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saveExternalLinkValues="0" autoCompressPictures="0"/>
  <bookViews>
    <workbookView xWindow="0" yWindow="0" windowWidth="34725" windowHeight="17700" tabRatio="714" activeTab="1"/>
  </bookViews>
  <sheets>
    <sheet name="Инструкция" sheetId="38" r:id="rId1"/>
    <sheet name="Сводная" sheetId="8" r:id="rId2"/>
    <sheet name="Распределение оценок" sheetId="34" r:id="rId3"/>
    <sheet name="Средние на разных грейдах" sheetId="33" r:id="rId4"/>
    <sheet name="Сопоставление оценок" sheetId="37" state="hidden" r:id="rId5"/>
    <sheet name="Разметка" sheetId="23" r:id="rId6"/>
    <sheet name="Выгрузка из ревьюшницы" sheetId="31" r:id="rId7"/>
    <sheet name="Доп настройки участников" sheetId="35" r:id="rId8"/>
    <sheet name="Формулы для сводных" sheetId="39" r:id="rId9"/>
  </sheets>
  <definedNames>
    <definedName name="_xlnm._FilterDatabase" localSheetId="6" hidden="1">'Выгрузка из ревьюшницы'!$A$1:$AJ$752</definedName>
    <definedName name="_xlnm._FilterDatabase" localSheetId="5" hidden="1">Разметка!$A$1:$D$92</definedName>
    <definedName name="_xlnm._FilterDatabase" localSheetId="1" hidden="1">Сводная!#REF!</definedName>
  </definedNames>
  <calcPr calcId="162913"/>
  <pivotCaches>
    <pivotCache cacheId="0" r:id="rId10"/>
    <pivotCache cacheId="1" r:id="rId11"/>
    <pivotCache cacheId="2" r:id="rId12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H56" i="39" l="1"/>
  <c r="AI56" i="39"/>
  <c r="AH57" i="39"/>
  <c r="AI57" i="39"/>
  <c r="AG58" i="39"/>
  <c r="AH58" i="39"/>
  <c r="AI58" i="39"/>
  <c r="AG59" i="39"/>
  <c r="AH59" i="39"/>
  <c r="AI59" i="39"/>
  <c r="AH60" i="39"/>
  <c r="AI60" i="39"/>
  <c r="AH61" i="39"/>
  <c r="AI61" i="39"/>
  <c r="AG62" i="39"/>
  <c r="AH62" i="39"/>
  <c r="AI62" i="39"/>
  <c r="AH63" i="39"/>
  <c r="AI63" i="39"/>
  <c r="AH64" i="39"/>
  <c r="AI64" i="39"/>
  <c r="AH65" i="39"/>
  <c r="AI65" i="39"/>
  <c r="AG66" i="39"/>
  <c r="AH66" i="39"/>
  <c r="AI66" i="39"/>
  <c r="AG67" i="39"/>
  <c r="AH67" i="39"/>
  <c r="AI67" i="39"/>
  <c r="AH68" i="39"/>
  <c r="AI68" i="39"/>
  <c r="AH69" i="39"/>
  <c r="AI69" i="39"/>
  <c r="AG70" i="39"/>
  <c r="AH70" i="39"/>
  <c r="AI70" i="39"/>
  <c r="AH71" i="39"/>
  <c r="AI71" i="39"/>
  <c r="AH72" i="39"/>
  <c r="AI72" i="39"/>
  <c r="AH73" i="39"/>
  <c r="AI73" i="39"/>
  <c r="AH74" i="39"/>
  <c r="AI74" i="39"/>
  <c r="AG75" i="39"/>
  <c r="AH75" i="39"/>
  <c r="AI75" i="39"/>
  <c r="AH76" i="39"/>
  <c r="AI76" i="39"/>
  <c r="AH77" i="39"/>
  <c r="AI77" i="39"/>
  <c r="AG78" i="39"/>
  <c r="AH78" i="39"/>
  <c r="AI78" i="39"/>
  <c r="AH79" i="39"/>
  <c r="AI79" i="39"/>
  <c r="AH80" i="39"/>
  <c r="AI80" i="39"/>
  <c r="AG81" i="39"/>
  <c r="AH81" i="39"/>
  <c r="AI81" i="39"/>
  <c r="AG82" i="39"/>
  <c r="AH82" i="39"/>
  <c r="AI82" i="39"/>
  <c r="AG83" i="39"/>
  <c r="AH83" i="39"/>
  <c r="AI83" i="39"/>
  <c r="AH84" i="39"/>
  <c r="AI84" i="39"/>
  <c r="AH85" i="39"/>
  <c r="AI85" i="39"/>
  <c r="AG85" i="39" s="1"/>
  <c r="AG86" i="39"/>
  <c r="AH86" i="39"/>
  <c r="AI86" i="39"/>
  <c r="AH87" i="39"/>
  <c r="AI87" i="39"/>
  <c r="AH88" i="39"/>
  <c r="AI88" i="39"/>
  <c r="AH89" i="39"/>
  <c r="AG89" i="39" s="1"/>
  <c r="AI89" i="39"/>
  <c r="AG90" i="39"/>
  <c r="AH90" i="39"/>
  <c r="AI90" i="39"/>
  <c r="AG91" i="39"/>
  <c r="AH91" i="39"/>
  <c r="AI91" i="39"/>
  <c r="AH92" i="39"/>
  <c r="AI92" i="39"/>
  <c r="AH93" i="39"/>
  <c r="AI93" i="39"/>
  <c r="AH94" i="39"/>
  <c r="AI94" i="39"/>
  <c r="AH95" i="39"/>
  <c r="AI95" i="39"/>
  <c r="AG96" i="39"/>
  <c r="AH96" i="39"/>
  <c r="AI96" i="39"/>
  <c r="AH97" i="39"/>
  <c r="AI97" i="39"/>
  <c r="AG98" i="39"/>
  <c r="AH98" i="39"/>
  <c r="AI98" i="39"/>
  <c r="AG99" i="39"/>
  <c r="AH99" i="39"/>
  <c r="AI99" i="39"/>
  <c r="AH100" i="39"/>
  <c r="AI100" i="39"/>
  <c r="AH101" i="39"/>
  <c r="AI101" i="39"/>
  <c r="AH102" i="39"/>
  <c r="AI102" i="39"/>
  <c r="AH103" i="39"/>
  <c r="AI103" i="39"/>
  <c r="AH104" i="39"/>
  <c r="AI104" i="39"/>
  <c r="AG105" i="39"/>
  <c r="AH105" i="39"/>
  <c r="AI105" i="39"/>
  <c r="AH106" i="39"/>
  <c r="AI106" i="39"/>
  <c r="AG107" i="39"/>
  <c r="AH107" i="39"/>
  <c r="AI107" i="39"/>
  <c r="AH108" i="39"/>
  <c r="AI108" i="39"/>
  <c r="AH109" i="39"/>
  <c r="AI109" i="39"/>
  <c r="AH110" i="39"/>
  <c r="AI110" i="39"/>
  <c r="AH111" i="39"/>
  <c r="AI111" i="39"/>
  <c r="AG112" i="39"/>
  <c r="AH112" i="39"/>
  <c r="AI112" i="39"/>
  <c r="AG113" i="39"/>
  <c r="AH113" i="39"/>
  <c r="AI113" i="39"/>
  <c r="AG114" i="39"/>
  <c r="AH114" i="39"/>
  <c r="AI114" i="39"/>
  <c r="AG115" i="39"/>
  <c r="AH115" i="39"/>
  <c r="AI115" i="39"/>
  <c r="AH116" i="39"/>
  <c r="AI116" i="39"/>
  <c r="AH117" i="39"/>
  <c r="AI117" i="39"/>
  <c r="AG118" i="39"/>
  <c r="AH118" i="39"/>
  <c r="AI118" i="39"/>
  <c r="AH119" i="39"/>
  <c r="AI119" i="39"/>
  <c r="AH120" i="39"/>
  <c r="AI120" i="39"/>
  <c r="AH121" i="39"/>
  <c r="AI121" i="39"/>
  <c r="AH122" i="39"/>
  <c r="AG122" i="39" s="1"/>
  <c r="AI122" i="39"/>
  <c r="AG123" i="39"/>
  <c r="AH123" i="39"/>
  <c r="AI123" i="39"/>
  <c r="AH124" i="39"/>
  <c r="AI124" i="39"/>
  <c r="AH125" i="39"/>
  <c r="AI125" i="39"/>
  <c r="AH126" i="39"/>
  <c r="AI126" i="39"/>
  <c r="AH127" i="39"/>
  <c r="AI127" i="39"/>
  <c r="AG128" i="39"/>
  <c r="AH128" i="39"/>
  <c r="AI128" i="39"/>
  <c r="AH129" i="39"/>
  <c r="AI129" i="39"/>
  <c r="AH130" i="39"/>
  <c r="AI130" i="39"/>
  <c r="AG131" i="39"/>
  <c r="AH131" i="39"/>
  <c r="AI131" i="39"/>
  <c r="AH132" i="39"/>
  <c r="AI132" i="39"/>
  <c r="AH133" i="39"/>
  <c r="AI133" i="39"/>
  <c r="AG134" i="39"/>
  <c r="AH134" i="39"/>
  <c r="AI134" i="39"/>
  <c r="AH135" i="39"/>
  <c r="AI135" i="39"/>
  <c r="AH136" i="39"/>
  <c r="AI136" i="39"/>
  <c r="AH137" i="39"/>
  <c r="AI137" i="39"/>
  <c r="AH138" i="39"/>
  <c r="AI138" i="39"/>
  <c r="AG139" i="39"/>
  <c r="AH139" i="39"/>
  <c r="AI139" i="39"/>
  <c r="AH140" i="39"/>
  <c r="AI140" i="39"/>
  <c r="AH141" i="39"/>
  <c r="AI141" i="39"/>
  <c r="AG141" i="39" s="1"/>
  <c r="AG142" i="39"/>
  <c r="AH142" i="39"/>
  <c r="AI142" i="39"/>
  <c r="AH143" i="39"/>
  <c r="AI143" i="39"/>
  <c r="AG144" i="39"/>
  <c r="AH144" i="39"/>
  <c r="AI144" i="39"/>
  <c r="AG145" i="39"/>
  <c r="AH145" i="39"/>
  <c r="AI145" i="39"/>
  <c r="AG146" i="39"/>
  <c r="AH146" i="39"/>
  <c r="AI146" i="39"/>
  <c r="AG147" i="39"/>
  <c r="AH147" i="39"/>
  <c r="AI147" i="39"/>
  <c r="AH148" i="39"/>
  <c r="AI148" i="39"/>
  <c r="AH149" i="39"/>
  <c r="AI149" i="39"/>
  <c r="AG150" i="39"/>
  <c r="AH150" i="39"/>
  <c r="AI150" i="39"/>
  <c r="AH151" i="39"/>
  <c r="AI151" i="39"/>
  <c r="AG152" i="39"/>
  <c r="AH152" i="39"/>
  <c r="AI152" i="39"/>
  <c r="AH153" i="39"/>
  <c r="AI153" i="39"/>
  <c r="AG154" i="39"/>
  <c r="AH154" i="39"/>
  <c r="AI154" i="39"/>
  <c r="AG155" i="39"/>
  <c r="AH155" i="39"/>
  <c r="AI155" i="39"/>
  <c r="AH156" i="39"/>
  <c r="AI156" i="39"/>
  <c r="AG157" i="39"/>
  <c r="AH157" i="39"/>
  <c r="AI157" i="39"/>
  <c r="AG158" i="39"/>
  <c r="AH158" i="39"/>
  <c r="AI158" i="39"/>
  <c r="AG159" i="39"/>
  <c r="AH159" i="39"/>
  <c r="AI159" i="39"/>
  <c r="AG160" i="39"/>
  <c r="AH160" i="39"/>
  <c r="AI160" i="39"/>
  <c r="AG161" i="39"/>
  <c r="AH161" i="39"/>
  <c r="AI161" i="39"/>
  <c r="AG162" i="39"/>
  <c r="AH162" i="39"/>
  <c r="AI162" i="39"/>
  <c r="AH163" i="39"/>
  <c r="AI163" i="39"/>
  <c r="AH164" i="39"/>
  <c r="AI164" i="39"/>
  <c r="AH165" i="39"/>
  <c r="AI165" i="39"/>
  <c r="AH166" i="39"/>
  <c r="AI166" i="39"/>
  <c r="AH167" i="39"/>
  <c r="AI167" i="39"/>
  <c r="AH168" i="39"/>
  <c r="AI168" i="39"/>
  <c r="AH169" i="39"/>
  <c r="AI169" i="39"/>
  <c r="AG170" i="39"/>
  <c r="AH170" i="39"/>
  <c r="AI170" i="39"/>
  <c r="AH171" i="39"/>
  <c r="AI171" i="39"/>
  <c r="AH172" i="39"/>
  <c r="AI172" i="39"/>
  <c r="AH173" i="39"/>
  <c r="AI173" i="39"/>
  <c r="AH174" i="39"/>
  <c r="AI174" i="39"/>
  <c r="AH175" i="39"/>
  <c r="AI175" i="39"/>
  <c r="AH176" i="39"/>
  <c r="AI176" i="39"/>
  <c r="AH177" i="39"/>
  <c r="AI177" i="39"/>
  <c r="AH178" i="39"/>
  <c r="AI178" i="39"/>
  <c r="AG179" i="39"/>
  <c r="AH179" i="39"/>
  <c r="AI179" i="39"/>
  <c r="AH180" i="39"/>
  <c r="AI180" i="39"/>
  <c r="AH181" i="39"/>
  <c r="AI181" i="39"/>
  <c r="AH182" i="39"/>
  <c r="AG182" i="39" s="1"/>
  <c r="AI182" i="39"/>
  <c r="AG183" i="39"/>
  <c r="AH183" i="39"/>
  <c r="AI183" i="39"/>
  <c r="AH184" i="39"/>
  <c r="AI184" i="39"/>
  <c r="AG185" i="39"/>
  <c r="AH185" i="39"/>
  <c r="AI185" i="39"/>
  <c r="AH186" i="39"/>
  <c r="AI186" i="39"/>
  <c r="AH187" i="39"/>
  <c r="AI187" i="39"/>
  <c r="AH188" i="39"/>
  <c r="AI188" i="39"/>
  <c r="AG188" i="39" s="1"/>
  <c r="AG189" i="39"/>
  <c r="AH189" i="39"/>
  <c r="AI189" i="39"/>
  <c r="AH190" i="39"/>
  <c r="AI190" i="39"/>
  <c r="AG191" i="39"/>
  <c r="AH191" i="39"/>
  <c r="AI191" i="39"/>
  <c r="AH192" i="39"/>
  <c r="AI192" i="39"/>
  <c r="AG193" i="39"/>
  <c r="AH193" i="39"/>
  <c r="AI193" i="39"/>
  <c r="AG194" i="39"/>
  <c r="AH194" i="39"/>
  <c r="AI194" i="39"/>
  <c r="AH195" i="39"/>
  <c r="AI195" i="39"/>
  <c r="AG196" i="39"/>
  <c r="AH196" i="39"/>
  <c r="AI196" i="39"/>
  <c r="AH197" i="39"/>
  <c r="AI197" i="39"/>
  <c r="AG197" i="39" s="1"/>
  <c r="AG198" i="39"/>
  <c r="AH198" i="39"/>
  <c r="AI198" i="39"/>
  <c r="AG199" i="39"/>
  <c r="AH199" i="39"/>
  <c r="AI199" i="39"/>
  <c r="AH200" i="39"/>
  <c r="AI200" i="39"/>
  <c r="AG201" i="39"/>
  <c r="AH201" i="39"/>
  <c r="AI201" i="39"/>
  <c r="AG202" i="39"/>
  <c r="AH202" i="39"/>
  <c r="AI202" i="39"/>
  <c r="AH203" i="39"/>
  <c r="AI203" i="39"/>
  <c r="AH204" i="39"/>
  <c r="AI204" i="39"/>
  <c r="AG205" i="39"/>
  <c r="AH205" i="39"/>
  <c r="AI205" i="39"/>
  <c r="AH206" i="39"/>
  <c r="AI206" i="39"/>
  <c r="AG207" i="39"/>
  <c r="AH207" i="39"/>
  <c r="AI207" i="39"/>
  <c r="AH208" i="39"/>
  <c r="AI208" i="39"/>
  <c r="AH209" i="39"/>
  <c r="AG209" i="39" s="1"/>
  <c r="AI209" i="39"/>
  <c r="AH210" i="39"/>
  <c r="AG210" i="39" s="1"/>
  <c r="AI210" i="39"/>
  <c r="AH211" i="39"/>
  <c r="AI211" i="39"/>
  <c r="AH212" i="39"/>
  <c r="AI212" i="39"/>
  <c r="AH213" i="39"/>
  <c r="AG213" i="39" s="1"/>
  <c r="AI213" i="39"/>
  <c r="AH214" i="39"/>
  <c r="AI214" i="39"/>
  <c r="AG215" i="39"/>
  <c r="AH215" i="39"/>
  <c r="AI215" i="39"/>
  <c r="AH216" i="39"/>
  <c r="AI216" i="39"/>
  <c r="AH217" i="39"/>
  <c r="AI217" i="39"/>
  <c r="AH218" i="39"/>
  <c r="AI218" i="39"/>
  <c r="AG219" i="39"/>
  <c r="AH219" i="39"/>
  <c r="AI219" i="39"/>
  <c r="AG220" i="39"/>
  <c r="AH220" i="39"/>
  <c r="AI220" i="39"/>
  <c r="AH221" i="39"/>
  <c r="AI221" i="39"/>
  <c r="AG222" i="39"/>
  <c r="AH222" i="39"/>
  <c r="AI222" i="39"/>
  <c r="AG223" i="39"/>
  <c r="AH223" i="39"/>
  <c r="AI223" i="39"/>
  <c r="AH224" i="39"/>
  <c r="AI224" i="39"/>
  <c r="AH225" i="39"/>
  <c r="AI225" i="39"/>
  <c r="AH226" i="39"/>
  <c r="AI226" i="39"/>
  <c r="AG227" i="39"/>
  <c r="AH227" i="39"/>
  <c r="AI227" i="39"/>
  <c r="AH228" i="39"/>
  <c r="AI228" i="39"/>
  <c r="AH229" i="39"/>
  <c r="AI229" i="39"/>
  <c r="AH230" i="39"/>
  <c r="AI230" i="39"/>
  <c r="AH231" i="39"/>
  <c r="AI231" i="39"/>
  <c r="AH232" i="39"/>
  <c r="AI232" i="39"/>
  <c r="AH233" i="39"/>
  <c r="AI233" i="39"/>
  <c r="AH234" i="39"/>
  <c r="AI234" i="39"/>
  <c r="AH235" i="39"/>
  <c r="AI235" i="39"/>
  <c r="AG236" i="39"/>
  <c r="AH236" i="39"/>
  <c r="AI236" i="39"/>
  <c r="AH237" i="39"/>
  <c r="AI237" i="39"/>
  <c r="AH238" i="39"/>
  <c r="AI238" i="39"/>
  <c r="AG238" i="39" s="1"/>
  <c r="AG239" i="39"/>
  <c r="AH239" i="39"/>
  <c r="AI239" i="39"/>
  <c r="AH240" i="39"/>
  <c r="AI240" i="39"/>
  <c r="AH241" i="39"/>
  <c r="AI241" i="39"/>
  <c r="AG242" i="39"/>
  <c r="AH242" i="39"/>
  <c r="AI242" i="39"/>
  <c r="AH243" i="39"/>
  <c r="AI243" i="39"/>
  <c r="AG244" i="39"/>
  <c r="AH244" i="39"/>
  <c r="AI244" i="39"/>
  <c r="AH245" i="39"/>
  <c r="AI245" i="39"/>
  <c r="AH246" i="39"/>
  <c r="AI246" i="39"/>
  <c r="AH247" i="39"/>
  <c r="AI247" i="39"/>
  <c r="AG248" i="39"/>
  <c r="AH248" i="39"/>
  <c r="AI248" i="39"/>
  <c r="AH249" i="39"/>
  <c r="AI249" i="39"/>
  <c r="AH250" i="39"/>
  <c r="AG250" i="39" s="1"/>
  <c r="AI250" i="39"/>
  <c r="AG251" i="39"/>
  <c r="AH251" i="39"/>
  <c r="AI251" i="39"/>
  <c r="AH252" i="39"/>
  <c r="AI252" i="39"/>
  <c r="AH253" i="39"/>
  <c r="AI253" i="39"/>
  <c r="AH254" i="39"/>
  <c r="AI254" i="39"/>
  <c r="AH255" i="39"/>
  <c r="AI255" i="39"/>
  <c r="AH256" i="39"/>
  <c r="AI256" i="39"/>
  <c r="AH257" i="39"/>
  <c r="AG257" i="39" s="1"/>
  <c r="AI257" i="39"/>
  <c r="AH258" i="39"/>
  <c r="AI258" i="39"/>
  <c r="AH259" i="39"/>
  <c r="AI259" i="39"/>
  <c r="AH260" i="39"/>
  <c r="AI260" i="39"/>
  <c r="AH261" i="39"/>
  <c r="AI261" i="39"/>
  <c r="AH262" i="39"/>
  <c r="AI262" i="39"/>
  <c r="AG263" i="39"/>
  <c r="AH263" i="39"/>
  <c r="AI263" i="39"/>
  <c r="AH264" i="39"/>
  <c r="AI264" i="39"/>
  <c r="AH265" i="39"/>
  <c r="AI265" i="39"/>
  <c r="AG266" i="39"/>
  <c r="AH266" i="39"/>
  <c r="AI266" i="39"/>
  <c r="AG267" i="39"/>
  <c r="AH267" i="39"/>
  <c r="AI267" i="39"/>
  <c r="AG268" i="39"/>
  <c r="AH268" i="39"/>
  <c r="AI268" i="39"/>
  <c r="AH269" i="39"/>
  <c r="AI269" i="39"/>
  <c r="AH270" i="39"/>
  <c r="AI270" i="39"/>
  <c r="AH271" i="39"/>
  <c r="AI271" i="39"/>
  <c r="AH272" i="39"/>
  <c r="AI272" i="39"/>
  <c r="AH273" i="39"/>
  <c r="AI273" i="39"/>
  <c r="AH274" i="39"/>
  <c r="AI274" i="39"/>
  <c r="AH275" i="39"/>
  <c r="AI275" i="39"/>
  <c r="AH276" i="39"/>
  <c r="AI276" i="39"/>
  <c r="AH277" i="39"/>
  <c r="AI277" i="39"/>
  <c r="AH278" i="39"/>
  <c r="AI278" i="39"/>
  <c r="AH279" i="39"/>
  <c r="AI279" i="39"/>
  <c r="AG280" i="39"/>
  <c r="AH280" i="39"/>
  <c r="AI280" i="39"/>
  <c r="AH281" i="39"/>
  <c r="AG281" i="39" s="1"/>
  <c r="AI281" i="39"/>
  <c r="AH282" i="39"/>
  <c r="AG282" i="39" s="1"/>
  <c r="AI282" i="39"/>
  <c r="AH283" i="39"/>
  <c r="AI283" i="39"/>
  <c r="AG284" i="39"/>
  <c r="AH284" i="39"/>
  <c r="AI284" i="39"/>
  <c r="AG285" i="39"/>
  <c r="AH285" i="39"/>
  <c r="AI285" i="39"/>
  <c r="AH286" i="39"/>
  <c r="AI286" i="39"/>
  <c r="AH287" i="39"/>
  <c r="AI287" i="39"/>
  <c r="AH288" i="39"/>
  <c r="AI288" i="39"/>
  <c r="AG289" i="39"/>
  <c r="AH289" i="39"/>
  <c r="AI289" i="39"/>
  <c r="AH290" i="39"/>
  <c r="AI290" i="39"/>
  <c r="AG291" i="39"/>
  <c r="AH291" i="39"/>
  <c r="AI291" i="39"/>
  <c r="AH292" i="39"/>
  <c r="AI292" i="39"/>
  <c r="AG293" i="39"/>
  <c r="AH293" i="39"/>
  <c r="AI293" i="39"/>
  <c r="AH294" i="39"/>
  <c r="AI294" i="39"/>
  <c r="AH295" i="39"/>
  <c r="AG295" i="39" s="1"/>
  <c r="AI295" i="39"/>
  <c r="AH296" i="39"/>
  <c r="AI296" i="39"/>
  <c r="AG297" i="39"/>
  <c r="AH297" i="39"/>
  <c r="AI297" i="39"/>
  <c r="AH298" i="39"/>
  <c r="AI298" i="39"/>
  <c r="AH299" i="39"/>
  <c r="AG299" i="39" s="1"/>
  <c r="AI299" i="39"/>
  <c r="AH300" i="39"/>
  <c r="AI300" i="39"/>
  <c r="AG301" i="39"/>
  <c r="AH301" i="39"/>
  <c r="AI301" i="39"/>
  <c r="AH302" i="39"/>
  <c r="AI302" i="39"/>
  <c r="AG303" i="39"/>
  <c r="AH303" i="39"/>
  <c r="AI303" i="39"/>
  <c r="AG304" i="39"/>
  <c r="AH304" i="39"/>
  <c r="AI304" i="39"/>
  <c r="AH305" i="39"/>
  <c r="AI305" i="39"/>
  <c r="AG306" i="39"/>
  <c r="AH306" i="39"/>
  <c r="AI306" i="39"/>
  <c r="AG307" i="39"/>
  <c r="AH307" i="39"/>
  <c r="AI307" i="39"/>
  <c r="AH308" i="39"/>
  <c r="AI308" i="39"/>
  <c r="AH309" i="39"/>
  <c r="AI309" i="39"/>
  <c r="AH310" i="39"/>
  <c r="AI310" i="39"/>
  <c r="AG311" i="39"/>
  <c r="AH311" i="39"/>
  <c r="AI311" i="39"/>
  <c r="AG312" i="39"/>
  <c r="AH312" i="39"/>
  <c r="AI312" i="39"/>
  <c r="AH313" i="39"/>
  <c r="AI313" i="39"/>
  <c r="AG314" i="39"/>
  <c r="AH314" i="39"/>
  <c r="AI314" i="39"/>
  <c r="AG315" i="39"/>
  <c r="AH315" i="39"/>
  <c r="AI315" i="39"/>
  <c r="AG316" i="39"/>
  <c r="AH316" i="39"/>
  <c r="AI316" i="39"/>
  <c r="AG317" i="39"/>
  <c r="AH317" i="39"/>
  <c r="AI317" i="39"/>
  <c r="AH318" i="39"/>
  <c r="AI318" i="39"/>
  <c r="AH319" i="39"/>
  <c r="AI319" i="39"/>
  <c r="AG320" i="39"/>
  <c r="AH320" i="39"/>
  <c r="AI320" i="39"/>
  <c r="AH321" i="39"/>
  <c r="AI321" i="39"/>
  <c r="AG322" i="39"/>
  <c r="AH322" i="39"/>
  <c r="AI322" i="39"/>
  <c r="AH323" i="39"/>
  <c r="AI323" i="39"/>
  <c r="AG324" i="39"/>
  <c r="AH324" i="39"/>
  <c r="AI324" i="39"/>
  <c r="AH325" i="39"/>
  <c r="AI325" i="39"/>
  <c r="AH326" i="39"/>
  <c r="AI326" i="39"/>
  <c r="AG327" i="39"/>
  <c r="AH327" i="39"/>
  <c r="AI327" i="39"/>
  <c r="AG328" i="39"/>
  <c r="AH328" i="39"/>
  <c r="AI328" i="39"/>
  <c r="AH329" i="39"/>
  <c r="AI329" i="39"/>
  <c r="AH330" i="39"/>
  <c r="AI330" i="39"/>
  <c r="AH331" i="39"/>
  <c r="AI331" i="39"/>
  <c r="AG332" i="39"/>
  <c r="AH332" i="39"/>
  <c r="AI332" i="39"/>
  <c r="AH333" i="39"/>
  <c r="AI333" i="39"/>
  <c r="AH334" i="39"/>
  <c r="AI334" i="39"/>
  <c r="AH335" i="39"/>
  <c r="AI335" i="39"/>
  <c r="AH336" i="39"/>
  <c r="AI336" i="39"/>
  <c r="AH337" i="39"/>
  <c r="AI337" i="39"/>
  <c r="AH338" i="39"/>
  <c r="AI338" i="39"/>
  <c r="AH339" i="39"/>
  <c r="AI339" i="39"/>
  <c r="AH340" i="39"/>
  <c r="AI340" i="39"/>
  <c r="AH341" i="39"/>
  <c r="AI341" i="39"/>
  <c r="AH342" i="39"/>
  <c r="AI342" i="39"/>
  <c r="AH343" i="39"/>
  <c r="AI343" i="39"/>
  <c r="AH344" i="39"/>
  <c r="AI344" i="39"/>
  <c r="AH345" i="39"/>
  <c r="AI345" i="39"/>
  <c r="AG346" i="39"/>
  <c r="AH346" i="39"/>
  <c r="AI346" i="39"/>
  <c r="AH347" i="39"/>
  <c r="AI347" i="39"/>
  <c r="AH348" i="39"/>
  <c r="AI348" i="39"/>
  <c r="AH349" i="39"/>
  <c r="AI349" i="39"/>
  <c r="AH350" i="39"/>
  <c r="AI350" i="39"/>
  <c r="AH351" i="39"/>
  <c r="AI351" i="39"/>
  <c r="AG352" i="39"/>
  <c r="AH352" i="39"/>
  <c r="AI352" i="39"/>
  <c r="AH353" i="39"/>
  <c r="AI353" i="39"/>
  <c r="AG354" i="39"/>
  <c r="AH354" i="39"/>
  <c r="AI354" i="39"/>
  <c r="AG355" i="39"/>
  <c r="AH355" i="39"/>
  <c r="AI355" i="39"/>
  <c r="AG356" i="39"/>
  <c r="AH356" i="39"/>
  <c r="AI356" i="39"/>
  <c r="AG357" i="39"/>
  <c r="AH357" i="39"/>
  <c r="AI357" i="39"/>
  <c r="AH358" i="39"/>
  <c r="AI358" i="39"/>
  <c r="AH359" i="39"/>
  <c r="AI359" i="39"/>
  <c r="AG360" i="39"/>
  <c r="AH360" i="39"/>
  <c r="AI360" i="39"/>
  <c r="AH361" i="39"/>
  <c r="AI361" i="39"/>
  <c r="AH362" i="39"/>
  <c r="AI362" i="39"/>
  <c r="AH363" i="39"/>
  <c r="AI363" i="39"/>
  <c r="AG364" i="39"/>
  <c r="AH364" i="39"/>
  <c r="AI364" i="39"/>
  <c r="AG365" i="39"/>
  <c r="AH365" i="39"/>
  <c r="AI365" i="39"/>
  <c r="AH366" i="39"/>
  <c r="AI366" i="39"/>
  <c r="AH367" i="39"/>
  <c r="AI367" i="39"/>
  <c r="AH368" i="39"/>
  <c r="AI368" i="39"/>
  <c r="AH369" i="39"/>
  <c r="AI369" i="39"/>
  <c r="AG370" i="39"/>
  <c r="AH370" i="39"/>
  <c r="AI370" i="39"/>
  <c r="AH371" i="39"/>
  <c r="AI371" i="39"/>
  <c r="AG372" i="39"/>
  <c r="AH372" i="39"/>
  <c r="AI372" i="39"/>
  <c r="AH373" i="39"/>
  <c r="AI373" i="39"/>
  <c r="AH374" i="39"/>
  <c r="AI374" i="39"/>
  <c r="AG375" i="39"/>
  <c r="AH375" i="39"/>
  <c r="AI375" i="39"/>
  <c r="AH376" i="39"/>
  <c r="AI376" i="39"/>
  <c r="AH377" i="39"/>
  <c r="AI377" i="39"/>
  <c r="AG378" i="39"/>
  <c r="AH378" i="39"/>
  <c r="AI378" i="39"/>
  <c r="AH379" i="39"/>
  <c r="AI379" i="39"/>
  <c r="AH380" i="39"/>
  <c r="AI380" i="39"/>
  <c r="AG381" i="39"/>
  <c r="AH381" i="39"/>
  <c r="AI381" i="39"/>
  <c r="AH382" i="39"/>
  <c r="AI382" i="39"/>
  <c r="AH383" i="39"/>
  <c r="AI383" i="39"/>
  <c r="AH384" i="39"/>
  <c r="AI384" i="39"/>
  <c r="AH385" i="39"/>
  <c r="AI385" i="39"/>
  <c r="AH386" i="39"/>
  <c r="AI386" i="39"/>
  <c r="AH387" i="39"/>
  <c r="AI387" i="39"/>
  <c r="AH388" i="39"/>
  <c r="AI388" i="39"/>
  <c r="AH389" i="39"/>
  <c r="AI389" i="39"/>
  <c r="AH390" i="39"/>
  <c r="AI390" i="39"/>
  <c r="AH391" i="39"/>
  <c r="AI391" i="39"/>
  <c r="AH392" i="39"/>
  <c r="AI392" i="39"/>
  <c r="AH393" i="39"/>
  <c r="AI393" i="39"/>
  <c r="AG394" i="39"/>
  <c r="AH394" i="39"/>
  <c r="AI394" i="39"/>
  <c r="AG395" i="39"/>
  <c r="AH395" i="39"/>
  <c r="AI395" i="39"/>
  <c r="AG396" i="39"/>
  <c r="AH396" i="39"/>
  <c r="AI396" i="39"/>
  <c r="AH397" i="39"/>
  <c r="AI397" i="39"/>
  <c r="AH398" i="39"/>
  <c r="AI398" i="39"/>
  <c r="AH399" i="39"/>
  <c r="AI399" i="39"/>
  <c r="AG400" i="39"/>
  <c r="AH400" i="39"/>
  <c r="AI400" i="39"/>
  <c r="AH401" i="39"/>
  <c r="AI401" i="39"/>
  <c r="AH402" i="39"/>
  <c r="AI402" i="39"/>
  <c r="AH403" i="39"/>
  <c r="AI403" i="39"/>
  <c r="AH404" i="39"/>
  <c r="AI404" i="39"/>
  <c r="AG405" i="39"/>
  <c r="AH405" i="39"/>
  <c r="AI405" i="39"/>
  <c r="AH406" i="39"/>
  <c r="AI406" i="39"/>
  <c r="AH407" i="39"/>
  <c r="AI407" i="39"/>
  <c r="AH408" i="39"/>
  <c r="AI408" i="39"/>
  <c r="AG409" i="39"/>
  <c r="AH409" i="39"/>
  <c r="AI409" i="39"/>
  <c r="AG410" i="39"/>
  <c r="AH410" i="39"/>
  <c r="AI410" i="39"/>
  <c r="AH411" i="39"/>
  <c r="AI411" i="39"/>
  <c r="AG412" i="39"/>
  <c r="AH412" i="39"/>
  <c r="AI412" i="39"/>
  <c r="AG413" i="39"/>
  <c r="AH413" i="39"/>
  <c r="AI413" i="39"/>
  <c r="AG414" i="39"/>
  <c r="AH414" i="39"/>
  <c r="AI414" i="39"/>
  <c r="AH415" i="39"/>
  <c r="AI415" i="39"/>
  <c r="AH416" i="39"/>
  <c r="AI416" i="39"/>
  <c r="AH417" i="39"/>
  <c r="AI417" i="39"/>
  <c r="AG418" i="39"/>
  <c r="AH418" i="39"/>
  <c r="AI418" i="39"/>
  <c r="AH419" i="39"/>
  <c r="AI419" i="39"/>
  <c r="AH420" i="39"/>
  <c r="AI420" i="39"/>
  <c r="AH421" i="39"/>
  <c r="AI421" i="39"/>
  <c r="AG422" i="39"/>
  <c r="AH422" i="39"/>
  <c r="AI422" i="39"/>
  <c r="AH423" i="39"/>
  <c r="AI423" i="39"/>
  <c r="AH424" i="39"/>
  <c r="AI424" i="39"/>
  <c r="AH425" i="39"/>
  <c r="AI425" i="39"/>
  <c r="AH426" i="39"/>
  <c r="AI426" i="39"/>
  <c r="AH427" i="39"/>
  <c r="AI427" i="39"/>
  <c r="AG428" i="39"/>
  <c r="AH428" i="39"/>
  <c r="AI428" i="39"/>
  <c r="AH429" i="39"/>
  <c r="AI429" i="39"/>
  <c r="AG430" i="39"/>
  <c r="AH430" i="39"/>
  <c r="AI430" i="39"/>
  <c r="AH431" i="39"/>
  <c r="AI431" i="39"/>
  <c r="AG432" i="39"/>
  <c r="AH432" i="39"/>
  <c r="AI432" i="39"/>
  <c r="AG433" i="39"/>
  <c r="AH433" i="39"/>
  <c r="AI433" i="39"/>
  <c r="AH434" i="39"/>
  <c r="AI434" i="39"/>
  <c r="AH435" i="39"/>
  <c r="AG435" i="39" s="1"/>
  <c r="AI435" i="39"/>
  <c r="AH436" i="39"/>
  <c r="AI436" i="39"/>
  <c r="AG437" i="39"/>
  <c r="AH437" i="39"/>
  <c r="AI437" i="39"/>
  <c r="AG438" i="39"/>
  <c r="AH438" i="39"/>
  <c r="AI438" i="39"/>
  <c r="AH439" i="39"/>
  <c r="AI439" i="39"/>
  <c r="AH440" i="39"/>
  <c r="AI440" i="39"/>
  <c r="AG441" i="39"/>
  <c r="AH441" i="39"/>
  <c r="AI441" i="39"/>
  <c r="AH442" i="39"/>
  <c r="AI442" i="39"/>
  <c r="AH443" i="39"/>
  <c r="AI443" i="39"/>
  <c r="AG444" i="39"/>
  <c r="AH444" i="39"/>
  <c r="AI444" i="39"/>
  <c r="AG445" i="39"/>
  <c r="AH445" i="39"/>
  <c r="AI445" i="39"/>
  <c r="AH446" i="39"/>
  <c r="AI446" i="39"/>
  <c r="AG447" i="39"/>
  <c r="AH447" i="39"/>
  <c r="AI447" i="39"/>
  <c r="AH448" i="39"/>
  <c r="AI448" i="39"/>
  <c r="AG449" i="39"/>
  <c r="AH449" i="39"/>
  <c r="AI449" i="39"/>
  <c r="AH450" i="39"/>
  <c r="AI450" i="39"/>
  <c r="AG451" i="39"/>
  <c r="AH451" i="39"/>
  <c r="AI451" i="39"/>
  <c r="AG452" i="39"/>
  <c r="AH452" i="39"/>
  <c r="AI452" i="39"/>
  <c r="AG453" i="39"/>
  <c r="AH453" i="39"/>
  <c r="AI453" i="39"/>
  <c r="AG454" i="39"/>
  <c r="AH454" i="39"/>
  <c r="AI454" i="39"/>
  <c r="AG455" i="39"/>
  <c r="AH455" i="39"/>
  <c r="AI455" i="39"/>
  <c r="AG456" i="39"/>
  <c r="AH456" i="39"/>
  <c r="AI456" i="39"/>
  <c r="AH457" i="39"/>
  <c r="AI457" i="39"/>
  <c r="AH458" i="39"/>
  <c r="AI458" i="39"/>
  <c r="AH459" i="39"/>
  <c r="AI459" i="39"/>
  <c r="AH460" i="39"/>
  <c r="AI460" i="39"/>
  <c r="AH461" i="39"/>
  <c r="AI461" i="39"/>
  <c r="AH462" i="39"/>
  <c r="AI462" i="39"/>
  <c r="AG463" i="39"/>
  <c r="AH463" i="39"/>
  <c r="AI463" i="39"/>
  <c r="AH464" i="39"/>
  <c r="AI464" i="39"/>
  <c r="AH465" i="39"/>
  <c r="AI465" i="39"/>
  <c r="AG466" i="39"/>
  <c r="AH466" i="39"/>
  <c r="AI466" i="39"/>
  <c r="AG467" i="39"/>
  <c r="AH467" i="39"/>
  <c r="AI467" i="39"/>
  <c r="AG468" i="39"/>
  <c r="AH468" i="39"/>
  <c r="AI468" i="39"/>
  <c r="AH469" i="39"/>
  <c r="AI469" i="39"/>
  <c r="AH470" i="39"/>
  <c r="AI470" i="39"/>
  <c r="AG471" i="39"/>
  <c r="AH471" i="39"/>
  <c r="AI471" i="39"/>
  <c r="AG472" i="39"/>
  <c r="AH472" i="39"/>
  <c r="AI472" i="39"/>
  <c r="AG473" i="39"/>
  <c r="AH473" i="39"/>
  <c r="AI473" i="39"/>
  <c r="AH474" i="39"/>
  <c r="AI474" i="39"/>
  <c r="AH475" i="39"/>
  <c r="AI475" i="39"/>
  <c r="AG476" i="39"/>
  <c r="AH476" i="39"/>
  <c r="AI476" i="39"/>
  <c r="AH477" i="39"/>
  <c r="AI477" i="39"/>
  <c r="AH478" i="39"/>
  <c r="AI478" i="39"/>
  <c r="AH479" i="39"/>
  <c r="AG479" i="39" s="1"/>
  <c r="AI479" i="39"/>
  <c r="AG480" i="39"/>
  <c r="AH480" i="39"/>
  <c r="AI480" i="39"/>
  <c r="AG481" i="39"/>
  <c r="AH481" i="39"/>
  <c r="AI481" i="39"/>
  <c r="AH482" i="39"/>
  <c r="AI482" i="39"/>
  <c r="AG483" i="39"/>
  <c r="AH483" i="39"/>
  <c r="AI483" i="39"/>
  <c r="AG484" i="39"/>
  <c r="AH484" i="39"/>
  <c r="AI484" i="39"/>
  <c r="AH485" i="39"/>
  <c r="AI485" i="39"/>
  <c r="AH486" i="39"/>
  <c r="AI486" i="39"/>
  <c r="AG487" i="39"/>
  <c r="AH487" i="39"/>
  <c r="AI487" i="39"/>
  <c r="AG488" i="39"/>
  <c r="AH488" i="39"/>
  <c r="AI488" i="39"/>
  <c r="AH489" i="39"/>
  <c r="AG489" i="39" s="1"/>
  <c r="AI489" i="39"/>
  <c r="AH490" i="39"/>
  <c r="AI490" i="39"/>
  <c r="AH491" i="39"/>
  <c r="AI491" i="39"/>
  <c r="AG492" i="39"/>
  <c r="AH492" i="39"/>
  <c r="AI492" i="39"/>
  <c r="AH493" i="39"/>
  <c r="AI493" i="39"/>
  <c r="AH494" i="39"/>
  <c r="AI494" i="39"/>
  <c r="AH495" i="39"/>
  <c r="AI495" i="39"/>
  <c r="AG496" i="39"/>
  <c r="AH496" i="39"/>
  <c r="AI496" i="39"/>
  <c r="AG497" i="39"/>
  <c r="AH497" i="39"/>
  <c r="AI497" i="39"/>
  <c r="AG498" i="39"/>
  <c r="AH498" i="39"/>
  <c r="AI498" i="39"/>
  <c r="AG499" i="39"/>
  <c r="AH499" i="39"/>
  <c r="AI499" i="39"/>
  <c r="AG500" i="39"/>
  <c r="AH500" i="39"/>
  <c r="AI500" i="39"/>
  <c r="AH501" i="39"/>
  <c r="AI501" i="39"/>
  <c r="AH502" i="39"/>
  <c r="AI502" i="39"/>
  <c r="AH503" i="39"/>
  <c r="AI503" i="39"/>
  <c r="AH504" i="39"/>
  <c r="AI504" i="39"/>
  <c r="AH505" i="39"/>
  <c r="AI505" i="39"/>
  <c r="AG506" i="39"/>
  <c r="AH506" i="39"/>
  <c r="AI506" i="39"/>
  <c r="AG507" i="39"/>
  <c r="AH507" i="39"/>
  <c r="AI507" i="39"/>
  <c r="AG508" i="39"/>
  <c r="AH508" i="39"/>
  <c r="AI508" i="39"/>
  <c r="AH509" i="39"/>
  <c r="AI509" i="39"/>
  <c r="AH510" i="39"/>
  <c r="AI510" i="39"/>
  <c r="AG511" i="39"/>
  <c r="AH511" i="39"/>
  <c r="AI511" i="39"/>
  <c r="AH512" i="39"/>
  <c r="AI512" i="39"/>
  <c r="AG513" i="39"/>
  <c r="AH513" i="39"/>
  <c r="AI513" i="39"/>
  <c r="AH514" i="39"/>
  <c r="AI514" i="39"/>
  <c r="AH515" i="39"/>
  <c r="AG515" i="39" s="1"/>
  <c r="AI515" i="39"/>
  <c r="AG516" i="39"/>
  <c r="AH516" i="39"/>
  <c r="AI516" i="39"/>
  <c r="AH517" i="39"/>
  <c r="AI517" i="39"/>
  <c r="AH518" i="39"/>
  <c r="AI518" i="39"/>
  <c r="AG519" i="39"/>
  <c r="AH519" i="39"/>
  <c r="AI519" i="39"/>
  <c r="AG520" i="39"/>
  <c r="AH520" i="39"/>
  <c r="AI520" i="39"/>
  <c r="AG521" i="39"/>
  <c r="AH521" i="39"/>
  <c r="AI521" i="39"/>
  <c r="AG522" i="39"/>
  <c r="AH522" i="39"/>
  <c r="AI522" i="39"/>
  <c r="AG523" i="39"/>
  <c r="AH523" i="39"/>
  <c r="AI523" i="39"/>
  <c r="AG524" i="39"/>
  <c r="AH524" i="39"/>
  <c r="AI524" i="39"/>
  <c r="AG525" i="39"/>
  <c r="AH525" i="39"/>
  <c r="AI525" i="39"/>
  <c r="AH526" i="39"/>
  <c r="AI526" i="39"/>
  <c r="AG527" i="39"/>
  <c r="AH527" i="39"/>
  <c r="AI527" i="39"/>
  <c r="AG528" i="39"/>
  <c r="AH528" i="39"/>
  <c r="AI528" i="39"/>
  <c r="AG529" i="39"/>
  <c r="AH529" i="39"/>
  <c r="AI529" i="39"/>
  <c r="AG530" i="39"/>
  <c r="AH530" i="39"/>
  <c r="AI530" i="39"/>
  <c r="AG531" i="39"/>
  <c r="AH531" i="39"/>
  <c r="AI531" i="39"/>
  <c r="AG532" i="39"/>
  <c r="AH532" i="39"/>
  <c r="AI532" i="39"/>
  <c r="AH533" i="39"/>
  <c r="AI533" i="39"/>
  <c r="AH534" i="39"/>
  <c r="AI534" i="39"/>
  <c r="AH535" i="39"/>
  <c r="AI535" i="39"/>
  <c r="AH536" i="39"/>
  <c r="AI536" i="39"/>
  <c r="AH537" i="39"/>
  <c r="AI537" i="39"/>
  <c r="AH538" i="39"/>
  <c r="AI538" i="39"/>
  <c r="AH539" i="39"/>
  <c r="AI539" i="39"/>
  <c r="AH540" i="39"/>
  <c r="AG540" i="39" s="1"/>
  <c r="AI540" i="39"/>
  <c r="AH541" i="39"/>
  <c r="AI541" i="39"/>
  <c r="AH542" i="39"/>
  <c r="AI542" i="39"/>
  <c r="AH543" i="39"/>
  <c r="AI543" i="39"/>
  <c r="AH544" i="39"/>
  <c r="AI544" i="39"/>
  <c r="AH545" i="39"/>
  <c r="AI545" i="39"/>
  <c r="AH546" i="39"/>
  <c r="AI546" i="39"/>
  <c r="AH547" i="39"/>
  <c r="AI547" i="39"/>
  <c r="AH548" i="39"/>
  <c r="AI548" i="39"/>
  <c r="AG549" i="39"/>
  <c r="AH549" i="39"/>
  <c r="AI549" i="39"/>
  <c r="AH550" i="39"/>
  <c r="AI550" i="39"/>
  <c r="AH551" i="39"/>
  <c r="AI551" i="39"/>
  <c r="AG552" i="39"/>
  <c r="AH552" i="39"/>
  <c r="AI552" i="39"/>
  <c r="AH553" i="39"/>
  <c r="AI553" i="39"/>
  <c r="AH554" i="39"/>
  <c r="AI554" i="39"/>
  <c r="AH555" i="39"/>
  <c r="AI555" i="39"/>
  <c r="AG556" i="39"/>
  <c r="AH556" i="39"/>
  <c r="AI556" i="39"/>
  <c r="AG557" i="39"/>
  <c r="AH557" i="39"/>
  <c r="AI557" i="39"/>
  <c r="AH558" i="39"/>
  <c r="AI558" i="39"/>
  <c r="AH559" i="39"/>
  <c r="AI559" i="39"/>
  <c r="AH560" i="39"/>
  <c r="AI560" i="39"/>
  <c r="AG561" i="39"/>
  <c r="AH561" i="39"/>
  <c r="AI561" i="39"/>
  <c r="AH562" i="39"/>
  <c r="AI562" i="39"/>
  <c r="AH563" i="39"/>
  <c r="AI563" i="39"/>
  <c r="AH564" i="39"/>
  <c r="AI564" i="39"/>
  <c r="AG565" i="39"/>
  <c r="AH565" i="39"/>
  <c r="AI565" i="39"/>
  <c r="AH566" i="39"/>
  <c r="AI566" i="39"/>
  <c r="AH567" i="39"/>
  <c r="AI567" i="39"/>
  <c r="AH568" i="39"/>
  <c r="AI568" i="39"/>
  <c r="AH569" i="39"/>
  <c r="AI569" i="39"/>
  <c r="AG570" i="39"/>
  <c r="AH570" i="39"/>
  <c r="AI570" i="39"/>
  <c r="AH571" i="39"/>
  <c r="AI571" i="39"/>
  <c r="AG572" i="39"/>
  <c r="AH572" i="39"/>
  <c r="AI572" i="39"/>
  <c r="AG573" i="39"/>
  <c r="AH573" i="39"/>
  <c r="AI573" i="39"/>
  <c r="AH574" i="39"/>
  <c r="AI574" i="39"/>
  <c r="AG575" i="39"/>
  <c r="AH575" i="39"/>
  <c r="AI575" i="39"/>
  <c r="AG576" i="39"/>
  <c r="AH576" i="39"/>
  <c r="AI576" i="39"/>
  <c r="AH577" i="39"/>
  <c r="AI577" i="39"/>
  <c r="AH578" i="39"/>
  <c r="AI578" i="39"/>
  <c r="AG579" i="39"/>
  <c r="AH579" i="39"/>
  <c r="AI579" i="39"/>
  <c r="AH580" i="39"/>
  <c r="AI580" i="39"/>
  <c r="AG581" i="39"/>
  <c r="AH581" i="39"/>
  <c r="AI581" i="39"/>
  <c r="AH582" i="39"/>
  <c r="AI582" i="39"/>
  <c r="AG583" i="39"/>
  <c r="AH583" i="39"/>
  <c r="AI583" i="39"/>
  <c r="AH584" i="39"/>
  <c r="AI584" i="39"/>
  <c r="AH585" i="39"/>
  <c r="AI585" i="39"/>
  <c r="AG586" i="39"/>
  <c r="AH586" i="39"/>
  <c r="AI586" i="39"/>
  <c r="AG587" i="39"/>
  <c r="AH587" i="39"/>
  <c r="AI587" i="39"/>
  <c r="AH588" i="39"/>
  <c r="AI588" i="39"/>
  <c r="AG589" i="39"/>
  <c r="AH589" i="39"/>
  <c r="AI589" i="39"/>
  <c r="AH590" i="39"/>
  <c r="AI590" i="39"/>
  <c r="AG591" i="39"/>
  <c r="AH591" i="39"/>
  <c r="AI591" i="39"/>
  <c r="AG592" i="39"/>
  <c r="AH592" i="39"/>
  <c r="AI592" i="39"/>
  <c r="AG593" i="39"/>
  <c r="AH593" i="39"/>
  <c r="AI593" i="39"/>
  <c r="AG594" i="39"/>
  <c r="AH594" i="39"/>
  <c r="AI594" i="39"/>
  <c r="AG595" i="39"/>
  <c r="AH595" i="39"/>
  <c r="AI595" i="39"/>
  <c r="AG596" i="39"/>
  <c r="AH596" i="39"/>
  <c r="AI596" i="39"/>
  <c r="AH597" i="39"/>
  <c r="AI597" i="39"/>
  <c r="AH598" i="39"/>
  <c r="AI598" i="39"/>
  <c r="AH599" i="39"/>
  <c r="AI599" i="39"/>
  <c r="AH600" i="39"/>
  <c r="AI600" i="39"/>
  <c r="AH601" i="39"/>
  <c r="AI601" i="39"/>
  <c r="AH602" i="39"/>
  <c r="AI602" i="39"/>
  <c r="AH603" i="39"/>
  <c r="AI603" i="39"/>
  <c r="AH604" i="39"/>
  <c r="AI604" i="39"/>
  <c r="AH605" i="39"/>
  <c r="AI605" i="39"/>
  <c r="AH606" i="39"/>
  <c r="AI606" i="39"/>
  <c r="AH607" i="39"/>
  <c r="AI607" i="39"/>
  <c r="AH608" i="39"/>
  <c r="AI608" i="39"/>
  <c r="AG609" i="39"/>
  <c r="AH609" i="39"/>
  <c r="AI609" i="39"/>
  <c r="AH610" i="39"/>
  <c r="AI610" i="39"/>
  <c r="AH611" i="39"/>
  <c r="AI611" i="39"/>
  <c r="AG612" i="39"/>
  <c r="AH612" i="39"/>
  <c r="AI612" i="39"/>
  <c r="AH613" i="39"/>
  <c r="AI613" i="39"/>
  <c r="AH614" i="39"/>
  <c r="AI614" i="39"/>
  <c r="AH615" i="39"/>
  <c r="AI615" i="39"/>
  <c r="AH616" i="39"/>
  <c r="AI616" i="39"/>
  <c r="AH617" i="39"/>
  <c r="AI617" i="39"/>
  <c r="AH618" i="39"/>
  <c r="AI618" i="39"/>
  <c r="AH619" i="39"/>
  <c r="AI619" i="39"/>
  <c r="AH620" i="39"/>
  <c r="AI620" i="39"/>
  <c r="AG621" i="39"/>
  <c r="AH621" i="39"/>
  <c r="AI621" i="39"/>
  <c r="AH622" i="39"/>
  <c r="AI622" i="39"/>
  <c r="AG622" i="39" s="1"/>
  <c r="AH623" i="39"/>
  <c r="AI623" i="39"/>
  <c r="AH624" i="39"/>
  <c r="AI624" i="39"/>
  <c r="AH625" i="39"/>
  <c r="AI625" i="39"/>
  <c r="AH626" i="39"/>
  <c r="AI626" i="39"/>
  <c r="AH627" i="39"/>
  <c r="AI627" i="39"/>
  <c r="AH628" i="39"/>
  <c r="AI628" i="39"/>
  <c r="AG629" i="39"/>
  <c r="AH629" i="39"/>
  <c r="AI629" i="39"/>
  <c r="AH630" i="39"/>
  <c r="AI630" i="39"/>
  <c r="AH631" i="39"/>
  <c r="AI631" i="39"/>
  <c r="AG632" i="39"/>
  <c r="AH632" i="39"/>
  <c r="AI632" i="39"/>
  <c r="AH633" i="39"/>
  <c r="AI633" i="39"/>
  <c r="AG634" i="39"/>
  <c r="AH634" i="39"/>
  <c r="AI634" i="39"/>
  <c r="AG635" i="39"/>
  <c r="AH635" i="39"/>
  <c r="AI635" i="39"/>
  <c r="AH636" i="39"/>
  <c r="AI636" i="39"/>
  <c r="AH637" i="39"/>
  <c r="AI637" i="39"/>
  <c r="AG638" i="39"/>
  <c r="AH638" i="39"/>
  <c r="AI638" i="39"/>
  <c r="AH639" i="39"/>
  <c r="AI639" i="39"/>
  <c r="AH640" i="39"/>
  <c r="AI640" i="39"/>
  <c r="AH641" i="39"/>
  <c r="AI641" i="39"/>
  <c r="AH642" i="39"/>
  <c r="AI642" i="39"/>
  <c r="AG643" i="39"/>
  <c r="AH643" i="39"/>
  <c r="AI643" i="39"/>
  <c r="AH644" i="39"/>
  <c r="AI644" i="39"/>
  <c r="AH645" i="39"/>
  <c r="AI645" i="39"/>
  <c r="AH646" i="39"/>
  <c r="AI646" i="39"/>
  <c r="AG647" i="39"/>
  <c r="AH647" i="39"/>
  <c r="AI647" i="39"/>
  <c r="AG648" i="39"/>
  <c r="AH648" i="39"/>
  <c r="AI648" i="39"/>
  <c r="AH649" i="39"/>
  <c r="AG649" i="39" s="1"/>
  <c r="AI649" i="39"/>
  <c r="AH650" i="39"/>
  <c r="AI650" i="39"/>
  <c r="AG651" i="39"/>
  <c r="AH651" i="39"/>
  <c r="AI651" i="39"/>
  <c r="AH652" i="39"/>
  <c r="AI652" i="39"/>
  <c r="AH653" i="39"/>
  <c r="AI653" i="39"/>
  <c r="AH654" i="39"/>
  <c r="AI654" i="39"/>
  <c r="AH655" i="39"/>
  <c r="AI655" i="39"/>
  <c r="AH656" i="39"/>
  <c r="AI656" i="39"/>
  <c r="AH657" i="39"/>
  <c r="AI657" i="39"/>
  <c r="AH658" i="39"/>
  <c r="AI658" i="39"/>
  <c r="AG659" i="39"/>
  <c r="AH659" i="39"/>
  <c r="AI659" i="39"/>
  <c r="AH660" i="39"/>
  <c r="AI660" i="39"/>
  <c r="AG661" i="39"/>
  <c r="AH661" i="39"/>
  <c r="AI661" i="39"/>
  <c r="AG662" i="39"/>
  <c r="AH662" i="39"/>
  <c r="AI662" i="39"/>
  <c r="AG663" i="39"/>
  <c r="AH663" i="39"/>
  <c r="AI663" i="39"/>
  <c r="AG664" i="39"/>
  <c r="AH664" i="39"/>
  <c r="AI664" i="39"/>
  <c r="AG665" i="39"/>
  <c r="AH665" i="39"/>
  <c r="AI665" i="39"/>
  <c r="AG666" i="39"/>
  <c r="AH666" i="39"/>
  <c r="AI666" i="39"/>
  <c r="AG667" i="39"/>
  <c r="AH667" i="39"/>
  <c r="AI667" i="39"/>
  <c r="AH668" i="39"/>
  <c r="AI668" i="39"/>
  <c r="AG669" i="39"/>
  <c r="AH669" i="39"/>
  <c r="AI669" i="39"/>
  <c r="AG670" i="39"/>
  <c r="AH670" i="39"/>
  <c r="AI670" i="39"/>
  <c r="AG671" i="39"/>
  <c r="AH671" i="39"/>
  <c r="AI671" i="39"/>
  <c r="AG672" i="39"/>
  <c r="AH672" i="39"/>
  <c r="AI672" i="39"/>
  <c r="AG673" i="39"/>
  <c r="AH673" i="39"/>
  <c r="AI673" i="39"/>
  <c r="AG674" i="39"/>
  <c r="AH674" i="39"/>
  <c r="AI674" i="39"/>
  <c r="AH675" i="39"/>
  <c r="AI675" i="39"/>
  <c r="AH676" i="39"/>
  <c r="AI676" i="39"/>
  <c r="AH677" i="39"/>
  <c r="AI677" i="39"/>
  <c r="AH678" i="39"/>
  <c r="AI678" i="39"/>
  <c r="AG678" i="39" s="1"/>
  <c r="AH679" i="39"/>
  <c r="AI679" i="39"/>
  <c r="AH680" i="39"/>
  <c r="AI680" i="39"/>
  <c r="AH681" i="39"/>
  <c r="AI681" i="39"/>
  <c r="AG682" i="39"/>
  <c r="AH682" i="39"/>
  <c r="AI682" i="39"/>
  <c r="AH683" i="39"/>
  <c r="AI683" i="39"/>
  <c r="AH684" i="39"/>
  <c r="AI684" i="39"/>
  <c r="AH685" i="39"/>
  <c r="AI685" i="39"/>
  <c r="AH686" i="39"/>
  <c r="AI686" i="39"/>
  <c r="AH687" i="39"/>
  <c r="AI687" i="39"/>
  <c r="AG687" i="39" s="1"/>
  <c r="AH688" i="39"/>
  <c r="AI688" i="39"/>
  <c r="AH689" i="39"/>
  <c r="AI689" i="39"/>
  <c r="AH690" i="39"/>
  <c r="AI690" i="39"/>
  <c r="AH691" i="39"/>
  <c r="AI691" i="39"/>
  <c r="AH692" i="39"/>
  <c r="AI692" i="39"/>
  <c r="AH693" i="39"/>
  <c r="AI693" i="39"/>
  <c r="AH694" i="39"/>
  <c r="AI694" i="39"/>
  <c r="AH695" i="39"/>
  <c r="AI695" i="39"/>
  <c r="AH696" i="39"/>
  <c r="AI696" i="39"/>
  <c r="AH697" i="39"/>
  <c r="AI697" i="39"/>
  <c r="AH698" i="39"/>
  <c r="AI698" i="39"/>
  <c r="AH699" i="39"/>
  <c r="AI699" i="39"/>
  <c r="AH700" i="39"/>
  <c r="AI700" i="39"/>
  <c r="B6" i="33"/>
  <c r="B7" i="33"/>
  <c r="B8" i="33"/>
  <c r="B9" i="33"/>
  <c r="B10" i="33"/>
  <c r="B11" i="33"/>
  <c r="B12" i="33"/>
  <c r="B13" i="33"/>
  <c r="B14" i="33"/>
  <c r="B15" i="33"/>
  <c r="B16" i="33"/>
  <c r="B17" i="33"/>
  <c r="B18" i="33"/>
  <c r="B19" i="33"/>
  <c r="B20" i="33"/>
  <c r="B21" i="33"/>
  <c r="B22" i="33"/>
  <c r="B23" i="33"/>
  <c r="B24" i="33"/>
  <c r="B25" i="33"/>
  <c r="B26" i="33"/>
  <c r="B27" i="33"/>
  <c r="B28" i="33"/>
  <c r="B29" i="33"/>
  <c r="B30" i="33"/>
  <c r="B31" i="33"/>
  <c r="B32" i="33"/>
  <c r="B33" i="33"/>
  <c r="B34" i="33"/>
  <c r="B35" i="33"/>
  <c r="B36" i="33"/>
  <c r="B37" i="33"/>
  <c r="B38" i="33"/>
  <c r="B39" i="33"/>
  <c r="B40" i="33"/>
  <c r="B41" i="33"/>
  <c r="B42" i="33"/>
  <c r="B43" i="33"/>
  <c r="B44" i="33"/>
  <c r="B45" i="33"/>
  <c r="B46" i="33"/>
  <c r="B47" i="33"/>
  <c r="B48" i="33"/>
  <c r="B49" i="33"/>
  <c r="B50" i="33"/>
  <c r="B51" i="33"/>
  <c r="B52" i="33"/>
  <c r="B53" i="33"/>
  <c r="B54" i="33"/>
  <c r="B55" i="33"/>
  <c r="B56" i="33"/>
  <c r="B57" i="33"/>
  <c r="B58" i="33"/>
  <c r="B5" i="33"/>
  <c r="K33" i="34"/>
  <c r="K34" i="34"/>
  <c r="K35" i="34"/>
  <c r="K36" i="34"/>
  <c r="K37" i="34"/>
  <c r="K38" i="34"/>
  <c r="K39" i="34"/>
  <c r="K40" i="34"/>
  <c r="K41" i="34"/>
  <c r="K42" i="34"/>
  <c r="K43" i="34"/>
  <c r="K44" i="34"/>
  <c r="K45" i="34"/>
  <c r="K46" i="34"/>
  <c r="K47" i="34"/>
  <c r="K48" i="34"/>
  <c r="K49" i="34"/>
  <c r="K50" i="34"/>
  <c r="K51" i="34"/>
  <c r="K52" i="34"/>
  <c r="K53" i="34"/>
  <c r="K54" i="34"/>
  <c r="K55" i="34"/>
  <c r="K56" i="34"/>
  <c r="K57" i="34"/>
  <c r="K58" i="34"/>
  <c r="K59" i="34"/>
  <c r="K60" i="34"/>
  <c r="K61" i="34"/>
  <c r="K62" i="34"/>
  <c r="K63" i="34"/>
  <c r="K64" i="34"/>
  <c r="K65" i="34"/>
  <c r="K66" i="34"/>
  <c r="K67" i="34"/>
  <c r="K68" i="34"/>
  <c r="K69" i="34"/>
  <c r="K70" i="34"/>
  <c r="K71" i="34"/>
  <c r="K72" i="34"/>
  <c r="K73" i="34"/>
  <c r="K74" i="34"/>
  <c r="K75" i="34"/>
  <c r="K76" i="34"/>
  <c r="K77" i="34"/>
  <c r="K78" i="34"/>
  <c r="K79" i="34"/>
  <c r="K80" i="34"/>
  <c r="K81" i="34"/>
  <c r="K82" i="34"/>
  <c r="K83" i="34"/>
  <c r="K84" i="34"/>
  <c r="K85" i="34"/>
  <c r="K86" i="34"/>
  <c r="K87" i="34"/>
  <c r="K88" i="34"/>
  <c r="K89" i="34"/>
  <c r="K90" i="34"/>
  <c r="K91" i="34"/>
  <c r="K92" i="34"/>
  <c r="K93" i="34"/>
  <c r="K94" i="34"/>
  <c r="K32" i="34"/>
  <c r="A32" i="34"/>
  <c r="A33" i="34"/>
  <c r="A34" i="34"/>
  <c r="A35" i="34"/>
  <c r="A36" i="34"/>
  <c r="A37" i="34"/>
  <c r="A38" i="34"/>
  <c r="A39" i="34"/>
  <c r="A40" i="34"/>
  <c r="A41" i="34"/>
  <c r="A42" i="34"/>
  <c r="A43" i="34"/>
  <c r="A44" i="34"/>
  <c r="A45" i="34"/>
  <c r="A46" i="34"/>
  <c r="A47" i="34"/>
  <c r="A48" i="34"/>
  <c r="A49" i="34"/>
  <c r="A50" i="34"/>
  <c r="A51" i="34"/>
  <c r="A52" i="34"/>
  <c r="A53" i="34"/>
  <c r="A54" i="34"/>
  <c r="A55" i="34"/>
  <c r="A56" i="34"/>
  <c r="A57" i="34"/>
  <c r="A58" i="34"/>
  <c r="A59" i="34"/>
  <c r="A60" i="34"/>
  <c r="A61" i="34"/>
  <c r="A62" i="34"/>
  <c r="A63" i="34"/>
  <c r="A64" i="34"/>
  <c r="A65" i="34"/>
  <c r="A66" i="34"/>
  <c r="A67" i="34"/>
  <c r="A68" i="34"/>
  <c r="A69" i="34"/>
  <c r="A70" i="34"/>
  <c r="A71" i="34"/>
  <c r="A72" i="34"/>
  <c r="A73" i="34"/>
  <c r="A74" i="34"/>
  <c r="A75" i="34"/>
  <c r="A76" i="34"/>
  <c r="A77" i="34"/>
  <c r="A78" i="34"/>
  <c r="A79" i="34"/>
  <c r="A80" i="34"/>
  <c r="A81" i="34"/>
  <c r="A82" i="34"/>
  <c r="A83" i="34"/>
  <c r="A84" i="34"/>
  <c r="A85" i="34"/>
  <c r="K36" i="8"/>
  <c r="K37" i="8"/>
  <c r="K38" i="8"/>
  <c r="K39" i="8"/>
  <c r="K40" i="8"/>
  <c r="K41" i="8"/>
  <c r="K42" i="8"/>
  <c r="K43" i="8"/>
  <c r="K44" i="8"/>
  <c r="K45" i="8"/>
  <c r="K46" i="8"/>
  <c r="K47" i="8"/>
  <c r="K48" i="8"/>
  <c r="K49" i="8"/>
  <c r="K50" i="8"/>
  <c r="K51" i="8"/>
  <c r="K52" i="8"/>
  <c r="K53" i="8"/>
  <c r="K54" i="8"/>
  <c r="K55" i="8"/>
  <c r="K56" i="8"/>
  <c r="K57" i="8"/>
  <c r="K58" i="8"/>
  <c r="K59" i="8"/>
  <c r="K60" i="8"/>
  <c r="K61" i="8"/>
  <c r="K62" i="8"/>
  <c r="K63" i="8"/>
  <c r="K64" i="8"/>
  <c r="K65" i="8"/>
  <c r="K66" i="8"/>
  <c r="K67" i="8"/>
  <c r="K68" i="8"/>
  <c r="K69" i="8"/>
  <c r="K70" i="8"/>
  <c r="K71" i="8"/>
  <c r="K72" i="8"/>
  <c r="K73" i="8"/>
  <c r="K74" i="8"/>
  <c r="K75" i="8"/>
  <c r="K76" i="8"/>
  <c r="K77" i="8"/>
  <c r="K78" i="8"/>
  <c r="K79" i="8"/>
  <c r="K80" i="8"/>
  <c r="K81" i="8"/>
  <c r="K82" i="8"/>
  <c r="K83" i="8"/>
  <c r="K84" i="8"/>
  <c r="K31" i="8"/>
  <c r="K32" i="8"/>
  <c r="K33" i="8"/>
  <c r="K34" i="8"/>
  <c r="K35" i="8"/>
  <c r="AG658" i="39" l="1"/>
  <c r="AG657" i="39"/>
  <c r="AG656" i="39"/>
  <c r="AG655" i="39"/>
  <c r="AG654" i="39"/>
  <c r="AG653" i="39"/>
  <c r="AG639" i="39"/>
  <c r="AG630" i="39"/>
  <c r="AG626" i="39"/>
  <c r="AG613" i="39"/>
  <c r="AG602" i="39"/>
  <c r="AG577" i="39"/>
  <c r="AG563" i="39"/>
  <c r="AG559" i="39"/>
  <c r="AG553" i="39"/>
  <c r="AG446" i="39"/>
  <c r="AG548" i="39"/>
  <c r="AG574" i="39"/>
  <c r="AG641" i="39"/>
  <c r="AG631" i="39"/>
  <c r="AG627" i="39"/>
  <c r="AG614" i="39"/>
  <c r="AG610" i="39"/>
  <c r="AG607" i="39"/>
  <c r="AG600" i="39"/>
  <c r="AG584" i="39"/>
  <c r="AG578" i="39"/>
  <c r="AG571" i="39"/>
  <c r="AG560" i="39"/>
  <c r="AG551" i="39"/>
  <c r="AG517" i="39"/>
  <c r="AG640" i="39"/>
  <c r="AG618" i="39"/>
  <c r="AG699" i="39"/>
  <c r="AG684" i="39"/>
  <c r="AG695" i="39"/>
  <c r="AG636" i="39"/>
  <c r="AG623" i="39"/>
  <c r="AG603" i="39"/>
  <c r="AG585" i="39"/>
  <c r="AG567" i="39"/>
  <c r="AG564" i="39"/>
  <c r="AG554" i="39"/>
  <c r="AG547" i="39"/>
  <c r="AG543" i="39"/>
  <c r="AG537" i="39"/>
  <c r="AG700" i="39"/>
  <c r="AG650" i="39"/>
  <c r="AG697" i="39"/>
  <c r="AG642" i="39"/>
  <c r="AG619" i="39"/>
  <c r="AG690" i="39"/>
  <c r="AG689" i="39"/>
  <c r="AG688" i="39"/>
  <c r="AG686" i="39"/>
  <c r="AG685" i="39"/>
  <c r="AG683" i="39"/>
  <c r="AG668" i="39"/>
  <c r="AG637" i="39"/>
  <c r="AG628" i="39"/>
  <c r="AG625" i="39"/>
  <c r="AG624" i="39"/>
  <c r="AG615" i="39"/>
  <c r="AG611" i="39"/>
  <c r="AG608" i="39"/>
  <c r="AG568" i="39"/>
  <c r="AG545" i="39"/>
  <c r="AG541" i="39"/>
  <c r="AG599" i="39"/>
  <c r="AG550" i="39"/>
  <c r="AG692" i="39"/>
  <c r="AG644" i="39"/>
  <c r="AG645" i="39"/>
  <c r="AG676" i="39"/>
  <c r="AG681" i="39"/>
  <c r="AG680" i="39"/>
  <c r="AG679" i="39"/>
  <c r="AG677" i="39"/>
  <c r="AG675" i="39"/>
  <c r="AG660" i="39"/>
  <c r="AG646" i="39"/>
  <c r="AG620" i="39"/>
  <c r="AG617" i="39"/>
  <c r="AG616" i="39"/>
  <c r="AG601" i="39"/>
  <c r="AG558" i="39"/>
  <c r="AG555" i="39"/>
  <c r="AG504" i="39"/>
  <c r="AG698" i="39"/>
  <c r="AG696" i="39"/>
  <c r="AG694" i="39"/>
  <c r="AG693" i="39"/>
  <c r="AG691" i="39"/>
  <c r="AG652" i="39"/>
  <c r="AG605" i="39"/>
  <c r="AG588" i="39"/>
  <c r="AG580" i="39"/>
  <c r="AG569" i="39"/>
  <c r="AG566" i="39"/>
  <c r="AG562" i="39"/>
  <c r="AG533" i="39"/>
  <c r="AG493" i="39"/>
  <c r="AG491" i="39"/>
  <c r="AG347" i="39"/>
  <c r="AG606" i="39"/>
  <c r="AG604" i="39"/>
  <c r="AG597" i="39"/>
  <c r="AG590" i="39"/>
  <c r="AG534" i="39"/>
  <c r="AG514" i="39"/>
  <c r="AG501" i="39"/>
  <c r="AG461" i="39"/>
  <c r="AG425" i="39"/>
  <c r="AG399" i="39"/>
  <c r="AG384" i="39"/>
  <c r="AG259" i="39"/>
  <c r="AG633" i="39"/>
  <c r="AG598" i="39"/>
  <c r="AG546" i="39"/>
  <c r="AG542" i="39"/>
  <c r="AG535" i="39"/>
  <c r="AG411" i="39"/>
  <c r="AG335" i="39"/>
  <c r="AG536" i="39"/>
  <c r="AG512" i="39"/>
  <c r="AG503" i="39"/>
  <c r="AG490" i="39"/>
  <c r="AG478" i="39"/>
  <c r="AG458" i="39"/>
  <c r="AG443" i="39"/>
  <c r="AG494" i="39"/>
  <c r="AG424" i="39"/>
  <c r="AG349" i="39"/>
  <c r="AG538" i="39"/>
  <c r="AG470" i="39"/>
  <c r="AG457" i="39"/>
  <c r="AG434" i="39"/>
  <c r="AG429" i="39"/>
  <c r="AG386" i="39"/>
  <c r="AG544" i="39"/>
  <c r="AG539" i="39"/>
  <c r="AG502" i="39"/>
  <c r="AG482" i="39"/>
  <c r="AG465" i="39"/>
  <c r="AG477" i="39"/>
  <c r="AG464" i="39"/>
  <c r="AG439" i="39"/>
  <c r="AG431" i="39"/>
  <c r="AG397" i="39"/>
  <c r="AG368" i="39"/>
  <c r="AG485" i="39"/>
  <c r="AG427" i="39"/>
  <c r="AG383" i="39"/>
  <c r="AG373" i="39"/>
  <c r="AG359" i="39"/>
  <c r="AG340" i="39"/>
  <c r="AG526" i="39"/>
  <c r="AG518" i="39"/>
  <c r="AG486" i="39"/>
  <c r="AG440" i="39"/>
  <c r="AG305" i="39"/>
  <c r="AG582" i="39"/>
  <c r="AG509" i="39"/>
  <c r="AG505" i="39"/>
  <c r="AG495" i="39"/>
  <c r="AG474" i="39"/>
  <c r="AG421" i="39"/>
  <c r="AG419" i="39"/>
  <c r="AG406" i="39"/>
  <c r="AG392" i="39"/>
  <c r="AG385" i="39"/>
  <c r="AG345" i="39"/>
  <c r="AG510" i="39"/>
  <c r="AG460" i="39"/>
  <c r="AG448" i="39"/>
  <c r="AG417" i="39"/>
  <c r="AG475" i="39"/>
  <c r="AG436" i="39"/>
  <c r="AG415" i="39"/>
  <c r="AG403" i="39"/>
  <c r="AG401" i="39"/>
  <c r="AG393" i="39"/>
  <c r="AG377" i="39"/>
  <c r="AG423" i="39"/>
  <c r="AG408" i="39"/>
  <c r="AG404" i="39"/>
  <c r="AG390" i="39"/>
  <c r="AG379" i="39"/>
  <c r="AG361" i="39"/>
  <c r="AG351" i="39"/>
  <c r="AG342" i="39"/>
  <c r="AG330" i="39"/>
  <c r="AG469" i="39"/>
  <c r="AG459" i="39"/>
  <c r="AG420" i="39"/>
  <c r="AG416" i="39"/>
  <c r="AG402" i="39"/>
  <c r="AG398" i="39"/>
  <c r="AG387" i="39"/>
  <c r="AG371" i="39"/>
  <c r="AG362" i="39"/>
  <c r="AG333" i="39"/>
  <c r="AG254" i="39"/>
  <c r="AG376" i="39"/>
  <c r="AG343" i="39"/>
  <c r="AG319" i="39"/>
  <c r="AG358" i="39"/>
  <c r="AG462" i="39"/>
  <c r="AG426" i="39"/>
  <c r="AG388" i="39"/>
  <c r="AG353" i="39"/>
  <c r="AG336" i="39"/>
  <c r="AG329" i="39"/>
  <c r="AG325" i="39"/>
  <c r="AG323" i="39"/>
  <c r="AG407" i="39"/>
  <c r="AG389" i="39"/>
  <c r="AG367" i="39"/>
  <c r="AG348" i="39"/>
  <c r="AG341" i="39"/>
  <c r="AG331" i="39"/>
  <c r="AG313" i="39"/>
  <c r="AG300" i="39"/>
  <c r="AG308" i="39"/>
  <c r="AG298" i="39"/>
  <c r="AG279" i="39"/>
  <c r="AG309" i="39"/>
  <c r="AG261" i="39"/>
  <c r="AG338" i="39"/>
  <c r="AG321" i="39"/>
  <c r="AG296" i="39"/>
  <c r="AG294" i="39"/>
  <c r="AG290" i="39"/>
  <c r="AG287" i="39"/>
  <c r="AG277" i="39"/>
  <c r="AG275" i="39"/>
  <c r="AG258" i="39"/>
  <c r="AG310" i="39"/>
  <c r="AG288" i="39"/>
  <c r="AG273" i="39"/>
  <c r="AG252" i="39"/>
  <c r="AG450" i="39"/>
  <c r="AG391" i="39"/>
  <c r="AG380" i="39"/>
  <c r="AG369" i="39"/>
  <c r="AG366" i="39"/>
  <c r="AG363" i="39"/>
  <c r="AG339" i="39"/>
  <c r="AG326" i="39"/>
  <c r="AG286" i="39"/>
  <c r="AG278" i="39"/>
  <c r="AG271" i="39"/>
  <c r="AG255" i="39"/>
  <c r="AG249" i="39"/>
  <c r="AG246" i="39"/>
  <c r="AG442" i="39"/>
  <c r="AG350" i="39"/>
  <c r="AG344" i="39"/>
  <c r="AG334" i="39"/>
  <c r="AG269" i="39"/>
  <c r="AG260" i="39"/>
  <c r="AG283" i="39"/>
  <c r="AG276" i="39"/>
  <c r="AG262" i="39"/>
  <c r="AG274" i="39"/>
  <c r="AG270" i="39"/>
  <c r="AG240" i="39"/>
  <c r="AG256" i="39"/>
  <c r="AG253" i="39"/>
  <c r="AG228" i="39"/>
  <c r="AG264" i="39"/>
  <c r="AG247" i="39"/>
  <c r="AG245" i="39"/>
  <c r="AG233" i="39"/>
  <c r="AG187" i="39"/>
  <c r="AG374" i="39"/>
  <c r="AG337" i="39"/>
  <c r="AG292" i="39"/>
  <c r="AG272" i="39"/>
  <c r="AG265" i="39"/>
  <c r="AG217" i="39"/>
  <c r="AG232" i="39"/>
  <c r="AG224" i="39"/>
  <c r="AG214" i="39"/>
  <c r="AG243" i="39"/>
  <c r="AG382" i="39"/>
  <c r="AG318" i="39"/>
  <c r="AG231" i="39"/>
  <c r="AG221" i="39"/>
  <c r="AG212" i="39"/>
  <c r="AG203" i="39"/>
  <c r="AG237" i="39"/>
  <c r="AG234" i="39"/>
  <c r="AG225" i="39"/>
  <c r="AG218" i="39"/>
  <c r="AG184" i="39"/>
  <c r="AG172" i="39"/>
  <c r="AG302" i="39"/>
  <c r="AG241" i="39"/>
  <c r="AG229" i="39"/>
  <c r="AG216" i="39"/>
  <c r="AG195" i="39"/>
  <c r="AG175" i="39"/>
  <c r="AG230" i="39"/>
  <c r="AG226" i="39"/>
  <c r="AG211" i="39"/>
  <c r="AG206" i="39"/>
  <c r="AG192" i="39"/>
  <c r="AG178" i="39"/>
  <c r="AG169" i="39"/>
  <c r="AG167" i="39"/>
  <c r="AG235" i="39"/>
  <c r="AG181" i="39"/>
  <c r="AG176" i="39"/>
  <c r="AG204" i="39"/>
  <c r="AG174" i="39"/>
  <c r="AG177" i="39"/>
  <c r="AG186" i="39"/>
  <c r="AG168" i="39"/>
  <c r="AG163" i="39"/>
  <c r="AG190" i="39"/>
  <c r="AG180" i="39"/>
  <c r="AG200" i="39"/>
  <c r="AG164" i="39"/>
  <c r="AG153" i="39"/>
  <c r="AG165" i="39"/>
  <c r="AG166" i="39"/>
  <c r="AG148" i="39"/>
  <c r="AG171" i="39"/>
  <c r="AG138" i="39"/>
  <c r="AG151" i="39"/>
  <c r="AG126" i="39"/>
  <c r="AG132" i="39"/>
  <c r="AG84" i="39"/>
  <c r="AG149" i="39"/>
  <c r="AG97" i="39"/>
  <c r="AG135" i="39"/>
  <c r="AG110" i="39"/>
  <c r="AG137" i="39"/>
  <c r="AG93" i="39"/>
  <c r="AG208" i="39"/>
  <c r="AG173" i="39"/>
  <c r="AG129" i="39"/>
  <c r="AG127" i="39"/>
  <c r="AG143" i="39"/>
  <c r="AG95" i="39"/>
  <c r="AG109" i="39"/>
  <c r="AG79" i="39"/>
  <c r="AG140" i="39"/>
  <c r="AG136" i="39"/>
  <c r="AG133" i="39"/>
  <c r="AG120" i="39"/>
  <c r="AG88" i="39"/>
  <c r="AG156" i="39"/>
  <c r="AG121" i="39"/>
  <c r="AG102" i="39"/>
  <c r="AG100" i="39"/>
  <c r="AG94" i="39"/>
  <c r="AG116" i="39"/>
  <c r="AG111" i="39"/>
  <c r="AG106" i="39"/>
  <c r="AG73" i="39"/>
  <c r="AG130" i="39"/>
  <c r="AG125" i="39"/>
  <c r="AG80" i="39"/>
  <c r="AG64" i="39"/>
  <c r="AG124" i="39"/>
  <c r="AG119" i="39"/>
  <c r="AG69" i="39"/>
  <c r="AG60" i="39"/>
  <c r="AG104" i="39"/>
  <c r="AG76" i="39"/>
  <c r="AG74" i="39"/>
  <c r="AG71" i="39"/>
  <c r="AG57" i="39"/>
  <c r="AG101" i="39"/>
  <c r="AG65" i="39"/>
  <c r="AG61" i="39"/>
  <c r="AG92" i="39"/>
  <c r="AG87" i="39"/>
  <c r="AG77" i="39"/>
  <c r="AG68" i="39"/>
  <c r="AG63" i="39"/>
  <c r="AG117" i="39"/>
  <c r="AG108" i="39"/>
  <c r="AG103" i="39"/>
  <c r="AG72" i="39"/>
  <c r="AG56" i="39"/>
  <c r="G31" i="8"/>
  <c r="B31" i="8"/>
  <c r="C35" i="8"/>
  <c r="AI5" i="39"/>
  <c r="C32" i="8"/>
  <c r="G33" i="8"/>
  <c r="B34" i="8"/>
  <c r="D34" i="8" s="1"/>
  <c r="E35" i="8"/>
  <c r="B38" i="8"/>
  <c r="G40" i="8"/>
  <c r="C43" i="8"/>
  <c r="G45" i="8"/>
  <c r="B46" i="8"/>
  <c r="B47" i="8"/>
  <c r="G49" i="8"/>
  <c r="H49" i="8" s="1"/>
  <c r="B50" i="8"/>
  <c r="E51" i="8"/>
  <c r="D52" i="8"/>
  <c r="C53" i="8"/>
  <c r="B54" i="8"/>
  <c r="E57" i="8"/>
  <c r="D58" i="8"/>
  <c r="E59" i="8"/>
  <c r="D60" i="8"/>
  <c r="B61" i="8"/>
  <c r="B62" i="8"/>
  <c r="B63" i="8"/>
  <c r="G64" i="8"/>
  <c r="B66" i="8"/>
  <c r="C67" i="8"/>
  <c r="D68" i="8"/>
  <c r="B70" i="8"/>
  <c r="E72" i="8"/>
  <c r="D74" i="8"/>
  <c r="E75" i="8"/>
  <c r="D76" i="8"/>
  <c r="B77" i="8"/>
  <c r="B78" i="8"/>
  <c r="B79" i="8"/>
  <c r="D80" i="8"/>
  <c r="D81" i="8"/>
  <c r="B82" i="8"/>
  <c r="C83" i="8"/>
  <c r="D84" i="8"/>
  <c r="G37" i="8"/>
  <c r="G51" i="8"/>
  <c r="H51" i="8" s="1"/>
  <c r="G59" i="8"/>
  <c r="H59" i="8" s="1"/>
  <c r="G62" i="8"/>
  <c r="G67" i="8"/>
  <c r="H67" i="8" s="1"/>
  <c r="G69" i="8"/>
  <c r="H69" i="8" s="1"/>
  <c r="G75" i="8"/>
  <c r="H75" i="8" s="1"/>
  <c r="G76" i="8"/>
  <c r="H76" i="8" s="1"/>
  <c r="G81" i="8"/>
  <c r="H81" i="8" s="1"/>
  <c r="C5" i="33"/>
  <c r="H45" i="8" l="1"/>
  <c r="B83" i="8"/>
  <c r="B43" i="8"/>
  <c r="B35" i="8"/>
  <c r="F35" i="8" s="1"/>
  <c r="C31" i="8"/>
  <c r="M54" i="8"/>
  <c r="C45" i="8"/>
  <c r="H72" i="8"/>
  <c r="H54" i="8"/>
  <c r="I54" i="8" s="1"/>
  <c r="G84" i="8"/>
  <c r="H84" i="8" s="1"/>
  <c r="G72" i="8"/>
  <c r="G52" i="8"/>
  <c r="H52" i="8" s="1"/>
  <c r="B75" i="8"/>
  <c r="F75" i="8" s="1"/>
  <c r="D78" i="8"/>
  <c r="B67" i="8"/>
  <c r="I67" i="8" s="1"/>
  <c r="D54" i="8"/>
  <c r="H80" i="8"/>
  <c r="H46" i="8"/>
  <c r="I46" i="8" s="1"/>
  <c r="M65" i="8"/>
  <c r="B51" i="8"/>
  <c r="E31" i="8"/>
  <c r="F31" i="8" s="1"/>
  <c r="L73" i="8"/>
  <c r="H78" i="8"/>
  <c r="I78" i="8" s="1"/>
  <c r="L64" i="8"/>
  <c r="M40" i="8"/>
  <c r="L56" i="8"/>
  <c r="G78" i="8"/>
  <c r="H62" i="8"/>
  <c r="I62" i="8" s="1"/>
  <c r="G38" i="8"/>
  <c r="O31" i="8"/>
  <c r="C40" i="8"/>
  <c r="E68" i="8"/>
  <c r="G68" i="8"/>
  <c r="H68" i="8" s="1"/>
  <c r="C68" i="8"/>
  <c r="C51" i="8"/>
  <c r="C36" i="8"/>
  <c r="D72" i="8"/>
  <c r="D49" i="8"/>
  <c r="E83" i="8"/>
  <c r="E67" i="8"/>
  <c r="C72" i="8"/>
  <c r="E52" i="8"/>
  <c r="G80" i="8"/>
  <c r="G48" i="8"/>
  <c r="G36" i="8"/>
  <c r="G32" i="8"/>
  <c r="C84" i="8"/>
  <c r="C65" i="8"/>
  <c r="C49" i="8"/>
  <c r="D70" i="8"/>
  <c r="E81" i="8"/>
  <c r="E65" i="8"/>
  <c r="E49" i="8"/>
  <c r="E33" i="8"/>
  <c r="C52" i="8"/>
  <c r="D73" i="8"/>
  <c r="E84" i="8"/>
  <c r="E36" i="8"/>
  <c r="G60" i="8"/>
  <c r="H60" i="8" s="1"/>
  <c r="G66" i="8"/>
  <c r="G56" i="8"/>
  <c r="H56" i="8" s="1"/>
  <c r="G44" i="8"/>
  <c r="B59" i="8"/>
  <c r="F59" i="8" s="1"/>
  <c r="C64" i="8"/>
  <c r="C48" i="8"/>
  <c r="C33" i="8"/>
  <c r="D65" i="8"/>
  <c r="D46" i="8"/>
  <c r="E80" i="8"/>
  <c r="E64" i="8"/>
  <c r="E48" i="8"/>
  <c r="E32" i="8"/>
  <c r="C81" i="8"/>
  <c r="C60" i="8"/>
  <c r="E76" i="8"/>
  <c r="E60" i="8"/>
  <c r="G65" i="8"/>
  <c r="H65" i="8" s="1"/>
  <c r="G42" i="8"/>
  <c r="D64" i="8"/>
  <c r="E44" i="8"/>
  <c r="H64" i="8"/>
  <c r="G54" i="8"/>
  <c r="G41" i="8"/>
  <c r="C80" i="8"/>
  <c r="C59" i="8"/>
  <c r="C44" i="8"/>
  <c r="D62" i="8"/>
  <c r="E43" i="8"/>
  <c r="B45" i="8"/>
  <c r="C76" i="8"/>
  <c r="C57" i="8"/>
  <c r="D57" i="8"/>
  <c r="D38" i="8"/>
  <c r="E73" i="8"/>
  <c r="E41" i="8"/>
  <c r="C73" i="8"/>
  <c r="C56" i="8"/>
  <c r="C41" i="8"/>
  <c r="D56" i="8"/>
  <c r="E56" i="8"/>
  <c r="E40" i="8"/>
  <c r="G82" i="8"/>
  <c r="H74" i="8"/>
  <c r="G74" i="8"/>
  <c r="G34" i="8"/>
  <c r="H34" i="8" s="1"/>
  <c r="I34" i="8" s="1"/>
  <c r="G79" i="8"/>
  <c r="H79" i="8" s="1"/>
  <c r="I79" i="8" s="1"/>
  <c r="E79" i="8"/>
  <c r="F79" i="8" s="1"/>
  <c r="C79" i="8"/>
  <c r="D79" i="8"/>
  <c r="G71" i="8"/>
  <c r="H71" i="8" s="1"/>
  <c r="E71" i="8"/>
  <c r="C71" i="8"/>
  <c r="D71" i="8"/>
  <c r="G63" i="8"/>
  <c r="H63" i="8" s="1"/>
  <c r="I63" i="8" s="1"/>
  <c r="E63" i="8"/>
  <c r="F63" i="8" s="1"/>
  <c r="C63" i="8"/>
  <c r="D63" i="8"/>
  <c r="G55" i="8"/>
  <c r="H55" i="8" s="1"/>
  <c r="E55" i="8"/>
  <c r="C55" i="8"/>
  <c r="D55" i="8"/>
  <c r="G47" i="8"/>
  <c r="H47" i="8" s="1"/>
  <c r="I47" i="8" s="1"/>
  <c r="E47" i="8"/>
  <c r="F47" i="8" s="1"/>
  <c r="C47" i="8"/>
  <c r="D47" i="8"/>
  <c r="E39" i="8"/>
  <c r="C39" i="8"/>
  <c r="G39" i="8"/>
  <c r="B74" i="8"/>
  <c r="B58" i="8"/>
  <c r="B42" i="8"/>
  <c r="D42" i="8" s="1"/>
  <c r="D82" i="8"/>
  <c r="D66" i="8"/>
  <c r="D50" i="8"/>
  <c r="B71" i="8"/>
  <c r="B55" i="8"/>
  <c r="B39" i="8"/>
  <c r="D39" i="8" s="1"/>
  <c r="E77" i="8"/>
  <c r="F77" i="8" s="1"/>
  <c r="G77" i="8"/>
  <c r="H77" i="8" s="1"/>
  <c r="I77" i="8" s="1"/>
  <c r="D77" i="8"/>
  <c r="E69" i="8"/>
  <c r="D69" i="8"/>
  <c r="E61" i="8"/>
  <c r="F61" i="8" s="1"/>
  <c r="D61" i="8"/>
  <c r="E53" i="8"/>
  <c r="D53" i="8"/>
  <c r="G53" i="8"/>
  <c r="H53" i="8" s="1"/>
  <c r="E45" i="8"/>
  <c r="D45" i="8"/>
  <c r="E37" i="8"/>
  <c r="B69" i="8"/>
  <c r="I69" i="8" s="1"/>
  <c r="B53" i="8"/>
  <c r="B37" i="8"/>
  <c r="C77" i="8"/>
  <c r="C37" i="8"/>
  <c r="G61" i="8"/>
  <c r="H61" i="8" s="1"/>
  <c r="I61" i="8" s="1"/>
  <c r="D83" i="8"/>
  <c r="G83" i="8"/>
  <c r="H83" i="8" s="1"/>
  <c r="I83" i="8" s="1"/>
  <c r="D75" i="8"/>
  <c r="D67" i="8"/>
  <c r="D59" i="8"/>
  <c r="D51" i="8"/>
  <c r="D43" i="8"/>
  <c r="G43" i="8"/>
  <c r="G35" i="8"/>
  <c r="C75" i="8"/>
  <c r="C61" i="8"/>
  <c r="H82" i="8"/>
  <c r="I82" i="8" s="1"/>
  <c r="E82" i="8"/>
  <c r="F82" i="8" s="1"/>
  <c r="C82" i="8"/>
  <c r="E74" i="8"/>
  <c r="C74" i="8"/>
  <c r="E66" i="8"/>
  <c r="F66" i="8" s="1"/>
  <c r="C66" i="8"/>
  <c r="H66" i="8"/>
  <c r="I66" i="8" s="1"/>
  <c r="G58" i="8"/>
  <c r="E58" i="8"/>
  <c r="C58" i="8"/>
  <c r="G50" i="8"/>
  <c r="H50" i="8"/>
  <c r="I50" i="8" s="1"/>
  <c r="E50" i="8"/>
  <c r="F50" i="8" s="1"/>
  <c r="C50" i="8"/>
  <c r="E42" i="8"/>
  <c r="C42" i="8"/>
  <c r="E34" i="8"/>
  <c r="F34" i="8" s="1"/>
  <c r="C34" i="8"/>
  <c r="O81" i="8"/>
  <c r="M81" i="8"/>
  <c r="L81" i="8"/>
  <c r="N81" i="8" s="1"/>
  <c r="O73" i="8"/>
  <c r="P73" i="8" s="1"/>
  <c r="M73" i="8"/>
  <c r="N73" i="8"/>
  <c r="N65" i="8"/>
  <c r="O65" i="8"/>
  <c r="P65" i="8"/>
  <c r="L65" i="8"/>
  <c r="L57" i="8"/>
  <c r="N57" i="8" s="1"/>
  <c r="M57" i="8"/>
  <c r="O57" i="8"/>
  <c r="P57" i="8" s="1"/>
  <c r="Q49" i="8"/>
  <c r="L49" i="8"/>
  <c r="N49" i="8" s="1"/>
  <c r="M49" i="8"/>
  <c r="O49" i="8"/>
  <c r="P49" i="8" s="1"/>
  <c r="Q41" i="8"/>
  <c r="H58" i="8"/>
  <c r="P80" i="8"/>
  <c r="M80" i="8"/>
  <c r="L80" i="8"/>
  <c r="N80" i="8" s="1"/>
  <c r="O80" i="8"/>
  <c r="O72" i="8"/>
  <c r="M72" i="8"/>
  <c r="L72" i="8"/>
  <c r="N72" i="8" s="1"/>
  <c r="P64" i="8"/>
  <c r="N64" i="8"/>
  <c r="O64" i="8"/>
  <c r="M64" i="8"/>
  <c r="M56" i="8"/>
  <c r="O56" i="8"/>
  <c r="P56" i="8" s="1"/>
  <c r="N56" i="8"/>
  <c r="L48" i="8"/>
  <c r="N48" i="8" s="1"/>
  <c r="M48" i="8"/>
  <c r="O48" i="8"/>
  <c r="P48" i="8" s="1"/>
  <c r="Q48" i="8"/>
  <c r="O40" i="8"/>
  <c r="P40" i="8" s="1"/>
  <c r="Q40" i="8"/>
  <c r="M32" i="8"/>
  <c r="Q32" i="8"/>
  <c r="O32" i="8"/>
  <c r="L32" i="8"/>
  <c r="N32" i="8" s="1"/>
  <c r="C69" i="8"/>
  <c r="L40" i="8"/>
  <c r="N40" i="8" s="1"/>
  <c r="G73" i="8"/>
  <c r="H73" i="8" s="1"/>
  <c r="G46" i="8"/>
  <c r="B84" i="8"/>
  <c r="F84" i="8" s="1"/>
  <c r="B76" i="8"/>
  <c r="B68" i="8"/>
  <c r="B60" i="8"/>
  <c r="B52" i="8"/>
  <c r="F52" i="8" s="1"/>
  <c r="B44" i="8"/>
  <c r="D44" i="8" s="1"/>
  <c r="B36" i="8"/>
  <c r="D36" i="8" s="1"/>
  <c r="O78" i="8"/>
  <c r="O54" i="8"/>
  <c r="B81" i="8"/>
  <c r="I81" i="8" s="1"/>
  <c r="B73" i="8"/>
  <c r="B65" i="8"/>
  <c r="B57" i="8"/>
  <c r="F57" i="8" s="1"/>
  <c r="B49" i="8"/>
  <c r="B41" i="8"/>
  <c r="D41" i="8" s="1"/>
  <c r="B33" i="8"/>
  <c r="D33" i="8" s="1"/>
  <c r="H33" i="8" s="1"/>
  <c r="I33" i="8" s="1"/>
  <c r="H70" i="8"/>
  <c r="I70" i="8" s="1"/>
  <c r="G70" i="8"/>
  <c r="G57" i="8"/>
  <c r="H57" i="8" s="1"/>
  <c r="B80" i="8"/>
  <c r="B72" i="8"/>
  <c r="F72" i="8" s="1"/>
  <c r="B64" i="8"/>
  <c r="B56" i="8"/>
  <c r="B48" i="8"/>
  <c r="B40" i="8"/>
  <c r="B32" i="8"/>
  <c r="C78" i="8"/>
  <c r="C70" i="8"/>
  <c r="C62" i="8"/>
  <c r="C54" i="8"/>
  <c r="C46" i="8"/>
  <c r="C38" i="8"/>
  <c r="E78" i="8"/>
  <c r="F78" i="8" s="1"/>
  <c r="E70" i="8"/>
  <c r="F70" i="8" s="1"/>
  <c r="E62" i="8"/>
  <c r="F62" i="8" s="1"/>
  <c r="E54" i="8"/>
  <c r="F54" i="8" s="1"/>
  <c r="E46" i="8"/>
  <c r="F46" i="8" s="1"/>
  <c r="E38" i="8"/>
  <c r="F38" i="8" s="1"/>
  <c r="Q39" i="8"/>
  <c r="M46" i="8"/>
  <c r="L45" i="8"/>
  <c r="M45" i="8"/>
  <c r="N62" i="8"/>
  <c r="O77" i="8"/>
  <c r="Q38" i="8"/>
  <c r="L62" i="8"/>
  <c r="M62" i="8"/>
  <c r="M70" i="8"/>
  <c r="M61" i="8"/>
  <c r="O38" i="8"/>
  <c r="L78" i="8"/>
  <c r="N78" i="8" s="1"/>
  <c r="M69" i="8"/>
  <c r="O37" i="8"/>
  <c r="M79" i="8"/>
  <c r="M71" i="8"/>
  <c r="M63" i="8"/>
  <c r="M47" i="8"/>
  <c r="M39" i="8"/>
  <c r="L63" i="8"/>
  <c r="N63" i="8" s="1"/>
  <c r="O79" i="8"/>
  <c r="P79" i="8" s="1"/>
  <c r="O71" i="8"/>
  <c r="O63" i="8"/>
  <c r="P63" i="8" s="1"/>
  <c r="O55" i="8"/>
  <c r="P55" i="8" s="1"/>
  <c r="O47" i="8"/>
  <c r="O39" i="8"/>
  <c r="P39" i="8" s="1"/>
  <c r="L79" i="8"/>
  <c r="N79" i="8" s="1"/>
  <c r="L55" i="8"/>
  <c r="N55" i="8" s="1"/>
  <c r="L39" i="8"/>
  <c r="N39" i="8" s="1"/>
  <c r="L71" i="8"/>
  <c r="P71" i="8" s="1"/>
  <c r="L47" i="8"/>
  <c r="N47" i="8" s="1"/>
  <c r="R47" i="8" s="1"/>
  <c r="Q47" i="8"/>
  <c r="F51" i="8"/>
  <c r="D31" i="8"/>
  <c r="I51" i="8"/>
  <c r="I75" i="8" l="1"/>
  <c r="F71" i="8"/>
  <c r="F55" i="8"/>
  <c r="F40" i="8"/>
  <c r="I45" i="8"/>
  <c r="R39" i="8"/>
  <c r="I55" i="8"/>
  <c r="F64" i="8"/>
  <c r="H43" i="8"/>
  <c r="I43" i="8" s="1"/>
  <c r="H42" i="8"/>
  <c r="I42" i="8" s="1"/>
  <c r="H44" i="8"/>
  <c r="I44" i="8" s="1"/>
  <c r="H41" i="8"/>
  <c r="I41" i="8" s="1"/>
  <c r="F48" i="8"/>
  <c r="F41" i="8"/>
  <c r="D48" i="8"/>
  <c r="H48" i="8" s="1"/>
  <c r="I48" i="8" s="1"/>
  <c r="H36" i="8"/>
  <c r="H38" i="8"/>
  <c r="I38" i="8" s="1"/>
  <c r="H39" i="8"/>
  <c r="I39" i="8" s="1"/>
  <c r="D37" i="8"/>
  <c r="H37" i="8" s="1"/>
  <c r="I37" i="8" s="1"/>
  <c r="D40" i="8"/>
  <c r="H40" i="8" s="1"/>
  <c r="I40" i="8" s="1"/>
  <c r="I59" i="8"/>
  <c r="F73" i="8"/>
  <c r="F76" i="8"/>
  <c r="I71" i="8"/>
  <c r="F83" i="8"/>
  <c r="D35" i="8"/>
  <c r="H35" i="8" s="1"/>
  <c r="I35" i="8" s="1"/>
  <c r="F67" i="8"/>
  <c r="I68" i="8"/>
  <c r="F56" i="8"/>
  <c r="F42" i="8"/>
  <c r="F58" i="8"/>
  <c r="F45" i="8"/>
  <c r="I72" i="8"/>
  <c r="I57" i="8"/>
  <c r="F32" i="8"/>
  <c r="I52" i="8"/>
  <c r="I80" i="8"/>
  <c r="I65" i="8"/>
  <c r="I60" i="8"/>
  <c r="R48" i="8"/>
  <c r="S48" i="8" s="1"/>
  <c r="R40" i="8"/>
  <c r="S40" i="8" s="1"/>
  <c r="R49" i="8"/>
  <c r="S49" i="8" s="1"/>
  <c r="F43" i="8"/>
  <c r="I64" i="8"/>
  <c r="P72" i="8"/>
  <c r="P81" i="8"/>
  <c r="P47" i="8"/>
  <c r="I53" i="8"/>
  <c r="N71" i="8"/>
  <c r="I56" i="8"/>
  <c r="F68" i="8"/>
  <c r="F81" i="8"/>
  <c r="O41" i="8"/>
  <c r="M41" i="8"/>
  <c r="F74" i="8"/>
  <c r="I73" i="8"/>
  <c r="D32" i="8"/>
  <c r="H32" i="8" s="1"/>
  <c r="I32" i="8" s="1"/>
  <c r="L41" i="8"/>
  <c r="N41" i="8" s="1"/>
  <c r="R41" i="8" s="1"/>
  <c r="F65" i="8"/>
  <c r="L31" i="8"/>
  <c r="N31" i="8" s="1"/>
  <c r="Q31" i="8"/>
  <c r="M31" i="8"/>
  <c r="I84" i="8"/>
  <c r="F80" i="8"/>
  <c r="F49" i="8"/>
  <c r="F53" i="8"/>
  <c r="F39" i="8"/>
  <c r="P32" i="8"/>
  <c r="I58" i="8"/>
  <c r="R32" i="8"/>
  <c r="S32" i="8" s="1"/>
  <c r="F37" i="8"/>
  <c r="I74" i="8"/>
  <c r="F69" i="8"/>
  <c r="F36" i="8"/>
  <c r="I49" i="8"/>
  <c r="F33" i="8"/>
  <c r="F44" i="8"/>
  <c r="O84" i="8"/>
  <c r="P84" i="8" s="1"/>
  <c r="M84" i="8"/>
  <c r="L84" i="8"/>
  <c r="N84" i="8" s="1"/>
  <c r="L35" i="8"/>
  <c r="N35" i="8" s="1"/>
  <c r="M35" i="8"/>
  <c r="Q35" i="8"/>
  <c r="O35" i="8"/>
  <c r="P35" i="8" s="1"/>
  <c r="L59" i="8"/>
  <c r="N59" i="8" s="1"/>
  <c r="M59" i="8"/>
  <c r="O59" i="8"/>
  <c r="P59" i="8" s="1"/>
  <c r="L37" i="8"/>
  <c r="P37" i="8" s="1"/>
  <c r="M37" i="8"/>
  <c r="Q37" i="8"/>
  <c r="M77" i="8"/>
  <c r="L77" i="8"/>
  <c r="N77" i="8" s="1"/>
  <c r="O46" i="8"/>
  <c r="Q46" i="8"/>
  <c r="L76" i="8"/>
  <c r="N76" i="8"/>
  <c r="P76" i="8"/>
  <c r="O76" i="8"/>
  <c r="M76" i="8"/>
  <c r="M53" i="8"/>
  <c r="Q53" i="8"/>
  <c r="O53" i="8"/>
  <c r="I76" i="8"/>
  <c r="S47" i="8"/>
  <c r="L38" i="8"/>
  <c r="N38" i="8" s="1"/>
  <c r="R38" i="8" s="1"/>
  <c r="M38" i="8"/>
  <c r="M42" i="8"/>
  <c r="O42" i="8"/>
  <c r="P42" i="8" s="1"/>
  <c r="Q42" i="8"/>
  <c r="L42" i="8"/>
  <c r="N42" i="8" s="1"/>
  <c r="P74" i="8"/>
  <c r="O74" i="8"/>
  <c r="M74" i="8"/>
  <c r="L74" i="8"/>
  <c r="N74" i="8" s="1"/>
  <c r="L58" i="8"/>
  <c r="P58" i="8"/>
  <c r="M58" i="8"/>
  <c r="O58" i="8"/>
  <c r="N58" i="8"/>
  <c r="L67" i="8"/>
  <c r="N67" i="8" s="1"/>
  <c r="M67" i="8"/>
  <c r="O67" i="8"/>
  <c r="P67" i="8" s="1"/>
  <c r="O61" i="8"/>
  <c r="P61" i="8" s="1"/>
  <c r="L61" i="8"/>
  <c r="N61" i="8" s="1"/>
  <c r="L43" i="8"/>
  <c r="N43" i="8" s="1"/>
  <c r="Q43" i="8"/>
  <c r="M43" i="8"/>
  <c r="O43" i="8"/>
  <c r="O45" i="8"/>
  <c r="P45" i="8" s="1"/>
  <c r="Q45" i="8"/>
  <c r="N45" i="8"/>
  <c r="L46" i="8"/>
  <c r="P46" i="8" s="1"/>
  <c r="F60" i="8"/>
  <c r="L53" i="8"/>
  <c r="N53" i="8" s="1"/>
  <c r="L54" i="8"/>
  <c r="P54" i="8" s="1"/>
  <c r="M33" i="8"/>
  <c r="Q33" i="8"/>
  <c r="O33" i="8"/>
  <c r="L33" i="8"/>
  <c r="N33" i="8" s="1"/>
  <c r="M52" i="8"/>
  <c r="O52" i="8"/>
  <c r="P52" i="8" s="1"/>
  <c r="N52" i="8"/>
  <c r="R52" i="8" s="1"/>
  <c r="L52" i="8"/>
  <c r="Q52" i="8"/>
  <c r="O62" i="8"/>
  <c r="P62" i="8" s="1"/>
  <c r="O75" i="8"/>
  <c r="P75" i="8" s="1"/>
  <c r="M75" i="8"/>
  <c r="L75" i="8"/>
  <c r="N75" i="8" s="1"/>
  <c r="L34" i="8"/>
  <c r="N34" i="8" s="1"/>
  <c r="M34" i="8"/>
  <c r="Q34" i="8"/>
  <c r="O34" i="8"/>
  <c r="O82" i="8"/>
  <c r="P82" i="8" s="1"/>
  <c r="M82" i="8"/>
  <c r="L82" i="8"/>
  <c r="N82" i="8" s="1"/>
  <c r="O69" i="8"/>
  <c r="P69" i="8" s="1"/>
  <c r="L69" i="8"/>
  <c r="N69" i="8" s="1"/>
  <c r="O36" i="8"/>
  <c r="P36" i="8" s="1"/>
  <c r="L36" i="8"/>
  <c r="N36" i="8" s="1"/>
  <c r="M36" i="8"/>
  <c r="Q36" i="8"/>
  <c r="L44" i="8"/>
  <c r="Q44" i="8"/>
  <c r="M44" i="8"/>
  <c r="N44" i="8"/>
  <c r="O44" i="8"/>
  <c r="P44" i="8" s="1"/>
  <c r="M55" i="8"/>
  <c r="O60" i="8"/>
  <c r="P60" i="8" s="1"/>
  <c r="N60" i="8"/>
  <c r="L60" i="8"/>
  <c r="M60" i="8"/>
  <c r="O70" i="8"/>
  <c r="L70" i="8"/>
  <c r="N70" i="8" s="1"/>
  <c r="P68" i="8"/>
  <c r="L68" i="8"/>
  <c r="N68" i="8" s="1"/>
  <c r="M68" i="8"/>
  <c r="O68" i="8"/>
  <c r="M78" i="8"/>
  <c r="P78" i="8"/>
  <c r="O50" i="8"/>
  <c r="P50" i="8" s="1"/>
  <c r="N50" i="8"/>
  <c r="Q50" i="8"/>
  <c r="R50" i="8" s="1"/>
  <c r="L50" i="8"/>
  <c r="M50" i="8"/>
  <c r="M66" i="8"/>
  <c r="N66" i="8"/>
  <c r="O66" i="8"/>
  <c r="P66" i="8" s="1"/>
  <c r="L66" i="8"/>
  <c r="O51" i="8"/>
  <c r="Q51" i="8"/>
  <c r="L51" i="8"/>
  <c r="P51" i="8" s="1"/>
  <c r="M51" i="8"/>
  <c r="P83" i="8"/>
  <c r="O83" i="8"/>
  <c r="M83" i="8"/>
  <c r="N83" i="8"/>
  <c r="L83" i="8"/>
  <c r="S39" i="8"/>
  <c r="H31" i="8"/>
  <c r="I31" i="8" s="1"/>
  <c r="I36" i="8"/>
  <c r="P43" i="8" l="1"/>
  <c r="R43" i="8"/>
  <c r="S43" i="8" s="1"/>
  <c r="P41" i="8"/>
  <c r="R45" i="8"/>
  <c r="S45" i="8" s="1"/>
  <c r="R44" i="8"/>
  <c r="S44" i="8" s="1"/>
  <c r="R33" i="8"/>
  <c r="S33" i="8" s="1"/>
  <c r="R35" i="8"/>
  <c r="S35" i="8" s="1"/>
  <c r="R36" i="8"/>
  <c r="S36" i="8" s="1"/>
  <c r="R42" i="8"/>
  <c r="S42" i="8" s="1"/>
  <c r="R53" i="8"/>
  <c r="S53" i="8" s="1"/>
  <c r="P53" i="8"/>
  <c r="N37" i="8"/>
  <c r="R37" i="8" s="1"/>
  <c r="S37" i="8" s="1"/>
  <c r="N51" i="8"/>
  <c r="R51" i="8" s="1"/>
  <c r="S51" i="8" s="1"/>
  <c r="S38" i="8"/>
  <c r="N46" i="8"/>
  <c r="R46" i="8" s="1"/>
  <c r="S46" i="8" s="1"/>
  <c r="P70" i="8"/>
  <c r="P38" i="8"/>
  <c r="N54" i="8"/>
  <c r="P77" i="8"/>
  <c r="S41" i="8"/>
  <c r="P33" i="8"/>
  <c r="P31" i="8"/>
  <c r="R31" i="8"/>
  <c r="S31" i="8" s="1"/>
  <c r="S50" i="8"/>
  <c r="P34" i="8"/>
  <c r="R34" i="8"/>
  <c r="S34" i="8" s="1"/>
  <c r="S52" i="8"/>
  <c r="AH5" i="39" l="1"/>
  <c r="AH6" i="39"/>
  <c r="AH7" i="39"/>
  <c r="AH8" i="39"/>
  <c r="AH9" i="39"/>
  <c r="AH10" i="39"/>
  <c r="AH11" i="39"/>
  <c r="AH12" i="39"/>
  <c r="AH13" i="39"/>
  <c r="AH14" i="39"/>
  <c r="AH15" i="39"/>
  <c r="AH16" i="39"/>
  <c r="AH17" i="39"/>
  <c r="AH18" i="39"/>
  <c r="AH19" i="39"/>
  <c r="AH20" i="39"/>
  <c r="AH21" i="39"/>
  <c r="AH22" i="39"/>
  <c r="AH23" i="39"/>
  <c r="AH24" i="39"/>
  <c r="AH25" i="39"/>
  <c r="AH26" i="39"/>
  <c r="AH27" i="39"/>
  <c r="AH28" i="39"/>
  <c r="AH29" i="39"/>
  <c r="AH30" i="39"/>
  <c r="AH31" i="39"/>
  <c r="AH32" i="39"/>
  <c r="AH33" i="39"/>
  <c r="AH34" i="39"/>
  <c r="AH35" i="39"/>
  <c r="AH36" i="39"/>
  <c r="AH37" i="39"/>
  <c r="AH38" i="39"/>
  <c r="AH39" i="39"/>
  <c r="AH40" i="39"/>
  <c r="AH41" i="39"/>
  <c r="AH42" i="39"/>
  <c r="AH43" i="39"/>
  <c r="AH44" i="39"/>
  <c r="AH45" i="39"/>
  <c r="AH46" i="39"/>
  <c r="AH47" i="39"/>
  <c r="AH48" i="39"/>
  <c r="AH49" i="39"/>
  <c r="AH50" i="39"/>
  <c r="AH51" i="39"/>
  <c r="AH52" i="39"/>
  <c r="AH53" i="39"/>
  <c r="AH54" i="39"/>
  <c r="AH55" i="39"/>
  <c r="AH4" i="39"/>
  <c r="AI4" i="39"/>
  <c r="AI6" i="39"/>
  <c r="AI7" i="39"/>
  <c r="AI8" i="39"/>
  <c r="AI9" i="39"/>
  <c r="AI10" i="39"/>
  <c r="AI11" i="39"/>
  <c r="AI12" i="39"/>
  <c r="AI13" i="39"/>
  <c r="AI14" i="39"/>
  <c r="AI15" i="39"/>
  <c r="AI16" i="39"/>
  <c r="AG16" i="39" s="1"/>
  <c r="AI17" i="39"/>
  <c r="AI18" i="39"/>
  <c r="AI19" i="39"/>
  <c r="AI20" i="39"/>
  <c r="AI21" i="39"/>
  <c r="AI22" i="39"/>
  <c r="AI23" i="39"/>
  <c r="AI24" i="39"/>
  <c r="AG24" i="39" s="1"/>
  <c r="AI25" i="39"/>
  <c r="AI26" i="39"/>
  <c r="AI27" i="39"/>
  <c r="AI28" i="39"/>
  <c r="AI29" i="39"/>
  <c r="AI30" i="39"/>
  <c r="AI31" i="39"/>
  <c r="AI32" i="39"/>
  <c r="AG32" i="39" s="1"/>
  <c r="AI33" i="39"/>
  <c r="AI34" i="39"/>
  <c r="AI35" i="39"/>
  <c r="AI36" i="39"/>
  <c r="AI37" i="39"/>
  <c r="AI38" i="39"/>
  <c r="AI39" i="39"/>
  <c r="AI40" i="39"/>
  <c r="AG40" i="39" s="1"/>
  <c r="AI41" i="39"/>
  <c r="AI42" i="39"/>
  <c r="AI43" i="39"/>
  <c r="AI44" i="39"/>
  <c r="AI45" i="39"/>
  <c r="AI46" i="39"/>
  <c r="AI47" i="39"/>
  <c r="AI48" i="39"/>
  <c r="AG48" i="39" s="1"/>
  <c r="AI49" i="39"/>
  <c r="AI50" i="39"/>
  <c r="AI51" i="39"/>
  <c r="AI52" i="39"/>
  <c r="AI53" i="39"/>
  <c r="AI54" i="39"/>
  <c r="AI55" i="39"/>
  <c r="F6" i="33"/>
  <c r="J10" i="33"/>
  <c r="E11" i="33"/>
  <c r="D12" i="33"/>
  <c r="F13" i="33"/>
  <c r="I14" i="33"/>
  <c r="H15" i="33"/>
  <c r="G16" i="33"/>
  <c r="E18" i="33"/>
  <c r="E19" i="33"/>
  <c r="D20" i="33"/>
  <c r="F21" i="33"/>
  <c r="D22" i="33"/>
  <c r="F23" i="33"/>
  <c r="E24" i="33"/>
  <c r="J25" i="33"/>
  <c r="I26" i="33"/>
  <c r="F27" i="33"/>
  <c r="D28" i="33"/>
  <c r="F29" i="33"/>
  <c r="C30" i="33"/>
  <c r="F31" i="33"/>
  <c r="E32" i="33"/>
  <c r="I33" i="33"/>
  <c r="C34" i="33"/>
  <c r="F35" i="33"/>
  <c r="C36" i="33"/>
  <c r="F37" i="33"/>
  <c r="D38" i="33"/>
  <c r="E39" i="33"/>
  <c r="D40" i="33"/>
  <c r="H41" i="33"/>
  <c r="J42" i="33"/>
  <c r="D43" i="33"/>
  <c r="J44" i="33"/>
  <c r="F45" i="33"/>
  <c r="C46" i="33"/>
  <c r="D47" i="33"/>
  <c r="C48" i="33"/>
  <c r="G49" i="33"/>
  <c r="J50" i="33"/>
  <c r="D51" i="33"/>
  <c r="I52" i="33"/>
  <c r="F53" i="33"/>
  <c r="C54" i="33"/>
  <c r="C55" i="33"/>
  <c r="J56" i="33"/>
  <c r="F57" i="33"/>
  <c r="C58" i="33"/>
  <c r="G5" i="33"/>
  <c r="F16" i="33"/>
  <c r="C18" i="33"/>
  <c r="D18" i="33"/>
  <c r="K18" i="33"/>
  <c r="G26" i="33"/>
  <c r="H26" i="33"/>
  <c r="D32" i="33"/>
  <c r="H33" i="33"/>
  <c r="I34" i="33"/>
  <c r="J34" i="33"/>
  <c r="H42" i="33"/>
  <c r="I42" i="33"/>
  <c r="H50" i="33"/>
  <c r="I50" i="33"/>
  <c r="I56" i="33"/>
  <c r="E57" i="33"/>
  <c r="I58" i="33"/>
  <c r="J58" i="33"/>
  <c r="AG8" i="39" l="1"/>
  <c r="L80" i="34"/>
  <c r="P59" i="34"/>
  <c r="O51" i="34"/>
  <c r="M73" i="34"/>
  <c r="M81" i="34"/>
  <c r="Q85" i="34"/>
  <c r="P52" i="34"/>
  <c r="L57" i="34"/>
  <c r="L72" i="34"/>
  <c r="N80" i="34"/>
  <c r="L49" i="34"/>
  <c r="N67" i="34"/>
  <c r="O75" i="34"/>
  <c r="N83" i="34"/>
  <c r="M57" i="34"/>
  <c r="N68" i="34"/>
  <c r="N72" i="34"/>
  <c r="P80" i="34"/>
  <c r="L84" i="34"/>
  <c r="M83" i="34"/>
  <c r="N48" i="34"/>
  <c r="O57" i="34"/>
  <c r="L64" i="34"/>
  <c r="N51" i="34"/>
  <c r="O60" i="34"/>
  <c r="N64" i="34"/>
  <c r="M67" i="34"/>
  <c r="L73" i="34"/>
  <c r="N75" i="34"/>
  <c r="L81" i="34"/>
  <c r="M49" i="34"/>
  <c r="P51" i="34"/>
  <c r="M59" i="34"/>
  <c r="L65" i="34"/>
  <c r="O67" i="34"/>
  <c r="O73" i="34"/>
  <c r="P75" i="34"/>
  <c r="O81" i="34"/>
  <c r="O83" i="34"/>
  <c r="M51" i="34"/>
  <c r="M75" i="34"/>
  <c r="M71" i="34"/>
  <c r="O76" i="34"/>
  <c r="L51" i="34"/>
  <c r="L66" i="34"/>
  <c r="L58" i="34"/>
  <c r="P49" i="34"/>
  <c r="M65" i="34"/>
  <c r="N50" i="34"/>
  <c r="L69" i="34"/>
  <c r="N53" i="34"/>
  <c r="P85" i="34"/>
  <c r="O77" i="34"/>
  <c r="M62" i="34"/>
  <c r="Q82" i="34"/>
  <c r="Q50" i="34"/>
  <c r="M80" i="34"/>
  <c r="O53" i="34"/>
  <c r="N70" i="34"/>
  <c r="N79" i="34"/>
  <c r="O63" i="34"/>
  <c r="Q79" i="34"/>
  <c r="N46" i="34"/>
  <c r="P82" i="34"/>
  <c r="M79" i="34"/>
  <c r="M85" i="34"/>
  <c r="N52" i="34"/>
  <c r="L50" i="34"/>
  <c r="L56" i="34"/>
  <c r="N59" i="34"/>
  <c r="Q60" i="34"/>
  <c r="P46" i="34"/>
  <c r="M69" i="34"/>
  <c r="M50" i="34"/>
  <c r="P61" i="34"/>
  <c r="N62" i="34"/>
  <c r="O74" i="34"/>
  <c r="O80" i="34"/>
  <c r="O70" i="34"/>
  <c r="L52" i="34"/>
  <c r="M56" i="34"/>
  <c r="P79" i="34"/>
  <c r="P63" i="34"/>
  <c r="P47" i="34"/>
  <c r="N76" i="34"/>
  <c r="O46" i="34"/>
  <c r="L62" i="34"/>
  <c r="L74" i="34"/>
  <c r="M63" i="34"/>
  <c r="P69" i="34"/>
  <c r="M77" i="34"/>
  <c r="Q77" i="34"/>
  <c r="N57" i="34"/>
  <c r="Q63" i="34"/>
  <c r="N82" i="34"/>
  <c r="L48" i="34"/>
  <c r="N56" i="34"/>
  <c r="L60" i="34"/>
  <c r="N69" i="34"/>
  <c r="Q53" i="34"/>
  <c r="O62" i="34"/>
  <c r="Q74" i="34"/>
  <c r="Q80" i="34"/>
  <c r="Q76" i="34"/>
  <c r="M52" i="34"/>
  <c r="O85" i="34"/>
  <c r="O56" i="34"/>
  <c r="L71" i="34"/>
  <c r="L55" i="34"/>
  <c r="P74" i="34"/>
  <c r="M78" i="34"/>
  <c r="N60" i="34"/>
  <c r="P66" i="34"/>
  <c r="N84" i="34"/>
  <c r="Q61" i="34"/>
  <c r="Q59" i="34"/>
  <c r="N74" i="34"/>
  <c r="N49" i="34"/>
  <c r="Q83" i="34"/>
  <c r="Q51" i="34"/>
  <c r="M60" i="34"/>
  <c r="N65" i="34"/>
  <c r="L61" i="34"/>
  <c r="Q84" i="34"/>
  <c r="O66" i="34"/>
  <c r="M64" i="34"/>
  <c r="L76" i="34"/>
  <c r="P76" i="34"/>
  <c r="P56" i="34"/>
  <c r="N71" i="34"/>
  <c r="N55" i="34"/>
  <c r="P70" i="34"/>
  <c r="O78" i="34"/>
  <c r="P58" i="34"/>
  <c r="Q68" i="34"/>
  <c r="Q70" i="34"/>
  <c r="N54" i="34"/>
  <c r="O52" i="34"/>
  <c r="O48" i="34"/>
  <c r="L63" i="34"/>
  <c r="O54" i="34"/>
  <c r="Q71" i="34"/>
  <c r="N81" i="34"/>
  <c r="L83" i="34"/>
  <c r="L78" i="34"/>
  <c r="L70" i="34"/>
  <c r="Q67" i="34"/>
  <c r="P83" i="34"/>
  <c r="O49" i="34"/>
  <c r="M66" i="34"/>
  <c r="Q65" i="34"/>
  <c r="L85" i="34"/>
  <c r="M61" i="34"/>
  <c r="P53" i="34"/>
  <c r="Q66" i="34"/>
  <c r="L82" i="34"/>
  <c r="O64" i="34"/>
  <c r="M55" i="34"/>
  <c r="L75" i="34"/>
  <c r="P62" i="34"/>
  <c r="L54" i="34"/>
  <c r="L67" i="34"/>
  <c r="L46" i="34"/>
  <c r="P73" i="34"/>
  <c r="P65" i="34"/>
  <c r="O59" i="34"/>
  <c r="Q75" i="34"/>
  <c r="P50" i="34"/>
  <c r="Q78" i="34"/>
  <c r="L77" i="34"/>
  <c r="L53" i="34"/>
  <c r="Q58" i="34"/>
  <c r="O69" i="34"/>
  <c r="Q64" i="34"/>
  <c r="M47" i="34"/>
  <c r="O79" i="34"/>
  <c r="M84" i="34"/>
  <c r="L59" i="34"/>
  <c r="Q55" i="34"/>
  <c r="M82" i="34"/>
  <c r="P57" i="34"/>
  <c r="Q49" i="34"/>
  <c r="P67" i="34"/>
  <c r="Q46" i="34"/>
  <c r="M58" i="34"/>
  <c r="N77" i="34"/>
  <c r="M53" i="34"/>
  <c r="O82" i="34"/>
  <c r="O50" i="34"/>
  <c r="N78" i="34"/>
  <c r="P84" i="34"/>
  <c r="M70" i="34"/>
  <c r="M68" i="34"/>
  <c r="P72" i="34"/>
  <c r="P48" i="34"/>
  <c r="L79" i="34"/>
  <c r="N63" i="34"/>
  <c r="N47" i="34"/>
  <c r="O84" i="34"/>
  <c r="Q47" i="34"/>
  <c r="M46" i="34"/>
  <c r="M74" i="34"/>
  <c r="Q52" i="34"/>
  <c r="Q72" i="34"/>
  <c r="Q48" i="34"/>
  <c r="O47" i="34"/>
  <c r="N66" i="34"/>
  <c r="N73" i="34"/>
  <c r="M76" i="34"/>
  <c r="O61" i="34"/>
  <c r="Q56" i="34"/>
  <c r="O71" i="34"/>
  <c r="O55" i="34"/>
  <c r="O68" i="34"/>
  <c r="M54" i="34"/>
  <c r="P54" i="34"/>
  <c r="P81" i="34"/>
  <c r="O65" i="34"/>
  <c r="Q81" i="34"/>
  <c r="N58" i="34"/>
  <c r="Q69" i="34"/>
  <c r="N85" i="34"/>
  <c r="N61" i="34"/>
  <c r="O58" i="34"/>
  <c r="P78" i="34"/>
  <c r="P64" i="34"/>
  <c r="Q73" i="34"/>
  <c r="M72" i="34"/>
  <c r="M48" i="34"/>
  <c r="P71" i="34"/>
  <c r="P55" i="34"/>
  <c r="Q62" i="34"/>
  <c r="Q54" i="34"/>
  <c r="Q57" i="34"/>
  <c r="L68" i="34"/>
  <c r="O72" i="34"/>
  <c r="P68" i="34"/>
  <c r="L47" i="34"/>
  <c r="P60" i="34"/>
  <c r="P77" i="34"/>
  <c r="G14" i="33"/>
  <c r="F38" i="33"/>
  <c r="AG53" i="39"/>
  <c r="AG51" i="39"/>
  <c r="AG54" i="39"/>
  <c r="AG52" i="39"/>
  <c r="J48" i="33"/>
  <c r="AG50" i="39"/>
  <c r="K40" i="33"/>
  <c r="C40" i="33"/>
  <c r="D24" i="33"/>
  <c r="D7" i="33"/>
  <c r="I7" i="33"/>
  <c r="J55" i="33"/>
  <c r="E31" i="33"/>
  <c r="K39" i="33"/>
  <c r="C39" i="33"/>
  <c r="K47" i="33"/>
  <c r="J47" i="33"/>
  <c r="E23" i="33"/>
  <c r="AG49" i="39"/>
  <c r="AG55" i="39"/>
  <c r="AG47" i="39"/>
  <c r="AG44" i="39"/>
  <c r="AG28" i="39"/>
  <c r="AG20" i="39"/>
  <c r="AG5" i="39"/>
  <c r="I10" i="33"/>
  <c r="H10" i="33"/>
  <c r="E6" i="33"/>
  <c r="AG39" i="39"/>
  <c r="AG31" i="39"/>
  <c r="AG23" i="39"/>
  <c r="AG15" i="39"/>
  <c r="AG7" i="39"/>
  <c r="AG46" i="39"/>
  <c r="AG38" i="39"/>
  <c r="AG30" i="39"/>
  <c r="AG22" i="39"/>
  <c r="AG14" i="39"/>
  <c r="AG6" i="39"/>
  <c r="AG45" i="39"/>
  <c r="AG37" i="39"/>
  <c r="AG29" i="39"/>
  <c r="AG21" i="39"/>
  <c r="AG13" i="39"/>
  <c r="AG36" i="39"/>
  <c r="AG12" i="39"/>
  <c r="AG43" i="39"/>
  <c r="AG35" i="39"/>
  <c r="AG27" i="39"/>
  <c r="AG19" i="39"/>
  <c r="AG11" i="39"/>
  <c r="AG42" i="39"/>
  <c r="AG34" i="39"/>
  <c r="AG26" i="39"/>
  <c r="AG18" i="39"/>
  <c r="AG10" i="39"/>
  <c r="AG41" i="39"/>
  <c r="AG33" i="39"/>
  <c r="AG25" i="39"/>
  <c r="AG17" i="39"/>
  <c r="AG9" i="39"/>
  <c r="G58" i="33"/>
  <c r="I55" i="33"/>
  <c r="F50" i="33"/>
  <c r="C47" i="33"/>
  <c r="F42" i="33"/>
  <c r="D39" i="33"/>
  <c r="G34" i="33"/>
  <c r="D31" i="33"/>
  <c r="E26" i="33"/>
  <c r="I18" i="33"/>
  <c r="F15" i="33"/>
  <c r="F10" i="33"/>
  <c r="E42" i="33"/>
  <c r="G42" i="33"/>
  <c r="F58" i="33"/>
  <c r="E50" i="33"/>
  <c r="F34" i="33"/>
  <c r="C27" i="33"/>
  <c r="D26" i="33"/>
  <c r="H18" i="33"/>
  <c r="E58" i="33"/>
  <c r="D50" i="33"/>
  <c r="D42" i="33"/>
  <c r="E34" i="33"/>
  <c r="K26" i="33"/>
  <c r="C26" i="33"/>
  <c r="G18" i="33"/>
  <c r="I11" i="33"/>
  <c r="D10" i="33"/>
  <c r="H34" i="33"/>
  <c r="F26" i="33"/>
  <c r="J18" i="33"/>
  <c r="G10" i="33"/>
  <c r="D58" i="33"/>
  <c r="K50" i="33"/>
  <c r="C50" i="33"/>
  <c r="K42" i="33"/>
  <c r="C42" i="33"/>
  <c r="E35" i="33"/>
  <c r="D34" i="33"/>
  <c r="J26" i="33"/>
  <c r="I25" i="33"/>
  <c r="F18" i="33"/>
  <c r="K10" i="33"/>
  <c r="C10" i="33"/>
  <c r="H58" i="33"/>
  <c r="G50" i="33"/>
  <c r="K51" i="33"/>
  <c r="K43" i="33"/>
  <c r="E10" i="33"/>
  <c r="C51" i="33"/>
  <c r="C43" i="33"/>
  <c r="K58" i="33"/>
  <c r="F49" i="33"/>
  <c r="G41" i="33"/>
  <c r="K34" i="33"/>
  <c r="K30" i="33"/>
  <c r="J54" i="33"/>
  <c r="K22" i="33"/>
  <c r="F54" i="33"/>
  <c r="E37" i="33"/>
  <c r="F30" i="33"/>
  <c r="H22" i="33"/>
  <c r="E13" i="33"/>
  <c r="C6" i="33"/>
  <c r="D14" i="33"/>
  <c r="E29" i="33"/>
  <c r="D6" i="33"/>
  <c r="E54" i="33"/>
  <c r="J46" i="33"/>
  <c r="C38" i="33"/>
  <c r="E46" i="33"/>
  <c r="K6" i="33"/>
  <c r="J14" i="33"/>
  <c r="J6" i="33"/>
  <c r="K38" i="33"/>
  <c r="H14" i="33"/>
  <c r="H6" i="33"/>
  <c r="I54" i="33"/>
  <c r="J51" i="33"/>
  <c r="I46" i="33"/>
  <c r="J43" i="33"/>
  <c r="J38" i="33"/>
  <c r="D35" i="33"/>
  <c r="J30" i="33"/>
  <c r="K27" i="33"/>
  <c r="G22" i="33"/>
  <c r="H54" i="33"/>
  <c r="I51" i="33"/>
  <c r="H46" i="33"/>
  <c r="I43" i="33"/>
  <c r="I38" i="33"/>
  <c r="K35" i="33"/>
  <c r="C35" i="33"/>
  <c r="I30" i="33"/>
  <c r="J27" i="33"/>
  <c r="F22" i="33"/>
  <c r="G54" i="33"/>
  <c r="H51" i="33"/>
  <c r="G46" i="33"/>
  <c r="H43" i="33"/>
  <c r="H38" i="33"/>
  <c r="J35" i="33"/>
  <c r="H30" i="33"/>
  <c r="I27" i="33"/>
  <c r="E22" i="33"/>
  <c r="G51" i="33"/>
  <c r="F46" i="33"/>
  <c r="G43" i="33"/>
  <c r="G38" i="33"/>
  <c r="I35" i="33"/>
  <c r="G30" i="33"/>
  <c r="H27" i="33"/>
  <c r="C22" i="33"/>
  <c r="F51" i="33"/>
  <c r="F43" i="33"/>
  <c r="G27" i="33"/>
  <c r="I19" i="33"/>
  <c r="D46" i="33"/>
  <c r="E43" i="33"/>
  <c r="E38" i="33"/>
  <c r="G35" i="33"/>
  <c r="E30" i="33"/>
  <c r="E27" i="33"/>
  <c r="J22" i="33"/>
  <c r="G19" i="33"/>
  <c r="H35" i="33"/>
  <c r="D54" i="33"/>
  <c r="E51" i="33"/>
  <c r="K54" i="33"/>
  <c r="K46" i="33"/>
  <c r="D30" i="33"/>
  <c r="D27" i="33"/>
  <c r="I22" i="33"/>
  <c r="J11" i="33"/>
  <c r="H53" i="33"/>
  <c r="G15" i="33"/>
  <c r="E53" i="33"/>
  <c r="H45" i="33"/>
  <c r="E45" i="33"/>
  <c r="E21" i="33"/>
  <c r="H37" i="33"/>
  <c r="H29" i="33"/>
  <c r="I20" i="33"/>
  <c r="H36" i="33"/>
  <c r="J19" i="33"/>
  <c r="F52" i="33"/>
  <c r="I28" i="33"/>
  <c r="G44" i="33"/>
  <c r="I12" i="33"/>
  <c r="J17" i="33"/>
  <c r="I17" i="33"/>
  <c r="J9" i="33"/>
  <c r="I9" i="33"/>
  <c r="AM4" i="39"/>
  <c r="AN4" i="39"/>
  <c r="AO4" i="39"/>
  <c r="AJ4" i="39"/>
  <c r="AK4" i="39"/>
  <c r="E8" i="33"/>
  <c r="D8" i="33"/>
  <c r="C14" i="33"/>
  <c r="F14" i="33"/>
  <c r="AL4" i="39"/>
  <c r="D23" i="33"/>
  <c r="I48" i="33"/>
  <c r="K8" i="33"/>
  <c r="C8" i="33"/>
  <c r="G56" i="33"/>
  <c r="H55" i="33"/>
  <c r="H48" i="33"/>
  <c r="I47" i="33"/>
  <c r="I40" i="33"/>
  <c r="J39" i="33"/>
  <c r="J32" i="33"/>
  <c r="K31" i="33"/>
  <c r="C31" i="33"/>
  <c r="J24" i="33"/>
  <c r="K23" i="33"/>
  <c r="C23" i="33"/>
  <c r="D16" i="33"/>
  <c r="E15" i="33"/>
  <c r="J8" i="33"/>
  <c r="K7" i="33"/>
  <c r="F56" i="33"/>
  <c r="G55" i="33"/>
  <c r="G48" i="33"/>
  <c r="H47" i="33"/>
  <c r="H40" i="33"/>
  <c r="I39" i="33"/>
  <c r="I32" i="33"/>
  <c r="J31" i="33"/>
  <c r="I24" i="33"/>
  <c r="J23" i="33"/>
  <c r="K16" i="33"/>
  <c r="C16" i="33"/>
  <c r="D15" i="33"/>
  <c r="I8" i="33"/>
  <c r="E56" i="33"/>
  <c r="F55" i="33"/>
  <c r="F48" i="33"/>
  <c r="G47" i="33"/>
  <c r="G40" i="33"/>
  <c r="H39" i="33"/>
  <c r="H32" i="33"/>
  <c r="I31" i="33"/>
  <c r="H24" i="33"/>
  <c r="I23" i="33"/>
  <c r="J16" i="33"/>
  <c r="K15" i="33"/>
  <c r="C15" i="33"/>
  <c r="H8" i="33"/>
  <c r="H7" i="33"/>
  <c r="H56" i="33"/>
  <c r="C32" i="33"/>
  <c r="E16" i="33"/>
  <c r="D56" i="33"/>
  <c r="E55" i="33"/>
  <c r="E48" i="33"/>
  <c r="F47" i="33"/>
  <c r="F40" i="33"/>
  <c r="G39" i="33"/>
  <c r="G32" i="33"/>
  <c r="H31" i="33"/>
  <c r="G24" i="33"/>
  <c r="H23" i="33"/>
  <c r="I16" i="33"/>
  <c r="J15" i="33"/>
  <c r="G8" i="33"/>
  <c r="E7" i="33"/>
  <c r="J40" i="33"/>
  <c r="K32" i="33"/>
  <c r="K24" i="33"/>
  <c r="C24" i="33"/>
  <c r="K56" i="33"/>
  <c r="C56" i="33"/>
  <c r="D55" i="33"/>
  <c r="D48" i="33"/>
  <c r="E47" i="33"/>
  <c r="E40" i="33"/>
  <c r="F39" i="33"/>
  <c r="F32" i="33"/>
  <c r="G31" i="33"/>
  <c r="F24" i="33"/>
  <c r="G23" i="33"/>
  <c r="H16" i="33"/>
  <c r="I15" i="33"/>
  <c r="F8" i="33"/>
  <c r="C7" i="33"/>
  <c r="K55" i="33"/>
  <c r="K48" i="33"/>
  <c r="H52" i="33"/>
  <c r="I44" i="33"/>
  <c r="J36" i="33"/>
  <c r="K28" i="33"/>
  <c r="C28" i="33"/>
  <c r="K20" i="33"/>
  <c r="C20" i="33"/>
  <c r="D19" i="33"/>
  <c r="K12" i="33"/>
  <c r="C12" i="33"/>
  <c r="D11" i="33"/>
  <c r="G52" i="33"/>
  <c r="H44" i="33"/>
  <c r="I36" i="33"/>
  <c r="J28" i="33"/>
  <c r="J20" i="33"/>
  <c r="K19" i="33"/>
  <c r="C19" i="33"/>
  <c r="J12" i="33"/>
  <c r="K11" i="33"/>
  <c r="C11" i="33"/>
  <c r="F44" i="33"/>
  <c r="G36" i="33"/>
  <c r="H28" i="33"/>
  <c r="H20" i="33"/>
  <c r="H12" i="33"/>
  <c r="E52" i="33"/>
  <c r="D52" i="33"/>
  <c r="E44" i="33"/>
  <c r="F36" i="33"/>
  <c r="G28" i="33"/>
  <c r="G20" i="33"/>
  <c r="H19" i="33"/>
  <c r="E14" i="33"/>
  <c r="G12" i="33"/>
  <c r="H11" i="33"/>
  <c r="I6" i="33"/>
  <c r="K52" i="33"/>
  <c r="C52" i="33"/>
  <c r="D44" i="33"/>
  <c r="E36" i="33"/>
  <c r="F28" i="33"/>
  <c r="F20" i="33"/>
  <c r="F12" i="33"/>
  <c r="G11" i="33"/>
  <c r="J52" i="33"/>
  <c r="K44" i="33"/>
  <c r="C44" i="33"/>
  <c r="D36" i="33"/>
  <c r="E28" i="33"/>
  <c r="E20" i="33"/>
  <c r="F19" i="33"/>
  <c r="K14" i="33"/>
  <c r="E12" i="33"/>
  <c r="F11" i="33"/>
  <c r="G6" i="33"/>
  <c r="K36" i="33"/>
  <c r="D57" i="33"/>
  <c r="E49" i="33"/>
  <c r="F41" i="33"/>
  <c r="G33" i="33"/>
  <c r="H25" i="33"/>
  <c r="H17" i="33"/>
  <c r="H9" i="33"/>
  <c r="F33" i="33"/>
  <c r="G25" i="33"/>
  <c r="G17" i="33"/>
  <c r="G9" i="33"/>
  <c r="C57" i="33"/>
  <c r="J57" i="33"/>
  <c r="K49" i="33"/>
  <c r="C49" i="33"/>
  <c r="D41" i="33"/>
  <c r="E33" i="33"/>
  <c r="F25" i="33"/>
  <c r="F17" i="33"/>
  <c r="F9" i="33"/>
  <c r="J49" i="33"/>
  <c r="K41" i="33"/>
  <c r="C41" i="33"/>
  <c r="D33" i="33"/>
  <c r="E25" i="33"/>
  <c r="E17" i="33"/>
  <c r="E9" i="33"/>
  <c r="D49" i="33"/>
  <c r="I49" i="33"/>
  <c r="J41" i="33"/>
  <c r="K33" i="33"/>
  <c r="C33" i="33"/>
  <c r="D25" i="33"/>
  <c r="D17" i="33"/>
  <c r="D9" i="33"/>
  <c r="H57" i="33"/>
  <c r="G57" i="33"/>
  <c r="H49" i="33"/>
  <c r="I41" i="33"/>
  <c r="J33" i="33"/>
  <c r="K25" i="33"/>
  <c r="C25" i="33"/>
  <c r="K17" i="33"/>
  <c r="C17" i="33"/>
  <c r="K9" i="33"/>
  <c r="C9" i="33"/>
  <c r="K57" i="33"/>
  <c r="E41" i="33"/>
  <c r="I57" i="33"/>
  <c r="D53" i="33"/>
  <c r="D45" i="33"/>
  <c r="D37" i="33"/>
  <c r="D29" i="33"/>
  <c r="D21" i="33"/>
  <c r="D13" i="33"/>
  <c r="J7" i="33"/>
  <c r="K53" i="33"/>
  <c r="C53" i="33"/>
  <c r="K45" i="33"/>
  <c r="C45" i="33"/>
  <c r="K37" i="33"/>
  <c r="C37" i="33"/>
  <c r="K29" i="33"/>
  <c r="C29" i="33"/>
  <c r="K21" i="33"/>
  <c r="C21" i="33"/>
  <c r="K13" i="33"/>
  <c r="C13" i="33"/>
  <c r="J45" i="33"/>
  <c r="J37" i="33"/>
  <c r="J29" i="33"/>
  <c r="J21" i="33"/>
  <c r="J13" i="33"/>
  <c r="J53" i="33"/>
  <c r="I53" i="33"/>
  <c r="I45" i="33"/>
  <c r="I37" i="33"/>
  <c r="I29" i="33"/>
  <c r="I21" i="33"/>
  <c r="I13" i="33"/>
  <c r="G7" i="33"/>
  <c r="H21" i="33"/>
  <c r="H13" i="33"/>
  <c r="F7" i="33"/>
  <c r="G53" i="33"/>
  <c r="G45" i="33"/>
  <c r="G37" i="33"/>
  <c r="G29" i="33"/>
  <c r="G21" i="33"/>
  <c r="G13" i="33"/>
  <c r="D5" i="33"/>
  <c r="E5" i="33"/>
  <c r="K5" i="33"/>
  <c r="I5" i="33"/>
  <c r="J5" i="33"/>
  <c r="H5" i="33"/>
  <c r="F5" i="33"/>
  <c r="Q87" i="34"/>
  <c r="N94" i="34"/>
  <c r="P1" i="39"/>
  <c r="M3775" i="39" s="1"/>
  <c r="AL5" i="39" l="1"/>
  <c r="AK457" i="39"/>
  <c r="AL437" i="39"/>
  <c r="AN299" i="39"/>
  <c r="AL453" i="39"/>
  <c r="AM278" i="39"/>
  <c r="AO442" i="39"/>
  <c r="AL256" i="39"/>
  <c r="AK303" i="39"/>
  <c r="AK238" i="39"/>
  <c r="AO169" i="39"/>
  <c r="AO179" i="39"/>
  <c r="AK205" i="39"/>
  <c r="AK138" i="39"/>
  <c r="AN144" i="39"/>
  <c r="AO182" i="39"/>
  <c r="AN143" i="39"/>
  <c r="AO109" i="39"/>
  <c r="AO100" i="39"/>
  <c r="AJ64" i="39"/>
  <c r="AO81" i="39"/>
  <c r="AJ90" i="39"/>
  <c r="AN61" i="39"/>
  <c r="AK67" i="39"/>
  <c r="AL63" i="39"/>
  <c r="AN118" i="39"/>
  <c r="AJ69" i="39"/>
  <c r="AL66" i="39"/>
  <c r="AO431" i="39"/>
  <c r="AJ327" i="39"/>
  <c r="AJ256" i="39"/>
  <c r="AO392" i="39"/>
  <c r="AL265" i="39"/>
  <c r="AJ232" i="39"/>
  <c r="AN383" i="39"/>
  <c r="AM203" i="39"/>
  <c r="AK197" i="39"/>
  <c r="AJ211" i="39"/>
  <c r="AL190" i="39"/>
  <c r="AM144" i="39"/>
  <c r="AN110" i="39"/>
  <c r="AJ125" i="39"/>
  <c r="AO133" i="39"/>
  <c r="AK107" i="39"/>
  <c r="AM134" i="39"/>
  <c r="AM100" i="39"/>
  <c r="AN111" i="39"/>
  <c r="AJ74" i="39"/>
  <c r="AM86" i="39"/>
  <c r="AK58" i="39"/>
  <c r="AN117" i="39"/>
  <c r="AL88" i="39"/>
  <c r="AL58" i="39"/>
  <c r="AK144" i="39"/>
  <c r="AL64" i="39"/>
  <c r="AN62" i="39"/>
  <c r="AM103" i="39"/>
  <c r="AK404" i="39"/>
  <c r="AJ261" i="39"/>
  <c r="AN323" i="39"/>
  <c r="AN287" i="39"/>
  <c r="AL369" i="39"/>
  <c r="AO310" i="39"/>
  <c r="AL409" i="39"/>
  <c r="AN255" i="39"/>
  <c r="AM260" i="39"/>
  <c r="AO262" i="39"/>
  <c r="AN233" i="39"/>
  <c r="AN284" i="39"/>
  <c r="AK224" i="39"/>
  <c r="AJ307" i="39"/>
  <c r="AM112" i="39"/>
  <c r="AO168" i="39"/>
  <c r="AK150" i="39"/>
  <c r="AJ110" i="39"/>
  <c r="AM135" i="39"/>
  <c r="AL116" i="39"/>
  <c r="AJ129" i="39"/>
  <c r="AM101" i="39"/>
  <c r="AK121" i="39"/>
  <c r="AO125" i="39"/>
  <c r="AK91" i="39"/>
  <c r="AN56" i="39"/>
  <c r="AL152" i="39"/>
  <c r="AN88" i="39"/>
  <c r="AL146" i="39"/>
  <c r="AJ313" i="39"/>
  <c r="AK338" i="39"/>
  <c r="AO326" i="39"/>
  <c r="AO350" i="39"/>
  <c r="AN318" i="39"/>
  <c r="AN187" i="39"/>
  <c r="AL200" i="39"/>
  <c r="AO151" i="39"/>
  <c r="AM129" i="39"/>
  <c r="AM95" i="39"/>
  <c r="AK79" i="39"/>
  <c r="AL94" i="39"/>
  <c r="AN130" i="39"/>
  <c r="AK106" i="39"/>
  <c r="AK125" i="39"/>
  <c r="AJ124" i="39"/>
  <c r="AN66" i="39"/>
  <c r="AJ76" i="39"/>
  <c r="AK81" i="39"/>
  <c r="AO92" i="39"/>
  <c r="AM78" i="39"/>
  <c r="AN152" i="39"/>
  <c r="AO86" i="39"/>
  <c r="AL138" i="39"/>
  <c r="AK142" i="39"/>
  <c r="AL74" i="39"/>
  <c r="AK417" i="39"/>
  <c r="AO396" i="39"/>
  <c r="AJ279" i="39"/>
  <c r="AK282" i="39"/>
  <c r="AN273" i="39"/>
  <c r="AL304" i="39"/>
  <c r="AN295" i="39"/>
  <c r="AJ311" i="39"/>
  <c r="AM231" i="39"/>
  <c r="AM241" i="39"/>
  <c r="AM226" i="39"/>
  <c r="AO219" i="39"/>
  <c r="AL183" i="39"/>
  <c r="AM168" i="39"/>
  <c r="AJ153" i="39"/>
  <c r="AO148" i="39"/>
  <c r="AM128" i="39"/>
  <c r="AL84" i="39"/>
  <c r="AO135" i="39"/>
  <c r="AM93" i="39"/>
  <c r="AJ77" i="39"/>
  <c r="AL81" i="39"/>
  <c r="AJ106" i="39"/>
  <c r="AL128" i="39"/>
  <c r="AN73" i="39"/>
  <c r="AK80" i="39"/>
  <c r="AM119" i="39"/>
  <c r="AM81" i="39"/>
  <c r="AL87" i="39"/>
  <c r="AN78" i="39"/>
  <c r="AK147" i="39"/>
  <c r="AJ108" i="39"/>
  <c r="AL85" i="39"/>
  <c r="AL130" i="39"/>
  <c r="AO141" i="39"/>
  <c r="AJ68" i="39"/>
  <c r="AJ316" i="39"/>
  <c r="AK370" i="39"/>
  <c r="AO283" i="39"/>
  <c r="AM240" i="39"/>
  <c r="AM292" i="39"/>
  <c r="AO217" i="39"/>
  <c r="AJ214" i="39"/>
  <c r="AN230" i="39"/>
  <c r="AJ192" i="39"/>
  <c r="AL196" i="39"/>
  <c r="AK188" i="39"/>
  <c r="AN84" i="39"/>
  <c r="AL112" i="39"/>
  <c r="AJ213" i="39"/>
  <c r="AK123" i="39"/>
  <c r="AK68" i="39"/>
  <c r="AN102" i="39"/>
  <c r="AN80" i="39"/>
  <c r="AK65" i="39"/>
  <c r="AM87" i="39"/>
  <c r="AJ137" i="39"/>
  <c r="AM104" i="39"/>
  <c r="AM73" i="39"/>
  <c r="AL122" i="39"/>
  <c r="AM361" i="39"/>
  <c r="AJ299" i="39"/>
  <c r="AO277" i="39"/>
  <c r="AK221" i="39"/>
  <c r="AN222" i="39"/>
  <c r="AM138" i="39"/>
  <c r="AO208" i="39"/>
  <c r="AJ62" i="39"/>
  <c r="AO96" i="39"/>
  <c r="AL72" i="39"/>
  <c r="AK70" i="39"/>
  <c r="AM378" i="39"/>
  <c r="AN329" i="39"/>
  <c r="AM300" i="39"/>
  <c r="AL318" i="39"/>
  <c r="AL252" i="39"/>
  <c r="AM286" i="39"/>
  <c r="AL246" i="39"/>
  <c r="AN334" i="39"/>
  <c r="AJ355" i="39"/>
  <c r="AN243" i="39"/>
  <c r="AM218" i="39"/>
  <c r="AM189" i="39"/>
  <c r="AK174" i="39"/>
  <c r="AK248" i="39"/>
  <c r="AK97" i="39"/>
  <c r="AO112" i="39"/>
  <c r="AJ127" i="39"/>
  <c r="AL120" i="39"/>
  <c r="AJ78" i="39"/>
  <c r="AJ116" i="39"/>
  <c r="AN142" i="39"/>
  <c r="AN104" i="39"/>
  <c r="AK115" i="39"/>
  <c r="AO71" i="39"/>
  <c r="AK63" i="39"/>
  <c r="AK119" i="39"/>
  <c r="AL103" i="39"/>
  <c r="AL82" i="39"/>
  <c r="AJ361" i="39"/>
  <c r="AJ282" i="39"/>
  <c r="AL275" i="39"/>
  <c r="AO315" i="39"/>
  <c r="AK251" i="39"/>
  <c r="AO220" i="39"/>
  <c r="AK139" i="39"/>
  <c r="AN136" i="39"/>
  <c r="AM116" i="39"/>
  <c r="AN63" i="39"/>
  <c r="AM118" i="39"/>
  <c r="AL496" i="39"/>
  <c r="AJ567" i="39"/>
  <c r="AN96" i="39"/>
  <c r="AK64" i="39"/>
  <c r="AJ121" i="39"/>
  <c r="AJ143" i="39"/>
  <c r="AK84" i="39"/>
  <c r="AO164" i="39"/>
  <c r="AN174" i="39"/>
  <c r="AN169" i="39"/>
  <c r="AM216" i="39"/>
  <c r="AN319" i="39"/>
  <c r="AN217" i="39"/>
  <c r="AM248" i="39"/>
  <c r="AK321" i="39"/>
  <c r="AL255" i="39"/>
  <c r="AL273" i="39"/>
  <c r="AK348" i="39"/>
  <c r="AM333" i="39"/>
  <c r="AK448" i="39"/>
  <c r="AO583" i="39"/>
  <c r="AL90" i="39"/>
  <c r="AM139" i="39"/>
  <c r="AN60" i="39"/>
  <c r="AM59" i="39"/>
  <c r="AM58" i="39"/>
  <c r="AL117" i="39"/>
  <c r="AO72" i="39"/>
  <c r="AN131" i="39"/>
  <c r="AM123" i="39"/>
  <c r="AL109" i="39"/>
  <c r="AO139" i="39"/>
  <c r="AL100" i="39"/>
  <c r="AN100" i="39"/>
  <c r="AK74" i="39"/>
  <c r="AN90" i="39"/>
  <c r="AN113" i="39"/>
  <c r="AN124" i="39"/>
  <c r="AJ131" i="39"/>
  <c r="AL133" i="39"/>
  <c r="AJ147" i="39"/>
  <c r="AJ144" i="39"/>
  <c r="AN154" i="39"/>
  <c r="AJ162" i="39"/>
  <c r="AK157" i="39"/>
  <c r="AJ155" i="39"/>
  <c r="AM132" i="39"/>
  <c r="AN160" i="39"/>
  <c r="AO160" i="39"/>
  <c r="AO162" i="39"/>
  <c r="AN170" i="39"/>
  <c r="AM178" i="39"/>
  <c r="AO76" i="39"/>
  <c r="AK77" i="39"/>
  <c r="AJ85" i="39"/>
  <c r="AN157" i="39"/>
  <c r="AM127" i="39"/>
  <c r="AM110" i="39"/>
  <c r="AL169" i="39"/>
  <c r="AO204" i="39"/>
  <c r="AO181" i="39"/>
  <c r="AL229" i="39"/>
  <c r="AM384" i="39"/>
  <c r="AO267" i="39"/>
  <c r="AK200" i="39"/>
  <c r="AL260" i="39"/>
  <c r="AN278" i="39"/>
  <c r="AJ303" i="39"/>
  <c r="AL361" i="39"/>
  <c r="AJ341" i="39"/>
  <c r="AN344" i="39"/>
  <c r="AN654" i="39"/>
  <c r="AO59" i="39"/>
  <c r="AM60" i="39"/>
  <c r="AL69" i="39"/>
  <c r="AJ67" i="39"/>
  <c r="AN59" i="39"/>
  <c r="AN58" i="39"/>
  <c r="AO58" i="39"/>
  <c r="AO108" i="39"/>
  <c r="AL92" i="39"/>
  <c r="AM142" i="39"/>
  <c r="AJ94" i="39"/>
  <c r="AN145" i="39"/>
  <c r="AJ141" i="39"/>
  <c r="AK181" i="39"/>
  <c r="AK173" i="39"/>
  <c r="AM192" i="39"/>
  <c r="AK241" i="39"/>
  <c r="AJ238" i="39"/>
  <c r="AL284" i="39"/>
  <c r="AO256" i="39"/>
  <c r="AM269" i="39"/>
  <c r="AK286" i="39"/>
  <c r="AL344" i="39"/>
  <c r="AN389" i="39"/>
  <c r="AN431" i="39"/>
  <c r="AK544" i="39"/>
  <c r="AM545" i="39"/>
  <c r="AJ59" i="39"/>
  <c r="AK69" i="39"/>
  <c r="AO70" i="39"/>
  <c r="AM69" i="39"/>
  <c r="AL67" i="39"/>
  <c r="AJ61" i="39"/>
  <c r="AN67" i="39"/>
  <c r="AL77" i="39"/>
  <c r="AM146" i="39"/>
  <c r="AN123" i="39"/>
  <c r="AO147" i="39"/>
  <c r="AO104" i="39"/>
  <c r="AO113" i="39"/>
  <c r="AN81" i="39"/>
  <c r="AJ103" i="39"/>
  <c r="AO122" i="39"/>
  <c r="AO170" i="39"/>
  <c r="AK140" i="39"/>
  <c r="AJ107" i="39"/>
  <c r="AK155" i="39"/>
  <c r="AK117" i="39"/>
  <c r="AJ156" i="39"/>
  <c r="AL191" i="39"/>
  <c r="AK159" i="39"/>
  <c r="AL157" i="39"/>
  <c r="AM152" i="39"/>
  <c r="AK154" i="39"/>
  <c r="AN162" i="39"/>
  <c r="AN171" i="39"/>
  <c r="AL164" i="39"/>
  <c r="AO188" i="39"/>
  <c r="AJ168" i="39"/>
  <c r="AM191" i="39"/>
  <c r="AN191" i="39"/>
  <c r="AJ170" i="39"/>
  <c r="AJ173" i="39"/>
  <c r="AL170" i="39"/>
  <c r="AJ194" i="39"/>
  <c r="AM244" i="39"/>
  <c r="AM206" i="39"/>
  <c r="AK202" i="39"/>
  <c r="AK169" i="39"/>
  <c r="AO227" i="39"/>
  <c r="AM219" i="39"/>
  <c r="AO205" i="39"/>
  <c r="AL244" i="39"/>
  <c r="AJ268" i="39"/>
  <c r="AK267" i="39"/>
  <c r="AM222" i="39"/>
  <c r="AJ266" i="39"/>
  <c r="AN237" i="39"/>
  <c r="AJ215" i="39"/>
  <c r="AO268" i="39"/>
  <c r="AJ292" i="39"/>
  <c r="AM322" i="39"/>
  <c r="AL301" i="39"/>
  <c r="AN257" i="39"/>
  <c r="AM372" i="39"/>
  <c r="AJ271" i="39"/>
  <c r="AN301" i="39"/>
  <c r="AO301" i="39"/>
  <c r="AO372" i="39"/>
  <c r="AL266" i="39"/>
  <c r="AM311" i="39"/>
  <c r="AK256" i="39"/>
  <c r="AJ122" i="39"/>
  <c r="AJ65" i="39"/>
  <c r="AL73" i="39"/>
  <c r="AL136" i="39"/>
  <c r="AL93" i="39"/>
  <c r="AO126" i="39"/>
  <c r="AO196" i="39"/>
  <c r="AN179" i="39"/>
  <c r="AL204" i="39"/>
  <c r="AL163" i="39"/>
  <c r="AL243" i="39"/>
  <c r="AJ312" i="39"/>
  <c r="AL240" i="39"/>
  <c r="AN315" i="39"/>
  <c r="AJ304" i="39"/>
  <c r="AO377" i="39"/>
  <c r="AJ325" i="39"/>
  <c r="AJ419" i="39"/>
  <c r="AL692" i="39"/>
  <c r="AK554" i="39"/>
  <c r="AM75" i="39"/>
  <c r="AL70" i="39"/>
  <c r="AO75" i="39"/>
  <c r="AM82" i="39"/>
  <c r="AN82" i="39"/>
  <c r="AK62" i="39"/>
  <c r="AJ75" i="39"/>
  <c r="AM99" i="39"/>
  <c r="AM147" i="39"/>
  <c r="AK85" i="39"/>
  <c r="AN65" i="39"/>
  <c r="AN57" i="39"/>
  <c r="AJ118" i="39"/>
  <c r="AO83" i="39"/>
  <c r="AM115" i="39"/>
  <c r="AM124" i="39"/>
  <c r="AO66" i="39"/>
  <c r="AL86" i="39"/>
  <c r="AL121" i="39"/>
  <c r="AJ99" i="39"/>
  <c r="AN119" i="39"/>
  <c r="AJ157" i="39"/>
  <c r="AJ198" i="39"/>
  <c r="AL160" i="39"/>
  <c r="AL158" i="39"/>
  <c r="AL155" i="39"/>
  <c r="AN155" i="39"/>
  <c r="AJ136" i="39"/>
  <c r="AK108" i="39"/>
  <c r="AJ207" i="39"/>
  <c r="AL199" i="39"/>
  <c r="AJ171" i="39"/>
  <c r="AM198" i="39"/>
  <c r="AN198" i="39"/>
  <c r="AM171" i="39"/>
  <c r="AL176" i="39"/>
  <c r="AJ196" i="39"/>
  <c r="AM196" i="39"/>
  <c r="AM162" i="39"/>
  <c r="AK211" i="39"/>
  <c r="AJ219" i="39"/>
  <c r="AJ193" i="39"/>
  <c r="AJ229" i="39"/>
  <c r="AK222" i="39"/>
  <c r="AO210" i="39"/>
  <c r="AO189" i="39"/>
  <c r="AN316" i="39"/>
  <c r="AK268" i="39"/>
  <c r="AM225" i="39"/>
  <c r="AL267" i="39"/>
  <c r="AM245" i="39"/>
  <c r="AN218" i="39"/>
  <c r="AN280" i="39"/>
  <c r="AM293" i="39"/>
  <c r="AO324" i="39"/>
  <c r="AM302" i="39"/>
  <c r="AK59" i="39"/>
  <c r="AO69" i="39"/>
  <c r="AJ111" i="39"/>
  <c r="AK71" i="39"/>
  <c r="AN137" i="39"/>
  <c r="AK152" i="39"/>
  <c r="AO223" i="39"/>
  <c r="AJ189" i="39"/>
  <c r="AO211" i="39"/>
  <c r="AJ234" i="39"/>
  <c r="AM214" i="39"/>
  <c r="AK365" i="39"/>
  <c r="AN274" i="39"/>
  <c r="AO334" i="39"/>
  <c r="AL364" i="39"/>
  <c r="AL288" i="39"/>
  <c r="AN353" i="39"/>
  <c r="AJ383" i="39"/>
  <c r="AL504" i="39"/>
  <c r="AJ514" i="39"/>
  <c r="AO91" i="39"/>
  <c r="AN75" i="39"/>
  <c r="AK82" i="39"/>
  <c r="AM83" i="39"/>
  <c r="AN83" i="39"/>
  <c r="AM66" i="39"/>
  <c r="AL76" i="39"/>
  <c r="AO105" i="39"/>
  <c r="AL75" i="39"/>
  <c r="AL91" i="39"/>
  <c r="AO67" i="39"/>
  <c r="AO62" i="39"/>
  <c r="AO131" i="39"/>
  <c r="AJ88" i="39"/>
  <c r="AJ117" i="39"/>
  <c r="AJ134" i="39"/>
  <c r="AK101" i="39"/>
  <c r="AN116" i="39"/>
  <c r="AL123" i="39"/>
  <c r="AL105" i="39"/>
  <c r="AO130" i="39"/>
  <c r="AJ158" i="39"/>
  <c r="AK103" i="39"/>
  <c r="AL161" i="39"/>
  <c r="AM159" i="39"/>
  <c r="AM156" i="39"/>
  <c r="AN156" i="39"/>
  <c r="AN139" i="39"/>
  <c r="AK124" i="39"/>
  <c r="AM227" i="39"/>
  <c r="AN74" i="39"/>
  <c r="AM89" i="39"/>
  <c r="AO116" i="39"/>
  <c r="AJ79" i="39"/>
  <c r="AK112" i="39"/>
  <c r="AL197" i="39"/>
  <c r="AL248" i="39"/>
  <c r="AK196" i="39"/>
  <c r="AL168" i="39"/>
  <c r="AN203" i="39"/>
  <c r="AJ224" i="39"/>
  <c r="AK187" i="39"/>
  <c r="AM279" i="39"/>
  <c r="AN392" i="39"/>
  <c r="AM409" i="39"/>
  <c r="AO321" i="39"/>
  <c r="AM408" i="39"/>
  <c r="AN498" i="39"/>
  <c r="AN661" i="39"/>
  <c r="AM609" i="39"/>
  <c r="AL99" i="39"/>
  <c r="AJ83" i="39"/>
  <c r="AL83" i="39"/>
  <c r="AO98" i="39"/>
  <c r="AJ91" i="39"/>
  <c r="AM67" i="39"/>
  <c r="AM91" i="39"/>
  <c r="AM56" i="39"/>
  <c r="AL104" i="39"/>
  <c r="AO57" i="39"/>
  <c r="AK95" i="39"/>
  <c r="AL135" i="39"/>
  <c r="AL150" i="39"/>
  <c r="AN194" i="39"/>
  <c r="AL219" i="39"/>
  <c r="AO226" i="39"/>
  <c r="AN221" i="39"/>
  <c r="AN232" i="39"/>
  <c r="AK292" i="39"/>
  <c r="AM283" i="39"/>
  <c r="AM246" i="39"/>
  <c r="AK454" i="39"/>
  <c r="AO288" i="39"/>
  <c r="AK341" i="39"/>
  <c r="AO477" i="39"/>
  <c r="AK545" i="39"/>
  <c r="AL656" i="39"/>
  <c r="AN115" i="39"/>
  <c r="AM85" i="39"/>
  <c r="AN98" i="39"/>
  <c r="AO99" i="39"/>
  <c r="AM107" i="39"/>
  <c r="AN68" i="39"/>
  <c r="AO107" i="39"/>
  <c r="AM114" i="39"/>
  <c r="AO82" i="39"/>
  <c r="AO123" i="39"/>
  <c r="AN91" i="39"/>
  <c r="AO78" i="39"/>
  <c r="AL141" i="39"/>
  <c r="AN71" i="39"/>
  <c r="AN106" i="39"/>
  <c r="AM141" i="39"/>
  <c r="AK127" i="39"/>
  <c r="AN127" i="39"/>
  <c r="AM140" i="39"/>
  <c r="AK130" i="39"/>
  <c r="AO142" i="39"/>
  <c r="AJ160" i="39"/>
  <c r="AO128" i="39"/>
  <c r="AK141" i="39"/>
  <c r="AM161" i="39"/>
  <c r="AN158" i="39"/>
  <c r="AO158" i="39"/>
  <c r="AM154" i="39"/>
  <c r="AM149" i="39"/>
  <c r="AM169" i="39"/>
  <c r="AN161" i="39"/>
  <c r="AJ191" i="39"/>
  <c r="AL213" i="39"/>
  <c r="AM213" i="39"/>
  <c r="AO177" i="39"/>
  <c r="AK185" i="39"/>
  <c r="AK215" i="39"/>
  <c r="AO215" i="39"/>
  <c r="AL188" i="39"/>
  <c r="AK227" i="39"/>
  <c r="AL227" i="39"/>
  <c r="AK216" i="39"/>
  <c r="AM193" i="39"/>
  <c r="AJ182" i="39"/>
  <c r="AN229" i="39"/>
  <c r="AM236" i="39"/>
  <c r="AO381" i="39"/>
  <c r="AO316" i="39"/>
  <c r="AM237" i="39"/>
  <c r="AK218" i="39"/>
  <c r="AK257" i="39"/>
  <c r="AN250" i="39"/>
  <c r="AM265" i="39"/>
  <c r="AO303" i="39"/>
  <c r="AN265" i="39"/>
  <c r="AO332" i="39"/>
  <c r="AO293" i="39"/>
  <c r="AO257" i="39"/>
  <c r="AO289" i="39"/>
  <c r="AL182" i="39"/>
  <c r="AK326" i="39"/>
  <c r="AJ221" i="39"/>
  <c r="AO291" i="39"/>
  <c r="AK324" i="39"/>
  <c r="AL268" i="39"/>
  <c r="AK72" i="39"/>
  <c r="AL175" i="39"/>
  <c r="AJ343" i="39"/>
  <c r="AN108" i="39"/>
  <c r="AO89" i="39"/>
  <c r="AK76" i="39"/>
  <c r="AM92" i="39"/>
  <c r="AN129" i="39"/>
  <c r="AO121" i="39"/>
  <c r="AK164" i="39"/>
  <c r="AJ126" i="39"/>
  <c r="AJ151" i="39"/>
  <c r="AL181" i="39"/>
  <c r="AL147" i="39"/>
  <c r="AO199" i="39"/>
  <c r="AM165" i="39"/>
  <c r="AN212" i="39"/>
  <c r="AK236" i="39"/>
  <c r="AJ181" i="39"/>
  <c r="AJ210" i="39"/>
  <c r="AK210" i="39"/>
  <c r="AL221" i="39"/>
  <c r="AL201" i="39"/>
  <c r="AN317" i="39"/>
  <c r="AN167" i="39"/>
  <c r="AJ164" i="39"/>
  <c r="AL263" i="39"/>
  <c r="AJ320" i="39"/>
  <c r="AN337" i="39"/>
  <c r="AL312" i="39"/>
  <c r="AJ278" i="39"/>
  <c r="AL264" i="39"/>
  <c r="AJ365" i="39"/>
  <c r="AK275" i="39"/>
  <c r="AJ244" i="39"/>
  <c r="AL285" i="39"/>
  <c r="AN326" i="39"/>
  <c r="AJ332" i="39"/>
  <c r="AN380" i="39"/>
  <c r="AN409" i="39"/>
  <c r="AN370" i="39"/>
  <c r="AL451" i="39"/>
  <c r="AL476" i="39"/>
  <c r="AJ336" i="39"/>
  <c r="AN365" i="39"/>
  <c r="AN325" i="39"/>
  <c r="AN356" i="39"/>
  <c r="AJ388" i="39"/>
  <c r="AN363" i="39"/>
  <c r="AO449" i="39"/>
  <c r="AL380" i="39"/>
  <c r="AJ409" i="39"/>
  <c r="AK360" i="39"/>
  <c r="AJ413" i="39"/>
  <c r="AK451" i="39"/>
  <c r="AM485" i="39"/>
  <c r="AK391" i="39"/>
  <c r="AO452" i="39"/>
  <c r="AJ500" i="39"/>
  <c r="AN366" i="39"/>
  <c r="AL469" i="39"/>
  <c r="AO348" i="39"/>
  <c r="AO124" i="39"/>
  <c r="AM250" i="39"/>
  <c r="AK480" i="39"/>
  <c r="AJ71" i="39"/>
  <c r="AO114" i="39"/>
  <c r="AM96" i="39"/>
  <c r="AL118" i="39"/>
  <c r="AK133" i="39"/>
  <c r="AL142" i="39"/>
  <c r="AJ115" i="39"/>
  <c r="AK146" i="39"/>
  <c r="AO155" i="39"/>
  <c r="AK207" i="39"/>
  <c r="AO166" i="39"/>
  <c r="AN207" i="39"/>
  <c r="AK170" i="39"/>
  <c r="AM221" i="39"/>
  <c r="AO165" i="39"/>
  <c r="AN183" i="39"/>
  <c r="AK213" i="39"/>
  <c r="AN213" i="39"/>
  <c r="AM234" i="39"/>
  <c r="AM317" i="39"/>
  <c r="AM199" i="39"/>
  <c r="AM212" i="39"/>
  <c r="AL207" i="39"/>
  <c r="AL270" i="39"/>
  <c r="AN332" i="39"/>
  <c r="AL372" i="39"/>
  <c r="AL210" i="39"/>
  <c r="AJ286" i="39"/>
  <c r="AJ280" i="39"/>
  <c r="AK380" i="39"/>
  <c r="AK280" i="39"/>
  <c r="AO250" i="39"/>
  <c r="AL303" i="39"/>
  <c r="AM268" i="39"/>
  <c r="AK337" i="39"/>
  <c r="AN381" i="39"/>
  <c r="AK293" i="39"/>
  <c r="AJ372" i="39"/>
  <c r="AL452" i="39"/>
  <c r="AM256" i="39"/>
  <c r="AK339" i="39"/>
  <c r="AJ369" i="39"/>
  <c r="AK327" i="39"/>
  <c r="AL363" i="39"/>
  <c r="AM306" i="39"/>
  <c r="AO364" i="39"/>
  <c r="AO456" i="39"/>
  <c r="AL381" i="39"/>
  <c r="AJ432" i="39"/>
  <c r="AK374" i="39"/>
  <c r="AM418" i="39"/>
  <c r="AN452" i="39"/>
  <c r="AK492" i="39"/>
  <c r="AM397" i="39"/>
  <c r="AJ468" i="39"/>
  <c r="AO515" i="39"/>
  <c r="AL387" i="39"/>
  <c r="AK476" i="39"/>
  <c r="AM380" i="39"/>
  <c r="AK455" i="39"/>
  <c r="AJ509" i="39"/>
  <c r="AL441" i="39"/>
  <c r="AO492" i="39"/>
  <c r="AL383" i="39"/>
  <c r="AM437" i="39"/>
  <c r="AN454" i="39"/>
  <c r="AO480" i="39"/>
  <c r="AM459" i="39"/>
  <c r="AK508" i="39"/>
  <c r="AK528" i="39"/>
  <c r="AL552" i="39"/>
  <c r="AJ453" i="39"/>
  <c r="AM509" i="39"/>
  <c r="AM529" i="39"/>
  <c r="AN373" i="39"/>
  <c r="AL470" i="39"/>
  <c r="AN509" i="39"/>
  <c r="AM526" i="39"/>
  <c r="AN432" i="39"/>
  <c r="AO495" i="39"/>
  <c r="AN523" i="39"/>
  <c r="AM109" i="39"/>
  <c r="AN204" i="39"/>
  <c r="AM699" i="39"/>
  <c r="AL115" i="39"/>
  <c r="AJ104" i="39"/>
  <c r="AL108" i="39"/>
  <c r="AM108" i="39"/>
  <c r="AO118" i="39"/>
  <c r="AK94" i="39"/>
  <c r="AK156" i="39"/>
  <c r="AM157" i="39"/>
  <c r="AM170" i="39"/>
  <c r="AM153" i="39"/>
  <c r="AK171" i="39"/>
  <c r="AM215" i="39"/>
  <c r="AL179" i="39"/>
  <c r="AO231" i="39"/>
  <c r="AO185" i="39"/>
  <c r="AO198" i="39"/>
  <c r="AK219" i="39"/>
  <c r="AN176" i="39"/>
  <c r="AJ236" i="39"/>
  <c r="AM332" i="39"/>
  <c r="AK209" i="39"/>
  <c r="AN225" i="39"/>
  <c r="AJ231" i="39"/>
  <c r="AK284" i="39"/>
  <c r="AJ262" i="39"/>
  <c r="AK240" i="39"/>
  <c r="AM249" i="39"/>
  <c r="AK291" i="39"/>
  <c r="AN297" i="39"/>
  <c r="AJ381" i="39"/>
  <c r="AO297" i="39"/>
  <c r="AO253" i="39"/>
  <c r="AJ306" i="39"/>
  <c r="AO275" i="39"/>
  <c r="AK342" i="39"/>
  <c r="AM387" i="39"/>
  <c r="AN320" i="39"/>
  <c r="AO380" i="39"/>
  <c r="AM453" i="39"/>
  <c r="AK263" i="39"/>
  <c r="AJ346" i="39"/>
  <c r="AO370" i="39"/>
  <c r="AM334" i="39"/>
  <c r="AN364" i="39"/>
  <c r="AL309" i="39"/>
  <c r="AL382" i="39"/>
  <c r="AO476" i="39"/>
  <c r="AN382" i="39"/>
  <c r="AM433" i="39"/>
  <c r="AM379" i="39"/>
  <c r="AN420" i="39"/>
  <c r="AO453" i="39"/>
  <c r="AK270" i="39"/>
  <c r="AO413" i="39"/>
  <c r="AK469" i="39"/>
  <c r="AN516" i="39"/>
  <c r="AJ408" i="39"/>
  <c r="AO484" i="39"/>
  <c r="AM382" i="39"/>
  <c r="AK456" i="39"/>
  <c r="AJ302" i="39"/>
  <c r="AM449" i="39"/>
  <c r="AJ496" i="39"/>
  <c r="AO390" i="39"/>
  <c r="AM440" i="39"/>
  <c r="AO455" i="39"/>
  <c r="AK483" i="39"/>
  <c r="AK462" i="39"/>
  <c r="AL509" i="39"/>
  <c r="AK529" i="39"/>
  <c r="AL317" i="39"/>
  <c r="AM465" i="39"/>
  <c r="AM518" i="39"/>
  <c r="AM530" i="39"/>
  <c r="AO376" i="39"/>
  <c r="AJ484" i="39"/>
  <c r="AO511" i="39"/>
  <c r="AM527" i="39"/>
  <c r="AL440" i="39"/>
  <c r="AO500" i="39"/>
  <c r="AN524" i="39"/>
  <c r="AL101" i="39"/>
  <c r="AN311" i="39"/>
  <c r="AK623" i="39"/>
  <c r="AL61" i="39"/>
  <c r="AL131" i="39"/>
  <c r="AL134" i="39"/>
  <c r="AO115" i="39"/>
  <c r="AM131" i="39"/>
  <c r="AJ139" i="39"/>
  <c r="AK158" i="39"/>
  <c r="AN159" i="39"/>
  <c r="AL145" i="39"/>
  <c r="AK163" i="39"/>
  <c r="AN199" i="39"/>
  <c r="AN223" i="39"/>
  <c r="AK182" i="39"/>
  <c r="AJ185" i="39"/>
  <c r="AN190" i="39"/>
  <c r="AM220" i="39"/>
  <c r="AJ222" i="39"/>
  <c r="AJ179" i="39"/>
  <c r="AN240" i="39"/>
  <c r="AL173" i="39"/>
  <c r="AJ233" i="39"/>
  <c r="AK228" i="39"/>
  <c r="AN245" i="39"/>
  <c r="AO285" i="39"/>
  <c r="AM284" i="39"/>
  <c r="AM267" i="39"/>
  <c r="AJ255" i="39"/>
  <c r="AO292" i="39"/>
  <c r="AL311" i="39"/>
  <c r="AK382" i="39"/>
  <c r="AO304" i="39"/>
  <c r="AO258" i="39"/>
  <c r="AO311" i="39"/>
  <c r="AJ287" i="39"/>
  <c r="AJ354" i="39"/>
  <c r="AK390" i="39"/>
  <c r="AK332" i="39"/>
  <c r="AM391" i="39"/>
  <c r="AM454" i="39"/>
  <c r="AK279" i="39"/>
  <c r="AJ348" i="39"/>
  <c r="AN372" i="39"/>
  <c r="AK336" i="39"/>
  <c r="AO365" i="39"/>
  <c r="AJ321" i="39"/>
  <c r="AK388" i="39"/>
  <c r="AL205" i="39"/>
  <c r="AK387" i="39"/>
  <c r="AM277" i="39"/>
  <c r="AM381" i="39"/>
  <c r="AK422" i="39"/>
  <c r="AM462" i="39"/>
  <c r="AJ284" i="39"/>
  <c r="AO418" i="39"/>
  <c r="AJ476" i="39"/>
  <c r="AO525" i="39"/>
  <c r="AJ449" i="39"/>
  <c r="AM492" i="39"/>
  <c r="AK406" i="39"/>
  <c r="AL468" i="39"/>
  <c r="AL319" i="39"/>
  <c r="AJ454" i="39"/>
  <c r="AM500" i="39"/>
  <c r="AK400" i="39"/>
  <c r="AO441" i="39"/>
  <c r="AL459" i="39"/>
  <c r="AL378" i="39"/>
  <c r="AO474" i="39"/>
  <c r="AL518" i="39"/>
  <c r="AL530" i="39"/>
  <c r="AJ337" i="39"/>
  <c r="AN467" i="39"/>
  <c r="AL523" i="39"/>
  <c r="AM531" i="39"/>
  <c r="AK392" i="39"/>
  <c r="AL487" i="39"/>
  <c r="AJ513" i="39"/>
  <c r="AN528" i="39"/>
  <c r="AN449" i="39"/>
  <c r="AJ149" i="39"/>
  <c r="AN298" i="39"/>
  <c r="AJ123" i="39"/>
  <c r="AN107" i="39"/>
  <c r="AO146" i="39"/>
  <c r="AK60" i="39"/>
  <c r="AM136" i="39"/>
  <c r="AL140" i="39"/>
  <c r="AN147" i="39"/>
  <c r="AK162" i="39"/>
  <c r="AO152" i="39"/>
  <c r="AO154" i="39"/>
  <c r="AN164" i="39"/>
  <c r="AM207" i="39"/>
  <c r="AK165" i="39"/>
  <c r="AJ188" i="39"/>
  <c r="AO209" i="39"/>
  <c r="AN196" i="39"/>
  <c r="AK223" i="39"/>
  <c r="AL223" i="39"/>
  <c r="AL189" i="39"/>
  <c r="AK203" i="39"/>
  <c r="AO201" i="39"/>
  <c r="AJ235" i="39"/>
  <c r="AO233" i="39"/>
  <c r="AM257" i="39"/>
  <c r="AJ301" i="39"/>
  <c r="AL292" i="39"/>
  <c r="AO284" i="39"/>
  <c r="AJ260" i="39"/>
  <c r="AK297" i="39"/>
  <c r="AO312" i="39"/>
  <c r="AK231" i="39"/>
  <c r="AN307" i="39"/>
  <c r="AJ263" i="39"/>
  <c r="AO314" i="39"/>
  <c r="AJ290" i="39"/>
  <c r="AO357" i="39"/>
  <c r="AL391" i="39"/>
  <c r="AM337" i="39"/>
  <c r="AO409" i="39"/>
  <c r="AM455" i="39"/>
  <c r="AK318" i="39"/>
  <c r="AK353" i="39"/>
  <c r="AN285" i="39"/>
  <c r="AN339" i="39"/>
  <c r="AM369" i="39"/>
  <c r="AO327" i="39"/>
  <c r="AL400" i="39"/>
  <c r="AN312" i="39"/>
  <c r="AM388" i="39"/>
  <c r="AM315" i="39"/>
  <c r="AK389" i="39"/>
  <c r="AO427" i="39"/>
  <c r="AJ469" i="39"/>
  <c r="AN310" i="39"/>
  <c r="AO420" i="39"/>
  <c r="AO483" i="39"/>
  <c r="AM324" i="39"/>
  <c r="AM450" i="39"/>
  <c r="AK500" i="39"/>
  <c r="AO408" i="39"/>
  <c r="AM469" i="39"/>
  <c r="AL375" i="39"/>
  <c r="AL455" i="39"/>
  <c r="AL506" i="39"/>
  <c r="AM402" i="39"/>
  <c r="AN444" i="39"/>
  <c r="AJ462" i="39"/>
  <c r="AK381" i="39"/>
  <c r="AL479" i="39"/>
  <c r="AO519" i="39"/>
  <c r="AL531" i="39"/>
  <c r="AK357" i="39"/>
  <c r="AJ477" i="39"/>
  <c r="AL524" i="39"/>
  <c r="AL532" i="39"/>
  <c r="AO400" i="39"/>
  <c r="AL495" i="39"/>
  <c r="AJ516" i="39"/>
  <c r="AN529" i="39"/>
  <c r="AN455" i="39"/>
  <c r="AN508" i="39"/>
  <c r="AN526" i="39"/>
  <c r="AM540" i="39"/>
  <c r="AJ120" i="39"/>
  <c r="AJ249" i="39"/>
  <c r="AL59" i="39"/>
  <c r="AM117" i="39"/>
  <c r="AJ70" i="39"/>
  <c r="AM76" i="39"/>
  <c r="AN146" i="39"/>
  <c r="AL125" i="39"/>
  <c r="AM155" i="39"/>
  <c r="AJ152" i="39"/>
  <c r="AO157" i="39"/>
  <c r="AO207" i="39"/>
  <c r="AL166" i="39"/>
  <c r="AL215" i="39"/>
  <c r="AO174" i="39"/>
  <c r="AN189" i="39"/>
  <c r="AO212" i="39"/>
  <c r="AL198" i="39"/>
  <c r="AK235" i="39"/>
  <c r="AN235" i="39"/>
  <c r="AO191" i="39"/>
  <c r="AO234" i="39"/>
  <c r="AJ209" i="39"/>
  <c r="AK239" i="39"/>
  <c r="AK250" i="39"/>
  <c r="AM266" i="39"/>
  <c r="AL302" i="39"/>
  <c r="AN293" i="39"/>
  <c r="AN292" i="39"/>
  <c r="AK264" i="39"/>
  <c r="AK307" i="39"/>
  <c r="AJ324" i="39"/>
  <c r="AN247" i="39"/>
  <c r="AL314" i="39"/>
  <c r="AN266" i="39"/>
  <c r="AK317" i="39"/>
  <c r="AO296" i="39"/>
  <c r="AL365" i="39"/>
  <c r="AN398" i="39"/>
  <c r="AM354" i="39"/>
  <c r="AN441" i="39"/>
  <c r="AL456" i="39"/>
  <c r="AK325" i="39"/>
  <c r="AO354" i="39"/>
  <c r="AM303" i="39"/>
  <c r="AN346" i="39"/>
  <c r="AL374" i="39"/>
  <c r="AO336" i="39"/>
  <c r="AN418" i="39"/>
  <c r="AJ326" i="39"/>
  <c r="AJ391" i="39"/>
  <c r="AM338" i="39"/>
  <c r="AJ395" i="39"/>
  <c r="AO437" i="39"/>
  <c r="AO479" i="39"/>
  <c r="AO338" i="39"/>
  <c r="AN422" i="39"/>
  <c r="AN484" i="39"/>
  <c r="AJ330" i="39"/>
  <c r="AO451" i="39"/>
  <c r="AO516" i="39"/>
  <c r="AK143" i="39"/>
  <c r="AL313" i="39"/>
  <c r="AL107" i="39"/>
  <c r="AM80" i="39"/>
  <c r="AL102" i="39"/>
  <c r="AJ86" i="39"/>
  <c r="AK118" i="39"/>
  <c r="AL154" i="39"/>
  <c r="AK161" i="39"/>
  <c r="AM160" i="39"/>
  <c r="AO161" i="39"/>
  <c r="AO173" i="39"/>
  <c r="AJ186" i="39"/>
  <c r="AL171" i="39"/>
  <c r="AL162" i="39"/>
  <c r="AM209" i="39"/>
  <c r="AJ227" i="39"/>
  <c r="AJ223" i="39"/>
  <c r="AO317" i="39"/>
  <c r="AN197" i="39"/>
  <c r="AO213" i="39"/>
  <c r="AN256" i="39"/>
  <c r="AK312" i="39"/>
  <c r="AJ257" i="39"/>
  <c r="AJ265" i="39"/>
  <c r="AK242" i="39"/>
  <c r="AL316" i="39"/>
  <c r="AN322" i="39"/>
  <c r="AN302" i="39"/>
  <c r="AL276" i="39"/>
  <c r="AK311" i="39"/>
  <c r="AJ364" i="39"/>
  <c r="AO271" i="39"/>
  <c r="AM318" i="39"/>
  <c r="AM275" i="39"/>
  <c r="AL324" i="39"/>
  <c r="AL328" i="39"/>
  <c r="AM375" i="39"/>
  <c r="AK408" i="39"/>
  <c r="AM365" i="39"/>
  <c r="AL450" i="39"/>
  <c r="AN469" i="39"/>
  <c r="AK334" i="39"/>
  <c r="AM364" i="39"/>
  <c r="AM323" i="39"/>
  <c r="AM353" i="39"/>
  <c r="AJ382" i="39"/>
  <c r="AO353" i="39"/>
  <c r="AL444" i="39"/>
  <c r="AL366" i="39"/>
  <c r="AJ405" i="39"/>
  <c r="AO355" i="39"/>
  <c r="AK405" i="39"/>
  <c r="AJ450" i="39"/>
  <c r="AM484" i="39"/>
  <c r="AL389" i="39"/>
  <c r="AM451" i="39"/>
  <c r="AL492" i="39"/>
  <c r="AN358" i="39"/>
  <c r="AK468" i="39"/>
  <c r="AJ342" i="39"/>
  <c r="AK449" i="39"/>
  <c r="AL500" i="39"/>
  <c r="AJ398" i="39"/>
  <c r="AM468" i="39"/>
  <c r="AJ352" i="39"/>
  <c r="AM416" i="39"/>
  <c r="AJ452" i="39"/>
  <c r="AN474" i="39"/>
  <c r="AJ414" i="39"/>
  <c r="AN496" i="39"/>
  <c r="AK526" i="39"/>
  <c r="AM535" i="39"/>
  <c r="AK444" i="39"/>
  <c r="AO496" i="39"/>
  <c r="AL527" i="39"/>
  <c r="AK539" i="39"/>
  <c r="AO444" i="39"/>
  <c r="AM507" i="39"/>
  <c r="AM524" i="39"/>
  <c r="AL398" i="39"/>
  <c r="AK484" i="39"/>
  <c r="AK521" i="39"/>
  <c r="AO529" i="39"/>
  <c r="AN371" i="39"/>
  <c r="AJ205" i="39"/>
  <c r="AJ159" i="39"/>
  <c r="AK220" i="39"/>
  <c r="AK253" i="39"/>
  <c r="AN264" i="39"/>
  <c r="AL449" i="39"/>
  <c r="AO422" i="39"/>
  <c r="AK450" i="39"/>
  <c r="AM476" i="39"/>
  <c r="AN476" i="39"/>
  <c r="AO448" i="39"/>
  <c r="AK485" i="39"/>
  <c r="AJ540" i="39"/>
  <c r="AL526" i="39"/>
  <c r="AO498" i="39"/>
  <c r="AJ427" i="39"/>
  <c r="AM525" i="39"/>
  <c r="AL368" i="39"/>
  <c r="AN480" i="39"/>
  <c r="AL516" i="39"/>
  <c r="AN540" i="39"/>
  <c r="AO468" i="39"/>
  <c r="AK519" i="39"/>
  <c r="AO416" i="39"/>
  <c r="AO497" i="39"/>
  <c r="AN515" i="39"/>
  <c r="AJ485" i="39"/>
  <c r="AO560" i="39"/>
  <c r="AJ606" i="39"/>
  <c r="AL664" i="39"/>
  <c r="AJ677" i="39"/>
  <c r="AN664" i="39"/>
  <c r="AL682" i="39"/>
  <c r="AO591" i="39"/>
  <c r="AL690" i="39"/>
  <c r="AN536" i="39"/>
  <c r="AK606" i="39"/>
  <c r="AK660" i="39"/>
  <c r="AJ675" i="39"/>
  <c r="AL667" i="39"/>
  <c r="AK686" i="39"/>
  <c r="AN619" i="39"/>
  <c r="AO428" i="39"/>
  <c r="AN643" i="39"/>
  <c r="AJ669" i="39"/>
  <c r="AL596" i="39"/>
  <c r="AK677" i="39"/>
  <c r="AJ692" i="39"/>
  <c r="AK644" i="39"/>
  <c r="AJ552" i="39"/>
  <c r="AJ594" i="39"/>
  <c r="AN609" i="39"/>
  <c r="AJ670" i="39"/>
  <c r="AN598" i="39"/>
  <c r="AL681" i="39"/>
  <c r="AJ548" i="39"/>
  <c r="AO659" i="39"/>
  <c r="AJ549" i="39"/>
  <c r="AK591" i="39"/>
  <c r="AO601" i="39"/>
  <c r="AO621" i="39"/>
  <c r="AK671" i="39"/>
  <c r="AN252" i="39"/>
  <c r="AL156" i="39"/>
  <c r="AL220" i="39"/>
  <c r="AN267" i="39"/>
  <c r="AJ317" i="39"/>
  <c r="AN468" i="39"/>
  <c r="AL333" i="39"/>
  <c r="AN485" i="39"/>
  <c r="AN492" i="39"/>
  <c r="AL507" i="39"/>
  <c r="AK453" i="39"/>
  <c r="AJ495" i="39"/>
  <c r="AJ400" i="39"/>
  <c r="AL528" i="39"/>
  <c r="AN500" i="39"/>
  <c r="AO460" i="39"/>
  <c r="AO527" i="39"/>
  <c r="AJ418" i="39"/>
  <c r="AL484" i="39"/>
  <c r="AK520" i="39"/>
  <c r="AJ362" i="39"/>
  <c r="AL486" i="39"/>
  <c r="AL520" i="39"/>
  <c r="AO425" i="39"/>
  <c r="AO499" i="39"/>
  <c r="AJ518" i="39"/>
  <c r="AK509" i="39"/>
  <c r="AO564" i="39"/>
  <c r="AM632" i="39"/>
  <c r="AJ668" i="39"/>
  <c r="AJ682" i="39"/>
  <c r="AM673" i="39"/>
  <c r="AL689" i="39"/>
  <c r="AO600" i="39"/>
  <c r="AN99" i="39"/>
  <c r="AO159" i="39"/>
  <c r="AN268" i="39"/>
  <c r="AJ308" i="39"/>
  <c r="AJ270" i="39"/>
  <c r="AL332" i="39"/>
  <c r="AK398" i="39"/>
  <c r="AK333" i="39"/>
  <c r="AJ508" i="39"/>
  <c r="AL343" i="39"/>
  <c r="AN466" i="39"/>
  <c r="AO505" i="39"/>
  <c r="AL423" i="39"/>
  <c r="AM534" i="39"/>
  <c r="AM508" i="39"/>
  <c r="AO475" i="39"/>
  <c r="AO528" i="39"/>
  <c r="AM435" i="39"/>
  <c r="AK486" i="39"/>
  <c r="AM521" i="39"/>
  <c r="AM390" i="39"/>
  <c r="AN497" i="39"/>
  <c r="AN521" i="39"/>
  <c r="AO438" i="39"/>
  <c r="AN501" i="39"/>
  <c r="AL519" i="39"/>
  <c r="AL536" i="39"/>
  <c r="AJ570" i="39"/>
  <c r="AO634" i="39"/>
  <c r="AJ672" i="39"/>
  <c r="AM595" i="39"/>
  <c r="AK678" i="39"/>
  <c r="AJ696" i="39"/>
  <c r="AN615" i="39"/>
  <c r="AO488" i="39"/>
  <c r="AL542" i="39"/>
  <c r="AO635" i="39"/>
  <c r="AJ667" i="39"/>
  <c r="AM594" i="39"/>
  <c r="AK676" i="39"/>
  <c r="AO520" i="39"/>
  <c r="AK643" i="39"/>
  <c r="AN534" i="39"/>
  <c r="AJ612" i="39"/>
  <c r="AK637" i="39"/>
  <c r="AO612" i="39"/>
  <c r="AK689" i="39"/>
  <c r="AL567" i="39"/>
  <c r="AM675" i="39"/>
  <c r="AL581" i="39"/>
  <c r="AJ596" i="39"/>
  <c r="AL625" i="39"/>
  <c r="AL638" i="39"/>
  <c r="AN625" i="39"/>
  <c r="AO664" i="39"/>
  <c r="AO579" i="39"/>
  <c r="AO673" i="39"/>
  <c r="AJ561" i="39"/>
  <c r="AK593" i="39"/>
  <c r="AL604" i="39"/>
  <c r="AN629" i="39"/>
  <c r="AK681" i="39"/>
  <c r="AL674" i="39"/>
  <c r="AK690" i="39"/>
  <c r="AJ602" i="39"/>
  <c r="AK698" i="39"/>
  <c r="AJ529" i="39"/>
  <c r="AJ551" i="39"/>
  <c r="AM572" i="39"/>
  <c r="AM587" i="39"/>
  <c r="AN620" i="39"/>
  <c r="AJ687" i="39"/>
  <c r="AN564" i="39"/>
  <c r="AL685" i="39"/>
  <c r="AK560" i="39"/>
  <c r="AN579" i="39"/>
  <c r="AM590" i="39"/>
  <c r="AN600" i="39"/>
  <c r="AJ623" i="39"/>
  <c r="AM637" i="39"/>
  <c r="AM680" i="39"/>
  <c r="AN597" i="39"/>
  <c r="AL696" i="39"/>
  <c r="AJ656" i="39"/>
  <c r="AL554" i="39"/>
  <c r="AN557" i="39"/>
  <c r="AL139" i="39"/>
  <c r="AM164" i="39"/>
  <c r="AO242" i="39"/>
  <c r="AM316" i="39"/>
  <c r="AJ322" i="39"/>
  <c r="AK363" i="39"/>
  <c r="AK350" i="39"/>
  <c r="AJ456" i="39"/>
  <c r="AJ390" i="39"/>
  <c r="AN362" i="39"/>
  <c r="AO471" i="39"/>
  <c r="AK524" i="39"/>
  <c r="AJ451" i="39"/>
  <c r="AO535" i="39"/>
  <c r="AL522" i="39"/>
  <c r="AO487" i="39"/>
  <c r="AO530" i="39"/>
  <c r="AO440" i="39"/>
  <c r="AJ492" i="39"/>
  <c r="AN522" i="39"/>
  <c r="AJ416" i="39"/>
  <c r="AJ505" i="39"/>
  <c r="AO522" i="39"/>
  <c r="AO445" i="39"/>
  <c r="AM505" i="39"/>
  <c r="AN520" i="39"/>
  <c r="AJ538" i="39"/>
  <c r="AO578" i="39"/>
  <c r="AN635" i="39"/>
  <c r="AJ636" i="39"/>
  <c r="AL608" i="39"/>
  <c r="AJ684" i="39"/>
  <c r="AO454" i="39"/>
  <c r="AM633" i="39"/>
  <c r="AJ526" i="39"/>
  <c r="AM546" i="39"/>
  <c r="AM643" i="39"/>
  <c r="AJ671" i="39"/>
  <c r="AO605" i="39"/>
  <c r="AK682" i="39"/>
  <c r="AO561" i="39"/>
  <c r="AO670" i="39"/>
  <c r="AN570" i="39"/>
  <c r="AN621" i="39"/>
  <c r="AM651" i="39"/>
  <c r="AO629" i="39"/>
  <c r="AL646" i="39"/>
  <c r="AO588" i="39"/>
  <c r="AN681" i="39"/>
  <c r="AJ589" i="39"/>
  <c r="AJ597" i="39"/>
  <c r="AJ637" i="39"/>
  <c r="AL659" i="39"/>
  <c r="AL634" i="39"/>
  <c r="AN671" i="39"/>
  <c r="AN589" i="39"/>
  <c r="AN680" i="39"/>
  <c r="AJ565" i="39"/>
  <c r="AL594" i="39"/>
  <c r="AM605" i="39"/>
  <c r="AK634" i="39"/>
  <c r="AL597" i="39"/>
  <c r="AK679" i="39"/>
  <c r="AK697" i="39"/>
  <c r="AO616" i="39"/>
  <c r="AO419" i="39"/>
  <c r="AK531" i="39"/>
  <c r="AO552" i="39"/>
  <c r="AO573" i="39"/>
  <c r="AM588" i="39"/>
  <c r="AK635" i="39"/>
  <c r="AO662" i="39"/>
  <c r="AO593" i="39"/>
  <c r="AK692" i="39"/>
  <c r="AN561" i="39"/>
  <c r="AO580" i="39"/>
  <c r="AM591" i="39"/>
  <c r="AM603" i="39"/>
  <c r="AM98" i="39"/>
  <c r="AM181" i="39"/>
  <c r="AO197" i="39"/>
  <c r="AM301" i="39"/>
  <c r="AL322" i="39"/>
  <c r="AK316" i="39"/>
  <c r="AJ397" i="39"/>
  <c r="AN333" i="39"/>
  <c r="AK396" i="39"/>
  <c r="AK407" i="39"/>
  <c r="AK479" i="39"/>
  <c r="AJ525" i="39"/>
  <c r="AL485" i="39"/>
  <c r="AL352" i="39"/>
  <c r="AM523" i="39"/>
  <c r="AN507" i="39"/>
  <c r="AO531" i="39"/>
  <c r="AN447" i="39"/>
  <c r="AM506" i="39"/>
  <c r="AO523" i="39"/>
  <c r="AN430" i="39"/>
  <c r="AN506" i="39"/>
  <c r="AJ535" i="39"/>
  <c r="AL454" i="39"/>
  <c r="AO506" i="39"/>
  <c r="AO521" i="39"/>
  <c r="AL540" i="39"/>
  <c r="AN585" i="39"/>
  <c r="AL643" i="39"/>
  <c r="AN648" i="39"/>
  <c r="AJ615" i="39"/>
  <c r="AJ688" i="39"/>
  <c r="AK540" i="39"/>
  <c r="AL642" i="39"/>
  <c r="AJ528" i="39"/>
  <c r="AO556" i="39"/>
  <c r="AO682" i="39"/>
  <c r="AJ646" i="39"/>
  <c r="AM616" i="39"/>
  <c r="AO651" i="39"/>
  <c r="AO572" i="39"/>
  <c r="AN679" i="39"/>
  <c r="AK581" i="39"/>
  <c r="AO643" i="39"/>
  <c r="AM663" i="39"/>
  <c r="AL637" i="39"/>
  <c r="AO663" i="39"/>
  <c r="AO595" i="39"/>
  <c r="AM688" i="39"/>
  <c r="AJ590" i="39"/>
  <c r="AL598" i="39"/>
  <c r="AJ647" i="39"/>
  <c r="AM664" i="39"/>
  <c r="AK646" i="39"/>
  <c r="AL678" i="39"/>
  <c r="AN596" i="39"/>
  <c r="AM687" i="39"/>
  <c r="AL579" i="39"/>
  <c r="AL595" i="39"/>
  <c r="AK612" i="39"/>
  <c r="AJ635" i="39"/>
  <c r="AK90" i="39"/>
  <c r="AO145" i="39"/>
  <c r="AO244" i="39"/>
  <c r="AN269" i="39"/>
  <c r="AJ370" i="39"/>
  <c r="AL348" i="39"/>
  <c r="AO447" i="39"/>
  <c r="AL433" i="39"/>
  <c r="AN433" i="39"/>
  <c r="AO414" i="39"/>
  <c r="AL388" i="39"/>
  <c r="AK527" i="39"/>
  <c r="AK495" i="39"/>
  <c r="AM407" i="39"/>
  <c r="AL525" i="39"/>
  <c r="AK515" i="39"/>
  <c r="AN532" i="39"/>
  <c r="AK458" i="39"/>
  <c r="AO507" i="39"/>
  <c r="AO524" i="39"/>
  <c r="AL443" i="39"/>
  <c r="AL510" i="39"/>
  <c r="AJ581" i="39"/>
  <c r="AL471" i="39"/>
  <c r="AM510" i="39"/>
  <c r="AJ534" i="39"/>
  <c r="AK542" i="39"/>
  <c r="AO586" i="39"/>
  <c r="AO667" i="39"/>
  <c r="AL662" i="39"/>
  <c r="AM628" i="39"/>
  <c r="AO661" i="39"/>
  <c r="AJ556" i="39"/>
  <c r="AO672" i="39"/>
  <c r="AO134" i="39"/>
  <c r="AJ176" i="39"/>
  <c r="AJ285" i="39"/>
  <c r="AN308" i="39"/>
  <c r="AL405" i="39"/>
  <c r="AN379" i="39"/>
  <c r="AM483" i="39"/>
  <c r="AK441" i="39"/>
  <c r="AM456" i="39"/>
  <c r="AM432" i="39"/>
  <c r="AK409" i="39"/>
  <c r="AK532" i="39"/>
  <c r="AL508" i="39"/>
  <c r="AN437" i="39"/>
  <c r="AN530" i="39"/>
  <c r="AK516" i="39"/>
  <c r="AM539" i="39"/>
  <c r="AL463" i="39"/>
  <c r="AO508" i="39"/>
  <c r="AN525" i="39"/>
  <c r="AK452" i="39"/>
  <c r="AM515" i="39"/>
  <c r="AJ632" i="39"/>
  <c r="AL483" i="39"/>
  <c r="AJ512" i="39"/>
  <c r="AK535" i="39"/>
  <c r="AL546" i="39"/>
  <c r="AO589" i="39"/>
  <c r="AO674" i="39"/>
  <c r="AK667" i="39"/>
  <c r="AO638" i="39"/>
  <c r="AM669" i="39"/>
  <c r="AM571" i="39"/>
  <c r="AN678" i="39"/>
  <c r="AJ532" i="39"/>
  <c r="AM570" i="39"/>
  <c r="AK638" i="39"/>
  <c r="AM665" i="39"/>
  <c r="AO648" i="39"/>
  <c r="AN672" i="39"/>
  <c r="AO592" i="39"/>
  <c r="AK693" i="39"/>
  <c r="AL606" i="39"/>
  <c r="AK661" i="39"/>
  <c r="AL673" i="39"/>
  <c r="AN665" i="39"/>
  <c r="AL677" i="39"/>
  <c r="AM623" i="39"/>
  <c r="AL474" i="39"/>
  <c r="AJ592" i="39"/>
  <c r="AK604" i="39"/>
  <c r="AK662" i="39"/>
  <c r="AK674" i="39"/>
  <c r="AM666" i="39"/>
  <c r="AJ691" i="39"/>
  <c r="AL627" i="39"/>
  <c r="AN505" i="39"/>
  <c r="AK589" i="39"/>
  <c r="AK597" i="39"/>
  <c r="AN617" i="39"/>
  <c r="AL661" i="39"/>
  <c r="AK633" i="39"/>
  <c r="AN660" i="39"/>
  <c r="AO557" i="39"/>
  <c r="AO671" i="39"/>
  <c r="AJ493" i="39"/>
  <c r="AO537" i="39"/>
  <c r="AK561" i="39"/>
  <c r="AM579" i="39"/>
  <c r="AL591" i="39"/>
  <c r="AL669" i="39"/>
  <c r="AM681" i="39"/>
  <c r="AM635" i="39"/>
  <c r="AN456" i="39"/>
  <c r="AO568" i="39"/>
  <c r="AM586" i="39"/>
  <c r="AN594" i="39"/>
  <c r="AK611" i="39"/>
  <c r="AL633" i="39"/>
  <c r="AK645" i="39"/>
  <c r="AN560" i="39"/>
  <c r="AN668" i="39"/>
  <c r="AJ619" i="39"/>
  <c r="AO602" i="39"/>
  <c r="AM611" i="39"/>
  <c r="AJ142" i="39"/>
  <c r="AJ459" i="39"/>
  <c r="AL549" i="39"/>
  <c r="AL514" i="39"/>
  <c r="AK584" i="39"/>
  <c r="AN632" i="39"/>
  <c r="AM661" i="39"/>
  <c r="AL686" i="39"/>
  <c r="AK673" i="39"/>
  <c r="AK684" i="39"/>
  <c r="AJ591" i="39"/>
  <c r="AJ674" i="39"/>
  <c r="AJ698" i="39"/>
  <c r="AM581" i="39"/>
  <c r="AM625" i="39"/>
  <c r="AL668" i="39"/>
  <c r="AN578" i="39"/>
  <c r="AN448" i="39"/>
  <c r="AN545" i="39"/>
  <c r="AL578" i="39"/>
  <c r="AJ600" i="39"/>
  <c r="AL688" i="39"/>
  <c r="AJ700" i="39"/>
  <c r="AL575" i="39"/>
  <c r="AN593" i="39"/>
  <c r="AO620" i="39"/>
  <c r="AJ643" i="39"/>
  <c r="AK577" i="39"/>
  <c r="AM689" i="39"/>
  <c r="AL566" i="39"/>
  <c r="AN582" i="39"/>
  <c r="AN646" i="39"/>
  <c r="AN669" i="39"/>
  <c r="AO541" i="39"/>
  <c r="AO190" i="39"/>
  <c r="AL447" i="39"/>
  <c r="AK478" i="39"/>
  <c r="AO433" i="39"/>
  <c r="AL683" i="39"/>
  <c r="AM629" i="39"/>
  <c r="AM672" i="39"/>
  <c r="AJ699" i="39"/>
  <c r="AK668" i="39"/>
  <c r="AO554" i="39"/>
  <c r="AJ593" i="39"/>
  <c r="AK669" i="39"/>
  <c r="AJ559" i="39"/>
  <c r="AK590" i="39"/>
  <c r="AK647" i="39"/>
  <c r="AJ685" i="39"/>
  <c r="AO587" i="39"/>
  <c r="AK459" i="39"/>
  <c r="AK549" i="39"/>
  <c r="AN580" i="39"/>
  <c r="AJ645" i="39"/>
  <c r="AJ695" i="39"/>
  <c r="AL326" i="39"/>
  <c r="AM578" i="39"/>
  <c r="AN595" i="39"/>
  <c r="AM624" i="39"/>
  <c r="AJ644" i="39"/>
  <c r="AM585" i="39"/>
  <c r="AJ654" i="39"/>
  <c r="AN614" i="39"/>
  <c r="AM575" i="39"/>
  <c r="AJ603" i="39"/>
  <c r="AK653" i="39"/>
  <c r="AO550" i="39"/>
  <c r="AO614" i="39"/>
  <c r="AO652" i="39"/>
  <c r="AM411" i="39"/>
  <c r="AK461" i="39"/>
  <c r="AM536" i="39"/>
  <c r="AL349" i="39"/>
  <c r="AJ539" i="39"/>
  <c r="AK414" i="39"/>
  <c r="AK466" i="39"/>
  <c r="AL406" i="39"/>
  <c r="AO436" i="39"/>
  <c r="AJ410" i="39"/>
  <c r="AK283" i="39"/>
  <c r="AL325" i="39"/>
  <c r="AM543" i="39"/>
  <c r="AK523" i="39"/>
  <c r="AM580" i="39"/>
  <c r="AJ572" i="39"/>
  <c r="AK652" i="39"/>
  <c r="AM693" i="39"/>
  <c r="AL555" i="39"/>
  <c r="AL245" i="39"/>
  <c r="AM441" i="39"/>
  <c r="AL515" i="39"/>
  <c r="AK556" i="39"/>
  <c r="AL697" i="39"/>
  <c r="AM648" i="39"/>
  <c r="AO665" i="39"/>
  <c r="AM532" i="39"/>
  <c r="AJ678" i="39"/>
  <c r="AO611" i="39"/>
  <c r="AK595" i="39"/>
  <c r="AJ679" i="39"/>
  <c r="AJ610" i="39"/>
  <c r="AK592" i="39"/>
  <c r="AL666" i="39"/>
  <c r="AJ690" i="39"/>
  <c r="AO594" i="39"/>
  <c r="AK496" i="39"/>
  <c r="AJ557" i="39"/>
  <c r="AN581" i="39"/>
  <c r="AN663" i="39"/>
  <c r="AO551" i="39"/>
  <c r="AM533" i="39"/>
  <c r="AO581" i="39"/>
  <c r="AM596" i="39"/>
  <c r="AN628" i="39"/>
  <c r="AN659" i="39"/>
  <c r="AN590" i="39"/>
  <c r="AJ605" i="39"/>
  <c r="AM446" i="39"/>
  <c r="AM564" i="39"/>
  <c r="AK572" i="39"/>
  <c r="AO641" i="39"/>
  <c r="AO644" i="39"/>
  <c r="AL601" i="39"/>
  <c r="AL639" i="39"/>
  <c r="AN347" i="39"/>
  <c r="AL425" i="39"/>
  <c r="AO503" i="39"/>
  <c r="AL513" i="39"/>
  <c r="AN439" i="39"/>
  <c r="AK394" i="39"/>
  <c r="AJ440" i="39"/>
  <c r="AO345" i="39"/>
  <c r="AO415" i="39"/>
  <c r="AN387" i="39"/>
  <c r="AO358" i="39"/>
  <c r="AO407" i="39"/>
  <c r="AO599" i="39"/>
  <c r="AN567" i="39"/>
  <c r="AO575" i="39"/>
  <c r="AK558" i="39"/>
  <c r="AN640" i="39"/>
  <c r="AN684" i="39"/>
  <c r="AJ504" i="39"/>
  <c r="AL354" i="39"/>
  <c r="AL534" i="39"/>
  <c r="AO532" i="39"/>
  <c r="AO596" i="39"/>
  <c r="AJ530" i="39"/>
  <c r="AK663" i="39"/>
  <c r="AM679" i="39"/>
  <c r="AJ604" i="39"/>
  <c r="AL603" i="39"/>
  <c r="AN634" i="39"/>
  <c r="AK601" i="39"/>
  <c r="AM604" i="39"/>
  <c r="AM636" i="39"/>
  <c r="AK596" i="39"/>
  <c r="AJ676" i="39"/>
  <c r="AM668" i="39"/>
  <c r="AL631" i="39"/>
  <c r="AM514" i="39"/>
  <c r="AJ560" i="39"/>
  <c r="AL586" i="39"/>
  <c r="AM671" i="39"/>
  <c r="AN603" i="39"/>
  <c r="AL551" i="39"/>
  <c r="AK585" i="39"/>
  <c r="AM597" i="39"/>
  <c r="AK632" i="39"/>
  <c r="AN666" i="39"/>
  <c r="AK614" i="39"/>
  <c r="AJ664" i="39"/>
  <c r="AJ582" i="39"/>
  <c r="AO517" i="39"/>
  <c r="AK547" i="39"/>
  <c r="AK629" i="39"/>
  <c r="AN677" i="39"/>
  <c r="AK582" i="39"/>
  <c r="AN627" i="39"/>
  <c r="AO606" i="39"/>
  <c r="AM399" i="39"/>
  <c r="AO478" i="39"/>
  <c r="AL498" i="39"/>
  <c r="AM413" i="39"/>
  <c r="AO383" i="39"/>
  <c r="AM428" i="39"/>
  <c r="AN510" i="39"/>
  <c r="AM423" i="39"/>
  <c r="AL371" i="39"/>
  <c r="AN331" i="39"/>
  <c r="AO389" i="39"/>
  <c r="AL653" i="39"/>
  <c r="AN548" i="39"/>
  <c r="AN562" i="39"/>
  <c r="AL547" i="39"/>
  <c r="AJ629" i="39"/>
  <c r="AJ665" i="39"/>
  <c r="AM696" i="39"/>
  <c r="AO566" i="39"/>
  <c r="AK501" i="39"/>
  <c r="AJ510" i="39"/>
  <c r="AK410" i="39"/>
  <c r="AO502" i="39"/>
  <c r="AK474" i="39"/>
  <c r="AK510" i="39"/>
  <c r="AK586" i="39"/>
  <c r="AM481" i="39"/>
  <c r="AN423" i="39"/>
  <c r="AK395" i="39"/>
  <c r="AJ273" i="39"/>
  <c r="AN336" i="39"/>
  <c r="AL587" i="39"/>
  <c r="AN546" i="39"/>
  <c r="AM560" i="39"/>
  <c r="AO603" i="39"/>
  <c r="AO683" i="39"/>
  <c r="AM513" i="39"/>
  <c r="AN631" i="39"/>
  <c r="AM685" i="39"/>
  <c r="AK566" i="39"/>
  <c r="AK364" i="39"/>
  <c r="AK525" i="39"/>
  <c r="AM466" i="39"/>
  <c r="AN682" i="39"/>
  <c r="AK534" i="39"/>
  <c r="AL660" i="39"/>
  <c r="AJ693" i="39"/>
  <c r="AO632" i="39"/>
  <c r="AM659" i="39"/>
  <c r="AN667" i="39"/>
  <c r="AL605" i="39"/>
  <c r="AM660" i="39"/>
  <c r="AO666" i="39"/>
  <c r="AM598" i="39"/>
  <c r="AJ611" i="39"/>
  <c r="AL675" i="39"/>
  <c r="AL645" i="39"/>
  <c r="AJ527" i="39"/>
  <c r="AO562" i="39"/>
  <c r="AL589" i="39"/>
  <c r="AL680" i="39"/>
  <c r="AN624" i="39"/>
  <c r="AK557" i="39"/>
  <c r="AN587" i="39"/>
  <c r="AN604" i="39"/>
  <c r="AM634" i="39"/>
  <c r="AN673" i="39"/>
  <c r="AO628" i="39"/>
  <c r="AN547" i="39"/>
  <c r="AK571" i="39"/>
  <c r="AJ622" i="39"/>
  <c r="AL543" i="39"/>
  <c r="AK625" i="39"/>
  <c r="AN694" i="39"/>
  <c r="AO571" i="39"/>
  <c r="AJ618" i="39"/>
  <c r="AM592" i="39"/>
  <c r="AN384" i="39"/>
  <c r="AL458" i="39"/>
  <c r="AK470" i="39"/>
  <c r="AL395" i="39"/>
  <c r="AL362" i="39"/>
  <c r="AJ412" i="39"/>
  <c r="AL481" i="39"/>
  <c r="AM357" i="39"/>
  <c r="AO352" i="39"/>
  <c r="AL472" i="39"/>
  <c r="AK351" i="39"/>
  <c r="AJ652" i="39"/>
  <c r="AK640" i="39"/>
  <c r="AN551" i="39"/>
  <c r="AN539" i="39"/>
  <c r="AJ573" i="39"/>
  <c r="AK648" i="39"/>
  <c r="AN686" i="39"/>
  <c r="AO491" i="39"/>
  <c r="AM490" i="39"/>
  <c r="AJ473" i="39"/>
  <c r="AN349" i="39"/>
  <c r="AJ472" i="39"/>
  <c r="AM445" i="39"/>
  <c r="AN486" i="39"/>
  <c r="AK522" i="39"/>
  <c r="AM448" i="39"/>
  <c r="AN375" i="39"/>
  <c r="AO387" i="39"/>
  <c r="AL358" i="39"/>
  <c r="AO323" i="39"/>
  <c r="AL649" i="39"/>
  <c r="AJ494" i="39"/>
  <c r="AM551" i="39"/>
  <c r="AL572" i="39"/>
  <c r="AO668" i="39"/>
  <c r="AJ550" i="39"/>
  <c r="AM618" i="39"/>
  <c r="AJ657" i="39"/>
  <c r="AK559" i="39"/>
  <c r="AN490" i="39"/>
  <c r="AO473" i="39"/>
  <c r="AJ389" i="39"/>
  <c r="AK352" i="39"/>
  <c r="AN488" i="39"/>
  <c r="AM528" i="39"/>
  <c r="AL585" i="39"/>
  <c r="AL477" i="39"/>
  <c r="AO339" i="39"/>
  <c r="AN453" i="39"/>
  <c r="AM516" i="39"/>
  <c r="AL672" i="39"/>
  <c r="AO538" i="39"/>
  <c r="AK670" i="39"/>
  <c r="AN586" i="39"/>
  <c r="AM606" i="39"/>
  <c r="AL670" i="39"/>
  <c r="AK695" i="39"/>
  <c r="AM617" i="39"/>
  <c r="AK675" i="39"/>
  <c r="AK694" i="39"/>
  <c r="AK603" i="39"/>
  <c r="AL624" i="39"/>
  <c r="AK683" i="39"/>
  <c r="AM676" i="39"/>
  <c r="AJ533" i="39"/>
  <c r="AN565" i="39"/>
  <c r="AL590" i="39"/>
  <c r="AJ686" i="39"/>
  <c r="AO646" i="39"/>
  <c r="AJ564" i="39"/>
  <c r="AN588" i="39"/>
  <c r="AN608" i="39"/>
  <c r="AL635" i="39"/>
  <c r="AK687" i="39"/>
  <c r="AL641" i="39"/>
  <c r="AO626" i="39"/>
  <c r="AK423" i="39"/>
  <c r="AM619" i="39"/>
  <c r="AJ536" i="39"/>
  <c r="AN612" i="39"/>
  <c r="AN450" i="39"/>
  <c r="AM522" i="39"/>
  <c r="AM486" i="39"/>
  <c r="AL676" i="39"/>
  <c r="AO585" i="39"/>
  <c r="AK636" i="39"/>
  <c r="AL632" i="39"/>
  <c r="AL665" i="39"/>
  <c r="AN670" i="39"/>
  <c r="AO570" i="39"/>
  <c r="AK666" i="39"/>
  <c r="AK685" i="39"/>
  <c r="AK552" i="39"/>
  <c r="AJ620" i="39"/>
  <c r="AN662" i="39"/>
  <c r="AJ544" i="39"/>
  <c r="AK691" i="39"/>
  <c r="AM541" i="39"/>
  <c r="AK575" i="39"/>
  <c r="AM593" i="39"/>
  <c r="AM674" i="39"/>
  <c r="AM677" i="39"/>
  <c r="AN572" i="39"/>
  <c r="AN592" i="39"/>
  <c r="AN616" i="39"/>
  <c r="AK642" i="39"/>
  <c r="AK518" i="39"/>
  <c r="AM682" i="39"/>
  <c r="AN675" i="39"/>
  <c r="AJ628" i="39"/>
  <c r="AN650" i="39"/>
  <c r="AO696" i="39"/>
  <c r="AO559" i="39"/>
  <c r="AM638" i="39"/>
  <c r="AN687" i="39"/>
  <c r="AJ524" i="39"/>
  <c r="AJ501" i="39"/>
  <c r="AL473" i="39"/>
  <c r="AL424" i="39"/>
  <c r="AO429" i="39"/>
  <c r="AJ474" i="39"/>
  <c r="AK488" i="39"/>
  <c r="AJ523" i="39"/>
  <c r="AL489" i="39"/>
  <c r="AO469" i="39"/>
  <c r="AN343" i="39"/>
  <c r="AO356" i="39"/>
  <c r="AO655" i="39"/>
  <c r="AJ583" i="39"/>
  <c r="AL611" i="39"/>
  <c r="AK619" i="39"/>
  <c r="AK620" i="39"/>
  <c r="AM550" i="39"/>
  <c r="AJ580" i="39"/>
  <c r="AM639" i="39"/>
  <c r="AN591" i="39"/>
  <c r="AO384" i="39"/>
  <c r="AN458" i="39"/>
  <c r="AL442" i="39"/>
  <c r="AN413" i="39"/>
  <c r="AJ373" i="39"/>
  <c r="AK440" i="39"/>
  <c r="AM421" i="39"/>
  <c r="AJ439" i="39"/>
  <c r="AM307" i="39"/>
  <c r="AM289" i="39"/>
  <c r="AL430" i="39"/>
  <c r="AJ566" i="39"/>
  <c r="AJ545" i="39"/>
  <c r="AJ689" i="39"/>
  <c r="AL619" i="39"/>
  <c r="AL537" i="39"/>
  <c r="AL629" i="39"/>
  <c r="AM692" i="39"/>
  <c r="AK580" i="39"/>
  <c r="AJ626" i="39"/>
  <c r="AL347" i="39"/>
  <c r="AN399" i="39"/>
  <c r="AM478" i="39"/>
  <c r="AK475" i="39"/>
  <c r="AK465" i="39"/>
  <c r="AN414" i="39"/>
  <c r="AO464" i="39"/>
  <c r="AJ441" i="39"/>
  <c r="AK439" i="39"/>
  <c r="AO363" i="39"/>
  <c r="AJ683" i="39"/>
  <c r="AL684" i="39"/>
  <c r="AK615" i="39"/>
  <c r="AO577" i="39"/>
  <c r="AL563" i="39"/>
  <c r="AJ430" i="39"/>
  <c r="AM447" i="39"/>
  <c r="AO417" i="39"/>
  <c r="AK430" i="39"/>
  <c r="AN446" i="39"/>
  <c r="AO691" i="39"/>
  <c r="AN676" i="39"/>
  <c r="AN538" i="39"/>
  <c r="AL478" i="39"/>
  <c r="AO386" i="39"/>
  <c r="AN359" i="39"/>
  <c r="AK497" i="39"/>
  <c r="AJ403" i="39"/>
  <c r="AJ350" i="39"/>
  <c r="AL353" i="39"/>
  <c r="AM627" i="39"/>
  <c r="AJ517" i="39"/>
  <c r="AM620" i="39"/>
  <c r="AO676" i="39"/>
  <c r="AM695" i="39"/>
  <c r="AN556" i="39"/>
  <c r="AJ571" i="39"/>
  <c r="AO349" i="39"/>
  <c r="AO403" i="39"/>
  <c r="AL359" i="39"/>
  <c r="AL521" i="39"/>
  <c r="AJ431" i="39"/>
  <c r="AK296" i="39"/>
  <c r="AO341" i="39"/>
  <c r="AM430" i="39"/>
  <c r="AN639" i="39"/>
  <c r="AL386" i="39"/>
  <c r="AL560" i="39"/>
  <c r="AN543" i="39"/>
  <c r="AK605" i="39"/>
  <c r="AL663" i="39"/>
  <c r="AL694" i="39"/>
  <c r="AN571" i="39"/>
  <c r="AO590" i="39"/>
  <c r="AK343" i="39"/>
  <c r="AK447" i="39"/>
  <c r="AL457" i="39"/>
  <c r="AM392" i="39"/>
  <c r="AN394" i="39"/>
  <c r="AM463" i="39"/>
  <c r="AJ385" i="39"/>
  <c r="AL415" i="39"/>
  <c r="AN405" i="39"/>
  <c r="AK657" i="39"/>
  <c r="AM542" i="39"/>
  <c r="AL600" i="39"/>
  <c r="AN531" i="39"/>
  <c r="AM519" i="39"/>
  <c r="AL535" i="39"/>
  <c r="AL636" i="39"/>
  <c r="AO685" i="39"/>
  <c r="AN491" i="39"/>
  <c r="AJ489" i="39"/>
  <c r="AK530" i="39"/>
  <c r="AJ446" i="39"/>
  <c r="AJ422" i="39"/>
  <c r="AN658" i="39"/>
  <c r="AO695" i="39"/>
  <c r="AJ649" i="39"/>
  <c r="AL512" i="39"/>
  <c r="AL401" i="39"/>
  <c r="AJ417" i="39"/>
  <c r="AO340" i="39"/>
  <c r="AN464" i="39"/>
  <c r="AN393" i="39"/>
  <c r="AL254" i="39"/>
  <c r="AL407" i="39"/>
  <c r="AN610" i="39"/>
  <c r="AM622" i="39"/>
  <c r="AO693" i="39"/>
  <c r="AN683" i="39"/>
  <c r="AK649" i="39"/>
  <c r="AK536" i="39"/>
  <c r="AK499" i="39"/>
  <c r="AO513" i="39"/>
  <c r="AK413" i="39"/>
  <c r="AL340" i="39"/>
  <c r="AL497" i="39"/>
  <c r="AN415" i="39"/>
  <c r="AN459" i="39"/>
  <c r="AJ274" i="39"/>
  <c r="AM422" i="39"/>
  <c r="AJ617" i="39"/>
  <c r="AO658" i="39"/>
  <c r="AK551" i="39"/>
  <c r="AO700" i="39"/>
  <c r="AL573" i="39"/>
  <c r="AO627" i="39"/>
  <c r="AM684" i="39"/>
  <c r="AM566" i="39"/>
  <c r="AM552" i="39"/>
  <c r="AJ595" i="39"/>
  <c r="AJ515" i="39"/>
  <c r="AN442" i="39"/>
  <c r="AN427" i="39"/>
  <c r="AM373" i="39"/>
  <c r="AJ428" i="39"/>
  <c r="AN345" i="39"/>
  <c r="AL420" i="39"/>
  <c r="AM395" i="39"/>
  <c r="AM630" i="39"/>
  <c r="AL396" i="39"/>
  <c r="AK659" i="39"/>
  <c r="AN568" i="39"/>
  <c r="AJ694" i="39"/>
  <c r="AK650" i="39"/>
  <c r="AL561" i="39"/>
  <c r="AJ415" i="39"/>
  <c r="AO518" i="39"/>
  <c r="AN338" i="39"/>
  <c r="AL336" i="39"/>
  <c r="AK628" i="39"/>
  <c r="AM553" i="39"/>
  <c r="AN626" i="39"/>
  <c r="AJ461" i="39"/>
  <c r="AJ482" i="39"/>
  <c r="AO435" i="39"/>
  <c r="AL529" i="39"/>
  <c r="AN406" i="39"/>
  <c r="AN357" i="39"/>
  <c r="AO343" i="39"/>
  <c r="AO688" i="39"/>
  <c r="AL577" i="39"/>
  <c r="AN657" i="39"/>
  <c r="AK651" i="39"/>
  <c r="AK664" i="39"/>
  <c r="AN636" i="39"/>
  <c r="AM512" i="39"/>
  <c r="AN533" i="39"/>
  <c r="AO457" i="39"/>
  <c r="AM368" i="39"/>
  <c r="AJ506" i="39"/>
  <c r="AO406" i="39"/>
  <c r="AK401" i="39"/>
  <c r="AK432" i="39"/>
  <c r="AO254" i="39"/>
  <c r="AJ659" i="39"/>
  <c r="AJ662" i="39"/>
  <c r="AO567" i="39"/>
  <c r="AK517" i="39"/>
  <c r="AM650" i="39"/>
  <c r="AO545" i="39"/>
  <c r="AO609" i="39"/>
  <c r="AK656" i="39"/>
  <c r="AK550" i="39"/>
  <c r="AK512" i="39"/>
  <c r="AL571" i="39"/>
  <c r="AN482" i="39"/>
  <c r="AL429" i="39"/>
  <c r="AN397" i="39"/>
  <c r="AM359" i="39"/>
  <c r="AN412" i="39"/>
  <c r="AJ498" i="39"/>
  <c r="AN402" i="39"/>
  <c r="AJ378" i="39"/>
  <c r="AJ621" i="39"/>
  <c r="AL695" i="39"/>
  <c r="AL517" i="39"/>
  <c r="AJ537" i="39"/>
  <c r="AK587" i="39"/>
  <c r="AO623" i="39"/>
  <c r="AL693" i="39"/>
  <c r="AL569" i="39"/>
  <c r="AN552" i="39"/>
  <c r="AJ328" i="39"/>
  <c r="AN494" i="39"/>
  <c r="AM549" i="39"/>
  <c r="AO485" i="39"/>
  <c r="AN471" i="39"/>
  <c r="AM489" i="39"/>
  <c r="AM348" i="39"/>
  <c r="AJ402" i="39"/>
  <c r="AO371" i="39"/>
  <c r="AL341" i="39"/>
  <c r="AK323" i="39"/>
  <c r="AK588" i="39"/>
  <c r="AK618" i="39"/>
  <c r="AN575" i="39"/>
  <c r="AL652" i="39"/>
  <c r="AO640" i="39"/>
  <c r="AM583" i="39"/>
  <c r="AK621" i="39"/>
  <c r="AM678" i="39"/>
  <c r="AL584" i="39"/>
  <c r="AJ546" i="39"/>
  <c r="AM538" i="39"/>
  <c r="AO494" i="39"/>
  <c r="AO544" i="39"/>
  <c r="AN460" i="39"/>
  <c r="AM496" i="39"/>
  <c r="AO582" i="39"/>
  <c r="AN281" i="39"/>
  <c r="AN342" i="39"/>
  <c r="AM352" i="39"/>
  <c r="AL426" i="39"/>
  <c r="AM346" i="39"/>
  <c r="AJ639" i="39"/>
  <c r="AN651" i="39"/>
  <c r="AO647" i="39"/>
  <c r="AL592" i="39"/>
  <c r="AN674" i="39"/>
  <c r="AM621" i="39"/>
  <c r="AO539" i="39"/>
  <c r="AK442" i="39"/>
  <c r="AN477" i="39"/>
  <c r="AK310" i="39"/>
  <c r="AN696" i="39"/>
  <c r="AM600" i="39"/>
  <c r="AK541" i="39"/>
  <c r="AO615" i="39"/>
  <c r="AK399" i="39"/>
  <c r="AM424" i="39"/>
  <c r="AN376" i="39"/>
  <c r="AL475" i="39"/>
  <c r="AK385" i="39"/>
  <c r="AK330" i="39"/>
  <c r="AO319" i="39"/>
  <c r="AN644" i="39"/>
  <c r="AK567" i="39"/>
  <c r="AL679" i="39"/>
  <c r="AK639" i="39"/>
  <c r="AL648" i="39"/>
  <c r="AL614" i="39"/>
  <c r="AL501" i="39"/>
  <c r="AJ497" i="39"/>
  <c r="AM442" i="39"/>
  <c r="AJ248" i="39"/>
  <c r="AK472" i="39"/>
  <c r="AM385" i="39"/>
  <c r="AM377" i="39"/>
  <c r="AM405" i="39"/>
  <c r="AJ319" i="39"/>
  <c r="AM559" i="39"/>
  <c r="AJ541" i="39"/>
  <c r="AL548" i="39"/>
  <c r="AK467" i="39"/>
  <c r="AN691" i="39"/>
  <c r="AN599" i="39"/>
  <c r="AN601" i="39"/>
  <c r="AM645" i="39"/>
  <c r="AL493" i="39"/>
  <c r="AM501" i="39"/>
  <c r="AL499" i="39"/>
  <c r="AJ424" i="39"/>
  <c r="AJ407" i="39"/>
  <c r="AK368" i="39"/>
  <c r="AJ340" i="39"/>
  <c r="AJ305" i="39"/>
  <c r="AJ475" i="39"/>
  <c r="AK375" i="39"/>
  <c r="AM371" i="39"/>
  <c r="AJ613" i="39"/>
  <c r="AL556" i="39"/>
  <c r="AN693" i="39"/>
  <c r="AN649" i="39"/>
  <c r="AM568" i="39"/>
  <c r="AO617" i="39"/>
  <c r="AO681" i="39"/>
  <c r="AN566" i="39"/>
  <c r="AO534" i="39"/>
  <c r="AK562" i="39"/>
  <c r="AL482" i="39"/>
  <c r="AJ522" i="39"/>
  <c r="AM467" i="39"/>
  <c r="AN463" i="39"/>
  <c r="AN436" i="39"/>
  <c r="AO467" i="39"/>
  <c r="AM370" i="39"/>
  <c r="AK355" i="39"/>
  <c r="AN294" i="39"/>
  <c r="AM404" i="39"/>
  <c r="AK576" i="39"/>
  <c r="AJ607" i="39"/>
  <c r="AL564" i="39"/>
  <c r="AL615" i="39"/>
  <c r="AN698" i="39"/>
  <c r="AN541" i="39"/>
  <c r="AL617" i="39"/>
  <c r="AN689" i="39"/>
  <c r="AM563" i="39"/>
  <c r="AK514" i="39"/>
  <c r="AK494" i="39"/>
  <c r="AJ569" i="39"/>
  <c r="AL539" i="39"/>
  <c r="AM667" i="39"/>
  <c r="AM657" i="39"/>
  <c r="AN699" i="39"/>
  <c r="AL490" i="39"/>
  <c r="AM434" i="39"/>
  <c r="AO337" i="39"/>
  <c r="AJ433" i="39"/>
  <c r="AJ601" i="39"/>
  <c r="AN517" i="39"/>
  <c r="AJ631" i="39"/>
  <c r="AM577" i="39"/>
  <c r="AN259" i="39"/>
  <c r="AN513" i="39"/>
  <c r="AL338" i="39"/>
  <c r="AO466" i="39"/>
  <c r="AJ345" i="39"/>
  <c r="AJ467" i="39"/>
  <c r="AM331" i="39"/>
  <c r="AJ658" i="39"/>
  <c r="AL640" i="39"/>
  <c r="AO636" i="39"/>
  <c r="AO622" i="39"/>
  <c r="AL609" i="39"/>
  <c r="AL602" i="39"/>
  <c r="AL461" i="39"/>
  <c r="AJ458" i="39"/>
  <c r="AN434" i="39"/>
  <c r="AM474" i="39"/>
  <c r="AN440" i="39"/>
  <c r="AK345" i="39"/>
  <c r="AJ420" i="39"/>
  <c r="AO395" i="39"/>
  <c r="AN367" i="39"/>
  <c r="AO631" i="39"/>
  <c r="AJ627" i="39"/>
  <c r="AJ642" i="39"/>
  <c r="AN656" i="39"/>
  <c r="AK658" i="39"/>
  <c r="AJ491" i="39"/>
  <c r="AN577" i="39"/>
  <c r="AN633" i="39"/>
  <c r="AJ488" i="39"/>
  <c r="AO490" i="39"/>
  <c r="AM473" i="39"/>
  <c r="AL379" i="39"/>
  <c r="AM556" i="39"/>
  <c r="AK505" i="39"/>
  <c r="AN527" i="39"/>
  <c r="AM584" i="39"/>
  <c r="AN445" i="39"/>
  <c r="AM343" i="39"/>
  <c r="AN652" i="39"/>
  <c r="AM656" i="39"/>
  <c r="AM548" i="39"/>
  <c r="AJ680" i="39"/>
  <c r="AJ616" i="39"/>
  <c r="AO669" i="39"/>
  <c r="AJ697" i="39"/>
  <c r="AM697" i="39"/>
  <c r="AM259" i="39"/>
  <c r="AJ386" i="39"/>
  <c r="AJ587" i="39"/>
  <c r="AK301" i="39"/>
  <c r="AO694" i="39"/>
  <c r="AL622" i="39"/>
  <c r="AN638" i="39"/>
  <c r="AJ411" i="39"/>
  <c r="AO598" i="39"/>
  <c r="AK487" i="39"/>
  <c r="AO489" i="39"/>
  <c r="AK428" i="39"/>
  <c r="AN410" i="39"/>
  <c r="AK433" i="39"/>
  <c r="AM472" i="39"/>
  <c r="AL698" i="39"/>
  <c r="AN611" i="39"/>
  <c r="AO555" i="39"/>
  <c r="AK573" i="39"/>
  <c r="AM601" i="39"/>
  <c r="AK574" i="39"/>
  <c r="AJ425" i="39"/>
  <c r="AJ520" i="39"/>
  <c r="AK412" i="39"/>
  <c r="AJ444" i="39"/>
  <c r="AL428" i="39"/>
  <c r="AO510" i="39"/>
  <c r="AL402" i="39"/>
  <c r="AK378" i="39"/>
  <c r="AK358" i="39"/>
  <c r="AO654" i="39"/>
  <c r="AL610" i="39"/>
  <c r="AJ624" i="39"/>
  <c r="AL658" i="39"/>
  <c r="AL650" i="39"/>
  <c r="AL687" i="39"/>
  <c r="AO558" i="39"/>
  <c r="AK626" i="39"/>
  <c r="AO411" i="39"/>
  <c r="AM461" i="39"/>
  <c r="AK335" i="39"/>
  <c r="AK538" i="39"/>
  <c r="AK533" i="39"/>
  <c r="AO472" i="39"/>
  <c r="AK506" i="39"/>
  <c r="AM520" i="39"/>
  <c r="AJ358" i="39"/>
  <c r="AL330" i="39"/>
  <c r="AJ661" i="39"/>
  <c r="AN537" i="39"/>
  <c r="AK607" i="39"/>
  <c r="AN647" i="39"/>
  <c r="AO565" i="39"/>
  <c r="AO684" i="39"/>
  <c r="AO677" i="39"/>
  <c r="AK546" i="39"/>
  <c r="AL355" i="39"/>
  <c r="AL421" i="39"/>
  <c r="AK254" i="39"/>
  <c r="AN700" i="39"/>
  <c r="AM658" i="39"/>
  <c r="AO610" i="39"/>
  <c r="AN606" i="39"/>
  <c r="AO546" i="39"/>
  <c r="AL434" i="39"/>
  <c r="AM414" i="39"/>
  <c r="AM412" i="39"/>
  <c r="AK477" i="39"/>
  <c r="AN407" i="39"/>
  <c r="AL422" i="39"/>
  <c r="AJ638" i="39"/>
  <c r="AK578" i="39"/>
  <c r="AM547" i="39"/>
  <c r="AL545" i="39"/>
  <c r="AM555" i="39"/>
  <c r="AO493" i="39"/>
  <c r="AL384" i="39"/>
  <c r="AK482" i="39"/>
  <c r="AO536" i="39"/>
  <c r="AJ394" i="39"/>
  <c r="AL412" i="39"/>
  <c r="AO361" i="39"/>
  <c r="AJ375" i="39"/>
  <c r="AK371" i="39"/>
  <c r="AO331" i="39"/>
  <c r="AJ666" i="39"/>
  <c r="AJ577" i="39"/>
  <c r="AK600" i="39"/>
  <c r="AJ586" i="39"/>
  <c r="AN637" i="39"/>
  <c r="AL700" i="39"/>
  <c r="AK553" i="39"/>
  <c r="AK613" i="39"/>
  <c r="AM347" i="39"/>
  <c r="AN425" i="39"/>
  <c r="AJ519" i="39"/>
  <c r="AM511" i="39"/>
  <c r="AL502" i="39"/>
  <c r="AN435" i="39"/>
  <c r="AO486" i="39"/>
  <c r="AO439" i="39"/>
  <c r="AL439" i="39"/>
  <c r="AK265" i="39"/>
  <c r="AM569" i="39"/>
  <c r="AK627" i="39"/>
  <c r="AK624" i="39"/>
  <c r="AM655" i="39"/>
  <c r="AJ673" i="39"/>
  <c r="AL699" i="39"/>
  <c r="AM576" i="39"/>
  <c r="AM631" i="39"/>
  <c r="AJ464" i="39"/>
  <c r="AJ483" i="39"/>
  <c r="AN473" i="39"/>
  <c r="AN511" i="39"/>
  <c r="AK427" i="39"/>
  <c r="AO373" i="39"/>
  <c r="AO412" i="39"/>
  <c r="AO385" i="39"/>
  <c r="AK403" i="39"/>
  <c r="AJ442" i="39"/>
  <c r="AJ376" i="39"/>
  <c r="AJ396" i="39"/>
  <c r="AJ558" i="39"/>
  <c r="AJ641" i="39"/>
  <c r="AL574" i="39"/>
  <c r="AJ502" i="39"/>
  <c r="AO547" i="39"/>
  <c r="AM647" i="39"/>
  <c r="AO645" i="39"/>
  <c r="AO576" i="39"/>
  <c r="AM641" i="39"/>
  <c r="AO347" i="39"/>
  <c r="AJ384" i="39"/>
  <c r="AN503" i="39"/>
  <c r="AJ470" i="39"/>
  <c r="AM427" i="39"/>
  <c r="AK373" i="39"/>
  <c r="AL438" i="39"/>
  <c r="AM396" i="39"/>
  <c r="AL403" i="39"/>
  <c r="AM398" i="39"/>
  <c r="AM367" i="39"/>
  <c r="AK276" i="39"/>
  <c r="AJ651" i="39"/>
  <c r="AK598" i="39"/>
  <c r="AL651" i="39"/>
  <c r="AM329" i="39"/>
  <c r="AM305" i="39"/>
  <c r="AK504" i="39"/>
  <c r="AN330" i="39"/>
  <c r="AM691" i="39"/>
  <c r="AL414" i="39"/>
  <c r="AO574" i="39"/>
  <c r="AM700" i="39"/>
  <c r="AM662" i="39"/>
  <c r="AL644" i="39"/>
  <c r="AJ579" i="39"/>
  <c r="AL335" i="39"/>
  <c r="AM502" i="39"/>
  <c r="AM498" i="39"/>
  <c r="AJ406" i="39"/>
  <c r="AK420" i="39"/>
  <c r="AL329" i="39"/>
  <c r="AJ655" i="39"/>
  <c r="AN559" i="39"/>
  <c r="AL541" i="39"/>
  <c r="AO649" i="39"/>
  <c r="AN697" i="39"/>
  <c r="AO679" i="39"/>
  <c r="AK594" i="39"/>
  <c r="AJ335" i="39"/>
  <c r="AJ434" i="39"/>
  <c r="AL435" i="39"/>
  <c r="AO463" i="39"/>
  <c r="AJ479" i="39"/>
  <c r="AN563" i="39"/>
  <c r="AK415" i="39"/>
  <c r="AL411" i="39"/>
  <c r="AJ360" i="39"/>
  <c r="AN504" i="39"/>
  <c r="AM471" i="39"/>
  <c r="AM608" i="39"/>
  <c r="AO690" i="39"/>
  <c r="AM644" i="39"/>
  <c r="AO624" i="39"/>
  <c r="AN512" i="39"/>
  <c r="AJ486" i="39"/>
  <c r="AN465" i="39"/>
  <c r="AN481" i="39"/>
  <c r="AK498" i="39"/>
  <c r="AM330" i="39"/>
  <c r="AM319" i="39"/>
  <c r="AL691" i="39"/>
  <c r="AL446" i="39"/>
  <c r="AO653" i="39"/>
  <c r="AL671" i="39"/>
  <c r="AO687" i="39"/>
  <c r="AN653" i="39"/>
  <c r="AK570" i="39"/>
  <c r="AN478" i="39"/>
  <c r="AM386" i="39"/>
  <c r="AL394" i="39"/>
  <c r="AN417" i="39"/>
  <c r="AM488" i="39"/>
  <c r="AJ437" i="39"/>
  <c r="AM341" i="39"/>
  <c r="AM351" i="39"/>
  <c r="AK665" i="39"/>
  <c r="AL618" i="39"/>
  <c r="AK564" i="39"/>
  <c r="AK543" i="39"/>
  <c r="AN630" i="39"/>
  <c r="AO675" i="39"/>
  <c r="AO504" i="39"/>
  <c r="AL607" i="39"/>
  <c r="AL593" i="39"/>
  <c r="AO399" i="39"/>
  <c r="AL503" i="39"/>
  <c r="AL511" i="39"/>
  <c r="AJ465" i="39"/>
  <c r="AO394" i="39"/>
  <c r="AL460" i="39"/>
  <c r="AK421" i="39"/>
  <c r="AK464" i="39"/>
  <c r="AM342" i="39"/>
  <c r="AJ254" i="39"/>
  <c r="AJ73" i="39"/>
  <c r="AL96" i="39"/>
  <c r="AN125" i="39"/>
  <c r="AM158" i="39"/>
  <c r="AJ101" i="39"/>
  <c r="AL149" i="39"/>
  <c r="AO150" i="39"/>
  <c r="AK168" i="39"/>
  <c r="AM148" i="39"/>
  <c r="AM229" i="39"/>
  <c r="AL250" i="39"/>
  <c r="AK230" i="39"/>
  <c r="AJ218" i="39"/>
  <c r="AL298" i="39"/>
  <c r="AJ246" i="39"/>
  <c r="AJ380" i="39"/>
  <c r="AO322" i="39"/>
  <c r="AO308" i="39"/>
  <c r="AJ392" i="39"/>
  <c r="AO633" i="39"/>
  <c r="AK349" i="39"/>
  <c r="AN76" i="39"/>
  <c r="AN69" i="39"/>
  <c r="AK102" i="39"/>
  <c r="AN114" i="39"/>
  <c r="AO149" i="39"/>
  <c r="AN150" i="39"/>
  <c r="AJ163" i="39"/>
  <c r="AO235" i="39"/>
  <c r="AO175" i="39"/>
  <c r="AL203" i="39"/>
  <c r="AL232" i="39"/>
  <c r="AO266" i="39"/>
  <c r="AM589" i="39"/>
  <c r="AJ503" i="39"/>
  <c r="AO362" i="39"/>
  <c r="AO259" i="39"/>
  <c r="AN462" i="39"/>
  <c r="AL599" i="39"/>
  <c r="AJ421" i="39"/>
  <c r="AO569" i="39"/>
  <c r="AL657" i="39"/>
  <c r="AK609" i="39"/>
  <c r="AM613" i="39"/>
  <c r="AJ499" i="39"/>
  <c r="AK463" i="39"/>
  <c r="AO397" i="39"/>
  <c r="AK438" i="39"/>
  <c r="AN472" i="39"/>
  <c r="AK262" i="39"/>
  <c r="AL367" i="39"/>
  <c r="AJ568" i="39"/>
  <c r="AN554" i="39"/>
  <c r="AM686" i="39"/>
  <c r="AK655" i="39"/>
  <c r="AN641" i="39"/>
  <c r="AK630" i="39"/>
  <c r="AJ490" i="39"/>
  <c r="AO458" i="39"/>
  <c r="AK507" i="39"/>
  <c r="AK383" i="39"/>
  <c r="AO401" i="39"/>
  <c r="AM464" i="39"/>
  <c r="AK416" i="39"/>
  <c r="AN283" i="39"/>
  <c r="AK313" i="39"/>
  <c r="AM573" i="39"/>
  <c r="AJ584" i="39"/>
  <c r="AM557" i="39"/>
  <c r="AJ426" i="39"/>
  <c r="AJ625" i="39"/>
  <c r="AO660" i="39"/>
  <c r="AK688" i="39"/>
  <c r="AK583" i="39"/>
  <c r="AL570" i="39"/>
  <c r="AK384" i="39"/>
  <c r="AM458" i="39"/>
  <c r="AM470" i="39"/>
  <c r="AJ443" i="39"/>
  <c r="AM383" i="39"/>
  <c r="AN438" i="39"/>
  <c r="AM415" i="39"/>
  <c r="AK436" i="39"/>
  <c r="AL315" i="39"/>
  <c r="AK376" i="39"/>
  <c r="AL124" i="39"/>
  <c r="AM71" i="39"/>
  <c r="AM145" i="39"/>
  <c r="AO88" i="39"/>
  <c r="AO143" i="39"/>
  <c r="AJ84" i="39"/>
  <c r="AO136" i="39"/>
  <c r="AK194" i="39"/>
  <c r="AN181" i="39"/>
  <c r="AO302" i="39"/>
  <c r="AM320" i="39"/>
  <c r="AJ267" i="39"/>
  <c r="AN251" i="39"/>
  <c r="AN328" i="39"/>
  <c r="AL249" i="39"/>
  <c r="AK418" i="39"/>
  <c r="AN350" i="39"/>
  <c r="AL300" i="39"/>
  <c r="AM487" i="39"/>
  <c r="AO549" i="39"/>
  <c r="AO680" i="39"/>
  <c r="AO117" i="39"/>
  <c r="AJ89" i="39"/>
  <c r="AM113" i="39"/>
  <c r="AN95" i="39"/>
  <c r="AO84" i="39"/>
  <c r="AN148" i="39"/>
  <c r="AO186" i="39"/>
  <c r="AM167" i="39"/>
  <c r="AM195" i="39"/>
  <c r="AJ250" i="39"/>
  <c r="AM217" i="39"/>
  <c r="AJ293" i="39"/>
  <c r="AL620" i="39"/>
  <c r="AJ562" i="39"/>
  <c r="AO388" i="39"/>
  <c r="AK424" i="39"/>
  <c r="AN550" i="39"/>
  <c r="AO604" i="39"/>
  <c r="AL431" i="39"/>
  <c r="AO699" i="39"/>
  <c r="AM649" i="39"/>
  <c r="AM599" i="39"/>
  <c r="AJ598" i="39"/>
  <c r="AN461" i="39"/>
  <c r="AN424" i="39"/>
  <c r="AN368" i="39"/>
  <c r="AM426" i="39"/>
  <c r="AM417" i="39"/>
  <c r="AO405" i="39"/>
  <c r="AO462" i="39"/>
  <c r="AJ650" i="39"/>
  <c r="AL544" i="39"/>
  <c r="AM653" i="39"/>
  <c r="AJ634" i="39"/>
  <c r="AM607" i="39"/>
  <c r="AK622" i="39"/>
  <c r="AM438" i="39"/>
  <c r="AM443" i="39"/>
  <c r="AK491" i="39"/>
  <c r="AK359" i="39"/>
  <c r="AK295" i="39"/>
  <c r="AJ436" i="39"/>
  <c r="AM389" i="39"/>
  <c r="AJ445" i="39"/>
  <c r="AK300" i="39"/>
  <c r="AL538" i="39"/>
  <c r="AJ554" i="39"/>
  <c r="AN385" i="39"/>
  <c r="AO698" i="39"/>
  <c r="AM612" i="39"/>
  <c r="AM640" i="39"/>
  <c r="AK700" i="39"/>
  <c r="AM567" i="39"/>
  <c r="AJ542" i="39"/>
  <c r="AL259" i="39"/>
  <c r="AO443" i="39"/>
  <c r="AN457" i="39"/>
  <c r="AL413" i="39"/>
  <c r="AO367" i="39"/>
  <c r="AL416" i="39"/>
  <c r="AL345" i="39"/>
  <c r="AM403" i="39"/>
  <c r="AK437" i="39"/>
  <c r="AK329" i="39"/>
  <c r="AO63" i="39"/>
  <c r="AL78" i="39"/>
  <c r="AJ87" i="39"/>
  <c r="AN94" i="39"/>
  <c r="AL127" i="39"/>
  <c r="AN132" i="39"/>
  <c r="AN165" i="39"/>
  <c r="AJ150" i="39"/>
  <c r="AK192" i="39"/>
  <c r="AN172" i="39"/>
  <c r="AL385" i="39"/>
  <c r="AM285" i="39"/>
  <c r="AO247" i="39"/>
  <c r="AK260" i="39"/>
  <c r="AJ264" i="39"/>
  <c r="AJ455" i="39"/>
  <c r="AM208" i="39"/>
  <c r="AJ318" i="39"/>
  <c r="AJ438" i="39"/>
  <c r="AN613" i="39"/>
  <c r="AL613" i="39"/>
  <c r="AK56" i="39"/>
  <c r="AK114" i="39"/>
  <c r="AJ130" i="39"/>
  <c r="AN101" i="39"/>
  <c r="AL132" i="39"/>
  <c r="AL137" i="39"/>
  <c r="AM194" i="39"/>
  <c r="AJ169" i="39"/>
  <c r="AN216" i="39"/>
  <c r="AL321" i="39"/>
  <c r="AN239" i="39"/>
  <c r="AN228" i="39"/>
  <c r="AL287" i="39"/>
  <c r="AM444" i="39"/>
  <c r="AL418" i="39"/>
  <c r="AN306" i="39"/>
  <c r="AN290" i="39"/>
  <c r="AK426" i="39"/>
  <c r="AM482" i="39"/>
  <c r="AN605" i="39"/>
  <c r="AM561" i="39"/>
  <c r="AN692" i="39"/>
  <c r="AK502" i="39"/>
  <c r="AN544" i="39"/>
  <c r="AJ399" i="39"/>
  <c r="AL432" i="39"/>
  <c r="AN655" i="39"/>
  <c r="AM626" i="39"/>
  <c r="AL558" i="39"/>
  <c r="AK548" i="39"/>
  <c r="AM425" i="39"/>
  <c r="AM349" i="39"/>
  <c r="AL505" i="39"/>
  <c r="AO305" i="39"/>
  <c r="AM439" i="39"/>
  <c r="AN395" i="39"/>
  <c r="AO426" i="39"/>
  <c r="AJ663" i="39"/>
  <c r="AL623" i="39"/>
  <c r="AM582" i="39"/>
  <c r="AO625" i="39"/>
  <c r="AN584" i="39"/>
  <c r="AK610" i="39"/>
  <c r="AK259" i="39"/>
  <c r="AO482" i="39"/>
  <c r="AO465" i="39"/>
  <c r="AK331" i="39"/>
  <c r="AO509" i="39"/>
  <c r="AN426" i="39"/>
  <c r="AN378" i="39"/>
  <c r="AN396" i="39"/>
  <c r="AO290" i="39"/>
  <c r="AK641" i="39"/>
  <c r="AJ481" i="39"/>
  <c r="AM652" i="39"/>
  <c r="AJ633" i="39"/>
  <c r="AL582" i="39"/>
  <c r="AL621" i="39"/>
  <c r="AN688" i="39"/>
  <c r="AK563" i="39"/>
  <c r="AO514" i="39"/>
  <c r="AO607" i="39"/>
  <c r="AM494" i="39"/>
  <c r="AK434" i="39"/>
  <c r="AL397" i="39"/>
  <c r="AO359" i="39"/>
  <c r="AL392" i="39"/>
  <c r="AK278" i="39"/>
  <c r="AK393" i="39"/>
  <c r="AO398" i="39"/>
  <c r="AM291" i="39"/>
  <c r="AO77" i="39"/>
  <c r="AK75" i="39"/>
  <c r="AO111" i="39"/>
  <c r="AK136" i="39"/>
  <c r="AN151" i="39"/>
  <c r="AO97" i="39"/>
  <c r="AM173" i="39"/>
  <c r="AJ174" i="39"/>
  <c r="AO206" i="39"/>
  <c r="AM184" i="39"/>
  <c r="AM238" i="39"/>
  <c r="AM312" i="39"/>
  <c r="AL242" i="39"/>
  <c r="AL272" i="39"/>
  <c r="AL278" i="39"/>
  <c r="AK252" i="39"/>
  <c r="AO261" i="39"/>
  <c r="AN348" i="39"/>
  <c r="AO526" i="39"/>
  <c r="AK617" i="39"/>
  <c r="AL580" i="39"/>
  <c r="AO61" i="39"/>
  <c r="AJ80" i="39"/>
  <c r="AL159" i="39"/>
  <c r="AJ154" i="39"/>
  <c r="AN97" i="39"/>
  <c r="AK166" i="39"/>
  <c r="AK177" i="39"/>
  <c r="AL177" i="39"/>
  <c r="AO229" i="39"/>
  <c r="AK386" i="39"/>
  <c r="AN270" i="39"/>
  <c r="AM253" i="39"/>
  <c r="AM298" i="39"/>
  <c r="AK249" i="39"/>
  <c r="AJ195" i="39"/>
  <c r="AL327" i="39"/>
  <c r="AK308" i="39"/>
  <c r="AM355" i="39"/>
  <c r="AN499" i="39"/>
  <c r="AO639" i="39"/>
  <c r="AK88" i="39"/>
  <c r="AL71" i="39"/>
  <c r="AJ56" i="39"/>
  <c r="AO119" i="39"/>
  <c r="AJ98" i="39"/>
  <c r="AK61" i="39"/>
  <c r="AN135" i="39"/>
  <c r="AM133" i="39"/>
  <c r="AL202" i="39"/>
  <c r="AL393" i="39"/>
  <c r="AN335" i="39"/>
  <c r="AN573" i="39"/>
  <c r="AL373" i="39"/>
  <c r="AJ578" i="39"/>
  <c r="AJ478" i="39"/>
  <c r="AO630" i="39"/>
  <c r="AK616" i="39"/>
  <c r="AM694" i="39"/>
  <c r="AL550" i="39"/>
  <c r="AM493" i="39"/>
  <c r="AL399" i="39"/>
  <c r="AJ457" i="39"/>
  <c r="AJ435" i="39"/>
  <c r="AN583" i="39"/>
  <c r="AM431" i="39"/>
  <c r="AO378" i="39"/>
  <c r="AM356" i="39"/>
  <c r="AJ609" i="39"/>
  <c r="AJ608" i="39"/>
  <c r="AL565" i="39"/>
  <c r="AL612" i="39"/>
  <c r="AJ555" i="39"/>
  <c r="AL491" i="39"/>
  <c r="AN607" i="39"/>
  <c r="AJ521" i="39"/>
  <c r="AK397" i="39"/>
  <c r="AN518" i="39"/>
  <c r="AN487" i="39"/>
  <c r="AJ393" i="39"/>
  <c r="AJ448" i="39"/>
  <c r="AM394" i="39"/>
  <c r="AK631" i="39"/>
  <c r="AM475" i="39"/>
  <c r="AO618" i="39"/>
  <c r="AL465" i="39"/>
  <c r="AO329" i="39"/>
  <c r="AO543" i="39"/>
  <c r="AN690" i="39"/>
  <c r="AL655" i="39"/>
  <c r="AK344" i="39"/>
  <c r="AM499" i="39"/>
  <c r="AL404" i="39"/>
  <c r="AK340" i="39"/>
  <c r="AO421" i="39"/>
  <c r="AN369" i="39"/>
  <c r="AM254" i="39"/>
  <c r="AM325" i="39"/>
  <c r="AJ614" i="39"/>
  <c r="AL557" i="39"/>
  <c r="AM537" i="39"/>
  <c r="AO692" i="39"/>
  <c r="AO650" i="39"/>
  <c r="AM340" i="39"/>
  <c r="AK445" i="39"/>
  <c r="AM457" i="39"/>
  <c r="AO481" i="39"/>
  <c r="AL467" i="39"/>
  <c r="AJ351" i="39"/>
  <c r="AL357" i="39"/>
  <c r="AJ329" i="39"/>
  <c r="AJ401" i="39"/>
  <c r="AM554" i="39"/>
  <c r="AL559" i="39"/>
  <c r="AK608" i="39"/>
  <c r="AL576" i="39"/>
  <c r="AK654" i="39"/>
  <c r="AN695" i="39"/>
  <c r="AN574" i="39"/>
  <c r="AL630" i="39"/>
  <c r="AK411" i="39"/>
  <c r="AO461" i="39"/>
  <c r="AK473" i="39"/>
  <c r="AJ349" i="39"/>
  <c r="AN502" i="39"/>
  <c r="AN475" i="39"/>
  <c r="AJ480" i="39"/>
  <c r="AJ507" i="39"/>
  <c r="AL417" i="39"/>
  <c r="AN390" i="39"/>
  <c r="AN352" i="39"/>
  <c r="AO432" i="39"/>
  <c r="AJ58" i="39"/>
  <c r="AJ72" i="39"/>
  <c r="AL113" i="39"/>
  <c r="AN109" i="39"/>
  <c r="AJ114" i="39"/>
  <c r="AO153" i="39"/>
  <c r="AM223" i="39"/>
  <c r="AM197" i="39"/>
  <c r="AN195" i="39"/>
  <c r="AJ203" i="39"/>
  <c r="AO224" i="39"/>
  <c r="AK233" i="39"/>
  <c r="AK281" i="39"/>
  <c r="AN401" i="39"/>
  <c r="AK328" i="39"/>
  <c r="AL296" i="39"/>
  <c r="AO279" i="39"/>
  <c r="AO423" i="39"/>
  <c r="AO424" i="39"/>
  <c r="AO657" i="39"/>
  <c r="AN89" i="39"/>
  <c r="AM105" i="39"/>
  <c r="AK98" i="39"/>
  <c r="AN140" i="39"/>
  <c r="AN105" i="39"/>
  <c r="AL165" i="39"/>
  <c r="AJ199" i="39"/>
  <c r="AL193" i="39"/>
  <c r="AJ220" i="39"/>
  <c r="AO225" i="39"/>
  <c r="AO214" i="39"/>
  <c r="AM187" i="39"/>
  <c r="AO263" i="39"/>
  <c r="AL274" i="39"/>
  <c r="AM308" i="39"/>
  <c r="AN258" i="39"/>
  <c r="AM261" i="39"/>
  <c r="AN374" i="39"/>
  <c r="AM460" i="39"/>
  <c r="AJ347" i="39"/>
  <c r="AJ653" i="39"/>
  <c r="AM61" i="39"/>
  <c r="AO65" i="39"/>
  <c r="AN85" i="39"/>
  <c r="AK131" i="39"/>
  <c r="AK134" i="39"/>
  <c r="AO95" i="39"/>
  <c r="AL97" i="39"/>
  <c r="AK178" i="39"/>
  <c r="AK204" i="39"/>
  <c r="AN495" i="39"/>
  <c r="AN645" i="39"/>
  <c r="AO333" i="39"/>
  <c r="AL553" i="39"/>
  <c r="AK362" i="39"/>
  <c r="AJ660" i="39"/>
  <c r="AM615" i="39"/>
  <c r="AM602" i="39"/>
  <c r="AK347" i="39"/>
  <c r="AN421" i="39"/>
  <c r="AJ531" i="39"/>
  <c r="AK489" i="39"/>
  <c r="AJ269" i="39"/>
  <c r="AL65" i="39"/>
  <c r="AN87" i="39"/>
  <c r="AM190" i="39"/>
  <c r="AL180" i="39"/>
  <c r="AJ283" i="39"/>
  <c r="AN275" i="39"/>
  <c r="AM544" i="39"/>
  <c r="AL106" i="39"/>
  <c r="AM94" i="39"/>
  <c r="AO176" i="39"/>
  <c r="AN242" i="39"/>
  <c r="AJ374" i="39"/>
  <c r="AO260" i="39"/>
  <c r="AN391" i="39"/>
  <c r="AL306" i="39"/>
  <c r="AM479" i="39"/>
  <c r="AN623" i="39"/>
  <c r="AK57" i="39"/>
  <c r="AL114" i="39"/>
  <c r="AJ60" i="39"/>
  <c r="AJ128" i="39"/>
  <c r="AM120" i="39"/>
  <c r="AN166" i="39"/>
  <c r="AO163" i="39"/>
  <c r="AJ178" i="39"/>
  <c r="AL172" i="39"/>
  <c r="AJ387" i="39"/>
  <c r="AL337" i="39"/>
  <c r="AK247" i="39"/>
  <c r="AK226" i="39"/>
  <c r="AO255" i="39"/>
  <c r="AK288" i="39"/>
  <c r="AL261" i="39"/>
  <c r="AJ404" i="39"/>
  <c r="AL488" i="39"/>
  <c r="AK568" i="39"/>
  <c r="AN92" i="39"/>
  <c r="AN128" i="39"/>
  <c r="AL79" i="39"/>
  <c r="AJ112" i="39"/>
  <c r="AO138" i="39"/>
  <c r="AL184" i="39"/>
  <c r="AN185" i="39"/>
  <c r="AN429" i="39"/>
  <c r="AK431" i="39"/>
  <c r="AJ353" i="39"/>
  <c r="AK511" i="39"/>
  <c r="AJ333" i="39"/>
  <c r="AM614" i="39"/>
  <c r="AM565" i="39"/>
  <c r="AL583" i="39"/>
  <c r="AO501" i="39"/>
  <c r="AK513" i="39"/>
  <c r="AN489" i="39"/>
  <c r="AJ423" i="39"/>
  <c r="AO101" i="39"/>
  <c r="AO102" i="39"/>
  <c r="AK126" i="39"/>
  <c r="AM235" i="39"/>
  <c r="AL214" i="39"/>
  <c r="AK315" i="39"/>
  <c r="AO306" i="39"/>
  <c r="AO470" i="39"/>
  <c r="AK96" i="39"/>
  <c r="AK92" i="39"/>
  <c r="AJ184" i="39"/>
  <c r="AM172" i="39"/>
  <c r="AJ237" i="39"/>
  <c r="AJ315" i="39"/>
  <c r="AM252" i="39"/>
  <c r="AJ272" i="39"/>
  <c r="AM436" i="39"/>
  <c r="AN558" i="39"/>
  <c r="AL60" i="39"/>
  <c r="AK680" i="39"/>
  <c r="AN411" i="39"/>
  <c r="AJ553" i="39"/>
  <c r="AM497" i="39"/>
  <c r="AK309" i="39"/>
  <c r="AN602" i="39"/>
  <c r="AO697" i="39"/>
  <c r="AN555" i="39"/>
  <c r="AK490" i="39"/>
  <c r="AJ429" i="39"/>
  <c r="AJ466" i="39"/>
  <c r="AL408" i="39"/>
  <c r="AL56" i="39"/>
  <c r="AN122" i="39"/>
  <c r="AM151" i="39"/>
  <c r="AL174" i="39"/>
  <c r="AM204" i="39"/>
  <c r="AO360" i="39"/>
  <c r="AL299" i="39"/>
  <c r="AL466" i="39"/>
  <c r="AO85" i="39"/>
  <c r="AM210" i="39"/>
  <c r="AL235" i="39"/>
  <c r="AK186" i="39"/>
  <c r="AL247" i="39"/>
  <c r="AL360" i="39"/>
  <c r="AN288" i="39"/>
  <c r="AL279" i="39"/>
  <c r="AM406" i="39"/>
  <c r="AM558" i="39"/>
  <c r="AL57" i="39"/>
  <c r="AK137" i="39"/>
  <c r="AM90" i="39"/>
  <c r="AK113" i="39"/>
  <c r="AM143" i="39"/>
  <c r="AM150" i="39"/>
  <c r="AM174" i="39"/>
  <c r="AL206" i="39"/>
  <c r="AK225" i="39"/>
  <c r="AJ180" i="39"/>
  <c r="AL187" i="39"/>
  <c r="AN263" i="39"/>
  <c r="AK320" i="39"/>
  <c r="AL320" i="39"/>
  <c r="AK294" i="39"/>
  <c r="AN279" i="39"/>
  <c r="AJ367" i="39"/>
  <c r="AN340" i="39"/>
  <c r="AL616" i="39"/>
  <c r="AO80" i="39"/>
  <c r="AJ113" i="39"/>
  <c r="AJ133" i="39"/>
  <c r="AO144" i="39"/>
  <c r="AJ148" i="39"/>
  <c r="AL239" i="39"/>
  <c r="AJ201" i="39"/>
  <c r="AJ242" i="39"/>
  <c r="AK258" i="39"/>
  <c r="AN272" i="39"/>
  <c r="AJ253" i="39"/>
  <c r="AL230" i="39"/>
  <c r="AN246" i="39"/>
  <c r="AM273" i="39"/>
  <c r="AJ363" i="39"/>
  <c r="AO313" i="39"/>
  <c r="AO330" i="39"/>
  <c r="AN542" i="39"/>
  <c r="AL568" i="39"/>
  <c r="AO184" i="39"/>
  <c r="AM163" i="39"/>
  <c r="AN200" i="39"/>
  <c r="AL218" i="39"/>
  <c r="AN214" i="39"/>
  <c r="AL233" i="39"/>
  <c r="AL262" i="39"/>
  <c r="AL350" i="39"/>
  <c r="AJ291" i="39"/>
  <c r="AN305" i="39"/>
  <c r="AO542" i="39"/>
  <c r="AJ585" i="39"/>
  <c r="AM480" i="39"/>
  <c r="AK356" i="39"/>
  <c r="AO446" i="39"/>
  <c r="AM670" i="39"/>
  <c r="AO678" i="39"/>
  <c r="AK425" i="39"/>
  <c r="AN386" i="39"/>
  <c r="AL271" i="39"/>
  <c r="AJ357" i="39"/>
  <c r="AO74" i="39"/>
  <c r="AK86" i="39"/>
  <c r="AJ197" i="39"/>
  <c r="AJ226" i="39"/>
  <c r="AK372" i="39"/>
  <c r="AN443" i="39"/>
  <c r="AO272" i="39"/>
  <c r="AK672" i="39"/>
  <c r="AJ57" i="39"/>
  <c r="AO93" i="39"/>
  <c r="AJ204" i="39"/>
  <c r="AL237" i="39"/>
  <c r="AO264" i="39"/>
  <c r="AM401" i="39"/>
  <c r="AJ275" i="39"/>
  <c r="AJ300" i="39"/>
  <c r="AO402" i="39"/>
  <c r="AN618" i="39"/>
  <c r="AO103" i="39"/>
  <c r="AM63" i="39"/>
  <c r="AO64" i="39"/>
  <c r="AK160" i="39"/>
  <c r="AL129" i="39"/>
  <c r="AN153" i="39"/>
  <c r="AK176" i="39"/>
  <c r="AM242" i="39"/>
  <c r="AO237" i="39"/>
  <c r="AN227" i="39"/>
  <c r="AM243" i="39"/>
  <c r="AJ251" i="39"/>
  <c r="AO344" i="39"/>
  <c r="AO366" i="39"/>
  <c r="AM296" i="39"/>
  <c r="AL290" i="39"/>
  <c r="AL376" i="39"/>
  <c r="AJ511" i="39"/>
  <c r="AL626" i="39"/>
  <c r="AK122" i="39"/>
  <c r="AN134" i="39"/>
  <c r="AL143" i="39"/>
  <c r="AN149" i="39"/>
  <c r="AO110" i="39"/>
  <c r="AL186" i="39"/>
  <c r="AN569" i="39"/>
  <c r="AK429" i="39"/>
  <c r="AJ543" i="39"/>
  <c r="AO430" i="39"/>
  <c r="AM336" i="39"/>
  <c r="AM574" i="39"/>
  <c r="AO642" i="39"/>
  <c r="AJ640" i="39"/>
  <c r="AN553" i="39"/>
  <c r="AJ487" i="39"/>
  <c r="AO540" i="39"/>
  <c r="AJ371" i="39"/>
  <c r="AJ66" i="39"/>
  <c r="AO79" i="39"/>
  <c r="AN182" i="39"/>
  <c r="AJ216" i="39"/>
  <c r="AJ187" i="39"/>
  <c r="AO286" i="39"/>
  <c r="AM290" i="39"/>
  <c r="AL588" i="39"/>
  <c r="AJ109" i="39"/>
  <c r="AM130" i="39"/>
  <c r="AM185" i="39"/>
  <c r="AL238" i="39"/>
  <c r="AK229" i="39"/>
  <c r="AK271" i="39"/>
  <c r="AM294" i="39"/>
  <c r="AL351" i="39"/>
  <c r="AO368" i="39"/>
  <c r="AK602" i="39"/>
  <c r="AN470" i="39"/>
  <c r="AO410" i="39"/>
  <c r="AK599" i="39"/>
  <c r="AO298" i="39"/>
  <c r="AM374" i="39"/>
  <c r="AL628" i="39"/>
  <c r="AO563" i="39"/>
  <c r="AO619" i="39"/>
  <c r="AN535" i="39"/>
  <c r="AJ368" i="39"/>
  <c r="AM477" i="39"/>
  <c r="AM362" i="39"/>
  <c r="AK89" i="39"/>
  <c r="AJ95" i="39"/>
  <c r="AK199" i="39"/>
  <c r="AL225" i="39"/>
  <c r="AL293" i="39"/>
  <c r="AL307" i="39"/>
  <c r="AO404" i="39"/>
  <c r="AM690" i="39"/>
  <c r="AK145" i="39"/>
  <c r="AL126" i="39"/>
  <c r="AK201" i="39"/>
  <c r="AK180" i="39"/>
  <c r="AN276" i="39"/>
  <c r="AO278" i="39"/>
  <c r="AJ296" i="39"/>
  <c r="AN404" i="39"/>
  <c r="AJ471" i="39"/>
  <c r="AM562" i="39"/>
  <c r="AO87" i="39"/>
  <c r="AK78" i="39"/>
  <c r="AJ145" i="39"/>
  <c r="AN103" i="39"/>
  <c r="AJ119" i="39"/>
  <c r="AN184" i="39"/>
  <c r="AO193" i="39"/>
  <c r="AO195" i="39"/>
  <c r="AN226" i="39"/>
  <c r="AL217" i="39"/>
  <c r="AM297" i="39"/>
  <c r="AO281" i="39"/>
  <c r="AM410" i="39"/>
  <c r="AO450" i="39"/>
  <c r="AO328" i="39"/>
  <c r="AM339" i="39"/>
  <c r="AK402" i="39"/>
  <c r="AL494" i="39"/>
  <c r="AJ105" i="39"/>
  <c r="AO56" i="39"/>
  <c r="AJ96" i="39"/>
  <c r="AN173" i="39"/>
  <c r="AO132" i="39"/>
  <c r="AL153" i="39"/>
  <c r="AK183" i="39"/>
  <c r="AL178" i="39"/>
  <c r="AM304" i="39"/>
  <c r="AM211" i="39"/>
  <c r="AJ225" i="39"/>
  <c r="AM262" i="39"/>
  <c r="AM321" i="39"/>
  <c r="AL283" i="39"/>
  <c r="AN282" i="39"/>
  <c r="AO309" i="39"/>
  <c r="AJ334" i="39"/>
  <c r="AL427" i="39"/>
  <c r="AJ576" i="39"/>
  <c r="AK503" i="39"/>
  <c r="AJ166" i="39"/>
  <c r="AN193" i="39"/>
  <c r="AN175" i="39"/>
  <c r="AN231" i="39"/>
  <c r="AL251" i="39"/>
  <c r="AL297" i="39"/>
  <c r="AK305" i="39"/>
  <c r="AJ447" i="39"/>
  <c r="AM400" i="39"/>
  <c r="AJ314" i="39"/>
  <c r="AN296" i="39"/>
  <c r="AN416" i="39"/>
  <c r="AO434" i="39"/>
  <c r="AO553" i="39"/>
  <c r="AM68" i="39"/>
  <c r="AL80" i="39"/>
  <c r="AM121" i="39"/>
  <c r="AM610" i="39"/>
  <c r="AN519" i="39"/>
  <c r="AM504" i="39"/>
  <c r="AN408" i="39"/>
  <c r="AM683" i="39"/>
  <c r="AJ575" i="39"/>
  <c r="AJ681" i="39"/>
  <c r="AO533" i="39"/>
  <c r="AM335" i="39"/>
  <c r="AM495" i="39"/>
  <c r="AK481" i="39"/>
  <c r="AL331" i="39"/>
  <c r="AK104" i="39"/>
  <c r="AN209" i="39"/>
  <c r="AN163" i="39"/>
  <c r="AK237" i="39"/>
  <c r="AK274" i="39"/>
  <c r="AJ366" i="39"/>
  <c r="AL356" i="39"/>
  <c r="AK73" i="39"/>
  <c r="AM122" i="39"/>
  <c r="AL151" i="39"/>
  <c r="AO192" i="39"/>
  <c r="AL224" i="39"/>
  <c r="AJ281" i="39"/>
  <c r="AL339" i="39"/>
  <c r="AN360" i="39"/>
  <c r="AO325" i="39"/>
  <c r="AK579" i="39"/>
  <c r="AM698" i="39"/>
  <c r="AL68" i="39"/>
  <c r="AM72" i="39"/>
  <c r="AO106" i="39"/>
  <c r="AJ140" i="39"/>
  <c r="AJ132" i="39"/>
  <c r="AL209" i="39"/>
  <c r="AM201" i="39"/>
  <c r="AO216" i="39"/>
  <c r="AL257" i="39"/>
  <c r="AJ239" i="39"/>
  <c r="AL228" i="39"/>
  <c r="AJ289" i="39"/>
  <c r="AL445" i="39"/>
  <c r="AL234" i="39"/>
  <c r="AM363" i="39"/>
  <c r="AO351" i="39"/>
  <c r="AO393" i="39"/>
  <c r="AL436" i="39"/>
  <c r="AO60" i="39"/>
  <c r="AM106" i="39"/>
  <c r="AO140" i="39"/>
  <c r="AK212" i="39"/>
  <c r="AM97" i="39"/>
  <c r="AK198" i="39"/>
  <c r="AN220" i="39"/>
  <c r="AJ190" i="39"/>
  <c r="AK172" i="39"/>
  <c r="AO232" i="39"/>
  <c r="AJ245" i="39"/>
  <c r="AO276" i="39"/>
  <c r="AM344" i="39"/>
  <c r="AL291" i="39"/>
  <c r="AL294" i="39"/>
  <c r="AJ277" i="39"/>
  <c r="AN388" i="39"/>
  <c r="AK493" i="39"/>
  <c r="AN622" i="39"/>
  <c r="AL562" i="39"/>
  <c r="AM186" i="39"/>
  <c r="AN201" i="39"/>
  <c r="AK195" i="39"/>
  <c r="AJ259" i="39"/>
  <c r="AN241" i="39"/>
  <c r="AM228" i="39"/>
  <c r="AJ243" i="39"/>
  <c r="AO249" i="39"/>
  <c r="AN451" i="39"/>
  <c r="AJ338" i="39"/>
  <c r="AO300" i="39"/>
  <c r="AO342" i="39"/>
  <c r="AO512" i="39"/>
  <c r="AK699" i="39"/>
  <c r="AK87" i="39"/>
  <c r="AM125" i="39"/>
  <c r="AO156" i="39"/>
  <c r="AN549" i="39"/>
  <c r="AK460" i="39"/>
  <c r="AK272" i="39"/>
  <c r="AM328" i="39"/>
  <c r="AK83" i="39"/>
  <c r="AM79" i="39"/>
  <c r="AL185" i="39"/>
  <c r="AN238" i="39"/>
  <c r="AJ298" i="39"/>
  <c r="AN314" i="39"/>
  <c r="AJ463" i="39"/>
  <c r="AL111" i="39"/>
  <c r="AK110" i="39"/>
  <c r="AK193" i="39"/>
  <c r="AL226" i="39"/>
  <c r="AK289" i="39"/>
  <c r="AO295" i="39"/>
  <c r="AM271" i="39"/>
  <c r="AL334" i="39"/>
  <c r="AO459" i="39"/>
  <c r="AO597" i="39"/>
  <c r="AJ200" i="39"/>
  <c r="AN186" i="39"/>
  <c r="AJ172" i="39"/>
  <c r="AM272" i="39"/>
  <c r="AL281" i="39"/>
  <c r="AN271" i="39"/>
  <c r="AJ294" i="39"/>
  <c r="AN313" i="39"/>
  <c r="AM419" i="39"/>
  <c r="AJ599" i="39"/>
  <c r="AM65" i="39"/>
  <c r="AK116" i="39"/>
  <c r="AK109" i="39"/>
  <c r="AN121" i="39"/>
  <c r="AN138" i="39"/>
  <c r="AN219" i="39"/>
  <c r="AM179" i="39"/>
  <c r="AM200" i="39"/>
  <c r="AO172" i="39"/>
  <c r="AM224" i="39"/>
  <c r="AM233" i="39"/>
  <c r="AN262" i="39"/>
  <c r="AM350" i="39"/>
  <c r="AM326" i="39"/>
  <c r="AO294" i="39"/>
  <c r="AK287" i="39"/>
  <c r="AJ288" i="39"/>
  <c r="AN419" i="39"/>
  <c r="AN576" i="39"/>
  <c r="AM393" i="39"/>
  <c r="AL448" i="39"/>
  <c r="AJ247" i="39"/>
  <c r="AK366" i="39"/>
  <c r="AN77" i="39"/>
  <c r="AK111" i="39"/>
  <c r="AK167" i="39"/>
  <c r="AJ241" i="39"/>
  <c r="AO287" i="39"/>
  <c r="AJ208" i="39"/>
  <c r="AM503" i="39"/>
  <c r="AK100" i="39"/>
  <c r="AM126" i="39"/>
  <c r="AL236" i="39"/>
  <c r="AL212" i="39"/>
  <c r="AO346" i="39"/>
  <c r="AK298" i="39"/>
  <c r="AN321" i="39"/>
  <c r="AN208" i="39"/>
  <c r="AK367" i="39"/>
  <c r="AM642" i="39"/>
  <c r="AN180" i="39"/>
  <c r="AN236" i="39"/>
  <c r="AK234" i="39"/>
  <c r="AL289" i="39"/>
  <c r="AL295" i="39"/>
  <c r="AN286" i="39"/>
  <c r="AM299" i="39"/>
  <c r="AJ344" i="39"/>
  <c r="AL480" i="39"/>
  <c r="AO656" i="39"/>
  <c r="AL62" i="39"/>
  <c r="AK128" i="39"/>
  <c r="AK120" i="39"/>
  <c r="AN112" i="39"/>
  <c r="AM188" i="39"/>
  <c r="AN244" i="39"/>
  <c r="AK189" i="39"/>
  <c r="AJ206" i="39"/>
  <c r="AO218" i="39"/>
  <c r="AK232" i="39"/>
  <c r="AO245" i="39"/>
  <c r="AM276" i="39"/>
  <c r="AL377" i="39"/>
  <c r="AK354" i="39"/>
  <c r="AK299" i="39"/>
  <c r="AN300" i="39"/>
  <c r="AK319" i="39"/>
  <c r="AM654" i="39"/>
  <c r="AO548" i="39"/>
  <c r="AN428" i="39"/>
  <c r="AJ460" i="39"/>
  <c r="AN341" i="39"/>
  <c r="AL208" i="39"/>
  <c r="AK105" i="39"/>
  <c r="AL211" i="39"/>
  <c r="AN188" i="39"/>
  <c r="AN289" i="39"/>
  <c r="AM360" i="39"/>
  <c r="AK277" i="39"/>
  <c r="AJ630" i="39"/>
  <c r="AJ161" i="39"/>
  <c r="AO171" i="39"/>
  <c r="AO167" i="39"/>
  <c r="AL231" i="39"/>
  <c r="AO280" i="39"/>
  <c r="AL269" i="39"/>
  <c r="AJ339" i="39"/>
  <c r="AK261" i="39"/>
  <c r="AM376" i="39"/>
  <c r="AO584" i="39"/>
  <c r="AN215" i="39"/>
  <c r="AN178" i="39"/>
  <c r="AJ212" i="39"/>
  <c r="AK346" i="39"/>
  <c r="AK269" i="39"/>
  <c r="AN324" i="39"/>
  <c r="AO369" i="39"/>
  <c r="AN361" i="39"/>
  <c r="AJ359" i="39"/>
  <c r="AO68" i="39"/>
  <c r="AM77" i="39"/>
  <c r="AJ100" i="39"/>
  <c r="AL95" i="39"/>
  <c r="AL144" i="39"/>
  <c r="AK135" i="39"/>
  <c r="AN168" i="39"/>
  <c r="AO194" i="39"/>
  <c r="AN202" i="39"/>
  <c r="AN234" i="39"/>
  <c r="AM251" i="39"/>
  <c r="AM280" i="39"/>
  <c r="AJ295" i="39"/>
  <c r="AK419" i="39"/>
  <c r="AL370" i="39"/>
  <c r="AK314" i="39"/>
  <c r="AM313" i="39"/>
  <c r="AN254" i="39"/>
  <c r="AK696" i="39"/>
  <c r="AJ648" i="39"/>
  <c r="AN479" i="39"/>
  <c r="AJ331" i="39"/>
  <c r="AL98" i="39"/>
  <c r="AJ356" i="39"/>
  <c r="AN70" i="39"/>
  <c r="AN126" i="39"/>
  <c r="AM175" i="39"/>
  <c r="AO374" i="39"/>
  <c r="AK246" i="39"/>
  <c r="AM310" i="39"/>
  <c r="AJ547" i="39"/>
  <c r="AJ63" i="39"/>
  <c r="AK149" i="39"/>
  <c r="AL194" i="39"/>
  <c r="AJ323" i="39"/>
  <c r="AJ297" i="39"/>
  <c r="AO307" i="39"/>
  <c r="AO241" i="39"/>
  <c r="AL282" i="39"/>
  <c r="AK471" i="39"/>
  <c r="AO637" i="39"/>
  <c r="AM239" i="39"/>
  <c r="AN192" i="39"/>
  <c r="AO382" i="39"/>
  <c r="AK245" i="39"/>
  <c r="AL308" i="39"/>
  <c r="AN354" i="39"/>
  <c r="AK208" i="39"/>
  <c r="AK379" i="39"/>
  <c r="AL462" i="39"/>
  <c r="AJ82" i="39"/>
  <c r="AK99" i="39"/>
  <c r="AM102" i="39"/>
  <c r="AN133" i="39"/>
  <c r="AM84" i="39"/>
  <c r="AM166" i="39"/>
  <c r="AK190" i="39"/>
  <c r="AN205" i="39"/>
  <c r="AK175" i="39"/>
  <c r="AO203" i="39"/>
  <c r="AK217" i="39"/>
  <c r="AK302" i="39"/>
  <c r="AM309" i="39"/>
  <c r="AO246" i="39"/>
  <c r="AN400" i="39"/>
  <c r="AK369" i="39"/>
  <c r="AL346" i="39"/>
  <c r="AM420" i="39"/>
  <c r="AO689" i="39"/>
  <c r="AO613" i="39"/>
  <c r="AM176" i="39"/>
  <c r="AJ175" i="39"/>
  <c r="AK446" i="39"/>
  <c r="AN351" i="39"/>
  <c r="AJ574" i="39"/>
  <c r="AL222" i="39"/>
  <c r="AO240" i="39"/>
  <c r="AJ258" i="39"/>
  <c r="AJ588" i="39"/>
  <c r="AN141" i="39"/>
  <c r="AM182" i="39"/>
  <c r="AO180" i="39"/>
  <c r="AO178" i="39"/>
  <c r="AK243" i="39"/>
  <c r="AN309" i="39"/>
  <c r="AJ310" i="39"/>
  <c r="AL342" i="39"/>
  <c r="AL654" i="39"/>
  <c r="AK555" i="39"/>
  <c r="AL89" i="39"/>
  <c r="AM88" i="39"/>
  <c r="AJ563" i="39"/>
  <c r="AO120" i="39"/>
  <c r="AK148" i="39"/>
  <c r="AN303" i="39"/>
  <c r="AK266" i="39"/>
  <c r="AN291" i="39"/>
  <c r="AK377" i="39"/>
  <c r="AN86" i="39"/>
  <c r="AN120" i="39"/>
  <c r="AM180" i="39"/>
  <c r="AK206" i="39"/>
  <c r="AJ167" i="39"/>
  <c r="AJ228" i="39"/>
  <c r="AN377" i="39"/>
  <c r="AM288" i="39"/>
  <c r="AK290" i="39"/>
  <c r="AK435" i="39"/>
  <c r="AN685" i="39"/>
  <c r="AJ202" i="39"/>
  <c r="AM230" i="39"/>
  <c r="AL216" i="39"/>
  <c r="AL280" i="39"/>
  <c r="AM327" i="39"/>
  <c r="AK273" i="39"/>
  <c r="AN261" i="39"/>
  <c r="AL323" i="39"/>
  <c r="AN493" i="39"/>
  <c r="AN72" i="39"/>
  <c r="AL119" i="39"/>
  <c r="AM74" i="39"/>
  <c r="AO127" i="39"/>
  <c r="AL110" i="39"/>
  <c r="AK153" i="39"/>
  <c r="AM202" i="39"/>
  <c r="AK244" i="39"/>
  <c r="AL195" i="39"/>
  <c r="AO318" i="39"/>
  <c r="AM263" i="39"/>
  <c r="AO228" i="39"/>
  <c r="AN260" i="39"/>
  <c r="AN249" i="39"/>
  <c r="AM452" i="39"/>
  <c r="AL253" i="39"/>
  <c r="AK361" i="39"/>
  <c r="AN403" i="39"/>
  <c r="AL647" i="39"/>
  <c r="AO686" i="39"/>
  <c r="AN206" i="39"/>
  <c r="AM137" i="39"/>
  <c r="AJ102" i="39"/>
  <c r="AO236" i="39"/>
  <c r="AM205" i="39"/>
  <c r="AM264" i="39"/>
  <c r="AJ252" i="39"/>
  <c r="AM358" i="39"/>
  <c r="AM64" i="39"/>
  <c r="AN93" i="39"/>
  <c r="AO202" i="39"/>
  <c r="AJ217" i="39"/>
  <c r="AM270" i="39"/>
  <c r="AO299" i="39"/>
  <c r="AL533" i="39"/>
  <c r="AJ183" i="39"/>
  <c r="AN224" i="39"/>
  <c r="AL419" i="39"/>
  <c r="AN277" i="39"/>
  <c r="AN304" i="39"/>
  <c r="AM62" i="39"/>
  <c r="AK66" i="39"/>
  <c r="AJ97" i="39"/>
  <c r="AO183" i="39"/>
  <c r="AL241" i="39"/>
  <c r="AN355" i="39"/>
  <c r="AO251" i="39"/>
  <c r="AL286" i="39"/>
  <c r="AL310" i="39"/>
  <c r="AN514" i="39"/>
  <c r="AM646" i="39"/>
  <c r="AK93" i="39"/>
  <c r="AL148" i="39"/>
  <c r="AK537" i="39"/>
  <c r="AM111" i="39"/>
  <c r="AK191" i="39"/>
  <c r="AN211" i="39"/>
  <c r="AN253" i="39"/>
  <c r="AO391" i="39"/>
  <c r="AO375" i="39"/>
  <c r="AM70" i="39"/>
  <c r="AO129" i="39"/>
  <c r="AN210" i="39"/>
  <c r="AJ230" i="39"/>
  <c r="AN248" i="39"/>
  <c r="AM247" i="39"/>
  <c r="AL410" i="39"/>
  <c r="AL258" i="39"/>
  <c r="AO320" i="39"/>
  <c r="AM429" i="39"/>
  <c r="AO608" i="39"/>
  <c r="AJ177" i="39"/>
  <c r="AM183" i="39"/>
  <c r="AO243" i="39"/>
  <c r="AO248" i="39"/>
  <c r="AJ377" i="39"/>
  <c r="AK304" i="39"/>
  <c r="AJ309" i="39"/>
  <c r="AM366" i="39"/>
  <c r="AK569" i="39"/>
  <c r="AJ92" i="39"/>
  <c r="AN64" i="39"/>
  <c r="AO94" i="39"/>
  <c r="AK129" i="39"/>
  <c r="AO137" i="39"/>
  <c r="AO200" i="39"/>
  <c r="AK151" i="39"/>
  <c r="AL167" i="39"/>
  <c r="AO222" i="39"/>
  <c r="AO238" i="39"/>
  <c r="AO274" i="39"/>
  <c r="AO265" i="39"/>
  <c r="AO269" i="39"/>
  <c r="AM274" i="39"/>
  <c r="AO252" i="39"/>
  <c r="AO273" i="39"/>
  <c r="AJ379" i="39"/>
  <c r="AN483" i="39"/>
  <c r="AK565" i="39"/>
  <c r="AM491" i="39"/>
  <c r="AO221" i="39"/>
  <c r="AK285" i="39"/>
  <c r="AM57" i="39"/>
  <c r="AO90" i="39"/>
  <c r="AN177" i="39"/>
  <c r="AK322" i="39"/>
  <c r="AJ276" i="39"/>
  <c r="AM258" i="39"/>
  <c r="AL464" i="39"/>
  <c r="AJ138" i="39"/>
  <c r="AJ135" i="39"/>
  <c r="AM177" i="39"/>
  <c r="AO230" i="39"/>
  <c r="AO239" i="39"/>
  <c r="AM281" i="39"/>
  <c r="AM255" i="39"/>
  <c r="AM314" i="39"/>
  <c r="AO379" i="39"/>
  <c r="AK443" i="39"/>
  <c r="AK132" i="39"/>
  <c r="AK179" i="39"/>
  <c r="AL305" i="39"/>
  <c r="AM232" i="39"/>
  <c r="AO270" i="39"/>
  <c r="AK255" i="39"/>
  <c r="AO282" i="39"/>
  <c r="AM287" i="39"/>
  <c r="AM345" i="39"/>
  <c r="AN642" i="39"/>
  <c r="AJ81" i="39"/>
  <c r="AO73" i="39"/>
  <c r="AN79" i="39"/>
  <c r="AJ93" i="39"/>
  <c r="AJ146" i="39"/>
  <c r="AK184" i="39"/>
  <c r="AJ165" i="39"/>
  <c r="AL192" i="39"/>
  <c r="AK306" i="39"/>
  <c r="AK214" i="39"/>
  <c r="AO187" i="39"/>
  <c r="AJ240" i="39"/>
  <c r="AN327" i="39"/>
  <c r="AM295" i="39"/>
  <c r="AM282" i="39"/>
  <c r="AL277" i="39"/>
  <c r="AL390" i="39"/>
  <c r="AO335" i="39"/>
  <c r="AM517" i="39"/>
  <c r="L87" i="34"/>
  <c r="D77" i="34"/>
  <c r="D59" i="34"/>
  <c r="B67" i="34"/>
  <c r="E77" i="34"/>
  <c r="G59" i="34"/>
  <c r="C83" i="34"/>
  <c r="M94" i="34"/>
  <c r="O94" i="34"/>
  <c r="N87" i="34"/>
  <c r="C67" i="34"/>
  <c r="D83" i="34"/>
  <c r="F75" i="34"/>
  <c r="C77" i="34"/>
  <c r="M87" i="34"/>
  <c r="B59" i="34"/>
  <c r="E83" i="34"/>
  <c r="P94" i="34"/>
  <c r="P87" i="34"/>
  <c r="L94" i="34"/>
  <c r="C59" i="34"/>
  <c r="G67" i="34"/>
  <c r="F83" i="34"/>
  <c r="F77" i="34"/>
  <c r="B75" i="34"/>
  <c r="O87" i="34"/>
  <c r="C75" i="34"/>
  <c r="D75" i="34"/>
  <c r="B77" i="34"/>
  <c r="E59" i="34"/>
  <c r="F67" i="34"/>
  <c r="E75" i="34"/>
  <c r="Q94" i="34"/>
  <c r="E67" i="34"/>
  <c r="B83" i="34"/>
  <c r="G77" i="34"/>
  <c r="D67" i="34"/>
  <c r="F59" i="34"/>
  <c r="G75" i="34"/>
  <c r="G83" i="34"/>
  <c r="AL7" i="39"/>
  <c r="AJ5" i="39"/>
  <c r="AO49" i="39"/>
  <c r="AM8" i="39"/>
  <c r="AL6" i="39"/>
  <c r="AO5" i="39"/>
  <c r="AM10" i="39"/>
  <c r="O44" i="34" s="1"/>
  <c r="AN6" i="39"/>
  <c r="AO32" i="39"/>
  <c r="AK5" i="39"/>
  <c r="AM5" i="39"/>
  <c r="AK8" i="39"/>
  <c r="AJ6" i="39"/>
  <c r="AK6" i="39"/>
  <c r="AK22" i="39"/>
  <c r="AN5" i="39"/>
  <c r="AK54" i="39"/>
  <c r="AM36" i="39"/>
  <c r="AK7" i="39"/>
  <c r="AN7" i="39"/>
  <c r="AM6" i="39"/>
  <c r="AL19" i="39"/>
  <c r="N42" i="34" s="1"/>
  <c r="AN18" i="39"/>
  <c r="P37" i="34" s="1"/>
  <c r="AO6" i="39"/>
  <c r="AJ7" i="39"/>
  <c r="AN8" i="39"/>
  <c r="AM7" i="39"/>
  <c r="AO7" i="39"/>
  <c r="AK23" i="39"/>
  <c r="AO8" i="39"/>
  <c r="AL35" i="39"/>
  <c r="AJ50" i="39"/>
  <c r="AL48" i="39"/>
  <c r="AM43" i="39"/>
  <c r="AL40" i="39"/>
  <c r="AN19" i="39"/>
  <c r="P42" i="34" s="1"/>
  <c r="AL30" i="39"/>
  <c r="AJ41" i="39"/>
  <c r="AN51" i="39"/>
  <c r="AK13" i="39"/>
  <c r="AO23" i="39"/>
  <c r="AM34" i="39"/>
  <c r="AK45" i="39"/>
  <c r="AO55" i="39"/>
  <c r="AN45" i="39"/>
  <c r="AJ20" i="39"/>
  <c r="AN30" i="39"/>
  <c r="AL41" i="39"/>
  <c r="AJ52" i="39"/>
  <c r="AN12" i="39"/>
  <c r="AJ27" i="39"/>
  <c r="AO18" i="39"/>
  <c r="Q37" i="34" s="1"/>
  <c r="AM29" i="39"/>
  <c r="AK40" i="39"/>
  <c r="AO50" i="39"/>
  <c r="AM11" i="39"/>
  <c r="AN29" i="39"/>
  <c r="AM40" i="39"/>
  <c r="AK15" i="39"/>
  <c r="M40" i="34" s="1"/>
  <c r="AO37" i="39"/>
  <c r="AK51" i="39"/>
  <c r="AN20" i="39"/>
  <c r="AN36" i="39"/>
  <c r="AL51" i="39"/>
  <c r="AM23" i="39"/>
  <c r="AK34" i="39"/>
  <c r="AO44" i="39"/>
  <c r="AM55" i="39"/>
  <c r="AJ51" i="39"/>
  <c r="AJ21" i="39"/>
  <c r="AN31" i="39"/>
  <c r="AL42" i="39"/>
  <c r="AJ53" i="39"/>
  <c r="AM14" i="39"/>
  <c r="AK25" i="39"/>
  <c r="M41" i="34" s="1"/>
  <c r="AO35" i="39"/>
  <c r="AM46" i="39"/>
  <c r="AL21" i="39"/>
  <c r="AJ32" i="39"/>
  <c r="AN42" i="39"/>
  <c r="AL53" i="39"/>
  <c r="AN37" i="39"/>
  <c r="AK20" i="39"/>
  <c r="AO30" i="39"/>
  <c r="Q38" i="34" s="1"/>
  <c r="AM41" i="39"/>
  <c r="AK52" i="39"/>
  <c r="AO12" i="39"/>
  <c r="AJ43" i="39"/>
  <c r="AO41" i="39"/>
  <c r="AJ18" i="39"/>
  <c r="L37" i="34" s="1"/>
  <c r="AK31" i="39"/>
  <c r="AO45" i="39"/>
  <c r="AM44" i="39"/>
  <c r="AM52" i="39"/>
  <c r="AN13" i="39"/>
  <c r="AL23" i="39"/>
  <c r="AL39" i="39"/>
  <c r="AN52" i="39"/>
  <c r="AK14" i="39"/>
  <c r="AO24" i="39"/>
  <c r="Q39" i="34" s="1"/>
  <c r="AM35" i="39"/>
  <c r="AK46" i="39"/>
  <c r="AL10" i="39"/>
  <c r="N44" i="34" s="1"/>
  <c r="AL22" i="39"/>
  <c r="AJ33" i="39"/>
  <c r="AN43" i="39"/>
  <c r="AL54" i="39"/>
  <c r="AL20" i="39"/>
  <c r="AO15" i="39"/>
  <c r="Q40" i="34" s="1"/>
  <c r="AM26" i="39"/>
  <c r="O45" i="34" s="1"/>
  <c r="AK37" i="39"/>
  <c r="AO47" i="39"/>
  <c r="AN22" i="39"/>
  <c r="AL33" i="39"/>
  <c r="AJ44" i="39"/>
  <c r="AN54" i="39"/>
  <c r="AJ47" i="39"/>
  <c r="AM21" i="39"/>
  <c r="AK32" i="39"/>
  <c r="AO42" i="39"/>
  <c r="AM53" i="39"/>
  <c r="AN53" i="39"/>
  <c r="AO21" i="39"/>
  <c r="AJ26" i="39"/>
  <c r="L45" i="34" s="1"/>
  <c r="AL8" i="39"/>
  <c r="AJ14" i="39"/>
  <c r="AO13" i="39"/>
  <c r="AO53" i="39"/>
  <c r="AL24" i="39"/>
  <c r="N39" i="34" s="1"/>
  <c r="AN24" i="39"/>
  <c r="P39" i="34" s="1"/>
  <c r="AN40" i="39"/>
  <c r="AJ54" i="39"/>
  <c r="AM15" i="39"/>
  <c r="O40" i="34" s="1"/>
  <c r="AK26" i="39"/>
  <c r="M45" i="34" s="1"/>
  <c r="AO36" i="39"/>
  <c r="AM47" i="39"/>
  <c r="AJ13" i="39"/>
  <c r="AN23" i="39"/>
  <c r="AL34" i="39"/>
  <c r="AJ45" i="39"/>
  <c r="AN55" i="39"/>
  <c r="AL28" i="39"/>
  <c r="AK17" i="39"/>
  <c r="AO27" i="39"/>
  <c r="AM38" i="39"/>
  <c r="AK49" i="39"/>
  <c r="AO9" i="39"/>
  <c r="AL13" i="39"/>
  <c r="AJ24" i="39"/>
  <c r="L39" i="34" s="1"/>
  <c r="AN34" i="39"/>
  <c r="AL45" i="39"/>
  <c r="AJ55" i="39"/>
  <c r="AO22" i="39"/>
  <c r="AM33" i="39"/>
  <c r="AK44" i="39"/>
  <c r="AO54" i="39"/>
  <c r="AN11" i="39"/>
  <c r="AK39" i="39"/>
  <c r="AJ34" i="39"/>
  <c r="AO11" i="39"/>
  <c r="AJ38" i="39"/>
  <c r="AJ22" i="39"/>
  <c r="AK55" i="39"/>
  <c r="AN41" i="39"/>
  <c r="AL27" i="39"/>
  <c r="AL43" i="39"/>
  <c r="AL55" i="39"/>
  <c r="AO16" i="39"/>
  <c r="Q43" i="34" s="1"/>
  <c r="AM27" i="39"/>
  <c r="AK38" i="39"/>
  <c r="AO48" i="39"/>
  <c r="AM9" i="39"/>
  <c r="AL14" i="39"/>
  <c r="AJ25" i="39"/>
  <c r="L41" i="34" s="1"/>
  <c r="AN35" i="39"/>
  <c r="AL46" i="39"/>
  <c r="AL32" i="39"/>
  <c r="AM18" i="39"/>
  <c r="O37" i="34" s="1"/>
  <c r="AK29" i="39"/>
  <c r="AO39" i="39"/>
  <c r="AM50" i="39"/>
  <c r="AK11" i="39"/>
  <c r="AJ15" i="39"/>
  <c r="L40" i="34" s="1"/>
  <c r="AN14" i="39"/>
  <c r="AL25" i="39"/>
  <c r="N41" i="34" s="1"/>
  <c r="AJ36" i="39"/>
  <c r="AN46" i="39"/>
  <c r="AM13" i="39"/>
  <c r="AK24" i="39"/>
  <c r="M39" i="34" s="1"/>
  <c r="AO34" i="39"/>
  <c r="AM45" i="39"/>
  <c r="AJ8" i="39"/>
  <c r="AK9" i="39"/>
  <c r="AJ42" i="39"/>
  <c r="AK19" i="39"/>
  <c r="M42" i="34" s="1"/>
  <c r="AL12" i="39"/>
  <c r="AJ46" i="39"/>
  <c r="AL52" i="39"/>
  <c r="AN28" i="39"/>
  <c r="AN44" i="39"/>
  <c r="AK18" i="39"/>
  <c r="M37" i="34" s="1"/>
  <c r="AO28" i="39"/>
  <c r="AM39" i="39"/>
  <c r="AK50" i="39"/>
  <c r="AO10" i="39"/>
  <c r="Q44" i="34" s="1"/>
  <c r="AN17" i="39"/>
  <c r="AN15" i="39"/>
  <c r="P40" i="34" s="1"/>
  <c r="AL26" i="39"/>
  <c r="N45" i="34" s="1"/>
  <c r="AJ37" i="39"/>
  <c r="AN47" i="39"/>
  <c r="AN9" i="39"/>
  <c r="AL44" i="39"/>
  <c r="AO19" i="39"/>
  <c r="Q42" i="34" s="1"/>
  <c r="AM30" i="39"/>
  <c r="AK41" i="39"/>
  <c r="AO51" i="39"/>
  <c r="AM12" i="39"/>
  <c r="AJ19" i="39"/>
  <c r="L42" i="34" s="1"/>
  <c r="AJ16" i="39"/>
  <c r="L43" i="34" s="1"/>
  <c r="AN26" i="39"/>
  <c r="P45" i="34" s="1"/>
  <c r="AL37" i="39"/>
  <c r="AJ48" i="39"/>
  <c r="AO14" i="39"/>
  <c r="AM25" i="39"/>
  <c r="O41" i="34" s="1"/>
  <c r="AK36" i="39"/>
  <c r="AO46" i="39"/>
  <c r="AM16" i="39"/>
  <c r="O43" i="34" s="1"/>
  <c r="AO17" i="39"/>
  <c r="AO29" i="39"/>
  <c r="AK27" i="39"/>
  <c r="AJ12" i="39"/>
  <c r="AL36" i="39"/>
  <c r="AL15" i="39"/>
  <c r="N40" i="34" s="1"/>
  <c r="AL31" i="39"/>
  <c r="AL47" i="39"/>
  <c r="AL9" i="39"/>
  <c r="AN21" i="39"/>
  <c r="AM19" i="39"/>
  <c r="O42" i="34" s="1"/>
  <c r="AK30" i="39"/>
  <c r="M38" i="34" s="1"/>
  <c r="AO40" i="39"/>
  <c r="AM51" i="39"/>
  <c r="AK12" i="39"/>
  <c r="AJ31" i="39"/>
  <c r="AJ17" i="39"/>
  <c r="AN27" i="39"/>
  <c r="AL38" i="39"/>
  <c r="AJ49" i="39"/>
  <c r="AJ11" i="39"/>
  <c r="AN49" i="39"/>
  <c r="AK21" i="39"/>
  <c r="AO31" i="39"/>
  <c r="AM42" i="39"/>
  <c r="AK53" i="39"/>
  <c r="AN25" i="39"/>
  <c r="P41" i="34" s="1"/>
  <c r="AL17" i="39"/>
  <c r="AJ28" i="39"/>
  <c r="AN38" i="39"/>
  <c r="AL49" i="39"/>
  <c r="AJ10" i="39"/>
  <c r="L44" i="34" s="1"/>
  <c r="AK16" i="39"/>
  <c r="M43" i="34" s="1"/>
  <c r="AO26" i="39"/>
  <c r="Q45" i="34" s="1"/>
  <c r="AM37" i="39"/>
  <c r="AK48" i="39"/>
  <c r="AM24" i="39"/>
  <c r="O39" i="34" s="1"/>
  <c r="AO25" i="39"/>
  <c r="Q41" i="34" s="1"/>
  <c r="AJ30" i="39"/>
  <c r="L38" i="34" s="1"/>
  <c r="AK35" i="39"/>
  <c r="AM20" i="39"/>
  <c r="AM48" i="39"/>
  <c r="AN16" i="39"/>
  <c r="P43" i="34" s="1"/>
  <c r="AN32" i="39"/>
  <c r="AN48" i="39"/>
  <c r="AN10" i="39"/>
  <c r="P44" i="34" s="1"/>
  <c r="AJ35" i="39"/>
  <c r="AO20" i="39"/>
  <c r="AM31" i="39"/>
  <c r="AK42" i="39"/>
  <c r="AO52" i="39"/>
  <c r="AN33" i="39"/>
  <c r="AL18" i="39"/>
  <c r="N37" i="34" s="1"/>
  <c r="AJ29" i="39"/>
  <c r="AN39" i="39"/>
  <c r="AL50" i="39"/>
  <c r="AJ9" i="39"/>
  <c r="AM22" i="39"/>
  <c r="AK33" i="39"/>
  <c r="AO43" i="39"/>
  <c r="AM54" i="39"/>
  <c r="AJ39" i="39"/>
  <c r="AL29" i="39"/>
  <c r="AJ40" i="39"/>
  <c r="AN50" i="39"/>
  <c r="AL11" i="39"/>
  <c r="AJ23" i="39"/>
  <c r="AM17" i="39"/>
  <c r="AK28" i="39"/>
  <c r="AO38" i="39"/>
  <c r="AM49" i="39"/>
  <c r="AK10" i="39"/>
  <c r="M44" i="34" s="1"/>
  <c r="AL16" i="39"/>
  <c r="N43" i="34" s="1"/>
  <c r="AM32" i="39"/>
  <c r="AO33" i="39"/>
  <c r="AK47" i="39"/>
  <c r="AK43" i="39"/>
  <c r="AM28" i="39"/>
  <c r="M33" i="39"/>
  <c r="M187" i="39"/>
  <c r="M298" i="39"/>
  <c r="M348" i="39"/>
  <c r="M922" i="39"/>
  <c r="M403" i="39"/>
  <c r="M570" i="39"/>
  <c r="M1108" i="39"/>
  <c r="M156" i="39"/>
  <c r="M1284" i="39"/>
  <c r="M17" i="39"/>
  <c r="C17" i="39" s="1"/>
  <c r="L17" i="39" s="1"/>
  <c r="M1091" i="39"/>
  <c r="M52" i="39"/>
  <c r="M514" i="39"/>
  <c r="M1891" i="39"/>
  <c r="M122" i="39"/>
  <c r="M515" i="39"/>
  <c r="M1914" i="39"/>
  <c r="M155" i="39"/>
  <c r="M567" i="39"/>
  <c r="M2227" i="39"/>
  <c r="M18" i="39"/>
  <c r="D18" i="39" s="1"/>
  <c r="M299" i="39"/>
  <c r="M644" i="39"/>
  <c r="M2204" i="39"/>
  <c r="M119" i="39"/>
  <c r="M349" i="39"/>
  <c r="M939" i="39"/>
  <c r="M2522" i="39"/>
  <c r="M53" i="39"/>
  <c r="M188" i="39"/>
  <c r="M404" i="39"/>
  <c r="M659" i="39"/>
  <c r="M1338" i="39"/>
  <c r="M2531" i="39"/>
  <c r="M84" i="39"/>
  <c r="M237" i="39"/>
  <c r="M461" i="39"/>
  <c r="M771" i="39"/>
  <c r="M1594" i="39"/>
  <c r="M2875" i="39"/>
  <c r="M85" i="39"/>
  <c r="M244" i="39"/>
  <c r="M463" i="39"/>
  <c r="M786" i="39"/>
  <c r="M1611" i="39"/>
  <c r="M3041" i="39"/>
  <c r="M19" i="39"/>
  <c r="C19" i="39" s="1"/>
  <c r="L19" i="39" s="1"/>
  <c r="M55" i="39"/>
  <c r="M91" i="39"/>
  <c r="M123" i="39"/>
  <c r="M157" i="39"/>
  <c r="M195" i="39"/>
  <c r="M245" i="39"/>
  <c r="M300" i="39"/>
  <c r="M359" i="39"/>
  <c r="M411" i="39"/>
  <c r="M466" i="39"/>
  <c r="M519" i="39"/>
  <c r="M571" i="39"/>
  <c r="M660" i="39"/>
  <c r="M787" i="39"/>
  <c r="M940" i="39"/>
  <c r="M1130" i="39"/>
  <c r="M1339" i="39"/>
  <c r="M1612" i="39"/>
  <c r="M1915" i="39"/>
  <c r="M2228" i="39"/>
  <c r="M2579" i="39"/>
  <c r="M3044" i="39"/>
  <c r="M58" i="39"/>
  <c r="M196" i="39"/>
  <c r="M467" i="39"/>
  <c r="M788" i="39"/>
  <c r="M1147" i="39"/>
  <c r="M1947" i="39"/>
  <c r="M2276" i="39"/>
  <c r="M3060" i="39"/>
  <c r="M103" i="39"/>
  <c r="M212" i="39"/>
  <c r="M378" i="39"/>
  <c r="M541" i="39"/>
  <c r="M835" i="39"/>
  <c r="M1194" i="39"/>
  <c r="M1722" i="39"/>
  <c r="M2386" i="39"/>
  <c r="M2699" i="39"/>
  <c r="M3364" i="39"/>
  <c r="M92" i="39"/>
  <c r="M159" i="39"/>
  <c r="M301" i="39"/>
  <c r="M412" i="39"/>
  <c r="M578" i="39"/>
  <c r="M1372" i="39"/>
  <c r="M34" i="39"/>
  <c r="M68" i="39"/>
  <c r="M135" i="39"/>
  <c r="M171" i="39"/>
  <c r="M263" i="39"/>
  <c r="M323" i="39"/>
  <c r="M428" i="39"/>
  <c r="M487" i="39"/>
  <c r="M596" i="39"/>
  <c r="M707" i="39"/>
  <c r="M1020" i="39"/>
  <c r="M1443" i="39"/>
  <c r="M2035" i="39"/>
  <c r="M35" i="39"/>
  <c r="M69" i="39"/>
  <c r="M106" i="39"/>
  <c r="M138" i="39"/>
  <c r="M172" i="39"/>
  <c r="M219" i="39"/>
  <c r="M269" i="39"/>
  <c r="M324" i="39"/>
  <c r="M379" i="39"/>
  <c r="M429" i="39"/>
  <c r="M490" i="39"/>
  <c r="M543" i="39"/>
  <c r="M599" i="39"/>
  <c r="M708" i="39"/>
  <c r="M852" i="39"/>
  <c r="M1026" i="39"/>
  <c r="M1195" i="39"/>
  <c r="M1444" i="39"/>
  <c r="M1723" i="39"/>
  <c r="M2083" i="39"/>
  <c r="M2396" i="39"/>
  <c r="M2700" i="39"/>
  <c r="M3380" i="39"/>
  <c r="M20" i="39"/>
  <c r="H20" i="39" s="1"/>
  <c r="M124" i="39"/>
  <c r="M247" i="39"/>
  <c r="M362" i="39"/>
  <c r="M525" i="39"/>
  <c r="M663" i="39"/>
  <c r="M978" i="39"/>
  <c r="M1650" i="39"/>
  <c r="M2594" i="39"/>
  <c r="M3" i="39"/>
  <c r="H3" i="39" s="1"/>
  <c r="M39" i="39"/>
  <c r="M71" i="39"/>
  <c r="M107" i="39"/>
  <c r="M141" i="39"/>
  <c r="M173" i="39"/>
  <c r="M220" i="39"/>
  <c r="M275" i="39"/>
  <c r="M325" i="39"/>
  <c r="M386" i="39"/>
  <c r="M439" i="39"/>
  <c r="M491" i="39"/>
  <c r="M546" i="39"/>
  <c r="M611" i="39"/>
  <c r="M735" i="39"/>
  <c r="M874" i="39"/>
  <c r="M1043" i="39"/>
  <c r="M1212" i="39"/>
  <c r="M1482" i="39"/>
  <c r="M1772" i="39"/>
  <c r="M2084" i="39"/>
  <c r="M2402" i="39"/>
  <c r="M2715" i="39"/>
  <c r="M3383" i="39"/>
  <c r="M4" i="39"/>
  <c r="D4" i="39" s="1"/>
  <c r="M42" i="39"/>
  <c r="M74" i="39"/>
  <c r="M108" i="39"/>
  <c r="M143" i="39"/>
  <c r="M175" i="39"/>
  <c r="M221" i="39"/>
  <c r="M276" i="39"/>
  <c r="M327" i="39"/>
  <c r="M387" i="39"/>
  <c r="M442" i="39"/>
  <c r="M492" i="39"/>
  <c r="M551" i="39"/>
  <c r="M612" i="39"/>
  <c r="M738" i="39"/>
  <c r="M875" i="39"/>
  <c r="M1044" i="39"/>
  <c r="M1218" i="39"/>
  <c r="M1507" i="39"/>
  <c r="M1795" i="39"/>
  <c r="M2107" i="39"/>
  <c r="M2420" i="39"/>
  <c r="M2724" i="39"/>
  <c r="M3583" i="39"/>
  <c r="M6" i="39"/>
  <c r="G6" i="39" s="1"/>
  <c r="M43" i="39"/>
  <c r="M77" i="39"/>
  <c r="M109" i="39"/>
  <c r="M146" i="39"/>
  <c r="M180" i="39"/>
  <c r="M223" i="39"/>
  <c r="M283" i="39"/>
  <c r="M338" i="39"/>
  <c r="M388" i="39"/>
  <c r="M443" i="39"/>
  <c r="M501" i="39"/>
  <c r="M554" i="39"/>
  <c r="M615" i="39"/>
  <c r="M739" i="39"/>
  <c r="M876" i="39"/>
  <c r="M1050" i="39"/>
  <c r="M1251" i="39"/>
  <c r="M1524" i="39"/>
  <c r="M1818" i="39"/>
  <c r="M2282" i="39"/>
  <c r="M2595" i="39"/>
  <c r="M3087" i="39"/>
  <c r="M9" i="39"/>
  <c r="D9" i="39" s="1"/>
  <c r="M27" i="39"/>
  <c r="G27" i="39" s="1"/>
  <c r="M44" i="39"/>
  <c r="M60" i="39"/>
  <c r="M79" i="39"/>
  <c r="M95" i="39"/>
  <c r="M111" i="39"/>
  <c r="M131" i="39"/>
  <c r="M147" i="39"/>
  <c r="M163" i="39"/>
  <c r="M181" i="39"/>
  <c r="M199" i="39"/>
  <c r="M226" i="39"/>
  <c r="M259" i="39"/>
  <c r="M284" i="39"/>
  <c r="M309" i="39"/>
  <c r="M339" i="39"/>
  <c r="M364" i="39"/>
  <c r="M389" i="39"/>
  <c r="M423" i="39"/>
  <c r="M450" i="39"/>
  <c r="M475" i="39"/>
  <c r="M503" i="39"/>
  <c r="M530" i="39"/>
  <c r="M555" i="39"/>
  <c r="M586" i="39"/>
  <c r="M623" i="39"/>
  <c r="M690" i="39"/>
  <c r="M740" i="39"/>
  <c r="M818" i="39"/>
  <c r="M882" i="39"/>
  <c r="M980" i="39"/>
  <c r="M1083" i="39"/>
  <c r="M1154" i="39"/>
  <c r="M1268" i="39"/>
  <c r="M1379" i="39"/>
  <c r="M1546" i="39"/>
  <c r="M1692" i="39"/>
  <c r="M1836" i="39"/>
  <c r="M2010" i="39"/>
  <c r="M2140" i="39"/>
  <c r="M2314" i="39"/>
  <c r="M2474" i="39"/>
  <c r="M2627" i="39"/>
  <c r="M2796" i="39"/>
  <c r="M3169" i="39"/>
  <c r="M3612" i="39"/>
  <c r="M26" i="39"/>
  <c r="E26" i="39" s="1"/>
  <c r="F26" i="39" s="1"/>
  <c r="M59" i="39"/>
  <c r="M93" i="39"/>
  <c r="M130" i="39"/>
  <c r="M162" i="39"/>
  <c r="M197" i="39"/>
  <c r="M258" i="39"/>
  <c r="M308" i="39"/>
  <c r="M363" i="39"/>
  <c r="M418" i="39"/>
  <c r="M468" i="39"/>
  <c r="M527" i="39"/>
  <c r="M583" i="39"/>
  <c r="M669" i="39"/>
  <c r="M815" i="39"/>
  <c r="M979" i="39"/>
  <c r="M1148" i="39"/>
  <c r="M1378" i="39"/>
  <c r="M1651" i="39"/>
  <c r="M1970" i="39"/>
  <c r="M2130" i="39"/>
  <c r="M2435" i="39"/>
  <c r="M2779" i="39"/>
  <c r="M3607" i="39"/>
  <c r="M12" i="39"/>
  <c r="A12" i="39" s="1"/>
  <c r="M28" i="39"/>
  <c r="C28" i="39" s="1"/>
  <c r="L28" i="39" s="1"/>
  <c r="M45" i="39"/>
  <c r="M66" i="39"/>
  <c r="M82" i="39"/>
  <c r="M98" i="39"/>
  <c r="M116" i="39"/>
  <c r="M132" i="39"/>
  <c r="M148" i="39"/>
  <c r="M167" i="39"/>
  <c r="M183" i="39"/>
  <c r="M205" i="39"/>
  <c r="M235" i="39"/>
  <c r="M260" i="39"/>
  <c r="M285" i="39"/>
  <c r="M315" i="39"/>
  <c r="M340" i="39"/>
  <c r="M365" i="39"/>
  <c r="M399" i="39"/>
  <c r="M426" i="39"/>
  <c r="M451" i="39"/>
  <c r="M479" i="39"/>
  <c r="M506" i="39"/>
  <c r="M531" i="39"/>
  <c r="M564" i="39"/>
  <c r="M594" i="39"/>
  <c r="M631" i="39"/>
  <c r="M691" i="39"/>
  <c r="M748" i="39"/>
  <c r="M819" i="39"/>
  <c r="M915" i="39"/>
  <c r="M986" i="39"/>
  <c r="M1084" i="39"/>
  <c r="M1155" i="39"/>
  <c r="M1274" i="39"/>
  <c r="M1420" i="39"/>
  <c r="M1547" i="39"/>
  <c r="M1698" i="39"/>
  <c r="M1842" i="39"/>
  <c r="M2011" i="39"/>
  <c r="M2188" i="39"/>
  <c r="M2323" i="39"/>
  <c r="M2506" i="39"/>
  <c r="M2628" i="39"/>
  <c r="M2860" i="39"/>
  <c r="M3255" i="39"/>
  <c r="M3772" i="39"/>
  <c r="M14" i="39"/>
  <c r="D14" i="39" s="1"/>
  <c r="M30" i="39"/>
  <c r="C30" i="39" s="1"/>
  <c r="L30" i="39" s="1"/>
  <c r="M47" i="39"/>
  <c r="M67" i="39"/>
  <c r="M83" i="39"/>
  <c r="M99" i="39"/>
  <c r="M117" i="39"/>
  <c r="M133" i="39"/>
  <c r="M149" i="39"/>
  <c r="M170" i="39"/>
  <c r="M186" i="39"/>
  <c r="M207" i="39"/>
  <c r="M236" i="39"/>
  <c r="M261" i="39"/>
  <c r="M287" i="39"/>
  <c r="M322" i="39"/>
  <c r="M347" i="39"/>
  <c r="M372" i="39"/>
  <c r="M402" i="39"/>
  <c r="M427" i="39"/>
  <c r="M452" i="39"/>
  <c r="M482" i="39"/>
  <c r="M507" i="39"/>
  <c r="M532" i="39"/>
  <c r="M565" i="39"/>
  <c r="M595" i="39"/>
  <c r="M639" i="39"/>
  <c r="M692" i="39"/>
  <c r="M770" i="39"/>
  <c r="M820" i="39"/>
  <c r="M916" i="39"/>
  <c r="M987" i="39"/>
  <c r="M1090" i="39"/>
  <c r="M1188" i="39"/>
  <c r="M1275" i="39"/>
  <c r="M1442" i="39"/>
  <c r="M1548" i="39"/>
  <c r="M1716" i="39"/>
  <c r="M1890" i="39"/>
  <c r="M2034" i="39"/>
  <c r="M2203" i="39"/>
  <c r="M2338" i="39"/>
  <c r="M2507" i="39"/>
  <c r="M2698" i="39"/>
  <c r="M2863" i="39"/>
  <c r="M3361" i="39"/>
  <c r="M4195" i="39"/>
  <c r="M3930" i="39"/>
  <c r="M3580" i="39"/>
  <c r="M3252" i="39"/>
  <c r="M3039" i="39"/>
  <c r="M2771" i="39"/>
  <c r="M2666" i="39"/>
  <c r="M2578" i="39"/>
  <c r="M2468" i="39"/>
  <c r="M2380" i="39"/>
  <c r="M2275" i="39"/>
  <c r="M2162" i="39"/>
  <c r="M2082" i="39"/>
  <c r="M1964" i="39"/>
  <c r="M1884" i="39"/>
  <c r="M1770" i="39"/>
  <c r="M1659" i="39"/>
  <c r="M1588" i="39"/>
  <c r="M1490" i="39"/>
  <c r="M1419" i="39"/>
  <c r="M1316" i="39"/>
  <c r="M1234" i="39"/>
  <c r="M1179" i="39"/>
  <c r="M1124" i="39"/>
  <c r="M1074" i="39"/>
  <c r="M1019" i="39"/>
  <c r="M956" i="39"/>
  <c r="M914" i="39"/>
  <c r="M851" i="39"/>
  <c r="M812" i="39"/>
  <c r="M767" i="39"/>
  <c r="M722" i="39"/>
  <c r="M687" i="39"/>
  <c r="M643" i="39"/>
  <c r="M610" i="39"/>
  <c r="M580" i="39"/>
  <c r="M557" i="39"/>
  <c r="M540" i="39"/>
  <c r="M517" i="39"/>
  <c r="M500" i="39"/>
  <c r="M477" i="39"/>
  <c r="M455" i="39"/>
  <c r="M437" i="39"/>
  <c r="M415" i="39"/>
  <c r="M397" i="39"/>
  <c r="M375" i="39"/>
  <c r="M354" i="39"/>
  <c r="M335" i="39"/>
  <c r="M314" i="39"/>
  <c r="M295" i="39"/>
  <c r="M274" i="39"/>
  <c r="M251" i="39"/>
  <c r="M234" i="39"/>
  <c r="M211" i="39"/>
  <c r="M194" i="39"/>
  <c r="M179" i="39"/>
  <c r="M165" i="39"/>
  <c r="M154" i="39"/>
  <c r="M140" i="39"/>
  <c r="M127" i="39"/>
  <c r="M115" i="39"/>
  <c r="M101" i="39"/>
  <c r="M90" i="39"/>
  <c r="M76" i="39"/>
  <c r="M63" i="39"/>
  <c r="M51" i="39"/>
  <c r="M37" i="39"/>
  <c r="M25" i="39"/>
  <c r="A25" i="39" s="1"/>
  <c r="M11" i="39"/>
  <c r="E11" i="39" s="1"/>
  <c r="F11" i="39" s="1"/>
  <c r="M3804" i="39"/>
  <c r="M3172" i="39"/>
  <c r="M2651" i="39"/>
  <c r="M2546" i="39"/>
  <c r="M2259" i="39"/>
  <c r="M2036" i="39"/>
  <c r="M1843" i="39"/>
  <c r="M1652" i="39"/>
  <c r="M1483" i="39"/>
  <c r="M1314" i="39"/>
  <c r="M1114" i="39"/>
  <c r="M1051" i="39"/>
  <c r="M891" i="39"/>
  <c r="M796" i="39"/>
  <c r="M671" i="39"/>
  <c r="M3907" i="39"/>
  <c r="M3492" i="39"/>
  <c r="M3233" i="39"/>
  <c r="M2932" i="39"/>
  <c r="M2770" i="39"/>
  <c r="M2652" i="39"/>
  <c r="M2572" i="39"/>
  <c r="M2459" i="39"/>
  <c r="M2354" i="39"/>
  <c r="M2266" i="39"/>
  <c r="M2156" i="39"/>
  <c r="M2067" i="39"/>
  <c r="M1962" i="39"/>
  <c r="M1844" i="39"/>
  <c r="M1764" i="39"/>
  <c r="M1658" i="39"/>
  <c r="M1587" i="39"/>
  <c r="M1484" i="39"/>
  <c r="M1394" i="39"/>
  <c r="M1315" i="39"/>
  <c r="M1220" i="39"/>
  <c r="M1178" i="39"/>
  <c r="M1115" i="39"/>
  <c r="M1060" i="39"/>
  <c r="M1010" i="39"/>
  <c r="M955" i="39"/>
  <c r="M900" i="39"/>
  <c r="M850" i="39"/>
  <c r="M799" i="39"/>
  <c r="M764" i="39"/>
  <c r="M719" i="39"/>
  <c r="M684" i="39"/>
  <c r="M642" i="39"/>
  <c r="M602" i="39"/>
  <c r="M579" i="39"/>
  <c r="M556" i="39"/>
  <c r="M539" i="39"/>
  <c r="M516" i="39"/>
  <c r="M493" i="39"/>
  <c r="M476" i="39"/>
  <c r="M453" i="39"/>
  <c r="M436" i="39"/>
  <c r="M413" i="39"/>
  <c r="M391" i="39"/>
  <c r="M373" i="39"/>
  <c r="M351" i="39"/>
  <c r="M333" i="39"/>
  <c r="M311" i="39"/>
  <c r="M290" i="39"/>
  <c r="M271" i="39"/>
  <c r="M250" i="39"/>
  <c r="M231" i="39"/>
  <c r="M210" i="39"/>
  <c r="M189" i="39"/>
  <c r="M178" i="39"/>
  <c r="M164" i="39"/>
  <c r="M151" i="39"/>
  <c r="M139" i="39"/>
  <c r="M125" i="39"/>
  <c r="M114" i="39"/>
  <c r="M100" i="39"/>
  <c r="M87" i="39"/>
  <c r="M75" i="39"/>
  <c r="M61" i="39"/>
  <c r="M50" i="39"/>
  <c r="M36" i="39"/>
  <c r="M22" i="39"/>
  <c r="G22" i="39" s="1"/>
  <c r="M10" i="39"/>
  <c r="A10" i="39" s="1"/>
  <c r="M3444" i="39"/>
  <c r="M2916" i="39"/>
  <c r="M2747" i="39"/>
  <c r="M2458" i="39"/>
  <c r="M2348" i="39"/>
  <c r="M2154" i="39"/>
  <c r="M1956" i="39"/>
  <c r="M1763" i="39"/>
  <c r="M1554" i="39"/>
  <c r="M1380" i="39"/>
  <c r="M1219" i="39"/>
  <c r="M1156" i="39"/>
  <c r="M1004" i="39"/>
  <c r="M946" i="39"/>
  <c r="M836" i="39"/>
  <c r="M756" i="39"/>
  <c r="M716" i="39"/>
  <c r="M202" i="39"/>
  <c r="M213" i="39"/>
  <c r="M227" i="39"/>
  <c r="M239" i="39"/>
  <c r="M252" i="39"/>
  <c r="M266" i="39"/>
  <c r="M277" i="39"/>
  <c r="M291" i="39"/>
  <c r="M303" i="39"/>
  <c r="M316" i="39"/>
  <c r="M330" i="39"/>
  <c r="M341" i="39"/>
  <c r="M355" i="39"/>
  <c r="M367" i="39"/>
  <c r="M380" i="39"/>
  <c r="M394" i="39"/>
  <c r="M405" i="39"/>
  <c r="M419" i="39"/>
  <c r="M431" i="39"/>
  <c r="M444" i="39"/>
  <c r="M458" i="39"/>
  <c r="M469" i="39"/>
  <c r="M483" i="39"/>
  <c r="M495" i="39"/>
  <c r="M508" i="39"/>
  <c r="M522" i="39"/>
  <c r="M533" i="39"/>
  <c r="M547" i="39"/>
  <c r="M559" i="39"/>
  <c r="M572" i="39"/>
  <c r="M587" i="39"/>
  <c r="M603" i="39"/>
  <c r="M626" i="39"/>
  <c r="M647" i="39"/>
  <c r="M674" i="39"/>
  <c r="M700" i="39"/>
  <c r="M723" i="39"/>
  <c r="M751" i="39"/>
  <c r="M772" i="39"/>
  <c r="M802" i="39"/>
  <c r="M828" i="39"/>
  <c r="M858" i="39"/>
  <c r="M892" i="39"/>
  <c r="M923" i="39"/>
  <c r="M962" i="39"/>
  <c r="M996" i="39"/>
  <c r="M1027" i="39"/>
  <c r="M1066" i="39"/>
  <c r="M1092" i="39"/>
  <c r="M1131" i="39"/>
  <c r="M1170" i="39"/>
  <c r="M1196" i="39"/>
  <c r="M1243" i="39"/>
  <c r="M1290" i="39"/>
  <c r="M1348" i="39"/>
  <c r="M1403" i="39"/>
  <c r="M1458" i="39"/>
  <c r="M1508" i="39"/>
  <c r="M1563" i="39"/>
  <c r="M1618" i="39"/>
  <c r="M1676" i="39"/>
  <c r="M1724" i="39"/>
  <c r="M1796" i="39"/>
  <c r="M1850" i="39"/>
  <c r="M1916" i="39"/>
  <c r="M1988" i="39"/>
  <c r="M2042" i="39"/>
  <c r="M2108" i="39"/>
  <c r="M2163" i="39"/>
  <c r="M2234" i="39"/>
  <c r="M2300" i="39"/>
  <c r="M2355" i="39"/>
  <c r="M2426" i="39"/>
  <c r="M2476" i="39"/>
  <c r="M2547" i="39"/>
  <c r="M2618" i="39"/>
  <c r="M2668" i="39"/>
  <c r="M2739" i="39"/>
  <c r="M2799" i="39"/>
  <c r="M2959" i="39"/>
  <c r="M3124" i="39"/>
  <c r="M3279" i="39"/>
  <c r="M3447" i="39"/>
  <c r="M3671" i="39"/>
  <c r="M3939" i="39"/>
  <c r="M203" i="39"/>
  <c r="M215" i="39"/>
  <c r="M228" i="39"/>
  <c r="M242" i="39"/>
  <c r="M253" i="39"/>
  <c r="M267" i="39"/>
  <c r="M279" i="39"/>
  <c r="M292" i="39"/>
  <c r="M306" i="39"/>
  <c r="M317" i="39"/>
  <c r="M331" i="39"/>
  <c r="M343" i="39"/>
  <c r="M356" i="39"/>
  <c r="M370" i="39"/>
  <c r="M381" i="39"/>
  <c r="M395" i="39"/>
  <c r="M407" i="39"/>
  <c r="M420" i="39"/>
  <c r="M434" i="39"/>
  <c r="M445" i="39"/>
  <c r="M459" i="39"/>
  <c r="M471" i="39"/>
  <c r="M484" i="39"/>
  <c r="M498" i="39"/>
  <c r="M509" i="39"/>
  <c r="M523" i="39"/>
  <c r="M535" i="39"/>
  <c r="M548" i="39"/>
  <c r="M562" i="39"/>
  <c r="M573" i="39"/>
  <c r="M588" i="39"/>
  <c r="M604" i="39"/>
  <c r="M627" i="39"/>
  <c r="M655" i="39"/>
  <c r="M675" i="39"/>
  <c r="M703" i="39"/>
  <c r="M724" i="39"/>
  <c r="M754" i="39"/>
  <c r="M780" i="39"/>
  <c r="M803" i="39"/>
  <c r="M831" i="39"/>
  <c r="M859" i="39"/>
  <c r="M898" i="39"/>
  <c r="M932" i="39"/>
  <c r="M963" i="39"/>
  <c r="M1002" i="39"/>
  <c r="M1028" i="39"/>
  <c r="M1067" i="39"/>
  <c r="M1106" i="39"/>
  <c r="M1132" i="39"/>
  <c r="M1171" i="39"/>
  <c r="M1202" i="39"/>
  <c r="M1244" i="39"/>
  <c r="M1307" i="39"/>
  <c r="M1354" i="39"/>
  <c r="M1412" i="39"/>
  <c r="M1459" i="39"/>
  <c r="M1522" i="39"/>
  <c r="M1572" i="39"/>
  <c r="M1627" i="39"/>
  <c r="M1682" i="39"/>
  <c r="M1739" i="39"/>
  <c r="M1802" i="39"/>
  <c r="M1868" i="39"/>
  <c r="M1923" i="39"/>
  <c r="M1994" i="39"/>
  <c r="M2043" i="39"/>
  <c r="M2115" i="39"/>
  <c r="M2186" i="39"/>
  <c r="M2235" i="39"/>
  <c r="M2307" i="39"/>
  <c r="M2356" i="39"/>
  <c r="M2427" i="39"/>
  <c r="M2499" i="39"/>
  <c r="M2548" i="39"/>
  <c r="M2619" i="39"/>
  <c r="M2674" i="39"/>
  <c r="M2740" i="39"/>
  <c r="M2844" i="39"/>
  <c r="M2975" i="39"/>
  <c r="M3151" i="39"/>
  <c r="M3295" i="39"/>
  <c r="M3487" i="39"/>
  <c r="M3711" i="39"/>
  <c r="M4163" i="39"/>
  <c r="M191" i="39"/>
  <c r="M204" i="39"/>
  <c r="M218" i="39"/>
  <c r="M229" i="39"/>
  <c r="M243" i="39"/>
  <c r="M255" i="39"/>
  <c r="M268" i="39"/>
  <c r="M282" i="39"/>
  <c r="M293" i="39"/>
  <c r="M307" i="39"/>
  <c r="M319" i="39"/>
  <c r="M332" i="39"/>
  <c r="M346" i="39"/>
  <c r="M357" i="39"/>
  <c r="M371" i="39"/>
  <c r="M383" i="39"/>
  <c r="M396" i="39"/>
  <c r="M410" i="39"/>
  <c r="M421" i="39"/>
  <c r="M435" i="39"/>
  <c r="M447" i="39"/>
  <c r="M460" i="39"/>
  <c r="M474" i="39"/>
  <c r="M485" i="39"/>
  <c r="M499" i="39"/>
  <c r="M511" i="39"/>
  <c r="M524" i="39"/>
  <c r="M538" i="39"/>
  <c r="M549" i="39"/>
  <c r="M563" i="39"/>
  <c r="M575" i="39"/>
  <c r="M591" i="39"/>
  <c r="M607" i="39"/>
  <c r="M628" i="39"/>
  <c r="M658" i="39"/>
  <c r="M676" i="39"/>
  <c r="M706" i="39"/>
  <c r="M732" i="39"/>
  <c r="M755" i="39"/>
  <c r="M783" i="39"/>
  <c r="M804" i="39"/>
  <c r="M834" i="39"/>
  <c r="M868" i="39"/>
  <c r="M899" i="39"/>
  <c r="M938" i="39"/>
  <c r="M964" i="39"/>
  <c r="M1003" i="39"/>
  <c r="M1042" i="39"/>
  <c r="M1068" i="39"/>
  <c r="M1107" i="39"/>
  <c r="M1138" i="39"/>
  <c r="M1172" i="39"/>
  <c r="M1211" i="39"/>
  <c r="M1250" i="39"/>
  <c r="M1308" i="39"/>
  <c r="M1355" i="39"/>
  <c r="M1418" i="39"/>
  <c r="M1476" i="39"/>
  <c r="M1523" i="39"/>
  <c r="M1586" i="39"/>
  <c r="M1628" i="39"/>
  <c r="M1691" i="39"/>
  <c r="M1754" i="39"/>
  <c r="M1811" i="39"/>
  <c r="M1874" i="39"/>
  <c r="M1932" i="39"/>
  <c r="M1995" i="39"/>
  <c r="M2066" i="39"/>
  <c r="M2116" i="39"/>
  <c r="M2187" i="39"/>
  <c r="M2236" i="39"/>
  <c r="M2308" i="39"/>
  <c r="M2379" i="39"/>
  <c r="M2428" i="39"/>
  <c r="M2500" i="39"/>
  <c r="M2554" i="39"/>
  <c r="M2620" i="39"/>
  <c r="M2692" i="39"/>
  <c r="M2746" i="39"/>
  <c r="M2847" i="39"/>
  <c r="M2977" i="39"/>
  <c r="M3167" i="39"/>
  <c r="M3343" i="39"/>
  <c r="M3489" i="39"/>
  <c r="M3767" i="39"/>
  <c r="M5263" i="39"/>
  <c r="M4677" i="39"/>
  <c r="M4067" i="39"/>
  <c r="M3839" i="39"/>
  <c r="M3743" i="39"/>
  <c r="M3647" i="39"/>
  <c r="M3551" i="39"/>
  <c r="M3471" i="39"/>
  <c r="M3404" i="39"/>
  <c r="M3340" i="39"/>
  <c r="M3276" i="39"/>
  <c r="M3212" i="39"/>
  <c r="M3148" i="39"/>
  <c r="M3084" i="39"/>
  <c r="M3020" i="39"/>
  <c r="M2953" i="39"/>
  <c r="M2891" i="39"/>
  <c r="M2843" i="39"/>
  <c r="M2795" i="39"/>
  <c r="M2762" i="39"/>
  <c r="M2738" i="39"/>
  <c r="M2714" i="39"/>
  <c r="M2684" i="39"/>
  <c r="M2660" i="39"/>
  <c r="M2636" i="39"/>
  <c r="M2612" i="39"/>
  <c r="M2588" i="39"/>
  <c r="M2564" i="39"/>
  <c r="M2540" i="39"/>
  <c r="M2515" i="39"/>
  <c r="M2491" i="39"/>
  <c r="M2467" i="39"/>
  <c r="M2443" i="39"/>
  <c r="M2419" i="39"/>
  <c r="M2395" i="39"/>
  <c r="M2371" i="39"/>
  <c r="M2346" i="39"/>
  <c r="M2322" i="39"/>
  <c r="M2298" i="39"/>
  <c r="M2274" i="39"/>
  <c r="M2250" i="39"/>
  <c r="M2226" i="39"/>
  <c r="M2202" i="39"/>
  <c r="M2172" i="39"/>
  <c r="M2148" i="39"/>
  <c r="M2124" i="39"/>
  <c r="M2100" i="39"/>
  <c r="M2076" i="39"/>
  <c r="M2052" i="39"/>
  <c r="M2028" i="39"/>
  <c r="M2003" i="39"/>
  <c r="M1979" i="39"/>
  <c r="M1955" i="39"/>
  <c r="M1931" i="39"/>
  <c r="M1907" i="39"/>
  <c r="M1883" i="39"/>
  <c r="M1859" i="39"/>
  <c r="M1834" i="39"/>
  <c r="M1810" i="39"/>
  <c r="M1786" i="39"/>
  <c r="M1762" i="39"/>
  <c r="M1738" i="39"/>
  <c r="M1714" i="39"/>
  <c r="M1690" i="39"/>
  <c r="M1667" i="39"/>
  <c r="M1644" i="39"/>
  <c r="M1626" i="39"/>
  <c r="M1603" i="39"/>
  <c r="M1580" i="39"/>
  <c r="M1562" i="39"/>
  <c r="M1539" i="39"/>
  <c r="M1516" i="39"/>
  <c r="M1498" i="39"/>
  <c r="M1475" i="39"/>
  <c r="M1452" i="39"/>
  <c r="M1434" i="39"/>
  <c r="M1411" i="39"/>
  <c r="M1388" i="39"/>
  <c r="M1370" i="39"/>
  <c r="M1347" i="39"/>
  <c r="M1324" i="39"/>
  <c r="M1306" i="39"/>
  <c r="M1283" i="39"/>
  <c r="M1260" i="39"/>
  <c r="M1242" i="39"/>
  <c r="M4653" i="39"/>
  <c r="M4058" i="39"/>
  <c r="M3836" i="39"/>
  <c r="M3740" i="39"/>
  <c r="M3644" i="39"/>
  <c r="M3548" i="39"/>
  <c r="M3465" i="39"/>
  <c r="M3401" i="39"/>
  <c r="M3337" i="39"/>
  <c r="M3273" i="39"/>
  <c r="M3209" i="39"/>
  <c r="M3145" i="39"/>
  <c r="M3081" i="39"/>
  <c r="M3001" i="39"/>
  <c r="M2937" i="39"/>
  <c r="M2879" i="39"/>
  <c r="M2831" i="39"/>
  <c r="M2783" i="39"/>
  <c r="M2756" i="39"/>
  <c r="M2732" i="39"/>
  <c r="M2707" i="39"/>
  <c r="M2683" i="39"/>
  <c r="M2659" i="39"/>
  <c r="M2635" i="39"/>
  <c r="M2611" i="39"/>
  <c r="M2587" i="39"/>
  <c r="M2563" i="39"/>
  <c r="M2538" i="39"/>
  <c r="M2514" i="39"/>
  <c r="M2490" i="39"/>
  <c r="M2466" i="39"/>
  <c r="M2442" i="39"/>
  <c r="M2418" i="39"/>
  <c r="M2394" i="39"/>
  <c r="M2364" i="39"/>
  <c r="M2340" i="39"/>
  <c r="M2316" i="39"/>
  <c r="M2292" i="39"/>
  <c r="M2268" i="39"/>
  <c r="M2244" i="39"/>
  <c r="M2220" i="39"/>
  <c r="M2195" i="39"/>
  <c r="M2171" i="39"/>
  <c r="M2147" i="39"/>
  <c r="M2123" i="39"/>
  <c r="M2099" i="39"/>
  <c r="M2075" i="39"/>
  <c r="M2051" i="39"/>
  <c r="M2026" i="39"/>
  <c r="M2002" i="39"/>
  <c r="M1978" i="39"/>
  <c r="M1954" i="39"/>
  <c r="M1930" i="39"/>
  <c r="M1906" i="39"/>
  <c r="M1882" i="39"/>
  <c r="M1852" i="39"/>
  <c r="M1828" i="39"/>
  <c r="M1804" i="39"/>
  <c r="M1780" i="39"/>
  <c r="M1756" i="39"/>
  <c r="M1732" i="39"/>
  <c r="M1708" i="39"/>
  <c r="M1684" i="39"/>
  <c r="M1666" i="39"/>
  <c r="M1643" i="39"/>
  <c r="M1620" i="39"/>
  <c r="M1602" i="39"/>
  <c r="M1579" i="39"/>
  <c r="M1556" i="39"/>
  <c r="M1538" i="39"/>
  <c r="M1515" i="39"/>
  <c r="M1492" i="39"/>
  <c r="M1474" i="39"/>
  <c r="M1451" i="39"/>
  <c r="M1428" i="39"/>
  <c r="M1410" i="39"/>
  <c r="M1387" i="39"/>
  <c r="M1364" i="39"/>
  <c r="M1346" i="39"/>
  <c r="M1323" i="39"/>
  <c r="M1300" i="39"/>
  <c r="M1282" i="39"/>
  <c r="M1259" i="39"/>
  <c r="M1236" i="39"/>
  <c r="M4594" i="39"/>
  <c r="M4035" i="39"/>
  <c r="M3831" i="39"/>
  <c r="M3735" i="39"/>
  <c r="M3639" i="39"/>
  <c r="M3519" i="39"/>
  <c r="M3449" i="39"/>
  <c r="M3385" i="39"/>
  <c r="M3321" i="39"/>
  <c r="M3257" i="39"/>
  <c r="M3193" i="39"/>
  <c r="M3129" i="39"/>
  <c r="M3063" i="39"/>
  <c r="M2999" i="39"/>
  <c r="M2935" i="39"/>
  <c r="M2876" i="39"/>
  <c r="M2828" i="39"/>
  <c r="M2780" i="39"/>
  <c r="M2755" i="39"/>
  <c r="M2730" i="39"/>
  <c r="M2706" i="39"/>
  <c r="M2682" i="39"/>
  <c r="M2658" i="39"/>
  <c r="M2634" i="39"/>
  <c r="M2610" i="39"/>
  <c r="M2586" i="39"/>
  <c r="M2556" i="39"/>
  <c r="M2532" i="39"/>
  <c r="M2508" i="39"/>
  <c r="M2484" i="39"/>
  <c r="M2460" i="39"/>
  <c r="M2436" i="39"/>
  <c r="M2412" i="39"/>
  <c r="M2387" i="39"/>
  <c r="M2363" i="39"/>
  <c r="M2339" i="39"/>
  <c r="M2315" i="39"/>
  <c r="M2291" i="39"/>
  <c r="M2267" i="39"/>
  <c r="M2243" i="39"/>
  <c r="M2218" i="39"/>
  <c r="M2194" i="39"/>
  <c r="M2170" i="39"/>
  <c r="M2146" i="39"/>
  <c r="M2122" i="39"/>
  <c r="M2098" i="39"/>
  <c r="M2074" i="39"/>
  <c r="M2044" i="39"/>
  <c r="M2020" i="39"/>
  <c r="M1996" i="39"/>
  <c r="M1972" i="39"/>
  <c r="M1948" i="39"/>
  <c r="M1924" i="39"/>
  <c r="M1900" i="39"/>
  <c r="M1875" i="39"/>
  <c r="M1851" i="39"/>
  <c r="M1827" i="39"/>
  <c r="M1803" i="39"/>
  <c r="M1779" i="39"/>
  <c r="M1755" i="39"/>
  <c r="M1731" i="39"/>
  <c r="M1706" i="39"/>
  <c r="M1683" i="39"/>
  <c r="M1660" i="39"/>
  <c r="M1642" i="39"/>
  <c r="M1619" i="39"/>
  <c r="M1596" i="39"/>
  <c r="M1578" i="39"/>
  <c r="M1555" i="39"/>
  <c r="M1532" i="39"/>
  <c r="M1514" i="39"/>
  <c r="M1491" i="39"/>
  <c r="M1468" i="39"/>
  <c r="M1450" i="39"/>
  <c r="M1427" i="39"/>
  <c r="M1404" i="39"/>
  <c r="M1386" i="39"/>
  <c r="M1363" i="39"/>
  <c r="M1340" i="39"/>
  <c r="M1322" i="39"/>
  <c r="M1299" i="39"/>
  <c r="M1276" i="39"/>
  <c r="M1258" i="39"/>
  <c r="M1235" i="39"/>
  <c r="M4338" i="39"/>
  <c r="M3868" i="39"/>
  <c r="M3703" i="39"/>
  <c r="M3575" i="39"/>
  <c r="M3428" i="39"/>
  <c r="M3319" i="39"/>
  <c r="M3231" i="39"/>
  <c r="M3108" i="39"/>
  <c r="M3023" i="39"/>
  <c r="M2913" i="39"/>
  <c r="M2827" i="39"/>
  <c r="M2764" i="39"/>
  <c r="M2723" i="39"/>
  <c r="M2691" i="39"/>
  <c r="M2650" i="39"/>
  <c r="M2604" i="39"/>
  <c r="M2571" i="39"/>
  <c r="M2530" i="39"/>
  <c r="M2492" i="39"/>
  <c r="M2451" i="39"/>
  <c r="M2410" i="39"/>
  <c r="M2378" i="39"/>
  <c r="M2332" i="39"/>
  <c r="M2299" i="39"/>
  <c r="M2258" i="39"/>
  <c r="M2212" i="39"/>
  <c r="M2180" i="39"/>
  <c r="M2139" i="39"/>
  <c r="M2106" i="39"/>
  <c r="M2060" i="39"/>
  <c r="M2019" i="39"/>
  <c r="M1987" i="39"/>
  <c r="M1946" i="39"/>
  <c r="M1908" i="39"/>
  <c r="M1867" i="39"/>
  <c r="M1826" i="39"/>
  <c r="M1788" i="39"/>
  <c r="M1747" i="39"/>
  <c r="M1715" i="39"/>
  <c r="M1675" i="39"/>
  <c r="M1636" i="39"/>
  <c r="M1610" i="39"/>
  <c r="M1571" i="39"/>
  <c r="M1540" i="39"/>
  <c r="M1506" i="39"/>
  <c r="M1467" i="39"/>
  <c r="M1436" i="39"/>
  <c r="M1402" i="39"/>
  <c r="M1371" i="39"/>
  <c r="M1332" i="39"/>
  <c r="M1298" i="39"/>
  <c r="M1267" i="39"/>
  <c r="M1228" i="39"/>
  <c r="M1210" i="39"/>
  <c r="M1187" i="39"/>
  <c r="M1164" i="39"/>
  <c r="M1146" i="39"/>
  <c r="M1123" i="39"/>
  <c r="M1100" i="39"/>
  <c r="M1082" i="39"/>
  <c r="M1059" i="39"/>
  <c r="M1036" i="39"/>
  <c r="M1018" i="39"/>
  <c r="M995" i="39"/>
  <c r="M972" i="39"/>
  <c r="M954" i="39"/>
  <c r="M931" i="39"/>
  <c r="M908" i="39"/>
  <c r="M890" i="39"/>
  <c r="M867" i="39"/>
  <c r="M844" i="39"/>
  <c r="M827" i="39"/>
  <c r="M811" i="39"/>
  <c r="M795" i="39"/>
  <c r="M779" i="39"/>
  <c r="M763" i="39"/>
  <c r="M747" i="39"/>
  <c r="M731" i="39"/>
  <c r="M715" i="39"/>
  <c r="M699" i="39"/>
  <c r="M683" i="39"/>
  <c r="M668" i="39"/>
  <c r="M652" i="39"/>
  <c r="M636" i="39"/>
  <c r="M620" i="39"/>
  <c r="M4314" i="39"/>
  <c r="M3863" i="39"/>
  <c r="M3679" i="39"/>
  <c r="M3516" i="39"/>
  <c r="M3425" i="39"/>
  <c r="M3316" i="39"/>
  <c r="M3215" i="39"/>
  <c r="M3105" i="39"/>
  <c r="M2996" i="39"/>
  <c r="M2911" i="39"/>
  <c r="M2815" i="39"/>
  <c r="M2763" i="39"/>
  <c r="M2722" i="39"/>
  <c r="M2676" i="39"/>
  <c r="M2643" i="39"/>
  <c r="M2602" i="39"/>
  <c r="M2570" i="39"/>
  <c r="M2524" i="39"/>
  <c r="M2483" i="39"/>
  <c r="M2450" i="39"/>
  <c r="M2404" i="39"/>
  <c r="M2372" i="39"/>
  <c r="M2331" i="39"/>
  <c r="M2290" i="39"/>
  <c r="M2252" i="39"/>
  <c r="M2211" i="39"/>
  <c r="M2179" i="39"/>
  <c r="M2138" i="39"/>
  <c r="M2092" i="39"/>
  <c r="M2059" i="39"/>
  <c r="M2018" i="39"/>
  <c r="M1980" i="39"/>
  <c r="M1939" i="39"/>
  <c r="M1898" i="39"/>
  <c r="M1866" i="39"/>
  <c r="M1820" i="39"/>
  <c r="M1787" i="39"/>
  <c r="M1746" i="39"/>
  <c r="M1700" i="39"/>
  <c r="M1674" i="39"/>
  <c r="M1635" i="39"/>
  <c r="M1604" i="39"/>
  <c r="M1570" i="39"/>
  <c r="M1531" i="39"/>
  <c r="M1500" i="39"/>
  <c r="M1466" i="39"/>
  <c r="M1435" i="39"/>
  <c r="M1396" i="39"/>
  <c r="M1362" i="39"/>
  <c r="M1331" i="39"/>
  <c r="M1292" i="39"/>
  <c r="M1266" i="39"/>
  <c r="M1227" i="39"/>
  <c r="M1204" i="39"/>
  <c r="M1186" i="39"/>
  <c r="M1163" i="39"/>
  <c r="M1140" i="39"/>
  <c r="M1122" i="39"/>
  <c r="M1099" i="39"/>
  <c r="M1076" i="39"/>
  <c r="M1058" i="39"/>
  <c r="M1035" i="39"/>
  <c r="M1012" i="39"/>
  <c r="M994" i="39"/>
  <c r="M971" i="39"/>
  <c r="M948" i="39"/>
  <c r="M930" i="39"/>
  <c r="M907" i="39"/>
  <c r="M884" i="39"/>
  <c r="M866" i="39"/>
  <c r="M843" i="39"/>
  <c r="M826" i="39"/>
  <c r="M810" i="39"/>
  <c r="M794" i="39"/>
  <c r="M778" i="39"/>
  <c r="M762" i="39"/>
  <c r="M746" i="39"/>
  <c r="M730" i="39"/>
  <c r="M714" i="39"/>
  <c r="M698" i="39"/>
  <c r="M682" i="39"/>
  <c r="M667" i="39"/>
  <c r="M651" i="39"/>
  <c r="M635" i="39"/>
  <c r="M619" i="39"/>
  <c r="M4291" i="39"/>
  <c r="M3807" i="39"/>
  <c r="M3676" i="39"/>
  <c r="M3511" i="39"/>
  <c r="M3423" i="39"/>
  <c r="M3300" i="39"/>
  <c r="M3191" i="39"/>
  <c r="M3103" i="39"/>
  <c r="M2980" i="39"/>
  <c r="M2892" i="39"/>
  <c r="M2811" i="39"/>
  <c r="M2748" i="39"/>
  <c r="M2716" i="39"/>
  <c r="M2675" i="39"/>
  <c r="M2642" i="39"/>
  <c r="M2596" i="39"/>
  <c r="M2555" i="39"/>
  <c r="M2523" i="39"/>
  <c r="M2482" i="39"/>
  <c r="M2444" i="39"/>
  <c r="M2403" i="39"/>
  <c r="M2362" i="39"/>
  <c r="M2330" i="39"/>
  <c r="M2284" i="39"/>
  <c r="M2251" i="39"/>
  <c r="M2210" i="39"/>
  <c r="M2164" i="39"/>
  <c r="M2131" i="39"/>
  <c r="M2090" i="39"/>
  <c r="M2058" i="39"/>
  <c r="M2012" i="39"/>
  <c r="M1971" i="39"/>
  <c r="M1938" i="39"/>
  <c r="M1892" i="39"/>
  <c r="M1860" i="39"/>
  <c r="M1819" i="39"/>
  <c r="M1778" i="39"/>
  <c r="M1740" i="39"/>
  <c r="M1699" i="39"/>
  <c r="M1668" i="39"/>
  <c r="M1634" i="39"/>
  <c r="M1595" i="39"/>
  <c r="M1564" i="39"/>
  <c r="M1530" i="39"/>
  <c r="M1499" i="39"/>
  <c r="M1460" i="39"/>
  <c r="M1426" i="39"/>
  <c r="M1395" i="39"/>
  <c r="M1356" i="39"/>
  <c r="M1330" i="39"/>
  <c r="M1291" i="39"/>
  <c r="M1252" i="39"/>
  <c r="M1226" i="39"/>
  <c r="M1203" i="39"/>
  <c r="M1180" i="39"/>
  <c r="M1162" i="39"/>
  <c r="M1139" i="39"/>
  <c r="M1116" i="39"/>
  <c r="M1098" i="39"/>
  <c r="M1075" i="39"/>
  <c r="M1052" i="39"/>
  <c r="M1034" i="39"/>
  <c r="M1011" i="39"/>
  <c r="M988" i="39"/>
  <c r="M970" i="39"/>
  <c r="M947" i="39"/>
  <c r="M924" i="39"/>
  <c r="M906" i="39"/>
  <c r="M883" i="39"/>
  <c r="M860" i="39"/>
  <c r="M842" i="39"/>
  <c r="M823" i="39"/>
  <c r="M807" i="39"/>
  <c r="M791" i="39"/>
  <c r="M775" i="39"/>
  <c r="M759" i="39"/>
  <c r="M743" i="39"/>
  <c r="M727" i="39"/>
  <c r="M711" i="39"/>
  <c r="M695" i="39"/>
  <c r="M679" i="39"/>
  <c r="M666" i="39"/>
  <c r="M650" i="39"/>
  <c r="M634" i="39"/>
  <c r="M618" i="39"/>
  <c r="M1707" i="39"/>
  <c r="M1730" i="39"/>
  <c r="M1748" i="39"/>
  <c r="M1771" i="39"/>
  <c r="M1794" i="39"/>
  <c r="M1812" i="39"/>
  <c r="M1835" i="39"/>
  <c r="M1858" i="39"/>
  <c r="M1876" i="39"/>
  <c r="M1899" i="39"/>
  <c r="M1922" i="39"/>
  <c r="M1940" i="39"/>
  <c r="M1963" i="39"/>
  <c r="M1986" i="39"/>
  <c r="M2004" i="39"/>
  <c r="M2027" i="39"/>
  <c r="M2050" i="39"/>
  <c r="M2068" i="39"/>
  <c r="M2091" i="39"/>
  <c r="M2114" i="39"/>
  <c r="M2132" i="39"/>
  <c r="M2155" i="39"/>
  <c r="M2178" i="39"/>
  <c r="M2196" i="39"/>
  <c r="M2219" i="39"/>
  <c r="M2242" i="39"/>
  <c r="M2260" i="39"/>
  <c r="M2283" i="39"/>
  <c r="M2306" i="39"/>
  <c r="M2324" i="39"/>
  <c r="M2347" i="39"/>
  <c r="M2370" i="39"/>
  <c r="M2388" i="39"/>
  <c r="M2411" i="39"/>
  <c r="M2434" i="39"/>
  <c r="M2452" i="39"/>
  <c r="M2475" i="39"/>
  <c r="M2498" i="39"/>
  <c r="M2516" i="39"/>
  <c r="M2539" i="39"/>
  <c r="M2562" i="39"/>
  <c r="M2580" i="39"/>
  <c r="M2603" i="39"/>
  <c r="M2626" i="39"/>
  <c r="M2644" i="39"/>
  <c r="M2667" i="39"/>
  <c r="M2690" i="39"/>
  <c r="M2708" i="39"/>
  <c r="M2731" i="39"/>
  <c r="M2754" i="39"/>
  <c r="M2772" i="39"/>
  <c r="M2812" i="39"/>
  <c r="M2859" i="39"/>
  <c r="M2895" i="39"/>
  <c r="M2956" i="39"/>
  <c r="M3017" i="39"/>
  <c r="M3065" i="39"/>
  <c r="M3127" i="39"/>
  <c r="M3188" i="39"/>
  <c r="M3236" i="39"/>
  <c r="M3297" i="39"/>
  <c r="M3359" i="39"/>
  <c r="M3407" i="39"/>
  <c r="M3468" i="39"/>
  <c r="M3543" i="39"/>
  <c r="M3615" i="39"/>
  <c r="M3708" i="39"/>
  <c r="M3799" i="39"/>
  <c r="M3871" i="39"/>
  <c r="M4186" i="39"/>
  <c r="M6002" i="39"/>
  <c r="M2" i="39"/>
  <c r="M5257" i="39"/>
  <c r="M4911" i="39"/>
  <c r="M4762" i="39"/>
  <c r="M4676" i="39"/>
  <c r="M4589" i="39"/>
  <c r="M4506" i="39"/>
  <c r="M4420" i="39"/>
  <c r="M4333" i="39"/>
  <c r="M4290" i="39"/>
  <c r="M4258" i="39"/>
  <c r="M4226" i="39"/>
  <c r="M4194" i="39"/>
  <c r="M4162" i="39"/>
  <c r="M4130" i="39"/>
  <c r="M4098" i="39"/>
  <c r="M4066" i="39"/>
  <c r="M4034" i="39"/>
  <c r="M4002" i="39"/>
  <c r="M3970" i="39"/>
  <c r="M3938" i="39"/>
  <c r="M3906" i="39"/>
  <c r="M3886" i="39"/>
  <c r="M3878" i="39"/>
  <c r="M3870" i="39"/>
  <c r="M3862" i="39"/>
  <c r="M3854" i="39"/>
  <c r="M3846" i="39"/>
  <c r="M3838" i="39"/>
  <c r="M3830" i="39"/>
  <c r="M3822" i="39"/>
  <c r="M3814" i="39"/>
  <c r="M3806" i="39"/>
  <c r="M3798" i="39"/>
  <c r="M3790" i="39"/>
  <c r="M3782" i="39"/>
  <c r="M3774" i="39"/>
  <c r="M3766" i="39"/>
  <c r="M3758" i="39"/>
  <c r="M3750" i="39"/>
  <c r="M3742" i="39"/>
  <c r="M3734" i="39"/>
  <c r="M3726" i="39"/>
  <c r="M3718" i="39"/>
  <c r="M3710" i="39"/>
  <c r="M3702" i="39"/>
  <c r="M3694" i="39"/>
  <c r="M3686" i="39"/>
  <c r="M3678" i="39"/>
  <c r="M3670" i="39"/>
  <c r="M3662" i="39"/>
  <c r="M3654" i="39"/>
  <c r="M3646" i="39"/>
  <c r="M3638" i="39"/>
  <c r="M3630" i="39"/>
  <c r="M3622" i="39"/>
  <c r="M3614" i="39"/>
  <c r="M3606" i="39"/>
  <c r="M3598" i="39"/>
  <c r="M3590" i="39"/>
  <c r="M3582" i="39"/>
  <c r="M3574" i="39"/>
  <c r="M3566" i="39"/>
  <c r="M3558" i="39"/>
  <c r="M3550" i="39"/>
  <c r="M3542" i="39"/>
  <c r="M3534" i="39"/>
  <c r="M3526" i="39"/>
  <c r="M3518" i="39"/>
  <c r="M3510" i="39"/>
  <c r="M3502" i="39"/>
  <c r="M3494" i="39"/>
  <c r="M3486" i="39"/>
  <c r="M3478" i="39"/>
  <c r="M3470" i="39"/>
  <c r="M3462" i="39"/>
  <c r="M3454" i="39"/>
  <c r="M3446" i="39"/>
  <c r="M3438" i="39"/>
  <c r="M3430" i="39"/>
  <c r="M3422" i="39"/>
  <c r="M3414" i="39"/>
  <c r="M3406" i="39"/>
  <c r="M3398" i="39"/>
  <c r="M3390" i="39"/>
  <c r="M3382" i="39"/>
  <c r="M3374" i="39"/>
  <c r="M3366" i="39"/>
  <c r="M3358" i="39"/>
  <c r="M3350" i="39"/>
  <c r="M3342" i="39"/>
  <c r="M3334" i="39"/>
  <c r="M3326" i="39"/>
  <c r="M3318" i="39"/>
  <c r="M3310" i="39"/>
  <c r="M3302" i="39"/>
  <c r="M3294" i="39"/>
  <c r="M3286" i="39"/>
  <c r="M3278" i="39"/>
  <c r="M3270" i="39"/>
  <c r="M3262" i="39"/>
  <c r="M3254" i="39"/>
  <c r="M3246" i="39"/>
  <c r="M3238" i="39"/>
  <c r="M3230" i="39"/>
  <c r="M3222" i="39"/>
  <c r="M3214" i="39"/>
  <c r="M3206" i="39"/>
  <c r="M3198" i="39"/>
  <c r="M3190" i="39"/>
  <c r="M3182" i="39"/>
  <c r="M3174" i="39"/>
  <c r="M3166" i="39"/>
  <c r="M3158" i="39"/>
  <c r="M3150" i="39"/>
  <c r="M3142" i="39"/>
  <c r="M3134" i="39"/>
  <c r="M3126" i="39"/>
  <c r="M3118" i="39"/>
  <c r="M3110" i="39"/>
  <c r="M3102" i="39"/>
  <c r="M3094" i="39"/>
  <c r="M3086" i="39"/>
  <c r="M3078" i="39"/>
  <c r="M3070" i="39"/>
  <c r="M3062" i="39"/>
  <c r="M3054" i="39"/>
  <c r="M3046" i="39"/>
  <c r="M3038" i="39"/>
  <c r="M3030" i="39"/>
  <c r="M3022" i="39"/>
  <c r="M3014" i="39"/>
  <c r="M3006" i="39"/>
  <c r="M2998" i="39"/>
  <c r="M2990" i="39"/>
  <c r="M2982" i="39"/>
  <c r="M2974" i="39"/>
  <c r="M2966" i="39"/>
  <c r="M2958" i="39"/>
  <c r="M2950" i="39"/>
  <c r="M2942" i="39"/>
  <c r="M2934" i="39"/>
  <c r="M2926" i="39"/>
  <c r="M2918" i="39"/>
  <c r="M2910" i="39"/>
  <c r="M2902" i="39"/>
  <c r="M2894" i="39"/>
  <c r="M2886" i="39"/>
  <c r="M2878" i="39"/>
  <c r="M2870" i="39"/>
  <c r="M2862" i="39"/>
  <c r="M2854" i="39"/>
  <c r="M2846" i="39"/>
  <c r="M2838" i="39"/>
  <c r="M2830" i="39"/>
  <c r="M2822" i="39"/>
  <c r="M2814" i="39"/>
  <c r="M2806" i="39"/>
  <c r="M2798" i="39"/>
  <c r="M2790" i="39"/>
  <c r="M2782" i="39"/>
  <c r="M5185" i="39"/>
  <c r="M4841" i="39"/>
  <c r="M4741" i="39"/>
  <c r="M4658" i="39"/>
  <c r="M4572" i="39"/>
  <c r="M4485" i="39"/>
  <c r="M4402" i="39"/>
  <c r="M4316" i="39"/>
  <c r="M4283" i="39"/>
  <c r="M4251" i="39"/>
  <c r="M4219" i="39"/>
  <c r="M4187" i="39"/>
  <c r="M4155" i="39"/>
  <c r="M4123" i="39"/>
  <c r="M4091" i="39"/>
  <c r="M4059" i="39"/>
  <c r="M4027" i="39"/>
  <c r="M3995" i="39"/>
  <c r="M3963" i="39"/>
  <c r="M3931" i="39"/>
  <c r="M3899" i="39"/>
  <c r="M3885" i="39"/>
  <c r="M3877" i="39"/>
  <c r="M3869" i="39"/>
  <c r="M3861" i="39"/>
  <c r="M3853" i="39"/>
  <c r="M3845" i="39"/>
  <c r="M3837" i="39"/>
  <c r="M3829" i="39"/>
  <c r="M3821" i="39"/>
  <c r="M3813" i="39"/>
  <c r="M3805" i="39"/>
  <c r="M3797" i="39"/>
  <c r="M3789" i="39"/>
  <c r="M3781" i="39"/>
  <c r="M3773" i="39"/>
  <c r="M3765" i="39"/>
  <c r="M3757" i="39"/>
  <c r="M3749" i="39"/>
  <c r="M3741" i="39"/>
  <c r="M3733" i="39"/>
  <c r="M3725" i="39"/>
  <c r="M3717" i="39"/>
  <c r="M3709" i="39"/>
  <c r="M3701" i="39"/>
  <c r="M3693" i="39"/>
  <c r="M3685" i="39"/>
  <c r="M3677" i="39"/>
  <c r="M3669" i="39"/>
  <c r="M3661" i="39"/>
  <c r="M3653" i="39"/>
  <c r="M3645" i="39"/>
  <c r="M3637" i="39"/>
  <c r="M3629" i="39"/>
  <c r="M3621" i="39"/>
  <c r="M3613" i="39"/>
  <c r="M3605" i="39"/>
  <c r="M3597" i="39"/>
  <c r="M3589" i="39"/>
  <c r="M3581" i="39"/>
  <c r="M3573" i="39"/>
  <c r="M3565" i="39"/>
  <c r="M3557" i="39"/>
  <c r="M3549" i="39"/>
  <c r="M3541" i="39"/>
  <c r="M3533" i="39"/>
  <c r="M3525" i="39"/>
  <c r="M3517" i="39"/>
  <c r="M3509" i="39"/>
  <c r="M3501" i="39"/>
  <c r="M3493" i="39"/>
  <c r="M3485" i="39"/>
  <c r="M3477" i="39"/>
  <c r="M3469" i="39"/>
  <c r="M3461" i="39"/>
  <c r="M3453" i="39"/>
  <c r="M3445" i="39"/>
  <c r="M3437" i="39"/>
  <c r="M3429" i="39"/>
  <c r="M3421" i="39"/>
  <c r="M3413" i="39"/>
  <c r="M3405" i="39"/>
  <c r="M3397" i="39"/>
  <c r="M3389" i="39"/>
  <c r="M3381" i="39"/>
  <c r="M3373" i="39"/>
  <c r="M3365" i="39"/>
  <c r="M3357" i="39"/>
  <c r="M3349" i="39"/>
  <c r="M3341" i="39"/>
  <c r="M3333" i="39"/>
  <c r="M3325" i="39"/>
  <c r="M3317" i="39"/>
  <c r="M3309" i="39"/>
  <c r="M3301" i="39"/>
  <c r="M3293" i="39"/>
  <c r="M3285" i="39"/>
  <c r="M3277" i="39"/>
  <c r="M3269" i="39"/>
  <c r="M3261" i="39"/>
  <c r="M3253" i="39"/>
  <c r="M3245" i="39"/>
  <c r="M3237" i="39"/>
  <c r="M3229" i="39"/>
  <c r="M3221" i="39"/>
  <c r="M3213" i="39"/>
  <c r="M3205" i="39"/>
  <c r="M3197" i="39"/>
  <c r="M3189" i="39"/>
  <c r="M3181" i="39"/>
  <c r="M3173" i="39"/>
  <c r="M3165" i="39"/>
  <c r="M3157" i="39"/>
  <c r="M3149" i="39"/>
  <c r="M3141" i="39"/>
  <c r="M3133" i="39"/>
  <c r="M3125" i="39"/>
  <c r="M3117" i="39"/>
  <c r="M3109" i="39"/>
  <c r="M3101" i="39"/>
  <c r="M3093" i="39"/>
  <c r="M3085" i="39"/>
  <c r="M3077" i="39"/>
  <c r="M3069" i="39"/>
  <c r="M3061" i="39"/>
  <c r="M3053" i="39"/>
  <c r="M3045" i="39"/>
  <c r="M3037" i="39"/>
  <c r="M3029" i="39"/>
  <c r="M3021" i="39"/>
  <c r="M3013" i="39"/>
  <c r="M3005" i="39"/>
  <c r="M2997" i="39"/>
  <c r="M2989" i="39"/>
  <c r="M2981" i="39"/>
  <c r="M2973" i="39"/>
  <c r="M2965" i="39"/>
  <c r="M2957" i="39"/>
  <c r="M2949" i="39"/>
  <c r="M2941" i="39"/>
  <c r="M2933" i="39"/>
  <c r="M2925" i="39"/>
  <c r="M2917" i="39"/>
  <c r="M2909" i="39"/>
  <c r="M2901" i="39"/>
  <c r="M2893" i="39"/>
  <c r="M2885" i="39"/>
  <c r="M2877" i="39"/>
  <c r="M2869" i="39"/>
  <c r="M2861" i="39"/>
  <c r="M2853" i="39"/>
  <c r="M2845" i="39"/>
  <c r="M2837" i="39"/>
  <c r="M2829" i="39"/>
  <c r="M2821" i="39"/>
  <c r="M2813" i="39"/>
  <c r="M2805" i="39"/>
  <c r="M2797" i="39"/>
  <c r="M2789" i="39"/>
  <c r="M2781" i="39"/>
  <c r="M5756" i="39"/>
  <c r="M5097" i="39"/>
  <c r="M4805" i="39"/>
  <c r="M4722" i="39"/>
  <c r="M4636" i="39"/>
  <c r="M4549" i="39"/>
  <c r="M4466" i="39"/>
  <c r="M4380" i="39"/>
  <c r="M4307" i="39"/>
  <c r="M4275" i="39"/>
  <c r="M4243" i="39"/>
  <c r="M4211" i="39"/>
  <c r="M4179" i="39"/>
  <c r="M4147" i="39"/>
  <c r="M4115" i="39"/>
  <c r="M4083" i="39"/>
  <c r="M4051" i="39"/>
  <c r="M4019" i="39"/>
  <c r="M3987" i="39"/>
  <c r="M3955" i="39"/>
  <c r="M3923" i="39"/>
  <c r="M3891" i="39"/>
  <c r="M3883" i="39"/>
  <c r="M3875" i="39"/>
  <c r="M3867" i="39"/>
  <c r="M3859" i="39"/>
  <c r="M3851" i="39"/>
  <c r="M3843" i="39"/>
  <c r="M3835" i="39"/>
  <c r="M3827" i="39"/>
  <c r="M3819" i="39"/>
  <c r="M3811" i="39"/>
  <c r="M3803" i="39"/>
  <c r="M3795" i="39"/>
  <c r="M3787" i="39"/>
  <c r="M3779" i="39"/>
  <c r="M3771" i="39"/>
  <c r="M3763" i="39"/>
  <c r="M3755" i="39"/>
  <c r="M3747" i="39"/>
  <c r="M3739" i="39"/>
  <c r="M3731" i="39"/>
  <c r="M3723" i="39"/>
  <c r="M3715" i="39"/>
  <c r="M3707" i="39"/>
  <c r="M3699" i="39"/>
  <c r="M3691" i="39"/>
  <c r="M3683" i="39"/>
  <c r="M3675" i="39"/>
  <c r="M3667" i="39"/>
  <c r="M3659" i="39"/>
  <c r="M3651" i="39"/>
  <c r="M3643" i="39"/>
  <c r="M3635" i="39"/>
  <c r="M3627" i="39"/>
  <c r="M3619" i="39"/>
  <c r="M3611" i="39"/>
  <c r="M3603" i="39"/>
  <c r="M3595" i="39"/>
  <c r="M3587" i="39"/>
  <c r="M3579" i="39"/>
  <c r="M3571" i="39"/>
  <c r="M3563" i="39"/>
  <c r="M3555" i="39"/>
  <c r="M3547" i="39"/>
  <c r="M3539" i="39"/>
  <c r="M3531" i="39"/>
  <c r="M3523" i="39"/>
  <c r="M3515" i="39"/>
  <c r="M3507" i="39"/>
  <c r="M3499" i="39"/>
  <c r="M3491" i="39"/>
  <c r="M3483" i="39"/>
  <c r="M3475" i="39"/>
  <c r="M3467" i="39"/>
  <c r="M3459" i="39"/>
  <c r="M3451" i="39"/>
  <c r="M3443" i="39"/>
  <c r="M3435" i="39"/>
  <c r="M3427" i="39"/>
  <c r="M3419" i="39"/>
  <c r="M3411" i="39"/>
  <c r="M3403" i="39"/>
  <c r="M3395" i="39"/>
  <c r="M3387" i="39"/>
  <c r="M3379" i="39"/>
  <c r="M3371" i="39"/>
  <c r="M3363" i="39"/>
  <c r="M3355" i="39"/>
  <c r="M3347" i="39"/>
  <c r="M3339" i="39"/>
  <c r="M3331" i="39"/>
  <c r="M3323" i="39"/>
  <c r="M3315" i="39"/>
  <c r="M3307" i="39"/>
  <c r="M3299" i="39"/>
  <c r="M3291" i="39"/>
  <c r="M3283" i="39"/>
  <c r="M3275" i="39"/>
  <c r="M3267" i="39"/>
  <c r="M3259" i="39"/>
  <c r="M3251" i="39"/>
  <c r="M3243" i="39"/>
  <c r="M3235" i="39"/>
  <c r="M3227" i="39"/>
  <c r="M3219" i="39"/>
  <c r="M3211" i="39"/>
  <c r="M3203" i="39"/>
  <c r="M3195" i="39"/>
  <c r="M3187" i="39"/>
  <c r="M3179" i="39"/>
  <c r="M3171" i="39"/>
  <c r="M3163" i="39"/>
  <c r="M3155" i="39"/>
  <c r="M3147" i="39"/>
  <c r="M3139" i="39"/>
  <c r="M3131" i="39"/>
  <c r="M3123" i="39"/>
  <c r="M3115" i="39"/>
  <c r="M3107" i="39"/>
  <c r="M3099" i="39"/>
  <c r="M3091" i="39"/>
  <c r="M3083" i="39"/>
  <c r="M3075" i="39"/>
  <c r="M3067" i="39"/>
  <c r="M3059" i="39"/>
  <c r="M3051" i="39"/>
  <c r="M3043" i="39"/>
  <c r="M3035" i="39"/>
  <c r="M3027" i="39"/>
  <c r="M3019" i="39"/>
  <c r="M3011" i="39"/>
  <c r="M3003" i="39"/>
  <c r="M2995" i="39"/>
  <c r="M2987" i="39"/>
  <c r="M2979" i="39"/>
  <c r="M2971" i="39"/>
  <c r="M2963" i="39"/>
  <c r="M2955" i="39"/>
  <c r="M2947" i="39"/>
  <c r="M2939" i="39"/>
  <c r="M2931" i="39"/>
  <c r="M2923" i="39"/>
  <c r="M2915" i="39"/>
  <c r="M2907" i="39"/>
  <c r="M2899" i="39"/>
  <c r="M5684" i="39"/>
  <c r="M5089" i="39"/>
  <c r="M4804" i="39"/>
  <c r="M4717" i="39"/>
  <c r="M4634" i="39"/>
  <c r="M4548" i="39"/>
  <c r="M4461" i="39"/>
  <c r="M4378" i="39"/>
  <c r="M4306" i="39"/>
  <c r="M4274" i="39"/>
  <c r="M4242" i="39"/>
  <c r="M4210" i="39"/>
  <c r="M4178" i="39"/>
  <c r="M4146" i="39"/>
  <c r="M4114" i="39"/>
  <c r="M4082" i="39"/>
  <c r="M4050" i="39"/>
  <c r="M4018" i="39"/>
  <c r="M3986" i="39"/>
  <c r="M3954" i="39"/>
  <c r="M3922" i="39"/>
  <c r="M3890" i="39"/>
  <c r="M3882" i="39"/>
  <c r="M3874" i="39"/>
  <c r="M3866" i="39"/>
  <c r="M3858" i="39"/>
  <c r="M3850" i="39"/>
  <c r="M3842" i="39"/>
  <c r="M3834" i="39"/>
  <c r="M3826" i="39"/>
  <c r="M3818" i="39"/>
  <c r="M3810" i="39"/>
  <c r="M3802" i="39"/>
  <c r="M3794" i="39"/>
  <c r="M3786" i="39"/>
  <c r="M3778" i="39"/>
  <c r="M3770" i="39"/>
  <c r="M3762" i="39"/>
  <c r="M3754" i="39"/>
  <c r="M3746" i="39"/>
  <c r="M3738" i="39"/>
  <c r="M3730" i="39"/>
  <c r="M3722" i="39"/>
  <c r="M3714" i="39"/>
  <c r="M3706" i="39"/>
  <c r="M3698" i="39"/>
  <c r="M3690" i="39"/>
  <c r="M3682" i="39"/>
  <c r="M3674" i="39"/>
  <c r="M3666" i="39"/>
  <c r="M3658" i="39"/>
  <c r="M3650" i="39"/>
  <c r="M3642" i="39"/>
  <c r="M3634" i="39"/>
  <c r="M3626" i="39"/>
  <c r="M3618" i="39"/>
  <c r="M3610" i="39"/>
  <c r="M3602" i="39"/>
  <c r="M3594" i="39"/>
  <c r="M3586" i="39"/>
  <c r="M3578" i="39"/>
  <c r="M3570" i="39"/>
  <c r="M3562" i="39"/>
  <c r="M3554" i="39"/>
  <c r="M3546" i="39"/>
  <c r="M3538" i="39"/>
  <c r="M3530" i="39"/>
  <c r="M3522" i="39"/>
  <c r="M3514" i="39"/>
  <c r="M3506" i="39"/>
  <c r="M3498" i="39"/>
  <c r="M3490" i="39"/>
  <c r="M3482" i="39"/>
  <c r="M3474" i="39"/>
  <c r="M3466" i="39"/>
  <c r="M3458" i="39"/>
  <c r="M3450" i="39"/>
  <c r="M3442" i="39"/>
  <c r="M3434" i="39"/>
  <c r="M3426" i="39"/>
  <c r="M3418" i="39"/>
  <c r="M3410" i="39"/>
  <c r="M3402" i="39"/>
  <c r="M3394" i="39"/>
  <c r="M3386" i="39"/>
  <c r="M3378" i="39"/>
  <c r="M3370" i="39"/>
  <c r="M3362" i="39"/>
  <c r="M3354" i="39"/>
  <c r="M3346" i="39"/>
  <c r="M3338" i="39"/>
  <c r="M3330" i="39"/>
  <c r="M3322" i="39"/>
  <c r="M3314" i="39"/>
  <c r="M3306" i="39"/>
  <c r="M3298" i="39"/>
  <c r="M3290" i="39"/>
  <c r="M3282" i="39"/>
  <c r="M3274" i="39"/>
  <c r="M3266" i="39"/>
  <c r="M3258" i="39"/>
  <c r="M3250" i="39"/>
  <c r="M3242" i="39"/>
  <c r="M3234" i="39"/>
  <c r="M3226" i="39"/>
  <c r="M3218" i="39"/>
  <c r="M3210" i="39"/>
  <c r="M3202" i="39"/>
  <c r="M3194" i="39"/>
  <c r="M3186" i="39"/>
  <c r="M3178" i="39"/>
  <c r="M3170" i="39"/>
  <c r="M3162" i="39"/>
  <c r="M3154" i="39"/>
  <c r="M3146" i="39"/>
  <c r="M3138" i="39"/>
  <c r="M3130" i="39"/>
  <c r="M3122" i="39"/>
  <c r="M3114" i="39"/>
  <c r="M3106" i="39"/>
  <c r="M3098" i="39"/>
  <c r="M3090" i="39"/>
  <c r="M3082" i="39"/>
  <c r="M3074" i="39"/>
  <c r="M3066" i="39"/>
  <c r="M3058" i="39"/>
  <c r="M3050" i="39"/>
  <c r="M3042" i="39"/>
  <c r="M3034" i="39"/>
  <c r="M3026" i="39"/>
  <c r="M3018" i="39"/>
  <c r="M3010" i="39"/>
  <c r="M3002" i="39"/>
  <c r="M2994" i="39"/>
  <c r="M2986" i="39"/>
  <c r="M2978" i="39"/>
  <c r="M2970" i="39"/>
  <c r="M2962" i="39"/>
  <c r="M2954" i="39"/>
  <c r="M2946" i="39"/>
  <c r="M2938" i="39"/>
  <c r="M2930" i="39"/>
  <c r="M2922" i="39"/>
  <c r="M2914" i="39"/>
  <c r="M2906" i="39"/>
  <c r="M2898" i="39"/>
  <c r="M2890" i="39"/>
  <c r="M2882" i="39"/>
  <c r="M2874" i="39"/>
  <c r="M2866" i="39"/>
  <c r="M2858" i="39"/>
  <c r="M2850" i="39"/>
  <c r="M2842" i="39"/>
  <c r="M2834" i="39"/>
  <c r="M2826" i="39"/>
  <c r="M2818" i="39"/>
  <c r="M2810" i="39"/>
  <c r="M2802" i="39"/>
  <c r="M2794" i="39"/>
  <c r="M2786" i="39"/>
  <c r="M2778" i="39"/>
  <c r="M5404" i="39"/>
  <c r="M5007" i="39"/>
  <c r="M4786" i="39"/>
  <c r="M4700" i="39"/>
  <c r="M4613" i="39"/>
  <c r="M4530" i="39"/>
  <c r="M4444" i="39"/>
  <c r="M4357" i="39"/>
  <c r="M4299" i="39"/>
  <c r="M4267" i="39"/>
  <c r="M4235" i="39"/>
  <c r="M4203" i="39"/>
  <c r="M4171" i="39"/>
  <c r="M4139" i="39"/>
  <c r="M4107" i="39"/>
  <c r="M4075" i="39"/>
  <c r="M4043" i="39"/>
  <c r="M4011" i="39"/>
  <c r="M3979" i="39"/>
  <c r="M3947" i="39"/>
  <c r="M3915" i="39"/>
  <c r="M3889" i="39"/>
  <c r="M3881" i="39"/>
  <c r="M3873" i="39"/>
  <c r="M3865" i="39"/>
  <c r="M3857" i="39"/>
  <c r="M3849" i="39"/>
  <c r="M3841" i="39"/>
  <c r="M3833" i="39"/>
  <c r="M3825" i="39"/>
  <c r="M3817" i="39"/>
  <c r="M3809" i="39"/>
  <c r="M3801" i="39"/>
  <c r="M3793" i="39"/>
  <c r="M3785" i="39"/>
  <c r="M3777" i="39"/>
  <c r="M3769" i="39"/>
  <c r="M3761" i="39"/>
  <c r="M3753" i="39"/>
  <c r="M3745" i="39"/>
  <c r="M3737" i="39"/>
  <c r="M3729" i="39"/>
  <c r="M3721" i="39"/>
  <c r="M3713" i="39"/>
  <c r="M3705" i="39"/>
  <c r="M3697" i="39"/>
  <c r="M3689" i="39"/>
  <c r="M3681" i="39"/>
  <c r="M3673" i="39"/>
  <c r="M3665" i="39"/>
  <c r="M3657" i="39"/>
  <c r="M3649" i="39"/>
  <c r="M3641" i="39"/>
  <c r="M3633" i="39"/>
  <c r="M3625" i="39"/>
  <c r="M3617" i="39"/>
  <c r="M3609" i="39"/>
  <c r="M3601" i="39"/>
  <c r="M3593" i="39"/>
  <c r="M3585" i="39"/>
  <c r="M3577" i="39"/>
  <c r="M3569" i="39"/>
  <c r="M3561" i="39"/>
  <c r="M3553" i="39"/>
  <c r="M3545" i="39"/>
  <c r="M3537" i="39"/>
  <c r="M3529" i="39"/>
  <c r="M3521" i="39"/>
  <c r="M3513" i="39"/>
  <c r="M3505" i="39"/>
  <c r="M5380" i="39"/>
  <c r="M5001" i="39"/>
  <c r="M4781" i="39"/>
  <c r="M4698" i="39"/>
  <c r="M4612" i="39"/>
  <c r="M4525" i="39"/>
  <c r="M4442" i="39"/>
  <c r="M4356" i="39"/>
  <c r="M4298" i="39"/>
  <c r="M4266" i="39"/>
  <c r="M4234" i="39"/>
  <c r="M4202" i="39"/>
  <c r="M4170" i="39"/>
  <c r="M4138" i="39"/>
  <c r="M4106" i="39"/>
  <c r="M4074" i="39"/>
  <c r="M4042" i="39"/>
  <c r="M4010" i="39"/>
  <c r="M3978" i="39"/>
  <c r="M3946" i="39"/>
  <c r="M3914" i="39"/>
  <c r="M3888" i="39"/>
  <c r="M3880" i="39"/>
  <c r="M3872" i="39"/>
  <c r="M3864" i="39"/>
  <c r="M3856" i="39"/>
  <c r="M3848" i="39"/>
  <c r="M3840" i="39"/>
  <c r="M3832" i="39"/>
  <c r="M3824" i="39"/>
  <c r="M3816" i="39"/>
  <c r="M3808" i="39"/>
  <c r="M3800" i="39"/>
  <c r="M3792" i="39"/>
  <c r="M3784" i="39"/>
  <c r="M3776" i="39"/>
  <c r="M3768" i="39"/>
  <c r="M3760" i="39"/>
  <c r="M3752" i="39"/>
  <c r="M3744" i="39"/>
  <c r="M3736" i="39"/>
  <c r="M3728" i="39"/>
  <c r="M3720" i="39"/>
  <c r="M3712" i="39"/>
  <c r="M3704" i="39"/>
  <c r="M3696" i="39"/>
  <c r="M3688" i="39"/>
  <c r="M3680" i="39"/>
  <c r="M3672" i="39"/>
  <c r="M3664" i="39"/>
  <c r="M3656" i="39"/>
  <c r="M3648" i="39"/>
  <c r="M3640" i="39"/>
  <c r="M3632" i="39"/>
  <c r="M3624" i="39"/>
  <c r="M3616" i="39"/>
  <c r="M3608" i="39"/>
  <c r="M3600" i="39"/>
  <c r="M3592" i="39"/>
  <c r="M3584" i="39"/>
  <c r="M3576" i="39"/>
  <c r="M3568" i="39"/>
  <c r="M3560" i="39"/>
  <c r="M3552" i="39"/>
  <c r="M3544" i="39"/>
  <c r="M3536" i="39"/>
  <c r="M3528" i="39"/>
  <c r="M3520" i="39"/>
  <c r="M3512" i="39"/>
  <c r="M3504" i="39"/>
  <c r="M3496" i="39"/>
  <c r="M3488" i="39"/>
  <c r="M3480" i="39"/>
  <c r="M3472" i="39"/>
  <c r="M3464" i="39"/>
  <c r="M3456" i="39"/>
  <c r="M3448" i="39"/>
  <c r="M3440" i="39"/>
  <c r="M3432" i="39"/>
  <c r="M3424" i="39"/>
  <c r="M3416" i="39"/>
  <c r="M3408" i="39"/>
  <c r="M3400" i="39"/>
  <c r="M3392" i="39"/>
  <c r="M3384" i="39"/>
  <c r="M3376" i="39"/>
  <c r="M3368" i="39"/>
  <c r="M3360" i="39"/>
  <c r="M3352" i="39"/>
  <c r="M3344" i="39"/>
  <c r="M3336" i="39"/>
  <c r="M3328" i="39"/>
  <c r="M3320" i="39"/>
  <c r="M3312" i="39"/>
  <c r="M3304" i="39"/>
  <c r="M3296" i="39"/>
  <c r="M3288" i="39"/>
  <c r="M3280" i="39"/>
  <c r="M3272" i="39"/>
  <c r="M3264" i="39"/>
  <c r="M3256" i="39"/>
  <c r="M3248" i="39"/>
  <c r="M3240" i="39"/>
  <c r="M3232" i="39"/>
  <c r="M3224" i="39"/>
  <c r="M3216" i="39"/>
  <c r="M3208" i="39"/>
  <c r="M3200" i="39"/>
  <c r="M3192" i="39"/>
  <c r="M3184" i="39"/>
  <c r="M3176" i="39"/>
  <c r="M3168" i="39"/>
  <c r="M3160" i="39"/>
  <c r="M3152" i="39"/>
  <c r="M3144" i="39"/>
  <c r="M3136" i="39"/>
  <c r="M3128" i="39"/>
  <c r="M3120" i="39"/>
  <c r="M3112" i="39"/>
  <c r="M3104" i="39"/>
  <c r="M3096" i="39"/>
  <c r="M3088" i="39"/>
  <c r="M3080" i="39"/>
  <c r="M3072" i="39"/>
  <c r="M3064" i="39"/>
  <c r="M3056" i="39"/>
  <c r="M3048" i="39"/>
  <c r="M3040" i="39"/>
  <c r="M3032" i="39"/>
  <c r="M3024" i="39"/>
  <c r="M3016" i="39"/>
  <c r="M3008" i="39"/>
  <c r="M3000" i="39"/>
  <c r="M2992" i="39"/>
  <c r="M2984" i="39"/>
  <c r="M2976" i="39"/>
  <c r="M2968" i="39"/>
  <c r="M2960" i="39"/>
  <c r="M2952" i="39"/>
  <c r="M2944" i="39"/>
  <c r="M2936" i="39"/>
  <c r="M2928" i="39"/>
  <c r="M2920" i="39"/>
  <c r="M2912" i="39"/>
  <c r="M2904" i="39"/>
  <c r="M2896" i="39"/>
  <c r="M2888" i="39"/>
  <c r="M2880" i="39"/>
  <c r="M2872" i="39"/>
  <c r="M2864" i="39"/>
  <c r="M2856" i="39"/>
  <c r="M2848" i="39"/>
  <c r="M2840" i="39"/>
  <c r="M2832" i="39"/>
  <c r="M2824" i="39"/>
  <c r="M2816" i="39"/>
  <c r="M2808" i="39"/>
  <c r="M2800" i="39"/>
  <c r="M2792" i="39"/>
  <c r="M2784" i="39"/>
  <c r="M581" i="39"/>
  <c r="M589" i="39"/>
  <c r="M597" i="39"/>
  <c r="M605" i="39"/>
  <c r="M613" i="39"/>
  <c r="M621" i="39"/>
  <c r="M629" i="39"/>
  <c r="M637" i="39"/>
  <c r="M645" i="39"/>
  <c r="M653" i="39"/>
  <c r="M661" i="39"/>
  <c r="M677" i="39"/>
  <c r="M685" i="39"/>
  <c r="M693" i="39"/>
  <c r="M701" i="39"/>
  <c r="M709" i="39"/>
  <c r="M717" i="39"/>
  <c r="M725" i="39"/>
  <c r="M733" i="39"/>
  <c r="M741" i="39"/>
  <c r="M749" i="39"/>
  <c r="M757" i="39"/>
  <c r="M765" i="39"/>
  <c r="M773" i="39"/>
  <c r="M781" i="39"/>
  <c r="M789" i="39"/>
  <c r="M797" i="39"/>
  <c r="M805" i="39"/>
  <c r="M813" i="39"/>
  <c r="M821" i="39"/>
  <c r="M829" i="39"/>
  <c r="M837" i="39"/>
  <c r="M845" i="39"/>
  <c r="M853" i="39"/>
  <c r="M861" i="39"/>
  <c r="M869" i="39"/>
  <c r="M877" i="39"/>
  <c r="M885" i="39"/>
  <c r="M893" i="39"/>
  <c r="M901" i="39"/>
  <c r="M909" i="39"/>
  <c r="M917" i="39"/>
  <c r="M925" i="39"/>
  <c r="M933" i="39"/>
  <c r="M941" i="39"/>
  <c r="M949" i="39"/>
  <c r="M957" i="39"/>
  <c r="M965" i="39"/>
  <c r="M973" i="39"/>
  <c r="M981" i="39"/>
  <c r="M989" i="39"/>
  <c r="M997" i="39"/>
  <c r="M1005" i="39"/>
  <c r="M1013" i="39"/>
  <c r="M1021" i="39"/>
  <c r="M1029" i="39"/>
  <c r="M1037" i="39"/>
  <c r="M1045" i="39"/>
  <c r="M1053" i="39"/>
  <c r="M1061" i="39"/>
  <c r="M1069" i="39"/>
  <c r="M1077" i="39"/>
  <c r="M1085" i="39"/>
  <c r="M1093" i="39"/>
  <c r="M1101" i="39"/>
  <c r="M1109" i="39"/>
  <c r="M1117" i="39"/>
  <c r="M1125" i="39"/>
  <c r="M1133" i="39"/>
  <c r="M1141" i="39"/>
  <c r="M1149" i="39"/>
  <c r="M1157" i="39"/>
  <c r="M1165" i="39"/>
  <c r="M1173" i="39"/>
  <c r="M1181" i="39"/>
  <c r="M1189" i="39"/>
  <c r="M1197" i="39"/>
  <c r="M1205" i="39"/>
  <c r="M1213" i="39"/>
  <c r="M1221" i="39"/>
  <c r="M1229" i="39"/>
  <c r="M1237" i="39"/>
  <c r="M1245" i="39"/>
  <c r="M1253" i="39"/>
  <c r="M1261" i="39"/>
  <c r="M1269" i="39"/>
  <c r="M1277" i="39"/>
  <c r="M1285" i="39"/>
  <c r="M1293" i="39"/>
  <c r="M1301" i="39"/>
  <c r="M1309" i="39"/>
  <c r="M1317" i="39"/>
  <c r="M1325" i="39"/>
  <c r="M1333" i="39"/>
  <c r="M1341" i="39"/>
  <c r="M1349" i="39"/>
  <c r="M1357" i="39"/>
  <c r="M1365" i="39"/>
  <c r="M1373" i="39"/>
  <c r="M1381" i="39"/>
  <c r="M1389" i="39"/>
  <c r="M1397" i="39"/>
  <c r="M1405" i="39"/>
  <c r="M1413" i="39"/>
  <c r="M1421" i="39"/>
  <c r="M1429" i="39"/>
  <c r="M1437" i="39"/>
  <c r="M1445" i="39"/>
  <c r="M1453" i="39"/>
  <c r="M1461" i="39"/>
  <c r="M1469" i="39"/>
  <c r="M1477" i="39"/>
  <c r="M1485" i="39"/>
  <c r="M1493" i="39"/>
  <c r="M1501" i="39"/>
  <c r="M1509" i="39"/>
  <c r="M1517" i="39"/>
  <c r="M1525" i="39"/>
  <c r="M1533" i="39"/>
  <c r="M1541" i="39"/>
  <c r="M1549" i="39"/>
  <c r="M1557" i="39"/>
  <c r="M1565" i="39"/>
  <c r="M1573" i="39"/>
  <c r="M1581" i="39"/>
  <c r="M1589" i="39"/>
  <c r="M1597" i="39"/>
  <c r="M1605" i="39"/>
  <c r="M1613" i="39"/>
  <c r="M1621" i="39"/>
  <c r="M1629" i="39"/>
  <c r="M1637" i="39"/>
  <c r="M1645" i="39"/>
  <c r="M1653" i="39"/>
  <c r="M1661" i="39"/>
  <c r="M1669" i="39"/>
  <c r="M1677" i="39"/>
  <c r="M1685" i="39"/>
  <c r="M1693" i="39"/>
  <c r="M1701" i="39"/>
  <c r="M1709" i="39"/>
  <c r="M1717" i="39"/>
  <c r="M1725" i="39"/>
  <c r="M1733" i="39"/>
  <c r="M1741" i="39"/>
  <c r="M1749" i="39"/>
  <c r="M1757" i="39"/>
  <c r="M1765" i="39"/>
  <c r="M1773" i="39"/>
  <c r="M1781" i="39"/>
  <c r="M1789" i="39"/>
  <c r="M1797" i="39"/>
  <c r="M1805" i="39"/>
  <c r="M1813" i="39"/>
  <c r="M1821" i="39"/>
  <c r="M1829" i="39"/>
  <c r="M1837" i="39"/>
  <c r="M1845" i="39"/>
  <c r="M1853" i="39"/>
  <c r="M1861" i="39"/>
  <c r="M1869" i="39"/>
  <c r="M1877" i="39"/>
  <c r="M1885" i="39"/>
  <c r="M1893" i="39"/>
  <c r="M1901" i="39"/>
  <c r="M1909" i="39"/>
  <c r="M1917" i="39"/>
  <c r="M1925" i="39"/>
  <c r="M1933" i="39"/>
  <c r="M1941" i="39"/>
  <c r="M1949" i="39"/>
  <c r="M1957" i="39"/>
  <c r="M1965" i="39"/>
  <c r="M1973" i="39"/>
  <c r="M1981" i="39"/>
  <c r="M1989" i="39"/>
  <c r="M1997" i="39"/>
  <c r="M2005" i="39"/>
  <c r="M2013" i="39"/>
  <c r="M2021" i="39"/>
  <c r="M2029" i="39"/>
  <c r="M2037" i="39"/>
  <c r="M2045" i="39"/>
  <c r="M2053" i="39"/>
  <c r="M2061" i="39"/>
  <c r="M2069" i="39"/>
  <c r="M2077" i="39"/>
  <c r="M2085" i="39"/>
  <c r="M2093" i="39"/>
  <c r="M2101" i="39"/>
  <c r="M2109" i="39"/>
  <c r="M2117" i="39"/>
  <c r="M2125" i="39"/>
  <c r="M2133" i="39"/>
  <c r="M2141" i="39"/>
  <c r="M2149" i="39"/>
  <c r="M2157" i="39"/>
  <c r="M2165" i="39"/>
  <c r="M2173" i="39"/>
  <c r="M2181" i="39"/>
  <c r="M2189" i="39"/>
  <c r="M2197" i="39"/>
  <c r="M2205" i="39"/>
  <c r="M2213" i="39"/>
  <c r="M2221" i="39"/>
  <c r="M2229" i="39"/>
  <c r="M2237" i="39"/>
  <c r="M2245" i="39"/>
  <c r="M2253" i="39"/>
  <c r="M2261" i="39"/>
  <c r="M2269" i="39"/>
  <c r="M2277" i="39"/>
  <c r="M2285" i="39"/>
  <c r="M2293" i="39"/>
  <c r="M2301" i="39"/>
  <c r="M2309" i="39"/>
  <c r="M2317" i="39"/>
  <c r="M2325" i="39"/>
  <c r="M2333" i="39"/>
  <c r="M2341" i="39"/>
  <c r="M2349" i="39"/>
  <c r="M2357" i="39"/>
  <c r="M2365" i="39"/>
  <c r="M2373" i="39"/>
  <c r="M2381" i="39"/>
  <c r="M2389" i="39"/>
  <c r="M2397" i="39"/>
  <c r="M2405" i="39"/>
  <c r="M2413" i="39"/>
  <c r="M2421" i="39"/>
  <c r="M2429" i="39"/>
  <c r="M2437" i="39"/>
  <c r="M2445" i="39"/>
  <c r="M2453" i="39"/>
  <c r="M2461" i="39"/>
  <c r="M2469" i="39"/>
  <c r="M2477" i="39"/>
  <c r="M2485" i="39"/>
  <c r="M2493" i="39"/>
  <c r="M2501" i="39"/>
  <c r="M2509" i="39"/>
  <c r="M2517" i="39"/>
  <c r="M2525" i="39"/>
  <c r="M2533" i="39"/>
  <c r="M2541" i="39"/>
  <c r="M2549" i="39"/>
  <c r="M2557" i="39"/>
  <c r="M2565" i="39"/>
  <c r="M2573" i="39"/>
  <c r="M2581" i="39"/>
  <c r="M2589" i="39"/>
  <c r="M2597" i="39"/>
  <c r="M2605" i="39"/>
  <c r="M2613" i="39"/>
  <c r="M2621" i="39"/>
  <c r="M2629" i="39"/>
  <c r="M2637" i="39"/>
  <c r="M2645" i="39"/>
  <c r="M2653" i="39"/>
  <c r="M2661" i="39"/>
  <c r="M2669" i="39"/>
  <c r="M2677" i="39"/>
  <c r="M2685" i="39"/>
  <c r="M2693" i="39"/>
  <c r="M2701" i="39"/>
  <c r="M2709" i="39"/>
  <c r="M2717" i="39"/>
  <c r="M2725" i="39"/>
  <c r="M2733" i="39"/>
  <c r="M2741" i="39"/>
  <c r="M2749" i="39"/>
  <c r="M2757" i="39"/>
  <c r="M2765" i="39"/>
  <c r="M2773" i="39"/>
  <c r="M2785" i="39"/>
  <c r="M2801" i="39"/>
  <c r="M2817" i="39"/>
  <c r="M2833" i="39"/>
  <c r="M2849" i="39"/>
  <c r="M2865" i="39"/>
  <c r="M2881" i="39"/>
  <c r="M2897" i="39"/>
  <c r="M2919" i="39"/>
  <c r="M2940" i="39"/>
  <c r="M2961" i="39"/>
  <c r="M2983" i="39"/>
  <c r="M3004" i="39"/>
  <c r="M3025" i="39"/>
  <c r="M3047" i="39"/>
  <c r="M3068" i="39"/>
  <c r="M3089" i="39"/>
  <c r="M3111" i="39"/>
  <c r="M3132" i="39"/>
  <c r="M3153" i="39"/>
  <c r="M3175" i="39"/>
  <c r="M3196" i="39"/>
  <c r="M3217" i="39"/>
  <c r="M3239" i="39"/>
  <c r="M3260" i="39"/>
  <c r="M3281" i="39"/>
  <c r="M3303" i="39"/>
  <c r="M3324" i="39"/>
  <c r="M3345" i="39"/>
  <c r="M3367" i="39"/>
  <c r="M3388" i="39"/>
  <c r="M3409" i="39"/>
  <c r="M3431" i="39"/>
  <c r="M3452" i="39"/>
  <c r="M3473" i="39"/>
  <c r="M3495" i="39"/>
  <c r="M3524" i="39"/>
  <c r="M3556" i="39"/>
  <c r="M3588" i="39"/>
  <c r="M3620" i="39"/>
  <c r="M3652" i="39"/>
  <c r="M3684" i="39"/>
  <c r="M3716" i="39"/>
  <c r="M3748" i="39"/>
  <c r="M3780" i="39"/>
  <c r="M3812" i="39"/>
  <c r="M3844" i="39"/>
  <c r="M3876" i="39"/>
  <c r="M3962" i="39"/>
  <c r="M4090" i="39"/>
  <c r="M4218" i="39"/>
  <c r="M4397" i="39"/>
  <c r="M4740" i="39"/>
  <c r="M5" i="39"/>
  <c r="M13" i="39"/>
  <c r="M21" i="39"/>
  <c r="M29" i="39"/>
  <c r="M38" i="39"/>
  <c r="M46" i="39"/>
  <c r="M54" i="39"/>
  <c r="M62" i="39"/>
  <c r="M70" i="39"/>
  <c r="M78" i="39"/>
  <c r="M86" i="39"/>
  <c r="M94" i="39"/>
  <c r="M102" i="39"/>
  <c r="M110" i="39"/>
  <c r="M118" i="39"/>
  <c r="M126" i="39"/>
  <c r="M134" i="39"/>
  <c r="M142" i="39"/>
  <c r="M150" i="39"/>
  <c r="M158" i="39"/>
  <c r="M166" i="39"/>
  <c r="M174" i="39"/>
  <c r="M182" i="39"/>
  <c r="M190" i="39"/>
  <c r="M198" i="39"/>
  <c r="M206" i="39"/>
  <c r="M214" i="39"/>
  <c r="M222" i="39"/>
  <c r="M230" i="39"/>
  <c r="M238" i="39"/>
  <c r="M246" i="39"/>
  <c r="M254" i="39"/>
  <c r="M262" i="39"/>
  <c r="M270" i="39"/>
  <c r="M278" i="39"/>
  <c r="M286" i="39"/>
  <c r="M294" i="39"/>
  <c r="M302" i="39"/>
  <c r="M310" i="39"/>
  <c r="M318" i="39"/>
  <c r="M326" i="39"/>
  <c r="M334" i="39"/>
  <c r="M342" i="39"/>
  <c r="M350" i="39"/>
  <c r="M358" i="39"/>
  <c r="M366" i="39"/>
  <c r="M374" i="39"/>
  <c r="M382" i="39"/>
  <c r="M390" i="39"/>
  <c r="M398" i="39"/>
  <c r="M406" i="39"/>
  <c r="M414" i="39"/>
  <c r="M422" i="39"/>
  <c r="M430" i="39"/>
  <c r="M438" i="39"/>
  <c r="M446" i="39"/>
  <c r="M454" i="39"/>
  <c r="M462" i="39"/>
  <c r="M470" i="39"/>
  <c r="M478" i="39"/>
  <c r="M486" i="39"/>
  <c r="M494" i="39"/>
  <c r="M502" i="39"/>
  <c r="M510" i="39"/>
  <c r="M518" i="39"/>
  <c r="M526" i="39"/>
  <c r="M534" i="39"/>
  <c r="M542" i="39"/>
  <c r="M550" i="39"/>
  <c r="M558" i="39"/>
  <c r="M566" i="39"/>
  <c r="M574" i="39"/>
  <c r="M582" i="39"/>
  <c r="M590" i="39"/>
  <c r="M598" i="39"/>
  <c r="M606" i="39"/>
  <c r="M614" i="39"/>
  <c r="M622" i="39"/>
  <c r="M630" i="39"/>
  <c r="M638" i="39"/>
  <c r="M646" i="39"/>
  <c r="M654" i="39"/>
  <c r="M662" i="39"/>
  <c r="M670" i="39"/>
  <c r="M678" i="39"/>
  <c r="M686" i="39"/>
  <c r="M694" i="39"/>
  <c r="M702" i="39"/>
  <c r="M710" i="39"/>
  <c r="M718" i="39"/>
  <c r="M726" i="39"/>
  <c r="M734" i="39"/>
  <c r="M742" i="39"/>
  <c r="M750" i="39"/>
  <c r="M758" i="39"/>
  <c r="M766" i="39"/>
  <c r="M774" i="39"/>
  <c r="M782" i="39"/>
  <c r="M790" i="39"/>
  <c r="M798" i="39"/>
  <c r="M806" i="39"/>
  <c r="M814" i="39"/>
  <c r="M822" i="39"/>
  <c r="M830" i="39"/>
  <c r="M838" i="39"/>
  <c r="M846" i="39"/>
  <c r="M854" i="39"/>
  <c r="M862" i="39"/>
  <c r="M870" i="39"/>
  <c r="M878" i="39"/>
  <c r="M886" i="39"/>
  <c r="M894" i="39"/>
  <c r="M902" i="39"/>
  <c r="M910" i="39"/>
  <c r="M918" i="39"/>
  <c r="M926" i="39"/>
  <c r="M934" i="39"/>
  <c r="M942" i="39"/>
  <c r="M950" i="39"/>
  <c r="M958" i="39"/>
  <c r="M966" i="39"/>
  <c r="M974" i="39"/>
  <c r="M982" i="39"/>
  <c r="M990" i="39"/>
  <c r="M998" i="39"/>
  <c r="M1006" i="39"/>
  <c r="M1014" i="39"/>
  <c r="M1022" i="39"/>
  <c r="M1030" i="39"/>
  <c r="M1038" i="39"/>
  <c r="M1046" i="39"/>
  <c r="M1054" i="39"/>
  <c r="M1062" i="39"/>
  <c r="M1070" i="39"/>
  <c r="M1078" i="39"/>
  <c r="M1086" i="39"/>
  <c r="M1094" i="39"/>
  <c r="M1102" i="39"/>
  <c r="M1110" i="39"/>
  <c r="M1118" i="39"/>
  <c r="M1126" i="39"/>
  <c r="M1134" i="39"/>
  <c r="M1142" i="39"/>
  <c r="M1150" i="39"/>
  <c r="M1158" i="39"/>
  <c r="M1166" i="39"/>
  <c r="M1174" i="39"/>
  <c r="M1182" i="39"/>
  <c r="M1190" i="39"/>
  <c r="M1198" i="39"/>
  <c r="M1206" i="39"/>
  <c r="M1214" i="39"/>
  <c r="M1222" i="39"/>
  <c r="M1230" i="39"/>
  <c r="M1238" i="39"/>
  <c r="M1246" i="39"/>
  <c r="M1254" i="39"/>
  <c r="M1262" i="39"/>
  <c r="M1270" i="39"/>
  <c r="M1278" i="39"/>
  <c r="M1286" i="39"/>
  <c r="M1294" i="39"/>
  <c r="M1302" i="39"/>
  <c r="M1310" i="39"/>
  <c r="M1318" i="39"/>
  <c r="M1326" i="39"/>
  <c r="M1334" i="39"/>
  <c r="M1342" i="39"/>
  <c r="M1350" i="39"/>
  <c r="M1358" i="39"/>
  <c r="M1366" i="39"/>
  <c r="M1374" i="39"/>
  <c r="M1382" i="39"/>
  <c r="M1390" i="39"/>
  <c r="M1398" i="39"/>
  <c r="M1406" i="39"/>
  <c r="M1414" i="39"/>
  <c r="M1422" i="39"/>
  <c r="M1430" i="39"/>
  <c r="M1438" i="39"/>
  <c r="M1446" i="39"/>
  <c r="M1454" i="39"/>
  <c r="M1462" i="39"/>
  <c r="M1470" i="39"/>
  <c r="M1478" i="39"/>
  <c r="M1486" i="39"/>
  <c r="M1494" i="39"/>
  <c r="M1502" i="39"/>
  <c r="M1510" i="39"/>
  <c r="M1518" i="39"/>
  <c r="M1526" i="39"/>
  <c r="M1534" i="39"/>
  <c r="M1542" i="39"/>
  <c r="M1550" i="39"/>
  <c r="M1558" i="39"/>
  <c r="M1566" i="39"/>
  <c r="M1574" i="39"/>
  <c r="M1582" i="39"/>
  <c r="M1590" i="39"/>
  <c r="M1598" i="39"/>
  <c r="M1606" i="39"/>
  <c r="M1614" i="39"/>
  <c r="M1622" i="39"/>
  <c r="M1630" i="39"/>
  <c r="M1638" i="39"/>
  <c r="M1646" i="39"/>
  <c r="M1654" i="39"/>
  <c r="M1662" i="39"/>
  <c r="M1670" i="39"/>
  <c r="M1678" i="39"/>
  <c r="M1686" i="39"/>
  <c r="M1694" i="39"/>
  <c r="M1702" i="39"/>
  <c r="M1710" i="39"/>
  <c r="M1718" i="39"/>
  <c r="M1726" i="39"/>
  <c r="M1734" i="39"/>
  <c r="M1742" i="39"/>
  <c r="M1750" i="39"/>
  <c r="M1758" i="39"/>
  <c r="M1766" i="39"/>
  <c r="M1774" i="39"/>
  <c r="M1782" i="39"/>
  <c r="M1790" i="39"/>
  <c r="M1798" i="39"/>
  <c r="M1806" i="39"/>
  <c r="M1814" i="39"/>
  <c r="M1822" i="39"/>
  <c r="M1830" i="39"/>
  <c r="M1838" i="39"/>
  <c r="M1846" i="39"/>
  <c r="M1854" i="39"/>
  <c r="M1862" i="39"/>
  <c r="M1870" i="39"/>
  <c r="M1878" i="39"/>
  <c r="M1886" i="39"/>
  <c r="M1894" i="39"/>
  <c r="M1902" i="39"/>
  <c r="M1910" i="39"/>
  <c r="M1918" i="39"/>
  <c r="M1926" i="39"/>
  <c r="M1934" i="39"/>
  <c r="M1942" i="39"/>
  <c r="M1950" i="39"/>
  <c r="M1958" i="39"/>
  <c r="M1966" i="39"/>
  <c r="M1974" i="39"/>
  <c r="M1982" i="39"/>
  <c r="M1990" i="39"/>
  <c r="M1998" i="39"/>
  <c r="M2006" i="39"/>
  <c r="M2014" i="39"/>
  <c r="M2022" i="39"/>
  <c r="M2030" i="39"/>
  <c r="M2038" i="39"/>
  <c r="M2046" i="39"/>
  <c r="M2054" i="39"/>
  <c r="M2062" i="39"/>
  <c r="M2070" i="39"/>
  <c r="M2078" i="39"/>
  <c r="M2086" i="39"/>
  <c r="M2094" i="39"/>
  <c r="M2102" i="39"/>
  <c r="M2110" i="39"/>
  <c r="M2118" i="39"/>
  <c r="M2126" i="39"/>
  <c r="M2134" i="39"/>
  <c r="M2142" i="39"/>
  <c r="M2150" i="39"/>
  <c r="M2158" i="39"/>
  <c r="M2166" i="39"/>
  <c r="M2174" i="39"/>
  <c r="M2182" i="39"/>
  <c r="M2190" i="39"/>
  <c r="M2198" i="39"/>
  <c r="M2206" i="39"/>
  <c r="M2214" i="39"/>
  <c r="M2222" i="39"/>
  <c r="M2230" i="39"/>
  <c r="M2238" i="39"/>
  <c r="M2246" i="39"/>
  <c r="M2254" i="39"/>
  <c r="M2262" i="39"/>
  <c r="M2270" i="39"/>
  <c r="M2278" i="39"/>
  <c r="M2286" i="39"/>
  <c r="M2294" i="39"/>
  <c r="M2302" i="39"/>
  <c r="M2310" i="39"/>
  <c r="M2318" i="39"/>
  <c r="M2326" i="39"/>
  <c r="M2334" i="39"/>
  <c r="M2342" i="39"/>
  <c r="M2350" i="39"/>
  <c r="M2358" i="39"/>
  <c r="M2366" i="39"/>
  <c r="M2374" i="39"/>
  <c r="M2382" i="39"/>
  <c r="M2390" i="39"/>
  <c r="M2398" i="39"/>
  <c r="M2406" i="39"/>
  <c r="M2414" i="39"/>
  <c r="M2422" i="39"/>
  <c r="M2430" i="39"/>
  <c r="M2438" i="39"/>
  <c r="M2446" i="39"/>
  <c r="M2454" i="39"/>
  <c r="M2462" i="39"/>
  <c r="M2470" i="39"/>
  <c r="M2478" i="39"/>
  <c r="M2486" i="39"/>
  <c r="M2494" i="39"/>
  <c r="M2502" i="39"/>
  <c r="M2510" i="39"/>
  <c r="M2518" i="39"/>
  <c r="M2526" i="39"/>
  <c r="M2534" i="39"/>
  <c r="M2542" i="39"/>
  <c r="M2550" i="39"/>
  <c r="M2558" i="39"/>
  <c r="M2566" i="39"/>
  <c r="M2574" i="39"/>
  <c r="M2582" i="39"/>
  <c r="M2590" i="39"/>
  <c r="M2598" i="39"/>
  <c r="M2606" i="39"/>
  <c r="M2614" i="39"/>
  <c r="M2622" i="39"/>
  <c r="M2630" i="39"/>
  <c r="M2638" i="39"/>
  <c r="M2646" i="39"/>
  <c r="M2654" i="39"/>
  <c r="M2662" i="39"/>
  <c r="M2670" i="39"/>
  <c r="M2678" i="39"/>
  <c r="M2686" i="39"/>
  <c r="M2694" i="39"/>
  <c r="M2702" i="39"/>
  <c r="M2710" i="39"/>
  <c r="M2718" i="39"/>
  <c r="M2726" i="39"/>
  <c r="M2734" i="39"/>
  <c r="M2742" i="39"/>
  <c r="M2750" i="39"/>
  <c r="M2758" i="39"/>
  <c r="M2766" i="39"/>
  <c r="M2774" i="39"/>
  <c r="M2787" i="39"/>
  <c r="M2803" i="39"/>
  <c r="M2819" i="39"/>
  <c r="M2835" i="39"/>
  <c r="M2851" i="39"/>
  <c r="M2867" i="39"/>
  <c r="M2883" i="39"/>
  <c r="M2900" i="39"/>
  <c r="M2921" i="39"/>
  <c r="M2943" i="39"/>
  <c r="M2964" i="39"/>
  <c r="M2985" i="39"/>
  <c r="M3007" i="39"/>
  <c r="M3028" i="39"/>
  <c r="M3049" i="39"/>
  <c r="M3071" i="39"/>
  <c r="M3092" i="39"/>
  <c r="M3113" i="39"/>
  <c r="M3135" i="39"/>
  <c r="M3156" i="39"/>
  <c r="M3177" i="39"/>
  <c r="M3199" i="39"/>
  <c r="M3220" i="39"/>
  <c r="M3241" i="39"/>
  <c r="M3263" i="39"/>
  <c r="M3284" i="39"/>
  <c r="M3305" i="39"/>
  <c r="M3327" i="39"/>
  <c r="M3348" i="39"/>
  <c r="M3369" i="39"/>
  <c r="M3391" i="39"/>
  <c r="M3412" i="39"/>
  <c r="M3433" i="39"/>
  <c r="M3455" i="39"/>
  <c r="M3476" i="39"/>
  <c r="M3497" i="39"/>
  <c r="M3527" i="39"/>
  <c r="M3559" i="39"/>
  <c r="M3591" i="39"/>
  <c r="M3623" i="39"/>
  <c r="M3655" i="39"/>
  <c r="M3687" i="39"/>
  <c r="M3719" i="39"/>
  <c r="M3751" i="39"/>
  <c r="M3783" i="39"/>
  <c r="M3815" i="39"/>
  <c r="M3847" i="39"/>
  <c r="M3879" i="39"/>
  <c r="M3971" i="39"/>
  <c r="M4099" i="39"/>
  <c r="M4227" i="39"/>
  <c r="M4421" i="39"/>
  <c r="M4764" i="39"/>
  <c r="M839" i="39"/>
  <c r="M847" i="39"/>
  <c r="M855" i="39"/>
  <c r="M863" i="39"/>
  <c r="M871" i="39"/>
  <c r="M879" i="39"/>
  <c r="M887" i="39"/>
  <c r="M895" i="39"/>
  <c r="M903" i="39"/>
  <c r="M911" i="39"/>
  <c r="M919" i="39"/>
  <c r="M927" i="39"/>
  <c r="M935" i="39"/>
  <c r="M943" i="39"/>
  <c r="M951" i="39"/>
  <c r="M959" i="39"/>
  <c r="M967" i="39"/>
  <c r="M975" i="39"/>
  <c r="M983" i="39"/>
  <c r="M991" i="39"/>
  <c r="M999" i="39"/>
  <c r="M1007" i="39"/>
  <c r="M1015" i="39"/>
  <c r="M1023" i="39"/>
  <c r="M1031" i="39"/>
  <c r="M1039" i="39"/>
  <c r="M1047" i="39"/>
  <c r="M1055" i="39"/>
  <c r="M1063" i="39"/>
  <c r="M1071" i="39"/>
  <c r="M1079" i="39"/>
  <c r="M1087" i="39"/>
  <c r="M1095" i="39"/>
  <c r="M1103" i="39"/>
  <c r="M1111" i="39"/>
  <c r="M1119" i="39"/>
  <c r="M1127" i="39"/>
  <c r="M1135" i="39"/>
  <c r="M1143" i="39"/>
  <c r="M1151" i="39"/>
  <c r="M1159" i="39"/>
  <c r="M1167" i="39"/>
  <c r="M1175" i="39"/>
  <c r="M1183" i="39"/>
  <c r="M1191" i="39"/>
  <c r="M1199" i="39"/>
  <c r="M1207" i="39"/>
  <c r="M1215" i="39"/>
  <c r="M1223" i="39"/>
  <c r="M1231" i="39"/>
  <c r="M1239" i="39"/>
  <c r="M1247" i="39"/>
  <c r="M1255" i="39"/>
  <c r="M1263" i="39"/>
  <c r="M1271" i="39"/>
  <c r="M1279" i="39"/>
  <c r="M1287" i="39"/>
  <c r="M1295" i="39"/>
  <c r="M1303" i="39"/>
  <c r="M1311" i="39"/>
  <c r="M1319" i="39"/>
  <c r="M1327" i="39"/>
  <c r="M1335" i="39"/>
  <c r="M1343" i="39"/>
  <c r="M1351" i="39"/>
  <c r="M1359" i="39"/>
  <c r="M1367" i="39"/>
  <c r="M1375" i="39"/>
  <c r="M1383" i="39"/>
  <c r="M1391" i="39"/>
  <c r="M1399" i="39"/>
  <c r="M1407" i="39"/>
  <c r="M1415" i="39"/>
  <c r="M1423" i="39"/>
  <c r="M1431" i="39"/>
  <c r="M1439" i="39"/>
  <c r="M1447" i="39"/>
  <c r="M1455" i="39"/>
  <c r="M1463" i="39"/>
  <c r="M1471" i="39"/>
  <c r="M1479" i="39"/>
  <c r="M1487" i="39"/>
  <c r="M1495" i="39"/>
  <c r="M1503" i="39"/>
  <c r="M1511" i="39"/>
  <c r="M1519" i="39"/>
  <c r="M1527" i="39"/>
  <c r="M1535" i="39"/>
  <c r="M1543" i="39"/>
  <c r="M1551" i="39"/>
  <c r="M1559" i="39"/>
  <c r="M1567" i="39"/>
  <c r="M1575" i="39"/>
  <c r="M1583" i="39"/>
  <c r="M1591" i="39"/>
  <c r="M1599" i="39"/>
  <c r="M1607" i="39"/>
  <c r="M1615" i="39"/>
  <c r="M1623" i="39"/>
  <c r="M1631" i="39"/>
  <c r="M1639" i="39"/>
  <c r="M1647" i="39"/>
  <c r="M1655" i="39"/>
  <c r="M1663" i="39"/>
  <c r="M1671" i="39"/>
  <c r="M1679" i="39"/>
  <c r="M1687" i="39"/>
  <c r="M1695" i="39"/>
  <c r="M1703" i="39"/>
  <c r="M1711" i="39"/>
  <c r="M1719" i="39"/>
  <c r="M1727" i="39"/>
  <c r="M1735" i="39"/>
  <c r="M1743" i="39"/>
  <c r="M1751" i="39"/>
  <c r="M1759" i="39"/>
  <c r="M1767" i="39"/>
  <c r="M1775" i="39"/>
  <c r="M1783" i="39"/>
  <c r="M1791" i="39"/>
  <c r="M1799" i="39"/>
  <c r="M1807" i="39"/>
  <c r="M1815" i="39"/>
  <c r="M1823" i="39"/>
  <c r="M1831" i="39"/>
  <c r="M1839" i="39"/>
  <c r="M1847" i="39"/>
  <c r="M1855" i="39"/>
  <c r="M1863" i="39"/>
  <c r="M1871" i="39"/>
  <c r="M1879" i="39"/>
  <c r="M1887" i="39"/>
  <c r="M1895" i="39"/>
  <c r="M1903" i="39"/>
  <c r="M1911" i="39"/>
  <c r="M1919" i="39"/>
  <c r="M1927" i="39"/>
  <c r="M1935" i="39"/>
  <c r="M1943" i="39"/>
  <c r="M1951" i="39"/>
  <c r="M1959" i="39"/>
  <c r="M1967" i="39"/>
  <c r="M1975" i="39"/>
  <c r="M1983" i="39"/>
  <c r="M1991" i="39"/>
  <c r="M1999" i="39"/>
  <c r="M2007" i="39"/>
  <c r="M2015" i="39"/>
  <c r="M2023" i="39"/>
  <c r="M2031" i="39"/>
  <c r="M2039" i="39"/>
  <c r="M2047" i="39"/>
  <c r="M2055" i="39"/>
  <c r="M2063" i="39"/>
  <c r="M2071" i="39"/>
  <c r="M2079" i="39"/>
  <c r="M2087" i="39"/>
  <c r="M2095" i="39"/>
  <c r="M2103" i="39"/>
  <c r="M2111" i="39"/>
  <c r="M2119" i="39"/>
  <c r="M2127" i="39"/>
  <c r="M2135" i="39"/>
  <c r="M2143" i="39"/>
  <c r="M2151" i="39"/>
  <c r="M2159" i="39"/>
  <c r="M2167" i="39"/>
  <c r="M2175" i="39"/>
  <c r="M2183" i="39"/>
  <c r="M2191" i="39"/>
  <c r="M2199" i="39"/>
  <c r="M2207" i="39"/>
  <c r="M2215" i="39"/>
  <c r="M2223" i="39"/>
  <c r="M2231" i="39"/>
  <c r="M2239" i="39"/>
  <c r="M2247" i="39"/>
  <c r="M2255" i="39"/>
  <c r="M2263" i="39"/>
  <c r="M2271" i="39"/>
  <c r="M2279" i="39"/>
  <c r="M2287" i="39"/>
  <c r="M2295" i="39"/>
  <c r="M2303" i="39"/>
  <c r="M2311" i="39"/>
  <c r="M2319" i="39"/>
  <c r="M2327" i="39"/>
  <c r="M2335" i="39"/>
  <c r="M2343" i="39"/>
  <c r="M2351" i="39"/>
  <c r="M2359" i="39"/>
  <c r="M2367" i="39"/>
  <c r="M2375" i="39"/>
  <c r="M2383" i="39"/>
  <c r="M2391" i="39"/>
  <c r="M2399" i="39"/>
  <c r="M2407" i="39"/>
  <c r="M2415" i="39"/>
  <c r="M2423" i="39"/>
  <c r="M2431" i="39"/>
  <c r="M2439" i="39"/>
  <c r="M2447" i="39"/>
  <c r="M2455" i="39"/>
  <c r="M2463" i="39"/>
  <c r="M2471" i="39"/>
  <c r="M2479" i="39"/>
  <c r="M2487" i="39"/>
  <c r="M2495" i="39"/>
  <c r="M2503" i="39"/>
  <c r="M2511" i="39"/>
  <c r="M2519" i="39"/>
  <c r="M2527" i="39"/>
  <c r="M2535" i="39"/>
  <c r="M2543" i="39"/>
  <c r="M2551" i="39"/>
  <c r="M2559" i="39"/>
  <c r="M2567" i="39"/>
  <c r="M2575" i="39"/>
  <c r="M2583" i="39"/>
  <c r="M2591" i="39"/>
  <c r="M2599" i="39"/>
  <c r="M2607" i="39"/>
  <c r="M2615" i="39"/>
  <c r="M2623" i="39"/>
  <c r="M2631" i="39"/>
  <c r="M2639" i="39"/>
  <c r="M2647" i="39"/>
  <c r="M2655" i="39"/>
  <c r="M2663" i="39"/>
  <c r="M2671" i="39"/>
  <c r="M2679" i="39"/>
  <c r="M2687" i="39"/>
  <c r="M2695" i="39"/>
  <c r="M2703" i="39"/>
  <c r="M2711" i="39"/>
  <c r="M2719" i="39"/>
  <c r="M2727" i="39"/>
  <c r="M2735" i="39"/>
  <c r="M2743" i="39"/>
  <c r="M2751" i="39"/>
  <c r="M2759" i="39"/>
  <c r="M2767" i="39"/>
  <c r="M2775" i="39"/>
  <c r="M2788" i="39"/>
  <c r="M2804" i="39"/>
  <c r="M2820" i="39"/>
  <c r="M2836" i="39"/>
  <c r="M2852" i="39"/>
  <c r="M2868" i="39"/>
  <c r="M2884" i="39"/>
  <c r="M2903" i="39"/>
  <c r="M2924" i="39"/>
  <c r="M2945" i="39"/>
  <c r="M2967" i="39"/>
  <c r="M2988" i="39"/>
  <c r="M3009" i="39"/>
  <c r="M3031" i="39"/>
  <c r="M3052" i="39"/>
  <c r="M3073" i="39"/>
  <c r="M3095" i="39"/>
  <c r="M3116" i="39"/>
  <c r="M3137" i="39"/>
  <c r="M3159" i="39"/>
  <c r="M3180" i="39"/>
  <c r="M3201" i="39"/>
  <c r="M3223" i="39"/>
  <c r="M3244" i="39"/>
  <c r="M3265" i="39"/>
  <c r="M3287" i="39"/>
  <c r="M3308" i="39"/>
  <c r="M3329" i="39"/>
  <c r="M3351" i="39"/>
  <c r="M3372" i="39"/>
  <c r="M3393" i="39"/>
  <c r="M3415" i="39"/>
  <c r="M3436" i="39"/>
  <c r="M3457" i="39"/>
  <c r="M3479" i="39"/>
  <c r="M3500" i="39"/>
  <c r="M3532" i="39"/>
  <c r="M3564" i="39"/>
  <c r="M3596" i="39"/>
  <c r="M3628" i="39"/>
  <c r="M3660" i="39"/>
  <c r="M3692" i="39"/>
  <c r="M3724" i="39"/>
  <c r="M3756" i="39"/>
  <c r="M3788" i="39"/>
  <c r="M3820" i="39"/>
  <c r="M3852" i="39"/>
  <c r="M3884" i="39"/>
  <c r="M3994" i="39"/>
  <c r="M4122" i="39"/>
  <c r="M4250" i="39"/>
  <c r="M4484" i="39"/>
  <c r="M4833" i="39"/>
  <c r="E10" i="39"/>
  <c r="F10" i="39" s="1"/>
  <c r="H10" i="39"/>
  <c r="E18" i="39"/>
  <c r="F18" i="39" s="1"/>
  <c r="H18" i="39"/>
  <c r="G18" i="39"/>
  <c r="M7" i="39"/>
  <c r="M15" i="39"/>
  <c r="M23" i="39"/>
  <c r="M31" i="39"/>
  <c r="M40" i="39"/>
  <c r="M48" i="39"/>
  <c r="M56" i="39"/>
  <c r="M64" i="39"/>
  <c r="M72" i="39"/>
  <c r="M80" i="39"/>
  <c r="M88" i="39"/>
  <c r="M96" i="39"/>
  <c r="M104" i="39"/>
  <c r="M112" i="39"/>
  <c r="M120" i="39"/>
  <c r="M128" i="39"/>
  <c r="M136" i="39"/>
  <c r="M144" i="39"/>
  <c r="M152" i="39"/>
  <c r="M160" i="39"/>
  <c r="M168" i="39"/>
  <c r="M176" i="39"/>
  <c r="M184" i="39"/>
  <c r="M192" i="39"/>
  <c r="M200" i="39"/>
  <c r="M208" i="39"/>
  <c r="M216" i="39"/>
  <c r="M224" i="39"/>
  <c r="M232" i="39"/>
  <c r="M240" i="39"/>
  <c r="M248" i="39"/>
  <c r="M256" i="39"/>
  <c r="M264" i="39"/>
  <c r="M272" i="39"/>
  <c r="M280" i="39"/>
  <c r="M288" i="39"/>
  <c r="M296" i="39"/>
  <c r="M304" i="39"/>
  <c r="M312" i="39"/>
  <c r="M320" i="39"/>
  <c r="M328" i="39"/>
  <c r="M336" i="39"/>
  <c r="M344" i="39"/>
  <c r="M352" i="39"/>
  <c r="M360" i="39"/>
  <c r="M368" i="39"/>
  <c r="M376" i="39"/>
  <c r="M384" i="39"/>
  <c r="M392" i="39"/>
  <c r="M400" i="39"/>
  <c r="M408" i="39"/>
  <c r="M416" i="39"/>
  <c r="M424" i="39"/>
  <c r="M432" i="39"/>
  <c r="M440" i="39"/>
  <c r="M448" i="39"/>
  <c r="M456" i="39"/>
  <c r="M464" i="39"/>
  <c r="M472" i="39"/>
  <c r="M480" i="39"/>
  <c r="M488" i="39"/>
  <c r="M496" i="39"/>
  <c r="M504" i="39"/>
  <c r="M512" i="39"/>
  <c r="M520" i="39"/>
  <c r="M528" i="39"/>
  <c r="M536" i="39"/>
  <c r="M544" i="39"/>
  <c r="M552" i="39"/>
  <c r="M560" i="39"/>
  <c r="M568" i="39"/>
  <c r="M576" i="39"/>
  <c r="M584" i="39"/>
  <c r="M592" i="39"/>
  <c r="M600" i="39"/>
  <c r="M608" i="39"/>
  <c r="M616" i="39"/>
  <c r="M624" i="39"/>
  <c r="M632" i="39"/>
  <c r="M640" i="39"/>
  <c r="M648" i="39"/>
  <c r="M656" i="39"/>
  <c r="M664" i="39"/>
  <c r="M672" i="39"/>
  <c r="M680" i="39"/>
  <c r="M688" i="39"/>
  <c r="M696" i="39"/>
  <c r="M704" i="39"/>
  <c r="M712" i="39"/>
  <c r="M720" i="39"/>
  <c r="M728" i="39"/>
  <c r="M736" i="39"/>
  <c r="M744" i="39"/>
  <c r="M752" i="39"/>
  <c r="M760" i="39"/>
  <c r="M768" i="39"/>
  <c r="M776" i="39"/>
  <c r="M784" i="39"/>
  <c r="M792" i="39"/>
  <c r="M800" i="39"/>
  <c r="M808" i="39"/>
  <c r="M816" i="39"/>
  <c r="M824" i="39"/>
  <c r="M832" i="39"/>
  <c r="M840" i="39"/>
  <c r="M848" i="39"/>
  <c r="M856" i="39"/>
  <c r="M864" i="39"/>
  <c r="M872" i="39"/>
  <c r="M880" i="39"/>
  <c r="M888" i="39"/>
  <c r="M896" i="39"/>
  <c r="M904" i="39"/>
  <c r="M912" i="39"/>
  <c r="M920" i="39"/>
  <c r="M928" i="39"/>
  <c r="M936" i="39"/>
  <c r="M944" i="39"/>
  <c r="M952" i="39"/>
  <c r="M960" i="39"/>
  <c r="M968" i="39"/>
  <c r="M976" i="39"/>
  <c r="M984" i="39"/>
  <c r="M992" i="39"/>
  <c r="M1000" i="39"/>
  <c r="M1008" i="39"/>
  <c r="M1016" i="39"/>
  <c r="M1024" i="39"/>
  <c r="M1032" i="39"/>
  <c r="M1040" i="39"/>
  <c r="M1048" i="39"/>
  <c r="M1056" i="39"/>
  <c r="M1064" i="39"/>
  <c r="M1072" i="39"/>
  <c r="M1080" i="39"/>
  <c r="M1088" i="39"/>
  <c r="M1096" i="39"/>
  <c r="M1104" i="39"/>
  <c r="M1112" i="39"/>
  <c r="M1120" i="39"/>
  <c r="M1128" i="39"/>
  <c r="M1136" i="39"/>
  <c r="M1144" i="39"/>
  <c r="M1152" i="39"/>
  <c r="M1160" i="39"/>
  <c r="M1168" i="39"/>
  <c r="M1176" i="39"/>
  <c r="M1184" i="39"/>
  <c r="M1192" i="39"/>
  <c r="M1200" i="39"/>
  <c r="M1208" i="39"/>
  <c r="M1216" i="39"/>
  <c r="M1224" i="39"/>
  <c r="M1232" i="39"/>
  <c r="M1240" i="39"/>
  <c r="M1248" i="39"/>
  <c r="M1256" i="39"/>
  <c r="M1264" i="39"/>
  <c r="M1272" i="39"/>
  <c r="M1280" i="39"/>
  <c r="M1288" i="39"/>
  <c r="M1296" i="39"/>
  <c r="M1304" i="39"/>
  <c r="M1312" i="39"/>
  <c r="M1320" i="39"/>
  <c r="M1328" i="39"/>
  <c r="M1336" i="39"/>
  <c r="M1344" i="39"/>
  <c r="M1352" i="39"/>
  <c r="M1360" i="39"/>
  <c r="M1368" i="39"/>
  <c r="M1376" i="39"/>
  <c r="M1384" i="39"/>
  <c r="M1392" i="39"/>
  <c r="M1400" i="39"/>
  <c r="M1408" i="39"/>
  <c r="M1416" i="39"/>
  <c r="M1424" i="39"/>
  <c r="M1432" i="39"/>
  <c r="M1440" i="39"/>
  <c r="M1448" i="39"/>
  <c r="M1456" i="39"/>
  <c r="M1464" i="39"/>
  <c r="M1472" i="39"/>
  <c r="M1480" i="39"/>
  <c r="M1488" i="39"/>
  <c r="M1496" i="39"/>
  <c r="M1504" i="39"/>
  <c r="M1512" i="39"/>
  <c r="M1520" i="39"/>
  <c r="M1528" i="39"/>
  <c r="M1536" i="39"/>
  <c r="M1544" i="39"/>
  <c r="M1552" i="39"/>
  <c r="M1560" i="39"/>
  <c r="M1568" i="39"/>
  <c r="M1576" i="39"/>
  <c r="M1584" i="39"/>
  <c r="M1592" i="39"/>
  <c r="M1600" i="39"/>
  <c r="M1608" i="39"/>
  <c r="M1616" i="39"/>
  <c r="M1624" i="39"/>
  <c r="M1632" i="39"/>
  <c r="M1640" i="39"/>
  <c r="M1648" i="39"/>
  <c r="M1656" i="39"/>
  <c r="M1664" i="39"/>
  <c r="M1672" i="39"/>
  <c r="M1680" i="39"/>
  <c r="M1688" i="39"/>
  <c r="M1696" i="39"/>
  <c r="M1704" i="39"/>
  <c r="M1712" i="39"/>
  <c r="M1720" i="39"/>
  <c r="M1728" i="39"/>
  <c r="M1736" i="39"/>
  <c r="M1744" i="39"/>
  <c r="M1752" i="39"/>
  <c r="M1760" i="39"/>
  <c r="M1768" i="39"/>
  <c r="M1776" i="39"/>
  <c r="M1784" i="39"/>
  <c r="M1792" i="39"/>
  <c r="M1800" i="39"/>
  <c r="M1808" i="39"/>
  <c r="M1816" i="39"/>
  <c r="M1824" i="39"/>
  <c r="M1832" i="39"/>
  <c r="M1840" i="39"/>
  <c r="M1848" i="39"/>
  <c r="M1856" i="39"/>
  <c r="M1864" i="39"/>
  <c r="M1872" i="39"/>
  <c r="M1880" i="39"/>
  <c r="M1888" i="39"/>
  <c r="M1896" i="39"/>
  <c r="M1904" i="39"/>
  <c r="M1912" i="39"/>
  <c r="M1920" i="39"/>
  <c r="M1928" i="39"/>
  <c r="M1936" i="39"/>
  <c r="M1944" i="39"/>
  <c r="M1952" i="39"/>
  <c r="M1960" i="39"/>
  <c r="M1968" i="39"/>
  <c r="M1976" i="39"/>
  <c r="M1984" i="39"/>
  <c r="M1992" i="39"/>
  <c r="M2000" i="39"/>
  <c r="M2008" i="39"/>
  <c r="M2016" i="39"/>
  <c r="M2024" i="39"/>
  <c r="M2032" i="39"/>
  <c r="M2040" i="39"/>
  <c r="M2048" i="39"/>
  <c r="M2056" i="39"/>
  <c r="M2064" i="39"/>
  <c r="M2072" i="39"/>
  <c r="M2080" i="39"/>
  <c r="M2088" i="39"/>
  <c r="M2096" i="39"/>
  <c r="M2104" i="39"/>
  <c r="M2112" i="39"/>
  <c r="M2120" i="39"/>
  <c r="M2128" i="39"/>
  <c r="M2136" i="39"/>
  <c r="M2144" i="39"/>
  <c r="M2152" i="39"/>
  <c r="M2160" i="39"/>
  <c r="M2168" i="39"/>
  <c r="M2176" i="39"/>
  <c r="M2184" i="39"/>
  <c r="M2192" i="39"/>
  <c r="M2200" i="39"/>
  <c r="M2208" i="39"/>
  <c r="M2216" i="39"/>
  <c r="M2224" i="39"/>
  <c r="M2232" i="39"/>
  <c r="M2240" i="39"/>
  <c r="M2248" i="39"/>
  <c r="M2256" i="39"/>
  <c r="M2264" i="39"/>
  <c r="M2272" i="39"/>
  <c r="M2280" i="39"/>
  <c r="M2288" i="39"/>
  <c r="M2296" i="39"/>
  <c r="M2304" i="39"/>
  <c r="M2312" i="39"/>
  <c r="M2320" i="39"/>
  <c r="M2328" i="39"/>
  <c r="M2336" i="39"/>
  <c r="M2344" i="39"/>
  <c r="M2352" i="39"/>
  <c r="M2360" i="39"/>
  <c r="M2368" i="39"/>
  <c r="M2376" i="39"/>
  <c r="M2384" i="39"/>
  <c r="M2392" i="39"/>
  <c r="M2400" i="39"/>
  <c r="M2408" i="39"/>
  <c r="M2416" i="39"/>
  <c r="M2424" i="39"/>
  <c r="M2432" i="39"/>
  <c r="M2440" i="39"/>
  <c r="M2448" i="39"/>
  <c r="M2456" i="39"/>
  <c r="M2464" i="39"/>
  <c r="M2472" i="39"/>
  <c r="M2480" i="39"/>
  <c r="M2488" i="39"/>
  <c r="M2496" i="39"/>
  <c r="M2504" i="39"/>
  <c r="M2512" i="39"/>
  <c r="M2520" i="39"/>
  <c r="M2528" i="39"/>
  <c r="M2536" i="39"/>
  <c r="M2544" i="39"/>
  <c r="M2552" i="39"/>
  <c r="M2560" i="39"/>
  <c r="M2568" i="39"/>
  <c r="M2576" i="39"/>
  <c r="M2584" i="39"/>
  <c r="M2592" i="39"/>
  <c r="M2600" i="39"/>
  <c r="M2608" i="39"/>
  <c r="M2616" i="39"/>
  <c r="M2624" i="39"/>
  <c r="M2632" i="39"/>
  <c r="M2640" i="39"/>
  <c r="M2648" i="39"/>
  <c r="M2656" i="39"/>
  <c r="M2664" i="39"/>
  <c r="M2672" i="39"/>
  <c r="M2680" i="39"/>
  <c r="M2688" i="39"/>
  <c r="M2696" i="39"/>
  <c r="M2704" i="39"/>
  <c r="M2712" i="39"/>
  <c r="M2720" i="39"/>
  <c r="M2728" i="39"/>
  <c r="M2736" i="39"/>
  <c r="M2744" i="39"/>
  <c r="M2752" i="39"/>
  <c r="M2760" i="39"/>
  <c r="M2768" i="39"/>
  <c r="M2776" i="39"/>
  <c r="M2791" i="39"/>
  <c r="M2807" i="39"/>
  <c r="M2823" i="39"/>
  <c r="M2839" i="39"/>
  <c r="M2855" i="39"/>
  <c r="M2871" i="39"/>
  <c r="M2887" i="39"/>
  <c r="M2905" i="39"/>
  <c r="M2927" i="39"/>
  <c r="M2948" i="39"/>
  <c r="M2969" i="39"/>
  <c r="M2991" i="39"/>
  <c r="M3012" i="39"/>
  <c r="M3033" i="39"/>
  <c r="M3055" i="39"/>
  <c r="M3076" i="39"/>
  <c r="M3097" i="39"/>
  <c r="M3119" i="39"/>
  <c r="M3140" i="39"/>
  <c r="M3161" i="39"/>
  <c r="M3183" i="39"/>
  <c r="M3204" i="39"/>
  <c r="M3225" i="39"/>
  <c r="M3247" i="39"/>
  <c r="M3268" i="39"/>
  <c r="M3289" i="39"/>
  <c r="M3311" i="39"/>
  <c r="M3332" i="39"/>
  <c r="M3353" i="39"/>
  <c r="M3375" i="39"/>
  <c r="M3396" i="39"/>
  <c r="M3417" i="39"/>
  <c r="M3439" i="39"/>
  <c r="M3460" i="39"/>
  <c r="M3481" i="39"/>
  <c r="M3503" i="39"/>
  <c r="M3535" i="39"/>
  <c r="M3567" i="39"/>
  <c r="M3599" i="39"/>
  <c r="M3631" i="39"/>
  <c r="M3663" i="39"/>
  <c r="M3695" i="39"/>
  <c r="M3727" i="39"/>
  <c r="M3759" i="39"/>
  <c r="M3791" i="39"/>
  <c r="M3823" i="39"/>
  <c r="M3855" i="39"/>
  <c r="M3887" i="39"/>
  <c r="M4003" i="39"/>
  <c r="M4131" i="39"/>
  <c r="M4259" i="39"/>
  <c r="M4508" i="39"/>
  <c r="M4929" i="39"/>
  <c r="B25" i="39"/>
  <c r="A3" i="39"/>
  <c r="E4" i="39"/>
  <c r="F4" i="39" s="1"/>
  <c r="D30" i="39"/>
  <c r="M8" i="39"/>
  <c r="M16" i="39"/>
  <c r="M24" i="39"/>
  <c r="M32" i="39"/>
  <c r="M41" i="39"/>
  <c r="M49" i="39"/>
  <c r="M57" i="39"/>
  <c r="M65" i="39"/>
  <c r="M73" i="39"/>
  <c r="M81" i="39"/>
  <c r="M89" i="39"/>
  <c r="M97" i="39"/>
  <c r="M105" i="39"/>
  <c r="M113" i="39"/>
  <c r="M121" i="39"/>
  <c r="M129" i="39"/>
  <c r="M137" i="39"/>
  <c r="M145" i="39"/>
  <c r="M153" i="39"/>
  <c r="M161" i="39"/>
  <c r="M169" i="39"/>
  <c r="M177" i="39"/>
  <c r="M185" i="39"/>
  <c r="M193" i="39"/>
  <c r="M201" i="39"/>
  <c r="M209" i="39"/>
  <c r="M217" i="39"/>
  <c r="M225" i="39"/>
  <c r="M233" i="39"/>
  <c r="M241" i="39"/>
  <c r="M249" i="39"/>
  <c r="M257" i="39"/>
  <c r="M265" i="39"/>
  <c r="M273" i="39"/>
  <c r="M281" i="39"/>
  <c r="M289" i="39"/>
  <c r="M297" i="39"/>
  <c r="M305" i="39"/>
  <c r="M313" i="39"/>
  <c r="M321" i="39"/>
  <c r="M329" i="39"/>
  <c r="M337" i="39"/>
  <c r="M345" i="39"/>
  <c r="M353" i="39"/>
  <c r="M361" i="39"/>
  <c r="M369" i="39"/>
  <c r="M377" i="39"/>
  <c r="M385" i="39"/>
  <c r="M393" i="39"/>
  <c r="M401" i="39"/>
  <c r="M409" i="39"/>
  <c r="M417" i="39"/>
  <c r="M425" i="39"/>
  <c r="M433" i="39"/>
  <c r="M441" i="39"/>
  <c r="M449" i="39"/>
  <c r="M457" i="39"/>
  <c r="M465" i="39"/>
  <c r="M473" i="39"/>
  <c r="M481" i="39"/>
  <c r="M489" i="39"/>
  <c r="M497" i="39"/>
  <c r="M505" i="39"/>
  <c r="M513" i="39"/>
  <c r="M521" i="39"/>
  <c r="M529" i="39"/>
  <c r="M537" i="39"/>
  <c r="M545" i="39"/>
  <c r="M553" i="39"/>
  <c r="M561" i="39"/>
  <c r="M569" i="39"/>
  <c r="M577" i="39"/>
  <c r="M585" i="39"/>
  <c r="M593" i="39"/>
  <c r="M601" i="39"/>
  <c r="M609" i="39"/>
  <c r="M617" i="39"/>
  <c r="M625" i="39"/>
  <c r="M633" i="39"/>
  <c r="M641" i="39"/>
  <c r="M649" i="39"/>
  <c r="M657" i="39"/>
  <c r="M665" i="39"/>
  <c r="M673" i="39"/>
  <c r="M681" i="39"/>
  <c r="M689" i="39"/>
  <c r="M697" i="39"/>
  <c r="M705" i="39"/>
  <c r="M713" i="39"/>
  <c r="M721" i="39"/>
  <c r="M729" i="39"/>
  <c r="M737" i="39"/>
  <c r="M745" i="39"/>
  <c r="M753" i="39"/>
  <c r="M761" i="39"/>
  <c r="M769" i="39"/>
  <c r="M777" i="39"/>
  <c r="M785" i="39"/>
  <c r="M793" i="39"/>
  <c r="M801" i="39"/>
  <c r="M809" i="39"/>
  <c r="M817" i="39"/>
  <c r="M825" i="39"/>
  <c r="M833" i="39"/>
  <c r="M841" i="39"/>
  <c r="M849" i="39"/>
  <c r="M857" i="39"/>
  <c r="M865" i="39"/>
  <c r="M873" i="39"/>
  <c r="M881" i="39"/>
  <c r="M889" i="39"/>
  <c r="M897" i="39"/>
  <c r="M905" i="39"/>
  <c r="M913" i="39"/>
  <c r="M921" i="39"/>
  <c r="M929" i="39"/>
  <c r="M937" i="39"/>
  <c r="M945" i="39"/>
  <c r="M953" i="39"/>
  <c r="M961" i="39"/>
  <c r="M969" i="39"/>
  <c r="M977" i="39"/>
  <c r="M985" i="39"/>
  <c r="M993" i="39"/>
  <c r="M1001" i="39"/>
  <c r="M1009" i="39"/>
  <c r="M1017" i="39"/>
  <c r="M1025" i="39"/>
  <c r="M1033" i="39"/>
  <c r="M1041" i="39"/>
  <c r="M1049" i="39"/>
  <c r="M1057" i="39"/>
  <c r="M1065" i="39"/>
  <c r="M1073" i="39"/>
  <c r="M1081" i="39"/>
  <c r="M1089" i="39"/>
  <c r="M1097" i="39"/>
  <c r="M1105" i="39"/>
  <c r="M1113" i="39"/>
  <c r="M1121" i="39"/>
  <c r="M1129" i="39"/>
  <c r="M1137" i="39"/>
  <c r="M1145" i="39"/>
  <c r="M1153" i="39"/>
  <c r="M1161" i="39"/>
  <c r="M1169" i="39"/>
  <c r="M1177" i="39"/>
  <c r="M1185" i="39"/>
  <c r="M1193" i="39"/>
  <c r="M1201" i="39"/>
  <c r="M1209" i="39"/>
  <c r="M1217" i="39"/>
  <c r="M1225" i="39"/>
  <c r="M1233" i="39"/>
  <c r="M1241" i="39"/>
  <c r="M1249" i="39"/>
  <c r="M1257" i="39"/>
  <c r="M1265" i="39"/>
  <c r="M1273" i="39"/>
  <c r="M1281" i="39"/>
  <c r="M1289" i="39"/>
  <c r="M1297" i="39"/>
  <c r="M1305" i="39"/>
  <c r="M1313" i="39"/>
  <c r="M1321" i="39"/>
  <c r="M1329" i="39"/>
  <c r="M1337" i="39"/>
  <c r="M1345" i="39"/>
  <c r="M1353" i="39"/>
  <c r="M1361" i="39"/>
  <c r="M1369" i="39"/>
  <c r="M1377" i="39"/>
  <c r="M1385" i="39"/>
  <c r="M1393" i="39"/>
  <c r="M1401" i="39"/>
  <c r="M1409" i="39"/>
  <c r="M1417" i="39"/>
  <c r="M1425" i="39"/>
  <c r="M1433" i="39"/>
  <c r="M1441" i="39"/>
  <c r="M1449" i="39"/>
  <c r="M1457" i="39"/>
  <c r="M1465" i="39"/>
  <c r="M1473" i="39"/>
  <c r="M1481" i="39"/>
  <c r="M1489" i="39"/>
  <c r="M1497" i="39"/>
  <c r="M1505" i="39"/>
  <c r="M1513" i="39"/>
  <c r="M1521" i="39"/>
  <c r="M1529" i="39"/>
  <c r="M1537" i="39"/>
  <c r="M1545" i="39"/>
  <c r="M1553" i="39"/>
  <c r="M1561" i="39"/>
  <c r="M1569" i="39"/>
  <c r="M1577" i="39"/>
  <c r="M1585" i="39"/>
  <c r="M1593" i="39"/>
  <c r="M1601" i="39"/>
  <c r="M1609" i="39"/>
  <c r="M1617" i="39"/>
  <c r="M1625" i="39"/>
  <c r="M1633" i="39"/>
  <c r="M1641" i="39"/>
  <c r="M1649" i="39"/>
  <c r="M1657" i="39"/>
  <c r="M1665" i="39"/>
  <c r="M1673" i="39"/>
  <c r="M1681" i="39"/>
  <c r="M1689" i="39"/>
  <c r="M1697" i="39"/>
  <c r="M1705" i="39"/>
  <c r="M1713" i="39"/>
  <c r="M1721" i="39"/>
  <c r="M1729" i="39"/>
  <c r="M1737" i="39"/>
  <c r="M1745" i="39"/>
  <c r="M1753" i="39"/>
  <c r="M1761" i="39"/>
  <c r="M1769" i="39"/>
  <c r="M1777" i="39"/>
  <c r="M1785" i="39"/>
  <c r="M1793" i="39"/>
  <c r="M1801" i="39"/>
  <c r="M1809" i="39"/>
  <c r="M1817" i="39"/>
  <c r="M1825" i="39"/>
  <c r="M1833" i="39"/>
  <c r="M1841" i="39"/>
  <c r="M1849" i="39"/>
  <c r="M1857" i="39"/>
  <c r="M1865" i="39"/>
  <c r="M1873" i="39"/>
  <c r="M1881" i="39"/>
  <c r="M1889" i="39"/>
  <c r="M1897" i="39"/>
  <c r="M1905" i="39"/>
  <c r="M1913" i="39"/>
  <c r="M1921" i="39"/>
  <c r="M1929" i="39"/>
  <c r="M1937" i="39"/>
  <c r="M1945" i="39"/>
  <c r="M1953" i="39"/>
  <c r="M1961" i="39"/>
  <c r="M1969" i="39"/>
  <c r="M1977" i="39"/>
  <c r="M1985" i="39"/>
  <c r="M1993" i="39"/>
  <c r="M2001" i="39"/>
  <c r="M2009" i="39"/>
  <c r="M2017" i="39"/>
  <c r="M2025" i="39"/>
  <c r="M2033" i="39"/>
  <c r="M2041" i="39"/>
  <c r="M2049" i="39"/>
  <c r="M2057" i="39"/>
  <c r="M2065" i="39"/>
  <c r="M2073" i="39"/>
  <c r="M2081" i="39"/>
  <c r="M2089" i="39"/>
  <c r="M2097" i="39"/>
  <c r="M2105" i="39"/>
  <c r="M2113" i="39"/>
  <c r="M2121" i="39"/>
  <c r="M2129" i="39"/>
  <c r="M2137" i="39"/>
  <c r="M2145" i="39"/>
  <c r="M2153" i="39"/>
  <c r="M2161" i="39"/>
  <c r="M2169" i="39"/>
  <c r="M2177" i="39"/>
  <c r="M2185" i="39"/>
  <c r="M2193" i="39"/>
  <c r="M2201" i="39"/>
  <c r="M2209" i="39"/>
  <c r="M2217" i="39"/>
  <c r="M2225" i="39"/>
  <c r="M2233" i="39"/>
  <c r="M2241" i="39"/>
  <c r="M2249" i="39"/>
  <c r="M2257" i="39"/>
  <c r="M2265" i="39"/>
  <c r="M2273" i="39"/>
  <c r="M2281" i="39"/>
  <c r="M2289" i="39"/>
  <c r="M2297" i="39"/>
  <c r="M2305" i="39"/>
  <c r="M2313" i="39"/>
  <c r="M2321" i="39"/>
  <c r="M2329" i="39"/>
  <c r="M2337" i="39"/>
  <c r="M2345" i="39"/>
  <c r="M2353" i="39"/>
  <c r="M2361" i="39"/>
  <c r="M2369" i="39"/>
  <c r="M2377" i="39"/>
  <c r="M2385" i="39"/>
  <c r="M2393" i="39"/>
  <c r="M2401" i="39"/>
  <c r="M2409" i="39"/>
  <c r="M2417" i="39"/>
  <c r="M2425" i="39"/>
  <c r="M2433" i="39"/>
  <c r="M2441" i="39"/>
  <c r="M2449" i="39"/>
  <c r="M2457" i="39"/>
  <c r="M2465" i="39"/>
  <c r="M2473" i="39"/>
  <c r="M2481" i="39"/>
  <c r="M2489" i="39"/>
  <c r="M2497" i="39"/>
  <c r="M2505" i="39"/>
  <c r="M2513" i="39"/>
  <c r="M2521" i="39"/>
  <c r="M2529" i="39"/>
  <c r="M2537" i="39"/>
  <c r="M2545" i="39"/>
  <c r="M2553" i="39"/>
  <c r="M2561" i="39"/>
  <c r="M2569" i="39"/>
  <c r="M2577" i="39"/>
  <c r="M2585" i="39"/>
  <c r="M2593" i="39"/>
  <c r="M2601" i="39"/>
  <c r="M2609" i="39"/>
  <c r="M2617" i="39"/>
  <c r="M2625" i="39"/>
  <c r="M2633" i="39"/>
  <c r="M2641" i="39"/>
  <c r="M2649" i="39"/>
  <c r="M2657" i="39"/>
  <c r="M2665" i="39"/>
  <c r="M2673" i="39"/>
  <c r="M2681" i="39"/>
  <c r="M2689" i="39"/>
  <c r="M2697" i="39"/>
  <c r="M2705" i="39"/>
  <c r="M2713" i="39"/>
  <c r="M2721" i="39"/>
  <c r="M2729" i="39"/>
  <c r="M2737" i="39"/>
  <c r="M2745" i="39"/>
  <c r="M2753" i="39"/>
  <c r="M2761" i="39"/>
  <c r="M2769" i="39"/>
  <c r="M2777" i="39"/>
  <c r="M2793" i="39"/>
  <c r="M2809" i="39"/>
  <c r="M2825" i="39"/>
  <c r="M2841" i="39"/>
  <c r="M2857" i="39"/>
  <c r="M2873" i="39"/>
  <c r="M2889" i="39"/>
  <c r="M2908" i="39"/>
  <c r="M2929" i="39"/>
  <c r="M2951" i="39"/>
  <c r="M2972" i="39"/>
  <c r="M2993" i="39"/>
  <c r="M3015" i="39"/>
  <c r="M3036" i="39"/>
  <c r="M3057" i="39"/>
  <c r="M3079" i="39"/>
  <c r="M3100" i="39"/>
  <c r="M3121" i="39"/>
  <c r="M3143" i="39"/>
  <c r="M3164" i="39"/>
  <c r="M3185" i="39"/>
  <c r="M3207" i="39"/>
  <c r="M3228" i="39"/>
  <c r="M3249" i="39"/>
  <c r="M3271" i="39"/>
  <c r="M3292" i="39"/>
  <c r="M3313" i="39"/>
  <c r="M3335" i="39"/>
  <c r="M3356" i="39"/>
  <c r="M3377" i="39"/>
  <c r="M3399" i="39"/>
  <c r="M3420" i="39"/>
  <c r="M3441" i="39"/>
  <c r="M3463" i="39"/>
  <c r="M3484" i="39"/>
  <c r="M3508" i="39"/>
  <c r="M3540" i="39"/>
  <c r="M3572" i="39"/>
  <c r="M3604" i="39"/>
  <c r="M3636" i="39"/>
  <c r="M3668" i="39"/>
  <c r="M3700" i="39"/>
  <c r="M3732" i="39"/>
  <c r="M3764" i="39"/>
  <c r="M3796" i="39"/>
  <c r="M3828" i="39"/>
  <c r="M3860" i="39"/>
  <c r="M3898" i="39"/>
  <c r="M4026" i="39"/>
  <c r="M4154" i="39"/>
  <c r="M4282" i="39"/>
  <c r="M4570" i="39"/>
  <c r="M5167" i="39"/>
  <c r="M3892" i="39"/>
  <c r="M3900" i="39"/>
  <c r="M3908" i="39"/>
  <c r="M3916" i="39"/>
  <c r="M3924" i="39"/>
  <c r="M3932" i="39"/>
  <c r="M3940" i="39"/>
  <c r="M3948" i="39"/>
  <c r="M3956" i="39"/>
  <c r="M3964" i="39"/>
  <c r="M3972" i="39"/>
  <c r="M3980" i="39"/>
  <c r="M3988" i="39"/>
  <c r="M3996" i="39"/>
  <c r="M4004" i="39"/>
  <c r="M4012" i="39"/>
  <c r="M4020" i="39"/>
  <c r="M4028" i="39"/>
  <c r="M4036" i="39"/>
  <c r="M4044" i="39"/>
  <c r="M4052" i="39"/>
  <c r="M4060" i="39"/>
  <c r="M4068" i="39"/>
  <c r="M4076" i="39"/>
  <c r="M4084" i="39"/>
  <c r="M4092" i="39"/>
  <c r="M4100" i="39"/>
  <c r="M4108" i="39"/>
  <c r="M4116" i="39"/>
  <c r="M4124" i="39"/>
  <c r="M4132" i="39"/>
  <c r="M4140" i="39"/>
  <c r="M4148" i="39"/>
  <c r="M4156" i="39"/>
  <c r="M4164" i="39"/>
  <c r="M4172" i="39"/>
  <c r="M4180" i="39"/>
  <c r="M4188" i="39"/>
  <c r="M4196" i="39"/>
  <c r="M4204" i="39"/>
  <c r="M4212" i="39"/>
  <c r="M4220" i="39"/>
  <c r="M4228" i="39"/>
  <c r="M4236" i="39"/>
  <c r="M4244" i="39"/>
  <c r="M4252" i="39"/>
  <c r="M4260" i="39"/>
  <c r="M4268" i="39"/>
  <c r="M4276" i="39"/>
  <c r="M4284" i="39"/>
  <c r="M4292" i="39"/>
  <c r="M4300" i="39"/>
  <c r="M4308" i="39"/>
  <c r="M4317" i="39"/>
  <c r="M4340" i="39"/>
  <c r="M4362" i="39"/>
  <c r="M4381" i="39"/>
  <c r="M4404" i="39"/>
  <c r="M4426" i="39"/>
  <c r="M4445" i="39"/>
  <c r="M4468" i="39"/>
  <c r="M4490" i="39"/>
  <c r="M4509" i="39"/>
  <c r="M4532" i="39"/>
  <c r="M4554" i="39"/>
  <c r="M4573" i="39"/>
  <c r="M4596" i="39"/>
  <c r="M4618" i="39"/>
  <c r="M4637" i="39"/>
  <c r="M4660" i="39"/>
  <c r="M4682" i="39"/>
  <c r="M4701" i="39"/>
  <c r="M4724" i="39"/>
  <c r="M4746" i="39"/>
  <c r="M4765" i="39"/>
  <c r="M4788" i="39"/>
  <c r="M4810" i="39"/>
  <c r="M4847" i="39"/>
  <c r="M4937" i="39"/>
  <c r="M5025" i="39"/>
  <c r="M5103" i="39"/>
  <c r="M5193" i="39"/>
  <c r="M5281" i="39"/>
  <c r="M5428" i="39"/>
  <c r="M5788" i="39"/>
  <c r="M3893" i="39"/>
  <c r="M3901" i="39"/>
  <c r="M3909" i="39"/>
  <c r="M3917" i="39"/>
  <c r="M3925" i="39"/>
  <c r="M3933" i="39"/>
  <c r="M3941" i="39"/>
  <c r="M3949" i="39"/>
  <c r="M3957" i="39"/>
  <c r="M3965" i="39"/>
  <c r="M3973" i="39"/>
  <c r="M3981" i="39"/>
  <c r="M3989" i="39"/>
  <c r="M3997" i="39"/>
  <c r="M4005" i="39"/>
  <c r="M4013" i="39"/>
  <c r="M4021" i="39"/>
  <c r="M4029" i="39"/>
  <c r="M4037" i="39"/>
  <c r="M4045" i="39"/>
  <c r="M4053" i="39"/>
  <c r="M4061" i="39"/>
  <c r="M4069" i="39"/>
  <c r="M4077" i="39"/>
  <c r="M4085" i="39"/>
  <c r="M4093" i="39"/>
  <c r="M4101" i="39"/>
  <c r="M4109" i="39"/>
  <c r="M4117" i="39"/>
  <c r="M4125" i="39"/>
  <c r="M4133" i="39"/>
  <c r="M4141" i="39"/>
  <c r="M4149" i="39"/>
  <c r="M4157" i="39"/>
  <c r="M4165" i="39"/>
  <c r="M4173" i="39"/>
  <c r="M4181" i="39"/>
  <c r="M4189" i="39"/>
  <c r="M4197" i="39"/>
  <c r="M4205" i="39"/>
  <c r="M4213" i="39"/>
  <c r="M4221" i="39"/>
  <c r="M4229" i="39"/>
  <c r="M4237" i="39"/>
  <c r="M4245" i="39"/>
  <c r="M4253" i="39"/>
  <c r="M4261" i="39"/>
  <c r="M4269" i="39"/>
  <c r="M4277" i="39"/>
  <c r="M4285" i="39"/>
  <c r="M4293" i="39"/>
  <c r="M4301" i="39"/>
  <c r="M4309" i="39"/>
  <c r="M4322" i="39"/>
  <c r="M4341" i="39"/>
  <c r="M4364" i="39"/>
  <c r="M4386" i="39"/>
  <c r="M4405" i="39"/>
  <c r="M4428" i="39"/>
  <c r="M4450" i="39"/>
  <c r="M4469" i="39"/>
  <c r="M4492" i="39"/>
  <c r="M4514" i="39"/>
  <c r="M4533" i="39"/>
  <c r="M4556" i="39"/>
  <c r="M4578" i="39"/>
  <c r="M4597" i="39"/>
  <c r="M4620" i="39"/>
  <c r="M4642" i="39"/>
  <c r="M4661" i="39"/>
  <c r="M4684" i="39"/>
  <c r="M4706" i="39"/>
  <c r="M4725" i="39"/>
  <c r="M4748" i="39"/>
  <c r="M4770" i="39"/>
  <c r="M4789" i="39"/>
  <c r="M4812" i="39"/>
  <c r="M4865" i="39"/>
  <c r="M4943" i="39"/>
  <c r="M5033" i="39"/>
  <c r="M5121" i="39"/>
  <c r="M5199" i="39"/>
  <c r="M5289" i="39"/>
  <c r="M5500" i="39"/>
  <c r="M5812" i="39"/>
  <c r="M3894" i="39"/>
  <c r="M3902" i="39"/>
  <c r="M3910" i="39"/>
  <c r="M3918" i="39"/>
  <c r="M3926" i="39"/>
  <c r="M3934" i="39"/>
  <c r="M3942" i="39"/>
  <c r="M3950" i="39"/>
  <c r="M3958" i="39"/>
  <c r="M3966" i="39"/>
  <c r="M3974" i="39"/>
  <c r="M3982" i="39"/>
  <c r="M3990" i="39"/>
  <c r="M3998" i="39"/>
  <c r="M4006" i="39"/>
  <c r="M4014" i="39"/>
  <c r="M4022" i="39"/>
  <c r="M4030" i="39"/>
  <c r="M4038" i="39"/>
  <c r="M4046" i="39"/>
  <c r="M4054" i="39"/>
  <c r="M4062" i="39"/>
  <c r="M4070" i="39"/>
  <c r="M4078" i="39"/>
  <c r="M4086" i="39"/>
  <c r="M4094" i="39"/>
  <c r="M4102" i="39"/>
  <c r="M4110" i="39"/>
  <c r="M4118" i="39"/>
  <c r="M4126" i="39"/>
  <c r="M4134" i="39"/>
  <c r="M4142" i="39"/>
  <c r="M4150" i="39"/>
  <c r="M4158" i="39"/>
  <c r="M4166" i="39"/>
  <c r="M4174" i="39"/>
  <c r="M4182" i="39"/>
  <c r="M4190" i="39"/>
  <c r="M4198" i="39"/>
  <c r="M4206" i="39"/>
  <c r="M4214" i="39"/>
  <c r="M4222" i="39"/>
  <c r="M4230" i="39"/>
  <c r="M4238" i="39"/>
  <c r="M4246" i="39"/>
  <c r="M4254" i="39"/>
  <c r="M4262" i="39"/>
  <c r="M4270" i="39"/>
  <c r="M4278" i="39"/>
  <c r="M4286" i="39"/>
  <c r="M4294" i="39"/>
  <c r="M4302" i="39"/>
  <c r="M4310" i="39"/>
  <c r="M4324" i="39"/>
  <c r="M4346" i="39"/>
  <c r="M4365" i="39"/>
  <c r="M4388" i="39"/>
  <c r="M4410" i="39"/>
  <c r="M4429" i="39"/>
  <c r="M4452" i="39"/>
  <c r="M4474" i="39"/>
  <c r="M4493" i="39"/>
  <c r="M4516" i="39"/>
  <c r="M4538" i="39"/>
  <c r="M4557" i="39"/>
  <c r="M4580" i="39"/>
  <c r="M4602" i="39"/>
  <c r="M4621" i="39"/>
  <c r="M4644" i="39"/>
  <c r="M4666" i="39"/>
  <c r="M4685" i="39"/>
  <c r="M4708" i="39"/>
  <c r="M4730" i="39"/>
  <c r="M4749" i="39"/>
  <c r="M4772" i="39"/>
  <c r="M4794" i="39"/>
  <c r="M4813" i="39"/>
  <c r="M4873" i="39"/>
  <c r="M4961" i="39"/>
  <c r="M5039" i="39"/>
  <c r="M5129" i="39"/>
  <c r="M5217" i="39"/>
  <c r="M5295" i="39"/>
  <c r="M5532" i="39"/>
  <c r="M5884" i="39"/>
  <c r="M3895" i="39"/>
  <c r="M3903" i="39"/>
  <c r="M3911" i="39"/>
  <c r="M3919" i="39"/>
  <c r="M3927" i="39"/>
  <c r="M3935" i="39"/>
  <c r="M3943" i="39"/>
  <c r="M3951" i="39"/>
  <c r="M3959" i="39"/>
  <c r="M3967" i="39"/>
  <c r="M3975" i="39"/>
  <c r="M3983" i="39"/>
  <c r="M3991" i="39"/>
  <c r="M3999" i="39"/>
  <c r="M4007" i="39"/>
  <c r="M4015" i="39"/>
  <c r="M4023" i="39"/>
  <c r="M4031" i="39"/>
  <c r="M4039" i="39"/>
  <c r="M4047" i="39"/>
  <c r="M4055" i="39"/>
  <c r="M4063" i="39"/>
  <c r="M4071" i="39"/>
  <c r="M4079" i="39"/>
  <c r="M4087" i="39"/>
  <c r="M4095" i="39"/>
  <c r="M4103" i="39"/>
  <c r="M4111" i="39"/>
  <c r="M4119" i="39"/>
  <c r="M4127" i="39"/>
  <c r="M4135" i="39"/>
  <c r="M4143" i="39"/>
  <c r="M4151" i="39"/>
  <c r="M4159" i="39"/>
  <c r="M4167" i="39"/>
  <c r="M4175" i="39"/>
  <c r="M4183" i="39"/>
  <c r="M4191" i="39"/>
  <c r="M4199" i="39"/>
  <c r="M4207" i="39"/>
  <c r="M4215" i="39"/>
  <c r="M4223" i="39"/>
  <c r="M4231" i="39"/>
  <c r="M4239" i="39"/>
  <c r="M4247" i="39"/>
  <c r="M4255" i="39"/>
  <c r="M4263" i="39"/>
  <c r="M4271" i="39"/>
  <c r="M4279" i="39"/>
  <c r="M4287" i="39"/>
  <c r="M4295" i="39"/>
  <c r="M4303" i="39"/>
  <c r="M4311" i="39"/>
  <c r="M4325" i="39"/>
  <c r="M4348" i="39"/>
  <c r="M4370" i="39"/>
  <c r="M4389" i="39"/>
  <c r="M4412" i="39"/>
  <c r="M4434" i="39"/>
  <c r="M4453" i="39"/>
  <c r="M4476" i="39"/>
  <c r="M4498" i="39"/>
  <c r="M4517" i="39"/>
  <c r="M4540" i="39"/>
  <c r="M4562" i="39"/>
  <c r="M4581" i="39"/>
  <c r="M4604" i="39"/>
  <c r="M4626" i="39"/>
  <c r="M4645" i="39"/>
  <c r="M4668" i="39"/>
  <c r="M4690" i="39"/>
  <c r="M4709" i="39"/>
  <c r="M4732" i="39"/>
  <c r="M4754" i="39"/>
  <c r="M4773" i="39"/>
  <c r="M4796" i="39"/>
  <c r="M4818" i="39"/>
  <c r="M4879" i="39"/>
  <c r="M4969" i="39"/>
  <c r="M5057" i="39"/>
  <c r="M5135" i="39"/>
  <c r="M5225" i="39"/>
  <c r="M5313" i="39"/>
  <c r="M5556" i="39"/>
  <c r="M5916" i="39"/>
  <c r="M3896" i="39"/>
  <c r="M3904" i="39"/>
  <c r="M3912" i="39"/>
  <c r="M3920" i="39"/>
  <c r="M3928" i="39"/>
  <c r="M3936" i="39"/>
  <c r="M3944" i="39"/>
  <c r="M3952" i="39"/>
  <c r="M3960" i="39"/>
  <c r="M3968" i="39"/>
  <c r="M3976" i="39"/>
  <c r="M3984" i="39"/>
  <c r="M3992" i="39"/>
  <c r="M4000" i="39"/>
  <c r="M4008" i="39"/>
  <c r="M4016" i="39"/>
  <c r="M4024" i="39"/>
  <c r="M4032" i="39"/>
  <c r="M4040" i="39"/>
  <c r="M4048" i="39"/>
  <c r="M4056" i="39"/>
  <c r="M4064" i="39"/>
  <c r="M4072" i="39"/>
  <c r="M4080" i="39"/>
  <c r="M4088" i="39"/>
  <c r="M4096" i="39"/>
  <c r="M4104" i="39"/>
  <c r="M4112" i="39"/>
  <c r="M4120" i="39"/>
  <c r="M4128" i="39"/>
  <c r="M4136" i="39"/>
  <c r="M4144" i="39"/>
  <c r="M4152" i="39"/>
  <c r="M4160" i="39"/>
  <c r="M4168" i="39"/>
  <c r="M4176" i="39"/>
  <c r="M4184" i="39"/>
  <c r="M4192" i="39"/>
  <c r="M4200" i="39"/>
  <c r="M4208" i="39"/>
  <c r="M4216" i="39"/>
  <c r="M4224" i="39"/>
  <c r="M4232" i="39"/>
  <c r="M4240" i="39"/>
  <c r="M4248" i="39"/>
  <c r="M4256" i="39"/>
  <c r="M4264" i="39"/>
  <c r="M4272" i="39"/>
  <c r="M4280" i="39"/>
  <c r="M4288" i="39"/>
  <c r="M4296" i="39"/>
  <c r="M4304" i="39"/>
  <c r="M4312" i="39"/>
  <c r="M4330" i="39"/>
  <c r="M4349" i="39"/>
  <c r="M4372" i="39"/>
  <c r="M4394" i="39"/>
  <c r="M4413" i="39"/>
  <c r="M4436" i="39"/>
  <c r="M4458" i="39"/>
  <c r="M4477" i="39"/>
  <c r="M4500" i="39"/>
  <c r="M4522" i="39"/>
  <c r="M4541" i="39"/>
  <c r="M4564" i="39"/>
  <c r="M4586" i="39"/>
  <c r="M4605" i="39"/>
  <c r="M4628" i="39"/>
  <c r="M4650" i="39"/>
  <c r="M4669" i="39"/>
  <c r="M4692" i="39"/>
  <c r="M4714" i="39"/>
  <c r="M4733" i="39"/>
  <c r="M4756" i="39"/>
  <c r="M4778" i="39"/>
  <c r="M4797" i="39"/>
  <c r="M4820" i="39"/>
  <c r="M4897" i="39"/>
  <c r="M4975" i="39"/>
  <c r="M5065" i="39"/>
  <c r="M5153" i="39"/>
  <c r="M5231" i="39"/>
  <c r="M5321" i="39"/>
  <c r="M5628" i="39"/>
  <c r="M5940" i="39"/>
  <c r="M3897" i="39"/>
  <c r="M3905" i="39"/>
  <c r="M3913" i="39"/>
  <c r="M3921" i="39"/>
  <c r="M3929" i="39"/>
  <c r="M3937" i="39"/>
  <c r="M3945" i="39"/>
  <c r="M3953" i="39"/>
  <c r="M3961" i="39"/>
  <c r="M3969" i="39"/>
  <c r="M3977" i="39"/>
  <c r="M3985" i="39"/>
  <c r="M3993" i="39"/>
  <c r="M4001" i="39"/>
  <c r="M4009" i="39"/>
  <c r="M4017" i="39"/>
  <c r="M4025" i="39"/>
  <c r="M4033" i="39"/>
  <c r="M4041" i="39"/>
  <c r="M4049" i="39"/>
  <c r="M4057" i="39"/>
  <c r="M4065" i="39"/>
  <c r="M4073" i="39"/>
  <c r="M4081" i="39"/>
  <c r="M4089" i="39"/>
  <c r="M4097" i="39"/>
  <c r="M4105" i="39"/>
  <c r="M4113" i="39"/>
  <c r="M4121" i="39"/>
  <c r="M4129" i="39"/>
  <c r="M4137" i="39"/>
  <c r="M4145" i="39"/>
  <c r="M4153" i="39"/>
  <c r="M4161" i="39"/>
  <c r="M4169" i="39"/>
  <c r="M4177" i="39"/>
  <c r="M4185" i="39"/>
  <c r="M4193" i="39"/>
  <c r="M4201" i="39"/>
  <c r="M4209" i="39"/>
  <c r="M4217" i="39"/>
  <c r="M4225" i="39"/>
  <c r="M4233" i="39"/>
  <c r="M4241" i="39"/>
  <c r="M4249" i="39"/>
  <c r="M4257" i="39"/>
  <c r="M4265" i="39"/>
  <c r="M4273" i="39"/>
  <c r="M4281" i="39"/>
  <c r="M4289" i="39"/>
  <c r="M4297" i="39"/>
  <c r="M4305" i="39"/>
  <c r="M4313" i="39"/>
  <c r="M4332" i="39"/>
  <c r="M4354" i="39"/>
  <c r="M4373" i="39"/>
  <c r="M4396" i="39"/>
  <c r="M4418" i="39"/>
  <c r="M4437" i="39"/>
  <c r="M4460" i="39"/>
  <c r="M4482" i="39"/>
  <c r="M4501" i="39"/>
  <c r="M4524" i="39"/>
  <c r="M4546" i="39"/>
  <c r="M4565" i="39"/>
  <c r="M4588" i="39"/>
  <c r="M4610" i="39"/>
  <c r="M4629" i="39"/>
  <c r="M4652" i="39"/>
  <c r="M4674" i="39"/>
  <c r="M4693" i="39"/>
  <c r="M4716" i="39"/>
  <c r="M4738" i="39"/>
  <c r="M4757" i="39"/>
  <c r="M4780" i="39"/>
  <c r="M4802" i="39"/>
  <c r="M4821" i="39"/>
  <c r="M4905" i="39"/>
  <c r="M4993" i="39"/>
  <c r="M5071" i="39"/>
  <c r="M5161" i="39"/>
  <c r="M5249" i="39"/>
  <c r="M5332" i="39"/>
  <c r="M5660" i="39"/>
  <c r="M4315" i="39"/>
  <c r="M4323" i="39"/>
  <c r="M4331" i="39"/>
  <c r="M4339" i="39"/>
  <c r="M4347" i="39"/>
  <c r="M4355" i="39"/>
  <c r="M4363" i="39"/>
  <c r="M4371" i="39"/>
  <c r="M4379" i="39"/>
  <c r="M4387" i="39"/>
  <c r="M4395" i="39"/>
  <c r="M4403" i="39"/>
  <c r="M4411" i="39"/>
  <c r="M4419" i="39"/>
  <c r="M4427" i="39"/>
  <c r="M4435" i="39"/>
  <c r="M4443" i="39"/>
  <c r="M4451" i="39"/>
  <c r="M4459" i="39"/>
  <c r="M4467" i="39"/>
  <c r="M4475" i="39"/>
  <c r="M4483" i="39"/>
  <c r="M4491" i="39"/>
  <c r="M4499" i="39"/>
  <c r="M4507" i="39"/>
  <c r="M4515" i="39"/>
  <c r="M4523" i="39"/>
  <c r="M4531" i="39"/>
  <c r="M4539" i="39"/>
  <c r="M4547" i="39"/>
  <c r="M4555" i="39"/>
  <c r="M4563" i="39"/>
  <c r="M4571" i="39"/>
  <c r="M4579" i="39"/>
  <c r="M4587" i="39"/>
  <c r="M4595" i="39"/>
  <c r="M4603" i="39"/>
  <c r="M4611" i="39"/>
  <c r="M4619" i="39"/>
  <c r="M4627" i="39"/>
  <c r="M4635" i="39"/>
  <c r="M4643" i="39"/>
  <c r="M4651" i="39"/>
  <c r="M4659" i="39"/>
  <c r="M4667" i="39"/>
  <c r="M4675" i="39"/>
  <c r="M4683" i="39"/>
  <c r="M4691" i="39"/>
  <c r="M4699" i="39"/>
  <c r="M4707" i="39"/>
  <c r="M4715" i="39"/>
  <c r="M4723" i="39"/>
  <c r="M4731" i="39"/>
  <c r="M4739" i="39"/>
  <c r="M4747" i="39"/>
  <c r="M4755" i="39"/>
  <c r="M4763" i="39"/>
  <c r="M4771" i="39"/>
  <c r="M4779" i="39"/>
  <c r="M4787" i="39"/>
  <c r="M4795" i="39"/>
  <c r="M4803" i="39"/>
  <c r="M4811" i="39"/>
  <c r="M4819" i="39"/>
  <c r="M4839" i="39"/>
  <c r="M4871" i="39"/>
  <c r="M4903" i="39"/>
  <c r="M4935" i="39"/>
  <c r="M4967" i="39"/>
  <c r="M4999" i="39"/>
  <c r="M5031" i="39"/>
  <c r="M5063" i="39"/>
  <c r="M5095" i="39"/>
  <c r="M5127" i="39"/>
  <c r="M5159" i="39"/>
  <c r="M5191" i="39"/>
  <c r="M5223" i="39"/>
  <c r="M5255" i="39"/>
  <c r="M5287" i="39"/>
  <c r="M5319" i="39"/>
  <c r="M5396" i="39"/>
  <c r="M5524" i="39"/>
  <c r="M5652" i="39"/>
  <c r="M5780" i="39"/>
  <c r="M5908" i="39"/>
  <c r="M4318" i="39"/>
  <c r="M4326" i="39"/>
  <c r="M4334" i="39"/>
  <c r="M4342" i="39"/>
  <c r="M4350" i="39"/>
  <c r="M4358" i="39"/>
  <c r="M4366" i="39"/>
  <c r="M4374" i="39"/>
  <c r="M4382" i="39"/>
  <c r="M4390" i="39"/>
  <c r="M4398" i="39"/>
  <c r="M4406" i="39"/>
  <c r="M4414" i="39"/>
  <c r="M4422" i="39"/>
  <c r="M4430" i="39"/>
  <c r="M4438" i="39"/>
  <c r="M4446" i="39"/>
  <c r="M4454" i="39"/>
  <c r="M4462" i="39"/>
  <c r="M4470" i="39"/>
  <c r="M4478" i="39"/>
  <c r="M4486" i="39"/>
  <c r="M4494" i="39"/>
  <c r="M4502" i="39"/>
  <c r="M4510" i="39"/>
  <c r="M4518" i="39"/>
  <c r="M4526" i="39"/>
  <c r="M4534" i="39"/>
  <c r="M4542" i="39"/>
  <c r="M4550" i="39"/>
  <c r="M4558" i="39"/>
  <c r="M4566" i="39"/>
  <c r="M4574" i="39"/>
  <c r="M4582" i="39"/>
  <c r="M4590" i="39"/>
  <c r="M4598" i="39"/>
  <c r="M4606" i="39"/>
  <c r="M4614" i="39"/>
  <c r="M4622" i="39"/>
  <c r="M4630" i="39"/>
  <c r="M4638" i="39"/>
  <c r="M4646" i="39"/>
  <c r="M4654" i="39"/>
  <c r="M4662" i="39"/>
  <c r="M4670" i="39"/>
  <c r="M4678" i="39"/>
  <c r="M4686" i="39"/>
  <c r="M4694" i="39"/>
  <c r="M4702" i="39"/>
  <c r="M4710" i="39"/>
  <c r="M4718" i="39"/>
  <c r="M4726" i="39"/>
  <c r="M4734" i="39"/>
  <c r="M4742" i="39"/>
  <c r="M4750" i="39"/>
  <c r="M4758" i="39"/>
  <c r="M4766" i="39"/>
  <c r="M4774" i="39"/>
  <c r="M4782" i="39"/>
  <c r="M4790" i="39"/>
  <c r="M4798" i="39"/>
  <c r="M4806" i="39"/>
  <c r="M4814" i="39"/>
  <c r="M4822" i="39"/>
  <c r="M4849" i="39"/>
  <c r="M4881" i="39"/>
  <c r="M4913" i="39"/>
  <c r="M4945" i="39"/>
  <c r="M4977" i="39"/>
  <c r="M5009" i="39"/>
  <c r="M5041" i="39"/>
  <c r="M5073" i="39"/>
  <c r="M5105" i="39"/>
  <c r="M5137" i="39"/>
  <c r="M5169" i="39"/>
  <c r="M5201" i="39"/>
  <c r="M5233" i="39"/>
  <c r="M5265" i="39"/>
  <c r="M5297" i="39"/>
  <c r="M5339" i="39"/>
  <c r="M5436" i="39"/>
  <c r="M5564" i="39"/>
  <c r="M5692" i="39"/>
  <c r="M5820" i="39"/>
  <c r="M5948" i="39"/>
  <c r="M4319" i="39"/>
  <c r="M4327" i="39"/>
  <c r="M4335" i="39"/>
  <c r="M4343" i="39"/>
  <c r="M4351" i="39"/>
  <c r="M4359" i="39"/>
  <c r="M4367" i="39"/>
  <c r="M4375" i="39"/>
  <c r="M4383" i="39"/>
  <c r="M4391" i="39"/>
  <c r="M4399" i="39"/>
  <c r="M4407" i="39"/>
  <c r="M4415" i="39"/>
  <c r="M4423" i="39"/>
  <c r="M4431" i="39"/>
  <c r="M4439" i="39"/>
  <c r="M4447" i="39"/>
  <c r="M4455" i="39"/>
  <c r="M4463" i="39"/>
  <c r="M4471" i="39"/>
  <c r="M4479" i="39"/>
  <c r="M4487" i="39"/>
  <c r="M4495" i="39"/>
  <c r="M4503" i="39"/>
  <c r="M4511" i="39"/>
  <c r="M4519" i="39"/>
  <c r="M4527" i="39"/>
  <c r="M4535" i="39"/>
  <c r="M4543" i="39"/>
  <c r="M4551" i="39"/>
  <c r="M4559" i="39"/>
  <c r="M4567" i="39"/>
  <c r="M4575" i="39"/>
  <c r="M4583" i="39"/>
  <c r="M4591" i="39"/>
  <c r="M4599" i="39"/>
  <c r="M4607" i="39"/>
  <c r="M4615" i="39"/>
  <c r="M4623" i="39"/>
  <c r="M4631" i="39"/>
  <c r="M4639" i="39"/>
  <c r="M4647" i="39"/>
  <c r="M4655" i="39"/>
  <c r="M4663" i="39"/>
  <c r="M4671" i="39"/>
  <c r="M4679" i="39"/>
  <c r="M4687" i="39"/>
  <c r="M4695" i="39"/>
  <c r="M4703" i="39"/>
  <c r="M4711" i="39"/>
  <c r="M4719" i="39"/>
  <c r="M4727" i="39"/>
  <c r="M4735" i="39"/>
  <c r="M4743" i="39"/>
  <c r="M4751" i="39"/>
  <c r="M4759" i="39"/>
  <c r="M4767" i="39"/>
  <c r="M4775" i="39"/>
  <c r="M4783" i="39"/>
  <c r="M4791" i="39"/>
  <c r="M4799" i="39"/>
  <c r="M4807" i="39"/>
  <c r="M4815" i="39"/>
  <c r="M4823" i="39"/>
  <c r="M4855" i="39"/>
  <c r="M4887" i="39"/>
  <c r="M4919" i="39"/>
  <c r="M4951" i="39"/>
  <c r="M4983" i="39"/>
  <c r="M5015" i="39"/>
  <c r="M5047" i="39"/>
  <c r="M5079" i="39"/>
  <c r="M5111" i="39"/>
  <c r="M5143" i="39"/>
  <c r="M5175" i="39"/>
  <c r="M5207" i="39"/>
  <c r="M5239" i="39"/>
  <c r="M5271" i="39"/>
  <c r="M5303" i="39"/>
  <c r="M5355" i="39"/>
  <c r="M5460" i="39"/>
  <c r="M5588" i="39"/>
  <c r="M5716" i="39"/>
  <c r="M5844" i="39"/>
  <c r="M5972" i="39"/>
  <c r="M4320" i="39"/>
  <c r="M4328" i="39"/>
  <c r="M4336" i="39"/>
  <c r="M4344" i="39"/>
  <c r="M4352" i="39"/>
  <c r="M4360" i="39"/>
  <c r="M4368" i="39"/>
  <c r="M4376" i="39"/>
  <c r="M4384" i="39"/>
  <c r="M4392" i="39"/>
  <c r="M4400" i="39"/>
  <c r="M4408" i="39"/>
  <c r="M4416" i="39"/>
  <c r="M4424" i="39"/>
  <c r="M4432" i="39"/>
  <c r="M4440" i="39"/>
  <c r="M4448" i="39"/>
  <c r="M4456" i="39"/>
  <c r="M4464" i="39"/>
  <c r="M4472" i="39"/>
  <c r="M4480" i="39"/>
  <c r="M4488" i="39"/>
  <c r="M4496" i="39"/>
  <c r="M4504" i="39"/>
  <c r="M4512" i="39"/>
  <c r="M4520" i="39"/>
  <c r="M4528" i="39"/>
  <c r="M4536" i="39"/>
  <c r="M4544" i="39"/>
  <c r="M4552" i="39"/>
  <c r="M4560" i="39"/>
  <c r="M4568" i="39"/>
  <c r="M4576" i="39"/>
  <c r="M4584" i="39"/>
  <c r="M4592" i="39"/>
  <c r="M4600" i="39"/>
  <c r="M4608" i="39"/>
  <c r="M4616" i="39"/>
  <c r="M4624" i="39"/>
  <c r="M4632" i="39"/>
  <c r="M4640" i="39"/>
  <c r="M4648" i="39"/>
  <c r="M4656" i="39"/>
  <c r="M4664" i="39"/>
  <c r="M4672" i="39"/>
  <c r="M4680" i="39"/>
  <c r="M4688" i="39"/>
  <c r="M4696" i="39"/>
  <c r="M4704" i="39"/>
  <c r="M4712" i="39"/>
  <c r="M4720" i="39"/>
  <c r="M4728" i="39"/>
  <c r="M4736" i="39"/>
  <c r="M4744" i="39"/>
  <c r="M4752" i="39"/>
  <c r="M4760" i="39"/>
  <c r="M4768" i="39"/>
  <c r="M4776" i="39"/>
  <c r="M4784" i="39"/>
  <c r="M4792" i="39"/>
  <c r="M4800" i="39"/>
  <c r="M4808" i="39"/>
  <c r="M4816" i="39"/>
  <c r="M4825" i="39"/>
  <c r="M4857" i="39"/>
  <c r="M4889" i="39"/>
  <c r="M4921" i="39"/>
  <c r="M4953" i="39"/>
  <c r="M4985" i="39"/>
  <c r="M5017" i="39"/>
  <c r="M5049" i="39"/>
  <c r="M5081" i="39"/>
  <c r="M5113" i="39"/>
  <c r="M5145" i="39"/>
  <c r="M5177" i="39"/>
  <c r="M5209" i="39"/>
  <c r="M5241" i="39"/>
  <c r="M5273" i="39"/>
  <c r="M5305" i="39"/>
  <c r="M5357" i="39"/>
  <c r="M5468" i="39"/>
  <c r="M5596" i="39"/>
  <c r="M5724" i="39"/>
  <c r="M5852" i="39"/>
  <c r="M5980" i="39"/>
  <c r="M4321" i="39"/>
  <c r="M4329" i="39"/>
  <c r="M4337" i="39"/>
  <c r="M4345" i="39"/>
  <c r="M4353" i="39"/>
  <c r="M4361" i="39"/>
  <c r="M4369" i="39"/>
  <c r="M4377" i="39"/>
  <c r="M4385" i="39"/>
  <c r="M4393" i="39"/>
  <c r="M4401" i="39"/>
  <c r="M4409" i="39"/>
  <c r="M4417" i="39"/>
  <c r="M4425" i="39"/>
  <c r="M4433" i="39"/>
  <c r="M4441" i="39"/>
  <c r="M4449" i="39"/>
  <c r="M4457" i="39"/>
  <c r="M4465" i="39"/>
  <c r="M4473" i="39"/>
  <c r="M4481" i="39"/>
  <c r="M4489" i="39"/>
  <c r="M4497" i="39"/>
  <c r="M4505" i="39"/>
  <c r="M4513" i="39"/>
  <c r="M4521" i="39"/>
  <c r="M4529" i="39"/>
  <c r="M4537" i="39"/>
  <c r="M4545" i="39"/>
  <c r="M4553" i="39"/>
  <c r="M4561" i="39"/>
  <c r="M4569" i="39"/>
  <c r="M4577" i="39"/>
  <c r="M4585" i="39"/>
  <c r="M4593" i="39"/>
  <c r="M4601" i="39"/>
  <c r="M4609" i="39"/>
  <c r="M4617" i="39"/>
  <c r="M4625" i="39"/>
  <c r="M4633" i="39"/>
  <c r="M4641" i="39"/>
  <c r="M4649" i="39"/>
  <c r="M4657" i="39"/>
  <c r="M4665" i="39"/>
  <c r="M4673" i="39"/>
  <c r="M4681" i="39"/>
  <c r="M4689" i="39"/>
  <c r="M4697" i="39"/>
  <c r="M4705" i="39"/>
  <c r="M4713" i="39"/>
  <c r="M4721" i="39"/>
  <c r="M4729" i="39"/>
  <c r="M4737" i="39"/>
  <c r="M4745" i="39"/>
  <c r="M4753" i="39"/>
  <c r="M4761" i="39"/>
  <c r="M4769" i="39"/>
  <c r="M4777" i="39"/>
  <c r="M4785" i="39"/>
  <c r="M4793" i="39"/>
  <c r="M4801" i="39"/>
  <c r="M4809" i="39"/>
  <c r="M4817" i="39"/>
  <c r="M4831" i="39"/>
  <c r="M4863" i="39"/>
  <c r="M4895" i="39"/>
  <c r="M4927" i="39"/>
  <c r="M4959" i="39"/>
  <c r="M4991" i="39"/>
  <c r="M5023" i="39"/>
  <c r="M5055" i="39"/>
  <c r="M5087" i="39"/>
  <c r="M5119" i="39"/>
  <c r="M5151" i="39"/>
  <c r="M5183" i="39"/>
  <c r="M5215" i="39"/>
  <c r="M5247" i="39"/>
  <c r="M5279" i="39"/>
  <c r="M5311" i="39"/>
  <c r="M5373" i="39"/>
  <c r="M5492" i="39"/>
  <c r="M5620" i="39"/>
  <c r="M5748" i="39"/>
  <c r="M5876" i="39"/>
  <c r="M4824" i="39"/>
  <c r="M4832" i="39"/>
  <c r="M4840" i="39"/>
  <c r="M4848" i="39"/>
  <c r="M4856" i="39"/>
  <c r="M4864" i="39"/>
  <c r="M4872" i="39"/>
  <c r="M4880" i="39"/>
  <c r="M4888" i="39"/>
  <c r="M4896" i="39"/>
  <c r="M4904" i="39"/>
  <c r="M4912" i="39"/>
  <c r="M4920" i="39"/>
  <c r="M4928" i="39"/>
  <c r="M4936" i="39"/>
  <c r="M4944" i="39"/>
  <c r="M4952" i="39"/>
  <c r="M4960" i="39"/>
  <c r="M4968" i="39"/>
  <c r="M4976" i="39"/>
  <c r="M4984" i="39"/>
  <c r="M4992" i="39"/>
  <c r="M5000" i="39"/>
  <c r="M5008" i="39"/>
  <c r="M5016" i="39"/>
  <c r="M5024" i="39"/>
  <c r="M5032" i="39"/>
  <c r="M5040" i="39"/>
  <c r="M5048" i="39"/>
  <c r="M5056" i="39"/>
  <c r="M5064" i="39"/>
  <c r="M5072" i="39"/>
  <c r="M5080" i="39"/>
  <c r="M5088" i="39"/>
  <c r="M5096" i="39"/>
  <c r="M5104" i="39"/>
  <c r="M5112" i="39"/>
  <c r="M5120" i="39"/>
  <c r="M5128" i="39"/>
  <c r="M5136" i="39"/>
  <c r="M5144" i="39"/>
  <c r="M5152" i="39"/>
  <c r="M5160" i="39"/>
  <c r="M5168" i="39"/>
  <c r="M5176" i="39"/>
  <c r="M5184" i="39"/>
  <c r="M5192" i="39"/>
  <c r="M5200" i="39"/>
  <c r="M5208" i="39"/>
  <c r="M5216" i="39"/>
  <c r="M5224" i="39"/>
  <c r="M5232" i="39"/>
  <c r="M5240" i="39"/>
  <c r="M5248" i="39"/>
  <c r="M5256" i="39"/>
  <c r="M5264" i="39"/>
  <c r="M5272" i="39"/>
  <c r="M5280" i="39"/>
  <c r="M5288" i="39"/>
  <c r="M5296" i="39"/>
  <c r="M5304" i="39"/>
  <c r="M5312" i="39"/>
  <c r="M5320" i="39"/>
  <c r="M5333" i="39"/>
  <c r="M5356" i="39"/>
  <c r="M5379" i="39"/>
  <c r="M5403" i="39"/>
  <c r="M5435" i="39"/>
  <c r="M5467" i="39"/>
  <c r="M5499" i="39"/>
  <c r="M5531" i="39"/>
  <c r="M5563" i="39"/>
  <c r="M5595" i="39"/>
  <c r="M5627" i="39"/>
  <c r="M5659" i="39"/>
  <c r="M5691" i="39"/>
  <c r="M5723" i="39"/>
  <c r="M5755" i="39"/>
  <c r="M5787" i="39"/>
  <c r="M5819" i="39"/>
  <c r="M5851" i="39"/>
  <c r="M5883" i="39"/>
  <c r="M5915" i="39"/>
  <c r="M5947" i="39"/>
  <c r="M5979" i="39"/>
  <c r="M4826" i="39"/>
  <c r="M4834" i="39"/>
  <c r="M4842" i="39"/>
  <c r="M4850" i="39"/>
  <c r="M4858" i="39"/>
  <c r="M4866" i="39"/>
  <c r="M4874" i="39"/>
  <c r="M4882" i="39"/>
  <c r="M4890" i="39"/>
  <c r="M4898" i="39"/>
  <c r="M4906" i="39"/>
  <c r="M4914" i="39"/>
  <c r="M4922" i="39"/>
  <c r="M4930" i="39"/>
  <c r="M4938" i="39"/>
  <c r="M4946" i="39"/>
  <c r="M4954" i="39"/>
  <c r="M4962" i="39"/>
  <c r="M4970" i="39"/>
  <c r="M4978" i="39"/>
  <c r="M4986" i="39"/>
  <c r="M4994" i="39"/>
  <c r="M5002" i="39"/>
  <c r="M5010" i="39"/>
  <c r="M5018" i="39"/>
  <c r="M5026" i="39"/>
  <c r="M5034" i="39"/>
  <c r="M5042" i="39"/>
  <c r="M5050" i="39"/>
  <c r="M5058" i="39"/>
  <c r="M5066" i="39"/>
  <c r="M5074" i="39"/>
  <c r="M5082" i="39"/>
  <c r="M5090" i="39"/>
  <c r="M5098" i="39"/>
  <c r="M5106" i="39"/>
  <c r="M5114" i="39"/>
  <c r="M5122" i="39"/>
  <c r="M5130" i="39"/>
  <c r="M5138" i="39"/>
  <c r="M5146" i="39"/>
  <c r="M5154" i="39"/>
  <c r="M5162" i="39"/>
  <c r="M5170" i="39"/>
  <c r="M5178" i="39"/>
  <c r="M5186" i="39"/>
  <c r="M5194" i="39"/>
  <c r="M5202" i="39"/>
  <c r="M5210" i="39"/>
  <c r="M5218" i="39"/>
  <c r="M5226" i="39"/>
  <c r="M5234" i="39"/>
  <c r="M5242" i="39"/>
  <c r="M5250" i="39"/>
  <c r="M5258" i="39"/>
  <c r="M5266" i="39"/>
  <c r="M5274" i="39"/>
  <c r="M5282" i="39"/>
  <c r="M5290" i="39"/>
  <c r="M5298" i="39"/>
  <c r="M5306" i="39"/>
  <c r="M5314" i="39"/>
  <c r="M5322" i="39"/>
  <c r="M5340" i="39"/>
  <c r="M5363" i="39"/>
  <c r="M5381" i="39"/>
  <c r="M5411" i="39"/>
  <c r="M5443" i="39"/>
  <c r="M5475" i="39"/>
  <c r="M5507" i="39"/>
  <c r="M5539" i="39"/>
  <c r="M5571" i="39"/>
  <c r="M5603" i="39"/>
  <c r="M5635" i="39"/>
  <c r="M5667" i="39"/>
  <c r="M5699" i="39"/>
  <c r="M5731" i="39"/>
  <c r="M5763" i="39"/>
  <c r="M5795" i="39"/>
  <c r="M5827" i="39"/>
  <c r="M5859" i="39"/>
  <c r="M5891" i="39"/>
  <c r="M5923" i="39"/>
  <c r="M5955" i="39"/>
  <c r="M5987" i="39"/>
  <c r="M4827" i="39"/>
  <c r="M4835" i="39"/>
  <c r="M4843" i="39"/>
  <c r="M4851" i="39"/>
  <c r="M4859" i="39"/>
  <c r="M4867" i="39"/>
  <c r="M4875" i="39"/>
  <c r="M4883" i="39"/>
  <c r="M4891" i="39"/>
  <c r="M4899" i="39"/>
  <c r="M4907" i="39"/>
  <c r="M4915" i="39"/>
  <c r="M4923" i="39"/>
  <c r="M4931" i="39"/>
  <c r="M4939" i="39"/>
  <c r="M4947" i="39"/>
  <c r="M4955" i="39"/>
  <c r="M4963" i="39"/>
  <c r="M4971" i="39"/>
  <c r="M4979" i="39"/>
  <c r="M4987" i="39"/>
  <c r="M4995" i="39"/>
  <c r="M5003" i="39"/>
  <c r="M5011" i="39"/>
  <c r="M5019" i="39"/>
  <c r="M5027" i="39"/>
  <c r="M5035" i="39"/>
  <c r="M5043" i="39"/>
  <c r="M5051" i="39"/>
  <c r="M5059" i="39"/>
  <c r="M5067" i="39"/>
  <c r="M5075" i="39"/>
  <c r="M5083" i="39"/>
  <c r="M5091" i="39"/>
  <c r="M5099" i="39"/>
  <c r="M5107" i="39"/>
  <c r="M5115" i="39"/>
  <c r="M5123" i="39"/>
  <c r="M5131" i="39"/>
  <c r="M5139" i="39"/>
  <c r="M5147" i="39"/>
  <c r="M5155" i="39"/>
  <c r="M5163" i="39"/>
  <c r="M5171" i="39"/>
  <c r="M5179" i="39"/>
  <c r="M5187" i="39"/>
  <c r="M5195" i="39"/>
  <c r="M5203" i="39"/>
  <c r="M5211" i="39"/>
  <c r="M5219" i="39"/>
  <c r="M5227" i="39"/>
  <c r="M5235" i="39"/>
  <c r="M5243" i="39"/>
  <c r="M5251" i="39"/>
  <c r="M5259" i="39"/>
  <c r="M5267" i="39"/>
  <c r="M5275" i="39"/>
  <c r="M5283" i="39"/>
  <c r="M5291" i="39"/>
  <c r="M5299" i="39"/>
  <c r="M5307" i="39"/>
  <c r="M5315" i="39"/>
  <c r="M5323" i="39"/>
  <c r="M5341" i="39"/>
  <c r="M5364" i="39"/>
  <c r="M5387" i="39"/>
  <c r="M5412" i="39"/>
  <c r="M5444" i="39"/>
  <c r="M5476" i="39"/>
  <c r="M5508" i="39"/>
  <c r="M5540" i="39"/>
  <c r="M5572" i="39"/>
  <c r="M5604" i="39"/>
  <c r="M5636" i="39"/>
  <c r="M5668" i="39"/>
  <c r="M5700" i="39"/>
  <c r="M5732" i="39"/>
  <c r="M5764" i="39"/>
  <c r="M5796" i="39"/>
  <c r="M5828" i="39"/>
  <c r="M5860" i="39"/>
  <c r="M5892" i="39"/>
  <c r="M5924" i="39"/>
  <c r="M5956" i="39"/>
  <c r="M5988" i="39"/>
  <c r="M4828" i="39"/>
  <c r="M4836" i="39"/>
  <c r="M4844" i="39"/>
  <c r="M4852" i="39"/>
  <c r="M4860" i="39"/>
  <c r="M4868" i="39"/>
  <c r="M4876" i="39"/>
  <c r="M4884" i="39"/>
  <c r="M4892" i="39"/>
  <c r="M4900" i="39"/>
  <c r="M4908" i="39"/>
  <c r="M4916" i="39"/>
  <c r="M4924" i="39"/>
  <c r="M4932" i="39"/>
  <c r="M4940" i="39"/>
  <c r="M4948" i="39"/>
  <c r="M4956" i="39"/>
  <c r="M4964" i="39"/>
  <c r="M4972" i="39"/>
  <c r="M4980" i="39"/>
  <c r="M4988" i="39"/>
  <c r="M4996" i="39"/>
  <c r="M5004" i="39"/>
  <c r="M5012" i="39"/>
  <c r="M5020" i="39"/>
  <c r="M5028" i="39"/>
  <c r="M5036" i="39"/>
  <c r="M5044" i="39"/>
  <c r="M5052" i="39"/>
  <c r="M5060" i="39"/>
  <c r="M5068" i="39"/>
  <c r="M5076" i="39"/>
  <c r="M5084" i="39"/>
  <c r="M5092" i="39"/>
  <c r="M5100" i="39"/>
  <c r="M5108" i="39"/>
  <c r="M5116" i="39"/>
  <c r="M5124" i="39"/>
  <c r="M5132" i="39"/>
  <c r="M5140" i="39"/>
  <c r="M5148" i="39"/>
  <c r="M5156" i="39"/>
  <c r="M5164" i="39"/>
  <c r="M5172" i="39"/>
  <c r="M5180" i="39"/>
  <c r="M5188" i="39"/>
  <c r="M5196" i="39"/>
  <c r="M5204" i="39"/>
  <c r="M5212" i="39"/>
  <c r="M5220" i="39"/>
  <c r="M5228" i="39"/>
  <c r="M5236" i="39"/>
  <c r="M5244" i="39"/>
  <c r="M5252" i="39"/>
  <c r="M5260" i="39"/>
  <c r="M5268" i="39"/>
  <c r="M5276" i="39"/>
  <c r="M5284" i="39"/>
  <c r="M5292" i="39"/>
  <c r="M5300" i="39"/>
  <c r="M5308" i="39"/>
  <c r="M5316" i="39"/>
  <c r="M5324" i="39"/>
  <c r="M5347" i="39"/>
  <c r="M5365" i="39"/>
  <c r="M5388" i="39"/>
  <c r="M5419" i="39"/>
  <c r="M5451" i="39"/>
  <c r="M5483" i="39"/>
  <c r="M5515" i="39"/>
  <c r="M5547" i="39"/>
  <c r="M5579" i="39"/>
  <c r="M5611" i="39"/>
  <c r="M5643" i="39"/>
  <c r="M5675" i="39"/>
  <c r="M5707" i="39"/>
  <c r="M5739" i="39"/>
  <c r="M5771" i="39"/>
  <c r="M5803" i="39"/>
  <c r="M5835" i="39"/>
  <c r="M5867" i="39"/>
  <c r="M5899" i="39"/>
  <c r="M5931" i="39"/>
  <c r="M5963" i="39"/>
  <c r="M5995" i="39"/>
  <c r="M4829" i="39"/>
  <c r="M4837" i="39"/>
  <c r="M4845" i="39"/>
  <c r="M4853" i="39"/>
  <c r="M4861" i="39"/>
  <c r="M4869" i="39"/>
  <c r="M4877" i="39"/>
  <c r="M4885" i="39"/>
  <c r="M4893" i="39"/>
  <c r="M4901" i="39"/>
  <c r="M4909" i="39"/>
  <c r="M4917" i="39"/>
  <c r="M4925" i="39"/>
  <c r="M4933" i="39"/>
  <c r="M4941" i="39"/>
  <c r="M4949" i="39"/>
  <c r="M4957" i="39"/>
  <c r="M4965" i="39"/>
  <c r="M4973" i="39"/>
  <c r="M4981" i="39"/>
  <c r="M4989" i="39"/>
  <c r="M4997" i="39"/>
  <c r="M5005" i="39"/>
  <c r="M5013" i="39"/>
  <c r="M5021" i="39"/>
  <c r="M5029" i="39"/>
  <c r="M5037" i="39"/>
  <c r="M5045" i="39"/>
  <c r="M5053" i="39"/>
  <c r="M5061" i="39"/>
  <c r="M5069" i="39"/>
  <c r="M5077" i="39"/>
  <c r="M5085" i="39"/>
  <c r="M5093" i="39"/>
  <c r="M5101" i="39"/>
  <c r="M5109" i="39"/>
  <c r="M5117" i="39"/>
  <c r="M5125" i="39"/>
  <c r="M5133" i="39"/>
  <c r="M5141" i="39"/>
  <c r="M5149" i="39"/>
  <c r="M5157" i="39"/>
  <c r="M5165" i="39"/>
  <c r="M5173" i="39"/>
  <c r="M5181" i="39"/>
  <c r="M5189" i="39"/>
  <c r="M5197" i="39"/>
  <c r="M5205" i="39"/>
  <c r="M5213" i="39"/>
  <c r="M5221" i="39"/>
  <c r="M5229" i="39"/>
  <c r="M5237" i="39"/>
  <c r="M5245" i="39"/>
  <c r="M5253" i="39"/>
  <c r="M5261" i="39"/>
  <c r="M5269" i="39"/>
  <c r="M5277" i="39"/>
  <c r="M5285" i="39"/>
  <c r="M5293" i="39"/>
  <c r="M5301" i="39"/>
  <c r="M5309" i="39"/>
  <c r="M5317" i="39"/>
  <c r="M5325" i="39"/>
  <c r="M5348" i="39"/>
  <c r="M5371" i="39"/>
  <c r="M5389" i="39"/>
  <c r="M5420" i="39"/>
  <c r="M5452" i="39"/>
  <c r="M5484" i="39"/>
  <c r="M5516" i="39"/>
  <c r="M5548" i="39"/>
  <c r="M5580" i="39"/>
  <c r="M5612" i="39"/>
  <c r="M5644" i="39"/>
  <c r="M5676" i="39"/>
  <c r="M5708" i="39"/>
  <c r="M5740" i="39"/>
  <c r="M5772" i="39"/>
  <c r="M5804" i="39"/>
  <c r="M5836" i="39"/>
  <c r="M5868" i="39"/>
  <c r="M5900" i="39"/>
  <c r="M5932" i="39"/>
  <c r="M5964" i="39"/>
  <c r="M5996" i="39"/>
  <c r="M4830" i="39"/>
  <c r="M4838" i="39"/>
  <c r="M4846" i="39"/>
  <c r="M4854" i="39"/>
  <c r="M4862" i="39"/>
  <c r="M4870" i="39"/>
  <c r="M4878" i="39"/>
  <c r="M4886" i="39"/>
  <c r="M4894" i="39"/>
  <c r="M4902" i="39"/>
  <c r="M4910" i="39"/>
  <c r="M4918" i="39"/>
  <c r="M4926" i="39"/>
  <c r="M4934" i="39"/>
  <c r="M4942" i="39"/>
  <c r="M4950" i="39"/>
  <c r="M4958" i="39"/>
  <c r="M4966" i="39"/>
  <c r="M4974" i="39"/>
  <c r="M4982" i="39"/>
  <c r="M4990" i="39"/>
  <c r="M4998" i="39"/>
  <c r="M5006" i="39"/>
  <c r="M5014" i="39"/>
  <c r="M5022" i="39"/>
  <c r="M5030" i="39"/>
  <c r="M5038" i="39"/>
  <c r="M5046" i="39"/>
  <c r="M5054" i="39"/>
  <c r="M5062" i="39"/>
  <c r="M5070" i="39"/>
  <c r="M5078" i="39"/>
  <c r="M5086" i="39"/>
  <c r="M5094" i="39"/>
  <c r="M5102" i="39"/>
  <c r="M5110" i="39"/>
  <c r="M5118" i="39"/>
  <c r="M5126" i="39"/>
  <c r="M5134" i="39"/>
  <c r="M5142" i="39"/>
  <c r="M5150" i="39"/>
  <c r="M5158" i="39"/>
  <c r="M5166" i="39"/>
  <c r="M5174" i="39"/>
  <c r="M5182" i="39"/>
  <c r="M5190" i="39"/>
  <c r="M5198" i="39"/>
  <c r="M5206" i="39"/>
  <c r="M5214" i="39"/>
  <c r="M5222" i="39"/>
  <c r="M5230" i="39"/>
  <c r="M5238" i="39"/>
  <c r="M5246" i="39"/>
  <c r="M5254" i="39"/>
  <c r="M5262" i="39"/>
  <c r="M5270" i="39"/>
  <c r="M5278" i="39"/>
  <c r="M5286" i="39"/>
  <c r="M5294" i="39"/>
  <c r="M5302" i="39"/>
  <c r="M5310" i="39"/>
  <c r="M5318" i="39"/>
  <c r="M5331" i="39"/>
  <c r="M5349" i="39"/>
  <c r="M5372" i="39"/>
  <c r="M5395" i="39"/>
  <c r="M5427" i="39"/>
  <c r="M5459" i="39"/>
  <c r="M5491" i="39"/>
  <c r="M5523" i="39"/>
  <c r="M5555" i="39"/>
  <c r="M5587" i="39"/>
  <c r="M5619" i="39"/>
  <c r="M5651" i="39"/>
  <c r="M5683" i="39"/>
  <c r="M5715" i="39"/>
  <c r="M5747" i="39"/>
  <c r="M5779" i="39"/>
  <c r="M5811" i="39"/>
  <c r="M5843" i="39"/>
  <c r="M5875" i="39"/>
  <c r="M5907" i="39"/>
  <c r="M5939" i="39"/>
  <c r="M5971" i="39"/>
  <c r="M5397" i="39"/>
  <c r="M5405" i="39"/>
  <c r="M5413" i="39"/>
  <c r="M5421" i="39"/>
  <c r="M5429" i="39"/>
  <c r="M5437" i="39"/>
  <c r="M5445" i="39"/>
  <c r="M5453" i="39"/>
  <c r="M5461" i="39"/>
  <c r="M5469" i="39"/>
  <c r="M5477" i="39"/>
  <c r="M5485" i="39"/>
  <c r="M5493" i="39"/>
  <c r="M5501" i="39"/>
  <c r="M5509" i="39"/>
  <c r="M5517" i="39"/>
  <c r="M5525" i="39"/>
  <c r="M5533" i="39"/>
  <c r="M5541" i="39"/>
  <c r="M5549" i="39"/>
  <c r="M5557" i="39"/>
  <c r="M5565" i="39"/>
  <c r="M5573" i="39"/>
  <c r="M5581" i="39"/>
  <c r="M5589" i="39"/>
  <c r="M5597" i="39"/>
  <c r="M5605" i="39"/>
  <c r="M5613" i="39"/>
  <c r="M5621" i="39"/>
  <c r="M5629" i="39"/>
  <c r="M5637" i="39"/>
  <c r="M5645" i="39"/>
  <c r="M5653" i="39"/>
  <c r="M5661" i="39"/>
  <c r="M5669" i="39"/>
  <c r="M5677" i="39"/>
  <c r="M5685" i="39"/>
  <c r="M5693" i="39"/>
  <c r="M5701" i="39"/>
  <c r="M5709" i="39"/>
  <c r="M5717" i="39"/>
  <c r="M5725" i="39"/>
  <c r="M5733" i="39"/>
  <c r="M5741" i="39"/>
  <c r="M5749" i="39"/>
  <c r="M5757" i="39"/>
  <c r="M5765" i="39"/>
  <c r="M5773" i="39"/>
  <c r="M5781" i="39"/>
  <c r="M5789" i="39"/>
  <c r="M5797" i="39"/>
  <c r="M5805" i="39"/>
  <c r="M5813" i="39"/>
  <c r="M5821" i="39"/>
  <c r="M5829" i="39"/>
  <c r="M5837" i="39"/>
  <c r="M5845" i="39"/>
  <c r="M5853" i="39"/>
  <c r="M5861" i="39"/>
  <c r="M5869" i="39"/>
  <c r="M5877" i="39"/>
  <c r="M5885" i="39"/>
  <c r="M5893" i="39"/>
  <c r="M5901" i="39"/>
  <c r="M5909" i="39"/>
  <c r="M5917" i="39"/>
  <c r="M5925" i="39"/>
  <c r="M5933" i="39"/>
  <c r="M5941" i="39"/>
  <c r="M5949" i="39"/>
  <c r="M5957" i="39"/>
  <c r="M5965" i="39"/>
  <c r="M5973" i="39"/>
  <c r="M5981" i="39"/>
  <c r="M5989" i="39"/>
  <c r="M5997" i="39"/>
  <c r="M5326" i="39"/>
  <c r="M5334" i="39"/>
  <c r="M5342" i="39"/>
  <c r="M5350" i="39"/>
  <c r="M5358" i="39"/>
  <c r="M5366" i="39"/>
  <c r="M5374" i="39"/>
  <c r="M5382" i="39"/>
  <c r="M5390" i="39"/>
  <c r="M5398" i="39"/>
  <c r="M5406" i="39"/>
  <c r="M5414" i="39"/>
  <c r="M5422" i="39"/>
  <c r="M5430" i="39"/>
  <c r="M5438" i="39"/>
  <c r="M5446" i="39"/>
  <c r="M5454" i="39"/>
  <c r="M5462" i="39"/>
  <c r="M5470" i="39"/>
  <c r="M5478" i="39"/>
  <c r="M5486" i="39"/>
  <c r="M5494" i="39"/>
  <c r="M5502" i="39"/>
  <c r="M5510" i="39"/>
  <c r="M5518" i="39"/>
  <c r="M5526" i="39"/>
  <c r="M5534" i="39"/>
  <c r="M5542" i="39"/>
  <c r="M5550" i="39"/>
  <c r="M5558" i="39"/>
  <c r="M5566" i="39"/>
  <c r="M5574" i="39"/>
  <c r="M5582" i="39"/>
  <c r="M5590" i="39"/>
  <c r="M5598" i="39"/>
  <c r="M5606" i="39"/>
  <c r="M5614" i="39"/>
  <c r="M5622" i="39"/>
  <c r="M5630" i="39"/>
  <c r="M5638" i="39"/>
  <c r="M5646" i="39"/>
  <c r="M5654" i="39"/>
  <c r="M5662" i="39"/>
  <c r="M5670" i="39"/>
  <c r="M5678" i="39"/>
  <c r="M5686" i="39"/>
  <c r="M5694" i="39"/>
  <c r="M5702" i="39"/>
  <c r="M5710" i="39"/>
  <c r="M5718" i="39"/>
  <c r="M5726" i="39"/>
  <c r="M5734" i="39"/>
  <c r="M5742" i="39"/>
  <c r="M5750" i="39"/>
  <c r="M5758" i="39"/>
  <c r="M5766" i="39"/>
  <c r="M5774" i="39"/>
  <c r="M5782" i="39"/>
  <c r="M5790" i="39"/>
  <c r="M5798" i="39"/>
  <c r="M5806" i="39"/>
  <c r="M5814" i="39"/>
  <c r="M5822" i="39"/>
  <c r="M5830" i="39"/>
  <c r="M5838" i="39"/>
  <c r="M5846" i="39"/>
  <c r="M5854" i="39"/>
  <c r="M5862" i="39"/>
  <c r="M5870" i="39"/>
  <c r="M5878" i="39"/>
  <c r="M5886" i="39"/>
  <c r="M5894" i="39"/>
  <c r="M5902" i="39"/>
  <c r="M5910" i="39"/>
  <c r="M5918" i="39"/>
  <c r="M5926" i="39"/>
  <c r="M5934" i="39"/>
  <c r="M5942" i="39"/>
  <c r="M5950" i="39"/>
  <c r="M5958" i="39"/>
  <c r="M5966" i="39"/>
  <c r="M5974" i="39"/>
  <c r="M5982" i="39"/>
  <c r="M5990" i="39"/>
  <c r="M5998" i="39"/>
  <c r="M5327" i="39"/>
  <c r="M5335" i="39"/>
  <c r="M5343" i="39"/>
  <c r="M5351" i="39"/>
  <c r="M5359" i="39"/>
  <c r="M5367" i="39"/>
  <c r="M5375" i="39"/>
  <c r="M5383" i="39"/>
  <c r="M5391" i="39"/>
  <c r="M5399" i="39"/>
  <c r="M5407" i="39"/>
  <c r="M5415" i="39"/>
  <c r="M5423" i="39"/>
  <c r="M5431" i="39"/>
  <c r="M5439" i="39"/>
  <c r="M5447" i="39"/>
  <c r="M5455" i="39"/>
  <c r="M5463" i="39"/>
  <c r="M5471" i="39"/>
  <c r="M5479" i="39"/>
  <c r="M5487" i="39"/>
  <c r="M5495" i="39"/>
  <c r="M5503" i="39"/>
  <c r="M5511" i="39"/>
  <c r="M5519" i="39"/>
  <c r="M5527" i="39"/>
  <c r="M5535" i="39"/>
  <c r="M5543" i="39"/>
  <c r="M5551" i="39"/>
  <c r="M5559" i="39"/>
  <c r="M5567" i="39"/>
  <c r="M5575" i="39"/>
  <c r="M5583" i="39"/>
  <c r="M5591" i="39"/>
  <c r="M5599" i="39"/>
  <c r="M5607" i="39"/>
  <c r="M5615" i="39"/>
  <c r="M5623" i="39"/>
  <c r="M5631" i="39"/>
  <c r="M5639" i="39"/>
  <c r="M5647" i="39"/>
  <c r="M5655" i="39"/>
  <c r="M5663" i="39"/>
  <c r="M5671" i="39"/>
  <c r="M5679" i="39"/>
  <c r="M5687" i="39"/>
  <c r="M5695" i="39"/>
  <c r="M5703" i="39"/>
  <c r="M5711" i="39"/>
  <c r="M5719" i="39"/>
  <c r="M5727" i="39"/>
  <c r="M5735" i="39"/>
  <c r="M5743" i="39"/>
  <c r="M5751" i="39"/>
  <c r="M5759" i="39"/>
  <c r="M5767" i="39"/>
  <c r="M5775" i="39"/>
  <c r="M5783" i="39"/>
  <c r="M5791" i="39"/>
  <c r="M5799" i="39"/>
  <c r="M5807" i="39"/>
  <c r="M5815" i="39"/>
  <c r="M5823" i="39"/>
  <c r="M5831" i="39"/>
  <c r="M5839" i="39"/>
  <c r="M5847" i="39"/>
  <c r="M5855" i="39"/>
  <c r="M5863" i="39"/>
  <c r="M5871" i="39"/>
  <c r="M5879" i="39"/>
  <c r="M5887" i="39"/>
  <c r="M5895" i="39"/>
  <c r="M5903" i="39"/>
  <c r="M5911" i="39"/>
  <c r="M5919" i="39"/>
  <c r="M5927" i="39"/>
  <c r="M5935" i="39"/>
  <c r="M5943" i="39"/>
  <c r="M5951" i="39"/>
  <c r="M5959" i="39"/>
  <c r="M5967" i="39"/>
  <c r="M5975" i="39"/>
  <c r="M5983" i="39"/>
  <c r="M5991" i="39"/>
  <c r="M5999" i="39"/>
  <c r="M5328" i="39"/>
  <c r="M5336" i="39"/>
  <c r="M5344" i="39"/>
  <c r="M5352" i="39"/>
  <c r="M5360" i="39"/>
  <c r="M5368" i="39"/>
  <c r="M5376" i="39"/>
  <c r="M5384" i="39"/>
  <c r="M5392" i="39"/>
  <c r="M5400" i="39"/>
  <c r="M5408" i="39"/>
  <c r="M5416" i="39"/>
  <c r="M5424" i="39"/>
  <c r="M5432" i="39"/>
  <c r="M5440" i="39"/>
  <c r="M5448" i="39"/>
  <c r="M5456" i="39"/>
  <c r="M5464" i="39"/>
  <c r="M5472" i="39"/>
  <c r="M5480" i="39"/>
  <c r="M5488" i="39"/>
  <c r="M5496" i="39"/>
  <c r="M5504" i="39"/>
  <c r="M5512" i="39"/>
  <c r="M5520" i="39"/>
  <c r="M5528" i="39"/>
  <c r="M5536" i="39"/>
  <c r="M5544" i="39"/>
  <c r="M5552" i="39"/>
  <c r="M5560" i="39"/>
  <c r="M5568" i="39"/>
  <c r="M5576" i="39"/>
  <c r="M5584" i="39"/>
  <c r="M5592" i="39"/>
  <c r="M5600" i="39"/>
  <c r="M5608" i="39"/>
  <c r="M5616" i="39"/>
  <c r="M5624" i="39"/>
  <c r="M5632" i="39"/>
  <c r="M5640" i="39"/>
  <c r="M5648" i="39"/>
  <c r="M5656" i="39"/>
  <c r="M5664" i="39"/>
  <c r="M5672" i="39"/>
  <c r="M5680" i="39"/>
  <c r="M5688" i="39"/>
  <c r="M5696" i="39"/>
  <c r="M5704" i="39"/>
  <c r="M5712" i="39"/>
  <c r="M5720" i="39"/>
  <c r="M5728" i="39"/>
  <c r="M5736" i="39"/>
  <c r="M5744" i="39"/>
  <c r="M5752" i="39"/>
  <c r="M5760" i="39"/>
  <c r="M5768" i="39"/>
  <c r="M5776" i="39"/>
  <c r="M5784" i="39"/>
  <c r="M5792" i="39"/>
  <c r="M5800" i="39"/>
  <c r="M5808" i="39"/>
  <c r="M5816" i="39"/>
  <c r="M5824" i="39"/>
  <c r="M5832" i="39"/>
  <c r="M5840" i="39"/>
  <c r="M5848" i="39"/>
  <c r="M5856" i="39"/>
  <c r="M5864" i="39"/>
  <c r="M5872" i="39"/>
  <c r="M5880" i="39"/>
  <c r="M5888" i="39"/>
  <c r="M5896" i="39"/>
  <c r="M5904" i="39"/>
  <c r="M5912" i="39"/>
  <c r="M5920" i="39"/>
  <c r="M5928" i="39"/>
  <c r="M5936" i="39"/>
  <c r="M5944" i="39"/>
  <c r="M5952" i="39"/>
  <c r="M5960" i="39"/>
  <c r="M5968" i="39"/>
  <c r="M5976" i="39"/>
  <c r="M5984" i="39"/>
  <c r="M5992" i="39"/>
  <c r="M6000" i="39"/>
  <c r="M5329" i="39"/>
  <c r="M5337" i="39"/>
  <c r="M5345" i="39"/>
  <c r="M5353" i="39"/>
  <c r="M5361" i="39"/>
  <c r="M5369" i="39"/>
  <c r="M5377" i="39"/>
  <c r="M5385" i="39"/>
  <c r="M5393" i="39"/>
  <c r="M5401" i="39"/>
  <c r="M5409" i="39"/>
  <c r="M5417" i="39"/>
  <c r="M5425" i="39"/>
  <c r="M5433" i="39"/>
  <c r="M5441" i="39"/>
  <c r="M5449" i="39"/>
  <c r="M5457" i="39"/>
  <c r="M5465" i="39"/>
  <c r="M5473" i="39"/>
  <c r="M5481" i="39"/>
  <c r="M5489" i="39"/>
  <c r="M5497" i="39"/>
  <c r="M5505" i="39"/>
  <c r="M5513" i="39"/>
  <c r="M5521" i="39"/>
  <c r="M5529" i="39"/>
  <c r="M5537" i="39"/>
  <c r="M5545" i="39"/>
  <c r="M5553" i="39"/>
  <c r="M5561" i="39"/>
  <c r="M5569" i="39"/>
  <c r="M5577" i="39"/>
  <c r="M5585" i="39"/>
  <c r="M5593" i="39"/>
  <c r="M5601" i="39"/>
  <c r="M5609" i="39"/>
  <c r="M5617" i="39"/>
  <c r="M5625" i="39"/>
  <c r="M5633" i="39"/>
  <c r="M5641" i="39"/>
  <c r="M5649" i="39"/>
  <c r="M5657" i="39"/>
  <c r="M5665" i="39"/>
  <c r="M5673" i="39"/>
  <c r="M5681" i="39"/>
  <c r="M5689" i="39"/>
  <c r="M5697" i="39"/>
  <c r="M5705" i="39"/>
  <c r="M5713" i="39"/>
  <c r="M5721" i="39"/>
  <c r="M5729" i="39"/>
  <c r="M5737" i="39"/>
  <c r="M5745" i="39"/>
  <c r="M5753" i="39"/>
  <c r="M5761" i="39"/>
  <c r="M5769" i="39"/>
  <c r="M5777" i="39"/>
  <c r="M5785" i="39"/>
  <c r="M5793" i="39"/>
  <c r="M5801" i="39"/>
  <c r="M5809" i="39"/>
  <c r="M5817" i="39"/>
  <c r="M5825" i="39"/>
  <c r="M5833" i="39"/>
  <c r="M5841" i="39"/>
  <c r="M5849" i="39"/>
  <c r="M5857" i="39"/>
  <c r="M5865" i="39"/>
  <c r="M5873" i="39"/>
  <c r="M5881" i="39"/>
  <c r="M5889" i="39"/>
  <c r="M5897" i="39"/>
  <c r="M5905" i="39"/>
  <c r="M5913" i="39"/>
  <c r="M5921" i="39"/>
  <c r="M5929" i="39"/>
  <c r="M5937" i="39"/>
  <c r="M5945" i="39"/>
  <c r="M5953" i="39"/>
  <c r="M5961" i="39"/>
  <c r="M5969" i="39"/>
  <c r="M5977" i="39"/>
  <c r="M5985" i="39"/>
  <c r="M5993" i="39"/>
  <c r="M6001" i="39"/>
  <c r="M5330" i="39"/>
  <c r="M5338" i="39"/>
  <c r="M5346" i="39"/>
  <c r="M5354" i="39"/>
  <c r="M5362" i="39"/>
  <c r="M5370" i="39"/>
  <c r="M5378" i="39"/>
  <c r="M5386" i="39"/>
  <c r="M5394" i="39"/>
  <c r="M5402" i="39"/>
  <c r="M5410" i="39"/>
  <c r="M5418" i="39"/>
  <c r="M5426" i="39"/>
  <c r="M5434" i="39"/>
  <c r="M5442" i="39"/>
  <c r="M5450" i="39"/>
  <c r="M5458" i="39"/>
  <c r="M5466" i="39"/>
  <c r="M5474" i="39"/>
  <c r="M5482" i="39"/>
  <c r="M5490" i="39"/>
  <c r="M5498" i="39"/>
  <c r="M5506" i="39"/>
  <c r="M5514" i="39"/>
  <c r="M5522" i="39"/>
  <c r="M5530" i="39"/>
  <c r="M5538" i="39"/>
  <c r="M5546" i="39"/>
  <c r="M5554" i="39"/>
  <c r="M5562" i="39"/>
  <c r="M5570" i="39"/>
  <c r="M5578" i="39"/>
  <c r="M5586" i="39"/>
  <c r="M5594" i="39"/>
  <c r="M5602" i="39"/>
  <c r="M5610" i="39"/>
  <c r="M5618" i="39"/>
  <c r="M5626" i="39"/>
  <c r="M5634" i="39"/>
  <c r="M5642" i="39"/>
  <c r="M5650" i="39"/>
  <c r="M5658" i="39"/>
  <c r="M5666" i="39"/>
  <c r="M5674" i="39"/>
  <c r="M5682" i="39"/>
  <c r="M5690" i="39"/>
  <c r="M5698" i="39"/>
  <c r="M5706" i="39"/>
  <c r="M5714" i="39"/>
  <c r="M5722" i="39"/>
  <c r="M5730" i="39"/>
  <c r="M5738" i="39"/>
  <c r="M5746" i="39"/>
  <c r="M5754" i="39"/>
  <c r="M5762" i="39"/>
  <c r="M5770" i="39"/>
  <c r="M5778" i="39"/>
  <c r="M5786" i="39"/>
  <c r="M5794" i="39"/>
  <c r="M5802" i="39"/>
  <c r="M5810" i="39"/>
  <c r="M5818" i="39"/>
  <c r="M5826" i="39"/>
  <c r="M5834" i="39"/>
  <c r="M5842" i="39"/>
  <c r="M5850" i="39"/>
  <c r="M5858" i="39"/>
  <c r="M5866" i="39"/>
  <c r="M5874" i="39"/>
  <c r="M5882" i="39"/>
  <c r="M5890" i="39"/>
  <c r="M5898" i="39"/>
  <c r="M5906" i="39"/>
  <c r="M5914" i="39"/>
  <c r="M5922" i="39"/>
  <c r="M5930" i="39"/>
  <c r="M5938" i="39"/>
  <c r="M5946" i="39"/>
  <c r="M5954" i="39"/>
  <c r="M5962" i="39"/>
  <c r="M5970" i="39"/>
  <c r="M5978" i="39"/>
  <c r="M5986" i="39"/>
  <c r="M5994" i="39"/>
  <c r="N13" i="39"/>
  <c r="N5" i="39"/>
  <c r="F38" i="34" l="1"/>
  <c r="E38" i="34"/>
  <c r="M36" i="34"/>
  <c r="O36" i="34"/>
  <c r="B38" i="34"/>
  <c r="G43" i="34"/>
  <c r="C38" i="34"/>
  <c r="D43" i="34"/>
  <c r="B43" i="34"/>
  <c r="F43" i="34"/>
  <c r="P38" i="34"/>
  <c r="G38" i="34"/>
  <c r="O38" i="34"/>
  <c r="E43" i="34"/>
  <c r="C43" i="34"/>
  <c r="N36" i="34"/>
  <c r="N38" i="34"/>
  <c r="D38" i="34"/>
  <c r="L36" i="34"/>
  <c r="P36" i="34"/>
  <c r="Q36" i="34"/>
  <c r="E61" i="34"/>
  <c r="D61" i="34"/>
  <c r="G61" i="34"/>
  <c r="C61" i="34"/>
  <c r="F61" i="34"/>
  <c r="B61" i="34"/>
  <c r="C49" i="34"/>
  <c r="E49" i="34"/>
  <c r="F49" i="34"/>
  <c r="G49" i="34"/>
  <c r="B49" i="34"/>
  <c r="D49" i="34"/>
  <c r="F58" i="34"/>
  <c r="G58" i="34"/>
  <c r="C58" i="34"/>
  <c r="E58" i="34"/>
  <c r="B58" i="34"/>
  <c r="D58" i="34"/>
  <c r="B82" i="34"/>
  <c r="G82" i="34"/>
  <c r="F82" i="34"/>
  <c r="D82" i="34"/>
  <c r="E82" i="34"/>
  <c r="C82" i="34"/>
  <c r="E55" i="34"/>
  <c r="G55" i="34"/>
  <c r="B55" i="34"/>
  <c r="F55" i="34"/>
  <c r="C55" i="34"/>
  <c r="D55" i="34"/>
  <c r="G64" i="34"/>
  <c r="E64" i="34"/>
  <c r="C64" i="34"/>
  <c r="F64" i="34"/>
  <c r="B64" i="34"/>
  <c r="D64" i="34"/>
  <c r="M89" i="34"/>
  <c r="Q89" i="34"/>
  <c r="P89" i="34"/>
  <c r="N89" i="34"/>
  <c r="L89" i="34"/>
  <c r="O89" i="34"/>
  <c r="E76" i="34"/>
  <c r="G76" i="34"/>
  <c r="F76" i="34"/>
  <c r="D76" i="34"/>
  <c r="B76" i="34"/>
  <c r="C76" i="34"/>
  <c r="F51" i="34"/>
  <c r="D51" i="34"/>
  <c r="E51" i="34"/>
  <c r="B51" i="34"/>
  <c r="C51" i="34"/>
  <c r="G51" i="34"/>
  <c r="E34" i="34"/>
  <c r="O34" i="34"/>
  <c r="B34" i="34"/>
  <c r="L34" i="34"/>
  <c r="M33" i="34"/>
  <c r="C33" i="34"/>
  <c r="C35" i="34"/>
  <c r="M35" i="34"/>
  <c r="P86" i="34"/>
  <c r="M86" i="34"/>
  <c r="L86" i="34"/>
  <c r="Q86" i="34"/>
  <c r="O86" i="34"/>
  <c r="N86" i="34"/>
  <c r="G41" i="34"/>
  <c r="E41" i="34"/>
  <c r="D41" i="34"/>
  <c r="B41" i="34"/>
  <c r="F41" i="34"/>
  <c r="C41" i="34"/>
  <c r="L90" i="34"/>
  <c r="P90" i="34"/>
  <c r="N90" i="34"/>
  <c r="M90" i="34"/>
  <c r="O90" i="34"/>
  <c r="Q90" i="34"/>
  <c r="E47" i="34"/>
  <c r="D47" i="34"/>
  <c r="C47" i="34"/>
  <c r="B47" i="34"/>
  <c r="G47" i="34"/>
  <c r="F47" i="34"/>
  <c r="Q88" i="34"/>
  <c r="N88" i="34"/>
  <c r="P88" i="34"/>
  <c r="M88" i="34"/>
  <c r="O88" i="34"/>
  <c r="L88" i="34"/>
  <c r="C48" i="34"/>
  <c r="D48" i="34"/>
  <c r="G48" i="34"/>
  <c r="B48" i="34"/>
  <c r="F48" i="34"/>
  <c r="E48" i="34"/>
  <c r="D78" i="34"/>
  <c r="C78" i="34"/>
  <c r="B78" i="34"/>
  <c r="F78" i="34"/>
  <c r="E78" i="34"/>
  <c r="G78" i="34"/>
  <c r="E33" i="34"/>
  <c r="O33" i="34"/>
  <c r="D74" i="34"/>
  <c r="C74" i="34"/>
  <c r="B74" i="34"/>
  <c r="F74" i="34"/>
  <c r="E74" i="34"/>
  <c r="G74" i="34"/>
  <c r="G39" i="34"/>
  <c r="B39" i="34"/>
  <c r="E39" i="34"/>
  <c r="D39" i="34"/>
  <c r="F39" i="34"/>
  <c r="C39" i="34"/>
  <c r="F79" i="34"/>
  <c r="B79" i="34"/>
  <c r="E79" i="34"/>
  <c r="D79" i="34"/>
  <c r="C79" i="34"/>
  <c r="G79" i="34"/>
  <c r="G56" i="34"/>
  <c r="E56" i="34"/>
  <c r="B56" i="34"/>
  <c r="C56" i="34"/>
  <c r="F56" i="34"/>
  <c r="D56" i="34"/>
  <c r="L92" i="34"/>
  <c r="M92" i="34"/>
  <c r="P92" i="34"/>
  <c r="Q92" i="34"/>
  <c r="O92" i="34"/>
  <c r="N92" i="34"/>
  <c r="N35" i="34"/>
  <c r="D35" i="34"/>
  <c r="L32" i="34"/>
  <c r="B32" i="34"/>
  <c r="E53" i="34"/>
  <c r="C53" i="34"/>
  <c r="B53" i="34"/>
  <c r="D53" i="34"/>
  <c r="G53" i="34"/>
  <c r="F53" i="34"/>
  <c r="G71" i="34"/>
  <c r="E71" i="34"/>
  <c r="C71" i="34"/>
  <c r="B71" i="34"/>
  <c r="F71" i="34"/>
  <c r="D71" i="34"/>
  <c r="D80" i="34"/>
  <c r="E80" i="34"/>
  <c r="G80" i="34"/>
  <c r="C80" i="34"/>
  <c r="F80" i="34"/>
  <c r="B80" i="34"/>
  <c r="E44" i="34"/>
  <c r="G44" i="34"/>
  <c r="B44" i="34"/>
  <c r="F44" i="34"/>
  <c r="C44" i="34"/>
  <c r="D44" i="34"/>
  <c r="F33" i="34"/>
  <c r="P33" i="34"/>
  <c r="G34" i="34"/>
  <c r="Q34" i="34"/>
  <c r="C32" i="34"/>
  <c r="M32" i="34"/>
  <c r="P93" i="34"/>
  <c r="M93" i="34"/>
  <c r="L93" i="34"/>
  <c r="N93" i="34"/>
  <c r="Q93" i="34"/>
  <c r="O93" i="34"/>
  <c r="B70" i="34"/>
  <c r="C70" i="34"/>
  <c r="F70" i="34"/>
  <c r="G70" i="34"/>
  <c r="E70" i="34"/>
  <c r="D70" i="34"/>
  <c r="C37" i="34"/>
  <c r="E37" i="34"/>
  <c r="D37" i="34"/>
  <c r="G37" i="34"/>
  <c r="B37" i="34"/>
  <c r="F37" i="34"/>
  <c r="F62" i="34"/>
  <c r="C62" i="34"/>
  <c r="B62" i="34"/>
  <c r="E62" i="34"/>
  <c r="G62" i="34"/>
  <c r="D62" i="34"/>
  <c r="C57" i="34"/>
  <c r="B57" i="34"/>
  <c r="F57" i="34"/>
  <c r="E57" i="34"/>
  <c r="G57" i="34"/>
  <c r="D57" i="34"/>
  <c r="E65" i="34"/>
  <c r="G65" i="34"/>
  <c r="B65" i="34"/>
  <c r="C65" i="34"/>
  <c r="D65" i="34"/>
  <c r="F65" i="34"/>
  <c r="C42" i="34"/>
  <c r="B42" i="34"/>
  <c r="G42" i="34"/>
  <c r="D42" i="34"/>
  <c r="F42" i="34"/>
  <c r="E42" i="34"/>
  <c r="E50" i="34"/>
  <c r="C50" i="34"/>
  <c r="D50" i="34"/>
  <c r="G50" i="34"/>
  <c r="F50" i="34"/>
  <c r="B50" i="34"/>
  <c r="C68" i="34"/>
  <c r="D68" i="34"/>
  <c r="F68" i="34"/>
  <c r="G68" i="34"/>
  <c r="B68" i="34"/>
  <c r="E68" i="34"/>
  <c r="D60" i="34"/>
  <c r="C60" i="34"/>
  <c r="G60" i="34"/>
  <c r="F60" i="34"/>
  <c r="B60" i="34"/>
  <c r="E60" i="34"/>
  <c r="Q33" i="34"/>
  <c r="G33" i="34"/>
  <c r="F35" i="34"/>
  <c r="P35" i="34"/>
  <c r="B35" i="34"/>
  <c r="L35" i="34"/>
  <c r="Q32" i="34"/>
  <c r="G32" i="34"/>
  <c r="P32" i="34"/>
  <c r="F32" i="34"/>
  <c r="E46" i="34"/>
  <c r="C46" i="34"/>
  <c r="G46" i="34"/>
  <c r="B46" i="34"/>
  <c r="D46" i="34"/>
  <c r="F46" i="34"/>
  <c r="D85" i="34"/>
  <c r="F85" i="34"/>
  <c r="E85" i="34"/>
  <c r="B85" i="34"/>
  <c r="C85" i="34"/>
  <c r="G85" i="34"/>
  <c r="G63" i="34"/>
  <c r="C63" i="34"/>
  <c r="F63" i="34"/>
  <c r="D63" i="34"/>
  <c r="E63" i="34"/>
  <c r="B63" i="34"/>
  <c r="B72" i="34"/>
  <c r="F72" i="34"/>
  <c r="E72" i="34"/>
  <c r="D72" i="34"/>
  <c r="C72" i="34"/>
  <c r="G72" i="34"/>
  <c r="F34" i="34"/>
  <c r="P34" i="34"/>
  <c r="L33" i="34"/>
  <c r="B33" i="34"/>
  <c r="B69" i="34"/>
  <c r="E69" i="34"/>
  <c r="G69" i="34"/>
  <c r="F69" i="34"/>
  <c r="C69" i="34"/>
  <c r="D69" i="34"/>
  <c r="F81" i="34"/>
  <c r="C81" i="34"/>
  <c r="E81" i="34"/>
  <c r="B81" i="34"/>
  <c r="D81" i="34"/>
  <c r="G81" i="34"/>
  <c r="C66" i="34"/>
  <c r="D66" i="34"/>
  <c r="E66" i="34"/>
  <c r="B66" i="34"/>
  <c r="G66" i="34"/>
  <c r="F66" i="34"/>
  <c r="B40" i="34"/>
  <c r="C40" i="34"/>
  <c r="D40" i="34"/>
  <c r="G40" i="34"/>
  <c r="F40" i="34"/>
  <c r="E40" i="34"/>
  <c r="B12" i="39"/>
  <c r="F84" i="34"/>
  <c r="B84" i="34"/>
  <c r="E84" i="34"/>
  <c r="C84" i="34"/>
  <c r="G84" i="34"/>
  <c r="D84" i="34"/>
  <c r="F36" i="34"/>
  <c r="G36" i="34"/>
  <c r="C36" i="34"/>
  <c r="E36" i="34"/>
  <c r="D36" i="34"/>
  <c r="B36" i="34"/>
  <c r="N33" i="34"/>
  <c r="D33" i="34"/>
  <c r="O35" i="34"/>
  <c r="E35" i="34"/>
  <c r="G35" i="34"/>
  <c r="Q35" i="34"/>
  <c r="G45" i="34"/>
  <c r="D45" i="34"/>
  <c r="B45" i="34"/>
  <c r="F45" i="34"/>
  <c r="C45" i="34"/>
  <c r="E45" i="34"/>
  <c r="G54" i="34"/>
  <c r="D54" i="34"/>
  <c r="B54" i="34"/>
  <c r="E54" i="34"/>
  <c r="F54" i="34"/>
  <c r="C54" i="34"/>
  <c r="B73" i="34"/>
  <c r="F73" i="34"/>
  <c r="G73" i="34"/>
  <c r="E73" i="34"/>
  <c r="D73" i="34"/>
  <c r="C73" i="34"/>
  <c r="Q91" i="34"/>
  <c r="L91" i="34"/>
  <c r="O91" i="34"/>
  <c r="M91" i="34"/>
  <c r="N91" i="34"/>
  <c r="P91" i="34"/>
  <c r="A26" i="39"/>
  <c r="F52" i="34"/>
  <c r="G52" i="34"/>
  <c r="E52" i="34"/>
  <c r="D52" i="34"/>
  <c r="C52" i="34"/>
  <c r="B52" i="34"/>
  <c r="N34" i="34"/>
  <c r="D34" i="34"/>
  <c r="C34" i="34"/>
  <c r="M34" i="34"/>
  <c r="E32" i="34"/>
  <c r="O32" i="34"/>
  <c r="N32" i="34"/>
  <c r="D32" i="34"/>
  <c r="D17" i="39"/>
  <c r="N17" i="39"/>
  <c r="N18" i="39" s="1"/>
  <c r="H17" i="39"/>
  <c r="A18" i="39"/>
  <c r="B10" i="39"/>
  <c r="B18" i="39"/>
  <c r="C10" i="39"/>
  <c r="L10" i="39" s="1"/>
  <c r="C18" i="39"/>
  <c r="L18" i="39" s="1"/>
  <c r="D10" i="39"/>
  <c r="G10" i="39"/>
  <c r="G4" i="39"/>
  <c r="H27" i="39"/>
  <c r="I27" i="39" s="1"/>
  <c r="E3" i="39"/>
  <c r="F3" i="39" s="1"/>
  <c r="H6" i="39"/>
  <c r="I6" i="39" s="1"/>
  <c r="N6" i="39"/>
  <c r="N7" i="39" s="1"/>
  <c r="H4" i="39"/>
  <c r="J4" i="39" s="1"/>
  <c r="E27" i="39"/>
  <c r="F27" i="39" s="1"/>
  <c r="E6" i="39"/>
  <c r="F6" i="39" s="1"/>
  <c r="A27" i="39"/>
  <c r="B3" i="39"/>
  <c r="A6" i="39"/>
  <c r="A4" i="39"/>
  <c r="B27" i="39"/>
  <c r="C3" i="39"/>
  <c r="L3" i="39" s="1"/>
  <c r="B6" i="39"/>
  <c r="N3" i="39"/>
  <c r="N4" i="39" s="1"/>
  <c r="B4" i="39"/>
  <c r="C27" i="39"/>
  <c r="L27" i="39" s="1"/>
  <c r="D3" i="39"/>
  <c r="C6" i="39"/>
  <c r="L6" i="39" s="1"/>
  <c r="C4" i="39"/>
  <c r="L4" i="39" s="1"/>
  <c r="D27" i="39"/>
  <c r="G3" i="39"/>
  <c r="D6" i="39"/>
  <c r="N19" i="39"/>
  <c r="D19" i="39"/>
  <c r="G17" i="39"/>
  <c r="E17" i="39"/>
  <c r="F17" i="39" s="1"/>
  <c r="D28" i="39"/>
  <c r="G9" i="39"/>
  <c r="A17" i="39"/>
  <c r="H28" i="39"/>
  <c r="I28" i="39" s="1"/>
  <c r="E9" i="39"/>
  <c r="F9" i="39" s="1"/>
  <c r="B11" i="39"/>
  <c r="B17" i="39"/>
  <c r="A20" i="39"/>
  <c r="E20" i="39"/>
  <c r="F20" i="39" s="1"/>
  <c r="N8" i="39"/>
  <c r="N9" i="39" s="1"/>
  <c r="N10" i="39" s="1"/>
  <c r="N11" i="39" s="1"/>
  <c r="G19" i="39"/>
  <c r="H19" i="39"/>
  <c r="I19" i="39" s="1"/>
  <c r="E19" i="39"/>
  <c r="F19" i="39" s="1"/>
  <c r="A19" i="39"/>
  <c r="B19" i="39"/>
  <c r="G14" i="39"/>
  <c r="H14" i="39"/>
  <c r="I14" i="39" s="1"/>
  <c r="B26" i="39"/>
  <c r="C12" i="39"/>
  <c r="L12" i="39" s="1"/>
  <c r="H30" i="39"/>
  <c r="J30" i="39" s="1"/>
  <c r="E14" i="39"/>
  <c r="F14" i="39" s="1"/>
  <c r="C26" i="39"/>
  <c r="L26" i="39" s="1"/>
  <c r="D25" i="39"/>
  <c r="D12" i="39"/>
  <c r="N12" i="39"/>
  <c r="C25" i="39"/>
  <c r="L25" i="39" s="1"/>
  <c r="E30" i="39"/>
  <c r="F30" i="39" s="1"/>
  <c r="D26" i="39"/>
  <c r="G25" i="39"/>
  <c r="G12" i="39"/>
  <c r="A14" i="39"/>
  <c r="G26" i="39"/>
  <c r="H25" i="39"/>
  <c r="J25" i="39" s="1"/>
  <c r="H12" i="39"/>
  <c r="I12" i="39" s="1"/>
  <c r="N14" i="39"/>
  <c r="N15" i="39" s="1"/>
  <c r="N16" i="39" s="1"/>
  <c r="A30" i="39"/>
  <c r="B14" i="39"/>
  <c r="H26" i="39"/>
  <c r="J26" i="39" s="1"/>
  <c r="E25" i="39"/>
  <c r="F25" i="39" s="1"/>
  <c r="E12" i="39"/>
  <c r="F12" i="39" s="1"/>
  <c r="G30" i="39"/>
  <c r="B30" i="39"/>
  <c r="C14" i="39"/>
  <c r="L14" i="39" s="1"/>
  <c r="H22" i="39"/>
  <c r="I22" i="39" s="1"/>
  <c r="H9" i="39"/>
  <c r="J9" i="39" s="1"/>
  <c r="E22" i="39"/>
  <c r="F22" i="39" s="1"/>
  <c r="A11" i="39"/>
  <c r="G28" i="39"/>
  <c r="A22" i="39"/>
  <c r="C11" i="39"/>
  <c r="L11" i="39" s="1"/>
  <c r="E28" i="39"/>
  <c r="F28" i="39" s="1"/>
  <c r="B20" i="39"/>
  <c r="A9" i="39"/>
  <c r="B22" i="39"/>
  <c r="D11" i="39"/>
  <c r="C20" i="39"/>
  <c r="L20" i="39" s="1"/>
  <c r="B9" i="39"/>
  <c r="C22" i="39"/>
  <c r="L22" i="39" s="1"/>
  <c r="G11" i="39"/>
  <c r="A28" i="39"/>
  <c r="D20" i="39"/>
  <c r="C9" i="39"/>
  <c r="L9" i="39" s="1"/>
  <c r="D22" i="39"/>
  <c r="H11" i="39"/>
  <c r="I11" i="39" s="1"/>
  <c r="B28" i="39"/>
  <c r="G20" i="39"/>
  <c r="N20" i="39"/>
  <c r="N21" i="39" s="1"/>
  <c r="N22" i="39" s="1"/>
  <c r="N23" i="39" s="1"/>
  <c r="N24" i="39" s="1"/>
  <c r="N25" i="39" s="1"/>
  <c r="N26" i="39" s="1"/>
  <c r="N27" i="39" s="1"/>
  <c r="N28" i="39" s="1"/>
  <c r="N29" i="39" s="1"/>
  <c r="N30" i="39" s="1"/>
  <c r="N31" i="39" s="1"/>
  <c r="N32" i="39" s="1"/>
  <c r="N33" i="39" s="1"/>
  <c r="E33" i="39" s="1"/>
  <c r="F33" i="39" s="1"/>
  <c r="J17" i="39"/>
  <c r="I17" i="39"/>
  <c r="E32" i="39"/>
  <c r="F32" i="39" s="1"/>
  <c r="H32" i="39"/>
  <c r="G32" i="39"/>
  <c r="D32" i="39"/>
  <c r="C32" i="39"/>
  <c r="L32" i="39" s="1"/>
  <c r="B32" i="39"/>
  <c r="A32" i="39"/>
  <c r="E24" i="39"/>
  <c r="F24" i="39" s="1"/>
  <c r="H24" i="39"/>
  <c r="G24" i="39"/>
  <c r="D24" i="39"/>
  <c r="C24" i="39"/>
  <c r="L24" i="39" s="1"/>
  <c r="B24" i="39"/>
  <c r="A24" i="39"/>
  <c r="J3" i="39"/>
  <c r="I3" i="39"/>
  <c r="E16" i="39"/>
  <c r="F16" i="39" s="1"/>
  <c r="H16" i="39"/>
  <c r="G16" i="39"/>
  <c r="D16" i="39"/>
  <c r="C16" i="39"/>
  <c r="L16" i="39" s="1"/>
  <c r="B16" i="39"/>
  <c r="A16" i="39"/>
  <c r="J14" i="39"/>
  <c r="J27" i="39"/>
  <c r="E8" i="39"/>
  <c r="F8" i="39" s="1"/>
  <c r="H8" i="39"/>
  <c r="G8" i="39"/>
  <c r="D8" i="39"/>
  <c r="C8" i="39"/>
  <c r="L8" i="39" s="1"/>
  <c r="B8" i="39"/>
  <c r="A8" i="39"/>
  <c r="E31" i="39"/>
  <c r="F31" i="39" s="1"/>
  <c r="H31" i="39"/>
  <c r="G31" i="39"/>
  <c r="D31" i="39"/>
  <c r="C31" i="39"/>
  <c r="L31" i="39" s="1"/>
  <c r="B31" i="39"/>
  <c r="A31" i="39"/>
  <c r="E2" i="39"/>
  <c r="F2" i="39" s="1"/>
  <c r="H2" i="39"/>
  <c r="G2" i="39"/>
  <c r="D2" i="39"/>
  <c r="C2" i="39"/>
  <c r="L2" i="39" s="1"/>
  <c r="B2" i="39"/>
  <c r="A2" i="39"/>
  <c r="N2" i="39"/>
  <c r="E23" i="39"/>
  <c r="F23" i="39" s="1"/>
  <c r="H23" i="39"/>
  <c r="G23" i="39"/>
  <c r="D23" i="39"/>
  <c r="C23" i="39"/>
  <c r="L23" i="39" s="1"/>
  <c r="B23" i="39"/>
  <c r="A23" i="39"/>
  <c r="E15" i="39"/>
  <c r="F15" i="39" s="1"/>
  <c r="H15" i="39"/>
  <c r="G15" i="39"/>
  <c r="D15" i="39"/>
  <c r="C15" i="39"/>
  <c r="L15" i="39" s="1"/>
  <c r="B15" i="39"/>
  <c r="A15" i="39"/>
  <c r="J10" i="39"/>
  <c r="I10" i="39"/>
  <c r="E29" i="39"/>
  <c r="F29" i="39" s="1"/>
  <c r="H29" i="39"/>
  <c r="G29" i="39"/>
  <c r="D29" i="39"/>
  <c r="C29" i="39"/>
  <c r="L29" i="39" s="1"/>
  <c r="B29" i="39"/>
  <c r="A29" i="39"/>
  <c r="E7" i="39"/>
  <c r="F7" i="39" s="1"/>
  <c r="H7" i="39"/>
  <c r="G7" i="39"/>
  <c r="D7" i="39"/>
  <c r="C7" i="39"/>
  <c r="L7" i="39" s="1"/>
  <c r="B7" i="39"/>
  <c r="A7" i="39"/>
  <c r="J18" i="39"/>
  <c r="I18" i="39"/>
  <c r="E21" i="39"/>
  <c r="F21" i="39" s="1"/>
  <c r="H21" i="39"/>
  <c r="G21" i="39"/>
  <c r="D21" i="39"/>
  <c r="C21" i="39"/>
  <c r="L21" i="39" s="1"/>
  <c r="B21" i="39"/>
  <c r="A21" i="39"/>
  <c r="I20" i="39"/>
  <c r="J20" i="39"/>
  <c r="E13" i="39"/>
  <c r="F13" i="39" s="1"/>
  <c r="H13" i="39"/>
  <c r="G13" i="39"/>
  <c r="D13" i="39"/>
  <c r="C13" i="39"/>
  <c r="L13" i="39" s="1"/>
  <c r="B13" i="39"/>
  <c r="A13" i="39"/>
  <c r="E5" i="39"/>
  <c r="F5" i="39" s="1"/>
  <c r="H5" i="39"/>
  <c r="G5" i="39"/>
  <c r="D5" i="39"/>
  <c r="C5" i="39"/>
  <c r="L5" i="39" s="1"/>
  <c r="B5" i="39"/>
  <c r="A5" i="39"/>
  <c r="I4" i="39" l="1"/>
  <c r="J6" i="39"/>
  <c r="J28" i="39"/>
  <c r="J12" i="39"/>
  <c r="I25" i="39"/>
  <c r="J19" i="39"/>
  <c r="G33" i="39"/>
  <c r="I26" i="39"/>
  <c r="I30" i="39"/>
  <c r="J11" i="39"/>
  <c r="B33" i="39"/>
  <c r="C33" i="39"/>
  <c r="L33" i="39" s="1"/>
  <c r="J22" i="39"/>
  <c r="H33" i="39"/>
  <c r="J33" i="39" s="1"/>
  <c r="I9" i="39"/>
  <c r="K2" i="39"/>
  <c r="D33" i="39"/>
  <c r="A33" i="39"/>
  <c r="N34" i="39"/>
  <c r="H34" i="39" s="1"/>
  <c r="J5" i="39"/>
  <c r="I5" i="39"/>
  <c r="J13" i="39"/>
  <c r="I13" i="39"/>
  <c r="J15" i="39"/>
  <c r="I15" i="39"/>
  <c r="J21" i="39"/>
  <c r="I21" i="39"/>
  <c r="J7" i="39"/>
  <c r="I7" i="39"/>
  <c r="J29" i="39"/>
  <c r="I29" i="39"/>
  <c r="J23" i="39"/>
  <c r="I23" i="39"/>
  <c r="J8" i="39"/>
  <c r="I8" i="39"/>
  <c r="J16" i="39"/>
  <c r="I16" i="39"/>
  <c r="J2" i="39"/>
  <c r="I2" i="39"/>
  <c r="J31" i="39"/>
  <c r="I31" i="39"/>
  <c r="J24" i="39"/>
  <c r="I24" i="39"/>
  <c r="J32" i="39"/>
  <c r="I32" i="39"/>
  <c r="K3" i="39"/>
  <c r="A34" i="39" l="1"/>
  <c r="I33" i="39"/>
  <c r="E34" i="39"/>
  <c r="F34" i="39" s="1"/>
  <c r="B34" i="39"/>
  <c r="C34" i="39"/>
  <c r="L34" i="39" s="1"/>
  <c r="D34" i="39"/>
  <c r="G34" i="39"/>
  <c r="N35" i="39"/>
  <c r="G35" i="39" s="1"/>
  <c r="J34" i="39"/>
  <c r="I34" i="39"/>
  <c r="K4" i="39"/>
  <c r="N36" i="39" l="1"/>
  <c r="B36" i="39" s="1"/>
  <c r="E35" i="39"/>
  <c r="F35" i="39" s="1"/>
  <c r="H35" i="39"/>
  <c r="I35" i="39" s="1"/>
  <c r="B35" i="39"/>
  <c r="C35" i="39"/>
  <c r="L35" i="39" s="1"/>
  <c r="D35" i="39"/>
  <c r="A35" i="39"/>
  <c r="E36" i="39"/>
  <c r="F36" i="39" s="1"/>
  <c r="C36" i="39"/>
  <c r="L36" i="39" s="1"/>
  <c r="K5" i="39"/>
  <c r="N37" i="39" l="1"/>
  <c r="B37" i="39" s="1"/>
  <c r="J35" i="39"/>
  <c r="D36" i="39"/>
  <c r="G36" i="39"/>
  <c r="H36" i="39"/>
  <c r="I36" i="39" s="1"/>
  <c r="A36" i="39"/>
  <c r="C37" i="39"/>
  <c r="L37" i="39" s="1"/>
  <c r="E37" i="39"/>
  <c r="F37" i="39" s="1"/>
  <c r="H37" i="39"/>
  <c r="K6" i="39"/>
  <c r="N38" i="39" l="1"/>
  <c r="D37" i="39"/>
  <c r="G37" i="39"/>
  <c r="A37" i="39"/>
  <c r="J36" i="39"/>
  <c r="J37" i="39"/>
  <c r="I37" i="39"/>
  <c r="N39" i="39"/>
  <c r="E38" i="39"/>
  <c r="F38" i="39" s="1"/>
  <c r="H38" i="39"/>
  <c r="G38" i="39"/>
  <c r="D38" i="39"/>
  <c r="C38" i="39"/>
  <c r="L38" i="39" s="1"/>
  <c r="B38" i="39"/>
  <c r="A38" i="39"/>
  <c r="K7" i="39"/>
  <c r="J38" i="39" l="1"/>
  <c r="I38" i="39"/>
  <c r="N40" i="39"/>
  <c r="C39" i="39"/>
  <c r="L39" i="39" s="1"/>
  <c r="B39" i="39"/>
  <c r="A39" i="39"/>
  <c r="E39" i="39"/>
  <c r="F39" i="39" s="1"/>
  <c r="H39" i="39"/>
  <c r="G39" i="39"/>
  <c r="D39" i="39"/>
  <c r="K8" i="39"/>
  <c r="J39" i="39" l="1"/>
  <c r="I39" i="39"/>
  <c r="N41" i="39"/>
  <c r="D40" i="39"/>
  <c r="C40" i="39"/>
  <c r="L40" i="39" s="1"/>
  <c r="B40" i="39"/>
  <c r="A40" i="39"/>
  <c r="E40" i="39"/>
  <c r="F40" i="39" s="1"/>
  <c r="H40" i="39"/>
  <c r="G40" i="39"/>
  <c r="K9" i="39"/>
  <c r="J40" i="39" l="1"/>
  <c r="I40" i="39"/>
  <c r="N42" i="39"/>
  <c r="B41" i="39"/>
  <c r="A41" i="39"/>
  <c r="E41" i="39"/>
  <c r="F41" i="39" s="1"/>
  <c r="G41" i="39"/>
  <c r="C41" i="39"/>
  <c r="L41" i="39" s="1"/>
  <c r="H41" i="39"/>
  <c r="D41" i="39"/>
  <c r="K10" i="39"/>
  <c r="N43" i="39" l="1"/>
  <c r="D42" i="39"/>
  <c r="C42" i="39"/>
  <c r="L42" i="39" s="1"/>
  <c r="B42" i="39"/>
  <c r="A42" i="39"/>
  <c r="E42" i="39"/>
  <c r="F42" i="39" s="1"/>
  <c r="H42" i="39"/>
  <c r="G42" i="39"/>
  <c r="J41" i="39"/>
  <c r="I41" i="39"/>
  <c r="K11" i="39"/>
  <c r="N44" i="39" l="1"/>
  <c r="G43" i="39"/>
  <c r="D43" i="39"/>
  <c r="C43" i="39"/>
  <c r="L43" i="39" s="1"/>
  <c r="B43" i="39"/>
  <c r="A43" i="39"/>
  <c r="E43" i="39"/>
  <c r="F43" i="39" s="1"/>
  <c r="H43" i="39"/>
  <c r="J42" i="39"/>
  <c r="I42" i="39"/>
  <c r="K12" i="39"/>
  <c r="J43" i="39" l="1"/>
  <c r="I43" i="39"/>
  <c r="N45" i="39"/>
  <c r="H44" i="39"/>
  <c r="G44" i="39"/>
  <c r="D44" i="39"/>
  <c r="C44" i="39"/>
  <c r="L44" i="39" s="1"/>
  <c r="B44" i="39"/>
  <c r="A44" i="39"/>
  <c r="E44" i="39"/>
  <c r="F44" i="39" s="1"/>
  <c r="K13" i="39"/>
  <c r="I44" i="39" l="1"/>
  <c r="J44" i="39"/>
  <c r="N46" i="39"/>
  <c r="E45" i="39"/>
  <c r="F45" i="39" s="1"/>
  <c r="H45" i="39"/>
  <c r="G45" i="39"/>
  <c r="D45" i="39"/>
  <c r="C45" i="39"/>
  <c r="L45" i="39" s="1"/>
  <c r="B45" i="39"/>
  <c r="A45" i="39"/>
  <c r="K14" i="39"/>
  <c r="J45" i="39" l="1"/>
  <c r="I45" i="39"/>
  <c r="N47" i="39"/>
  <c r="H46" i="39"/>
  <c r="G46" i="39"/>
  <c r="D46" i="39"/>
  <c r="C46" i="39"/>
  <c r="L46" i="39" s="1"/>
  <c r="B46" i="39"/>
  <c r="A46" i="39"/>
  <c r="E46" i="39"/>
  <c r="F46" i="39" s="1"/>
  <c r="K15" i="39"/>
  <c r="J46" i="39" l="1"/>
  <c r="I46" i="39"/>
  <c r="N48" i="39"/>
  <c r="A47" i="39"/>
  <c r="E47" i="39"/>
  <c r="F47" i="39" s="1"/>
  <c r="H47" i="39"/>
  <c r="G47" i="39"/>
  <c r="D47" i="39"/>
  <c r="C47" i="39"/>
  <c r="L47" i="39" s="1"/>
  <c r="B47" i="39"/>
  <c r="K16" i="39"/>
  <c r="J47" i="39" l="1"/>
  <c r="I47" i="39"/>
  <c r="N49" i="39"/>
  <c r="D48" i="39"/>
  <c r="C48" i="39"/>
  <c r="L48" i="39" s="1"/>
  <c r="B48" i="39"/>
  <c r="A48" i="39"/>
  <c r="E48" i="39"/>
  <c r="F48" i="39" s="1"/>
  <c r="H48" i="39"/>
  <c r="G48" i="39"/>
  <c r="K17" i="39"/>
  <c r="N50" i="39" l="1"/>
  <c r="G49" i="39"/>
  <c r="D49" i="39"/>
  <c r="C49" i="39"/>
  <c r="L49" i="39" s="1"/>
  <c r="B49" i="39"/>
  <c r="A49" i="39"/>
  <c r="E49" i="39"/>
  <c r="F49" i="39" s="1"/>
  <c r="H49" i="39"/>
  <c r="J48" i="39"/>
  <c r="I48" i="39"/>
  <c r="K18" i="39"/>
  <c r="J49" i="39" l="1"/>
  <c r="I49" i="39"/>
  <c r="N51" i="39"/>
  <c r="G50" i="39"/>
  <c r="D50" i="39"/>
  <c r="C50" i="39"/>
  <c r="L50" i="39" s="1"/>
  <c r="B50" i="39"/>
  <c r="A50" i="39"/>
  <c r="E50" i="39"/>
  <c r="F50" i="39" s="1"/>
  <c r="H50" i="39"/>
  <c r="K19" i="39"/>
  <c r="J50" i="39" l="1"/>
  <c r="I50" i="39"/>
  <c r="N52" i="39"/>
  <c r="E51" i="39"/>
  <c r="F51" i="39" s="1"/>
  <c r="H51" i="39"/>
  <c r="G51" i="39"/>
  <c r="D51" i="39"/>
  <c r="C51" i="39"/>
  <c r="L51" i="39" s="1"/>
  <c r="B51" i="39"/>
  <c r="A51" i="39"/>
  <c r="K20" i="39"/>
  <c r="J51" i="39" l="1"/>
  <c r="I51" i="39"/>
  <c r="N53" i="39"/>
  <c r="A52" i="39"/>
  <c r="E52" i="39"/>
  <c r="F52" i="39" s="1"/>
  <c r="H52" i="39"/>
  <c r="G52" i="39"/>
  <c r="D52" i="39"/>
  <c r="C52" i="39"/>
  <c r="L52" i="39" s="1"/>
  <c r="B52" i="39"/>
  <c r="K21" i="39"/>
  <c r="I52" i="39" l="1"/>
  <c r="J52" i="39"/>
  <c r="N54" i="39"/>
  <c r="C53" i="39"/>
  <c r="L53" i="39" s="1"/>
  <c r="B53" i="39"/>
  <c r="A53" i="39"/>
  <c r="E53" i="39"/>
  <c r="F53" i="39" s="1"/>
  <c r="H53" i="39"/>
  <c r="G53" i="39"/>
  <c r="D53" i="39"/>
  <c r="K22" i="39"/>
  <c r="J53" i="39" l="1"/>
  <c r="I53" i="39"/>
  <c r="N55" i="39"/>
  <c r="A54" i="39"/>
  <c r="E54" i="39"/>
  <c r="F54" i="39" s="1"/>
  <c r="H54" i="39"/>
  <c r="G54" i="39"/>
  <c r="D54" i="39"/>
  <c r="C54" i="39"/>
  <c r="L54" i="39" s="1"/>
  <c r="B54" i="39"/>
  <c r="K23" i="39"/>
  <c r="J54" i="39" l="1"/>
  <c r="I54" i="39"/>
  <c r="N56" i="39"/>
  <c r="G55" i="39"/>
  <c r="D55" i="39"/>
  <c r="C55" i="39"/>
  <c r="L55" i="39" s="1"/>
  <c r="B55" i="39"/>
  <c r="A55" i="39"/>
  <c r="E55" i="39"/>
  <c r="F55" i="39" s="1"/>
  <c r="H55" i="39"/>
  <c r="K24" i="39"/>
  <c r="N57" i="39" l="1"/>
  <c r="D56" i="39"/>
  <c r="C56" i="39"/>
  <c r="L56" i="39" s="1"/>
  <c r="B56" i="39"/>
  <c r="A56" i="39"/>
  <c r="E56" i="39"/>
  <c r="F56" i="39" s="1"/>
  <c r="H56" i="39"/>
  <c r="G56" i="39"/>
  <c r="J55" i="39"/>
  <c r="I55" i="39"/>
  <c r="K25" i="39"/>
  <c r="J56" i="39" l="1"/>
  <c r="I56" i="39"/>
  <c r="N58" i="39"/>
  <c r="D57" i="39"/>
  <c r="C57" i="39"/>
  <c r="L57" i="39" s="1"/>
  <c r="B57" i="39"/>
  <c r="A57" i="39"/>
  <c r="E57" i="39"/>
  <c r="F57" i="39" s="1"/>
  <c r="H57" i="39"/>
  <c r="G57" i="39"/>
  <c r="K26" i="39"/>
  <c r="J57" i="39" l="1"/>
  <c r="I57" i="39"/>
  <c r="N59" i="39"/>
  <c r="C58" i="39"/>
  <c r="L58" i="39" s="1"/>
  <c r="B58" i="39"/>
  <c r="A58" i="39"/>
  <c r="E58" i="39"/>
  <c r="F58" i="39" s="1"/>
  <c r="H58" i="39"/>
  <c r="G58" i="39"/>
  <c r="D58" i="39"/>
  <c r="K27" i="39"/>
  <c r="J58" i="39" l="1"/>
  <c r="I58" i="39"/>
  <c r="N60" i="39"/>
  <c r="C59" i="39"/>
  <c r="L59" i="39" s="1"/>
  <c r="B59" i="39"/>
  <c r="A59" i="39"/>
  <c r="E59" i="39"/>
  <c r="F59" i="39" s="1"/>
  <c r="H59" i="39"/>
  <c r="G59" i="39"/>
  <c r="D59" i="39"/>
  <c r="K28" i="39"/>
  <c r="J59" i="39" l="1"/>
  <c r="I59" i="39"/>
  <c r="N61" i="39"/>
  <c r="H60" i="39"/>
  <c r="G60" i="39"/>
  <c r="D60" i="39"/>
  <c r="C60" i="39"/>
  <c r="L60" i="39" s="1"/>
  <c r="B60" i="39"/>
  <c r="A60" i="39"/>
  <c r="E60" i="39"/>
  <c r="F60" i="39" s="1"/>
  <c r="K29" i="39"/>
  <c r="I60" i="39" l="1"/>
  <c r="J60" i="39"/>
  <c r="N62" i="39"/>
  <c r="B61" i="39"/>
  <c r="A61" i="39"/>
  <c r="E61" i="39"/>
  <c r="F61" i="39" s="1"/>
  <c r="H61" i="39"/>
  <c r="G61" i="39"/>
  <c r="D61" i="39"/>
  <c r="C61" i="39"/>
  <c r="L61" i="39" s="1"/>
  <c r="K30" i="39"/>
  <c r="J61" i="39" l="1"/>
  <c r="I61" i="39"/>
  <c r="N63" i="39"/>
  <c r="B62" i="39"/>
  <c r="A62" i="39"/>
  <c r="E62" i="39"/>
  <c r="F62" i="39" s="1"/>
  <c r="G62" i="39"/>
  <c r="C62" i="39"/>
  <c r="L62" i="39" s="1"/>
  <c r="H62" i="39"/>
  <c r="D62" i="39"/>
  <c r="K31" i="39"/>
  <c r="N64" i="39" l="1"/>
  <c r="A63" i="39"/>
  <c r="E63" i="39"/>
  <c r="F63" i="39" s="1"/>
  <c r="H63" i="39"/>
  <c r="G63" i="39"/>
  <c r="D63" i="39"/>
  <c r="C63" i="39"/>
  <c r="L63" i="39" s="1"/>
  <c r="B63" i="39"/>
  <c r="J62" i="39"/>
  <c r="I62" i="39"/>
  <c r="K32" i="39"/>
  <c r="J63" i="39" l="1"/>
  <c r="I63" i="39"/>
  <c r="N65" i="39"/>
  <c r="D64" i="39"/>
  <c r="C64" i="39"/>
  <c r="L64" i="39" s="1"/>
  <c r="B64" i="39"/>
  <c r="A64" i="39"/>
  <c r="E64" i="39"/>
  <c r="F64" i="39" s="1"/>
  <c r="H64" i="39"/>
  <c r="G64" i="39"/>
  <c r="K33" i="39"/>
  <c r="N66" i="39" l="1"/>
  <c r="H65" i="39"/>
  <c r="G65" i="39"/>
  <c r="D65" i="39"/>
  <c r="C65" i="39"/>
  <c r="L65" i="39" s="1"/>
  <c r="B65" i="39"/>
  <c r="A65" i="39"/>
  <c r="E65" i="39"/>
  <c r="F65" i="39" s="1"/>
  <c r="J64" i="39"/>
  <c r="I64" i="39"/>
  <c r="K34" i="39"/>
  <c r="J65" i="39" l="1"/>
  <c r="I65" i="39"/>
  <c r="N67" i="39"/>
  <c r="C66" i="39"/>
  <c r="L66" i="39" s="1"/>
  <c r="B66" i="39"/>
  <c r="A66" i="39"/>
  <c r="E66" i="39"/>
  <c r="F66" i="39" s="1"/>
  <c r="H66" i="39"/>
  <c r="G66" i="39"/>
  <c r="D66" i="39"/>
  <c r="K35" i="39"/>
  <c r="J66" i="39" l="1"/>
  <c r="I66" i="39"/>
  <c r="N68" i="39"/>
  <c r="H67" i="39"/>
  <c r="G67" i="39"/>
  <c r="D67" i="39"/>
  <c r="C67" i="39"/>
  <c r="L67" i="39" s="1"/>
  <c r="B67" i="39"/>
  <c r="A67" i="39"/>
  <c r="E67" i="39"/>
  <c r="F67" i="39" s="1"/>
  <c r="K36" i="39"/>
  <c r="J67" i="39" l="1"/>
  <c r="I67" i="39"/>
  <c r="N69" i="39"/>
  <c r="A68" i="39"/>
  <c r="E68" i="39"/>
  <c r="F68" i="39" s="1"/>
  <c r="H68" i="39"/>
  <c r="G68" i="39"/>
  <c r="D68" i="39"/>
  <c r="C68" i="39"/>
  <c r="L68" i="39" s="1"/>
  <c r="B68" i="39"/>
  <c r="K37" i="39"/>
  <c r="I68" i="39" l="1"/>
  <c r="J68" i="39"/>
  <c r="N70" i="39"/>
  <c r="E69" i="39"/>
  <c r="F69" i="39" s="1"/>
  <c r="H69" i="39"/>
  <c r="G69" i="39"/>
  <c r="D69" i="39"/>
  <c r="C69" i="39"/>
  <c r="L69" i="39" s="1"/>
  <c r="B69" i="39"/>
  <c r="A69" i="39"/>
  <c r="K38" i="39"/>
  <c r="J69" i="39" l="1"/>
  <c r="I69" i="39"/>
  <c r="N71" i="39"/>
  <c r="H70" i="39"/>
  <c r="G70" i="39"/>
  <c r="D70" i="39"/>
  <c r="C70" i="39"/>
  <c r="L70" i="39" s="1"/>
  <c r="B70" i="39"/>
  <c r="A70" i="39"/>
  <c r="E70" i="39"/>
  <c r="F70" i="39" s="1"/>
  <c r="K39" i="39"/>
  <c r="J70" i="39" l="1"/>
  <c r="I70" i="39"/>
  <c r="N72" i="39"/>
  <c r="D71" i="39"/>
  <c r="C71" i="39"/>
  <c r="L71" i="39" s="1"/>
  <c r="B71" i="39"/>
  <c r="A71" i="39"/>
  <c r="E71" i="39"/>
  <c r="F71" i="39" s="1"/>
  <c r="H71" i="39"/>
  <c r="G71" i="39"/>
  <c r="K40" i="39"/>
  <c r="N73" i="39" l="1"/>
  <c r="A72" i="39"/>
  <c r="E72" i="39"/>
  <c r="F72" i="39" s="1"/>
  <c r="H72" i="39"/>
  <c r="G72" i="39"/>
  <c r="D72" i="39"/>
  <c r="C72" i="39"/>
  <c r="L72" i="39" s="1"/>
  <c r="B72" i="39"/>
  <c r="J71" i="39"/>
  <c r="I71" i="39"/>
  <c r="K41" i="39"/>
  <c r="J72" i="39" l="1"/>
  <c r="I72" i="39"/>
  <c r="N74" i="39"/>
  <c r="H73" i="39"/>
  <c r="G73" i="39"/>
  <c r="D73" i="39"/>
  <c r="C73" i="39"/>
  <c r="L73" i="39" s="1"/>
  <c r="B73" i="39"/>
  <c r="A73" i="39"/>
  <c r="E73" i="39"/>
  <c r="F73" i="39" s="1"/>
  <c r="K42" i="39"/>
  <c r="J73" i="39" l="1"/>
  <c r="I73" i="39"/>
  <c r="N75" i="39"/>
  <c r="B74" i="39"/>
  <c r="A74" i="39"/>
  <c r="E74" i="39"/>
  <c r="F74" i="39" s="1"/>
  <c r="H74" i="39"/>
  <c r="G74" i="39"/>
  <c r="D74" i="39"/>
  <c r="C74" i="39"/>
  <c r="L74" i="39" s="1"/>
  <c r="K43" i="39"/>
  <c r="J74" i="39" l="1"/>
  <c r="I74" i="39"/>
  <c r="N76" i="39"/>
  <c r="G75" i="39"/>
  <c r="D75" i="39"/>
  <c r="C75" i="39"/>
  <c r="L75" i="39" s="1"/>
  <c r="B75" i="39"/>
  <c r="A75" i="39"/>
  <c r="E75" i="39"/>
  <c r="F75" i="39" s="1"/>
  <c r="H75" i="39"/>
  <c r="K44" i="39"/>
  <c r="N77" i="39" l="1"/>
  <c r="G76" i="39"/>
  <c r="D76" i="39"/>
  <c r="C76" i="39"/>
  <c r="L76" i="39" s="1"/>
  <c r="B76" i="39"/>
  <c r="A76" i="39"/>
  <c r="E76" i="39"/>
  <c r="F76" i="39" s="1"/>
  <c r="H76" i="39"/>
  <c r="J75" i="39"/>
  <c r="I75" i="39"/>
  <c r="K45" i="39"/>
  <c r="I76" i="39" l="1"/>
  <c r="J76" i="39"/>
  <c r="N78" i="39"/>
  <c r="A77" i="39"/>
  <c r="E77" i="39"/>
  <c r="F77" i="39" s="1"/>
  <c r="H77" i="39"/>
  <c r="G77" i="39"/>
  <c r="D77" i="39"/>
  <c r="C77" i="39"/>
  <c r="L77" i="39" s="1"/>
  <c r="B77" i="39"/>
  <c r="K46" i="39"/>
  <c r="J77" i="39" l="1"/>
  <c r="I77" i="39"/>
  <c r="N79" i="39"/>
  <c r="H78" i="39"/>
  <c r="G78" i="39"/>
  <c r="D78" i="39"/>
  <c r="C78" i="39"/>
  <c r="L78" i="39" s="1"/>
  <c r="B78" i="39"/>
  <c r="A78" i="39"/>
  <c r="E78" i="39"/>
  <c r="F78" i="39" s="1"/>
  <c r="K47" i="39"/>
  <c r="J78" i="39" l="1"/>
  <c r="I78" i="39"/>
  <c r="N80" i="39"/>
  <c r="H79" i="39"/>
  <c r="G79" i="39"/>
  <c r="D79" i="39"/>
  <c r="C79" i="39"/>
  <c r="L79" i="39" s="1"/>
  <c r="B79" i="39"/>
  <c r="A79" i="39"/>
  <c r="E79" i="39"/>
  <c r="F79" i="39" s="1"/>
  <c r="K48" i="39"/>
  <c r="J79" i="39" l="1"/>
  <c r="I79" i="39"/>
  <c r="N81" i="39"/>
  <c r="H80" i="39"/>
  <c r="G80" i="39"/>
  <c r="D80" i="39"/>
  <c r="C80" i="39"/>
  <c r="L80" i="39" s="1"/>
  <c r="B80" i="39"/>
  <c r="A80" i="39"/>
  <c r="E80" i="39"/>
  <c r="F80" i="39" s="1"/>
  <c r="K49" i="39"/>
  <c r="J80" i="39" l="1"/>
  <c r="I80" i="39"/>
  <c r="N82" i="39"/>
  <c r="G81" i="39"/>
  <c r="D81" i="39"/>
  <c r="C81" i="39"/>
  <c r="L81" i="39" s="1"/>
  <c r="B81" i="39"/>
  <c r="A81" i="39"/>
  <c r="E81" i="39"/>
  <c r="F81" i="39" s="1"/>
  <c r="H81" i="39"/>
  <c r="K50" i="39"/>
  <c r="N83" i="39" l="1"/>
  <c r="D82" i="39"/>
  <c r="C82" i="39"/>
  <c r="L82" i="39" s="1"/>
  <c r="B82" i="39"/>
  <c r="A82" i="39"/>
  <c r="E82" i="39"/>
  <c r="F82" i="39" s="1"/>
  <c r="H82" i="39"/>
  <c r="G82" i="39"/>
  <c r="J81" i="39"/>
  <c r="I81" i="39"/>
  <c r="K51" i="39"/>
  <c r="J82" i="39" l="1"/>
  <c r="I82" i="39"/>
  <c r="N84" i="39"/>
  <c r="B83" i="39"/>
  <c r="A83" i="39"/>
  <c r="E83" i="39"/>
  <c r="F83" i="39" s="1"/>
  <c r="H83" i="39"/>
  <c r="G83" i="39"/>
  <c r="D83" i="39"/>
  <c r="C83" i="39"/>
  <c r="L83" i="39" s="1"/>
  <c r="K52" i="39"/>
  <c r="J83" i="39" l="1"/>
  <c r="I83" i="39"/>
  <c r="N85" i="39"/>
  <c r="G84" i="39"/>
  <c r="D84" i="39"/>
  <c r="C84" i="39"/>
  <c r="L84" i="39" s="1"/>
  <c r="B84" i="39"/>
  <c r="A84" i="39"/>
  <c r="E84" i="39"/>
  <c r="F84" i="39" s="1"/>
  <c r="H84" i="39"/>
  <c r="K53" i="39"/>
  <c r="N86" i="39" l="1"/>
  <c r="H85" i="39"/>
  <c r="G85" i="39"/>
  <c r="D85" i="39"/>
  <c r="C85" i="39"/>
  <c r="L85" i="39" s="1"/>
  <c r="B85" i="39"/>
  <c r="A85" i="39"/>
  <c r="E85" i="39"/>
  <c r="F85" i="39" s="1"/>
  <c r="I84" i="39"/>
  <c r="J84" i="39"/>
  <c r="K54" i="39"/>
  <c r="J85" i="39" l="1"/>
  <c r="I85" i="39"/>
  <c r="N87" i="39"/>
  <c r="D86" i="39"/>
  <c r="C86" i="39"/>
  <c r="L86" i="39" s="1"/>
  <c r="B86" i="39"/>
  <c r="A86" i="39"/>
  <c r="E86" i="39"/>
  <c r="F86" i="39" s="1"/>
  <c r="H86" i="39"/>
  <c r="G86" i="39"/>
  <c r="K55" i="39"/>
  <c r="J86" i="39" l="1"/>
  <c r="I86" i="39"/>
  <c r="N88" i="39"/>
  <c r="C87" i="39"/>
  <c r="L87" i="39" s="1"/>
  <c r="B87" i="39"/>
  <c r="A87" i="39"/>
  <c r="E87" i="39"/>
  <c r="F87" i="39" s="1"/>
  <c r="H87" i="39"/>
  <c r="G87" i="39"/>
  <c r="D87" i="39"/>
  <c r="K56" i="39"/>
  <c r="J87" i="39" l="1"/>
  <c r="I87" i="39"/>
  <c r="N89" i="39"/>
  <c r="G88" i="39"/>
  <c r="D88" i="39"/>
  <c r="B88" i="39"/>
  <c r="H88" i="39"/>
  <c r="E88" i="39"/>
  <c r="F88" i="39" s="1"/>
  <c r="C88" i="39"/>
  <c r="L88" i="39" s="1"/>
  <c r="A88" i="39"/>
  <c r="K57" i="39"/>
  <c r="J88" i="39" l="1"/>
  <c r="I88" i="39"/>
  <c r="N90" i="39"/>
  <c r="B89" i="39"/>
  <c r="A89" i="39"/>
  <c r="E89" i="39"/>
  <c r="F89" i="39" s="1"/>
  <c r="H89" i="39"/>
  <c r="G89" i="39"/>
  <c r="D89" i="39"/>
  <c r="C89" i="39"/>
  <c r="L89" i="39" s="1"/>
  <c r="K58" i="39"/>
  <c r="J89" i="39" l="1"/>
  <c r="I89" i="39"/>
  <c r="N91" i="39"/>
  <c r="C90" i="39"/>
  <c r="L90" i="39" s="1"/>
  <c r="B90" i="39"/>
  <c r="A90" i="39"/>
  <c r="E90" i="39"/>
  <c r="F90" i="39" s="1"/>
  <c r="H90" i="39"/>
  <c r="G90" i="39"/>
  <c r="D90" i="39"/>
  <c r="K59" i="39"/>
  <c r="J90" i="39" l="1"/>
  <c r="I90" i="39"/>
  <c r="N92" i="39"/>
  <c r="D91" i="39"/>
  <c r="C91" i="39"/>
  <c r="L91" i="39" s="1"/>
  <c r="B91" i="39"/>
  <c r="A91" i="39"/>
  <c r="E91" i="39"/>
  <c r="F91" i="39" s="1"/>
  <c r="H91" i="39"/>
  <c r="G91" i="39"/>
  <c r="K60" i="39"/>
  <c r="N93" i="39" l="1"/>
  <c r="E92" i="39"/>
  <c r="F92" i="39" s="1"/>
  <c r="H92" i="39"/>
  <c r="G92" i="39"/>
  <c r="D92" i="39"/>
  <c r="C92" i="39"/>
  <c r="L92" i="39" s="1"/>
  <c r="B92" i="39"/>
  <c r="A92" i="39"/>
  <c r="J91" i="39"/>
  <c r="I91" i="39"/>
  <c r="K61" i="39"/>
  <c r="I92" i="39" l="1"/>
  <c r="J92" i="39"/>
  <c r="N94" i="39"/>
  <c r="E93" i="39"/>
  <c r="F93" i="39" s="1"/>
  <c r="H93" i="39"/>
  <c r="G93" i="39"/>
  <c r="D93" i="39"/>
  <c r="C93" i="39"/>
  <c r="L93" i="39" s="1"/>
  <c r="B93" i="39"/>
  <c r="A93" i="39"/>
  <c r="K62" i="39"/>
  <c r="J93" i="39" l="1"/>
  <c r="I93" i="39"/>
  <c r="N95" i="39"/>
  <c r="A94" i="39"/>
  <c r="E94" i="39"/>
  <c r="F94" i="39" s="1"/>
  <c r="H94" i="39"/>
  <c r="G94" i="39"/>
  <c r="D94" i="39"/>
  <c r="C94" i="39"/>
  <c r="L94" i="39" s="1"/>
  <c r="B94" i="39"/>
  <c r="K63" i="39"/>
  <c r="J94" i="39" l="1"/>
  <c r="I94" i="39"/>
  <c r="N96" i="39"/>
  <c r="G95" i="39"/>
  <c r="D95" i="39"/>
  <c r="C95" i="39"/>
  <c r="L95" i="39" s="1"/>
  <c r="B95" i="39"/>
  <c r="A95" i="39"/>
  <c r="E95" i="39"/>
  <c r="F95" i="39" s="1"/>
  <c r="H95" i="39"/>
  <c r="K64" i="39"/>
  <c r="N97" i="39" l="1"/>
  <c r="B96" i="39"/>
  <c r="A96" i="39"/>
  <c r="E96" i="39"/>
  <c r="F96" i="39" s="1"/>
  <c r="H96" i="39"/>
  <c r="G96" i="39"/>
  <c r="C96" i="39"/>
  <c r="L96" i="39" s="1"/>
  <c r="D96" i="39"/>
  <c r="J95" i="39"/>
  <c r="I95" i="39"/>
  <c r="K65" i="39"/>
  <c r="J96" i="39" l="1"/>
  <c r="I96" i="39"/>
  <c r="N98" i="39"/>
  <c r="A97" i="39"/>
  <c r="E97" i="39"/>
  <c r="F97" i="39" s="1"/>
  <c r="C97" i="39"/>
  <c r="L97" i="39" s="1"/>
  <c r="G97" i="39"/>
  <c r="D97" i="39"/>
  <c r="B97" i="39"/>
  <c r="H97" i="39"/>
  <c r="K66" i="39"/>
  <c r="N99" i="39" l="1"/>
  <c r="B98" i="39"/>
  <c r="A98" i="39"/>
  <c r="E98" i="39"/>
  <c r="F98" i="39" s="1"/>
  <c r="H98" i="39"/>
  <c r="G98" i="39"/>
  <c r="D98" i="39"/>
  <c r="C98" i="39"/>
  <c r="L98" i="39" s="1"/>
  <c r="J97" i="39"/>
  <c r="I97" i="39"/>
  <c r="K67" i="39"/>
  <c r="J98" i="39" l="1"/>
  <c r="I98" i="39"/>
  <c r="N100" i="39"/>
  <c r="G99" i="39"/>
  <c r="D99" i="39"/>
  <c r="C99" i="39"/>
  <c r="L99" i="39" s="1"/>
  <c r="B99" i="39"/>
  <c r="A99" i="39"/>
  <c r="E99" i="39"/>
  <c r="F99" i="39" s="1"/>
  <c r="H99" i="39"/>
  <c r="K68" i="39"/>
  <c r="N101" i="39" l="1"/>
  <c r="E100" i="39"/>
  <c r="F100" i="39" s="1"/>
  <c r="H100" i="39"/>
  <c r="G100" i="39"/>
  <c r="D100" i="39"/>
  <c r="C100" i="39"/>
  <c r="L100" i="39" s="1"/>
  <c r="B100" i="39"/>
  <c r="A100" i="39"/>
  <c r="J99" i="39"/>
  <c r="I99" i="39"/>
  <c r="K69" i="39"/>
  <c r="I100" i="39" l="1"/>
  <c r="J100" i="39"/>
  <c r="N102" i="39"/>
  <c r="G101" i="39"/>
  <c r="D101" i="39"/>
  <c r="C101" i="39"/>
  <c r="L101" i="39" s="1"/>
  <c r="B101" i="39"/>
  <c r="A101" i="39"/>
  <c r="E101" i="39"/>
  <c r="F101" i="39" s="1"/>
  <c r="H101" i="39"/>
  <c r="K70" i="39"/>
  <c r="N103" i="39" l="1"/>
  <c r="A102" i="39"/>
  <c r="E102" i="39"/>
  <c r="F102" i="39" s="1"/>
  <c r="H102" i="39"/>
  <c r="G102" i="39"/>
  <c r="D102" i="39"/>
  <c r="C102" i="39"/>
  <c r="L102" i="39" s="1"/>
  <c r="B102" i="39"/>
  <c r="J101" i="39"/>
  <c r="I101" i="39"/>
  <c r="K71" i="39"/>
  <c r="J102" i="39" l="1"/>
  <c r="I102" i="39"/>
  <c r="N104" i="39"/>
  <c r="B103" i="39"/>
  <c r="A103" i="39"/>
  <c r="E103" i="39"/>
  <c r="F103" i="39" s="1"/>
  <c r="H103" i="39"/>
  <c r="G103" i="39"/>
  <c r="D103" i="39"/>
  <c r="C103" i="39"/>
  <c r="L103" i="39" s="1"/>
  <c r="K72" i="39"/>
  <c r="J103" i="39" l="1"/>
  <c r="I103" i="39"/>
  <c r="N105" i="39"/>
  <c r="G104" i="39"/>
  <c r="D104" i="39"/>
  <c r="C104" i="39"/>
  <c r="L104" i="39" s="1"/>
  <c r="B104" i="39"/>
  <c r="A104" i="39"/>
  <c r="E104" i="39"/>
  <c r="F104" i="39" s="1"/>
  <c r="H104" i="39"/>
  <c r="K73" i="39"/>
  <c r="N106" i="39" l="1"/>
  <c r="C105" i="39"/>
  <c r="L105" i="39" s="1"/>
  <c r="B105" i="39"/>
  <c r="A105" i="39"/>
  <c r="H105" i="39"/>
  <c r="D105" i="39"/>
  <c r="E105" i="39"/>
  <c r="F105" i="39" s="1"/>
  <c r="G105" i="39"/>
  <c r="J104" i="39"/>
  <c r="I104" i="39"/>
  <c r="K74" i="39"/>
  <c r="J105" i="39" l="1"/>
  <c r="I105" i="39"/>
  <c r="N107" i="39"/>
  <c r="A106" i="39"/>
  <c r="E106" i="39"/>
  <c r="F106" i="39" s="1"/>
  <c r="H106" i="39"/>
  <c r="G106" i="39"/>
  <c r="D106" i="39"/>
  <c r="C106" i="39"/>
  <c r="L106" i="39" s="1"/>
  <c r="B106" i="39"/>
  <c r="K75" i="39"/>
  <c r="N108" i="39" l="1"/>
  <c r="A107" i="39"/>
  <c r="E107" i="39"/>
  <c r="F107" i="39" s="1"/>
  <c r="H107" i="39"/>
  <c r="G107" i="39"/>
  <c r="D107" i="39"/>
  <c r="C107" i="39"/>
  <c r="L107" i="39" s="1"/>
  <c r="B107" i="39"/>
  <c r="J106" i="39"/>
  <c r="I106" i="39"/>
  <c r="K76" i="39"/>
  <c r="J107" i="39" l="1"/>
  <c r="I107" i="39"/>
  <c r="N109" i="39"/>
  <c r="D108" i="39"/>
  <c r="C108" i="39"/>
  <c r="L108" i="39" s="1"/>
  <c r="B108" i="39"/>
  <c r="A108" i="39"/>
  <c r="E108" i="39"/>
  <c r="F108" i="39" s="1"/>
  <c r="H108" i="39"/>
  <c r="G108" i="39"/>
  <c r="K77" i="39"/>
  <c r="N110" i="39" l="1"/>
  <c r="E109" i="39"/>
  <c r="F109" i="39" s="1"/>
  <c r="H109" i="39"/>
  <c r="G109" i="39"/>
  <c r="D109" i="39"/>
  <c r="C109" i="39"/>
  <c r="L109" i="39" s="1"/>
  <c r="B109" i="39"/>
  <c r="A109" i="39"/>
  <c r="I108" i="39"/>
  <c r="J108" i="39"/>
  <c r="K78" i="39"/>
  <c r="J109" i="39" l="1"/>
  <c r="I109" i="39"/>
  <c r="N111" i="39"/>
  <c r="E110" i="39"/>
  <c r="F110" i="39" s="1"/>
  <c r="H110" i="39"/>
  <c r="G110" i="39"/>
  <c r="D110" i="39"/>
  <c r="C110" i="39"/>
  <c r="L110" i="39" s="1"/>
  <c r="B110" i="39"/>
  <c r="A110" i="39"/>
  <c r="K79" i="39"/>
  <c r="J110" i="39" l="1"/>
  <c r="I110" i="39"/>
  <c r="N112" i="39"/>
  <c r="D111" i="39"/>
  <c r="C111" i="39"/>
  <c r="L111" i="39" s="1"/>
  <c r="B111" i="39"/>
  <c r="A111" i="39"/>
  <c r="E111" i="39"/>
  <c r="F111" i="39" s="1"/>
  <c r="H111" i="39"/>
  <c r="G111" i="39"/>
  <c r="K80" i="39"/>
  <c r="N113" i="39" l="1"/>
  <c r="G112" i="39"/>
  <c r="D112" i="39"/>
  <c r="C112" i="39"/>
  <c r="L112" i="39" s="1"/>
  <c r="B112" i="39"/>
  <c r="A112" i="39"/>
  <c r="E112" i="39"/>
  <c r="F112" i="39" s="1"/>
  <c r="H112" i="39"/>
  <c r="J111" i="39"/>
  <c r="I111" i="39"/>
  <c r="K81" i="39"/>
  <c r="J112" i="39" l="1"/>
  <c r="I112" i="39"/>
  <c r="N114" i="39"/>
  <c r="H113" i="39"/>
  <c r="G113" i="39"/>
  <c r="D113" i="39"/>
  <c r="C113" i="39"/>
  <c r="L113" i="39" s="1"/>
  <c r="B113" i="39"/>
  <c r="A113" i="39"/>
  <c r="E113" i="39"/>
  <c r="F113" i="39" s="1"/>
  <c r="K83" i="39"/>
  <c r="K82" i="39"/>
  <c r="J113" i="39" l="1"/>
  <c r="I113" i="39"/>
  <c r="N115" i="39"/>
  <c r="B114" i="39"/>
  <c r="A114" i="39"/>
  <c r="E114" i="39"/>
  <c r="F114" i="39" s="1"/>
  <c r="H114" i="39"/>
  <c r="G114" i="39"/>
  <c r="D114" i="39"/>
  <c r="C114" i="39"/>
  <c r="L114" i="39" s="1"/>
  <c r="K84" i="39"/>
  <c r="N116" i="39" l="1"/>
  <c r="D115" i="39"/>
  <c r="C115" i="39"/>
  <c r="L115" i="39" s="1"/>
  <c r="B115" i="39"/>
  <c r="A115" i="39"/>
  <c r="E115" i="39"/>
  <c r="F115" i="39" s="1"/>
  <c r="H115" i="39"/>
  <c r="G115" i="39"/>
  <c r="J114" i="39"/>
  <c r="I114" i="39"/>
  <c r="K85" i="39"/>
  <c r="J115" i="39" l="1"/>
  <c r="I115" i="39"/>
  <c r="N117" i="39"/>
  <c r="E116" i="39"/>
  <c r="F116" i="39" s="1"/>
  <c r="H116" i="39"/>
  <c r="G116" i="39"/>
  <c r="D116" i="39"/>
  <c r="C116" i="39"/>
  <c r="L116" i="39" s="1"/>
  <c r="B116" i="39"/>
  <c r="A116" i="39"/>
  <c r="K86" i="39"/>
  <c r="I116" i="39" l="1"/>
  <c r="J116" i="39"/>
  <c r="N118" i="39"/>
  <c r="H117" i="39"/>
  <c r="G117" i="39"/>
  <c r="D117" i="39"/>
  <c r="C117" i="39"/>
  <c r="L117" i="39" s="1"/>
  <c r="B117" i="39"/>
  <c r="A117" i="39"/>
  <c r="E117" i="39"/>
  <c r="F117" i="39" s="1"/>
  <c r="K87" i="39"/>
  <c r="J117" i="39" l="1"/>
  <c r="I117" i="39"/>
  <c r="N119" i="39"/>
  <c r="B118" i="39"/>
  <c r="A118" i="39"/>
  <c r="E118" i="39"/>
  <c r="F118" i="39" s="1"/>
  <c r="H118" i="39"/>
  <c r="G118" i="39"/>
  <c r="D118" i="39"/>
  <c r="C118" i="39"/>
  <c r="L118" i="39" s="1"/>
  <c r="K88" i="39"/>
  <c r="J118" i="39" l="1"/>
  <c r="I118" i="39"/>
  <c r="N120" i="39"/>
  <c r="C119" i="39"/>
  <c r="L119" i="39" s="1"/>
  <c r="B119" i="39"/>
  <c r="A119" i="39"/>
  <c r="E119" i="39"/>
  <c r="F119" i="39" s="1"/>
  <c r="H119" i="39"/>
  <c r="G119" i="39"/>
  <c r="D119" i="39"/>
  <c r="K89" i="39"/>
  <c r="J119" i="39" l="1"/>
  <c r="I119" i="39"/>
  <c r="N121" i="39"/>
  <c r="G120" i="39"/>
  <c r="D120" i="39"/>
  <c r="C120" i="39"/>
  <c r="L120" i="39" s="1"/>
  <c r="B120" i="39"/>
  <c r="A120" i="39"/>
  <c r="E120" i="39"/>
  <c r="F120" i="39" s="1"/>
  <c r="H120" i="39"/>
  <c r="K90" i="39"/>
  <c r="N122" i="39" l="1"/>
  <c r="G121" i="39"/>
  <c r="D121" i="39"/>
  <c r="C121" i="39"/>
  <c r="L121" i="39" s="1"/>
  <c r="B121" i="39"/>
  <c r="A121" i="39"/>
  <c r="E121" i="39"/>
  <c r="F121" i="39" s="1"/>
  <c r="H121" i="39"/>
  <c r="J120" i="39"/>
  <c r="I120" i="39"/>
  <c r="K91" i="39"/>
  <c r="J121" i="39" l="1"/>
  <c r="I121" i="39"/>
  <c r="N123" i="39"/>
  <c r="C122" i="39"/>
  <c r="L122" i="39" s="1"/>
  <c r="B122" i="39"/>
  <c r="A122" i="39"/>
  <c r="E122" i="39"/>
  <c r="F122" i="39" s="1"/>
  <c r="H122" i="39"/>
  <c r="G122" i="39"/>
  <c r="D122" i="39"/>
  <c r="K92" i="39"/>
  <c r="J122" i="39" l="1"/>
  <c r="I122" i="39"/>
  <c r="N124" i="39"/>
  <c r="D123" i="39"/>
  <c r="C123" i="39"/>
  <c r="L123" i="39" s="1"/>
  <c r="B123" i="39"/>
  <c r="A123" i="39"/>
  <c r="E123" i="39"/>
  <c r="F123" i="39" s="1"/>
  <c r="H123" i="39"/>
  <c r="G123" i="39"/>
  <c r="K93" i="39"/>
  <c r="N125" i="39" l="1"/>
  <c r="D124" i="39"/>
  <c r="C124" i="39"/>
  <c r="L124" i="39" s="1"/>
  <c r="B124" i="39"/>
  <c r="A124" i="39"/>
  <c r="E124" i="39"/>
  <c r="F124" i="39" s="1"/>
  <c r="H124" i="39"/>
  <c r="G124" i="39"/>
  <c r="J123" i="39"/>
  <c r="I123" i="39"/>
  <c r="K94" i="39"/>
  <c r="I124" i="39" l="1"/>
  <c r="J124" i="39"/>
  <c r="N126" i="39"/>
  <c r="D125" i="39"/>
  <c r="C125" i="39"/>
  <c r="L125" i="39" s="1"/>
  <c r="B125" i="39"/>
  <c r="A125" i="39"/>
  <c r="E125" i="39"/>
  <c r="F125" i="39" s="1"/>
  <c r="H125" i="39"/>
  <c r="G125" i="39"/>
  <c r="K95" i="39"/>
  <c r="N127" i="39" l="1"/>
  <c r="C126" i="39"/>
  <c r="L126" i="39" s="1"/>
  <c r="B126" i="39"/>
  <c r="A126" i="39"/>
  <c r="H126" i="39"/>
  <c r="D126" i="39"/>
  <c r="E126" i="39"/>
  <c r="F126" i="39" s="1"/>
  <c r="G126" i="39"/>
  <c r="J125" i="39"/>
  <c r="I125" i="39"/>
  <c r="K96" i="39"/>
  <c r="J126" i="39" l="1"/>
  <c r="I126" i="39"/>
  <c r="N128" i="39"/>
  <c r="E127" i="39"/>
  <c r="F127" i="39" s="1"/>
  <c r="A127" i="39"/>
  <c r="H127" i="39"/>
  <c r="G127" i="39"/>
  <c r="D127" i="39"/>
  <c r="C127" i="39"/>
  <c r="L127" i="39" s="1"/>
  <c r="B127" i="39"/>
  <c r="K97" i="39"/>
  <c r="J127" i="39" l="1"/>
  <c r="I127" i="39"/>
  <c r="N129" i="39"/>
  <c r="G128" i="39"/>
  <c r="D128" i="39"/>
  <c r="C128" i="39"/>
  <c r="L128" i="39" s="1"/>
  <c r="B128" i="39"/>
  <c r="A128" i="39"/>
  <c r="E128" i="39"/>
  <c r="F128" i="39" s="1"/>
  <c r="H128" i="39"/>
  <c r="K98" i="39"/>
  <c r="N130" i="39" l="1"/>
  <c r="E129" i="39"/>
  <c r="F129" i="39" s="1"/>
  <c r="H129" i="39"/>
  <c r="G129" i="39"/>
  <c r="D129" i="39"/>
  <c r="C129" i="39"/>
  <c r="L129" i="39" s="1"/>
  <c r="B129" i="39"/>
  <c r="A129" i="39"/>
  <c r="J128" i="39"/>
  <c r="I128" i="39"/>
  <c r="K99" i="39"/>
  <c r="J129" i="39" l="1"/>
  <c r="I129" i="39"/>
  <c r="N131" i="39"/>
  <c r="A130" i="39"/>
  <c r="E130" i="39"/>
  <c r="F130" i="39" s="1"/>
  <c r="H130" i="39"/>
  <c r="G130" i="39"/>
  <c r="D130" i="39"/>
  <c r="C130" i="39"/>
  <c r="L130" i="39" s="1"/>
  <c r="B130" i="39"/>
  <c r="K100" i="39"/>
  <c r="N132" i="39" l="1"/>
  <c r="C131" i="39"/>
  <c r="L131" i="39" s="1"/>
  <c r="B131" i="39"/>
  <c r="A131" i="39"/>
  <c r="E131" i="39"/>
  <c r="F131" i="39" s="1"/>
  <c r="H131" i="39"/>
  <c r="G131" i="39"/>
  <c r="D131" i="39"/>
  <c r="J130" i="39"/>
  <c r="I130" i="39"/>
  <c r="K101" i="39"/>
  <c r="J131" i="39" l="1"/>
  <c r="I131" i="39"/>
  <c r="N133" i="39"/>
  <c r="C132" i="39"/>
  <c r="L132" i="39" s="1"/>
  <c r="B132" i="39"/>
  <c r="A132" i="39"/>
  <c r="E132" i="39"/>
  <c r="F132" i="39" s="1"/>
  <c r="H132" i="39"/>
  <c r="G132" i="39"/>
  <c r="D132" i="39"/>
  <c r="K102" i="39"/>
  <c r="I132" i="39" l="1"/>
  <c r="J132" i="39"/>
  <c r="N134" i="39"/>
  <c r="G133" i="39"/>
  <c r="D133" i="39"/>
  <c r="C133" i="39"/>
  <c r="L133" i="39" s="1"/>
  <c r="B133" i="39"/>
  <c r="A133" i="39"/>
  <c r="E133" i="39"/>
  <c r="F133" i="39" s="1"/>
  <c r="H133" i="39"/>
  <c r="K103" i="39"/>
  <c r="N135" i="39" l="1"/>
  <c r="E134" i="39"/>
  <c r="F134" i="39" s="1"/>
  <c r="H134" i="39"/>
  <c r="G134" i="39"/>
  <c r="D134" i="39"/>
  <c r="C134" i="39"/>
  <c r="L134" i="39" s="1"/>
  <c r="B134" i="39"/>
  <c r="A134" i="39"/>
  <c r="J133" i="39"/>
  <c r="I133" i="39"/>
  <c r="K104" i="39"/>
  <c r="J134" i="39" l="1"/>
  <c r="I134" i="39"/>
  <c r="N136" i="39"/>
  <c r="B135" i="39"/>
  <c r="A135" i="39"/>
  <c r="E135" i="39"/>
  <c r="F135" i="39" s="1"/>
  <c r="H135" i="39"/>
  <c r="G135" i="39"/>
  <c r="D135" i="39"/>
  <c r="C135" i="39"/>
  <c r="L135" i="39" s="1"/>
  <c r="K105" i="39"/>
  <c r="N137" i="39" l="1"/>
  <c r="B136" i="39"/>
  <c r="A136" i="39"/>
  <c r="E136" i="39"/>
  <c r="F136" i="39" s="1"/>
  <c r="H136" i="39"/>
  <c r="G136" i="39"/>
  <c r="D136" i="39"/>
  <c r="C136" i="39"/>
  <c r="L136" i="39" s="1"/>
  <c r="J135" i="39"/>
  <c r="I135" i="39"/>
  <c r="K106" i="39"/>
  <c r="J136" i="39" l="1"/>
  <c r="I136" i="39"/>
  <c r="N138" i="39"/>
  <c r="E137" i="39"/>
  <c r="F137" i="39" s="1"/>
  <c r="H137" i="39"/>
  <c r="G137" i="39"/>
  <c r="D137" i="39"/>
  <c r="C137" i="39"/>
  <c r="L137" i="39" s="1"/>
  <c r="B137" i="39"/>
  <c r="A137" i="39"/>
  <c r="K107" i="39"/>
  <c r="J137" i="39" l="1"/>
  <c r="I137" i="39"/>
  <c r="N139" i="39"/>
  <c r="E138" i="39"/>
  <c r="F138" i="39" s="1"/>
  <c r="H138" i="39"/>
  <c r="G138" i="39"/>
  <c r="D138" i="39"/>
  <c r="C138" i="39"/>
  <c r="L138" i="39" s="1"/>
  <c r="B138" i="39"/>
  <c r="A138" i="39"/>
  <c r="K108" i="39"/>
  <c r="J138" i="39" l="1"/>
  <c r="I138" i="39"/>
  <c r="N140" i="39"/>
  <c r="E139" i="39"/>
  <c r="F139" i="39" s="1"/>
  <c r="H139" i="39"/>
  <c r="G139" i="39"/>
  <c r="D139" i="39"/>
  <c r="C139" i="39"/>
  <c r="L139" i="39" s="1"/>
  <c r="B139" i="39"/>
  <c r="A139" i="39"/>
  <c r="K109" i="39"/>
  <c r="J139" i="39" l="1"/>
  <c r="I139" i="39"/>
  <c r="N141" i="39"/>
  <c r="H140" i="39"/>
  <c r="G140" i="39"/>
  <c r="D140" i="39"/>
  <c r="C140" i="39"/>
  <c r="L140" i="39" s="1"/>
  <c r="B140" i="39"/>
  <c r="A140" i="39"/>
  <c r="E140" i="39"/>
  <c r="F140" i="39" s="1"/>
  <c r="K110" i="39"/>
  <c r="I140" i="39" l="1"/>
  <c r="J140" i="39"/>
  <c r="N142" i="39"/>
  <c r="D141" i="39"/>
  <c r="C141" i="39"/>
  <c r="L141" i="39" s="1"/>
  <c r="B141" i="39"/>
  <c r="A141" i="39"/>
  <c r="E141" i="39"/>
  <c r="F141" i="39" s="1"/>
  <c r="H141" i="39"/>
  <c r="G141" i="39"/>
  <c r="K111" i="39"/>
  <c r="N143" i="39" l="1"/>
  <c r="E142" i="39"/>
  <c r="F142" i="39" s="1"/>
  <c r="H142" i="39"/>
  <c r="G142" i="39"/>
  <c r="D142" i="39"/>
  <c r="C142" i="39"/>
  <c r="L142" i="39" s="1"/>
  <c r="B142" i="39"/>
  <c r="A142" i="39"/>
  <c r="J141" i="39"/>
  <c r="I141" i="39"/>
  <c r="K112" i="39"/>
  <c r="J142" i="39" l="1"/>
  <c r="I142" i="39"/>
  <c r="N144" i="39"/>
  <c r="E143" i="39"/>
  <c r="F143" i="39" s="1"/>
  <c r="H143" i="39"/>
  <c r="G143" i="39"/>
  <c r="D143" i="39"/>
  <c r="C143" i="39"/>
  <c r="L143" i="39" s="1"/>
  <c r="B143" i="39"/>
  <c r="A143" i="39"/>
  <c r="K113" i="39"/>
  <c r="J143" i="39" l="1"/>
  <c r="I143" i="39"/>
  <c r="N145" i="39"/>
  <c r="E144" i="39"/>
  <c r="F144" i="39" s="1"/>
  <c r="H144" i="39"/>
  <c r="G144" i="39"/>
  <c r="D144" i="39"/>
  <c r="C144" i="39"/>
  <c r="L144" i="39" s="1"/>
  <c r="B144" i="39"/>
  <c r="A144" i="39"/>
  <c r="K114" i="39"/>
  <c r="N146" i="39" l="1"/>
  <c r="H145" i="39"/>
  <c r="G145" i="39"/>
  <c r="D145" i="39"/>
  <c r="C145" i="39"/>
  <c r="L145" i="39" s="1"/>
  <c r="B145" i="39"/>
  <c r="A145" i="39"/>
  <c r="E145" i="39"/>
  <c r="F145" i="39" s="1"/>
  <c r="J144" i="39"/>
  <c r="I144" i="39"/>
  <c r="K115" i="39"/>
  <c r="J145" i="39" l="1"/>
  <c r="I145" i="39"/>
  <c r="N147" i="39"/>
  <c r="A146" i="39"/>
  <c r="E146" i="39"/>
  <c r="F146" i="39" s="1"/>
  <c r="H146" i="39"/>
  <c r="G146" i="39"/>
  <c r="D146" i="39"/>
  <c r="C146" i="39"/>
  <c r="L146" i="39" s="1"/>
  <c r="B146" i="39"/>
  <c r="K116" i="39"/>
  <c r="J146" i="39" l="1"/>
  <c r="I146" i="39"/>
  <c r="N148" i="39"/>
  <c r="C147" i="39"/>
  <c r="L147" i="39" s="1"/>
  <c r="B147" i="39"/>
  <c r="A147" i="39"/>
  <c r="E147" i="39"/>
  <c r="F147" i="39" s="1"/>
  <c r="H147" i="39"/>
  <c r="D147" i="39"/>
  <c r="G147" i="39"/>
  <c r="K117" i="39"/>
  <c r="J147" i="39" l="1"/>
  <c r="I147" i="39"/>
  <c r="N149" i="39"/>
  <c r="E148" i="39"/>
  <c r="F148" i="39" s="1"/>
  <c r="H148" i="39"/>
  <c r="G148" i="39"/>
  <c r="D148" i="39"/>
  <c r="C148" i="39"/>
  <c r="L148" i="39" s="1"/>
  <c r="B148" i="39"/>
  <c r="A148" i="39"/>
  <c r="K118" i="39"/>
  <c r="I148" i="39" l="1"/>
  <c r="J148" i="39"/>
  <c r="N150" i="39"/>
  <c r="C149" i="39"/>
  <c r="L149" i="39" s="1"/>
  <c r="B149" i="39"/>
  <c r="A149" i="39"/>
  <c r="E149" i="39"/>
  <c r="F149" i="39" s="1"/>
  <c r="H149" i="39"/>
  <c r="G149" i="39"/>
  <c r="D149" i="39"/>
  <c r="K119" i="39"/>
  <c r="N151" i="39" l="1"/>
  <c r="G150" i="39"/>
  <c r="D150" i="39"/>
  <c r="C150" i="39"/>
  <c r="L150" i="39" s="1"/>
  <c r="B150" i="39"/>
  <c r="A150" i="39"/>
  <c r="E150" i="39"/>
  <c r="F150" i="39" s="1"/>
  <c r="H150" i="39"/>
  <c r="J149" i="39"/>
  <c r="I149" i="39"/>
  <c r="K120" i="39"/>
  <c r="J150" i="39" l="1"/>
  <c r="I150" i="39"/>
  <c r="N152" i="39"/>
  <c r="H151" i="39"/>
  <c r="G151" i="39"/>
  <c r="D151" i="39"/>
  <c r="C151" i="39"/>
  <c r="L151" i="39" s="1"/>
  <c r="B151" i="39"/>
  <c r="A151" i="39"/>
  <c r="E151" i="39"/>
  <c r="F151" i="39" s="1"/>
  <c r="K121" i="39"/>
  <c r="J151" i="39" l="1"/>
  <c r="I151" i="39"/>
  <c r="N153" i="39"/>
  <c r="H152" i="39"/>
  <c r="G152" i="39"/>
  <c r="C152" i="39"/>
  <c r="L152" i="39" s="1"/>
  <c r="E152" i="39"/>
  <c r="F152" i="39" s="1"/>
  <c r="D152" i="39"/>
  <c r="B152" i="39"/>
  <c r="A152" i="39"/>
  <c r="K122" i="39"/>
  <c r="J152" i="39" l="1"/>
  <c r="I152" i="39"/>
  <c r="N154" i="39"/>
  <c r="C153" i="39"/>
  <c r="L153" i="39" s="1"/>
  <c r="B153" i="39"/>
  <c r="A153" i="39"/>
  <c r="E153" i="39"/>
  <c r="F153" i="39" s="1"/>
  <c r="H153" i="39"/>
  <c r="G153" i="39"/>
  <c r="D153" i="39"/>
  <c r="K123" i="39"/>
  <c r="N155" i="39" l="1"/>
  <c r="B154" i="39"/>
  <c r="A154" i="39"/>
  <c r="E154" i="39"/>
  <c r="F154" i="39" s="1"/>
  <c r="H154" i="39"/>
  <c r="G154" i="39"/>
  <c r="D154" i="39"/>
  <c r="C154" i="39"/>
  <c r="L154" i="39" s="1"/>
  <c r="J153" i="39"/>
  <c r="I153" i="39"/>
  <c r="K124" i="39"/>
  <c r="J154" i="39" l="1"/>
  <c r="I154" i="39"/>
  <c r="N156" i="39"/>
  <c r="E155" i="39"/>
  <c r="F155" i="39" s="1"/>
  <c r="H155" i="39"/>
  <c r="G155" i="39"/>
  <c r="D155" i="39"/>
  <c r="C155" i="39"/>
  <c r="L155" i="39" s="1"/>
  <c r="B155" i="39"/>
  <c r="A155" i="39"/>
  <c r="K125" i="39"/>
  <c r="N157" i="39" l="1"/>
  <c r="G156" i="39"/>
  <c r="D156" i="39"/>
  <c r="C156" i="39"/>
  <c r="L156" i="39" s="1"/>
  <c r="B156" i="39"/>
  <c r="A156" i="39"/>
  <c r="E156" i="39"/>
  <c r="F156" i="39" s="1"/>
  <c r="H156" i="39"/>
  <c r="J155" i="39"/>
  <c r="I155" i="39"/>
  <c r="K126" i="39"/>
  <c r="I156" i="39" l="1"/>
  <c r="J156" i="39"/>
  <c r="N158" i="39"/>
  <c r="C157" i="39"/>
  <c r="L157" i="39" s="1"/>
  <c r="B157" i="39"/>
  <c r="A157" i="39"/>
  <c r="E157" i="39"/>
  <c r="F157" i="39" s="1"/>
  <c r="H157" i="39"/>
  <c r="G157" i="39"/>
  <c r="D157" i="39"/>
  <c r="K127" i="39"/>
  <c r="J157" i="39" l="1"/>
  <c r="I157" i="39"/>
  <c r="N159" i="39"/>
  <c r="B158" i="39"/>
  <c r="A158" i="39"/>
  <c r="E158" i="39"/>
  <c r="F158" i="39" s="1"/>
  <c r="H158" i="39"/>
  <c r="G158" i="39"/>
  <c r="D158" i="39"/>
  <c r="C158" i="39"/>
  <c r="L158" i="39" s="1"/>
  <c r="K128" i="39"/>
  <c r="J158" i="39" l="1"/>
  <c r="I158" i="39"/>
  <c r="N160" i="39"/>
  <c r="A159" i="39"/>
  <c r="E159" i="39"/>
  <c r="F159" i="39" s="1"/>
  <c r="H159" i="39"/>
  <c r="G159" i="39"/>
  <c r="D159" i="39"/>
  <c r="C159" i="39"/>
  <c r="L159" i="39" s="1"/>
  <c r="B159" i="39"/>
  <c r="K129" i="39"/>
  <c r="J159" i="39" l="1"/>
  <c r="I159" i="39"/>
  <c r="N161" i="39"/>
  <c r="C160" i="39"/>
  <c r="L160" i="39" s="1"/>
  <c r="B160" i="39"/>
  <c r="A160" i="39"/>
  <c r="E160" i="39"/>
  <c r="F160" i="39" s="1"/>
  <c r="H160" i="39"/>
  <c r="D160" i="39"/>
  <c r="G160" i="39"/>
  <c r="K130" i="39"/>
  <c r="N162" i="39" l="1"/>
  <c r="B161" i="39"/>
  <c r="D161" i="39"/>
  <c r="E161" i="39"/>
  <c r="F161" i="39" s="1"/>
  <c r="H161" i="39"/>
  <c r="G161" i="39"/>
  <c r="C161" i="39"/>
  <c r="L161" i="39" s="1"/>
  <c r="A161" i="39"/>
  <c r="J160" i="39"/>
  <c r="I160" i="39"/>
  <c r="K131" i="39"/>
  <c r="J161" i="39" l="1"/>
  <c r="I161" i="39"/>
  <c r="N163" i="39"/>
  <c r="B162" i="39"/>
  <c r="A162" i="39"/>
  <c r="E162" i="39"/>
  <c r="F162" i="39" s="1"/>
  <c r="H162" i="39"/>
  <c r="G162" i="39"/>
  <c r="D162" i="39"/>
  <c r="C162" i="39"/>
  <c r="L162" i="39" s="1"/>
  <c r="K132" i="39"/>
  <c r="J162" i="39" l="1"/>
  <c r="I162" i="39"/>
  <c r="N164" i="39"/>
  <c r="C163" i="39"/>
  <c r="L163" i="39" s="1"/>
  <c r="B163" i="39"/>
  <c r="A163" i="39"/>
  <c r="E163" i="39"/>
  <c r="F163" i="39" s="1"/>
  <c r="H163" i="39"/>
  <c r="G163" i="39"/>
  <c r="D163" i="39"/>
  <c r="K133" i="39"/>
  <c r="J163" i="39" l="1"/>
  <c r="I163" i="39"/>
  <c r="N165" i="39"/>
  <c r="B164" i="39"/>
  <c r="A164" i="39"/>
  <c r="E164" i="39"/>
  <c r="F164" i="39" s="1"/>
  <c r="H164" i="39"/>
  <c r="G164" i="39"/>
  <c r="D164" i="39"/>
  <c r="C164" i="39"/>
  <c r="L164" i="39" s="1"/>
  <c r="K134" i="39"/>
  <c r="N166" i="39" l="1"/>
  <c r="B165" i="39"/>
  <c r="A165" i="39"/>
  <c r="E165" i="39"/>
  <c r="F165" i="39" s="1"/>
  <c r="H165" i="39"/>
  <c r="G165" i="39"/>
  <c r="D165" i="39"/>
  <c r="C165" i="39"/>
  <c r="L165" i="39" s="1"/>
  <c r="I164" i="39"/>
  <c r="J164" i="39"/>
  <c r="K135" i="39"/>
  <c r="J165" i="39" l="1"/>
  <c r="I165" i="39"/>
  <c r="N167" i="39"/>
  <c r="B166" i="39"/>
  <c r="A166" i="39"/>
  <c r="E166" i="39"/>
  <c r="F166" i="39" s="1"/>
  <c r="H166" i="39"/>
  <c r="G166" i="39"/>
  <c r="D166" i="39"/>
  <c r="C166" i="39"/>
  <c r="L166" i="39" s="1"/>
  <c r="K136" i="39"/>
  <c r="N168" i="39" l="1"/>
  <c r="E167" i="39"/>
  <c r="F167" i="39" s="1"/>
  <c r="H167" i="39"/>
  <c r="G167" i="39"/>
  <c r="D167" i="39"/>
  <c r="C167" i="39"/>
  <c r="L167" i="39" s="1"/>
  <c r="B167" i="39"/>
  <c r="A167" i="39"/>
  <c r="J166" i="39"/>
  <c r="I166" i="39"/>
  <c r="K137" i="39"/>
  <c r="J167" i="39" l="1"/>
  <c r="I167" i="39"/>
  <c r="N169" i="39"/>
  <c r="H168" i="39"/>
  <c r="G168" i="39"/>
  <c r="D168" i="39"/>
  <c r="C168" i="39"/>
  <c r="L168" i="39" s="1"/>
  <c r="B168" i="39"/>
  <c r="A168" i="39"/>
  <c r="E168" i="39"/>
  <c r="F168" i="39" s="1"/>
  <c r="K138" i="39"/>
  <c r="J168" i="39" l="1"/>
  <c r="I168" i="39"/>
  <c r="N170" i="39"/>
  <c r="D169" i="39"/>
  <c r="C169" i="39"/>
  <c r="L169" i="39" s="1"/>
  <c r="B169" i="39"/>
  <c r="A169" i="39"/>
  <c r="E169" i="39"/>
  <c r="F169" i="39" s="1"/>
  <c r="G169" i="39"/>
  <c r="H169" i="39"/>
  <c r="K139" i="39"/>
  <c r="N171" i="39" l="1"/>
  <c r="E170" i="39"/>
  <c r="F170" i="39" s="1"/>
  <c r="H170" i="39"/>
  <c r="G170" i="39"/>
  <c r="D170" i="39"/>
  <c r="C170" i="39"/>
  <c r="L170" i="39" s="1"/>
  <c r="B170" i="39"/>
  <c r="A170" i="39"/>
  <c r="J169" i="39"/>
  <c r="I169" i="39"/>
  <c r="K140" i="39"/>
  <c r="J170" i="39" l="1"/>
  <c r="I170" i="39"/>
  <c r="N172" i="39"/>
  <c r="B171" i="39"/>
  <c r="A171" i="39"/>
  <c r="E171" i="39"/>
  <c r="F171" i="39" s="1"/>
  <c r="H171" i="39"/>
  <c r="G171" i="39"/>
  <c r="D171" i="39"/>
  <c r="C171" i="39"/>
  <c r="L171" i="39" s="1"/>
  <c r="K141" i="39"/>
  <c r="J171" i="39" l="1"/>
  <c r="I171" i="39"/>
  <c r="N173" i="39"/>
  <c r="H172" i="39"/>
  <c r="G172" i="39"/>
  <c r="D172" i="39"/>
  <c r="C172" i="39"/>
  <c r="L172" i="39" s="1"/>
  <c r="B172" i="39"/>
  <c r="A172" i="39"/>
  <c r="E172" i="39"/>
  <c r="F172" i="39" s="1"/>
  <c r="K142" i="39"/>
  <c r="I172" i="39" l="1"/>
  <c r="J172" i="39"/>
  <c r="N174" i="39"/>
  <c r="A173" i="39"/>
  <c r="E173" i="39"/>
  <c r="F173" i="39" s="1"/>
  <c r="H173" i="39"/>
  <c r="G173" i="39"/>
  <c r="D173" i="39"/>
  <c r="C173" i="39"/>
  <c r="L173" i="39" s="1"/>
  <c r="B173" i="39"/>
  <c r="K143" i="39"/>
  <c r="J173" i="39" l="1"/>
  <c r="I173" i="39"/>
  <c r="N175" i="39"/>
  <c r="E174" i="39"/>
  <c r="F174" i="39" s="1"/>
  <c r="H174" i="39"/>
  <c r="G174" i="39"/>
  <c r="D174" i="39"/>
  <c r="C174" i="39"/>
  <c r="L174" i="39" s="1"/>
  <c r="A174" i="39"/>
  <c r="B174" i="39"/>
  <c r="K144" i="39"/>
  <c r="J174" i="39" l="1"/>
  <c r="I174" i="39"/>
  <c r="N176" i="39"/>
  <c r="G175" i="39"/>
  <c r="D175" i="39"/>
  <c r="C175" i="39"/>
  <c r="L175" i="39" s="1"/>
  <c r="B175" i="39"/>
  <c r="A175" i="39"/>
  <c r="E175" i="39"/>
  <c r="F175" i="39" s="1"/>
  <c r="H175" i="39"/>
  <c r="K145" i="39"/>
  <c r="N177" i="39" l="1"/>
  <c r="H176" i="39"/>
  <c r="G176" i="39"/>
  <c r="D176" i="39"/>
  <c r="C176" i="39"/>
  <c r="L176" i="39" s="1"/>
  <c r="B176" i="39"/>
  <c r="A176" i="39"/>
  <c r="E176" i="39"/>
  <c r="F176" i="39" s="1"/>
  <c r="J175" i="39"/>
  <c r="I175" i="39"/>
  <c r="K146" i="39"/>
  <c r="J176" i="39" l="1"/>
  <c r="I176" i="39"/>
  <c r="N178" i="39"/>
  <c r="E177" i="39"/>
  <c r="F177" i="39" s="1"/>
  <c r="H177" i="39"/>
  <c r="G177" i="39"/>
  <c r="D177" i="39"/>
  <c r="C177" i="39"/>
  <c r="L177" i="39" s="1"/>
  <c r="B177" i="39"/>
  <c r="A177" i="39"/>
  <c r="K147" i="39"/>
  <c r="J177" i="39" l="1"/>
  <c r="I177" i="39"/>
  <c r="N179" i="39"/>
  <c r="E178" i="39"/>
  <c r="F178" i="39" s="1"/>
  <c r="H178" i="39"/>
  <c r="G178" i="39"/>
  <c r="D178" i="39"/>
  <c r="C178" i="39"/>
  <c r="L178" i="39" s="1"/>
  <c r="B178" i="39"/>
  <c r="A178" i="39"/>
  <c r="K148" i="39"/>
  <c r="J178" i="39" l="1"/>
  <c r="I178" i="39"/>
  <c r="N180" i="39"/>
  <c r="B179" i="39"/>
  <c r="A179" i="39"/>
  <c r="E179" i="39"/>
  <c r="F179" i="39" s="1"/>
  <c r="H179" i="39"/>
  <c r="G179" i="39"/>
  <c r="D179" i="39"/>
  <c r="C179" i="39"/>
  <c r="L179" i="39" s="1"/>
  <c r="K149" i="39"/>
  <c r="J179" i="39" l="1"/>
  <c r="I179" i="39"/>
  <c r="N181" i="39"/>
  <c r="C180" i="39"/>
  <c r="L180" i="39" s="1"/>
  <c r="B180" i="39"/>
  <c r="A180" i="39"/>
  <c r="E180" i="39"/>
  <c r="F180" i="39" s="1"/>
  <c r="H180" i="39"/>
  <c r="G180" i="39"/>
  <c r="D180" i="39"/>
  <c r="K150" i="39"/>
  <c r="I180" i="39" l="1"/>
  <c r="J180" i="39"/>
  <c r="N182" i="39"/>
  <c r="B181" i="39"/>
  <c r="A181" i="39"/>
  <c r="E181" i="39"/>
  <c r="F181" i="39" s="1"/>
  <c r="H181" i="39"/>
  <c r="G181" i="39"/>
  <c r="D181" i="39"/>
  <c r="C181" i="39"/>
  <c r="L181" i="39" s="1"/>
  <c r="K151" i="39"/>
  <c r="N183" i="39" l="1"/>
  <c r="C182" i="39"/>
  <c r="L182" i="39" s="1"/>
  <c r="B182" i="39"/>
  <c r="A182" i="39"/>
  <c r="E182" i="39"/>
  <c r="F182" i="39" s="1"/>
  <c r="H182" i="39"/>
  <c r="G182" i="39"/>
  <c r="D182" i="39"/>
  <c r="J181" i="39"/>
  <c r="I181" i="39"/>
  <c r="K152" i="39"/>
  <c r="J182" i="39" l="1"/>
  <c r="I182" i="39"/>
  <c r="N184" i="39"/>
  <c r="E183" i="39"/>
  <c r="F183" i="39" s="1"/>
  <c r="H183" i="39"/>
  <c r="G183" i="39"/>
  <c r="D183" i="39"/>
  <c r="C183" i="39"/>
  <c r="L183" i="39" s="1"/>
  <c r="B183" i="39"/>
  <c r="A183" i="39"/>
  <c r="K153" i="39"/>
  <c r="J183" i="39" l="1"/>
  <c r="I183" i="39"/>
  <c r="N185" i="39"/>
  <c r="H184" i="39"/>
  <c r="G184" i="39"/>
  <c r="D184" i="39"/>
  <c r="C184" i="39"/>
  <c r="L184" i="39" s="1"/>
  <c r="B184" i="39"/>
  <c r="A184" i="39"/>
  <c r="E184" i="39"/>
  <c r="F184" i="39" s="1"/>
  <c r="K154" i="39"/>
  <c r="J184" i="39" l="1"/>
  <c r="I184" i="39"/>
  <c r="N186" i="39"/>
  <c r="H185" i="39"/>
  <c r="G185" i="39"/>
  <c r="D185" i="39"/>
  <c r="C185" i="39"/>
  <c r="L185" i="39" s="1"/>
  <c r="B185" i="39"/>
  <c r="A185" i="39"/>
  <c r="E185" i="39"/>
  <c r="F185" i="39" s="1"/>
  <c r="K155" i="39"/>
  <c r="J185" i="39" l="1"/>
  <c r="I185" i="39"/>
  <c r="N187" i="39"/>
  <c r="E186" i="39"/>
  <c r="F186" i="39" s="1"/>
  <c r="H186" i="39"/>
  <c r="G186" i="39"/>
  <c r="D186" i="39"/>
  <c r="C186" i="39"/>
  <c r="L186" i="39" s="1"/>
  <c r="B186" i="39"/>
  <c r="A186" i="39"/>
  <c r="K156" i="39"/>
  <c r="J186" i="39" l="1"/>
  <c r="I186" i="39"/>
  <c r="N188" i="39"/>
  <c r="H187" i="39"/>
  <c r="G187" i="39"/>
  <c r="D187" i="39"/>
  <c r="C187" i="39"/>
  <c r="L187" i="39" s="1"/>
  <c r="B187" i="39"/>
  <c r="A187" i="39"/>
  <c r="E187" i="39"/>
  <c r="F187" i="39" s="1"/>
  <c r="K157" i="39"/>
  <c r="J187" i="39" l="1"/>
  <c r="I187" i="39"/>
  <c r="N189" i="39"/>
  <c r="D188" i="39"/>
  <c r="C188" i="39"/>
  <c r="L188" i="39" s="1"/>
  <c r="B188" i="39"/>
  <c r="A188" i="39"/>
  <c r="E188" i="39"/>
  <c r="F188" i="39" s="1"/>
  <c r="H188" i="39"/>
  <c r="G188" i="39"/>
  <c r="K158" i="39"/>
  <c r="N190" i="39" l="1"/>
  <c r="E189" i="39"/>
  <c r="F189" i="39" s="1"/>
  <c r="H189" i="39"/>
  <c r="G189" i="39"/>
  <c r="D189" i="39"/>
  <c r="C189" i="39"/>
  <c r="L189" i="39" s="1"/>
  <c r="B189" i="39"/>
  <c r="A189" i="39"/>
  <c r="I188" i="39"/>
  <c r="J188" i="39"/>
  <c r="K159" i="39"/>
  <c r="J189" i="39" l="1"/>
  <c r="I189" i="39"/>
  <c r="N191" i="39"/>
  <c r="D190" i="39"/>
  <c r="C190" i="39"/>
  <c r="L190" i="39" s="1"/>
  <c r="B190" i="39"/>
  <c r="A190" i="39"/>
  <c r="E190" i="39"/>
  <c r="F190" i="39" s="1"/>
  <c r="G190" i="39"/>
  <c r="H190" i="39"/>
  <c r="K160" i="39"/>
  <c r="N192" i="39" l="1"/>
  <c r="A191" i="39"/>
  <c r="D191" i="39"/>
  <c r="C191" i="39"/>
  <c r="L191" i="39" s="1"/>
  <c r="B191" i="39"/>
  <c r="E191" i="39"/>
  <c r="F191" i="39" s="1"/>
  <c r="H191" i="39"/>
  <c r="G191" i="39"/>
  <c r="J190" i="39"/>
  <c r="I190" i="39"/>
  <c r="K161" i="39"/>
  <c r="J191" i="39" l="1"/>
  <c r="I191" i="39"/>
  <c r="N193" i="39"/>
  <c r="H192" i="39"/>
  <c r="G192" i="39"/>
  <c r="D192" i="39"/>
  <c r="C192" i="39"/>
  <c r="L192" i="39" s="1"/>
  <c r="B192" i="39"/>
  <c r="A192" i="39"/>
  <c r="E192" i="39"/>
  <c r="F192" i="39" s="1"/>
  <c r="K162" i="39"/>
  <c r="J192" i="39" l="1"/>
  <c r="I192" i="39"/>
  <c r="N194" i="39"/>
  <c r="E193" i="39"/>
  <c r="F193" i="39" s="1"/>
  <c r="H193" i="39"/>
  <c r="G193" i="39"/>
  <c r="D193" i="39"/>
  <c r="C193" i="39"/>
  <c r="L193" i="39" s="1"/>
  <c r="B193" i="39"/>
  <c r="A193" i="39"/>
  <c r="K163" i="39"/>
  <c r="J193" i="39" l="1"/>
  <c r="I193" i="39"/>
  <c r="N195" i="39"/>
  <c r="A194" i="39"/>
  <c r="E194" i="39"/>
  <c r="F194" i="39" s="1"/>
  <c r="H194" i="39"/>
  <c r="G194" i="39"/>
  <c r="D194" i="39"/>
  <c r="C194" i="39"/>
  <c r="L194" i="39" s="1"/>
  <c r="B194" i="39"/>
  <c r="K164" i="39"/>
  <c r="J194" i="39" l="1"/>
  <c r="I194" i="39"/>
  <c r="N196" i="39"/>
  <c r="A195" i="39"/>
  <c r="E195" i="39"/>
  <c r="F195" i="39" s="1"/>
  <c r="H195" i="39"/>
  <c r="G195" i="39"/>
  <c r="D195" i="39"/>
  <c r="C195" i="39"/>
  <c r="L195" i="39" s="1"/>
  <c r="B195" i="39"/>
  <c r="K165" i="39"/>
  <c r="J195" i="39" l="1"/>
  <c r="I195" i="39"/>
  <c r="N197" i="39"/>
  <c r="A196" i="39"/>
  <c r="E196" i="39"/>
  <c r="F196" i="39" s="1"/>
  <c r="H196" i="39"/>
  <c r="G196" i="39"/>
  <c r="D196" i="39"/>
  <c r="C196" i="39"/>
  <c r="L196" i="39" s="1"/>
  <c r="B196" i="39"/>
  <c r="K166" i="39"/>
  <c r="I196" i="39" l="1"/>
  <c r="J196" i="39"/>
  <c r="N198" i="39"/>
  <c r="A197" i="39"/>
  <c r="E197" i="39"/>
  <c r="F197" i="39" s="1"/>
  <c r="H197" i="39"/>
  <c r="G197" i="39"/>
  <c r="D197" i="39"/>
  <c r="C197" i="39"/>
  <c r="L197" i="39" s="1"/>
  <c r="B197" i="39"/>
  <c r="K167" i="39"/>
  <c r="J197" i="39" l="1"/>
  <c r="I197" i="39"/>
  <c r="N199" i="39"/>
  <c r="E198" i="39"/>
  <c r="F198" i="39" s="1"/>
  <c r="H198" i="39"/>
  <c r="G198" i="39"/>
  <c r="D198" i="39"/>
  <c r="C198" i="39"/>
  <c r="L198" i="39" s="1"/>
  <c r="B198" i="39"/>
  <c r="A198" i="39"/>
  <c r="K168" i="39"/>
  <c r="J198" i="39" l="1"/>
  <c r="I198" i="39"/>
  <c r="N200" i="39"/>
  <c r="H199" i="39"/>
  <c r="G199" i="39"/>
  <c r="D199" i="39"/>
  <c r="C199" i="39"/>
  <c r="L199" i="39" s="1"/>
  <c r="B199" i="39"/>
  <c r="A199" i="39"/>
  <c r="E199" i="39"/>
  <c r="F199" i="39" s="1"/>
  <c r="K169" i="39"/>
  <c r="K170" i="39"/>
  <c r="J199" i="39" l="1"/>
  <c r="I199" i="39"/>
  <c r="N201" i="39"/>
  <c r="C200" i="39"/>
  <c r="L200" i="39" s="1"/>
  <c r="B200" i="39"/>
  <c r="A200" i="39"/>
  <c r="E200" i="39"/>
  <c r="F200" i="39" s="1"/>
  <c r="H200" i="39"/>
  <c r="G200" i="39"/>
  <c r="D200" i="39"/>
  <c r="K171" i="39"/>
  <c r="J200" i="39" l="1"/>
  <c r="I200" i="39"/>
  <c r="N202" i="39"/>
  <c r="E201" i="39"/>
  <c r="F201" i="39" s="1"/>
  <c r="H201" i="39"/>
  <c r="G201" i="39"/>
  <c r="D201" i="39"/>
  <c r="C201" i="39"/>
  <c r="L201" i="39" s="1"/>
  <c r="B201" i="39"/>
  <c r="A201" i="39"/>
  <c r="K172" i="39"/>
  <c r="J201" i="39" l="1"/>
  <c r="I201" i="39"/>
  <c r="N203" i="39"/>
  <c r="E202" i="39"/>
  <c r="F202" i="39" s="1"/>
  <c r="H202" i="39"/>
  <c r="G202" i="39"/>
  <c r="D202" i="39"/>
  <c r="C202" i="39"/>
  <c r="L202" i="39" s="1"/>
  <c r="B202" i="39"/>
  <c r="A202" i="39"/>
  <c r="K173" i="39"/>
  <c r="J202" i="39" l="1"/>
  <c r="I202" i="39"/>
  <c r="N204" i="39"/>
  <c r="A203" i="39"/>
  <c r="E203" i="39"/>
  <c r="F203" i="39" s="1"/>
  <c r="H203" i="39"/>
  <c r="G203" i="39"/>
  <c r="D203" i="39"/>
  <c r="C203" i="39"/>
  <c r="L203" i="39" s="1"/>
  <c r="B203" i="39"/>
  <c r="K174" i="39"/>
  <c r="J203" i="39" l="1"/>
  <c r="I203" i="39"/>
  <c r="N205" i="39"/>
  <c r="C204" i="39"/>
  <c r="L204" i="39" s="1"/>
  <c r="B204" i="39"/>
  <c r="A204" i="39"/>
  <c r="E204" i="39"/>
  <c r="F204" i="39" s="1"/>
  <c r="H204" i="39"/>
  <c r="G204" i="39"/>
  <c r="D204" i="39"/>
  <c r="K175" i="39"/>
  <c r="I204" i="39" l="1"/>
  <c r="J204" i="39"/>
  <c r="N206" i="39"/>
  <c r="E205" i="39"/>
  <c r="F205" i="39" s="1"/>
  <c r="H205" i="39"/>
  <c r="G205" i="39"/>
  <c r="D205" i="39"/>
  <c r="C205" i="39"/>
  <c r="L205" i="39" s="1"/>
  <c r="B205" i="39"/>
  <c r="A205" i="39"/>
  <c r="K176" i="39"/>
  <c r="J205" i="39" l="1"/>
  <c r="I205" i="39"/>
  <c r="N207" i="39"/>
  <c r="E206" i="39"/>
  <c r="F206" i="39" s="1"/>
  <c r="H206" i="39"/>
  <c r="G206" i="39"/>
  <c r="D206" i="39"/>
  <c r="C206" i="39"/>
  <c r="L206" i="39" s="1"/>
  <c r="B206" i="39"/>
  <c r="A206" i="39"/>
  <c r="K177" i="39"/>
  <c r="J206" i="39" l="1"/>
  <c r="I206" i="39"/>
  <c r="N208" i="39"/>
  <c r="B207" i="39"/>
  <c r="A207" i="39"/>
  <c r="E207" i="39"/>
  <c r="F207" i="39" s="1"/>
  <c r="H207" i="39"/>
  <c r="G207" i="39"/>
  <c r="D207" i="39"/>
  <c r="C207" i="39"/>
  <c r="L207" i="39" s="1"/>
  <c r="K178" i="39"/>
  <c r="J207" i="39" l="1"/>
  <c r="I207" i="39"/>
  <c r="N209" i="39"/>
  <c r="E208" i="39"/>
  <c r="F208" i="39" s="1"/>
  <c r="H208" i="39"/>
  <c r="G208" i="39"/>
  <c r="D208" i="39"/>
  <c r="C208" i="39"/>
  <c r="L208" i="39" s="1"/>
  <c r="B208" i="39"/>
  <c r="A208" i="39"/>
  <c r="K179" i="39"/>
  <c r="J208" i="39" l="1"/>
  <c r="I208" i="39"/>
  <c r="N210" i="39"/>
  <c r="E209" i="39"/>
  <c r="F209" i="39" s="1"/>
  <c r="H209" i="39"/>
  <c r="G209" i="39"/>
  <c r="D209" i="39"/>
  <c r="C209" i="39"/>
  <c r="L209" i="39" s="1"/>
  <c r="B209" i="39"/>
  <c r="A209" i="39"/>
  <c r="K180" i="39"/>
  <c r="J209" i="39" l="1"/>
  <c r="I209" i="39"/>
  <c r="N211" i="39"/>
  <c r="H210" i="39"/>
  <c r="G210" i="39"/>
  <c r="D210" i="39"/>
  <c r="C210" i="39"/>
  <c r="L210" i="39" s="1"/>
  <c r="B210" i="39"/>
  <c r="A210" i="39"/>
  <c r="E210" i="39"/>
  <c r="F210" i="39" s="1"/>
  <c r="K181" i="39"/>
  <c r="J210" i="39" l="1"/>
  <c r="I210" i="39"/>
  <c r="N212" i="39"/>
  <c r="B211" i="39"/>
  <c r="A211" i="39"/>
  <c r="E211" i="39"/>
  <c r="F211" i="39" s="1"/>
  <c r="H211" i="39"/>
  <c r="G211" i="39"/>
  <c r="D211" i="39"/>
  <c r="C211" i="39"/>
  <c r="L211" i="39" s="1"/>
  <c r="K182" i="39"/>
  <c r="N213" i="39" l="1"/>
  <c r="E212" i="39"/>
  <c r="F212" i="39" s="1"/>
  <c r="H212" i="39"/>
  <c r="G212" i="39"/>
  <c r="D212" i="39"/>
  <c r="C212" i="39"/>
  <c r="L212" i="39" s="1"/>
  <c r="B212" i="39"/>
  <c r="A212" i="39"/>
  <c r="J211" i="39"/>
  <c r="I211" i="39"/>
  <c r="K183" i="39"/>
  <c r="I212" i="39" l="1"/>
  <c r="J212" i="39"/>
  <c r="N214" i="39"/>
  <c r="H213" i="39"/>
  <c r="G213" i="39"/>
  <c r="D213" i="39"/>
  <c r="C213" i="39"/>
  <c r="L213" i="39" s="1"/>
  <c r="B213" i="39"/>
  <c r="A213" i="39"/>
  <c r="E213" i="39"/>
  <c r="F213" i="39" s="1"/>
  <c r="K184" i="39"/>
  <c r="J213" i="39" l="1"/>
  <c r="I213" i="39"/>
  <c r="N215" i="39"/>
  <c r="H214" i="39"/>
  <c r="G214" i="39"/>
  <c r="D214" i="39"/>
  <c r="C214" i="39"/>
  <c r="L214" i="39" s="1"/>
  <c r="B214" i="39"/>
  <c r="A214" i="39"/>
  <c r="E214" i="39"/>
  <c r="F214" i="39" s="1"/>
  <c r="K185" i="39"/>
  <c r="J214" i="39" l="1"/>
  <c r="I214" i="39"/>
  <c r="N216" i="39"/>
  <c r="G215" i="39"/>
  <c r="D215" i="39"/>
  <c r="C215" i="39"/>
  <c r="L215" i="39" s="1"/>
  <c r="B215" i="39"/>
  <c r="A215" i="39"/>
  <c r="E215" i="39"/>
  <c r="F215" i="39" s="1"/>
  <c r="H215" i="39"/>
  <c r="K186" i="39"/>
  <c r="N217" i="39" l="1"/>
  <c r="E216" i="39"/>
  <c r="F216" i="39" s="1"/>
  <c r="H216" i="39"/>
  <c r="D216" i="39"/>
  <c r="B216" i="39"/>
  <c r="A216" i="39"/>
  <c r="G216" i="39"/>
  <c r="C216" i="39"/>
  <c r="L216" i="39" s="1"/>
  <c r="J215" i="39"/>
  <c r="I215" i="39"/>
  <c r="K188" i="39"/>
  <c r="K187" i="39"/>
  <c r="J216" i="39" l="1"/>
  <c r="I216" i="39"/>
  <c r="N218" i="39"/>
  <c r="D217" i="39"/>
  <c r="C217" i="39"/>
  <c r="L217" i="39" s="1"/>
  <c r="B217" i="39"/>
  <c r="A217" i="39"/>
  <c r="E217" i="39"/>
  <c r="F217" i="39" s="1"/>
  <c r="H217" i="39"/>
  <c r="G217" i="39"/>
  <c r="K189" i="39"/>
  <c r="N219" i="39" l="1"/>
  <c r="E218" i="39"/>
  <c r="F218" i="39" s="1"/>
  <c r="H218" i="39"/>
  <c r="G218" i="39"/>
  <c r="D218" i="39"/>
  <c r="C218" i="39"/>
  <c r="L218" i="39" s="1"/>
  <c r="B218" i="39"/>
  <c r="A218" i="39"/>
  <c r="J217" i="39"/>
  <c r="I217" i="39"/>
  <c r="K190" i="39"/>
  <c r="J218" i="39" l="1"/>
  <c r="I218" i="39"/>
  <c r="N220" i="39"/>
  <c r="E219" i="39"/>
  <c r="F219" i="39" s="1"/>
  <c r="H219" i="39"/>
  <c r="G219" i="39"/>
  <c r="D219" i="39"/>
  <c r="C219" i="39"/>
  <c r="L219" i="39" s="1"/>
  <c r="B219" i="39"/>
  <c r="A219" i="39"/>
  <c r="K191" i="39"/>
  <c r="J219" i="39" l="1"/>
  <c r="I219" i="39"/>
  <c r="N221" i="39"/>
  <c r="G220" i="39"/>
  <c r="D220" i="39"/>
  <c r="C220" i="39"/>
  <c r="L220" i="39" s="1"/>
  <c r="B220" i="39"/>
  <c r="A220" i="39"/>
  <c r="E220" i="39"/>
  <c r="F220" i="39" s="1"/>
  <c r="H220" i="39"/>
  <c r="K192" i="39"/>
  <c r="N222" i="39" l="1"/>
  <c r="E221" i="39"/>
  <c r="F221" i="39" s="1"/>
  <c r="H221" i="39"/>
  <c r="G221" i="39"/>
  <c r="D221" i="39"/>
  <c r="C221" i="39"/>
  <c r="L221" i="39" s="1"/>
  <c r="B221" i="39"/>
  <c r="A221" i="39"/>
  <c r="I220" i="39"/>
  <c r="J220" i="39"/>
  <c r="K194" i="39"/>
  <c r="K193" i="39"/>
  <c r="J221" i="39" l="1"/>
  <c r="I221" i="39"/>
  <c r="N223" i="39"/>
  <c r="C222" i="39"/>
  <c r="L222" i="39" s="1"/>
  <c r="B222" i="39"/>
  <c r="A222" i="39"/>
  <c r="E222" i="39"/>
  <c r="F222" i="39" s="1"/>
  <c r="H222" i="39"/>
  <c r="G222" i="39"/>
  <c r="D222" i="39"/>
  <c r="K195" i="39"/>
  <c r="N224" i="39" l="1"/>
  <c r="A223" i="39"/>
  <c r="E223" i="39"/>
  <c r="F223" i="39" s="1"/>
  <c r="H223" i="39"/>
  <c r="G223" i="39"/>
  <c r="D223" i="39"/>
  <c r="C223" i="39"/>
  <c r="L223" i="39" s="1"/>
  <c r="B223" i="39"/>
  <c r="J222" i="39"/>
  <c r="I222" i="39"/>
  <c r="K196" i="39"/>
  <c r="J223" i="39" l="1"/>
  <c r="I223" i="39"/>
  <c r="N225" i="39"/>
  <c r="D224" i="39"/>
  <c r="C224" i="39"/>
  <c r="L224" i="39" s="1"/>
  <c r="B224" i="39"/>
  <c r="A224" i="39"/>
  <c r="E224" i="39"/>
  <c r="F224" i="39" s="1"/>
  <c r="G224" i="39"/>
  <c r="H224" i="39"/>
  <c r="K197" i="39"/>
  <c r="N226" i="39" l="1"/>
  <c r="C225" i="39"/>
  <c r="L225" i="39" s="1"/>
  <c r="A225" i="39"/>
  <c r="G225" i="39"/>
  <c r="D225" i="39"/>
  <c r="B225" i="39"/>
  <c r="E225" i="39"/>
  <c r="F225" i="39" s="1"/>
  <c r="H225" i="39"/>
  <c r="J224" i="39"/>
  <c r="I224" i="39"/>
  <c r="K198" i="39"/>
  <c r="J225" i="39" l="1"/>
  <c r="I225" i="39"/>
  <c r="N227" i="39"/>
  <c r="E226" i="39"/>
  <c r="F226" i="39" s="1"/>
  <c r="H226" i="39"/>
  <c r="G226" i="39"/>
  <c r="D226" i="39"/>
  <c r="C226" i="39"/>
  <c r="L226" i="39" s="1"/>
  <c r="B226" i="39"/>
  <c r="A226" i="39"/>
  <c r="K199" i="39"/>
  <c r="J226" i="39" l="1"/>
  <c r="I226" i="39"/>
  <c r="N228" i="39"/>
  <c r="G227" i="39"/>
  <c r="D227" i="39"/>
  <c r="C227" i="39"/>
  <c r="L227" i="39" s="1"/>
  <c r="B227" i="39"/>
  <c r="A227" i="39"/>
  <c r="E227" i="39"/>
  <c r="F227" i="39" s="1"/>
  <c r="H227" i="39"/>
  <c r="K200" i="39"/>
  <c r="N229" i="39" l="1"/>
  <c r="B228" i="39"/>
  <c r="A228" i="39"/>
  <c r="E228" i="39"/>
  <c r="F228" i="39" s="1"/>
  <c r="H228" i="39"/>
  <c r="G228" i="39"/>
  <c r="D228" i="39"/>
  <c r="C228" i="39"/>
  <c r="L228" i="39" s="1"/>
  <c r="J227" i="39"/>
  <c r="I227" i="39"/>
  <c r="K201" i="39"/>
  <c r="I228" i="39" l="1"/>
  <c r="J228" i="39"/>
  <c r="N230" i="39"/>
  <c r="G229" i="39"/>
  <c r="D229" i="39"/>
  <c r="C229" i="39"/>
  <c r="L229" i="39" s="1"/>
  <c r="B229" i="39"/>
  <c r="A229" i="39"/>
  <c r="E229" i="39"/>
  <c r="F229" i="39" s="1"/>
  <c r="H229" i="39"/>
  <c r="K202" i="39"/>
  <c r="N231" i="39" l="1"/>
  <c r="C230" i="39"/>
  <c r="L230" i="39" s="1"/>
  <c r="B230" i="39"/>
  <c r="A230" i="39"/>
  <c r="E230" i="39"/>
  <c r="F230" i="39" s="1"/>
  <c r="H230" i="39"/>
  <c r="G230" i="39"/>
  <c r="D230" i="39"/>
  <c r="J229" i="39"/>
  <c r="I229" i="39"/>
  <c r="K203" i="39"/>
  <c r="J230" i="39" l="1"/>
  <c r="I230" i="39"/>
  <c r="N232" i="39"/>
  <c r="D231" i="39"/>
  <c r="C231" i="39"/>
  <c r="L231" i="39" s="1"/>
  <c r="B231" i="39"/>
  <c r="A231" i="39"/>
  <c r="E231" i="39"/>
  <c r="F231" i="39" s="1"/>
  <c r="H231" i="39"/>
  <c r="G231" i="39"/>
  <c r="K204" i="39"/>
  <c r="N233" i="39" l="1"/>
  <c r="E232" i="39"/>
  <c r="F232" i="39" s="1"/>
  <c r="H232" i="39"/>
  <c r="G232" i="39"/>
  <c r="D232" i="39"/>
  <c r="C232" i="39"/>
  <c r="L232" i="39" s="1"/>
  <c r="B232" i="39"/>
  <c r="A232" i="39"/>
  <c r="J231" i="39"/>
  <c r="I231" i="39"/>
  <c r="K205" i="39"/>
  <c r="J232" i="39" l="1"/>
  <c r="I232" i="39"/>
  <c r="N234" i="39"/>
  <c r="G233" i="39"/>
  <c r="D233" i="39"/>
  <c r="C233" i="39"/>
  <c r="L233" i="39" s="1"/>
  <c r="B233" i="39"/>
  <c r="H233" i="39"/>
  <c r="A233" i="39"/>
  <c r="E233" i="39"/>
  <c r="F233" i="39" s="1"/>
  <c r="K206" i="39"/>
  <c r="N235" i="39" l="1"/>
  <c r="H234" i="39"/>
  <c r="G234" i="39"/>
  <c r="D234" i="39"/>
  <c r="C234" i="39"/>
  <c r="L234" i="39" s="1"/>
  <c r="B234" i="39"/>
  <c r="A234" i="39"/>
  <c r="E234" i="39"/>
  <c r="F234" i="39" s="1"/>
  <c r="J233" i="39"/>
  <c r="I233" i="39"/>
  <c r="K207" i="39"/>
  <c r="J234" i="39" l="1"/>
  <c r="I234" i="39"/>
  <c r="N236" i="39"/>
  <c r="E235" i="39"/>
  <c r="F235" i="39" s="1"/>
  <c r="H235" i="39"/>
  <c r="G235" i="39"/>
  <c r="D235" i="39"/>
  <c r="C235" i="39"/>
  <c r="L235" i="39" s="1"/>
  <c r="B235" i="39"/>
  <c r="A235" i="39"/>
  <c r="K208" i="39"/>
  <c r="J235" i="39" l="1"/>
  <c r="I235" i="39"/>
  <c r="N237" i="39"/>
  <c r="B236" i="39"/>
  <c r="A236" i="39"/>
  <c r="E236" i="39"/>
  <c r="F236" i="39" s="1"/>
  <c r="H236" i="39"/>
  <c r="G236" i="39"/>
  <c r="D236" i="39"/>
  <c r="C236" i="39"/>
  <c r="L236" i="39" s="1"/>
  <c r="K209" i="39"/>
  <c r="I236" i="39" l="1"/>
  <c r="J236" i="39"/>
  <c r="N238" i="39"/>
  <c r="D237" i="39"/>
  <c r="C237" i="39"/>
  <c r="L237" i="39" s="1"/>
  <c r="B237" i="39"/>
  <c r="A237" i="39"/>
  <c r="E237" i="39"/>
  <c r="F237" i="39" s="1"/>
  <c r="H237" i="39"/>
  <c r="G237" i="39"/>
  <c r="K211" i="39"/>
  <c r="K210" i="39"/>
  <c r="N239" i="39" l="1"/>
  <c r="A238" i="39"/>
  <c r="E238" i="39"/>
  <c r="F238" i="39" s="1"/>
  <c r="H238" i="39"/>
  <c r="G238" i="39"/>
  <c r="D238" i="39"/>
  <c r="B238" i="39"/>
  <c r="C238" i="39"/>
  <c r="L238" i="39" s="1"/>
  <c r="J237" i="39"/>
  <c r="I237" i="39"/>
  <c r="K212" i="39"/>
  <c r="J238" i="39" l="1"/>
  <c r="I238" i="39"/>
  <c r="N240" i="39"/>
  <c r="E239" i="39"/>
  <c r="F239" i="39" s="1"/>
  <c r="H239" i="39"/>
  <c r="G239" i="39"/>
  <c r="D239" i="39"/>
  <c r="C239" i="39"/>
  <c r="L239" i="39" s="1"/>
  <c r="B239" i="39"/>
  <c r="A239" i="39"/>
  <c r="K213" i="39"/>
  <c r="J239" i="39" l="1"/>
  <c r="I239" i="39"/>
  <c r="N241" i="39"/>
  <c r="E240" i="39"/>
  <c r="F240" i="39" s="1"/>
  <c r="H240" i="39"/>
  <c r="G240" i="39"/>
  <c r="D240" i="39"/>
  <c r="C240" i="39"/>
  <c r="L240" i="39" s="1"/>
  <c r="B240" i="39"/>
  <c r="A240" i="39"/>
  <c r="K214" i="39"/>
  <c r="J240" i="39" l="1"/>
  <c r="I240" i="39"/>
  <c r="N242" i="39"/>
  <c r="E241" i="39"/>
  <c r="F241" i="39" s="1"/>
  <c r="H241" i="39"/>
  <c r="G241" i="39"/>
  <c r="D241" i="39"/>
  <c r="C241" i="39"/>
  <c r="L241" i="39" s="1"/>
  <c r="B241" i="39"/>
  <c r="A241" i="39"/>
  <c r="K215" i="39"/>
  <c r="J241" i="39" l="1"/>
  <c r="I241" i="39"/>
  <c r="N243" i="39"/>
  <c r="G242" i="39"/>
  <c r="D242" i="39"/>
  <c r="C242" i="39"/>
  <c r="L242" i="39" s="1"/>
  <c r="B242" i="39"/>
  <c r="A242" i="39"/>
  <c r="E242" i="39"/>
  <c r="F242" i="39" s="1"/>
  <c r="H242" i="39"/>
  <c r="K216" i="39"/>
  <c r="N244" i="39" l="1"/>
  <c r="E243" i="39"/>
  <c r="F243" i="39" s="1"/>
  <c r="H243" i="39"/>
  <c r="G243" i="39"/>
  <c r="D243" i="39"/>
  <c r="C243" i="39"/>
  <c r="L243" i="39" s="1"/>
  <c r="B243" i="39"/>
  <c r="A243" i="39"/>
  <c r="J242" i="39"/>
  <c r="I242" i="39"/>
  <c r="K217" i="39"/>
  <c r="J243" i="39" l="1"/>
  <c r="I243" i="39"/>
  <c r="N245" i="39"/>
  <c r="E244" i="39"/>
  <c r="F244" i="39" s="1"/>
  <c r="H244" i="39"/>
  <c r="G244" i="39"/>
  <c r="D244" i="39"/>
  <c r="C244" i="39"/>
  <c r="L244" i="39" s="1"/>
  <c r="B244" i="39"/>
  <c r="A244" i="39"/>
  <c r="K218" i="39"/>
  <c r="I244" i="39" l="1"/>
  <c r="J244" i="39"/>
  <c r="N246" i="39"/>
  <c r="C245" i="39"/>
  <c r="L245" i="39" s="1"/>
  <c r="B245" i="39"/>
  <c r="A245" i="39"/>
  <c r="E245" i="39"/>
  <c r="F245" i="39" s="1"/>
  <c r="H245" i="39"/>
  <c r="G245" i="39"/>
  <c r="D245" i="39"/>
  <c r="K219" i="39"/>
  <c r="J245" i="39" l="1"/>
  <c r="I245" i="39"/>
  <c r="N247" i="39"/>
  <c r="D246" i="39"/>
  <c r="C246" i="39"/>
  <c r="L246" i="39" s="1"/>
  <c r="B246" i="39"/>
  <c r="A246" i="39"/>
  <c r="E246" i="39"/>
  <c r="F246" i="39" s="1"/>
  <c r="H246" i="39"/>
  <c r="G246" i="39"/>
  <c r="K220" i="39"/>
  <c r="N248" i="39" l="1"/>
  <c r="C247" i="39"/>
  <c r="L247" i="39" s="1"/>
  <c r="B247" i="39"/>
  <c r="A247" i="39"/>
  <c r="E247" i="39"/>
  <c r="F247" i="39" s="1"/>
  <c r="H247" i="39"/>
  <c r="G247" i="39"/>
  <c r="D247" i="39"/>
  <c r="J246" i="39"/>
  <c r="I246" i="39"/>
  <c r="K221" i="39"/>
  <c r="J247" i="39" l="1"/>
  <c r="I247" i="39"/>
  <c r="N249" i="39"/>
  <c r="E248" i="39"/>
  <c r="F248" i="39" s="1"/>
  <c r="H248" i="39"/>
  <c r="G248" i="39"/>
  <c r="D248" i="39"/>
  <c r="C248" i="39"/>
  <c r="L248" i="39" s="1"/>
  <c r="B248" i="39"/>
  <c r="A248" i="39"/>
  <c r="K222" i="39"/>
  <c r="J248" i="39" l="1"/>
  <c r="I248" i="39"/>
  <c r="N250" i="39"/>
  <c r="E249" i="39"/>
  <c r="F249" i="39" s="1"/>
  <c r="H249" i="39"/>
  <c r="G249" i="39"/>
  <c r="D249" i="39"/>
  <c r="C249" i="39"/>
  <c r="L249" i="39" s="1"/>
  <c r="B249" i="39"/>
  <c r="A249" i="39"/>
  <c r="K223" i="39"/>
  <c r="J249" i="39" l="1"/>
  <c r="I249" i="39"/>
  <c r="N251" i="39"/>
  <c r="A250" i="39"/>
  <c r="E250" i="39"/>
  <c r="F250" i="39" s="1"/>
  <c r="H250" i="39"/>
  <c r="G250" i="39"/>
  <c r="D250" i="39"/>
  <c r="C250" i="39"/>
  <c r="L250" i="39" s="1"/>
  <c r="B250" i="39"/>
  <c r="K224" i="39"/>
  <c r="J250" i="39" l="1"/>
  <c r="I250" i="39"/>
  <c r="N252" i="39"/>
  <c r="D251" i="39"/>
  <c r="C251" i="39"/>
  <c r="L251" i="39" s="1"/>
  <c r="B251" i="39"/>
  <c r="A251" i="39"/>
  <c r="E251" i="39"/>
  <c r="F251" i="39" s="1"/>
  <c r="H251" i="39"/>
  <c r="G251" i="39"/>
  <c r="K225" i="39"/>
  <c r="N253" i="39" l="1"/>
  <c r="A252" i="39"/>
  <c r="E252" i="39"/>
  <c r="F252" i="39" s="1"/>
  <c r="H252" i="39"/>
  <c r="G252" i="39"/>
  <c r="D252" i="39"/>
  <c r="C252" i="39"/>
  <c r="L252" i="39" s="1"/>
  <c r="B252" i="39"/>
  <c r="J251" i="39"/>
  <c r="I251" i="39"/>
  <c r="K226" i="39"/>
  <c r="I252" i="39" l="1"/>
  <c r="J252" i="39"/>
  <c r="N254" i="39"/>
  <c r="E253" i="39"/>
  <c r="F253" i="39" s="1"/>
  <c r="H253" i="39"/>
  <c r="G253" i="39"/>
  <c r="D253" i="39"/>
  <c r="C253" i="39"/>
  <c r="L253" i="39" s="1"/>
  <c r="B253" i="39"/>
  <c r="A253" i="39"/>
  <c r="K227" i="39"/>
  <c r="J253" i="39" l="1"/>
  <c r="I253" i="39"/>
  <c r="N255" i="39"/>
  <c r="G254" i="39"/>
  <c r="D254" i="39"/>
  <c r="C254" i="39"/>
  <c r="L254" i="39" s="1"/>
  <c r="B254" i="39"/>
  <c r="H254" i="39"/>
  <c r="A254" i="39"/>
  <c r="E254" i="39"/>
  <c r="F254" i="39" s="1"/>
  <c r="K228" i="39"/>
  <c r="J254" i="39" l="1"/>
  <c r="I254" i="39"/>
  <c r="N256" i="39"/>
  <c r="A255" i="39"/>
  <c r="E255" i="39"/>
  <c r="F255" i="39" s="1"/>
  <c r="H255" i="39"/>
  <c r="G255" i="39"/>
  <c r="D255" i="39"/>
  <c r="C255" i="39"/>
  <c r="L255" i="39" s="1"/>
  <c r="B255" i="39"/>
  <c r="K229" i="39"/>
  <c r="J255" i="39" l="1"/>
  <c r="I255" i="39"/>
  <c r="N257" i="39"/>
  <c r="E256" i="39"/>
  <c r="F256" i="39" s="1"/>
  <c r="H256" i="39"/>
  <c r="G256" i="39"/>
  <c r="D256" i="39"/>
  <c r="C256" i="39"/>
  <c r="L256" i="39" s="1"/>
  <c r="B256" i="39"/>
  <c r="A256" i="39"/>
  <c r="K230" i="39"/>
  <c r="J256" i="39" l="1"/>
  <c r="I256" i="39"/>
  <c r="N258" i="39"/>
  <c r="A257" i="39"/>
  <c r="E257" i="39"/>
  <c r="F257" i="39" s="1"/>
  <c r="H257" i="39"/>
  <c r="G257" i="39"/>
  <c r="D257" i="39"/>
  <c r="C257" i="39"/>
  <c r="L257" i="39" s="1"/>
  <c r="B257" i="39"/>
  <c r="K231" i="39"/>
  <c r="J257" i="39" l="1"/>
  <c r="I257" i="39"/>
  <c r="N259" i="39"/>
  <c r="E258" i="39"/>
  <c r="F258" i="39" s="1"/>
  <c r="H258" i="39"/>
  <c r="G258" i="39"/>
  <c r="D258" i="39"/>
  <c r="C258" i="39"/>
  <c r="L258" i="39" s="1"/>
  <c r="B258" i="39"/>
  <c r="A258" i="39"/>
  <c r="K232" i="39"/>
  <c r="J258" i="39" l="1"/>
  <c r="I258" i="39"/>
  <c r="N260" i="39"/>
  <c r="H259" i="39"/>
  <c r="G259" i="39"/>
  <c r="D259" i="39"/>
  <c r="C259" i="39"/>
  <c r="L259" i="39" s="1"/>
  <c r="B259" i="39"/>
  <c r="A259" i="39"/>
  <c r="E259" i="39"/>
  <c r="F259" i="39" s="1"/>
  <c r="K233" i="39"/>
  <c r="J259" i="39" l="1"/>
  <c r="I259" i="39"/>
  <c r="N261" i="39"/>
  <c r="D260" i="39"/>
  <c r="C260" i="39"/>
  <c r="L260" i="39" s="1"/>
  <c r="B260" i="39"/>
  <c r="A260" i="39"/>
  <c r="E260" i="39"/>
  <c r="F260" i="39" s="1"/>
  <c r="H260" i="39"/>
  <c r="G260" i="39"/>
  <c r="K234" i="39"/>
  <c r="N262" i="39" l="1"/>
  <c r="B261" i="39"/>
  <c r="A261" i="39"/>
  <c r="E261" i="39"/>
  <c r="F261" i="39" s="1"/>
  <c r="H261" i="39"/>
  <c r="G261" i="39"/>
  <c r="D261" i="39"/>
  <c r="C261" i="39"/>
  <c r="L261" i="39" s="1"/>
  <c r="I260" i="39"/>
  <c r="J260" i="39"/>
  <c r="K235" i="39"/>
  <c r="J261" i="39" l="1"/>
  <c r="I261" i="39"/>
  <c r="N263" i="39"/>
  <c r="A262" i="39"/>
  <c r="E262" i="39"/>
  <c r="F262" i="39" s="1"/>
  <c r="H262" i="39"/>
  <c r="G262" i="39"/>
  <c r="D262" i="39"/>
  <c r="C262" i="39"/>
  <c r="L262" i="39" s="1"/>
  <c r="B262" i="39"/>
  <c r="K236" i="39"/>
  <c r="J262" i="39" l="1"/>
  <c r="I262" i="39"/>
  <c r="N264" i="39"/>
  <c r="B263" i="39"/>
  <c r="A263" i="39"/>
  <c r="E263" i="39"/>
  <c r="F263" i="39" s="1"/>
  <c r="H263" i="39"/>
  <c r="G263" i="39"/>
  <c r="D263" i="39"/>
  <c r="C263" i="39"/>
  <c r="L263" i="39" s="1"/>
  <c r="K237" i="39"/>
  <c r="N265" i="39" l="1"/>
  <c r="D264" i="39"/>
  <c r="C264" i="39"/>
  <c r="L264" i="39" s="1"/>
  <c r="B264" i="39"/>
  <c r="A264" i="39"/>
  <c r="E264" i="39"/>
  <c r="F264" i="39" s="1"/>
  <c r="H264" i="39"/>
  <c r="G264" i="39"/>
  <c r="J263" i="39"/>
  <c r="I263" i="39"/>
  <c r="K238" i="39"/>
  <c r="J264" i="39" l="1"/>
  <c r="I264" i="39"/>
  <c r="N266" i="39"/>
  <c r="A265" i="39"/>
  <c r="E265" i="39"/>
  <c r="F265" i="39" s="1"/>
  <c r="H265" i="39"/>
  <c r="G265" i="39"/>
  <c r="D265" i="39"/>
  <c r="C265" i="39"/>
  <c r="L265" i="39" s="1"/>
  <c r="B265" i="39"/>
  <c r="K239" i="39"/>
  <c r="J265" i="39" l="1"/>
  <c r="I265" i="39"/>
  <c r="N267" i="39"/>
  <c r="H266" i="39"/>
  <c r="G266" i="39"/>
  <c r="D266" i="39"/>
  <c r="C266" i="39"/>
  <c r="L266" i="39" s="1"/>
  <c r="B266" i="39"/>
  <c r="A266" i="39"/>
  <c r="E266" i="39"/>
  <c r="F266" i="39" s="1"/>
  <c r="K240" i="39"/>
  <c r="J266" i="39" l="1"/>
  <c r="I266" i="39"/>
  <c r="N268" i="39"/>
  <c r="A267" i="39"/>
  <c r="E267" i="39"/>
  <c r="F267" i="39" s="1"/>
  <c r="H267" i="39"/>
  <c r="G267" i="39"/>
  <c r="D267" i="39"/>
  <c r="C267" i="39"/>
  <c r="L267" i="39" s="1"/>
  <c r="B267" i="39"/>
  <c r="K241" i="39"/>
  <c r="J267" i="39" l="1"/>
  <c r="I267" i="39"/>
  <c r="N269" i="39"/>
  <c r="A268" i="39"/>
  <c r="E268" i="39"/>
  <c r="F268" i="39" s="1"/>
  <c r="H268" i="39"/>
  <c r="G268" i="39"/>
  <c r="D268" i="39"/>
  <c r="C268" i="39"/>
  <c r="L268" i="39" s="1"/>
  <c r="B268" i="39"/>
  <c r="K242" i="39"/>
  <c r="I268" i="39" l="1"/>
  <c r="J268" i="39"/>
  <c r="N270" i="39"/>
  <c r="A269" i="39"/>
  <c r="E269" i="39"/>
  <c r="F269" i="39" s="1"/>
  <c r="H269" i="39"/>
  <c r="G269" i="39"/>
  <c r="D269" i="39"/>
  <c r="C269" i="39"/>
  <c r="L269" i="39" s="1"/>
  <c r="B269" i="39"/>
  <c r="K243" i="39"/>
  <c r="J269" i="39" l="1"/>
  <c r="I269" i="39"/>
  <c r="N271" i="39"/>
  <c r="A270" i="39"/>
  <c r="E270" i="39"/>
  <c r="F270" i="39" s="1"/>
  <c r="H270" i="39"/>
  <c r="G270" i="39"/>
  <c r="D270" i="39"/>
  <c r="C270" i="39"/>
  <c r="L270" i="39" s="1"/>
  <c r="B270" i="39"/>
  <c r="K245" i="39"/>
  <c r="K244" i="39"/>
  <c r="J270" i="39" l="1"/>
  <c r="I270" i="39"/>
  <c r="N272" i="39"/>
  <c r="G271" i="39"/>
  <c r="D271" i="39"/>
  <c r="C271" i="39"/>
  <c r="L271" i="39" s="1"/>
  <c r="B271" i="39"/>
  <c r="A271" i="39"/>
  <c r="E271" i="39"/>
  <c r="F271" i="39" s="1"/>
  <c r="H271" i="39"/>
  <c r="K246" i="39"/>
  <c r="N273" i="39" l="1"/>
  <c r="A272" i="39"/>
  <c r="E272" i="39"/>
  <c r="F272" i="39" s="1"/>
  <c r="H272" i="39"/>
  <c r="G272" i="39"/>
  <c r="D272" i="39"/>
  <c r="C272" i="39"/>
  <c r="L272" i="39" s="1"/>
  <c r="B272" i="39"/>
  <c r="J271" i="39"/>
  <c r="I271" i="39"/>
  <c r="K247" i="39"/>
  <c r="J272" i="39" l="1"/>
  <c r="I272" i="39"/>
  <c r="N274" i="39"/>
  <c r="E273" i="39"/>
  <c r="F273" i="39" s="1"/>
  <c r="H273" i="39"/>
  <c r="G273" i="39"/>
  <c r="D273" i="39"/>
  <c r="C273" i="39"/>
  <c r="L273" i="39" s="1"/>
  <c r="B273" i="39"/>
  <c r="A273" i="39"/>
  <c r="K248" i="39"/>
  <c r="J273" i="39" l="1"/>
  <c r="I273" i="39"/>
  <c r="N275" i="39"/>
  <c r="D274" i="39"/>
  <c r="C274" i="39"/>
  <c r="L274" i="39" s="1"/>
  <c r="B274" i="39"/>
  <c r="A274" i="39"/>
  <c r="E274" i="39"/>
  <c r="F274" i="39" s="1"/>
  <c r="H274" i="39"/>
  <c r="G274" i="39"/>
  <c r="K249" i="39"/>
  <c r="N276" i="39" l="1"/>
  <c r="C275" i="39"/>
  <c r="L275" i="39" s="1"/>
  <c r="B275" i="39"/>
  <c r="A275" i="39"/>
  <c r="E275" i="39"/>
  <c r="F275" i="39" s="1"/>
  <c r="H275" i="39"/>
  <c r="G275" i="39"/>
  <c r="D275" i="39"/>
  <c r="J274" i="39"/>
  <c r="I274" i="39"/>
  <c r="K250" i="39"/>
  <c r="J275" i="39" l="1"/>
  <c r="I275" i="39"/>
  <c r="N277" i="39"/>
  <c r="H276" i="39"/>
  <c r="G276" i="39"/>
  <c r="D276" i="39"/>
  <c r="C276" i="39"/>
  <c r="L276" i="39" s="1"/>
  <c r="B276" i="39"/>
  <c r="A276" i="39"/>
  <c r="E276" i="39"/>
  <c r="F276" i="39" s="1"/>
  <c r="K251" i="39"/>
  <c r="I276" i="39" l="1"/>
  <c r="J276" i="39"/>
  <c r="N278" i="39"/>
  <c r="H277" i="39"/>
  <c r="G277" i="39"/>
  <c r="D277" i="39"/>
  <c r="C277" i="39"/>
  <c r="L277" i="39" s="1"/>
  <c r="B277" i="39"/>
  <c r="A277" i="39"/>
  <c r="E277" i="39"/>
  <c r="F277" i="39" s="1"/>
  <c r="K252" i="39"/>
  <c r="J277" i="39" l="1"/>
  <c r="I277" i="39"/>
  <c r="N279" i="39"/>
  <c r="E278" i="39"/>
  <c r="F278" i="39" s="1"/>
  <c r="H278" i="39"/>
  <c r="G278" i="39"/>
  <c r="D278" i="39"/>
  <c r="C278" i="39"/>
  <c r="L278" i="39" s="1"/>
  <c r="B278" i="39"/>
  <c r="A278" i="39"/>
  <c r="K253" i="39"/>
  <c r="J278" i="39" l="1"/>
  <c r="I278" i="39"/>
  <c r="N280" i="39"/>
  <c r="A279" i="39"/>
  <c r="E279" i="39"/>
  <c r="F279" i="39" s="1"/>
  <c r="H279" i="39"/>
  <c r="G279" i="39"/>
  <c r="D279" i="39"/>
  <c r="C279" i="39"/>
  <c r="L279" i="39" s="1"/>
  <c r="B279" i="39"/>
  <c r="K254" i="39"/>
  <c r="J279" i="39" l="1"/>
  <c r="I279" i="39"/>
  <c r="N281" i="39"/>
  <c r="E280" i="39"/>
  <c r="F280" i="39" s="1"/>
  <c r="G280" i="39"/>
  <c r="A280" i="39"/>
  <c r="H280" i="39"/>
  <c r="D280" i="39"/>
  <c r="C280" i="39"/>
  <c r="L280" i="39" s="1"/>
  <c r="B280" i="39"/>
  <c r="K255" i="39"/>
  <c r="J280" i="39" l="1"/>
  <c r="I280" i="39"/>
  <c r="N282" i="39"/>
  <c r="G281" i="39"/>
  <c r="D281" i="39"/>
  <c r="C281" i="39"/>
  <c r="L281" i="39" s="1"/>
  <c r="B281" i="39"/>
  <c r="A281" i="39"/>
  <c r="E281" i="39"/>
  <c r="F281" i="39" s="1"/>
  <c r="H281" i="39"/>
  <c r="K256" i="39"/>
  <c r="N283" i="39" l="1"/>
  <c r="G282" i="39"/>
  <c r="D282" i="39"/>
  <c r="C282" i="39"/>
  <c r="L282" i="39" s="1"/>
  <c r="B282" i="39"/>
  <c r="A282" i="39"/>
  <c r="E282" i="39"/>
  <c r="F282" i="39" s="1"/>
  <c r="H282" i="39"/>
  <c r="J281" i="39"/>
  <c r="I281" i="39"/>
  <c r="K257" i="39"/>
  <c r="J282" i="39" l="1"/>
  <c r="I282" i="39"/>
  <c r="N284" i="39"/>
  <c r="E283" i="39"/>
  <c r="F283" i="39" s="1"/>
  <c r="H283" i="39"/>
  <c r="G283" i="39"/>
  <c r="D283" i="39"/>
  <c r="C283" i="39"/>
  <c r="L283" i="39" s="1"/>
  <c r="B283" i="39"/>
  <c r="A283" i="39"/>
  <c r="K259" i="39"/>
  <c r="K258" i="39"/>
  <c r="J283" i="39" l="1"/>
  <c r="I283" i="39"/>
  <c r="N285" i="39"/>
  <c r="E284" i="39"/>
  <c r="F284" i="39" s="1"/>
  <c r="H284" i="39"/>
  <c r="G284" i="39"/>
  <c r="D284" i="39"/>
  <c r="C284" i="39"/>
  <c r="L284" i="39" s="1"/>
  <c r="B284" i="39"/>
  <c r="A284" i="39"/>
  <c r="K260" i="39"/>
  <c r="I284" i="39" l="1"/>
  <c r="J284" i="39"/>
  <c r="N286" i="39"/>
  <c r="E285" i="39"/>
  <c r="F285" i="39" s="1"/>
  <c r="H285" i="39"/>
  <c r="G285" i="39"/>
  <c r="D285" i="39"/>
  <c r="C285" i="39"/>
  <c r="L285" i="39" s="1"/>
  <c r="B285" i="39"/>
  <c r="A285" i="39"/>
  <c r="K261" i="39"/>
  <c r="J285" i="39" l="1"/>
  <c r="I285" i="39"/>
  <c r="N287" i="39"/>
  <c r="D286" i="39"/>
  <c r="C286" i="39"/>
  <c r="L286" i="39" s="1"/>
  <c r="B286" i="39"/>
  <c r="A286" i="39"/>
  <c r="E286" i="39"/>
  <c r="F286" i="39" s="1"/>
  <c r="H286" i="39"/>
  <c r="G286" i="39"/>
  <c r="K262" i="39"/>
  <c r="N288" i="39" l="1"/>
  <c r="D287" i="39"/>
  <c r="C287" i="39"/>
  <c r="L287" i="39" s="1"/>
  <c r="B287" i="39"/>
  <c r="A287" i="39"/>
  <c r="E287" i="39"/>
  <c r="F287" i="39" s="1"/>
  <c r="H287" i="39"/>
  <c r="G287" i="39"/>
  <c r="J286" i="39"/>
  <c r="I286" i="39"/>
  <c r="K263" i="39"/>
  <c r="J287" i="39" l="1"/>
  <c r="I287" i="39"/>
  <c r="N289" i="39"/>
  <c r="G288" i="39"/>
  <c r="D288" i="39"/>
  <c r="C288" i="39"/>
  <c r="L288" i="39" s="1"/>
  <c r="B288" i="39"/>
  <c r="A288" i="39"/>
  <c r="H288" i="39"/>
  <c r="E288" i="39"/>
  <c r="F288" i="39" s="1"/>
  <c r="K264" i="39"/>
  <c r="N290" i="39" l="1"/>
  <c r="D289" i="39"/>
  <c r="B289" i="39"/>
  <c r="H289" i="39"/>
  <c r="E289" i="39"/>
  <c r="F289" i="39" s="1"/>
  <c r="G289" i="39"/>
  <c r="C289" i="39"/>
  <c r="L289" i="39" s="1"/>
  <c r="A289" i="39"/>
  <c r="J288" i="39"/>
  <c r="I288" i="39"/>
  <c r="K265" i="39"/>
  <c r="J289" i="39" l="1"/>
  <c r="I289" i="39"/>
  <c r="N291" i="39"/>
  <c r="H290" i="39"/>
  <c r="G290" i="39"/>
  <c r="D290" i="39"/>
  <c r="C290" i="39"/>
  <c r="L290" i="39" s="1"/>
  <c r="B290" i="39"/>
  <c r="A290" i="39"/>
  <c r="E290" i="39"/>
  <c r="F290" i="39" s="1"/>
  <c r="K266" i="39"/>
  <c r="J290" i="39" l="1"/>
  <c r="I290" i="39"/>
  <c r="N292" i="39"/>
  <c r="G291" i="39"/>
  <c r="D291" i="39"/>
  <c r="C291" i="39"/>
  <c r="L291" i="39" s="1"/>
  <c r="B291" i="39"/>
  <c r="A291" i="39"/>
  <c r="E291" i="39"/>
  <c r="F291" i="39" s="1"/>
  <c r="H291" i="39"/>
  <c r="K267" i="39"/>
  <c r="N293" i="39" l="1"/>
  <c r="C292" i="39"/>
  <c r="L292" i="39" s="1"/>
  <c r="B292" i="39"/>
  <c r="A292" i="39"/>
  <c r="E292" i="39"/>
  <c r="F292" i="39" s="1"/>
  <c r="H292" i="39"/>
  <c r="G292" i="39"/>
  <c r="D292" i="39"/>
  <c r="J291" i="39"/>
  <c r="I291" i="39"/>
  <c r="K268" i="39"/>
  <c r="I292" i="39" l="1"/>
  <c r="J292" i="39"/>
  <c r="N294" i="39"/>
  <c r="E293" i="39"/>
  <c r="F293" i="39" s="1"/>
  <c r="H293" i="39"/>
  <c r="G293" i="39"/>
  <c r="D293" i="39"/>
  <c r="C293" i="39"/>
  <c r="L293" i="39" s="1"/>
  <c r="B293" i="39"/>
  <c r="A293" i="39"/>
  <c r="K270" i="39"/>
  <c r="K269" i="39"/>
  <c r="J293" i="39" l="1"/>
  <c r="I293" i="39"/>
  <c r="N295" i="39"/>
  <c r="D294" i="39"/>
  <c r="C294" i="39"/>
  <c r="L294" i="39" s="1"/>
  <c r="B294" i="39"/>
  <c r="A294" i="39"/>
  <c r="E294" i="39"/>
  <c r="F294" i="39" s="1"/>
  <c r="H294" i="39"/>
  <c r="G294" i="39"/>
  <c r="K271" i="39"/>
  <c r="N296" i="39" l="1"/>
  <c r="E295" i="39"/>
  <c r="F295" i="39" s="1"/>
  <c r="H295" i="39"/>
  <c r="G295" i="39"/>
  <c r="D295" i="39"/>
  <c r="C295" i="39"/>
  <c r="L295" i="39" s="1"/>
  <c r="B295" i="39"/>
  <c r="A295" i="39"/>
  <c r="J294" i="39"/>
  <c r="I294" i="39"/>
  <c r="K272" i="39"/>
  <c r="J295" i="39" l="1"/>
  <c r="I295" i="39"/>
  <c r="N297" i="39"/>
  <c r="E296" i="39"/>
  <c r="F296" i="39" s="1"/>
  <c r="H296" i="39"/>
  <c r="G296" i="39"/>
  <c r="D296" i="39"/>
  <c r="C296" i="39"/>
  <c r="L296" i="39" s="1"/>
  <c r="B296" i="39"/>
  <c r="A296" i="39"/>
  <c r="K273" i="39"/>
  <c r="J296" i="39" l="1"/>
  <c r="I296" i="39"/>
  <c r="N298" i="39"/>
  <c r="H297" i="39"/>
  <c r="G297" i="39"/>
  <c r="D297" i="39"/>
  <c r="C297" i="39"/>
  <c r="L297" i="39" s="1"/>
  <c r="A297" i="39"/>
  <c r="E297" i="39"/>
  <c r="F297" i="39" s="1"/>
  <c r="B297" i="39"/>
  <c r="K274" i="39"/>
  <c r="J297" i="39" l="1"/>
  <c r="I297" i="39"/>
  <c r="N299" i="39"/>
  <c r="G298" i="39"/>
  <c r="D298" i="39"/>
  <c r="C298" i="39"/>
  <c r="L298" i="39" s="1"/>
  <c r="B298" i="39"/>
  <c r="A298" i="39"/>
  <c r="E298" i="39"/>
  <c r="F298" i="39" s="1"/>
  <c r="H298" i="39"/>
  <c r="K275" i="39"/>
  <c r="N300" i="39" l="1"/>
  <c r="B299" i="39"/>
  <c r="A299" i="39"/>
  <c r="E299" i="39"/>
  <c r="F299" i="39" s="1"/>
  <c r="H299" i="39"/>
  <c r="G299" i="39"/>
  <c r="D299" i="39"/>
  <c r="C299" i="39"/>
  <c r="L299" i="39" s="1"/>
  <c r="J298" i="39"/>
  <c r="I298" i="39"/>
  <c r="K276" i="39"/>
  <c r="J299" i="39" l="1"/>
  <c r="I299" i="39"/>
  <c r="N301" i="39"/>
  <c r="E300" i="39"/>
  <c r="F300" i="39" s="1"/>
  <c r="H300" i="39"/>
  <c r="G300" i="39"/>
  <c r="D300" i="39"/>
  <c r="C300" i="39"/>
  <c r="L300" i="39" s="1"/>
  <c r="B300" i="39"/>
  <c r="A300" i="39"/>
  <c r="K277" i="39"/>
  <c r="I300" i="39" l="1"/>
  <c r="J300" i="39"/>
  <c r="N302" i="39"/>
  <c r="G301" i="39"/>
  <c r="D301" i="39"/>
  <c r="C301" i="39"/>
  <c r="L301" i="39" s="1"/>
  <c r="B301" i="39"/>
  <c r="A301" i="39"/>
  <c r="E301" i="39"/>
  <c r="F301" i="39" s="1"/>
  <c r="H301" i="39"/>
  <c r="K278" i="39"/>
  <c r="N303" i="39" l="1"/>
  <c r="B302" i="39"/>
  <c r="A302" i="39"/>
  <c r="E302" i="39"/>
  <c r="F302" i="39" s="1"/>
  <c r="H302" i="39"/>
  <c r="G302" i="39"/>
  <c r="C302" i="39"/>
  <c r="L302" i="39" s="1"/>
  <c r="D302" i="39"/>
  <c r="J301" i="39"/>
  <c r="I301" i="39"/>
  <c r="K279" i="39"/>
  <c r="J302" i="39" l="1"/>
  <c r="I302" i="39"/>
  <c r="N304" i="39"/>
  <c r="C303" i="39"/>
  <c r="L303" i="39" s="1"/>
  <c r="B303" i="39"/>
  <c r="A303" i="39"/>
  <c r="E303" i="39"/>
  <c r="F303" i="39" s="1"/>
  <c r="H303" i="39"/>
  <c r="G303" i="39"/>
  <c r="D303" i="39"/>
  <c r="K280" i="39"/>
  <c r="J303" i="39" l="1"/>
  <c r="I303" i="39"/>
  <c r="N305" i="39"/>
  <c r="E304" i="39"/>
  <c r="F304" i="39" s="1"/>
  <c r="H304" i="39"/>
  <c r="G304" i="39"/>
  <c r="D304" i="39"/>
  <c r="C304" i="39"/>
  <c r="L304" i="39" s="1"/>
  <c r="B304" i="39"/>
  <c r="A304" i="39"/>
  <c r="K281" i="39"/>
  <c r="N306" i="39" l="1"/>
  <c r="A305" i="39"/>
  <c r="E305" i="39"/>
  <c r="F305" i="39" s="1"/>
  <c r="H305" i="39"/>
  <c r="G305" i="39"/>
  <c r="D305" i="39"/>
  <c r="C305" i="39"/>
  <c r="L305" i="39" s="1"/>
  <c r="B305" i="39"/>
  <c r="J304" i="39"/>
  <c r="I304" i="39"/>
  <c r="K282" i="39"/>
  <c r="J305" i="39" l="1"/>
  <c r="I305" i="39"/>
  <c r="N307" i="39"/>
  <c r="D306" i="39"/>
  <c r="C306" i="39"/>
  <c r="L306" i="39" s="1"/>
  <c r="B306" i="39"/>
  <c r="A306" i="39"/>
  <c r="E306" i="39"/>
  <c r="F306" i="39" s="1"/>
  <c r="H306" i="39"/>
  <c r="G306" i="39"/>
  <c r="K283" i="39"/>
  <c r="K284" i="39"/>
  <c r="N308" i="39" l="1"/>
  <c r="D307" i="39"/>
  <c r="C307" i="39"/>
  <c r="L307" i="39" s="1"/>
  <c r="B307" i="39"/>
  <c r="A307" i="39"/>
  <c r="E307" i="39"/>
  <c r="F307" i="39" s="1"/>
  <c r="H307" i="39"/>
  <c r="G307" i="39"/>
  <c r="J306" i="39"/>
  <c r="I306" i="39"/>
  <c r="K285" i="39"/>
  <c r="J307" i="39" l="1"/>
  <c r="I307" i="39"/>
  <c r="N309" i="39"/>
  <c r="E308" i="39"/>
  <c r="F308" i="39" s="1"/>
  <c r="H308" i="39"/>
  <c r="G308" i="39"/>
  <c r="D308" i="39"/>
  <c r="C308" i="39"/>
  <c r="L308" i="39" s="1"/>
  <c r="B308" i="39"/>
  <c r="A308" i="39"/>
  <c r="K286" i="39"/>
  <c r="K287" i="39"/>
  <c r="I308" i="39" l="1"/>
  <c r="J308" i="39"/>
  <c r="N310" i="39"/>
  <c r="H309" i="39"/>
  <c r="G309" i="39"/>
  <c r="D309" i="39"/>
  <c r="C309" i="39"/>
  <c r="L309" i="39" s="1"/>
  <c r="B309" i="39"/>
  <c r="A309" i="39"/>
  <c r="E309" i="39"/>
  <c r="F309" i="39" s="1"/>
  <c r="K288" i="39"/>
  <c r="J309" i="39" l="1"/>
  <c r="I309" i="39"/>
  <c r="N311" i="39"/>
  <c r="G310" i="39"/>
  <c r="D310" i="39"/>
  <c r="C310" i="39"/>
  <c r="L310" i="39" s="1"/>
  <c r="B310" i="39"/>
  <c r="A310" i="39"/>
  <c r="E310" i="39"/>
  <c r="F310" i="39" s="1"/>
  <c r="H310" i="39"/>
  <c r="K289" i="39"/>
  <c r="N312" i="39" l="1"/>
  <c r="E311" i="39"/>
  <c r="F311" i="39" s="1"/>
  <c r="H311" i="39"/>
  <c r="G311" i="39"/>
  <c r="D311" i="39"/>
  <c r="C311" i="39"/>
  <c r="L311" i="39" s="1"/>
  <c r="B311" i="39"/>
  <c r="A311" i="39"/>
  <c r="J310" i="39"/>
  <c r="I310" i="39"/>
  <c r="K290" i="39"/>
  <c r="J311" i="39" l="1"/>
  <c r="I311" i="39"/>
  <c r="N313" i="39"/>
  <c r="E312" i="39"/>
  <c r="F312" i="39" s="1"/>
  <c r="H312" i="39"/>
  <c r="G312" i="39"/>
  <c r="D312" i="39"/>
  <c r="C312" i="39"/>
  <c r="L312" i="39" s="1"/>
  <c r="B312" i="39"/>
  <c r="A312" i="39"/>
  <c r="K291" i="39"/>
  <c r="J312" i="39" l="1"/>
  <c r="I312" i="39"/>
  <c r="N314" i="39"/>
  <c r="E313" i="39"/>
  <c r="F313" i="39" s="1"/>
  <c r="H313" i="39"/>
  <c r="G313" i="39"/>
  <c r="D313" i="39"/>
  <c r="C313" i="39"/>
  <c r="L313" i="39" s="1"/>
  <c r="B313" i="39"/>
  <c r="A313" i="39"/>
  <c r="K292" i="39"/>
  <c r="J313" i="39" l="1"/>
  <c r="I313" i="39"/>
  <c r="N315" i="39"/>
  <c r="C314" i="39"/>
  <c r="L314" i="39" s="1"/>
  <c r="B314" i="39"/>
  <c r="A314" i="39"/>
  <c r="E314" i="39"/>
  <c r="F314" i="39" s="1"/>
  <c r="H314" i="39"/>
  <c r="G314" i="39"/>
  <c r="D314" i="39"/>
  <c r="K293" i="39"/>
  <c r="J314" i="39" l="1"/>
  <c r="I314" i="39"/>
  <c r="N316" i="39"/>
  <c r="A315" i="39"/>
  <c r="E315" i="39"/>
  <c r="F315" i="39" s="1"/>
  <c r="H315" i="39"/>
  <c r="G315" i="39"/>
  <c r="D315" i="39"/>
  <c r="C315" i="39"/>
  <c r="L315" i="39" s="1"/>
  <c r="B315" i="39"/>
  <c r="K294" i="39"/>
  <c r="J315" i="39" l="1"/>
  <c r="I315" i="39"/>
  <c r="N317" i="39"/>
  <c r="G316" i="39"/>
  <c r="D316" i="39"/>
  <c r="C316" i="39"/>
  <c r="L316" i="39" s="1"/>
  <c r="B316" i="39"/>
  <c r="A316" i="39"/>
  <c r="E316" i="39"/>
  <c r="F316" i="39" s="1"/>
  <c r="H316" i="39"/>
  <c r="K295" i="39"/>
  <c r="N318" i="39" l="1"/>
  <c r="D317" i="39"/>
  <c r="C317" i="39"/>
  <c r="L317" i="39" s="1"/>
  <c r="B317" i="39"/>
  <c r="A317" i="39"/>
  <c r="E317" i="39"/>
  <c r="F317" i="39" s="1"/>
  <c r="H317" i="39"/>
  <c r="G317" i="39"/>
  <c r="I316" i="39"/>
  <c r="J316" i="39"/>
  <c r="K296" i="39"/>
  <c r="J317" i="39" l="1"/>
  <c r="I317" i="39"/>
  <c r="N319" i="39"/>
  <c r="H318" i="39"/>
  <c r="G318" i="39"/>
  <c r="D318" i="39"/>
  <c r="C318" i="39"/>
  <c r="L318" i="39" s="1"/>
  <c r="A318" i="39"/>
  <c r="E318" i="39"/>
  <c r="F318" i="39" s="1"/>
  <c r="B318" i="39"/>
  <c r="K297" i="39"/>
  <c r="J318" i="39" l="1"/>
  <c r="I318" i="39"/>
  <c r="N320" i="39"/>
  <c r="A319" i="39"/>
  <c r="B319" i="39"/>
  <c r="E319" i="39"/>
  <c r="F319" i="39" s="1"/>
  <c r="H319" i="39"/>
  <c r="G319" i="39"/>
  <c r="D319" i="39"/>
  <c r="C319" i="39"/>
  <c r="L319" i="39" s="1"/>
  <c r="K298" i="39"/>
  <c r="J319" i="39" l="1"/>
  <c r="I319" i="39"/>
  <c r="N321" i="39"/>
  <c r="E320" i="39"/>
  <c r="F320" i="39" s="1"/>
  <c r="H320" i="39"/>
  <c r="G320" i="39"/>
  <c r="D320" i="39"/>
  <c r="C320" i="39"/>
  <c r="L320" i="39" s="1"/>
  <c r="B320" i="39"/>
  <c r="A320" i="39"/>
  <c r="K299" i="39"/>
  <c r="J320" i="39" l="1"/>
  <c r="I320" i="39"/>
  <c r="N322" i="39"/>
  <c r="B321" i="39"/>
  <c r="A321" i="39"/>
  <c r="E321" i="39"/>
  <c r="F321" i="39" s="1"/>
  <c r="H321" i="39"/>
  <c r="G321" i="39"/>
  <c r="D321" i="39"/>
  <c r="C321" i="39"/>
  <c r="L321" i="39" s="1"/>
  <c r="K300" i="39"/>
  <c r="N323" i="39" l="1"/>
  <c r="G322" i="39"/>
  <c r="D322" i="39"/>
  <c r="C322" i="39"/>
  <c r="L322" i="39" s="1"/>
  <c r="B322" i="39"/>
  <c r="A322" i="39"/>
  <c r="E322" i="39"/>
  <c r="F322" i="39" s="1"/>
  <c r="H322" i="39"/>
  <c r="J321" i="39"/>
  <c r="I321" i="39"/>
  <c r="K301" i="39"/>
  <c r="J322" i="39" l="1"/>
  <c r="I322" i="39"/>
  <c r="N324" i="39"/>
  <c r="H323" i="39"/>
  <c r="G323" i="39"/>
  <c r="D323" i="39"/>
  <c r="C323" i="39"/>
  <c r="L323" i="39" s="1"/>
  <c r="B323" i="39"/>
  <c r="A323" i="39"/>
  <c r="E323" i="39"/>
  <c r="F323" i="39" s="1"/>
  <c r="K302" i="39"/>
  <c r="J323" i="39" l="1"/>
  <c r="I323" i="39"/>
  <c r="N325" i="39"/>
  <c r="H324" i="39"/>
  <c r="G324" i="39"/>
  <c r="D324" i="39"/>
  <c r="C324" i="39"/>
  <c r="L324" i="39" s="1"/>
  <c r="B324" i="39"/>
  <c r="A324" i="39"/>
  <c r="E324" i="39"/>
  <c r="F324" i="39" s="1"/>
  <c r="K303" i="39"/>
  <c r="I324" i="39" l="1"/>
  <c r="J324" i="39"/>
  <c r="N326" i="39"/>
  <c r="G325" i="39"/>
  <c r="D325" i="39"/>
  <c r="C325" i="39"/>
  <c r="L325" i="39" s="1"/>
  <c r="B325" i="39"/>
  <c r="A325" i="39"/>
  <c r="E325" i="39"/>
  <c r="F325" i="39" s="1"/>
  <c r="H325" i="39"/>
  <c r="K304" i="39"/>
  <c r="N327" i="39" l="1"/>
  <c r="B326" i="39"/>
  <c r="A326" i="39"/>
  <c r="E326" i="39"/>
  <c r="F326" i="39" s="1"/>
  <c r="H326" i="39"/>
  <c r="G326" i="39"/>
  <c r="D326" i="39"/>
  <c r="C326" i="39"/>
  <c r="L326" i="39" s="1"/>
  <c r="J325" i="39"/>
  <c r="I325" i="39"/>
  <c r="K305" i="39"/>
  <c r="J326" i="39" l="1"/>
  <c r="I326" i="39"/>
  <c r="N328" i="39"/>
  <c r="H327" i="39"/>
  <c r="G327" i="39"/>
  <c r="D327" i="39"/>
  <c r="C327" i="39"/>
  <c r="L327" i="39" s="1"/>
  <c r="B327" i="39"/>
  <c r="A327" i="39"/>
  <c r="E327" i="39"/>
  <c r="F327" i="39" s="1"/>
  <c r="K306" i="39"/>
  <c r="J327" i="39" l="1"/>
  <c r="I327" i="39"/>
  <c r="N329" i="39"/>
  <c r="G328" i="39"/>
  <c r="D328" i="39"/>
  <c r="C328" i="39"/>
  <c r="L328" i="39" s="1"/>
  <c r="B328" i="39"/>
  <c r="A328" i="39"/>
  <c r="E328" i="39"/>
  <c r="F328" i="39" s="1"/>
  <c r="H328" i="39"/>
  <c r="K307" i="39"/>
  <c r="N330" i="39" l="1"/>
  <c r="B329" i="39"/>
  <c r="A329" i="39"/>
  <c r="E329" i="39"/>
  <c r="F329" i="39" s="1"/>
  <c r="H329" i="39"/>
  <c r="G329" i="39"/>
  <c r="D329" i="39"/>
  <c r="C329" i="39"/>
  <c r="L329" i="39" s="1"/>
  <c r="J328" i="39"/>
  <c r="I328" i="39"/>
  <c r="K308" i="39"/>
  <c r="J329" i="39" l="1"/>
  <c r="I329" i="39"/>
  <c r="N331" i="39"/>
  <c r="E330" i="39"/>
  <c r="F330" i="39" s="1"/>
  <c r="H330" i="39"/>
  <c r="G330" i="39"/>
  <c r="D330" i="39"/>
  <c r="C330" i="39"/>
  <c r="L330" i="39" s="1"/>
  <c r="B330" i="39"/>
  <c r="A330" i="39"/>
  <c r="K309" i="39"/>
  <c r="J330" i="39" l="1"/>
  <c r="I330" i="39"/>
  <c r="N332" i="39"/>
  <c r="C331" i="39"/>
  <c r="L331" i="39" s="1"/>
  <c r="B331" i="39"/>
  <c r="A331" i="39"/>
  <c r="E331" i="39"/>
  <c r="F331" i="39" s="1"/>
  <c r="H331" i="39"/>
  <c r="G331" i="39"/>
  <c r="D331" i="39"/>
  <c r="K310" i="39"/>
  <c r="J331" i="39" l="1"/>
  <c r="I331" i="39"/>
  <c r="N333" i="39"/>
  <c r="D332" i="39"/>
  <c r="C332" i="39"/>
  <c r="L332" i="39" s="1"/>
  <c r="B332" i="39"/>
  <c r="A332" i="39"/>
  <c r="E332" i="39"/>
  <c r="F332" i="39" s="1"/>
  <c r="H332" i="39"/>
  <c r="G332" i="39"/>
  <c r="K311" i="39"/>
  <c r="N334" i="39" l="1"/>
  <c r="D333" i="39"/>
  <c r="C333" i="39"/>
  <c r="L333" i="39" s="1"/>
  <c r="B333" i="39"/>
  <c r="A333" i="39"/>
  <c r="E333" i="39"/>
  <c r="F333" i="39" s="1"/>
  <c r="H333" i="39"/>
  <c r="G333" i="39"/>
  <c r="I332" i="39"/>
  <c r="J332" i="39"/>
  <c r="K312" i="39"/>
  <c r="J333" i="39" l="1"/>
  <c r="I333" i="39"/>
  <c r="N335" i="39"/>
  <c r="B334" i="39"/>
  <c r="A334" i="39"/>
  <c r="E334" i="39"/>
  <c r="F334" i="39" s="1"/>
  <c r="H334" i="39"/>
  <c r="G334" i="39"/>
  <c r="D334" i="39"/>
  <c r="C334" i="39"/>
  <c r="L334" i="39" s="1"/>
  <c r="K313" i="39"/>
  <c r="J334" i="39" l="1"/>
  <c r="I334" i="39"/>
  <c r="N336" i="39"/>
  <c r="E335" i="39"/>
  <c r="F335" i="39" s="1"/>
  <c r="H335" i="39"/>
  <c r="G335" i="39"/>
  <c r="D335" i="39"/>
  <c r="C335" i="39"/>
  <c r="L335" i="39" s="1"/>
  <c r="B335" i="39"/>
  <c r="A335" i="39"/>
  <c r="K314" i="39"/>
  <c r="J335" i="39" l="1"/>
  <c r="I335" i="39"/>
  <c r="N337" i="39"/>
  <c r="B336" i="39"/>
  <c r="A336" i="39"/>
  <c r="E336" i="39"/>
  <c r="F336" i="39" s="1"/>
  <c r="H336" i="39"/>
  <c r="G336" i="39"/>
  <c r="D336" i="39"/>
  <c r="C336" i="39"/>
  <c r="L336" i="39" s="1"/>
  <c r="K315" i="39"/>
  <c r="N338" i="39" l="1"/>
  <c r="A337" i="39"/>
  <c r="E337" i="39"/>
  <c r="F337" i="39" s="1"/>
  <c r="H337" i="39"/>
  <c r="G337" i="39"/>
  <c r="D337" i="39"/>
  <c r="C337" i="39"/>
  <c r="L337" i="39" s="1"/>
  <c r="B337" i="39"/>
  <c r="J336" i="39"/>
  <c r="I336" i="39"/>
  <c r="K317" i="39"/>
  <c r="K316" i="39"/>
  <c r="J337" i="39" l="1"/>
  <c r="I337" i="39"/>
  <c r="N339" i="39"/>
  <c r="D338" i="39"/>
  <c r="C338" i="39"/>
  <c r="L338" i="39" s="1"/>
  <c r="B338" i="39"/>
  <c r="A338" i="39"/>
  <c r="E338" i="39"/>
  <c r="F338" i="39" s="1"/>
  <c r="H338" i="39"/>
  <c r="G338" i="39"/>
  <c r="K318" i="39"/>
  <c r="N340" i="39" l="1"/>
  <c r="E339" i="39"/>
  <c r="F339" i="39" s="1"/>
  <c r="H339" i="39"/>
  <c r="G339" i="39"/>
  <c r="D339" i="39"/>
  <c r="C339" i="39"/>
  <c r="L339" i="39" s="1"/>
  <c r="B339" i="39"/>
  <c r="A339" i="39"/>
  <c r="J338" i="39"/>
  <c r="I338" i="39"/>
  <c r="K319" i="39"/>
  <c r="J339" i="39" l="1"/>
  <c r="I339" i="39"/>
  <c r="N341" i="39"/>
  <c r="B340" i="39"/>
  <c r="A340" i="39"/>
  <c r="E340" i="39"/>
  <c r="F340" i="39" s="1"/>
  <c r="H340" i="39"/>
  <c r="G340" i="39"/>
  <c r="D340" i="39"/>
  <c r="C340" i="39"/>
  <c r="L340" i="39" s="1"/>
  <c r="K320" i="39"/>
  <c r="I340" i="39" l="1"/>
  <c r="J340" i="39"/>
  <c r="N342" i="39"/>
  <c r="C341" i="39"/>
  <c r="L341" i="39" s="1"/>
  <c r="B341" i="39"/>
  <c r="A341" i="39"/>
  <c r="E341" i="39"/>
  <c r="F341" i="39" s="1"/>
  <c r="H341" i="39"/>
  <c r="G341" i="39"/>
  <c r="D341" i="39"/>
  <c r="K321" i="39"/>
  <c r="J341" i="39" l="1"/>
  <c r="I341" i="39"/>
  <c r="N343" i="39"/>
  <c r="E342" i="39"/>
  <c r="F342" i="39" s="1"/>
  <c r="H342" i="39"/>
  <c r="G342" i="39"/>
  <c r="D342" i="39"/>
  <c r="C342" i="39"/>
  <c r="L342" i="39" s="1"/>
  <c r="B342" i="39"/>
  <c r="A342" i="39"/>
  <c r="K322" i="39"/>
  <c r="J342" i="39" l="1"/>
  <c r="I342" i="39"/>
  <c r="N344" i="39"/>
  <c r="G343" i="39"/>
  <c r="D343" i="39"/>
  <c r="C343" i="39"/>
  <c r="L343" i="39" s="1"/>
  <c r="B343" i="39"/>
  <c r="A343" i="39"/>
  <c r="E343" i="39"/>
  <c r="F343" i="39" s="1"/>
  <c r="H343" i="39"/>
  <c r="K323" i="39"/>
  <c r="N345" i="39" l="1"/>
  <c r="A344" i="39"/>
  <c r="H344" i="39"/>
  <c r="B344" i="39"/>
  <c r="D344" i="39"/>
  <c r="C344" i="39"/>
  <c r="L344" i="39" s="1"/>
  <c r="E344" i="39"/>
  <c r="F344" i="39" s="1"/>
  <c r="G344" i="39"/>
  <c r="J343" i="39"/>
  <c r="I343" i="39"/>
  <c r="K324" i="39"/>
  <c r="J344" i="39" l="1"/>
  <c r="I344" i="39"/>
  <c r="N346" i="39"/>
  <c r="H345" i="39"/>
  <c r="G345" i="39"/>
  <c r="D345" i="39"/>
  <c r="C345" i="39"/>
  <c r="L345" i="39" s="1"/>
  <c r="B345" i="39"/>
  <c r="A345" i="39"/>
  <c r="E345" i="39"/>
  <c r="F345" i="39" s="1"/>
  <c r="K325" i="39"/>
  <c r="J345" i="39" l="1"/>
  <c r="I345" i="39"/>
  <c r="N347" i="39"/>
  <c r="C346" i="39"/>
  <c r="L346" i="39" s="1"/>
  <c r="B346" i="39"/>
  <c r="A346" i="39"/>
  <c r="E346" i="39"/>
  <c r="F346" i="39" s="1"/>
  <c r="H346" i="39"/>
  <c r="G346" i="39"/>
  <c r="D346" i="39"/>
  <c r="K326" i="39"/>
  <c r="J346" i="39" l="1"/>
  <c r="I346" i="39"/>
  <c r="N348" i="39"/>
  <c r="E347" i="39"/>
  <c r="F347" i="39" s="1"/>
  <c r="H347" i="39"/>
  <c r="G347" i="39"/>
  <c r="D347" i="39"/>
  <c r="C347" i="39"/>
  <c r="L347" i="39" s="1"/>
  <c r="B347" i="39"/>
  <c r="A347" i="39"/>
  <c r="K327" i="39"/>
  <c r="J347" i="39" l="1"/>
  <c r="I347" i="39"/>
  <c r="N349" i="39"/>
  <c r="E348" i="39"/>
  <c r="F348" i="39" s="1"/>
  <c r="H348" i="39"/>
  <c r="G348" i="39"/>
  <c r="D348" i="39"/>
  <c r="C348" i="39"/>
  <c r="L348" i="39" s="1"/>
  <c r="B348" i="39"/>
  <c r="A348" i="39"/>
  <c r="K328" i="39"/>
  <c r="I348" i="39" l="1"/>
  <c r="J348" i="39"/>
  <c r="N350" i="39"/>
  <c r="C349" i="39"/>
  <c r="L349" i="39" s="1"/>
  <c r="B349" i="39"/>
  <c r="A349" i="39"/>
  <c r="E349" i="39"/>
  <c r="F349" i="39" s="1"/>
  <c r="H349" i="39"/>
  <c r="G349" i="39"/>
  <c r="D349" i="39"/>
  <c r="K329" i="39"/>
  <c r="J349" i="39" l="1"/>
  <c r="I349" i="39"/>
  <c r="N351" i="39"/>
  <c r="G350" i="39"/>
  <c r="D350" i="39"/>
  <c r="C350" i="39"/>
  <c r="L350" i="39" s="1"/>
  <c r="B350" i="39"/>
  <c r="A350" i="39"/>
  <c r="E350" i="39"/>
  <c r="F350" i="39" s="1"/>
  <c r="H350" i="39"/>
  <c r="K330" i="39"/>
  <c r="N352" i="39" l="1"/>
  <c r="E351" i="39"/>
  <c r="F351" i="39" s="1"/>
  <c r="H351" i="39"/>
  <c r="G351" i="39"/>
  <c r="D351" i="39"/>
  <c r="C351" i="39"/>
  <c r="L351" i="39" s="1"/>
  <c r="B351" i="39"/>
  <c r="A351" i="39"/>
  <c r="J350" i="39"/>
  <c r="I350" i="39"/>
  <c r="K331" i="39"/>
  <c r="J351" i="39" l="1"/>
  <c r="I351" i="39"/>
  <c r="N353" i="39"/>
  <c r="H352" i="39"/>
  <c r="G352" i="39"/>
  <c r="D352" i="39"/>
  <c r="C352" i="39"/>
  <c r="L352" i="39" s="1"/>
  <c r="B352" i="39"/>
  <c r="A352" i="39"/>
  <c r="E352" i="39"/>
  <c r="F352" i="39" s="1"/>
  <c r="K332" i="39"/>
  <c r="J352" i="39" l="1"/>
  <c r="I352" i="39"/>
  <c r="N354" i="39"/>
  <c r="G353" i="39"/>
  <c r="C353" i="39"/>
  <c r="L353" i="39" s="1"/>
  <c r="E353" i="39"/>
  <c r="F353" i="39" s="1"/>
  <c r="B353" i="39"/>
  <c r="A353" i="39"/>
  <c r="H353" i="39"/>
  <c r="D353" i="39"/>
  <c r="K333" i="39"/>
  <c r="N355" i="39" l="1"/>
  <c r="B354" i="39"/>
  <c r="A354" i="39"/>
  <c r="E354" i="39"/>
  <c r="F354" i="39" s="1"/>
  <c r="H354" i="39"/>
  <c r="G354" i="39"/>
  <c r="D354" i="39"/>
  <c r="C354" i="39"/>
  <c r="L354" i="39" s="1"/>
  <c r="J353" i="39"/>
  <c r="I353" i="39"/>
  <c r="K334" i="39"/>
  <c r="J354" i="39" l="1"/>
  <c r="I354" i="39"/>
  <c r="N356" i="39"/>
  <c r="B355" i="39"/>
  <c r="A355" i="39"/>
  <c r="E355" i="39"/>
  <c r="F355" i="39" s="1"/>
  <c r="H355" i="39"/>
  <c r="G355" i="39"/>
  <c r="C355" i="39"/>
  <c r="L355" i="39" s="1"/>
  <c r="D355" i="39"/>
  <c r="K335" i="39"/>
  <c r="J355" i="39" l="1"/>
  <c r="I355" i="39"/>
  <c r="N357" i="39"/>
  <c r="C356" i="39"/>
  <c r="L356" i="39" s="1"/>
  <c r="B356" i="39"/>
  <c r="A356" i="39"/>
  <c r="E356" i="39"/>
  <c r="F356" i="39" s="1"/>
  <c r="H356" i="39"/>
  <c r="G356" i="39"/>
  <c r="D356" i="39"/>
  <c r="K337" i="39"/>
  <c r="K336" i="39"/>
  <c r="I356" i="39" l="1"/>
  <c r="J356" i="39"/>
  <c r="N358" i="39"/>
  <c r="B357" i="39"/>
  <c r="A357" i="39"/>
  <c r="E357" i="39"/>
  <c r="F357" i="39" s="1"/>
  <c r="H357" i="39"/>
  <c r="G357" i="39"/>
  <c r="D357" i="39"/>
  <c r="C357" i="39"/>
  <c r="L357" i="39" s="1"/>
  <c r="K338" i="39"/>
  <c r="N359" i="39" l="1"/>
  <c r="G358" i="39"/>
  <c r="D358" i="39"/>
  <c r="C358" i="39"/>
  <c r="L358" i="39" s="1"/>
  <c r="B358" i="39"/>
  <c r="A358" i="39"/>
  <c r="E358" i="39"/>
  <c r="F358" i="39" s="1"/>
  <c r="H358" i="39"/>
  <c r="J357" i="39"/>
  <c r="I357" i="39"/>
  <c r="K339" i="39"/>
  <c r="J358" i="39" l="1"/>
  <c r="I358" i="39"/>
  <c r="N360" i="39"/>
  <c r="D359" i="39"/>
  <c r="C359" i="39"/>
  <c r="L359" i="39" s="1"/>
  <c r="B359" i="39"/>
  <c r="A359" i="39"/>
  <c r="E359" i="39"/>
  <c r="F359" i="39" s="1"/>
  <c r="H359" i="39"/>
  <c r="G359" i="39"/>
  <c r="K340" i="39"/>
  <c r="N361" i="39" l="1"/>
  <c r="A360" i="39"/>
  <c r="E360" i="39"/>
  <c r="F360" i="39" s="1"/>
  <c r="H360" i="39"/>
  <c r="G360" i="39"/>
  <c r="D360" i="39"/>
  <c r="C360" i="39"/>
  <c r="L360" i="39" s="1"/>
  <c r="B360" i="39"/>
  <c r="J359" i="39"/>
  <c r="I359" i="39"/>
  <c r="K341" i="39"/>
  <c r="J360" i="39" l="1"/>
  <c r="I360" i="39"/>
  <c r="N362" i="39"/>
  <c r="E361" i="39"/>
  <c r="F361" i="39" s="1"/>
  <c r="H361" i="39"/>
  <c r="G361" i="39"/>
  <c r="D361" i="39"/>
  <c r="B361" i="39"/>
  <c r="C361" i="39"/>
  <c r="L361" i="39" s="1"/>
  <c r="A361" i="39"/>
  <c r="K342" i="39"/>
  <c r="J361" i="39" l="1"/>
  <c r="I361" i="39"/>
  <c r="N363" i="39"/>
  <c r="D362" i="39"/>
  <c r="C362" i="39"/>
  <c r="L362" i="39" s="1"/>
  <c r="B362" i="39"/>
  <c r="A362" i="39"/>
  <c r="E362" i="39"/>
  <c r="F362" i="39" s="1"/>
  <c r="H362" i="39"/>
  <c r="G362" i="39"/>
  <c r="K343" i="39"/>
  <c r="N364" i="39" l="1"/>
  <c r="G363" i="39"/>
  <c r="D363" i="39"/>
  <c r="C363" i="39"/>
  <c r="L363" i="39" s="1"/>
  <c r="B363" i="39"/>
  <c r="A363" i="39"/>
  <c r="E363" i="39"/>
  <c r="F363" i="39" s="1"/>
  <c r="H363" i="39"/>
  <c r="J362" i="39"/>
  <c r="I362" i="39"/>
  <c r="K344" i="39"/>
  <c r="J363" i="39" l="1"/>
  <c r="I363" i="39"/>
  <c r="N365" i="39"/>
  <c r="G364" i="39"/>
  <c r="D364" i="39"/>
  <c r="C364" i="39"/>
  <c r="L364" i="39" s="1"/>
  <c r="B364" i="39"/>
  <c r="A364" i="39"/>
  <c r="E364" i="39"/>
  <c r="F364" i="39" s="1"/>
  <c r="H364" i="39"/>
  <c r="K345" i="39"/>
  <c r="N366" i="39" l="1"/>
  <c r="B365" i="39"/>
  <c r="A365" i="39"/>
  <c r="E365" i="39"/>
  <c r="F365" i="39" s="1"/>
  <c r="H365" i="39"/>
  <c r="G365" i="39"/>
  <c r="D365" i="39"/>
  <c r="C365" i="39"/>
  <c r="L365" i="39" s="1"/>
  <c r="I364" i="39"/>
  <c r="J364" i="39"/>
  <c r="K346" i="39"/>
  <c r="J365" i="39" l="1"/>
  <c r="I365" i="39"/>
  <c r="N367" i="39"/>
  <c r="C366" i="39"/>
  <c r="L366" i="39" s="1"/>
  <c r="B366" i="39"/>
  <c r="A366" i="39"/>
  <c r="E366" i="39"/>
  <c r="F366" i="39" s="1"/>
  <c r="H366" i="39"/>
  <c r="D366" i="39"/>
  <c r="G366" i="39"/>
  <c r="K347" i="39"/>
  <c r="J366" i="39" l="1"/>
  <c r="I366" i="39"/>
  <c r="N368" i="39"/>
  <c r="H367" i="39"/>
  <c r="G367" i="39"/>
  <c r="D367" i="39"/>
  <c r="C367" i="39"/>
  <c r="L367" i="39" s="1"/>
  <c r="B367" i="39"/>
  <c r="A367" i="39"/>
  <c r="E367" i="39"/>
  <c r="F367" i="39" s="1"/>
  <c r="K348" i="39"/>
  <c r="J367" i="39" l="1"/>
  <c r="I367" i="39"/>
  <c r="N369" i="39"/>
  <c r="A368" i="39"/>
  <c r="E368" i="39"/>
  <c r="F368" i="39" s="1"/>
  <c r="H368" i="39"/>
  <c r="G368" i="39"/>
  <c r="D368" i="39"/>
  <c r="C368" i="39"/>
  <c r="L368" i="39" s="1"/>
  <c r="B368" i="39"/>
  <c r="K349" i="39"/>
  <c r="J368" i="39" l="1"/>
  <c r="I368" i="39"/>
  <c r="N370" i="39"/>
  <c r="B369" i="39"/>
  <c r="A369" i="39"/>
  <c r="E369" i="39"/>
  <c r="F369" i="39" s="1"/>
  <c r="H369" i="39"/>
  <c r="G369" i="39"/>
  <c r="D369" i="39"/>
  <c r="C369" i="39"/>
  <c r="L369" i="39" s="1"/>
  <c r="K350" i="39"/>
  <c r="N371" i="39" l="1"/>
  <c r="C370" i="39"/>
  <c r="L370" i="39" s="1"/>
  <c r="B370" i="39"/>
  <c r="A370" i="39"/>
  <c r="E370" i="39"/>
  <c r="F370" i="39" s="1"/>
  <c r="H370" i="39"/>
  <c r="G370" i="39"/>
  <c r="D370" i="39"/>
  <c r="J369" i="39"/>
  <c r="I369" i="39"/>
  <c r="K351" i="39"/>
  <c r="J370" i="39" l="1"/>
  <c r="I370" i="39"/>
  <c r="N372" i="39"/>
  <c r="E371" i="39"/>
  <c r="F371" i="39" s="1"/>
  <c r="H371" i="39"/>
  <c r="G371" i="39"/>
  <c r="D371" i="39"/>
  <c r="C371" i="39"/>
  <c r="L371" i="39" s="1"/>
  <c r="B371" i="39"/>
  <c r="A371" i="39"/>
  <c r="K352" i="39"/>
  <c r="J371" i="39" l="1"/>
  <c r="I371" i="39"/>
  <c r="N373" i="39"/>
  <c r="B372" i="39"/>
  <c r="A372" i="39"/>
  <c r="E372" i="39"/>
  <c r="F372" i="39" s="1"/>
  <c r="H372" i="39"/>
  <c r="G372" i="39"/>
  <c r="D372" i="39"/>
  <c r="C372" i="39"/>
  <c r="L372" i="39" s="1"/>
  <c r="K353" i="39"/>
  <c r="I372" i="39" l="1"/>
  <c r="J372" i="39"/>
  <c r="N374" i="39"/>
  <c r="A373" i="39"/>
  <c r="E373" i="39"/>
  <c r="F373" i="39" s="1"/>
  <c r="H373" i="39"/>
  <c r="G373" i="39"/>
  <c r="D373" i="39"/>
  <c r="C373" i="39"/>
  <c r="L373" i="39" s="1"/>
  <c r="B373" i="39"/>
  <c r="K354" i="39"/>
  <c r="J373" i="39" l="1"/>
  <c r="I373" i="39"/>
  <c r="N375" i="39"/>
  <c r="H374" i="39"/>
  <c r="G374" i="39"/>
  <c r="D374" i="39"/>
  <c r="C374" i="39"/>
  <c r="L374" i="39" s="1"/>
  <c r="B374" i="39"/>
  <c r="A374" i="39"/>
  <c r="E374" i="39"/>
  <c r="F374" i="39" s="1"/>
  <c r="K355" i="39"/>
  <c r="J374" i="39" l="1"/>
  <c r="I374" i="39"/>
  <c r="N376" i="39"/>
  <c r="C375" i="39"/>
  <c r="L375" i="39" s="1"/>
  <c r="B375" i="39"/>
  <c r="A375" i="39"/>
  <c r="E375" i="39"/>
  <c r="F375" i="39" s="1"/>
  <c r="H375" i="39"/>
  <c r="G375" i="39"/>
  <c r="D375" i="39"/>
  <c r="K356" i="39"/>
  <c r="J375" i="39" l="1"/>
  <c r="I375" i="39"/>
  <c r="N377" i="39"/>
  <c r="A376" i="39"/>
  <c r="E376" i="39"/>
  <c r="F376" i="39" s="1"/>
  <c r="H376" i="39"/>
  <c r="G376" i="39"/>
  <c r="D376" i="39"/>
  <c r="C376" i="39"/>
  <c r="L376" i="39" s="1"/>
  <c r="B376" i="39"/>
  <c r="K357" i="39"/>
  <c r="J376" i="39" l="1"/>
  <c r="I376" i="39"/>
  <c r="N378" i="39"/>
  <c r="A377" i="39"/>
  <c r="E377" i="39"/>
  <c r="F377" i="39" s="1"/>
  <c r="H377" i="39"/>
  <c r="G377" i="39"/>
  <c r="D377" i="39"/>
  <c r="C377" i="39"/>
  <c r="L377" i="39" s="1"/>
  <c r="B377" i="39"/>
  <c r="K358" i="39"/>
  <c r="J377" i="39" l="1"/>
  <c r="I377" i="39"/>
  <c r="N379" i="39"/>
  <c r="B378" i="39"/>
  <c r="A378" i="39"/>
  <c r="E378" i="39"/>
  <c r="F378" i="39" s="1"/>
  <c r="H378" i="39"/>
  <c r="G378" i="39"/>
  <c r="D378" i="39"/>
  <c r="C378" i="39"/>
  <c r="L378" i="39" s="1"/>
  <c r="K359" i="39"/>
  <c r="N380" i="39" l="1"/>
  <c r="A379" i="39"/>
  <c r="E379" i="39"/>
  <c r="F379" i="39" s="1"/>
  <c r="H379" i="39"/>
  <c r="G379" i="39"/>
  <c r="D379" i="39"/>
  <c r="C379" i="39"/>
  <c r="L379" i="39" s="1"/>
  <c r="B379" i="39"/>
  <c r="J378" i="39"/>
  <c r="I378" i="39"/>
  <c r="K360" i="39"/>
  <c r="J379" i="39" l="1"/>
  <c r="I379" i="39"/>
  <c r="N381" i="39"/>
  <c r="H380" i="39"/>
  <c r="G380" i="39"/>
  <c r="D380" i="39"/>
  <c r="C380" i="39"/>
  <c r="L380" i="39" s="1"/>
  <c r="B380" i="39"/>
  <c r="A380" i="39"/>
  <c r="E380" i="39"/>
  <c r="F380" i="39" s="1"/>
  <c r="K361" i="39"/>
  <c r="I380" i="39" l="1"/>
  <c r="J380" i="39"/>
  <c r="N382" i="39"/>
  <c r="E381" i="39"/>
  <c r="F381" i="39" s="1"/>
  <c r="H381" i="39"/>
  <c r="G381" i="39"/>
  <c r="D381" i="39"/>
  <c r="C381" i="39"/>
  <c r="L381" i="39" s="1"/>
  <c r="B381" i="39"/>
  <c r="A381" i="39"/>
  <c r="K362" i="39"/>
  <c r="J381" i="39" l="1"/>
  <c r="I381" i="39"/>
  <c r="N383" i="39"/>
  <c r="E382" i="39"/>
  <c r="F382" i="39" s="1"/>
  <c r="H382" i="39"/>
  <c r="G382" i="39"/>
  <c r="D382" i="39"/>
  <c r="B382" i="39"/>
  <c r="C382" i="39"/>
  <c r="L382" i="39" s="1"/>
  <c r="A382" i="39"/>
  <c r="K363" i="39"/>
  <c r="J382" i="39" l="1"/>
  <c r="I382" i="39"/>
  <c r="N384" i="39"/>
  <c r="A383" i="39"/>
  <c r="G383" i="39"/>
  <c r="D383" i="39"/>
  <c r="C383" i="39"/>
  <c r="L383" i="39" s="1"/>
  <c r="B383" i="39"/>
  <c r="E383" i="39"/>
  <c r="F383" i="39" s="1"/>
  <c r="H383" i="39"/>
  <c r="K364" i="39"/>
  <c r="N385" i="39" l="1"/>
  <c r="A384" i="39"/>
  <c r="E384" i="39"/>
  <c r="F384" i="39" s="1"/>
  <c r="H384" i="39"/>
  <c r="G384" i="39"/>
  <c r="D384" i="39"/>
  <c r="C384" i="39"/>
  <c r="L384" i="39" s="1"/>
  <c r="B384" i="39"/>
  <c r="J383" i="39"/>
  <c r="I383" i="39"/>
  <c r="K365" i="39"/>
  <c r="J384" i="39" l="1"/>
  <c r="I384" i="39"/>
  <c r="N386" i="39"/>
  <c r="C385" i="39"/>
  <c r="L385" i="39" s="1"/>
  <c r="B385" i="39"/>
  <c r="A385" i="39"/>
  <c r="E385" i="39"/>
  <c r="F385" i="39" s="1"/>
  <c r="H385" i="39"/>
  <c r="G385" i="39"/>
  <c r="D385" i="39"/>
  <c r="K366" i="39"/>
  <c r="J385" i="39" l="1"/>
  <c r="I385" i="39"/>
  <c r="N387" i="39"/>
  <c r="A386" i="39"/>
  <c r="E386" i="39"/>
  <c r="F386" i="39" s="1"/>
  <c r="H386" i="39"/>
  <c r="G386" i="39"/>
  <c r="D386" i="39"/>
  <c r="C386" i="39"/>
  <c r="L386" i="39" s="1"/>
  <c r="B386" i="39"/>
  <c r="K367" i="39"/>
  <c r="J386" i="39" l="1"/>
  <c r="I386" i="39"/>
  <c r="N388" i="39"/>
  <c r="H387" i="39"/>
  <c r="G387" i="39"/>
  <c r="D387" i="39"/>
  <c r="C387" i="39"/>
  <c r="L387" i="39" s="1"/>
  <c r="B387" i="39"/>
  <c r="A387" i="39"/>
  <c r="E387" i="39"/>
  <c r="F387" i="39" s="1"/>
  <c r="K368" i="39"/>
  <c r="J387" i="39" l="1"/>
  <c r="I387" i="39"/>
  <c r="N389" i="39"/>
  <c r="D388" i="39"/>
  <c r="C388" i="39"/>
  <c r="L388" i="39" s="1"/>
  <c r="B388" i="39"/>
  <c r="A388" i="39"/>
  <c r="E388" i="39"/>
  <c r="F388" i="39" s="1"/>
  <c r="H388" i="39"/>
  <c r="G388" i="39"/>
  <c r="K369" i="39"/>
  <c r="N390" i="39" l="1"/>
  <c r="A389" i="39"/>
  <c r="E389" i="39"/>
  <c r="F389" i="39" s="1"/>
  <c r="H389" i="39"/>
  <c r="G389" i="39"/>
  <c r="D389" i="39"/>
  <c r="C389" i="39"/>
  <c r="L389" i="39" s="1"/>
  <c r="B389" i="39"/>
  <c r="I388" i="39"/>
  <c r="J388" i="39"/>
  <c r="K370" i="39"/>
  <c r="J389" i="39" l="1"/>
  <c r="I389" i="39"/>
  <c r="N391" i="39"/>
  <c r="C390" i="39"/>
  <c r="L390" i="39" s="1"/>
  <c r="B390" i="39"/>
  <c r="A390" i="39"/>
  <c r="E390" i="39"/>
  <c r="F390" i="39" s="1"/>
  <c r="H390" i="39"/>
  <c r="G390" i="39"/>
  <c r="D390" i="39"/>
  <c r="K371" i="39"/>
  <c r="J390" i="39" l="1"/>
  <c r="I390" i="39"/>
  <c r="N392" i="39"/>
  <c r="B391" i="39"/>
  <c r="A391" i="39"/>
  <c r="E391" i="39"/>
  <c r="F391" i="39" s="1"/>
  <c r="H391" i="39"/>
  <c r="G391" i="39"/>
  <c r="D391" i="39"/>
  <c r="C391" i="39"/>
  <c r="L391" i="39" s="1"/>
  <c r="K372" i="39"/>
  <c r="J391" i="39" l="1"/>
  <c r="I391" i="39"/>
  <c r="N393" i="39"/>
  <c r="H392" i="39"/>
  <c r="G392" i="39"/>
  <c r="D392" i="39"/>
  <c r="C392" i="39"/>
  <c r="L392" i="39" s="1"/>
  <c r="B392" i="39"/>
  <c r="A392" i="39"/>
  <c r="E392" i="39"/>
  <c r="F392" i="39" s="1"/>
  <c r="K373" i="39"/>
  <c r="J392" i="39" l="1"/>
  <c r="I392" i="39"/>
  <c r="N394" i="39"/>
  <c r="C393" i="39"/>
  <c r="L393" i="39" s="1"/>
  <c r="B393" i="39"/>
  <c r="A393" i="39"/>
  <c r="E393" i="39"/>
  <c r="F393" i="39" s="1"/>
  <c r="H393" i="39"/>
  <c r="G393" i="39"/>
  <c r="D393" i="39"/>
  <c r="K374" i="39"/>
  <c r="J393" i="39" l="1"/>
  <c r="I393" i="39"/>
  <c r="N395" i="39"/>
  <c r="C394" i="39"/>
  <c r="L394" i="39" s="1"/>
  <c r="B394" i="39"/>
  <c r="A394" i="39"/>
  <c r="E394" i="39"/>
  <c r="F394" i="39" s="1"/>
  <c r="H394" i="39"/>
  <c r="G394" i="39"/>
  <c r="D394" i="39"/>
  <c r="K375" i="39"/>
  <c r="J394" i="39" l="1"/>
  <c r="I394" i="39"/>
  <c r="N396" i="39"/>
  <c r="E395" i="39"/>
  <c r="F395" i="39" s="1"/>
  <c r="H395" i="39"/>
  <c r="G395" i="39"/>
  <c r="D395" i="39"/>
  <c r="C395" i="39"/>
  <c r="L395" i="39" s="1"/>
  <c r="B395" i="39"/>
  <c r="A395" i="39"/>
  <c r="K376" i="39"/>
  <c r="J395" i="39" l="1"/>
  <c r="I395" i="39"/>
  <c r="N397" i="39"/>
  <c r="A396" i="39"/>
  <c r="E396" i="39"/>
  <c r="F396" i="39" s="1"/>
  <c r="H396" i="39"/>
  <c r="G396" i="39"/>
  <c r="D396" i="39"/>
  <c r="C396" i="39"/>
  <c r="L396" i="39" s="1"/>
  <c r="B396" i="39"/>
  <c r="K377" i="39"/>
  <c r="I396" i="39" l="1"/>
  <c r="J396" i="39"/>
  <c r="N398" i="39"/>
  <c r="E397" i="39"/>
  <c r="F397" i="39" s="1"/>
  <c r="H397" i="39"/>
  <c r="G397" i="39"/>
  <c r="D397" i="39"/>
  <c r="C397" i="39"/>
  <c r="L397" i="39" s="1"/>
  <c r="B397" i="39"/>
  <c r="A397" i="39"/>
  <c r="K378" i="39"/>
  <c r="J397" i="39" l="1"/>
  <c r="I397" i="39"/>
  <c r="N399" i="39"/>
  <c r="C398" i="39"/>
  <c r="L398" i="39" s="1"/>
  <c r="B398" i="39"/>
  <c r="A398" i="39"/>
  <c r="E398" i="39"/>
  <c r="F398" i="39" s="1"/>
  <c r="H398" i="39"/>
  <c r="G398" i="39"/>
  <c r="D398" i="39"/>
  <c r="K379" i="39"/>
  <c r="N400" i="39" l="1"/>
  <c r="C399" i="39"/>
  <c r="L399" i="39" s="1"/>
  <c r="B399" i="39"/>
  <c r="A399" i="39"/>
  <c r="E399" i="39"/>
  <c r="F399" i="39" s="1"/>
  <c r="H399" i="39"/>
  <c r="G399" i="39"/>
  <c r="D399" i="39"/>
  <c r="J398" i="39"/>
  <c r="I398" i="39"/>
  <c r="K380" i="39"/>
  <c r="J399" i="39" l="1"/>
  <c r="I399" i="39"/>
  <c r="N401" i="39"/>
  <c r="C400" i="39"/>
  <c r="L400" i="39" s="1"/>
  <c r="B400" i="39"/>
  <c r="A400" i="39"/>
  <c r="E400" i="39"/>
  <c r="F400" i="39" s="1"/>
  <c r="H400" i="39"/>
  <c r="G400" i="39"/>
  <c r="D400" i="39"/>
  <c r="K381" i="39"/>
  <c r="J400" i="39" l="1"/>
  <c r="I400" i="39"/>
  <c r="N402" i="39"/>
  <c r="B401" i="39"/>
  <c r="A401" i="39"/>
  <c r="E401" i="39"/>
  <c r="F401" i="39" s="1"/>
  <c r="H401" i="39"/>
  <c r="G401" i="39"/>
  <c r="D401" i="39"/>
  <c r="C401" i="39"/>
  <c r="L401" i="39" s="1"/>
  <c r="K382" i="39"/>
  <c r="J401" i="39" l="1"/>
  <c r="I401" i="39"/>
  <c r="N403" i="39"/>
  <c r="B402" i="39"/>
  <c r="A402" i="39"/>
  <c r="E402" i="39"/>
  <c r="F402" i="39" s="1"/>
  <c r="H402" i="39"/>
  <c r="G402" i="39"/>
  <c r="D402" i="39"/>
  <c r="C402" i="39"/>
  <c r="L402" i="39" s="1"/>
  <c r="K383" i="39"/>
  <c r="N404" i="39" l="1"/>
  <c r="G403" i="39"/>
  <c r="D403" i="39"/>
  <c r="C403" i="39"/>
  <c r="L403" i="39" s="1"/>
  <c r="B403" i="39"/>
  <c r="A403" i="39"/>
  <c r="E403" i="39"/>
  <c r="F403" i="39" s="1"/>
  <c r="H403" i="39"/>
  <c r="J402" i="39"/>
  <c r="I402" i="39"/>
  <c r="K384" i="39"/>
  <c r="J403" i="39" l="1"/>
  <c r="I403" i="39"/>
  <c r="N405" i="39"/>
  <c r="A404" i="39"/>
  <c r="E404" i="39"/>
  <c r="F404" i="39" s="1"/>
  <c r="H404" i="39"/>
  <c r="G404" i="39"/>
  <c r="D404" i="39"/>
  <c r="C404" i="39"/>
  <c r="L404" i="39" s="1"/>
  <c r="B404" i="39"/>
  <c r="K385" i="39"/>
  <c r="I404" i="39" l="1"/>
  <c r="J404" i="39"/>
  <c r="N406" i="39"/>
  <c r="H405" i="39"/>
  <c r="G405" i="39"/>
  <c r="D405" i="39"/>
  <c r="C405" i="39"/>
  <c r="L405" i="39" s="1"/>
  <c r="B405" i="39"/>
  <c r="A405" i="39"/>
  <c r="E405" i="39"/>
  <c r="F405" i="39" s="1"/>
  <c r="K386" i="39"/>
  <c r="J405" i="39" l="1"/>
  <c r="I405" i="39"/>
  <c r="N407" i="39"/>
  <c r="A406" i="39"/>
  <c r="E406" i="39"/>
  <c r="F406" i="39" s="1"/>
  <c r="H406" i="39"/>
  <c r="G406" i="39"/>
  <c r="D406" i="39"/>
  <c r="C406" i="39"/>
  <c r="L406" i="39" s="1"/>
  <c r="B406" i="39"/>
  <c r="K387" i="39"/>
  <c r="N408" i="39" l="1"/>
  <c r="A407" i="39"/>
  <c r="E407" i="39"/>
  <c r="F407" i="39" s="1"/>
  <c r="H407" i="39"/>
  <c r="G407" i="39"/>
  <c r="D407" i="39"/>
  <c r="C407" i="39"/>
  <c r="L407" i="39" s="1"/>
  <c r="B407" i="39"/>
  <c r="J406" i="39"/>
  <c r="I406" i="39"/>
  <c r="K388" i="39"/>
  <c r="J407" i="39" l="1"/>
  <c r="I407" i="39"/>
  <c r="N409" i="39"/>
  <c r="B408" i="39"/>
  <c r="A408" i="39"/>
  <c r="E408" i="39"/>
  <c r="F408" i="39" s="1"/>
  <c r="C408" i="39"/>
  <c r="L408" i="39" s="1"/>
  <c r="H408" i="39"/>
  <c r="G408" i="39"/>
  <c r="D408" i="39"/>
  <c r="K389" i="39"/>
  <c r="J408" i="39" l="1"/>
  <c r="I408" i="39"/>
  <c r="N410" i="39"/>
  <c r="E409" i="39"/>
  <c r="F409" i="39" s="1"/>
  <c r="H409" i="39"/>
  <c r="G409" i="39"/>
  <c r="D409" i="39"/>
  <c r="C409" i="39"/>
  <c r="L409" i="39" s="1"/>
  <c r="B409" i="39"/>
  <c r="A409" i="39"/>
  <c r="K390" i="39"/>
  <c r="J409" i="39" l="1"/>
  <c r="I409" i="39"/>
  <c r="N411" i="39"/>
  <c r="E410" i="39"/>
  <c r="F410" i="39" s="1"/>
  <c r="H410" i="39"/>
  <c r="G410" i="39"/>
  <c r="D410" i="39"/>
  <c r="C410" i="39"/>
  <c r="L410" i="39" s="1"/>
  <c r="B410" i="39"/>
  <c r="A410" i="39"/>
  <c r="K391" i="39"/>
  <c r="J410" i="39" l="1"/>
  <c r="I410" i="39"/>
  <c r="N412" i="39"/>
  <c r="D411" i="39"/>
  <c r="C411" i="39"/>
  <c r="L411" i="39" s="1"/>
  <c r="B411" i="39"/>
  <c r="A411" i="39"/>
  <c r="E411" i="39"/>
  <c r="F411" i="39" s="1"/>
  <c r="H411" i="39"/>
  <c r="G411" i="39"/>
  <c r="K392" i="39"/>
  <c r="N413" i="39" l="1"/>
  <c r="C412" i="39"/>
  <c r="L412" i="39" s="1"/>
  <c r="B412" i="39"/>
  <c r="A412" i="39"/>
  <c r="E412" i="39"/>
  <c r="F412" i="39" s="1"/>
  <c r="H412" i="39"/>
  <c r="G412" i="39"/>
  <c r="D412" i="39"/>
  <c r="J411" i="39"/>
  <c r="I411" i="39"/>
  <c r="K393" i="39"/>
  <c r="I412" i="39" l="1"/>
  <c r="J412" i="39"/>
  <c r="N414" i="39"/>
  <c r="E413" i="39"/>
  <c r="F413" i="39" s="1"/>
  <c r="H413" i="39"/>
  <c r="G413" i="39"/>
  <c r="D413" i="39"/>
  <c r="C413" i="39"/>
  <c r="L413" i="39" s="1"/>
  <c r="B413" i="39"/>
  <c r="A413" i="39"/>
  <c r="K394" i="39"/>
  <c r="J413" i="39" l="1"/>
  <c r="I413" i="39"/>
  <c r="N415" i="39"/>
  <c r="H414" i="39"/>
  <c r="G414" i="39"/>
  <c r="D414" i="39"/>
  <c r="C414" i="39"/>
  <c r="L414" i="39" s="1"/>
  <c r="B414" i="39"/>
  <c r="A414" i="39"/>
  <c r="E414" i="39"/>
  <c r="F414" i="39" s="1"/>
  <c r="K395" i="39"/>
  <c r="J414" i="39" l="1"/>
  <c r="I414" i="39"/>
  <c r="N416" i="39"/>
  <c r="E415" i="39"/>
  <c r="F415" i="39" s="1"/>
  <c r="H415" i="39"/>
  <c r="G415" i="39"/>
  <c r="D415" i="39"/>
  <c r="C415" i="39"/>
  <c r="L415" i="39" s="1"/>
  <c r="B415" i="39"/>
  <c r="A415" i="39"/>
  <c r="K396" i="39"/>
  <c r="J415" i="39" l="1"/>
  <c r="I415" i="39"/>
  <c r="N417" i="39"/>
  <c r="E416" i="39"/>
  <c r="F416" i="39" s="1"/>
  <c r="H416" i="39"/>
  <c r="G416" i="39"/>
  <c r="D416" i="39"/>
  <c r="C416" i="39"/>
  <c r="L416" i="39" s="1"/>
  <c r="B416" i="39"/>
  <c r="A416" i="39"/>
  <c r="K397" i="39"/>
  <c r="J416" i="39" l="1"/>
  <c r="I416" i="39"/>
  <c r="N418" i="39"/>
  <c r="H417" i="39"/>
  <c r="D417" i="39"/>
  <c r="E417" i="39"/>
  <c r="F417" i="39" s="1"/>
  <c r="G417" i="39"/>
  <c r="C417" i="39"/>
  <c r="L417" i="39" s="1"/>
  <c r="B417" i="39"/>
  <c r="A417" i="39"/>
  <c r="K398" i="39"/>
  <c r="J417" i="39" l="1"/>
  <c r="I417" i="39"/>
  <c r="N419" i="39"/>
  <c r="E418" i="39"/>
  <c r="F418" i="39" s="1"/>
  <c r="H418" i="39"/>
  <c r="G418" i="39"/>
  <c r="D418" i="39"/>
  <c r="C418" i="39"/>
  <c r="L418" i="39" s="1"/>
  <c r="B418" i="39"/>
  <c r="A418" i="39"/>
  <c r="K399" i="39"/>
  <c r="J418" i="39" l="1"/>
  <c r="I418" i="39"/>
  <c r="N420" i="39"/>
  <c r="E419" i="39"/>
  <c r="F419" i="39" s="1"/>
  <c r="H419" i="39"/>
  <c r="G419" i="39"/>
  <c r="D419" i="39"/>
  <c r="C419" i="39"/>
  <c r="L419" i="39" s="1"/>
  <c r="B419" i="39"/>
  <c r="A419" i="39"/>
  <c r="K400" i="39"/>
  <c r="J419" i="39" l="1"/>
  <c r="I419" i="39"/>
  <c r="N421" i="39"/>
  <c r="E420" i="39"/>
  <c r="F420" i="39" s="1"/>
  <c r="H420" i="39"/>
  <c r="G420" i="39"/>
  <c r="D420" i="39"/>
  <c r="C420" i="39"/>
  <c r="L420" i="39" s="1"/>
  <c r="B420" i="39"/>
  <c r="A420" i="39"/>
  <c r="K401" i="39"/>
  <c r="I420" i="39" l="1"/>
  <c r="J420" i="39"/>
  <c r="N422" i="39"/>
  <c r="G421" i="39"/>
  <c r="D421" i="39"/>
  <c r="C421" i="39"/>
  <c r="L421" i="39" s="1"/>
  <c r="B421" i="39"/>
  <c r="A421" i="39"/>
  <c r="E421" i="39"/>
  <c r="F421" i="39" s="1"/>
  <c r="H421" i="39"/>
  <c r="K402" i="39"/>
  <c r="N423" i="39" l="1"/>
  <c r="H422" i="39"/>
  <c r="G422" i="39"/>
  <c r="D422" i="39"/>
  <c r="C422" i="39"/>
  <c r="L422" i="39" s="1"/>
  <c r="B422" i="39"/>
  <c r="A422" i="39"/>
  <c r="E422" i="39"/>
  <c r="F422" i="39" s="1"/>
  <c r="J421" i="39"/>
  <c r="I421" i="39"/>
  <c r="K403" i="39"/>
  <c r="J422" i="39" l="1"/>
  <c r="I422" i="39"/>
  <c r="N424" i="39"/>
  <c r="B423" i="39"/>
  <c r="A423" i="39"/>
  <c r="E423" i="39"/>
  <c r="F423" i="39" s="1"/>
  <c r="H423" i="39"/>
  <c r="G423" i="39"/>
  <c r="D423" i="39"/>
  <c r="C423" i="39"/>
  <c r="L423" i="39" s="1"/>
  <c r="K404" i="39"/>
  <c r="J423" i="39" l="1"/>
  <c r="I423" i="39"/>
  <c r="N425" i="39"/>
  <c r="B424" i="39"/>
  <c r="A424" i="39"/>
  <c r="E424" i="39"/>
  <c r="F424" i="39" s="1"/>
  <c r="H424" i="39"/>
  <c r="G424" i="39"/>
  <c r="D424" i="39"/>
  <c r="C424" i="39"/>
  <c r="L424" i="39" s="1"/>
  <c r="K405" i="39"/>
  <c r="J424" i="39" l="1"/>
  <c r="I424" i="39"/>
  <c r="N426" i="39"/>
  <c r="E425" i="39"/>
  <c r="F425" i="39" s="1"/>
  <c r="H425" i="39"/>
  <c r="G425" i="39"/>
  <c r="C425" i="39"/>
  <c r="L425" i="39" s="1"/>
  <c r="A425" i="39"/>
  <c r="D425" i="39"/>
  <c r="B425" i="39"/>
  <c r="K406" i="39"/>
  <c r="J425" i="39" l="1"/>
  <c r="I425" i="39"/>
  <c r="N427" i="39"/>
  <c r="A426" i="39"/>
  <c r="E426" i="39"/>
  <c r="F426" i="39" s="1"/>
  <c r="H426" i="39"/>
  <c r="G426" i="39"/>
  <c r="D426" i="39"/>
  <c r="C426" i="39"/>
  <c r="L426" i="39" s="1"/>
  <c r="B426" i="39"/>
  <c r="K407" i="39"/>
  <c r="J426" i="39" l="1"/>
  <c r="I426" i="39"/>
  <c r="N428" i="39"/>
  <c r="D427" i="39"/>
  <c r="C427" i="39"/>
  <c r="L427" i="39" s="1"/>
  <c r="B427" i="39"/>
  <c r="A427" i="39"/>
  <c r="E427" i="39"/>
  <c r="F427" i="39" s="1"/>
  <c r="H427" i="39"/>
  <c r="G427" i="39"/>
  <c r="K408" i="39"/>
  <c r="K409" i="39"/>
  <c r="N429" i="39" l="1"/>
  <c r="G428" i="39"/>
  <c r="D428" i="39"/>
  <c r="C428" i="39"/>
  <c r="L428" i="39" s="1"/>
  <c r="B428" i="39"/>
  <c r="A428" i="39"/>
  <c r="E428" i="39"/>
  <c r="F428" i="39" s="1"/>
  <c r="H428" i="39"/>
  <c r="J427" i="39"/>
  <c r="I427" i="39"/>
  <c r="K410" i="39"/>
  <c r="I428" i="39" l="1"/>
  <c r="J428" i="39"/>
  <c r="N430" i="39"/>
  <c r="D429" i="39"/>
  <c r="C429" i="39"/>
  <c r="L429" i="39" s="1"/>
  <c r="B429" i="39"/>
  <c r="A429" i="39"/>
  <c r="E429" i="39"/>
  <c r="F429" i="39" s="1"/>
  <c r="H429" i="39"/>
  <c r="G429" i="39"/>
  <c r="K411" i="39"/>
  <c r="K412" i="39"/>
  <c r="N431" i="39" l="1"/>
  <c r="D430" i="39"/>
  <c r="C430" i="39"/>
  <c r="L430" i="39" s="1"/>
  <c r="B430" i="39"/>
  <c r="A430" i="39"/>
  <c r="E430" i="39"/>
  <c r="F430" i="39" s="1"/>
  <c r="G430" i="39"/>
  <c r="H430" i="39"/>
  <c r="J429" i="39"/>
  <c r="I429" i="39"/>
  <c r="K413" i="39"/>
  <c r="J430" i="39" l="1"/>
  <c r="I430" i="39"/>
  <c r="N432" i="39"/>
  <c r="E431" i="39"/>
  <c r="F431" i="39" s="1"/>
  <c r="H431" i="39"/>
  <c r="G431" i="39"/>
  <c r="D431" i="39"/>
  <c r="C431" i="39"/>
  <c r="L431" i="39" s="1"/>
  <c r="B431" i="39"/>
  <c r="A431" i="39"/>
  <c r="K414" i="39"/>
  <c r="K415" i="39"/>
  <c r="J431" i="39" l="1"/>
  <c r="I431" i="39"/>
  <c r="N433" i="39"/>
  <c r="B432" i="39"/>
  <c r="A432" i="39"/>
  <c r="E432" i="39"/>
  <c r="F432" i="39" s="1"/>
  <c r="H432" i="39"/>
  <c r="G432" i="39"/>
  <c r="D432" i="39"/>
  <c r="C432" i="39"/>
  <c r="L432" i="39" s="1"/>
  <c r="K416" i="39"/>
  <c r="J432" i="39" l="1"/>
  <c r="I432" i="39"/>
  <c r="N434" i="39"/>
  <c r="C433" i="39"/>
  <c r="L433" i="39" s="1"/>
  <c r="B433" i="39"/>
  <c r="A433" i="39"/>
  <c r="E433" i="39"/>
  <c r="F433" i="39" s="1"/>
  <c r="H433" i="39"/>
  <c r="G433" i="39"/>
  <c r="D433" i="39"/>
  <c r="K417" i="39"/>
  <c r="J433" i="39" l="1"/>
  <c r="I433" i="39"/>
  <c r="N435" i="39"/>
  <c r="B434" i="39"/>
  <c r="A434" i="39"/>
  <c r="E434" i="39"/>
  <c r="F434" i="39" s="1"/>
  <c r="H434" i="39"/>
  <c r="G434" i="39"/>
  <c r="D434" i="39"/>
  <c r="C434" i="39"/>
  <c r="L434" i="39" s="1"/>
  <c r="K418" i="39"/>
  <c r="N436" i="39" l="1"/>
  <c r="H435" i="39"/>
  <c r="G435" i="39"/>
  <c r="D435" i="39"/>
  <c r="C435" i="39"/>
  <c r="L435" i="39" s="1"/>
  <c r="B435" i="39"/>
  <c r="A435" i="39"/>
  <c r="E435" i="39"/>
  <c r="F435" i="39" s="1"/>
  <c r="J434" i="39"/>
  <c r="I434" i="39"/>
  <c r="K419" i="39"/>
  <c r="J435" i="39" l="1"/>
  <c r="I435" i="39"/>
  <c r="N437" i="39"/>
  <c r="B436" i="39"/>
  <c r="A436" i="39"/>
  <c r="E436" i="39"/>
  <c r="F436" i="39" s="1"/>
  <c r="H436" i="39"/>
  <c r="G436" i="39"/>
  <c r="D436" i="39"/>
  <c r="C436" i="39"/>
  <c r="L436" i="39" s="1"/>
  <c r="K420" i="39"/>
  <c r="I436" i="39" l="1"/>
  <c r="J436" i="39"/>
  <c r="N438" i="39"/>
  <c r="E437" i="39"/>
  <c r="F437" i="39" s="1"/>
  <c r="H437" i="39"/>
  <c r="G437" i="39"/>
  <c r="D437" i="39"/>
  <c r="C437" i="39"/>
  <c r="L437" i="39" s="1"/>
  <c r="B437" i="39"/>
  <c r="A437" i="39"/>
  <c r="K421" i="39"/>
  <c r="J437" i="39" l="1"/>
  <c r="I437" i="39"/>
  <c r="N439" i="39"/>
  <c r="E438" i="39"/>
  <c r="F438" i="39" s="1"/>
  <c r="H438" i="39"/>
  <c r="G438" i="39"/>
  <c r="D438" i="39"/>
  <c r="C438" i="39"/>
  <c r="L438" i="39" s="1"/>
  <c r="B438" i="39"/>
  <c r="A438" i="39"/>
  <c r="K422" i="39"/>
  <c r="J438" i="39" l="1"/>
  <c r="I438" i="39"/>
  <c r="N440" i="39"/>
  <c r="A439" i="39"/>
  <c r="E439" i="39"/>
  <c r="F439" i="39" s="1"/>
  <c r="H439" i="39"/>
  <c r="G439" i="39"/>
  <c r="D439" i="39"/>
  <c r="C439" i="39"/>
  <c r="L439" i="39" s="1"/>
  <c r="B439" i="39"/>
  <c r="K423" i="39"/>
  <c r="J439" i="39" l="1"/>
  <c r="I439" i="39"/>
  <c r="N441" i="39"/>
  <c r="B440" i="39"/>
  <c r="A440" i="39"/>
  <c r="E440" i="39"/>
  <c r="F440" i="39" s="1"/>
  <c r="H440" i="39"/>
  <c r="G440" i="39"/>
  <c r="D440" i="39"/>
  <c r="C440" i="39"/>
  <c r="L440" i="39" s="1"/>
  <c r="K424" i="39"/>
  <c r="J440" i="39" l="1"/>
  <c r="I440" i="39"/>
  <c r="N442" i="39"/>
  <c r="B441" i="39"/>
  <c r="A441" i="39"/>
  <c r="E441" i="39"/>
  <c r="F441" i="39" s="1"/>
  <c r="H441" i="39"/>
  <c r="G441" i="39"/>
  <c r="D441" i="39"/>
  <c r="C441" i="39"/>
  <c r="L441" i="39" s="1"/>
  <c r="K425" i="39"/>
  <c r="J441" i="39" l="1"/>
  <c r="I441" i="39"/>
  <c r="N443" i="39"/>
  <c r="A442" i="39"/>
  <c r="E442" i="39"/>
  <c r="F442" i="39" s="1"/>
  <c r="H442" i="39"/>
  <c r="G442" i="39"/>
  <c r="D442" i="39"/>
  <c r="C442" i="39"/>
  <c r="L442" i="39" s="1"/>
  <c r="B442" i="39"/>
  <c r="K426" i="39"/>
  <c r="J442" i="39" l="1"/>
  <c r="I442" i="39"/>
  <c r="N444" i="39"/>
  <c r="C443" i="39"/>
  <c r="L443" i="39" s="1"/>
  <c r="B443" i="39"/>
  <c r="A443" i="39"/>
  <c r="E443" i="39"/>
  <c r="F443" i="39" s="1"/>
  <c r="H443" i="39"/>
  <c r="G443" i="39"/>
  <c r="D443" i="39"/>
  <c r="K427" i="39"/>
  <c r="J443" i="39" l="1"/>
  <c r="I443" i="39"/>
  <c r="N445" i="39"/>
  <c r="E444" i="39"/>
  <c r="F444" i="39" s="1"/>
  <c r="H444" i="39"/>
  <c r="G444" i="39"/>
  <c r="D444" i="39"/>
  <c r="C444" i="39"/>
  <c r="L444" i="39" s="1"/>
  <c r="B444" i="39"/>
  <c r="A444" i="39"/>
  <c r="K428" i="39"/>
  <c r="I444" i="39" l="1"/>
  <c r="J444" i="39"/>
  <c r="N446" i="39"/>
  <c r="C445" i="39"/>
  <c r="L445" i="39" s="1"/>
  <c r="B445" i="39"/>
  <c r="A445" i="39"/>
  <c r="E445" i="39"/>
  <c r="F445" i="39" s="1"/>
  <c r="H445" i="39"/>
  <c r="G445" i="39"/>
  <c r="D445" i="39"/>
  <c r="K429" i="39"/>
  <c r="J445" i="39" l="1"/>
  <c r="I445" i="39"/>
  <c r="N447" i="39"/>
  <c r="E446" i="39"/>
  <c r="F446" i="39" s="1"/>
  <c r="H446" i="39"/>
  <c r="G446" i="39"/>
  <c r="C446" i="39"/>
  <c r="L446" i="39" s="1"/>
  <c r="A446" i="39"/>
  <c r="D446" i="39"/>
  <c r="B446" i="39"/>
  <c r="K430" i="39"/>
  <c r="J446" i="39" l="1"/>
  <c r="I446" i="39"/>
  <c r="N448" i="39"/>
  <c r="A447" i="39"/>
  <c r="H447" i="39"/>
  <c r="G447" i="39"/>
  <c r="D447" i="39"/>
  <c r="C447" i="39"/>
  <c r="L447" i="39" s="1"/>
  <c r="B447" i="39"/>
  <c r="E447" i="39"/>
  <c r="F447" i="39" s="1"/>
  <c r="K431" i="39"/>
  <c r="J447" i="39" l="1"/>
  <c r="I447" i="39"/>
  <c r="N449" i="39"/>
  <c r="B448" i="39"/>
  <c r="A448" i="39"/>
  <c r="E448" i="39"/>
  <c r="F448" i="39" s="1"/>
  <c r="H448" i="39"/>
  <c r="G448" i="39"/>
  <c r="D448" i="39"/>
  <c r="C448" i="39"/>
  <c r="L448" i="39" s="1"/>
  <c r="K432" i="39"/>
  <c r="N450" i="39" l="1"/>
  <c r="D449" i="39"/>
  <c r="C449" i="39"/>
  <c r="L449" i="39" s="1"/>
  <c r="B449" i="39"/>
  <c r="A449" i="39"/>
  <c r="E449" i="39"/>
  <c r="F449" i="39" s="1"/>
  <c r="H449" i="39"/>
  <c r="G449" i="39"/>
  <c r="J448" i="39"/>
  <c r="I448" i="39"/>
  <c r="K433" i="39"/>
  <c r="J449" i="39" l="1"/>
  <c r="I449" i="39"/>
  <c r="N451" i="39"/>
  <c r="E450" i="39"/>
  <c r="F450" i="39" s="1"/>
  <c r="H450" i="39"/>
  <c r="G450" i="39"/>
  <c r="D450" i="39"/>
  <c r="C450" i="39"/>
  <c r="L450" i="39" s="1"/>
  <c r="B450" i="39"/>
  <c r="A450" i="39"/>
  <c r="K434" i="39"/>
  <c r="J450" i="39" l="1"/>
  <c r="I450" i="39"/>
  <c r="N452" i="39"/>
  <c r="B451" i="39"/>
  <c r="A451" i="39"/>
  <c r="E451" i="39"/>
  <c r="F451" i="39" s="1"/>
  <c r="H451" i="39"/>
  <c r="G451" i="39"/>
  <c r="D451" i="39"/>
  <c r="C451" i="39"/>
  <c r="L451" i="39" s="1"/>
  <c r="K435" i="39"/>
  <c r="J451" i="39" l="1"/>
  <c r="I451" i="39"/>
  <c r="N453" i="39"/>
  <c r="A452" i="39"/>
  <c r="E452" i="39"/>
  <c r="F452" i="39" s="1"/>
  <c r="H452" i="39"/>
  <c r="G452" i="39"/>
  <c r="D452" i="39"/>
  <c r="C452" i="39"/>
  <c r="L452" i="39" s="1"/>
  <c r="B452" i="39"/>
  <c r="K436" i="39"/>
  <c r="I452" i="39" l="1"/>
  <c r="J452" i="39"/>
  <c r="N454" i="39"/>
  <c r="B453" i="39"/>
  <c r="A453" i="39"/>
  <c r="E453" i="39"/>
  <c r="F453" i="39" s="1"/>
  <c r="H453" i="39"/>
  <c r="G453" i="39"/>
  <c r="D453" i="39"/>
  <c r="C453" i="39"/>
  <c r="L453" i="39" s="1"/>
  <c r="K437" i="39"/>
  <c r="J453" i="39" l="1"/>
  <c r="I453" i="39"/>
  <c r="N455" i="39"/>
  <c r="D454" i="39"/>
  <c r="C454" i="39"/>
  <c r="L454" i="39" s="1"/>
  <c r="B454" i="39"/>
  <c r="A454" i="39"/>
  <c r="E454" i="39"/>
  <c r="F454" i="39" s="1"/>
  <c r="H454" i="39"/>
  <c r="G454" i="39"/>
  <c r="K438" i="39"/>
  <c r="N456" i="39" l="1"/>
  <c r="E455" i="39"/>
  <c r="F455" i="39" s="1"/>
  <c r="H455" i="39"/>
  <c r="G455" i="39"/>
  <c r="D455" i="39"/>
  <c r="C455" i="39"/>
  <c r="L455" i="39" s="1"/>
  <c r="B455" i="39"/>
  <c r="A455" i="39"/>
  <c r="J454" i="39"/>
  <c r="I454" i="39"/>
  <c r="K439" i="39"/>
  <c r="J455" i="39" l="1"/>
  <c r="I455" i="39"/>
  <c r="N457" i="39"/>
  <c r="E456" i="39"/>
  <c r="F456" i="39" s="1"/>
  <c r="H456" i="39"/>
  <c r="G456" i="39"/>
  <c r="D456" i="39"/>
  <c r="C456" i="39"/>
  <c r="L456" i="39" s="1"/>
  <c r="B456" i="39"/>
  <c r="A456" i="39"/>
  <c r="K440" i="39"/>
  <c r="J456" i="39" l="1"/>
  <c r="I456" i="39"/>
  <c r="N458" i="39"/>
  <c r="D457" i="39"/>
  <c r="C457" i="39"/>
  <c r="L457" i="39" s="1"/>
  <c r="B457" i="39"/>
  <c r="A457" i="39"/>
  <c r="E457" i="39"/>
  <c r="F457" i="39" s="1"/>
  <c r="H457" i="39"/>
  <c r="G457" i="39"/>
  <c r="K441" i="39"/>
  <c r="N459" i="39" l="1"/>
  <c r="E458" i="39"/>
  <c r="F458" i="39" s="1"/>
  <c r="H458" i="39"/>
  <c r="G458" i="39"/>
  <c r="D458" i="39"/>
  <c r="C458" i="39"/>
  <c r="L458" i="39" s="1"/>
  <c r="B458" i="39"/>
  <c r="A458" i="39"/>
  <c r="J457" i="39"/>
  <c r="I457" i="39"/>
  <c r="K442" i="39"/>
  <c r="J458" i="39" l="1"/>
  <c r="I458" i="39"/>
  <c r="N460" i="39"/>
  <c r="G459" i="39"/>
  <c r="D459" i="39"/>
  <c r="C459" i="39"/>
  <c r="L459" i="39" s="1"/>
  <c r="B459" i="39"/>
  <c r="A459" i="39"/>
  <c r="H459" i="39"/>
  <c r="E459" i="39"/>
  <c r="F459" i="39" s="1"/>
  <c r="K443" i="39"/>
  <c r="N461" i="39" l="1"/>
  <c r="E460" i="39"/>
  <c r="F460" i="39" s="1"/>
  <c r="H460" i="39"/>
  <c r="G460" i="39"/>
  <c r="D460" i="39"/>
  <c r="C460" i="39"/>
  <c r="L460" i="39" s="1"/>
  <c r="B460" i="39"/>
  <c r="A460" i="39"/>
  <c r="J459" i="39"/>
  <c r="I459" i="39"/>
  <c r="K444" i="39"/>
  <c r="I460" i="39" l="1"/>
  <c r="J460" i="39"/>
  <c r="N462" i="39"/>
  <c r="H461" i="39"/>
  <c r="G461" i="39"/>
  <c r="D461" i="39"/>
  <c r="C461" i="39"/>
  <c r="L461" i="39" s="1"/>
  <c r="B461" i="39"/>
  <c r="A461" i="39"/>
  <c r="E461" i="39"/>
  <c r="F461" i="39" s="1"/>
  <c r="K445" i="39"/>
  <c r="J461" i="39" l="1"/>
  <c r="I461" i="39"/>
  <c r="N463" i="39"/>
  <c r="D462" i="39"/>
  <c r="C462" i="39"/>
  <c r="L462" i="39" s="1"/>
  <c r="B462" i="39"/>
  <c r="A462" i="39"/>
  <c r="E462" i="39"/>
  <c r="F462" i="39" s="1"/>
  <c r="H462" i="39"/>
  <c r="G462" i="39"/>
  <c r="K446" i="39"/>
  <c r="K447" i="39"/>
  <c r="N464" i="39" l="1"/>
  <c r="D463" i="39"/>
  <c r="C463" i="39"/>
  <c r="L463" i="39" s="1"/>
  <c r="B463" i="39"/>
  <c r="A463" i="39"/>
  <c r="E463" i="39"/>
  <c r="F463" i="39" s="1"/>
  <c r="H463" i="39"/>
  <c r="G463" i="39"/>
  <c r="J462" i="39"/>
  <c r="I462" i="39"/>
  <c r="K448" i="39"/>
  <c r="J463" i="39" l="1"/>
  <c r="I463" i="39"/>
  <c r="N465" i="39"/>
  <c r="D464" i="39"/>
  <c r="C464" i="39"/>
  <c r="L464" i="39" s="1"/>
  <c r="B464" i="39"/>
  <c r="A464" i="39"/>
  <c r="E464" i="39"/>
  <c r="F464" i="39" s="1"/>
  <c r="H464" i="39"/>
  <c r="G464" i="39"/>
  <c r="K449" i="39"/>
  <c r="N466" i="39" l="1"/>
  <c r="C465" i="39"/>
  <c r="L465" i="39" s="1"/>
  <c r="B465" i="39"/>
  <c r="A465" i="39"/>
  <c r="E465" i="39"/>
  <c r="F465" i="39" s="1"/>
  <c r="H465" i="39"/>
  <c r="G465" i="39"/>
  <c r="D465" i="39"/>
  <c r="J464" i="39"/>
  <c r="I464" i="39"/>
  <c r="K450" i="39"/>
  <c r="J465" i="39" l="1"/>
  <c r="I465" i="39"/>
  <c r="N467" i="39"/>
  <c r="A466" i="39"/>
  <c r="E466" i="39"/>
  <c r="F466" i="39" s="1"/>
  <c r="H466" i="39"/>
  <c r="G466" i="39"/>
  <c r="D466" i="39"/>
  <c r="C466" i="39"/>
  <c r="L466" i="39" s="1"/>
  <c r="B466" i="39"/>
  <c r="K451" i="39"/>
  <c r="J466" i="39" l="1"/>
  <c r="I466" i="39"/>
  <c r="N468" i="39"/>
  <c r="H467" i="39"/>
  <c r="G467" i="39"/>
  <c r="D467" i="39"/>
  <c r="C467" i="39"/>
  <c r="L467" i="39" s="1"/>
  <c r="B467" i="39"/>
  <c r="A467" i="39"/>
  <c r="E467" i="39"/>
  <c r="F467" i="39" s="1"/>
  <c r="K452" i="39"/>
  <c r="J467" i="39" l="1"/>
  <c r="I467" i="39"/>
  <c r="N469" i="39"/>
  <c r="E468" i="39"/>
  <c r="F468" i="39" s="1"/>
  <c r="H468" i="39"/>
  <c r="G468" i="39"/>
  <c r="D468" i="39"/>
  <c r="C468" i="39"/>
  <c r="L468" i="39" s="1"/>
  <c r="B468" i="39"/>
  <c r="A468" i="39"/>
  <c r="K453" i="39"/>
  <c r="I468" i="39" l="1"/>
  <c r="J468" i="39"/>
  <c r="N470" i="39"/>
  <c r="A469" i="39"/>
  <c r="E469" i="39"/>
  <c r="F469" i="39" s="1"/>
  <c r="H469" i="39"/>
  <c r="G469" i="39"/>
  <c r="D469" i="39"/>
  <c r="C469" i="39"/>
  <c r="L469" i="39" s="1"/>
  <c r="B469" i="39"/>
  <c r="K454" i="39"/>
  <c r="J469" i="39" l="1"/>
  <c r="I469" i="39"/>
  <c r="N471" i="39"/>
  <c r="B470" i="39"/>
  <c r="A470" i="39"/>
  <c r="E470" i="39"/>
  <c r="F470" i="39" s="1"/>
  <c r="H470" i="39"/>
  <c r="G470" i="39"/>
  <c r="D470" i="39"/>
  <c r="C470" i="39"/>
  <c r="L470" i="39" s="1"/>
  <c r="K455" i="39"/>
  <c r="J470" i="39" l="1"/>
  <c r="I470" i="39"/>
  <c r="N472" i="39"/>
  <c r="E471" i="39"/>
  <c r="F471" i="39" s="1"/>
  <c r="H471" i="39"/>
  <c r="G471" i="39"/>
  <c r="D471" i="39"/>
  <c r="C471" i="39"/>
  <c r="L471" i="39" s="1"/>
  <c r="B471" i="39"/>
  <c r="A471" i="39"/>
  <c r="K456" i="39"/>
  <c r="J471" i="39" l="1"/>
  <c r="I471" i="39"/>
  <c r="N473" i="39"/>
  <c r="C472" i="39"/>
  <c r="L472" i="39" s="1"/>
  <c r="B472" i="39"/>
  <c r="D472" i="39"/>
  <c r="H472" i="39"/>
  <c r="G472" i="39"/>
  <c r="A472" i="39"/>
  <c r="E472" i="39"/>
  <c r="F472" i="39" s="1"/>
  <c r="K457" i="39"/>
  <c r="N474" i="39" l="1"/>
  <c r="E473" i="39"/>
  <c r="F473" i="39" s="1"/>
  <c r="H473" i="39"/>
  <c r="G473" i="39"/>
  <c r="D473" i="39"/>
  <c r="C473" i="39"/>
  <c r="L473" i="39" s="1"/>
  <c r="B473" i="39"/>
  <c r="A473" i="39"/>
  <c r="J472" i="39"/>
  <c r="I472" i="39"/>
  <c r="K458" i="39"/>
  <c r="J473" i="39" l="1"/>
  <c r="I473" i="39"/>
  <c r="N475" i="39"/>
  <c r="E474" i="39"/>
  <c r="F474" i="39" s="1"/>
  <c r="H474" i="39"/>
  <c r="G474" i="39"/>
  <c r="D474" i="39"/>
  <c r="C474" i="39"/>
  <c r="L474" i="39" s="1"/>
  <c r="B474" i="39"/>
  <c r="A474" i="39"/>
  <c r="K459" i="39"/>
  <c r="J474" i="39" l="1"/>
  <c r="I474" i="39"/>
  <c r="N476" i="39"/>
  <c r="G475" i="39"/>
  <c r="D475" i="39"/>
  <c r="C475" i="39"/>
  <c r="L475" i="39" s="1"/>
  <c r="B475" i="39"/>
  <c r="A475" i="39"/>
  <c r="E475" i="39"/>
  <c r="F475" i="39" s="1"/>
  <c r="H475" i="39"/>
  <c r="K461" i="39"/>
  <c r="K460" i="39"/>
  <c r="N477" i="39" l="1"/>
  <c r="H476" i="39"/>
  <c r="G476" i="39"/>
  <c r="D476" i="39"/>
  <c r="C476" i="39"/>
  <c r="L476" i="39" s="1"/>
  <c r="B476" i="39"/>
  <c r="A476" i="39"/>
  <c r="E476" i="39"/>
  <c r="F476" i="39" s="1"/>
  <c r="J475" i="39"/>
  <c r="I475" i="39"/>
  <c r="K462" i="39"/>
  <c r="I476" i="39" l="1"/>
  <c r="J476" i="39"/>
  <c r="N478" i="39"/>
  <c r="E477" i="39"/>
  <c r="F477" i="39" s="1"/>
  <c r="H477" i="39"/>
  <c r="G477" i="39"/>
  <c r="D477" i="39"/>
  <c r="C477" i="39"/>
  <c r="L477" i="39" s="1"/>
  <c r="B477" i="39"/>
  <c r="A477" i="39"/>
  <c r="K463" i="39"/>
  <c r="J477" i="39" l="1"/>
  <c r="I477" i="39"/>
  <c r="N479" i="39"/>
  <c r="E478" i="39"/>
  <c r="F478" i="39" s="1"/>
  <c r="H478" i="39"/>
  <c r="G478" i="39"/>
  <c r="D478" i="39"/>
  <c r="C478" i="39"/>
  <c r="L478" i="39" s="1"/>
  <c r="B478" i="39"/>
  <c r="A478" i="39"/>
  <c r="K464" i="39"/>
  <c r="J478" i="39" l="1"/>
  <c r="I478" i="39"/>
  <c r="N480" i="39"/>
  <c r="C479" i="39"/>
  <c r="L479" i="39" s="1"/>
  <c r="B479" i="39"/>
  <c r="A479" i="39"/>
  <c r="E479" i="39"/>
  <c r="F479" i="39" s="1"/>
  <c r="H479" i="39"/>
  <c r="G479" i="39"/>
  <c r="D479" i="39"/>
  <c r="K465" i="39"/>
  <c r="J479" i="39" l="1"/>
  <c r="I479" i="39"/>
  <c r="N481" i="39"/>
  <c r="E480" i="39"/>
  <c r="F480" i="39" s="1"/>
  <c r="H480" i="39"/>
  <c r="G480" i="39"/>
  <c r="D480" i="39"/>
  <c r="C480" i="39"/>
  <c r="L480" i="39" s="1"/>
  <c r="A480" i="39"/>
  <c r="B480" i="39"/>
  <c r="K466" i="39"/>
  <c r="J480" i="39" l="1"/>
  <c r="I480" i="39"/>
  <c r="N482" i="39"/>
  <c r="E481" i="39"/>
  <c r="F481" i="39" s="1"/>
  <c r="G481" i="39"/>
  <c r="A481" i="39"/>
  <c r="B481" i="39"/>
  <c r="H481" i="39"/>
  <c r="D481" i="39"/>
  <c r="C481" i="39"/>
  <c r="L481" i="39" s="1"/>
  <c r="K467" i="39"/>
  <c r="J481" i="39" l="1"/>
  <c r="I481" i="39"/>
  <c r="N483" i="39"/>
  <c r="H482" i="39"/>
  <c r="G482" i="39"/>
  <c r="D482" i="39"/>
  <c r="C482" i="39"/>
  <c r="L482" i="39" s="1"/>
  <c r="B482" i="39"/>
  <c r="A482" i="39"/>
  <c r="E482" i="39"/>
  <c r="F482" i="39" s="1"/>
  <c r="K468" i="39"/>
  <c r="J482" i="39" l="1"/>
  <c r="I482" i="39"/>
  <c r="N484" i="39"/>
  <c r="C483" i="39"/>
  <c r="L483" i="39" s="1"/>
  <c r="B483" i="39"/>
  <c r="A483" i="39"/>
  <c r="E483" i="39"/>
  <c r="F483" i="39" s="1"/>
  <c r="H483" i="39"/>
  <c r="G483" i="39"/>
  <c r="D483" i="39"/>
  <c r="K469" i="39"/>
  <c r="J483" i="39" l="1"/>
  <c r="I483" i="39"/>
  <c r="N485" i="39"/>
  <c r="D484" i="39"/>
  <c r="C484" i="39"/>
  <c r="L484" i="39" s="1"/>
  <c r="B484" i="39"/>
  <c r="A484" i="39"/>
  <c r="E484" i="39"/>
  <c r="F484" i="39" s="1"/>
  <c r="H484" i="39"/>
  <c r="G484" i="39"/>
  <c r="K470" i="39"/>
  <c r="N486" i="39" l="1"/>
  <c r="G485" i="39"/>
  <c r="D485" i="39"/>
  <c r="C485" i="39"/>
  <c r="L485" i="39" s="1"/>
  <c r="B485" i="39"/>
  <c r="A485" i="39"/>
  <c r="E485" i="39"/>
  <c r="F485" i="39" s="1"/>
  <c r="H485" i="39"/>
  <c r="I484" i="39"/>
  <c r="J484" i="39"/>
  <c r="K471" i="39"/>
  <c r="J485" i="39" l="1"/>
  <c r="I485" i="39"/>
  <c r="N487" i="39"/>
  <c r="E486" i="39"/>
  <c r="F486" i="39" s="1"/>
  <c r="H486" i="39"/>
  <c r="G486" i="39"/>
  <c r="D486" i="39"/>
  <c r="C486" i="39"/>
  <c r="L486" i="39" s="1"/>
  <c r="B486" i="39"/>
  <c r="A486" i="39"/>
  <c r="K472" i="39"/>
  <c r="J486" i="39" l="1"/>
  <c r="I486" i="39"/>
  <c r="N488" i="39"/>
  <c r="H487" i="39"/>
  <c r="G487" i="39"/>
  <c r="D487" i="39"/>
  <c r="C487" i="39"/>
  <c r="L487" i="39" s="1"/>
  <c r="B487" i="39"/>
  <c r="A487" i="39"/>
  <c r="E487" i="39"/>
  <c r="F487" i="39" s="1"/>
  <c r="K473" i="39"/>
  <c r="J487" i="39" l="1"/>
  <c r="I487" i="39"/>
  <c r="N489" i="39"/>
  <c r="C488" i="39"/>
  <c r="L488" i="39" s="1"/>
  <c r="B488" i="39"/>
  <c r="A488" i="39"/>
  <c r="E488" i="39"/>
  <c r="F488" i="39" s="1"/>
  <c r="H488" i="39"/>
  <c r="G488" i="39"/>
  <c r="D488" i="39"/>
  <c r="K474" i="39"/>
  <c r="J488" i="39" l="1"/>
  <c r="I488" i="39"/>
  <c r="N490" i="39"/>
  <c r="A489" i="39"/>
  <c r="E489" i="39"/>
  <c r="F489" i="39" s="1"/>
  <c r="H489" i="39"/>
  <c r="D489" i="39"/>
  <c r="B489" i="39"/>
  <c r="G489" i="39"/>
  <c r="C489" i="39"/>
  <c r="L489" i="39" s="1"/>
  <c r="K476" i="39"/>
  <c r="K475" i="39"/>
  <c r="J489" i="39" l="1"/>
  <c r="I489" i="39"/>
  <c r="N491" i="39"/>
  <c r="H490" i="39"/>
  <c r="G490" i="39"/>
  <c r="D490" i="39"/>
  <c r="C490" i="39"/>
  <c r="L490" i="39" s="1"/>
  <c r="B490" i="39"/>
  <c r="A490" i="39"/>
  <c r="E490" i="39"/>
  <c r="F490" i="39" s="1"/>
  <c r="K477" i="39"/>
  <c r="J490" i="39" l="1"/>
  <c r="I490" i="39"/>
  <c r="N492" i="39"/>
  <c r="D491" i="39"/>
  <c r="C491" i="39"/>
  <c r="L491" i="39" s="1"/>
  <c r="B491" i="39"/>
  <c r="A491" i="39"/>
  <c r="E491" i="39"/>
  <c r="F491" i="39" s="1"/>
  <c r="H491" i="39"/>
  <c r="G491" i="39"/>
  <c r="K478" i="39"/>
  <c r="N493" i="39" l="1"/>
  <c r="E492" i="39"/>
  <c r="F492" i="39" s="1"/>
  <c r="H492" i="39"/>
  <c r="G492" i="39"/>
  <c r="D492" i="39"/>
  <c r="C492" i="39"/>
  <c r="L492" i="39" s="1"/>
  <c r="B492" i="39"/>
  <c r="A492" i="39"/>
  <c r="J491" i="39"/>
  <c r="I491" i="39"/>
  <c r="K479" i="39"/>
  <c r="I492" i="39" l="1"/>
  <c r="J492" i="39"/>
  <c r="N494" i="39"/>
  <c r="E493" i="39"/>
  <c r="F493" i="39" s="1"/>
  <c r="H493" i="39"/>
  <c r="G493" i="39"/>
  <c r="D493" i="39"/>
  <c r="C493" i="39"/>
  <c r="L493" i="39" s="1"/>
  <c r="B493" i="39"/>
  <c r="A493" i="39"/>
  <c r="K480" i="39"/>
  <c r="J493" i="39" l="1"/>
  <c r="I493" i="39"/>
  <c r="N495" i="39"/>
  <c r="G494" i="39"/>
  <c r="D494" i="39"/>
  <c r="C494" i="39"/>
  <c r="L494" i="39" s="1"/>
  <c r="B494" i="39"/>
  <c r="A494" i="39"/>
  <c r="H494" i="39"/>
  <c r="E494" i="39"/>
  <c r="F494" i="39" s="1"/>
  <c r="K481" i="39"/>
  <c r="N496" i="39" l="1"/>
  <c r="B495" i="39"/>
  <c r="A495" i="39"/>
  <c r="E495" i="39"/>
  <c r="F495" i="39" s="1"/>
  <c r="H495" i="39"/>
  <c r="G495" i="39"/>
  <c r="D495" i="39"/>
  <c r="C495" i="39"/>
  <c r="L495" i="39" s="1"/>
  <c r="J494" i="39"/>
  <c r="I494" i="39"/>
  <c r="K482" i="39"/>
  <c r="J495" i="39" l="1"/>
  <c r="I495" i="39"/>
  <c r="N497" i="39"/>
  <c r="C496" i="39"/>
  <c r="L496" i="39" s="1"/>
  <c r="B496" i="39"/>
  <c r="A496" i="39"/>
  <c r="E496" i="39"/>
  <c r="F496" i="39" s="1"/>
  <c r="H496" i="39"/>
  <c r="G496" i="39"/>
  <c r="D496" i="39"/>
  <c r="K483" i="39"/>
  <c r="J496" i="39" l="1"/>
  <c r="I496" i="39"/>
  <c r="N498" i="39"/>
  <c r="D497" i="39"/>
  <c r="C497" i="39"/>
  <c r="L497" i="39" s="1"/>
  <c r="B497" i="39"/>
  <c r="A497" i="39"/>
  <c r="E497" i="39"/>
  <c r="F497" i="39" s="1"/>
  <c r="H497" i="39"/>
  <c r="G497" i="39"/>
  <c r="K484" i="39"/>
  <c r="N499" i="39" l="1"/>
  <c r="E498" i="39"/>
  <c r="F498" i="39" s="1"/>
  <c r="H498" i="39"/>
  <c r="G498" i="39"/>
  <c r="D498" i="39"/>
  <c r="C498" i="39"/>
  <c r="L498" i="39" s="1"/>
  <c r="B498" i="39"/>
  <c r="A498" i="39"/>
  <c r="J497" i="39"/>
  <c r="I497" i="39"/>
  <c r="K485" i="39"/>
  <c r="J498" i="39" l="1"/>
  <c r="I498" i="39"/>
  <c r="N500" i="39"/>
  <c r="E499" i="39"/>
  <c r="F499" i="39" s="1"/>
  <c r="H499" i="39"/>
  <c r="G499" i="39"/>
  <c r="D499" i="39"/>
  <c r="C499" i="39"/>
  <c r="L499" i="39" s="1"/>
  <c r="B499" i="39"/>
  <c r="A499" i="39"/>
  <c r="K486" i="39"/>
  <c r="N501" i="39" l="1"/>
  <c r="G500" i="39"/>
  <c r="D500" i="39"/>
  <c r="C500" i="39"/>
  <c r="L500" i="39" s="1"/>
  <c r="B500" i="39"/>
  <c r="A500" i="39"/>
  <c r="E500" i="39"/>
  <c r="F500" i="39" s="1"/>
  <c r="H500" i="39"/>
  <c r="J499" i="39"/>
  <c r="I499" i="39"/>
  <c r="K487" i="39"/>
  <c r="I500" i="39" l="1"/>
  <c r="J500" i="39"/>
  <c r="N502" i="39"/>
  <c r="H501" i="39"/>
  <c r="G501" i="39"/>
  <c r="D501" i="39"/>
  <c r="C501" i="39"/>
  <c r="L501" i="39" s="1"/>
  <c r="B501" i="39"/>
  <c r="A501" i="39"/>
  <c r="E501" i="39"/>
  <c r="F501" i="39" s="1"/>
  <c r="K488" i="39"/>
  <c r="J501" i="39" l="1"/>
  <c r="I501" i="39"/>
  <c r="N503" i="39"/>
  <c r="E502" i="39"/>
  <c r="F502" i="39" s="1"/>
  <c r="H502" i="39"/>
  <c r="G502" i="39"/>
  <c r="D502" i="39"/>
  <c r="C502" i="39"/>
  <c r="L502" i="39" s="1"/>
  <c r="B502" i="39"/>
  <c r="A502" i="39"/>
  <c r="K489" i="39"/>
  <c r="J502" i="39" l="1"/>
  <c r="I502" i="39"/>
  <c r="N504" i="39"/>
  <c r="G503" i="39"/>
  <c r="D503" i="39"/>
  <c r="C503" i="39"/>
  <c r="L503" i="39" s="1"/>
  <c r="B503" i="39"/>
  <c r="A503" i="39"/>
  <c r="E503" i="39"/>
  <c r="F503" i="39" s="1"/>
  <c r="H503" i="39"/>
  <c r="K490" i="39"/>
  <c r="N505" i="39" l="1"/>
  <c r="C504" i="39"/>
  <c r="L504" i="39" s="1"/>
  <c r="B504" i="39"/>
  <c r="A504" i="39"/>
  <c r="E504" i="39"/>
  <c r="F504" i="39" s="1"/>
  <c r="H504" i="39"/>
  <c r="G504" i="39"/>
  <c r="D504" i="39"/>
  <c r="J503" i="39"/>
  <c r="I503" i="39"/>
  <c r="K491" i="39"/>
  <c r="J504" i="39" l="1"/>
  <c r="I504" i="39"/>
  <c r="N506" i="39"/>
  <c r="C505" i="39"/>
  <c r="L505" i="39" s="1"/>
  <c r="B505" i="39"/>
  <c r="A505" i="39"/>
  <c r="E505" i="39"/>
  <c r="F505" i="39" s="1"/>
  <c r="H505" i="39"/>
  <c r="G505" i="39"/>
  <c r="D505" i="39"/>
  <c r="K492" i="39"/>
  <c r="J505" i="39" l="1"/>
  <c r="I505" i="39"/>
  <c r="N507" i="39"/>
  <c r="E506" i="39"/>
  <c r="F506" i="39" s="1"/>
  <c r="H506" i="39"/>
  <c r="G506" i="39"/>
  <c r="D506" i="39"/>
  <c r="C506" i="39"/>
  <c r="L506" i="39" s="1"/>
  <c r="B506" i="39"/>
  <c r="A506" i="39"/>
  <c r="K493" i="39"/>
  <c r="J506" i="39" l="1"/>
  <c r="I506" i="39"/>
  <c r="N508" i="39"/>
  <c r="D507" i="39"/>
  <c r="C507" i="39"/>
  <c r="L507" i="39" s="1"/>
  <c r="B507" i="39"/>
  <c r="A507" i="39"/>
  <c r="E507" i="39"/>
  <c r="F507" i="39" s="1"/>
  <c r="H507" i="39"/>
  <c r="G507" i="39"/>
  <c r="K494" i="39"/>
  <c r="N509" i="39" l="1"/>
  <c r="E508" i="39"/>
  <c r="F508" i="39" s="1"/>
  <c r="H508" i="39"/>
  <c r="G508" i="39"/>
  <c r="D508" i="39"/>
  <c r="C508" i="39"/>
  <c r="L508" i="39" s="1"/>
  <c r="B508" i="39"/>
  <c r="A508" i="39"/>
  <c r="J507" i="39"/>
  <c r="I507" i="39"/>
  <c r="K495" i="39"/>
  <c r="I508" i="39" l="1"/>
  <c r="J508" i="39"/>
  <c r="N510" i="39"/>
  <c r="D509" i="39"/>
  <c r="C509" i="39"/>
  <c r="L509" i="39" s="1"/>
  <c r="B509" i="39"/>
  <c r="A509" i="39"/>
  <c r="E509" i="39"/>
  <c r="F509" i="39" s="1"/>
  <c r="H509" i="39"/>
  <c r="G509" i="39"/>
  <c r="K496" i="39"/>
  <c r="N511" i="39" l="1"/>
  <c r="A510" i="39"/>
  <c r="E510" i="39"/>
  <c r="F510" i="39" s="1"/>
  <c r="H510" i="39"/>
  <c r="D510" i="39"/>
  <c r="B510" i="39"/>
  <c r="G510" i="39"/>
  <c r="C510" i="39"/>
  <c r="L510" i="39" s="1"/>
  <c r="J509" i="39"/>
  <c r="I509" i="39"/>
  <c r="K497" i="39"/>
  <c r="J510" i="39" l="1"/>
  <c r="I510" i="39"/>
  <c r="N512" i="39"/>
  <c r="E511" i="39"/>
  <c r="F511" i="39" s="1"/>
  <c r="H511" i="39"/>
  <c r="A511" i="39"/>
  <c r="G511" i="39"/>
  <c r="D511" i="39"/>
  <c r="C511" i="39"/>
  <c r="L511" i="39" s="1"/>
  <c r="B511" i="39"/>
  <c r="K498" i="39"/>
  <c r="J511" i="39" l="1"/>
  <c r="I511" i="39"/>
  <c r="N513" i="39"/>
  <c r="C512" i="39"/>
  <c r="L512" i="39" s="1"/>
  <c r="B512" i="39"/>
  <c r="A512" i="39"/>
  <c r="E512" i="39"/>
  <c r="F512" i="39" s="1"/>
  <c r="H512" i="39"/>
  <c r="G512" i="39"/>
  <c r="D512" i="39"/>
  <c r="K499" i="39"/>
  <c r="J512" i="39" l="1"/>
  <c r="I512" i="39"/>
  <c r="N514" i="39"/>
  <c r="G513" i="39"/>
  <c r="D513" i="39"/>
  <c r="C513" i="39"/>
  <c r="L513" i="39" s="1"/>
  <c r="B513" i="39"/>
  <c r="A513" i="39"/>
  <c r="E513" i="39"/>
  <c r="F513" i="39" s="1"/>
  <c r="H513" i="39"/>
  <c r="K500" i="39"/>
  <c r="N515" i="39" l="1"/>
  <c r="E514" i="39"/>
  <c r="F514" i="39" s="1"/>
  <c r="H514" i="39"/>
  <c r="G514" i="39"/>
  <c r="D514" i="39"/>
  <c r="C514" i="39"/>
  <c r="L514" i="39" s="1"/>
  <c r="B514" i="39"/>
  <c r="A514" i="39"/>
  <c r="J513" i="39"/>
  <c r="I513" i="39"/>
  <c r="K501" i="39"/>
  <c r="J514" i="39" l="1"/>
  <c r="I514" i="39"/>
  <c r="N516" i="39"/>
  <c r="A515" i="39"/>
  <c r="E515" i="39"/>
  <c r="F515" i="39" s="1"/>
  <c r="H515" i="39"/>
  <c r="G515" i="39"/>
  <c r="D515" i="39"/>
  <c r="C515" i="39"/>
  <c r="L515" i="39" s="1"/>
  <c r="B515" i="39"/>
  <c r="K502" i="39"/>
  <c r="J515" i="39" l="1"/>
  <c r="I515" i="39"/>
  <c r="N517" i="39"/>
  <c r="H516" i="39"/>
  <c r="G516" i="39"/>
  <c r="D516" i="39"/>
  <c r="C516" i="39"/>
  <c r="L516" i="39" s="1"/>
  <c r="B516" i="39"/>
  <c r="A516" i="39"/>
  <c r="E516" i="39"/>
  <c r="F516" i="39" s="1"/>
  <c r="K503" i="39"/>
  <c r="I516" i="39" l="1"/>
  <c r="J516" i="39"/>
  <c r="N518" i="39"/>
  <c r="G517" i="39"/>
  <c r="D517" i="39"/>
  <c r="C517" i="39"/>
  <c r="L517" i="39" s="1"/>
  <c r="B517" i="39"/>
  <c r="A517" i="39"/>
  <c r="E517" i="39"/>
  <c r="F517" i="39" s="1"/>
  <c r="H517" i="39"/>
  <c r="K504" i="39"/>
  <c r="N519" i="39" l="1"/>
  <c r="G518" i="39"/>
  <c r="D518" i="39"/>
  <c r="C518" i="39"/>
  <c r="L518" i="39" s="1"/>
  <c r="B518" i="39"/>
  <c r="A518" i="39"/>
  <c r="E518" i="39"/>
  <c r="F518" i="39" s="1"/>
  <c r="H518" i="39"/>
  <c r="J517" i="39"/>
  <c r="I517" i="39"/>
  <c r="K505" i="39"/>
  <c r="J518" i="39" l="1"/>
  <c r="I518" i="39"/>
  <c r="N520" i="39"/>
  <c r="D519" i="39"/>
  <c r="C519" i="39"/>
  <c r="L519" i="39" s="1"/>
  <c r="B519" i="39"/>
  <c r="A519" i="39"/>
  <c r="E519" i="39"/>
  <c r="F519" i="39" s="1"/>
  <c r="H519" i="39"/>
  <c r="G519" i="39"/>
  <c r="K506" i="39"/>
  <c r="N521" i="39" l="1"/>
  <c r="E520" i="39"/>
  <c r="F520" i="39" s="1"/>
  <c r="H520" i="39"/>
  <c r="G520" i="39"/>
  <c r="D520" i="39"/>
  <c r="C520" i="39"/>
  <c r="L520" i="39" s="1"/>
  <c r="B520" i="39"/>
  <c r="A520" i="39"/>
  <c r="J519" i="39"/>
  <c r="I519" i="39"/>
  <c r="K507" i="39"/>
  <c r="J520" i="39" l="1"/>
  <c r="I520" i="39"/>
  <c r="N522" i="39"/>
  <c r="G521" i="39"/>
  <c r="D521" i="39"/>
  <c r="C521" i="39"/>
  <c r="L521" i="39" s="1"/>
  <c r="B521" i="39"/>
  <c r="A521" i="39"/>
  <c r="E521" i="39"/>
  <c r="F521" i="39" s="1"/>
  <c r="H521" i="39"/>
  <c r="K508" i="39"/>
  <c r="N523" i="39" l="1"/>
  <c r="G522" i="39"/>
  <c r="D522" i="39"/>
  <c r="C522" i="39"/>
  <c r="L522" i="39" s="1"/>
  <c r="B522" i="39"/>
  <c r="A522" i="39"/>
  <c r="E522" i="39"/>
  <c r="F522" i="39" s="1"/>
  <c r="H522" i="39"/>
  <c r="J521" i="39"/>
  <c r="I521" i="39"/>
  <c r="K509" i="39"/>
  <c r="J522" i="39" l="1"/>
  <c r="I522" i="39"/>
  <c r="N524" i="39"/>
  <c r="C523" i="39"/>
  <c r="L523" i="39" s="1"/>
  <c r="B523" i="39"/>
  <c r="A523" i="39"/>
  <c r="E523" i="39"/>
  <c r="F523" i="39" s="1"/>
  <c r="H523" i="39"/>
  <c r="G523" i="39"/>
  <c r="D523" i="39"/>
  <c r="K510" i="39"/>
  <c r="J523" i="39" l="1"/>
  <c r="I523" i="39"/>
  <c r="N525" i="39"/>
  <c r="D524" i="39"/>
  <c r="C524" i="39"/>
  <c r="L524" i="39" s="1"/>
  <c r="B524" i="39"/>
  <c r="A524" i="39"/>
  <c r="E524" i="39"/>
  <c r="F524" i="39" s="1"/>
  <c r="H524" i="39"/>
  <c r="G524" i="39"/>
  <c r="K511" i="39"/>
  <c r="N526" i="39" l="1"/>
  <c r="D525" i="39"/>
  <c r="C525" i="39"/>
  <c r="L525" i="39" s="1"/>
  <c r="B525" i="39"/>
  <c r="A525" i="39"/>
  <c r="E525" i="39"/>
  <c r="F525" i="39" s="1"/>
  <c r="H525" i="39"/>
  <c r="G525" i="39"/>
  <c r="I524" i="39"/>
  <c r="J524" i="39"/>
  <c r="K512" i="39"/>
  <c r="J525" i="39" l="1"/>
  <c r="I525" i="39"/>
  <c r="N527" i="39"/>
  <c r="G526" i="39"/>
  <c r="D526" i="39"/>
  <c r="C526" i="39"/>
  <c r="L526" i="39" s="1"/>
  <c r="B526" i="39"/>
  <c r="A526" i="39"/>
  <c r="E526" i="39"/>
  <c r="F526" i="39" s="1"/>
  <c r="H526" i="39"/>
  <c r="K513" i="39"/>
  <c r="N528" i="39" l="1"/>
  <c r="E527" i="39"/>
  <c r="F527" i="39" s="1"/>
  <c r="H527" i="39"/>
  <c r="G527" i="39"/>
  <c r="D527" i="39"/>
  <c r="C527" i="39"/>
  <c r="L527" i="39" s="1"/>
  <c r="B527" i="39"/>
  <c r="A527" i="39"/>
  <c r="J526" i="39"/>
  <c r="I526" i="39"/>
  <c r="K514" i="39"/>
  <c r="J527" i="39" l="1"/>
  <c r="I527" i="39"/>
  <c r="N529" i="39"/>
  <c r="G528" i="39"/>
  <c r="D528" i="39"/>
  <c r="C528" i="39"/>
  <c r="L528" i="39" s="1"/>
  <c r="B528" i="39"/>
  <c r="A528" i="39"/>
  <c r="E528" i="39"/>
  <c r="F528" i="39" s="1"/>
  <c r="H528" i="39"/>
  <c r="K515" i="39"/>
  <c r="N530" i="39" l="1"/>
  <c r="D529" i="39"/>
  <c r="C529" i="39"/>
  <c r="L529" i="39" s="1"/>
  <c r="B529" i="39"/>
  <c r="A529" i="39"/>
  <c r="E529" i="39"/>
  <c r="F529" i="39" s="1"/>
  <c r="H529" i="39"/>
  <c r="G529" i="39"/>
  <c r="J528" i="39"/>
  <c r="I528" i="39"/>
  <c r="K517" i="39"/>
  <c r="K516" i="39"/>
  <c r="J529" i="39" l="1"/>
  <c r="I529" i="39"/>
  <c r="N531" i="39"/>
  <c r="H530" i="39"/>
  <c r="G530" i="39"/>
  <c r="D530" i="39"/>
  <c r="C530" i="39"/>
  <c r="L530" i="39" s="1"/>
  <c r="B530" i="39"/>
  <c r="A530" i="39"/>
  <c r="E530" i="39"/>
  <c r="F530" i="39" s="1"/>
  <c r="K518" i="39"/>
  <c r="J530" i="39" l="1"/>
  <c r="I530" i="39"/>
  <c r="N532" i="39"/>
  <c r="B531" i="39"/>
  <c r="A531" i="39"/>
  <c r="E531" i="39"/>
  <c r="F531" i="39" s="1"/>
  <c r="H531" i="39"/>
  <c r="G531" i="39"/>
  <c r="D531" i="39"/>
  <c r="C531" i="39"/>
  <c r="L531" i="39" s="1"/>
  <c r="K519" i="39"/>
  <c r="J531" i="39" l="1"/>
  <c r="I531" i="39"/>
  <c r="N533" i="39"/>
  <c r="C532" i="39"/>
  <c r="L532" i="39" s="1"/>
  <c r="B532" i="39"/>
  <c r="A532" i="39"/>
  <c r="E532" i="39"/>
  <c r="F532" i="39" s="1"/>
  <c r="H532" i="39"/>
  <c r="G532" i="39"/>
  <c r="D532" i="39"/>
  <c r="K520" i="39"/>
  <c r="I532" i="39" l="1"/>
  <c r="J532" i="39"/>
  <c r="N534" i="39"/>
  <c r="C533" i="39"/>
  <c r="L533" i="39" s="1"/>
  <c r="B533" i="39"/>
  <c r="A533" i="39"/>
  <c r="E533" i="39"/>
  <c r="F533" i="39" s="1"/>
  <c r="H533" i="39"/>
  <c r="G533" i="39"/>
  <c r="D533" i="39"/>
  <c r="K521" i="39"/>
  <c r="J533" i="39" l="1"/>
  <c r="I533" i="39"/>
  <c r="N535" i="39"/>
  <c r="C534" i="39"/>
  <c r="L534" i="39" s="1"/>
  <c r="B534" i="39"/>
  <c r="A534" i="39"/>
  <c r="E534" i="39"/>
  <c r="F534" i="39" s="1"/>
  <c r="H534" i="39"/>
  <c r="G534" i="39"/>
  <c r="D534" i="39"/>
  <c r="K523" i="39"/>
  <c r="K522" i="39"/>
  <c r="J534" i="39" l="1"/>
  <c r="I534" i="39"/>
  <c r="N536" i="39"/>
  <c r="H535" i="39"/>
  <c r="G535" i="39"/>
  <c r="D535" i="39"/>
  <c r="C535" i="39"/>
  <c r="L535" i="39" s="1"/>
  <c r="B535" i="39"/>
  <c r="A535" i="39"/>
  <c r="E535" i="39"/>
  <c r="F535" i="39" s="1"/>
  <c r="K524" i="39"/>
  <c r="J535" i="39" l="1"/>
  <c r="I535" i="39"/>
  <c r="N537" i="39"/>
  <c r="D536" i="39"/>
  <c r="C536" i="39"/>
  <c r="L536" i="39" s="1"/>
  <c r="A536" i="39"/>
  <c r="G536" i="39"/>
  <c r="E536" i="39"/>
  <c r="F536" i="39" s="1"/>
  <c r="H536" i="39"/>
  <c r="B536" i="39"/>
  <c r="K525" i="39"/>
  <c r="N538" i="39" l="1"/>
  <c r="A537" i="39"/>
  <c r="E537" i="39"/>
  <c r="F537" i="39" s="1"/>
  <c r="H537" i="39"/>
  <c r="G537" i="39"/>
  <c r="D537" i="39"/>
  <c r="C537" i="39"/>
  <c r="L537" i="39" s="1"/>
  <c r="B537" i="39"/>
  <c r="J536" i="39"/>
  <c r="I536" i="39"/>
  <c r="K526" i="39"/>
  <c r="J537" i="39" l="1"/>
  <c r="I537" i="39"/>
  <c r="N539" i="39"/>
  <c r="E538" i="39"/>
  <c r="F538" i="39" s="1"/>
  <c r="H538" i="39"/>
  <c r="G538" i="39"/>
  <c r="D538" i="39"/>
  <c r="C538" i="39"/>
  <c r="L538" i="39" s="1"/>
  <c r="B538" i="39"/>
  <c r="A538" i="39"/>
  <c r="K527" i="39"/>
  <c r="J538" i="39" l="1"/>
  <c r="I538" i="39"/>
  <c r="N540" i="39"/>
  <c r="A539" i="39"/>
  <c r="E539" i="39"/>
  <c r="F539" i="39" s="1"/>
  <c r="H539" i="39"/>
  <c r="G539" i="39"/>
  <c r="D539" i="39"/>
  <c r="C539" i="39"/>
  <c r="L539" i="39" s="1"/>
  <c r="B539" i="39"/>
  <c r="K528" i="39"/>
  <c r="J539" i="39" l="1"/>
  <c r="I539" i="39"/>
  <c r="N541" i="39"/>
  <c r="G540" i="39"/>
  <c r="D540" i="39"/>
  <c r="C540" i="39"/>
  <c r="L540" i="39" s="1"/>
  <c r="B540" i="39"/>
  <c r="A540" i="39"/>
  <c r="E540" i="39"/>
  <c r="F540" i="39" s="1"/>
  <c r="H540" i="39"/>
  <c r="K529" i="39"/>
  <c r="N542" i="39" l="1"/>
  <c r="C541" i="39"/>
  <c r="L541" i="39" s="1"/>
  <c r="B541" i="39"/>
  <c r="A541" i="39"/>
  <c r="E541" i="39"/>
  <c r="F541" i="39" s="1"/>
  <c r="H541" i="39"/>
  <c r="G541" i="39"/>
  <c r="D541" i="39"/>
  <c r="I540" i="39"/>
  <c r="J540" i="39"/>
  <c r="K530" i="39"/>
  <c r="J541" i="39" l="1"/>
  <c r="I541" i="39"/>
  <c r="N543" i="39"/>
  <c r="E542" i="39"/>
  <c r="F542" i="39" s="1"/>
  <c r="H542" i="39"/>
  <c r="G542" i="39"/>
  <c r="D542" i="39"/>
  <c r="C542" i="39"/>
  <c r="L542" i="39" s="1"/>
  <c r="B542" i="39"/>
  <c r="A542" i="39"/>
  <c r="K531" i="39"/>
  <c r="N544" i="39" l="1"/>
  <c r="C543" i="39"/>
  <c r="L543" i="39" s="1"/>
  <c r="B543" i="39"/>
  <c r="A543" i="39"/>
  <c r="E543" i="39"/>
  <c r="F543" i="39" s="1"/>
  <c r="H543" i="39"/>
  <c r="G543" i="39"/>
  <c r="D543" i="39"/>
  <c r="J542" i="39"/>
  <c r="I542" i="39"/>
  <c r="K532" i="39"/>
  <c r="J543" i="39" l="1"/>
  <c r="I543" i="39"/>
  <c r="N545" i="39"/>
  <c r="A544" i="39"/>
  <c r="E544" i="39"/>
  <c r="F544" i="39" s="1"/>
  <c r="H544" i="39"/>
  <c r="G544" i="39"/>
  <c r="D544" i="39"/>
  <c r="B544" i="39"/>
  <c r="C544" i="39"/>
  <c r="L544" i="39" s="1"/>
  <c r="K533" i="39"/>
  <c r="N546" i="39" l="1"/>
  <c r="H545" i="39"/>
  <c r="B545" i="39"/>
  <c r="E545" i="39"/>
  <c r="F545" i="39" s="1"/>
  <c r="G545" i="39"/>
  <c r="D545" i="39"/>
  <c r="C545" i="39"/>
  <c r="L545" i="39" s="1"/>
  <c r="A545" i="39"/>
  <c r="J544" i="39"/>
  <c r="I544" i="39"/>
  <c r="K534" i="39"/>
  <c r="J545" i="39" l="1"/>
  <c r="I545" i="39"/>
  <c r="N547" i="39"/>
  <c r="G546" i="39"/>
  <c r="D546" i="39"/>
  <c r="C546" i="39"/>
  <c r="L546" i="39" s="1"/>
  <c r="B546" i="39"/>
  <c r="A546" i="39"/>
  <c r="E546" i="39"/>
  <c r="F546" i="39" s="1"/>
  <c r="H546" i="39"/>
  <c r="K535" i="39"/>
  <c r="N548" i="39" l="1"/>
  <c r="E547" i="39"/>
  <c r="F547" i="39" s="1"/>
  <c r="H547" i="39"/>
  <c r="G547" i="39"/>
  <c r="D547" i="39"/>
  <c r="C547" i="39"/>
  <c r="L547" i="39" s="1"/>
  <c r="B547" i="39"/>
  <c r="A547" i="39"/>
  <c r="J546" i="39"/>
  <c r="I546" i="39"/>
  <c r="K537" i="39"/>
  <c r="K536" i="39"/>
  <c r="J547" i="39" l="1"/>
  <c r="I547" i="39"/>
  <c r="N549" i="39"/>
  <c r="C548" i="39"/>
  <c r="L548" i="39" s="1"/>
  <c r="B548" i="39"/>
  <c r="A548" i="39"/>
  <c r="E548" i="39"/>
  <c r="F548" i="39" s="1"/>
  <c r="H548" i="39"/>
  <c r="G548" i="39"/>
  <c r="D548" i="39"/>
  <c r="K538" i="39"/>
  <c r="I548" i="39" l="1"/>
  <c r="J548" i="39"/>
  <c r="N550" i="39"/>
  <c r="B549" i="39"/>
  <c r="A549" i="39"/>
  <c r="E549" i="39"/>
  <c r="F549" i="39" s="1"/>
  <c r="H549" i="39"/>
  <c r="G549" i="39"/>
  <c r="D549" i="39"/>
  <c r="C549" i="39"/>
  <c r="L549" i="39" s="1"/>
  <c r="K539" i="39"/>
  <c r="J549" i="39" l="1"/>
  <c r="I549" i="39"/>
  <c r="N551" i="39"/>
  <c r="E550" i="39"/>
  <c r="F550" i="39" s="1"/>
  <c r="H550" i="39"/>
  <c r="G550" i="39"/>
  <c r="D550" i="39"/>
  <c r="C550" i="39"/>
  <c r="L550" i="39" s="1"/>
  <c r="B550" i="39"/>
  <c r="A550" i="39"/>
  <c r="K541" i="39"/>
  <c r="K540" i="39"/>
  <c r="J550" i="39" l="1"/>
  <c r="I550" i="39"/>
  <c r="N552" i="39"/>
  <c r="G551" i="39"/>
  <c r="D551" i="39"/>
  <c r="C551" i="39"/>
  <c r="L551" i="39" s="1"/>
  <c r="B551" i="39"/>
  <c r="A551" i="39"/>
  <c r="E551" i="39"/>
  <c r="F551" i="39" s="1"/>
  <c r="H551" i="39"/>
  <c r="K542" i="39"/>
  <c r="N553" i="39" l="1"/>
  <c r="D552" i="39"/>
  <c r="C552" i="39"/>
  <c r="L552" i="39" s="1"/>
  <c r="B552" i="39"/>
  <c r="A552" i="39"/>
  <c r="E552" i="39"/>
  <c r="F552" i="39" s="1"/>
  <c r="H552" i="39"/>
  <c r="G552" i="39"/>
  <c r="J551" i="39"/>
  <c r="I551" i="39"/>
  <c r="K543" i="39"/>
  <c r="J552" i="39" l="1"/>
  <c r="I552" i="39"/>
  <c r="N554" i="39"/>
  <c r="B553" i="39"/>
  <c r="A553" i="39"/>
  <c r="E553" i="39"/>
  <c r="F553" i="39" s="1"/>
  <c r="G553" i="39"/>
  <c r="C553" i="39"/>
  <c r="L553" i="39" s="1"/>
  <c r="H553" i="39"/>
  <c r="D553" i="39"/>
  <c r="K544" i="39"/>
  <c r="N555" i="39" l="1"/>
  <c r="H554" i="39"/>
  <c r="G554" i="39"/>
  <c r="D554" i="39"/>
  <c r="C554" i="39"/>
  <c r="L554" i="39" s="1"/>
  <c r="B554" i="39"/>
  <c r="A554" i="39"/>
  <c r="E554" i="39"/>
  <c r="F554" i="39" s="1"/>
  <c r="J553" i="39"/>
  <c r="I553" i="39"/>
  <c r="K545" i="39"/>
  <c r="J554" i="39" l="1"/>
  <c r="I554" i="39"/>
  <c r="N556" i="39"/>
  <c r="E555" i="39"/>
  <c r="F555" i="39" s="1"/>
  <c r="H555" i="39"/>
  <c r="G555" i="39"/>
  <c r="D555" i="39"/>
  <c r="C555" i="39"/>
  <c r="L555" i="39" s="1"/>
  <c r="B555" i="39"/>
  <c r="A555" i="39"/>
  <c r="K546" i="39"/>
  <c r="I555" i="39" l="1"/>
  <c r="J555" i="39"/>
  <c r="N557" i="39"/>
  <c r="H556" i="39"/>
  <c r="G556" i="39"/>
  <c r="D556" i="39"/>
  <c r="C556" i="39"/>
  <c r="L556" i="39" s="1"/>
  <c r="B556" i="39"/>
  <c r="A556" i="39"/>
  <c r="E556" i="39"/>
  <c r="F556" i="39" s="1"/>
  <c r="K547" i="39"/>
  <c r="J556" i="39" l="1"/>
  <c r="I556" i="39"/>
  <c r="N558" i="39"/>
  <c r="B557" i="39"/>
  <c r="A557" i="39"/>
  <c r="E557" i="39"/>
  <c r="F557" i="39" s="1"/>
  <c r="H557" i="39"/>
  <c r="G557" i="39"/>
  <c r="D557" i="39"/>
  <c r="C557" i="39"/>
  <c r="L557" i="39" s="1"/>
  <c r="K548" i="39"/>
  <c r="J557" i="39" l="1"/>
  <c r="I557" i="39"/>
  <c r="N559" i="39"/>
  <c r="H558" i="39"/>
  <c r="G558" i="39"/>
  <c r="D558" i="39"/>
  <c r="C558" i="39"/>
  <c r="L558" i="39" s="1"/>
  <c r="B558" i="39"/>
  <c r="A558" i="39"/>
  <c r="E558" i="39"/>
  <c r="F558" i="39" s="1"/>
  <c r="K549" i="39"/>
  <c r="J558" i="39" l="1"/>
  <c r="I558" i="39"/>
  <c r="N560" i="39"/>
  <c r="B559" i="39"/>
  <c r="A559" i="39"/>
  <c r="E559" i="39"/>
  <c r="F559" i="39" s="1"/>
  <c r="H559" i="39"/>
  <c r="G559" i="39"/>
  <c r="D559" i="39"/>
  <c r="C559" i="39"/>
  <c r="L559" i="39" s="1"/>
  <c r="K550" i="39"/>
  <c r="J559" i="39" l="1"/>
  <c r="I559" i="39"/>
  <c r="N561" i="39"/>
  <c r="D560" i="39"/>
  <c r="C560" i="39"/>
  <c r="L560" i="39" s="1"/>
  <c r="B560" i="39"/>
  <c r="A560" i="39"/>
  <c r="E560" i="39"/>
  <c r="F560" i="39" s="1"/>
  <c r="H560" i="39"/>
  <c r="G560" i="39"/>
  <c r="K551" i="39"/>
  <c r="N562" i="39" l="1"/>
  <c r="G561" i="39"/>
  <c r="D561" i="39"/>
  <c r="C561" i="39"/>
  <c r="L561" i="39" s="1"/>
  <c r="B561" i="39"/>
  <c r="A561" i="39"/>
  <c r="E561" i="39"/>
  <c r="F561" i="39" s="1"/>
  <c r="H561" i="39"/>
  <c r="J560" i="39"/>
  <c r="I560" i="39"/>
  <c r="K552" i="39"/>
  <c r="J561" i="39" l="1"/>
  <c r="I561" i="39"/>
  <c r="N563" i="39"/>
  <c r="D562" i="39"/>
  <c r="C562" i="39"/>
  <c r="L562" i="39" s="1"/>
  <c r="B562" i="39"/>
  <c r="A562" i="39"/>
  <c r="E562" i="39"/>
  <c r="F562" i="39" s="1"/>
  <c r="H562" i="39"/>
  <c r="G562" i="39"/>
  <c r="K553" i="39"/>
  <c r="N564" i="39" l="1"/>
  <c r="H563" i="39"/>
  <c r="G563" i="39"/>
  <c r="D563" i="39"/>
  <c r="C563" i="39"/>
  <c r="L563" i="39" s="1"/>
  <c r="B563" i="39"/>
  <c r="A563" i="39"/>
  <c r="E563" i="39"/>
  <c r="F563" i="39" s="1"/>
  <c r="J562" i="39"/>
  <c r="I562" i="39"/>
  <c r="K554" i="39"/>
  <c r="I563" i="39" l="1"/>
  <c r="J563" i="39"/>
  <c r="N565" i="39"/>
  <c r="D564" i="39"/>
  <c r="C564" i="39"/>
  <c r="L564" i="39" s="1"/>
  <c r="B564" i="39"/>
  <c r="A564" i="39"/>
  <c r="E564" i="39"/>
  <c r="F564" i="39" s="1"/>
  <c r="H564" i="39"/>
  <c r="G564" i="39"/>
  <c r="K555" i="39"/>
  <c r="N566" i="39" l="1"/>
  <c r="A565" i="39"/>
  <c r="E565" i="39"/>
  <c r="F565" i="39" s="1"/>
  <c r="H565" i="39"/>
  <c r="G565" i="39"/>
  <c r="D565" i="39"/>
  <c r="C565" i="39"/>
  <c r="L565" i="39" s="1"/>
  <c r="B565" i="39"/>
  <c r="J564" i="39"/>
  <c r="I564" i="39"/>
  <c r="K556" i="39"/>
  <c r="J565" i="39" l="1"/>
  <c r="I565" i="39"/>
  <c r="N567" i="39"/>
  <c r="A566" i="39"/>
  <c r="E566" i="39"/>
  <c r="F566" i="39" s="1"/>
  <c r="H566" i="39"/>
  <c r="G566" i="39"/>
  <c r="D566" i="39"/>
  <c r="C566" i="39"/>
  <c r="L566" i="39" s="1"/>
  <c r="B566" i="39"/>
  <c r="K557" i="39"/>
  <c r="J566" i="39" l="1"/>
  <c r="I566" i="39"/>
  <c r="N568" i="39"/>
  <c r="A567" i="39"/>
  <c r="E567" i="39"/>
  <c r="F567" i="39" s="1"/>
  <c r="H567" i="39"/>
  <c r="G567" i="39"/>
  <c r="D567" i="39"/>
  <c r="C567" i="39"/>
  <c r="L567" i="39" s="1"/>
  <c r="B567" i="39"/>
  <c r="K558" i="39"/>
  <c r="J567" i="39" l="1"/>
  <c r="I567" i="39"/>
  <c r="N569" i="39"/>
  <c r="D568" i="39"/>
  <c r="C568" i="39"/>
  <c r="L568" i="39" s="1"/>
  <c r="B568" i="39"/>
  <c r="A568" i="39"/>
  <c r="E568" i="39"/>
  <c r="F568" i="39" s="1"/>
  <c r="H568" i="39"/>
  <c r="G568" i="39"/>
  <c r="K559" i="39"/>
  <c r="N570" i="39" l="1"/>
  <c r="D569" i="39"/>
  <c r="C569" i="39"/>
  <c r="L569" i="39" s="1"/>
  <c r="B569" i="39"/>
  <c r="A569" i="39"/>
  <c r="E569" i="39"/>
  <c r="F569" i="39" s="1"/>
  <c r="H569" i="39"/>
  <c r="G569" i="39"/>
  <c r="J568" i="39"/>
  <c r="I568" i="39"/>
  <c r="K560" i="39"/>
  <c r="J569" i="39" l="1"/>
  <c r="I569" i="39"/>
  <c r="N571" i="39"/>
  <c r="H570" i="39"/>
  <c r="G570" i="39"/>
  <c r="D570" i="39"/>
  <c r="C570" i="39"/>
  <c r="L570" i="39" s="1"/>
  <c r="B570" i="39"/>
  <c r="A570" i="39"/>
  <c r="E570" i="39"/>
  <c r="F570" i="39" s="1"/>
  <c r="K561" i="39"/>
  <c r="J570" i="39" l="1"/>
  <c r="I570" i="39"/>
  <c r="N572" i="39"/>
  <c r="G571" i="39"/>
  <c r="D571" i="39"/>
  <c r="C571" i="39"/>
  <c r="L571" i="39" s="1"/>
  <c r="B571" i="39"/>
  <c r="A571" i="39"/>
  <c r="E571" i="39"/>
  <c r="F571" i="39" s="1"/>
  <c r="H571" i="39"/>
  <c r="K562" i="39"/>
  <c r="I571" i="39" l="1"/>
  <c r="J571" i="39"/>
  <c r="N573" i="39"/>
  <c r="B572" i="39"/>
  <c r="A572" i="39"/>
  <c r="E572" i="39"/>
  <c r="F572" i="39" s="1"/>
  <c r="H572" i="39"/>
  <c r="G572" i="39"/>
  <c r="D572" i="39"/>
  <c r="C572" i="39"/>
  <c r="L572" i="39" s="1"/>
  <c r="K563" i="39"/>
  <c r="J572" i="39" l="1"/>
  <c r="I572" i="39"/>
  <c r="N574" i="39"/>
  <c r="E573" i="39"/>
  <c r="F573" i="39" s="1"/>
  <c r="H573" i="39"/>
  <c r="G573" i="39"/>
  <c r="D573" i="39"/>
  <c r="C573" i="39"/>
  <c r="L573" i="39" s="1"/>
  <c r="B573" i="39"/>
  <c r="A573" i="39"/>
  <c r="K564" i="39"/>
  <c r="J573" i="39" l="1"/>
  <c r="I573" i="39"/>
  <c r="N575" i="39"/>
  <c r="B574" i="39"/>
  <c r="A574" i="39"/>
  <c r="E574" i="39"/>
  <c r="F574" i="39" s="1"/>
  <c r="G574" i="39"/>
  <c r="C574" i="39"/>
  <c r="L574" i="39" s="1"/>
  <c r="H574" i="39"/>
  <c r="D574" i="39"/>
  <c r="K565" i="39"/>
  <c r="N576" i="39" l="1"/>
  <c r="A575" i="39"/>
  <c r="D575" i="39"/>
  <c r="C575" i="39"/>
  <c r="L575" i="39" s="1"/>
  <c r="B575" i="39"/>
  <c r="E575" i="39"/>
  <c r="F575" i="39" s="1"/>
  <c r="H575" i="39"/>
  <c r="G575" i="39"/>
  <c r="J574" i="39"/>
  <c r="I574" i="39"/>
  <c r="K566" i="39"/>
  <c r="J575" i="39" l="1"/>
  <c r="I575" i="39"/>
  <c r="N577" i="39"/>
  <c r="D576" i="39"/>
  <c r="C576" i="39"/>
  <c r="L576" i="39" s="1"/>
  <c r="B576" i="39"/>
  <c r="A576" i="39"/>
  <c r="E576" i="39"/>
  <c r="F576" i="39" s="1"/>
  <c r="H576" i="39"/>
  <c r="G576" i="39"/>
  <c r="K567" i="39"/>
  <c r="N578" i="39" l="1"/>
  <c r="H577" i="39"/>
  <c r="G577" i="39"/>
  <c r="D577" i="39"/>
  <c r="C577" i="39"/>
  <c r="L577" i="39" s="1"/>
  <c r="B577" i="39"/>
  <c r="A577" i="39"/>
  <c r="E577" i="39"/>
  <c r="F577" i="39" s="1"/>
  <c r="J576" i="39"/>
  <c r="I576" i="39"/>
  <c r="K568" i="39"/>
  <c r="J577" i="39" l="1"/>
  <c r="I577" i="39"/>
  <c r="N579" i="39"/>
  <c r="G578" i="39"/>
  <c r="D578" i="39"/>
  <c r="C578" i="39"/>
  <c r="L578" i="39" s="1"/>
  <c r="B578" i="39"/>
  <c r="A578" i="39"/>
  <c r="E578" i="39"/>
  <c r="F578" i="39" s="1"/>
  <c r="H578" i="39"/>
  <c r="K569" i="39"/>
  <c r="N580" i="39" l="1"/>
  <c r="D579" i="39"/>
  <c r="C579" i="39"/>
  <c r="L579" i="39" s="1"/>
  <c r="B579" i="39"/>
  <c r="A579" i="39"/>
  <c r="E579" i="39"/>
  <c r="F579" i="39" s="1"/>
  <c r="H579" i="39"/>
  <c r="G579" i="39"/>
  <c r="J578" i="39"/>
  <c r="I578" i="39"/>
  <c r="K570" i="39"/>
  <c r="I579" i="39" l="1"/>
  <c r="J579" i="39"/>
  <c r="N581" i="39"/>
  <c r="B580" i="39"/>
  <c r="A580" i="39"/>
  <c r="E580" i="39"/>
  <c r="F580" i="39" s="1"/>
  <c r="H580" i="39"/>
  <c r="G580" i="39"/>
  <c r="D580" i="39"/>
  <c r="C580" i="39"/>
  <c r="L580" i="39" s="1"/>
  <c r="K571" i="39"/>
  <c r="J580" i="39" l="1"/>
  <c r="I580" i="39"/>
  <c r="N582" i="39"/>
  <c r="C581" i="39"/>
  <c r="L581" i="39" s="1"/>
  <c r="B581" i="39"/>
  <c r="A581" i="39"/>
  <c r="H581" i="39"/>
  <c r="D581" i="39"/>
  <c r="E581" i="39"/>
  <c r="F581" i="39" s="1"/>
  <c r="G581" i="39"/>
  <c r="K572" i="39"/>
  <c r="N583" i="39" l="1"/>
  <c r="H582" i="39"/>
  <c r="G582" i="39"/>
  <c r="D582" i="39"/>
  <c r="C582" i="39"/>
  <c r="L582" i="39" s="1"/>
  <c r="B582" i="39"/>
  <c r="A582" i="39"/>
  <c r="E582" i="39"/>
  <c r="F582" i="39" s="1"/>
  <c r="J581" i="39"/>
  <c r="I581" i="39"/>
  <c r="K573" i="39"/>
  <c r="J582" i="39" l="1"/>
  <c r="I582" i="39"/>
  <c r="N584" i="39"/>
  <c r="E583" i="39"/>
  <c r="F583" i="39" s="1"/>
  <c r="H583" i="39"/>
  <c r="G583" i="39"/>
  <c r="D583" i="39"/>
  <c r="C583" i="39"/>
  <c r="L583" i="39" s="1"/>
  <c r="B583" i="39"/>
  <c r="A583" i="39"/>
  <c r="K574" i="39"/>
  <c r="J583" i="39" l="1"/>
  <c r="I583" i="39"/>
  <c r="N585" i="39"/>
  <c r="A584" i="39"/>
  <c r="E584" i="39"/>
  <c r="F584" i="39" s="1"/>
  <c r="H584" i="39"/>
  <c r="G584" i="39"/>
  <c r="D584" i="39"/>
  <c r="C584" i="39"/>
  <c r="L584" i="39" s="1"/>
  <c r="B584" i="39"/>
  <c r="K575" i="39"/>
  <c r="J584" i="39" l="1"/>
  <c r="I584" i="39"/>
  <c r="N586" i="39"/>
  <c r="H585" i="39"/>
  <c r="G585" i="39"/>
  <c r="D585" i="39"/>
  <c r="C585" i="39"/>
  <c r="L585" i="39" s="1"/>
  <c r="B585" i="39"/>
  <c r="A585" i="39"/>
  <c r="E585" i="39"/>
  <c r="F585" i="39" s="1"/>
  <c r="K576" i="39"/>
  <c r="J585" i="39" l="1"/>
  <c r="I585" i="39"/>
  <c r="N587" i="39"/>
  <c r="C586" i="39"/>
  <c r="L586" i="39" s="1"/>
  <c r="B586" i="39"/>
  <c r="A586" i="39"/>
  <c r="E586" i="39"/>
  <c r="F586" i="39" s="1"/>
  <c r="H586" i="39"/>
  <c r="G586" i="39"/>
  <c r="D586" i="39"/>
  <c r="K577" i="39"/>
  <c r="J586" i="39" l="1"/>
  <c r="I586" i="39"/>
  <c r="N588" i="39"/>
  <c r="C587" i="39"/>
  <c r="L587" i="39" s="1"/>
  <c r="B587" i="39"/>
  <c r="A587" i="39"/>
  <c r="E587" i="39"/>
  <c r="F587" i="39" s="1"/>
  <c r="H587" i="39"/>
  <c r="G587" i="39"/>
  <c r="D587" i="39"/>
  <c r="K578" i="39"/>
  <c r="I587" i="39" l="1"/>
  <c r="J587" i="39"/>
  <c r="N589" i="39"/>
  <c r="C588" i="39"/>
  <c r="L588" i="39" s="1"/>
  <c r="B588" i="39"/>
  <c r="A588" i="39"/>
  <c r="E588" i="39"/>
  <c r="F588" i="39" s="1"/>
  <c r="H588" i="39"/>
  <c r="G588" i="39"/>
  <c r="D588" i="39"/>
  <c r="K579" i="39"/>
  <c r="J588" i="39" l="1"/>
  <c r="I588" i="39"/>
  <c r="N590" i="39"/>
  <c r="D589" i="39"/>
  <c r="C589" i="39"/>
  <c r="L589" i="39" s="1"/>
  <c r="B589" i="39"/>
  <c r="A589" i="39"/>
  <c r="E589" i="39"/>
  <c r="F589" i="39" s="1"/>
  <c r="H589" i="39"/>
  <c r="G589" i="39"/>
  <c r="K580" i="39"/>
  <c r="N591" i="39" l="1"/>
  <c r="H590" i="39"/>
  <c r="G590" i="39"/>
  <c r="D590" i="39"/>
  <c r="C590" i="39"/>
  <c r="L590" i="39" s="1"/>
  <c r="B590" i="39"/>
  <c r="A590" i="39"/>
  <c r="E590" i="39"/>
  <c r="F590" i="39" s="1"/>
  <c r="J589" i="39"/>
  <c r="I589" i="39"/>
  <c r="K581" i="39"/>
  <c r="J590" i="39" l="1"/>
  <c r="I590" i="39"/>
  <c r="N592" i="39"/>
  <c r="B591" i="39"/>
  <c r="A591" i="39"/>
  <c r="E591" i="39"/>
  <c r="F591" i="39" s="1"/>
  <c r="H591" i="39"/>
  <c r="G591" i="39"/>
  <c r="D591" i="39"/>
  <c r="C591" i="39"/>
  <c r="L591" i="39" s="1"/>
  <c r="K582" i="39"/>
  <c r="J591" i="39" l="1"/>
  <c r="I591" i="39"/>
  <c r="N593" i="39"/>
  <c r="H592" i="39"/>
  <c r="G592" i="39"/>
  <c r="D592" i="39"/>
  <c r="C592" i="39"/>
  <c r="L592" i="39" s="1"/>
  <c r="B592" i="39"/>
  <c r="A592" i="39"/>
  <c r="E592" i="39"/>
  <c r="F592" i="39" s="1"/>
  <c r="K583" i="39"/>
  <c r="J592" i="39" l="1"/>
  <c r="I592" i="39"/>
  <c r="N594" i="39"/>
  <c r="G593" i="39"/>
  <c r="D593" i="39"/>
  <c r="C593" i="39"/>
  <c r="L593" i="39" s="1"/>
  <c r="B593" i="39"/>
  <c r="A593" i="39"/>
  <c r="E593" i="39"/>
  <c r="F593" i="39" s="1"/>
  <c r="H593" i="39"/>
  <c r="K584" i="39"/>
  <c r="N595" i="39" l="1"/>
  <c r="G594" i="39"/>
  <c r="D594" i="39"/>
  <c r="C594" i="39"/>
  <c r="L594" i="39" s="1"/>
  <c r="B594" i="39"/>
  <c r="A594" i="39"/>
  <c r="E594" i="39"/>
  <c r="F594" i="39" s="1"/>
  <c r="H594" i="39"/>
  <c r="J593" i="39"/>
  <c r="I593" i="39"/>
  <c r="K585" i="39"/>
  <c r="J594" i="39" l="1"/>
  <c r="I594" i="39"/>
  <c r="N596" i="39"/>
  <c r="B595" i="39"/>
  <c r="A595" i="39"/>
  <c r="E595" i="39"/>
  <c r="F595" i="39" s="1"/>
  <c r="H595" i="39"/>
  <c r="G595" i="39"/>
  <c r="D595" i="39"/>
  <c r="C595" i="39"/>
  <c r="L595" i="39" s="1"/>
  <c r="K586" i="39"/>
  <c r="I595" i="39" l="1"/>
  <c r="J595" i="39"/>
  <c r="N597" i="39"/>
  <c r="G596" i="39"/>
  <c r="D596" i="39"/>
  <c r="C596" i="39"/>
  <c r="L596" i="39" s="1"/>
  <c r="B596" i="39"/>
  <c r="A596" i="39"/>
  <c r="E596" i="39"/>
  <c r="F596" i="39" s="1"/>
  <c r="H596" i="39"/>
  <c r="K587" i="39"/>
  <c r="N598" i="39" l="1"/>
  <c r="D597" i="39"/>
  <c r="C597" i="39"/>
  <c r="L597" i="39" s="1"/>
  <c r="B597" i="39"/>
  <c r="A597" i="39"/>
  <c r="E597" i="39"/>
  <c r="F597" i="39" s="1"/>
  <c r="H597" i="39"/>
  <c r="G597" i="39"/>
  <c r="J596" i="39"/>
  <c r="I596" i="39"/>
  <c r="K588" i="39"/>
  <c r="J597" i="39" l="1"/>
  <c r="I597" i="39"/>
  <c r="N599" i="39"/>
  <c r="D598" i="39"/>
  <c r="C598" i="39"/>
  <c r="L598" i="39" s="1"/>
  <c r="B598" i="39"/>
  <c r="A598" i="39"/>
  <c r="E598" i="39"/>
  <c r="F598" i="39" s="1"/>
  <c r="H598" i="39"/>
  <c r="G598" i="39"/>
  <c r="K589" i="39"/>
  <c r="N600" i="39" l="1"/>
  <c r="E599" i="39"/>
  <c r="F599" i="39" s="1"/>
  <c r="H599" i="39"/>
  <c r="G599" i="39"/>
  <c r="D599" i="39"/>
  <c r="C599" i="39"/>
  <c r="L599" i="39" s="1"/>
  <c r="B599" i="39"/>
  <c r="A599" i="39"/>
  <c r="J598" i="39"/>
  <c r="I598" i="39"/>
  <c r="K590" i="39"/>
  <c r="J599" i="39" l="1"/>
  <c r="I599" i="39"/>
  <c r="N601" i="39"/>
  <c r="G600" i="39"/>
  <c r="D600" i="39"/>
  <c r="B600" i="39"/>
  <c r="H600" i="39"/>
  <c r="E600" i="39"/>
  <c r="F600" i="39" s="1"/>
  <c r="C600" i="39"/>
  <c r="L600" i="39" s="1"/>
  <c r="A600" i="39"/>
  <c r="K591" i="39"/>
  <c r="J600" i="39" l="1"/>
  <c r="I600" i="39"/>
  <c r="N602" i="39"/>
  <c r="B601" i="39"/>
  <c r="A601" i="39"/>
  <c r="E601" i="39"/>
  <c r="F601" i="39" s="1"/>
  <c r="H601" i="39"/>
  <c r="G601" i="39"/>
  <c r="D601" i="39"/>
  <c r="C601" i="39"/>
  <c r="L601" i="39" s="1"/>
  <c r="K592" i="39"/>
  <c r="J601" i="39" l="1"/>
  <c r="I601" i="39"/>
  <c r="N603" i="39"/>
  <c r="G602" i="39"/>
  <c r="D602" i="39"/>
  <c r="C602" i="39"/>
  <c r="L602" i="39" s="1"/>
  <c r="B602" i="39"/>
  <c r="A602" i="39"/>
  <c r="E602" i="39"/>
  <c r="F602" i="39" s="1"/>
  <c r="H602" i="39"/>
  <c r="K593" i="39"/>
  <c r="N604" i="39" l="1"/>
  <c r="A603" i="39"/>
  <c r="E603" i="39"/>
  <c r="F603" i="39" s="1"/>
  <c r="H603" i="39"/>
  <c r="G603" i="39"/>
  <c r="D603" i="39"/>
  <c r="C603" i="39"/>
  <c r="L603" i="39" s="1"/>
  <c r="B603" i="39"/>
  <c r="J602" i="39"/>
  <c r="I602" i="39"/>
  <c r="K594" i="39"/>
  <c r="I603" i="39" l="1"/>
  <c r="J603" i="39"/>
  <c r="N605" i="39"/>
  <c r="A604" i="39"/>
  <c r="E604" i="39"/>
  <c r="F604" i="39" s="1"/>
  <c r="H604" i="39"/>
  <c r="G604" i="39"/>
  <c r="D604" i="39"/>
  <c r="C604" i="39"/>
  <c r="L604" i="39" s="1"/>
  <c r="B604" i="39"/>
  <c r="K595" i="39"/>
  <c r="J604" i="39" l="1"/>
  <c r="I604" i="39"/>
  <c r="N606" i="39"/>
  <c r="B605" i="39"/>
  <c r="A605" i="39"/>
  <c r="E605" i="39"/>
  <c r="F605" i="39" s="1"/>
  <c r="H605" i="39"/>
  <c r="G605" i="39"/>
  <c r="D605" i="39"/>
  <c r="C605" i="39"/>
  <c r="L605" i="39" s="1"/>
  <c r="K596" i="39"/>
  <c r="J605" i="39" l="1"/>
  <c r="I605" i="39"/>
  <c r="N607" i="39"/>
  <c r="A606" i="39"/>
  <c r="E606" i="39"/>
  <c r="F606" i="39" s="1"/>
  <c r="H606" i="39"/>
  <c r="G606" i="39"/>
  <c r="D606" i="39"/>
  <c r="C606" i="39"/>
  <c r="L606" i="39" s="1"/>
  <c r="B606" i="39"/>
  <c r="K597" i="39"/>
  <c r="J606" i="39" l="1"/>
  <c r="I606" i="39"/>
  <c r="N608" i="39"/>
  <c r="A607" i="39"/>
  <c r="E607" i="39"/>
  <c r="F607" i="39" s="1"/>
  <c r="H607" i="39"/>
  <c r="G607" i="39"/>
  <c r="D607" i="39"/>
  <c r="C607" i="39"/>
  <c r="L607" i="39" s="1"/>
  <c r="B607" i="39"/>
  <c r="K598" i="39"/>
  <c r="J607" i="39" l="1"/>
  <c r="I607" i="39"/>
  <c r="N609" i="39"/>
  <c r="B608" i="39"/>
  <c r="A608" i="39"/>
  <c r="E608" i="39"/>
  <c r="F608" i="39" s="1"/>
  <c r="H608" i="39"/>
  <c r="G608" i="39"/>
  <c r="C608" i="39"/>
  <c r="L608" i="39" s="1"/>
  <c r="D608" i="39"/>
  <c r="K599" i="39"/>
  <c r="J608" i="39" l="1"/>
  <c r="I608" i="39"/>
  <c r="N610" i="39"/>
  <c r="A609" i="39"/>
  <c r="E609" i="39"/>
  <c r="F609" i="39" s="1"/>
  <c r="C609" i="39"/>
  <c r="L609" i="39" s="1"/>
  <c r="H609" i="39"/>
  <c r="G609" i="39"/>
  <c r="D609" i="39"/>
  <c r="B609" i="39"/>
  <c r="K600" i="39"/>
  <c r="J609" i="39" l="1"/>
  <c r="I609" i="39"/>
  <c r="N611" i="39"/>
  <c r="D610" i="39"/>
  <c r="C610" i="39"/>
  <c r="L610" i="39" s="1"/>
  <c r="B610" i="39"/>
  <c r="A610" i="39"/>
  <c r="E610" i="39"/>
  <c r="F610" i="39" s="1"/>
  <c r="H610" i="39"/>
  <c r="G610" i="39"/>
  <c r="K601" i="39"/>
  <c r="N612" i="39" l="1"/>
  <c r="E611" i="39"/>
  <c r="F611" i="39" s="1"/>
  <c r="H611" i="39"/>
  <c r="G611" i="39"/>
  <c r="D611" i="39"/>
  <c r="C611" i="39"/>
  <c r="L611" i="39" s="1"/>
  <c r="B611" i="39"/>
  <c r="A611" i="39"/>
  <c r="J610" i="39"/>
  <c r="I610" i="39"/>
  <c r="K602" i="39"/>
  <c r="I611" i="39" l="1"/>
  <c r="J611" i="39"/>
  <c r="N613" i="39"/>
  <c r="B612" i="39"/>
  <c r="A612" i="39"/>
  <c r="E612" i="39"/>
  <c r="F612" i="39" s="1"/>
  <c r="H612" i="39"/>
  <c r="G612" i="39"/>
  <c r="D612" i="39"/>
  <c r="C612" i="39"/>
  <c r="L612" i="39" s="1"/>
  <c r="K603" i="39"/>
  <c r="J612" i="39" l="1"/>
  <c r="I612" i="39"/>
  <c r="N614" i="39"/>
  <c r="E613" i="39"/>
  <c r="F613" i="39" s="1"/>
  <c r="H613" i="39"/>
  <c r="G613" i="39"/>
  <c r="D613" i="39"/>
  <c r="C613" i="39"/>
  <c r="L613" i="39" s="1"/>
  <c r="B613" i="39"/>
  <c r="A613" i="39"/>
  <c r="K604" i="39"/>
  <c r="J613" i="39" l="1"/>
  <c r="I613" i="39"/>
  <c r="N615" i="39"/>
  <c r="A614" i="39"/>
  <c r="E614" i="39"/>
  <c r="F614" i="39" s="1"/>
  <c r="H614" i="39"/>
  <c r="G614" i="39"/>
  <c r="D614" i="39"/>
  <c r="C614" i="39"/>
  <c r="L614" i="39" s="1"/>
  <c r="B614" i="39"/>
  <c r="K605" i="39"/>
  <c r="J614" i="39" l="1"/>
  <c r="I614" i="39"/>
  <c r="N616" i="39"/>
  <c r="E615" i="39"/>
  <c r="F615" i="39" s="1"/>
  <c r="H615" i="39"/>
  <c r="G615" i="39"/>
  <c r="D615" i="39"/>
  <c r="C615" i="39"/>
  <c r="L615" i="39" s="1"/>
  <c r="B615" i="39"/>
  <c r="A615" i="39"/>
  <c r="K606" i="39"/>
  <c r="J615" i="39" l="1"/>
  <c r="I615" i="39"/>
  <c r="N617" i="39"/>
  <c r="G616" i="39"/>
  <c r="D616" i="39"/>
  <c r="C616" i="39"/>
  <c r="L616" i="39" s="1"/>
  <c r="B616" i="39"/>
  <c r="A616" i="39"/>
  <c r="E616" i="39"/>
  <c r="F616" i="39" s="1"/>
  <c r="H616" i="39"/>
  <c r="K607" i="39"/>
  <c r="N618" i="39" l="1"/>
  <c r="C617" i="39"/>
  <c r="L617" i="39" s="1"/>
  <c r="B617" i="39"/>
  <c r="A617" i="39"/>
  <c r="H617" i="39"/>
  <c r="D617" i="39"/>
  <c r="E617" i="39"/>
  <c r="F617" i="39" s="1"/>
  <c r="G617" i="39"/>
  <c r="J616" i="39"/>
  <c r="I616" i="39"/>
  <c r="K608" i="39"/>
  <c r="J617" i="39" l="1"/>
  <c r="I617" i="39"/>
  <c r="N619" i="39"/>
  <c r="D618" i="39"/>
  <c r="C618" i="39"/>
  <c r="L618" i="39" s="1"/>
  <c r="B618" i="39"/>
  <c r="A618" i="39"/>
  <c r="E618" i="39"/>
  <c r="F618" i="39" s="1"/>
  <c r="H618" i="39"/>
  <c r="G618" i="39"/>
  <c r="K609" i="39"/>
  <c r="N620" i="39" l="1"/>
  <c r="E619" i="39"/>
  <c r="F619" i="39" s="1"/>
  <c r="H619" i="39"/>
  <c r="G619" i="39"/>
  <c r="D619" i="39"/>
  <c r="C619" i="39"/>
  <c r="L619" i="39" s="1"/>
  <c r="B619" i="39"/>
  <c r="A619" i="39"/>
  <c r="J618" i="39"/>
  <c r="I618" i="39"/>
  <c r="K610" i="39"/>
  <c r="I619" i="39" l="1"/>
  <c r="J619" i="39"/>
  <c r="N621" i="39"/>
  <c r="A620" i="39"/>
  <c r="E620" i="39"/>
  <c r="F620" i="39" s="1"/>
  <c r="H620" i="39"/>
  <c r="G620" i="39"/>
  <c r="D620" i="39"/>
  <c r="C620" i="39"/>
  <c r="L620" i="39" s="1"/>
  <c r="B620" i="39"/>
  <c r="K611" i="39"/>
  <c r="J620" i="39" l="1"/>
  <c r="I620" i="39"/>
  <c r="N622" i="39"/>
  <c r="E621" i="39"/>
  <c r="F621" i="39" s="1"/>
  <c r="H621" i="39"/>
  <c r="G621" i="39"/>
  <c r="D621" i="39"/>
  <c r="C621" i="39"/>
  <c r="L621" i="39" s="1"/>
  <c r="B621" i="39"/>
  <c r="A621" i="39"/>
  <c r="K612" i="39"/>
  <c r="J621" i="39" l="1"/>
  <c r="I621" i="39"/>
  <c r="N623" i="39"/>
  <c r="E622" i="39"/>
  <c r="F622" i="39" s="1"/>
  <c r="H622" i="39"/>
  <c r="G622" i="39"/>
  <c r="D622" i="39"/>
  <c r="C622" i="39"/>
  <c r="L622" i="39" s="1"/>
  <c r="B622" i="39"/>
  <c r="A622" i="39"/>
  <c r="K613" i="39"/>
  <c r="J622" i="39" l="1"/>
  <c r="I622" i="39"/>
  <c r="N624" i="39"/>
  <c r="H623" i="39"/>
  <c r="G623" i="39"/>
  <c r="D623" i="39"/>
  <c r="C623" i="39"/>
  <c r="L623" i="39" s="1"/>
  <c r="B623" i="39"/>
  <c r="A623" i="39"/>
  <c r="E623" i="39"/>
  <c r="F623" i="39" s="1"/>
  <c r="K614" i="39"/>
  <c r="J623" i="39" l="1"/>
  <c r="I623" i="39"/>
  <c r="N625" i="39"/>
  <c r="G624" i="39"/>
  <c r="D624" i="39"/>
  <c r="C624" i="39"/>
  <c r="L624" i="39" s="1"/>
  <c r="B624" i="39"/>
  <c r="A624" i="39"/>
  <c r="E624" i="39"/>
  <c r="F624" i="39" s="1"/>
  <c r="H624" i="39"/>
  <c r="K615" i="39"/>
  <c r="N626" i="39" l="1"/>
  <c r="H625" i="39"/>
  <c r="G625" i="39"/>
  <c r="D625" i="39"/>
  <c r="C625" i="39"/>
  <c r="L625" i="39" s="1"/>
  <c r="B625" i="39"/>
  <c r="A625" i="39"/>
  <c r="E625" i="39"/>
  <c r="F625" i="39" s="1"/>
  <c r="J624" i="39"/>
  <c r="I624" i="39"/>
  <c r="K616" i="39"/>
  <c r="J625" i="39" l="1"/>
  <c r="I625" i="39"/>
  <c r="N627" i="39"/>
  <c r="B626" i="39"/>
  <c r="A626" i="39"/>
  <c r="E626" i="39"/>
  <c r="F626" i="39" s="1"/>
  <c r="H626" i="39"/>
  <c r="G626" i="39"/>
  <c r="D626" i="39"/>
  <c r="C626" i="39"/>
  <c r="L626" i="39" s="1"/>
  <c r="K617" i="39"/>
  <c r="N628" i="39" l="1"/>
  <c r="H627" i="39"/>
  <c r="G627" i="39"/>
  <c r="D627" i="39"/>
  <c r="C627" i="39"/>
  <c r="L627" i="39" s="1"/>
  <c r="B627" i="39"/>
  <c r="A627" i="39"/>
  <c r="E627" i="39"/>
  <c r="F627" i="39" s="1"/>
  <c r="J626" i="39"/>
  <c r="I626" i="39"/>
  <c r="K618" i="39"/>
  <c r="I627" i="39" l="1"/>
  <c r="J627" i="39"/>
  <c r="N629" i="39"/>
  <c r="A628" i="39"/>
  <c r="E628" i="39"/>
  <c r="F628" i="39" s="1"/>
  <c r="H628" i="39"/>
  <c r="G628" i="39"/>
  <c r="D628" i="39"/>
  <c r="C628" i="39"/>
  <c r="L628" i="39" s="1"/>
  <c r="B628" i="39"/>
  <c r="K619" i="39"/>
  <c r="J628" i="39" l="1"/>
  <c r="I628" i="39"/>
  <c r="N630" i="39"/>
  <c r="G629" i="39"/>
  <c r="D629" i="39"/>
  <c r="C629" i="39"/>
  <c r="L629" i="39" s="1"/>
  <c r="B629" i="39"/>
  <c r="H629" i="39"/>
  <c r="E629" i="39"/>
  <c r="F629" i="39" s="1"/>
  <c r="A629" i="39"/>
  <c r="K620" i="39"/>
  <c r="J629" i="39" l="1"/>
  <c r="I629" i="39"/>
  <c r="N631" i="39"/>
  <c r="B630" i="39"/>
  <c r="A630" i="39"/>
  <c r="E630" i="39"/>
  <c r="F630" i="39" s="1"/>
  <c r="H630" i="39"/>
  <c r="G630" i="39"/>
  <c r="D630" i="39"/>
  <c r="C630" i="39"/>
  <c r="L630" i="39" s="1"/>
  <c r="K621" i="39"/>
  <c r="J630" i="39" l="1"/>
  <c r="I630" i="39"/>
  <c r="N632" i="39"/>
  <c r="E631" i="39"/>
  <c r="F631" i="39" s="1"/>
  <c r="H631" i="39"/>
  <c r="G631" i="39"/>
  <c r="D631" i="39"/>
  <c r="C631" i="39"/>
  <c r="L631" i="39" s="1"/>
  <c r="B631" i="39"/>
  <c r="A631" i="39"/>
  <c r="K622" i="39"/>
  <c r="J631" i="39" l="1"/>
  <c r="I631" i="39"/>
  <c r="N633" i="39"/>
  <c r="G632" i="39"/>
  <c r="D632" i="39"/>
  <c r="C632" i="39"/>
  <c r="L632" i="39" s="1"/>
  <c r="B632" i="39"/>
  <c r="A632" i="39"/>
  <c r="E632" i="39"/>
  <c r="F632" i="39" s="1"/>
  <c r="H632" i="39"/>
  <c r="K623" i="39"/>
  <c r="N634" i="39" l="1"/>
  <c r="G633" i="39"/>
  <c r="D633" i="39"/>
  <c r="C633" i="39"/>
  <c r="L633" i="39" s="1"/>
  <c r="B633" i="39"/>
  <c r="A633" i="39"/>
  <c r="E633" i="39"/>
  <c r="F633" i="39" s="1"/>
  <c r="H633" i="39"/>
  <c r="J632" i="39"/>
  <c r="I632" i="39"/>
  <c r="K624" i="39"/>
  <c r="J633" i="39" l="1"/>
  <c r="I633" i="39"/>
  <c r="N635" i="39"/>
  <c r="D634" i="39"/>
  <c r="C634" i="39"/>
  <c r="L634" i="39" s="1"/>
  <c r="B634" i="39"/>
  <c r="A634" i="39"/>
  <c r="E634" i="39"/>
  <c r="F634" i="39" s="1"/>
  <c r="H634" i="39"/>
  <c r="G634" i="39"/>
  <c r="K625" i="39"/>
  <c r="N636" i="39" l="1"/>
  <c r="G635" i="39"/>
  <c r="D635" i="39"/>
  <c r="C635" i="39"/>
  <c r="L635" i="39" s="1"/>
  <c r="B635" i="39"/>
  <c r="A635" i="39"/>
  <c r="E635" i="39"/>
  <c r="F635" i="39" s="1"/>
  <c r="H635" i="39"/>
  <c r="J634" i="39"/>
  <c r="I634" i="39"/>
  <c r="K626" i="39"/>
  <c r="K627" i="39"/>
  <c r="I635" i="39" l="1"/>
  <c r="J635" i="39"/>
  <c r="N637" i="39"/>
  <c r="E636" i="39"/>
  <c r="F636" i="39" s="1"/>
  <c r="H636" i="39"/>
  <c r="G636" i="39"/>
  <c r="D636" i="39"/>
  <c r="C636" i="39"/>
  <c r="L636" i="39" s="1"/>
  <c r="B636" i="39"/>
  <c r="A636" i="39"/>
  <c r="K628" i="39"/>
  <c r="J636" i="39" l="1"/>
  <c r="I636" i="39"/>
  <c r="N638" i="39"/>
  <c r="C637" i="39"/>
  <c r="L637" i="39" s="1"/>
  <c r="B637" i="39"/>
  <c r="A637" i="39"/>
  <c r="E637" i="39"/>
  <c r="F637" i="39" s="1"/>
  <c r="H637" i="39"/>
  <c r="G637" i="39"/>
  <c r="D637" i="39"/>
  <c r="K629" i="39"/>
  <c r="J637" i="39" l="1"/>
  <c r="I637" i="39"/>
  <c r="N639" i="39"/>
  <c r="C638" i="39"/>
  <c r="L638" i="39" s="1"/>
  <c r="B638" i="39"/>
  <c r="A638" i="39"/>
  <c r="H638" i="39"/>
  <c r="D638" i="39"/>
  <c r="E638" i="39"/>
  <c r="F638" i="39" s="1"/>
  <c r="G638" i="39"/>
  <c r="K630" i="39"/>
  <c r="J638" i="39" l="1"/>
  <c r="I638" i="39"/>
  <c r="N640" i="39"/>
  <c r="G639" i="39"/>
  <c r="D639" i="39"/>
  <c r="A639" i="39"/>
  <c r="C639" i="39"/>
  <c r="L639" i="39" s="1"/>
  <c r="B639" i="39"/>
  <c r="E639" i="39"/>
  <c r="F639" i="39" s="1"/>
  <c r="H639" i="39"/>
  <c r="K631" i="39"/>
  <c r="N641" i="39" l="1"/>
  <c r="G640" i="39"/>
  <c r="D640" i="39"/>
  <c r="C640" i="39"/>
  <c r="L640" i="39" s="1"/>
  <c r="B640" i="39"/>
  <c r="A640" i="39"/>
  <c r="E640" i="39"/>
  <c r="F640" i="39" s="1"/>
  <c r="H640" i="39"/>
  <c r="J639" i="39"/>
  <c r="I639" i="39"/>
  <c r="K632" i="39"/>
  <c r="J640" i="39" l="1"/>
  <c r="I640" i="39"/>
  <c r="N642" i="39"/>
  <c r="E641" i="39"/>
  <c r="F641" i="39" s="1"/>
  <c r="H641" i="39"/>
  <c r="G641" i="39"/>
  <c r="D641" i="39"/>
  <c r="C641" i="39"/>
  <c r="L641" i="39" s="1"/>
  <c r="B641" i="39"/>
  <c r="A641" i="39"/>
  <c r="K633" i="39"/>
  <c r="J641" i="39" l="1"/>
  <c r="I641" i="39"/>
  <c r="N643" i="39"/>
  <c r="A642" i="39"/>
  <c r="E642" i="39"/>
  <c r="F642" i="39" s="1"/>
  <c r="H642" i="39"/>
  <c r="G642" i="39"/>
  <c r="D642" i="39"/>
  <c r="C642" i="39"/>
  <c r="L642" i="39" s="1"/>
  <c r="B642" i="39"/>
  <c r="K634" i="39"/>
  <c r="J642" i="39" l="1"/>
  <c r="I642" i="39"/>
  <c r="N644" i="39"/>
  <c r="D643" i="39"/>
  <c r="C643" i="39"/>
  <c r="L643" i="39" s="1"/>
  <c r="B643" i="39"/>
  <c r="A643" i="39"/>
  <c r="E643" i="39"/>
  <c r="F643" i="39" s="1"/>
  <c r="H643" i="39"/>
  <c r="G643" i="39"/>
  <c r="K635" i="39"/>
  <c r="N645" i="39" l="1"/>
  <c r="D644" i="39"/>
  <c r="C644" i="39"/>
  <c r="L644" i="39" s="1"/>
  <c r="B644" i="39"/>
  <c r="A644" i="39"/>
  <c r="E644" i="39"/>
  <c r="F644" i="39" s="1"/>
  <c r="H644" i="39"/>
  <c r="G644" i="39"/>
  <c r="I643" i="39"/>
  <c r="J643" i="39"/>
  <c r="K636" i="39"/>
  <c r="J644" i="39" l="1"/>
  <c r="I644" i="39"/>
  <c r="N646" i="39"/>
  <c r="D645" i="39"/>
  <c r="C645" i="39"/>
  <c r="L645" i="39" s="1"/>
  <c r="B645" i="39"/>
  <c r="A645" i="39"/>
  <c r="E645" i="39"/>
  <c r="F645" i="39" s="1"/>
  <c r="G645" i="39"/>
  <c r="H645" i="39"/>
  <c r="K637" i="39"/>
  <c r="N647" i="39" l="1"/>
  <c r="E646" i="39"/>
  <c r="F646" i="39" s="1"/>
  <c r="H646" i="39"/>
  <c r="G646" i="39"/>
  <c r="D646" i="39"/>
  <c r="C646" i="39"/>
  <c r="L646" i="39" s="1"/>
  <c r="B646" i="39"/>
  <c r="A646" i="39"/>
  <c r="J645" i="39"/>
  <c r="I645" i="39"/>
  <c r="K638" i="39"/>
  <c r="J646" i="39" l="1"/>
  <c r="I646" i="39"/>
  <c r="N648" i="39"/>
  <c r="H647" i="39"/>
  <c r="G647" i="39"/>
  <c r="D647" i="39"/>
  <c r="C647" i="39"/>
  <c r="L647" i="39" s="1"/>
  <c r="B647" i="39"/>
  <c r="A647" i="39"/>
  <c r="E647" i="39"/>
  <c r="F647" i="39" s="1"/>
  <c r="K639" i="39"/>
  <c r="J647" i="39" l="1"/>
  <c r="I647" i="39"/>
  <c r="N649" i="39"/>
  <c r="B648" i="39"/>
  <c r="A648" i="39"/>
  <c r="E648" i="39"/>
  <c r="F648" i="39" s="1"/>
  <c r="H648" i="39"/>
  <c r="G648" i="39"/>
  <c r="D648" i="39"/>
  <c r="C648" i="39"/>
  <c r="L648" i="39" s="1"/>
  <c r="K640" i="39"/>
  <c r="J648" i="39" l="1"/>
  <c r="I648" i="39"/>
  <c r="N650" i="39"/>
  <c r="E649" i="39"/>
  <c r="F649" i="39" s="1"/>
  <c r="H649" i="39"/>
  <c r="G649" i="39"/>
  <c r="D649" i="39"/>
  <c r="C649" i="39"/>
  <c r="L649" i="39" s="1"/>
  <c r="B649" i="39"/>
  <c r="A649" i="39"/>
  <c r="K641" i="39"/>
  <c r="J649" i="39" l="1"/>
  <c r="I649" i="39"/>
  <c r="N651" i="39"/>
  <c r="C650" i="39"/>
  <c r="L650" i="39" s="1"/>
  <c r="B650" i="39"/>
  <c r="A650" i="39"/>
  <c r="E650" i="39"/>
  <c r="F650" i="39" s="1"/>
  <c r="H650" i="39"/>
  <c r="G650" i="39"/>
  <c r="D650" i="39"/>
  <c r="K642" i="39"/>
  <c r="J650" i="39" l="1"/>
  <c r="I650" i="39"/>
  <c r="N652" i="39"/>
  <c r="C651" i="39"/>
  <c r="L651" i="39" s="1"/>
  <c r="B651" i="39"/>
  <c r="A651" i="39"/>
  <c r="E651" i="39"/>
  <c r="F651" i="39" s="1"/>
  <c r="H651" i="39"/>
  <c r="G651" i="39"/>
  <c r="D651" i="39"/>
  <c r="K643" i="39"/>
  <c r="I651" i="39" l="1"/>
  <c r="J651" i="39"/>
  <c r="N653" i="39"/>
  <c r="E652" i="39"/>
  <c r="F652" i="39" s="1"/>
  <c r="H652" i="39"/>
  <c r="G652" i="39"/>
  <c r="D652" i="39"/>
  <c r="C652" i="39"/>
  <c r="L652" i="39" s="1"/>
  <c r="B652" i="39"/>
  <c r="A652" i="39"/>
  <c r="K644" i="39"/>
  <c r="J652" i="39" l="1"/>
  <c r="I652" i="39"/>
  <c r="N654" i="39"/>
  <c r="G653" i="39"/>
  <c r="D653" i="39"/>
  <c r="C653" i="39"/>
  <c r="L653" i="39" s="1"/>
  <c r="B653" i="39"/>
  <c r="A653" i="39"/>
  <c r="E653" i="39"/>
  <c r="F653" i="39" s="1"/>
  <c r="H653" i="39"/>
  <c r="K645" i="39"/>
  <c r="N655" i="39" l="1"/>
  <c r="E654" i="39"/>
  <c r="F654" i="39" s="1"/>
  <c r="H654" i="39"/>
  <c r="G654" i="39"/>
  <c r="D654" i="39"/>
  <c r="C654" i="39"/>
  <c r="L654" i="39" s="1"/>
  <c r="B654" i="39"/>
  <c r="A654" i="39"/>
  <c r="J653" i="39"/>
  <c r="I653" i="39"/>
  <c r="K646" i="39"/>
  <c r="J654" i="39" l="1"/>
  <c r="I654" i="39"/>
  <c r="N656" i="39"/>
  <c r="C655" i="39"/>
  <c r="L655" i="39" s="1"/>
  <c r="B655" i="39"/>
  <c r="A655" i="39"/>
  <c r="E655" i="39"/>
  <c r="F655" i="39" s="1"/>
  <c r="H655" i="39"/>
  <c r="G655" i="39"/>
  <c r="D655" i="39"/>
  <c r="K647" i="39"/>
  <c r="J655" i="39" l="1"/>
  <c r="I655" i="39"/>
  <c r="N657" i="39"/>
  <c r="E656" i="39"/>
  <c r="F656" i="39" s="1"/>
  <c r="H656" i="39"/>
  <c r="G656" i="39"/>
  <c r="D656" i="39"/>
  <c r="C656" i="39"/>
  <c r="L656" i="39" s="1"/>
  <c r="B656" i="39"/>
  <c r="A656" i="39"/>
  <c r="K648" i="39"/>
  <c r="J656" i="39" l="1"/>
  <c r="I656" i="39"/>
  <c r="N658" i="39"/>
  <c r="H657" i="39"/>
  <c r="G657" i="39"/>
  <c r="D657" i="39"/>
  <c r="C657" i="39"/>
  <c r="L657" i="39" s="1"/>
  <c r="B657" i="39"/>
  <c r="A657" i="39"/>
  <c r="E657" i="39"/>
  <c r="F657" i="39" s="1"/>
  <c r="K649" i="39"/>
  <c r="J657" i="39" l="1"/>
  <c r="I657" i="39"/>
  <c r="N659" i="39"/>
  <c r="D658" i="39"/>
  <c r="C658" i="39"/>
  <c r="L658" i="39" s="1"/>
  <c r="B658" i="39"/>
  <c r="A658" i="39"/>
  <c r="E658" i="39"/>
  <c r="F658" i="39" s="1"/>
  <c r="H658" i="39"/>
  <c r="G658" i="39"/>
  <c r="K650" i="39"/>
  <c r="N660" i="39" l="1"/>
  <c r="B659" i="39"/>
  <c r="A659" i="39"/>
  <c r="E659" i="39"/>
  <c r="F659" i="39" s="1"/>
  <c r="H659" i="39"/>
  <c r="G659" i="39"/>
  <c r="D659" i="39"/>
  <c r="C659" i="39"/>
  <c r="L659" i="39" s="1"/>
  <c r="J658" i="39"/>
  <c r="I658" i="39"/>
  <c r="K651" i="39"/>
  <c r="I659" i="39" l="1"/>
  <c r="J659" i="39"/>
  <c r="N661" i="39"/>
  <c r="E660" i="39"/>
  <c r="F660" i="39" s="1"/>
  <c r="H660" i="39"/>
  <c r="G660" i="39"/>
  <c r="D660" i="39"/>
  <c r="C660" i="39"/>
  <c r="L660" i="39" s="1"/>
  <c r="B660" i="39"/>
  <c r="A660" i="39"/>
  <c r="K652" i="39"/>
  <c r="J660" i="39" l="1"/>
  <c r="I660" i="39"/>
  <c r="N662" i="39"/>
  <c r="G661" i="39"/>
  <c r="D661" i="39"/>
  <c r="C661" i="39"/>
  <c r="L661" i="39" s="1"/>
  <c r="B661" i="39"/>
  <c r="A661" i="39"/>
  <c r="E661" i="39"/>
  <c r="F661" i="39" s="1"/>
  <c r="H661" i="39"/>
  <c r="K653" i="39"/>
  <c r="N663" i="39" l="1"/>
  <c r="G662" i="39"/>
  <c r="D662" i="39"/>
  <c r="C662" i="39"/>
  <c r="L662" i="39" s="1"/>
  <c r="B662" i="39"/>
  <c r="A662" i="39"/>
  <c r="E662" i="39"/>
  <c r="F662" i="39" s="1"/>
  <c r="H662" i="39"/>
  <c r="J661" i="39"/>
  <c r="I661" i="39"/>
  <c r="K654" i="39"/>
  <c r="J662" i="39" l="1"/>
  <c r="I662" i="39"/>
  <c r="N664" i="39"/>
  <c r="G663" i="39"/>
  <c r="D663" i="39"/>
  <c r="C663" i="39"/>
  <c r="L663" i="39" s="1"/>
  <c r="B663" i="39"/>
  <c r="A663" i="39"/>
  <c r="E663" i="39"/>
  <c r="F663" i="39" s="1"/>
  <c r="H663" i="39"/>
  <c r="K655" i="39"/>
  <c r="N665" i="39" l="1"/>
  <c r="H664" i="39"/>
  <c r="G664" i="39"/>
  <c r="C664" i="39"/>
  <c r="L664" i="39" s="1"/>
  <c r="E664" i="39"/>
  <c r="F664" i="39" s="1"/>
  <c r="A664" i="39"/>
  <c r="D664" i="39"/>
  <c r="B664" i="39"/>
  <c r="J663" i="39"/>
  <c r="I663" i="39"/>
  <c r="K656" i="39"/>
  <c r="J664" i="39" l="1"/>
  <c r="I664" i="39"/>
  <c r="N666" i="39"/>
  <c r="C665" i="39"/>
  <c r="L665" i="39" s="1"/>
  <c r="B665" i="39"/>
  <c r="A665" i="39"/>
  <c r="E665" i="39"/>
  <c r="F665" i="39" s="1"/>
  <c r="H665" i="39"/>
  <c r="G665" i="39"/>
  <c r="D665" i="39"/>
  <c r="K657" i="39"/>
  <c r="J665" i="39" l="1"/>
  <c r="I665" i="39"/>
  <c r="N667" i="39"/>
  <c r="C666" i="39"/>
  <c r="L666" i="39" s="1"/>
  <c r="B666" i="39"/>
  <c r="A666" i="39"/>
  <c r="E666" i="39"/>
  <c r="F666" i="39" s="1"/>
  <c r="H666" i="39"/>
  <c r="G666" i="39"/>
  <c r="D666" i="39"/>
  <c r="K658" i="39"/>
  <c r="N668" i="39" l="1"/>
  <c r="A667" i="39"/>
  <c r="E667" i="39"/>
  <c r="F667" i="39" s="1"/>
  <c r="H667" i="39"/>
  <c r="G667" i="39"/>
  <c r="D667" i="39"/>
  <c r="C667" i="39"/>
  <c r="L667" i="39" s="1"/>
  <c r="B667" i="39"/>
  <c r="J666" i="39"/>
  <c r="I666" i="39"/>
  <c r="K659" i="39"/>
  <c r="I667" i="39" l="1"/>
  <c r="J667" i="39"/>
  <c r="N669" i="39"/>
  <c r="E668" i="39"/>
  <c r="F668" i="39" s="1"/>
  <c r="H668" i="39"/>
  <c r="G668" i="39"/>
  <c r="D668" i="39"/>
  <c r="C668" i="39"/>
  <c r="L668" i="39" s="1"/>
  <c r="B668" i="39"/>
  <c r="A668" i="39"/>
  <c r="K660" i="39"/>
  <c r="J668" i="39" l="1"/>
  <c r="I668" i="39"/>
  <c r="N670" i="39"/>
  <c r="A669" i="39"/>
  <c r="E669" i="39"/>
  <c r="F669" i="39" s="1"/>
  <c r="H669" i="39"/>
  <c r="G669" i="39"/>
  <c r="D669" i="39"/>
  <c r="C669" i="39"/>
  <c r="L669" i="39" s="1"/>
  <c r="B669" i="39"/>
  <c r="K661" i="39"/>
  <c r="J669" i="39" l="1"/>
  <c r="I669" i="39"/>
  <c r="N671" i="39"/>
  <c r="B670" i="39"/>
  <c r="A670" i="39"/>
  <c r="E670" i="39"/>
  <c r="F670" i="39" s="1"/>
  <c r="H670" i="39"/>
  <c r="G670" i="39"/>
  <c r="D670" i="39"/>
  <c r="C670" i="39"/>
  <c r="L670" i="39" s="1"/>
  <c r="K663" i="39"/>
  <c r="K662" i="39"/>
  <c r="J670" i="39" l="1"/>
  <c r="I670" i="39"/>
  <c r="N672" i="39"/>
  <c r="B671" i="39"/>
  <c r="A671" i="39"/>
  <c r="E671" i="39"/>
  <c r="F671" i="39" s="1"/>
  <c r="H671" i="39"/>
  <c r="G671" i="39"/>
  <c r="D671" i="39"/>
  <c r="C671" i="39"/>
  <c r="L671" i="39" s="1"/>
  <c r="K664" i="39"/>
  <c r="J671" i="39" l="1"/>
  <c r="I671" i="39"/>
  <c r="N673" i="39"/>
  <c r="C672" i="39"/>
  <c r="L672" i="39" s="1"/>
  <c r="B672" i="39"/>
  <c r="A672" i="39"/>
  <c r="E672" i="39"/>
  <c r="F672" i="39" s="1"/>
  <c r="H672" i="39"/>
  <c r="D672" i="39"/>
  <c r="G672" i="39"/>
  <c r="K665" i="39"/>
  <c r="N674" i="39" l="1"/>
  <c r="B673" i="39"/>
  <c r="D673" i="39"/>
  <c r="H673" i="39"/>
  <c r="G673" i="39"/>
  <c r="C673" i="39"/>
  <c r="L673" i="39" s="1"/>
  <c r="A673" i="39"/>
  <c r="E673" i="39"/>
  <c r="F673" i="39" s="1"/>
  <c r="J672" i="39"/>
  <c r="I672" i="39"/>
  <c r="K666" i="39"/>
  <c r="J673" i="39" l="1"/>
  <c r="I673" i="39"/>
  <c r="N675" i="39"/>
  <c r="E674" i="39"/>
  <c r="F674" i="39" s="1"/>
  <c r="H674" i="39"/>
  <c r="G674" i="39"/>
  <c r="D674" i="39"/>
  <c r="C674" i="39"/>
  <c r="L674" i="39" s="1"/>
  <c r="B674" i="39"/>
  <c r="A674" i="39"/>
  <c r="K667" i="39"/>
  <c r="J674" i="39" l="1"/>
  <c r="I674" i="39"/>
  <c r="N676" i="39"/>
  <c r="E675" i="39"/>
  <c r="F675" i="39" s="1"/>
  <c r="H675" i="39"/>
  <c r="G675" i="39"/>
  <c r="D675" i="39"/>
  <c r="C675" i="39"/>
  <c r="L675" i="39" s="1"/>
  <c r="B675" i="39"/>
  <c r="A675" i="39"/>
  <c r="K668" i="39"/>
  <c r="I675" i="39" l="1"/>
  <c r="J675" i="39"/>
  <c r="N677" i="39"/>
  <c r="E676" i="39"/>
  <c r="F676" i="39" s="1"/>
  <c r="H676" i="39"/>
  <c r="G676" i="39"/>
  <c r="D676" i="39"/>
  <c r="C676" i="39"/>
  <c r="L676" i="39" s="1"/>
  <c r="B676" i="39"/>
  <c r="A676" i="39"/>
  <c r="K669" i="39"/>
  <c r="J676" i="39" l="1"/>
  <c r="I676" i="39"/>
  <c r="N678" i="39"/>
  <c r="C677" i="39"/>
  <c r="L677" i="39" s="1"/>
  <c r="B677" i="39"/>
  <c r="A677" i="39"/>
  <c r="E677" i="39"/>
  <c r="F677" i="39" s="1"/>
  <c r="H677" i="39"/>
  <c r="G677" i="39"/>
  <c r="D677" i="39"/>
  <c r="K670" i="39"/>
  <c r="J677" i="39" l="1"/>
  <c r="I677" i="39"/>
  <c r="N679" i="39"/>
  <c r="B678" i="39"/>
  <c r="A678" i="39"/>
  <c r="E678" i="39"/>
  <c r="F678" i="39" s="1"/>
  <c r="H678" i="39"/>
  <c r="G678" i="39"/>
  <c r="D678" i="39"/>
  <c r="C678" i="39"/>
  <c r="L678" i="39" s="1"/>
  <c r="K671" i="39"/>
  <c r="N680" i="39" l="1"/>
  <c r="D679" i="39"/>
  <c r="C679" i="39"/>
  <c r="L679" i="39" s="1"/>
  <c r="B679" i="39"/>
  <c r="A679" i="39"/>
  <c r="E679" i="39"/>
  <c r="F679" i="39" s="1"/>
  <c r="H679" i="39"/>
  <c r="G679" i="39"/>
  <c r="J678" i="39"/>
  <c r="I678" i="39"/>
  <c r="K672" i="39"/>
  <c r="J679" i="39" l="1"/>
  <c r="I679" i="39"/>
  <c r="N681" i="39"/>
  <c r="H680" i="39"/>
  <c r="G680" i="39"/>
  <c r="D680" i="39"/>
  <c r="C680" i="39"/>
  <c r="L680" i="39" s="1"/>
  <c r="B680" i="39"/>
  <c r="A680" i="39"/>
  <c r="E680" i="39"/>
  <c r="F680" i="39" s="1"/>
  <c r="K673" i="39"/>
  <c r="J680" i="39" l="1"/>
  <c r="I680" i="39"/>
  <c r="N682" i="39"/>
  <c r="D681" i="39"/>
  <c r="C681" i="39"/>
  <c r="L681" i="39" s="1"/>
  <c r="B681" i="39"/>
  <c r="A681" i="39"/>
  <c r="E681" i="39"/>
  <c r="F681" i="39" s="1"/>
  <c r="G681" i="39"/>
  <c r="H681" i="39"/>
  <c r="K675" i="39"/>
  <c r="K674" i="39"/>
  <c r="N683" i="39" l="1"/>
  <c r="C682" i="39"/>
  <c r="L682" i="39" s="1"/>
  <c r="B682" i="39"/>
  <c r="A682" i="39"/>
  <c r="E682" i="39"/>
  <c r="F682" i="39" s="1"/>
  <c r="H682" i="39"/>
  <c r="G682" i="39"/>
  <c r="D682" i="39"/>
  <c r="J681" i="39"/>
  <c r="I681" i="39"/>
  <c r="K676" i="39"/>
  <c r="J682" i="39" l="1"/>
  <c r="I682" i="39"/>
  <c r="N684" i="39"/>
  <c r="E683" i="39"/>
  <c r="F683" i="39" s="1"/>
  <c r="H683" i="39"/>
  <c r="G683" i="39"/>
  <c r="D683" i="39"/>
  <c r="C683" i="39"/>
  <c r="L683" i="39" s="1"/>
  <c r="B683" i="39"/>
  <c r="A683" i="39"/>
  <c r="K677" i="39"/>
  <c r="K678" i="39"/>
  <c r="I683" i="39" l="1"/>
  <c r="J683" i="39"/>
  <c r="N685" i="39"/>
  <c r="C684" i="39"/>
  <c r="L684" i="39" s="1"/>
  <c r="B684" i="39"/>
  <c r="A684" i="39"/>
  <c r="E684" i="39"/>
  <c r="F684" i="39" s="1"/>
  <c r="H684" i="39"/>
  <c r="G684" i="39"/>
  <c r="D684" i="39"/>
  <c r="K679" i="39"/>
  <c r="N686" i="39" l="1"/>
  <c r="E685" i="39"/>
  <c r="F685" i="39" s="1"/>
  <c r="H685" i="39"/>
  <c r="G685" i="39"/>
  <c r="D685" i="39"/>
  <c r="C685" i="39"/>
  <c r="L685" i="39" s="1"/>
  <c r="B685" i="39"/>
  <c r="A685" i="39"/>
  <c r="J684" i="39"/>
  <c r="I684" i="39"/>
  <c r="K680" i="39"/>
  <c r="J685" i="39" l="1"/>
  <c r="I685" i="39"/>
  <c r="N687" i="39"/>
  <c r="E686" i="39"/>
  <c r="F686" i="39" s="1"/>
  <c r="H686" i="39"/>
  <c r="G686" i="39"/>
  <c r="D686" i="39"/>
  <c r="C686" i="39"/>
  <c r="L686" i="39" s="1"/>
  <c r="A686" i="39"/>
  <c r="B686" i="39"/>
  <c r="K681" i="39"/>
  <c r="J686" i="39" l="1"/>
  <c r="I686" i="39"/>
  <c r="N688" i="39"/>
  <c r="A687" i="39"/>
  <c r="E687" i="39"/>
  <c r="F687" i="39" s="1"/>
  <c r="H687" i="39"/>
  <c r="G687" i="39"/>
  <c r="D687" i="39"/>
  <c r="C687" i="39"/>
  <c r="L687" i="39" s="1"/>
  <c r="B687" i="39"/>
  <c r="K682" i="39"/>
  <c r="J687" i="39" l="1"/>
  <c r="I687" i="39"/>
  <c r="N689" i="39"/>
  <c r="H688" i="39"/>
  <c r="G688" i="39"/>
  <c r="D688" i="39"/>
  <c r="C688" i="39"/>
  <c r="L688" i="39" s="1"/>
  <c r="B688" i="39"/>
  <c r="A688" i="39"/>
  <c r="E688" i="39"/>
  <c r="F688" i="39" s="1"/>
  <c r="K683" i="39"/>
  <c r="J688" i="39" l="1"/>
  <c r="I688" i="39"/>
  <c r="N690" i="39"/>
  <c r="E689" i="39"/>
  <c r="F689" i="39" s="1"/>
  <c r="H689" i="39"/>
  <c r="G689" i="39"/>
  <c r="D689" i="39"/>
  <c r="C689" i="39"/>
  <c r="L689" i="39" s="1"/>
  <c r="B689" i="39"/>
  <c r="A689" i="39"/>
  <c r="K684" i="39"/>
  <c r="J689" i="39" l="1"/>
  <c r="I689" i="39"/>
  <c r="N691" i="39"/>
  <c r="B690" i="39"/>
  <c r="A690" i="39"/>
  <c r="E690" i="39"/>
  <c r="F690" i="39" s="1"/>
  <c r="H690" i="39"/>
  <c r="G690" i="39"/>
  <c r="D690" i="39"/>
  <c r="C690" i="39"/>
  <c r="L690" i="39" s="1"/>
  <c r="K685" i="39"/>
  <c r="N692" i="39" l="1"/>
  <c r="H691" i="39"/>
  <c r="G691" i="39"/>
  <c r="D691" i="39"/>
  <c r="C691" i="39"/>
  <c r="L691" i="39" s="1"/>
  <c r="B691" i="39"/>
  <c r="A691" i="39"/>
  <c r="E691" i="39"/>
  <c r="F691" i="39" s="1"/>
  <c r="J690" i="39"/>
  <c r="I690" i="39"/>
  <c r="K686" i="39"/>
  <c r="I691" i="39" l="1"/>
  <c r="J691" i="39"/>
  <c r="N693" i="39"/>
  <c r="H692" i="39"/>
  <c r="G692" i="39"/>
  <c r="D692" i="39"/>
  <c r="C692" i="39"/>
  <c r="L692" i="39" s="1"/>
  <c r="B692" i="39"/>
  <c r="A692" i="39"/>
  <c r="E692" i="39"/>
  <c r="F692" i="39" s="1"/>
  <c r="K687" i="39"/>
  <c r="J692" i="39" l="1"/>
  <c r="I692" i="39"/>
  <c r="N694" i="39"/>
  <c r="E693" i="39"/>
  <c r="F693" i="39" s="1"/>
  <c r="H693" i="39"/>
  <c r="G693" i="39"/>
  <c r="D693" i="39"/>
  <c r="C693" i="39"/>
  <c r="L693" i="39" s="1"/>
  <c r="B693" i="39"/>
  <c r="A693" i="39"/>
  <c r="K688" i="39"/>
  <c r="N695" i="39" l="1"/>
  <c r="C694" i="39"/>
  <c r="L694" i="39" s="1"/>
  <c r="B694" i="39"/>
  <c r="A694" i="39"/>
  <c r="E694" i="39"/>
  <c r="F694" i="39" s="1"/>
  <c r="H694" i="39"/>
  <c r="G694" i="39"/>
  <c r="D694" i="39"/>
  <c r="J693" i="39"/>
  <c r="I693" i="39"/>
  <c r="K689" i="39"/>
  <c r="J694" i="39" l="1"/>
  <c r="I694" i="39"/>
  <c r="N696" i="39"/>
  <c r="C695" i="39"/>
  <c r="L695" i="39" s="1"/>
  <c r="B695" i="39"/>
  <c r="A695" i="39"/>
  <c r="E695" i="39"/>
  <c r="F695" i="39" s="1"/>
  <c r="H695" i="39"/>
  <c r="G695" i="39"/>
  <c r="D695" i="39"/>
  <c r="K690" i="39"/>
  <c r="N697" i="39" l="1"/>
  <c r="H696" i="39"/>
  <c r="G696" i="39"/>
  <c r="D696" i="39"/>
  <c r="C696" i="39"/>
  <c r="L696" i="39" s="1"/>
  <c r="B696" i="39"/>
  <c r="A696" i="39"/>
  <c r="E696" i="39"/>
  <c r="F696" i="39" s="1"/>
  <c r="J695" i="39"/>
  <c r="I695" i="39"/>
  <c r="K691" i="39"/>
  <c r="J696" i="39" l="1"/>
  <c r="I696" i="39"/>
  <c r="N698" i="39"/>
  <c r="H697" i="39"/>
  <c r="G697" i="39"/>
  <c r="D697" i="39"/>
  <c r="C697" i="39"/>
  <c r="L697" i="39" s="1"/>
  <c r="B697" i="39"/>
  <c r="A697" i="39"/>
  <c r="E697" i="39"/>
  <c r="F697" i="39" s="1"/>
  <c r="K692" i="39"/>
  <c r="J697" i="39" l="1"/>
  <c r="I697" i="39"/>
  <c r="N699" i="39"/>
  <c r="C698" i="39"/>
  <c r="L698" i="39" s="1"/>
  <c r="B698" i="39"/>
  <c r="A698" i="39"/>
  <c r="E698" i="39"/>
  <c r="F698" i="39" s="1"/>
  <c r="H698" i="39"/>
  <c r="G698" i="39"/>
  <c r="D698" i="39"/>
  <c r="K693" i="39"/>
  <c r="J698" i="39" l="1"/>
  <c r="I698" i="39"/>
  <c r="N700" i="39"/>
  <c r="G699" i="39"/>
  <c r="D699" i="39"/>
  <c r="C699" i="39"/>
  <c r="L699" i="39" s="1"/>
  <c r="B699" i="39"/>
  <c r="A699" i="39"/>
  <c r="E699" i="39"/>
  <c r="F699" i="39" s="1"/>
  <c r="H699" i="39"/>
  <c r="K694" i="39"/>
  <c r="N701" i="39" l="1"/>
  <c r="H700" i="39"/>
  <c r="G700" i="39"/>
  <c r="D700" i="39"/>
  <c r="C700" i="39"/>
  <c r="L700" i="39" s="1"/>
  <c r="B700" i="39"/>
  <c r="A700" i="39"/>
  <c r="E700" i="39"/>
  <c r="F700" i="39" s="1"/>
  <c r="I699" i="39"/>
  <c r="J699" i="39"/>
  <c r="K695" i="39"/>
  <c r="J700" i="39" l="1"/>
  <c r="I700" i="39"/>
  <c r="N702" i="39"/>
  <c r="H701" i="39"/>
  <c r="G701" i="39"/>
  <c r="D701" i="39"/>
  <c r="C701" i="39"/>
  <c r="L701" i="39" s="1"/>
  <c r="A701" i="39"/>
  <c r="E701" i="39"/>
  <c r="F701" i="39" s="1"/>
  <c r="B701" i="39"/>
  <c r="K696" i="39"/>
  <c r="J701" i="39" l="1"/>
  <c r="I701" i="39"/>
  <c r="N703" i="39"/>
  <c r="D702" i="39"/>
  <c r="C702" i="39"/>
  <c r="L702" i="39" s="1"/>
  <c r="B702" i="39"/>
  <c r="A702" i="39"/>
  <c r="E702" i="39"/>
  <c r="F702" i="39" s="1"/>
  <c r="G702" i="39"/>
  <c r="H702" i="39"/>
  <c r="K697" i="39"/>
  <c r="N704" i="39" l="1"/>
  <c r="A703" i="39"/>
  <c r="E703" i="39"/>
  <c r="F703" i="39" s="1"/>
  <c r="H703" i="39"/>
  <c r="G703" i="39"/>
  <c r="D703" i="39"/>
  <c r="C703" i="39"/>
  <c r="L703" i="39" s="1"/>
  <c r="B703" i="39"/>
  <c r="J702" i="39"/>
  <c r="I702" i="39"/>
  <c r="K698" i="39"/>
  <c r="J703" i="39" l="1"/>
  <c r="I703" i="39"/>
  <c r="N705" i="39"/>
  <c r="H704" i="39"/>
  <c r="G704" i="39"/>
  <c r="D704" i="39"/>
  <c r="C704" i="39"/>
  <c r="L704" i="39" s="1"/>
  <c r="B704" i="39"/>
  <c r="A704" i="39"/>
  <c r="E704" i="39"/>
  <c r="F704" i="39" s="1"/>
  <c r="K699" i="39"/>
  <c r="J704" i="39" l="1"/>
  <c r="I704" i="39"/>
  <c r="N706" i="39"/>
  <c r="E705" i="39"/>
  <c r="F705" i="39" s="1"/>
  <c r="H705" i="39"/>
  <c r="G705" i="39"/>
  <c r="D705" i="39"/>
  <c r="C705" i="39"/>
  <c r="L705" i="39" s="1"/>
  <c r="B705" i="39"/>
  <c r="A705" i="39"/>
  <c r="K700" i="39"/>
  <c r="J705" i="39" l="1"/>
  <c r="I705" i="39"/>
  <c r="N707" i="39"/>
  <c r="E706" i="39"/>
  <c r="F706" i="39" s="1"/>
  <c r="H706" i="39"/>
  <c r="G706" i="39"/>
  <c r="D706" i="39"/>
  <c r="C706" i="39"/>
  <c r="L706" i="39" s="1"/>
  <c r="B706" i="39"/>
  <c r="A706" i="39"/>
  <c r="K701" i="39"/>
  <c r="J706" i="39" l="1"/>
  <c r="I706" i="39"/>
  <c r="N708" i="39"/>
  <c r="D707" i="39"/>
  <c r="C707" i="39"/>
  <c r="L707" i="39" s="1"/>
  <c r="B707" i="39"/>
  <c r="A707" i="39"/>
  <c r="E707" i="39"/>
  <c r="F707" i="39" s="1"/>
  <c r="H707" i="39"/>
  <c r="G707" i="39"/>
  <c r="K702" i="39"/>
  <c r="N709" i="39" l="1"/>
  <c r="E708" i="39"/>
  <c r="F708" i="39" s="1"/>
  <c r="H708" i="39"/>
  <c r="G708" i="39"/>
  <c r="D708" i="39"/>
  <c r="C708" i="39"/>
  <c r="L708" i="39" s="1"/>
  <c r="B708" i="39"/>
  <c r="A708" i="39"/>
  <c r="I707" i="39"/>
  <c r="J707" i="39"/>
  <c r="K703" i="39"/>
  <c r="J708" i="39" l="1"/>
  <c r="I708" i="39"/>
  <c r="N710" i="39"/>
  <c r="D709" i="39"/>
  <c r="C709" i="39"/>
  <c r="L709" i="39" s="1"/>
  <c r="B709" i="39"/>
  <c r="A709" i="39"/>
  <c r="E709" i="39"/>
  <c r="F709" i="39" s="1"/>
  <c r="H709" i="39"/>
  <c r="G709" i="39"/>
  <c r="K704" i="39"/>
  <c r="N711" i="39" l="1"/>
  <c r="E710" i="39"/>
  <c r="F710" i="39" s="1"/>
  <c r="H710" i="39"/>
  <c r="G710" i="39"/>
  <c r="D710" i="39"/>
  <c r="C710" i="39"/>
  <c r="L710" i="39" s="1"/>
  <c r="B710" i="39"/>
  <c r="A710" i="39"/>
  <c r="J709" i="39"/>
  <c r="I709" i="39"/>
  <c r="K705" i="39"/>
  <c r="J710" i="39" l="1"/>
  <c r="I710" i="39"/>
  <c r="N712" i="39"/>
  <c r="B711" i="39"/>
  <c r="A711" i="39"/>
  <c r="E711" i="39"/>
  <c r="F711" i="39" s="1"/>
  <c r="H711" i="39"/>
  <c r="G711" i="39"/>
  <c r="D711" i="39"/>
  <c r="C711" i="39"/>
  <c r="L711" i="39" s="1"/>
  <c r="K706" i="39"/>
  <c r="N713" i="39" l="1"/>
  <c r="C712" i="39"/>
  <c r="L712" i="39" s="1"/>
  <c r="B712" i="39"/>
  <c r="A712" i="39"/>
  <c r="E712" i="39"/>
  <c r="F712" i="39" s="1"/>
  <c r="H712" i="39"/>
  <c r="G712" i="39"/>
  <c r="D712" i="39"/>
  <c r="J711" i="39"/>
  <c r="I711" i="39"/>
  <c r="K707" i="39"/>
  <c r="J712" i="39" l="1"/>
  <c r="I712" i="39"/>
  <c r="N714" i="39"/>
  <c r="E713" i="39"/>
  <c r="F713" i="39" s="1"/>
  <c r="H713" i="39"/>
  <c r="G713" i="39"/>
  <c r="D713" i="39"/>
  <c r="C713" i="39"/>
  <c r="L713" i="39" s="1"/>
  <c r="B713" i="39"/>
  <c r="A713" i="39"/>
  <c r="K708" i="39"/>
  <c r="J713" i="39" l="1"/>
  <c r="I713" i="39"/>
  <c r="N715" i="39"/>
  <c r="B714" i="39"/>
  <c r="A714" i="39"/>
  <c r="E714" i="39"/>
  <c r="F714" i="39" s="1"/>
  <c r="H714" i="39"/>
  <c r="G714" i="39"/>
  <c r="D714" i="39"/>
  <c r="C714" i="39"/>
  <c r="L714" i="39" s="1"/>
  <c r="K709" i="39"/>
  <c r="J714" i="39" l="1"/>
  <c r="I714" i="39"/>
  <c r="N716" i="39"/>
  <c r="C715" i="39"/>
  <c r="L715" i="39" s="1"/>
  <c r="B715" i="39"/>
  <c r="A715" i="39"/>
  <c r="E715" i="39"/>
  <c r="F715" i="39" s="1"/>
  <c r="H715" i="39"/>
  <c r="G715" i="39"/>
  <c r="D715" i="39"/>
  <c r="K710" i="39"/>
  <c r="I715" i="39" l="1"/>
  <c r="J715" i="39"/>
  <c r="N717" i="39"/>
  <c r="G716" i="39"/>
  <c r="D716" i="39"/>
  <c r="C716" i="39"/>
  <c r="L716" i="39" s="1"/>
  <c r="B716" i="39"/>
  <c r="A716" i="39"/>
  <c r="E716" i="39"/>
  <c r="F716" i="39" s="1"/>
  <c r="H716" i="39"/>
  <c r="K711" i="39"/>
  <c r="N718" i="39" l="1"/>
  <c r="G717" i="39"/>
  <c r="D717" i="39"/>
  <c r="C717" i="39"/>
  <c r="L717" i="39" s="1"/>
  <c r="B717" i="39"/>
  <c r="H717" i="39"/>
  <c r="E717" i="39"/>
  <c r="F717" i="39" s="1"/>
  <c r="A717" i="39"/>
  <c r="J716" i="39"/>
  <c r="I716" i="39"/>
  <c r="K712" i="39"/>
  <c r="J717" i="39" l="1"/>
  <c r="I717" i="39"/>
  <c r="N719" i="39"/>
  <c r="E718" i="39"/>
  <c r="F718" i="39" s="1"/>
  <c r="H718" i="39"/>
  <c r="G718" i="39"/>
  <c r="D718" i="39"/>
  <c r="C718" i="39"/>
  <c r="L718" i="39" s="1"/>
  <c r="B718" i="39"/>
  <c r="A718" i="39"/>
  <c r="K713" i="39"/>
  <c r="J718" i="39" l="1"/>
  <c r="I718" i="39"/>
  <c r="N720" i="39"/>
  <c r="H719" i="39"/>
  <c r="G719" i="39"/>
  <c r="D719" i="39"/>
  <c r="C719" i="39"/>
  <c r="L719" i="39" s="1"/>
  <c r="B719" i="39"/>
  <c r="A719" i="39"/>
  <c r="E719" i="39"/>
  <c r="F719" i="39" s="1"/>
  <c r="K714" i="39"/>
  <c r="J719" i="39" l="1"/>
  <c r="I719" i="39"/>
  <c r="N721" i="39"/>
  <c r="E720" i="39"/>
  <c r="F720" i="39" s="1"/>
  <c r="H720" i="39"/>
  <c r="G720" i="39"/>
  <c r="D720" i="39"/>
  <c r="C720" i="39"/>
  <c r="L720" i="39" s="1"/>
  <c r="B720" i="39"/>
  <c r="A720" i="39"/>
  <c r="K715" i="39"/>
  <c r="J720" i="39" l="1"/>
  <c r="I720" i="39"/>
  <c r="N722" i="39"/>
  <c r="E721" i="39"/>
  <c r="F721" i="39" s="1"/>
  <c r="H721" i="39"/>
  <c r="G721" i="39"/>
  <c r="D721" i="39"/>
  <c r="C721" i="39"/>
  <c r="L721" i="39" s="1"/>
  <c r="B721" i="39"/>
  <c r="A721" i="39"/>
  <c r="K716" i="39"/>
  <c r="J721" i="39" l="1"/>
  <c r="I721" i="39"/>
  <c r="N723" i="39"/>
  <c r="B722" i="39"/>
  <c r="A722" i="39"/>
  <c r="E722" i="39"/>
  <c r="F722" i="39" s="1"/>
  <c r="H722" i="39"/>
  <c r="G722" i="39"/>
  <c r="D722" i="39"/>
  <c r="C722" i="39"/>
  <c r="L722" i="39" s="1"/>
  <c r="K717" i="39"/>
  <c r="J722" i="39" l="1"/>
  <c r="I722" i="39"/>
  <c r="N724" i="39"/>
  <c r="B723" i="39"/>
  <c r="A723" i="39"/>
  <c r="E723" i="39"/>
  <c r="F723" i="39" s="1"/>
  <c r="H723" i="39"/>
  <c r="G723" i="39"/>
  <c r="D723" i="39"/>
  <c r="C723" i="39"/>
  <c r="L723" i="39" s="1"/>
  <c r="K718" i="39"/>
  <c r="N725" i="39" l="1"/>
  <c r="G724" i="39"/>
  <c r="D724" i="39"/>
  <c r="C724" i="39"/>
  <c r="L724" i="39" s="1"/>
  <c r="B724" i="39"/>
  <c r="A724" i="39"/>
  <c r="E724" i="39"/>
  <c r="F724" i="39" s="1"/>
  <c r="H724" i="39"/>
  <c r="I723" i="39"/>
  <c r="J723" i="39"/>
  <c r="K719" i="39"/>
  <c r="J724" i="39" l="1"/>
  <c r="I724" i="39"/>
  <c r="N726" i="39"/>
  <c r="H725" i="39"/>
  <c r="G725" i="39"/>
  <c r="D725" i="39"/>
  <c r="C725" i="39"/>
  <c r="L725" i="39" s="1"/>
  <c r="B725" i="39"/>
  <c r="A725" i="39"/>
  <c r="E725" i="39"/>
  <c r="F725" i="39" s="1"/>
  <c r="K720" i="39"/>
  <c r="J725" i="39" l="1"/>
  <c r="I725" i="39"/>
  <c r="N727" i="39"/>
  <c r="H726" i="39"/>
  <c r="G726" i="39"/>
  <c r="D726" i="39"/>
  <c r="C726" i="39"/>
  <c r="L726" i="39" s="1"/>
  <c r="B726" i="39"/>
  <c r="A726" i="39"/>
  <c r="E726" i="39"/>
  <c r="F726" i="39" s="1"/>
  <c r="K721" i="39"/>
  <c r="J726" i="39" l="1"/>
  <c r="I726" i="39"/>
  <c r="N728" i="39"/>
  <c r="A727" i="39"/>
  <c r="E727" i="39"/>
  <c r="F727" i="39" s="1"/>
  <c r="H727" i="39"/>
  <c r="G727" i="39"/>
  <c r="D727" i="39"/>
  <c r="C727" i="39"/>
  <c r="L727" i="39" s="1"/>
  <c r="B727" i="39"/>
  <c r="K722" i="39"/>
  <c r="J727" i="39" l="1"/>
  <c r="I727" i="39"/>
  <c r="N729" i="39"/>
  <c r="E728" i="39"/>
  <c r="F728" i="39" s="1"/>
  <c r="H728" i="39"/>
  <c r="D728" i="39"/>
  <c r="G728" i="39"/>
  <c r="C728" i="39"/>
  <c r="L728" i="39" s="1"/>
  <c r="B728" i="39"/>
  <c r="A728" i="39"/>
  <c r="K723" i="39"/>
  <c r="J728" i="39" l="1"/>
  <c r="I728" i="39"/>
  <c r="N730" i="39"/>
  <c r="D729" i="39"/>
  <c r="C729" i="39"/>
  <c r="L729" i="39" s="1"/>
  <c r="B729" i="39"/>
  <c r="A729" i="39"/>
  <c r="E729" i="39"/>
  <c r="F729" i="39" s="1"/>
  <c r="H729" i="39"/>
  <c r="G729" i="39"/>
  <c r="K724" i="39"/>
  <c r="N731" i="39" l="1"/>
  <c r="H730" i="39"/>
  <c r="G730" i="39"/>
  <c r="D730" i="39"/>
  <c r="C730" i="39"/>
  <c r="L730" i="39" s="1"/>
  <c r="B730" i="39"/>
  <c r="A730" i="39"/>
  <c r="E730" i="39"/>
  <c r="F730" i="39" s="1"/>
  <c r="J729" i="39"/>
  <c r="I729" i="39"/>
  <c r="K725" i="39"/>
  <c r="J730" i="39" l="1"/>
  <c r="I730" i="39"/>
  <c r="N732" i="39"/>
  <c r="A731" i="39"/>
  <c r="E731" i="39"/>
  <c r="F731" i="39" s="1"/>
  <c r="H731" i="39"/>
  <c r="G731" i="39"/>
  <c r="D731" i="39"/>
  <c r="C731" i="39"/>
  <c r="L731" i="39" s="1"/>
  <c r="B731" i="39"/>
  <c r="K726" i="39"/>
  <c r="I731" i="39" l="1"/>
  <c r="J731" i="39"/>
  <c r="N733" i="39"/>
  <c r="B732" i="39"/>
  <c r="A732" i="39"/>
  <c r="E732" i="39"/>
  <c r="F732" i="39" s="1"/>
  <c r="H732" i="39"/>
  <c r="G732" i="39"/>
  <c r="D732" i="39"/>
  <c r="C732" i="39"/>
  <c r="L732" i="39" s="1"/>
  <c r="K727" i="39"/>
  <c r="J732" i="39" l="1"/>
  <c r="I732" i="39"/>
  <c r="N734" i="39"/>
  <c r="H733" i="39"/>
  <c r="G733" i="39"/>
  <c r="D733" i="39"/>
  <c r="C733" i="39"/>
  <c r="L733" i="39" s="1"/>
  <c r="B733" i="39"/>
  <c r="A733" i="39"/>
  <c r="E733" i="39"/>
  <c r="F733" i="39" s="1"/>
  <c r="K728" i="39"/>
  <c r="J733" i="39" l="1"/>
  <c r="I733" i="39"/>
  <c r="N735" i="39"/>
  <c r="C734" i="39"/>
  <c r="L734" i="39" s="1"/>
  <c r="B734" i="39"/>
  <c r="A734" i="39"/>
  <c r="E734" i="39"/>
  <c r="F734" i="39" s="1"/>
  <c r="H734" i="39"/>
  <c r="G734" i="39"/>
  <c r="D734" i="39"/>
  <c r="K729" i="39"/>
  <c r="J734" i="39" l="1"/>
  <c r="I734" i="39"/>
  <c r="N736" i="39"/>
  <c r="G735" i="39"/>
  <c r="D735" i="39"/>
  <c r="C735" i="39"/>
  <c r="L735" i="39" s="1"/>
  <c r="B735" i="39"/>
  <c r="A735" i="39"/>
  <c r="E735" i="39"/>
  <c r="F735" i="39" s="1"/>
  <c r="H735" i="39"/>
  <c r="K730" i="39"/>
  <c r="N737" i="39" l="1"/>
  <c r="D736" i="39"/>
  <c r="C736" i="39"/>
  <c r="L736" i="39" s="1"/>
  <c r="B736" i="39"/>
  <c r="A736" i="39"/>
  <c r="E736" i="39"/>
  <c r="F736" i="39" s="1"/>
  <c r="H736" i="39"/>
  <c r="G736" i="39"/>
  <c r="J735" i="39"/>
  <c r="I735" i="39"/>
  <c r="K731" i="39"/>
  <c r="J736" i="39" l="1"/>
  <c r="I736" i="39"/>
  <c r="N738" i="39"/>
  <c r="C737" i="39"/>
  <c r="L737" i="39" s="1"/>
  <c r="A737" i="39"/>
  <c r="G737" i="39"/>
  <c r="E737" i="39"/>
  <c r="F737" i="39" s="1"/>
  <c r="H737" i="39"/>
  <c r="D737" i="39"/>
  <c r="B737" i="39"/>
  <c r="K732" i="39"/>
  <c r="J737" i="39" l="1"/>
  <c r="I737" i="39"/>
  <c r="N739" i="39"/>
  <c r="A738" i="39"/>
  <c r="E738" i="39"/>
  <c r="F738" i="39" s="1"/>
  <c r="H738" i="39"/>
  <c r="G738" i="39"/>
  <c r="D738" i="39"/>
  <c r="C738" i="39"/>
  <c r="L738" i="39" s="1"/>
  <c r="B738" i="39"/>
  <c r="K733" i="39"/>
  <c r="J738" i="39" l="1"/>
  <c r="I738" i="39"/>
  <c r="N740" i="39"/>
  <c r="E739" i="39"/>
  <c r="F739" i="39" s="1"/>
  <c r="H739" i="39"/>
  <c r="G739" i="39"/>
  <c r="D739" i="39"/>
  <c r="C739" i="39"/>
  <c r="L739" i="39" s="1"/>
  <c r="B739" i="39"/>
  <c r="A739" i="39"/>
  <c r="K734" i="39"/>
  <c r="I739" i="39" l="1"/>
  <c r="J739" i="39"/>
  <c r="N741" i="39"/>
  <c r="D740" i="39"/>
  <c r="C740" i="39"/>
  <c r="L740" i="39" s="1"/>
  <c r="B740" i="39"/>
  <c r="A740" i="39"/>
  <c r="E740" i="39"/>
  <c r="F740" i="39" s="1"/>
  <c r="H740" i="39"/>
  <c r="G740" i="39"/>
  <c r="K735" i="39"/>
  <c r="N742" i="39" l="1"/>
  <c r="D741" i="39"/>
  <c r="C741" i="39"/>
  <c r="L741" i="39" s="1"/>
  <c r="B741" i="39"/>
  <c r="A741" i="39"/>
  <c r="E741" i="39"/>
  <c r="F741" i="39" s="1"/>
  <c r="H741" i="39"/>
  <c r="G741" i="39"/>
  <c r="J740" i="39"/>
  <c r="I740" i="39"/>
  <c r="K736" i="39"/>
  <c r="J741" i="39" l="1"/>
  <c r="I741" i="39"/>
  <c r="N743" i="39"/>
  <c r="C742" i="39"/>
  <c r="L742" i="39" s="1"/>
  <c r="B742" i="39"/>
  <c r="A742" i="39"/>
  <c r="E742" i="39"/>
  <c r="F742" i="39" s="1"/>
  <c r="H742" i="39"/>
  <c r="G742" i="39"/>
  <c r="D742" i="39"/>
  <c r="K737" i="39"/>
  <c r="J742" i="39" l="1"/>
  <c r="I742" i="39"/>
  <c r="N744" i="39"/>
  <c r="E743" i="39"/>
  <c r="F743" i="39" s="1"/>
  <c r="H743" i="39"/>
  <c r="G743" i="39"/>
  <c r="D743" i="39"/>
  <c r="C743" i="39"/>
  <c r="L743" i="39" s="1"/>
  <c r="B743" i="39"/>
  <c r="A743" i="39"/>
  <c r="K738" i="39"/>
  <c r="J743" i="39" l="1"/>
  <c r="I743" i="39"/>
  <c r="N745" i="39"/>
  <c r="E744" i="39"/>
  <c r="F744" i="39" s="1"/>
  <c r="H744" i="39"/>
  <c r="G744" i="39"/>
  <c r="D744" i="39"/>
  <c r="C744" i="39"/>
  <c r="L744" i="39" s="1"/>
  <c r="B744" i="39"/>
  <c r="A744" i="39"/>
  <c r="K739" i="39"/>
  <c r="N746" i="39" l="1"/>
  <c r="G745" i="39"/>
  <c r="D745" i="39"/>
  <c r="C745" i="39"/>
  <c r="L745" i="39" s="1"/>
  <c r="B745" i="39"/>
  <c r="H745" i="39"/>
  <c r="E745" i="39"/>
  <c r="F745" i="39" s="1"/>
  <c r="A745" i="39"/>
  <c r="J744" i="39"/>
  <c r="I744" i="39"/>
  <c r="K740" i="39"/>
  <c r="J745" i="39" l="1"/>
  <c r="I745" i="39"/>
  <c r="N747" i="39"/>
  <c r="A746" i="39"/>
  <c r="E746" i="39"/>
  <c r="F746" i="39" s="1"/>
  <c r="H746" i="39"/>
  <c r="G746" i="39"/>
  <c r="D746" i="39"/>
  <c r="C746" i="39"/>
  <c r="L746" i="39" s="1"/>
  <c r="B746" i="39"/>
  <c r="K741" i="39"/>
  <c r="N748" i="39" l="1"/>
  <c r="E747" i="39"/>
  <c r="F747" i="39" s="1"/>
  <c r="H747" i="39"/>
  <c r="G747" i="39"/>
  <c r="D747" i="39"/>
  <c r="C747" i="39"/>
  <c r="L747" i="39" s="1"/>
  <c r="B747" i="39"/>
  <c r="A747" i="39"/>
  <c r="J746" i="39"/>
  <c r="I746" i="39"/>
  <c r="K742" i="39"/>
  <c r="I747" i="39" l="1"/>
  <c r="J747" i="39"/>
  <c r="N749" i="39"/>
  <c r="D748" i="39"/>
  <c r="C748" i="39"/>
  <c r="L748" i="39" s="1"/>
  <c r="B748" i="39"/>
  <c r="A748" i="39"/>
  <c r="E748" i="39"/>
  <c r="F748" i="39" s="1"/>
  <c r="H748" i="39"/>
  <c r="G748" i="39"/>
  <c r="K743" i="39"/>
  <c r="N750" i="39" l="1"/>
  <c r="A749" i="39"/>
  <c r="E749" i="39"/>
  <c r="F749" i="39" s="1"/>
  <c r="H749" i="39"/>
  <c r="G749" i="39"/>
  <c r="D749" i="39"/>
  <c r="C749" i="39"/>
  <c r="L749" i="39" s="1"/>
  <c r="B749" i="39"/>
  <c r="J748" i="39"/>
  <c r="I748" i="39"/>
  <c r="K745" i="39"/>
  <c r="K744" i="39"/>
  <c r="J749" i="39" l="1"/>
  <c r="I749" i="39"/>
  <c r="N751" i="39"/>
  <c r="A750" i="39"/>
  <c r="E750" i="39"/>
  <c r="F750" i="39" s="1"/>
  <c r="H750" i="39"/>
  <c r="G750" i="39"/>
  <c r="D750" i="39"/>
  <c r="B750" i="39"/>
  <c r="C750" i="39"/>
  <c r="L750" i="39" s="1"/>
  <c r="K746" i="39"/>
  <c r="J750" i="39" l="1"/>
  <c r="I750" i="39"/>
  <c r="N752" i="39"/>
  <c r="D751" i="39"/>
  <c r="C751" i="39"/>
  <c r="L751" i="39" s="1"/>
  <c r="B751" i="39"/>
  <c r="A751" i="39"/>
  <c r="E751" i="39"/>
  <c r="F751" i="39" s="1"/>
  <c r="H751" i="39"/>
  <c r="G751" i="39"/>
  <c r="K747" i="39"/>
  <c r="N753" i="39" l="1"/>
  <c r="E752" i="39"/>
  <c r="F752" i="39" s="1"/>
  <c r="H752" i="39"/>
  <c r="G752" i="39"/>
  <c r="D752" i="39"/>
  <c r="C752" i="39"/>
  <c r="L752" i="39" s="1"/>
  <c r="B752" i="39"/>
  <c r="A752" i="39"/>
  <c r="J751" i="39"/>
  <c r="I751" i="39"/>
  <c r="K748" i="39"/>
  <c r="K749" i="39"/>
  <c r="J752" i="39" l="1"/>
  <c r="I752" i="39"/>
  <c r="N754" i="39"/>
  <c r="E753" i="39"/>
  <c r="F753" i="39" s="1"/>
  <c r="H753" i="39"/>
  <c r="G753" i="39"/>
  <c r="D753" i="39"/>
  <c r="C753" i="39"/>
  <c r="L753" i="39" s="1"/>
  <c r="B753" i="39"/>
  <c r="A753" i="39"/>
  <c r="K750" i="39"/>
  <c r="J753" i="39" l="1"/>
  <c r="I753" i="39"/>
  <c r="N755" i="39"/>
  <c r="B754" i="39"/>
  <c r="A754" i="39"/>
  <c r="E754" i="39"/>
  <c r="F754" i="39" s="1"/>
  <c r="H754" i="39"/>
  <c r="G754" i="39"/>
  <c r="D754" i="39"/>
  <c r="C754" i="39"/>
  <c r="L754" i="39" s="1"/>
  <c r="K751" i="39"/>
  <c r="J754" i="39" l="1"/>
  <c r="I754" i="39"/>
  <c r="N756" i="39"/>
  <c r="H755" i="39"/>
  <c r="G755" i="39"/>
  <c r="D755" i="39"/>
  <c r="C755" i="39"/>
  <c r="L755" i="39" s="1"/>
  <c r="B755" i="39"/>
  <c r="A755" i="39"/>
  <c r="E755" i="39"/>
  <c r="F755" i="39" s="1"/>
  <c r="K752" i="39"/>
  <c r="I755" i="39" l="1"/>
  <c r="J755" i="39"/>
  <c r="N757" i="39"/>
  <c r="H756" i="39"/>
  <c r="G756" i="39"/>
  <c r="D756" i="39"/>
  <c r="C756" i="39"/>
  <c r="L756" i="39" s="1"/>
  <c r="B756" i="39"/>
  <c r="A756" i="39"/>
  <c r="E756" i="39"/>
  <c r="F756" i="39" s="1"/>
  <c r="K753" i="39"/>
  <c r="J756" i="39" l="1"/>
  <c r="I756" i="39"/>
  <c r="N758" i="39"/>
  <c r="A757" i="39"/>
  <c r="E757" i="39"/>
  <c r="F757" i="39" s="1"/>
  <c r="H757" i="39"/>
  <c r="G757" i="39"/>
  <c r="D757" i="39"/>
  <c r="C757" i="39"/>
  <c r="L757" i="39" s="1"/>
  <c r="B757" i="39"/>
  <c r="K754" i="39"/>
  <c r="J757" i="39" l="1"/>
  <c r="I757" i="39"/>
  <c r="N759" i="39"/>
  <c r="D758" i="39"/>
  <c r="C758" i="39"/>
  <c r="L758" i="39" s="1"/>
  <c r="B758" i="39"/>
  <c r="A758" i="39"/>
  <c r="E758" i="39"/>
  <c r="F758" i="39" s="1"/>
  <c r="H758" i="39"/>
  <c r="G758" i="39"/>
  <c r="K755" i="39"/>
  <c r="N760" i="39" l="1"/>
  <c r="E759" i="39"/>
  <c r="F759" i="39" s="1"/>
  <c r="H759" i="39"/>
  <c r="G759" i="39"/>
  <c r="D759" i="39"/>
  <c r="C759" i="39"/>
  <c r="L759" i="39" s="1"/>
  <c r="B759" i="39"/>
  <c r="A759" i="39"/>
  <c r="J758" i="39"/>
  <c r="I758" i="39"/>
  <c r="K756" i="39"/>
  <c r="J759" i="39" l="1"/>
  <c r="I759" i="39"/>
  <c r="N761" i="39"/>
  <c r="E760" i="39"/>
  <c r="F760" i="39" s="1"/>
  <c r="H760" i="39"/>
  <c r="G760" i="39"/>
  <c r="D760" i="39"/>
  <c r="C760" i="39"/>
  <c r="L760" i="39" s="1"/>
  <c r="B760" i="39"/>
  <c r="A760" i="39"/>
  <c r="K757" i="39"/>
  <c r="J760" i="39" l="1"/>
  <c r="I760" i="39"/>
  <c r="N762" i="39"/>
  <c r="E761" i="39"/>
  <c r="F761" i="39" s="1"/>
  <c r="H761" i="39"/>
  <c r="G761" i="39"/>
  <c r="D761" i="39"/>
  <c r="C761" i="39"/>
  <c r="L761" i="39" s="1"/>
  <c r="B761" i="39"/>
  <c r="A761" i="39"/>
  <c r="K758" i="39"/>
  <c r="J761" i="39" l="1"/>
  <c r="I761" i="39"/>
  <c r="N763" i="39"/>
  <c r="G762" i="39"/>
  <c r="D762" i="39"/>
  <c r="C762" i="39"/>
  <c r="L762" i="39" s="1"/>
  <c r="B762" i="39"/>
  <c r="A762" i="39"/>
  <c r="E762" i="39"/>
  <c r="F762" i="39" s="1"/>
  <c r="H762" i="39"/>
  <c r="K759" i="39"/>
  <c r="N764" i="39" l="1"/>
  <c r="G763" i="39"/>
  <c r="D763" i="39"/>
  <c r="C763" i="39"/>
  <c r="L763" i="39" s="1"/>
  <c r="B763" i="39"/>
  <c r="A763" i="39"/>
  <c r="E763" i="39"/>
  <c r="F763" i="39" s="1"/>
  <c r="H763" i="39"/>
  <c r="J762" i="39"/>
  <c r="I762" i="39"/>
  <c r="K760" i="39"/>
  <c r="K761" i="39"/>
  <c r="I763" i="39" l="1"/>
  <c r="J763" i="39"/>
  <c r="N765" i="39"/>
  <c r="C764" i="39"/>
  <c r="L764" i="39" s="1"/>
  <c r="B764" i="39"/>
  <c r="A764" i="39"/>
  <c r="E764" i="39"/>
  <c r="F764" i="39" s="1"/>
  <c r="H764" i="39"/>
  <c r="G764" i="39"/>
  <c r="D764" i="39"/>
  <c r="K762" i="39"/>
  <c r="J764" i="39" l="1"/>
  <c r="I764" i="39"/>
  <c r="N766" i="39"/>
  <c r="E765" i="39"/>
  <c r="F765" i="39" s="1"/>
  <c r="H765" i="39"/>
  <c r="G765" i="39"/>
  <c r="D765" i="39"/>
  <c r="B765" i="39"/>
  <c r="C765" i="39"/>
  <c r="L765" i="39" s="1"/>
  <c r="A765" i="39"/>
  <c r="K763" i="39"/>
  <c r="J765" i="39" l="1"/>
  <c r="I765" i="39"/>
  <c r="N767" i="39"/>
  <c r="G766" i="39"/>
  <c r="D766" i="39"/>
  <c r="C766" i="39"/>
  <c r="L766" i="39" s="1"/>
  <c r="B766" i="39"/>
  <c r="H766" i="39"/>
  <c r="E766" i="39"/>
  <c r="F766" i="39" s="1"/>
  <c r="A766" i="39"/>
  <c r="K764" i="39"/>
  <c r="J766" i="39" l="1"/>
  <c r="I766" i="39"/>
  <c r="N768" i="39"/>
  <c r="A767" i="39"/>
  <c r="H767" i="39"/>
  <c r="G767" i="39"/>
  <c r="D767" i="39"/>
  <c r="C767" i="39"/>
  <c r="L767" i="39" s="1"/>
  <c r="B767" i="39"/>
  <c r="E767" i="39"/>
  <c r="F767" i="39" s="1"/>
  <c r="K765" i="39"/>
  <c r="J767" i="39" l="1"/>
  <c r="I767" i="39"/>
  <c r="N769" i="39"/>
  <c r="E768" i="39"/>
  <c r="F768" i="39" s="1"/>
  <c r="H768" i="39"/>
  <c r="G768" i="39"/>
  <c r="D768" i="39"/>
  <c r="C768" i="39"/>
  <c r="L768" i="39" s="1"/>
  <c r="B768" i="39"/>
  <c r="A768" i="39"/>
  <c r="K766" i="39"/>
  <c r="J768" i="39" l="1"/>
  <c r="I768" i="39"/>
  <c r="N770" i="39"/>
  <c r="A769" i="39"/>
  <c r="E769" i="39"/>
  <c r="F769" i="39" s="1"/>
  <c r="H769" i="39"/>
  <c r="G769" i="39"/>
  <c r="D769" i="39"/>
  <c r="C769" i="39"/>
  <c r="L769" i="39" s="1"/>
  <c r="B769" i="39"/>
  <c r="K767" i="39"/>
  <c r="J769" i="39" l="1"/>
  <c r="I769" i="39"/>
  <c r="N771" i="39"/>
  <c r="A770" i="39"/>
  <c r="E770" i="39"/>
  <c r="F770" i="39" s="1"/>
  <c r="H770" i="39"/>
  <c r="G770" i="39"/>
  <c r="D770" i="39"/>
  <c r="C770" i="39"/>
  <c r="L770" i="39" s="1"/>
  <c r="B770" i="39"/>
  <c r="K768" i="39"/>
  <c r="J770" i="39" l="1"/>
  <c r="I770" i="39"/>
  <c r="N772" i="39"/>
  <c r="D771" i="39"/>
  <c r="C771" i="39"/>
  <c r="L771" i="39" s="1"/>
  <c r="B771" i="39"/>
  <c r="A771" i="39"/>
  <c r="E771" i="39"/>
  <c r="F771" i="39" s="1"/>
  <c r="H771" i="39"/>
  <c r="G771" i="39"/>
  <c r="K769" i="39"/>
  <c r="N773" i="39" l="1"/>
  <c r="C772" i="39"/>
  <c r="L772" i="39" s="1"/>
  <c r="B772" i="39"/>
  <c r="A772" i="39"/>
  <c r="E772" i="39"/>
  <c r="F772" i="39" s="1"/>
  <c r="H772" i="39"/>
  <c r="G772" i="39"/>
  <c r="D772" i="39"/>
  <c r="I771" i="39"/>
  <c r="J771" i="39"/>
  <c r="K770" i="39"/>
  <c r="J772" i="39" l="1"/>
  <c r="I772" i="39"/>
  <c r="N774" i="39"/>
  <c r="G773" i="39"/>
  <c r="D773" i="39"/>
  <c r="C773" i="39"/>
  <c r="L773" i="39" s="1"/>
  <c r="B773" i="39"/>
  <c r="A773" i="39"/>
  <c r="E773" i="39"/>
  <c r="F773" i="39" s="1"/>
  <c r="H773" i="39"/>
  <c r="K771" i="39"/>
  <c r="N775" i="39" l="1"/>
  <c r="A774" i="39"/>
  <c r="E774" i="39"/>
  <c r="F774" i="39" s="1"/>
  <c r="H774" i="39"/>
  <c r="G774" i="39"/>
  <c r="D774" i="39"/>
  <c r="C774" i="39"/>
  <c r="L774" i="39" s="1"/>
  <c r="B774" i="39"/>
  <c r="J773" i="39"/>
  <c r="I773" i="39"/>
  <c r="K772" i="39"/>
  <c r="J774" i="39" l="1"/>
  <c r="I774" i="39"/>
  <c r="N776" i="39"/>
  <c r="C775" i="39"/>
  <c r="L775" i="39" s="1"/>
  <c r="B775" i="39"/>
  <c r="A775" i="39"/>
  <c r="E775" i="39"/>
  <c r="F775" i="39" s="1"/>
  <c r="H775" i="39"/>
  <c r="G775" i="39"/>
  <c r="D775" i="39"/>
  <c r="K773" i="39"/>
  <c r="J775" i="39" l="1"/>
  <c r="I775" i="39"/>
  <c r="N777" i="39"/>
  <c r="D776" i="39"/>
  <c r="C776" i="39"/>
  <c r="L776" i="39" s="1"/>
  <c r="B776" i="39"/>
  <c r="A776" i="39"/>
  <c r="E776" i="39"/>
  <c r="F776" i="39" s="1"/>
  <c r="H776" i="39"/>
  <c r="G776" i="39"/>
  <c r="K774" i="39"/>
  <c r="N778" i="39" l="1"/>
  <c r="A777" i="39"/>
  <c r="E777" i="39"/>
  <c r="F777" i="39" s="1"/>
  <c r="H777" i="39"/>
  <c r="G777" i="39"/>
  <c r="D777" i="39"/>
  <c r="C777" i="39"/>
  <c r="L777" i="39" s="1"/>
  <c r="B777" i="39"/>
  <c r="J776" i="39"/>
  <c r="I776" i="39"/>
  <c r="K775" i="39"/>
  <c r="J777" i="39" l="1"/>
  <c r="I777" i="39"/>
  <c r="N779" i="39"/>
  <c r="E778" i="39"/>
  <c r="F778" i="39" s="1"/>
  <c r="H778" i="39"/>
  <c r="G778" i="39"/>
  <c r="D778" i="39"/>
  <c r="C778" i="39"/>
  <c r="L778" i="39" s="1"/>
  <c r="B778" i="39"/>
  <c r="A778" i="39"/>
  <c r="K776" i="39"/>
  <c r="N780" i="39" l="1"/>
  <c r="C779" i="39"/>
  <c r="L779" i="39" s="1"/>
  <c r="B779" i="39"/>
  <c r="A779" i="39"/>
  <c r="E779" i="39"/>
  <c r="F779" i="39" s="1"/>
  <c r="H779" i="39"/>
  <c r="G779" i="39"/>
  <c r="D779" i="39"/>
  <c r="J778" i="39"/>
  <c r="I778" i="39"/>
  <c r="K777" i="39"/>
  <c r="I779" i="39" l="1"/>
  <c r="J779" i="39"/>
  <c r="N781" i="39"/>
  <c r="A780" i="39"/>
  <c r="E780" i="39"/>
  <c r="F780" i="39" s="1"/>
  <c r="H780" i="39"/>
  <c r="G780" i="39"/>
  <c r="D780" i="39"/>
  <c r="C780" i="39"/>
  <c r="L780" i="39" s="1"/>
  <c r="B780" i="39"/>
  <c r="K778" i="39"/>
  <c r="J780" i="39" l="1"/>
  <c r="I780" i="39"/>
  <c r="N782" i="39"/>
  <c r="H781" i="39"/>
  <c r="G781" i="39"/>
  <c r="D781" i="39"/>
  <c r="C781" i="39"/>
  <c r="L781" i="39" s="1"/>
  <c r="A781" i="39"/>
  <c r="E781" i="39"/>
  <c r="F781" i="39" s="1"/>
  <c r="B781" i="39"/>
  <c r="K779" i="39"/>
  <c r="J781" i="39" l="1"/>
  <c r="I781" i="39"/>
  <c r="N783" i="39"/>
  <c r="A782" i="39"/>
  <c r="E782" i="39"/>
  <c r="F782" i="39" s="1"/>
  <c r="H782" i="39"/>
  <c r="G782" i="39"/>
  <c r="D782" i="39"/>
  <c r="C782" i="39"/>
  <c r="L782" i="39" s="1"/>
  <c r="B782" i="39"/>
  <c r="K780" i="39"/>
  <c r="J782" i="39" l="1"/>
  <c r="I782" i="39"/>
  <c r="N784" i="39"/>
  <c r="D783" i="39"/>
  <c r="C783" i="39"/>
  <c r="L783" i="39" s="1"/>
  <c r="B783" i="39"/>
  <c r="A783" i="39"/>
  <c r="E783" i="39"/>
  <c r="F783" i="39" s="1"/>
  <c r="H783" i="39"/>
  <c r="G783" i="39"/>
  <c r="K781" i="39"/>
  <c r="N785" i="39" l="1"/>
  <c r="A784" i="39"/>
  <c r="E784" i="39"/>
  <c r="F784" i="39" s="1"/>
  <c r="H784" i="39"/>
  <c r="G784" i="39"/>
  <c r="D784" i="39"/>
  <c r="C784" i="39"/>
  <c r="L784" i="39" s="1"/>
  <c r="B784" i="39"/>
  <c r="J783" i="39"/>
  <c r="I783" i="39"/>
  <c r="K782" i="39"/>
  <c r="J784" i="39" l="1"/>
  <c r="I784" i="39"/>
  <c r="N786" i="39"/>
  <c r="E785" i="39"/>
  <c r="F785" i="39" s="1"/>
  <c r="H785" i="39"/>
  <c r="G785" i="39"/>
  <c r="D785" i="39"/>
  <c r="C785" i="39"/>
  <c r="L785" i="39" s="1"/>
  <c r="B785" i="39"/>
  <c r="A785" i="39"/>
  <c r="K784" i="39"/>
  <c r="K783" i="39"/>
  <c r="J785" i="39" l="1"/>
  <c r="I785" i="39"/>
  <c r="N787" i="39"/>
  <c r="E786" i="39"/>
  <c r="F786" i="39" s="1"/>
  <c r="H786" i="39"/>
  <c r="G786" i="39"/>
  <c r="D786" i="39"/>
  <c r="C786" i="39"/>
  <c r="L786" i="39" s="1"/>
  <c r="B786" i="39"/>
  <c r="A786" i="39"/>
  <c r="K785" i="39"/>
  <c r="J786" i="39" l="1"/>
  <c r="I786" i="39"/>
  <c r="N788" i="39"/>
  <c r="B787" i="39"/>
  <c r="A787" i="39"/>
  <c r="E787" i="39"/>
  <c r="F787" i="39" s="1"/>
  <c r="H787" i="39"/>
  <c r="G787" i="39"/>
  <c r="D787" i="39"/>
  <c r="C787" i="39"/>
  <c r="L787" i="39" s="1"/>
  <c r="K786" i="39"/>
  <c r="I787" i="39" l="1"/>
  <c r="J787" i="39"/>
  <c r="N789" i="39"/>
  <c r="B788" i="39"/>
  <c r="A788" i="39"/>
  <c r="E788" i="39"/>
  <c r="F788" i="39" s="1"/>
  <c r="H788" i="39"/>
  <c r="G788" i="39"/>
  <c r="D788" i="39"/>
  <c r="C788" i="39"/>
  <c r="L788" i="39" s="1"/>
  <c r="K787" i="39"/>
  <c r="N790" i="39" l="1"/>
  <c r="E789" i="39"/>
  <c r="F789" i="39" s="1"/>
  <c r="H789" i="39"/>
  <c r="G789" i="39"/>
  <c r="D789" i="39"/>
  <c r="C789" i="39"/>
  <c r="L789" i="39" s="1"/>
  <c r="B789" i="39"/>
  <c r="A789" i="39"/>
  <c r="J788" i="39"/>
  <c r="I788" i="39"/>
  <c r="K788" i="39"/>
  <c r="J789" i="39" l="1"/>
  <c r="I789" i="39"/>
  <c r="N791" i="39"/>
  <c r="E790" i="39"/>
  <c r="F790" i="39" s="1"/>
  <c r="H790" i="39"/>
  <c r="G790" i="39"/>
  <c r="D790" i="39"/>
  <c r="C790" i="39"/>
  <c r="L790" i="39" s="1"/>
  <c r="B790" i="39"/>
  <c r="A790" i="39"/>
  <c r="K789" i="39"/>
  <c r="N792" i="39" l="1"/>
  <c r="B791" i="39"/>
  <c r="A791" i="39"/>
  <c r="E791" i="39"/>
  <c r="F791" i="39" s="1"/>
  <c r="H791" i="39"/>
  <c r="G791" i="39"/>
  <c r="D791" i="39"/>
  <c r="C791" i="39"/>
  <c r="L791" i="39" s="1"/>
  <c r="J790" i="39"/>
  <c r="I790" i="39"/>
  <c r="K790" i="39"/>
  <c r="J791" i="39" l="1"/>
  <c r="I791" i="39"/>
  <c r="N793" i="39"/>
  <c r="E792" i="39"/>
  <c r="F792" i="39" s="1"/>
  <c r="G792" i="39"/>
  <c r="A792" i="39"/>
  <c r="C792" i="39"/>
  <c r="L792" i="39" s="1"/>
  <c r="B792" i="39"/>
  <c r="H792" i="39"/>
  <c r="D792" i="39"/>
  <c r="K791" i="39"/>
  <c r="N794" i="39" l="1"/>
  <c r="G793" i="39"/>
  <c r="D793" i="39"/>
  <c r="C793" i="39"/>
  <c r="L793" i="39" s="1"/>
  <c r="B793" i="39"/>
  <c r="A793" i="39"/>
  <c r="E793" i="39"/>
  <c r="F793" i="39" s="1"/>
  <c r="H793" i="39"/>
  <c r="J792" i="39"/>
  <c r="I792" i="39"/>
  <c r="K792" i="39"/>
  <c r="J793" i="39" l="1"/>
  <c r="I793" i="39"/>
  <c r="N795" i="39"/>
  <c r="D794" i="39"/>
  <c r="C794" i="39"/>
  <c r="L794" i="39" s="1"/>
  <c r="B794" i="39"/>
  <c r="A794" i="39"/>
  <c r="E794" i="39"/>
  <c r="F794" i="39" s="1"/>
  <c r="H794" i="39"/>
  <c r="G794" i="39"/>
  <c r="K793" i="39"/>
  <c r="N796" i="39" l="1"/>
  <c r="A795" i="39"/>
  <c r="E795" i="39"/>
  <c r="F795" i="39" s="1"/>
  <c r="H795" i="39"/>
  <c r="G795" i="39"/>
  <c r="D795" i="39"/>
  <c r="C795" i="39"/>
  <c r="L795" i="39" s="1"/>
  <c r="B795" i="39"/>
  <c r="J794" i="39"/>
  <c r="I794" i="39"/>
  <c r="K794" i="39"/>
  <c r="I795" i="39" l="1"/>
  <c r="J795" i="39"/>
  <c r="N797" i="39"/>
  <c r="B796" i="39"/>
  <c r="A796" i="39"/>
  <c r="E796" i="39"/>
  <c r="F796" i="39" s="1"/>
  <c r="H796" i="39"/>
  <c r="G796" i="39"/>
  <c r="D796" i="39"/>
  <c r="C796" i="39"/>
  <c r="L796" i="39" s="1"/>
  <c r="K795" i="39"/>
  <c r="J796" i="39" l="1"/>
  <c r="I796" i="39"/>
  <c r="N798" i="39"/>
  <c r="E797" i="39"/>
  <c r="F797" i="39" s="1"/>
  <c r="H797" i="39"/>
  <c r="G797" i="39"/>
  <c r="D797" i="39"/>
  <c r="C797" i="39"/>
  <c r="L797" i="39" s="1"/>
  <c r="B797" i="39"/>
  <c r="A797" i="39"/>
  <c r="K796" i="39"/>
  <c r="J797" i="39" l="1"/>
  <c r="I797" i="39"/>
  <c r="N799" i="39"/>
  <c r="D798" i="39"/>
  <c r="C798" i="39"/>
  <c r="L798" i="39" s="1"/>
  <c r="B798" i="39"/>
  <c r="A798" i="39"/>
  <c r="E798" i="39"/>
  <c r="F798" i="39" s="1"/>
  <c r="H798" i="39"/>
  <c r="G798" i="39"/>
  <c r="K797" i="39"/>
  <c r="N800" i="39" l="1"/>
  <c r="C799" i="39"/>
  <c r="L799" i="39" s="1"/>
  <c r="B799" i="39"/>
  <c r="A799" i="39"/>
  <c r="E799" i="39"/>
  <c r="F799" i="39" s="1"/>
  <c r="H799" i="39"/>
  <c r="G799" i="39"/>
  <c r="D799" i="39"/>
  <c r="J798" i="39"/>
  <c r="I798" i="39"/>
  <c r="K798" i="39"/>
  <c r="J799" i="39" l="1"/>
  <c r="I799" i="39"/>
  <c r="N801" i="39"/>
  <c r="G800" i="39"/>
  <c r="D800" i="39"/>
  <c r="C800" i="39"/>
  <c r="L800" i="39" s="1"/>
  <c r="B800" i="39"/>
  <c r="A800" i="39"/>
  <c r="E800" i="39"/>
  <c r="F800" i="39" s="1"/>
  <c r="H800" i="39"/>
  <c r="K799" i="39"/>
  <c r="N802" i="39" l="1"/>
  <c r="D801" i="39"/>
  <c r="B801" i="39"/>
  <c r="H801" i="39"/>
  <c r="G801" i="39"/>
  <c r="C801" i="39"/>
  <c r="L801" i="39" s="1"/>
  <c r="A801" i="39"/>
  <c r="E801" i="39"/>
  <c r="F801" i="39" s="1"/>
  <c r="J800" i="39"/>
  <c r="I800" i="39"/>
  <c r="K800" i="39"/>
  <c r="J801" i="39" l="1"/>
  <c r="I801" i="39"/>
  <c r="N803" i="39"/>
  <c r="E802" i="39"/>
  <c r="F802" i="39" s="1"/>
  <c r="H802" i="39"/>
  <c r="G802" i="39"/>
  <c r="D802" i="39"/>
  <c r="C802" i="39"/>
  <c r="L802" i="39" s="1"/>
  <c r="B802" i="39"/>
  <c r="A802" i="39"/>
  <c r="K801" i="39"/>
  <c r="J802" i="39" l="1"/>
  <c r="I802" i="39"/>
  <c r="N804" i="39"/>
  <c r="E803" i="39"/>
  <c r="F803" i="39" s="1"/>
  <c r="H803" i="39"/>
  <c r="G803" i="39"/>
  <c r="D803" i="39"/>
  <c r="C803" i="39"/>
  <c r="L803" i="39" s="1"/>
  <c r="B803" i="39"/>
  <c r="A803" i="39"/>
  <c r="K802" i="39"/>
  <c r="N805" i="39" l="1"/>
  <c r="G804" i="39"/>
  <c r="D804" i="39"/>
  <c r="C804" i="39"/>
  <c r="L804" i="39" s="1"/>
  <c r="B804" i="39"/>
  <c r="A804" i="39"/>
  <c r="E804" i="39"/>
  <c r="F804" i="39" s="1"/>
  <c r="K804" i="39" s="1"/>
  <c r="H804" i="39"/>
  <c r="I803" i="39"/>
  <c r="J803" i="39"/>
  <c r="K803" i="39"/>
  <c r="J804" i="39" l="1"/>
  <c r="I804" i="39"/>
  <c r="N806" i="39"/>
  <c r="G805" i="39"/>
  <c r="D805" i="39"/>
  <c r="C805" i="39"/>
  <c r="L805" i="39" s="1"/>
  <c r="B805" i="39"/>
  <c r="A805" i="39"/>
  <c r="E805" i="39"/>
  <c r="F805" i="39" s="1"/>
  <c r="K805" i="39" s="1"/>
  <c r="H805" i="39"/>
  <c r="N807" i="39" l="1"/>
  <c r="D806" i="39"/>
  <c r="C806" i="39"/>
  <c r="L806" i="39" s="1"/>
  <c r="B806" i="39"/>
  <c r="A806" i="39"/>
  <c r="E806" i="39"/>
  <c r="F806" i="39" s="1"/>
  <c r="K806" i="39" s="1"/>
  <c r="H806" i="39"/>
  <c r="G806" i="39"/>
  <c r="J805" i="39"/>
  <c r="I805" i="39"/>
  <c r="J806" i="39" l="1"/>
  <c r="I806" i="39"/>
  <c r="N808" i="39"/>
  <c r="A807" i="39"/>
  <c r="E807" i="39"/>
  <c r="F807" i="39" s="1"/>
  <c r="K807" i="39" s="1"/>
  <c r="H807" i="39"/>
  <c r="G807" i="39"/>
  <c r="D807" i="39"/>
  <c r="C807" i="39"/>
  <c r="L807" i="39" s="1"/>
  <c r="B807" i="39"/>
  <c r="N809" i="39" l="1"/>
  <c r="E808" i="39"/>
  <c r="F808" i="39" s="1"/>
  <c r="K808" i="39" s="1"/>
  <c r="H808" i="39"/>
  <c r="G808" i="39"/>
  <c r="D808" i="39"/>
  <c r="C808" i="39"/>
  <c r="L808" i="39" s="1"/>
  <c r="B808" i="39"/>
  <c r="A808" i="39"/>
  <c r="J807" i="39"/>
  <c r="I807" i="39"/>
  <c r="J808" i="39" l="1"/>
  <c r="I808" i="39"/>
  <c r="N810" i="39"/>
  <c r="H809" i="39"/>
  <c r="G809" i="39"/>
  <c r="D809" i="39"/>
  <c r="C809" i="39"/>
  <c r="L809" i="39" s="1"/>
  <c r="A809" i="39"/>
  <c r="E809" i="39"/>
  <c r="F809" i="39" s="1"/>
  <c r="K809" i="39" s="1"/>
  <c r="B809" i="39"/>
  <c r="J809" i="39" l="1"/>
  <c r="I809" i="39"/>
  <c r="N811" i="39"/>
  <c r="C810" i="39"/>
  <c r="L810" i="39" s="1"/>
  <c r="B810" i="39"/>
  <c r="A810" i="39"/>
  <c r="E810" i="39"/>
  <c r="F810" i="39" s="1"/>
  <c r="K810" i="39" s="1"/>
  <c r="H810" i="39"/>
  <c r="G810" i="39"/>
  <c r="D810" i="39"/>
  <c r="J810" i="39" l="1"/>
  <c r="I810" i="39"/>
  <c r="N812" i="39"/>
  <c r="E811" i="39"/>
  <c r="F811" i="39" s="1"/>
  <c r="K811" i="39" s="1"/>
  <c r="H811" i="39"/>
  <c r="G811" i="39"/>
  <c r="D811" i="39"/>
  <c r="C811" i="39"/>
  <c r="L811" i="39" s="1"/>
  <c r="B811" i="39"/>
  <c r="A811" i="39"/>
  <c r="I811" i="39" l="1"/>
  <c r="J811" i="39"/>
  <c r="N813" i="39"/>
  <c r="A812" i="39"/>
  <c r="E812" i="39"/>
  <c r="F812" i="39" s="1"/>
  <c r="K812" i="39" s="1"/>
  <c r="H812" i="39"/>
  <c r="G812" i="39"/>
  <c r="D812" i="39"/>
  <c r="C812" i="39"/>
  <c r="L812" i="39" s="1"/>
  <c r="B812" i="39"/>
  <c r="J812" i="39" l="1"/>
  <c r="I812" i="39"/>
  <c r="N814" i="39"/>
  <c r="B813" i="39"/>
  <c r="A813" i="39"/>
  <c r="E813" i="39"/>
  <c r="F813" i="39" s="1"/>
  <c r="K813" i="39" s="1"/>
  <c r="H813" i="39"/>
  <c r="G813" i="39"/>
  <c r="D813" i="39"/>
  <c r="C813" i="39"/>
  <c r="L813" i="39" s="1"/>
  <c r="N815" i="39" l="1"/>
  <c r="B814" i="39"/>
  <c r="A814" i="39"/>
  <c r="E814" i="39"/>
  <c r="F814" i="39" s="1"/>
  <c r="K814" i="39" s="1"/>
  <c r="H814" i="39"/>
  <c r="G814" i="39"/>
  <c r="C814" i="39"/>
  <c r="L814" i="39" s="1"/>
  <c r="D814" i="39"/>
  <c r="J813" i="39"/>
  <c r="I813" i="39"/>
  <c r="J814" i="39" l="1"/>
  <c r="I814" i="39"/>
  <c r="N816" i="39"/>
  <c r="E815" i="39"/>
  <c r="F815" i="39" s="1"/>
  <c r="K815" i="39" s="1"/>
  <c r="H815" i="39"/>
  <c r="G815" i="39"/>
  <c r="D815" i="39"/>
  <c r="C815" i="39"/>
  <c r="L815" i="39" s="1"/>
  <c r="B815" i="39"/>
  <c r="A815" i="39"/>
  <c r="J815" i="39" l="1"/>
  <c r="I815" i="39"/>
  <c r="N817" i="39"/>
  <c r="E816" i="39"/>
  <c r="F816" i="39" s="1"/>
  <c r="K816" i="39" s="1"/>
  <c r="H816" i="39"/>
  <c r="G816" i="39"/>
  <c r="D816" i="39"/>
  <c r="C816" i="39"/>
  <c r="L816" i="39" s="1"/>
  <c r="B816" i="39"/>
  <c r="A816" i="39"/>
  <c r="J816" i="39" l="1"/>
  <c r="I816" i="39"/>
  <c r="N818" i="39"/>
  <c r="A817" i="39"/>
  <c r="E817" i="39"/>
  <c r="F817" i="39" s="1"/>
  <c r="K817" i="39" s="1"/>
  <c r="H817" i="39"/>
  <c r="G817" i="39"/>
  <c r="D817" i="39"/>
  <c r="C817" i="39"/>
  <c r="L817" i="39" s="1"/>
  <c r="B817" i="39"/>
  <c r="J817" i="39" l="1"/>
  <c r="I817" i="39"/>
  <c r="N819" i="39"/>
  <c r="H818" i="39"/>
  <c r="G818" i="39"/>
  <c r="D818" i="39"/>
  <c r="C818" i="39"/>
  <c r="L818" i="39" s="1"/>
  <c r="B818" i="39"/>
  <c r="A818" i="39"/>
  <c r="E818" i="39"/>
  <c r="F818" i="39" s="1"/>
  <c r="K818" i="39" s="1"/>
  <c r="J818" i="39" l="1"/>
  <c r="I818" i="39"/>
  <c r="N820" i="39"/>
  <c r="H819" i="39"/>
  <c r="G819" i="39"/>
  <c r="D819" i="39"/>
  <c r="C819" i="39"/>
  <c r="L819" i="39" s="1"/>
  <c r="B819" i="39"/>
  <c r="A819" i="39"/>
  <c r="E819" i="39"/>
  <c r="F819" i="39" s="1"/>
  <c r="K819" i="39" s="1"/>
  <c r="I819" i="39" l="1"/>
  <c r="J819" i="39"/>
  <c r="N821" i="39"/>
  <c r="E820" i="39"/>
  <c r="F820" i="39" s="1"/>
  <c r="K820" i="39" s="1"/>
  <c r="H820" i="39"/>
  <c r="G820" i="39"/>
  <c r="D820" i="39"/>
  <c r="C820" i="39"/>
  <c r="L820" i="39" s="1"/>
  <c r="B820" i="39"/>
  <c r="A820" i="39"/>
  <c r="J820" i="39" l="1"/>
  <c r="I820" i="39"/>
  <c r="N822" i="39"/>
  <c r="B821" i="39"/>
  <c r="A821" i="39"/>
  <c r="E821" i="39"/>
  <c r="F821" i="39" s="1"/>
  <c r="K821" i="39" s="1"/>
  <c r="H821" i="39"/>
  <c r="G821" i="39"/>
  <c r="D821" i="39"/>
  <c r="C821" i="39"/>
  <c r="L821" i="39" s="1"/>
  <c r="J821" i="39" l="1"/>
  <c r="I821" i="39"/>
  <c r="N823" i="39"/>
  <c r="G822" i="39"/>
  <c r="D822" i="39"/>
  <c r="C822" i="39"/>
  <c r="L822" i="39" s="1"/>
  <c r="B822" i="39"/>
  <c r="A822" i="39"/>
  <c r="E822" i="39"/>
  <c r="F822" i="39" s="1"/>
  <c r="K822" i="39" s="1"/>
  <c r="H822" i="39"/>
  <c r="N824" i="39" l="1"/>
  <c r="B823" i="39"/>
  <c r="A823" i="39"/>
  <c r="E823" i="39"/>
  <c r="F823" i="39" s="1"/>
  <c r="K823" i="39" s="1"/>
  <c r="H823" i="39"/>
  <c r="G823" i="39"/>
  <c r="D823" i="39"/>
  <c r="C823" i="39"/>
  <c r="L823" i="39" s="1"/>
  <c r="J822" i="39"/>
  <c r="I822" i="39"/>
  <c r="J823" i="39" l="1"/>
  <c r="I823" i="39"/>
  <c r="N825" i="39"/>
  <c r="E824" i="39"/>
  <c r="F824" i="39" s="1"/>
  <c r="K824" i="39" s="1"/>
  <c r="H824" i="39"/>
  <c r="G824" i="39"/>
  <c r="D824" i="39"/>
  <c r="C824" i="39"/>
  <c r="L824" i="39" s="1"/>
  <c r="B824" i="39"/>
  <c r="A824" i="39"/>
  <c r="J824" i="39" l="1"/>
  <c r="I824" i="39"/>
  <c r="N826" i="39"/>
  <c r="E825" i="39"/>
  <c r="F825" i="39" s="1"/>
  <c r="K825" i="39" s="1"/>
  <c r="H825" i="39"/>
  <c r="G825" i="39"/>
  <c r="D825" i="39"/>
  <c r="C825" i="39"/>
  <c r="L825" i="39" s="1"/>
  <c r="B825" i="39"/>
  <c r="A825" i="39"/>
  <c r="J825" i="39" l="1"/>
  <c r="I825" i="39"/>
  <c r="N827" i="39"/>
  <c r="E826" i="39"/>
  <c r="F826" i="39" s="1"/>
  <c r="K826" i="39" s="1"/>
  <c r="H826" i="39"/>
  <c r="G826" i="39"/>
  <c r="D826" i="39"/>
  <c r="C826" i="39"/>
  <c r="L826" i="39" s="1"/>
  <c r="B826" i="39"/>
  <c r="A826" i="39"/>
  <c r="J826" i="39" l="1"/>
  <c r="I826" i="39"/>
  <c r="N828" i="39"/>
  <c r="G827" i="39"/>
  <c r="D827" i="39"/>
  <c r="C827" i="39"/>
  <c r="L827" i="39" s="1"/>
  <c r="B827" i="39"/>
  <c r="A827" i="39"/>
  <c r="E827" i="39"/>
  <c r="F827" i="39" s="1"/>
  <c r="K827" i="39" s="1"/>
  <c r="H827" i="39"/>
  <c r="N829" i="39" l="1"/>
  <c r="A828" i="39"/>
  <c r="E828" i="39"/>
  <c r="F828" i="39" s="1"/>
  <c r="K828" i="39" s="1"/>
  <c r="H828" i="39"/>
  <c r="G828" i="39"/>
  <c r="D828" i="39"/>
  <c r="C828" i="39"/>
  <c r="L828" i="39" s="1"/>
  <c r="B828" i="39"/>
  <c r="I827" i="39"/>
  <c r="J827" i="39"/>
  <c r="J828" i="39" l="1"/>
  <c r="I828" i="39"/>
  <c r="N830" i="39"/>
  <c r="E829" i="39"/>
  <c r="F829" i="39" s="1"/>
  <c r="K829" i="39" s="1"/>
  <c r="H829" i="39"/>
  <c r="G829" i="39"/>
  <c r="C829" i="39"/>
  <c r="L829" i="39" s="1"/>
  <c r="A829" i="39"/>
  <c r="D829" i="39"/>
  <c r="B829" i="39"/>
  <c r="J829" i="39" l="1"/>
  <c r="I829" i="39"/>
  <c r="N831" i="39"/>
  <c r="H830" i="39"/>
  <c r="G830" i="39"/>
  <c r="D830" i="39"/>
  <c r="C830" i="39"/>
  <c r="L830" i="39" s="1"/>
  <c r="A830" i="39"/>
  <c r="E830" i="39"/>
  <c r="F830" i="39" s="1"/>
  <c r="K830" i="39" s="1"/>
  <c r="B830" i="39"/>
  <c r="J830" i="39" l="1"/>
  <c r="I830" i="39"/>
  <c r="N832" i="39"/>
  <c r="B831" i="39"/>
  <c r="A831" i="39"/>
  <c r="E831" i="39"/>
  <c r="F831" i="39" s="1"/>
  <c r="K831" i="39" s="1"/>
  <c r="H831" i="39"/>
  <c r="G831" i="39"/>
  <c r="D831" i="39"/>
  <c r="C831" i="39"/>
  <c r="L831" i="39" s="1"/>
  <c r="J831" i="39" l="1"/>
  <c r="I831" i="39"/>
  <c r="N833" i="39"/>
  <c r="E832" i="39"/>
  <c r="F832" i="39" s="1"/>
  <c r="K832" i="39" s="1"/>
  <c r="H832" i="39"/>
  <c r="G832" i="39"/>
  <c r="D832" i="39"/>
  <c r="C832" i="39"/>
  <c r="L832" i="39" s="1"/>
  <c r="B832" i="39"/>
  <c r="A832" i="39"/>
  <c r="J832" i="39" l="1"/>
  <c r="I832" i="39"/>
  <c r="N834" i="39"/>
  <c r="B833" i="39"/>
  <c r="A833" i="39"/>
  <c r="E833" i="39"/>
  <c r="F833" i="39" s="1"/>
  <c r="H833" i="39"/>
  <c r="G833" i="39"/>
  <c r="D833" i="39"/>
  <c r="C833" i="39"/>
  <c r="L833" i="39" s="1"/>
  <c r="K833" i="39" l="1"/>
  <c r="J833" i="39"/>
  <c r="I833" i="39"/>
  <c r="N835" i="39"/>
  <c r="E834" i="39"/>
  <c r="F834" i="39" s="1"/>
  <c r="K834" i="39" s="1"/>
  <c r="H834" i="39"/>
  <c r="G834" i="39"/>
  <c r="D834" i="39"/>
  <c r="C834" i="39"/>
  <c r="L834" i="39" s="1"/>
  <c r="B834" i="39"/>
  <c r="A834" i="39"/>
  <c r="J834" i="39" l="1"/>
  <c r="I834" i="39"/>
  <c r="N836" i="39"/>
  <c r="D835" i="39"/>
  <c r="C835" i="39"/>
  <c r="L835" i="39" s="1"/>
  <c r="B835" i="39"/>
  <c r="A835" i="39"/>
  <c r="E835" i="39"/>
  <c r="F835" i="39" s="1"/>
  <c r="K835" i="39" s="1"/>
  <c r="H835" i="39"/>
  <c r="G835" i="39"/>
  <c r="N837" i="39" l="1"/>
  <c r="D836" i="39"/>
  <c r="C836" i="39"/>
  <c r="L836" i="39" s="1"/>
  <c r="B836" i="39"/>
  <c r="A836" i="39"/>
  <c r="E836" i="39"/>
  <c r="F836" i="39" s="1"/>
  <c r="K836" i="39" s="1"/>
  <c r="H836" i="39"/>
  <c r="G836" i="39"/>
  <c r="I835" i="39"/>
  <c r="J835" i="39"/>
  <c r="J836" i="39" l="1"/>
  <c r="I836" i="39"/>
  <c r="N838" i="39"/>
  <c r="H837" i="39"/>
  <c r="G837" i="39"/>
  <c r="D837" i="39"/>
  <c r="C837" i="39"/>
  <c r="L837" i="39" s="1"/>
  <c r="B837" i="39"/>
  <c r="A837" i="39"/>
  <c r="E837" i="39"/>
  <c r="F837" i="39" s="1"/>
  <c r="K837" i="39" s="1"/>
  <c r="J837" i="39" l="1"/>
  <c r="I837" i="39"/>
  <c r="N839" i="39"/>
  <c r="B838" i="39"/>
  <c r="A838" i="39"/>
  <c r="E838" i="39"/>
  <c r="F838" i="39" s="1"/>
  <c r="K838" i="39" s="1"/>
  <c r="H838" i="39"/>
  <c r="G838" i="39"/>
  <c r="D838" i="39"/>
  <c r="C838" i="39"/>
  <c r="L838" i="39" s="1"/>
  <c r="J838" i="39" l="1"/>
  <c r="I838" i="39"/>
  <c r="N840" i="39"/>
  <c r="E839" i="39"/>
  <c r="F839" i="39" s="1"/>
  <c r="K839" i="39" s="1"/>
  <c r="H839" i="39"/>
  <c r="G839" i="39"/>
  <c r="D839" i="39"/>
  <c r="C839" i="39"/>
  <c r="L839" i="39" s="1"/>
  <c r="B839" i="39"/>
  <c r="A839" i="39"/>
  <c r="J839" i="39" l="1"/>
  <c r="I839" i="39"/>
  <c r="N841" i="39"/>
  <c r="G840" i="39"/>
  <c r="D840" i="39"/>
  <c r="C840" i="39"/>
  <c r="L840" i="39" s="1"/>
  <c r="B840" i="39"/>
  <c r="A840" i="39"/>
  <c r="E840" i="39"/>
  <c r="F840" i="39" s="1"/>
  <c r="K840" i="39" s="1"/>
  <c r="H840" i="39"/>
  <c r="N842" i="39" l="1"/>
  <c r="B841" i="39"/>
  <c r="A841" i="39"/>
  <c r="E841" i="39"/>
  <c r="F841" i="39" s="1"/>
  <c r="K841" i="39" s="1"/>
  <c r="H841" i="39"/>
  <c r="G841" i="39"/>
  <c r="D841" i="39"/>
  <c r="C841" i="39"/>
  <c r="L841" i="39" s="1"/>
  <c r="J840" i="39"/>
  <c r="I840" i="39"/>
  <c r="J841" i="39" l="1"/>
  <c r="I841" i="39"/>
  <c r="N843" i="39"/>
  <c r="B842" i="39"/>
  <c r="A842" i="39"/>
  <c r="E842" i="39"/>
  <c r="F842" i="39" s="1"/>
  <c r="K842" i="39" s="1"/>
  <c r="H842" i="39"/>
  <c r="G842" i="39"/>
  <c r="D842" i="39"/>
  <c r="C842" i="39"/>
  <c r="L842" i="39" s="1"/>
  <c r="J842" i="39" l="1"/>
  <c r="I842" i="39"/>
  <c r="N844" i="39"/>
  <c r="C843" i="39"/>
  <c r="L843" i="39" s="1"/>
  <c r="B843" i="39"/>
  <c r="A843" i="39"/>
  <c r="E843" i="39"/>
  <c r="F843" i="39" s="1"/>
  <c r="K843" i="39" s="1"/>
  <c r="H843" i="39"/>
  <c r="G843" i="39"/>
  <c r="D843" i="39"/>
  <c r="I843" i="39" l="1"/>
  <c r="J843" i="39"/>
  <c r="N845" i="39"/>
  <c r="E844" i="39"/>
  <c r="F844" i="39" s="1"/>
  <c r="K844" i="39" s="1"/>
  <c r="H844" i="39"/>
  <c r="G844" i="39"/>
  <c r="D844" i="39"/>
  <c r="C844" i="39"/>
  <c r="L844" i="39" s="1"/>
  <c r="B844" i="39"/>
  <c r="A844" i="39"/>
  <c r="J844" i="39" l="1"/>
  <c r="I844" i="39"/>
  <c r="N846" i="39"/>
  <c r="E845" i="39"/>
  <c r="F845" i="39" s="1"/>
  <c r="K845" i="39" s="1"/>
  <c r="H845" i="39"/>
  <c r="G845" i="39"/>
  <c r="D845" i="39"/>
  <c r="B845" i="39"/>
  <c r="C845" i="39"/>
  <c r="L845" i="39" s="1"/>
  <c r="A845" i="39"/>
  <c r="J845" i="39" l="1"/>
  <c r="I845" i="39"/>
  <c r="N847" i="39"/>
  <c r="B846" i="39"/>
  <c r="A846" i="39"/>
  <c r="E846" i="39"/>
  <c r="F846" i="39" s="1"/>
  <c r="K846" i="39" s="1"/>
  <c r="H846" i="39"/>
  <c r="G846" i="39"/>
  <c r="D846" i="39"/>
  <c r="C846" i="39"/>
  <c r="L846" i="39" s="1"/>
  <c r="J846" i="39" l="1"/>
  <c r="I846" i="39"/>
  <c r="N848" i="39"/>
  <c r="E847" i="39"/>
  <c r="F847" i="39" s="1"/>
  <c r="K847" i="39" s="1"/>
  <c r="H847" i="39"/>
  <c r="G847" i="39"/>
  <c r="D847" i="39"/>
  <c r="C847" i="39"/>
  <c r="L847" i="39" s="1"/>
  <c r="B847" i="39"/>
  <c r="A847" i="39"/>
  <c r="J847" i="39" l="1"/>
  <c r="I847" i="39"/>
  <c r="N849" i="39"/>
  <c r="B848" i="39"/>
  <c r="A848" i="39"/>
  <c r="E848" i="39"/>
  <c r="F848" i="39" s="1"/>
  <c r="K848" i="39" s="1"/>
  <c r="H848" i="39"/>
  <c r="G848" i="39"/>
  <c r="D848" i="39"/>
  <c r="C848" i="39"/>
  <c r="L848" i="39" s="1"/>
  <c r="J848" i="39" l="1"/>
  <c r="I848" i="39"/>
  <c r="N850" i="39"/>
  <c r="A849" i="39"/>
  <c r="E849" i="39"/>
  <c r="F849" i="39" s="1"/>
  <c r="K849" i="39" s="1"/>
  <c r="H849" i="39"/>
  <c r="G849" i="39"/>
  <c r="D849" i="39"/>
  <c r="C849" i="39"/>
  <c r="L849" i="39" s="1"/>
  <c r="B849" i="39"/>
  <c r="J849" i="39" l="1"/>
  <c r="I849" i="39"/>
  <c r="N851" i="39"/>
  <c r="G850" i="39"/>
  <c r="D850" i="39"/>
  <c r="C850" i="39"/>
  <c r="L850" i="39" s="1"/>
  <c r="B850" i="39"/>
  <c r="A850" i="39"/>
  <c r="E850" i="39"/>
  <c r="F850" i="39" s="1"/>
  <c r="K850" i="39" s="1"/>
  <c r="H850" i="39"/>
  <c r="N852" i="39" l="1"/>
  <c r="B851" i="39"/>
  <c r="A851" i="39"/>
  <c r="E851" i="39"/>
  <c r="F851" i="39" s="1"/>
  <c r="K851" i="39" s="1"/>
  <c r="H851" i="39"/>
  <c r="G851" i="39"/>
  <c r="D851" i="39"/>
  <c r="C851" i="39"/>
  <c r="L851" i="39" s="1"/>
  <c r="J850" i="39"/>
  <c r="I850" i="39"/>
  <c r="I851" i="39" l="1"/>
  <c r="J851" i="39"/>
  <c r="N853" i="39"/>
  <c r="E852" i="39"/>
  <c r="F852" i="39" s="1"/>
  <c r="K852" i="39" s="1"/>
  <c r="H852" i="39"/>
  <c r="G852" i="39"/>
  <c r="D852" i="39"/>
  <c r="C852" i="39"/>
  <c r="L852" i="39" s="1"/>
  <c r="B852" i="39"/>
  <c r="A852" i="39"/>
  <c r="J852" i="39" l="1"/>
  <c r="I852" i="39"/>
  <c r="N854" i="39"/>
  <c r="E853" i="39"/>
  <c r="F853" i="39" s="1"/>
  <c r="K853" i="39" s="1"/>
  <c r="H853" i="39"/>
  <c r="G853" i="39"/>
  <c r="D853" i="39"/>
  <c r="C853" i="39"/>
  <c r="L853" i="39" s="1"/>
  <c r="B853" i="39"/>
  <c r="A853" i="39"/>
  <c r="J853" i="39" l="1"/>
  <c r="I853" i="39"/>
  <c r="N855" i="39"/>
  <c r="E854" i="39"/>
  <c r="F854" i="39" s="1"/>
  <c r="K854" i="39" s="1"/>
  <c r="H854" i="39"/>
  <c r="G854" i="39"/>
  <c r="D854" i="39"/>
  <c r="C854" i="39"/>
  <c r="L854" i="39" s="1"/>
  <c r="B854" i="39"/>
  <c r="A854" i="39"/>
  <c r="J854" i="39" l="1"/>
  <c r="I854" i="39"/>
  <c r="N856" i="39"/>
  <c r="G855" i="39"/>
  <c r="D855" i="39"/>
  <c r="C855" i="39"/>
  <c r="L855" i="39" s="1"/>
  <c r="B855" i="39"/>
  <c r="A855" i="39"/>
  <c r="E855" i="39"/>
  <c r="F855" i="39" s="1"/>
  <c r="K855" i="39" s="1"/>
  <c r="H855" i="39"/>
  <c r="N857" i="39" l="1"/>
  <c r="A856" i="39"/>
  <c r="H856" i="39"/>
  <c r="B856" i="39"/>
  <c r="E856" i="39"/>
  <c r="F856" i="39" s="1"/>
  <c r="K856" i="39" s="1"/>
  <c r="G856" i="39"/>
  <c r="D856" i="39"/>
  <c r="C856" i="39"/>
  <c r="L856" i="39" s="1"/>
  <c r="J855" i="39"/>
  <c r="I855" i="39"/>
  <c r="J856" i="39" l="1"/>
  <c r="I856" i="39"/>
  <c r="N858" i="39"/>
  <c r="H857" i="39"/>
  <c r="G857" i="39"/>
  <c r="D857" i="39"/>
  <c r="C857" i="39"/>
  <c r="L857" i="39" s="1"/>
  <c r="B857" i="39"/>
  <c r="A857" i="39"/>
  <c r="E857" i="39"/>
  <c r="F857" i="39" s="1"/>
  <c r="K857" i="39" s="1"/>
  <c r="J857" i="39" l="1"/>
  <c r="I857" i="39"/>
  <c r="N859" i="39"/>
  <c r="A858" i="39"/>
  <c r="E858" i="39"/>
  <c r="F858" i="39" s="1"/>
  <c r="K858" i="39" s="1"/>
  <c r="H858" i="39"/>
  <c r="G858" i="39"/>
  <c r="D858" i="39"/>
  <c r="C858" i="39"/>
  <c r="L858" i="39" s="1"/>
  <c r="B858" i="39"/>
  <c r="J858" i="39" l="1"/>
  <c r="I858" i="39"/>
  <c r="N860" i="39"/>
  <c r="A859" i="39"/>
  <c r="E859" i="39"/>
  <c r="F859" i="39" s="1"/>
  <c r="K859" i="39" s="1"/>
  <c r="H859" i="39"/>
  <c r="G859" i="39"/>
  <c r="D859" i="39"/>
  <c r="C859" i="39"/>
  <c r="L859" i="39" s="1"/>
  <c r="B859" i="39"/>
  <c r="I859" i="39" l="1"/>
  <c r="J859" i="39"/>
  <c r="N861" i="39"/>
  <c r="C860" i="39"/>
  <c r="L860" i="39" s="1"/>
  <c r="B860" i="39"/>
  <c r="A860" i="39"/>
  <c r="E860" i="39"/>
  <c r="F860" i="39" s="1"/>
  <c r="K860" i="39" s="1"/>
  <c r="H860" i="39"/>
  <c r="G860" i="39"/>
  <c r="D860" i="39"/>
  <c r="J860" i="39" l="1"/>
  <c r="I860" i="39"/>
  <c r="N862" i="39"/>
  <c r="E861" i="39"/>
  <c r="F861" i="39" s="1"/>
  <c r="K861" i="39" s="1"/>
  <c r="H861" i="39"/>
  <c r="G861" i="39"/>
  <c r="D861" i="39"/>
  <c r="C861" i="39"/>
  <c r="L861" i="39" s="1"/>
  <c r="B861" i="39"/>
  <c r="A861" i="39"/>
  <c r="J861" i="39" l="1"/>
  <c r="I861" i="39"/>
  <c r="N863" i="39"/>
  <c r="G862" i="39"/>
  <c r="D862" i="39"/>
  <c r="C862" i="39"/>
  <c r="L862" i="39" s="1"/>
  <c r="B862" i="39"/>
  <c r="A862" i="39"/>
  <c r="E862" i="39"/>
  <c r="F862" i="39" s="1"/>
  <c r="K862" i="39" s="1"/>
  <c r="H862" i="39"/>
  <c r="N864" i="39" l="1"/>
  <c r="B863" i="39"/>
  <c r="A863" i="39"/>
  <c r="E863" i="39"/>
  <c r="F863" i="39" s="1"/>
  <c r="K863" i="39" s="1"/>
  <c r="H863" i="39"/>
  <c r="G863" i="39"/>
  <c r="D863" i="39"/>
  <c r="C863" i="39"/>
  <c r="L863" i="39" s="1"/>
  <c r="J862" i="39"/>
  <c r="I862" i="39"/>
  <c r="J863" i="39" l="1"/>
  <c r="I863" i="39"/>
  <c r="N865" i="39"/>
  <c r="H864" i="39"/>
  <c r="G864" i="39"/>
  <c r="D864" i="39"/>
  <c r="C864" i="39"/>
  <c r="L864" i="39" s="1"/>
  <c r="B864" i="39"/>
  <c r="A864" i="39"/>
  <c r="E864" i="39"/>
  <c r="F864" i="39" s="1"/>
  <c r="K864" i="39" s="1"/>
  <c r="J864" i="39" l="1"/>
  <c r="I864" i="39"/>
  <c r="N866" i="39"/>
  <c r="G865" i="39"/>
  <c r="C865" i="39"/>
  <c r="L865" i="39" s="1"/>
  <c r="E865" i="39"/>
  <c r="F865" i="39" s="1"/>
  <c r="K865" i="39" s="1"/>
  <c r="H865" i="39"/>
  <c r="D865" i="39"/>
  <c r="B865" i="39"/>
  <c r="A865" i="39"/>
  <c r="J865" i="39" l="1"/>
  <c r="I865" i="39"/>
  <c r="N867" i="39"/>
  <c r="H866" i="39"/>
  <c r="G866" i="39"/>
  <c r="D866" i="39"/>
  <c r="C866" i="39"/>
  <c r="L866" i="39" s="1"/>
  <c r="B866" i="39"/>
  <c r="A866" i="39"/>
  <c r="E866" i="39"/>
  <c r="F866" i="39" s="1"/>
  <c r="K866" i="39" s="1"/>
  <c r="J866" i="39" l="1"/>
  <c r="I866" i="39"/>
  <c r="N868" i="39"/>
  <c r="E867" i="39"/>
  <c r="F867" i="39" s="1"/>
  <c r="K867" i="39" s="1"/>
  <c r="H867" i="39"/>
  <c r="G867" i="39"/>
  <c r="D867" i="39"/>
  <c r="C867" i="39"/>
  <c r="L867" i="39" s="1"/>
  <c r="B867" i="39"/>
  <c r="A867" i="39"/>
  <c r="I867" i="39" l="1"/>
  <c r="J867" i="39"/>
  <c r="N869" i="39"/>
  <c r="E868" i="39"/>
  <c r="F868" i="39" s="1"/>
  <c r="K868" i="39" s="1"/>
  <c r="H868" i="39"/>
  <c r="G868" i="39"/>
  <c r="D868" i="39"/>
  <c r="C868" i="39"/>
  <c r="L868" i="39" s="1"/>
  <c r="B868" i="39"/>
  <c r="A868" i="39"/>
  <c r="J868" i="39" l="1"/>
  <c r="I868" i="39"/>
  <c r="N870" i="39"/>
  <c r="H869" i="39"/>
  <c r="G869" i="39"/>
  <c r="D869" i="39"/>
  <c r="C869" i="39"/>
  <c r="L869" i="39" s="1"/>
  <c r="B869" i="39"/>
  <c r="A869" i="39"/>
  <c r="E869" i="39"/>
  <c r="F869" i="39" s="1"/>
  <c r="K869" i="39" s="1"/>
  <c r="J869" i="39" l="1"/>
  <c r="I869" i="39"/>
  <c r="N871" i="39"/>
  <c r="G870" i="39"/>
  <c r="D870" i="39"/>
  <c r="C870" i="39"/>
  <c r="L870" i="39" s="1"/>
  <c r="B870" i="39"/>
  <c r="A870" i="39"/>
  <c r="E870" i="39"/>
  <c r="F870" i="39" s="1"/>
  <c r="K870" i="39" s="1"/>
  <c r="H870" i="39"/>
  <c r="N872" i="39" l="1"/>
  <c r="B871" i="39"/>
  <c r="A871" i="39"/>
  <c r="E871" i="39"/>
  <c r="F871" i="39" s="1"/>
  <c r="K871" i="39" s="1"/>
  <c r="H871" i="39"/>
  <c r="G871" i="39"/>
  <c r="D871" i="39"/>
  <c r="C871" i="39"/>
  <c r="L871" i="39" s="1"/>
  <c r="J870" i="39"/>
  <c r="I870" i="39"/>
  <c r="J871" i="39" l="1"/>
  <c r="I871" i="39"/>
  <c r="N873" i="39"/>
  <c r="A872" i="39"/>
  <c r="E872" i="39"/>
  <c r="F872" i="39" s="1"/>
  <c r="K872" i="39" s="1"/>
  <c r="H872" i="39"/>
  <c r="G872" i="39"/>
  <c r="D872" i="39"/>
  <c r="C872" i="39"/>
  <c r="L872" i="39" s="1"/>
  <c r="B872" i="39"/>
  <c r="J872" i="39" l="1"/>
  <c r="I872" i="39"/>
  <c r="N874" i="39"/>
  <c r="E873" i="39"/>
  <c r="F873" i="39" s="1"/>
  <c r="K873" i="39" s="1"/>
  <c r="H873" i="39"/>
  <c r="G873" i="39"/>
  <c r="D873" i="39"/>
  <c r="B873" i="39"/>
  <c r="C873" i="39"/>
  <c r="L873" i="39" s="1"/>
  <c r="A873" i="39"/>
  <c r="J873" i="39" l="1"/>
  <c r="I873" i="39"/>
  <c r="N875" i="39"/>
  <c r="D874" i="39"/>
  <c r="C874" i="39"/>
  <c r="L874" i="39" s="1"/>
  <c r="B874" i="39"/>
  <c r="A874" i="39"/>
  <c r="E874" i="39"/>
  <c r="F874" i="39" s="1"/>
  <c r="K874" i="39" s="1"/>
  <c r="H874" i="39"/>
  <c r="G874" i="39"/>
  <c r="N876" i="39" l="1"/>
  <c r="E875" i="39"/>
  <c r="F875" i="39" s="1"/>
  <c r="K875" i="39" s="1"/>
  <c r="H875" i="39"/>
  <c r="G875" i="39"/>
  <c r="D875" i="39"/>
  <c r="C875" i="39"/>
  <c r="L875" i="39" s="1"/>
  <c r="B875" i="39"/>
  <c r="A875" i="39"/>
  <c r="J874" i="39"/>
  <c r="I874" i="39"/>
  <c r="I875" i="39" l="1"/>
  <c r="J875" i="39"/>
  <c r="N877" i="39"/>
  <c r="E876" i="39"/>
  <c r="F876" i="39" s="1"/>
  <c r="K876" i="39" s="1"/>
  <c r="H876" i="39"/>
  <c r="G876" i="39"/>
  <c r="D876" i="39"/>
  <c r="C876" i="39"/>
  <c r="L876" i="39" s="1"/>
  <c r="B876" i="39"/>
  <c r="A876" i="39"/>
  <c r="J876" i="39" l="1"/>
  <c r="I876" i="39"/>
  <c r="N878" i="39"/>
  <c r="C877" i="39"/>
  <c r="L877" i="39" s="1"/>
  <c r="B877" i="39"/>
  <c r="A877" i="39"/>
  <c r="E877" i="39"/>
  <c r="F877" i="39" s="1"/>
  <c r="K877" i="39" s="1"/>
  <c r="H877" i="39"/>
  <c r="G877" i="39"/>
  <c r="D877" i="39"/>
  <c r="J877" i="39" l="1"/>
  <c r="I877" i="39"/>
  <c r="N879" i="39"/>
  <c r="C878" i="39"/>
  <c r="L878" i="39" s="1"/>
  <c r="B878" i="39"/>
  <c r="A878" i="39"/>
  <c r="E878" i="39"/>
  <c r="F878" i="39" s="1"/>
  <c r="K878" i="39" s="1"/>
  <c r="H878" i="39"/>
  <c r="D878" i="39"/>
  <c r="G878" i="39"/>
  <c r="J878" i="39" l="1"/>
  <c r="I878" i="39"/>
  <c r="N880" i="39"/>
  <c r="E879" i="39"/>
  <c r="F879" i="39" s="1"/>
  <c r="K879" i="39" s="1"/>
  <c r="H879" i="39"/>
  <c r="G879" i="39"/>
  <c r="D879" i="39"/>
  <c r="C879" i="39"/>
  <c r="L879" i="39" s="1"/>
  <c r="A879" i="39"/>
  <c r="B879" i="39"/>
  <c r="J879" i="39" l="1"/>
  <c r="I879" i="39"/>
  <c r="N881" i="39"/>
  <c r="A880" i="39"/>
  <c r="E880" i="39"/>
  <c r="F880" i="39" s="1"/>
  <c r="K880" i="39" s="1"/>
  <c r="H880" i="39"/>
  <c r="G880" i="39"/>
  <c r="D880" i="39"/>
  <c r="C880" i="39"/>
  <c r="L880" i="39" s="1"/>
  <c r="B880" i="39"/>
  <c r="J880" i="39" l="1"/>
  <c r="I880" i="39"/>
  <c r="N882" i="39"/>
  <c r="B881" i="39"/>
  <c r="A881" i="39"/>
  <c r="E881" i="39"/>
  <c r="F881" i="39" s="1"/>
  <c r="K881" i="39" s="1"/>
  <c r="H881" i="39"/>
  <c r="G881" i="39"/>
  <c r="D881" i="39"/>
  <c r="C881" i="39"/>
  <c r="L881" i="39" s="1"/>
  <c r="J881" i="39" l="1"/>
  <c r="I881" i="39"/>
  <c r="N883" i="39"/>
  <c r="E882" i="39"/>
  <c r="F882" i="39" s="1"/>
  <c r="K882" i="39" s="1"/>
  <c r="H882" i="39"/>
  <c r="G882" i="39"/>
  <c r="D882" i="39"/>
  <c r="C882" i="39"/>
  <c r="L882" i="39" s="1"/>
  <c r="B882" i="39"/>
  <c r="A882" i="39"/>
  <c r="J882" i="39" l="1"/>
  <c r="I882" i="39"/>
  <c r="N884" i="39"/>
  <c r="H883" i="39"/>
  <c r="G883" i="39"/>
  <c r="D883" i="39"/>
  <c r="C883" i="39"/>
  <c r="L883" i="39" s="1"/>
  <c r="B883" i="39"/>
  <c r="A883" i="39"/>
  <c r="E883" i="39"/>
  <c r="F883" i="39" s="1"/>
  <c r="K883" i="39" s="1"/>
  <c r="I883" i="39" l="1"/>
  <c r="J883" i="39"/>
  <c r="N885" i="39"/>
  <c r="E884" i="39"/>
  <c r="F884" i="39" s="1"/>
  <c r="K884" i="39" s="1"/>
  <c r="H884" i="39"/>
  <c r="G884" i="39"/>
  <c r="D884" i="39"/>
  <c r="C884" i="39"/>
  <c r="L884" i="39" s="1"/>
  <c r="B884" i="39"/>
  <c r="A884" i="39"/>
  <c r="J884" i="39" l="1"/>
  <c r="I884" i="39"/>
  <c r="N886" i="39"/>
  <c r="C885" i="39"/>
  <c r="L885" i="39" s="1"/>
  <c r="B885" i="39"/>
  <c r="A885" i="39"/>
  <c r="E885" i="39"/>
  <c r="F885" i="39" s="1"/>
  <c r="K885" i="39" s="1"/>
  <c r="H885" i="39"/>
  <c r="G885" i="39"/>
  <c r="D885" i="39"/>
  <c r="J885" i="39" l="1"/>
  <c r="I885" i="39"/>
  <c r="N887" i="39"/>
  <c r="H886" i="39"/>
  <c r="G886" i="39"/>
  <c r="D886" i="39"/>
  <c r="C886" i="39"/>
  <c r="L886" i="39" s="1"/>
  <c r="B886" i="39"/>
  <c r="A886" i="39"/>
  <c r="E886" i="39"/>
  <c r="F886" i="39" s="1"/>
  <c r="K886" i="39" s="1"/>
  <c r="J886" i="39" l="1"/>
  <c r="I886" i="39"/>
  <c r="N888" i="39"/>
  <c r="E887" i="39"/>
  <c r="F887" i="39" s="1"/>
  <c r="K887" i="39" s="1"/>
  <c r="H887" i="39"/>
  <c r="G887" i="39"/>
  <c r="D887" i="39"/>
  <c r="C887" i="39"/>
  <c r="L887" i="39" s="1"/>
  <c r="B887" i="39"/>
  <c r="A887" i="39"/>
  <c r="J887" i="39" l="1"/>
  <c r="I887" i="39"/>
  <c r="N889" i="39"/>
  <c r="A888" i="39"/>
  <c r="E888" i="39"/>
  <c r="F888" i="39" s="1"/>
  <c r="K888" i="39" s="1"/>
  <c r="H888" i="39"/>
  <c r="G888" i="39"/>
  <c r="D888" i="39"/>
  <c r="C888" i="39"/>
  <c r="L888" i="39" s="1"/>
  <c r="B888" i="39"/>
  <c r="J888" i="39" l="1"/>
  <c r="I888" i="39"/>
  <c r="N890" i="39"/>
  <c r="A889" i="39"/>
  <c r="E889" i="39"/>
  <c r="F889" i="39" s="1"/>
  <c r="K889" i="39" s="1"/>
  <c r="H889" i="39"/>
  <c r="G889" i="39"/>
  <c r="D889" i="39"/>
  <c r="C889" i="39"/>
  <c r="L889" i="39" s="1"/>
  <c r="B889" i="39"/>
  <c r="J889" i="39" l="1"/>
  <c r="I889" i="39"/>
  <c r="N891" i="39"/>
  <c r="E890" i="39"/>
  <c r="F890" i="39" s="1"/>
  <c r="K890" i="39" s="1"/>
  <c r="H890" i="39"/>
  <c r="G890" i="39"/>
  <c r="D890" i="39"/>
  <c r="C890" i="39"/>
  <c r="L890" i="39" s="1"/>
  <c r="B890" i="39"/>
  <c r="A890" i="39"/>
  <c r="J890" i="39" l="1"/>
  <c r="I890" i="39"/>
  <c r="N892" i="39"/>
  <c r="G891" i="39"/>
  <c r="D891" i="39"/>
  <c r="C891" i="39"/>
  <c r="L891" i="39" s="1"/>
  <c r="B891" i="39"/>
  <c r="A891" i="39"/>
  <c r="E891" i="39"/>
  <c r="F891" i="39" s="1"/>
  <c r="K891" i="39" s="1"/>
  <c r="H891" i="39"/>
  <c r="N893" i="39" l="1"/>
  <c r="B892" i="39"/>
  <c r="A892" i="39"/>
  <c r="E892" i="39"/>
  <c r="F892" i="39" s="1"/>
  <c r="K892" i="39" s="1"/>
  <c r="H892" i="39"/>
  <c r="G892" i="39"/>
  <c r="D892" i="39"/>
  <c r="C892" i="39"/>
  <c r="L892" i="39" s="1"/>
  <c r="I891" i="39"/>
  <c r="J891" i="39"/>
  <c r="J892" i="39" l="1"/>
  <c r="I892" i="39"/>
  <c r="N894" i="39"/>
  <c r="A893" i="39"/>
  <c r="E893" i="39"/>
  <c r="F893" i="39" s="1"/>
  <c r="K893" i="39" s="1"/>
  <c r="H893" i="39"/>
  <c r="D893" i="39"/>
  <c r="B893" i="39"/>
  <c r="G893" i="39"/>
  <c r="C893" i="39"/>
  <c r="L893" i="39" s="1"/>
  <c r="J893" i="39" l="1"/>
  <c r="I893" i="39"/>
  <c r="N895" i="39"/>
  <c r="E894" i="39"/>
  <c r="F894" i="39" s="1"/>
  <c r="K894" i="39" s="1"/>
  <c r="H894" i="39"/>
  <c r="G894" i="39"/>
  <c r="D894" i="39"/>
  <c r="B894" i="39"/>
  <c r="C894" i="39"/>
  <c r="L894" i="39" s="1"/>
  <c r="A894" i="39"/>
  <c r="J894" i="39" l="1"/>
  <c r="I894" i="39"/>
  <c r="N896" i="39"/>
  <c r="D895" i="39"/>
  <c r="C895" i="39"/>
  <c r="L895" i="39" s="1"/>
  <c r="B895" i="39"/>
  <c r="A895" i="39"/>
  <c r="E895" i="39"/>
  <c r="F895" i="39" s="1"/>
  <c r="K895" i="39" s="1"/>
  <c r="G895" i="39"/>
  <c r="H895" i="39"/>
  <c r="N897" i="39" l="1"/>
  <c r="A896" i="39"/>
  <c r="E896" i="39"/>
  <c r="F896" i="39" s="1"/>
  <c r="K896" i="39" s="1"/>
  <c r="H896" i="39"/>
  <c r="G896" i="39"/>
  <c r="D896" i="39"/>
  <c r="C896" i="39"/>
  <c r="L896" i="39" s="1"/>
  <c r="B896" i="39"/>
  <c r="J895" i="39"/>
  <c r="I895" i="39"/>
  <c r="J896" i="39" l="1"/>
  <c r="I896" i="39"/>
  <c r="N898" i="39"/>
  <c r="C897" i="39"/>
  <c r="L897" i="39" s="1"/>
  <c r="B897" i="39"/>
  <c r="A897" i="39"/>
  <c r="E897" i="39"/>
  <c r="F897" i="39" s="1"/>
  <c r="K897" i="39" s="1"/>
  <c r="H897" i="39"/>
  <c r="G897" i="39"/>
  <c r="D897" i="39"/>
  <c r="J897" i="39" l="1"/>
  <c r="I897" i="39"/>
  <c r="N899" i="39"/>
  <c r="C898" i="39"/>
  <c r="L898" i="39" s="1"/>
  <c r="B898" i="39"/>
  <c r="A898" i="39"/>
  <c r="E898" i="39"/>
  <c r="F898" i="39" s="1"/>
  <c r="K898" i="39" s="1"/>
  <c r="H898" i="39"/>
  <c r="G898" i="39"/>
  <c r="D898" i="39"/>
  <c r="J898" i="39" l="1"/>
  <c r="I898" i="39"/>
  <c r="N900" i="39"/>
  <c r="D899" i="39"/>
  <c r="C899" i="39"/>
  <c r="L899" i="39" s="1"/>
  <c r="B899" i="39"/>
  <c r="A899" i="39"/>
  <c r="E899" i="39"/>
  <c r="F899" i="39" s="1"/>
  <c r="K899" i="39" s="1"/>
  <c r="H899" i="39"/>
  <c r="G899" i="39"/>
  <c r="N901" i="39" l="1"/>
  <c r="H900" i="39"/>
  <c r="G900" i="39"/>
  <c r="D900" i="39"/>
  <c r="C900" i="39"/>
  <c r="L900" i="39" s="1"/>
  <c r="B900" i="39"/>
  <c r="A900" i="39"/>
  <c r="E900" i="39"/>
  <c r="F900" i="39" s="1"/>
  <c r="K900" i="39" s="1"/>
  <c r="I899" i="39"/>
  <c r="J899" i="39"/>
  <c r="J900" i="39" l="1"/>
  <c r="I900" i="39"/>
  <c r="N902" i="39"/>
  <c r="E901" i="39"/>
  <c r="F901" i="39" s="1"/>
  <c r="K901" i="39" s="1"/>
  <c r="H901" i="39"/>
  <c r="G901" i="39"/>
  <c r="D901" i="39"/>
  <c r="C901" i="39"/>
  <c r="L901" i="39" s="1"/>
  <c r="B901" i="39"/>
  <c r="A901" i="39"/>
  <c r="J901" i="39" l="1"/>
  <c r="I901" i="39"/>
  <c r="N903" i="39"/>
  <c r="C902" i="39"/>
  <c r="L902" i="39" s="1"/>
  <c r="B902" i="39"/>
  <c r="A902" i="39"/>
  <c r="E902" i="39"/>
  <c r="F902" i="39" s="1"/>
  <c r="K902" i="39" s="1"/>
  <c r="H902" i="39"/>
  <c r="G902" i="39"/>
  <c r="D902" i="39"/>
  <c r="J902" i="39" l="1"/>
  <c r="I902" i="39"/>
  <c r="N904" i="39"/>
  <c r="E903" i="39"/>
  <c r="F903" i="39" s="1"/>
  <c r="K903" i="39" s="1"/>
  <c r="H903" i="39"/>
  <c r="G903" i="39"/>
  <c r="D903" i="39"/>
  <c r="C903" i="39"/>
  <c r="L903" i="39" s="1"/>
  <c r="B903" i="39"/>
  <c r="A903" i="39"/>
  <c r="J903" i="39" l="1"/>
  <c r="I903" i="39"/>
  <c r="N905" i="39"/>
  <c r="H904" i="39"/>
  <c r="G904" i="39"/>
  <c r="D904" i="39"/>
  <c r="C904" i="39"/>
  <c r="L904" i="39" s="1"/>
  <c r="B904" i="39"/>
  <c r="A904" i="39"/>
  <c r="E904" i="39"/>
  <c r="F904" i="39" s="1"/>
  <c r="K904" i="39" s="1"/>
  <c r="J904" i="39" l="1"/>
  <c r="I904" i="39"/>
  <c r="N906" i="39"/>
  <c r="C905" i="39"/>
  <c r="L905" i="39" s="1"/>
  <c r="B905" i="39"/>
  <c r="A905" i="39"/>
  <c r="E905" i="39"/>
  <c r="F905" i="39" s="1"/>
  <c r="K905" i="39" s="1"/>
  <c r="H905" i="39"/>
  <c r="G905" i="39"/>
  <c r="D905" i="39"/>
  <c r="J905" i="39" l="1"/>
  <c r="I905" i="39"/>
  <c r="N907" i="39"/>
  <c r="G906" i="39"/>
  <c r="D906" i="39"/>
  <c r="C906" i="39"/>
  <c r="L906" i="39" s="1"/>
  <c r="B906" i="39"/>
  <c r="A906" i="39"/>
  <c r="E906" i="39"/>
  <c r="F906" i="39" s="1"/>
  <c r="K906" i="39" s="1"/>
  <c r="H906" i="39"/>
  <c r="N908" i="39" l="1"/>
  <c r="C907" i="39"/>
  <c r="L907" i="39" s="1"/>
  <c r="B907" i="39"/>
  <c r="A907" i="39"/>
  <c r="E907" i="39"/>
  <c r="F907" i="39" s="1"/>
  <c r="K907" i="39" s="1"/>
  <c r="H907" i="39"/>
  <c r="G907" i="39"/>
  <c r="D907" i="39"/>
  <c r="J906" i="39"/>
  <c r="I906" i="39"/>
  <c r="I907" i="39" l="1"/>
  <c r="J907" i="39"/>
  <c r="N909" i="39"/>
  <c r="H908" i="39"/>
  <c r="G908" i="39"/>
  <c r="D908" i="39"/>
  <c r="C908" i="39"/>
  <c r="L908" i="39" s="1"/>
  <c r="B908" i="39"/>
  <c r="A908" i="39"/>
  <c r="E908" i="39"/>
  <c r="F908" i="39" s="1"/>
  <c r="K908" i="39" s="1"/>
  <c r="J908" i="39" l="1"/>
  <c r="I908" i="39"/>
  <c r="N910" i="39"/>
  <c r="E909" i="39"/>
  <c r="F909" i="39" s="1"/>
  <c r="K909" i="39" s="1"/>
  <c r="H909" i="39"/>
  <c r="G909" i="39"/>
  <c r="C909" i="39"/>
  <c r="L909" i="39" s="1"/>
  <c r="A909" i="39"/>
  <c r="D909" i="39"/>
  <c r="B909" i="39"/>
  <c r="J909" i="39" l="1"/>
  <c r="I909" i="39"/>
  <c r="N911" i="39"/>
  <c r="C910" i="39"/>
  <c r="L910" i="39" s="1"/>
  <c r="B910" i="39"/>
  <c r="A910" i="39"/>
  <c r="E910" i="39"/>
  <c r="F910" i="39" s="1"/>
  <c r="K910" i="39" s="1"/>
  <c r="H910" i="39"/>
  <c r="G910" i="39"/>
  <c r="D910" i="39"/>
  <c r="J910" i="39" l="1"/>
  <c r="I910" i="39"/>
  <c r="N912" i="39"/>
  <c r="E911" i="39"/>
  <c r="F911" i="39" s="1"/>
  <c r="K911" i="39" s="1"/>
  <c r="H911" i="39"/>
  <c r="G911" i="39"/>
  <c r="D911" i="39"/>
  <c r="C911" i="39"/>
  <c r="L911" i="39" s="1"/>
  <c r="B911" i="39"/>
  <c r="A911" i="39"/>
  <c r="J911" i="39" l="1"/>
  <c r="I911" i="39"/>
  <c r="N913" i="39"/>
  <c r="C912" i="39"/>
  <c r="L912" i="39" s="1"/>
  <c r="B912" i="39"/>
  <c r="A912" i="39"/>
  <c r="E912" i="39"/>
  <c r="F912" i="39" s="1"/>
  <c r="K912" i="39" s="1"/>
  <c r="H912" i="39"/>
  <c r="G912" i="39"/>
  <c r="D912" i="39"/>
  <c r="N914" i="39" l="1"/>
  <c r="B913" i="39"/>
  <c r="A913" i="39"/>
  <c r="E913" i="39"/>
  <c r="F913" i="39" s="1"/>
  <c r="K913" i="39" s="1"/>
  <c r="H913" i="39"/>
  <c r="G913" i="39"/>
  <c r="D913" i="39"/>
  <c r="C913" i="39"/>
  <c r="L913" i="39" s="1"/>
  <c r="J912" i="39"/>
  <c r="I912" i="39"/>
  <c r="J913" i="39" l="1"/>
  <c r="I913" i="39"/>
  <c r="N915" i="39"/>
  <c r="H914" i="39"/>
  <c r="G914" i="39"/>
  <c r="D914" i="39"/>
  <c r="C914" i="39"/>
  <c r="L914" i="39" s="1"/>
  <c r="B914" i="39"/>
  <c r="A914" i="39"/>
  <c r="E914" i="39"/>
  <c r="F914" i="39" s="1"/>
  <c r="K914" i="39" s="1"/>
  <c r="J914" i="39" l="1"/>
  <c r="I914" i="39"/>
  <c r="N916" i="39"/>
  <c r="B915" i="39"/>
  <c r="A915" i="39"/>
  <c r="E915" i="39"/>
  <c r="F915" i="39" s="1"/>
  <c r="K915" i="39" s="1"/>
  <c r="H915" i="39"/>
  <c r="G915" i="39"/>
  <c r="D915" i="39"/>
  <c r="C915" i="39"/>
  <c r="L915" i="39" s="1"/>
  <c r="I915" i="39" l="1"/>
  <c r="J915" i="39"/>
  <c r="N917" i="39"/>
  <c r="H916" i="39"/>
  <c r="G916" i="39"/>
  <c r="D916" i="39"/>
  <c r="C916" i="39"/>
  <c r="L916" i="39" s="1"/>
  <c r="B916" i="39"/>
  <c r="A916" i="39"/>
  <c r="E916" i="39"/>
  <c r="F916" i="39" s="1"/>
  <c r="K916" i="39" s="1"/>
  <c r="J916" i="39" l="1"/>
  <c r="I916" i="39"/>
  <c r="N918" i="39"/>
  <c r="A917" i="39"/>
  <c r="E917" i="39"/>
  <c r="F917" i="39" s="1"/>
  <c r="K917" i="39" s="1"/>
  <c r="H917" i="39"/>
  <c r="G917" i="39"/>
  <c r="D917" i="39"/>
  <c r="C917" i="39"/>
  <c r="L917" i="39" s="1"/>
  <c r="B917" i="39"/>
  <c r="J917" i="39" l="1"/>
  <c r="I917" i="39"/>
  <c r="N919" i="39"/>
  <c r="A918" i="39"/>
  <c r="E918" i="39"/>
  <c r="F918" i="39" s="1"/>
  <c r="K918" i="39" s="1"/>
  <c r="H918" i="39"/>
  <c r="G918" i="39"/>
  <c r="D918" i="39"/>
  <c r="C918" i="39"/>
  <c r="L918" i="39" s="1"/>
  <c r="B918" i="39"/>
  <c r="J918" i="39" l="1"/>
  <c r="I918" i="39"/>
  <c r="N920" i="39"/>
  <c r="H919" i="39"/>
  <c r="G919" i="39"/>
  <c r="D919" i="39"/>
  <c r="C919" i="39"/>
  <c r="L919" i="39" s="1"/>
  <c r="B919" i="39"/>
  <c r="A919" i="39"/>
  <c r="E919" i="39"/>
  <c r="F919" i="39" s="1"/>
  <c r="K919" i="39" s="1"/>
  <c r="J919" i="39" l="1"/>
  <c r="I919" i="39"/>
  <c r="N921" i="39"/>
  <c r="B920" i="39"/>
  <c r="A920" i="39"/>
  <c r="E920" i="39"/>
  <c r="F920" i="39" s="1"/>
  <c r="K920" i="39" s="1"/>
  <c r="C920" i="39"/>
  <c r="L920" i="39" s="1"/>
  <c r="G920" i="39"/>
  <c r="D920" i="39"/>
  <c r="H920" i="39"/>
  <c r="N922" i="39" l="1"/>
  <c r="E921" i="39"/>
  <c r="F921" i="39" s="1"/>
  <c r="K921" i="39" s="1"/>
  <c r="H921" i="39"/>
  <c r="G921" i="39"/>
  <c r="D921" i="39"/>
  <c r="C921" i="39"/>
  <c r="L921" i="39" s="1"/>
  <c r="B921" i="39"/>
  <c r="A921" i="39"/>
  <c r="J920" i="39"/>
  <c r="I920" i="39"/>
  <c r="J921" i="39" l="1"/>
  <c r="I921" i="39"/>
  <c r="N923" i="39"/>
  <c r="E922" i="39"/>
  <c r="F922" i="39" s="1"/>
  <c r="K922" i="39" s="1"/>
  <c r="H922" i="39"/>
  <c r="G922" i="39"/>
  <c r="D922" i="39"/>
  <c r="C922" i="39"/>
  <c r="L922" i="39" s="1"/>
  <c r="B922" i="39"/>
  <c r="A922" i="39"/>
  <c r="J922" i="39" l="1"/>
  <c r="I922" i="39"/>
  <c r="N924" i="39"/>
  <c r="A923" i="39"/>
  <c r="E923" i="39"/>
  <c r="F923" i="39" s="1"/>
  <c r="K923" i="39" s="1"/>
  <c r="H923" i="39"/>
  <c r="G923" i="39"/>
  <c r="D923" i="39"/>
  <c r="C923" i="39"/>
  <c r="L923" i="39" s="1"/>
  <c r="B923" i="39"/>
  <c r="I923" i="39" l="1"/>
  <c r="J923" i="39"/>
  <c r="N925" i="39"/>
  <c r="A924" i="39"/>
  <c r="E924" i="39"/>
  <c r="F924" i="39" s="1"/>
  <c r="K924" i="39" s="1"/>
  <c r="H924" i="39"/>
  <c r="G924" i="39"/>
  <c r="D924" i="39"/>
  <c r="C924" i="39"/>
  <c r="L924" i="39" s="1"/>
  <c r="B924" i="39"/>
  <c r="J924" i="39" l="1"/>
  <c r="I924" i="39"/>
  <c r="N926" i="39"/>
  <c r="A925" i="39"/>
  <c r="E925" i="39"/>
  <c r="F925" i="39" s="1"/>
  <c r="K925" i="39" s="1"/>
  <c r="H925" i="39"/>
  <c r="G925" i="39"/>
  <c r="D925" i="39"/>
  <c r="C925" i="39"/>
  <c r="L925" i="39" s="1"/>
  <c r="B925" i="39"/>
  <c r="J925" i="39" l="1"/>
  <c r="I925" i="39"/>
  <c r="N927" i="39"/>
  <c r="H926" i="39"/>
  <c r="G926" i="39"/>
  <c r="D926" i="39"/>
  <c r="C926" i="39"/>
  <c r="L926" i="39" s="1"/>
  <c r="B926" i="39"/>
  <c r="A926" i="39"/>
  <c r="E926" i="39"/>
  <c r="F926" i="39" s="1"/>
  <c r="K926" i="39" s="1"/>
  <c r="J926" i="39" l="1"/>
  <c r="I926" i="39"/>
  <c r="N928" i="39"/>
  <c r="C927" i="39"/>
  <c r="L927" i="39" s="1"/>
  <c r="B927" i="39"/>
  <c r="A927" i="39"/>
  <c r="E927" i="39"/>
  <c r="F927" i="39" s="1"/>
  <c r="K927" i="39" s="1"/>
  <c r="H927" i="39"/>
  <c r="G927" i="39"/>
  <c r="D927" i="39"/>
  <c r="J927" i="39" l="1"/>
  <c r="I927" i="39"/>
  <c r="N929" i="39"/>
  <c r="E928" i="39"/>
  <c r="F928" i="39" s="1"/>
  <c r="K928" i="39" s="1"/>
  <c r="H928" i="39"/>
  <c r="G928" i="39"/>
  <c r="D928" i="39"/>
  <c r="C928" i="39"/>
  <c r="L928" i="39" s="1"/>
  <c r="B928" i="39"/>
  <c r="A928" i="39"/>
  <c r="J928" i="39" l="1"/>
  <c r="I928" i="39"/>
  <c r="N930" i="39"/>
  <c r="H929" i="39"/>
  <c r="D929" i="39"/>
  <c r="C929" i="39"/>
  <c r="L929" i="39" s="1"/>
  <c r="B929" i="39"/>
  <c r="A929" i="39"/>
  <c r="E929" i="39"/>
  <c r="F929" i="39" s="1"/>
  <c r="K929" i="39" s="1"/>
  <c r="G929" i="39"/>
  <c r="J929" i="39" l="1"/>
  <c r="I929" i="39"/>
  <c r="N931" i="39"/>
  <c r="A930" i="39"/>
  <c r="E930" i="39"/>
  <c r="F930" i="39" s="1"/>
  <c r="K930" i="39" s="1"/>
  <c r="H930" i="39"/>
  <c r="G930" i="39"/>
  <c r="D930" i="39"/>
  <c r="C930" i="39"/>
  <c r="L930" i="39" s="1"/>
  <c r="B930" i="39"/>
  <c r="N932" i="39" l="1"/>
  <c r="E931" i="39"/>
  <c r="F931" i="39" s="1"/>
  <c r="K931" i="39" s="1"/>
  <c r="H931" i="39"/>
  <c r="G931" i="39"/>
  <c r="D931" i="39"/>
  <c r="C931" i="39"/>
  <c r="L931" i="39" s="1"/>
  <c r="B931" i="39"/>
  <c r="A931" i="39"/>
  <c r="J930" i="39"/>
  <c r="I930" i="39"/>
  <c r="I931" i="39" l="1"/>
  <c r="J931" i="39"/>
  <c r="N933" i="39"/>
  <c r="G932" i="39"/>
  <c r="D932" i="39"/>
  <c r="C932" i="39"/>
  <c r="L932" i="39" s="1"/>
  <c r="B932" i="39"/>
  <c r="A932" i="39"/>
  <c r="E932" i="39"/>
  <c r="F932" i="39" s="1"/>
  <c r="K932" i="39" s="1"/>
  <c r="H932" i="39"/>
  <c r="N934" i="39" l="1"/>
  <c r="E933" i="39"/>
  <c r="F933" i="39" s="1"/>
  <c r="K933" i="39" s="1"/>
  <c r="H933" i="39"/>
  <c r="G933" i="39"/>
  <c r="D933" i="39"/>
  <c r="C933" i="39"/>
  <c r="L933" i="39" s="1"/>
  <c r="B933" i="39"/>
  <c r="A933" i="39"/>
  <c r="J932" i="39"/>
  <c r="I932" i="39"/>
  <c r="J933" i="39" l="1"/>
  <c r="I933" i="39"/>
  <c r="N935" i="39"/>
  <c r="H934" i="39"/>
  <c r="G934" i="39"/>
  <c r="D934" i="39"/>
  <c r="C934" i="39"/>
  <c r="L934" i="39" s="1"/>
  <c r="B934" i="39"/>
  <c r="A934" i="39"/>
  <c r="E934" i="39"/>
  <c r="F934" i="39" s="1"/>
  <c r="K934" i="39" s="1"/>
  <c r="J934" i="39" l="1"/>
  <c r="I934" i="39"/>
  <c r="N936" i="39"/>
  <c r="C935" i="39"/>
  <c r="L935" i="39" s="1"/>
  <c r="B935" i="39"/>
  <c r="A935" i="39"/>
  <c r="E935" i="39"/>
  <c r="F935" i="39" s="1"/>
  <c r="K935" i="39" s="1"/>
  <c r="H935" i="39"/>
  <c r="G935" i="39"/>
  <c r="D935" i="39"/>
  <c r="J935" i="39" l="1"/>
  <c r="I935" i="39"/>
  <c r="N937" i="39"/>
  <c r="B936" i="39"/>
  <c r="A936" i="39"/>
  <c r="E936" i="39"/>
  <c r="F936" i="39" s="1"/>
  <c r="K936" i="39" s="1"/>
  <c r="H936" i="39"/>
  <c r="G936" i="39"/>
  <c r="D936" i="39"/>
  <c r="C936" i="39"/>
  <c r="L936" i="39" s="1"/>
  <c r="J936" i="39" l="1"/>
  <c r="I936" i="39"/>
  <c r="N938" i="39"/>
  <c r="E937" i="39"/>
  <c r="F937" i="39" s="1"/>
  <c r="K937" i="39" s="1"/>
  <c r="H937" i="39"/>
  <c r="G937" i="39"/>
  <c r="C937" i="39"/>
  <c r="L937" i="39" s="1"/>
  <c r="A937" i="39"/>
  <c r="D937" i="39"/>
  <c r="B937" i="39"/>
  <c r="J937" i="39" l="1"/>
  <c r="I937" i="39"/>
  <c r="N939" i="39"/>
  <c r="B938" i="39"/>
  <c r="A938" i="39"/>
  <c r="E938" i="39"/>
  <c r="F938" i="39" s="1"/>
  <c r="K938" i="39" s="1"/>
  <c r="H938" i="39"/>
  <c r="G938" i="39"/>
  <c r="D938" i="39"/>
  <c r="C938" i="39"/>
  <c r="L938" i="39" s="1"/>
  <c r="N940" i="39" l="1"/>
  <c r="E939" i="39"/>
  <c r="F939" i="39" s="1"/>
  <c r="K939" i="39" s="1"/>
  <c r="H939" i="39"/>
  <c r="G939" i="39"/>
  <c r="D939" i="39"/>
  <c r="C939" i="39"/>
  <c r="L939" i="39" s="1"/>
  <c r="B939" i="39"/>
  <c r="A939" i="39"/>
  <c r="J938" i="39"/>
  <c r="I938" i="39"/>
  <c r="I939" i="39" l="1"/>
  <c r="J939" i="39"/>
  <c r="N941" i="39"/>
  <c r="G940" i="39"/>
  <c r="D940" i="39"/>
  <c r="C940" i="39"/>
  <c r="L940" i="39" s="1"/>
  <c r="B940" i="39"/>
  <c r="A940" i="39"/>
  <c r="E940" i="39"/>
  <c r="F940" i="39" s="1"/>
  <c r="K940" i="39" s="1"/>
  <c r="H940" i="39"/>
  <c r="N942" i="39" l="1"/>
  <c r="D941" i="39"/>
  <c r="C941" i="39"/>
  <c r="L941" i="39" s="1"/>
  <c r="B941" i="39"/>
  <c r="A941" i="39"/>
  <c r="E941" i="39"/>
  <c r="F941" i="39" s="1"/>
  <c r="K941" i="39" s="1"/>
  <c r="H941" i="39"/>
  <c r="G941" i="39"/>
  <c r="J940" i="39"/>
  <c r="I940" i="39"/>
  <c r="J941" i="39" l="1"/>
  <c r="I941" i="39"/>
  <c r="N943" i="39"/>
  <c r="D942" i="39"/>
  <c r="C942" i="39"/>
  <c r="L942" i="39" s="1"/>
  <c r="B942" i="39"/>
  <c r="A942" i="39"/>
  <c r="E942" i="39"/>
  <c r="F942" i="39" s="1"/>
  <c r="K942" i="39" s="1"/>
  <c r="G942" i="39"/>
  <c r="H942" i="39"/>
  <c r="N944" i="39" l="1"/>
  <c r="A943" i="39"/>
  <c r="E943" i="39"/>
  <c r="F943" i="39" s="1"/>
  <c r="K943" i="39" s="1"/>
  <c r="H943" i="39"/>
  <c r="G943" i="39"/>
  <c r="D943" i="39"/>
  <c r="B943" i="39"/>
  <c r="C943" i="39"/>
  <c r="L943" i="39" s="1"/>
  <c r="J942" i="39"/>
  <c r="I942" i="39"/>
  <c r="J943" i="39" l="1"/>
  <c r="I943" i="39"/>
  <c r="N945" i="39"/>
  <c r="B944" i="39"/>
  <c r="A944" i="39"/>
  <c r="E944" i="39"/>
  <c r="F944" i="39" s="1"/>
  <c r="K944" i="39" s="1"/>
  <c r="H944" i="39"/>
  <c r="G944" i="39"/>
  <c r="D944" i="39"/>
  <c r="C944" i="39"/>
  <c r="L944" i="39" s="1"/>
  <c r="J944" i="39" l="1"/>
  <c r="I944" i="39"/>
  <c r="N946" i="39"/>
  <c r="C945" i="39"/>
  <c r="L945" i="39" s="1"/>
  <c r="B945" i="39"/>
  <c r="A945" i="39"/>
  <c r="E945" i="39"/>
  <c r="F945" i="39" s="1"/>
  <c r="K945" i="39" s="1"/>
  <c r="H945" i="39"/>
  <c r="G945" i="39"/>
  <c r="D945" i="39"/>
  <c r="J945" i="39" l="1"/>
  <c r="I945" i="39"/>
  <c r="N947" i="39"/>
  <c r="H946" i="39"/>
  <c r="G946" i="39"/>
  <c r="D946" i="39"/>
  <c r="C946" i="39"/>
  <c r="L946" i="39" s="1"/>
  <c r="B946" i="39"/>
  <c r="A946" i="39"/>
  <c r="E946" i="39"/>
  <c r="F946" i="39" s="1"/>
  <c r="K946" i="39" s="1"/>
  <c r="J946" i="39" l="1"/>
  <c r="I946" i="39"/>
  <c r="N948" i="39"/>
  <c r="H947" i="39"/>
  <c r="G947" i="39"/>
  <c r="D947" i="39"/>
  <c r="C947" i="39"/>
  <c r="L947" i="39" s="1"/>
  <c r="B947" i="39"/>
  <c r="A947" i="39"/>
  <c r="E947" i="39"/>
  <c r="F947" i="39" s="1"/>
  <c r="K947" i="39" s="1"/>
  <c r="I947" i="39" l="1"/>
  <c r="J947" i="39"/>
  <c r="N949" i="39"/>
  <c r="G948" i="39"/>
  <c r="D948" i="39"/>
  <c r="C948" i="39"/>
  <c r="L948" i="39" s="1"/>
  <c r="B948" i="39"/>
  <c r="A948" i="39"/>
  <c r="E948" i="39"/>
  <c r="F948" i="39" s="1"/>
  <c r="K948" i="39" s="1"/>
  <c r="H948" i="39"/>
  <c r="N950" i="39" l="1"/>
  <c r="D949" i="39"/>
  <c r="C949" i="39"/>
  <c r="L949" i="39" s="1"/>
  <c r="B949" i="39"/>
  <c r="A949" i="39"/>
  <c r="E949" i="39"/>
  <c r="F949" i="39" s="1"/>
  <c r="K949" i="39" s="1"/>
  <c r="H949" i="39"/>
  <c r="G949" i="39"/>
  <c r="J948" i="39"/>
  <c r="I948" i="39"/>
  <c r="J949" i="39" l="1"/>
  <c r="I949" i="39"/>
  <c r="N951" i="39"/>
  <c r="E950" i="39"/>
  <c r="F950" i="39" s="1"/>
  <c r="K950" i="39" s="1"/>
  <c r="H950" i="39"/>
  <c r="G950" i="39"/>
  <c r="D950" i="39"/>
  <c r="C950" i="39"/>
  <c r="L950" i="39" s="1"/>
  <c r="B950" i="39"/>
  <c r="A950" i="39"/>
  <c r="J950" i="39" l="1"/>
  <c r="I950" i="39"/>
  <c r="N952" i="39"/>
  <c r="A951" i="39"/>
  <c r="E951" i="39"/>
  <c r="F951" i="39" s="1"/>
  <c r="K951" i="39" s="1"/>
  <c r="H951" i="39"/>
  <c r="G951" i="39"/>
  <c r="D951" i="39"/>
  <c r="C951" i="39"/>
  <c r="L951" i="39" s="1"/>
  <c r="B951" i="39"/>
  <c r="J951" i="39" l="1"/>
  <c r="I951" i="39"/>
  <c r="N953" i="39"/>
  <c r="B952" i="39"/>
  <c r="A952" i="39"/>
  <c r="E952" i="39"/>
  <c r="F952" i="39" s="1"/>
  <c r="K952" i="39" s="1"/>
  <c r="H952" i="39"/>
  <c r="G952" i="39"/>
  <c r="D952" i="39"/>
  <c r="C952" i="39"/>
  <c r="L952" i="39" s="1"/>
  <c r="J952" i="39" l="1"/>
  <c r="I952" i="39"/>
  <c r="N954" i="39"/>
  <c r="B953" i="39"/>
  <c r="A953" i="39"/>
  <c r="E953" i="39"/>
  <c r="F953" i="39" s="1"/>
  <c r="K953" i="39" s="1"/>
  <c r="H953" i="39"/>
  <c r="G953" i="39"/>
  <c r="D953" i="39"/>
  <c r="C953" i="39"/>
  <c r="L953" i="39" s="1"/>
  <c r="N955" i="39" l="1"/>
  <c r="D954" i="39"/>
  <c r="C954" i="39"/>
  <c r="L954" i="39" s="1"/>
  <c r="B954" i="39"/>
  <c r="A954" i="39"/>
  <c r="E954" i="39"/>
  <c r="F954" i="39" s="1"/>
  <c r="K954" i="39" s="1"/>
  <c r="H954" i="39"/>
  <c r="G954" i="39"/>
  <c r="J953" i="39"/>
  <c r="I953" i="39"/>
  <c r="J954" i="39" l="1"/>
  <c r="I954" i="39"/>
  <c r="N956" i="39"/>
  <c r="G955" i="39"/>
  <c r="D955" i="39"/>
  <c r="C955" i="39"/>
  <c r="L955" i="39" s="1"/>
  <c r="B955" i="39"/>
  <c r="A955" i="39"/>
  <c r="E955" i="39"/>
  <c r="F955" i="39" s="1"/>
  <c r="K955" i="39" s="1"/>
  <c r="H955" i="39"/>
  <c r="N957" i="39" l="1"/>
  <c r="D956" i="39"/>
  <c r="C956" i="39"/>
  <c r="L956" i="39" s="1"/>
  <c r="B956" i="39"/>
  <c r="A956" i="39"/>
  <c r="E956" i="39"/>
  <c r="F956" i="39" s="1"/>
  <c r="K956" i="39" s="1"/>
  <c r="H956" i="39"/>
  <c r="G956" i="39"/>
  <c r="I955" i="39"/>
  <c r="J955" i="39"/>
  <c r="J956" i="39" l="1"/>
  <c r="I956" i="39"/>
  <c r="N958" i="39"/>
  <c r="B957" i="39"/>
  <c r="A957" i="39"/>
  <c r="E957" i="39"/>
  <c r="F957" i="39" s="1"/>
  <c r="K957" i="39" s="1"/>
  <c r="G957" i="39"/>
  <c r="C957" i="39"/>
  <c r="L957" i="39" s="1"/>
  <c r="H957" i="39"/>
  <c r="D957" i="39"/>
  <c r="N959" i="39" l="1"/>
  <c r="E958" i="39"/>
  <c r="F958" i="39" s="1"/>
  <c r="K958" i="39" s="1"/>
  <c r="H958" i="39"/>
  <c r="G958" i="39"/>
  <c r="C958" i="39"/>
  <c r="L958" i="39" s="1"/>
  <c r="A958" i="39"/>
  <c r="D958" i="39"/>
  <c r="B958" i="39"/>
  <c r="J957" i="39"/>
  <c r="I957" i="39"/>
  <c r="J958" i="39" l="1"/>
  <c r="I958" i="39"/>
  <c r="N960" i="39"/>
  <c r="G959" i="39"/>
  <c r="D959" i="39"/>
  <c r="C959" i="39"/>
  <c r="L959" i="39" s="1"/>
  <c r="B959" i="39"/>
  <c r="H959" i="39"/>
  <c r="E959" i="39"/>
  <c r="F959" i="39" s="1"/>
  <c r="K959" i="39" s="1"/>
  <c r="A959" i="39"/>
  <c r="N961" i="39" l="1"/>
  <c r="B960" i="39"/>
  <c r="A960" i="39"/>
  <c r="E960" i="39"/>
  <c r="F960" i="39" s="1"/>
  <c r="K960" i="39" s="1"/>
  <c r="H960" i="39"/>
  <c r="G960" i="39"/>
  <c r="D960" i="39"/>
  <c r="C960" i="39"/>
  <c r="L960" i="39" s="1"/>
  <c r="J959" i="39"/>
  <c r="I959" i="39"/>
  <c r="J960" i="39" l="1"/>
  <c r="I960" i="39"/>
  <c r="N962" i="39"/>
  <c r="D961" i="39"/>
  <c r="C961" i="39"/>
  <c r="L961" i="39" s="1"/>
  <c r="B961" i="39"/>
  <c r="A961" i="39"/>
  <c r="E961" i="39"/>
  <c r="F961" i="39" s="1"/>
  <c r="K961" i="39" s="1"/>
  <c r="H961" i="39"/>
  <c r="G961" i="39"/>
  <c r="N963" i="39" l="1"/>
  <c r="A962" i="39"/>
  <c r="E962" i="39"/>
  <c r="F962" i="39" s="1"/>
  <c r="K962" i="39" s="1"/>
  <c r="H962" i="39"/>
  <c r="G962" i="39"/>
  <c r="D962" i="39"/>
  <c r="C962" i="39"/>
  <c r="L962" i="39" s="1"/>
  <c r="B962" i="39"/>
  <c r="J961" i="39"/>
  <c r="I961" i="39"/>
  <c r="J962" i="39" l="1"/>
  <c r="I962" i="39"/>
  <c r="N964" i="39"/>
  <c r="D963" i="39"/>
  <c r="C963" i="39"/>
  <c r="L963" i="39" s="1"/>
  <c r="B963" i="39"/>
  <c r="A963" i="39"/>
  <c r="E963" i="39"/>
  <c r="F963" i="39" s="1"/>
  <c r="K963" i="39" s="1"/>
  <c r="H963" i="39"/>
  <c r="G963" i="39"/>
  <c r="N965" i="39" l="1"/>
  <c r="D964" i="39"/>
  <c r="C964" i="39"/>
  <c r="L964" i="39" s="1"/>
  <c r="B964" i="39"/>
  <c r="A964" i="39"/>
  <c r="E964" i="39"/>
  <c r="F964" i="39" s="1"/>
  <c r="K964" i="39" s="1"/>
  <c r="H964" i="39"/>
  <c r="G964" i="39"/>
  <c r="I963" i="39"/>
  <c r="J963" i="39"/>
  <c r="J964" i="39" l="1"/>
  <c r="I964" i="39"/>
  <c r="N966" i="39"/>
  <c r="E965" i="39"/>
  <c r="F965" i="39" s="1"/>
  <c r="K965" i="39" s="1"/>
  <c r="H965" i="39"/>
  <c r="G965" i="39"/>
  <c r="D965" i="39"/>
  <c r="C965" i="39"/>
  <c r="L965" i="39" s="1"/>
  <c r="B965" i="39"/>
  <c r="A965" i="39"/>
  <c r="J965" i="39" l="1"/>
  <c r="I965" i="39"/>
  <c r="N967" i="39"/>
  <c r="D966" i="39"/>
  <c r="C966" i="39"/>
  <c r="L966" i="39" s="1"/>
  <c r="B966" i="39"/>
  <c r="A966" i="39"/>
  <c r="E966" i="39"/>
  <c r="F966" i="39" s="1"/>
  <c r="K966" i="39" s="1"/>
  <c r="H966" i="39"/>
  <c r="G966" i="39"/>
  <c r="N968" i="39" l="1"/>
  <c r="A967" i="39"/>
  <c r="E967" i="39"/>
  <c r="F967" i="39" s="1"/>
  <c r="K967" i="39" s="1"/>
  <c r="H967" i="39"/>
  <c r="G967" i="39"/>
  <c r="D967" i="39"/>
  <c r="C967" i="39"/>
  <c r="L967" i="39" s="1"/>
  <c r="B967" i="39"/>
  <c r="J966" i="39"/>
  <c r="I966" i="39"/>
  <c r="J967" i="39" l="1"/>
  <c r="I967" i="39"/>
  <c r="N969" i="39"/>
  <c r="E968" i="39"/>
  <c r="F968" i="39" s="1"/>
  <c r="K968" i="39" s="1"/>
  <c r="H968" i="39"/>
  <c r="G968" i="39"/>
  <c r="D968" i="39"/>
  <c r="C968" i="39"/>
  <c r="L968" i="39" s="1"/>
  <c r="B968" i="39"/>
  <c r="A968" i="39"/>
  <c r="J968" i="39" l="1"/>
  <c r="I968" i="39"/>
  <c r="N970" i="39"/>
  <c r="D969" i="39"/>
  <c r="C969" i="39"/>
  <c r="L969" i="39" s="1"/>
  <c r="B969" i="39"/>
  <c r="A969" i="39"/>
  <c r="E969" i="39"/>
  <c r="F969" i="39" s="1"/>
  <c r="K969" i="39" s="1"/>
  <c r="H969" i="39"/>
  <c r="G969" i="39"/>
  <c r="N971" i="39" l="1"/>
  <c r="G970" i="39"/>
  <c r="D970" i="39"/>
  <c r="C970" i="39"/>
  <c r="L970" i="39" s="1"/>
  <c r="B970" i="39"/>
  <c r="A970" i="39"/>
  <c r="E970" i="39"/>
  <c r="F970" i="39" s="1"/>
  <c r="K970" i="39" s="1"/>
  <c r="H970" i="39"/>
  <c r="J969" i="39"/>
  <c r="I969" i="39"/>
  <c r="J970" i="39" l="1"/>
  <c r="I970" i="39"/>
  <c r="N972" i="39"/>
  <c r="C971" i="39"/>
  <c r="L971" i="39" s="1"/>
  <c r="B971" i="39"/>
  <c r="A971" i="39"/>
  <c r="E971" i="39"/>
  <c r="F971" i="39" s="1"/>
  <c r="K971" i="39" s="1"/>
  <c r="H971" i="39"/>
  <c r="G971" i="39"/>
  <c r="D971" i="39"/>
  <c r="I971" i="39" l="1"/>
  <c r="J971" i="39"/>
  <c r="N973" i="39"/>
  <c r="C972" i="39"/>
  <c r="L972" i="39" s="1"/>
  <c r="B972" i="39"/>
  <c r="A972" i="39"/>
  <c r="E972" i="39"/>
  <c r="F972" i="39" s="1"/>
  <c r="K972" i="39" s="1"/>
  <c r="H972" i="39"/>
  <c r="G972" i="39"/>
  <c r="D972" i="39"/>
  <c r="J972" i="39" l="1"/>
  <c r="I972" i="39"/>
  <c r="N974" i="39"/>
  <c r="A973" i="39"/>
  <c r="E973" i="39"/>
  <c r="F973" i="39" s="1"/>
  <c r="K973" i="39" s="1"/>
  <c r="H973" i="39"/>
  <c r="D973" i="39"/>
  <c r="B973" i="39"/>
  <c r="G973" i="39"/>
  <c r="C973" i="39"/>
  <c r="L973" i="39" s="1"/>
  <c r="N975" i="39" l="1"/>
  <c r="D974" i="39"/>
  <c r="C974" i="39"/>
  <c r="L974" i="39" s="1"/>
  <c r="B974" i="39"/>
  <c r="A974" i="39"/>
  <c r="E974" i="39"/>
  <c r="F974" i="39" s="1"/>
  <c r="K974" i="39" s="1"/>
  <c r="H974" i="39"/>
  <c r="G974" i="39"/>
  <c r="J973" i="39"/>
  <c r="I973" i="39"/>
  <c r="J974" i="39" l="1"/>
  <c r="I974" i="39"/>
  <c r="N976" i="39"/>
  <c r="A975" i="39"/>
  <c r="E975" i="39"/>
  <c r="F975" i="39" s="1"/>
  <c r="K975" i="39" s="1"/>
  <c r="H975" i="39"/>
  <c r="G975" i="39"/>
  <c r="D975" i="39"/>
  <c r="C975" i="39"/>
  <c r="L975" i="39" s="1"/>
  <c r="B975" i="39"/>
  <c r="J975" i="39" l="1"/>
  <c r="I975" i="39"/>
  <c r="N977" i="39"/>
  <c r="D976" i="39"/>
  <c r="C976" i="39"/>
  <c r="L976" i="39" s="1"/>
  <c r="B976" i="39"/>
  <c r="A976" i="39"/>
  <c r="E976" i="39"/>
  <c r="F976" i="39" s="1"/>
  <c r="K976" i="39" s="1"/>
  <c r="H976" i="39"/>
  <c r="G976" i="39"/>
  <c r="N978" i="39" l="1"/>
  <c r="C977" i="39"/>
  <c r="L977" i="39" s="1"/>
  <c r="B977" i="39"/>
  <c r="A977" i="39"/>
  <c r="E977" i="39"/>
  <c r="F977" i="39" s="1"/>
  <c r="K977" i="39" s="1"/>
  <c r="H977" i="39"/>
  <c r="G977" i="39"/>
  <c r="D977" i="39"/>
  <c r="J976" i="39"/>
  <c r="I976" i="39"/>
  <c r="J977" i="39" l="1"/>
  <c r="I977" i="39"/>
  <c r="N979" i="39"/>
  <c r="H978" i="39"/>
  <c r="G978" i="39"/>
  <c r="D978" i="39"/>
  <c r="C978" i="39"/>
  <c r="L978" i="39" s="1"/>
  <c r="B978" i="39"/>
  <c r="A978" i="39"/>
  <c r="E978" i="39"/>
  <c r="F978" i="39" s="1"/>
  <c r="K978" i="39" s="1"/>
  <c r="J978" i="39" l="1"/>
  <c r="I978" i="39"/>
  <c r="N980" i="39"/>
  <c r="B979" i="39"/>
  <c r="A979" i="39"/>
  <c r="E979" i="39"/>
  <c r="F979" i="39" s="1"/>
  <c r="K979" i="39" s="1"/>
  <c r="H979" i="39"/>
  <c r="G979" i="39"/>
  <c r="D979" i="39"/>
  <c r="C979" i="39"/>
  <c r="L979" i="39" s="1"/>
  <c r="I979" i="39" l="1"/>
  <c r="J979" i="39"/>
  <c r="N981" i="39"/>
  <c r="E980" i="39"/>
  <c r="F980" i="39" s="1"/>
  <c r="K980" i="39" s="1"/>
  <c r="H980" i="39"/>
  <c r="G980" i="39"/>
  <c r="D980" i="39"/>
  <c r="C980" i="39"/>
  <c r="L980" i="39" s="1"/>
  <c r="B980" i="39"/>
  <c r="A980" i="39"/>
  <c r="J980" i="39" l="1"/>
  <c r="I980" i="39"/>
  <c r="N982" i="39"/>
  <c r="B981" i="39"/>
  <c r="A981" i="39"/>
  <c r="E981" i="39"/>
  <c r="F981" i="39" s="1"/>
  <c r="K981" i="39" s="1"/>
  <c r="H981" i="39"/>
  <c r="G981" i="39"/>
  <c r="D981" i="39"/>
  <c r="C981" i="39"/>
  <c r="L981" i="39" s="1"/>
  <c r="J981" i="39" l="1"/>
  <c r="I981" i="39"/>
  <c r="N983" i="39"/>
  <c r="B982" i="39"/>
  <c r="A982" i="39"/>
  <c r="E982" i="39"/>
  <c r="F982" i="39" s="1"/>
  <c r="K982" i="39" s="1"/>
  <c r="H982" i="39"/>
  <c r="G982" i="39"/>
  <c r="D982" i="39"/>
  <c r="C982" i="39"/>
  <c r="L982" i="39" s="1"/>
  <c r="J982" i="39" l="1"/>
  <c r="I982" i="39"/>
  <c r="N984" i="39"/>
  <c r="E983" i="39"/>
  <c r="F983" i="39" s="1"/>
  <c r="K983" i="39" s="1"/>
  <c r="H983" i="39"/>
  <c r="G983" i="39"/>
  <c r="D983" i="39"/>
  <c r="C983" i="39"/>
  <c r="L983" i="39" s="1"/>
  <c r="B983" i="39"/>
  <c r="A983" i="39"/>
  <c r="J983" i="39" l="1"/>
  <c r="I983" i="39"/>
  <c r="N985" i="39"/>
  <c r="C984" i="39"/>
  <c r="L984" i="39" s="1"/>
  <c r="B984" i="39"/>
  <c r="D984" i="39"/>
  <c r="E984" i="39"/>
  <c r="F984" i="39" s="1"/>
  <c r="K984" i="39" s="1"/>
  <c r="H984" i="39"/>
  <c r="G984" i="39"/>
  <c r="A984" i="39"/>
  <c r="J984" i="39" l="1"/>
  <c r="I984" i="39"/>
  <c r="N986" i="39"/>
  <c r="E985" i="39"/>
  <c r="F985" i="39" s="1"/>
  <c r="K985" i="39" s="1"/>
  <c r="H985" i="39"/>
  <c r="G985" i="39"/>
  <c r="D985" i="39"/>
  <c r="C985" i="39"/>
  <c r="L985" i="39" s="1"/>
  <c r="B985" i="39"/>
  <c r="A985" i="39"/>
  <c r="N987" i="39" l="1"/>
  <c r="C986" i="39"/>
  <c r="L986" i="39" s="1"/>
  <c r="B986" i="39"/>
  <c r="A986" i="39"/>
  <c r="E986" i="39"/>
  <c r="F986" i="39" s="1"/>
  <c r="K986" i="39" s="1"/>
  <c r="H986" i="39"/>
  <c r="G986" i="39"/>
  <c r="D986" i="39"/>
  <c r="J985" i="39"/>
  <c r="I985" i="39"/>
  <c r="J986" i="39" l="1"/>
  <c r="I986" i="39"/>
  <c r="N988" i="39"/>
  <c r="A987" i="39"/>
  <c r="E987" i="39"/>
  <c r="F987" i="39" s="1"/>
  <c r="K987" i="39" s="1"/>
  <c r="H987" i="39"/>
  <c r="G987" i="39"/>
  <c r="D987" i="39"/>
  <c r="C987" i="39"/>
  <c r="L987" i="39" s="1"/>
  <c r="B987" i="39"/>
  <c r="I987" i="39" l="1"/>
  <c r="J987" i="39"/>
  <c r="N989" i="39"/>
  <c r="D988" i="39"/>
  <c r="C988" i="39"/>
  <c r="L988" i="39" s="1"/>
  <c r="B988" i="39"/>
  <c r="A988" i="39"/>
  <c r="E988" i="39"/>
  <c r="F988" i="39" s="1"/>
  <c r="K988" i="39" s="1"/>
  <c r="H988" i="39"/>
  <c r="G988" i="39"/>
  <c r="N990" i="39" l="1"/>
  <c r="B989" i="39"/>
  <c r="A989" i="39"/>
  <c r="E989" i="39"/>
  <c r="F989" i="39" s="1"/>
  <c r="K989" i="39" s="1"/>
  <c r="H989" i="39"/>
  <c r="G989" i="39"/>
  <c r="D989" i="39"/>
  <c r="C989" i="39"/>
  <c r="L989" i="39" s="1"/>
  <c r="J988" i="39"/>
  <c r="I988" i="39"/>
  <c r="J989" i="39" l="1"/>
  <c r="I989" i="39"/>
  <c r="N991" i="39"/>
  <c r="E990" i="39"/>
  <c r="F990" i="39" s="1"/>
  <c r="K990" i="39" s="1"/>
  <c r="H990" i="39"/>
  <c r="G990" i="39"/>
  <c r="D990" i="39"/>
  <c r="C990" i="39"/>
  <c r="L990" i="39" s="1"/>
  <c r="B990" i="39"/>
  <c r="A990" i="39"/>
  <c r="J990" i="39" l="1"/>
  <c r="I990" i="39"/>
  <c r="N992" i="39"/>
  <c r="D991" i="39"/>
  <c r="C991" i="39"/>
  <c r="L991" i="39" s="1"/>
  <c r="B991" i="39"/>
  <c r="A991" i="39"/>
  <c r="E991" i="39"/>
  <c r="F991" i="39" s="1"/>
  <c r="K991" i="39" s="1"/>
  <c r="H991" i="39"/>
  <c r="G991" i="39"/>
  <c r="N993" i="39" l="1"/>
  <c r="E992" i="39"/>
  <c r="F992" i="39" s="1"/>
  <c r="K992" i="39" s="1"/>
  <c r="H992" i="39"/>
  <c r="G992" i="39"/>
  <c r="D992" i="39"/>
  <c r="C992" i="39"/>
  <c r="L992" i="39" s="1"/>
  <c r="B992" i="39"/>
  <c r="A992" i="39"/>
  <c r="J991" i="39"/>
  <c r="I991" i="39"/>
  <c r="J992" i="39" l="1"/>
  <c r="I992" i="39"/>
  <c r="N994" i="39"/>
  <c r="E993" i="39"/>
  <c r="F993" i="39" s="1"/>
  <c r="K993" i="39" s="1"/>
  <c r="G993" i="39"/>
  <c r="A993" i="39"/>
  <c r="H993" i="39"/>
  <c r="D993" i="39"/>
  <c r="C993" i="39"/>
  <c r="L993" i="39" s="1"/>
  <c r="B993" i="39"/>
  <c r="J993" i="39" l="1"/>
  <c r="I993" i="39"/>
  <c r="N995" i="39"/>
  <c r="D994" i="39"/>
  <c r="C994" i="39"/>
  <c r="L994" i="39" s="1"/>
  <c r="B994" i="39"/>
  <c r="A994" i="39"/>
  <c r="E994" i="39"/>
  <c r="F994" i="39" s="1"/>
  <c r="K994" i="39" s="1"/>
  <c r="H994" i="39"/>
  <c r="G994" i="39"/>
  <c r="N996" i="39" l="1"/>
  <c r="E995" i="39"/>
  <c r="F995" i="39" s="1"/>
  <c r="K995" i="39" s="1"/>
  <c r="H995" i="39"/>
  <c r="G995" i="39"/>
  <c r="D995" i="39"/>
  <c r="C995" i="39"/>
  <c r="L995" i="39" s="1"/>
  <c r="B995" i="39"/>
  <c r="A995" i="39"/>
  <c r="J994" i="39"/>
  <c r="I994" i="39"/>
  <c r="I995" i="39" l="1"/>
  <c r="J995" i="39"/>
  <c r="N997" i="39"/>
  <c r="C996" i="39"/>
  <c r="L996" i="39" s="1"/>
  <c r="B996" i="39"/>
  <c r="A996" i="39"/>
  <c r="E996" i="39"/>
  <c r="F996" i="39" s="1"/>
  <c r="K996" i="39" s="1"/>
  <c r="H996" i="39"/>
  <c r="G996" i="39"/>
  <c r="D996" i="39"/>
  <c r="J996" i="39" l="1"/>
  <c r="I996" i="39"/>
  <c r="N998" i="39"/>
  <c r="E997" i="39"/>
  <c r="F997" i="39" s="1"/>
  <c r="K997" i="39" s="1"/>
  <c r="H997" i="39"/>
  <c r="G997" i="39"/>
  <c r="D997" i="39"/>
  <c r="C997" i="39"/>
  <c r="L997" i="39" s="1"/>
  <c r="B997" i="39"/>
  <c r="A997" i="39"/>
  <c r="J997" i="39" l="1"/>
  <c r="I997" i="39"/>
  <c r="N999" i="39"/>
  <c r="E998" i="39"/>
  <c r="F998" i="39" s="1"/>
  <c r="K998" i="39" s="1"/>
  <c r="H998" i="39"/>
  <c r="G998" i="39"/>
  <c r="D998" i="39"/>
  <c r="C998" i="39"/>
  <c r="L998" i="39" s="1"/>
  <c r="B998" i="39"/>
  <c r="A998" i="39"/>
  <c r="J998" i="39" l="1"/>
  <c r="I998" i="39"/>
  <c r="N1000" i="39"/>
  <c r="D999" i="39"/>
  <c r="C999" i="39"/>
  <c r="L999" i="39" s="1"/>
  <c r="B999" i="39"/>
  <c r="A999" i="39"/>
  <c r="E999" i="39"/>
  <c r="F999" i="39" s="1"/>
  <c r="K999" i="39" s="1"/>
  <c r="H999" i="39"/>
  <c r="G999" i="39"/>
  <c r="N1001" i="39" l="1"/>
  <c r="C1000" i="39"/>
  <c r="L1000" i="39" s="1"/>
  <c r="B1000" i="39"/>
  <c r="A1000" i="39"/>
  <c r="E1000" i="39"/>
  <c r="F1000" i="39" s="1"/>
  <c r="K1000" i="39" s="1"/>
  <c r="H1000" i="39"/>
  <c r="G1000" i="39"/>
  <c r="D1000" i="39"/>
  <c r="J999" i="39"/>
  <c r="I999" i="39"/>
  <c r="J1000" i="39" l="1"/>
  <c r="I1000" i="39"/>
  <c r="N1002" i="39"/>
  <c r="A1001" i="39"/>
  <c r="E1001" i="39"/>
  <c r="F1001" i="39" s="1"/>
  <c r="K1001" i="39" s="1"/>
  <c r="H1001" i="39"/>
  <c r="D1001" i="39"/>
  <c r="B1001" i="39"/>
  <c r="G1001" i="39"/>
  <c r="C1001" i="39"/>
  <c r="L1001" i="39" s="1"/>
  <c r="J1001" i="39" l="1"/>
  <c r="I1001" i="39"/>
  <c r="N1003" i="39"/>
  <c r="E1002" i="39"/>
  <c r="F1002" i="39" s="1"/>
  <c r="K1002" i="39" s="1"/>
  <c r="H1002" i="39"/>
  <c r="G1002" i="39"/>
  <c r="D1002" i="39"/>
  <c r="C1002" i="39"/>
  <c r="L1002" i="39" s="1"/>
  <c r="B1002" i="39"/>
  <c r="A1002" i="39"/>
  <c r="J1002" i="39" l="1"/>
  <c r="I1002" i="39"/>
  <c r="N1004" i="39"/>
  <c r="E1003" i="39"/>
  <c r="F1003" i="39" s="1"/>
  <c r="K1003" i="39" s="1"/>
  <c r="H1003" i="39"/>
  <c r="G1003" i="39"/>
  <c r="D1003" i="39"/>
  <c r="C1003" i="39"/>
  <c r="L1003" i="39" s="1"/>
  <c r="B1003" i="39"/>
  <c r="A1003" i="39"/>
  <c r="I1003" i="39" l="1"/>
  <c r="J1003" i="39"/>
  <c r="N1005" i="39"/>
  <c r="B1004" i="39"/>
  <c r="A1004" i="39"/>
  <c r="E1004" i="39"/>
  <c r="F1004" i="39" s="1"/>
  <c r="K1004" i="39" s="1"/>
  <c r="H1004" i="39"/>
  <c r="G1004" i="39"/>
  <c r="D1004" i="39"/>
  <c r="C1004" i="39"/>
  <c r="L1004" i="39" s="1"/>
  <c r="J1004" i="39" l="1"/>
  <c r="I1004" i="39"/>
  <c r="N1006" i="39"/>
  <c r="G1005" i="39"/>
  <c r="D1005" i="39"/>
  <c r="C1005" i="39"/>
  <c r="L1005" i="39" s="1"/>
  <c r="B1005" i="39"/>
  <c r="A1005" i="39"/>
  <c r="E1005" i="39"/>
  <c r="F1005" i="39" s="1"/>
  <c r="K1005" i="39" s="1"/>
  <c r="H1005" i="39"/>
  <c r="N1007" i="39" l="1"/>
  <c r="G1006" i="39"/>
  <c r="D1006" i="39"/>
  <c r="C1006" i="39"/>
  <c r="L1006" i="39" s="1"/>
  <c r="B1006" i="39"/>
  <c r="A1006" i="39"/>
  <c r="H1006" i="39"/>
  <c r="E1006" i="39"/>
  <c r="F1006" i="39" s="1"/>
  <c r="K1006" i="39" s="1"/>
  <c r="J1005" i="39"/>
  <c r="I1005" i="39"/>
  <c r="J1006" i="39" l="1"/>
  <c r="I1006" i="39"/>
  <c r="N1008" i="39"/>
  <c r="B1007" i="39"/>
  <c r="A1007" i="39"/>
  <c r="E1007" i="39"/>
  <c r="F1007" i="39" s="1"/>
  <c r="K1007" i="39" s="1"/>
  <c r="H1007" i="39"/>
  <c r="G1007" i="39"/>
  <c r="C1007" i="39"/>
  <c r="L1007" i="39" s="1"/>
  <c r="D1007" i="39"/>
  <c r="J1007" i="39" l="1"/>
  <c r="I1007" i="39"/>
  <c r="N1009" i="39"/>
  <c r="C1008" i="39"/>
  <c r="L1008" i="39" s="1"/>
  <c r="B1008" i="39"/>
  <c r="A1008" i="39"/>
  <c r="E1008" i="39"/>
  <c r="F1008" i="39" s="1"/>
  <c r="K1008" i="39" s="1"/>
  <c r="H1008" i="39"/>
  <c r="G1008" i="39"/>
  <c r="D1008" i="39"/>
  <c r="J1008" i="39" l="1"/>
  <c r="I1008" i="39"/>
  <c r="N1010" i="39"/>
  <c r="D1009" i="39"/>
  <c r="C1009" i="39"/>
  <c r="L1009" i="39" s="1"/>
  <c r="B1009" i="39"/>
  <c r="A1009" i="39"/>
  <c r="E1009" i="39"/>
  <c r="F1009" i="39" s="1"/>
  <c r="K1009" i="39" s="1"/>
  <c r="H1009" i="39"/>
  <c r="G1009" i="39"/>
  <c r="N1011" i="39" l="1"/>
  <c r="B1010" i="39"/>
  <c r="A1010" i="39"/>
  <c r="E1010" i="39"/>
  <c r="F1010" i="39" s="1"/>
  <c r="K1010" i="39" s="1"/>
  <c r="H1010" i="39"/>
  <c r="G1010" i="39"/>
  <c r="D1010" i="39"/>
  <c r="C1010" i="39"/>
  <c r="L1010" i="39" s="1"/>
  <c r="J1009" i="39"/>
  <c r="I1009" i="39"/>
  <c r="J1010" i="39" l="1"/>
  <c r="I1010" i="39"/>
  <c r="N1012" i="39"/>
  <c r="H1011" i="39"/>
  <c r="G1011" i="39"/>
  <c r="D1011" i="39"/>
  <c r="C1011" i="39"/>
  <c r="L1011" i="39" s="1"/>
  <c r="B1011" i="39"/>
  <c r="A1011" i="39"/>
  <c r="E1011" i="39"/>
  <c r="F1011" i="39" s="1"/>
  <c r="K1011" i="39" s="1"/>
  <c r="I1011" i="39" l="1"/>
  <c r="J1011" i="39"/>
  <c r="N1013" i="39"/>
  <c r="B1012" i="39"/>
  <c r="A1012" i="39"/>
  <c r="E1012" i="39"/>
  <c r="F1012" i="39" s="1"/>
  <c r="K1012" i="39" s="1"/>
  <c r="H1012" i="39"/>
  <c r="G1012" i="39"/>
  <c r="D1012" i="39"/>
  <c r="C1012" i="39"/>
  <c r="L1012" i="39" s="1"/>
  <c r="J1012" i="39" l="1"/>
  <c r="I1012" i="39"/>
  <c r="N1014" i="39"/>
  <c r="G1013" i="39"/>
  <c r="D1013" i="39"/>
  <c r="C1013" i="39"/>
  <c r="L1013" i="39" s="1"/>
  <c r="B1013" i="39"/>
  <c r="A1013" i="39"/>
  <c r="E1013" i="39"/>
  <c r="F1013" i="39" s="1"/>
  <c r="K1013" i="39" s="1"/>
  <c r="H1013" i="39"/>
  <c r="N1015" i="39" l="1"/>
  <c r="E1014" i="39"/>
  <c r="F1014" i="39" s="1"/>
  <c r="K1014" i="39" s="1"/>
  <c r="H1014" i="39"/>
  <c r="G1014" i="39"/>
  <c r="D1014" i="39"/>
  <c r="C1014" i="39"/>
  <c r="L1014" i="39" s="1"/>
  <c r="B1014" i="39"/>
  <c r="A1014" i="39"/>
  <c r="J1013" i="39"/>
  <c r="I1013" i="39"/>
  <c r="J1014" i="39" l="1"/>
  <c r="I1014" i="39"/>
  <c r="N1016" i="39"/>
  <c r="B1015" i="39"/>
  <c r="A1015" i="39"/>
  <c r="E1015" i="39"/>
  <c r="F1015" i="39" s="1"/>
  <c r="K1015" i="39" s="1"/>
  <c r="H1015" i="39"/>
  <c r="G1015" i="39"/>
  <c r="D1015" i="39"/>
  <c r="C1015" i="39"/>
  <c r="L1015" i="39" s="1"/>
  <c r="J1015" i="39" l="1"/>
  <c r="I1015" i="39"/>
  <c r="N1017" i="39"/>
  <c r="C1016" i="39"/>
  <c r="L1016" i="39" s="1"/>
  <c r="B1016" i="39"/>
  <c r="A1016" i="39"/>
  <c r="E1016" i="39"/>
  <c r="F1016" i="39" s="1"/>
  <c r="K1016" i="39" s="1"/>
  <c r="H1016" i="39"/>
  <c r="G1016" i="39"/>
  <c r="D1016" i="39"/>
  <c r="J1016" i="39" l="1"/>
  <c r="I1016" i="39"/>
  <c r="N1018" i="39"/>
  <c r="C1017" i="39"/>
  <c r="L1017" i="39" s="1"/>
  <c r="B1017" i="39"/>
  <c r="A1017" i="39"/>
  <c r="E1017" i="39"/>
  <c r="F1017" i="39" s="1"/>
  <c r="K1017" i="39" s="1"/>
  <c r="H1017" i="39"/>
  <c r="G1017" i="39"/>
  <c r="D1017" i="39"/>
  <c r="N1019" i="39" l="1"/>
  <c r="C1018" i="39"/>
  <c r="L1018" i="39" s="1"/>
  <c r="B1018" i="39"/>
  <c r="A1018" i="39"/>
  <c r="E1018" i="39"/>
  <c r="F1018" i="39" s="1"/>
  <c r="K1018" i="39" s="1"/>
  <c r="H1018" i="39"/>
  <c r="G1018" i="39"/>
  <c r="D1018" i="39"/>
  <c r="J1017" i="39"/>
  <c r="I1017" i="39"/>
  <c r="J1018" i="39" l="1"/>
  <c r="I1018" i="39"/>
  <c r="N1020" i="39"/>
  <c r="G1019" i="39"/>
  <c r="D1019" i="39"/>
  <c r="C1019" i="39"/>
  <c r="L1019" i="39" s="1"/>
  <c r="B1019" i="39"/>
  <c r="A1019" i="39"/>
  <c r="E1019" i="39"/>
  <c r="F1019" i="39" s="1"/>
  <c r="K1019" i="39" s="1"/>
  <c r="H1019" i="39"/>
  <c r="N1021" i="39" l="1"/>
  <c r="A1020" i="39"/>
  <c r="E1020" i="39"/>
  <c r="F1020" i="39" s="1"/>
  <c r="K1020" i="39" s="1"/>
  <c r="H1020" i="39"/>
  <c r="G1020" i="39"/>
  <c r="D1020" i="39"/>
  <c r="C1020" i="39"/>
  <c r="L1020" i="39" s="1"/>
  <c r="B1020" i="39"/>
  <c r="I1019" i="39"/>
  <c r="J1019" i="39"/>
  <c r="J1020" i="39" l="1"/>
  <c r="I1020" i="39"/>
  <c r="N1022" i="39"/>
  <c r="C1021" i="39"/>
  <c r="L1021" i="39" s="1"/>
  <c r="B1021" i="39"/>
  <c r="A1021" i="39"/>
  <c r="H1021" i="39"/>
  <c r="D1021" i="39"/>
  <c r="E1021" i="39"/>
  <c r="F1021" i="39" s="1"/>
  <c r="K1021" i="39" s="1"/>
  <c r="G1021" i="39"/>
  <c r="J1021" i="39" l="1"/>
  <c r="I1021" i="39"/>
  <c r="N1023" i="39"/>
  <c r="A1022" i="39"/>
  <c r="E1022" i="39"/>
  <c r="F1022" i="39" s="1"/>
  <c r="K1022" i="39" s="1"/>
  <c r="H1022" i="39"/>
  <c r="D1022" i="39"/>
  <c r="B1022" i="39"/>
  <c r="G1022" i="39"/>
  <c r="C1022" i="39"/>
  <c r="L1022" i="39" s="1"/>
  <c r="N1024" i="39" l="1"/>
  <c r="H1023" i="39"/>
  <c r="G1023" i="39"/>
  <c r="D1023" i="39"/>
  <c r="C1023" i="39"/>
  <c r="L1023" i="39" s="1"/>
  <c r="A1023" i="39"/>
  <c r="E1023" i="39"/>
  <c r="F1023" i="39" s="1"/>
  <c r="K1023" i="39" s="1"/>
  <c r="B1023" i="39"/>
  <c r="J1022" i="39"/>
  <c r="I1022" i="39"/>
  <c r="J1023" i="39" l="1"/>
  <c r="I1023" i="39"/>
  <c r="N1025" i="39"/>
  <c r="C1024" i="39"/>
  <c r="L1024" i="39" s="1"/>
  <c r="B1024" i="39"/>
  <c r="A1024" i="39"/>
  <c r="E1024" i="39"/>
  <c r="F1024" i="39" s="1"/>
  <c r="K1024" i="39" s="1"/>
  <c r="H1024" i="39"/>
  <c r="G1024" i="39"/>
  <c r="D1024" i="39"/>
  <c r="J1024" i="39" l="1"/>
  <c r="I1024" i="39"/>
  <c r="N1026" i="39"/>
  <c r="G1025" i="39"/>
  <c r="D1025" i="39"/>
  <c r="C1025" i="39"/>
  <c r="L1025" i="39" s="1"/>
  <c r="B1025" i="39"/>
  <c r="A1025" i="39"/>
  <c r="E1025" i="39"/>
  <c r="F1025" i="39" s="1"/>
  <c r="K1025" i="39" s="1"/>
  <c r="H1025" i="39"/>
  <c r="N1027" i="39" l="1"/>
  <c r="E1026" i="39"/>
  <c r="F1026" i="39" s="1"/>
  <c r="K1026" i="39" s="1"/>
  <c r="H1026" i="39"/>
  <c r="G1026" i="39"/>
  <c r="D1026" i="39"/>
  <c r="C1026" i="39"/>
  <c r="L1026" i="39" s="1"/>
  <c r="B1026" i="39"/>
  <c r="A1026" i="39"/>
  <c r="J1025" i="39"/>
  <c r="I1025" i="39"/>
  <c r="J1026" i="39" l="1"/>
  <c r="I1026" i="39"/>
  <c r="N1028" i="39"/>
  <c r="D1027" i="39"/>
  <c r="C1027" i="39"/>
  <c r="L1027" i="39" s="1"/>
  <c r="B1027" i="39"/>
  <c r="A1027" i="39"/>
  <c r="E1027" i="39"/>
  <c r="F1027" i="39" s="1"/>
  <c r="K1027" i="39" s="1"/>
  <c r="H1027" i="39"/>
  <c r="G1027" i="39"/>
  <c r="N1029" i="39" l="1"/>
  <c r="C1028" i="39"/>
  <c r="L1028" i="39" s="1"/>
  <c r="B1028" i="39"/>
  <c r="A1028" i="39"/>
  <c r="E1028" i="39"/>
  <c r="F1028" i="39" s="1"/>
  <c r="K1028" i="39" s="1"/>
  <c r="H1028" i="39"/>
  <c r="G1028" i="39"/>
  <c r="D1028" i="39"/>
  <c r="I1027" i="39"/>
  <c r="J1027" i="39"/>
  <c r="J1028" i="39" l="1"/>
  <c r="I1028" i="39"/>
  <c r="N1030" i="39"/>
  <c r="A1029" i="39"/>
  <c r="E1029" i="39"/>
  <c r="F1029" i="39" s="1"/>
  <c r="K1029" i="39" s="1"/>
  <c r="H1029" i="39"/>
  <c r="G1029" i="39"/>
  <c r="D1029" i="39"/>
  <c r="C1029" i="39"/>
  <c r="L1029" i="39" s="1"/>
  <c r="B1029" i="39"/>
  <c r="J1029" i="39" l="1"/>
  <c r="I1029" i="39"/>
  <c r="N1031" i="39"/>
  <c r="G1030" i="39"/>
  <c r="D1030" i="39"/>
  <c r="C1030" i="39"/>
  <c r="L1030" i="39" s="1"/>
  <c r="B1030" i="39"/>
  <c r="A1030" i="39"/>
  <c r="E1030" i="39"/>
  <c r="F1030" i="39" s="1"/>
  <c r="K1030" i="39" s="1"/>
  <c r="H1030" i="39"/>
  <c r="N1032" i="39" l="1"/>
  <c r="B1031" i="39"/>
  <c r="A1031" i="39"/>
  <c r="E1031" i="39"/>
  <c r="F1031" i="39" s="1"/>
  <c r="K1031" i="39" s="1"/>
  <c r="H1031" i="39"/>
  <c r="G1031" i="39"/>
  <c r="D1031" i="39"/>
  <c r="C1031" i="39"/>
  <c r="L1031" i="39" s="1"/>
  <c r="J1030" i="39"/>
  <c r="I1030" i="39"/>
  <c r="J1031" i="39" l="1"/>
  <c r="I1031" i="39"/>
  <c r="N1033" i="39"/>
  <c r="E1032" i="39"/>
  <c r="F1032" i="39" s="1"/>
  <c r="K1032" i="39" s="1"/>
  <c r="H1032" i="39"/>
  <c r="G1032" i="39"/>
  <c r="D1032" i="39"/>
  <c r="C1032" i="39"/>
  <c r="L1032" i="39" s="1"/>
  <c r="B1032" i="39"/>
  <c r="A1032" i="39"/>
  <c r="J1032" i="39" l="1"/>
  <c r="I1032" i="39"/>
  <c r="N1034" i="39"/>
  <c r="G1033" i="39"/>
  <c r="D1033" i="39"/>
  <c r="C1033" i="39"/>
  <c r="L1033" i="39" s="1"/>
  <c r="B1033" i="39"/>
  <c r="A1033" i="39"/>
  <c r="E1033" i="39"/>
  <c r="F1033" i="39" s="1"/>
  <c r="K1033" i="39" s="1"/>
  <c r="H1033" i="39"/>
  <c r="N1035" i="39" l="1"/>
  <c r="G1034" i="39"/>
  <c r="D1034" i="39"/>
  <c r="C1034" i="39"/>
  <c r="L1034" i="39" s="1"/>
  <c r="B1034" i="39"/>
  <c r="A1034" i="39"/>
  <c r="E1034" i="39"/>
  <c r="F1034" i="39" s="1"/>
  <c r="K1034" i="39" s="1"/>
  <c r="H1034" i="39"/>
  <c r="J1033" i="39"/>
  <c r="I1033" i="39"/>
  <c r="J1034" i="39" l="1"/>
  <c r="I1034" i="39"/>
  <c r="N1036" i="39"/>
  <c r="C1035" i="39"/>
  <c r="L1035" i="39" s="1"/>
  <c r="B1035" i="39"/>
  <c r="A1035" i="39"/>
  <c r="E1035" i="39"/>
  <c r="F1035" i="39" s="1"/>
  <c r="K1035" i="39" s="1"/>
  <c r="H1035" i="39"/>
  <c r="G1035" i="39"/>
  <c r="D1035" i="39"/>
  <c r="I1035" i="39" l="1"/>
  <c r="J1035" i="39"/>
  <c r="N1037" i="39"/>
  <c r="A1036" i="39"/>
  <c r="E1036" i="39"/>
  <c r="F1036" i="39" s="1"/>
  <c r="K1036" i="39" s="1"/>
  <c r="H1036" i="39"/>
  <c r="G1036" i="39"/>
  <c r="D1036" i="39"/>
  <c r="C1036" i="39"/>
  <c r="L1036" i="39" s="1"/>
  <c r="B1036" i="39"/>
  <c r="J1036" i="39" l="1"/>
  <c r="I1036" i="39"/>
  <c r="N1038" i="39"/>
  <c r="B1037" i="39"/>
  <c r="A1037" i="39"/>
  <c r="E1037" i="39"/>
  <c r="F1037" i="39" s="1"/>
  <c r="K1037" i="39" s="1"/>
  <c r="G1037" i="39"/>
  <c r="C1037" i="39"/>
  <c r="L1037" i="39" s="1"/>
  <c r="H1037" i="39"/>
  <c r="D1037" i="39"/>
  <c r="N1039" i="39" l="1"/>
  <c r="G1038" i="39"/>
  <c r="D1038" i="39"/>
  <c r="C1038" i="39"/>
  <c r="L1038" i="39" s="1"/>
  <c r="B1038" i="39"/>
  <c r="A1038" i="39"/>
  <c r="E1038" i="39"/>
  <c r="F1038" i="39" s="1"/>
  <c r="K1038" i="39" s="1"/>
  <c r="H1038" i="39"/>
  <c r="J1037" i="39"/>
  <c r="I1037" i="39"/>
  <c r="J1038" i="39" l="1"/>
  <c r="I1038" i="39"/>
  <c r="N1040" i="39"/>
  <c r="B1039" i="39"/>
  <c r="A1039" i="39"/>
  <c r="E1039" i="39"/>
  <c r="F1039" i="39" s="1"/>
  <c r="K1039" i="39" s="1"/>
  <c r="H1039" i="39"/>
  <c r="G1039" i="39"/>
  <c r="D1039" i="39"/>
  <c r="C1039" i="39"/>
  <c r="L1039" i="39" s="1"/>
  <c r="J1039" i="39" l="1"/>
  <c r="I1039" i="39"/>
  <c r="N1041" i="39"/>
  <c r="G1040" i="39"/>
  <c r="D1040" i="39"/>
  <c r="C1040" i="39"/>
  <c r="L1040" i="39" s="1"/>
  <c r="B1040" i="39"/>
  <c r="A1040" i="39"/>
  <c r="E1040" i="39"/>
  <c r="F1040" i="39" s="1"/>
  <c r="K1040" i="39" s="1"/>
  <c r="H1040" i="39"/>
  <c r="N1042" i="39" l="1"/>
  <c r="D1041" i="39"/>
  <c r="C1041" i="39"/>
  <c r="L1041" i="39" s="1"/>
  <c r="B1041" i="39"/>
  <c r="A1041" i="39"/>
  <c r="E1041" i="39"/>
  <c r="F1041" i="39" s="1"/>
  <c r="K1041" i="39" s="1"/>
  <c r="H1041" i="39"/>
  <c r="G1041" i="39"/>
  <c r="J1040" i="39"/>
  <c r="I1040" i="39"/>
  <c r="J1041" i="39" l="1"/>
  <c r="I1041" i="39"/>
  <c r="N1043" i="39"/>
  <c r="A1042" i="39"/>
  <c r="E1042" i="39"/>
  <c r="F1042" i="39" s="1"/>
  <c r="K1042" i="39" s="1"/>
  <c r="H1042" i="39"/>
  <c r="G1042" i="39"/>
  <c r="D1042" i="39"/>
  <c r="C1042" i="39"/>
  <c r="L1042" i="39" s="1"/>
  <c r="B1042" i="39"/>
  <c r="J1042" i="39" l="1"/>
  <c r="I1042" i="39"/>
  <c r="N1044" i="39"/>
  <c r="B1043" i="39"/>
  <c r="A1043" i="39"/>
  <c r="E1043" i="39"/>
  <c r="F1043" i="39" s="1"/>
  <c r="K1043" i="39" s="1"/>
  <c r="H1043" i="39"/>
  <c r="G1043" i="39"/>
  <c r="D1043" i="39"/>
  <c r="C1043" i="39"/>
  <c r="L1043" i="39" s="1"/>
  <c r="I1043" i="39" l="1"/>
  <c r="J1043" i="39"/>
  <c r="N1045" i="39"/>
  <c r="E1044" i="39"/>
  <c r="F1044" i="39" s="1"/>
  <c r="K1044" i="39" s="1"/>
  <c r="H1044" i="39"/>
  <c r="G1044" i="39"/>
  <c r="D1044" i="39"/>
  <c r="C1044" i="39"/>
  <c r="L1044" i="39" s="1"/>
  <c r="B1044" i="39"/>
  <c r="A1044" i="39"/>
  <c r="J1044" i="39" l="1"/>
  <c r="I1044" i="39"/>
  <c r="N1046" i="39"/>
  <c r="C1045" i="39"/>
  <c r="L1045" i="39" s="1"/>
  <c r="B1045" i="39"/>
  <c r="A1045" i="39"/>
  <c r="E1045" i="39"/>
  <c r="F1045" i="39" s="1"/>
  <c r="K1045" i="39" s="1"/>
  <c r="H1045" i="39"/>
  <c r="G1045" i="39"/>
  <c r="D1045" i="39"/>
  <c r="J1045" i="39" l="1"/>
  <c r="I1045" i="39"/>
  <c r="N1047" i="39"/>
  <c r="C1046" i="39"/>
  <c r="L1046" i="39" s="1"/>
  <c r="B1046" i="39"/>
  <c r="A1046" i="39"/>
  <c r="E1046" i="39"/>
  <c r="F1046" i="39" s="1"/>
  <c r="K1046" i="39" s="1"/>
  <c r="H1046" i="39"/>
  <c r="G1046" i="39"/>
  <c r="D1046" i="39"/>
  <c r="J1046" i="39" l="1"/>
  <c r="I1046" i="39"/>
  <c r="N1048" i="39"/>
  <c r="E1047" i="39"/>
  <c r="F1047" i="39" s="1"/>
  <c r="K1047" i="39" s="1"/>
  <c r="H1047" i="39"/>
  <c r="G1047" i="39"/>
  <c r="D1047" i="39"/>
  <c r="C1047" i="39"/>
  <c r="L1047" i="39" s="1"/>
  <c r="B1047" i="39"/>
  <c r="A1047" i="39"/>
  <c r="J1047" i="39" l="1"/>
  <c r="I1047" i="39"/>
  <c r="N1049" i="39"/>
  <c r="D1048" i="39"/>
  <c r="C1048" i="39"/>
  <c r="L1048" i="39" s="1"/>
  <c r="A1048" i="39"/>
  <c r="G1048" i="39"/>
  <c r="E1048" i="39"/>
  <c r="F1048" i="39" s="1"/>
  <c r="K1048" i="39" s="1"/>
  <c r="H1048" i="39"/>
  <c r="B1048" i="39"/>
  <c r="N1050" i="39" l="1"/>
  <c r="A1049" i="39"/>
  <c r="E1049" i="39"/>
  <c r="F1049" i="39" s="1"/>
  <c r="K1049" i="39" s="1"/>
  <c r="H1049" i="39"/>
  <c r="G1049" i="39"/>
  <c r="D1049" i="39"/>
  <c r="C1049" i="39"/>
  <c r="L1049" i="39" s="1"/>
  <c r="B1049" i="39"/>
  <c r="J1048" i="39"/>
  <c r="I1048" i="39"/>
  <c r="J1049" i="39" l="1"/>
  <c r="I1049" i="39"/>
  <c r="N1051" i="39"/>
  <c r="B1050" i="39"/>
  <c r="A1050" i="39"/>
  <c r="E1050" i="39"/>
  <c r="F1050" i="39" s="1"/>
  <c r="K1050" i="39" s="1"/>
  <c r="H1050" i="39"/>
  <c r="G1050" i="39"/>
  <c r="D1050" i="39"/>
  <c r="C1050" i="39"/>
  <c r="L1050" i="39" s="1"/>
  <c r="N1052" i="39" l="1"/>
  <c r="A1051" i="39"/>
  <c r="E1051" i="39"/>
  <c r="F1051" i="39" s="1"/>
  <c r="K1051" i="39" s="1"/>
  <c r="H1051" i="39"/>
  <c r="G1051" i="39"/>
  <c r="D1051" i="39"/>
  <c r="C1051" i="39"/>
  <c r="L1051" i="39" s="1"/>
  <c r="B1051" i="39"/>
  <c r="J1050" i="39"/>
  <c r="I1050" i="39"/>
  <c r="I1051" i="39" l="1"/>
  <c r="J1051" i="39"/>
  <c r="N1053" i="39"/>
  <c r="E1052" i="39"/>
  <c r="F1052" i="39" s="1"/>
  <c r="K1052" i="39" s="1"/>
  <c r="H1052" i="39"/>
  <c r="G1052" i="39"/>
  <c r="D1052" i="39"/>
  <c r="C1052" i="39"/>
  <c r="L1052" i="39" s="1"/>
  <c r="B1052" i="39"/>
  <c r="A1052" i="39"/>
  <c r="J1052" i="39" l="1"/>
  <c r="I1052" i="39"/>
  <c r="N1054" i="39"/>
  <c r="C1053" i="39"/>
  <c r="L1053" i="39" s="1"/>
  <c r="B1053" i="39"/>
  <c r="A1053" i="39"/>
  <c r="E1053" i="39"/>
  <c r="F1053" i="39" s="1"/>
  <c r="K1053" i="39" s="1"/>
  <c r="H1053" i="39"/>
  <c r="G1053" i="39"/>
  <c r="D1053" i="39"/>
  <c r="J1053" i="39" l="1"/>
  <c r="I1053" i="39"/>
  <c r="N1055" i="39"/>
  <c r="E1054" i="39"/>
  <c r="F1054" i="39" s="1"/>
  <c r="K1054" i="39" s="1"/>
  <c r="H1054" i="39"/>
  <c r="G1054" i="39"/>
  <c r="D1054" i="39"/>
  <c r="C1054" i="39"/>
  <c r="L1054" i="39" s="1"/>
  <c r="B1054" i="39"/>
  <c r="A1054" i="39"/>
  <c r="J1054" i="39" l="1"/>
  <c r="I1054" i="39"/>
  <c r="N1056" i="39"/>
  <c r="G1055" i="39"/>
  <c r="D1055" i="39"/>
  <c r="C1055" i="39"/>
  <c r="L1055" i="39" s="1"/>
  <c r="B1055" i="39"/>
  <c r="A1055" i="39"/>
  <c r="E1055" i="39"/>
  <c r="F1055" i="39" s="1"/>
  <c r="K1055" i="39" s="1"/>
  <c r="H1055" i="39"/>
  <c r="N1057" i="39" l="1"/>
  <c r="A1056" i="39"/>
  <c r="E1056" i="39"/>
  <c r="F1056" i="39" s="1"/>
  <c r="K1056" i="39" s="1"/>
  <c r="H1056" i="39"/>
  <c r="G1056" i="39"/>
  <c r="D1056" i="39"/>
  <c r="C1056" i="39"/>
  <c r="L1056" i="39" s="1"/>
  <c r="B1056" i="39"/>
  <c r="J1055" i="39"/>
  <c r="I1055" i="39"/>
  <c r="J1056" i="39" l="1"/>
  <c r="I1056" i="39"/>
  <c r="N1058" i="39"/>
  <c r="H1057" i="39"/>
  <c r="B1057" i="39"/>
  <c r="C1057" i="39"/>
  <c r="L1057" i="39" s="1"/>
  <c r="A1057" i="39"/>
  <c r="E1057" i="39"/>
  <c r="F1057" i="39" s="1"/>
  <c r="K1057" i="39" s="1"/>
  <c r="G1057" i="39"/>
  <c r="D1057" i="39"/>
  <c r="J1057" i="39" l="1"/>
  <c r="I1057" i="39"/>
  <c r="N1059" i="39"/>
  <c r="H1058" i="39"/>
  <c r="G1058" i="39"/>
  <c r="D1058" i="39"/>
  <c r="C1058" i="39"/>
  <c r="L1058" i="39" s="1"/>
  <c r="B1058" i="39"/>
  <c r="A1058" i="39"/>
  <c r="E1058" i="39"/>
  <c r="F1058" i="39" s="1"/>
  <c r="K1058" i="39" s="1"/>
  <c r="J1058" i="39" l="1"/>
  <c r="I1058" i="39"/>
  <c r="N1060" i="39"/>
  <c r="E1059" i="39"/>
  <c r="F1059" i="39" s="1"/>
  <c r="K1059" i="39" s="1"/>
  <c r="H1059" i="39"/>
  <c r="G1059" i="39"/>
  <c r="D1059" i="39"/>
  <c r="C1059" i="39"/>
  <c r="L1059" i="39" s="1"/>
  <c r="B1059" i="39"/>
  <c r="A1059" i="39"/>
  <c r="I1059" i="39" l="1"/>
  <c r="J1059" i="39"/>
  <c r="N1061" i="39"/>
  <c r="E1060" i="39"/>
  <c r="F1060" i="39" s="1"/>
  <c r="K1060" i="39" s="1"/>
  <c r="H1060" i="39"/>
  <c r="G1060" i="39"/>
  <c r="D1060" i="39"/>
  <c r="C1060" i="39"/>
  <c r="L1060" i="39" s="1"/>
  <c r="B1060" i="39"/>
  <c r="A1060" i="39"/>
  <c r="J1060" i="39" l="1"/>
  <c r="I1060" i="39"/>
  <c r="N1062" i="39"/>
  <c r="A1061" i="39"/>
  <c r="E1061" i="39"/>
  <c r="F1061" i="39" s="1"/>
  <c r="K1061" i="39" s="1"/>
  <c r="H1061" i="39"/>
  <c r="G1061" i="39"/>
  <c r="D1061" i="39"/>
  <c r="C1061" i="39"/>
  <c r="L1061" i="39" s="1"/>
  <c r="B1061" i="39"/>
  <c r="J1061" i="39" l="1"/>
  <c r="I1061" i="39"/>
  <c r="N1063" i="39"/>
  <c r="E1062" i="39"/>
  <c r="F1062" i="39" s="1"/>
  <c r="K1062" i="39" s="1"/>
  <c r="H1062" i="39"/>
  <c r="G1062" i="39"/>
  <c r="D1062" i="39"/>
  <c r="C1062" i="39"/>
  <c r="L1062" i="39" s="1"/>
  <c r="B1062" i="39"/>
  <c r="A1062" i="39"/>
  <c r="J1062" i="39" l="1"/>
  <c r="I1062" i="39"/>
  <c r="N1064" i="39"/>
  <c r="G1063" i="39"/>
  <c r="D1063" i="39"/>
  <c r="C1063" i="39"/>
  <c r="L1063" i="39" s="1"/>
  <c r="B1063" i="39"/>
  <c r="A1063" i="39"/>
  <c r="E1063" i="39"/>
  <c r="F1063" i="39" s="1"/>
  <c r="K1063" i="39" s="1"/>
  <c r="H1063" i="39"/>
  <c r="N1065" i="39" l="1"/>
  <c r="D1064" i="39"/>
  <c r="C1064" i="39"/>
  <c r="L1064" i="39" s="1"/>
  <c r="B1064" i="39"/>
  <c r="A1064" i="39"/>
  <c r="E1064" i="39"/>
  <c r="F1064" i="39" s="1"/>
  <c r="K1064" i="39" s="1"/>
  <c r="H1064" i="39"/>
  <c r="G1064" i="39"/>
  <c r="J1063" i="39"/>
  <c r="I1063" i="39"/>
  <c r="J1064" i="39" l="1"/>
  <c r="I1064" i="39"/>
  <c r="N1066" i="39"/>
  <c r="B1065" i="39"/>
  <c r="A1065" i="39"/>
  <c r="E1065" i="39"/>
  <c r="F1065" i="39" s="1"/>
  <c r="K1065" i="39" s="1"/>
  <c r="G1065" i="39"/>
  <c r="C1065" i="39"/>
  <c r="L1065" i="39" s="1"/>
  <c r="H1065" i="39"/>
  <c r="D1065" i="39"/>
  <c r="N1067" i="39" l="1"/>
  <c r="E1066" i="39"/>
  <c r="F1066" i="39" s="1"/>
  <c r="K1066" i="39" s="1"/>
  <c r="H1066" i="39"/>
  <c r="G1066" i="39"/>
  <c r="D1066" i="39"/>
  <c r="C1066" i="39"/>
  <c r="L1066" i="39" s="1"/>
  <c r="B1066" i="39"/>
  <c r="A1066" i="39"/>
  <c r="J1065" i="39"/>
  <c r="I1065" i="39"/>
  <c r="J1066" i="39" l="1"/>
  <c r="I1066" i="39"/>
  <c r="N1068" i="39"/>
  <c r="E1067" i="39"/>
  <c r="F1067" i="39" s="1"/>
  <c r="K1067" i="39" s="1"/>
  <c r="H1067" i="39"/>
  <c r="G1067" i="39"/>
  <c r="D1067" i="39"/>
  <c r="C1067" i="39"/>
  <c r="L1067" i="39" s="1"/>
  <c r="B1067" i="39"/>
  <c r="A1067" i="39"/>
  <c r="I1067" i="39" l="1"/>
  <c r="J1067" i="39"/>
  <c r="N1069" i="39"/>
  <c r="B1068" i="39"/>
  <c r="A1068" i="39"/>
  <c r="E1068" i="39"/>
  <c r="F1068" i="39" s="1"/>
  <c r="K1068" i="39" s="1"/>
  <c r="H1068" i="39"/>
  <c r="G1068" i="39"/>
  <c r="D1068" i="39"/>
  <c r="C1068" i="39"/>
  <c r="L1068" i="39" s="1"/>
  <c r="J1068" i="39" l="1"/>
  <c r="I1068" i="39"/>
  <c r="N1070" i="39"/>
  <c r="H1069" i="39"/>
  <c r="G1069" i="39"/>
  <c r="D1069" i="39"/>
  <c r="C1069" i="39"/>
  <c r="L1069" i="39" s="1"/>
  <c r="B1069" i="39"/>
  <c r="A1069" i="39"/>
  <c r="E1069" i="39"/>
  <c r="F1069" i="39" s="1"/>
  <c r="K1069" i="39" s="1"/>
  <c r="J1069" i="39" l="1"/>
  <c r="I1069" i="39"/>
  <c r="N1071" i="39"/>
  <c r="H1070" i="39"/>
  <c r="G1070" i="39"/>
  <c r="D1070" i="39"/>
  <c r="C1070" i="39"/>
  <c r="L1070" i="39" s="1"/>
  <c r="B1070" i="39"/>
  <c r="A1070" i="39"/>
  <c r="E1070" i="39"/>
  <c r="F1070" i="39" s="1"/>
  <c r="K1070" i="39" s="1"/>
  <c r="J1070" i="39" l="1"/>
  <c r="I1070" i="39"/>
  <c r="N1072" i="39"/>
  <c r="C1071" i="39"/>
  <c r="L1071" i="39" s="1"/>
  <c r="B1071" i="39"/>
  <c r="A1071" i="39"/>
  <c r="E1071" i="39"/>
  <c r="F1071" i="39" s="1"/>
  <c r="K1071" i="39" s="1"/>
  <c r="H1071" i="39"/>
  <c r="D1071" i="39"/>
  <c r="G1071" i="39"/>
  <c r="J1071" i="39" l="1"/>
  <c r="I1071" i="39"/>
  <c r="N1073" i="39"/>
  <c r="D1072" i="39"/>
  <c r="C1072" i="39"/>
  <c r="L1072" i="39" s="1"/>
  <c r="B1072" i="39"/>
  <c r="A1072" i="39"/>
  <c r="E1072" i="39"/>
  <c r="F1072" i="39" s="1"/>
  <c r="K1072" i="39" s="1"/>
  <c r="H1072" i="39"/>
  <c r="G1072" i="39"/>
  <c r="N1074" i="39" l="1"/>
  <c r="G1073" i="39"/>
  <c r="D1073" i="39"/>
  <c r="C1073" i="39"/>
  <c r="L1073" i="39" s="1"/>
  <c r="B1073" i="39"/>
  <c r="A1073" i="39"/>
  <c r="E1073" i="39"/>
  <c r="F1073" i="39" s="1"/>
  <c r="K1073" i="39" s="1"/>
  <c r="H1073" i="39"/>
  <c r="J1072" i="39"/>
  <c r="I1072" i="39"/>
  <c r="J1073" i="39" l="1"/>
  <c r="I1073" i="39"/>
  <c r="N1075" i="39"/>
  <c r="A1074" i="39"/>
  <c r="E1074" i="39"/>
  <c r="F1074" i="39" s="1"/>
  <c r="K1074" i="39" s="1"/>
  <c r="H1074" i="39"/>
  <c r="G1074" i="39"/>
  <c r="D1074" i="39"/>
  <c r="C1074" i="39"/>
  <c r="L1074" i="39" s="1"/>
  <c r="B1074" i="39"/>
  <c r="N1076" i="39" l="1"/>
  <c r="H1075" i="39"/>
  <c r="G1075" i="39"/>
  <c r="D1075" i="39"/>
  <c r="C1075" i="39"/>
  <c r="L1075" i="39" s="1"/>
  <c r="B1075" i="39"/>
  <c r="A1075" i="39"/>
  <c r="E1075" i="39"/>
  <c r="F1075" i="39" s="1"/>
  <c r="K1075" i="39" s="1"/>
  <c r="J1074" i="39"/>
  <c r="I1074" i="39"/>
  <c r="I1075" i="39" l="1"/>
  <c r="J1075" i="39"/>
  <c r="N1077" i="39"/>
  <c r="E1076" i="39"/>
  <c r="F1076" i="39" s="1"/>
  <c r="K1076" i="39" s="1"/>
  <c r="H1076" i="39"/>
  <c r="G1076" i="39"/>
  <c r="D1076" i="39"/>
  <c r="C1076" i="39"/>
  <c r="L1076" i="39" s="1"/>
  <c r="B1076" i="39"/>
  <c r="A1076" i="39"/>
  <c r="J1076" i="39" l="1"/>
  <c r="I1076" i="39"/>
  <c r="N1078" i="39"/>
  <c r="H1077" i="39"/>
  <c r="G1077" i="39"/>
  <c r="D1077" i="39"/>
  <c r="C1077" i="39"/>
  <c r="L1077" i="39" s="1"/>
  <c r="B1077" i="39"/>
  <c r="A1077" i="39"/>
  <c r="E1077" i="39"/>
  <c r="F1077" i="39" s="1"/>
  <c r="K1077" i="39" s="1"/>
  <c r="J1077" i="39" l="1"/>
  <c r="I1077" i="39"/>
  <c r="N1079" i="39"/>
  <c r="A1078" i="39"/>
  <c r="E1078" i="39"/>
  <c r="F1078" i="39" s="1"/>
  <c r="K1078" i="39" s="1"/>
  <c r="H1078" i="39"/>
  <c r="G1078" i="39"/>
  <c r="D1078" i="39"/>
  <c r="C1078" i="39"/>
  <c r="L1078" i="39" s="1"/>
  <c r="B1078" i="39"/>
  <c r="J1078" i="39" l="1"/>
  <c r="I1078" i="39"/>
  <c r="N1080" i="39"/>
  <c r="C1079" i="39"/>
  <c r="L1079" i="39" s="1"/>
  <c r="B1079" i="39"/>
  <c r="A1079" i="39"/>
  <c r="E1079" i="39"/>
  <c r="F1079" i="39" s="1"/>
  <c r="K1079" i="39" s="1"/>
  <c r="H1079" i="39"/>
  <c r="G1079" i="39"/>
  <c r="D1079" i="39"/>
  <c r="J1079" i="39" l="1"/>
  <c r="I1079" i="39"/>
  <c r="N1081" i="39"/>
  <c r="D1080" i="39"/>
  <c r="C1080" i="39"/>
  <c r="L1080" i="39" s="1"/>
  <c r="B1080" i="39"/>
  <c r="A1080" i="39"/>
  <c r="E1080" i="39"/>
  <c r="F1080" i="39" s="1"/>
  <c r="K1080" i="39" s="1"/>
  <c r="H1080" i="39"/>
  <c r="G1080" i="39"/>
  <c r="N1082" i="39" l="1"/>
  <c r="D1081" i="39"/>
  <c r="C1081" i="39"/>
  <c r="L1081" i="39" s="1"/>
  <c r="B1081" i="39"/>
  <c r="A1081" i="39"/>
  <c r="E1081" i="39"/>
  <c r="F1081" i="39" s="1"/>
  <c r="K1081" i="39" s="1"/>
  <c r="H1081" i="39"/>
  <c r="G1081" i="39"/>
  <c r="J1080" i="39"/>
  <c r="I1080" i="39"/>
  <c r="J1081" i="39" l="1"/>
  <c r="I1081" i="39"/>
  <c r="N1083" i="39"/>
  <c r="G1082" i="39"/>
  <c r="D1082" i="39"/>
  <c r="C1082" i="39"/>
  <c r="L1082" i="39" s="1"/>
  <c r="B1082" i="39"/>
  <c r="A1082" i="39"/>
  <c r="E1082" i="39"/>
  <c r="F1082" i="39" s="1"/>
  <c r="K1082" i="39" s="1"/>
  <c r="H1082" i="39"/>
  <c r="N1084" i="39" l="1"/>
  <c r="G1083" i="39"/>
  <c r="D1083" i="39"/>
  <c r="C1083" i="39"/>
  <c r="L1083" i="39" s="1"/>
  <c r="B1083" i="39"/>
  <c r="A1083" i="39"/>
  <c r="E1083" i="39"/>
  <c r="F1083" i="39" s="1"/>
  <c r="K1083" i="39" s="1"/>
  <c r="H1083" i="39"/>
  <c r="J1082" i="39"/>
  <c r="I1082" i="39"/>
  <c r="I1083" i="39" l="1"/>
  <c r="J1083" i="39"/>
  <c r="N1085" i="39"/>
  <c r="E1084" i="39"/>
  <c r="F1084" i="39" s="1"/>
  <c r="K1084" i="39" s="1"/>
  <c r="H1084" i="39"/>
  <c r="G1084" i="39"/>
  <c r="D1084" i="39"/>
  <c r="C1084" i="39"/>
  <c r="L1084" i="39" s="1"/>
  <c r="B1084" i="39"/>
  <c r="A1084" i="39"/>
  <c r="J1084" i="39" l="1"/>
  <c r="I1084" i="39"/>
  <c r="N1086" i="39"/>
  <c r="D1085" i="39"/>
  <c r="C1085" i="39"/>
  <c r="L1085" i="39" s="1"/>
  <c r="B1085" i="39"/>
  <c r="A1085" i="39"/>
  <c r="E1085" i="39"/>
  <c r="F1085" i="39" s="1"/>
  <c r="K1085" i="39" s="1"/>
  <c r="G1085" i="39"/>
  <c r="H1085" i="39"/>
  <c r="N1087" i="39" l="1"/>
  <c r="B1086" i="39"/>
  <c r="A1086" i="39"/>
  <c r="E1086" i="39"/>
  <c r="F1086" i="39" s="1"/>
  <c r="K1086" i="39" s="1"/>
  <c r="G1086" i="39"/>
  <c r="C1086" i="39"/>
  <c r="L1086" i="39" s="1"/>
  <c r="H1086" i="39"/>
  <c r="D1086" i="39"/>
  <c r="J1085" i="39"/>
  <c r="I1085" i="39"/>
  <c r="J1086" i="39" l="1"/>
  <c r="I1086" i="39"/>
  <c r="N1088" i="39"/>
  <c r="E1087" i="39"/>
  <c r="F1087" i="39" s="1"/>
  <c r="K1087" i="39" s="1"/>
  <c r="H1087" i="39"/>
  <c r="G1087" i="39"/>
  <c r="D1087" i="39"/>
  <c r="B1087" i="39"/>
  <c r="C1087" i="39"/>
  <c r="L1087" i="39" s="1"/>
  <c r="A1087" i="39"/>
  <c r="J1087" i="39" l="1"/>
  <c r="I1087" i="39"/>
  <c r="N1089" i="39"/>
  <c r="D1088" i="39"/>
  <c r="C1088" i="39"/>
  <c r="L1088" i="39" s="1"/>
  <c r="B1088" i="39"/>
  <c r="A1088" i="39"/>
  <c r="E1088" i="39"/>
  <c r="F1088" i="39" s="1"/>
  <c r="K1088" i="39" s="1"/>
  <c r="H1088" i="39"/>
  <c r="G1088" i="39"/>
  <c r="N1090" i="39" l="1"/>
  <c r="H1089" i="39"/>
  <c r="G1089" i="39"/>
  <c r="D1089" i="39"/>
  <c r="C1089" i="39"/>
  <c r="L1089" i="39" s="1"/>
  <c r="B1089" i="39"/>
  <c r="A1089" i="39"/>
  <c r="E1089" i="39"/>
  <c r="F1089" i="39" s="1"/>
  <c r="K1089" i="39" s="1"/>
  <c r="J1088" i="39"/>
  <c r="I1088" i="39"/>
  <c r="J1089" i="39" l="1"/>
  <c r="I1089" i="39"/>
  <c r="N1091" i="39"/>
  <c r="E1090" i="39"/>
  <c r="F1090" i="39" s="1"/>
  <c r="K1090" i="39" s="1"/>
  <c r="H1090" i="39"/>
  <c r="G1090" i="39"/>
  <c r="D1090" i="39"/>
  <c r="C1090" i="39"/>
  <c r="L1090" i="39" s="1"/>
  <c r="B1090" i="39"/>
  <c r="A1090" i="39"/>
  <c r="J1090" i="39" l="1"/>
  <c r="I1090" i="39"/>
  <c r="N1092" i="39"/>
  <c r="D1091" i="39"/>
  <c r="C1091" i="39"/>
  <c r="L1091" i="39" s="1"/>
  <c r="B1091" i="39"/>
  <c r="A1091" i="39"/>
  <c r="E1091" i="39"/>
  <c r="F1091" i="39" s="1"/>
  <c r="K1091" i="39" s="1"/>
  <c r="H1091" i="39"/>
  <c r="G1091" i="39"/>
  <c r="N1093" i="39" l="1"/>
  <c r="H1092" i="39"/>
  <c r="G1092" i="39"/>
  <c r="D1092" i="39"/>
  <c r="C1092" i="39"/>
  <c r="L1092" i="39" s="1"/>
  <c r="B1092" i="39"/>
  <c r="A1092" i="39"/>
  <c r="E1092" i="39"/>
  <c r="F1092" i="39" s="1"/>
  <c r="K1092" i="39" s="1"/>
  <c r="I1091" i="39"/>
  <c r="J1091" i="39"/>
  <c r="J1092" i="39" l="1"/>
  <c r="I1092" i="39"/>
  <c r="N1094" i="39"/>
  <c r="B1093" i="39"/>
  <c r="A1093" i="39"/>
  <c r="E1093" i="39"/>
  <c r="F1093" i="39" s="1"/>
  <c r="K1093" i="39" s="1"/>
  <c r="H1093" i="39"/>
  <c r="G1093" i="39"/>
  <c r="D1093" i="39"/>
  <c r="C1093" i="39"/>
  <c r="L1093" i="39" s="1"/>
  <c r="J1093" i="39" l="1"/>
  <c r="I1093" i="39"/>
  <c r="N1095" i="39"/>
  <c r="H1094" i="39"/>
  <c r="G1094" i="39"/>
  <c r="D1094" i="39"/>
  <c r="C1094" i="39"/>
  <c r="L1094" i="39" s="1"/>
  <c r="B1094" i="39"/>
  <c r="A1094" i="39"/>
  <c r="E1094" i="39"/>
  <c r="F1094" i="39" s="1"/>
  <c r="K1094" i="39" s="1"/>
  <c r="J1094" i="39" l="1"/>
  <c r="I1094" i="39"/>
  <c r="N1096" i="39"/>
  <c r="C1095" i="39"/>
  <c r="L1095" i="39" s="1"/>
  <c r="B1095" i="39"/>
  <c r="A1095" i="39"/>
  <c r="E1095" i="39"/>
  <c r="F1095" i="39" s="1"/>
  <c r="K1095" i="39" s="1"/>
  <c r="H1095" i="39"/>
  <c r="G1095" i="39"/>
  <c r="D1095" i="39"/>
  <c r="N1097" i="39" l="1"/>
  <c r="A1096" i="39"/>
  <c r="E1096" i="39"/>
  <c r="F1096" i="39" s="1"/>
  <c r="K1096" i="39" s="1"/>
  <c r="H1096" i="39"/>
  <c r="G1096" i="39"/>
  <c r="D1096" i="39"/>
  <c r="C1096" i="39"/>
  <c r="L1096" i="39" s="1"/>
  <c r="B1096" i="39"/>
  <c r="J1095" i="39"/>
  <c r="I1095" i="39"/>
  <c r="J1096" i="39" l="1"/>
  <c r="I1096" i="39"/>
  <c r="N1098" i="39"/>
  <c r="H1097" i="39"/>
  <c r="G1097" i="39"/>
  <c r="D1097" i="39"/>
  <c r="C1097" i="39"/>
  <c r="L1097" i="39" s="1"/>
  <c r="B1097" i="39"/>
  <c r="A1097" i="39"/>
  <c r="E1097" i="39"/>
  <c r="F1097" i="39" s="1"/>
  <c r="K1097" i="39" s="1"/>
  <c r="J1097" i="39" l="1"/>
  <c r="I1097" i="39"/>
  <c r="N1099" i="39"/>
  <c r="D1098" i="39"/>
  <c r="C1098" i="39"/>
  <c r="L1098" i="39" s="1"/>
  <c r="B1098" i="39"/>
  <c r="A1098" i="39"/>
  <c r="E1098" i="39"/>
  <c r="F1098" i="39" s="1"/>
  <c r="K1098" i="39" s="1"/>
  <c r="H1098" i="39"/>
  <c r="G1098" i="39"/>
  <c r="N1100" i="39" l="1"/>
  <c r="C1099" i="39"/>
  <c r="L1099" i="39" s="1"/>
  <c r="B1099" i="39"/>
  <c r="A1099" i="39"/>
  <c r="E1099" i="39"/>
  <c r="F1099" i="39" s="1"/>
  <c r="K1099" i="39" s="1"/>
  <c r="H1099" i="39"/>
  <c r="G1099" i="39"/>
  <c r="D1099" i="39"/>
  <c r="J1098" i="39"/>
  <c r="I1098" i="39"/>
  <c r="I1099" i="39" l="1"/>
  <c r="J1099" i="39"/>
  <c r="N1101" i="39"/>
  <c r="H1100" i="39"/>
  <c r="G1100" i="39"/>
  <c r="D1100" i="39"/>
  <c r="C1100" i="39"/>
  <c r="L1100" i="39" s="1"/>
  <c r="B1100" i="39"/>
  <c r="A1100" i="39"/>
  <c r="E1100" i="39"/>
  <c r="F1100" i="39" s="1"/>
  <c r="K1100" i="39" s="1"/>
  <c r="J1100" i="39" l="1"/>
  <c r="I1100" i="39"/>
  <c r="N1102" i="39"/>
  <c r="C1101" i="39"/>
  <c r="L1101" i="39" s="1"/>
  <c r="B1101" i="39"/>
  <c r="A1101" i="39"/>
  <c r="H1101" i="39"/>
  <c r="D1101" i="39"/>
  <c r="E1101" i="39"/>
  <c r="F1101" i="39" s="1"/>
  <c r="K1101" i="39" s="1"/>
  <c r="G1101" i="39"/>
  <c r="J1101" i="39" l="1"/>
  <c r="I1101" i="39"/>
  <c r="N1103" i="39"/>
  <c r="H1102" i="39"/>
  <c r="G1102" i="39"/>
  <c r="D1102" i="39"/>
  <c r="C1102" i="39"/>
  <c r="L1102" i="39" s="1"/>
  <c r="B1102" i="39"/>
  <c r="A1102" i="39"/>
  <c r="E1102" i="39"/>
  <c r="F1102" i="39" s="1"/>
  <c r="K1102" i="39" s="1"/>
  <c r="J1102" i="39" l="1"/>
  <c r="I1102" i="39"/>
  <c r="N1104" i="39"/>
  <c r="C1103" i="39"/>
  <c r="L1103" i="39" s="1"/>
  <c r="B1103" i="39"/>
  <c r="A1103" i="39"/>
  <c r="E1103" i="39"/>
  <c r="F1103" i="39" s="1"/>
  <c r="K1103" i="39" s="1"/>
  <c r="H1103" i="39"/>
  <c r="G1103" i="39"/>
  <c r="D1103" i="39"/>
  <c r="J1103" i="39" l="1"/>
  <c r="I1103" i="39"/>
  <c r="N1105" i="39"/>
  <c r="H1104" i="39"/>
  <c r="G1104" i="39"/>
  <c r="D1104" i="39"/>
  <c r="C1104" i="39"/>
  <c r="L1104" i="39" s="1"/>
  <c r="B1104" i="39"/>
  <c r="A1104" i="39"/>
  <c r="E1104" i="39"/>
  <c r="F1104" i="39" s="1"/>
  <c r="K1104" i="39" s="1"/>
  <c r="J1104" i="39" l="1"/>
  <c r="I1104" i="39"/>
  <c r="N1106" i="39"/>
  <c r="G1105" i="39"/>
  <c r="D1105" i="39"/>
  <c r="C1105" i="39"/>
  <c r="L1105" i="39" s="1"/>
  <c r="B1105" i="39"/>
  <c r="A1105" i="39"/>
  <c r="E1105" i="39"/>
  <c r="F1105" i="39" s="1"/>
  <c r="K1105" i="39" s="1"/>
  <c r="H1105" i="39"/>
  <c r="N1107" i="39" l="1"/>
  <c r="D1106" i="39"/>
  <c r="C1106" i="39"/>
  <c r="L1106" i="39" s="1"/>
  <c r="B1106" i="39"/>
  <c r="A1106" i="39"/>
  <c r="E1106" i="39"/>
  <c r="F1106" i="39" s="1"/>
  <c r="K1106" i="39" s="1"/>
  <c r="H1106" i="39"/>
  <c r="G1106" i="39"/>
  <c r="J1105" i="39"/>
  <c r="I1105" i="39"/>
  <c r="J1106" i="39" l="1"/>
  <c r="I1106" i="39"/>
  <c r="N1108" i="39"/>
  <c r="B1107" i="39"/>
  <c r="A1107" i="39"/>
  <c r="E1107" i="39"/>
  <c r="F1107" i="39" s="1"/>
  <c r="K1107" i="39" s="1"/>
  <c r="H1107" i="39"/>
  <c r="G1107" i="39"/>
  <c r="D1107" i="39"/>
  <c r="C1107" i="39"/>
  <c r="L1107" i="39" s="1"/>
  <c r="I1107" i="39" l="1"/>
  <c r="J1107" i="39"/>
  <c r="N1109" i="39"/>
  <c r="A1108" i="39"/>
  <c r="E1108" i="39"/>
  <c r="F1108" i="39" s="1"/>
  <c r="K1108" i="39" s="1"/>
  <c r="H1108" i="39"/>
  <c r="G1108" i="39"/>
  <c r="D1108" i="39"/>
  <c r="C1108" i="39"/>
  <c r="L1108" i="39" s="1"/>
  <c r="B1108" i="39"/>
  <c r="J1108" i="39" l="1"/>
  <c r="I1108" i="39"/>
  <c r="N1110" i="39"/>
  <c r="D1109" i="39"/>
  <c r="C1109" i="39"/>
  <c r="L1109" i="39" s="1"/>
  <c r="B1109" i="39"/>
  <c r="A1109" i="39"/>
  <c r="E1109" i="39"/>
  <c r="F1109" i="39" s="1"/>
  <c r="K1109" i="39" s="1"/>
  <c r="H1109" i="39"/>
  <c r="G1109" i="39"/>
  <c r="N1111" i="39" l="1"/>
  <c r="D1110" i="39"/>
  <c r="C1110" i="39"/>
  <c r="L1110" i="39" s="1"/>
  <c r="B1110" i="39"/>
  <c r="A1110" i="39"/>
  <c r="E1110" i="39"/>
  <c r="F1110" i="39" s="1"/>
  <c r="K1110" i="39" s="1"/>
  <c r="H1110" i="39"/>
  <c r="G1110" i="39"/>
  <c r="J1109" i="39"/>
  <c r="I1109" i="39"/>
  <c r="J1110" i="39" l="1"/>
  <c r="I1110" i="39"/>
  <c r="N1112" i="39"/>
  <c r="A1111" i="39"/>
  <c r="E1111" i="39"/>
  <c r="F1111" i="39" s="1"/>
  <c r="K1111" i="39" s="1"/>
  <c r="H1111" i="39"/>
  <c r="G1111" i="39"/>
  <c r="D1111" i="39"/>
  <c r="C1111" i="39"/>
  <c r="L1111" i="39" s="1"/>
  <c r="B1111" i="39"/>
  <c r="J1111" i="39" l="1"/>
  <c r="I1111" i="39"/>
  <c r="N1113" i="39"/>
  <c r="G1112" i="39"/>
  <c r="D1112" i="39"/>
  <c r="B1112" i="39"/>
  <c r="H1112" i="39"/>
  <c r="E1112" i="39"/>
  <c r="F1112" i="39" s="1"/>
  <c r="K1112" i="39" s="1"/>
  <c r="C1112" i="39"/>
  <c r="L1112" i="39" s="1"/>
  <c r="A1112" i="39"/>
  <c r="J1112" i="39" l="1"/>
  <c r="I1112" i="39"/>
  <c r="N1114" i="39"/>
  <c r="B1113" i="39"/>
  <c r="A1113" i="39"/>
  <c r="E1113" i="39"/>
  <c r="F1113" i="39" s="1"/>
  <c r="K1113" i="39" s="1"/>
  <c r="H1113" i="39"/>
  <c r="G1113" i="39"/>
  <c r="D1113" i="39"/>
  <c r="C1113" i="39"/>
  <c r="L1113" i="39" s="1"/>
  <c r="J1113" i="39" l="1"/>
  <c r="I1113" i="39"/>
  <c r="N1115" i="39"/>
  <c r="E1114" i="39"/>
  <c r="F1114" i="39" s="1"/>
  <c r="K1114" i="39" s="1"/>
  <c r="H1114" i="39"/>
  <c r="G1114" i="39"/>
  <c r="D1114" i="39"/>
  <c r="C1114" i="39"/>
  <c r="L1114" i="39" s="1"/>
  <c r="B1114" i="39"/>
  <c r="A1114" i="39"/>
  <c r="J1114" i="39" l="1"/>
  <c r="I1114" i="39"/>
  <c r="N1116" i="39"/>
  <c r="A1115" i="39"/>
  <c r="E1115" i="39"/>
  <c r="F1115" i="39" s="1"/>
  <c r="K1115" i="39" s="1"/>
  <c r="H1115" i="39"/>
  <c r="G1115" i="39"/>
  <c r="D1115" i="39"/>
  <c r="C1115" i="39"/>
  <c r="L1115" i="39" s="1"/>
  <c r="B1115" i="39"/>
  <c r="I1115" i="39" l="1"/>
  <c r="J1115" i="39"/>
  <c r="N1117" i="39"/>
  <c r="G1116" i="39"/>
  <c r="D1116" i="39"/>
  <c r="C1116" i="39"/>
  <c r="L1116" i="39" s="1"/>
  <c r="B1116" i="39"/>
  <c r="A1116" i="39"/>
  <c r="E1116" i="39"/>
  <c r="F1116" i="39" s="1"/>
  <c r="K1116" i="39" s="1"/>
  <c r="H1116" i="39"/>
  <c r="N1118" i="39" l="1"/>
  <c r="D1117" i="39"/>
  <c r="C1117" i="39"/>
  <c r="L1117" i="39" s="1"/>
  <c r="B1117" i="39"/>
  <c r="A1117" i="39"/>
  <c r="E1117" i="39"/>
  <c r="F1117" i="39" s="1"/>
  <c r="K1117" i="39" s="1"/>
  <c r="H1117" i="39"/>
  <c r="G1117" i="39"/>
  <c r="J1116" i="39"/>
  <c r="I1116" i="39"/>
  <c r="J1117" i="39" l="1"/>
  <c r="I1117" i="39"/>
  <c r="N1119" i="39"/>
  <c r="A1118" i="39"/>
  <c r="E1118" i="39"/>
  <c r="F1118" i="39" s="1"/>
  <c r="K1118" i="39" s="1"/>
  <c r="H1118" i="39"/>
  <c r="G1118" i="39"/>
  <c r="D1118" i="39"/>
  <c r="C1118" i="39"/>
  <c r="L1118" i="39" s="1"/>
  <c r="B1118" i="39"/>
  <c r="J1118" i="39" l="1"/>
  <c r="I1118" i="39"/>
  <c r="N1120" i="39"/>
  <c r="H1119" i="39"/>
  <c r="G1119" i="39"/>
  <c r="D1119" i="39"/>
  <c r="C1119" i="39"/>
  <c r="L1119" i="39" s="1"/>
  <c r="B1119" i="39"/>
  <c r="A1119" i="39"/>
  <c r="E1119" i="39"/>
  <c r="F1119" i="39" s="1"/>
  <c r="K1119" i="39" s="1"/>
  <c r="J1119" i="39" l="1"/>
  <c r="I1119" i="39"/>
  <c r="N1121" i="39"/>
  <c r="B1120" i="39"/>
  <c r="A1120" i="39"/>
  <c r="E1120" i="39"/>
  <c r="F1120" i="39" s="1"/>
  <c r="K1120" i="39" s="1"/>
  <c r="H1120" i="39"/>
  <c r="G1120" i="39"/>
  <c r="D1120" i="39"/>
  <c r="C1120" i="39"/>
  <c r="L1120" i="39" s="1"/>
  <c r="N1122" i="39" l="1"/>
  <c r="A1121" i="39"/>
  <c r="E1121" i="39"/>
  <c r="F1121" i="39" s="1"/>
  <c r="K1121" i="39" s="1"/>
  <c r="C1121" i="39"/>
  <c r="L1121" i="39" s="1"/>
  <c r="H1121" i="39"/>
  <c r="G1121" i="39"/>
  <c r="D1121" i="39"/>
  <c r="B1121" i="39"/>
  <c r="J1120" i="39"/>
  <c r="I1120" i="39"/>
  <c r="J1121" i="39" l="1"/>
  <c r="I1121" i="39"/>
  <c r="N1123" i="39"/>
  <c r="H1122" i="39"/>
  <c r="G1122" i="39"/>
  <c r="D1122" i="39"/>
  <c r="C1122" i="39"/>
  <c r="L1122" i="39" s="1"/>
  <c r="B1122" i="39"/>
  <c r="A1122" i="39"/>
  <c r="E1122" i="39"/>
  <c r="F1122" i="39" s="1"/>
  <c r="K1122" i="39" s="1"/>
  <c r="J1122" i="39" l="1"/>
  <c r="I1122" i="39"/>
  <c r="N1124" i="39"/>
  <c r="E1123" i="39"/>
  <c r="F1123" i="39" s="1"/>
  <c r="K1123" i="39" s="1"/>
  <c r="H1123" i="39"/>
  <c r="G1123" i="39"/>
  <c r="D1123" i="39"/>
  <c r="C1123" i="39"/>
  <c r="L1123" i="39" s="1"/>
  <c r="B1123" i="39"/>
  <c r="A1123" i="39"/>
  <c r="I1123" i="39" l="1"/>
  <c r="J1123" i="39"/>
  <c r="N1125" i="39"/>
  <c r="G1124" i="39"/>
  <c r="D1124" i="39"/>
  <c r="C1124" i="39"/>
  <c r="L1124" i="39" s="1"/>
  <c r="B1124" i="39"/>
  <c r="A1124" i="39"/>
  <c r="E1124" i="39"/>
  <c r="F1124" i="39" s="1"/>
  <c r="K1124" i="39" s="1"/>
  <c r="H1124" i="39"/>
  <c r="N1126" i="39" l="1"/>
  <c r="B1125" i="39"/>
  <c r="A1125" i="39"/>
  <c r="E1125" i="39"/>
  <c r="F1125" i="39" s="1"/>
  <c r="K1125" i="39" s="1"/>
  <c r="H1125" i="39"/>
  <c r="G1125" i="39"/>
  <c r="D1125" i="39"/>
  <c r="C1125" i="39"/>
  <c r="L1125" i="39" s="1"/>
  <c r="J1124" i="39"/>
  <c r="I1124" i="39"/>
  <c r="J1125" i="39" l="1"/>
  <c r="I1125" i="39"/>
  <c r="N1127" i="39"/>
  <c r="A1126" i="39"/>
  <c r="E1126" i="39"/>
  <c r="F1126" i="39" s="1"/>
  <c r="K1126" i="39" s="1"/>
  <c r="H1126" i="39"/>
  <c r="G1126" i="39"/>
  <c r="D1126" i="39"/>
  <c r="C1126" i="39"/>
  <c r="L1126" i="39" s="1"/>
  <c r="B1126" i="39"/>
  <c r="J1126" i="39" l="1"/>
  <c r="I1126" i="39"/>
  <c r="N1128" i="39"/>
  <c r="H1127" i="39"/>
  <c r="G1127" i="39"/>
  <c r="D1127" i="39"/>
  <c r="C1127" i="39"/>
  <c r="L1127" i="39" s="1"/>
  <c r="B1127" i="39"/>
  <c r="A1127" i="39"/>
  <c r="E1127" i="39"/>
  <c r="F1127" i="39" s="1"/>
  <c r="K1127" i="39" s="1"/>
  <c r="J1127" i="39" l="1"/>
  <c r="I1127" i="39"/>
  <c r="N1129" i="39"/>
  <c r="G1128" i="39"/>
  <c r="D1128" i="39"/>
  <c r="C1128" i="39"/>
  <c r="L1128" i="39" s="1"/>
  <c r="B1128" i="39"/>
  <c r="A1128" i="39"/>
  <c r="E1128" i="39"/>
  <c r="F1128" i="39" s="1"/>
  <c r="K1128" i="39" s="1"/>
  <c r="H1128" i="39"/>
  <c r="N1130" i="39" l="1"/>
  <c r="C1129" i="39"/>
  <c r="L1129" i="39" s="1"/>
  <c r="B1129" i="39"/>
  <c r="A1129" i="39"/>
  <c r="H1129" i="39"/>
  <c r="D1129" i="39"/>
  <c r="E1129" i="39"/>
  <c r="F1129" i="39" s="1"/>
  <c r="K1129" i="39" s="1"/>
  <c r="G1129" i="39"/>
  <c r="J1128" i="39"/>
  <c r="I1128" i="39"/>
  <c r="J1129" i="39" l="1"/>
  <c r="I1129" i="39"/>
  <c r="N1131" i="39"/>
  <c r="C1130" i="39"/>
  <c r="L1130" i="39" s="1"/>
  <c r="B1130" i="39"/>
  <c r="A1130" i="39"/>
  <c r="E1130" i="39"/>
  <c r="F1130" i="39" s="1"/>
  <c r="K1130" i="39" s="1"/>
  <c r="H1130" i="39"/>
  <c r="G1130" i="39"/>
  <c r="D1130" i="39"/>
  <c r="N1132" i="39" l="1"/>
  <c r="E1131" i="39"/>
  <c r="F1131" i="39" s="1"/>
  <c r="K1131" i="39" s="1"/>
  <c r="H1131" i="39"/>
  <c r="G1131" i="39"/>
  <c r="D1131" i="39"/>
  <c r="C1131" i="39"/>
  <c r="L1131" i="39" s="1"/>
  <c r="B1131" i="39"/>
  <c r="A1131" i="39"/>
  <c r="J1130" i="39"/>
  <c r="I1130" i="39"/>
  <c r="I1131" i="39" l="1"/>
  <c r="J1131" i="39"/>
  <c r="N1133" i="39"/>
  <c r="H1132" i="39"/>
  <c r="G1132" i="39"/>
  <c r="D1132" i="39"/>
  <c r="C1132" i="39"/>
  <c r="L1132" i="39" s="1"/>
  <c r="B1132" i="39"/>
  <c r="A1132" i="39"/>
  <c r="E1132" i="39"/>
  <c r="F1132" i="39" s="1"/>
  <c r="K1132" i="39" s="1"/>
  <c r="J1132" i="39" l="1"/>
  <c r="I1132" i="39"/>
  <c r="N1134" i="39"/>
  <c r="E1133" i="39"/>
  <c r="F1133" i="39" s="1"/>
  <c r="K1133" i="39" s="1"/>
  <c r="H1133" i="39"/>
  <c r="G1133" i="39"/>
  <c r="D1133" i="39"/>
  <c r="C1133" i="39"/>
  <c r="L1133" i="39" s="1"/>
  <c r="B1133" i="39"/>
  <c r="A1133" i="39"/>
  <c r="J1133" i="39" l="1"/>
  <c r="I1133" i="39"/>
  <c r="N1135" i="39"/>
  <c r="E1134" i="39"/>
  <c r="F1134" i="39" s="1"/>
  <c r="K1134" i="39" s="1"/>
  <c r="H1134" i="39"/>
  <c r="G1134" i="39"/>
  <c r="D1134" i="39"/>
  <c r="C1134" i="39"/>
  <c r="L1134" i="39" s="1"/>
  <c r="B1134" i="39"/>
  <c r="A1134" i="39"/>
  <c r="J1134" i="39" l="1"/>
  <c r="I1134" i="39"/>
  <c r="N1136" i="39"/>
  <c r="D1135" i="39"/>
  <c r="C1135" i="39"/>
  <c r="L1135" i="39" s="1"/>
  <c r="B1135" i="39"/>
  <c r="A1135" i="39"/>
  <c r="E1135" i="39"/>
  <c r="F1135" i="39" s="1"/>
  <c r="K1135" i="39" s="1"/>
  <c r="G1135" i="39"/>
  <c r="H1135" i="39"/>
  <c r="N1137" i="39" l="1"/>
  <c r="G1136" i="39"/>
  <c r="D1136" i="39"/>
  <c r="C1136" i="39"/>
  <c r="L1136" i="39" s="1"/>
  <c r="B1136" i="39"/>
  <c r="A1136" i="39"/>
  <c r="E1136" i="39"/>
  <c r="F1136" i="39" s="1"/>
  <c r="K1136" i="39" s="1"/>
  <c r="H1136" i="39"/>
  <c r="J1135" i="39"/>
  <c r="I1135" i="39"/>
  <c r="J1136" i="39" l="1"/>
  <c r="I1136" i="39"/>
  <c r="N1138" i="39"/>
  <c r="H1137" i="39"/>
  <c r="G1137" i="39"/>
  <c r="D1137" i="39"/>
  <c r="C1137" i="39"/>
  <c r="L1137" i="39" s="1"/>
  <c r="B1137" i="39"/>
  <c r="A1137" i="39"/>
  <c r="E1137" i="39"/>
  <c r="F1137" i="39" s="1"/>
  <c r="K1137" i="39" s="1"/>
  <c r="J1137" i="39" l="1"/>
  <c r="I1137" i="39"/>
  <c r="N1139" i="39"/>
  <c r="E1138" i="39"/>
  <c r="F1138" i="39" s="1"/>
  <c r="K1138" i="39" s="1"/>
  <c r="H1138" i="39"/>
  <c r="G1138" i="39"/>
  <c r="D1138" i="39"/>
  <c r="C1138" i="39"/>
  <c r="L1138" i="39" s="1"/>
  <c r="B1138" i="39"/>
  <c r="A1138" i="39"/>
  <c r="J1138" i="39" l="1"/>
  <c r="I1138" i="39"/>
  <c r="N1140" i="39"/>
  <c r="H1139" i="39"/>
  <c r="G1139" i="39"/>
  <c r="D1139" i="39"/>
  <c r="C1139" i="39"/>
  <c r="L1139" i="39" s="1"/>
  <c r="B1139" i="39"/>
  <c r="A1139" i="39"/>
  <c r="E1139" i="39"/>
  <c r="F1139" i="39" s="1"/>
  <c r="K1139" i="39" s="1"/>
  <c r="I1139" i="39" l="1"/>
  <c r="J1139" i="39"/>
  <c r="N1141" i="39"/>
  <c r="D1140" i="39"/>
  <c r="C1140" i="39"/>
  <c r="L1140" i="39" s="1"/>
  <c r="B1140" i="39"/>
  <c r="A1140" i="39"/>
  <c r="E1140" i="39"/>
  <c r="F1140" i="39" s="1"/>
  <c r="K1140" i="39" s="1"/>
  <c r="H1140" i="39"/>
  <c r="G1140" i="39"/>
  <c r="N1142" i="39" l="1"/>
  <c r="E1141" i="39"/>
  <c r="F1141" i="39" s="1"/>
  <c r="K1141" i="39" s="1"/>
  <c r="H1141" i="39"/>
  <c r="G1141" i="39"/>
  <c r="D1141" i="39"/>
  <c r="C1141" i="39"/>
  <c r="L1141" i="39" s="1"/>
  <c r="B1141" i="39"/>
  <c r="A1141" i="39"/>
  <c r="J1140" i="39"/>
  <c r="I1140" i="39"/>
  <c r="J1141" i="39" l="1"/>
  <c r="I1141" i="39"/>
  <c r="N1143" i="39"/>
  <c r="B1142" i="39"/>
  <c r="A1142" i="39"/>
  <c r="E1142" i="39"/>
  <c r="F1142" i="39" s="1"/>
  <c r="K1142" i="39" s="1"/>
  <c r="H1142" i="39"/>
  <c r="G1142" i="39"/>
  <c r="D1142" i="39"/>
  <c r="C1142" i="39"/>
  <c r="L1142" i="39" s="1"/>
  <c r="J1142" i="39" l="1"/>
  <c r="I1142" i="39"/>
  <c r="N1144" i="39"/>
  <c r="D1143" i="39"/>
  <c r="C1143" i="39"/>
  <c r="L1143" i="39" s="1"/>
  <c r="B1143" i="39"/>
  <c r="A1143" i="39"/>
  <c r="E1143" i="39"/>
  <c r="F1143" i="39" s="1"/>
  <c r="K1143" i="39" s="1"/>
  <c r="H1143" i="39"/>
  <c r="G1143" i="39"/>
  <c r="N1145" i="39" l="1"/>
  <c r="G1144" i="39"/>
  <c r="D1144" i="39"/>
  <c r="C1144" i="39"/>
  <c r="L1144" i="39" s="1"/>
  <c r="B1144" i="39"/>
  <c r="A1144" i="39"/>
  <c r="E1144" i="39"/>
  <c r="F1144" i="39" s="1"/>
  <c r="K1144" i="39" s="1"/>
  <c r="H1144" i="39"/>
  <c r="J1143" i="39"/>
  <c r="I1143" i="39"/>
  <c r="J1144" i="39" l="1"/>
  <c r="I1144" i="39"/>
  <c r="N1146" i="39"/>
  <c r="G1145" i="39"/>
  <c r="D1145" i="39"/>
  <c r="C1145" i="39"/>
  <c r="L1145" i="39" s="1"/>
  <c r="B1145" i="39"/>
  <c r="A1145" i="39"/>
  <c r="E1145" i="39"/>
  <c r="F1145" i="39" s="1"/>
  <c r="K1145" i="39" s="1"/>
  <c r="H1145" i="39"/>
  <c r="N1147" i="39" l="1"/>
  <c r="G1146" i="39"/>
  <c r="D1146" i="39"/>
  <c r="C1146" i="39"/>
  <c r="L1146" i="39" s="1"/>
  <c r="B1146" i="39"/>
  <c r="A1146" i="39"/>
  <c r="E1146" i="39"/>
  <c r="F1146" i="39" s="1"/>
  <c r="K1146" i="39" s="1"/>
  <c r="H1146" i="39"/>
  <c r="J1145" i="39"/>
  <c r="I1145" i="39"/>
  <c r="J1146" i="39" l="1"/>
  <c r="I1146" i="39"/>
  <c r="N1148" i="39"/>
  <c r="G1147" i="39"/>
  <c r="D1147" i="39"/>
  <c r="C1147" i="39"/>
  <c r="L1147" i="39" s="1"/>
  <c r="B1147" i="39"/>
  <c r="A1147" i="39"/>
  <c r="E1147" i="39"/>
  <c r="F1147" i="39" s="1"/>
  <c r="K1147" i="39" s="1"/>
  <c r="H1147" i="39"/>
  <c r="N1149" i="39" l="1"/>
  <c r="E1148" i="39"/>
  <c r="F1148" i="39" s="1"/>
  <c r="K1148" i="39" s="1"/>
  <c r="H1148" i="39"/>
  <c r="G1148" i="39"/>
  <c r="D1148" i="39"/>
  <c r="C1148" i="39"/>
  <c r="L1148" i="39" s="1"/>
  <c r="B1148" i="39"/>
  <c r="A1148" i="39"/>
  <c r="I1147" i="39"/>
  <c r="J1147" i="39"/>
  <c r="J1148" i="39" l="1"/>
  <c r="I1148" i="39"/>
  <c r="N1150" i="39"/>
  <c r="G1149" i="39"/>
  <c r="D1149" i="39"/>
  <c r="C1149" i="39"/>
  <c r="L1149" i="39" s="1"/>
  <c r="B1149" i="39"/>
  <c r="H1149" i="39"/>
  <c r="E1149" i="39"/>
  <c r="F1149" i="39" s="1"/>
  <c r="K1149" i="39" s="1"/>
  <c r="A1149" i="39"/>
  <c r="J1149" i="39" l="1"/>
  <c r="I1149" i="39"/>
  <c r="N1151" i="39"/>
  <c r="C1150" i="39"/>
  <c r="L1150" i="39" s="1"/>
  <c r="B1150" i="39"/>
  <c r="A1150" i="39"/>
  <c r="H1150" i="39"/>
  <c r="D1150" i="39"/>
  <c r="E1150" i="39"/>
  <c r="F1150" i="39" s="1"/>
  <c r="K1150" i="39" s="1"/>
  <c r="G1150" i="39"/>
  <c r="J1150" i="39" l="1"/>
  <c r="I1150" i="39"/>
  <c r="N1152" i="39"/>
  <c r="E1151" i="39"/>
  <c r="F1151" i="39" s="1"/>
  <c r="K1151" i="39" s="1"/>
  <c r="H1151" i="39"/>
  <c r="G1151" i="39"/>
  <c r="C1151" i="39"/>
  <c r="L1151" i="39" s="1"/>
  <c r="A1151" i="39"/>
  <c r="D1151" i="39"/>
  <c r="B1151" i="39"/>
  <c r="N1153" i="39" l="1"/>
  <c r="G1152" i="39"/>
  <c r="D1152" i="39"/>
  <c r="C1152" i="39"/>
  <c r="L1152" i="39" s="1"/>
  <c r="B1152" i="39"/>
  <c r="A1152" i="39"/>
  <c r="E1152" i="39"/>
  <c r="F1152" i="39" s="1"/>
  <c r="K1152" i="39" s="1"/>
  <c r="H1152" i="39"/>
  <c r="J1151" i="39"/>
  <c r="I1151" i="39"/>
  <c r="J1152" i="39" l="1"/>
  <c r="I1152" i="39"/>
  <c r="N1154" i="39"/>
  <c r="E1153" i="39"/>
  <c r="F1153" i="39" s="1"/>
  <c r="K1153" i="39" s="1"/>
  <c r="H1153" i="39"/>
  <c r="G1153" i="39"/>
  <c r="D1153" i="39"/>
  <c r="C1153" i="39"/>
  <c r="L1153" i="39" s="1"/>
  <c r="B1153" i="39"/>
  <c r="A1153" i="39"/>
  <c r="J1153" i="39" l="1"/>
  <c r="I1153" i="39"/>
  <c r="N1155" i="39"/>
  <c r="B1154" i="39"/>
  <c r="A1154" i="39"/>
  <c r="E1154" i="39"/>
  <c r="F1154" i="39" s="1"/>
  <c r="K1154" i="39" s="1"/>
  <c r="H1154" i="39"/>
  <c r="G1154" i="39"/>
  <c r="D1154" i="39"/>
  <c r="C1154" i="39"/>
  <c r="L1154" i="39" s="1"/>
  <c r="J1154" i="39" l="1"/>
  <c r="I1154" i="39"/>
  <c r="N1156" i="39"/>
  <c r="D1155" i="39"/>
  <c r="C1155" i="39"/>
  <c r="L1155" i="39" s="1"/>
  <c r="B1155" i="39"/>
  <c r="A1155" i="39"/>
  <c r="E1155" i="39"/>
  <c r="F1155" i="39" s="1"/>
  <c r="K1155" i="39" s="1"/>
  <c r="H1155" i="39"/>
  <c r="G1155" i="39"/>
  <c r="N1157" i="39" l="1"/>
  <c r="D1156" i="39"/>
  <c r="C1156" i="39"/>
  <c r="L1156" i="39" s="1"/>
  <c r="B1156" i="39"/>
  <c r="A1156" i="39"/>
  <c r="E1156" i="39"/>
  <c r="F1156" i="39" s="1"/>
  <c r="K1156" i="39" s="1"/>
  <c r="H1156" i="39"/>
  <c r="G1156" i="39"/>
  <c r="I1155" i="39"/>
  <c r="J1155" i="39"/>
  <c r="J1156" i="39" l="1"/>
  <c r="I1156" i="39"/>
  <c r="N1158" i="39"/>
  <c r="C1157" i="39"/>
  <c r="L1157" i="39" s="1"/>
  <c r="B1157" i="39"/>
  <c r="A1157" i="39"/>
  <c r="E1157" i="39"/>
  <c r="F1157" i="39" s="1"/>
  <c r="K1157" i="39" s="1"/>
  <c r="H1157" i="39"/>
  <c r="G1157" i="39"/>
  <c r="D1157" i="39"/>
  <c r="J1157" i="39" l="1"/>
  <c r="I1157" i="39"/>
  <c r="N1159" i="39"/>
  <c r="E1158" i="39"/>
  <c r="F1158" i="39" s="1"/>
  <c r="K1158" i="39" s="1"/>
  <c r="H1158" i="39"/>
  <c r="G1158" i="39"/>
  <c r="D1158" i="39"/>
  <c r="C1158" i="39"/>
  <c r="L1158" i="39" s="1"/>
  <c r="B1158" i="39"/>
  <c r="A1158" i="39"/>
  <c r="J1158" i="39" l="1"/>
  <c r="I1158" i="39"/>
  <c r="N1160" i="39"/>
  <c r="D1159" i="39"/>
  <c r="C1159" i="39"/>
  <c r="L1159" i="39" s="1"/>
  <c r="B1159" i="39"/>
  <c r="A1159" i="39"/>
  <c r="E1159" i="39"/>
  <c r="F1159" i="39" s="1"/>
  <c r="K1159" i="39" s="1"/>
  <c r="H1159" i="39"/>
  <c r="G1159" i="39"/>
  <c r="N1161" i="39" l="1"/>
  <c r="B1160" i="39"/>
  <c r="A1160" i="39"/>
  <c r="E1160" i="39"/>
  <c r="F1160" i="39" s="1"/>
  <c r="K1160" i="39" s="1"/>
  <c r="H1160" i="39"/>
  <c r="G1160" i="39"/>
  <c r="D1160" i="39"/>
  <c r="C1160" i="39"/>
  <c r="L1160" i="39" s="1"/>
  <c r="J1159" i="39"/>
  <c r="I1159" i="39"/>
  <c r="J1160" i="39" l="1"/>
  <c r="I1160" i="39"/>
  <c r="N1162" i="39"/>
  <c r="E1161" i="39"/>
  <c r="F1161" i="39" s="1"/>
  <c r="K1161" i="39" s="1"/>
  <c r="H1161" i="39"/>
  <c r="G1161" i="39"/>
  <c r="D1161" i="39"/>
  <c r="C1161" i="39"/>
  <c r="L1161" i="39" s="1"/>
  <c r="B1161" i="39"/>
  <c r="A1161" i="39"/>
  <c r="J1161" i="39" l="1"/>
  <c r="I1161" i="39"/>
  <c r="N1163" i="39"/>
  <c r="H1162" i="39"/>
  <c r="G1162" i="39"/>
  <c r="D1162" i="39"/>
  <c r="C1162" i="39"/>
  <c r="L1162" i="39" s="1"/>
  <c r="B1162" i="39"/>
  <c r="A1162" i="39"/>
  <c r="E1162" i="39"/>
  <c r="F1162" i="39" s="1"/>
  <c r="K1162" i="39" s="1"/>
  <c r="J1162" i="39" l="1"/>
  <c r="I1162" i="39"/>
  <c r="N1164" i="39"/>
  <c r="C1163" i="39"/>
  <c r="L1163" i="39" s="1"/>
  <c r="B1163" i="39"/>
  <c r="A1163" i="39"/>
  <c r="E1163" i="39"/>
  <c r="F1163" i="39" s="1"/>
  <c r="K1163" i="39" s="1"/>
  <c r="H1163" i="39"/>
  <c r="G1163" i="39"/>
  <c r="D1163" i="39"/>
  <c r="N1165" i="39" l="1"/>
  <c r="C1164" i="39"/>
  <c r="L1164" i="39" s="1"/>
  <c r="B1164" i="39"/>
  <c r="A1164" i="39"/>
  <c r="E1164" i="39"/>
  <c r="F1164" i="39" s="1"/>
  <c r="K1164" i="39" s="1"/>
  <c r="H1164" i="39"/>
  <c r="G1164" i="39"/>
  <c r="D1164" i="39"/>
  <c r="I1163" i="39"/>
  <c r="J1163" i="39"/>
  <c r="J1164" i="39" l="1"/>
  <c r="I1164" i="39"/>
  <c r="N1166" i="39"/>
  <c r="D1165" i="39"/>
  <c r="C1165" i="39"/>
  <c r="L1165" i="39" s="1"/>
  <c r="B1165" i="39"/>
  <c r="A1165" i="39"/>
  <c r="E1165" i="39"/>
  <c r="F1165" i="39" s="1"/>
  <c r="K1165" i="39" s="1"/>
  <c r="G1165" i="39"/>
  <c r="H1165" i="39"/>
  <c r="N1167" i="39" l="1"/>
  <c r="E1166" i="39"/>
  <c r="F1166" i="39" s="1"/>
  <c r="K1166" i="39" s="1"/>
  <c r="H1166" i="39"/>
  <c r="G1166" i="39"/>
  <c r="D1166" i="39"/>
  <c r="C1166" i="39"/>
  <c r="L1166" i="39" s="1"/>
  <c r="B1166" i="39"/>
  <c r="A1166" i="39"/>
  <c r="J1165" i="39"/>
  <c r="I1165" i="39"/>
  <c r="J1166" i="39" l="1"/>
  <c r="I1166" i="39"/>
  <c r="N1168" i="39"/>
  <c r="D1167" i="39"/>
  <c r="C1167" i="39"/>
  <c r="L1167" i="39" s="1"/>
  <c r="B1167" i="39"/>
  <c r="A1167" i="39"/>
  <c r="E1167" i="39"/>
  <c r="F1167" i="39" s="1"/>
  <c r="K1167" i="39" s="1"/>
  <c r="H1167" i="39"/>
  <c r="G1167" i="39"/>
  <c r="N1169" i="39" l="1"/>
  <c r="E1168" i="39"/>
  <c r="F1168" i="39" s="1"/>
  <c r="K1168" i="39" s="1"/>
  <c r="H1168" i="39"/>
  <c r="G1168" i="39"/>
  <c r="D1168" i="39"/>
  <c r="C1168" i="39"/>
  <c r="L1168" i="39" s="1"/>
  <c r="B1168" i="39"/>
  <c r="A1168" i="39"/>
  <c r="J1167" i="39"/>
  <c r="I1167" i="39"/>
  <c r="J1168" i="39" l="1"/>
  <c r="I1168" i="39"/>
  <c r="N1170" i="39"/>
  <c r="H1169" i="39"/>
  <c r="G1169" i="39"/>
  <c r="D1169" i="39"/>
  <c r="C1169" i="39"/>
  <c r="L1169" i="39" s="1"/>
  <c r="B1169" i="39"/>
  <c r="A1169" i="39"/>
  <c r="E1169" i="39"/>
  <c r="F1169" i="39" s="1"/>
  <c r="K1169" i="39" s="1"/>
  <c r="J1169" i="39" l="1"/>
  <c r="I1169" i="39"/>
  <c r="N1171" i="39"/>
  <c r="C1170" i="39"/>
  <c r="L1170" i="39" s="1"/>
  <c r="B1170" i="39"/>
  <c r="A1170" i="39"/>
  <c r="E1170" i="39"/>
  <c r="F1170" i="39" s="1"/>
  <c r="K1170" i="39" s="1"/>
  <c r="H1170" i="39"/>
  <c r="G1170" i="39"/>
  <c r="D1170" i="39"/>
  <c r="N1172" i="39" l="1"/>
  <c r="B1171" i="39"/>
  <c r="A1171" i="39"/>
  <c r="E1171" i="39"/>
  <c r="F1171" i="39" s="1"/>
  <c r="K1171" i="39" s="1"/>
  <c r="H1171" i="39"/>
  <c r="G1171" i="39"/>
  <c r="D1171" i="39"/>
  <c r="C1171" i="39"/>
  <c r="L1171" i="39" s="1"/>
  <c r="J1170" i="39"/>
  <c r="I1170" i="39"/>
  <c r="I1171" i="39" l="1"/>
  <c r="J1171" i="39"/>
  <c r="N1173" i="39"/>
  <c r="C1172" i="39"/>
  <c r="L1172" i="39" s="1"/>
  <c r="B1172" i="39"/>
  <c r="A1172" i="39"/>
  <c r="E1172" i="39"/>
  <c r="F1172" i="39" s="1"/>
  <c r="K1172" i="39" s="1"/>
  <c r="H1172" i="39"/>
  <c r="G1172" i="39"/>
  <c r="D1172" i="39"/>
  <c r="J1172" i="39" l="1"/>
  <c r="I1172" i="39"/>
  <c r="N1174" i="39"/>
  <c r="G1173" i="39"/>
  <c r="D1173" i="39"/>
  <c r="C1173" i="39"/>
  <c r="L1173" i="39" s="1"/>
  <c r="B1173" i="39"/>
  <c r="A1173" i="39"/>
  <c r="E1173" i="39"/>
  <c r="F1173" i="39" s="1"/>
  <c r="K1173" i="39" s="1"/>
  <c r="H1173" i="39"/>
  <c r="N1175" i="39" l="1"/>
  <c r="G1174" i="39"/>
  <c r="D1174" i="39"/>
  <c r="C1174" i="39"/>
  <c r="L1174" i="39" s="1"/>
  <c r="B1174" i="39"/>
  <c r="A1174" i="39"/>
  <c r="E1174" i="39"/>
  <c r="F1174" i="39" s="1"/>
  <c r="K1174" i="39" s="1"/>
  <c r="H1174" i="39"/>
  <c r="J1173" i="39"/>
  <c r="I1173" i="39"/>
  <c r="J1174" i="39" l="1"/>
  <c r="I1174" i="39"/>
  <c r="N1176" i="39"/>
  <c r="B1175" i="39"/>
  <c r="A1175" i="39"/>
  <c r="E1175" i="39"/>
  <c r="F1175" i="39" s="1"/>
  <c r="K1175" i="39" s="1"/>
  <c r="H1175" i="39"/>
  <c r="G1175" i="39"/>
  <c r="D1175" i="39"/>
  <c r="C1175" i="39"/>
  <c r="L1175" i="39" s="1"/>
  <c r="J1175" i="39" l="1"/>
  <c r="I1175" i="39"/>
  <c r="N1177" i="39"/>
  <c r="H1176" i="39"/>
  <c r="G1176" i="39"/>
  <c r="C1176" i="39"/>
  <c r="L1176" i="39" s="1"/>
  <c r="E1176" i="39"/>
  <c r="F1176" i="39" s="1"/>
  <c r="K1176" i="39" s="1"/>
  <c r="D1176" i="39"/>
  <c r="B1176" i="39"/>
  <c r="A1176" i="39"/>
  <c r="J1176" i="39" l="1"/>
  <c r="I1176" i="39"/>
  <c r="N1178" i="39"/>
  <c r="C1177" i="39"/>
  <c r="L1177" i="39" s="1"/>
  <c r="B1177" i="39"/>
  <c r="A1177" i="39"/>
  <c r="E1177" i="39"/>
  <c r="F1177" i="39" s="1"/>
  <c r="K1177" i="39" s="1"/>
  <c r="H1177" i="39"/>
  <c r="G1177" i="39"/>
  <c r="D1177" i="39"/>
  <c r="N1179" i="39" l="1"/>
  <c r="D1178" i="39"/>
  <c r="C1178" i="39"/>
  <c r="L1178" i="39" s="1"/>
  <c r="B1178" i="39"/>
  <c r="A1178" i="39"/>
  <c r="E1178" i="39"/>
  <c r="F1178" i="39" s="1"/>
  <c r="K1178" i="39" s="1"/>
  <c r="H1178" i="39"/>
  <c r="G1178" i="39"/>
  <c r="J1177" i="39"/>
  <c r="I1177" i="39"/>
  <c r="J1178" i="39" l="1"/>
  <c r="I1178" i="39"/>
  <c r="N1180" i="39"/>
  <c r="A1179" i="39"/>
  <c r="E1179" i="39"/>
  <c r="F1179" i="39" s="1"/>
  <c r="K1179" i="39" s="1"/>
  <c r="H1179" i="39"/>
  <c r="G1179" i="39"/>
  <c r="D1179" i="39"/>
  <c r="C1179" i="39"/>
  <c r="L1179" i="39" s="1"/>
  <c r="B1179" i="39"/>
  <c r="I1179" i="39" l="1"/>
  <c r="J1179" i="39"/>
  <c r="N1181" i="39"/>
  <c r="E1180" i="39"/>
  <c r="F1180" i="39" s="1"/>
  <c r="K1180" i="39" s="1"/>
  <c r="H1180" i="39"/>
  <c r="G1180" i="39"/>
  <c r="D1180" i="39"/>
  <c r="C1180" i="39"/>
  <c r="L1180" i="39" s="1"/>
  <c r="B1180" i="39"/>
  <c r="A1180" i="39"/>
  <c r="J1180" i="39" l="1"/>
  <c r="I1180" i="39"/>
  <c r="N1182" i="39"/>
  <c r="G1181" i="39"/>
  <c r="D1181" i="39"/>
  <c r="C1181" i="39"/>
  <c r="L1181" i="39" s="1"/>
  <c r="B1181" i="39"/>
  <c r="A1181" i="39"/>
  <c r="E1181" i="39"/>
  <c r="F1181" i="39" s="1"/>
  <c r="K1181" i="39" s="1"/>
  <c r="H1181" i="39"/>
  <c r="N1183" i="39" l="1"/>
  <c r="B1182" i="39"/>
  <c r="A1182" i="39"/>
  <c r="E1182" i="39"/>
  <c r="F1182" i="39" s="1"/>
  <c r="K1182" i="39" s="1"/>
  <c r="H1182" i="39"/>
  <c r="G1182" i="39"/>
  <c r="D1182" i="39"/>
  <c r="C1182" i="39"/>
  <c r="L1182" i="39" s="1"/>
  <c r="J1181" i="39"/>
  <c r="I1181" i="39"/>
  <c r="J1182" i="39" l="1"/>
  <c r="I1182" i="39"/>
  <c r="N1184" i="39"/>
  <c r="E1183" i="39"/>
  <c r="F1183" i="39" s="1"/>
  <c r="K1183" i="39" s="1"/>
  <c r="H1183" i="39"/>
  <c r="G1183" i="39"/>
  <c r="D1183" i="39"/>
  <c r="C1183" i="39"/>
  <c r="L1183" i="39" s="1"/>
  <c r="B1183" i="39"/>
  <c r="A1183" i="39"/>
  <c r="J1183" i="39" l="1"/>
  <c r="I1183" i="39"/>
  <c r="N1185" i="39"/>
  <c r="C1184" i="39"/>
  <c r="L1184" i="39" s="1"/>
  <c r="B1184" i="39"/>
  <c r="A1184" i="39"/>
  <c r="E1184" i="39"/>
  <c r="F1184" i="39" s="1"/>
  <c r="K1184" i="39" s="1"/>
  <c r="H1184" i="39"/>
  <c r="G1184" i="39"/>
  <c r="D1184" i="39"/>
  <c r="N1186" i="39" l="1"/>
  <c r="B1185" i="39"/>
  <c r="D1185" i="39"/>
  <c r="A1185" i="39"/>
  <c r="E1185" i="39"/>
  <c r="F1185" i="39" s="1"/>
  <c r="K1185" i="39" s="1"/>
  <c r="H1185" i="39"/>
  <c r="G1185" i="39"/>
  <c r="C1185" i="39"/>
  <c r="L1185" i="39" s="1"/>
  <c r="J1184" i="39"/>
  <c r="I1184" i="39"/>
  <c r="J1185" i="39" l="1"/>
  <c r="I1185" i="39"/>
  <c r="N1187" i="39"/>
  <c r="A1186" i="39"/>
  <c r="E1186" i="39"/>
  <c r="F1186" i="39" s="1"/>
  <c r="K1186" i="39" s="1"/>
  <c r="H1186" i="39"/>
  <c r="G1186" i="39"/>
  <c r="D1186" i="39"/>
  <c r="C1186" i="39"/>
  <c r="L1186" i="39" s="1"/>
  <c r="B1186" i="39"/>
  <c r="J1186" i="39" l="1"/>
  <c r="I1186" i="39"/>
  <c r="N1188" i="39"/>
  <c r="E1187" i="39"/>
  <c r="F1187" i="39" s="1"/>
  <c r="K1187" i="39" s="1"/>
  <c r="H1187" i="39"/>
  <c r="G1187" i="39"/>
  <c r="D1187" i="39"/>
  <c r="C1187" i="39"/>
  <c r="L1187" i="39" s="1"/>
  <c r="B1187" i="39"/>
  <c r="A1187" i="39"/>
  <c r="N1189" i="39" l="1"/>
  <c r="B1188" i="39"/>
  <c r="A1188" i="39"/>
  <c r="E1188" i="39"/>
  <c r="F1188" i="39" s="1"/>
  <c r="K1188" i="39" s="1"/>
  <c r="H1188" i="39"/>
  <c r="G1188" i="39"/>
  <c r="D1188" i="39"/>
  <c r="C1188" i="39"/>
  <c r="L1188" i="39" s="1"/>
  <c r="I1187" i="39"/>
  <c r="J1187" i="39"/>
  <c r="J1188" i="39" l="1"/>
  <c r="I1188" i="39"/>
  <c r="N1190" i="39"/>
  <c r="C1189" i="39"/>
  <c r="L1189" i="39" s="1"/>
  <c r="B1189" i="39"/>
  <c r="A1189" i="39"/>
  <c r="E1189" i="39"/>
  <c r="F1189" i="39" s="1"/>
  <c r="K1189" i="39" s="1"/>
  <c r="H1189" i="39"/>
  <c r="G1189" i="39"/>
  <c r="D1189" i="39"/>
  <c r="J1189" i="39" l="1"/>
  <c r="I1189" i="39"/>
  <c r="N1191" i="39"/>
  <c r="B1190" i="39"/>
  <c r="A1190" i="39"/>
  <c r="E1190" i="39"/>
  <c r="F1190" i="39" s="1"/>
  <c r="K1190" i="39" s="1"/>
  <c r="H1190" i="39"/>
  <c r="G1190" i="39"/>
  <c r="D1190" i="39"/>
  <c r="C1190" i="39"/>
  <c r="L1190" i="39" s="1"/>
  <c r="J1190" i="39" l="1"/>
  <c r="I1190" i="39"/>
  <c r="N1192" i="39"/>
  <c r="E1191" i="39"/>
  <c r="F1191" i="39" s="1"/>
  <c r="K1191" i="39" s="1"/>
  <c r="H1191" i="39"/>
  <c r="G1191" i="39"/>
  <c r="D1191" i="39"/>
  <c r="C1191" i="39"/>
  <c r="L1191" i="39" s="1"/>
  <c r="B1191" i="39"/>
  <c r="A1191" i="39"/>
  <c r="J1191" i="39" l="1"/>
  <c r="I1191" i="39"/>
  <c r="N1193" i="39"/>
  <c r="H1192" i="39"/>
  <c r="G1192" i="39"/>
  <c r="D1192" i="39"/>
  <c r="C1192" i="39"/>
  <c r="L1192" i="39" s="1"/>
  <c r="B1192" i="39"/>
  <c r="A1192" i="39"/>
  <c r="E1192" i="39"/>
  <c r="F1192" i="39" s="1"/>
  <c r="K1192" i="39" s="1"/>
  <c r="J1192" i="39" l="1"/>
  <c r="I1192" i="39"/>
  <c r="N1194" i="39"/>
  <c r="D1193" i="39"/>
  <c r="C1193" i="39"/>
  <c r="L1193" i="39" s="1"/>
  <c r="B1193" i="39"/>
  <c r="A1193" i="39"/>
  <c r="E1193" i="39"/>
  <c r="F1193" i="39" s="1"/>
  <c r="K1193" i="39" s="1"/>
  <c r="G1193" i="39"/>
  <c r="H1193" i="39"/>
  <c r="N1195" i="39" l="1"/>
  <c r="G1194" i="39"/>
  <c r="D1194" i="39"/>
  <c r="C1194" i="39"/>
  <c r="L1194" i="39" s="1"/>
  <c r="B1194" i="39"/>
  <c r="A1194" i="39"/>
  <c r="E1194" i="39"/>
  <c r="F1194" i="39" s="1"/>
  <c r="K1194" i="39" s="1"/>
  <c r="H1194" i="39"/>
  <c r="J1193" i="39"/>
  <c r="I1193" i="39"/>
  <c r="J1194" i="39" l="1"/>
  <c r="I1194" i="39"/>
  <c r="N1196" i="39"/>
  <c r="E1195" i="39"/>
  <c r="F1195" i="39" s="1"/>
  <c r="K1195" i="39" s="1"/>
  <c r="H1195" i="39"/>
  <c r="G1195" i="39"/>
  <c r="D1195" i="39"/>
  <c r="C1195" i="39"/>
  <c r="L1195" i="39" s="1"/>
  <c r="B1195" i="39"/>
  <c r="A1195" i="39"/>
  <c r="I1195" i="39" l="1"/>
  <c r="J1195" i="39"/>
  <c r="N1197" i="39"/>
  <c r="B1196" i="39"/>
  <c r="A1196" i="39"/>
  <c r="E1196" i="39"/>
  <c r="F1196" i="39" s="1"/>
  <c r="K1196" i="39" s="1"/>
  <c r="H1196" i="39"/>
  <c r="G1196" i="39"/>
  <c r="D1196" i="39"/>
  <c r="C1196" i="39"/>
  <c r="L1196" i="39" s="1"/>
  <c r="J1196" i="39" l="1"/>
  <c r="I1196" i="39"/>
  <c r="N1198" i="39"/>
  <c r="E1197" i="39"/>
  <c r="F1197" i="39" s="1"/>
  <c r="K1197" i="39" s="1"/>
  <c r="H1197" i="39"/>
  <c r="G1197" i="39"/>
  <c r="D1197" i="39"/>
  <c r="C1197" i="39"/>
  <c r="L1197" i="39" s="1"/>
  <c r="B1197" i="39"/>
  <c r="A1197" i="39"/>
  <c r="J1197" i="39" l="1"/>
  <c r="I1197" i="39"/>
  <c r="N1199" i="39"/>
  <c r="E1198" i="39"/>
  <c r="F1198" i="39" s="1"/>
  <c r="K1198" i="39" s="1"/>
  <c r="H1198" i="39"/>
  <c r="G1198" i="39"/>
  <c r="D1198" i="39"/>
  <c r="C1198" i="39"/>
  <c r="L1198" i="39" s="1"/>
  <c r="A1198" i="39"/>
  <c r="B1198" i="39"/>
  <c r="J1198" i="39" l="1"/>
  <c r="I1198" i="39"/>
  <c r="N1200" i="39"/>
  <c r="G1199" i="39"/>
  <c r="D1199" i="39"/>
  <c r="C1199" i="39"/>
  <c r="L1199" i="39" s="1"/>
  <c r="B1199" i="39"/>
  <c r="A1199" i="39"/>
  <c r="H1199" i="39"/>
  <c r="E1199" i="39"/>
  <c r="F1199" i="39" s="1"/>
  <c r="K1199" i="39" s="1"/>
  <c r="N1201" i="39" l="1"/>
  <c r="H1200" i="39"/>
  <c r="G1200" i="39"/>
  <c r="D1200" i="39"/>
  <c r="C1200" i="39"/>
  <c r="L1200" i="39" s="1"/>
  <c r="B1200" i="39"/>
  <c r="A1200" i="39"/>
  <c r="E1200" i="39"/>
  <c r="F1200" i="39" s="1"/>
  <c r="K1200" i="39" s="1"/>
  <c r="J1199" i="39"/>
  <c r="I1199" i="39"/>
  <c r="J1200" i="39" l="1"/>
  <c r="I1200" i="39"/>
  <c r="N1202" i="39"/>
  <c r="E1201" i="39"/>
  <c r="F1201" i="39" s="1"/>
  <c r="K1201" i="39" s="1"/>
  <c r="H1201" i="39"/>
  <c r="G1201" i="39"/>
  <c r="D1201" i="39"/>
  <c r="C1201" i="39"/>
  <c r="L1201" i="39" s="1"/>
  <c r="B1201" i="39"/>
  <c r="A1201" i="39"/>
  <c r="J1201" i="39" l="1"/>
  <c r="I1201" i="39"/>
  <c r="N1203" i="39"/>
  <c r="C1202" i="39"/>
  <c r="L1202" i="39" s="1"/>
  <c r="B1202" i="39"/>
  <c r="A1202" i="39"/>
  <c r="E1202" i="39"/>
  <c r="F1202" i="39" s="1"/>
  <c r="K1202" i="39" s="1"/>
  <c r="H1202" i="39"/>
  <c r="G1202" i="39"/>
  <c r="D1202" i="39"/>
  <c r="N1204" i="39" l="1"/>
  <c r="H1203" i="39"/>
  <c r="G1203" i="39"/>
  <c r="D1203" i="39"/>
  <c r="C1203" i="39"/>
  <c r="L1203" i="39" s="1"/>
  <c r="B1203" i="39"/>
  <c r="A1203" i="39"/>
  <c r="E1203" i="39"/>
  <c r="F1203" i="39" s="1"/>
  <c r="K1203" i="39" s="1"/>
  <c r="J1202" i="39"/>
  <c r="I1202" i="39"/>
  <c r="I1203" i="39" l="1"/>
  <c r="J1203" i="39"/>
  <c r="N1205" i="39"/>
  <c r="A1204" i="39"/>
  <c r="E1204" i="39"/>
  <c r="F1204" i="39" s="1"/>
  <c r="K1204" i="39" s="1"/>
  <c r="H1204" i="39"/>
  <c r="G1204" i="39"/>
  <c r="D1204" i="39"/>
  <c r="C1204" i="39"/>
  <c r="L1204" i="39" s="1"/>
  <c r="B1204" i="39"/>
  <c r="J1204" i="39" l="1"/>
  <c r="I1204" i="39"/>
  <c r="N1206" i="39"/>
  <c r="E1205" i="39"/>
  <c r="F1205" i="39" s="1"/>
  <c r="K1205" i="39" s="1"/>
  <c r="H1205" i="39"/>
  <c r="G1205" i="39"/>
  <c r="D1205" i="39"/>
  <c r="C1205" i="39"/>
  <c r="L1205" i="39" s="1"/>
  <c r="B1205" i="39"/>
  <c r="A1205" i="39"/>
  <c r="J1205" i="39" l="1"/>
  <c r="I1205" i="39"/>
  <c r="N1207" i="39"/>
  <c r="C1206" i="39"/>
  <c r="L1206" i="39" s="1"/>
  <c r="B1206" i="39"/>
  <c r="A1206" i="39"/>
  <c r="E1206" i="39"/>
  <c r="F1206" i="39" s="1"/>
  <c r="K1206" i="39" s="1"/>
  <c r="H1206" i="39"/>
  <c r="G1206" i="39"/>
  <c r="D1206" i="39"/>
  <c r="N1208" i="39" l="1"/>
  <c r="G1207" i="39"/>
  <c r="D1207" i="39"/>
  <c r="C1207" i="39"/>
  <c r="L1207" i="39" s="1"/>
  <c r="B1207" i="39"/>
  <c r="A1207" i="39"/>
  <c r="E1207" i="39"/>
  <c r="F1207" i="39" s="1"/>
  <c r="K1207" i="39" s="1"/>
  <c r="H1207" i="39"/>
  <c r="J1206" i="39"/>
  <c r="I1206" i="39"/>
  <c r="J1207" i="39" l="1"/>
  <c r="I1207" i="39"/>
  <c r="N1209" i="39"/>
  <c r="H1208" i="39"/>
  <c r="G1208" i="39"/>
  <c r="D1208" i="39"/>
  <c r="C1208" i="39"/>
  <c r="L1208" i="39" s="1"/>
  <c r="B1208" i="39"/>
  <c r="A1208" i="39"/>
  <c r="E1208" i="39"/>
  <c r="F1208" i="39" s="1"/>
  <c r="K1208" i="39" s="1"/>
  <c r="J1208" i="39" l="1"/>
  <c r="I1208" i="39"/>
  <c r="N1210" i="39"/>
  <c r="H1209" i="39"/>
  <c r="G1209" i="39"/>
  <c r="D1209" i="39"/>
  <c r="C1209" i="39"/>
  <c r="L1209" i="39" s="1"/>
  <c r="B1209" i="39"/>
  <c r="A1209" i="39"/>
  <c r="E1209" i="39"/>
  <c r="F1209" i="39" s="1"/>
  <c r="K1209" i="39" s="1"/>
  <c r="J1209" i="39" l="1"/>
  <c r="I1209" i="39"/>
  <c r="N1211" i="39"/>
  <c r="E1210" i="39"/>
  <c r="F1210" i="39" s="1"/>
  <c r="K1210" i="39" s="1"/>
  <c r="H1210" i="39"/>
  <c r="G1210" i="39"/>
  <c r="D1210" i="39"/>
  <c r="C1210" i="39"/>
  <c r="L1210" i="39" s="1"/>
  <c r="B1210" i="39"/>
  <c r="A1210" i="39"/>
  <c r="J1210" i="39" l="1"/>
  <c r="I1210" i="39"/>
  <c r="N1212" i="39"/>
  <c r="G1211" i="39"/>
  <c r="D1211" i="39"/>
  <c r="C1211" i="39"/>
  <c r="L1211" i="39" s="1"/>
  <c r="B1211" i="39"/>
  <c r="A1211" i="39"/>
  <c r="E1211" i="39"/>
  <c r="F1211" i="39" s="1"/>
  <c r="K1211" i="39" s="1"/>
  <c r="H1211" i="39"/>
  <c r="I1211" i="39" l="1"/>
  <c r="J1211" i="39"/>
  <c r="N1213" i="39"/>
  <c r="A1212" i="39"/>
  <c r="E1212" i="39"/>
  <c r="F1212" i="39" s="1"/>
  <c r="K1212" i="39" s="1"/>
  <c r="H1212" i="39"/>
  <c r="G1212" i="39"/>
  <c r="D1212" i="39"/>
  <c r="C1212" i="39"/>
  <c r="L1212" i="39" s="1"/>
  <c r="B1212" i="39"/>
  <c r="J1212" i="39" l="1"/>
  <c r="I1212" i="39"/>
  <c r="N1214" i="39"/>
  <c r="H1213" i="39"/>
  <c r="G1213" i="39"/>
  <c r="D1213" i="39"/>
  <c r="C1213" i="39"/>
  <c r="L1213" i="39" s="1"/>
  <c r="A1213" i="39"/>
  <c r="E1213" i="39"/>
  <c r="F1213" i="39" s="1"/>
  <c r="K1213" i="39" s="1"/>
  <c r="B1213" i="39"/>
  <c r="J1213" i="39" l="1"/>
  <c r="I1213" i="39"/>
  <c r="N1215" i="39"/>
  <c r="D1214" i="39"/>
  <c r="C1214" i="39"/>
  <c r="L1214" i="39" s="1"/>
  <c r="B1214" i="39"/>
  <c r="A1214" i="39"/>
  <c r="E1214" i="39"/>
  <c r="F1214" i="39" s="1"/>
  <c r="K1214" i="39" s="1"/>
  <c r="G1214" i="39"/>
  <c r="H1214" i="39"/>
  <c r="N1216" i="39" l="1"/>
  <c r="A1215" i="39"/>
  <c r="E1215" i="39"/>
  <c r="F1215" i="39" s="1"/>
  <c r="K1215" i="39" s="1"/>
  <c r="H1215" i="39"/>
  <c r="D1215" i="39"/>
  <c r="B1215" i="39"/>
  <c r="G1215" i="39"/>
  <c r="C1215" i="39"/>
  <c r="L1215" i="39" s="1"/>
  <c r="J1214" i="39"/>
  <c r="I1214" i="39"/>
  <c r="J1215" i="39" l="1"/>
  <c r="I1215" i="39"/>
  <c r="N1217" i="39"/>
  <c r="H1216" i="39"/>
  <c r="G1216" i="39"/>
  <c r="D1216" i="39"/>
  <c r="C1216" i="39"/>
  <c r="L1216" i="39" s="1"/>
  <c r="B1216" i="39"/>
  <c r="A1216" i="39"/>
  <c r="E1216" i="39"/>
  <c r="F1216" i="39" s="1"/>
  <c r="K1216" i="39" s="1"/>
  <c r="J1216" i="39" l="1"/>
  <c r="I1216" i="39"/>
  <c r="N1218" i="39"/>
  <c r="E1217" i="39"/>
  <c r="F1217" i="39" s="1"/>
  <c r="K1217" i="39" s="1"/>
  <c r="H1217" i="39"/>
  <c r="G1217" i="39"/>
  <c r="D1217" i="39"/>
  <c r="C1217" i="39"/>
  <c r="L1217" i="39" s="1"/>
  <c r="B1217" i="39"/>
  <c r="A1217" i="39"/>
  <c r="J1217" i="39" l="1"/>
  <c r="I1217" i="39"/>
  <c r="N1219" i="39"/>
  <c r="D1218" i="39"/>
  <c r="C1218" i="39"/>
  <c r="L1218" i="39" s="1"/>
  <c r="B1218" i="39"/>
  <c r="A1218" i="39"/>
  <c r="E1218" i="39"/>
  <c r="F1218" i="39" s="1"/>
  <c r="K1218" i="39" s="1"/>
  <c r="H1218" i="39"/>
  <c r="G1218" i="39"/>
  <c r="N1220" i="39" l="1"/>
  <c r="D1219" i="39"/>
  <c r="C1219" i="39"/>
  <c r="L1219" i="39" s="1"/>
  <c r="B1219" i="39"/>
  <c r="A1219" i="39"/>
  <c r="E1219" i="39"/>
  <c r="F1219" i="39" s="1"/>
  <c r="K1219" i="39" s="1"/>
  <c r="H1219" i="39"/>
  <c r="G1219" i="39"/>
  <c r="J1218" i="39"/>
  <c r="I1218" i="39"/>
  <c r="I1219" i="39" l="1"/>
  <c r="J1219" i="39"/>
  <c r="N1221" i="39"/>
  <c r="H1220" i="39"/>
  <c r="G1220" i="39"/>
  <c r="D1220" i="39"/>
  <c r="C1220" i="39"/>
  <c r="L1220" i="39" s="1"/>
  <c r="B1220" i="39"/>
  <c r="A1220" i="39"/>
  <c r="E1220" i="39"/>
  <c r="F1220" i="39" s="1"/>
  <c r="K1220" i="39" s="1"/>
  <c r="J1220" i="39" l="1"/>
  <c r="I1220" i="39"/>
  <c r="N1222" i="39"/>
  <c r="D1221" i="39"/>
  <c r="C1221" i="39"/>
  <c r="L1221" i="39" s="1"/>
  <c r="B1221" i="39"/>
  <c r="A1221" i="39"/>
  <c r="E1221" i="39"/>
  <c r="F1221" i="39" s="1"/>
  <c r="K1221" i="39" s="1"/>
  <c r="H1221" i="39"/>
  <c r="G1221" i="39"/>
  <c r="N1223" i="39" l="1"/>
  <c r="E1222" i="39"/>
  <c r="F1222" i="39" s="1"/>
  <c r="K1222" i="39" s="1"/>
  <c r="H1222" i="39"/>
  <c r="G1222" i="39"/>
  <c r="D1222" i="39"/>
  <c r="C1222" i="39"/>
  <c r="L1222" i="39" s="1"/>
  <c r="B1222" i="39"/>
  <c r="A1222" i="39"/>
  <c r="J1221" i="39"/>
  <c r="I1221" i="39"/>
  <c r="J1222" i="39" l="1"/>
  <c r="I1222" i="39"/>
  <c r="N1224" i="39"/>
  <c r="G1223" i="39"/>
  <c r="D1223" i="39"/>
  <c r="C1223" i="39"/>
  <c r="L1223" i="39" s="1"/>
  <c r="B1223" i="39"/>
  <c r="A1223" i="39"/>
  <c r="E1223" i="39"/>
  <c r="F1223" i="39" s="1"/>
  <c r="K1223" i="39" s="1"/>
  <c r="H1223" i="39"/>
  <c r="N1225" i="39" l="1"/>
  <c r="C1224" i="39"/>
  <c r="L1224" i="39" s="1"/>
  <c r="B1224" i="39"/>
  <c r="A1224" i="39"/>
  <c r="E1224" i="39"/>
  <c r="F1224" i="39" s="1"/>
  <c r="K1224" i="39" s="1"/>
  <c r="H1224" i="39"/>
  <c r="G1224" i="39"/>
  <c r="D1224" i="39"/>
  <c r="J1223" i="39"/>
  <c r="I1223" i="39"/>
  <c r="J1224" i="39" l="1"/>
  <c r="I1224" i="39"/>
  <c r="N1226" i="39"/>
  <c r="E1225" i="39"/>
  <c r="F1225" i="39" s="1"/>
  <c r="K1225" i="39" s="1"/>
  <c r="H1225" i="39"/>
  <c r="G1225" i="39"/>
  <c r="D1225" i="39"/>
  <c r="C1225" i="39"/>
  <c r="L1225" i="39" s="1"/>
  <c r="B1225" i="39"/>
  <c r="A1225" i="39"/>
  <c r="J1225" i="39" l="1"/>
  <c r="I1225" i="39"/>
  <c r="N1227" i="39"/>
  <c r="B1226" i="39"/>
  <c r="A1226" i="39"/>
  <c r="E1226" i="39"/>
  <c r="F1226" i="39" s="1"/>
  <c r="K1226" i="39" s="1"/>
  <c r="H1226" i="39"/>
  <c r="G1226" i="39"/>
  <c r="D1226" i="39"/>
  <c r="C1226" i="39"/>
  <c r="L1226" i="39" s="1"/>
  <c r="J1226" i="39" l="1"/>
  <c r="I1226" i="39"/>
  <c r="N1228" i="39"/>
  <c r="C1227" i="39"/>
  <c r="L1227" i="39" s="1"/>
  <c r="B1227" i="39"/>
  <c r="A1227" i="39"/>
  <c r="E1227" i="39"/>
  <c r="F1227" i="39" s="1"/>
  <c r="K1227" i="39" s="1"/>
  <c r="H1227" i="39"/>
  <c r="G1227" i="39"/>
  <c r="D1227" i="39"/>
  <c r="I1227" i="39" l="1"/>
  <c r="J1227" i="39"/>
  <c r="N1229" i="39"/>
  <c r="E1228" i="39"/>
  <c r="F1228" i="39" s="1"/>
  <c r="K1228" i="39" s="1"/>
  <c r="H1228" i="39"/>
  <c r="G1228" i="39"/>
  <c r="D1228" i="39"/>
  <c r="C1228" i="39"/>
  <c r="L1228" i="39" s="1"/>
  <c r="B1228" i="39"/>
  <c r="A1228" i="39"/>
  <c r="J1228" i="39" l="1"/>
  <c r="I1228" i="39"/>
  <c r="N1230" i="39"/>
  <c r="G1229" i="39"/>
  <c r="D1229" i="39"/>
  <c r="C1229" i="39"/>
  <c r="L1229" i="39" s="1"/>
  <c r="B1229" i="39"/>
  <c r="H1229" i="39"/>
  <c r="E1229" i="39"/>
  <c r="F1229" i="39" s="1"/>
  <c r="K1229" i="39" s="1"/>
  <c r="A1229" i="39"/>
  <c r="J1229" i="39" l="1"/>
  <c r="I1229" i="39"/>
  <c r="N1231" i="39"/>
  <c r="E1230" i="39"/>
  <c r="F1230" i="39" s="1"/>
  <c r="K1230" i="39" s="1"/>
  <c r="H1230" i="39"/>
  <c r="G1230" i="39"/>
  <c r="D1230" i="39"/>
  <c r="C1230" i="39"/>
  <c r="L1230" i="39" s="1"/>
  <c r="B1230" i="39"/>
  <c r="A1230" i="39"/>
  <c r="J1230" i="39" l="1"/>
  <c r="I1230" i="39"/>
  <c r="N1232" i="39"/>
  <c r="G1231" i="39"/>
  <c r="D1231" i="39"/>
  <c r="C1231" i="39"/>
  <c r="L1231" i="39" s="1"/>
  <c r="B1231" i="39"/>
  <c r="A1231" i="39"/>
  <c r="E1231" i="39"/>
  <c r="F1231" i="39" s="1"/>
  <c r="K1231" i="39" s="1"/>
  <c r="H1231" i="39"/>
  <c r="N1233" i="39" l="1"/>
  <c r="E1232" i="39"/>
  <c r="F1232" i="39" s="1"/>
  <c r="K1232" i="39" s="1"/>
  <c r="H1232" i="39"/>
  <c r="G1232" i="39"/>
  <c r="D1232" i="39"/>
  <c r="C1232" i="39"/>
  <c r="L1232" i="39" s="1"/>
  <c r="B1232" i="39"/>
  <c r="A1232" i="39"/>
  <c r="J1231" i="39"/>
  <c r="I1231" i="39"/>
  <c r="J1232" i="39" l="1"/>
  <c r="I1232" i="39"/>
  <c r="N1234" i="39"/>
  <c r="E1233" i="39"/>
  <c r="F1233" i="39" s="1"/>
  <c r="K1233" i="39" s="1"/>
  <c r="H1233" i="39"/>
  <c r="G1233" i="39"/>
  <c r="D1233" i="39"/>
  <c r="C1233" i="39"/>
  <c r="L1233" i="39" s="1"/>
  <c r="B1233" i="39"/>
  <c r="A1233" i="39"/>
  <c r="J1233" i="39" l="1"/>
  <c r="I1233" i="39"/>
  <c r="N1235" i="39"/>
  <c r="E1234" i="39"/>
  <c r="F1234" i="39" s="1"/>
  <c r="K1234" i="39" s="1"/>
  <c r="H1234" i="39"/>
  <c r="G1234" i="39"/>
  <c r="D1234" i="39"/>
  <c r="C1234" i="39"/>
  <c r="L1234" i="39" s="1"/>
  <c r="B1234" i="39"/>
  <c r="A1234" i="39"/>
  <c r="J1234" i="39" l="1"/>
  <c r="I1234" i="39"/>
  <c r="N1236" i="39"/>
  <c r="B1235" i="39"/>
  <c r="A1235" i="39"/>
  <c r="E1235" i="39"/>
  <c r="F1235" i="39" s="1"/>
  <c r="K1235" i="39" s="1"/>
  <c r="H1235" i="39"/>
  <c r="G1235" i="39"/>
  <c r="D1235" i="39"/>
  <c r="C1235" i="39"/>
  <c r="L1235" i="39" s="1"/>
  <c r="I1235" i="39" l="1"/>
  <c r="J1235" i="39"/>
  <c r="N1237" i="39"/>
  <c r="E1236" i="39"/>
  <c r="F1236" i="39" s="1"/>
  <c r="K1236" i="39" s="1"/>
  <c r="H1236" i="39"/>
  <c r="G1236" i="39"/>
  <c r="D1236" i="39"/>
  <c r="C1236" i="39"/>
  <c r="L1236" i="39" s="1"/>
  <c r="B1236" i="39"/>
  <c r="A1236" i="39"/>
  <c r="J1236" i="39" l="1"/>
  <c r="I1236" i="39"/>
  <c r="N1238" i="39"/>
  <c r="H1237" i="39"/>
  <c r="G1237" i="39"/>
  <c r="D1237" i="39"/>
  <c r="C1237" i="39"/>
  <c r="L1237" i="39" s="1"/>
  <c r="B1237" i="39"/>
  <c r="A1237" i="39"/>
  <c r="E1237" i="39"/>
  <c r="F1237" i="39" s="1"/>
  <c r="K1237" i="39" s="1"/>
  <c r="J1237" i="39" l="1"/>
  <c r="I1237" i="39"/>
  <c r="N1239" i="39"/>
  <c r="H1238" i="39"/>
  <c r="G1238" i="39"/>
  <c r="D1238" i="39"/>
  <c r="C1238" i="39"/>
  <c r="L1238" i="39" s="1"/>
  <c r="B1238" i="39"/>
  <c r="A1238" i="39"/>
  <c r="E1238" i="39"/>
  <c r="F1238" i="39" s="1"/>
  <c r="K1238" i="39" s="1"/>
  <c r="J1238" i="39" l="1"/>
  <c r="I1238" i="39"/>
  <c r="N1240" i="39"/>
  <c r="C1239" i="39"/>
  <c r="L1239" i="39" s="1"/>
  <c r="B1239" i="39"/>
  <c r="A1239" i="39"/>
  <c r="E1239" i="39"/>
  <c r="F1239" i="39" s="1"/>
  <c r="K1239" i="39" s="1"/>
  <c r="H1239" i="39"/>
  <c r="G1239" i="39"/>
  <c r="D1239" i="39"/>
  <c r="J1239" i="39" l="1"/>
  <c r="I1239" i="39"/>
  <c r="N1241" i="39"/>
  <c r="E1240" i="39"/>
  <c r="F1240" i="39" s="1"/>
  <c r="K1240" i="39" s="1"/>
  <c r="H1240" i="39"/>
  <c r="D1240" i="39"/>
  <c r="B1240" i="39"/>
  <c r="A1240" i="39"/>
  <c r="G1240" i="39"/>
  <c r="C1240" i="39"/>
  <c r="L1240" i="39" s="1"/>
  <c r="J1240" i="39" l="1"/>
  <c r="I1240" i="39"/>
  <c r="N1242" i="39"/>
  <c r="D1241" i="39"/>
  <c r="C1241" i="39"/>
  <c r="L1241" i="39" s="1"/>
  <c r="B1241" i="39"/>
  <c r="A1241" i="39"/>
  <c r="E1241" i="39"/>
  <c r="F1241" i="39" s="1"/>
  <c r="K1241" i="39" s="1"/>
  <c r="H1241" i="39"/>
  <c r="G1241" i="39"/>
  <c r="N1243" i="39" l="1"/>
  <c r="C1242" i="39"/>
  <c r="L1242" i="39" s="1"/>
  <c r="B1242" i="39"/>
  <c r="A1242" i="39"/>
  <c r="E1242" i="39"/>
  <c r="F1242" i="39" s="1"/>
  <c r="K1242" i="39" s="1"/>
  <c r="H1242" i="39"/>
  <c r="G1242" i="39"/>
  <c r="D1242" i="39"/>
  <c r="J1241" i="39"/>
  <c r="I1241" i="39"/>
  <c r="J1242" i="39" l="1"/>
  <c r="I1242" i="39"/>
  <c r="N1244" i="39"/>
  <c r="A1243" i="39"/>
  <c r="E1243" i="39"/>
  <c r="F1243" i="39" s="1"/>
  <c r="K1243" i="39" s="1"/>
  <c r="H1243" i="39"/>
  <c r="G1243" i="39"/>
  <c r="D1243" i="39"/>
  <c r="C1243" i="39"/>
  <c r="L1243" i="39" s="1"/>
  <c r="B1243" i="39"/>
  <c r="I1243" i="39" l="1"/>
  <c r="J1243" i="39"/>
  <c r="N1245" i="39"/>
  <c r="E1244" i="39"/>
  <c r="F1244" i="39" s="1"/>
  <c r="K1244" i="39" s="1"/>
  <c r="H1244" i="39"/>
  <c r="G1244" i="39"/>
  <c r="D1244" i="39"/>
  <c r="C1244" i="39"/>
  <c r="L1244" i="39" s="1"/>
  <c r="B1244" i="39"/>
  <c r="A1244" i="39"/>
  <c r="J1244" i="39" l="1"/>
  <c r="I1244" i="39"/>
  <c r="N1246" i="39"/>
  <c r="H1245" i="39"/>
  <c r="G1245" i="39"/>
  <c r="D1245" i="39"/>
  <c r="C1245" i="39"/>
  <c r="L1245" i="39" s="1"/>
  <c r="B1245" i="39"/>
  <c r="A1245" i="39"/>
  <c r="E1245" i="39"/>
  <c r="F1245" i="39" s="1"/>
  <c r="K1245" i="39" s="1"/>
  <c r="J1245" i="39" l="1"/>
  <c r="I1245" i="39"/>
  <c r="N1247" i="39"/>
  <c r="C1246" i="39"/>
  <c r="L1246" i="39" s="1"/>
  <c r="B1246" i="39"/>
  <c r="A1246" i="39"/>
  <c r="E1246" i="39"/>
  <c r="F1246" i="39" s="1"/>
  <c r="K1246" i="39" s="1"/>
  <c r="H1246" i="39"/>
  <c r="G1246" i="39"/>
  <c r="D1246" i="39"/>
  <c r="J1246" i="39" l="1"/>
  <c r="I1246" i="39"/>
  <c r="N1248" i="39"/>
  <c r="E1247" i="39"/>
  <c r="F1247" i="39" s="1"/>
  <c r="K1247" i="39" s="1"/>
  <c r="H1247" i="39"/>
  <c r="G1247" i="39"/>
  <c r="D1247" i="39"/>
  <c r="C1247" i="39"/>
  <c r="L1247" i="39" s="1"/>
  <c r="B1247" i="39"/>
  <c r="A1247" i="39"/>
  <c r="J1247" i="39" l="1"/>
  <c r="I1247" i="39"/>
  <c r="N1249" i="39"/>
  <c r="D1248" i="39"/>
  <c r="C1248" i="39"/>
  <c r="L1248" i="39" s="1"/>
  <c r="B1248" i="39"/>
  <c r="A1248" i="39"/>
  <c r="E1248" i="39"/>
  <c r="F1248" i="39" s="1"/>
  <c r="K1248" i="39" s="1"/>
  <c r="H1248" i="39"/>
  <c r="G1248" i="39"/>
  <c r="N1250" i="39" l="1"/>
  <c r="C1249" i="39"/>
  <c r="L1249" i="39" s="1"/>
  <c r="A1249" i="39"/>
  <c r="G1249" i="39"/>
  <c r="E1249" i="39"/>
  <c r="F1249" i="39" s="1"/>
  <c r="K1249" i="39" s="1"/>
  <c r="H1249" i="39"/>
  <c r="D1249" i="39"/>
  <c r="B1249" i="39"/>
  <c r="J1248" i="39"/>
  <c r="I1248" i="39"/>
  <c r="J1249" i="39" l="1"/>
  <c r="I1249" i="39"/>
  <c r="N1251" i="39"/>
  <c r="B1250" i="39"/>
  <c r="A1250" i="39"/>
  <c r="E1250" i="39"/>
  <c r="F1250" i="39" s="1"/>
  <c r="K1250" i="39" s="1"/>
  <c r="H1250" i="39"/>
  <c r="G1250" i="39"/>
  <c r="D1250" i="39"/>
  <c r="C1250" i="39"/>
  <c r="L1250" i="39" s="1"/>
  <c r="J1250" i="39" l="1"/>
  <c r="I1250" i="39"/>
  <c r="N1252" i="39"/>
  <c r="E1251" i="39"/>
  <c r="F1251" i="39" s="1"/>
  <c r="K1251" i="39" s="1"/>
  <c r="H1251" i="39"/>
  <c r="G1251" i="39"/>
  <c r="D1251" i="39"/>
  <c r="C1251" i="39"/>
  <c r="L1251" i="39" s="1"/>
  <c r="B1251" i="39"/>
  <c r="A1251" i="39"/>
  <c r="I1251" i="39" l="1"/>
  <c r="J1251" i="39"/>
  <c r="N1253" i="39"/>
  <c r="G1252" i="39"/>
  <c r="D1252" i="39"/>
  <c r="C1252" i="39"/>
  <c r="L1252" i="39" s="1"/>
  <c r="B1252" i="39"/>
  <c r="A1252" i="39"/>
  <c r="E1252" i="39"/>
  <c r="F1252" i="39" s="1"/>
  <c r="K1252" i="39" s="1"/>
  <c r="H1252" i="39"/>
  <c r="N1254" i="39" l="1"/>
  <c r="D1253" i="39"/>
  <c r="C1253" i="39"/>
  <c r="L1253" i="39" s="1"/>
  <c r="B1253" i="39"/>
  <c r="A1253" i="39"/>
  <c r="E1253" i="39"/>
  <c r="F1253" i="39" s="1"/>
  <c r="K1253" i="39" s="1"/>
  <c r="H1253" i="39"/>
  <c r="G1253" i="39"/>
  <c r="J1252" i="39"/>
  <c r="I1252" i="39"/>
  <c r="J1253" i="39" l="1"/>
  <c r="I1253" i="39"/>
  <c r="N1255" i="39"/>
  <c r="C1254" i="39"/>
  <c r="L1254" i="39" s="1"/>
  <c r="B1254" i="39"/>
  <c r="A1254" i="39"/>
  <c r="E1254" i="39"/>
  <c r="F1254" i="39" s="1"/>
  <c r="K1254" i="39" s="1"/>
  <c r="H1254" i="39"/>
  <c r="G1254" i="39"/>
  <c r="D1254" i="39"/>
  <c r="N1256" i="39" l="1"/>
  <c r="E1255" i="39"/>
  <c r="F1255" i="39" s="1"/>
  <c r="K1255" i="39" s="1"/>
  <c r="H1255" i="39"/>
  <c r="G1255" i="39"/>
  <c r="D1255" i="39"/>
  <c r="C1255" i="39"/>
  <c r="L1255" i="39" s="1"/>
  <c r="B1255" i="39"/>
  <c r="A1255" i="39"/>
  <c r="J1254" i="39"/>
  <c r="I1254" i="39"/>
  <c r="J1255" i="39" l="1"/>
  <c r="I1255" i="39"/>
  <c r="N1257" i="39"/>
  <c r="E1256" i="39"/>
  <c r="F1256" i="39" s="1"/>
  <c r="K1256" i="39" s="1"/>
  <c r="H1256" i="39"/>
  <c r="G1256" i="39"/>
  <c r="D1256" i="39"/>
  <c r="C1256" i="39"/>
  <c r="L1256" i="39" s="1"/>
  <c r="B1256" i="39"/>
  <c r="A1256" i="39"/>
  <c r="J1256" i="39" l="1"/>
  <c r="I1256" i="39"/>
  <c r="N1258" i="39"/>
  <c r="G1257" i="39"/>
  <c r="D1257" i="39"/>
  <c r="C1257" i="39"/>
  <c r="L1257" i="39" s="1"/>
  <c r="B1257" i="39"/>
  <c r="H1257" i="39"/>
  <c r="E1257" i="39"/>
  <c r="F1257" i="39" s="1"/>
  <c r="K1257" i="39" s="1"/>
  <c r="A1257" i="39"/>
  <c r="N1259" i="39" l="1"/>
  <c r="A1258" i="39"/>
  <c r="E1258" i="39"/>
  <c r="F1258" i="39" s="1"/>
  <c r="K1258" i="39" s="1"/>
  <c r="H1258" i="39"/>
  <c r="G1258" i="39"/>
  <c r="D1258" i="39"/>
  <c r="C1258" i="39"/>
  <c r="L1258" i="39" s="1"/>
  <c r="B1258" i="39"/>
  <c r="J1257" i="39"/>
  <c r="I1257" i="39"/>
  <c r="J1258" i="39" l="1"/>
  <c r="I1258" i="39"/>
  <c r="N1260" i="39"/>
  <c r="E1259" i="39"/>
  <c r="F1259" i="39" s="1"/>
  <c r="K1259" i="39" s="1"/>
  <c r="H1259" i="39"/>
  <c r="G1259" i="39"/>
  <c r="D1259" i="39"/>
  <c r="C1259" i="39"/>
  <c r="L1259" i="39" s="1"/>
  <c r="B1259" i="39"/>
  <c r="A1259" i="39"/>
  <c r="I1259" i="39" l="1"/>
  <c r="J1259" i="39"/>
  <c r="N1261" i="39"/>
  <c r="G1260" i="39"/>
  <c r="D1260" i="39"/>
  <c r="C1260" i="39"/>
  <c r="L1260" i="39" s="1"/>
  <c r="B1260" i="39"/>
  <c r="A1260" i="39"/>
  <c r="E1260" i="39"/>
  <c r="F1260" i="39" s="1"/>
  <c r="K1260" i="39" s="1"/>
  <c r="H1260" i="39"/>
  <c r="N1262" i="39" l="1"/>
  <c r="A1261" i="39"/>
  <c r="E1261" i="39"/>
  <c r="F1261" i="39" s="1"/>
  <c r="K1261" i="39" s="1"/>
  <c r="H1261" i="39"/>
  <c r="G1261" i="39"/>
  <c r="D1261" i="39"/>
  <c r="C1261" i="39"/>
  <c r="L1261" i="39" s="1"/>
  <c r="B1261" i="39"/>
  <c r="J1260" i="39"/>
  <c r="I1260" i="39"/>
  <c r="J1261" i="39" l="1"/>
  <c r="I1261" i="39"/>
  <c r="N1263" i="39"/>
  <c r="A1262" i="39"/>
  <c r="E1262" i="39"/>
  <c r="F1262" i="39" s="1"/>
  <c r="K1262" i="39" s="1"/>
  <c r="H1262" i="39"/>
  <c r="G1262" i="39"/>
  <c r="D1262" i="39"/>
  <c r="B1262" i="39"/>
  <c r="C1262" i="39"/>
  <c r="L1262" i="39" s="1"/>
  <c r="J1262" i="39" l="1"/>
  <c r="I1262" i="39"/>
  <c r="N1264" i="39"/>
  <c r="H1263" i="39"/>
  <c r="G1263" i="39"/>
  <c r="D1263" i="39"/>
  <c r="C1263" i="39"/>
  <c r="L1263" i="39" s="1"/>
  <c r="B1263" i="39"/>
  <c r="A1263" i="39"/>
  <c r="E1263" i="39"/>
  <c r="F1263" i="39" s="1"/>
  <c r="K1263" i="39" s="1"/>
  <c r="J1263" i="39" l="1"/>
  <c r="I1263" i="39"/>
  <c r="N1265" i="39"/>
  <c r="E1264" i="39"/>
  <c r="F1264" i="39" s="1"/>
  <c r="K1264" i="39" s="1"/>
  <c r="H1264" i="39"/>
  <c r="G1264" i="39"/>
  <c r="D1264" i="39"/>
  <c r="C1264" i="39"/>
  <c r="L1264" i="39" s="1"/>
  <c r="B1264" i="39"/>
  <c r="A1264" i="39"/>
  <c r="J1264" i="39" l="1"/>
  <c r="I1264" i="39"/>
  <c r="N1266" i="39"/>
  <c r="E1265" i="39"/>
  <c r="F1265" i="39" s="1"/>
  <c r="K1265" i="39" s="1"/>
  <c r="H1265" i="39"/>
  <c r="G1265" i="39"/>
  <c r="D1265" i="39"/>
  <c r="C1265" i="39"/>
  <c r="L1265" i="39" s="1"/>
  <c r="B1265" i="39"/>
  <c r="A1265" i="39"/>
  <c r="J1265" i="39" l="1"/>
  <c r="I1265" i="39"/>
  <c r="N1267" i="39"/>
  <c r="B1266" i="39"/>
  <c r="A1266" i="39"/>
  <c r="E1266" i="39"/>
  <c r="F1266" i="39" s="1"/>
  <c r="K1266" i="39" s="1"/>
  <c r="H1266" i="39"/>
  <c r="G1266" i="39"/>
  <c r="D1266" i="39"/>
  <c r="C1266" i="39"/>
  <c r="L1266" i="39" s="1"/>
  <c r="J1266" i="39" l="1"/>
  <c r="I1266" i="39"/>
  <c r="N1268" i="39"/>
  <c r="H1267" i="39"/>
  <c r="G1267" i="39"/>
  <c r="D1267" i="39"/>
  <c r="C1267" i="39"/>
  <c r="L1267" i="39" s="1"/>
  <c r="B1267" i="39"/>
  <c r="A1267" i="39"/>
  <c r="E1267" i="39"/>
  <c r="F1267" i="39" s="1"/>
  <c r="K1267" i="39" s="1"/>
  <c r="I1267" i="39" l="1"/>
  <c r="J1267" i="39"/>
  <c r="N1269" i="39"/>
  <c r="E1268" i="39"/>
  <c r="F1268" i="39" s="1"/>
  <c r="K1268" i="39" s="1"/>
  <c r="H1268" i="39"/>
  <c r="G1268" i="39"/>
  <c r="D1268" i="39"/>
  <c r="C1268" i="39"/>
  <c r="L1268" i="39" s="1"/>
  <c r="B1268" i="39"/>
  <c r="A1268" i="39"/>
  <c r="J1268" i="39" l="1"/>
  <c r="I1268" i="39"/>
  <c r="N1270" i="39"/>
  <c r="A1269" i="39"/>
  <c r="E1269" i="39"/>
  <c r="F1269" i="39" s="1"/>
  <c r="K1269" i="39" s="1"/>
  <c r="H1269" i="39"/>
  <c r="G1269" i="39"/>
  <c r="D1269" i="39"/>
  <c r="C1269" i="39"/>
  <c r="L1269" i="39" s="1"/>
  <c r="B1269" i="39"/>
  <c r="J1269" i="39" l="1"/>
  <c r="I1269" i="39"/>
  <c r="N1271" i="39"/>
  <c r="D1270" i="39"/>
  <c r="C1270" i="39"/>
  <c r="L1270" i="39" s="1"/>
  <c r="B1270" i="39"/>
  <c r="A1270" i="39"/>
  <c r="E1270" i="39"/>
  <c r="F1270" i="39" s="1"/>
  <c r="K1270" i="39" s="1"/>
  <c r="H1270" i="39"/>
  <c r="G1270" i="39"/>
  <c r="N1272" i="39" l="1"/>
  <c r="H1271" i="39"/>
  <c r="G1271" i="39"/>
  <c r="D1271" i="39"/>
  <c r="C1271" i="39"/>
  <c r="L1271" i="39" s="1"/>
  <c r="B1271" i="39"/>
  <c r="A1271" i="39"/>
  <c r="E1271" i="39"/>
  <c r="F1271" i="39" s="1"/>
  <c r="K1271" i="39" s="1"/>
  <c r="J1270" i="39"/>
  <c r="I1270" i="39"/>
  <c r="J1271" i="39" l="1"/>
  <c r="I1271" i="39"/>
  <c r="N1273" i="39"/>
  <c r="E1272" i="39"/>
  <c r="F1272" i="39" s="1"/>
  <c r="K1272" i="39" s="1"/>
  <c r="H1272" i="39"/>
  <c r="G1272" i="39"/>
  <c r="D1272" i="39"/>
  <c r="C1272" i="39"/>
  <c r="L1272" i="39" s="1"/>
  <c r="B1272" i="39"/>
  <c r="A1272" i="39"/>
  <c r="J1272" i="39" l="1"/>
  <c r="I1272" i="39"/>
  <c r="N1274" i="39"/>
  <c r="E1273" i="39"/>
  <c r="F1273" i="39" s="1"/>
  <c r="K1273" i="39" s="1"/>
  <c r="H1273" i="39"/>
  <c r="G1273" i="39"/>
  <c r="D1273" i="39"/>
  <c r="C1273" i="39"/>
  <c r="L1273" i="39" s="1"/>
  <c r="B1273" i="39"/>
  <c r="A1273" i="39"/>
  <c r="J1273" i="39" l="1"/>
  <c r="I1273" i="39"/>
  <c r="N1275" i="39"/>
  <c r="H1274" i="39"/>
  <c r="G1274" i="39"/>
  <c r="D1274" i="39"/>
  <c r="C1274" i="39"/>
  <c r="L1274" i="39" s="1"/>
  <c r="B1274" i="39"/>
  <c r="A1274" i="39"/>
  <c r="E1274" i="39"/>
  <c r="F1274" i="39" s="1"/>
  <c r="K1274" i="39" s="1"/>
  <c r="J1274" i="39" l="1"/>
  <c r="I1274" i="39"/>
  <c r="N1276" i="39"/>
  <c r="G1275" i="39"/>
  <c r="D1275" i="39"/>
  <c r="C1275" i="39"/>
  <c r="L1275" i="39" s="1"/>
  <c r="B1275" i="39"/>
  <c r="A1275" i="39"/>
  <c r="E1275" i="39"/>
  <c r="F1275" i="39" s="1"/>
  <c r="K1275" i="39" s="1"/>
  <c r="H1275" i="39"/>
  <c r="N1277" i="39" l="1"/>
  <c r="H1276" i="39"/>
  <c r="G1276" i="39"/>
  <c r="D1276" i="39"/>
  <c r="C1276" i="39"/>
  <c r="L1276" i="39" s="1"/>
  <c r="B1276" i="39"/>
  <c r="A1276" i="39"/>
  <c r="E1276" i="39"/>
  <c r="F1276" i="39" s="1"/>
  <c r="K1276" i="39" s="1"/>
  <c r="I1275" i="39"/>
  <c r="J1275" i="39"/>
  <c r="J1276" i="39" l="1"/>
  <c r="I1276" i="39"/>
  <c r="N1278" i="39"/>
  <c r="E1277" i="39"/>
  <c r="F1277" i="39" s="1"/>
  <c r="K1277" i="39" s="1"/>
  <c r="H1277" i="39"/>
  <c r="G1277" i="39"/>
  <c r="D1277" i="39"/>
  <c r="B1277" i="39"/>
  <c r="C1277" i="39"/>
  <c r="L1277" i="39" s="1"/>
  <c r="A1277" i="39"/>
  <c r="J1277" i="39" l="1"/>
  <c r="I1277" i="39"/>
  <c r="N1279" i="39"/>
  <c r="G1278" i="39"/>
  <c r="D1278" i="39"/>
  <c r="C1278" i="39"/>
  <c r="L1278" i="39" s="1"/>
  <c r="B1278" i="39"/>
  <c r="H1278" i="39"/>
  <c r="E1278" i="39"/>
  <c r="F1278" i="39" s="1"/>
  <c r="K1278" i="39" s="1"/>
  <c r="A1278" i="39"/>
  <c r="N1280" i="39" l="1"/>
  <c r="B1279" i="39"/>
  <c r="A1279" i="39"/>
  <c r="E1279" i="39"/>
  <c r="F1279" i="39" s="1"/>
  <c r="K1279" i="39" s="1"/>
  <c r="G1279" i="39"/>
  <c r="D1279" i="39"/>
  <c r="C1279" i="39"/>
  <c r="L1279" i="39" s="1"/>
  <c r="H1279" i="39"/>
  <c r="J1278" i="39"/>
  <c r="I1278" i="39"/>
  <c r="J1279" i="39" l="1"/>
  <c r="I1279" i="39"/>
  <c r="N1281" i="39"/>
  <c r="E1280" i="39"/>
  <c r="F1280" i="39" s="1"/>
  <c r="K1280" i="39" s="1"/>
  <c r="H1280" i="39"/>
  <c r="G1280" i="39"/>
  <c r="D1280" i="39"/>
  <c r="C1280" i="39"/>
  <c r="L1280" i="39" s="1"/>
  <c r="B1280" i="39"/>
  <c r="A1280" i="39"/>
  <c r="J1280" i="39" l="1"/>
  <c r="I1280" i="39"/>
  <c r="N1282" i="39"/>
  <c r="A1281" i="39"/>
  <c r="E1281" i="39"/>
  <c r="F1281" i="39" s="1"/>
  <c r="K1281" i="39" s="1"/>
  <c r="H1281" i="39"/>
  <c r="G1281" i="39"/>
  <c r="D1281" i="39"/>
  <c r="C1281" i="39"/>
  <c r="L1281" i="39" s="1"/>
  <c r="B1281" i="39"/>
  <c r="J1281" i="39" l="1"/>
  <c r="I1281" i="39"/>
  <c r="N1283" i="39"/>
  <c r="E1282" i="39"/>
  <c r="F1282" i="39" s="1"/>
  <c r="K1282" i="39" s="1"/>
  <c r="H1282" i="39"/>
  <c r="G1282" i="39"/>
  <c r="D1282" i="39"/>
  <c r="C1282" i="39"/>
  <c r="L1282" i="39" s="1"/>
  <c r="B1282" i="39"/>
  <c r="A1282" i="39"/>
  <c r="J1282" i="39" l="1"/>
  <c r="I1282" i="39"/>
  <c r="N1284" i="39"/>
  <c r="D1283" i="39"/>
  <c r="C1283" i="39"/>
  <c r="L1283" i="39" s="1"/>
  <c r="B1283" i="39"/>
  <c r="A1283" i="39"/>
  <c r="E1283" i="39"/>
  <c r="F1283" i="39" s="1"/>
  <c r="K1283" i="39" s="1"/>
  <c r="H1283" i="39"/>
  <c r="G1283" i="39"/>
  <c r="N1285" i="39" l="1"/>
  <c r="H1284" i="39"/>
  <c r="G1284" i="39"/>
  <c r="D1284" i="39"/>
  <c r="C1284" i="39"/>
  <c r="L1284" i="39" s="1"/>
  <c r="B1284" i="39"/>
  <c r="A1284" i="39"/>
  <c r="E1284" i="39"/>
  <c r="F1284" i="39" s="1"/>
  <c r="K1284" i="39" s="1"/>
  <c r="I1283" i="39"/>
  <c r="J1283" i="39"/>
  <c r="J1284" i="39" l="1"/>
  <c r="I1284" i="39"/>
  <c r="N1286" i="39"/>
  <c r="G1285" i="39"/>
  <c r="D1285" i="39"/>
  <c r="C1285" i="39"/>
  <c r="L1285" i="39" s="1"/>
  <c r="B1285" i="39"/>
  <c r="A1285" i="39"/>
  <c r="E1285" i="39"/>
  <c r="F1285" i="39" s="1"/>
  <c r="K1285" i="39" s="1"/>
  <c r="H1285" i="39"/>
  <c r="N1287" i="39" l="1"/>
  <c r="A1286" i="39"/>
  <c r="E1286" i="39"/>
  <c r="F1286" i="39" s="1"/>
  <c r="K1286" i="39" s="1"/>
  <c r="H1286" i="39"/>
  <c r="G1286" i="39"/>
  <c r="D1286" i="39"/>
  <c r="C1286" i="39"/>
  <c r="L1286" i="39" s="1"/>
  <c r="B1286" i="39"/>
  <c r="J1285" i="39"/>
  <c r="I1285" i="39"/>
  <c r="J1286" i="39" l="1"/>
  <c r="I1286" i="39"/>
  <c r="N1288" i="39"/>
  <c r="H1287" i="39"/>
  <c r="G1287" i="39"/>
  <c r="D1287" i="39"/>
  <c r="C1287" i="39"/>
  <c r="L1287" i="39" s="1"/>
  <c r="B1287" i="39"/>
  <c r="A1287" i="39"/>
  <c r="E1287" i="39"/>
  <c r="F1287" i="39" s="1"/>
  <c r="K1287" i="39" s="1"/>
  <c r="J1287" i="39" l="1"/>
  <c r="I1287" i="39"/>
  <c r="N1289" i="39"/>
  <c r="D1288" i="39"/>
  <c r="C1288" i="39"/>
  <c r="L1288" i="39" s="1"/>
  <c r="B1288" i="39"/>
  <c r="A1288" i="39"/>
  <c r="E1288" i="39"/>
  <c r="F1288" i="39" s="1"/>
  <c r="K1288" i="39" s="1"/>
  <c r="H1288" i="39"/>
  <c r="G1288" i="39"/>
  <c r="N1290" i="39" l="1"/>
  <c r="A1289" i="39"/>
  <c r="E1289" i="39"/>
  <c r="F1289" i="39" s="1"/>
  <c r="K1289" i="39" s="1"/>
  <c r="H1289" i="39"/>
  <c r="G1289" i="39"/>
  <c r="D1289" i="39"/>
  <c r="C1289" i="39"/>
  <c r="L1289" i="39" s="1"/>
  <c r="B1289" i="39"/>
  <c r="J1288" i="39"/>
  <c r="I1288" i="39"/>
  <c r="J1289" i="39" l="1"/>
  <c r="I1289" i="39"/>
  <c r="N1291" i="39"/>
  <c r="E1290" i="39"/>
  <c r="F1290" i="39" s="1"/>
  <c r="K1290" i="39" s="1"/>
  <c r="H1290" i="39"/>
  <c r="G1290" i="39"/>
  <c r="D1290" i="39"/>
  <c r="C1290" i="39"/>
  <c r="L1290" i="39" s="1"/>
  <c r="B1290" i="39"/>
  <c r="A1290" i="39"/>
  <c r="J1290" i="39" l="1"/>
  <c r="I1290" i="39"/>
  <c r="N1292" i="39"/>
  <c r="C1291" i="39"/>
  <c r="L1291" i="39" s="1"/>
  <c r="B1291" i="39"/>
  <c r="A1291" i="39"/>
  <c r="E1291" i="39"/>
  <c r="F1291" i="39" s="1"/>
  <c r="K1291" i="39" s="1"/>
  <c r="H1291" i="39"/>
  <c r="G1291" i="39"/>
  <c r="D1291" i="39"/>
  <c r="I1291" i="39" l="1"/>
  <c r="J1291" i="39"/>
  <c r="N1293" i="39"/>
  <c r="G1292" i="39"/>
  <c r="D1292" i="39"/>
  <c r="C1292" i="39"/>
  <c r="L1292" i="39" s="1"/>
  <c r="B1292" i="39"/>
  <c r="A1292" i="39"/>
  <c r="E1292" i="39"/>
  <c r="F1292" i="39" s="1"/>
  <c r="K1292" i="39" s="1"/>
  <c r="H1292" i="39"/>
  <c r="N1294" i="39" l="1"/>
  <c r="H1293" i="39"/>
  <c r="G1293" i="39"/>
  <c r="D1293" i="39"/>
  <c r="C1293" i="39"/>
  <c r="L1293" i="39" s="1"/>
  <c r="A1293" i="39"/>
  <c r="E1293" i="39"/>
  <c r="F1293" i="39" s="1"/>
  <c r="K1293" i="39" s="1"/>
  <c r="B1293" i="39"/>
  <c r="J1292" i="39"/>
  <c r="I1292" i="39"/>
  <c r="J1293" i="39" l="1"/>
  <c r="I1293" i="39"/>
  <c r="N1295" i="39"/>
  <c r="A1294" i="39"/>
  <c r="E1294" i="39"/>
  <c r="F1294" i="39" s="1"/>
  <c r="K1294" i="39" s="1"/>
  <c r="H1294" i="39"/>
  <c r="G1294" i="39"/>
  <c r="D1294" i="39"/>
  <c r="C1294" i="39"/>
  <c r="L1294" i="39" s="1"/>
  <c r="B1294" i="39"/>
  <c r="J1294" i="39" l="1"/>
  <c r="I1294" i="39"/>
  <c r="N1296" i="39"/>
  <c r="H1295" i="39"/>
  <c r="G1295" i="39"/>
  <c r="D1295" i="39"/>
  <c r="C1295" i="39"/>
  <c r="L1295" i="39" s="1"/>
  <c r="B1295" i="39"/>
  <c r="A1295" i="39"/>
  <c r="E1295" i="39"/>
  <c r="F1295" i="39" s="1"/>
  <c r="K1295" i="39" s="1"/>
  <c r="J1295" i="39" l="1"/>
  <c r="I1295" i="39"/>
  <c r="N1297" i="39"/>
  <c r="A1296" i="39"/>
  <c r="E1296" i="39"/>
  <c r="F1296" i="39" s="1"/>
  <c r="K1296" i="39" s="1"/>
  <c r="H1296" i="39"/>
  <c r="G1296" i="39"/>
  <c r="D1296" i="39"/>
  <c r="C1296" i="39"/>
  <c r="L1296" i="39" s="1"/>
  <c r="B1296" i="39"/>
  <c r="N1298" i="39" l="1"/>
  <c r="E1297" i="39"/>
  <c r="F1297" i="39" s="1"/>
  <c r="K1297" i="39" s="1"/>
  <c r="H1297" i="39"/>
  <c r="G1297" i="39"/>
  <c r="D1297" i="39"/>
  <c r="C1297" i="39"/>
  <c r="L1297" i="39" s="1"/>
  <c r="B1297" i="39"/>
  <c r="A1297" i="39"/>
  <c r="J1296" i="39"/>
  <c r="I1296" i="39"/>
  <c r="J1297" i="39" l="1"/>
  <c r="I1297" i="39"/>
  <c r="N1299" i="39"/>
  <c r="A1298" i="39"/>
  <c r="E1298" i="39"/>
  <c r="F1298" i="39" s="1"/>
  <c r="K1298" i="39" s="1"/>
  <c r="H1298" i="39"/>
  <c r="G1298" i="39"/>
  <c r="D1298" i="39"/>
  <c r="C1298" i="39"/>
  <c r="L1298" i="39" s="1"/>
  <c r="B1298" i="39"/>
  <c r="J1298" i="39" l="1"/>
  <c r="I1298" i="39"/>
  <c r="N1300" i="39"/>
  <c r="B1299" i="39"/>
  <c r="A1299" i="39"/>
  <c r="E1299" i="39"/>
  <c r="F1299" i="39" s="1"/>
  <c r="K1299" i="39" s="1"/>
  <c r="H1299" i="39"/>
  <c r="G1299" i="39"/>
  <c r="D1299" i="39"/>
  <c r="C1299" i="39"/>
  <c r="L1299" i="39" s="1"/>
  <c r="N1301" i="39" l="1"/>
  <c r="D1300" i="39"/>
  <c r="C1300" i="39"/>
  <c r="L1300" i="39" s="1"/>
  <c r="B1300" i="39"/>
  <c r="A1300" i="39"/>
  <c r="E1300" i="39"/>
  <c r="F1300" i="39" s="1"/>
  <c r="K1300" i="39" s="1"/>
  <c r="H1300" i="39"/>
  <c r="G1300" i="39"/>
  <c r="I1299" i="39"/>
  <c r="J1299" i="39"/>
  <c r="J1300" i="39" l="1"/>
  <c r="I1300" i="39"/>
  <c r="N1302" i="39"/>
  <c r="E1301" i="39"/>
  <c r="F1301" i="39" s="1"/>
  <c r="K1301" i="39" s="1"/>
  <c r="H1301" i="39"/>
  <c r="G1301" i="39"/>
  <c r="D1301" i="39"/>
  <c r="C1301" i="39"/>
  <c r="L1301" i="39" s="1"/>
  <c r="B1301" i="39"/>
  <c r="A1301" i="39"/>
  <c r="J1301" i="39" l="1"/>
  <c r="I1301" i="39"/>
  <c r="N1303" i="39"/>
  <c r="E1302" i="39"/>
  <c r="F1302" i="39" s="1"/>
  <c r="K1302" i="39" s="1"/>
  <c r="H1302" i="39"/>
  <c r="G1302" i="39"/>
  <c r="D1302" i="39"/>
  <c r="C1302" i="39"/>
  <c r="L1302" i="39" s="1"/>
  <c r="B1302" i="39"/>
  <c r="A1302" i="39"/>
  <c r="J1302" i="39" l="1"/>
  <c r="I1302" i="39"/>
  <c r="N1304" i="39"/>
  <c r="D1303" i="39"/>
  <c r="C1303" i="39"/>
  <c r="L1303" i="39" s="1"/>
  <c r="B1303" i="39"/>
  <c r="A1303" i="39"/>
  <c r="E1303" i="39"/>
  <c r="F1303" i="39" s="1"/>
  <c r="K1303" i="39" s="1"/>
  <c r="H1303" i="39"/>
  <c r="G1303" i="39"/>
  <c r="N1305" i="39" l="1"/>
  <c r="E1304" i="39"/>
  <c r="F1304" i="39" s="1"/>
  <c r="K1304" i="39" s="1"/>
  <c r="G1304" i="39"/>
  <c r="A1304" i="39"/>
  <c r="H1304" i="39"/>
  <c r="D1304" i="39"/>
  <c r="C1304" i="39"/>
  <c r="L1304" i="39" s="1"/>
  <c r="B1304" i="39"/>
  <c r="J1303" i="39"/>
  <c r="I1303" i="39"/>
  <c r="J1304" i="39" l="1"/>
  <c r="I1304" i="39"/>
  <c r="N1306" i="39"/>
  <c r="G1305" i="39"/>
  <c r="D1305" i="39"/>
  <c r="C1305" i="39"/>
  <c r="L1305" i="39" s="1"/>
  <c r="B1305" i="39"/>
  <c r="A1305" i="39"/>
  <c r="E1305" i="39"/>
  <c r="F1305" i="39" s="1"/>
  <c r="K1305" i="39" s="1"/>
  <c r="H1305" i="39"/>
  <c r="N1307" i="39" l="1"/>
  <c r="G1306" i="39"/>
  <c r="D1306" i="39"/>
  <c r="C1306" i="39"/>
  <c r="L1306" i="39" s="1"/>
  <c r="B1306" i="39"/>
  <c r="A1306" i="39"/>
  <c r="E1306" i="39"/>
  <c r="F1306" i="39" s="1"/>
  <c r="K1306" i="39" s="1"/>
  <c r="H1306" i="39"/>
  <c r="J1305" i="39"/>
  <c r="I1305" i="39"/>
  <c r="J1306" i="39" l="1"/>
  <c r="I1306" i="39"/>
  <c r="N1308" i="39"/>
  <c r="A1307" i="39"/>
  <c r="E1307" i="39"/>
  <c r="F1307" i="39" s="1"/>
  <c r="K1307" i="39" s="1"/>
  <c r="H1307" i="39"/>
  <c r="G1307" i="39"/>
  <c r="D1307" i="39"/>
  <c r="C1307" i="39"/>
  <c r="L1307" i="39" s="1"/>
  <c r="B1307" i="39"/>
  <c r="I1307" i="39" l="1"/>
  <c r="J1307" i="39"/>
  <c r="N1309" i="39"/>
  <c r="D1308" i="39"/>
  <c r="C1308" i="39"/>
  <c r="L1308" i="39" s="1"/>
  <c r="B1308" i="39"/>
  <c r="A1308" i="39"/>
  <c r="E1308" i="39"/>
  <c r="F1308" i="39" s="1"/>
  <c r="K1308" i="39" s="1"/>
  <c r="H1308" i="39"/>
  <c r="G1308" i="39"/>
  <c r="N1310" i="39" l="1"/>
  <c r="E1309" i="39"/>
  <c r="F1309" i="39" s="1"/>
  <c r="K1309" i="39" s="1"/>
  <c r="H1309" i="39"/>
  <c r="G1309" i="39"/>
  <c r="D1309" i="39"/>
  <c r="C1309" i="39"/>
  <c r="L1309" i="39" s="1"/>
  <c r="B1309" i="39"/>
  <c r="A1309" i="39"/>
  <c r="J1308" i="39"/>
  <c r="I1308" i="39"/>
  <c r="J1309" i="39" l="1"/>
  <c r="I1309" i="39"/>
  <c r="N1311" i="39"/>
  <c r="D1310" i="39"/>
  <c r="C1310" i="39"/>
  <c r="L1310" i="39" s="1"/>
  <c r="B1310" i="39"/>
  <c r="A1310" i="39"/>
  <c r="E1310" i="39"/>
  <c r="F1310" i="39" s="1"/>
  <c r="K1310" i="39" s="1"/>
  <c r="H1310" i="39"/>
  <c r="G1310" i="39"/>
  <c r="N1312" i="39" l="1"/>
  <c r="A1311" i="39"/>
  <c r="E1311" i="39"/>
  <c r="F1311" i="39" s="1"/>
  <c r="K1311" i="39" s="1"/>
  <c r="H1311" i="39"/>
  <c r="G1311" i="39"/>
  <c r="D1311" i="39"/>
  <c r="C1311" i="39"/>
  <c r="L1311" i="39" s="1"/>
  <c r="B1311" i="39"/>
  <c r="J1310" i="39"/>
  <c r="I1310" i="39"/>
  <c r="J1311" i="39" l="1"/>
  <c r="I1311" i="39"/>
  <c r="N1313" i="39"/>
  <c r="G1312" i="39"/>
  <c r="D1312" i="39"/>
  <c r="C1312" i="39"/>
  <c r="L1312" i="39" s="1"/>
  <c r="B1312" i="39"/>
  <c r="A1312" i="39"/>
  <c r="E1312" i="39"/>
  <c r="F1312" i="39" s="1"/>
  <c r="K1312" i="39" s="1"/>
  <c r="H1312" i="39"/>
  <c r="N1314" i="39" l="1"/>
  <c r="D1313" i="39"/>
  <c r="B1313" i="39"/>
  <c r="H1313" i="39"/>
  <c r="E1313" i="39"/>
  <c r="F1313" i="39" s="1"/>
  <c r="K1313" i="39" s="1"/>
  <c r="G1313" i="39"/>
  <c r="C1313" i="39"/>
  <c r="L1313" i="39" s="1"/>
  <c r="A1313" i="39"/>
  <c r="J1312" i="39"/>
  <c r="I1312" i="39"/>
  <c r="J1313" i="39" l="1"/>
  <c r="I1313" i="39"/>
  <c r="N1315" i="39"/>
  <c r="E1314" i="39"/>
  <c r="F1314" i="39" s="1"/>
  <c r="K1314" i="39" s="1"/>
  <c r="H1314" i="39"/>
  <c r="G1314" i="39"/>
  <c r="D1314" i="39"/>
  <c r="C1314" i="39"/>
  <c r="L1314" i="39" s="1"/>
  <c r="B1314" i="39"/>
  <c r="A1314" i="39"/>
  <c r="J1314" i="39" l="1"/>
  <c r="I1314" i="39"/>
  <c r="N1316" i="39"/>
  <c r="E1315" i="39"/>
  <c r="F1315" i="39" s="1"/>
  <c r="K1315" i="39" s="1"/>
  <c r="H1315" i="39"/>
  <c r="G1315" i="39"/>
  <c r="D1315" i="39"/>
  <c r="C1315" i="39"/>
  <c r="L1315" i="39" s="1"/>
  <c r="B1315" i="39"/>
  <c r="A1315" i="39"/>
  <c r="I1315" i="39" l="1"/>
  <c r="J1315" i="39"/>
  <c r="N1317" i="39"/>
  <c r="G1316" i="39"/>
  <c r="D1316" i="39"/>
  <c r="C1316" i="39"/>
  <c r="L1316" i="39" s="1"/>
  <c r="B1316" i="39"/>
  <c r="A1316" i="39"/>
  <c r="E1316" i="39"/>
  <c r="F1316" i="39" s="1"/>
  <c r="K1316" i="39" s="1"/>
  <c r="H1316" i="39"/>
  <c r="N1318" i="39" l="1"/>
  <c r="G1317" i="39"/>
  <c r="D1317" i="39"/>
  <c r="C1317" i="39"/>
  <c r="L1317" i="39" s="1"/>
  <c r="B1317" i="39"/>
  <c r="A1317" i="39"/>
  <c r="E1317" i="39"/>
  <c r="F1317" i="39" s="1"/>
  <c r="K1317" i="39" s="1"/>
  <c r="H1317" i="39"/>
  <c r="J1316" i="39"/>
  <c r="I1316" i="39"/>
  <c r="J1317" i="39" l="1"/>
  <c r="I1317" i="39"/>
  <c r="N1319" i="39"/>
  <c r="D1318" i="39"/>
  <c r="C1318" i="39"/>
  <c r="L1318" i="39" s="1"/>
  <c r="B1318" i="39"/>
  <c r="A1318" i="39"/>
  <c r="E1318" i="39"/>
  <c r="F1318" i="39" s="1"/>
  <c r="K1318" i="39" s="1"/>
  <c r="H1318" i="39"/>
  <c r="G1318" i="39"/>
  <c r="N1320" i="39" l="1"/>
  <c r="A1319" i="39"/>
  <c r="E1319" i="39"/>
  <c r="F1319" i="39" s="1"/>
  <c r="K1319" i="39" s="1"/>
  <c r="H1319" i="39"/>
  <c r="G1319" i="39"/>
  <c r="D1319" i="39"/>
  <c r="C1319" i="39"/>
  <c r="L1319" i="39" s="1"/>
  <c r="B1319" i="39"/>
  <c r="J1318" i="39"/>
  <c r="I1318" i="39"/>
  <c r="J1319" i="39" l="1"/>
  <c r="I1319" i="39"/>
  <c r="N1321" i="39"/>
  <c r="E1320" i="39"/>
  <c r="F1320" i="39" s="1"/>
  <c r="K1320" i="39" s="1"/>
  <c r="H1320" i="39"/>
  <c r="G1320" i="39"/>
  <c r="D1320" i="39"/>
  <c r="C1320" i="39"/>
  <c r="L1320" i="39" s="1"/>
  <c r="B1320" i="39"/>
  <c r="A1320" i="39"/>
  <c r="J1320" i="39" l="1"/>
  <c r="I1320" i="39"/>
  <c r="N1322" i="39"/>
  <c r="H1321" i="39"/>
  <c r="G1321" i="39"/>
  <c r="D1321" i="39"/>
  <c r="C1321" i="39"/>
  <c r="L1321" i="39" s="1"/>
  <c r="A1321" i="39"/>
  <c r="E1321" i="39"/>
  <c r="F1321" i="39" s="1"/>
  <c r="K1321" i="39" s="1"/>
  <c r="B1321" i="39"/>
  <c r="J1321" i="39" l="1"/>
  <c r="I1321" i="39"/>
  <c r="N1323" i="39"/>
  <c r="A1322" i="39"/>
  <c r="E1322" i="39"/>
  <c r="F1322" i="39" s="1"/>
  <c r="K1322" i="39" s="1"/>
  <c r="H1322" i="39"/>
  <c r="G1322" i="39"/>
  <c r="D1322" i="39"/>
  <c r="C1322" i="39"/>
  <c r="L1322" i="39" s="1"/>
  <c r="B1322" i="39"/>
  <c r="J1322" i="39" l="1"/>
  <c r="I1322" i="39"/>
  <c r="N1324" i="39"/>
  <c r="E1323" i="39"/>
  <c r="F1323" i="39" s="1"/>
  <c r="K1323" i="39" s="1"/>
  <c r="H1323" i="39"/>
  <c r="G1323" i="39"/>
  <c r="D1323" i="39"/>
  <c r="C1323" i="39"/>
  <c r="L1323" i="39" s="1"/>
  <c r="B1323" i="39"/>
  <c r="A1323" i="39"/>
  <c r="I1323" i="39" l="1"/>
  <c r="J1323" i="39"/>
  <c r="N1325" i="39"/>
  <c r="D1324" i="39"/>
  <c r="C1324" i="39"/>
  <c r="L1324" i="39" s="1"/>
  <c r="B1324" i="39"/>
  <c r="A1324" i="39"/>
  <c r="E1324" i="39"/>
  <c r="F1324" i="39" s="1"/>
  <c r="K1324" i="39" s="1"/>
  <c r="H1324" i="39"/>
  <c r="G1324" i="39"/>
  <c r="N1326" i="39" l="1"/>
  <c r="B1325" i="39"/>
  <c r="A1325" i="39"/>
  <c r="E1325" i="39"/>
  <c r="F1325" i="39" s="1"/>
  <c r="K1325" i="39" s="1"/>
  <c r="H1325" i="39"/>
  <c r="G1325" i="39"/>
  <c r="D1325" i="39"/>
  <c r="C1325" i="39"/>
  <c r="L1325" i="39" s="1"/>
  <c r="J1324" i="39"/>
  <c r="I1324" i="39"/>
  <c r="J1325" i="39" l="1"/>
  <c r="I1325" i="39"/>
  <c r="N1327" i="39"/>
  <c r="B1326" i="39"/>
  <c r="A1326" i="39"/>
  <c r="E1326" i="39"/>
  <c r="F1326" i="39" s="1"/>
  <c r="K1326" i="39" s="1"/>
  <c r="H1326" i="39"/>
  <c r="G1326" i="39"/>
  <c r="C1326" i="39"/>
  <c r="L1326" i="39" s="1"/>
  <c r="D1326" i="39"/>
  <c r="J1326" i="39" l="1"/>
  <c r="I1326" i="39"/>
  <c r="N1328" i="39"/>
  <c r="E1327" i="39"/>
  <c r="F1327" i="39" s="1"/>
  <c r="K1327" i="39" s="1"/>
  <c r="H1327" i="39"/>
  <c r="G1327" i="39"/>
  <c r="D1327" i="39"/>
  <c r="C1327" i="39"/>
  <c r="L1327" i="39" s="1"/>
  <c r="B1327" i="39"/>
  <c r="A1327" i="39"/>
  <c r="J1327" i="39" l="1"/>
  <c r="I1327" i="39"/>
  <c r="N1329" i="39"/>
  <c r="E1328" i="39"/>
  <c r="F1328" i="39" s="1"/>
  <c r="K1328" i="39" s="1"/>
  <c r="H1328" i="39"/>
  <c r="G1328" i="39"/>
  <c r="D1328" i="39"/>
  <c r="C1328" i="39"/>
  <c r="L1328" i="39" s="1"/>
  <c r="B1328" i="39"/>
  <c r="A1328" i="39"/>
  <c r="J1328" i="39" l="1"/>
  <c r="I1328" i="39"/>
  <c r="N1330" i="39"/>
  <c r="A1329" i="39"/>
  <c r="E1329" i="39"/>
  <c r="F1329" i="39" s="1"/>
  <c r="K1329" i="39" s="1"/>
  <c r="H1329" i="39"/>
  <c r="G1329" i="39"/>
  <c r="D1329" i="39"/>
  <c r="C1329" i="39"/>
  <c r="L1329" i="39" s="1"/>
  <c r="B1329" i="39"/>
  <c r="J1329" i="39" l="1"/>
  <c r="I1329" i="39"/>
  <c r="N1331" i="39"/>
  <c r="E1330" i="39"/>
  <c r="F1330" i="39" s="1"/>
  <c r="K1330" i="39" s="1"/>
  <c r="H1330" i="39"/>
  <c r="G1330" i="39"/>
  <c r="D1330" i="39"/>
  <c r="C1330" i="39"/>
  <c r="L1330" i="39" s="1"/>
  <c r="B1330" i="39"/>
  <c r="A1330" i="39"/>
  <c r="J1330" i="39" l="1"/>
  <c r="I1330" i="39"/>
  <c r="N1332" i="39"/>
  <c r="H1331" i="39"/>
  <c r="G1331" i="39"/>
  <c r="D1331" i="39"/>
  <c r="C1331" i="39"/>
  <c r="L1331" i="39" s="1"/>
  <c r="B1331" i="39"/>
  <c r="A1331" i="39"/>
  <c r="E1331" i="39"/>
  <c r="F1331" i="39" s="1"/>
  <c r="K1331" i="39" s="1"/>
  <c r="I1331" i="39" l="1"/>
  <c r="J1331" i="39"/>
  <c r="N1333" i="39"/>
  <c r="D1332" i="39"/>
  <c r="C1332" i="39"/>
  <c r="L1332" i="39" s="1"/>
  <c r="B1332" i="39"/>
  <c r="A1332" i="39"/>
  <c r="E1332" i="39"/>
  <c r="F1332" i="39" s="1"/>
  <c r="K1332" i="39" s="1"/>
  <c r="H1332" i="39"/>
  <c r="G1332" i="39"/>
  <c r="N1334" i="39" l="1"/>
  <c r="B1333" i="39"/>
  <c r="A1333" i="39"/>
  <c r="E1333" i="39"/>
  <c r="F1333" i="39" s="1"/>
  <c r="K1333" i="39" s="1"/>
  <c r="H1333" i="39"/>
  <c r="G1333" i="39"/>
  <c r="D1333" i="39"/>
  <c r="C1333" i="39"/>
  <c r="L1333" i="39" s="1"/>
  <c r="J1332" i="39"/>
  <c r="I1332" i="39"/>
  <c r="J1333" i="39" l="1"/>
  <c r="I1333" i="39"/>
  <c r="N1335" i="39"/>
  <c r="G1334" i="39"/>
  <c r="D1334" i="39"/>
  <c r="C1334" i="39"/>
  <c r="L1334" i="39" s="1"/>
  <c r="B1334" i="39"/>
  <c r="A1334" i="39"/>
  <c r="E1334" i="39"/>
  <c r="F1334" i="39" s="1"/>
  <c r="K1334" i="39" s="1"/>
  <c r="H1334" i="39"/>
  <c r="N1336" i="39" l="1"/>
  <c r="E1335" i="39"/>
  <c r="F1335" i="39" s="1"/>
  <c r="K1335" i="39" s="1"/>
  <c r="H1335" i="39"/>
  <c r="G1335" i="39"/>
  <c r="D1335" i="39"/>
  <c r="C1335" i="39"/>
  <c r="L1335" i="39" s="1"/>
  <c r="B1335" i="39"/>
  <c r="A1335" i="39"/>
  <c r="J1334" i="39"/>
  <c r="I1334" i="39"/>
  <c r="J1335" i="39" l="1"/>
  <c r="I1335" i="39"/>
  <c r="N1337" i="39"/>
  <c r="E1336" i="39"/>
  <c r="F1336" i="39" s="1"/>
  <c r="K1336" i="39" s="1"/>
  <c r="H1336" i="39"/>
  <c r="G1336" i="39"/>
  <c r="D1336" i="39"/>
  <c r="C1336" i="39"/>
  <c r="L1336" i="39" s="1"/>
  <c r="B1336" i="39"/>
  <c r="A1336" i="39"/>
  <c r="N1338" i="39" l="1"/>
  <c r="E1337" i="39"/>
  <c r="F1337" i="39" s="1"/>
  <c r="K1337" i="39" s="1"/>
  <c r="H1337" i="39"/>
  <c r="G1337" i="39"/>
  <c r="D1337" i="39"/>
  <c r="C1337" i="39"/>
  <c r="L1337" i="39" s="1"/>
  <c r="B1337" i="39"/>
  <c r="A1337" i="39"/>
  <c r="J1336" i="39"/>
  <c r="I1336" i="39"/>
  <c r="J1337" i="39" l="1"/>
  <c r="I1337" i="39"/>
  <c r="N1339" i="39"/>
  <c r="D1338" i="39"/>
  <c r="C1338" i="39"/>
  <c r="L1338" i="39" s="1"/>
  <c r="B1338" i="39"/>
  <c r="A1338" i="39"/>
  <c r="E1338" i="39"/>
  <c r="F1338" i="39" s="1"/>
  <c r="K1338" i="39" s="1"/>
  <c r="H1338" i="39"/>
  <c r="G1338" i="39"/>
  <c r="N1340" i="39" l="1"/>
  <c r="G1339" i="39"/>
  <c r="D1339" i="39"/>
  <c r="C1339" i="39"/>
  <c r="L1339" i="39" s="1"/>
  <c r="B1339" i="39"/>
  <c r="A1339" i="39"/>
  <c r="E1339" i="39"/>
  <c r="F1339" i="39" s="1"/>
  <c r="K1339" i="39" s="1"/>
  <c r="H1339" i="39"/>
  <c r="J1338" i="39"/>
  <c r="I1338" i="39"/>
  <c r="I1339" i="39" l="1"/>
  <c r="J1339" i="39"/>
  <c r="N1341" i="39"/>
  <c r="C1340" i="39"/>
  <c r="L1340" i="39" s="1"/>
  <c r="B1340" i="39"/>
  <c r="A1340" i="39"/>
  <c r="E1340" i="39"/>
  <c r="F1340" i="39" s="1"/>
  <c r="K1340" i="39" s="1"/>
  <c r="H1340" i="39"/>
  <c r="G1340" i="39"/>
  <c r="D1340" i="39"/>
  <c r="N1342" i="39" l="1"/>
  <c r="E1341" i="39"/>
  <c r="F1341" i="39" s="1"/>
  <c r="K1341" i="39" s="1"/>
  <c r="H1341" i="39"/>
  <c r="G1341" i="39"/>
  <c r="D1341" i="39"/>
  <c r="C1341" i="39"/>
  <c r="L1341" i="39" s="1"/>
  <c r="A1341" i="39"/>
  <c r="B1341" i="39"/>
  <c r="J1340" i="39"/>
  <c r="I1340" i="39"/>
  <c r="J1341" i="39" l="1"/>
  <c r="I1341" i="39"/>
  <c r="N1343" i="39"/>
  <c r="H1342" i="39"/>
  <c r="G1342" i="39"/>
  <c r="D1342" i="39"/>
  <c r="C1342" i="39"/>
  <c r="L1342" i="39" s="1"/>
  <c r="A1342" i="39"/>
  <c r="E1342" i="39"/>
  <c r="F1342" i="39" s="1"/>
  <c r="K1342" i="39" s="1"/>
  <c r="B1342" i="39"/>
  <c r="J1342" i="39" l="1"/>
  <c r="I1342" i="39"/>
  <c r="N1344" i="39"/>
  <c r="C1343" i="39"/>
  <c r="L1343" i="39" s="1"/>
  <c r="B1343" i="39"/>
  <c r="A1343" i="39"/>
  <c r="H1343" i="39"/>
  <c r="G1343" i="39"/>
  <c r="D1343" i="39"/>
  <c r="E1343" i="39"/>
  <c r="F1343" i="39" s="1"/>
  <c r="K1343" i="39" s="1"/>
  <c r="J1343" i="39" l="1"/>
  <c r="I1343" i="39"/>
  <c r="N1345" i="39"/>
  <c r="E1344" i="39"/>
  <c r="F1344" i="39" s="1"/>
  <c r="K1344" i="39" s="1"/>
  <c r="H1344" i="39"/>
  <c r="G1344" i="39"/>
  <c r="D1344" i="39"/>
  <c r="C1344" i="39"/>
  <c r="L1344" i="39" s="1"/>
  <c r="B1344" i="39"/>
  <c r="A1344" i="39"/>
  <c r="N1346" i="39" l="1"/>
  <c r="B1345" i="39"/>
  <c r="A1345" i="39"/>
  <c r="E1345" i="39"/>
  <c r="F1345" i="39" s="1"/>
  <c r="K1345" i="39" s="1"/>
  <c r="H1345" i="39"/>
  <c r="G1345" i="39"/>
  <c r="D1345" i="39"/>
  <c r="C1345" i="39"/>
  <c r="L1345" i="39" s="1"/>
  <c r="J1344" i="39"/>
  <c r="I1344" i="39"/>
  <c r="J1345" i="39" l="1"/>
  <c r="I1345" i="39"/>
  <c r="N1347" i="39"/>
  <c r="H1346" i="39"/>
  <c r="G1346" i="39"/>
  <c r="D1346" i="39"/>
  <c r="C1346" i="39"/>
  <c r="L1346" i="39" s="1"/>
  <c r="B1346" i="39"/>
  <c r="A1346" i="39"/>
  <c r="E1346" i="39"/>
  <c r="F1346" i="39" s="1"/>
  <c r="K1346" i="39" s="1"/>
  <c r="N1348" i="39" l="1"/>
  <c r="D1347" i="39"/>
  <c r="C1347" i="39"/>
  <c r="L1347" i="39" s="1"/>
  <c r="B1347" i="39"/>
  <c r="A1347" i="39"/>
  <c r="E1347" i="39"/>
  <c r="F1347" i="39" s="1"/>
  <c r="K1347" i="39" s="1"/>
  <c r="H1347" i="39"/>
  <c r="G1347" i="39"/>
  <c r="J1346" i="39"/>
  <c r="I1346" i="39"/>
  <c r="I1347" i="39" l="1"/>
  <c r="J1347" i="39"/>
  <c r="N1349" i="39"/>
  <c r="C1348" i="39"/>
  <c r="L1348" i="39" s="1"/>
  <c r="B1348" i="39"/>
  <c r="A1348" i="39"/>
  <c r="E1348" i="39"/>
  <c r="F1348" i="39" s="1"/>
  <c r="K1348" i="39" s="1"/>
  <c r="H1348" i="39"/>
  <c r="G1348" i="39"/>
  <c r="D1348" i="39"/>
  <c r="J1348" i="39" l="1"/>
  <c r="I1348" i="39"/>
  <c r="N1350" i="39"/>
  <c r="H1349" i="39"/>
  <c r="G1349" i="39"/>
  <c r="D1349" i="39"/>
  <c r="C1349" i="39"/>
  <c r="L1349" i="39" s="1"/>
  <c r="B1349" i="39"/>
  <c r="A1349" i="39"/>
  <c r="E1349" i="39"/>
  <c r="F1349" i="39" s="1"/>
  <c r="K1349" i="39" s="1"/>
  <c r="J1349" i="39" l="1"/>
  <c r="I1349" i="39"/>
  <c r="N1351" i="39"/>
  <c r="B1350" i="39"/>
  <c r="A1350" i="39"/>
  <c r="E1350" i="39"/>
  <c r="F1350" i="39" s="1"/>
  <c r="K1350" i="39" s="1"/>
  <c r="H1350" i="39"/>
  <c r="G1350" i="39"/>
  <c r="D1350" i="39"/>
  <c r="C1350" i="39"/>
  <c r="L1350" i="39" s="1"/>
  <c r="N1352" i="39" l="1"/>
  <c r="E1351" i="39"/>
  <c r="F1351" i="39" s="1"/>
  <c r="K1351" i="39" s="1"/>
  <c r="H1351" i="39"/>
  <c r="G1351" i="39"/>
  <c r="D1351" i="39"/>
  <c r="C1351" i="39"/>
  <c r="L1351" i="39" s="1"/>
  <c r="B1351" i="39"/>
  <c r="A1351" i="39"/>
  <c r="J1350" i="39"/>
  <c r="I1350" i="39"/>
  <c r="J1351" i="39" l="1"/>
  <c r="I1351" i="39"/>
  <c r="N1353" i="39"/>
  <c r="G1352" i="39"/>
  <c r="D1352" i="39"/>
  <c r="C1352" i="39"/>
  <c r="L1352" i="39" s="1"/>
  <c r="B1352" i="39"/>
  <c r="A1352" i="39"/>
  <c r="E1352" i="39"/>
  <c r="F1352" i="39" s="1"/>
  <c r="K1352" i="39" s="1"/>
  <c r="H1352" i="39"/>
  <c r="N1354" i="39" l="1"/>
  <c r="B1353" i="39"/>
  <c r="A1353" i="39"/>
  <c r="E1353" i="39"/>
  <c r="F1353" i="39" s="1"/>
  <c r="K1353" i="39" s="1"/>
  <c r="H1353" i="39"/>
  <c r="G1353" i="39"/>
  <c r="D1353" i="39"/>
  <c r="C1353" i="39"/>
  <c r="L1353" i="39" s="1"/>
  <c r="J1352" i="39"/>
  <c r="I1352" i="39"/>
  <c r="J1353" i="39" l="1"/>
  <c r="I1353" i="39"/>
  <c r="N1355" i="39"/>
  <c r="E1354" i="39"/>
  <c r="F1354" i="39" s="1"/>
  <c r="K1354" i="39" s="1"/>
  <c r="H1354" i="39"/>
  <c r="G1354" i="39"/>
  <c r="D1354" i="39"/>
  <c r="C1354" i="39"/>
  <c r="L1354" i="39" s="1"/>
  <c r="B1354" i="39"/>
  <c r="A1354" i="39"/>
  <c r="J1354" i="39" l="1"/>
  <c r="I1354" i="39"/>
  <c r="N1356" i="39"/>
  <c r="C1355" i="39"/>
  <c r="L1355" i="39" s="1"/>
  <c r="B1355" i="39"/>
  <c r="A1355" i="39"/>
  <c r="E1355" i="39"/>
  <c r="F1355" i="39" s="1"/>
  <c r="K1355" i="39" s="1"/>
  <c r="H1355" i="39"/>
  <c r="G1355" i="39"/>
  <c r="D1355" i="39"/>
  <c r="N1357" i="39" l="1"/>
  <c r="C1356" i="39"/>
  <c r="L1356" i="39" s="1"/>
  <c r="B1356" i="39"/>
  <c r="A1356" i="39"/>
  <c r="E1356" i="39"/>
  <c r="F1356" i="39" s="1"/>
  <c r="K1356" i="39" s="1"/>
  <c r="H1356" i="39"/>
  <c r="G1356" i="39"/>
  <c r="D1356" i="39"/>
  <c r="I1355" i="39"/>
  <c r="J1355" i="39"/>
  <c r="J1356" i="39" l="1"/>
  <c r="I1356" i="39"/>
  <c r="N1358" i="39"/>
  <c r="E1357" i="39"/>
  <c r="F1357" i="39" s="1"/>
  <c r="K1357" i="39" s="1"/>
  <c r="H1357" i="39"/>
  <c r="G1357" i="39"/>
  <c r="D1357" i="39"/>
  <c r="B1357" i="39"/>
  <c r="C1357" i="39"/>
  <c r="L1357" i="39" s="1"/>
  <c r="A1357" i="39"/>
  <c r="J1357" i="39" l="1"/>
  <c r="I1357" i="39"/>
  <c r="N1359" i="39"/>
  <c r="B1358" i="39"/>
  <c r="A1358" i="39"/>
  <c r="E1358" i="39"/>
  <c r="F1358" i="39" s="1"/>
  <c r="K1358" i="39" s="1"/>
  <c r="H1358" i="39"/>
  <c r="G1358" i="39"/>
  <c r="D1358" i="39"/>
  <c r="C1358" i="39"/>
  <c r="L1358" i="39" s="1"/>
  <c r="N1360" i="39" l="1"/>
  <c r="E1359" i="39"/>
  <c r="F1359" i="39" s="1"/>
  <c r="K1359" i="39" s="1"/>
  <c r="H1359" i="39"/>
  <c r="G1359" i="39"/>
  <c r="D1359" i="39"/>
  <c r="C1359" i="39"/>
  <c r="L1359" i="39" s="1"/>
  <c r="B1359" i="39"/>
  <c r="A1359" i="39"/>
  <c r="J1358" i="39"/>
  <c r="I1358" i="39"/>
  <c r="J1359" i="39" l="1"/>
  <c r="I1359" i="39"/>
  <c r="N1361" i="39"/>
  <c r="B1360" i="39"/>
  <c r="A1360" i="39"/>
  <c r="E1360" i="39"/>
  <c r="F1360" i="39" s="1"/>
  <c r="K1360" i="39" s="1"/>
  <c r="H1360" i="39"/>
  <c r="G1360" i="39"/>
  <c r="D1360" i="39"/>
  <c r="C1360" i="39"/>
  <c r="L1360" i="39" s="1"/>
  <c r="N1362" i="39" l="1"/>
  <c r="A1361" i="39"/>
  <c r="E1361" i="39"/>
  <c r="F1361" i="39" s="1"/>
  <c r="K1361" i="39" s="1"/>
  <c r="H1361" i="39"/>
  <c r="G1361" i="39"/>
  <c r="D1361" i="39"/>
  <c r="C1361" i="39"/>
  <c r="L1361" i="39" s="1"/>
  <c r="B1361" i="39"/>
  <c r="J1360" i="39"/>
  <c r="I1360" i="39"/>
  <c r="J1361" i="39" l="1"/>
  <c r="I1361" i="39"/>
  <c r="N1363" i="39"/>
  <c r="C1362" i="39"/>
  <c r="L1362" i="39" s="1"/>
  <c r="B1362" i="39"/>
  <c r="A1362" i="39"/>
  <c r="E1362" i="39"/>
  <c r="F1362" i="39" s="1"/>
  <c r="K1362" i="39" s="1"/>
  <c r="H1362" i="39"/>
  <c r="G1362" i="39"/>
  <c r="D1362" i="39"/>
  <c r="N1364" i="39" l="1"/>
  <c r="B1363" i="39"/>
  <c r="A1363" i="39"/>
  <c r="E1363" i="39"/>
  <c r="F1363" i="39" s="1"/>
  <c r="K1363" i="39" s="1"/>
  <c r="H1363" i="39"/>
  <c r="G1363" i="39"/>
  <c r="D1363" i="39"/>
  <c r="C1363" i="39"/>
  <c r="L1363" i="39" s="1"/>
  <c r="J1362" i="39"/>
  <c r="I1362" i="39"/>
  <c r="I1363" i="39" l="1"/>
  <c r="J1363" i="39"/>
  <c r="N1365" i="39"/>
  <c r="C1364" i="39"/>
  <c r="L1364" i="39" s="1"/>
  <c r="B1364" i="39"/>
  <c r="A1364" i="39"/>
  <c r="E1364" i="39"/>
  <c r="F1364" i="39" s="1"/>
  <c r="K1364" i="39" s="1"/>
  <c r="H1364" i="39"/>
  <c r="G1364" i="39"/>
  <c r="D1364" i="39"/>
  <c r="N1366" i="39" l="1"/>
  <c r="E1365" i="39"/>
  <c r="F1365" i="39" s="1"/>
  <c r="K1365" i="39" s="1"/>
  <c r="H1365" i="39"/>
  <c r="G1365" i="39"/>
  <c r="D1365" i="39"/>
  <c r="C1365" i="39"/>
  <c r="L1365" i="39" s="1"/>
  <c r="B1365" i="39"/>
  <c r="A1365" i="39"/>
  <c r="J1364" i="39"/>
  <c r="I1364" i="39"/>
  <c r="J1365" i="39" l="1"/>
  <c r="I1365" i="39"/>
  <c r="N1367" i="39"/>
  <c r="E1366" i="39"/>
  <c r="F1366" i="39" s="1"/>
  <c r="K1366" i="39" s="1"/>
  <c r="H1366" i="39"/>
  <c r="G1366" i="39"/>
  <c r="D1366" i="39"/>
  <c r="C1366" i="39"/>
  <c r="L1366" i="39" s="1"/>
  <c r="B1366" i="39"/>
  <c r="A1366" i="39"/>
  <c r="N1368" i="39" l="1"/>
  <c r="G1367" i="39"/>
  <c r="D1367" i="39"/>
  <c r="C1367" i="39"/>
  <c r="L1367" i="39" s="1"/>
  <c r="B1367" i="39"/>
  <c r="A1367" i="39"/>
  <c r="E1367" i="39"/>
  <c r="F1367" i="39" s="1"/>
  <c r="K1367" i="39" s="1"/>
  <c r="H1367" i="39"/>
  <c r="J1366" i="39"/>
  <c r="I1366" i="39"/>
  <c r="J1367" i="39" l="1"/>
  <c r="I1367" i="39"/>
  <c r="N1369" i="39"/>
  <c r="A1368" i="39"/>
  <c r="H1368" i="39"/>
  <c r="B1368" i="39"/>
  <c r="D1368" i="39"/>
  <c r="C1368" i="39"/>
  <c r="L1368" i="39" s="1"/>
  <c r="E1368" i="39"/>
  <c r="F1368" i="39" s="1"/>
  <c r="K1368" i="39" s="1"/>
  <c r="G1368" i="39"/>
  <c r="J1368" i="39" l="1"/>
  <c r="I1368" i="39"/>
  <c r="N1370" i="39"/>
  <c r="H1369" i="39"/>
  <c r="G1369" i="39"/>
  <c r="D1369" i="39"/>
  <c r="C1369" i="39"/>
  <c r="L1369" i="39" s="1"/>
  <c r="B1369" i="39"/>
  <c r="A1369" i="39"/>
  <c r="E1369" i="39"/>
  <c r="F1369" i="39" s="1"/>
  <c r="K1369" i="39" s="1"/>
  <c r="J1369" i="39" l="1"/>
  <c r="I1369" i="39"/>
  <c r="N1371" i="39"/>
  <c r="G1370" i="39"/>
  <c r="D1370" i="39"/>
  <c r="C1370" i="39"/>
  <c r="L1370" i="39" s="1"/>
  <c r="B1370" i="39"/>
  <c r="A1370" i="39"/>
  <c r="E1370" i="39"/>
  <c r="F1370" i="39" s="1"/>
  <c r="K1370" i="39" s="1"/>
  <c r="H1370" i="39"/>
  <c r="N1372" i="39" l="1"/>
  <c r="A1371" i="39"/>
  <c r="E1371" i="39"/>
  <c r="F1371" i="39" s="1"/>
  <c r="K1371" i="39" s="1"/>
  <c r="H1371" i="39"/>
  <c r="G1371" i="39"/>
  <c r="D1371" i="39"/>
  <c r="C1371" i="39"/>
  <c r="L1371" i="39" s="1"/>
  <c r="B1371" i="39"/>
  <c r="J1370" i="39"/>
  <c r="I1370" i="39"/>
  <c r="I1371" i="39" l="1"/>
  <c r="J1371" i="39"/>
  <c r="N1373" i="39"/>
  <c r="B1372" i="39"/>
  <c r="A1372" i="39"/>
  <c r="E1372" i="39"/>
  <c r="F1372" i="39" s="1"/>
  <c r="K1372" i="39" s="1"/>
  <c r="H1372" i="39"/>
  <c r="G1372" i="39"/>
  <c r="D1372" i="39"/>
  <c r="C1372" i="39"/>
  <c r="L1372" i="39" s="1"/>
  <c r="N1374" i="39" l="1"/>
  <c r="E1373" i="39"/>
  <c r="F1373" i="39" s="1"/>
  <c r="K1373" i="39" s="1"/>
  <c r="H1373" i="39"/>
  <c r="G1373" i="39"/>
  <c r="D1373" i="39"/>
  <c r="C1373" i="39"/>
  <c r="L1373" i="39" s="1"/>
  <c r="B1373" i="39"/>
  <c r="A1373" i="39"/>
  <c r="J1372" i="39"/>
  <c r="I1372" i="39"/>
  <c r="J1373" i="39" l="1"/>
  <c r="I1373" i="39"/>
  <c r="N1375" i="39"/>
  <c r="G1374" i="39"/>
  <c r="D1374" i="39"/>
  <c r="C1374" i="39"/>
  <c r="L1374" i="39" s="1"/>
  <c r="B1374" i="39"/>
  <c r="A1374" i="39"/>
  <c r="E1374" i="39"/>
  <c r="F1374" i="39" s="1"/>
  <c r="K1374" i="39" s="1"/>
  <c r="H1374" i="39"/>
  <c r="N1376" i="39" l="1"/>
  <c r="B1375" i="39"/>
  <c r="A1375" i="39"/>
  <c r="E1375" i="39"/>
  <c r="F1375" i="39" s="1"/>
  <c r="K1375" i="39" s="1"/>
  <c r="H1375" i="39"/>
  <c r="G1375" i="39"/>
  <c r="D1375" i="39"/>
  <c r="C1375" i="39"/>
  <c r="L1375" i="39" s="1"/>
  <c r="J1374" i="39"/>
  <c r="I1374" i="39"/>
  <c r="J1375" i="39" l="1"/>
  <c r="I1375" i="39"/>
  <c r="N1377" i="39"/>
  <c r="H1376" i="39"/>
  <c r="G1376" i="39"/>
  <c r="D1376" i="39"/>
  <c r="C1376" i="39"/>
  <c r="L1376" i="39" s="1"/>
  <c r="B1376" i="39"/>
  <c r="A1376" i="39"/>
  <c r="E1376" i="39"/>
  <c r="F1376" i="39" s="1"/>
  <c r="K1376" i="39" s="1"/>
  <c r="J1376" i="39" l="1"/>
  <c r="I1376" i="39"/>
  <c r="N1378" i="39"/>
  <c r="G1377" i="39"/>
  <c r="C1377" i="39"/>
  <c r="L1377" i="39" s="1"/>
  <c r="E1377" i="39"/>
  <c r="F1377" i="39" s="1"/>
  <c r="K1377" i="39" s="1"/>
  <c r="H1377" i="39"/>
  <c r="D1377" i="39"/>
  <c r="B1377" i="39"/>
  <c r="A1377" i="39"/>
  <c r="J1377" i="39" l="1"/>
  <c r="I1377" i="39"/>
  <c r="N1379" i="39"/>
  <c r="H1378" i="39"/>
  <c r="G1378" i="39"/>
  <c r="D1378" i="39"/>
  <c r="C1378" i="39"/>
  <c r="L1378" i="39" s="1"/>
  <c r="B1378" i="39"/>
  <c r="A1378" i="39"/>
  <c r="E1378" i="39"/>
  <c r="F1378" i="39" s="1"/>
  <c r="K1378" i="39" s="1"/>
  <c r="J1378" i="39" l="1"/>
  <c r="I1378" i="39"/>
  <c r="N1380" i="39"/>
  <c r="E1379" i="39"/>
  <c r="F1379" i="39" s="1"/>
  <c r="K1379" i="39" s="1"/>
  <c r="H1379" i="39"/>
  <c r="G1379" i="39"/>
  <c r="D1379" i="39"/>
  <c r="C1379" i="39"/>
  <c r="L1379" i="39" s="1"/>
  <c r="B1379" i="39"/>
  <c r="A1379" i="39"/>
  <c r="I1379" i="39" l="1"/>
  <c r="J1379" i="39"/>
  <c r="N1381" i="39"/>
  <c r="B1380" i="39"/>
  <c r="A1380" i="39"/>
  <c r="E1380" i="39"/>
  <c r="F1380" i="39" s="1"/>
  <c r="K1380" i="39" s="1"/>
  <c r="H1380" i="39"/>
  <c r="G1380" i="39"/>
  <c r="D1380" i="39"/>
  <c r="C1380" i="39"/>
  <c r="L1380" i="39" s="1"/>
  <c r="N1382" i="39" l="1"/>
  <c r="H1381" i="39"/>
  <c r="G1381" i="39"/>
  <c r="D1381" i="39"/>
  <c r="C1381" i="39"/>
  <c r="L1381" i="39" s="1"/>
  <c r="B1381" i="39"/>
  <c r="A1381" i="39"/>
  <c r="E1381" i="39"/>
  <c r="F1381" i="39" s="1"/>
  <c r="K1381" i="39" s="1"/>
  <c r="J1380" i="39"/>
  <c r="I1380" i="39"/>
  <c r="J1381" i="39" l="1"/>
  <c r="I1381" i="39"/>
  <c r="N1383" i="39"/>
  <c r="G1382" i="39"/>
  <c r="D1382" i="39"/>
  <c r="C1382" i="39"/>
  <c r="L1382" i="39" s="1"/>
  <c r="B1382" i="39"/>
  <c r="A1382" i="39"/>
  <c r="E1382" i="39"/>
  <c r="F1382" i="39" s="1"/>
  <c r="K1382" i="39" s="1"/>
  <c r="H1382" i="39"/>
  <c r="J1382" i="39" l="1"/>
  <c r="I1382" i="39"/>
  <c r="N1384" i="39"/>
  <c r="B1383" i="39"/>
  <c r="A1383" i="39"/>
  <c r="E1383" i="39"/>
  <c r="F1383" i="39" s="1"/>
  <c r="K1383" i="39" s="1"/>
  <c r="H1383" i="39"/>
  <c r="G1383" i="39"/>
  <c r="D1383" i="39"/>
  <c r="C1383" i="39"/>
  <c r="L1383" i="39" s="1"/>
  <c r="J1383" i="39" l="1"/>
  <c r="I1383" i="39"/>
  <c r="N1385" i="39"/>
  <c r="A1384" i="39"/>
  <c r="E1384" i="39"/>
  <c r="F1384" i="39" s="1"/>
  <c r="K1384" i="39" s="1"/>
  <c r="H1384" i="39"/>
  <c r="G1384" i="39"/>
  <c r="D1384" i="39"/>
  <c r="C1384" i="39"/>
  <c r="L1384" i="39" s="1"/>
  <c r="B1384" i="39"/>
  <c r="J1384" i="39" l="1"/>
  <c r="I1384" i="39"/>
  <c r="N1386" i="39"/>
  <c r="E1385" i="39"/>
  <c r="F1385" i="39" s="1"/>
  <c r="K1385" i="39" s="1"/>
  <c r="H1385" i="39"/>
  <c r="G1385" i="39"/>
  <c r="D1385" i="39"/>
  <c r="B1385" i="39"/>
  <c r="C1385" i="39"/>
  <c r="L1385" i="39" s="1"/>
  <c r="A1385" i="39"/>
  <c r="J1385" i="39" l="1"/>
  <c r="I1385" i="39"/>
  <c r="N1387" i="39"/>
  <c r="B1386" i="39"/>
  <c r="A1386" i="39"/>
  <c r="E1386" i="39"/>
  <c r="F1386" i="39" s="1"/>
  <c r="K1386" i="39" s="1"/>
  <c r="H1386" i="39"/>
  <c r="G1386" i="39"/>
  <c r="D1386" i="39"/>
  <c r="C1386" i="39"/>
  <c r="L1386" i="39" s="1"/>
  <c r="J1386" i="39" l="1"/>
  <c r="I1386" i="39"/>
  <c r="N1388" i="39"/>
  <c r="E1387" i="39"/>
  <c r="F1387" i="39" s="1"/>
  <c r="K1387" i="39" s="1"/>
  <c r="H1387" i="39"/>
  <c r="G1387" i="39"/>
  <c r="D1387" i="39"/>
  <c r="C1387" i="39"/>
  <c r="L1387" i="39" s="1"/>
  <c r="B1387" i="39"/>
  <c r="A1387" i="39"/>
  <c r="N1389" i="39" l="1"/>
  <c r="B1388" i="39"/>
  <c r="A1388" i="39"/>
  <c r="E1388" i="39"/>
  <c r="F1388" i="39" s="1"/>
  <c r="K1388" i="39" s="1"/>
  <c r="H1388" i="39"/>
  <c r="G1388" i="39"/>
  <c r="D1388" i="39"/>
  <c r="C1388" i="39"/>
  <c r="L1388" i="39" s="1"/>
  <c r="I1387" i="39"/>
  <c r="J1387" i="39"/>
  <c r="J1388" i="39" l="1"/>
  <c r="I1388" i="39"/>
  <c r="N1390" i="39"/>
  <c r="C1389" i="39"/>
  <c r="L1389" i="39" s="1"/>
  <c r="B1389" i="39"/>
  <c r="A1389" i="39"/>
  <c r="E1389" i="39"/>
  <c r="F1389" i="39" s="1"/>
  <c r="K1389" i="39" s="1"/>
  <c r="H1389" i="39"/>
  <c r="G1389" i="39"/>
  <c r="D1389" i="39"/>
  <c r="J1389" i="39" l="1"/>
  <c r="I1389" i="39"/>
  <c r="N1391" i="39"/>
  <c r="C1390" i="39"/>
  <c r="L1390" i="39" s="1"/>
  <c r="B1390" i="39"/>
  <c r="A1390" i="39"/>
  <c r="E1390" i="39"/>
  <c r="F1390" i="39" s="1"/>
  <c r="K1390" i="39" s="1"/>
  <c r="H1390" i="39"/>
  <c r="D1390" i="39"/>
  <c r="G1390" i="39"/>
  <c r="N1392" i="39" l="1"/>
  <c r="E1391" i="39"/>
  <c r="F1391" i="39" s="1"/>
  <c r="K1391" i="39" s="1"/>
  <c r="H1391" i="39"/>
  <c r="G1391" i="39"/>
  <c r="D1391" i="39"/>
  <c r="C1391" i="39"/>
  <c r="L1391" i="39" s="1"/>
  <c r="A1391" i="39"/>
  <c r="B1391" i="39"/>
  <c r="J1390" i="39"/>
  <c r="I1390" i="39"/>
  <c r="J1391" i="39" l="1"/>
  <c r="I1391" i="39"/>
  <c r="N1393" i="39"/>
  <c r="A1392" i="39"/>
  <c r="E1392" i="39"/>
  <c r="F1392" i="39" s="1"/>
  <c r="K1392" i="39" s="1"/>
  <c r="H1392" i="39"/>
  <c r="G1392" i="39"/>
  <c r="D1392" i="39"/>
  <c r="C1392" i="39"/>
  <c r="L1392" i="39" s="1"/>
  <c r="B1392" i="39"/>
  <c r="J1392" i="39" l="1"/>
  <c r="I1392" i="39"/>
  <c r="N1394" i="39"/>
  <c r="B1393" i="39"/>
  <c r="A1393" i="39"/>
  <c r="E1393" i="39"/>
  <c r="F1393" i="39" s="1"/>
  <c r="K1393" i="39" s="1"/>
  <c r="H1393" i="39"/>
  <c r="G1393" i="39"/>
  <c r="D1393" i="39"/>
  <c r="C1393" i="39"/>
  <c r="L1393" i="39" s="1"/>
  <c r="J1393" i="39" l="1"/>
  <c r="I1393" i="39"/>
  <c r="N1395" i="39"/>
  <c r="E1394" i="39"/>
  <c r="F1394" i="39" s="1"/>
  <c r="K1394" i="39" s="1"/>
  <c r="H1394" i="39"/>
  <c r="G1394" i="39"/>
  <c r="D1394" i="39"/>
  <c r="C1394" i="39"/>
  <c r="L1394" i="39" s="1"/>
  <c r="B1394" i="39"/>
  <c r="A1394" i="39"/>
  <c r="J1394" i="39" l="1"/>
  <c r="I1394" i="39"/>
  <c r="N1396" i="39"/>
  <c r="H1395" i="39"/>
  <c r="G1395" i="39"/>
  <c r="D1395" i="39"/>
  <c r="C1395" i="39"/>
  <c r="L1395" i="39" s="1"/>
  <c r="B1395" i="39"/>
  <c r="A1395" i="39"/>
  <c r="E1395" i="39"/>
  <c r="F1395" i="39" s="1"/>
  <c r="K1395" i="39" s="1"/>
  <c r="I1395" i="39" l="1"/>
  <c r="J1395" i="39"/>
  <c r="N1397" i="39"/>
  <c r="A1396" i="39"/>
  <c r="E1396" i="39"/>
  <c r="F1396" i="39" s="1"/>
  <c r="K1396" i="39" s="1"/>
  <c r="H1396" i="39"/>
  <c r="G1396" i="39"/>
  <c r="D1396" i="39"/>
  <c r="C1396" i="39"/>
  <c r="L1396" i="39" s="1"/>
  <c r="B1396" i="39"/>
  <c r="J1396" i="39" l="1"/>
  <c r="I1396" i="39"/>
  <c r="N1398" i="39"/>
  <c r="C1397" i="39"/>
  <c r="L1397" i="39" s="1"/>
  <c r="B1397" i="39"/>
  <c r="A1397" i="39"/>
  <c r="E1397" i="39"/>
  <c r="F1397" i="39" s="1"/>
  <c r="K1397" i="39" s="1"/>
  <c r="H1397" i="39"/>
  <c r="G1397" i="39"/>
  <c r="D1397" i="39"/>
  <c r="N1399" i="39" l="1"/>
  <c r="H1398" i="39"/>
  <c r="G1398" i="39"/>
  <c r="D1398" i="39"/>
  <c r="C1398" i="39"/>
  <c r="L1398" i="39" s="1"/>
  <c r="B1398" i="39"/>
  <c r="A1398" i="39"/>
  <c r="E1398" i="39"/>
  <c r="F1398" i="39" s="1"/>
  <c r="K1398" i="39" s="1"/>
  <c r="J1397" i="39"/>
  <c r="I1397" i="39"/>
  <c r="J1398" i="39" l="1"/>
  <c r="I1398" i="39"/>
  <c r="N1400" i="39"/>
  <c r="E1399" i="39"/>
  <c r="F1399" i="39" s="1"/>
  <c r="K1399" i="39" s="1"/>
  <c r="H1399" i="39"/>
  <c r="G1399" i="39"/>
  <c r="D1399" i="39"/>
  <c r="C1399" i="39"/>
  <c r="L1399" i="39" s="1"/>
  <c r="B1399" i="39"/>
  <c r="A1399" i="39"/>
  <c r="J1399" i="39" l="1"/>
  <c r="I1399" i="39"/>
  <c r="N1401" i="39"/>
  <c r="A1400" i="39"/>
  <c r="E1400" i="39"/>
  <c r="F1400" i="39" s="1"/>
  <c r="K1400" i="39" s="1"/>
  <c r="H1400" i="39"/>
  <c r="G1400" i="39"/>
  <c r="D1400" i="39"/>
  <c r="C1400" i="39"/>
  <c r="L1400" i="39" s="1"/>
  <c r="B1400" i="39"/>
  <c r="N1402" i="39" l="1"/>
  <c r="A1401" i="39"/>
  <c r="E1401" i="39"/>
  <c r="F1401" i="39" s="1"/>
  <c r="K1401" i="39" s="1"/>
  <c r="H1401" i="39"/>
  <c r="G1401" i="39"/>
  <c r="D1401" i="39"/>
  <c r="C1401" i="39"/>
  <c r="L1401" i="39" s="1"/>
  <c r="B1401" i="39"/>
  <c r="J1400" i="39"/>
  <c r="I1400" i="39"/>
  <c r="J1401" i="39" l="1"/>
  <c r="I1401" i="39"/>
  <c r="N1403" i="39"/>
  <c r="D1402" i="39"/>
  <c r="C1402" i="39"/>
  <c r="L1402" i="39" s="1"/>
  <c r="B1402" i="39"/>
  <c r="A1402" i="39"/>
  <c r="E1402" i="39"/>
  <c r="F1402" i="39" s="1"/>
  <c r="K1402" i="39" s="1"/>
  <c r="H1402" i="39"/>
  <c r="G1402" i="39"/>
  <c r="N1404" i="39" l="1"/>
  <c r="G1403" i="39"/>
  <c r="D1403" i="39"/>
  <c r="C1403" i="39"/>
  <c r="L1403" i="39" s="1"/>
  <c r="B1403" i="39"/>
  <c r="A1403" i="39"/>
  <c r="E1403" i="39"/>
  <c r="F1403" i="39" s="1"/>
  <c r="K1403" i="39" s="1"/>
  <c r="H1403" i="39"/>
  <c r="J1402" i="39"/>
  <c r="I1402" i="39"/>
  <c r="I1403" i="39" l="1"/>
  <c r="J1403" i="39"/>
  <c r="N1405" i="39"/>
  <c r="B1404" i="39"/>
  <c r="A1404" i="39"/>
  <c r="E1404" i="39"/>
  <c r="F1404" i="39" s="1"/>
  <c r="K1404" i="39" s="1"/>
  <c r="H1404" i="39"/>
  <c r="G1404" i="39"/>
  <c r="D1404" i="39"/>
  <c r="C1404" i="39"/>
  <c r="L1404" i="39" s="1"/>
  <c r="J1404" i="39" l="1"/>
  <c r="I1404" i="39"/>
  <c r="N1406" i="39"/>
  <c r="A1405" i="39"/>
  <c r="E1405" i="39"/>
  <c r="F1405" i="39" s="1"/>
  <c r="K1405" i="39" s="1"/>
  <c r="H1405" i="39"/>
  <c r="G1405" i="39"/>
  <c r="D1405" i="39"/>
  <c r="B1405" i="39"/>
  <c r="C1405" i="39"/>
  <c r="L1405" i="39" s="1"/>
  <c r="J1405" i="39" l="1"/>
  <c r="I1405" i="39"/>
  <c r="N1407" i="39"/>
  <c r="E1406" i="39"/>
  <c r="F1406" i="39" s="1"/>
  <c r="K1406" i="39" s="1"/>
  <c r="H1406" i="39"/>
  <c r="G1406" i="39"/>
  <c r="D1406" i="39"/>
  <c r="B1406" i="39"/>
  <c r="C1406" i="39"/>
  <c r="L1406" i="39" s="1"/>
  <c r="A1406" i="39"/>
  <c r="J1406" i="39" l="1"/>
  <c r="I1406" i="39"/>
  <c r="N1408" i="39"/>
  <c r="D1407" i="39"/>
  <c r="C1407" i="39"/>
  <c r="L1407" i="39" s="1"/>
  <c r="B1407" i="39"/>
  <c r="A1407" i="39"/>
  <c r="E1407" i="39"/>
  <c r="F1407" i="39" s="1"/>
  <c r="K1407" i="39" s="1"/>
  <c r="H1407" i="39"/>
  <c r="G1407" i="39"/>
  <c r="N1409" i="39" l="1"/>
  <c r="A1408" i="39"/>
  <c r="E1408" i="39"/>
  <c r="F1408" i="39" s="1"/>
  <c r="K1408" i="39" s="1"/>
  <c r="H1408" i="39"/>
  <c r="G1408" i="39"/>
  <c r="D1408" i="39"/>
  <c r="C1408" i="39"/>
  <c r="L1408" i="39" s="1"/>
  <c r="B1408" i="39"/>
  <c r="J1407" i="39"/>
  <c r="I1407" i="39"/>
  <c r="J1408" i="39" l="1"/>
  <c r="I1408" i="39"/>
  <c r="N1410" i="39"/>
  <c r="C1409" i="39"/>
  <c r="L1409" i="39" s="1"/>
  <c r="B1409" i="39"/>
  <c r="A1409" i="39"/>
  <c r="E1409" i="39"/>
  <c r="F1409" i="39" s="1"/>
  <c r="K1409" i="39" s="1"/>
  <c r="H1409" i="39"/>
  <c r="G1409" i="39"/>
  <c r="D1409" i="39"/>
  <c r="N1411" i="39" l="1"/>
  <c r="G1410" i="39"/>
  <c r="D1410" i="39"/>
  <c r="C1410" i="39"/>
  <c r="L1410" i="39" s="1"/>
  <c r="B1410" i="39"/>
  <c r="A1410" i="39"/>
  <c r="E1410" i="39"/>
  <c r="F1410" i="39" s="1"/>
  <c r="K1410" i="39" s="1"/>
  <c r="H1410" i="39"/>
  <c r="J1409" i="39"/>
  <c r="I1409" i="39"/>
  <c r="J1410" i="39" l="1"/>
  <c r="I1410" i="39"/>
  <c r="N1412" i="39"/>
  <c r="D1411" i="39"/>
  <c r="C1411" i="39"/>
  <c r="L1411" i="39" s="1"/>
  <c r="B1411" i="39"/>
  <c r="A1411" i="39"/>
  <c r="E1411" i="39"/>
  <c r="F1411" i="39" s="1"/>
  <c r="K1411" i="39" s="1"/>
  <c r="H1411" i="39"/>
  <c r="G1411" i="39"/>
  <c r="N1413" i="39" l="1"/>
  <c r="A1412" i="39"/>
  <c r="E1412" i="39"/>
  <c r="F1412" i="39" s="1"/>
  <c r="K1412" i="39" s="1"/>
  <c r="H1412" i="39"/>
  <c r="G1412" i="39"/>
  <c r="D1412" i="39"/>
  <c r="C1412" i="39"/>
  <c r="L1412" i="39" s="1"/>
  <c r="B1412" i="39"/>
  <c r="I1411" i="39"/>
  <c r="J1411" i="39"/>
  <c r="J1412" i="39" l="1"/>
  <c r="I1412" i="39"/>
  <c r="N1414" i="39"/>
  <c r="E1413" i="39"/>
  <c r="F1413" i="39" s="1"/>
  <c r="K1413" i="39" s="1"/>
  <c r="H1413" i="39"/>
  <c r="G1413" i="39"/>
  <c r="D1413" i="39"/>
  <c r="C1413" i="39"/>
  <c r="L1413" i="39" s="1"/>
  <c r="B1413" i="39"/>
  <c r="A1413" i="39"/>
  <c r="J1413" i="39" l="1"/>
  <c r="I1413" i="39"/>
  <c r="N1415" i="39"/>
  <c r="C1414" i="39"/>
  <c r="L1414" i="39" s="1"/>
  <c r="B1414" i="39"/>
  <c r="A1414" i="39"/>
  <c r="E1414" i="39"/>
  <c r="F1414" i="39" s="1"/>
  <c r="K1414" i="39" s="1"/>
  <c r="H1414" i="39"/>
  <c r="G1414" i="39"/>
  <c r="D1414" i="39"/>
  <c r="N1416" i="39" l="1"/>
  <c r="E1415" i="39"/>
  <c r="F1415" i="39" s="1"/>
  <c r="K1415" i="39" s="1"/>
  <c r="H1415" i="39"/>
  <c r="G1415" i="39"/>
  <c r="D1415" i="39"/>
  <c r="C1415" i="39"/>
  <c r="L1415" i="39" s="1"/>
  <c r="B1415" i="39"/>
  <c r="A1415" i="39"/>
  <c r="J1414" i="39"/>
  <c r="I1414" i="39"/>
  <c r="J1415" i="39" l="1"/>
  <c r="I1415" i="39"/>
  <c r="N1417" i="39"/>
  <c r="H1416" i="39"/>
  <c r="G1416" i="39"/>
  <c r="D1416" i="39"/>
  <c r="C1416" i="39"/>
  <c r="L1416" i="39" s="1"/>
  <c r="B1416" i="39"/>
  <c r="A1416" i="39"/>
  <c r="E1416" i="39"/>
  <c r="F1416" i="39" s="1"/>
  <c r="K1416" i="39" s="1"/>
  <c r="J1416" i="39" l="1"/>
  <c r="I1416" i="39"/>
  <c r="N1418" i="39"/>
  <c r="C1417" i="39"/>
  <c r="L1417" i="39" s="1"/>
  <c r="B1417" i="39"/>
  <c r="A1417" i="39"/>
  <c r="E1417" i="39"/>
  <c r="F1417" i="39" s="1"/>
  <c r="K1417" i="39" s="1"/>
  <c r="H1417" i="39"/>
  <c r="G1417" i="39"/>
  <c r="D1417" i="39"/>
  <c r="J1417" i="39" l="1"/>
  <c r="I1417" i="39"/>
  <c r="N1419" i="39"/>
  <c r="A1418" i="39"/>
  <c r="E1418" i="39"/>
  <c r="F1418" i="39" s="1"/>
  <c r="K1418" i="39" s="1"/>
  <c r="H1418" i="39"/>
  <c r="G1418" i="39"/>
  <c r="D1418" i="39"/>
  <c r="C1418" i="39"/>
  <c r="L1418" i="39" s="1"/>
  <c r="B1418" i="39"/>
  <c r="J1418" i="39" l="1"/>
  <c r="I1418" i="39"/>
  <c r="N1420" i="39"/>
  <c r="C1419" i="39"/>
  <c r="L1419" i="39" s="1"/>
  <c r="B1419" i="39"/>
  <c r="A1419" i="39"/>
  <c r="E1419" i="39"/>
  <c r="F1419" i="39" s="1"/>
  <c r="K1419" i="39" s="1"/>
  <c r="H1419" i="39"/>
  <c r="G1419" i="39"/>
  <c r="D1419" i="39"/>
  <c r="N1421" i="39" l="1"/>
  <c r="A1420" i="39"/>
  <c r="E1420" i="39"/>
  <c r="F1420" i="39" s="1"/>
  <c r="K1420" i="39" s="1"/>
  <c r="H1420" i="39"/>
  <c r="G1420" i="39"/>
  <c r="D1420" i="39"/>
  <c r="C1420" i="39"/>
  <c r="L1420" i="39" s="1"/>
  <c r="B1420" i="39"/>
  <c r="I1419" i="39"/>
  <c r="J1419" i="39"/>
  <c r="J1420" i="39" l="1"/>
  <c r="I1420" i="39"/>
  <c r="N1422" i="39"/>
  <c r="E1421" i="39"/>
  <c r="F1421" i="39" s="1"/>
  <c r="K1421" i="39" s="1"/>
  <c r="H1421" i="39"/>
  <c r="G1421" i="39"/>
  <c r="C1421" i="39"/>
  <c r="L1421" i="39" s="1"/>
  <c r="A1421" i="39"/>
  <c r="D1421" i="39"/>
  <c r="B1421" i="39"/>
  <c r="J1421" i="39" l="1"/>
  <c r="I1421" i="39"/>
  <c r="N1423" i="39"/>
  <c r="C1422" i="39"/>
  <c r="L1422" i="39" s="1"/>
  <c r="B1422" i="39"/>
  <c r="A1422" i="39"/>
  <c r="E1422" i="39"/>
  <c r="F1422" i="39" s="1"/>
  <c r="K1422" i="39" s="1"/>
  <c r="H1422" i="39"/>
  <c r="G1422" i="39"/>
  <c r="D1422" i="39"/>
  <c r="N1424" i="39" l="1"/>
  <c r="E1423" i="39"/>
  <c r="F1423" i="39" s="1"/>
  <c r="K1423" i="39" s="1"/>
  <c r="H1423" i="39"/>
  <c r="G1423" i="39"/>
  <c r="D1423" i="39"/>
  <c r="C1423" i="39"/>
  <c r="L1423" i="39" s="1"/>
  <c r="B1423" i="39"/>
  <c r="A1423" i="39"/>
  <c r="J1422" i="39"/>
  <c r="I1422" i="39"/>
  <c r="J1423" i="39" l="1"/>
  <c r="I1423" i="39"/>
  <c r="N1425" i="39"/>
  <c r="C1424" i="39"/>
  <c r="L1424" i="39" s="1"/>
  <c r="B1424" i="39"/>
  <c r="A1424" i="39"/>
  <c r="E1424" i="39"/>
  <c r="F1424" i="39" s="1"/>
  <c r="K1424" i="39" s="1"/>
  <c r="H1424" i="39"/>
  <c r="G1424" i="39"/>
  <c r="D1424" i="39"/>
  <c r="J1424" i="39" l="1"/>
  <c r="I1424" i="39"/>
  <c r="N1426" i="39"/>
  <c r="B1425" i="39"/>
  <c r="A1425" i="39"/>
  <c r="E1425" i="39"/>
  <c r="F1425" i="39" s="1"/>
  <c r="K1425" i="39" s="1"/>
  <c r="H1425" i="39"/>
  <c r="G1425" i="39"/>
  <c r="D1425" i="39"/>
  <c r="C1425" i="39"/>
  <c r="L1425" i="39" s="1"/>
  <c r="J1425" i="39" l="1"/>
  <c r="I1425" i="39"/>
  <c r="N1427" i="39"/>
  <c r="C1426" i="39"/>
  <c r="L1426" i="39" s="1"/>
  <c r="B1426" i="39"/>
  <c r="A1426" i="39"/>
  <c r="E1426" i="39"/>
  <c r="F1426" i="39" s="1"/>
  <c r="K1426" i="39" s="1"/>
  <c r="H1426" i="39"/>
  <c r="G1426" i="39"/>
  <c r="D1426" i="39"/>
  <c r="N1428" i="39" l="1"/>
  <c r="B1427" i="39"/>
  <c r="A1427" i="39"/>
  <c r="E1427" i="39"/>
  <c r="F1427" i="39" s="1"/>
  <c r="K1427" i="39" s="1"/>
  <c r="H1427" i="39"/>
  <c r="G1427" i="39"/>
  <c r="D1427" i="39"/>
  <c r="C1427" i="39"/>
  <c r="L1427" i="39" s="1"/>
  <c r="J1426" i="39"/>
  <c r="I1426" i="39"/>
  <c r="J1427" i="39" l="1"/>
  <c r="I1427" i="39"/>
  <c r="N1429" i="39"/>
  <c r="E1428" i="39"/>
  <c r="F1428" i="39" s="1"/>
  <c r="K1428" i="39" s="1"/>
  <c r="H1428" i="39"/>
  <c r="G1428" i="39"/>
  <c r="D1428" i="39"/>
  <c r="C1428" i="39"/>
  <c r="L1428" i="39" s="1"/>
  <c r="B1428" i="39"/>
  <c r="A1428" i="39"/>
  <c r="J1428" i="39" l="1"/>
  <c r="I1428" i="39"/>
  <c r="N1430" i="39"/>
  <c r="A1429" i="39"/>
  <c r="E1429" i="39"/>
  <c r="F1429" i="39" s="1"/>
  <c r="K1429" i="39" s="1"/>
  <c r="H1429" i="39"/>
  <c r="G1429" i="39"/>
  <c r="D1429" i="39"/>
  <c r="C1429" i="39"/>
  <c r="L1429" i="39" s="1"/>
  <c r="B1429" i="39"/>
  <c r="J1429" i="39" l="1"/>
  <c r="I1429" i="39"/>
  <c r="N1431" i="39"/>
  <c r="A1430" i="39"/>
  <c r="E1430" i="39"/>
  <c r="F1430" i="39" s="1"/>
  <c r="K1430" i="39" s="1"/>
  <c r="H1430" i="39"/>
  <c r="G1430" i="39"/>
  <c r="D1430" i="39"/>
  <c r="C1430" i="39"/>
  <c r="L1430" i="39" s="1"/>
  <c r="B1430" i="39"/>
  <c r="J1430" i="39" l="1"/>
  <c r="I1430" i="39"/>
  <c r="N1432" i="39"/>
  <c r="H1431" i="39"/>
  <c r="G1431" i="39"/>
  <c r="D1431" i="39"/>
  <c r="C1431" i="39"/>
  <c r="L1431" i="39" s="1"/>
  <c r="B1431" i="39"/>
  <c r="A1431" i="39"/>
  <c r="E1431" i="39"/>
  <c r="F1431" i="39" s="1"/>
  <c r="K1431" i="39" s="1"/>
  <c r="I1431" i="39" l="1"/>
  <c r="J1431" i="39"/>
  <c r="N1433" i="39"/>
  <c r="B1432" i="39"/>
  <c r="A1432" i="39"/>
  <c r="E1432" i="39"/>
  <c r="F1432" i="39" s="1"/>
  <c r="K1432" i="39" s="1"/>
  <c r="C1432" i="39"/>
  <c r="L1432" i="39" s="1"/>
  <c r="H1432" i="39"/>
  <c r="G1432" i="39"/>
  <c r="D1432" i="39"/>
  <c r="N1434" i="39" l="1"/>
  <c r="E1433" i="39"/>
  <c r="F1433" i="39" s="1"/>
  <c r="K1433" i="39" s="1"/>
  <c r="H1433" i="39"/>
  <c r="G1433" i="39"/>
  <c r="D1433" i="39"/>
  <c r="C1433" i="39"/>
  <c r="L1433" i="39" s="1"/>
  <c r="B1433" i="39"/>
  <c r="A1433" i="39"/>
  <c r="J1432" i="39"/>
  <c r="I1432" i="39"/>
  <c r="J1433" i="39" l="1"/>
  <c r="I1433" i="39"/>
  <c r="N1435" i="39"/>
  <c r="D1434" i="39"/>
  <c r="C1434" i="39"/>
  <c r="L1434" i="39" s="1"/>
  <c r="B1434" i="39"/>
  <c r="A1434" i="39"/>
  <c r="E1434" i="39"/>
  <c r="F1434" i="39" s="1"/>
  <c r="K1434" i="39" s="1"/>
  <c r="H1434" i="39"/>
  <c r="G1434" i="39"/>
  <c r="N1436" i="39" l="1"/>
  <c r="A1435" i="39"/>
  <c r="E1435" i="39"/>
  <c r="F1435" i="39" s="1"/>
  <c r="K1435" i="39" s="1"/>
  <c r="H1435" i="39"/>
  <c r="G1435" i="39"/>
  <c r="D1435" i="39"/>
  <c r="C1435" i="39"/>
  <c r="L1435" i="39" s="1"/>
  <c r="B1435" i="39"/>
  <c r="I1434" i="39"/>
  <c r="J1434" i="39"/>
  <c r="J1435" i="39" l="1"/>
  <c r="I1435" i="39"/>
  <c r="N1437" i="39"/>
  <c r="E1436" i="39"/>
  <c r="F1436" i="39" s="1"/>
  <c r="K1436" i="39" s="1"/>
  <c r="H1436" i="39"/>
  <c r="G1436" i="39"/>
  <c r="D1436" i="39"/>
  <c r="C1436" i="39"/>
  <c r="L1436" i="39" s="1"/>
  <c r="B1436" i="39"/>
  <c r="A1436" i="39"/>
  <c r="J1436" i="39" l="1"/>
  <c r="I1436" i="39"/>
  <c r="N1438" i="39"/>
  <c r="A1437" i="39"/>
  <c r="E1437" i="39"/>
  <c r="F1437" i="39" s="1"/>
  <c r="K1437" i="39" s="1"/>
  <c r="H1437" i="39"/>
  <c r="G1437" i="39"/>
  <c r="D1437" i="39"/>
  <c r="C1437" i="39"/>
  <c r="L1437" i="39" s="1"/>
  <c r="B1437" i="39"/>
  <c r="J1437" i="39" l="1"/>
  <c r="I1437" i="39"/>
  <c r="N1439" i="39"/>
  <c r="H1438" i="39"/>
  <c r="G1438" i="39"/>
  <c r="D1438" i="39"/>
  <c r="C1438" i="39"/>
  <c r="L1438" i="39" s="1"/>
  <c r="B1438" i="39"/>
  <c r="A1438" i="39"/>
  <c r="E1438" i="39"/>
  <c r="F1438" i="39" s="1"/>
  <c r="K1438" i="39" s="1"/>
  <c r="J1438" i="39" l="1"/>
  <c r="I1438" i="39"/>
  <c r="N1440" i="39"/>
  <c r="C1439" i="39"/>
  <c r="L1439" i="39" s="1"/>
  <c r="B1439" i="39"/>
  <c r="A1439" i="39"/>
  <c r="E1439" i="39"/>
  <c r="F1439" i="39" s="1"/>
  <c r="K1439" i="39" s="1"/>
  <c r="H1439" i="39"/>
  <c r="G1439" i="39"/>
  <c r="D1439" i="39"/>
  <c r="I1439" i="39" l="1"/>
  <c r="J1439" i="39"/>
  <c r="N1441" i="39"/>
  <c r="E1440" i="39"/>
  <c r="F1440" i="39" s="1"/>
  <c r="K1440" i="39" s="1"/>
  <c r="H1440" i="39"/>
  <c r="G1440" i="39"/>
  <c r="D1440" i="39"/>
  <c r="C1440" i="39"/>
  <c r="L1440" i="39" s="1"/>
  <c r="B1440" i="39"/>
  <c r="A1440" i="39"/>
  <c r="J1440" i="39" l="1"/>
  <c r="I1440" i="39"/>
  <c r="N1442" i="39"/>
  <c r="H1441" i="39"/>
  <c r="D1441" i="39"/>
  <c r="E1441" i="39"/>
  <c r="F1441" i="39" s="1"/>
  <c r="K1441" i="39" s="1"/>
  <c r="G1441" i="39"/>
  <c r="C1441" i="39"/>
  <c r="L1441" i="39" s="1"/>
  <c r="B1441" i="39"/>
  <c r="A1441" i="39"/>
  <c r="J1441" i="39" l="1"/>
  <c r="I1441" i="39"/>
  <c r="N1443" i="39"/>
  <c r="E1442" i="39"/>
  <c r="F1442" i="39" s="1"/>
  <c r="K1442" i="39" s="1"/>
  <c r="H1442" i="39"/>
  <c r="G1442" i="39"/>
  <c r="D1442" i="39"/>
  <c r="C1442" i="39"/>
  <c r="L1442" i="39" s="1"/>
  <c r="B1442" i="39"/>
  <c r="A1442" i="39"/>
  <c r="I1442" i="39" l="1"/>
  <c r="J1442" i="39"/>
  <c r="N1444" i="39"/>
  <c r="E1443" i="39"/>
  <c r="F1443" i="39" s="1"/>
  <c r="K1443" i="39" s="1"/>
  <c r="H1443" i="39"/>
  <c r="G1443" i="39"/>
  <c r="D1443" i="39"/>
  <c r="C1443" i="39"/>
  <c r="L1443" i="39" s="1"/>
  <c r="B1443" i="39"/>
  <c r="A1443" i="39"/>
  <c r="N1445" i="39" l="1"/>
  <c r="E1444" i="39"/>
  <c r="F1444" i="39" s="1"/>
  <c r="K1444" i="39" s="1"/>
  <c r="H1444" i="39"/>
  <c r="G1444" i="39"/>
  <c r="D1444" i="39"/>
  <c r="C1444" i="39"/>
  <c r="L1444" i="39" s="1"/>
  <c r="B1444" i="39"/>
  <c r="A1444" i="39"/>
  <c r="J1443" i="39"/>
  <c r="I1443" i="39"/>
  <c r="J1444" i="39" l="1"/>
  <c r="I1444" i="39"/>
  <c r="N1446" i="39"/>
  <c r="E1445" i="39"/>
  <c r="F1445" i="39" s="1"/>
  <c r="K1445" i="39" s="1"/>
  <c r="H1445" i="39"/>
  <c r="G1445" i="39"/>
  <c r="D1445" i="39"/>
  <c r="C1445" i="39"/>
  <c r="L1445" i="39" s="1"/>
  <c r="B1445" i="39"/>
  <c r="A1445" i="39"/>
  <c r="J1445" i="39" l="1"/>
  <c r="I1445" i="39"/>
  <c r="N1447" i="39"/>
  <c r="H1446" i="39"/>
  <c r="G1446" i="39"/>
  <c r="D1446" i="39"/>
  <c r="C1446" i="39"/>
  <c r="L1446" i="39" s="1"/>
  <c r="B1446" i="39"/>
  <c r="A1446" i="39"/>
  <c r="E1446" i="39"/>
  <c r="F1446" i="39" s="1"/>
  <c r="K1446" i="39" s="1"/>
  <c r="J1446" i="39" l="1"/>
  <c r="I1446" i="39"/>
  <c r="N1448" i="39"/>
  <c r="C1447" i="39"/>
  <c r="L1447" i="39" s="1"/>
  <c r="B1447" i="39"/>
  <c r="A1447" i="39"/>
  <c r="E1447" i="39"/>
  <c r="F1447" i="39" s="1"/>
  <c r="K1447" i="39" s="1"/>
  <c r="H1447" i="39"/>
  <c r="G1447" i="39"/>
  <c r="D1447" i="39"/>
  <c r="I1447" i="39" l="1"/>
  <c r="J1447" i="39"/>
  <c r="N1449" i="39"/>
  <c r="B1448" i="39"/>
  <c r="A1448" i="39"/>
  <c r="E1448" i="39"/>
  <c r="F1448" i="39" s="1"/>
  <c r="K1448" i="39" s="1"/>
  <c r="H1448" i="39"/>
  <c r="G1448" i="39"/>
  <c r="D1448" i="39"/>
  <c r="C1448" i="39"/>
  <c r="L1448" i="39" s="1"/>
  <c r="J1448" i="39" l="1"/>
  <c r="I1448" i="39"/>
  <c r="N1450" i="39"/>
  <c r="E1449" i="39"/>
  <c r="F1449" i="39" s="1"/>
  <c r="K1449" i="39" s="1"/>
  <c r="H1449" i="39"/>
  <c r="G1449" i="39"/>
  <c r="C1449" i="39"/>
  <c r="L1449" i="39" s="1"/>
  <c r="A1449" i="39"/>
  <c r="D1449" i="39"/>
  <c r="B1449" i="39"/>
  <c r="J1449" i="39" l="1"/>
  <c r="I1449" i="39"/>
  <c r="N1451" i="39"/>
  <c r="B1450" i="39"/>
  <c r="A1450" i="39"/>
  <c r="E1450" i="39"/>
  <c r="F1450" i="39" s="1"/>
  <c r="K1450" i="39" s="1"/>
  <c r="H1450" i="39"/>
  <c r="G1450" i="39"/>
  <c r="D1450" i="39"/>
  <c r="C1450" i="39"/>
  <c r="L1450" i="39" s="1"/>
  <c r="I1450" i="39" l="1"/>
  <c r="J1450" i="39"/>
  <c r="N1452" i="39"/>
  <c r="E1451" i="39"/>
  <c r="F1451" i="39" s="1"/>
  <c r="K1451" i="39" s="1"/>
  <c r="H1451" i="39"/>
  <c r="G1451" i="39"/>
  <c r="D1451" i="39"/>
  <c r="C1451" i="39"/>
  <c r="L1451" i="39" s="1"/>
  <c r="B1451" i="39"/>
  <c r="A1451" i="39"/>
  <c r="J1451" i="39" l="1"/>
  <c r="I1451" i="39"/>
  <c r="N1453" i="39"/>
  <c r="A1452" i="39"/>
  <c r="E1452" i="39"/>
  <c r="F1452" i="39" s="1"/>
  <c r="K1452" i="39" s="1"/>
  <c r="H1452" i="39"/>
  <c r="G1452" i="39"/>
  <c r="D1452" i="39"/>
  <c r="C1452" i="39"/>
  <c r="L1452" i="39" s="1"/>
  <c r="B1452" i="39"/>
  <c r="J1452" i="39" l="1"/>
  <c r="I1452" i="39"/>
  <c r="N1454" i="39"/>
  <c r="D1453" i="39"/>
  <c r="C1453" i="39"/>
  <c r="L1453" i="39" s="1"/>
  <c r="B1453" i="39"/>
  <c r="A1453" i="39"/>
  <c r="E1453" i="39"/>
  <c r="F1453" i="39" s="1"/>
  <c r="K1453" i="39" s="1"/>
  <c r="H1453" i="39"/>
  <c r="G1453" i="39"/>
  <c r="N1455" i="39" l="1"/>
  <c r="D1454" i="39"/>
  <c r="C1454" i="39"/>
  <c r="L1454" i="39" s="1"/>
  <c r="B1454" i="39"/>
  <c r="A1454" i="39"/>
  <c r="E1454" i="39"/>
  <c r="F1454" i="39" s="1"/>
  <c r="K1454" i="39" s="1"/>
  <c r="G1454" i="39"/>
  <c r="H1454" i="39"/>
  <c r="J1453" i="39"/>
  <c r="I1453" i="39"/>
  <c r="J1454" i="39" l="1"/>
  <c r="I1454" i="39"/>
  <c r="N1456" i="39"/>
  <c r="A1455" i="39"/>
  <c r="E1455" i="39"/>
  <c r="F1455" i="39" s="1"/>
  <c r="K1455" i="39" s="1"/>
  <c r="H1455" i="39"/>
  <c r="G1455" i="39"/>
  <c r="D1455" i="39"/>
  <c r="B1455" i="39"/>
  <c r="C1455" i="39"/>
  <c r="L1455" i="39" s="1"/>
  <c r="I1455" i="39" l="1"/>
  <c r="J1455" i="39"/>
  <c r="N1457" i="39"/>
  <c r="B1456" i="39"/>
  <c r="A1456" i="39"/>
  <c r="E1456" i="39"/>
  <c r="F1456" i="39" s="1"/>
  <c r="K1456" i="39" s="1"/>
  <c r="H1456" i="39"/>
  <c r="G1456" i="39"/>
  <c r="D1456" i="39"/>
  <c r="C1456" i="39"/>
  <c r="L1456" i="39" s="1"/>
  <c r="N1458" i="39" l="1"/>
  <c r="C1457" i="39"/>
  <c r="L1457" i="39" s="1"/>
  <c r="B1457" i="39"/>
  <c r="A1457" i="39"/>
  <c r="E1457" i="39"/>
  <c r="F1457" i="39" s="1"/>
  <c r="K1457" i="39" s="1"/>
  <c r="H1457" i="39"/>
  <c r="G1457" i="39"/>
  <c r="D1457" i="39"/>
  <c r="J1456" i="39"/>
  <c r="I1456" i="39"/>
  <c r="J1457" i="39" l="1"/>
  <c r="I1457" i="39"/>
  <c r="N1459" i="39"/>
  <c r="E1458" i="39"/>
  <c r="F1458" i="39" s="1"/>
  <c r="K1458" i="39" s="1"/>
  <c r="H1458" i="39"/>
  <c r="G1458" i="39"/>
  <c r="D1458" i="39"/>
  <c r="C1458" i="39"/>
  <c r="L1458" i="39" s="1"/>
  <c r="B1458" i="39"/>
  <c r="A1458" i="39"/>
  <c r="I1458" i="39" l="1"/>
  <c r="J1458" i="39"/>
  <c r="N1460" i="39"/>
  <c r="H1459" i="39"/>
  <c r="G1459" i="39"/>
  <c r="D1459" i="39"/>
  <c r="C1459" i="39"/>
  <c r="L1459" i="39" s="1"/>
  <c r="B1459" i="39"/>
  <c r="A1459" i="39"/>
  <c r="E1459" i="39"/>
  <c r="F1459" i="39" s="1"/>
  <c r="K1459" i="39" s="1"/>
  <c r="J1459" i="39" l="1"/>
  <c r="I1459" i="39"/>
  <c r="N1461" i="39"/>
  <c r="E1460" i="39"/>
  <c r="F1460" i="39" s="1"/>
  <c r="K1460" i="39" s="1"/>
  <c r="H1460" i="39"/>
  <c r="G1460" i="39"/>
  <c r="D1460" i="39"/>
  <c r="C1460" i="39"/>
  <c r="L1460" i="39" s="1"/>
  <c r="B1460" i="39"/>
  <c r="A1460" i="39"/>
  <c r="J1460" i="39" l="1"/>
  <c r="I1460" i="39"/>
  <c r="N1462" i="39"/>
  <c r="D1461" i="39"/>
  <c r="C1461" i="39"/>
  <c r="L1461" i="39" s="1"/>
  <c r="B1461" i="39"/>
  <c r="A1461" i="39"/>
  <c r="E1461" i="39"/>
  <c r="F1461" i="39" s="1"/>
  <c r="K1461" i="39" s="1"/>
  <c r="H1461" i="39"/>
  <c r="G1461" i="39"/>
  <c r="N1463" i="39" l="1"/>
  <c r="E1462" i="39"/>
  <c r="F1462" i="39" s="1"/>
  <c r="K1462" i="39" s="1"/>
  <c r="H1462" i="39"/>
  <c r="G1462" i="39"/>
  <c r="D1462" i="39"/>
  <c r="C1462" i="39"/>
  <c r="L1462" i="39" s="1"/>
  <c r="B1462" i="39"/>
  <c r="A1462" i="39"/>
  <c r="J1461" i="39"/>
  <c r="I1461" i="39"/>
  <c r="J1462" i="39" l="1"/>
  <c r="I1462" i="39"/>
  <c r="N1464" i="39"/>
  <c r="A1463" i="39"/>
  <c r="E1463" i="39"/>
  <c r="F1463" i="39" s="1"/>
  <c r="K1463" i="39" s="1"/>
  <c r="H1463" i="39"/>
  <c r="G1463" i="39"/>
  <c r="D1463" i="39"/>
  <c r="C1463" i="39"/>
  <c r="L1463" i="39" s="1"/>
  <c r="B1463" i="39"/>
  <c r="I1463" i="39" l="1"/>
  <c r="J1463" i="39"/>
  <c r="N1465" i="39"/>
  <c r="B1464" i="39"/>
  <c r="A1464" i="39"/>
  <c r="E1464" i="39"/>
  <c r="F1464" i="39" s="1"/>
  <c r="K1464" i="39" s="1"/>
  <c r="H1464" i="39"/>
  <c r="G1464" i="39"/>
  <c r="D1464" i="39"/>
  <c r="C1464" i="39"/>
  <c r="L1464" i="39" s="1"/>
  <c r="J1464" i="39" l="1"/>
  <c r="I1464" i="39"/>
  <c r="N1466" i="39"/>
  <c r="B1465" i="39"/>
  <c r="A1465" i="39"/>
  <c r="E1465" i="39"/>
  <c r="F1465" i="39" s="1"/>
  <c r="K1465" i="39" s="1"/>
  <c r="H1465" i="39"/>
  <c r="G1465" i="39"/>
  <c r="D1465" i="39"/>
  <c r="C1465" i="39"/>
  <c r="L1465" i="39" s="1"/>
  <c r="N1467" i="39" l="1"/>
  <c r="C1466" i="39"/>
  <c r="L1466" i="39" s="1"/>
  <c r="B1466" i="39"/>
  <c r="A1466" i="39"/>
  <c r="E1466" i="39"/>
  <c r="F1466" i="39" s="1"/>
  <c r="K1466" i="39" s="1"/>
  <c r="H1466" i="39"/>
  <c r="G1466" i="39"/>
  <c r="D1466" i="39"/>
  <c r="J1465" i="39"/>
  <c r="I1465" i="39"/>
  <c r="I1466" i="39" l="1"/>
  <c r="J1466" i="39"/>
  <c r="N1468" i="39"/>
  <c r="G1467" i="39"/>
  <c r="D1467" i="39"/>
  <c r="C1467" i="39"/>
  <c r="L1467" i="39" s="1"/>
  <c r="B1467" i="39"/>
  <c r="A1467" i="39"/>
  <c r="E1467" i="39"/>
  <c r="F1467" i="39" s="1"/>
  <c r="K1467" i="39" s="1"/>
  <c r="H1467" i="39"/>
  <c r="N1469" i="39" l="1"/>
  <c r="E1468" i="39"/>
  <c r="F1468" i="39" s="1"/>
  <c r="K1468" i="39" s="1"/>
  <c r="H1468" i="39"/>
  <c r="G1468" i="39"/>
  <c r="D1468" i="39"/>
  <c r="C1468" i="39"/>
  <c r="L1468" i="39" s="1"/>
  <c r="B1468" i="39"/>
  <c r="A1468" i="39"/>
  <c r="J1467" i="39"/>
  <c r="I1467" i="39"/>
  <c r="J1468" i="39" l="1"/>
  <c r="I1468" i="39"/>
  <c r="N1470" i="39"/>
  <c r="B1469" i="39"/>
  <c r="A1469" i="39"/>
  <c r="E1469" i="39"/>
  <c r="F1469" i="39" s="1"/>
  <c r="K1469" i="39" s="1"/>
  <c r="H1469" i="39"/>
  <c r="G1469" i="39"/>
  <c r="C1469" i="39"/>
  <c r="L1469" i="39" s="1"/>
  <c r="D1469" i="39"/>
  <c r="J1469" i="39" l="1"/>
  <c r="I1469" i="39"/>
  <c r="N1471" i="39"/>
  <c r="E1470" i="39"/>
  <c r="F1470" i="39" s="1"/>
  <c r="K1470" i="39" s="1"/>
  <c r="H1470" i="39"/>
  <c r="G1470" i="39"/>
  <c r="C1470" i="39"/>
  <c r="L1470" i="39" s="1"/>
  <c r="A1470" i="39"/>
  <c r="D1470" i="39"/>
  <c r="B1470" i="39"/>
  <c r="J1470" i="39" l="1"/>
  <c r="I1470" i="39"/>
  <c r="N1472" i="39"/>
  <c r="G1471" i="39"/>
  <c r="D1471" i="39"/>
  <c r="C1471" i="39"/>
  <c r="L1471" i="39" s="1"/>
  <c r="B1471" i="39"/>
  <c r="E1471" i="39"/>
  <c r="F1471" i="39" s="1"/>
  <c r="K1471" i="39" s="1"/>
  <c r="H1471" i="39"/>
  <c r="A1471" i="39"/>
  <c r="N1473" i="39" l="1"/>
  <c r="B1472" i="39"/>
  <c r="A1472" i="39"/>
  <c r="E1472" i="39"/>
  <c r="F1472" i="39" s="1"/>
  <c r="K1472" i="39" s="1"/>
  <c r="H1472" i="39"/>
  <c r="G1472" i="39"/>
  <c r="D1472" i="39"/>
  <c r="C1472" i="39"/>
  <c r="L1472" i="39" s="1"/>
  <c r="I1471" i="39"/>
  <c r="J1471" i="39"/>
  <c r="J1472" i="39" l="1"/>
  <c r="I1472" i="39"/>
  <c r="N1474" i="39"/>
  <c r="D1473" i="39"/>
  <c r="C1473" i="39"/>
  <c r="L1473" i="39" s="1"/>
  <c r="B1473" i="39"/>
  <c r="A1473" i="39"/>
  <c r="E1473" i="39"/>
  <c r="F1473" i="39" s="1"/>
  <c r="K1473" i="39" s="1"/>
  <c r="H1473" i="39"/>
  <c r="G1473" i="39"/>
  <c r="N1475" i="39" l="1"/>
  <c r="E1474" i="39"/>
  <c r="F1474" i="39" s="1"/>
  <c r="K1474" i="39" s="1"/>
  <c r="H1474" i="39"/>
  <c r="G1474" i="39"/>
  <c r="D1474" i="39"/>
  <c r="C1474" i="39"/>
  <c r="L1474" i="39" s="1"/>
  <c r="B1474" i="39"/>
  <c r="A1474" i="39"/>
  <c r="J1473" i="39"/>
  <c r="I1473" i="39"/>
  <c r="I1474" i="39" l="1"/>
  <c r="J1474" i="39"/>
  <c r="N1476" i="39"/>
  <c r="D1475" i="39"/>
  <c r="C1475" i="39"/>
  <c r="L1475" i="39" s="1"/>
  <c r="B1475" i="39"/>
  <c r="A1475" i="39"/>
  <c r="E1475" i="39"/>
  <c r="F1475" i="39" s="1"/>
  <c r="K1475" i="39" s="1"/>
  <c r="H1475" i="39"/>
  <c r="G1475" i="39"/>
  <c r="N1477" i="39" l="1"/>
  <c r="H1476" i="39"/>
  <c r="G1476" i="39"/>
  <c r="D1476" i="39"/>
  <c r="C1476" i="39"/>
  <c r="L1476" i="39" s="1"/>
  <c r="B1476" i="39"/>
  <c r="A1476" i="39"/>
  <c r="E1476" i="39"/>
  <c r="F1476" i="39" s="1"/>
  <c r="K1476" i="39" s="1"/>
  <c r="J1475" i="39"/>
  <c r="I1475" i="39"/>
  <c r="J1476" i="39" l="1"/>
  <c r="I1476" i="39"/>
  <c r="N1478" i="39"/>
  <c r="E1477" i="39"/>
  <c r="F1477" i="39" s="1"/>
  <c r="K1477" i="39" s="1"/>
  <c r="H1477" i="39"/>
  <c r="G1477" i="39"/>
  <c r="D1477" i="39"/>
  <c r="C1477" i="39"/>
  <c r="L1477" i="39" s="1"/>
  <c r="B1477" i="39"/>
  <c r="A1477" i="39"/>
  <c r="J1477" i="39" l="1"/>
  <c r="I1477" i="39"/>
  <c r="N1479" i="39"/>
  <c r="D1478" i="39"/>
  <c r="C1478" i="39"/>
  <c r="L1478" i="39" s="1"/>
  <c r="B1478" i="39"/>
  <c r="A1478" i="39"/>
  <c r="E1478" i="39"/>
  <c r="F1478" i="39" s="1"/>
  <c r="K1478" i="39" s="1"/>
  <c r="H1478" i="39"/>
  <c r="G1478" i="39"/>
  <c r="N1480" i="39" l="1"/>
  <c r="A1479" i="39"/>
  <c r="E1479" i="39"/>
  <c r="F1479" i="39" s="1"/>
  <c r="K1479" i="39" s="1"/>
  <c r="H1479" i="39"/>
  <c r="G1479" i="39"/>
  <c r="D1479" i="39"/>
  <c r="C1479" i="39"/>
  <c r="L1479" i="39" s="1"/>
  <c r="B1479" i="39"/>
  <c r="J1478" i="39"/>
  <c r="I1478" i="39"/>
  <c r="I1479" i="39" l="1"/>
  <c r="J1479" i="39"/>
  <c r="N1481" i="39"/>
  <c r="E1480" i="39"/>
  <c r="F1480" i="39" s="1"/>
  <c r="K1480" i="39" s="1"/>
  <c r="H1480" i="39"/>
  <c r="G1480" i="39"/>
  <c r="D1480" i="39"/>
  <c r="C1480" i="39"/>
  <c r="L1480" i="39" s="1"/>
  <c r="B1480" i="39"/>
  <c r="A1480" i="39"/>
  <c r="J1480" i="39" l="1"/>
  <c r="I1480" i="39"/>
  <c r="N1482" i="39"/>
  <c r="D1481" i="39"/>
  <c r="C1481" i="39"/>
  <c r="L1481" i="39" s="1"/>
  <c r="B1481" i="39"/>
  <c r="A1481" i="39"/>
  <c r="E1481" i="39"/>
  <c r="F1481" i="39" s="1"/>
  <c r="K1481" i="39" s="1"/>
  <c r="H1481" i="39"/>
  <c r="G1481" i="39"/>
  <c r="N1483" i="39" l="1"/>
  <c r="A1482" i="39"/>
  <c r="E1482" i="39"/>
  <c r="F1482" i="39" s="1"/>
  <c r="K1482" i="39" s="1"/>
  <c r="H1482" i="39"/>
  <c r="G1482" i="39"/>
  <c r="D1482" i="39"/>
  <c r="C1482" i="39"/>
  <c r="L1482" i="39" s="1"/>
  <c r="B1482" i="39"/>
  <c r="J1481" i="39"/>
  <c r="I1481" i="39"/>
  <c r="I1482" i="39" l="1"/>
  <c r="J1482" i="39"/>
  <c r="N1484" i="39"/>
  <c r="C1483" i="39"/>
  <c r="L1483" i="39" s="1"/>
  <c r="B1483" i="39"/>
  <c r="A1483" i="39"/>
  <c r="E1483" i="39"/>
  <c r="F1483" i="39" s="1"/>
  <c r="K1483" i="39" s="1"/>
  <c r="H1483" i="39"/>
  <c r="G1483" i="39"/>
  <c r="D1483" i="39"/>
  <c r="N1485" i="39" l="1"/>
  <c r="H1484" i="39"/>
  <c r="G1484" i="39"/>
  <c r="D1484" i="39"/>
  <c r="C1484" i="39"/>
  <c r="L1484" i="39" s="1"/>
  <c r="B1484" i="39"/>
  <c r="A1484" i="39"/>
  <c r="E1484" i="39"/>
  <c r="F1484" i="39" s="1"/>
  <c r="K1484" i="39" s="1"/>
  <c r="J1483" i="39"/>
  <c r="I1483" i="39"/>
  <c r="J1484" i="39" l="1"/>
  <c r="I1484" i="39"/>
  <c r="N1486" i="39"/>
  <c r="A1485" i="39"/>
  <c r="E1485" i="39"/>
  <c r="F1485" i="39" s="1"/>
  <c r="K1485" i="39" s="1"/>
  <c r="H1485" i="39"/>
  <c r="D1485" i="39"/>
  <c r="B1485" i="39"/>
  <c r="G1485" i="39"/>
  <c r="C1485" i="39"/>
  <c r="L1485" i="39" s="1"/>
  <c r="J1485" i="39" l="1"/>
  <c r="I1485" i="39"/>
  <c r="N1487" i="39"/>
  <c r="D1486" i="39"/>
  <c r="C1486" i="39"/>
  <c r="L1486" i="39" s="1"/>
  <c r="B1486" i="39"/>
  <c r="A1486" i="39"/>
  <c r="E1486" i="39"/>
  <c r="F1486" i="39" s="1"/>
  <c r="K1486" i="39" s="1"/>
  <c r="H1486" i="39"/>
  <c r="G1486" i="39"/>
  <c r="N1488" i="39" l="1"/>
  <c r="A1487" i="39"/>
  <c r="E1487" i="39"/>
  <c r="F1487" i="39" s="1"/>
  <c r="K1487" i="39" s="1"/>
  <c r="H1487" i="39"/>
  <c r="G1487" i="39"/>
  <c r="D1487" i="39"/>
  <c r="C1487" i="39"/>
  <c r="L1487" i="39" s="1"/>
  <c r="B1487" i="39"/>
  <c r="J1486" i="39"/>
  <c r="I1486" i="39"/>
  <c r="I1487" i="39" l="1"/>
  <c r="J1487" i="39"/>
  <c r="N1489" i="39"/>
  <c r="D1488" i="39"/>
  <c r="C1488" i="39"/>
  <c r="L1488" i="39" s="1"/>
  <c r="B1488" i="39"/>
  <c r="A1488" i="39"/>
  <c r="E1488" i="39"/>
  <c r="F1488" i="39" s="1"/>
  <c r="K1488" i="39" s="1"/>
  <c r="H1488" i="39"/>
  <c r="G1488" i="39"/>
  <c r="N1490" i="39" l="1"/>
  <c r="C1489" i="39"/>
  <c r="L1489" i="39" s="1"/>
  <c r="B1489" i="39"/>
  <c r="A1489" i="39"/>
  <c r="E1489" i="39"/>
  <c r="F1489" i="39" s="1"/>
  <c r="K1489" i="39" s="1"/>
  <c r="H1489" i="39"/>
  <c r="G1489" i="39"/>
  <c r="D1489" i="39"/>
  <c r="J1488" i="39"/>
  <c r="I1488" i="39"/>
  <c r="J1489" i="39" l="1"/>
  <c r="I1489" i="39"/>
  <c r="N1491" i="39"/>
  <c r="B1490" i="39"/>
  <c r="A1490" i="39"/>
  <c r="E1490" i="39"/>
  <c r="F1490" i="39" s="1"/>
  <c r="K1490" i="39" s="1"/>
  <c r="H1490" i="39"/>
  <c r="G1490" i="39"/>
  <c r="D1490" i="39"/>
  <c r="C1490" i="39"/>
  <c r="L1490" i="39" s="1"/>
  <c r="I1490" i="39" l="1"/>
  <c r="J1490" i="39"/>
  <c r="N1492" i="39"/>
  <c r="B1491" i="39"/>
  <c r="A1491" i="39"/>
  <c r="E1491" i="39"/>
  <c r="F1491" i="39" s="1"/>
  <c r="K1491" i="39" s="1"/>
  <c r="H1491" i="39"/>
  <c r="G1491" i="39"/>
  <c r="D1491" i="39"/>
  <c r="C1491" i="39"/>
  <c r="L1491" i="39" s="1"/>
  <c r="N1493" i="39" l="1"/>
  <c r="G1492" i="39"/>
  <c r="D1492" i="39"/>
  <c r="C1492" i="39"/>
  <c r="L1492" i="39" s="1"/>
  <c r="B1492" i="39"/>
  <c r="A1492" i="39"/>
  <c r="E1492" i="39"/>
  <c r="F1492" i="39" s="1"/>
  <c r="K1492" i="39" s="1"/>
  <c r="H1492" i="39"/>
  <c r="J1491" i="39"/>
  <c r="I1491" i="39"/>
  <c r="J1492" i="39" l="1"/>
  <c r="I1492" i="39"/>
  <c r="N1494" i="39"/>
  <c r="B1493" i="39"/>
  <c r="A1493" i="39"/>
  <c r="E1493" i="39"/>
  <c r="F1493" i="39" s="1"/>
  <c r="K1493" i="39" s="1"/>
  <c r="H1493" i="39"/>
  <c r="G1493" i="39"/>
  <c r="D1493" i="39"/>
  <c r="C1493" i="39"/>
  <c r="L1493" i="39" s="1"/>
  <c r="J1493" i="39" l="1"/>
  <c r="I1493" i="39"/>
  <c r="N1495" i="39"/>
  <c r="B1494" i="39"/>
  <c r="A1494" i="39"/>
  <c r="E1494" i="39"/>
  <c r="F1494" i="39" s="1"/>
  <c r="K1494" i="39" s="1"/>
  <c r="H1494" i="39"/>
  <c r="G1494" i="39"/>
  <c r="D1494" i="39"/>
  <c r="C1494" i="39"/>
  <c r="L1494" i="39" s="1"/>
  <c r="J1494" i="39" l="1"/>
  <c r="I1494" i="39"/>
  <c r="N1496" i="39"/>
  <c r="E1495" i="39"/>
  <c r="F1495" i="39" s="1"/>
  <c r="K1495" i="39" s="1"/>
  <c r="H1495" i="39"/>
  <c r="G1495" i="39"/>
  <c r="D1495" i="39"/>
  <c r="C1495" i="39"/>
  <c r="L1495" i="39" s="1"/>
  <c r="B1495" i="39"/>
  <c r="A1495" i="39"/>
  <c r="I1495" i="39" l="1"/>
  <c r="J1495" i="39"/>
  <c r="N1497" i="39"/>
  <c r="C1496" i="39"/>
  <c r="L1496" i="39" s="1"/>
  <c r="B1496" i="39"/>
  <c r="D1496" i="39"/>
  <c r="H1496" i="39"/>
  <c r="G1496" i="39"/>
  <c r="A1496" i="39"/>
  <c r="E1496" i="39"/>
  <c r="F1496" i="39" s="1"/>
  <c r="K1496" i="39" s="1"/>
  <c r="J1496" i="39" l="1"/>
  <c r="I1496" i="39"/>
  <c r="N1498" i="39"/>
  <c r="E1497" i="39"/>
  <c r="F1497" i="39" s="1"/>
  <c r="K1497" i="39" s="1"/>
  <c r="H1497" i="39"/>
  <c r="G1497" i="39"/>
  <c r="D1497" i="39"/>
  <c r="C1497" i="39"/>
  <c r="L1497" i="39" s="1"/>
  <c r="B1497" i="39"/>
  <c r="A1497" i="39"/>
  <c r="J1497" i="39" l="1"/>
  <c r="I1497" i="39"/>
  <c r="N1499" i="39"/>
  <c r="H1498" i="39"/>
  <c r="G1498" i="39"/>
  <c r="D1498" i="39"/>
  <c r="C1498" i="39"/>
  <c r="L1498" i="39" s="1"/>
  <c r="B1498" i="39"/>
  <c r="A1498" i="39"/>
  <c r="E1498" i="39"/>
  <c r="F1498" i="39" s="1"/>
  <c r="K1498" i="39" s="1"/>
  <c r="I1498" i="39" l="1"/>
  <c r="J1498" i="39"/>
  <c r="N1500" i="39"/>
  <c r="A1499" i="39"/>
  <c r="E1499" i="39"/>
  <c r="F1499" i="39" s="1"/>
  <c r="K1499" i="39" s="1"/>
  <c r="H1499" i="39"/>
  <c r="G1499" i="39"/>
  <c r="D1499" i="39"/>
  <c r="C1499" i="39"/>
  <c r="L1499" i="39" s="1"/>
  <c r="B1499" i="39"/>
  <c r="J1499" i="39" l="1"/>
  <c r="I1499" i="39"/>
  <c r="N1501" i="39"/>
  <c r="E1500" i="39"/>
  <c r="F1500" i="39" s="1"/>
  <c r="K1500" i="39" s="1"/>
  <c r="H1500" i="39"/>
  <c r="G1500" i="39"/>
  <c r="D1500" i="39"/>
  <c r="C1500" i="39"/>
  <c r="L1500" i="39" s="1"/>
  <c r="B1500" i="39"/>
  <c r="A1500" i="39"/>
  <c r="J1500" i="39" l="1"/>
  <c r="I1500" i="39"/>
  <c r="N1502" i="39"/>
  <c r="B1501" i="39"/>
  <c r="A1501" i="39"/>
  <c r="E1501" i="39"/>
  <c r="F1501" i="39" s="1"/>
  <c r="K1501" i="39" s="1"/>
  <c r="H1501" i="39"/>
  <c r="G1501" i="39"/>
  <c r="D1501" i="39"/>
  <c r="C1501" i="39"/>
  <c r="L1501" i="39" s="1"/>
  <c r="J1501" i="39" l="1"/>
  <c r="I1501" i="39"/>
  <c r="N1503" i="39"/>
  <c r="E1502" i="39"/>
  <c r="F1502" i="39" s="1"/>
  <c r="K1502" i="39" s="1"/>
  <c r="H1502" i="39"/>
  <c r="G1502" i="39"/>
  <c r="D1502" i="39"/>
  <c r="C1502" i="39"/>
  <c r="L1502" i="39" s="1"/>
  <c r="B1502" i="39"/>
  <c r="A1502" i="39"/>
  <c r="J1502" i="39" l="1"/>
  <c r="I1502" i="39"/>
  <c r="N1504" i="39"/>
  <c r="D1503" i="39"/>
  <c r="C1503" i="39"/>
  <c r="L1503" i="39" s="1"/>
  <c r="B1503" i="39"/>
  <c r="A1503" i="39"/>
  <c r="E1503" i="39"/>
  <c r="F1503" i="39" s="1"/>
  <c r="K1503" i="39" s="1"/>
  <c r="H1503" i="39"/>
  <c r="G1503" i="39"/>
  <c r="N1505" i="39" l="1"/>
  <c r="E1504" i="39"/>
  <c r="F1504" i="39" s="1"/>
  <c r="K1504" i="39" s="1"/>
  <c r="H1504" i="39"/>
  <c r="G1504" i="39"/>
  <c r="D1504" i="39"/>
  <c r="C1504" i="39"/>
  <c r="L1504" i="39" s="1"/>
  <c r="B1504" i="39"/>
  <c r="A1504" i="39"/>
  <c r="I1503" i="39"/>
  <c r="J1503" i="39"/>
  <c r="J1504" i="39" l="1"/>
  <c r="I1504" i="39"/>
  <c r="N1506" i="39"/>
  <c r="E1505" i="39"/>
  <c r="F1505" i="39" s="1"/>
  <c r="K1505" i="39" s="1"/>
  <c r="G1505" i="39"/>
  <c r="A1505" i="39"/>
  <c r="D1505" i="39"/>
  <c r="C1505" i="39"/>
  <c r="L1505" i="39" s="1"/>
  <c r="B1505" i="39"/>
  <c r="H1505" i="39"/>
  <c r="N1507" i="39" l="1"/>
  <c r="E1506" i="39"/>
  <c r="F1506" i="39" s="1"/>
  <c r="K1506" i="39" s="1"/>
  <c r="H1506" i="39"/>
  <c r="G1506" i="39"/>
  <c r="D1506" i="39"/>
  <c r="C1506" i="39"/>
  <c r="L1506" i="39" s="1"/>
  <c r="B1506" i="39"/>
  <c r="A1506" i="39"/>
  <c r="J1505" i="39"/>
  <c r="I1505" i="39"/>
  <c r="I1506" i="39" l="1"/>
  <c r="J1506" i="39"/>
  <c r="N1508" i="39"/>
  <c r="E1507" i="39"/>
  <c r="F1507" i="39" s="1"/>
  <c r="K1507" i="39" s="1"/>
  <c r="H1507" i="39"/>
  <c r="G1507" i="39"/>
  <c r="D1507" i="39"/>
  <c r="C1507" i="39"/>
  <c r="L1507" i="39" s="1"/>
  <c r="B1507" i="39"/>
  <c r="A1507" i="39"/>
  <c r="J1507" i="39" l="1"/>
  <c r="I1507" i="39"/>
  <c r="N1509" i="39"/>
  <c r="E1508" i="39"/>
  <c r="F1508" i="39" s="1"/>
  <c r="K1508" i="39" s="1"/>
  <c r="H1508" i="39"/>
  <c r="G1508" i="39"/>
  <c r="D1508" i="39"/>
  <c r="C1508" i="39"/>
  <c r="L1508" i="39" s="1"/>
  <c r="B1508" i="39"/>
  <c r="A1508" i="39"/>
  <c r="J1508" i="39" l="1"/>
  <c r="I1508" i="39"/>
  <c r="N1510" i="39"/>
  <c r="E1509" i="39"/>
  <c r="F1509" i="39" s="1"/>
  <c r="K1509" i="39" s="1"/>
  <c r="H1509" i="39"/>
  <c r="G1509" i="39"/>
  <c r="D1509" i="39"/>
  <c r="C1509" i="39"/>
  <c r="L1509" i="39" s="1"/>
  <c r="B1509" i="39"/>
  <c r="A1509" i="39"/>
  <c r="J1509" i="39" l="1"/>
  <c r="I1509" i="39"/>
  <c r="N1511" i="39"/>
  <c r="E1510" i="39"/>
  <c r="F1510" i="39" s="1"/>
  <c r="K1510" i="39" s="1"/>
  <c r="H1510" i="39"/>
  <c r="G1510" i="39"/>
  <c r="D1510" i="39"/>
  <c r="C1510" i="39"/>
  <c r="L1510" i="39" s="1"/>
  <c r="B1510" i="39"/>
  <c r="A1510" i="39"/>
  <c r="J1510" i="39" l="1"/>
  <c r="I1510" i="39"/>
  <c r="N1512" i="39"/>
  <c r="D1511" i="39"/>
  <c r="C1511" i="39"/>
  <c r="L1511" i="39" s="1"/>
  <c r="B1511" i="39"/>
  <c r="A1511" i="39"/>
  <c r="E1511" i="39"/>
  <c r="F1511" i="39" s="1"/>
  <c r="K1511" i="39" s="1"/>
  <c r="H1511" i="39"/>
  <c r="G1511" i="39"/>
  <c r="N1513" i="39" l="1"/>
  <c r="C1512" i="39"/>
  <c r="L1512" i="39" s="1"/>
  <c r="B1512" i="39"/>
  <c r="A1512" i="39"/>
  <c r="E1512" i="39"/>
  <c r="F1512" i="39" s="1"/>
  <c r="K1512" i="39" s="1"/>
  <c r="H1512" i="39"/>
  <c r="G1512" i="39"/>
  <c r="D1512" i="39"/>
  <c r="I1511" i="39"/>
  <c r="J1511" i="39"/>
  <c r="J1512" i="39" l="1"/>
  <c r="I1512" i="39"/>
  <c r="N1514" i="39"/>
  <c r="A1513" i="39"/>
  <c r="E1513" i="39"/>
  <c r="F1513" i="39" s="1"/>
  <c r="K1513" i="39" s="1"/>
  <c r="H1513" i="39"/>
  <c r="D1513" i="39"/>
  <c r="B1513" i="39"/>
  <c r="G1513" i="39"/>
  <c r="C1513" i="39"/>
  <c r="L1513" i="39" s="1"/>
  <c r="J1513" i="39" l="1"/>
  <c r="I1513" i="39"/>
  <c r="N1515" i="39"/>
  <c r="A1514" i="39"/>
  <c r="E1514" i="39"/>
  <c r="F1514" i="39" s="1"/>
  <c r="K1514" i="39" s="1"/>
  <c r="H1514" i="39"/>
  <c r="G1514" i="39"/>
  <c r="D1514" i="39"/>
  <c r="C1514" i="39"/>
  <c r="L1514" i="39" s="1"/>
  <c r="B1514" i="39"/>
  <c r="I1514" i="39" l="1"/>
  <c r="J1514" i="39"/>
  <c r="N1516" i="39"/>
  <c r="E1515" i="39"/>
  <c r="F1515" i="39" s="1"/>
  <c r="K1515" i="39" s="1"/>
  <c r="H1515" i="39"/>
  <c r="G1515" i="39"/>
  <c r="D1515" i="39"/>
  <c r="C1515" i="39"/>
  <c r="L1515" i="39" s="1"/>
  <c r="B1515" i="39"/>
  <c r="A1515" i="39"/>
  <c r="J1515" i="39" l="1"/>
  <c r="I1515" i="39"/>
  <c r="N1517" i="39"/>
  <c r="G1516" i="39"/>
  <c r="D1516" i="39"/>
  <c r="C1516" i="39"/>
  <c r="L1516" i="39" s="1"/>
  <c r="B1516" i="39"/>
  <c r="A1516" i="39"/>
  <c r="E1516" i="39"/>
  <c r="F1516" i="39" s="1"/>
  <c r="K1516" i="39" s="1"/>
  <c r="H1516" i="39"/>
  <c r="N1518" i="39" l="1"/>
  <c r="G1517" i="39"/>
  <c r="D1517" i="39"/>
  <c r="C1517" i="39"/>
  <c r="L1517" i="39" s="1"/>
  <c r="B1517" i="39"/>
  <c r="A1517" i="39"/>
  <c r="E1517" i="39"/>
  <c r="F1517" i="39" s="1"/>
  <c r="K1517" i="39" s="1"/>
  <c r="H1517" i="39"/>
  <c r="J1516" i="39"/>
  <c r="I1516" i="39"/>
  <c r="J1517" i="39" l="1"/>
  <c r="I1517" i="39"/>
  <c r="N1519" i="39"/>
  <c r="G1518" i="39"/>
  <c r="D1518" i="39"/>
  <c r="C1518" i="39"/>
  <c r="L1518" i="39" s="1"/>
  <c r="B1518" i="39"/>
  <c r="A1518" i="39"/>
  <c r="H1518" i="39"/>
  <c r="E1518" i="39"/>
  <c r="F1518" i="39" s="1"/>
  <c r="K1518" i="39" s="1"/>
  <c r="N1520" i="39" l="1"/>
  <c r="B1519" i="39"/>
  <c r="A1519" i="39"/>
  <c r="E1519" i="39"/>
  <c r="F1519" i="39" s="1"/>
  <c r="K1519" i="39" s="1"/>
  <c r="H1519" i="39"/>
  <c r="G1519" i="39"/>
  <c r="C1519" i="39"/>
  <c r="L1519" i="39" s="1"/>
  <c r="D1519" i="39"/>
  <c r="J1518" i="39"/>
  <c r="I1518" i="39"/>
  <c r="I1519" i="39" l="1"/>
  <c r="J1519" i="39"/>
  <c r="N1521" i="39"/>
  <c r="C1520" i="39"/>
  <c r="L1520" i="39" s="1"/>
  <c r="B1520" i="39"/>
  <c r="A1520" i="39"/>
  <c r="E1520" i="39"/>
  <c r="F1520" i="39" s="1"/>
  <c r="K1520" i="39" s="1"/>
  <c r="H1520" i="39"/>
  <c r="G1520" i="39"/>
  <c r="D1520" i="39"/>
  <c r="J1520" i="39" l="1"/>
  <c r="I1520" i="39"/>
  <c r="N1522" i="39"/>
  <c r="D1521" i="39"/>
  <c r="C1521" i="39"/>
  <c r="L1521" i="39" s="1"/>
  <c r="B1521" i="39"/>
  <c r="A1521" i="39"/>
  <c r="E1521" i="39"/>
  <c r="F1521" i="39" s="1"/>
  <c r="K1521" i="39" s="1"/>
  <c r="H1521" i="39"/>
  <c r="G1521" i="39"/>
  <c r="N1523" i="39" l="1"/>
  <c r="H1522" i="39"/>
  <c r="G1522" i="39"/>
  <c r="D1522" i="39"/>
  <c r="C1522" i="39"/>
  <c r="L1522" i="39" s="1"/>
  <c r="B1522" i="39"/>
  <c r="A1522" i="39"/>
  <c r="E1522" i="39"/>
  <c r="F1522" i="39" s="1"/>
  <c r="K1522" i="39" s="1"/>
  <c r="J1521" i="39"/>
  <c r="I1521" i="39"/>
  <c r="I1522" i="39" l="1"/>
  <c r="J1522" i="39"/>
  <c r="N1524" i="39"/>
  <c r="H1523" i="39"/>
  <c r="G1523" i="39"/>
  <c r="D1523" i="39"/>
  <c r="C1523" i="39"/>
  <c r="L1523" i="39" s="1"/>
  <c r="B1523" i="39"/>
  <c r="A1523" i="39"/>
  <c r="E1523" i="39"/>
  <c r="F1523" i="39" s="1"/>
  <c r="K1523" i="39" s="1"/>
  <c r="J1523" i="39" l="1"/>
  <c r="I1523" i="39"/>
  <c r="N1525" i="39"/>
  <c r="D1524" i="39"/>
  <c r="C1524" i="39"/>
  <c r="L1524" i="39" s="1"/>
  <c r="B1524" i="39"/>
  <c r="A1524" i="39"/>
  <c r="E1524" i="39"/>
  <c r="F1524" i="39" s="1"/>
  <c r="K1524" i="39" s="1"/>
  <c r="H1524" i="39"/>
  <c r="G1524" i="39"/>
  <c r="N1526" i="39" l="1"/>
  <c r="G1525" i="39"/>
  <c r="D1525" i="39"/>
  <c r="C1525" i="39"/>
  <c r="L1525" i="39" s="1"/>
  <c r="B1525" i="39"/>
  <c r="A1525" i="39"/>
  <c r="E1525" i="39"/>
  <c r="F1525" i="39" s="1"/>
  <c r="K1525" i="39" s="1"/>
  <c r="H1525" i="39"/>
  <c r="J1524" i="39"/>
  <c r="I1524" i="39"/>
  <c r="J1525" i="39" l="1"/>
  <c r="I1525" i="39"/>
  <c r="N1527" i="39"/>
  <c r="E1526" i="39"/>
  <c r="F1526" i="39" s="1"/>
  <c r="K1526" i="39" s="1"/>
  <c r="H1526" i="39"/>
  <c r="G1526" i="39"/>
  <c r="D1526" i="39"/>
  <c r="C1526" i="39"/>
  <c r="L1526" i="39" s="1"/>
  <c r="B1526" i="39"/>
  <c r="A1526" i="39"/>
  <c r="J1526" i="39" l="1"/>
  <c r="I1526" i="39"/>
  <c r="N1528" i="39"/>
  <c r="B1527" i="39"/>
  <c r="A1527" i="39"/>
  <c r="E1527" i="39"/>
  <c r="F1527" i="39" s="1"/>
  <c r="K1527" i="39" s="1"/>
  <c r="H1527" i="39"/>
  <c r="G1527" i="39"/>
  <c r="D1527" i="39"/>
  <c r="C1527" i="39"/>
  <c r="L1527" i="39" s="1"/>
  <c r="I1527" i="39" l="1"/>
  <c r="J1527" i="39"/>
  <c r="N1529" i="39"/>
  <c r="C1528" i="39"/>
  <c r="L1528" i="39" s="1"/>
  <c r="B1528" i="39"/>
  <c r="A1528" i="39"/>
  <c r="E1528" i="39"/>
  <c r="F1528" i="39" s="1"/>
  <c r="K1528" i="39" s="1"/>
  <c r="H1528" i="39"/>
  <c r="G1528" i="39"/>
  <c r="D1528" i="39"/>
  <c r="J1528" i="39" l="1"/>
  <c r="I1528" i="39"/>
  <c r="N1530" i="39"/>
  <c r="C1529" i="39"/>
  <c r="L1529" i="39" s="1"/>
  <c r="B1529" i="39"/>
  <c r="A1529" i="39"/>
  <c r="E1529" i="39"/>
  <c r="F1529" i="39" s="1"/>
  <c r="K1529" i="39" s="1"/>
  <c r="H1529" i="39"/>
  <c r="G1529" i="39"/>
  <c r="D1529" i="39"/>
  <c r="J1529" i="39" l="1"/>
  <c r="I1529" i="39"/>
  <c r="N1531" i="39"/>
  <c r="G1530" i="39"/>
  <c r="D1530" i="39"/>
  <c r="C1530" i="39"/>
  <c r="L1530" i="39" s="1"/>
  <c r="B1530" i="39"/>
  <c r="A1530" i="39"/>
  <c r="E1530" i="39"/>
  <c r="F1530" i="39" s="1"/>
  <c r="K1530" i="39" s="1"/>
  <c r="H1530" i="39"/>
  <c r="N1532" i="39" l="1"/>
  <c r="G1531" i="39"/>
  <c r="D1531" i="39"/>
  <c r="C1531" i="39"/>
  <c r="L1531" i="39" s="1"/>
  <c r="B1531" i="39"/>
  <c r="A1531" i="39"/>
  <c r="E1531" i="39"/>
  <c r="F1531" i="39" s="1"/>
  <c r="K1531" i="39" s="1"/>
  <c r="H1531" i="39"/>
  <c r="I1530" i="39"/>
  <c r="J1530" i="39"/>
  <c r="J1531" i="39" l="1"/>
  <c r="I1531" i="39"/>
  <c r="N1533" i="39"/>
  <c r="D1532" i="39"/>
  <c r="C1532" i="39"/>
  <c r="L1532" i="39" s="1"/>
  <c r="B1532" i="39"/>
  <c r="A1532" i="39"/>
  <c r="E1532" i="39"/>
  <c r="F1532" i="39" s="1"/>
  <c r="K1532" i="39" s="1"/>
  <c r="H1532" i="39"/>
  <c r="G1532" i="39"/>
  <c r="N1534" i="39" l="1"/>
  <c r="C1533" i="39"/>
  <c r="L1533" i="39" s="1"/>
  <c r="B1533" i="39"/>
  <c r="A1533" i="39"/>
  <c r="E1533" i="39"/>
  <c r="F1533" i="39" s="1"/>
  <c r="K1533" i="39" s="1"/>
  <c r="H1533" i="39"/>
  <c r="D1533" i="39"/>
  <c r="G1533" i="39"/>
  <c r="J1532" i="39"/>
  <c r="I1532" i="39"/>
  <c r="J1533" i="39" l="1"/>
  <c r="I1533" i="39"/>
  <c r="N1535" i="39"/>
  <c r="A1534" i="39"/>
  <c r="E1534" i="39"/>
  <c r="F1534" i="39" s="1"/>
  <c r="K1534" i="39" s="1"/>
  <c r="H1534" i="39"/>
  <c r="D1534" i="39"/>
  <c r="B1534" i="39"/>
  <c r="G1534" i="39"/>
  <c r="C1534" i="39"/>
  <c r="L1534" i="39" s="1"/>
  <c r="J1534" i="39" l="1"/>
  <c r="I1534" i="39"/>
  <c r="N1536" i="39"/>
  <c r="H1535" i="39"/>
  <c r="G1535" i="39"/>
  <c r="D1535" i="39"/>
  <c r="C1535" i="39"/>
  <c r="L1535" i="39" s="1"/>
  <c r="A1535" i="39"/>
  <c r="E1535" i="39"/>
  <c r="F1535" i="39" s="1"/>
  <c r="K1535" i="39" s="1"/>
  <c r="B1535" i="39"/>
  <c r="I1535" i="39" l="1"/>
  <c r="J1535" i="39"/>
  <c r="N1537" i="39"/>
  <c r="C1536" i="39"/>
  <c r="L1536" i="39" s="1"/>
  <c r="B1536" i="39"/>
  <c r="A1536" i="39"/>
  <c r="E1536" i="39"/>
  <c r="F1536" i="39" s="1"/>
  <c r="K1536" i="39" s="1"/>
  <c r="H1536" i="39"/>
  <c r="G1536" i="39"/>
  <c r="D1536" i="39"/>
  <c r="J1536" i="39" l="1"/>
  <c r="I1536" i="39"/>
  <c r="N1538" i="39"/>
  <c r="G1537" i="39"/>
  <c r="D1537" i="39"/>
  <c r="C1537" i="39"/>
  <c r="L1537" i="39" s="1"/>
  <c r="B1537" i="39"/>
  <c r="A1537" i="39"/>
  <c r="E1537" i="39"/>
  <c r="F1537" i="39" s="1"/>
  <c r="K1537" i="39" s="1"/>
  <c r="H1537" i="39"/>
  <c r="N1539" i="39" l="1"/>
  <c r="E1538" i="39"/>
  <c r="F1538" i="39" s="1"/>
  <c r="K1538" i="39" s="1"/>
  <c r="H1538" i="39"/>
  <c r="G1538" i="39"/>
  <c r="D1538" i="39"/>
  <c r="C1538" i="39"/>
  <c r="L1538" i="39" s="1"/>
  <c r="B1538" i="39"/>
  <c r="A1538" i="39"/>
  <c r="J1537" i="39"/>
  <c r="I1537" i="39"/>
  <c r="I1538" i="39" l="1"/>
  <c r="J1538" i="39"/>
  <c r="N1540" i="39"/>
  <c r="D1539" i="39"/>
  <c r="C1539" i="39"/>
  <c r="L1539" i="39" s="1"/>
  <c r="B1539" i="39"/>
  <c r="A1539" i="39"/>
  <c r="E1539" i="39"/>
  <c r="F1539" i="39" s="1"/>
  <c r="K1539" i="39" s="1"/>
  <c r="H1539" i="39"/>
  <c r="G1539" i="39"/>
  <c r="N1541" i="39" l="1"/>
  <c r="H1540" i="39"/>
  <c r="G1540" i="39"/>
  <c r="D1540" i="39"/>
  <c r="C1540" i="39"/>
  <c r="L1540" i="39" s="1"/>
  <c r="B1540" i="39"/>
  <c r="A1540" i="39"/>
  <c r="E1540" i="39"/>
  <c r="F1540" i="39" s="1"/>
  <c r="K1540" i="39" s="1"/>
  <c r="J1539" i="39"/>
  <c r="I1539" i="39"/>
  <c r="J1540" i="39" l="1"/>
  <c r="I1540" i="39"/>
  <c r="N1542" i="39"/>
  <c r="A1541" i="39"/>
  <c r="E1541" i="39"/>
  <c r="F1541" i="39" s="1"/>
  <c r="K1541" i="39" s="1"/>
  <c r="H1541" i="39"/>
  <c r="G1541" i="39"/>
  <c r="D1541" i="39"/>
  <c r="C1541" i="39"/>
  <c r="L1541" i="39" s="1"/>
  <c r="B1541" i="39"/>
  <c r="J1541" i="39" l="1"/>
  <c r="I1541" i="39"/>
  <c r="N1543" i="39"/>
  <c r="G1542" i="39"/>
  <c r="D1542" i="39"/>
  <c r="C1542" i="39"/>
  <c r="L1542" i="39" s="1"/>
  <c r="B1542" i="39"/>
  <c r="A1542" i="39"/>
  <c r="E1542" i="39"/>
  <c r="F1542" i="39" s="1"/>
  <c r="K1542" i="39" s="1"/>
  <c r="H1542" i="39"/>
  <c r="N1544" i="39" l="1"/>
  <c r="B1543" i="39"/>
  <c r="A1543" i="39"/>
  <c r="E1543" i="39"/>
  <c r="F1543" i="39" s="1"/>
  <c r="K1543" i="39" s="1"/>
  <c r="H1543" i="39"/>
  <c r="G1543" i="39"/>
  <c r="D1543" i="39"/>
  <c r="C1543" i="39"/>
  <c r="L1543" i="39" s="1"/>
  <c r="J1542" i="39"/>
  <c r="I1542" i="39"/>
  <c r="I1543" i="39" l="1"/>
  <c r="J1543" i="39"/>
  <c r="N1545" i="39"/>
  <c r="E1544" i="39"/>
  <c r="F1544" i="39" s="1"/>
  <c r="K1544" i="39" s="1"/>
  <c r="H1544" i="39"/>
  <c r="G1544" i="39"/>
  <c r="D1544" i="39"/>
  <c r="C1544" i="39"/>
  <c r="L1544" i="39" s="1"/>
  <c r="B1544" i="39"/>
  <c r="A1544" i="39"/>
  <c r="J1544" i="39" l="1"/>
  <c r="I1544" i="39"/>
  <c r="N1546" i="39"/>
  <c r="G1545" i="39"/>
  <c r="D1545" i="39"/>
  <c r="C1545" i="39"/>
  <c r="L1545" i="39" s="1"/>
  <c r="B1545" i="39"/>
  <c r="A1545" i="39"/>
  <c r="E1545" i="39"/>
  <c r="F1545" i="39" s="1"/>
  <c r="K1545" i="39" s="1"/>
  <c r="H1545" i="39"/>
  <c r="N1547" i="39" l="1"/>
  <c r="E1546" i="39"/>
  <c r="F1546" i="39" s="1"/>
  <c r="K1546" i="39" s="1"/>
  <c r="H1546" i="39"/>
  <c r="G1546" i="39"/>
  <c r="D1546" i="39"/>
  <c r="C1546" i="39"/>
  <c r="L1546" i="39" s="1"/>
  <c r="B1546" i="39"/>
  <c r="A1546" i="39"/>
  <c r="J1545" i="39"/>
  <c r="I1545" i="39"/>
  <c r="I1546" i="39" l="1"/>
  <c r="J1546" i="39"/>
  <c r="N1548" i="39"/>
  <c r="C1547" i="39"/>
  <c r="L1547" i="39" s="1"/>
  <c r="B1547" i="39"/>
  <c r="A1547" i="39"/>
  <c r="E1547" i="39"/>
  <c r="F1547" i="39" s="1"/>
  <c r="K1547" i="39" s="1"/>
  <c r="H1547" i="39"/>
  <c r="G1547" i="39"/>
  <c r="D1547" i="39"/>
  <c r="J1547" i="39" l="1"/>
  <c r="I1547" i="39"/>
  <c r="N1549" i="39"/>
  <c r="C1548" i="39"/>
  <c r="L1548" i="39" s="1"/>
  <c r="B1548" i="39"/>
  <c r="A1548" i="39"/>
  <c r="E1548" i="39"/>
  <c r="F1548" i="39" s="1"/>
  <c r="K1548" i="39" s="1"/>
  <c r="H1548" i="39"/>
  <c r="G1548" i="39"/>
  <c r="D1548" i="39"/>
  <c r="N1550" i="39" l="1"/>
  <c r="B1549" i="39"/>
  <c r="A1549" i="39"/>
  <c r="E1549" i="39"/>
  <c r="F1549" i="39" s="1"/>
  <c r="K1549" i="39" s="1"/>
  <c r="G1549" i="39"/>
  <c r="C1549" i="39"/>
  <c r="L1549" i="39" s="1"/>
  <c r="H1549" i="39"/>
  <c r="D1549" i="39"/>
  <c r="J1548" i="39"/>
  <c r="I1548" i="39"/>
  <c r="J1549" i="39" l="1"/>
  <c r="I1549" i="39"/>
  <c r="N1551" i="39"/>
  <c r="G1550" i="39"/>
  <c r="D1550" i="39"/>
  <c r="C1550" i="39"/>
  <c r="L1550" i="39" s="1"/>
  <c r="B1550" i="39"/>
  <c r="A1550" i="39"/>
  <c r="E1550" i="39"/>
  <c r="F1550" i="39" s="1"/>
  <c r="K1550" i="39" s="1"/>
  <c r="H1550" i="39"/>
  <c r="N1552" i="39" l="1"/>
  <c r="B1551" i="39"/>
  <c r="A1551" i="39"/>
  <c r="E1551" i="39"/>
  <c r="F1551" i="39" s="1"/>
  <c r="K1551" i="39" s="1"/>
  <c r="H1551" i="39"/>
  <c r="G1551" i="39"/>
  <c r="D1551" i="39"/>
  <c r="C1551" i="39"/>
  <c r="L1551" i="39" s="1"/>
  <c r="J1550" i="39"/>
  <c r="I1550" i="39"/>
  <c r="I1551" i="39" l="1"/>
  <c r="J1551" i="39"/>
  <c r="N1553" i="39"/>
  <c r="G1552" i="39"/>
  <c r="D1552" i="39"/>
  <c r="C1552" i="39"/>
  <c r="L1552" i="39" s="1"/>
  <c r="B1552" i="39"/>
  <c r="A1552" i="39"/>
  <c r="E1552" i="39"/>
  <c r="F1552" i="39" s="1"/>
  <c r="K1552" i="39" s="1"/>
  <c r="H1552" i="39"/>
  <c r="N1554" i="39" l="1"/>
  <c r="D1553" i="39"/>
  <c r="C1553" i="39"/>
  <c r="L1553" i="39" s="1"/>
  <c r="B1553" i="39"/>
  <c r="A1553" i="39"/>
  <c r="E1553" i="39"/>
  <c r="F1553" i="39" s="1"/>
  <c r="K1553" i="39" s="1"/>
  <c r="H1553" i="39"/>
  <c r="G1553" i="39"/>
  <c r="J1552" i="39"/>
  <c r="I1552" i="39"/>
  <c r="J1553" i="39" l="1"/>
  <c r="I1553" i="39"/>
  <c r="N1555" i="39"/>
  <c r="D1554" i="39"/>
  <c r="C1554" i="39"/>
  <c r="L1554" i="39" s="1"/>
  <c r="B1554" i="39"/>
  <c r="A1554" i="39"/>
  <c r="E1554" i="39"/>
  <c r="F1554" i="39" s="1"/>
  <c r="K1554" i="39" s="1"/>
  <c r="H1554" i="39"/>
  <c r="G1554" i="39"/>
  <c r="N1556" i="39" l="1"/>
  <c r="B1555" i="39"/>
  <c r="A1555" i="39"/>
  <c r="E1555" i="39"/>
  <c r="F1555" i="39" s="1"/>
  <c r="K1555" i="39" s="1"/>
  <c r="H1555" i="39"/>
  <c r="G1555" i="39"/>
  <c r="D1555" i="39"/>
  <c r="C1555" i="39"/>
  <c r="L1555" i="39" s="1"/>
  <c r="I1554" i="39"/>
  <c r="J1554" i="39"/>
  <c r="J1555" i="39" l="1"/>
  <c r="I1555" i="39"/>
  <c r="N1557" i="39"/>
  <c r="E1556" i="39"/>
  <c r="F1556" i="39" s="1"/>
  <c r="K1556" i="39" s="1"/>
  <c r="H1556" i="39"/>
  <c r="G1556" i="39"/>
  <c r="D1556" i="39"/>
  <c r="C1556" i="39"/>
  <c r="L1556" i="39" s="1"/>
  <c r="B1556" i="39"/>
  <c r="A1556" i="39"/>
  <c r="J1556" i="39" l="1"/>
  <c r="I1556" i="39"/>
  <c r="N1558" i="39"/>
  <c r="C1557" i="39"/>
  <c r="L1557" i="39" s="1"/>
  <c r="B1557" i="39"/>
  <c r="A1557" i="39"/>
  <c r="E1557" i="39"/>
  <c r="F1557" i="39" s="1"/>
  <c r="K1557" i="39" s="1"/>
  <c r="H1557" i="39"/>
  <c r="G1557" i="39"/>
  <c r="D1557" i="39"/>
  <c r="J1557" i="39" l="1"/>
  <c r="I1557" i="39"/>
  <c r="N1559" i="39"/>
  <c r="C1558" i="39"/>
  <c r="L1558" i="39" s="1"/>
  <c r="B1558" i="39"/>
  <c r="A1558" i="39"/>
  <c r="E1558" i="39"/>
  <c r="F1558" i="39" s="1"/>
  <c r="K1558" i="39" s="1"/>
  <c r="H1558" i="39"/>
  <c r="G1558" i="39"/>
  <c r="D1558" i="39"/>
  <c r="J1558" i="39" l="1"/>
  <c r="I1558" i="39"/>
  <c r="N1560" i="39"/>
  <c r="E1559" i="39"/>
  <c r="F1559" i="39" s="1"/>
  <c r="K1559" i="39" s="1"/>
  <c r="H1559" i="39"/>
  <c r="G1559" i="39"/>
  <c r="D1559" i="39"/>
  <c r="C1559" i="39"/>
  <c r="L1559" i="39" s="1"/>
  <c r="B1559" i="39"/>
  <c r="A1559" i="39"/>
  <c r="I1559" i="39" l="1"/>
  <c r="J1559" i="39"/>
  <c r="N1561" i="39"/>
  <c r="D1560" i="39"/>
  <c r="C1560" i="39"/>
  <c r="L1560" i="39" s="1"/>
  <c r="A1560" i="39"/>
  <c r="G1560" i="39"/>
  <c r="E1560" i="39"/>
  <c r="F1560" i="39" s="1"/>
  <c r="K1560" i="39" s="1"/>
  <c r="H1560" i="39"/>
  <c r="B1560" i="39"/>
  <c r="N1562" i="39" l="1"/>
  <c r="A1561" i="39"/>
  <c r="E1561" i="39"/>
  <c r="F1561" i="39" s="1"/>
  <c r="K1561" i="39" s="1"/>
  <c r="H1561" i="39"/>
  <c r="G1561" i="39"/>
  <c r="D1561" i="39"/>
  <c r="C1561" i="39"/>
  <c r="L1561" i="39" s="1"/>
  <c r="B1561" i="39"/>
  <c r="J1560" i="39"/>
  <c r="I1560" i="39"/>
  <c r="J1561" i="39" l="1"/>
  <c r="I1561" i="39"/>
  <c r="N1563" i="39"/>
  <c r="H1562" i="39"/>
  <c r="G1562" i="39"/>
  <c r="D1562" i="39"/>
  <c r="C1562" i="39"/>
  <c r="L1562" i="39" s="1"/>
  <c r="B1562" i="39"/>
  <c r="A1562" i="39"/>
  <c r="E1562" i="39"/>
  <c r="F1562" i="39" s="1"/>
  <c r="K1562" i="39" s="1"/>
  <c r="I1562" i="39" l="1"/>
  <c r="J1562" i="39"/>
  <c r="N1564" i="39"/>
  <c r="A1563" i="39"/>
  <c r="E1563" i="39"/>
  <c r="F1563" i="39" s="1"/>
  <c r="K1563" i="39" s="1"/>
  <c r="H1563" i="39"/>
  <c r="G1563" i="39"/>
  <c r="D1563" i="39"/>
  <c r="C1563" i="39"/>
  <c r="L1563" i="39" s="1"/>
  <c r="B1563" i="39"/>
  <c r="J1563" i="39" l="1"/>
  <c r="I1563" i="39"/>
  <c r="N1565" i="39"/>
  <c r="C1564" i="39"/>
  <c r="L1564" i="39" s="1"/>
  <c r="B1564" i="39"/>
  <c r="A1564" i="39"/>
  <c r="E1564" i="39"/>
  <c r="F1564" i="39" s="1"/>
  <c r="K1564" i="39" s="1"/>
  <c r="H1564" i="39"/>
  <c r="G1564" i="39"/>
  <c r="D1564" i="39"/>
  <c r="J1564" i="39" l="1"/>
  <c r="I1564" i="39"/>
  <c r="N1566" i="39"/>
  <c r="C1565" i="39"/>
  <c r="L1565" i="39" s="1"/>
  <c r="B1565" i="39"/>
  <c r="A1565" i="39"/>
  <c r="E1565" i="39"/>
  <c r="F1565" i="39" s="1"/>
  <c r="K1565" i="39" s="1"/>
  <c r="H1565" i="39"/>
  <c r="G1565" i="39"/>
  <c r="D1565" i="39"/>
  <c r="J1565" i="39" l="1"/>
  <c r="I1565" i="39"/>
  <c r="N1567" i="39"/>
  <c r="E1566" i="39"/>
  <c r="F1566" i="39" s="1"/>
  <c r="K1566" i="39" s="1"/>
  <c r="H1566" i="39"/>
  <c r="G1566" i="39"/>
  <c r="D1566" i="39"/>
  <c r="C1566" i="39"/>
  <c r="L1566" i="39" s="1"/>
  <c r="B1566" i="39"/>
  <c r="A1566" i="39"/>
  <c r="J1566" i="39" l="1"/>
  <c r="I1566" i="39"/>
  <c r="N1568" i="39"/>
  <c r="G1567" i="39"/>
  <c r="D1567" i="39"/>
  <c r="C1567" i="39"/>
  <c r="L1567" i="39" s="1"/>
  <c r="B1567" i="39"/>
  <c r="A1567" i="39"/>
  <c r="E1567" i="39"/>
  <c r="F1567" i="39" s="1"/>
  <c r="K1567" i="39" s="1"/>
  <c r="H1567" i="39"/>
  <c r="I1567" i="39" l="1"/>
  <c r="J1567" i="39"/>
  <c r="N1569" i="39"/>
  <c r="A1568" i="39"/>
  <c r="E1568" i="39"/>
  <c r="F1568" i="39" s="1"/>
  <c r="K1568" i="39" s="1"/>
  <c r="H1568" i="39"/>
  <c r="G1568" i="39"/>
  <c r="D1568" i="39"/>
  <c r="C1568" i="39"/>
  <c r="L1568" i="39" s="1"/>
  <c r="B1568" i="39"/>
  <c r="J1568" i="39" l="1"/>
  <c r="I1568" i="39"/>
  <c r="N1570" i="39"/>
  <c r="H1569" i="39"/>
  <c r="B1569" i="39"/>
  <c r="E1569" i="39"/>
  <c r="F1569" i="39" s="1"/>
  <c r="K1569" i="39" s="1"/>
  <c r="G1569" i="39"/>
  <c r="D1569" i="39"/>
  <c r="C1569" i="39"/>
  <c r="L1569" i="39" s="1"/>
  <c r="A1569" i="39"/>
  <c r="J1569" i="39" l="1"/>
  <c r="I1569" i="39"/>
  <c r="N1571" i="39"/>
  <c r="E1570" i="39"/>
  <c r="F1570" i="39" s="1"/>
  <c r="K1570" i="39" s="1"/>
  <c r="H1570" i="39"/>
  <c r="G1570" i="39"/>
  <c r="D1570" i="39"/>
  <c r="C1570" i="39"/>
  <c r="L1570" i="39" s="1"/>
  <c r="B1570" i="39"/>
  <c r="A1570" i="39"/>
  <c r="I1570" i="39" l="1"/>
  <c r="J1570" i="39"/>
  <c r="N1572" i="39"/>
  <c r="E1571" i="39"/>
  <c r="F1571" i="39" s="1"/>
  <c r="K1571" i="39" s="1"/>
  <c r="H1571" i="39"/>
  <c r="G1571" i="39"/>
  <c r="D1571" i="39"/>
  <c r="C1571" i="39"/>
  <c r="L1571" i="39" s="1"/>
  <c r="B1571" i="39"/>
  <c r="A1571" i="39"/>
  <c r="J1571" i="39" l="1"/>
  <c r="I1571" i="39"/>
  <c r="N1573" i="39"/>
  <c r="B1572" i="39"/>
  <c r="A1572" i="39"/>
  <c r="E1572" i="39"/>
  <c r="F1572" i="39" s="1"/>
  <c r="K1572" i="39" s="1"/>
  <c r="H1572" i="39"/>
  <c r="G1572" i="39"/>
  <c r="D1572" i="39"/>
  <c r="C1572" i="39"/>
  <c r="L1572" i="39" s="1"/>
  <c r="J1572" i="39" l="1"/>
  <c r="I1572" i="39"/>
  <c r="N1574" i="39"/>
  <c r="A1573" i="39"/>
  <c r="E1573" i="39"/>
  <c r="F1573" i="39" s="1"/>
  <c r="K1573" i="39" s="1"/>
  <c r="H1573" i="39"/>
  <c r="G1573" i="39"/>
  <c r="D1573" i="39"/>
  <c r="C1573" i="39"/>
  <c r="L1573" i="39" s="1"/>
  <c r="B1573" i="39"/>
  <c r="J1573" i="39" l="1"/>
  <c r="I1573" i="39"/>
  <c r="N1575" i="39"/>
  <c r="E1574" i="39"/>
  <c r="F1574" i="39" s="1"/>
  <c r="K1574" i="39" s="1"/>
  <c r="H1574" i="39"/>
  <c r="G1574" i="39"/>
  <c r="D1574" i="39"/>
  <c r="C1574" i="39"/>
  <c r="L1574" i="39" s="1"/>
  <c r="B1574" i="39"/>
  <c r="A1574" i="39"/>
  <c r="J1574" i="39" l="1"/>
  <c r="I1574" i="39"/>
  <c r="N1576" i="39"/>
  <c r="G1575" i="39"/>
  <c r="D1575" i="39"/>
  <c r="C1575" i="39"/>
  <c r="L1575" i="39" s="1"/>
  <c r="B1575" i="39"/>
  <c r="A1575" i="39"/>
  <c r="E1575" i="39"/>
  <c r="F1575" i="39" s="1"/>
  <c r="K1575" i="39" s="1"/>
  <c r="H1575" i="39"/>
  <c r="N1577" i="39" l="1"/>
  <c r="D1576" i="39"/>
  <c r="C1576" i="39"/>
  <c r="L1576" i="39" s="1"/>
  <c r="B1576" i="39"/>
  <c r="A1576" i="39"/>
  <c r="E1576" i="39"/>
  <c r="F1576" i="39" s="1"/>
  <c r="K1576" i="39" s="1"/>
  <c r="H1576" i="39"/>
  <c r="G1576" i="39"/>
  <c r="I1575" i="39"/>
  <c r="J1575" i="39"/>
  <c r="J1576" i="39" l="1"/>
  <c r="I1576" i="39"/>
  <c r="N1578" i="39"/>
  <c r="B1577" i="39"/>
  <c r="A1577" i="39"/>
  <c r="E1577" i="39"/>
  <c r="F1577" i="39" s="1"/>
  <c r="K1577" i="39" s="1"/>
  <c r="G1577" i="39"/>
  <c r="C1577" i="39"/>
  <c r="L1577" i="39" s="1"/>
  <c r="H1577" i="39"/>
  <c r="D1577" i="39"/>
  <c r="N1579" i="39" l="1"/>
  <c r="G1578" i="39"/>
  <c r="D1578" i="39"/>
  <c r="C1578" i="39"/>
  <c r="L1578" i="39" s="1"/>
  <c r="B1578" i="39"/>
  <c r="A1578" i="39"/>
  <c r="E1578" i="39"/>
  <c r="F1578" i="39" s="1"/>
  <c r="K1578" i="39" s="1"/>
  <c r="H1578" i="39"/>
  <c r="J1577" i="39"/>
  <c r="I1577" i="39"/>
  <c r="I1578" i="39" l="1"/>
  <c r="J1578" i="39"/>
  <c r="N1580" i="39"/>
  <c r="E1579" i="39"/>
  <c r="F1579" i="39" s="1"/>
  <c r="K1579" i="39" s="1"/>
  <c r="H1579" i="39"/>
  <c r="G1579" i="39"/>
  <c r="D1579" i="39"/>
  <c r="C1579" i="39"/>
  <c r="L1579" i="39" s="1"/>
  <c r="B1579" i="39"/>
  <c r="A1579" i="39"/>
  <c r="J1579" i="39" l="1"/>
  <c r="I1579" i="39"/>
  <c r="N1581" i="39"/>
  <c r="G1580" i="39"/>
  <c r="D1580" i="39"/>
  <c r="C1580" i="39"/>
  <c r="L1580" i="39" s="1"/>
  <c r="B1580" i="39"/>
  <c r="A1580" i="39"/>
  <c r="E1580" i="39"/>
  <c r="F1580" i="39" s="1"/>
  <c r="K1580" i="39" s="1"/>
  <c r="H1580" i="39"/>
  <c r="N1582" i="39" l="1"/>
  <c r="H1581" i="39"/>
  <c r="G1581" i="39"/>
  <c r="D1581" i="39"/>
  <c r="C1581" i="39"/>
  <c r="L1581" i="39" s="1"/>
  <c r="B1581" i="39"/>
  <c r="A1581" i="39"/>
  <c r="E1581" i="39"/>
  <c r="F1581" i="39" s="1"/>
  <c r="K1581" i="39" s="1"/>
  <c r="J1580" i="39"/>
  <c r="I1580" i="39"/>
  <c r="J1581" i="39" l="1"/>
  <c r="I1581" i="39"/>
  <c r="N1583" i="39"/>
  <c r="H1582" i="39"/>
  <c r="G1582" i="39"/>
  <c r="D1582" i="39"/>
  <c r="C1582" i="39"/>
  <c r="L1582" i="39" s="1"/>
  <c r="B1582" i="39"/>
  <c r="A1582" i="39"/>
  <c r="E1582" i="39"/>
  <c r="F1582" i="39" s="1"/>
  <c r="K1582" i="39" s="1"/>
  <c r="J1582" i="39" l="1"/>
  <c r="I1582" i="39"/>
  <c r="N1584" i="39"/>
  <c r="C1583" i="39"/>
  <c r="L1583" i="39" s="1"/>
  <c r="B1583" i="39"/>
  <c r="A1583" i="39"/>
  <c r="E1583" i="39"/>
  <c r="F1583" i="39" s="1"/>
  <c r="K1583" i="39" s="1"/>
  <c r="H1583" i="39"/>
  <c r="D1583" i="39"/>
  <c r="G1583" i="39"/>
  <c r="I1583" i="39" l="1"/>
  <c r="J1583" i="39"/>
  <c r="N1585" i="39"/>
  <c r="D1584" i="39"/>
  <c r="C1584" i="39"/>
  <c r="L1584" i="39" s="1"/>
  <c r="B1584" i="39"/>
  <c r="A1584" i="39"/>
  <c r="E1584" i="39"/>
  <c r="F1584" i="39" s="1"/>
  <c r="K1584" i="39" s="1"/>
  <c r="H1584" i="39"/>
  <c r="G1584" i="39"/>
  <c r="N1586" i="39" l="1"/>
  <c r="G1585" i="39"/>
  <c r="D1585" i="39"/>
  <c r="C1585" i="39"/>
  <c r="L1585" i="39" s="1"/>
  <c r="B1585" i="39"/>
  <c r="A1585" i="39"/>
  <c r="E1585" i="39"/>
  <c r="F1585" i="39" s="1"/>
  <c r="K1585" i="39" s="1"/>
  <c r="H1585" i="39"/>
  <c r="J1584" i="39"/>
  <c r="I1584" i="39"/>
  <c r="J1585" i="39" l="1"/>
  <c r="I1585" i="39"/>
  <c r="N1587" i="39"/>
  <c r="H1586" i="39"/>
  <c r="G1586" i="39"/>
  <c r="D1586" i="39"/>
  <c r="C1586" i="39"/>
  <c r="L1586" i="39" s="1"/>
  <c r="B1586" i="39"/>
  <c r="A1586" i="39"/>
  <c r="E1586" i="39"/>
  <c r="F1586" i="39" s="1"/>
  <c r="K1586" i="39" s="1"/>
  <c r="I1586" i="39" l="1"/>
  <c r="J1586" i="39"/>
  <c r="N1588" i="39"/>
  <c r="H1587" i="39"/>
  <c r="G1587" i="39"/>
  <c r="D1587" i="39"/>
  <c r="C1587" i="39"/>
  <c r="L1587" i="39" s="1"/>
  <c r="B1587" i="39"/>
  <c r="A1587" i="39"/>
  <c r="E1587" i="39"/>
  <c r="F1587" i="39" s="1"/>
  <c r="K1587" i="39" s="1"/>
  <c r="J1587" i="39" l="1"/>
  <c r="I1587" i="39"/>
  <c r="N1589" i="39"/>
  <c r="A1588" i="39"/>
  <c r="E1588" i="39"/>
  <c r="F1588" i="39" s="1"/>
  <c r="K1588" i="39" s="1"/>
  <c r="H1588" i="39"/>
  <c r="G1588" i="39"/>
  <c r="D1588" i="39"/>
  <c r="C1588" i="39"/>
  <c r="L1588" i="39" s="1"/>
  <c r="B1588" i="39"/>
  <c r="J1588" i="39" l="1"/>
  <c r="I1588" i="39"/>
  <c r="N1590" i="39"/>
  <c r="H1589" i="39"/>
  <c r="G1589" i="39"/>
  <c r="D1589" i="39"/>
  <c r="C1589" i="39"/>
  <c r="L1589" i="39" s="1"/>
  <c r="B1589" i="39"/>
  <c r="A1589" i="39"/>
  <c r="E1589" i="39"/>
  <c r="F1589" i="39" s="1"/>
  <c r="K1589" i="39" s="1"/>
  <c r="J1589" i="39" l="1"/>
  <c r="I1589" i="39"/>
  <c r="N1591" i="39"/>
  <c r="A1590" i="39"/>
  <c r="E1590" i="39"/>
  <c r="F1590" i="39" s="1"/>
  <c r="K1590" i="39" s="1"/>
  <c r="H1590" i="39"/>
  <c r="G1590" i="39"/>
  <c r="D1590" i="39"/>
  <c r="C1590" i="39"/>
  <c r="L1590" i="39" s="1"/>
  <c r="B1590" i="39"/>
  <c r="J1590" i="39" l="1"/>
  <c r="I1590" i="39"/>
  <c r="N1592" i="39"/>
  <c r="C1591" i="39"/>
  <c r="L1591" i="39" s="1"/>
  <c r="B1591" i="39"/>
  <c r="A1591" i="39"/>
  <c r="E1591" i="39"/>
  <c r="F1591" i="39" s="1"/>
  <c r="K1591" i="39" s="1"/>
  <c r="H1591" i="39"/>
  <c r="G1591" i="39"/>
  <c r="D1591" i="39"/>
  <c r="N1593" i="39" l="1"/>
  <c r="D1592" i="39"/>
  <c r="C1592" i="39"/>
  <c r="L1592" i="39" s="1"/>
  <c r="B1592" i="39"/>
  <c r="A1592" i="39"/>
  <c r="E1592" i="39"/>
  <c r="F1592" i="39" s="1"/>
  <c r="K1592" i="39" s="1"/>
  <c r="H1592" i="39"/>
  <c r="G1592" i="39"/>
  <c r="I1591" i="39"/>
  <c r="J1591" i="39"/>
  <c r="J1592" i="39" l="1"/>
  <c r="I1592" i="39"/>
  <c r="N1594" i="39"/>
  <c r="D1593" i="39"/>
  <c r="C1593" i="39"/>
  <c r="L1593" i="39" s="1"/>
  <c r="B1593" i="39"/>
  <c r="A1593" i="39"/>
  <c r="E1593" i="39"/>
  <c r="F1593" i="39" s="1"/>
  <c r="K1593" i="39" s="1"/>
  <c r="H1593" i="39"/>
  <c r="G1593" i="39"/>
  <c r="N1595" i="39" l="1"/>
  <c r="C1594" i="39"/>
  <c r="L1594" i="39" s="1"/>
  <c r="B1594" i="39"/>
  <c r="A1594" i="39"/>
  <c r="E1594" i="39"/>
  <c r="F1594" i="39" s="1"/>
  <c r="K1594" i="39" s="1"/>
  <c r="H1594" i="39"/>
  <c r="G1594" i="39"/>
  <c r="D1594" i="39"/>
  <c r="J1593" i="39"/>
  <c r="I1593" i="39"/>
  <c r="I1594" i="39" l="1"/>
  <c r="J1594" i="39"/>
  <c r="N1596" i="39"/>
  <c r="G1595" i="39"/>
  <c r="D1595" i="39"/>
  <c r="C1595" i="39"/>
  <c r="L1595" i="39" s="1"/>
  <c r="B1595" i="39"/>
  <c r="A1595" i="39"/>
  <c r="E1595" i="39"/>
  <c r="F1595" i="39" s="1"/>
  <c r="K1595" i="39" s="1"/>
  <c r="H1595" i="39"/>
  <c r="N1597" i="39" l="1"/>
  <c r="B1596" i="39"/>
  <c r="A1596" i="39"/>
  <c r="E1596" i="39"/>
  <c r="F1596" i="39" s="1"/>
  <c r="K1596" i="39" s="1"/>
  <c r="H1596" i="39"/>
  <c r="G1596" i="39"/>
  <c r="D1596" i="39"/>
  <c r="C1596" i="39"/>
  <c r="L1596" i="39" s="1"/>
  <c r="J1595" i="39"/>
  <c r="I1595" i="39"/>
  <c r="J1596" i="39" l="1"/>
  <c r="I1596" i="39"/>
  <c r="N1598" i="39"/>
  <c r="D1597" i="39"/>
  <c r="C1597" i="39"/>
  <c r="L1597" i="39" s="1"/>
  <c r="B1597" i="39"/>
  <c r="A1597" i="39"/>
  <c r="E1597" i="39"/>
  <c r="F1597" i="39" s="1"/>
  <c r="K1597" i="39" s="1"/>
  <c r="G1597" i="39"/>
  <c r="H1597" i="39"/>
  <c r="N1599" i="39" l="1"/>
  <c r="B1598" i="39"/>
  <c r="A1598" i="39"/>
  <c r="E1598" i="39"/>
  <c r="F1598" i="39" s="1"/>
  <c r="K1598" i="39" s="1"/>
  <c r="G1598" i="39"/>
  <c r="C1598" i="39"/>
  <c r="L1598" i="39" s="1"/>
  <c r="H1598" i="39"/>
  <c r="D1598" i="39"/>
  <c r="J1597" i="39"/>
  <c r="I1597" i="39"/>
  <c r="J1598" i="39" l="1"/>
  <c r="I1598" i="39"/>
  <c r="N1600" i="39"/>
  <c r="E1599" i="39"/>
  <c r="F1599" i="39" s="1"/>
  <c r="K1599" i="39" s="1"/>
  <c r="H1599" i="39"/>
  <c r="G1599" i="39"/>
  <c r="D1599" i="39"/>
  <c r="B1599" i="39"/>
  <c r="A1599" i="39"/>
  <c r="C1599" i="39"/>
  <c r="L1599" i="39" s="1"/>
  <c r="I1599" i="39" l="1"/>
  <c r="J1599" i="39"/>
  <c r="N1601" i="39"/>
  <c r="D1600" i="39"/>
  <c r="C1600" i="39"/>
  <c r="L1600" i="39" s="1"/>
  <c r="B1600" i="39"/>
  <c r="A1600" i="39"/>
  <c r="E1600" i="39"/>
  <c r="F1600" i="39" s="1"/>
  <c r="K1600" i="39" s="1"/>
  <c r="H1600" i="39"/>
  <c r="G1600" i="39"/>
  <c r="N1602" i="39" l="1"/>
  <c r="H1601" i="39"/>
  <c r="G1601" i="39"/>
  <c r="D1601" i="39"/>
  <c r="C1601" i="39"/>
  <c r="L1601" i="39" s="1"/>
  <c r="B1601" i="39"/>
  <c r="A1601" i="39"/>
  <c r="E1601" i="39"/>
  <c r="F1601" i="39" s="1"/>
  <c r="K1601" i="39" s="1"/>
  <c r="J1600" i="39"/>
  <c r="I1600" i="39"/>
  <c r="J1601" i="39" l="1"/>
  <c r="I1601" i="39"/>
  <c r="N1603" i="39"/>
  <c r="G1602" i="39"/>
  <c r="D1602" i="39"/>
  <c r="C1602" i="39"/>
  <c r="L1602" i="39" s="1"/>
  <c r="B1602" i="39"/>
  <c r="A1602" i="39"/>
  <c r="E1602" i="39"/>
  <c r="F1602" i="39" s="1"/>
  <c r="K1602" i="39" s="1"/>
  <c r="H1602" i="39"/>
  <c r="N1604" i="39" l="1"/>
  <c r="D1603" i="39"/>
  <c r="C1603" i="39"/>
  <c r="L1603" i="39" s="1"/>
  <c r="B1603" i="39"/>
  <c r="A1603" i="39"/>
  <c r="E1603" i="39"/>
  <c r="F1603" i="39" s="1"/>
  <c r="K1603" i="39" s="1"/>
  <c r="H1603" i="39"/>
  <c r="G1603" i="39"/>
  <c r="I1602" i="39"/>
  <c r="J1602" i="39"/>
  <c r="J1603" i="39" l="1"/>
  <c r="I1603" i="39"/>
  <c r="N1605" i="39"/>
  <c r="H1604" i="39"/>
  <c r="G1604" i="39"/>
  <c r="D1604" i="39"/>
  <c r="C1604" i="39"/>
  <c r="L1604" i="39" s="1"/>
  <c r="B1604" i="39"/>
  <c r="A1604" i="39"/>
  <c r="E1604" i="39"/>
  <c r="F1604" i="39" s="1"/>
  <c r="K1604" i="39" s="1"/>
  <c r="J1604" i="39" l="1"/>
  <c r="I1604" i="39"/>
  <c r="N1606" i="39"/>
  <c r="B1605" i="39"/>
  <c r="A1605" i="39"/>
  <c r="E1605" i="39"/>
  <c r="F1605" i="39" s="1"/>
  <c r="K1605" i="39" s="1"/>
  <c r="H1605" i="39"/>
  <c r="G1605" i="39"/>
  <c r="D1605" i="39"/>
  <c r="C1605" i="39"/>
  <c r="L1605" i="39" s="1"/>
  <c r="J1605" i="39" l="1"/>
  <c r="I1605" i="39"/>
  <c r="N1607" i="39"/>
  <c r="H1606" i="39"/>
  <c r="G1606" i="39"/>
  <c r="D1606" i="39"/>
  <c r="C1606" i="39"/>
  <c r="L1606" i="39" s="1"/>
  <c r="B1606" i="39"/>
  <c r="A1606" i="39"/>
  <c r="E1606" i="39"/>
  <c r="F1606" i="39" s="1"/>
  <c r="K1606" i="39" s="1"/>
  <c r="J1606" i="39" l="1"/>
  <c r="I1606" i="39"/>
  <c r="N1608" i="39"/>
  <c r="C1607" i="39"/>
  <c r="L1607" i="39" s="1"/>
  <c r="B1607" i="39"/>
  <c r="A1607" i="39"/>
  <c r="E1607" i="39"/>
  <c r="F1607" i="39" s="1"/>
  <c r="K1607" i="39" s="1"/>
  <c r="H1607" i="39"/>
  <c r="G1607" i="39"/>
  <c r="D1607" i="39"/>
  <c r="I1607" i="39" l="1"/>
  <c r="J1607" i="39"/>
  <c r="N1609" i="39"/>
  <c r="A1608" i="39"/>
  <c r="E1608" i="39"/>
  <c r="F1608" i="39" s="1"/>
  <c r="K1608" i="39" s="1"/>
  <c r="H1608" i="39"/>
  <c r="G1608" i="39"/>
  <c r="D1608" i="39"/>
  <c r="C1608" i="39"/>
  <c r="L1608" i="39" s="1"/>
  <c r="B1608" i="39"/>
  <c r="J1608" i="39" l="1"/>
  <c r="I1608" i="39"/>
  <c r="N1610" i="39"/>
  <c r="H1609" i="39"/>
  <c r="G1609" i="39"/>
  <c r="D1609" i="39"/>
  <c r="C1609" i="39"/>
  <c r="L1609" i="39" s="1"/>
  <c r="B1609" i="39"/>
  <c r="A1609" i="39"/>
  <c r="E1609" i="39"/>
  <c r="F1609" i="39" s="1"/>
  <c r="K1609" i="39" s="1"/>
  <c r="J1609" i="39" l="1"/>
  <c r="I1609" i="39"/>
  <c r="N1611" i="39"/>
  <c r="G1610" i="39"/>
  <c r="D1610" i="39"/>
  <c r="C1610" i="39"/>
  <c r="L1610" i="39" s="1"/>
  <c r="B1610" i="39"/>
  <c r="A1610" i="39"/>
  <c r="E1610" i="39"/>
  <c r="F1610" i="39" s="1"/>
  <c r="K1610" i="39" s="1"/>
  <c r="H1610" i="39"/>
  <c r="N1612" i="39" l="1"/>
  <c r="C1611" i="39"/>
  <c r="L1611" i="39" s="1"/>
  <c r="B1611" i="39"/>
  <c r="A1611" i="39"/>
  <c r="E1611" i="39"/>
  <c r="F1611" i="39" s="1"/>
  <c r="K1611" i="39" s="1"/>
  <c r="H1611" i="39"/>
  <c r="G1611" i="39"/>
  <c r="D1611" i="39"/>
  <c r="I1610" i="39"/>
  <c r="J1610" i="39"/>
  <c r="J1611" i="39" l="1"/>
  <c r="I1611" i="39"/>
  <c r="N1613" i="39"/>
  <c r="E1612" i="39"/>
  <c r="F1612" i="39" s="1"/>
  <c r="K1612" i="39" s="1"/>
  <c r="H1612" i="39"/>
  <c r="G1612" i="39"/>
  <c r="D1612" i="39"/>
  <c r="C1612" i="39"/>
  <c r="L1612" i="39" s="1"/>
  <c r="B1612" i="39"/>
  <c r="A1612" i="39"/>
  <c r="J1612" i="39" l="1"/>
  <c r="I1612" i="39"/>
  <c r="N1614" i="39"/>
  <c r="C1613" i="39"/>
  <c r="L1613" i="39" s="1"/>
  <c r="B1613" i="39"/>
  <c r="A1613" i="39"/>
  <c r="H1613" i="39"/>
  <c r="D1613" i="39"/>
  <c r="E1613" i="39"/>
  <c r="F1613" i="39" s="1"/>
  <c r="K1613" i="39" s="1"/>
  <c r="G1613" i="39"/>
  <c r="N1615" i="39" l="1"/>
  <c r="H1614" i="39"/>
  <c r="G1614" i="39"/>
  <c r="D1614" i="39"/>
  <c r="C1614" i="39"/>
  <c r="L1614" i="39" s="1"/>
  <c r="B1614" i="39"/>
  <c r="A1614" i="39"/>
  <c r="E1614" i="39"/>
  <c r="F1614" i="39" s="1"/>
  <c r="K1614" i="39" s="1"/>
  <c r="J1613" i="39"/>
  <c r="I1613" i="39"/>
  <c r="J1614" i="39" l="1"/>
  <c r="I1614" i="39"/>
  <c r="N1616" i="39"/>
  <c r="C1615" i="39"/>
  <c r="L1615" i="39" s="1"/>
  <c r="B1615" i="39"/>
  <c r="A1615" i="39"/>
  <c r="E1615" i="39"/>
  <c r="F1615" i="39" s="1"/>
  <c r="K1615" i="39" s="1"/>
  <c r="H1615" i="39"/>
  <c r="G1615" i="39"/>
  <c r="D1615" i="39"/>
  <c r="N1617" i="39" l="1"/>
  <c r="H1616" i="39"/>
  <c r="G1616" i="39"/>
  <c r="D1616" i="39"/>
  <c r="C1616" i="39"/>
  <c r="L1616" i="39" s="1"/>
  <c r="B1616" i="39"/>
  <c r="A1616" i="39"/>
  <c r="E1616" i="39"/>
  <c r="F1616" i="39" s="1"/>
  <c r="K1616" i="39" s="1"/>
  <c r="I1615" i="39"/>
  <c r="J1615" i="39"/>
  <c r="J1616" i="39" l="1"/>
  <c r="I1616" i="39"/>
  <c r="N1618" i="39"/>
  <c r="G1617" i="39"/>
  <c r="D1617" i="39"/>
  <c r="C1617" i="39"/>
  <c r="L1617" i="39" s="1"/>
  <c r="B1617" i="39"/>
  <c r="A1617" i="39"/>
  <c r="E1617" i="39"/>
  <c r="F1617" i="39" s="1"/>
  <c r="K1617" i="39" s="1"/>
  <c r="H1617" i="39"/>
  <c r="N1619" i="39" l="1"/>
  <c r="B1618" i="39"/>
  <c r="A1618" i="39"/>
  <c r="E1618" i="39"/>
  <c r="F1618" i="39" s="1"/>
  <c r="K1618" i="39" s="1"/>
  <c r="H1618" i="39"/>
  <c r="G1618" i="39"/>
  <c r="D1618" i="39"/>
  <c r="C1618" i="39"/>
  <c r="L1618" i="39" s="1"/>
  <c r="J1617" i="39"/>
  <c r="I1617" i="39"/>
  <c r="N1620" i="39" l="1"/>
  <c r="B1619" i="39"/>
  <c r="A1619" i="39"/>
  <c r="E1619" i="39"/>
  <c r="F1619" i="39" s="1"/>
  <c r="K1619" i="39" s="1"/>
  <c r="H1619" i="39"/>
  <c r="G1619" i="39"/>
  <c r="D1619" i="39"/>
  <c r="C1619" i="39"/>
  <c r="L1619" i="39" s="1"/>
  <c r="I1618" i="39"/>
  <c r="J1618" i="39"/>
  <c r="N1621" i="39" l="1"/>
  <c r="A1620" i="39"/>
  <c r="E1620" i="39"/>
  <c r="F1620" i="39" s="1"/>
  <c r="K1620" i="39" s="1"/>
  <c r="H1620" i="39"/>
  <c r="G1620" i="39"/>
  <c r="D1620" i="39"/>
  <c r="C1620" i="39"/>
  <c r="L1620" i="39" s="1"/>
  <c r="B1620" i="39"/>
  <c r="J1619" i="39"/>
  <c r="I1619" i="39"/>
  <c r="J1620" i="39" l="1"/>
  <c r="I1620" i="39"/>
  <c r="N1622" i="39"/>
  <c r="D1621" i="39"/>
  <c r="C1621" i="39"/>
  <c r="L1621" i="39" s="1"/>
  <c r="B1621" i="39"/>
  <c r="A1621" i="39"/>
  <c r="E1621" i="39"/>
  <c r="F1621" i="39" s="1"/>
  <c r="K1621" i="39" s="1"/>
  <c r="H1621" i="39"/>
  <c r="G1621" i="39"/>
  <c r="J1621" i="39" l="1"/>
  <c r="I1621" i="39"/>
  <c r="N1623" i="39"/>
  <c r="D1622" i="39"/>
  <c r="C1622" i="39"/>
  <c r="L1622" i="39" s="1"/>
  <c r="B1622" i="39"/>
  <c r="A1622" i="39"/>
  <c r="E1622" i="39"/>
  <c r="F1622" i="39" s="1"/>
  <c r="K1622" i="39" s="1"/>
  <c r="H1622" i="39"/>
  <c r="G1622" i="39"/>
  <c r="N1624" i="39" l="1"/>
  <c r="A1623" i="39"/>
  <c r="E1623" i="39"/>
  <c r="F1623" i="39" s="1"/>
  <c r="K1623" i="39" s="1"/>
  <c r="H1623" i="39"/>
  <c r="G1623" i="39"/>
  <c r="D1623" i="39"/>
  <c r="C1623" i="39"/>
  <c r="L1623" i="39" s="1"/>
  <c r="B1623" i="39"/>
  <c r="J1622" i="39"/>
  <c r="I1622" i="39"/>
  <c r="I1623" i="39" l="1"/>
  <c r="J1623" i="39"/>
  <c r="N1625" i="39"/>
  <c r="G1624" i="39"/>
  <c r="D1624" i="39"/>
  <c r="B1624" i="39"/>
  <c r="H1624" i="39"/>
  <c r="E1624" i="39"/>
  <c r="F1624" i="39" s="1"/>
  <c r="K1624" i="39" s="1"/>
  <c r="C1624" i="39"/>
  <c r="L1624" i="39" s="1"/>
  <c r="A1624" i="39"/>
  <c r="N1626" i="39" l="1"/>
  <c r="B1625" i="39"/>
  <c r="A1625" i="39"/>
  <c r="E1625" i="39"/>
  <c r="F1625" i="39" s="1"/>
  <c r="K1625" i="39" s="1"/>
  <c r="H1625" i="39"/>
  <c r="G1625" i="39"/>
  <c r="D1625" i="39"/>
  <c r="C1625" i="39"/>
  <c r="L1625" i="39" s="1"/>
  <c r="J1624" i="39"/>
  <c r="I1624" i="39"/>
  <c r="J1625" i="39" l="1"/>
  <c r="I1625" i="39"/>
  <c r="N1627" i="39"/>
  <c r="D1626" i="39"/>
  <c r="C1626" i="39"/>
  <c r="L1626" i="39" s="1"/>
  <c r="B1626" i="39"/>
  <c r="A1626" i="39"/>
  <c r="E1626" i="39"/>
  <c r="F1626" i="39" s="1"/>
  <c r="K1626" i="39" s="1"/>
  <c r="H1626" i="39"/>
  <c r="G1626" i="39"/>
  <c r="N1628" i="39" l="1"/>
  <c r="A1627" i="39"/>
  <c r="E1627" i="39"/>
  <c r="F1627" i="39" s="1"/>
  <c r="K1627" i="39" s="1"/>
  <c r="H1627" i="39"/>
  <c r="G1627" i="39"/>
  <c r="D1627" i="39"/>
  <c r="C1627" i="39"/>
  <c r="L1627" i="39" s="1"/>
  <c r="B1627" i="39"/>
  <c r="I1626" i="39"/>
  <c r="J1626" i="39"/>
  <c r="J1627" i="39" l="1"/>
  <c r="I1627" i="39"/>
  <c r="N1629" i="39"/>
  <c r="D1628" i="39"/>
  <c r="C1628" i="39"/>
  <c r="L1628" i="39" s="1"/>
  <c r="B1628" i="39"/>
  <c r="A1628" i="39"/>
  <c r="E1628" i="39"/>
  <c r="F1628" i="39" s="1"/>
  <c r="K1628" i="39" s="1"/>
  <c r="H1628" i="39"/>
  <c r="G1628" i="39"/>
  <c r="N1630" i="39" l="1"/>
  <c r="D1629" i="39"/>
  <c r="C1629" i="39"/>
  <c r="L1629" i="39" s="1"/>
  <c r="B1629" i="39"/>
  <c r="A1629" i="39"/>
  <c r="E1629" i="39"/>
  <c r="F1629" i="39" s="1"/>
  <c r="K1629" i="39" s="1"/>
  <c r="H1629" i="39"/>
  <c r="G1629" i="39"/>
  <c r="J1628" i="39"/>
  <c r="I1628" i="39"/>
  <c r="J1629" i="39" l="1"/>
  <c r="I1629" i="39"/>
  <c r="N1631" i="39"/>
  <c r="A1630" i="39"/>
  <c r="E1630" i="39"/>
  <c r="F1630" i="39" s="1"/>
  <c r="K1630" i="39" s="1"/>
  <c r="H1630" i="39"/>
  <c r="G1630" i="39"/>
  <c r="D1630" i="39"/>
  <c r="C1630" i="39"/>
  <c r="L1630" i="39" s="1"/>
  <c r="B1630" i="39"/>
  <c r="J1630" i="39" l="1"/>
  <c r="I1630" i="39"/>
  <c r="N1632" i="39"/>
  <c r="H1631" i="39"/>
  <c r="G1631" i="39"/>
  <c r="D1631" i="39"/>
  <c r="C1631" i="39"/>
  <c r="L1631" i="39" s="1"/>
  <c r="B1631" i="39"/>
  <c r="A1631" i="39"/>
  <c r="E1631" i="39"/>
  <c r="F1631" i="39" s="1"/>
  <c r="K1631" i="39" s="1"/>
  <c r="I1631" i="39" l="1"/>
  <c r="J1631" i="39"/>
  <c r="N1633" i="39"/>
  <c r="B1632" i="39"/>
  <c r="A1632" i="39"/>
  <c r="E1632" i="39"/>
  <c r="F1632" i="39" s="1"/>
  <c r="K1632" i="39" s="1"/>
  <c r="H1632" i="39"/>
  <c r="G1632" i="39"/>
  <c r="D1632" i="39"/>
  <c r="C1632" i="39"/>
  <c r="L1632" i="39" s="1"/>
  <c r="J1632" i="39" l="1"/>
  <c r="I1632" i="39"/>
  <c r="N1634" i="39"/>
  <c r="A1633" i="39"/>
  <c r="E1633" i="39"/>
  <c r="F1633" i="39" s="1"/>
  <c r="K1633" i="39" s="1"/>
  <c r="C1633" i="39"/>
  <c r="L1633" i="39" s="1"/>
  <c r="D1633" i="39"/>
  <c r="B1633" i="39"/>
  <c r="H1633" i="39"/>
  <c r="G1633" i="39"/>
  <c r="N1635" i="39" l="1"/>
  <c r="D1634" i="39"/>
  <c r="C1634" i="39"/>
  <c r="L1634" i="39" s="1"/>
  <c r="B1634" i="39"/>
  <c r="A1634" i="39"/>
  <c r="E1634" i="39"/>
  <c r="F1634" i="39" s="1"/>
  <c r="K1634" i="39" s="1"/>
  <c r="H1634" i="39"/>
  <c r="G1634" i="39"/>
  <c r="J1633" i="39"/>
  <c r="I1633" i="39"/>
  <c r="I1634" i="39" l="1"/>
  <c r="J1634" i="39"/>
  <c r="N1636" i="39"/>
  <c r="E1635" i="39"/>
  <c r="F1635" i="39" s="1"/>
  <c r="K1635" i="39" s="1"/>
  <c r="H1635" i="39"/>
  <c r="G1635" i="39"/>
  <c r="D1635" i="39"/>
  <c r="C1635" i="39"/>
  <c r="L1635" i="39" s="1"/>
  <c r="B1635" i="39"/>
  <c r="A1635" i="39"/>
  <c r="J1635" i="39" l="1"/>
  <c r="I1635" i="39"/>
  <c r="N1637" i="39"/>
  <c r="E1636" i="39"/>
  <c r="F1636" i="39" s="1"/>
  <c r="K1636" i="39" s="1"/>
  <c r="H1636" i="39"/>
  <c r="G1636" i="39"/>
  <c r="D1636" i="39"/>
  <c r="C1636" i="39"/>
  <c r="L1636" i="39" s="1"/>
  <c r="B1636" i="39"/>
  <c r="A1636" i="39"/>
  <c r="J1636" i="39" l="1"/>
  <c r="I1636" i="39"/>
  <c r="N1638" i="39"/>
  <c r="B1637" i="39"/>
  <c r="A1637" i="39"/>
  <c r="E1637" i="39"/>
  <c r="F1637" i="39" s="1"/>
  <c r="K1637" i="39" s="1"/>
  <c r="H1637" i="39"/>
  <c r="G1637" i="39"/>
  <c r="D1637" i="39"/>
  <c r="C1637" i="39"/>
  <c r="L1637" i="39" s="1"/>
  <c r="N1639" i="39" l="1"/>
  <c r="A1638" i="39"/>
  <c r="E1638" i="39"/>
  <c r="F1638" i="39" s="1"/>
  <c r="K1638" i="39" s="1"/>
  <c r="H1638" i="39"/>
  <c r="G1638" i="39"/>
  <c r="D1638" i="39"/>
  <c r="C1638" i="39"/>
  <c r="L1638" i="39" s="1"/>
  <c r="B1638" i="39"/>
  <c r="J1637" i="39"/>
  <c r="I1637" i="39"/>
  <c r="J1638" i="39" l="1"/>
  <c r="I1638" i="39"/>
  <c r="N1640" i="39"/>
  <c r="H1639" i="39"/>
  <c r="G1639" i="39"/>
  <c r="D1639" i="39"/>
  <c r="C1639" i="39"/>
  <c r="L1639" i="39" s="1"/>
  <c r="B1639" i="39"/>
  <c r="A1639" i="39"/>
  <c r="E1639" i="39"/>
  <c r="F1639" i="39" s="1"/>
  <c r="K1639" i="39" s="1"/>
  <c r="I1639" i="39" l="1"/>
  <c r="J1639" i="39"/>
  <c r="N1641" i="39"/>
  <c r="G1640" i="39"/>
  <c r="D1640" i="39"/>
  <c r="C1640" i="39"/>
  <c r="L1640" i="39" s="1"/>
  <c r="B1640" i="39"/>
  <c r="A1640" i="39"/>
  <c r="E1640" i="39"/>
  <c r="F1640" i="39" s="1"/>
  <c r="K1640" i="39" s="1"/>
  <c r="H1640" i="39"/>
  <c r="N1642" i="39" l="1"/>
  <c r="C1641" i="39"/>
  <c r="L1641" i="39" s="1"/>
  <c r="B1641" i="39"/>
  <c r="A1641" i="39"/>
  <c r="H1641" i="39"/>
  <c r="D1641" i="39"/>
  <c r="E1641" i="39"/>
  <c r="F1641" i="39" s="1"/>
  <c r="K1641" i="39" s="1"/>
  <c r="G1641" i="39"/>
  <c r="J1640" i="39"/>
  <c r="I1640" i="39"/>
  <c r="J1641" i="39" l="1"/>
  <c r="I1641" i="39"/>
  <c r="N1643" i="39"/>
  <c r="A1642" i="39"/>
  <c r="E1642" i="39"/>
  <c r="F1642" i="39" s="1"/>
  <c r="K1642" i="39" s="1"/>
  <c r="H1642" i="39"/>
  <c r="G1642" i="39"/>
  <c r="D1642" i="39"/>
  <c r="C1642" i="39"/>
  <c r="L1642" i="39" s="1"/>
  <c r="B1642" i="39"/>
  <c r="I1642" i="39" l="1"/>
  <c r="J1642" i="39"/>
  <c r="N1644" i="39"/>
  <c r="E1643" i="39"/>
  <c r="F1643" i="39" s="1"/>
  <c r="K1643" i="39" s="1"/>
  <c r="H1643" i="39"/>
  <c r="G1643" i="39"/>
  <c r="D1643" i="39"/>
  <c r="C1643" i="39"/>
  <c r="L1643" i="39" s="1"/>
  <c r="B1643" i="39"/>
  <c r="A1643" i="39"/>
  <c r="J1643" i="39" l="1"/>
  <c r="I1643" i="39"/>
  <c r="N1645" i="39"/>
  <c r="E1644" i="39"/>
  <c r="F1644" i="39" s="1"/>
  <c r="K1644" i="39" s="1"/>
  <c r="H1644" i="39"/>
  <c r="G1644" i="39"/>
  <c r="D1644" i="39"/>
  <c r="C1644" i="39"/>
  <c r="L1644" i="39" s="1"/>
  <c r="B1644" i="39"/>
  <c r="A1644" i="39"/>
  <c r="J1644" i="39" l="1"/>
  <c r="I1644" i="39"/>
  <c r="N1646" i="39"/>
  <c r="E1645" i="39"/>
  <c r="F1645" i="39" s="1"/>
  <c r="K1645" i="39" s="1"/>
  <c r="H1645" i="39"/>
  <c r="G1645" i="39"/>
  <c r="D1645" i="39"/>
  <c r="C1645" i="39"/>
  <c r="L1645" i="39" s="1"/>
  <c r="B1645" i="39"/>
  <c r="A1645" i="39"/>
  <c r="J1645" i="39" l="1"/>
  <c r="I1645" i="39"/>
  <c r="N1647" i="39"/>
  <c r="E1646" i="39"/>
  <c r="F1646" i="39" s="1"/>
  <c r="K1646" i="39" s="1"/>
  <c r="H1646" i="39"/>
  <c r="G1646" i="39"/>
  <c r="D1646" i="39"/>
  <c r="C1646" i="39"/>
  <c r="L1646" i="39" s="1"/>
  <c r="B1646" i="39"/>
  <c r="A1646" i="39"/>
  <c r="J1646" i="39" l="1"/>
  <c r="I1646" i="39"/>
  <c r="N1648" i="39"/>
  <c r="D1647" i="39"/>
  <c r="C1647" i="39"/>
  <c r="L1647" i="39" s="1"/>
  <c r="B1647" i="39"/>
  <c r="A1647" i="39"/>
  <c r="E1647" i="39"/>
  <c r="F1647" i="39" s="1"/>
  <c r="K1647" i="39" s="1"/>
  <c r="G1647" i="39"/>
  <c r="H1647" i="39"/>
  <c r="N1649" i="39" l="1"/>
  <c r="G1648" i="39"/>
  <c r="D1648" i="39"/>
  <c r="C1648" i="39"/>
  <c r="L1648" i="39" s="1"/>
  <c r="B1648" i="39"/>
  <c r="A1648" i="39"/>
  <c r="E1648" i="39"/>
  <c r="F1648" i="39" s="1"/>
  <c r="K1648" i="39" s="1"/>
  <c r="H1648" i="39"/>
  <c r="I1647" i="39"/>
  <c r="J1647" i="39"/>
  <c r="J1648" i="39" l="1"/>
  <c r="I1648" i="39"/>
  <c r="N1650" i="39"/>
  <c r="H1649" i="39"/>
  <c r="G1649" i="39"/>
  <c r="D1649" i="39"/>
  <c r="C1649" i="39"/>
  <c r="L1649" i="39" s="1"/>
  <c r="B1649" i="39"/>
  <c r="A1649" i="39"/>
  <c r="E1649" i="39"/>
  <c r="F1649" i="39" s="1"/>
  <c r="K1649" i="39" s="1"/>
  <c r="J1649" i="39" l="1"/>
  <c r="I1649" i="39"/>
  <c r="N1651" i="39"/>
  <c r="C1650" i="39"/>
  <c r="L1650" i="39" s="1"/>
  <c r="B1650" i="39"/>
  <c r="A1650" i="39"/>
  <c r="E1650" i="39"/>
  <c r="F1650" i="39" s="1"/>
  <c r="K1650" i="39" s="1"/>
  <c r="H1650" i="39"/>
  <c r="G1650" i="39"/>
  <c r="D1650" i="39"/>
  <c r="I1650" i="39" l="1"/>
  <c r="J1650" i="39"/>
  <c r="N1652" i="39"/>
  <c r="H1651" i="39"/>
  <c r="G1651" i="39"/>
  <c r="D1651" i="39"/>
  <c r="C1651" i="39"/>
  <c r="L1651" i="39" s="1"/>
  <c r="B1651" i="39"/>
  <c r="A1651" i="39"/>
  <c r="E1651" i="39"/>
  <c r="F1651" i="39" s="1"/>
  <c r="K1651" i="39" s="1"/>
  <c r="N1653" i="39" l="1"/>
  <c r="G1652" i="39"/>
  <c r="D1652" i="39"/>
  <c r="C1652" i="39"/>
  <c r="L1652" i="39" s="1"/>
  <c r="B1652" i="39"/>
  <c r="A1652" i="39"/>
  <c r="E1652" i="39"/>
  <c r="F1652" i="39" s="1"/>
  <c r="K1652" i="39" s="1"/>
  <c r="H1652" i="39"/>
  <c r="J1651" i="39"/>
  <c r="I1651" i="39"/>
  <c r="J1652" i="39" l="1"/>
  <c r="I1652" i="39"/>
  <c r="N1654" i="39"/>
  <c r="E1653" i="39"/>
  <c r="F1653" i="39" s="1"/>
  <c r="K1653" i="39" s="1"/>
  <c r="H1653" i="39"/>
  <c r="G1653" i="39"/>
  <c r="D1653" i="39"/>
  <c r="C1653" i="39"/>
  <c r="L1653" i="39" s="1"/>
  <c r="B1653" i="39"/>
  <c r="A1653" i="39"/>
  <c r="J1653" i="39" l="1"/>
  <c r="I1653" i="39"/>
  <c r="N1655" i="39"/>
  <c r="B1654" i="39"/>
  <c r="A1654" i="39"/>
  <c r="E1654" i="39"/>
  <c r="F1654" i="39" s="1"/>
  <c r="K1654" i="39" s="1"/>
  <c r="H1654" i="39"/>
  <c r="G1654" i="39"/>
  <c r="D1654" i="39"/>
  <c r="C1654" i="39"/>
  <c r="L1654" i="39" s="1"/>
  <c r="N1656" i="39" l="1"/>
  <c r="D1655" i="39"/>
  <c r="C1655" i="39"/>
  <c r="L1655" i="39" s="1"/>
  <c r="B1655" i="39"/>
  <c r="A1655" i="39"/>
  <c r="E1655" i="39"/>
  <c r="F1655" i="39" s="1"/>
  <c r="K1655" i="39" s="1"/>
  <c r="H1655" i="39"/>
  <c r="G1655" i="39"/>
  <c r="J1654" i="39"/>
  <c r="I1654" i="39"/>
  <c r="I1655" i="39" l="1"/>
  <c r="J1655" i="39"/>
  <c r="N1657" i="39"/>
  <c r="G1656" i="39"/>
  <c r="D1656" i="39"/>
  <c r="C1656" i="39"/>
  <c r="L1656" i="39" s="1"/>
  <c r="B1656" i="39"/>
  <c r="A1656" i="39"/>
  <c r="E1656" i="39"/>
  <c r="F1656" i="39" s="1"/>
  <c r="K1656" i="39" s="1"/>
  <c r="H1656" i="39"/>
  <c r="N1658" i="39" l="1"/>
  <c r="G1657" i="39"/>
  <c r="D1657" i="39"/>
  <c r="C1657" i="39"/>
  <c r="L1657" i="39" s="1"/>
  <c r="B1657" i="39"/>
  <c r="A1657" i="39"/>
  <c r="E1657" i="39"/>
  <c r="F1657" i="39" s="1"/>
  <c r="K1657" i="39" s="1"/>
  <c r="H1657" i="39"/>
  <c r="J1656" i="39"/>
  <c r="I1656" i="39"/>
  <c r="J1657" i="39" l="1"/>
  <c r="I1657" i="39"/>
  <c r="N1659" i="39"/>
  <c r="D1658" i="39"/>
  <c r="C1658" i="39"/>
  <c r="L1658" i="39" s="1"/>
  <c r="B1658" i="39"/>
  <c r="A1658" i="39"/>
  <c r="E1658" i="39"/>
  <c r="F1658" i="39" s="1"/>
  <c r="K1658" i="39" s="1"/>
  <c r="H1658" i="39"/>
  <c r="G1658" i="39"/>
  <c r="N1660" i="39" l="1"/>
  <c r="G1659" i="39"/>
  <c r="D1659" i="39"/>
  <c r="C1659" i="39"/>
  <c r="L1659" i="39" s="1"/>
  <c r="B1659" i="39"/>
  <c r="A1659" i="39"/>
  <c r="E1659" i="39"/>
  <c r="F1659" i="39" s="1"/>
  <c r="K1659" i="39" s="1"/>
  <c r="H1659" i="39"/>
  <c r="I1658" i="39"/>
  <c r="J1658" i="39"/>
  <c r="J1659" i="39" l="1"/>
  <c r="I1659" i="39"/>
  <c r="N1661" i="39"/>
  <c r="H1660" i="39"/>
  <c r="G1660" i="39"/>
  <c r="D1660" i="39"/>
  <c r="C1660" i="39"/>
  <c r="L1660" i="39" s="1"/>
  <c r="B1660" i="39"/>
  <c r="A1660" i="39"/>
  <c r="E1660" i="39"/>
  <c r="F1660" i="39" s="1"/>
  <c r="K1660" i="39" s="1"/>
  <c r="J1660" i="39" l="1"/>
  <c r="I1660" i="39"/>
  <c r="N1662" i="39"/>
  <c r="G1661" i="39"/>
  <c r="D1661" i="39"/>
  <c r="C1661" i="39"/>
  <c r="L1661" i="39" s="1"/>
  <c r="B1661" i="39"/>
  <c r="A1661" i="39"/>
  <c r="H1661" i="39"/>
  <c r="E1661" i="39"/>
  <c r="F1661" i="39" s="1"/>
  <c r="K1661" i="39" s="1"/>
  <c r="J1661" i="39" l="1"/>
  <c r="I1661" i="39"/>
  <c r="N1663" i="39"/>
  <c r="C1662" i="39"/>
  <c r="L1662" i="39" s="1"/>
  <c r="B1662" i="39"/>
  <c r="A1662" i="39"/>
  <c r="H1662" i="39"/>
  <c r="D1662" i="39"/>
  <c r="E1662" i="39"/>
  <c r="F1662" i="39" s="1"/>
  <c r="K1662" i="39" s="1"/>
  <c r="G1662" i="39"/>
  <c r="N1664" i="39" l="1"/>
  <c r="E1663" i="39"/>
  <c r="F1663" i="39" s="1"/>
  <c r="K1663" i="39" s="1"/>
  <c r="H1663" i="39"/>
  <c r="G1663" i="39"/>
  <c r="C1663" i="39"/>
  <c r="L1663" i="39" s="1"/>
  <c r="B1663" i="39"/>
  <c r="A1663" i="39"/>
  <c r="D1663" i="39"/>
  <c r="J1662" i="39"/>
  <c r="I1662" i="39"/>
  <c r="I1663" i="39" l="1"/>
  <c r="J1663" i="39"/>
  <c r="N1665" i="39"/>
  <c r="G1664" i="39"/>
  <c r="D1664" i="39"/>
  <c r="C1664" i="39"/>
  <c r="L1664" i="39" s="1"/>
  <c r="B1664" i="39"/>
  <c r="A1664" i="39"/>
  <c r="E1664" i="39"/>
  <c r="F1664" i="39" s="1"/>
  <c r="K1664" i="39" s="1"/>
  <c r="H1664" i="39"/>
  <c r="N1666" i="39" l="1"/>
  <c r="E1665" i="39"/>
  <c r="F1665" i="39" s="1"/>
  <c r="K1665" i="39" s="1"/>
  <c r="H1665" i="39"/>
  <c r="G1665" i="39"/>
  <c r="D1665" i="39"/>
  <c r="C1665" i="39"/>
  <c r="L1665" i="39" s="1"/>
  <c r="B1665" i="39"/>
  <c r="A1665" i="39"/>
  <c r="J1664" i="39"/>
  <c r="I1664" i="39"/>
  <c r="J1665" i="39" l="1"/>
  <c r="I1665" i="39"/>
  <c r="N1667" i="39"/>
  <c r="E1666" i="39"/>
  <c r="F1666" i="39" s="1"/>
  <c r="K1666" i="39" s="1"/>
  <c r="H1666" i="39"/>
  <c r="G1666" i="39"/>
  <c r="D1666" i="39"/>
  <c r="C1666" i="39"/>
  <c r="L1666" i="39" s="1"/>
  <c r="B1666" i="39"/>
  <c r="A1666" i="39"/>
  <c r="I1666" i="39" l="1"/>
  <c r="J1666" i="39"/>
  <c r="N1668" i="39"/>
  <c r="D1667" i="39"/>
  <c r="C1667" i="39"/>
  <c r="L1667" i="39" s="1"/>
  <c r="B1667" i="39"/>
  <c r="A1667" i="39"/>
  <c r="E1667" i="39"/>
  <c r="F1667" i="39" s="1"/>
  <c r="K1667" i="39" s="1"/>
  <c r="H1667" i="39"/>
  <c r="G1667" i="39"/>
  <c r="N1669" i="39" l="1"/>
  <c r="C1668" i="39"/>
  <c r="L1668" i="39" s="1"/>
  <c r="B1668" i="39"/>
  <c r="A1668" i="39"/>
  <c r="E1668" i="39"/>
  <c r="F1668" i="39" s="1"/>
  <c r="K1668" i="39" s="1"/>
  <c r="H1668" i="39"/>
  <c r="G1668" i="39"/>
  <c r="D1668" i="39"/>
  <c r="J1667" i="39"/>
  <c r="I1667" i="39"/>
  <c r="J1668" i="39" l="1"/>
  <c r="I1668" i="39"/>
  <c r="N1670" i="39"/>
  <c r="C1669" i="39"/>
  <c r="L1669" i="39" s="1"/>
  <c r="B1669" i="39"/>
  <c r="A1669" i="39"/>
  <c r="E1669" i="39"/>
  <c r="F1669" i="39" s="1"/>
  <c r="K1669" i="39" s="1"/>
  <c r="H1669" i="39"/>
  <c r="G1669" i="39"/>
  <c r="D1669" i="39"/>
  <c r="J1669" i="39" l="1"/>
  <c r="I1669" i="39"/>
  <c r="N1671" i="39"/>
  <c r="E1670" i="39"/>
  <c r="F1670" i="39" s="1"/>
  <c r="K1670" i="39" s="1"/>
  <c r="H1670" i="39"/>
  <c r="G1670" i="39"/>
  <c r="D1670" i="39"/>
  <c r="C1670" i="39"/>
  <c r="L1670" i="39" s="1"/>
  <c r="B1670" i="39"/>
  <c r="A1670" i="39"/>
  <c r="J1670" i="39" l="1"/>
  <c r="I1670" i="39"/>
  <c r="N1672" i="39"/>
  <c r="D1671" i="39"/>
  <c r="C1671" i="39"/>
  <c r="L1671" i="39" s="1"/>
  <c r="B1671" i="39"/>
  <c r="A1671" i="39"/>
  <c r="E1671" i="39"/>
  <c r="F1671" i="39" s="1"/>
  <c r="K1671" i="39" s="1"/>
  <c r="H1671" i="39"/>
  <c r="G1671" i="39"/>
  <c r="N1673" i="39" l="1"/>
  <c r="B1672" i="39"/>
  <c r="A1672" i="39"/>
  <c r="E1672" i="39"/>
  <c r="F1672" i="39" s="1"/>
  <c r="K1672" i="39" s="1"/>
  <c r="H1672" i="39"/>
  <c r="G1672" i="39"/>
  <c r="D1672" i="39"/>
  <c r="C1672" i="39"/>
  <c r="L1672" i="39" s="1"/>
  <c r="I1671" i="39"/>
  <c r="J1671" i="39"/>
  <c r="J1672" i="39" l="1"/>
  <c r="I1672" i="39"/>
  <c r="N1674" i="39"/>
  <c r="E1673" i="39"/>
  <c r="F1673" i="39" s="1"/>
  <c r="K1673" i="39" s="1"/>
  <c r="H1673" i="39"/>
  <c r="G1673" i="39"/>
  <c r="D1673" i="39"/>
  <c r="C1673" i="39"/>
  <c r="L1673" i="39" s="1"/>
  <c r="B1673" i="39"/>
  <c r="A1673" i="39"/>
  <c r="J1673" i="39" l="1"/>
  <c r="I1673" i="39"/>
  <c r="N1675" i="39"/>
  <c r="B1674" i="39"/>
  <c r="A1674" i="39"/>
  <c r="E1674" i="39"/>
  <c r="F1674" i="39" s="1"/>
  <c r="K1674" i="39" s="1"/>
  <c r="H1674" i="39"/>
  <c r="G1674" i="39"/>
  <c r="D1674" i="39"/>
  <c r="C1674" i="39"/>
  <c r="L1674" i="39" s="1"/>
  <c r="I1674" i="39" l="1"/>
  <c r="J1674" i="39"/>
  <c r="N1676" i="39"/>
  <c r="C1675" i="39"/>
  <c r="L1675" i="39" s="1"/>
  <c r="B1675" i="39"/>
  <c r="A1675" i="39"/>
  <c r="E1675" i="39"/>
  <c r="F1675" i="39" s="1"/>
  <c r="K1675" i="39" s="1"/>
  <c r="H1675" i="39"/>
  <c r="G1675" i="39"/>
  <c r="D1675" i="39"/>
  <c r="N1677" i="39" l="1"/>
  <c r="E1676" i="39"/>
  <c r="F1676" i="39" s="1"/>
  <c r="K1676" i="39" s="1"/>
  <c r="H1676" i="39"/>
  <c r="G1676" i="39"/>
  <c r="D1676" i="39"/>
  <c r="C1676" i="39"/>
  <c r="L1676" i="39" s="1"/>
  <c r="B1676" i="39"/>
  <c r="A1676" i="39"/>
  <c r="J1675" i="39"/>
  <c r="I1675" i="39"/>
  <c r="J1676" i="39" l="1"/>
  <c r="I1676" i="39"/>
  <c r="N1678" i="39"/>
  <c r="D1677" i="39"/>
  <c r="C1677" i="39"/>
  <c r="L1677" i="39" s="1"/>
  <c r="B1677" i="39"/>
  <c r="A1677" i="39"/>
  <c r="E1677" i="39"/>
  <c r="F1677" i="39" s="1"/>
  <c r="K1677" i="39" s="1"/>
  <c r="G1677" i="39"/>
  <c r="H1677" i="39"/>
  <c r="N1679" i="39" l="1"/>
  <c r="E1678" i="39"/>
  <c r="F1678" i="39" s="1"/>
  <c r="K1678" i="39" s="1"/>
  <c r="H1678" i="39"/>
  <c r="G1678" i="39"/>
  <c r="D1678" i="39"/>
  <c r="C1678" i="39"/>
  <c r="L1678" i="39" s="1"/>
  <c r="B1678" i="39"/>
  <c r="A1678" i="39"/>
  <c r="J1677" i="39"/>
  <c r="I1677" i="39"/>
  <c r="J1678" i="39" l="1"/>
  <c r="I1678" i="39"/>
  <c r="N1680" i="39"/>
  <c r="D1679" i="39"/>
  <c r="C1679" i="39"/>
  <c r="L1679" i="39" s="1"/>
  <c r="B1679" i="39"/>
  <c r="A1679" i="39"/>
  <c r="E1679" i="39"/>
  <c r="F1679" i="39" s="1"/>
  <c r="K1679" i="39" s="1"/>
  <c r="H1679" i="39"/>
  <c r="G1679" i="39"/>
  <c r="N1681" i="39" l="1"/>
  <c r="E1680" i="39"/>
  <c r="F1680" i="39" s="1"/>
  <c r="K1680" i="39" s="1"/>
  <c r="H1680" i="39"/>
  <c r="G1680" i="39"/>
  <c r="D1680" i="39"/>
  <c r="C1680" i="39"/>
  <c r="L1680" i="39" s="1"/>
  <c r="B1680" i="39"/>
  <c r="A1680" i="39"/>
  <c r="I1679" i="39"/>
  <c r="J1679" i="39"/>
  <c r="J1680" i="39" l="1"/>
  <c r="I1680" i="39"/>
  <c r="N1682" i="39"/>
  <c r="H1681" i="39"/>
  <c r="G1681" i="39"/>
  <c r="D1681" i="39"/>
  <c r="C1681" i="39"/>
  <c r="L1681" i="39" s="1"/>
  <c r="B1681" i="39"/>
  <c r="A1681" i="39"/>
  <c r="E1681" i="39"/>
  <c r="F1681" i="39" s="1"/>
  <c r="K1681" i="39" s="1"/>
  <c r="J1681" i="39" l="1"/>
  <c r="I1681" i="39"/>
  <c r="N1683" i="39"/>
  <c r="C1682" i="39"/>
  <c r="L1682" i="39" s="1"/>
  <c r="B1682" i="39"/>
  <c r="A1682" i="39"/>
  <c r="E1682" i="39"/>
  <c r="F1682" i="39" s="1"/>
  <c r="K1682" i="39" s="1"/>
  <c r="H1682" i="39"/>
  <c r="G1682" i="39"/>
  <c r="D1682" i="39"/>
  <c r="N1684" i="39" l="1"/>
  <c r="B1683" i="39"/>
  <c r="A1683" i="39"/>
  <c r="E1683" i="39"/>
  <c r="F1683" i="39" s="1"/>
  <c r="K1683" i="39" s="1"/>
  <c r="H1683" i="39"/>
  <c r="G1683" i="39"/>
  <c r="D1683" i="39"/>
  <c r="C1683" i="39"/>
  <c r="L1683" i="39" s="1"/>
  <c r="I1682" i="39"/>
  <c r="J1682" i="39"/>
  <c r="J1683" i="39" l="1"/>
  <c r="I1683" i="39"/>
  <c r="N1685" i="39"/>
  <c r="G1684" i="39"/>
  <c r="D1684" i="39"/>
  <c r="C1684" i="39"/>
  <c r="L1684" i="39" s="1"/>
  <c r="B1684" i="39"/>
  <c r="A1684" i="39"/>
  <c r="E1684" i="39"/>
  <c r="F1684" i="39" s="1"/>
  <c r="K1684" i="39" s="1"/>
  <c r="H1684" i="39"/>
  <c r="N1686" i="39" l="1"/>
  <c r="G1685" i="39"/>
  <c r="D1685" i="39"/>
  <c r="C1685" i="39"/>
  <c r="L1685" i="39" s="1"/>
  <c r="B1685" i="39"/>
  <c r="A1685" i="39"/>
  <c r="E1685" i="39"/>
  <c r="F1685" i="39" s="1"/>
  <c r="K1685" i="39" s="1"/>
  <c r="H1685" i="39"/>
  <c r="J1684" i="39"/>
  <c r="I1684" i="39"/>
  <c r="J1685" i="39" l="1"/>
  <c r="I1685" i="39"/>
  <c r="N1687" i="39"/>
  <c r="G1686" i="39"/>
  <c r="D1686" i="39"/>
  <c r="C1686" i="39"/>
  <c r="L1686" i="39" s="1"/>
  <c r="B1686" i="39"/>
  <c r="A1686" i="39"/>
  <c r="E1686" i="39"/>
  <c r="F1686" i="39" s="1"/>
  <c r="K1686" i="39" s="1"/>
  <c r="H1686" i="39"/>
  <c r="N1688" i="39" l="1"/>
  <c r="B1687" i="39"/>
  <c r="A1687" i="39"/>
  <c r="E1687" i="39"/>
  <c r="F1687" i="39" s="1"/>
  <c r="K1687" i="39" s="1"/>
  <c r="H1687" i="39"/>
  <c r="G1687" i="39"/>
  <c r="D1687" i="39"/>
  <c r="C1687" i="39"/>
  <c r="L1687" i="39" s="1"/>
  <c r="J1686" i="39"/>
  <c r="I1686" i="39"/>
  <c r="I1687" i="39" l="1"/>
  <c r="J1687" i="39"/>
  <c r="N1689" i="39"/>
  <c r="H1688" i="39"/>
  <c r="G1688" i="39"/>
  <c r="C1688" i="39"/>
  <c r="L1688" i="39" s="1"/>
  <c r="E1688" i="39"/>
  <c r="F1688" i="39" s="1"/>
  <c r="K1688" i="39" s="1"/>
  <c r="A1688" i="39"/>
  <c r="D1688" i="39"/>
  <c r="B1688" i="39"/>
  <c r="J1688" i="39" l="1"/>
  <c r="I1688" i="39"/>
  <c r="N1690" i="39"/>
  <c r="C1689" i="39"/>
  <c r="L1689" i="39" s="1"/>
  <c r="B1689" i="39"/>
  <c r="A1689" i="39"/>
  <c r="E1689" i="39"/>
  <c r="F1689" i="39" s="1"/>
  <c r="K1689" i="39" s="1"/>
  <c r="H1689" i="39"/>
  <c r="G1689" i="39"/>
  <c r="D1689" i="39"/>
  <c r="N1691" i="39" l="1"/>
  <c r="A1690" i="39"/>
  <c r="E1690" i="39"/>
  <c r="F1690" i="39" s="1"/>
  <c r="K1690" i="39" s="1"/>
  <c r="H1690" i="39"/>
  <c r="G1690" i="39"/>
  <c r="D1690" i="39"/>
  <c r="C1690" i="39"/>
  <c r="L1690" i="39" s="1"/>
  <c r="B1690" i="39"/>
  <c r="J1689" i="39"/>
  <c r="I1689" i="39"/>
  <c r="I1690" i="39" l="1"/>
  <c r="J1690" i="39"/>
  <c r="N1692" i="39"/>
  <c r="A1691" i="39"/>
  <c r="E1691" i="39"/>
  <c r="F1691" i="39" s="1"/>
  <c r="K1691" i="39" s="1"/>
  <c r="H1691" i="39"/>
  <c r="G1691" i="39"/>
  <c r="D1691" i="39"/>
  <c r="C1691" i="39"/>
  <c r="L1691" i="39" s="1"/>
  <c r="B1691" i="39"/>
  <c r="J1691" i="39" l="1"/>
  <c r="I1691" i="39"/>
  <c r="N1693" i="39"/>
  <c r="H1692" i="39"/>
  <c r="G1692" i="39"/>
  <c r="D1692" i="39"/>
  <c r="C1692" i="39"/>
  <c r="L1692" i="39" s="1"/>
  <c r="B1692" i="39"/>
  <c r="A1692" i="39"/>
  <c r="E1692" i="39"/>
  <c r="F1692" i="39" s="1"/>
  <c r="K1692" i="39" s="1"/>
  <c r="N1694" i="39" l="1"/>
  <c r="G1693" i="39"/>
  <c r="D1693" i="39"/>
  <c r="C1693" i="39"/>
  <c r="L1693" i="39" s="1"/>
  <c r="B1693" i="39"/>
  <c r="A1693" i="39"/>
  <c r="E1693" i="39"/>
  <c r="F1693" i="39" s="1"/>
  <c r="K1693" i="39" s="1"/>
  <c r="H1693" i="39"/>
  <c r="J1692" i="39"/>
  <c r="I1692" i="39"/>
  <c r="J1693" i="39" l="1"/>
  <c r="I1693" i="39"/>
  <c r="N1695" i="39"/>
  <c r="B1694" i="39"/>
  <c r="A1694" i="39"/>
  <c r="E1694" i="39"/>
  <c r="F1694" i="39" s="1"/>
  <c r="K1694" i="39" s="1"/>
  <c r="H1694" i="39"/>
  <c r="G1694" i="39"/>
  <c r="D1694" i="39"/>
  <c r="C1694" i="39"/>
  <c r="L1694" i="39" s="1"/>
  <c r="J1694" i="39" l="1"/>
  <c r="I1694" i="39"/>
  <c r="N1696" i="39"/>
  <c r="E1695" i="39"/>
  <c r="F1695" i="39" s="1"/>
  <c r="K1695" i="39" s="1"/>
  <c r="H1695" i="39"/>
  <c r="G1695" i="39"/>
  <c r="D1695" i="39"/>
  <c r="C1695" i="39"/>
  <c r="L1695" i="39" s="1"/>
  <c r="B1695" i="39"/>
  <c r="A1695" i="39"/>
  <c r="I1695" i="39" l="1"/>
  <c r="J1695" i="39"/>
  <c r="N1697" i="39"/>
  <c r="C1696" i="39"/>
  <c r="L1696" i="39" s="1"/>
  <c r="B1696" i="39"/>
  <c r="A1696" i="39"/>
  <c r="E1696" i="39"/>
  <c r="F1696" i="39" s="1"/>
  <c r="K1696" i="39" s="1"/>
  <c r="H1696" i="39"/>
  <c r="G1696" i="39"/>
  <c r="D1696" i="39"/>
  <c r="J1696" i="39" l="1"/>
  <c r="I1696" i="39"/>
  <c r="N1698" i="39"/>
  <c r="B1697" i="39"/>
  <c r="D1697" i="39"/>
  <c r="E1697" i="39"/>
  <c r="F1697" i="39" s="1"/>
  <c r="K1697" i="39" s="1"/>
  <c r="H1697" i="39"/>
  <c r="G1697" i="39"/>
  <c r="C1697" i="39"/>
  <c r="L1697" i="39" s="1"/>
  <c r="A1697" i="39"/>
  <c r="N1699" i="39" l="1"/>
  <c r="E1698" i="39"/>
  <c r="F1698" i="39" s="1"/>
  <c r="K1698" i="39" s="1"/>
  <c r="H1698" i="39"/>
  <c r="G1698" i="39"/>
  <c r="D1698" i="39"/>
  <c r="C1698" i="39"/>
  <c r="L1698" i="39" s="1"/>
  <c r="B1698" i="39"/>
  <c r="A1698" i="39"/>
  <c r="J1697" i="39"/>
  <c r="I1697" i="39"/>
  <c r="I1698" i="39" l="1"/>
  <c r="J1698" i="39"/>
  <c r="N1700" i="39"/>
  <c r="E1699" i="39"/>
  <c r="F1699" i="39" s="1"/>
  <c r="K1699" i="39" s="1"/>
  <c r="H1699" i="39"/>
  <c r="G1699" i="39"/>
  <c r="D1699" i="39"/>
  <c r="C1699" i="39"/>
  <c r="L1699" i="39" s="1"/>
  <c r="B1699" i="39"/>
  <c r="A1699" i="39"/>
  <c r="J1699" i="39" l="1"/>
  <c r="I1699" i="39"/>
  <c r="N1701" i="39"/>
  <c r="B1700" i="39"/>
  <c r="A1700" i="39"/>
  <c r="E1700" i="39"/>
  <c r="F1700" i="39" s="1"/>
  <c r="K1700" i="39" s="1"/>
  <c r="H1700" i="39"/>
  <c r="G1700" i="39"/>
  <c r="D1700" i="39"/>
  <c r="C1700" i="39"/>
  <c r="L1700" i="39" s="1"/>
  <c r="J1700" i="39" l="1"/>
  <c r="I1700" i="39"/>
  <c r="N1702" i="39"/>
  <c r="C1701" i="39"/>
  <c r="L1701" i="39" s="1"/>
  <c r="B1701" i="39"/>
  <c r="A1701" i="39"/>
  <c r="E1701" i="39"/>
  <c r="F1701" i="39" s="1"/>
  <c r="K1701" i="39" s="1"/>
  <c r="H1701" i="39"/>
  <c r="G1701" i="39"/>
  <c r="D1701" i="39"/>
  <c r="J1701" i="39" l="1"/>
  <c r="I1701" i="39"/>
  <c r="N1703" i="39"/>
  <c r="B1702" i="39"/>
  <c r="A1702" i="39"/>
  <c r="E1702" i="39"/>
  <c r="F1702" i="39" s="1"/>
  <c r="K1702" i="39" s="1"/>
  <c r="H1702" i="39"/>
  <c r="G1702" i="39"/>
  <c r="D1702" i="39"/>
  <c r="C1702" i="39"/>
  <c r="L1702" i="39" s="1"/>
  <c r="J1702" i="39" l="1"/>
  <c r="I1702" i="39"/>
  <c r="N1704" i="39"/>
  <c r="E1703" i="39"/>
  <c r="F1703" i="39" s="1"/>
  <c r="K1703" i="39" s="1"/>
  <c r="H1703" i="39"/>
  <c r="G1703" i="39"/>
  <c r="D1703" i="39"/>
  <c r="C1703" i="39"/>
  <c r="L1703" i="39" s="1"/>
  <c r="B1703" i="39"/>
  <c r="A1703" i="39"/>
  <c r="I1703" i="39" l="1"/>
  <c r="J1703" i="39"/>
  <c r="N1705" i="39"/>
  <c r="H1704" i="39"/>
  <c r="G1704" i="39"/>
  <c r="D1704" i="39"/>
  <c r="C1704" i="39"/>
  <c r="L1704" i="39" s="1"/>
  <c r="B1704" i="39"/>
  <c r="A1704" i="39"/>
  <c r="E1704" i="39"/>
  <c r="F1704" i="39" s="1"/>
  <c r="K1704" i="39" s="1"/>
  <c r="J1704" i="39" l="1"/>
  <c r="I1704" i="39"/>
  <c r="N1706" i="39"/>
  <c r="D1705" i="39"/>
  <c r="C1705" i="39"/>
  <c r="L1705" i="39" s="1"/>
  <c r="B1705" i="39"/>
  <c r="A1705" i="39"/>
  <c r="E1705" i="39"/>
  <c r="F1705" i="39" s="1"/>
  <c r="K1705" i="39" s="1"/>
  <c r="G1705" i="39"/>
  <c r="H1705" i="39"/>
  <c r="N1707" i="39" l="1"/>
  <c r="C1706" i="39"/>
  <c r="L1706" i="39" s="1"/>
  <c r="B1706" i="39"/>
  <c r="A1706" i="39"/>
  <c r="E1706" i="39"/>
  <c r="F1706" i="39" s="1"/>
  <c r="K1706" i="39" s="1"/>
  <c r="H1706" i="39"/>
  <c r="G1706" i="39"/>
  <c r="D1706" i="39"/>
  <c r="J1705" i="39"/>
  <c r="I1705" i="39"/>
  <c r="N1708" i="39" l="1"/>
  <c r="E1707" i="39"/>
  <c r="F1707" i="39" s="1"/>
  <c r="K1707" i="39" s="1"/>
  <c r="H1707" i="39"/>
  <c r="G1707" i="39"/>
  <c r="D1707" i="39"/>
  <c r="C1707" i="39"/>
  <c r="L1707" i="39" s="1"/>
  <c r="B1707" i="39"/>
  <c r="A1707" i="39"/>
  <c r="I1706" i="39"/>
  <c r="J1706" i="39"/>
  <c r="J1707" i="39" l="1"/>
  <c r="I1707" i="39"/>
  <c r="N1709" i="39"/>
  <c r="D1708" i="39"/>
  <c r="C1708" i="39"/>
  <c r="L1708" i="39" s="1"/>
  <c r="B1708" i="39"/>
  <c r="A1708" i="39"/>
  <c r="E1708" i="39"/>
  <c r="F1708" i="39" s="1"/>
  <c r="K1708" i="39" s="1"/>
  <c r="H1708" i="39"/>
  <c r="G1708" i="39"/>
  <c r="N1710" i="39" l="1"/>
  <c r="E1709" i="39"/>
  <c r="F1709" i="39" s="1"/>
  <c r="K1709" i="39" s="1"/>
  <c r="H1709" i="39"/>
  <c r="G1709" i="39"/>
  <c r="D1709" i="39"/>
  <c r="C1709" i="39"/>
  <c r="L1709" i="39" s="1"/>
  <c r="B1709" i="39"/>
  <c r="A1709" i="39"/>
  <c r="J1708" i="39"/>
  <c r="I1708" i="39"/>
  <c r="J1709" i="39" l="1"/>
  <c r="I1709" i="39"/>
  <c r="N1711" i="39"/>
  <c r="E1710" i="39"/>
  <c r="F1710" i="39" s="1"/>
  <c r="K1710" i="39" s="1"/>
  <c r="H1710" i="39"/>
  <c r="G1710" i="39"/>
  <c r="D1710" i="39"/>
  <c r="C1710" i="39"/>
  <c r="L1710" i="39" s="1"/>
  <c r="A1710" i="39"/>
  <c r="B1710" i="39"/>
  <c r="J1710" i="39" l="1"/>
  <c r="I1710" i="39"/>
  <c r="N1712" i="39"/>
  <c r="G1711" i="39"/>
  <c r="D1711" i="39"/>
  <c r="C1711" i="39"/>
  <c r="L1711" i="39" s="1"/>
  <c r="B1711" i="39"/>
  <c r="A1711" i="39"/>
  <c r="H1711" i="39"/>
  <c r="E1711" i="39"/>
  <c r="F1711" i="39" s="1"/>
  <c r="K1711" i="39" s="1"/>
  <c r="I1711" i="39" l="1"/>
  <c r="J1711" i="39"/>
  <c r="N1713" i="39"/>
  <c r="H1712" i="39"/>
  <c r="G1712" i="39"/>
  <c r="D1712" i="39"/>
  <c r="C1712" i="39"/>
  <c r="L1712" i="39" s="1"/>
  <c r="B1712" i="39"/>
  <c r="A1712" i="39"/>
  <c r="E1712" i="39"/>
  <c r="F1712" i="39" s="1"/>
  <c r="K1712" i="39" s="1"/>
  <c r="J1712" i="39" l="1"/>
  <c r="I1712" i="39"/>
  <c r="N1714" i="39"/>
  <c r="E1713" i="39"/>
  <c r="F1713" i="39" s="1"/>
  <c r="K1713" i="39" s="1"/>
  <c r="H1713" i="39"/>
  <c r="G1713" i="39"/>
  <c r="D1713" i="39"/>
  <c r="C1713" i="39"/>
  <c r="L1713" i="39" s="1"/>
  <c r="B1713" i="39"/>
  <c r="A1713" i="39"/>
  <c r="J1713" i="39" l="1"/>
  <c r="I1713" i="39"/>
  <c r="N1715" i="39"/>
  <c r="E1714" i="39"/>
  <c r="F1714" i="39" s="1"/>
  <c r="K1714" i="39" s="1"/>
  <c r="H1714" i="39"/>
  <c r="G1714" i="39"/>
  <c r="D1714" i="39"/>
  <c r="C1714" i="39"/>
  <c r="L1714" i="39" s="1"/>
  <c r="B1714" i="39"/>
  <c r="A1714" i="39"/>
  <c r="I1714" i="39" l="1"/>
  <c r="J1714" i="39"/>
  <c r="N1716" i="39"/>
  <c r="H1715" i="39"/>
  <c r="G1715" i="39"/>
  <c r="D1715" i="39"/>
  <c r="C1715" i="39"/>
  <c r="L1715" i="39" s="1"/>
  <c r="B1715" i="39"/>
  <c r="A1715" i="39"/>
  <c r="E1715" i="39"/>
  <c r="F1715" i="39" s="1"/>
  <c r="K1715" i="39" s="1"/>
  <c r="J1715" i="39" l="1"/>
  <c r="I1715" i="39"/>
  <c r="N1717" i="39"/>
  <c r="D1716" i="39"/>
  <c r="C1716" i="39"/>
  <c r="L1716" i="39" s="1"/>
  <c r="B1716" i="39"/>
  <c r="A1716" i="39"/>
  <c r="E1716" i="39"/>
  <c r="F1716" i="39" s="1"/>
  <c r="K1716" i="39" s="1"/>
  <c r="H1716" i="39"/>
  <c r="G1716" i="39"/>
  <c r="N1718" i="39" l="1"/>
  <c r="E1717" i="39"/>
  <c r="F1717" i="39" s="1"/>
  <c r="K1717" i="39" s="1"/>
  <c r="H1717" i="39"/>
  <c r="G1717" i="39"/>
  <c r="D1717" i="39"/>
  <c r="C1717" i="39"/>
  <c r="L1717" i="39" s="1"/>
  <c r="B1717" i="39"/>
  <c r="A1717" i="39"/>
  <c r="J1716" i="39"/>
  <c r="I1716" i="39"/>
  <c r="J1717" i="39" l="1"/>
  <c r="I1717" i="39"/>
  <c r="N1719" i="39"/>
  <c r="C1718" i="39"/>
  <c r="L1718" i="39" s="1"/>
  <c r="B1718" i="39"/>
  <c r="A1718" i="39"/>
  <c r="E1718" i="39"/>
  <c r="F1718" i="39" s="1"/>
  <c r="K1718" i="39" s="1"/>
  <c r="H1718" i="39"/>
  <c r="G1718" i="39"/>
  <c r="D1718" i="39"/>
  <c r="J1718" i="39" l="1"/>
  <c r="I1718" i="39"/>
  <c r="N1720" i="39"/>
  <c r="G1719" i="39"/>
  <c r="D1719" i="39"/>
  <c r="C1719" i="39"/>
  <c r="L1719" i="39" s="1"/>
  <c r="B1719" i="39"/>
  <c r="A1719" i="39"/>
  <c r="E1719" i="39"/>
  <c r="F1719" i="39" s="1"/>
  <c r="K1719" i="39" s="1"/>
  <c r="H1719" i="39"/>
  <c r="N1721" i="39" l="1"/>
  <c r="H1720" i="39"/>
  <c r="G1720" i="39"/>
  <c r="D1720" i="39"/>
  <c r="C1720" i="39"/>
  <c r="L1720" i="39" s="1"/>
  <c r="B1720" i="39"/>
  <c r="A1720" i="39"/>
  <c r="E1720" i="39"/>
  <c r="F1720" i="39" s="1"/>
  <c r="K1720" i="39" s="1"/>
  <c r="I1719" i="39"/>
  <c r="J1719" i="39"/>
  <c r="J1720" i="39" l="1"/>
  <c r="I1720" i="39"/>
  <c r="N1722" i="39"/>
  <c r="H1721" i="39"/>
  <c r="G1721" i="39"/>
  <c r="D1721" i="39"/>
  <c r="C1721" i="39"/>
  <c r="L1721" i="39" s="1"/>
  <c r="B1721" i="39"/>
  <c r="A1721" i="39"/>
  <c r="E1721" i="39"/>
  <c r="F1721" i="39" s="1"/>
  <c r="K1721" i="39" s="1"/>
  <c r="J1721" i="39" l="1"/>
  <c r="I1721" i="39"/>
  <c r="N1723" i="39"/>
  <c r="H1722" i="39"/>
  <c r="G1722" i="39"/>
  <c r="D1722" i="39"/>
  <c r="C1722" i="39"/>
  <c r="L1722" i="39" s="1"/>
  <c r="B1722" i="39"/>
  <c r="A1722" i="39"/>
  <c r="E1722" i="39"/>
  <c r="F1722" i="39" s="1"/>
  <c r="K1722" i="39" s="1"/>
  <c r="I1722" i="39" l="1"/>
  <c r="J1722" i="39"/>
  <c r="N1724" i="39"/>
  <c r="G1723" i="39"/>
  <c r="D1723" i="39"/>
  <c r="C1723" i="39"/>
  <c r="L1723" i="39" s="1"/>
  <c r="B1723" i="39"/>
  <c r="A1723" i="39"/>
  <c r="E1723" i="39"/>
  <c r="F1723" i="39" s="1"/>
  <c r="K1723" i="39" s="1"/>
  <c r="H1723" i="39"/>
  <c r="N1725" i="39" l="1"/>
  <c r="G1724" i="39"/>
  <c r="D1724" i="39"/>
  <c r="C1724" i="39"/>
  <c r="L1724" i="39" s="1"/>
  <c r="B1724" i="39"/>
  <c r="A1724" i="39"/>
  <c r="E1724" i="39"/>
  <c r="F1724" i="39" s="1"/>
  <c r="K1724" i="39" s="1"/>
  <c r="H1724" i="39"/>
  <c r="J1723" i="39"/>
  <c r="I1723" i="39"/>
  <c r="J1724" i="39" l="1"/>
  <c r="I1724" i="39"/>
  <c r="N1726" i="39"/>
  <c r="H1725" i="39"/>
  <c r="G1725" i="39"/>
  <c r="D1725" i="39"/>
  <c r="C1725" i="39"/>
  <c r="L1725" i="39" s="1"/>
  <c r="B1725" i="39"/>
  <c r="A1725" i="39"/>
  <c r="E1725" i="39"/>
  <c r="F1725" i="39" s="1"/>
  <c r="K1725" i="39" s="1"/>
  <c r="J1725" i="39" l="1"/>
  <c r="I1725" i="39"/>
  <c r="N1727" i="39"/>
  <c r="D1726" i="39"/>
  <c r="C1726" i="39"/>
  <c r="L1726" i="39" s="1"/>
  <c r="B1726" i="39"/>
  <c r="A1726" i="39"/>
  <c r="E1726" i="39"/>
  <c r="F1726" i="39" s="1"/>
  <c r="K1726" i="39" s="1"/>
  <c r="G1726" i="39"/>
  <c r="H1726" i="39"/>
  <c r="N1728" i="39" l="1"/>
  <c r="A1727" i="39"/>
  <c r="E1727" i="39"/>
  <c r="F1727" i="39" s="1"/>
  <c r="K1727" i="39" s="1"/>
  <c r="H1727" i="39"/>
  <c r="D1727" i="39"/>
  <c r="C1727" i="39"/>
  <c r="L1727" i="39" s="1"/>
  <c r="B1727" i="39"/>
  <c r="G1727" i="39"/>
  <c r="J1726" i="39"/>
  <c r="I1726" i="39"/>
  <c r="I1727" i="39" l="1"/>
  <c r="J1727" i="39"/>
  <c r="N1729" i="39"/>
  <c r="H1728" i="39"/>
  <c r="G1728" i="39"/>
  <c r="D1728" i="39"/>
  <c r="C1728" i="39"/>
  <c r="L1728" i="39" s="1"/>
  <c r="B1728" i="39"/>
  <c r="A1728" i="39"/>
  <c r="E1728" i="39"/>
  <c r="F1728" i="39" s="1"/>
  <c r="K1728" i="39" s="1"/>
  <c r="J1728" i="39" l="1"/>
  <c r="I1728" i="39"/>
  <c r="N1730" i="39"/>
  <c r="E1729" i="39"/>
  <c r="F1729" i="39" s="1"/>
  <c r="K1729" i="39" s="1"/>
  <c r="H1729" i="39"/>
  <c r="G1729" i="39"/>
  <c r="D1729" i="39"/>
  <c r="C1729" i="39"/>
  <c r="L1729" i="39" s="1"/>
  <c r="B1729" i="39"/>
  <c r="A1729" i="39"/>
  <c r="J1729" i="39" l="1"/>
  <c r="I1729" i="39"/>
  <c r="N1731" i="39"/>
  <c r="E1730" i="39"/>
  <c r="F1730" i="39" s="1"/>
  <c r="K1730" i="39" s="1"/>
  <c r="H1730" i="39"/>
  <c r="G1730" i="39"/>
  <c r="D1730" i="39"/>
  <c r="C1730" i="39"/>
  <c r="L1730" i="39" s="1"/>
  <c r="B1730" i="39"/>
  <c r="A1730" i="39"/>
  <c r="J1730" i="39" l="1"/>
  <c r="I1730" i="39"/>
  <c r="N1732" i="39"/>
  <c r="D1731" i="39"/>
  <c r="C1731" i="39"/>
  <c r="L1731" i="39" s="1"/>
  <c r="B1731" i="39"/>
  <c r="A1731" i="39"/>
  <c r="E1731" i="39"/>
  <c r="F1731" i="39" s="1"/>
  <c r="K1731" i="39" s="1"/>
  <c r="H1731" i="39"/>
  <c r="G1731" i="39"/>
  <c r="N1733" i="39" l="1"/>
  <c r="C1732" i="39"/>
  <c r="L1732" i="39" s="1"/>
  <c r="B1732" i="39"/>
  <c r="A1732" i="39"/>
  <c r="E1732" i="39"/>
  <c r="F1732" i="39" s="1"/>
  <c r="K1732" i="39" s="1"/>
  <c r="H1732" i="39"/>
  <c r="G1732" i="39"/>
  <c r="D1732" i="39"/>
  <c r="J1731" i="39"/>
  <c r="I1731" i="39"/>
  <c r="J1732" i="39" l="1"/>
  <c r="I1732" i="39"/>
  <c r="N1734" i="39"/>
  <c r="D1733" i="39"/>
  <c r="C1733" i="39"/>
  <c r="L1733" i="39" s="1"/>
  <c r="B1733" i="39"/>
  <c r="A1733" i="39"/>
  <c r="E1733" i="39"/>
  <c r="F1733" i="39" s="1"/>
  <c r="K1733" i="39" s="1"/>
  <c r="H1733" i="39"/>
  <c r="G1733" i="39"/>
  <c r="N1735" i="39" l="1"/>
  <c r="E1734" i="39"/>
  <c r="F1734" i="39" s="1"/>
  <c r="K1734" i="39" s="1"/>
  <c r="H1734" i="39"/>
  <c r="G1734" i="39"/>
  <c r="D1734" i="39"/>
  <c r="C1734" i="39"/>
  <c r="L1734" i="39" s="1"/>
  <c r="B1734" i="39"/>
  <c r="A1734" i="39"/>
  <c r="J1733" i="39"/>
  <c r="I1733" i="39"/>
  <c r="J1734" i="39" l="1"/>
  <c r="I1734" i="39"/>
  <c r="N1736" i="39"/>
  <c r="G1735" i="39"/>
  <c r="D1735" i="39"/>
  <c r="C1735" i="39"/>
  <c r="L1735" i="39" s="1"/>
  <c r="B1735" i="39"/>
  <c r="A1735" i="39"/>
  <c r="E1735" i="39"/>
  <c r="F1735" i="39" s="1"/>
  <c r="K1735" i="39" s="1"/>
  <c r="H1735" i="39"/>
  <c r="N1737" i="39" l="1"/>
  <c r="C1736" i="39"/>
  <c r="L1736" i="39" s="1"/>
  <c r="B1736" i="39"/>
  <c r="A1736" i="39"/>
  <c r="E1736" i="39"/>
  <c r="F1736" i="39" s="1"/>
  <c r="K1736" i="39" s="1"/>
  <c r="H1736" i="39"/>
  <c r="G1736" i="39"/>
  <c r="D1736" i="39"/>
  <c r="I1735" i="39"/>
  <c r="J1735" i="39"/>
  <c r="J1736" i="39" l="1"/>
  <c r="I1736" i="39"/>
  <c r="N1738" i="39"/>
  <c r="E1737" i="39"/>
  <c r="F1737" i="39" s="1"/>
  <c r="K1737" i="39" s="1"/>
  <c r="H1737" i="39"/>
  <c r="G1737" i="39"/>
  <c r="D1737" i="39"/>
  <c r="C1737" i="39"/>
  <c r="L1737" i="39" s="1"/>
  <c r="B1737" i="39"/>
  <c r="A1737" i="39"/>
  <c r="J1737" i="39" l="1"/>
  <c r="I1737" i="39"/>
  <c r="N1739" i="39"/>
  <c r="G1738" i="39"/>
  <c r="D1738" i="39"/>
  <c r="C1738" i="39"/>
  <c r="L1738" i="39" s="1"/>
  <c r="B1738" i="39"/>
  <c r="A1738" i="39"/>
  <c r="E1738" i="39"/>
  <c r="F1738" i="39" s="1"/>
  <c r="K1738" i="39" s="1"/>
  <c r="H1738" i="39"/>
  <c r="N1740" i="39" l="1"/>
  <c r="C1739" i="39"/>
  <c r="L1739" i="39" s="1"/>
  <c r="B1739" i="39"/>
  <c r="A1739" i="39"/>
  <c r="E1739" i="39"/>
  <c r="F1739" i="39" s="1"/>
  <c r="K1739" i="39" s="1"/>
  <c r="H1739" i="39"/>
  <c r="G1739" i="39"/>
  <c r="D1739" i="39"/>
  <c r="J1738" i="39"/>
  <c r="I1738" i="39"/>
  <c r="J1739" i="39" l="1"/>
  <c r="I1739" i="39"/>
  <c r="N1741" i="39"/>
  <c r="A1740" i="39"/>
  <c r="E1740" i="39"/>
  <c r="F1740" i="39" s="1"/>
  <c r="K1740" i="39" s="1"/>
  <c r="H1740" i="39"/>
  <c r="G1740" i="39"/>
  <c r="D1740" i="39"/>
  <c r="C1740" i="39"/>
  <c r="L1740" i="39" s="1"/>
  <c r="B1740" i="39"/>
  <c r="J1740" i="39" l="1"/>
  <c r="I1740" i="39"/>
  <c r="N1742" i="39"/>
  <c r="G1741" i="39"/>
  <c r="D1741" i="39"/>
  <c r="C1741" i="39"/>
  <c r="L1741" i="39" s="1"/>
  <c r="B1741" i="39"/>
  <c r="H1741" i="39"/>
  <c r="A1741" i="39"/>
  <c r="E1741" i="39"/>
  <c r="F1741" i="39" s="1"/>
  <c r="K1741" i="39" s="1"/>
  <c r="J1741" i="39" l="1"/>
  <c r="I1741" i="39"/>
  <c r="N1743" i="39"/>
  <c r="E1742" i="39"/>
  <c r="F1742" i="39" s="1"/>
  <c r="K1742" i="39" s="1"/>
  <c r="H1742" i="39"/>
  <c r="G1742" i="39"/>
  <c r="D1742" i="39"/>
  <c r="C1742" i="39"/>
  <c r="L1742" i="39" s="1"/>
  <c r="B1742" i="39"/>
  <c r="A1742" i="39"/>
  <c r="J1742" i="39" l="1"/>
  <c r="I1742" i="39"/>
  <c r="N1744" i="39"/>
  <c r="G1743" i="39"/>
  <c r="D1743" i="39"/>
  <c r="C1743" i="39"/>
  <c r="L1743" i="39" s="1"/>
  <c r="B1743" i="39"/>
  <c r="A1743" i="39"/>
  <c r="E1743" i="39"/>
  <c r="F1743" i="39" s="1"/>
  <c r="K1743" i="39" s="1"/>
  <c r="H1743" i="39"/>
  <c r="N1745" i="39" l="1"/>
  <c r="E1744" i="39"/>
  <c r="F1744" i="39" s="1"/>
  <c r="K1744" i="39" s="1"/>
  <c r="H1744" i="39"/>
  <c r="G1744" i="39"/>
  <c r="D1744" i="39"/>
  <c r="C1744" i="39"/>
  <c r="L1744" i="39" s="1"/>
  <c r="B1744" i="39"/>
  <c r="A1744" i="39"/>
  <c r="I1743" i="39"/>
  <c r="J1743" i="39"/>
  <c r="J1744" i="39" l="1"/>
  <c r="I1744" i="39"/>
  <c r="N1746" i="39"/>
  <c r="E1745" i="39"/>
  <c r="F1745" i="39" s="1"/>
  <c r="K1745" i="39" s="1"/>
  <c r="H1745" i="39"/>
  <c r="G1745" i="39"/>
  <c r="D1745" i="39"/>
  <c r="C1745" i="39"/>
  <c r="L1745" i="39" s="1"/>
  <c r="B1745" i="39"/>
  <c r="A1745" i="39"/>
  <c r="J1745" i="39" l="1"/>
  <c r="I1745" i="39"/>
  <c r="N1747" i="39"/>
  <c r="B1746" i="39"/>
  <c r="A1746" i="39"/>
  <c r="E1746" i="39"/>
  <c r="F1746" i="39" s="1"/>
  <c r="K1746" i="39" s="1"/>
  <c r="H1746" i="39"/>
  <c r="G1746" i="39"/>
  <c r="D1746" i="39"/>
  <c r="C1746" i="39"/>
  <c r="L1746" i="39" s="1"/>
  <c r="J1746" i="39" l="1"/>
  <c r="I1746" i="39"/>
  <c r="N1748" i="39"/>
  <c r="B1747" i="39"/>
  <c r="A1747" i="39"/>
  <c r="E1747" i="39"/>
  <c r="F1747" i="39" s="1"/>
  <c r="K1747" i="39" s="1"/>
  <c r="H1747" i="39"/>
  <c r="G1747" i="39"/>
  <c r="D1747" i="39"/>
  <c r="C1747" i="39"/>
  <c r="L1747" i="39" s="1"/>
  <c r="J1747" i="39" l="1"/>
  <c r="I1747" i="39"/>
  <c r="N1749" i="39"/>
  <c r="D1748" i="39"/>
  <c r="C1748" i="39"/>
  <c r="L1748" i="39" s="1"/>
  <c r="B1748" i="39"/>
  <c r="A1748" i="39"/>
  <c r="E1748" i="39"/>
  <c r="F1748" i="39" s="1"/>
  <c r="K1748" i="39" s="1"/>
  <c r="H1748" i="39"/>
  <c r="G1748" i="39"/>
  <c r="N1750" i="39" l="1"/>
  <c r="H1749" i="39"/>
  <c r="G1749" i="39"/>
  <c r="D1749" i="39"/>
  <c r="C1749" i="39"/>
  <c r="L1749" i="39" s="1"/>
  <c r="B1749" i="39"/>
  <c r="A1749" i="39"/>
  <c r="E1749" i="39"/>
  <c r="F1749" i="39" s="1"/>
  <c r="K1749" i="39" s="1"/>
  <c r="J1748" i="39"/>
  <c r="I1748" i="39"/>
  <c r="J1749" i="39" l="1"/>
  <c r="I1749" i="39"/>
  <c r="N1751" i="39"/>
  <c r="H1750" i="39"/>
  <c r="G1750" i="39"/>
  <c r="D1750" i="39"/>
  <c r="C1750" i="39"/>
  <c r="L1750" i="39" s="1"/>
  <c r="B1750" i="39"/>
  <c r="A1750" i="39"/>
  <c r="E1750" i="39"/>
  <c r="F1750" i="39" s="1"/>
  <c r="K1750" i="39" s="1"/>
  <c r="J1750" i="39" l="1"/>
  <c r="I1750" i="39"/>
  <c r="N1752" i="39"/>
  <c r="C1751" i="39"/>
  <c r="L1751" i="39" s="1"/>
  <c r="B1751" i="39"/>
  <c r="A1751" i="39"/>
  <c r="E1751" i="39"/>
  <c r="F1751" i="39" s="1"/>
  <c r="K1751" i="39" s="1"/>
  <c r="H1751" i="39"/>
  <c r="G1751" i="39"/>
  <c r="D1751" i="39"/>
  <c r="I1751" i="39" l="1"/>
  <c r="J1751" i="39"/>
  <c r="N1753" i="39"/>
  <c r="E1752" i="39"/>
  <c r="F1752" i="39" s="1"/>
  <c r="K1752" i="39" s="1"/>
  <c r="H1752" i="39"/>
  <c r="D1752" i="39"/>
  <c r="G1752" i="39"/>
  <c r="C1752" i="39"/>
  <c r="L1752" i="39" s="1"/>
  <c r="B1752" i="39"/>
  <c r="A1752" i="39"/>
  <c r="J1752" i="39" l="1"/>
  <c r="I1752" i="39"/>
  <c r="N1754" i="39"/>
  <c r="D1753" i="39"/>
  <c r="C1753" i="39"/>
  <c r="L1753" i="39" s="1"/>
  <c r="B1753" i="39"/>
  <c r="A1753" i="39"/>
  <c r="E1753" i="39"/>
  <c r="F1753" i="39" s="1"/>
  <c r="K1753" i="39" s="1"/>
  <c r="H1753" i="39"/>
  <c r="G1753" i="39"/>
  <c r="N1755" i="39" l="1"/>
  <c r="B1754" i="39"/>
  <c r="A1754" i="39"/>
  <c r="E1754" i="39"/>
  <c r="F1754" i="39" s="1"/>
  <c r="K1754" i="39" s="1"/>
  <c r="H1754" i="39"/>
  <c r="G1754" i="39"/>
  <c r="D1754" i="39"/>
  <c r="C1754" i="39"/>
  <c r="L1754" i="39" s="1"/>
  <c r="J1753" i="39"/>
  <c r="I1753" i="39"/>
  <c r="J1754" i="39" l="1"/>
  <c r="I1754" i="39"/>
  <c r="N1756" i="39"/>
  <c r="A1755" i="39"/>
  <c r="E1755" i="39"/>
  <c r="F1755" i="39" s="1"/>
  <c r="K1755" i="39" s="1"/>
  <c r="H1755" i="39"/>
  <c r="G1755" i="39"/>
  <c r="D1755" i="39"/>
  <c r="C1755" i="39"/>
  <c r="L1755" i="39" s="1"/>
  <c r="B1755" i="39"/>
  <c r="J1755" i="39" l="1"/>
  <c r="I1755" i="39"/>
  <c r="N1757" i="39"/>
  <c r="C1756" i="39"/>
  <c r="L1756" i="39" s="1"/>
  <c r="B1756" i="39"/>
  <c r="A1756" i="39"/>
  <c r="E1756" i="39"/>
  <c r="F1756" i="39" s="1"/>
  <c r="K1756" i="39" s="1"/>
  <c r="H1756" i="39"/>
  <c r="G1756" i="39"/>
  <c r="D1756" i="39"/>
  <c r="J1756" i="39" l="1"/>
  <c r="I1756" i="39"/>
  <c r="N1758" i="39"/>
  <c r="H1757" i="39"/>
  <c r="G1757" i="39"/>
  <c r="D1757" i="39"/>
  <c r="C1757" i="39"/>
  <c r="L1757" i="39" s="1"/>
  <c r="B1757" i="39"/>
  <c r="A1757" i="39"/>
  <c r="E1757" i="39"/>
  <c r="F1757" i="39" s="1"/>
  <c r="K1757" i="39" s="1"/>
  <c r="J1757" i="39" l="1"/>
  <c r="I1757" i="39"/>
  <c r="N1759" i="39"/>
  <c r="C1758" i="39"/>
  <c r="L1758" i="39" s="1"/>
  <c r="B1758" i="39"/>
  <c r="A1758" i="39"/>
  <c r="E1758" i="39"/>
  <c r="F1758" i="39" s="1"/>
  <c r="K1758" i="39" s="1"/>
  <c r="H1758" i="39"/>
  <c r="G1758" i="39"/>
  <c r="D1758" i="39"/>
  <c r="N1760" i="39" l="1"/>
  <c r="E1759" i="39"/>
  <c r="F1759" i="39" s="1"/>
  <c r="K1759" i="39" s="1"/>
  <c r="H1759" i="39"/>
  <c r="G1759" i="39"/>
  <c r="D1759" i="39"/>
  <c r="C1759" i="39"/>
  <c r="L1759" i="39" s="1"/>
  <c r="B1759" i="39"/>
  <c r="A1759" i="39"/>
  <c r="J1758" i="39"/>
  <c r="I1758" i="39"/>
  <c r="I1759" i="39" l="1"/>
  <c r="J1759" i="39"/>
  <c r="N1761" i="39"/>
  <c r="D1760" i="39"/>
  <c r="C1760" i="39"/>
  <c r="L1760" i="39" s="1"/>
  <c r="B1760" i="39"/>
  <c r="A1760" i="39"/>
  <c r="E1760" i="39"/>
  <c r="F1760" i="39" s="1"/>
  <c r="K1760" i="39" s="1"/>
  <c r="H1760" i="39"/>
  <c r="G1760" i="39"/>
  <c r="N1762" i="39" l="1"/>
  <c r="C1761" i="39"/>
  <c r="L1761" i="39" s="1"/>
  <c r="A1761" i="39"/>
  <c r="G1761" i="39"/>
  <c r="B1761" i="39"/>
  <c r="E1761" i="39"/>
  <c r="F1761" i="39" s="1"/>
  <c r="K1761" i="39" s="1"/>
  <c r="H1761" i="39"/>
  <c r="D1761" i="39"/>
  <c r="J1760" i="39"/>
  <c r="I1760" i="39"/>
  <c r="J1761" i="39" l="1"/>
  <c r="I1761" i="39"/>
  <c r="N1763" i="39"/>
  <c r="H1762" i="39"/>
  <c r="G1762" i="39"/>
  <c r="D1762" i="39"/>
  <c r="C1762" i="39"/>
  <c r="L1762" i="39" s="1"/>
  <c r="B1762" i="39"/>
  <c r="A1762" i="39"/>
  <c r="E1762" i="39"/>
  <c r="F1762" i="39" s="1"/>
  <c r="K1762" i="39" s="1"/>
  <c r="J1762" i="39" l="1"/>
  <c r="I1762" i="39"/>
  <c r="N1764" i="39"/>
  <c r="E1763" i="39"/>
  <c r="F1763" i="39" s="1"/>
  <c r="K1763" i="39" s="1"/>
  <c r="H1763" i="39"/>
  <c r="G1763" i="39"/>
  <c r="D1763" i="39"/>
  <c r="C1763" i="39"/>
  <c r="L1763" i="39" s="1"/>
  <c r="B1763" i="39"/>
  <c r="A1763" i="39"/>
  <c r="J1763" i="39" l="1"/>
  <c r="I1763" i="39"/>
  <c r="N1765" i="39"/>
  <c r="B1764" i="39"/>
  <c r="A1764" i="39"/>
  <c r="E1764" i="39"/>
  <c r="F1764" i="39" s="1"/>
  <c r="K1764" i="39" s="1"/>
  <c r="H1764" i="39"/>
  <c r="G1764" i="39"/>
  <c r="D1764" i="39"/>
  <c r="C1764" i="39"/>
  <c r="L1764" i="39" s="1"/>
  <c r="J1764" i="39" l="1"/>
  <c r="I1764" i="39"/>
  <c r="N1766" i="39"/>
  <c r="D1765" i="39"/>
  <c r="C1765" i="39"/>
  <c r="L1765" i="39" s="1"/>
  <c r="B1765" i="39"/>
  <c r="A1765" i="39"/>
  <c r="E1765" i="39"/>
  <c r="F1765" i="39" s="1"/>
  <c r="K1765" i="39" s="1"/>
  <c r="H1765" i="39"/>
  <c r="G1765" i="39"/>
  <c r="N1767" i="39" l="1"/>
  <c r="C1766" i="39"/>
  <c r="L1766" i="39" s="1"/>
  <c r="B1766" i="39"/>
  <c r="A1766" i="39"/>
  <c r="E1766" i="39"/>
  <c r="F1766" i="39" s="1"/>
  <c r="K1766" i="39" s="1"/>
  <c r="H1766" i="39"/>
  <c r="G1766" i="39"/>
  <c r="D1766" i="39"/>
  <c r="J1765" i="39"/>
  <c r="I1765" i="39"/>
  <c r="J1766" i="39" l="1"/>
  <c r="I1766" i="39"/>
  <c r="N1768" i="39"/>
  <c r="E1767" i="39"/>
  <c r="F1767" i="39" s="1"/>
  <c r="K1767" i="39" s="1"/>
  <c r="H1767" i="39"/>
  <c r="G1767" i="39"/>
  <c r="D1767" i="39"/>
  <c r="C1767" i="39"/>
  <c r="L1767" i="39" s="1"/>
  <c r="B1767" i="39"/>
  <c r="A1767" i="39"/>
  <c r="I1767" i="39" l="1"/>
  <c r="J1767" i="39"/>
  <c r="N1769" i="39"/>
  <c r="E1768" i="39"/>
  <c r="F1768" i="39" s="1"/>
  <c r="K1768" i="39" s="1"/>
  <c r="H1768" i="39"/>
  <c r="G1768" i="39"/>
  <c r="D1768" i="39"/>
  <c r="C1768" i="39"/>
  <c r="L1768" i="39" s="1"/>
  <c r="B1768" i="39"/>
  <c r="A1768" i="39"/>
  <c r="J1768" i="39" l="1"/>
  <c r="I1768" i="39"/>
  <c r="N1770" i="39"/>
  <c r="G1769" i="39"/>
  <c r="D1769" i="39"/>
  <c r="C1769" i="39"/>
  <c r="L1769" i="39" s="1"/>
  <c r="B1769" i="39"/>
  <c r="H1769" i="39"/>
  <c r="E1769" i="39"/>
  <c r="F1769" i="39" s="1"/>
  <c r="K1769" i="39" s="1"/>
  <c r="A1769" i="39"/>
  <c r="J1769" i="39" l="1"/>
  <c r="I1769" i="39"/>
  <c r="N1771" i="39"/>
  <c r="D1770" i="39"/>
  <c r="C1770" i="39"/>
  <c r="L1770" i="39" s="1"/>
  <c r="B1770" i="39"/>
  <c r="A1770" i="39"/>
  <c r="E1770" i="39"/>
  <c r="F1770" i="39" s="1"/>
  <c r="K1770" i="39" s="1"/>
  <c r="H1770" i="39"/>
  <c r="G1770" i="39"/>
  <c r="N1772" i="39" l="1"/>
  <c r="E1771" i="39"/>
  <c r="F1771" i="39" s="1"/>
  <c r="K1771" i="39" s="1"/>
  <c r="H1771" i="39"/>
  <c r="G1771" i="39"/>
  <c r="D1771" i="39"/>
  <c r="C1771" i="39"/>
  <c r="L1771" i="39" s="1"/>
  <c r="B1771" i="39"/>
  <c r="A1771" i="39"/>
  <c r="J1770" i="39"/>
  <c r="I1770" i="39"/>
  <c r="J1771" i="39" l="1"/>
  <c r="I1771" i="39"/>
  <c r="N1773" i="39"/>
  <c r="C1772" i="39"/>
  <c r="L1772" i="39" s="1"/>
  <c r="B1772" i="39"/>
  <c r="A1772" i="39"/>
  <c r="E1772" i="39"/>
  <c r="F1772" i="39" s="1"/>
  <c r="K1772" i="39" s="1"/>
  <c r="H1772" i="39"/>
  <c r="G1772" i="39"/>
  <c r="D1772" i="39"/>
  <c r="N1774" i="39" l="1"/>
  <c r="A1773" i="39"/>
  <c r="E1773" i="39"/>
  <c r="F1773" i="39" s="1"/>
  <c r="K1773" i="39" s="1"/>
  <c r="H1773" i="39"/>
  <c r="G1773" i="39"/>
  <c r="D1773" i="39"/>
  <c r="C1773" i="39"/>
  <c r="L1773" i="39" s="1"/>
  <c r="B1773" i="39"/>
  <c r="J1772" i="39"/>
  <c r="I1772" i="39"/>
  <c r="J1773" i="39" l="1"/>
  <c r="I1773" i="39"/>
  <c r="N1775" i="39"/>
  <c r="A1774" i="39"/>
  <c r="E1774" i="39"/>
  <c r="F1774" i="39" s="1"/>
  <c r="K1774" i="39" s="1"/>
  <c r="H1774" i="39"/>
  <c r="G1774" i="39"/>
  <c r="D1774" i="39"/>
  <c r="B1774" i="39"/>
  <c r="C1774" i="39"/>
  <c r="L1774" i="39" s="1"/>
  <c r="J1774" i="39" l="1"/>
  <c r="I1774" i="39"/>
  <c r="N1776" i="39"/>
  <c r="H1775" i="39"/>
  <c r="G1775" i="39"/>
  <c r="D1775" i="39"/>
  <c r="C1775" i="39"/>
  <c r="L1775" i="39" s="1"/>
  <c r="B1775" i="39"/>
  <c r="A1775" i="39"/>
  <c r="E1775" i="39"/>
  <c r="F1775" i="39" s="1"/>
  <c r="K1775" i="39" s="1"/>
  <c r="I1775" i="39" l="1"/>
  <c r="J1775" i="39"/>
  <c r="N1777" i="39"/>
  <c r="E1776" i="39"/>
  <c r="F1776" i="39" s="1"/>
  <c r="K1776" i="39" s="1"/>
  <c r="H1776" i="39"/>
  <c r="G1776" i="39"/>
  <c r="D1776" i="39"/>
  <c r="C1776" i="39"/>
  <c r="L1776" i="39" s="1"/>
  <c r="B1776" i="39"/>
  <c r="A1776" i="39"/>
  <c r="J1776" i="39" l="1"/>
  <c r="I1776" i="39"/>
  <c r="N1778" i="39"/>
  <c r="E1777" i="39"/>
  <c r="F1777" i="39" s="1"/>
  <c r="K1777" i="39" s="1"/>
  <c r="H1777" i="39"/>
  <c r="G1777" i="39"/>
  <c r="D1777" i="39"/>
  <c r="C1777" i="39"/>
  <c r="L1777" i="39" s="1"/>
  <c r="B1777" i="39"/>
  <c r="A1777" i="39"/>
  <c r="J1777" i="39" l="1"/>
  <c r="I1777" i="39"/>
  <c r="N1779" i="39"/>
  <c r="G1778" i="39"/>
  <c r="D1778" i="39"/>
  <c r="C1778" i="39"/>
  <c r="L1778" i="39" s="1"/>
  <c r="B1778" i="39"/>
  <c r="A1778" i="39"/>
  <c r="E1778" i="39"/>
  <c r="F1778" i="39" s="1"/>
  <c r="K1778" i="39" s="1"/>
  <c r="H1778" i="39"/>
  <c r="N1780" i="39" l="1"/>
  <c r="H1779" i="39"/>
  <c r="G1779" i="39"/>
  <c r="D1779" i="39"/>
  <c r="C1779" i="39"/>
  <c r="L1779" i="39" s="1"/>
  <c r="B1779" i="39"/>
  <c r="A1779" i="39"/>
  <c r="E1779" i="39"/>
  <c r="F1779" i="39" s="1"/>
  <c r="K1779" i="39" s="1"/>
  <c r="J1778" i="39"/>
  <c r="I1778" i="39"/>
  <c r="J1779" i="39" l="1"/>
  <c r="I1779" i="39"/>
  <c r="N1781" i="39"/>
  <c r="E1780" i="39"/>
  <c r="F1780" i="39" s="1"/>
  <c r="K1780" i="39" s="1"/>
  <c r="H1780" i="39"/>
  <c r="G1780" i="39"/>
  <c r="D1780" i="39"/>
  <c r="C1780" i="39"/>
  <c r="L1780" i="39" s="1"/>
  <c r="B1780" i="39"/>
  <c r="A1780" i="39"/>
  <c r="J1780" i="39" l="1"/>
  <c r="I1780" i="39"/>
  <c r="N1782" i="39"/>
  <c r="A1781" i="39"/>
  <c r="E1781" i="39"/>
  <c r="F1781" i="39" s="1"/>
  <c r="K1781" i="39" s="1"/>
  <c r="H1781" i="39"/>
  <c r="G1781" i="39"/>
  <c r="D1781" i="39"/>
  <c r="C1781" i="39"/>
  <c r="L1781" i="39" s="1"/>
  <c r="B1781" i="39"/>
  <c r="J1781" i="39" l="1"/>
  <c r="I1781" i="39"/>
  <c r="N1783" i="39"/>
  <c r="D1782" i="39"/>
  <c r="C1782" i="39"/>
  <c r="L1782" i="39" s="1"/>
  <c r="B1782" i="39"/>
  <c r="A1782" i="39"/>
  <c r="E1782" i="39"/>
  <c r="F1782" i="39" s="1"/>
  <c r="K1782" i="39" s="1"/>
  <c r="H1782" i="39"/>
  <c r="G1782" i="39"/>
  <c r="N1784" i="39" l="1"/>
  <c r="H1783" i="39"/>
  <c r="G1783" i="39"/>
  <c r="D1783" i="39"/>
  <c r="C1783" i="39"/>
  <c r="L1783" i="39" s="1"/>
  <c r="B1783" i="39"/>
  <c r="A1783" i="39"/>
  <c r="E1783" i="39"/>
  <c r="F1783" i="39" s="1"/>
  <c r="K1783" i="39" s="1"/>
  <c r="J1782" i="39"/>
  <c r="I1782" i="39"/>
  <c r="I1783" i="39" l="1"/>
  <c r="J1783" i="39"/>
  <c r="N1785" i="39"/>
  <c r="E1784" i="39"/>
  <c r="F1784" i="39" s="1"/>
  <c r="K1784" i="39" s="1"/>
  <c r="H1784" i="39"/>
  <c r="G1784" i="39"/>
  <c r="D1784" i="39"/>
  <c r="C1784" i="39"/>
  <c r="L1784" i="39" s="1"/>
  <c r="B1784" i="39"/>
  <c r="A1784" i="39"/>
  <c r="J1784" i="39" l="1"/>
  <c r="I1784" i="39"/>
  <c r="N1786" i="39"/>
  <c r="E1785" i="39"/>
  <c r="F1785" i="39" s="1"/>
  <c r="K1785" i="39" s="1"/>
  <c r="H1785" i="39"/>
  <c r="G1785" i="39"/>
  <c r="D1785" i="39"/>
  <c r="C1785" i="39"/>
  <c r="L1785" i="39" s="1"/>
  <c r="B1785" i="39"/>
  <c r="A1785" i="39"/>
  <c r="J1785" i="39" l="1"/>
  <c r="I1785" i="39"/>
  <c r="N1787" i="39"/>
  <c r="C1786" i="39"/>
  <c r="L1786" i="39" s="1"/>
  <c r="B1786" i="39"/>
  <c r="A1786" i="39"/>
  <c r="E1786" i="39"/>
  <c r="F1786" i="39" s="1"/>
  <c r="K1786" i="39" s="1"/>
  <c r="H1786" i="39"/>
  <c r="G1786" i="39"/>
  <c r="D1786" i="39"/>
  <c r="J1786" i="39" l="1"/>
  <c r="I1786" i="39"/>
  <c r="N1788" i="39"/>
  <c r="G1787" i="39"/>
  <c r="D1787" i="39"/>
  <c r="C1787" i="39"/>
  <c r="L1787" i="39" s="1"/>
  <c r="B1787" i="39"/>
  <c r="A1787" i="39"/>
  <c r="E1787" i="39"/>
  <c r="F1787" i="39" s="1"/>
  <c r="K1787" i="39" s="1"/>
  <c r="H1787" i="39"/>
  <c r="N1789" i="39" l="1"/>
  <c r="A1788" i="39"/>
  <c r="E1788" i="39"/>
  <c r="F1788" i="39" s="1"/>
  <c r="K1788" i="39" s="1"/>
  <c r="H1788" i="39"/>
  <c r="G1788" i="39"/>
  <c r="D1788" i="39"/>
  <c r="C1788" i="39"/>
  <c r="L1788" i="39" s="1"/>
  <c r="B1788" i="39"/>
  <c r="J1787" i="39"/>
  <c r="I1787" i="39"/>
  <c r="J1788" i="39" l="1"/>
  <c r="I1788" i="39"/>
  <c r="N1790" i="39"/>
  <c r="E1789" i="39"/>
  <c r="F1789" i="39" s="1"/>
  <c r="K1789" i="39" s="1"/>
  <c r="H1789" i="39"/>
  <c r="G1789" i="39"/>
  <c r="D1789" i="39"/>
  <c r="C1789" i="39"/>
  <c r="L1789" i="39" s="1"/>
  <c r="B1789" i="39"/>
  <c r="A1789" i="39"/>
  <c r="J1789" i="39" l="1"/>
  <c r="I1789" i="39"/>
  <c r="N1791" i="39"/>
  <c r="G1790" i="39"/>
  <c r="D1790" i="39"/>
  <c r="C1790" i="39"/>
  <c r="L1790" i="39" s="1"/>
  <c r="B1790" i="39"/>
  <c r="H1790" i="39"/>
  <c r="E1790" i="39"/>
  <c r="F1790" i="39" s="1"/>
  <c r="K1790" i="39" s="1"/>
  <c r="A1790" i="39"/>
  <c r="J1790" i="39" l="1"/>
  <c r="I1790" i="39"/>
  <c r="N1792" i="39"/>
  <c r="B1791" i="39"/>
  <c r="A1791" i="39"/>
  <c r="E1791" i="39"/>
  <c r="F1791" i="39" s="1"/>
  <c r="K1791" i="39" s="1"/>
  <c r="G1791" i="39"/>
  <c r="D1791" i="39"/>
  <c r="C1791" i="39"/>
  <c r="L1791" i="39" s="1"/>
  <c r="H1791" i="39"/>
  <c r="N1793" i="39" l="1"/>
  <c r="E1792" i="39"/>
  <c r="F1792" i="39" s="1"/>
  <c r="K1792" i="39" s="1"/>
  <c r="H1792" i="39"/>
  <c r="G1792" i="39"/>
  <c r="D1792" i="39"/>
  <c r="C1792" i="39"/>
  <c r="L1792" i="39" s="1"/>
  <c r="B1792" i="39"/>
  <c r="A1792" i="39"/>
  <c r="I1791" i="39"/>
  <c r="J1791" i="39"/>
  <c r="J1792" i="39" l="1"/>
  <c r="I1792" i="39"/>
  <c r="N1794" i="39"/>
  <c r="A1793" i="39"/>
  <c r="E1793" i="39"/>
  <c r="F1793" i="39" s="1"/>
  <c r="K1793" i="39" s="1"/>
  <c r="H1793" i="39"/>
  <c r="G1793" i="39"/>
  <c r="D1793" i="39"/>
  <c r="C1793" i="39"/>
  <c r="L1793" i="39" s="1"/>
  <c r="B1793" i="39"/>
  <c r="J1793" i="39" l="1"/>
  <c r="I1793" i="39"/>
  <c r="N1795" i="39"/>
  <c r="A1794" i="39"/>
  <c r="E1794" i="39"/>
  <c r="F1794" i="39" s="1"/>
  <c r="K1794" i="39" s="1"/>
  <c r="H1794" i="39"/>
  <c r="G1794" i="39"/>
  <c r="D1794" i="39"/>
  <c r="C1794" i="39"/>
  <c r="L1794" i="39" s="1"/>
  <c r="B1794" i="39"/>
  <c r="J1794" i="39" l="1"/>
  <c r="I1794" i="39"/>
  <c r="N1796" i="39"/>
  <c r="D1795" i="39"/>
  <c r="C1795" i="39"/>
  <c r="L1795" i="39" s="1"/>
  <c r="B1795" i="39"/>
  <c r="A1795" i="39"/>
  <c r="E1795" i="39"/>
  <c r="F1795" i="39" s="1"/>
  <c r="K1795" i="39" s="1"/>
  <c r="H1795" i="39"/>
  <c r="G1795" i="39"/>
  <c r="N1797" i="39" l="1"/>
  <c r="B1796" i="39"/>
  <c r="A1796" i="39"/>
  <c r="E1796" i="39"/>
  <c r="F1796" i="39" s="1"/>
  <c r="K1796" i="39" s="1"/>
  <c r="H1796" i="39"/>
  <c r="G1796" i="39"/>
  <c r="D1796" i="39"/>
  <c r="C1796" i="39"/>
  <c r="L1796" i="39" s="1"/>
  <c r="J1795" i="39"/>
  <c r="I1795" i="39"/>
  <c r="J1796" i="39" l="1"/>
  <c r="I1796" i="39"/>
  <c r="N1798" i="39"/>
  <c r="G1797" i="39"/>
  <c r="D1797" i="39"/>
  <c r="C1797" i="39"/>
  <c r="L1797" i="39" s="1"/>
  <c r="B1797" i="39"/>
  <c r="A1797" i="39"/>
  <c r="E1797" i="39"/>
  <c r="F1797" i="39" s="1"/>
  <c r="K1797" i="39" s="1"/>
  <c r="H1797" i="39"/>
  <c r="N1799" i="39" l="1"/>
  <c r="A1798" i="39"/>
  <c r="E1798" i="39"/>
  <c r="F1798" i="39" s="1"/>
  <c r="K1798" i="39" s="1"/>
  <c r="H1798" i="39"/>
  <c r="G1798" i="39"/>
  <c r="D1798" i="39"/>
  <c r="C1798" i="39"/>
  <c r="L1798" i="39" s="1"/>
  <c r="B1798" i="39"/>
  <c r="J1797" i="39"/>
  <c r="I1797" i="39"/>
  <c r="J1798" i="39" l="1"/>
  <c r="I1798" i="39"/>
  <c r="N1800" i="39"/>
  <c r="H1799" i="39"/>
  <c r="G1799" i="39"/>
  <c r="D1799" i="39"/>
  <c r="C1799" i="39"/>
  <c r="L1799" i="39" s="1"/>
  <c r="B1799" i="39"/>
  <c r="A1799" i="39"/>
  <c r="E1799" i="39"/>
  <c r="F1799" i="39" s="1"/>
  <c r="K1799" i="39" s="1"/>
  <c r="I1799" i="39" l="1"/>
  <c r="J1799" i="39"/>
  <c r="N1801" i="39"/>
  <c r="D1800" i="39"/>
  <c r="C1800" i="39"/>
  <c r="L1800" i="39" s="1"/>
  <c r="B1800" i="39"/>
  <c r="A1800" i="39"/>
  <c r="E1800" i="39"/>
  <c r="F1800" i="39" s="1"/>
  <c r="K1800" i="39" s="1"/>
  <c r="H1800" i="39"/>
  <c r="G1800" i="39"/>
  <c r="N1802" i="39" l="1"/>
  <c r="A1801" i="39"/>
  <c r="E1801" i="39"/>
  <c r="F1801" i="39" s="1"/>
  <c r="K1801" i="39" s="1"/>
  <c r="H1801" i="39"/>
  <c r="G1801" i="39"/>
  <c r="D1801" i="39"/>
  <c r="C1801" i="39"/>
  <c r="L1801" i="39" s="1"/>
  <c r="B1801" i="39"/>
  <c r="J1800" i="39"/>
  <c r="I1800" i="39"/>
  <c r="J1801" i="39" l="1"/>
  <c r="I1801" i="39"/>
  <c r="N1803" i="39"/>
  <c r="D1802" i="39"/>
  <c r="C1802" i="39"/>
  <c r="L1802" i="39" s="1"/>
  <c r="B1802" i="39"/>
  <c r="A1802" i="39"/>
  <c r="E1802" i="39"/>
  <c r="F1802" i="39" s="1"/>
  <c r="K1802" i="39" s="1"/>
  <c r="H1802" i="39"/>
  <c r="G1802" i="39"/>
  <c r="N1804" i="39" l="1"/>
  <c r="C1803" i="39"/>
  <c r="L1803" i="39" s="1"/>
  <c r="B1803" i="39"/>
  <c r="A1803" i="39"/>
  <c r="E1803" i="39"/>
  <c r="F1803" i="39" s="1"/>
  <c r="K1803" i="39" s="1"/>
  <c r="H1803" i="39"/>
  <c r="G1803" i="39"/>
  <c r="D1803" i="39"/>
  <c r="J1802" i="39"/>
  <c r="I1802" i="39"/>
  <c r="J1803" i="39" l="1"/>
  <c r="I1803" i="39"/>
  <c r="N1805" i="39"/>
  <c r="B1804" i="39"/>
  <c r="A1804" i="39"/>
  <c r="E1804" i="39"/>
  <c r="F1804" i="39" s="1"/>
  <c r="K1804" i="39" s="1"/>
  <c r="H1804" i="39"/>
  <c r="G1804" i="39"/>
  <c r="D1804" i="39"/>
  <c r="C1804" i="39"/>
  <c r="L1804" i="39" s="1"/>
  <c r="J1804" i="39" l="1"/>
  <c r="I1804" i="39"/>
  <c r="N1806" i="39"/>
  <c r="H1805" i="39"/>
  <c r="G1805" i="39"/>
  <c r="D1805" i="39"/>
  <c r="C1805" i="39"/>
  <c r="L1805" i="39" s="1"/>
  <c r="A1805" i="39"/>
  <c r="E1805" i="39"/>
  <c r="F1805" i="39" s="1"/>
  <c r="K1805" i="39" s="1"/>
  <c r="B1805" i="39"/>
  <c r="J1805" i="39" l="1"/>
  <c r="I1805" i="39"/>
  <c r="N1807" i="39"/>
  <c r="A1806" i="39"/>
  <c r="E1806" i="39"/>
  <c r="F1806" i="39" s="1"/>
  <c r="K1806" i="39" s="1"/>
  <c r="H1806" i="39"/>
  <c r="G1806" i="39"/>
  <c r="D1806" i="39"/>
  <c r="C1806" i="39"/>
  <c r="L1806" i="39" s="1"/>
  <c r="B1806" i="39"/>
  <c r="J1806" i="39" l="1"/>
  <c r="I1806" i="39"/>
  <c r="N1808" i="39"/>
  <c r="H1807" i="39"/>
  <c r="G1807" i="39"/>
  <c r="D1807" i="39"/>
  <c r="C1807" i="39"/>
  <c r="L1807" i="39" s="1"/>
  <c r="B1807" i="39"/>
  <c r="A1807" i="39"/>
  <c r="E1807" i="39"/>
  <c r="F1807" i="39" s="1"/>
  <c r="K1807" i="39" s="1"/>
  <c r="I1807" i="39" l="1"/>
  <c r="J1807" i="39"/>
  <c r="N1809" i="39"/>
  <c r="A1808" i="39"/>
  <c r="E1808" i="39"/>
  <c r="F1808" i="39" s="1"/>
  <c r="K1808" i="39" s="1"/>
  <c r="H1808" i="39"/>
  <c r="G1808" i="39"/>
  <c r="D1808" i="39"/>
  <c r="C1808" i="39"/>
  <c r="L1808" i="39" s="1"/>
  <c r="B1808" i="39"/>
  <c r="J1808" i="39" l="1"/>
  <c r="I1808" i="39"/>
  <c r="N1810" i="39"/>
  <c r="E1809" i="39"/>
  <c r="F1809" i="39" s="1"/>
  <c r="K1809" i="39" s="1"/>
  <c r="H1809" i="39"/>
  <c r="G1809" i="39"/>
  <c r="D1809" i="39"/>
  <c r="C1809" i="39"/>
  <c r="L1809" i="39" s="1"/>
  <c r="B1809" i="39"/>
  <c r="A1809" i="39"/>
  <c r="J1809" i="39" l="1"/>
  <c r="I1809" i="39"/>
  <c r="N1811" i="39"/>
  <c r="A1810" i="39"/>
  <c r="E1810" i="39"/>
  <c r="F1810" i="39" s="1"/>
  <c r="K1810" i="39" s="1"/>
  <c r="H1810" i="39"/>
  <c r="G1810" i="39"/>
  <c r="D1810" i="39"/>
  <c r="C1810" i="39"/>
  <c r="L1810" i="39" s="1"/>
  <c r="B1810" i="39"/>
  <c r="J1810" i="39" l="1"/>
  <c r="I1810" i="39"/>
  <c r="N1812" i="39"/>
  <c r="B1811" i="39"/>
  <c r="A1811" i="39"/>
  <c r="E1811" i="39"/>
  <c r="F1811" i="39" s="1"/>
  <c r="K1811" i="39" s="1"/>
  <c r="H1811" i="39"/>
  <c r="G1811" i="39"/>
  <c r="D1811" i="39"/>
  <c r="C1811" i="39"/>
  <c r="L1811" i="39" s="1"/>
  <c r="J1811" i="39" l="1"/>
  <c r="I1811" i="39"/>
  <c r="N1813" i="39"/>
  <c r="E1812" i="39"/>
  <c r="F1812" i="39" s="1"/>
  <c r="K1812" i="39" s="1"/>
  <c r="H1812" i="39"/>
  <c r="G1812" i="39"/>
  <c r="D1812" i="39"/>
  <c r="C1812" i="39"/>
  <c r="L1812" i="39" s="1"/>
  <c r="B1812" i="39"/>
  <c r="A1812" i="39"/>
  <c r="J1812" i="39" l="1"/>
  <c r="I1812" i="39"/>
  <c r="N1814" i="39"/>
  <c r="E1813" i="39"/>
  <c r="F1813" i="39" s="1"/>
  <c r="K1813" i="39" s="1"/>
  <c r="H1813" i="39"/>
  <c r="G1813" i="39"/>
  <c r="D1813" i="39"/>
  <c r="C1813" i="39"/>
  <c r="L1813" i="39" s="1"/>
  <c r="B1813" i="39"/>
  <c r="A1813" i="39"/>
  <c r="J1813" i="39" l="1"/>
  <c r="I1813" i="39"/>
  <c r="N1815" i="39"/>
  <c r="E1814" i="39"/>
  <c r="F1814" i="39" s="1"/>
  <c r="K1814" i="39" s="1"/>
  <c r="H1814" i="39"/>
  <c r="G1814" i="39"/>
  <c r="D1814" i="39"/>
  <c r="C1814" i="39"/>
  <c r="L1814" i="39" s="1"/>
  <c r="B1814" i="39"/>
  <c r="A1814" i="39"/>
  <c r="N1816" i="39" l="1"/>
  <c r="D1815" i="39"/>
  <c r="C1815" i="39"/>
  <c r="L1815" i="39" s="1"/>
  <c r="B1815" i="39"/>
  <c r="A1815" i="39"/>
  <c r="E1815" i="39"/>
  <c r="F1815" i="39" s="1"/>
  <c r="K1815" i="39" s="1"/>
  <c r="H1815" i="39"/>
  <c r="G1815" i="39"/>
  <c r="J1814" i="39"/>
  <c r="I1814" i="39"/>
  <c r="I1815" i="39" l="1"/>
  <c r="J1815" i="39"/>
  <c r="N1817" i="39"/>
  <c r="E1816" i="39"/>
  <c r="F1816" i="39" s="1"/>
  <c r="K1816" i="39" s="1"/>
  <c r="G1816" i="39"/>
  <c r="A1816" i="39"/>
  <c r="C1816" i="39"/>
  <c r="L1816" i="39" s="1"/>
  <c r="B1816" i="39"/>
  <c r="H1816" i="39"/>
  <c r="D1816" i="39"/>
  <c r="N1818" i="39" l="1"/>
  <c r="G1817" i="39"/>
  <c r="D1817" i="39"/>
  <c r="C1817" i="39"/>
  <c r="L1817" i="39" s="1"/>
  <c r="B1817" i="39"/>
  <c r="A1817" i="39"/>
  <c r="E1817" i="39"/>
  <c r="F1817" i="39" s="1"/>
  <c r="K1817" i="39" s="1"/>
  <c r="H1817" i="39"/>
  <c r="J1816" i="39"/>
  <c r="I1816" i="39"/>
  <c r="J1817" i="39" l="1"/>
  <c r="I1817" i="39"/>
  <c r="N1819" i="39"/>
  <c r="B1818" i="39"/>
  <c r="A1818" i="39"/>
  <c r="E1818" i="39"/>
  <c r="F1818" i="39" s="1"/>
  <c r="K1818" i="39" s="1"/>
  <c r="H1818" i="39"/>
  <c r="G1818" i="39"/>
  <c r="D1818" i="39"/>
  <c r="C1818" i="39"/>
  <c r="L1818" i="39" s="1"/>
  <c r="N1820" i="39" l="1"/>
  <c r="A1819" i="39"/>
  <c r="E1819" i="39"/>
  <c r="F1819" i="39" s="1"/>
  <c r="K1819" i="39" s="1"/>
  <c r="H1819" i="39"/>
  <c r="G1819" i="39"/>
  <c r="D1819" i="39"/>
  <c r="C1819" i="39"/>
  <c r="L1819" i="39" s="1"/>
  <c r="B1819" i="39"/>
  <c r="J1818" i="39"/>
  <c r="I1818" i="39"/>
  <c r="J1819" i="39" l="1"/>
  <c r="I1819" i="39"/>
  <c r="N1821" i="39"/>
  <c r="E1820" i="39"/>
  <c r="F1820" i="39" s="1"/>
  <c r="K1820" i="39" s="1"/>
  <c r="H1820" i="39"/>
  <c r="G1820" i="39"/>
  <c r="D1820" i="39"/>
  <c r="C1820" i="39"/>
  <c r="L1820" i="39" s="1"/>
  <c r="B1820" i="39"/>
  <c r="A1820" i="39"/>
  <c r="J1820" i="39" l="1"/>
  <c r="I1820" i="39"/>
  <c r="N1822" i="39"/>
  <c r="E1821" i="39"/>
  <c r="F1821" i="39" s="1"/>
  <c r="K1821" i="39" s="1"/>
  <c r="H1821" i="39"/>
  <c r="G1821" i="39"/>
  <c r="D1821" i="39"/>
  <c r="C1821" i="39"/>
  <c r="L1821" i="39" s="1"/>
  <c r="B1821" i="39"/>
  <c r="A1821" i="39"/>
  <c r="J1821" i="39" l="1"/>
  <c r="I1821" i="39"/>
  <c r="N1823" i="39"/>
  <c r="D1822" i="39"/>
  <c r="C1822" i="39"/>
  <c r="L1822" i="39" s="1"/>
  <c r="B1822" i="39"/>
  <c r="A1822" i="39"/>
  <c r="E1822" i="39"/>
  <c r="F1822" i="39" s="1"/>
  <c r="K1822" i="39" s="1"/>
  <c r="H1822" i="39"/>
  <c r="G1822" i="39"/>
  <c r="N1824" i="39" l="1"/>
  <c r="A1823" i="39"/>
  <c r="E1823" i="39"/>
  <c r="F1823" i="39" s="1"/>
  <c r="K1823" i="39" s="1"/>
  <c r="H1823" i="39"/>
  <c r="G1823" i="39"/>
  <c r="D1823" i="39"/>
  <c r="C1823" i="39"/>
  <c r="L1823" i="39" s="1"/>
  <c r="B1823" i="39"/>
  <c r="J1822" i="39"/>
  <c r="I1822" i="39"/>
  <c r="I1823" i="39" l="1"/>
  <c r="J1823" i="39"/>
  <c r="N1825" i="39"/>
  <c r="G1824" i="39"/>
  <c r="D1824" i="39"/>
  <c r="C1824" i="39"/>
  <c r="L1824" i="39" s="1"/>
  <c r="B1824" i="39"/>
  <c r="A1824" i="39"/>
  <c r="E1824" i="39"/>
  <c r="F1824" i="39" s="1"/>
  <c r="K1824" i="39" s="1"/>
  <c r="H1824" i="39"/>
  <c r="N1826" i="39" l="1"/>
  <c r="D1825" i="39"/>
  <c r="B1825" i="39"/>
  <c r="H1825" i="39"/>
  <c r="E1825" i="39"/>
  <c r="F1825" i="39" s="1"/>
  <c r="K1825" i="39" s="1"/>
  <c r="G1825" i="39"/>
  <c r="C1825" i="39"/>
  <c r="L1825" i="39" s="1"/>
  <c r="A1825" i="39"/>
  <c r="J1824" i="39"/>
  <c r="I1824" i="39"/>
  <c r="J1825" i="39" l="1"/>
  <c r="I1825" i="39"/>
  <c r="N1827" i="39"/>
  <c r="C1826" i="39"/>
  <c r="L1826" i="39" s="1"/>
  <c r="B1826" i="39"/>
  <c r="A1826" i="39"/>
  <c r="E1826" i="39"/>
  <c r="F1826" i="39" s="1"/>
  <c r="K1826" i="39" s="1"/>
  <c r="H1826" i="39"/>
  <c r="G1826" i="39"/>
  <c r="D1826" i="39"/>
  <c r="N1828" i="39" l="1"/>
  <c r="E1827" i="39"/>
  <c r="F1827" i="39" s="1"/>
  <c r="K1827" i="39" s="1"/>
  <c r="H1827" i="39"/>
  <c r="G1827" i="39"/>
  <c r="D1827" i="39"/>
  <c r="C1827" i="39"/>
  <c r="L1827" i="39" s="1"/>
  <c r="B1827" i="39"/>
  <c r="A1827" i="39"/>
  <c r="J1826" i="39"/>
  <c r="I1826" i="39"/>
  <c r="J1827" i="39" l="1"/>
  <c r="I1827" i="39"/>
  <c r="N1829" i="39"/>
  <c r="A1828" i="39"/>
  <c r="E1828" i="39"/>
  <c r="F1828" i="39" s="1"/>
  <c r="K1828" i="39" s="1"/>
  <c r="H1828" i="39"/>
  <c r="G1828" i="39"/>
  <c r="D1828" i="39"/>
  <c r="C1828" i="39"/>
  <c r="L1828" i="39" s="1"/>
  <c r="B1828" i="39"/>
  <c r="J1828" i="39" l="1"/>
  <c r="I1828" i="39"/>
  <c r="N1830" i="39"/>
  <c r="G1829" i="39"/>
  <c r="D1829" i="39"/>
  <c r="C1829" i="39"/>
  <c r="L1829" i="39" s="1"/>
  <c r="B1829" i="39"/>
  <c r="A1829" i="39"/>
  <c r="E1829" i="39"/>
  <c r="F1829" i="39" s="1"/>
  <c r="K1829" i="39" s="1"/>
  <c r="H1829" i="39"/>
  <c r="N1831" i="39" l="1"/>
  <c r="D1830" i="39"/>
  <c r="C1830" i="39"/>
  <c r="L1830" i="39" s="1"/>
  <c r="B1830" i="39"/>
  <c r="A1830" i="39"/>
  <c r="E1830" i="39"/>
  <c r="F1830" i="39" s="1"/>
  <c r="K1830" i="39" s="1"/>
  <c r="H1830" i="39"/>
  <c r="G1830" i="39"/>
  <c r="J1829" i="39"/>
  <c r="I1829" i="39"/>
  <c r="J1830" i="39" l="1"/>
  <c r="I1830" i="39"/>
  <c r="N1832" i="39"/>
  <c r="A1831" i="39"/>
  <c r="E1831" i="39"/>
  <c r="F1831" i="39" s="1"/>
  <c r="K1831" i="39" s="1"/>
  <c r="H1831" i="39"/>
  <c r="G1831" i="39"/>
  <c r="D1831" i="39"/>
  <c r="C1831" i="39"/>
  <c r="L1831" i="39" s="1"/>
  <c r="B1831" i="39"/>
  <c r="I1831" i="39" l="1"/>
  <c r="J1831" i="39"/>
  <c r="N1833" i="39"/>
  <c r="E1832" i="39"/>
  <c r="F1832" i="39" s="1"/>
  <c r="K1832" i="39" s="1"/>
  <c r="H1832" i="39"/>
  <c r="G1832" i="39"/>
  <c r="D1832" i="39"/>
  <c r="C1832" i="39"/>
  <c r="L1832" i="39" s="1"/>
  <c r="B1832" i="39"/>
  <c r="A1832" i="39"/>
  <c r="J1832" i="39" l="1"/>
  <c r="I1832" i="39"/>
  <c r="N1834" i="39"/>
  <c r="H1833" i="39"/>
  <c r="G1833" i="39"/>
  <c r="D1833" i="39"/>
  <c r="C1833" i="39"/>
  <c r="L1833" i="39" s="1"/>
  <c r="A1833" i="39"/>
  <c r="E1833" i="39"/>
  <c r="F1833" i="39" s="1"/>
  <c r="K1833" i="39" s="1"/>
  <c r="B1833" i="39"/>
  <c r="J1833" i="39" l="1"/>
  <c r="I1833" i="39"/>
  <c r="N1835" i="39"/>
  <c r="A1834" i="39"/>
  <c r="E1834" i="39"/>
  <c r="F1834" i="39" s="1"/>
  <c r="K1834" i="39" s="1"/>
  <c r="H1834" i="39"/>
  <c r="G1834" i="39"/>
  <c r="D1834" i="39"/>
  <c r="C1834" i="39"/>
  <c r="L1834" i="39" s="1"/>
  <c r="B1834" i="39"/>
  <c r="J1834" i="39" l="1"/>
  <c r="I1834" i="39"/>
  <c r="N1836" i="39"/>
  <c r="E1835" i="39"/>
  <c r="F1835" i="39" s="1"/>
  <c r="K1835" i="39" s="1"/>
  <c r="H1835" i="39"/>
  <c r="G1835" i="39"/>
  <c r="D1835" i="39"/>
  <c r="C1835" i="39"/>
  <c r="L1835" i="39" s="1"/>
  <c r="B1835" i="39"/>
  <c r="A1835" i="39"/>
  <c r="J1835" i="39" l="1"/>
  <c r="I1835" i="39"/>
  <c r="N1837" i="39"/>
  <c r="E1836" i="39"/>
  <c r="F1836" i="39" s="1"/>
  <c r="K1836" i="39" s="1"/>
  <c r="H1836" i="39"/>
  <c r="G1836" i="39"/>
  <c r="D1836" i="39"/>
  <c r="C1836" i="39"/>
  <c r="L1836" i="39" s="1"/>
  <c r="B1836" i="39"/>
  <c r="A1836" i="39"/>
  <c r="J1836" i="39" l="1"/>
  <c r="I1836" i="39"/>
  <c r="N1838" i="39"/>
  <c r="B1837" i="39"/>
  <c r="A1837" i="39"/>
  <c r="E1837" i="39"/>
  <c r="F1837" i="39" s="1"/>
  <c r="K1837" i="39" s="1"/>
  <c r="H1837" i="39"/>
  <c r="G1837" i="39"/>
  <c r="D1837" i="39"/>
  <c r="C1837" i="39"/>
  <c r="L1837" i="39" s="1"/>
  <c r="J1837" i="39" l="1"/>
  <c r="I1837" i="39"/>
  <c r="N1839" i="39"/>
  <c r="B1838" i="39"/>
  <c r="A1838" i="39"/>
  <c r="E1838" i="39"/>
  <c r="F1838" i="39" s="1"/>
  <c r="K1838" i="39" s="1"/>
  <c r="H1838" i="39"/>
  <c r="G1838" i="39"/>
  <c r="C1838" i="39"/>
  <c r="L1838" i="39" s="1"/>
  <c r="D1838" i="39"/>
  <c r="J1838" i="39" l="1"/>
  <c r="I1838" i="39"/>
  <c r="N1840" i="39"/>
  <c r="E1839" i="39"/>
  <c r="F1839" i="39" s="1"/>
  <c r="K1839" i="39" s="1"/>
  <c r="H1839" i="39"/>
  <c r="G1839" i="39"/>
  <c r="D1839" i="39"/>
  <c r="C1839" i="39"/>
  <c r="L1839" i="39" s="1"/>
  <c r="B1839" i="39"/>
  <c r="A1839" i="39"/>
  <c r="I1839" i="39" l="1"/>
  <c r="J1839" i="39"/>
  <c r="N1841" i="39"/>
  <c r="E1840" i="39"/>
  <c r="F1840" i="39" s="1"/>
  <c r="K1840" i="39" s="1"/>
  <c r="H1840" i="39"/>
  <c r="G1840" i="39"/>
  <c r="D1840" i="39"/>
  <c r="C1840" i="39"/>
  <c r="L1840" i="39" s="1"/>
  <c r="B1840" i="39"/>
  <c r="A1840" i="39"/>
  <c r="J1840" i="39" l="1"/>
  <c r="I1840" i="39"/>
  <c r="N1842" i="39"/>
  <c r="A1841" i="39"/>
  <c r="E1841" i="39"/>
  <c r="F1841" i="39" s="1"/>
  <c r="K1841" i="39" s="1"/>
  <c r="H1841" i="39"/>
  <c r="G1841" i="39"/>
  <c r="D1841" i="39"/>
  <c r="C1841" i="39"/>
  <c r="L1841" i="39" s="1"/>
  <c r="B1841" i="39"/>
  <c r="J1841" i="39" l="1"/>
  <c r="I1841" i="39"/>
  <c r="N1843" i="39"/>
  <c r="E1842" i="39"/>
  <c r="F1842" i="39" s="1"/>
  <c r="K1842" i="39" s="1"/>
  <c r="H1842" i="39"/>
  <c r="G1842" i="39"/>
  <c r="D1842" i="39"/>
  <c r="C1842" i="39"/>
  <c r="L1842" i="39" s="1"/>
  <c r="B1842" i="39"/>
  <c r="A1842" i="39"/>
  <c r="J1842" i="39" l="1"/>
  <c r="I1842" i="39"/>
  <c r="N1844" i="39"/>
  <c r="H1843" i="39"/>
  <c r="G1843" i="39"/>
  <c r="D1843" i="39"/>
  <c r="C1843" i="39"/>
  <c r="L1843" i="39" s="1"/>
  <c r="B1843" i="39"/>
  <c r="A1843" i="39"/>
  <c r="E1843" i="39"/>
  <c r="F1843" i="39" s="1"/>
  <c r="K1843" i="39" s="1"/>
  <c r="J1843" i="39" l="1"/>
  <c r="I1843" i="39"/>
  <c r="N1845" i="39"/>
  <c r="A1844" i="39"/>
  <c r="E1844" i="39"/>
  <c r="F1844" i="39" s="1"/>
  <c r="K1844" i="39" s="1"/>
  <c r="H1844" i="39"/>
  <c r="G1844" i="39"/>
  <c r="D1844" i="39"/>
  <c r="C1844" i="39"/>
  <c r="L1844" i="39" s="1"/>
  <c r="B1844" i="39"/>
  <c r="J1844" i="39" l="1"/>
  <c r="I1844" i="39"/>
  <c r="N1846" i="39"/>
  <c r="B1845" i="39"/>
  <c r="A1845" i="39"/>
  <c r="E1845" i="39"/>
  <c r="F1845" i="39" s="1"/>
  <c r="K1845" i="39" s="1"/>
  <c r="H1845" i="39"/>
  <c r="G1845" i="39"/>
  <c r="D1845" i="39"/>
  <c r="C1845" i="39"/>
  <c r="L1845" i="39" s="1"/>
  <c r="N1847" i="39" l="1"/>
  <c r="G1846" i="39"/>
  <c r="D1846" i="39"/>
  <c r="C1846" i="39"/>
  <c r="L1846" i="39" s="1"/>
  <c r="B1846" i="39"/>
  <c r="A1846" i="39"/>
  <c r="E1846" i="39"/>
  <c r="F1846" i="39" s="1"/>
  <c r="K1846" i="39" s="1"/>
  <c r="H1846" i="39"/>
  <c r="J1845" i="39"/>
  <c r="I1845" i="39"/>
  <c r="J1846" i="39" l="1"/>
  <c r="I1846" i="39"/>
  <c r="N1848" i="39"/>
  <c r="E1847" i="39"/>
  <c r="F1847" i="39" s="1"/>
  <c r="K1847" i="39" s="1"/>
  <c r="H1847" i="39"/>
  <c r="G1847" i="39"/>
  <c r="D1847" i="39"/>
  <c r="C1847" i="39"/>
  <c r="L1847" i="39" s="1"/>
  <c r="B1847" i="39"/>
  <c r="A1847" i="39"/>
  <c r="I1847" i="39" l="1"/>
  <c r="J1847" i="39"/>
  <c r="N1849" i="39"/>
  <c r="E1848" i="39"/>
  <c r="F1848" i="39" s="1"/>
  <c r="K1848" i="39" s="1"/>
  <c r="H1848" i="39"/>
  <c r="G1848" i="39"/>
  <c r="D1848" i="39"/>
  <c r="C1848" i="39"/>
  <c r="L1848" i="39" s="1"/>
  <c r="B1848" i="39"/>
  <c r="A1848" i="39"/>
  <c r="J1848" i="39" l="1"/>
  <c r="I1848" i="39"/>
  <c r="N1850" i="39"/>
  <c r="E1849" i="39"/>
  <c r="F1849" i="39" s="1"/>
  <c r="K1849" i="39" s="1"/>
  <c r="H1849" i="39"/>
  <c r="G1849" i="39"/>
  <c r="D1849" i="39"/>
  <c r="C1849" i="39"/>
  <c r="L1849" i="39" s="1"/>
  <c r="B1849" i="39"/>
  <c r="A1849" i="39"/>
  <c r="J1849" i="39" l="1"/>
  <c r="I1849" i="39"/>
  <c r="N1851" i="39"/>
  <c r="B1850" i="39"/>
  <c r="A1850" i="39"/>
  <c r="E1850" i="39"/>
  <c r="F1850" i="39" s="1"/>
  <c r="K1850" i="39" s="1"/>
  <c r="H1850" i="39"/>
  <c r="G1850" i="39"/>
  <c r="D1850" i="39"/>
  <c r="C1850" i="39"/>
  <c r="L1850" i="39" s="1"/>
  <c r="J1850" i="39" l="1"/>
  <c r="I1850" i="39"/>
  <c r="N1852" i="39"/>
  <c r="G1851" i="39"/>
  <c r="D1851" i="39"/>
  <c r="C1851" i="39"/>
  <c r="L1851" i="39" s="1"/>
  <c r="B1851" i="39"/>
  <c r="A1851" i="39"/>
  <c r="E1851" i="39"/>
  <c r="F1851" i="39" s="1"/>
  <c r="K1851" i="39" s="1"/>
  <c r="H1851" i="39"/>
  <c r="N1853" i="39" l="1"/>
  <c r="E1852" i="39"/>
  <c r="F1852" i="39" s="1"/>
  <c r="K1852" i="39" s="1"/>
  <c r="H1852" i="39"/>
  <c r="G1852" i="39"/>
  <c r="D1852" i="39"/>
  <c r="C1852" i="39"/>
  <c r="L1852" i="39" s="1"/>
  <c r="B1852" i="39"/>
  <c r="A1852" i="39"/>
  <c r="J1851" i="39"/>
  <c r="I1851" i="39"/>
  <c r="J1852" i="39" l="1"/>
  <c r="I1852" i="39"/>
  <c r="N1854" i="39"/>
  <c r="E1853" i="39"/>
  <c r="F1853" i="39" s="1"/>
  <c r="K1853" i="39" s="1"/>
  <c r="H1853" i="39"/>
  <c r="G1853" i="39"/>
  <c r="D1853" i="39"/>
  <c r="C1853" i="39"/>
  <c r="L1853" i="39" s="1"/>
  <c r="A1853" i="39"/>
  <c r="B1853" i="39"/>
  <c r="N1855" i="39" l="1"/>
  <c r="H1854" i="39"/>
  <c r="G1854" i="39"/>
  <c r="D1854" i="39"/>
  <c r="C1854" i="39"/>
  <c r="L1854" i="39" s="1"/>
  <c r="A1854" i="39"/>
  <c r="E1854" i="39"/>
  <c r="F1854" i="39" s="1"/>
  <c r="K1854" i="39" s="1"/>
  <c r="B1854" i="39"/>
  <c r="J1853" i="39"/>
  <c r="I1853" i="39"/>
  <c r="J1854" i="39" l="1"/>
  <c r="I1854" i="39"/>
  <c r="N1856" i="39"/>
  <c r="C1855" i="39"/>
  <c r="L1855" i="39" s="1"/>
  <c r="B1855" i="39"/>
  <c r="A1855" i="39"/>
  <c r="H1855" i="39"/>
  <c r="G1855" i="39"/>
  <c r="D1855" i="39"/>
  <c r="E1855" i="39"/>
  <c r="F1855" i="39" s="1"/>
  <c r="K1855" i="39" s="1"/>
  <c r="I1855" i="39" l="1"/>
  <c r="J1855" i="39"/>
  <c r="N1857" i="39"/>
  <c r="E1856" i="39"/>
  <c r="F1856" i="39" s="1"/>
  <c r="K1856" i="39" s="1"/>
  <c r="H1856" i="39"/>
  <c r="G1856" i="39"/>
  <c r="D1856" i="39"/>
  <c r="C1856" i="39"/>
  <c r="L1856" i="39" s="1"/>
  <c r="B1856" i="39"/>
  <c r="A1856" i="39"/>
  <c r="J1856" i="39" l="1"/>
  <c r="I1856" i="39"/>
  <c r="N1858" i="39"/>
  <c r="B1857" i="39"/>
  <c r="A1857" i="39"/>
  <c r="E1857" i="39"/>
  <c r="F1857" i="39" s="1"/>
  <c r="K1857" i="39" s="1"/>
  <c r="H1857" i="39"/>
  <c r="G1857" i="39"/>
  <c r="D1857" i="39"/>
  <c r="C1857" i="39"/>
  <c r="L1857" i="39" s="1"/>
  <c r="J1857" i="39" l="1"/>
  <c r="I1857" i="39"/>
  <c r="N1859" i="39"/>
  <c r="E1858" i="39"/>
  <c r="F1858" i="39" s="1"/>
  <c r="K1858" i="39" s="1"/>
  <c r="H1858" i="39"/>
  <c r="G1858" i="39"/>
  <c r="D1858" i="39"/>
  <c r="C1858" i="39"/>
  <c r="L1858" i="39" s="1"/>
  <c r="B1858" i="39"/>
  <c r="A1858" i="39"/>
  <c r="J1858" i="39" l="1"/>
  <c r="I1858" i="39"/>
  <c r="N1860" i="39"/>
  <c r="D1859" i="39"/>
  <c r="C1859" i="39"/>
  <c r="L1859" i="39" s="1"/>
  <c r="B1859" i="39"/>
  <c r="A1859" i="39"/>
  <c r="E1859" i="39"/>
  <c r="F1859" i="39" s="1"/>
  <c r="K1859" i="39" s="1"/>
  <c r="H1859" i="39"/>
  <c r="G1859" i="39"/>
  <c r="N1861" i="39" l="1"/>
  <c r="H1860" i="39"/>
  <c r="G1860" i="39"/>
  <c r="D1860" i="39"/>
  <c r="C1860" i="39"/>
  <c r="L1860" i="39" s="1"/>
  <c r="B1860" i="39"/>
  <c r="A1860" i="39"/>
  <c r="E1860" i="39"/>
  <c r="F1860" i="39" s="1"/>
  <c r="K1860" i="39" s="1"/>
  <c r="J1859" i="39"/>
  <c r="I1859" i="39"/>
  <c r="J1860" i="39" l="1"/>
  <c r="I1860" i="39"/>
  <c r="N1862" i="39"/>
  <c r="H1861" i="39"/>
  <c r="G1861" i="39"/>
  <c r="D1861" i="39"/>
  <c r="C1861" i="39"/>
  <c r="L1861" i="39" s="1"/>
  <c r="B1861" i="39"/>
  <c r="A1861" i="39"/>
  <c r="E1861" i="39"/>
  <c r="F1861" i="39" s="1"/>
  <c r="K1861" i="39" s="1"/>
  <c r="J1861" i="39" l="1"/>
  <c r="I1861" i="39"/>
  <c r="N1863" i="39"/>
  <c r="B1862" i="39"/>
  <c r="A1862" i="39"/>
  <c r="E1862" i="39"/>
  <c r="F1862" i="39" s="1"/>
  <c r="K1862" i="39" s="1"/>
  <c r="H1862" i="39"/>
  <c r="G1862" i="39"/>
  <c r="D1862" i="39"/>
  <c r="C1862" i="39"/>
  <c r="L1862" i="39" s="1"/>
  <c r="J1862" i="39" l="1"/>
  <c r="I1862" i="39"/>
  <c r="N1864" i="39"/>
  <c r="E1863" i="39"/>
  <c r="F1863" i="39" s="1"/>
  <c r="K1863" i="39" s="1"/>
  <c r="H1863" i="39"/>
  <c r="G1863" i="39"/>
  <c r="D1863" i="39"/>
  <c r="C1863" i="39"/>
  <c r="L1863" i="39" s="1"/>
  <c r="B1863" i="39"/>
  <c r="A1863" i="39"/>
  <c r="I1863" i="39" l="1"/>
  <c r="J1863" i="39"/>
  <c r="N1865" i="39"/>
  <c r="G1864" i="39"/>
  <c r="D1864" i="39"/>
  <c r="C1864" i="39"/>
  <c r="L1864" i="39" s="1"/>
  <c r="B1864" i="39"/>
  <c r="A1864" i="39"/>
  <c r="E1864" i="39"/>
  <c r="F1864" i="39" s="1"/>
  <c r="K1864" i="39" s="1"/>
  <c r="H1864" i="39"/>
  <c r="J1864" i="39" l="1"/>
  <c r="I1864" i="39"/>
  <c r="N1866" i="39"/>
  <c r="B1865" i="39"/>
  <c r="A1865" i="39"/>
  <c r="E1865" i="39"/>
  <c r="F1865" i="39" s="1"/>
  <c r="K1865" i="39" s="1"/>
  <c r="H1865" i="39"/>
  <c r="G1865" i="39"/>
  <c r="D1865" i="39"/>
  <c r="C1865" i="39"/>
  <c r="L1865" i="39" s="1"/>
  <c r="J1865" i="39" l="1"/>
  <c r="I1865" i="39"/>
  <c r="N1867" i="39"/>
  <c r="E1866" i="39"/>
  <c r="F1866" i="39" s="1"/>
  <c r="K1866" i="39" s="1"/>
  <c r="H1866" i="39"/>
  <c r="G1866" i="39"/>
  <c r="D1866" i="39"/>
  <c r="C1866" i="39"/>
  <c r="L1866" i="39" s="1"/>
  <c r="B1866" i="39"/>
  <c r="A1866" i="39"/>
  <c r="N1868" i="39" l="1"/>
  <c r="C1867" i="39"/>
  <c r="L1867" i="39" s="1"/>
  <c r="B1867" i="39"/>
  <c r="A1867" i="39"/>
  <c r="E1867" i="39"/>
  <c r="F1867" i="39" s="1"/>
  <c r="K1867" i="39" s="1"/>
  <c r="H1867" i="39"/>
  <c r="G1867" i="39"/>
  <c r="D1867" i="39"/>
  <c r="J1866" i="39"/>
  <c r="I1866" i="39"/>
  <c r="J1867" i="39" l="1"/>
  <c r="I1867" i="39"/>
  <c r="N1869" i="39"/>
  <c r="H1868" i="39"/>
  <c r="G1868" i="39"/>
  <c r="D1868" i="39"/>
  <c r="C1868" i="39"/>
  <c r="L1868" i="39" s="1"/>
  <c r="B1868" i="39"/>
  <c r="A1868" i="39"/>
  <c r="E1868" i="39"/>
  <c r="F1868" i="39" s="1"/>
  <c r="K1868" i="39" s="1"/>
  <c r="J1868" i="39" l="1"/>
  <c r="I1868" i="39"/>
  <c r="N1870" i="39"/>
  <c r="E1869" i="39"/>
  <c r="F1869" i="39" s="1"/>
  <c r="K1869" i="39" s="1"/>
  <c r="H1869" i="39"/>
  <c r="G1869" i="39"/>
  <c r="D1869" i="39"/>
  <c r="B1869" i="39"/>
  <c r="C1869" i="39"/>
  <c r="L1869" i="39" s="1"/>
  <c r="A1869" i="39"/>
  <c r="J1869" i="39" l="1"/>
  <c r="I1869" i="39"/>
  <c r="N1871" i="39"/>
  <c r="B1870" i="39"/>
  <c r="A1870" i="39"/>
  <c r="E1870" i="39"/>
  <c r="F1870" i="39" s="1"/>
  <c r="K1870" i="39" s="1"/>
  <c r="H1870" i="39"/>
  <c r="G1870" i="39"/>
  <c r="D1870" i="39"/>
  <c r="C1870" i="39"/>
  <c r="L1870" i="39" s="1"/>
  <c r="J1870" i="39" l="1"/>
  <c r="I1870" i="39"/>
  <c r="N1872" i="39"/>
  <c r="E1871" i="39"/>
  <c r="F1871" i="39" s="1"/>
  <c r="K1871" i="39" s="1"/>
  <c r="H1871" i="39"/>
  <c r="G1871" i="39"/>
  <c r="D1871" i="39"/>
  <c r="C1871" i="39"/>
  <c r="L1871" i="39" s="1"/>
  <c r="B1871" i="39"/>
  <c r="A1871" i="39"/>
  <c r="I1871" i="39" l="1"/>
  <c r="J1871" i="39"/>
  <c r="N1873" i="39"/>
  <c r="B1872" i="39"/>
  <c r="A1872" i="39"/>
  <c r="E1872" i="39"/>
  <c r="F1872" i="39" s="1"/>
  <c r="K1872" i="39" s="1"/>
  <c r="H1872" i="39"/>
  <c r="G1872" i="39"/>
  <c r="D1872" i="39"/>
  <c r="C1872" i="39"/>
  <c r="L1872" i="39" s="1"/>
  <c r="N1874" i="39" l="1"/>
  <c r="A1873" i="39"/>
  <c r="E1873" i="39"/>
  <c r="F1873" i="39" s="1"/>
  <c r="K1873" i="39" s="1"/>
  <c r="H1873" i="39"/>
  <c r="G1873" i="39"/>
  <c r="D1873" i="39"/>
  <c r="C1873" i="39"/>
  <c r="L1873" i="39" s="1"/>
  <c r="B1873" i="39"/>
  <c r="J1872" i="39"/>
  <c r="I1872" i="39"/>
  <c r="J1873" i="39" l="1"/>
  <c r="I1873" i="39"/>
  <c r="N1875" i="39"/>
  <c r="A1874" i="39"/>
  <c r="E1874" i="39"/>
  <c r="F1874" i="39" s="1"/>
  <c r="K1874" i="39" s="1"/>
  <c r="H1874" i="39"/>
  <c r="G1874" i="39"/>
  <c r="D1874" i="39"/>
  <c r="C1874" i="39"/>
  <c r="L1874" i="39" s="1"/>
  <c r="B1874" i="39"/>
  <c r="J1874" i="39" l="1"/>
  <c r="I1874" i="39"/>
  <c r="N1876" i="39"/>
  <c r="B1875" i="39"/>
  <c r="A1875" i="39"/>
  <c r="E1875" i="39"/>
  <c r="F1875" i="39" s="1"/>
  <c r="K1875" i="39" s="1"/>
  <c r="H1875" i="39"/>
  <c r="G1875" i="39"/>
  <c r="D1875" i="39"/>
  <c r="C1875" i="39"/>
  <c r="L1875" i="39" s="1"/>
  <c r="J1875" i="39" l="1"/>
  <c r="I1875" i="39"/>
  <c r="N1877" i="39"/>
  <c r="E1876" i="39"/>
  <c r="F1876" i="39" s="1"/>
  <c r="K1876" i="39" s="1"/>
  <c r="H1876" i="39"/>
  <c r="G1876" i="39"/>
  <c r="D1876" i="39"/>
  <c r="C1876" i="39"/>
  <c r="L1876" i="39" s="1"/>
  <c r="B1876" i="39"/>
  <c r="A1876" i="39"/>
  <c r="J1876" i="39" l="1"/>
  <c r="I1876" i="39"/>
  <c r="N1878" i="39"/>
  <c r="E1877" i="39"/>
  <c r="F1877" i="39" s="1"/>
  <c r="K1877" i="39" s="1"/>
  <c r="H1877" i="39"/>
  <c r="G1877" i="39"/>
  <c r="D1877" i="39"/>
  <c r="C1877" i="39"/>
  <c r="L1877" i="39" s="1"/>
  <c r="B1877" i="39"/>
  <c r="A1877" i="39"/>
  <c r="J1877" i="39" l="1"/>
  <c r="I1877" i="39"/>
  <c r="N1879" i="39"/>
  <c r="E1878" i="39"/>
  <c r="F1878" i="39" s="1"/>
  <c r="K1878" i="39" s="1"/>
  <c r="H1878" i="39"/>
  <c r="G1878" i="39"/>
  <c r="D1878" i="39"/>
  <c r="C1878" i="39"/>
  <c r="L1878" i="39" s="1"/>
  <c r="B1878" i="39"/>
  <c r="A1878" i="39"/>
  <c r="J1878" i="39" l="1"/>
  <c r="I1878" i="39"/>
  <c r="N1880" i="39"/>
  <c r="G1879" i="39"/>
  <c r="D1879" i="39"/>
  <c r="C1879" i="39"/>
  <c r="L1879" i="39" s="1"/>
  <c r="B1879" i="39"/>
  <c r="A1879" i="39"/>
  <c r="E1879" i="39"/>
  <c r="F1879" i="39" s="1"/>
  <c r="K1879" i="39" s="1"/>
  <c r="H1879" i="39"/>
  <c r="N1881" i="39" l="1"/>
  <c r="A1880" i="39"/>
  <c r="H1880" i="39"/>
  <c r="B1880" i="39"/>
  <c r="E1880" i="39"/>
  <c r="F1880" i="39" s="1"/>
  <c r="K1880" i="39" s="1"/>
  <c r="G1880" i="39"/>
  <c r="D1880" i="39"/>
  <c r="C1880" i="39"/>
  <c r="L1880" i="39" s="1"/>
  <c r="I1879" i="39"/>
  <c r="J1879" i="39"/>
  <c r="J1880" i="39" l="1"/>
  <c r="I1880" i="39"/>
  <c r="N1882" i="39"/>
  <c r="H1881" i="39"/>
  <c r="G1881" i="39"/>
  <c r="D1881" i="39"/>
  <c r="C1881" i="39"/>
  <c r="L1881" i="39" s="1"/>
  <c r="B1881" i="39"/>
  <c r="A1881" i="39"/>
  <c r="E1881" i="39"/>
  <c r="F1881" i="39" s="1"/>
  <c r="K1881" i="39" s="1"/>
  <c r="J1881" i="39" l="1"/>
  <c r="I1881" i="39"/>
  <c r="N1883" i="39"/>
  <c r="E1882" i="39"/>
  <c r="F1882" i="39" s="1"/>
  <c r="K1882" i="39" s="1"/>
  <c r="H1882" i="39"/>
  <c r="G1882" i="39"/>
  <c r="D1882" i="39"/>
  <c r="C1882" i="39"/>
  <c r="L1882" i="39" s="1"/>
  <c r="B1882" i="39"/>
  <c r="A1882" i="39"/>
  <c r="J1882" i="39" l="1"/>
  <c r="I1882" i="39"/>
  <c r="N1884" i="39"/>
  <c r="A1883" i="39"/>
  <c r="E1883" i="39"/>
  <c r="F1883" i="39" s="1"/>
  <c r="K1883" i="39" s="1"/>
  <c r="H1883" i="39"/>
  <c r="G1883" i="39"/>
  <c r="D1883" i="39"/>
  <c r="C1883" i="39"/>
  <c r="L1883" i="39" s="1"/>
  <c r="B1883" i="39"/>
  <c r="J1883" i="39" l="1"/>
  <c r="I1883" i="39"/>
  <c r="N1885" i="39"/>
  <c r="G1884" i="39"/>
  <c r="D1884" i="39"/>
  <c r="C1884" i="39"/>
  <c r="L1884" i="39" s="1"/>
  <c r="B1884" i="39"/>
  <c r="A1884" i="39"/>
  <c r="E1884" i="39"/>
  <c r="F1884" i="39" s="1"/>
  <c r="K1884" i="39" s="1"/>
  <c r="H1884" i="39"/>
  <c r="N1886" i="39" l="1"/>
  <c r="E1885" i="39"/>
  <c r="F1885" i="39" s="1"/>
  <c r="K1885" i="39" s="1"/>
  <c r="H1885" i="39"/>
  <c r="G1885" i="39"/>
  <c r="D1885" i="39"/>
  <c r="C1885" i="39"/>
  <c r="L1885" i="39" s="1"/>
  <c r="B1885" i="39"/>
  <c r="A1885" i="39"/>
  <c r="J1884" i="39"/>
  <c r="I1884" i="39"/>
  <c r="J1885" i="39" l="1"/>
  <c r="I1885" i="39"/>
  <c r="N1887" i="39"/>
  <c r="G1886" i="39"/>
  <c r="D1886" i="39"/>
  <c r="C1886" i="39"/>
  <c r="L1886" i="39" s="1"/>
  <c r="B1886" i="39"/>
  <c r="A1886" i="39"/>
  <c r="E1886" i="39"/>
  <c r="F1886" i="39" s="1"/>
  <c r="K1886" i="39" s="1"/>
  <c r="H1886" i="39"/>
  <c r="N1888" i="39" l="1"/>
  <c r="B1887" i="39"/>
  <c r="A1887" i="39"/>
  <c r="E1887" i="39"/>
  <c r="F1887" i="39" s="1"/>
  <c r="K1887" i="39" s="1"/>
  <c r="H1887" i="39"/>
  <c r="G1887" i="39"/>
  <c r="D1887" i="39"/>
  <c r="C1887" i="39"/>
  <c r="L1887" i="39" s="1"/>
  <c r="J1886" i="39"/>
  <c r="I1886" i="39"/>
  <c r="I1887" i="39" l="1"/>
  <c r="J1887" i="39"/>
  <c r="N1889" i="39"/>
  <c r="H1888" i="39"/>
  <c r="G1888" i="39"/>
  <c r="D1888" i="39"/>
  <c r="C1888" i="39"/>
  <c r="L1888" i="39" s="1"/>
  <c r="B1888" i="39"/>
  <c r="A1888" i="39"/>
  <c r="E1888" i="39"/>
  <c r="F1888" i="39" s="1"/>
  <c r="K1888" i="39" s="1"/>
  <c r="N1890" i="39" l="1"/>
  <c r="G1889" i="39"/>
  <c r="C1889" i="39"/>
  <c r="L1889" i="39" s="1"/>
  <c r="E1889" i="39"/>
  <c r="F1889" i="39" s="1"/>
  <c r="K1889" i="39" s="1"/>
  <c r="A1889" i="39"/>
  <c r="H1889" i="39"/>
  <c r="D1889" i="39"/>
  <c r="B1889" i="39"/>
  <c r="J1888" i="39"/>
  <c r="I1888" i="39"/>
  <c r="J1889" i="39" l="1"/>
  <c r="I1889" i="39"/>
  <c r="N1891" i="39"/>
  <c r="E1890" i="39"/>
  <c r="F1890" i="39" s="1"/>
  <c r="K1890" i="39" s="1"/>
  <c r="H1890" i="39"/>
  <c r="G1890" i="39"/>
  <c r="D1890" i="39"/>
  <c r="C1890" i="39"/>
  <c r="L1890" i="39" s="1"/>
  <c r="B1890" i="39"/>
  <c r="A1890" i="39"/>
  <c r="J1890" i="39" l="1"/>
  <c r="I1890" i="39"/>
  <c r="N1892" i="39"/>
  <c r="E1891" i="39"/>
  <c r="F1891" i="39" s="1"/>
  <c r="K1891" i="39" s="1"/>
  <c r="H1891" i="39"/>
  <c r="G1891" i="39"/>
  <c r="D1891" i="39"/>
  <c r="C1891" i="39"/>
  <c r="L1891" i="39" s="1"/>
  <c r="B1891" i="39"/>
  <c r="A1891" i="39"/>
  <c r="J1891" i="39" l="1"/>
  <c r="I1891" i="39"/>
  <c r="N1893" i="39"/>
  <c r="G1892" i="39"/>
  <c r="D1892" i="39"/>
  <c r="C1892" i="39"/>
  <c r="L1892" i="39" s="1"/>
  <c r="B1892" i="39"/>
  <c r="A1892" i="39"/>
  <c r="E1892" i="39"/>
  <c r="F1892" i="39" s="1"/>
  <c r="K1892" i="39" s="1"/>
  <c r="H1892" i="39"/>
  <c r="N1894" i="39" l="1"/>
  <c r="H1893" i="39"/>
  <c r="G1893" i="39"/>
  <c r="D1893" i="39"/>
  <c r="C1893" i="39"/>
  <c r="L1893" i="39" s="1"/>
  <c r="B1893" i="39"/>
  <c r="A1893" i="39"/>
  <c r="E1893" i="39"/>
  <c r="F1893" i="39" s="1"/>
  <c r="K1893" i="39" s="1"/>
  <c r="J1892" i="39"/>
  <c r="I1892" i="39"/>
  <c r="J1893" i="39" l="1"/>
  <c r="I1893" i="39"/>
  <c r="N1895" i="39"/>
  <c r="G1894" i="39"/>
  <c r="D1894" i="39"/>
  <c r="C1894" i="39"/>
  <c r="L1894" i="39" s="1"/>
  <c r="B1894" i="39"/>
  <c r="A1894" i="39"/>
  <c r="E1894" i="39"/>
  <c r="F1894" i="39" s="1"/>
  <c r="K1894" i="39" s="1"/>
  <c r="H1894" i="39"/>
  <c r="N1896" i="39" l="1"/>
  <c r="B1895" i="39"/>
  <c r="A1895" i="39"/>
  <c r="E1895" i="39"/>
  <c r="F1895" i="39" s="1"/>
  <c r="K1895" i="39" s="1"/>
  <c r="H1895" i="39"/>
  <c r="G1895" i="39"/>
  <c r="D1895" i="39"/>
  <c r="C1895" i="39"/>
  <c r="L1895" i="39" s="1"/>
  <c r="J1894" i="39"/>
  <c r="I1894" i="39"/>
  <c r="I1895" i="39" l="1"/>
  <c r="J1895" i="39"/>
  <c r="N1897" i="39"/>
  <c r="A1896" i="39"/>
  <c r="E1896" i="39"/>
  <c r="F1896" i="39" s="1"/>
  <c r="K1896" i="39" s="1"/>
  <c r="H1896" i="39"/>
  <c r="G1896" i="39"/>
  <c r="D1896" i="39"/>
  <c r="C1896" i="39"/>
  <c r="L1896" i="39" s="1"/>
  <c r="B1896" i="39"/>
  <c r="J1896" i="39" l="1"/>
  <c r="I1896" i="39"/>
  <c r="N1898" i="39"/>
  <c r="E1897" i="39"/>
  <c r="F1897" i="39" s="1"/>
  <c r="K1897" i="39" s="1"/>
  <c r="H1897" i="39"/>
  <c r="G1897" i="39"/>
  <c r="D1897" i="39"/>
  <c r="B1897" i="39"/>
  <c r="C1897" i="39"/>
  <c r="L1897" i="39" s="1"/>
  <c r="A1897" i="39"/>
  <c r="J1897" i="39" l="1"/>
  <c r="I1897" i="39"/>
  <c r="N1899" i="39"/>
  <c r="E1898" i="39"/>
  <c r="F1898" i="39" s="1"/>
  <c r="K1898" i="39" s="1"/>
  <c r="H1898" i="39"/>
  <c r="G1898" i="39"/>
  <c r="D1898" i="39"/>
  <c r="C1898" i="39"/>
  <c r="L1898" i="39" s="1"/>
  <c r="B1898" i="39"/>
  <c r="A1898" i="39"/>
  <c r="J1898" i="39" l="1"/>
  <c r="I1898" i="39"/>
  <c r="N1900" i="39"/>
  <c r="E1899" i="39"/>
  <c r="F1899" i="39" s="1"/>
  <c r="K1899" i="39" s="1"/>
  <c r="H1899" i="39"/>
  <c r="G1899" i="39"/>
  <c r="D1899" i="39"/>
  <c r="C1899" i="39"/>
  <c r="L1899" i="39" s="1"/>
  <c r="B1899" i="39"/>
  <c r="A1899" i="39"/>
  <c r="J1899" i="39" l="1"/>
  <c r="I1899" i="39"/>
  <c r="N1901" i="39"/>
  <c r="E1900" i="39"/>
  <c r="F1900" i="39" s="1"/>
  <c r="K1900" i="39" s="1"/>
  <c r="H1900" i="39"/>
  <c r="G1900" i="39"/>
  <c r="D1900" i="39"/>
  <c r="C1900" i="39"/>
  <c r="L1900" i="39" s="1"/>
  <c r="B1900" i="39"/>
  <c r="A1900" i="39"/>
  <c r="J1900" i="39" l="1"/>
  <c r="I1900" i="39"/>
  <c r="N1902" i="39"/>
  <c r="C1901" i="39"/>
  <c r="L1901" i="39" s="1"/>
  <c r="B1901" i="39"/>
  <c r="A1901" i="39"/>
  <c r="E1901" i="39"/>
  <c r="F1901" i="39" s="1"/>
  <c r="K1901" i="39" s="1"/>
  <c r="H1901" i="39"/>
  <c r="G1901" i="39"/>
  <c r="D1901" i="39"/>
  <c r="N1903" i="39" l="1"/>
  <c r="C1902" i="39"/>
  <c r="L1902" i="39" s="1"/>
  <c r="B1902" i="39"/>
  <c r="A1902" i="39"/>
  <c r="E1902" i="39"/>
  <c r="F1902" i="39" s="1"/>
  <c r="K1902" i="39" s="1"/>
  <c r="H1902" i="39"/>
  <c r="D1902" i="39"/>
  <c r="G1902" i="39"/>
  <c r="J1901" i="39"/>
  <c r="I1901" i="39"/>
  <c r="J1902" i="39" l="1"/>
  <c r="I1902" i="39"/>
  <c r="N1904" i="39"/>
  <c r="E1903" i="39"/>
  <c r="F1903" i="39" s="1"/>
  <c r="K1903" i="39" s="1"/>
  <c r="H1903" i="39"/>
  <c r="G1903" i="39"/>
  <c r="D1903" i="39"/>
  <c r="C1903" i="39"/>
  <c r="L1903" i="39" s="1"/>
  <c r="A1903" i="39"/>
  <c r="B1903" i="39"/>
  <c r="I1903" i="39" l="1"/>
  <c r="J1903" i="39"/>
  <c r="N1905" i="39"/>
  <c r="A1904" i="39"/>
  <c r="E1904" i="39"/>
  <c r="F1904" i="39" s="1"/>
  <c r="K1904" i="39" s="1"/>
  <c r="H1904" i="39"/>
  <c r="G1904" i="39"/>
  <c r="D1904" i="39"/>
  <c r="C1904" i="39"/>
  <c r="L1904" i="39" s="1"/>
  <c r="B1904" i="39"/>
  <c r="N1906" i="39" l="1"/>
  <c r="B1905" i="39"/>
  <c r="A1905" i="39"/>
  <c r="E1905" i="39"/>
  <c r="F1905" i="39" s="1"/>
  <c r="K1905" i="39" s="1"/>
  <c r="H1905" i="39"/>
  <c r="G1905" i="39"/>
  <c r="D1905" i="39"/>
  <c r="C1905" i="39"/>
  <c r="L1905" i="39" s="1"/>
  <c r="J1904" i="39"/>
  <c r="I1904" i="39"/>
  <c r="J1905" i="39" l="1"/>
  <c r="I1905" i="39"/>
  <c r="N1907" i="39"/>
  <c r="E1906" i="39"/>
  <c r="F1906" i="39" s="1"/>
  <c r="K1906" i="39" s="1"/>
  <c r="H1906" i="39"/>
  <c r="G1906" i="39"/>
  <c r="D1906" i="39"/>
  <c r="C1906" i="39"/>
  <c r="L1906" i="39" s="1"/>
  <c r="B1906" i="39"/>
  <c r="A1906" i="39"/>
  <c r="J1906" i="39" l="1"/>
  <c r="I1906" i="39"/>
  <c r="N1908" i="39"/>
  <c r="H1907" i="39"/>
  <c r="G1907" i="39"/>
  <c r="D1907" i="39"/>
  <c r="C1907" i="39"/>
  <c r="L1907" i="39" s="1"/>
  <c r="B1907" i="39"/>
  <c r="A1907" i="39"/>
  <c r="E1907" i="39"/>
  <c r="F1907" i="39" s="1"/>
  <c r="K1907" i="39" s="1"/>
  <c r="J1907" i="39" l="1"/>
  <c r="I1907" i="39"/>
  <c r="N1909" i="39"/>
  <c r="H1908" i="39"/>
  <c r="G1908" i="39"/>
  <c r="D1908" i="39"/>
  <c r="C1908" i="39"/>
  <c r="L1908" i="39" s="1"/>
  <c r="B1908" i="39"/>
  <c r="A1908" i="39"/>
  <c r="E1908" i="39"/>
  <c r="F1908" i="39" s="1"/>
  <c r="K1908" i="39" s="1"/>
  <c r="J1908" i="39" l="1"/>
  <c r="I1908" i="39"/>
  <c r="N1910" i="39"/>
  <c r="C1909" i="39"/>
  <c r="L1909" i="39" s="1"/>
  <c r="B1909" i="39"/>
  <c r="A1909" i="39"/>
  <c r="E1909" i="39"/>
  <c r="F1909" i="39" s="1"/>
  <c r="K1909" i="39" s="1"/>
  <c r="H1909" i="39"/>
  <c r="G1909" i="39"/>
  <c r="D1909" i="39"/>
  <c r="N1911" i="39" l="1"/>
  <c r="H1910" i="39"/>
  <c r="G1910" i="39"/>
  <c r="D1910" i="39"/>
  <c r="C1910" i="39"/>
  <c r="L1910" i="39" s="1"/>
  <c r="B1910" i="39"/>
  <c r="A1910" i="39"/>
  <c r="E1910" i="39"/>
  <c r="F1910" i="39" s="1"/>
  <c r="K1910" i="39" s="1"/>
  <c r="J1909" i="39"/>
  <c r="I1909" i="39"/>
  <c r="J1910" i="39" l="1"/>
  <c r="I1910" i="39"/>
  <c r="N1912" i="39"/>
  <c r="E1911" i="39"/>
  <c r="F1911" i="39" s="1"/>
  <c r="K1911" i="39" s="1"/>
  <c r="H1911" i="39"/>
  <c r="G1911" i="39"/>
  <c r="D1911" i="39"/>
  <c r="C1911" i="39"/>
  <c r="L1911" i="39" s="1"/>
  <c r="B1911" i="39"/>
  <c r="A1911" i="39"/>
  <c r="I1911" i="39" l="1"/>
  <c r="J1911" i="39"/>
  <c r="N1913" i="39"/>
  <c r="A1912" i="39"/>
  <c r="E1912" i="39"/>
  <c r="F1912" i="39" s="1"/>
  <c r="K1912" i="39" s="1"/>
  <c r="H1912" i="39"/>
  <c r="G1912" i="39"/>
  <c r="D1912" i="39"/>
  <c r="C1912" i="39"/>
  <c r="L1912" i="39" s="1"/>
  <c r="B1912" i="39"/>
  <c r="J1912" i="39" l="1"/>
  <c r="I1912" i="39"/>
  <c r="N1914" i="39"/>
  <c r="A1913" i="39"/>
  <c r="E1913" i="39"/>
  <c r="F1913" i="39" s="1"/>
  <c r="K1913" i="39" s="1"/>
  <c r="H1913" i="39"/>
  <c r="G1913" i="39"/>
  <c r="D1913" i="39"/>
  <c r="C1913" i="39"/>
  <c r="L1913" i="39" s="1"/>
  <c r="B1913" i="39"/>
  <c r="J1913" i="39" l="1"/>
  <c r="I1913" i="39"/>
  <c r="N1915" i="39"/>
  <c r="H1914" i="39"/>
  <c r="G1914" i="39"/>
  <c r="D1914" i="39"/>
  <c r="C1914" i="39"/>
  <c r="L1914" i="39" s="1"/>
  <c r="B1914" i="39"/>
  <c r="A1914" i="39"/>
  <c r="E1914" i="39"/>
  <c r="F1914" i="39" s="1"/>
  <c r="K1914" i="39" s="1"/>
  <c r="J1914" i="39" l="1"/>
  <c r="I1914" i="39"/>
  <c r="N1916" i="39"/>
  <c r="G1915" i="39"/>
  <c r="D1915" i="39"/>
  <c r="C1915" i="39"/>
  <c r="L1915" i="39" s="1"/>
  <c r="B1915" i="39"/>
  <c r="A1915" i="39"/>
  <c r="E1915" i="39"/>
  <c r="F1915" i="39" s="1"/>
  <c r="K1915" i="39" s="1"/>
  <c r="H1915" i="39"/>
  <c r="N1917" i="39" l="1"/>
  <c r="D1916" i="39"/>
  <c r="C1916" i="39"/>
  <c r="L1916" i="39" s="1"/>
  <c r="B1916" i="39"/>
  <c r="A1916" i="39"/>
  <c r="E1916" i="39"/>
  <c r="F1916" i="39" s="1"/>
  <c r="K1916" i="39" s="1"/>
  <c r="H1916" i="39"/>
  <c r="G1916" i="39"/>
  <c r="J1915" i="39"/>
  <c r="I1915" i="39"/>
  <c r="J1916" i="39" l="1"/>
  <c r="I1916" i="39"/>
  <c r="N1918" i="39"/>
  <c r="A1917" i="39"/>
  <c r="E1917" i="39"/>
  <c r="F1917" i="39" s="1"/>
  <c r="K1917" i="39" s="1"/>
  <c r="H1917" i="39"/>
  <c r="G1917" i="39"/>
  <c r="D1917" i="39"/>
  <c r="B1917" i="39"/>
  <c r="C1917" i="39"/>
  <c r="L1917" i="39" s="1"/>
  <c r="J1917" i="39" l="1"/>
  <c r="I1917" i="39"/>
  <c r="N1919" i="39"/>
  <c r="E1918" i="39"/>
  <c r="F1918" i="39" s="1"/>
  <c r="K1918" i="39" s="1"/>
  <c r="H1918" i="39"/>
  <c r="G1918" i="39"/>
  <c r="D1918" i="39"/>
  <c r="B1918" i="39"/>
  <c r="C1918" i="39"/>
  <c r="L1918" i="39" s="1"/>
  <c r="A1918" i="39"/>
  <c r="J1918" i="39" l="1"/>
  <c r="I1918" i="39"/>
  <c r="N1920" i="39"/>
  <c r="D1919" i="39"/>
  <c r="C1919" i="39"/>
  <c r="L1919" i="39" s="1"/>
  <c r="B1919" i="39"/>
  <c r="A1919" i="39"/>
  <c r="E1919" i="39"/>
  <c r="F1919" i="39" s="1"/>
  <c r="K1919" i="39" s="1"/>
  <c r="H1919" i="39"/>
  <c r="G1919" i="39"/>
  <c r="N1921" i="39" l="1"/>
  <c r="A1920" i="39"/>
  <c r="E1920" i="39"/>
  <c r="F1920" i="39" s="1"/>
  <c r="K1920" i="39" s="1"/>
  <c r="H1920" i="39"/>
  <c r="G1920" i="39"/>
  <c r="D1920" i="39"/>
  <c r="C1920" i="39"/>
  <c r="L1920" i="39" s="1"/>
  <c r="B1920" i="39"/>
  <c r="I1919" i="39"/>
  <c r="J1919" i="39"/>
  <c r="J1920" i="39" l="1"/>
  <c r="I1920" i="39"/>
  <c r="N1922" i="39"/>
  <c r="C1921" i="39"/>
  <c r="L1921" i="39" s="1"/>
  <c r="B1921" i="39"/>
  <c r="A1921" i="39"/>
  <c r="E1921" i="39"/>
  <c r="F1921" i="39" s="1"/>
  <c r="K1921" i="39" s="1"/>
  <c r="H1921" i="39"/>
  <c r="G1921" i="39"/>
  <c r="D1921" i="39"/>
  <c r="N1923" i="39" l="1"/>
  <c r="E1922" i="39"/>
  <c r="F1922" i="39" s="1"/>
  <c r="K1922" i="39" s="1"/>
  <c r="H1922" i="39"/>
  <c r="G1922" i="39"/>
  <c r="D1922" i="39"/>
  <c r="C1922" i="39"/>
  <c r="L1922" i="39" s="1"/>
  <c r="B1922" i="39"/>
  <c r="A1922" i="39"/>
  <c r="J1921" i="39"/>
  <c r="I1921" i="39"/>
  <c r="J1922" i="39" l="1"/>
  <c r="I1922" i="39"/>
  <c r="N1924" i="39"/>
  <c r="D1923" i="39"/>
  <c r="C1923" i="39"/>
  <c r="L1923" i="39" s="1"/>
  <c r="B1923" i="39"/>
  <c r="A1923" i="39"/>
  <c r="E1923" i="39"/>
  <c r="F1923" i="39" s="1"/>
  <c r="K1923" i="39" s="1"/>
  <c r="H1923" i="39"/>
  <c r="G1923" i="39"/>
  <c r="N1925" i="39" l="1"/>
  <c r="G1924" i="39"/>
  <c r="D1924" i="39"/>
  <c r="C1924" i="39"/>
  <c r="L1924" i="39" s="1"/>
  <c r="B1924" i="39"/>
  <c r="A1924" i="39"/>
  <c r="E1924" i="39"/>
  <c r="F1924" i="39" s="1"/>
  <c r="K1924" i="39" s="1"/>
  <c r="H1924" i="39"/>
  <c r="J1923" i="39"/>
  <c r="I1923" i="39"/>
  <c r="J1924" i="39" l="1"/>
  <c r="I1924" i="39"/>
  <c r="N1926" i="39"/>
  <c r="E1925" i="39"/>
  <c r="F1925" i="39" s="1"/>
  <c r="K1925" i="39" s="1"/>
  <c r="H1925" i="39"/>
  <c r="G1925" i="39"/>
  <c r="D1925" i="39"/>
  <c r="C1925" i="39"/>
  <c r="L1925" i="39" s="1"/>
  <c r="B1925" i="39"/>
  <c r="A1925" i="39"/>
  <c r="J1925" i="39" l="1"/>
  <c r="I1925" i="39"/>
  <c r="N1927" i="39"/>
  <c r="C1926" i="39"/>
  <c r="L1926" i="39" s="1"/>
  <c r="B1926" i="39"/>
  <c r="A1926" i="39"/>
  <c r="E1926" i="39"/>
  <c r="F1926" i="39" s="1"/>
  <c r="K1926" i="39" s="1"/>
  <c r="H1926" i="39"/>
  <c r="G1926" i="39"/>
  <c r="D1926" i="39"/>
  <c r="J1926" i="39" l="1"/>
  <c r="I1926" i="39"/>
  <c r="N1928" i="39"/>
  <c r="E1927" i="39"/>
  <c r="F1927" i="39" s="1"/>
  <c r="K1927" i="39" s="1"/>
  <c r="H1927" i="39"/>
  <c r="G1927" i="39"/>
  <c r="D1927" i="39"/>
  <c r="C1927" i="39"/>
  <c r="L1927" i="39" s="1"/>
  <c r="B1927" i="39"/>
  <c r="A1927" i="39"/>
  <c r="I1927" i="39" l="1"/>
  <c r="J1927" i="39"/>
  <c r="N1929" i="39"/>
  <c r="H1928" i="39"/>
  <c r="G1928" i="39"/>
  <c r="D1928" i="39"/>
  <c r="C1928" i="39"/>
  <c r="L1928" i="39" s="1"/>
  <c r="B1928" i="39"/>
  <c r="A1928" i="39"/>
  <c r="E1928" i="39"/>
  <c r="F1928" i="39" s="1"/>
  <c r="K1928" i="39" s="1"/>
  <c r="J1928" i="39" l="1"/>
  <c r="I1928" i="39"/>
  <c r="N1930" i="39"/>
  <c r="C1929" i="39"/>
  <c r="L1929" i="39" s="1"/>
  <c r="B1929" i="39"/>
  <c r="A1929" i="39"/>
  <c r="E1929" i="39"/>
  <c r="F1929" i="39" s="1"/>
  <c r="K1929" i="39" s="1"/>
  <c r="H1929" i="39"/>
  <c r="G1929" i="39"/>
  <c r="D1929" i="39"/>
  <c r="N1931" i="39" l="1"/>
  <c r="H1930" i="39"/>
  <c r="G1930" i="39"/>
  <c r="D1930" i="39"/>
  <c r="C1930" i="39"/>
  <c r="L1930" i="39" s="1"/>
  <c r="B1930" i="39"/>
  <c r="A1930" i="39"/>
  <c r="E1930" i="39"/>
  <c r="F1930" i="39" s="1"/>
  <c r="K1930" i="39" s="1"/>
  <c r="J1929" i="39"/>
  <c r="I1929" i="39"/>
  <c r="J1930" i="39" l="1"/>
  <c r="I1930" i="39"/>
  <c r="N1932" i="39"/>
  <c r="C1931" i="39"/>
  <c r="L1931" i="39" s="1"/>
  <c r="B1931" i="39"/>
  <c r="A1931" i="39"/>
  <c r="E1931" i="39"/>
  <c r="F1931" i="39" s="1"/>
  <c r="K1931" i="39" s="1"/>
  <c r="H1931" i="39"/>
  <c r="G1931" i="39"/>
  <c r="D1931" i="39"/>
  <c r="N1933" i="39" l="1"/>
  <c r="C1932" i="39"/>
  <c r="L1932" i="39" s="1"/>
  <c r="B1932" i="39"/>
  <c r="A1932" i="39"/>
  <c r="E1932" i="39"/>
  <c r="F1932" i="39" s="1"/>
  <c r="K1932" i="39" s="1"/>
  <c r="H1932" i="39"/>
  <c r="G1932" i="39"/>
  <c r="D1932" i="39"/>
  <c r="J1931" i="39"/>
  <c r="I1931" i="39"/>
  <c r="J1932" i="39" l="1"/>
  <c r="I1932" i="39"/>
  <c r="N1934" i="39"/>
  <c r="E1933" i="39"/>
  <c r="F1933" i="39" s="1"/>
  <c r="K1933" i="39" s="1"/>
  <c r="H1933" i="39"/>
  <c r="G1933" i="39"/>
  <c r="C1933" i="39"/>
  <c r="L1933" i="39" s="1"/>
  <c r="A1933" i="39"/>
  <c r="D1933" i="39"/>
  <c r="B1933" i="39"/>
  <c r="J1933" i="39" l="1"/>
  <c r="I1933" i="39"/>
  <c r="N1935" i="39"/>
  <c r="C1934" i="39"/>
  <c r="L1934" i="39" s="1"/>
  <c r="B1934" i="39"/>
  <c r="A1934" i="39"/>
  <c r="E1934" i="39"/>
  <c r="F1934" i="39" s="1"/>
  <c r="K1934" i="39" s="1"/>
  <c r="H1934" i="39"/>
  <c r="G1934" i="39"/>
  <c r="D1934" i="39"/>
  <c r="J1934" i="39" l="1"/>
  <c r="I1934" i="39"/>
  <c r="N1936" i="39"/>
  <c r="E1935" i="39"/>
  <c r="F1935" i="39" s="1"/>
  <c r="K1935" i="39" s="1"/>
  <c r="H1935" i="39"/>
  <c r="G1935" i="39"/>
  <c r="D1935" i="39"/>
  <c r="C1935" i="39"/>
  <c r="L1935" i="39" s="1"/>
  <c r="B1935" i="39"/>
  <c r="A1935" i="39"/>
  <c r="I1935" i="39" l="1"/>
  <c r="J1935" i="39"/>
  <c r="N1937" i="39"/>
  <c r="C1936" i="39"/>
  <c r="L1936" i="39" s="1"/>
  <c r="B1936" i="39"/>
  <c r="A1936" i="39"/>
  <c r="E1936" i="39"/>
  <c r="F1936" i="39" s="1"/>
  <c r="K1936" i="39" s="1"/>
  <c r="H1936" i="39"/>
  <c r="G1936" i="39"/>
  <c r="D1936" i="39"/>
  <c r="N1938" i="39" l="1"/>
  <c r="B1937" i="39"/>
  <c r="A1937" i="39"/>
  <c r="E1937" i="39"/>
  <c r="F1937" i="39" s="1"/>
  <c r="K1937" i="39" s="1"/>
  <c r="H1937" i="39"/>
  <c r="G1937" i="39"/>
  <c r="D1937" i="39"/>
  <c r="C1937" i="39"/>
  <c r="L1937" i="39" s="1"/>
  <c r="J1936" i="39"/>
  <c r="I1936" i="39"/>
  <c r="J1937" i="39" l="1"/>
  <c r="I1937" i="39"/>
  <c r="N1939" i="39"/>
  <c r="G1938" i="39"/>
  <c r="D1938" i="39"/>
  <c r="C1938" i="39"/>
  <c r="L1938" i="39" s="1"/>
  <c r="B1938" i="39"/>
  <c r="A1938" i="39"/>
  <c r="E1938" i="39"/>
  <c r="F1938" i="39" s="1"/>
  <c r="K1938" i="39" s="1"/>
  <c r="H1938" i="39"/>
  <c r="N1940" i="39" l="1"/>
  <c r="B1939" i="39"/>
  <c r="A1939" i="39"/>
  <c r="E1939" i="39"/>
  <c r="F1939" i="39" s="1"/>
  <c r="K1939" i="39" s="1"/>
  <c r="H1939" i="39"/>
  <c r="G1939" i="39"/>
  <c r="D1939" i="39"/>
  <c r="C1939" i="39"/>
  <c r="L1939" i="39" s="1"/>
  <c r="J1938" i="39"/>
  <c r="I1938" i="39"/>
  <c r="J1939" i="39" l="1"/>
  <c r="I1939" i="39"/>
  <c r="N1941" i="39"/>
  <c r="D1940" i="39"/>
  <c r="C1940" i="39"/>
  <c r="L1940" i="39" s="1"/>
  <c r="B1940" i="39"/>
  <c r="A1940" i="39"/>
  <c r="E1940" i="39"/>
  <c r="F1940" i="39" s="1"/>
  <c r="K1940" i="39" s="1"/>
  <c r="H1940" i="39"/>
  <c r="G1940" i="39"/>
  <c r="N1942" i="39" l="1"/>
  <c r="A1941" i="39"/>
  <c r="E1941" i="39"/>
  <c r="F1941" i="39" s="1"/>
  <c r="K1941" i="39" s="1"/>
  <c r="H1941" i="39"/>
  <c r="G1941" i="39"/>
  <c r="D1941" i="39"/>
  <c r="C1941" i="39"/>
  <c r="L1941" i="39" s="1"/>
  <c r="B1941" i="39"/>
  <c r="J1940" i="39"/>
  <c r="I1940" i="39"/>
  <c r="J1941" i="39" l="1"/>
  <c r="I1941" i="39"/>
  <c r="N1943" i="39"/>
  <c r="A1942" i="39"/>
  <c r="E1942" i="39"/>
  <c r="F1942" i="39" s="1"/>
  <c r="K1942" i="39" s="1"/>
  <c r="H1942" i="39"/>
  <c r="G1942" i="39"/>
  <c r="D1942" i="39"/>
  <c r="C1942" i="39"/>
  <c r="L1942" i="39" s="1"/>
  <c r="B1942" i="39"/>
  <c r="N1944" i="39" l="1"/>
  <c r="H1943" i="39"/>
  <c r="G1943" i="39"/>
  <c r="D1943" i="39"/>
  <c r="C1943" i="39"/>
  <c r="L1943" i="39" s="1"/>
  <c r="B1943" i="39"/>
  <c r="A1943" i="39"/>
  <c r="E1943" i="39"/>
  <c r="F1943" i="39" s="1"/>
  <c r="K1943" i="39" s="1"/>
  <c r="J1942" i="39"/>
  <c r="I1942" i="39"/>
  <c r="I1943" i="39" l="1"/>
  <c r="J1943" i="39"/>
  <c r="N1945" i="39"/>
  <c r="B1944" i="39"/>
  <c r="A1944" i="39"/>
  <c r="E1944" i="39"/>
  <c r="F1944" i="39" s="1"/>
  <c r="K1944" i="39" s="1"/>
  <c r="C1944" i="39"/>
  <c r="L1944" i="39" s="1"/>
  <c r="G1944" i="39"/>
  <c r="D1944" i="39"/>
  <c r="H1944" i="39"/>
  <c r="N1946" i="39" l="1"/>
  <c r="E1945" i="39"/>
  <c r="F1945" i="39" s="1"/>
  <c r="K1945" i="39" s="1"/>
  <c r="H1945" i="39"/>
  <c r="G1945" i="39"/>
  <c r="D1945" i="39"/>
  <c r="C1945" i="39"/>
  <c r="L1945" i="39" s="1"/>
  <c r="B1945" i="39"/>
  <c r="A1945" i="39"/>
  <c r="J1944" i="39"/>
  <c r="I1944" i="39"/>
  <c r="J1945" i="39" l="1"/>
  <c r="I1945" i="39"/>
  <c r="N1947" i="39"/>
  <c r="H1946" i="39"/>
  <c r="G1946" i="39"/>
  <c r="D1946" i="39"/>
  <c r="C1946" i="39"/>
  <c r="L1946" i="39" s="1"/>
  <c r="B1946" i="39"/>
  <c r="A1946" i="39"/>
  <c r="E1946" i="39"/>
  <c r="F1946" i="39" s="1"/>
  <c r="K1946" i="39" s="1"/>
  <c r="J1946" i="39" l="1"/>
  <c r="I1946" i="39"/>
  <c r="N1948" i="39"/>
  <c r="A1947" i="39"/>
  <c r="E1947" i="39"/>
  <c r="F1947" i="39" s="1"/>
  <c r="K1947" i="39" s="1"/>
  <c r="H1947" i="39"/>
  <c r="G1947" i="39"/>
  <c r="D1947" i="39"/>
  <c r="C1947" i="39"/>
  <c r="L1947" i="39" s="1"/>
  <c r="B1947" i="39"/>
  <c r="J1947" i="39" l="1"/>
  <c r="I1947" i="39"/>
  <c r="N1949" i="39"/>
  <c r="D1948" i="39"/>
  <c r="C1948" i="39"/>
  <c r="L1948" i="39" s="1"/>
  <c r="B1948" i="39"/>
  <c r="A1948" i="39"/>
  <c r="E1948" i="39"/>
  <c r="F1948" i="39" s="1"/>
  <c r="K1948" i="39" s="1"/>
  <c r="H1948" i="39"/>
  <c r="G1948" i="39"/>
  <c r="N1950" i="39" l="1"/>
  <c r="A1949" i="39"/>
  <c r="E1949" i="39"/>
  <c r="F1949" i="39" s="1"/>
  <c r="K1949" i="39" s="1"/>
  <c r="H1949" i="39"/>
  <c r="G1949" i="39"/>
  <c r="D1949" i="39"/>
  <c r="C1949" i="39"/>
  <c r="L1949" i="39" s="1"/>
  <c r="B1949" i="39"/>
  <c r="J1948" i="39"/>
  <c r="I1948" i="39"/>
  <c r="J1949" i="39" l="1"/>
  <c r="I1949" i="39"/>
  <c r="N1951" i="39"/>
  <c r="H1950" i="39"/>
  <c r="G1950" i="39"/>
  <c r="D1950" i="39"/>
  <c r="C1950" i="39"/>
  <c r="L1950" i="39" s="1"/>
  <c r="B1950" i="39"/>
  <c r="A1950" i="39"/>
  <c r="E1950" i="39"/>
  <c r="F1950" i="39" s="1"/>
  <c r="K1950" i="39" s="1"/>
  <c r="J1950" i="39" l="1"/>
  <c r="I1950" i="39"/>
  <c r="N1952" i="39"/>
  <c r="C1951" i="39"/>
  <c r="L1951" i="39" s="1"/>
  <c r="B1951" i="39"/>
  <c r="A1951" i="39"/>
  <c r="E1951" i="39"/>
  <c r="F1951" i="39" s="1"/>
  <c r="K1951" i="39" s="1"/>
  <c r="H1951" i="39"/>
  <c r="G1951" i="39"/>
  <c r="D1951" i="39"/>
  <c r="I1951" i="39" l="1"/>
  <c r="J1951" i="39"/>
  <c r="N1953" i="39"/>
  <c r="E1952" i="39"/>
  <c r="F1952" i="39" s="1"/>
  <c r="K1952" i="39" s="1"/>
  <c r="H1952" i="39"/>
  <c r="G1952" i="39"/>
  <c r="D1952" i="39"/>
  <c r="C1952" i="39"/>
  <c r="L1952" i="39" s="1"/>
  <c r="B1952" i="39"/>
  <c r="A1952" i="39"/>
  <c r="J1952" i="39" l="1"/>
  <c r="I1952" i="39"/>
  <c r="N1954" i="39"/>
  <c r="H1953" i="39"/>
  <c r="D1953" i="39"/>
  <c r="E1953" i="39"/>
  <c r="F1953" i="39" s="1"/>
  <c r="K1953" i="39" s="1"/>
  <c r="G1953" i="39"/>
  <c r="C1953" i="39"/>
  <c r="L1953" i="39" s="1"/>
  <c r="B1953" i="39"/>
  <c r="A1953" i="39"/>
  <c r="N1955" i="39" l="1"/>
  <c r="H1954" i="39"/>
  <c r="G1954" i="39"/>
  <c r="D1954" i="39"/>
  <c r="C1954" i="39"/>
  <c r="L1954" i="39" s="1"/>
  <c r="B1954" i="39"/>
  <c r="A1954" i="39"/>
  <c r="E1954" i="39"/>
  <c r="F1954" i="39" s="1"/>
  <c r="K1954" i="39" s="1"/>
  <c r="J1953" i="39"/>
  <c r="I1953" i="39"/>
  <c r="J1954" i="39" l="1"/>
  <c r="I1954" i="39"/>
  <c r="N1956" i="39"/>
  <c r="E1955" i="39"/>
  <c r="F1955" i="39" s="1"/>
  <c r="K1955" i="39" s="1"/>
  <c r="H1955" i="39"/>
  <c r="G1955" i="39"/>
  <c r="D1955" i="39"/>
  <c r="C1955" i="39"/>
  <c r="L1955" i="39" s="1"/>
  <c r="B1955" i="39"/>
  <c r="A1955" i="39"/>
  <c r="J1955" i="39" l="1"/>
  <c r="I1955" i="39"/>
  <c r="N1957" i="39"/>
  <c r="E1956" i="39"/>
  <c r="F1956" i="39" s="1"/>
  <c r="K1956" i="39" s="1"/>
  <c r="H1956" i="39"/>
  <c r="G1956" i="39"/>
  <c r="D1956" i="39"/>
  <c r="C1956" i="39"/>
  <c r="L1956" i="39" s="1"/>
  <c r="B1956" i="39"/>
  <c r="A1956" i="39"/>
  <c r="J1956" i="39" l="1"/>
  <c r="I1956" i="39"/>
  <c r="N1958" i="39"/>
  <c r="E1957" i="39"/>
  <c r="F1957" i="39" s="1"/>
  <c r="K1957" i="39" s="1"/>
  <c r="H1957" i="39"/>
  <c r="G1957" i="39"/>
  <c r="D1957" i="39"/>
  <c r="C1957" i="39"/>
  <c r="L1957" i="39" s="1"/>
  <c r="B1957" i="39"/>
  <c r="A1957" i="39"/>
  <c r="J1957" i="39" l="1"/>
  <c r="I1957" i="39"/>
  <c r="N1959" i="39"/>
  <c r="H1958" i="39"/>
  <c r="G1958" i="39"/>
  <c r="D1958" i="39"/>
  <c r="C1958" i="39"/>
  <c r="L1958" i="39" s="1"/>
  <c r="B1958" i="39"/>
  <c r="A1958" i="39"/>
  <c r="E1958" i="39"/>
  <c r="F1958" i="39" s="1"/>
  <c r="K1958" i="39" s="1"/>
  <c r="J1958" i="39" l="1"/>
  <c r="I1958" i="39"/>
  <c r="N1960" i="39"/>
  <c r="C1959" i="39"/>
  <c r="L1959" i="39" s="1"/>
  <c r="B1959" i="39"/>
  <c r="A1959" i="39"/>
  <c r="E1959" i="39"/>
  <c r="F1959" i="39" s="1"/>
  <c r="K1959" i="39" s="1"/>
  <c r="H1959" i="39"/>
  <c r="G1959" i="39"/>
  <c r="D1959" i="39"/>
  <c r="N1961" i="39" l="1"/>
  <c r="B1960" i="39"/>
  <c r="A1960" i="39"/>
  <c r="E1960" i="39"/>
  <c r="F1960" i="39" s="1"/>
  <c r="K1960" i="39" s="1"/>
  <c r="H1960" i="39"/>
  <c r="G1960" i="39"/>
  <c r="D1960" i="39"/>
  <c r="C1960" i="39"/>
  <c r="L1960" i="39" s="1"/>
  <c r="I1959" i="39"/>
  <c r="J1959" i="39"/>
  <c r="J1960" i="39" l="1"/>
  <c r="I1960" i="39"/>
  <c r="N1962" i="39"/>
  <c r="E1961" i="39"/>
  <c r="F1961" i="39" s="1"/>
  <c r="K1961" i="39" s="1"/>
  <c r="H1961" i="39"/>
  <c r="G1961" i="39"/>
  <c r="C1961" i="39"/>
  <c r="L1961" i="39" s="1"/>
  <c r="A1961" i="39"/>
  <c r="D1961" i="39"/>
  <c r="B1961" i="39"/>
  <c r="J1961" i="39" l="1"/>
  <c r="I1961" i="39"/>
  <c r="N1963" i="39"/>
  <c r="G1962" i="39"/>
  <c r="D1962" i="39"/>
  <c r="C1962" i="39"/>
  <c r="L1962" i="39" s="1"/>
  <c r="B1962" i="39"/>
  <c r="A1962" i="39"/>
  <c r="E1962" i="39"/>
  <c r="F1962" i="39" s="1"/>
  <c r="K1962" i="39" s="1"/>
  <c r="H1962" i="39"/>
  <c r="N1964" i="39" l="1"/>
  <c r="E1963" i="39"/>
  <c r="F1963" i="39" s="1"/>
  <c r="K1963" i="39" s="1"/>
  <c r="H1963" i="39"/>
  <c r="G1963" i="39"/>
  <c r="D1963" i="39"/>
  <c r="C1963" i="39"/>
  <c r="L1963" i="39" s="1"/>
  <c r="B1963" i="39"/>
  <c r="A1963" i="39"/>
  <c r="J1962" i="39"/>
  <c r="I1962" i="39"/>
  <c r="J1963" i="39" l="1"/>
  <c r="I1963" i="39"/>
  <c r="N1965" i="39"/>
  <c r="B1964" i="39"/>
  <c r="A1964" i="39"/>
  <c r="E1964" i="39"/>
  <c r="F1964" i="39" s="1"/>
  <c r="K1964" i="39" s="1"/>
  <c r="H1964" i="39"/>
  <c r="G1964" i="39"/>
  <c r="D1964" i="39"/>
  <c r="C1964" i="39"/>
  <c r="L1964" i="39" s="1"/>
  <c r="J1964" i="39" l="1"/>
  <c r="I1964" i="39"/>
  <c r="N1966" i="39"/>
  <c r="D1965" i="39"/>
  <c r="C1965" i="39"/>
  <c r="L1965" i="39" s="1"/>
  <c r="B1965" i="39"/>
  <c r="A1965" i="39"/>
  <c r="E1965" i="39"/>
  <c r="F1965" i="39" s="1"/>
  <c r="K1965" i="39" s="1"/>
  <c r="H1965" i="39"/>
  <c r="G1965" i="39"/>
  <c r="N1967" i="39" l="1"/>
  <c r="D1966" i="39"/>
  <c r="C1966" i="39"/>
  <c r="L1966" i="39" s="1"/>
  <c r="B1966" i="39"/>
  <c r="A1966" i="39"/>
  <c r="E1966" i="39"/>
  <c r="F1966" i="39" s="1"/>
  <c r="K1966" i="39" s="1"/>
  <c r="G1966" i="39"/>
  <c r="H1966" i="39"/>
  <c r="J1965" i="39"/>
  <c r="I1965" i="39"/>
  <c r="J1966" i="39" l="1"/>
  <c r="I1966" i="39"/>
  <c r="N1968" i="39"/>
  <c r="A1967" i="39"/>
  <c r="E1967" i="39"/>
  <c r="F1967" i="39" s="1"/>
  <c r="K1967" i="39" s="1"/>
  <c r="H1967" i="39"/>
  <c r="G1967" i="39"/>
  <c r="D1967" i="39"/>
  <c r="B1967" i="39"/>
  <c r="C1967" i="39"/>
  <c r="L1967" i="39" s="1"/>
  <c r="I1967" i="39" l="1"/>
  <c r="J1967" i="39"/>
  <c r="N1969" i="39"/>
  <c r="B1968" i="39"/>
  <c r="A1968" i="39"/>
  <c r="E1968" i="39"/>
  <c r="F1968" i="39" s="1"/>
  <c r="K1968" i="39" s="1"/>
  <c r="H1968" i="39"/>
  <c r="G1968" i="39"/>
  <c r="D1968" i="39"/>
  <c r="C1968" i="39"/>
  <c r="L1968" i="39" s="1"/>
  <c r="J1968" i="39" l="1"/>
  <c r="I1968" i="39"/>
  <c r="N1970" i="39"/>
  <c r="C1969" i="39"/>
  <c r="L1969" i="39" s="1"/>
  <c r="B1969" i="39"/>
  <c r="A1969" i="39"/>
  <c r="E1969" i="39"/>
  <c r="F1969" i="39" s="1"/>
  <c r="K1969" i="39" s="1"/>
  <c r="H1969" i="39"/>
  <c r="G1969" i="39"/>
  <c r="D1969" i="39"/>
  <c r="N1971" i="39" l="1"/>
  <c r="D1970" i="39"/>
  <c r="C1970" i="39"/>
  <c r="L1970" i="39" s="1"/>
  <c r="B1970" i="39"/>
  <c r="A1970" i="39"/>
  <c r="E1970" i="39"/>
  <c r="F1970" i="39" s="1"/>
  <c r="K1970" i="39" s="1"/>
  <c r="H1970" i="39"/>
  <c r="G1970" i="39"/>
  <c r="J1969" i="39"/>
  <c r="I1969" i="39"/>
  <c r="J1970" i="39" l="1"/>
  <c r="I1970" i="39"/>
  <c r="N1972" i="39"/>
  <c r="H1971" i="39"/>
  <c r="G1971" i="39"/>
  <c r="D1971" i="39"/>
  <c r="C1971" i="39"/>
  <c r="L1971" i="39" s="1"/>
  <c r="B1971" i="39"/>
  <c r="A1971" i="39"/>
  <c r="E1971" i="39"/>
  <c r="F1971" i="39" s="1"/>
  <c r="K1971" i="39" s="1"/>
  <c r="J1971" i="39" l="1"/>
  <c r="I1971" i="39"/>
  <c r="N1973" i="39"/>
  <c r="C1972" i="39"/>
  <c r="L1972" i="39" s="1"/>
  <c r="B1972" i="39"/>
  <c r="A1972" i="39"/>
  <c r="E1972" i="39"/>
  <c r="F1972" i="39" s="1"/>
  <c r="K1972" i="39" s="1"/>
  <c r="H1972" i="39"/>
  <c r="G1972" i="39"/>
  <c r="D1972" i="39"/>
  <c r="N1974" i="39" l="1"/>
  <c r="D1973" i="39"/>
  <c r="C1973" i="39"/>
  <c r="L1973" i="39" s="1"/>
  <c r="B1973" i="39"/>
  <c r="A1973" i="39"/>
  <c r="E1973" i="39"/>
  <c r="F1973" i="39" s="1"/>
  <c r="K1973" i="39" s="1"/>
  <c r="H1973" i="39"/>
  <c r="G1973" i="39"/>
  <c r="J1972" i="39"/>
  <c r="I1972" i="39"/>
  <c r="J1973" i="39" l="1"/>
  <c r="I1973" i="39"/>
  <c r="N1975" i="39"/>
  <c r="E1974" i="39"/>
  <c r="F1974" i="39" s="1"/>
  <c r="K1974" i="39" s="1"/>
  <c r="H1974" i="39"/>
  <c r="G1974" i="39"/>
  <c r="D1974" i="39"/>
  <c r="C1974" i="39"/>
  <c r="L1974" i="39" s="1"/>
  <c r="B1974" i="39"/>
  <c r="A1974" i="39"/>
  <c r="J1974" i="39" l="1"/>
  <c r="I1974" i="39"/>
  <c r="N1976" i="39"/>
  <c r="A1975" i="39"/>
  <c r="E1975" i="39"/>
  <c r="F1975" i="39" s="1"/>
  <c r="K1975" i="39" s="1"/>
  <c r="H1975" i="39"/>
  <c r="G1975" i="39"/>
  <c r="D1975" i="39"/>
  <c r="C1975" i="39"/>
  <c r="L1975" i="39" s="1"/>
  <c r="B1975" i="39"/>
  <c r="I1975" i="39" l="1"/>
  <c r="J1975" i="39"/>
  <c r="N1977" i="39"/>
  <c r="B1976" i="39"/>
  <c r="A1976" i="39"/>
  <c r="E1976" i="39"/>
  <c r="F1976" i="39" s="1"/>
  <c r="K1976" i="39" s="1"/>
  <c r="H1976" i="39"/>
  <c r="G1976" i="39"/>
  <c r="D1976" i="39"/>
  <c r="C1976" i="39"/>
  <c r="L1976" i="39" s="1"/>
  <c r="N1978" i="39" l="1"/>
  <c r="B1977" i="39"/>
  <c r="A1977" i="39"/>
  <c r="E1977" i="39"/>
  <c r="F1977" i="39" s="1"/>
  <c r="K1977" i="39" s="1"/>
  <c r="H1977" i="39"/>
  <c r="G1977" i="39"/>
  <c r="D1977" i="39"/>
  <c r="C1977" i="39"/>
  <c r="L1977" i="39" s="1"/>
  <c r="J1976" i="39"/>
  <c r="I1976" i="39"/>
  <c r="J1977" i="39" l="1"/>
  <c r="I1977" i="39"/>
  <c r="N1979" i="39"/>
  <c r="G1978" i="39"/>
  <c r="D1978" i="39"/>
  <c r="C1978" i="39"/>
  <c r="L1978" i="39" s="1"/>
  <c r="B1978" i="39"/>
  <c r="A1978" i="39"/>
  <c r="E1978" i="39"/>
  <c r="F1978" i="39" s="1"/>
  <c r="K1978" i="39" s="1"/>
  <c r="H1978" i="39"/>
  <c r="N1980" i="39" l="1"/>
  <c r="G1979" i="39"/>
  <c r="D1979" i="39"/>
  <c r="C1979" i="39"/>
  <c r="L1979" i="39" s="1"/>
  <c r="B1979" i="39"/>
  <c r="A1979" i="39"/>
  <c r="E1979" i="39"/>
  <c r="F1979" i="39" s="1"/>
  <c r="K1979" i="39" s="1"/>
  <c r="H1979" i="39"/>
  <c r="J1978" i="39"/>
  <c r="I1978" i="39"/>
  <c r="J1979" i="39" l="1"/>
  <c r="I1979" i="39"/>
  <c r="N1981" i="39"/>
  <c r="A1980" i="39"/>
  <c r="E1980" i="39"/>
  <c r="F1980" i="39" s="1"/>
  <c r="K1980" i="39" s="1"/>
  <c r="H1980" i="39"/>
  <c r="G1980" i="39"/>
  <c r="D1980" i="39"/>
  <c r="C1980" i="39"/>
  <c r="L1980" i="39" s="1"/>
  <c r="B1980" i="39"/>
  <c r="J1980" i="39" l="1"/>
  <c r="I1980" i="39"/>
  <c r="N1982" i="39"/>
  <c r="B1981" i="39"/>
  <c r="A1981" i="39"/>
  <c r="E1981" i="39"/>
  <c r="F1981" i="39" s="1"/>
  <c r="K1981" i="39" s="1"/>
  <c r="H1981" i="39"/>
  <c r="G1981" i="39"/>
  <c r="C1981" i="39"/>
  <c r="L1981" i="39" s="1"/>
  <c r="D1981" i="39"/>
  <c r="J1981" i="39" l="1"/>
  <c r="I1981" i="39"/>
  <c r="N1983" i="39"/>
  <c r="E1982" i="39"/>
  <c r="F1982" i="39" s="1"/>
  <c r="K1982" i="39" s="1"/>
  <c r="H1982" i="39"/>
  <c r="G1982" i="39"/>
  <c r="C1982" i="39"/>
  <c r="L1982" i="39" s="1"/>
  <c r="A1982" i="39"/>
  <c r="D1982" i="39"/>
  <c r="B1982" i="39"/>
  <c r="N1984" i="39" l="1"/>
  <c r="G1983" i="39"/>
  <c r="D1983" i="39"/>
  <c r="C1983" i="39"/>
  <c r="L1983" i="39" s="1"/>
  <c r="B1983" i="39"/>
  <c r="E1983" i="39"/>
  <c r="F1983" i="39" s="1"/>
  <c r="K1983" i="39" s="1"/>
  <c r="H1983" i="39"/>
  <c r="A1983" i="39"/>
  <c r="J1982" i="39"/>
  <c r="I1982" i="39"/>
  <c r="I1983" i="39" l="1"/>
  <c r="J1983" i="39"/>
  <c r="N1985" i="39"/>
  <c r="B1984" i="39"/>
  <c r="A1984" i="39"/>
  <c r="E1984" i="39"/>
  <c r="F1984" i="39" s="1"/>
  <c r="K1984" i="39" s="1"/>
  <c r="H1984" i="39"/>
  <c r="G1984" i="39"/>
  <c r="D1984" i="39"/>
  <c r="C1984" i="39"/>
  <c r="L1984" i="39" s="1"/>
  <c r="J1984" i="39" l="1"/>
  <c r="I1984" i="39"/>
  <c r="N1986" i="39"/>
  <c r="D1985" i="39"/>
  <c r="C1985" i="39"/>
  <c r="L1985" i="39" s="1"/>
  <c r="B1985" i="39"/>
  <c r="A1985" i="39"/>
  <c r="E1985" i="39"/>
  <c r="F1985" i="39" s="1"/>
  <c r="K1985" i="39" s="1"/>
  <c r="H1985" i="39"/>
  <c r="G1985" i="39"/>
  <c r="N1987" i="39" l="1"/>
  <c r="D1986" i="39"/>
  <c r="C1986" i="39"/>
  <c r="L1986" i="39" s="1"/>
  <c r="B1986" i="39"/>
  <c r="A1986" i="39"/>
  <c r="E1986" i="39"/>
  <c r="F1986" i="39" s="1"/>
  <c r="K1986" i="39" s="1"/>
  <c r="H1986" i="39"/>
  <c r="G1986" i="39"/>
  <c r="J1985" i="39"/>
  <c r="I1985" i="39"/>
  <c r="J1986" i="39" l="1"/>
  <c r="I1986" i="39"/>
  <c r="N1988" i="39"/>
  <c r="D1987" i="39"/>
  <c r="C1987" i="39"/>
  <c r="L1987" i="39" s="1"/>
  <c r="B1987" i="39"/>
  <c r="A1987" i="39"/>
  <c r="E1987" i="39"/>
  <c r="F1987" i="39" s="1"/>
  <c r="K1987" i="39" s="1"/>
  <c r="H1987" i="39"/>
  <c r="G1987" i="39"/>
  <c r="N1989" i="39" l="1"/>
  <c r="C1988" i="39"/>
  <c r="L1988" i="39" s="1"/>
  <c r="B1988" i="39"/>
  <c r="A1988" i="39"/>
  <c r="E1988" i="39"/>
  <c r="F1988" i="39" s="1"/>
  <c r="K1988" i="39" s="1"/>
  <c r="H1988" i="39"/>
  <c r="G1988" i="39"/>
  <c r="D1988" i="39"/>
  <c r="J1987" i="39"/>
  <c r="I1987" i="39"/>
  <c r="J1988" i="39" l="1"/>
  <c r="I1988" i="39"/>
  <c r="N1990" i="39"/>
  <c r="E1989" i="39"/>
  <c r="F1989" i="39" s="1"/>
  <c r="K1989" i="39" s="1"/>
  <c r="H1989" i="39"/>
  <c r="G1989" i="39"/>
  <c r="D1989" i="39"/>
  <c r="C1989" i="39"/>
  <c r="L1989" i="39" s="1"/>
  <c r="B1989" i="39"/>
  <c r="A1989" i="39"/>
  <c r="J1989" i="39" l="1"/>
  <c r="I1989" i="39"/>
  <c r="N1991" i="39"/>
  <c r="D1990" i="39"/>
  <c r="C1990" i="39"/>
  <c r="L1990" i="39" s="1"/>
  <c r="B1990" i="39"/>
  <c r="A1990" i="39"/>
  <c r="E1990" i="39"/>
  <c r="F1990" i="39" s="1"/>
  <c r="K1990" i="39" s="1"/>
  <c r="H1990" i="39"/>
  <c r="G1990" i="39"/>
  <c r="N1992" i="39" l="1"/>
  <c r="A1991" i="39"/>
  <c r="E1991" i="39"/>
  <c r="F1991" i="39" s="1"/>
  <c r="K1991" i="39" s="1"/>
  <c r="H1991" i="39"/>
  <c r="G1991" i="39"/>
  <c r="D1991" i="39"/>
  <c r="C1991" i="39"/>
  <c r="L1991" i="39" s="1"/>
  <c r="B1991" i="39"/>
  <c r="J1990" i="39"/>
  <c r="I1990" i="39"/>
  <c r="I1991" i="39" l="1"/>
  <c r="J1991" i="39"/>
  <c r="N1993" i="39"/>
  <c r="E1992" i="39"/>
  <c r="F1992" i="39" s="1"/>
  <c r="K1992" i="39" s="1"/>
  <c r="H1992" i="39"/>
  <c r="G1992" i="39"/>
  <c r="D1992" i="39"/>
  <c r="C1992" i="39"/>
  <c r="L1992" i="39" s="1"/>
  <c r="B1992" i="39"/>
  <c r="A1992" i="39"/>
  <c r="J1992" i="39" l="1"/>
  <c r="I1992" i="39"/>
  <c r="N1994" i="39"/>
  <c r="D1993" i="39"/>
  <c r="C1993" i="39"/>
  <c r="L1993" i="39" s="1"/>
  <c r="B1993" i="39"/>
  <c r="A1993" i="39"/>
  <c r="E1993" i="39"/>
  <c r="F1993" i="39" s="1"/>
  <c r="K1993" i="39" s="1"/>
  <c r="H1993" i="39"/>
  <c r="G1993" i="39"/>
  <c r="N1995" i="39" l="1"/>
  <c r="C1994" i="39"/>
  <c r="L1994" i="39" s="1"/>
  <c r="B1994" i="39"/>
  <c r="A1994" i="39"/>
  <c r="E1994" i="39"/>
  <c r="F1994" i="39" s="1"/>
  <c r="K1994" i="39" s="1"/>
  <c r="H1994" i="39"/>
  <c r="G1994" i="39"/>
  <c r="D1994" i="39"/>
  <c r="J1993" i="39"/>
  <c r="I1993" i="39"/>
  <c r="J1994" i="39" l="1"/>
  <c r="I1994" i="39"/>
  <c r="N1996" i="39"/>
  <c r="C1995" i="39"/>
  <c r="L1995" i="39" s="1"/>
  <c r="B1995" i="39"/>
  <c r="A1995" i="39"/>
  <c r="E1995" i="39"/>
  <c r="F1995" i="39" s="1"/>
  <c r="K1995" i="39" s="1"/>
  <c r="H1995" i="39"/>
  <c r="G1995" i="39"/>
  <c r="D1995" i="39"/>
  <c r="N1997" i="39" l="1"/>
  <c r="B1996" i="39"/>
  <c r="A1996" i="39"/>
  <c r="E1996" i="39"/>
  <c r="F1996" i="39" s="1"/>
  <c r="K1996" i="39" s="1"/>
  <c r="H1996" i="39"/>
  <c r="G1996" i="39"/>
  <c r="D1996" i="39"/>
  <c r="C1996" i="39"/>
  <c r="L1996" i="39" s="1"/>
  <c r="J1995" i="39"/>
  <c r="I1995" i="39"/>
  <c r="J1996" i="39" l="1"/>
  <c r="I1996" i="39"/>
  <c r="N1998" i="39"/>
  <c r="A1997" i="39"/>
  <c r="E1997" i="39"/>
  <c r="F1997" i="39" s="1"/>
  <c r="K1997" i="39" s="1"/>
  <c r="H1997" i="39"/>
  <c r="D1997" i="39"/>
  <c r="B1997" i="39"/>
  <c r="G1997" i="39"/>
  <c r="C1997" i="39"/>
  <c r="L1997" i="39" s="1"/>
  <c r="J1997" i="39" l="1"/>
  <c r="I1997" i="39"/>
  <c r="N1999" i="39"/>
  <c r="D1998" i="39"/>
  <c r="C1998" i="39"/>
  <c r="L1998" i="39" s="1"/>
  <c r="B1998" i="39"/>
  <c r="A1998" i="39"/>
  <c r="E1998" i="39"/>
  <c r="F1998" i="39" s="1"/>
  <c r="K1998" i="39" s="1"/>
  <c r="H1998" i="39"/>
  <c r="G1998" i="39"/>
  <c r="N2000" i="39" l="1"/>
  <c r="A1999" i="39"/>
  <c r="E1999" i="39"/>
  <c r="F1999" i="39" s="1"/>
  <c r="K1999" i="39" s="1"/>
  <c r="H1999" i="39"/>
  <c r="G1999" i="39"/>
  <c r="D1999" i="39"/>
  <c r="C1999" i="39"/>
  <c r="L1999" i="39" s="1"/>
  <c r="B1999" i="39"/>
  <c r="J1998" i="39"/>
  <c r="I1998" i="39"/>
  <c r="I1999" i="39" l="1"/>
  <c r="J1999" i="39"/>
  <c r="N2001" i="39"/>
  <c r="D2000" i="39"/>
  <c r="C2000" i="39"/>
  <c r="L2000" i="39" s="1"/>
  <c r="B2000" i="39"/>
  <c r="A2000" i="39"/>
  <c r="E2000" i="39"/>
  <c r="F2000" i="39" s="1"/>
  <c r="K2000" i="39" s="1"/>
  <c r="H2000" i="39"/>
  <c r="G2000" i="39"/>
  <c r="N2002" i="39" l="1"/>
  <c r="C2001" i="39"/>
  <c r="L2001" i="39" s="1"/>
  <c r="B2001" i="39"/>
  <c r="A2001" i="39"/>
  <c r="E2001" i="39"/>
  <c r="F2001" i="39" s="1"/>
  <c r="K2001" i="39" s="1"/>
  <c r="H2001" i="39"/>
  <c r="G2001" i="39"/>
  <c r="D2001" i="39"/>
  <c r="J2000" i="39"/>
  <c r="I2000" i="39"/>
  <c r="J2001" i="39" l="1"/>
  <c r="I2001" i="39"/>
  <c r="N2003" i="39"/>
  <c r="G2002" i="39"/>
  <c r="D2002" i="39"/>
  <c r="C2002" i="39"/>
  <c r="L2002" i="39" s="1"/>
  <c r="B2002" i="39"/>
  <c r="A2002" i="39"/>
  <c r="E2002" i="39"/>
  <c r="F2002" i="39" s="1"/>
  <c r="K2002" i="39" s="1"/>
  <c r="H2002" i="39"/>
  <c r="N2004" i="39" l="1"/>
  <c r="B2003" i="39"/>
  <c r="A2003" i="39"/>
  <c r="E2003" i="39"/>
  <c r="F2003" i="39" s="1"/>
  <c r="K2003" i="39" s="1"/>
  <c r="H2003" i="39"/>
  <c r="G2003" i="39"/>
  <c r="D2003" i="39"/>
  <c r="C2003" i="39"/>
  <c r="L2003" i="39" s="1"/>
  <c r="J2002" i="39"/>
  <c r="I2002" i="39"/>
  <c r="J2003" i="39" l="1"/>
  <c r="I2003" i="39"/>
  <c r="N2005" i="39"/>
  <c r="H2004" i="39"/>
  <c r="G2004" i="39"/>
  <c r="D2004" i="39"/>
  <c r="C2004" i="39"/>
  <c r="L2004" i="39" s="1"/>
  <c r="B2004" i="39"/>
  <c r="A2004" i="39"/>
  <c r="E2004" i="39"/>
  <c r="F2004" i="39" s="1"/>
  <c r="K2004" i="39" s="1"/>
  <c r="J2004" i="39" l="1"/>
  <c r="I2004" i="39"/>
  <c r="N2006" i="39"/>
  <c r="B2005" i="39"/>
  <c r="A2005" i="39"/>
  <c r="E2005" i="39"/>
  <c r="F2005" i="39" s="1"/>
  <c r="K2005" i="39" s="1"/>
  <c r="H2005" i="39"/>
  <c r="G2005" i="39"/>
  <c r="D2005" i="39"/>
  <c r="C2005" i="39"/>
  <c r="L2005" i="39" s="1"/>
  <c r="N2007" i="39" l="1"/>
  <c r="B2006" i="39"/>
  <c r="A2006" i="39"/>
  <c r="E2006" i="39"/>
  <c r="F2006" i="39" s="1"/>
  <c r="K2006" i="39" s="1"/>
  <c r="H2006" i="39"/>
  <c r="G2006" i="39"/>
  <c r="D2006" i="39"/>
  <c r="C2006" i="39"/>
  <c r="L2006" i="39" s="1"/>
  <c r="J2005" i="39"/>
  <c r="I2005" i="39"/>
  <c r="J2006" i="39" l="1"/>
  <c r="I2006" i="39"/>
  <c r="N2008" i="39"/>
  <c r="E2007" i="39"/>
  <c r="F2007" i="39" s="1"/>
  <c r="K2007" i="39" s="1"/>
  <c r="H2007" i="39"/>
  <c r="G2007" i="39"/>
  <c r="D2007" i="39"/>
  <c r="C2007" i="39"/>
  <c r="L2007" i="39" s="1"/>
  <c r="B2007" i="39"/>
  <c r="A2007" i="39"/>
  <c r="I2007" i="39" l="1"/>
  <c r="J2007" i="39"/>
  <c r="N2009" i="39"/>
  <c r="C2008" i="39"/>
  <c r="L2008" i="39" s="1"/>
  <c r="B2008" i="39"/>
  <c r="D2008" i="39"/>
  <c r="E2008" i="39"/>
  <c r="F2008" i="39" s="1"/>
  <c r="K2008" i="39" s="1"/>
  <c r="H2008" i="39"/>
  <c r="G2008" i="39"/>
  <c r="A2008" i="39"/>
  <c r="N2010" i="39" l="1"/>
  <c r="E2009" i="39"/>
  <c r="F2009" i="39" s="1"/>
  <c r="K2009" i="39" s="1"/>
  <c r="H2009" i="39"/>
  <c r="G2009" i="39"/>
  <c r="D2009" i="39"/>
  <c r="C2009" i="39"/>
  <c r="L2009" i="39" s="1"/>
  <c r="B2009" i="39"/>
  <c r="A2009" i="39"/>
  <c r="J2008" i="39"/>
  <c r="I2008" i="39"/>
  <c r="J2009" i="39" l="1"/>
  <c r="I2009" i="39"/>
  <c r="N2011" i="39"/>
  <c r="C2010" i="39"/>
  <c r="L2010" i="39" s="1"/>
  <c r="B2010" i="39"/>
  <c r="A2010" i="39"/>
  <c r="E2010" i="39"/>
  <c r="F2010" i="39" s="1"/>
  <c r="K2010" i="39" s="1"/>
  <c r="H2010" i="39"/>
  <c r="G2010" i="39"/>
  <c r="D2010" i="39"/>
  <c r="N2012" i="39" l="1"/>
  <c r="A2011" i="39"/>
  <c r="E2011" i="39"/>
  <c r="F2011" i="39" s="1"/>
  <c r="K2011" i="39" s="1"/>
  <c r="H2011" i="39"/>
  <c r="G2011" i="39"/>
  <c r="D2011" i="39"/>
  <c r="C2011" i="39"/>
  <c r="L2011" i="39" s="1"/>
  <c r="B2011" i="39"/>
  <c r="J2010" i="39"/>
  <c r="I2010" i="39"/>
  <c r="J2011" i="39" l="1"/>
  <c r="I2011" i="39"/>
  <c r="N2013" i="39"/>
  <c r="E2012" i="39"/>
  <c r="F2012" i="39" s="1"/>
  <c r="K2012" i="39" s="1"/>
  <c r="H2012" i="39"/>
  <c r="G2012" i="39"/>
  <c r="D2012" i="39"/>
  <c r="C2012" i="39"/>
  <c r="L2012" i="39" s="1"/>
  <c r="B2012" i="39"/>
  <c r="A2012" i="39"/>
  <c r="J2012" i="39" l="1"/>
  <c r="I2012" i="39"/>
  <c r="N2014" i="39"/>
  <c r="B2013" i="39"/>
  <c r="A2013" i="39"/>
  <c r="E2013" i="39"/>
  <c r="F2013" i="39" s="1"/>
  <c r="K2013" i="39" s="1"/>
  <c r="H2013" i="39"/>
  <c r="G2013" i="39"/>
  <c r="D2013" i="39"/>
  <c r="C2013" i="39"/>
  <c r="L2013" i="39" s="1"/>
  <c r="J2013" i="39" l="1"/>
  <c r="I2013" i="39"/>
  <c r="N2015" i="39"/>
  <c r="E2014" i="39"/>
  <c r="F2014" i="39" s="1"/>
  <c r="K2014" i="39" s="1"/>
  <c r="H2014" i="39"/>
  <c r="G2014" i="39"/>
  <c r="D2014" i="39"/>
  <c r="C2014" i="39"/>
  <c r="L2014" i="39" s="1"/>
  <c r="B2014" i="39"/>
  <c r="A2014" i="39"/>
  <c r="J2014" i="39" l="1"/>
  <c r="I2014" i="39"/>
  <c r="N2016" i="39"/>
  <c r="D2015" i="39"/>
  <c r="C2015" i="39"/>
  <c r="L2015" i="39" s="1"/>
  <c r="B2015" i="39"/>
  <c r="A2015" i="39"/>
  <c r="E2015" i="39"/>
  <c r="F2015" i="39" s="1"/>
  <c r="K2015" i="39" s="1"/>
  <c r="H2015" i="39"/>
  <c r="G2015" i="39"/>
  <c r="N2017" i="39" l="1"/>
  <c r="E2016" i="39"/>
  <c r="F2016" i="39" s="1"/>
  <c r="K2016" i="39" s="1"/>
  <c r="H2016" i="39"/>
  <c r="G2016" i="39"/>
  <c r="D2016" i="39"/>
  <c r="C2016" i="39"/>
  <c r="L2016" i="39" s="1"/>
  <c r="B2016" i="39"/>
  <c r="A2016" i="39"/>
  <c r="I2015" i="39"/>
  <c r="J2015" i="39"/>
  <c r="J2016" i="39" l="1"/>
  <c r="I2016" i="39"/>
  <c r="N2018" i="39"/>
  <c r="E2017" i="39"/>
  <c r="F2017" i="39" s="1"/>
  <c r="K2017" i="39" s="1"/>
  <c r="G2017" i="39"/>
  <c r="A2017" i="39"/>
  <c r="H2017" i="39"/>
  <c r="D2017" i="39"/>
  <c r="C2017" i="39"/>
  <c r="L2017" i="39" s="1"/>
  <c r="B2017" i="39"/>
  <c r="J2017" i="39" l="1"/>
  <c r="I2017" i="39"/>
  <c r="N2019" i="39"/>
  <c r="B2018" i="39"/>
  <c r="A2018" i="39"/>
  <c r="E2018" i="39"/>
  <c r="F2018" i="39" s="1"/>
  <c r="K2018" i="39" s="1"/>
  <c r="H2018" i="39"/>
  <c r="G2018" i="39"/>
  <c r="D2018" i="39"/>
  <c r="C2018" i="39"/>
  <c r="L2018" i="39" s="1"/>
  <c r="J2018" i="39" l="1"/>
  <c r="I2018" i="39"/>
  <c r="N2020" i="39"/>
  <c r="E2019" i="39"/>
  <c r="F2019" i="39" s="1"/>
  <c r="K2019" i="39" s="1"/>
  <c r="H2019" i="39"/>
  <c r="G2019" i="39"/>
  <c r="D2019" i="39"/>
  <c r="C2019" i="39"/>
  <c r="L2019" i="39" s="1"/>
  <c r="B2019" i="39"/>
  <c r="A2019" i="39"/>
  <c r="J2019" i="39" l="1"/>
  <c r="I2019" i="39"/>
  <c r="N2021" i="39"/>
  <c r="A2020" i="39"/>
  <c r="E2020" i="39"/>
  <c r="F2020" i="39" s="1"/>
  <c r="K2020" i="39" s="1"/>
  <c r="H2020" i="39"/>
  <c r="G2020" i="39"/>
  <c r="D2020" i="39"/>
  <c r="C2020" i="39"/>
  <c r="L2020" i="39" s="1"/>
  <c r="B2020" i="39"/>
  <c r="J2020" i="39" l="1"/>
  <c r="I2020" i="39"/>
  <c r="N2022" i="39"/>
  <c r="E2021" i="39"/>
  <c r="F2021" i="39" s="1"/>
  <c r="K2021" i="39" s="1"/>
  <c r="H2021" i="39"/>
  <c r="G2021" i="39"/>
  <c r="D2021" i="39"/>
  <c r="C2021" i="39"/>
  <c r="L2021" i="39" s="1"/>
  <c r="B2021" i="39"/>
  <c r="A2021" i="39"/>
  <c r="J2021" i="39" l="1"/>
  <c r="I2021" i="39"/>
  <c r="N2023" i="39"/>
  <c r="E2022" i="39"/>
  <c r="F2022" i="39" s="1"/>
  <c r="K2022" i="39" s="1"/>
  <c r="H2022" i="39"/>
  <c r="G2022" i="39"/>
  <c r="D2022" i="39"/>
  <c r="C2022" i="39"/>
  <c r="L2022" i="39" s="1"/>
  <c r="B2022" i="39"/>
  <c r="A2022" i="39"/>
  <c r="J2022" i="39" l="1"/>
  <c r="I2022" i="39"/>
  <c r="N2024" i="39"/>
  <c r="D2023" i="39"/>
  <c r="C2023" i="39"/>
  <c r="L2023" i="39" s="1"/>
  <c r="B2023" i="39"/>
  <c r="A2023" i="39"/>
  <c r="E2023" i="39"/>
  <c r="F2023" i="39" s="1"/>
  <c r="K2023" i="39" s="1"/>
  <c r="H2023" i="39"/>
  <c r="G2023" i="39"/>
  <c r="N2025" i="39" l="1"/>
  <c r="C2024" i="39"/>
  <c r="L2024" i="39" s="1"/>
  <c r="B2024" i="39"/>
  <c r="A2024" i="39"/>
  <c r="E2024" i="39"/>
  <c r="F2024" i="39" s="1"/>
  <c r="K2024" i="39" s="1"/>
  <c r="H2024" i="39"/>
  <c r="G2024" i="39"/>
  <c r="D2024" i="39"/>
  <c r="I2023" i="39"/>
  <c r="J2023" i="39"/>
  <c r="J2024" i="39" l="1"/>
  <c r="I2024" i="39"/>
  <c r="N2026" i="39"/>
  <c r="A2025" i="39"/>
  <c r="E2025" i="39"/>
  <c r="F2025" i="39" s="1"/>
  <c r="K2025" i="39" s="1"/>
  <c r="H2025" i="39"/>
  <c r="D2025" i="39"/>
  <c r="C2025" i="39"/>
  <c r="L2025" i="39" s="1"/>
  <c r="B2025" i="39"/>
  <c r="G2025" i="39"/>
  <c r="J2025" i="39" l="1"/>
  <c r="I2025" i="39"/>
  <c r="N2027" i="39"/>
  <c r="D2026" i="39"/>
  <c r="C2026" i="39"/>
  <c r="L2026" i="39" s="1"/>
  <c r="B2026" i="39"/>
  <c r="A2026" i="39"/>
  <c r="E2026" i="39"/>
  <c r="F2026" i="39" s="1"/>
  <c r="K2026" i="39" s="1"/>
  <c r="H2026" i="39"/>
  <c r="G2026" i="39"/>
  <c r="N2028" i="39" l="1"/>
  <c r="E2027" i="39"/>
  <c r="F2027" i="39" s="1"/>
  <c r="K2027" i="39" s="1"/>
  <c r="H2027" i="39"/>
  <c r="G2027" i="39"/>
  <c r="D2027" i="39"/>
  <c r="C2027" i="39"/>
  <c r="L2027" i="39" s="1"/>
  <c r="B2027" i="39"/>
  <c r="A2027" i="39"/>
  <c r="J2026" i="39"/>
  <c r="I2026" i="39"/>
  <c r="J2027" i="39" l="1"/>
  <c r="I2027" i="39"/>
  <c r="N2029" i="39"/>
  <c r="E2028" i="39"/>
  <c r="F2028" i="39" s="1"/>
  <c r="K2028" i="39" s="1"/>
  <c r="H2028" i="39"/>
  <c r="G2028" i="39"/>
  <c r="D2028" i="39"/>
  <c r="C2028" i="39"/>
  <c r="L2028" i="39" s="1"/>
  <c r="B2028" i="39"/>
  <c r="A2028" i="39"/>
  <c r="J2028" i="39" l="1"/>
  <c r="I2028" i="39"/>
  <c r="N2030" i="39"/>
  <c r="G2029" i="39"/>
  <c r="D2029" i="39"/>
  <c r="C2029" i="39"/>
  <c r="L2029" i="39" s="1"/>
  <c r="B2029" i="39"/>
  <c r="A2029" i="39"/>
  <c r="E2029" i="39"/>
  <c r="F2029" i="39" s="1"/>
  <c r="K2029" i="39" s="1"/>
  <c r="H2029" i="39"/>
  <c r="N2031" i="39" l="1"/>
  <c r="G2030" i="39"/>
  <c r="D2030" i="39"/>
  <c r="C2030" i="39"/>
  <c r="L2030" i="39" s="1"/>
  <c r="B2030" i="39"/>
  <c r="A2030" i="39"/>
  <c r="H2030" i="39"/>
  <c r="E2030" i="39"/>
  <c r="F2030" i="39" s="1"/>
  <c r="K2030" i="39" s="1"/>
  <c r="J2029" i="39"/>
  <c r="I2029" i="39"/>
  <c r="J2030" i="39" l="1"/>
  <c r="I2030" i="39"/>
  <c r="N2032" i="39"/>
  <c r="B2031" i="39"/>
  <c r="A2031" i="39"/>
  <c r="E2031" i="39"/>
  <c r="F2031" i="39" s="1"/>
  <c r="K2031" i="39" s="1"/>
  <c r="H2031" i="39"/>
  <c r="G2031" i="39"/>
  <c r="C2031" i="39"/>
  <c r="L2031" i="39" s="1"/>
  <c r="D2031" i="39"/>
  <c r="N2033" i="39" l="1"/>
  <c r="C2032" i="39"/>
  <c r="L2032" i="39" s="1"/>
  <c r="B2032" i="39"/>
  <c r="A2032" i="39"/>
  <c r="E2032" i="39"/>
  <c r="F2032" i="39" s="1"/>
  <c r="K2032" i="39" s="1"/>
  <c r="H2032" i="39"/>
  <c r="G2032" i="39"/>
  <c r="D2032" i="39"/>
  <c r="I2031" i="39"/>
  <c r="J2031" i="39"/>
  <c r="J2032" i="39" l="1"/>
  <c r="I2032" i="39"/>
  <c r="N2034" i="39"/>
  <c r="D2033" i="39"/>
  <c r="C2033" i="39"/>
  <c r="L2033" i="39" s="1"/>
  <c r="B2033" i="39"/>
  <c r="A2033" i="39"/>
  <c r="E2033" i="39"/>
  <c r="F2033" i="39" s="1"/>
  <c r="K2033" i="39" s="1"/>
  <c r="H2033" i="39"/>
  <c r="G2033" i="39"/>
  <c r="N2035" i="39" l="1"/>
  <c r="B2034" i="39"/>
  <c r="A2034" i="39"/>
  <c r="E2034" i="39"/>
  <c r="F2034" i="39" s="1"/>
  <c r="K2034" i="39" s="1"/>
  <c r="H2034" i="39"/>
  <c r="G2034" i="39"/>
  <c r="D2034" i="39"/>
  <c r="C2034" i="39"/>
  <c r="L2034" i="39" s="1"/>
  <c r="J2033" i="39"/>
  <c r="I2033" i="39"/>
  <c r="J2034" i="39" l="1"/>
  <c r="I2034" i="39"/>
  <c r="N2036" i="39"/>
  <c r="H2035" i="39"/>
  <c r="G2035" i="39"/>
  <c r="D2035" i="39"/>
  <c r="C2035" i="39"/>
  <c r="L2035" i="39" s="1"/>
  <c r="B2035" i="39"/>
  <c r="A2035" i="39"/>
  <c r="E2035" i="39"/>
  <c r="F2035" i="39" s="1"/>
  <c r="K2035" i="39" s="1"/>
  <c r="N2037" i="39" l="1"/>
  <c r="E2036" i="39"/>
  <c r="F2036" i="39" s="1"/>
  <c r="K2036" i="39" s="1"/>
  <c r="H2036" i="39"/>
  <c r="G2036" i="39"/>
  <c r="D2036" i="39"/>
  <c r="C2036" i="39"/>
  <c r="L2036" i="39" s="1"/>
  <c r="B2036" i="39"/>
  <c r="A2036" i="39"/>
  <c r="J2035" i="39"/>
  <c r="I2035" i="39"/>
  <c r="J2036" i="39" l="1"/>
  <c r="I2036" i="39"/>
  <c r="N2038" i="39"/>
  <c r="G2037" i="39"/>
  <c r="D2037" i="39"/>
  <c r="C2037" i="39"/>
  <c r="L2037" i="39" s="1"/>
  <c r="B2037" i="39"/>
  <c r="A2037" i="39"/>
  <c r="E2037" i="39"/>
  <c r="F2037" i="39" s="1"/>
  <c r="K2037" i="39" s="1"/>
  <c r="H2037" i="39"/>
  <c r="N2039" i="39" l="1"/>
  <c r="E2038" i="39"/>
  <c r="F2038" i="39" s="1"/>
  <c r="K2038" i="39" s="1"/>
  <c r="H2038" i="39"/>
  <c r="G2038" i="39"/>
  <c r="D2038" i="39"/>
  <c r="C2038" i="39"/>
  <c r="L2038" i="39" s="1"/>
  <c r="B2038" i="39"/>
  <c r="A2038" i="39"/>
  <c r="J2037" i="39"/>
  <c r="I2037" i="39"/>
  <c r="J2038" i="39" l="1"/>
  <c r="I2038" i="39"/>
  <c r="N2040" i="39"/>
  <c r="B2039" i="39"/>
  <c r="A2039" i="39"/>
  <c r="E2039" i="39"/>
  <c r="F2039" i="39" s="1"/>
  <c r="K2039" i="39" s="1"/>
  <c r="H2039" i="39"/>
  <c r="G2039" i="39"/>
  <c r="D2039" i="39"/>
  <c r="C2039" i="39"/>
  <c r="L2039" i="39" s="1"/>
  <c r="I2039" i="39" l="1"/>
  <c r="J2039" i="39"/>
  <c r="N2041" i="39"/>
  <c r="C2040" i="39"/>
  <c r="L2040" i="39" s="1"/>
  <c r="B2040" i="39"/>
  <c r="A2040" i="39"/>
  <c r="E2040" i="39"/>
  <c r="F2040" i="39" s="1"/>
  <c r="K2040" i="39" s="1"/>
  <c r="H2040" i="39"/>
  <c r="G2040" i="39"/>
  <c r="D2040" i="39"/>
  <c r="J2040" i="39" l="1"/>
  <c r="I2040" i="39"/>
  <c r="N2042" i="39"/>
  <c r="C2041" i="39"/>
  <c r="L2041" i="39" s="1"/>
  <c r="B2041" i="39"/>
  <c r="A2041" i="39"/>
  <c r="E2041" i="39"/>
  <c r="F2041" i="39" s="1"/>
  <c r="K2041" i="39" s="1"/>
  <c r="H2041" i="39"/>
  <c r="G2041" i="39"/>
  <c r="D2041" i="39"/>
  <c r="N2043" i="39" l="1"/>
  <c r="A2042" i="39"/>
  <c r="E2042" i="39"/>
  <c r="F2042" i="39" s="1"/>
  <c r="K2042" i="39" s="1"/>
  <c r="H2042" i="39"/>
  <c r="G2042" i="39"/>
  <c r="D2042" i="39"/>
  <c r="C2042" i="39"/>
  <c r="L2042" i="39" s="1"/>
  <c r="B2042" i="39"/>
  <c r="J2041" i="39"/>
  <c r="I2041" i="39"/>
  <c r="J2042" i="39" l="1"/>
  <c r="I2042" i="39"/>
  <c r="N2044" i="39"/>
  <c r="G2043" i="39"/>
  <c r="D2043" i="39"/>
  <c r="C2043" i="39"/>
  <c r="L2043" i="39" s="1"/>
  <c r="B2043" i="39"/>
  <c r="A2043" i="39"/>
  <c r="E2043" i="39"/>
  <c r="F2043" i="39" s="1"/>
  <c r="K2043" i="39" s="1"/>
  <c r="H2043" i="39"/>
  <c r="N2045" i="39" l="1"/>
  <c r="B2044" i="39"/>
  <c r="A2044" i="39"/>
  <c r="E2044" i="39"/>
  <c r="F2044" i="39" s="1"/>
  <c r="K2044" i="39" s="1"/>
  <c r="H2044" i="39"/>
  <c r="G2044" i="39"/>
  <c r="D2044" i="39"/>
  <c r="C2044" i="39"/>
  <c r="L2044" i="39" s="1"/>
  <c r="J2043" i="39"/>
  <c r="I2043" i="39"/>
  <c r="J2044" i="39" l="1"/>
  <c r="I2044" i="39"/>
  <c r="N2046" i="39"/>
  <c r="C2045" i="39"/>
  <c r="L2045" i="39" s="1"/>
  <c r="B2045" i="39"/>
  <c r="A2045" i="39"/>
  <c r="E2045" i="39"/>
  <c r="F2045" i="39" s="1"/>
  <c r="K2045" i="39" s="1"/>
  <c r="H2045" i="39"/>
  <c r="D2045" i="39"/>
  <c r="G2045" i="39"/>
  <c r="N2047" i="39" l="1"/>
  <c r="A2046" i="39"/>
  <c r="E2046" i="39"/>
  <c r="F2046" i="39" s="1"/>
  <c r="K2046" i="39" s="1"/>
  <c r="H2046" i="39"/>
  <c r="D2046" i="39"/>
  <c r="B2046" i="39"/>
  <c r="G2046" i="39"/>
  <c r="C2046" i="39"/>
  <c r="L2046" i="39" s="1"/>
  <c r="J2045" i="39"/>
  <c r="I2045" i="39"/>
  <c r="J2046" i="39" l="1"/>
  <c r="I2046" i="39"/>
  <c r="N2048" i="39"/>
  <c r="H2047" i="39"/>
  <c r="G2047" i="39"/>
  <c r="D2047" i="39"/>
  <c r="C2047" i="39"/>
  <c r="L2047" i="39" s="1"/>
  <c r="A2047" i="39"/>
  <c r="E2047" i="39"/>
  <c r="F2047" i="39" s="1"/>
  <c r="K2047" i="39" s="1"/>
  <c r="B2047" i="39"/>
  <c r="I2047" i="39" l="1"/>
  <c r="J2047" i="39"/>
  <c r="N2049" i="39"/>
  <c r="C2048" i="39"/>
  <c r="L2048" i="39" s="1"/>
  <c r="B2048" i="39"/>
  <c r="A2048" i="39"/>
  <c r="E2048" i="39"/>
  <c r="F2048" i="39" s="1"/>
  <c r="K2048" i="39" s="1"/>
  <c r="H2048" i="39"/>
  <c r="G2048" i="39"/>
  <c r="D2048" i="39"/>
  <c r="J2048" i="39" l="1"/>
  <c r="I2048" i="39"/>
  <c r="N2050" i="39"/>
  <c r="G2049" i="39"/>
  <c r="D2049" i="39"/>
  <c r="C2049" i="39"/>
  <c r="L2049" i="39" s="1"/>
  <c r="B2049" i="39"/>
  <c r="A2049" i="39"/>
  <c r="E2049" i="39"/>
  <c r="F2049" i="39" s="1"/>
  <c r="K2049" i="39" s="1"/>
  <c r="H2049" i="39"/>
  <c r="N2051" i="39" l="1"/>
  <c r="D2050" i="39"/>
  <c r="C2050" i="39"/>
  <c r="L2050" i="39" s="1"/>
  <c r="B2050" i="39"/>
  <c r="A2050" i="39"/>
  <c r="E2050" i="39"/>
  <c r="F2050" i="39" s="1"/>
  <c r="K2050" i="39" s="1"/>
  <c r="H2050" i="39"/>
  <c r="G2050" i="39"/>
  <c r="J2049" i="39"/>
  <c r="I2049" i="39"/>
  <c r="J2050" i="39" l="1"/>
  <c r="I2050" i="39"/>
  <c r="N2052" i="39"/>
  <c r="D2051" i="39"/>
  <c r="C2051" i="39"/>
  <c r="L2051" i="39" s="1"/>
  <c r="B2051" i="39"/>
  <c r="A2051" i="39"/>
  <c r="E2051" i="39"/>
  <c r="F2051" i="39" s="1"/>
  <c r="K2051" i="39" s="1"/>
  <c r="H2051" i="39"/>
  <c r="G2051" i="39"/>
  <c r="N2053" i="39" l="1"/>
  <c r="H2052" i="39"/>
  <c r="G2052" i="39"/>
  <c r="D2052" i="39"/>
  <c r="C2052" i="39"/>
  <c r="L2052" i="39" s="1"/>
  <c r="B2052" i="39"/>
  <c r="A2052" i="39"/>
  <c r="E2052" i="39"/>
  <c r="F2052" i="39" s="1"/>
  <c r="K2052" i="39" s="1"/>
  <c r="J2051" i="39"/>
  <c r="I2051" i="39"/>
  <c r="J2052" i="39" l="1"/>
  <c r="I2052" i="39"/>
  <c r="N2054" i="39"/>
  <c r="A2053" i="39"/>
  <c r="E2053" i="39"/>
  <c r="F2053" i="39" s="1"/>
  <c r="K2053" i="39" s="1"/>
  <c r="H2053" i="39"/>
  <c r="G2053" i="39"/>
  <c r="D2053" i="39"/>
  <c r="C2053" i="39"/>
  <c r="L2053" i="39" s="1"/>
  <c r="B2053" i="39"/>
  <c r="J2053" i="39" l="1"/>
  <c r="I2053" i="39"/>
  <c r="N2055" i="39"/>
  <c r="G2054" i="39"/>
  <c r="D2054" i="39"/>
  <c r="C2054" i="39"/>
  <c r="L2054" i="39" s="1"/>
  <c r="B2054" i="39"/>
  <c r="A2054" i="39"/>
  <c r="E2054" i="39"/>
  <c r="F2054" i="39" s="1"/>
  <c r="K2054" i="39" s="1"/>
  <c r="H2054" i="39"/>
  <c r="N2056" i="39" l="1"/>
  <c r="B2055" i="39"/>
  <c r="A2055" i="39"/>
  <c r="E2055" i="39"/>
  <c r="F2055" i="39" s="1"/>
  <c r="K2055" i="39" s="1"/>
  <c r="H2055" i="39"/>
  <c r="G2055" i="39"/>
  <c r="D2055" i="39"/>
  <c r="C2055" i="39"/>
  <c r="L2055" i="39" s="1"/>
  <c r="J2054" i="39"/>
  <c r="I2054" i="39"/>
  <c r="I2055" i="39" l="1"/>
  <c r="J2055" i="39"/>
  <c r="N2057" i="39"/>
  <c r="E2056" i="39"/>
  <c r="F2056" i="39" s="1"/>
  <c r="K2056" i="39" s="1"/>
  <c r="H2056" i="39"/>
  <c r="G2056" i="39"/>
  <c r="D2056" i="39"/>
  <c r="C2056" i="39"/>
  <c r="L2056" i="39" s="1"/>
  <c r="B2056" i="39"/>
  <c r="A2056" i="39"/>
  <c r="J2056" i="39" l="1"/>
  <c r="I2056" i="39"/>
  <c r="N2058" i="39"/>
  <c r="G2057" i="39"/>
  <c r="D2057" i="39"/>
  <c r="C2057" i="39"/>
  <c r="L2057" i="39" s="1"/>
  <c r="B2057" i="39"/>
  <c r="A2057" i="39"/>
  <c r="E2057" i="39"/>
  <c r="F2057" i="39" s="1"/>
  <c r="K2057" i="39" s="1"/>
  <c r="H2057" i="39"/>
  <c r="N2059" i="39" l="1"/>
  <c r="A2058" i="39"/>
  <c r="E2058" i="39"/>
  <c r="F2058" i="39" s="1"/>
  <c r="K2058" i="39" s="1"/>
  <c r="H2058" i="39"/>
  <c r="G2058" i="39"/>
  <c r="D2058" i="39"/>
  <c r="C2058" i="39"/>
  <c r="L2058" i="39" s="1"/>
  <c r="B2058" i="39"/>
  <c r="J2057" i="39"/>
  <c r="I2057" i="39"/>
  <c r="J2058" i="39" l="1"/>
  <c r="I2058" i="39"/>
  <c r="N2060" i="39"/>
  <c r="C2059" i="39"/>
  <c r="L2059" i="39" s="1"/>
  <c r="B2059" i="39"/>
  <c r="A2059" i="39"/>
  <c r="E2059" i="39"/>
  <c r="F2059" i="39" s="1"/>
  <c r="K2059" i="39" s="1"/>
  <c r="H2059" i="39"/>
  <c r="G2059" i="39"/>
  <c r="D2059" i="39"/>
  <c r="J2059" i="39" l="1"/>
  <c r="I2059" i="39"/>
  <c r="N2061" i="39"/>
  <c r="G2060" i="39"/>
  <c r="D2060" i="39"/>
  <c r="C2060" i="39"/>
  <c r="L2060" i="39" s="1"/>
  <c r="B2060" i="39"/>
  <c r="A2060" i="39"/>
  <c r="E2060" i="39"/>
  <c r="F2060" i="39" s="1"/>
  <c r="K2060" i="39" s="1"/>
  <c r="H2060" i="39"/>
  <c r="N2062" i="39" l="1"/>
  <c r="B2061" i="39"/>
  <c r="A2061" i="39"/>
  <c r="E2061" i="39"/>
  <c r="F2061" i="39" s="1"/>
  <c r="K2061" i="39" s="1"/>
  <c r="G2061" i="39"/>
  <c r="C2061" i="39"/>
  <c r="L2061" i="39" s="1"/>
  <c r="H2061" i="39"/>
  <c r="D2061" i="39"/>
  <c r="J2060" i="39"/>
  <c r="I2060" i="39"/>
  <c r="J2061" i="39" l="1"/>
  <c r="I2061" i="39"/>
  <c r="N2063" i="39"/>
  <c r="G2062" i="39"/>
  <c r="D2062" i="39"/>
  <c r="C2062" i="39"/>
  <c r="L2062" i="39" s="1"/>
  <c r="B2062" i="39"/>
  <c r="A2062" i="39"/>
  <c r="E2062" i="39"/>
  <c r="F2062" i="39" s="1"/>
  <c r="K2062" i="39" s="1"/>
  <c r="H2062" i="39"/>
  <c r="N2064" i="39" l="1"/>
  <c r="B2063" i="39"/>
  <c r="A2063" i="39"/>
  <c r="E2063" i="39"/>
  <c r="F2063" i="39" s="1"/>
  <c r="K2063" i="39" s="1"/>
  <c r="H2063" i="39"/>
  <c r="G2063" i="39"/>
  <c r="D2063" i="39"/>
  <c r="C2063" i="39"/>
  <c r="L2063" i="39" s="1"/>
  <c r="J2062" i="39"/>
  <c r="I2062" i="39"/>
  <c r="I2063" i="39" l="1"/>
  <c r="J2063" i="39"/>
  <c r="N2065" i="39"/>
  <c r="G2064" i="39"/>
  <c r="D2064" i="39"/>
  <c r="C2064" i="39"/>
  <c r="L2064" i="39" s="1"/>
  <c r="B2064" i="39"/>
  <c r="A2064" i="39"/>
  <c r="E2064" i="39"/>
  <c r="F2064" i="39" s="1"/>
  <c r="K2064" i="39" s="1"/>
  <c r="H2064" i="39"/>
  <c r="N2066" i="39" l="1"/>
  <c r="D2065" i="39"/>
  <c r="C2065" i="39"/>
  <c r="L2065" i="39" s="1"/>
  <c r="B2065" i="39"/>
  <c r="A2065" i="39"/>
  <c r="E2065" i="39"/>
  <c r="F2065" i="39" s="1"/>
  <c r="K2065" i="39" s="1"/>
  <c r="H2065" i="39"/>
  <c r="G2065" i="39"/>
  <c r="J2064" i="39"/>
  <c r="I2064" i="39"/>
  <c r="J2065" i="39" l="1"/>
  <c r="I2065" i="39"/>
  <c r="N2067" i="39"/>
  <c r="E2066" i="39"/>
  <c r="F2066" i="39" s="1"/>
  <c r="K2066" i="39" s="1"/>
  <c r="H2066" i="39"/>
  <c r="G2066" i="39"/>
  <c r="D2066" i="39"/>
  <c r="C2066" i="39"/>
  <c r="L2066" i="39" s="1"/>
  <c r="B2066" i="39"/>
  <c r="A2066" i="39"/>
  <c r="J2066" i="39" l="1"/>
  <c r="I2066" i="39"/>
  <c r="N2068" i="39"/>
  <c r="B2067" i="39"/>
  <c r="A2067" i="39"/>
  <c r="E2067" i="39"/>
  <c r="F2067" i="39" s="1"/>
  <c r="K2067" i="39" s="1"/>
  <c r="H2067" i="39"/>
  <c r="G2067" i="39"/>
  <c r="D2067" i="39"/>
  <c r="C2067" i="39"/>
  <c r="L2067" i="39" s="1"/>
  <c r="J2067" i="39" l="1"/>
  <c r="I2067" i="39"/>
  <c r="N2069" i="39"/>
  <c r="G2068" i="39"/>
  <c r="D2068" i="39"/>
  <c r="C2068" i="39"/>
  <c r="L2068" i="39" s="1"/>
  <c r="B2068" i="39"/>
  <c r="A2068" i="39"/>
  <c r="E2068" i="39"/>
  <c r="F2068" i="39" s="1"/>
  <c r="K2068" i="39" s="1"/>
  <c r="H2068" i="39"/>
  <c r="N2070" i="39" l="1"/>
  <c r="C2069" i="39"/>
  <c r="L2069" i="39" s="1"/>
  <c r="B2069" i="39"/>
  <c r="A2069" i="39"/>
  <c r="E2069" i="39"/>
  <c r="F2069" i="39" s="1"/>
  <c r="K2069" i="39" s="1"/>
  <c r="H2069" i="39"/>
  <c r="G2069" i="39"/>
  <c r="D2069" i="39"/>
  <c r="J2068" i="39"/>
  <c r="I2068" i="39"/>
  <c r="J2069" i="39" l="1"/>
  <c r="I2069" i="39"/>
  <c r="N2071" i="39"/>
  <c r="C2070" i="39"/>
  <c r="L2070" i="39" s="1"/>
  <c r="B2070" i="39"/>
  <c r="A2070" i="39"/>
  <c r="E2070" i="39"/>
  <c r="F2070" i="39" s="1"/>
  <c r="K2070" i="39" s="1"/>
  <c r="H2070" i="39"/>
  <c r="G2070" i="39"/>
  <c r="D2070" i="39"/>
  <c r="N2072" i="39" l="1"/>
  <c r="E2071" i="39"/>
  <c r="F2071" i="39" s="1"/>
  <c r="K2071" i="39" s="1"/>
  <c r="H2071" i="39"/>
  <c r="G2071" i="39"/>
  <c r="D2071" i="39"/>
  <c r="C2071" i="39"/>
  <c r="L2071" i="39" s="1"/>
  <c r="B2071" i="39"/>
  <c r="A2071" i="39"/>
  <c r="J2070" i="39"/>
  <c r="I2070" i="39"/>
  <c r="I2071" i="39" l="1"/>
  <c r="J2071" i="39"/>
  <c r="N2073" i="39"/>
  <c r="D2072" i="39"/>
  <c r="C2072" i="39"/>
  <c r="L2072" i="39" s="1"/>
  <c r="A2072" i="39"/>
  <c r="G2072" i="39"/>
  <c r="E2072" i="39"/>
  <c r="F2072" i="39" s="1"/>
  <c r="K2072" i="39" s="1"/>
  <c r="H2072" i="39"/>
  <c r="B2072" i="39"/>
  <c r="N2074" i="39" l="1"/>
  <c r="A2073" i="39"/>
  <c r="E2073" i="39"/>
  <c r="F2073" i="39" s="1"/>
  <c r="K2073" i="39" s="1"/>
  <c r="H2073" i="39"/>
  <c r="G2073" i="39"/>
  <c r="D2073" i="39"/>
  <c r="C2073" i="39"/>
  <c r="L2073" i="39" s="1"/>
  <c r="B2073" i="39"/>
  <c r="J2072" i="39"/>
  <c r="I2072" i="39"/>
  <c r="J2073" i="39" l="1"/>
  <c r="I2073" i="39"/>
  <c r="N2075" i="39"/>
  <c r="C2074" i="39"/>
  <c r="L2074" i="39" s="1"/>
  <c r="B2074" i="39"/>
  <c r="A2074" i="39"/>
  <c r="E2074" i="39"/>
  <c r="F2074" i="39" s="1"/>
  <c r="K2074" i="39" s="1"/>
  <c r="H2074" i="39"/>
  <c r="G2074" i="39"/>
  <c r="D2074" i="39"/>
  <c r="J2074" i="39" l="1"/>
  <c r="I2074" i="39"/>
  <c r="N2076" i="39"/>
  <c r="A2075" i="39"/>
  <c r="E2075" i="39"/>
  <c r="F2075" i="39" s="1"/>
  <c r="K2075" i="39" s="1"/>
  <c r="H2075" i="39"/>
  <c r="G2075" i="39"/>
  <c r="D2075" i="39"/>
  <c r="C2075" i="39"/>
  <c r="L2075" i="39" s="1"/>
  <c r="B2075" i="39"/>
  <c r="J2075" i="39" l="1"/>
  <c r="I2075" i="39"/>
  <c r="N2077" i="39"/>
  <c r="E2076" i="39"/>
  <c r="F2076" i="39" s="1"/>
  <c r="K2076" i="39" s="1"/>
  <c r="H2076" i="39"/>
  <c r="G2076" i="39"/>
  <c r="D2076" i="39"/>
  <c r="C2076" i="39"/>
  <c r="L2076" i="39" s="1"/>
  <c r="B2076" i="39"/>
  <c r="A2076" i="39"/>
  <c r="J2076" i="39" l="1"/>
  <c r="I2076" i="39"/>
  <c r="N2078" i="39"/>
  <c r="C2077" i="39"/>
  <c r="L2077" i="39" s="1"/>
  <c r="B2077" i="39"/>
  <c r="A2077" i="39"/>
  <c r="E2077" i="39"/>
  <c r="F2077" i="39" s="1"/>
  <c r="K2077" i="39" s="1"/>
  <c r="H2077" i="39"/>
  <c r="G2077" i="39"/>
  <c r="D2077" i="39"/>
  <c r="N2079" i="39" l="1"/>
  <c r="E2078" i="39"/>
  <c r="F2078" i="39" s="1"/>
  <c r="K2078" i="39" s="1"/>
  <c r="H2078" i="39"/>
  <c r="G2078" i="39"/>
  <c r="D2078" i="39"/>
  <c r="C2078" i="39"/>
  <c r="L2078" i="39" s="1"/>
  <c r="B2078" i="39"/>
  <c r="A2078" i="39"/>
  <c r="J2077" i="39"/>
  <c r="I2077" i="39"/>
  <c r="J2078" i="39" l="1"/>
  <c r="I2078" i="39"/>
  <c r="N2080" i="39"/>
  <c r="G2079" i="39"/>
  <c r="D2079" i="39"/>
  <c r="C2079" i="39"/>
  <c r="L2079" i="39" s="1"/>
  <c r="B2079" i="39"/>
  <c r="A2079" i="39"/>
  <c r="E2079" i="39"/>
  <c r="F2079" i="39" s="1"/>
  <c r="K2079" i="39" s="1"/>
  <c r="H2079" i="39"/>
  <c r="N2081" i="39" l="1"/>
  <c r="A2080" i="39"/>
  <c r="E2080" i="39"/>
  <c r="F2080" i="39" s="1"/>
  <c r="K2080" i="39" s="1"/>
  <c r="H2080" i="39"/>
  <c r="G2080" i="39"/>
  <c r="D2080" i="39"/>
  <c r="C2080" i="39"/>
  <c r="L2080" i="39" s="1"/>
  <c r="B2080" i="39"/>
  <c r="I2079" i="39"/>
  <c r="J2079" i="39"/>
  <c r="J2080" i="39" l="1"/>
  <c r="I2080" i="39"/>
  <c r="N2082" i="39"/>
  <c r="A2081" i="39"/>
  <c r="H2081" i="39"/>
  <c r="B2081" i="39"/>
  <c r="E2081" i="39"/>
  <c r="F2081" i="39" s="1"/>
  <c r="K2081" i="39" s="1"/>
  <c r="G2081" i="39"/>
  <c r="D2081" i="39"/>
  <c r="C2081" i="39"/>
  <c r="L2081" i="39" s="1"/>
  <c r="J2081" i="39" l="1"/>
  <c r="I2081" i="39"/>
  <c r="N2083" i="39"/>
  <c r="E2082" i="39"/>
  <c r="F2082" i="39" s="1"/>
  <c r="K2082" i="39" s="1"/>
  <c r="H2082" i="39"/>
  <c r="G2082" i="39"/>
  <c r="D2082" i="39"/>
  <c r="C2082" i="39"/>
  <c r="L2082" i="39" s="1"/>
  <c r="B2082" i="39"/>
  <c r="A2082" i="39"/>
  <c r="J2082" i="39" l="1"/>
  <c r="I2082" i="39"/>
  <c r="N2084" i="39"/>
  <c r="E2083" i="39"/>
  <c r="F2083" i="39" s="1"/>
  <c r="K2083" i="39" s="1"/>
  <c r="H2083" i="39"/>
  <c r="G2083" i="39"/>
  <c r="D2083" i="39"/>
  <c r="C2083" i="39"/>
  <c r="L2083" i="39" s="1"/>
  <c r="B2083" i="39"/>
  <c r="A2083" i="39"/>
  <c r="J2083" i="39" l="1"/>
  <c r="I2083" i="39"/>
  <c r="N2085" i="39"/>
  <c r="D2084" i="39"/>
  <c r="C2084" i="39"/>
  <c r="L2084" i="39" s="1"/>
  <c r="B2084" i="39"/>
  <c r="A2084" i="39"/>
  <c r="E2084" i="39"/>
  <c r="F2084" i="39" s="1"/>
  <c r="K2084" i="39" s="1"/>
  <c r="H2084" i="39"/>
  <c r="G2084" i="39"/>
  <c r="N2086" i="39" l="1"/>
  <c r="A2085" i="39"/>
  <c r="E2085" i="39"/>
  <c r="F2085" i="39" s="1"/>
  <c r="K2085" i="39" s="1"/>
  <c r="H2085" i="39"/>
  <c r="G2085" i="39"/>
  <c r="D2085" i="39"/>
  <c r="C2085" i="39"/>
  <c r="L2085" i="39" s="1"/>
  <c r="B2085" i="39"/>
  <c r="J2084" i="39"/>
  <c r="I2084" i="39"/>
  <c r="J2085" i="39" l="1"/>
  <c r="I2085" i="39"/>
  <c r="N2087" i="39"/>
  <c r="E2086" i="39"/>
  <c r="F2086" i="39" s="1"/>
  <c r="K2086" i="39" s="1"/>
  <c r="H2086" i="39"/>
  <c r="G2086" i="39"/>
  <c r="D2086" i="39"/>
  <c r="C2086" i="39"/>
  <c r="L2086" i="39" s="1"/>
  <c r="B2086" i="39"/>
  <c r="A2086" i="39"/>
  <c r="J2086" i="39" l="1"/>
  <c r="I2086" i="39"/>
  <c r="N2088" i="39"/>
  <c r="G2087" i="39"/>
  <c r="D2087" i="39"/>
  <c r="C2087" i="39"/>
  <c r="L2087" i="39" s="1"/>
  <c r="B2087" i="39"/>
  <c r="A2087" i="39"/>
  <c r="E2087" i="39"/>
  <c r="F2087" i="39" s="1"/>
  <c r="K2087" i="39" s="1"/>
  <c r="H2087" i="39"/>
  <c r="N2089" i="39" l="1"/>
  <c r="D2088" i="39"/>
  <c r="C2088" i="39"/>
  <c r="L2088" i="39" s="1"/>
  <c r="B2088" i="39"/>
  <c r="A2088" i="39"/>
  <c r="E2088" i="39"/>
  <c r="F2088" i="39" s="1"/>
  <c r="K2088" i="39" s="1"/>
  <c r="H2088" i="39"/>
  <c r="G2088" i="39"/>
  <c r="I2087" i="39"/>
  <c r="J2087" i="39"/>
  <c r="J2088" i="39" l="1"/>
  <c r="I2088" i="39"/>
  <c r="N2090" i="39"/>
  <c r="B2089" i="39"/>
  <c r="A2089" i="39"/>
  <c r="E2089" i="39"/>
  <c r="F2089" i="39" s="1"/>
  <c r="K2089" i="39" s="1"/>
  <c r="G2089" i="39"/>
  <c r="D2089" i="39"/>
  <c r="C2089" i="39"/>
  <c r="L2089" i="39" s="1"/>
  <c r="H2089" i="39"/>
  <c r="N2091" i="39" l="1"/>
  <c r="E2090" i="39"/>
  <c r="F2090" i="39" s="1"/>
  <c r="K2090" i="39" s="1"/>
  <c r="H2090" i="39"/>
  <c r="G2090" i="39"/>
  <c r="D2090" i="39"/>
  <c r="C2090" i="39"/>
  <c r="L2090" i="39" s="1"/>
  <c r="B2090" i="39"/>
  <c r="A2090" i="39"/>
  <c r="J2089" i="39"/>
  <c r="I2089" i="39"/>
  <c r="J2090" i="39" l="1"/>
  <c r="I2090" i="39"/>
  <c r="N2092" i="39"/>
  <c r="E2091" i="39"/>
  <c r="F2091" i="39" s="1"/>
  <c r="K2091" i="39" s="1"/>
  <c r="H2091" i="39"/>
  <c r="G2091" i="39"/>
  <c r="D2091" i="39"/>
  <c r="C2091" i="39"/>
  <c r="L2091" i="39" s="1"/>
  <c r="B2091" i="39"/>
  <c r="A2091" i="39"/>
  <c r="J2091" i="39" l="1"/>
  <c r="I2091" i="39"/>
  <c r="N2093" i="39"/>
  <c r="A2092" i="39"/>
  <c r="E2092" i="39"/>
  <c r="F2092" i="39" s="1"/>
  <c r="K2092" i="39" s="1"/>
  <c r="H2092" i="39"/>
  <c r="G2092" i="39"/>
  <c r="D2092" i="39"/>
  <c r="C2092" i="39"/>
  <c r="L2092" i="39" s="1"/>
  <c r="B2092" i="39"/>
  <c r="J2092" i="39" l="1"/>
  <c r="I2092" i="39"/>
  <c r="N2094" i="39"/>
  <c r="H2093" i="39"/>
  <c r="G2093" i="39"/>
  <c r="D2093" i="39"/>
  <c r="C2093" i="39"/>
  <c r="L2093" i="39" s="1"/>
  <c r="B2093" i="39"/>
  <c r="A2093" i="39"/>
  <c r="E2093" i="39"/>
  <c r="F2093" i="39" s="1"/>
  <c r="K2093" i="39" s="1"/>
  <c r="J2093" i="39" l="1"/>
  <c r="I2093" i="39"/>
  <c r="N2095" i="39"/>
  <c r="H2094" i="39"/>
  <c r="G2094" i="39"/>
  <c r="D2094" i="39"/>
  <c r="C2094" i="39"/>
  <c r="L2094" i="39" s="1"/>
  <c r="B2094" i="39"/>
  <c r="A2094" i="39"/>
  <c r="E2094" i="39"/>
  <c r="F2094" i="39" s="1"/>
  <c r="K2094" i="39" s="1"/>
  <c r="J2094" i="39" l="1"/>
  <c r="I2094" i="39"/>
  <c r="N2096" i="39"/>
  <c r="C2095" i="39"/>
  <c r="L2095" i="39" s="1"/>
  <c r="B2095" i="39"/>
  <c r="A2095" i="39"/>
  <c r="E2095" i="39"/>
  <c r="F2095" i="39" s="1"/>
  <c r="K2095" i="39" s="1"/>
  <c r="H2095" i="39"/>
  <c r="D2095" i="39"/>
  <c r="G2095" i="39"/>
  <c r="I2095" i="39" l="1"/>
  <c r="J2095" i="39"/>
  <c r="N2097" i="39"/>
  <c r="D2096" i="39"/>
  <c r="C2096" i="39"/>
  <c r="L2096" i="39" s="1"/>
  <c r="B2096" i="39"/>
  <c r="A2096" i="39"/>
  <c r="E2096" i="39"/>
  <c r="F2096" i="39" s="1"/>
  <c r="K2096" i="39" s="1"/>
  <c r="H2096" i="39"/>
  <c r="G2096" i="39"/>
  <c r="N2098" i="39" l="1"/>
  <c r="G2097" i="39"/>
  <c r="D2097" i="39"/>
  <c r="C2097" i="39"/>
  <c r="L2097" i="39" s="1"/>
  <c r="B2097" i="39"/>
  <c r="A2097" i="39"/>
  <c r="E2097" i="39"/>
  <c r="F2097" i="39" s="1"/>
  <c r="K2097" i="39" s="1"/>
  <c r="H2097" i="39"/>
  <c r="J2096" i="39"/>
  <c r="I2096" i="39"/>
  <c r="J2097" i="39" l="1"/>
  <c r="I2097" i="39"/>
  <c r="N2099" i="39"/>
  <c r="C2098" i="39"/>
  <c r="L2098" i="39" s="1"/>
  <c r="B2098" i="39"/>
  <c r="A2098" i="39"/>
  <c r="E2098" i="39"/>
  <c r="F2098" i="39" s="1"/>
  <c r="K2098" i="39" s="1"/>
  <c r="H2098" i="39"/>
  <c r="G2098" i="39"/>
  <c r="D2098" i="39"/>
  <c r="J2098" i="39" l="1"/>
  <c r="I2098" i="39"/>
  <c r="N2100" i="39"/>
  <c r="H2099" i="39"/>
  <c r="G2099" i="39"/>
  <c r="D2099" i="39"/>
  <c r="C2099" i="39"/>
  <c r="L2099" i="39" s="1"/>
  <c r="B2099" i="39"/>
  <c r="A2099" i="39"/>
  <c r="E2099" i="39"/>
  <c r="F2099" i="39" s="1"/>
  <c r="K2099" i="39" s="1"/>
  <c r="J2099" i="39" l="1"/>
  <c r="I2099" i="39"/>
  <c r="N2101" i="39"/>
  <c r="H2100" i="39"/>
  <c r="G2100" i="39"/>
  <c r="D2100" i="39"/>
  <c r="C2100" i="39"/>
  <c r="L2100" i="39" s="1"/>
  <c r="B2100" i="39"/>
  <c r="A2100" i="39"/>
  <c r="E2100" i="39"/>
  <c r="F2100" i="39" s="1"/>
  <c r="K2100" i="39" s="1"/>
  <c r="J2100" i="39" l="1"/>
  <c r="I2100" i="39"/>
  <c r="N2102" i="39"/>
  <c r="H2101" i="39"/>
  <c r="G2101" i="39"/>
  <c r="D2101" i="39"/>
  <c r="C2101" i="39"/>
  <c r="L2101" i="39" s="1"/>
  <c r="B2101" i="39"/>
  <c r="A2101" i="39"/>
  <c r="E2101" i="39"/>
  <c r="F2101" i="39" s="1"/>
  <c r="K2101" i="39" s="1"/>
  <c r="N2103" i="39" l="1"/>
  <c r="A2102" i="39"/>
  <c r="E2102" i="39"/>
  <c r="F2102" i="39" s="1"/>
  <c r="K2102" i="39" s="1"/>
  <c r="H2102" i="39"/>
  <c r="G2102" i="39"/>
  <c r="D2102" i="39"/>
  <c r="C2102" i="39"/>
  <c r="L2102" i="39" s="1"/>
  <c r="B2102" i="39"/>
  <c r="J2101" i="39"/>
  <c r="I2101" i="39"/>
  <c r="J2102" i="39" l="1"/>
  <c r="I2102" i="39"/>
  <c r="N2104" i="39"/>
  <c r="C2103" i="39"/>
  <c r="L2103" i="39" s="1"/>
  <c r="B2103" i="39"/>
  <c r="A2103" i="39"/>
  <c r="E2103" i="39"/>
  <c r="F2103" i="39" s="1"/>
  <c r="K2103" i="39" s="1"/>
  <c r="H2103" i="39"/>
  <c r="G2103" i="39"/>
  <c r="D2103" i="39"/>
  <c r="I2103" i="39" l="1"/>
  <c r="J2103" i="39"/>
  <c r="N2105" i="39"/>
  <c r="D2104" i="39"/>
  <c r="C2104" i="39"/>
  <c r="L2104" i="39" s="1"/>
  <c r="B2104" i="39"/>
  <c r="A2104" i="39"/>
  <c r="E2104" i="39"/>
  <c r="F2104" i="39" s="1"/>
  <c r="K2104" i="39" s="1"/>
  <c r="H2104" i="39"/>
  <c r="G2104" i="39"/>
  <c r="N2106" i="39" l="1"/>
  <c r="D2105" i="39"/>
  <c r="C2105" i="39"/>
  <c r="L2105" i="39" s="1"/>
  <c r="B2105" i="39"/>
  <c r="A2105" i="39"/>
  <c r="E2105" i="39"/>
  <c r="F2105" i="39" s="1"/>
  <c r="K2105" i="39" s="1"/>
  <c r="H2105" i="39"/>
  <c r="G2105" i="39"/>
  <c r="J2104" i="39"/>
  <c r="I2104" i="39"/>
  <c r="J2105" i="39" l="1"/>
  <c r="I2105" i="39"/>
  <c r="N2107" i="39"/>
  <c r="E2106" i="39"/>
  <c r="F2106" i="39" s="1"/>
  <c r="K2106" i="39" s="1"/>
  <c r="H2106" i="39"/>
  <c r="G2106" i="39"/>
  <c r="D2106" i="39"/>
  <c r="C2106" i="39"/>
  <c r="L2106" i="39" s="1"/>
  <c r="B2106" i="39"/>
  <c r="A2106" i="39"/>
  <c r="J2106" i="39" l="1"/>
  <c r="I2106" i="39"/>
  <c r="N2108" i="39"/>
  <c r="G2107" i="39"/>
  <c r="D2107" i="39"/>
  <c r="C2107" i="39"/>
  <c r="L2107" i="39" s="1"/>
  <c r="B2107" i="39"/>
  <c r="A2107" i="39"/>
  <c r="E2107" i="39"/>
  <c r="F2107" i="39" s="1"/>
  <c r="K2107" i="39" s="1"/>
  <c r="H2107" i="39"/>
  <c r="N2109" i="39" l="1"/>
  <c r="D2108" i="39"/>
  <c r="C2108" i="39"/>
  <c r="L2108" i="39" s="1"/>
  <c r="B2108" i="39"/>
  <c r="A2108" i="39"/>
  <c r="E2108" i="39"/>
  <c r="F2108" i="39" s="1"/>
  <c r="K2108" i="39" s="1"/>
  <c r="H2108" i="39"/>
  <c r="G2108" i="39"/>
  <c r="J2107" i="39"/>
  <c r="I2107" i="39"/>
  <c r="J2108" i="39" l="1"/>
  <c r="I2108" i="39"/>
  <c r="N2110" i="39"/>
  <c r="D2109" i="39"/>
  <c r="C2109" i="39"/>
  <c r="L2109" i="39" s="1"/>
  <c r="B2109" i="39"/>
  <c r="A2109" i="39"/>
  <c r="E2109" i="39"/>
  <c r="F2109" i="39" s="1"/>
  <c r="K2109" i="39" s="1"/>
  <c r="G2109" i="39"/>
  <c r="H2109" i="39"/>
  <c r="J2109" i="39" l="1"/>
  <c r="I2109" i="39"/>
  <c r="N2111" i="39"/>
  <c r="B2110" i="39"/>
  <c r="A2110" i="39"/>
  <c r="E2110" i="39"/>
  <c r="F2110" i="39" s="1"/>
  <c r="K2110" i="39" s="1"/>
  <c r="G2110" i="39"/>
  <c r="C2110" i="39"/>
  <c r="L2110" i="39" s="1"/>
  <c r="H2110" i="39"/>
  <c r="D2110" i="39"/>
  <c r="N2112" i="39" l="1"/>
  <c r="E2111" i="39"/>
  <c r="F2111" i="39" s="1"/>
  <c r="K2111" i="39" s="1"/>
  <c r="H2111" i="39"/>
  <c r="G2111" i="39"/>
  <c r="D2111" i="39"/>
  <c r="B2111" i="39"/>
  <c r="A2111" i="39"/>
  <c r="C2111" i="39"/>
  <c r="L2111" i="39" s="1"/>
  <c r="J2110" i="39"/>
  <c r="I2110" i="39"/>
  <c r="I2111" i="39" l="1"/>
  <c r="J2111" i="39"/>
  <c r="N2113" i="39"/>
  <c r="D2112" i="39"/>
  <c r="C2112" i="39"/>
  <c r="L2112" i="39" s="1"/>
  <c r="B2112" i="39"/>
  <c r="A2112" i="39"/>
  <c r="E2112" i="39"/>
  <c r="F2112" i="39" s="1"/>
  <c r="K2112" i="39" s="1"/>
  <c r="H2112" i="39"/>
  <c r="G2112" i="39"/>
  <c r="N2114" i="39" l="1"/>
  <c r="H2113" i="39"/>
  <c r="G2113" i="39"/>
  <c r="D2113" i="39"/>
  <c r="C2113" i="39"/>
  <c r="L2113" i="39" s="1"/>
  <c r="B2113" i="39"/>
  <c r="A2113" i="39"/>
  <c r="E2113" i="39"/>
  <c r="F2113" i="39" s="1"/>
  <c r="K2113" i="39" s="1"/>
  <c r="J2112" i="39"/>
  <c r="I2112" i="39"/>
  <c r="J2113" i="39" l="1"/>
  <c r="I2113" i="39"/>
  <c r="N2115" i="39"/>
  <c r="B2114" i="39"/>
  <c r="A2114" i="39"/>
  <c r="E2114" i="39"/>
  <c r="F2114" i="39" s="1"/>
  <c r="K2114" i="39" s="1"/>
  <c r="H2114" i="39"/>
  <c r="G2114" i="39"/>
  <c r="D2114" i="39"/>
  <c r="C2114" i="39"/>
  <c r="L2114" i="39" s="1"/>
  <c r="J2114" i="39" l="1"/>
  <c r="I2114" i="39"/>
  <c r="N2116" i="39"/>
  <c r="D2115" i="39"/>
  <c r="C2115" i="39"/>
  <c r="L2115" i="39" s="1"/>
  <c r="B2115" i="39"/>
  <c r="A2115" i="39"/>
  <c r="E2115" i="39"/>
  <c r="F2115" i="39" s="1"/>
  <c r="K2115" i="39" s="1"/>
  <c r="H2115" i="39"/>
  <c r="G2115" i="39"/>
  <c r="N2117" i="39" l="1"/>
  <c r="C2116" i="39"/>
  <c r="L2116" i="39" s="1"/>
  <c r="B2116" i="39"/>
  <c r="A2116" i="39"/>
  <c r="E2116" i="39"/>
  <c r="F2116" i="39" s="1"/>
  <c r="K2116" i="39" s="1"/>
  <c r="H2116" i="39"/>
  <c r="G2116" i="39"/>
  <c r="D2116" i="39"/>
  <c r="J2115" i="39"/>
  <c r="I2115" i="39"/>
  <c r="J2116" i="39" l="1"/>
  <c r="I2116" i="39"/>
  <c r="N2118" i="39"/>
  <c r="B2117" i="39"/>
  <c r="A2117" i="39"/>
  <c r="E2117" i="39"/>
  <c r="F2117" i="39" s="1"/>
  <c r="K2117" i="39" s="1"/>
  <c r="H2117" i="39"/>
  <c r="G2117" i="39"/>
  <c r="D2117" i="39"/>
  <c r="C2117" i="39"/>
  <c r="L2117" i="39" s="1"/>
  <c r="J2117" i="39" l="1"/>
  <c r="I2117" i="39"/>
  <c r="N2119" i="39"/>
  <c r="H2118" i="39"/>
  <c r="G2118" i="39"/>
  <c r="D2118" i="39"/>
  <c r="C2118" i="39"/>
  <c r="L2118" i="39" s="1"/>
  <c r="B2118" i="39"/>
  <c r="A2118" i="39"/>
  <c r="E2118" i="39"/>
  <c r="F2118" i="39" s="1"/>
  <c r="K2118" i="39" s="1"/>
  <c r="J2118" i="39" l="1"/>
  <c r="I2118" i="39"/>
  <c r="N2120" i="39"/>
  <c r="C2119" i="39"/>
  <c r="L2119" i="39" s="1"/>
  <c r="B2119" i="39"/>
  <c r="A2119" i="39"/>
  <c r="E2119" i="39"/>
  <c r="F2119" i="39" s="1"/>
  <c r="K2119" i="39" s="1"/>
  <c r="H2119" i="39"/>
  <c r="G2119" i="39"/>
  <c r="D2119" i="39"/>
  <c r="I2119" i="39" l="1"/>
  <c r="J2119" i="39"/>
  <c r="N2121" i="39"/>
  <c r="A2120" i="39"/>
  <c r="E2120" i="39"/>
  <c r="F2120" i="39" s="1"/>
  <c r="K2120" i="39" s="1"/>
  <c r="H2120" i="39"/>
  <c r="G2120" i="39"/>
  <c r="D2120" i="39"/>
  <c r="C2120" i="39"/>
  <c r="L2120" i="39" s="1"/>
  <c r="B2120" i="39"/>
  <c r="N2122" i="39" l="1"/>
  <c r="H2121" i="39"/>
  <c r="G2121" i="39"/>
  <c r="D2121" i="39"/>
  <c r="C2121" i="39"/>
  <c r="L2121" i="39" s="1"/>
  <c r="B2121" i="39"/>
  <c r="A2121" i="39"/>
  <c r="E2121" i="39"/>
  <c r="F2121" i="39" s="1"/>
  <c r="K2121" i="39" s="1"/>
  <c r="J2120" i="39"/>
  <c r="I2120" i="39"/>
  <c r="J2121" i="39" l="1"/>
  <c r="I2121" i="39"/>
  <c r="N2123" i="39"/>
  <c r="H2122" i="39"/>
  <c r="G2122" i="39"/>
  <c r="D2122" i="39"/>
  <c r="C2122" i="39"/>
  <c r="L2122" i="39" s="1"/>
  <c r="B2122" i="39"/>
  <c r="A2122" i="39"/>
  <c r="E2122" i="39"/>
  <c r="F2122" i="39" s="1"/>
  <c r="K2122" i="39" s="1"/>
  <c r="N2124" i="39" l="1"/>
  <c r="C2123" i="39"/>
  <c r="L2123" i="39" s="1"/>
  <c r="B2123" i="39"/>
  <c r="A2123" i="39"/>
  <c r="E2123" i="39"/>
  <c r="F2123" i="39" s="1"/>
  <c r="K2123" i="39" s="1"/>
  <c r="H2123" i="39"/>
  <c r="G2123" i="39"/>
  <c r="D2123" i="39"/>
  <c r="J2122" i="39"/>
  <c r="I2122" i="39"/>
  <c r="J2123" i="39" l="1"/>
  <c r="I2123" i="39"/>
  <c r="N2125" i="39"/>
  <c r="G2124" i="39"/>
  <c r="D2124" i="39"/>
  <c r="C2124" i="39"/>
  <c r="L2124" i="39" s="1"/>
  <c r="B2124" i="39"/>
  <c r="A2124" i="39"/>
  <c r="E2124" i="39"/>
  <c r="F2124" i="39" s="1"/>
  <c r="K2124" i="39" s="1"/>
  <c r="H2124" i="39"/>
  <c r="N2126" i="39" l="1"/>
  <c r="C2125" i="39"/>
  <c r="L2125" i="39" s="1"/>
  <c r="B2125" i="39"/>
  <c r="A2125" i="39"/>
  <c r="H2125" i="39"/>
  <c r="D2125" i="39"/>
  <c r="E2125" i="39"/>
  <c r="F2125" i="39" s="1"/>
  <c r="K2125" i="39" s="1"/>
  <c r="G2125" i="39"/>
  <c r="J2124" i="39"/>
  <c r="I2124" i="39"/>
  <c r="J2125" i="39" l="1"/>
  <c r="I2125" i="39"/>
  <c r="N2127" i="39"/>
  <c r="H2126" i="39"/>
  <c r="G2126" i="39"/>
  <c r="D2126" i="39"/>
  <c r="C2126" i="39"/>
  <c r="L2126" i="39" s="1"/>
  <c r="B2126" i="39"/>
  <c r="A2126" i="39"/>
  <c r="E2126" i="39"/>
  <c r="F2126" i="39" s="1"/>
  <c r="K2126" i="39" s="1"/>
  <c r="J2126" i="39" l="1"/>
  <c r="I2126" i="39"/>
  <c r="N2128" i="39"/>
  <c r="C2127" i="39"/>
  <c r="L2127" i="39" s="1"/>
  <c r="B2127" i="39"/>
  <c r="A2127" i="39"/>
  <c r="E2127" i="39"/>
  <c r="F2127" i="39" s="1"/>
  <c r="K2127" i="39" s="1"/>
  <c r="H2127" i="39"/>
  <c r="G2127" i="39"/>
  <c r="D2127" i="39"/>
  <c r="N2129" i="39" l="1"/>
  <c r="H2128" i="39"/>
  <c r="G2128" i="39"/>
  <c r="D2128" i="39"/>
  <c r="C2128" i="39"/>
  <c r="L2128" i="39" s="1"/>
  <c r="B2128" i="39"/>
  <c r="A2128" i="39"/>
  <c r="E2128" i="39"/>
  <c r="F2128" i="39" s="1"/>
  <c r="K2128" i="39" s="1"/>
  <c r="I2127" i="39"/>
  <c r="J2127" i="39"/>
  <c r="J2128" i="39" l="1"/>
  <c r="I2128" i="39"/>
  <c r="N2130" i="39"/>
  <c r="G2129" i="39"/>
  <c r="D2129" i="39"/>
  <c r="C2129" i="39"/>
  <c r="L2129" i="39" s="1"/>
  <c r="B2129" i="39"/>
  <c r="A2129" i="39"/>
  <c r="E2129" i="39"/>
  <c r="F2129" i="39" s="1"/>
  <c r="K2129" i="39" s="1"/>
  <c r="H2129" i="39"/>
  <c r="N2131" i="39" l="1"/>
  <c r="H2130" i="39"/>
  <c r="G2130" i="39"/>
  <c r="D2130" i="39"/>
  <c r="C2130" i="39"/>
  <c r="L2130" i="39" s="1"/>
  <c r="B2130" i="39"/>
  <c r="A2130" i="39"/>
  <c r="E2130" i="39"/>
  <c r="F2130" i="39" s="1"/>
  <c r="K2130" i="39" s="1"/>
  <c r="J2129" i="39"/>
  <c r="I2129" i="39"/>
  <c r="J2130" i="39" l="1"/>
  <c r="I2130" i="39"/>
  <c r="N2132" i="39"/>
  <c r="B2131" i="39"/>
  <c r="A2131" i="39"/>
  <c r="E2131" i="39"/>
  <c r="F2131" i="39" s="1"/>
  <c r="K2131" i="39" s="1"/>
  <c r="H2131" i="39"/>
  <c r="G2131" i="39"/>
  <c r="D2131" i="39"/>
  <c r="C2131" i="39"/>
  <c r="L2131" i="39" s="1"/>
  <c r="J2131" i="39" l="1"/>
  <c r="I2131" i="39"/>
  <c r="N2133" i="39"/>
  <c r="G2132" i="39"/>
  <c r="D2132" i="39"/>
  <c r="C2132" i="39"/>
  <c r="L2132" i="39" s="1"/>
  <c r="B2132" i="39"/>
  <c r="A2132" i="39"/>
  <c r="E2132" i="39"/>
  <c r="F2132" i="39" s="1"/>
  <c r="K2132" i="39" s="1"/>
  <c r="H2132" i="39"/>
  <c r="N2134" i="39" l="1"/>
  <c r="D2133" i="39"/>
  <c r="C2133" i="39"/>
  <c r="L2133" i="39" s="1"/>
  <c r="B2133" i="39"/>
  <c r="A2133" i="39"/>
  <c r="E2133" i="39"/>
  <c r="F2133" i="39" s="1"/>
  <c r="K2133" i="39" s="1"/>
  <c r="H2133" i="39"/>
  <c r="G2133" i="39"/>
  <c r="J2132" i="39"/>
  <c r="I2132" i="39"/>
  <c r="J2133" i="39" l="1"/>
  <c r="I2133" i="39"/>
  <c r="N2135" i="39"/>
  <c r="D2134" i="39"/>
  <c r="C2134" i="39"/>
  <c r="L2134" i="39" s="1"/>
  <c r="B2134" i="39"/>
  <c r="A2134" i="39"/>
  <c r="E2134" i="39"/>
  <c r="F2134" i="39" s="1"/>
  <c r="K2134" i="39" s="1"/>
  <c r="H2134" i="39"/>
  <c r="G2134" i="39"/>
  <c r="N2136" i="39" l="1"/>
  <c r="A2135" i="39"/>
  <c r="E2135" i="39"/>
  <c r="F2135" i="39" s="1"/>
  <c r="K2135" i="39" s="1"/>
  <c r="H2135" i="39"/>
  <c r="G2135" i="39"/>
  <c r="D2135" i="39"/>
  <c r="C2135" i="39"/>
  <c r="L2135" i="39" s="1"/>
  <c r="B2135" i="39"/>
  <c r="J2134" i="39"/>
  <c r="I2134" i="39"/>
  <c r="I2135" i="39" l="1"/>
  <c r="J2135" i="39"/>
  <c r="N2137" i="39"/>
  <c r="G2136" i="39"/>
  <c r="D2136" i="39"/>
  <c r="B2136" i="39"/>
  <c r="H2136" i="39"/>
  <c r="E2136" i="39"/>
  <c r="F2136" i="39" s="1"/>
  <c r="K2136" i="39" s="1"/>
  <c r="C2136" i="39"/>
  <c r="L2136" i="39" s="1"/>
  <c r="A2136" i="39"/>
  <c r="N2138" i="39" l="1"/>
  <c r="B2137" i="39"/>
  <c r="A2137" i="39"/>
  <c r="E2137" i="39"/>
  <c r="F2137" i="39" s="1"/>
  <c r="K2137" i="39" s="1"/>
  <c r="H2137" i="39"/>
  <c r="G2137" i="39"/>
  <c r="D2137" i="39"/>
  <c r="C2137" i="39"/>
  <c r="L2137" i="39" s="1"/>
  <c r="J2136" i="39"/>
  <c r="I2136" i="39"/>
  <c r="J2137" i="39" l="1"/>
  <c r="I2137" i="39"/>
  <c r="N2139" i="39"/>
  <c r="A2138" i="39"/>
  <c r="E2138" i="39"/>
  <c r="F2138" i="39" s="1"/>
  <c r="K2138" i="39" s="1"/>
  <c r="H2138" i="39"/>
  <c r="G2138" i="39"/>
  <c r="D2138" i="39"/>
  <c r="C2138" i="39"/>
  <c r="L2138" i="39" s="1"/>
  <c r="B2138" i="39"/>
  <c r="J2138" i="39" l="1"/>
  <c r="I2138" i="39"/>
  <c r="N2140" i="39"/>
  <c r="A2139" i="39"/>
  <c r="E2139" i="39"/>
  <c r="F2139" i="39" s="1"/>
  <c r="K2139" i="39" s="1"/>
  <c r="H2139" i="39"/>
  <c r="G2139" i="39"/>
  <c r="D2139" i="39"/>
  <c r="C2139" i="39"/>
  <c r="L2139" i="39" s="1"/>
  <c r="B2139" i="39"/>
  <c r="J2139" i="39" l="1"/>
  <c r="I2139" i="39"/>
  <c r="N2141" i="39"/>
  <c r="B2140" i="39"/>
  <c r="A2140" i="39"/>
  <c r="E2140" i="39"/>
  <c r="F2140" i="39" s="1"/>
  <c r="K2140" i="39" s="1"/>
  <c r="H2140" i="39"/>
  <c r="G2140" i="39"/>
  <c r="D2140" i="39"/>
  <c r="C2140" i="39"/>
  <c r="L2140" i="39" s="1"/>
  <c r="J2140" i="39" l="1"/>
  <c r="I2140" i="39"/>
  <c r="N2142" i="39"/>
  <c r="D2141" i="39"/>
  <c r="C2141" i="39"/>
  <c r="L2141" i="39" s="1"/>
  <c r="B2141" i="39"/>
  <c r="A2141" i="39"/>
  <c r="E2141" i="39"/>
  <c r="F2141" i="39" s="1"/>
  <c r="K2141" i="39" s="1"/>
  <c r="H2141" i="39"/>
  <c r="G2141" i="39"/>
  <c r="N2143" i="39" l="1"/>
  <c r="A2142" i="39"/>
  <c r="E2142" i="39"/>
  <c r="F2142" i="39" s="1"/>
  <c r="K2142" i="39" s="1"/>
  <c r="H2142" i="39"/>
  <c r="G2142" i="39"/>
  <c r="D2142" i="39"/>
  <c r="C2142" i="39"/>
  <c r="L2142" i="39" s="1"/>
  <c r="B2142" i="39"/>
  <c r="J2141" i="39"/>
  <c r="I2141" i="39"/>
  <c r="J2142" i="39" l="1"/>
  <c r="I2142" i="39"/>
  <c r="N2144" i="39"/>
  <c r="H2143" i="39"/>
  <c r="G2143" i="39"/>
  <c r="D2143" i="39"/>
  <c r="C2143" i="39"/>
  <c r="L2143" i="39" s="1"/>
  <c r="B2143" i="39"/>
  <c r="A2143" i="39"/>
  <c r="E2143" i="39"/>
  <c r="F2143" i="39" s="1"/>
  <c r="K2143" i="39" s="1"/>
  <c r="I2143" i="39" l="1"/>
  <c r="J2143" i="39"/>
  <c r="N2145" i="39"/>
  <c r="B2144" i="39"/>
  <c r="A2144" i="39"/>
  <c r="E2144" i="39"/>
  <c r="F2144" i="39" s="1"/>
  <c r="K2144" i="39" s="1"/>
  <c r="H2144" i="39"/>
  <c r="G2144" i="39"/>
  <c r="D2144" i="39"/>
  <c r="C2144" i="39"/>
  <c r="L2144" i="39" s="1"/>
  <c r="N2146" i="39" l="1"/>
  <c r="B2145" i="39"/>
  <c r="A2145" i="39"/>
  <c r="E2145" i="39"/>
  <c r="F2145" i="39" s="1"/>
  <c r="K2145" i="39" s="1"/>
  <c r="C2145" i="39"/>
  <c r="L2145" i="39" s="1"/>
  <c r="H2145" i="39"/>
  <c r="G2145" i="39"/>
  <c r="D2145" i="39"/>
  <c r="J2144" i="39"/>
  <c r="I2144" i="39"/>
  <c r="J2145" i="39" l="1"/>
  <c r="I2145" i="39"/>
  <c r="N2147" i="39"/>
  <c r="B2146" i="39"/>
  <c r="A2146" i="39"/>
  <c r="E2146" i="39"/>
  <c r="F2146" i="39" s="1"/>
  <c r="K2146" i="39" s="1"/>
  <c r="H2146" i="39"/>
  <c r="G2146" i="39"/>
  <c r="D2146" i="39"/>
  <c r="C2146" i="39"/>
  <c r="L2146" i="39" s="1"/>
  <c r="J2146" i="39" l="1"/>
  <c r="I2146" i="39"/>
  <c r="N2148" i="39"/>
  <c r="E2147" i="39"/>
  <c r="F2147" i="39" s="1"/>
  <c r="K2147" i="39" s="1"/>
  <c r="H2147" i="39"/>
  <c r="G2147" i="39"/>
  <c r="D2147" i="39"/>
  <c r="C2147" i="39"/>
  <c r="L2147" i="39" s="1"/>
  <c r="B2147" i="39"/>
  <c r="A2147" i="39"/>
  <c r="J2147" i="39" l="1"/>
  <c r="I2147" i="39"/>
  <c r="N2149" i="39"/>
  <c r="E2148" i="39"/>
  <c r="F2148" i="39" s="1"/>
  <c r="K2148" i="39" s="1"/>
  <c r="H2148" i="39"/>
  <c r="G2148" i="39"/>
  <c r="D2148" i="39"/>
  <c r="C2148" i="39"/>
  <c r="L2148" i="39" s="1"/>
  <c r="B2148" i="39"/>
  <c r="A2148" i="39"/>
  <c r="J2148" i="39" l="1"/>
  <c r="I2148" i="39"/>
  <c r="N2150" i="39"/>
  <c r="B2149" i="39"/>
  <c r="A2149" i="39"/>
  <c r="E2149" i="39"/>
  <c r="F2149" i="39" s="1"/>
  <c r="K2149" i="39" s="1"/>
  <c r="H2149" i="39"/>
  <c r="G2149" i="39"/>
  <c r="D2149" i="39"/>
  <c r="C2149" i="39"/>
  <c r="L2149" i="39" s="1"/>
  <c r="J2149" i="39" l="1"/>
  <c r="I2149" i="39"/>
  <c r="N2151" i="39"/>
  <c r="A2150" i="39"/>
  <c r="E2150" i="39"/>
  <c r="F2150" i="39" s="1"/>
  <c r="K2150" i="39" s="1"/>
  <c r="H2150" i="39"/>
  <c r="G2150" i="39"/>
  <c r="D2150" i="39"/>
  <c r="C2150" i="39"/>
  <c r="L2150" i="39" s="1"/>
  <c r="B2150" i="39"/>
  <c r="J2150" i="39" l="1"/>
  <c r="I2150" i="39"/>
  <c r="N2152" i="39"/>
  <c r="H2151" i="39"/>
  <c r="G2151" i="39"/>
  <c r="D2151" i="39"/>
  <c r="C2151" i="39"/>
  <c r="L2151" i="39" s="1"/>
  <c r="B2151" i="39"/>
  <c r="A2151" i="39"/>
  <c r="E2151" i="39"/>
  <c r="F2151" i="39" s="1"/>
  <c r="K2151" i="39" s="1"/>
  <c r="N2153" i="39" l="1"/>
  <c r="G2152" i="39"/>
  <c r="D2152" i="39"/>
  <c r="C2152" i="39"/>
  <c r="L2152" i="39" s="1"/>
  <c r="B2152" i="39"/>
  <c r="A2152" i="39"/>
  <c r="E2152" i="39"/>
  <c r="F2152" i="39" s="1"/>
  <c r="K2152" i="39" s="1"/>
  <c r="H2152" i="39"/>
  <c r="I2151" i="39"/>
  <c r="J2151" i="39"/>
  <c r="J2152" i="39" l="1"/>
  <c r="I2152" i="39"/>
  <c r="N2154" i="39"/>
  <c r="C2153" i="39"/>
  <c r="L2153" i="39" s="1"/>
  <c r="B2153" i="39"/>
  <c r="A2153" i="39"/>
  <c r="H2153" i="39"/>
  <c r="G2153" i="39"/>
  <c r="D2153" i="39"/>
  <c r="E2153" i="39"/>
  <c r="F2153" i="39" s="1"/>
  <c r="K2153" i="39" s="1"/>
  <c r="J2153" i="39" l="1"/>
  <c r="I2153" i="39"/>
  <c r="N2155" i="39"/>
  <c r="G2154" i="39"/>
  <c r="D2154" i="39"/>
  <c r="C2154" i="39"/>
  <c r="L2154" i="39" s="1"/>
  <c r="B2154" i="39"/>
  <c r="A2154" i="39"/>
  <c r="E2154" i="39"/>
  <c r="F2154" i="39" s="1"/>
  <c r="K2154" i="39" s="1"/>
  <c r="H2154" i="39"/>
  <c r="N2156" i="39" l="1"/>
  <c r="E2155" i="39"/>
  <c r="F2155" i="39" s="1"/>
  <c r="K2155" i="39" s="1"/>
  <c r="H2155" i="39"/>
  <c r="G2155" i="39"/>
  <c r="D2155" i="39"/>
  <c r="C2155" i="39"/>
  <c r="L2155" i="39" s="1"/>
  <c r="B2155" i="39"/>
  <c r="A2155" i="39"/>
  <c r="J2154" i="39"/>
  <c r="I2154" i="39"/>
  <c r="J2155" i="39" l="1"/>
  <c r="I2155" i="39"/>
  <c r="N2157" i="39"/>
  <c r="D2156" i="39"/>
  <c r="C2156" i="39"/>
  <c r="L2156" i="39" s="1"/>
  <c r="B2156" i="39"/>
  <c r="A2156" i="39"/>
  <c r="E2156" i="39"/>
  <c r="F2156" i="39" s="1"/>
  <c r="K2156" i="39" s="1"/>
  <c r="H2156" i="39"/>
  <c r="G2156" i="39"/>
  <c r="N2158" i="39" l="1"/>
  <c r="E2157" i="39"/>
  <c r="F2157" i="39" s="1"/>
  <c r="K2157" i="39" s="1"/>
  <c r="H2157" i="39"/>
  <c r="G2157" i="39"/>
  <c r="D2157" i="39"/>
  <c r="C2157" i="39"/>
  <c r="L2157" i="39" s="1"/>
  <c r="B2157" i="39"/>
  <c r="A2157" i="39"/>
  <c r="J2156" i="39"/>
  <c r="I2156" i="39"/>
  <c r="J2157" i="39" l="1"/>
  <c r="I2157" i="39"/>
  <c r="N2159" i="39"/>
  <c r="E2158" i="39"/>
  <c r="F2158" i="39" s="1"/>
  <c r="K2158" i="39" s="1"/>
  <c r="H2158" i="39"/>
  <c r="G2158" i="39"/>
  <c r="D2158" i="39"/>
  <c r="C2158" i="39"/>
  <c r="L2158" i="39" s="1"/>
  <c r="B2158" i="39"/>
  <c r="A2158" i="39"/>
  <c r="J2158" i="39" l="1"/>
  <c r="I2158" i="39"/>
  <c r="N2160" i="39"/>
  <c r="D2159" i="39"/>
  <c r="C2159" i="39"/>
  <c r="L2159" i="39" s="1"/>
  <c r="B2159" i="39"/>
  <c r="A2159" i="39"/>
  <c r="E2159" i="39"/>
  <c r="F2159" i="39" s="1"/>
  <c r="K2159" i="39" s="1"/>
  <c r="G2159" i="39"/>
  <c r="H2159" i="39"/>
  <c r="N2161" i="39" l="1"/>
  <c r="G2160" i="39"/>
  <c r="D2160" i="39"/>
  <c r="C2160" i="39"/>
  <c r="L2160" i="39" s="1"/>
  <c r="B2160" i="39"/>
  <c r="A2160" i="39"/>
  <c r="E2160" i="39"/>
  <c r="F2160" i="39" s="1"/>
  <c r="K2160" i="39" s="1"/>
  <c r="H2160" i="39"/>
  <c r="I2159" i="39"/>
  <c r="J2159" i="39"/>
  <c r="J2160" i="39" l="1"/>
  <c r="I2160" i="39"/>
  <c r="N2162" i="39"/>
  <c r="H2161" i="39"/>
  <c r="G2161" i="39"/>
  <c r="D2161" i="39"/>
  <c r="C2161" i="39"/>
  <c r="L2161" i="39" s="1"/>
  <c r="B2161" i="39"/>
  <c r="A2161" i="39"/>
  <c r="E2161" i="39"/>
  <c r="F2161" i="39" s="1"/>
  <c r="K2161" i="39" s="1"/>
  <c r="J2161" i="39" l="1"/>
  <c r="I2161" i="39"/>
  <c r="N2163" i="39"/>
  <c r="G2162" i="39"/>
  <c r="D2162" i="39"/>
  <c r="C2162" i="39"/>
  <c r="L2162" i="39" s="1"/>
  <c r="B2162" i="39"/>
  <c r="A2162" i="39"/>
  <c r="E2162" i="39"/>
  <c r="F2162" i="39" s="1"/>
  <c r="K2162" i="39" s="1"/>
  <c r="H2162" i="39"/>
  <c r="N2164" i="39" l="1"/>
  <c r="H2163" i="39"/>
  <c r="G2163" i="39"/>
  <c r="D2163" i="39"/>
  <c r="C2163" i="39"/>
  <c r="L2163" i="39" s="1"/>
  <c r="B2163" i="39"/>
  <c r="A2163" i="39"/>
  <c r="E2163" i="39"/>
  <c r="F2163" i="39" s="1"/>
  <c r="K2163" i="39" s="1"/>
  <c r="J2162" i="39"/>
  <c r="I2162" i="39"/>
  <c r="J2163" i="39" l="1"/>
  <c r="I2163" i="39"/>
  <c r="N2165" i="39"/>
  <c r="C2164" i="39"/>
  <c r="L2164" i="39" s="1"/>
  <c r="B2164" i="39"/>
  <c r="A2164" i="39"/>
  <c r="E2164" i="39"/>
  <c r="F2164" i="39" s="1"/>
  <c r="K2164" i="39" s="1"/>
  <c r="H2164" i="39"/>
  <c r="G2164" i="39"/>
  <c r="D2164" i="39"/>
  <c r="J2164" i="39" l="1"/>
  <c r="I2164" i="39"/>
  <c r="N2166" i="39"/>
  <c r="E2165" i="39"/>
  <c r="F2165" i="39" s="1"/>
  <c r="K2165" i="39" s="1"/>
  <c r="H2165" i="39"/>
  <c r="G2165" i="39"/>
  <c r="D2165" i="39"/>
  <c r="C2165" i="39"/>
  <c r="L2165" i="39" s="1"/>
  <c r="B2165" i="39"/>
  <c r="A2165" i="39"/>
  <c r="J2165" i="39" l="1"/>
  <c r="I2165" i="39"/>
  <c r="N2167" i="39"/>
  <c r="B2166" i="39"/>
  <c r="A2166" i="39"/>
  <c r="E2166" i="39"/>
  <c r="F2166" i="39" s="1"/>
  <c r="K2166" i="39" s="1"/>
  <c r="H2166" i="39"/>
  <c r="G2166" i="39"/>
  <c r="D2166" i="39"/>
  <c r="C2166" i="39"/>
  <c r="L2166" i="39" s="1"/>
  <c r="J2166" i="39" l="1"/>
  <c r="I2166" i="39"/>
  <c r="N2168" i="39"/>
  <c r="D2167" i="39"/>
  <c r="C2167" i="39"/>
  <c r="L2167" i="39" s="1"/>
  <c r="B2167" i="39"/>
  <c r="A2167" i="39"/>
  <c r="E2167" i="39"/>
  <c r="F2167" i="39" s="1"/>
  <c r="K2167" i="39" s="1"/>
  <c r="H2167" i="39"/>
  <c r="G2167" i="39"/>
  <c r="N2169" i="39" l="1"/>
  <c r="G2168" i="39"/>
  <c r="D2168" i="39"/>
  <c r="C2168" i="39"/>
  <c r="L2168" i="39" s="1"/>
  <c r="B2168" i="39"/>
  <c r="A2168" i="39"/>
  <c r="E2168" i="39"/>
  <c r="F2168" i="39" s="1"/>
  <c r="K2168" i="39" s="1"/>
  <c r="H2168" i="39"/>
  <c r="I2167" i="39"/>
  <c r="J2167" i="39"/>
  <c r="J2168" i="39" l="1"/>
  <c r="I2168" i="39"/>
  <c r="N2170" i="39"/>
  <c r="G2169" i="39"/>
  <c r="D2169" i="39"/>
  <c r="C2169" i="39"/>
  <c r="L2169" i="39" s="1"/>
  <c r="B2169" i="39"/>
  <c r="A2169" i="39"/>
  <c r="E2169" i="39"/>
  <c r="F2169" i="39" s="1"/>
  <c r="K2169" i="39" s="1"/>
  <c r="H2169" i="39"/>
  <c r="N2171" i="39" l="1"/>
  <c r="E2170" i="39"/>
  <c r="F2170" i="39" s="1"/>
  <c r="K2170" i="39" s="1"/>
  <c r="H2170" i="39"/>
  <c r="G2170" i="39"/>
  <c r="D2170" i="39"/>
  <c r="C2170" i="39"/>
  <c r="L2170" i="39" s="1"/>
  <c r="B2170" i="39"/>
  <c r="A2170" i="39"/>
  <c r="J2169" i="39"/>
  <c r="I2169" i="39"/>
  <c r="J2170" i="39" l="1"/>
  <c r="I2170" i="39"/>
  <c r="N2172" i="39"/>
  <c r="G2171" i="39"/>
  <c r="D2171" i="39"/>
  <c r="C2171" i="39"/>
  <c r="L2171" i="39" s="1"/>
  <c r="B2171" i="39"/>
  <c r="A2171" i="39"/>
  <c r="E2171" i="39"/>
  <c r="F2171" i="39" s="1"/>
  <c r="K2171" i="39" s="1"/>
  <c r="H2171" i="39"/>
  <c r="N2173" i="39" l="1"/>
  <c r="A2172" i="39"/>
  <c r="E2172" i="39"/>
  <c r="F2172" i="39" s="1"/>
  <c r="K2172" i="39" s="1"/>
  <c r="H2172" i="39"/>
  <c r="G2172" i="39"/>
  <c r="D2172" i="39"/>
  <c r="C2172" i="39"/>
  <c r="L2172" i="39" s="1"/>
  <c r="B2172" i="39"/>
  <c r="J2171" i="39"/>
  <c r="I2171" i="39"/>
  <c r="J2172" i="39" l="1"/>
  <c r="I2172" i="39"/>
  <c r="N2174" i="39"/>
  <c r="G2173" i="39"/>
  <c r="D2173" i="39"/>
  <c r="C2173" i="39"/>
  <c r="L2173" i="39" s="1"/>
  <c r="B2173" i="39"/>
  <c r="A2173" i="39"/>
  <c r="H2173" i="39"/>
  <c r="E2173" i="39"/>
  <c r="F2173" i="39" s="1"/>
  <c r="K2173" i="39" s="1"/>
  <c r="N2175" i="39" l="1"/>
  <c r="C2174" i="39"/>
  <c r="L2174" i="39" s="1"/>
  <c r="B2174" i="39"/>
  <c r="A2174" i="39"/>
  <c r="H2174" i="39"/>
  <c r="D2174" i="39"/>
  <c r="E2174" i="39"/>
  <c r="F2174" i="39" s="1"/>
  <c r="K2174" i="39" s="1"/>
  <c r="G2174" i="39"/>
  <c r="J2173" i="39"/>
  <c r="I2173" i="39"/>
  <c r="J2174" i="39" l="1"/>
  <c r="I2174" i="39"/>
  <c r="N2176" i="39"/>
  <c r="E2175" i="39"/>
  <c r="F2175" i="39" s="1"/>
  <c r="K2175" i="39" s="1"/>
  <c r="H2175" i="39"/>
  <c r="G2175" i="39"/>
  <c r="C2175" i="39"/>
  <c r="L2175" i="39" s="1"/>
  <c r="B2175" i="39"/>
  <c r="A2175" i="39"/>
  <c r="D2175" i="39"/>
  <c r="I2175" i="39" l="1"/>
  <c r="J2175" i="39"/>
  <c r="N2177" i="39"/>
  <c r="G2176" i="39"/>
  <c r="D2176" i="39"/>
  <c r="C2176" i="39"/>
  <c r="L2176" i="39" s="1"/>
  <c r="B2176" i="39"/>
  <c r="A2176" i="39"/>
  <c r="E2176" i="39"/>
  <c r="F2176" i="39" s="1"/>
  <c r="K2176" i="39" s="1"/>
  <c r="H2176" i="39"/>
  <c r="N2178" i="39" l="1"/>
  <c r="E2177" i="39"/>
  <c r="F2177" i="39" s="1"/>
  <c r="K2177" i="39" s="1"/>
  <c r="H2177" i="39"/>
  <c r="G2177" i="39"/>
  <c r="D2177" i="39"/>
  <c r="C2177" i="39"/>
  <c r="L2177" i="39" s="1"/>
  <c r="B2177" i="39"/>
  <c r="A2177" i="39"/>
  <c r="J2176" i="39"/>
  <c r="I2176" i="39"/>
  <c r="J2177" i="39" l="1"/>
  <c r="I2177" i="39"/>
  <c r="N2179" i="39"/>
  <c r="D2178" i="39"/>
  <c r="C2178" i="39"/>
  <c r="L2178" i="39" s="1"/>
  <c r="B2178" i="39"/>
  <c r="A2178" i="39"/>
  <c r="E2178" i="39"/>
  <c r="F2178" i="39" s="1"/>
  <c r="K2178" i="39" s="1"/>
  <c r="H2178" i="39"/>
  <c r="G2178" i="39"/>
  <c r="N2180" i="39" l="1"/>
  <c r="D2179" i="39"/>
  <c r="C2179" i="39"/>
  <c r="L2179" i="39" s="1"/>
  <c r="B2179" i="39"/>
  <c r="A2179" i="39"/>
  <c r="E2179" i="39"/>
  <c r="F2179" i="39" s="1"/>
  <c r="K2179" i="39" s="1"/>
  <c r="H2179" i="39"/>
  <c r="G2179" i="39"/>
  <c r="J2178" i="39"/>
  <c r="I2178" i="39"/>
  <c r="J2179" i="39" l="1"/>
  <c r="I2179" i="39"/>
  <c r="N2181" i="39"/>
  <c r="C2180" i="39"/>
  <c r="L2180" i="39" s="1"/>
  <c r="B2180" i="39"/>
  <c r="A2180" i="39"/>
  <c r="E2180" i="39"/>
  <c r="F2180" i="39" s="1"/>
  <c r="K2180" i="39" s="1"/>
  <c r="H2180" i="39"/>
  <c r="G2180" i="39"/>
  <c r="D2180" i="39"/>
  <c r="N2182" i="39" l="1"/>
  <c r="C2181" i="39"/>
  <c r="L2181" i="39" s="1"/>
  <c r="B2181" i="39"/>
  <c r="A2181" i="39"/>
  <c r="E2181" i="39"/>
  <c r="F2181" i="39" s="1"/>
  <c r="K2181" i="39" s="1"/>
  <c r="H2181" i="39"/>
  <c r="G2181" i="39"/>
  <c r="D2181" i="39"/>
  <c r="J2180" i="39"/>
  <c r="I2180" i="39"/>
  <c r="J2181" i="39" l="1"/>
  <c r="I2181" i="39"/>
  <c r="N2183" i="39"/>
  <c r="E2182" i="39"/>
  <c r="F2182" i="39" s="1"/>
  <c r="K2182" i="39" s="1"/>
  <c r="H2182" i="39"/>
  <c r="G2182" i="39"/>
  <c r="D2182" i="39"/>
  <c r="C2182" i="39"/>
  <c r="L2182" i="39" s="1"/>
  <c r="B2182" i="39"/>
  <c r="A2182" i="39"/>
  <c r="J2182" i="39" l="1"/>
  <c r="I2182" i="39"/>
  <c r="N2184" i="39"/>
  <c r="D2183" i="39"/>
  <c r="C2183" i="39"/>
  <c r="L2183" i="39" s="1"/>
  <c r="B2183" i="39"/>
  <c r="A2183" i="39"/>
  <c r="E2183" i="39"/>
  <c r="F2183" i="39" s="1"/>
  <c r="K2183" i="39" s="1"/>
  <c r="H2183" i="39"/>
  <c r="G2183" i="39"/>
  <c r="N2185" i="39" l="1"/>
  <c r="B2184" i="39"/>
  <c r="A2184" i="39"/>
  <c r="E2184" i="39"/>
  <c r="F2184" i="39" s="1"/>
  <c r="K2184" i="39" s="1"/>
  <c r="H2184" i="39"/>
  <c r="G2184" i="39"/>
  <c r="D2184" i="39"/>
  <c r="C2184" i="39"/>
  <c r="L2184" i="39" s="1"/>
  <c r="I2183" i="39"/>
  <c r="J2183" i="39"/>
  <c r="J2184" i="39" l="1"/>
  <c r="I2184" i="39"/>
  <c r="N2186" i="39"/>
  <c r="E2185" i="39"/>
  <c r="F2185" i="39" s="1"/>
  <c r="K2185" i="39" s="1"/>
  <c r="H2185" i="39"/>
  <c r="G2185" i="39"/>
  <c r="D2185" i="39"/>
  <c r="C2185" i="39"/>
  <c r="L2185" i="39" s="1"/>
  <c r="B2185" i="39"/>
  <c r="A2185" i="39"/>
  <c r="J2185" i="39" l="1"/>
  <c r="I2185" i="39"/>
  <c r="N2187" i="39"/>
  <c r="D2186" i="39"/>
  <c r="C2186" i="39"/>
  <c r="L2186" i="39" s="1"/>
  <c r="B2186" i="39"/>
  <c r="A2186" i="39"/>
  <c r="E2186" i="39"/>
  <c r="F2186" i="39" s="1"/>
  <c r="K2186" i="39" s="1"/>
  <c r="H2186" i="39"/>
  <c r="G2186" i="39"/>
  <c r="N2188" i="39" l="1"/>
  <c r="C2187" i="39"/>
  <c r="L2187" i="39" s="1"/>
  <c r="B2187" i="39"/>
  <c r="A2187" i="39"/>
  <c r="E2187" i="39"/>
  <c r="F2187" i="39" s="1"/>
  <c r="K2187" i="39" s="1"/>
  <c r="H2187" i="39"/>
  <c r="G2187" i="39"/>
  <c r="D2187" i="39"/>
  <c r="J2186" i="39"/>
  <c r="I2186" i="39"/>
  <c r="J2187" i="39" l="1"/>
  <c r="I2187" i="39"/>
  <c r="N2189" i="39"/>
  <c r="E2188" i="39"/>
  <c r="F2188" i="39" s="1"/>
  <c r="K2188" i="39" s="1"/>
  <c r="H2188" i="39"/>
  <c r="G2188" i="39"/>
  <c r="D2188" i="39"/>
  <c r="C2188" i="39"/>
  <c r="L2188" i="39" s="1"/>
  <c r="B2188" i="39"/>
  <c r="A2188" i="39"/>
  <c r="J2188" i="39" l="1"/>
  <c r="I2188" i="39"/>
  <c r="N2190" i="39"/>
  <c r="D2189" i="39"/>
  <c r="C2189" i="39"/>
  <c r="L2189" i="39" s="1"/>
  <c r="B2189" i="39"/>
  <c r="A2189" i="39"/>
  <c r="E2189" i="39"/>
  <c r="F2189" i="39" s="1"/>
  <c r="K2189" i="39" s="1"/>
  <c r="G2189" i="39"/>
  <c r="H2189" i="39"/>
  <c r="J2189" i="39" l="1"/>
  <c r="I2189" i="39"/>
  <c r="N2191" i="39"/>
  <c r="E2190" i="39"/>
  <c r="F2190" i="39" s="1"/>
  <c r="K2190" i="39" s="1"/>
  <c r="H2190" i="39"/>
  <c r="G2190" i="39"/>
  <c r="D2190" i="39"/>
  <c r="C2190" i="39"/>
  <c r="L2190" i="39" s="1"/>
  <c r="B2190" i="39"/>
  <c r="A2190" i="39"/>
  <c r="J2190" i="39" l="1"/>
  <c r="I2190" i="39"/>
  <c r="N2192" i="39"/>
  <c r="D2191" i="39"/>
  <c r="C2191" i="39"/>
  <c r="L2191" i="39" s="1"/>
  <c r="B2191" i="39"/>
  <c r="A2191" i="39"/>
  <c r="E2191" i="39"/>
  <c r="F2191" i="39" s="1"/>
  <c r="K2191" i="39" s="1"/>
  <c r="H2191" i="39"/>
  <c r="G2191" i="39"/>
  <c r="N2193" i="39" l="1"/>
  <c r="E2192" i="39"/>
  <c r="F2192" i="39" s="1"/>
  <c r="K2192" i="39" s="1"/>
  <c r="H2192" i="39"/>
  <c r="G2192" i="39"/>
  <c r="D2192" i="39"/>
  <c r="C2192" i="39"/>
  <c r="L2192" i="39" s="1"/>
  <c r="B2192" i="39"/>
  <c r="A2192" i="39"/>
  <c r="I2191" i="39"/>
  <c r="J2191" i="39"/>
  <c r="J2192" i="39" l="1"/>
  <c r="I2192" i="39"/>
  <c r="N2194" i="39"/>
  <c r="H2193" i="39"/>
  <c r="G2193" i="39"/>
  <c r="D2193" i="39"/>
  <c r="C2193" i="39"/>
  <c r="L2193" i="39" s="1"/>
  <c r="B2193" i="39"/>
  <c r="A2193" i="39"/>
  <c r="E2193" i="39"/>
  <c r="F2193" i="39" s="1"/>
  <c r="K2193" i="39" s="1"/>
  <c r="J2193" i="39" l="1"/>
  <c r="I2193" i="39"/>
  <c r="N2195" i="39"/>
  <c r="A2194" i="39"/>
  <c r="E2194" i="39"/>
  <c r="F2194" i="39" s="1"/>
  <c r="K2194" i="39" s="1"/>
  <c r="H2194" i="39"/>
  <c r="G2194" i="39"/>
  <c r="D2194" i="39"/>
  <c r="C2194" i="39"/>
  <c r="L2194" i="39" s="1"/>
  <c r="B2194" i="39"/>
  <c r="J2194" i="39" l="1"/>
  <c r="I2194" i="39"/>
  <c r="N2196" i="39"/>
  <c r="B2195" i="39"/>
  <c r="A2195" i="39"/>
  <c r="E2195" i="39"/>
  <c r="F2195" i="39" s="1"/>
  <c r="K2195" i="39" s="1"/>
  <c r="H2195" i="39"/>
  <c r="G2195" i="39"/>
  <c r="D2195" i="39"/>
  <c r="C2195" i="39"/>
  <c r="L2195" i="39" s="1"/>
  <c r="J2195" i="39" l="1"/>
  <c r="I2195" i="39"/>
  <c r="N2197" i="39"/>
  <c r="E2196" i="39"/>
  <c r="F2196" i="39" s="1"/>
  <c r="K2196" i="39" s="1"/>
  <c r="H2196" i="39"/>
  <c r="G2196" i="39"/>
  <c r="D2196" i="39"/>
  <c r="C2196" i="39"/>
  <c r="L2196" i="39" s="1"/>
  <c r="B2196" i="39"/>
  <c r="A2196" i="39"/>
  <c r="N2198" i="39" l="1"/>
  <c r="G2197" i="39"/>
  <c r="D2197" i="39"/>
  <c r="C2197" i="39"/>
  <c r="L2197" i="39" s="1"/>
  <c r="B2197" i="39"/>
  <c r="A2197" i="39"/>
  <c r="E2197" i="39"/>
  <c r="F2197" i="39" s="1"/>
  <c r="K2197" i="39" s="1"/>
  <c r="H2197" i="39"/>
  <c r="J2196" i="39"/>
  <c r="I2196" i="39"/>
  <c r="J2197" i="39" l="1"/>
  <c r="I2197" i="39"/>
  <c r="N2199" i="39"/>
  <c r="G2198" i="39"/>
  <c r="D2198" i="39"/>
  <c r="C2198" i="39"/>
  <c r="L2198" i="39" s="1"/>
  <c r="B2198" i="39"/>
  <c r="A2198" i="39"/>
  <c r="E2198" i="39"/>
  <c r="F2198" i="39" s="1"/>
  <c r="K2198" i="39" s="1"/>
  <c r="H2198" i="39"/>
  <c r="N2200" i="39" l="1"/>
  <c r="B2199" i="39"/>
  <c r="A2199" i="39"/>
  <c r="E2199" i="39"/>
  <c r="F2199" i="39" s="1"/>
  <c r="K2199" i="39" s="1"/>
  <c r="H2199" i="39"/>
  <c r="G2199" i="39"/>
  <c r="D2199" i="39"/>
  <c r="C2199" i="39"/>
  <c r="L2199" i="39" s="1"/>
  <c r="J2198" i="39"/>
  <c r="I2198" i="39"/>
  <c r="I2199" i="39" l="1"/>
  <c r="J2199" i="39"/>
  <c r="N2201" i="39"/>
  <c r="H2200" i="39"/>
  <c r="G2200" i="39"/>
  <c r="C2200" i="39"/>
  <c r="L2200" i="39" s="1"/>
  <c r="E2200" i="39"/>
  <c r="F2200" i="39" s="1"/>
  <c r="K2200" i="39" s="1"/>
  <c r="D2200" i="39"/>
  <c r="B2200" i="39"/>
  <c r="A2200" i="39"/>
  <c r="J2200" i="39" l="1"/>
  <c r="I2200" i="39"/>
  <c r="N2202" i="39"/>
  <c r="C2201" i="39"/>
  <c r="L2201" i="39" s="1"/>
  <c r="B2201" i="39"/>
  <c r="A2201" i="39"/>
  <c r="E2201" i="39"/>
  <c r="F2201" i="39" s="1"/>
  <c r="K2201" i="39" s="1"/>
  <c r="H2201" i="39"/>
  <c r="G2201" i="39"/>
  <c r="D2201" i="39"/>
  <c r="J2201" i="39" l="1"/>
  <c r="I2201" i="39"/>
  <c r="N2203" i="39"/>
  <c r="E2202" i="39"/>
  <c r="F2202" i="39" s="1"/>
  <c r="K2202" i="39" s="1"/>
  <c r="H2202" i="39"/>
  <c r="G2202" i="39"/>
  <c r="D2202" i="39"/>
  <c r="C2202" i="39"/>
  <c r="L2202" i="39" s="1"/>
  <c r="B2202" i="39"/>
  <c r="A2202" i="39"/>
  <c r="J2202" i="39" l="1"/>
  <c r="I2202" i="39"/>
  <c r="N2204" i="39"/>
  <c r="A2203" i="39"/>
  <c r="E2203" i="39"/>
  <c r="F2203" i="39" s="1"/>
  <c r="K2203" i="39" s="1"/>
  <c r="H2203" i="39"/>
  <c r="G2203" i="39"/>
  <c r="D2203" i="39"/>
  <c r="C2203" i="39"/>
  <c r="L2203" i="39" s="1"/>
  <c r="B2203" i="39"/>
  <c r="J2203" i="39" l="1"/>
  <c r="I2203" i="39"/>
  <c r="N2205" i="39"/>
  <c r="B2204" i="39"/>
  <c r="A2204" i="39"/>
  <c r="E2204" i="39"/>
  <c r="F2204" i="39" s="1"/>
  <c r="K2204" i="39" s="1"/>
  <c r="H2204" i="39"/>
  <c r="G2204" i="39"/>
  <c r="D2204" i="39"/>
  <c r="C2204" i="39"/>
  <c r="L2204" i="39" s="1"/>
  <c r="J2204" i="39" l="1"/>
  <c r="I2204" i="39"/>
  <c r="N2206" i="39"/>
  <c r="G2205" i="39"/>
  <c r="D2205" i="39"/>
  <c r="C2205" i="39"/>
  <c r="L2205" i="39" s="1"/>
  <c r="B2205" i="39"/>
  <c r="A2205" i="39"/>
  <c r="E2205" i="39"/>
  <c r="F2205" i="39" s="1"/>
  <c r="K2205" i="39" s="1"/>
  <c r="H2205" i="39"/>
  <c r="N2207" i="39" l="1"/>
  <c r="B2206" i="39"/>
  <c r="A2206" i="39"/>
  <c r="E2206" i="39"/>
  <c r="F2206" i="39" s="1"/>
  <c r="K2206" i="39" s="1"/>
  <c r="H2206" i="39"/>
  <c r="G2206" i="39"/>
  <c r="D2206" i="39"/>
  <c r="C2206" i="39"/>
  <c r="L2206" i="39" s="1"/>
  <c r="J2205" i="39"/>
  <c r="I2205" i="39"/>
  <c r="J2206" i="39" l="1"/>
  <c r="I2206" i="39"/>
  <c r="N2208" i="39"/>
  <c r="E2207" i="39"/>
  <c r="F2207" i="39" s="1"/>
  <c r="K2207" i="39" s="1"/>
  <c r="H2207" i="39"/>
  <c r="G2207" i="39"/>
  <c r="D2207" i="39"/>
  <c r="C2207" i="39"/>
  <c r="L2207" i="39" s="1"/>
  <c r="B2207" i="39"/>
  <c r="A2207" i="39"/>
  <c r="I2207" i="39" l="1"/>
  <c r="J2207" i="39"/>
  <c r="N2209" i="39"/>
  <c r="C2208" i="39"/>
  <c r="L2208" i="39" s="1"/>
  <c r="B2208" i="39"/>
  <c r="A2208" i="39"/>
  <c r="E2208" i="39"/>
  <c r="F2208" i="39" s="1"/>
  <c r="K2208" i="39" s="1"/>
  <c r="H2208" i="39"/>
  <c r="G2208" i="39"/>
  <c r="D2208" i="39"/>
  <c r="J2208" i="39" l="1"/>
  <c r="I2208" i="39"/>
  <c r="N2210" i="39"/>
  <c r="C2209" i="39"/>
  <c r="L2209" i="39" s="1"/>
  <c r="B2209" i="39"/>
  <c r="D2209" i="39"/>
  <c r="E2209" i="39"/>
  <c r="F2209" i="39" s="1"/>
  <c r="K2209" i="39" s="1"/>
  <c r="H2209" i="39"/>
  <c r="G2209" i="39"/>
  <c r="A2209" i="39"/>
  <c r="J2209" i="39" l="1"/>
  <c r="I2209" i="39"/>
  <c r="N2211" i="39"/>
  <c r="C2210" i="39"/>
  <c r="L2210" i="39" s="1"/>
  <c r="B2210" i="39"/>
  <c r="A2210" i="39"/>
  <c r="E2210" i="39"/>
  <c r="F2210" i="39" s="1"/>
  <c r="K2210" i="39" s="1"/>
  <c r="H2210" i="39"/>
  <c r="G2210" i="39"/>
  <c r="D2210" i="39"/>
  <c r="J2210" i="39" l="1"/>
  <c r="I2210" i="39"/>
  <c r="N2212" i="39"/>
  <c r="E2211" i="39"/>
  <c r="F2211" i="39" s="1"/>
  <c r="K2211" i="39" s="1"/>
  <c r="H2211" i="39"/>
  <c r="G2211" i="39"/>
  <c r="D2211" i="39"/>
  <c r="C2211" i="39"/>
  <c r="L2211" i="39" s="1"/>
  <c r="B2211" i="39"/>
  <c r="A2211" i="39"/>
  <c r="J2211" i="39" l="1"/>
  <c r="I2211" i="39"/>
  <c r="N2213" i="39"/>
  <c r="E2212" i="39"/>
  <c r="F2212" i="39" s="1"/>
  <c r="K2212" i="39" s="1"/>
  <c r="H2212" i="39"/>
  <c r="G2212" i="39"/>
  <c r="D2212" i="39"/>
  <c r="C2212" i="39"/>
  <c r="L2212" i="39" s="1"/>
  <c r="B2212" i="39"/>
  <c r="A2212" i="39"/>
  <c r="J2212" i="39" l="1"/>
  <c r="I2212" i="39"/>
  <c r="N2214" i="39"/>
  <c r="C2213" i="39"/>
  <c r="L2213" i="39" s="1"/>
  <c r="B2213" i="39"/>
  <c r="A2213" i="39"/>
  <c r="E2213" i="39"/>
  <c r="F2213" i="39" s="1"/>
  <c r="K2213" i="39" s="1"/>
  <c r="H2213" i="39"/>
  <c r="G2213" i="39"/>
  <c r="D2213" i="39"/>
  <c r="N2215" i="39" l="1"/>
  <c r="B2214" i="39"/>
  <c r="A2214" i="39"/>
  <c r="E2214" i="39"/>
  <c r="F2214" i="39" s="1"/>
  <c r="K2214" i="39" s="1"/>
  <c r="H2214" i="39"/>
  <c r="G2214" i="39"/>
  <c r="D2214" i="39"/>
  <c r="C2214" i="39"/>
  <c r="L2214" i="39" s="1"/>
  <c r="J2213" i="39"/>
  <c r="I2213" i="39"/>
  <c r="J2214" i="39" l="1"/>
  <c r="I2214" i="39"/>
  <c r="N2216" i="39"/>
  <c r="E2215" i="39"/>
  <c r="F2215" i="39" s="1"/>
  <c r="K2215" i="39" s="1"/>
  <c r="H2215" i="39"/>
  <c r="G2215" i="39"/>
  <c r="D2215" i="39"/>
  <c r="C2215" i="39"/>
  <c r="L2215" i="39" s="1"/>
  <c r="B2215" i="39"/>
  <c r="A2215" i="39"/>
  <c r="I2215" i="39" l="1"/>
  <c r="J2215" i="39"/>
  <c r="N2217" i="39"/>
  <c r="H2216" i="39"/>
  <c r="G2216" i="39"/>
  <c r="D2216" i="39"/>
  <c r="C2216" i="39"/>
  <c r="L2216" i="39" s="1"/>
  <c r="B2216" i="39"/>
  <c r="A2216" i="39"/>
  <c r="E2216" i="39"/>
  <c r="F2216" i="39" s="1"/>
  <c r="K2216" i="39" s="1"/>
  <c r="N2218" i="39" l="1"/>
  <c r="D2217" i="39"/>
  <c r="C2217" i="39"/>
  <c r="L2217" i="39" s="1"/>
  <c r="B2217" i="39"/>
  <c r="A2217" i="39"/>
  <c r="E2217" i="39"/>
  <c r="F2217" i="39" s="1"/>
  <c r="K2217" i="39" s="1"/>
  <c r="H2217" i="39"/>
  <c r="G2217" i="39"/>
  <c r="J2216" i="39"/>
  <c r="I2216" i="39"/>
  <c r="J2217" i="39" l="1"/>
  <c r="I2217" i="39"/>
  <c r="N2219" i="39"/>
  <c r="C2218" i="39"/>
  <c r="L2218" i="39" s="1"/>
  <c r="B2218" i="39"/>
  <c r="A2218" i="39"/>
  <c r="E2218" i="39"/>
  <c r="F2218" i="39" s="1"/>
  <c r="K2218" i="39" s="1"/>
  <c r="H2218" i="39"/>
  <c r="G2218" i="39"/>
  <c r="D2218" i="39"/>
  <c r="J2218" i="39" l="1"/>
  <c r="I2218" i="39"/>
  <c r="N2220" i="39"/>
  <c r="E2219" i="39"/>
  <c r="F2219" i="39" s="1"/>
  <c r="K2219" i="39" s="1"/>
  <c r="H2219" i="39"/>
  <c r="G2219" i="39"/>
  <c r="D2219" i="39"/>
  <c r="C2219" i="39"/>
  <c r="L2219" i="39" s="1"/>
  <c r="B2219" i="39"/>
  <c r="A2219" i="39"/>
  <c r="J2219" i="39" l="1"/>
  <c r="I2219" i="39"/>
  <c r="N2221" i="39"/>
  <c r="B2220" i="39"/>
  <c r="A2220" i="39"/>
  <c r="E2220" i="39"/>
  <c r="F2220" i="39" s="1"/>
  <c r="K2220" i="39" s="1"/>
  <c r="H2220" i="39"/>
  <c r="G2220" i="39"/>
  <c r="D2220" i="39"/>
  <c r="C2220" i="39"/>
  <c r="L2220" i="39" s="1"/>
  <c r="J2220" i="39" l="1"/>
  <c r="I2220" i="39"/>
  <c r="N2222" i="39"/>
  <c r="E2221" i="39"/>
  <c r="F2221" i="39" s="1"/>
  <c r="K2221" i="39" s="1"/>
  <c r="H2221" i="39"/>
  <c r="G2221" i="39"/>
  <c r="D2221" i="39"/>
  <c r="C2221" i="39"/>
  <c r="L2221" i="39" s="1"/>
  <c r="B2221" i="39"/>
  <c r="A2221" i="39"/>
  <c r="J2221" i="39" l="1"/>
  <c r="I2221" i="39"/>
  <c r="N2223" i="39"/>
  <c r="E2222" i="39"/>
  <c r="F2222" i="39" s="1"/>
  <c r="K2222" i="39" s="1"/>
  <c r="H2222" i="39"/>
  <c r="G2222" i="39"/>
  <c r="D2222" i="39"/>
  <c r="C2222" i="39"/>
  <c r="L2222" i="39" s="1"/>
  <c r="A2222" i="39"/>
  <c r="B2222" i="39"/>
  <c r="J2222" i="39" l="1"/>
  <c r="I2222" i="39"/>
  <c r="N2224" i="39"/>
  <c r="G2223" i="39"/>
  <c r="D2223" i="39"/>
  <c r="C2223" i="39"/>
  <c r="L2223" i="39" s="1"/>
  <c r="B2223" i="39"/>
  <c r="A2223" i="39"/>
  <c r="H2223" i="39"/>
  <c r="E2223" i="39"/>
  <c r="F2223" i="39" s="1"/>
  <c r="K2223" i="39" s="1"/>
  <c r="N2225" i="39" l="1"/>
  <c r="H2224" i="39"/>
  <c r="G2224" i="39"/>
  <c r="D2224" i="39"/>
  <c r="C2224" i="39"/>
  <c r="L2224" i="39" s="1"/>
  <c r="B2224" i="39"/>
  <c r="A2224" i="39"/>
  <c r="E2224" i="39"/>
  <c r="F2224" i="39" s="1"/>
  <c r="K2224" i="39" s="1"/>
  <c r="I2223" i="39"/>
  <c r="J2223" i="39"/>
  <c r="J2224" i="39" l="1"/>
  <c r="I2224" i="39"/>
  <c r="N2226" i="39"/>
  <c r="E2225" i="39"/>
  <c r="F2225" i="39" s="1"/>
  <c r="K2225" i="39" s="1"/>
  <c r="H2225" i="39"/>
  <c r="G2225" i="39"/>
  <c r="D2225" i="39"/>
  <c r="C2225" i="39"/>
  <c r="L2225" i="39" s="1"/>
  <c r="B2225" i="39"/>
  <c r="A2225" i="39"/>
  <c r="J2225" i="39" l="1"/>
  <c r="I2225" i="39"/>
  <c r="N2227" i="39"/>
  <c r="B2226" i="39"/>
  <c r="A2226" i="39"/>
  <c r="E2226" i="39"/>
  <c r="F2226" i="39" s="1"/>
  <c r="K2226" i="39" s="1"/>
  <c r="H2226" i="39"/>
  <c r="G2226" i="39"/>
  <c r="D2226" i="39"/>
  <c r="C2226" i="39"/>
  <c r="L2226" i="39" s="1"/>
  <c r="J2226" i="39" l="1"/>
  <c r="I2226" i="39"/>
  <c r="N2228" i="39"/>
  <c r="H2227" i="39"/>
  <c r="G2227" i="39"/>
  <c r="D2227" i="39"/>
  <c r="C2227" i="39"/>
  <c r="L2227" i="39" s="1"/>
  <c r="B2227" i="39"/>
  <c r="A2227" i="39"/>
  <c r="E2227" i="39"/>
  <c r="F2227" i="39" s="1"/>
  <c r="K2227" i="39" s="1"/>
  <c r="J2227" i="39" l="1"/>
  <c r="I2227" i="39"/>
  <c r="N2229" i="39"/>
  <c r="A2228" i="39"/>
  <c r="E2228" i="39"/>
  <c r="F2228" i="39" s="1"/>
  <c r="K2228" i="39" s="1"/>
  <c r="H2228" i="39"/>
  <c r="G2228" i="39"/>
  <c r="D2228" i="39"/>
  <c r="C2228" i="39"/>
  <c r="L2228" i="39" s="1"/>
  <c r="B2228" i="39"/>
  <c r="J2228" i="39" l="1"/>
  <c r="I2228" i="39"/>
  <c r="N2230" i="39"/>
  <c r="E2229" i="39"/>
  <c r="F2229" i="39" s="1"/>
  <c r="K2229" i="39" s="1"/>
  <c r="H2229" i="39"/>
  <c r="G2229" i="39"/>
  <c r="D2229" i="39"/>
  <c r="C2229" i="39"/>
  <c r="L2229" i="39" s="1"/>
  <c r="B2229" i="39"/>
  <c r="A2229" i="39"/>
  <c r="J2229" i="39" l="1"/>
  <c r="I2229" i="39"/>
  <c r="N2231" i="39"/>
  <c r="C2230" i="39"/>
  <c r="L2230" i="39" s="1"/>
  <c r="B2230" i="39"/>
  <c r="A2230" i="39"/>
  <c r="E2230" i="39"/>
  <c r="F2230" i="39" s="1"/>
  <c r="K2230" i="39" s="1"/>
  <c r="H2230" i="39"/>
  <c r="G2230" i="39"/>
  <c r="D2230" i="39"/>
  <c r="J2230" i="39" l="1"/>
  <c r="I2230" i="39"/>
  <c r="N2232" i="39"/>
  <c r="G2231" i="39"/>
  <c r="D2231" i="39"/>
  <c r="C2231" i="39"/>
  <c r="L2231" i="39" s="1"/>
  <c r="B2231" i="39"/>
  <c r="A2231" i="39"/>
  <c r="E2231" i="39"/>
  <c r="F2231" i="39" s="1"/>
  <c r="K2231" i="39" s="1"/>
  <c r="H2231" i="39"/>
  <c r="N2233" i="39" l="1"/>
  <c r="H2232" i="39"/>
  <c r="G2232" i="39"/>
  <c r="D2232" i="39"/>
  <c r="C2232" i="39"/>
  <c r="L2232" i="39" s="1"/>
  <c r="B2232" i="39"/>
  <c r="A2232" i="39"/>
  <c r="E2232" i="39"/>
  <c r="F2232" i="39" s="1"/>
  <c r="K2232" i="39" s="1"/>
  <c r="I2231" i="39"/>
  <c r="J2231" i="39"/>
  <c r="J2232" i="39" l="1"/>
  <c r="I2232" i="39"/>
  <c r="N2234" i="39"/>
  <c r="H2233" i="39"/>
  <c r="G2233" i="39"/>
  <c r="D2233" i="39"/>
  <c r="C2233" i="39"/>
  <c r="L2233" i="39" s="1"/>
  <c r="B2233" i="39"/>
  <c r="A2233" i="39"/>
  <c r="E2233" i="39"/>
  <c r="F2233" i="39" s="1"/>
  <c r="K2233" i="39" s="1"/>
  <c r="J2233" i="39" l="1"/>
  <c r="I2233" i="39"/>
  <c r="N2235" i="39"/>
  <c r="H2234" i="39"/>
  <c r="G2234" i="39"/>
  <c r="D2234" i="39"/>
  <c r="C2234" i="39"/>
  <c r="L2234" i="39" s="1"/>
  <c r="B2234" i="39"/>
  <c r="A2234" i="39"/>
  <c r="E2234" i="39"/>
  <c r="F2234" i="39" s="1"/>
  <c r="K2234" i="39" s="1"/>
  <c r="J2234" i="39" l="1"/>
  <c r="I2234" i="39"/>
  <c r="N2236" i="39"/>
  <c r="G2235" i="39"/>
  <c r="D2235" i="39"/>
  <c r="C2235" i="39"/>
  <c r="L2235" i="39" s="1"/>
  <c r="B2235" i="39"/>
  <c r="A2235" i="39"/>
  <c r="E2235" i="39"/>
  <c r="F2235" i="39" s="1"/>
  <c r="K2235" i="39" s="1"/>
  <c r="H2235" i="39"/>
  <c r="N2237" i="39" l="1"/>
  <c r="H2236" i="39"/>
  <c r="G2236" i="39"/>
  <c r="D2236" i="39"/>
  <c r="C2236" i="39"/>
  <c r="L2236" i="39" s="1"/>
  <c r="B2236" i="39"/>
  <c r="A2236" i="39"/>
  <c r="E2236" i="39"/>
  <c r="F2236" i="39" s="1"/>
  <c r="K2236" i="39" s="1"/>
  <c r="J2235" i="39"/>
  <c r="I2235" i="39"/>
  <c r="J2236" i="39" l="1"/>
  <c r="I2236" i="39"/>
  <c r="N2238" i="39"/>
  <c r="H2237" i="39"/>
  <c r="G2237" i="39"/>
  <c r="D2237" i="39"/>
  <c r="C2237" i="39"/>
  <c r="L2237" i="39" s="1"/>
  <c r="B2237" i="39"/>
  <c r="A2237" i="39"/>
  <c r="E2237" i="39"/>
  <c r="F2237" i="39" s="1"/>
  <c r="K2237" i="39" s="1"/>
  <c r="J2237" i="39" l="1"/>
  <c r="I2237" i="39"/>
  <c r="N2239" i="39"/>
  <c r="D2238" i="39"/>
  <c r="C2238" i="39"/>
  <c r="L2238" i="39" s="1"/>
  <c r="B2238" i="39"/>
  <c r="A2238" i="39"/>
  <c r="E2238" i="39"/>
  <c r="F2238" i="39" s="1"/>
  <c r="K2238" i="39" s="1"/>
  <c r="G2238" i="39"/>
  <c r="H2238" i="39"/>
  <c r="N2240" i="39" l="1"/>
  <c r="A2239" i="39"/>
  <c r="E2239" i="39"/>
  <c r="F2239" i="39" s="1"/>
  <c r="K2239" i="39" s="1"/>
  <c r="H2239" i="39"/>
  <c r="D2239" i="39"/>
  <c r="C2239" i="39"/>
  <c r="L2239" i="39" s="1"/>
  <c r="B2239" i="39"/>
  <c r="G2239" i="39"/>
  <c r="J2238" i="39"/>
  <c r="I2238" i="39"/>
  <c r="I2239" i="39" l="1"/>
  <c r="J2239" i="39"/>
  <c r="N2241" i="39"/>
  <c r="H2240" i="39"/>
  <c r="G2240" i="39"/>
  <c r="D2240" i="39"/>
  <c r="C2240" i="39"/>
  <c r="L2240" i="39" s="1"/>
  <c r="B2240" i="39"/>
  <c r="A2240" i="39"/>
  <c r="E2240" i="39"/>
  <c r="F2240" i="39" s="1"/>
  <c r="K2240" i="39" s="1"/>
  <c r="J2240" i="39" l="1"/>
  <c r="I2240" i="39"/>
  <c r="N2242" i="39"/>
  <c r="E2241" i="39"/>
  <c r="F2241" i="39" s="1"/>
  <c r="K2241" i="39" s="1"/>
  <c r="H2241" i="39"/>
  <c r="G2241" i="39"/>
  <c r="D2241" i="39"/>
  <c r="C2241" i="39"/>
  <c r="L2241" i="39" s="1"/>
  <c r="B2241" i="39"/>
  <c r="A2241" i="39"/>
  <c r="J2241" i="39" l="1"/>
  <c r="I2241" i="39"/>
  <c r="N2243" i="39"/>
  <c r="B2242" i="39"/>
  <c r="A2242" i="39"/>
  <c r="E2242" i="39"/>
  <c r="F2242" i="39" s="1"/>
  <c r="K2242" i="39" s="1"/>
  <c r="H2242" i="39"/>
  <c r="G2242" i="39"/>
  <c r="D2242" i="39"/>
  <c r="C2242" i="39"/>
  <c r="L2242" i="39" s="1"/>
  <c r="J2242" i="39" l="1"/>
  <c r="I2242" i="39"/>
  <c r="N2244" i="39"/>
  <c r="D2243" i="39"/>
  <c r="C2243" i="39"/>
  <c r="L2243" i="39" s="1"/>
  <c r="B2243" i="39"/>
  <c r="A2243" i="39"/>
  <c r="E2243" i="39"/>
  <c r="F2243" i="39" s="1"/>
  <c r="K2243" i="39" s="1"/>
  <c r="H2243" i="39"/>
  <c r="G2243" i="39"/>
  <c r="N2245" i="39" l="1"/>
  <c r="H2244" i="39"/>
  <c r="G2244" i="39"/>
  <c r="D2244" i="39"/>
  <c r="C2244" i="39"/>
  <c r="L2244" i="39" s="1"/>
  <c r="B2244" i="39"/>
  <c r="A2244" i="39"/>
  <c r="E2244" i="39"/>
  <c r="F2244" i="39" s="1"/>
  <c r="K2244" i="39" s="1"/>
  <c r="J2243" i="39"/>
  <c r="I2243" i="39"/>
  <c r="J2244" i="39" l="1"/>
  <c r="I2244" i="39"/>
  <c r="N2246" i="39"/>
  <c r="D2245" i="39"/>
  <c r="C2245" i="39"/>
  <c r="L2245" i="39" s="1"/>
  <c r="B2245" i="39"/>
  <c r="A2245" i="39"/>
  <c r="E2245" i="39"/>
  <c r="F2245" i="39" s="1"/>
  <c r="K2245" i="39" s="1"/>
  <c r="H2245" i="39"/>
  <c r="G2245" i="39"/>
  <c r="N2247" i="39" l="1"/>
  <c r="E2246" i="39"/>
  <c r="F2246" i="39" s="1"/>
  <c r="K2246" i="39" s="1"/>
  <c r="H2246" i="39"/>
  <c r="G2246" i="39"/>
  <c r="D2246" i="39"/>
  <c r="C2246" i="39"/>
  <c r="L2246" i="39" s="1"/>
  <c r="B2246" i="39"/>
  <c r="A2246" i="39"/>
  <c r="J2245" i="39"/>
  <c r="I2245" i="39"/>
  <c r="J2246" i="39" l="1"/>
  <c r="I2246" i="39"/>
  <c r="N2248" i="39"/>
  <c r="G2247" i="39"/>
  <c r="D2247" i="39"/>
  <c r="C2247" i="39"/>
  <c r="L2247" i="39" s="1"/>
  <c r="B2247" i="39"/>
  <c r="A2247" i="39"/>
  <c r="E2247" i="39"/>
  <c r="F2247" i="39" s="1"/>
  <c r="K2247" i="39" s="1"/>
  <c r="H2247" i="39"/>
  <c r="N2249" i="39" l="1"/>
  <c r="C2248" i="39"/>
  <c r="L2248" i="39" s="1"/>
  <c r="B2248" i="39"/>
  <c r="A2248" i="39"/>
  <c r="E2248" i="39"/>
  <c r="F2248" i="39" s="1"/>
  <c r="K2248" i="39" s="1"/>
  <c r="H2248" i="39"/>
  <c r="G2248" i="39"/>
  <c r="D2248" i="39"/>
  <c r="I2247" i="39"/>
  <c r="J2247" i="39"/>
  <c r="J2248" i="39" l="1"/>
  <c r="I2248" i="39"/>
  <c r="N2250" i="39"/>
  <c r="E2249" i="39"/>
  <c r="F2249" i="39" s="1"/>
  <c r="K2249" i="39" s="1"/>
  <c r="H2249" i="39"/>
  <c r="G2249" i="39"/>
  <c r="D2249" i="39"/>
  <c r="C2249" i="39"/>
  <c r="L2249" i="39" s="1"/>
  <c r="B2249" i="39"/>
  <c r="A2249" i="39"/>
  <c r="J2249" i="39" l="1"/>
  <c r="I2249" i="39"/>
  <c r="N2251" i="39"/>
  <c r="E2250" i="39"/>
  <c r="F2250" i="39" s="1"/>
  <c r="K2250" i="39" s="1"/>
  <c r="H2250" i="39"/>
  <c r="G2250" i="39"/>
  <c r="D2250" i="39"/>
  <c r="C2250" i="39"/>
  <c r="L2250" i="39" s="1"/>
  <c r="B2250" i="39"/>
  <c r="A2250" i="39"/>
  <c r="J2250" i="39" l="1"/>
  <c r="I2250" i="39"/>
  <c r="N2252" i="39"/>
  <c r="C2251" i="39"/>
  <c r="L2251" i="39" s="1"/>
  <c r="B2251" i="39"/>
  <c r="A2251" i="39"/>
  <c r="E2251" i="39"/>
  <c r="F2251" i="39" s="1"/>
  <c r="K2251" i="39" s="1"/>
  <c r="H2251" i="39"/>
  <c r="G2251" i="39"/>
  <c r="D2251" i="39"/>
  <c r="J2251" i="39" l="1"/>
  <c r="I2251" i="39"/>
  <c r="N2253" i="39"/>
  <c r="E2252" i="39"/>
  <c r="F2252" i="39" s="1"/>
  <c r="K2252" i="39" s="1"/>
  <c r="H2252" i="39"/>
  <c r="G2252" i="39"/>
  <c r="D2252" i="39"/>
  <c r="C2252" i="39"/>
  <c r="L2252" i="39" s="1"/>
  <c r="B2252" i="39"/>
  <c r="A2252" i="39"/>
  <c r="J2252" i="39" l="1"/>
  <c r="I2252" i="39"/>
  <c r="N2254" i="39"/>
  <c r="G2253" i="39"/>
  <c r="D2253" i="39"/>
  <c r="C2253" i="39"/>
  <c r="L2253" i="39" s="1"/>
  <c r="B2253" i="39"/>
  <c r="H2253" i="39"/>
  <c r="E2253" i="39"/>
  <c r="F2253" i="39" s="1"/>
  <c r="K2253" i="39" s="1"/>
  <c r="A2253" i="39"/>
  <c r="N2255" i="39" l="1"/>
  <c r="E2254" i="39"/>
  <c r="F2254" i="39" s="1"/>
  <c r="K2254" i="39" s="1"/>
  <c r="H2254" i="39"/>
  <c r="G2254" i="39"/>
  <c r="D2254" i="39"/>
  <c r="C2254" i="39"/>
  <c r="L2254" i="39" s="1"/>
  <c r="B2254" i="39"/>
  <c r="A2254" i="39"/>
  <c r="J2253" i="39"/>
  <c r="I2253" i="39"/>
  <c r="J2254" i="39" l="1"/>
  <c r="I2254" i="39"/>
  <c r="N2256" i="39"/>
  <c r="G2255" i="39"/>
  <c r="D2255" i="39"/>
  <c r="C2255" i="39"/>
  <c r="L2255" i="39" s="1"/>
  <c r="B2255" i="39"/>
  <c r="A2255" i="39"/>
  <c r="E2255" i="39"/>
  <c r="F2255" i="39" s="1"/>
  <c r="K2255" i="39" s="1"/>
  <c r="H2255" i="39"/>
  <c r="N2257" i="39" l="1"/>
  <c r="E2256" i="39"/>
  <c r="F2256" i="39" s="1"/>
  <c r="K2256" i="39" s="1"/>
  <c r="H2256" i="39"/>
  <c r="G2256" i="39"/>
  <c r="D2256" i="39"/>
  <c r="C2256" i="39"/>
  <c r="L2256" i="39" s="1"/>
  <c r="B2256" i="39"/>
  <c r="A2256" i="39"/>
  <c r="I2255" i="39"/>
  <c r="J2255" i="39"/>
  <c r="J2256" i="39" l="1"/>
  <c r="I2256" i="39"/>
  <c r="N2258" i="39"/>
  <c r="E2257" i="39"/>
  <c r="F2257" i="39" s="1"/>
  <c r="K2257" i="39" s="1"/>
  <c r="H2257" i="39"/>
  <c r="G2257" i="39"/>
  <c r="D2257" i="39"/>
  <c r="C2257" i="39"/>
  <c r="L2257" i="39" s="1"/>
  <c r="B2257" i="39"/>
  <c r="A2257" i="39"/>
  <c r="N2259" i="39" l="1"/>
  <c r="A2258" i="39"/>
  <c r="E2258" i="39"/>
  <c r="F2258" i="39" s="1"/>
  <c r="K2258" i="39" s="1"/>
  <c r="H2258" i="39"/>
  <c r="G2258" i="39"/>
  <c r="D2258" i="39"/>
  <c r="C2258" i="39"/>
  <c r="L2258" i="39" s="1"/>
  <c r="B2258" i="39"/>
  <c r="J2257" i="39"/>
  <c r="I2257" i="39"/>
  <c r="J2258" i="39" l="1"/>
  <c r="I2258" i="39"/>
  <c r="N2260" i="39"/>
  <c r="B2259" i="39"/>
  <c r="A2259" i="39"/>
  <c r="E2259" i="39"/>
  <c r="F2259" i="39" s="1"/>
  <c r="K2259" i="39" s="1"/>
  <c r="H2259" i="39"/>
  <c r="G2259" i="39"/>
  <c r="D2259" i="39"/>
  <c r="C2259" i="39"/>
  <c r="L2259" i="39" s="1"/>
  <c r="J2259" i="39" l="1"/>
  <c r="I2259" i="39"/>
  <c r="N2261" i="39"/>
  <c r="G2260" i="39"/>
  <c r="D2260" i="39"/>
  <c r="C2260" i="39"/>
  <c r="L2260" i="39" s="1"/>
  <c r="B2260" i="39"/>
  <c r="A2260" i="39"/>
  <c r="E2260" i="39"/>
  <c r="F2260" i="39" s="1"/>
  <c r="K2260" i="39" s="1"/>
  <c r="H2260" i="39"/>
  <c r="N2262" i="39" l="1"/>
  <c r="H2261" i="39"/>
  <c r="G2261" i="39"/>
  <c r="D2261" i="39"/>
  <c r="C2261" i="39"/>
  <c r="L2261" i="39" s="1"/>
  <c r="B2261" i="39"/>
  <c r="A2261" i="39"/>
  <c r="E2261" i="39"/>
  <c r="F2261" i="39" s="1"/>
  <c r="K2261" i="39" s="1"/>
  <c r="J2260" i="39"/>
  <c r="I2260" i="39"/>
  <c r="J2261" i="39" l="1"/>
  <c r="I2261" i="39"/>
  <c r="N2263" i="39"/>
  <c r="H2262" i="39"/>
  <c r="G2262" i="39"/>
  <c r="D2262" i="39"/>
  <c r="C2262" i="39"/>
  <c r="L2262" i="39" s="1"/>
  <c r="B2262" i="39"/>
  <c r="A2262" i="39"/>
  <c r="E2262" i="39"/>
  <c r="F2262" i="39" s="1"/>
  <c r="K2262" i="39" s="1"/>
  <c r="J2262" i="39" l="1"/>
  <c r="I2262" i="39"/>
  <c r="N2264" i="39"/>
  <c r="C2263" i="39"/>
  <c r="L2263" i="39" s="1"/>
  <c r="B2263" i="39"/>
  <c r="A2263" i="39"/>
  <c r="E2263" i="39"/>
  <c r="F2263" i="39" s="1"/>
  <c r="K2263" i="39" s="1"/>
  <c r="H2263" i="39"/>
  <c r="G2263" i="39"/>
  <c r="D2263" i="39"/>
  <c r="I2263" i="39" l="1"/>
  <c r="J2263" i="39"/>
  <c r="N2265" i="39"/>
  <c r="E2264" i="39"/>
  <c r="F2264" i="39" s="1"/>
  <c r="K2264" i="39" s="1"/>
  <c r="H2264" i="39"/>
  <c r="D2264" i="39"/>
  <c r="B2264" i="39"/>
  <c r="A2264" i="39"/>
  <c r="G2264" i="39"/>
  <c r="C2264" i="39"/>
  <c r="L2264" i="39" s="1"/>
  <c r="J2264" i="39" l="1"/>
  <c r="I2264" i="39"/>
  <c r="N2266" i="39"/>
  <c r="D2265" i="39"/>
  <c r="C2265" i="39"/>
  <c r="L2265" i="39" s="1"/>
  <c r="B2265" i="39"/>
  <c r="A2265" i="39"/>
  <c r="E2265" i="39"/>
  <c r="F2265" i="39" s="1"/>
  <c r="K2265" i="39" s="1"/>
  <c r="H2265" i="39"/>
  <c r="G2265" i="39"/>
  <c r="N2267" i="39" l="1"/>
  <c r="A2266" i="39"/>
  <c r="E2266" i="39"/>
  <c r="F2266" i="39" s="1"/>
  <c r="K2266" i="39" s="1"/>
  <c r="H2266" i="39"/>
  <c r="G2266" i="39"/>
  <c r="D2266" i="39"/>
  <c r="C2266" i="39"/>
  <c r="L2266" i="39" s="1"/>
  <c r="B2266" i="39"/>
  <c r="J2265" i="39"/>
  <c r="I2265" i="39"/>
  <c r="J2266" i="39" l="1"/>
  <c r="I2266" i="39"/>
  <c r="N2268" i="39"/>
  <c r="A2267" i="39"/>
  <c r="E2267" i="39"/>
  <c r="F2267" i="39" s="1"/>
  <c r="K2267" i="39" s="1"/>
  <c r="H2267" i="39"/>
  <c r="G2267" i="39"/>
  <c r="D2267" i="39"/>
  <c r="C2267" i="39"/>
  <c r="L2267" i="39" s="1"/>
  <c r="B2267" i="39"/>
  <c r="J2267" i="39" l="1"/>
  <c r="I2267" i="39"/>
  <c r="N2269" i="39"/>
  <c r="A2268" i="39"/>
  <c r="E2268" i="39"/>
  <c r="F2268" i="39" s="1"/>
  <c r="K2268" i="39" s="1"/>
  <c r="H2268" i="39"/>
  <c r="G2268" i="39"/>
  <c r="D2268" i="39"/>
  <c r="C2268" i="39"/>
  <c r="L2268" i="39" s="1"/>
  <c r="B2268" i="39"/>
  <c r="J2268" i="39" l="1"/>
  <c r="I2268" i="39"/>
  <c r="N2270" i="39"/>
  <c r="H2269" i="39"/>
  <c r="G2269" i="39"/>
  <c r="D2269" i="39"/>
  <c r="C2269" i="39"/>
  <c r="L2269" i="39" s="1"/>
  <c r="B2269" i="39"/>
  <c r="A2269" i="39"/>
  <c r="E2269" i="39"/>
  <c r="F2269" i="39" s="1"/>
  <c r="K2269" i="39" s="1"/>
  <c r="J2269" i="39" l="1"/>
  <c r="I2269" i="39"/>
  <c r="N2271" i="39"/>
  <c r="C2270" i="39"/>
  <c r="L2270" i="39" s="1"/>
  <c r="B2270" i="39"/>
  <c r="A2270" i="39"/>
  <c r="E2270" i="39"/>
  <c r="F2270" i="39" s="1"/>
  <c r="K2270" i="39" s="1"/>
  <c r="H2270" i="39"/>
  <c r="G2270" i="39"/>
  <c r="D2270" i="39"/>
  <c r="J2270" i="39" l="1"/>
  <c r="I2270" i="39"/>
  <c r="N2272" i="39"/>
  <c r="E2271" i="39"/>
  <c r="F2271" i="39" s="1"/>
  <c r="K2271" i="39" s="1"/>
  <c r="H2271" i="39"/>
  <c r="G2271" i="39"/>
  <c r="D2271" i="39"/>
  <c r="C2271" i="39"/>
  <c r="L2271" i="39" s="1"/>
  <c r="B2271" i="39"/>
  <c r="A2271" i="39"/>
  <c r="I2271" i="39" l="1"/>
  <c r="J2271" i="39"/>
  <c r="N2273" i="39"/>
  <c r="D2272" i="39"/>
  <c r="C2272" i="39"/>
  <c r="L2272" i="39" s="1"/>
  <c r="B2272" i="39"/>
  <c r="A2272" i="39"/>
  <c r="E2272" i="39"/>
  <c r="F2272" i="39" s="1"/>
  <c r="K2272" i="39" s="1"/>
  <c r="H2272" i="39"/>
  <c r="G2272" i="39"/>
  <c r="N2274" i="39" l="1"/>
  <c r="D2273" i="39"/>
  <c r="C2273" i="39"/>
  <c r="L2273" i="39" s="1"/>
  <c r="A2273" i="39"/>
  <c r="G2273" i="39"/>
  <c r="B2273" i="39"/>
  <c r="E2273" i="39"/>
  <c r="F2273" i="39" s="1"/>
  <c r="K2273" i="39" s="1"/>
  <c r="H2273" i="39"/>
  <c r="J2272" i="39"/>
  <c r="I2272" i="39"/>
  <c r="J2273" i="39" l="1"/>
  <c r="I2273" i="39"/>
  <c r="N2275" i="39"/>
  <c r="E2274" i="39"/>
  <c r="F2274" i="39" s="1"/>
  <c r="K2274" i="39" s="1"/>
  <c r="H2274" i="39"/>
  <c r="G2274" i="39"/>
  <c r="D2274" i="39"/>
  <c r="C2274" i="39"/>
  <c r="L2274" i="39" s="1"/>
  <c r="B2274" i="39"/>
  <c r="A2274" i="39"/>
  <c r="J2274" i="39" l="1"/>
  <c r="I2274" i="39"/>
  <c r="N2276" i="39"/>
  <c r="E2275" i="39"/>
  <c r="F2275" i="39" s="1"/>
  <c r="K2275" i="39" s="1"/>
  <c r="H2275" i="39"/>
  <c r="G2275" i="39"/>
  <c r="D2275" i="39"/>
  <c r="C2275" i="39"/>
  <c r="L2275" i="39" s="1"/>
  <c r="B2275" i="39"/>
  <c r="A2275" i="39"/>
  <c r="J2275" i="39" l="1"/>
  <c r="I2275" i="39"/>
  <c r="N2277" i="39"/>
  <c r="E2276" i="39"/>
  <c r="F2276" i="39" s="1"/>
  <c r="K2276" i="39" s="1"/>
  <c r="H2276" i="39"/>
  <c r="G2276" i="39"/>
  <c r="D2276" i="39"/>
  <c r="C2276" i="39"/>
  <c r="L2276" i="39" s="1"/>
  <c r="B2276" i="39"/>
  <c r="A2276" i="39"/>
  <c r="J2276" i="39" l="1"/>
  <c r="I2276" i="39"/>
  <c r="N2278" i="39"/>
  <c r="D2277" i="39"/>
  <c r="C2277" i="39"/>
  <c r="L2277" i="39" s="1"/>
  <c r="B2277" i="39"/>
  <c r="A2277" i="39"/>
  <c r="E2277" i="39"/>
  <c r="F2277" i="39" s="1"/>
  <c r="K2277" i="39" s="1"/>
  <c r="H2277" i="39"/>
  <c r="G2277" i="39"/>
  <c r="N2279" i="39" l="1"/>
  <c r="C2278" i="39"/>
  <c r="L2278" i="39" s="1"/>
  <c r="B2278" i="39"/>
  <c r="A2278" i="39"/>
  <c r="E2278" i="39"/>
  <c r="F2278" i="39" s="1"/>
  <c r="K2278" i="39" s="1"/>
  <c r="H2278" i="39"/>
  <c r="G2278" i="39"/>
  <c r="D2278" i="39"/>
  <c r="J2277" i="39"/>
  <c r="I2277" i="39"/>
  <c r="J2278" i="39" l="1"/>
  <c r="I2278" i="39"/>
  <c r="N2280" i="39"/>
  <c r="E2279" i="39"/>
  <c r="F2279" i="39" s="1"/>
  <c r="K2279" i="39" s="1"/>
  <c r="H2279" i="39"/>
  <c r="G2279" i="39"/>
  <c r="D2279" i="39"/>
  <c r="C2279" i="39"/>
  <c r="L2279" i="39" s="1"/>
  <c r="B2279" i="39"/>
  <c r="A2279" i="39"/>
  <c r="I2279" i="39" l="1"/>
  <c r="J2279" i="39"/>
  <c r="N2281" i="39"/>
  <c r="E2280" i="39"/>
  <c r="F2280" i="39" s="1"/>
  <c r="K2280" i="39" s="1"/>
  <c r="H2280" i="39"/>
  <c r="G2280" i="39"/>
  <c r="D2280" i="39"/>
  <c r="C2280" i="39"/>
  <c r="L2280" i="39" s="1"/>
  <c r="B2280" i="39"/>
  <c r="A2280" i="39"/>
  <c r="J2280" i="39" l="1"/>
  <c r="I2280" i="39"/>
  <c r="N2282" i="39"/>
  <c r="G2281" i="39"/>
  <c r="D2281" i="39"/>
  <c r="C2281" i="39"/>
  <c r="L2281" i="39" s="1"/>
  <c r="B2281" i="39"/>
  <c r="E2281" i="39"/>
  <c r="F2281" i="39" s="1"/>
  <c r="K2281" i="39" s="1"/>
  <c r="H2281" i="39"/>
  <c r="A2281" i="39"/>
  <c r="N2283" i="39" l="1"/>
  <c r="E2282" i="39"/>
  <c r="F2282" i="39" s="1"/>
  <c r="K2282" i="39" s="1"/>
  <c r="H2282" i="39"/>
  <c r="G2282" i="39"/>
  <c r="D2282" i="39"/>
  <c r="C2282" i="39"/>
  <c r="L2282" i="39" s="1"/>
  <c r="B2282" i="39"/>
  <c r="A2282" i="39"/>
  <c r="J2281" i="39"/>
  <c r="I2281" i="39"/>
  <c r="J2282" i="39" l="1"/>
  <c r="I2282" i="39"/>
  <c r="N2284" i="39"/>
  <c r="E2283" i="39"/>
  <c r="F2283" i="39" s="1"/>
  <c r="K2283" i="39" s="1"/>
  <c r="H2283" i="39"/>
  <c r="G2283" i="39"/>
  <c r="D2283" i="39"/>
  <c r="C2283" i="39"/>
  <c r="L2283" i="39" s="1"/>
  <c r="B2283" i="39"/>
  <c r="A2283" i="39"/>
  <c r="J2283" i="39" l="1"/>
  <c r="I2283" i="39"/>
  <c r="N2285" i="39"/>
  <c r="D2284" i="39"/>
  <c r="C2284" i="39"/>
  <c r="L2284" i="39" s="1"/>
  <c r="B2284" i="39"/>
  <c r="A2284" i="39"/>
  <c r="E2284" i="39"/>
  <c r="F2284" i="39" s="1"/>
  <c r="K2284" i="39" s="1"/>
  <c r="H2284" i="39"/>
  <c r="G2284" i="39"/>
  <c r="N2286" i="39" l="1"/>
  <c r="A2285" i="39"/>
  <c r="E2285" i="39"/>
  <c r="F2285" i="39" s="1"/>
  <c r="K2285" i="39" s="1"/>
  <c r="H2285" i="39"/>
  <c r="G2285" i="39"/>
  <c r="D2285" i="39"/>
  <c r="C2285" i="39"/>
  <c r="L2285" i="39" s="1"/>
  <c r="B2285" i="39"/>
  <c r="J2284" i="39"/>
  <c r="I2284" i="39"/>
  <c r="J2285" i="39" l="1"/>
  <c r="I2285" i="39"/>
  <c r="N2287" i="39"/>
  <c r="A2286" i="39"/>
  <c r="E2286" i="39"/>
  <c r="F2286" i="39" s="1"/>
  <c r="K2286" i="39" s="1"/>
  <c r="H2286" i="39"/>
  <c r="G2286" i="39"/>
  <c r="D2286" i="39"/>
  <c r="B2286" i="39"/>
  <c r="C2286" i="39"/>
  <c r="L2286" i="39" s="1"/>
  <c r="J2286" i="39" l="1"/>
  <c r="I2286" i="39"/>
  <c r="N2288" i="39"/>
  <c r="H2287" i="39"/>
  <c r="G2287" i="39"/>
  <c r="D2287" i="39"/>
  <c r="C2287" i="39"/>
  <c r="L2287" i="39" s="1"/>
  <c r="B2287" i="39"/>
  <c r="A2287" i="39"/>
  <c r="E2287" i="39"/>
  <c r="F2287" i="39" s="1"/>
  <c r="K2287" i="39" s="1"/>
  <c r="N2289" i="39" l="1"/>
  <c r="E2288" i="39"/>
  <c r="F2288" i="39" s="1"/>
  <c r="K2288" i="39" s="1"/>
  <c r="H2288" i="39"/>
  <c r="G2288" i="39"/>
  <c r="D2288" i="39"/>
  <c r="C2288" i="39"/>
  <c r="L2288" i="39" s="1"/>
  <c r="B2288" i="39"/>
  <c r="A2288" i="39"/>
  <c r="I2287" i="39"/>
  <c r="J2287" i="39"/>
  <c r="J2288" i="39" l="1"/>
  <c r="I2288" i="39"/>
  <c r="N2290" i="39"/>
  <c r="E2289" i="39"/>
  <c r="F2289" i="39" s="1"/>
  <c r="K2289" i="39" s="1"/>
  <c r="H2289" i="39"/>
  <c r="G2289" i="39"/>
  <c r="D2289" i="39"/>
  <c r="C2289" i="39"/>
  <c r="L2289" i="39" s="1"/>
  <c r="B2289" i="39"/>
  <c r="A2289" i="39"/>
  <c r="J2289" i="39" l="1"/>
  <c r="I2289" i="39"/>
  <c r="N2291" i="39"/>
  <c r="G2290" i="39"/>
  <c r="D2290" i="39"/>
  <c r="C2290" i="39"/>
  <c r="L2290" i="39" s="1"/>
  <c r="B2290" i="39"/>
  <c r="A2290" i="39"/>
  <c r="E2290" i="39"/>
  <c r="F2290" i="39" s="1"/>
  <c r="K2290" i="39" s="1"/>
  <c r="H2290" i="39"/>
  <c r="N2292" i="39" l="1"/>
  <c r="H2291" i="39"/>
  <c r="G2291" i="39"/>
  <c r="D2291" i="39"/>
  <c r="C2291" i="39"/>
  <c r="L2291" i="39" s="1"/>
  <c r="B2291" i="39"/>
  <c r="A2291" i="39"/>
  <c r="E2291" i="39"/>
  <c r="F2291" i="39" s="1"/>
  <c r="K2291" i="39" s="1"/>
  <c r="J2290" i="39"/>
  <c r="I2290" i="39"/>
  <c r="J2291" i="39" l="1"/>
  <c r="I2291" i="39"/>
  <c r="N2293" i="39"/>
  <c r="G2292" i="39"/>
  <c r="D2292" i="39"/>
  <c r="C2292" i="39"/>
  <c r="L2292" i="39" s="1"/>
  <c r="B2292" i="39"/>
  <c r="A2292" i="39"/>
  <c r="E2292" i="39"/>
  <c r="F2292" i="39" s="1"/>
  <c r="K2292" i="39" s="1"/>
  <c r="H2292" i="39"/>
  <c r="N2294" i="39" l="1"/>
  <c r="A2293" i="39"/>
  <c r="E2293" i="39"/>
  <c r="F2293" i="39" s="1"/>
  <c r="K2293" i="39" s="1"/>
  <c r="H2293" i="39"/>
  <c r="G2293" i="39"/>
  <c r="D2293" i="39"/>
  <c r="C2293" i="39"/>
  <c r="L2293" i="39" s="1"/>
  <c r="B2293" i="39"/>
  <c r="J2292" i="39"/>
  <c r="I2292" i="39"/>
  <c r="J2293" i="39" l="1"/>
  <c r="I2293" i="39"/>
  <c r="N2295" i="39"/>
  <c r="D2294" i="39"/>
  <c r="C2294" i="39"/>
  <c r="L2294" i="39" s="1"/>
  <c r="B2294" i="39"/>
  <c r="A2294" i="39"/>
  <c r="E2294" i="39"/>
  <c r="F2294" i="39" s="1"/>
  <c r="K2294" i="39" s="1"/>
  <c r="H2294" i="39"/>
  <c r="G2294" i="39"/>
  <c r="N2296" i="39" l="1"/>
  <c r="H2295" i="39"/>
  <c r="G2295" i="39"/>
  <c r="D2295" i="39"/>
  <c r="C2295" i="39"/>
  <c r="L2295" i="39" s="1"/>
  <c r="B2295" i="39"/>
  <c r="A2295" i="39"/>
  <c r="E2295" i="39"/>
  <c r="F2295" i="39" s="1"/>
  <c r="K2295" i="39" s="1"/>
  <c r="J2294" i="39"/>
  <c r="I2294" i="39"/>
  <c r="I2295" i="39" l="1"/>
  <c r="J2295" i="39"/>
  <c r="N2297" i="39"/>
  <c r="E2296" i="39"/>
  <c r="F2296" i="39" s="1"/>
  <c r="K2296" i="39" s="1"/>
  <c r="H2296" i="39"/>
  <c r="G2296" i="39"/>
  <c r="D2296" i="39"/>
  <c r="C2296" i="39"/>
  <c r="L2296" i="39" s="1"/>
  <c r="B2296" i="39"/>
  <c r="A2296" i="39"/>
  <c r="J2296" i="39" l="1"/>
  <c r="I2296" i="39"/>
  <c r="N2298" i="39"/>
  <c r="E2297" i="39"/>
  <c r="F2297" i="39" s="1"/>
  <c r="K2297" i="39" s="1"/>
  <c r="H2297" i="39"/>
  <c r="G2297" i="39"/>
  <c r="D2297" i="39"/>
  <c r="C2297" i="39"/>
  <c r="L2297" i="39" s="1"/>
  <c r="B2297" i="39"/>
  <c r="A2297" i="39"/>
  <c r="J2297" i="39" l="1"/>
  <c r="I2297" i="39"/>
  <c r="N2299" i="39"/>
  <c r="H2298" i="39"/>
  <c r="G2298" i="39"/>
  <c r="D2298" i="39"/>
  <c r="C2298" i="39"/>
  <c r="L2298" i="39" s="1"/>
  <c r="B2298" i="39"/>
  <c r="A2298" i="39"/>
  <c r="E2298" i="39"/>
  <c r="F2298" i="39" s="1"/>
  <c r="K2298" i="39" s="1"/>
  <c r="J2298" i="39" l="1"/>
  <c r="I2298" i="39"/>
  <c r="N2300" i="39"/>
  <c r="G2299" i="39"/>
  <c r="D2299" i="39"/>
  <c r="C2299" i="39"/>
  <c r="L2299" i="39" s="1"/>
  <c r="B2299" i="39"/>
  <c r="A2299" i="39"/>
  <c r="E2299" i="39"/>
  <c r="F2299" i="39" s="1"/>
  <c r="K2299" i="39" s="1"/>
  <c r="H2299" i="39"/>
  <c r="N2301" i="39" l="1"/>
  <c r="H2300" i="39"/>
  <c r="G2300" i="39"/>
  <c r="D2300" i="39"/>
  <c r="C2300" i="39"/>
  <c r="L2300" i="39" s="1"/>
  <c r="B2300" i="39"/>
  <c r="A2300" i="39"/>
  <c r="E2300" i="39"/>
  <c r="F2300" i="39" s="1"/>
  <c r="K2300" i="39" s="1"/>
  <c r="J2299" i="39"/>
  <c r="I2299" i="39"/>
  <c r="J2300" i="39" l="1"/>
  <c r="I2300" i="39"/>
  <c r="N2302" i="39"/>
  <c r="E2301" i="39"/>
  <c r="F2301" i="39" s="1"/>
  <c r="K2301" i="39" s="1"/>
  <c r="H2301" i="39"/>
  <c r="G2301" i="39"/>
  <c r="D2301" i="39"/>
  <c r="C2301" i="39"/>
  <c r="L2301" i="39" s="1"/>
  <c r="B2301" i="39"/>
  <c r="A2301" i="39"/>
  <c r="J2301" i="39" l="1"/>
  <c r="I2301" i="39"/>
  <c r="N2303" i="39"/>
  <c r="G2302" i="39"/>
  <c r="D2302" i="39"/>
  <c r="C2302" i="39"/>
  <c r="L2302" i="39" s="1"/>
  <c r="B2302" i="39"/>
  <c r="H2302" i="39"/>
  <c r="A2302" i="39"/>
  <c r="E2302" i="39"/>
  <c r="F2302" i="39" s="1"/>
  <c r="K2302" i="39" s="1"/>
  <c r="N2304" i="39" l="1"/>
  <c r="B2303" i="39"/>
  <c r="A2303" i="39"/>
  <c r="E2303" i="39"/>
  <c r="F2303" i="39" s="1"/>
  <c r="K2303" i="39" s="1"/>
  <c r="G2303" i="39"/>
  <c r="D2303" i="39"/>
  <c r="C2303" i="39"/>
  <c r="L2303" i="39" s="1"/>
  <c r="H2303" i="39"/>
  <c r="J2302" i="39"/>
  <c r="I2302" i="39"/>
  <c r="I2303" i="39" l="1"/>
  <c r="J2303" i="39"/>
  <c r="N2305" i="39"/>
  <c r="E2304" i="39"/>
  <c r="F2304" i="39" s="1"/>
  <c r="K2304" i="39" s="1"/>
  <c r="H2304" i="39"/>
  <c r="G2304" i="39"/>
  <c r="D2304" i="39"/>
  <c r="C2304" i="39"/>
  <c r="L2304" i="39" s="1"/>
  <c r="B2304" i="39"/>
  <c r="A2304" i="39"/>
  <c r="J2304" i="39" l="1"/>
  <c r="I2304" i="39"/>
  <c r="N2306" i="39"/>
  <c r="A2305" i="39"/>
  <c r="E2305" i="39"/>
  <c r="F2305" i="39" s="1"/>
  <c r="K2305" i="39" s="1"/>
  <c r="H2305" i="39"/>
  <c r="G2305" i="39"/>
  <c r="D2305" i="39"/>
  <c r="C2305" i="39"/>
  <c r="L2305" i="39" s="1"/>
  <c r="B2305" i="39"/>
  <c r="J2305" i="39" l="1"/>
  <c r="I2305" i="39"/>
  <c r="N2307" i="39"/>
  <c r="E2306" i="39"/>
  <c r="F2306" i="39" s="1"/>
  <c r="K2306" i="39" s="1"/>
  <c r="H2306" i="39"/>
  <c r="G2306" i="39"/>
  <c r="D2306" i="39"/>
  <c r="C2306" i="39"/>
  <c r="L2306" i="39" s="1"/>
  <c r="B2306" i="39"/>
  <c r="A2306" i="39"/>
  <c r="J2306" i="39" l="1"/>
  <c r="I2306" i="39"/>
  <c r="N2308" i="39"/>
  <c r="D2307" i="39"/>
  <c r="C2307" i="39"/>
  <c r="L2307" i="39" s="1"/>
  <c r="B2307" i="39"/>
  <c r="A2307" i="39"/>
  <c r="E2307" i="39"/>
  <c r="F2307" i="39" s="1"/>
  <c r="K2307" i="39" s="1"/>
  <c r="H2307" i="39"/>
  <c r="G2307" i="39"/>
  <c r="N2309" i="39" l="1"/>
  <c r="C2308" i="39"/>
  <c r="L2308" i="39" s="1"/>
  <c r="B2308" i="39"/>
  <c r="A2308" i="39"/>
  <c r="E2308" i="39"/>
  <c r="F2308" i="39" s="1"/>
  <c r="K2308" i="39" s="1"/>
  <c r="H2308" i="39"/>
  <c r="G2308" i="39"/>
  <c r="D2308" i="39"/>
  <c r="J2307" i="39"/>
  <c r="I2307" i="39"/>
  <c r="J2308" i="39" l="1"/>
  <c r="I2308" i="39"/>
  <c r="N2310" i="39"/>
  <c r="G2309" i="39"/>
  <c r="D2309" i="39"/>
  <c r="C2309" i="39"/>
  <c r="L2309" i="39" s="1"/>
  <c r="B2309" i="39"/>
  <c r="A2309" i="39"/>
  <c r="E2309" i="39"/>
  <c r="F2309" i="39" s="1"/>
  <c r="K2309" i="39" s="1"/>
  <c r="H2309" i="39"/>
  <c r="N2311" i="39" l="1"/>
  <c r="A2310" i="39"/>
  <c r="E2310" i="39"/>
  <c r="F2310" i="39" s="1"/>
  <c r="K2310" i="39" s="1"/>
  <c r="H2310" i="39"/>
  <c r="G2310" i="39"/>
  <c r="D2310" i="39"/>
  <c r="C2310" i="39"/>
  <c r="L2310" i="39" s="1"/>
  <c r="B2310" i="39"/>
  <c r="J2309" i="39"/>
  <c r="I2309" i="39"/>
  <c r="J2310" i="39" l="1"/>
  <c r="I2310" i="39"/>
  <c r="N2312" i="39"/>
  <c r="H2311" i="39"/>
  <c r="G2311" i="39"/>
  <c r="D2311" i="39"/>
  <c r="C2311" i="39"/>
  <c r="L2311" i="39" s="1"/>
  <c r="B2311" i="39"/>
  <c r="A2311" i="39"/>
  <c r="E2311" i="39"/>
  <c r="F2311" i="39" s="1"/>
  <c r="K2311" i="39" s="1"/>
  <c r="I2311" i="39" l="1"/>
  <c r="J2311" i="39"/>
  <c r="N2313" i="39"/>
  <c r="D2312" i="39"/>
  <c r="C2312" i="39"/>
  <c r="L2312" i="39" s="1"/>
  <c r="B2312" i="39"/>
  <c r="A2312" i="39"/>
  <c r="E2312" i="39"/>
  <c r="F2312" i="39" s="1"/>
  <c r="K2312" i="39" s="1"/>
  <c r="H2312" i="39"/>
  <c r="G2312" i="39"/>
  <c r="N2314" i="39" l="1"/>
  <c r="A2313" i="39"/>
  <c r="E2313" i="39"/>
  <c r="F2313" i="39" s="1"/>
  <c r="K2313" i="39" s="1"/>
  <c r="H2313" i="39"/>
  <c r="G2313" i="39"/>
  <c r="D2313" i="39"/>
  <c r="C2313" i="39"/>
  <c r="L2313" i="39" s="1"/>
  <c r="B2313" i="39"/>
  <c r="J2312" i="39"/>
  <c r="I2312" i="39"/>
  <c r="J2313" i="39" l="1"/>
  <c r="I2313" i="39"/>
  <c r="N2315" i="39"/>
  <c r="G2314" i="39"/>
  <c r="D2314" i="39"/>
  <c r="C2314" i="39"/>
  <c r="L2314" i="39" s="1"/>
  <c r="B2314" i="39"/>
  <c r="A2314" i="39"/>
  <c r="E2314" i="39"/>
  <c r="F2314" i="39" s="1"/>
  <c r="K2314" i="39" s="1"/>
  <c r="H2314" i="39"/>
  <c r="N2316" i="39" l="1"/>
  <c r="C2315" i="39"/>
  <c r="L2315" i="39" s="1"/>
  <c r="B2315" i="39"/>
  <c r="A2315" i="39"/>
  <c r="E2315" i="39"/>
  <c r="F2315" i="39" s="1"/>
  <c r="K2315" i="39" s="1"/>
  <c r="H2315" i="39"/>
  <c r="G2315" i="39"/>
  <c r="D2315" i="39"/>
  <c r="J2314" i="39"/>
  <c r="I2314" i="39"/>
  <c r="J2315" i="39" l="1"/>
  <c r="I2315" i="39"/>
  <c r="N2317" i="39"/>
  <c r="E2316" i="39"/>
  <c r="F2316" i="39" s="1"/>
  <c r="K2316" i="39" s="1"/>
  <c r="H2316" i="39"/>
  <c r="G2316" i="39"/>
  <c r="D2316" i="39"/>
  <c r="C2316" i="39"/>
  <c r="L2316" i="39" s="1"/>
  <c r="B2316" i="39"/>
  <c r="A2316" i="39"/>
  <c r="J2316" i="39" l="1"/>
  <c r="I2316" i="39"/>
  <c r="N2318" i="39"/>
  <c r="H2317" i="39"/>
  <c r="G2317" i="39"/>
  <c r="D2317" i="39"/>
  <c r="C2317" i="39"/>
  <c r="L2317" i="39" s="1"/>
  <c r="A2317" i="39"/>
  <c r="E2317" i="39"/>
  <c r="F2317" i="39" s="1"/>
  <c r="K2317" i="39" s="1"/>
  <c r="B2317" i="39"/>
  <c r="J2317" i="39" l="1"/>
  <c r="I2317" i="39"/>
  <c r="N2319" i="39"/>
  <c r="A2318" i="39"/>
  <c r="E2318" i="39"/>
  <c r="F2318" i="39" s="1"/>
  <c r="K2318" i="39" s="1"/>
  <c r="H2318" i="39"/>
  <c r="G2318" i="39"/>
  <c r="D2318" i="39"/>
  <c r="C2318" i="39"/>
  <c r="L2318" i="39" s="1"/>
  <c r="B2318" i="39"/>
  <c r="J2318" i="39" l="1"/>
  <c r="I2318" i="39"/>
  <c r="N2320" i="39"/>
  <c r="H2319" i="39"/>
  <c r="G2319" i="39"/>
  <c r="D2319" i="39"/>
  <c r="C2319" i="39"/>
  <c r="L2319" i="39" s="1"/>
  <c r="B2319" i="39"/>
  <c r="A2319" i="39"/>
  <c r="E2319" i="39"/>
  <c r="F2319" i="39" s="1"/>
  <c r="K2319" i="39" s="1"/>
  <c r="I2319" i="39" l="1"/>
  <c r="J2319" i="39"/>
  <c r="N2321" i="39"/>
  <c r="A2320" i="39"/>
  <c r="E2320" i="39"/>
  <c r="F2320" i="39" s="1"/>
  <c r="K2320" i="39" s="1"/>
  <c r="H2320" i="39"/>
  <c r="G2320" i="39"/>
  <c r="D2320" i="39"/>
  <c r="C2320" i="39"/>
  <c r="L2320" i="39" s="1"/>
  <c r="B2320" i="39"/>
  <c r="J2320" i="39" l="1"/>
  <c r="I2320" i="39"/>
  <c r="N2322" i="39"/>
  <c r="E2321" i="39"/>
  <c r="F2321" i="39" s="1"/>
  <c r="K2321" i="39" s="1"/>
  <c r="H2321" i="39"/>
  <c r="G2321" i="39"/>
  <c r="D2321" i="39"/>
  <c r="C2321" i="39"/>
  <c r="L2321" i="39" s="1"/>
  <c r="B2321" i="39"/>
  <c r="A2321" i="39"/>
  <c r="J2321" i="39" l="1"/>
  <c r="I2321" i="39"/>
  <c r="N2323" i="39"/>
  <c r="E2322" i="39"/>
  <c r="F2322" i="39" s="1"/>
  <c r="K2322" i="39" s="1"/>
  <c r="H2322" i="39"/>
  <c r="G2322" i="39"/>
  <c r="D2322" i="39"/>
  <c r="C2322" i="39"/>
  <c r="L2322" i="39" s="1"/>
  <c r="B2322" i="39"/>
  <c r="A2322" i="39"/>
  <c r="J2322" i="39" l="1"/>
  <c r="I2322" i="39"/>
  <c r="N2324" i="39"/>
  <c r="B2323" i="39"/>
  <c r="A2323" i="39"/>
  <c r="E2323" i="39"/>
  <c r="F2323" i="39" s="1"/>
  <c r="K2323" i="39" s="1"/>
  <c r="H2323" i="39"/>
  <c r="G2323" i="39"/>
  <c r="D2323" i="39"/>
  <c r="C2323" i="39"/>
  <c r="L2323" i="39" s="1"/>
  <c r="J2323" i="39" l="1"/>
  <c r="I2323" i="39"/>
  <c r="N2325" i="39"/>
  <c r="G2324" i="39"/>
  <c r="D2324" i="39"/>
  <c r="C2324" i="39"/>
  <c r="L2324" i="39" s="1"/>
  <c r="B2324" i="39"/>
  <c r="A2324" i="39"/>
  <c r="E2324" i="39"/>
  <c r="F2324" i="39" s="1"/>
  <c r="K2324" i="39" s="1"/>
  <c r="H2324" i="39"/>
  <c r="N2326" i="39" l="1"/>
  <c r="E2325" i="39"/>
  <c r="F2325" i="39" s="1"/>
  <c r="K2325" i="39" s="1"/>
  <c r="H2325" i="39"/>
  <c r="G2325" i="39"/>
  <c r="D2325" i="39"/>
  <c r="C2325" i="39"/>
  <c r="L2325" i="39" s="1"/>
  <c r="B2325" i="39"/>
  <c r="A2325" i="39"/>
  <c r="J2324" i="39"/>
  <c r="I2324" i="39"/>
  <c r="J2325" i="39" l="1"/>
  <c r="I2325" i="39"/>
  <c r="N2327" i="39"/>
  <c r="E2326" i="39"/>
  <c r="F2326" i="39" s="1"/>
  <c r="K2326" i="39" s="1"/>
  <c r="H2326" i="39"/>
  <c r="G2326" i="39"/>
  <c r="D2326" i="39"/>
  <c r="C2326" i="39"/>
  <c r="L2326" i="39" s="1"/>
  <c r="B2326" i="39"/>
  <c r="A2326" i="39"/>
  <c r="J2326" i="39" l="1"/>
  <c r="I2326" i="39"/>
  <c r="N2328" i="39"/>
  <c r="D2327" i="39"/>
  <c r="C2327" i="39"/>
  <c r="L2327" i="39" s="1"/>
  <c r="B2327" i="39"/>
  <c r="A2327" i="39"/>
  <c r="E2327" i="39"/>
  <c r="F2327" i="39" s="1"/>
  <c r="K2327" i="39" s="1"/>
  <c r="H2327" i="39"/>
  <c r="G2327" i="39"/>
  <c r="N2329" i="39" l="1"/>
  <c r="E2328" i="39"/>
  <c r="F2328" i="39" s="1"/>
  <c r="K2328" i="39" s="1"/>
  <c r="G2328" i="39"/>
  <c r="A2328" i="39"/>
  <c r="H2328" i="39"/>
  <c r="D2328" i="39"/>
  <c r="C2328" i="39"/>
  <c r="L2328" i="39" s="1"/>
  <c r="B2328" i="39"/>
  <c r="I2327" i="39"/>
  <c r="J2327" i="39"/>
  <c r="J2328" i="39" l="1"/>
  <c r="I2328" i="39"/>
  <c r="N2330" i="39"/>
  <c r="G2329" i="39"/>
  <c r="D2329" i="39"/>
  <c r="C2329" i="39"/>
  <c r="L2329" i="39" s="1"/>
  <c r="B2329" i="39"/>
  <c r="A2329" i="39"/>
  <c r="E2329" i="39"/>
  <c r="F2329" i="39" s="1"/>
  <c r="K2329" i="39" s="1"/>
  <c r="H2329" i="39"/>
  <c r="N2331" i="39" l="1"/>
  <c r="E2330" i="39"/>
  <c r="F2330" i="39" s="1"/>
  <c r="K2330" i="39" s="1"/>
  <c r="H2330" i="39"/>
  <c r="G2330" i="39"/>
  <c r="D2330" i="39"/>
  <c r="C2330" i="39"/>
  <c r="L2330" i="39" s="1"/>
  <c r="B2330" i="39"/>
  <c r="A2330" i="39"/>
  <c r="J2329" i="39"/>
  <c r="I2329" i="39"/>
  <c r="J2330" i="39" l="1"/>
  <c r="I2330" i="39"/>
  <c r="N2332" i="39"/>
  <c r="A2331" i="39"/>
  <c r="E2331" i="39"/>
  <c r="F2331" i="39" s="1"/>
  <c r="K2331" i="39" s="1"/>
  <c r="H2331" i="39"/>
  <c r="G2331" i="39"/>
  <c r="D2331" i="39"/>
  <c r="C2331" i="39"/>
  <c r="L2331" i="39" s="1"/>
  <c r="B2331" i="39"/>
  <c r="J2331" i="39" l="1"/>
  <c r="I2331" i="39"/>
  <c r="N2333" i="39"/>
  <c r="D2332" i="39"/>
  <c r="C2332" i="39"/>
  <c r="L2332" i="39" s="1"/>
  <c r="B2332" i="39"/>
  <c r="A2332" i="39"/>
  <c r="E2332" i="39"/>
  <c r="F2332" i="39" s="1"/>
  <c r="K2332" i="39" s="1"/>
  <c r="H2332" i="39"/>
  <c r="G2332" i="39"/>
  <c r="N2334" i="39" l="1"/>
  <c r="E2333" i="39"/>
  <c r="F2333" i="39" s="1"/>
  <c r="K2333" i="39" s="1"/>
  <c r="H2333" i="39"/>
  <c r="G2333" i="39"/>
  <c r="D2333" i="39"/>
  <c r="C2333" i="39"/>
  <c r="L2333" i="39" s="1"/>
  <c r="B2333" i="39"/>
  <c r="A2333" i="39"/>
  <c r="J2332" i="39"/>
  <c r="I2332" i="39"/>
  <c r="J2333" i="39" l="1"/>
  <c r="I2333" i="39"/>
  <c r="N2335" i="39"/>
  <c r="D2334" i="39"/>
  <c r="B2334" i="39"/>
  <c r="C2334" i="39"/>
  <c r="L2334" i="39" s="1"/>
  <c r="A2334" i="39"/>
  <c r="E2334" i="39"/>
  <c r="F2334" i="39" s="1"/>
  <c r="K2334" i="39" s="1"/>
  <c r="H2334" i="39"/>
  <c r="G2334" i="39"/>
  <c r="N2336" i="39" l="1"/>
  <c r="A2335" i="39"/>
  <c r="E2335" i="39"/>
  <c r="F2335" i="39" s="1"/>
  <c r="K2335" i="39" s="1"/>
  <c r="H2335" i="39"/>
  <c r="G2335" i="39"/>
  <c r="D2335" i="39"/>
  <c r="C2335" i="39"/>
  <c r="L2335" i="39" s="1"/>
  <c r="B2335" i="39"/>
  <c r="J2334" i="39"/>
  <c r="I2334" i="39"/>
  <c r="I2335" i="39" l="1"/>
  <c r="J2335" i="39"/>
  <c r="N2337" i="39"/>
  <c r="G2336" i="39"/>
  <c r="D2336" i="39"/>
  <c r="C2336" i="39"/>
  <c r="L2336" i="39" s="1"/>
  <c r="B2336" i="39"/>
  <c r="A2336" i="39"/>
  <c r="E2336" i="39"/>
  <c r="F2336" i="39" s="1"/>
  <c r="K2336" i="39" s="1"/>
  <c r="H2336" i="39"/>
  <c r="N2338" i="39" l="1"/>
  <c r="G2337" i="39"/>
  <c r="D2337" i="39"/>
  <c r="B2337" i="39"/>
  <c r="H2337" i="39"/>
  <c r="E2337" i="39"/>
  <c r="F2337" i="39" s="1"/>
  <c r="K2337" i="39" s="1"/>
  <c r="C2337" i="39"/>
  <c r="L2337" i="39" s="1"/>
  <c r="A2337" i="39"/>
  <c r="J2336" i="39"/>
  <c r="I2336" i="39"/>
  <c r="J2337" i="39" l="1"/>
  <c r="I2337" i="39"/>
  <c r="N2339" i="39"/>
  <c r="H2338" i="39"/>
  <c r="G2338" i="39"/>
  <c r="D2338" i="39"/>
  <c r="C2338" i="39"/>
  <c r="L2338" i="39" s="1"/>
  <c r="B2338" i="39"/>
  <c r="A2338" i="39"/>
  <c r="E2338" i="39"/>
  <c r="F2338" i="39" s="1"/>
  <c r="K2338" i="39" s="1"/>
  <c r="J2338" i="39" l="1"/>
  <c r="I2338" i="39"/>
  <c r="N2340" i="39"/>
  <c r="E2339" i="39"/>
  <c r="F2339" i="39" s="1"/>
  <c r="K2339" i="39" s="1"/>
  <c r="H2339" i="39"/>
  <c r="G2339" i="39"/>
  <c r="D2339" i="39"/>
  <c r="C2339" i="39"/>
  <c r="L2339" i="39" s="1"/>
  <c r="B2339" i="39"/>
  <c r="A2339" i="39"/>
  <c r="N2341" i="39" l="1"/>
  <c r="B2340" i="39"/>
  <c r="A2340" i="39"/>
  <c r="E2340" i="39"/>
  <c r="F2340" i="39" s="1"/>
  <c r="K2340" i="39" s="1"/>
  <c r="H2340" i="39"/>
  <c r="G2340" i="39"/>
  <c r="D2340" i="39"/>
  <c r="C2340" i="39"/>
  <c r="L2340" i="39" s="1"/>
  <c r="J2339" i="39"/>
  <c r="I2339" i="39"/>
  <c r="J2340" i="39" l="1"/>
  <c r="I2340" i="39"/>
  <c r="N2342" i="39"/>
  <c r="G2341" i="39"/>
  <c r="D2341" i="39"/>
  <c r="C2341" i="39"/>
  <c r="L2341" i="39" s="1"/>
  <c r="B2341" i="39"/>
  <c r="A2341" i="39"/>
  <c r="E2341" i="39"/>
  <c r="F2341" i="39" s="1"/>
  <c r="K2341" i="39" s="1"/>
  <c r="H2341" i="39"/>
  <c r="N2343" i="39" l="1"/>
  <c r="D2342" i="39"/>
  <c r="C2342" i="39"/>
  <c r="L2342" i="39" s="1"/>
  <c r="B2342" i="39"/>
  <c r="A2342" i="39"/>
  <c r="E2342" i="39"/>
  <c r="F2342" i="39" s="1"/>
  <c r="K2342" i="39" s="1"/>
  <c r="H2342" i="39"/>
  <c r="G2342" i="39"/>
  <c r="J2341" i="39"/>
  <c r="I2341" i="39"/>
  <c r="J2342" i="39" l="1"/>
  <c r="I2342" i="39"/>
  <c r="N2344" i="39"/>
  <c r="A2343" i="39"/>
  <c r="E2343" i="39"/>
  <c r="F2343" i="39" s="1"/>
  <c r="K2343" i="39" s="1"/>
  <c r="H2343" i="39"/>
  <c r="G2343" i="39"/>
  <c r="D2343" i="39"/>
  <c r="C2343" i="39"/>
  <c r="L2343" i="39" s="1"/>
  <c r="B2343" i="39"/>
  <c r="J2343" i="39" l="1"/>
  <c r="I2343" i="39"/>
  <c r="N2345" i="39"/>
  <c r="E2344" i="39"/>
  <c r="F2344" i="39" s="1"/>
  <c r="K2344" i="39" s="1"/>
  <c r="H2344" i="39"/>
  <c r="G2344" i="39"/>
  <c r="D2344" i="39"/>
  <c r="C2344" i="39"/>
  <c r="L2344" i="39" s="1"/>
  <c r="B2344" i="39"/>
  <c r="A2344" i="39"/>
  <c r="I2344" i="39" l="1"/>
  <c r="J2344" i="39"/>
  <c r="N2346" i="39"/>
  <c r="H2345" i="39"/>
  <c r="G2345" i="39"/>
  <c r="D2345" i="39"/>
  <c r="C2345" i="39"/>
  <c r="L2345" i="39" s="1"/>
  <c r="A2345" i="39"/>
  <c r="E2345" i="39"/>
  <c r="F2345" i="39" s="1"/>
  <c r="K2345" i="39" s="1"/>
  <c r="B2345" i="39"/>
  <c r="J2345" i="39" l="1"/>
  <c r="I2345" i="39"/>
  <c r="N2347" i="39"/>
  <c r="D2346" i="39"/>
  <c r="C2346" i="39"/>
  <c r="L2346" i="39" s="1"/>
  <c r="B2346" i="39"/>
  <c r="A2346" i="39"/>
  <c r="E2346" i="39"/>
  <c r="F2346" i="39" s="1"/>
  <c r="K2346" i="39" s="1"/>
  <c r="H2346" i="39"/>
  <c r="G2346" i="39"/>
  <c r="N2348" i="39" l="1"/>
  <c r="E2347" i="39"/>
  <c r="F2347" i="39" s="1"/>
  <c r="K2347" i="39" s="1"/>
  <c r="H2347" i="39"/>
  <c r="G2347" i="39"/>
  <c r="D2347" i="39"/>
  <c r="C2347" i="39"/>
  <c r="L2347" i="39" s="1"/>
  <c r="B2347" i="39"/>
  <c r="A2347" i="39"/>
  <c r="J2346" i="39"/>
  <c r="I2346" i="39"/>
  <c r="J2347" i="39" l="1"/>
  <c r="I2347" i="39"/>
  <c r="N2349" i="39"/>
  <c r="D2348" i="39"/>
  <c r="C2348" i="39"/>
  <c r="L2348" i="39" s="1"/>
  <c r="B2348" i="39"/>
  <c r="A2348" i="39"/>
  <c r="E2348" i="39"/>
  <c r="F2348" i="39" s="1"/>
  <c r="K2348" i="39" s="1"/>
  <c r="H2348" i="39"/>
  <c r="G2348" i="39"/>
  <c r="N2350" i="39" l="1"/>
  <c r="B2349" i="39"/>
  <c r="A2349" i="39"/>
  <c r="E2349" i="39"/>
  <c r="F2349" i="39" s="1"/>
  <c r="K2349" i="39" s="1"/>
  <c r="H2349" i="39"/>
  <c r="G2349" i="39"/>
  <c r="D2349" i="39"/>
  <c r="C2349" i="39"/>
  <c r="L2349" i="39" s="1"/>
  <c r="J2348" i="39"/>
  <c r="I2348" i="39"/>
  <c r="J2349" i="39" l="1"/>
  <c r="I2349" i="39"/>
  <c r="N2351" i="39"/>
  <c r="B2350" i="39"/>
  <c r="A2350" i="39"/>
  <c r="E2350" i="39"/>
  <c r="F2350" i="39" s="1"/>
  <c r="K2350" i="39" s="1"/>
  <c r="H2350" i="39"/>
  <c r="G2350" i="39"/>
  <c r="C2350" i="39"/>
  <c r="L2350" i="39" s="1"/>
  <c r="D2350" i="39"/>
  <c r="J2350" i="39" l="1"/>
  <c r="I2350" i="39"/>
  <c r="N2352" i="39"/>
  <c r="E2351" i="39"/>
  <c r="F2351" i="39" s="1"/>
  <c r="K2351" i="39" s="1"/>
  <c r="H2351" i="39"/>
  <c r="G2351" i="39"/>
  <c r="D2351" i="39"/>
  <c r="C2351" i="39"/>
  <c r="L2351" i="39" s="1"/>
  <c r="B2351" i="39"/>
  <c r="A2351" i="39"/>
  <c r="J2351" i="39" l="1"/>
  <c r="I2351" i="39"/>
  <c r="N2353" i="39"/>
  <c r="E2352" i="39"/>
  <c r="F2352" i="39" s="1"/>
  <c r="K2352" i="39" s="1"/>
  <c r="H2352" i="39"/>
  <c r="G2352" i="39"/>
  <c r="D2352" i="39"/>
  <c r="C2352" i="39"/>
  <c r="L2352" i="39" s="1"/>
  <c r="B2352" i="39"/>
  <c r="A2352" i="39"/>
  <c r="I2352" i="39" l="1"/>
  <c r="J2352" i="39"/>
  <c r="N2354" i="39"/>
  <c r="A2353" i="39"/>
  <c r="E2353" i="39"/>
  <c r="F2353" i="39" s="1"/>
  <c r="K2353" i="39" s="1"/>
  <c r="H2353" i="39"/>
  <c r="G2353" i="39"/>
  <c r="D2353" i="39"/>
  <c r="C2353" i="39"/>
  <c r="L2353" i="39" s="1"/>
  <c r="B2353" i="39"/>
  <c r="J2353" i="39" l="1"/>
  <c r="I2353" i="39"/>
  <c r="N2355" i="39"/>
  <c r="D2354" i="39"/>
  <c r="C2354" i="39"/>
  <c r="L2354" i="39" s="1"/>
  <c r="B2354" i="39"/>
  <c r="A2354" i="39"/>
  <c r="E2354" i="39"/>
  <c r="F2354" i="39" s="1"/>
  <c r="K2354" i="39" s="1"/>
  <c r="H2354" i="39"/>
  <c r="G2354" i="39"/>
  <c r="N2356" i="39" l="1"/>
  <c r="H2355" i="39"/>
  <c r="G2355" i="39"/>
  <c r="D2355" i="39"/>
  <c r="C2355" i="39"/>
  <c r="L2355" i="39" s="1"/>
  <c r="B2355" i="39"/>
  <c r="A2355" i="39"/>
  <c r="E2355" i="39"/>
  <c r="F2355" i="39" s="1"/>
  <c r="K2355" i="39" s="1"/>
  <c r="J2354" i="39"/>
  <c r="I2354" i="39"/>
  <c r="J2355" i="39" l="1"/>
  <c r="I2355" i="39"/>
  <c r="N2357" i="39"/>
  <c r="A2356" i="39"/>
  <c r="E2356" i="39"/>
  <c r="F2356" i="39" s="1"/>
  <c r="K2356" i="39" s="1"/>
  <c r="H2356" i="39"/>
  <c r="G2356" i="39"/>
  <c r="D2356" i="39"/>
  <c r="C2356" i="39"/>
  <c r="L2356" i="39" s="1"/>
  <c r="B2356" i="39"/>
  <c r="J2356" i="39" l="1"/>
  <c r="I2356" i="39"/>
  <c r="N2358" i="39"/>
  <c r="B2357" i="39"/>
  <c r="A2357" i="39"/>
  <c r="E2357" i="39"/>
  <c r="F2357" i="39" s="1"/>
  <c r="K2357" i="39" s="1"/>
  <c r="H2357" i="39"/>
  <c r="G2357" i="39"/>
  <c r="D2357" i="39"/>
  <c r="C2357" i="39"/>
  <c r="L2357" i="39" s="1"/>
  <c r="N2359" i="39" l="1"/>
  <c r="G2358" i="39"/>
  <c r="D2358" i="39"/>
  <c r="C2358" i="39"/>
  <c r="L2358" i="39" s="1"/>
  <c r="B2358" i="39"/>
  <c r="A2358" i="39"/>
  <c r="E2358" i="39"/>
  <c r="F2358" i="39" s="1"/>
  <c r="K2358" i="39" s="1"/>
  <c r="H2358" i="39"/>
  <c r="J2357" i="39"/>
  <c r="I2357" i="39"/>
  <c r="J2358" i="39" l="1"/>
  <c r="I2358" i="39"/>
  <c r="N2360" i="39"/>
  <c r="E2359" i="39"/>
  <c r="F2359" i="39" s="1"/>
  <c r="K2359" i="39" s="1"/>
  <c r="H2359" i="39"/>
  <c r="G2359" i="39"/>
  <c r="D2359" i="39"/>
  <c r="C2359" i="39"/>
  <c r="L2359" i="39" s="1"/>
  <c r="B2359" i="39"/>
  <c r="A2359" i="39"/>
  <c r="J2359" i="39" l="1"/>
  <c r="I2359" i="39"/>
  <c r="N2361" i="39"/>
  <c r="E2360" i="39"/>
  <c r="F2360" i="39" s="1"/>
  <c r="K2360" i="39" s="1"/>
  <c r="H2360" i="39"/>
  <c r="G2360" i="39"/>
  <c r="D2360" i="39"/>
  <c r="C2360" i="39"/>
  <c r="L2360" i="39" s="1"/>
  <c r="B2360" i="39"/>
  <c r="A2360" i="39"/>
  <c r="I2360" i="39" l="1"/>
  <c r="J2360" i="39"/>
  <c r="N2362" i="39"/>
  <c r="E2361" i="39"/>
  <c r="F2361" i="39" s="1"/>
  <c r="K2361" i="39" s="1"/>
  <c r="H2361" i="39"/>
  <c r="G2361" i="39"/>
  <c r="D2361" i="39"/>
  <c r="C2361" i="39"/>
  <c r="L2361" i="39" s="1"/>
  <c r="B2361" i="39"/>
  <c r="A2361" i="39"/>
  <c r="J2361" i="39" l="1"/>
  <c r="I2361" i="39"/>
  <c r="N2363" i="39"/>
  <c r="D2362" i="39"/>
  <c r="C2362" i="39"/>
  <c r="L2362" i="39" s="1"/>
  <c r="B2362" i="39"/>
  <c r="A2362" i="39"/>
  <c r="E2362" i="39"/>
  <c r="F2362" i="39" s="1"/>
  <c r="K2362" i="39" s="1"/>
  <c r="H2362" i="39"/>
  <c r="G2362" i="39"/>
  <c r="N2364" i="39" l="1"/>
  <c r="G2363" i="39"/>
  <c r="D2363" i="39"/>
  <c r="C2363" i="39"/>
  <c r="L2363" i="39" s="1"/>
  <c r="B2363" i="39"/>
  <c r="A2363" i="39"/>
  <c r="E2363" i="39"/>
  <c r="F2363" i="39" s="1"/>
  <c r="K2363" i="39" s="1"/>
  <c r="H2363" i="39"/>
  <c r="J2362" i="39"/>
  <c r="I2362" i="39"/>
  <c r="J2363" i="39" l="1"/>
  <c r="I2363" i="39"/>
  <c r="N2365" i="39"/>
  <c r="E2364" i="39"/>
  <c r="F2364" i="39" s="1"/>
  <c r="K2364" i="39" s="1"/>
  <c r="H2364" i="39"/>
  <c r="G2364" i="39"/>
  <c r="D2364" i="39"/>
  <c r="C2364" i="39"/>
  <c r="L2364" i="39" s="1"/>
  <c r="B2364" i="39"/>
  <c r="A2364" i="39"/>
  <c r="J2364" i="39" l="1"/>
  <c r="I2364" i="39"/>
  <c r="N2366" i="39"/>
  <c r="E2365" i="39"/>
  <c r="F2365" i="39" s="1"/>
  <c r="K2365" i="39" s="1"/>
  <c r="H2365" i="39"/>
  <c r="G2365" i="39"/>
  <c r="D2365" i="39"/>
  <c r="C2365" i="39"/>
  <c r="L2365" i="39" s="1"/>
  <c r="A2365" i="39"/>
  <c r="B2365" i="39"/>
  <c r="J2365" i="39" l="1"/>
  <c r="I2365" i="39"/>
  <c r="N2367" i="39"/>
  <c r="H2366" i="39"/>
  <c r="G2366" i="39"/>
  <c r="D2366" i="39"/>
  <c r="C2366" i="39"/>
  <c r="L2366" i="39" s="1"/>
  <c r="A2366" i="39"/>
  <c r="E2366" i="39"/>
  <c r="F2366" i="39" s="1"/>
  <c r="K2366" i="39" s="1"/>
  <c r="B2366" i="39"/>
  <c r="J2366" i="39" l="1"/>
  <c r="I2366" i="39"/>
  <c r="N2368" i="39"/>
  <c r="C2367" i="39"/>
  <c r="L2367" i="39" s="1"/>
  <c r="B2367" i="39"/>
  <c r="A2367" i="39"/>
  <c r="H2367" i="39"/>
  <c r="G2367" i="39"/>
  <c r="D2367" i="39"/>
  <c r="E2367" i="39"/>
  <c r="F2367" i="39" s="1"/>
  <c r="K2367" i="39" s="1"/>
  <c r="J2367" i="39" l="1"/>
  <c r="I2367" i="39"/>
  <c r="N2369" i="39"/>
  <c r="E2368" i="39"/>
  <c r="F2368" i="39" s="1"/>
  <c r="K2368" i="39" s="1"/>
  <c r="H2368" i="39"/>
  <c r="G2368" i="39"/>
  <c r="D2368" i="39"/>
  <c r="C2368" i="39"/>
  <c r="L2368" i="39" s="1"/>
  <c r="B2368" i="39"/>
  <c r="A2368" i="39"/>
  <c r="I2368" i="39" l="1"/>
  <c r="J2368" i="39"/>
  <c r="N2370" i="39"/>
  <c r="B2369" i="39"/>
  <c r="A2369" i="39"/>
  <c r="E2369" i="39"/>
  <c r="F2369" i="39" s="1"/>
  <c r="K2369" i="39" s="1"/>
  <c r="H2369" i="39"/>
  <c r="G2369" i="39"/>
  <c r="D2369" i="39"/>
  <c r="C2369" i="39"/>
  <c r="L2369" i="39" s="1"/>
  <c r="J2369" i="39" l="1"/>
  <c r="I2369" i="39"/>
  <c r="N2371" i="39"/>
  <c r="C2370" i="39"/>
  <c r="L2370" i="39" s="1"/>
  <c r="B2370" i="39"/>
  <c r="A2370" i="39"/>
  <c r="E2370" i="39"/>
  <c r="F2370" i="39" s="1"/>
  <c r="K2370" i="39" s="1"/>
  <c r="H2370" i="39"/>
  <c r="G2370" i="39"/>
  <c r="D2370" i="39"/>
  <c r="J2370" i="39" l="1"/>
  <c r="I2370" i="39"/>
  <c r="N2372" i="39"/>
  <c r="D2371" i="39"/>
  <c r="C2371" i="39"/>
  <c r="L2371" i="39" s="1"/>
  <c r="B2371" i="39"/>
  <c r="A2371" i="39"/>
  <c r="E2371" i="39"/>
  <c r="F2371" i="39" s="1"/>
  <c r="K2371" i="39" s="1"/>
  <c r="H2371" i="39"/>
  <c r="G2371" i="39"/>
  <c r="N2373" i="39" l="1"/>
  <c r="C2372" i="39"/>
  <c r="L2372" i="39" s="1"/>
  <c r="B2372" i="39"/>
  <c r="A2372" i="39"/>
  <c r="E2372" i="39"/>
  <c r="F2372" i="39" s="1"/>
  <c r="K2372" i="39" s="1"/>
  <c r="H2372" i="39"/>
  <c r="G2372" i="39"/>
  <c r="D2372" i="39"/>
  <c r="J2371" i="39"/>
  <c r="I2371" i="39"/>
  <c r="J2372" i="39" l="1"/>
  <c r="I2372" i="39"/>
  <c r="N2374" i="39"/>
  <c r="H2373" i="39"/>
  <c r="G2373" i="39"/>
  <c r="D2373" i="39"/>
  <c r="C2373" i="39"/>
  <c r="L2373" i="39" s="1"/>
  <c r="B2373" i="39"/>
  <c r="A2373" i="39"/>
  <c r="E2373" i="39"/>
  <c r="F2373" i="39" s="1"/>
  <c r="K2373" i="39" s="1"/>
  <c r="J2373" i="39" l="1"/>
  <c r="I2373" i="39"/>
  <c r="N2375" i="39"/>
  <c r="B2374" i="39"/>
  <c r="A2374" i="39"/>
  <c r="E2374" i="39"/>
  <c r="F2374" i="39" s="1"/>
  <c r="K2374" i="39" s="1"/>
  <c r="H2374" i="39"/>
  <c r="G2374" i="39"/>
  <c r="D2374" i="39"/>
  <c r="C2374" i="39"/>
  <c r="L2374" i="39" s="1"/>
  <c r="N2376" i="39" l="1"/>
  <c r="E2375" i="39"/>
  <c r="F2375" i="39" s="1"/>
  <c r="K2375" i="39" s="1"/>
  <c r="H2375" i="39"/>
  <c r="G2375" i="39"/>
  <c r="D2375" i="39"/>
  <c r="C2375" i="39"/>
  <c r="L2375" i="39" s="1"/>
  <c r="B2375" i="39"/>
  <c r="A2375" i="39"/>
  <c r="J2374" i="39"/>
  <c r="I2374" i="39"/>
  <c r="J2375" i="39" l="1"/>
  <c r="I2375" i="39"/>
  <c r="N2377" i="39"/>
  <c r="G2376" i="39"/>
  <c r="D2376" i="39"/>
  <c r="C2376" i="39"/>
  <c r="L2376" i="39" s="1"/>
  <c r="B2376" i="39"/>
  <c r="A2376" i="39"/>
  <c r="E2376" i="39"/>
  <c r="F2376" i="39" s="1"/>
  <c r="K2376" i="39" s="1"/>
  <c r="H2376" i="39"/>
  <c r="N2378" i="39" l="1"/>
  <c r="B2377" i="39"/>
  <c r="A2377" i="39"/>
  <c r="E2377" i="39"/>
  <c r="F2377" i="39" s="1"/>
  <c r="K2377" i="39" s="1"/>
  <c r="H2377" i="39"/>
  <c r="G2377" i="39"/>
  <c r="D2377" i="39"/>
  <c r="C2377" i="39"/>
  <c r="L2377" i="39" s="1"/>
  <c r="I2376" i="39"/>
  <c r="J2376" i="39"/>
  <c r="J2377" i="39" l="1"/>
  <c r="I2377" i="39"/>
  <c r="N2379" i="39"/>
  <c r="C2378" i="39"/>
  <c r="L2378" i="39" s="1"/>
  <c r="B2378" i="39"/>
  <c r="A2378" i="39"/>
  <c r="E2378" i="39"/>
  <c r="F2378" i="39" s="1"/>
  <c r="K2378" i="39" s="1"/>
  <c r="H2378" i="39"/>
  <c r="D2378" i="39"/>
  <c r="G2378" i="39"/>
  <c r="J2378" i="39" l="1"/>
  <c r="I2378" i="39"/>
  <c r="N2380" i="39"/>
  <c r="C2379" i="39"/>
  <c r="L2379" i="39" s="1"/>
  <c r="B2379" i="39"/>
  <c r="A2379" i="39"/>
  <c r="E2379" i="39"/>
  <c r="F2379" i="39" s="1"/>
  <c r="K2379" i="39" s="1"/>
  <c r="H2379" i="39"/>
  <c r="G2379" i="39"/>
  <c r="D2379" i="39"/>
  <c r="J2379" i="39" l="1"/>
  <c r="I2379" i="39"/>
  <c r="N2381" i="39"/>
  <c r="C2380" i="39"/>
  <c r="L2380" i="39" s="1"/>
  <c r="B2380" i="39"/>
  <c r="A2380" i="39"/>
  <c r="E2380" i="39"/>
  <c r="F2380" i="39" s="1"/>
  <c r="K2380" i="39" s="1"/>
  <c r="H2380" i="39"/>
  <c r="G2380" i="39"/>
  <c r="D2380" i="39"/>
  <c r="N2382" i="39" l="1"/>
  <c r="E2381" i="39"/>
  <c r="F2381" i="39" s="1"/>
  <c r="K2381" i="39" s="1"/>
  <c r="H2381" i="39"/>
  <c r="G2381" i="39"/>
  <c r="D2381" i="39"/>
  <c r="B2381" i="39"/>
  <c r="C2381" i="39"/>
  <c r="L2381" i="39" s="1"/>
  <c r="A2381" i="39"/>
  <c r="J2380" i="39"/>
  <c r="I2380" i="39"/>
  <c r="J2381" i="39" l="1"/>
  <c r="I2381" i="39"/>
  <c r="N2383" i="39"/>
  <c r="B2382" i="39"/>
  <c r="A2382" i="39"/>
  <c r="E2382" i="39"/>
  <c r="F2382" i="39" s="1"/>
  <c r="K2382" i="39" s="1"/>
  <c r="H2382" i="39"/>
  <c r="G2382" i="39"/>
  <c r="D2382" i="39"/>
  <c r="C2382" i="39"/>
  <c r="L2382" i="39" s="1"/>
  <c r="J2382" i="39" l="1"/>
  <c r="I2382" i="39"/>
  <c r="N2384" i="39"/>
  <c r="E2383" i="39"/>
  <c r="F2383" i="39" s="1"/>
  <c r="K2383" i="39" s="1"/>
  <c r="H2383" i="39"/>
  <c r="G2383" i="39"/>
  <c r="D2383" i="39"/>
  <c r="C2383" i="39"/>
  <c r="L2383" i="39" s="1"/>
  <c r="B2383" i="39"/>
  <c r="A2383" i="39"/>
  <c r="J2383" i="39" l="1"/>
  <c r="I2383" i="39"/>
  <c r="N2385" i="39"/>
  <c r="B2384" i="39"/>
  <c r="A2384" i="39"/>
  <c r="E2384" i="39"/>
  <c r="F2384" i="39" s="1"/>
  <c r="K2384" i="39" s="1"/>
  <c r="H2384" i="39"/>
  <c r="G2384" i="39"/>
  <c r="D2384" i="39"/>
  <c r="C2384" i="39"/>
  <c r="L2384" i="39" s="1"/>
  <c r="I2384" i="39" l="1"/>
  <c r="J2384" i="39"/>
  <c r="N2386" i="39"/>
  <c r="A2385" i="39"/>
  <c r="E2385" i="39"/>
  <c r="F2385" i="39" s="1"/>
  <c r="K2385" i="39" s="1"/>
  <c r="H2385" i="39"/>
  <c r="G2385" i="39"/>
  <c r="D2385" i="39"/>
  <c r="C2385" i="39"/>
  <c r="L2385" i="39" s="1"/>
  <c r="B2385" i="39"/>
  <c r="J2385" i="39" l="1"/>
  <c r="I2385" i="39"/>
  <c r="N2387" i="39"/>
  <c r="G2386" i="39"/>
  <c r="D2386" i="39"/>
  <c r="C2386" i="39"/>
  <c r="L2386" i="39" s="1"/>
  <c r="B2386" i="39"/>
  <c r="E2386" i="39"/>
  <c r="F2386" i="39" s="1"/>
  <c r="K2386" i="39" s="1"/>
  <c r="A2386" i="39"/>
  <c r="H2386" i="39"/>
  <c r="J2386" i="39" l="1"/>
  <c r="I2386" i="39"/>
  <c r="N2388" i="39"/>
  <c r="B2387" i="39"/>
  <c r="A2387" i="39"/>
  <c r="E2387" i="39"/>
  <c r="F2387" i="39" s="1"/>
  <c r="K2387" i="39" s="1"/>
  <c r="H2387" i="39"/>
  <c r="G2387" i="39"/>
  <c r="D2387" i="39"/>
  <c r="C2387" i="39"/>
  <c r="L2387" i="39" s="1"/>
  <c r="J2387" i="39" l="1"/>
  <c r="I2387" i="39"/>
  <c r="N2389" i="39"/>
  <c r="E2388" i="39"/>
  <c r="F2388" i="39" s="1"/>
  <c r="K2388" i="39" s="1"/>
  <c r="H2388" i="39"/>
  <c r="G2388" i="39"/>
  <c r="D2388" i="39"/>
  <c r="C2388" i="39"/>
  <c r="L2388" i="39" s="1"/>
  <c r="B2388" i="39"/>
  <c r="A2388" i="39"/>
  <c r="J2388" i="39" l="1"/>
  <c r="I2388" i="39"/>
  <c r="N2390" i="39"/>
  <c r="E2389" i="39"/>
  <c r="F2389" i="39" s="1"/>
  <c r="K2389" i="39" s="1"/>
  <c r="H2389" i="39"/>
  <c r="G2389" i="39"/>
  <c r="D2389" i="39"/>
  <c r="C2389" i="39"/>
  <c r="L2389" i="39" s="1"/>
  <c r="B2389" i="39"/>
  <c r="A2389" i="39"/>
  <c r="J2389" i="39" l="1"/>
  <c r="I2389" i="39"/>
  <c r="N2391" i="39"/>
  <c r="E2390" i="39"/>
  <c r="F2390" i="39" s="1"/>
  <c r="K2390" i="39" s="1"/>
  <c r="H2390" i="39"/>
  <c r="G2390" i="39"/>
  <c r="D2390" i="39"/>
  <c r="C2390" i="39"/>
  <c r="L2390" i="39" s="1"/>
  <c r="B2390" i="39"/>
  <c r="A2390" i="39"/>
  <c r="J2390" i="39" l="1"/>
  <c r="I2390" i="39"/>
  <c r="N2392" i="39"/>
  <c r="G2391" i="39"/>
  <c r="D2391" i="39"/>
  <c r="C2391" i="39"/>
  <c r="L2391" i="39" s="1"/>
  <c r="B2391" i="39"/>
  <c r="A2391" i="39"/>
  <c r="E2391" i="39"/>
  <c r="F2391" i="39" s="1"/>
  <c r="K2391" i="39" s="1"/>
  <c r="H2391" i="39"/>
  <c r="N2393" i="39" l="1"/>
  <c r="A2392" i="39"/>
  <c r="H2392" i="39"/>
  <c r="B2392" i="39"/>
  <c r="D2392" i="39"/>
  <c r="C2392" i="39"/>
  <c r="L2392" i="39" s="1"/>
  <c r="E2392" i="39"/>
  <c r="F2392" i="39" s="1"/>
  <c r="K2392" i="39" s="1"/>
  <c r="G2392" i="39"/>
  <c r="J2391" i="39"/>
  <c r="I2391" i="39"/>
  <c r="I2392" i="39" l="1"/>
  <c r="J2392" i="39"/>
  <c r="N2394" i="39"/>
  <c r="H2393" i="39"/>
  <c r="G2393" i="39"/>
  <c r="D2393" i="39"/>
  <c r="C2393" i="39"/>
  <c r="L2393" i="39" s="1"/>
  <c r="B2393" i="39"/>
  <c r="A2393" i="39"/>
  <c r="E2393" i="39"/>
  <c r="F2393" i="39" s="1"/>
  <c r="K2393" i="39" s="1"/>
  <c r="N2395" i="39" l="1"/>
  <c r="B2394" i="39"/>
  <c r="A2394" i="39"/>
  <c r="E2394" i="39"/>
  <c r="F2394" i="39" s="1"/>
  <c r="K2394" i="39" s="1"/>
  <c r="H2394" i="39"/>
  <c r="G2394" i="39"/>
  <c r="D2394" i="39"/>
  <c r="C2394" i="39"/>
  <c r="L2394" i="39" s="1"/>
  <c r="J2393" i="39"/>
  <c r="I2393" i="39"/>
  <c r="J2394" i="39" l="1"/>
  <c r="I2394" i="39"/>
  <c r="N2396" i="39"/>
  <c r="A2395" i="39"/>
  <c r="E2395" i="39"/>
  <c r="F2395" i="39" s="1"/>
  <c r="K2395" i="39" s="1"/>
  <c r="H2395" i="39"/>
  <c r="G2395" i="39"/>
  <c r="D2395" i="39"/>
  <c r="C2395" i="39"/>
  <c r="L2395" i="39" s="1"/>
  <c r="B2395" i="39"/>
  <c r="N2397" i="39" l="1"/>
  <c r="B2396" i="39"/>
  <c r="A2396" i="39"/>
  <c r="E2396" i="39"/>
  <c r="F2396" i="39" s="1"/>
  <c r="K2396" i="39" s="1"/>
  <c r="H2396" i="39"/>
  <c r="G2396" i="39"/>
  <c r="D2396" i="39"/>
  <c r="C2396" i="39"/>
  <c r="L2396" i="39" s="1"/>
  <c r="J2395" i="39"/>
  <c r="I2395" i="39"/>
  <c r="J2396" i="39" l="1"/>
  <c r="I2396" i="39"/>
  <c r="N2398" i="39"/>
  <c r="E2397" i="39"/>
  <c r="F2397" i="39" s="1"/>
  <c r="K2397" i="39" s="1"/>
  <c r="H2397" i="39"/>
  <c r="G2397" i="39"/>
  <c r="D2397" i="39"/>
  <c r="C2397" i="39"/>
  <c r="L2397" i="39" s="1"/>
  <c r="B2397" i="39"/>
  <c r="A2397" i="39"/>
  <c r="J2397" i="39" l="1"/>
  <c r="I2397" i="39"/>
  <c r="N2399" i="39"/>
  <c r="G2398" i="39"/>
  <c r="D2398" i="39"/>
  <c r="B2398" i="39"/>
  <c r="C2398" i="39"/>
  <c r="L2398" i="39" s="1"/>
  <c r="A2398" i="39"/>
  <c r="E2398" i="39"/>
  <c r="F2398" i="39" s="1"/>
  <c r="K2398" i="39" s="1"/>
  <c r="H2398" i="39"/>
  <c r="J2398" i="39" l="1"/>
  <c r="I2398" i="39"/>
  <c r="N2400" i="39"/>
  <c r="B2399" i="39"/>
  <c r="A2399" i="39"/>
  <c r="E2399" i="39"/>
  <c r="F2399" i="39" s="1"/>
  <c r="K2399" i="39" s="1"/>
  <c r="H2399" i="39"/>
  <c r="G2399" i="39"/>
  <c r="D2399" i="39"/>
  <c r="C2399" i="39"/>
  <c r="L2399" i="39" s="1"/>
  <c r="J2399" i="39" l="1"/>
  <c r="I2399" i="39"/>
  <c r="N2401" i="39"/>
  <c r="H2400" i="39"/>
  <c r="G2400" i="39"/>
  <c r="D2400" i="39"/>
  <c r="C2400" i="39"/>
  <c r="L2400" i="39" s="1"/>
  <c r="B2400" i="39"/>
  <c r="A2400" i="39"/>
  <c r="E2400" i="39"/>
  <c r="F2400" i="39" s="1"/>
  <c r="K2400" i="39" s="1"/>
  <c r="I2400" i="39" l="1"/>
  <c r="J2400" i="39"/>
  <c r="N2402" i="39"/>
  <c r="H2401" i="39"/>
  <c r="G2401" i="39"/>
  <c r="C2401" i="39"/>
  <c r="L2401" i="39" s="1"/>
  <c r="E2401" i="39"/>
  <c r="F2401" i="39" s="1"/>
  <c r="K2401" i="39" s="1"/>
  <c r="D2401" i="39"/>
  <c r="B2401" i="39"/>
  <c r="A2401" i="39"/>
  <c r="N2403" i="39" l="1"/>
  <c r="B2402" i="39"/>
  <c r="A2402" i="39"/>
  <c r="E2402" i="39"/>
  <c r="F2402" i="39" s="1"/>
  <c r="K2402" i="39" s="1"/>
  <c r="H2402" i="39"/>
  <c r="G2402" i="39"/>
  <c r="D2402" i="39"/>
  <c r="C2402" i="39"/>
  <c r="L2402" i="39" s="1"/>
  <c r="J2401" i="39"/>
  <c r="I2401" i="39"/>
  <c r="J2402" i="39" l="1"/>
  <c r="I2402" i="39"/>
  <c r="N2404" i="39"/>
  <c r="E2403" i="39"/>
  <c r="F2403" i="39" s="1"/>
  <c r="K2403" i="39" s="1"/>
  <c r="H2403" i="39"/>
  <c r="G2403" i="39"/>
  <c r="D2403" i="39"/>
  <c r="C2403" i="39"/>
  <c r="L2403" i="39" s="1"/>
  <c r="B2403" i="39"/>
  <c r="A2403" i="39"/>
  <c r="J2403" i="39" l="1"/>
  <c r="I2403" i="39"/>
  <c r="N2405" i="39"/>
  <c r="E2404" i="39"/>
  <c r="F2404" i="39" s="1"/>
  <c r="K2404" i="39" s="1"/>
  <c r="H2404" i="39"/>
  <c r="G2404" i="39"/>
  <c r="D2404" i="39"/>
  <c r="C2404" i="39"/>
  <c r="L2404" i="39" s="1"/>
  <c r="B2404" i="39"/>
  <c r="A2404" i="39"/>
  <c r="J2404" i="39" l="1"/>
  <c r="I2404" i="39"/>
  <c r="N2406" i="39"/>
  <c r="H2405" i="39"/>
  <c r="G2405" i="39"/>
  <c r="D2405" i="39"/>
  <c r="C2405" i="39"/>
  <c r="L2405" i="39" s="1"/>
  <c r="B2405" i="39"/>
  <c r="A2405" i="39"/>
  <c r="E2405" i="39"/>
  <c r="F2405" i="39" s="1"/>
  <c r="K2405" i="39" s="1"/>
  <c r="J2405" i="39" l="1"/>
  <c r="I2405" i="39"/>
  <c r="N2407" i="39"/>
  <c r="G2406" i="39"/>
  <c r="D2406" i="39"/>
  <c r="C2406" i="39"/>
  <c r="L2406" i="39" s="1"/>
  <c r="B2406" i="39"/>
  <c r="A2406" i="39"/>
  <c r="E2406" i="39"/>
  <c r="F2406" i="39" s="1"/>
  <c r="K2406" i="39" s="1"/>
  <c r="H2406" i="39"/>
  <c r="N2408" i="39" l="1"/>
  <c r="B2407" i="39"/>
  <c r="A2407" i="39"/>
  <c r="E2407" i="39"/>
  <c r="F2407" i="39" s="1"/>
  <c r="K2407" i="39" s="1"/>
  <c r="H2407" i="39"/>
  <c r="G2407" i="39"/>
  <c r="D2407" i="39"/>
  <c r="C2407" i="39"/>
  <c r="L2407" i="39" s="1"/>
  <c r="J2406" i="39"/>
  <c r="I2406" i="39"/>
  <c r="J2407" i="39" l="1"/>
  <c r="I2407" i="39"/>
  <c r="N2409" i="39"/>
  <c r="A2408" i="39"/>
  <c r="E2408" i="39"/>
  <c r="F2408" i="39" s="1"/>
  <c r="K2408" i="39" s="1"/>
  <c r="H2408" i="39"/>
  <c r="G2408" i="39"/>
  <c r="D2408" i="39"/>
  <c r="C2408" i="39"/>
  <c r="L2408" i="39" s="1"/>
  <c r="B2408" i="39"/>
  <c r="I2408" i="39" l="1"/>
  <c r="J2408" i="39"/>
  <c r="N2410" i="39"/>
  <c r="E2409" i="39"/>
  <c r="F2409" i="39" s="1"/>
  <c r="K2409" i="39" s="1"/>
  <c r="H2409" i="39"/>
  <c r="G2409" i="39"/>
  <c r="D2409" i="39"/>
  <c r="B2409" i="39"/>
  <c r="A2409" i="39"/>
  <c r="C2409" i="39"/>
  <c r="L2409" i="39" s="1"/>
  <c r="J2409" i="39" l="1"/>
  <c r="I2409" i="39"/>
  <c r="N2411" i="39"/>
  <c r="C2410" i="39"/>
  <c r="L2410" i="39" s="1"/>
  <c r="B2410" i="39"/>
  <c r="A2410" i="39"/>
  <c r="E2410" i="39"/>
  <c r="F2410" i="39" s="1"/>
  <c r="K2410" i="39" s="1"/>
  <c r="H2410" i="39"/>
  <c r="G2410" i="39"/>
  <c r="D2410" i="39"/>
  <c r="J2410" i="39" l="1"/>
  <c r="I2410" i="39"/>
  <c r="N2412" i="39"/>
  <c r="E2411" i="39"/>
  <c r="F2411" i="39" s="1"/>
  <c r="K2411" i="39" s="1"/>
  <c r="H2411" i="39"/>
  <c r="G2411" i="39"/>
  <c r="D2411" i="39"/>
  <c r="C2411" i="39"/>
  <c r="L2411" i="39" s="1"/>
  <c r="B2411" i="39"/>
  <c r="A2411" i="39"/>
  <c r="J2411" i="39" l="1"/>
  <c r="I2411" i="39"/>
  <c r="N2413" i="39"/>
  <c r="A2412" i="39"/>
  <c r="E2412" i="39"/>
  <c r="F2412" i="39" s="1"/>
  <c r="K2412" i="39" s="1"/>
  <c r="H2412" i="39"/>
  <c r="G2412" i="39"/>
  <c r="D2412" i="39"/>
  <c r="C2412" i="39"/>
  <c r="L2412" i="39" s="1"/>
  <c r="B2412" i="39"/>
  <c r="N2414" i="39" l="1"/>
  <c r="C2413" i="39"/>
  <c r="L2413" i="39" s="1"/>
  <c r="B2413" i="39"/>
  <c r="A2413" i="39"/>
  <c r="E2413" i="39"/>
  <c r="F2413" i="39" s="1"/>
  <c r="K2413" i="39" s="1"/>
  <c r="H2413" i="39"/>
  <c r="G2413" i="39"/>
  <c r="D2413" i="39"/>
  <c r="J2412" i="39"/>
  <c r="I2412" i="39"/>
  <c r="J2413" i="39" l="1"/>
  <c r="I2413" i="39"/>
  <c r="N2415" i="39"/>
  <c r="C2414" i="39"/>
  <c r="L2414" i="39" s="1"/>
  <c r="B2414" i="39"/>
  <c r="A2414" i="39"/>
  <c r="E2414" i="39"/>
  <c r="F2414" i="39" s="1"/>
  <c r="K2414" i="39" s="1"/>
  <c r="H2414" i="39"/>
  <c r="D2414" i="39"/>
  <c r="G2414" i="39"/>
  <c r="N2416" i="39" l="1"/>
  <c r="E2415" i="39"/>
  <c r="F2415" i="39" s="1"/>
  <c r="K2415" i="39" s="1"/>
  <c r="H2415" i="39"/>
  <c r="G2415" i="39"/>
  <c r="D2415" i="39"/>
  <c r="C2415" i="39"/>
  <c r="L2415" i="39" s="1"/>
  <c r="A2415" i="39"/>
  <c r="B2415" i="39"/>
  <c r="J2414" i="39"/>
  <c r="I2414" i="39"/>
  <c r="J2415" i="39" l="1"/>
  <c r="I2415" i="39"/>
  <c r="N2417" i="39"/>
  <c r="A2416" i="39"/>
  <c r="E2416" i="39"/>
  <c r="F2416" i="39" s="1"/>
  <c r="K2416" i="39" s="1"/>
  <c r="H2416" i="39"/>
  <c r="G2416" i="39"/>
  <c r="D2416" i="39"/>
  <c r="C2416" i="39"/>
  <c r="L2416" i="39" s="1"/>
  <c r="B2416" i="39"/>
  <c r="I2416" i="39" l="1"/>
  <c r="J2416" i="39"/>
  <c r="N2418" i="39"/>
  <c r="B2417" i="39"/>
  <c r="A2417" i="39"/>
  <c r="E2417" i="39"/>
  <c r="F2417" i="39" s="1"/>
  <c r="K2417" i="39" s="1"/>
  <c r="H2417" i="39"/>
  <c r="G2417" i="39"/>
  <c r="D2417" i="39"/>
  <c r="C2417" i="39"/>
  <c r="L2417" i="39" s="1"/>
  <c r="J2417" i="39" l="1"/>
  <c r="I2417" i="39"/>
  <c r="N2419" i="39"/>
  <c r="A2418" i="39"/>
  <c r="E2418" i="39"/>
  <c r="F2418" i="39" s="1"/>
  <c r="K2418" i="39" s="1"/>
  <c r="H2418" i="39"/>
  <c r="G2418" i="39"/>
  <c r="D2418" i="39"/>
  <c r="C2418" i="39"/>
  <c r="L2418" i="39" s="1"/>
  <c r="B2418" i="39"/>
  <c r="J2418" i="39" l="1"/>
  <c r="I2418" i="39"/>
  <c r="N2420" i="39"/>
  <c r="H2419" i="39"/>
  <c r="G2419" i="39"/>
  <c r="D2419" i="39"/>
  <c r="C2419" i="39"/>
  <c r="L2419" i="39" s="1"/>
  <c r="B2419" i="39"/>
  <c r="A2419" i="39"/>
  <c r="E2419" i="39"/>
  <c r="F2419" i="39" s="1"/>
  <c r="K2419" i="39" s="1"/>
  <c r="N2421" i="39" l="1"/>
  <c r="B2420" i="39"/>
  <c r="A2420" i="39"/>
  <c r="E2420" i="39"/>
  <c r="F2420" i="39" s="1"/>
  <c r="K2420" i="39" s="1"/>
  <c r="H2420" i="39"/>
  <c r="G2420" i="39"/>
  <c r="D2420" i="39"/>
  <c r="C2420" i="39"/>
  <c r="L2420" i="39" s="1"/>
  <c r="J2419" i="39"/>
  <c r="I2419" i="39"/>
  <c r="J2420" i="39" l="1"/>
  <c r="I2420" i="39"/>
  <c r="N2422" i="39"/>
  <c r="C2421" i="39"/>
  <c r="L2421" i="39" s="1"/>
  <c r="B2421" i="39"/>
  <c r="A2421" i="39"/>
  <c r="E2421" i="39"/>
  <c r="F2421" i="39" s="1"/>
  <c r="K2421" i="39" s="1"/>
  <c r="H2421" i="39"/>
  <c r="G2421" i="39"/>
  <c r="D2421" i="39"/>
  <c r="N2423" i="39" l="1"/>
  <c r="H2422" i="39"/>
  <c r="G2422" i="39"/>
  <c r="D2422" i="39"/>
  <c r="C2422" i="39"/>
  <c r="L2422" i="39" s="1"/>
  <c r="B2422" i="39"/>
  <c r="A2422" i="39"/>
  <c r="E2422" i="39"/>
  <c r="F2422" i="39" s="1"/>
  <c r="K2422" i="39" s="1"/>
  <c r="J2421" i="39"/>
  <c r="I2421" i="39"/>
  <c r="J2422" i="39" l="1"/>
  <c r="I2422" i="39"/>
  <c r="N2424" i="39"/>
  <c r="E2423" i="39"/>
  <c r="F2423" i="39" s="1"/>
  <c r="K2423" i="39" s="1"/>
  <c r="H2423" i="39"/>
  <c r="G2423" i="39"/>
  <c r="D2423" i="39"/>
  <c r="C2423" i="39"/>
  <c r="L2423" i="39" s="1"/>
  <c r="B2423" i="39"/>
  <c r="A2423" i="39"/>
  <c r="J2423" i="39" l="1"/>
  <c r="I2423" i="39"/>
  <c r="N2425" i="39"/>
  <c r="D2424" i="39"/>
  <c r="C2424" i="39"/>
  <c r="L2424" i="39" s="1"/>
  <c r="B2424" i="39"/>
  <c r="A2424" i="39"/>
  <c r="E2424" i="39"/>
  <c r="F2424" i="39" s="1"/>
  <c r="K2424" i="39" s="1"/>
  <c r="H2424" i="39"/>
  <c r="G2424" i="39"/>
  <c r="N2426" i="39" l="1"/>
  <c r="A2425" i="39"/>
  <c r="E2425" i="39"/>
  <c r="F2425" i="39" s="1"/>
  <c r="K2425" i="39" s="1"/>
  <c r="H2425" i="39"/>
  <c r="G2425" i="39"/>
  <c r="D2425" i="39"/>
  <c r="C2425" i="39"/>
  <c r="L2425" i="39" s="1"/>
  <c r="B2425" i="39"/>
  <c r="I2424" i="39"/>
  <c r="J2424" i="39"/>
  <c r="J2425" i="39" l="1"/>
  <c r="I2425" i="39"/>
  <c r="N2427" i="39"/>
  <c r="A2426" i="39"/>
  <c r="E2426" i="39"/>
  <c r="F2426" i="39" s="1"/>
  <c r="K2426" i="39" s="1"/>
  <c r="H2426" i="39"/>
  <c r="G2426" i="39"/>
  <c r="D2426" i="39"/>
  <c r="C2426" i="39"/>
  <c r="L2426" i="39" s="1"/>
  <c r="B2426" i="39"/>
  <c r="J2426" i="39" l="1"/>
  <c r="I2426" i="39"/>
  <c r="N2428" i="39"/>
  <c r="G2427" i="39"/>
  <c r="D2427" i="39"/>
  <c r="C2427" i="39"/>
  <c r="L2427" i="39" s="1"/>
  <c r="B2427" i="39"/>
  <c r="A2427" i="39"/>
  <c r="E2427" i="39"/>
  <c r="F2427" i="39" s="1"/>
  <c r="K2427" i="39" s="1"/>
  <c r="H2427" i="39"/>
  <c r="N2429" i="39" l="1"/>
  <c r="H2428" i="39"/>
  <c r="G2428" i="39"/>
  <c r="D2428" i="39"/>
  <c r="C2428" i="39"/>
  <c r="L2428" i="39" s="1"/>
  <c r="B2428" i="39"/>
  <c r="A2428" i="39"/>
  <c r="E2428" i="39"/>
  <c r="F2428" i="39" s="1"/>
  <c r="K2428" i="39" s="1"/>
  <c r="J2427" i="39"/>
  <c r="I2427" i="39"/>
  <c r="J2428" i="39" l="1"/>
  <c r="I2428" i="39"/>
  <c r="N2430" i="39"/>
  <c r="A2429" i="39"/>
  <c r="E2429" i="39"/>
  <c r="F2429" i="39" s="1"/>
  <c r="K2429" i="39" s="1"/>
  <c r="H2429" i="39"/>
  <c r="G2429" i="39"/>
  <c r="D2429" i="39"/>
  <c r="B2429" i="39"/>
  <c r="C2429" i="39"/>
  <c r="L2429" i="39" s="1"/>
  <c r="J2429" i="39" l="1"/>
  <c r="I2429" i="39"/>
  <c r="N2431" i="39"/>
  <c r="E2430" i="39"/>
  <c r="F2430" i="39" s="1"/>
  <c r="K2430" i="39" s="1"/>
  <c r="H2430" i="39"/>
  <c r="G2430" i="39"/>
  <c r="D2430" i="39"/>
  <c r="B2430" i="39"/>
  <c r="C2430" i="39"/>
  <c r="L2430" i="39" s="1"/>
  <c r="A2430" i="39"/>
  <c r="J2430" i="39" l="1"/>
  <c r="I2430" i="39"/>
  <c r="N2432" i="39"/>
  <c r="D2431" i="39"/>
  <c r="C2431" i="39"/>
  <c r="L2431" i="39" s="1"/>
  <c r="B2431" i="39"/>
  <c r="A2431" i="39"/>
  <c r="E2431" i="39"/>
  <c r="F2431" i="39" s="1"/>
  <c r="K2431" i="39" s="1"/>
  <c r="H2431" i="39"/>
  <c r="G2431" i="39"/>
  <c r="N2433" i="39" l="1"/>
  <c r="G2432" i="39"/>
  <c r="D2432" i="39"/>
  <c r="C2432" i="39"/>
  <c r="L2432" i="39" s="1"/>
  <c r="B2432" i="39"/>
  <c r="A2432" i="39"/>
  <c r="E2432" i="39"/>
  <c r="F2432" i="39" s="1"/>
  <c r="K2432" i="39" s="1"/>
  <c r="H2432" i="39"/>
  <c r="J2431" i="39"/>
  <c r="I2431" i="39"/>
  <c r="I2432" i="39" l="1"/>
  <c r="J2432" i="39"/>
  <c r="N2434" i="39"/>
  <c r="C2433" i="39"/>
  <c r="L2433" i="39" s="1"/>
  <c r="B2433" i="39"/>
  <c r="A2433" i="39"/>
  <c r="E2433" i="39"/>
  <c r="F2433" i="39" s="1"/>
  <c r="K2433" i="39" s="1"/>
  <c r="H2433" i="39"/>
  <c r="G2433" i="39"/>
  <c r="D2433" i="39"/>
  <c r="J2433" i="39" l="1"/>
  <c r="I2433" i="39"/>
  <c r="N2435" i="39"/>
  <c r="C2434" i="39"/>
  <c r="L2434" i="39" s="1"/>
  <c r="B2434" i="39"/>
  <c r="A2434" i="39"/>
  <c r="E2434" i="39"/>
  <c r="F2434" i="39" s="1"/>
  <c r="K2434" i="39" s="1"/>
  <c r="H2434" i="39"/>
  <c r="G2434" i="39"/>
  <c r="D2434" i="39"/>
  <c r="N2436" i="39" l="1"/>
  <c r="D2435" i="39"/>
  <c r="C2435" i="39"/>
  <c r="L2435" i="39" s="1"/>
  <c r="B2435" i="39"/>
  <c r="A2435" i="39"/>
  <c r="E2435" i="39"/>
  <c r="F2435" i="39" s="1"/>
  <c r="K2435" i="39" s="1"/>
  <c r="H2435" i="39"/>
  <c r="G2435" i="39"/>
  <c r="J2434" i="39"/>
  <c r="I2434" i="39"/>
  <c r="J2435" i="39" l="1"/>
  <c r="I2435" i="39"/>
  <c r="N2437" i="39"/>
  <c r="H2436" i="39"/>
  <c r="G2436" i="39"/>
  <c r="D2436" i="39"/>
  <c r="C2436" i="39"/>
  <c r="L2436" i="39" s="1"/>
  <c r="B2436" i="39"/>
  <c r="A2436" i="39"/>
  <c r="E2436" i="39"/>
  <c r="F2436" i="39" s="1"/>
  <c r="K2436" i="39" s="1"/>
  <c r="N2438" i="39" l="1"/>
  <c r="E2437" i="39"/>
  <c r="F2437" i="39" s="1"/>
  <c r="K2437" i="39" s="1"/>
  <c r="H2437" i="39"/>
  <c r="G2437" i="39"/>
  <c r="D2437" i="39"/>
  <c r="C2437" i="39"/>
  <c r="L2437" i="39" s="1"/>
  <c r="B2437" i="39"/>
  <c r="A2437" i="39"/>
  <c r="J2436" i="39"/>
  <c r="I2436" i="39"/>
  <c r="J2437" i="39" l="1"/>
  <c r="I2437" i="39"/>
  <c r="N2439" i="39"/>
  <c r="C2438" i="39"/>
  <c r="L2438" i="39" s="1"/>
  <c r="B2438" i="39"/>
  <c r="A2438" i="39"/>
  <c r="E2438" i="39"/>
  <c r="F2438" i="39" s="1"/>
  <c r="K2438" i="39" s="1"/>
  <c r="H2438" i="39"/>
  <c r="G2438" i="39"/>
  <c r="D2438" i="39"/>
  <c r="J2438" i="39" l="1"/>
  <c r="I2438" i="39"/>
  <c r="N2440" i="39"/>
  <c r="E2439" i="39"/>
  <c r="F2439" i="39" s="1"/>
  <c r="K2439" i="39" s="1"/>
  <c r="H2439" i="39"/>
  <c r="G2439" i="39"/>
  <c r="D2439" i="39"/>
  <c r="C2439" i="39"/>
  <c r="L2439" i="39" s="1"/>
  <c r="B2439" i="39"/>
  <c r="A2439" i="39"/>
  <c r="J2439" i="39" l="1"/>
  <c r="I2439" i="39"/>
  <c r="N2441" i="39"/>
  <c r="A2440" i="39"/>
  <c r="E2440" i="39"/>
  <c r="F2440" i="39" s="1"/>
  <c r="K2440" i="39" s="1"/>
  <c r="H2440" i="39"/>
  <c r="G2440" i="39"/>
  <c r="D2440" i="39"/>
  <c r="C2440" i="39"/>
  <c r="L2440" i="39" s="1"/>
  <c r="B2440" i="39"/>
  <c r="N2442" i="39" l="1"/>
  <c r="C2441" i="39"/>
  <c r="L2441" i="39" s="1"/>
  <c r="B2441" i="39"/>
  <c r="A2441" i="39"/>
  <c r="E2441" i="39"/>
  <c r="F2441" i="39" s="1"/>
  <c r="K2441" i="39" s="1"/>
  <c r="H2441" i="39"/>
  <c r="G2441" i="39"/>
  <c r="D2441" i="39"/>
  <c r="I2440" i="39"/>
  <c r="J2440" i="39"/>
  <c r="J2441" i="39" l="1"/>
  <c r="I2441" i="39"/>
  <c r="N2443" i="39"/>
  <c r="E2442" i="39"/>
  <c r="F2442" i="39" s="1"/>
  <c r="K2442" i="39" s="1"/>
  <c r="H2442" i="39"/>
  <c r="G2442" i="39"/>
  <c r="D2442" i="39"/>
  <c r="C2442" i="39"/>
  <c r="L2442" i="39" s="1"/>
  <c r="B2442" i="39"/>
  <c r="A2442" i="39"/>
  <c r="J2442" i="39" l="1"/>
  <c r="I2442" i="39"/>
  <c r="N2444" i="39"/>
  <c r="C2443" i="39"/>
  <c r="L2443" i="39" s="1"/>
  <c r="B2443" i="39"/>
  <c r="A2443" i="39"/>
  <c r="E2443" i="39"/>
  <c r="F2443" i="39" s="1"/>
  <c r="K2443" i="39" s="1"/>
  <c r="H2443" i="39"/>
  <c r="G2443" i="39"/>
  <c r="D2443" i="39"/>
  <c r="N2445" i="39" l="1"/>
  <c r="E2444" i="39"/>
  <c r="F2444" i="39" s="1"/>
  <c r="K2444" i="39" s="1"/>
  <c r="H2444" i="39"/>
  <c r="G2444" i="39"/>
  <c r="D2444" i="39"/>
  <c r="C2444" i="39"/>
  <c r="L2444" i="39" s="1"/>
  <c r="B2444" i="39"/>
  <c r="A2444" i="39"/>
  <c r="J2443" i="39"/>
  <c r="I2443" i="39"/>
  <c r="J2444" i="39" l="1"/>
  <c r="I2444" i="39"/>
  <c r="N2446" i="39"/>
  <c r="E2445" i="39"/>
  <c r="F2445" i="39" s="1"/>
  <c r="K2445" i="39" s="1"/>
  <c r="H2445" i="39"/>
  <c r="G2445" i="39"/>
  <c r="C2445" i="39"/>
  <c r="L2445" i="39" s="1"/>
  <c r="A2445" i="39"/>
  <c r="D2445" i="39"/>
  <c r="B2445" i="39"/>
  <c r="J2445" i="39" l="1"/>
  <c r="I2445" i="39"/>
  <c r="N2447" i="39"/>
  <c r="C2446" i="39"/>
  <c r="L2446" i="39" s="1"/>
  <c r="B2446" i="39"/>
  <c r="A2446" i="39"/>
  <c r="E2446" i="39"/>
  <c r="F2446" i="39" s="1"/>
  <c r="K2446" i="39" s="1"/>
  <c r="H2446" i="39"/>
  <c r="G2446" i="39"/>
  <c r="D2446" i="39"/>
  <c r="J2446" i="39" l="1"/>
  <c r="I2446" i="39"/>
  <c r="N2448" i="39"/>
  <c r="E2447" i="39"/>
  <c r="F2447" i="39" s="1"/>
  <c r="K2447" i="39" s="1"/>
  <c r="H2447" i="39"/>
  <c r="G2447" i="39"/>
  <c r="D2447" i="39"/>
  <c r="C2447" i="39"/>
  <c r="L2447" i="39" s="1"/>
  <c r="B2447" i="39"/>
  <c r="A2447" i="39"/>
  <c r="J2447" i="39" l="1"/>
  <c r="I2447" i="39"/>
  <c r="N2449" i="39"/>
  <c r="D2448" i="39"/>
  <c r="B2448" i="39"/>
  <c r="H2448" i="39"/>
  <c r="E2448" i="39"/>
  <c r="F2448" i="39" s="1"/>
  <c r="K2448" i="39" s="1"/>
  <c r="G2448" i="39"/>
  <c r="C2448" i="39"/>
  <c r="L2448" i="39" s="1"/>
  <c r="A2448" i="39"/>
  <c r="I2448" i="39" l="1"/>
  <c r="J2448" i="39"/>
  <c r="N2450" i="39"/>
  <c r="B2449" i="39"/>
  <c r="A2449" i="39"/>
  <c r="E2449" i="39"/>
  <c r="F2449" i="39" s="1"/>
  <c r="K2449" i="39" s="1"/>
  <c r="H2449" i="39"/>
  <c r="G2449" i="39"/>
  <c r="D2449" i="39"/>
  <c r="C2449" i="39"/>
  <c r="L2449" i="39" s="1"/>
  <c r="J2449" i="39" l="1"/>
  <c r="I2449" i="39"/>
  <c r="N2451" i="39"/>
  <c r="A2450" i="39"/>
  <c r="E2450" i="39"/>
  <c r="F2450" i="39" s="1"/>
  <c r="K2450" i="39" s="1"/>
  <c r="H2450" i="39"/>
  <c r="G2450" i="39"/>
  <c r="D2450" i="39"/>
  <c r="C2450" i="39"/>
  <c r="L2450" i="39" s="1"/>
  <c r="B2450" i="39"/>
  <c r="J2450" i="39" l="1"/>
  <c r="I2450" i="39"/>
  <c r="N2452" i="39"/>
  <c r="B2451" i="39"/>
  <c r="A2451" i="39"/>
  <c r="E2451" i="39"/>
  <c r="F2451" i="39" s="1"/>
  <c r="K2451" i="39" s="1"/>
  <c r="H2451" i="39"/>
  <c r="G2451" i="39"/>
  <c r="D2451" i="39"/>
  <c r="C2451" i="39"/>
  <c r="L2451" i="39" s="1"/>
  <c r="J2451" i="39" l="1"/>
  <c r="I2451" i="39"/>
  <c r="N2453" i="39"/>
  <c r="G2452" i="39"/>
  <c r="D2452" i="39"/>
  <c r="C2452" i="39"/>
  <c r="L2452" i="39" s="1"/>
  <c r="B2452" i="39"/>
  <c r="A2452" i="39"/>
  <c r="E2452" i="39"/>
  <c r="F2452" i="39" s="1"/>
  <c r="K2452" i="39" s="1"/>
  <c r="H2452" i="39"/>
  <c r="N2454" i="39" l="1"/>
  <c r="A2453" i="39"/>
  <c r="E2453" i="39"/>
  <c r="F2453" i="39" s="1"/>
  <c r="K2453" i="39" s="1"/>
  <c r="H2453" i="39"/>
  <c r="G2453" i="39"/>
  <c r="D2453" i="39"/>
  <c r="C2453" i="39"/>
  <c r="L2453" i="39" s="1"/>
  <c r="B2453" i="39"/>
  <c r="J2452" i="39"/>
  <c r="I2452" i="39"/>
  <c r="J2453" i="39" l="1"/>
  <c r="I2453" i="39"/>
  <c r="N2455" i="39"/>
  <c r="A2454" i="39"/>
  <c r="E2454" i="39"/>
  <c r="F2454" i="39" s="1"/>
  <c r="K2454" i="39" s="1"/>
  <c r="H2454" i="39"/>
  <c r="G2454" i="39"/>
  <c r="D2454" i="39"/>
  <c r="C2454" i="39"/>
  <c r="L2454" i="39" s="1"/>
  <c r="B2454" i="39"/>
  <c r="J2454" i="39" l="1"/>
  <c r="I2454" i="39"/>
  <c r="N2456" i="39"/>
  <c r="H2455" i="39"/>
  <c r="G2455" i="39"/>
  <c r="D2455" i="39"/>
  <c r="C2455" i="39"/>
  <c r="L2455" i="39" s="1"/>
  <c r="B2455" i="39"/>
  <c r="A2455" i="39"/>
  <c r="E2455" i="39"/>
  <c r="F2455" i="39" s="1"/>
  <c r="K2455" i="39" s="1"/>
  <c r="J2455" i="39" l="1"/>
  <c r="I2455" i="39"/>
  <c r="N2457" i="39"/>
  <c r="H2456" i="39"/>
  <c r="G2456" i="39"/>
  <c r="D2456" i="39"/>
  <c r="C2456" i="39"/>
  <c r="L2456" i="39" s="1"/>
  <c r="A2456" i="39"/>
  <c r="E2456" i="39"/>
  <c r="F2456" i="39" s="1"/>
  <c r="K2456" i="39" s="1"/>
  <c r="B2456" i="39"/>
  <c r="I2456" i="39" l="1"/>
  <c r="J2456" i="39"/>
  <c r="N2458" i="39"/>
  <c r="E2457" i="39"/>
  <c r="F2457" i="39" s="1"/>
  <c r="K2457" i="39" s="1"/>
  <c r="H2457" i="39"/>
  <c r="G2457" i="39"/>
  <c r="D2457" i="39"/>
  <c r="C2457" i="39"/>
  <c r="L2457" i="39" s="1"/>
  <c r="B2457" i="39"/>
  <c r="A2457" i="39"/>
  <c r="J2457" i="39" l="1"/>
  <c r="I2457" i="39"/>
  <c r="N2459" i="39"/>
  <c r="E2458" i="39"/>
  <c r="F2458" i="39" s="1"/>
  <c r="K2458" i="39" s="1"/>
  <c r="H2458" i="39"/>
  <c r="G2458" i="39"/>
  <c r="D2458" i="39"/>
  <c r="C2458" i="39"/>
  <c r="L2458" i="39" s="1"/>
  <c r="B2458" i="39"/>
  <c r="A2458" i="39"/>
  <c r="J2458" i="39" l="1"/>
  <c r="I2458" i="39"/>
  <c r="N2460" i="39"/>
  <c r="A2459" i="39"/>
  <c r="E2459" i="39"/>
  <c r="F2459" i="39" s="1"/>
  <c r="K2459" i="39" s="1"/>
  <c r="H2459" i="39"/>
  <c r="G2459" i="39"/>
  <c r="D2459" i="39"/>
  <c r="C2459" i="39"/>
  <c r="L2459" i="39" s="1"/>
  <c r="B2459" i="39"/>
  <c r="N2461" i="39" l="1"/>
  <c r="A2460" i="39"/>
  <c r="E2460" i="39"/>
  <c r="F2460" i="39" s="1"/>
  <c r="K2460" i="39" s="1"/>
  <c r="H2460" i="39"/>
  <c r="G2460" i="39"/>
  <c r="D2460" i="39"/>
  <c r="C2460" i="39"/>
  <c r="L2460" i="39" s="1"/>
  <c r="B2460" i="39"/>
  <c r="J2459" i="39"/>
  <c r="I2459" i="39"/>
  <c r="J2460" i="39" l="1"/>
  <c r="I2460" i="39"/>
  <c r="N2462" i="39"/>
  <c r="A2461" i="39"/>
  <c r="E2461" i="39"/>
  <c r="F2461" i="39" s="1"/>
  <c r="K2461" i="39" s="1"/>
  <c r="H2461" i="39"/>
  <c r="G2461" i="39"/>
  <c r="D2461" i="39"/>
  <c r="C2461" i="39"/>
  <c r="L2461" i="39" s="1"/>
  <c r="B2461" i="39"/>
  <c r="J2461" i="39" l="1"/>
  <c r="I2461" i="39"/>
  <c r="N2463" i="39"/>
  <c r="H2462" i="39"/>
  <c r="G2462" i="39"/>
  <c r="D2462" i="39"/>
  <c r="B2462" i="39"/>
  <c r="C2462" i="39"/>
  <c r="L2462" i="39" s="1"/>
  <c r="A2462" i="39"/>
  <c r="E2462" i="39"/>
  <c r="F2462" i="39" s="1"/>
  <c r="K2462" i="39" s="1"/>
  <c r="N2464" i="39" l="1"/>
  <c r="C2463" i="39"/>
  <c r="L2463" i="39" s="1"/>
  <c r="B2463" i="39"/>
  <c r="A2463" i="39"/>
  <c r="E2463" i="39"/>
  <c r="F2463" i="39" s="1"/>
  <c r="K2463" i="39" s="1"/>
  <c r="H2463" i="39"/>
  <c r="G2463" i="39"/>
  <c r="D2463" i="39"/>
  <c r="J2462" i="39"/>
  <c r="I2462" i="39"/>
  <c r="J2463" i="39" l="1"/>
  <c r="I2463" i="39"/>
  <c r="N2465" i="39"/>
  <c r="A2464" i="39"/>
  <c r="E2464" i="39"/>
  <c r="F2464" i="39" s="1"/>
  <c r="K2464" i="39" s="1"/>
  <c r="H2464" i="39"/>
  <c r="G2464" i="39"/>
  <c r="D2464" i="39"/>
  <c r="C2464" i="39"/>
  <c r="L2464" i="39" s="1"/>
  <c r="B2464" i="39"/>
  <c r="I2464" i="39" l="1"/>
  <c r="J2464" i="39"/>
  <c r="N2466" i="39"/>
  <c r="E2465" i="39"/>
  <c r="F2465" i="39" s="1"/>
  <c r="K2465" i="39" s="1"/>
  <c r="H2465" i="39"/>
  <c r="D2465" i="39"/>
  <c r="G2465" i="39"/>
  <c r="C2465" i="39"/>
  <c r="L2465" i="39" s="1"/>
  <c r="B2465" i="39"/>
  <c r="A2465" i="39"/>
  <c r="J2465" i="39" l="1"/>
  <c r="I2465" i="39"/>
  <c r="N2467" i="39"/>
  <c r="B2466" i="39"/>
  <c r="A2466" i="39"/>
  <c r="E2466" i="39"/>
  <c r="F2466" i="39" s="1"/>
  <c r="K2466" i="39" s="1"/>
  <c r="H2466" i="39"/>
  <c r="G2466" i="39"/>
  <c r="D2466" i="39"/>
  <c r="C2466" i="39"/>
  <c r="L2466" i="39" s="1"/>
  <c r="J2466" i="39" l="1"/>
  <c r="I2466" i="39"/>
  <c r="N2468" i="39"/>
  <c r="E2467" i="39"/>
  <c r="F2467" i="39" s="1"/>
  <c r="K2467" i="39" s="1"/>
  <c r="H2467" i="39"/>
  <c r="G2467" i="39"/>
  <c r="D2467" i="39"/>
  <c r="C2467" i="39"/>
  <c r="L2467" i="39" s="1"/>
  <c r="B2467" i="39"/>
  <c r="A2467" i="39"/>
  <c r="J2467" i="39" l="1"/>
  <c r="I2467" i="39"/>
  <c r="N2469" i="39"/>
  <c r="E2468" i="39"/>
  <c r="F2468" i="39" s="1"/>
  <c r="K2468" i="39" s="1"/>
  <c r="H2468" i="39"/>
  <c r="G2468" i="39"/>
  <c r="D2468" i="39"/>
  <c r="C2468" i="39"/>
  <c r="L2468" i="39" s="1"/>
  <c r="B2468" i="39"/>
  <c r="A2468" i="39"/>
  <c r="J2468" i="39" l="1"/>
  <c r="I2468" i="39"/>
  <c r="N2470" i="39"/>
  <c r="E2469" i="39"/>
  <c r="F2469" i="39" s="1"/>
  <c r="K2469" i="39" s="1"/>
  <c r="H2469" i="39"/>
  <c r="G2469" i="39"/>
  <c r="D2469" i="39"/>
  <c r="C2469" i="39"/>
  <c r="L2469" i="39" s="1"/>
  <c r="B2469" i="39"/>
  <c r="A2469" i="39"/>
  <c r="J2469" i="39" l="1"/>
  <c r="I2469" i="39"/>
  <c r="N2471" i="39"/>
  <c r="H2470" i="39"/>
  <c r="G2470" i="39"/>
  <c r="D2470" i="39"/>
  <c r="C2470" i="39"/>
  <c r="L2470" i="39" s="1"/>
  <c r="B2470" i="39"/>
  <c r="A2470" i="39"/>
  <c r="E2470" i="39"/>
  <c r="F2470" i="39" s="1"/>
  <c r="K2470" i="39" s="1"/>
  <c r="J2470" i="39" l="1"/>
  <c r="I2470" i="39"/>
  <c r="N2472" i="39"/>
  <c r="C2471" i="39"/>
  <c r="L2471" i="39" s="1"/>
  <c r="B2471" i="39"/>
  <c r="A2471" i="39"/>
  <c r="E2471" i="39"/>
  <c r="F2471" i="39" s="1"/>
  <c r="K2471" i="39" s="1"/>
  <c r="H2471" i="39"/>
  <c r="G2471" i="39"/>
  <c r="D2471" i="39"/>
  <c r="N2473" i="39" l="1"/>
  <c r="B2472" i="39"/>
  <c r="A2472" i="39"/>
  <c r="E2472" i="39"/>
  <c r="F2472" i="39" s="1"/>
  <c r="K2472" i="39" s="1"/>
  <c r="H2472" i="39"/>
  <c r="G2472" i="39"/>
  <c r="D2472" i="39"/>
  <c r="C2472" i="39"/>
  <c r="L2472" i="39" s="1"/>
  <c r="J2471" i="39"/>
  <c r="I2471" i="39"/>
  <c r="I2472" i="39" l="1"/>
  <c r="J2472" i="39"/>
  <c r="N2474" i="39"/>
  <c r="E2473" i="39"/>
  <c r="F2473" i="39" s="1"/>
  <c r="K2473" i="39" s="1"/>
  <c r="H2473" i="39"/>
  <c r="G2473" i="39"/>
  <c r="C2473" i="39"/>
  <c r="L2473" i="39" s="1"/>
  <c r="B2473" i="39"/>
  <c r="A2473" i="39"/>
  <c r="D2473" i="39"/>
  <c r="J2473" i="39" l="1"/>
  <c r="I2473" i="39"/>
  <c r="N2475" i="39"/>
  <c r="H2474" i="39"/>
  <c r="G2474" i="39"/>
  <c r="D2474" i="39"/>
  <c r="C2474" i="39"/>
  <c r="L2474" i="39" s="1"/>
  <c r="B2474" i="39"/>
  <c r="A2474" i="39"/>
  <c r="E2474" i="39"/>
  <c r="F2474" i="39" s="1"/>
  <c r="K2474" i="39" s="1"/>
  <c r="J2474" i="39" l="1"/>
  <c r="I2474" i="39"/>
  <c r="N2476" i="39"/>
  <c r="G2475" i="39"/>
  <c r="D2475" i="39"/>
  <c r="C2475" i="39"/>
  <c r="L2475" i="39" s="1"/>
  <c r="B2475" i="39"/>
  <c r="E2475" i="39"/>
  <c r="F2475" i="39" s="1"/>
  <c r="K2475" i="39" s="1"/>
  <c r="H2475" i="39"/>
  <c r="A2475" i="39"/>
  <c r="N2477" i="39" l="1"/>
  <c r="D2476" i="39"/>
  <c r="C2476" i="39"/>
  <c r="L2476" i="39" s="1"/>
  <c r="B2476" i="39"/>
  <c r="A2476" i="39"/>
  <c r="E2476" i="39"/>
  <c r="F2476" i="39" s="1"/>
  <c r="K2476" i="39" s="1"/>
  <c r="H2476" i="39"/>
  <c r="G2476" i="39"/>
  <c r="J2475" i="39"/>
  <c r="I2475" i="39"/>
  <c r="J2476" i="39" l="1"/>
  <c r="I2476" i="39"/>
  <c r="N2478" i="39"/>
  <c r="D2477" i="39"/>
  <c r="C2477" i="39"/>
  <c r="L2477" i="39" s="1"/>
  <c r="B2477" i="39"/>
  <c r="A2477" i="39"/>
  <c r="E2477" i="39"/>
  <c r="F2477" i="39" s="1"/>
  <c r="K2477" i="39" s="1"/>
  <c r="H2477" i="39"/>
  <c r="G2477" i="39"/>
  <c r="N2479" i="39" l="1"/>
  <c r="D2478" i="39"/>
  <c r="C2478" i="39"/>
  <c r="L2478" i="39" s="1"/>
  <c r="B2478" i="39"/>
  <c r="A2478" i="39"/>
  <c r="E2478" i="39"/>
  <c r="F2478" i="39" s="1"/>
  <c r="K2478" i="39" s="1"/>
  <c r="G2478" i="39"/>
  <c r="H2478" i="39"/>
  <c r="J2477" i="39"/>
  <c r="I2477" i="39"/>
  <c r="J2478" i="39" l="1"/>
  <c r="I2478" i="39"/>
  <c r="N2480" i="39"/>
  <c r="A2479" i="39"/>
  <c r="E2479" i="39"/>
  <c r="F2479" i="39" s="1"/>
  <c r="K2479" i="39" s="1"/>
  <c r="H2479" i="39"/>
  <c r="G2479" i="39"/>
  <c r="D2479" i="39"/>
  <c r="B2479" i="39"/>
  <c r="C2479" i="39"/>
  <c r="L2479" i="39" s="1"/>
  <c r="J2479" i="39" l="1"/>
  <c r="I2479" i="39"/>
  <c r="N2481" i="39"/>
  <c r="B2480" i="39"/>
  <c r="A2480" i="39"/>
  <c r="E2480" i="39"/>
  <c r="F2480" i="39" s="1"/>
  <c r="K2480" i="39" s="1"/>
  <c r="H2480" i="39"/>
  <c r="G2480" i="39"/>
  <c r="D2480" i="39"/>
  <c r="C2480" i="39"/>
  <c r="L2480" i="39" s="1"/>
  <c r="I2480" i="39" l="1"/>
  <c r="J2480" i="39"/>
  <c r="N2482" i="39"/>
  <c r="C2481" i="39"/>
  <c r="L2481" i="39" s="1"/>
  <c r="B2481" i="39"/>
  <c r="A2481" i="39"/>
  <c r="E2481" i="39"/>
  <c r="F2481" i="39" s="1"/>
  <c r="K2481" i="39" s="1"/>
  <c r="H2481" i="39"/>
  <c r="G2481" i="39"/>
  <c r="D2481" i="39"/>
  <c r="N2483" i="39" l="1"/>
  <c r="H2482" i="39"/>
  <c r="G2482" i="39"/>
  <c r="D2482" i="39"/>
  <c r="C2482" i="39"/>
  <c r="L2482" i="39" s="1"/>
  <c r="B2482" i="39"/>
  <c r="A2482" i="39"/>
  <c r="E2482" i="39"/>
  <c r="F2482" i="39" s="1"/>
  <c r="K2482" i="39" s="1"/>
  <c r="J2481" i="39"/>
  <c r="I2481" i="39"/>
  <c r="J2482" i="39" l="1"/>
  <c r="I2482" i="39"/>
  <c r="N2484" i="39"/>
  <c r="C2483" i="39"/>
  <c r="L2483" i="39" s="1"/>
  <c r="B2483" i="39"/>
  <c r="E2483" i="39"/>
  <c r="F2483" i="39" s="1"/>
  <c r="K2483" i="39" s="1"/>
  <c r="H2483" i="39"/>
  <c r="A2483" i="39"/>
  <c r="G2483" i="39"/>
  <c r="D2483" i="39"/>
  <c r="J2483" i="39" l="1"/>
  <c r="I2483" i="39"/>
  <c r="N2485" i="39"/>
  <c r="G2484" i="39"/>
  <c r="D2484" i="39"/>
  <c r="C2484" i="39"/>
  <c r="L2484" i="39" s="1"/>
  <c r="B2484" i="39"/>
  <c r="A2484" i="39"/>
  <c r="E2484" i="39"/>
  <c r="F2484" i="39" s="1"/>
  <c r="K2484" i="39" s="1"/>
  <c r="H2484" i="39"/>
  <c r="J2484" i="39" l="1"/>
  <c r="I2484" i="39"/>
  <c r="N2486" i="39"/>
  <c r="D2485" i="39"/>
  <c r="C2485" i="39"/>
  <c r="L2485" i="39" s="1"/>
  <c r="B2485" i="39"/>
  <c r="A2485" i="39"/>
  <c r="E2485" i="39"/>
  <c r="F2485" i="39" s="1"/>
  <c r="K2485" i="39" s="1"/>
  <c r="H2485" i="39"/>
  <c r="G2485" i="39"/>
  <c r="N2487" i="39" l="1"/>
  <c r="E2486" i="39"/>
  <c r="F2486" i="39" s="1"/>
  <c r="K2486" i="39" s="1"/>
  <c r="H2486" i="39"/>
  <c r="G2486" i="39"/>
  <c r="D2486" i="39"/>
  <c r="C2486" i="39"/>
  <c r="L2486" i="39" s="1"/>
  <c r="B2486" i="39"/>
  <c r="A2486" i="39"/>
  <c r="J2485" i="39"/>
  <c r="I2485" i="39"/>
  <c r="J2486" i="39" l="1"/>
  <c r="I2486" i="39"/>
  <c r="N2488" i="39"/>
  <c r="A2487" i="39"/>
  <c r="E2487" i="39"/>
  <c r="F2487" i="39" s="1"/>
  <c r="K2487" i="39" s="1"/>
  <c r="H2487" i="39"/>
  <c r="G2487" i="39"/>
  <c r="D2487" i="39"/>
  <c r="C2487" i="39"/>
  <c r="L2487" i="39" s="1"/>
  <c r="B2487" i="39"/>
  <c r="J2487" i="39" l="1"/>
  <c r="I2487" i="39"/>
  <c r="N2489" i="39"/>
  <c r="G2488" i="39"/>
  <c r="D2488" i="39"/>
  <c r="C2488" i="39"/>
  <c r="L2488" i="39" s="1"/>
  <c r="B2488" i="39"/>
  <c r="A2488" i="39"/>
  <c r="E2488" i="39"/>
  <c r="F2488" i="39" s="1"/>
  <c r="K2488" i="39" s="1"/>
  <c r="H2488" i="39"/>
  <c r="N2490" i="39" l="1"/>
  <c r="B2489" i="39"/>
  <c r="A2489" i="39"/>
  <c r="E2489" i="39"/>
  <c r="F2489" i="39" s="1"/>
  <c r="K2489" i="39" s="1"/>
  <c r="H2489" i="39"/>
  <c r="G2489" i="39"/>
  <c r="D2489" i="39"/>
  <c r="C2489" i="39"/>
  <c r="L2489" i="39" s="1"/>
  <c r="I2488" i="39"/>
  <c r="J2488" i="39"/>
  <c r="J2489" i="39" l="1"/>
  <c r="I2489" i="39"/>
  <c r="N2491" i="39"/>
  <c r="B2490" i="39"/>
  <c r="A2490" i="39"/>
  <c r="E2490" i="39"/>
  <c r="F2490" i="39" s="1"/>
  <c r="K2490" i="39" s="1"/>
  <c r="H2490" i="39"/>
  <c r="G2490" i="39"/>
  <c r="D2490" i="39"/>
  <c r="C2490" i="39"/>
  <c r="L2490" i="39" s="1"/>
  <c r="J2490" i="39" l="1"/>
  <c r="I2490" i="39"/>
  <c r="N2492" i="39"/>
  <c r="E2491" i="39"/>
  <c r="F2491" i="39" s="1"/>
  <c r="K2491" i="39" s="1"/>
  <c r="H2491" i="39"/>
  <c r="G2491" i="39"/>
  <c r="D2491" i="39"/>
  <c r="A2491" i="39"/>
  <c r="C2491" i="39"/>
  <c r="L2491" i="39" s="1"/>
  <c r="B2491" i="39"/>
  <c r="J2491" i="39" l="1"/>
  <c r="I2491" i="39"/>
  <c r="N2493" i="39"/>
  <c r="C2492" i="39"/>
  <c r="L2492" i="39" s="1"/>
  <c r="B2492" i="39"/>
  <c r="A2492" i="39"/>
  <c r="E2492" i="39"/>
  <c r="F2492" i="39" s="1"/>
  <c r="K2492" i="39" s="1"/>
  <c r="H2492" i="39"/>
  <c r="G2492" i="39"/>
  <c r="D2492" i="39"/>
  <c r="N2494" i="39" l="1"/>
  <c r="B2493" i="39"/>
  <c r="A2493" i="39"/>
  <c r="E2493" i="39"/>
  <c r="F2493" i="39" s="1"/>
  <c r="K2493" i="39" s="1"/>
  <c r="H2493" i="39"/>
  <c r="G2493" i="39"/>
  <c r="C2493" i="39"/>
  <c r="L2493" i="39" s="1"/>
  <c r="D2493" i="39"/>
  <c r="J2492" i="39"/>
  <c r="I2492" i="39"/>
  <c r="J2493" i="39" l="1"/>
  <c r="I2493" i="39"/>
  <c r="N2495" i="39"/>
  <c r="E2494" i="39"/>
  <c r="F2494" i="39" s="1"/>
  <c r="K2494" i="39" s="1"/>
  <c r="H2494" i="39"/>
  <c r="G2494" i="39"/>
  <c r="C2494" i="39"/>
  <c r="L2494" i="39" s="1"/>
  <c r="A2494" i="39"/>
  <c r="D2494" i="39"/>
  <c r="B2494" i="39"/>
  <c r="N2496" i="39" l="1"/>
  <c r="G2495" i="39"/>
  <c r="D2495" i="39"/>
  <c r="C2495" i="39"/>
  <c r="L2495" i="39" s="1"/>
  <c r="B2495" i="39"/>
  <c r="E2495" i="39"/>
  <c r="F2495" i="39" s="1"/>
  <c r="K2495" i="39" s="1"/>
  <c r="H2495" i="39"/>
  <c r="A2495" i="39"/>
  <c r="J2494" i="39"/>
  <c r="I2494" i="39"/>
  <c r="J2495" i="39" l="1"/>
  <c r="I2495" i="39"/>
  <c r="N2497" i="39"/>
  <c r="H2496" i="39"/>
  <c r="G2496" i="39"/>
  <c r="D2496" i="39"/>
  <c r="C2496" i="39"/>
  <c r="L2496" i="39" s="1"/>
  <c r="B2496" i="39"/>
  <c r="A2496" i="39"/>
  <c r="E2496" i="39"/>
  <c r="F2496" i="39" s="1"/>
  <c r="K2496" i="39" s="1"/>
  <c r="I2496" i="39" l="1"/>
  <c r="J2496" i="39"/>
  <c r="N2498" i="39"/>
  <c r="D2497" i="39"/>
  <c r="C2497" i="39"/>
  <c r="L2497" i="39" s="1"/>
  <c r="B2497" i="39"/>
  <c r="A2497" i="39"/>
  <c r="E2497" i="39"/>
  <c r="F2497" i="39" s="1"/>
  <c r="K2497" i="39" s="1"/>
  <c r="H2497" i="39"/>
  <c r="G2497" i="39"/>
  <c r="N2499" i="39" l="1"/>
  <c r="G2498" i="39"/>
  <c r="D2498" i="39"/>
  <c r="C2498" i="39"/>
  <c r="L2498" i="39" s="1"/>
  <c r="B2498" i="39"/>
  <c r="A2498" i="39"/>
  <c r="E2498" i="39"/>
  <c r="F2498" i="39" s="1"/>
  <c r="K2498" i="39" s="1"/>
  <c r="H2498" i="39"/>
  <c r="J2497" i="39"/>
  <c r="I2497" i="39"/>
  <c r="J2498" i="39" l="1"/>
  <c r="I2498" i="39"/>
  <c r="N2500" i="39"/>
  <c r="E2499" i="39"/>
  <c r="F2499" i="39" s="1"/>
  <c r="K2499" i="39" s="1"/>
  <c r="H2499" i="39"/>
  <c r="G2499" i="39"/>
  <c r="D2499" i="39"/>
  <c r="A2499" i="39"/>
  <c r="C2499" i="39"/>
  <c r="L2499" i="39" s="1"/>
  <c r="B2499" i="39"/>
  <c r="J2499" i="39" l="1"/>
  <c r="I2499" i="39"/>
  <c r="N2501" i="39"/>
  <c r="H2500" i="39"/>
  <c r="G2500" i="39"/>
  <c r="D2500" i="39"/>
  <c r="C2500" i="39"/>
  <c r="L2500" i="39" s="1"/>
  <c r="B2500" i="39"/>
  <c r="A2500" i="39"/>
  <c r="E2500" i="39"/>
  <c r="F2500" i="39" s="1"/>
  <c r="K2500" i="39" s="1"/>
  <c r="N2502" i="39" l="1"/>
  <c r="E2501" i="39"/>
  <c r="F2501" i="39" s="1"/>
  <c r="K2501" i="39" s="1"/>
  <c r="H2501" i="39"/>
  <c r="G2501" i="39"/>
  <c r="D2501" i="39"/>
  <c r="C2501" i="39"/>
  <c r="L2501" i="39" s="1"/>
  <c r="B2501" i="39"/>
  <c r="A2501" i="39"/>
  <c r="J2500" i="39"/>
  <c r="I2500" i="39"/>
  <c r="J2501" i="39" l="1"/>
  <c r="I2501" i="39"/>
  <c r="N2503" i="39"/>
  <c r="D2502" i="39"/>
  <c r="C2502" i="39"/>
  <c r="L2502" i="39" s="1"/>
  <c r="B2502" i="39"/>
  <c r="A2502" i="39"/>
  <c r="E2502" i="39"/>
  <c r="F2502" i="39" s="1"/>
  <c r="K2502" i="39" s="1"/>
  <c r="H2502" i="39"/>
  <c r="G2502" i="39"/>
  <c r="N2504" i="39" l="1"/>
  <c r="A2503" i="39"/>
  <c r="E2503" i="39"/>
  <c r="F2503" i="39" s="1"/>
  <c r="K2503" i="39" s="1"/>
  <c r="H2503" i="39"/>
  <c r="G2503" i="39"/>
  <c r="D2503" i="39"/>
  <c r="C2503" i="39"/>
  <c r="L2503" i="39" s="1"/>
  <c r="B2503" i="39"/>
  <c r="J2502" i="39"/>
  <c r="I2502" i="39"/>
  <c r="J2503" i="39" l="1"/>
  <c r="I2503" i="39"/>
  <c r="N2505" i="39"/>
  <c r="B2504" i="39"/>
  <c r="A2504" i="39"/>
  <c r="E2504" i="39"/>
  <c r="F2504" i="39" s="1"/>
  <c r="K2504" i="39" s="1"/>
  <c r="H2504" i="39"/>
  <c r="G2504" i="39"/>
  <c r="D2504" i="39"/>
  <c r="C2504" i="39"/>
  <c r="L2504" i="39" s="1"/>
  <c r="I2504" i="39" l="1"/>
  <c r="J2504" i="39"/>
  <c r="N2506" i="39"/>
  <c r="D2505" i="39"/>
  <c r="C2505" i="39"/>
  <c r="L2505" i="39" s="1"/>
  <c r="B2505" i="39"/>
  <c r="A2505" i="39"/>
  <c r="E2505" i="39"/>
  <c r="F2505" i="39" s="1"/>
  <c r="K2505" i="39" s="1"/>
  <c r="H2505" i="39"/>
  <c r="G2505" i="39"/>
  <c r="N2507" i="39" l="1"/>
  <c r="G2506" i="39"/>
  <c r="D2506" i="39"/>
  <c r="C2506" i="39"/>
  <c r="L2506" i="39" s="1"/>
  <c r="B2506" i="39"/>
  <c r="A2506" i="39"/>
  <c r="E2506" i="39"/>
  <c r="F2506" i="39" s="1"/>
  <c r="K2506" i="39" s="1"/>
  <c r="H2506" i="39"/>
  <c r="J2505" i="39"/>
  <c r="I2505" i="39"/>
  <c r="J2506" i="39" l="1"/>
  <c r="I2506" i="39"/>
  <c r="N2508" i="39"/>
  <c r="A2507" i="39"/>
  <c r="G2507" i="39"/>
  <c r="D2507" i="39"/>
  <c r="C2507" i="39"/>
  <c r="L2507" i="39" s="1"/>
  <c r="B2507" i="39"/>
  <c r="E2507" i="39"/>
  <c r="F2507" i="39" s="1"/>
  <c r="K2507" i="39" s="1"/>
  <c r="H2507" i="39"/>
  <c r="N2509" i="39" l="1"/>
  <c r="E2508" i="39"/>
  <c r="F2508" i="39" s="1"/>
  <c r="K2508" i="39" s="1"/>
  <c r="H2508" i="39"/>
  <c r="G2508" i="39"/>
  <c r="D2508" i="39"/>
  <c r="C2508" i="39"/>
  <c r="L2508" i="39" s="1"/>
  <c r="B2508" i="39"/>
  <c r="A2508" i="39"/>
  <c r="J2507" i="39"/>
  <c r="I2507" i="39"/>
  <c r="J2508" i="39" l="1"/>
  <c r="I2508" i="39"/>
  <c r="N2510" i="39"/>
  <c r="A2509" i="39"/>
  <c r="E2509" i="39"/>
  <c r="F2509" i="39" s="1"/>
  <c r="K2509" i="39" s="1"/>
  <c r="H2509" i="39"/>
  <c r="D2509" i="39"/>
  <c r="B2509" i="39"/>
  <c r="G2509" i="39"/>
  <c r="C2509" i="39"/>
  <c r="L2509" i="39" s="1"/>
  <c r="J2509" i="39" l="1"/>
  <c r="I2509" i="39"/>
  <c r="N2511" i="39"/>
  <c r="D2510" i="39"/>
  <c r="C2510" i="39"/>
  <c r="L2510" i="39" s="1"/>
  <c r="B2510" i="39"/>
  <c r="A2510" i="39"/>
  <c r="E2510" i="39"/>
  <c r="F2510" i="39" s="1"/>
  <c r="K2510" i="39" s="1"/>
  <c r="H2510" i="39"/>
  <c r="G2510" i="39"/>
  <c r="N2512" i="39" l="1"/>
  <c r="A2511" i="39"/>
  <c r="E2511" i="39"/>
  <c r="F2511" i="39" s="1"/>
  <c r="K2511" i="39" s="1"/>
  <c r="H2511" i="39"/>
  <c r="G2511" i="39"/>
  <c r="D2511" i="39"/>
  <c r="C2511" i="39"/>
  <c r="L2511" i="39" s="1"/>
  <c r="B2511" i="39"/>
  <c r="J2510" i="39"/>
  <c r="I2510" i="39"/>
  <c r="J2511" i="39" l="1"/>
  <c r="I2511" i="39"/>
  <c r="N2513" i="39"/>
  <c r="G2512" i="39"/>
  <c r="C2512" i="39"/>
  <c r="L2512" i="39" s="1"/>
  <c r="E2512" i="39"/>
  <c r="F2512" i="39" s="1"/>
  <c r="K2512" i="39" s="1"/>
  <c r="B2512" i="39"/>
  <c r="A2512" i="39"/>
  <c r="H2512" i="39"/>
  <c r="D2512" i="39"/>
  <c r="N2514" i="39" l="1"/>
  <c r="C2513" i="39"/>
  <c r="L2513" i="39" s="1"/>
  <c r="B2513" i="39"/>
  <c r="A2513" i="39"/>
  <c r="E2513" i="39"/>
  <c r="F2513" i="39" s="1"/>
  <c r="K2513" i="39" s="1"/>
  <c r="H2513" i="39"/>
  <c r="G2513" i="39"/>
  <c r="D2513" i="39"/>
  <c r="I2512" i="39"/>
  <c r="J2512" i="39"/>
  <c r="J2513" i="39" l="1"/>
  <c r="I2513" i="39"/>
  <c r="N2515" i="39"/>
  <c r="D2514" i="39"/>
  <c r="C2514" i="39"/>
  <c r="L2514" i="39" s="1"/>
  <c r="B2514" i="39"/>
  <c r="A2514" i="39"/>
  <c r="E2514" i="39"/>
  <c r="F2514" i="39" s="1"/>
  <c r="K2514" i="39" s="1"/>
  <c r="H2514" i="39"/>
  <c r="G2514" i="39"/>
  <c r="N2516" i="39" l="1"/>
  <c r="C2515" i="39"/>
  <c r="L2515" i="39" s="1"/>
  <c r="B2515" i="39"/>
  <c r="E2515" i="39"/>
  <c r="F2515" i="39" s="1"/>
  <c r="K2515" i="39" s="1"/>
  <c r="A2515" i="39"/>
  <c r="H2515" i="39"/>
  <c r="G2515" i="39"/>
  <c r="D2515" i="39"/>
  <c r="J2514" i="39"/>
  <c r="I2514" i="39"/>
  <c r="J2515" i="39" l="1"/>
  <c r="I2515" i="39"/>
  <c r="N2517" i="39"/>
  <c r="B2516" i="39"/>
  <c r="A2516" i="39"/>
  <c r="E2516" i="39"/>
  <c r="F2516" i="39" s="1"/>
  <c r="K2516" i="39" s="1"/>
  <c r="H2516" i="39"/>
  <c r="G2516" i="39"/>
  <c r="D2516" i="39"/>
  <c r="C2516" i="39"/>
  <c r="L2516" i="39" s="1"/>
  <c r="J2516" i="39" l="1"/>
  <c r="I2516" i="39"/>
  <c r="N2518" i="39"/>
  <c r="B2517" i="39"/>
  <c r="A2517" i="39"/>
  <c r="E2517" i="39"/>
  <c r="F2517" i="39" s="1"/>
  <c r="K2517" i="39" s="1"/>
  <c r="H2517" i="39"/>
  <c r="G2517" i="39"/>
  <c r="D2517" i="39"/>
  <c r="C2517" i="39"/>
  <c r="L2517" i="39" s="1"/>
  <c r="J2517" i="39" l="1"/>
  <c r="I2517" i="39"/>
  <c r="N2519" i="39"/>
  <c r="B2518" i="39"/>
  <c r="A2518" i="39"/>
  <c r="E2518" i="39"/>
  <c r="F2518" i="39" s="1"/>
  <c r="K2518" i="39" s="1"/>
  <c r="H2518" i="39"/>
  <c r="G2518" i="39"/>
  <c r="D2518" i="39"/>
  <c r="C2518" i="39"/>
  <c r="L2518" i="39" s="1"/>
  <c r="J2518" i="39" l="1"/>
  <c r="I2518" i="39"/>
  <c r="N2520" i="39"/>
  <c r="E2519" i="39"/>
  <c r="F2519" i="39" s="1"/>
  <c r="K2519" i="39" s="1"/>
  <c r="H2519" i="39"/>
  <c r="G2519" i="39"/>
  <c r="D2519" i="39"/>
  <c r="C2519" i="39"/>
  <c r="L2519" i="39" s="1"/>
  <c r="B2519" i="39"/>
  <c r="A2519" i="39"/>
  <c r="J2519" i="39" l="1"/>
  <c r="I2519" i="39"/>
  <c r="N2521" i="39"/>
  <c r="E2520" i="39"/>
  <c r="F2520" i="39" s="1"/>
  <c r="K2520" i="39" s="1"/>
  <c r="H2520" i="39"/>
  <c r="G2520" i="39"/>
  <c r="D2520" i="39"/>
  <c r="B2520" i="39"/>
  <c r="C2520" i="39"/>
  <c r="L2520" i="39" s="1"/>
  <c r="A2520" i="39"/>
  <c r="I2520" i="39" l="1"/>
  <c r="J2520" i="39"/>
  <c r="N2522" i="39"/>
  <c r="E2521" i="39"/>
  <c r="F2521" i="39" s="1"/>
  <c r="K2521" i="39" s="1"/>
  <c r="H2521" i="39"/>
  <c r="G2521" i="39"/>
  <c r="D2521" i="39"/>
  <c r="C2521" i="39"/>
  <c r="L2521" i="39" s="1"/>
  <c r="B2521" i="39"/>
  <c r="A2521" i="39"/>
  <c r="J2521" i="39" l="1"/>
  <c r="I2521" i="39"/>
  <c r="N2523" i="39"/>
  <c r="D2522" i="39"/>
  <c r="C2522" i="39"/>
  <c r="L2522" i="39" s="1"/>
  <c r="B2522" i="39"/>
  <c r="A2522" i="39"/>
  <c r="E2522" i="39"/>
  <c r="F2522" i="39" s="1"/>
  <c r="K2522" i="39" s="1"/>
  <c r="H2522" i="39"/>
  <c r="G2522" i="39"/>
  <c r="N2524" i="39" l="1"/>
  <c r="A2523" i="39"/>
  <c r="E2523" i="39"/>
  <c r="F2523" i="39" s="1"/>
  <c r="K2523" i="39" s="1"/>
  <c r="H2523" i="39"/>
  <c r="G2523" i="39"/>
  <c r="D2523" i="39"/>
  <c r="C2523" i="39"/>
  <c r="L2523" i="39" s="1"/>
  <c r="B2523" i="39"/>
  <c r="J2522" i="39"/>
  <c r="I2522" i="39"/>
  <c r="J2523" i="39" l="1"/>
  <c r="I2523" i="39"/>
  <c r="N2525" i="39"/>
  <c r="G2524" i="39"/>
  <c r="D2524" i="39"/>
  <c r="C2524" i="39"/>
  <c r="L2524" i="39" s="1"/>
  <c r="B2524" i="39"/>
  <c r="A2524" i="39"/>
  <c r="E2524" i="39"/>
  <c r="F2524" i="39" s="1"/>
  <c r="K2524" i="39" s="1"/>
  <c r="H2524" i="39"/>
  <c r="N2526" i="39" l="1"/>
  <c r="B2525" i="39"/>
  <c r="A2525" i="39"/>
  <c r="E2525" i="39"/>
  <c r="F2525" i="39" s="1"/>
  <c r="K2525" i="39" s="1"/>
  <c r="H2525" i="39"/>
  <c r="G2525" i="39"/>
  <c r="D2525" i="39"/>
  <c r="C2525" i="39"/>
  <c r="L2525" i="39" s="1"/>
  <c r="J2524" i="39"/>
  <c r="I2524" i="39"/>
  <c r="J2525" i="39" l="1"/>
  <c r="I2525" i="39"/>
  <c r="N2527" i="39"/>
  <c r="E2526" i="39"/>
  <c r="F2526" i="39" s="1"/>
  <c r="K2526" i="39" s="1"/>
  <c r="H2526" i="39"/>
  <c r="G2526" i="39"/>
  <c r="D2526" i="39"/>
  <c r="B2526" i="39"/>
  <c r="C2526" i="39"/>
  <c r="L2526" i="39" s="1"/>
  <c r="A2526" i="39"/>
  <c r="J2526" i="39" l="1"/>
  <c r="I2526" i="39"/>
  <c r="N2528" i="39"/>
  <c r="D2527" i="39"/>
  <c r="C2527" i="39"/>
  <c r="L2527" i="39" s="1"/>
  <c r="B2527" i="39"/>
  <c r="A2527" i="39"/>
  <c r="E2527" i="39"/>
  <c r="F2527" i="39" s="1"/>
  <c r="K2527" i="39" s="1"/>
  <c r="H2527" i="39"/>
  <c r="G2527" i="39"/>
  <c r="N2529" i="39" l="1"/>
  <c r="B2528" i="39"/>
  <c r="A2528" i="39"/>
  <c r="E2528" i="39"/>
  <c r="F2528" i="39" s="1"/>
  <c r="K2528" i="39" s="1"/>
  <c r="H2528" i="39"/>
  <c r="G2528" i="39"/>
  <c r="D2528" i="39"/>
  <c r="C2528" i="39"/>
  <c r="L2528" i="39" s="1"/>
  <c r="J2527" i="39"/>
  <c r="I2527" i="39"/>
  <c r="I2528" i="39" l="1"/>
  <c r="J2528" i="39"/>
  <c r="N2530" i="39"/>
  <c r="E2529" i="39"/>
  <c r="F2529" i="39" s="1"/>
  <c r="K2529" i="39" s="1"/>
  <c r="G2529" i="39"/>
  <c r="A2529" i="39"/>
  <c r="H2529" i="39"/>
  <c r="D2529" i="39"/>
  <c r="C2529" i="39"/>
  <c r="L2529" i="39" s="1"/>
  <c r="B2529" i="39"/>
  <c r="J2529" i="39" l="1"/>
  <c r="I2529" i="39"/>
  <c r="N2531" i="39"/>
  <c r="C2530" i="39"/>
  <c r="L2530" i="39" s="1"/>
  <c r="B2530" i="39"/>
  <c r="A2530" i="39"/>
  <c r="E2530" i="39"/>
  <c r="F2530" i="39" s="1"/>
  <c r="K2530" i="39" s="1"/>
  <c r="H2530" i="39"/>
  <c r="G2530" i="39"/>
  <c r="D2530" i="39"/>
  <c r="J2530" i="39" l="1"/>
  <c r="I2530" i="39"/>
  <c r="N2532" i="39"/>
  <c r="E2531" i="39"/>
  <c r="F2531" i="39" s="1"/>
  <c r="K2531" i="39" s="1"/>
  <c r="H2531" i="39"/>
  <c r="G2531" i="39"/>
  <c r="D2531" i="39"/>
  <c r="C2531" i="39"/>
  <c r="L2531" i="39" s="1"/>
  <c r="B2531" i="39"/>
  <c r="A2531" i="39"/>
  <c r="J2531" i="39" l="1"/>
  <c r="I2531" i="39"/>
  <c r="N2533" i="39"/>
  <c r="D2532" i="39"/>
  <c r="C2532" i="39"/>
  <c r="L2532" i="39" s="1"/>
  <c r="B2532" i="39"/>
  <c r="A2532" i="39"/>
  <c r="E2532" i="39"/>
  <c r="F2532" i="39" s="1"/>
  <c r="K2532" i="39" s="1"/>
  <c r="H2532" i="39"/>
  <c r="G2532" i="39"/>
  <c r="N2534" i="39" l="1"/>
  <c r="E2533" i="39"/>
  <c r="F2533" i="39" s="1"/>
  <c r="K2533" i="39" s="1"/>
  <c r="H2533" i="39"/>
  <c r="G2533" i="39"/>
  <c r="D2533" i="39"/>
  <c r="C2533" i="39"/>
  <c r="L2533" i="39" s="1"/>
  <c r="B2533" i="39"/>
  <c r="A2533" i="39"/>
  <c r="J2532" i="39"/>
  <c r="I2532" i="39"/>
  <c r="J2533" i="39" l="1"/>
  <c r="I2533" i="39"/>
  <c r="N2535" i="39"/>
  <c r="E2534" i="39"/>
  <c r="F2534" i="39" s="1"/>
  <c r="K2534" i="39" s="1"/>
  <c r="H2534" i="39"/>
  <c r="G2534" i="39"/>
  <c r="D2534" i="39"/>
  <c r="C2534" i="39"/>
  <c r="L2534" i="39" s="1"/>
  <c r="B2534" i="39"/>
  <c r="A2534" i="39"/>
  <c r="J2534" i="39" l="1"/>
  <c r="I2534" i="39"/>
  <c r="N2536" i="39"/>
  <c r="D2535" i="39"/>
  <c r="C2535" i="39"/>
  <c r="L2535" i="39" s="1"/>
  <c r="B2535" i="39"/>
  <c r="A2535" i="39"/>
  <c r="E2535" i="39"/>
  <c r="F2535" i="39" s="1"/>
  <c r="K2535" i="39" s="1"/>
  <c r="H2535" i="39"/>
  <c r="G2535" i="39"/>
  <c r="N2537" i="39" l="1"/>
  <c r="C2536" i="39"/>
  <c r="L2536" i="39" s="1"/>
  <c r="B2536" i="39"/>
  <c r="A2536" i="39"/>
  <c r="E2536" i="39"/>
  <c r="F2536" i="39" s="1"/>
  <c r="K2536" i="39" s="1"/>
  <c r="H2536" i="39"/>
  <c r="G2536" i="39"/>
  <c r="D2536" i="39"/>
  <c r="J2535" i="39"/>
  <c r="I2535" i="39"/>
  <c r="I2536" i="39" l="1"/>
  <c r="J2536" i="39"/>
  <c r="N2538" i="39"/>
  <c r="A2537" i="39"/>
  <c r="E2537" i="39"/>
  <c r="F2537" i="39" s="1"/>
  <c r="K2537" i="39" s="1"/>
  <c r="H2537" i="39"/>
  <c r="D2537" i="39"/>
  <c r="C2537" i="39"/>
  <c r="L2537" i="39" s="1"/>
  <c r="B2537" i="39"/>
  <c r="G2537" i="39"/>
  <c r="J2537" i="39" l="1"/>
  <c r="I2537" i="39"/>
  <c r="N2539" i="39"/>
  <c r="A2538" i="39"/>
  <c r="E2538" i="39"/>
  <c r="F2538" i="39" s="1"/>
  <c r="K2538" i="39" s="1"/>
  <c r="H2538" i="39"/>
  <c r="G2538" i="39"/>
  <c r="D2538" i="39"/>
  <c r="C2538" i="39"/>
  <c r="L2538" i="39" s="1"/>
  <c r="B2538" i="39"/>
  <c r="J2538" i="39" l="1"/>
  <c r="I2538" i="39"/>
  <c r="N2540" i="39"/>
  <c r="G2539" i="39"/>
  <c r="D2539" i="39"/>
  <c r="C2539" i="39"/>
  <c r="L2539" i="39" s="1"/>
  <c r="B2539" i="39"/>
  <c r="E2539" i="39"/>
  <c r="F2539" i="39" s="1"/>
  <c r="K2539" i="39" s="1"/>
  <c r="H2539" i="39"/>
  <c r="A2539" i="39"/>
  <c r="N2541" i="39" l="1"/>
  <c r="D2540" i="39"/>
  <c r="C2540" i="39"/>
  <c r="L2540" i="39" s="1"/>
  <c r="B2540" i="39"/>
  <c r="A2540" i="39"/>
  <c r="E2540" i="39"/>
  <c r="F2540" i="39" s="1"/>
  <c r="K2540" i="39" s="1"/>
  <c r="H2540" i="39"/>
  <c r="G2540" i="39"/>
  <c r="J2539" i="39"/>
  <c r="I2539" i="39"/>
  <c r="J2540" i="39" l="1"/>
  <c r="I2540" i="39"/>
  <c r="N2542" i="39"/>
  <c r="G2541" i="39"/>
  <c r="D2541" i="39"/>
  <c r="C2541" i="39"/>
  <c r="L2541" i="39" s="1"/>
  <c r="B2541" i="39"/>
  <c r="A2541" i="39"/>
  <c r="E2541" i="39"/>
  <c r="F2541" i="39" s="1"/>
  <c r="K2541" i="39" s="1"/>
  <c r="H2541" i="39"/>
  <c r="J2541" i="39" l="1"/>
  <c r="I2541" i="39"/>
  <c r="N2543" i="39"/>
  <c r="G2542" i="39"/>
  <c r="D2542" i="39"/>
  <c r="C2542" i="39"/>
  <c r="L2542" i="39" s="1"/>
  <c r="B2542" i="39"/>
  <c r="A2542" i="39"/>
  <c r="H2542" i="39"/>
  <c r="E2542" i="39"/>
  <c r="F2542" i="39" s="1"/>
  <c r="K2542" i="39" s="1"/>
  <c r="N2544" i="39" l="1"/>
  <c r="B2543" i="39"/>
  <c r="A2543" i="39"/>
  <c r="E2543" i="39"/>
  <c r="F2543" i="39" s="1"/>
  <c r="K2543" i="39" s="1"/>
  <c r="H2543" i="39"/>
  <c r="G2543" i="39"/>
  <c r="C2543" i="39"/>
  <c r="L2543" i="39" s="1"/>
  <c r="D2543" i="39"/>
  <c r="J2542" i="39"/>
  <c r="I2542" i="39"/>
  <c r="J2543" i="39" l="1"/>
  <c r="I2543" i="39"/>
  <c r="N2545" i="39"/>
  <c r="C2544" i="39"/>
  <c r="L2544" i="39" s="1"/>
  <c r="B2544" i="39"/>
  <c r="A2544" i="39"/>
  <c r="E2544" i="39"/>
  <c r="F2544" i="39" s="1"/>
  <c r="K2544" i="39" s="1"/>
  <c r="H2544" i="39"/>
  <c r="G2544" i="39"/>
  <c r="D2544" i="39"/>
  <c r="I2544" i="39" l="1"/>
  <c r="J2544" i="39"/>
  <c r="N2546" i="39"/>
  <c r="D2545" i="39"/>
  <c r="C2545" i="39"/>
  <c r="L2545" i="39" s="1"/>
  <c r="B2545" i="39"/>
  <c r="A2545" i="39"/>
  <c r="E2545" i="39"/>
  <c r="F2545" i="39" s="1"/>
  <c r="K2545" i="39" s="1"/>
  <c r="H2545" i="39"/>
  <c r="G2545" i="39"/>
  <c r="N2547" i="39" l="1"/>
  <c r="C2546" i="39"/>
  <c r="L2546" i="39" s="1"/>
  <c r="B2546" i="39"/>
  <c r="A2546" i="39"/>
  <c r="E2546" i="39"/>
  <c r="F2546" i="39" s="1"/>
  <c r="K2546" i="39" s="1"/>
  <c r="H2546" i="39"/>
  <c r="G2546" i="39"/>
  <c r="D2546" i="39"/>
  <c r="J2545" i="39"/>
  <c r="I2545" i="39"/>
  <c r="J2546" i="39" l="1"/>
  <c r="I2546" i="39"/>
  <c r="N2548" i="39"/>
  <c r="C2547" i="39"/>
  <c r="L2547" i="39" s="1"/>
  <c r="B2547" i="39"/>
  <c r="E2547" i="39"/>
  <c r="F2547" i="39" s="1"/>
  <c r="K2547" i="39" s="1"/>
  <c r="A2547" i="39"/>
  <c r="H2547" i="39"/>
  <c r="G2547" i="39"/>
  <c r="D2547" i="39"/>
  <c r="J2547" i="39" l="1"/>
  <c r="I2547" i="39"/>
  <c r="N2549" i="39"/>
  <c r="A2548" i="39"/>
  <c r="E2548" i="39"/>
  <c r="F2548" i="39" s="1"/>
  <c r="K2548" i="39" s="1"/>
  <c r="H2548" i="39"/>
  <c r="G2548" i="39"/>
  <c r="D2548" i="39"/>
  <c r="C2548" i="39"/>
  <c r="L2548" i="39" s="1"/>
  <c r="B2548" i="39"/>
  <c r="N2550" i="39" l="1"/>
  <c r="G2549" i="39"/>
  <c r="D2549" i="39"/>
  <c r="C2549" i="39"/>
  <c r="L2549" i="39" s="1"/>
  <c r="B2549" i="39"/>
  <c r="A2549" i="39"/>
  <c r="E2549" i="39"/>
  <c r="F2549" i="39" s="1"/>
  <c r="K2549" i="39" s="1"/>
  <c r="H2549" i="39"/>
  <c r="J2548" i="39"/>
  <c r="I2548" i="39"/>
  <c r="J2549" i="39" l="1"/>
  <c r="I2549" i="39"/>
  <c r="N2551" i="39"/>
  <c r="E2550" i="39"/>
  <c r="F2550" i="39" s="1"/>
  <c r="K2550" i="39" s="1"/>
  <c r="H2550" i="39"/>
  <c r="G2550" i="39"/>
  <c r="D2550" i="39"/>
  <c r="C2550" i="39"/>
  <c r="L2550" i="39" s="1"/>
  <c r="B2550" i="39"/>
  <c r="A2550" i="39"/>
  <c r="J2550" i="39" l="1"/>
  <c r="I2550" i="39"/>
  <c r="N2552" i="39"/>
  <c r="B2551" i="39"/>
  <c r="A2551" i="39"/>
  <c r="E2551" i="39"/>
  <c r="F2551" i="39" s="1"/>
  <c r="K2551" i="39" s="1"/>
  <c r="H2551" i="39"/>
  <c r="G2551" i="39"/>
  <c r="D2551" i="39"/>
  <c r="C2551" i="39"/>
  <c r="L2551" i="39" s="1"/>
  <c r="J2551" i="39" l="1"/>
  <c r="I2551" i="39"/>
  <c r="N2553" i="39"/>
  <c r="H2552" i="39"/>
  <c r="G2552" i="39"/>
  <c r="D2552" i="39"/>
  <c r="C2552" i="39"/>
  <c r="L2552" i="39" s="1"/>
  <c r="B2552" i="39"/>
  <c r="A2552" i="39"/>
  <c r="E2552" i="39"/>
  <c r="F2552" i="39" s="1"/>
  <c r="K2552" i="39" s="1"/>
  <c r="N2554" i="39" l="1"/>
  <c r="C2553" i="39"/>
  <c r="L2553" i="39" s="1"/>
  <c r="B2553" i="39"/>
  <c r="A2553" i="39"/>
  <c r="E2553" i="39"/>
  <c r="F2553" i="39" s="1"/>
  <c r="K2553" i="39" s="1"/>
  <c r="H2553" i="39"/>
  <c r="G2553" i="39"/>
  <c r="D2553" i="39"/>
  <c r="I2552" i="39"/>
  <c r="J2552" i="39"/>
  <c r="J2553" i="39" l="1"/>
  <c r="I2553" i="39"/>
  <c r="N2555" i="39"/>
  <c r="B2554" i="39"/>
  <c r="A2554" i="39"/>
  <c r="E2554" i="39"/>
  <c r="F2554" i="39" s="1"/>
  <c r="K2554" i="39" s="1"/>
  <c r="H2554" i="39"/>
  <c r="G2554" i="39"/>
  <c r="D2554" i="39"/>
  <c r="C2554" i="39"/>
  <c r="L2554" i="39" s="1"/>
  <c r="J2554" i="39" l="1"/>
  <c r="I2554" i="39"/>
  <c r="N2556" i="39"/>
  <c r="E2555" i="39"/>
  <c r="F2555" i="39" s="1"/>
  <c r="K2555" i="39" s="1"/>
  <c r="H2555" i="39"/>
  <c r="G2555" i="39"/>
  <c r="A2555" i="39"/>
  <c r="D2555" i="39"/>
  <c r="C2555" i="39"/>
  <c r="L2555" i="39" s="1"/>
  <c r="B2555" i="39"/>
  <c r="J2555" i="39" l="1"/>
  <c r="I2555" i="39"/>
  <c r="N2557" i="39"/>
  <c r="E2556" i="39"/>
  <c r="F2556" i="39" s="1"/>
  <c r="K2556" i="39" s="1"/>
  <c r="H2556" i="39"/>
  <c r="G2556" i="39"/>
  <c r="D2556" i="39"/>
  <c r="C2556" i="39"/>
  <c r="L2556" i="39" s="1"/>
  <c r="B2556" i="39"/>
  <c r="A2556" i="39"/>
  <c r="J2556" i="39" l="1"/>
  <c r="I2556" i="39"/>
  <c r="N2558" i="39"/>
  <c r="C2557" i="39"/>
  <c r="L2557" i="39" s="1"/>
  <c r="B2557" i="39"/>
  <c r="A2557" i="39"/>
  <c r="E2557" i="39"/>
  <c r="F2557" i="39" s="1"/>
  <c r="K2557" i="39" s="1"/>
  <c r="H2557" i="39"/>
  <c r="D2557" i="39"/>
  <c r="G2557" i="39"/>
  <c r="N2559" i="39" l="1"/>
  <c r="A2558" i="39"/>
  <c r="E2558" i="39"/>
  <c r="F2558" i="39" s="1"/>
  <c r="K2558" i="39" s="1"/>
  <c r="H2558" i="39"/>
  <c r="D2558" i="39"/>
  <c r="B2558" i="39"/>
  <c r="G2558" i="39"/>
  <c r="C2558" i="39"/>
  <c r="L2558" i="39" s="1"/>
  <c r="J2557" i="39"/>
  <c r="I2557" i="39"/>
  <c r="J2558" i="39" l="1"/>
  <c r="I2558" i="39"/>
  <c r="N2560" i="39"/>
  <c r="H2559" i="39"/>
  <c r="G2559" i="39"/>
  <c r="D2559" i="39"/>
  <c r="C2559" i="39"/>
  <c r="L2559" i="39" s="1"/>
  <c r="A2559" i="39"/>
  <c r="E2559" i="39"/>
  <c r="F2559" i="39" s="1"/>
  <c r="K2559" i="39" s="1"/>
  <c r="B2559" i="39"/>
  <c r="J2559" i="39" l="1"/>
  <c r="I2559" i="39"/>
  <c r="N2561" i="39"/>
  <c r="E2560" i="39"/>
  <c r="F2560" i="39" s="1"/>
  <c r="K2560" i="39" s="1"/>
  <c r="H2560" i="39"/>
  <c r="G2560" i="39"/>
  <c r="D2560" i="39"/>
  <c r="C2560" i="39"/>
  <c r="L2560" i="39" s="1"/>
  <c r="B2560" i="39"/>
  <c r="A2560" i="39"/>
  <c r="I2560" i="39" l="1"/>
  <c r="J2560" i="39"/>
  <c r="N2562" i="39"/>
  <c r="G2561" i="39"/>
  <c r="D2561" i="39"/>
  <c r="C2561" i="39"/>
  <c r="L2561" i="39" s="1"/>
  <c r="B2561" i="39"/>
  <c r="A2561" i="39"/>
  <c r="E2561" i="39"/>
  <c r="F2561" i="39" s="1"/>
  <c r="K2561" i="39" s="1"/>
  <c r="H2561" i="39"/>
  <c r="N2563" i="39" l="1"/>
  <c r="B2562" i="39"/>
  <c r="A2562" i="39"/>
  <c r="E2562" i="39"/>
  <c r="F2562" i="39" s="1"/>
  <c r="K2562" i="39" s="1"/>
  <c r="H2562" i="39"/>
  <c r="G2562" i="39"/>
  <c r="C2562" i="39"/>
  <c r="L2562" i="39" s="1"/>
  <c r="D2562" i="39"/>
  <c r="J2561" i="39"/>
  <c r="I2561" i="39"/>
  <c r="J2562" i="39" l="1"/>
  <c r="I2562" i="39"/>
  <c r="N2564" i="39"/>
  <c r="E2563" i="39"/>
  <c r="F2563" i="39" s="1"/>
  <c r="K2563" i="39" s="1"/>
  <c r="H2563" i="39"/>
  <c r="G2563" i="39"/>
  <c r="A2563" i="39"/>
  <c r="D2563" i="39"/>
  <c r="C2563" i="39"/>
  <c r="L2563" i="39" s="1"/>
  <c r="B2563" i="39"/>
  <c r="J2563" i="39" l="1"/>
  <c r="I2563" i="39"/>
  <c r="N2565" i="39"/>
  <c r="C2564" i="39"/>
  <c r="L2564" i="39" s="1"/>
  <c r="B2564" i="39"/>
  <c r="A2564" i="39"/>
  <c r="E2564" i="39"/>
  <c r="F2564" i="39" s="1"/>
  <c r="K2564" i="39" s="1"/>
  <c r="H2564" i="39"/>
  <c r="G2564" i="39"/>
  <c r="D2564" i="39"/>
  <c r="J2564" i="39" l="1"/>
  <c r="I2564" i="39"/>
  <c r="N2566" i="39"/>
  <c r="A2565" i="39"/>
  <c r="E2565" i="39"/>
  <c r="F2565" i="39" s="1"/>
  <c r="K2565" i="39" s="1"/>
  <c r="H2565" i="39"/>
  <c r="G2565" i="39"/>
  <c r="D2565" i="39"/>
  <c r="C2565" i="39"/>
  <c r="L2565" i="39" s="1"/>
  <c r="B2565" i="39"/>
  <c r="J2565" i="39" l="1"/>
  <c r="I2565" i="39"/>
  <c r="N2567" i="39"/>
  <c r="G2566" i="39"/>
  <c r="D2566" i="39"/>
  <c r="C2566" i="39"/>
  <c r="L2566" i="39" s="1"/>
  <c r="B2566" i="39"/>
  <c r="A2566" i="39"/>
  <c r="E2566" i="39"/>
  <c r="F2566" i="39" s="1"/>
  <c r="K2566" i="39" s="1"/>
  <c r="H2566" i="39"/>
  <c r="N2568" i="39" l="1"/>
  <c r="B2567" i="39"/>
  <c r="A2567" i="39"/>
  <c r="E2567" i="39"/>
  <c r="F2567" i="39" s="1"/>
  <c r="K2567" i="39" s="1"/>
  <c r="H2567" i="39"/>
  <c r="G2567" i="39"/>
  <c r="D2567" i="39"/>
  <c r="C2567" i="39"/>
  <c r="L2567" i="39" s="1"/>
  <c r="J2566" i="39"/>
  <c r="I2566" i="39"/>
  <c r="J2567" i="39" l="1"/>
  <c r="I2567" i="39"/>
  <c r="N2569" i="39"/>
  <c r="C2568" i="39"/>
  <c r="L2568" i="39" s="1"/>
  <c r="B2568" i="39"/>
  <c r="A2568" i="39"/>
  <c r="E2568" i="39"/>
  <c r="F2568" i="39" s="1"/>
  <c r="K2568" i="39" s="1"/>
  <c r="H2568" i="39"/>
  <c r="G2568" i="39"/>
  <c r="D2568" i="39"/>
  <c r="N2570" i="39" l="1"/>
  <c r="G2569" i="39"/>
  <c r="D2569" i="39"/>
  <c r="C2569" i="39"/>
  <c r="L2569" i="39" s="1"/>
  <c r="B2569" i="39"/>
  <c r="A2569" i="39"/>
  <c r="E2569" i="39"/>
  <c r="F2569" i="39" s="1"/>
  <c r="K2569" i="39" s="1"/>
  <c r="H2569" i="39"/>
  <c r="I2568" i="39"/>
  <c r="J2568" i="39"/>
  <c r="J2569" i="39" l="1"/>
  <c r="I2569" i="39"/>
  <c r="N2571" i="39"/>
  <c r="A2570" i="39"/>
  <c r="E2570" i="39"/>
  <c r="F2570" i="39" s="1"/>
  <c r="K2570" i="39" s="1"/>
  <c r="H2570" i="39"/>
  <c r="G2570" i="39"/>
  <c r="D2570" i="39"/>
  <c r="C2570" i="39"/>
  <c r="L2570" i="39" s="1"/>
  <c r="B2570" i="39"/>
  <c r="J2570" i="39" l="1"/>
  <c r="I2570" i="39"/>
  <c r="N2572" i="39"/>
  <c r="A2571" i="39"/>
  <c r="G2571" i="39"/>
  <c r="D2571" i="39"/>
  <c r="C2571" i="39"/>
  <c r="L2571" i="39" s="1"/>
  <c r="B2571" i="39"/>
  <c r="E2571" i="39"/>
  <c r="F2571" i="39" s="1"/>
  <c r="K2571" i="39" s="1"/>
  <c r="H2571" i="39"/>
  <c r="N2573" i="39" l="1"/>
  <c r="E2572" i="39"/>
  <c r="F2572" i="39" s="1"/>
  <c r="K2572" i="39" s="1"/>
  <c r="H2572" i="39"/>
  <c r="G2572" i="39"/>
  <c r="D2572" i="39"/>
  <c r="C2572" i="39"/>
  <c r="L2572" i="39" s="1"/>
  <c r="B2572" i="39"/>
  <c r="A2572" i="39"/>
  <c r="J2571" i="39"/>
  <c r="I2571" i="39"/>
  <c r="J2572" i="39" l="1"/>
  <c r="I2572" i="39"/>
  <c r="N2574" i="39"/>
  <c r="B2573" i="39"/>
  <c r="A2573" i="39"/>
  <c r="E2573" i="39"/>
  <c r="F2573" i="39" s="1"/>
  <c r="K2573" i="39" s="1"/>
  <c r="G2573" i="39"/>
  <c r="C2573" i="39"/>
  <c r="L2573" i="39" s="1"/>
  <c r="H2573" i="39"/>
  <c r="D2573" i="39"/>
  <c r="N2575" i="39" l="1"/>
  <c r="G2574" i="39"/>
  <c r="D2574" i="39"/>
  <c r="C2574" i="39"/>
  <c r="L2574" i="39" s="1"/>
  <c r="B2574" i="39"/>
  <c r="A2574" i="39"/>
  <c r="E2574" i="39"/>
  <c r="F2574" i="39" s="1"/>
  <c r="K2574" i="39" s="1"/>
  <c r="H2574" i="39"/>
  <c r="J2573" i="39"/>
  <c r="I2573" i="39"/>
  <c r="J2574" i="39" l="1"/>
  <c r="I2574" i="39"/>
  <c r="N2576" i="39"/>
  <c r="B2575" i="39"/>
  <c r="A2575" i="39"/>
  <c r="E2575" i="39"/>
  <c r="F2575" i="39" s="1"/>
  <c r="K2575" i="39" s="1"/>
  <c r="H2575" i="39"/>
  <c r="G2575" i="39"/>
  <c r="D2575" i="39"/>
  <c r="C2575" i="39"/>
  <c r="L2575" i="39" s="1"/>
  <c r="J2575" i="39" l="1"/>
  <c r="I2575" i="39"/>
  <c r="N2577" i="39"/>
  <c r="H2576" i="39"/>
  <c r="D2576" i="39"/>
  <c r="E2576" i="39"/>
  <c r="F2576" i="39" s="1"/>
  <c r="K2576" i="39" s="1"/>
  <c r="G2576" i="39"/>
  <c r="C2576" i="39"/>
  <c r="L2576" i="39" s="1"/>
  <c r="B2576" i="39"/>
  <c r="A2576" i="39"/>
  <c r="I2576" i="39" l="1"/>
  <c r="J2576" i="39"/>
  <c r="N2578" i="39"/>
  <c r="D2577" i="39"/>
  <c r="C2577" i="39"/>
  <c r="L2577" i="39" s="1"/>
  <c r="B2577" i="39"/>
  <c r="A2577" i="39"/>
  <c r="E2577" i="39"/>
  <c r="F2577" i="39" s="1"/>
  <c r="K2577" i="39" s="1"/>
  <c r="H2577" i="39"/>
  <c r="G2577" i="39"/>
  <c r="N2579" i="39" l="1"/>
  <c r="A2578" i="39"/>
  <c r="E2578" i="39"/>
  <c r="F2578" i="39" s="1"/>
  <c r="K2578" i="39" s="1"/>
  <c r="H2578" i="39"/>
  <c r="G2578" i="39"/>
  <c r="D2578" i="39"/>
  <c r="C2578" i="39"/>
  <c r="L2578" i="39" s="1"/>
  <c r="B2578" i="39"/>
  <c r="J2577" i="39"/>
  <c r="I2577" i="39"/>
  <c r="J2578" i="39" l="1"/>
  <c r="I2578" i="39"/>
  <c r="N2580" i="39"/>
  <c r="C2579" i="39"/>
  <c r="L2579" i="39" s="1"/>
  <c r="B2579" i="39"/>
  <c r="A2579" i="39"/>
  <c r="E2579" i="39"/>
  <c r="F2579" i="39" s="1"/>
  <c r="K2579" i="39" s="1"/>
  <c r="H2579" i="39"/>
  <c r="G2579" i="39"/>
  <c r="D2579" i="39"/>
  <c r="J2579" i="39" l="1"/>
  <c r="I2579" i="39"/>
  <c r="N2581" i="39"/>
  <c r="B2580" i="39"/>
  <c r="A2580" i="39"/>
  <c r="E2580" i="39"/>
  <c r="F2580" i="39" s="1"/>
  <c r="K2580" i="39" s="1"/>
  <c r="H2580" i="39"/>
  <c r="G2580" i="39"/>
  <c r="D2580" i="39"/>
  <c r="C2580" i="39"/>
  <c r="L2580" i="39" s="1"/>
  <c r="J2580" i="39" l="1"/>
  <c r="I2580" i="39"/>
  <c r="N2582" i="39"/>
  <c r="C2581" i="39"/>
  <c r="L2581" i="39" s="1"/>
  <c r="B2581" i="39"/>
  <c r="A2581" i="39"/>
  <c r="E2581" i="39"/>
  <c r="F2581" i="39" s="1"/>
  <c r="K2581" i="39" s="1"/>
  <c r="H2581" i="39"/>
  <c r="G2581" i="39"/>
  <c r="D2581" i="39"/>
  <c r="N2583" i="39" l="1"/>
  <c r="C2582" i="39"/>
  <c r="L2582" i="39" s="1"/>
  <c r="B2582" i="39"/>
  <c r="A2582" i="39"/>
  <c r="E2582" i="39"/>
  <c r="F2582" i="39" s="1"/>
  <c r="K2582" i="39" s="1"/>
  <c r="H2582" i="39"/>
  <c r="G2582" i="39"/>
  <c r="D2582" i="39"/>
  <c r="J2581" i="39"/>
  <c r="I2581" i="39"/>
  <c r="J2582" i="39" l="1"/>
  <c r="I2582" i="39"/>
  <c r="N2584" i="39"/>
  <c r="E2583" i="39"/>
  <c r="F2583" i="39" s="1"/>
  <c r="K2583" i="39" s="1"/>
  <c r="H2583" i="39"/>
  <c r="G2583" i="39"/>
  <c r="D2583" i="39"/>
  <c r="C2583" i="39"/>
  <c r="L2583" i="39" s="1"/>
  <c r="B2583" i="39"/>
  <c r="A2583" i="39"/>
  <c r="J2583" i="39" l="1"/>
  <c r="I2583" i="39"/>
  <c r="N2585" i="39"/>
  <c r="E2584" i="39"/>
  <c r="F2584" i="39" s="1"/>
  <c r="K2584" i="39" s="1"/>
  <c r="H2584" i="39"/>
  <c r="G2584" i="39"/>
  <c r="C2584" i="39"/>
  <c r="L2584" i="39" s="1"/>
  <c r="A2584" i="39"/>
  <c r="D2584" i="39"/>
  <c r="B2584" i="39"/>
  <c r="I2584" i="39" l="1"/>
  <c r="J2584" i="39"/>
  <c r="N2586" i="39"/>
  <c r="A2585" i="39"/>
  <c r="E2585" i="39"/>
  <c r="F2585" i="39" s="1"/>
  <c r="K2585" i="39" s="1"/>
  <c r="H2585" i="39"/>
  <c r="G2585" i="39"/>
  <c r="D2585" i="39"/>
  <c r="C2585" i="39"/>
  <c r="L2585" i="39" s="1"/>
  <c r="B2585" i="39"/>
  <c r="J2585" i="39" l="1"/>
  <c r="I2585" i="39"/>
  <c r="N2587" i="39"/>
  <c r="A2586" i="39"/>
  <c r="E2586" i="39"/>
  <c r="F2586" i="39" s="1"/>
  <c r="K2586" i="39" s="1"/>
  <c r="H2586" i="39"/>
  <c r="G2586" i="39"/>
  <c r="D2586" i="39"/>
  <c r="C2586" i="39"/>
  <c r="L2586" i="39" s="1"/>
  <c r="B2586" i="39"/>
  <c r="J2586" i="39" l="1"/>
  <c r="I2586" i="39"/>
  <c r="N2588" i="39"/>
  <c r="A2587" i="39"/>
  <c r="E2587" i="39"/>
  <c r="F2587" i="39" s="1"/>
  <c r="K2587" i="39" s="1"/>
  <c r="H2587" i="39"/>
  <c r="G2587" i="39"/>
  <c r="D2587" i="39"/>
  <c r="C2587" i="39"/>
  <c r="L2587" i="39" s="1"/>
  <c r="B2587" i="39"/>
  <c r="J2587" i="39" l="1"/>
  <c r="I2587" i="39"/>
  <c r="N2589" i="39"/>
  <c r="C2588" i="39"/>
  <c r="L2588" i="39" s="1"/>
  <c r="B2588" i="39"/>
  <c r="A2588" i="39"/>
  <c r="E2588" i="39"/>
  <c r="F2588" i="39" s="1"/>
  <c r="K2588" i="39" s="1"/>
  <c r="H2588" i="39"/>
  <c r="G2588" i="39"/>
  <c r="D2588" i="39"/>
  <c r="N2590" i="39" l="1"/>
  <c r="C2589" i="39"/>
  <c r="L2589" i="39" s="1"/>
  <c r="B2589" i="39"/>
  <c r="A2589" i="39"/>
  <c r="E2589" i="39"/>
  <c r="F2589" i="39" s="1"/>
  <c r="K2589" i="39" s="1"/>
  <c r="H2589" i="39"/>
  <c r="G2589" i="39"/>
  <c r="D2589" i="39"/>
  <c r="J2588" i="39"/>
  <c r="I2588" i="39"/>
  <c r="J2589" i="39" l="1"/>
  <c r="I2589" i="39"/>
  <c r="N2591" i="39"/>
  <c r="E2590" i="39"/>
  <c r="F2590" i="39" s="1"/>
  <c r="K2590" i="39" s="1"/>
  <c r="H2590" i="39"/>
  <c r="G2590" i="39"/>
  <c r="D2590" i="39"/>
  <c r="B2590" i="39"/>
  <c r="C2590" i="39"/>
  <c r="L2590" i="39" s="1"/>
  <c r="A2590" i="39"/>
  <c r="J2590" i="39" l="1"/>
  <c r="I2590" i="39"/>
  <c r="N2592" i="39"/>
  <c r="G2591" i="39"/>
  <c r="D2591" i="39"/>
  <c r="C2591" i="39"/>
  <c r="L2591" i="39" s="1"/>
  <c r="B2591" i="39"/>
  <c r="A2591" i="39"/>
  <c r="E2591" i="39"/>
  <c r="F2591" i="39" s="1"/>
  <c r="K2591" i="39" s="1"/>
  <c r="H2591" i="39"/>
  <c r="N2593" i="39" l="1"/>
  <c r="C2592" i="39"/>
  <c r="L2592" i="39" s="1"/>
  <c r="B2592" i="39"/>
  <c r="A2592" i="39"/>
  <c r="E2592" i="39"/>
  <c r="F2592" i="39" s="1"/>
  <c r="K2592" i="39" s="1"/>
  <c r="H2592" i="39"/>
  <c r="G2592" i="39"/>
  <c r="D2592" i="39"/>
  <c r="J2591" i="39"/>
  <c r="I2591" i="39"/>
  <c r="I2592" i="39" l="1"/>
  <c r="J2592" i="39"/>
  <c r="N2594" i="39"/>
  <c r="A2593" i="39"/>
  <c r="H2593" i="39"/>
  <c r="B2593" i="39"/>
  <c r="E2593" i="39"/>
  <c r="F2593" i="39" s="1"/>
  <c r="K2593" i="39" s="1"/>
  <c r="G2593" i="39"/>
  <c r="D2593" i="39"/>
  <c r="C2593" i="39"/>
  <c r="L2593" i="39" s="1"/>
  <c r="J2593" i="39" l="1"/>
  <c r="I2593" i="39"/>
  <c r="N2595" i="39"/>
  <c r="E2594" i="39"/>
  <c r="F2594" i="39" s="1"/>
  <c r="K2594" i="39" s="1"/>
  <c r="H2594" i="39"/>
  <c r="G2594" i="39"/>
  <c r="D2594" i="39"/>
  <c r="C2594" i="39"/>
  <c r="L2594" i="39" s="1"/>
  <c r="B2594" i="39"/>
  <c r="A2594" i="39"/>
  <c r="J2594" i="39" l="1"/>
  <c r="I2594" i="39"/>
  <c r="N2596" i="39"/>
  <c r="E2595" i="39"/>
  <c r="F2595" i="39" s="1"/>
  <c r="K2595" i="39" s="1"/>
  <c r="H2595" i="39"/>
  <c r="G2595" i="39"/>
  <c r="D2595" i="39"/>
  <c r="C2595" i="39"/>
  <c r="L2595" i="39" s="1"/>
  <c r="B2595" i="39"/>
  <c r="A2595" i="39"/>
  <c r="J2595" i="39" l="1"/>
  <c r="I2595" i="39"/>
  <c r="N2597" i="39"/>
  <c r="E2596" i="39"/>
  <c r="F2596" i="39" s="1"/>
  <c r="K2596" i="39" s="1"/>
  <c r="H2596" i="39"/>
  <c r="G2596" i="39"/>
  <c r="D2596" i="39"/>
  <c r="C2596" i="39"/>
  <c r="L2596" i="39" s="1"/>
  <c r="B2596" i="39"/>
  <c r="A2596" i="39"/>
  <c r="J2596" i="39" l="1"/>
  <c r="I2596" i="39"/>
  <c r="N2598" i="39"/>
  <c r="A2597" i="39"/>
  <c r="E2597" i="39"/>
  <c r="F2597" i="39" s="1"/>
  <c r="K2597" i="39" s="1"/>
  <c r="H2597" i="39"/>
  <c r="G2597" i="39"/>
  <c r="D2597" i="39"/>
  <c r="C2597" i="39"/>
  <c r="L2597" i="39" s="1"/>
  <c r="B2597" i="39"/>
  <c r="J2597" i="39" l="1"/>
  <c r="I2597" i="39"/>
  <c r="N2599" i="39"/>
  <c r="E2598" i="39"/>
  <c r="F2598" i="39" s="1"/>
  <c r="K2598" i="39" s="1"/>
  <c r="H2598" i="39"/>
  <c r="G2598" i="39"/>
  <c r="D2598" i="39"/>
  <c r="C2598" i="39"/>
  <c r="L2598" i="39" s="1"/>
  <c r="B2598" i="39"/>
  <c r="A2598" i="39"/>
  <c r="J2598" i="39" l="1"/>
  <c r="I2598" i="39"/>
  <c r="N2600" i="39"/>
  <c r="G2599" i="39"/>
  <c r="D2599" i="39"/>
  <c r="C2599" i="39"/>
  <c r="L2599" i="39" s="1"/>
  <c r="B2599" i="39"/>
  <c r="A2599" i="39"/>
  <c r="E2599" i="39"/>
  <c r="F2599" i="39" s="1"/>
  <c r="K2599" i="39" s="1"/>
  <c r="H2599" i="39"/>
  <c r="N2601" i="39" l="1"/>
  <c r="D2600" i="39"/>
  <c r="C2600" i="39"/>
  <c r="L2600" i="39" s="1"/>
  <c r="B2600" i="39"/>
  <c r="A2600" i="39"/>
  <c r="E2600" i="39"/>
  <c r="F2600" i="39" s="1"/>
  <c r="K2600" i="39" s="1"/>
  <c r="H2600" i="39"/>
  <c r="G2600" i="39"/>
  <c r="J2599" i="39"/>
  <c r="I2599" i="39"/>
  <c r="I2600" i="39" l="1"/>
  <c r="J2600" i="39"/>
  <c r="N2602" i="39"/>
  <c r="B2601" i="39"/>
  <c r="A2601" i="39"/>
  <c r="E2601" i="39"/>
  <c r="F2601" i="39" s="1"/>
  <c r="K2601" i="39" s="1"/>
  <c r="G2601" i="39"/>
  <c r="D2601" i="39"/>
  <c r="C2601" i="39"/>
  <c r="L2601" i="39" s="1"/>
  <c r="H2601" i="39"/>
  <c r="N2603" i="39" l="1"/>
  <c r="E2602" i="39"/>
  <c r="F2602" i="39" s="1"/>
  <c r="K2602" i="39" s="1"/>
  <c r="H2602" i="39"/>
  <c r="G2602" i="39"/>
  <c r="D2602" i="39"/>
  <c r="C2602" i="39"/>
  <c r="L2602" i="39" s="1"/>
  <c r="B2602" i="39"/>
  <c r="A2602" i="39"/>
  <c r="J2601" i="39"/>
  <c r="I2601" i="39"/>
  <c r="J2602" i="39" l="1"/>
  <c r="I2602" i="39"/>
  <c r="N2604" i="39"/>
  <c r="G2603" i="39"/>
  <c r="D2603" i="39"/>
  <c r="C2603" i="39"/>
  <c r="L2603" i="39" s="1"/>
  <c r="B2603" i="39"/>
  <c r="E2603" i="39"/>
  <c r="F2603" i="39" s="1"/>
  <c r="K2603" i="39" s="1"/>
  <c r="H2603" i="39"/>
  <c r="A2603" i="39"/>
  <c r="N2605" i="39" l="1"/>
  <c r="H2604" i="39"/>
  <c r="G2604" i="39"/>
  <c r="D2604" i="39"/>
  <c r="C2604" i="39"/>
  <c r="L2604" i="39" s="1"/>
  <c r="B2604" i="39"/>
  <c r="A2604" i="39"/>
  <c r="E2604" i="39"/>
  <c r="F2604" i="39" s="1"/>
  <c r="K2604" i="39" s="1"/>
  <c r="J2603" i="39"/>
  <c r="I2603" i="39"/>
  <c r="J2604" i="39" l="1"/>
  <c r="I2604" i="39"/>
  <c r="N2606" i="39"/>
  <c r="H2605" i="39"/>
  <c r="G2605" i="39"/>
  <c r="D2605" i="39"/>
  <c r="C2605" i="39"/>
  <c r="L2605" i="39" s="1"/>
  <c r="B2605" i="39"/>
  <c r="A2605" i="39"/>
  <c r="E2605" i="39"/>
  <c r="F2605" i="39" s="1"/>
  <c r="K2605" i="39" s="1"/>
  <c r="N2607" i="39" l="1"/>
  <c r="H2606" i="39"/>
  <c r="G2606" i="39"/>
  <c r="D2606" i="39"/>
  <c r="C2606" i="39"/>
  <c r="L2606" i="39" s="1"/>
  <c r="B2606" i="39"/>
  <c r="A2606" i="39"/>
  <c r="E2606" i="39"/>
  <c r="F2606" i="39" s="1"/>
  <c r="K2606" i="39" s="1"/>
  <c r="J2605" i="39"/>
  <c r="I2605" i="39"/>
  <c r="J2606" i="39" l="1"/>
  <c r="I2606" i="39"/>
  <c r="N2608" i="39"/>
  <c r="C2607" i="39"/>
  <c r="L2607" i="39" s="1"/>
  <c r="B2607" i="39"/>
  <c r="A2607" i="39"/>
  <c r="E2607" i="39"/>
  <c r="F2607" i="39" s="1"/>
  <c r="K2607" i="39" s="1"/>
  <c r="H2607" i="39"/>
  <c r="D2607" i="39"/>
  <c r="G2607" i="39"/>
  <c r="J2607" i="39" l="1"/>
  <c r="I2607" i="39"/>
  <c r="N2609" i="39"/>
  <c r="D2608" i="39"/>
  <c r="C2608" i="39"/>
  <c r="L2608" i="39" s="1"/>
  <c r="B2608" i="39"/>
  <c r="A2608" i="39"/>
  <c r="E2608" i="39"/>
  <c r="F2608" i="39" s="1"/>
  <c r="K2608" i="39" s="1"/>
  <c r="H2608" i="39"/>
  <c r="G2608" i="39"/>
  <c r="N2610" i="39" l="1"/>
  <c r="G2609" i="39"/>
  <c r="D2609" i="39"/>
  <c r="C2609" i="39"/>
  <c r="L2609" i="39" s="1"/>
  <c r="B2609" i="39"/>
  <c r="A2609" i="39"/>
  <c r="E2609" i="39"/>
  <c r="F2609" i="39" s="1"/>
  <c r="K2609" i="39" s="1"/>
  <c r="H2609" i="39"/>
  <c r="I2608" i="39"/>
  <c r="J2608" i="39"/>
  <c r="J2609" i="39" l="1"/>
  <c r="I2609" i="39"/>
  <c r="N2611" i="39"/>
  <c r="E2610" i="39"/>
  <c r="F2610" i="39" s="1"/>
  <c r="K2610" i="39" s="1"/>
  <c r="H2610" i="39"/>
  <c r="G2610" i="39"/>
  <c r="D2610" i="39"/>
  <c r="C2610" i="39"/>
  <c r="L2610" i="39" s="1"/>
  <c r="B2610" i="39"/>
  <c r="A2610" i="39"/>
  <c r="J2610" i="39" l="1"/>
  <c r="I2610" i="39"/>
  <c r="N2612" i="39"/>
  <c r="C2611" i="39"/>
  <c r="L2611" i="39" s="1"/>
  <c r="B2611" i="39"/>
  <c r="A2611" i="39"/>
  <c r="E2611" i="39"/>
  <c r="F2611" i="39" s="1"/>
  <c r="K2611" i="39" s="1"/>
  <c r="H2611" i="39"/>
  <c r="G2611" i="39"/>
  <c r="D2611" i="39"/>
  <c r="N2613" i="39" l="1"/>
  <c r="A2612" i="39"/>
  <c r="E2612" i="39"/>
  <c r="F2612" i="39" s="1"/>
  <c r="K2612" i="39" s="1"/>
  <c r="H2612" i="39"/>
  <c r="G2612" i="39"/>
  <c r="D2612" i="39"/>
  <c r="C2612" i="39"/>
  <c r="L2612" i="39" s="1"/>
  <c r="B2612" i="39"/>
  <c r="J2611" i="39"/>
  <c r="I2611" i="39"/>
  <c r="J2612" i="39" l="1"/>
  <c r="I2612" i="39"/>
  <c r="N2614" i="39"/>
  <c r="H2613" i="39"/>
  <c r="G2613" i="39"/>
  <c r="D2613" i="39"/>
  <c r="C2613" i="39"/>
  <c r="L2613" i="39" s="1"/>
  <c r="B2613" i="39"/>
  <c r="A2613" i="39"/>
  <c r="E2613" i="39"/>
  <c r="F2613" i="39" s="1"/>
  <c r="K2613" i="39" s="1"/>
  <c r="N2615" i="39" l="1"/>
  <c r="A2614" i="39"/>
  <c r="E2614" i="39"/>
  <c r="F2614" i="39" s="1"/>
  <c r="K2614" i="39" s="1"/>
  <c r="H2614" i="39"/>
  <c r="G2614" i="39"/>
  <c r="D2614" i="39"/>
  <c r="C2614" i="39"/>
  <c r="L2614" i="39" s="1"/>
  <c r="B2614" i="39"/>
  <c r="J2613" i="39"/>
  <c r="I2613" i="39"/>
  <c r="J2614" i="39" l="1"/>
  <c r="I2614" i="39"/>
  <c r="N2616" i="39"/>
  <c r="C2615" i="39"/>
  <c r="L2615" i="39" s="1"/>
  <c r="B2615" i="39"/>
  <c r="A2615" i="39"/>
  <c r="E2615" i="39"/>
  <c r="F2615" i="39" s="1"/>
  <c r="K2615" i="39" s="1"/>
  <c r="H2615" i="39"/>
  <c r="G2615" i="39"/>
  <c r="D2615" i="39"/>
  <c r="J2615" i="39" l="1"/>
  <c r="I2615" i="39"/>
  <c r="N2617" i="39"/>
  <c r="E2616" i="39"/>
  <c r="F2616" i="39" s="1"/>
  <c r="K2616" i="39" s="1"/>
  <c r="H2616" i="39"/>
  <c r="G2616" i="39"/>
  <c r="D2616" i="39"/>
  <c r="C2616" i="39"/>
  <c r="L2616" i="39" s="1"/>
  <c r="B2616" i="39"/>
  <c r="A2616" i="39"/>
  <c r="I2616" i="39" l="1"/>
  <c r="J2616" i="39"/>
  <c r="N2618" i="39"/>
  <c r="D2617" i="39"/>
  <c r="C2617" i="39"/>
  <c r="L2617" i="39" s="1"/>
  <c r="B2617" i="39"/>
  <c r="A2617" i="39"/>
  <c r="E2617" i="39"/>
  <c r="F2617" i="39" s="1"/>
  <c r="K2617" i="39" s="1"/>
  <c r="H2617" i="39"/>
  <c r="G2617" i="39"/>
  <c r="N2619" i="39" l="1"/>
  <c r="E2618" i="39"/>
  <c r="F2618" i="39" s="1"/>
  <c r="K2618" i="39" s="1"/>
  <c r="H2618" i="39"/>
  <c r="G2618" i="39"/>
  <c r="D2618" i="39"/>
  <c r="C2618" i="39"/>
  <c r="L2618" i="39" s="1"/>
  <c r="B2618" i="39"/>
  <c r="A2618" i="39"/>
  <c r="J2617" i="39"/>
  <c r="I2617" i="39"/>
  <c r="J2618" i="39" l="1"/>
  <c r="I2618" i="39"/>
  <c r="N2620" i="39"/>
  <c r="E2619" i="39"/>
  <c r="F2619" i="39" s="1"/>
  <c r="K2619" i="39" s="1"/>
  <c r="H2619" i="39"/>
  <c r="A2619" i="39"/>
  <c r="G2619" i="39"/>
  <c r="D2619" i="39"/>
  <c r="C2619" i="39"/>
  <c r="L2619" i="39" s="1"/>
  <c r="B2619" i="39"/>
  <c r="N2621" i="39" l="1"/>
  <c r="H2620" i="39"/>
  <c r="G2620" i="39"/>
  <c r="D2620" i="39"/>
  <c r="C2620" i="39"/>
  <c r="L2620" i="39" s="1"/>
  <c r="B2620" i="39"/>
  <c r="A2620" i="39"/>
  <c r="E2620" i="39"/>
  <c r="F2620" i="39" s="1"/>
  <c r="K2620" i="39" s="1"/>
  <c r="J2619" i="39"/>
  <c r="I2619" i="39"/>
  <c r="J2620" i="39" l="1"/>
  <c r="I2620" i="39"/>
  <c r="N2622" i="39"/>
  <c r="D2621" i="39"/>
  <c r="C2621" i="39"/>
  <c r="L2621" i="39" s="1"/>
  <c r="B2621" i="39"/>
  <c r="A2621" i="39"/>
  <c r="E2621" i="39"/>
  <c r="F2621" i="39" s="1"/>
  <c r="K2621" i="39" s="1"/>
  <c r="G2621" i="39"/>
  <c r="H2621" i="39"/>
  <c r="J2621" i="39" l="1"/>
  <c r="I2621" i="39"/>
  <c r="N2623" i="39"/>
  <c r="B2622" i="39"/>
  <c r="A2622" i="39"/>
  <c r="E2622" i="39"/>
  <c r="F2622" i="39" s="1"/>
  <c r="K2622" i="39" s="1"/>
  <c r="G2622" i="39"/>
  <c r="C2622" i="39"/>
  <c r="L2622" i="39" s="1"/>
  <c r="H2622" i="39"/>
  <c r="D2622" i="39"/>
  <c r="N2624" i="39" l="1"/>
  <c r="E2623" i="39"/>
  <c r="F2623" i="39" s="1"/>
  <c r="K2623" i="39" s="1"/>
  <c r="H2623" i="39"/>
  <c r="G2623" i="39"/>
  <c r="D2623" i="39"/>
  <c r="B2623" i="39"/>
  <c r="A2623" i="39"/>
  <c r="C2623" i="39"/>
  <c r="L2623" i="39" s="1"/>
  <c r="J2622" i="39"/>
  <c r="I2622" i="39"/>
  <c r="J2623" i="39" l="1"/>
  <c r="I2623" i="39"/>
  <c r="N2625" i="39"/>
  <c r="E2624" i="39"/>
  <c r="F2624" i="39" s="1"/>
  <c r="K2624" i="39" s="1"/>
  <c r="H2624" i="39"/>
  <c r="G2624" i="39"/>
  <c r="D2624" i="39"/>
  <c r="C2624" i="39"/>
  <c r="L2624" i="39" s="1"/>
  <c r="B2624" i="39"/>
  <c r="A2624" i="39"/>
  <c r="I2624" i="39" l="1"/>
  <c r="J2624" i="39"/>
  <c r="N2626" i="39"/>
  <c r="H2625" i="39"/>
  <c r="G2625" i="39"/>
  <c r="D2625" i="39"/>
  <c r="C2625" i="39"/>
  <c r="L2625" i="39" s="1"/>
  <c r="B2625" i="39"/>
  <c r="A2625" i="39"/>
  <c r="E2625" i="39"/>
  <c r="F2625" i="39" s="1"/>
  <c r="K2625" i="39" s="1"/>
  <c r="J2625" i="39" l="1"/>
  <c r="I2625" i="39"/>
  <c r="N2627" i="39"/>
  <c r="E2626" i="39"/>
  <c r="F2626" i="39" s="1"/>
  <c r="K2626" i="39" s="1"/>
  <c r="H2626" i="39"/>
  <c r="G2626" i="39"/>
  <c r="D2626" i="39"/>
  <c r="C2626" i="39"/>
  <c r="L2626" i="39" s="1"/>
  <c r="B2626" i="39"/>
  <c r="A2626" i="39"/>
  <c r="J2626" i="39" l="1"/>
  <c r="I2626" i="39"/>
  <c r="N2628" i="39"/>
  <c r="E2627" i="39"/>
  <c r="F2627" i="39" s="1"/>
  <c r="K2627" i="39" s="1"/>
  <c r="H2627" i="39"/>
  <c r="A2627" i="39"/>
  <c r="G2627" i="39"/>
  <c r="D2627" i="39"/>
  <c r="C2627" i="39"/>
  <c r="L2627" i="39" s="1"/>
  <c r="B2627" i="39"/>
  <c r="N2629" i="39" l="1"/>
  <c r="E2628" i="39"/>
  <c r="F2628" i="39" s="1"/>
  <c r="K2628" i="39" s="1"/>
  <c r="H2628" i="39"/>
  <c r="G2628" i="39"/>
  <c r="D2628" i="39"/>
  <c r="C2628" i="39"/>
  <c r="L2628" i="39" s="1"/>
  <c r="B2628" i="39"/>
  <c r="A2628" i="39"/>
  <c r="J2627" i="39"/>
  <c r="I2627" i="39"/>
  <c r="J2628" i="39" l="1"/>
  <c r="I2628" i="39"/>
  <c r="N2630" i="39"/>
  <c r="B2629" i="39"/>
  <c r="A2629" i="39"/>
  <c r="E2629" i="39"/>
  <c r="F2629" i="39" s="1"/>
  <c r="K2629" i="39" s="1"/>
  <c r="H2629" i="39"/>
  <c r="G2629" i="39"/>
  <c r="D2629" i="39"/>
  <c r="C2629" i="39"/>
  <c r="L2629" i="39" s="1"/>
  <c r="N2631" i="39" l="1"/>
  <c r="H2630" i="39"/>
  <c r="G2630" i="39"/>
  <c r="D2630" i="39"/>
  <c r="C2630" i="39"/>
  <c r="L2630" i="39" s="1"/>
  <c r="B2630" i="39"/>
  <c r="A2630" i="39"/>
  <c r="E2630" i="39"/>
  <c r="F2630" i="39" s="1"/>
  <c r="K2630" i="39" s="1"/>
  <c r="J2629" i="39"/>
  <c r="I2629" i="39"/>
  <c r="J2630" i="39" l="1"/>
  <c r="I2630" i="39"/>
  <c r="N2632" i="39"/>
  <c r="C2631" i="39"/>
  <c r="L2631" i="39" s="1"/>
  <c r="B2631" i="39"/>
  <c r="A2631" i="39"/>
  <c r="E2631" i="39"/>
  <c r="F2631" i="39" s="1"/>
  <c r="K2631" i="39" s="1"/>
  <c r="H2631" i="39"/>
  <c r="G2631" i="39"/>
  <c r="D2631" i="39"/>
  <c r="J2631" i="39" l="1"/>
  <c r="I2631" i="39"/>
  <c r="N2633" i="39"/>
  <c r="D2632" i="39"/>
  <c r="C2632" i="39"/>
  <c r="L2632" i="39" s="1"/>
  <c r="B2632" i="39"/>
  <c r="A2632" i="39"/>
  <c r="E2632" i="39"/>
  <c r="F2632" i="39" s="1"/>
  <c r="K2632" i="39" s="1"/>
  <c r="H2632" i="39"/>
  <c r="G2632" i="39"/>
  <c r="N2634" i="39" l="1"/>
  <c r="H2633" i="39"/>
  <c r="G2633" i="39"/>
  <c r="D2633" i="39"/>
  <c r="C2633" i="39"/>
  <c r="L2633" i="39" s="1"/>
  <c r="B2633" i="39"/>
  <c r="A2633" i="39"/>
  <c r="E2633" i="39"/>
  <c r="F2633" i="39" s="1"/>
  <c r="K2633" i="39" s="1"/>
  <c r="I2632" i="39"/>
  <c r="J2632" i="39"/>
  <c r="J2633" i="39" l="1"/>
  <c r="I2633" i="39"/>
  <c r="N2635" i="39"/>
  <c r="H2634" i="39"/>
  <c r="G2634" i="39"/>
  <c r="D2634" i="39"/>
  <c r="C2634" i="39"/>
  <c r="L2634" i="39" s="1"/>
  <c r="B2634" i="39"/>
  <c r="A2634" i="39"/>
  <c r="E2634" i="39"/>
  <c r="F2634" i="39" s="1"/>
  <c r="K2634" i="39" s="1"/>
  <c r="J2634" i="39" l="1"/>
  <c r="I2634" i="39"/>
  <c r="N2636" i="39"/>
  <c r="A2635" i="39"/>
  <c r="G2635" i="39"/>
  <c r="D2635" i="39"/>
  <c r="C2635" i="39"/>
  <c r="L2635" i="39" s="1"/>
  <c r="B2635" i="39"/>
  <c r="E2635" i="39"/>
  <c r="F2635" i="39" s="1"/>
  <c r="K2635" i="39" s="1"/>
  <c r="H2635" i="39"/>
  <c r="N2637" i="39" l="1"/>
  <c r="G2636" i="39"/>
  <c r="D2636" i="39"/>
  <c r="C2636" i="39"/>
  <c r="L2636" i="39" s="1"/>
  <c r="B2636" i="39"/>
  <c r="A2636" i="39"/>
  <c r="E2636" i="39"/>
  <c r="F2636" i="39" s="1"/>
  <c r="K2636" i="39" s="1"/>
  <c r="H2636" i="39"/>
  <c r="J2635" i="39"/>
  <c r="I2635" i="39"/>
  <c r="J2636" i="39" l="1"/>
  <c r="I2636" i="39"/>
  <c r="N2638" i="39"/>
  <c r="C2637" i="39"/>
  <c r="L2637" i="39" s="1"/>
  <c r="B2637" i="39"/>
  <c r="A2637" i="39"/>
  <c r="H2637" i="39"/>
  <c r="D2637" i="39"/>
  <c r="E2637" i="39"/>
  <c r="F2637" i="39" s="1"/>
  <c r="K2637" i="39" s="1"/>
  <c r="G2637" i="39"/>
  <c r="J2637" i="39" l="1"/>
  <c r="I2637" i="39"/>
  <c r="N2639" i="39"/>
  <c r="H2638" i="39"/>
  <c r="G2638" i="39"/>
  <c r="D2638" i="39"/>
  <c r="C2638" i="39"/>
  <c r="L2638" i="39" s="1"/>
  <c r="B2638" i="39"/>
  <c r="A2638" i="39"/>
  <c r="E2638" i="39"/>
  <c r="F2638" i="39" s="1"/>
  <c r="K2638" i="39" s="1"/>
  <c r="J2638" i="39" l="1"/>
  <c r="I2638" i="39"/>
  <c r="N2640" i="39"/>
  <c r="C2639" i="39"/>
  <c r="L2639" i="39" s="1"/>
  <c r="B2639" i="39"/>
  <c r="A2639" i="39"/>
  <c r="E2639" i="39"/>
  <c r="F2639" i="39" s="1"/>
  <c r="K2639" i="39" s="1"/>
  <c r="H2639" i="39"/>
  <c r="G2639" i="39"/>
  <c r="D2639" i="39"/>
  <c r="N2641" i="39" l="1"/>
  <c r="E2640" i="39"/>
  <c r="F2640" i="39" s="1"/>
  <c r="K2640" i="39" s="1"/>
  <c r="G2640" i="39"/>
  <c r="A2640" i="39"/>
  <c r="B2640" i="39"/>
  <c r="H2640" i="39"/>
  <c r="D2640" i="39"/>
  <c r="C2640" i="39"/>
  <c r="L2640" i="39" s="1"/>
  <c r="J2639" i="39"/>
  <c r="I2639" i="39"/>
  <c r="I2640" i="39" l="1"/>
  <c r="J2640" i="39"/>
  <c r="N2642" i="39"/>
  <c r="G2641" i="39"/>
  <c r="D2641" i="39"/>
  <c r="C2641" i="39"/>
  <c r="L2641" i="39" s="1"/>
  <c r="B2641" i="39"/>
  <c r="A2641" i="39"/>
  <c r="E2641" i="39"/>
  <c r="F2641" i="39" s="1"/>
  <c r="K2641" i="39" s="1"/>
  <c r="H2641" i="39"/>
  <c r="N2643" i="39" l="1"/>
  <c r="H2642" i="39"/>
  <c r="G2642" i="39"/>
  <c r="D2642" i="39"/>
  <c r="C2642" i="39"/>
  <c r="L2642" i="39" s="1"/>
  <c r="B2642" i="39"/>
  <c r="A2642" i="39"/>
  <c r="E2642" i="39"/>
  <c r="F2642" i="39" s="1"/>
  <c r="K2642" i="39" s="1"/>
  <c r="J2641" i="39"/>
  <c r="I2641" i="39"/>
  <c r="J2642" i="39" l="1"/>
  <c r="I2642" i="39"/>
  <c r="N2644" i="39"/>
  <c r="C2643" i="39"/>
  <c r="L2643" i="39" s="1"/>
  <c r="B2643" i="39"/>
  <c r="A2643" i="39"/>
  <c r="E2643" i="39"/>
  <c r="F2643" i="39" s="1"/>
  <c r="K2643" i="39" s="1"/>
  <c r="H2643" i="39"/>
  <c r="G2643" i="39"/>
  <c r="D2643" i="39"/>
  <c r="N2645" i="39" l="1"/>
  <c r="G2644" i="39"/>
  <c r="D2644" i="39"/>
  <c r="C2644" i="39"/>
  <c r="L2644" i="39" s="1"/>
  <c r="B2644" i="39"/>
  <c r="A2644" i="39"/>
  <c r="E2644" i="39"/>
  <c r="F2644" i="39" s="1"/>
  <c r="K2644" i="39" s="1"/>
  <c r="H2644" i="39"/>
  <c r="J2643" i="39"/>
  <c r="I2643" i="39"/>
  <c r="J2644" i="39" l="1"/>
  <c r="I2644" i="39"/>
  <c r="N2646" i="39"/>
  <c r="D2645" i="39"/>
  <c r="C2645" i="39"/>
  <c r="L2645" i="39" s="1"/>
  <c r="B2645" i="39"/>
  <c r="A2645" i="39"/>
  <c r="E2645" i="39"/>
  <c r="F2645" i="39" s="1"/>
  <c r="K2645" i="39" s="1"/>
  <c r="H2645" i="39"/>
  <c r="G2645" i="39"/>
  <c r="N2647" i="39" l="1"/>
  <c r="D2646" i="39"/>
  <c r="C2646" i="39"/>
  <c r="L2646" i="39" s="1"/>
  <c r="B2646" i="39"/>
  <c r="A2646" i="39"/>
  <c r="E2646" i="39"/>
  <c r="F2646" i="39" s="1"/>
  <c r="K2646" i="39" s="1"/>
  <c r="H2646" i="39"/>
  <c r="G2646" i="39"/>
  <c r="J2645" i="39"/>
  <c r="I2645" i="39"/>
  <c r="J2646" i="39" l="1"/>
  <c r="I2646" i="39"/>
  <c r="N2648" i="39"/>
  <c r="A2647" i="39"/>
  <c r="E2647" i="39"/>
  <c r="F2647" i="39" s="1"/>
  <c r="K2647" i="39" s="1"/>
  <c r="H2647" i="39"/>
  <c r="G2647" i="39"/>
  <c r="D2647" i="39"/>
  <c r="C2647" i="39"/>
  <c r="L2647" i="39" s="1"/>
  <c r="B2647" i="39"/>
  <c r="J2647" i="39" l="1"/>
  <c r="I2647" i="39"/>
  <c r="N2649" i="39"/>
  <c r="A2648" i="39"/>
  <c r="E2648" i="39"/>
  <c r="F2648" i="39" s="1"/>
  <c r="K2648" i="39" s="1"/>
  <c r="H2648" i="39"/>
  <c r="D2648" i="39"/>
  <c r="B2648" i="39"/>
  <c r="G2648" i="39"/>
  <c r="C2648" i="39"/>
  <c r="L2648" i="39" s="1"/>
  <c r="I2648" i="39" l="1"/>
  <c r="J2648" i="39"/>
  <c r="N2650" i="39"/>
  <c r="B2649" i="39"/>
  <c r="A2649" i="39"/>
  <c r="E2649" i="39"/>
  <c r="F2649" i="39" s="1"/>
  <c r="K2649" i="39" s="1"/>
  <c r="H2649" i="39"/>
  <c r="G2649" i="39"/>
  <c r="D2649" i="39"/>
  <c r="C2649" i="39"/>
  <c r="L2649" i="39" s="1"/>
  <c r="J2649" i="39" l="1"/>
  <c r="I2649" i="39"/>
  <c r="N2651" i="39"/>
  <c r="G2650" i="39"/>
  <c r="D2650" i="39"/>
  <c r="C2650" i="39"/>
  <c r="L2650" i="39" s="1"/>
  <c r="B2650" i="39"/>
  <c r="A2650" i="39"/>
  <c r="H2650" i="39"/>
  <c r="E2650" i="39"/>
  <c r="F2650" i="39" s="1"/>
  <c r="K2650" i="39" s="1"/>
  <c r="N2652" i="39" l="1"/>
  <c r="A2651" i="39"/>
  <c r="E2651" i="39"/>
  <c r="F2651" i="39" s="1"/>
  <c r="K2651" i="39" s="1"/>
  <c r="H2651" i="39"/>
  <c r="G2651" i="39"/>
  <c r="D2651" i="39"/>
  <c r="C2651" i="39"/>
  <c r="L2651" i="39" s="1"/>
  <c r="B2651" i="39"/>
  <c r="J2650" i="39"/>
  <c r="I2650" i="39"/>
  <c r="J2651" i="39" l="1"/>
  <c r="I2651" i="39"/>
  <c r="N2653" i="39"/>
  <c r="B2652" i="39"/>
  <c r="A2652" i="39"/>
  <c r="E2652" i="39"/>
  <c r="F2652" i="39" s="1"/>
  <c r="K2652" i="39" s="1"/>
  <c r="H2652" i="39"/>
  <c r="G2652" i="39"/>
  <c r="D2652" i="39"/>
  <c r="C2652" i="39"/>
  <c r="L2652" i="39" s="1"/>
  <c r="N2654" i="39" l="1"/>
  <c r="D2653" i="39"/>
  <c r="C2653" i="39"/>
  <c r="L2653" i="39" s="1"/>
  <c r="B2653" i="39"/>
  <c r="A2653" i="39"/>
  <c r="E2653" i="39"/>
  <c r="F2653" i="39" s="1"/>
  <c r="K2653" i="39" s="1"/>
  <c r="H2653" i="39"/>
  <c r="G2653" i="39"/>
  <c r="J2652" i="39"/>
  <c r="I2652" i="39"/>
  <c r="J2653" i="39" l="1"/>
  <c r="I2653" i="39"/>
  <c r="N2655" i="39"/>
  <c r="A2654" i="39"/>
  <c r="E2654" i="39"/>
  <c r="F2654" i="39" s="1"/>
  <c r="K2654" i="39" s="1"/>
  <c r="H2654" i="39"/>
  <c r="G2654" i="39"/>
  <c r="D2654" i="39"/>
  <c r="B2654" i="39"/>
  <c r="C2654" i="39"/>
  <c r="L2654" i="39" s="1"/>
  <c r="J2654" i="39" l="1"/>
  <c r="I2654" i="39"/>
  <c r="N2656" i="39"/>
  <c r="H2655" i="39"/>
  <c r="G2655" i="39"/>
  <c r="D2655" i="39"/>
  <c r="C2655" i="39"/>
  <c r="L2655" i="39" s="1"/>
  <c r="B2655" i="39"/>
  <c r="A2655" i="39"/>
  <c r="E2655" i="39"/>
  <c r="F2655" i="39" s="1"/>
  <c r="K2655" i="39" s="1"/>
  <c r="J2655" i="39" l="1"/>
  <c r="I2655" i="39"/>
  <c r="N2657" i="39"/>
  <c r="D2656" i="39"/>
  <c r="C2656" i="39"/>
  <c r="L2656" i="39" s="1"/>
  <c r="B2656" i="39"/>
  <c r="A2656" i="39"/>
  <c r="E2656" i="39"/>
  <c r="F2656" i="39" s="1"/>
  <c r="K2656" i="39" s="1"/>
  <c r="H2656" i="39"/>
  <c r="G2656" i="39"/>
  <c r="N2658" i="39" l="1"/>
  <c r="B2657" i="39"/>
  <c r="A2657" i="39"/>
  <c r="E2657" i="39"/>
  <c r="F2657" i="39" s="1"/>
  <c r="K2657" i="39" s="1"/>
  <c r="C2657" i="39"/>
  <c r="L2657" i="39" s="1"/>
  <c r="H2657" i="39"/>
  <c r="G2657" i="39"/>
  <c r="D2657" i="39"/>
  <c r="I2656" i="39"/>
  <c r="J2656" i="39"/>
  <c r="J2657" i="39" l="1"/>
  <c r="I2657" i="39"/>
  <c r="N2659" i="39"/>
  <c r="G2658" i="39"/>
  <c r="D2658" i="39"/>
  <c r="C2658" i="39"/>
  <c r="L2658" i="39" s="1"/>
  <c r="B2658" i="39"/>
  <c r="A2658" i="39"/>
  <c r="E2658" i="39"/>
  <c r="F2658" i="39" s="1"/>
  <c r="K2658" i="39" s="1"/>
  <c r="H2658" i="39"/>
  <c r="N2660" i="39" l="1"/>
  <c r="E2659" i="39"/>
  <c r="F2659" i="39" s="1"/>
  <c r="K2659" i="39" s="1"/>
  <c r="H2659" i="39"/>
  <c r="G2659" i="39"/>
  <c r="D2659" i="39"/>
  <c r="C2659" i="39"/>
  <c r="L2659" i="39" s="1"/>
  <c r="B2659" i="39"/>
  <c r="A2659" i="39"/>
  <c r="J2658" i="39"/>
  <c r="I2658" i="39"/>
  <c r="J2659" i="39" l="1"/>
  <c r="I2659" i="39"/>
  <c r="N2661" i="39"/>
  <c r="E2660" i="39"/>
  <c r="F2660" i="39" s="1"/>
  <c r="K2660" i="39" s="1"/>
  <c r="H2660" i="39"/>
  <c r="G2660" i="39"/>
  <c r="D2660" i="39"/>
  <c r="C2660" i="39"/>
  <c r="L2660" i="39" s="1"/>
  <c r="B2660" i="39"/>
  <c r="A2660" i="39"/>
  <c r="J2660" i="39" l="1"/>
  <c r="I2660" i="39"/>
  <c r="N2662" i="39"/>
  <c r="B2661" i="39"/>
  <c r="A2661" i="39"/>
  <c r="E2661" i="39"/>
  <c r="F2661" i="39" s="1"/>
  <c r="K2661" i="39" s="1"/>
  <c r="H2661" i="39"/>
  <c r="G2661" i="39"/>
  <c r="D2661" i="39"/>
  <c r="C2661" i="39"/>
  <c r="L2661" i="39" s="1"/>
  <c r="J2661" i="39" l="1"/>
  <c r="I2661" i="39"/>
  <c r="N2663" i="39"/>
  <c r="A2662" i="39"/>
  <c r="E2662" i="39"/>
  <c r="F2662" i="39" s="1"/>
  <c r="K2662" i="39" s="1"/>
  <c r="H2662" i="39"/>
  <c r="G2662" i="39"/>
  <c r="D2662" i="39"/>
  <c r="C2662" i="39"/>
  <c r="L2662" i="39" s="1"/>
  <c r="B2662" i="39"/>
  <c r="J2662" i="39" l="1"/>
  <c r="I2662" i="39"/>
  <c r="N2664" i="39"/>
  <c r="H2663" i="39"/>
  <c r="G2663" i="39"/>
  <c r="D2663" i="39"/>
  <c r="C2663" i="39"/>
  <c r="L2663" i="39" s="1"/>
  <c r="B2663" i="39"/>
  <c r="A2663" i="39"/>
  <c r="E2663" i="39"/>
  <c r="F2663" i="39" s="1"/>
  <c r="K2663" i="39" s="1"/>
  <c r="N2665" i="39" l="1"/>
  <c r="G2664" i="39"/>
  <c r="D2664" i="39"/>
  <c r="C2664" i="39"/>
  <c r="L2664" i="39" s="1"/>
  <c r="B2664" i="39"/>
  <c r="A2664" i="39"/>
  <c r="E2664" i="39"/>
  <c r="F2664" i="39" s="1"/>
  <c r="K2664" i="39" s="1"/>
  <c r="H2664" i="39"/>
  <c r="J2663" i="39"/>
  <c r="I2663" i="39"/>
  <c r="I2664" i="39" l="1"/>
  <c r="J2664" i="39"/>
  <c r="N2666" i="39"/>
  <c r="C2665" i="39"/>
  <c r="L2665" i="39" s="1"/>
  <c r="B2665" i="39"/>
  <c r="A2665" i="39"/>
  <c r="H2665" i="39"/>
  <c r="G2665" i="39"/>
  <c r="D2665" i="39"/>
  <c r="E2665" i="39"/>
  <c r="F2665" i="39" s="1"/>
  <c r="K2665" i="39" s="1"/>
  <c r="J2665" i="39" l="1"/>
  <c r="I2665" i="39"/>
  <c r="N2667" i="39"/>
  <c r="E2666" i="39"/>
  <c r="F2666" i="39" s="1"/>
  <c r="K2666" i="39" s="1"/>
  <c r="H2666" i="39"/>
  <c r="G2666" i="39"/>
  <c r="D2666" i="39"/>
  <c r="C2666" i="39"/>
  <c r="L2666" i="39" s="1"/>
  <c r="B2666" i="39"/>
  <c r="A2666" i="39"/>
  <c r="N2668" i="39" l="1"/>
  <c r="G2667" i="39"/>
  <c r="D2667" i="39"/>
  <c r="C2667" i="39"/>
  <c r="L2667" i="39" s="1"/>
  <c r="B2667" i="39"/>
  <c r="E2667" i="39"/>
  <c r="F2667" i="39" s="1"/>
  <c r="K2667" i="39" s="1"/>
  <c r="H2667" i="39"/>
  <c r="A2667" i="39"/>
  <c r="J2666" i="39"/>
  <c r="I2666" i="39"/>
  <c r="J2667" i="39" l="1"/>
  <c r="I2667" i="39"/>
  <c r="N2669" i="39"/>
  <c r="D2668" i="39"/>
  <c r="C2668" i="39"/>
  <c r="L2668" i="39" s="1"/>
  <c r="B2668" i="39"/>
  <c r="A2668" i="39"/>
  <c r="E2668" i="39"/>
  <c r="F2668" i="39" s="1"/>
  <c r="K2668" i="39" s="1"/>
  <c r="H2668" i="39"/>
  <c r="G2668" i="39"/>
  <c r="N2670" i="39" l="1"/>
  <c r="E2669" i="39"/>
  <c r="F2669" i="39" s="1"/>
  <c r="K2669" i="39" s="1"/>
  <c r="H2669" i="39"/>
  <c r="G2669" i="39"/>
  <c r="D2669" i="39"/>
  <c r="C2669" i="39"/>
  <c r="L2669" i="39" s="1"/>
  <c r="B2669" i="39"/>
  <c r="A2669" i="39"/>
  <c r="J2668" i="39"/>
  <c r="I2668" i="39"/>
  <c r="J2669" i="39" l="1"/>
  <c r="I2669" i="39"/>
  <c r="N2671" i="39"/>
  <c r="E2670" i="39"/>
  <c r="F2670" i="39" s="1"/>
  <c r="K2670" i="39" s="1"/>
  <c r="H2670" i="39"/>
  <c r="G2670" i="39"/>
  <c r="D2670" i="39"/>
  <c r="C2670" i="39"/>
  <c r="L2670" i="39" s="1"/>
  <c r="B2670" i="39"/>
  <c r="A2670" i="39"/>
  <c r="N2672" i="39" l="1"/>
  <c r="D2671" i="39"/>
  <c r="C2671" i="39"/>
  <c r="L2671" i="39" s="1"/>
  <c r="B2671" i="39"/>
  <c r="A2671" i="39"/>
  <c r="E2671" i="39"/>
  <c r="F2671" i="39" s="1"/>
  <c r="K2671" i="39" s="1"/>
  <c r="G2671" i="39"/>
  <c r="H2671" i="39"/>
  <c r="J2670" i="39"/>
  <c r="I2670" i="39"/>
  <c r="J2671" i="39" l="1"/>
  <c r="I2671" i="39"/>
  <c r="N2673" i="39"/>
  <c r="G2672" i="39"/>
  <c r="D2672" i="39"/>
  <c r="C2672" i="39"/>
  <c r="L2672" i="39" s="1"/>
  <c r="B2672" i="39"/>
  <c r="A2672" i="39"/>
  <c r="E2672" i="39"/>
  <c r="F2672" i="39" s="1"/>
  <c r="K2672" i="39" s="1"/>
  <c r="H2672" i="39"/>
  <c r="N2674" i="39" l="1"/>
  <c r="H2673" i="39"/>
  <c r="G2673" i="39"/>
  <c r="D2673" i="39"/>
  <c r="C2673" i="39"/>
  <c r="L2673" i="39" s="1"/>
  <c r="B2673" i="39"/>
  <c r="A2673" i="39"/>
  <c r="E2673" i="39"/>
  <c r="F2673" i="39" s="1"/>
  <c r="K2673" i="39" s="1"/>
  <c r="I2672" i="39"/>
  <c r="J2672" i="39"/>
  <c r="J2673" i="39" l="1"/>
  <c r="I2673" i="39"/>
  <c r="N2675" i="39"/>
  <c r="D2674" i="39"/>
  <c r="C2674" i="39"/>
  <c r="L2674" i="39" s="1"/>
  <c r="B2674" i="39"/>
  <c r="A2674" i="39"/>
  <c r="E2674" i="39"/>
  <c r="F2674" i="39" s="1"/>
  <c r="K2674" i="39" s="1"/>
  <c r="H2674" i="39"/>
  <c r="G2674" i="39"/>
  <c r="N2676" i="39" l="1"/>
  <c r="C2675" i="39"/>
  <c r="L2675" i="39" s="1"/>
  <c r="B2675" i="39"/>
  <c r="A2675" i="39"/>
  <c r="E2675" i="39"/>
  <c r="F2675" i="39" s="1"/>
  <c r="K2675" i="39" s="1"/>
  <c r="H2675" i="39"/>
  <c r="G2675" i="39"/>
  <c r="D2675" i="39"/>
  <c r="J2674" i="39"/>
  <c r="I2674" i="39"/>
  <c r="J2675" i="39" l="1"/>
  <c r="I2675" i="39"/>
  <c r="N2677" i="39"/>
  <c r="H2676" i="39"/>
  <c r="G2676" i="39"/>
  <c r="D2676" i="39"/>
  <c r="C2676" i="39"/>
  <c r="L2676" i="39" s="1"/>
  <c r="B2676" i="39"/>
  <c r="A2676" i="39"/>
  <c r="E2676" i="39"/>
  <c r="F2676" i="39" s="1"/>
  <c r="K2676" i="39" s="1"/>
  <c r="N2678" i="39" l="1"/>
  <c r="E2677" i="39"/>
  <c r="F2677" i="39" s="1"/>
  <c r="K2677" i="39" s="1"/>
  <c r="H2677" i="39"/>
  <c r="G2677" i="39"/>
  <c r="D2677" i="39"/>
  <c r="C2677" i="39"/>
  <c r="L2677" i="39" s="1"/>
  <c r="B2677" i="39"/>
  <c r="A2677" i="39"/>
  <c r="J2676" i="39"/>
  <c r="I2676" i="39"/>
  <c r="J2677" i="39" l="1"/>
  <c r="I2677" i="39"/>
  <c r="N2679" i="39"/>
  <c r="B2678" i="39"/>
  <c r="A2678" i="39"/>
  <c r="E2678" i="39"/>
  <c r="F2678" i="39" s="1"/>
  <c r="K2678" i="39" s="1"/>
  <c r="H2678" i="39"/>
  <c r="G2678" i="39"/>
  <c r="D2678" i="39"/>
  <c r="C2678" i="39"/>
  <c r="L2678" i="39" s="1"/>
  <c r="J2678" i="39" l="1"/>
  <c r="I2678" i="39"/>
  <c r="N2680" i="39"/>
  <c r="D2679" i="39"/>
  <c r="C2679" i="39"/>
  <c r="L2679" i="39" s="1"/>
  <c r="B2679" i="39"/>
  <c r="A2679" i="39"/>
  <c r="E2679" i="39"/>
  <c r="F2679" i="39" s="1"/>
  <c r="K2679" i="39" s="1"/>
  <c r="H2679" i="39"/>
  <c r="G2679" i="39"/>
  <c r="N2681" i="39" l="1"/>
  <c r="E2680" i="39"/>
  <c r="F2680" i="39" s="1"/>
  <c r="K2680" i="39" s="1"/>
  <c r="H2680" i="39"/>
  <c r="G2680" i="39"/>
  <c r="D2680" i="39"/>
  <c r="C2680" i="39"/>
  <c r="L2680" i="39" s="1"/>
  <c r="B2680" i="39"/>
  <c r="A2680" i="39"/>
  <c r="J2679" i="39"/>
  <c r="I2679" i="39"/>
  <c r="I2680" i="39" l="1"/>
  <c r="J2680" i="39"/>
  <c r="N2682" i="39"/>
  <c r="G2681" i="39"/>
  <c r="D2681" i="39"/>
  <c r="C2681" i="39"/>
  <c r="L2681" i="39" s="1"/>
  <c r="B2681" i="39"/>
  <c r="A2681" i="39"/>
  <c r="E2681" i="39"/>
  <c r="F2681" i="39" s="1"/>
  <c r="K2681" i="39" s="1"/>
  <c r="H2681" i="39"/>
  <c r="N2683" i="39" l="1"/>
  <c r="C2682" i="39"/>
  <c r="L2682" i="39" s="1"/>
  <c r="B2682" i="39"/>
  <c r="A2682" i="39"/>
  <c r="E2682" i="39"/>
  <c r="F2682" i="39" s="1"/>
  <c r="K2682" i="39" s="1"/>
  <c r="H2682" i="39"/>
  <c r="G2682" i="39"/>
  <c r="D2682" i="39"/>
  <c r="J2681" i="39"/>
  <c r="I2681" i="39"/>
  <c r="J2682" i="39" l="1"/>
  <c r="I2682" i="39"/>
  <c r="N2684" i="39"/>
  <c r="E2683" i="39"/>
  <c r="F2683" i="39" s="1"/>
  <c r="K2683" i="39" s="1"/>
  <c r="A2683" i="39"/>
  <c r="H2683" i="39"/>
  <c r="G2683" i="39"/>
  <c r="D2683" i="39"/>
  <c r="C2683" i="39"/>
  <c r="L2683" i="39" s="1"/>
  <c r="B2683" i="39"/>
  <c r="J2683" i="39" l="1"/>
  <c r="I2683" i="39"/>
  <c r="N2685" i="39"/>
  <c r="C2684" i="39"/>
  <c r="L2684" i="39" s="1"/>
  <c r="B2684" i="39"/>
  <c r="A2684" i="39"/>
  <c r="E2684" i="39"/>
  <c r="F2684" i="39" s="1"/>
  <c r="K2684" i="39" s="1"/>
  <c r="H2684" i="39"/>
  <c r="G2684" i="39"/>
  <c r="D2684" i="39"/>
  <c r="N2686" i="39" l="1"/>
  <c r="G2685" i="39"/>
  <c r="D2685" i="39"/>
  <c r="C2685" i="39"/>
  <c r="L2685" i="39" s="1"/>
  <c r="B2685" i="39"/>
  <c r="A2685" i="39"/>
  <c r="H2685" i="39"/>
  <c r="E2685" i="39"/>
  <c r="F2685" i="39" s="1"/>
  <c r="K2685" i="39" s="1"/>
  <c r="J2684" i="39"/>
  <c r="I2684" i="39"/>
  <c r="J2685" i="39" l="1"/>
  <c r="I2685" i="39"/>
  <c r="N2687" i="39"/>
  <c r="C2686" i="39"/>
  <c r="L2686" i="39" s="1"/>
  <c r="B2686" i="39"/>
  <c r="A2686" i="39"/>
  <c r="H2686" i="39"/>
  <c r="D2686" i="39"/>
  <c r="E2686" i="39"/>
  <c r="F2686" i="39" s="1"/>
  <c r="K2686" i="39" s="1"/>
  <c r="G2686" i="39"/>
  <c r="J2686" i="39" l="1"/>
  <c r="I2686" i="39"/>
  <c r="N2688" i="39"/>
  <c r="E2687" i="39"/>
  <c r="F2687" i="39" s="1"/>
  <c r="K2687" i="39" s="1"/>
  <c r="H2687" i="39"/>
  <c r="G2687" i="39"/>
  <c r="C2687" i="39"/>
  <c r="L2687" i="39" s="1"/>
  <c r="B2687" i="39"/>
  <c r="A2687" i="39"/>
  <c r="D2687" i="39"/>
  <c r="J2687" i="39" l="1"/>
  <c r="I2687" i="39"/>
  <c r="N2689" i="39"/>
  <c r="A2688" i="39"/>
  <c r="E2688" i="39"/>
  <c r="F2688" i="39" s="1"/>
  <c r="K2688" i="39" s="1"/>
  <c r="H2688" i="39"/>
  <c r="G2688" i="39"/>
  <c r="D2688" i="39"/>
  <c r="C2688" i="39"/>
  <c r="L2688" i="39" s="1"/>
  <c r="B2688" i="39"/>
  <c r="N2690" i="39" l="1"/>
  <c r="E2689" i="39"/>
  <c r="F2689" i="39" s="1"/>
  <c r="K2689" i="39" s="1"/>
  <c r="H2689" i="39"/>
  <c r="G2689" i="39"/>
  <c r="D2689" i="39"/>
  <c r="C2689" i="39"/>
  <c r="L2689" i="39" s="1"/>
  <c r="B2689" i="39"/>
  <c r="A2689" i="39"/>
  <c r="I2688" i="39"/>
  <c r="J2688" i="39"/>
  <c r="J2689" i="39" l="1"/>
  <c r="I2689" i="39"/>
  <c r="N2691" i="39"/>
  <c r="E2690" i="39"/>
  <c r="F2690" i="39" s="1"/>
  <c r="K2690" i="39" s="1"/>
  <c r="H2690" i="39"/>
  <c r="G2690" i="39"/>
  <c r="D2690" i="39"/>
  <c r="C2690" i="39"/>
  <c r="L2690" i="39" s="1"/>
  <c r="B2690" i="39"/>
  <c r="A2690" i="39"/>
  <c r="J2690" i="39" l="1"/>
  <c r="I2690" i="39"/>
  <c r="N2692" i="39"/>
  <c r="E2691" i="39"/>
  <c r="F2691" i="39" s="1"/>
  <c r="K2691" i="39" s="1"/>
  <c r="A2691" i="39"/>
  <c r="H2691" i="39"/>
  <c r="G2691" i="39"/>
  <c r="D2691" i="39"/>
  <c r="C2691" i="39"/>
  <c r="L2691" i="39" s="1"/>
  <c r="B2691" i="39"/>
  <c r="J2691" i="39" l="1"/>
  <c r="I2691" i="39"/>
  <c r="N2693" i="39"/>
  <c r="D2692" i="39"/>
  <c r="C2692" i="39"/>
  <c r="L2692" i="39" s="1"/>
  <c r="B2692" i="39"/>
  <c r="A2692" i="39"/>
  <c r="E2692" i="39"/>
  <c r="F2692" i="39" s="1"/>
  <c r="K2692" i="39" s="1"/>
  <c r="H2692" i="39"/>
  <c r="G2692" i="39"/>
  <c r="N2694" i="39" l="1"/>
  <c r="C2693" i="39"/>
  <c r="L2693" i="39" s="1"/>
  <c r="B2693" i="39"/>
  <c r="A2693" i="39"/>
  <c r="E2693" i="39"/>
  <c r="F2693" i="39" s="1"/>
  <c r="K2693" i="39" s="1"/>
  <c r="H2693" i="39"/>
  <c r="G2693" i="39"/>
  <c r="D2693" i="39"/>
  <c r="J2692" i="39"/>
  <c r="I2692" i="39"/>
  <c r="J2693" i="39" l="1"/>
  <c r="I2693" i="39"/>
  <c r="N2695" i="39"/>
  <c r="E2694" i="39"/>
  <c r="F2694" i="39" s="1"/>
  <c r="K2694" i="39" s="1"/>
  <c r="H2694" i="39"/>
  <c r="G2694" i="39"/>
  <c r="D2694" i="39"/>
  <c r="C2694" i="39"/>
  <c r="L2694" i="39" s="1"/>
  <c r="B2694" i="39"/>
  <c r="A2694" i="39"/>
  <c r="J2694" i="39" l="1"/>
  <c r="I2694" i="39"/>
  <c r="N2696" i="39"/>
  <c r="D2695" i="39"/>
  <c r="C2695" i="39"/>
  <c r="L2695" i="39" s="1"/>
  <c r="B2695" i="39"/>
  <c r="A2695" i="39"/>
  <c r="E2695" i="39"/>
  <c r="F2695" i="39" s="1"/>
  <c r="K2695" i="39" s="1"/>
  <c r="H2695" i="39"/>
  <c r="G2695" i="39"/>
  <c r="N2697" i="39" l="1"/>
  <c r="G2696" i="39"/>
  <c r="D2696" i="39"/>
  <c r="C2696" i="39"/>
  <c r="L2696" i="39" s="1"/>
  <c r="B2696" i="39"/>
  <c r="A2696" i="39"/>
  <c r="E2696" i="39"/>
  <c r="F2696" i="39" s="1"/>
  <c r="K2696" i="39" s="1"/>
  <c r="H2696" i="39"/>
  <c r="J2695" i="39"/>
  <c r="I2695" i="39"/>
  <c r="I2696" i="39" l="1"/>
  <c r="J2696" i="39"/>
  <c r="N2698" i="39"/>
  <c r="E2697" i="39"/>
  <c r="F2697" i="39" s="1"/>
  <c r="K2697" i="39" s="1"/>
  <c r="H2697" i="39"/>
  <c r="G2697" i="39"/>
  <c r="D2697" i="39"/>
  <c r="C2697" i="39"/>
  <c r="L2697" i="39" s="1"/>
  <c r="B2697" i="39"/>
  <c r="A2697" i="39"/>
  <c r="J2697" i="39" l="1"/>
  <c r="I2697" i="39"/>
  <c r="N2699" i="39"/>
  <c r="B2698" i="39"/>
  <c r="A2698" i="39"/>
  <c r="E2698" i="39"/>
  <c r="F2698" i="39" s="1"/>
  <c r="K2698" i="39" s="1"/>
  <c r="H2698" i="39"/>
  <c r="G2698" i="39"/>
  <c r="D2698" i="39"/>
  <c r="C2698" i="39"/>
  <c r="L2698" i="39" s="1"/>
  <c r="J2698" i="39" l="1"/>
  <c r="I2698" i="39"/>
  <c r="N2700" i="39"/>
  <c r="A2699" i="39"/>
  <c r="G2699" i="39"/>
  <c r="D2699" i="39"/>
  <c r="C2699" i="39"/>
  <c r="L2699" i="39" s="1"/>
  <c r="B2699" i="39"/>
  <c r="E2699" i="39"/>
  <c r="F2699" i="39" s="1"/>
  <c r="K2699" i="39" s="1"/>
  <c r="H2699" i="39"/>
  <c r="N2701" i="39" l="1"/>
  <c r="G2700" i="39"/>
  <c r="D2700" i="39"/>
  <c r="C2700" i="39"/>
  <c r="L2700" i="39" s="1"/>
  <c r="B2700" i="39"/>
  <c r="A2700" i="39"/>
  <c r="E2700" i="39"/>
  <c r="F2700" i="39" s="1"/>
  <c r="K2700" i="39" s="1"/>
  <c r="H2700" i="39"/>
  <c r="J2699" i="39"/>
  <c r="I2699" i="39"/>
  <c r="J2700" i="39" l="1"/>
  <c r="I2700" i="39"/>
  <c r="N2702" i="39"/>
  <c r="D2701" i="39"/>
  <c r="C2701" i="39"/>
  <c r="L2701" i="39" s="1"/>
  <c r="B2701" i="39"/>
  <c r="A2701" i="39"/>
  <c r="E2701" i="39"/>
  <c r="F2701" i="39" s="1"/>
  <c r="K2701" i="39" s="1"/>
  <c r="G2701" i="39"/>
  <c r="H2701" i="39"/>
  <c r="N2703" i="39" l="1"/>
  <c r="E2702" i="39"/>
  <c r="F2702" i="39" s="1"/>
  <c r="K2702" i="39" s="1"/>
  <c r="H2702" i="39"/>
  <c r="G2702" i="39"/>
  <c r="D2702" i="39"/>
  <c r="C2702" i="39"/>
  <c r="L2702" i="39" s="1"/>
  <c r="B2702" i="39"/>
  <c r="A2702" i="39"/>
  <c r="J2701" i="39"/>
  <c r="I2701" i="39"/>
  <c r="J2702" i="39" l="1"/>
  <c r="I2702" i="39"/>
  <c r="N2704" i="39"/>
  <c r="D2703" i="39"/>
  <c r="C2703" i="39"/>
  <c r="L2703" i="39" s="1"/>
  <c r="B2703" i="39"/>
  <c r="A2703" i="39"/>
  <c r="E2703" i="39"/>
  <c r="F2703" i="39" s="1"/>
  <c r="K2703" i="39" s="1"/>
  <c r="H2703" i="39"/>
  <c r="G2703" i="39"/>
  <c r="N2705" i="39" l="1"/>
  <c r="H2704" i="39"/>
  <c r="B2704" i="39"/>
  <c r="E2704" i="39"/>
  <c r="F2704" i="39" s="1"/>
  <c r="K2704" i="39" s="1"/>
  <c r="G2704" i="39"/>
  <c r="D2704" i="39"/>
  <c r="C2704" i="39"/>
  <c r="L2704" i="39" s="1"/>
  <c r="A2704" i="39"/>
  <c r="J2703" i="39"/>
  <c r="I2703" i="39"/>
  <c r="I2704" i="39" l="1"/>
  <c r="J2704" i="39"/>
  <c r="N2706" i="39"/>
  <c r="H2705" i="39"/>
  <c r="G2705" i="39"/>
  <c r="D2705" i="39"/>
  <c r="C2705" i="39"/>
  <c r="L2705" i="39" s="1"/>
  <c r="B2705" i="39"/>
  <c r="A2705" i="39"/>
  <c r="E2705" i="39"/>
  <c r="F2705" i="39" s="1"/>
  <c r="K2705" i="39" s="1"/>
  <c r="J2705" i="39" l="1"/>
  <c r="I2705" i="39"/>
  <c r="N2707" i="39"/>
  <c r="A2706" i="39"/>
  <c r="E2706" i="39"/>
  <c r="F2706" i="39" s="1"/>
  <c r="K2706" i="39" s="1"/>
  <c r="H2706" i="39"/>
  <c r="G2706" i="39"/>
  <c r="D2706" i="39"/>
  <c r="C2706" i="39"/>
  <c r="L2706" i="39" s="1"/>
  <c r="B2706" i="39"/>
  <c r="J2706" i="39" l="1"/>
  <c r="I2706" i="39"/>
  <c r="N2708" i="39"/>
  <c r="C2707" i="39"/>
  <c r="L2707" i="39" s="1"/>
  <c r="B2707" i="39"/>
  <c r="A2707" i="39"/>
  <c r="E2707" i="39"/>
  <c r="F2707" i="39" s="1"/>
  <c r="K2707" i="39" s="1"/>
  <c r="H2707" i="39"/>
  <c r="G2707" i="39"/>
  <c r="D2707" i="39"/>
  <c r="J2707" i="39" l="1"/>
  <c r="I2707" i="39"/>
  <c r="N2709" i="39"/>
  <c r="B2708" i="39"/>
  <c r="A2708" i="39"/>
  <c r="E2708" i="39"/>
  <c r="F2708" i="39" s="1"/>
  <c r="K2708" i="39" s="1"/>
  <c r="H2708" i="39"/>
  <c r="G2708" i="39"/>
  <c r="D2708" i="39"/>
  <c r="C2708" i="39"/>
  <c r="L2708" i="39" s="1"/>
  <c r="J2708" i="39" l="1"/>
  <c r="I2708" i="39"/>
  <c r="N2710" i="39"/>
  <c r="G2709" i="39"/>
  <c r="D2709" i="39"/>
  <c r="C2709" i="39"/>
  <c r="L2709" i="39" s="1"/>
  <c r="B2709" i="39"/>
  <c r="A2709" i="39"/>
  <c r="E2709" i="39"/>
  <c r="F2709" i="39" s="1"/>
  <c r="K2709" i="39" s="1"/>
  <c r="H2709" i="39"/>
  <c r="N2711" i="39" l="1"/>
  <c r="G2710" i="39"/>
  <c r="D2710" i="39"/>
  <c r="C2710" i="39"/>
  <c r="L2710" i="39" s="1"/>
  <c r="B2710" i="39"/>
  <c r="A2710" i="39"/>
  <c r="E2710" i="39"/>
  <c r="F2710" i="39" s="1"/>
  <c r="K2710" i="39" s="1"/>
  <c r="H2710" i="39"/>
  <c r="J2709" i="39"/>
  <c r="I2709" i="39"/>
  <c r="J2710" i="39" l="1"/>
  <c r="I2710" i="39"/>
  <c r="N2712" i="39"/>
  <c r="B2711" i="39"/>
  <c r="A2711" i="39"/>
  <c r="E2711" i="39"/>
  <c r="F2711" i="39" s="1"/>
  <c r="K2711" i="39" s="1"/>
  <c r="H2711" i="39"/>
  <c r="G2711" i="39"/>
  <c r="D2711" i="39"/>
  <c r="C2711" i="39"/>
  <c r="L2711" i="39" s="1"/>
  <c r="J2711" i="39" l="1"/>
  <c r="I2711" i="39"/>
  <c r="N2713" i="39"/>
  <c r="B2712" i="39"/>
  <c r="A2712" i="39"/>
  <c r="E2712" i="39"/>
  <c r="F2712" i="39" s="1"/>
  <c r="K2712" i="39" s="1"/>
  <c r="G2712" i="39"/>
  <c r="C2712" i="39"/>
  <c r="L2712" i="39" s="1"/>
  <c r="H2712" i="39"/>
  <c r="D2712" i="39"/>
  <c r="N2714" i="39" l="1"/>
  <c r="C2713" i="39"/>
  <c r="L2713" i="39" s="1"/>
  <c r="B2713" i="39"/>
  <c r="A2713" i="39"/>
  <c r="E2713" i="39"/>
  <c r="F2713" i="39" s="1"/>
  <c r="K2713" i="39" s="1"/>
  <c r="H2713" i="39"/>
  <c r="G2713" i="39"/>
  <c r="D2713" i="39"/>
  <c r="I2712" i="39"/>
  <c r="J2712" i="39"/>
  <c r="J2713" i="39" l="1"/>
  <c r="I2713" i="39"/>
  <c r="N2715" i="39"/>
  <c r="D2714" i="39"/>
  <c r="C2714" i="39"/>
  <c r="L2714" i="39" s="1"/>
  <c r="B2714" i="39"/>
  <c r="A2714" i="39"/>
  <c r="E2714" i="39"/>
  <c r="F2714" i="39" s="1"/>
  <c r="K2714" i="39" s="1"/>
  <c r="H2714" i="39"/>
  <c r="G2714" i="39"/>
  <c r="N2716" i="39" l="1"/>
  <c r="A2715" i="39"/>
  <c r="E2715" i="39"/>
  <c r="F2715" i="39" s="1"/>
  <c r="K2715" i="39" s="1"/>
  <c r="H2715" i="39"/>
  <c r="G2715" i="39"/>
  <c r="D2715" i="39"/>
  <c r="C2715" i="39"/>
  <c r="L2715" i="39" s="1"/>
  <c r="B2715" i="39"/>
  <c r="J2714" i="39"/>
  <c r="I2714" i="39"/>
  <c r="J2715" i="39" l="1"/>
  <c r="I2715" i="39"/>
  <c r="N2717" i="39"/>
  <c r="D2716" i="39"/>
  <c r="C2716" i="39"/>
  <c r="L2716" i="39" s="1"/>
  <c r="B2716" i="39"/>
  <c r="A2716" i="39"/>
  <c r="E2716" i="39"/>
  <c r="F2716" i="39" s="1"/>
  <c r="K2716" i="39" s="1"/>
  <c r="H2716" i="39"/>
  <c r="G2716" i="39"/>
  <c r="N2718" i="39" l="1"/>
  <c r="G2717" i="39"/>
  <c r="D2717" i="39"/>
  <c r="C2717" i="39"/>
  <c r="L2717" i="39" s="1"/>
  <c r="B2717" i="39"/>
  <c r="A2717" i="39"/>
  <c r="E2717" i="39"/>
  <c r="F2717" i="39" s="1"/>
  <c r="K2717" i="39" s="1"/>
  <c r="H2717" i="39"/>
  <c r="J2716" i="39"/>
  <c r="I2716" i="39"/>
  <c r="J2717" i="39" l="1"/>
  <c r="I2717" i="39"/>
  <c r="N2719" i="39"/>
  <c r="C2718" i="39"/>
  <c r="L2718" i="39" s="1"/>
  <c r="A2718" i="39"/>
  <c r="E2718" i="39"/>
  <c r="F2718" i="39" s="1"/>
  <c r="K2718" i="39" s="1"/>
  <c r="H2718" i="39"/>
  <c r="G2718" i="39"/>
  <c r="D2718" i="39"/>
  <c r="B2718" i="39"/>
  <c r="J2718" i="39" l="1"/>
  <c r="I2718" i="39"/>
  <c r="N2720" i="39"/>
  <c r="E2719" i="39"/>
  <c r="F2719" i="39" s="1"/>
  <c r="K2719" i="39" s="1"/>
  <c r="H2719" i="39"/>
  <c r="G2719" i="39"/>
  <c r="D2719" i="39"/>
  <c r="C2719" i="39"/>
  <c r="L2719" i="39" s="1"/>
  <c r="B2719" i="39"/>
  <c r="A2719" i="39"/>
  <c r="J2719" i="39" l="1"/>
  <c r="I2719" i="39"/>
  <c r="N2721" i="39"/>
  <c r="G2720" i="39"/>
  <c r="D2720" i="39"/>
  <c r="C2720" i="39"/>
  <c r="L2720" i="39" s="1"/>
  <c r="B2720" i="39"/>
  <c r="A2720" i="39"/>
  <c r="E2720" i="39"/>
  <c r="F2720" i="39" s="1"/>
  <c r="K2720" i="39" s="1"/>
  <c r="H2720" i="39"/>
  <c r="N2722" i="39" l="1"/>
  <c r="C2721" i="39"/>
  <c r="L2721" i="39" s="1"/>
  <c r="B2721" i="39"/>
  <c r="D2721" i="39"/>
  <c r="A2721" i="39"/>
  <c r="E2721" i="39"/>
  <c r="F2721" i="39" s="1"/>
  <c r="K2721" i="39" s="1"/>
  <c r="H2721" i="39"/>
  <c r="G2721" i="39"/>
  <c r="I2720" i="39"/>
  <c r="J2720" i="39"/>
  <c r="J2721" i="39" l="1"/>
  <c r="I2721" i="39"/>
  <c r="N2723" i="39"/>
  <c r="E2722" i="39"/>
  <c r="F2722" i="39" s="1"/>
  <c r="K2722" i="39" s="1"/>
  <c r="H2722" i="39"/>
  <c r="G2722" i="39"/>
  <c r="D2722" i="39"/>
  <c r="C2722" i="39"/>
  <c r="L2722" i="39" s="1"/>
  <c r="B2722" i="39"/>
  <c r="A2722" i="39"/>
  <c r="J2722" i="39" l="1"/>
  <c r="I2722" i="39"/>
  <c r="N2724" i="39"/>
  <c r="E2723" i="39"/>
  <c r="F2723" i="39" s="1"/>
  <c r="K2723" i="39" s="1"/>
  <c r="H2723" i="39"/>
  <c r="G2723" i="39"/>
  <c r="D2723" i="39"/>
  <c r="C2723" i="39"/>
  <c r="L2723" i="39" s="1"/>
  <c r="B2723" i="39"/>
  <c r="A2723" i="39"/>
  <c r="J2723" i="39" l="1"/>
  <c r="I2723" i="39"/>
  <c r="N2725" i="39"/>
  <c r="A2724" i="39"/>
  <c r="E2724" i="39"/>
  <c r="F2724" i="39" s="1"/>
  <c r="K2724" i="39" s="1"/>
  <c r="H2724" i="39"/>
  <c r="G2724" i="39"/>
  <c r="D2724" i="39"/>
  <c r="C2724" i="39"/>
  <c r="L2724" i="39" s="1"/>
  <c r="B2724" i="39"/>
  <c r="J2724" i="39" l="1"/>
  <c r="I2724" i="39"/>
  <c r="N2726" i="39"/>
  <c r="C2725" i="39"/>
  <c r="L2725" i="39" s="1"/>
  <c r="B2725" i="39"/>
  <c r="A2725" i="39"/>
  <c r="E2725" i="39"/>
  <c r="F2725" i="39" s="1"/>
  <c r="K2725" i="39" s="1"/>
  <c r="H2725" i="39"/>
  <c r="G2725" i="39"/>
  <c r="D2725" i="39"/>
  <c r="J2725" i="39" l="1"/>
  <c r="I2725" i="39"/>
  <c r="N2727" i="39"/>
  <c r="B2726" i="39"/>
  <c r="A2726" i="39"/>
  <c r="E2726" i="39"/>
  <c r="F2726" i="39" s="1"/>
  <c r="K2726" i="39" s="1"/>
  <c r="H2726" i="39"/>
  <c r="G2726" i="39"/>
  <c r="D2726" i="39"/>
  <c r="C2726" i="39"/>
  <c r="L2726" i="39" s="1"/>
  <c r="J2726" i="39" l="1"/>
  <c r="I2726" i="39"/>
  <c r="N2728" i="39"/>
  <c r="E2727" i="39"/>
  <c r="F2727" i="39" s="1"/>
  <c r="K2727" i="39" s="1"/>
  <c r="H2727" i="39"/>
  <c r="G2727" i="39"/>
  <c r="D2727" i="39"/>
  <c r="C2727" i="39"/>
  <c r="L2727" i="39" s="1"/>
  <c r="B2727" i="39"/>
  <c r="A2727" i="39"/>
  <c r="J2727" i="39" l="1"/>
  <c r="I2727" i="39"/>
  <c r="N2729" i="39"/>
  <c r="H2728" i="39"/>
  <c r="G2728" i="39"/>
  <c r="D2728" i="39"/>
  <c r="C2728" i="39"/>
  <c r="L2728" i="39" s="1"/>
  <c r="B2728" i="39"/>
  <c r="A2728" i="39"/>
  <c r="E2728" i="39"/>
  <c r="F2728" i="39" s="1"/>
  <c r="K2728" i="39" s="1"/>
  <c r="I2728" i="39" l="1"/>
  <c r="J2728" i="39"/>
  <c r="N2730" i="39"/>
  <c r="D2729" i="39"/>
  <c r="C2729" i="39"/>
  <c r="L2729" i="39" s="1"/>
  <c r="B2729" i="39"/>
  <c r="A2729" i="39"/>
  <c r="E2729" i="39"/>
  <c r="F2729" i="39" s="1"/>
  <c r="K2729" i="39" s="1"/>
  <c r="H2729" i="39"/>
  <c r="G2729" i="39"/>
  <c r="N2731" i="39" l="1"/>
  <c r="C2730" i="39"/>
  <c r="L2730" i="39" s="1"/>
  <c r="B2730" i="39"/>
  <c r="A2730" i="39"/>
  <c r="E2730" i="39"/>
  <c r="F2730" i="39" s="1"/>
  <c r="K2730" i="39" s="1"/>
  <c r="H2730" i="39"/>
  <c r="G2730" i="39"/>
  <c r="D2730" i="39"/>
  <c r="J2729" i="39"/>
  <c r="I2729" i="39"/>
  <c r="J2730" i="39" l="1"/>
  <c r="I2730" i="39"/>
  <c r="N2732" i="39"/>
  <c r="G2731" i="39"/>
  <c r="D2731" i="39"/>
  <c r="C2731" i="39"/>
  <c r="L2731" i="39" s="1"/>
  <c r="B2731" i="39"/>
  <c r="E2731" i="39"/>
  <c r="F2731" i="39" s="1"/>
  <c r="K2731" i="39" s="1"/>
  <c r="H2731" i="39"/>
  <c r="A2731" i="39"/>
  <c r="N2733" i="39" l="1"/>
  <c r="A2732" i="39"/>
  <c r="E2732" i="39"/>
  <c r="F2732" i="39" s="1"/>
  <c r="K2732" i="39" s="1"/>
  <c r="H2732" i="39"/>
  <c r="G2732" i="39"/>
  <c r="D2732" i="39"/>
  <c r="C2732" i="39"/>
  <c r="L2732" i="39" s="1"/>
  <c r="B2732" i="39"/>
  <c r="J2731" i="39"/>
  <c r="I2731" i="39"/>
  <c r="J2732" i="39" l="1"/>
  <c r="I2732" i="39"/>
  <c r="N2734" i="39"/>
  <c r="E2733" i="39"/>
  <c r="F2733" i="39" s="1"/>
  <c r="K2733" i="39" s="1"/>
  <c r="H2733" i="39"/>
  <c r="G2733" i="39"/>
  <c r="D2733" i="39"/>
  <c r="C2733" i="39"/>
  <c r="L2733" i="39" s="1"/>
  <c r="B2733" i="39"/>
  <c r="A2733" i="39"/>
  <c r="J2733" i="39" l="1"/>
  <c r="I2733" i="39"/>
  <c r="N2735" i="39"/>
  <c r="E2734" i="39"/>
  <c r="F2734" i="39" s="1"/>
  <c r="K2734" i="39" s="1"/>
  <c r="H2734" i="39"/>
  <c r="G2734" i="39"/>
  <c r="D2734" i="39"/>
  <c r="C2734" i="39"/>
  <c r="L2734" i="39" s="1"/>
  <c r="A2734" i="39"/>
  <c r="B2734" i="39"/>
  <c r="J2734" i="39" l="1"/>
  <c r="I2734" i="39"/>
  <c r="N2736" i="39"/>
  <c r="G2735" i="39"/>
  <c r="D2735" i="39"/>
  <c r="C2735" i="39"/>
  <c r="L2735" i="39" s="1"/>
  <c r="B2735" i="39"/>
  <c r="A2735" i="39"/>
  <c r="H2735" i="39"/>
  <c r="E2735" i="39"/>
  <c r="F2735" i="39" s="1"/>
  <c r="K2735" i="39" s="1"/>
  <c r="N2737" i="39" l="1"/>
  <c r="H2736" i="39"/>
  <c r="G2736" i="39"/>
  <c r="D2736" i="39"/>
  <c r="C2736" i="39"/>
  <c r="L2736" i="39" s="1"/>
  <c r="B2736" i="39"/>
  <c r="A2736" i="39"/>
  <c r="E2736" i="39"/>
  <c r="F2736" i="39" s="1"/>
  <c r="K2736" i="39" s="1"/>
  <c r="J2735" i="39"/>
  <c r="I2735" i="39"/>
  <c r="I2736" i="39" l="1"/>
  <c r="J2736" i="39"/>
  <c r="N2738" i="39"/>
  <c r="E2737" i="39"/>
  <c r="F2737" i="39" s="1"/>
  <c r="K2737" i="39" s="1"/>
  <c r="H2737" i="39"/>
  <c r="G2737" i="39"/>
  <c r="D2737" i="39"/>
  <c r="C2737" i="39"/>
  <c r="L2737" i="39" s="1"/>
  <c r="B2737" i="39"/>
  <c r="A2737" i="39"/>
  <c r="J2737" i="39" l="1"/>
  <c r="I2737" i="39"/>
  <c r="N2739" i="39"/>
  <c r="E2738" i="39"/>
  <c r="F2738" i="39" s="1"/>
  <c r="K2738" i="39" s="1"/>
  <c r="H2738" i="39"/>
  <c r="G2738" i="39"/>
  <c r="D2738" i="39"/>
  <c r="C2738" i="39"/>
  <c r="L2738" i="39" s="1"/>
  <c r="B2738" i="39"/>
  <c r="A2738" i="39"/>
  <c r="J2738" i="39" l="1"/>
  <c r="I2738" i="39"/>
  <c r="N2740" i="39"/>
  <c r="C2739" i="39"/>
  <c r="L2739" i="39" s="1"/>
  <c r="B2739" i="39"/>
  <c r="A2739" i="39"/>
  <c r="E2739" i="39"/>
  <c r="F2739" i="39" s="1"/>
  <c r="K2739" i="39" s="1"/>
  <c r="H2739" i="39"/>
  <c r="G2739" i="39"/>
  <c r="D2739" i="39"/>
  <c r="N2741" i="39" l="1"/>
  <c r="C2740" i="39"/>
  <c r="L2740" i="39" s="1"/>
  <c r="B2740" i="39"/>
  <c r="A2740" i="39"/>
  <c r="E2740" i="39"/>
  <c r="F2740" i="39" s="1"/>
  <c r="K2740" i="39" s="1"/>
  <c r="H2740" i="39"/>
  <c r="G2740" i="39"/>
  <c r="D2740" i="39"/>
  <c r="J2739" i="39"/>
  <c r="I2739" i="39"/>
  <c r="J2740" i="39" l="1"/>
  <c r="I2740" i="39"/>
  <c r="N2742" i="39"/>
  <c r="E2741" i="39"/>
  <c r="F2741" i="39" s="1"/>
  <c r="K2741" i="39" s="1"/>
  <c r="H2741" i="39"/>
  <c r="G2741" i="39"/>
  <c r="D2741" i="39"/>
  <c r="C2741" i="39"/>
  <c r="L2741" i="39" s="1"/>
  <c r="B2741" i="39"/>
  <c r="A2741" i="39"/>
  <c r="J2741" i="39" l="1"/>
  <c r="I2741" i="39"/>
  <c r="N2743" i="39"/>
  <c r="C2742" i="39"/>
  <c r="L2742" i="39" s="1"/>
  <c r="B2742" i="39"/>
  <c r="A2742" i="39"/>
  <c r="E2742" i="39"/>
  <c r="F2742" i="39" s="1"/>
  <c r="K2742" i="39" s="1"/>
  <c r="H2742" i="39"/>
  <c r="G2742" i="39"/>
  <c r="D2742" i="39"/>
  <c r="J2742" i="39" l="1"/>
  <c r="I2742" i="39"/>
  <c r="N2744" i="39"/>
  <c r="G2743" i="39"/>
  <c r="D2743" i="39"/>
  <c r="C2743" i="39"/>
  <c r="L2743" i="39" s="1"/>
  <c r="B2743" i="39"/>
  <c r="A2743" i="39"/>
  <c r="E2743" i="39"/>
  <c r="F2743" i="39" s="1"/>
  <c r="K2743" i="39" s="1"/>
  <c r="H2743" i="39"/>
  <c r="N2745" i="39" l="1"/>
  <c r="A2744" i="39"/>
  <c r="E2744" i="39"/>
  <c r="F2744" i="39" s="1"/>
  <c r="K2744" i="39" s="1"/>
  <c r="H2744" i="39"/>
  <c r="G2744" i="39"/>
  <c r="D2744" i="39"/>
  <c r="C2744" i="39"/>
  <c r="L2744" i="39" s="1"/>
  <c r="B2744" i="39"/>
  <c r="J2743" i="39"/>
  <c r="I2743" i="39"/>
  <c r="I2744" i="39" l="1"/>
  <c r="J2744" i="39"/>
  <c r="N2746" i="39"/>
  <c r="H2745" i="39"/>
  <c r="G2745" i="39"/>
  <c r="D2745" i="39"/>
  <c r="C2745" i="39"/>
  <c r="L2745" i="39" s="1"/>
  <c r="B2745" i="39"/>
  <c r="A2745" i="39"/>
  <c r="E2745" i="39"/>
  <c r="F2745" i="39" s="1"/>
  <c r="K2745" i="39" s="1"/>
  <c r="N2747" i="39" l="1"/>
  <c r="H2746" i="39"/>
  <c r="G2746" i="39"/>
  <c r="D2746" i="39"/>
  <c r="C2746" i="39"/>
  <c r="L2746" i="39" s="1"/>
  <c r="B2746" i="39"/>
  <c r="A2746" i="39"/>
  <c r="E2746" i="39"/>
  <c r="F2746" i="39" s="1"/>
  <c r="K2746" i="39" s="1"/>
  <c r="J2745" i="39"/>
  <c r="I2745" i="39"/>
  <c r="J2746" i="39" l="1"/>
  <c r="I2746" i="39"/>
  <c r="N2748" i="39"/>
  <c r="A2747" i="39"/>
  <c r="E2747" i="39"/>
  <c r="F2747" i="39" s="1"/>
  <c r="K2747" i="39" s="1"/>
  <c r="H2747" i="39"/>
  <c r="G2747" i="39"/>
  <c r="D2747" i="39"/>
  <c r="C2747" i="39"/>
  <c r="L2747" i="39" s="1"/>
  <c r="B2747" i="39"/>
  <c r="J2747" i="39" l="1"/>
  <c r="I2747" i="39"/>
  <c r="N2749" i="39"/>
  <c r="C2748" i="39"/>
  <c r="L2748" i="39" s="1"/>
  <c r="B2748" i="39"/>
  <c r="A2748" i="39"/>
  <c r="E2748" i="39"/>
  <c r="F2748" i="39" s="1"/>
  <c r="K2748" i="39" s="1"/>
  <c r="H2748" i="39"/>
  <c r="G2748" i="39"/>
  <c r="D2748" i="39"/>
  <c r="N2750" i="39" l="1"/>
  <c r="H2749" i="39"/>
  <c r="G2749" i="39"/>
  <c r="D2749" i="39"/>
  <c r="C2749" i="39"/>
  <c r="L2749" i="39" s="1"/>
  <c r="B2749" i="39"/>
  <c r="A2749" i="39"/>
  <c r="E2749" i="39"/>
  <c r="F2749" i="39" s="1"/>
  <c r="K2749" i="39" s="1"/>
  <c r="J2748" i="39"/>
  <c r="I2748" i="39"/>
  <c r="J2749" i="39" l="1"/>
  <c r="I2749" i="39"/>
  <c r="N2751" i="39"/>
  <c r="D2750" i="39"/>
  <c r="C2750" i="39"/>
  <c r="L2750" i="39" s="1"/>
  <c r="B2750" i="39"/>
  <c r="A2750" i="39"/>
  <c r="E2750" i="39"/>
  <c r="F2750" i="39" s="1"/>
  <c r="K2750" i="39" s="1"/>
  <c r="G2750" i="39"/>
  <c r="H2750" i="39"/>
  <c r="N2752" i="39" l="1"/>
  <c r="A2751" i="39"/>
  <c r="E2751" i="39"/>
  <c r="F2751" i="39" s="1"/>
  <c r="K2751" i="39" s="1"/>
  <c r="H2751" i="39"/>
  <c r="D2751" i="39"/>
  <c r="C2751" i="39"/>
  <c r="L2751" i="39" s="1"/>
  <c r="B2751" i="39"/>
  <c r="G2751" i="39"/>
  <c r="J2750" i="39"/>
  <c r="I2750" i="39"/>
  <c r="J2751" i="39" l="1"/>
  <c r="I2751" i="39"/>
  <c r="N2753" i="39"/>
  <c r="B2752" i="39"/>
  <c r="A2752" i="39"/>
  <c r="E2752" i="39"/>
  <c r="F2752" i="39" s="1"/>
  <c r="K2752" i="39" s="1"/>
  <c r="H2752" i="39"/>
  <c r="G2752" i="39"/>
  <c r="D2752" i="39"/>
  <c r="C2752" i="39"/>
  <c r="L2752" i="39" s="1"/>
  <c r="I2752" i="39" l="1"/>
  <c r="J2752" i="39"/>
  <c r="N2754" i="39"/>
  <c r="E2753" i="39"/>
  <c r="F2753" i="39" s="1"/>
  <c r="K2753" i="39" s="1"/>
  <c r="H2753" i="39"/>
  <c r="G2753" i="39"/>
  <c r="D2753" i="39"/>
  <c r="C2753" i="39"/>
  <c r="L2753" i="39" s="1"/>
  <c r="B2753" i="39"/>
  <c r="A2753" i="39"/>
  <c r="J2753" i="39" l="1"/>
  <c r="I2753" i="39"/>
  <c r="N2755" i="39"/>
  <c r="B2754" i="39"/>
  <c r="A2754" i="39"/>
  <c r="E2754" i="39"/>
  <c r="F2754" i="39" s="1"/>
  <c r="K2754" i="39" s="1"/>
  <c r="H2754" i="39"/>
  <c r="G2754" i="39"/>
  <c r="D2754" i="39"/>
  <c r="C2754" i="39"/>
  <c r="L2754" i="39" s="1"/>
  <c r="J2754" i="39" l="1"/>
  <c r="I2754" i="39"/>
  <c r="N2756" i="39"/>
  <c r="E2755" i="39"/>
  <c r="F2755" i="39" s="1"/>
  <c r="K2755" i="39" s="1"/>
  <c r="H2755" i="39"/>
  <c r="G2755" i="39"/>
  <c r="D2755" i="39"/>
  <c r="C2755" i="39"/>
  <c r="L2755" i="39" s="1"/>
  <c r="B2755" i="39"/>
  <c r="A2755" i="39"/>
  <c r="J2755" i="39" l="1"/>
  <c r="I2755" i="39"/>
  <c r="N2757" i="39"/>
  <c r="E2756" i="39"/>
  <c r="F2756" i="39" s="1"/>
  <c r="K2756" i="39" s="1"/>
  <c r="H2756" i="39"/>
  <c r="G2756" i="39"/>
  <c r="D2756" i="39"/>
  <c r="C2756" i="39"/>
  <c r="L2756" i="39" s="1"/>
  <c r="B2756" i="39"/>
  <c r="A2756" i="39"/>
  <c r="J2756" i="39" l="1"/>
  <c r="I2756" i="39"/>
  <c r="N2758" i="39"/>
  <c r="D2757" i="39"/>
  <c r="C2757" i="39"/>
  <c r="L2757" i="39" s="1"/>
  <c r="B2757" i="39"/>
  <c r="A2757" i="39"/>
  <c r="E2757" i="39"/>
  <c r="F2757" i="39" s="1"/>
  <c r="K2757" i="39" s="1"/>
  <c r="H2757" i="39"/>
  <c r="G2757" i="39"/>
  <c r="N2759" i="39" l="1"/>
  <c r="E2758" i="39"/>
  <c r="F2758" i="39" s="1"/>
  <c r="K2758" i="39" s="1"/>
  <c r="H2758" i="39"/>
  <c r="G2758" i="39"/>
  <c r="D2758" i="39"/>
  <c r="C2758" i="39"/>
  <c r="L2758" i="39" s="1"/>
  <c r="B2758" i="39"/>
  <c r="A2758" i="39"/>
  <c r="J2757" i="39"/>
  <c r="I2757" i="39"/>
  <c r="J2758" i="39" l="1"/>
  <c r="I2758" i="39"/>
  <c r="N2760" i="39"/>
  <c r="G2759" i="39"/>
  <c r="D2759" i="39"/>
  <c r="C2759" i="39"/>
  <c r="L2759" i="39" s="1"/>
  <c r="B2759" i="39"/>
  <c r="A2759" i="39"/>
  <c r="E2759" i="39"/>
  <c r="F2759" i="39" s="1"/>
  <c r="K2759" i="39" s="1"/>
  <c r="H2759" i="39"/>
  <c r="N2761" i="39" l="1"/>
  <c r="H2760" i="39"/>
  <c r="G2760" i="39"/>
  <c r="D2760" i="39"/>
  <c r="C2760" i="39"/>
  <c r="L2760" i="39" s="1"/>
  <c r="B2760" i="39"/>
  <c r="A2760" i="39"/>
  <c r="E2760" i="39"/>
  <c r="F2760" i="39" s="1"/>
  <c r="K2760" i="39" s="1"/>
  <c r="J2759" i="39"/>
  <c r="I2759" i="39"/>
  <c r="I2760" i="39" l="1"/>
  <c r="J2760" i="39"/>
  <c r="N2762" i="39"/>
  <c r="E2761" i="39"/>
  <c r="F2761" i="39" s="1"/>
  <c r="K2761" i="39" s="1"/>
  <c r="H2761" i="39"/>
  <c r="G2761" i="39"/>
  <c r="D2761" i="39"/>
  <c r="C2761" i="39"/>
  <c r="L2761" i="39" s="1"/>
  <c r="B2761" i="39"/>
  <c r="A2761" i="39"/>
  <c r="J2761" i="39" l="1"/>
  <c r="I2761" i="39"/>
  <c r="N2763" i="39"/>
  <c r="H2762" i="39"/>
  <c r="G2762" i="39"/>
  <c r="D2762" i="39"/>
  <c r="C2762" i="39"/>
  <c r="L2762" i="39" s="1"/>
  <c r="B2762" i="39"/>
  <c r="A2762" i="39"/>
  <c r="E2762" i="39"/>
  <c r="F2762" i="39" s="1"/>
  <c r="K2762" i="39" s="1"/>
  <c r="J2762" i="39" l="1"/>
  <c r="I2762" i="39"/>
  <c r="N2764" i="39"/>
  <c r="A2763" i="39"/>
  <c r="G2763" i="39"/>
  <c r="D2763" i="39"/>
  <c r="C2763" i="39"/>
  <c r="L2763" i="39" s="1"/>
  <c r="B2763" i="39"/>
  <c r="E2763" i="39"/>
  <c r="F2763" i="39" s="1"/>
  <c r="K2763" i="39" s="1"/>
  <c r="H2763" i="39"/>
  <c r="J2763" i="39" l="1"/>
  <c r="I2763" i="39"/>
  <c r="N2765" i="39"/>
  <c r="B2764" i="39"/>
  <c r="A2764" i="39"/>
  <c r="E2764" i="39"/>
  <c r="F2764" i="39" s="1"/>
  <c r="K2764" i="39" s="1"/>
  <c r="H2764" i="39"/>
  <c r="G2764" i="39"/>
  <c r="D2764" i="39"/>
  <c r="C2764" i="39"/>
  <c r="L2764" i="39" s="1"/>
  <c r="N2766" i="39" l="1"/>
  <c r="G2765" i="39"/>
  <c r="D2765" i="39"/>
  <c r="C2765" i="39"/>
  <c r="L2765" i="39" s="1"/>
  <c r="B2765" i="39"/>
  <c r="H2765" i="39"/>
  <c r="E2765" i="39"/>
  <c r="F2765" i="39" s="1"/>
  <c r="K2765" i="39" s="1"/>
  <c r="A2765" i="39"/>
  <c r="J2764" i="39"/>
  <c r="I2764" i="39"/>
  <c r="J2765" i="39" l="1"/>
  <c r="I2765" i="39"/>
  <c r="N2767" i="39"/>
  <c r="E2766" i="39"/>
  <c r="F2766" i="39" s="1"/>
  <c r="K2766" i="39" s="1"/>
  <c r="H2766" i="39"/>
  <c r="G2766" i="39"/>
  <c r="D2766" i="39"/>
  <c r="C2766" i="39"/>
  <c r="L2766" i="39" s="1"/>
  <c r="B2766" i="39"/>
  <c r="A2766" i="39"/>
  <c r="J2766" i="39" l="1"/>
  <c r="I2766" i="39"/>
  <c r="N2768" i="39"/>
  <c r="G2767" i="39"/>
  <c r="D2767" i="39"/>
  <c r="C2767" i="39"/>
  <c r="L2767" i="39" s="1"/>
  <c r="B2767" i="39"/>
  <c r="A2767" i="39"/>
  <c r="E2767" i="39"/>
  <c r="F2767" i="39" s="1"/>
  <c r="K2767" i="39" s="1"/>
  <c r="H2767" i="39"/>
  <c r="N2769" i="39" l="1"/>
  <c r="A2768" i="39"/>
  <c r="E2768" i="39"/>
  <c r="F2768" i="39" s="1"/>
  <c r="K2768" i="39" s="1"/>
  <c r="C2768" i="39"/>
  <c r="L2768" i="39" s="1"/>
  <c r="H2768" i="39"/>
  <c r="G2768" i="39"/>
  <c r="D2768" i="39"/>
  <c r="B2768" i="39"/>
  <c r="J2767" i="39"/>
  <c r="I2767" i="39"/>
  <c r="I2768" i="39" l="1"/>
  <c r="J2768" i="39"/>
  <c r="N2770" i="39"/>
  <c r="E2769" i="39"/>
  <c r="F2769" i="39" s="1"/>
  <c r="K2769" i="39" s="1"/>
  <c r="H2769" i="39"/>
  <c r="G2769" i="39"/>
  <c r="D2769" i="39"/>
  <c r="C2769" i="39"/>
  <c r="L2769" i="39" s="1"/>
  <c r="B2769" i="39"/>
  <c r="A2769" i="39"/>
  <c r="J2769" i="39" l="1"/>
  <c r="I2769" i="39"/>
  <c r="N2771" i="39"/>
  <c r="A2770" i="39"/>
  <c r="E2770" i="39"/>
  <c r="F2770" i="39" s="1"/>
  <c r="K2770" i="39" s="1"/>
  <c r="H2770" i="39"/>
  <c r="G2770" i="39"/>
  <c r="D2770" i="39"/>
  <c r="B2770" i="39"/>
  <c r="C2770" i="39"/>
  <c r="L2770" i="39" s="1"/>
  <c r="J2770" i="39" l="1"/>
  <c r="I2770" i="39"/>
  <c r="N2772" i="39"/>
  <c r="C2771" i="39"/>
  <c r="L2771" i="39" s="1"/>
  <c r="A2771" i="39"/>
  <c r="B2771" i="39"/>
  <c r="E2771" i="39"/>
  <c r="F2771" i="39" s="1"/>
  <c r="K2771" i="39" s="1"/>
  <c r="H2771" i="39"/>
  <c r="G2771" i="39"/>
  <c r="D2771" i="39"/>
  <c r="J2771" i="39" l="1"/>
  <c r="I2771" i="39"/>
  <c r="N2773" i="39"/>
  <c r="E2772" i="39"/>
  <c r="F2772" i="39" s="1"/>
  <c r="K2772" i="39" s="1"/>
  <c r="H2772" i="39"/>
  <c r="G2772" i="39"/>
  <c r="D2772" i="39"/>
  <c r="C2772" i="39"/>
  <c r="L2772" i="39" s="1"/>
  <c r="B2772" i="39"/>
  <c r="A2772" i="39"/>
  <c r="J2772" i="39" l="1"/>
  <c r="I2772" i="39"/>
  <c r="N2774" i="39"/>
  <c r="H2773" i="39"/>
  <c r="G2773" i="39"/>
  <c r="D2773" i="39"/>
  <c r="C2773" i="39"/>
  <c r="L2773" i="39" s="1"/>
  <c r="B2773" i="39"/>
  <c r="A2773" i="39"/>
  <c r="E2773" i="39"/>
  <c r="F2773" i="39" s="1"/>
  <c r="K2773" i="39" s="1"/>
  <c r="J2773" i="39" l="1"/>
  <c r="I2773" i="39"/>
  <c r="N2775" i="39"/>
  <c r="H2774" i="39"/>
  <c r="G2774" i="39"/>
  <c r="D2774" i="39"/>
  <c r="C2774" i="39"/>
  <c r="L2774" i="39" s="1"/>
  <c r="B2774" i="39"/>
  <c r="A2774" i="39"/>
  <c r="E2774" i="39"/>
  <c r="F2774" i="39" s="1"/>
  <c r="K2774" i="39" s="1"/>
  <c r="J2774" i="39" l="1"/>
  <c r="I2774" i="39"/>
  <c r="N2776" i="39"/>
  <c r="C2775" i="39"/>
  <c r="L2775" i="39" s="1"/>
  <c r="B2775" i="39"/>
  <c r="A2775" i="39"/>
  <c r="E2775" i="39"/>
  <c r="F2775" i="39" s="1"/>
  <c r="K2775" i="39" s="1"/>
  <c r="H2775" i="39"/>
  <c r="G2775" i="39"/>
  <c r="D2775" i="39"/>
  <c r="J2775" i="39" l="1"/>
  <c r="I2775" i="39"/>
  <c r="N2777" i="39"/>
  <c r="C2776" i="39"/>
  <c r="L2776" i="39" s="1"/>
  <c r="B2776" i="39"/>
  <c r="A2776" i="39"/>
  <c r="H2776" i="39"/>
  <c r="D2776" i="39"/>
  <c r="E2776" i="39"/>
  <c r="F2776" i="39" s="1"/>
  <c r="K2776" i="39" s="1"/>
  <c r="G2776" i="39"/>
  <c r="N2778" i="39" l="1"/>
  <c r="D2777" i="39"/>
  <c r="C2777" i="39"/>
  <c r="L2777" i="39" s="1"/>
  <c r="B2777" i="39"/>
  <c r="A2777" i="39"/>
  <c r="E2777" i="39"/>
  <c r="F2777" i="39" s="1"/>
  <c r="K2777" i="39" s="1"/>
  <c r="H2777" i="39"/>
  <c r="G2777" i="39"/>
  <c r="I2776" i="39"/>
  <c r="J2776" i="39"/>
  <c r="J2777" i="39" l="1"/>
  <c r="I2777" i="39"/>
  <c r="N2779" i="39"/>
  <c r="E2778" i="39"/>
  <c r="F2778" i="39" s="1"/>
  <c r="K2778" i="39" s="1"/>
  <c r="H2778" i="39"/>
  <c r="G2778" i="39"/>
  <c r="D2778" i="39"/>
  <c r="C2778" i="39"/>
  <c r="L2778" i="39" s="1"/>
  <c r="B2778" i="39"/>
  <c r="A2778" i="39"/>
  <c r="N2780" i="39" l="1"/>
  <c r="E2779" i="39"/>
  <c r="F2779" i="39" s="1"/>
  <c r="K2779" i="39" s="1"/>
  <c r="H2779" i="39"/>
  <c r="G2779" i="39"/>
  <c r="A2779" i="39"/>
  <c r="D2779" i="39"/>
  <c r="C2779" i="39"/>
  <c r="L2779" i="39" s="1"/>
  <c r="B2779" i="39"/>
  <c r="J2778" i="39"/>
  <c r="I2778" i="39"/>
  <c r="J2779" i="39" l="1"/>
  <c r="I2779" i="39"/>
  <c r="N2781" i="39"/>
  <c r="A2780" i="39"/>
  <c r="E2780" i="39"/>
  <c r="F2780" i="39" s="1"/>
  <c r="K2780" i="39" s="1"/>
  <c r="H2780" i="39"/>
  <c r="G2780" i="39"/>
  <c r="D2780" i="39"/>
  <c r="C2780" i="39"/>
  <c r="L2780" i="39" s="1"/>
  <c r="B2780" i="39"/>
  <c r="J2780" i="39" l="1"/>
  <c r="I2780" i="39"/>
  <c r="N2782" i="39"/>
  <c r="A2781" i="39"/>
  <c r="E2781" i="39"/>
  <c r="F2781" i="39" s="1"/>
  <c r="K2781" i="39" s="1"/>
  <c r="H2781" i="39"/>
  <c r="B2781" i="39"/>
  <c r="G2781" i="39"/>
  <c r="D2781" i="39"/>
  <c r="C2781" i="39"/>
  <c r="L2781" i="39" s="1"/>
  <c r="J2781" i="39" l="1"/>
  <c r="I2781" i="39"/>
  <c r="N2783" i="39"/>
  <c r="G2782" i="39"/>
  <c r="D2782" i="39"/>
  <c r="B2782" i="39"/>
  <c r="C2782" i="39"/>
  <c r="L2782" i="39" s="1"/>
  <c r="H2782" i="39"/>
  <c r="A2782" i="39"/>
  <c r="E2782" i="39"/>
  <c r="F2782" i="39" s="1"/>
  <c r="K2782" i="39" s="1"/>
  <c r="J2782" i="39" l="1"/>
  <c r="I2782" i="39"/>
  <c r="N2784" i="39"/>
  <c r="A2783" i="39"/>
  <c r="E2783" i="39"/>
  <c r="F2783" i="39" s="1"/>
  <c r="K2783" i="39" s="1"/>
  <c r="H2783" i="39"/>
  <c r="G2783" i="39"/>
  <c r="D2783" i="39"/>
  <c r="C2783" i="39"/>
  <c r="L2783" i="39" s="1"/>
  <c r="B2783" i="39"/>
  <c r="J2783" i="39" l="1"/>
  <c r="I2783" i="39"/>
  <c r="N2785" i="39"/>
  <c r="B2784" i="39"/>
  <c r="A2784" i="39"/>
  <c r="E2784" i="39"/>
  <c r="F2784" i="39" s="1"/>
  <c r="K2784" i="39" s="1"/>
  <c r="H2784" i="39"/>
  <c r="G2784" i="39"/>
  <c r="D2784" i="39"/>
  <c r="C2784" i="39"/>
  <c r="L2784" i="39" s="1"/>
  <c r="N2786" i="39" l="1"/>
  <c r="H2785" i="39"/>
  <c r="G2785" i="39"/>
  <c r="D2785" i="39"/>
  <c r="C2785" i="39"/>
  <c r="L2785" i="39" s="1"/>
  <c r="B2785" i="39"/>
  <c r="A2785" i="39"/>
  <c r="E2785" i="39"/>
  <c r="F2785" i="39" s="1"/>
  <c r="K2785" i="39" s="1"/>
  <c r="I2784" i="39"/>
  <c r="J2784" i="39"/>
  <c r="J2785" i="39" l="1"/>
  <c r="I2785" i="39"/>
  <c r="N2787" i="39"/>
  <c r="G2786" i="39"/>
  <c r="D2786" i="39"/>
  <c r="C2786" i="39"/>
  <c r="L2786" i="39" s="1"/>
  <c r="A2786" i="39"/>
  <c r="E2786" i="39"/>
  <c r="F2786" i="39" s="1"/>
  <c r="K2786" i="39" s="1"/>
  <c r="H2786" i="39"/>
  <c r="B2786" i="39"/>
  <c r="N2788" i="39" l="1"/>
  <c r="C2787" i="39"/>
  <c r="L2787" i="39" s="1"/>
  <c r="B2787" i="39"/>
  <c r="A2787" i="39"/>
  <c r="E2787" i="39"/>
  <c r="F2787" i="39" s="1"/>
  <c r="K2787" i="39" s="1"/>
  <c r="H2787" i="39"/>
  <c r="G2787" i="39"/>
  <c r="D2787" i="39"/>
  <c r="J2786" i="39"/>
  <c r="I2786" i="39"/>
  <c r="J2787" i="39" l="1"/>
  <c r="I2787" i="39"/>
  <c r="N2789" i="39"/>
  <c r="E2788" i="39"/>
  <c r="F2788" i="39" s="1"/>
  <c r="K2788" i="39" s="1"/>
  <c r="H2788" i="39"/>
  <c r="G2788" i="39"/>
  <c r="D2788" i="39"/>
  <c r="C2788" i="39"/>
  <c r="L2788" i="39" s="1"/>
  <c r="B2788" i="39"/>
  <c r="A2788" i="39"/>
  <c r="J2788" i="39" l="1"/>
  <c r="I2788" i="39"/>
  <c r="N2790" i="39"/>
  <c r="C2789" i="39"/>
  <c r="L2789" i="39" s="1"/>
  <c r="B2789" i="39"/>
  <c r="A2789" i="39"/>
  <c r="E2789" i="39"/>
  <c r="F2789" i="39" s="1"/>
  <c r="K2789" i="39" s="1"/>
  <c r="H2789" i="39"/>
  <c r="G2789" i="39"/>
  <c r="D2789" i="39"/>
  <c r="N2791" i="39" l="1"/>
  <c r="E2790" i="39"/>
  <c r="F2790" i="39" s="1"/>
  <c r="K2790" i="39" s="1"/>
  <c r="H2790" i="39"/>
  <c r="G2790" i="39"/>
  <c r="D2790" i="39"/>
  <c r="C2790" i="39"/>
  <c r="L2790" i="39" s="1"/>
  <c r="B2790" i="39"/>
  <c r="A2790" i="39"/>
  <c r="J2789" i="39"/>
  <c r="I2789" i="39"/>
  <c r="J2790" i="39" l="1"/>
  <c r="I2790" i="39"/>
  <c r="N2792" i="39"/>
  <c r="H2791" i="39"/>
  <c r="G2791" i="39"/>
  <c r="D2791" i="39"/>
  <c r="C2791" i="39"/>
  <c r="L2791" i="39" s="1"/>
  <c r="B2791" i="39"/>
  <c r="A2791" i="39"/>
  <c r="E2791" i="39"/>
  <c r="F2791" i="39" s="1"/>
  <c r="K2791" i="39" s="1"/>
  <c r="J2791" i="39" l="1"/>
  <c r="I2791" i="39"/>
  <c r="N2793" i="39"/>
  <c r="D2792" i="39"/>
  <c r="C2792" i="39"/>
  <c r="L2792" i="39" s="1"/>
  <c r="B2792" i="39"/>
  <c r="A2792" i="39"/>
  <c r="E2792" i="39"/>
  <c r="F2792" i="39" s="1"/>
  <c r="K2792" i="39" s="1"/>
  <c r="G2792" i="39"/>
  <c r="H2792" i="39"/>
  <c r="N2794" i="39" l="1"/>
  <c r="D2793" i="39"/>
  <c r="C2793" i="39"/>
  <c r="L2793" i="39" s="1"/>
  <c r="A2793" i="39"/>
  <c r="G2793" i="39"/>
  <c r="E2793" i="39"/>
  <c r="F2793" i="39" s="1"/>
  <c r="K2793" i="39" s="1"/>
  <c r="H2793" i="39"/>
  <c r="B2793" i="39"/>
  <c r="I2792" i="39"/>
  <c r="J2792" i="39"/>
  <c r="J2793" i="39" l="1"/>
  <c r="I2793" i="39"/>
  <c r="N2795" i="39"/>
  <c r="G2794" i="39"/>
  <c r="D2794" i="39"/>
  <c r="C2794" i="39"/>
  <c r="L2794" i="39" s="1"/>
  <c r="B2794" i="39"/>
  <c r="A2794" i="39"/>
  <c r="E2794" i="39"/>
  <c r="F2794" i="39" s="1"/>
  <c r="K2794" i="39" s="1"/>
  <c r="H2794" i="39"/>
  <c r="N2796" i="39" l="1"/>
  <c r="A2795" i="39"/>
  <c r="G2795" i="39"/>
  <c r="D2795" i="39"/>
  <c r="C2795" i="39"/>
  <c r="L2795" i="39" s="1"/>
  <c r="B2795" i="39"/>
  <c r="E2795" i="39"/>
  <c r="F2795" i="39" s="1"/>
  <c r="K2795" i="39" s="1"/>
  <c r="H2795" i="39"/>
  <c r="J2794" i="39"/>
  <c r="I2794" i="39"/>
  <c r="J2795" i="39" l="1"/>
  <c r="I2795" i="39"/>
  <c r="N2797" i="39"/>
  <c r="E2796" i="39"/>
  <c r="F2796" i="39" s="1"/>
  <c r="K2796" i="39" s="1"/>
  <c r="H2796" i="39"/>
  <c r="G2796" i="39"/>
  <c r="D2796" i="39"/>
  <c r="C2796" i="39"/>
  <c r="L2796" i="39" s="1"/>
  <c r="B2796" i="39"/>
  <c r="A2796" i="39"/>
  <c r="J2796" i="39" l="1"/>
  <c r="I2796" i="39"/>
  <c r="N2798" i="39"/>
  <c r="G2797" i="39"/>
  <c r="D2797" i="39"/>
  <c r="C2797" i="39"/>
  <c r="L2797" i="39" s="1"/>
  <c r="B2797" i="39"/>
  <c r="A2797" i="39"/>
  <c r="E2797" i="39"/>
  <c r="F2797" i="39" s="1"/>
  <c r="K2797" i="39" s="1"/>
  <c r="H2797" i="39"/>
  <c r="N2799" i="39" l="1"/>
  <c r="A2798" i="39"/>
  <c r="E2798" i="39"/>
  <c r="F2798" i="39" s="1"/>
  <c r="K2798" i="39" s="1"/>
  <c r="H2798" i="39"/>
  <c r="G2798" i="39"/>
  <c r="D2798" i="39"/>
  <c r="C2798" i="39"/>
  <c r="L2798" i="39" s="1"/>
  <c r="B2798" i="39"/>
  <c r="J2797" i="39"/>
  <c r="I2797" i="39"/>
  <c r="J2798" i="39" l="1"/>
  <c r="I2798" i="39"/>
  <c r="N2800" i="39"/>
  <c r="H2799" i="39"/>
  <c r="G2799" i="39"/>
  <c r="D2799" i="39"/>
  <c r="C2799" i="39"/>
  <c r="L2799" i="39" s="1"/>
  <c r="B2799" i="39"/>
  <c r="A2799" i="39"/>
  <c r="E2799" i="39"/>
  <c r="F2799" i="39" s="1"/>
  <c r="K2799" i="39" s="1"/>
  <c r="J2799" i="39" l="1"/>
  <c r="I2799" i="39"/>
  <c r="N2801" i="39"/>
  <c r="H2800" i="39"/>
  <c r="G2800" i="39"/>
  <c r="D2800" i="39"/>
  <c r="C2800" i="39"/>
  <c r="L2800" i="39" s="1"/>
  <c r="B2800" i="39"/>
  <c r="A2800" i="39"/>
  <c r="E2800" i="39"/>
  <c r="F2800" i="39" s="1"/>
  <c r="K2800" i="39" s="1"/>
  <c r="N2802" i="39" l="1"/>
  <c r="D2801" i="39"/>
  <c r="C2801" i="39"/>
  <c r="L2801" i="39" s="1"/>
  <c r="B2801" i="39"/>
  <c r="A2801" i="39"/>
  <c r="E2801" i="39"/>
  <c r="F2801" i="39" s="1"/>
  <c r="K2801" i="39" s="1"/>
  <c r="H2801" i="39"/>
  <c r="G2801" i="39"/>
  <c r="I2800" i="39"/>
  <c r="J2800" i="39"/>
  <c r="J2801" i="39" l="1"/>
  <c r="I2801" i="39"/>
  <c r="N2803" i="39"/>
  <c r="E2802" i="39"/>
  <c r="F2802" i="39" s="1"/>
  <c r="K2802" i="39" s="1"/>
  <c r="H2802" i="39"/>
  <c r="G2802" i="39"/>
  <c r="D2802" i="39"/>
  <c r="B2802" i="39"/>
  <c r="A2802" i="39"/>
  <c r="C2802" i="39"/>
  <c r="L2802" i="39" s="1"/>
  <c r="J2802" i="39" l="1"/>
  <c r="I2802" i="39"/>
  <c r="N2804" i="39"/>
  <c r="C2803" i="39"/>
  <c r="L2803" i="39" s="1"/>
  <c r="B2803" i="39"/>
  <c r="A2803" i="39"/>
  <c r="E2803" i="39"/>
  <c r="F2803" i="39" s="1"/>
  <c r="K2803" i="39" s="1"/>
  <c r="H2803" i="39"/>
  <c r="G2803" i="39"/>
  <c r="D2803" i="39"/>
  <c r="J2803" i="39" l="1"/>
  <c r="I2803" i="39"/>
  <c r="N2805" i="39"/>
  <c r="E2804" i="39"/>
  <c r="F2804" i="39" s="1"/>
  <c r="K2804" i="39" s="1"/>
  <c r="H2804" i="39"/>
  <c r="G2804" i="39"/>
  <c r="D2804" i="39"/>
  <c r="C2804" i="39"/>
  <c r="L2804" i="39" s="1"/>
  <c r="B2804" i="39"/>
  <c r="A2804" i="39"/>
  <c r="J2804" i="39" l="1"/>
  <c r="I2804" i="39"/>
  <c r="N2806" i="39"/>
  <c r="E2805" i="39"/>
  <c r="F2805" i="39" s="1"/>
  <c r="K2805" i="39" s="1"/>
  <c r="H2805" i="39"/>
  <c r="G2805" i="39"/>
  <c r="D2805" i="39"/>
  <c r="C2805" i="39"/>
  <c r="L2805" i="39" s="1"/>
  <c r="B2805" i="39"/>
  <c r="A2805" i="39"/>
  <c r="J2805" i="39" l="1"/>
  <c r="I2805" i="39"/>
  <c r="N2807" i="39"/>
  <c r="D2806" i="39"/>
  <c r="C2806" i="39"/>
  <c r="L2806" i="39" s="1"/>
  <c r="B2806" i="39"/>
  <c r="A2806" i="39"/>
  <c r="E2806" i="39"/>
  <c r="F2806" i="39" s="1"/>
  <c r="K2806" i="39" s="1"/>
  <c r="H2806" i="39"/>
  <c r="G2806" i="39"/>
  <c r="N2808" i="39" l="1"/>
  <c r="E2807" i="39"/>
  <c r="F2807" i="39" s="1"/>
  <c r="K2807" i="39" s="1"/>
  <c r="H2807" i="39"/>
  <c r="G2807" i="39"/>
  <c r="D2807" i="39"/>
  <c r="C2807" i="39"/>
  <c r="L2807" i="39" s="1"/>
  <c r="B2807" i="39"/>
  <c r="A2807" i="39"/>
  <c r="J2806" i="39"/>
  <c r="I2806" i="39"/>
  <c r="J2807" i="39" l="1"/>
  <c r="I2807" i="39"/>
  <c r="N2809" i="39"/>
  <c r="E2808" i="39"/>
  <c r="F2808" i="39" s="1"/>
  <c r="K2808" i="39" s="1"/>
  <c r="H2808" i="39"/>
  <c r="G2808" i="39"/>
  <c r="D2808" i="39"/>
  <c r="C2808" i="39"/>
  <c r="L2808" i="39" s="1"/>
  <c r="B2808" i="39"/>
  <c r="A2808" i="39"/>
  <c r="I2808" i="39" l="1"/>
  <c r="J2808" i="39"/>
  <c r="N2810" i="39"/>
  <c r="G2809" i="39"/>
  <c r="D2809" i="39"/>
  <c r="C2809" i="39"/>
  <c r="L2809" i="39" s="1"/>
  <c r="B2809" i="39"/>
  <c r="E2809" i="39"/>
  <c r="F2809" i="39" s="1"/>
  <c r="K2809" i="39" s="1"/>
  <c r="H2809" i="39"/>
  <c r="A2809" i="39"/>
  <c r="N2811" i="39" l="1"/>
  <c r="A2810" i="39"/>
  <c r="E2810" i="39"/>
  <c r="F2810" i="39" s="1"/>
  <c r="K2810" i="39" s="1"/>
  <c r="H2810" i="39"/>
  <c r="G2810" i="39"/>
  <c r="D2810" i="39"/>
  <c r="C2810" i="39"/>
  <c r="L2810" i="39" s="1"/>
  <c r="B2810" i="39"/>
  <c r="J2809" i="39"/>
  <c r="I2809" i="39"/>
  <c r="J2810" i="39" l="1"/>
  <c r="I2810" i="39"/>
  <c r="N2812" i="39"/>
  <c r="E2811" i="39"/>
  <c r="F2811" i="39" s="1"/>
  <c r="K2811" i="39" s="1"/>
  <c r="A2811" i="39"/>
  <c r="H2811" i="39"/>
  <c r="G2811" i="39"/>
  <c r="D2811" i="39"/>
  <c r="C2811" i="39"/>
  <c r="L2811" i="39" s="1"/>
  <c r="B2811" i="39"/>
  <c r="J2811" i="39" l="1"/>
  <c r="I2811" i="39"/>
  <c r="N2813" i="39"/>
  <c r="E2812" i="39"/>
  <c r="F2812" i="39" s="1"/>
  <c r="K2812" i="39" s="1"/>
  <c r="H2812" i="39"/>
  <c r="G2812" i="39"/>
  <c r="D2812" i="39"/>
  <c r="C2812" i="39"/>
  <c r="L2812" i="39" s="1"/>
  <c r="B2812" i="39"/>
  <c r="A2812" i="39"/>
  <c r="J2812" i="39" l="1"/>
  <c r="I2812" i="39"/>
  <c r="N2814" i="39"/>
  <c r="E2813" i="39"/>
  <c r="F2813" i="39" s="1"/>
  <c r="K2813" i="39" s="1"/>
  <c r="H2813" i="39"/>
  <c r="G2813" i="39"/>
  <c r="D2813" i="39"/>
  <c r="C2813" i="39"/>
  <c r="L2813" i="39" s="1"/>
  <c r="B2813" i="39"/>
  <c r="A2813" i="39"/>
  <c r="J2813" i="39" l="1"/>
  <c r="I2813" i="39"/>
  <c r="N2815" i="39"/>
  <c r="D2814" i="39"/>
  <c r="C2814" i="39"/>
  <c r="L2814" i="39" s="1"/>
  <c r="B2814" i="39"/>
  <c r="A2814" i="39"/>
  <c r="E2814" i="39"/>
  <c r="F2814" i="39" s="1"/>
  <c r="K2814" i="39" s="1"/>
  <c r="H2814" i="39"/>
  <c r="G2814" i="39"/>
  <c r="N2816" i="39" l="1"/>
  <c r="B2815" i="39"/>
  <c r="A2815" i="39"/>
  <c r="E2815" i="39"/>
  <c r="F2815" i="39" s="1"/>
  <c r="K2815" i="39" s="1"/>
  <c r="H2815" i="39"/>
  <c r="G2815" i="39"/>
  <c r="D2815" i="39"/>
  <c r="C2815" i="39"/>
  <c r="L2815" i="39" s="1"/>
  <c r="J2814" i="39"/>
  <c r="I2814" i="39"/>
  <c r="J2815" i="39" l="1"/>
  <c r="I2815" i="39"/>
  <c r="N2817" i="39"/>
  <c r="C2816" i="39"/>
  <c r="L2816" i="39" s="1"/>
  <c r="B2816" i="39"/>
  <c r="A2816" i="39"/>
  <c r="E2816" i="39"/>
  <c r="F2816" i="39" s="1"/>
  <c r="K2816" i="39" s="1"/>
  <c r="H2816" i="39"/>
  <c r="G2816" i="39"/>
  <c r="D2816" i="39"/>
  <c r="N2818" i="39" l="1"/>
  <c r="A2817" i="39"/>
  <c r="E2817" i="39"/>
  <c r="F2817" i="39" s="1"/>
  <c r="K2817" i="39" s="1"/>
  <c r="H2817" i="39"/>
  <c r="G2817" i="39"/>
  <c r="D2817" i="39"/>
  <c r="C2817" i="39"/>
  <c r="L2817" i="39" s="1"/>
  <c r="B2817" i="39"/>
  <c r="I2816" i="39"/>
  <c r="J2816" i="39"/>
  <c r="J2817" i="39" l="1"/>
  <c r="I2817" i="39"/>
  <c r="N2819" i="39"/>
  <c r="C2818" i="39"/>
  <c r="L2818" i="39" s="1"/>
  <c r="B2818" i="39"/>
  <c r="A2818" i="39"/>
  <c r="E2818" i="39"/>
  <c r="F2818" i="39" s="1"/>
  <c r="K2818" i="39" s="1"/>
  <c r="H2818" i="39"/>
  <c r="G2818" i="39"/>
  <c r="D2818" i="39"/>
  <c r="N2820" i="39" l="1"/>
  <c r="A2819" i="39"/>
  <c r="E2819" i="39"/>
  <c r="F2819" i="39" s="1"/>
  <c r="K2819" i="39" s="1"/>
  <c r="H2819" i="39"/>
  <c r="G2819" i="39"/>
  <c r="D2819" i="39"/>
  <c r="B2819" i="39"/>
  <c r="C2819" i="39"/>
  <c r="L2819" i="39" s="1"/>
  <c r="J2818" i="39"/>
  <c r="I2818" i="39"/>
  <c r="J2819" i="39" l="1"/>
  <c r="I2819" i="39"/>
  <c r="N2821" i="39"/>
  <c r="H2820" i="39"/>
  <c r="G2820" i="39"/>
  <c r="D2820" i="39"/>
  <c r="C2820" i="39"/>
  <c r="L2820" i="39" s="1"/>
  <c r="B2820" i="39"/>
  <c r="A2820" i="39"/>
  <c r="E2820" i="39"/>
  <c r="F2820" i="39" s="1"/>
  <c r="K2820" i="39" s="1"/>
  <c r="N2822" i="39" l="1"/>
  <c r="E2821" i="39"/>
  <c r="F2821" i="39" s="1"/>
  <c r="K2821" i="39" s="1"/>
  <c r="H2821" i="39"/>
  <c r="G2821" i="39"/>
  <c r="D2821" i="39"/>
  <c r="C2821" i="39"/>
  <c r="L2821" i="39" s="1"/>
  <c r="B2821" i="39"/>
  <c r="A2821" i="39"/>
  <c r="J2820" i="39"/>
  <c r="I2820" i="39"/>
  <c r="J2821" i="39" l="1"/>
  <c r="I2821" i="39"/>
  <c r="N2823" i="39"/>
  <c r="D2822" i="39"/>
  <c r="C2822" i="39"/>
  <c r="L2822" i="39" s="1"/>
  <c r="B2822" i="39"/>
  <c r="A2822" i="39"/>
  <c r="E2822" i="39"/>
  <c r="F2822" i="39" s="1"/>
  <c r="K2822" i="39" s="1"/>
  <c r="H2822" i="39"/>
  <c r="G2822" i="39"/>
  <c r="N2824" i="39" l="1"/>
  <c r="E2823" i="39"/>
  <c r="F2823" i="39" s="1"/>
  <c r="K2823" i="39" s="1"/>
  <c r="H2823" i="39"/>
  <c r="G2823" i="39"/>
  <c r="D2823" i="39"/>
  <c r="C2823" i="39"/>
  <c r="L2823" i="39" s="1"/>
  <c r="B2823" i="39"/>
  <c r="A2823" i="39"/>
  <c r="J2822" i="39"/>
  <c r="I2822" i="39"/>
  <c r="J2823" i="39" l="1"/>
  <c r="I2823" i="39"/>
  <c r="N2825" i="39"/>
  <c r="C2824" i="39"/>
  <c r="L2824" i="39" s="1"/>
  <c r="B2824" i="39"/>
  <c r="A2824" i="39"/>
  <c r="E2824" i="39"/>
  <c r="F2824" i="39" s="1"/>
  <c r="K2824" i="39" s="1"/>
  <c r="H2824" i="39"/>
  <c r="G2824" i="39"/>
  <c r="D2824" i="39"/>
  <c r="I2824" i="39" l="1"/>
  <c r="J2824" i="39"/>
  <c r="N2826" i="39"/>
  <c r="E2825" i="39"/>
  <c r="F2825" i="39" s="1"/>
  <c r="K2825" i="39" s="1"/>
  <c r="H2825" i="39"/>
  <c r="G2825" i="39"/>
  <c r="D2825" i="39"/>
  <c r="C2825" i="39"/>
  <c r="L2825" i="39" s="1"/>
  <c r="B2825" i="39"/>
  <c r="A2825" i="39"/>
  <c r="J2825" i="39" l="1"/>
  <c r="I2825" i="39"/>
  <c r="N2827" i="39"/>
  <c r="H2826" i="39"/>
  <c r="G2826" i="39"/>
  <c r="D2826" i="39"/>
  <c r="C2826" i="39"/>
  <c r="L2826" i="39" s="1"/>
  <c r="B2826" i="39"/>
  <c r="A2826" i="39"/>
  <c r="E2826" i="39"/>
  <c r="F2826" i="39" s="1"/>
  <c r="K2826" i="39" s="1"/>
  <c r="J2826" i="39" l="1"/>
  <c r="I2826" i="39"/>
  <c r="N2828" i="39"/>
  <c r="A2827" i="39"/>
  <c r="C2827" i="39"/>
  <c r="L2827" i="39" s="1"/>
  <c r="B2827" i="39"/>
  <c r="E2827" i="39"/>
  <c r="F2827" i="39" s="1"/>
  <c r="K2827" i="39" s="1"/>
  <c r="H2827" i="39"/>
  <c r="G2827" i="39"/>
  <c r="D2827" i="39"/>
  <c r="J2827" i="39" l="1"/>
  <c r="I2827" i="39"/>
  <c r="N2829" i="39"/>
  <c r="H2828" i="39"/>
  <c r="G2828" i="39"/>
  <c r="D2828" i="39"/>
  <c r="C2828" i="39"/>
  <c r="L2828" i="39" s="1"/>
  <c r="B2828" i="39"/>
  <c r="A2828" i="39"/>
  <c r="E2828" i="39"/>
  <c r="F2828" i="39" s="1"/>
  <c r="K2828" i="39" s="1"/>
  <c r="J2828" i="39" l="1"/>
  <c r="I2828" i="39"/>
  <c r="N2830" i="39"/>
  <c r="H2829" i="39"/>
  <c r="C2829" i="39"/>
  <c r="L2829" i="39" s="1"/>
  <c r="B2829" i="39"/>
  <c r="G2829" i="39"/>
  <c r="A2829" i="39"/>
  <c r="E2829" i="39"/>
  <c r="F2829" i="39" s="1"/>
  <c r="K2829" i="39" s="1"/>
  <c r="D2829" i="39"/>
  <c r="J2829" i="39" l="1"/>
  <c r="I2829" i="39"/>
  <c r="N2831" i="39"/>
  <c r="A2830" i="39"/>
  <c r="B2830" i="39"/>
  <c r="E2830" i="39"/>
  <c r="F2830" i="39" s="1"/>
  <c r="K2830" i="39" s="1"/>
  <c r="H2830" i="39"/>
  <c r="C2830" i="39"/>
  <c r="L2830" i="39" s="1"/>
  <c r="G2830" i="39"/>
  <c r="D2830" i="39"/>
  <c r="N2832" i="39" l="1"/>
  <c r="E2831" i="39"/>
  <c r="F2831" i="39" s="1"/>
  <c r="K2831" i="39" s="1"/>
  <c r="H2831" i="39"/>
  <c r="G2831" i="39"/>
  <c r="D2831" i="39"/>
  <c r="C2831" i="39"/>
  <c r="L2831" i="39" s="1"/>
  <c r="B2831" i="39"/>
  <c r="A2831" i="39"/>
  <c r="J2830" i="39"/>
  <c r="I2830" i="39"/>
  <c r="J2831" i="39" l="1"/>
  <c r="I2831" i="39"/>
  <c r="N2833" i="39"/>
  <c r="C2832" i="39"/>
  <c r="L2832" i="39" s="1"/>
  <c r="B2832" i="39"/>
  <c r="A2832" i="39"/>
  <c r="E2832" i="39"/>
  <c r="F2832" i="39" s="1"/>
  <c r="K2832" i="39" s="1"/>
  <c r="H2832" i="39"/>
  <c r="G2832" i="39"/>
  <c r="D2832" i="39"/>
  <c r="I2832" i="39" l="1"/>
  <c r="J2832" i="39"/>
  <c r="N2834" i="39"/>
  <c r="A2833" i="39"/>
  <c r="E2833" i="39"/>
  <c r="F2833" i="39" s="1"/>
  <c r="K2833" i="39" s="1"/>
  <c r="H2833" i="39"/>
  <c r="G2833" i="39"/>
  <c r="D2833" i="39"/>
  <c r="C2833" i="39"/>
  <c r="L2833" i="39" s="1"/>
  <c r="B2833" i="39"/>
  <c r="N2835" i="39" l="1"/>
  <c r="H2834" i="39"/>
  <c r="G2834" i="39"/>
  <c r="D2834" i="39"/>
  <c r="C2834" i="39"/>
  <c r="L2834" i="39" s="1"/>
  <c r="B2834" i="39"/>
  <c r="A2834" i="39"/>
  <c r="E2834" i="39"/>
  <c r="F2834" i="39" s="1"/>
  <c r="K2834" i="39" s="1"/>
  <c r="J2833" i="39"/>
  <c r="I2833" i="39"/>
  <c r="J2834" i="39" l="1"/>
  <c r="I2834" i="39"/>
  <c r="N2836" i="39"/>
  <c r="A2835" i="39"/>
  <c r="E2835" i="39"/>
  <c r="F2835" i="39" s="1"/>
  <c r="K2835" i="39" s="1"/>
  <c r="H2835" i="39"/>
  <c r="B2835" i="39"/>
  <c r="G2835" i="39"/>
  <c r="D2835" i="39"/>
  <c r="C2835" i="39"/>
  <c r="L2835" i="39" s="1"/>
  <c r="J2835" i="39" l="1"/>
  <c r="I2835" i="39"/>
  <c r="N2837" i="39"/>
  <c r="H2836" i="39"/>
  <c r="G2836" i="39"/>
  <c r="D2836" i="39"/>
  <c r="C2836" i="39"/>
  <c r="L2836" i="39" s="1"/>
  <c r="B2836" i="39"/>
  <c r="A2836" i="39"/>
  <c r="E2836" i="39"/>
  <c r="F2836" i="39" s="1"/>
  <c r="K2836" i="39" s="1"/>
  <c r="N2838" i="39" l="1"/>
  <c r="H2837" i="39"/>
  <c r="G2837" i="39"/>
  <c r="D2837" i="39"/>
  <c r="C2837" i="39"/>
  <c r="L2837" i="39" s="1"/>
  <c r="B2837" i="39"/>
  <c r="A2837" i="39"/>
  <c r="E2837" i="39"/>
  <c r="F2837" i="39" s="1"/>
  <c r="K2837" i="39" s="1"/>
  <c r="J2836" i="39"/>
  <c r="I2836" i="39"/>
  <c r="J2837" i="39" l="1"/>
  <c r="I2837" i="39"/>
  <c r="N2839" i="39"/>
  <c r="B2838" i="39"/>
  <c r="A2838" i="39"/>
  <c r="E2838" i="39"/>
  <c r="F2838" i="39" s="1"/>
  <c r="K2838" i="39" s="1"/>
  <c r="H2838" i="39"/>
  <c r="G2838" i="39"/>
  <c r="D2838" i="39"/>
  <c r="C2838" i="39"/>
  <c r="L2838" i="39" s="1"/>
  <c r="J2838" i="39" l="1"/>
  <c r="I2838" i="39"/>
  <c r="N2840" i="39"/>
  <c r="B2839" i="39"/>
  <c r="A2839" i="39"/>
  <c r="E2839" i="39"/>
  <c r="F2839" i="39" s="1"/>
  <c r="K2839" i="39" s="1"/>
  <c r="H2839" i="39"/>
  <c r="G2839" i="39"/>
  <c r="D2839" i="39"/>
  <c r="C2839" i="39"/>
  <c r="L2839" i="39" s="1"/>
  <c r="N2841" i="39" l="1"/>
  <c r="B2840" i="39"/>
  <c r="A2840" i="39"/>
  <c r="E2840" i="39"/>
  <c r="F2840" i="39" s="1"/>
  <c r="K2840" i="39" s="1"/>
  <c r="G2840" i="39"/>
  <c r="C2840" i="39"/>
  <c r="L2840" i="39" s="1"/>
  <c r="H2840" i="39"/>
  <c r="D2840" i="39"/>
  <c r="J2839" i="39"/>
  <c r="I2839" i="39"/>
  <c r="I2840" i="39" l="1"/>
  <c r="J2840" i="39"/>
  <c r="N2842" i="39"/>
  <c r="E2841" i="39"/>
  <c r="F2841" i="39" s="1"/>
  <c r="K2841" i="39" s="1"/>
  <c r="H2841" i="39"/>
  <c r="G2841" i="39"/>
  <c r="D2841" i="39"/>
  <c r="C2841" i="39"/>
  <c r="L2841" i="39" s="1"/>
  <c r="B2841" i="39"/>
  <c r="A2841" i="39"/>
  <c r="J2841" i="39" l="1"/>
  <c r="I2841" i="39"/>
  <c r="N2843" i="39"/>
  <c r="H2842" i="39"/>
  <c r="G2842" i="39"/>
  <c r="D2842" i="39"/>
  <c r="C2842" i="39"/>
  <c r="L2842" i="39" s="1"/>
  <c r="B2842" i="39"/>
  <c r="A2842" i="39"/>
  <c r="E2842" i="39"/>
  <c r="F2842" i="39" s="1"/>
  <c r="K2842" i="39" s="1"/>
  <c r="J2842" i="39" l="1"/>
  <c r="I2842" i="39"/>
  <c r="N2844" i="39"/>
  <c r="A2843" i="39"/>
  <c r="H2843" i="39"/>
  <c r="G2843" i="39"/>
  <c r="D2843" i="39"/>
  <c r="C2843" i="39"/>
  <c r="L2843" i="39" s="1"/>
  <c r="B2843" i="39"/>
  <c r="E2843" i="39"/>
  <c r="F2843" i="39" s="1"/>
  <c r="K2843" i="39" s="1"/>
  <c r="J2843" i="39" l="1"/>
  <c r="I2843" i="39"/>
  <c r="N2845" i="39"/>
  <c r="G2844" i="39"/>
  <c r="D2844" i="39"/>
  <c r="C2844" i="39"/>
  <c r="L2844" i="39" s="1"/>
  <c r="B2844" i="39"/>
  <c r="A2844" i="39"/>
  <c r="E2844" i="39"/>
  <c r="F2844" i="39" s="1"/>
  <c r="K2844" i="39" s="1"/>
  <c r="H2844" i="39"/>
  <c r="N2846" i="39" l="1"/>
  <c r="E2845" i="39"/>
  <c r="F2845" i="39" s="1"/>
  <c r="K2845" i="39" s="1"/>
  <c r="H2845" i="39"/>
  <c r="G2845" i="39"/>
  <c r="A2845" i="39"/>
  <c r="D2845" i="39"/>
  <c r="C2845" i="39"/>
  <c r="L2845" i="39" s="1"/>
  <c r="B2845" i="39"/>
  <c r="J2844" i="39"/>
  <c r="I2844" i="39"/>
  <c r="J2845" i="39" l="1"/>
  <c r="I2845" i="39"/>
  <c r="N2847" i="39"/>
  <c r="D2846" i="39"/>
  <c r="B2846" i="39"/>
  <c r="C2846" i="39"/>
  <c r="L2846" i="39" s="1"/>
  <c r="A2846" i="39"/>
  <c r="G2846" i="39"/>
  <c r="E2846" i="39"/>
  <c r="F2846" i="39" s="1"/>
  <c r="K2846" i="39" s="1"/>
  <c r="H2846" i="39"/>
  <c r="N2848" i="39" l="1"/>
  <c r="G2847" i="39"/>
  <c r="D2847" i="39"/>
  <c r="C2847" i="39"/>
  <c r="L2847" i="39" s="1"/>
  <c r="B2847" i="39"/>
  <c r="A2847" i="39"/>
  <c r="E2847" i="39"/>
  <c r="F2847" i="39" s="1"/>
  <c r="K2847" i="39" s="1"/>
  <c r="H2847" i="39"/>
  <c r="J2846" i="39"/>
  <c r="I2846" i="39"/>
  <c r="J2847" i="39" l="1"/>
  <c r="I2847" i="39"/>
  <c r="N2849" i="39"/>
  <c r="A2848" i="39"/>
  <c r="E2848" i="39"/>
  <c r="F2848" i="39" s="1"/>
  <c r="K2848" i="39" s="1"/>
  <c r="H2848" i="39"/>
  <c r="G2848" i="39"/>
  <c r="D2848" i="39"/>
  <c r="C2848" i="39"/>
  <c r="L2848" i="39" s="1"/>
  <c r="B2848" i="39"/>
  <c r="I2848" i="39" l="1"/>
  <c r="J2848" i="39"/>
  <c r="N2850" i="39"/>
  <c r="E2849" i="39"/>
  <c r="F2849" i="39" s="1"/>
  <c r="K2849" i="39" s="1"/>
  <c r="H2849" i="39"/>
  <c r="G2849" i="39"/>
  <c r="D2849" i="39"/>
  <c r="C2849" i="39"/>
  <c r="L2849" i="39" s="1"/>
  <c r="B2849" i="39"/>
  <c r="A2849" i="39"/>
  <c r="J2849" i="39" l="1"/>
  <c r="I2849" i="39"/>
  <c r="N2851" i="39"/>
  <c r="D2850" i="39"/>
  <c r="C2850" i="39"/>
  <c r="L2850" i="39" s="1"/>
  <c r="B2850" i="39"/>
  <c r="H2850" i="39"/>
  <c r="E2850" i="39"/>
  <c r="F2850" i="39" s="1"/>
  <c r="K2850" i="39" s="1"/>
  <c r="G2850" i="39"/>
  <c r="A2850" i="39"/>
  <c r="J2850" i="39" l="1"/>
  <c r="I2850" i="39"/>
  <c r="N2852" i="39"/>
  <c r="G2851" i="39"/>
  <c r="D2851" i="39"/>
  <c r="C2851" i="39"/>
  <c r="L2851" i="39" s="1"/>
  <c r="B2851" i="39"/>
  <c r="H2851" i="39"/>
  <c r="E2851" i="39"/>
  <c r="F2851" i="39" s="1"/>
  <c r="K2851" i="39" s="1"/>
  <c r="A2851" i="39"/>
  <c r="N2853" i="39" l="1"/>
  <c r="B2852" i="39"/>
  <c r="A2852" i="39"/>
  <c r="E2852" i="39"/>
  <c r="F2852" i="39" s="1"/>
  <c r="K2852" i="39" s="1"/>
  <c r="G2852" i="39"/>
  <c r="D2852" i="39"/>
  <c r="C2852" i="39"/>
  <c r="L2852" i="39" s="1"/>
  <c r="H2852" i="39"/>
  <c r="J2851" i="39"/>
  <c r="I2851" i="39"/>
  <c r="J2852" i="39" l="1"/>
  <c r="I2852" i="39"/>
  <c r="N2854" i="39"/>
  <c r="B2853" i="39"/>
  <c r="A2853" i="39"/>
  <c r="E2853" i="39"/>
  <c r="F2853" i="39" s="1"/>
  <c r="K2853" i="39" s="1"/>
  <c r="H2853" i="39"/>
  <c r="G2853" i="39"/>
  <c r="D2853" i="39"/>
  <c r="C2853" i="39"/>
  <c r="L2853" i="39" s="1"/>
  <c r="N2855" i="39" l="1"/>
  <c r="H2854" i="39"/>
  <c r="G2854" i="39"/>
  <c r="D2854" i="39"/>
  <c r="C2854" i="39"/>
  <c r="L2854" i="39" s="1"/>
  <c r="B2854" i="39"/>
  <c r="A2854" i="39"/>
  <c r="E2854" i="39"/>
  <c r="F2854" i="39" s="1"/>
  <c r="K2854" i="39" s="1"/>
  <c r="J2853" i="39"/>
  <c r="I2853" i="39"/>
  <c r="J2854" i="39" l="1"/>
  <c r="I2854" i="39"/>
  <c r="N2856" i="39"/>
  <c r="C2855" i="39"/>
  <c r="L2855" i="39" s="1"/>
  <c r="B2855" i="39"/>
  <c r="A2855" i="39"/>
  <c r="E2855" i="39"/>
  <c r="F2855" i="39" s="1"/>
  <c r="K2855" i="39" s="1"/>
  <c r="H2855" i="39"/>
  <c r="G2855" i="39"/>
  <c r="D2855" i="39"/>
  <c r="J2855" i="39" l="1"/>
  <c r="I2855" i="39"/>
  <c r="N2857" i="39"/>
  <c r="C2856" i="39"/>
  <c r="L2856" i="39" s="1"/>
  <c r="B2856" i="39"/>
  <c r="A2856" i="39"/>
  <c r="H2856" i="39"/>
  <c r="D2856" i="39"/>
  <c r="E2856" i="39"/>
  <c r="F2856" i="39" s="1"/>
  <c r="K2856" i="39" s="1"/>
  <c r="G2856" i="39"/>
  <c r="I2856" i="39" l="1"/>
  <c r="J2856" i="39"/>
  <c r="N2858" i="39"/>
  <c r="A2857" i="39"/>
  <c r="E2857" i="39"/>
  <c r="F2857" i="39" s="1"/>
  <c r="K2857" i="39" s="1"/>
  <c r="H2857" i="39"/>
  <c r="G2857" i="39"/>
  <c r="D2857" i="39"/>
  <c r="C2857" i="39"/>
  <c r="L2857" i="39" s="1"/>
  <c r="B2857" i="39"/>
  <c r="J2857" i="39" l="1"/>
  <c r="I2857" i="39"/>
  <c r="N2859" i="39"/>
  <c r="D2858" i="39"/>
  <c r="C2858" i="39"/>
  <c r="L2858" i="39" s="1"/>
  <c r="B2858" i="39"/>
  <c r="A2858" i="39"/>
  <c r="E2858" i="39"/>
  <c r="F2858" i="39" s="1"/>
  <c r="K2858" i="39" s="1"/>
  <c r="H2858" i="39"/>
  <c r="G2858" i="39"/>
  <c r="N2860" i="39" l="1"/>
  <c r="G2859" i="39"/>
  <c r="D2859" i="39"/>
  <c r="C2859" i="39"/>
  <c r="L2859" i="39" s="1"/>
  <c r="B2859" i="39"/>
  <c r="E2859" i="39"/>
  <c r="F2859" i="39" s="1"/>
  <c r="K2859" i="39" s="1"/>
  <c r="H2859" i="39"/>
  <c r="A2859" i="39"/>
  <c r="J2858" i="39"/>
  <c r="I2858" i="39"/>
  <c r="J2859" i="39" l="1"/>
  <c r="I2859" i="39"/>
  <c r="N2861" i="39"/>
  <c r="D2860" i="39"/>
  <c r="C2860" i="39"/>
  <c r="L2860" i="39" s="1"/>
  <c r="B2860" i="39"/>
  <c r="A2860" i="39"/>
  <c r="E2860" i="39"/>
  <c r="F2860" i="39" s="1"/>
  <c r="K2860" i="39" s="1"/>
  <c r="H2860" i="39"/>
  <c r="G2860" i="39"/>
  <c r="N2862" i="39" l="1"/>
  <c r="D2861" i="39"/>
  <c r="C2861" i="39"/>
  <c r="L2861" i="39" s="1"/>
  <c r="B2861" i="39"/>
  <c r="A2861" i="39"/>
  <c r="E2861" i="39"/>
  <c r="F2861" i="39" s="1"/>
  <c r="K2861" i="39" s="1"/>
  <c r="H2861" i="39"/>
  <c r="G2861" i="39"/>
  <c r="J2860" i="39"/>
  <c r="I2860" i="39"/>
  <c r="J2861" i="39" l="1"/>
  <c r="I2861" i="39"/>
  <c r="N2863" i="39"/>
  <c r="E2862" i="39"/>
  <c r="F2862" i="39" s="1"/>
  <c r="K2862" i="39" s="1"/>
  <c r="H2862" i="39"/>
  <c r="G2862" i="39"/>
  <c r="D2862" i="39"/>
  <c r="C2862" i="39"/>
  <c r="L2862" i="39" s="1"/>
  <c r="B2862" i="39"/>
  <c r="A2862" i="39"/>
  <c r="J2862" i="39" l="1"/>
  <c r="I2862" i="39"/>
  <c r="N2864" i="39"/>
  <c r="E2863" i="39"/>
  <c r="F2863" i="39" s="1"/>
  <c r="K2863" i="39" s="1"/>
  <c r="H2863" i="39"/>
  <c r="G2863" i="39"/>
  <c r="D2863" i="39"/>
  <c r="C2863" i="39"/>
  <c r="L2863" i="39" s="1"/>
  <c r="B2863" i="39"/>
  <c r="A2863" i="39"/>
  <c r="J2863" i="39" l="1"/>
  <c r="I2863" i="39"/>
  <c r="N2865" i="39"/>
  <c r="G2864" i="39"/>
  <c r="D2864" i="39"/>
  <c r="C2864" i="39"/>
  <c r="L2864" i="39" s="1"/>
  <c r="B2864" i="39"/>
  <c r="A2864" i="39"/>
  <c r="E2864" i="39"/>
  <c r="F2864" i="39" s="1"/>
  <c r="K2864" i="39" s="1"/>
  <c r="H2864" i="39"/>
  <c r="N2866" i="39" l="1"/>
  <c r="G2865" i="39"/>
  <c r="D2865" i="39"/>
  <c r="C2865" i="39"/>
  <c r="L2865" i="39" s="1"/>
  <c r="B2865" i="39"/>
  <c r="A2865" i="39"/>
  <c r="E2865" i="39"/>
  <c r="F2865" i="39" s="1"/>
  <c r="K2865" i="39" s="1"/>
  <c r="H2865" i="39"/>
  <c r="I2864" i="39"/>
  <c r="J2864" i="39"/>
  <c r="J2865" i="39" l="1"/>
  <c r="I2865" i="39"/>
  <c r="N2867" i="39"/>
  <c r="H2866" i="39"/>
  <c r="G2866" i="39"/>
  <c r="D2866" i="39"/>
  <c r="C2866" i="39"/>
  <c r="L2866" i="39" s="1"/>
  <c r="E2866" i="39"/>
  <c r="F2866" i="39" s="1"/>
  <c r="K2866" i="39" s="1"/>
  <c r="B2866" i="39"/>
  <c r="A2866" i="39"/>
  <c r="N2868" i="39" l="1"/>
  <c r="A2867" i="39"/>
  <c r="E2867" i="39"/>
  <c r="F2867" i="39" s="1"/>
  <c r="K2867" i="39" s="1"/>
  <c r="H2867" i="39"/>
  <c r="G2867" i="39"/>
  <c r="D2867" i="39"/>
  <c r="C2867" i="39"/>
  <c r="L2867" i="39" s="1"/>
  <c r="B2867" i="39"/>
  <c r="J2866" i="39"/>
  <c r="I2866" i="39"/>
  <c r="J2867" i="39" l="1"/>
  <c r="I2867" i="39"/>
  <c r="N2869" i="39"/>
  <c r="H2868" i="39"/>
  <c r="G2868" i="39"/>
  <c r="D2868" i="39"/>
  <c r="C2868" i="39"/>
  <c r="L2868" i="39" s="1"/>
  <c r="B2868" i="39"/>
  <c r="A2868" i="39"/>
  <c r="E2868" i="39"/>
  <c r="F2868" i="39" s="1"/>
  <c r="K2868" i="39" s="1"/>
  <c r="J2868" i="39" l="1"/>
  <c r="I2868" i="39"/>
  <c r="N2870" i="39"/>
  <c r="E2869" i="39"/>
  <c r="F2869" i="39" s="1"/>
  <c r="K2869" i="39" s="1"/>
  <c r="H2869" i="39"/>
  <c r="G2869" i="39"/>
  <c r="D2869" i="39"/>
  <c r="C2869" i="39"/>
  <c r="L2869" i="39" s="1"/>
  <c r="B2869" i="39"/>
  <c r="A2869" i="39"/>
  <c r="J2869" i="39" l="1"/>
  <c r="I2869" i="39"/>
  <c r="N2871" i="39"/>
  <c r="C2870" i="39"/>
  <c r="L2870" i="39" s="1"/>
  <c r="B2870" i="39"/>
  <c r="A2870" i="39"/>
  <c r="E2870" i="39"/>
  <c r="F2870" i="39" s="1"/>
  <c r="K2870" i="39" s="1"/>
  <c r="H2870" i="39"/>
  <c r="G2870" i="39"/>
  <c r="D2870" i="39"/>
  <c r="J2870" i="39" l="1"/>
  <c r="I2870" i="39"/>
  <c r="N2872" i="39"/>
  <c r="E2871" i="39"/>
  <c r="F2871" i="39" s="1"/>
  <c r="K2871" i="39" s="1"/>
  <c r="H2871" i="39"/>
  <c r="G2871" i="39"/>
  <c r="D2871" i="39"/>
  <c r="C2871" i="39"/>
  <c r="L2871" i="39" s="1"/>
  <c r="B2871" i="39"/>
  <c r="A2871" i="39"/>
  <c r="J2871" i="39" l="1"/>
  <c r="I2871" i="39"/>
  <c r="N2873" i="39"/>
  <c r="E2872" i="39"/>
  <c r="F2872" i="39" s="1"/>
  <c r="K2872" i="39" s="1"/>
  <c r="H2872" i="39"/>
  <c r="G2872" i="39"/>
  <c r="D2872" i="39"/>
  <c r="C2872" i="39"/>
  <c r="L2872" i="39" s="1"/>
  <c r="B2872" i="39"/>
  <c r="A2872" i="39"/>
  <c r="I2872" i="39" l="1"/>
  <c r="J2872" i="39"/>
  <c r="N2874" i="39"/>
  <c r="A2873" i="39"/>
  <c r="E2873" i="39"/>
  <c r="F2873" i="39" s="1"/>
  <c r="K2873" i="39" s="1"/>
  <c r="H2873" i="39"/>
  <c r="G2873" i="39"/>
  <c r="D2873" i="39"/>
  <c r="C2873" i="39"/>
  <c r="L2873" i="39" s="1"/>
  <c r="B2873" i="39"/>
  <c r="J2873" i="39" l="1"/>
  <c r="I2873" i="39"/>
  <c r="N2875" i="39"/>
  <c r="E2874" i="39"/>
  <c r="F2874" i="39" s="1"/>
  <c r="K2874" i="39" s="1"/>
  <c r="H2874" i="39"/>
  <c r="G2874" i="39"/>
  <c r="D2874" i="39"/>
  <c r="C2874" i="39"/>
  <c r="L2874" i="39" s="1"/>
  <c r="B2874" i="39"/>
  <c r="A2874" i="39"/>
  <c r="J2874" i="39" l="1"/>
  <c r="I2874" i="39"/>
  <c r="N2876" i="39"/>
  <c r="A2875" i="39"/>
  <c r="E2875" i="39"/>
  <c r="F2875" i="39" s="1"/>
  <c r="K2875" i="39" s="1"/>
  <c r="H2875" i="39"/>
  <c r="G2875" i="39"/>
  <c r="D2875" i="39"/>
  <c r="C2875" i="39"/>
  <c r="L2875" i="39" s="1"/>
  <c r="B2875" i="39"/>
  <c r="J2875" i="39" l="1"/>
  <c r="I2875" i="39"/>
  <c r="N2877" i="39"/>
  <c r="C2876" i="39"/>
  <c r="L2876" i="39" s="1"/>
  <c r="B2876" i="39"/>
  <c r="A2876" i="39"/>
  <c r="E2876" i="39"/>
  <c r="F2876" i="39" s="1"/>
  <c r="K2876" i="39" s="1"/>
  <c r="H2876" i="39"/>
  <c r="G2876" i="39"/>
  <c r="D2876" i="39"/>
  <c r="N2878" i="39" l="1"/>
  <c r="E2877" i="39"/>
  <c r="F2877" i="39" s="1"/>
  <c r="K2877" i="39" s="1"/>
  <c r="H2877" i="39"/>
  <c r="G2877" i="39"/>
  <c r="D2877" i="39"/>
  <c r="C2877" i="39"/>
  <c r="L2877" i="39" s="1"/>
  <c r="B2877" i="39"/>
  <c r="A2877" i="39"/>
  <c r="J2876" i="39"/>
  <c r="I2876" i="39"/>
  <c r="J2877" i="39" l="1"/>
  <c r="I2877" i="39"/>
  <c r="N2879" i="39"/>
  <c r="C2878" i="39"/>
  <c r="L2878" i="39" s="1"/>
  <c r="B2878" i="39"/>
  <c r="A2878" i="39"/>
  <c r="E2878" i="39"/>
  <c r="F2878" i="39" s="1"/>
  <c r="K2878" i="39" s="1"/>
  <c r="H2878" i="39"/>
  <c r="G2878" i="39"/>
  <c r="D2878" i="39"/>
  <c r="N2880" i="39" l="1"/>
  <c r="D2879" i="39"/>
  <c r="C2879" i="39"/>
  <c r="L2879" i="39" s="1"/>
  <c r="B2879" i="39"/>
  <c r="A2879" i="39"/>
  <c r="E2879" i="39"/>
  <c r="F2879" i="39" s="1"/>
  <c r="K2879" i="39" s="1"/>
  <c r="H2879" i="39"/>
  <c r="G2879" i="39"/>
  <c r="J2878" i="39"/>
  <c r="I2878" i="39"/>
  <c r="J2879" i="39" l="1"/>
  <c r="I2879" i="39"/>
  <c r="N2881" i="39"/>
  <c r="B2880" i="39"/>
  <c r="A2880" i="39"/>
  <c r="E2880" i="39"/>
  <c r="F2880" i="39" s="1"/>
  <c r="K2880" i="39" s="1"/>
  <c r="H2880" i="39"/>
  <c r="G2880" i="39"/>
  <c r="D2880" i="39"/>
  <c r="C2880" i="39"/>
  <c r="L2880" i="39" s="1"/>
  <c r="I2880" i="39" l="1"/>
  <c r="J2880" i="39"/>
  <c r="N2882" i="39"/>
  <c r="H2881" i="39"/>
  <c r="G2881" i="39"/>
  <c r="D2881" i="39"/>
  <c r="C2881" i="39"/>
  <c r="L2881" i="39" s="1"/>
  <c r="A2881" i="39"/>
  <c r="E2881" i="39"/>
  <c r="F2881" i="39" s="1"/>
  <c r="K2881" i="39" s="1"/>
  <c r="B2881" i="39"/>
  <c r="J2881" i="39" l="1"/>
  <c r="I2881" i="39"/>
  <c r="N2883" i="39"/>
  <c r="B2882" i="39"/>
  <c r="A2882" i="39"/>
  <c r="E2882" i="39"/>
  <c r="F2882" i="39" s="1"/>
  <c r="K2882" i="39" s="1"/>
  <c r="H2882" i="39"/>
  <c r="G2882" i="39"/>
  <c r="D2882" i="39"/>
  <c r="C2882" i="39"/>
  <c r="L2882" i="39" s="1"/>
  <c r="N2884" i="39" l="1"/>
  <c r="A2883" i="39"/>
  <c r="E2883" i="39"/>
  <c r="F2883" i="39" s="1"/>
  <c r="K2883" i="39" s="1"/>
  <c r="H2883" i="39"/>
  <c r="G2883" i="39"/>
  <c r="D2883" i="39"/>
  <c r="C2883" i="39"/>
  <c r="L2883" i="39" s="1"/>
  <c r="B2883" i="39"/>
  <c r="J2882" i="39"/>
  <c r="I2882" i="39"/>
  <c r="J2883" i="39" l="1"/>
  <c r="I2883" i="39"/>
  <c r="N2885" i="39"/>
  <c r="H2884" i="39"/>
  <c r="G2884" i="39"/>
  <c r="D2884" i="39"/>
  <c r="C2884" i="39"/>
  <c r="L2884" i="39" s="1"/>
  <c r="B2884" i="39"/>
  <c r="A2884" i="39"/>
  <c r="E2884" i="39"/>
  <c r="F2884" i="39" s="1"/>
  <c r="K2884" i="39" s="1"/>
  <c r="J2884" i="39" l="1"/>
  <c r="I2884" i="39"/>
  <c r="N2886" i="39"/>
  <c r="E2885" i="39"/>
  <c r="F2885" i="39" s="1"/>
  <c r="K2885" i="39" s="1"/>
  <c r="H2885" i="39"/>
  <c r="G2885" i="39"/>
  <c r="D2885" i="39"/>
  <c r="C2885" i="39"/>
  <c r="L2885" i="39" s="1"/>
  <c r="B2885" i="39"/>
  <c r="A2885" i="39"/>
  <c r="N2887" i="39" l="1"/>
  <c r="C2886" i="39"/>
  <c r="L2886" i="39" s="1"/>
  <c r="B2886" i="39"/>
  <c r="A2886" i="39"/>
  <c r="E2886" i="39"/>
  <c r="F2886" i="39" s="1"/>
  <c r="K2886" i="39" s="1"/>
  <c r="H2886" i="39"/>
  <c r="G2886" i="39"/>
  <c r="D2886" i="39"/>
  <c r="J2885" i="39"/>
  <c r="I2885" i="39"/>
  <c r="J2886" i="39" l="1"/>
  <c r="I2886" i="39"/>
  <c r="N2888" i="39"/>
  <c r="B2887" i="39"/>
  <c r="D2887" i="39"/>
  <c r="H2887" i="39"/>
  <c r="G2887" i="39"/>
  <c r="C2887" i="39"/>
  <c r="L2887" i="39" s="1"/>
  <c r="A2887" i="39"/>
  <c r="E2887" i="39"/>
  <c r="F2887" i="39" s="1"/>
  <c r="K2887" i="39" s="1"/>
  <c r="J2887" i="39" l="1"/>
  <c r="I2887" i="39"/>
  <c r="N2889" i="39"/>
  <c r="B2888" i="39"/>
  <c r="A2888" i="39"/>
  <c r="E2888" i="39"/>
  <c r="F2888" i="39" s="1"/>
  <c r="K2888" i="39" s="1"/>
  <c r="H2888" i="39"/>
  <c r="G2888" i="39"/>
  <c r="D2888" i="39"/>
  <c r="C2888" i="39"/>
  <c r="L2888" i="39" s="1"/>
  <c r="I2888" i="39" l="1"/>
  <c r="J2888" i="39"/>
  <c r="N2890" i="39"/>
  <c r="E2889" i="39"/>
  <c r="F2889" i="39" s="1"/>
  <c r="K2889" i="39" s="1"/>
  <c r="H2889" i="39"/>
  <c r="G2889" i="39"/>
  <c r="D2889" i="39"/>
  <c r="C2889" i="39"/>
  <c r="L2889" i="39" s="1"/>
  <c r="B2889" i="39"/>
  <c r="A2889" i="39"/>
  <c r="J2889" i="39" l="1"/>
  <c r="I2889" i="39"/>
  <c r="N2891" i="39"/>
  <c r="G2890" i="39"/>
  <c r="D2890" i="39"/>
  <c r="C2890" i="39"/>
  <c r="L2890" i="39" s="1"/>
  <c r="B2890" i="39"/>
  <c r="A2890" i="39"/>
  <c r="E2890" i="39"/>
  <c r="F2890" i="39" s="1"/>
  <c r="K2890" i="39" s="1"/>
  <c r="H2890" i="39"/>
  <c r="N2892" i="39" l="1"/>
  <c r="D2891" i="39"/>
  <c r="C2891" i="39"/>
  <c r="L2891" i="39" s="1"/>
  <c r="B2891" i="39"/>
  <c r="E2891" i="39"/>
  <c r="F2891" i="39" s="1"/>
  <c r="K2891" i="39" s="1"/>
  <c r="A2891" i="39"/>
  <c r="H2891" i="39"/>
  <c r="G2891" i="39"/>
  <c r="J2890" i="39"/>
  <c r="I2890" i="39"/>
  <c r="J2891" i="39" l="1"/>
  <c r="I2891" i="39"/>
  <c r="N2893" i="39"/>
  <c r="B2892" i="39"/>
  <c r="A2892" i="39"/>
  <c r="E2892" i="39"/>
  <c r="F2892" i="39" s="1"/>
  <c r="K2892" i="39" s="1"/>
  <c r="H2892" i="39"/>
  <c r="G2892" i="39"/>
  <c r="D2892" i="39"/>
  <c r="C2892" i="39"/>
  <c r="L2892" i="39" s="1"/>
  <c r="J2892" i="39" l="1"/>
  <c r="I2892" i="39"/>
  <c r="N2894" i="39"/>
  <c r="H2893" i="39"/>
  <c r="G2893" i="39"/>
  <c r="B2893" i="39"/>
  <c r="A2893" i="39"/>
  <c r="C2893" i="39"/>
  <c r="L2893" i="39" s="1"/>
  <c r="E2893" i="39"/>
  <c r="F2893" i="39" s="1"/>
  <c r="K2893" i="39" s="1"/>
  <c r="D2893" i="39"/>
  <c r="J2893" i="39" l="1"/>
  <c r="I2893" i="39"/>
  <c r="N2895" i="39"/>
  <c r="A2894" i="39"/>
  <c r="H2894" i="39"/>
  <c r="G2894" i="39"/>
  <c r="E2894" i="39"/>
  <c r="F2894" i="39" s="1"/>
  <c r="K2894" i="39" s="1"/>
  <c r="D2894" i="39"/>
  <c r="C2894" i="39"/>
  <c r="L2894" i="39" s="1"/>
  <c r="B2894" i="39"/>
  <c r="J2894" i="39" l="1"/>
  <c r="I2894" i="39"/>
  <c r="N2896" i="39"/>
  <c r="D2895" i="39"/>
  <c r="C2895" i="39"/>
  <c r="L2895" i="39" s="1"/>
  <c r="B2895" i="39"/>
  <c r="A2895" i="39"/>
  <c r="E2895" i="39"/>
  <c r="F2895" i="39" s="1"/>
  <c r="K2895" i="39" s="1"/>
  <c r="H2895" i="39"/>
  <c r="G2895" i="39"/>
  <c r="N2897" i="39" l="1"/>
  <c r="B2896" i="39"/>
  <c r="A2896" i="39"/>
  <c r="E2896" i="39"/>
  <c r="F2896" i="39" s="1"/>
  <c r="K2896" i="39" s="1"/>
  <c r="H2896" i="39"/>
  <c r="G2896" i="39"/>
  <c r="D2896" i="39"/>
  <c r="C2896" i="39"/>
  <c r="L2896" i="39" s="1"/>
  <c r="J2895" i="39"/>
  <c r="I2895" i="39"/>
  <c r="I2896" i="39" l="1"/>
  <c r="J2896" i="39"/>
  <c r="N2898" i="39"/>
  <c r="E2897" i="39"/>
  <c r="F2897" i="39" s="1"/>
  <c r="K2897" i="39" s="1"/>
  <c r="H2897" i="39"/>
  <c r="G2897" i="39"/>
  <c r="D2897" i="39"/>
  <c r="C2897" i="39"/>
  <c r="L2897" i="39" s="1"/>
  <c r="B2897" i="39"/>
  <c r="A2897" i="39"/>
  <c r="J2897" i="39" l="1"/>
  <c r="I2897" i="39"/>
  <c r="N2899" i="39"/>
  <c r="G2898" i="39"/>
  <c r="D2898" i="39"/>
  <c r="C2898" i="39"/>
  <c r="L2898" i="39" s="1"/>
  <c r="B2898" i="39"/>
  <c r="A2898" i="39"/>
  <c r="E2898" i="39"/>
  <c r="F2898" i="39" s="1"/>
  <c r="K2898" i="39" s="1"/>
  <c r="H2898" i="39"/>
  <c r="N2900" i="39" l="1"/>
  <c r="B2899" i="39"/>
  <c r="A2899" i="39"/>
  <c r="E2899" i="39"/>
  <c r="F2899" i="39" s="1"/>
  <c r="K2899" i="39" s="1"/>
  <c r="H2899" i="39"/>
  <c r="G2899" i="39"/>
  <c r="D2899" i="39"/>
  <c r="C2899" i="39"/>
  <c r="L2899" i="39" s="1"/>
  <c r="J2898" i="39"/>
  <c r="I2898" i="39"/>
  <c r="J2899" i="39" l="1"/>
  <c r="I2899" i="39"/>
  <c r="N2901" i="39"/>
  <c r="E2900" i="39"/>
  <c r="F2900" i="39" s="1"/>
  <c r="K2900" i="39" s="1"/>
  <c r="H2900" i="39"/>
  <c r="G2900" i="39"/>
  <c r="D2900" i="39"/>
  <c r="C2900" i="39"/>
  <c r="L2900" i="39" s="1"/>
  <c r="B2900" i="39"/>
  <c r="A2900" i="39"/>
  <c r="J2900" i="39" l="1"/>
  <c r="I2900" i="39"/>
  <c r="N2902" i="39"/>
  <c r="G2901" i="39"/>
  <c r="D2901" i="39"/>
  <c r="C2901" i="39"/>
  <c r="L2901" i="39" s="1"/>
  <c r="B2901" i="39"/>
  <c r="A2901" i="39"/>
  <c r="E2901" i="39"/>
  <c r="F2901" i="39" s="1"/>
  <c r="K2901" i="39" s="1"/>
  <c r="H2901" i="39"/>
  <c r="N2903" i="39" l="1"/>
  <c r="A2902" i="39"/>
  <c r="E2902" i="39"/>
  <c r="F2902" i="39" s="1"/>
  <c r="K2902" i="39" s="1"/>
  <c r="H2902" i="39"/>
  <c r="G2902" i="39"/>
  <c r="D2902" i="39"/>
  <c r="C2902" i="39"/>
  <c r="L2902" i="39" s="1"/>
  <c r="B2902" i="39"/>
  <c r="J2901" i="39"/>
  <c r="I2901" i="39"/>
  <c r="J2902" i="39" l="1"/>
  <c r="I2902" i="39"/>
  <c r="N2904" i="39"/>
  <c r="D2903" i="39"/>
  <c r="C2903" i="39"/>
  <c r="L2903" i="39" s="1"/>
  <c r="B2903" i="39"/>
  <c r="A2903" i="39"/>
  <c r="E2903" i="39"/>
  <c r="F2903" i="39" s="1"/>
  <c r="K2903" i="39" s="1"/>
  <c r="H2903" i="39"/>
  <c r="G2903" i="39"/>
  <c r="N2905" i="39" l="1"/>
  <c r="A2904" i="39"/>
  <c r="E2904" i="39"/>
  <c r="F2904" i="39" s="1"/>
  <c r="K2904" i="39" s="1"/>
  <c r="H2904" i="39"/>
  <c r="D2904" i="39"/>
  <c r="B2904" i="39"/>
  <c r="C2904" i="39"/>
  <c r="L2904" i="39" s="1"/>
  <c r="G2904" i="39"/>
  <c r="J2903" i="39"/>
  <c r="I2903" i="39"/>
  <c r="I2904" i="39" l="1"/>
  <c r="J2904" i="39"/>
  <c r="N2906" i="39"/>
  <c r="D2905" i="39"/>
  <c r="B2905" i="39"/>
  <c r="C2905" i="39"/>
  <c r="L2905" i="39" s="1"/>
  <c r="A2905" i="39"/>
  <c r="E2905" i="39"/>
  <c r="F2905" i="39" s="1"/>
  <c r="K2905" i="39" s="1"/>
  <c r="G2905" i="39"/>
  <c r="H2905" i="39"/>
  <c r="N2907" i="39" l="1"/>
  <c r="G2906" i="39"/>
  <c r="D2906" i="39"/>
  <c r="C2906" i="39"/>
  <c r="L2906" i="39" s="1"/>
  <c r="B2906" i="39"/>
  <c r="A2906" i="39"/>
  <c r="E2906" i="39"/>
  <c r="F2906" i="39" s="1"/>
  <c r="K2906" i="39" s="1"/>
  <c r="H2906" i="39"/>
  <c r="J2905" i="39"/>
  <c r="I2905" i="39"/>
  <c r="J2906" i="39" l="1"/>
  <c r="I2906" i="39"/>
  <c r="N2908" i="39"/>
  <c r="A2907" i="39"/>
  <c r="E2907" i="39"/>
  <c r="F2907" i="39" s="1"/>
  <c r="K2907" i="39" s="1"/>
  <c r="H2907" i="39"/>
  <c r="G2907" i="39"/>
  <c r="D2907" i="39"/>
  <c r="C2907" i="39"/>
  <c r="L2907" i="39" s="1"/>
  <c r="B2907" i="39"/>
  <c r="J2907" i="39" l="1"/>
  <c r="I2907" i="39"/>
  <c r="N2909" i="39"/>
  <c r="G2908" i="39"/>
  <c r="D2908" i="39"/>
  <c r="C2908" i="39"/>
  <c r="L2908" i="39" s="1"/>
  <c r="B2908" i="39"/>
  <c r="A2908" i="39"/>
  <c r="E2908" i="39"/>
  <c r="F2908" i="39" s="1"/>
  <c r="K2908" i="39" s="1"/>
  <c r="H2908" i="39"/>
  <c r="N2910" i="39" l="1"/>
  <c r="E2909" i="39"/>
  <c r="F2909" i="39" s="1"/>
  <c r="K2909" i="39" s="1"/>
  <c r="H2909" i="39"/>
  <c r="G2909" i="39"/>
  <c r="D2909" i="39"/>
  <c r="C2909" i="39"/>
  <c r="L2909" i="39" s="1"/>
  <c r="B2909" i="39"/>
  <c r="A2909" i="39"/>
  <c r="J2908" i="39"/>
  <c r="I2908" i="39"/>
  <c r="J2909" i="39" l="1"/>
  <c r="I2909" i="39"/>
  <c r="N2911" i="39"/>
  <c r="C2910" i="39"/>
  <c r="L2910" i="39" s="1"/>
  <c r="B2910" i="39"/>
  <c r="A2910" i="39"/>
  <c r="D2910" i="39"/>
  <c r="E2910" i="39"/>
  <c r="F2910" i="39" s="1"/>
  <c r="K2910" i="39" s="1"/>
  <c r="H2910" i="39"/>
  <c r="G2910" i="39"/>
  <c r="N2912" i="39" l="1"/>
  <c r="G2911" i="39"/>
  <c r="D2911" i="39"/>
  <c r="C2911" i="39"/>
  <c r="L2911" i="39" s="1"/>
  <c r="B2911" i="39"/>
  <c r="A2911" i="39"/>
  <c r="E2911" i="39"/>
  <c r="F2911" i="39" s="1"/>
  <c r="K2911" i="39" s="1"/>
  <c r="H2911" i="39"/>
  <c r="J2910" i="39"/>
  <c r="I2910" i="39"/>
  <c r="J2911" i="39" l="1"/>
  <c r="I2911" i="39"/>
  <c r="N2913" i="39"/>
  <c r="E2912" i="39"/>
  <c r="F2912" i="39" s="1"/>
  <c r="K2912" i="39" s="1"/>
  <c r="H2912" i="39"/>
  <c r="G2912" i="39"/>
  <c r="D2912" i="39"/>
  <c r="C2912" i="39"/>
  <c r="L2912" i="39" s="1"/>
  <c r="B2912" i="39"/>
  <c r="A2912" i="39"/>
  <c r="I2912" i="39" l="1"/>
  <c r="J2912" i="39"/>
  <c r="N2914" i="39"/>
  <c r="A2913" i="39"/>
  <c r="E2913" i="39"/>
  <c r="F2913" i="39" s="1"/>
  <c r="K2913" i="39" s="1"/>
  <c r="H2913" i="39"/>
  <c r="G2913" i="39"/>
  <c r="D2913" i="39"/>
  <c r="C2913" i="39"/>
  <c r="L2913" i="39" s="1"/>
  <c r="B2913" i="39"/>
  <c r="J2913" i="39" l="1"/>
  <c r="I2913" i="39"/>
  <c r="N2915" i="39"/>
  <c r="C2914" i="39"/>
  <c r="L2914" i="39" s="1"/>
  <c r="B2914" i="39"/>
  <c r="A2914" i="39"/>
  <c r="E2914" i="39"/>
  <c r="F2914" i="39" s="1"/>
  <c r="K2914" i="39" s="1"/>
  <c r="G2914" i="39"/>
  <c r="H2914" i="39"/>
  <c r="D2914" i="39"/>
  <c r="N2916" i="39" l="1"/>
  <c r="C2915" i="39"/>
  <c r="L2915" i="39" s="1"/>
  <c r="B2915" i="39"/>
  <c r="A2915" i="39"/>
  <c r="D2915" i="39"/>
  <c r="E2915" i="39"/>
  <c r="F2915" i="39" s="1"/>
  <c r="K2915" i="39" s="1"/>
  <c r="H2915" i="39"/>
  <c r="G2915" i="39"/>
  <c r="J2914" i="39"/>
  <c r="I2914" i="39"/>
  <c r="J2915" i="39" l="1"/>
  <c r="I2915" i="39"/>
  <c r="N2917" i="39"/>
  <c r="E2916" i="39"/>
  <c r="F2916" i="39" s="1"/>
  <c r="K2916" i="39" s="1"/>
  <c r="H2916" i="39"/>
  <c r="G2916" i="39"/>
  <c r="D2916" i="39"/>
  <c r="C2916" i="39"/>
  <c r="L2916" i="39" s="1"/>
  <c r="B2916" i="39"/>
  <c r="A2916" i="39"/>
  <c r="J2916" i="39" l="1"/>
  <c r="I2916" i="39"/>
  <c r="N2918" i="39"/>
  <c r="A2917" i="39"/>
  <c r="E2917" i="39"/>
  <c r="F2917" i="39" s="1"/>
  <c r="K2917" i="39" s="1"/>
  <c r="H2917" i="39"/>
  <c r="G2917" i="39"/>
  <c r="D2917" i="39"/>
  <c r="C2917" i="39"/>
  <c r="L2917" i="39" s="1"/>
  <c r="B2917" i="39"/>
  <c r="J2917" i="39" l="1"/>
  <c r="I2917" i="39"/>
  <c r="N2919" i="39"/>
  <c r="G2918" i="39"/>
  <c r="D2918" i="39"/>
  <c r="C2918" i="39"/>
  <c r="L2918" i="39" s="1"/>
  <c r="B2918" i="39"/>
  <c r="A2918" i="39"/>
  <c r="E2918" i="39"/>
  <c r="F2918" i="39" s="1"/>
  <c r="K2918" i="39" s="1"/>
  <c r="H2918" i="39"/>
  <c r="N2920" i="39" l="1"/>
  <c r="E2919" i="39"/>
  <c r="F2919" i="39" s="1"/>
  <c r="K2919" i="39" s="1"/>
  <c r="H2919" i="39"/>
  <c r="G2919" i="39"/>
  <c r="D2919" i="39"/>
  <c r="C2919" i="39"/>
  <c r="L2919" i="39" s="1"/>
  <c r="B2919" i="39"/>
  <c r="A2919" i="39"/>
  <c r="J2918" i="39"/>
  <c r="I2918" i="39"/>
  <c r="J2919" i="39" l="1"/>
  <c r="I2919" i="39"/>
  <c r="N2921" i="39"/>
  <c r="B2920" i="39"/>
  <c r="A2920" i="39"/>
  <c r="E2920" i="39"/>
  <c r="F2920" i="39" s="1"/>
  <c r="K2920" i="39" s="1"/>
  <c r="G2920" i="39"/>
  <c r="C2920" i="39"/>
  <c r="L2920" i="39" s="1"/>
  <c r="H2920" i="39"/>
  <c r="D2920" i="39"/>
  <c r="N2922" i="39" l="1"/>
  <c r="D2921" i="39"/>
  <c r="B2921" i="39"/>
  <c r="C2921" i="39"/>
  <c r="L2921" i="39" s="1"/>
  <c r="A2921" i="39"/>
  <c r="E2921" i="39"/>
  <c r="F2921" i="39" s="1"/>
  <c r="K2921" i="39" s="1"/>
  <c r="H2921" i="39"/>
  <c r="G2921" i="39"/>
  <c r="I2920" i="39"/>
  <c r="J2920" i="39"/>
  <c r="J2921" i="39" l="1"/>
  <c r="I2921" i="39"/>
  <c r="N2923" i="39"/>
  <c r="C2922" i="39"/>
  <c r="L2922" i="39" s="1"/>
  <c r="B2922" i="39"/>
  <c r="A2922" i="39"/>
  <c r="E2922" i="39"/>
  <c r="F2922" i="39" s="1"/>
  <c r="K2922" i="39" s="1"/>
  <c r="H2922" i="39"/>
  <c r="G2922" i="39"/>
  <c r="D2922" i="39"/>
  <c r="J2922" i="39" l="1"/>
  <c r="I2922" i="39"/>
  <c r="N2924" i="39"/>
  <c r="G2923" i="39"/>
  <c r="D2923" i="39"/>
  <c r="C2923" i="39"/>
  <c r="L2923" i="39" s="1"/>
  <c r="B2923" i="39"/>
  <c r="A2923" i="39"/>
  <c r="E2923" i="39"/>
  <c r="F2923" i="39" s="1"/>
  <c r="K2923" i="39" s="1"/>
  <c r="H2923" i="39"/>
  <c r="N2925" i="39" l="1"/>
  <c r="A2924" i="39"/>
  <c r="E2924" i="39"/>
  <c r="F2924" i="39" s="1"/>
  <c r="K2924" i="39" s="1"/>
  <c r="H2924" i="39"/>
  <c r="G2924" i="39"/>
  <c r="D2924" i="39"/>
  <c r="C2924" i="39"/>
  <c r="L2924" i="39" s="1"/>
  <c r="B2924" i="39"/>
  <c r="J2923" i="39"/>
  <c r="I2923" i="39"/>
  <c r="J2924" i="39" l="1"/>
  <c r="I2924" i="39"/>
  <c r="N2926" i="39"/>
  <c r="C2925" i="39"/>
  <c r="L2925" i="39" s="1"/>
  <c r="B2925" i="39"/>
  <c r="A2925" i="39"/>
  <c r="E2925" i="39"/>
  <c r="F2925" i="39" s="1"/>
  <c r="K2925" i="39" s="1"/>
  <c r="H2925" i="39"/>
  <c r="G2925" i="39"/>
  <c r="D2925" i="39"/>
  <c r="J2925" i="39" l="1"/>
  <c r="I2925" i="39"/>
  <c r="N2927" i="39"/>
  <c r="E2926" i="39"/>
  <c r="F2926" i="39" s="1"/>
  <c r="K2926" i="39" s="1"/>
  <c r="H2926" i="39"/>
  <c r="G2926" i="39"/>
  <c r="D2926" i="39"/>
  <c r="C2926" i="39"/>
  <c r="L2926" i="39" s="1"/>
  <c r="B2926" i="39"/>
  <c r="A2926" i="39"/>
  <c r="J2926" i="39" l="1"/>
  <c r="I2926" i="39"/>
  <c r="N2928" i="39"/>
  <c r="E2927" i="39"/>
  <c r="F2927" i="39" s="1"/>
  <c r="K2927" i="39" s="1"/>
  <c r="H2927" i="39"/>
  <c r="G2927" i="39"/>
  <c r="D2927" i="39"/>
  <c r="C2927" i="39"/>
  <c r="L2927" i="39" s="1"/>
  <c r="B2927" i="39"/>
  <c r="A2927" i="39"/>
  <c r="J2927" i="39" l="1"/>
  <c r="I2927" i="39"/>
  <c r="N2929" i="39"/>
  <c r="D2928" i="39"/>
  <c r="C2928" i="39"/>
  <c r="L2928" i="39" s="1"/>
  <c r="B2928" i="39"/>
  <c r="A2928" i="39"/>
  <c r="E2928" i="39"/>
  <c r="F2928" i="39" s="1"/>
  <c r="K2928" i="39" s="1"/>
  <c r="H2928" i="39"/>
  <c r="G2928" i="39"/>
  <c r="N2930" i="39" l="1"/>
  <c r="G2929" i="39"/>
  <c r="D2929" i="39"/>
  <c r="C2929" i="39"/>
  <c r="L2929" i="39" s="1"/>
  <c r="H2929" i="39"/>
  <c r="B2929" i="39"/>
  <c r="A2929" i="39"/>
  <c r="E2929" i="39"/>
  <c r="F2929" i="39" s="1"/>
  <c r="K2929" i="39" s="1"/>
  <c r="I2928" i="39"/>
  <c r="J2928" i="39"/>
  <c r="J2929" i="39" l="1"/>
  <c r="I2929" i="39"/>
  <c r="N2931" i="39"/>
  <c r="G2930" i="39"/>
  <c r="D2930" i="39"/>
  <c r="C2930" i="39"/>
  <c r="L2930" i="39" s="1"/>
  <c r="B2930" i="39"/>
  <c r="H2930" i="39"/>
  <c r="E2930" i="39"/>
  <c r="F2930" i="39" s="1"/>
  <c r="K2930" i="39" s="1"/>
  <c r="A2930" i="39"/>
  <c r="J2930" i="39" l="1"/>
  <c r="I2930" i="39"/>
  <c r="N2932" i="39"/>
  <c r="E2931" i="39"/>
  <c r="F2931" i="39" s="1"/>
  <c r="K2931" i="39" s="1"/>
  <c r="H2931" i="39"/>
  <c r="G2931" i="39"/>
  <c r="D2931" i="39"/>
  <c r="C2931" i="39"/>
  <c r="L2931" i="39" s="1"/>
  <c r="B2931" i="39"/>
  <c r="A2931" i="39"/>
  <c r="J2931" i="39" l="1"/>
  <c r="I2931" i="39"/>
  <c r="N2933" i="39"/>
  <c r="E2932" i="39"/>
  <c r="F2932" i="39" s="1"/>
  <c r="K2932" i="39" s="1"/>
  <c r="H2932" i="39"/>
  <c r="G2932" i="39"/>
  <c r="D2932" i="39"/>
  <c r="C2932" i="39"/>
  <c r="L2932" i="39" s="1"/>
  <c r="B2932" i="39"/>
  <c r="A2932" i="39"/>
  <c r="J2932" i="39" l="1"/>
  <c r="I2932" i="39"/>
  <c r="N2934" i="39"/>
  <c r="H2933" i="39"/>
  <c r="G2933" i="39"/>
  <c r="D2933" i="39"/>
  <c r="C2933" i="39"/>
  <c r="L2933" i="39" s="1"/>
  <c r="B2933" i="39"/>
  <c r="A2933" i="39"/>
  <c r="E2933" i="39"/>
  <c r="F2933" i="39" s="1"/>
  <c r="K2933" i="39" s="1"/>
  <c r="J2933" i="39" l="1"/>
  <c r="I2933" i="39"/>
  <c r="N2935" i="39"/>
  <c r="B2934" i="39"/>
  <c r="A2934" i="39"/>
  <c r="E2934" i="39"/>
  <c r="F2934" i="39" s="1"/>
  <c r="K2934" i="39" s="1"/>
  <c r="H2934" i="39"/>
  <c r="G2934" i="39"/>
  <c r="D2934" i="39"/>
  <c r="C2934" i="39"/>
  <c r="L2934" i="39" s="1"/>
  <c r="J2934" i="39" l="1"/>
  <c r="I2934" i="39"/>
  <c r="N2936" i="39"/>
  <c r="E2935" i="39"/>
  <c r="F2935" i="39" s="1"/>
  <c r="K2935" i="39" s="1"/>
  <c r="H2935" i="39"/>
  <c r="G2935" i="39"/>
  <c r="D2935" i="39"/>
  <c r="C2935" i="39"/>
  <c r="L2935" i="39" s="1"/>
  <c r="B2935" i="39"/>
  <c r="A2935" i="39"/>
  <c r="J2935" i="39" l="1"/>
  <c r="I2935" i="39"/>
  <c r="N2937" i="39"/>
  <c r="H2936" i="39"/>
  <c r="G2936" i="39"/>
  <c r="D2936" i="39"/>
  <c r="C2936" i="39"/>
  <c r="L2936" i="39" s="1"/>
  <c r="B2936" i="39"/>
  <c r="A2936" i="39"/>
  <c r="E2936" i="39"/>
  <c r="F2936" i="39" s="1"/>
  <c r="K2936" i="39" s="1"/>
  <c r="I2936" i="39" l="1"/>
  <c r="J2936" i="39"/>
  <c r="N2938" i="39"/>
  <c r="A2937" i="39"/>
  <c r="E2937" i="39"/>
  <c r="F2937" i="39" s="1"/>
  <c r="K2937" i="39" s="1"/>
  <c r="H2937" i="39"/>
  <c r="G2937" i="39"/>
  <c r="D2937" i="39"/>
  <c r="B2937" i="39"/>
  <c r="C2937" i="39"/>
  <c r="L2937" i="39" s="1"/>
  <c r="J2937" i="39" l="1"/>
  <c r="I2937" i="39"/>
  <c r="N2939" i="39"/>
  <c r="E2938" i="39"/>
  <c r="F2938" i="39" s="1"/>
  <c r="K2938" i="39" s="1"/>
  <c r="H2938" i="39"/>
  <c r="G2938" i="39"/>
  <c r="D2938" i="39"/>
  <c r="C2938" i="39"/>
  <c r="L2938" i="39" s="1"/>
  <c r="B2938" i="39"/>
  <c r="A2938" i="39"/>
  <c r="J2938" i="39" l="1"/>
  <c r="I2938" i="39"/>
  <c r="N2940" i="39"/>
  <c r="B2939" i="39"/>
  <c r="A2939" i="39"/>
  <c r="E2939" i="39"/>
  <c r="F2939" i="39" s="1"/>
  <c r="K2939" i="39" s="1"/>
  <c r="H2939" i="39"/>
  <c r="G2939" i="39"/>
  <c r="D2939" i="39"/>
  <c r="C2939" i="39"/>
  <c r="L2939" i="39" s="1"/>
  <c r="J2939" i="39" l="1"/>
  <c r="I2939" i="39"/>
  <c r="N2941" i="39"/>
  <c r="G2940" i="39"/>
  <c r="D2940" i="39"/>
  <c r="C2940" i="39"/>
  <c r="L2940" i="39" s="1"/>
  <c r="B2940" i="39"/>
  <c r="A2940" i="39"/>
  <c r="E2940" i="39"/>
  <c r="F2940" i="39" s="1"/>
  <c r="K2940" i="39" s="1"/>
  <c r="H2940" i="39"/>
  <c r="N2942" i="39" l="1"/>
  <c r="H2941" i="39"/>
  <c r="G2941" i="39"/>
  <c r="D2941" i="39"/>
  <c r="C2941" i="39"/>
  <c r="L2941" i="39" s="1"/>
  <c r="B2941" i="39"/>
  <c r="A2941" i="39"/>
  <c r="E2941" i="39"/>
  <c r="F2941" i="39" s="1"/>
  <c r="K2941" i="39" s="1"/>
  <c r="J2940" i="39"/>
  <c r="I2940" i="39"/>
  <c r="J2941" i="39" l="1"/>
  <c r="I2941" i="39"/>
  <c r="N2943" i="39"/>
  <c r="B2942" i="39"/>
  <c r="A2942" i="39"/>
  <c r="E2942" i="39"/>
  <c r="F2942" i="39" s="1"/>
  <c r="K2942" i="39" s="1"/>
  <c r="H2942" i="39"/>
  <c r="G2942" i="39"/>
  <c r="D2942" i="39"/>
  <c r="C2942" i="39"/>
  <c r="L2942" i="39" s="1"/>
  <c r="J2942" i="39" l="1"/>
  <c r="I2942" i="39"/>
  <c r="N2944" i="39"/>
  <c r="D2943" i="39"/>
  <c r="C2943" i="39"/>
  <c r="L2943" i="39" s="1"/>
  <c r="B2943" i="39"/>
  <c r="A2943" i="39"/>
  <c r="E2943" i="39"/>
  <c r="F2943" i="39" s="1"/>
  <c r="K2943" i="39" s="1"/>
  <c r="H2943" i="39"/>
  <c r="G2943" i="39"/>
  <c r="N2945" i="39" l="1"/>
  <c r="A2944" i="39"/>
  <c r="E2944" i="39"/>
  <c r="F2944" i="39" s="1"/>
  <c r="K2944" i="39" s="1"/>
  <c r="H2944" i="39"/>
  <c r="G2944" i="39"/>
  <c r="D2944" i="39"/>
  <c r="C2944" i="39"/>
  <c r="L2944" i="39" s="1"/>
  <c r="B2944" i="39"/>
  <c r="J2943" i="39"/>
  <c r="I2943" i="39"/>
  <c r="I2944" i="39" l="1"/>
  <c r="J2944" i="39"/>
  <c r="N2946" i="39"/>
  <c r="A2945" i="39"/>
  <c r="E2945" i="39"/>
  <c r="F2945" i="39" s="1"/>
  <c r="K2945" i="39" s="1"/>
  <c r="H2945" i="39"/>
  <c r="G2945" i="39"/>
  <c r="D2945" i="39"/>
  <c r="C2945" i="39"/>
  <c r="L2945" i="39" s="1"/>
  <c r="B2945" i="39"/>
  <c r="J2945" i="39" l="1"/>
  <c r="I2945" i="39"/>
  <c r="N2947" i="39"/>
  <c r="A2946" i="39"/>
  <c r="E2946" i="39"/>
  <c r="F2946" i="39" s="1"/>
  <c r="K2946" i="39" s="1"/>
  <c r="H2946" i="39"/>
  <c r="G2946" i="39"/>
  <c r="D2946" i="39"/>
  <c r="C2946" i="39"/>
  <c r="L2946" i="39" s="1"/>
  <c r="B2946" i="39"/>
  <c r="J2946" i="39" l="1"/>
  <c r="I2946" i="39"/>
  <c r="N2948" i="39"/>
  <c r="B2947" i="39"/>
  <c r="A2947" i="39"/>
  <c r="E2947" i="39"/>
  <c r="F2947" i="39" s="1"/>
  <c r="K2947" i="39" s="1"/>
  <c r="H2947" i="39"/>
  <c r="G2947" i="39"/>
  <c r="D2947" i="39"/>
  <c r="C2947" i="39"/>
  <c r="L2947" i="39" s="1"/>
  <c r="N2949" i="39" l="1"/>
  <c r="E2948" i="39"/>
  <c r="F2948" i="39" s="1"/>
  <c r="K2948" i="39" s="1"/>
  <c r="H2948" i="39"/>
  <c r="G2948" i="39"/>
  <c r="D2948" i="39"/>
  <c r="C2948" i="39"/>
  <c r="L2948" i="39" s="1"/>
  <c r="B2948" i="39"/>
  <c r="A2948" i="39"/>
  <c r="J2947" i="39"/>
  <c r="I2947" i="39"/>
  <c r="J2948" i="39" l="1"/>
  <c r="I2948" i="39"/>
  <c r="N2950" i="39"/>
  <c r="H2949" i="39"/>
  <c r="G2949" i="39"/>
  <c r="D2949" i="39"/>
  <c r="C2949" i="39"/>
  <c r="L2949" i="39" s="1"/>
  <c r="B2949" i="39"/>
  <c r="A2949" i="39"/>
  <c r="E2949" i="39"/>
  <c r="F2949" i="39" s="1"/>
  <c r="K2949" i="39" s="1"/>
  <c r="J2949" i="39" l="1"/>
  <c r="I2949" i="39"/>
  <c r="N2951" i="39"/>
  <c r="B2950" i="39"/>
  <c r="A2950" i="39"/>
  <c r="E2950" i="39"/>
  <c r="F2950" i="39" s="1"/>
  <c r="K2950" i="39" s="1"/>
  <c r="H2950" i="39"/>
  <c r="G2950" i="39"/>
  <c r="D2950" i="39"/>
  <c r="C2950" i="39"/>
  <c r="L2950" i="39" s="1"/>
  <c r="J2950" i="39" l="1"/>
  <c r="I2950" i="39"/>
  <c r="N2952" i="39"/>
  <c r="H2951" i="39"/>
  <c r="G2951" i="39"/>
  <c r="D2951" i="39"/>
  <c r="C2951" i="39"/>
  <c r="L2951" i="39" s="1"/>
  <c r="A2951" i="39"/>
  <c r="E2951" i="39"/>
  <c r="F2951" i="39" s="1"/>
  <c r="K2951" i="39" s="1"/>
  <c r="B2951" i="39"/>
  <c r="J2951" i="39" l="1"/>
  <c r="I2951" i="39"/>
  <c r="N2953" i="39"/>
  <c r="A2952" i="39"/>
  <c r="E2952" i="39"/>
  <c r="F2952" i="39" s="1"/>
  <c r="K2952" i="39" s="1"/>
  <c r="H2952" i="39"/>
  <c r="G2952" i="39"/>
  <c r="D2952" i="39"/>
  <c r="C2952" i="39"/>
  <c r="L2952" i="39" s="1"/>
  <c r="B2952" i="39"/>
  <c r="N2954" i="39" l="1"/>
  <c r="C2953" i="39"/>
  <c r="L2953" i="39" s="1"/>
  <c r="A2953" i="39"/>
  <c r="E2953" i="39"/>
  <c r="F2953" i="39" s="1"/>
  <c r="K2953" i="39" s="1"/>
  <c r="H2953" i="39"/>
  <c r="G2953" i="39"/>
  <c r="D2953" i="39"/>
  <c r="B2953" i="39"/>
  <c r="I2952" i="39"/>
  <c r="J2952" i="39"/>
  <c r="J2953" i="39" l="1"/>
  <c r="I2953" i="39"/>
  <c r="N2955" i="39"/>
  <c r="D2954" i="39"/>
  <c r="C2954" i="39"/>
  <c r="L2954" i="39" s="1"/>
  <c r="B2954" i="39"/>
  <c r="A2954" i="39"/>
  <c r="E2954" i="39"/>
  <c r="F2954" i="39" s="1"/>
  <c r="K2954" i="39" s="1"/>
  <c r="H2954" i="39"/>
  <c r="G2954" i="39"/>
  <c r="N2956" i="39" l="1"/>
  <c r="B2955" i="39"/>
  <c r="A2955" i="39"/>
  <c r="E2955" i="39"/>
  <c r="F2955" i="39" s="1"/>
  <c r="K2955" i="39" s="1"/>
  <c r="H2955" i="39"/>
  <c r="G2955" i="39"/>
  <c r="D2955" i="39"/>
  <c r="C2955" i="39"/>
  <c r="L2955" i="39" s="1"/>
  <c r="J2954" i="39"/>
  <c r="I2954" i="39"/>
  <c r="J2955" i="39" l="1"/>
  <c r="I2955" i="39"/>
  <c r="N2957" i="39"/>
  <c r="E2956" i="39"/>
  <c r="F2956" i="39" s="1"/>
  <c r="K2956" i="39" s="1"/>
  <c r="H2956" i="39"/>
  <c r="G2956" i="39"/>
  <c r="D2956" i="39"/>
  <c r="C2956" i="39"/>
  <c r="L2956" i="39" s="1"/>
  <c r="B2956" i="39"/>
  <c r="A2956" i="39"/>
  <c r="J2956" i="39" l="1"/>
  <c r="I2956" i="39"/>
  <c r="N2958" i="39"/>
  <c r="C2957" i="39"/>
  <c r="L2957" i="39" s="1"/>
  <c r="B2957" i="39"/>
  <c r="D2957" i="39"/>
  <c r="A2957" i="39"/>
  <c r="G2957" i="39"/>
  <c r="E2957" i="39"/>
  <c r="F2957" i="39" s="1"/>
  <c r="K2957" i="39" s="1"/>
  <c r="H2957" i="39"/>
  <c r="N2959" i="39" l="1"/>
  <c r="G2958" i="39"/>
  <c r="D2958" i="39"/>
  <c r="C2958" i="39"/>
  <c r="L2958" i="39" s="1"/>
  <c r="A2958" i="39"/>
  <c r="B2958" i="39"/>
  <c r="E2958" i="39"/>
  <c r="F2958" i="39" s="1"/>
  <c r="K2958" i="39" s="1"/>
  <c r="H2958" i="39"/>
  <c r="J2957" i="39"/>
  <c r="I2957" i="39"/>
  <c r="J2958" i="39" l="1"/>
  <c r="I2958" i="39"/>
  <c r="N2960" i="39"/>
  <c r="C2959" i="39"/>
  <c r="L2959" i="39" s="1"/>
  <c r="B2959" i="39"/>
  <c r="A2959" i="39"/>
  <c r="E2959" i="39"/>
  <c r="F2959" i="39" s="1"/>
  <c r="K2959" i="39" s="1"/>
  <c r="H2959" i="39"/>
  <c r="G2959" i="39"/>
  <c r="D2959" i="39"/>
  <c r="J2959" i="39" l="1"/>
  <c r="I2959" i="39"/>
  <c r="N2961" i="39"/>
  <c r="A2960" i="39"/>
  <c r="E2960" i="39"/>
  <c r="F2960" i="39" s="1"/>
  <c r="K2960" i="39" s="1"/>
  <c r="H2960" i="39"/>
  <c r="G2960" i="39"/>
  <c r="D2960" i="39"/>
  <c r="C2960" i="39"/>
  <c r="L2960" i="39" s="1"/>
  <c r="B2960" i="39"/>
  <c r="I2960" i="39" l="1"/>
  <c r="J2960" i="39"/>
  <c r="N2962" i="39"/>
  <c r="C2961" i="39"/>
  <c r="L2961" i="39" s="1"/>
  <c r="A2961" i="39"/>
  <c r="E2961" i="39"/>
  <c r="F2961" i="39" s="1"/>
  <c r="K2961" i="39" s="1"/>
  <c r="H2961" i="39"/>
  <c r="G2961" i="39"/>
  <c r="D2961" i="39"/>
  <c r="B2961" i="39"/>
  <c r="N2963" i="39" l="1"/>
  <c r="D2962" i="39"/>
  <c r="C2962" i="39"/>
  <c r="L2962" i="39" s="1"/>
  <c r="B2962" i="39"/>
  <c r="A2962" i="39"/>
  <c r="E2962" i="39"/>
  <c r="F2962" i="39" s="1"/>
  <c r="K2962" i="39" s="1"/>
  <c r="H2962" i="39"/>
  <c r="G2962" i="39"/>
  <c r="J2961" i="39"/>
  <c r="I2961" i="39"/>
  <c r="J2962" i="39" l="1"/>
  <c r="I2962" i="39"/>
  <c r="N2964" i="39"/>
  <c r="E2963" i="39"/>
  <c r="F2963" i="39" s="1"/>
  <c r="K2963" i="39" s="1"/>
  <c r="H2963" i="39"/>
  <c r="G2963" i="39"/>
  <c r="D2963" i="39"/>
  <c r="C2963" i="39"/>
  <c r="L2963" i="39" s="1"/>
  <c r="A2963" i="39"/>
  <c r="B2963" i="39"/>
  <c r="J2963" i="39" l="1"/>
  <c r="I2963" i="39"/>
  <c r="N2965" i="39"/>
  <c r="B2964" i="39"/>
  <c r="A2964" i="39"/>
  <c r="E2964" i="39"/>
  <c r="F2964" i="39" s="1"/>
  <c r="K2964" i="39" s="1"/>
  <c r="H2964" i="39"/>
  <c r="G2964" i="39"/>
  <c r="C2964" i="39"/>
  <c r="L2964" i="39" s="1"/>
  <c r="D2964" i="39"/>
  <c r="J2964" i="39" l="1"/>
  <c r="I2964" i="39"/>
  <c r="N2966" i="39"/>
  <c r="D2965" i="39"/>
  <c r="C2965" i="39"/>
  <c r="L2965" i="39" s="1"/>
  <c r="B2965" i="39"/>
  <c r="A2965" i="39"/>
  <c r="E2965" i="39"/>
  <c r="F2965" i="39" s="1"/>
  <c r="K2965" i="39" s="1"/>
  <c r="H2965" i="39"/>
  <c r="G2965" i="39"/>
  <c r="N2967" i="39" l="1"/>
  <c r="E2966" i="39"/>
  <c r="F2966" i="39" s="1"/>
  <c r="K2966" i="39" s="1"/>
  <c r="H2966" i="39"/>
  <c r="G2966" i="39"/>
  <c r="D2966" i="39"/>
  <c r="C2966" i="39"/>
  <c r="L2966" i="39" s="1"/>
  <c r="B2966" i="39"/>
  <c r="A2966" i="39"/>
  <c r="J2965" i="39"/>
  <c r="I2965" i="39"/>
  <c r="J2966" i="39" l="1"/>
  <c r="I2966" i="39"/>
  <c r="N2968" i="39"/>
  <c r="E2967" i="39"/>
  <c r="F2967" i="39" s="1"/>
  <c r="K2967" i="39" s="1"/>
  <c r="H2967" i="39"/>
  <c r="G2967" i="39"/>
  <c r="D2967" i="39"/>
  <c r="C2967" i="39"/>
  <c r="L2967" i="39" s="1"/>
  <c r="B2967" i="39"/>
  <c r="A2967" i="39"/>
  <c r="J2967" i="39" l="1"/>
  <c r="I2967" i="39"/>
  <c r="N2969" i="39"/>
  <c r="E2968" i="39"/>
  <c r="F2968" i="39" s="1"/>
  <c r="K2968" i="39" s="1"/>
  <c r="H2968" i="39"/>
  <c r="G2968" i="39"/>
  <c r="C2968" i="39"/>
  <c r="L2968" i="39" s="1"/>
  <c r="A2968" i="39"/>
  <c r="D2968" i="39"/>
  <c r="B2968" i="39"/>
  <c r="I2968" i="39" l="1"/>
  <c r="J2968" i="39"/>
  <c r="N2970" i="39"/>
  <c r="E2969" i="39"/>
  <c r="F2969" i="39" s="1"/>
  <c r="K2969" i="39" s="1"/>
  <c r="H2969" i="39"/>
  <c r="G2969" i="39"/>
  <c r="D2969" i="39"/>
  <c r="B2969" i="39"/>
  <c r="C2969" i="39"/>
  <c r="L2969" i="39" s="1"/>
  <c r="A2969" i="39"/>
  <c r="J2969" i="39" l="1"/>
  <c r="I2969" i="39"/>
  <c r="N2971" i="39"/>
  <c r="D2970" i="39"/>
  <c r="C2970" i="39"/>
  <c r="L2970" i="39" s="1"/>
  <c r="B2970" i="39"/>
  <c r="A2970" i="39"/>
  <c r="E2970" i="39"/>
  <c r="F2970" i="39" s="1"/>
  <c r="K2970" i="39" s="1"/>
  <c r="H2970" i="39"/>
  <c r="G2970" i="39"/>
  <c r="N2972" i="39" l="1"/>
  <c r="E2971" i="39"/>
  <c r="F2971" i="39" s="1"/>
  <c r="K2971" i="39" s="1"/>
  <c r="H2971" i="39"/>
  <c r="G2971" i="39"/>
  <c r="D2971" i="39"/>
  <c r="C2971" i="39"/>
  <c r="L2971" i="39" s="1"/>
  <c r="B2971" i="39"/>
  <c r="A2971" i="39"/>
  <c r="J2970" i="39"/>
  <c r="I2970" i="39"/>
  <c r="J2971" i="39" l="1"/>
  <c r="I2971" i="39"/>
  <c r="N2973" i="39"/>
  <c r="A2972" i="39"/>
  <c r="E2972" i="39"/>
  <c r="F2972" i="39" s="1"/>
  <c r="K2972" i="39" s="1"/>
  <c r="H2972" i="39"/>
  <c r="G2972" i="39"/>
  <c r="D2972" i="39"/>
  <c r="C2972" i="39"/>
  <c r="L2972" i="39" s="1"/>
  <c r="B2972" i="39"/>
  <c r="J2972" i="39" l="1"/>
  <c r="I2972" i="39"/>
  <c r="N2974" i="39"/>
  <c r="H2973" i="39"/>
  <c r="G2973" i="39"/>
  <c r="D2973" i="39"/>
  <c r="C2973" i="39"/>
  <c r="L2973" i="39" s="1"/>
  <c r="E2973" i="39"/>
  <c r="F2973" i="39" s="1"/>
  <c r="K2973" i="39" s="1"/>
  <c r="B2973" i="39"/>
  <c r="A2973" i="39"/>
  <c r="J2973" i="39" l="1"/>
  <c r="I2973" i="39"/>
  <c r="N2975" i="39"/>
  <c r="B2974" i="39"/>
  <c r="A2974" i="39"/>
  <c r="E2974" i="39"/>
  <c r="F2974" i="39" s="1"/>
  <c r="K2974" i="39" s="1"/>
  <c r="C2974" i="39"/>
  <c r="L2974" i="39" s="1"/>
  <c r="D2974" i="39"/>
  <c r="H2974" i="39"/>
  <c r="G2974" i="39"/>
  <c r="N2976" i="39" l="1"/>
  <c r="H2975" i="39"/>
  <c r="G2975" i="39"/>
  <c r="D2975" i="39"/>
  <c r="C2975" i="39"/>
  <c r="L2975" i="39" s="1"/>
  <c r="B2975" i="39"/>
  <c r="A2975" i="39"/>
  <c r="E2975" i="39"/>
  <c r="F2975" i="39" s="1"/>
  <c r="K2975" i="39" s="1"/>
  <c r="J2974" i="39"/>
  <c r="I2974" i="39"/>
  <c r="J2975" i="39" l="1"/>
  <c r="I2975" i="39"/>
  <c r="N2977" i="39"/>
  <c r="E2976" i="39"/>
  <c r="F2976" i="39" s="1"/>
  <c r="K2976" i="39" s="1"/>
  <c r="H2976" i="39"/>
  <c r="G2976" i="39"/>
  <c r="D2976" i="39"/>
  <c r="C2976" i="39"/>
  <c r="L2976" i="39" s="1"/>
  <c r="B2976" i="39"/>
  <c r="A2976" i="39"/>
  <c r="N2978" i="39" l="1"/>
  <c r="H2977" i="39"/>
  <c r="G2977" i="39"/>
  <c r="D2977" i="39"/>
  <c r="C2977" i="39"/>
  <c r="L2977" i="39" s="1"/>
  <c r="B2977" i="39"/>
  <c r="A2977" i="39"/>
  <c r="E2977" i="39"/>
  <c r="F2977" i="39" s="1"/>
  <c r="K2977" i="39" s="1"/>
  <c r="I2976" i="39"/>
  <c r="J2976" i="39"/>
  <c r="J2977" i="39" l="1"/>
  <c r="I2977" i="39"/>
  <c r="N2979" i="39"/>
  <c r="B2978" i="39"/>
  <c r="A2978" i="39"/>
  <c r="H2978" i="39"/>
  <c r="D2978" i="39"/>
  <c r="E2978" i="39"/>
  <c r="F2978" i="39" s="1"/>
  <c r="K2978" i="39" s="1"/>
  <c r="G2978" i="39"/>
  <c r="C2978" i="39"/>
  <c r="L2978" i="39" s="1"/>
  <c r="J2978" i="39" l="1"/>
  <c r="I2978" i="39"/>
  <c r="N2980" i="39"/>
  <c r="B2979" i="39"/>
  <c r="A2979" i="39"/>
  <c r="E2979" i="39"/>
  <c r="F2979" i="39" s="1"/>
  <c r="K2979" i="39" s="1"/>
  <c r="C2979" i="39"/>
  <c r="L2979" i="39" s="1"/>
  <c r="H2979" i="39"/>
  <c r="G2979" i="39"/>
  <c r="D2979" i="39"/>
  <c r="J2979" i="39" l="1"/>
  <c r="I2979" i="39"/>
  <c r="N2981" i="39"/>
  <c r="H2980" i="39"/>
  <c r="G2980" i="39"/>
  <c r="D2980" i="39"/>
  <c r="C2980" i="39"/>
  <c r="L2980" i="39" s="1"/>
  <c r="B2980" i="39"/>
  <c r="A2980" i="39"/>
  <c r="E2980" i="39"/>
  <c r="F2980" i="39" s="1"/>
  <c r="K2980" i="39" s="1"/>
  <c r="J2980" i="39" l="1"/>
  <c r="I2980" i="39"/>
  <c r="N2982" i="39"/>
  <c r="E2981" i="39"/>
  <c r="F2981" i="39" s="1"/>
  <c r="K2981" i="39" s="1"/>
  <c r="H2981" i="39"/>
  <c r="G2981" i="39"/>
  <c r="D2981" i="39"/>
  <c r="C2981" i="39"/>
  <c r="L2981" i="39" s="1"/>
  <c r="B2981" i="39"/>
  <c r="A2981" i="39"/>
  <c r="J2981" i="39" l="1"/>
  <c r="I2981" i="39"/>
  <c r="N2983" i="39"/>
  <c r="D2982" i="39"/>
  <c r="C2982" i="39"/>
  <c r="L2982" i="39" s="1"/>
  <c r="B2982" i="39"/>
  <c r="A2982" i="39"/>
  <c r="E2982" i="39"/>
  <c r="F2982" i="39" s="1"/>
  <c r="K2982" i="39" s="1"/>
  <c r="H2982" i="39"/>
  <c r="G2982" i="39"/>
  <c r="N2984" i="39" l="1"/>
  <c r="B2983" i="39"/>
  <c r="A2983" i="39"/>
  <c r="E2983" i="39"/>
  <c r="F2983" i="39" s="1"/>
  <c r="K2983" i="39" s="1"/>
  <c r="H2983" i="39"/>
  <c r="G2983" i="39"/>
  <c r="D2983" i="39"/>
  <c r="C2983" i="39"/>
  <c r="L2983" i="39" s="1"/>
  <c r="J2982" i="39"/>
  <c r="I2982" i="39"/>
  <c r="J2983" i="39" l="1"/>
  <c r="I2983" i="39"/>
  <c r="N2985" i="39"/>
  <c r="A2984" i="39"/>
  <c r="E2984" i="39"/>
  <c r="F2984" i="39" s="1"/>
  <c r="K2984" i="39" s="1"/>
  <c r="H2984" i="39"/>
  <c r="D2984" i="39"/>
  <c r="B2984" i="39"/>
  <c r="G2984" i="39"/>
  <c r="C2984" i="39"/>
  <c r="L2984" i="39" s="1"/>
  <c r="I2984" i="39" l="1"/>
  <c r="J2984" i="39"/>
  <c r="N2986" i="39"/>
  <c r="C2985" i="39"/>
  <c r="L2985" i="39" s="1"/>
  <c r="A2985" i="39"/>
  <c r="E2985" i="39"/>
  <c r="F2985" i="39" s="1"/>
  <c r="K2985" i="39" s="1"/>
  <c r="B2985" i="39"/>
  <c r="H2985" i="39"/>
  <c r="G2985" i="39"/>
  <c r="D2985" i="39"/>
  <c r="J2985" i="39" l="1"/>
  <c r="I2985" i="39"/>
  <c r="N2987" i="39"/>
  <c r="B2986" i="39"/>
  <c r="A2986" i="39"/>
  <c r="E2986" i="39"/>
  <c r="F2986" i="39" s="1"/>
  <c r="K2986" i="39" s="1"/>
  <c r="H2986" i="39"/>
  <c r="G2986" i="39"/>
  <c r="D2986" i="39"/>
  <c r="C2986" i="39"/>
  <c r="L2986" i="39" s="1"/>
  <c r="J2986" i="39" l="1"/>
  <c r="I2986" i="39"/>
  <c r="N2988" i="39"/>
  <c r="D2987" i="39"/>
  <c r="C2987" i="39"/>
  <c r="L2987" i="39" s="1"/>
  <c r="B2987" i="39"/>
  <c r="A2987" i="39"/>
  <c r="E2987" i="39"/>
  <c r="F2987" i="39" s="1"/>
  <c r="K2987" i="39" s="1"/>
  <c r="H2987" i="39"/>
  <c r="G2987" i="39"/>
  <c r="N2989" i="39" l="1"/>
  <c r="E2988" i="39"/>
  <c r="F2988" i="39" s="1"/>
  <c r="K2988" i="39" s="1"/>
  <c r="H2988" i="39"/>
  <c r="G2988" i="39"/>
  <c r="D2988" i="39"/>
  <c r="C2988" i="39"/>
  <c r="L2988" i="39" s="1"/>
  <c r="B2988" i="39"/>
  <c r="A2988" i="39"/>
  <c r="J2987" i="39"/>
  <c r="I2987" i="39"/>
  <c r="J2988" i="39" l="1"/>
  <c r="I2988" i="39"/>
  <c r="N2990" i="39"/>
  <c r="B2989" i="39"/>
  <c r="A2989" i="39"/>
  <c r="E2989" i="39"/>
  <c r="F2989" i="39" s="1"/>
  <c r="K2989" i="39" s="1"/>
  <c r="H2989" i="39"/>
  <c r="G2989" i="39"/>
  <c r="D2989" i="39"/>
  <c r="C2989" i="39"/>
  <c r="L2989" i="39" s="1"/>
  <c r="J2989" i="39" l="1"/>
  <c r="I2989" i="39"/>
  <c r="N2991" i="39"/>
  <c r="H2990" i="39"/>
  <c r="G2990" i="39"/>
  <c r="D2990" i="39"/>
  <c r="C2990" i="39"/>
  <c r="L2990" i="39" s="1"/>
  <c r="B2990" i="39"/>
  <c r="A2990" i="39"/>
  <c r="E2990" i="39"/>
  <c r="F2990" i="39" s="1"/>
  <c r="K2990" i="39" s="1"/>
  <c r="J2990" i="39" l="1"/>
  <c r="I2990" i="39"/>
  <c r="N2992" i="39"/>
  <c r="C2991" i="39"/>
  <c r="L2991" i="39" s="1"/>
  <c r="B2991" i="39"/>
  <c r="A2991" i="39"/>
  <c r="E2991" i="39"/>
  <c r="F2991" i="39" s="1"/>
  <c r="K2991" i="39" s="1"/>
  <c r="H2991" i="39"/>
  <c r="G2991" i="39"/>
  <c r="D2991" i="39"/>
  <c r="J2991" i="39" l="1"/>
  <c r="I2991" i="39"/>
  <c r="N2993" i="39"/>
  <c r="C2992" i="39"/>
  <c r="L2992" i="39" s="1"/>
  <c r="B2992" i="39"/>
  <c r="A2992" i="39"/>
  <c r="E2992" i="39"/>
  <c r="F2992" i="39" s="1"/>
  <c r="K2992" i="39" s="1"/>
  <c r="H2992" i="39"/>
  <c r="G2992" i="39"/>
  <c r="D2992" i="39"/>
  <c r="I2992" i="39" l="1"/>
  <c r="J2992" i="39"/>
  <c r="N2994" i="39"/>
  <c r="E2993" i="39"/>
  <c r="F2993" i="39" s="1"/>
  <c r="K2993" i="39" s="1"/>
  <c r="H2993" i="39"/>
  <c r="G2993" i="39"/>
  <c r="D2993" i="39"/>
  <c r="C2993" i="39"/>
  <c r="L2993" i="39" s="1"/>
  <c r="B2993" i="39"/>
  <c r="A2993" i="39"/>
  <c r="J2993" i="39" l="1"/>
  <c r="I2993" i="39"/>
  <c r="N2995" i="39"/>
  <c r="D2994" i="39"/>
  <c r="C2994" i="39"/>
  <c r="L2994" i="39" s="1"/>
  <c r="B2994" i="39"/>
  <c r="A2994" i="39"/>
  <c r="G2994" i="39"/>
  <c r="E2994" i="39"/>
  <c r="F2994" i="39" s="1"/>
  <c r="K2994" i="39" s="1"/>
  <c r="H2994" i="39"/>
  <c r="N2996" i="39" l="1"/>
  <c r="H2995" i="39"/>
  <c r="G2995" i="39"/>
  <c r="D2995" i="39"/>
  <c r="C2995" i="39"/>
  <c r="L2995" i="39" s="1"/>
  <c r="B2995" i="39"/>
  <c r="A2995" i="39"/>
  <c r="E2995" i="39"/>
  <c r="F2995" i="39" s="1"/>
  <c r="K2995" i="39" s="1"/>
  <c r="J2994" i="39"/>
  <c r="I2994" i="39"/>
  <c r="J2995" i="39" l="1"/>
  <c r="I2995" i="39"/>
  <c r="N2997" i="39"/>
  <c r="A2996" i="39"/>
  <c r="E2996" i="39"/>
  <c r="F2996" i="39" s="1"/>
  <c r="K2996" i="39" s="1"/>
  <c r="H2996" i="39"/>
  <c r="G2996" i="39"/>
  <c r="D2996" i="39"/>
  <c r="B2996" i="39"/>
  <c r="C2996" i="39"/>
  <c r="L2996" i="39" s="1"/>
  <c r="J2996" i="39" l="1"/>
  <c r="I2996" i="39"/>
  <c r="N2998" i="39"/>
  <c r="G2997" i="39"/>
  <c r="D2997" i="39"/>
  <c r="C2997" i="39"/>
  <c r="L2997" i="39" s="1"/>
  <c r="B2997" i="39"/>
  <c r="A2997" i="39"/>
  <c r="E2997" i="39"/>
  <c r="F2997" i="39" s="1"/>
  <c r="K2997" i="39" s="1"/>
  <c r="H2997" i="39"/>
  <c r="N2999" i="39" l="1"/>
  <c r="A2998" i="39"/>
  <c r="E2998" i="39"/>
  <c r="F2998" i="39" s="1"/>
  <c r="K2998" i="39" s="1"/>
  <c r="H2998" i="39"/>
  <c r="G2998" i="39"/>
  <c r="D2998" i="39"/>
  <c r="C2998" i="39"/>
  <c r="L2998" i="39" s="1"/>
  <c r="B2998" i="39"/>
  <c r="J2997" i="39"/>
  <c r="I2997" i="39"/>
  <c r="J2998" i="39" l="1"/>
  <c r="I2998" i="39"/>
  <c r="N3000" i="39"/>
  <c r="G2999" i="39"/>
  <c r="D2999" i="39"/>
  <c r="C2999" i="39"/>
  <c r="L2999" i="39" s="1"/>
  <c r="B2999" i="39"/>
  <c r="A2999" i="39"/>
  <c r="E2999" i="39"/>
  <c r="F2999" i="39" s="1"/>
  <c r="K2999" i="39" s="1"/>
  <c r="H2999" i="39"/>
  <c r="N3001" i="39" l="1"/>
  <c r="G3000" i="39"/>
  <c r="D3000" i="39"/>
  <c r="C3000" i="39"/>
  <c r="L3000" i="39" s="1"/>
  <c r="B3000" i="39"/>
  <c r="A3000" i="39"/>
  <c r="E3000" i="39"/>
  <c r="F3000" i="39" s="1"/>
  <c r="K3000" i="39" s="1"/>
  <c r="H3000" i="39"/>
  <c r="J2999" i="39"/>
  <c r="I2999" i="39"/>
  <c r="I3000" i="39" l="1"/>
  <c r="J3000" i="39"/>
  <c r="N3002" i="39"/>
  <c r="E3001" i="39"/>
  <c r="F3001" i="39" s="1"/>
  <c r="K3001" i="39" s="1"/>
  <c r="H3001" i="39"/>
  <c r="G3001" i="39"/>
  <c r="D3001" i="39"/>
  <c r="C3001" i="39"/>
  <c r="L3001" i="39" s="1"/>
  <c r="B3001" i="39"/>
  <c r="A3001" i="39"/>
  <c r="J3001" i="39" l="1"/>
  <c r="I3001" i="39"/>
  <c r="N3003" i="39"/>
  <c r="H3002" i="39"/>
  <c r="G3002" i="39"/>
  <c r="D3002" i="39"/>
  <c r="C3002" i="39"/>
  <c r="L3002" i="39" s="1"/>
  <c r="B3002" i="39"/>
  <c r="A3002" i="39"/>
  <c r="E3002" i="39"/>
  <c r="F3002" i="39" s="1"/>
  <c r="K3002" i="39" s="1"/>
  <c r="N3004" i="39" l="1"/>
  <c r="A3003" i="39"/>
  <c r="E3003" i="39"/>
  <c r="F3003" i="39" s="1"/>
  <c r="K3003" i="39" s="1"/>
  <c r="H3003" i="39"/>
  <c r="G3003" i="39"/>
  <c r="D3003" i="39"/>
  <c r="C3003" i="39"/>
  <c r="L3003" i="39" s="1"/>
  <c r="B3003" i="39"/>
  <c r="J3002" i="39"/>
  <c r="I3002" i="39"/>
  <c r="J3003" i="39" l="1"/>
  <c r="I3003" i="39"/>
  <c r="N3005" i="39"/>
  <c r="E3004" i="39"/>
  <c r="F3004" i="39" s="1"/>
  <c r="K3004" i="39" s="1"/>
  <c r="H3004" i="39"/>
  <c r="G3004" i="39"/>
  <c r="D3004" i="39"/>
  <c r="C3004" i="39"/>
  <c r="L3004" i="39" s="1"/>
  <c r="A3004" i="39"/>
  <c r="B3004" i="39"/>
  <c r="J3004" i="39" l="1"/>
  <c r="I3004" i="39"/>
  <c r="N3006" i="39"/>
  <c r="G3005" i="39"/>
  <c r="D3005" i="39"/>
  <c r="C3005" i="39"/>
  <c r="L3005" i="39" s="1"/>
  <c r="B3005" i="39"/>
  <c r="A3005" i="39"/>
  <c r="E3005" i="39"/>
  <c r="F3005" i="39" s="1"/>
  <c r="K3005" i="39" s="1"/>
  <c r="H3005" i="39"/>
  <c r="N3007" i="39" l="1"/>
  <c r="A3006" i="39"/>
  <c r="E3006" i="39"/>
  <c r="F3006" i="39" s="1"/>
  <c r="K3006" i="39" s="1"/>
  <c r="H3006" i="39"/>
  <c r="G3006" i="39"/>
  <c r="D3006" i="39"/>
  <c r="C3006" i="39"/>
  <c r="L3006" i="39" s="1"/>
  <c r="B3006" i="39"/>
  <c r="J3005" i="39"/>
  <c r="I3005" i="39"/>
  <c r="J3006" i="39" l="1"/>
  <c r="I3006" i="39"/>
  <c r="N3008" i="39"/>
  <c r="H3007" i="39"/>
  <c r="G3007" i="39"/>
  <c r="D3007" i="39"/>
  <c r="C3007" i="39"/>
  <c r="L3007" i="39" s="1"/>
  <c r="A3007" i="39"/>
  <c r="E3007" i="39"/>
  <c r="F3007" i="39" s="1"/>
  <c r="K3007" i="39" s="1"/>
  <c r="B3007" i="39"/>
  <c r="J3007" i="39" l="1"/>
  <c r="I3007" i="39"/>
  <c r="N3009" i="39"/>
  <c r="E3008" i="39"/>
  <c r="F3008" i="39" s="1"/>
  <c r="K3008" i="39" s="1"/>
  <c r="H3008" i="39"/>
  <c r="G3008" i="39"/>
  <c r="D3008" i="39"/>
  <c r="C3008" i="39"/>
  <c r="L3008" i="39" s="1"/>
  <c r="B3008" i="39"/>
  <c r="A3008" i="39"/>
  <c r="I3008" i="39" l="1"/>
  <c r="J3008" i="39"/>
  <c r="N3010" i="39"/>
  <c r="C3009" i="39"/>
  <c r="L3009" i="39" s="1"/>
  <c r="B3009" i="39"/>
  <c r="A3009" i="39"/>
  <c r="H3009" i="39"/>
  <c r="G3009" i="39"/>
  <c r="D3009" i="39"/>
  <c r="E3009" i="39"/>
  <c r="F3009" i="39" s="1"/>
  <c r="K3009" i="39" s="1"/>
  <c r="N3011" i="39" l="1"/>
  <c r="E3010" i="39"/>
  <c r="F3010" i="39" s="1"/>
  <c r="K3010" i="39" s="1"/>
  <c r="H3010" i="39"/>
  <c r="G3010" i="39"/>
  <c r="D3010" i="39"/>
  <c r="C3010" i="39"/>
  <c r="L3010" i="39" s="1"/>
  <c r="B3010" i="39"/>
  <c r="A3010" i="39"/>
  <c r="J3009" i="39"/>
  <c r="I3009" i="39"/>
  <c r="J3010" i="39" l="1"/>
  <c r="I3010" i="39"/>
  <c r="N3012" i="39"/>
  <c r="A3011" i="39"/>
  <c r="E3011" i="39"/>
  <c r="F3011" i="39" s="1"/>
  <c r="K3011" i="39" s="1"/>
  <c r="H3011" i="39"/>
  <c r="G3011" i="39"/>
  <c r="D3011" i="39"/>
  <c r="C3011" i="39"/>
  <c r="L3011" i="39" s="1"/>
  <c r="B3011" i="39"/>
  <c r="J3011" i="39" l="1"/>
  <c r="I3011" i="39"/>
  <c r="N3013" i="39"/>
  <c r="D3012" i="39"/>
  <c r="C3012" i="39"/>
  <c r="L3012" i="39" s="1"/>
  <c r="B3012" i="39"/>
  <c r="A3012" i="39"/>
  <c r="E3012" i="39"/>
  <c r="F3012" i="39" s="1"/>
  <c r="K3012" i="39" s="1"/>
  <c r="H3012" i="39"/>
  <c r="G3012" i="39"/>
  <c r="N3014" i="39" l="1"/>
  <c r="G3013" i="39"/>
  <c r="D3013" i="39"/>
  <c r="C3013" i="39"/>
  <c r="L3013" i="39" s="1"/>
  <c r="B3013" i="39"/>
  <c r="A3013" i="39"/>
  <c r="E3013" i="39"/>
  <c r="F3013" i="39" s="1"/>
  <c r="K3013" i="39" s="1"/>
  <c r="H3013" i="39"/>
  <c r="J3012" i="39"/>
  <c r="I3012" i="39"/>
  <c r="J3013" i="39" l="1"/>
  <c r="I3013" i="39"/>
  <c r="N3015" i="39"/>
  <c r="A3014" i="39"/>
  <c r="E3014" i="39"/>
  <c r="F3014" i="39" s="1"/>
  <c r="K3014" i="39" s="1"/>
  <c r="H3014" i="39"/>
  <c r="G3014" i="39"/>
  <c r="D3014" i="39"/>
  <c r="C3014" i="39"/>
  <c r="L3014" i="39" s="1"/>
  <c r="B3014" i="39"/>
  <c r="J3014" i="39" l="1"/>
  <c r="I3014" i="39"/>
  <c r="N3016" i="39"/>
  <c r="B3015" i="39"/>
  <c r="A3015" i="39"/>
  <c r="E3015" i="39"/>
  <c r="F3015" i="39" s="1"/>
  <c r="K3015" i="39" s="1"/>
  <c r="H3015" i="39"/>
  <c r="G3015" i="39"/>
  <c r="D3015" i="39"/>
  <c r="C3015" i="39"/>
  <c r="L3015" i="39" s="1"/>
  <c r="J3015" i="39" l="1"/>
  <c r="I3015" i="39"/>
  <c r="N3017" i="39"/>
  <c r="E3016" i="39"/>
  <c r="F3016" i="39" s="1"/>
  <c r="K3016" i="39" s="1"/>
  <c r="H3016" i="39"/>
  <c r="G3016" i="39"/>
  <c r="D3016" i="39"/>
  <c r="C3016" i="39"/>
  <c r="L3016" i="39" s="1"/>
  <c r="B3016" i="39"/>
  <c r="A3016" i="39"/>
  <c r="I3016" i="39" l="1"/>
  <c r="J3016" i="39"/>
  <c r="N3018" i="39"/>
  <c r="C3017" i="39"/>
  <c r="L3017" i="39" s="1"/>
  <c r="B3017" i="39"/>
  <c r="A3017" i="39"/>
  <c r="E3017" i="39"/>
  <c r="F3017" i="39" s="1"/>
  <c r="K3017" i="39" s="1"/>
  <c r="H3017" i="39"/>
  <c r="G3017" i="39"/>
  <c r="D3017" i="39"/>
  <c r="J3017" i="39" l="1"/>
  <c r="I3017" i="39"/>
  <c r="N3019" i="39"/>
  <c r="C3018" i="39"/>
  <c r="L3018" i="39" s="1"/>
  <c r="B3018" i="39"/>
  <c r="A3018" i="39"/>
  <c r="E3018" i="39"/>
  <c r="F3018" i="39" s="1"/>
  <c r="K3018" i="39" s="1"/>
  <c r="H3018" i="39"/>
  <c r="G3018" i="39"/>
  <c r="D3018" i="39"/>
  <c r="J3018" i="39" l="1"/>
  <c r="I3018" i="39"/>
  <c r="N3020" i="39"/>
  <c r="A3019" i="39"/>
  <c r="E3019" i="39"/>
  <c r="F3019" i="39" s="1"/>
  <c r="K3019" i="39" s="1"/>
  <c r="H3019" i="39"/>
  <c r="G3019" i="39"/>
  <c r="D3019" i="39"/>
  <c r="C3019" i="39"/>
  <c r="L3019" i="39" s="1"/>
  <c r="B3019" i="39"/>
  <c r="J3019" i="39" l="1"/>
  <c r="I3019" i="39"/>
  <c r="N3021" i="39"/>
  <c r="D3020" i="39"/>
  <c r="C3020" i="39"/>
  <c r="L3020" i="39" s="1"/>
  <c r="B3020" i="39"/>
  <c r="A3020" i="39"/>
  <c r="E3020" i="39"/>
  <c r="F3020" i="39" s="1"/>
  <c r="K3020" i="39" s="1"/>
  <c r="H3020" i="39"/>
  <c r="G3020" i="39"/>
  <c r="N3022" i="39" l="1"/>
  <c r="C3021" i="39"/>
  <c r="L3021" i="39" s="1"/>
  <c r="B3021" i="39"/>
  <c r="A3021" i="39"/>
  <c r="E3021" i="39"/>
  <c r="F3021" i="39" s="1"/>
  <c r="K3021" i="39" s="1"/>
  <c r="H3021" i="39"/>
  <c r="G3021" i="39"/>
  <c r="D3021" i="39"/>
  <c r="J3020" i="39"/>
  <c r="I3020" i="39"/>
  <c r="J3021" i="39" l="1"/>
  <c r="I3021" i="39"/>
  <c r="N3023" i="39"/>
  <c r="E3022" i="39"/>
  <c r="F3022" i="39" s="1"/>
  <c r="K3022" i="39" s="1"/>
  <c r="G3022" i="39"/>
  <c r="D3022" i="39"/>
  <c r="C3022" i="39"/>
  <c r="L3022" i="39" s="1"/>
  <c r="H3022" i="39"/>
  <c r="B3022" i="39"/>
  <c r="A3022" i="39"/>
  <c r="J3022" i="39" l="1"/>
  <c r="I3022" i="39"/>
  <c r="N3024" i="39"/>
  <c r="B3023" i="39"/>
  <c r="A3023" i="39"/>
  <c r="E3023" i="39"/>
  <c r="F3023" i="39" s="1"/>
  <c r="K3023" i="39" s="1"/>
  <c r="H3023" i="39"/>
  <c r="G3023" i="39"/>
  <c r="D3023" i="39"/>
  <c r="C3023" i="39"/>
  <c r="L3023" i="39" s="1"/>
  <c r="J3023" i="39" l="1"/>
  <c r="I3023" i="39"/>
  <c r="N3025" i="39"/>
  <c r="E3024" i="39"/>
  <c r="F3024" i="39" s="1"/>
  <c r="K3024" i="39" s="1"/>
  <c r="H3024" i="39"/>
  <c r="G3024" i="39"/>
  <c r="D3024" i="39"/>
  <c r="C3024" i="39"/>
  <c r="L3024" i="39" s="1"/>
  <c r="B3024" i="39"/>
  <c r="A3024" i="39"/>
  <c r="I3024" i="39" l="1"/>
  <c r="J3024" i="39"/>
  <c r="N3026" i="39"/>
  <c r="H3025" i="39"/>
  <c r="G3025" i="39"/>
  <c r="D3025" i="39"/>
  <c r="C3025" i="39"/>
  <c r="L3025" i="39" s="1"/>
  <c r="B3025" i="39"/>
  <c r="A3025" i="39"/>
  <c r="E3025" i="39"/>
  <c r="F3025" i="39" s="1"/>
  <c r="K3025" i="39" s="1"/>
  <c r="J3025" i="39" l="1"/>
  <c r="I3025" i="39"/>
  <c r="N3027" i="39"/>
  <c r="C3026" i="39"/>
  <c r="L3026" i="39" s="1"/>
  <c r="B3026" i="39"/>
  <c r="A3026" i="39"/>
  <c r="E3026" i="39"/>
  <c r="F3026" i="39" s="1"/>
  <c r="K3026" i="39" s="1"/>
  <c r="H3026" i="39"/>
  <c r="G3026" i="39"/>
  <c r="D3026" i="39"/>
  <c r="N3028" i="39" l="1"/>
  <c r="E3027" i="39"/>
  <c r="F3027" i="39" s="1"/>
  <c r="K3027" i="39" s="1"/>
  <c r="G3027" i="39"/>
  <c r="D3027" i="39"/>
  <c r="C3027" i="39"/>
  <c r="L3027" i="39" s="1"/>
  <c r="B3027" i="39"/>
  <c r="H3027" i="39"/>
  <c r="A3027" i="39"/>
  <c r="J3026" i="39"/>
  <c r="I3026" i="39"/>
  <c r="J3027" i="39" l="1"/>
  <c r="I3027" i="39"/>
  <c r="N3029" i="39"/>
  <c r="B3028" i="39"/>
  <c r="A3028" i="39"/>
  <c r="E3028" i="39"/>
  <c r="F3028" i="39" s="1"/>
  <c r="K3028" i="39" s="1"/>
  <c r="H3028" i="39"/>
  <c r="G3028" i="39"/>
  <c r="D3028" i="39"/>
  <c r="C3028" i="39"/>
  <c r="L3028" i="39" s="1"/>
  <c r="J3028" i="39" l="1"/>
  <c r="I3028" i="39"/>
  <c r="N3030" i="39"/>
  <c r="C3029" i="39"/>
  <c r="L3029" i="39" s="1"/>
  <c r="B3029" i="39"/>
  <c r="A3029" i="39"/>
  <c r="E3029" i="39"/>
  <c r="F3029" i="39" s="1"/>
  <c r="K3029" i="39" s="1"/>
  <c r="H3029" i="39"/>
  <c r="G3029" i="39"/>
  <c r="D3029" i="39"/>
  <c r="N3031" i="39" l="1"/>
  <c r="E3030" i="39"/>
  <c r="F3030" i="39" s="1"/>
  <c r="K3030" i="39" s="1"/>
  <c r="H3030" i="39"/>
  <c r="G3030" i="39"/>
  <c r="D3030" i="39"/>
  <c r="C3030" i="39"/>
  <c r="L3030" i="39" s="1"/>
  <c r="B3030" i="39"/>
  <c r="A3030" i="39"/>
  <c r="J3029" i="39"/>
  <c r="I3029" i="39"/>
  <c r="J3030" i="39" l="1"/>
  <c r="I3030" i="39"/>
  <c r="N3032" i="39"/>
  <c r="E3031" i="39"/>
  <c r="F3031" i="39" s="1"/>
  <c r="K3031" i="39" s="1"/>
  <c r="H3031" i="39"/>
  <c r="G3031" i="39"/>
  <c r="D3031" i="39"/>
  <c r="C3031" i="39"/>
  <c r="L3031" i="39" s="1"/>
  <c r="B3031" i="39"/>
  <c r="A3031" i="39"/>
  <c r="J3031" i="39" l="1"/>
  <c r="I3031" i="39"/>
  <c r="N3033" i="39"/>
  <c r="E3032" i="39"/>
  <c r="F3032" i="39" s="1"/>
  <c r="K3032" i="39" s="1"/>
  <c r="H3032" i="39"/>
  <c r="G3032" i="39"/>
  <c r="D3032" i="39"/>
  <c r="B3032" i="39"/>
  <c r="C3032" i="39"/>
  <c r="L3032" i="39" s="1"/>
  <c r="A3032" i="39"/>
  <c r="I3032" i="39" l="1"/>
  <c r="J3032" i="39"/>
  <c r="N3034" i="39"/>
  <c r="E3033" i="39"/>
  <c r="F3033" i="39" s="1"/>
  <c r="K3033" i="39" s="1"/>
  <c r="H3033" i="39"/>
  <c r="G3033" i="39"/>
  <c r="D3033" i="39"/>
  <c r="C3033" i="39"/>
  <c r="L3033" i="39" s="1"/>
  <c r="B3033" i="39"/>
  <c r="A3033" i="39"/>
  <c r="J3033" i="39" l="1"/>
  <c r="I3033" i="39"/>
  <c r="N3035" i="39"/>
  <c r="C3034" i="39"/>
  <c r="L3034" i="39" s="1"/>
  <c r="B3034" i="39"/>
  <c r="A3034" i="39"/>
  <c r="E3034" i="39"/>
  <c r="F3034" i="39" s="1"/>
  <c r="K3034" i="39" s="1"/>
  <c r="H3034" i="39"/>
  <c r="G3034" i="39"/>
  <c r="D3034" i="39"/>
  <c r="J3034" i="39" l="1"/>
  <c r="I3034" i="39"/>
  <c r="N3036" i="39"/>
  <c r="E3035" i="39"/>
  <c r="F3035" i="39" s="1"/>
  <c r="K3035" i="39" s="1"/>
  <c r="H3035" i="39"/>
  <c r="G3035" i="39"/>
  <c r="D3035" i="39"/>
  <c r="C3035" i="39"/>
  <c r="L3035" i="39" s="1"/>
  <c r="B3035" i="39"/>
  <c r="A3035" i="39"/>
  <c r="J3035" i="39" l="1"/>
  <c r="I3035" i="39"/>
  <c r="N3037" i="39"/>
  <c r="B3036" i="39"/>
  <c r="A3036" i="39"/>
  <c r="E3036" i="39"/>
  <c r="F3036" i="39" s="1"/>
  <c r="K3036" i="39" s="1"/>
  <c r="H3036" i="39"/>
  <c r="G3036" i="39"/>
  <c r="D3036" i="39"/>
  <c r="C3036" i="39"/>
  <c r="L3036" i="39" s="1"/>
  <c r="J3036" i="39" l="1"/>
  <c r="I3036" i="39"/>
  <c r="N3038" i="39"/>
  <c r="G3037" i="39"/>
  <c r="D3037" i="39"/>
  <c r="C3037" i="39"/>
  <c r="L3037" i="39" s="1"/>
  <c r="B3037" i="39"/>
  <c r="H3037" i="39"/>
  <c r="E3037" i="39"/>
  <c r="F3037" i="39" s="1"/>
  <c r="K3037" i="39" s="1"/>
  <c r="A3037" i="39"/>
  <c r="J3037" i="39" l="1"/>
  <c r="I3037" i="39"/>
  <c r="N3039" i="39"/>
  <c r="A3038" i="39"/>
  <c r="E3038" i="39"/>
  <c r="F3038" i="39" s="1"/>
  <c r="K3038" i="39" s="1"/>
  <c r="H3038" i="39"/>
  <c r="B3038" i="39"/>
  <c r="G3038" i="39"/>
  <c r="D3038" i="39"/>
  <c r="C3038" i="39"/>
  <c r="L3038" i="39" s="1"/>
  <c r="J3038" i="39" l="1"/>
  <c r="I3038" i="39"/>
  <c r="N3040" i="39"/>
  <c r="G3039" i="39"/>
  <c r="D3039" i="39"/>
  <c r="C3039" i="39"/>
  <c r="L3039" i="39" s="1"/>
  <c r="B3039" i="39"/>
  <c r="A3039" i="39"/>
  <c r="E3039" i="39"/>
  <c r="F3039" i="39" s="1"/>
  <c r="K3039" i="39" s="1"/>
  <c r="H3039" i="39"/>
  <c r="N3041" i="39" l="1"/>
  <c r="H3040" i="39"/>
  <c r="G3040" i="39"/>
  <c r="D3040" i="39"/>
  <c r="C3040" i="39"/>
  <c r="L3040" i="39" s="1"/>
  <c r="B3040" i="39"/>
  <c r="A3040" i="39"/>
  <c r="E3040" i="39"/>
  <c r="F3040" i="39" s="1"/>
  <c r="K3040" i="39" s="1"/>
  <c r="J3039" i="39"/>
  <c r="I3039" i="39"/>
  <c r="I3040" i="39" l="1"/>
  <c r="J3040" i="39"/>
  <c r="N3042" i="39"/>
  <c r="C3041" i="39"/>
  <c r="L3041" i="39" s="1"/>
  <c r="B3041" i="39"/>
  <c r="A3041" i="39"/>
  <c r="E3041" i="39"/>
  <c r="F3041" i="39" s="1"/>
  <c r="K3041" i="39" s="1"/>
  <c r="H3041" i="39"/>
  <c r="G3041" i="39"/>
  <c r="D3041" i="39"/>
  <c r="J3041" i="39" l="1"/>
  <c r="I3041" i="39"/>
  <c r="N3043" i="39"/>
  <c r="E3042" i="39"/>
  <c r="F3042" i="39" s="1"/>
  <c r="K3042" i="39" s="1"/>
  <c r="A3042" i="39"/>
  <c r="H3042" i="39"/>
  <c r="G3042" i="39"/>
  <c r="D3042" i="39"/>
  <c r="B3042" i="39"/>
  <c r="C3042" i="39"/>
  <c r="L3042" i="39" s="1"/>
  <c r="J3042" i="39" l="1"/>
  <c r="I3042" i="39"/>
  <c r="N3044" i="39"/>
  <c r="A3043" i="39"/>
  <c r="E3043" i="39"/>
  <c r="F3043" i="39" s="1"/>
  <c r="K3043" i="39" s="1"/>
  <c r="H3043" i="39"/>
  <c r="B3043" i="39"/>
  <c r="G3043" i="39"/>
  <c r="D3043" i="39"/>
  <c r="C3043" i="39"/>
  <c r="L3043" i="39" s="1"/>
  <c r="J3043" i="39" l="1"/>
  <c r="I3043" i="39"/>
  <c r="N3045" i="39"/>
  <c r="G3044" i="39"/>
  <c r="D3044" i="39"/>
  <c r="C3044" i="39"/>
  <c r="L3044" i="39" s="1"/>
  <c r="B3044" i="39"/>
  <c r="A3044" i="39"/>
  <c r="E3044" i="39"/>
  <c r="F3044" i="39" s="1"/>
  <c r="K3044" i="39" s="1"/>
  <c r="H3044" i="39"/>
  <c r="N3046" i="39" l="1"/>
  <c r="E3045" i="39"/>
  <c r="F3045" i="39" s="1"/>
  <c r="K3045" i="39" s="1"/>
  <c r="H3045" i="39"/>
  <c r="G3045" i="39"/>
  <c r="D3045" i="39"/>
  <c r="C3045" i="39"/>
  <c r="L3045" i="39" s="1"/>
  <c r="B3045" i="39"/>
  <c r="A3045" i="39"/>
  <c r="J3044" i="39"/>
  <c r="I3044" i="39"/>
  <c r="J3045" i="39" l="1"/>
  <c r="I3045" i="39"/>
  <c r="N3047" i="39"/>
  <c r="C3046" i="39"/>
  <c r="L3046" i="39" s="1"/>
  <c r="B3046" i="39"/>
  <c r="A3046" i="39"/>
  <c r="E3046" i="39"/>
  <c r="F3046" i="39" s="1"/>
  <c r="K3046" i="39" s="1"/>
  <c r="H3046" i="39"/>
  <c r="G3046" i="39"/>
  <c r="D3046" i="39"/>
  <c r="J3046" i="39" l="1"/>
  <c r="I3046" i="39"/>
  <c r="N3048" i="39"/>
  <c r="E3047" i="39"/>
  <c r="F3047" i="39" s="1"/>
  <c r="K3047" i="39" s="1"/>
  <c r="H3047" i="39"/>
  <c r="G3047" i="39"/>
  <c r="D3047" i="39"/>
  <c r="B3047" i="39"/>
  <c r="C3047" i="39"/>
  <c r="L3047" i="39" s="1"/>
  <c r="A3047" i="39"/>
  <c r="N3049" i="39" l="1"/>
  <c r="E3048" i="39"/>
  <c r="F3048" i="39" s="1"/>
  <c r="K3048" i="39" s="1"/>
  <c r="H3048" i="39"/>
  <c r="G3048" i="39"/>
  <c r="C3048" i="39"/>
  <c r="L3048" i="39" s="1"/>
  <c r="A3048" i="39"/>
  <c r="D3048" i="39"/>
  <c r="B3048" i="39"/>
  <c r="J3047" i="39"/>
  <c r="I3047" i="39"/>
  <c r="I3048" i="39" l="1"/>
  <c r="J3048" i="39"/>
  <c r="N3050" i="39"/>
  <c r="B3049" i="39"/>
  <c r="A3049" i="39"/>
  <c r="E3049" i="39"/>
  <c r="F3049" i="39" s="1"/>
  <c r="K3049" i="39" s="1"/>
  <c r="H3049" i="39"/>
  <c r="G3049" i="39"/>
  <c r="D3049" i="39"/>
  <c r="C3049" i="39"/>
  <c r="L3049" i="39" s="1"/>
  <c r="J3049" i="39" l="1"/>
  <c r="I3049" i="39"/>
  <c r="N3051" i="39"/>
  <c r="A3050" i="39"/>
  <c r="E3050" i="39"/>
  <c r="F3050" i="39" s="1"/>
  <c r="K3050" i="39" s="1"/>
  <c r="H3050" i="39"/>
  <c r="G3050" i="39"/>
  <c r="D3050" i="39"/>
  <c r="C3050" i="39"/>
  <c r="L3050" i="39" s="1"/>
  <c r="B3050" i="39"/>
  <c r="J3050" i="39" l="1"/>
  <c r="I3050" i="39"/>
  <c r="N3052" i="39"/>
  <c r="C3051" i="39"/>
  <c r="L3051" i="39" s="1"/>
  <c r="B3051" i="39"/>
  <c r="A3051" i="39"/>
  <c r="E3051" i="39"/>
  <c r="F3051" i="39" s="1"/>
  <c r="K3051" i="39" s="1"/>
  <c r="H3051" i="39"/>
  <c r="G3051" i="39"/>
  <c r="D3051" i="39"/>
  <c r="N3053" i="39" l="1"/>
  <c r="E3052" i="39"/>
  <c r="F3052" i="39" s="1"/>
  <c r="K3052" i="39" s="1"/>
  <c r="H3052" i="39"/>
  <c r="G3052" i="39"/>
  <c r="D3052" i="39"/>
  <c r="C3052" i="39"/>
  <c r="L3052" i="39" s="1"/>
  <c r="B3052" i="39"/>
  <c r="A3052" i="39"/>
  <c r="J3051" i="39"/>
  <c r="I3051" i="39"/>
  <c r="J3052" i="39" l="1"/>
  <c r="I3052" i="39"/>
  <c r="N3054" i="39"/>
  <c r="A3053" i="39"/>
  <c r="E3053" i="39"/>
  <c r="F3053" i="39" s="1"/>
  <c r="K3053" i="39" s="1"/>
  <c r="H3053" i="39"/>
  <c r="G3053" i="39"/>
  <c r="D3053" i="39"/>
  <c r="C3053" i="39"/>
  <c r="L3053" i="39" s="1"/>
  <c r="B3053" i="39"/>
  <c r="J3053" i="39" l="1"/>
  <c r="I3053" i="39"/>
  <c r="N3055" i="39"/>
  <c r="G3054" i="39"/>
  <c r="D3054" i="39"/>
  <c r="C3054" i="39"/>
  <c r="L3054" i="39" s="1"/>
  <c r="B3054" i="39"/>
  <c r="A3054" i="39"/>
  <c r="E3054" i="39"/>
  <c r="F3054" i="39" s="1"/>
  <c r="K3054" i="39" s="1"/>
  <c r="H3054" i="39"/>
  <c r="N3056" i="39" l="1"/>
  <c r="C3055" i="39"/>
  <c r="L3055" i="39" s="1"/>
  <c r="A3055" i="39"/>
  <c r="G3055" i="39"/>
  <c r="E3055" i="39"/>
  <c r="F3055" i="39" s="1"/>
  <c r="K3055" i="39" s="1"/>
  <c r="H3055" i="39"/>
  <c r="D3055" i="39"/>
  <c r="B3055" i="39"/>
  <c r="J3054" i="39"/>
  <c r="I3054" i="39"/>
  <c r="J3055" i="39" l="1"/>
  <c r="I3055" i="39"/>
  <c r="N3057" i="39"/>
  <c r="B3056" i="39"/>
  <c r="A3056" i="39"/>
  <c r="E3056" i="39"/>
  <c r="F3056" i="39" s="1"/>
  <c r="K3056" i="39" s="1"/>
  <c r="H3056" i="39"/>
  <c r="G3056" i="39"/>
  <c r="D3056" i="39"/>
  <c r="C3056" i="39"/>
  <c r="L3056" i="39" s="1"/>
  <c r="I3056" i="39" l="1"/>
  <c r="J3056" i="39"/>
  <c r="N3058" i="39"/>
  <c r="A3057" i="39"/>
  <c r="E3057" i="39"/>
  <c r="F3057" i="39" s="1"/>
  <c r="K3057" i="39" s="1"/>
  <c r="H3057" i="39"/>
  <c r="G3057" i="39"/>
  <c r="D3057" i="39"/>
  <c r="C3057" i="39"/>
  <c r="L3057" i="39" s="1"/>
  <c r="B3057" i="39"/>
  <c r="N3059" i="39" l="1"/>
  <c r="C3058" i="39"/>
  <c r="L3058" i="39" s="1"/>
  <c r="B3058" i="39"/>
  <c r="A3058" i="39"/>
  <c r="D3058" i="39"/>
  <c r="E3058" i="39"/>
  <c r="F3058" i="39" s="1"/>
  <c r="K3058" i="39" s="1"/>
  <c r="H3058" i="39"/>
  <c r="G3058" i="39"/>
  <c r="J3057" i="39"/>
  <c r="I3057" i="39"/>
  <c r="J3058" i="39" l="1"/>
  <c r="I3058" i="39"/>
  <c r="N3060" i="39"/>
  <c r="G3059" i="39"/>
  <c r="D3059" i="39"/>
  <c r="C3059" i="39"/>
  <c r="L3059" i="39" s="1"/>
  <c r="B3059" i="39"/>
  <c r="A3059" i="39"/>
  <c r="E3059" i="39"/>
  <c r="F3059" i="39" s="1"/>
  <c r="K3059" i="39" s="1"/>
  <c r="H3059" i="39"/>
  <c r="N3061" i="39" l="1"/>
  <c r="E3060" i="39"/>
  <c r="F3060" i="39" s="1"/>
  <c r="K3060" i="39" s="1"/>
  <c r="H3060" i="39"/>
  <c r="G3060" i="39"/>
  <c r="D3060" i="39"/>
  <c r="C3060" i="39"/>
  <c r="L3060" i="39" s="1"/>
  <c r="B3060" i="39"/>
  <c r="A3060" i="39"/>
  <c r="J3059" i="39"/>
  <c r="I3059" i="39"/>
  <c r="J3060" i="39" l="1"/>
  <c r="I3060" i="39"/>
  <c r="N3062" i="39"/>
  <c r="D3061" i="39"/>
  <c r="C3061" i="39"/>
  <c r="L3061" i="39" s="1"/>
  <c r="B3061" i="39"/>
  <c r="A3061" i="39"/>
  <c r="E3061" i="39"/>
  <c r="F3061" i="39" s="1"/>
  <c r="K3061" i="39" s="1"/>
  <c r="H3061" i="39"/>
  <c r="G3061" i="39"/>
  <c r="N3063" i="39" l="1"/>
  <c r="E3062" i="39"/>
  <c r="F3062" i="39" s="1"/>
  <c r="K3062" i="39" s="1"/>
  <c r="H3062" i="39"/>
  <c r="G3062" i="39"/>
  <c r="D3062" i="39"/>
  <c r="C3062" i="39"/>
  <c r="L3062" i="39" s="1"/>
  <c r="B3062" i="39"/>
  <c r="A3062" i="39"/>
  <c r="J3061" i="39"/>
  <c r="I3061" i="39"/>
  <c r="J3062" i="39" l="1"/>
  <c r="I3062" i="39"/>
  <c r="N3064" i="39"/>
  <c r="B3063" i="39"/>
  <c r="A3063" i="39"/>
  <c r="E3063" i="39"/>
  <c r="F3063" i="39" s="1"/>
  <c r="K3063" i="39" s="1"/>
  <c r="H3063" i="39"/>
  <c r="G3063" i="39"/>
  <c r="D3063" i="39"/>
  <c r="C3063" i="39"/>
  <c r="L3063" i="39" s="1"/>
  <c r="J3063" i="39" l="1"/>
  <c r="I3063" i="39"/>
  <c r="N3065" i="39"/>
  <c r="D3064" i="39"/>
  <c r="C3064" i="39"/>
  <c r="L3064" i="39" s="1"/>
  <c r="B3064" i="39"/>
  <c r="A3064" i="39"/>
  <c r="E3064" i="39"/>
  <c r="F3064" i="39" s="1"/>
  <c r="K3064" i="39" s="1"/>
  <c r="H3064" i="39"/>
  <c r="G3064" i="39"/>
  <c r="N3066" i="39" l="1"/>
  <c r="E3065" i="39"/>
  <c r="F3065" i="39" s="1"/>
  <c r="K3065" i="39" s="1"/>
  <c r="H3065" i="39"/>
  <c r="G3065" i="39"/>
  <c r="D3065" i="39"/>
  <c r="C3065" i="39"/>
  <c r="L3065" i="39" s="1"/>
  <c r="B3065" i="39"/>
  <c r="A3065" i="39"/>
  <c r="I3064" i="39"/>
  <c r="J3064" i="39"/>
  <c r="J3065" i="39" l="1"/>
  <c r="I3065" i="39"/>
  <c r="N3067" i="39"/>
  <c r="G3066" i="39"/>
  <c r="D3066" i="39"/>
  <c r="C3066" i="39"/>
  <c r="L3066" i="39" s="1"/>
  <c r="B3066" i="39"/>
  <c r="A3066" i="39"/>
  <c r="E3066" i="39"/>
  <c r="F3066" i="39" s="1"/>
  <c r="K3066" i="39" s="1"/>
  <c r="H3066" i="39"/>
  <c r="N3068" i="39" l="1"/>
  <c r="E3067" i="39"/>
  <c r="F3067" i="39" s="1"/>
  <c r="K3067" i="39" s="1"/>
  <c r="H3067" i="39"/>
  <c r="G3067" i="39"/>
  <c r="D3067" i="39"/>
  <c r="C3067" i="39"/>
  <c r="L3067" i="39" s="1"/>
  <c r="B3067" i="39"/>
  <c r="A3067" i="39"/>
  <c r="J3066" i="39"/>
  <c r="I3066" i="39"/>
  <c r="J3067" i="39" l="1"/>
  <c r="I3067" i="39"/>
  <c r="N3069" i="39"/>
  <c r="E3068" i="39"/>
  <c r="F3068" i="39" s="1"/>
  <c r="K3068" i="39" s="1"/>
  <c r="H3068" i="39"/>
  <c r="G3068" i="39"/>
  <c r="D3068" i="39"/>
  <c r="C3068" i="39"/>
  <c r="L3068" i="39" s="1"/>
  <c r="B3068" i="39"/>
  <c r="A3068" i="39"/>
  <c r="J3068" i="39" l="1"/>
  <c r="I3068" i="39"/>
  <c r="N3070" i="39"/>
  <c r="D3069" i="39"/>
  <c r="C3069" i="39"/>
  <c r="L3069" i="39" s="1"/>
  <c r="B3069" i="39"/>
  <c r="A3069" i="39"/>
  <c r="E3069" i="39"/>
  <c r="F3069" i="39" s="1"/>
  <c r="K3069" i="39" s="1"/>
  <c r="H3069" i="39"/>
  <c r="G3069" i="39"/>
  <c r="N3071" i="39" l="1"/>
  <c r="E3070" i="39"/>
  <c r="F3070" i="39" s="1"/>
  <c r="K3070" i="39" s="1"/>
  <c r="H3070" i="39"/>
  <c r="G3070" i="39"/>
  <c r="D3070" i="39"/>
  <c r="C3070" i="39"/>
  <c r="L3070" i="39" s="1"/>
  <c r="B3070" i="39"/>
  <c r="A3070" i="39"/>
  <c r="J3069" i="39"/>
  <c r="I3069" i="39"/>
  <c r="J3070" i="39" l="1"/>
  <c r="I3070" i="39"/>
  <c r="N3072" i="39"/>
  <c r="E3071" i="39"/>
  <c r="F3071" i="39" s="1"/>
  <c r="K3071" i="39" s="1"/>
  <c r="H3071" i="39"/>
  <c r="G3071" i="39"/>
  <c r="D3071" i="39"/>
  <c r="C3071" i="39"/>
  <c r="L3071" i="39" s="1"/>
  <c r="B3071" i="39"/>
  <c r="A3071" i="39"/>
  <c r="J3071" i="39" l="1"/>
  <c r="I3071" i="39"/>
  <c r="N3073" i="39"/>
  <c r="E3072" i="39"/>
  <c r="F3072" i="39" s="1"/>
  <c r="K3072" i="39" s="1"/>
  <c r="H3072" i="39"/>
  <c r="G3072" i="39"/>
  <c r="D3072" i="39"/>
  <c r="C3072" i="39"/>
  <c r="L3072" i="39" s="1"/>
  <c r="B3072" i="39"/>
  <c r="A3072" i="39"/>
  <c r="I3072" i="39" l="1"/>
  <c r="J3072" i="39"/>
  <c r="N3074" i="39"/>
  <c r="G3073" i="39"/>
  <c r="D3073" i="39"/>
  <c r="C3073" i="39"/>
  <c r="L3073" i="39" s="1"/>
  <c r="B3073" i="39"/>
  <c r="A3073" i="39"/>
  <c r="E3073" i="39"/>
  <c r="F3073" i="39" s="1"/>
  <c r="K3073" i="39" s="1"/>
  <c r="H3073" i="39"/>
  <c r="N3075" i="39" l="1"/>
  <c r="E3074" i="39"/>
  <c r="F3074" i="39" s="1"/>
  <c r="K3074" i="39" s="1"/>
  <c r="H3074" i="39"/>
  <c r="G3074" i="39"/>
  <c r="D3074" i="39"/>
  <c r="C3074" i="39"/>
  <c r="L3074" i="39" s="1"/>
  <c r="B3074" i="39"/>
  <c r="A3074" i="39"/>
  <c r="J3073" i="39"/>
  <c r="I3073" i="39"/>
  <c r="J3074" i="39" l="1"/>
  <c r="I3074" i="39"/>
  <c r="N3076" i="39"/>
  <c r="E3075" i="39"/>
  <c r="F3075" i="39" s="1"/>
  <c r="K3075" i="39" s="1"/>
  <c r="H3075" i="39"/>
  <c r="G3075" i="39"/>
  <c r="D3075" i="39"/>
  <c r="C3075" i="39"/>
  <c r="L3075" i="39" s="1"/>
  <c r="B3075" i="39"/>
  <c r="A3075" i="39"/>
  <c r="J3075" i="39" l="1"/>
  <c r="I3075" i="39"/>
  <c r="N3077" i="39"/>
  <c r="G3076" i="39"/>
  <c r="D3076" i="39"/>
  <c r="C3076" i="39"/>
  <c r="L3076" i="39" s="1"/>
  <c r="B3076" i="39"/>
  <c r="H3076" i="39"/>
  <c r="E3076" i="39"/>
  <c r="F3076" i="39" s="1"/>
  <c r="K3076" i="39" s="1"/>
  <c r="A3076" i="39"/>
  <c r="N3078" i="39" l="1"/>
  <c r="D3077" i="39"/>
  <c r="C3077" i="39"/>
  <c r="L3077" i="39" s="1"/>
  <c r="B3077" i="39"/>
  <c r="A3077" i="39"/>
  <c r="E3077" i="39"/>
  <c r="F3077" i="39" s="1"/>
  <c r="K3077" i="39" s="1"/>
  <c r="H3077" i="39"/>
  <c r="G3077" i="39"/>
  <c r="J3076" i="39"/>
  <c r="I3076" i="39"/>
  <c r="J3077" i="39" l="1"/>
  <c r="I3077" i="39"/>
  <c r="N3079" i="39"/>
  <c r="E3078" i="39"/>
  <c r="F3078" i="39" s="1"/>
  <c r="K3078" i="39" s="1"/>
  <c r="H3078" i="39"/>
  <c r="G3078" i="39"/>
  <c r="D3078" i="39"/>
  <c r="C3078" i="39"/>
  <c r="L3078" i="39" s="1"/>
  <c r="B3078" i="39"/>
  <c r="A3078" i="39"/>
  <c r="J3078" i="39" l="1"/>
  <c r="I3078" i="39"/>
  <c r="N3080" i="39"/>
  <c r="H3079" i="39"/>
  <c r="G3079" i="39"/>
  <c r="D3079" i="39"/>
  <c r="C3079" i="39"/>
  <c r="L3079" i="39" s="1"/>
  <c r="B3079" i="39"/>
  <c r="A3079" i="39"/>
  <c r="E3079" i="39"/>
  <c r="F3079" i="39" s="1"/>
  <c r="K3079" i="39" s="1"/>
  <c r="J3079" i="39" l="1"/>
  <c r="I3079" i="39"/>
  <c r="N3081" i="39"/>
  <c r="E3080" i="39"/>
  <c r="F3080" i="39" s="1"/>
  <c r="K3080" i="39" s="1"/>
  <c r="H3080" i="39"/>
  <c r="G3080" i="39"/>
  <c r="D3080" i="39"/>
  <c r="C3080" i="39"/>
  <c r="L3080" i="39" s="1"/>
  <c r="B3080" i="39"/>
  <c r="A3080" i="39"/>
  <c r="I3080" i="39" l="1"/>
  <c r="J3080" i="39"/>
  <c r="N3082" i="39"/>
  <c r="D3081" i="39"/>
  <c r="C3081" i="39"/>
  <c r="L3081" i="39" s="1"/>
  <c r="B3081" i="39"/>
  <c r="A3081" i="39"/>
  <c r="E3081" i="39"/>
  <c r="F3081" i="39" s="1"/>
  <c r="K3081" i="39" s="1"/>
  <c r="H3081" i="39"/>
  <c r="G3081" i="39"/>
  <c r="N3083" i="39" l="1"/>
  <c r="B3082" i="39"/>
  <c r="A3082" i="39"/>
  <c r="E3082" i="39"/>
  <c r="F3082" i="39" s="1"/>
  <c r="K3082" i="39" s="1"/>
  <c r="H3082" i="39"/>
  <c r="G3082" i="39"/>
  <c r="D3082" i="39"/>
  <c r="C3082" i="39"/>
  <c r="L3082" i="39" s="1"/>
  <c r="J3081" i="39"/>
  <c r="I3081" i="39"/>
  <c r="J3082" i="39" l="1"/>
  <c r="I3082" i="39"/>
  <c r="N3084" i="39"/>
  <c r="E3083" i="39"/>
  <c r="F3083" i="39" s="1"/>
  <c r="K3083" i="39" s="1"/>
  <c r="H3083" i="39"/>
  <c r="G3083" i="39"/>
  <c r="D3083" i="39"/>
  <c r="C3083" i="39"/>
  <c r="L3083" i="39" s="1"/>
  <c r="B3083" i="39"/>
  <c r="A3083" i="39"/>
  <c r="J3083" i="39" l="1"/>
  <c r="I3083" i="39"/>
  <c r="N3085" i="39"/>
  <c r="A3084" i="39"/>
  <c r="E3084" i="39"/>
  <c r="F3084" i="39" s="1"/>
  <c r="K3084" i="39" s="1"/>
  <c r="H3084" i="39"/>
  <c r="G3084" i="39"/>
  <c r="D3084" i="39"/>
  <c r="C3084" i="39"/>
  <c r="L3084" i="39" s="1"/>
  <c r="B3084" i="39"/>
  <c r="J3084" i="39" l="1"/>
  <c r="I3084" i="39"/>
  <c r="N3086" i="39"/>
  <c r="B3085" i="39"/>
  <c r="E3085" i="39"/>
  <c r="F3085" i="39" s="1"/>
  <c r="K3085" i="39" s="1"/>
  <c r="H3085" i="39"/>
  <c r="G3085" i="39"/>
  <c r="C3085" i="39"/>
  <c r="L3085" i="39" s="1"/>
  <c r="A3085" i="39"/>
  <c r="D3085" i="39"/>
  <c r="J3085" i="39" l="1"/>
  <c r="I3085" i="39"/>
  <c r="N3087" i="39"/>
  <c r="E3086" i="39"/>
  <c r="F3086" i="39" s="1"/>
  <c r="K3086" i="39" s="1"/>
  <c r="H3086" i="39"/>
  <c r="G3086" i="39"/>
  <c r="C3086" i="39"/>
  <c r="L3086" i="39" s="1"/>
  <c r="B3086" i="39"/>
  <c r="A3086" i="39"/>
  <c r="D3086" i="39"/>
  <c r="J3086" i="39" l="1"/>
  <c r="I3086" i="39"/>
  <c r="N3088" i="39"/>
  <c r="A3087" i="39"/>
  <c r="E3087" i="39"/>
  <c r="F3087" i="39" s="1"/>
  <c r="K3087" i="39" s="1"/>
  <c r="H3087" i="39"/>
  <c r="G3087" i="39"/>
  <c r="D3087" i="39"/>
  <c r="C3087" i="39"/>
  <c r="L3087" i="39" s="1"/>
  <c r="B3087" i="39"/>
  <c r="J3087" i="39" l="1"/>
  <c r="I3087" i="39"/>
  <c r="N3089" i="39"/>
  <c r="E3088" i="39"/>
  <c r="F3088" i="39" s="1"/>
  <c r="K3088" i="39" s="1"/>
  <c r="H3088" i="39"/>
  <c r="G3088" i="39"/>
  <c r="D3088" i="39"/>
  <c r="C3088" i="39"/>
  <c r="L3088" i="39" s="1"/>
  <c r="B3088" i="39"/>
  <c r="A3088" i="39"/>
  <c r="I3088" i="39" l="1"/>
  <c r="J3088" i="39"/>
  <c r="N3090" i="39"/>
  <c r="E3089" i="39"/>
  <c r="F3089" i="39" s="1"/>
  <c r="K3089" i="39" s="1"/>
  <c r="H3089" i="39"/>
  <c r="G3089" i="39"/>
  <c r="D3089" i="39"/>
  <c r="C3089" i="39"/>
  <c r="L3089" i="39" s="1"/>
  <c r="B3089" i="39"/>
  <c r="A3089" i="39"/>
  <c r="J3089" i="39" l="1"/>
  <c r="I3089" i="39"/>
  <c r="N3091" i="39"/>
  <c r="B3090" i="39"/>
  <c r="A3090" i="39"/>
  <c r="E3090" i="39"/>
  <c r="F3090" i="39" s="1"/>
  <c r="K3090" i="39" s="1"/>
  <c r="H3090" i="39"/>
  <c r="G3090" i="39"/>
  <c r="D3090" i="39"/>
  <c r="C3090" i="39"/>
  <c r="L3090" i="39" s="1"/>
  <c r="J3090" i="39" l="1"/>
  <c r="I3090" i="39"/>
  <c r="N3092" i="39"/>
  <c r="H3091" i="39"/>
  <c r="G3091" i="39"/>
  <c r="D3091" i="39"/>
  <c r="C3091" i="39"/>
  <c r="L3091" i="39" s="1"/>
  <c r="B3091" i="39"/>
  <c r="E3091" i="39"/>
  <c r="F3091" i="39" s="1"/>
  <c r="K3091" i="39" s="1"/>
  <c r="A3091" i="39"/>
  <c r="J3091" i="39" l="1"/>
  <c r="I3091" i="39"/>
  <c r="N3093" i="39"/>
  <c r="G3092" i="39"/>
  <c r="D3092" i="39"/>
  <c r="C3092" i="39"/>
  <c r="L3092" i="39" s="1"/>
  <c r="B3092" i="39"/>
  <c r="A3092" i="39"/>
  <c r="E3092" i="39"/>
  <c r="F3092" i="39" s="1"/>
  <c r="K3092" i="39" s="1"/>
  <c r="H3092" i="39"/>
  <c r="N3094" i="39" l="1"/>
  <c r="B3093" i="39"/>
  <c r="A3093" i="39"/>
  <c r="E3093" i="39"/>
  <c r="F3093" i="39" s="1"/>
  <c r="K3093" i="39" s="1"/>
  <c r="H3093" i="39"/>
  <c r="G3093" i="39"/>
  <c r="D3093" i="39"/>
  <c r="C3093" i="39"/>
  <c r="L3093" i="39" s="1"/>
  <c r="J3092" i="39"/>
  <c r="I3092" i="39"/>
  <c r="J3093" i="39" l="1"/>
  <c r="I3093" i="39"/>
  <c r="N3095" i="39"/>
  <c r="H3094" i="39"/>
  <c r="G3094" i="39"/>
  <c r="D3094" i="39"/>
  <c r="C3094" i="39"/>
  <c r="L3094" i="39" s="1"/>
  <c r="B3094" i="39"/>
  <c r="A3094" i="39"/>
  <c r="E3094" i="39"/>
  <c r="F3094" i="39" s="1"/>
  <c r="K3094" i="39" s="1"/>
  <c r="J3094" i="39" l="1"/>
  <c r="I3094" i="39"/>
  <c r="N3096" i="39"/>
  <c r="B3095" i="39"/>
  <c r="A3095" i="39"/>
  <c r="E3095" i="39"/>
  <c r="F3095" i="39" s="1"/>
  <c r="K3095" i="39" s="1"/>
  <c r="H3095" i="39"/>
  <c r="G3095" i="39"/>
  <c r="D3095" i="39"/>
  <c r="C3095" i="39"/>
  <c r="L3095" i="39" s="1"/>
  <c r="J3095" i="39" l="1"/>
  <c r="I3095" i="39"/>
  <c r="N3097" i="39"/>
  <c r="H3096" i="39"/>
  <c r="G3096" i="39"/>
  <c r="D3096" i="39"/>
  <c r="C3096" i="39"/>
  <c r="L3096" i="39" s="1"/>
  <c r="A3096" i="39"/>
  <c r="E3096" i="39"/>
  <c r="F3096" i="39" s="1"/>
  <c r="K3096" i="39" s="1"/>
  <c r="B3096" i="39"/>
  <c r="N3098" i="39" l="1"/>
  <c r="E3097" i="39"/>
  <c r="F3097" i="39" s="1"/>
  <c r="K3097" i="39" s="1"/>
  <c r="H3097" i="39"/>
  <c r="G3097" i="39"/>
  <c r="D3097" i="39"/>
  <c r="C3097" i="39"/>
  <c r="L3097" i="39" s="1"/>
  <c r="B3097" i="39"/>
  <c r="A3097" i="39"/>
  <c r="I3096" i="39"/>
  <c r="J3096" i="39"/>
  <c r="J3097" i="39" l="1"/>
  <c r="I3097" i="39"/>
  <c r="N3099" i="39"/>
  <c r="B3098" i="39"/>
  <c r="A3098" i="39"/>
  <c r="E3098" i="39"/>
  <c r="F3098" i="39" s="1"/>
  <c r="K3098" i="39" s="1"/>
  <c r="H3098" i="39"/>
  <c r="G3098" i="39"/>
  <c r="D3098" i="39"/>
  <c r="C3098" i="39"/>
  <c r="L3098" i="39" s="1"/>
  <c r="J3098" i="39" l="1"/>
  <c r="I3098" i="39"/>
  <c r="N3100" i="39"/>
  <c r="H3099" i="39"/>
  <c r="G3099" i="39"/>
  <c r="D3099" i="39"/>
  <c r="C3099" i="39"/>
  <c r="L3099" i="39" s="1"/>
  <c r="B3099" i="39"/>
  <c r="A3099" i="39"/>
  <c r="E3099" i="39"/>
  <c r="F3099" i="39" s="1"/>
  <c r="K3099" i="39" s="1"/>
  <c r="J3099" i="39" l="1"/>
  <c r="I3099" i="39"/>
  <c r="N3101" i="39"/>
  <c r="H3100" i="39"/>
  <c r="G3100" i="39"/>
  <c r="C3100" i="39"/>
  <c r="L3100" i="39" s="1"/>
  <c r="E3100" i="39"/>
  <c r="F3100" i="39" s="1"/>
  <c r="K3100" i="39" s="1"/>
  <c r="D3100" i="39"/>
  <c r="B3100" i="39"/>
  <c r="A3100" i="39"/>
  <c r="J3100" i="39" l="1"/>
  <c r="I3100" i="39"/>
  <c r="N3102" i="39"/>
  <c r="D3101" i="39"/>
  <c r="C3101" i="39"/>
  <c r="L3101" i="39" s="1"/>
  <c r="B3101" i="39"/>
  <c r="A3101" i="39"/>
  <c r="G3101" i="39"/>
  <c r="H3101" i="39"/>
  <c r="E3101" i="39"/>
  <c r="F3101" i="39" s="1"/>
  <c r="K3101" i="39" s="1"/>
  <c r="N3103" i="39" l="1"/>
  <c r="E3102" i="39"/>
  <c r="F3102" i="39" s="1"/>
  <c r="K3102" i="39" s="1"/>
  <c r="H3102" i="39"/>
  <c r="G3102" i="39"/>
  <c r="A3102" i="39"/>
  <c r="D3102" i="39"/>
  <c r="C3102" i="39"/>
  <c r="L3102" i="39" s="1"/>
  <c r="B3102" i="39"/>
  <c r="J3101" i="39"/>
  <c r="I3101" i="39"/>
  <c r="J3102" i="39" l="1"/>
  <c r="I3102" i="39"/>
  <c r="N3104" i="39"/>
  <c r="D3103" i="39"/>
  <c r="C3103" i="39"/>
  <c r="L3103" i="39" s="1"/>
  <c r="B3103" i="39"/>
  <c r="A3103" i="39"/>
  <c r="E3103" i="39"/>
  <c r="F3103" i="39" s="1"/>
  <c r="K3103" i="39" s="1"/>
  <c r="H3103" i="39"/>
  <c r="G3103" i="39"/>
  <c r="N3105" i="39" l="1"/>
  <c r="G3104" i="39"/>
  <c r="D3104" i="39"/>
  <c r="C3104" i="39"/>
  <c r="L3104" i="39" s="1"/>
  <c r="B3104" i="39"/>
  <c r="A3104" i="39"/>
  <c r="E3104" i="39"/>
  <c r="F3104" i="39" s="1"/>
  <c r="K3104" i="39" s="1"/>
  <c r="H3104" i="39"/>
  <c r="J3103" i="39"/>
  <c r="I3103" i="39"/>
  <c r="I3104" i="39" l="1"/>
  <c r="J3104" i="39"/>
  <c r="N3106" i="39"/>
  <c r="E3105" i="39"/>
  <c r="F3105" i="39" s="1"/>
  <c r="K3105" i="39" s="1"/>
  <c r="H3105" i="39"/>
  <c r="G3105" i="39"/>
  <c r="D3105" i="39"/>
  <c r="C3105" i="39"/>
  <c r="L3105" i="39" s="1"/>
  <c r="B3105" i="39"/>
  <c r="A3105" i="39"/>
  <c r="J3105" i="39" l="1"/>
  <c r="I3105" i="39"/>
  <c r="N3107" i="39"/>
  <c r="E3106" i="39"/>
  <c r="F3106" i="39" s="1"/>
  <c r="K3106" i="39" s="1"/>
  <c r="H3106" i="39"/>
  <c r="G3106" i="39"/>
  <c r="D3106" i="39"/>
  <c r="A3106" i="39"/>
  <c r="C3106" i="39"/>
  <c r="L3106" i="39" s="1"/>
  <c r="B3106" i="39"/>
  <c r="J3106" i="39" l="1"/>
  <c r="I3106" i="39"/>
  <c r="N3108" i="39"/>
  <c r="E3107" i="39"/>
  <c r="F3107" i="39" s="1"/>
  <c r="K3107" i="39" s="1"/>
  <c r="H3107" i="39"/>
  <c r="G3107" i="39"/>
  <c r="A3107" i="39"/>
  <c r="D3107" i="39"/>
  <c r="C3107" i="39"/>
  <c r="L3107" i="39" s="1"/>
  <c r="B3107" i="39"/>
  <c r="N3109" i="39" l="1"/>
  <c r="D3108" i="39"/>
  <c r="C3108" i="39"/>
  <c r="L3108" i="39" s="1"/>
  <c r="B3108" i="39"/>
  <c r="A3108" i="39"/>
  <c r="E3108" i="39"/>
  <c r="F3108" i="39" s="1"/>
  <c r="K3108" i="39" s="1"/>
  <c r="H3108" i="39"/>
  <c r="G3108" i="39"/>
  <c r="J3107" i="39"/>
  <c r="I3107" i="39"/>
  <c r="J3108" i="39" l="1"/>
  <c r="I3108" i="39"/>
  <c r="N3110" i="39"/>
  <c r="H3109" i="39"/>
  <c r="G3109" i="39"/>
  <c r="D3109" i="39"/>
  <c r="C3109" i="39"/>
  <c r="L3109" i="39" s="1"/>
  <c r="B3109" i="39"/>
  <c r="A3109" i="39"/>
  <c r="E3109" i="39"/>
  <c r="F3109" i="39" s="1"/>
  <c r="K3109" i="39" s="1"/>
  <c r="N3111" i="39" l="1"/>
  <c r="B3110" i="39"/>
  <c r="A3110" i="39"/>
  <c r="E3110" i="39"/>
  <c r="F3110" i="39" s="1"/>
  <c r="K3110" i="39" s="1"/>
  <c r="H3110" i="39"/>
  <c r="G3110" i="39"/>
  <c r="D3110" i="39"/>
  <c r="C3110" i="39"/>
  <c r="L3110" i="39" s="1"/>
  <c r="J3109" i="39"/>
  <c r="I3109" i="39"/>
  <c r="J3110" i="39" l="1"/>
  <c r="I3110" i="39"/>
  <c r="N3112" i="39"/>
  <c r="H3111" i="39"/>
  <c r="G3111" i="39"/>
  <c r="D3111" i="39"/>
  <c r="C3111" i="39"/>
  <c r="L3111" i="39" s="1"/>
  <c r="B3111" i="39"/>
  <c r="A3111" i="39"/>
  <c r="E3111" i="39"/>
  <c r="F3111" i="39" s="1"/>
  <c r="K3111" i="39" s="1"/>
  <c r="J3111" i="39" l="1"/>
  <c r="I3111" i="39"/>
  <c r="N3113" i="39"/>
  <c r="E3112" i="39"/>
  <c r="F3112" i="39" s="1"/>
  <c r="K3112" i="39" s="1"/>
  <c r="H3112" i="39"/>
  <c r="G3112" i="39"/>
  <c r="D3112" i="39"/>
  <c r="B3112" i="39"/>
  <c r="C3112" i="39"/>
  <c r="L3112" i="39" s="1"/>
  <c r="A3112" i="39"/>
  <c r="I3112" i="39" l="1"/>
  <c r="J3112" i="39"/>
  <c r="N3114" i="39"/>
  <c r="G3113" i="39"/>
  <c r="D3113" i="39"/>
  <c r="C3113" i="39"/>
  <c r="L3113" i="39" s="1"/>
  <c r="B3113" i="39"/>
  <c r="A3113" i="39"/>
  <c r="E3113" i="39"/>
  <c r="F3113" i="39" s="1"/>
  <c r="K3113" i="39" s="1"/>
  <c r="H3113" i="39"/>
  <c r="N3115" i="39" l="1"/>
  <c r="E3114" i="39"/>
  <c r="F3114" i="39" s="1"/>
  <c r="K3114" i="39" s="1"/>
  <c r="H3114" i="39"/>
  <c r="G3114" i="39"/>
  <c r="D3114" i="39"/>
  <c r="C3114" i="39"/>
  <c r="L3114" i="39" s="1"/>
  <c r="B3114" i="39"/>
  <c r="A3114" i="39"/>
  <c r="J3113" i="39"/>
  <c r="I3113" i="39"/>
  <c r="J3114" i="39" l="1"/>
  <c r="I3114" i="39"/>
  <c r="N3116" i="39"/>
  <c r="B3115" i="39"/>
  <c r="A3115" i="39"/>
  <c r="E3115" i="39"/>
  <c r="F3115" i="39" s="1"/>
  <c r="K3115" i="39" s="1"/>
  <c r="H3115" i="39"/>
  <c r="G3115" i="39"/>
  <c r="D3115" i="39"/>
  <c r="C3115" i="39"/>
  <c r="L3115" i="39" s="1"/>
  <c r="J3115" i="39" l="1"/>
  <c r="I3115" i="39"/>
  <c r="N3117" i="39"/>
  <c r="B3116" i="39"/>
  <c r="A3116" i="39"/>
  <c r="E3116" i="39"/>
  <c r="F3116" i="39" s="1"/>
  <c r="K3116" i="39" s="1"/>
  <c r="H3116" i="39"/>
  <c r="G3116" i="39"/>
  <c r="D3116" i="39"/>
  <c r="C3116" i="39"/>
  <c r="L3116" i="39" s="1"/>
  <c r="N3118" i="39" l="1"/>
  <c r="E3117" i="39"/>
  <c r="F3117" i="39" s="1"/>
  <c r="K3117" i="39" s="1"/>
  <c r="H3117" i="39"/>
  <c r="G3117" i="39"/>
  <c r="D3117" i="39"/>
  <c r="C3117" i="39"/>
  <c r="L3117" i="39" s="1"/>
  <c r="B3117" i="39"/>
  <c r="A3117" i="39"/>
  <c r="J3116" i="39"/>
  <c r="I3116" i="39"/>
  <c r="J3117" i="39" l="1"/>
  <c r="I3117" i="39"/>
  <c r="N3119" i="39"/>
  <c r="D3118" i="39"/>
  <c r="C3118" i="39"/>
  <c r="L3118" i="39" s="1"/>
  <c r="B3118" i="39"/>
  <c r="A3118" i="39"/>
  <c r="E3118" i="39"/>
  <c r="F3118" i="39" s="1"/>
  <c r="K3118" i="39" s="1"/>
  <c r="H3118" i="39"/>
  <c r="G3118" i="39"/>
  <c r="N3120" i="39" l="1"/>
  <c r="A3119" i="39"/>
  <c r="E3119" i="39"/>
  <c r="F3119" i="39" s="1"/>
  <c r="K3119" i="39" s="1"/>
  <c r="H3119" i="39"/>
  <c r="G3119" i="39"/>
  <c r="D3119" i="39"/>
  <c r="C3119" i="39"/>
  <c r="L3119" i="39" s="1"/>
  <c r="B3119" i="39"/>
  <c r="J3118" i="39"/>
  <c r="I3118" i="39"/>
  <c r="J3119" i="39" l="1"/>
  <c r="I3119" i="39"/>
  <c r="N3121" i="39"/>
  <c r="A3120" i="39"/>
  <c r="E3120" i="39"/>
  <c r="F3120" i="39" s="1"/>
  <c r="K3120" i="39" s="1"/>
  <c r="H3120" i="39"/>
  <c r="G3120" i="39"/>
  <c r="D3120" i="39"/>
  <c r="C3120" i="39"/>
  <c r="L3120" i="39" s="1"/>
  <c r="B3120" i="39"/>
  <c r="I3120" i="39" l="1"/>
  <c r="J3120" i="39"/>
  <c r="N3122" i="39"/>
  <c r="E3121" i="39"/>
  <c r="F3121" i="39" s="1"/>
  <c r="K3121" i="39" s="1"/>
  <c r="H3121" i="39"/>
  <c r="G3121" i="39"/>
  <c r="D3121" i="39"/>
  <c r="B3121" i="39"/>
  <c r="A3121" i="39"/>
  <c r="C3121" i="39"/>
  <c r="L3121" i="39" s="1"/>
  <c r="J3121" i="39" l="1"/>
  <c r="I3121" i="39"/>
  <c r="N3123" i="39"/>
  <c r="B3122" i="39"/>
  <c r="A3122" i="39"/>
  <c r="E3122" i="39"/>
  <c r="F3122" i="39" s="1"/>
  <c r="K3122" i="39" s="1"/>
  <c r="C3122" i="39"/>
  <c r="L3122" i="39" s="1"/>
  <c r="H3122" i="39"/>
  <c r="G3122" i="39"/>
  <c r="D3122" i="39"/>
  <c r="J3122" i="39" l="1"/>
  <c r="I3122" i="39"/>
  <c r="N3124" i="39"/>
  <c r="D3123" i="39"/>
  <c r="C3123" i="39"/>
  <c r="L3123" i="39" s="1"/>
  <c r="B3123" i="39"/>
  <c r="A3123" i="39"/>
  <c r="E3123" i="39"/>
  <c r="F3123" i="39" s="1"/>
  <c r="K3123" i="39" s="1"/>
  <c r="H3123" i="39"/>
  <c r="G3123" i="39"/>
  <c r="N3125" i="39" l="1"/>
  <c r="E3124" i="39"/>
  <c r="F3124" i="39" s="1"/>
  <c r="K3124" i="39" s="1"/>
  <c r="H3124" i="39"/>
  <c r="G3124" i="39"/>
  <c r="D3124" i="39"/>
  <c r="C3124" i="39"/>
  <c r="L3124" i="39" s="1"/>
  <c r="B3124" i="39"/>
  <c r="A3124" i="39"/>
  <c r="J3123" i="39"/>
  <c r="I3123" i="39"/>
  <c r="J3124" i="39" l="1"/>
  <c r="I3124" i="39"/>
  <c r="N3126" i="39"/>
  <c r="C3125" i="39"/>
  <c r="L3125" i="39" s="1"/>
  <c r="B3125" i="39"/>
  <c r="A3125" i="39"/>
  <c r="E3125" i="39"/>
  <c r="F3125" i="39" s="1"/>
  <c r="K3125" i="39" s="1"/>
  <c r="H3125" i="39"/>
  <c r="G3125" i="39"/>
  <c r="D3125" i="39"/>
  <c r="N3127" i="39" l="1"/>
  <c r="E3126" i="39"/>
  <c r="F3126" i="39" s="1"/>
  <c r="K3126" i="39" s="1"/>
  <c r="H3126" i="39"/>
  <c r="G3126" i="39"/>
  <c r="D3126" i="39"/>
  <c r="C3126" i="39"/>
  <c r="L3126" i="39" s="1"/>
  <c r="B3126" i="39"/>
  <c r="A3126" i="39"/>
  <c r="J3125" i="39"/>
  <c r="I3125" i="39"/>
  <c r="J3126" i="39" l="1"/>
  <c r="I3126" i="39"/>
  <c r="N3128" i="39"/>
  <c r="E3127" i="39"/>
  <c r="F3127" i="39" s="1"/>
  <c r="K3127" i="39" s="1"/>
  <c r="H3127" i="39"/>
  <c r="G3127" i="39"/>
  <c r="D3127" i="39"/>
  <c r="C3127" i="39"/>
  <c r="L3127" i="39" s="1"/>
  <c r="B3127" i="39"/>
  <c r="A3127" i="39"/>
  <c r="J3127" i="39" l="1"/>
  <c r="I3127" i="39"/>
  <c r="N3129" i="39"/>
  <c r="C3128" i="39"/>
  <c r="L3128" i="39" s="1"/>
  <c r="B3128" i="39"/>
  <c r="A3128" i="39"/>
  <c r="E3128" i="39"/>
  <c r="F3128" i="39" s="1"/>
  <c r="K3128" i="39" s="1"/>
  <c r="H3128" i="39"/>
  <c r="G3128" i="39"/>
  <c r="D3128" i="39"/>
  <c r="I3128" i="39" l="1"/>
  <c r="J3128" i="39"/>
  <c r="N3130" i="39"/>
  <c r="E3129" i="39"/>
  <c r="F3129" i="39" s="1"/>
  <c r="K3129" i="39" s="1"/>
  <c r="H3129" i="39"/>
  <c r="G3129" i="39"/>
  <c r="D3129" i="39"/>
  <c r="C3129" i="39"/>
  <c r="L3129" i="39" s="1"/>
  <c r="B3129" i="39"/>
  <c r="A3129" i="39"/>
  <c r="J3129" i="39" l="1"/>
  <c r="I3129" i="39"/>
  <c r="N3131" i="39"/>
  <c r="D3130" i="39"/>
  <c r="C3130" i="39"/>
  <c r="L3130" i="39" s="1"/>
  <c r="B3130" i="39"/>
  <c r="A3130" i="39"/>
  <c r="E3130" i="39"/>
  <c r="F3130" i="39" s="1"/>
  <c r="K3130" i="39" s="1"/>
  <c r="H3130" i="39"/>
  <c r="G3130" i="39"/>
  <c r="N3132" i="39" l="1"/>
  <c r="E3131" i="39"/>
  <c r="F3131" i="39" s="1"/>
  <c r="K3131" i="39" s="1"/>
  <c r="H3131" i="39"/>
  <c r="G3131" i="39"/>
  <c r="D3131" i="39"/>
  <c r="C3131" i="39"/>
  <c r="L3131" i="39" s="1"/>
  <c r="B3131" i="39"/>
  <c r="A3131" i="39"/>
  <c r="J3130" i="39"/>
  <c r="I3130" i="39"/>
  <c r="J3131" i="39" l="1"/>
  <c r="I3131" i="39"/>
  <c r="N3133" i="39"/>
  <c r="C3132" i="39"/>
  <c r="L3132" i="39" s="1"/>
  <c r="B3132" i="39"/>
  <c r="A3132" i="39"/>
  <c r="E3132" i="39"/>
  <c r="F3132" i="39" s="1"/>
  <c r="K3132" i="39" s="1"/>
  <c r="H3132" i="39"/>
  <c r="G3132" i="39"/>
  <c r="D3132" i="39"/>
  <c r="N3134" i="39" l="1"/>
  <c r="C3133" i="39"/>
  <c r="L3133" i="39" s="1"/>
  <c r="B3133" i="39"/>
  <c r="A3133" i="39"/>
  <c r="E3133" i="39"/>
  <c r="F3133" i="39" s="1"/>
  <c r="K3133" i="39" s="1"/>
  <c r="H3133" i="39"/>
  <c r="G3133" i="39"/>
  <c r="D3133" i="39"/>
  <c r="J3132" i="39"/>
  <c r="I3132" i="39"/>
  <c r="J3133" i="39" l="1"/>
  <c r="I3133" i="39"/>
  <c r="N3135" i="39"/>
  <c r="E3134" i="39"/>
  <c r="F3134" i="39" s="1"/>
  <c r="K3134" i="39" s="1"/>
  <c r="H3134" i="39"/>
  <c r="G3134" i="39"/>
  <c r="D3134" i="39"/>
  <c r="C3134" i="39"/>
  <c r="L3134" i="39" s="1"/>
  <c r="B3134" i="39"/>
  <c r="A3134" i="39"/>
  <c r="J3134" i="39" l="1"/>
  <c r="I3134" i="39"/>
  <c r="N3136" i="39"/>
  <c r="C3135" i="39"/>
  <c r="L3135" i="39" s="1"/>
  <c r="B3135" i="39"/>
  <c r="A3135" i="39"/>
  <c r="E3135" i="39"/>
  <c r="F3135" i="39" s="1"/>
  <c r="K3135" i="39" s="1"/>
  <c r="H3135" i="39"/>
  <c r="D3135" i="39"/>
  <c r="G3135" i="39"/>
  <c r="N3137" i="39" l="1"/>
  <c r="H3136" i="39"/>
  <c r="G3136" i="39"/>
  <c r="D3136" i="39"/>
  <c r="C3136" i="39"/>
  <c r="L3136" i="39" s="1"/>
  <c r="B3136" i="39"/>
  <c r="A3136" i="39"/>
  <c r="E3136" i="39"/>
  <c r="F3136" i="39" s="1"/>
  <c r="K3136" i="39" s="1"/>
  <c r="J3135" i="39"/>
  <c r="I3135" i="39"/>
  <c r="I3136" i="39" l="1"/>
  <c r="J3136" i="39"/>
  <c r="N3138" i="39"/>
  <c r="E3137" i="39"/>
  <c r="F3137" i="39" s="1"/>
  <c r="K3137" i="39" s="1"/>
  <c r="H3137" i="39"/>
  <c r="G3137" i="39"/>
  <c r="D3137" i="39"/>
  <c r="C3137" i="39"/>
  <c r="L3137" i="39" s="1"/>
  <c r="A3137" i="39"/>
  <c r="B3137" i="39"/>
  <c r="J3137" i="39" l="1"/>
  <c r="I3137" i="39"/>
  <c r="N3139" i="39"/>
  <c r="H3138" i="39"/>
  <c r="G3138" i="39"/>
  <c r="D3138" i="39"/>
  <c r="C3138" i="39"/>
  <c r="L3138" i="39" s="1"/>
  <c r="B3138" i="39"/>
  <c r="A3138" i="39"/>
  <c r="E3138" i="39"/>
  <c r="F3138" i="39" s="1"/>
  <c r="K3138" i="39" s="1"/>
  <c r="J3138" i="39" l="1"/>
  <c r="I3138" i="39"/>
  <c r="N3140" i="39"/>
  <c r="E3139" i="39"/>
  <c r="F3139" i="39" s="1"/>
  <c r="K3139" i="39" s="1"/>
  <c r="H3139" i="39"/>
  <c r="G3139" i="39"/>
  <c r="D3139" i="39"/>
  <c r="C3139" i="39"/>
  <c r="L3139" i="39" s="1"/>
  <c r="B3139" i="39"/>
  <c r="A3139" i="39"/>
  <c r="J3139" i="39" l="1"/>
  <c r="I3139" i="39"/>
  <c r="N3141" i="39"/>
  <c r="A3140" i="39"/>
  <c r="E3140" i="39"/>
  <c r="F3140" i="39" s="1"/>
  <c r="K3140" i="39" s="1"/>
  <c r="H3140" i="39"/>
  <c r="G3140" i="39"/>
  <c r="D3140" i="39"/>
  <c r="C3140" i="39"/>
  <c r="L3140" i="39" s="1"/>
  <c r="B3140" i="39"/>
  <c r="J3140" i="39" l="1"/>
  <c r="I3140" i="39"/>
  <c r="N3142" i="39"/>
  <c r="C3141" i="39"/>
  <c r="L3141" i="39" s="1"/>
  <c r="B3141" i="39"/>
  <c r="A3141" i="39"/>
  <c r="E3141" i="39"/>
  <c r="F3141" i="39" s="1"/>
  <c r="K3141" i="39" s="1"/>
  <c r="H3141" i="39"/>
  <c r="G3141" i="39"/>
  <c r="D3141" i="39"/>
  <c r="N3143" i="39" l="1"/>
  <c r="E3142" i="39"/>
  <c r="F3142" i="39" s="1"/>
  <c r="K3142" i="39" s="1"/>
  <c r="H3142" i="39"/>
  <c r="G3142" i="39"/>
  <c r="D3142" i="39"/>
  <c r="C3142" i="39"/>
  <c r="L3142" i="39" s="1"/>
  <c r="B3142" i="39"/>
  <c r="A3142" i="39"/>
  <c r="J3141" i="39"/>
  <c r="I3141" i="39"/>
  <c r="J3142" i="39" l="1"/>
  <c r="I3142" i="39"/>
  <c r="N3144" i="39"/>
  <c r="B3143" i="39"/>
  <c r="A3143" i="39"/>
  <c r="E3143" i="39"/>
  <c r="F3143" i="39" s="1"/>
  <c r="K3143" i="39" s="1"/>
  <c r="H3143" i="39"/>
  <c r="G3143" i="39"/>
  <c r="D3143" i="39"/>
  <c r="C3143" i="39"/>
  <c r="L3143" i="39" s="1"/>
  <c r="N3145" i="39" l="1"/>
  <c r="H3144" i="39"/>
  <c r="G3144" i="39"/>
  <c r="D3144" i="39"/>
  <c r="C3144" i="39"/>
  <c r="L3144" i="39" s="1"/>
  <c r="B3144" i="39"/>
  <c r="A3144" i="39"/>
  <c r="E3144" i="39"/>
  <c r="F3144" i="39" s="1"/>
  <c r="K3144" i="39" s="1"/>
  <c r="J3143" i="39"/>
  <c r="I3143" i="39"/>
  <c r="I3144" i="39" l="1"/>
  <c r="J3144" i="39"/>
  <c r="N3146" i="39"/>
  <c r="C3145" i="39"/>
  <c r="L3145" i="39" s="1"/>
  <c r="B3145" i="39"/>
  <c r="A3145" i="39"/>
  <c r="E3145" i="39"/>
  <c r="F3145" i="39" s="1"/>
  <c r="K3145" i="39" s="1"/>
  <c r="H3145" i="39"/>
  <c r="G3145" i="39"/>
  <c r="D3145" i="39"/>
  <c r="N3147" i="39" l="1"/>
  <c r="A3146" i="39"/>
  <c r="E3146" i="39"/>
  <c r="F3146" i="39" s="1"/>
  <c r="K3146" i="39" s="1"/>
  <c r="H3146" i="39"/>
  <c r="G3146" i="39"/>
  <c r="D3146" i="39"/>
  <c r="C3146" i="39"/>
  <c r="L3146" i="39" s="1"/>
  <c r="B3146" i="39"/>
  <c r="J3145" i="39"/>
  <c r="I3145" i="39"/>
  <c r="J3146" i="39" l="1"/>
  <c r="I3146" i="39"/>
  <c r="N3148" i="39"/>
  <c r="E3147" i="39"/>
  <c r="F3147" i="39" s="1"/>
  <c r="K3147" i="39" s="1"/>
  <c r="H3147" i="39"/>
  <c r="G3147" i="39"/>
  <c r="D3147" i="39"/>
  <c r="C3147" i="39"/>
  <c r="L3147" i="39" s="1"/>
  <c r="B3147" i="39"/>
  <c r="A3147" i="39"/>
  <c r="J3147" i="39" l="1"/>
  <c r="I3147" i="39"/>
  <c r="N3149" i="39"/>
  <c r="H3148" i="39"/>
  <c r="G3148" i="39"/>
  <c r="D3148" i="39"/>
  <c r="C3148" i="39"/>
  <c r="L3148" i="39" s="1"/>
  <c r="B3148" i="39"/>
  <c r="A3148" i="39"/>
  <c r="E3148" i="39"/>
  <c r="F3148" i="39" s="1"/>
  <c r="K3148" i="39" s="1"/>
  <c r="J3148" i="39" l="1"/>
  <c r="I3148" i="39"/>
  <c r="N3150" i="39"/>
  <c r="A3149" i="39"/>
  <c r="E3149" i="39"/>
  <c r="F3149" i="39" s="1"/>
  <c r="K3149" i="39" s="1"/>
  <c r="H3149" i="39"/>
  <c r="G3149" i="39"/>
  <c r="B3149" i="39"/>
  <c r="D3149" i="39"/>
  <c r="C3149" i="39"/>
  <c r="L3149" i="39" s="1"/>
  <c r="N3151" i="39" l="1"/>
  <c r="D3150" i="39"/>
  <c r="G3150" i="39"/>
  <c r="C3150" i="39"/>
  <c r="L3150" i="39" s="1"/>
  <c r="B3150" i="39"/>
  <c r="A3150" i="39"/>
  <c r="E3150" i="39"/>
  <c r="F3150" i="39" s="1"/>
  <c r="K3150" i="39" s="1"/>
  <c r="H3150" i="39"/>
  <c r="J3149" i="39"/>
  <c r="I3149" i="39"/>
  <c r="J3150" i="39" l="1"/>
  <c r="I3150" i="39"/>
  <c r="N3152" i="39"/>
  <c r="C3151" i="39"/>
  <c r="L3151" i="39" s="1"/>
  <c r="B3151" i="39"/>
  <c r="A3151" i="39"/>
  <c r="E3151" i="39"/>
  <c r="F3151" i="39" s="1"/>
  <c r="K3151" i="39" s="1"/>
  <c r="H3151" i="39"/>
  <c r="G3151" i="39"/>
  <c r="D3151" i="39"/>
  <c r="J3151" i="39" l="1"/>
  <c r="I3151" i="39"/>
  <c r="N3153" i="39"/>
  <c r="H3152" i="39"/>
  <c r="G3152" i="39"/>
  <c r="D3152" i="39"/>
  <c r="C3152" i="39"/>
  <c r="L3152" i="39" s="1"/>
  <c r="B3152" i="39"/>
  <c r="A3152" i="39"/>
  <c r="E3152" i="39"/>
  <c r="F3152" i="39" s="1"/>
  <c r="K3152" i="39" s="1"/>
  <c r="N3154" i="39" l="1"/>
  <c r="C3153" i="39"/>
  <c r="L3153" i="39" s="1"/>
  <c r="B3153" i="39"/>
  <c r="A3153" i="39"/>
  <c r="E3153" i="39"/>
  <c r="F3153" i="39" s="1"/>
  <c r="K3153" i="39" s="1"/>
  <c r="H3153" i="39"/>
  <c r="G3153" i="39"/>
  <c r="D3153" i="39"/>
  <c r="J3152" i="39"/>
  <c r="I3152" i="39"/>
  <c r="J3153" i="39" l="1"/>
  <c r="I3153" i="39"/>
  <c r="N3155" i="39"/>
  <c r="A3154" i="39"/>
  <c r="E3154" i="39"/>
  <c r="F3154" i="39" s="1"/>
  <c r="K3154" i="39" s="1"/>
  <c r="H3154" i="39"/>
  <c r="G3154" i="39"/>
  <c r="D3154" i="39"/>
  <c r="C3154" i="39"/>
  <c r="L3154" i="39" s="1"/>
  <c r="B3154" i="39"/>
  <c r="J3154" i="39" l="1"/>
  <c r="I3154" i="39"/>
  <c r="N3156" i="39"/>
  <c r="G3155" i="39"/>
  <c r="D3155" i="39"/>
  <c r="C3155" i="39"/>
  <c r="L3155" i="39" s="1"/>
  <c r="B3155" i="39"/>
  <c r="A3155" i="39"/>
  <c r="E3155" i="39"/>
  <c r="F3155" i="39" s="1"/>
  <c r="K3155" i="39" s="1"/>
  <c r="H3155" i="39"/>
  <c r="N3157" i="39" l="1"/>
  <c r="C3156" i="39"/>
  <c r="L3156" i="39" s="1"/>
  <c r="B3156" i="39"/>
  <c r="A3156" i="39"/>
  <c r="H3156" i="39"/>
  <c r="D3156" i="39"/>
  <c r="E3156" i="39"/>
  <c r="F3156" i="39" s="1"/>
  <c r="K3156" i="39" s="1"/>
  <c r="G3156" i="39"/>
  <c r="I3155" i="39"/>
  <c r="J3155" i="39"/>
  <c r="J3156" i="39" l="1"/>
  <c r="I3156" i="39"/>
  <c r="N3158" i="39"/>
  <c r="A3157" i="39"/>
  <c r="E3157" i="39"/>
  <c r="F3157" i="39" s="1"/>
  <c r="K3157" i="39" s="1"/>
  <c r="H3157" i="39"/>
  <c r="G3157" i="39"/>
  <c r="D3157" i="39"/>
  <c r="C3157" i="39"/>
  <c r="L3157" i="39" s="1"/>
  <c r="B3157" i="39"/>
  <c r="J3157" i="39" l="1"/>
  <c r="I3157" i="39"/>
  <c r="N3159" i="39"/>
  <c r="G3158" i="39"/>
  <c r="D3158" i="39"/>
  <c r="C3158" i="39"/>
  <c r="L3158" i="39" s="1"/>
  <c r="B3158" i="39"/>
  <c r="A3158" i="39"/>
  <c r="E3158" i="39"/>
  <c r="F3158" i="39" s="1"/>
  <c r="K3158" i="39" s="1"/>
  <c r="H3158" i="39"/>
  <c r="N3160" i="39" l="1"/>
  <c r="E3159" i="39"/>
  <c r="F3159" i="39" s="1"/>
  <c r="K3159" i="39" s="1"/>
  <c r="H3159" i="39"/>
  <c r="G3159" i="39"/>
  <c r="D3159" i="39"/>
  <c r="C3159" i="39"/>
  <c r="L3159" i="39" s="1"/>
  <c r="B3159" i="39"/>
  <c r="A3159" i="39"/>
  <c r="J3158" i="39"/>
  <c r="I3158" i="39"/>
  <c r="I3159" i="39" l="1"/>
  <c r="J3159" i="39"/>
  <c r="N3161" i="39"/>
  <c r="G3160" i="39"/>
  <c r="D3160" i="39"/>
  <c r="C3160" i="39"/>
  <c r="L3160" i="39" s="1"/>
  <c r="B3160" i="39"/>
  <c r="H3160" i="39"/>
  <c r="E3160" i="39"/>
  <c r="F3160" i="39" s="1"/>
  <c r="K3160" i="39" s="1"/>
  <c r="A3160" i="39"/>
  <c r="J3160" i="39" l="1"/>
  <c r="I3160" i="39"/>
  <c r="N3162" i="39"/>
  <c r="D3161" i="39"/>
  <c r="C3161" i="39"/>
  <c r="L3161" i="39" s="1"/>
  <c r="B3161" i="39"/>
  <c r="A3161" i="39"/>
  <c r="E3161" i="39"/>
  <c r="F3161" i="39" s="1"/>
  <c r="K3161" i="39" s="1"/>
  <c r="H3161" i="39"/>
  <c r="G3161" i="39"/>
  <c r="N3163" i="39" l="1"/>
  <c r="A3162" i="39"/>
  <c r="E3162" i="39"/>
  <c r="F3162" i="39" s="1"/>
  <c r="K3162" i="39" s="1"/>
  <c r="H3162" i="39"/>
  <c r="G3162" i="39"/>
  <c r="D3162" i="39"/>
  <c r="C3162" i="39"/>
  <c r="L3162" i="39" s="1"/>
  <c r="B3162" i="39"/>
  <c r="J3161" i="39"/>
  <c r="I3161" i="39"/>
  <c r="J3162" i="39" l="1"/>
  <c r="I3162" i="39"/>
  <c r="N3164" i="39"/>
  <c r="G3163" i="39"/>
  <c r="D3163" i="39"/>
  <c r="C3163" i="39"/>
  <c r="L3163" i="39" s="1"/>
  <c r="B3163" i="39"/>
  <c r="A3163" i="39"/>
  <c r="E3163" i="39"/>
  <c r="F3163" i="39" s="1"/>
  <c r="K3163" i="39" s="1"/>
  <c r="H3163" i="39"/>
  <c r="N3165" i="39" l="1"/>
  <c r="A3164" i="39"/>
  <c r="E3164" i="39"/>
  <c r="F3164" i="39" s="1"/>
  <c r="K3164" i="39" s="1"/>
  <c r="H3164" i="39"/>
  <c r="G3164" i="39"/>
  <c r="D3164" i="39"/>
  <c r="C3164" i="39"/>
  <c r="L3164" i="39" s="1"/>
  <c r="B3164" i="39"/>
  <c r="I3163" i="39"/>
  <c r="J3163" i="39"/>
  <c r="J3164" i="39" l="1"/>
  <c r="I3164" i="39"/>
  <c r="N3166" i="39"/>
  <c r="C3165" i="39"/>
  <c r="L3165" i="39" s="1"/>
  <c r="B3165" i="39"/>
  <c r="A3165" i="39"/>
  <c r="D3165" i="39"/>
  <c r="E3165" i="39"/>
  <c r="F3165" i="39" s="1"/>
  <c r="K3165" i="39" s="1"/>
  <c r="H3165" i="39"/>
  <c r="G3165" i="39"/>
  <c r="N3167" i="39" l="1"/>
  <c r="E3166" i="39"/>
  <c r="F3166" i="39" s="1"/>
  <c r="K3166" i="39" s="1"/>
  <c r="H3166" i="39"/>
  <c r="G3166" i="39"/>
  <c r="D3166" i="39"/>
  <c r="B3166" i="39"/>
  <c r="A3166" i="39"/>
  <c r="C3166" i="39"/>
  <c r="L3166" i="39" s="1"/>
  <c r="J3165" i="39"/>
  <c r="I3165" i="39"/>
  <c r="J3166" i="39" l="1"/>
  <c r="I3166" i="39"/>
  <c r="N3168" i="39"/>
  <c r="H3167" i="39"/>
  <c r="G3167" i="39"/>
  <c r="D3167" i="39"/>
  <c r="C3167" i="39"/>
  <c r="L3167" i="39" s="1"/>
  <c r="B3167" i="39"/>
  <c r="A3167" i="39"/>
  <c r="E3167" i="39"/>
  <c r="F3167" i="39" s="1"/>
  <c r="K3167" i="39" s="1"/>
  <c r="N3169" i="39" l="1"/>
  <c r="D3168" i="39"/>
  <c r="C3168" i="39"/>
  <c r="L3168" i="39" s="1"/>
  <c r="B3168" i="39"/>
  <c r="A3168" i="39"/>
  <c r="E3168" i="39"/>
  <c r="F3168" i="39" s="1"/>
  <c r="K3168" i="39" s="1"/>
  <c r="H3168" i="39"/>
  <c r="G3168" i="39"/>
  <c r="I3167" i="39"/>
  <c r="J3167" i="39"/>
  <c r="J3168" i="39" l="1"/>
  <c r="I3168" i="39"/>
  <c r="N3170" i="39"/>
  <c r="G3169" i="39"/>
  <c r="D3169" i="39"/>
  <c r="C3169" i="39"/>
  <c r="L3169" i="39" s="1"/>
  <c r="B3169" i="39"/>
  <c r="A3169" i="39"/>
  <c r="E3169" i="39"/>
  <c r="F3169" i="39" s="1"/>
  <c r="K3169" i="39" s="1"/>
  <c r="H3169" i="39"/>
  <c r="N3171" i="39" l="1"/>
  <c r="E3170" i="39"/>
  <c r="F3170" i="39" s="1"/>
  <c r="K3170" i="39" s="1"/>
  <c r="H3170" i="39"/>
  <c r="G3170" i="39"/>
  <c r="D3170" i="39"/>
  <c r="C3170" i="39"/>
  <c r="L3170" i="39" s="1"/>
  <c r="B3170" i="39"/>
  <c r="A3170" i="39"/>
  <c r="J3169" i="39"/>
  <c r="I3169" i="39"/>
  <c r="J3170" i="39" l="1"/>
  <c r="I3170" i="39"/>
  <c r="N3172" i="39"/>
  <c r="E3171" i="39"/>
  <c r="F3171" i="39" s="1"/>
  <c r="K3171" i="39" s="1"/>
  <c r="H3171" i="39"/>
  <c r="G3171" i="39"/>
  <c r="D3171" i="39"/>
  <c r="A3171" i="39"/>
  <c r="C3171" i="39"/>
  <c r="L3171" i="39" s="1"/>
  <c r="B3171" i="39"/>
  <c r="I3171" i="39" l="1"/>
  <c r="J3171" i="39"/>
  <c r="N3173" i="39"/>
  <c r="E3172" i="39"/>
  <c r="F3172" i="39" s="1"/>
  <c r="K3172" i="39" s="1"/>
  <c r="H3172" i="39"/>
  <c r="G3172" i="39"/>
  <c r="D3172" i="39"/>
  <c r="C3172" i="39"/>
  <c r="L3172" i="39" s="1"/>
  <c r="B3172" i="39"/>
  <c r="A3172" i="39"/>
  <c r="J3172" i="39" l="1"/>
  <c r="I3172" i="39"/>
  <c r="N3174" i="39"/>
  <c r="G3173" i="39"/>
  <c r="D3173" i="39"/>
  <c r="C3173" i="39"/>
  <c r="L3173" i="39" s="1"/>
  <c r="B3173" i="39"/>
  <c r="A3173" i="39"/>
  <c r="E3173" i="39"/>
  <c r="F3173" i="39" s="1"/>
  <c r="K3173" i="39" s="1"/>
  <c r="H3173" i="39"/>
  <c r="N3175" i="39" l="1"/>
  <c r="A3174" i="39"/>
  <c r="E3174" i="39"/>
  <c r="F3174" i="39" s="1"/>
  <c r="K3174" i="39" s="1"/>
  <c r="H3174" i="39"/>
  <c r="G3174" i="39"/>
  <c r="D3174" i="39"/>
  <c r="C3174" i="39"/>
  <c r="L3174" i="39" s="1"/>
  <c r="B3174" i="39"/>
  <c r="J3173" i="39"/>
  <c r="I3173" i="39"/>
  <c r="J3174" i="39" l="1"/>
  <c r="I3174" i="39"/>
  <c r="N3176" i="39"/>
  <c r="A3175" i="39"/>
  <c r="E3175" i="39"/>
  <c r="F3175" i="39" s="1"/>
  <c r="K3175" i="39" s="1"/>
  <c r="H3175" i="39"/>
  <c r="G3175" i="39"/>
  <c r="D3175" i="39"/>
  <c r="B3175" i="39"/>
  <c r="C3175" i="39"/>
  <c r="L3175" i="39" s="1"/>
  <c r="N3177" i="39" l="1"/>
  <c r="H3176" i="39"/>
  <c r="G3176" i="39"/>
  <c r="D3176" i="39"/>
  <c r="C3176" i="39"/>
  <c r="L3176" i="39" s="1"/>
  <c r="A3176" i="39"/>
  <c r="E3176" i="39"/>
  <c r="F3176" i="39" s="1"/>
  <c r="K3176" i="39" s="1"/>
  <c r="B3176" i="39"/>
  <c r="I3175" i="39"/>
  <c r="J3175" i="39"/>
  <c r="J3176" i="39" l="1"/>
  <c r="I3176" i="39"/>
  <c r="N3178" i="39"/>
  <c r="E3177" i="39"/>
  <c r="F3177" i="39" s="1"/>
  <c r="K3177" i="39" s="1"/>
  <c r="H3177" i="39"/>
  <c r="G3177" i="39"/>
  <c r="D3177" i="39"/>
  <c r="B3177" i="39"/>
  <c r="C3177" i="39"/>
  <c r="L3177" i="39" s="1"/>
  <c r="A3177" i="39"/>
  <c r="J3177" i="39" l="1"/>
  <c r="I3177" i="39"/>
  <c r="N3179" i="39"/>
  <c r="E3178" i="39"/>
  <c r="F3178" i="39" s="1"/>
  <c r="K3178" i="39" s="1"/>
  <c r="H3178" i="39"/>
  <c r="G3178" i="39"/>
  <c r="D3178" i="39"/>
  <c r="C3178" i="39"/>
  <c r="L3178" i="39" s="1"/>
  <c r="B3178" i="39"/>
  <c r="A3178" i="39"/>
  <c r="J3178" i="39" l="1"/>
  <c r="I3178" i="39"/>
  <c r="N3180" i="39"/>
  <c r="A3179" i="39"/>
  <c r="E3179" i="39"/>
  <c r="F3179" i="39" s="1"/>
  <c r="K3179" i="39" s="1"/>
  <c r="H3179" i="39"/>
  <c r="G3179" i="39"/>
  <c r="D3179" i="39"/>
  <c r="C3179" i="39"/>
  <c r="L3179" i="39" s="1"/>
  <c r="B3179" i="39"/>
  <c r="I3179" i="39" l="1"/>
  <c r="J3179" i="39"/>
  <c r="N3181" i="39"/>
  <c r="D3180" i="39"/>
  <c r="C3180" i="39"/>
  <c r="L3180" i="39" s="1"/>
  <c r="B3180" i="39"/>
  <c r="A3180" i="39"/>
  <c r="E3180" i="39"/>
  <c r="F3180" i="39" s="1"/>
  <c r="K3180" i="39" s="1"/>
  <c r="H3180" i="39"/>
  <c r="G3180" i="39"/>
  <c r="N3182" i="39" l="1"/>
  <c r="E3181" i="39"/>
  <c r="F3181" i="39" s="1"/>
  <c r="K3181" i="39" s="1"/>
  <c r="H3181" i="39"/>
  <c r="G3181" i="39"/>
  <c r="D3181" i="39"/>
  <c r="C3181" i="39"/>
  <c r="L3181" i="39" s="1"/>
  <c r="B3181" i="39"/>
  <c r="A3181" i="39"/>
  <c r="J3180" i="39"/>
  <c r="I3180" i="39"/>
  <c r="J3181" i="39" l="1"/>
  <c r="I3181" i="39"/>
  <c r="N3183" i="39"/>
  <c r="C3182" i="39"/>
  <c r="L3182" i="39" s="1"/>
  <c r="B3182" i="39"/>
  <c r="A3182" i="39"/>
  <c r="E3182" i="39"/>
  <c r="F3182" i="39" s="1"/>
  <c r="K3182" i="39" s="1"/>
  <c r="H3182" i="39"/>
  <c r="G3182" i="39"/>
  <c r="D3182" i="39"/>
  <c r="I3182" i="39" l="1"/>
  <c r="J3182" i="39"/>
  <c r="N3184" i="39"/>
  <c r="G3183" i="39"/>
  <c r="D3183" i="39"/>
  <c r="C3183" i="39"/>
  <c r="L3183" i="39" s="1"/>
  <c r="B3183" i="39"/>
  <c r="A3183" i="39"/>
  <c r="E3183" i="39"/>
  <c r="F3183" i="39" s="1"/>
  <c r="K3183" i="39" s="1"/>
  <c r="H3183" i="39"/>
  <c r="N3185" i="39" l="1"/>
  <c r="E3184" i="39"/>
  <c r="F3184" i="39" s="1"/>
  <c r="K3184" i="39" s="1"/>
  <c r="H3184" i="39"/>
  <c r="G3184" i="39"/>
  <c r="D3184" i="39"/>
  <c r="C3184" i="39"/>
  <c r="L3184" i="39" s="1"/>
  <c r="B3184" i="39"/>
  <c r="A3184" i="39"/>
  <c r="I3183" i="39"/>
  <c r="J3183" i="39"/>
  <c r="J3184" i="39" l="1"/>
  <c r="I3184" i="39"/>
  <c r="N3186" i="39"/>
  <c r="C3185" i="39"/>
  <c r="L3185" i="39" s="1"/>
  <c r="B3185" i="39"/>
  <c r="A3185" i="39"/>
  <c r="E3185" i="39"/>
  <c r="F3185" i="39" s="1"/>
  <c r="K3185" i="39" s="1"/>
  <c r="H3185" i="39"/>
  <c r="G3185" i="39"/>
  <c r="D3185" i="39"/>
  <c r="N3187" i="39" l="1"/>
  <c r="A3186" i="39"/>
  <c r="E3186" i="39"/>
  <c r="F3186" i="39" s="1"/>
  <c r="K3186" i="39" s="1"/>
  <c r="H3186" i="39"/>
  <c r="B3186" i="39"/>
  <c r="C3186" i="39"/>
  <c r="L3186" i="39" s="1"/>
  <c r="G3186" i="39"/>
  <c r="D3186" i="39"/>
  <c r="J3185" i="39"/>
  <c r="I3185" i="39"/>
  <c r="J3186" i="39" l="1"/>
  <c r="I3186" i="39"/>
  <c r="N3188" i="39"/>
  <c r="C3187" i="39"/>
  <c r="L3187" i="39" s="1"/>
  <c r="B3187" i="39"/>
  <c r="A3187" i="39"/>
  <c r="E3187" i="39"/>
  <c r="F3187" i="39" s="1"/>
  <c r="K3187" i="39" s="1"/>
  <c r="H3187" i="39"/>
  <c r="G3187" i="39"/>
  <c r="D3187" i="39"/>
  <c r="N3189" i="39" l="1"/>
  <c r="B3188" i="39"/>
  <c r="A3188" i="39"/>
  <c r="E3188" i="39"/>
  <c r="F3188" i="39" s="1"/>
  <c r="K3188" i="39" s="1"/>
  <c r="H3188" i="39"/>
  <c r="G3188" i="39"/>
  <c r="D3188" i="39"/>
  <c r="C3188" i="39"/>
  <c r="L3188" i="39" s="1"/>
  <c r="I3187" i="39"/>
  <c r="J3187" i="39"/>
  <c r="J3188" i="39" l="1"/>
  <c r="I3188" i="39"/>
  <c r="N3190" i="39"/>
  <c r="B3189" i="39"/>
  <c r="A3189" i="39"/>
  <c r="E3189" i="39"/>
  <c r="F3189" i="39" s="1"/>
  <c r="K3189" i="39" s="1"/>
  <c r="H3189" i="39"/>
  <c r="G3189" i="39"/>
  <c r="D3189" i="39"/>
  <c r="C3189" i="39"/>
  <c r="L3189" i="39" s="1"/>
  <c r="J3189" i="39" l="1"/>
  <c r="I3189" i="39"/>
  <c r="N3191" i="39"/>
  <c r="H3190" i="39"/>
  <c r="G3190" i="39"/>
  <c r="D3190" i="39"/>
  <c r="C3190" i="39"/>
  <c r="L3190" i="39" s="1"/>
  <c r="B3190" i="39"/>
  <c r="A3190" i="39"/>
  <c r="E3190" i="39"/>
  <c r="F3190" i="39" s="1"/>
  <c r="K3190" i="39" s="1"/>
  <c r="N3192" i="39" l="1"/>
  <c r="D3191" i="39"/>
  <c r="C3191" i="39"/>
  <c r="L3191" i="39" s="1"/>
  <c r="B3191" i="39"/>
  <c r="A3191" i="39"/>
  <c r="E3191" i="39"/>
  <c r="F3191" i="39" s="1"/>
  <c r="K3191" i="39" s="1"/>
  <c r="H3191" i="39"/>
  <c r="G3191" i="39"/>
  <c r="J3190" i="39"/>
  <c r="I3190" i="39"/>
  <c r="I3191" i="39" l="1"/>
  <c r="J3191" i="39"/>
  <c r="N3193" i="39"/>
  <c r="B3192" i="39"/>
  <c r="A3192" i="39"/>
  <c r="E3192" i="39"/>
  <c r="F3192" i="39" s="1"/>
  <c r="K3192" i="39" s="1"/>
  <c r="H3192" i="39"/>
  <c r="G3192" i="39"/>
  <c r="D3192" i="39"/>
  <c r="C3192" i="39"/>
  <c r="L3192" i="39" s="1"/>
  <c r="J3192" i="39" l="1"/>
  <c r="I3192" i="39"/>
  <c r="N3194" i="39"/>
  <c r="H3193" i="39"/>
  <c r="G3193" i="39"/>
  <c r="D3193" i="39"/>
  <c r="C3193" i="39"/>
  <c r="L3193" i="39" s="1"/>
  <c r="B3193" i="39"/>
  <c r="A3193" i="39"/>
  <c r="E3193" i="39"/>
  <c r="F3193" i="39" s="1"/>
  <c r="K3193" i="39" s="1"/>
  <c r="J3193" i="39" l="1"/>
  <c r="I3193" i="39"/>
  <c r="N3195" i="39"/>
  <c r="C3194" i="39"/>
  <c r="L3194" i="39" s="1"/>
  <c r="B3194" i="39"/>
  <c r="A3194" i="39"/>
  <c r="E3194" i="39"/>
  <c r="F3194" i="39" s="1"/>
  <c r="K3194" i="39" s="1"/>
  <c r="H3194" i="39"/>
  <c r="G3194" i="39"/>
  <c r="D3194" i="39"/>
  <c r="N3196" i="39" l="1"/>
  <c r="H3195" i="39"/>
  <c r="G3195" i="39"/>
  <c r="D3195" i="39"/>
  <c r="C3195" i="39"/>
  <c r="L3195" i="39" s="1"/>
  <c r="B3195" i="39"/>
  <c r="A3195" i="39"/>
  <c r="E3195" i="39"/>
  <c r="F3195" i="39" s="1"/>
  <c r="K3195" i="39" s="1"/>
  <c r="J3194" i="39"/>
  <c r="I3194" i="39"/>
  <c r="I3195" i="39" l="1"/>
  <c r="J3195" i="39"/>
  <c r="N3197" i="39"/>
  <c r="E3196" i="39"/>
  <c r="F3196" i="39" s="1"/>
  <c r="K3196" i="39" s="1"/>
  <c r="H3196" i="39"/>
  <c r="G3196" i="39"/>
  <c r="D3196" i="39"/>
  <c r="C3196" i="39"/>
  <c r="L3196" i="39" s="1"/>
  <c r="B3196" i="39"/>
  <c r="A3196" i="39"/>
  <c r="J3196" i="39" l="1"/>
  <c r="I3196" i="39"/>
  <c r="N3198" i="39"/>
  <c r="B3197" i="39"/>
  <c r="A3197" i="39"/>
  <c r="E3197" i="39"/>
  <c r="F3197" i="39" s="1"/>
  <c r="K3197" i="39" s="1"/>
  <c r="H3197" i="39"/>
  <c r="G3197" i="39"/>
  <c r="D3197" i="39"/>
  <c r="C3197" i="39"/>
  <c r="L3197" i="39" s="1"/>
  <c r="J3197" i="39" l="1"/>
  <c r="I3197" i="39"/>
  <c r="N3199" i="39"/>
  <c r="H3198" i="39"/>
  <c r="G3198" i="39"/>
  <c r="D3198" i="39"/>
  <c r="C3198" i="39"/>
  <c r="L3198" i="39" s="1"/>
  <c r="B3198" i="39"/>
  <c r="A3198" i="39"/>
  <c r="E3198" i="39"/>
  <c r="F3198" i="39" s="1"/>
  <c r="K3198" i="39" s="1"/>
  <c r="J3198" i="39" l="1"/>
  <c r="I3198" i="39"/>
  <c r="N3200" i="39"/>
  <c r="C3199" i="39"/>
  <c r="L3199" i="39" s="1"/>
  <c r="B3199" i="39"/>
  <c r="A3199" i="39"/>
  <c r="E3199" i="39"/>
  <c r="F3199" i="39" s="1"/>
  <c r="K3199" i="39" s="1"/>
  <c r="H3199" i="39"/>
  <c r="G3199" i="39"/>
  <c r="D3199" i="39"/>
  <c r="I3199" i="39" l="1"/>
  <c r="J3199" i="39"/>
  <c r="N3201" i="39"/>
  <c r="G3200" i="39"/>
  <c r="D3200" i="39"/>
  <c r="C3200" i="39"/>
  <c r="L3200" i="39" s="1"/>
  <c r="B3200" i="39"/>
  <c r="A3200" i="39"/>
  <c r="E3200" i="39"/>
  <c r="F3200" i="39" s="1"/>
  <c r="K3200" i="39" s="1"/>
  <c r="H3200" i="39"/>
  <c r="N3202" i="39" l="1"/>
  <c r="E3201" i="39"/>
  <c r="F3201" i="39" s="1"/>
  <c r="K3201" i="39" s="1"/>
  <c r="H3201" i="39"/>
  <c r="G3201" i="39"/>
  <c r="D3201" i="39"/>
  <c r="C3201" i="39"/>
  <c r="L3201" i="39" s="1"/>
  <c r="B3201" i="39"/>
  <c r="A3201" i="39"/>
  <c r="J3200" i="39"/>
  <c r="I3200" i="39"/>
  <c r="J3201" i="39" l="1"/>
  <c r="I3201" i="39"/>
  <c r="N3203" i="39"/>
  <c r="G3202" i="39"/>
  <c r="D3202" i="39"/>
  <c r="C3202" i="39"/>
  <c r="L3202" i="39" s="1"/>
  <c r="B3202" i="39"/>
  <c r="A3202" i="39"/>
  <c r="E3202" i="39"/>
  <c r="F3202" i="39" s="1"/>
  <c r="K3202" i="39" s="1"/>
  <c r="H3202" i="39"/>
  <c r="N3204" i="39" l="1"/>
  <c r="H3203" i="39"/>
  <c r="G3203" i="39"/>
  <c r="D3203" i="39"/>
  <c r="C3203" i="39"/>
  <c r="L3203" i="39" s="1"/>
  <c r="B3203" i="39"/>
  <c r="A3203" i="39"/>
  <c r="E3203" i="39"/>
  <c r="F3203" i="39" s="1"/>
  <c r="K3203" i="39" s="1"/>
  <c r="J3202" i="39"/>
  <c r="I3202" i="39"/>
  <c r="I3203" i="39" l="1"/>
  <c r="J3203" i="39"/>
  <c r="N3205" i="39"/>
  <c r="A3204" i="39"/>
  <c r="E3204" i="39"/>
  <c r="F3204" i="39" s="1"/>
  <c r="K3204" i="39" s="1"/>
  <c r="H3204" i="39"/>
  <c r="G3204" i="39"/>
  <c r="D3204" i="39"/>
  <c r="C3204" i="39"/>
  <c r="L3204" i="39" s="1"/>
  <c r="B3204" i="39"/>
  <c r="J3204" i="39" l="1"/>
  <c r="I3204" i="39"/>
  <c r="N3206" i="39"/>
  <c r="B3205" i="39"/>
  <c r="A3205" i="39"/>
  <c r="E3205" i="39"/>
  <c r="F3205" i="39" s="1"/>
  <c r="K3205" i="39" s="1"/>
  <c r="H3205" i="39"/>
  <c r="G3205" i="39"/>
  <c r="D3205" i="39"/>
  <c r="C3205" i="39"/>
  <c r="L3205" i="39" s="1"/>
  <c r="J3205" i="39" l="1"/>
  <c r="I3205" i="39"/>
  <c r="N3207" i="39"/>
  <c r="H3206" i="39"/>
  <c r="G3206" i="39"/>
  <c r="D3206" i="39"/>
  <c r="C3206" i="39"/>
  <c r="L3206" i="39" s="1"/>
  <c r="B3206" i="39"/>
  <c r="A3206" i="39"/>
  <c r="E3206" i="39"/>
  <c r="F3206" i="39" s="1"/>
  <c r="K3206" i="39" s="1"/>
  <c r="N3208" i="39" l="1"/>
  <c r="C3207" i="39"/>
  <c r="L3207" i="39" s="1"/>
  <c r="B3207" i="39"/>
  <c r="A3207" i="39"/>
  <c r="E3207" i="39"/>
  <c r="F3207" i="39" s="1"/>
  <c r="K3207" i="39" s="1"/>
  <c r="H3207" i="39"/>
  <c r="G3207" i="39"/>
  <c r="D3207" i="39"/>
  <c r="J3206" i="39"/>
  <c r="I3206" i="39"/>
  <c r="I3207" i="39" l="1"/>
  <c r="J3207" i="39"/>
  <c r="N3209" i="39"/>
  <c r="G3208" i="39"/>
  <c r="D3208" i="39"/>
  <c r="C3208" i="39"/>
  <c r="L3208" i="39" s="1"/>
  <c r="B3208" i="39"/>
  <c r="A3208" i="39"/>
  <c r="E3208" i="39"/>
  <c r="F3208" i="39" s="1"/>
  <c r="K3208" i="39" s="1"/>
  <c r="H3208" i="39"/>
  <c r="N3210" i="39" l="1"/>
  <c r="B3209" i="39"/>
  <c r="A3209" i="39"/>
  <c r="E3209" i="39"/>
  <c r="F3209" i="39" s="1"/>
  <c r="K3209" i="39" s="1"/>
  <c r="H3209" i="39"/>
  <c r="G3209" i="39"/>
  <c r="D3209" i="39"/>
  <c r="C3209" i="39"/>
  <c r="L3209" i="39" s="1"/>
  <c r="J3208" i="39"/>
  <c r="I3208" i="39"/>
  <c r="J3209" i="39" l="1"/>
  <c r="I3209" i="39"/>
  <c r="N3211" i="39"/>
  <c r="E3210" i="39"/>
  <c r="F3210" i="39" s="1"/>
  <c r="K3210" i="39" s="1"/>
  <c r="H3210" i="39"/>
  <c r="G3210" i="39"/>
  <c r="D3210" i="39"/>
  <c r="C3210" i="39"/>
  <c r="L3210" i="39" s="1"/>
  <c r="B3210" i="39"/>
  <c r="A3210" i="39"/>
  <c r="J3210" i="39" l="1"/>
  <c r="I3210" i="39"/>
  <c r="N3212" i="39"/>
  <c r="H3211" i="39"/>
  <c r="G3211" i="39"/>
  <c r="D3211" i="39"/>
  <c r="C3211" i="39"/>
  <c r="L3211" i="39" s="1"/>
  <c r="B3211" i="39"/>
  <c r="A3211" i="39"/>
  <c r="E3211" i="39"/>
  <c r="F3211" i="39" s="1"/>
  <c r="K3211" i="39" s="1"/>
  <c r="N3213" i="39" l="1"/>
  <c r="C3212" i="39"/>
  <c r="L3212" i="39" s="1"/>
  <c r="B3212" i="39"/>
  <c r="A3212" i="39"/>
  <c r="E3212" i="39"/>
  <c r="F3212" i="39" s="1"/>
  <c r="K3212" i="39" s="1"/>
  <c r="H3212" i="39"/>
  <c r="G3212" i="39"/>
  <c r="D3212" i="39"/>
  <c r="I3211" i="39"/>
  <c r="J3211" i="39"/>
  <c r="J3212" i="39" l="1"/>
  <c r="I3212" i="39"/>
  <c r="N3214" i="39"/>
  <c r="E3213" i="39"/>
  <c r="F3213" i="39" s="1"/>
  <c r="K3213" i="39" s="1"/>
  <c r="G3213" i="39"/>
  <c r="D3213" i="39"/>
  <c r="C3213" i="39"/>
  <c r="L3213" i="39" s="1"/>
  <c r="B3213" i="39"/>
  <c r="A3213" i="39"/>
  <c r="H3213" i="39"/>
  <c r="N3215" i="39" l="1"/>
  <c r="D3214" i="39"/>
  <c r="B3214" i="39"/>
  <c r="A3214" i="39"/>
  <c r="G3214" i="39"/>
  <c r="E3214" i="39"/>
  <c r="F3214" i="39" s="1"/>
  <c r="K3214" i="39" s="1"/>
  <c r="C3214" i="39"/>
  <c r="L3214" i="39" s="1"/>
  <c r="H3214" i="39"/>
  <c r="J3213" i="39"/>
  <c r="I3213" i="39"/>
  <c r="J3214" i="39" l="1"/>
  <c r="I3214" i="39"/>
  <c r="N3216" i="39"/>
  <c r="E3215" i="39"/>
  <c r="F3215" i="39" s="1"/>
  <c r="K3215" i="39" s="1"/>
  <c r="H3215" i="39"/>
  <c r="G3215" i="39"/>
  <c r="D3215" i="39"/>
  <c r="C3215" i="39"/>
  <c r="L3215" i="39" s="1"/>
  <c r="B3215" i="39"/>
  <c r="A3215" i="39"/>
  <c r="I3215" i="39" l="1"/>
  <c r="J3215" i="39"/>
  <c r="N3217" i="39"/>
  <c r="G3216" i="39"/>
  <c r="D3216" i="39"/>
  <c r="C3216" i="39"/>
  <c r="L3216" i="39" s="1"/>
  <c r="B3216" i="39"/>
  <c r="A3216" i="39"/>
  <c r="E3216" i="39"/>
  <c r="F3216" i="39" s="1"/>
  <c r="K3216" i="39" s="1"/>
  <c r="H3216" i="39"/>
  <c r="N3218" i="39" l="1"/>
  <c r="E3217" i="39"/>
  <c r="F3217" i="39" s="1"/>
  <c r="K3217" i="39" s="1"/>
  <c r="H3217" i="39"/>
  <c r="G3217" i="39"/>
  <c r="C3217" i="39"/>
  <c r="L3217" i="39" s="1"/>
  <c r="A3217" i="39"/>
  <c r="D3217" i="39"/>
  <c r="B3217" i="39"/>
  <c r="J3216" i="39"/>
  <c r="I3216" i="39"/>
  <c r="J3217" i="39" l="1"/>
  <c r="I3217" i="39"/>
  <c r="N3219" i="39"/>
  <c r="E3218" i="39"/>
  <c r="F3218" i="39" s="1"/>
  <c r="K3218" i="39" s="1"/>
  <c r="H3218" i="39"/>
  <c r="G3218" i="39"/>
  <c r="D3218" i="39"/>
  <c r="C3218" i="39"/>
  <c r="L3218" i="39" s="1"/>
  <c r="B3218" i="39"/>
  <c r="A3218" i="39"/>
  <c r="J3218" i="39" l="1"/>
  <c r="I3218" i="39"/>
  <c r="N3220" i="39"/>
  <c r="G3219" i="39"/>
  <c r="C3219" i="39"/>
  <c r="L3219" i="39" s="1"/>
  <c r="D3219" i="39"/>
  <c r="A3219" i="39"/>
  <c r="B3219" i="39"/>
  <c r="E3219" i="39"/>
  <c r="F3219" i="39" s="1"/>
  <c r="K3219" i="39" s="1"/>
  <c r="H3219" i="39"/>
  <c r="N3221" i="39" l="1"/>
  <c r="C3220" i="39"/>
  <c r="L3220" i="39" s="1"/>
  <c r="B3220" i="39"/>
  <c r="A3220" i="39"/>
  <c r="E3220" i="39"/>
  <c r="F3220" i="39" s="1"/>
  <c r="K3220" i="39" s="1"/>
  <c r="H3220" i="39"/>
  <c r="G3220" i="39"/>
  <c r="D3220" i="39"/>
  <c r="I3219" i="39"/>
  <c r="J3219" i="39"/>
  <c r="J3220" i="39" l="1"/>
  <c r="I3220" i="39"/>
  <c r="N3222" i="39"/>
  <c r="E3221" i="39"/>
  <c r="F3221" i="39" s="1"/>
  <c r="K3221" i="39" s="1"/>
  <c r="H3221" i="39"/>
  <c r="G3221" i="39"/>
  <c r="D3221" i="39"/>
  <c r="C3221" i="39"/>
  <c r="L3221" i="39" s="1"/>
  <c r="B3221" i="39"/>
  <c r="A3221" i="39"/>
  <c r="J3221" i="39" l="1"/>
  <c r="I3221" i="39"/>
  <c r="N3223" i="39"/>
  <c r="D3222" i="39"/>
  <c r="C3222" i="39"/>
  <c r="L3222" i="39" s="1"/>
  <c r="B3222" i="39"/>
  <c r="A3222" i="39"/>
  <c r="E3222" i="39"/>
  <c r="F3222" i="39" s="1"/>
  <c r="K3222" i="39" s="1"/>
  <c r="H3222" i="39"/>
  <c r="G3222" i="39"/>
  <c r="N3224" i="39" l="1"/>
  <c r="E3223" i="39"/>
  <c r="F3223" i="39" s="1"/>
  <c r="K3223" i="39" s="1"/>
  <c r="H3223" i="39"/>
  <c r="G3223" i="39"/>
  <c r="D3223" i="39"/>
  <c r="C3223" i="39"/>
  <c r="L3223" i="39" s="1"/>
  <c r="B3223" i="39"/>
  <c r="A3223" i="39"/>
  <c r="J3222" i="39"/>
  <c r="I3222" i="39"/>
  <c r="I3223" i="39" l="1"/>
  <c r="J3223" i="39"/>
  <c r="N3225" i="39"/>
  <c r="D3224" i="39"/>
  <c r="C3224" i="39"/>
  <c r="L3224" i="39" s="1"/>
  <c r="B3224" i="39"/>
  <c r="A3224" i="39"/>
  <c r="E3224" i="39"/>
  <c r="F3224" i="39" s="1"/>
  <c r="K3224" i="39" s="1"/>
  <c r="G3224" i="39"/>
  <c r="H3224" i="39"/>
  <c r="N3226" i="39" l="1"/>
  <c r="D3225" i="39"/>
  <c r="B3225" i="39"/>
  <c r="H3225" i="39"/>
  <c r="G3225" i="39"/>
  <c r="C3225" i="39"/>
  <c r="L3225" i="39" s="1"/>
  <c r="A3225" i="39"/>
  <c r="E3225" i="39"/>
  <c r="F3225" i="39" s="1"/>
  <c r="K3225" i="39" s="1"/>
  <c r="J3224" i="39"/>
  <c r="I3224" i="39"/>
  <c r="J3225" i="39" l="1"/>
  <c r="I3225" i="39"/>
  <c r="N3227" i="39"/>
  <c r="E3226" i="39"/>
  <c r="F3226" i="39" s="1"/>
  <c r="K3226" i="39" s="1"/>
  <c r="H3226" i="39"/>
  <c r="G3226" i="39"/>
  <c r="D3226" i="39"/>
  <c r="C3226" i="39"/>
  <c r="L3226" i="39" s="1"/>
  <c r="B3226" i="39"/>
  <c r="A3226" i="39"/>
  <c r="N3228" i="39" l="1"/>
  <c r="D3227" i="39"/>
  <c r="C3227" i="39"/>
  <c r="L3227" i="39" s="1"/>
  <c r="B3227" i="39"/>
  <c r="A3227" i="39"/>
  <c r="E3227" i="39"/>
  <c r="F3227" i="39" s="1"/>
  <c r="K3227" i="39" s="1"/>
  <c r="H3227" i="39"/>
  <c r="G3227" i="39"/>
  <c r="J3226" i="39"/>
  <c r="I3226" i="39"/>
  <c r="I3227" i="39" l="1"/>
  <c r="J3227" i="39"/>
  <c r="N3229" i="39"/>
  <c r="B3228" i="39"/>
  <c r="A3228" i="39"/>
  <c r="E3228" i="39"/>
  <c r="F3228" i="39" s="1"/>
  <c r="K3228" i="39" s="1"/>
  <c r="H3228" i="39"/>
  <c r="G3228" i="39"/>
  <c r="D3228" i="39"/>
  <c r="C3228" i="39"/>
  <c r="L3228" i="39" s="1"/>
  <c r="J3228" i="39" l="1"/>
  <c r="I3228" i="39"/>
  <c r="N3230" i="39"/>
  <c r="B3229" i="39"/>
  <c r="A3229" i="39"/>
  <c r="E3229" i="39"/>
  <c r="F3229" i="39" s="1"/>
  <c r="K3229" i="39" s="1"/>
  <c r="C3229" i="39"/>
  <c r="L3229" i="39" s="1"/>
  <c r="H3229" i="39"/>
  <c r="G3229" i="39"/>
  <c r="D3229" i="39"/>
  <c r="J3229" i="39" l="1"/>
  <c r="I3229" i="39"/>
  <c r="N3231" i="39"/>
  <c r="H3230" i="39"/>
  <c r="G3230" i="39"/>
  <c r="D3230" i="39"/>
  <c r="C3230" i="39"/>
  <c r="L3230" i="39" s="1"/>
  <c r="E3230" i="39"/>
  <c r="F3230" i="39" s="1"/>
  <c r="K3230" i="39" s="1"/>
  <c r="B3230" i="39"/>
  <c r="A3230" i="39"/>
  <c r="N3232" i="39" l="1"/>
  <c r="G3231" i="39"/>
  <c r="D3231" i="39"/>
  <c r="C3231" i="39"/>
  <c r="L3231" i="39" s="1"/>
  <c r="B3231" i="39"/>
  <c r="A3231" i="39"/>
  <c r="E3231" i="39"/>
  <c r="F3231" i="39" s="1"/>
  <c r="K3231" i="39" s="1"/>
  <c r="H3231" i="39"/>
  <c r="J3230" i="39"/>
  <c r="I3230" i="39"/>
  <c r="I3231" i="39" l="1"/>
  <c r="J3231" i="39"/>
  <c r="N3233" i="39"/>
  <c r="C3232" i="39"/>
  <c r="L3232" i="39" s="1"/>
  <c r="B3232" i="39"/>
  <c r="A3232" i="39"/>
  <c r="E3232" i="39"/>
  <c r="F3232" i="39" s="1"/>
  <c r="K3232" i="39" s="1"/>
  <c r="H3232" i="39"/>
  <c r="G3232" i="39"/>
  <c r="D3232" i="39"/>
  <c r="N3234" i="39" l="1"/>
  <c r="B3233" i="39"/>
  <c r="A3233" i="39"/>
  <c r="E3233" i="39"/>
  <c r="F3233" i="39" s="1"/>
  <c r="K3233" i="39" s="1"/>
  <c r="H3233" i="39"/>
  <c r="G3233" i="39"/>
  <c r="D3233" i="39"/>
  <c r="C3233" i="39"/>
  <c r="L3233" i="39" s="1"/>
  <c r="J3232" i="39"/>
  <c r="I3232" i="39"/>
  <c r="J3233" i="39" l="1"/>
  <c r="I3233" i="39"/>
  <c r="N3235" i="39"/>
  <c r="E3234" i="39"/>
  <c r="F3234" i="39" s="1"/>
  <c r="K3234" i="39" s="1"/>
  <c r="H3234" i="39"/>
  <c r="G3234" i="39"/>
  <c r="D3234" i="39"/>
  <c r="C3234" i="39"/>
  <c r="L3234" i="39" s="1"/>
  <c r="B3234" i="39"/>
  <c r="A3234" i="39"/>
  <c r="N3236" i="39" l="1"/>
  <c r="H3235" i="39"/>
  <c r="G3235" i="39"/>
  <c r="D3235" i="39"/>
  <c r="C3235" i="39"/>
  <c r="L3235" i="39" s="1"/>
  <c r="E3235" i="39"/>
  <c r="F3235" i="39" s="1"/>
  <c r="K3235" i="39" s="1"/>
  <c r="B3235" i="39"/>
  <c r="A3235" i="39"/>
  <c r="J3234" i="39"/>
  <c r="I3234" i="39"/>
  <c r="I3235" i="39" l="1"/>
  <c r="J3235" i="39"/>
  <c r="N3237" i="39"/>
  <c r="B3236" i="39"/>
  <c r="A3236" i="39"/>
  <c r="E3236" i="39"/>
  <c r="F3236" i="39" s="1"/>
  <c r="K3236" i="39" s="1"/>
  <c r="H3236" i="39"/>
  <c r="G3236" i="39"/>
  <c r="D3236" i="39"/>
  <c r="C3236" i="39"/>
  <c r="L3236" i="39" s="1"/>
  <c r="J3236" i="39" l="1"/>
  <c r="I3236" i="39"/>
  <c r="N3238" i="39"/>
  <c r="D3237" i="39"/>
  <c r="C3237" i="39"/>
  <c r="L3237" i="39" s="1"/>
  <c r="B3237" i="39"/>
  <c r="A3237" i="39"/>
  <c r="E3237" i="39"/>
  <c r="F3237" i="39" s="1"/>
  <c r="K3237" i="39" s="1"/>
  <c r="H3237" i="39"/>
  <c r="G3237" i="39"/>
  <c r="N3239" i="39" l="1"/>
  <c r="E3238" i="39"/>
  <c r="F3238" i="39" s="1"/>
  <c r="K3238" i="39" s="1"/>
  <c r="H3238" i="39"/>
  <c r="G3238" i="39"/>
  <c r="D3238" i="39"/>
  <c r="C3238" i="39"/>
  <c r="L3238" i="39" s="1"/>
  <c r="B3238" i="39"/>
  <c r="A3238" i="39"/>
  <c r="J3237" i="39"/>
  <c r="I3237" i="39"/>
  <c r="J3238" i="39" l="1"/>
  <c r="I3238" i="39"/>
  <c r="N3240" i="39"/>
  <c r="A3239" i="39"/>
  <c r="E3239" i="39"/>
  <c r="F3239" i="39" s="1"/>
  <c r="K3239" i="39" s="1"/>
  <c r="H3239" i="39"/>
  <c r="G3239" i="39"/>
  <c r="D3239" i="39"/>
  <c r="C3239" i="39"/>
  <c r="L3239" i="39" s="1"/>
  <c r="B3239" i="39"/>
  <c r="I3239" i="39" l="1"/>
  <c r="J3239" i="39"/>
  <c r="N3241" i="39"/>
  <c r="G3240" i="39"/>
  <c r="D3240" i="39"/>
  <c r="C3240" i="39"/>
  <c r="L3240" i="39" s="1"/>
  <c r="B3240" i="39"/>
  <c r="H3240" i="39"/>
  <c r="A3240" i="39"/>
  <c r="E3240" i="39"/>
  <c r="F3240" i="39" s="1"/>
  <c r="K3240" i="39" s="1"/>
  <c r="J3240" i="39" l="1"/>
  <c r="I3240" i="39"/>
  <c r="N3242" i="39"/>
  <c r="A3241" i="39"/>
  <c r="E3241" i="39"/>
  <c r="F3241" i="39" s="1"/>
  <c r="K3241" i="39" s="1"/>
  <c r="H3241" i="39"/>
  <c r="G3241" i="39"/>
  <c r="D3241" i="39"/>
  <c r="C3241" i="39"/>
  <c r="L3241" i="39" s="1"/>
  <c r="B3241" i="39"/>
  <c r="J3241" i="39" l="1"/>
  <c r="I3241" i="39"/>
  <c r="N3243" i="39"/>
  <c r="H3242" i="39"/>
  <c r="G3242" i="39"/>
  <c r="D3242" i="39"/>
  <c r="C3242" i="39"/>
  <c r="L3242" i="39" s="1"/>
  <c r="B3242" i="39"/>
  <c r="A3242" i="39"/>
  <c r="E3242" i="39"/>
  <c r="F3242" i="39" s="1"/>
  <c r="K3242" i="39" s="1"/>
  <c r="J3242" i="39" l="1"/>
  <c r="I3242" i="39"/>
  <c r="N3244" i="39"/>
  <c r="E3243" i="39"/>
  <c r="F3243" i="39" s="1"/>
  <c r="K3243" i="39" s="1"/>
  <c r="H3243" i="39"/>
  <c r="G3243" i="39"/>
  <c r="D3243" i="39"/>
  <c r="C3243" i="39"/>
  <c r="L3243" i="39" s="1"/>
  <c r="B3243" i="39"/>
  <c r="A3243" i="39"/>
  <c r="I3243" i="39" l="1"/>
  <c r="J3243" i="39"/>
  <c r="N3245" i="39"/>
  <c r="H3244" i="39"/>
  <c r="G3244" i="39"/>
  <c r="D3244" i="39"/>
  <c r="C3244" i="39"/>
  <c r="L3244" i="39" s="1"/>
  <c r="B3244" i="39"/>
  <c r="A3244" i="39"/>
  <c r="E3244" i="39"/>
  <c r="F3244" i="39" s="1"/>
  <c r="K3244" i="39" s="1"/>
  <c r="J3244" i="39" l="1"/>
  <c r="I3244" i="39"/>
  <c r="N3246" i="39"/>
  <c r="H3245" i="39"/>
  <c r="G3245" i="39"/>
  <c r="D3245" i="39"/>
  <c r="C3245" i="39"/>
  <c r="L3245" i="39" s="1"/>
  <c r="B3245" i="39"/>
  <c r="A3245" i="39"/>
  <c r="E3245" i="39"/>
  <c r="F3245" i="39" s="1"/>
  <c r="K3245" i="39" s="1"/>
  <c r="J3245" i="39" l="1"/>
  <c r="I3245" i="39"/>
  <c r="N3247" i="39"/>
  <c r="B3246" i="39"/>
  <c r="A3246" i="39"/>
  <c r="E3246" i="39"/>
  <c r="F3246" i="39" s="1"/>
  <c r="K3246" i="39" s="1"/>
  <c r="H3246" i="39"/>
  <c r="G3246" i="39"/>
  <c r="D3246" i="39"/>
  <c r="C3246" i="39"/>
  <c r="L3246" i="39" s="1"/>
  <c r="N3248" i="39" l="1"/>
  <c r="H3247" i="39"/>
  <c r="G3247" i="39"/>
  <c r="D3247" i="39"/>
  <c r="C3247" i="39"/>
  <c r="L3247" i="39" s="1"/>
  <c r="A3247" i="39"/>
  <c r="E3247" i="39"/>
  <c r="F3247" i="39" s="1"/>
  <c r="K3247" i="39" s="1"/>
  <c r="B3247" i="39"/>
  <c r="I3246" i="39"/>
  <c r="J3246" i="39"/>
  <c r="I3247" i="39" l="1"/>
  <c r="J3247" i="39"/>
  <c r="N3249" i="39"/>
  <c r="E3248" i="39"/>
  <c r="F3248" i="39" s="1"/>
  <c r="K3248" i="39" s="1"/>
  <c r="H3248" i="39"/>
  <c r="G3248" i="39"/>
  <c r="D3248" i="39"/>
  <c r="C3248" i="39"/>
  <c r="L3248" i="39" s="1"/>
  <c r="B3248" i="39"/>
  <c r="A3248" i="39"/>
  <c r="J3248" i="39" l="1"/>
  <c r="I3248" i="39"/>
  <c r="N3250" i="39"/>
  <c r="E3249" i="39"/>
  <c r="F3249" i="39" s="1"/>
  <c r="K3249" i="39" s="1"/>
  <c r="H3249" i="39"/>
  <c r="G3249" i="39"/>
  <c r="D3249" i="39"/>
  <c r="C3249" i="39"/>
  <c r="L3249" i="39" s="1"/>
  <c r="B3249" i="39"/>
  <c r="A3249" i="39"/>
  <c r="J3249" i="39" l="1"/>
  <c r="I3249" i="39"/>
  <c r="N3251" i="39"/>
  <c r="E3250" i="39"/>
  <c r="F3250" i="39" s="1"/>
  <c r="K3250" i="39" s="1"/>
  <c r="H3250" i="39"/>
  <c r="G3250" i="39"/>
  <c r="A3250" i="39"/>
  <c r="D3250" i="39"/>
  <c r="C3250" i="39"/>
  <c r="L3250" i="39" s="1"/>
  <c r="B3250" i="39"/>
  <c r="J3250" i="39" l="1"/>
  <c r="I3250" i="39"/>
  <c r="N3252" i="39"/>
  <c r="B3251" i="39"/>
  <c r="A3251" i="39"/>
  <c r="E3251" i="39"/>
  <c r="F3251" i="39" s="1"/>
  <c r="K3251" i="39" s="1"/>
  <c r="H3251" i="39"/>
  <c r="G3251" i="39"/>
  <c r="D3251" i="39"/>
  <c r="C3251" i="39"/>
  <c r="L3251" i="39" s="1"/>
  <c r="J3251" i="39" l="1"/>
  <c r="I3251" i="39"/>
  <c r="N3253" i="39"/>
  <c r="A3252" i="39"/>
  <c r="E3252" i="39"/>
  <c r="F3252" i="39" s="1"/>
  <c r="K3252" i="39" s="1"/>
  <c r="H3252" i="39"/>
  <c r="G3252" i="39"/>
  <c r="D3252" i="39"/>
  <c r="C3252" i="39"/>
  <c r="L3252" i="39" s="1"/>
  <c r="B3252" i="39"/>
  <c r="J3252" i="39" l="1"/>
  <c r="I3252" i="39"/>
  <c r="N3254" i="39"/>
  <c r="A3253" i="39"/>
  <c r="E3253" i="39"/>
  <c r="F3253" i="39" s="1"/>
  <c r="K3253" i="39" s="1"/>
  <c r="H3253" i="39"/>
  <c r="G3253" i="39"/>
  <c r="D3253" i="39"/>
  <c r="C3253" i="39"/>
  <c r="L3253" i="39" s="1"/>
  <c r="B3253" i="39"/>
  <c r="J3253" i="39" l="1"/>
  <c r="I3253" i="39"/>
  <c r="N3255" i="39"/>
  <c r="G3254" i="39"/>
  <c r="D3254" i="39"/>
  <c r="C3254" i="39"/>
  <c r="L3254" i="39" s="1"/>
  <c r="B3254" i="39"/>
  <c r="A3254" i="39"/>
  <c r="E3254" i="39"/>
  <c r="F3254" i="39" s="1"/>
  <c r="K3254" i="39" s="1"/>
  <c r="H3254" i="39"/>
  <c r="N3256" i="39" l="1"/>
  <c r="A3255" i="39"/>
  <c r="E3255" i="39"/>
  <c r="F3255" i="39" s="1"/>
  <c r="K3255" i="39" s="1"/>
  <c r="H3255" i="39"/>
  <c r="G3255" i="39"/>
  <c r="D3255" i="39"/>
  <c r="C3255" i="39"/>
  <c r="L3255" i="39" s="1"/>
  <c r="B3255" i="39"/>
  <c r="I3254" i="39"/>
  <c r="J3254" i="39"/>
  <c r="I3255" i="39" l="1"/>
  <c r="J3255" i="39"/>
  <c r="N3257" i="39"/>
  <c r="A3256" i="39"/>
  <c r="E3256" i="39"/>
  <c r="F3256" i="39" s="1"/>
  <c r="K3256" i="39" s="1"/>
  <c r="H3256" i="39"/>
  <c r="G3256" i="39"/>
  <c r="D3256" i="39"/>
  <c r="C3256" i="39"/>
  <c r="L3256" i="39" s="1"/>
  <c r="B3256" i="39"/>
  <c r="J3256" i="39" l="1"/>
  <c r="I3256" i="39"/>
  <c r="N3258" i="39"/>
  <c r="H3257" i="39"/>
  <c r="G3257" i="39"/>
  <c r="D3257" i="39"/>
  <c r="C3257" i="39"/>
  <c r="L3257" i="39" s="1"/>
  <c r="B3257" i="39"/>
  <c r="A3257" i="39"/>
  <c r="E3257" i="39"/>
  <c r="F3257" i="39" s="1"/>
  <c r="K3257" i="39" s="1"/>
  <c r="N3259" i="39" l="1"/>
  <c r="B3258" i="39"/>
  <c r="A3258" i="39"/>
  <c r="E3258" i="39"/>
  <c r="F3258" i="39" s="1"/>
  <c r="K3258" i="39" s="1"/>
  <c r="H3258" i="39"/>
  <c r="G3258" i="39"/>
  <c r="D3258" i="39"/>
  <c r="C3258" i="39"/>
  <c r="L3258" i="39" s="1"/>
  <c r="J3257" i="39"/>
  <c r="I3257" i="39"/>
  <c r="J3258" i="39" l="1"/>
  <c r="I3258" i="39"/>
  <c r="N3260" i="39"/>
  <c r="G3259" i="39"/>
  <c r="D3259" i="39"/>
  <c r="C3259" i="39"/>
  <c r="L3259" i="39" s="1"/>
  <c r="B3259" i="39"/>
  <c r="A3259" i="39"/>
  <c r="E3259" i="39"/>
  <c r="F3259" i="39" s="1"/>
  <c r="K3259" i="39" s="1"/>
  <c r="H3259" i="39"/>
  <c r="N3261" i="39" l="1"/>
  <c r="A3260" i="39"/>
  <c r="E3260" i="39"/>
  <c r="F3260" i="39" s="1"/>
  <c r="K3260" i="39" s="1"/>
  <c r="H3260" i="39"/>
  <c r="G3260" i="39"/>
  <c r="D3260" i="39"/>
  <c r="C3260" i="39"/>
  <c r="L3260" i="39" s="1"/>
  <c r="B3260" i="39"/>
  <c r="J3259" i="39"/>
  <c r="I3259" i="39"/>
  <c r="J3260" i="39" l="1"/>
  <c r="I3260" i="39"/>
  <c r="N3262" i="39"/>
  <c r="A3261" i="39"/>
  <c r="E3261" i="39"/>
  <c r="F3261" i="39" s="1"/>
  <c r="K3261" i="39" s="1"/>
  <c r="H3261" i="39"/>
  <c r="G3261" i="39"/>
  <c r="D3261" i="39"/>
  <c r="C3261" i="39"/>
  <c r="L3261" i="39" s="1"/>
  <c r="B3261" i="39"/>
  <c r="J3261" i="39" l="1"/>
  <c r="I3261" i="39"/>
  <c r="N3263" i="39"/>
  <c r="G3262" i="39"/>
  <c r="D3262" i="39"/>
  <c r="C3262" i="39"/>
  <c r="L3262" i="39" s="1"/>
  <c r="B3262" i="39"/>
  <c r="A3262" i="39"/>
  <c r="E3262" i="39"/>
  <c r="F3262" i="39" s="1"/>
  <c r="K3262" i="39" s="1"/>
  <c r="H3262" i="39"/>
  <c r="N3264" i="39" l="1"/>
  <c r="H3263" i="39"/>
  <c r="G3263" i="39"/>
  <c r="D3263" i="39"/>
  <c r="C3263" i="39"/>
  <c r="L3263" i="39" s="1"/>
  <c r="B3263" i="39"/>
  <c r="A3263" i="39"/>
  <c r="E3263" i="39"/>
  <c r="F3263" i="39" s="1"/>
  <c r="K3263" i="39" s="1"/>
  <c r="I3262" i="39"/>
  <c r="J3262" i="39"/>
  <c r="I3263" i="39" l="1"/>
  <c r="J3263" i="39"/>
  <c r="N3265" i="39"/>
  <c r="D3264" i="39"/>
  <c r="C3264" i="39"/>
  <c r="L3264" i="39" s="1"/>
  <c r="B3264" i="39"/>
  <c r="A3264" i="39"/>
  <c r="E3264" i="39"/>
  <c r="F3264" i="39" s="1"/>
  <c r="K3264" i="39" s="1"/>
  <c r="H3264" i="39"/>
  <c r="G3264" i="39"/>
  <c r="N3266" i="39" l="1"/>
  <c r="C3265" i="39"/>
  <c r="L3265" i="39" s="1"/>
  <c r="B3265" i="39"/>
  <c r="A3265" i="39"/>
  <c r="E3265" i="39"/>
  <c r="F3265" i="39" s="1"/>
  <c r="K3265" i="39" s="1"/>
  <c r="H3265" i="39"/>
  <c r="G3265" i="39"/>
  <c r="D3265" i="39"/>
  <c r="J3264" i="39"/>
  <c r="I3264" i="39"/>
  <c r="J3265" i="39" l="1"/>
  <c r="I3265" i="39"/>
  <c r="N3267" i="39"/>
  <c r="D3266" i="39"/>
  <c r="C3266" i="39"/>
  <c r="L3266" i="39" s="1"/>
  <c r="B3266" i="39"/>
  <c r="A3266" i="39"/>
  <c r="E3266" i="39"/>
  <c r="F3266" i="39" s="1"/>
  <c r="K3266" i="39" s="1"/>
  <c r="H3266" i="39"/>
  <c r="G3266" i="39"/>
  <c r="N3268" i="39" l="1"/>
  <c r="G3267" i="39"/>
  <c r="D3267" i="39"/>
  <c r="C3267" i="39"/>
  <c r="L3267" i="39" s="1"/>
  <c r="B3267" i="39"/>
  <c r="A3267" i="39"/>
  <c r="E3267" i="39"/>
  <c r="F3267" i="39" s="1"/>
  <c r="K3267" i="39" s="1"/>
  <c r="H3267" i="39"/>
  <c r="J3266" i="39"/>
  <c r="I3266" i="39"/>
  <c r="J3267" i="39" l="1"/>
  <c r="I3267" i="39"/>
  <c r="N3269" i="39"/>
  <c r="A3268" i="39"/>
  <c r="E3268" i="39"/>
  <c r="F3268" i="39" s="1"/>
  <c r="K3268" i="39" s="1"/>
  <c r="H3268" i="39"/>
  <c r="G3268" i="39"/>
  <c r="D3268" i="39"/>
  <c r="C3268" i="39"/>
  <c r="L3268" i="39" s="1"/>
  <c r="B3268" i="39"/>
  <c r="J3268" i="39" l="1"/>
  <c r="I3268" i="39"/>
  <c r="N3270" i="39"/>
  <c r="A3269" i="39"/>
  <c r="E3269" i="39"/>
  <c r="F3269" i="39" s="1"/>
  <c r="K3269" i="39" s="1"/>
  <c r="H3269" i="39"/>
  <c r="G3269" i="39"/>
  <c r="D3269" i="39"/>
  <c r="C3269" i="39"/>
  <c r="L3269" i="39" s="1"/>
  <c r="B3269" i="39"/>
  <c r="J3269" i="39" l="1"/>
  <c r="I3269" i="39"/>
  <c r="N3271" i="39"/>
  <c r="G3270" i="39"/>
  <c r="D3270" i="39"/>
  <c r="C3270" i="39"/>
  <c r="L3270" i="39" s="1"/>
  <c r="B3270" i="39"/>
  <c r="A3270" i="39"/>
  <c r="E3270" i="39"/>
  <c r="F3270" i="39" s="1"/>
  <c r="K3270" i="39" s="1"/>
  <c r="H3270" i="39"/>
  <c r="N3272" i="39" l="1"/>
  <c r="E3271" i="39"/>
  <c r="F3271" i="39" s="1"/>
  <c r="K3271" i="39" s="1"/>
  <c r="H3271" i="39"/>
  <c r="D3271" i="39"/>
  <c r="G3271" i="39"/>
  <c r="C3271" i="39"/>
  <c r="L3271" i="39" s="1"/>
  <c r="B3271" i="39"/>
  <c r="A3271" i="39"/>
  <c r="I3270" i="39"/>
  <c r="J3270" i="39"/>
  <c r="I3271" i="39" l="1"/>
  <c r="J3271" i="39"/>
  <c r="N3273" i="39"/>
  <c r="D3272" i="39"/>
  <c r="C3272" i="39"/>
  <c r="L3272" i="39" s="1"/>
  <c r="B3272" i="39"/>
  <c r="A3272" i="39"/>
  <c r="E3272" i="39"/>
  <c r="F3272" i="39" s="1"/>
  <c r="K3272" i="39" s="1"/>
  <c r="H3272" i="39"/>
  <c r="G3272" i="39"/>
  <c r="J3272" i="39" l="1"/>
  <c r="I3272" i="39"/>
  <c r="N3274" i="39"/>
  <c r="C3273" i="39"/>
  <c r="L3273" i="39" s="1"/>
  <c r="B3273" i="39"/>
  <c r="A3273" i="39"/>
  <c r="E3273" i="39"/>
  <c r="F3273" i="39" s="1"/>
  <c r="K3273" i="39" s="1"/>
  <c r="H3273" i="39"/>
  <c r="G3273" i="39"/>
  <c r="D3273" i="39"/>
  <c r="J3273" i="39" l="1"/>
  <c r="I3273" i="39"/>
  <c r="N3275" i="39"/>
  <c r="E3274" i="39"/>
  <c r="F3274" i="39" s="1"/>
  <c r="K3274" i="39" s="1"/>
  <c r="H3274" i="39"/>
  <c r="G3274" i="39"/>
  <c r="D3274" i="39"/>
  <c r="C3274" i="39"/>
  <c r="L3274" i="39" s="1"/>
  <c r="B3274" i="39"/>
  <c r="A3274" i="39"/>
  <c r="J3274" i="39" l="1"/>
  <c r="I3274" i="39"/>
  <c r="N3276" i="39"/>
  <c r="G3275" i="39"/>
  <c r="D3275" i="39"/>
  <c r="C3275" i="39"/>
  <c r="L3275" i="39" s="1"/>
  <c r="B3275" i="39"/>
  <c r="A3275" i="39"/>
  <c r="E3275" i="39"/>
  <c r="F3275" i="39" s="1"/>
  <c r="K3275" i="39" s="1"/>
  <c r="H3275" i="39"/>
  <c r="N3277" i="39" l="1"/>
  <c r="E3276" i="39"/>
  <c r="F3276" i="39" s="1"/>
  <c r="K3276" i="39" s="1"/>
  <c r="H3276" i="39"/>
  <c r="G3276" i="39"/>
  <c r="D3276" i="39"/>
  <c r="C3276" i="39"/>
  <c r="L3276" i="39" s="1"/>
  <c r="B3276" i="39"/>
  <c r="A3276" i="39"/>
  <c r="J3275" i="39"/>
  <c r="I3275" i="39"/>
  <c r="J3276" i="39" l="1"/>
  <c r="I3276" i="39"/>
  <c r="N3278" i="39"/>
  <c r="E3277" i="39"/>
  <c r="F3277" i="39" s="1"/>
  <c r="K3277" i="39" s="1"/>
  <c r="D3277" i="39"/>
  <c r="C3277" i="39"/>
  <c r="L3277" i="39" s="1"/>
  <c r="H3277" i="39"/>
  <c r="G3277" i="39"/>
  <c r="B3277" i="39"/>
  <c r="A3277" i="39"/>
  <c r="J3277" i="39" l="1"/>
  <c r="I3277" i="39"/>
  <c r="N3279" i="39"/>
  <c r="C3278" i="39"/>
  <c r="L3278" i="39" s="1"/>
  <c r="B3278" i="39"/>
  <c r="E3278" i="39"/>
  <c r="F3278" i="39" s="1"/>
  <c r="K3278" i="39" s="1"/>
  <c r="H3278" i="39"/>
  <c r="D3278" i="39"/>
  <c r="G3278" i="39"/>
  <c r="A3278" i="39"/>
  <c r="I3278" i="39" l="1"/>
  <c r="J3278" i="39"/>
  <c r="N3280" i="39"/>
  <c r="A3279" i="39"/>
  <c r="E3279" i="39"/>
  <c r="F3279" i="39" s="1"/>
  <c r="K3279" i="39" s="1"/>
  <c r="H3279" i="39"/>
  <c r="G3279" i="39"/>
  <c r="D3279" i="39"/>
  <c r="C3279" i="39"/>
  <c r="L3279" i="39" s="1"/>
  <c r="B3279" i="39"/>
  <c r="I3279" i="39" l="1"/>
  <c r="J3279" i="39"/>
  <c r="N3281" i="39"/>
  <c r="D3280" i="39"/>
  <c r="C3280" i="39"/>
  <c r="L3280" i="39" s="1"/>
  <c r="B3280" i="39"/>
  <c r="A3280" i="39"/>
  <c r="E3280" i="39"/>
  <c r="F3280" i="39" s="1"/>
  <c r="K3280" i="39" s="1"/>
  <c r="H3280" i="39"/>
  <c r="G3280" i="39"/>
  <c r="N3282" i="39" l="1"/>
  <c r="E3281" i="39"/>
  <c r="F3281" i="39" s="1"/>
  <c r="K3281" i="39" s="1"/>
  <c r="H3281" i="39"/>
  <c r="G3281" i="39"/>
  <c r="D3281" i="39"/>
  <c r="C3281" i="39"/>
  <c r="L3281" i="39" s="1"/>
  <c r="B3281" i="39"/>
  <c r="A3281" i="39"/>
  <c r="J3280" i="39"/>
  <c r="I3280" i="39"/>
  <c r="J3281" i="39" l="1"/>
  <c r="I3281" i="39"/>
  <c r="N3283" i="39"/>
  <c r="E3282" i="39"/>
  <c r="F3282" i="39" s="1"/>
  <c r="K3282" i="39" s="1"/>
  <c r="H3282" i="39"/>
  <c r="G3282" i="39"/>
  <c r="D3282" i="39"/>
  <c r="C3282" i="39"/>
  <c r="L3282" i="39" s="1"/>
  <c r="B3282" i="39"/>
  <c r="A3282" i="39"/>
  <c r="J3282" i="39" l="1"/>
  <c r="I3282" i="39"/>
  <c r="N3284" i="39"/>
  <c r="C3283" i="39"/>
  <c r="L3283" i="39" s="1"/>
  <c r="E3283" i="39"/>
  <c r="F3283" i="39" s="1"/>
  <c r="K3283" i="39" s="1"/>
  <c r="H3283" i="39"/>
  <c r="B3283" i="39"/>
  <c r="G3283" i="39"/>
  <c r="D3283" i="39"/>
  <c r="A3283" i="39"/>
  <c r="J3283" i="39" l="1"/>
  <c r="I3283" i="39"/>
  <c r="N3285" i="39"/>
  <c r="H3284" i="39"/>
  <c r="G3284" i="39"/>
  <c r="D3284" i="39"/>
  <c r="C3284" i="39"/>
  <c r="L3284" i="39" s="1"/>
  <c r="B3284" i="39"/>
  <c r="A3284" i="39"/>
  <c r="E3284" i="39"/>
  <c r="F3284" i="39" s="1"/>
  <c r="K3284" i="39" s="1"/>
  <c r="J3284" i="39" l="1"/>
  <c r="I3284" i="39"/>
  <c r="N3286" i="39"/>
  <c r="E3285" i="39"/>
  <c r="F3285" i="39" s="1"/>
  <c r="K3285" i="39" s="1"/>
  <c r="H3285" i="39"/>
  <c r="G3285" i="39"/>
  <c r="D3285" i="39"/>
  <c r="C3285" i="39"/>
  <c r="L3285" i="39" s="1"/>
  <c r="B3285" i="39"/>
  <c r="A3285" i="39"/>
  <c r="J3285" i="39" l="1"/>
  <c r="I3285" i="39"/>
  <c r="N3287" i="39"/>
  <c r="C3286" i="39"/>
  <c r="L3286" i="39" s="1"/>
  <c r="B3286" i="39"/>
  <c r="A3286" i="39"/>
  <c r="E3286" i="39"/>
  <c r="F3286" i="39" s="1"/>
  <c r="K3286" i="39" s="1"/>
  <c r="H3286" i="39"/>
  <c r="G3286" i="39"/>
  <c r="D3286" i="39"/>
  <c r="N3288" i="39" l="1"/>
  <c r="C3287" i="39"/>
  <c r="L3287" i="39" s="1"/>
  <c r="B3287" i="39"/>
  <c r="A3287" i="39"/>
  <c r="E3287" i="39"/>
  <c r="F3287" i="39" s="1"/>
  <c r="K3287" i="39" s="1"/>
  <c r="H3287" i="39"/>
  <c r="G3287" i="39"/>
  <c r="D3287" i="39"/>
  <c r="I3286" i="39"/>
  <c r="J3286" i="39"/>
  <c r="I3287" i="39" l="1"/>
  <c r="J3287" i="39"/>
  <c r="N3289" i="39"/>
  <c r="C3288" i="39"/>
  <c r="L3288" i="39" s="1"/>
  <c r="B3288" i="39"/>
  <c r="A3288" i="39"/>
  <c r="H3288" i="39"/>
  <c r="D3288" i="39"/>
  <c r="E3288" i="39"/>
  <c r="F3288" i="39" s="1"/>
  <c r="K3288" i="39" s="1"/>
  <c r="G3288" i="39"/>
  <c r="J3288" i="39" l="1"/>
  <c r="I3288" i="39"/>
  <c r="N3290" i="39"/>
  <c r="B3289" i="39"/>
  <c r="A3289" i="39"/>
  <c r="E3289" i="39"/>
  <c r="F3289" i="39" s="1"/>
  <c r="K3289" i="39" s="1"/>
  <c r="H3289" i="39"/>
  <c r="G3289" i="39"/>
  <c r="D3289" i="39"/>
  <c r="C3289" i="39"/>
  <c r="L3289" i="39" s="1"/>
  <c r="N3291" i="39" l="1"/>
  <c r="E3290" i="39"/>
  <c r="F3290" i="39" s="1"/>
  <c r="K3290" i="39" s="1"/>
  <c r="H3290" i="39"/>
  <c r="G3290" i="39"/>
  <c r="D3290" i="39"/>
  <c r="C3290" i="39"/>
  <c r="L3290" i="39" s="1"/>
  <c r="B3290" i="39"/>
  <c r="A3290" i="39"/>
  <c r="J3289" i="39"/>
  <c r="I3289" i="39"/>
  <c r="J3290" i="39" l="1"/>
  <c r="I3290" i="39"/>
  <c r="N3292" i="39"/>
  <c r="C3291" i="39"/>
  <c r="L3291" i="39" s="1"/>
  <c r="B3291" i="39"/>
  <c r="A3291" i="39"/>
  <c r="E3291" i="39"/>
  <c r="F3291" i="39" s="1"/>
  <c r="K3291" i="39" s="1"/>
  <c r="H3291" i="39"/>
  <c r="G3291" i="39"/>
  <c r="D3291" i="39"/>
  <c r="N3293" i="39" l="1"/>
  <c r="E3292" i="39"/>
  <c r="F3292" i="39" s="1"/>
  <c r="K3292" i="39" s="1"/>
  <c r="H3292" i="39"/>
  <c r="G3292" i="39"/>
  <c r="C3292" i="39"/>
  <c r="L3292" i="39" s="1"/>
  <c r="B3292" i="39"/>
  <c r="A3292" i="39"/>
  <c r="D3292" i="39"/>
  <c r="J3291" i="39"/>
  <c r="I3291" i="39"/>
  <c r="J3292" i="39" l="1"/>
  <c r="I3292" i="39"/>
  <c r="N3294" i="39"/>
  <c r="A3293" i="39"/>
  <c r="E3293" i="39"/>
  <c r="F3293" i="39" s="1"/>
  <c r="K3293" i="39" s="1"/>
  <c r="H3293" i="39"/>
  <c r="B3293" i="39"/>
  <c r="D3293" i="39"/>
  <c r="C3293" i="39"/>
  <c r="L3293" i="39" s="1"/>
  <c r="G3293" i="39"/>
  <c r="J3293" i="39" l="1"/>
  <c r="I3293" i="39"/>
  <c r="N3295" i="39"/>
  <c r="G3294" i="39"/>
  <c r="D3294" i="39"/>
  <c r="C3294" i="39"/>
  <c r="L3294" i="39" s="1"/>
  <c r="B3294" i="39"/>
  <c r="H3294" i="39"/>
  <c r="E3294" i="39"/>
  <c r="F3294" i="39" s="1"/>
  <c r="K3294" i="39" s="1"/>
  <c r="A3294" i="39"/>
  <c r="I3294" i="39" l="1"/>
  <c r="J3294" i="39"/>
  <c r="N3296" i="39"/>
  <c r="D3295" i="39"/>
  <c r="C3295" i="39"/>
  <c r="L3295" i="39" s="1"/>
  <c r="B3295" i="39"/>
  <c r="A3295" i="39"/>
  <c r="E3295" i="39"/>
  <c r="F3295" i="39" s="1"/>
  <c r="K3295" i="39" s="1"/>
  <c r="G3295" i="39"/>
  <c r="H3295" i="39"/>
  <c r="N3297" i="39" l="1"/>
  <c r="B3296" i="39"/>
  <c r="A3296" i="39"/>
  <c r="E3296" i="39"/>
  <c r="F3296" i="39" s="1"/>
  <c r="K3296" i="39" s="1"/>
  <c r="H3296" i="39"/>
  <c r="G3296" i="39"/>
  <c r="D3296" i="39"/>
  <c r="C3296" i="39"/>
  <c r="L3296" i="39" s="1"/>
  <c r="I3295" i="39"/>
  <c r="J3295" i="39"/>
  <c r="J3296" i="39" l="1"/>
  <c r="I3296" i="39"/>
  <c r="N3298" i="39"/>
  <c r="E3297" i="39"/>
  <c r="F3297" i="39" s="1"/>
  <c r="K3297" i="39" s="1"/>
  <c r="H3297" i="39"/>
  <c r="G3297" i="39"/>
  <c r="D3297" i="39"/>
  <c r="C3297" i="39"/>
  <c r="L3297" i="39" s="1"/>
  <c r="B3297" i="39"/>
  <c r="A3297" i="39"/>
  <c r="J3297" i="39" l="1"/>
  <c r="I3297" i="39"/>
  <c r="N3299" i="39"/>
  <c r="H3298" i="39"/>
  <c r="G3298" i="39"/>
  <c r="D3298" i="39"/>
  <c r="C3298" i="39"/>
  <c r="L3298" i="39" s="1"/>
  <c r="B3298" i="39"/>
  <c r="A3298" i="39"/>
  <c r="E3298" i="39"/>
  <c r="F3298" i="39" s="1"/>
  <c r="K3298" i="39" s="1"/>
  <c r="J3298" i="39" l="1"/>
  <c r="I3298" i="39"/>
  <c r="N3300" i="39"/>
  <c r="G3299" i="39"/>
  <c r="D3299" i="39"/>
  <c r="C3299" i="39"/>
  <c r="L3299" i="39" s="1"/>
  <c r="B3299" i="39"/>
  <c r="H3299" i="39"/>
  <c r="E3299" i="39"/>
  <c r="F3299" i="39" s="1"/>
  <c r="K3299" i="39" s="1"/>
  <c r="A3299" i="39"/>
  <c r="J3299" i="39" l="1"/>
  <c r="I3299" i="39"/>
  <c r="N3301" i="39"/>
  <c r="H3300" i="39"/>
  <c r="G3300" i="39"/>
  <c r="D3300" i="39"/>
  <c r="C3300" i="39"/>
  <c r="L3300" i="39" s="1"/>
  <c r="B3300" i="39"/>
  <c r="A3300" i="39"/>
  <c r="E3300" i="39"/>
  <c r="F3300" i="39" s="1"/>
  <c r="K3300" i="39" s="1"/>
  <c r="N3302" i="39" l="1"/>
  <c r="C3301" i="39"/>
  <c r="L3301" i="39" s="1"/>
  <c r="B3301" i="39"/>
  <c r="A3301" i="39"/>
  <c r="E3301" i="39"/>
  <c r="F3301" i="39" s="1"/>
  <c r="K3301" i="39" s="1"/>
  <c r="H3301" i="39"/>
  <c r="G3301" i="39"/>
  <c r="D3301" i="39"/>
  <c r="J3300" i="39"/>
  <c r="I3300" i="39"/>
  <c r="J3301" i="39" l="1"/>
  <c r="I3301" i="39"/>
  <c r="N3303" i="39"/>
  <c r="E3302" i="39"/>
  <c r="F3302" i="39" s="1"/>
  <c r="K3302" i="39" s="1"/>
  <c r="H3302" i="39"/>
  <c r="G3302" i="39"/>
  <c r="D3302" i="39"/>
  <c r="C3302" i="39"/>
  <c r="L3302" i="39" s="1"/>
  <c r="B3302" i="39"/>
  <c r="A3302" i="39"/>
  <c r="I3302" i="39" l="1"/>
  <c r="J3302" i="39"/>
  <c r="N3304" i="39"/>
  <c r="D3303" i="39"/>
  <c r="C3303" i="39"/>
  <c r="L3303" i="39" s="1"/>
  <c r="B3303" i="39"/>
  <c r="A3303" i="39"/>
  <c r="E3303" i="39"/>
  <c r="F3303" i="39" s="1"/>
  <c r="K3303" i="39" s="1"/>
  <c r="H3303" i="39"/>
  <c r="G3303" i="39"/>
  <c r="N3305" i="39" l="1"/>
  <c r="D3304" i="39"/>
  <c r="C3304" i="39"/>
  <c r="L3304" i="39" s="1"/>
  <c r="B3304" i="39"/>
  <c r="A3304" i="39"/>
  <c r="E3304" i="39"/>
  <c r="F3304" i="39" s="1"/>
  <c r="K3304" i="39" s="1"/>
  <c r="G3304" i="39"/>
  <c r="H3304" i="39"/>
  <c r="I3303" i="39"/>
  <c r="J3303" i="39"/>
  <c r="J3304" i="39" l="1"/>
  <c r="I3304" i="39"/>
  <c r="N3306" i="39"/>
  <c r="D3305" i="39"/>
  <c r="C3305" i="39"/>
  <c r="L3305" i="39" s="1"/>
  <c r="B3305" i="39"/>
  <c r="A3305" i="39"/>
  <c r="E3305" i="39"/>
  <c r="F3305" i="39" s="1"/>
  <c r="K3305" i="39" s="1"/>
  <c r="G3305" i="39"/>
  <c r="H3305" i="39"/>
  <c r="N3307" i="39" l="1"/>
  <c r="G3306" i="39"/>
  <c r="D3306" i="39"/>
  <c r="C3306" i="39"/>
  <c r="L3306" i="39" s="1"/>
  <c r="B3306" i="39"/>
  <c r="A3306" i="39"/>
  <c r="E3306" i="39"/>
  <c r="F3306" i="39" s="1"/>
  <c r="K3306" i="39" s="1"/>
  <c r="H3306" i="39"/>
  <c r="J3305" i="39"/>
  <c r="I3305" i="39"/>
  <c r="J3306" i="39" l="1"/>
  <c r="I3306" i="39"/>
  <c r="N3308" i="39"/>
  <c r="E3307" i="39"/>
  <c r="F3307" i="39" s="1"/>
  <c r="K3307" i="39" s="1"/>
  <c r="H3307" i="39"/>
  <c r="G3307" i="39"/>
  <c r="D3307" i="39"/>
  <c r="C3307" i="39"/>
  <c r="L3307" i="39" s="1"/>
  <c r="B3307" i="39"/>
  <c r="A3307" i="39"/>
  <c r="J3307" i="39" l="1"/>
  <c r="I3307" i="39"/>
  <c r="N3309" i="39"/>
  <c r="A3308" i="39"/>
  <c r="E3308" i="39"/>
  <c r="F3308" i="39" s="1"/>
  <c r="K3308" i="39" s="1"/>
  <c r="H3308" i="39"/>
  <c r="G3308" i="39"/>
  <c r="D3308" i="39"/>
  <c r="B3308" i="39"/>
  <c r="C3308" i="39"/>
  <c r="L3308" i="39" s="1"/>
  <c r="J3308" i="39" l="1"/>
  <c r="I3308" i="39"/>
  <c r="N3310" i="39"/>
  <c r="G3309" i="39"/>
  <c r="D3309" i="39"/>
  <c r="C3309" i="39"/>
  <c r="L3309" i="39" s="1"/>
  <c r="B3309" i="39"/>
  <c r="A3309" i="39"/>
  <c r="E3309" i="39"/>
  <c r="F3309" i="39" s="1"/>
  <c r="K3309" i="39" s="1"/>
  <c r="H3309" i="39"/>
  <c r="N3311" i="39" l="1"/>
  <c r="A3310" i="39"/>
  <c r="E3310" i="39"/>
  <c r="F3310" i="39" s="1"/>
  <c r="K3310" i="39" s="1"/>
  <c r="H3310" i="39"/>
  <c r="G3310" i="39"/>
  <c r="D3310" i="39"/>
  <c r="C3310" i="39"/>
  <c r="L3310" i="39" s="1"/>
  <c r="B3310" i="39"/>
  <c r="J3309" i="39"/>
  <c r="I3309" i="39"/>
  <c r="I3310" i="39" l="1"/>
  <c r="J3310" i="39"/>
  <c r="N3312" i="39"/>
  <c r="B3311" i="39"/>
  <c r="A3311" i="39"/>
  <c r="E3311" i="39"/>
  <c r="F3311" i="39" s="1"/>
  <c r="K3311" i="39" s="1"/>
  <c r="H3311" i="39"/>
  <c r="G3311" i="39"/>
  <c r="D3311" i="39"/>
  <c r="C3311" i="39"/>
  <c r="L3311" i="39" s="1"/>
  <c r="I3311" i="39" l="1"/>
  <c r="J3311" i="39"/>
  <c r="N3313" i="39"/>
  <c r="H3312" i="39"/>
  <c r="G3312" i="39"/>
  <c r="D3312" i="39"/>
  <c r="C3312" i="39"/>
  <c r="L3312" i="39" s="1"/>
  <c r="B3312" i="39"/>
  <c r="A3312" i="39"/>
  <c r="E3312" i="39"/>
  <c r="F3312" i="39" s="1"/>
  <c r="K3312" i="39" s="1"/>
  <c r="J3312" i="39" l="1"/>
  <c r="I3312" i="39"/>
  <c r="N3314" i="39"/>
  <c r="C3313" i="39"/>
  <c r="L3313" i="39" s="1"/>
  <c r="B3313" i="39"/>
  <c r="A3313" i="39"/>
  <c r="E3313" i="39"/>
  <c r="F3313" i="39" s="1"/>
  <c r="K3313" i="39" s="1"/>
  <c r="H3313" i="39"/>
  <c r="G3313" i="39"/>
  <c r="D3313" i="39"/>
  <c r="J3313" i="39" l="1"/>
  <c r="I3313" i="39"/>
  <c r="N3315" i="39"/>
  <c r="E3314" i="39"/>
  <c r="F3314" i="39" s="1"/>
  <c r="K3314" i="39" s="1"/>
  <c r="H3314" i="39"/>
  <c r="G3314" i="39"/>
  <c r="C3314" i="39"/>
  <c r="L3314" i="39" s="1"/>
  <c r="D3314" i="39"/>
  <c r="B3314" i="39"/>
  <c r="A3314" i="39"/>
  <c r="J3314" i="39" l="1"/>
  <c r="I3314" i="39"/>
  <c r="N3316" i="39"/>
  <c r="A3315" i="39"/>
  <c r="E3315" i="39"/>
  <c r="F3315" i="39" s="1"/>
  <c r="K3315" i="39" s="1"/>
  <c r="H3315" i="39"/>
  <c r="G3315" i="39"/>
  <c r="D3315" i="39"/>
  <c r="C3315" i="39"/>
  <c r="L3315" i="39" s="1"/>
  <c r="B3315" i="39"/>
  <c r="J3315" i="39" l="1"/>
  <c r="I3315" i="39"/>
  <c r="N3317" i="39"/>
  <c r="E3316" i="39"/>
  <c r="F3316" i="39" s="1"/>
  <c r="K3316" i="39" s="1"/>
  <c r="H3316" i="39"/>
  <c r="G3316" i="39"/>
  <c r="D3316" i="39"/>
  <c r="C3316" i="39"/>
  <c r="L3316" i="39" s="1"/>
  <c r="B3316" i="39"/>
  <c r="A3316" i="39"/>
  <c r="J3316" i="39" l="1"/>
  <c r="I3316" i="39"/>
  <c r="N3318" i="39"/>
  <c r="E3317" i="39"/>
  <c r="F3317" i="39" s="1"/>
  <c r="K3317" i="39" s="1"/>
  <c r="H3317" i="39"/>
  <c r="G3317" i="39"/>
  <c r="D3317" i="39"/>
  <c r="C3317" i="39"/>
  <c r="L3317" i="39" s="1"/>
  <c r="B3317" i="39"/>
  <c r="A3317" i="39"/>
  <c r="J3317" i="39" l="1"/>
  <c r="I3317" i="39"/>
  <c r="N3319" i="39"/>
  <c r="D3318" i="39"/>
  <c r="C3318" i="39"/>
  <c r="L3318" i="39" s="1"/>
  <c r="B3318" i="39"/>
  <c r="A3318" i="39"/>
  <c r="E3318" i="39"/>
  <c r="F3318" i="39" s="1"/>
  <c r="K3318" i="39" s="1"/>
  <c r="H3318" i="39"/>
  <c r="G3318" i="39"/>
  <c r="N3320" i="39" l="1"/>
  <c r="H3319" i="39"/>
  <c r="G3319" i="39"/>
  <c r="D3319" i="39"/>
  <c r="C3319" i="39"/>
  <c r="L3319" i="39" s="1"/>
  <c r="B3319" i="39"/>
  <c r="A3319" i="39"/>
  <c r="E3319" i="39"/>
  <c r="F3319" i="39" s="1"/>
  <c r="K3319" i="39" s="1"/>
  <c r="I3318" i="39"/>
  <c r="J3318" i="39"/>
  <c r="I3319" i="39" l="1"/>
  <c r="J3319" i="39"/>
  <c r="N3321" i="39"/>
  <c r="E3320" i="39"/>
  <c r="F3320" i="39" s="1"/>
  <c r="K3320" i="39" s="1"/>
  <c r="H3320" i="39"/>
  <c r="G3320" i="39"/>
  <c r="D3320" i="39"/>
  <c r="C3320" i="39"/>
  <c r="L3320" i="39" s="1"/>
  <c r="B3320" i="39"/>
  <c r="A3320" i="39"/>
  <c r="J3320" i="39" l="1"/>
  <c r="I3320" i="39"/>
  <c r="N3322" i="39"/>
  <c r="G3321" i="39"/>
  <c r="D3321" i="39"/>
  <c r="C3321" i="39"/>
  <c r="L3321" i="39" s="1"/>
  <c r="B3321" i="39"/>
  <c r="A3321" i="39"/>
  <c r="E3321" i="39"/>
  <c r="F3321" i="39" s="1"/>
  <c r="K3321" i="39" s="1"/>
  <c r="H3321" i="39"/>
  <c r="N3323" i="39" l="1"/>
  <c r="A3322" i="39"/>
  <c r="E3322" i="39"/>
  <c r="F3322" i="39" s="1"/>
  <c r="K3322" i="39" s="1"/>
  <c r="H3322" i="39"/>
  <c r="G3322" i="39"/>
  <c r="C3322" i="39"/>
  <c r="L3322" i="39" s="1"/>
  <c r="D3322" i="39"/>
  <c r="B3322" i="39"/>
  <c r="J3321" i="39"/>
  <c r="I3321" i="39"/>
  <c r="J3322" i="39" l="1"/>
  <c r="I3322" i="39"/>
  <c r="N3324" i="39"/>
  <c r="D3323" i="39"/>
  <c r="C3323" i="39"/>
  <c r="L3323" i="39" s="1"/>
  <c r="B3323" i="39"/>
  <c r="A3323" i="39"/>
  <c r="E3323" i="39"/>
  <c r="F3323" i="39" s="1"/>
  <c r="K3323" i="39" s="1"/>
  <c r="H3323" i="39"/>
  <c r="G3323" i="39"/>
  <c r="N3325" i="39" l="1"/>
  <c r="D3324" i="39"/>
  <c r="C3324" i="39"/>
  <c r="L3324" i="39" s="1"/>
  <c r="B3324" i="39"/>
  <c r="A3324" i="39"/>
  <c r="E3324" i="39"/>
  <c r="F3324" i="39" s="1"/>
  <c r="K3324" i="39" s="1"/>
  <c r="H3324" i="39"/>
  <c r="G3324" i="39"/>
  <c r="J3323" i="39"/>
  <c r="I3323" i="39"/>
  <c r="J3324" i="39" l="1"/>
  <c r="I3324" i="39"/>
  <c r="N3326" i="39"/>
  <c r="E3325" i="39"/>
  <c r="F3325" i="39" s="1"/>
  <c r="K3325" i="39" s="1"/>
  <c r="H3325" i="39"/>
  <c r="G3325" i="39"/>
  <c r="D3325" i="39"/>
  <c r="C3325" i="39"/>
  <c r="L3325" i="39" s="1"/>
  <c r="B3325" i="39"/>
  <c r="A3325" i="39"/>
  <c r="J3325" i="39" l="1"/>
  <c r="I3325" i="39"/>
  <c r="N3327" i="39"/>
  <c r="D3326" i="39"/>
  <c r="C3326" i="39"/>
  <c r="L3326" i="39" s="1"/>
  <c r="B3326" i="39"/>
  <c r="A3326" i="39"/>
  <c r="E3326" i="39"/>
  <c r="F3326" i="39" s="1"/>
  <c r="K3326" i="39" s="1"/>
  <c r="H3326" i="39"/>
  <c r="G3326" i="39"/>
  <c r="N3328" i="39" l="1"/>
  <c r="D3327" i="39"/>
  <c r="C3327" i="39"/>
  <c r="L3327" i="39" s="1"/>
  <c r="B3327" i="39"/>
  <c r="A3327" i="39"/>
  <c r="E3327" i="39"/>
  <c r="F3327" i="39" s="1"/>
  <c r="K3327" i="39" s="1"/>
  <c r="G3327" i="39"/>
  <c r="H3327" i="39"/>
  <c r="I3326" i="39"/>
  <c r="J3326" i="39"/>
  <c r="I3327" i="39" l="1"/>
  <c r="J3327" i="39"/>
  <c r="N3329" i="39"/>
  <c r="C3328" i="39"/>
  <c r="L3328" i="39" s="1"/>
  <c r="B3328" i="39"/>
  <c r="A3328" i="39"/>
  <c r="E3328" i="39"/>
  <c r="F3328" i="39" s="1"/>
  <c r="K3328" i="39" s="1"/>
  <c r="H3328" i="39"/>
  <c r="G3328" i="39"/>
  <c r="D3328" i="39"/>
  <c r="N3330" i="39" l="1"/>
  <c r="A3329" i="39"/>
  <c r="E3329" i="39"/>
  <c r="F3329" i="39" s="1"/>
  <c r="K3329" i="39" s="1"/>
  <c r="H3329" i="39"/>
  <c r="G3329" i="39"/>
  <c r="D3329" i="39"/>
  <c r="C3329" i="39"/>
  <c r="L3329" i="39" s="1"/>
  <c r="B3329" i="39"/>
  <c r="J3328" i="39"/>
  <c r="I3328" i="39"/>
  <c r="J3329" i="39" l="1"/>
  <c r="I3329" i="39"/>
  <c r="N3331" i="39"/>
  <c r="D3330" i="39"/>
  <c r="B3330" i="39"/>
  <c r="A3330" i="39"/>
  <c r="E3330" i="39"/>
  <c r="F3330" i="39" s="1"/>
  <c r="K3330" i="39" s="1"/>
  <c r="H3330" i="39"/>
  <c r="G3330" i="39"/>
  <c r="C3330" i="39"/>
  <c r="L3330" i="39" s="1"/>
  <c r="J3330" i="39" l="1"/>
  <c r="I3330" i="39"/>
  <c r="N3332" i="39"/>
  <c r="D3331" i="39"/>
  <c r="C3331" i="39"/>
  <c r="L3331" i="39" s="1"/>
  <c r="B3331" i="39"/>
  <c r="A3331" i="39"/>
  <c r="E3331" i="39"/>
  <c r="F3331" i="39" s="1"/>
  <c r="K3331" i="39" s="1"/>
  <c r="H3331" i="39"/>
  <c r="G3331" i="39"/>
  <c r="N3333" i="39" l="1"/>
  <c r="G3332" i="39"/>
  <c r="D3332" i="39"/>
  <c r="C3332" i="39"/>
  <c r="L3332" i="39" s="1"/>
  <c r="B3332" i="39"/>
  <c r="A3332" i="39"/>
  <c r="E3332" i="39"/>
  <c r="F3332" i="39" s="1"/>
  <c r="K3332" i="39" s="1"/>
  <c r="H3332" i="39"/>
  <c r="J3331" i="39"/>
  <c r="I3331" i="39"/>
  <c r="J3332" i="39" l="1"/>
  <c r="I3332" i="39"/>
  <c r="N3334" i="39"/>
  <c r="E3333" i="39"/>
  <c r="F3333" i="39" s="1"/>
  <c r="K3333" i="39" s="1"/>
  <c r="H3333" i="39"/>
  <c r="G3333" i="39"/>
  <c r="D3333" i="39"/>
  <c r="C3333" i="39"/>
  <c r="L3333" i="39" s="1"/>
  <c r="B3333" i="39"/>
  <c r="A3333" i="39"/>
  <c r="J3333" i="39" l="1"/>
  <c r="I3333" i="39"/>
  <c r="N3335" i="39"/>
  <c r="D3334" i="39"/>
  <c r="C3334" i="39"/>
  <c r="L3334" i="39" s="1"/>
  <c r="B3334" i="39"/>
  <c r="A3334" i="39"/>
  <c r="E3334" i="39"/>
  <c r="F3334" i="39" s="1"/>
  <c r="K3334" i="39" s="1"/>
  <c r="H3334" i="39"/>
  <c r="G3334" i="39"/>
  <c r="N3336" i="39" l="1"/>
  <c r="B3335" i="39"/>
  <c r="A3335" i="39"/>
  <c r="E3335" i="39"/>
  <c r="F3335" i="39" s="1"/>
  <c r="K3335" i="39" s="1"/>
  <c r="H3335" i="39"/>
  <c r="G3335" i="39"/>
  <c r="D3335" i="39"/>
  <c r="C3335" i="39"/>
  <c r="L3335" i="39" s="1"/>
  <c r="I3334" i="39"/>
  <c r="J3334" i="39"/>
  <c r="I3335" i="39" l="1"/>
  <c r="J3335" i="39"/>
  <c r="N3337" i="39"/>
  <c r="D3336" i="39"/>
  <c r="B3336" i="39"/>
  <c r="A3336" i="39"/>
  <c r="E3336" i="39"/>
  <c r="F3336" i="39" s="1"/>
  <c r="K3336" i="39" s="1"/>
  <c r="H3336" i="39"/>
  <c r="G3336" i="39"/>
  <c r="C3336" i="39"/>
  <c r="L3336" i="39" s="1"/>
  <c r="N3338" i="39" l="1"/>
  <c r="C3337" i="39"/>
  <c r="L3337" i="39" s="1"/>
  <c r="B3337" i="39"/>
  <c r="A3337" i="39"/>
  <c r="E3337" i="39"/>
  <c r="F3337" i="39" s="1"/>
  <c r="K3337" i="39" s="1"/>
  <c r="H3337" i="39"/>
  <c r="G3337" i="39"/>
  <c r="D3337" i="39"/>
  <c r="J3336" i="39"/>
  <c r="I3336" i="39"/>
  <c r="J3337" i="39" l="1"/>
  <c r="I3337" i="39"/>
  <c r="N3339" i="39"/>
  <c r="H3338" i="39"/>
  <c r="G3338" i="39"/>
  <c r="D3338" i="39"/>
  <c r="C3338" i="39"/>
  <c r="L3338" i="39" s="1"/>
  <c r="B3338" i="39"/>
  <c r="A3338" i="39"/>
  <c r="E3338" i="39"/>
  <c r="F3338" i="39" s="1"/>
  <c r="K3338" i="39" s="1"/>
  <c r="J3338" i="39" l="1"/>
  <c r="I3338" i="39"/>
  <c r="N3340" i="39"/>
  <c r="D3339" i="39"/>
  <c r="C3339" i="39"/>
  <c r="L3339" i="39" s="1"/>
  <c r="B3339" i="39"/>
  <c r="A3339" i="39"/>
  <c r="E3339" i="39"/>
  <c r="F3339" i="39" s="1"/>
  <c r="K3339" i="39" s="1"/>
  <c r="H3339" i="39"/>
  <c r="G3339" i="39"/>
  <c r="N3341" i="39" l="1"/>
  <c r="G3340" i="39"/>
  <c r="D3340" i="39"/>
  <c r="C3340" i="39"/>
  <c r="L3340" i="39" s="1"/>
  <c r="B3340" i="39"/>
  <c r="A3340" i="39"/>
  <c r="E3340" i="39"/>
  <c r="F3340" i="39" s="1"/>
  <c r="K3340" i="39" s="1"/>
  <c r="H3340" i="39"/>
  <c r="J3339" i="39"/>
  <c r="I3339" i="39"/>
  <c r="J3340" i="39" l="1"/>
  <c r="I3340" i="39"/>
  <c r="N3342" i="39"/>
  <c r="E3341" i="39"/>
  <c r="F3341" i="39" s="1"/>
  <c r="K3341" i="39" s="1"/>
  <c r="G3341" i="39"/>
  <c r="D3341" i="39"/>
  <c r="H3341" i="39"/>
  <c r="C3341" i="39"/>
  <c r="L3341" i="39" s="1"/>
  <c r="B3341" i="39"/>
  <c r="A3341" i="39"/>
  <c r="J3341" i="39" l="1"/>
  <c r="I3341" i="39"/>
  <c r="N3343" i="39"/>
  <c r="B3342" i="39"/>
  <c r="E3342" i="39"/>
  <c r="F3342" i="39" s="1"/>
  <c r="K3342" i="39" s="1"/>
  <c r="H3342" i="39"/>
  <c r="A3342" i="39"/>
  <c r="G3342" i="39"/>
  <c r="D3342" i="39"/>
  <c r="C3342" i="39"/>
  <c r="L3342" i="39" s="1"/>
  <c r="I3342" i="39" l="1"/>
  <c r="J3342" i="39"/>
  <c r="N3344" i="39"/>
  <c r="E3343" i="39"/>
  <c r="F3343" i="39" s="1"/>
  <c r="K3343" i="39" s="1"/>
  <c r="H3343" i="39"/>
  <c r="G3343" i="39"/>
  <c r="D3343" i="39"/>
  <c r="C3343" i="39"/>
  <c r="L3343" i="39" s="1"/>
  <c r="B3343" i="39"/>
  <c r="A3343" i="39"/>
  <c r="I3343" i="39" l="1"/>
  <c r="J3343" i="39"/>
  <c r="N3345" i="39"/>
  <c r="C3344" i="39"/>
  <c r="L3344" i="39" s="1"/>
  <c r="B3344" i="39"/>
  <c r="A3344" i="39"/>
  <c r="E3344" i="39"/>
  <c r="F3344" i="39" s="1"/>
  <c r="K3344" i="39" s="1"/>
  <c r="H3344" i="39"/>
  <c r="G3344" i="39"/>
  <c r="D3344" i="39"/>
  <c r="N3346" i="39" l="1"/>
  <c r="B3345" i="39"/>
  <c r="A3345" i="39"/>
  <c r="E3345" i="39"/>
  <c r="F3345" i="39" s="1"/>
  <c r="K3345" i="39" s="1"/>
  <c r="H3345" i="39"/>
  <c r="G3345" i="39"/>
  <c r="C3345" i="39"/>
  <c r="L3345" i="39" s="1"/>
  <c r="D3345" i="39"/>
  <c r="J3344" i="39"/>
  <c r="I3344" i="39"/>
  <c r="J3345" i="39" l="1"/>
  <c r="I3345" i="39"/>
  <c r="N3347" i="39"/>
  <c r="H3346" i="39"/>
  <c r="G3346" i="39"/>
  <c r="D3346" i="39"/>
  <c r="C3346" i="39"/>
  <c r="L3346" i="39" s="1"/>
  <c r="B3346" i="39"/>
  <c r="A3346" i="39"/>
  <c r="E3346" i="39"/>
  <c r="F3346" i="39" s="1"/>
  <c r="K3346" i="39" s="1"/>
  <c r="J3346" i="39" l="1"/>
  <c r="I3346" i="39"/>
  <c r="N3348" i="39"/>
  <c r="B3347" i="39"/>
  <c r="A3347" i="39"/>
  <c r="E3347" i="39"/>
  <c r="F3347" i="39" s="1"/>
  <c r="K3347" i="39" s="1"/>
  <c r="H3347" i="39"/>
  <c r="C3347" i="39"/>
  <c r="L3347" i="39" s="1"/>
  <c r="G3347" i="39"/>
  <c r="D3347" i="39"/>
  <c r="J3347" i="39" l="1"/>
  <c r="I3347" i="39"/>
  <c r="N3349" i="39"/>
  <c r="E3348" i="39"/>
  <c r="F3348" i="39" s="1"/>
  <c r="K3348" i="39" s="1"/>
  <c r="H3348" i="39"/>
  <c r="G3348" i="39"/>
  <c r="C3348" i="39"/>
  <c r="L3348" i="39" s="1"/>
  <c r="A3348" i="39"/>
  <c r="D3348" i="39"/>
  <c r="B3348" i="39"/>
  <c r="J3348" i="39" l="1"/>
  <c r="I3348" i="39"/>
  <c r="N3350" i="39"/>
  <c r="H3349" i="39"/>
  <c r="G3349" i="39"/>
  <c r="D3349" i="39"/>
  <c r="C3349" i="39"/>
  <c r="L3349" i="39" s="1"/>
  <c r="B3349" i="39"/>
  <c r="A3349" i="39"/>
  <c r="E3349" i="39"/>
  <c r="F3349" i="39" s="1"/>
  <c r="K3349" i="39" s="1"/>
  <c r="N3351" i="39" l="1"/>
  <c r="B3350" i="39"/>
  <c r="A3350" i="39"/>
  <c r="E3350" i="39"/>
  <c r="F3350" i="39" s="1"/>
  <c r="K3350" i="39" s="1"/>
  <c r="H3350" i="39"/>
  <c r="G3350" i="39"/>
  <c r="D3350" i="39"/>
  <c r="C3350" i="39"/>
  <c r="L3350" i="39" s="1"/>
  <c r="J3349" i="39"/>
  <c r="I3349" i="39"/>
  <c r="I3350" i="39" l="1"/>
  <c r="J3350" i="39"/>
  <c r="N3352" i="39"/>
  <c r="G3351" i="39"/>
  <c r="D3351" i="39"/>
  <c r="C3351" i="39"/>
  <c r="L3351" i="39" s="1"/>
  <c r="B3351" i="39"/>
  <c r="E3351" i="39"/>
  <c r="F3351" i="39" s="1"/>
  <c r="K3351" i="39" s="1"/>
  <c r="H3351" i="39"/>
  <c r="A3351" i="39"/>
  <c r="N3353" i="39" l="1"/>
  <c r="B3352" i="39"/>
  <c r="A3352" i="39"/>
  <c r="E3352" i="39"/>
  <c r="F3352" i="39" s="1"/>
  <c r="K3352" i="39" s="1"/>
  <c r="G3352" i="39"/>
  <c r="D3352" i="39"/>
  <c r="H3352" i="39"/>
  <c r="C3352" i="39"/>
  <c r="L3352" i="39" s="1"/>
  <c r="J3351" i="39"/>
  <c r="I3351" i="39"/>
  <c r="J3352" i="39" l="1"/>
  <c r="I3352" i="39"/>
  <c r="N3354" i="39"/>
  <c r="H3353" i="39"/>
  <c r="G3353" i="39"/>
  <c r="D3353" i="39"/>
  <c r="C3353" i="39"/>
  <c r="L3353" i="39" s="1"/>
  <c r="B3353" i="39"/>
  <c r="A3353" i="39"/>
  <c r="E3353" i="39"/>
  <c r="F3353" i="39" s="1"/>
  <c r="K3353" i="39" s="1"/>
  <c r="J3353" i="39" l="1"/>
  <c r="I3353" i="39"/>
  <c r="N3355" i="39"/>
  <c r="H3354" i="39"/>
  <c r="G3354" i="39"/>
  <c r="C3354" i="39"/>
  <c r="L3354" i="39" s="1"/>
  <c r="D3354" i="39"/>
  <c r="B3354" i="39"/>
  <c r="A3354" i="39"/>
  <c r="E3354" i="39"/>
  <c r="F3354" i="39" s="1"/>
  <c r="K3354" i="39" s="1"/>
  <c r="J3354" i="39" l="1"/>
  <c r="I3354" i="39"/>
  <c r="N3356" i="39"/>
  <c r="B3355" i="39"/>
  <c r="A3355" i="39"/>
  <c r="E3355" i="39"/>
  <c r="F3355" i="39" s="1"/>
  <c r="K3355" i="39" s="1"/>
  <c r="H3355" i="39"/>
  <c r="G3355" i="39"/>
  <c r="D3355" i="39"/>
  <c r="C3355" i="39"/>
  <c r="L3355" i="39" s="1"/>
  <c r="J3355" i="39" l="1"/>
  <c r="I3355" i="39"/>
  <c r="N3357" i="39"/>
  <c r="D3356" i="39"/>
  <c r="C3356" i="39"/>
  <c r="L3356" i="39" s="1"/>
  <c r="B3356" i="39"/>
  <c r="A3356" i="39"/>
  <c r="E3356" i="39"/>
  <c r="F3356" i="39" s="1"/>
  <c r="K3356" i="39" s="1"/>
  <c r="H3356" i="39"/>
  <c r="G3356" i="39"/>
  <c r="N3358" i="39" l="1"/>
  <c r="E3357" i="39"/>
  <c r="F3357" i="39" s="1"/>
  <c r="K3357" i="39" s="1"/>
  <c r="H3357" i="39"/>
  <c r="G3357" i="39"/>
  <c r="A3357" i="39"/>
  <c r="D3357" i="39"/>
  <c r="C3357" i="39"/>
  <c r="L3357" i="39" s="1"/>
  <c r="B3357" i="39"/>
  <c r="J3356" i="39"/>
  <c r="I3356" i="39"/>
  <c r="J3357" i="39" l="1"/>
  <c r="I3357" i="39"/>
  <c r="N3359" i="39"/>
  <c r="D3358" i="39"/>
  <c r="C3358" i="39"/>
  <c r="L3358" i="39" s="1"/>
  <c r="B3358" i="39"/>
  <c r="A3358" i="39"/>
  <c r="G3358" i="39"/>
  <c r="E3358" i="39"/>
  <c r="F3358" i="39" s="1"/>
  <c r="K3358" i="39" s="1"/>
  <c r="H3358" i="39"/>
  <c r="N3360" i="39" l="1"/>
  <c r="A3359" i="39"/>
  <c r="E3359" i="39"/>
  <c r="F3359" i="39" s="1"/>
  <c r="K3359" i="39" s="1"/>
  <c r="H3359" i="39"/>
  <c r="G3359" i="39"/>
  <c r="D3359" i="39"/>
  <c r="C3359" i="39"/>
  <c r="L3359" i="39" s="1"/>
  <c r="B3359" i="39"/>
  <c r="I3358" i="39"/>
  <c r="J3358" i="39"/>
  <c r="J3359" i="39" l="1"/>
  <c r="I3359" i="39"/>
  <c r="N3361" i="39"/>
  <c r="A3360" i="39"/>
  <c r="E3360" i="39"/>
  <c r="F3360" i="39" s="1"/>
  <c r="K3360" i="39" s="1"/>
  <c r="H3360" i="39"/>
  <c r="G3360" i="39"/>
  <c r="C3360" i="39"/>
  <c r="L3360" i="39" s="1"/>
  <c r="D3360" i="39"/>
  <c r="B3360" i="39"/>
  <c r="J3360" i="39" l="1"/>
  <c r="I3360" i="39"/>
  <c r="N3362" i="39"/>
  <c r="D3361" i="39"/>
  <c r="C3361" i="39"/>
  <c r="L3361" i="39" s="1"/>
  <c r="B3361" i="39"/>
  <c r="A3361" i="39"/>
  <c r="E3361" i="39"/>
  <c r="F3361" i="39" s="1"/>
  <c r="K3361" i="39" s="1"/>
  <c r="H3361" i="39"/>
  <c r="G3361" i="39"/>
  <c r="N3363" i="39" l="1"/>
  <c r="G3362" i="39"/>
  <c r="C3362" i="39"/>
  <c r="L3362" i="39" s="1"/>
  <c r="D3362" i="39"/>
  <c r="B3362" i="39"/>
  <c r="A3362" i="39"/>
  <c r="E3362" i="39"/>
  <c r="F3362" i="39" s="1"/>
  <c r="K3362" i="39" s="1"/>
  <c r="H3362" i="39"/>
  <c r="J3361" i="39"/>
  <c r="I3361" i="39"/>
  <c r="J3362" i="39" l="1"/>
  <c r="I3362" i="39"/>
  <c r="N3364" i="39"/>
  <c r="D3363" i="39"/>
  <c r="C3363" i="39"/>
  <c r="L3363" i="39" s="1"/>
  <c r="B3363" i="39"/>
  <c r="A3363" i="39"/>
  <c r="G3363" i="39"/>
  <c r="E3363" i="39"/>
  <c r="F3363" i="39" s="1"/>
  <c r="K3363" i="39" s="1"/>
  <c r="H3363" i="39"/>
  <c r="N3365" i="39" l="1"/>
  <c r="D3364" i="39"/>
  <c r="C3364" i="39"/>
  <c r="L3364" i="39" s="1"/>
  <c r="B3364" i="39"/>
  <c r="A3364" i="39"/>
  <c r="E3364" i="39"/>
  <c r="F3364" i="39" s="1"/>
  <c r="K3364" i="39" s="1"/>
  <c r="H3364" i="39"/>
  <c r="G3364" i="39"/>
  <c r="J3363" i="39"/>
  <c r="I3363" i="39"/>
  <c r="J3364" i="39" l="1"/>
  <c r="I3364" i="39"/>
  <c r="N3366" i="39"/>
  <c r="B3365" i="39"/>
  <c r="A3365" i="39"/>
  <c r="E3365" i="39"/>
  <c r="F3365" i="39" s="1"/>
  <c r="K3365" i="39" s="1"/>
  <c r="H3365" i="39"/>
  <c r="G3365" i="39"/>
  <c r="D3365" i="39"/>
  <c r="C3365" i="39"/>
  <c r="L3365" i="39" s="1"/>
  <c r="J3365" i="39" l="1"/>
  <c r="I3365" i="39"/>
  <c r="N3367" i="39"/>
  <c r="H3366" i="39"/>
  <c r="G3366" i="39"/>
  <c r="D3366" i="39"/>
  <c r="C3366" i="39"/>
  <c r="L3366" i="39" s="1"/>
  <c r="B3366" i="39"/>
  <c r="A3366" i="39"/>
  <c r="E3366" i="39"/>
  <c r="F3366" i="39" s="1"/>
  <c r="K3366" i="39" s="1"/>
  <c r="I3366" i="39" l="1"/>
  <c r="J3366" i="39"/>
  <c r="N3368" i="39"/>
  <c r="E3367" i="39"/>
  <c r="F3367" i="39" s="1"/>
  <c r="K3367" i="39" s="1"/>
  <c r="H3367" i="39"/>
  <c r="G3367" i="39"/>
  <c r="D3367" i="39"/>
  <c r="C3367" i="39"/>
  <c r="L3367" i="39" s="1"/>
  <c r="B3367" i="39"/>
  <c r="A3367" i="39"/>
  <c r="J3367" i="39" l="1"/>
  <c r="I3367" i="39"/>
  <c r="N3369" i="39"/>
  <c r="D3368" i="39"/>
  <c r="B3368" i="39"/>
  <c r="A3368" i="39"/>
  <c r="H3368" i="39"/>
  <c r="C3368" i="39"/>
  <c r="L3368" i="39" s="1"/>
  <c r="E3368" i="39"/>
  <c r="F3368" i="39" s="1"/>
  <c r="K3368" i="39" s="1"/>
  <c r="G3368" i="39"/>
  <c r="J3368" i="39" l="1"/>
  <c r="I3368" i="39"/>
  <c r="N3370" i="39"/>
  <c r="D3369" i="39"/>
  <c r="C3369" i="39"/>
  <c r="L3369" i="39" s="1"/>
  <c r="B3369" i="39"/>
  <c r="A3369" i="39"/>
  <c r="E3369" i="39"/>
  <c r="F3369" i="39" s="1"/>
  <c r="K3369" i="39" s="1"/>
  <c r="H3369" i="39"/>
  <c r="G3369" i="39"/>
  <c r="N3371" i="39" l="1"/>
  <c r="D3370" i="39"/>
  <c r="C3370" i="39"/>
  <c r="L3370" i="39" s="1"/>
  <c r="B3370" i="39"/>
  <c r="A3370" i="39"/>
  <c r="E3370" i="39"/>
  <c r="F3370" i="39" s="1"/>
  <c r="K3370" i="39" s="1"/>
  <c r="H3370" i="39"/>
  <c r="G3370" i="39"/>
  <c r="J3369" i="39"/>
  <c r="I3369" i="39"/>
  <c r="J3370" i="39" l="1"/>
  <c r="I3370" i="39"/>
  <c r="N3372" i="39"/>
  <c r="H3371" i="39"/>
  <c r="G3371" i="39"/>
  <c r="D3371" i="39"/>
  <c r="C3371" i="39"/>
  <c r="L3371" i="39" s="1"/>
  <c r="B3371" i="39"/>
  <c r="A3371" i="39"/>
  <c r="E3371" i="39"/>
  <c r="F3371" i="39" s="1"/>
  <c r="K3371" i="39" s="1"/>
  <c r="J3371" i="39" l="1"/>
  <c r="I3371" i="39"/>
  <c r="N3373" i="39"/>
  <c r="A3372" i="39"/>
  <c r="E3372" i="39"/>
  <c r="F3372" i="39" s="1"/>
  <c r="K3372" i="39" s="1"/>
  <c r="H3372" i="39"/>
  <c r="G3372" i="39"/>
  <c r="D3372" i="39"/>
  <c r="C3372" i="39"/>
  <c r="L3372" i="39" s="1"/>
  <c r="B3372" i="39"/>
  <c r="J3372" i="39" l="1"/>
  <c r="I3372" i="39"/>
  <c r="N3374" i="39"/>
  <c r="D3373" i="39"/>
  <c r="C3373" i="39"/>
  <c r="L3373" i="39" s="1"/>
  <c r="B3373" i="39"/>
  <c r="A3373" i="39"/>
  <c r="E3373" i="39"/>
  <c r="F3373" i="39" s="1"/>
  <c r="K3373" i="39" s="1"/>
  <c r="H3373" i="39"/>
  <c r="G3373" i="39"/>
  <c r="N3375" i="39" l="1"/>
  <c r="E3374" i="39"/>
  <c r="F3374" i="39" s="1"/>
  <c r="K3374" i="39" s="1"/>
  <c r="H3374" i="39"/>
  <c r="G3374" i="39"/>
  <c r="D3374" i="39"/>
  <c r="C3374" i="39"/>
  <c r="L3374" i="39" s="1"/>
  <c r="B3374" i="39"/>
  <c r="A3374" i="39"/>
  <c r="J3373" i="39"/>
  <c r="I3373" i="39"/>
  <c r="I3374" i="39" l="1"/>
  <c r="J3374" i="39"/>
  <c r="N3376" i="39"/>
  <c r="B3375" i="39"/>
  <c r="A3375" i="39"/>
  <c r="E3375" i="39"/>
  <c r="F3375" i="39" s="1"/>
  <c r="K3375" i="39" s="1"/>
  <c r="H3375" i="39"/>
  <c r="G3375" i="39"/>
  <c r="D3375" i="39"/>
  <c r="C3375" i="39"/>
  <c r="L3375" i="39" s="1"/>
  <c r="J3375" i="39" l="1"/>
  <c r="I3375" i="39"/>
  <c r="N3377" i="39"/>
  <c r="G3376" i="39"/>
  <c r="D3376" i="39"/>
  <c r="C3376" i="39"/>
  <c r="L3376" i="39" s="1"/>
  <c r="B3376" i="39"/>
  <c r="A3376" i="39"/>
  <c r="E3376" i="39"/>
  <c r="F3376" i="39" s="1"/>
  <c r="K3376" i="39" s="1"/>
  <c r="H3376" i="39"/>
  <c r="N3378" i="39" l="1"/>
  <c r="D3377" i="39"/>
  <c r="C3377" i="39"/>
  <c r="L3377" i="39" s="1"/>
  <c r="B3377" i="39"/>
  <c r="A3377" i="39"/>
  <c r="E3377" i="39"/>
  <c r="F3377" i="39" s="1"/>
  <c r="K3377" i="39" s="1"/>
  <c r="H3377" i="39"/>
  <c r="G3377" i="39"/>
  <c r="J3376" i="39"/>
  <c r="I3376" i="39"/>
  <c r="J3377" i="39" l="1"/>
  <c r="I3377" i="39"/>
  <c r="N3379" i="39"/>
  <c r="H3378" i="39"/>
  <c r="G3378" i="39"/>
  <c r="D3378" i="39"/>
  <c r="C3378" i="39"/>
  <c r="L3378" i="39" s="1"/>
  <c r="E3378" i="39"/>
  <c r="F3378" i="39" s="1"/>
  <c r="K3378" i="39" s="1"/>
  <c r="A3378" i="39"/>
  <c r="B3378" i="39"/>
  <c r="N3380" i="39" l="1"/>
  <c r="E3379" i="39"/>
  <c r="F3379" i="39" s="1"/>
  <c r="K3379" i="39" s="1"/>
  <c r="H3379" i="39"/>
  <c r="G3379" i="39"/>
  <c r="D3379" i="39"/>
  <c r="C3379" i="39"/>
  <c r="L3379" i="39" s="1"/>
  <c r="B3379" i="39"/>
  <c r="A3379" i="39"/>
  <c r="J3378" i="39"/>
  <c r="I3378" i="39"/>
  <c r="J3379" i="39" l="1"/>
  <c r="I3379" i="39"/>
  <c r="N3381" i="39"/>
  <c r="B3380" i="39"/>
  <c r="A3380" i="39"/>
  <c r="E3380" i="39"/>
  <c r="F3380" i="39" s="1"/>
  <c r="K3380" i="39" s="1"/>
  <c r="H3380" i="39"/>
  <c r="G3380" i="39"/>
  <c r="D3380" i="39"/>
  <c r="C3380" i="39"/>
  <c r="L3380" i="39" s="1"/>
  <c r="J3380" i="39" l="1"/>
  <c r="I3380" i="39"/>
  <c r="N3382" i="39"/>
  <c r="E3381" i="39"/>
  <c r="F3381" i="39" s="1"/>
  <c r="K3381" i="39" s="1"/>
  <c r="H3381" i="39"/>
  <c r="G3381" i="39"/>
  <c r="D3381" i="39"/>
  <c r="C3381" i="39"/>
  <c r="L3381" i="39" s="1"/>
  <c r="B3381" i="39"/>
  <c r="A3381" i="39"/>
  <c r="J3381" i="39" l="1"/>
  <c r="I3381" i="39"/>
  <c r="N3383" i="39"/>
  <c r="C3382" i="39"/>
  <c r="L3382" i="39" s="1"/>
  <c r="B3382" i="39"/>
  <c r="A3382" i="39"/>
  <c r="E3382" i="39"/>
  <c r="F3382" i="39" s="1"/>
  <c r="K3382" i="39" s="1"/>
  <c r="H3382" i="39"/>
  <c r="G3382" i="39"/>
  <c r="D3382" i="39"/>
  <c r="I3382" i="39" l="1"/>
  <c r="J3382" i="39"/>
  <c r="N3384" i="39"/>
  <c r="C3383" i="39"/>
  <c r="L3383" i="39" s="1"/>
  <c r="B3383" i="39"/>
  <c r="A3383" i="39"/>
  <c r="E3383" i="39"/>
  <c r="F3383" i="39" s="1"/>
  <c r="K3383" i="39" s="1"/>
  <c r="H3383" i="39"/>
  <c r="G3383" i="39"/>
  <c r="D3383" i="39"/>
  <c r="J3383" i="39" l="1"/>
  <c r="I3383" i="39"/>
  <c r="N3385" i="39"/>
  <c r="E3384" i="39"/>
  <c r="F3384" i="39" s="1"/>
  <c r="K3384" i="39" s="1"/>
  <c r="H3384" i="39"/>
  <c r="G3384" i="39"/>
  <c r="C3384" i="39"/>
  <c r="L3384" i="39" s="1"/>
  <c r="D3384" i="39"/>
  <c r="B3384" i="39"/>
  <c r="A3384" i="39"/>
  <c r="J3384" i="39" l="1"/>
  <c r="I3384" i="39"/>
  <c r="N3386" i="39"/>
  <c r="G3385" i="39"/>
  <c r="D3385" i="39"/>
  <c r="C3385" i="39"/>
  <c r="L3385" i="39" s="1"/>
  <c r="B3385" i="39"/>
  <c r="A3385" i="39"/>
  <c r="E3385" i="39"/>
  <c r="F3385" i="39" s="1"/>
  <c r="K3385" i="39" s="1"/>
  <c r="H3385" i="39"/>
  <c r="N3387" i="39" l="1"/>
  <c r="E3386" i="39"/>
  <c r="F3386" i="39" s="1"/>
  <c r="K3386" i="39" s="1"/>
  <c r="H3386" i="39"/>
  <c r="G3386" i="39"/>
  <c r="C3386" i="39"/>
  <c r="L3386" i="39" s="1"/>
  <c r="D3386" i="39"/>
  <c r="B3386" i="39"/>
  <c r="A3386" i="39"/>
  <c r="J3385" i="39"/>
  <c r="I3385" i="39"/>
  <c r="J3386" i="39" l="1"/>
  <c r="I3386" i="39"/>
  <c r="N3388" i="39"/>
  <c r="C3387" i="39"/>
  <c r="L3387" i="39" s="1"/>
  <c r="B3387" i="39"/>
  <c r="A3387" i="39"/>
  <c r="E3387" i="39"/>
  <c r="F3387" i="39" s="1"/>
  <c r="K3387" i="39" s="1"/>
  <c r="H3387" i="39"/>
  <c r="G3387" i="39"/>
  <c r="D3387" i="39"/>
  <c r="N3389" i="39" l="1"/>
  <c r="A3388" i="39"/>
  <c r="E3388" i="39"/>
  <c r="F3388" i="39" s="1"/>
  <c r="K3388" i="39" s="1"/>
  <c r="H3388" i="39"/>
  <c r="D3388" i="39"/>
  <c r="B3388" i="39"/>
  <c r="G3388" i="39"/>
  <c r="C3388" i="39"/>
  <c r="L3388" i="39" s="1"/>
  <c r="J3387" i="39"/>
  <c r="I3387" i="39"/>
  <c r="J3388" i="39" l="1"/>
  <c r="I3388" i="39"/>
  <c r="N3390" i="39"/>
  <c r="E3389" i="39"/>
  <c r="F3389" i="39" s="1"/>
  <c r="K3389" i="39" s="1"/>
  <c r="H3389" i="39"/>
  <c r="G3389" i="39"/>
  <c r="D3389" i="39"/>
  <c r="C3389" i="39"/>
  <c r="L3389" i="39" s="1"/>
  <c r="B3389" i="39"/>
  <c r="A3389" i="39"/>
  <c r="N3391" i="39" l="1"/>
  <c r="C3390" i="39"/>
  <c r="L3390" i="39" s="1"/>
  <c r="B3390" i="39"/>
  <c r="A3390" i="39"/>
  <c r="E3390" i="39"/>
  <c r="F3390" i="39" s="1"/>
  <c r="K3390" i="39" s="1"/>
  <c r="H3390" i="39"/>
  <c r="D3390" i="39"/>
  <c r="G3390" i="39"/>
  <c r="J3389" i="39"/>
  <c r="I3389" i="39"/>
  <c r="I3390" i="39" l="1"/>
  <c r="J3390" i="39"/>
  <c r="N3392" i="39"/>
  <c r="D3391" i="39"/>
  <c r="C3391" i="39"/>
  <c r="L3391" i="39" s="1"/>
  <c r="B3391" i="39"/>
  <c r="A3391" i="39"/>
  <c r="E3391" i="39"/>
  <c r="F3391" i="39" s="1"/>
  <c r="K3391" i="39" s="1"/>
  <c r="H3391" i="39"/>
  <c r="G3391" i="39"/>
  <c r="N3393" i="39" l="1"/>
  <c r="B3392" i="39"/>
  <c r="A3392" i="39"/>
  <c r="E3392" i="39"/>
  <c r="F3392" i="39" s="1"/>
  <c r="K3392" i="39" s="1"/>
  <c r="H3392" i="39"/>
  <c r="G3392" i="39"/>
  <c r="C3392" i="39"/>
  <c r="L3392" i="39" s="1"/>
  <c r="D3392" i="39"/>
  <c r="J3391" i="39"/>
  <c r="I3391" i="39"/>
  <c r="J3392" i="39" l="1"/>
  <c r="I3392" i="39"/>
  <c r="N3394" i="39"/>
  <c r="A3393" i="39"/>
  <c r="E3393" i="39"/>
  <c r="F3393" i="39" s="1"/>
  <c r="K3393" i="39" s="1"/>
  <c r="H3393" i="39"/>
  <c r="G3393" i="39"/>
  <c r="D3393" i="39"/>
  <c r="C3393" i="39"/>
  <c r="L3393" i="39" s="1"/>
  <c r="B3393" i="39"/>
  <c r="N3395" i="39" l="1"/>
  <c r="B3394" i="39"/>
  <c r="A3394" i="39"/>
  <c r="E3394" i="39"/>
  <c r="F3394" i="39" s="1"/>
  <c r="K3394" i="39" s="1"/>
  <c r="H3394" i="39"/>
  <c r="G3394" i="39"/>
  <c r="C3394" i="39"/>
  <c r="L3394" i="39" s="1"/>
  <c r="D3394" i="39"/>
  <c r="J3393" i="39"/>
  <c r="I3393" i="39"/>
  <c r="J3394" i="39" l="1"/>
  <c r="I3394" i="39"/>
  <c r="N3396" i="39"/>
  <c r="C3395" i="39"/>
  <c r="L3395" i="39" s="1"/>
  <c r="B3395" i="39"/>
  <c r="A3395" i="39"/>
  <c r="E3395" i="39"/>
  <c r="F3395" i="39" s="1"/>
  <c r="K3395" i="39" s="1"/>
  <c r="H3395" i="39"/>
  <c r="G3395" i="39"/>
  <c r="D3395" i="39"/>
  <c r="N3397" i="39" l="1"/>
  <c r="G3396" i="39"/>
  <c r="C3396" i="39"/>
  <c r="L3396" i="39" s="1"/>
  <c r="E3396" i="39"/>
  <c r="F3396" i="39" s="1"/>
  <c r="K3396" i="39" s="1"/>
  <c r="H3396" i="39"/>
  <c r="D3396" i="39"/>
  <c r="B3396" i="39"/>
  <c r="A3396" i="39"/>
  <c r="J3395" i="39"/>
  <c r="I3395" i="39"/>
  <c r="J3396" i="39" l="1"/>
  <c r="I3396" i="39"/>
  <c r="N3398" i="39"/>
  <c r="E3397" i="39"/>
  <c r="F3397" i="39" s="1"/>
  <c r="K3397" i="39" s="1"/>
  <c r="H3397" i="39"/>
  <c r="G3397" i="39"/>
  <c r="D3397" i="39"/>
  <c r="C3397" i="39"/>
  <c r="L3397" i="39" s="1"/>
  <c r="B3397" i="39"/>
  <c r="A3397" i="39"/>
  <c r="N3399" i="39" l="1"/>
  <c r="C3398" i="39"/>
  <c r="L3398" i="39" s="1"/>
  <c r="B3398" i="39"/>
  <c r="A3398" i="39"/>
  <c r="E3398" i="39"/>
  <c r="F3398" i="39" s="1"/>
  <c r="K3398" i="39" s="1"/>
  <c r="H3398" i="39"/>
  <c r="D3398" i="39"/>
  <c r="G3398" i="39"/>
  <c r="J3397" i="39"/>
  <c r="I3397" i="39"/>
  <c r="I3398" i="39" l="1"/>
  <c r="J3398" i="39"/>
  <c r="N3400" i="39"/>
  <c r="C3399" i="39"/>
  <c r="L3399" i="39" s="1"/>
  <c r="B3399" i="39"/>
  <c r="A3399" i="39"/>
  <c r="E3399" i="39"/>
  <c r="F3399" i="39" s="1"/>
  <c r="K3399" i="39" s="1"/>
  <c r="H3399" i="39"/>
  <c r="G3399" i="39"/>
  <c r="D3399" i="39"/>
  <c r="N3401" i="39" l="1"/>
  <c r="B3400" i="39"/>
  <c r="A3400" i="39"/>
  <c r="E3400" i="39"/>
  <c r="F3400" i="39" s="1"/>
  <c r="K3400" i="39" s="1"/>
  <c r="H3400" i="39"/>
  <c r="G3400" i="39"/>
  <c r="C3400" i="39"/>
  <c r="L3400" i="39" s="1"/>
  <c r="D3400" i="39"/>
  <c r="J3399" i="39"/>
  <c r="I3399" i="39"/>
  <c r="J3400" i="39" l="1"/>
  <c r="I3400" i="39"/>
  <c r="N3402" i="39"/>
  <c r="E3401" i="39"/>
  <c r="F3401" i="39" s="1"/>
  <c r="K3401" i="39" s="1"/>
  <c r="H3401" i="39"/>
  <c r="G3401" i="39"/>
  <c r="D3401" i="39"/>
  <c r="C3401" i="39"/>
  <c r="L3401" i="39" s="1"/>
  <c r="B3401" i="39"/>
  <c r="A3401" i="39"/>
  <c r="J3401" i="39" l="1"/>
  <c r="I3401" i="39"/>
  <c r="N3403" i="39"/>
  <c r="G3402" i="39"/>
  <c r="D3402" i="39"/>
  <c r="C3402" i="39"/>
  <c r="L3402" i="39" s="1"/>
  <c r="B3402" i="39"/>
  <c r="A3402" i="39"/>
  <c r="E3402" i="39"/>
  <c r="F3402" i="39" s="1"/>
  <c r="K3402" i="39" s="1"/>
  <c r="H3402" i="39"/>
  <c r="N3404" i="39" l="1"/>
  <c r="C3403" i="39"/>
  <c r="L3403" i="39" s="1"/>
  <c r="B3403" i="39"/>
  <c r="A3403" i="39"/>
  <c r="E3403" i="39"/>
  <c r="F3403" i="39" s="1"/>
  <c r="K3403" i="39" s="1"/>
  <c r="H3403" i="39"/>
  <c r="G3403" i="39"/>
  <c r="D3403" i="39"/>
  <c r="J3402" i="39"/>
  <c r="I3402" i="39"/>
  <c r="J3403" i="39" l="1"/>
  <c r="I3403" i="39"/>
  <c r="N3405" i="39"/>
  <c r="B3404" i="39"/>
  <c r="A3404" i="39"/>
  <c r="E3404" i="39"/>
  <c r="F3404" i="39" s="1"/>
  <c r="K3404" i="39" s="1"/>
  <c r="H3404" i="39"/>
  <c r="G3404" i="39"/>
  <c r="D3404" i="39"/>
  <c r="C3404" i="39"/>
  <c r="L3404" i="39" s="1"/>
  <c r="J3404" i="39" l="1"/>
  <c r="I3404" i="39"/>
  <c r="N3406" i="39"/>
  <c r="G3405" i="39"/>
  <c r="B3405" i="39"/>
  <c r="A3405" i="39"/>
  <c r="H3405" i="39"/>
  <c r="C3405" i="39"/>
  <c r="L3405" i="39" s="1"/>
  <c r="E3405" i="39"/>
  <c r="F3405" i="39" s="1"/>
  <c r="K3405" i="39" s="1"/>
  <c r="D3405" i="39"/>
  <c r="N3407" i="39" l="1"/>
  <c r="A3406" i="39"/>
  <c r="H3406" i="39"/>
  <c r="D3406" i="39"/>
  <c r="B3406" i="39"/>
  <c r="E3406" i="39"/>
  <c r="F3406" i="39" s="1"/>
  <c r="K3406" i="39" s="1"/>
  <c r="G3406" i="39"/>
  <c r="C3406" i="39"/>
  <c r="L3406" i="39" s="1"/>
  <c r="J3405" i="39"/>
  <c r="I3405" i="39"/>
  <c r="I3406" i="39" l="1"/>
  <c r="J3406" i="39"/>
  <c r="N3408" i="39"/>
  <c r="E3407" i="39"/>
  <c r="F3407" i="39" s="1"/>
  <c r="K3407" i="39" s="1"/>
  <c r="H3407" i="39"/>
  <c r="G3407" i="39"/>
  <c r="D3407" i="39"/>
  <c r="C3407" i="39"/>
  <c r="L3407" i="39" s="1"/>
  <c r="B3407" i="39"/>
  <c r="A3407" i="39"/>
  <c r="J3407" i="39" l="1"/>
  <c r="I3407" i="39"/>
  <c r="N3409" i="39"/>
  <c r="B3408" i="39"/>
  <c r="A3408" i="39"/>
  <c r="E3408" i="39"/>
  <c r="F3408" i="39" s="1"/>
  <c r="K3408" i="39" s="1"/>
  <c r="H3408" i="39"/>
  <c r="G3408" i="39"/>
  <c r="D3408" i="39"/>
  <c r="C3408" i="39"/>
  <c r="L3408" i="39" s="1"/>
  <c r="J3408" i="39" l="1"/>
  <c r="I3408" i="39"/>
  <c r="N3410" i="39"/>
  <c r="B3409" i="39"/>
  <c r="A3409" i="39"/>
  <c r="E3409" i="39"/>
  <c r="F3409" i="39" s="1"/>
  <c r="K3409" i="39" s="1"/>
  <c r="H3409" i="39"/>
  <c r="G3409" i="39"/>
  <c r="D3409" i="39"/>
  <c r="C3409" i="39"/>
  <c r="L3409" i="39" s="1"/>
  <c r="J3409" i="39" l="1"/>
  <c r="I3409" i="39"/>
  <c r="N3411" i="39"/>
  <c r="G3410" i="39"/>
  <c r="D3410" i="39"/>
  <c r="C3410" i="39"/>
  <c r="L3410" i="39" s="1"/>
  <c r="B3410" i="39"/>
  <c r="A3410" i="39"/>
  <c r="E3410" i="39"/>
  <c r="F3410" i="39" s="1"/>
  <c r="K3410" i="39" s="1"/>
  <c r="H3410" i="39"/>
  <c r="N3412" i="39" l="1"/>
  <c r="A3411" i="39"/>
  <c r="H3411" i="39"/>
  <c r="G3411" i="39"/>
  <c r="D3411" i="39"/>
  <c r="E3411" i="39"/>
  <c r="F3411" i="39" s="1"/>
  <c r="K3411" i="39" s="1"/>
  <c r="C3411" i="39"/>
  <c r="L3411" i="39" s="1"/>
  <c r="B3411" i="39"/>
  <c r="J3410" i="39"/>
  <c r="I3410" i="39"/>
  <c r="J3411" i="39" l="1"/>
  <c r="I3411" i="39"/>
  <c r="N3413" i="39"/>
  <c r="B3412" i="39"/>
  <c r="A3412" i="39"/>
  <c r="E3412" i="39"/>
  <c r="F3412" i="39" s="1"/>
  <c r="K3412" i="39" s="1"/>
  <c r="H3412" i="39"/>
  <c r="G3412" i="39"/>
  <c r="D3412" i="39"/>
  <c r="C3412" i="39"/>
  <c r="L3412" i="39" s="1"/>
  <c r="J3412" i="39" l="1"/>
  <c r="I3412" i="39"/>
  <c r="N3414" i="39"/>
  <c r="G3413" i="39"/>
  <c r="D3413" i="39"/>
  <c r="C3413" i="39"/>
  <c r="L3413" i="39" s="1"/>
  <c r="B3413" i="39"/>
  <c r="A3413" i="39"/>
  <c r="E3413" i="39"/>
  <c r="F3413" i="39" s="1"/>
  <c r="K3413" i="39" s="1"/>
  <c r="H3413" i="39"/>
  <c r="N3415" i="39" l="1"/>
  <c r="A3414" i="39"/>
  <c r="E3414" i="39"/>
  <c r="F3414" i="39" s="1"/>
  <c r="K3414" i="39" s="1"/>
  <c r="H3414" i="39"/>
  <c r="D3414" i="39"/>
  <c r="G3414" i="39"/>
  <c r="C3414" i="39"/>
  <c r="L3414" i="39" s="1"/>
  <c r="B3414" i="39"/>
  <c r="J3413" i="39"/>
  <c r="I3413" i="39"/>
  <c r="I3414" i="39" l="1"/>
  <c r="J3414" i="39"/>
  <c r="N3416" i="39"/>
  <c r="E3415" i="39"/>
  <c r="F3415" i="39" s="1"/>
  <c r="K3415" i="39" s="1"/>
  <c r="H3415" i="39"/>
  <c r="G3415" i="39"/>
  <c r="D3415" i="39"/>
  <c r="C3415" i="39"/>
  <c r="L3415" i="39" s="1"/>
  <c r="B3415" i="39"/>
  <c r="A3415" i="39"/>
  <c r="N3417" i="39" l="1"/>
  <c r="E3416" i="39"/>
  <c r="F3416" i="39" s="1"/>
  <c r="K3416" i="39" s="1"/>
  <c r="H3416" i="39"/>
  <c r="C3416" i="39"/>
  <c r="L3416" i="39" s="1"/>
  <c r="B3416" i="39"/>
  <c r="G3416" i="39"/>
  <c r="D3416" i="39"/>
  <c r="A3416" i="39"/>
  <c r="J3415" i="39"/>
  <c r="I3415" i="39"/>
  <c r="J3416" i="39" l="1"/>
  <c r="I3416" i="39"/>
  <c r="N3418" i="39"/>
  <c r="E3417" i="39"/>
  <c r="F3417" i="39" s="1"/>
  <c r="K3417" i="39" s="1"/>
  <c r="H3417" i="39"/>
  <c r="G3417" i="39"/>
  <c r="D3417" i="39"/>
  <c r="B3417" i="39"/>
  <c r="C3417" i="39"/>
  <c r="L3417" i="39" s="1"/>
  <c r="A3417" i="39"/>
  <c r="J3417" i="39" l="1"/>
  <c r="I3417" i="39"/>
  <c r="N3419" i="39"/>
  <c r="G3418" i="39"/>
  <c r="C3418" i="39"/>
  <c r="L3418" i="39" s="1"/>
  <c r="D3418" i="39"/>
  <c r="B3418" i="39"/>
  <c r="A3418" i="39"/>
  <c r="E3418" i="39"/>
  <c r="F3418" i="39" s="1"/>
  <c r="K3418" i="39" s="1"/>
  <c r="H3418" i="39"/>
  <c r="N3420" i="39" l="1"/>
  <c r="A3419" i="39"/>
  <c r="E3419" i="39"/>
  <c r="F3419" i="39" s="1"/>
  <c r="K3419" i="39" s="1"/>
  <c r="H3419" i="39"/>
  <c r="G3419" i="39"/>
  <c r="D3419" i="39"/>
  <c r="C3419" i="39"/>
  <c r="L3419" i="39" s="1"/>
  <c r="B3419" i="39"/>
  <c r="J3418" i="39"/>
  <c r="I3418" i="39"/>
  <c r="J3419" i="39" l="1"/>
  <c r="I3419" i="39"/>
  <c r="N3421" i="39"/>
  <c r="E3420" i="39"/>
  <c r="F3420" i="39" s="1"/>
  <c r="K3420" i="39" s="1"/>
  <c r="H3420" i="39"/>
  <c r="G3420" i="39"/>
  <c r="D3420" i="39"/>
  <c r="C3420" i="39"/>
  <c r="L3420" i="39" s="1"/>
  <c r="B3420" i="39"/>
  <c r="A3420" i="39"/>
  <c r="J3420" i="39" l="1"/>
  <c r="I3420" i="39"/>
  <c r="N3422" i="39"/>
  <c r="E3421" i="39"/>
  <c r="F3421" i="39" s="1"/>
  <c r="K3421" i="39" s="1"/>
  <c r="H3421" i="39"/>
  <c r="G3421" i="39"/>
  <c r="D3421" i="39"/>
  <c r="C3421" i="39"/>
  <c r="L3421" i="39" s="1"/>
  <c r="B3421" i="39"/>
  <c r="A3421" i="39"/>
  <c r="J3421" i="39" l="1"/>
  <c r="I3421" i="39"/>
  <c r="N3423" i="39"/>
  <c r="C3422" i="39"/>
  <c r="L3422" i="39" s="1"/>
  <c r="B3422" i="39"/>
  <c r="A3422" i="39"/>
  <c r="G3422" i="39"/>
  <c r="E3422" i="39"/>
  <c r="F3422" i="39" s="1"/>
  <c r="K3422" i="39" s="1"/>
  <c r="H3422" i="39"/>
  <c r="D3422" i="39"/>
  <c r="N3424" i="39" l="1"/>
  <c r="H3423" i="39"/>
  <c r="G3423" i="39"/>
  <c r="D3423" i="39"/>
  <c r="C3423" i="39"/>
  <c r="L3423" i="39" s="1"/>
  <c r="B3423" i="39"/>
  <c r="A3423" i="39"/>
  <c r="E3423" i="39"/>
  <c r="F3423" i="39" s="1"/>
  <c r="K3423" i="39" s="1"/>
  <c r="I3422" i="39"/>
  <c r="J3422" i="39"/>
  <c r="J3423" i="39" l="1"/>
  <c r="I3423" i="39"/>
  <c r="N3425" i="39"/>
  <c r="E3424" i="39"/>
  <c r="F3424" i="39" s="1"/>
  <c r="K3424" i="39" s="1"/>
  <c r="H3424" i="39"/>
  <c r="G3424" i="39"/>
  <c r="C3424" i="39"/>
  <c r="L3424" i="39" s="1"/>
  <c r="D3424" i="39"/>
  <c r="B3424" i="39"/>
  <c r="A3424" i="39"/>
  <c r="J3424" i="39" l="1"/>
  <c r="I3424" i="39"/>
  <c r="N3426" i="39"/>
  <c r="A3425" i="39"/>
  <c r="E3425" i="39"/>
  <c r="F3425" i="39" s="1"/>
  <c r="K3425" i="39" s="1"/>
  <c r="H3425" i="39"/>
  <c r="G3425" i="39"/>
  <c r="D3425" i="39"/>
  <c r="C3425" i="39"/>
  <c r="L3425" i="39" s="1"/>
  <c r="B3425" i="39"/>
  <c r="J3425" i="39" l="1"/>
  <c r="I3425" i="39"/>
  <c r="N3427" i="39"/>
  <c r="C3426" i="39"/>
  <c r="L3426" i="39" s="1"/>
  <c r="D3426" i="39"/>
  <c r="B3426" i="39"/>
  <c r="A3426" i="39"/>
  <c r="E3426" i="39"/>
  <c r="F3426" i="39" s="1"/>
  <c r="K3426" i="39" s="1"/>
  <c r="H3426" i="39"/>
  <c r="G3426" i="39"/>
  <c r="N3428" i="39" l="1"/>
  <c r="C3427" i="39"/>
  <c r="L3427" i="39" s="1"/>
  <c r="B3427" i="39"/>
  <c r="A3427" i="39"/>
  <c r="D3427" i="39"/>
  <c r="H3427" i="39"/>
  <c r="G3427" i="39"/>
  <c r="E3427" i="39"/>
  <c r="F3427" i="39" s="1"/>
  <c r="K3427" i="39" s="1"/>
  <c r="J3426" i="39"/>
  <c r="I3426" i="39"/>
  <c r="J3427" i="39" l="1"/>
  <c r="I3427" i="39"/>
  <c r="N3429" i="39"/>
  <c r="G3428" i="39"/>
  <c r="D3428" i="39"/>
  <c r="C3428" i="39"/>
  <c r="L3428" i="39" s="1"/>
  <c r="B3428" i="39"/>
  <c r="A3428" i="39"/>
  <c r="E3428" i="39"/>
  <c r="F3428" i="39" s="1"/>
  <c r="K3428" i="39" s="1"/>
  <c r="H3428" i="39"/>
  <c r="N3430" i="39" l="1"/>
  <c r="A3429" i="39"/>
  <c r="E3429" i="39"/>
  <c r="F3429" i="39" s="1"/>
  <c r="K3429" i="39" s="1"/>
  <c r="H3429" i="39"/>
  <c r="G3429" i="39"/>
  <c r="D3429" i="39"/>
  <c r="C3429" i="39"/>
  <c r="L3429" i="39" s="1"/>
  <c r="B3429" i="39"/>
  <c r="J3428" i="39"/>
  <c r="I3428" i="39"/>
  <c r="J3429" i="39" l="1"/>
  <c r="I3429" i="39"/>
  <c r="N3431" i="39"/>
  <c r="G3430" i="39"/>
  <c r="D3430" i="39"/>
  <c r="C3430" i="39"/>
  <c r="L3430" i="39" s="1"/>
  <c r="B3430" i="39"/>
  <c r="A3430" i="39"/>
  <c r="E3430" i="39"/>
  <c r="F3430" i="39" s="1"/>
  <c r="K3430" i="39" s="1"/>
  <c r="H3430" i="39"/>
  <c r="N3432" i="39" l="1"/>
  <c r="B3431" i="39"/>
  <c r="A3431" i="39"/>
  <c r="E3431" i="39"/>
  <c r="F3431" i="39" s="1"/>
  <c r="K3431" i="39" s="1"/>
  <c r="H3431" i="39"/>
  <c r="G3431" i="39"/>
  <c r="D3431" i="39"/>
  <c r="C3431" i="39"/>
  <c r="L3431" i="39" s="1"/>
  <c r="I3430" i="39"/>
  <c r="J3430" i="39"/>
  <c r="J3431" i="39" l="1"/>
  <c r="I3431" i="39"/>
  <c r="N3433" i="39"/>
  <c r="B3432" i="39"/>
  <c r="A3432" i="39"/>
  <c r="E3432" i="39"/>
  <c r="F3432" i="39" s="1"/>
  <c r="K3432" i="39" s="1"/>
  <c r="D3432" i="39"/>
  <c r="H3432" i="39"/>
  <c r="G3432" i="39"/>
  <c r="C3432" i="39"/>
  <c r="L3432" i="39" s="1"/>
  <c r="N3434" i="39" l="1"/>
  <c r="E3433" i="39"/>
  <c r="F3433" i="39" s="1"/>
  <c r="K3433" i="39" s="1"/>
  <c r="H3433" i="39"/>
  <c r="G3433" i="39"/>
  <c r="D3433" i="39"/>
  <c r="C3433" i="39"/>
  <c r="L3433" i="39" s="1"/>
  <c r="B3433" i="39"/>
  <c r="A3433" i="39"/>
  <c r="J3432" i="39"/>
  <c r="I3432" i="39"/>
  <c r="J3433" i="39" l="1"/>
  <c r="I3433" i="39"/>
  <c r="N3435" i="39"/>
  <c r="C3434" i="39"/>
  <c r="L3434" i="39" s="1"/>
  <c r="B3434" i="39"/>
  <c r="A3434" i="39"/>
  <c r="E3434" i="39"/>
  <c r="F3434" i="39" s="1"/>
  <c r="K3434" i="39" s="1"/>
  <c r="H3434" i="39"/>
  <c r="G3434" i="39"/>
  <c r="D3434" i="39"/>
  <c r="J3434" i="39" l="1"/>
  <c r="I3434" i="39"/>
  <c r="N3436" i="39"/>
  <c r="G3435" i="39"/>
  <c r="D3435" i="39"/>
  <c r="C3435" i="39"/>
  <c r="L3435" i="39" s="1"/>
  <c r="B3435" i="39"/>
  <c r="A3435" i="39"/>
  <c r="E3435" i="39"/>
  <c r="F3435" i="39" s="1"/>
  <c r="K3435" i="39" s="1"/>
  <c r="H3435" i="39"/>
  <c r="N3437" i="39" l="1"/>
  <c r="D3436" i="39"/>
  <c r="C3436" i="39"/>
  <c r="L3436" i="39" s="1"/>
  <c r="B3436" i="39"/>
  <c r="A3436" i="39"/>
  <c r="E3436" i="39"/>
  <c r="F3436" i="39" s="1"/>
  <c r="K3436" i="39" s="1"/>
  <c r="H3436" i="39"/>
  <c r="G3436" i="39"/>
  <c r="J3435" i="39"/>
  <c r="I3435" i="39"/>
  <c r="J3436" i="39" l="1"/>
  <c r="I3436" i="39"/>
  <c r="N3438" i="39"/>
  <c r="C3437" i="39"/>
  <c r="L3437" i="39" s="1"/>
  <c r="B3437" i="39"/>
  <c r="A3437" i="39"/>
  <c r="E3437" i="39"/>
  <c r="F3437" i="39" s="1"/>
  <c r="K3437" i="39" s="1"/>
  <c r="H3437" i="39"/>
  <c r="G3437" i="39"/>
  <c r="D3437" i="39"/>
  <c r="N3439" i="39" l="1"/>
  <c r="E3438" i="39"/>
  <c r="F3438" i="39" s="1"/>
  <c r="K3438" i="39" s="1"/>
  <c r="H3438" i="39"/>
  <c r="G3438" i="39"/>
  <c r="D3438" i="39"/>
  <c r="C3438" i="39"/>
  <c r="L3438" i="39" s="1"/>
  <c r="B3438" i="39"/>
  <c r="A3438" i="39"/>
  <c r="J3437" i="39"/>
  <c r="I3437" i="39"/>
  <c r="I3438" i="39" l="1"/>
  <c r="J3438" i="39"/>
  <c r="N3440" i="39"/>
  <c r="B3439" i="39"/>
  <c r="A3439" i="39"/>
  <c r="E3439" i="39"/>
  <c r="F3439" i="39" s="1"/>
  <c r="K3439" i="39" s="1"/>
  <c r="H3439" i="39"/>
  <c r="G3439" i="39"/>
  <c r="D3439" i="39"/>
  <c r="C3439" i="39"/>
  <c r="L3439" i="39" s="1"/>
  <c r="J3439" i="39" l="1"/>
  <c r="I3439" i="39"/>
  <c r="N3441" i="39"/>
  <c r="D3440" i="39"/>
  <c r="C3440" i="39"/>
  <c r="L3440" i="39" s="1"/>
  <c r="B3440" i="39"/>
  <c r="A3440" i="39"/>
  <c r="E3440" i="39"/>
  <c r="F3440" i="39" s="1"/>
  <c r="K3440" i="39" s="1"/>
  <c r="H3440" i="39"/>
  <c r="G3440" i="39"/>
  <c r="N3442" i="39" l="1"/>
  <c r="E3441" i="39"/>
  <c r="F3441" i="39" s="1"/>
  <c r="K3441" i="39" s="1"/>
  <c r="G3441" i="39"/>
  <c r="A3441" i="39"/>
  <c r="H3441" i="39"/>
  <c r="D3441" i="39"/>
  <c r="C3441" i="39"/>
  <c r="L3441" i="39" s="1"/>
  <c r="B3441" i="39"/>
  <c r="J3440" i="39"/>
  <c r="I3440" i="39"/>
  <c r="J3441" i="39" l="1"/>
  <c r="I3441" i="39"/>
  <c r="N3443" i="39"/>
  <c r="G3442" i="39"/>
  <c r="D3442" i="39"/>
  <c r="C3442" i="39"/>
  <c r="L3442" i="39" s="1"/>
  <c r="B3442" i="39"/>
  <c r="H3442" i="39"/>
  <c r="E3442" i="39"/>
  <c r="F3442" i="39" s="1"/>
  <c r="K3442" i="39" s="1"/>
  <c r="A3442" i="39"/>
  <c r="N3444" i="39" l="1"/>
  <c r="E3443" i="39"/>
  <c r="F3443" i="39" s="1"/>
  <c r="K3443" i="39" s="1"/>
  <c r="H3443" i="39"/>
  <c r="G3443" i="39"/>
  <c r="D3443" i="39"/>
  <c r="C3443" i="39"/>
  <c r="L3443" i="39" s="1"/>
  <c r="B3443" i="39"/>
  <c r="A3443" i="39"/>
  <c r="J3442" i="39"/>
  <c r="I3442" i="39"/>
  <c r="J3443" i="39" l="1"/>
  <c r="I3443" i="39"/>
  <c r="N3445" i="39"/>
  <c r="A3444" i="39"/>
  <c r="E3444" i="39"/>
  <c r="F3444" i="39" s="1"/>
  <c r="K3444" i="39" s="1"/>
  <c r="H3444" i="39"/>
  <c r="G3444" i="39"/>
  <c r="D3444" i="39"/>
  <c r="C3444" i="39"/>
  <c r="L3444" i="39" s="1"/>
  <c r="B3444" i="39"/>
  <c r="J3444" i="39" l="1"/>
  <c r="I3444" i="39"/>
  <c r="N3446" i="39"/>
  <c r="H3445" i="39"/>
  <c r="G3445" i="39"/>
  <c r="D3445" i="39"/>
  <c r="C3445" i="39"/>
  <c r="L3445" i="39" s="1"/>
  <c r="B3445" i="39"/>
  <c r="A3445" i="39"/>
  <c r="E3445" i="39"/>
  <c r="F3445" i="39" s="1"/>
  <c r="K3445" i="39" s="1"/>
  <c r="J3445" i="39" l="1"/>
  <c r="I3445" i="39"/>
  <c r="N3447" i="39"/>
  <c r="B3446" i="39"/>
  <c r="A3446" i="39"/>
  <c r="E3446" i="39"/>
  <c r="F3446" i="39" s="1"/>
  <c r="K3446" i="39" s="1"/>
  <c r="H3446" i="39"/>
  <c r="G3446" i="39"/>
  <c r="D3446" i="39"/>
  <c r="C3446" i="39"/>
  <c r="L3446" i="39" s="1"/>
  <c r="I3446" i="39" l="1"/>
  <c r="J3446" i="39"/>
  <c r="N3448" i="39"/>
  <c r="E3447" i="39"/>
  <c r="F3447" i="39" s="1"/>
  <c r="K3447" i="39" s="1"/>
  <c r="H3447" i="39"/>
  <c r="G3447" i="39"/>
  <c r="D3447" i="39"/>
  <c r="C3447" i="39"/>
  <c r="L3447" i="39" s="1"/>
  <c r="B3447" i="39"/>
  <c r="A3447" i="39"/>
  <c r="J3447" i="39" l="1"/>
  <c r="I3447" i="39"/>
  <c r="N3449" i="39"/>
  <c r="H3448" i="39"/>
  <c r="G3448" i="39"/>
  <c r="C3448" i="39"/>
  <c r="L3448" i="39" s="1"/>
  <c r="D3448" i="39"/>
  <c r="B3448" i="39"/>
  <c r="A3448" i="39"/>
  <c r="E3448" i="39"/>
  <c r="F3448" i="39" s="1"/>
  <c r="K3448" i="39" s="1"/>
  <c r="J3448" i="39" l="1"/>
  <c r="I3448" i="39"/>
  <c r="N3450" i="39"/>
  <c r="C3449" i="39"/>
  <c r="L3449" i="39" s="1"/>
  <c r="B3449" i="39"/>
  <c r="A3449" i="39"/>
  <c r="E3449" i="39"/>
  <c r="F3449" i="39" s="1"/>
  <c r="K3449" i="39" s="1"/>
  <c r="H3449" i="39"/>
  <c r="G3449" i="39"/>
  <c r="D3449" i="39"/>
  <c r="N3451" i="39" l="1"/>
  <c r="E3450" i="39"/>
  <c r="F3450" i="39" s="1"/>
  <c r="K3450" i="39" s="1"/>
  <c r="H3450" i="39"/>
  <c r="G3450" i="39"/>
  <c r="C3450" i="39"/>
  <c r="L3450" i="39" s="1"/>
  <c r="D3450" i="39"/>
  <c r="B3450" i="39"/>
  <c r="A3450" i="39"/>
  <c r="J3449" i="39"/>
  <c r="I3449" i="39"/>
  <c r="J3450" i="39" l="1"/>
  <c r="I3450" i="39"/>
  <c r="N3452" i="39"/>
  <c r="B3451" i="39"/>
  <c r="A3451" i="39"/>
  <c r="E3451" i="39"/>
  <c r="F3451" i="39" s="1"/>
  <c r="K3451" i="39" s="1"/>
  <c r="H3451" i="39"/>
  <c r="G3451" i="39"/>
  <c r="D3451" i="39"/>
  <c r="C3451" i="39"/>
  <c r="L3451" i="39" s="1"/>
  <c r="J3451" i="39" l="1"/>
  <c r="I3451" i="39"/>
  <c r="N3453" i="39"/>
  <c r="E3452" i="39"/>
  <c r="F3452" i="39" s="1"/>
  <c r="K3452" i="39" s="1"/>
  <c r="H3452" i="39"/>
  <c r="G3452" i="39"/>
  <c r="D3452" i="39"/>
  <c r="C3452" i="39"/>
  <c r="L3452" i="39" s="1"/>
  <c r="B3452" i="39"/>
  <c r="A3452" i="39"/>
  <c r="J3452" i="39" l="1"/>
  <c r="I3452" i="39"/>
  <c r="N3454" i="39"/>
  <c r="H3453" i="39"/>
  <c r="G3453" i="39"/>
  <c r="D3453" i="39"/>
  <c r="C3453" i="39"/>
  <c r="L3453" i="39" s="1"/>
  <c r="B3453" i="39"/>
  <c r="A3453" i="39"/>
  <c r="E3453" i="39"/>
  <c r="F3453" i="39" s="1"/>
  <c r="K3453" i="39" s="1"/>
  <c r="N3455" i="39" l="1"/>
  <c r="B3454" i="39"/>
  <c r="A3454" i="39"/>
  <c r="E3454" i="39"/>
  <c r="F3454" i="39" s="1"/>
  <c r="K3454" i="39" s="1"/>
  <c r="H3454" i="39"/>
  <c r="D3454" i="39"/>
  <c r="G3454" i="39"/>
  <c r="C3454" i="39"/>
  <c r="L3454" i="39" s="1"/>
  <c r="J3453" i="39"/>
  <c r="I3453" i="39"/>
  <c r="I3454" i="39" l="1"/>
  <c r="J3454" i="39"/>
  <c r="N3456" i="39"/>
  <c r="E3455" i="39"/>
  <c r="F3455" i="39" s="1"/>
  <c r="K3455" i="39" s="1"/>
  <c r="H3455" i="39"/>
  <c r="G3455" i="39"/>
  <c r="D3455" i="39"/>
  <c r="C3455" i="39"/>
  <c r="L3455" i="39" s="1"/>
  <c r="B3455" i="39"/>
  <c r="A3455" i="39"/>
  <c r="J3455" i="39" l="1"/>
  <c r="I3455" i="39"/>
  <c r="N3457" i="39"/>
  <c r="A3456" i="39"/>
  <c r="E3456" i="39"/>
  <c r="F3456" i="39" s="1"/>
  <c r="K3456" i="39" s="1"/>
  <c r="H3456" i="39"/>
  <c r="G3456" i="39"/>
  <c r="C3456" i="39"/>
  <c r="L3456" i="39" s="1"/>
  <c r="D3456" i="39"/>
  <c r="B3456" i="39"/>
  <c r="J3456" i="39" l="1"/>
  <c r="I3456" i="39"/>
  <c r="N3458" i="39"/>
  <c r="D3457" i="39"/>
  <c r="C3457" i="39"/>
  <c r="L3457" i="39" s="1"/>
  <c r="B3457" i="39"/>
  <c r="A3457" i="39"/>
  <c r="E3457" i="39"/>
  <c r="F3457" i="39" s="1"/>
  <c r="K3457" i="39" s="1"/>
  <c r="H3457" i="39"/>
  <c r="G3457" i="39"/>
  <c r="N3459" i="39" l="1"/>
  <c r="A3458" i="39"/>
  <c r="E3458" i="39"/>
  <c r="F3458" i="39" s="1"/>
  <c r="K3458" i="39" s="1"/>
  <c r="H3458" i="39"/>
  <c r="G3458" i="39"/>
  <c r="C3458" i="39"/>
  <c r="L3458" i="39" s="1"/>
  <c r="D3458" i="39"/>
  <c r="B3458" i="39"/>
  <c r="J3457" i="39"/>
  <c r="I3457" i="39"/>
  <c r="J3458" i="39" l="1"/>
  <c r="I3458" i="39"/>
  <c r="N3460" i="39"/>
  <c r="B3459" i="39"/>
  <c r="A3459" i="39"/>
  <c r="E3459" i="39"/>
  <c r="F3459" i="39" s="1"/>
  <c r="K3459" i="39" s="1"/>
  <c r="H3459" i="39"/>
  <c r="G3459" i="39"/>
  <c r="D3459" i="39"/>
  <c r="C3459" i="39"/>
  <c r="L3459" i="39" s="1"/>
  <c r="J3459" i="39" l="1"/>
  <c r="I3459" i="39"/>
  <c r="N3461" i="39"/>
  <c r="C3460" i="39"/>
  <c r="L3460" i="39" s="1"/>
  <c r="B3460" i="39"/>
  <c r="A3460" i="39"/>
  <c r="E3460" i="39"/>
  <c r="F3460" i="39" s="1"/>
  <c r="K3460" i="39" s="1"/>
  <c r="H3460" i="39"/>
  <c r="G3460" i="39"/>
  <c r="D3460" i="39"/>
  <c r="N3462" i="39" l="1"/>
  <c r="H3461" i="39"/>
  <c r="G3461" i="39"/>
  <c r="D3461" i="39"/>
  <c r="C3461" i="39"/>
  <c r="L3461" i="39" s="1"/>
  <c r="B3461" i="39"/>
  <c r="A3461" i="39"/>
  <c r="E3461" i="39"/>
  <c r="F3461" i="39" s="1"/>
  <c r="K3461" i="39" s="1"/>
  <c r="J3460" i="39"/>
  <c r="I3460" i="39"/>
  <c r="J3461" i="39" l="1"/>
  <c r="I3461" i="39"/>
  <c r="N3463" i="39"/>
  <c r="B3462" i="39"/>
  <c r="A3462" i="39"/>
  <c r="E3462" i="39"/>
  <c r="F3462" i="39" s="1"/>
  <c r="K3462" i="39" s="1"/>
  <c r="H3462" i="39"/>
  <c r="D3462" i="39"/>
  <c r="G3462" i="39"/>
  <c r="C3462" i="39"/>
  <c r="L3462" i="39" s="1"/>
  <c r="I3462" i="39" l="1"/>
  <c r="J3462" i="39"/>
  <c r="N3464" i="39"/>
  <c r="A3463" i="39"/>
  <c r="E3463" i="39"/>
  <c r="F3463" i="39" s="1"/>
  <c r="K3463" i="39" s="1"/>
  <c r="H3463" i="39"/>
  <c r="D3463" i="39"/>
  <c r="C3463" i="39"/>
  <c r="L3463" i="39" s="1"/>
  <c r="B3463" i="39"/>
  <c r="G3463" i="39"/>
  <c r="J3463" i="39" l="1"/>
  <c r="I3463" i="39"/>
  <c r="N3465" i="39"/>
  <c r="A3464" i="39"/>
  <c r="E3464" i="39"/>
  <c r="F3464" i="39" s="1"/>
  <c r="K3464" i="39" s="1"/>
  <c r="H3464" i="39"/>
  <c r="G3464" i="39"/>
  <c r="C3464" i="39"/>
  <c r="L3464" i="39" s="1"/>
  <c r="D3464" i="39"/>
  <c r="B3464" i="39"/>
  <c r="J3464" i="39" l="1"/>
  <c r="I3464" i="39"/>
  <c r="N3466" i="39"/>
  <c r="B3465" i="39"/>
  <c r="A3465" i="39"/>
  <c r="E3465" i="39"/>
  <c r="F3465" i="39" s="1"/>
  <c r="K3465" i="39" s="1"/>
  <c r="H3465" i="39"/>
  <c r="G3465" i="39"/>
  <c r="D3465" i="39"/>
  <c r="C3465" i="39"/>
  <c r="L3465" i="39" s="1"/>
  <c r="N3467" i="39" l="1"/>
  <c r="D3466" i="39"/>
  <c r="C3466" i="39"/>
  <c r="L3466" i="39" s="1"/>
  <c r="B3466" i="39"/>
  <c r="A3466" i="39"/>
  <c r="E3466" i="39"/>
  <c r="F3466" i="39" s="1"/>
  <c r="K3466" i="39" s="1"/>
  <c r="H3466" i="39"/>
  <c r="G3466" i="39"/>
  <c r="J3465" i="39"/>
  <c r="I3465" i="39"/>
  <c r="J3466" i="39" l="1"/>
  <c r="I3466" i="39"/>
  <c r="N3468" i="39"/>
  <c r="B3467" i="39"/>
  <c r="A3467" i="39"/>
  <c r="E3467" i="39"/>
  <c r="F3467" i="39" s="1"/>
  <c r="K3467" i="39" s="1"/>
  <c r="H3467" i="39"/>
  <c r="G3467" i="39"/>
  <c r="D3467" i="39"/>
  <c r="C3467" i="39"/>
  <c r="L3467" i="39" s="1"/>
  <c r="N3469" i="39" l="1"/>
  <c r="E3468" i="39"/>
  <c r="F3468" i="39" s="1"/>
  <c r="K3468" i="39" s="1"/>
  <c r="H3468" i="39"/>
  <c r="G3468" i="39"/>
  <c r="D3468" i="39"/>
  <c r="C3468" i="39"/>
  <c r="L3468" i="39" s="1"/>
  <c r="B3468" i="39"/>
  <c r="A3468" i="39"/>
  <c r="J3467" i="39"/>
  <c r="I3467" i="39"/>
  <c r="J3468" i="39" l="1"/>
  <c r="I3468" i="39"/>
  <c r="N3470" i="39"/>
  <c r="D3469" i="39"/>
  <c r="B3469" i="39"/>
  <c r="A3469" i="39"/>
  <c r="C3469" i="39"/>
  <c r="L3469" i="39" s="1"/>
  <c r="E3469" i="39"/>
  <c r="F3469" i="39" s="1"/>
  <c r="K3469" i="39" s="1"/>
  <c r="H3469" i="39"/>
  <c r="G3469" i="39"/>
  <c r="N3471" i="39" l="1"/>
  <c r="A3470" i="39"/>
  <c r="D3470" i="39"/>
  <c r="G3470" i="39"/>
  <c r="C3470" i="39"/>
  <c r="L3470" i="39" s="1"/>
  <c r="H3470" i="39"/>
  <c r="B3470" i="39"/>
  <c r="E3470" i="39"/>
  <c r="F3470" i="39" s="1"/>
  <c r="K3470" i="39" s="1"/>
  <c r="J3469" i="39"/>
  <c r="I3469" i="39"/>
  <c r="I3470" i="39" l="1"/>
  <c r="J3470" i="39"/>
  <c r="N3472" i="39"/>
  <c r="H3471" i="39"/>
  <c r="G3471" i="39"/>
  <c r="D3471" i="39"/>
  <c r="C3471" i="39"/>
  <c r="L3471" i="39" s="1"/>
  <c r="B3471" i="39"/>
  <c r="A3471" i="39"/>
  <c r="E3471" i="39"/>
  <c r="F3471" i="39" s="1"/>
  <c r="K3471" i="39" s="1"/>
  <c r="J3471" i="39" l="1"/>
  <c r="I3471" i="39"/>
  <c r="N3473" i="39"/>
  <c r="A3472" i="39"/>
  <c r="E3472" i="39"/>
  <c r="F3472" i="39" s="1"/>
  <c r="K3472" i="39" s="1"/>
  <c r="H3472" i="39"/>
  <c r="G3472" i="39"/>
  <c r="D3472" i="39"/>
  <c r="C3472" i="39"/>
  <c r="L3472" i="39" s="1"/>
  <c r="B3472" i="39"/>
  <c r="J3472" i="39" l="1"/>
  <c r="I3472" i="39"/>
  <c r="N3474" i="39"/>
  <c r="G3473" i="39"/>
  <c r="D3473" i="39"/>
  <c r="C3473" i="39"/>
  <c r="L3473" i="39" s="1"/>
  <c r="B3473" i="39"/>
  <c r="A3473" i="39"/>
  <c r="E3473" i="39"/>
  <c r="F3473" i="39" s="1"/>
  <c r="K3473" i="39" s="1"/>
  <c r="H3473" i="39"/>
  <c r="N3475" i="39" l="1"/>
  <c r="D3474" i="39"/>
  <c r="C3474" i="39"/>
  <c r="L3474" i="39" s="1"/>
  <c r="B3474" i="39"/>
  <c r="A3474" i="39"/>
  <c r="E3474" i="39"/>
  <c r="F3474" i="39" s="1"/>
  <c r="K3474" i="39" s="1"/>
  <c r="H3474" i="39"/>
  <c r="G3474" i="39"/>
  <c r="J3473" i="39"/>
  <c r="I3473" i="39"/>
  <c r="J3474" i="39" l="1"/>
  <c r="I3474" i="39"/>
  <c r="N3476" i="39"/>
  <c r="E3475" i="39"/>
  <c r="F3475" i="39" s="1"/>
  <c r="K3475" i="39" s="1"/>
  <c r="H3475" i="39"/>
  <c r="G3475" i="39"/>
  <c r="D3475" i="39"/>
  <c r="C3475" i="39"/>
  <c r="L3475" i="39" s="1"/>
  <c r="A3475" i="39"/>
  <c r="B3475" i="39"/>
  <c r="J3475" i="39" l="1"/>
  <c r="I3475" i="39"/>
  <c r="N3477" i="39"/>
  <c r="G3476" i="39"/>
  <c r="D3476" i="39"/>
  <c r="C3476" i="39"/>
  <c r="L3476" i="39" s="1"/>
  <c r="B3476" i="39"/>
  <c r="A3476" i="39"/>
  <c r="H3476" i="39"/>
  <c r="E3476" i="39"/>
  <c r="F3476" i="39" s="1"/>
  <c r="K3476" i="39" s="1"/>
  <c r="N3478" i="39" l="1"/>
  <c r="D3477" i="39"/>
  <c r="C3477" i="39"/>
  <c r="L3477" i="39" s="1"/>
  <c r="B3477" i="39"/>
  <c r="A3477" i="39"/>
  <c r="E3477" i="39"/>
  <c r="F3477" i="39" s="1"/>
  <c r="K3477" i="39" s="1"/>
  <c r="H3477" i="39"/>
  <c r="G3477" i="39"/>
  <c r="J3476" i="39"/>
  <c r="I3476" i="39"/>
  <c r="J3477" i="39" l="1"/>
  <c r="I3477" i="39"/>
  <c r="N3479" i="39"/>
  <c r="E3478" i="39"/>
  <c r="F3478" i="39" s="1"/>
  <c r="K3478" i="39" s="1"/>
  <c r="H3478" i="39"/>
  <c r="D3478" i="39"/>
  <c r="G3478" i="39"/>
  <c r="C3478" i="39"/>
  <c r="L3478" i="39" s="1"/>
  <c r="B3478" i="39"/>
  <c r="A3478" i="39"/>
  <c r="I3478" i="39" l="1"/>
  <c r="J3478" i="39"/>
  <c r="N3480" i="39"/>
  <c r="B3479" i="39"/>
  <c r="A3479" i="39"/>
  <c r="E3479" i="39"/>
  <c r="F3479" i="39" s="1"/>
  <c r="K3479" i="39" s="1"/>
  <c r="H3479" i="39"/>
  <c r="G3479" i="39"/>
  <c r="C3479" i="39"/>
  <c r="L3479" i="39" s="1"/>
  <c r="D3479" i="39"/>
  <c r="J3479" i="39" l="1"/>
  <c r="I3479" i="39"/>
  <c r="N3481" i="39"/>
  <c r="E3480" i="39"/>
  <c r="F3480" i="39" s="1"/>
  <c r="K3480" i="39" s="1"/>
  <c r="H3480" i="39"/>
  <c r="G3480" i="39"/>
  <c r="D3480" i="39"/>
  <c r="A3480" i="39"/>
  <c r="C3480" i="39"/>
  <c r="L3480" i="39" s="1"/>
  <c r="B3480" i="39"/>
  <c r="J3480" i="39" l="1"/>
  <c r="I3480" i="39"/>
  <c r="N3482" i="39"/>
  <c r="C3481" i="39"/>
  <c r="L3481" i="39" s="1"/>
  <c r="B3481" i="39"/>
  <c r="A3481" i="39"/>
  <c r="E3481" i="39"/>
  <c r="F3481" i="39" s="1"/>
  <c r="K3481" i="39" s="1"/>
  <c r="H3481" i="39"/>
  <c r="G3481" i="39"/>
  <c r="D3481" i="39"/>
  <c r="J3481" i="39" l="1"/>
  <c r="I3481" i="39"/>
  <c r="N3483" i="39"/>
  <c r="C3482" i="39"/>
  <c r="L3482" i="39" s="1"/>
  <c r="D3482" i="39"/>
  <c r="B3482" i="39"/>
  <c r="A3482" i="39"/>
  <c r="E3482" i="39"/>
  <c r="F3482" i="39" s="1"/>
  <c r="K3482" i="39" s="1"/>
  <c r="H3482" i="39"/>
  <c r="G3482" i="39"/>
  <c r="N3484" i="39" l="1"/>
  <c r="E3483" i="39"/>
  <c r="F3483" i="39" s="1"/>
  <c r="K3483" i="39" s="1"/>
  <c r="H3483" i="39"/>
  <c r="G3483" i="39"/>
  <c r="D3483" i="39"/>
  <c r="C3483" i="39"/>
  <c r="L3483" i="39" s="1"/>
  <c r="B3483" i="39"/>
  <c r="A3483" i="39"/>
  <c r="J3482" i="39"/>
  <c r="I3482" i="39"/>
  <c r="J3483" i="39" l="1"/>
  <c r="I3483" i="39"/>
  <c r="N3485" i="39"/>
  <c r="D3484" i="39"/>
  <c r="C3484" i="39"/>
  <c r="L3484" i="39" s="1"/>
  <c r="B3484" i="39"/>
  <c r="A3484" i="39"/>
  <c r="E3484" i="39"/>
  <c r="F3484" i="39" s="1"/>
  <c r="K3484" i="39" s="1"/>
  <c r="H3484" i="39"/>
  <c r="G3484" i="39"/>
  <c r="N3486" i="39" l="1"/>
  <c r="H3485" i="39"/>
  <c r="G3485" i="39"/>
  <c r="D3485" i="39"/>
  <c r="C3485" i="39"/>
  <c r="L3485" i="39" s="1"/>
  <c r="E3485" i="39"/>
  <c r="F3485" i="39" s="1"/>
  <c r="K3485" i="39" s="1"/>
  <c r="B3485" i="39"/>
  <c r="A3485" i="39"/>
  <c r="J3484" i="39"/>
  <c r="I3484" i="39"/>
  <c r="J3485" i="39" l="1"/>
  <c r="I3485" i="39"/>
  <c r="N3487" i="39"/>
  <c r="B3486" i="39"/>
  <c r="A3486" i="39"/>
  <c r="E3486" i="39"/>
  <c r="F3486" i="39" s="1"/>
  <c r="K3486" i="39" s="1"/>
  <c r="C3486" i="39"/>
  <c r="L3486" i="39" s="1"/>
  <c r="H3486" i="39"/>
  <c r="D3486" i="39"/>
  <c r="G3486" i="39"/>
  <c r="I3486" i="39" l="1"/>
  <c r="J3486" i="39"/>
  <c r="N3488" i="39"/>
  <c r="G3487" i="39"/>
  <c r="D3487" i="39"/>
  <c r="C3487" i="39"/>
  <c r="L3487" i="39" s="1"/>
  <c r="B3487" i="39"/>
  <c r="A3487" i="39"/>
  <c r="E3487" i="39"/>
  <c r="F3487" i="39" s="1"/>
  <c r="K3487" i="39" s="1"/>
  <c r="H3487" i="39"/>
  <c r="N3489" i="39" l="1"/>
  <c r="E3488" i="39"/>
  <c r="F3488" i="39" s="1"/>
  <c r="K3488" i="39" s="1"/>
  <c r="H3488" i="39"/>
  <c r="G3488" i="39"/>
  <c r="C3488" i="39"/>
  <c r="L3488" i="39" s="1"/>
  <c r="D3488" i="39"/>
  <c r="B3488" i="39"/>
  <c r="A3488" i="39"/>
  <c r="J3487" i="39"/>
  <c r="I3487" i="39"/>
  <c r="J3488" i="39" l="1"/>
  <c r="I3488" i="39"/>
  <c r="N3490" i="39"/>
  <c r="H3489" i="39"/>
  <c r="G3489" i="39"/>
  <c r="D3489" i="39"/>
  <c r="C3489" i="39"/>
  <c r="L3489" i="39" s="1"/>
  <c r="B3489" i="39"/>
  <c r="A3489" i="39"/>
  <c r="E3489" i="39"/>
  <c r="F3489" i="39" s="1"/>
  <c r="K3489" i="39" s="1"/>
  <c r="J3489" i="39" l="1"/>
  <c r="I3489" i="39"/>
  <c r="N3491" i="39"/>
  <c r="D3490" i="39"/>
  <c r="B3490" i="39"/>
  <c r="A3490" i="39"/>
  <c r="E3490" i="39"/>
  <c r="F3490" i="39" s="1"/>
  <c r="K3490" i="39" s="1"/>
  <c r="H3490" i="39"/>
  <c r="G3490" i="39"/>
  <c r="C3490" i="39"/>
  <c r="L3490" i="39" s="1"/>
  <c r="J3490" i="39" l="1"/>
  <c r="I3490" i="39"/>
  <c r="N3492" i="39"/>
  <c r="B3491" i="39"/>
  <c r="A3491" i="39"/>
  <c r="E3491" i="39"/>
  <c r="F3491" i="39" s="1"/>
  <c r="K3491" i="39" s="1"/>
  <c r="C3491" i="39"/>
  <c r="L3491" i="39" s="1"/>
  <c r="H3491" i="39"/>
  <c r="G3491" i="39"/>
  <c r="D3491" i="39"/>
  <c r="N3493" i="39" l="1"/>
  <c r="B3492" i="39"/>
  <c r="A3492" i="39"/>
  <c r="E3492" i="39"/>
  <c r="F3492" i="39" s="1"/>
  <c r="K3492" i="39" s="1"/>
  <c r="H3492" i="39"/>
  <c r="G3492" i="39"/>
  <c r="D3492" i="39"/>
  <c r="C3492" i="39"/>
  <c r="L3492" i="39" s="1"/>
  <c r="J3491" i="39"/>
  <c r="I3491" i="39"/>
  <c r="J3492" i="39" l="1"/>
  <c r="I3492" i="39"/>
  <c r="N3494" i="39"/>
  <c r="E3493" i="39"/>
  <c r="F3493" i="39" s="1"/>
  <c r="K3493" i="39" s="1"/>
  <c r="H3493" i="39"/>
  <c r="G3493" i="39"/>
  <c r="D3493" i="39"/>
  <c r="C3493" i="39"/>
  <c r="L3493" i="39" s="1"/>
  <c r="B3493" i="39"/>
  <c r="A3493" i="39"/>
  <c r="J3493" i="39" l="1"/>
  <c r="I3493" i="39"/>
  <c r="N3495" i="39"/>
  <c r="D3494" i="39"/>
  <c r="C3494" i="39"/>
  <c r="L3494" i="39" s="1"/>
  <c r="B3494" i="39"/>
  <c r="A3494" i="39"/>
  <c r="E3494" i="39"/>
  <c r="F3494" i="39" s="1"/>
  <c r="K3494" i="39" s="1"/>
  <c r="H3494" i="39"/>
  <c r="G3494" i="39"/>
  <c r="N3496" i="39" l="1"/>
  <c r="G3495" i="39"/>
  <c r="D3495" i="39"/>
  <c r="C3495" i="39"/>
  <c r="L3495" i="39" s="1"/>
  <c r="B3495" i="39"/>
  <c r="A3495" i="39"/>
  <c r="E3495" i="39"/>
  <c r="F3495" i="39" s="1"/>
  <c r="K3495" i="39" s="1"/>
  <c r="H3495" i="39"/>
  <c r="I3494" i="39"/>
  <c r="J3494" i="39"/>
  <c r="J3495" i="39" l="1"/>
  <c r="I3495" i="39"/>
  <c r="N3497" i="39"/>
  <c r="A3496" i="39"/>
  <c r="E3496" i="39"/>
  <c r="F3496" i="39" s="1"/>
  <c r="K3496" i="39" s="1"/>
  <c r="H3496" i="39"/>
  <c r="B3496" i="39"/>
  <c r="C3496" i="39"/>
  <c r="L3496" i="39" s="1"/>
  <c r="D3496" i="39"/>
  <c r="G3496" i="39"/>
  <c r="J3496" i="39" l="1"/>
  <c r="I3496" i="39"/>
  <c r="N3498" i="39"/>
  <c r="G3497" i="39"/>
  <c r="D3497" i="39"/>
  <c r="C3497" i="39"/>
  <c r="L3497" i="39" s="1"/>
  <c r="B3497" i="39"/>
  <c r="H3497" i="39"/>
  <c r="E3497" i="39"/>
  <c r="F3497" i="39" s="1"/>
  <c r="K3497" i="39" s="1"/>
  <c r="A3497" i="39"/>
  <c r="N3499" i="39" l="1"/>
  <c r="B3498" i="39"/>
  <c r="A3498" i="39"/>
  <c r="E3498" i="39"/>
  <c r="F3498" i="39" s="1"/>
  <c r="K3498" i="39" s="1"/>
  <c r="H3498" i="39"/>
  <c r="G3498" i="39"/>
  <c r="D3498" i="39"/>
  <c r="C3498" i="39"/>
  <c r="L3498" i="39" s="1"/>
  <c r="J3497" i="39"/>
  <c r="I3497" i="39"/>
  <c r="J3498" i="39" l="1"/>
  <c r="I3498" i="39"/>
  <c r="N3500" i="39"/>
  <c r="D3499" i="39"/>
  <c r="C3499" i="39"/>
  <c r="L3499" i="39" s="1"/>
  <c r="B3499" i="39"/>
  <c r="A3499" i="39"/>
  <c r="E3499" i="39"/>
  <c r="F3499" i="39" s="1"/>
  <c r="K3499" i="39" s="1"/>
  <c r="H3499" i="39"/>
  <c r="G3499" i="39"/>
  <c r="N3501" i="39" l="1"/>
  <c r="B3500" i="39"/>
  <c r="A3500" i="39"/>
  <c r="E3500" i="39"/>
  <c r="F3500" i="39" s="1"/>
  <c r="K3500" i="39" s="1"/>
  <c r="H3500" i="39"/>
  <c r="G3500" i="39"/>
  <c r="D3500" i="39"/>
  <c r="C3500" i="39"/>
  <c r="L3500" i="39" s="1"/>
  <c r="J3499" i="39"/>
  <c r="I3499" i="39"/>
  <c r="J3500" i="39" l="1"/>
  <c r="I3500" i="39"/>
  <c r="N3502" i="39"/>
  <c r="B3501" i="39"/>
  <c r="A3501" i="39"/>
  <c r="E3501" i="39"/>
  <c r="F3501" i="39" s="1"/>
  <c r="K3501" i="39" s="1"/>
  <c r="H3501" i="39"/>
  <c r="G3501" i="39"/>
  <c r="D3501" i="39"/>
  <c r="C3501" i="39"/>
  <c r="L3501" i="39" s="1"/>
  <c r="N3503" i="39" l="1"/>
  <c r="H3502" i="39"/>
  <c r="G3502" i="39"/>
  <c r="D3502" i="39"/>
  <c r="C3502" i="39"/>
  <c r="L3502" i="39" s="1"/>
  <c r="B3502" i="39"/>
  <c r="A3502" i="39"/>
  <c r="E3502" i="39"/>
  <c r="F3502" i="39" s="1"/>
  <c r="K3502" i="39" s="1"/>
  <c r="J3501" i="39"/>
  <c r="I3501" i="39"/>
  <c r="I3502" i="39" l="1"/>
  <c r="J3502" i="39"/>
  <c r="N3504" i="39"/>
  <c r="H3503" i="39"/>
  <c r="G3503" i="39"/>
  <c r="D3503" i="39"/>
  <c r="C3503" i="39"/>
  <c r="L3503" i="39" s="1"/>
  <c r="B3503" i="39"/>
  <c r="A3503" i="39"/>
  <c r="E3503" i="39"/>
  <c r="F3503" i="39" s="1"/>
  <c r="K3503" i="39" s="1"/>
  <c r="N3505" i="39" l="1"/>
  <c r="C3504" i="39"/>
  <c r="L3504" i="39" s="1"/>
  <c r="B3504" i="39"/>
  <c r="A3504" i="39"/>
  <c r="E3504" i="39"/>
  <c r="F3504" i="39" s="1"/>
  <c r="K3504" i="39" s="1"/>
  <c r="H3504" i="39"/>
  <c r="G3504" i="39"/>
  <c r="D3504" i="39"/>
  <c r="J3503" i="39"/>
  <c r="I3503" i="39"/>
  <c r="J3504" i="39" l="1"/>
  <c r="I3504" i="39"/>
  <c r="N3506" i="39"/>
  <c r="H3505" i="39"/>
  <c r="G3505" i="39"/>
  <c r="D3505" i="39"/>
  <c r="C3505" i="39"/>
  <c r="L3505" i="39" s="1"/>
  <c r="B3505" i="39"/>
  <c r="A3505" i="39"/>
  <c r="E3505" i="39"/>
  <c r="F3505" i="39" s="1"/>
  <c r="K3505" i="39" s="1"/>
  <c r="N3507" i="39" l="1"/>
  <c r="D3506" i="39"/>
  <c r="C3506" i="39"/>
  <c r="L3506" i="39" s="1"/>
  <c r="B3506" i="39"/>
  <c r="A3506" i="39"/>
  <c r="G3506" i="39"/>
  <c r="E3506" i="39"/>
  <c r="F3506" i="39" s="1"/>
  <c r="K3506" i="39" s="1"/>
  <c r="H3506" i="39"/>
  <c r="J3505" i="39"/>
  <c r="I3505" i="39"/>
  <c r="J3506" i="39" l="1"/>
  <c r="I3506" i="39"/>
  <c r="N3508" i="39"/>
  <c r="H3507" i="39"/>
  <c r="G3507" i="39"/>
  <c r="D3507" i="39"/>
  <c r="C3507" i="39"/>
  <c r="L3507" i="39" s="1"/>
  <c r="B3507" i="39"/>
  <c r="A3507" i="39"/>
  <c r="E3507" i="39"/>
  <c r="F3507" i="39" s="1"/>
  <c r="K3507" i="39" s="1"/>
  <c r="J3507" i="39" l="1"/>
  <c r="I3507" i="39"/>
  <c r="N3509" i="39"/>
  <c r="C3508" i="39"/>
  <c r="L3508" i="39" s="1"/>
  <c r="B3508" i="39"/>
  <c r="A3508" i="39"/>
  <c r="E3508" i="39"/>
  <c r="F3508" i="39" s="1"/>
  <c r="K3508" i="39" s="1"/>
  <c r="H3508" i="39"/>
  <c r="G3508" i="39"/>
  <c r="D3508" i="39"/>
  <c r="J3508" i="39" l="1"/>
  <c r="I3508" i="39"/>
  <c r="N3510" i="39"/>
  <c r="G3509" i="39"/>
  <c r="D3509" i="39"/>
  <c r="C3509" i="39"/>
  <c r="L3509" i="39" s="1"/>
  <c r="B3509" i="39"/>
  <c r="A3509" i="39"/>
  <c r="E3509" i="39"/>
  <c r="F3509" i="39" s="1"/>
  <c r="K3509" i="39" s="1"/>
  <c r="H3509" i="39"/>
  <c r="N3511" i="39" l="1"/>
  <c r="A3510" i="39"/>
  <c r="E3510" i="39"/>
  <c r="F3510" i="39" s="1"/>
  <c r="K3510" i="39" s="1"/>
  <c r="H3510" i="39"/>
  <c r="G3510" i="39"/>
  <c r="D3510" i="39"/>
  <c r="C3510" i="39"/>
  <c r="L3510" i="39" s="1"/>
  <c r="B3510" i="39"/>
  <c r="J3509" i="39"/>
  <c r="I3509" i="39"/>
  <c r="I3510" i="39" l="1"/>
  <c r="J3510" i="39"/>
  <c r="N3512" i="39"/>
  <c r="E3511" i="39"/>
  <c r="F3511" i="39" s="1"/>
  <c r="K3511" i="39" s="1"/>
  <c r="H3511" i="39"/>
  <c r="G3511" i="39"/>
  <c r="D3511" i="39"/>
  <c r="C3511" i="39"/>
  <c r="L3511" i="39" s="1"/>
  <c r="A3511" i="39"/>
  <c r="B3511" i="39"/>
  <c r="J3511" i="39" l="1"/>
  <c r="I3511" i="39"/>
  <c r="N3513" i="39"/>
  <c r="G3512" i="39"/>
  <c r="C3512" i="39"/>
  <c r="L3512" i="39" s="1"/>
  <c r="D3512" i="39"/>
  <c r="B3512" i="39"/>
  <c r="A3512" i="39"/>
  <c r="E3512" i="39"/>
  <c r="F3512" i="39" s="1"/>
  <c r="K3512" i="39" s="1"/>
  <c r="H3512" i="39"/>
  <c r="N3514" i="39" l="1"/>
  <c r="E3513" i="39"/>
  <c r="F3513" i="39" s="1"/>
  <c r="K3513" i="39" s="1"/>
  <c r="H3513" i="39"/>
  <c r="G3513" i="39"/>
  <c r="A3513" i="39"/>
  <c r="C3513" i="39"/>
  <c r="L3513" i="39" s="1"/>
  <c r="B3513" i="39"/>
  <c r="D3513" i="39"/>
  <c r="J3512" i="39"/>
  <c r="I3512" i="39"/>
  <c r="J3513" i="39" l="1"/>
  <c r="I3513" i="39"/>
  <c r="N3515" i="39"/>
  <c r="H3514" i="39"/>
  <c r="G3514" i="39"/>
  <c r="C3514" i="39"/>
  <c r="L3514" i="39" s="1"/>
  <c r="D3514" i="39"/>
  <c r="B3514" i="39"/>
  <c r="A3514" i="39"/>
  <c r="E3514" i="39"/>
  <c r="F3514" i="39" s="1"/>
  <c r="K3514" i="39" s="1"/>
  <c r="J3514" i="39" l="1"/>
  <c r="I3514" i="39"/>
  <c r="N3516" i="39"/>
  <c r="A3515" i="39"/>
  <c r="E3515" i="39"/>
  <c r="F3515" i="39" s="1"/>
  <c r="K3515" i="39" s="1"/>
  <c r="H3515" i="39"/>
  <c r="G3515" i="39"/>
  <c r="D3515" i="39"/>
  <c r="C3515" i="39"/>
  <c r="L3515" i="39" s="1"/>
  <c r="B3515" i="39"/>
  <c r="N3517" i="39" l="1"/>
  <c r="G3516" i="39"/>
  <c r="D3516" i="39"/>
  <c r="C3516" i="39"/>
  <c r="L3516" i="39" s="1"/>
  <c r="B3516" i="39"/>
  <c r="A3516" i="39"/>
  <c r="E3516" i="39"/>
  <c r="F3516" i="39" s="1"/>
  <c r="K3516" i="39" s="1"/>
  <c r="H3516" i="39"/>
  <c r="J3515" i="39"/>
  <c r="I3515" i="39"/>
  <c r="J3516" i="39" l="1"/>
  <c r="I3516" i="39"/>
  <c r="N3518" i="39"/>
  <c r="G3517" i="39"/>
  <c r="D3517" i="39"/>
  <c r="C3517" i="39"/>
  <c r="L3517" i="39" s="1"/>
  <c r="B3517" i="39"/>
  <c r="A3517" i="39"/>
  <c r="E3517" i="39"/>
  <c r="F3517" i="39" s="1"/>
  <c r="K3517" i="39" s="1"/>
  <c r="H3517" i="39"/>
  <c r="N3519" i="39" l="1"/>
  <c r="A3518" i="39"/>
  <c r="E3518" i="39"/>
  <c r="F3518" i="39" s="1"/>
  <c r="K3518" i="39" s="1"/>
  <c r="H3518" i="39"/>
  <c r="D3518" i="39"/>
  <c r="G3518" i="39"/>
  <c r="C3518" i="39"/>
  <c r="L3518" i="39" s="1"/>
  <c r="B3518" i="39"/>
  <c r="J3517" i="39"/>
  <c r="I3517" i="39"/>
  <c r="I3518" i="39" l="1"/>
  <c r="J3518" i="39"/>
  <c r="N3520" i="39"/>
  <c r="D3519" i="39"/>
  <c r="C3519" i="39"/>
  <c r="L3519" i="39" s="1"/>
  <c r="B3519" i="39"/>
  <c r="A3519" i="39"/>
  <c r="E3519" i="39"/>
  <c r="F3519" i="39" s="1"/>
  <c r="K3519" i="39" s="1"/>
  <c r="H3519" i="39"/>
  <c r="G3519" i="39"/>
  <c r="N3521" i="39" l="1"/>
  <c r="E3520" i="39"/>
  <c r="F3520" i="39" s="1"/>
  <c r="K3520" i="39" s="1"/>
  <c r="H3520" i="39"/>
  <c r="G3520" i="39"/>
  <c r="C3520" i="39"/>
  <c r="L3520" i="39" s="1"/>
  <c r="D3520" i="39"/>
  <c r="B3520" i="39"/>
  <c r="A3520" i="39"/>
  <c r="J3519" i="39"/>
  <c r="I3519" i="39"/>
  <c r="J3520" i="39" l="1"/>
  <c r="I3520" i="39"/>
  <c r="N3522" i="39"/>
  <c r="B3521" i="39"/>
  <c r="A3521" i="39"/>
  <c r="E3521" i="39"/>
  <c r="F3521" i="39" s="1"/>
  <c r="K3521" i="39" s="1"/>
  <c r="H3521" i="39"/>
  <c r="G3521" i="39"/>
  <c r="D3521" i="39"/>
  <c r="C3521" i="39"/>
  <c r="L3521" i="39" s="1"/>
  <c r="J3521" i="39" l="1"/>
  <c r="I3521" i="39"/>
  <c r="N3523" i="39"/>
  <c r="E3522" i="39"/>
  <c r="F3522" i="39" s="1"/>
  <c r="K3522" i="39" s="1"/>
  <c r="H3522" i="39"/>
  <c r="G3522" i="39"/>
  <c r="C3522" i="39"/>
  <c r="L3522" i="39" s="1"/>
  <c r="D3522" i="39"/>
  <c r="B3522" i="39"/>
  <c r="A3522" i="39"/>
  <c r="J3522" i="39" l="1"/>
  <c r="I3522" i="39"/>
  <c r="N3524" i="39"/>
  <c r="A3523" i="39"/>
  <c r="E3523" i="39"/>
  <c r="F3523" i="39" s="1"/>
  <c r="K3523" i="39" s="1"/>
  <c r="H3523" i="39"/>
  <c r="G3523" i="39"/>
  <c r="D3523" i="39"/>
  <c r="C3523" i="39"/>
  <c r="L3523" i="39" s="1"/>
  <c r="B3523" i="39"/>
  <c r="J3523" i="39" l="1"/>
  <c r="I3523" i="39"/>
  <c r="N3525" i="39"/>
  <c r="C3524" i="39"/>
  <c r="L3524" i="39" s="1"/>
  <c r="B3524" i="39"/>
  <c r="A3524" i="39"/>
  <c r="E3524" i="39"/>
  <c r="F3524" i="39" s="1"/>
  <c r="K3524" i="39" s="1"/>
  <c r="H3524" i="39"/>
  <c r="D3524" i="39"/>
  <c r="G3524" i="39"/>
  <c r="J3524" i="39" l="1"/>
  <c r="I3524" i="39"/>
  <c r="N3526" i="39"/>
  <c r="G3525" i="39"/>
  <c r="D3525" i="39"/>
  <c r="C3525" i="39"/>
  <c r="L3525" i="39" s="1"/>
  <c r="B3525" i="39"/>
  <c r="A3525" i="39"/>
  <c r="E3525" i="39"/>
  <c r="F3525" i="39" s="1"/>
  <c r="K3525" i="39" s="1"/>
  <c r="H3525" i="39"/>
  <c r="N3527" i="39" l="1"/>
  <c r="A3526" i="39"/>
  <c r="E3526" i="39"/>
  <c r="F3526" i="39" s="1"/>
  <c r="K3526" i="39" s="1"/>
  <c r="H3526" i="39"/>
  <c r="D3526" i="39"/>
  <c r="G3526" i="39"/>
  <c r="C3526" i="39"/>
  <c r="L3526" i="39" s="1"/>
  <c r="B3526" i="39"/>
  <c r="J3525" i="39"/>
  <c r="I3525" i="39"/>
  <c r="I3526" i="39" l="1"/>
  <c r="J3526" i="39"/>
  <c r="N3528" i="39"/>
  <c r="A3527" i="39"/>
  <c r="E3527" i="39"/>
  <c r="F3527" i="39" s="1"/>
  <c r="K3527" i="39" s="1"/>
  <c r="H3527" i="39"/>
  <c r="D3527" i="39"/>
  <c r="B3527" i="39"/>
  <c r="G3527" i="39"/>
  <c r="C3527" i="39"/>
  <c r="L3527" i="39" s="1"/>
  <c r="J3527" i="39" l="1"/>
  <c r="I3527" i="39"/>
  <c r="N3529" i="39"/>
  <c r="E3528" i="39"/>
  <c r="F3528" i="39" s="1"/>
  <c r="K3528" i="39" s="1"/>
  <c r="H3528" i="39"/>
  <c r="G3528" i="39"/>
  <c r="C3528" i="39"/>
  <c r="L3528" i="39" s="1"/>
  <c r="D3528" i="39"/>
  <c r="B3528" i="39"/>
  <c r="A3528" i="39"/>
  <c r="J3528" i="39" l="1"/>
  <c r="I3528" i="39"/>
  <c r="N3530" i="39"/>
  <c r="D3529" i="39"/>
  <c r="C3529" i="39"/>
  <c r="L3529" i="39" s="1"/>
  <c r="B3529" i="39"/>
  <c r="A3529" i="39"/>
  <c r="E3529" i="39"/>
  <c r="F3529" i="39" s="1"/>
  <c r="K3529" i="39" s="1"/>
  <c r="H3529" i="39"/>
  <c r="G3529" i="39"/>
  <c r="N3531" i="39" l="1"/>
  <c r="C3530" i="39"/>
  <c r="L3530" i="39" s="1"/>
  <c r="B3530" i="39"/>
  <c r="A3530" i="39"/>
  <c r="E3530" i="39"/>
  <c r="F3530" i="39" s="1"/>
  <c r="K3530" i="39" s="1"/>
  <c r="H3530" i="39"/>
  <c r="G3530" i="39"/>
  <c r="D3530" i="39"/>
  <c r="J3529" i="39"/>
  <c r="I3529" i="39"/>
  <c r="J3530" i="39" l="1"/>
  <c r="I3530" i="39"/>
  <c r="N3532" i="39"/>
  <c r="A3531" i="39"/>
  <c r="E3531" i="39"/>
  <c r="F3531" i="39" s="1"/>
  <c r="K3531" i="39" s="1"/>
  <c r="H3531" i="39"/>
  <c r="G3531" i="39"/>
  <c r="D3531" i="39"/>
  <c r="C3531" i="39"/>
  <c r="L3531" i="39" s="1"/>
  <c r="B3531" i="39"/>
  <c r="J3531" i="39" l="1"/>
  <c r="I3531" i="39"/>
  <c r="N3533" i="39"/>
  <c r="H3532" i="39"/>
  <c r="G3532" i="39"/>
  <c r="D3532" i="39"/>
  <c r="C3532" i="39"/>
  <c r="L3532" i="39" s="1"/>
  <c r="A3532" i="39"/>
  <c r="E3532" i="39"/>
  <c r="F3532" i="39" s="1"/>
  <c r="K3532" i="39" s="1"/>
  <c r="B3532" i="39"/>
  <c r="J3532" i="39" l="1"/>
  <c r="I3532" i="39"/>
  <c r="N3534" i="39"/>
  <c r="C3533" i="39"/>
  <c r="L3533" i="39" s="1"/>
  <c r="A3533" i="39"/>
  <c r="E3533" i="39"/>
  <c r="F3533" i="39" s="1"/>
  <c r="K3533" i="39" s="1"/>
  <c r="H3533" i="39"/>
  <c r="D3533" i="39"/>
  <c r="B3533" i="39"/>
  <c r="G3533" i="39"/>
  <c r="J3533" i="39" l="1"/>
  <c r="I3533" i="39"/>
  <c r="N3535" i="39"/>
  <c r="H3534" i="39"/>
  <c r="D3534" i="39"/>
  <c r="E3534" i="39"/>
  <c r="F3534" i="39" s="1"/>
  <c r="K3534" i="39" s="1"/>
  <c r="G3534" i="39"/>
  <c r="C3534" i="39"/>
  <c r="L3534" i="39" s="1"/>
  <c r="B3534" i="39"/>
  <c r="A3534" i="39"/>
  <c r="I3534" i="39" l="1"/>
  <c r="J3534" i="39"/>
  <c r="N3536" i="39"/>
  <c r="E3535" i="39"/>
  <c r="F3535" i="39" s="1"/>
  <c r="K3535" i="39" s="1"/>
  <c r="H3535" i="39"/>
  <c r="G3535" i="39"/>
  <c r="D3535" i="39"/>
  <c r="C3535" i="39"/>
  <c r="L3535" i="39" s="1"/>
  <c r="B3535" i="39"/>
  <c r="A3535" i="39"/>
  <c r="J3535" i="39" l="1"/>
  <c r="I3535" i="39"/>
  <c r="N3537" i="39"/>
  <c r="E3536" i="39"/>
  <c r="F3536" i="39" s="1"/>
  <c r="K3536" i="39" s="1"/>
  <c r="H3536" i="39"/>
  <c r="G3536" i="39"/>
  <c r="D3536" i="39"/>
  <c r="C3536" i="39"/>
  <c r="L3536" i="39" s="1"/>
  <c r="B3536" i="39"/>
  <c r="A3536" i="39"/>
  <c r="J3536" i="39" l="1"/>
  <c r="I3536" i="39"/>
  <c r="N3538" i="39"/>
  <c r="E3537" i="39"/>
  <c r="F3537" i="39" s="1"/>
  <c r="K3537" i="39" s="1"/>
  <c r="H3537" i="39"/>
  <c r="G3537" i="39"/>
  <c r="D3537" i="39"/>
  <c r="C3537" i="39"/>
  <c r="L3537" i="39" s="1"/>
  <c r="B3537" i="39"/>
  <c r="A3537" i="39"/>
  <c r="J3537" i="39" l="1"/>
  <c r="I3537" i="39"/>
  <c r="N3539" i="39"/>
  <c r="C3538" i="39"/>
  <c r="L3538" i="39" s="1"/>
  <c r="B3538" i="39"/>
  <c r="A3538" i="39"/>
  <c r="E3538" i="39"/>
  <c r="F3538" i="39" s="1"/>
  <c r="K3538" i="39" s="1"/>
  <c r="H3538" i="39"/>
  <c r="G3538" i="39"/>
  <c r="D3538" i="39"/>
  <c r="J3538" i="39" l="1"/>
  <c r="I3538" i="39"/>
  <c r="N3540" i="39"/>
  <c r="H3539" i="39"/>
  <c r="E3539" i="39"/>
  <c r="F3539" i="39" s="1"/>
  <c r="K3539" i="39" s="1"/>
  <c r="G3539" i="39"/>
  <c r="D3539" i="39"/>
  <c r="C3539" i="39"/>
  <c r="L3539" i="39" s="1"/>
  <c r="B3539" i="39"/>
  <c r="A3539" i="39"/>
  <c r="J3539" i="39" l="1"/>
  <c r="I3539" i="39"/>
  <c r="N3541" i="39"/>
  <c r="G3540" i="39"/>
  <c r="D3540" i="39"/>
  <c r="C3540" i="39"/>
  <c r="L3540" i="39" s="1"/>
  <c r="B3540" i="39"/>
  <c r="A3540" i="39"/>
  <c r="E3540" i="39"/>
  <c r="F3540" i="39" s="1"/>
  <c r="K3540" i="39" s="1"/>
  <c r="H3540" i="39"/>
  <c r="N3542" i="39" l="1"/>
  <c r="C3541" i="39"/>
  <c r="L3541" i="39" s="1"/>
  <c r="B3541" i="39"/>
  <c r="A3541" i="39"/>
  <c r="E3541" i="39"/>
  <c r="F3541" i="39" s="1"/>
  <c r="K3541" i="39" s="1"/>
  <c r="H3541" i="39"/>
  <c r="G3541" i="39"/>
  <c r="D3541" i="39"/>
  <c r="J3540" i="39"/>
  <c r="I3540" i="39"/>
  <c r="J3541" i="39" l="1"/>
  <c r="I3541" i="39"/>
  <c r="N3543" i="39"/>
  <c r="E3542" i="39"/>
  <c r="F3542" i="39" s="1"/>
  <c r="K3542" i="39" s="1"/>
  <c r="H3542" i="39"/>
  <c r="D3542" i="39"/>
  <c r="G3542" i="39"/>
  <c r="C3542" i="39"/>
  <c r="L3542" i="39" s="1"/>
  <c r="B3542" i="39"/>
  <c r="A3542" i="39"/>
  <c r="I3542" i="39" l="1"/>
  <c r="J3542" i="39"/>
  <c r="N3544" i="39"/>
  <c r="E3543" i="39"/>
  <c r="F3543" i="39" s="1"/>
  <c r="K3543" i="39" s="1"/>
  <c r="H3543" i="39"/>
  <c r="G3543" i="39"/>
  <c r="D3543" i="39"/>
  <c r="C3543" i="39"/>
  <c r="L3543" i="39" s="1"/>
  <c r="B3543" i="39"/>
  <c r="A3543" i="39"/>
  <c r="J3543" i="39" l="1"/>
  <c r="I3543" i="39"/>
  <c r="N3545" i="39"/>
  <c r="H3544" i="39"/>
  <c r="G3544" i="39"/>
  <c r="C3544" i="39"/>
  <c r="L3544" i="39" s="1"/>
  <c r="B3544" i="39"/>
  <c r="E3544" i="39"/>
  <c r="F3544" i="39" s="1"/>
  <c r="K3544" i="39" s="1"/>
  <c r="D3544" i="39"/>
  <c r="A3544" i="39"/>
  <c r="J3544" i="39" l="1"/>
  <c r="I3544" i="39"/>
  <c r="N3546" i="39"/>
  <c r="E3545" i="39"/>
  <c r="F3545" i="39" s="1"/>
  <c r="K3545" i="39" s="1"/>
  <c r="H3545" i="39"/>
  <c r="G3545" i="39"/>
  <c r="D3545" i="39"/>
  <c r="C3545" i="39"/>
  <c r="L3545" i="39" s="1"/>
  <c r="B3545" i="39"/>
  <c r="A3545" i="39"/>
  <c r="J3545" i="39" l="1"/>
  <c r="I3545" i="39"/>
  <c r="N3547" i="39"/>
  <c r="D3546" i="39"/>
  <c r="B3546" i="39"/>
  <c r="A3546" i="39"/>
  <c r="E3546" i="39"/>
  <c r="F3546" i="39" s="1"/>
  <c r="K3546" i="39" s="1"/>
  <c r="H3546" i="39"/>
  <c r="G3546" i="39"/>
  <c r="C3546" i="39"/>
  <c r="L3546" i="39" s="1"/>
  <c r="N3548" i="39" l="1"/>
  <c r="E3547" i="39"/>
  <c r="F3547" i="39" s="1"/>
  <c r="K3547" i="39" s="1"/>
  <c r="H3547" i="39"/>
  <c r="G3547" i="39"/>
  <c r="D3547" i="39"/>
  <c r="C3547" i="39"/>
  <c r="L3547" i="39" s="1"/>
  <c r="B3547" i="39"/>
  <c r="A3547" i="39"/>
  <c r="J3546" i="39"/>
  <c r="I3546" i="39"/>
  <c r="J3547" i="39" l="1"/>
  <c r="I3547" i="39"/>
  <c r="N3549" i="39"/>
  <c r="D3548" i="39"/>
  <c r="C3548" i="39"/>
  <c r="L3548" i="39" s="1"/>
  <c r="B3548" i="39"/>
  <c r="A3548" i="39"/>
  <c r="E3548" i="39"/>
  <c r="F3548" i="39" s="1"/>
  <c r="K3548" i="39" s="1"/>
  <c r="H3548" i="39"/>
  <c r="G3548" i="39"/>
  <c r="N3550" i="39" l="1"/>
  <c r="G3549" i="39"/>
  <c r="D3549" i="39"/>
  <c r="C3549" i="39"/>
  <c r="L3549" i="39" s="1"/>
  <c r="B3549" i="39"/>
  <c r="H3549" i="39"/>
  <c r="E3549" i="39"/>
  <c r="F3549" i="39" s="1"/>
  <c r="K3549" i="39" s="1"/>
  <c r="A3549" i="39"/>
  <c r="J3548" i="39"/>
  <c r="I3548" i="39"/>
  <c r="J3549" i="39" l="1"/>
  <c r="I3549" i="39"/>
  <c r="N3551" i="39"/>
  <c r="A3550" i="39"/>
  <c r="E3550" i="39"/>
  <c r="F3550" i="39" s="1"/>
  <c r="K3550" i="39" s="1"/>
  <c r="H3550" i="39"/>
  <c r="B3550" i="39"/>
  <c r="C3550" i="39"/>
  <c r="L3550" i="39" s="1"/>
  <c r="D3550" i="39"/>
  <c r="G3550" i="39"/>
  <c r="I3550" i="39" l="1"/>
  <c r="J3550" i="39"/>
  <c r="N3552" i="39"/>
  <c r="G3551" i="39"/>
  <c r="D3551" i="39"/>
  <c r="C3551" i="39"/>
  <c r="L3551" i="39" s="1"/>
  <c r="B3551" i="39"/>
  <c r="A3551" i="39"/>
  <c r="E3551" i="39"/>
  <c r="F3551" i="39" s="1"/>
  <c r="K3551" i="39" s="1"/>
  <c r="H3551" i="39"/>
  <c r="N3553" i="39" l="1"/>
  <c r="H3552" i="39"/>
  <c r="G3552" i="39"/>
  <c r="C3552" i="39"/>
  <c r="L3552" i="39" s="1"/>
  <c r="D3552" i="39"/>
  <c r="B3552" i="39"/>
  <c r="A3552" i="39"/>
  <c r="E3552" i="39"/>
  <c r="F3552" i="39" s="1"/>
  <c r="K3552" i="39" s="1"/>
  <c r="J3551" i="39"/>
  <c r="I3551" i="39"/>
  <c r="J3552" i="39" l="1"/>
  <c r="I3552" i="39"/>
  <c r="N3554" i="39"/>
  <c r="E3553" i="39"/>
  <c r="F3553" i="39" s="1"/>
  <c r="K3553" i="39" s="1"/>
  <c r="H3553" i="39"/>
  <c r="G3553" i="39"/>
  <c r="D3553" i="39"/>
  <c r="C3553" i="39"/>
  <c r="L3553" i="39" s="1"/>
  <c r="B3553" i="39"/>
  <c r="A3553" i="39"/>
  <c r="J3553" i="39" l="1"/>
  <c r="I3553" i="39"/>
  <c r="N3555" i="39"/>
  <c r="B3554" i="39"/>
  <c r="A3554" i="39"/>
  <c r="E3554" i="39"/>
  <c r="F3554" i="39" s="1"/>
  <c r="K3554" i="39" s="1"/>
  <c r="H3554" i="39"/>
  <c r="G3554" i="39"/>
  <c r="C3554" i="39"/>
  <c r="L3554" i="39" s="1"/>
  <c r="D3554" i="39"/>
  <c r="N3556" i="39" l="1"/>
  <c r="A3555" i="39"/>
  <c r="E3555" i="39"/>
  <c r="F3555" i="39" s="1"/>
  <c r="K3555" i="39" s="1"/>
  <c r="H3555" i="39"/>
  <c r="B3555" i="39"/>
  <c r="G3555" i="39"/>
  <c r="D3555" i="39"/>
  <c r="C3555" i="39"/>
  <c r="L3555" i="39" s="1"/>
  <c r="J3554" i="39"/>
  <c r="I3554" i="39"/>
  <c r="J3555" i="39" l="1"/>
  <c r="I3555" i="39"/>
  <c r="N3557" i="39"/>
  <c r="A3556" i="39"/>
  <c r="E3556" i="39"/>
  <c r="F3556" i="39" s="1"/>
  <c r="K3556" i="39" s="1"/>
  <c r="H3556" i="39"/>
  <c r="G3556" i="39"/>
  <c r="D3556" i="39"/>
  <c r="C3556" i="39"/>
  <c r="L3556" i="39" s="1"/>
  <c r="B3556" i="39"/>
  <c r="J3556" i="39" l="1"/>
  <c r="I3556" i="39"/>
  <c r="N3558" i="39"/>
  <c r="E3557" i="39"/>
  <c r="F3557" i="39" s="1"/>
  <c r="K3557" i="39" s="1"/>
  <c r="H3557" i="39"/>
  <c r="G3557" i="39"/>
  <c r="D3557" i="39"/>
  <c r="C3557" i="39"/>
  <c r="L3557" i="39" s="1"/>
  <c r="B3557" i="39"/>
  <c r="A3557" i="39"/>
  <c r="J3557" i="39" l="1"/>
  <c r="I3557" i="39"/>
  <c r="N3559" i="39"/>
  <c r="C3558" i="39"/>
  <c r="L3558" i="39" s="1"/>
  <c r="B3558" i="39"/>
  <c r="A3558" i="39"/>
  <c r="E3558" i="39"/>
  <c r="F3558" i="39" s="1"/>
  <c r="K3558" i="39" s="1"/>
  <c r="H3558" i="39"/>
  <c r="G3558" i="39"/>
  <c r="D3558" i="39"/>
  <c r="N3560" i="39" l="1"/>
  <c r="G3559" i="39"/>
  <c r="D3559" i="39"/>
  <c r="C3559" i="39"/>
  <c r="L3559" i="39" s="1"/>
  <c r="B3559" i="39"/>
  <c r="A3559" i="39"/>
  <c r="E3559" i="39"/>
  <c r="F3559" i="39" s="1"/>
  <c r="K3559" i="39" s="1"/>
  <c r="H3559" i="39"/>
  <c r="I3558" i="39"/>
  <c r="J3558" i="39"/>
  <c r="J3559" i="39" l="1"/>
  <c r="I3559" i="39"/>
  <c r="N3561" i="39"/>
  <c r="E3560" i="39"/>
  <c r="F3560" i="39" s="1"/>
  <c r="K3560" i="39" s="1"/>
  <c r="H3560" i="39"/>
  <c r="G3560" i="39"/>
  <c r="A3560" i="39"/>
  <c r="C3560" i="39"/>
  <c r="L3560" i="39" s="1"/>
  <c r="D3560" i="39"/>
  <c r="B3560" i="39"/>
  <c r="J3560" i="39" l="1"/>
  <c r="I3560" i="39"/>
  <c r="N3562" i="39"/>
  <c r="G3561" i="39"/>
  <c r="D3561" i="39"/>
  <c r="C3561" i="39"/>
  <c r="L3561" i="39" s="1"/>
  <c r="A3561" i="39"/>
  <c r="E3561" i="39"/>
  <c r="F3561" i="39" s="1"/>
  <c r="K3561" i="39" s="1"/>
  <c r="H3561" i="39"/>
  <c r="B3561" i="39"/>
  <c r="N3563" i="39" l="1"/>
  <c r="A3562" i="39"/>
  <c r="E3562" i="39"/>
  <c r="F3562" i="39" s="1"/>
  <c r="K3562" i="39" s="1"/>
  <c r="H3562" i="39"/>
  <c r="G3562" i="39"/>
  <c r="D3562" i="39"/>
  <c r="C3562" i="39"/>
  <c r="L3562" i="39" s="1"/>
  <c r="B3562" i="39"/>
  <c r="J3561" i="39"/>
  <c r="I3561" i="39"/>
  <c r="J3562" i="39" l="1"/>
  <c r="I3562" i="39"/>
  <c r="N3564" i="39"/>
  <c r="C3563" i="39"/>
  <c r="L3563" i="39" s="1"/>
  <c r="B3563" i="39"/>
  <c r="A3563" i="39"/>
  <c r="E3563" i="39"/>
  <c r="F3563" i="39" s="1"/>
  <c r="K3563" i="39" s="1"/>
  <c r="H3563" i="39"/>
  <c r="G3563" i="39"/>
  <c r="D3563" i="39"/>
  <c r="N3565" i="39" l="1"/>
  <c r="B3564" i="39"/>
  <c r="A3564" i="39"/>
  <c r="E3564" i="39"/>
  <c r="F3564" i="39" s="1"/>
  <c r="K3564" i="39" s="1"/>
  <c r="H3564" i="39"/>
  <c r="G3564" i="39"/>
  <c r="D3564" i="39"/>
  <c r="C3564" i="39"/>
  <c r="L3564" i="39" s="1"/>
  <c r="J3563" i="39"/>
  <c r="I3563" i="39"/>
  <c r="J3564" i="39" l="1"/>
  <c r="I3564" i="39"/>
  <c r="N3566" i="39"/>
  <c r="A3565" i="39"/>
  <c r="E3565" i="39"/>
  <c r="F3565" i="39" s="1"/>
  <c r="K3565" i="39" s="1"/>
  <c r="H3565" i="39"/>
  <c r="G3565" i="39"/>
  <c r="D3565" i="39"/>
  <c r="C3565" i="39"/>
  <c r="L3565" i="39" s="1"/>
  <c r="B3565" i="39"/>
  <c r="J3565" i="39" l="1"/>
  <c r="I3565" i="39"/>
  <c r="N3567" i="39"/>
  <c r="G3566" i="39"/>
  <c r="D3566" i="39"/>
  <c r="C3566" i="39"/>
  <c r="L3566" i="39" s="1"/>
  <c r="B3566" i="39"/>
  <c r="A3566" i="39"/>
  <c r="E3566" i="39"/>
  <c r="F3566" i="39" s="1"/>
  <c r="K3566" i="39" s="1"/>
  <c r="H3566" i="39"/>
  <c r="N3568" i="39" l="1"/>
  <c r="C3567" i="39"/>
  <c r="L3567" i="39" s="1"/>
  <c r="B3567" i="39"/>
  <c r="A3567" i="39"/>
  <c r="E3567" i="39"/>
  <c r="F3567" i="39" s="1"/>
  <c r="K3567" i="39" s="1"/>
  <c r="H3567" i="39"/>
  <c r="G3567" i="39"/>
  <c r="D3567" i="39"/>
  <c r="I3566" i="39"/>
  <c r="J3566" i="39"/>
  <c r="J3567" i="39" l="1"/>
  <c r="I3567" i="39"/>
  <c r="N3569" i="39"/>
  <c r="B3568" i="39"/>
  <c r="A3568" i="39"/>
  <c r="E3568" i="39"/>
  <c r="F3568" i="39" s="1"/>
  <c r="K3568" i="39" s="1"/>
  <c r="H3568" i="39"/>
  <c r="G3568" i="39"/>
  <c r="D3568" i="39"/>
  <c r="C3568" i="39"/>
  <c r="L3568" i="39" s="1"/>
  <c r="J3568" i="39" l="1"/>
  <c r="I3568" i="39"/>
  <c r="N3570" i="39"/>
  <c r="G3569" i="39"/>
  <c r="D3569" i="39"/>
  <c r="C3569" i="39"/>
  <c r="L3569" i="39" s="1"/>
  <c r="B3569" i="39"/>
  <c r="A3569" i="39"/>
  <c r="E3569" i="39"/>
  <c r="F3569" i="39" s="1"/>
  <c r="K3569" i="39" s="1"/>
  <c r="H3569" i="39"/>
  <c r="N3571" i="39" l="1"/>
  <c r="C3570" i="39"/>
  <c r="L3570" i="39" s="1"/>
  <c r="B3570" i="39"/>
  <c r="A3570" i="39"/>
  <c r="D3570" i="39"/>
  <c r="E3570" i="39"/>
  <c r="F3570" i="39" s="1"/>
  <c r="K3570" i="39" s="1"/>
  <c r="H3570" i="39"/>
  <c r="G3570" i="39"/>
  <c r="J3569" i="39"/>
  <c r="I3569" i="39"/>
  <c r="J3570" i="39" l="1"/>
  <c r="I3570" i="39"/>
  <c r="N3572" i="39"/>
  <c r="G3571" i="39"/>
  <c r="D3571" i="39"/>
  <c r="C3571" i="39"/>
  <c r="L3571" i="39" s="1"/>
  <c r="B3571" i="39"/>
  <c r="A3571" i="39"/>
  <c r="E3571" i="39"/>
  <c r="F3571" i="39" s="1"/>
  <c r="K3571" i="39" s="1"/>
  <c r="H3571" i="39"/>
  <c r="N3573" i="39" l="1"/>
  <c r="G3572" i="39"/>
  <c r="D3572" i="39"/>
  <c r="C3572" i="39"/>
  <c r="L3572" i="39" s="1"/>
  <c r="B3572" i="39"/>
  <c r="A3572" i="39"/>
  <c r="E3572" i="39"/>
  <c r="F3572" i="39" s="1"/>
  <c r="K3572" i="39" s="1"/>
  <c r="H3572" i="39"/>
  <c r="J3571" i="39"/>
  <c r="I3571" i="39"/>
  <c r="J3572" i="39" l="1"/>
  <c r="I3572" i="39"/>
  <c r="N3574" i="39"/>
  <c r="D3573" i="39"/>
  <c r="C3573" i="39"/>
  <c r="L3573" i="39" s="1"/>
  <c r="B3573" i="39"/>
  <c r="A3573" i="39"/>
  <c r="E3573" i="39"/>
  <c r="F3573" i="39" s="1"/>
  <c r="K3573" i="39" s="1"/>
  <c r="H3573" i="39"/>
  <c r="G3573" i="39"/>
  <c r="N3575" i="39" l="1"/>
  <c r="E3574" i="39"/>
  <c r="F3574" i="39" s="1"/>
  <c r="K3574" i="39" s="1"/>
  <c r="H3574" i="39"/>
  <c r="G3574" i="39"/>
  <c r="D3574" i="39"/>
  <c r="C3574" i="39"/>
  <c r="L3574" i="39" s="1"/>
  <c r="B3574" i="39"/>
  <c r="A3574" i="39"/>
  <c r="J3573" i="39"/>
  <c r="I3573" i="39"/>
  <c r="I3574" i="39" l="1"/>
  <c r="J3574" i="39"/>
  <c r="N3576" i="39"/>
  <c r="D3575" i="39"/>
  <c r="C3575" i="39"/>
  <c r="L3575" i="39" s="1"/>
  <c r="B3575" i="39"/>
  <c r="A3575" i="39"/>
  <c r="E3575" i="39"/>
  <c r="F3575" i="39" s="1"/>
  <c r="K3575" i="39" s="1"/>
  <c r="H3575" i="39"/>
  <c r="G3575" i="39"/>
  <c r="N3577" i="39" l="1"/>
  <c r="C3576" i="39"/>
  <c r="L3576" i="39" s="1"/>
  <c r="D3576" i="39"/>
  <c r="B3576" i="39"/>
  <c r="A3576" i="39"/>
  <c r="E3576" i="39"/>
  <c r="F3576" i="39" s="1"/>
  <c r="K3576" i="39" s="1"/>
  <c r="H3576" i="39"/>
  <c r="G3576" i="39"/>
  <c r="J3575" i="39"/>
  <c r="I3575" i="39"/>
  <c r="J3576" i="39" l="1"/>
  <c r="I3576" i="39"/>
  <c r="N3578" i="39"/>
  <c r="E3577" i="39"/>
  <c r="F3577" i="39" s="1"/>
  <c r="K3577" i="39" s="1"/>
  <c r="H3577" i="39"/>
  <c r="G3577" i="39"/>
  <c r="D3577" i="39"/>
  <c r="C3577" i="39"/>
  <c r="L3577" i="39" s="1"/>
  <c r="B3577" i="39"/>
  <c r="A3577" i="39"/>
  <c r="J3577" i="39" l="1"/>
  <c r="I3577" i="39"/>
  <c r="N3579" i="39"/>
  <c r="G3578" i="39"/>
  <c r="C3578" i="39"/>
  <c r="L3578" i="39" s="1"/>
  <c r="D3578" i="39"/>
  <c r="B3578" i="39"/>
  <c r="A3578" i="39"/>
  <c r="E3578" i="39"/>
  <c r="F3578" i="39" s="1"/>
  <c r="K3578" i="39" s="1"/>
  <c r="H3578" i="39"/>
  <c r="N3580" i="39" l="1"/>
  <c r="E3579" i="39"/>
  <c r="F3579" i="39" s="1"/>
  <c r="K3579" i="39" s="1"/>
  <c r="H3579" i="39"/>
  <c r="G3579" i="39"/>
  <c r="D3579" i="39"/>
  <c r="C3579" i="39"/>
  <c r="L3579" i="39" s="1"/>
  <c r="B3579" i="39"/>
  <c r="A3579" i="39"/>
  <c r="J3578" i="39"/>
  <c r="I3578" i="39"/>
  <c r="J3579" i="39" l="1"/>
  <c r="I3579" i="39"/>
  <c r="N3581" i="39"/>
  <c r="C3580" i="39"/>
  <c r="L3580" i="39" s="1"/>
  <c r="B3580" i="39"/>
  <c r="A3580" i="39"/>
  <c r="E3580" i="39"/>
  <c r="F3580" i="39" s="1"/>
  <c r="K3580" i="39" s="1"/>
  <c r="H3580" i="39"/>
  <c r="G3580" i="39"/>
  <c r="D3580" i="39"/>
  <c r="N3582" i="39" l="1"/>
  <c r="D3581" i="39"/>
  <c r="C3581" i="39"/>
  <c r="L3581" i="39" s="1"/>
  <c r="B3581" i="39"/>
  <c r="A3581" i="39"/>
  <c r="E3581" i="39"/>
  <c r="F3581" i="39" s="1"/>
  <c r="K3581" i="39" s="1"/>
  <c r="H3581" i="39"/>
  <c r="G3581" i="39"/>
  <c r="J3580" i="39"/>
  <c r="I3580" i="39"/>
  <c r="J3581" i="39" l="1"/>
  <c r="I3581" i="39"/>
  <c r="N3583" i="39"/>
  <c r="E3582" i="39"/>
  <c r="F3582" i="39" s="1"/>
  <c r="K3582" i="39" s="1"/>
  <c r="H3582" i="39"/>
  <c r="D3582" i="39"/>
  <c r="G3582" i="39"/>
  <c r="C3582" i="39"/>
  <c r="L3582" i="39" s="1"/>
  <c r="B3582" i="39"/>
  <c r="A3582" i="39"/>
  <c r="I3582" i="39" l="1"/>
  <c r="J3582" i="39"/>
  <c r="N3584" i="39"/>
  <c r="D3583" i="39"/>
  <c r="C3583" i="39"/>
  <c r="L3583" i="39" s="1"/>
  <c r="B3583" i="39"/>
  <c r="A3583" i="39"/>
  <c r="E3583" i="39"/>
  <c r="F3583" i="39" s="1"/>
  <c r="K3583" i="39" s="1"/>
  <c r="H3583" i="39"/>
  <c r="G3583" i="39"/>
  <c r="N3585" i="39" l="1"/>
  <c r="E3584" i="39"/>
  <c r="F3584" i="39" s="1"/>
  <c r="K3584" i="39" s="1"/>
  <c r="H3584" i="39"/>
  <c r="G3584" i="39"/>
  <c r="C3584" i="39"/>
  <c r="L3584" i="39" s="1"/>
  <c r="D3584" i="39"/>
  <c r="B3584" i="39"/>
  <c r="A3584" i="39"/>
  <c r="J3583" i="39"/>
  <c r="I3583" i="39"/>
  <c r="J3584" i="39" l="1"/>
  <c r="I3584" i="39"/>
  <c r="N3586" i="39"/>
  <c r="A3585" i="39"/>
  <c r="E3585" i="39"/>
  <c r="F3585" i="39" s="1"/>
  <c r="K3585" i="39" s="1"/>
  <c r="H3585" i="39"/>
  <c r="G3585" i="39"/>
  <c r="D3585" i="39"/>
  <c r="C3585" i="39"/>
  <c r="L3585" i="39" s="1"/>
  <c r="B3585" i="39"/>
  <c r="J3585" i="39" l="1"/>
  <c r="I3585" i="39"/>
  <c r="N3587" i="39"/>
  <c r="E3586" i="39"/>
  <c r="F3586" i="39" s="1"/>
  <c r="K3586" i="39" s="1"/>
  <c r="H3586" i="39"/>
  <c r="G3586" i="39"/>
  <c r="C3586" i="39"/>
  <c r="L3586" i="39" s="1"/>
  <c r="D3586" i="39"/>
  <c r="B3586" i="39"/>
  <c r="A3586" i="39"/>
  <c r="J3586" i="39" l="1"/>
  <c r="I3586" i="39"/>
  <c r="N3588" i="39"/>
  <c r="E3587" i="39"/>
  <c r="F3587" i="39" s="1"/>
  <c r="K3587" i="39" s="1"/>
  <c r="H3587" i="39"/>
  <c r="G3587" i="39"/>
  <c r="D3587" i="39"/>
  <c r="C3587" i="39"/>
  <c r="L3587" i="39" s="1"/>
  <c r="B3587" i="39"/>
  <c r="A3587" i="39"/>
  <c r="J3587" i="39" l="1"/>
  <c r="I3587" i="39"/>
  <c r="N3589" i="39"/>
  <c r="B3588" i="39"/>
  <c r="A3588" i="39"/>
  <c r="E3588" i="39"/>
  <c r="F3588" i="39" s="1"/>
  <c r="K3588" i="39" s="1"/>
  <c r="G3588" i="39"/>
  <c r="C3588" i="39"/>
  <c r="L3588" i="39" s="1"/>
  <c r="H3588" i="39"/>
  <c r="D3588" i="39"/>
  <c r="N3590" i="39" l="1"/>
  <c r="D3589" i="39"/>
  <c r="C3589" i="39"/>
  <c r="L3589" i="39" s="1"/>
  <c r="B3589" i="39"/>
  <c r="A3589" i="39"/>
  <c r="E3589" i="39"/>
  <c r="F3589" i="39" s="1"/>
  <c r="K3589" i="39" s="1"/>
  <c r="H3589" i="39"/>
  <c r="G3589" i="39"/>
  <c r="J3588" i="39"/>
  <c r="I3588" i="39"/>
  <c r="J3589" i="39" l="1"/>
  <c r="I3589" i="39"/>
  <c r="N3591" i="39"/>
  <c r="E3590" i="39"/>
  <c r="F3590" i="39" s="1"/>
  <c r="K3590" i="39" s="1"/>
  <c r="H3590" i="39"/>
  <c r="D3590" i="39"/>
  <c r="G3590" i="39"/>
  <c r="C3590" i="39"/>
  <c r="L3590" i="39" s="1"/>
  <c r="B3590" i="39"/>
  <c r="A3590" i="39"/>
  <c r="I3590" i="39" l="1"/>
  <c r="J3590" i="39"/>
  <c r="N3592" i="39"/>
  <c r="G3591" i="39"/>
  <c r="D3591" i="39"/>
  <c r="C3591" i="39"/>
  <c r="L3591" i="39" s="1"/>
  <c r="B3591" i="39"/>
  <c r="A3591" i="39"/>
  <c r="E3591" i="39"/>
  <c r="F3591" i="39" s="1"/>
  <c r="K3591" i="39" s="1"/>
  <c r="H3591" i="39"/>
  <c r="N3593" i="39" l="1"/>
  <c r="E3592" i="39"/>
  <c r="F3592" i="39" s="1"/>
  <c r="K3592" i="39" s="1"/>
  <c r="H3592" i="39"/>
  <c r="G3592" i="39"/>
  <c r="C3592" i="39"/>
  <c r="L3592" i="39" s="1"/>
  <c r="D3592" i="39"/>
  <c r="B3592" i="39"/>
  <c r="A3592" i="39"/>
  <c r="J3591" i="39"/>
  <c r="I3591" i="39"/>
  <c r="J3592" i="39" l="1"/>
  <c r="I3592" i="39"/>
  <c r="N3594" i="39"/>
  <c r="C3593" i="39"/>
  <c r="L3593" i="39" s="1"/>
  <c r="B3593" i="39"/>
  <c r="A3593" i="39"/>
  <c r="E3593" i="39"/>
  <c r="F3593" i="39" s="1"/>
  <c r="K3593" i="39" s="1"/>
  <c r="H3593" i="39"/>
  <c r="G3593" i="39"/>
  <c r="D3593" i="39"/>
  <c r="N3595" i="39" l="1"/>
  <c r="B3594" i="39"/>
  <c r="A3594" i="39"/>
  <c r="E3594" i="39"/>
  <c r="F3594" i="39" s="1"/>
  <c r="K3594" i="39" s="1"/>
  <c r="H3594" i="39"/>
  <c r="G3594" i="39"/>
  <c r="D3594" i="39"/>
  <c r="C3594" i="39"/>
  <c r="L3594" i="39" s="1"/>
  <c r="J3593" i="39"/>
  <c r="I3593" i="39"/>
  <c r="J3594" i="39" l="1"/>
  <c r="I3594" i="39"/>
  <c r="N3596" i="39"/>
  <c r="E3595" i="39"/>
  <c r="F3595" i="39" s="1"/>
  <c r="K3595" i="39" s="1"/>
  <c r="H3595" i="39"/>
  <c r="G3595" i="39"/>
  <c r="D3595" i="39"/>
  <c r="C3595" i="39"/>
  <c r="L3595" i="39" s="1"/>
  <c r="B3595" i="39"/>
  <c r="A3595" i="39"/>
  <c r="J3595" i="39" l="1"/>
  <c r="I3595" i="39"/>
  <c r="N3597" i="39"/>
  <c r="B3596" i="39"/>
  <c r="A3596" i="39"/>
  <c r="E3596" i="39"/>
  <c r="F3596" i="39" s="1"/>
  <c r="K3596" i="39" s="1"/>
  <c r="H3596" i="39"/>
  <c r="G3596" i="39"/>
  <c r="D3596" i="39"/>
  <c r="C3596" i="39"/>
  <c r="L3596" i="39" s="1"/>
  <c r="J3596" i="39" l="1"/>
  <c r="I3596" i="39"/>
  <c r="N3598" i="39"/>
  <c r="B3597" i="39"/>
  <c r="A3597" i="39"/>
  <c r="E3597" i="39"/>
  <c r="F3597" i="39" s="1"/>
  <c r="K3597" i="39" s="1"/>
  <c r="H3597" i="39"/>
  <c r="C3597" i="39"/>
  <c r="L3597" i="39" s="1"/>
  <c r="G3597" i="39"/>
  <c r="D3597" i="39"/>
  <c r="J3597" i="39" l="1"/>
  <c r="I3597" i="39"/>
  <c r="N3599" i="39"/>
  <c r="H3598" i="39"/>
  <c r="D3598" i="39"/>
  <c r="G3598" i="39"/>
  <c r="C3598" i="39"/>
  <c r="L3598" i="39" s="1"/>
  <c r="B3598" i="39"/>
  <c r="A3598" i="39"/>
  <c r="E3598" i="39"/>
  <c r="F3598" i="39" s="1"/>
  <c r="K3598" i="39" s="1"/>
  <c r="I3598" i="39" l="1"/>
  <c r="J3598" i="39"/>
  <c r="N3600" i="39"/>
  <c r="H3599" i="39"/>
  <c r="D3599" i="39"/>
  <c r="C3599" i="39"/>
  <c r="L3599" i="39" s="1"/>
  <c r="B3599" i="39"/>
  <c r="A3599" i="39"/>
  <c r="E3599" i="39"/>
  <c r="F3599" i="39" s="1"/>
  <c r="K3599" i="39" s="1"/>
  <c r="G3599" i="39"/>
  <c r="J3599" i="39" l="1"/>
  <c r="I3599" i="39"/>
  <c r="N3601" i="39"/>
  <c r="E3600" i="39"/>
  <c r="F3600" i="39" s="1"/>
  <c r="K3600" i="39" s="1"/>
  <c r="H3600" i="39"/>
  <c r="G3600" i="39"/>
  <c r="D3600" i="39"/>
  <c r="C3600" i="39"/>
  <c r="L3600" i="39" s="1"/>
  <c r="B3600" i="39"/>
  <c r="A3600" i="39"/>
  <c r="J3600" i="39" l="1"/>
  <c r="I3600" i="39"/>
  <c r="N3602" i="39"/>
  <c r="H3601" i="39"/>
  <c r="G3601" i="39"/>
  <c r="D3601" i="39"/>
  <c r="C3601" i="39"/>
  <c r="L3601" i="39" s="1"/>
  <c r="B3601" i="39"/>
  <c r="A3601" i="39"/>
  <c r="E3601" i="39"/>
  <c r="F3601" i="39" s="1"/>
  <c r="K3601" i="39" s="1"/>
  <c r="J3601" i="39" l="1"/>
  <c r="I3601" i="39"/>
  <c r="N3603" i="39"/>
  <c r="B3602" i="39"/>
  <c r="A3602" i="39"/>
  <c r="E3602" i="39"/>
  <c r="F3602" i="39" s="1"/>
  <c r="K3602" i="39" s="1"/>
  <c r="H3602" i="39"/>
  <c r="G3602" i="39"/>
  <c r="D3602" i="39"/>
  <c r="C3602" i="39"/>
  <c r="L3602" i="39" s="1"/>
  <c r="J3602" i="39" l="1"/>
  <c r="I3602" i="39"/>
  <c r="N3604" i="39"/>
  <c r="D3603" i="39"/>
  <c r="H3603" i="39"/>
  <c r="C3603" i="39"/>
  <c r="L3603" i="39" s="1"/>
  <c r="B3603" i="39"/>
  <c r="E3603" i="39"/>
  <c r="F3603" i="39" s="1"/>
  <c r="K3603" i="39" s="1"/>
  <c r="A3603" i="39"/>
  <c r="G3603" i="39"/>
  <c r="J3603" i="39" l="1"/>
  <c r="I3603" i="39"/>
  <c r="N3605" i="39"/>
  <c r="D3604" i="39"/>
  <c r="C3604" i="39"/>
  <c r="L3604" i="39" s="1"/>
  <c r="B3604" i="39"/>
  <c r="A3604" i="39"/>
  <c r="E3604" i="39"/>
  <c r="F3604" i="39" s="1"/>
  <c r="K3604" i="39" s="1"/>
  <c r="H3604" i="39"/>
  <c r="G3604" i="39"/>
  <c r="N3606" i="39" l="1"/>
  <c r="B3605" i="39"/>
  <c r="A3605" i="39"/>
  <c r="E3605" i="39"/>
  <c r="F3605" i="39" s="1"/>
  <c r="K3605" i="39" s="1"/>
  <c r="H3605" i="39"/>
  <c r="G3605" i="39"/>
  <c r="D3605" i="39"/>
  <c r="C3605" i="39"/>
  <c r="L3605" i="39" s="1"/>
  <c r="J3604" i="39"/>
  <c r="I3604" i="39"/>
  <c r="J3605" i="39" l="1"/>
  <c r="I3605" i="39"/>
  <c r="N3607" i="39"/>
  <c r="H3606" i="39"/>
  <c r="D3606" i="39"/>
  <c r="G3606" i="39"/>
  <c r="C3606" i="39"/>
  <c r="L3606" i="39" s="1"/>
  <c r="B3606" i="39"/>
  <c r="A3606" i="39"/>
  <c r="E3606" i="39"/>
  <c r="F3606" i="39" s="1"/>
  <c r="K3606" i="39" s="1"/>
  <c r="N3608" i="39" l="1"/>
  <c r="E3607" i="39"/>
  <c r="F3607" i="39" s="1"/>
  <c r="K3607" i="39" s="1"/>
  <c r="H3607" i="39"/>
  <c r="G3607" i="39"/>
  <c r="D3607" i="39"/>
  <c r="C3607" i="39"/>
  <c r="L3607" i="39" s="1"/>
  <c r="B3607" i="39"/>
  <c r="A3607" i="39"/>
  <c r="I3606" i="39"/>
  <c r="J3606" i="39"/>
  <c r="J3607" i="39" l="1"/>
  <c r="I3607" i="39"/>
  <c r="N3609" i="39"/>
  <c r="G3608" i="39"/>
  <c r="C3608" i="39"/>
  <c r="L3608" i="39" s="1"/>
  <c r="D3608" i="39"/>
  <c r="A3608" i="39"/>
  <c r="E3608" i="39"/>
  <c r="F3608" i="39" s="1"/>
  <c r="K3608" i="39" s="1"/>
  <c r="H3608" i="39"/>
  <c r="B3608" i="39"/>
  <c r="N3610" i="39" l="1"/>
  <c r="H3609" i="39"/>
  <c r="G3609" i="39"/>
  <c r="D3609" i="39"/>
  <c r="C3609" i="39"/>
  <c r="L3609" i="39" s="1"/>
  <c r="B3609" i="39"/>
  <c r="A3609" i="39"/>
  <c r="E3609" i="39"/>
  <c r="F3609" i="39" s="1"/>
  <c r="K3609" i="39" s="1"/>
  <c r="J3608" i="39"/>
  <c r="I3608" i="39"/>
  <c r="J3609" i="39" l="1"/>
  <c r="I3609" i="39"/>
  <c r="N3611" i="39"/>
  <c r="B3610" i="39"/>
  <c r="A3610" i="39"/>
  <c r="E3610" i="39"/>
  <c r="F3610" i="39" s="1"/>
  <c r="K3610" i="39" s="1"/>
  <c r="H3610" i="39"/>
  <c r="G3610" i="39"/>
  <c r="C3610" i="39"/>
  <c r="L3610" i="39" s="1"/>
  <c r="D3610" i="39"/>
  <c r="J3610" i="39" l="1"/>
  <c r="I3610" i="39"/>
  <c r="N3612" i="39"/>
  <c r="H3611" i="39"/>
  <c r="G3611" i="39"/>
  <c r="D3611" i="39"/>
  <c r="C3611" i="39"/>
  <c r="L3611" i="39" s="1"/>
  <c r="B3611" i="39"/>
  <c r="A3611" i="39"/>
  <c r="E3611" i="39"/>
  <c r="F3611" i="39" s="1"/>
  <c r="K3611" i="39" s="1"/>
  <c r="J3611" i="39" l="1"/>
  <c r="I3611" i="39"/>
  <c r="N3613" i="39"/>
  <c r="B3612" i="39"/>
  <c r="A3612" i="39"/>
  <c r="E3612" i="39"/>
  <c r="F3612" i="39" s="1"/>
  <c r="K3612" i="39" s="1"/>
  <c r="H3612" i="39"/>
  <c r="G3612" i="39"/>
  <c r="D3612" i="39"/>
  <c r="C3612" i="39"/>
  <c r="L3612" i="39" s="1"/>
  <c r="J3612" i="39" l="1"/>
  <c r="I3612" i="39"/>
  <c r="N3614" i="39"/>
  <c r="D3613" i="39"/>
  <c r="C3613" i="39"/>
  <c r="L3613" i="39" s="1"/>
  <c r="B3613" i="39"/>
  <c r="A3613" i="39"/>
  <c r="G3613" i="39"/>
  <c r="E3613" i="39"/>
  <c r="F3613" i="39" s="1"/>
  <c r="K3613" i="39" s="1"/>
  <c r="H3613" i="39"/>
  <c r="N3615" i="39" l="1"/>
  <c r="E3614" i="39"/>
  <c r="F3614" i="39" s="1"/>
  <c r="K3614" i="39" s="1"/>
  <c r="H3614" i="39"/>
  <c r="D3614" i="39"/>
  <c r="A3614" i="39"/>
  <c r="G3614" i="39"/>
  <c r="C3614" i="39"/>
  <c r="L3614" i="39" s="1"/>
  <c r="B3614" i="39"/>
  <c r="J3613" i="39"/>
  <c r="I3613" i="39"/>
  <c r="I3614" i="39" l="1"/>
  <c r="J3614" i="39"/>
  <c r="N3616" i="39"/>
  <c r="A3615" i="39"/>
  <c r="E3615" i="39"/>
  <c r="F3615" i="39" s="1"/>
  <c r="K3615" i="39" s="1"/>
  <c r="H3615" i="39"/>
  <c r="G3615" i="39"/>
  <c r="D3615" i="39"/>
  <c r="C3615" i="39"/>
  <c r="L3615" i="39" s="1"/>
  <c r="B3615" i="39"/>
  <c r="J3615" i="39" l="1"/>
  <c r="I3615" i="39"/>
  <c r="N3617" i="39"/>
  <c r="G3616" i="39"/>
  <c r="C3616" i="39"/>
  <c r="L3616" i="39" s="1"/>
  <c r="D3616" i="39"/>
  <c r="B3616" i="39"/>
  <c r="A3616" i="39"/>
  <c r="E3616" i="39"/>
  <c r="F3616" i="39" s="1"/>
  <c r="K3616" i="39" s="1"/>
  <c r="H3616" i="39"/>
  <c r="N3618" i="39" l="1"/>
  <c r="H3617" i="39"/>
  <c r="G3617" i="39"/>
  <c r="D3617" i="39"/>
  <c r="C3617" i="39"/>
  <c r="L3617" i="39" s="1"/>
  <c r="B3617" i="39"/>
  <c r="A3617" i="39"/>
  <c r="E3617" i="39"/>
  <c r="F3617" i="39" s="1"/>
  <c r="K3617" i="39" s="1"/>
  <c r="J3616" i="39"/>
  <c r="I3616" i="39"/>
  <c r="J3617" i="39" l="1"/>
  <c r="I3617" i="39"/>
  <c r="N3619" i="39"/>
  <c r="A3618" i="39"/>
  <c r="H3618" i="39"/>
  <c r="G3618" i="39"/>
  <c r="C3618" i="39"/>
  <c r="L3618" i="39" s="1"/>
  <c r="D3618" i="39"/>
  <c r="E3618" i="39"/>
  <c r="F3618" i="39" s="1"/>
  <c r="K3618" i="39" s="1"/>
  <c r="B3618" i="39"/>
  <c r="J3618" i="39" l="1"/>
  <c r="I3618" i="39"/>
  <c r="N3620" i="39"/>
  <c r="E3619" i="39"/>
  <c r="F3619" i="39" s="1"/>
  <c r="K3619" i="39" s="1"/>
  <c r="H3619" i="39"/>
  <c r="G3619" i="39"/>
  <c r="A3619" i="39"/>
  <c r="D3619" i="39"/>
  <c r="C3619" i="39"/>
  <c r="L3619" i="39" s="1"/>
  <c r="B3619" i="39"/>
  <c r="J3619" i="39" l="1"/>
  <c r="I3619" i="39"/>
  <c r="N3621" i="39"/>
  <c r="C3620" i="39"/>
  <c r="L3620" i="39" s="1"/>
  <c r="B3620" i="39"/>
  <c r="A3620" i="39"/>
  <c r="E3620" i="39"/>
  <c r="F3620" i="39" s="1"/>
  <c r="K3620" i="39" s="1"/>
  <c r="H3620" i="39"/>
  <c r="G3620" i="39"/>
  <c r="D3620" i="39"/>
  <c r="J3620" i="39" l="1"/>
  <c r="I3620" i="39"/>
  <c r="N3622" i="39"/>
  <c r="H3621" i="39"/>
  <c r="G3621" i="39"/>
  <c r="D3621" i="39"/>
  <c r="C3621" i="39"/>
  <c r="L3621" i="39" s="1"/>
  <c r="B3621" i="39"/>
  <c r="A3621" i="39"/>
  <c r="E3621" i="39"/>
  <c r="F3621" i="39" s="1"/>
  <c r="K3621" i="39" s="1"/>
  <c r="J3621" i="39" l="1"/>
  <c r="I3621" i="39"/>
  <c r="N3623" i="39"/>
  <c r="B3622" i="39"/>
  <c r="A3622" i="39"/>
  <c r="E3622" i="39"/>
  <c r="F3622" i="39" s="1"/>
  <c r="K3622" i="39" s="1"/>
  <c r="H3622" i="39"/>
  <c r="G3622" i="39"/>
  <c r="D3622" i="39"/>
  <c r="C3622" i="39"/>
  <c r="L3622" i="39" s="1"/>
  <c r="I3622" i="39" l="1"/>
  <c r="J3622" i="39"/>
  <c r="N3624" i="39"/>
  <c r="C3623" i="39"/>
  <c r="L3623" i="39" s="1"/>
  <c r="B3623" i="39"/>
  <c r="A3623" i="39"/>
  <c r="E3623" i="39"/>
  <c r="F3623" i="39" s="1"/>
  <c r="K3623" i="39" s="1"/>
  <c r="H3623" i="39"/>
  <c r="G3623" i="39"/>
  <c r="D3623" i="39"/>
  <c r="N3625" i="39" l="1"/>
  <c r="E3624" i="39"/>
  <c r="F3624" i="39" s="1"/>
  <c r="K3624" i="39" s="1"/>
  <c r="H3624" i="39"/>
  <c r="G3624" i="39"/>
  <c r="C3624" i="39"/>
  <c r="L3624" i="39" s="1"/>
  <c r="D3624" i="39"/>
  <c r="B3624" i="39"/>
  <c r="A3624" i="39"/>
  <c r="J3623" i="39"/>
  <c r="I3623" i="39"/>
  <c r="J3624" i="39" l="1"/>
  <c r="I3624" i="39"/>
  <c r="N3626" i="39"/>
  <c r="D3625" i="39"/>
  <c r="C3625" i="39"/>
  <c r="L3625" i="39" s="1"/>
  <c r="B3625" i="39"/>
  <c r="H3625" i="39"/>
  <c r="G3625" i="39"/>
  <c r="A3625" i="39"/>
  <c r="E3625" i="39"/>
  <c r="F3625" i="39" s="1"/>
  <c r="K3625" i="39" s="1"/>
  <c r="J3625" i="39" l="1"/>
  <c r="I3625" i="39"/>
  <c r="N3627" i="39"/>
  <c r="E3626" i="39"/>
  <c r="F3626" i="39" s="1"/>
  <c r="K3626" i="39" s="1"/>
  <c r="H3626" i="39"/>
  <c r="G3626" i="39"/>
  <c r="D3626" i="39"/>
  <c r="C3626" i="39"/>
  <c r="L3626" i="39" s="1"/>
  <c r="B3626" i="39"/>
  <c r="A3626" i="39"/>
  <c r="J3626" i="39" l="1"/>
  <c r="I3626" i="39"/>
  <c r="N3628" i="39"/>
  <c r="B3627" i="39"/>
  <c r="A3627" i="39"/>
  <c r="E3627" i="39"/>
  <c r="F3627" i="39" s="1"/>
  <c r="K3627" i="39" s="1"/>
  <c r="H3627" i="39"/>
  <c r="G3627" i="39"/>
  <c r="D3627" i="39"/>
  <c r="C3627" i="39"/>
  <c r="L3627" i="39" s="1"/>
  <c r="N3629" i="39" l="1"/>
  <c r="E3628" i="39"/>
  <c r="F3628" i="39" s="1"/>
  <c r="K3628" i="39" s="1"/>
  <c r="H3628" i="39"/>
  <c r="G3628" i="39"/>
  <c r="D3628" i="39"/>
  <c r="C3628" i="39"/>
  <c r="L3628" i="39" s="1"/>
  <c r="B3628" i="39"/>
  <c r="A3628" i="39"/>
  <c r="J3627" i="39"/>
  <c r="I3627" i="39"/>
  <c r="J3628" i="39" l="1"/>
  <c r="I3628" i="39"/>
  <c r="N3630" i="39"/>
  <c r="E3629" i="39"/>
  <c r="F3629" i="39" s="1"/>
  <c r="K3629" i="39" s="1"/>
  <c r="H3629" i="39"/>
  <c r="G3629" i="39"/>
  <c r="D3629" i="39"/>
  <c r="C3629" i="39"/>
  <c r="L3629" i="39" s="1"/>
  <c r="B3629" i="39"/>
  <c r="A3629" i="39"/>
  <c r="J3629" i="39" l="1"/>
  <c r="I3629" i="39"/>
  <c r="N3631" i="39"/>
  <c r="D3630" i="39"/>
  <c r="C3630" i="39"/>
  <c r="L3630" i="39" s="1"/>
  <c r="B3630" i="39"/>
  <c r="A3630" i="39"/>
  <c r="E3630" i="39"/>
  <c r="F3630" i="39" s="1"/>
  <c r="K3630" i="39" s="1"/>
  <c r="H3630" i="39"/>
  <c r="G3630" i="39"/>
  <c r="N3632" i="39" l="1"/>
  <c r="E3631" i="39"/>
  <c r="F3631" i="39" s="1"/>
  <c r="K3631" i="39" s="1"/>
  <c r="H3631" i="39"/>
  <c r="G3631" i="39"/>
  <c r="C3631" i="39"/>
  <c r="L3631" i="39" s="1"/>
  <c r="A3631" i="39"/>
  <c r="D3631" i="39"/>
  <c r="B3631" i="39"/>
  <c r="I3630" i="39"/>
  <c r="J3630" i="39"/>
  <c r="J3631" i="39" l="1"/>
  <c r="I3631" i="39"/>
  <c r="N3633" i="39"/>
  <c r="A3632" i="39"/>
  <c r="E3632" i="39"/>
  <c r="F3632" i="39" s="1"/>
  <c r="K3632" i="39" s="1"/>
  <c r="H3632" i="39"/>
  <c r="G3632" i="39"/>
  <c r="D3632" i="39"/>
  <c r="C3632" i="39"/>
  <c r="L3632" i="39" s="1"/>
  <c r="B3632" i="39"/>
  <c r="J3632" i="39" l="1"/>
  <c r="I3632" i="39"/>
  <c r="N3634" i="39"/>
  <c r="D3633" i="39"/>
  <c r="C3633" i="39"/>
  <c r="L3633" i="39" s="1"/>
  <c r="B3633" i="39"/>
  <c r="A3633" i="39"/>
  <c r="E3633" i="39"/>
  <c r="F3633" i="39" s="1"/>
  <c r="K3633" i="39" s="1"/>
  <c r="H3633" i="39"/>
  <c r="G3633" i="39"/>
  <c r="N3635" i="39" l="1"/>
  <c r="B3634" i="39"/>
  <c r="A3634" i="39"/>
  <c r="E3634" i="39"/>
  <c r="F3634" i="39" s="1"/>
  <c r="K3634" i="39" s="1"/>
  <c r="C3634" i="39"/>
  <c r="L3634" i="39" s="1"/>
  <c r="H3634" i="39"/>
  <c r="G3634" i="39"/>
  <c r="D3634" i="39"/>
  <c r="J3633" i="39"/>
  <c r="I3633" i="39"/>
  <c r="J3634" i="39" l="1"/>
  <c r="I3634" i="39"/>
  <c r="N3636" i="39"/>
  <c r="D3635" i="39"/>
  <c r="C3635" i="39"/>
  <c r="L3635" i="39" s="1"/>
  <c r="B3635" i="39"/>
  <c r="A3635" i="39"/>
  <c r="E3635" i="39"/>
  <c r="F3635" i="39" s="1"/>
  <c r="K3635" i="39" s="1"/>
  <c r="H3635" i="39"/>
  <c r="G3635" i="39"/>
  <c r="N3637" i="39" l="1"/>
  <c r="A3636" i="39"/>
  <c r="E3636" i="39"/>
  <c r="F3636" i="39" s="1"/>
  <c r="K3636" i="39" s="1"/>
  <c r="H3636" i="39"/>
  <c r="G3636" i="39"/>
  <c r="D3636" i="39"/>
  <c r="C3636" i="39"/>
  <c r="L3636" i="39" s="1"/>
  <c r="B3636" i="39"/>
  <c r="J3635" i="39"/>
  <c r="I3635" i="39"/>
  <c r="J3636" i="39" l="1"/>
  <c r="I3636" i="39"/>
  <c r="N3638" i="39"/>
  <c r="C3637" i="39"/>
  <c r="L3637" i="39" s="1"/>
  <c r="B3637" i="39"/>
  <c r="A3637" i="39"/>
  <c r="E3637" i="39"/>
  <c r="F3637" i="39" s="1"/>
  <c r="K3637" i="39" s="1"/>
  <c r="H3637" i="39"/>
  <c r="G3637" i="39"/>
  <c r="D3637" i="39"/>
  <c r="J3637" i="39" l="1"/>
  <c r="I3637" i="39"/>
  <c r="N3639" i="39"/>
  <c r="E3638" i="39"/>
  <c r="F3638" i="39" s="1"/>
  <c r="K3638" i="39" s="1"/>
  <c r="H3638" i="39"/>
  <c r="G3638" i="39"/>
  <c r="D3638" i="39"/>
  <c r="C3638" i="39"/>
  <c r="L3638" i="39" s="1"/>
  <c r="B3638" i="39"/>
  <c r="A3638" i="39"/>
  <c r="I3638" i="39" l="1"/>
  <c r="J3638" i="39"/>
  <c r="N3640" i="39"/>
  <c r="C3639" i="39"/>
  <c r="L3639" i="39" s="1"/>
  <c r="B3639" i="39"/>
  <c r="A3639" i="39"/>
  <c r="E3639" i="39"/>
  <c r="F3639" i="39" s="1"/>
  <c r="K3639" i="39" s="1"/>
  <c r="H3639" i="39"/>
  <c r="G3639" i="39"/>
  <c r="D3639" i="39"/>
  <c r="J3639" i="39" l="1"/>
  <c r="I3639" i="39"/>
  <c r="N3641" i="39"/>
  <c r="D3640" i="39"/>
  <c r="B3640" i="39"/>
  <c r="A3640" i="39"/>
  <c r="E3640" i="39"/>
  <c r="F3640" i="39" s="1"/>
  <c r="K3640" i="39" s="1"/>
  <c r="H3640" i="39"/>
  <c r="G3640" i="39"/>
  <c r="C3640" i="39"/>
  <c r="L3640" i="39" s="1"/>
  <c r="J3640" i="39" l="1"/>
  <c r="I3640" i="39"/>
  <c r="N3642" i="39"/>
  <c r="H3641" i="39"/>
  <c r="G3641" i="39"/>
  <c r="D3641" i="39"/>
  <c r="C3641" i="39"/>
  <c r="L3641" i="39" s="1"/>
  <c r="E3641" i="39"/>
  <c r="F3641" i="39" s="1"/>
  <c r="K3641" i="39" s="1"/>
  <c r="B3641" i="39"/>
  <c r="A3641" i="39"/>
  <c r="J3641" i="39" l="1"/>
  <c r="I3641" i="39"/>
  <c r="N3643" i="39"/>
  <c r="C3642" i="39"/>
  <c r="L3642" i="39" s="1"/>
  <c r="D3642" i="39"/>
  <c r="B3642" i="39"/>
  <c r="A3642" i="39"/>
  <c r="E3642" i="39"/>
  <c r="F3642" i="39" s="1"/>
  <c r="K3642" i="39" s="1"/>
  <c r="H3642" i="39"/>
  <c r="G3642" i="39"/>
  <c r="N3644" i="39" l="1"/>
  <c r="E3643" i="39"/>
  <c r="F3643" i="39" s="1"/>
  <c r="K3643" i="39" s="1"/>
  <c r="H3643" i="39"/>
  <c r="G3643" i="39"/>
  <c r="D3643" i="39"/>
  <c r="C3643" i="39"/>
  <c r="L3643" i="39" s="1"/>
  <c r="B3643" i="39"/>
  <c r="A3643" i="39"/>
  <c r="J3642" i="39"/>
  <c r="I3642" i="39"/>
  <c r="J3643" i="39" l="1"/>
  <c r="I3643" i="39"/>
  <c r="N3645" i="39"/>
  <c r="A3644" i="39"/>
  <c r="E3644" i="39"/>
  <c r="F3644" i="39" s="1"/>
  <c r="K3644" i="39" s="1"/>
  <c r="H3644" i="39"/>
  <c r="G3644" i="39"/>
  <c r="D3644" i="39"/>
  <c r="C3644" i="39"/>
  <c r="L3644" i="39" s="1"/>
  <c r="B3644" i="39"/>
  <c r="J3644" i="39" l="1"/>
  <c r="I3644" i="39"/>
  <c r="N3646" i="39"/>
  <c r="C3645" i="39"/>
  <c r="L3645" i="39" s="1"/>
  <c r="B3645" i="39"/>
  <c r="A3645" i="39"/>
  <c r="E3645" i="39"/>
  <c r="F3645" i="39" s="1"/>
  <c r="K3645" i="39" s="1"/>
  <c r="H3645" i="39"/>
  <c r="G3645" i="39"/>
  <c r="D3645" i="39"/>
  <c r="N3647" i="39" l="1"/>
  <c r="E3646" i="39"/>
  <c r="F3646" i="39" s="1"/>
  <c r="K3646" i="39" s="1"/>
  <c r="H3646" i="39"/>
  <c r="D3646" i="39"/>
  <c r="G3646" i="39"/>
  <c r="C3646" i="39"/>
  <c r="L3646" i="39" s="1"/>
  <c r="B3646" i="39"/>
  <c r="A3646" i="39"/>
  <c r="J3645" i="39"/>
  <c r="I3645" i="39"/>
  <c r="I3646" i="39" l="1"/>
  <c r="J3646" i="39"/>
  <c r="N3648" i="39"/>
  <c r="D3647" i="39"/>
  <c r="C3647" i="39"/>
  <c r="L3647" i="39" s="1"/>
  <c r="B3647" i="39"/>
  <c r="A3647" i="39"/>
  <c r="E3647" i="39"/>
  <c r="F3647" i="39" s="1"/>
  <c r="K3647" i="39" s="1"/>
  <c r="H3647" i="39"/>
  <c r="G3647" i="39"/>
  <c r="N3649" i="39" l="1"/>
  <c r="H3648" i="39"/>
  <c r="G3648" i="39"/>
  <c r="C3648" i="39"/>
  <c r="L3648" i="39" s="1"/>
  <c r="D3648" i="39"/>
  <c r="B3648" i="39"/>
  <c r="A3648" i="39"/>
  <c r="E3648" i="39"/>
  <c r="F3648" i="39" s="1"/>
  <c r="K3648" i="39" s="1"/>
  <c r="J3647" i="39"/>
  <c r="I3647" i="39"/>
  <c r="J3648" i="39" l="1"/>
  <c r="I3648" i="39"/>
  <c r="N3650" i="39"/>
  <c r="E3649" i="39"/>
  <c r="F3649" i="39" s="1"/>
  <c r="K3649" i="39" s="1"/>
  <c r="H3649" i="39"/>
  <c r="G3649" i="39"/>
  <c r="D3649" i="39"/>
  <c r="C3649" i="39"/>
  <c r="L3649" i="39" s="1"/>
  <c r="B3649" i="39"/>
  <c r="A3649" i="39"/>
  <c r="J3649" i="39" l="1"/>
  <c r="I3649" i="39"/>
  <c r="N3651" i="39"/>
  <c r="H3650" i="39"/>
  <c r="G3650" i="39"/>
  <c r="C3650" i="39"/>
  <c r="L3650" i="39" s="1"/>
  <c r="D3650" i="39"/>
  <c r="B3650" i="39"/>
  <c r="A3650" i="39"/>
  <c r="E3650" i="39"/>
  <c r="F3650" i="39" s="1"/>
  <c r="K3650" i="39" s="1"/>
  <c r="J3650" i="39" l="1"/>
  <c r="I3650" i="39"/>
  <c r="N3652" i="39"/>
  <c r="E3651" i="39"/>
  <c r="F3651" i="39" s="1"/>
  <c r="K3651" i="39" s="1"/>
  <c r="H3651" i="39"/>
  <c r="G3651" i="39"/>
  <c r="D3651" i="39"/>
  <c r="C3651" i="39"/>
  <c r="L3651" i="39" s="1"/>
  <c r="B3651" i="39"/>
  <c r="A3651" i="39"/>
  <c r="J3651" i="39" l="1"/>
  <c r="I3651" i="39"/>
  <c r="N3653" i="39"/>
  <c r="C3652" i="39"/>
  <c r="L3652" i="39" s="1"/>
  <c r="B3652" i="39"/>
  <c r="A3652" i="39"/>
  <c r="E3652" i="39"/>
  <c r="F3652" i="39" s="1"/>
  <c r="K3652" i="39" s="1"/>
  <c r="H3652" i="39"/>
  <c r="G3652" i="39"/>
  <c r="D3652" i="39"/>
  <c r="J3652" i="39" l="1"/>
  <c r="I3652" i="39"/>
  <c r="N3654" i="39"/>
  <c r="C3653" i="39"/>
  <c r="L3653" i="39" s="1"/>
  <c r="B3653" i="39"/>
  <c r="A3653" i="39"/>
  <c r="E3653" i="39"/>
  <c r="F3653" i="39" s="1"/>
  <c r="K3653" i="39" s="1"/>
  <c r="H3653" i="39"/>
  <c r="G3653" i="39"/>
  <c r="D3653" i="39"/>
  <c r="J3653" i="39" l="1"/>
  <c r="I3653" i="39"/>
  <c r="N3655" i="39"/>
  <c r="E3654" i="39"/>
  <c r="F3654" i="39" s="1"/>
  <c r="K3654" i="39" s="1"/>
  <c r="H3654" i="39"/>
  <c r="D3654" i="39"/>
  <c r="G3654" i="39"/>
  <c r="B3654" i="39"/>
  <c r="A3654" i="39"/>
  <c r="C3654" i="39"/>
  <c r="L3654" i="39" s="1"/>
  <c r="I3654" i="39" l="1"/>
  <c r="J3654" i="39"/>
  <c r="N3656" i="39"/>
  <c r="E3655" i="39"/>
  <c r="F3655" i="39" s="1"/>
  <c r="K3655" i="39" s="1"/>
  <c r="H3655" i="39"/>
  <c r="G3655" i="39"/>
  <c r="D3655" i="39"/>
  <c r="C3655" i="39"/>
  <c r="L3655" i="39" s="1"/>
  <c r="B3655" i="39"/>
  <c r="A3655" i="39"/>
  <c r="J3655" i="39" l="1"/>
  <c r="I3655" i="39"/>
  <c r="N3657" i="39"/>
  <c r="H3656" i="39"/>
  <c r="G3656" i="39"/>
  <c r="C3656" i="39"/>
  <c r="L3656" i="39" s="1"/>
  <c r="D3656" i="39"/>
  <c r="B3656" i="39"/>
  <c r="A3656" i="39"/>
  <c r="E3656" i="39"/>
  <c r="F3656" i="39" s="1"/>
  <c r="K3656" i="39" s="1"/>
  <c r="N3658" i="39" l="1"/>
  <c r="B3657" i="39"/>
  <c r="A3657" i="39"/>
  <c r="E3657" i="39"/>
  <c r="F3657" i="39" s="1"/>
  <c r="K3657" i="39" s="1"/>
  <c r="H3657" i="39"/>
  <c r="G3657" i="39"/>
  <c r="D3657" i="39"/>
  <c r="C3657" i="39"/>
  <c r="L3657" i="39" s="1"/>
  <c r="J3656" i="39"/>
  <c r="I3656" i="39"/>
  <c r="J3657" i="39" l="1"/>
  <c r="I3657" i="39"/>
  <c r="N3659" i="39"/>
  <c r="A3658" i="39"/>
  <c r="E3658" i="39"/>
  <c r="F3658" i="39" s="1"/>
  <c r="K3658" i="39" s="1"/>
  <c r="H3658" i="39"/>
  <c r="G3658" i="39"/>
  <c r="D3658" i="39"/>
  <c r="C3658" i="39"/>
  <c r="L3658" i="39" s="1"/>
  <c r="B3658" i="39"/>
  <c r="N3660" i="39" l="1"/>
  <c r="E3659" i="39"/>
  <c r="F3659" i="39" s="1"/>
  <c r="K3659" i="39" s="1"/>
  <c r="H3659" i="39"/>
  <c r="G3659" i="39"/>
  <c r="D3659" i="39"/>
  <c r="C3659" i="39"/>
  <c r="L3659" i="39" s="1"/>
  <c r="B3659" i="39"/>
  <c r="A3659" i="39"/>
  <c r="J3658" i="39"/>
  <c r="I3658" i="39"/>
  <c r="J3659" i="39" l="1"/>
  <c r="I3659" i="39"/>
  <c r="N3661" i="39"/>
  <c r="G3660" i="39"/>
  <c r="D3660" i="39"/>
  <c r="C3660" i="39"/>
  <c r="L3660" i="39" s="1"/>
  <c r="B3660" i="39"/>
  <c r="A3660" i="39"/>
  <c r="E3660" i="39"/>
  <c r="F3660" i="39" s="1"/>
  <c r="K3660" i="39" s="1"/>
  <c r="H3660" i="39"/>
  <c r="N3662" i="39" l="1"/>
  <c r="A3661" i="39"/>
  <c r="H3661" i="39"/>
  <c r="G3661" i="39"/>
  <c r="D3661" i="39"/>
  <c r="C3661" i="39"/>
  <c r="L3661" i="39" s="1"/>
  <c r="B3661" i="39"/>
  <c r="E3661" i="39"/>
  <c r="F3661" i="39" s="1"/>
  <c r="K3661" i="39" s="1"/>
  <c r="J3660" i="39"/>
  <c r="I3660" i="39"/>
  <c r="J3661" i="39" l="1"/>
  <c r="I3661" i="39"/>
  <c r="N3663" i="39"/>
  <c r="D3662" i="39"/>
  <c r="C3662" i="39"/>
  <c r="L3662" i="39" s="1"/>
  <c r="B3662" i="39"/>
  <c r="A3662" i="39"/>
  <c r="H3662" i="39"/>
  <c r="G3662" i="39"/>
  <c r="E3662" i="39"/>
  <c r="F3662" i="39" s="1"/>
  <c r="K3662" i="39" s="1"/>
  <c r="N3664" i="39" l="1"/>
  <c r="C3663" i="39"/>
  <c r="L3663" i="39" s="1"/>
  <c r="B3663" i="39"/>
  <c r="A3663" i="39"/>
  <c r="E3663" i="39"/>
  <c r="F3663" i="39" s="1"/>
  <c r="K3663" i="39" s="1"/>
  <c r="H3663" i="39"/>
  <c r="G3663" i="39"/>
  <c r="D3663" i="39"/>
  <c r="I3662" i="39"/>
  <c r="J3662" i="39"/>
  <c r="J3663" i="39" l="1"/>
  <c r="I3663" i="39"/>
  <c r="N3665" i="39"/>
  <c r="H3664" i="39"/>
  <c r="G3664" i="39"/>
  <c r="D3664" i="39"/>
  <c r="C3664" i="39"/>
  <c r="L3664" i="39" s="1"/>
  <c r="B3664" i="39"/>
  <c r="A3664" i="39"/>
  <c r="E3664" i="39"/>
  <c r="F3664" i="39" s="1"/>
  <c r="K3664" i="39" s="1"/>
  <c r="N3666" i="39" l="1"/>
  <c r="G3665" i="39"/>
  <c r="D3665" i="39"/>
  <c r="C3665" i="39"/>
  <c r="L3665" i="39" s="1"/>
  <c r="B3665" i="39"/>
  <c r="A3665" i="39"/>
  <c r="E3665" i="39"/>
  <c r="F3665" i="39" s="1"/>
  <c r="K3665" i="39" s="1"/>
  <c r="H3665" i="39"/>
  <c r="J3664" i="39"/>
  <c r="I3664" i="39"/>
  <c r="J3665" i="39" l="1"/>
  <c r="I3665" i="39"/>
  <c r="N3667" i="39"/>
  <c r="A3666" i="39"/>
  <c r="E3666" i="39"/>
  <c r="F3666" i="39" s="1"/>
  <c r="K3666" i="39" s="1"/>
  <c r="H3666" i="39"/>
  <c r="G3666" i="39"/>
  <c r="D3666" i="39"/>
  <c r="C3666" i="39"/>
  <c r="L3666" i="39" s="1"/>
  <c r="B3666" i="39"/>
  <c r="N3668" i="39" l="1"/>
  <c r="H3667" i="39"/>
  <c r="G3667" i="39"/>
  <c r="D3667" i="39"/>
  <c r="C3667" i="39"/>
  <c r="L3667" i="39" s="1"/>
  <c r="B3667" i="39"/>
  <c r="A3667" i="39"/>
  <c r="E3667" i="39"/>
  <c r="F3667" i="39" s="1"/>
  <c r="K3667" i="39" s="1"/>
  <c r="J3666" i="39"/>
  <c r="I3666" i="39"/>
  <c r="J3667" i="39" l="1"/>
  <c r="I3667" i="39"/>
  <c r="N3669" i="39"/>
  <c r="A3668" i="39"/>
  <c r="H3668" i="39"/>
  <c r="B3668" i="39"/>
  <c r="E3668" i="39"/>
  <c r="F3668" i="39" s="1"/>
  <c r="K3668" i="39" s="1"/>
  <c r="G3668" i="39"/>
  <c r="D3668" i="39"/>
  <c r="C3668" i="39"/>
  <c r="L3668" i="39" s="1"/>
  <c r="J3668" i="39" l="1"/>
  <c r="I3668" i="39"/>
  <c r="N3670" i="39"/>
  <c r="A3669" i="39"/>
  <c r="E3669" i="39"/>
  <c r="F3669" i="39" s="1"/>
  <c r="K3669" i="39" s="1"/>
  <c r="H3669" i="39"/>
  <c r="G3669" i="39"/>
  <c r="D3669" i="39"/>
  <c r="C3669" i="39"/>
  <c r="L3669" i="39" s="1"/>
  <c r="B3669" i="39"/>
  <c r="J3669" i="39" l="1"/>
  <c r="I3669" i="39"/>
  <c r="N3671" i="39"/>
  <c r="D3670" i="39"/>
  <c r="G3670" i="39"/>
  <c r="C3670" i="39"/>
  <c r="L3670" i="39" s="1"/>
  <c r="B3670" i="39"/>
  <c r="A3670" i="39"/>
  <c r="E3670" i="39"/>
  <c r="F3670" i="39" s="1"/>
  <c r="K3670" i="39" s="1"/>
  <c r="H3670" i="39"/>
  <c r="N3672" i="39" l="1"/>
  <c r="H3671" i="39"/>
  <c r="G3671" i="39"/>
  <c r="D3671" i="39"/>
  <c r="C3671" i="39"/>
  <c r="L3671" i="39" s="1"/>
  <c r="B3671" i="39"/>
  <c r="A3671" i="39"/>
  <c r="E3671" i="39"/>
  <c r="F3671" i="39" s="1"/>
  <c r="K3671" i="39" s="1"/>
  <c r="I3670" i="39"/>
  <c r="J3670" i="39"/>
  <c r="J3671" i="39" l="1"/>
  <c r="I3671" i="39"/>
  <c r="N3673" i="39"/>
  <c r="C3672" i="39"/>
  <c r="L3672" i="39" s="1"/>
  <c r="D3672" i="39"/>
  <c r="B3672" i="39"/>
  <c r="H3672" i="39"/>
  <c r="E3672" i="39"/>
  <c r="F3672" i="39" s="1"/>
  <c r="K3672" i="39" s="1"/>
  <c r="G3672" i="39"/>
  <c r="A3672" i="39"/>
  <c r="J3672" i="39" l="1"/>
  <c r="I3672" i="39"/>
  <c r="N3674" i="39"/>
  <c r="G3673" i="39"/>
  <c r="D3673" i="39"/>
  <c r="C3673" i="39"/>
  <c r="L3673" i="39" s="1"/>
  <c r="B3673" i="39"/>
  <c r="A3673" i="39"/>
  <c r="E3673" i="39"/>
  <c r="F3673" i="39" s="1"/>
  <c r="K3673" i="39" s="1"/>
  <c r="H3673" i="39"/>
  <c r="N3675" i="39" l="1"/>
  <c r="A3674" i="39"/>
  <c r="E3674" i="39"/>
  <c r="F3674" i="39" s="1"/>
  <c r="K3674" i="39" s="1"/>
  <c r="H3674" i="39"/>
  <c r="G3674" i="39"/>
  <c r="C3674" i="39"/>
  <c r="L3674" i="39" s="1"/>
  <c r="D3674" i="39"/>
  <c r="B3674" i="39"/>
  <c r="J3673" i="39"/>
  <c r="I3673" i="39"/>
  <c r="J3674" i="39" l="1"/>
  <c r="I3674" i="39"/>
  <c r="N3676" i="39"/>
  <c r="G3675" i="39"/>
  <c r="D3675" i="39"/>
  <c r="C3675" i="39"/>
  <c r="L3675" i="39" s="1"/>
  <c r="B3675" i="39"/>
  <c r="A3675" i="39"/>
  <c r="E3675" i="39"/>
  <c r="F3675" i="39" s="1"/>
  <c r="K3675" i="39" s="1"/>
  <c r="H3675" i="39"/>
  <c r="N3677" i="39" l="1"/>
  <c r="E3676" i="39"/>
  <c r="F3676" i="39" s="1"/>
  <c r="K3676" i="39" s="1"/>
  <c r="H3676" i="39"/>
  <c r="G3676" i="39"/>
  <c r="D3676" i="39"/>
  <c r="C3676" i="39"/>
  <c r="L3676" i="39" s="1"/>
  <c r="B3676" i="39"/>
  <c r="A3676" i="39"/>
  <c r="J3675" i="39"/>
  <c r="I3675" i="39"/>
  <c r="J3676" i="39" l="1"/>
  <c r="I3676" i="39"/>
  <c r="N3678" i="39"/>
  <c r="C3677" i="39"/>
  <c r="L3677" i="39" s="1"/>
  <c r="B3677" i="39"/>
  <c r="A3677" i="39"/>
  <c r="D3677" i="39"/>
  <c r="G3677" i="39"/>
  <c r="E3677" i="39"/>
  <c r="F3677" i="39" s="1"/>
  <c r="K3677" i="39" s="1"/>
  <c r="H3677" i="39"/>
  <c r="N3679" i="39" l="1"/>
  <c r="E3678" i="39"/>
  <c r="F3678" i="39" s="1"/>
  <c r="K3678" i="39" s="1"/>
  <c r="H3678" i="39"/>
  <c r="D3678" i="39"/>
  <c r="G3678" i="39"/>
  <c r="C3678" i="39"/>
  <c r="L3678" i="39" s="1"/>
  <c r="B3678" i="39"/>
  <c r="A3678" i="39"/>
  <c r="J3677" i="39"/>
  <c r="I3677" i="39"/>
  <c r="I3678" i="39" l="1"/>
  <c r="J3678" i="39"/>
  <c r="N3680" i="39"/>
  <c r="C3679" i="39"/>
  <c r="L3679" i="39" s="1"/>
  <c r="B3679" i="39"/>
  <c r="A3679" i="39"/>
  <c r="E3679" i="39"/>
  <c r="F3679" i="39" s="1"/>
  <c r="K3679" i="39" s="1"/>
  <c r="H3679" i="39"/>
  <c r="G3679" i="39"/>
  <c r="D3679" i="39"/>
  <c r="J3679" i="39" l="1"/>
  <c r="I3679" i="39"/>
  <c r="N3681" i="39"/>
  <c r="C3680" i="39"/>
  <c r="L3680" i="39" s="1"/>
  <c r="D3680" i="39"/>
  <c r="B3680" i="39"/>
  <c r="A3680" i="39"/>
  <c r="E3680" i="39"/>
  <c r="F3680" i="39" s="1"/>
  <c r="K3680" i="39" s="1"/>
  <c r="H3680" i="39"/>
  <c r="G3680" i="39"/>
  <c r="N3682" i="39" l="1"/>
  <c r="G3681" i="39"/>
  <c r="D3681" i="39"/>
  <c r="C3681" i="39"/>
  <c r="L3681" i="39" s="1"/>
  <c r="B3681" i="39"/>
  <c r="A3681" i="39"/>
  <c r="E3681" i="39"/>
  <c r="F3681" i="39" s="1"/>
  <c r="K3681" i="39" s="1"/>
  <c r="H3681" i="39"/>
  <c r="J3680" i="39"/>
  <c r="I3680" i="39"/>
  <c r="J3681" i="39" l="1"/>
  <c r="I3681" i="39"/>
  <c r="N3683" i="39"/>
  <c r="H3682" i="39"/>
  <c r="E3682" i="39"/>
  <c r="F3682" i="39" s="1"/>
  <c r="K3682" i="39" s="1"/>
  <c r="G3682" i="39"/>
  <c r="C3682" i="39"/>
  <c r="L3682" i="39" s="1"/>
  <c r="D3682" i="39"/>
  <c r="B3682" i="39"/>
  <c r="A3682" i="39"/>
  <c r="J3682" i="39" l="1"/>
  <c r="I3682" i="39"/>
  <c r="N3684" i="39"/>
  <c r="E3683" i="39"/>
  <c r="F3683" i="39" s="1"/>
  <c r="K3683" i="39" s="1"/>
  <c r="H3683" i="39"/>
  <c r="G3683" i="39"/>
  <c r="D3683" i="39"/>
  <c r="C3683" i="39"/>
  <c r="L3683" i="39" s="1"/>
  <c r="B3683" i="39"/>
  <c r="A3683" i="39"/>
  <c r="J3683" i="39" l="1"/>
  <c r="I3683" i="39"/>
  <c r="N3685" i="39"/>
  <c r="A3684" i="39"/>
  <c r="E3684" i="39"/>
  <c r="F3684" i="39" s="1"/>
  <c r="K3684" i="39" s="1"/>
  <c r="H3684" i="39"/>
  <c r="G3684" i="39"/>
  <c r="D3684" i="39"/>
  <c r="C3684" i="39"/>
  <c r="L3684" i="39" s="1"/>
  <c r="B3684" i="39"/>
  <c r="J3684" i="39" l="1"/>
  <c r="I3684" i="39"/>
  <c r="N3686" i="39"/>
  <c r="G3685" i="39"/>
  <c r="D3685" i="39"/>
  <c r="C3685" i="39"/>
  <c r="L3685" i="39" s="1"/>
  <c r="B3685" i="39"/>
  <c r="A3685" i="39"/>
  <c r="E3685" i="39"/>
  <c r="F3685" i="39" s="1"/>
  <c r="K3685" i="39" s="1"/>
  <c r="H3685" i="39"/>
  <c r="N3687" i="39" l="1"/>
  <c r="A3686" i="39"/>
  <c r="E3686" i="39"/>
  <c r="F3686" i="39" s="1"/>
  <c r="K3686" i="39" s="1"/>
  <c r="H3686" i="39"/>
  <c r="G3686" i="39"/>
  <c r="D3686" i="39"/>
  <c r="C3686" i="39"/>
  <c r="L3686" i="39" s="1"/>
  <c r="B3686" i="39"/>
  <c r="J3685" i="39"/>
  <c r="I3685" i="39"/>
  <c r="I3686" i="39" l="1"/>
  <c r="J3686" i="39"/>
  <c r="N3688" i="39"/>
  <c r="E3687" i="39"/>
  <c r="F3687" i="39" s="1"/>
  <c r="K3687" i="39" s="1"/>
  <c r="H3687" i="39"/>
  <c r="G3687" i="39"/>
  <c r="D3687" i="39"/>
  <c r="C3687" i="39"/>
  <c r="L3687" i="39" s="1"/>
  <c r="B3687" i="39"/>
  <c r="A3687" i="39"/>
  <c r="N3689" i="39" l="1"/>
  <c r="H3688" i="39"/>
  <c r="G3688" i="39"/>
  <c r="C3688" i="39"/>
  <c r="L3688" i="39" s="1"/>
  <c r="D3688" i="39"/>
  <c r="E3688" i="39"/>
  <c r="F3688" i="39" s="1"/>
  <c r="K3688" i="39" s="1"/>
  <c r="B3688" i="39"/>
  <c r="A3688" i="39"/>
  <c r="J3687" i="39"/>
  <c r="I3687" i="39"/>
  <c r="J3688" i="39" l="1"/>
  <c r="I3688" i="39"/>
  <c r="N3690" i="39"/>
  <c r="C3689" i="39"/>
  <c r="L3689" i="39" s="1"/>
  <c r="B3689" i="39"/>
  <c r="A3689" i="39"/>
  <c r="E3689" i="39"/>
  <c r="F3689" i="39" s="1"/>
  <c r="K3689" i="39" s="1"/>
  <c r="G3689" i="39"/>
  <c r="H3689" i="39"/>
  <c r="D3689" i="39"/>
  <c r="N3691" i="39" l="1"/>
  <c r="E3690" i="39"/>
  <c r="F3690" i="39" s="1"/>
  <c r="K3690" i="39" s="1"/>
  <c r="H3690" i="39"/>
  <c r="G3690" i="39"/>
  <c r="D3690" i="39"/>
  <c r="C3690" i="39"/>
  <c r="L3690" i="39" s="1"/>
  <c r="B3690" i="39"/>
  <c r="A3690" i="39"/>
  <c r="J3689" i="39"/>
  <c r="I3689" i="39"/>
  <c r="J3690" i="39" l="1"/>
  <c r="I3690" i="39"/>
  <c r="N3692" i="39"/>
  <c r="A3691" i="39"/>
  <c r="E3691" i="39"/>
  <c r="F3691" i="39" s="1"/>
  <c r="K3691" i="39" s="1"/>
  <c r="H3691" i="39"/>
  <c r="G3691" i="39"/>
  <c r="D3691" i="39"/>
  <c r="C3691" i="39"/>
  <c r="L3691" i="39" s="1"/>
  <c r="B3691" i="39"/>
  <c r="J3691" i="39" l="1"/>
  <c r="I3691" i="39"/>
  <c r="N3693" i="39"/>
  <c r="G3692" i="39"/>
  <c r="D3692" i="39"/>
  <c r="C3692" i="39"/>
  <c r="L3692" i="39" s="1"/>
  <c r="B3692" i="39"/>
  <c r="A3692" i="39"/>
  <c r="E3692" i="39"/>
  <c r="F3692" i="39" s="1"/>
  <c r="K3692" i="39" s="1"/>
  <c r="H3692" i="39"/>
  <c r="N3694" i="39" l="1"/>
  <c r="E3693" i="39"/>
  <c r="F3693" i="39" s="1"/>
  <c r="K3693" i="39" s="1"/>
  <c r="H3693" i="39"/>
  <c r="G3693" i="39"/>
  <c r="D3693" i="39"/>
  <c r="C3693" i="39"/>
  <c r="L3693" i="39" s="1"/>
  <c r="B3693" i="39"/>
  <c r="A3693" i="39"/>
  <c r="J3692" i="39"/>
  <c r="I3692" i="39"/>
  <c r="J3693" i="39" l="1"/>
  <c r="I3693" i="39"/>
  <c r="N3695" i="39"/>
  <c r="C3694" i="39"/>
  <c r="L3694" i="39" s="1"/>
  <c r="B3694" i="39"/>
  <c r="A3694" i="39"/>
  <c r="E3694" i="39"/>
  <c r="F3694" i="39" s="1"/>
  <c r="K3694" i="39" s="1"/>
  <c r="H3694" i="39"/>
  <c r="G3694" i="39"/>
  <c r="D3694" i="39"/>
  <c r="I3694" i="39" l="1"/>
  <c r="J3694" i="39"/>
  <c r="N3696" i="39"/>
  <c r="D3695" i="39"/>
  <c r="C3695" i="39"/>
  <c r="L3695" i="39" s="1"/>
  <c r="B3695" i="39"/>
  <c r="A3695" i="39"/>
  <c r="E3695" i="39"/>
  <c r="F3695" i="39" s="1"/>
  <c r="K3695" i="39" s="1"/>
  <c r="H3695" i="39"/>
  <c r="G3695" i="39"/>
  <c r="N3697" i="39" l="1"/>
  <c r="E3696" i="39"/>
  <c r="F3696" i="39" s="1"/>
  <c r="K3696" i="39" s="1"/>
  <c r="H3696" i="39"/>
  <c r="G3696" i="39"/>
  <c r="D3696" i="39"/>
  <c r="C3696" i="39"/>
  <c r="L3696" i="39" s="1"/>
  <c r="B3696" i="39"/>
  <c r="A3696" i="39"/>
  <c r="J3695" i="39"/>
  <c r="I3695" i="39"/>
  <c r="J3696" i="39" l="1"/>
  <c r="I3696" i="39"/>
  <c r="N3698" i="39"/>
  <c r="C3697" i="39"/>
  <c r="L3697" i="39" s="1"/>
  <c r="B3697" i="39"/>
  <c r="A3697" i="39"/>
  <c r="E3697" i="39"/>
  <c r="F3697" i="39" s="1"/>
  <c r="K3697" i="39" s="1"/>
  <c r="H3697" i="39"/>
  <c r="G3697" i="39"/>
  <c r="D3697" i="39"/>
  <c r="N3699" i="39" l="1"/>
  <c r="A3698" i="39"/>
  <c r="E3698" i="39"/>
  <c r="F3698" i="39" s="1"/>
  <c r="K3698" i="39" s="1"/>
  <c r="H3698" i="39"/>
  <c r="B3698" i="39"/>
  <c r="G3698" i="39"/>
  <c r="D3698" i="39"/>
  <c r="C3698" i="39"/>
  <c r="L3698" i="39" s="1"/>
  <c r="J3697" i="39"/>
  <c r="I3697" i="39"/>
  <c r="J3698" i="39" l="1"/>
  <c r="I3698" i="39"/>
  <c r="N3700" i="39"/>
  <c r="C3699" i="39"/>
  <c r="L3699" i="39" s="1"/>
  <c r="B3699" i="39"/>
  <c r="A3699" i="39"/>
  <c r="E3699" i="39"/>
  <c r="F3699" i="39" s="1"/>
  <c r="K3699" i="39" s="1"/>
  <c r="H3699" i="39"/>
  <c r="G3699" i="39"/>
  <c r="D3699" i="39"/>
  <c r="N3701" i="39" l="1"/>
  <c r="B3700" i="39"/>
  <c r="A3700" i="39"/>
  <c r="E3700" i="39"/>
  <c r="F3700" i="39" s="1"/>
  <c r="K3700" i="39" s="1"/>
  <c r="G3700" i="39"/>
  <c r="D3700" i="39"/>
  <c r="C3700" i="39"/>
  <c r="L3700" i="39" s="1"/>
  <c r="H3700" i="39"/>
  <c r="J3699" i="39"/>
  <c r="I3699" i="39"/>
  <c r="J3700" i="39" l="1"/>
  <c r="I3700" i="39"/>
  <c r="N3702" i="39"/>
  <c r="B3701" i="39"/>
  <c r="A3701" i="39"/>
  <c r="E3701" i="39"/>
  <c r="F3701" i="39" s="1"/>
  <c r="K3701" i="39" s="1"/>
  <c r="H3701" i="39"/>
  <c r="G3701" i="39"/>
  <c r="D3701" i="39"/>
  <c r="C3701" i="39"/>
  <c r="L3701" i="39" s="1"/>
  <c r="J3701" i="39" l="1"/>
  <c r="I3701" i="39"/>
  <c r="N3703" i="39"/>
  <c r="H3702" i="39"/>
  <c r="G3702" i="39"/>
  <c r="D3702" i="39"/>
  <c r="C3702" i="39"/>
  <c r="L3702" i="39" s="1"/>
  <c r="B3702" i="39"/>
  <c r="A3702" i="39"/>
  <c r="E3702" i="39"/>
  <c r="F3702" i="39" s="1"/>
  <c r="K3702" i="39" s="1"/>
  <c r="I3702" i="39" l="1"/>
  <c r="J3702" i="39"/>
  <c r="N3704" i="39"/>
  <c r="A3703" i="39"/>
  <c r="E3703" i="39"/>
  <c r="F3703" i="39" s="1"/>
  <c r="K3703" i="39" s="1"/>
  <c r="H3703" i="39"/>
  <c r="G3703" i="39"/>
  <c r="D3703" i="39"/>
  <c r="C3703" i="39"/>
  <c r="L3703" i="39" s="1"/>
  <c r="B3703" i="39"/>
  <c r="J3703" i="39" l="1"/>
  <c r="I3703" i="39"/>
  <c r="N3705" i="39"/>
  <c r="B3704" i="39"/>
  <c r="A3704" i="39"/>
  <c r="E3704" i="39"/>
  <c r="F3704" i="39" s="1"/>
  <c r="K3704" i="39" s="1"/>
  <c r="H3704" i="39"/>
  <c r="G3704" i="39"/>
  <c r="C3704" i="39"/>
  <c r="L3704" i="39" s="1"/>
  <c r="D3704" i="39"/>
  <c r="J3704" i="39" l="1"/>
  <c r="I3704" i="39"/>
  <c r="N3706" i="39"/>
  <c r="G3705" i="39"/>
  <c r="D3705" i="39"/>
  <c r="C3705" i="39"/>
  <c r="L3705" i="39" s="1"/>
  <c r="B3705" i="39"/>
  <c r="H3705" i="39"/>
  <c r="A3705" i="39"/>
  <c r="E3705" i="39"/>
  <c r="F3705" i="39" s="1"/>
  <c r="K3705" i="39" s="1"/>
  <c r="J3705" i="39" l="1"/>
  <c r="I3705" i="39"/>
  <c r="N3707" i="39"/>
  <c r="D3706" i="39"/>
  <c r="B3706" i="39"/>
  <c r="A3706" i="39"/>
  <c r="E3706" i="39"/>
  <c r="F3706" i="39" s="1"/>
  <c r="K3706" i="39" s="1"/>
  <c r="H3706" i="39"/>
  <c r="G3706" i="39"/>
  <c r="C3706" i="39"/>
  <c r="L3706" i="39" s="1"/>
  <c r="J3706" i="39" l="1"/>
  <c r="I3706" i="39"/>
  <c r="N3708" i="39"/>
  <c r="H3707" i="39"/>
  <c r="G3707" i="39"/>
  <c r="D3707" i="39"/>
  <c r="C3707" i="39"/>
  <c r="L3707" i="39" s="1"/>
  <c r="B3707" i="39"/>
  <c r="A3707" i="39"/>
  <c r="E3707" i="39"/>
  <c r="F3707" i="39" s="1"/>
  <c r="K3707" i="39" s="1"/>
  <c r="N3709" i="39" l="1"/>
  <c r="E3708" i="39"/>
  <c r="F3708" i="39" s="1"/>
  <c r="K3708" i="39" s="1"/>
  <c r="H3708" i="39"/>
  <c r="G3708" i="39"/>
  <c r="D3708" i="39"/>
  <c r="C3708" i="39"/>
  <c r="L3708" i="39" s="1"/>
  <c r="B3708" i="39"/>
  <c r="A3708" i="39"/>
  <c r="J3707" i="39"/>
  <c r="I3707" i="39"/>
  <c r="J3708" i="39" l="1"/>
  <c r="I3708" i="39"/>
  <c r="N3710" i="39"/>
  <c r="B3709" i="39"/>
  <c r="A3709" i="39"/>
  <c r="E3709" i="39"/>
  <c r="F3709" i="39" s="1"/>
  <c r="K3709" i="39" s="1"/>
  <c r="H3709" i="39"/>
  <c r="G3709" i="39"/>
  <c r="D3709" i="39"/>
  <c r="C3709" i="39"/>
  <c r="L3709" i="39" s="1"/>
  <c r="J3709" i="39" l="1"/>
  <c r="I3709" i="39"/>
  <c r="N3711" i="39"/>
  <c r="H3710" i="39"/>
  <c r="D3710" i="39"/>
  <c r="G3710" i="39"/>
  <c r="C3710" i="39"/>
  <c r="L3710" i="39" s="1"/>
  <c r="B3710" i="39"/>
  <c r="A3710" i="39"/>
  <c r="E3710" i="39"/>
  <c r="F3710" i="39" s="1"/>
  <c r="K3710" i="39" s="1"/>
  <c r="I3710" i="39" l="1"/>
  <c r="J3710" i="39"/>
  <c r="N3712" i="39"/>
  <c r="E3711" i="39"/>
  <c r="F3711" i="39" s="1"/>
  <c r="K3711" i="39" s="1"/>
  <c r="H3711" i="39"/>
  <c r="G3711" i="39"/>
  <c r="D3711" i="39"/>
  <c r="C3711" i="39"/>
  <c r="L3711" i="39" s="1"/>
  <c r="B3711" i="39"/>
  <c r="A3711" i="39"/>
  <c r="J3711" i="39" l="1"/>
  <c r="I3711" i="39"/>
  <c r="N3713" i="39"/>
  <c r="G3712" i="39"/>
  <c r="C3712" i="39"/>
  <c r="L3712" i="39" s="1"/>
  <c r="D3712" i="39"/>
  <c r="B3712" i="39"/>
  <c r="A3712" i="39"/>
  <c r="E3712" i="39"/>
  <c r="F3712" i="39" s="1"/>
  <c r="K3712" i="39" s="1"/>
  <c r="H3712" i="39"/>
  <c r="N3714" i="39" l="1"/>
  <c r="E3713" i="39"/>
  <c r="F3713" i="39" s="1"/>
  <c r="K3713" i="39" s="1"/>
  <c r="H3713" i="39"/>
  <c r="G3713" i="39"/>
  <c r="D3713" i="39"/>
  <c r="C3713" i="39"/>
  <c r="L3713" i="39" s="1"/>
  <c r="B3713" i="39"/>
  <c r="A3713" i="39"/>
  <c r="J3712" i="39"/>
  <c r="I3712" i="39"/>
  <c r="J3713" i="39" l="1"/>
  <c r="I3713" i="39"/>
  <c r="N3715" i="39"/>
  <c r="G3714" i="39"/>
  <c r="C3714" i="39"/>
  <c r="L3714" i="39" s="1"/>
  <c r="D3714" i="39"/>
  <c r="B3714" i="39"/>
  <c r="A3714" i="39"/>
  <c r="E3714" i="39"/>
  <c r="F3714" i="39" s="1"/>
  <c r="K3714" i="39" s="1"/>
  <c r="H3714" i="39"/>
  <c r="N3716" i="39" l="1"/>
  <c r="H3715" i="39"/>
  <c r="G3715" i="39"/>
  <c r="D3715" i="39"/>
  <c r="C3715" i="39"/>
  <c r="L3715" i="39" s="1"/>
  <c r="B3715" i="39"/>
  <c r="A3715" i="39"/>
  <c r="E3715" i="39"/>
  <c r="F3715" i="39" s="1"/>
  <c r="K3715" i="39" s="1"/>
  <c r="J3714" i="39"/>
  <c r="I3714" i="39"/>
  <c r="J3715" i="39" l="1"/>
  <c r="I3715" i="39"/>
  <c r="N3717" i="39"/>
  <c r="H3716" i="39"/>
  <c r="G3716" i="39"/>
  <c r="D3716" i="39"/>
  <c r="C3716" i="39"/>
  <c r="L3716" i="39" s="1"/>
  <c r="B3716" i="39"/>
  <c r="A3716" i="39"/>
  <c r="E3716" i="39"/>
  <c r="F3716" i="39" s="1"/>
  <c r="K3716" i="39" s="1"/>
  <c r="J3716" i="39" l="1"/>
  <c r="I3716" i="39"/>
  <c r="N3718" i="39"/>
  <c r="B3717" i="39"/>
  <c r="A3717" i="39"/>
  <c r="E3717" i="39"/>
  <c r="F3717" i="39" s="1"/>
  <c r="K3717" i="39" s="1"/>
  <c r="H3717" i="39"/>
  <c r="G3717" i="39"/>
  <c r="D3717" i="39"/>
  <c r="C3717" i="39"/>
  <c r="L3717" i="39" s="1"/>
  <c r="J3717" i="39" l="1"/>
  <c r="I3717" i="39"/>
  <c r="N3719" i="39"/>
  <c r="H3718" i="39"/>
  <c r="D3718" i="39"/>
  <c r="G3718" i="39"/>
  <c r="C3718" i="39"/>
  <c r="L3718" i="39" s="1"/>
  <c r="A3718" i="39"/>
  <c r="E3718" i="39"/>
  <c r="F3718" i="39" s="1"/>
  <c r="K3718" i="39" s="1"/>
  <c r="B3718" i="39"/>
  <c r="I3718" i="39" l="1"/>
  <c r="J3718" i="39"/>
  <c r="N3720" i="39"/>
  <c r="H3719" i="39"/>
  <c r="G3719" i="39"/>
  <c r="D3719" i="39"/>
  <c r="C3719" i="39"/>
  <c r="L3719" i="39" s="1"/>
  <c r="B3719" i="39"/>
  <c r="A3719" i="39"/>
  <c r="E3719" i="39"/>
  <c r="F3719" i="39" s="1"/>
  <c r="K3719" i="39" s="1"/>
  <c r="J3719" i="39" l="1"/>
  <c r="I3719" i="39"/>
  <c r="N3721" i="39"/>
  <c r="G3720" i="39"/>
  <c r="C3720" i="39"/>
  <c r="L3720" i="39" s="1"/>
  <c r="D3720" i="39"/>
  <c r="B3720" i="39"/>
  <c r="A3720" i="39"/>
  <c r="E3720" i="39"/>
  <c r="F3720" i="39" s="1"/>
  <c r="K3720" i="39" s="1"/>
  <c r="H3720" i="39"/>
  <c r="N3722" i="39" l="1"/>
  <c r="A3721" i="39"/>
  <c r="E3721" i="39"/>
  <c r="F3721" i="39" s="1"/>
  <c r="K3721" i="39" s="1"/>
  <c r="H3721" i="39"/>
  <c r="G3721" i="39"/>
  <c r="D3721" i="39"/>
  <c r="C3721" i="39"/>
  <c r="L3721" i="39" s="1"/>
  <c r="B3721" i="39"/>
  <c r="J3720" i="39"/>
  <c r="I3720" i="39"/>
  <c r="J3721" i="39" l="1"/>
  <c r="I3721" i="39"/>
  <c r="N3723" i="39"/>
  <c r="E3722" i="39"/>
  <c r="F3722" i="39" s="1"/>
  <c r="K3722" i="39" s="1"/>
  <c r="H3722" i="39"/>
  <c r="G3722" i="39"/>
  <c r="D3722" i="39"/>
  <c r="C3722" i="39"/>
  <c r="L3722" i="39" s="1"/>
  <c r="B3722" i="39"/>
  <c r="A3722" i="39"/>
  <c r="J3722" i="39" l="1"/>
  <c r="I3722" i="39"/>
  <c r="N3724" i="39"/>
  <c r="H3723" i="39"/>
  <c r="G3723" i="39"/>
  <c r="D3723" i="39"/>
  <c r="C3723" i="39"/>
  <c r="L3723" i="39" s="1"/>
  <c r="B3723" i="39"/>
  <c r="A3723" i="39"/>
  <c r="E3723" i="39"/>
  <c r="F3723" i="39" s="1"/>
  <c r="K3723" i="39" s="1"/>
  <c r="J3723" i="39" l="1"/>
  <c r="I3723" i="39"/>
  <c r="N3725" i="39"/>
  <c r="C3724" i="39"/>
  <c r="L3724" i="39" s="1"/>
  <c r="B3724" i="39"/>
  <c r="A3724" i="39"/>
  <c r="E3724" i="39"/>
  <c r="F3724" i="39" s="1"/>
  <c r="K3724" i="39" s="1"/>
  <c r="H3724" i="39"/>
  <c r="D3724" i="39"/>
  <c r="G3724" i="39"/>
  <c r="N3726" i="39" l="1"/>
  <c r="E3725" i="39"/>
  <c r="F3725" i="39" s="1"/>
  <c r="K3725" i="39" s="1"/>
  <c r="G3725" i="39"/>
  <c r="D3725" i="39"/>
  <c r="A3725" i="39"/>
  <c r="H3725" i="39"/>
  <c r="C3725" i="39"/>
  <c r="L3725" i="39" s="1"/>
  <c r="B3725" i="39"/>
  <c r="J3724" i="39"/>
  <c r="I3724" i="39"/>
  <c r="J3725" i="39" l="1"/>
  <c r="I3725" i="39"/>
  <c r="N3727" i="39"/>
  <c r="G3726" i="39"/>
  <c r="A3726" i="39"/>
  <c r="E3726" i="39"/>
  <c r="F3726" i="39" s="1"/>
  <c r="K3726" i="39" s="1"/>
  <c r="D3726" i="39"/>
  <c r="C3726" i="39"/>
  <c r="L3726" i="39" s="1"/>
  <c r="H3726" i="39"/>
  <c r="B3726" i="39"/>
  <c r="N3728" i="39" l="1"/>
  <c r="D3727" i="39"/>
  <c r="C3727" i="39"/>
  <c r="L3727" i="39" s="1"/>
  <c r="B3727" i="39"/>
  <c r="A3727" i="39"/>
  <c r="E3727" i="39"/>
  <c r="F3727" i="39" s="1"/>
  <c r="K3727" i="39" s="1"/>
  <c r="H3727" i="39"/>
  <c r="G3727" i="39"/>
  <c r="I3726" i="39"/>
  <c r="J3726" i="39"/>
  <c r="J3727" i="39" l="1"/>
  <c r="I3727" i="39"/>
  <c r="N3729" i="39"/>
  <c r="G3728" i="39"/>
  <c r="D3728" i="39"/>
  <c r="C3728" i="39"/>
  <c r="L3728" i="39" s="1"/>
  <c r="B3728" i="39"/>
  <c r="A3728" i="39"/>
  <c r="E3728" i="39"/>
  <c r="F3728" i="39" s="1"/>
  <c r="K3728" i="39" s="1"/>
  <c r="H3728" i="39"/>
  <c r="N3730" i="39" l="1"/>
  <c r="D3729" i="39"/>
  <c r="C3729" i="39"/>
  <c r="L3729" i="39" s="1"/>
  <c r="B3729" i="39"/>
  <c r="A3729" i="39"/>
  <c r="E3729" i="39"/>
  <c r="F3729" i="39" s="1"/>
  <c r="K3729" i="39" s="1"/>
  <c r="H3729" i="39"/>
  <c r="G3729" i="39"/>
  <c r="J3728" i="39"/>
  <c r="I3728" i="39"/>
  <c r="J3729" i="39" l="1"/>
  <c r="I3729" i="39"/>
  <c r="N3731" i="39"/>
  <c r="E3730" i="39"/>
  <c r="F3730" i="39" s="1"/>
  <c r="K3730" i="39" s="1"/>
  <c r="H3730" i="39"/>
  <c r="G3730" i="39"/>
  <c r="D3730" i="39"/>
  <c r="C3730" i="39"/>
  <c r="L3730" i="39" s="1"/>
  <c r="B3730" i="39"/>
  <c r="A3730" i="39"/>
  <c r="J3730" i="39" l="1"/>
  <c r="I3730" i="39"/>
  <c r="N3732" i="39"/>
  <c r="D3731" i="39"/>
  <c r="B3731" i="39"/>
  <c r="A3731" i="39"/>
  <c r="C3731" i="39"/>
  <c r="L3731" i="39" s="1"/>
  <c r="E3731" i="39"/>
  <c r="F3731" i="39" s="1"/>
  <c r="K3731" i="39" s="1"/>
  <c r="H3731" i="39"/>
  <c r="G3731" i="39"/>
  <c r="N3733" i="39" l="1"/>
  <c r="G3732" i="39"/>
  <c r="D3732" i="39"/>
  <c r="C3732" i="39"/>
  <c r="L3732" i="39" s="1"/>
  <c r="B3732" i="39"/>
  <c r="A3732" i="39"/>
  <c r="E3732" i="39"/>
  <c r="F3732" i="39" s="1"/>
  <c r="K3732" i="39" s="1"/>
  <c r="H3732" i="39"/>
  <c r="J3731" i="39"/>
  <c r="I3731" i="39"/>
  <c r="J3732" i="39" l="1"/>
  <c r="I3732" i="39"/>
  <c r="N3734" i="39"/>
  <c r="E3733" i="39"/>
  <c r="F3733" i="39" s="1"/>
  <c r="K3733" i="39" s="1"/>
  <c r="H3733" i="39"/>
  <c r="G3733" i="39"/>
  <c r="D3733" i="39"/>
  <c r="C3733" i="39"/>
  <c r="L3733" i="39" s="1"/>
  <c r="B3733" i="39"/>
  <c r="A3733" i="39"/>
  <c r="J3733" i="39" l="1"/>
  <c r="I3733" i="39"/>
  <c r="N3735" i="39"/>
  <c r="G3734" i="39"/>
  <c r="C3734" i="39"/>
  <c r="L3734" i="39" s="1"/>
  <c r="B3734" i="39"/>
  <c r="A3734" i="39"/>
  <c r="E3734" i="39"/>
  <c r="F3734" i="39" s="1"/>
  <c r="K3734" i="39" s="1"/>
  <c r="H3734" i="39"/>
  <c r="D3734" i="39"/>
  <c r="N3736" i="39" l="1"/>
  <c r="B3735" i="39"/>
  <c r="A3735" i="39"/>
  <c r="E3735" i="39"/>
  <c r="F3735" i="39" s="1"/>
  <c r="K3735" i="39" s="1"/>
  <c r="H3735" i="39"/>
  <c r="G3735" i="39"/>
  <c r="D3735" i="39"/>
  <c r="C3735" i="39"/>
  <c r="L3735" i="39" s="1"/>
  <c r="I3734" i="39"/>
  <c r="J3734" i="39"/>
  <c r="J3735" i="39" l="1"/>
  <c r="I3735" i="39"/>
  <c r="N3737" i="39"/>
  <c r="D3736" i="39"/>
  <c r="B3736" i="39"/>
  <c r="A3736" i="39"/>
  <c r="E3736" i="39"/>
  <c r="F3736" i="39" s="1"/>
  <c r="K3736" i="39" s="1"/>
  <c r="G3736" i="39"/>
  <c r="H3736" i="39"/>
  <c r="C3736" i="39"/>
  <c r="L3736" i="39" s="1"/>
  <c r="N3738" i="39" l="1"/>
  <c r="D3737" i="39"/>
  <c r="C3737" i="39"/>
  <c r="L3737" i="39" s="1"/>
  <c r="B3737" i="39"/>
  <c r="A3737" i="39"/>
  <c r="E3737" i="39"/>
  <c r="F3737" i="39" s="1"/>
  <c r="K3737" i="39" s="1"/>
  <c r="H3737" i="39"/>
  <c r="G3737" i="39"/>
  <c r="J3736" i="39"/>
  <c r="I3736" i="39"/>
  <c r="J3737" i="39" l="1"/>
  <c r="I3737" i="39"/>
  <c r="N3739" i="39"/>
  <c r="E3738" i="39"/>
  <c r="F3738" i="39" s="1"/>
  <c r="K3738" i="39" s="1"/>
  <c r="H3738" i="39"/>
  <c r="G3738" i="39"/>
  <c r="C3738" i="39"/>
  <c r="L3738" i="39" s="1"/>
  <c r="D3738" i="39"/>
  <c r="B3738" i="39"/>
  <c r="A3738" i="39"/>
  <c r="J3738" i="39" l="1"/>
  <c r="I3738" i="39"/>
  <c r="N3740" i="39"/>
  <c r="D3739" i="39"/>
  <c r="C3739" i="39"/>
  <c r="L3739" i="39" s="1"/>
  <c r="B3739" i="39"/>
  <c r="A3739" i="39"/>
  <c r="E3739" i="39"/>
  <c r="F3739" i="39" s="1"/>
  <c r="K3739" i="39" s="1"/>
  <c r="H3739" i="39"/>
  <c r="G3739" i="39"/>
  <c r="N3741" i="39" l="1"/>
  <c r="H3740" i="39"/>
  <c r="G3740" i="39"/>
  <c r="D3740" i="39"/>
  <c r="C3740" i="39"/>
  <c r="L3740" i="39" s="1"/>
  <c r="B3740" i="39"/>
  <c r="A3740" i="39"/>
  <c r="E3740" i="39"/>
  <c r="F3740" i="39" s="1"/>
  <c r="K3740" i="39" s="1"/>
  <c r="J3739" i="39"/>
  <c r="I3739" i="39"/>
  <c r="J3740" i="39" l="1"/>
  <c r="I3740" i="39"/>
  <c r="N3742" i="39"/>
  <c r="B3741" i="39"/>
  <c r="A3741" i="39"/>
  <c r="E3741" i="39"/>
  <c r="F3741" i="39" s="1"/>
  <c r="K3741" i="39" s="1"/>
  <c r="C3741" i="39"/>
  <c r="L3741" i="39" s="1"/>
  <c r="H3741" i="39"/>
  <c r="G3741" i="39"/>
  <c r="D3741" i="39"/>
  <c r="N3743" i="39" l="1"/>
  <c r="H3742" i="39"/>
  <c r="D3742" i="39"/>
  <c r="G3742" i="39"/>
  <c r="C3742" i="39"/>
  <c r="L3742" i="39" s="1"/>
  <c r="E3742" i="39"/>
  <c r="F3742" i="39" s="1"/>
  <c r="K3742" i="39" s="1"/>
  <c r="A3742" i="39"/>
  <c r="B3742" i="39"/>
  <c r="J3741" i="39"/>
  <c r="I3741" i="39"/>
  <c r="I3742" i="39" l="1"/>
  <c r="J3742" i="39"/>
  <c r="N3744" i="39"/>
  <c r="C3743" i="39"/>
  <c r="L3743" i="39" s="1"/>
  <c r="B3743" i="39"/>
  <c r="A3743" i="39"/>
  <c r="E3743" i="39"/>
  <c r="F3743" i="39" s="1"/>
  <c r="K3743" i="39" s="1"/>
  <c r="H3743" i="39"/>
  <c r="G3743" i="39"/>
  <c r="D3743" i="39"/>
  <c r="N3745" i="39" l="1"/>
  <c r="D3744" i="39"/>
  <c r="B3744" i="39"/>
  <c r="A3744" i="39"/>
  <c r="E3744" i="39"/>
  <c r="F3744" i="39" s="1"/>
  <c r="K3744" i="39" s="1"/>
  <c r="H3744" i="39"/>
  <c r="G3744" i="39"/>
  <c r="C3744" i="39"/>
  <c r="L3744" i="39" s="1"/>
  <c r="J3743" i="39"/>
  <c r="I3743" i="39"/>
  <c r="J3744" i="39" l="1"/>
  <c r="I3744" i="39"/>
  <c r="N3746" i="39"/>
  <c r="D3745" i="39"/>
  <c r="C3745" i="39"/>
  <c r="L3745" i="39" s="1"/>
  <c r="B3745" i="39"/>
  <c r="A3745" i="39"/>
  <c r="E3745" i="39"/>
  <c r="F3745" i="39" s="1"/>
  <c r="K3745" i="39" s="1"/>
  <c r="H3745" i="39"/>
  <c r="G3745" i="39"/>
  <c r="N3747" i="39" l="1"/>
  <c r="H3746" i="39"/>
  <c r="C3746" i="39"/>
  <c r="L3746" i="39" s="1"/>
  <c r="D3746" i="39"/>
  <c r="B3746" i="39"/>
  <c r="E3746" i="39"/>
  <c r="F3746" i="39" s="1"/>
  <c r="K3746" i="39" s="1"/>
  <c r="A3746" i="39"/>
  <c r="G3746" i="39"/>
  <c r="J3745" i="39"/>
  <c r="I3745" i="39"/>
  <c r="J3746" i="39" l="1"/>
  <c r="I3746" i="39"/>
  <c r="N3748" i="39"/>
  <c r="H3747" i="39"/>
  <c r="G3747" i="39"/>
  <c r="D3747" i="39"/>
  <c r="C3747" i="39"/>
  <c r="L3747" i="39" s="1"/>
  <c r="E3747" i="39"/>
  <c r="F3747" i="39" s="1"/>
  <c r="K3747" i="39" s="1"/>
  <c r="B3747" i="39"/>
  <c r="A3747" i="39"/>
  <c r="J3747" i="39" l="1"/>
  <c r="I3747" i="39"/>
  <c r="N3749" i="39"/>
  <c r="H3748" i="39"/>
  <c r="G3748" i="39"/>
  <c r="D3748" i="39"/>
  <c r="C3748" i="39"/>
  <c r="L3748" i="39" s="1"/>
  <c r="B3748" i="39"/>
  <c r="A3748" i="39"/>
  <c r="E3748" i="39"/>
  <c r="F3748" i="39" s="1"/>
  <c r="K3748" i="39" s="1"/>
  <c r="N3750" i="39" l="1"/>
  <c r="D3749" i="39"/>
  <c r="C3749" i="39"/>
  <c r="L3749" i="39" s="1"/>
  <c r="B3749" i="39"/>
  <c r="A3749" i="39"/>
  <c r="E3749" i="39"/>
  <c r="F3749" i="39" s="1"/>
  <c r="K3749" i="39" s="1"/>
  <c r="H3749" i="39"/>
  <c r="G3749" i="39"/>
  <c r="J3748" i="39"/>
  <c r="I3748" i="39"/>
  <c r="J3749" i="39" l="1"/>
  <c r="I3749" i="39"/>
  <c r="N3751" i="39"/>
  <c r="E3750" i="39"/>
  <c r="F3750" i="39" s="1"/>
  <c r="K3750" i="39" s="1"/>
  <c r="H3750" i="39"/>
  <c r="G3750" i="39"/>
  <c r="D3750" i="39"/>
  <c r="C3750" i="39"/>
  <c r="L3750" i="39" s="1"/>
  <c r="B3750" i="39"/>
  <c r="A3750" i="39"/>
  <c r="I3750" i="39" l="1"/>
  <c r="J3750" i="39"/>
  <c r="N3752" i="39"/>
  <c r="H3751" i="39"/>
  <c r="G3751" i="39"/>
  <c r="D3751" i="39"/>
  <c r="C3751" i="39"/>
  <c r="L3751" i="39" s="1"/>
  <c r="A3751" i="39"/>
  <c r="E3751" i="39"/>
  <c r="F3751" i="39" s="1"/>
  <c r="K3751" i="39" s="1"/>
  <c r="B3751" i="39"/>
  <c r="J3751" i="39" l="1"/>
  <c r="I3751" i="39"/>
  <c r="N3753" i="39"/>
  <c r="G3752" i="39"/>
  <c r="C3752" i="39"/>
  <c r="L3752" i="39" s="1"/>
  <c r="D3752" i="39"/>
  <c r="B3752" i="39"/>
  <c r="H3752" i="39"/>
  <c r="E3752" i="39"/>
  <c r="F3752" i="39" s="1"/>
  <c r="K3752" i="39" s="1"/>
  <c r="A3752" i="39"/>
  <c r="J3752" i="39" l="1"/>
  <c r="I3752" i="39"/>
  <c r="N3754" i="39"/>
  <c r="B3753" i="39"/>
  <c r="A3753" i="39"/>
  <c r="H3753" i="39"/>
  <c r="D3753" i="39"/>
  <c r="E3753" i="39"/>
  <c r="F3753" i="39" s="1"/>
  <c r="K3753" i="39" s="1"/>
  <c r="G3753" i="39"/>
  <c r="C3753" i="39"/>
  <c r="L3753" i="39" s="1"/>
  <c r="N3755" i="39" l="1"/>
  <c r="H3754" i="39"/>
  <c r="G3754" i="39"/>
  <c r="D3754" i="39"/>
  <c r="C3754" i="39"/>
  <c r="L3754" i="39" s="1"/>
  <c r="B3754" i="39"/>
  <c r="A3754" i="39"/>
  <c r="E3754" i="39"/>
  <c r="F3754" i="39" s="1"/>
  <c r="K3754" i="39" s="1"/>
  <c r="J3753" i="39"/>
  <c r="I3753" i="39"/>
  <c r="J3754" i="39" l="1"/>
  <c r="I3754" i="39"/>
  <c r="N3756" i="39"/>
  <c r="E3755" i="39"/>
  <c r="F3755" i="39" s="1"/>
  <c r="K3755" i="39" s="1"/>
  <c r="H3755" i="39"/>
  <c r="G3755" i="39"/>
  <c r="D3755" i="39"/>
  <c r="C3755" i="39"/>
  <c r="L3755" i="39" s="1"/>
  <c r="B3755" i="39"/>
  <c r="A3755" i="39"/>
  <c r="J3755" i="39" l="1"/>
  <c r="I3755" i="39"/>
  <c r="N3757" i="39"/>
  <c r="C3756" i="39"/>
  <c r="L3756" i="39" s="1"/>
  <c r="B3756" i="39"/>
  <c r="A3756" i="39"/>
  <c r="E3756" i="39"/>
  <c r="F3756" i="39" s="1"/>
  <c r="K3756" i="39" s="1"/>
  <c r="H3756" i="39"/>
  <c r="G3756" i="39"/>
  <c r="D3756" i="39"/>
  <c r="N3758" i="39" l="1"/>
  <c r="H3757" i="39"/>
  <c r="G3757" i="39"/>
  <c r="D3757" i="39"/>
  <c r="C3757" i="39"/>
  <c r="L3757" i="39" s="1"/>
  <c r="B3757" i="39"/>
  <c r="A3757" i="39"/>
  <c r="E3757" i="39"/>
  <c r="F3757" i="39" s="1"/>
  <c r="K3757" i="39" s="1"/>
  <c r="J3756" i="39"/>
  <c r="I3756" i="39"/>
  <c r="J3757" i="39" l="1"/>
  <c r="I3757" i="39"/>
  <c r="N3759" i="39"/>
  <c r="B3758" i="39"/>
  <c r="A3758" i="39"/>
  <c r="E3758" i="39"/>
  <c r="F3758" i="39" s="1"/>
  <c r="K3758" i="39" s="1"/>
  <c r="H3758" i="39"/>
  <c r="G3758" i="39"/>
  <c r="D3758" i="39"/>
  <c r="C3758" i="39"/>
  <c r="L3758" i="39" s="1"/>
  <c r="I3758" i="39" l="1"/>
  <c r="J3758" i="39"/>
  <c r="N3760" i="39"/>
  <c r="E3759" i="39"/>
  <c r="F3759" i="39" s="1"/>
  <c r="K3759" i="39" s="1"/>
  <c r="H3759" i="39"/>
  <c r="G3759" i="39"/>
  <c r="D3759" i="39"/>
  <c r="C3759" i="39"/>
  <c r="L3759" i="39" s="1"/>
  <c r="B3759" i="39"/>
  <c r="A3759" i="39"/>
  <c r="J3759" i="39" l="1"/>
  <c r="I3759" i="39"/>
  <c r="N3761" i="39"/>
  <c r="E3760" i="39"/>
  <c r="F3760" i="39" s="1"/>
  <c r="K3760" i="39" s="1"/>
  <c r="H3760" i="39"/>
  <c r="G3760" i="39"/>
  <c r="D3760" i="39"/>
  <c r="C3760" i="39"/>
  <c r="L3760" i="39" s="1"/>
  <c r="B3760" i="39"/>
  <c r="A3760" i="39"/>
  <c r="J3760" i="39" l="1"/>
  <c r="I3760" i="39"/>
  <c r="N3762" i="39"/>
  <c r="B3761" i="39"/>
  <c r="A3761" i="39"/>
  <c r="E3761" i="39"/>
  <c r="F3761" i="39" s="1"/>
  <c r="K3761" i="39" s="1"/>
  <c r="H3761" i="39"/>
  <c r="G3761" i="39"/>
  <c r="D3761" i="39"/>
  <c r="C3761" i="39"/>
  <c r="L3761" i="39" s="1"/>
  <c r="J3761" i="39" l="1"/>
  <c r="I3761" i="39"/>
  <c r="N3763" i="39"/>
  <c r="E3762" i="39"/>
  <c r="F3762" i="39" s="1"/>
  <c r="K3762" i="39" s="1"/>
  <c r="H3762" i="39"/>
  <c r="G3762" i="39"/>
  <c r="A3762" i="39"/>
  <c r="B3762" i="39"/>
  <c r="D3762" i="39"/>
  <c r="C3762" i="39"/>
  <c r="L3762" i="39" s="1"/>
  <c r="J3762" i="39" l="1"/>
  <c r="I3762" i="39"/>
  <c r="N3764" i="39"/>
  <c r="B3763" i="39"/>
  <c r="A3763" i="39"/>
  <c r="E3763" i="39"/>
  <c r="F3763" i="39" s="1"/>
  <c r="K3763" i="39" s="1"/>
  <c r="H3763" i="39"/>
  <c r="G3763" i="39"/>
  <c r="D3763" i="39"/>
  <c r="C3763" i="39"/>
  <c r="L3763" i="39" s="1"/>
  <c r="N3765" i="39" l="1"/>
  <c r="D3764" i="39"/>
  <c r="C3764" i="39"/>
  <c r="L3764" i="39" s="1"/>
  <c r="B3764" i="39"/>
  <c r="A3764" i="39"/>
  <c r="E3764" i="39"/>
  <c r="F3764" i="39" s="1"/>
  <c r="K3764" i="39" s="1"/>
  <c r="H3764" i="39"/>
  <c r="G3764" i="39"/>
  <c r="J3763" i="39"/>
  <c r="I3763" i="39"/>
  <c r="J3764" i="39" l="1"/>
  <c r="I3764" i="39"/>
  <c r="N3766" i="39"/>
  <c r="A3765" i="39"/>
  <c r="E3765" i="39"/>
  <c r="F3765" i="39" s="1"/>
  <c r="K3765" i="39" s="1"/>
  <c r="H3765" i="39"/>
  <c r="G3765" i="39"/>
  <c r="D3765" i="39"/>
  <c r="C3765" i="39"/>
  <c r="L3765" i="39" s="1"/>
  <c r="B3765" i="39"/>
  <c r="J3765" i="39" l="1"/>
  <c r="I3765" i="39"/>
  <c r="N3767" i="39"/>
  <c r="G3766" i="39"/>
  <c r="D3766" i="39"/>
  <c r="C3766" i="39"/>
  <c r="L3766" i="39" s="1"/>
  <c r="B3766" i="39"/>
  <c r="A3766" i="39"/>
  <c r="E3766" i="39"/>
  <c r="F3766" i="39" s="1"/>
  <c r="K3766" i="39" s="1"/>
  <c r="H3766" i="39"/>
  <c r="N3768" i="39" l="1"/>
  <c r="G3767" i="39"/>
  <c r="D3767" i="39"/>
  <c r="C3767" i="39"/>
  <c r="L3767" i="39" s="1"/>
  <c r="B3767" i="39"/>
  <c r="A3767" i="39"/>
  <c r="E3767" i="39"/>
  <c r="F3767" i="39" s="1"/>
  <c r="K3767" i="39" s="1"/>
  <c r="H3767" i="39"/>
  <c r="I3766" i="39"/>
  <c r="J3766" i="39"/>
  <c r="J3767" i="39" l="1"/>
  <c r="I3767" i="39"/>
  <c r="N3769" i="39"/>
  <c r="A3768" i="39"/>
  <c r="E3768" i="39"/>
  <c r="F3768" i="39" s="1"/>
  <c r="K3768" i="39" s="1"/>
  <c r="H3768" i="39"/>
  <c r="G3768" i="39"/>
  <c r="C3768" i="39"/>
  <c r="L3768" i="39" s="1"/>
  <c r="D3768" i="39"/>
  <c r="B3768" i="39"/>
  <c r="J3768" i="39" l="1"/>
  <c r="I3768" i="39"/>
  <c r="N3770" i="39"/>
  <c r="D3769" i="39"/>
  <c r="C3769" i="39"/>
  <c r="L3769" i="39" s="1"/>
  <c r="B3769" i="39"/>
  <c r="A3769" i="39"/>
  <c r="G3769" i="39"/>
  <c r="E3769" i="39"/>
  <c r="F3769" i="39" s="1"/>
  <c r="K3769" i="39" s="1"/>
  <c r="H3769" i="39"/>
  <c r="N3771" i="39" l="1"/>
  <c r="B3770" i="39"/>
  <c r="A3770" i="39"/>
  <c r="E3770" i="39"/>
  <c r="F3770" i="39" s="1"/>
  <c r="K3770" i="39" s="1"/>
  <c r="H3770" i="39"/>
  <c r="G3770" i="39"/>
  <c r="C3770" i="39"/>
  <c r="L3770" i="39" s="1"/>
  <c r="D3770" i="39"/>
  <c r="J3769" i="39"/>
  <c r="I3769" i="39"/>
  <c r="J3770" i="39" l="1"/>
  <c r="I3770" i="39"/>
  <c r="N3772" i="39"/>
  <c r="G3771" i="39"/>
  <c r="D3771" i="39"/>
  <c r="C3771" i="39"/>
  <c r="L3771" i="39" s="1"/>
  <c r="B3771" i="39"/>
  <c r="A3771" i="39"/>
  <c r="E3771" i="39"/>
  <c r="F3771" i="39" s="1"/>
  <c r="K3771" i="39" s="1"/>
  <c r="H3771" i="39"/>
  <c r="N3773" i="39" l="1"/>
  <c r="G3772" i="39"/>
  <c r="D3772" i="39"/>
  <c r="C3772" i="39"/>
  <c r="L3772" i="39" s="1"/>
  <c r="B3772" i="39"/>
  <c r="A3772" i="39"/>
  <c r="E3772" i="39"/>
  <c r="F3772" i="39" s="1"/>
  <c r="K3772" i="39" s="1"/>
  <c r="H3772" i="39"/>
  <c r="J3771" i="39"/>
  <c r="I3771" i="39"/>
  <c r="J3772" i="39" l="1"/>
  <c r="I3772" i="39"/>
  <c r="N3774" i="39"/>
  <c r="A3773" i="39"/>
  <c r="E3773" i="39"/>
  <c r="F3773" i="39" s="1"/>
  <c r="K3773" i="39" s="1"/>
  <c r="H3773" i="39"/>
  <c r="G3773" i="39"/>
  <c r="D3773" i="39"/>
  <c r="C3773" i="39"/>
  <c r="L3773" i="39" s="1"/>
  <c r="B3773" i="39"/>
  <c r="J3773" i="39" l="1"/>
  <c r="I3773" i="39"/>
  <c r="N3775" i="39"/>
  <c r="D3774" i="39"/>
  <c r="G3774" i="39"/>
  <c r="C3774" i="39"/>
  <c r="L3774" i="39" s="1"/>
  <c r="B3774" i="39"/>
  <c r="A3774" i="39"/>
  <c r="E3774" i="39"/>
  <c r="F3774" i="39" s="1"/>
  <c r="K3774" i="39" s="1"/>
  <c r="H3774" i="39"/>
  <c r="N3776" i="39" l="1"/>
  <c r="B3775" i="39"/>
  <c r="A3775" i="39"/>
  <c r="E3775" i="39"/>
  <c r="F3775" i="39" s="1"/>
  <c r="K3775" i="39" s="1"/>
  <c r="H3775" i="39"/>
  <c r="G3775" i="39"/>
  <c r="D3775" i="39"/>
  <c r="C3775" i="39"/>
  <c r="L3775" i="39" s="1"/>
  <c r="I3774" i="39"/>
  <c r="J3774" i="39"/>
  <c r="J3775" i="39" l="1"/>
  <c r="I3775" i="39"/>
  <c r="N3777" i="39"/>
  <c r="C3776" i="39"/>
  <c r="L3776" i="39" s="1"/>
  <c r="D3776" i="39"/>
  <c r="B3776" i="39"/>
  <c r="A3776" i="39"/>
  <c r="E3776" i="39"/>
  <c r="F3776" i="39" s="1"/>
  <c r="K3776" i="39" s="1"/>
  <c r="H3776" i="39"/>
  <c r="G3776" i="39"/>
  <c r="N3778" i="39" l="1"/>
  <c r="H3777" i="39"/>
  <c r="G3777" i="39"/>
  <c r="D3777" i="39"/>
  <c r="C3777" i="39"/>
  <c r="L3777" i="39" s="1"/>
  <c r="B3777" i="39"/>
  <c r="A3777" i="39"/>
  <c r="E3777" i="39"/>
  <c r="F3777" i="39" s="1"/>
  <c r="K3777" i="39" s="1"/>
  <c r="J3776" i="39"/>
  <c r="I3776" i="39"/>
  <c r="J3777" i="39" l="1"/>
  <c r="I3777" i="39"/>
  <c r="N3779" i="39"/>
  <c r="C3778" i="39"/>
  <c r="L3778" i="39" s="1"/>
  <c r="D3778" i="39"/>
  <c r="B3778" i="39"/>
  <c r="A3778" i="39"/>
  <c r="E3778" i="39"/>
  <c r="F3778" i="39" s="1"/>
  <c r="K3778" i="39" s="1"/>
  <c r="H3778" i="39"/>
  <c r="G3778" i="39"/>
  <c r="N3780" i="39" l="1"/>
  <c r="G3779" i="39"/>
  <c r="D3779" i="39"/>
  <c r="C3779" i="39"/>
  <c r="L3779" i="39" s="1"/>
  <c r="B3779" i="39"/>
  <c r="A3779" i="39"/>
  <c r="E3779" i="39"/>
  <c r="F3779" i="39" s="1"/>
  <c r="K3779" i="39" s="1"/>
  <c r="H3779" i="39"/>
  <c r="J3778" i="39"/>
  <c r="I3778" i="39"/>
  <c r="J3779" i="39" l="1"/>
  <c r="I3779" i="39"/>
  <c r="N3781" i="39"/>
  <c r="D3780" i="39"/>
  <c r="C3780" i="39"/>
  <c r="L3780" i="39" s="1"/>
  <c r="B3780" i="39"/>
  <c r="A3780" i="39"/>
  <c r="E3780" i="39"/>
  <c r="F3780" i="39" s="1"/>
  <c r="K3780" i="39" s="1"/>
  <c r="G3780" i="39"/>
  <c r="H3780" i="39"/>
  <c r="N3782" i="39" l="1"/>
  <c r="A3781" i="39"/>
  <c r="E3781" i="39"/>
  <c r="F3781" i="39" s="1"/>
  <c r="K3781" i="39" s="1"/>
  <c r="H3781" i="39"/>
  <c r="G3781" i="39"/>
  <c r="D3781" i="39"/>
  <c r="C3781" i="39"/>
  <c r="L3781" i="39" s="1"/>
  <c r="B3781" i="39"/>
  <c r="J3780" i="39"/>
  <c r="I3780" i="39"/>
  <c r="J3781" i="39" l="1"/>
  <c r="I3781" i="39"/>
  <c r="N3783" i="39"/>
  <c r="D3782" i="39"/>
  <c r="G3782" i="39"/>
  <c r="C3782" i="39"/>
  <c r="L3782" i="39" s="1"/>
  <c r="B3782" i="39"/>
  <c r="E3782" i="39"/>
  <c r="F3782" i="39" s="1"/>
  <c r="K3782" i="39" s="1"/>
  <c r="H3782" i="39"/>
  <c r="A3782" i="39"/>
  <c r="N3784" i="39" l="1"/>
  <c r="B3783" i="39"/>
  <c r="A3783" i="39"/>
  <c r="E3783" i="39"/>
  <c r="F3783" i="39" s="1"/>
  <c r="K3783" i="39" s="1"/>
  <c r="G3783" i="39"/>
  <c r="C3783" i="39"/>
  <c r="L3783" i="39" s="1"/>
  <c r="H3783" i="39"/>
  <c r="D3783" i="39"/>
  <c r="I3782" i="39"/>
  <c r="J3782" i="39"/>
  <c r="J3783" i="39" l="1"/>
  <c r="I3783" i="39"/>
  <c r="N3785" i="39"/>
  <c r="C3784" i="39"/>
  <c r="L3784" i="39" s="1"/>
  <c r="D3784" i="39"/>
  <c r="B3784" i="39"/>
  <c r="A3784" i="39"/>
  <c r="E3784" i="39"/>
  <c r="F3784" i="39" s="1"/>
  <c r="K3784" i="39" s="1"/>
  <c r="H3784" i="39"/>
  <c r="G3784" i="39"/>
  <c r="N3786" i="39" l="1"/>
  <c r="E3785" i="39"/>
  <c r="F3785" i="39" s="1"/>
  <c r="K3785" i="39" s="1"/>
  <c r="H3785" i="39"/>
  <c r="G3785" i="39"/>
  <c r="D3785" i="39"/>
  <c r="C3785" i="39"/>
  <c r="L3785" i="39" s="1"/>
  <c r="B3785" i="39"/>
  <c r="A3785" i="39"/>
  <c r="J3784" i="39"/>
  <c r="I3784" i="39"/>
  <c r="J3785" i="39" l="1"/>
  <c r="I3785" i="39"/>
  <c r="N3787" i="39"/>
  <c r="E3786" i="39"/>
  <c r="F3786" i="39" s="1"/>
  <c r="K3786" i="39" s="1"/>
  <c r="H3786" i="39"/>
  <c r="G3786" i="39"/>
  <c r="D3786" i="39"/>
  <c r="C3786" i="39"/>
  <c r="L3786" i="39" s="1"/>
  <c r="B3786" i="39"/>
  <c r="A3786" i="39"/>
  <c r="J3786" i="39" l="1"/>
  <c r="I3786" i="39"/>
  <c r="N3788" i="39"/>
  <c r="G3787" i="39"/>
  <c r="D3787" i="39"/>
  <c r="C3787" i="39"/>
  <c r="L3787" i="39" s="1"/>
  <c r="B3787" i="39"/>
  <c r="A3787" i="39"/>
  <c r="E3787" i="39"/>
  <c r="F3787" i="39" s="1"/>
  <c r="K3787" i="39" s="1"/>
  <c r="H3787" i="39"/>
  <c r="N3789" i="39" l="1"/>
  <c r="E3788" i="39"/>
  <c r="F3788" i="39" s="1"/>
  <c r="K3788" i="39" s="1"/>
  <c r="H3788" i="39"/>
  <c r="G3788" i="39"/>
  <c r="D3788" i="39"/>
  <c r="B3788" i="39"/>
  <c r="A3788" i="39"/>
  <c r="C3788" i="39"/>
  <c r="L3788" i="39" s="1"/>
  <c r="J3787" i="39"/>
  <c r="I3787" i="39"/>
  <c r="J3788" i="39" l="1"/>
  <c r="I3788" i="39"/>
  <c r="N3790" i="39"/>
  <c r="E3789" i="39"/>
  <c r="F3789" i="39" s="1"/>
  <c r="K3789" i="39" s="1"/>
  <c r="G3789" i="39"/>
  <c r="H3789" i="39"/>
  <c r="D3789" i="39"/>
  <c r="C3789" i="39"/>
  <c r="L3789" i="39" s="1"/>
  <c r="B3789" i="39"/>
  <c r="A3789" i="39"/>
  <c r="J3789" i="39" l="1"/>
  <c r="I3789" i="39"/>
  <c r="N3791" i="39"/>
  <c r="C3790" i="39"/>
  <c r="L3790" i="39" s="1"/>
  <c r="A3790" i="39"/>
  <c r="E3790" i="39"/>
  <c r="F3790" i="39" s="1"/>
  <c r="K3790" i="39" s="1"/>
  <c r="G3790" i="39"/>
  <c r="H3790" i="39"/>
  <c r="D3790" i="39"/>
  <c r="B3790" i="39"/>
  <c r="N3792" i="39" l="1"/>
  <c r="E3791" i="39"/>
  <c r="F3791" i="39" s="1"/>
  <c r="K3791" i="39" s="1"/>
  <c r="H3791" i="39"/>
  <c r="G3791" i="39"/>
  <c r="D3791" i="39"/>
  <c r="C3791" i="39"/>
  <c r="L3791" i="39" s="1"/>
  <c r="B3791" i="39"/>
  <c r="A3791" i="39"/>
  <c r="I3790" i="39"/>
  <c r="J3790" i="39"/>
  <c r="J3791" i="39" l="1"/>
  <c r="I3791" i="39"/>
  <c r="N3793" i="39"/>
  <c r="D3792" i="39"/>
  <c r="C3792" i="39"/>
  <c r="L3792" i="39" s="1"/>
  <c r="B3792" i="39"/>
  <c r="A3792" i="39"/>
  <c r="E3792" i="39"/>
  <c r="F3792" i="39" s="1"/>
  <c r="K3792" i="39" s="1"/>
  <c r="H3792" i="39"/>
  <c r="G3792" i="39"/>
  <c r="N3794" i="39" l="1"/>
  <c r="C3793" i="39"/>
  <c r="L3793" i="39" s="1"/>
  <c r="B3793" i="39"/>
  <c r="A3793" i="39"/>
  <c r="E3793" i="39"/>
  <c r="F3793" i="39" s="1"/>
  <c r="K3793" i="39" s="1"/>
  <c r="H3793" i="39"/>
  <c r="G3793" i="39"/>
  <c r="D3793" i="39"/>
  <c r="J3792" i="39"/>
  <c r="I3792" i="39"/>
  <c r="J3793" i="39" l="1"/>
  <c r="I3793" i="39"/>
  <c r="N3795" i="39"/>
  <c r="E3794" i="39"/>
  <c r="F3794" i="39" s="1"/>
  <c r="K3794" i="39" s="1"/>
  <c r="H3794" i="39"/>
  <c r="G3794" i="39"/>
  <c r="D3794" i="39"/>
  <c r="C3794" i="39"/>
  <c r="L3794" i="39" s="1"/>
  <c r="B3794" i="39"/>
  <c r="A3794" i="39"/>
  <c r="J3794" i="39" l="1"/>
  <c r="I3794" i="39"/>
  <c r="N3796" i="39"/>
  <c r="C3795" i="39"/>
  <c r="L3795" i="39" s="1"/>
  <c r="B3795" i="39"/>
  <c r="A3795" i="39"/>
  <c r="E3795" i="39"/>
  <c r="F3795" i="39" s="1"/>
  <c r="K3795" i="39" s="1"/>
  <c r="D3795" i="39"/>
  <c r="H3795" i="39"/>
  <c r="G3795" i="39"/>
  <c r="N3797" i="39" l="1"/>
  <c r="H3796" i="39"/>
  <c r="G3796" i="39"/>
  <c r="D3796" i="39"/>
  <c r="C3796" i="39"/>
  <c r="L3796" i="39" s="1"/>
  <c r="B3796" i="39"/>
  <c r="A3796" i="39"/>
  <c r="E3796" i="39"/>
  <c r="F3796" i="39" s="1"/>
  <c r="K3796" i="39" s="1"/>
  <c r="J3795" i="39"/>
  <c r="I3795" i="39"/>
  <c r="J3796" i="39" l="1"/>
  <c r="I3796" i="39"/>
  <c r="N3798" i="39"/>
  <c r="E3797" i="39"/>
  <c r="F3797" i="39" s="1"/>
  <c r="K3797" i="39" s="1"/>
  <c r="H3797" i="39"/>
  <c r="G3797" i="39"/>
  <c r="D3797" i="39"/>
  <c r="C3797" i="39"/>
  <c r="L3797" i="39" s="1"/>
  <c r="B3797" i="39"/>
  <c r="A3797" i="39"/>
  <c r="J3797" i="39" l="1"/>
  <c r="I3797" i="39"/>
  <c r="N3799" i="39"/>
  <c r="C3798" i="39"/>
  <c r="L3798" i="39" s="1"/>
  <c r="B3798" i="39"/>
  <c r="A3798" i="39"/>
  <c r="E3798" i="39"/>
  <c r="F3798" i="39" s="1"/>
  <c r="K3798" i="39" s="1"/>
  <c r="H3798" i="39"/>
  <c r="D3798" i="39"/>
  <c r="G3798" i="39"/>
  <c r="I3798" i="39" l="1"/>
  <c r="J3798" i="39"/>
  <c r="N3800" i="39"/>
  <c r="E3799" i="39"/>
  <c r="F3799" i="39" s="1"/>
  <c r="K3799" i="39" s="1"/>
  <c r="H3799" i="39"/>
  <c r="G3799" i="39"/>
  <c r="D3799" i="39"/>
  <c r="C3799" i="39"/>
  <c r="L3799" i="39" s="1"/>
  <c r="B3799" i="39"/>
  <c r="A3799" i="39"/>
  <c r="J3799" i="39" l="1"/>
  <c r="I3799" i="39"/>
  <c r="N3801" i="39"/>
  <c r="B3800" i="39"/>
  <c r="A3800" i="39"/>
  <c r="H3800" i="39"/>
  <c r="C3800" i="39"/>
  <c r="L3800" i="39" s="1"/>
  <c r="G3800" i="39"/>
  <c r="D3800" i="39"/>
  <c r="E3800" i="39"/>
  <c r="F3800" i="39" s="1"/>
  <c r="K3800" i="39" s="1"/>
  <c r="J3800" i="39" l="1"/>
  <c r="I3800" i="39"/>
  <c r="N3802" i="39"/>
  <c r="C3801" i="39"/>
  <c r="L3801" i="39" s="1"/>
  <c r="B3801" i="39"/>
  <c r="A3801" i="39"/>
  <c r="E3801" i="39"/>
  <c r="F3801" i="39" s="1"/>
  <c r="K3801" i="39" s="1"/>
  <c r="H3801" i="39"/>
  <c r="G3801" i="39"/>
  <c r="D3801" i="39"/>
  <c r="J3801" i="39" l="1"/>
  <c r="I3801" i="39"/>
  <c r="N3803" i="39"/>
  <c r="E3802" i="39"/>
  <c r="F3802" i="39" s="1"/>
  <c r="K3802" i="39" s="1"/>
  <c r="H3802" i="39"/>
  <c r="G3802" i="39"/>
  <c r="C3802" i="39"/>
  <c r="L3802" i="39" s="1"/>
  <c r="D3802" i="39"/>
  <c r="B3802" i="39"/>
  <c r="A3802" i="39"/>
  <c r="J3802" i="39" l="1"/>
  <c r="I3802" i="39"/>
  <c r="N3804" i="39"/>
  <c r="C3803" i="39"/>
  <c r="L3803" i="39" s="1"/>
  <c r="B3803" i="39"/>
  <c r="A3803" i="39"/>
  <c r="E3803" i="39"/>
  <c r="F3803" i="39" s="1"/>
  <c r="K3803" i="39" s="1"/>
  <c r="H3803" i="39"/>
  <c r="G3803" i="39"/>
  <c r="D3803" i="39"/>
  <c r="N3805" i="39" l="1"/>
  <c r="D3804" i="39"/>
  <c r="C3804" i="39"/>
  <c r="L3804" i="39" s="1"/>
  <c r="B3804" i="39"/>
  <c r="A3804" i="39"/>
  <c r="E3804" i="39"/>
  <c r="F3804" i="39" s="1"/>
  <c r="K3804" i="39" s="1"/>
  <c r="H3804" i="39"/>
  <c r="G3804" i="39"/>
  <c r="J3803" i="39"/>
  <c r="I3803" i="39"/>
  <c r="J3804" i="39" l="1"/>
  <c r="I3804" i="39"/>
  <c r="N3806" i="39"/>
  <c r="A3805" i="39"/>
  <c r="E3805" i="39"/>
  <c r="F3805" i="39" s="1"/>
  <c r="K3805" i="39" s="1"/>
  <c r="H3805" i="39"/>
  <c r="B3805" i="39"/>
  <c r="G3805" i="39"/>
  <c r="D3805" i="39"/>
  <c r="C3805" i="39"/>
  <c r="L3805" i="39" s="1"/>
  <c r="J3805" i="39" l="1"/>
  <c r="I3805" i="39"/>
  <c r="N3807" i="39"/>
  <c r="D3806" i="39"/>
  <c r="G3806" i="39"/>
  <c r="B3806" i="39"/>
  <c r="H3806" i="39"/>
  <c r="E3806" i="39"/>
  <c r="F3806" i="39" s="1"/>
  <c r="K3806" i="39" s="1"/>
  <c r="C3806" i="39"/>
  <c r="L3806" i="39" s="1"/>
  <c r="A3806" i="39"/>
  <c r="I3806" i="39" l="1"/>
  <c r="J3806" i="39"/>
  <c r="N3808" i="39"/>
  <c r="E3807" i="39"/>
  <c r="F3807" i="39" s="1"/>
  <c r="K3807" i="39" s="1"/>
  <c r="H3807" i="39"/>
  <c r="G3807" i="39"/>
  <c r="D3807" i="39"/>
  <c r="C3807" i="39"/>
  <c r="L3807" i="39" s="1"/>
  <c r="B3807" i="39"/>
  <c r="A3807" i="39"/>
  <c r="N3809" i="39" l="1"/>
  <c r="B3808" i="39"/>
  <c r="A3808" i="39"/>
  <c r="E3808" i="39"/>
  <c r="F3808" i="39" s="1"/>
  <c r="K3808" i="39" s="1"/>
  <c r="H3808" i="39"/>
  <c r="G3808" i="39"/>
  <c r="C3808" i="39"/>
  <c r="L3808" i="39" s="1"/>
  <c r="D3808" i="39"/>
  <c r="J3807" i="39"/>
  <c r="I3807" i="39"/>
  <c r="J3808" i="39" l="1"/>
  <c r="I3808" i="39"/>
  <c r="N3810" i="39"/>
  <c r="C3809" i="39"/>
  <c r="L3809" i="39" s="1"/>
  <c r="B3809" i="39"/>
  <c r="A3809" i="39"/>
  <c r="E3809" i="39"/>
  <c r="F3809" i="39" s="1"/>
  <c r="K3809" i="39" s="1"/>
  <c r="H3809" i="39"/>
  <c r="G3809" i="39"/>
  <c r="D3809" i="39"/>
  <c r="N3811" i="39" l="1"/>
  <c r="G3810" i="39"/>
  <c r="C3810" i="39"/>
  <c r="L3810" i="39" s="1"/>
  <c r="D3810" i="39"/>
  <c r="B3810" i="39"/>
  <c r="A3810" i="39"/>
  <c r="E3810" i="39"/>
  <c r="F3810" i="39" s="1"/>
  <c r="K3810" i="39" s="1"/>
  <c r="H3810" i="39"/>
  <c r="J3809" i="39"/>
  <c r="I3809" i="39"/>
  <c r="J3810" i="39" l="1"/>
  <c r="I3810" i="39"/>
  <c r="N3812" i="39"/>
  <c r="G3811" i="39"/>
  <c r="D3811" i="39"/>
  <c r="C3811" i="39"/>
  <c r="L3811" i="39" s="1"/>
  <c r="B3811" i="39"/>
  <c r="H3811" i="39"/>
  <c r="E3811" i="39"/>
  <c r="F3811" i="39" s="1"/>
  <c r="K3811" i="39" s="1"/>
  <c r="A3811" i="39"/>
  <c r="N3813" i="39" l="1"/>
  <c r="B3812" i="39"/>
  <c r="A3812" i="39"/>
  <c r="E3812" i="39"/>
  <c r="F3812" i="39" s="1"/>
  <c r="K3812" i="39" s="1"/>
  <c r="H3812" i="39"/>
  <c r="G3812" i="39"/>
  <c r="D3812" i="39"/>
  <c r="C3812" i="39"/>
  <c r="L3812" i="39" s="1"/>
  <c r="J3811" i="39"/>
  <c r="I3811" i="39"/>
  <c r="J3812" i="39" l="1"/>
  <c r="I3812" i="39"/>
  <c r="N3814" i="39"/>
  <c r="C3813" i="39"/>
  <c r="L3813" i="39" s="1"/>
  <c r="B3813" i="39"/>
  <c r="A3813" i="39"/>
  <c r="E3813" i="39"/>
  <c r="F3813" i="39" s="1"/>
  <c r="K3813" i="39" s="1"/>
  <c r="H3813" i="39"/>
  <c r="G3813" i="39"/>
  <c r="D3813" i="39"/>
  <c r="J3813" i="39" l="1"/>
  <c r="I3813" i="39"/>
  <c r="N3815" i="39"/>
  <c r="E3814" i="39"/>
  <c r="F3814" i="39" s="1"/>
  <c r="K3814" i="39" s="1"/>
  <c r="H3814" i="39"/>
  <c r="G3814" i="39"/>
  <c r="D3814" i="39"/>
  <c r="C3814" i="39"/>
  <c r="L3814" i="39" s="1"/>
  <c r="B3814" i="39"/>
  <c r="A3814" i="39"/>
  <c r="I3814" i="39" l="1"/>
  <c r="J3814" i="39"/>
  <c r="N3816" i="39"/>
  <c r="H3815" i="39"/>
  <c r="G3815" i="39"/>
  <c r="D3815" i="39"/>
  <c r="C3815" i="39"/>
  <c r="L3815" i="39" s="1"/>
  <c r="B3815" i="39"/>
  <c r="A3815" i="39"/>
  <c r="E3815" i="39"/>
  <c r="F3815" i="39" s="1"/>
  <c r="K3815" i="39" s="1"/>
  <c r="J3815" i="39" l="1"/>
  <c r="I3815" i="39"/>
  <c r="N3817" i="39"/>
  <c r="C3816" i="39"/>
  <c r="L3816" i="39" s="1"/>
  <c r="D3816" i="39"/>
  <c r="B3816" i="39"/>
  <c r="A3816" i="39"/>
  <c r="G3816" i="39"/>
  <c r="E3816" i="39"/>
  <c r="F3816" i="39" s="1"/>
  <c r="K3816" i="39" s="1"/>
  <c r="H3816" i="39"/>
  <c r="N3818" i="39" l="1"/>
  <c r="A3817" i="39"/>
  <c r="E3817" i="39"/>
  <c r="F3817" i="39" s="1"/>
  <c r="K3817" i="39" s="1"/>
  <c r="G3817" i="39"/>
  <c r="C3817" i="39"/>
  <c r="L3817" i="39" s="1"/>
  <c r="D3817" i="39"/>
  <c r="B3817" i="39"/>
  <c r="H3817" i="39"/>
  <c r="J3816" i="39"/>
  <c r="I3816" i="39"/>
  <c r="J3817" i="39" l="1"/>
  <c r="I3817" i="39"/>
  <c r="N3819" i="39"/>
  <c r="G3818" i="39"/>
  <c r="D3818" i="39"/>
  <c r="C3818" i="39"/>
  <c r="L3818" i="39" s="1"/>
  <c r="B3818" i="39"/>
  <c r="A3818" i="39"/>
  <c r="E3818" i="39"/>
  <c r="F3818" i="39" s="1"/>
  <c r="K3818" i="39" s="1"/>
  <c r="H3818" i="39"/>
  <c r="N3820" i="39" l="1"/>
  <c r="E3819" i="39"/>
  <c r="F3819" i="39" s="1"/>
  <c r="K3819" i="39" s="1"/>
  <c r="H3819" i="39"/>
  <c r="G3819" i="39"/>
  <c r="D3819" i="39"/>
  <c r="C3819" i="39"/>
  <c r="L3819" i="39" s="1"/>
  <c r="B3819" i="39"/>
  <c r="A3819" i="39"/>
  <c r="J3818" i="39"/>
  <c r="I3818" i="39"/>
  <c r="J3819" i="39" l="1"/>
  <c r="I3819" i="39"/>
  <c r="N3821" i="39"/>
  <c r="C3820" i="39"/>
  <c r="L3820" i="39" s="1"/>
  <c r="B3820" i="39"/>
  <c r="A3820" i="39"/>
  <c r="E3820" i="39"/>
  <c r="F3820" i="39" s="1"/>
  <c r="K3820" i="39" s="1"/>
  <c r="H3820" i="39"/>
  <c r="G3820" i="39"/>
  <c r="D3820" i="39"/>
  <c r="N3822" i="39" l="1"/>
  <c r="G3821" i="39"/>
  <c r="D3821" i="39"/>
  <c r="C3821" i="39"/>
  <c r="L3821" i="39" s="1"/>
  <c r="B3821" i="39"/>
  <c r="A3821" i="39"/>
  <c r="E3821" i="39"/>
  <c r="F3821" i="39" s="1"/>
  <c r="K3821" i="39" s="1"/>
  <c r="H3821" i="39"/>
  <c r="J3820" i="39"/>
  <c r="I3820" i="39"/>
  <c r="J3821" i="39" l="1"/>
  <c r="I3821" i="39"/>
  <c r="N3823" i="39"/>
  <c r="A3822" i="39"/>
  <c r="E3822" i="39"/>
  <c r="F3822" i="39" s="1"/>
  <c r="K3822" i="39" s="1"/>
  <c r="H3822" i="39"/>
  <c r="G3822" i="39"/>
  <c r="D3822" i="39"/>
  <c r="C3822" i="39"/>
  <c r="L3822" i="39" s="1"/>
  <c r="B3822" i="39"/>
  <c r="I3822" i="39" l="1"/>
  <c r="J3822" i="39"/>
  <c r="N3824" i="39"/>
  <c r="D3823" i="39"/>
  <c r="C3823" i="39"/>
  <c r="L3823" i="39" s="1"/>
  <c r="B3823" i="39"/>
  <c r="A3823" i="39"/>
  <c r="E3823" i="39"/>
  <c r="F3823" i="39" s="1"/>
  <c r="K3823" i="39" s="1"/>
  <c r="H3823" i="39"/>
  <c r="G3823" i="39"/>
  <c r="N3825" i="39" l="1"/>
  <c r="H3824" i="39"/>
  <c r="G3824" i="39"/>
  <c r="D3824" i="39"/>
  <c r="C3824" i="39"/>
  <c r="L3824" i="39" s="1"/>
  <c r="B3824" i="39"/>
  <c r="A3824" i="39"/>
  <c r="E3824" i="39"/>
  <c r="F3824" i="39" s="1"/>
  <c r="K3824" i="39" s="1"/>
  <c r="J3823" i="39"/>
  <c r="I3823" i="39"/>
  <c r="J3824" i="39" l="1"/>
  <c r="I3824" i="39"/>
  <c r="N3826" i="39"/>
  <c r="A3825" i="39"/>
  <c r="E3825" i="39"/>
  <c r="F3825" i="39" s="1"/>
  <c r="K3825" i="39" s="1"/>
  <c r="H3825" i="39"/>
  <c r="G3825" i="39"/>
  <c r="D3825" i="39"/>
  <c r="C3825" i="39"/>
  <c r="L3825" i="39" s="1"/>
  <c r="B3825" i="39"/>
  <c r="J3825" i="39" l="1"/>
  <c r="I3825" i="39"/>
  <c r="N3827" i="39"/>
  <c r="E3826" i="39"/>
  <c r="F3826" i="39" s="1"/>
  <c r="K3826" i="39" s="1"/>
  <c r="H3826" i="39"/>
  <c r="G3826" i="39"/>
  <c r="D3826" i="39"/>
  <c r="C3826" i="39"/>
  <c r="L3826" i="39" s="1"/>
  <c r="B3826" i="39"/>
  <c r="A3826" i="39"/>
  <c r="J3826" i="39" l="1"/>
  <c r="I3826" i="39"/>
  <c r="N3828" i="39"/>
  <c r="A3827" i="39"/>
  <c r="E3827" i="39"/>
  <c r="F3827" i="39" s="1"/>
  <c r="K3827" i="39" s="1"/>
  <c r="H3827" i="39"/>
  <c r="G3827" i="39"/>
  <c r="D3827" i="39"/>
  <c r="C3827" i="39"/>
  <c r="L3827" i="39" s="1"/>
  <c r="B3827" i="39"/>
  <c r="J3827" i="39" l="1"/>
  <c r="I3827" i="39"/>
  <c r="N3829" i="39"/>
  <c r="H3828" i="39"/>
  <c r="G3828" i="39"/>
  <c r="D3828" i="39"/>
  <c r="C3828" i="39"/>
  <c r="L3828" i="39" s="1"/>
  <c r="B3828" i="39"/>
  <c r="A3828" i="39"/>
  <c r="E3828" i="39"/>
  <c r="F3828" i="39" s="1"/>
  <c r="K3828" i="39" s="1"/>
  <c r="N3830" i="39" l="1"/>
  <c r="E3829" i="39"/>
  <c r="F3829" i="39" s="1"/>
  <c r="K3829" i="39" s="1"/>
  <c r="H3829" i="39"/>
  <c r="G3829" i="39"/>
  <c r="D3829" i="39"/>
  <c r="C3829" i="39"/>
  <c r="L3829" i="39" s="1"/>
  <c r="B3829" i="39"/>
  <c r="A3829" i="39"/>
  <c r="J3828" i="39"/>
  <c r="I3828" i="39"/>
  <c r="J3829" i="39" l="1"/>
  <c r="I3829" i="39"/>
  <c r="N3831" i="39"/>
  <c r="D3830" i="39"/>
  <c r="C3830" i="39"/>
  <c r="L3830" i="39" s="1"/>
  <c r="B3830" i="39"/>
  <c r="A3830" i="39"/>
  <c r="E3830" i="39"/>
  <c r="F3830" i="39" s="1"/>
  <c r="K3830" i="39" s="1"/>
  <c r="H3830" i="39"/>
  <c r="G3830" i="39"/>
  <c r="N3832" i="39" l="1"/>
  <c r="A3831" i="39"/>
  <c r="E3831" i="39"/>
  <c r="F3831" i="39" s="1"/>
  <c r="K3831" i="39" s="1"/>
  <c r="H3831" i="39"/>
  <c r="G3831" i="39"/>
  <c r="D3831" i="39"/>
  <c r="C3831" i="39"/>
  <c r="L3831" i="39" s="1"/>
  <c r="B3831" i="39"/>
  <c r="I3830" i="39"/>
  <c r="J3830" i="39"/>
  <c r="J3831" i="39" l="1"/>
  <c r="I3831" i="39"/>
  <c r="N3833" i="39"/>
  <c r="E3832" i="39"/>
  <c r="F3832" i="39" s="1"/>
  <c r="K3832" i="39" s="1"/>
  <c r="H3832" i="39"/>
  <c r="G3832" i="39"/>
  <c r="C3832" i="39"/>
  <c r="L3832" i="39" s="1"/>
  <c r="D3832" i="39"/>
  <c r="B3832" i="39"/>
  <c r="A3832" i="39"/>
  <c r="J3832" i="39" l="1"/>
  <c r="I3832" i="39"/>
  <c r="N3834" i="39"/>
  <c r="C3833" i="39"/>
  <c r="L3833" i="39" s="1"/>
  <c r="B3833" i="39"/>
  <c r="A3833" i="39"/>
  <c r="D3833" i="39"/>
  <c r="E3833" i="39"/>
  <c r="F3833" i="39" s="1"/>
  <c r="K3833" i="39" s="1"/>
  <c r="H3833" i="39"/>
  <c r="G3833" i="39"/>
  <c r="N3835" i="39" l="1"/>
  <c r="A3834" i="39"/>
  <c r="E3834" i="39"/>
  <c r="F3834" i="39" s="1"/>
  <c r="K3834" i="39" s="1"/>
  <c r="H3834" i="39"/>
  <c r="G3834" i="39"/>
  <c r="C3834" i="39"/>
  <c r="L3834" i="39" s="1"/>
  <c r="D3834" i="39"/>
  <c r="B3834" i="39"/>
  <c r="J3833" i="39"/>
  <c r="I3833" i="39"/>
  <c r="J3834" i="39" l="1"/>
  <c r="I3834" i="39"/>
  <c r="N3836" i="39"/>
  <c r="D3835" i="39"/>
  <c r="C3835" i="39"/>
  <c r="L3835" i="39" s="1"/>
  <c r="B3835" i="39"/>
  <c r="A3835" i="39"/>
  <c r="E3835" i="39"/>
  <c r="F3835" i="39" s="1"/>
  <c r="K3835" i="39" s="1"/>
  <c r="H3835" i="39"/>
  <c r="G3835" i="39"/>
  <c r="N3837" i="39" l="1"/>
  <c r="C3836" i="39"/>
  <c r="L3836" i="39" s="1"/>
  <c r="B3836" i="39"/>
  <c r="A3836" i="39"/>
  <c r="E3836" i="39"/>
  <c r="F3836" i="39" s="1"/>
  <c r="K3836" i="39" s="1"/>
  <c r="H3836" i="39"/>
  <c r="G3836" i="39"/>
  <c r="D3836" i="39"/>
  <c r="J3835" i="39"/>
  <c r="I3835" i="39"/>
  <c r="J3836" i="39" l="1"/>
  <c r="I3836" i="39"/>
  <c r="N3838" i="39"/>
  <c r="E3837" i="39"/>
  <c r="F3837" i="39" s="1"/>
  <c r="K3837" i="39" s="1"/>
  <c r="H3837" i="39"/>
  <c r="G3837" i="39"/>
  <c r="D3837" i="39"/>
  <c r="C3837" i="39"/>
  <c r="L3837" i="39" s="1"/>
  <c r="B3837" i="39"/>
  <c r="A3837" i="39"/>
  <c r="J3837" i="39" l="1"/>
  <c r="I3837" i="39"/>
  <c r="N3839" i="39"/>
  <c r="G3838" i="39"/>
  <c r="C3838" i="39"/>
  <c r="L3838" i="39" s="1"/>
  <c r="B3838" i="39"/>
  <c r="A3838" i="39"/>
  <c r="E3838" i="39"/>
  <c r="F3838" i="39" s="1"/>
  <c r="K3838" i="39" s="1"/>
  <c r="H3838" i="39"/>
  <c r="D3838" i="39"/>
  <c r="N3840" i="39" l="1"/>
  <c r="C3839" i="39"/>
  <c r="L3839" i="39" s="1"/>
  <c r="B3839" i="39"/>
  <c r="A3839" i="39"/>
  <c r="E3839" i="39"/>
  <c r="F3839" i="39" s="1"/>
  <c r="K3839" i="39" s="1"/>
  <c r="H3839" i="39"/>
  <c r="G3839" i="39"/>
  <c r="D3839" i="39"/>
  <c r="I3838" i="39"/>
  <c r="J3838" i="39"/>
  <c r="J3839" i="39" l="1"/>
  <c r="I3839" i="39"/>
  <c r="N3841" i="39"/>
  <c r="D3840" i="39"/>
  <c r="B3840" i="39"/>
  <c r="A3840" i="39"/>
  <c r="E3840" i="39"/>
  <c r="F3840" i="39" s="1"/>
  <c r="K3840" i="39" s="1"/>
  <c r="H3840" i="39"/>
  <c r="G3840" i="39"/>
  <c r="C3840" i="39"/>
  <c r="L3840" i="39" s="1"/>
  <c r="N3842" i="39" l="1"/>
  <c r="G3841" i="39"/>
  <c r="D3841" i="39"/>
  <c r="C3841" i="39"/>
  <c r="L3841" i="39" s="1"/>
  <c r="B3841" i="39"/>
  <c r="A3841" i="39"/>
  <c r="E3841" i="39"/>
  <c r="F3841" i="39" s="1"/>
  <c r="K3841" i="39" s="1"/>
  <c r="H3841" i="39"/>
  <c r="J3840" i="39"/>
  <c r="I3840" i="39"/>
  <c r="J3841" i="39" l="1"/>
  <c r="I3841" i="39"/>
  <c r="N3843" i="39"/>
  <c r="D3842" i="39"/>
  <c r="B3842" i="39"/>
  <c r="A3842" i="39"/>
  <c r="E3842" i="39"/>
  <c r="F3842" i="39" s="1"/>
  <c r="K3842" i="39" s="1"/>
  <c r="H3842" i="39"/>
  <c r="G3842" i="39"/>
  <c r="C3842" i="39"/>
  <c r="L3842" i="39" s="1"/>
  <c r="N3844" i="39" l="1"/>
  <c r="D3843" i="39"/>
  <c r="C3843" i="39"/>
  <c r="L3843" i="39" s="1"/>
  <c r="B3843" i="39"/>
  <c r="A3843" i="39"/>
  <c r="E3843" i="39"/>
  <c r="F3843" i="39" s="1"/>
  <c r="K3843" i="39" s="1"/>
  <c r="H3843" i="39"/>
  <c r="G3843" i="39"/>
  <c r="J3842" i="39"/>
  <c r="I3842" i="39"/>
  <c r="J3843" i="39" l="1"/>
  <c r="I3843" i="39"/>
  <c r="N3845" i="39"/>
  <c r="C3844" i="39"/>
  <c r="L3844" i="39" s="1"/>
  <c r="B3844" i="39"/>
  <c r="A3844" i="39"/>
  <c r="H3844" i="39"/>
  <c r="D3844" i="39"/>
  <c r="E3844" i="39"/>
  <c r="F3844" i="39" s="1"/>
  <c r="K3844" i="39" s="1"/>
  <c r="G3844" i="39"/>
  <c r="J3844" i="39" l="1"/>
  <c r="I3844" i="39"/>
  <c r="N3846" i="39"/>
  <c r="E3845" i="39"/>
  <c r="F3845" i="39" s="1"/>
  <c r="K3845" i="39" s="1"/>
  <c r="H3845" i="39"/>
  <c r="G3845" i="39"/>
  <c r="D3845" i="39"/>
  <c r="C3845" i="39"/>
  <c r="L3845" i="39" s="1"/>
  <c r="B3845" i="39"/>
  <c r="A3845" i="39"/>
  <c r="J3845" i="39" l="1"/>
  <c r="I3845" i="39"/>
  <c r="N3847" i="39"/>
  <c r="G3846" i="39"/>
  <c r="C3846" i="39"/>
  <c r="L3846" i="39" s="1"/>
  <c r="B3846" i="39"/>
  <c r="A3846" i="39"/>
  <c r="E3846" i="39"/>
  <c r="F3846" i="39" s="1"/>
  <c r="K3846" i="39" s="1"/>
  <c r="H3846" i="39"/>
  <c r="D3846" i="39"/>
  <c r="N3848" i="39" l="1"/>
  <c r="H3847" i="39"/>
  <c r="G3847" i="39"/>
  <c r="D3847" i="39"/>
  <c r="C3847" i="39"/>
  <c r="L3847" i="39" s="1"/>
  <c r="B3847" i="39"/>
  <c r="A3847" i="39"/>
  <c r="E3847" i="39"/>
  <c r="F3847" i="39" s="1"/>
  <c r="K3847" i="39" s="1"/>
  <c r="I3846" i="39"/>
  <c r="J3846" i="39"/>
  <c r="J3847" i="39" l="1"/>
  <c r="I3847" i="39"/>
  <c r="N3849" i="39"/>
  <c r="C3848" i="39"/>
  <c r="L3848" i="39" s="1"/>
  <c r="B3848" i="39"/>
  <c r="A3848" i="39"/>
  <c r="E3848" i="39"/>
  <c r="F3848" i="39" s="1"/>
  <c r="K3848" i="39" s="1"/>
  <c r="H3848" i="39"/>
  <c r="G3848" i="39"/>
  <c r="D3848" i="39"/>
  <c r="J3848" i="39" l="1"/>
  <c r="I3848" i="39"/>
  <c r="N3850" i="39"/>
  <c r="E3849" i="39"/>
  <c r="F3849" i="39" s="1"/>
  <c r="K3849" i="39" s="1"/>
  <c r="H3849" i="39"/>
  <c r="G3849" i="39"/>
  <c r="D3849" i="39"/>
  <c r="C3849" i="39"/>
  <c r="L3849" i="39" s="1"/>
  <c r="B3849" i="39"/>
  <c r="A3849" i="39"/>
  <c r="J3849" i="39" l="1"/>
  <c r="I3849" i="39"/>
  <c r="N3851" i="39"/>
  <c r="H3850" i="39"/>
  <c r="G3850" i="39"/>
  <c r="D3850" i="39"/>
  <c r="C3850" i="39"/>
  <c r="L3850" i="39" s="1"/>
  <c r="B3850" i="39"/>
  <c r="A3850" i="39"/>
  <c r="E3850" i="39"/>
  <c r="F3850" i="39" s="1"/>
  <c r="K3850" i="39" s="1"/>
  <c r="N3852" i="39" l="1"/>
  <c r="D3851" i="39"/>
  <c r="C3851" i="39"/>
  <c r="L3851" i="39" s="1"/>
  <c r="B3851" i="39"/>
  <c r="A3851" i="39"/>
  <c r="E3851" i="39"/>
  <c r="F3851" i="39" s="1"/>
  <c r="K3851" i="39" s="1"/>
  <c r="H3851" i="39"/>
  <c r="G3851" i="39"/>
  <c r="J3850" i="39"/>
  <c r="I3850" i="39"/>
  <c r="J3851" i="39" l="1"/>
  <c r="I3851" i="39"/>
  <c r="N3853" i="39"/>
  <c r="C3852" i="39"/>
  <c r="L3852" i="39" s="1"/>
  <c r="B3852" i="39"/>
  <c r="A3852" i="39"/>
  <c r="E3852" i="39"/>
  <c r="F3852" i="39" s="1"/>
  <c r="K3852" i="39" s="1"/>
  <c r="H3852" i="39"/>
  <c r="G3852" i="39"/>
  <c r="D3852" i="39"/>
  <c r="N3854" i="39" l="1"/>
  <c r="E3853" i="39"/>
  <c r="F3853" i="39" s="1"/>
  <c r="K3853" i="39" s="1"/>
  <c r="H3853" i="39"/>
  <c r="C3853" i="39"/>
  <c r="L3853" i="39" s="1"/>
  <c r="B3853" i="39"/>
  <c r="G3853" i="39"/>
  <c r="A3853" i="39"/>
  <c r="D3853" i="39"/>
  <c r="J3852" i="39"/>
  <c r="I3852" i="39"/>
  <c r="J3853" i="39" l="1"/>
  <c r="I3853" i="39"/>
  <c r="N3855" i="39"/>
  <c r="A3854" i="39"/>
  <c r="B3854" i="39"/>
  <c r="E3854" i="39"/>
  <c r="F3854" i="39" s="1"/>
  <c r="K3854" i="39" s="1"/>
  <c r="H3854" i="39"/>
  <c r="D3854" i="39"/>
  <c r="G3854" i="39"/>
  <c r="C3854" i="39"/>
  <c r="L3854" i="39" s="1"/>
  <c r="I3854" i="39" l="1"/>
  <c r="J3854" i="39"/>
  <c r="N3856" i="39"/>
  <c r="E3855" i="39"/>
  <c r="F3855" i="39" s="1"/>
  <c r="K3855" i="39" s="1"/>
  <c r="G3855" i="39"/>
  <c r="A3855" i="39"/>
  <c r="H3855" i="39"/>
  <c r="D3855" i="39"/>
  <c r="C3855" i="39"/>
  <c r="L3855" i="39" s="1"/>
  <c r="B3855" i="39"/>
  <c r="N3857" i="39" l="1"/>
  <c r="C3856" i="39"/>
  <c r="L3856" i="39" s="1"/>
  <c r="B3856" i="39"/>
  <c r="A3856" i="39"/>
  <c r="E3856" i="39"/>
  <c r="F3856" i="39" s="1"/>
  <c r="K3856" i="39" s="1"/>
  <c r="H3856" i="39"/>
  <c r="G3856" i="39"/>
  <c r="D3856" i="39"/>
  <c r="J3855" i="39"/>
  <c r="I3855" i="39"/>
  <c r="J3856" i="39" l="1"/>
  <c r="I3856" i="39"/>
  <c r="N3858" i="39"/>
  <c r="B3857" i="39"/>
  <c r="A3857" i="39"/>
  <c r="E3857" i="39"/>
  <c r="F3857" i="39" s="1"/>
  <c r="K3857" i="39" s="1"/>
  <c r="H3857" i="39"/>
  <c r="G3857" i="39"/>
  <c r="D3857" i="39"/>
  <c r="C3857" i="39"/>
  <c r="L3857" i="39" s="1"/>
  <c r="J3857" i="39" l="1"/>
  <c r="I3857" i="39"/>
  <c r="N3859" i="39"/>
  <c r="H3858" i="39"/>
  <c r="G3858" i="39"/>
  <c r="D3858" i="39"/>
  <c r="C3858" i="39"/>
  <c r="L3858" i="39" s="1"/>
  <c r="B3858" i="39"/>
  <c r="A3858" i="39"/>
  <c r="E3858" i="39"/>
  <c r="F3858" i="39" s="1"/>
  <c r="K3858" i="39" s="1"/>
  <c r="J3858" i="39" l="1"/>
  <c r="I3858" i="39"/>
  <c r="N3860" i="39"/>
  <c r="A3859" i="39"/>
  <c r="B3859" i="39"/>
  <c r="E3859" i="39"/>
  <c r="F3859" i="39" s="1"/>
  <c r="K3859" i="39" s="1"/>
  <c r="H3859" i="39"/>
  <c r="G3859" i="39"/>
  <c r="D3859" i="39"/>
  <c r="C3859" i="39"/>
  <c r="L3859" i="39" s="1"/>
  <c r="J3859" i="39" l="1"/>
  <c r="I3859" i="39"/>
  <c r="N3861" i="39"/>
  <c r="G3860" i="39"/>
  <c r="D3860" i="39"/>
  <c r="C3860" i="39"/>
  <c r="L3860" i="39" s="1"/>
  <c r="B3860" i="39"/>
  <c r="A3860" i="39"/>
  <c r="E3860" i="39"/>
  <c r="F3860" i="39" s="1"/>
  <c r="K3860" i="39" s="1"/>
  <c r="H3860" i="39"/>
  <c r="N3862" i="39" l="1"/>
  <c r="H3861" i="39"/>
  <c r="G3861" i="39"/>
  <c r="D3861" i="39"/>
  <c r="C3861" i="39"/>
  <c r="L3861" i="39" s="1"/>
  <c r="B3861" i="39"/>
  <c r="A3861" i="39"/>
  <c r="E3861" i="39"/>
  <c r="F3861" i="39" s="1"/>
  <c r="K3861" i="39" s="1"/>
  <c r="J3860" i="39"/>
  <c r="I3860" i="39"/>
  <c r="J3861" i="39" l="1"/>
  <c r="I3861" i="39"/>
  <c r="N3863" i="39"/>
  <c r="B3862" i="39"/>
  <c r="A3862" i="39"/>
  <c r="E3862" i="39"/>
  <c r="F3862" i="39" s="1"/>
  <c r="K3862" i="39" s="1"/>
  <c r="H3862" i="39"/>
  <c r="D3862" i="39"/>
  <c r="G3862" i="39"/>
  <c r="C3862" i="39"/>
  <c r="L3862" i="39" s="1"/>
  <c r="I3862" i="39" l="1"/>
  <c r="J3862" i="39"/>
  <c r="N3864" i="39"/>
  <c r="D3863" i="39"/>
  <c r="C3863" i="39"/>
  <c r="L3863" i="39" s="1"/>
  <c r="B3863" i="39"/>
  <c r="A3863" i="39"/>
  <c r="E3863" i="39"/>
  <c r="F3863" i="39" s="1"/>
  <c r="K3863" i="39" s="1"/>
  <c r="H3863" i="39"/>
  <c r="G3863" i="39"/>
  <c r="N3865" i="39" l="1"/>
  <c r="A3864" i="39"/>
  <c r="E3864" i="39"/>
  <c r="F3864" i="39" s="1"/>
  <c r="K3864" i="39" s="1"/>
  <c r="G3864" i="39"/>
  <c r="C3864" i="39"/>
  <c r="L3864" i="39" s="1"/>
  <c r="H3864" i="39"/>
  <c r="D3864" i="39"/>
  <c r="B3864" i="39"/>
  <c r="J3863" i="39"/>
  <c r="I3863" i="39"/>
  <c r="J3864" i="39" l="1"/>
  <c r="I3864" i="39"/>
  <c r="N3866" i="39"/>
  <c r="B3865" i="39"/>
  <c r="A3865" i="39"/>
  <c r="E3865" i="39"/>
  <c r="F3865" i="39" s="1"/>
  <c r="K3865" i="39" s="1"/>
  <c r="H3865" i="39"/>
  <c r="G3865" i="39"/>
  <c r="D3865" i="39"/>
  <c r="C3865" i="39"/>
  <c r="L3865" i="39" s="1"/>
  <c r="J3865" i="39" l="1"/>
  <c r="I3865" i="39"/>
  <c r="N3867" i="39"/>
  <c r="H3866" i="39"/>
  <c r="G3866" i="39"/>
  <c r="D3866" i="39"/>
  <c r="C3866" i="39"/>
  <c r="L3866" i="39" s="1"/>
  <c r="B3866" i="39"/>
  <c r="A3866" i="39"/>
  <c r="E3866" i="39"/>
  <c r="F3866" i="39" s="1"/>
  <c r="K3866" i="39" s="1"/>
  <c r="J3866" i="39" l="1"/>
  <c r="I3866" i="39"/>
  <c r="N3868" i="39"/>
  <c r="B3867" i="39"/>
  <c r="A3867" i="39"/>
  <c r="E3867" i="39"/>
  <c r="F3867" i="39" s="1"/>
  <c r="K3867" i="39" s="1"/>
  <c r="H3867" i="39"/>
  <c r="G3867" i="39"/>
  <c r="D3867" i="39"/>
  <c r="C3867" i="39"/>
  <c r="L3867" i="39" s="1"/>
  <c r="J3867" i="39" l="1"/>
  <c r="I3867" i="39"/>
  <c r="N3869" i="39"/>
  <c r="B3868" i="39"/>
  <c r="A3868" i="39"/>
  <c r="E3868" i="39"/>
  <c r="F3868" i="39" s="1"/>
  <c r="K3868" i="39" s="1"/>
  <c r="H3868" i="39"/>
  <c r="G3868" i="39"/>
  <c r="D3868" i="39"/>
  <c r="C3868" i="39"/>
  <c r="L3868" i="39" s="1"/>
  <c r="J3868" i="39" l="1"/>
  <c r="I3868" i="39"/>
  <c r="N3870" i="39"/>
  <c r="E3869" i="39"/>
  <c r="F3869" i="39" s="1"/>
  <c r="K3869" i="39" s="1"/>
  <c r="H3869" i="39"/>
  <c r="G3869" i="39"/>
  <c r="A3869" i="39"/>
  <c r="C3869" i="39"/>
  <c r="L3869" i="39" s="1"/>
  <c r="B3869" i="39"/>
  <c r="D3869" i="39"/>
  <c r="J3869" i="39" l="1"/>
  <c r="I3869" i="39"/>
  <c r="N3871" i="39"/>
  <c r="G3870" i="39"/>
  <c r="C3870" i="39"/>
  <c r="L3870" i="39" s="1"/>
  <c r="A3870" i="39"/>
  <c r="D3870" i="39"/>
  <c r="E3870" i="39"/>
  <c r="F3870" i="39" s="1"/>
  <c r="K3870" i="39" s="1"/>
  <c r="H3870" i="39"/>
  <c r="B3870" i="39"/>
  <c r="N3872" i="39" l="1"/>
  <c r="B3871" i="39"/>
  <c r="A3871" i="39"/>
  <c r="E3871" i="39"/>
  <c r="F3871" i="39" s="1"/>
  <c r="K3871" i="39" s="1"/>
  <c r="H3871" i="39"/>
  <c r="G3871" i="39"/>
  <c r="D3871" i="39"/>
  <c r="C3871" i="39"/>
  <c r="L3871" i="39" s="1"/>
  <c r="I3870" i="39"/>
  <c r="J3870" i="39"/>
  <c r="J3871" i="39" l="1"/>
  <c r="I3871" i="39"/>
  <c r="N3873" i="39"/>
  <c r="A3872" i="39"/>
  <c r="E3872" i="39"/>
  <c r="F3872" i="39" s="1"/>
  <c r="K3872" i="39" s="1"/>
  <c r="H3872" i="39"/>
  <c r="G3872" i="39"/>
  <c r="D3872" i="39"/>
  <c r="C3872" i="39"/>
  <c r="L3872" i="39" s="1"/>
  <c r="B3872" i="39"/>
  <c r="J3872" i="39" l="1"/>
  <c r="I3872" i="39"/>
  <c r="N3874" i="39"/>
  <c r="B3873" i="39"/>
  <c r="A3873" i="39"/>
  <c r="E3873" i="39"/>
  <c r="F3873" i="39" s="1"/>
  <c r="K3873" i="39" s="1"/>
  <c r="H3873" i="39"/>
  <c r="G3873" i="39"/>
  <c r="D3873" i="39"/>
  <c r="C3873" i="39"/>
  <c r="L3873" i="39" s="1"/>
  <c r="J3873" i="39" l="1"/>
  <c r="I3873" i="39"/>
  <c r="N3875" i="39"/>
  <c r="G3874" i="39"/>
  <c r="D3874" i="39"/>
  <c r="C3874" i="39"/>
  <c r="L3874" i="39" s="1"/>
  <c r="B3874" i="39"/>
  <c r="A3874" i="39"/>
  <c r="E3874" i="39"/>
  <c r="F3874" i="39" s="1"/>
  <c r="K3874" i="39" s="1"/>
  <c r="H3874" i="39"/>
  <c r="N3876" i="39" l="1"/>
  <c r="D3875" i="39"/>
  <c r="C3875" i="39"/>
  <c r="L3875" i="39" s="1"/>
  <c r="B3875" i="39"/>
  <c r="A3875" i="39"/>
  <c r="G3875" i="39"/>
  <c r="E3875" i="39"/>
  <c r="F3875" i="39" s="1"/>
  <c r="K3875" i="39" s="1"/>
  <c r="H3875" i="39"/>
  <c r="J3874" i="39"/>
  <c r="I3874" i="39"/>
  <c r="J3875" i="39" l="1"/>
  <c r="I3875" i="39"/>
  <c r="N3877" i="39"/>
  <c r="D3876" i="39"/>
  <c r="C3876" i="39"/>
  <c r="L3876" i="39" s="1"/>
  <c r="B3876" i="39"/>
  <c r="A3876" i="39"/>
  <c r="E3876" i="39"/>
  <c r="F3876" i="39" s="1"/>
  <c r="K3876" i="39" s="1"/>
  <c r="H3876" i="39"/>
  <c r="G3876" i="39"/>
  <c r="N3878" i="39" l="1"/>
  <c r="B3877" i="39"/>
  <c r="A3877" i="39"/>
  <c r="E3877" i="39"/>
  <c r="F3877" i="39" s="1"/>
  <c r="K3877" i="39" s="1"/>
  <c r="H3877" i="39"/>
  <c r="G3877" i="39"/>
  <c r="D3877" i="39"/>
  <c r="C3877" i="39"/>
  <c r="L3877" i="39" s="1"/>
  <c r="J3876" i="39"/>
  <c r="I3876" i="39"/>
  <c r="J3877" i="39" l="1"/>
  <c r="I3877" i="39"/>
  <c r="N3879" i="39"/>
  <c r="H3878" i="39"/>
  <c r="G3878" i="39"/>
  <c r="D3878" i="39"/>
  <c r="C3878" i="39"/>
  <c r="L3878" i="39" s="1"/>
  <c r="B3878" i="39"/>
  <c r="A3878" i="39"/>
  <c r="E3878" i="39"/>
  <c r="F3878" i="39" s="1"/>
  <c r="K3878" i="39" s="1"/>
  <c r="N3880" i="39" l="1"/>
  <c r="D3879" i="39"/>
  <c r="C3879" i="39"/>
  <c r="L3879" i="39" s="1"/>
  <c r="B3879" i="39"/>
  <c r="A3879" i="39"/>
  <c r="E3879" i="39"/>
  <c r="F3879" i="39" s="1"/>
  <c r="K3879" i="39" s="1"/>
  <c r="H3879" i="39"/>
  <c r="G3879" i="39"/>
  <c r="I3878" i="39"/>
  <c r="J3878" i="39"/>
  <c r="J3879" i="39" l="1"/>
  <c r="I3879" i="39"/>
  <c r="N3881" i="39"/>
  <c r="C3880" i="39"/>
  <c r="L3880" i="39" s="1"/>
  <c r="B3880" i="39"/>
  <c r="A3880" i="39"/>
  <c r="D3880" i="39"/>
  <c r="G3880" i="39"/>
  <c r="E3880" i="39"/>
  <c r="F3880" i="39" s="1"/>
  <c r="K3880" i="39" s="1"/>
  <c r="H3880" i="39"/>
  <c r="N3882" i="39" l="1"/>
  <c r="E3881" i="39"/>
  <c r="F3881" i="39" s="1"/>
  <c r="K3881" i="39" s="1"/>
  <c r="H3881" i="39"/>
  <c r="D3881" i="39"/>
  <c r="B3881" i="39"/>
  <c r="G3881" i="39"/>
  <c r="C3881" i="39"/>
  <c r="L3881" i="39" s="1"/>
  <c r="A3881" i="39"/>
  <c r="J3880" i="39"/>
  <c r="I3880" i="39"/>
  <c r="J3881" i="39" l="1"/>
  <c r="I3881" i="39"/>
  <c r="N3883" i="39"/>
  <c r="D3882" i="39"/>
  <c r="C3882" i="39"/>
  <c r="L3882" i="39" s="1"/>
  <c r="B3882" i="39"/>
  <c r="A3882" i="39"/>
  <c r="E3882" i="39"/>
  <c r="F3882" i="39" s="1"/>
  <c r="K3882" i="39" s="1"/>
  <c r="H3882" i="39"/>
  <c r="G3882" i="39"/>
  <c r="N3884" i="39" l="1"/>
  <c r="H3883" i="39"/>
  <c r="G3883" i="39"/>
  <c r="D3883" i="39"/>
  <c r="C3883" i="39"/>
  <c r="L3883" i="39" s="1"/>
  <c r="B3883" i="39"/>
  <c r="A3883" i="39"/>
  <c r="E3883" i="39"/>
  <c r="F3883" i="39" s="1"/>
  <c r="K3883" i="39" s="1"/>
  <c r="J3882" i="39"/>
  <c r="I3882" i="39"/>
  <c r="J3883" i="39" l="1"/>
  <c r="I3883" i="39"/>
  <c r="N3885" i="39"/>
  <c r="A3884" i="39"/>
  <c r="E3884" i="39"/>
  <c r="F3884" i="39" s="1"/>
  <c r="K3884" i="39" s="1"/>
  <c r="H3884" i="39"/>
  <c r="G3884" i="39"/>
  <c r="D3884" i="39"/>
  <c r="C3884" i="39"/>
  <c r="L3884" i="39" s="1"/>
  <c r="B3884" i="39"/>
  <c r="J3884" i="39" l="1"/>
  <c r="I3884" i="39"/>
  <c r="N3886" i="39"/>
  <c r="D3885" i="39"/>
  <c r="C3885" i="39"/>
  <c r="L3885" i="39" s="1"/>
  <c r="B3885" i="39"/>
  <c r="A3885" i="39"/>
  <c r="E3885" i="39"/>
  <c r="F3885" i="39" s="1"/>
  <c r="K3885" i="39" s="1"/>
  <c r="H3885" i="39"/>
  <c r="G3885" i="39"/>
  <c r="N3887" i="39" l="1"/>
  <c r="E3886" i="39"/>
  <c r="F3886" i="39" s="1"/>
  <c r="K3886" i="39" s="1"/>
  <c r="H3886" i="39"/>
  <c r="G3886" i="39"/>
  <c r="D3886" i="39"/>
  <c r="C3886" i="39"/>
  <c r="L3886" i="39" s="1"/>
  <c r="B3886" i="39"/>
  <c r="A3886" i="39"/>
  <c r="J3885" i="39"/>
  <c r="I3885" i="39"/>
  <c r="I3886" i="39" l="1"/>
  <c r="J3886" i="39"/>
  <c r="N3888" i="39"/>
  <c r="A3887" i="39"/>
  <c r="E3887" i="39"/>
  <c r="F3887" i="39" s="1"/>
  <c r="K3887" i="39" s="1"/>
  <c r="H3887" i="39"/>
  <c r="D3887" i="39"/>
  <c r="B3887" i="39"/>
  <c r="G3887" i="39"/>
  <c r="C3887" i="39"/>
  <c r="L3887" i="39" s="1"/>
  <c r="N3889" i="39" l="1"/>
  <c r="G3888" i="39"/>
  <c r="D3888" i="39"/>
  <c r="C3888" i="39"/>
  <c r="L3888" i="39" s="1"/>
  <c r="B3888" i="39"/>
  <c r="A3888" i="39"/>
  <c r="E3888" i="39"/>
  <c r="F3888" i="39" s="1"/>
  <c r="K3888" i="39" s="1"/>
  <c r="H3888" i="39"/>
  <c r="J3887" i="39"/>
  <c r="I3887" i="39"/>
  <c r="J3888" i="39" l="1"/>
  <c r="I3888" i="39"/>
  <c r="N3890" i="39"/>
  <c r="E3889" i="39"/>
  <c r="F3889" i="39" s="1"/>
  <c r="K3889" i="39" s="1"/>
  <c r="H3889" i="39"/>
  <c r="G3889" i="39"/>
  <c r="D3889" i="39"/>
  <c r="C3889" i="39"/>
  <c r="L3889" i="39" s="1"/>
  <c r="B3889" i="39"/>
  <c r="A3889" i="39"/>
  <c r="J3889" i="39" l="1"/>
  <c r="I3889" i="39"/>
  <c r="N3891" i="39"/>
  <c r="H3890" i="39"/>
  <c r="G3890" i="39"/>
  <c r="D3890" i="39"/>
  <c r="C3890" i="39"/>
  <c r="L3890" i="39" s="1"/>
  <c r="E3890" i="39"/>
  <c r="F3890" i="39" s="1"/>
  <c r="K3890" i="39" s="1"/>
  <c r="B3890" i="39"/>
  <c r="A3890" i="39"/>
  <c r="J3890" i="39" l="1"/>
  <c r="I3890" i="39"/>
  <c r="N3892" i="39"/>
  <c r="E3891" i="39"/>
  <c r="F3891" i="39" s="1"/>
  <c r="K3891" i="39" s="1"/>
  <c r="H3891" i="39"/>
  <c r="G3891" i="39"/>
  <c r="D3891" i="39"/>
  <c r="C3891" i="39"/>
  <c r="L3891" i="39" s="1"/>
  <c r="B3891" i="39"/>
  <c r="A3891" i="39"/>
  <c r="J3891" i="39" l="1"/>
  <c r="I3891" i="39"/>
  <c r="N3893" i="39"/>
  <c r="B3892" i="39"/>
  <c r="A3892" i="39"/>
  <c r="E3892" i="39"/>
  <c r="F3892" i="39" s="1"/>
  <c r="K3892" i="39" s="1"/>
  <c r="H3892" i="39"/>
  <c r="G3892" i="39"/>
  <c r="D3892" i="39"/>
  <c r="C3892" i="39"/>
  <c r="L3892" i="39" s="1"/>
  <c r="N3894" i="39" l="1"/>
  <c r="E3893" i="39"/>
  <c r="F3893" i="39" s="1"/>
  <c r="K3893" i="39" s="1"/>
  <c r="H3893" i="39"/>
  <c r="G3893" i="39"/>
  <c r="D3893" i="39"/>
  <c r="C3893" i="39"/>
  <c r="L3893" i="39" s="1"/>
  <c r="B3893" i="39"/>
  <c r="A3893" i="39"/>
  <c r="J3892" i="39"/>
  <c r="I3892" i="39"/>
  <c r="J3893" i="39" l="1"/>
  <c r="I3893" i="39"/>
  <c r="N3895" i="39"/>
  <c r="E3894" i="39"/>
  <c r="F3894" i="39" s="1"/>
  <c r="K3894" i="39" s="1"/>
  <c r="H3894" i="39"/>
  <c r="G3894" i="39"/>
  <c r="D3894" i="39"/>
  <c r="C3894" i="39"/>
  <c r="L3894" i="39" s="1"/>
  <c r="B3894" i="39"/>
  <c r="A3894" i="39"/>
  <c r="I3894" i="39" l="1"/>
  <c r="J3894" i="39"/>
  <c r="N3896" i="39"/>
  <c r="D3895" i="39"/>
  <c r="C3895" i="39"/>
  <c r="L3895" i="39" s="1"/>
  <c r="B3895" i="39"/>
  <c r="A3895" i="39"/>
  <c r="E3895" i="39"/>
  <c r="F3895" i="39" s="1"/>
  <c r="K3895" i="39" s="1"/>
  <c r="H3895" i="39"/>
  <c r="G3895" i="39"/>
  <c r="N3897" i="39" l="1"/>
  <c r="E3896" i="39"/>
  <c r="F3896" i="39" s="1"/>
  <c r="K3896" i="39" s="1"/>
  <c r="H3896" i="39"/>
  <c r="G3896" i="39"/>
  <c r="D3896" i="39"/>
  <c r="C3896" i="39"/>
  <c r="L3896" i="39" s="1"/>
  <c r="B3896" i="39"/>
  <c r="A3896" i="39"/>
  <c r="J3895" i="39"/>
  <c r="I3895" i="39"/>
  <c r="J3896" i="39" l="1"/>
  <c r="I3896" i="39"/>
  <c r="N3898" i="39"/>
  <c r="E3897" i="39"/>
  <c r="F3897" i="39" s="1"/>
  <c r="K3897" i="39" s="1"/>
  <c r="H3897" i="39"/>
  <c r="G3897" i="39"/>
  <c r="D3897" i="39"/>
  <c r="C3897" i="39"/>
  <c r="L3897" i="39" s="1"/>
  <c r="B3897" i="39"/>
  <c r="A3897" i="39"/>
  <c r="N3899" i="39" l="1"/>
  <c r="B3898" i="39"/>
  <c r="A3898" i="39"/>
  <c r="E3898" i="39"/>
  <c r="F3898" i="39" s="1"/>
  <c r="K3898" i="39" s="1"/>
  <c r="H3898" i="39"/>
  <c r="G3898" i="39"/>
  <c r="D3898" i="39"/>
  <c r="C3898" i="39"/>
  <c r="L3898" i="39" s="1"/>
  <c r="J3897" i="39"/>
  <c r="I3897" i="39"/>
  <c r="J3898" i="39" l="1"/>
  <c r="I3898" i="39"/>
  <c r="N3900" i="39"/>
  <c r="E3899" i="39"/>
  <c r="F3899" i="39" s="1"/>
  <c r="K3899" i="39" s="1"/>
  <c r="H3899" i="39"/>
  <c r="G3899" i="39"/>
  <c r="D3899" i="39"/>
  <c r="C3899" i="39"/>
  <c r="L3899" i="39" s="1"/>
  <c r="B3899" i="39"/>
  <c r="A3899" i="39"/>
  <c r="J3899" i="39" l="1"/>
  <c r="I3899" i="39"/>
  <c r="N3901" i="39"/>
  <c r="D3900" i="39"/>
  <c r="C3900" i="39"/>
  <c r="L3900" i="39" s="1"/>
  <c r="B3900" i="39"/>
  <c r="A3900" i="39"/>
  <c r="E3900" i="39"/>
  <c r="F3900" i="39" s="1"/>
  <c r="K3900" i="39" s="1"/>
  <c r="H3900" i="39"/>
  <c r="G3900" i="39"/>
  <c r="N3902" i="39" l="1"/>
  <c r="A3901" i="39"/>
  <c r="E3901" i="39"/>
  <c r="F3901" i="39" s="1"/>
  <c r="K3901" i="39" s="1"/>
  <c r="H3901" i="39"/>
  <c r="G3901" i="39"/>
  <c r="D3901" i="39"/>
  <c r="C3901" i="39"/>
  <c r="L3901" i="39" s="1"/>
  <c r="B3901" i="39"/>
  <c r="J3900" i="39"/>
  <c r="I3900" i="39"/>
  <c r="J3901" i="39" l="1"/>
  <c r="I3901" i="39"/>
  <c r="N3903" i="39"/>
  <c r="E3902" i="39"/>
  <c r="F3902" i="39" s="1"/>
  <c r="K3902" i="39" s="1"/>
  <c r="H3902" i="39"/>
  <c r="D3902" i="39"/>
  <c r="G3902" i="39"/>
  <c r="C3902" i="39"/>
  <c r="L3902" i="39" s="1"/>
  <c r="B3902" i="39"/>
  <c r="A3902" i="39"/>
  <c r="I3902" i="39" l="1"/>
  <c r="J3902" i="39"/>
  <c r="N3904" i="39"/>
  <c r="A3903" i="39"/>
  <c r="E3903" i="39"/>
  <c r="F3903" i="39" s="1"/>
  <c r="K3903" i="39" s="1"/>
  <c r="H3903" i="39"/>
  <c r="G3903" i="39"/>
  <c r="D3903" i="39"/>
  <c r="C3903" i="39"/>
  <c r="L3903" i="39" s="1"/>
  <c r="B3903" i="39"/>
  <c r="J3903" i="39" l="1"/>
  <c r="I3903" i="39"/>
  <c r="N3905" i="39"/>
  <c r="E3904" i="39"/>
  <c r="F3904" i="39" s="1"/>
  <c r="K3904" i="39" s="1"/>
  <c r="H3904" i="39"/>
  <c r="G3904" i="39"/>
  <c r="D3904" i="39"/>
  <c r="C3904" i="39"/>
  <c r="L3904" i="39" s="1"/>
  <c r="B3904" i="39"/>
  <c r="A3904" i="39"/>
  <c r="J3904" i="39" l="1"/>
  <c r="I3904" i="39"/>
  <c r="N3906" i="39"/>
  <c r="C3905" i="39"/>
  <c r="L3905" i="39" s="1"/>
  <c r="B3905" i="39"/>
  <c r="A3905" i="39"/>
  <c r="E3905" i="39"/>
  <c r="F3905" i="39" s="1"/>
  <c r="K3905" i="39" s="1"/>
  <c r="H3905" i="39"/>
  <c r="G3905" i="39"/>
  <c r="D3905" i="39"/>
  <c r="J3905" i="39" l="1"/>
  <c r="I3905" i="39"/>
  <c r="N3907" i="39"/>
  <c r="C3906" i="39"/>
  <c r="L3906" i="39" s="1"/>
  <c r="B3906" i="39"/>
  <c r="A3906" i="39"/>
  <c r="E3906" i="39"/>
  <c r="F3906" i="39" s="1"/>
  <c r="K3906" i="39" s="1"/>
  <c r="H3906" i="39"/>
  <c r="G3906" i="39"/>
  <c r="D3906" i="39"/>
  <c r="N3908" i="39" l="1"/>
  <c r="A3907" i="39"/>
  <c r="E3907" i="39"/>
  <c r="F3907" i="39" s="1"/>
  <c r="K3907" i="39" s="1"/>
  <c r="H3907" i="39"/>
  <c r="G3907" i="39"/>
  <c r="D3907" i="39"/>
  <c r="C3907" i="39"/>
  <c r="L3907" i="39" s="1"/>
  <c r="B3907" i="39"/>
  <c r="J3906" i="39"/>
  <c r="I3906" i="39"/>
  <c r="J3907" i="39" l="1"/>
  <c r="I3907" i="39"/>
  <c r="N3909" i="39"/>
  <c r="E3908" i="39"/>
  <c r="F3908" i="39" s="1"/>
  <c r="K3908" i="39" s="1"/>
  <c r="H3908" i="39"/>
  <c r="G3908" i="39"/>
  <c r="D3908" i="39"/>
  <c r="C3908" i="39"/>
  <c r="L3908" i="39" s="1"/>
  <c r="B3908" i="39"/>
  <c r="A3908" i="39"/>
  <c r="J3908" i="39" l="1"/>
  <c r="I3908" i="39"/>
  <c r="N3910" i="39"/>
  <c r="E3909" i="39"/>
  <c r="F3909" i="39" s="1"/>
  <c r="K3909" i="39" s="1"/>
  <c r="H3909" i="39"/>
  <c r="G3909" i="39"/>
  <c r="D3909" i="39"/>
  <c r="C3909" i="39"/>
  <c r="L3909" i="39" s="1"/>
  <c r="B3909" i="39"/>
  <c r="A3909" i="39"/>
  <c r="J3909" i="39" l="1"/>
  <c r="I3909" i="39"/>
  <c r="N3911" i="39"/>
  <c r="B3910" i="39"/>
  <c r="A3910" i="39"/>
  <c r="E3910" i="39"/>
  <c r="F3910" i="39" s="1"/>
  <c r="K3910" i="39" s="1"/>
  <c r="H3910" i="39"/>
  <c r="D3910" i="39"/>
  <c r="G3910" i="39"/>
  <c r="C3910" i="39"/>
  <c r="L3910" i="39" s="1"/>
  <c r="N3912" i="39" l="1"/>
  <c r="G3911" i="39"/>
  <c r="D3911" i="39"/>
  <c r="C3911" i="39"/>
  <c r="L3911" i="39" s="1"/>
  <c r="B3911" i="39"/>
  <c r="A3911" i="39"/>
  <c r="E3911" i="39"/>
  <c r="F3911" i="39" s="1"/>
  <c r="K3911" i="39" s="1"/>
  <c r="H3911" i="39"/>
  <c r="I3910" i="39"/>
  <c r="J3910" i="39"/>
  <c r="J3911" i="39" l="1"/>
  <c r="I3911" i="39"/>
  <c r="N3913" i="39"/>
  <c r="E3912" i="39"/>
  <c r="F3912" i="39" s="1"/>
  <c r="K3912" i="39" s="1"/>
  <c r="H3912" i="39"/>
  <c r="G3912" i="39"/>
  <c r="D3912" i="39"/>
  <c r="C3912" i="39"/>
  <c r="L3912" i="39" s="1"/>
  <c r="B3912" i="39"/>
  <c r="A3912" i="39"/>
  <c r="J3912" i="39" l="1"/>
  <c r="I3912" i="39"/>
  <c r="N3914" i="39"/>
  <c r="E3913" i="39"/>
  <c r="F3913" i="39" s="1"/>
  <c r="K3913" i="39" s="1"/>
  <c r="H3913" i="39"/>
  <c r="G3913" i="39"/>
  <c r="D3913" i="39"/>
  <c r="C3913" i="39"/>
  <c r="L3913" i="39" s="1"/>
  <c r="B3913" i="39"/>
  <c r="A3913" i="39"/>
  <c r="J3913" i="39" l="1"/>
  <c r="I3913" i="39"/>
  <c r="N3915" i="39"/>
  <c r="E3914" i="39"/>
  <c r="F3914" i="39" s="1"/>
  <c r="K3914" i="39" s="1"/>
  <c r="H3914" i="39"/>
  <c r="G3914" i="39"/>
  <c r="D3914" i="39"/>
  <c r="C3914" i="39"/>
  <c r="L3914" i="39" s="1"/>
  <c r="B3914" i="39"/>
  <c r="A3914" i="39"/>
  <c r="J3914" i="39" l="1"/>
  <c r="I3914" i="39"/>
  <c r="N3916" i="39"/>
  <c r="B3915" i="39"/>
  <c r="A3915" i="39"/>
  <c r="E3915" i="39"/>
  <c r="F3915" i="39" s="1"/>
  <c r="K3915" i="39" s="1"/>
  <c r="C3915" i="39"/>
  <c r="L3915" i="39" s="1"/>
  <c r="D3915" i="39"/>
  <c r="H3915" i="39"/>
  <c r="G3915" i="39"/>
  <c r="N3917" i="39" l="1"/>
  <c r="B3916" i="39"/>
  <c r="A3916" i="39"/>
  <c r="E3916" i="39"/>
  <c r="F3916" i="39" s="1"/>
  <c r="K3916" i="39" s="1"/>
  <c r="G3916" i="39"/>
  <c r="D3916" i="39"/>
  <c r="C3916" i="39"/>
  <c r="L3916" i="39" s="1"/>
  <c r="H3916" i="39"/>
  <c r="J3915" i="39"/>
  <c r="I3915" i="39"/>
  <c r="J3916" i="39" l="1"/>
  <c r="I3916" i="39"/>
  <c r="N3918" i="39"/>
  <c r="G3917" i="39"/>
  <c r="D3917" i="39"/>
  <c r="C3917" i="39"/>
  <c r="L3917" i="39" s="1"/>
  <c r="B3917" i="39"/>
  <c r="A3917" i="39"/>
  <c r="E3917" i="39"/>
  <c r="F3917" i="39" s="1"/>
  <c r="K3917" i="39" s="1"/>
  <c r="H3917" i="39"/>
  <c r="N3919" i="39" l="1"/>
  <c r="B3918" i="39"/>
  <c r="A3918" i="39"/>
  <c r="E3918" i="39"/>
  <c r="F3918" i="39" s="1"/>
  <c r="K3918" i="39" s="1"/>
  <c r="H3918" i="39"/>
  <c r="D3918" i="39"/>
  <c r="G3918" i="39"/>
  <c r="C3918" i="39"/>
  <c r="L3918" i="39" s="1"/>
  <c r="J3917" i="39"/>
  <c r="I3917" i="39"/>
  <c r="I3918" i="39" l="1"/>
  <c r="J3918" i="39"/>
  <c r="N3920" i="39"/>
  <c r="E3919" i="39"/>
  <c r="F3919" i="39" s="1"/>
  <c r="K3919" i="39" s="1"/>
  <c r="H3919" i="39"/>
  <c r="G3919" i="39"/>
  <c r="D3919" i="39"/>
  <c r="C3919" i="39"/>
  <c r="L3919" i="39" s="1"/>
  <c r="B3919" i="39"/>
  <c r="A3919" i="39"/>
  <c r="J3919" i="39" l="1"/>
  <c r="I3919" i="39"/>
  <c r="N3921" i="39"/>
  <c r="E3920" i="39"/>
  <c r="F3920" i="39" s="1"/>
  <c r="K3920" i="39" s="1"/>
  <c r="H3920" i="39"/>
  <c r="G3920" i="39"/>
  <c r="D3920" i="39"/>
  <c r="C3920" i="39"/>
  <c r="L3920" i="39" s="1"/>
  <c r="B3920" i="39"/>
  <c r="A3920" i="39"/>
  <c r="J3920" i="39" l="1"/>
  <c r="I3920" i="39"/>
  <c r="N3922" i="39"/>
  <c r="B3921" i="39"/>
  <c r="A3921" i="39"/>
  <c r="E3921" i="39"/>
  <c r="F3921" i="39" s="1"/>
  <c r="K3921" i="39" s="1"/>
  <c r="H3921" i="39"/>
  <c r="G3921" i="39"/>
  <c r="D3921" i="39"/>
  <c r="C3921" i="39"/>
  <c r="L3921" i="39" s="1"/>
  <c r="J3921" i="39" l="1"/>
  <c r="I3921" i="39"/>
  <c r="N3923" i="39"/>
  <c r="E3922" i="39"/>
  <c r="F3922" i="39" s="1"/>
  <c r="K3922" i="39" s="1"/>
  <c r="H3922" i="39"/>
  <c r="G3922" i="39"/>
  <c r="D3922" i="39"/>
  <c r="C3922" i="39"/>
  <c r="L3922" i="39" s="1"/>
  <c r="B3922" i="39"/>
  <c r="A3922" i="39"/>
  <c r="J3922" i="39" l="1"/>
  <c r="I3922" i="39"/>
  <c r="N3924" i="39"/>
  <c r="C3923" i="39"/>
  <c r="L3923" i="39" s="1"/>
  <c r="B3923" i="39"/>
  <c r="A3923" i="39"/>
  <c r="E3923" i="39"/>
  <c r="F3923" i="39" s="1"/>
  <c r="K3923" i="39" s="1"/>
  <c r="H3923" i="39"/>
  <c r="G3923" i="39"/>
  <c r="D3923" i="39"/>
  <c r="J3923" i="39" l="1"/>
  <c r="I3923" i="39"/>
  <c r="N3925" i="39"/>
  <c r="G3924" i="39"/>
  <c r="D3924" i="39"/>
  <c r="C3924" i="39"/>
  <c r="L3924" i="39" s="1"/>
  <c r="B3924" i="39"/>
  <c r="A3924" i="39"/>
  <c r="E3924" i="39"/>
  <c r="F3924" i="39" s="1"/>
  <c r="K3924" i="39" s="1"/>
  <c r="H3924" i="39"/>
  <c r="N3926" i="39" l="1"/>
  <c r="C3925" i="39"/>
  <c r="L3925" i="39" s="1"/>
  <c r="B3925" i="39"/>
  <c r="A3925" i="39"/>
  <c r="E3925" i="39"/>
  <c r="F3925" i="39" s="1"/>
  <c r="K3925" i="39" s="1"/>
  <c r="H3925" i="39"/>
  <c r="G3925" i="39"/>
  <c r="D3925" i="39"/>
  <c r="J3924" i="39"/>
  <c r="I3924" i="39"/>
  <c r="J3925" i="39" l="1"/>
  <c r="I3925" i="39"/>
  <c r="N3927" i="39"/>
  <c r="C3926" i="39"/>
  <c r="L3926" i="39" s="1"/>
  <c r="B3926" i="39"/>
  <c r="A3926" i="39"/>
  <c r="E3926" i="39"/>
  <c r="F3926" i="39" s="1"/>
  <c r="K3926" i="39" s="1"/>
  <c r="H3926" i="39"/>
  <c r="D3926" i="39"/>
  <c r="G3926" i="39"/>
  <c r="I3926" i="39" l="1"/>
  <c r="J3926" i="39"/>
  <c r="N3928" i="39"/>
  <c r="B3927" i="39"/>
  <c r="A3927" i="39"/>
  <c r="E3927" i="39"/>
  <c r="F3927" i="39" s="1"/>
  <c r="K3927" i="39" s="1"/>
  <c r="H3927" i="39"/>
  <c r="G3927" i="39"/>
  <c r="D3927" i="39"/>
  <c r="C3927" i="39"/>
  <c r="L3927" i="39" s="1"/>
  <c r="J3927" i="39" l="1"/>
  <c r="I3927" i="39"/>
  <c r="N3929" i="39"/>
  <c r="C3928" i="39"/>
  <c r="L3928" i="39" s="1"/>
  <c r="B3928" i="39"/>
  <c r="A3928" i="39"/>
  <c r="E3928" i="39"/>
  <c r="F3928" i="39" s="1"/>
  <c r="K3928" i="39" s="1"/>
  <c r="H3928" i="39"/>
  <c r="G3928" i="39"/>
  <c r="D3928" i="39"/>
  <c r="N3930" i="39" l="1"/>
  <c r="B3929" i="39"/>
  <c r="A3929" i="39"/>
  <c r="E3929" i="39"/>
  <c r="F3929" i="39" s="1"/>
  <c r="K3929" i="39" s="1"/>
  <c r="H3929" i="39"/>
  <c r="G3929" i="39"/>
  <c r="D3929" i="39"/>
  <c r="C3929" i="39"/>
  <c r="L3929" i="39" s="1"/>
  <c r="J3928" i="39"/>
  <c r="I3928" i="39"/>
  <c r="J3929" i="39" l="1"/>
  <c r="I3929" i="39"/>
  <c r="N3931" i="39"/>
  <c r="A3930" i="39"/>
  <c r="E3930" i="39"/>
  <c r="F3930" i="39" s="1"/>
  <c r="K3930" i="39" s="1"/>
  <c r="H3930" i="39"/>
  <c r="G3930" i="39"/>
  <c r="D3930" i="39"/>
  <c r="C3930" i="39"/>
  <c r="L3930" i="39" s="1"/>
  <c r="B3930" i="39"/>
  <c r="J3930" i="39" l="1"/>
  <c r="I3930" i="39"/>
  <c r="N3932" i="39"/>
  <c r="E3931" i="39"/>
  <c r="F3931" i="39" s="1"/>
  <c r="K3931" i="39" s="1"/>
  <c r="H3931" i="39"/>
  <c r="G3931" i="39"/>
  <c r="D3931" i="39"/>
  <c r="C3931" i="39"/>
  <c r="L3931" i="39" s="1"/>
  <c r="B3931" i="39"/>
  <c r="A3931" i="39"/>
  <c r="J3931" i="39" l="1"/>
  <c r="I3931" i="39"/>
  <c r="N3933" i="39"/>
  <c r="G3932" i="39"/>
  <c r="D3932" i="39"/>
  <c r="C3932" i="39"/>
  <c r="L3932" i="39" s="1"/>
  <c r="B3932" i="39"/>
  <c r="A3932" i="39"/>
  <c r="E3932" i="39"/>
  <c r="F3932" i="39" s="1"/>
  <c r="K3932" i="39" s="1"/>
  <c r="H3932" i="39"/>
  <c r="N3934" i="39" l="1"/>
  <c r="E3933" i="39"/>
  <c r="F3933" i="39" s="1"/>
  <c r="K3933" i="39" s="1"/>
  <c r="H3933" i="39"/>
  <c r="G3933" i="39"/>
  <c r="D3933" i="39"/>
  <c r="C3933" i="39"/>
  <c r="L3933" i="39" s="1"/>
  <c r="B3933" i="39"/>
  <c r="A3933" i="39"/>
  <c r="J3932" i="39"/>
  <c r="I3932" i="39"/>
  <c r="J3933" i="39" l="1"/>
  <c r="I3933" i="39"/>
  <c r="N3935" i="39"/>
  <c r="B3934" i="39"/>
  <c r="A3934" i="39"/>
  <c r="E3934" i="39"/>
  <c r="F3934" i="39" s="1"/>
  <c r="K3934" i="39" s="1"/>
  <c r="H3934" i="39"/>
  <c r="D3934" i="39"/>
  <c r="G3934" i="39"/>
  <c r="C3934" i="39"/>
  <c r="L3934" i="39" s="1"/>
  <c r="I3934" i="39" l="1"/>
  <c r="J3934" i="39"/>
  <c r="N3936" i="39"/>
  <c r="G3935" i="39"/>
  <c r="D3935" i="39"/>
  <c r="C3935" i="39"/>
  <c r="L3935" i="39" s="1"/>
  <c r="B3935" i="39"/>
  <c r="A3935" i="39"/>
  <c r="E3935" i="39"/>
  <c r="F3935" i="39" s="1"/>
  <c r="K3935" i="39" s="1"/>
  <c r="H3935" i="39"/>
  <c r="N3937" i="39" l="1"/>
  <c r="C3936" i="39"/>
  <c r="L3936" i="39" s="1"/>
  <c r="B3936" i="39"/>
  <c r="A3936" i="39"/>
  <c r="E3936" i="39"/>
  <c r="F3936" i="39" s="1"/>
  <c r="K3936" i="39" s="1"/>
  <c r="H3936" i="39"/>
  <c r="G3936" i="39"/>
  <c r="D3936" i="39"/>
  <c r="J3935" i="39"/>
  <c r="I3935" i="39"/>
  <c r="J3936" i="39" l="1"/>
  <c r="I3936" i="39"/>
  <c r="N3938" i="39"/>
  <c r="C3937" i="39"/>
  <c r="L3937" i="39" s="1"/>
  <c r="B3937" i="39"/>
  <c r="A3937" i="39"/>
  <c r="E3937" i="39"/>
  <c r="F3937" i="39" s="1"/>
  <c r="K3937" i="39" s="1"/>
  <c r="H3937" i="39"/>
  <c r="G3937" i="39"/>
  <c r="D3937" i="39"/>
  <c r="N3939" i="39" l="1"/>
  <c r="C3938" i="39"/>
  <c r="L3938" i="39" s="1"/>
  <c r="B3938" i="39"/>
  <c r="A3938" i="39"/>
  <c r="E3938" i="39"/>
  <c r="F3938" i="39" s="1"/>
  <c r="K3938" i="39" s="1"/>
  <c r="H3938" i="39"/>
  <c r="G3938" i="39"/>
  <c r="D3938" i="39"/>
  <c r="J3937" i="39"/>
  <c r="I3937" i="39"/>
  <c r="J3938" i="39" l="1"/>
  <c r="I3938" i="39"/>
  <c r="N3940" i="39"/>
  <c r="E3939" i="39"/>
  <c r="F3939" i="39" s="1"/>
  <c r="K3939" i="39" s="1"/>
  <c r="H3939" i="39"/>
  <c r="G3939" i="39"/>
  <c r="D3939" i="39"/>
  <c r="C3939" i="39"/>
  <c r="L3939" i="39" s="1"/>
  <c r="B3939" i="39"/>
  <c r="A3939" i="39"/>
  <c r="J3939" i="39" l="1"/>
  <c r="I3939" i="39"/>
  <c r="N3941" i="39"/>
  <c r="E3940" i="39"/>
  <c r="F3940" i="39" s="1"/>
  <c r="K3940" i="39" s="1"/>
  <c r="H3940" i="39"/>
  <c r="G3940" i="39"/>
  <c r="D3940" i="39"/>
  <c r="C3940" i="39"/>
  <c r="L3940" i="39" s="1"/>
  <c r="B3940" i="39"/>
  <c r="A3940" i="39"/>
  <c r="J3940" i="39" l="1"/>
  <c r="I3940" i="39"/>
  <c r="N3942" i="39"/>
  <c r="G3941" i="39"/>
  <c r="D3941" i="39"/>
  <c r="C3941" i="39"/>
  <c r="L3941" i="39" s="1"/>
  <c r="B3941" i="39"/>
  <c r="A3941" i="39"/>
  <c r="E3941" i="39"/>
  <c r="F3941" i="39" s="1"/>
  <c r="K3941" i="39" s="1"/>
  <c r="H3941" i="39"/>
  <c r="N3943" i="39" l="1"/>
  <c r="E3942" i="39"/>
  <c r="F3942" i="39" s="1"/>
  <c r="K3942" i="39" s="1"/>
  <c r="H3942" i="39"/>
  <c r="G3942" i="39"/>
  <c r="D3942" i="39"/>
  <c r="C3942" i="39"/>
  <c r="L3942" i="39" s="1"/>
  <c r="B3942" i="39"/>
  <c r="A3942" i="39"/>
  <c r="J3941" i="39"/>
  <c r="I3941" i="39"/>
  <c r="I3942" i="39" l="1"/>
  <c r="J3942" i="39"/>
  <c r="N3944" i="39"/>
  <c r="G3943" i="39"/>
  <c r="D3943" i="39"/>
  <c r="C3943" i="39"/>
  <c r="L3943" i="39" s="1"/>
  <c r="B3943" i="39"/>
  <c r="A3943" i="39"/>
  <c r="E3943" i="39"/>
  <c r="F3943" i="39" s="1"/>
  <c r="K3943" i="39" s="1"/>
  <c r="H3943" i="39"/>
  <c r="N3945" i="39" l="1"/>
  <c r="G3944" i="39"/>
  <c r="D3944" i="39"/>
  <c r="C3944" i="39"/>
  <c r="L3944" i="39" s="1"/>
  <c r="B3944" i="39"/>
  <c r="A3944" i="39"/>
  <c r="E3944" i="39"/>
  <c r="F3944" i="39" s="1"/>
  <c r="K3944" i="39" s="1"/>
  <c r="H3944" i="39"/>
  <c r="J3943" i="39"/>
  <c r="I3943" i="39"/>
  <c r="J3944" i="39" l="1"/>
  <c r="I3944" i="39"/>
  <c r="N3946" i="39"/>
  <c r="B3945" i="39"/>
  <c r="A3945" i="39"/>
  <c r="E3945" i="39"/>
  <c r="F3945" i="39" s="1"/>
  <c r="K3945" i="39" s="1"/>
  <c r="H3945" i="39"/>
  <c r="G3945" i="39"/>
  <c r="D3945" i="39"/>
  <c r="C3945" i="39"/>
  <c r="L3945" i="39" s="1"/>
  <c r="J3945" i="39" l="1"/>
  <c r="I3945" i="39"/>
  <c r="N3947" i="39"/>
  <c r="B3946" i="39"/>
  <c r="A3946" i="39"/>
  <c r="E3946" i="39"/>
  <c r="F3946" i="39" s="1"/>
  <c r="K3946" i="39" s="1"/>
  <c r="H3946" i="39"/>
  <c r="G3946" i="39"/>
  <c r="D3946" i="39"/>
  <c r="C3946" i="39"/>
  <c r="L3946" i="39" s="1"/>
  <c r="J3946" i="39" l="1"/>
  <c r="I3946" i="39"/>
  <c r="N3948" i="39"/>
  <c r="D3947" i="39"/>
  <c r="C3947" i="39"/>
  <c r="L3947" i="39" s="1"/>
  <c r="B3947" i="39"/>
  <c r="A3947" i="39"/>
  <c r="E3947" i="39"/>
  <c r="F3947" i="39" s="1"/>
  <c r="K3947" i="39" s="1"/>
  <c r="H3947" i="39"/>
  <c r="G3947" i="39"/>
  <c r="N3949" i="39" l="1"/>
  <c r="G3948" i="39"/>
  <c r="D3948" i="39"/>
  <c r="C3948" i="39"/>
  <c r="L3948" i="39" s="1"/>
  <c r="B3948" i="39"/>
  <c r="A3948" i="39"/>
  <c r="E3948" i="39"/>
  <c r="F3948" i="39" s="1"/>
  <c r="K3948" i="39" s="1"/>
  <c r="H3948" i="39"/>
  <c r="J3947" i="39"/>
  <c r="I3947" i="39"/>
  <c r="J3948" i="39" l="1"/>
  <c r="I3948" i="39"/>
  <c r="N3950" i="39"/>
  <c r="E3949" i="39"/>
  <c r="F3949" i="39" s="1"/>
  <c r="K3949" i="39" s="1"/>
  <c r="H3949" i="39"/>
  <c r="G3949" i="39"/>
  <c r="D3949" i="39"/>
  <c r="C3949" i="39"/>
  <c r="L3949" i="39" s="1"/>
  <c r="B3949" i="39"/>
  <c r="A3949" i="39"/>
  <c r="J3949" i="39" l="1"/>
  <c r="I3949" i="39"/>
  <c r="N3951" i="39"/>
  <c r="E3950" i="39"/>
  <c r="F3950" i="39" s="1"/>
  <c r="K3950" i="39" s="1"/>
  <c r="H3950" i="39"/>
  <c r="G3950" i="39"/>
  <c r="D3950" i="39"/>
  <c r="C3950" i="39"/>
  <c r="L3950" i="39" s="1"/>
  <c r="B3950" i="39"/>
  <c r="A3950" i="39"/>
  <c r="I3950" i="39" l="1"/>
  <c r="J3950" i="39"/>
  <c r="N3952" i="39"/>
  <c r="D3951" i="39"/>
  <c r="C3951" i="39"/>
  <c r="L3951" i="39" s="1"/>
  <c r="B3951" i="39"/>
  <c r="A3951" i="39"/>
  <c r="E3951" i="39"/>
  <c r="F3951" i="39" s="1"/>
  <c r="K3951" i="39" s="1"/>
  <c r="H3951" i="39"/>
  <c r="G3951" i="39"/>
  <c r="N3953" i="39" l="1"/>
  <c r="G3952" i="39"/>
  <c r="D3952" i="39"/>
  <c r="C3952" i="39"/>
  <c r="L3952" i="39" s="1"/>
  <c r="B3952" i="39"/>
  <c r="A3952" i="39"/>
  <c r="E3952" i="39"/>
  <c r="F3952" i="39" s="1"/>
  <c r="K3952" i="39" s="1"/>
  <c r="H3952" i="39"/>
  <c r="J3951" i="39"/>
  <c r="I3951" i="39"/>
  <c r="J3952" i="39" l="1"/>
  <c r="I3952" i="39"/>
  <c r="N3954" i="39"/>
  <c r="G3953" i="39"/>
  <c r="D3953" i="39"/>
  <c r="C3953" i="39"/>
  <c r="L3953" i="39" s="1"/>
  <c r="B3953" i="39"/>
  <c r="A3953" i="39"/>
  <c r="E3953" i="39"/>
  <c r="F3953" i="39" s="1"/>
  <c r="K3953" i="39" s="1"/>
  <c r="H3953" i="39"/>
  <c r="N3955" i="39" l="1"/>
  <c r="B3954" i="39"/>
  <c r="A3954" i="39"/>
  <c r="E3954" i="39"/>
  <c r="F3954" i="39" s="1"/>
  <c r="K3954" i="39" s="1"/>
  <c r="H3954" i="39"/>
  <c r="G3954" i="39"/>
  <c r="D3954" i="39"/>
  <c r="C3954" i="39"/>
  <c r="L3954" i="39" s="1"/>
  <c r="J3953" i="39"/>
  <c r="I3953" i="39"/>
  <c r="J3954" i="39" l="1"/>
  <c r="I3954" i="39"/>
  <c r="N3956" i="39"/>
  <c r="C3955" i="39"/>
  <c r="L3955" i="39" s="1"/>
  <c r="B3955" i="39"/>
  <c r="A3955" i="39"/>
  <c r="E3955" i="39"/>
  <c r="F3955" i="39" s="1"/>
  <c r="K3955" i="39" s="1"/>
  <c r="H3955" i="39"/>
  <c r="G3955" i="39"/>
  <c r="D3955" i="39"/>
  <c r="N3957" i="39" l="1"/>
  <c r="C3956" i="39"/>
  <c r="L3956" i="39" s="1"/>
  <c r="B3956" i="39"/>
  <c r="A3956" i="39"/>
  <c r="E3956" i="39"/>
  <c r="F3956" i="39" s="1"/>
  <c r="K3956" i="39" s="1"/>
  <c r="H3956" i="39"/>
  <c r="G3956" i="39"/>
  <c r="D3956" i="39"/>
  <c r="J3955" i="39"/>
  <c r="I3955" i="39"/>
  <c r="J3956" i="39" l="1"/>
  <c r="I3956" i="39"/>
  <c r="N3958" i="39"/>
  <c r="E3957" i="39"/>
  <c r="F3957" i="39" s="1"/>
  <c r="K3957" i="39" s="1"/>
  <c r="H3957" i="39"/>
  <c r="G3957" i="39"/>
  <c r="D3957" i="39"/>
  <c r="C3957" i="39"/>
  <c r="L3957" i="39" s="1"/>
  <c r="B3957" i="39"/>
  <c r="A3957" i="39"/>
  <c r="J3957" i="39" l="1"/>
  <c r="I3957" i="39"/>
  <c r="N3959" i="39"/>
  <c r="E3958" i="39"/>
  <c r="F3958" i="39" s="1"/>
  <c r="K3958" i="39" s="1"/>
  <c r="H3958" i="39"/>
  <c r="G3958" i="39"/>
  <c r="D3958" i="39"/>
  <c r="C3958" i="39"/>
  <c r="L3958" i="39" s="1"/>
  <c r="B3958" i="39"/>
  <c r="A3958" i="39"/>
  <c r="I3958" i="39" l="1"/>
  <c r="J3958" i="39"/>
  <c r="N3960" i="39"/>
  <c r="G3959" i="39"/>
  <c r="D3959" i="39"/>
  <c r="C3959" i="39"/>
  <c r="L3959" i="39" s="1"/>
  <c r="B3959" i="39"/>
  <c r="A3959" i="39"/>
  <c r="E3959" i="39"/>
  <c r="F3959" i="39" s="1"/>
  <c r="K3959" i="39" s="1"/>
  <c r="H3959" i="39"/>
  <c r="N3961" i="39" l="1"/>
  <c r="E3960" i="39"/>
  <c r="F3960" i="39" s="1"/>
  <c r="K3960" i="39" s="1"/>
  <c r="H3960" i="39"/>
  <c r="G3960" i="39"/>
  <c r="D3960" i="39"/>
  <c r="C3960" i="39"/>
  <c r="L3960" i="39" s="1"/>
  <c r="B3960" i="39"/>
  <c r="A3960" i="39"/>
  <c r="J3959" i="39"/>
  <c r="I3959" i="39"/>
  <c r="J3960" i="39" l="1"/>
  <c r="I3960" i="39"/>
  <c r="N3962" i="39"/>
  <c r="E3961" i="39"/>
  <c r="F3961" i="39" s="1"/>
  <c r="K3961" i="39" s="1"/>
  <c r="H3961" i="39"/>
  <c r="G3961" i="39"/>
  <c r="D3961" i="39"/>
  <c r="C3961" i="39"/>
  <c r="L3961" i="39" s="1"/>
  <c r="B3961" i="39"/>
  <c r="A3961" i="39"/>
  <c r="J3961" i="39" l="1"/>
  <c r="I3961" i="39"/>
  <c r="N3963" i="39"/>
  <c r="D3962" i="39"/>
  <c r="C3962" i="39"/>
  <c r="L3962" i="39" s="1"/>
  <c r="B3962" i="39"/>
  <c r="A3962" i="39"/>
  <c r="E3962" i="39"/>
  <c r="F3962" i="39" s="1"/>
  <c r="K3962" i="39" s="1"/>
  <c r="H3962" i="39"/>
  <c r="G3962" i="39"/>
  <c r="N3964" i="39" l="1"/>
  <c r="E3963" i="39"/>
  <c r="F3963" i="39" s="1"/>
  <c r="K3963" i="39" s="1"/>
  <c r="H3963" i="39"/>
  <c r="G3963" i="39"/>
  <c r="D3963" i="39"/>
  <c r="C3963" i="39"/>
  <c r="L3963" i="39" s="1"/>
  <c r="B3963" i="39"/>
  <c r="A3963" i="39"/>
  <c r="J3962" i="39"/>
  <c r="I3962" i="39"/>
  <c r="J3963" i="39" l="1"/>
  <c r="I3963" i="39"/>
  <c r="N3965" i="39"/>
  <c r="G3964" i="39"/>
  <c r="D3964" i="39"/>
  <c r="C3964" i="39"/>
  <c r="L3964" i="39" s="1"/>
  <c r="B3964" i="39"/>
  <c r="A3964" i="39"/>
  <c r="E3964" i="39"/>
  <c r="F3964" i="39" s="1"/>
  <c r="K3964" i="39" s="1"/>
  <c r="H3964" i="39"/>
  <c r="N3966" i="39" l="1"/>
  <c r="B3965" i="39"/>
  <c r="A3965" i="39"/>
  <c r="E3965" i="39"/>
  <c r="F3965" i="39" s="1"/>
  <c r="K3965" i="39" s="1"/>
  <c r="H3965" i="39"/>
  <c r="G3965" i="39"/>
  <c r="D3965" i="39"/>
  <c r="C3965" i="39"/>
  <c r="L3965" i="39" s="1"/>
  <c r="J3964" i="39"/>
  <c r="I3964" i="39"/>
  <c r="J3965" i="39" l="1"/>
  <c r="I3965" i="39"/>
  <c r="N3967" i="39"/>
  <c r="E3966" i="39"/>
  <c r="F3966" i="39" s="1"/>
  <c r="K3966" i="39" s="1"/>
  <c r="H3966" i="39"/>
  <c r="D3966" i="39"/>
  <c r="G3966" i="39"/>
  <c r="C3966" i="39"/>
  <c r="L3966" i="39" s="1"/>
  <c r="B3966" i="39"/>
  <c r="A3966" i="39"/>
  <c r="I3966" i="39" l="1"/>
  <c r="J3966" i="39"/>
  <c r="N3968" i="39"/>
  <c r="E3967" i="39"/>
  <c r="F3967" i="39" s="1"/>
  <c r="K3967" i="39" s="1"/>
  <c r="H3967" i="39"/>
  <c r="G3967" i="39"/>
  <c r="D3967" i="39"/>
  <c r="C3967" i="39"/>
  <c r="L3967" i="39" s="1"/>
  <c r="B3967" i="39"/>
  <c r="A3967" i="39"/>
  <c r="J3967" i="39" l="1"/>
  <c r="I3967" i="39"/>
  <c r="N3969" i="39"/>
  <c r="E3968" i="39"/>
  <c r="F3968" i="39" s="1"/>
  <c r="K3968" i="39" s="1"/>
  <c r="H3968" i="39"/>
  <c r="G3968" i="39"/>
  <c r="D3968" i="39"/>
  <c r="C3968" i="39"/>
  <c r="L3968" i="39" s="1"/>
  <c r="B3968" i="39"/>
  <c r="A3968" i="39"/>
  <c r="J3968" i="39" l="1"/>
  <c r="I3968" i="39"/>
  <c r="N3970" i="39"/>
  <c r="G3969" i="39"/>
  <c r="D3969" i="39"/>
  <c r="C3969" i="39"/>
  <c r="L3969" i="39" s="1"/>
  <c r="B3969" i="39"/>
  <c r="A3969" i="39"/>
  <c r="E3969" i="39"/>
  <c r="F3969" i="39" s="1"/>
  <c r="K3969" i="39" s="1"/>
  <c r="H3969" i="39"/>
  <c r="N3971" i="39" l="1"/>
  <c r="C3970" i="39"/>
  <c r="L3970" i="39" s="1"/>
  <c r="B3970" i="39"/>
  <c r="A3970" i="39"/>
  <c r="H3970" i="39"/>
  <c r="G3970" i="39"/>
  <c r="D3970" i="39"/>
  <c r="E3970" i="39"/>
  <c r="F3970" i="39" s="1"/>
  <c r="K3970" i="39" s="1"/>
  <c r="J3969" i="39"/>
  <c r="I3969" i="39"/>
  <c r="J3970" i="39" l="1"/>
  <c r="I3970" i="39"/>
  <c r="N3972" i="39"/>
  <c r="A3971" i="39"/>
  <c r="E3971" i="39"/>
  <c r="F3971" i="39" s="1"/>
  <c r="K3971" i="39" s="1"/>
  <c r="H3971" i="39"/>
  <c r="G3971" i="39"/>
  <c r="D3971" i="39"/>
  <c r="C3971" i="39"/>
  <c r="L3971" i="39" s="1"/>
  <c r="B3971" i="39"/>
  <c r="J3971" i="39" l="1"/>
  <c r="I3971" i="39"/>
  <c r="N3973" i="39"/>
  <c r="A3972" i="39"/>
  <c r="E3972" i="39"/>
  <c r="F3972" i="39" s="1"/>
  <c r="K3972" i="39" s="1"/>
  <c r="H3972" i="39"/>
  <c r="G3972" i="39"/>
  <c r="D3972" i="39"/>
  <c r="C3972" i="39"/>
  <c r="L3972" i="39" s="1"/>
  <c r="B3972" i="39"/>
  <c r="J3972" i="39" l="1"/>
  <c r="I3972" i="39"/>
  <c r="N3974" i="39"/>
  <c r="E3973" i="39"/>
  <c r="F3973" i="39" s="1"/>
  <c r="K3973" i="39" s="1"/>
  <c r="H3973" i="39"/>
  <c r="G3973" i="39"/>
  <c r="D3973" i="39"/>
  <c r="C3973" i="39"/>
  <c r="L3973" i="39" s="1"/>
  <c r="B3973" i="39"/>
  <c r="A3973" i="39"/>
  <c r="J3973" i="39" l="1"/>
  <c r="I3973" i="39"/>
  <c r="N3975" i="39"/>
  <c r="C3974" i="39"/>
  <c r="L3974" i="39" s="1"/>
  <c r="B3974" i="39"/>
  <c r="A3974" i="39"/>
  <c r="E3974" i="39"/>
  <c r="F3974" i="39" s="1"/>
  <c r="K3974" i="39" s="1"/>
  <c r="H3974" i="39"/>
  <c r="D3974" i="39"/>
  <c r="G3974" i="39"/>
  <c r="I3974" i="39" l="1"/>
  <c r="J3974" i="39"/>
  <c r="N3976" i="39"/>
  <c r="E3975" i="39"/>
  <c r="F3975" i="39" s="1"/>
  <c r="K3975" i="39" s="1"/>
  <c r="H3975" i="39"/>
  <c r="G3975" i="39"/>
  <c r="D3975" i="39"/>
  <c r="C3975" i="39"/>
  <c r="L3975" i="39" s="1"/>
  <c r="B3975" i="39"/>
  <c r="A3975" i="39"/>
  <c r="J3975" i="39" l="1"/>
  <c r="I3975" i="39"/>
  <c r="N3977" i="39"/>
  <c r="D3976" i="39"/>
  <c r="C3976" i="39"/>
  <c r="L3976" i="39" s="1"/>
  <c r="B3976" i="39"/>
  <c r="A3976" i="39"/>
  <c r="E3976" i="39"/>
  <c r="F3976" i="39" s="1"/>
  <c r="K3976" i="39" s="1"/>
  <c r="H3976" i="39"/>
  <c r="G3976" i="39"/>
  <c r="N3978" i="39" l="1"/>
  <c r="E3977" i="39"/>
  <c r="F3977" i="39" s="1"/>
  <c r="K3977" i="39" s="1"/>
  <c r="H3977" i="39"/>
  <c r="G3977" i="39"/>
  <c r="D3977" i="39"/>
  <c r="C3977" i="39"/>
  <c r="L3977" i="39" s="1"/>
  <c r="B3977" i="39"/>
  <c r="A3977" i="39"/>
  <c r="J3976" i="39"/>
  <c r="I3976" i="39"/>
  <c r="J3977" i="39" l="1"/>
  <c r="I3977" i="39"/>
  <c r="N3979" i="39"/>
  <c r="B3978" i="39"/>
  <c r="A3978" i="39"/>
  <c r="E3978" i="39"/>
  <c r="F3978" i="39" s="1"/>
  <c r="K3978" i="39" s="1"/>
  <c r="H3978" i="39"/>
  <c r="G3978" i="39"/>
  <c r="D3978" i="39"/>
  <c r="C3978" i="39"/>
  <c r="L3978" i="39" s="1"/>
  <c r="N3980" i="39" l="1"/>
  <c r="H3979" i="39"/>
  <c r="G3979" i="39"/>
  <c r="D3979" i="39"/>
  <c r="C3979" i="39"/>
  <c r="L3979" i="39" s="1"/>
  <c r="B3979" i="39"/>
  <c r="A3979" i="39"/>
  <c r="E3979" i="39"/>
  <c r="F3979" i="39" s="1"/>
  <c r="K3979" i="39" s="1"/>
  <c r="J3978" i="39"/>
  <c r="I3978" i="39"/>
  <c r="J3979" i="39" l="1"/>
  <c r="I3979" i="39"/>
  <c r="N3981" i="39"/>
  <c r="C3980" i="39"/>
  <c r="L3980" i="39" s="1"/>
  <c r="B3980" i="39"/>
  <c r="A3980" i="39"/>
  <c r="H3980" i="39"/>
  <c r="G3980" i="39"/>
  <c r="D3980" i="39"/>
  <c r="E3980" i="39"/>
  <c r="F3980" i="39" s="1"/>
  <c r="K3980" i="39" s="1"/>
  <c r="J3980" i="39" l="1"/>
  <c r="I3980" i="39"/>
  <c r="N3982" i="39"/>
  <c r="H3981" i="39"/>
  <c r="G3981" i="39"/>
  <c r="D3981" i="39"/>
  <c r="C3981" i="39"/>
  <c r="L3981" i="39" s="1"/>
  <c r="B3981" i="39"/>
  <c r="A3981" i="39"/>
  <c r="E3981" i="39"/>
  <c r="F3981" i="39" s="1"/>
  <c r="K3981" i="39" s="1"/>
  <c r="N3983" i="39" l="1"/>
  <c r="C3982" i="39"/>
  <c r="L3982" i="39" s="1"/>
  <c r="B3982" i="39"/>
  <c r="A3982" i="39"/>
  <c r="E3982" i="39"/>
  <c r="F3982" i="39" s="1"/>
  <c r="K3982" i="39" s="1"/>
  <c r="H3982" i="39"/>
  <c r="D3982" i="39"/>
  <c r="G3982" i="39"/>
  <c r="J3981" i="39"/>
  <c r="I3981" i="39"/>
  <c r="I3982" i="39" l="1"/>
  <c r="J3982" i="39"/>
  <c r="N3984" i="39"/>
  <c r="C3983" i="39"/>
  <c r="L3983" i="39" s="1"/>
  <c r="B3983" i="39"/>
  <c r="A3983" i="39"/>
  <c r="E3983" i="39"/>
  <c r="F3983" i="39" s="1"/>
  <c r="K3983" i="39" s="1"/>
  <c r="H3983" i="39"/>
  <c r="G3983" i="39"/>
  <c r="D3983" i="39"/>
  <c r="N3985" i="39" l="1"/>
  <c r="E3984" i="39"/>
  <c r="F3984" i="39" s="1"/>
  <c r="K3984" i="39" s="1"/>
  <c r="H3984" i="39"/>
  <c r="G3984" i="39"/>
  <c r="D3984" i="39"/>
  <c r="C3984" i="39"/>
  <c r="L3984" i="39" s="1"/>
  <c r="B3984" i="39"/>
  <c r="A3984" i="39"/>
  <c r="J3983" i="39"/>
  <c r="I3983" i="39"/>
  <c r="J3984" i="39" l="1"/>
  <c r="I3984" i="39"/>
  <c r="N3986" i="39"/>
  <c r="C3985" i="39"/>
  <c r="L3985" i="39" s="1"/>
  <c r="B3985" i="39"/>
  <c r="A3985" i="39"/>
  <c r="E3985" i="39"/>
  <c r="F3985" i="39" s="1"/>
  <c r="K3985" i="39" s="1"/>
  <c r="H3985" i="39"/>
  <c r="G3985" i="39"/>
  <c r="D3985" i="39"/>
  <c r="J3985" i="39" l="1"/>
  <c r="I3985" i="39"/>
  <c r="N3987" i="39"/>
  <c r="G3986" i="39"/>
  <c r="D3986" i="39"/>
  <c r="C3986" i="39"/>
  <c r="L3986" i="39" s="1"/>
  <c r="B3986" i="39"/>
  <c r="A3986" i="39"/>
  <c r="E3986" i="39"/>
  <c r="F3986" i="39" s="1"/>
  <c r="K3986" i="39" s="1"/>
  <c r="H3986" i="39"/>
  <c r="N3988" i="39" l="1"/>
  <c r="C3987" i="39"/>
  <c r="L3987" i="39" s="1"/>
  <c r="B3987" i="39"/>
  <c r="A3987" i="39"/>
  <c r="E3987" i="39"/>
  <c r="F3987" i="39" s="1"/>
  <c r="K3987" i="39" s="1"/>
  <c r="H3987" i="39"/>
  <c r="G3987" i="39"/>
  <c r="D3987" i="39"/>
  <c r="J3986" i="39"/>
  <c r="I3986" i="39"/>
  <c r="J3987" i="39" l="1"/>
  <c r="I3987" i="39"/>
  <c r="N3989" i="39"/>
  <c r="H3988" i="39"/>
  <c r="G3988" i="39"/>
  <c r="D3988" i="39"/>
  <c r="C3988" i="39"/>
  <c r="L3988" i="39" s="1"/>
  <c r="B3988" i="39"/>
  <c r="A3988" i="39"/>
  <c r="E3988" i="39"/>
  <c r="F3988" i="39" s="1"/>
  <c r="K3988" i="39" s="1"/>
  <c r="J3988" i="39" l="1"/>
  <c r="I3988" i="39"/>
  <c r="N3990" i="39"/>
  <c r="D3989" i="39"/>
  <c r="C3989" i="39"/>
  <c r="L3989" i="39" s="1"/>
  <c r="B3989" i="39"/>
  <c r="A3989" i="39"/>
  <c r="E3989" i="39"/>
  <c r="F3989" i="39" s="1"/>
  <c r="K3989" i="39" s="1"/>
  <c r="H3989" i="39"/>
  <c r="G3989" i="39"/>
  <c r="N3991" i="39" l="1"/>
  <c r="E3990" i="39"/>
  <c r="F3990" i="39" s="1"/>
  <c r="K3990" i="39" s="1"/>
  <c r="H3990" i="39"/>
  <c r="D3990" i="39"/>
  <c r="G3990" i="39"/>
  <c r="C3990" i="39"/>
  <c r="L3990" i="39" s="1"/>
  <c r="B3990" i="39"/>
  <c r="A3990" i="39"/>
  <c r="J3989" i="39"/>
  <c r="I3989" i="39"/>
  <c r="I3990" i="39" l="1"/>
  <c r="J3990" i="39"/>
  <c r="N3992" i="39"/>
  <c r="C3991" i="39"/>
  <c r="L3991" i="39" s="1"/>
  <c r="B3991" i="39"/>
  <c r="A3991" i="39"/>
  <c r="E3991" i="39"/>
  <c r="F3991" i="39" s="1"/>
  <c r="K3991" i="39" s="1"/>
  <c r="H3991" i="39"/>
  <c r="G3991" i="39"/>
  <c r="D3991" i="39"/>
  <c r="N3993" i="39" l="1"/>
  <c r="A3992" i="39"/>
  <c r="E3992" i="39"/>
  <c r="F3992" i="39" s="1"/>
  <c r="K3992" i="39" s="1"/>
  <c r="H3992" i="39"/>
  <c r="G3992" i="39"/>
  <c r="D3992" i="39"/>
  <c r="C3992" i="39"/>
  <c r="L3992" i="39" s="1"/>
  <c r="B3992" i="39"/>
  <c r="J3991" i="39"/>
  <c r="I3991" i="39"/>
  <c r="J3992" i="39" l="1"/>
  <c r="I3992" i="39"/>
  <c r="N3994" i="39"/>
  <c r="C3993" i="39"/>
  <c r="L3993" i="39" s="1"/>
  <c r="B3993" i="39"/>
  <c r="A3993" i="39"/>
  <c r="E3993" i="39"/>
  <c r="F3993" i="39" s="1"/>
  <c r="K3993" i="39" s="1"/>
  <c r="H3993" i="39"/>
  <c r="G3993" i="39"/>
  <c r="D3993" i="39"/>
  <c r="N3995" i="39" l="1"/>
  <c r="H3994" i="39"/>
  <c r="G3994" i="39"/>
  <c r="D3994" i="39"/>
  <c r="C3994" i="39"/>
  <c r="L3994" i="39" s="1"/>
  <c r="B3994" i="39"/>
  <c r="A3994" i="39"/>
  <c r="E3994" i="39"/>
  <c r="F3994" i="39" s="1"/>
  <c r="K3994" i="39" s="1"/>
  <c r="J3993" i="39"/>
  <c r="I3993" i="39"/>
  <c r="J3994" i="39" l="1"/>
  <c r="I3994" i="39"/>
  <c r="N3996" i="39"/>
  <c r="G3995" i="39"/>
  <c r="C3995" i="39"/>
  <c r="L3995" i="39" s="1"/>
  <c r="B3995" i="39"/>
  <c r="A3995" i="39"/>
  <c r="H3995" i="39"/>
  <c r="E3995" i="39"/>
  <c r="F3995" i="39" s="1"/>
  <c r="K3995" i="39" s="1"/>
  <c r="D3995" i="39"/>
  <c r="N3997" i="39" l="1"/>
  <c r="H3996" i="39"/>
  <c r="G3996" i="39"/>
  <c r="D3996" i="39"/>
  <c r="C3996" i="39"/>
  <c r="L3996" i="39" s="1"/>
  <c r="B3996" i="39"/>
  <c r="A3996" i="39"/>
  <c r="E3996" i="39"/>
  <c r="F3996" i="39" s="1"/>
  <c r="K3996" i="39" s="1"/>
  <c r="J3995" i="39"/>
  <c r="I3995" i="39"/>
  <c r="J3996" i="39" l="1"/>
  <c r="I3996" i="39"/>
  <c r="N3998" i="39"/>
  <c r="E3997" i="39"/>
  <c r="F3997" i="39" s="1"/>
  <c r="K3997" i="39" s="1"/>
  <c r="H3997" i="39"/>
  <c r="G3997" i="39"/>
  <c r="D3997" i="39"/>
  <c r="C3997" i="39"/>
  <c r="L3997" i="39" s="1"/>
  <c r="B3997" i="39"/>
  <c r="A3997" i="39"/>
  <c r="J3997" i="39" l="1"/>
  <c r="I3997" i="39"/>
  <c r="N3999" i="39"/>
  <c r="C3998" i="39"/>
  <c r="L3998" i="39" s="1"/>
  <c r="B3998" i="39"/>
  <c r="A3998" i="39"/>
  <c r="E3998" i="39"/>
  <c r="F3998" i="39" s="1"/>
  <c r="K3998" i="39" s="1"/>
  <c r="H3998" i="39"/>
  <c r="D3998" i="39"/>
  <c r="G3998" i="39"/>
  <c r="N4000" i="39" l="1"/>
  <c r="H3999" i="39"/>
  <c r="G3999" i="39"/>
  <c r="D3999" i="39"/>
  <c r="C3999" i="39"/>
  <c r="L3999" i="39" s="1"/>
  <c r="B3999" i="39"/>
  <c r="A3999" i="39"/>
  <c r="E3999" i="39"/>
  <c r="F3999" i="39" s="1"/>
  <c r="K3999" i="39" s="1"/>
  <c r="I3998" i="39"/>
  <c r="J3998" i="39"/>
  <c r="J3999" i="39" l="1"/>
  <c r="I3999" i="39"/>
  <c r="N4001" i="39"/>
  <c r="C4000" i="39"/>
  <c r="L4000" i="39" s="1"/>
  <c r="B4000" i="39"/>
  <c r="A4000" i="39"/>
  <c r="E4000" i="39"/>
  <c r="F4000" i="39" s="1"/>
  <c r="K4000" i="39" s="1"/>
  <c r="H4000" i="39"/>
  <c r="G4000" i="39"/>
  <c r="D4000" i="39"/>
  <c r="J4000" i="39" l="1"/>
  <c r="I4000" i="39"/>
  <c r="N4002" i="39"/>
  <c r="E4001" i="39"/>
  <c r="F4001" i="39" s="1"/>
  <c r="K4001" i="39" s="1"/>
  <c r="H4001" i="39"/>
  <c r="G4001" i="39"/>
  <c r="D4001" i="39"/>
  <c r="C4001" i="39"/>
  <c r="L4001" i="39" s="1"/>
  <c r="B4001" i="39"/>
  <c r="A4001" i="39"/>
  <c r="J4001" i="39" l="1"/>
  <c r="I4001" i="39"/>
  <c r="N4003" i="39"/>
  <c r="B4002" i="39"/>
  <c r="A4002" i="39"/>
  <c r="H4002" i="39"/>
  <c r="G4002" i="39"/>
  <c r="E4002" i="39"/>
  <c r="F4002" i="39" s="1"/>
  <c r="K4002" i="39" s="1"/>
  <c r="D4002" i="39"/>
  <c r="C4002" i="39"/>
  <c r="L4002" i="39" s="1"/>
  <c r="J4002" i="39" l="1"/>
  <c r="I4002" i="39"/>
  <c r="N4004" i="39"/>
  <c r="D4003" i="39"/>
  <c r="C4003" i="39"/>
  <c r="L4003" i="39" s="1"/>
  <c r="B4003" i="39"/>
  <c r="A4003" i="39"/>
  <c r="E4003" i="39"/>
  <c r="F4003" i="39" s="1"/>
  <c r="K4003" i="39" s="1"/>
  <c r="H4003" i="39"/>
  <c r="G4003" i="39"/>
  <c r="N4005" i="39" l="1"/>
  <c r="A4004" i="39"/>
  <c r="E4004" i="39"/>
  <c r="F4004" i="39" s="1"/>
  <c r="K4004" i="39" s="1"/>
  <c r="H4004" i="39"/>
  <c r="G4004" i="39"/>
  <c r="D4004" i="39"/>
  <c r="C4004" i="39"/>
  <c r="L4004" i="39" s="1"/>
  <c r="B4004" i="39"/>
  <c r="J4003" i="39"/>
  <c r="I4003" i="39"/>
  <c r="J4004" i="39" l="1"/>
  <c r="I4004" i="39"/>
  <c r="N4006" i="39"/>
  <c r="H4005" i="39"/>
  <c r="G4005" i="39"/>
  <c r="D4005" i="39"/>
  <c r="C4005" i="39"/>
  <c r="L4005" i="39" s="1"/>
  <c r="B4005" i="39"/>
  <c r="A4005" i="39"/>
  <c r="E4005" i="39"/>
  <c r="F4005" i="39" s="1"/>
  <c r="K4005" i="39" s="1"/>
  <c r="N4007" i="39" l="1"/>
  <c r="E4006" i="39"/>
  <c r="F4006" i="39" s="1"/>
  <c r="K4006" i="39" s="1"/>
  <c r="H4006" i="39"/>
  <c r="G4006" i="39"/>
  <c r="D4006" i="39"/>
  <c r="C4006" i="39"/>
  <c r="L4006" i="39" s="1"/>
  <c r="B4006" i="39"/>
  <c r="A4006" i="39"/>
  <c r="J4005" i="39"/>
  <c r="I4005" i="39"/>
  <c r="I4006" i="39" l="1"/>
  <c r="J4006" i="39"/>
  <c r="N4008" i="39"/>
  <c r="H4007" i="39"/>
  <c r="G4007" i="39"/>
  <c r="D4007" i="39"/>
  <c r="C4007" i="39"/>
  <c r="L4007" i="39" s="1"/>
  <c r="B4007" i="39"/>
  <c r="A4007" i="39"/>
  <c r="E4007" i="39"/>
  <c r="F4007" i="39" s="1"/>
  <c r="K4007" i="39" s="1"/>
  <c r="N4009" i="39" l="1"/>
  <c r="H4008" i="39"/>
  <c r="G4008" i="39"/>
  <c r="D4008" i="39"/>
  <c r="C4008" i="39"/>
  <c r="L4008" i="39" s="1"/>
  <c r="B4008" i="39"/>
  <c r="A4008" i="39"/>
  <c r="E4008" i="39"/>
  <c r="F4008" i="39" s="1"/>
  <c r="K4008" i="39" s="1"/>
  <c r="J4007" i="39"/>
  <c r="I4007" i="39"/>
  <c r="J4008" i="39" l="1"/>
  <c r="I4008" i="39"/>
  <c r="N4010" i="39"/>
  <c r="C4009" i="39"/>
  <c r="L4009" i="39" s="1"/>
  <c r="B4009" i="39"/>
  <c r="A4009" i="39"/>
  <c r="E4009" i="39"/>
  <c r="F4009" i="39" s="1"/>
  <c r="K4009" i="39" s="1"/>
  <c r="H4009" i="39"/>
  <c r="G4009" i="39"/>
  <c r="D4009" i="39"/>
  <c r="N4011" i="39" l="1"/>
  <c r="B4010" i="39"/>
  <c r="A4010" i="39"/>
  <c r="E4010" i="39"/>
  <c r="F4010" i="39" s="1"/>
  <c r="K4010" i="39" s="1"/>
  <c r="H4010" i="39"/>
  <c r="G4010" i="39"/>
  <c r="D4010" i="39"/>
  <c r="C4010" i="39"/>
  <c r="L4010" i="39" s="1"/>
  <c r="J4009" i="39"/>
  <c r="I4009" i="39"/>
  <c r="J4010" i="39" l="1"/>
  <c r="I4010" i="39"/>
  <c r="N4012" i="39"/>
  <c r="A4011" i="39"/>
  <c r="E4011" i="39"/>
  <c r="F4011" i="39" s="1"/>
  <c r="K4011" i="39" s="1"/>
  <c r="H4011" i="39"/>
  <c r="G4011" i="39"/>
  <c r="D4011" i="39"/>
  <c r="C4011" i="39"/>
  <c r="L4011" i="39" s="1"/>
  <c r="B4011" i="39"/>
  <c r="J4011" i="39" l="1"/>
  <c r="I4011" i="39"/>
  <c r="N4013" i="39"/>
  <c r="H4012" i="39"/>
  <c r="G4012" i="39"/>
  <c r="D4012" i="39"/>
  <c r="C4012" i="39"/>
  <c r="L4012" i="39" s="1"/>
  <c r="B4012" i="39"/>
  <c r="A4012" i="39"/>
  <c r="E4012" i="39"/>
  <c r="F4012" i="39" s="1"/>
  <c r="K4012" i="39" s="1"/>
  <c r="J4012" i="39" l="1"/>
  <c r="I4012" i="39"/>
  <c r="N4014" i="39"/>
  <c r="A4013" i="39"/>
  <c r="E4013" i="39"/>
  <c r="F4013" i="39" s="1"/>
  <c r="K4013" i="39" s="1"/>
  <c r="H4013" i="39"/>
  <c r="G4013" i="39"/>
  <c r="D4013" i="39"/>
  <c r="C4013" i="39"/>
  <c r="L4013" i="39" s="1"/>
  <c r="B4013" i="39"/>
  <c r="J4013" i="39" l="1"/>
  <c r="I4013" i="39"/>
  <c r="N4015" i="39"/>
  <c r="B4014" i="39"/>
  <c r="A4014" i="39"/>
  <c r="E4014" i="39"/>
  <c r="F4014" i="39" s="1"/>
  <c r="K4014" i="39" s="1"/>
  <c r="H4014" i="39"/>
  <c r="G4014" i="39"/>
  <c r="D4014" i="39"/>
  <c r="C4014" i="39"/>
  <c r="L4014" i="39" s="1"/>
  <c r="I4014" i="39" l="1"/>
  <c r="J4014" i="39"/>
  <c r="N4016" i="39"/>
  <c r="A4015" i="39"/>
  <c r="E4015" i="39"/>
  <c r="F4015" i="39" s="1"/>
  <c r="K4015" i="39" s="1"/>
  <c r="H4015" i="39"/>
  <c r="G4015" i="39"/>
  <c r="D4015" i="39"/>
  <c r="C4015" i="39"/>
  <c r="L4015" i="39" s="1"/>
  <c r="B4015" i="39"/>
  <c r="J4015" i="39" l="1"/>
  <c r="I4015" i="39"/>
  <c r="N4017" i="39"/>
  <c r="H4016" i="39"/>
  <c r="G4016" i="39"/>
  <c r="D4016" i="39"/>
  <c r="C4016" i="39"/>
  <c r="L4016" i="39" s="1"/>
  <c r="B4016" i="39"/>
  <c r="A4016" i="39"/>
  <c r="E4016" i="39"/>
  <c r="F4016" i="39" s="1"/>
  <c r="K4016" i="39" s="1"/>
  <c r="J4016" i="39" l="1"/>
  <c r="I4016" i="39"/>
  <c r="N4018" i="39"/>
  <c r="B4017" i="39"/>
  <c r="A4017" i="39"/>
  <c r="E4017" i="39"/>
  <c r="F4017" i="39" s="1"/>
  <c r="K4017" i="39" s="1"/>
  <c r="H4017" i="39"/>
  <c r="G4017" i="39"/>
  <c r="D4017" i="39"/>
  <c r="C4017" i="39"/>
  <c r="L4017" i="39" s="1"/>
  <c r="J4017" i="39" l="1"/>
  <c r="I4017" i="39"/>
  <c r="N4019" i="39"/>
  <c r="G4018" i="39"/>
  <c r="D4018" i="39"/>
  <c r="C4018" i="39"/>
  <c r="L4018" i="39" s="1"/>
  <c r="B4018" i="39"/>
  <c r="A4018" i="39"/>
  <c r="E4018" i="39"/>
  <c r="F4018" i="39" s="1"/>
  <c r="K4018" i="39" s="1"/>
  <c r="H4018" i="39"/>
  <c r="N4020" i="39" l="1"/>
  <c r="A4019" i="39"/>
  <c r="E4019" i="39"/>
  <c r="F4019" i="39" s="1"/>
  <c r="K4019" i="39" s="1"/>
  <c r="H4019" i="39"/>
  <c r="G4019" i="39"/>
  <c r="D4019" i="39"/>
  <c r="B4019" i="39"/>
  <c r="C4019" i="39"/>
  <c r="L4019" i="39" s="1"/>
  <c r="J4018" i="39"/>
  <c r="I4018" i="39"/>
  <c r="J4019" i="39" l="1"/>
  <c r="I4019" i="39"/>
  <c r="N4021" i="39"/>
  <c r="D4020" i="39"/>
  <c r="C4020" i="39"/>
  <c r="L4020" i="39" s="1"/>
  <c r="B4020" i="39"/>
  <c r="A4020" i="39"/>
  <c r="E4020" i="39"/>
  <c r="F4020" i="39" s="1"/>
  <c r="K4020" i="39" s="1"/>
  <c r="H4020" i="39"/>
  <c r="G4020" i="39"/>
  <c r="N4022" i="39" l="1"/>
  <c r="A4021" i="39"/>
  <c r="E4021" i="39"/>
  <c r="F4021" i="39" s="1"/>
  <c r="K4021" i="39" s="1"/>
  <c r="H4021" i="39"/>
  <c r="G4021" i="39"/>
  <c r="D4021" i="39"/>
  <c r="C4021" i="39"/>
  <c r="L4021" i="39" s="1"/>
  <c r="B4021" i="39"/>
  <c r="J4020" i="39"/>
  <c r="I4020" i="39"/>
  <c r="J4021" i="39" l="1"/>
  <c r="I4021" i="39"/>
  <c r="N4023" i="39"/>
  <c r="G4022" i="39"/>
  <c r="D4022" i="39"/>
  <c r="C4022" i="39"/>
  <c r="L4022" i="39" s="1"/>
  <c r="B4022" i="39"/>
  <c r="A4022" i="39"/>
  <c r="E4022" i="39"/>
  <c r="F4022" i="39" s="1"/>
  <c r="K4022" i="39" s="1"/>
  <c r="H4022" i="39"/>
  <c r="N4024" i="39" l="1"/>
  <c r="H4023" i="39"/>
  <c r="G4023" i="39"/>
  <c r="D4023" i="39"/>
  <c r="C4023" i="39"/>
  <c r="L4023" i="39" s="1"/>
  <c r="B4023" i="39"/>
  <c r="A4023" i="39"/>
  <c r="E4023" i="39"/>
  <c r="F4023" i="39" s="1"/>
  <c r="K4023" i="39" s="1"/>
  <c r="I4022" i="39"/>
  <c r="J4022" i="39"/>
  <c r="J4023" i="39" l="1"/>
  <c r="I4023" i="39"/>
  <c r="N4025" i="39"/>
  <c r="A4024" i="39"/>
  <c r="E4024" i="39"/>
  <c r="F4024" i="39" s="1"/>
  <c r="K4024" i="39" s="1"/>
  <c r="H4024" i="39"/>
  <c r="G4024" i="39"/>
  <c r="D4024" i="39"/>
  <c r="C4024" i="39"/>
  <c r="L4024" i="39" s="1"/>
  <c r="B4024" i="39"/>
  <c r="J4024" i="39" l="1"/>
  <c r="I4024" i="39"/>
  <c r="N4026" i="39"/>
  <c r="A4025" i="39"/>
  <c r="E4025" i="39"/>
  <c r="F4025" i="39" s="1"/>
  <c r="K4025" i="39" s="1"/>
  <c r="H4025" i="39"/>
  <c r="G4025" i="39"/>
  <c r="D4025" i="39"/>
  <c r="C4025" i="39"/>
  <c r="L4025" i="39" s="1"/>
  <c r="B4025" i="39"/>
  <c r="N4027" i="39" l="1"/>
  <c r="B4026" i="39"/>
  <c r="A4026" i="39"/>
  <c r="E4026" i="39"/>
  <c r="F4026" i="39" s="1"/>
  <c r="K4026" i="39" s="1"/>
  <c r="C4026" i="39"/>
  <c r="L4026" i="39" s="1"/>
  <c r="H4026" i="39"/>
  <c r="G4026" i="39"/>
  <c r="D4026" i="39"/>
  <c r="J4025" i="39"/>
  <c r="I4025" i="39"/>
  <c r="J4026" i="39" l="1"/>
  <c r="I4026" i="39"/>
  <c r="N4028" i="39"/>
  <c r="G4027" i="39"/>
  <c r="D4027" i="39"/>
  <c r="C4027" i="39"/>
  <c r="L4027" i="39" s="1"/>
  <c r="B4027" i="39"/>
  <c r="A4027" i="39"/>
  <c r="E4027" i="39"/>
  <c r="F4027" i="39" s="1"/>
  <c r="K4027" i="39" s="1"/>
  <c r="H4027" i="39"/>
  <c r="N4029" i="39" l="1"/>
  <c r="H4028" i="39"/>
  <c r="G4028" i="39"/>
  <c r="D4028" i="39"/>
  <c r="C4028" i="39"/>
  <c r="L4028" i="39" s="1"/>
  <c r="B4028" i="39"/>
  <c r="A4028" i="39"/>
  <c r="E4028" i="39"/>
  <c r="F4028" i="39" s="1"/>
  <c r="K4028" i="39" s="1"/>
  <c r="J4027" i="39"/>
  <c r="I4027" i="39"/>
  <c r="J4028" i="39" l="1"/>
  <c r="I4028" i="39"/>
  <c r="N4030" i="39"/>
  <c r="C4029" i="39"/>
  <c r="L4029" i="39" s="1"/>
  <c r="B4029" i="39"/>
  <c r="A4029" i="39"/>
  <c r="E4029" i="39"/>
  <c r="F4029" i="39" s="1"/>
  <c r="K4029" i="39" s="1"/>
  <c r="H4029" i="39"/>
  <c r="G4029" i="39"/>
  <c r="D4029" i="39"/>
  <c r="N4031" i="39" l="1"/>
  <c r="A4030" i="39"/>
  <c r="E4030" i="39"/>
  <c r="F4030" i="39" s="1"/>
  <c r="K4030" i="39" s="1"/>
  <c r="H4030" i="39"/>
  <c r="D4030" i="39"/>
  <c r="G4030" i="39"/>
  <c r="C4030" i="39"/>
  <c r="L4030" i="39" s="1"/>
  <c r="B4030" i="39"/>
  <c r="J4029" i="39"/>
  <c r="I4029" i="39"/>
  <c r="I4030" i="39" l="1"/>
  <c r="J4030" i="39"/>
  <c r="N4032" i="39"/>
  <c r="B4031" i="39"/>
  <c r="A4031" i="39"/>
  <c r="E4031" i="39"/>
  <c r="F4031" i="39" s="1"/>
  <c r="K4031" i="39" s="1"/>
  <c r="H4031" i="39"/>
  <c r="G4031" i="39"/>
  <c r="D4031" i="39"/>
  <c r="C4031" i="39"/>
  <c r="L4031" i="39" s="1"/>
  <c r="N4033" i="39" l="1"/>
  <c r="A4032" i="39"/>
  <c r="E4032" i="39"/>
  <c r="F4032" i="39" s="1"/>
  <c r="K4032" i="39" s="1"/>
  <c r="H4032" i="39"/>
  <c r="G4032" i="39"/>
  <c r="D4032" i="39"/>
  <c r="C4032" i="39"/>
  <c r="L4032" i="39" s="1"/>
  <c r="B4032" i="39"/>
  <c r="J4031" i="39"/>
  <c r="I4031" i="39"/>
  <c r="J4032" i="39" l="1"/>
  <c r="I4032" i="39"/>
  <c r="N4034" i="39"/>
  <c r="E4033" i="39"/>
  <c r="F4033" i="39" s="1"/>
  <c r="K4033" i="39" s="1"/>
  <c r="H4033" i="39"/>
  <c r="G4033" i="39"/>
  <c r="D4033" i="39"/>
  <c r="C4033" i="39"/>
  <c r="L4033" i="39" s="1"/>
  <c r="B4033" i="39"/>
  <c r="A4033" i="39"/>
  <c r="J4033" i="39" l="1"/>
  <c r="I4033" i="39"/>
  <c r="N4035" i="39"/>
  <c r="A4034" i="39"/>
  <c r="E4034" i="39"/>
  <c r="F4034" i="39" s="1"/>
  <c r="K4034" i="39" s="1"/>
  <c r="H4034" i="39"/>
  <c r="G4034" i="39"/>
  <c r="D4034" i="39"/>
  <c r="C4034" i="39"/>
  <c r="L4034" i="39" s="1"/>
  <c r="B4034" i="39"/>
  <c r="J4034" i="39" l="1"/>
  <c r="I4034" i="39"/>
  <c r="N4036" i="39"/>
  <c r="A4035" i="39"/>
  <c r="C4035" i="39"/>
  <c r="L4035" i="39" s="1"/>
  <c r="B4035" i="39"/>
  <c r="E4035" i="39"/>
  <c r="F4035" i="39" s="1"/>
  <c r="K4035" i="39" s="1"/>
  <c r="H4035" i="39"/>
  <c r="D4035" i="39"/>
  <c r="G4035" i="39"/>
  <c r="J4035" i="39" l="1"/>
  <c r="I4035" i="39"/>
  <c r="N4037" i="39"/>
  <c r="B4036" i="39"/>
  <c r="A4036" i="39"/>
  <c r="E4036" i="39"/>
  <c r="F4036" i="39" s="1"/>
  <c r="K4036" i="39" s="1"/>
  <c r="H4036" i="39"/>
  <c r="G4036" i="39"/>
  <c r="D4036" i="39"/>
  <c r="C4036" i="39"/>
  <c r="L4036" i="39" s="1"/>
  <c r="N4038" i="39" l="1"/>
  <c r="A4037" i="39"/>
  <c r="E4037" i="39"/>
  <c r="F4037" i="39" s="1"/>
  <c r="K4037" i="39" s="1"/>
  <c r="H4037" i="39"/>
  <c r="G4037" i="39"/>
  <c r="D4037" i="39"/>
  <c r="C4037" i="39"/>
  <c r="L4037" i="39" s="1"/>
  <c r="B4037" i="39"/>
  <c r="J4036" i="39"/>
  <c r="I4036" i="39"/>
  <c r="J4037" i="39" l="1"/>
  <c r="I4037" i="39"/>
  <c r="N4039" i="39"/>
  <c r="G4038" i="39"/>
  <c r="C4038" i="39"/>
  <c r="L4038" i="39" s="1"/>
  <c r="B4038" i="39"/>
  <c r="A4038" i="39"/>
  <c r="E4038" i="39"/>
  <c r="F4038" i="39" s="1"/>
  <c r="K4038" i="39" s="1"/>
  <c r="H4038" i="39"/>
  <c r="D4038" i="39"/>
  <c r="N4040" i="39" l="1"/>
  <c r="H4039" i="39"/>
  <c r="G4039" i="39"/>
  <c r="D4039" i="39"/>
  <c r="C4039" i="39"/>
  <c r="L4039" i="39" s="1"/>
  <c r="B4039" i="39"/>
  <c r="A4039" i="39"/>
  <c r="E4039" i="39"/>
  <c r="F4039" i="39" s="1"/>
  <c r="K4039" i="39" s="1"/>
  <c r="I4038" i="39"/>
  <c r="J4038" i="39"/>
  <c r="J4039" i="39" l="1"/>
  <c r="I4039" i="39"/>
  <c r="N4041" i="39"/>
  <c r="G4040" i="39"/>
  <c r="D4040" i="39"/>
  <c r="C4040" i="39"/>
  <c r="L4040" i="39" s="1"/>
  <c r="B4040" i="39"/>
  <c r="A4040" i="39"/>
  <c r="E4040" i="39"/>
  <c r="F4040" i="39" s="1"/>
  <c r="K4040" i="39" s="1"/>
  <c r="H4040" i="39"/>
  <c r="N4042" i="39" l="1"/>
  <c r="A4041" i="39"/>
  <c r="E4041" i="39"/>
  <c r="F4041" i="39" s="1"/>
  <c r="K4041" i="39" s="1"/>
  <c r="H4041" i="39"/>
  <c r="G4041" i="39"/>
  <c r="D4041" i="39"/>
  <c r="C4041" i="39"/>
  <c r="L4041" i="39" s="1"/>
  <c r="B4041" i="39"/>
  <c r="J4040" i="39"/>
  <c r="I4040" i="39"/>
  <c r="J4041" i="39" l="1"/>
  <c r="I4041" i="39"/>
  <c r="N4043" i="39"/>
  <c r="E4042" i="39"/>
  <c r="F4042" i="39" s="1"/>
  <c r="K4042" i="39" s="1"/>
  <c r="H4042" i="39"/>
  <c r="D4042" i="39"/>
  <c r="B4042" i="39"/>
  <c r="G4042" i="39"/>
  <c r="C4042" i="39"/>
  <c r="L4042" i="39" s="1"/>
  <c r="A4042" i="39"/>
  <c r="J4042" i="39" l="1"/>
  <c r="I4042" i="39"/>
  <c r="N4044" i="39"/>
  <c r="A4043" i="39"/>
  <c r="E4043" i="39"/>
  <c r="F4043" i="39" s="1"/>
  <c r="K4043" i="39" s="1"/>
  <c r="H4043" i="39"/>
  <c r="G4043" i="39"/>
  <c r="D4043" i="39"/>
  <c r="C4043" i="39"/>
  <c r="L4043" i="39" s="1"/>
  <c r="B4043" i="39"/>
  <c r="J4043" i="39" l="1"/>
  <c r="I4043" i="39"/>
  <c r="N4045" i="39"/>
  <c r="D4044" i="39"/>
  <c r="C4044" i="39"/>
  <c r="L4044" i="39" s="1"/>
  <c r="B4044" i="39"/>
  <c r="A4044" i="39"/>
  <c r="E4044" i="39"/>
  <c r="F4044" i="39" s="1"/>
  <c r="K4044" i="39" s="1"/>
  <c r="H4044" i="39"/>
  <c r="G4044" i="39"/>
  <c r="N4046" i="39" l="1"/>
  <c r="E4045" i="39"/>
  <c r="F4045" i="39" s="1"/>
  <c r="K4045" i="39" s="1"/>
  <c r="H4045" i="39"/>
  <c r="G4045" i="39"/>
  <c r="D4045" i="39"/>
  <c r="C4045" i="39"/>
  <c r="L4045" i="39" s="1"/>
  <c r="B4045" i="39"/>
  <c r="A4045" i="39"/>
  <c r="J4044" i="39"/>
  <c r="I4044" i="39"/>
  <c r="J4045" i="39" l="1"/>
  <c r="I4045" i="39"/>
  <c r="N4047" i="39"/>
  <c r="G4046" i="39"/>
  <c r="C4046" i="39"/>
  <c r="L4046" i="39" s="1"/>
  <c r="B4046" i="39"/>
  <c r="A4046" i="39"/>
  <c r="E4046" i="39"/>
  <c r="F4046" i="39" s="1"/>
  <c r="K4046" i="39" s="1"/>
  <c r="H4046" i="39"/>
  <c r="D4046" i="39"/>
  <c r="N4048" i="39" l="1"/>
  <c r="A4047" i="39"/>
  <c r="E4047" i="39"/>
  <c r="F4047" i="39" s="1"/>
  <c r="K4047" i="39" s="1"/>
  <c r="H4047" i="39"/>
  <c r="G4047" i="39"/>
  <c r="D4047" i="39"/>
  <c r="C4047" i="39"/>
  <c r="L4047" i="39" s="1"/>
  <c r="B4047" i="39"/>
  <c r="I4046" i="39"/>
  <c r="J4046" i="39"/>
  <c r="J4047" i="39" l="1"/>
  <c r="I4047" i="39"/>
  <c r="N4049" i="39"/>
  <c r="A4048" i="39"/>
  <c r="E4048" i="39"/>
  <c r="F4048" i="39" s="1"/>
  <c r="K4048" i="39" s="1"/>
  <c r="H4048" i="39"/>
  <c r="G4048" i="39"/>
  <c r="D4048" i="39"/>
  <c r="C4048" i="39"/>
  <c r="L4048" i="39" s="1"/>
  <c r="B4048" i="39"/>
  <c r="J4048" i="39" l="1"/>
  <c r="I4048" i="39"/>
  <c r="N4050" i="39"/>
  <c r="D4049" i="39"/>
  <c r="C4049" i="39"/>
  <c r="L4049" i="39" s="1"/>
  <c r="B4049" i="39"/>
  <c r="A4049" i="39"/>
  <c r="E4049" i="39"/>
  <c r="F4049" i="39" s="1"/>
  <c r="K4049" i="39" s="1"/>
  <c r="H4049" i="39"/>
  <c r="G4049" i="39"/>
  <c r="N4051" i="39" l="1"/>
  <c r="G4050" i="39"/>
  <c r="D4050" i="39"/>
  <c r="C4050" i="39"/>
  <c r="L4050" i="39" s="1"/>
  <c r="B4050" i="39"/>
  <c r="A4050" i="39"/>
  <c r="E4050" i="39"/>
  <c r="F4050" i="39" s="1"/>
  <c r="K4050" i="39" s="1"/>
  <c r="H4050" i="39"/>
  <c r="J4049" i="39"/>
  <c r="I4049" i="39"/>
  <c r="J4050" i="39" l="1"/>
  <c r="I4050" i="39"/>
  <c r="N4052" i="39"/>
  <c r="A4051" i="39"/>
  <c r="E4051" i="39"/>
  <c r="F4051" i="39" s="1"/>
  <c r="K4051" i="39" s="1"/>
  <c r="H4051" i="39"/>
  <c r="G4051" i="39"/>
  <c r="D4051" i="39"/>
  <c r="C4051" i="39"/>
  <c r="L4051" i="39" s="1"/>
  <c r="B4051" i="39"/>
  <c r="J4051" i="39" l="1"/>
  <c r="I4051" i="39"/>
  <c r="N4053" i="39"/>
  <c r="E4052" i="39"/>
  <c r="F4052" i="39" s="1"/>
  <c r="K4052" i="39" s="1"/>
  <c r="H4052" i="39"/>
  <c r="G4052" i="39"/>
  <c r="D4052" i="39"/>
  <c r="C4052" i="39"/>
  <c r="L4052" i="39" s="1"/>
  <c r="B4052" i="39"/>
  <c r="A4052" i="39"/>
  <c r="J4052" i="39" l="1"/>
  <c r="I4052" i="39"/>
  <c r="N4054" i="39"/>
  <c r="D4053" i="39"/>
  <c r="C4053" i="39"/>
  <c r="L4053" i="39" s="1"/>
  <c r="B4053" i="39"/>
  <c r="A4053" i="39"/>
  <c r="E4053" i="39"/>
  <c r="F4053" i="39" s="1"/>
  <c r="K4053" i="39" s="1"/>
  <c r="H4053" i="39"/>
  <c r="G4053" i="39"/>
  <c r="N4055" i="39" l="1"/>
  <c r="G4054" i="39"/>
  <c r="C4054" i="39"/>
  <c r="L4054" i="39" s="1"/>
  <c r="B4054" i="39"/>
  <c r="A4054" i="39"/>
  <c r="E4054" i="39"/>
  <c r="F4054" i="39" s="1"/>
  <c r="K4054" i="39" s="1"/>
  <c r="H4054" i="39"/>
  <c r="D4054" i="39"/>
  <c r="J4053" i="39"/>
  <c r="I4053" i="39"/>
  <c r="I4054" i="39" l="1"/>
  <c r="J4054" i="39"/>
  <c r="N4056" i="39"/>
  <c r="D4055" i="39"/>
  <c r="C4055" i="39"/>
  <c r="L4055" i="39" s="1"/>
  <c r="B4055" i="39"/>
  <c r="A4055" i="39"/>
  <c r="E4055" i="39"/>
  <c r="F4055" i="39" s="1"/>
  <c r="K4055" i="39" s="1"/>
  <c r="H4055" i="39"/>
  <c r="G4055" i="39"/>
  <c r="N4057" i="39" l="1"/>
  <c r="D4056" i="39"/>
  <c r="C4056" i="39"/>
  <c r="L4056" i="39" s="1"/>
  <c r="B4056" i="39"/>
  <c r="A4056" i="39"/>
  <c r="E4056" i="39"/>
  <c r="F4056" i="39" s="1"/>
  <c r="K4056" i="39" s="1"/>
  <c r="H4056" i="39"/>
  <c r="G4056" i="39"/>
  <c r="J4055" i="39"/>
  <c r="I4055" i="39"/>
  <c r="J4056" i="39" l="1"/>
  <c r="I4056" i="39"/>
  <c r="N4058" i="39"/>
  <c r="D4057" i="39"/>
  <c r="C4057" i="39"/>
  <c r="L4057" i="39" s="1"/>
  <c r="B4057" i="39"/>
  <c r="A4057" i="39"/>
  <c r="E4057" i="39"/>
  <c r="F4057" i="39" s="1"/>
  <c r="K4057" i="39" s="1"/>
  <c r="H4057" i="39"/>
  <c r="G4057" i="39"/>
  <c r="N4059" i="39" l="1"/>
  <c r="E4058" i="39"/>
  <c r="F4058" i="39" s="1"/>
  <c r="K4058" i="39" s="1"/>
  <c r="H4058" i="39"/>
  <c r="G4058" i="39"/>
  <c r="D4058" i="39"/>
  <c r="C4058" i="39"/>
  <c r="L4058" i="39" s="1"/>
  <c r="B4058" i="39"/>
  <c r="A4058" i="39"/>
  <c r="J4057" i="39"/>
  <c r="I4057" i="39"/>
  <c r="I4058" i="39" l="1"/>
  <c r="J4058" i="39"/>
  <c r="N4060" i="39"/>
  <c r="E4059" i="39"/>
  <c r="F4059" i="39" s="1"/>
  <c r="K4059" i="39" s="1"/>
  <c r="H4059" i="39"/>
  <c r="G4059" i="39"/>
  <c r="D4059" i="39"/>
  <c r="C4059" i="39"/>
  <c r="L4059" i="39" s="1"/>
  <c r="B4059" i="39"/>
  <c r="A4059" i="39"/>
  <c r="J4059" i="39" l="1"/>
  <c r="I4059" i="39"/>
  <c r="N4061" i="39"/>
  <c r="E4060" i="39"/>
  <c r="F4060" i="39" s="1"/>
  <c r="K4060" i="39" s="1"/>
  <c r="H4060" i="39"/>
  <c r="G4060" i="39"/>
  <c r="D4060" i="39"/>
  <c r="C4060" i="39"/>
  <c r="L4060" i="39" s="1"/>
  <c r="B4060" i="39"/>
  <c r="A4060" i="39"/>
  <c r="J4060" i="39" l="1"/>
  <c r="I4060" i="39"/>
  <c r="N4062" i="39"/>
  <c r="H4061" i="39"/>
  <c r="G4061" i="39"/>
  <c r="D4061" i="39"/>
  <c r="C4061" i="39"/>
  <c r="L4061" i="39" s="1"/>
  <c r="B4061" i="39"/>
  <c r="A4061" i="39"/>
  <c r="E4061" i="39"/>
  <c r="F4061" i="39" s="1"/>
  <c r="K4061" i="39" s="1"/>
  <c r="J4061" i="39" l="1"/>
  <c r="I4061" i="39"/>
  <c r="N4063" i="39"/>
  <c r="G4062" i="39"/>
  <c r="C4062" i="39"/>
  <c r="L4062" i="39" s="1"/>
  <c r="B4062" i="39"/>
  <c r="A4062" i="39"/>
  <c r="E4062" i="39"/>
  <c r="F4062" i="39" s="1"/>
  <c r="K4062" i="39" s="1"/>
  <c r="H4062" i="39"/>
  <c r="D4062" i="39"/>
  <c r="N4064" i="39" l="1"/>
  <c r="E4063" i="39"/>
  <c r="F4063" i="39" s="1"/>
  <c r="K4063" i="39" s="1"/>
  <c r="H4063" i="39"/>
  <c r="G4063" i="39"/>
  <c r="D4063" i="39"/>
  <c r="C4063" i="39"/>
  <c r="L4063" i="39" s="1"/>
  <c r="B4063" i="39"/>
  <c r="A4063" i="39"/>
  <c r="J4062" i="39"/>
  <c r="I4062" i="39"/>
  <c r="J4063" i="39" l="1"/>
  <c r="I4063" i="39"/>
  <c r="N4065" i="39"/>
  <c r="D4064" i="39"/>
  <c r="C4064" i="39"/>
  <c r="L4064" i="39" s="1"/>
  <c r="B4064" i="39"/>
  <c r="A4064" i="39"/>
  <c r="E4064" i="39"/>
  <c r="F4064" i="39" s="1"/>
  <c r="K4064" i="39" s="1"/>
  <c r="H4064" i="39"/>
  <c r="G4064" i="39"/>
  <c r="N4066" i="39" l="1"/>
  <c r="E4065" i="39"/>
  <c r="F4065" i="39" s="1"/>
  <c r="K4065" i="39" s="1"/>
  <c r="H4065" i="39"/>
  <c r="G4065" i="39"/>
  <c r="D4065" i="39"/>
  <c r="C4065" i="39"/>
  <c r="L4065" i="39" s="1"/>
  <c r="B4065" i="39"/>
  <c r="A4065" i="39"/>
  <c r="I4064" i="39"/>
  <c r="J4064" i="39"/>
  <c r="J4065" i="39" l="1"/>
  <c r="I4065" i="39"/>
  <c r="N4067" i="39"/>
  <c r="C4066" i="39"/>
  <c r="L4066" i="39" s="1"/>
  <c r="B4066" i="39"/>
  <c r="D4066" i="39"/>
  <c r="H4066" i="39"/>
  <c r="G4066" i="39"/>
  <c r="A4066" i="39"/>
  <c r="E4066" i="39"/>
  <c r="F4066" i="39" s="1"/>
  <c r="K4066" i="39" s="1"/>
  <c r="I4066" i="39" l="1"/>
  <c r="J4066" i="39"/>
  <c r="N4068" i="39"/>
  <c r="H4067" i="39"/>
  <c r="G4067" i="39"/>
  <c r="D4067" i="39"/>
  <c r="C4067" i="39"/>
  <c r="L4067" i="39" s="1"/>
  <c r="B4067" i="39"/>
  <c r="E4067" i="39"/>
  <c r="F4067" i="39" s="1"/>
  <c r="K4067" i="39" s="1"/>
  <c r="A4067" i="39"/>
  <c r="J4067" i="39" l="1"/>
  <c r="I4067" i="39"/>
  <c r="N4069" i="39"/>
  <c r="B4068" i="39"/>
  <c r="A4068" i="39"/>
  <c r="E4068" i="39"/>
  <c r="F4068" i="39" s="1"/>
  <c r="K4068" i="39" s="1"/>
  <c r="H4068" i="39"/>
  <c r="G4068" i="39"/>
  <c r="D4068" i="39"/>
  <c r="C4068" i="39"/>
  <c r="L4068" i="39" s="1"/>
  <c r="J4068" i="39" l="1"/>
  <c r="I4068" i="39"/>
  <c r="N4070" i="39"/>
  <c r="E4069" i="39"/>
  <c r="F4069" i="39" s="1"/>
  <c r="K4069" i="39" s="1"/>
  <c r="H4069" i="39"/>
  <c r="G4069" i="39"/>
  <c r="D4069" i="39"/>
  <c r="C4069" i="39"/>
  <c r="L4069" i="39" s="1"/>
  <c r="B4069" i="39"/>
  <c r="A4069" i="39"/>
  <c r="J4069" i="39" l="1"/>
  <c r="I4069" i="39"/>
  <c r="N4071" i="39"/>
  <c r="A4070" i="39"/>
  <c r="E4070" i="39"/>
  <c r="F4070" i="39" s="1"/>
  <c r="K4070" i="39" s="1"/>
  <c r="H4070" i="39"/>
  <c r="G4070" i="39"/>
  <c r="D4070" i="39"/>
  <c r="C4070" i="39"/>
  <c r="L4070" i="39" s="1"/>
  <c r="B4070" i="39"/>
  <c r="N4072" i="39" l="1"/>
  <c r="E4071" i="39"/>
  <c r="F4071" i="39" s="1"/>
  <c r="K4071" i="39" s="1"/>
  <c r="H4071" i="39"/>
  <c r="G4071" i="39"/>
  <c r="D4071" i="39"/>
  <c r="C4071" i="39"/>
  <c r="L4071" i="39" s="1"/>
  <c r="B4071" i="39"/>
  <c r="A4071" i="39"/>
  <c r="J4070" i="39"/>
  <c r="I4070" i="39"/>
  <c r="J4071" i="39" l="1"/>
  <c r="I4071" i="39"/>
  <c r="N4073" i="39"/>
  <c r="C4072" i="39"/>
  <c r="L4072" i="39" s="1"/>
  <c r="B4072" i="39"/>
  <c r="A4072" i="39"/>
  <c r="E4072" i="39"/>
  <c r="F4072" i="39" s="1"/>
  <c r="K4072" i="39" s="1"/>
  <c r="H4072" i="39"/>
  <c r="G4072" i="39"/>
  <c r="D4072" i="39"/>
  <c r="I4072" i="39" l="1"/>
  <c r="J4072" i="39"/>
  <c r="N4074" i="39"/>
  <c r="D4073" i="39"/>
  <c r="C4073" i="39"/>
  <c r="L4073" i="39" s="1"/>
  <c r="B4073" i="39"/>
  <c r="A4073" i="39"/>
  <c r="E4073" i="39"/>
  <c r="F4073" i="39" s="1"/>
  <c r="K4073" i="39" s="1"/>
  <c r="H4073" i="39"/>
  <c r="G4073" i="39"/>
  <c r="N4075" i="39" l="1"/>
  <c r="E4074" i="39"/>
  <c r="F4074" i="39" s="1"/>
  <c r="K4074" i="39" s="1"/>
  <c r="H4074" i="39"/>
  <c r="G4074" i="39"/>
  <c r="D4074" i="39"/>
  <c r="C4074" i="39"/>
  <c r="L4074" i="39" s="1"/>
  <c r="B4074" i="39"/>
  <c r="A4074" i="39"/>
  <c r="J4073" i="39"/>
  <c r="I4073" i="39"/>
  <c r="I4074" i="39" l="1"/>
  <c r="J4074" i="39"/>
  <c r="N4076" i="39"/>
  <c r="A4075" i="39"/>
  <c r="E4075" i="39"/>
  <c r="F4075" i="39" s="1"/>
  <c r="K4075" i="39" s="1"/>
  <c r="H4075" i="39"/>
  <c r="G4075" i="39"/>
  <c r="D4075" i="39"/>
  <c r="C4075" i="39"/>
  <c r="L4075" i="39" s="1"/>
  <c r="B4075" i="39"/>
  <c r="J4075" i="39" l="1"/>
  <c r="I4075" i="39"/>
  <c r="N4077" i="39"/>
  <c r="E4076" i="39"/>
  <c r="F4076" i="39" s="1"/>
  <c r="K4076" i="39" s="1"/>
  <c r="H4076" i="39"/>
  <c r="G4076" i="39"/>
  <c r="D4076" i="39"/>
  <c r="C4076" i="39"/>
  <c r="L4076" i="39" s="1"/>
  <c r="B4076" i="39"/>
  <c r="A4076" i="39"/>
  <c r="N4078" i="39" l="1"/>
  <c r="B4077" i="39"/>
  <c r="A4077" i="39"/>
  <c r="E4077" i="39"/>
  <c r="F4077" i="39" s="1"/>
  <c r="K4077" i="39" s="1"/>
  <c r="H4077" i="39"/>
  <c r="G4077" i="39"/>
  <c r="D4077" i="39"/>
  <c r="C4077" i="39"/>
  <c r="L4077" i="39" s="1"/>
  <c r="J4076" i="39"/>
  <c r="I4076" i="39"/>
  <c r="J4077" i="39" l="1"/>
  <c r="I4077" i="39"/>
  <c r="N4079" i="39"/>
  <c r="A4078" i="39"/>
  <c r="E4078" i="39"/>
  <c r="F4078" i="39" s="1"/>
  <c r="K4078" i="39" s="1"/>
  <c r="H4078" i="39"/>
  <c r="G4078" i="39"/>
  <c r="D4078" i="39"/>
  <c r="C4078" i="39"/>
  <c r="L4078" i="39" s="1"/>
  <c r="B4078" i="39"/>
  <c r="N4080" i="39" l="1"/>
  <c r="A4079" i="39"/>
  <c r="E4079" i="39"/>
  <c r="F4079" i="39" s="1"/>
  <c r="K4079" i="39" s="1"/>
  <c r="H4079" i="39"/>
  <c r="G4079" i="39"/>
  <c r="D4079" i="39"/>
  <c r="C4079" i="39"/>
  <c r="L4079" i="39" s="1"/>
  <c r="B4079" i="39"/>
  <c r="J4078" i="39"/>
  <c r="I4078" i="39"/>
  <c r="J4079" i="39" l="1"/>
  <c r="I4079" i="39"/>
  <c r="N4081" i="39"/>
  <c r="E4080" i="39"/>
  <c r="F4080" i="39" s="1"/>
  <c r="K4080" i="39" s="1"/>
  <c r="H4080" i="39"/>
  <c r="G4080" i="39"/>
  <c r="D4080" i="39"/>
  <c r="C4080" i="39"/>
  <c r="L4080" i="39" s="1"/>
  <c r="B4080" i="39"/>
  <c r="A4080" i="39"/>
  <c r="I4080" i="39" l="1"/>
  <c r="J4080" i="39"/>
  <c r="N4082" i="39"/>
  <c r="H4081" i="39"/>
  <c r="G4081" i="39"/>
  <c r="D4081" i="39"/>
  <c r="C4081" i="39"/>
  <c r="L4081" i="39" s="1"/>
  <c r="B4081" i="39"/>
  <c r="A4081" i="39"/>
  <c r="E4081" i="39"/>
  <c r="F4081" i="39" s="1"/>
  <c r="K4081" i="39" s="1"/>
  <c r="J4081" i="39" l="1"/>
  <c r="I4081" i="39"/>
  <c r="N4083" i="39"/>
  <c r="C4082" i="39"/>
  <c r="L4082" i="39" s="1"/>
  <c r="B4082" i="39"/>
  <c r="A4082" i="39"/>
  <c r="E4082" i="39"/>
  <c r="F4082" i="39" s="1"/>
  <c r="K4082" i="39" s="1"/>
  <c r="D4082" i="39"/>
  <c r="H4082" i="39"/>
  <c r="G4082" i="39"/>
  <c r="N4084" i="39" l="1"/>
  <c r="C4083" i="39"/>
  <c r="L4083" i="39" s="1"/>
  <c r="B4083" i="39"/>
  <c r="A4083" i="39"/>
  <c r="D4083" i="39"/>
  <c r="E4083" i="39"/>
  <c r="F4083" i="39" s="1"/>
  <c r="K4083" i="39" s="1"/>
  <c r="H4083" i="39"/>
  <c r="G4083" i="39"/>
  <c r="I4082" i="39"/>
  <c r="J4082" i="39"/>
  <c r="J4083" i="39" l="1"/>
  <c r="I4083" i="39"/>
  <c r="N4085" i="39"/>
  <c r="G4084" i="39"/>
  <c r="D4084" i="39"/>
  <c r="C4084" i="39"/>
  <c r="L4084" i="39" s="1"/>
  <c r="B4084" i="39"/>
  <c r="A4084" i="39"/>
  <c r="E4084" i="39"/>
  <c r="F4084" i="39" s="1"/>
  <c r="K4084" i="39" s="1"/>
  <c r="H4084" i="39"/>
  <c r="N4086" i="39" l="1"/>
  <c r="B4085" i="39"/>
  <c r="A4085" i="39"/>
  <c r="E4085" i="39"/>
  <c r="F4085" i="39" s="1"/>
  <c r="K4085" i="39" s="1"/>
  <c r="H4085" i="39"/>
  <c r="G4085" i="39"/>
  <c r="D4085" i="39"/>
  <c r="C4085" i="39"/>
  <c r="L4085" i="39" s="1"/>
  <c r="J4084" i="39"/>
  <c r="I4084" i="39"/>
  <c r="J4085" i="39" l="1"/>
  <c r="I4085" i="39"/>
  <c r="N4087" i="39"/>
  <c r="A4086" i="39"/>
  <c r="E4086" i="39"/>
  <c r="F4086" i="39" s="1"/>
  <c r="K4086" i="39" s="1"/>
  <c r="H4086" i="39"/>
  <c r="G4086" i="39"/>
  <c r="D4086" i="39"/>
  <c r="C4086" i="39"/>
  <c r="L4086" i="39" s="1"/>
  <c r="B4086" i="39"/>
  <c r="J4086" i="39" l="1"/>
  <c r="I4086" i="39"/>
  <c r="N4088" i="39"/>
  <c r="E4087" i="39"/>
  <c r="F4087" i="39" s="1"/>
  <c r="K4087" i="39" s="1"/>
  <c r="H4087" i="39"/>
  <c r="G4087" i="39"/>
  <c r="D4087" i="39"/>
  <c r="C4087" i="39"/>
  <c r="L4087" i="39" s="1"/>
  <c r="B4087" i="39"/>
  <c r="A4087" i="39"/>
  <c r="J4087" i="39" l="1"/>
  <c r="I4087" i="39"/>
  <c r="N4089" i="39"/>
  <c r="B4088" i="39"/>
  <c r="A4088" i="39"/>
  <c r="E4088" i="39"/>
  <c r="F4088" i="39" s="1"/>
  <c r="K4088" i="39" s="1"/>
  <c r="H4088" i="39"/>
  <c r="G4088" i="39"/>
  <c r="D4088" i="39"/>
  <c r="C4088" i="39"/>
  <c r="L4088" i="39" s="1"/>
  <c r="J4088" i="39" l="1"/>
  <c r="I4088" i="39"/>
  <c r="N4090" i="39"/>
  <c r="A4089" i="39"/>
  <c r="E4089" i="39"/>
  <c r="F4089" i="39" s="1"/>
  <c r="K4089" i="39" s="1"/>
  <c r="H4089" i="39"/>
  <c r="G4089" i="39"/>
  <c r="D4089" i="39"/>
  <c r="C4089" i="39"/>
  <c r="L4089" i="39" s="1"/>
  <c r="B4089" i="39"/>
  <c r="J4089" i="39" l="1"/>
  <c r="I4089" i="39"/>
  <c r="N4091" i="39"/>
  <c r="B4090" i="39"/>
  <c r="A4090" i="39"/>
  <c r="E4090" i="39"/>
  <c r="F4090" i="39" s="1"/>
  <c r="K4090" i="39" s="1"/>
  <c r="H4090" i="39"/>
  <c r="G4090" i="39"/>
  <c r="D4090" i="39"/>
  <c r="C4090" i="39"/>
  <c r="L4090" i="39" s="1"/>
  <c r="I4090" i="39" l="1"/>
  <c r="J4090" i="39"/>
  <c r="N4092" i="39"/>
  <c r="A4091" i="39"/>
  <c r="E4091" i="39"/>
  <c r="F4091" i="39" s="1"/>
  <c r="K4091" i="39" s="1"/>
  <c r="H4091" i="39"/>
  <c r="G4091" i="39"/>
  <c r="D4091" i="39"/>
  <c r="C4091" i="39"/>
  <c r="L4091" i="39" s="1"/>
  <c r="B4091" i="39"/>
  <c r="J4091" i="39" l="1"/>
  <c r="I4091" i="39"/>
  <c r="N4093" i="39"/>
  <c r="E4092" i="39"/>
  <c r="F4092" i="39" s="1"/>
  <c r="K4092" i="39" s="1"/>
  <c r="H4092" i="39"/>
  <c r="G4092" i="39"/>
  <c r="D4092" i="39"/>
  <c r="C4092" i="39"/>
  <c r="L4092" i="39" s="1"/>
  <c r="B4092" i="39"/>
  <c r="A4092" i="39"/>
  <c r="J4092" i="39" l="1"/>
  <c r="I4092" i="39"/>
  <c r="N4094" i="39"/>
  <c r="E4093" i="39"/>
  <c r="F4093" i="39" s="1"/>
  <c r="K4093" i="39" s="1"/>
  <c r="H4093" i="39"/>
  <c r="G4093" i="39"/>
  <c r="D4093" i="39"/>
  <c r="C4093" i="39"/>
  <c r="L4093" i="39" s="1"/>
  <c r="B4093" i="39"/>
  <c r="A4093" i="39"/>
  <c r="N4095" i="39" l="1"/>
  <c r="B4094" i="39"/>
  <c r="A4094" i="39"/>
  <c r="E4094" i="39"/>
  <c r="F4094" i="39" s="1"/>
  <c r="K4094" i="39" s="1"/>
  <c r="H4094" i="39"/>
  <c r="D4094" i="39"/>
  <c r="G4094" i="39"/>
  <c r="C4094" i="39"/>
  <c r="L4094" i="39" s="1"/>
  <c r="J4093" i="39"/>
  <c r="I4093" i="39"/>
  <c r="J4094" i="39" l="1"/>
  <c r="I4094" i="39"/>
  <c r="N4096" i="39"/>
  <c r="C4095" i="39"/>
  <c r="L4095" i="39" s="1"/>
  <c r="B4095" i="39"/>
  <c r="A4095" i="39"/>
  <c r="E4095" i="39"/>
  <c r="F4095" i="39" s="1"/>
  <c r="K4095" i="39" s="1"/>
  <c r="H4095" i="39"/>
  <c r="G4095" i="39"/>
  <c r="D4095" i="39"/>
  <c r="N4097" i="39" l="1"/>
  <c r="B4096" i="39"/>
  <c r="A4096" i="39"/>
  <c r="E4096" i="39"/>
  <c r="F4096" i="39" s="1"/>
  <c r="K4096" i="39" s="1"/>
  <c r="H4096" i="39"/>
  <c r="G4096" i="39"/>
  <c r="D4096" i="39"/>
  <c r="C4096" i="39"/>
  <c r="L4096" i="39" s="1"/>
  <c r="J4095" i="39"/>
  <c r="I4095" i="39"/>
  <c r="J4096" i="39" l="1"/>
  <c r="I4096" i="39"/>
  <c r="N4098" i="39"/>
  <c r="E4097" i="39"/>
  <c r="F4097" i="39" s="1"/>
  <c r="K4097" i="39" s="1"/>
  <c r="H4097" i="39"/>
  <c r="G4097" i="39"/>
  <c r="D4097" i="39"/>
  <c r="C4097" i="39"/>
  <c r="L4097" i="39" s="1"/>
  <c r="B4097" i="39"/>
  <c r="A4097" i="39"/>
  <c r="J4097" i="39" l="1"/>
  <c r="I4097" i="39"/>
  <c r="N4099" i="39"/>
  <c r="G4098" i="39"/>
  <c r="D4098" i="39"/>
  <c r="C4098" i="39"/>
  <c r="L4098" i="39" s="1"/>
  <c r="B4098" i="39"/>
  <c r="A4098" i="39"/>
  <c r="E4098" i="39"/>
  <c r="F4098" i="39" s="1"/>
  <c r="K4098" i="39" s="1"/>
  <c r="H4098" i="39"/>
  <c r="N4100" i="39" l="1"/>
  <c r="A4099" i="39"/>
  <c r="E4099" i="39"/>
  <c r="F4099" i="39" s="1"/>
  <c r="K4099" i="39" s="1"/>
  <c r="H4099" i="39"/>
  <c r="G4099" i="39"/>
  <c r="D4099" i="39"/>
  <c r="C4099" i="39"/>
  <c r="L4099" i="39" s="1"/>
  <c r="B4099" i="39"/>
  <c r="I4098" i="39"/>
  <c r="J4098" i="39"/>
  <c r="J4099" i="39" l="1"/>
  <c r="I4099" i="39"/>
  <c r="N4101" i="39"/>
  <c r="H4100" i="39"/>
  <c r="G4100" i="39"/>
  <c r="D4100" i="39"/>
  <c r="C4100" i="39"/>
  <c r="L4100" i="39" s="1"/>
  <c r="B4100" i="39"/>
  <c r="A4100" i="39"/>
  <c r="E4100" i="39"/>
  <c r="F4100" i="39" s="1"/>
  <c r="K4100" i="39" s="1"/>
  <c r="J4100" i="39" l="1"/>
  <c r="I4100" i="39"/>
  <c r="N4102" i="39"/>
  <c r="B4101" i="39"/>
  <c r="A4101" i="39"/>
  <c r="E4101" i="39"/>
  <c r="F4101" i="39" s="1"/>
  <c r="K4101" i="39" s="1"/>
  <c r="H4101" i="39"/>
  <c r="G4101" i="39"/>
  <c r="D4101" i="39"/>
  <c r="C4101" i="39"/>
  <c r="L4101" i="39" s="1"/>
  <c r="J4101" i="39" l="1"/>
  <c r="I4101" i="39"/>
  <c r="N4103" i="39"/>
  <c r="D4102" i="39"/>
  <c r="G4102" i="39"/>
  <c r="C4102" i="39"/>
  <c r="L4102" i="39" s="1"/>
  <c r="B4102" i="39"/>
  <c r="A4102" i="39"/>
  <c r="E4102" i="39"/>
  <c r="F4102" i="39" s="1"/>
  <c r="K4102" i="39" s="1"/>
  <c r="H4102" i="39"/>
  <c r="N4104" i="39" l="1"/>
  <c r="E4103" i="39"/>
  <c r="F4103" i="39" s="1"/>
  <c r="K4103" i="39" s="1"/>
  <c r="H4103" i="39"/>
  <c r="G4103" i="39"/>
  <c r="D4103" i="39"/>
  <c r="C4103" i="39"/>
  <c r="L4103" i="39" s="1"/>
  <c r="B4103" i="39"/>
  <c r="A4103" i="39"/>
  <c r="J4102" i="39"/>
  <c r="I4102" i="39"/>
  <c r="J4103" i="39" l="1"/>
  <c r="I4103" i="39"/>
  <c r="N4105" i="39"/>
  <c r="E4104" i="39"/>
  <c r="F4104" i="39" s="1"/>
  <c r="K4104" i="39" s="1"/>
  <c r="H4104" i="39"/>
  <c r="G4104" i="39"/>
  <c r="D4104" i="39"/>
  <c r="C4104" i="39"/>
  <c r="L4104" i="39" s="1"/>
  <c r="B4104" i="39"/>
  <c r="A4104" i="39"/>
  <c r="J4104" i="39" l="1"/>
  <c r="I4104" i="39"/>
  <c r="N4106" i="39"/>
  <c r="B4105" i="39"/>
  <c r="A4105" i="39"/>
  <c r="E4105" i="39"/>
  <c r="F4105" i="39" s="1"/>
  <c r="K4105" i="39" s="1"/>
  <c r="H4105" i="39"/>
  <c r="G4105" i="39"/>
  <c r="D4105" i="39"/>
  <c r="C4105" i="39"/>
  <c r="L4105" i="39" s="1"/>
  <c r="J4105" i="39" l="1"/>
  <c r="I4105" i="39"/>
  <c r="N4107" i="39"/>
  <c r="B4106" i="39"/>
  <c r="A4106" i="39"/>
  <c r="E4106" i="39"/>
  <c r="F4106" i="39" s="1"/>
  <c r="K4106" i="39" s="1"/>
  <c r="C4106" i="39"/>
  <c r="L4106" i="39" s="1"/>
  <c r="H4106" i="39"/>
  <c r="G4106" i="39"/>
  <c r="D4106" i="39"/>
  <c r="I4106" i="39" l="1"/>
  <c r="J4106" i="39"/>
  <c r="N4108" i="39"/>
  <c r="E4107" i="39"/>
  <c r="F4107" i="39" s="1"/>
  <c r="K4107" i="39" s="1"/>
  <c r="H4107" i="39"/>
  <c r="G4107" i="39"/>
  <c r="C4107" i="39"/>
  <c r="L4107" i="39" s="1"/>
  <c r="A4107" i="39"/>
  <c r="D4107" i="39"/>
  <c r="B4107" i="39"/>
  <c r="J4107" i="39" l="1"/>
  <c r="I4107" i="39"/>
  <c r="N4109" i="39"/>
  <c r="G4108" i="39"/>
  <c r="D4108" i="39"/>
  <c r="C4108" i="39"/>
  <c r="L4108" i="39" s="1"/>
  <c r="B4108" i="39"/>
  <c r="E4108" i="39"/>
  <c r="F4108" i="39" s="1"/>
  <c r="K4108" i="39" s="1"/>
  <c r="H4108" i="39"/>
  <c r="A4108" i="39"/>
  <c r="N4110" i="39" l="1"/>
  <c r="E4109" i="39"/>
  <c r="F4109" i="39" s="1"/>
  <c r="K4109" i="39" s="1"/>
  <c r="H4109" i="39"/>
  <c r="G4109" i="39"/>
  <c r="D4109" i="39"/>
  <c r="C4109" i="39"/>
  <c r="L4109" i="39" s="1"/>
  <c r="B4109" i="39"/>
  <c r="A4109" i="39"/>
  <c r="J4108" i="39"/>
  <c r="I4108" i="39"/>
  <c r="J4109" i="39" l="1"/>
  <c r="I4109" i="39"/>
  <c r="N4111" i="39"/>
  <c r="D4110" i="39"/>
  <c r="G4110" i="39"/>
  <c r="C4110" i="39"/>
  <c r="L4110" i="39" s="1"/>
  <c r="B4110" i="39"/>
  <c r="A4110" i="39"/>
  <c r="E4110" i="39"/>
  <c r="F4110" i="39" s="1"/>
  <c r="K4110" i="39" s="1"/>
  <c r="H4110" i="39"/>
  <c r="N4112" i="39" l="1"/>
  <c r="C4111" i="39"/>
  <c r="L4111" i="39" s="1"/>
  <c r="B4111" i="39"/>
  <c r="A4111" i="39"/>
  <c r="E4111" i="39"/>
  <c r="F4111" i="39" s="1"/>
  <c r="K4111" i="39" s="1"/>
  <c r="H4111" i="39"/>
  <c r="G4111" i="39"/>
  <c r="D4111" i="39"/>
  <c r="J4110" i="39"/>
  <c r="I4110" i="39"/>
  <c r="J4111" i="39" l="1"/>
  <c r="I4111" i="39"/>
  <c r="N4113" i="39"/>
  <c r="B4112" i="39"/>
  <c r="A4112" i="39"/>
  <c r="E4112" i="39"/>
  <c r="F4112" i="39" s="1"/>
  <c r="K4112" i="39" s="1"/>
  <c r="H4112" i="39"/>
  <c r="G4112" i="39"/>
  <c r="D4112" i="39"/>
  <c r="C4112" i="39"/>
  <c r="L4112" i="39" s="1"/>
  <c r="J4112" i="39" l="1"/>
  <c r="I4112" i="39"/>
  <c r="N4114" i="39"/>
  <c r="G4113" i="39"/>
  <c r="D4113" i="39"/>
  <c r="C4113" i="39"/>
  <c r="L4113" i="39" s="1"/>
  <c r="B4113" i="39"/>
  <c r="A4113" i="39"/>
  <c r="E4113" i="39"/>
  <c r="F4113" i="39" s="1"/>
  <c r="K4113" i="39" s="1"/>
  <c r="H4113" i="39"/>
  <c r="N4115" i="39" l="1"/>
  <c r="C4114" i="39"/>
  <c r="L4114" i="39" s="1"/>
  <c r="B4114" i="39"/>
  <c r="A4114" i="39"/>
  <c r="E4114" i="39"/>
  <c r="F4114" i="39" s="1"/>
  <c r="K4114" i="39" s="1"/>
  <c r="H4114" i="39"/>
  <c r="G4114" i="39"/>
  <c r="D4114" i="39"/>
  <c r="J4113" i="39"/>
  <c r="I4113" i="39"/>
  <c r="I4114" i="39" l="1"/>
  <c r="J4114" i="39"/>
  <c r="N4116" i="39"/>
  <c r="G4115" i="39"/>
  <c r="D4115" i="39"/>
  <c r="C4115" i="39"/>
  <c r="L4115" i="39" s="1"/>
  <c r="B4115" i="39"/>
  <c r="A4115" i="39"/>
  <c r="E4115" i="39"/>
  <c r="F4115" i="39" s="1"/>
  <c r="K4115" i="39" s="1"/>
  <c r="H4115" i="39"/>
  <c r="N4117" i="39" l="1"/>
  <c r="E4116" i="39"/>
  <c r="F4116" i="39" s="1"/>
  <c r="K4116" i="39" s="1"/>
  <c r="H4116" i="39"/>
  <c r="G4116" i="39"/>
  <c r="D4116" i="39"/>
  <c r="C4116" i="39"/>
  <c r="L4116" i="39" s="1"/>
  <c r="B4116" i="39"/>
  <c r="A4116" i="39"/>
  <c r="J4115" i="39"/>
  <c r="I4115" i="39"/>
  <c r="J4116" i="39" l="1"/>
  <c r="I4116" i="39"/>
  <c r="N4118" i="39"/>
  <c r="G4117" i="39"/>
  <c r="D4117" i="39"/>
  <c r="C4117" i="39"/>
  <c r="L4117" i="39" s="1"/>
  <c r="B4117" i="39"/>
  <c r="A4117" i="39"/>
  <c r="E4117" i="39"/>
  <c r="F4117" i="39" s="1"/>
  <c r="K4117" i="39" s="1"/>
  <c r="H4117" i="39"/>
  <c r="N4119" i="39" l="1"/>
  <c r="E4118" i="39"/>
  <c r="F4118" i="39" s="1"/>
  <c r="K4118" i="39" s="1"/>
  <c r="H4118" i="39"/>
  <c r="D4118" i="39"/>
  <c r="G4118" i="39"/>
  <c r="C4118" i="39"/>
  <c r="L4118" i="39" s="1"/>
  <c r="B4118" i="39"/>
  <c r="A4118" i="39"/>
  <c r="J4117" i="39"/>
  <c r="I4117" i="39"/>
  <c r="J4118" i="39" l="1"/>
  <c r="I4118" i="39"/>
  <c r="N4120" i="39"/>
  <c r="G4119" i="39"/>
  <c r="D4119" i="39"/>
  <c r="C4119" i="39"/>
  <c r="L4119" i="39" s="1"/>
  <c r="B4119" i="39"/>
  <c r="A4119" i="39"/>
  <c r="E4119" i="39"/>
  <c r="F4119" i="39" s="1"/>
  <c r="K4119" i="39" s="1"/>
  <c r="H4119" i="39"/>
  <c r="N4121" i="39" l="1"/>
  <c r="B4120" i="39"/>
  <c r="A4120" i="39"/>
  <c r="E4120" i="39"/>
  <c r="F4120" i="39" s="1"/>
  <c r="K4120" i="39" s="1"/>
  <c r="H4120" i="39"/>
  <c r="G4120" i="39"/>
  <c r="D4120" i="39"/>
  <c r="C4120" i="39"/>
  <c r="L4120" i="39" s="1"/>
  <c r="J4119" i="39"/>
  <c r="I4119" i="39"/>
  <c r="J4120" i="39" l="1"/>
  <c r="I4120" i="39"/>
  <c r="N4122" i="39"/>
  <c r="G4121" i="39"/>
  <c r="D4121" i="39"/>
  <c r="C4121" i="39"/>
  <c r="L4121" i="39" s="1"/>
  <c r="B4121" i="39"/>
  <c r="A4121" i="39"/>
  <c r="E4121" i="39"/>
  <c r="F4121" i="39" s="1"/>
  <c r="K4121" i="39" s="1"/>
  <c r="H4121" i="39"/>
  <c r="N4123" i="39" l="1"/>
  <c r="G4122" i="39"/>
  <c r="H4122" i="39"/>
  <c r="E4122" i="39"/>
  <c r="F4122" i="39" s="1"/>
  <c r="K4122" i="39" s="1"/>
  <c r="D4122" i="39"/>
  <c r="C4122" i="39"/>
  <c r="L4122" i="39" s="1"/>
  <c r="B4122" i="39"/>
  <c r="A4122" i="39"/>
  <c r="J4121" i="39"/>
  <c r="I4121" i="39"/>
  <c r="I4122" i="39" l="1"/>
  <c r="J4122" i="39"/>
  <c r="N4124" i="39"/>
  <c r="C4123" i="39"/>
  <c r="L4123" i="39" s="1"/>
  <c r="B4123" i="39"/>
  <c r="A4123" i="39"/>
  <c r="E4123" i="39"/>
  <c r="F4123" i="39" s="1"/>
  <c r="K4123" i="39" s="1"/>
  <c r="H4123" i="39"/>
  <c r="G4123" i="39"/>
  <c r="D4123" i="39"/>
  <c r="J4123" i="39" l="1"/>
  <c r="I4123" i="39"/>
  <c r="N4125" i="39"/>
  <c r="E4124" i="39"/>
  <c r="F4124" i="39" s="1"/>
  <c r="K4124" i="39" s="1"/>
  <c r="H4124" i="39"/>
  <c r="G4124" i="39"/>
  <c r="D4124" i="39"/>
  <c r="C4124" i="39"/>
  <c r="L4124" i="39" s="1"/>
  <c r="B4124" i="39"/>
  <c r="A4124" i="39"/>
  <c r="J4124" i="39" l="1"/>
  <c r="I4124" i="39"/>
  <c r="N4126" i="39"/>
  <c r="B4125" i="39"/>
  <c r="A4125" i="39"/>
  <c r="E4125" i="39"/>
  <c r="F4125" i="39" s="1"/>
  <c r="K4125" i="39" s="1"/>
  <c r="H4125" i="39"/>
  <c r="G4125" i="39"/>
  <c r="D4125" i="39"/>
  <c r="C4125" i="39"/>
  <c r="L4125" i="39" s="1"/>
  <c r="J4125" i="39" l="1"/>
  <c r="I4125" i="39"/>
  <c r="N4127" i="39"/>
  <c r="D4126" i="39"/>
  <c r="G4126" i="39"/>
  <c r="C4126" i="39"/>
  <c r="L4126" i="39" s="1"/>
  <c r="B4126" i="39"/>
  <c r="A4126" i="39"/>
  <c r="E4126" i="39"/>
  <c r="F4126" i="39" s="1"/>
  <c r="K4126" i="39" s="1"/>
  <c r="H4126" i="39"/>
  <c r="N4128" i="39" l="1"/>
  <c r="E4127" i="39"/>
  <c r="F4127" i="39" s="1"/>
  <c r="K4127" i="39" s="1"/>
  <c r="H4127" i="39"/>
  <c r="G4127" i="39"/>
  <c r="D4127" i="39"/>
  <c r="C4127" i="39"/>
  <c r="L4127" i="39" s="1"/>
  <c r="B4127" i="39"/>
  <c r="A4127" i="39"/>
  <c r="J4126" i="39"/>
  <c r="I4126" i="39"/>
  <c r="J4127" i="39" l="1"/>
  <c r="I4127" i="39"/>
  <c r="N4129" i="39"/>
  <c r="D4128" i="39"/>
  <c r="C4128" i="39"/>
  <c r="L4128" i="39" s="1"/>
  <c r="B4128" i="39"/>
  <c r="A4128" i="39"/>
  <c r="E4128" i="39"/>
  <c r="F4128" i="39" s="1"/>
  <c r="K4128" i="39" s="1"/>
  <c r="H4128" i="39"/>
  <c r="G4128" i="39"/>
  <c r="N4130" i="39" l="1"/>
  <c r="D4129" i="39"/>
  <c r="C4129" i="39"/>
  <c r="L4129" i="39" s="1"/>
  <c r="B4129" i="39"/>
  <c r="A4129" i="39"/>
  <c r="E4129" i="39"/>
  <c r="F4129" i="39" s="1"/>
  <c r="K4129" i="39" s="1"/>
  <c r="H4129" i="39"/>
  <c r="G4129" i="39"/>
  <c r="J4128" i="39"/>
  <c r="I4128" i="39"/>
  <c r="J4129" i="39" l="1"/>
  <c r="I4129" i="39"/>
  <c r="N4131" i="39"/>
  <c r="E4130" i="39"/>
  <c r="F4130" i="39" s="1"/>
  <c r="K4130" i="39" s="1"/>
  <c r="H4130" i="39"/>
  <c r="G4130" i="39"/>
  <c r="D4130" i="39"/>
  <c r="C4130" i="39"/>
  <c r="L4130" i="39" s="1"/>
  <c r="B4130" i="39"/>
  <c r="A4130" i="39"/>
  <c r="I4130" i="39" l="1"/>
  <c r="J4130" i="39"/>
  <c r="N4132" i="39"/>
  <c r="G4131" i="39"/>
  <c r="D4131" i="39"/>
  <c r="C4131" i="39"/>
  <c r="L4131" i="39" s="1"/>
  <c r="B4131" i="39"/>
  <c r="A4131" i="39"/>
  <c r="E4131" i="39"/>
  <c r="F4131" i="39" s="1"/>
  <c r="K4131" i="39" s="1"/>
  <c r="H4131" i="39"/>
  <c r="N4133" i="39" l="1"/>
  <c r="C4132" i="39"/>
  <c r="L4132" i="39" s="1"/>
  <c r="B4132" i="39"/>
  <c r="A4132" i="39"/>
  <c r="E4132" i="39"/>
  <c r="F4132" i="39" s="1"/>
  <c r="K4132" i="39" s="1"/>
  <c r="H4132" i="39"/>
  <c r="G4132" i="39"/>
  <c r="D4132" i="39"/>
  <c r="J4131" i="39"/>
  <c r="I4131" i="39"/>
  <c r="J4132" i="39" l="1"/>
  <c r="I4132" i="39"/>
  <c r="N4134" i="39"/>
  <c r="E4133" i="39"/>
  <c r="F4133" i="39" s="1"/>
  <c r="K4133" i="39" s="1"/>
  <c r="H4133" i="39"/>
  <c r="G4133" i="39"/>
  <c r="D4133" i="39"/>
  <c r="C4133" i="39"/>
  <c r="L4133" i="39" s="1"/>
  <c r="B4133" i="39"/>
  <c r="A4133" i="39"/>
  <c r="J4133" i="39" l="1"/>
  <c r="I4133" i="39"/>
  <c r="N4135" i="39"/>
  <c r="B4134" i="39"/>
  <c r="A4134" i="39"/>
  <c r="E4134" i="39"/>
  <c r="F4134" i="39" s="1"/>
  <c r="K4134" i="39" s="1"/>
  <c r="H4134" i="39"/>
  <c r="G4134" i="39"/>
  <c r="D4134" i="39"/>
  <c r="C4134" i="39"/>
  <c r="L4134" i="39" s="1"/>
  <c r="J4134" i="39" l="1"/>
  <c r="I4134" i="39"/>
  <c r="N4136" i="39"/>
  <c r="E4135" i="39"/>
  <c r="F4135" i="39" s="1"/>
  <c r="K4135" i="39" s="1"/>
  <c r="H4135" i="39"/>
  <c r="G4135" i="39"/>
  <c r="D4135" i="39"/>
  <c r="C4135" i="39"/>
  <c r="L4135" i="39" s="1"/>
  <c r="B4135" i="39"/>
  <c r="A4135" i="39"/>
  <c r="J4135" i="39" l="1"/>
  <c r="I4135" i="39"/>
  <c r="N4137" i="39"/>
  <c r="G4136" i="39"/>
  <c r="D4136" i="39"/>
  <c r="C4136" i="39"/>
  <c r="L4136" i="39" s="1"/>
  <c r="B4136" i="39"/>
  <c r="A4136" i="39"/>
  <c r="E4136" i="39"/>
  <c r="F4136" i="39" s="1"/>
  <c r="K4136" i="39" s="1"/>
  <c r="H4136" i="39"/>
  <c r="N4138" i="39" l="1"/>
  <c r="G4137" i="39"/>
  <c r="D4137" i="39"/>
  <c r="C4137" i="39"/>
  <c r="L4137" i="39" s="1"/>
  <c r="B4137" i="39"/>
  <c r="A4137" i="39"/>
  <c r="E4137" i="39"/>
  <c r="F4137" i="39" s="1"/>
  <c r="K4137" i="39" s="1"/>
  <c r="H4137" i="39"/>
  <c r="J4136" i="39"/>
  <c r="I4136" i="39"/>
  <c r="J4137" i="39" l="1"/>
  <c r="I4137" i="39"/>
  <c r="N4139" i="39"/>
  <c r="D4138" i="39"/>
  <c r="C4138" i="39"/>
  <c r="L4138" i="39" s="1"/>
  <c r="B4138" i="39"/>
  <c r="A4138" i="39"/>
  <c r="E4138" i="39"/>
  <c r="F4138" i="39" s="1"/>
  <c r="K4138" i="39" s="1"/>
  <c r="H4138" i="39"/>
  <c r="G4138" i="39"/>
  <c r="N4140" i="39" l="1"/>
  <c r="E4139" i="39"/>
  <c r="F4139" i="39" s="1"/>
  <c r="K4139" i="39" s="1"/>
  <c r="H4139" i="39"/>
  <c r="G4139" i="39"/>
  <c r="D4139" i="39"/>
  <c r="C4139" i="39"/>
  <c r="L4139" i="39" s="1"/>
  <c r="B4139" i="39"/>
  <c r="A4139" i="39"/>
  <c r="I4138" i="39"/>
  <c r="J4138" i="39"/>
  <c r="J4139" i="39" l="1"/>
  <c r="I4139" i="39"/>
  <c r="N4141" i="39"/>
  <c r="E4140" i="39"/>
  <c r="F4140" i="39" s="1"/>
  <c r="K4140" i="39" s="1"/>
  <c r="H4140" i="39"/>
  <c r="G4140" i="39"/>
  <c r="D4140" i="39"/>
  <c r="C4140" i="39"/>
  <c r="L4140" i="39" s="1"/>
  <c r="B4140" i="39"/>
  <c r="A4140" i="39"/>
  <c r="J4140" i="39" l="1"/>
  <c r="I4140" i="39"/>
  <c r="N4142" i="39"/>
  <c r="C4141" i="39"/>
  <c r="L4141" i="39" s="1"/>
  <c r="B4141" i="39"/>
  <c r="A4141" i="39"/>
  <c r="E4141" i="39"/>
  <c r="F4141" i="39" s="1"/>
  <c r="K4141" i="39" s="1"/>
  <c r="H4141" i="39"/>
  <c r="G4141" i="39"/>
  <c r="D4141" i="39"/>
  <c r="J4141" i="39" l="1"/>
  <c r="I4141" i="39"/>
  <c r="N4143" i="39"/>
  <c r="C4142" i="39"/>
  <c r="L4142" i="39" s="1"/>
  <c r="B4142" i="39"/>
  <c r="A4142" i="39"/>
  <c r="E4142" i="39"/>
  <c r="F4142" i="39" s="1"/>
  <c r="K4142" i="39" s="1"/>
  <c r="H4142" i="39"/>
  <c r="G4142" i="39"/>
  <c r="D4142" i="39"/>
  <c r="J4142" i="39" l="1"/>
  <c r="I4142" i="39"/>
  <c r="N4144" i="39"/>
  <c r="B4143" i="39"/>
  <c r="A4143" i="39"/>
  <c r="E4143" i="39"/>
  <c r="F4143" i="39" s="1"/>
  <c r="K4143" i="39" s="1"/>
  <c r="H4143" i="39"/>
  <c r="G4143" i="39"/>
  <c r="D4143" i="39"/>
  <c r="C4143" i="39"/>
  <c r="L4143" i="39" s="1"/>
  <c r="J4143" i="39" l="1"/>
  <c r="I4143" i="39"/>
  <c r="N4145" i="39"/>
  <c r="E4144" i="39"/>
  <c r="F4144" i="39" s="1"/>
  <c r="K4144" i="39" s="1"/>
  <c r="H4144" i="39"/>
  <c r="G4144" i="39"/>
  <c r="D4144" i="39"/>
  <c r="C4144" i="39"/>
  <c r="L4144" i="39" s="1"/>
  <c r="B4144" i="39"/>
  <c r="A4144" i="39"/>
  <c r="J4144" i="39" l="1"/>
  <c r="I4144" i="39"/>
  <c r="N4146" i="39"/>
  <c r="C4145" i="39"/>
  <c r="L4145" i="39" s="1"/>
  <c r="B4145" i="39"/>
  <c r="A4145" i="39"/>
  <c r="E4145" i="39"/>
  <c r="F4145" i="39" s="1"/>
  <c r="K4145" i="39" s="1"/>
  <c r="H4145" i="39"/>
  <c r="G4145" i="39"/>
  <c r="D4145" i="39"/>
  <c r="N4147" i="39" l="1"/>
  <c r="G4146" i="39"/>
  <c r="D4146" i="39"/>
  <c r="C4146" i="39"/>
  <c r="L4146" i="39" s="1"/>
  <c r="B4146" i="39"/>
  <c r="H4146" i="39"/>
  <c r="E4146" i="39"/>
  <c r="F4146" i="39" s="1"/>
  <c r="K4146" i="39" s="1"/>
  <c r="A4146" i="39"/>
  <c r="J4145" i="39"/>
  <c r="I4145" i="39"/>
  <c r="I4146" i="39" l="1"/>
  <c r="J4146" i="39"/>
  <c r="N4148" i="39"/>
  <c r="E4147" i="39"/>
  <c r="F4147" i="39" s="1"/>
  <c r="K4147" i="39" s="1"/>
  <c r="H4147" i="39"/>
  <c r="G4147" i="39"/>
  <c r="D4147" i="39"/>
  <c r="C4147" i="39"/>
  <c r="L4147" i="39" s="1"/>
  <c r="B4147" i="39"/>
  <c r="A4147" i="39"/>
  <c r="J4147" i="39" l="1"/>
  <c r="I4147" i="39"/>
  <c r="N4149" i="39"/>
  <c r="H4148" i="39"/>
  <c r="G4148" i="39"/>
  <c r="D4148" i="39"/>
  <c r="C4148" i="39"/>
  <c r="L4148" i="39" s="1"/>
  <c r="B4148" i="39"/>
  <c r="A4148" i="39"/>
  <c r="E4148" i="39"/>
  <c r="F4148" i="39" s="1"/>
  <c r="K4148" i="39" s="1"/>
  <c r="J4148" i="39" l="1"/>
  <c r="I4148" i="39"/>
  <c r="N4150" i="39"/>
  <c r="C4149" i="39"/>
  <c r="L4149" i="39" s="1"/>
  <c r="B4149" i="39"/>
  <c r="A4149" i="39"/>
  <c r="E4149" i="39"/>
  <c r="F4149" i="39" s="1"/>
  <c r="K4149" i="39" s="1"/>
  <c r="H4149" i="39"/>
  <c r="G4149" i="39"/>
  <c r="D4149" i="39"/>
  <c r="J4149" i="39" l="1"/>
  <c r="I4149" i="39"/>
  <c r="N4151" i="39"/>
  <c r="B4150" i="39"/>
  <c r="A4150" i="39"/>
  <c r="E4150" i="39"/>
  <c r="F4150" i="39" s="1"/>
  <c r="K4150" i="39" s="1"/>
  <c r="H4150" i="39"/>
  <c r="G4150" i="39"/>
  <c r="D4150" i="39"/>
  <c r="C4150" i="39"/>
  <c r="L4150" i="39" s="1"/>
  <c r="J4150" i="39" l="1"/>
  <c r="I4150" i="39"/>
  <c r="N4152" i="39"/>
  <c r="E4151" i="39"/>
  <c r="F4151" i="39" s="1"/>
  <c r="K4151" i="39" s="1"/>
  <c r="H4151" i="39"/>
  <c r="G4151" i="39"/>
  <c r="D4151" i="39"/>
  <c r="C4151" i="39"/>
  <c r="L4151" i="39" s="1"/>
  <c r="B4151" i="39"/>
  <c r="A4151" i="39"/>
  <c r="J4151" i="39" l="1"/>
  <c r="I4151" i="39"/>
  <c r="N4153" i="39"/>
  <c r="C4152" i="39"/>
  <c r="L4152" i="39" s="1"/>
  <c r="B4152" i="39"/>
  <c r="A4152" i="39"/>
  <c r="E4152" i="39"/>
  <c r="F4152" i="39" s="1"/>
  <c r="K4152" i="39" s="1"/>
  <c r="H4152" i="39"/>
  <c r="G4152" i="39"/>
  <c r="D4152" i="39"/>
  <c r="J4152" i="39" l="1"/>
  <c r="I4152" i="39"/>
  <c r="N4154" i="39"/>
  <c r="B4153" i="39"/>
  <c r="A4153" i="39"/>
  <c r="E4153" i="39"/>
  <c r="F4153" i="39" s="1"/>
  <c r="K4153" i="39" s="1"/>
  <c r="H4153" i="39"/>
  <c r="G4153" i="39"/>
  <c r="D4153" i="39"/>
  <c r="C4153" i="39"/>
  <c r="L4153" i="39" s="1"/>
  <c r="J4153" i="39" l="1"/>
  <c r="I4153" i="39"/>
  <c r="N4155" i="39"/>
  <c r="C4154" i="39"/>
  <c r="L4154" i="39" s="1"/>
  <c r="B4154" i="39"/>
  <c r="A4154" i="39"/>
  <c r="H4154" i="39"/>
  <c r="G4154" i="39"/>
  <c r="D4154" i="39"/>
  <c r="E4154" i="39"/>
  <c r="F4154" i="39" s="1"/>
  <c r="K4154" i="39" s="1"/>
  <c r="I4154" i="39" l="1"/>
  <c r="J4154" i="39"/>
  <c r="N4156" i="39"/>
  <c r="H4155" i="39"/>
  <c r="G4155" i="39"/>
  <c r="D4155" i="39"/>
  <c r="C4155" i="39"/>
  <c r="L4155" i="39" s="1"/>
  <c r="B4155" i="39"/>
  <c r="A4155" i="39"/>
  <c r="E4155" i="39"/>
  <c r="F4155" i="39" s="1"/>
  <c r="K4155" i="39" s="1"/>
  <c r="J4155" i="39" l="1"/>
  <c r="I4155" i="39"/>
  <c r="N4157" i="39"/>
  <c r="E4156" i="39"/>
  <c r="F4156" i="39" s="1"/>
  <c r="K4156" i="39" s="1"/>
  <c r="H4156" i="39"/>
  <c r="G4156" i="39"/>
  <c r="D4156" i="39"/>
  <c r="C4156" i="39"/>
  <c r="L4156" i="39" s="1"/>
  <c r="B4156" i="39"/>
  <c r="A4156" i="39"/>
  <c r="J4156" i="39" l="1"/>
  <c r="I4156" i="39"/>
  <c r="N4158" i="39"/>
  <c r="D4157" i="39"/>
  <c r="C4157" i="39"/>
  <c r="L4157" i="39" s="1"/>
  <c r="B4157" i="39"/>
  <c r="A4157" i="39"/>
  <c r="E4157" i="39"/>
  <c r="F4157" i="39" s="1"/>
  <c r="K4157" i="39" s="1"/>
  <c r="H4157" i="39"/>
  <c r="G4157" i="39"/>
  <c r="N4159" i="39" l="1"/>
  <c r="C4158" i="39"/>
  <c r="L4158" i="39" s="1"/>
  <c r="B4158" i="39"/>
  <c r="A4158" i="39"/>
  <c r="E4158" i="39"/>
  <c r="F4158" i="39" s="1"/>
  <c r="K4158" i="39" s="1"/>
  <c r="H4158" i="39"/>
  <c r="D4158" i="39"/>
  <c r="G4158" i="39"/>
  <c r="J4157" i="39"/>
  <c r="I4157" i="39"/>
  <c r="J4158" i="39" l="1"/>
  <c r="I4158" i="39"/>
  <c r="N4160" i="39"/>
  <c r="D4159" i="39"/>
  <c r="C4159" i="39"/>
  <c r="L4159" i="39" s="1"/>
  <c r="B4159" i="39"/>
  <c r="A4159" i="39"/>
  <c r="E4159" i="39"/>
  <c r="F4159" i="39" s="1"/>
  <c r="K4159" i="39" s="1"/>
  <c r="H4159" i="39"/>
  <c r="G4159" i="39"/>
  <c r="N4161" i="39" l="1"/>
  <c r="C4160" i="39"/>
  <c r="L4160" i="39" s="1"/>
  <c r="B4160" i="39"/>
  <c r="A4160" i="39"/>
  <c r="E4160" i="39"/>
  <c r="F4160" i="39" s="1"/>
  <c r="K4160" i="39" s="1"/>
  <c r="H4160" i="39"/>
  <c r="G4160" i="39"/>
  <c r="D4160" i="39"/>
  <c r="J4159" i="39"/>
  <c r="I4159" i="39"/>
  <c r="J4160" i="39" l="1"/>
  <c r="I4160" i="39"/>
  <c r="N4162" i="39"/>
  <c r="A4161" i="39"/>
  <c r="E4161" i="39"/>
  <c r="F4161" i="39" s="1"/>
  <c r="K4161" i="39" s="1"/>
  <c r="H4161" i="39"/>
  <c r="G4161" i="39"/>
  <c r="D4161" i="39"/>
  <c r="C4161" i="39"/>
  <c r="L4161" i="39" s="1"/>
  <c r="B4161" i="39"/>
  <c r="J4161" i="39" l="1"/>
  <c r="I4161" i="39"/>
  <c r="N4163" i="39"/>
  <c r="B4162" i="39"/>
  <c r="A4162" i="39"/>
  <c r="E4162" i="39"/>
  <c r="F4162" i="39" s="1"/>
  <c r="K4162" i="39" s="1"/>
  <c r="H4162" i="39"/>
  <c r="G4162" i="39"/>
  <c r="D4162" i="39"/>
  <c r="C4162" i="39"/>
  <c r="L4162" i="39" s="1"/>
  <c r="I4162" i="39" l="1"/>
  <c r="J4162" i="39"/>
  <c r="N4164" i="39"/>
  <c r="E4163" i="39"/>
  <c r="F4163" i="39" s="1"/>
  <c r="K4163" i="39" s="1"/>
  <c r="H4163" i="39"/>
  <c r="G4163" i="39"/>
  <c r="A4163" i="39"/>
  <c r="D4163" i="39"/>
  <c r="C4163" i="39"/>
  <c r="L4163" i="39" s="1"/>
  <c r="B4163" i="39"/>
  <c r="J4163" i="39" l="1"/>
  <c r="I4163" i="39"/>
  <c r="N4165" i="39"/>
  <c r="C4164" i="39"/>
  <c r="L4164" i="39" s="1"/>
  <c r="B4164" i="39"/>
  <c r="A4164" i="39"/>
  <c r="E4164" i="39"/>
  <c r="F4164" i="39" s="1"/>
  <c r="K4164" i="39" s="1"/>
  <c r="H4164" i="39"/>
  <c r="G4164" i="39"/>
  <c r="D4164" i="39"/>
  <c r="N4166" i="39" l="1"/>
  <c r="C4165" i="39"/>
  <c r="L4165" i="39" s="1"/>
  <c r="B4165" i="39"/>
  <c r="A4165" i="39"/>
  <c r="E4165" i="39"/>
  <c r="F4165" i="39" s="1"/>
  <c r="K4165" i="39" s="1"/>
  <c r="H4165" i="39"/>
  <c r="G4165" i="39"/>
  <c r="D4165" i="39"/>
  <c r="J4164" i="39"/>
  <c r="I4164" i="39"/>
  <c r="J4165" i="39" l="1"/>
  <c r="I4165" i="39"/>
  <c r="N4167" i="39"/>
  <c r="H4166" i="39"/>
  <c r="D4166" i="39"/>
  <c r="G4166" i="39"/>
  <c r="C4166" i="39"/>
  <c r="L4166" i="39" s="1"/>
  <c r="B4166" i="39"/>
  <c r="A4166" i="39"/>
  <c r="E4166" i="39"/>
  <c r="F4166" i="39" s="1"/>
  <c r="K4166" i="39" s="1"/>
  <c r="J4166" i="39" l="1"/>
  <c r="I4166" i="39"/>
  <c r="N4168" i="39"/>
  <c r="E4167" i="39"/>
  <c r="F4167" i="39" s="1"/>
  <c r="K4167" i="39" s="1"/>
  <c r="H4167" i="39"/>
  <c r="G4167" i="39"/>
  <c r="D4167" i="39"/>
  <c r="C4167" i="39"/>
  <c r="L4167" i="39" s="1"/>
  <c r="B4167" i="39"/>
  <c r="A4167" i="39"/>
  <c r="J4167" i="39" l="1"/>
  <c r="I4167" i="39"/>
  <c r="N4169" i="39"/>
  <c r="G4168" i="39"/>
  <c r="D4168" i="39"/>
  <c r="C4168" i="39"/>
  <c r="L4168" i="39" s="1"/>
  <c r="B4168" i="39"/>
  <c r="A4168" i="39"/>
  <c r="E4168" i="39"/>
  <c r="F4168" i="39" s="1"/>
  <c r="K4168" i="39" s="1"/>
  <c r="H4168" i="39"/>
  <c r="N4170" i="39" l="1"/>
  <c r="C4169" i="39"/>
  <c r="L4169" i="39" s="1"/>
  <c r="B4169" i="39"/>
  <c r="A4169" i="39"/>
  <c r="E4169" i="39"/>
  <c r="F4169" i="39" s="1"/>
  <c r="K4169" i="39" s="1"/>
  <c r="H4169" i="39"/>
  <c r="G4169" i="39"/>
  <c r="D4169" i="39"/>
  <c r="J4168" i="39"/>
  <c r="I4168" i="39"/>
  <c r="J4169" i="39" l="1"/>
  <c r="I4169" i="39"/>
  <c r="N4171" i="39"/>
  <c r="H4170" i="39"/>
  <c r="G4170" i="39"/>
  <c r="D4170" i="39"/>
  <c r="C4170" i="39"/>
  <c r="L4170" i="39" s="1"/>
  <c r="B4170" i="39"/>
  <c r="A4170" i="39"/>
  <c r="E4170" i="39"/>
  <c r="F4170" i="39" s="1"/>
  <c r="K4170" i="39" s="1"/>
  <c r="I4170" i="39" l="1"/>
  <c r="J4170" i="39"/>
  <c r="N4172" i="39"/>
  <c r="A4171" i="39"/>
  <c r="E4171" i="39"/>
  <c r="F4171" i="39" s="1"/>
  <c r="K4171" i="39" s="1"/>
  <c r="H4171" i="39"/>
  <c r="B4171" i="39"/>
  <c r="G4171" i="39"/>
  <c r="D4171" i="39"/>
  <c r="C4171" i="39"/>
  <c r="L4171" i="39" s="1"/>
  <c r="N4173" i="39" l="1"/>
  <c r="H4172" i="39"/>
  <c r="G4172" i="39"/>
  <c r="D4172" i="39"/>
  <c r="C4172" i="39"/>
  <c r="L4172" i="39" s="1"/>
  <c r="B4172" i="39"/>
  <c r="A4172" i="39"/>
  <c r="E4172" i="39"/>
  <c r="F4172" i="39" s="1"/>
  <c r="K4172" i="39" s="1"/>
  <c r="J4171" i="39"/>
  <c r="I4171" i="39"/>
  <c r="J4172" i="39" l="1"/>
  <c r="I4172" i="39"/>
  <c r="N4174" i="39"/>
  <c r="A4173" i="39"/>
  <c r="E4173" i="39"/>
  <c r="F4173" i="39" s="1"/>
  <c r="K4173" i="39" s="1"/>
  <c r="H4173" i="39"/>
  <c r="G4173" i="39"/>
  <c r="D4173" i="39"/>
  <c r="C4173" i="39"/>
  <c r="L4173" i="39" s="1"/>
  <c r="B4173" i="39"/>
  <c r="N4175" i="39" l="1"/>
  <c r="H4174" i="39"/>
  <c r="D4174" i="39"/>
  <c r="G4174" i="39"/>
  <c r="C4174" i="39"/>
  <c r="L4174" i="39" s="1"/>
  <c r="B4174" i="39"/>
  <c r="A4174" i="39"/>
  <c r="E4174" i="39"/>
  <c r="F4174" i="39" s="1"/>
  <c r="K4174" i="39" s="1"/>
  <c r="J4173" i="39"/>
  <c r="I4173" i="39"/>
  <c r="J4174" i="39" l="1"/>
  <c r="I4174" i="39"/>
  <c r="N4176" i="39"/>
  <c r="D4175" i="39"/>
  <c r="C4175" i="39"/>
  <c r="L4175" i="39" s="1"/>
  <c r="B4175" i="39"/>
  <c r="A4175" i="39"/>
  <c r="E4175" i="39"/>
  <c r="F4175" i="39" s="1"/>
  <c r="K4175" i="39" s="1"/>
  <c r="H4175" i="39"/>
  <c r="G4175" i="39"/>
  <c r="N4177" i="39" l="1"/>
  <c r="C4176" i="39"/>
  <c r="L4176" i="39" s="1"/>
  <c r="B4176" i="39"/>
  <c r="A4176" i="39"/>
  <c r="E4176" i="39"/>
  <c r="F4176" i="39" s="1"/>
  <c r="K4176" i="39" s="1"/>
  <c r="H4176" i="39"/>
  <c r="G4176" i="39"/>
  <c r="D4176" i="39"/>
  <c r="J4175" i="39"/>
  <c r="I4175" i="39"/>
  <c r="J4176" i="39" l="1"/>
  <c r="I4176" i="39"/>
  <c r="N4178" i="39"/>
  <c r="H4177" i="39"/>
  <c r="G4177" i="39"/>
  <c r="D4177" i="39"/>
  <c r="C4177" i="39"/>
  <c r="L4177" i="39" s="1"/>
  <c r="B4177" i="39"/>
  <c r="A4177" i="39"/>
  <c r="E4177" i="39"/>
  <c r="F4177" i="39" s="1"/>
  <c r="K4177" i="39" s="1"/>
  <c r="N4179" i="39" l="1"/>
  <c r="E4178" i="39"/>
  <c r="F4178" i="39" s="1"/>
  <c r="K4178" i="39" s="1"/>
  <c r="H4178" i="39"/>
  <c r="G4178" i="39"/>
  <c r="D4178" i="39"/>
  <c r="C4178" i="39"/>
  <c r="L4178" i="39" s="1"/>
  <c r="B4178" i="39"/>
  <c r="A4178" i="39"/>
  <c r="J4177" i="39"/>
  <c r="I4177" i="39"/>
  <c r="I4178" i="39" l="1"/>
  <c r="J4178" i="39"/>
  <c r="N4180" i="39"/>
  <c r="B4179" i="39"/>
  <c r="A4179" i="39"/>
  <c r="E4179" i="39"/>
  <c r="F4179" i="39" s="1"/>
  <c r="K4179" i="39" s="1"/>
  <c r="H4179" i="39"/>
  <c r="G4179" i="39"/>
  <c r="D4179" i="39"/>
  <c r="C4179" i="39"/>
  <c r="L4179" i="39" s="1"/>
  <c r="J4179" i="39" l="1"/>
  <c r="I4179" i="39"/>
  <c r="N4181" i="39"/>
  <c r="A4180" i="39"/>
  <c r="E4180" i="39"/>
  <c r="F4180" i="39" s="1"/>
  <c r="K4180" i="39" s="1"/>
  <c r="H4180" i="39"/>
  <c r="G4180" i="39"/>
  <c r="D4180" i="39"/>
  <c r="C4180" i="39"/>
  <c r="L4180" i="39" s="1"/>
  <c r="B4180" i="39"/>
  <c r="J4180" i="39" l="1"/>
  <c r="I4180" i="39"/>
  <c r="N4182" i="39"/>
  <c r="G4181" i="39"/>
  <c r="D4181" i="39"/>
  <c r="C4181" i="39"/>
  <c r="L4181" i="39" s="1"/>
  <c r="B4181" i="39"/>
  <c r="A4181" i="39"/>
  <c r="E4181" i="39"/>
  <c r="F4181" i="39" s="1"/>
  <c r="K4181" i="39" s="1"/>
  <c r="H4181" i="39"/>
  <c r="N4183" i="39" l="1"/>
  <c r="D4182" i="39"/>
  <c r="G4182" i="39"/>
  <c r="C4182" i="39"/>
  <c r="L4182" i="39" s="1"/>
  <c r="B4182" i="39"/>
  <c r="A4182" i="39"/>
  <c r="E4182" i="39"/>
  <c r="F4182" i="39" s="1"/>
  <c r="K4182" i="39" s="1"/>
  <c r="H4182" i="39"/>
  <c r="J4181" i="39"/>
  <c r="I4181" i="39"/>
  <c r="J4182" i="39" l="1"/>
  <c r="I4182" i="39"/>
  <c r="N4184" i="39"/>
  <c r="H4183" i="39"/>
  <c r="G4183" i="39"/>
  <c r="D4183" i="39"/>
  <c r="C4183" i="39"/>
  <c r="L4183" i="39" s="1"/>
  <c r="B4183" i="39"/>
  <c r="A4183" i="39"/>
  <c r="E4183" i="39"/>
  <c r="F4183" i="39" s="1"/>
  <c r="K4183" i="39" s="1"/>
  <c r="J4183" i="39" l="1"/>
  <c r="I4183" i="39"/>
  <c r="N4185" i="39"/>
  <c r="G4184" i="39"/>
  <c r="D4184" i="39"/>
  <c r="C4184" i="39"/>
  <c r="L4184" i="39" s="1"/>
  <c r="B4184" i="39"/>
  <c r="A4184" i="39"/>
  <c r="E4184" i="39"/>
  <c r="F4184" i="39" s="1"/>
  <c r="K4184" i="39" s="1"/>
  <c r="H4184" i="39"/>
  <c r="N4186" i="39" l="1"/>
  <c r="H4185" i="39"/>
  <c r="G4185" i="39"/>
  <c r="D4185" i="39"/>
  <c r="C4185" i="39"/>
  <c r="L4185" i="39" s="1"/>
  <c r="B4185" i="39"/>
  <c r="A4185" i="39"/>
  <c r="E4185" i="39"/>
  <c r="F4185" i="39" s="1"/>
  <c r="K4185" i="39" s="1"/>
  <c r="J4184" i="39"/>
  <c r="I4184" i="39"/>
  <c r="J4185" i="39" l="1"/>
  <c r="I4185" i="39"/>
  <c r="N4187" i="39"/>
  <c r="E4186" i="39"/>
  <c r="F4186" i="39" s="1"/>
  <c r="K4186" i="39" s="1"/>
  <c r="H4186" i="39"/>
  <c r="G4186" i="39"/>
  <c r="D4186" i="39"/>
  <c r="C4186" i="39"/>
  <c r="L4186" i="39" s="1"/>
  <c r="B4186" i="39"/>
  <c r="A4186" i="39"/>
  <c r="I4186" i="39" l="1"/>
  <c r="J4186" i="39"/>
  <c r="N4188" i="39"/>
  <c r="H4187" i="39"/>
  <c r="G4187" i="39"/>
  <c r="D4187" i="39"/>
  <c r="C4187" i="39"/>
  <c r="L4187" i="39" s="1"/>
  <c r="B4187" i="39"/>
  <c r="A4187" i="39"/>
  <c r="E4187" i="39"/>
  <c r="F4187" i="39" s="1"/>
  <c r="K4187" i="39" s="1"/>
  <c r="J4187" i="39" l="1"/>
  <c r="I4187" i="39"/>
  <c r="N4189" i="39"/>
  <c r="A4188" i="39"/>
  <c r="E4188" i="39"/>
  <c r="F4188" i="39" s="1"/>
  <c r="K4188" i="39" s="1"/>
  <c r="H4188" i="39"/>
  <c r="G4188" i="39"/>
  <c r="D4188" i="39"/>
  <c r="C4188" i="39"/>
  <c r="L4188" i="39" s="1"/>
  <c r="B4188" i="39"/>
  <c r="J4188" i="39" l="1"/>
  <c r="I4188" i="39"/>
  <c r="N4190" i="39"/>
  <c r="H4189" i="39"/>
  <c r="G4189" i="39"/>
  <c r="D4189" i="39"/>
  <c r="C4189" i="39"/>
  <c r="L4189" i="39" s="1"/>
  <c r="B4189" i="39"/>
  <c r="A4189" i="39"/>
  <c r="E4189" i="39"/>
  <c r="F4189" i="39" s="1"/>
  <c r="K4189" i="39" s="1"/>
  <c r="J4189" i="39" l="1"/>
  <c r="I4189" i="39"/>
  <c r="N4191" i="39"/>
  <c r="H4190" i="39"/>
  <c r="D4190" i="39"/>
  <c r="G4190" i="39"/>
  <c r="C4190" i="39"/>
  <c r="L4190" i="39" s="1"/>
  <c r="B4190" i="39"/>
  <c r="A4190" i="39"/>
  <c r="E4190" i="39"/>
  <c r="F4190" i="39" s="1"/>
  <c r="K4190" i="39" s="1"/>
  <c r="J4190" i="39" l="1"/>
  <c r="I4190" i="39"/>
  <c r="N4192" i="39"/>
  <c r="A4191" i="39"/>
  <c r="E4191" i="39"/>
  <c r="F4191" i="39" s="1"/>
  <c r="K4191" i="39" s="1"/>
  <c r="H4191" i="39"/>
  <c r="G4191" i="39"/>
  <c r="D4191" i="39"/>
  <c r="C4191" i="39"/>
  <c r="L4191" i="39" s="1"/>
  <c r="B4191" i="39"/>
  <c r="N4193" i="39" l="1"/>
  <c r="G4192" i="39"/>
  <c r="D4192" i="39"/>
  <c r="C4192" i="39"/>
  <c r="L4192" i="39" s="1"/>
  <c r="B4192" i="39"/>
  <c r="A4192" i="39"/>
  <c r="E4192" i="39"/>
  <c r="F4192" i="39" s="1"/>
  <c r="K4192" i="39" s="1"/>
  <c r="H4192" i="39"/>
  <c r="J4191" i="39"/>
  <c r="I4191" i="39"/>
  <c r="J4192" i="39" l="1"/>
  <c r="I4192" i="39"/>
  <c r="N4194" i="39"/>
  <c r="A4193" i="39"/>
  <c r="E4193" i="39"/>
  <c r="F4193" i="39" s="1"/>
  <c r="K4193" i="39" s="1"/>
  <c r="H4193" i="39"/>
  <c r="G4193" i="39"/>
  <c r="D4193" i="39"/>
  <c r="C4193" i="39"/>
  <c r="L4193" i="39" s="1"/>
  <c r="B4193" i="39"/>
  <c r="J4193" i="39" l="1"/>
  <c r="I4193" i="39"/>
  <c r="N4195" i="39"/>
  <c r="B4194" i="39"/>
  <c r="A4194" i="39"/>
  <c r="E4194" i="39"/>
  <c r="F4194" i="39" s="1"/>
  <c r="K4194" i="39" s="1"/>
  <c r="H4194" i="39"/>
  <c r="G4194" i="39"/>
  <c r="D4194" i="39"/>
  <c r="C4194" i="39"/>
  <c r="L4194" i="39" s="1"/>
  <c r="I4194" i="39" l="1"/>
  <c r="J4194" i="39"/>
  <c r="N4196" i="39"/>
  <c r="A4195" i="39"/>
  <c r="E4195" i="39"/>
  <c r="F4195" i="39" s="1"/>
  <c r="K4195" i="39" s="1"/>
  <c r="H4195" i="39"/>
  <c r="G4195" i="39"/>
  <c r="D4195" i="39"/>
  <c r="C4195" i="39"/>
  <c r="L4195" i="39" s="1"/>
  <c r="B4195" i="39"/>
  <c r="J4195" i="39" l="1"/>
  <c r="I4195" i="39"/>
  <c r="N4197" i="39"/>
  <c r="D4196" i="39"/>
  <c r="C4196" i="39"/>
  <c r="L4196" i="39" s="1"/>
  <c r="B4196" i="39"/>
  <c r="A4196" i="39"/>
  <c r="E4196" i="39"/>
  <c r="F4196" i="39" s="1"/>
  <c r="K4196" i="39" s="1"/>
  <c r="H4196" i="39"/>
  <c r="G4196" i="39"/>
  <c r="N4198" i="39" l="1"/>
  <c r="A4197" i="39"/>
  <c r="E4197" i="39"/>
  <c r="F4197" i="39" s="1"/>
  <c r="K4197" i="39" s="1"/>
  <c r="H4197" i="39"/>
  <c r="G4197" i="39"/>
  <c r="D4197" i="39"/>
  <c r="C4197" i="39"/>
  <c r="L4197" i="39" s="1"/>
  <c r="B4197" i="39"/>
  <c r="J4196" i="39"/>
  <c r="I4196" i="39"/>
  <c r="J4197" i="39" l="1"/>
  <c r="I4197" i="39"/>
  <c r="N4199" i="39"/>
  <c r="C4198" i="39"/>
  <c r="L4198" i="39" s="1"/>
  <c r="B4198" i="39"/>
  <c r="A4198" i="39"/>
  <c r="E4198" i="39"/>
  <c r="F4198" i="39" s="1"/>
  <c r="K4198" i="39" s="1"/>
  <c r="H4198" i="39"/>
  <c r="G4198" i="39"/>
  <c r="D4198" i="39"/>
  <c r="N4200" i="39" l="1"/>
  <c r="A4199" i="39"/>
  <c r="E4199" i="39"/>
  <c r="F4199" i="39" s="1"/>
  <c r="K4199" i="39" s="1"/>
  <c r="H4199" i="39"/>
  <c r="G4199" i="39"/>
  <c r="D4199" i="39"/>
  <c r="C4199" i="39"/>
  <c r="L4199" i="39" s="1"/>
  <c r="B4199" i="39"/>
  <c r="J4198" i="39"/>
  <c r="I4198" i="39"/>
  <c r="J4199" i="39" l="1"/>
  <c r="I4199" i="39"/>
  <c r="N4201" i="39"/>
  <c r="B4200" i="39"/>
  <c r="A4200" i="39"/>
  <c r="E4200" i="39"/>
  <c r="F4200" i="39" s="1"/>
  <c r="K4200" i="39" s="1"/>
  <c r="H4200" i="39"/>
  <c r="G4200" i="39"/>
  <c r="D4200" i="39"/>
  <c r="C4200" i="39"/>
  <c r="L4200" i="39" s="1"/>
  <c r="J4200" i="39" l="1"/>
  <c r="I4200" i="39"/>
  <c r="N4202" i="39"/>
  <c r="H4201" i="39"/>
  <c r="G4201" i="39"/>
  <c r="D4201" i="39"/>
  <c r="C4201" i="39"/>
  <c r="L4201" i="39" s="1"/>
  <c r="B4201" i="39"/>
  <c r="A4201" i="39"/>
  <c r="E4201" i="39"/>
  <c r="F4201" i="39" s="1"/>
  <c r="K4201" i="39" s="1"/>
  <c r="J4201" i="39" l="1"/>
  <c r="I4201" i="39"/>
  <c r="N4203" i="39"/>
  <c r="A4202" i="39"/>
  <c r="E4202" i="39"/>
  <c r="F4202" i="39" s="1"/>
  <c r="K4202" i="39" s="1"/>
  <c r="H4202" i="39"/>
  <c r="G4202" i="39"/>
  <c r="D4202" i="39"/>
  <c r="C4202" i="39"/>
  <c r="L4202" i="39" s="1"/>
  <c r="B4202" i="39"/>
  <c r="I4202" i="39" l="1"/>
  <c r="J4202" i="39"/>
  <c r="N4204" i="39"/>
  <c r="C4203" i="39"/>
  <c r="L4203" i="39" s="1"/>
  <c r="B4203" i="39"/>
  <c r="A4203" i="39"/>
  <c r="E4203" i="39"/>
  <c r="F4203" i="39" s="1"/>
  <c r="K4203" i="39" s="1"/>
  <c r="H4203" i="39"/>
  <c r="G4203" i="39"/>
  <c r="D4203" i="39"/>
  <c r="N4205" i="39" l="1"/>
  <c r="A4204" i="39"/>
  <c r="E4204" i="39"/>
  <c r="F4204" i="39" s="1"/>
  <c r="K4204" i="39" s="1"/>
  <c r="H4204" i="39"/>
  <c r="G4204" i="39"/>
  <c r="D4204" i="39"/>
  <c r="C4204" i="39"/>
  <c r="L4204" i="39" s="1"/>
  <c r="B4204" i="39"/>
  <c r="J4203" i="39"/>
  <c r="I4203" i="39"/>
  <c r="J4204" i="39" l="1"/>
  <c r="I4204" i="39"/>
  <c r="N4206" i="39"/>
  <c r="D4205" i="39"/>
  <c r="C4205" i="39"/>
  <c r="L4205" i="39" s="1"/>
  <c r="B4205" i="39"/>
  <c r="A4205" i="39"/>
  <c r="E4205" i="39"/>
  <c r="F4205" i="39" s="1"/>
  <c r="K4205" i="39" s="1"/>
  <c r="H4205" i="39"/>
  <c r="G4205" i="39"/>
  <c r="N4207" i="39" l="1"/>
  <c r="B4206" i="39"/>
  <c r="A4206" i="39"/>
  <c r="E4206" i="39"/>
  <c r="F4206" i="39" s="1"/>
  <c r="K4206" i="39" s="1"/>
  <c r="H4206" i="39"/>
  <c r="G4206" i="39"/>
  <c r="D4206" i="39"/>
  <c r="C4206" i="39"/>
  <c r="L4206" i="39" s="1"/>
  <c r="J4205" i="39"/>
  <c r="I4205" i="39"/>
  <c r="J4206" i="39" l="1"/>
  <c r="I4206" i="39"/>
  <c r="N4208" i="39"/>
  <c r="G4207" i="39"/>
  <c r="D4207" i="39"/>
  <c r="C4207" i="39"/>
  <c r="L4207" i="39" s="1"/>
  <c r="B4207" i="39"/>
  <c r="A4207" i="39"/>
  <c r="E4207" i="39"/>
  <c r="F4207" i="39" s="1"/>
  <c r="K4207" i="39" s="1"/>
  <c r="H4207" i="39"/>
  <c r="N4209" i="39" l="1"/>
  <c r="A4208" i="39"/>
  <c r="E4208" i="39"/>
  <c r="F4208" i="39" s="1"/>
  <c r="K4208" i="39" s="1"/>
  <c r="H4208" i="39"/>
  <c r="G4208" i="39"/>
  <c r="D4208" i="39"/>
  <c r="C4208" i="39"/>
  <c r="L4208" i="39" s="1"/>
  <c r="B4208" i="39"/>
  <c r="J4207" i="39"/>
  <c r="I4207" i="39"/>
  <c r="J4208" i="39" l="1"/>
  <c r="I4208" i="39"/>
  <c r="N4210" i="39"/>
  <c r="D4209" i="39"/>
  <c r="C4209" i="39"/>
  <c r="L4209" i="39" s="1"/>
  <c r="B4209" i="39"/>
  <c r="A4209" i="39"/>
  <c r="E4209" i="39"/>
  <c r="F4209" i="39" s="1"/>
  <c r="K4209" i="39" s="1"/>
  <c r="H4209" i="39"/>
  <c r="G4209" i="39"/>
  <c r="N4211" i="39" l="1"/>
  <c r="A4210" i="39"/>
  <c r="E4210" i="39"/>
  <c r="F4210" i="39" s="1"/>
  <c r="K4210" i="39" s="1"/>
  <c r="H4210" i="39"/>
  <c r="G4210" i="39"/>
  <c r="D4210" i="39"/>
  <c r="C4210" i="39"/>
  <c r="L4210" i="39" s="1"/>
  <c r="B4210" i="39"/>
  <c r="J4209" i="39"/>
  <c r="I4209" i="39"/>
  <c r="I4210" i="39" l="1"/>
  <c r="J4210" i="39"/>
  <c r="N4212" i="39"/>
  <c r="B4211" i="39"/>
  <c r="A4211" i="39"/>
  <c r="E4211" i="39"/>
  <c r="F4211" i="39" s="1"/>
  <c r="K4211" i="39" s="1"/>
  <c r="H4211" i="39"/>
  <c r="G4211" i="39"/>
  <c r="D4211" i="39"/>
  <c r="C4211" i="39"/>
  <c r="L4211" i="39" s="1"/>
  <c r="J4211" i="39" l="1"/>
  <c r="I4211" i="39"/>
  <c r="N4213" i="39"/>
  <c r="E4212" i="39"/>
  <c r="F4212" i="39" s="1"/>
  <c r="K4212" i="39" s="1"/>
  <c r="H4212" i="39"/>
  <c r="G4212" i="39"/>
  <c r="D4212" i="39"/>
  <c r="C4212" i="39"/>
  <c r="L4212" i="39" s="1"/>
  <c r="B4212" i="39"/>
  <c r="A4212" i="39"/>
  <c r="J4212" i="39" l="1"/>
  <c r="I4212" i="39"/>
  <c r="N4214" i="39"/>
  <c r="D4213" i="39"/>
  <c r="C4213" i="39"/>
  <c r="L4213" i="39" s="1"/>
  <c r="B4213" i="39"/>
  <c r="A4213" i="39"/>
  <c r="E4213" i="39"/>
  <c r="F4213" i="39" s="1"/>
  <c r="K4213" i="39" s="1"/>
  <c r="H4213" i="39"/>
  <c r="G4213" i="39"/>
  <c r="N4215" i="39" l="1"/>
  <c r="A4214" i="39"/>
  <c r="E4214" i="39"/>
  <c r="F4214" i="39" s="1"/>
  <c r="K4214" i="39" s="1"/>
  <c r="H4214" i="39"/>
  <c r="G4214" i="39"/>
  <c r="D4214" i="39"/>
  <c r="C4214" i="39"/>
  <c r="L4214" i="39" s="1"/>
  <c r="B4214" i="39"/>
  <c r="J4213" i="39"/>
  <c r="I4213" i="39"/>
  <c r="J4214" i="39" l="1"/>
  <c r="I4214" i="39"/>
  <c r="N4216" i="39"/>
  <c r="A4215" i="39"/>
  <c r="E4215" i="39"/>
  <c r="F4215" i="39" s="1"/>
  <c r="K4215" i="39" s="1"/>
  <c r="H4215" i="39"/>
  <c r="G4215" i="39"/>
  <c r="D4215" i="39"/>
  <c r="C4215" i="39"/>
  <c r="L4215" i="39" s="1"/>
  <c r="B4215" i="39"/>
  <c r="J4215" i="39" l="1"/>
  <c r="I4215" i="39"/>
  <c r="N4217" i="39"/>
  <c r="D4216" i="39"/>
  <c r="C4216" i="39"/>
  <c r="L4216" i="39" s="1"/>
  <c r="B4216" i="39"/>
  <c r="A4216" i="39"/>
  <c r="E4216" i="39"/>
  <c r="F4216" i="39" s="1"/>
  <c r="K4216" i="39" s="1"/>
  <c r="H4216" i="39"/>
  <c r="G4216" i="39"/>
  <c r="N4218" i="39" l="1"/>
  <c r="B4217" i="39"/>
  <c r="A4217" i="39"/>
  <c r="E4217" i="39"/>
  <c r="F4217" i="39" s="1"/>
  <c r="K4217" i="39" s="1"/>
  <c r="H4217" i="39"/>
  <c r="G4217" i="39"/>
  <c r="D4217" i="39"/>
  <c r="C4217" i="39"/>
  <c r="L4217" i="39" s="1"/>
  <c r="J4216" i="39"/>
  <c r="I4216" i="39"/>
  <c r="J4217" i="39" l="1"/>
  <c r="I4217" i="39"/>
  <c r="N4219" i="39"/>
  <c r="E4218" i="39"/>
  <c r="F4218" i="39" s="1"/>
  <c r="K4218" i="39" s="1"/>
  <c r="H4218" i="39"/>
  <c r="G4218" i="39"/>
  <c r="D4218" i="39"/>
  <c r="C4218" i="39"/>
  <c r="L4218" i="39" s="1"/>
  <c r="B4218" i="39"/>
  <c r="A4218" i="39"/>
  <c r="I4218" i="39" l="1"/>
  <c r="J4218" i="39"/>
  <c r="N4220" i="39"/>
  <c r="H4219" i="39"/>
  <c r="G4219" i="39"/>
  <c r="D4219" i="39"/>
  <c r="C4219" i="39"/>
  <c r="L4219" i="39" s="1"/>
  <c r="B4219" i="39"/>
  <c r="A4219" i="39"/>
  <c r="E4219" i="39"/>
  <c r="F4219" i="39" s="1"/>
  <c r="K4219" i="39" s="1"/>
  <c r="J4219" i="39" l="1"/>
  <c r="I4219" i="39"/>
  <c r="N4221" i="39"/>
  <c r="E4220" i="39"/>
  <c r="F4220" i="39" s="1"/>
  <c r="K4220" i="39" s="1"/>
  <c r="H4220" i="39"/>
  <c r="G4220" i="39"/>
  <c r="D4220" i="39"/>
  <c r="C4220" i="39"/>
  <c r="L4220" i="39" s="1"/>
  <c r="B4220" i="39"/>
  <c r="A4220" i="39"/>
  <c r="J4220" i="39" l="1"/>
  <c r="I4220" i="39"/>
  <c r="N4222" i="39"/>
  <c r="G4221" i="39"/>
  <c r="D4221" i="39"/>
  <c r="C4221" i="39"/>
  <c r="L4221" i="39" s="1"/>
  <c r="B4221" i="39"/>
  <c r="A4221" i="39"/>
  <c r="E4221" i="39"/>
  <c r="F4221" i="39" s="1"/>
  <c r="K4221" i="39" s="1"/>
  <c r="H4221" i="39"/>
  <c r="N4223" i="39" l="1"/>
  <c r="G4222" i="39"/>
  <c r="C4222" i="39"/>
  <c r="L4222" i="39" s="1"/>
  <c r="B4222" i="39"/>
  <c r="A4222" i="39"/>
  <c r="E4222" i="39"/>
  <c r="F4222" i="39" s="1"/>
  <c r="K4222" i="39" s="1"/>
  <c r="H4222" i="39"/>
  <c r="D4222" i="39"/>
  <c r="J4221" i="39"/>
  <c r="I4221" i="39"/>
  <c r="J4222" i="39" l="1"/>
  <c r="I4222" i="39"/>
  <c r="N4224" i="39"/>
  <c r="G4223" i="39"/>
  <c r="D4223" i="39"/>
  <c r="C4223" i="39"/>
  <c r="L4223" i="39" s="1"/>
  <c r="B4223" i="39"/>
  <c r="A4223" i="39"/>
  <c r="E4223" i="39"/>
  <c r="F4223" i="39" s="1"/>
  <c r="K4223" i="39" s="1"/>
  <c r="H4223" i="39"/>
  <c r="N4225" i="39" l="1"/>
  <c r="D4224" i="39"/>
  <c r="C4224" i="39"/>
  <c r="L4224" i="39" s="1"/>
  <c r="B4224" i="39"/>
  <c r="A4224" i="39"/>
  <c r="E4224" i="39"/>
  <c r="F4224" i="39" s="1"/>
  <c r="K4224" i="39" s="1"/>
  <c r="H4224" i="39"/>
  <c r="G4224" i="39"/>
  <c r="J4223" i="39"/>
  <c r="I4223" i="39"/>
  <c r="J4224" i="39" l="1"/>
  <c r="I4224" i="39"/>
  <c r="N4226" i="39"/>
  <c r="H4225" i="39"/>
  <c r="G4225" i="39"/>
  <c r="D4225" i="39"/>
  <c r="C4225" i="39"/>
  <c r="L4225" i="39" s="1"/>
  <c r="B4225" i="39"/>
  <c r="A4225" i="39"/>
  <c r="E4225" i="39"/>
  <c r="F4225" i="39" s="1"/>
  <c r="K4225" i="39" s="1"/>
  <c r="N4227" i="39" l="1"/>
  <c r="B4226" i="39"/>
  <c r="A4226" i="39"/>
  <c r="E4226" i="39"/>
  <c r="F4226" i="39" s="1"/>
  <c r="K4226" i="39" s="1"/>
  <c r="G4226" i="39"/>
  <c r="D4226" i="39"/>
  <c r="C4226" i="39"/>
  <c r="L4226" i="39" s="1"/>
  <c r="H4226" i="39"/>
  <c r="J4225" i="39"/>
  <c r="I4225" i="39"/>
  <c r="I4226" i="39" l="1"/>
  <c r="J4226" i="39"/>
  <c r="N4228" i="39"/>
  <c r="E4227" i="39"/>
  <c r="F4227" i="39" s="1"/>
  <c r="K4227" i="39" s="1"/>
  <c r="H4227" i="39"/>
  <c r="G4227" i="39"/>
  <c r="D4227" i="39"/>
  <c r="C4227" i="39"/>
  <c r="L4227" i="39" s="1"/>
  <c r="B4227" i="39"/>
  <c r="A4227" i="39"/>
  <c r="J4227" i="39" l="1"/>
  <c r="I4227" i="39"/>
  <c r="N4229" i="39"/>
  <c r="E4228" i="39"/>
  <c r="F4228" i="39" s="1"/>
  <c r="K4228" i="39" s="1"/>
  <c r="H4228" i="39"/>
  <c r="G4228" i="39"/>
  <c r="D4228" i="39"/>
  <c r="C4228" i="39"/>
  <c r="L4228" i="39" s="1"/>
  <c r="B4228" i="39"/>
  <c r="A4228" i="39"/>
  <c r="J4228" i="39" l="1"/>
  <c r="I4228" i="39"/>
  <c r="N4230" i="39"/>
  <c r="D4229" i="39"/>
  <c r="C4229" i="39"/>
  <c r="L4229" i="39" s="1"/>
  <c r="B4229" i="39"/>
  <c r="A4229" i="39"/>
  <c r="E4229" i="39"/>
  <c r="F4229" i="39" s="1"/>
  <c r="K4229" i="39" s="1"/>
  <c r="H4229" i="39"/>
  <c r="G4229" i="39"/>
  <c r="N4231" i="39" l="1"/>
  <c r="E4230" i="39"/>
  <c r="F4230" i="39" s="1"/>
  <c r="K4230" i="39" s="1"/>
  <c r="H4230" i="39"/>
  <c r="D4230" i="39"/>
  <c r="G4230" i="39"/>
  <c r="C4230" i="39"/>
  <c r="L4230" i="39" s="1"/>
  <c r="B4230" i="39"/>
  <c r="A4230" i="39"/>
  <c r="J4229" i="39"/>
  <c r="I4229" i="39"/>
  <c r="J4230" i="39" l="1"/>
  <c r="I4230" i="39"/>
  <c r="N4232" i="39"/>
  <c r="E4231" i="39"/>
  <c r="F4231" i="39" s="1"/>
  <c r="K4231" i="39" s="1"/>
  <c r="H4231" i="39"/>
  <c r="G4231" i="39"/>
  <c r="D4231" i="39"/>
  <c r="C4231" i="39"/>
  <c r="L4231" i="39" s="1"/>
  <c r="B4231" i="39"/>
  <c r="A4231" i="39"/>
  <c r="N4233" i="39" l="1"/>
  <c r="A4232" i="39"/>
  <c r="E4232" i="39"/>
  <c r="F4232" i="39" s="1"/>
  <c r="K4232" i="39" s="1"/>
  <c r="H4232" i="39"/>
  <c r="G4232" i="39"/>
  <c r="D4232" i="39"/>
  <c r="C4232" i="39"/>
  <c r="L4232" i="39" s="1"/>
  <c r="B4232" i="39"/>
  <c r="J4231" i="39"/>
  <c r="I4231" i="39"/>
  <c r="J4232" i="39" l="1"/>
  <c r="I4232" i="39"/>
  <c r="N4234" i="39"/>
  <c r="D4233" i="39"/>
  <c r="C4233" i="39"/>
  <c r="L4233" i="39" s="1"/>
  <c r="B4233" i="39"/>
  <c r="A4233" i="39"/>
  <c r="E4233" i="39"/>
  <c r="F4233" i="39" s="1"/>
  <c r="K4233" i="39" s="1"/>
  <c r="H4233" i="39"/>
  <c r="G4233" i="39"/>
  <c r="N4235" i="39" l="1"/>
  <c r="A4234" i="39"/>
  <c r="E4234" i="39"/>
  <c r="F4234" i="39" s="1"/>
  <c r="K4234" i="39" s="1"/>
  <c r="H4234" i="39"/>
  <c r="G4234" i="39"/>
  <c r="D4234" i="39"/>
  <c r="C4234" i="39"/>
  <c r="L4234" i="39" s="1"/>
  <c r="B4234" i="39"/>
  <c r="J4233" i="39"/>
  <c r="I4233" i="39"/>
  <c r="I4234" i="39" l="1"/>
  <c r="J4234" i="39"/>
  <c r="N4236" i="39"/>
  <c r="G4235" i="39"/>
  <c r="D4235" i="39"/>
  <c r="C4235" i="39"/>
  <c r="L4235" i="39" s="1"/>
  <c r="B4235" i="39"/>
  <c r="A4235" i="39"/>
  <c r="E4235" i="39"/>
  <c r="F4235" i="39" s="1"/>
  <c r="K4235" i="39" s="1"/>
  <c r="H4235" i="39"/>
  <c r="N4237" i="39" l="1"/>
  <c r="E4236" i="39"/>
  <c r="F4236" i="39" s="1"/>
  <c r="K4236" i="39" s="1"/>
  <c r="H4236" i="39"/>
  <c r="G4236" i="39"/>
  <c r="D4236" i="39"/>
  <c r="C4236" i="39"/>
  <c r="L4236" i="39" s="1"/>
  <c r="B4236" i="39"/>
  <c r="A4236" i="39"/>
  <c r="J4235" i="39"/>
  <c r="I4235" i="39"/>
  <c r="J4236" i="39" l="1"/>
  <c r="I4236" i="39"/>
  <c r="N4238" i="39"/>
  <c r="B4237" i="39"/>
  <c r="A4237" i="39"/>
  <c r="E4237" i="39"/>
  <c r="F4237" i="39" s="1"/>
  <c r="K4237" i="39" s="1"/>
  <c r="H4237" i="39"/>
  <c r="G4237" i="39"/>
  <c r="D4237" i="39"/>
  <c r="C4237" i="39"/>
  <c r="L4237" i="39" s="1"/>
  <c r="N4239" i="39" l="1"/>
  <c r="E4238" i="39"/>
  <c r="F4238" i="39" s="1"/>
  <c r="K4238" i="39" s="1"/>
  <c r="H4238" i="39"/>
  <c r="D4238" i="39"/>
  <c r="G4238" i="39"/>
  <c r="C4238" i="39"/>
  <c r="L4238" i="39" s="1"/>
  <c r="B4238" i="39"/>
  <c r="A4238" i="39"/>
  <c r="J4237" i="39"/>
  <c r="I4237" i="39"/>
  <c r="J4238" i="39" l="1"/>
  <c r="I4238" i="39"/>
  <c r="N4240" i="39"/>
  <c r="E4239" i="39"/>
  <c r="F4239" i="39" s="1"/>
  <c r="K4239" i="39" s="1"/>
  <c r="H4239" i="39"/>
  <c r="G4239" i="39"/>
  <c r="D4239" i="39"/>
  <c r="C4239" i="39"/>
  <c r="L4239" i="39" s="1"/>
  <c r="B4239" i="39"/>
  <c r="A4239" i="39"/>
  <c r="J4239" i="39" l="1"/>
  <c r="I4239" i="39"/>
  <c r="N4241" i="39"/>
  <c r="D4240" i="39"/>
  <c r="C4240" i="39"/>
  <c r="L4240" i="39" s="1"/>
  <c r="B4240" i="39"/>
  <c r="A4240" i="39"/>
  <c r="E4240" i="39"/>
  <c r="F4240" i="39" s="1"/>
  <c r="K4240" i="39" s="1"/>
  <c r="H4240" i="39"/>
  <c r="G4240" i="39"/>
  <c r="N4242" i="39" l="1"/>
  <c r="E4241" i="39"/>
  <c r="F4241" i="39" s="1"/>
  <c r="K4241" i="39" s="1"/>
  <c r="H4241" i="39"/>
  <c r="G4241" i="39"/>
  <c r="D4241" i="39"/>
  <c r="C4241" i="39"/>
  <c r="L4241" i="39" s="1"/>
  <c r="B4241" i="39"/>
  <c r="A4241" i="39"/>
  <c r="J4240" i="39"/>
  <c r="I4240" i="39"/>
  <c r="J4241" i="39" l="1"/>
  <c r="I4241" i="39"/>
  <c r="N4243" i="39"/>
  <c r="D4242" i="39"/>
  <c r="C4242" i="39"/>
  <c r="L4242" i="39" s="1"/>
  <c r="B4242" i="39"/>
  <c r="A4242" i="39"/>
  <c r="E4242" i="39"/>
  <c r="F4242" i="39" s="1"/>
  <c r="K4242" i="39" s="1"/>
  <c r="H4242" i="39"/>
  <c r="G4242" i="39"/>
  <c r="N4244" i="39" l="1"/>
  <c r="B4243" i="39"/>
  <c r="A4243" i="39"/>
  <c r="E4243" i="39"/>
  <c r="F4243" i="39" s="1"/>
  <c r="K4243" i="39" s="1"/>
  <c r="H4243" i="39"/>
  <c r="G4243" i="39"/>
  <c r="D4243" i="39"/>
  <c r="C4243" i="39"/>
  <c r="L4243" i="39" s="1"/>
  <c r="I4242" i="39"/>
  <c r="J4242" i="39"/>
  <c r="J4243" i="39" l="1"/>
  <c r="I4243" i="39"/>
  <c r="N4245" i="39"/>
  <c r="B4244" i="39"/>
  <c r="A4244" i="39"/>
  <c r="E4244" i="39"/>
  <c r="F4244" i="39" s="1"/>
  <c r="K4244" i="39" s="1"/>
  <c r="H4244" i="39"/>
  <c r="G4244" i="39"/>
  <c r="D4244" i="39"/>
  <c r="C4244" i="39"/>
  <c r="L4244" i="39" s="1"/>
  <c r="N4246" i="39" l="1"/>
  <c r="H4245" i="39"/>
  <c r="G4245" i="39"/>
  <c r="D4245" i="39"/>
  <c r="C4245" i="39"/>
  <c r="L4245" i="39" s="1"/>
  <c r="B4245" i="39"/>
  <c r="A4245" i="39"/>
  <c r="E4245" i="39"/>
  <c r="F4245" i="39" s="1"/>
  <c r="K4245" i="39" s="1"/>
  <c r="J4244" i="39"/>
  <c r="I4244" i="39"/>
  <c r="J4245" i="39" l="1"/>
  <c r="I4245" i="39"/>
  <c r="N4247" i="39"/>
  <c r="A4246" i="39"/>
  <c r="E4246" i="39"/>
  <c r="F4246" i="39" s="1"/>
  <c r="K4246" i="39" s="1"/>
  <c r="H4246" i="39"/>
  <c r="D4246" i="39"/>
  <c r="G4246" i="39"/>
  <c r="C4246" i="39"/>
  <c r="L4246" i="39" s="1"/>
  <c r="B4246" i="39"/>
  <c r="J4246" i="39" l="1"/>
  <c r="I4246" i="39"/>
  <c r="N4248" i="39"/>
  <c r="E4247" i="39"/>
  <c r="F4247" i="39" s="1"/>
  <c r="K4247" i="39" s="1"/>
  <c r="H4247" i="39"/>
  <c r="G4247" i="39"/>
  <c r="D4247" i="39"/>
  <c r="C4247" i="39"/>
  <c r="L4247" i="39" s="1"/>
  <c r="B4247" i="39"/>
  <c r="A4247" i="39"/>
  <c r="J4247" i="39" l="1"/>
  <c r="I4247" i="39"/>
  <c r="N4249" i="39"/>
  <c r="H4248" i="39"/>
  <c r="G4248" i="39"/>
  <c r="D4248" i="39"/>
  <c r="C4248" i="39"/>
  <c r="L4248" i="39" s="1"/>
  <c r="B4248" i="39"/>
  <c r="A4248" i="39"/>
  <c r="E4248" i="39"/>
  <c r="F4248" i="39" s="1"/>
  <c r="K4248" i="39" s="1"/>
  <c r="J4248" i="39" l="1"/>
  <c r="I4248" i="39"/>
  <c r="N4250" i="39"/>
  <c r="E4249" i="39"/>
  <c r="F4249" i="39" s="1"/>
  <c r="K4249" i="39" s="1"/>
  <c r="H4249" i="39"/>
  <c r="G4249" i="39"/>
  <c r="D4249" i="39"/>
  <c r="C4249" i="39"/>
  <c r="L4249" i="39" s="1"/>
  <c r="B4249" i="39"/>
  <c r="A4249" i="39"/>
  <c r="J4249" i="39" l="1"/>
  <c r="I4249" i="39"/>
  <c r="N4251" i="39"/>
  <c r="D4250" i="39"/>
  <c r="C4250" i="39"/>
  <c r="L4250" i="39" s="1"/>
  <c r="B4250" i="39"/>
  <c r="A4250" i="39"/>
  <c r="E4250" i="39"/>
  <c r="F4250" i="39" s="1"/>
  <c r="K4250" i="39" s="1"/>
  <c r="G4250" i="39"/>
  <c r="H4250" i="39"/>
  <c r="N4252" i="39" l="1"/>
  <c r="B4251" i="39"/>
  <c r="D4251" i="39"/>
  <c r="C4251" i="39"/>
  <c r="L4251" i="39" s="1"/>
  <c r="A4251" i="39"/>
  <c r="E4251" i="39"/>
  <c r="F4251" i="39" s="1"/>
  <c r="K4251" i="39" s="1"/>
  <c r="H4251" i="39"/>
  <c r="G4251" i="39"/>
  <c r="I4250" i="39"/>
  <c r="J4250" i="39"/>
  <c r="J4251" i="39" l="1"/>
  <c r="I4251" i="39"/>
  <c r="N4253" i="39"/>
  <c r="B4252" i="39"/>
  <c r="A4252" i="39"/>
  <c r="E4252" i="39"/>
  <c r="F4252" i="39" s="1"/>
  <c r="K4252" i="39" s="1"/>
  <c r="H4252" i="39"/>
  <c r="G4252" i="39"/>
  <c r="D4252" i="39"/>
  <c r="C4252" i="39"/>
  <c r="L4252" i="39" s="1"/>
  <c r="N4254" i="39" l="1"/>
  <c r="C4253" i="39"/>
  <c r="L4253" i="39" s="1"/>
  <c r="B4253" i="39"/>
  <c r="A4253" i="39"/>
  <c r="E4253" i="39"/>
  <c r="F4253" i="39" s="1"/>
  <c r="K4253" i="39" s="1"/>
  <c r="H4253" i="39"/>
  <c r="G4253" i="39"/>
  <c r="D4253" i="39"/>
  <c r="J4252" i="39"/>
  <c r="I4252" i="39"/>
  <c r="J4253" i="39" l="1"/>
  <c r="I4253" i="39"/>
  <c r="N4255" i="39"/>
  <c r="E4254" i="39"/>
  <c r="F4254" i="39" s="1"/>
  <c r="K4254" i="39" s="1"/>
  <c r="H4254" i="39"/>
  <c r="D4254" i="39"/>
  <c r="G4254" i="39"/>
  <c r="C4254" i="39"/>
  <c r="L4254" i="39" s="1"/>
  <c r="B4254" i="39"/>
  <c r="A4254" i="39"/>
  <c r="J4254" i="39" l="1"/>
  <c r="I4254" i="39"/>
  <c r="N4256" i="39"/>
  <c r="B4255" i="39"/>
  <c r="A4255" i="39"/>
  <c r="E4255" i="39"/>
  <c r="F4255" i="39" s="1"/>
  <c r="K4255" i="39" s="1"/>
  <c r="H4255" i="39"/>
  <c r="G4255" i="39"/>
  <c r="D4255" i="39"/>
  <c r="C4255" i="39"/>
  <c r="L4255" i="39" s="1"/>
  <c r="N4257" i="39" l="1"/>
  <c r="G4256" i="39"/>
  <c r="D4256" i="39"/>
  <c r="C4256" i="39"/>
  <c r="L4256" i="39" s="1"/>
  <c r="B4256" i="39"/>
  <c r="A4256" i="39"/>
  <c r="E4256" i="39"/>
  <c r="F4256" i="39" s="1"/>
  <c r="K4256" i="39" s="1"/>
  <c r="H4256" i="39"/>
  <c r="J4255" i="39"/>
  <c r="I4255" i="39"/>
  <c r="J4256" i="39" l="1"/>
  <c r="I4256" i="39"/>
  <c r="N4258" i="39"/>
  <c r="A4257" i="39"/>
  <c r="E4257" i="39"/>
  <c r="F4257" i="39" s="1"/>
  <c r="K4257" i="39" s="1"/>
  <c r="H4257" i="39"/>
  <c r="G4257" i="39"/>
  <c r="D4257" i="39"/>
  <c r="C4257" i="39"/>
  <c r="L4257" i="39" s="1"/>
  <c r="B4257" i="39"/>
  <c r="J4257" i="39" l="1"/>
  <c r="I4257" i="39"/>
  <c r="N4259" i="39"/>
  <c r="E4258" i="39"/>
  <c r="F4258" i="39" s="1"/>
  <c r="K4258" i="39" s="1"/>
  <c r="G4258" i="39"/>
  <c r="D4258" i="39"/>
  <c r="A4258" i="39"/>
  <c r="C4258" i="39"/>
  <c r="L4258" i="39" s="1"/>
  <c r="H4258" i="39"/>
  <c r="B4258" i="39"/>
  <c r="N4260" i="39" l="1"/>
  <c r="G4259" i="39"/>
  <c r="D4259" i="39"/>
  <c r="C4259" i="39"/>
  <c r="L4259" i="39" s="1"/>
  <c r="B4259" i="39"/>
  <c r="A4259" i="39"/>
  <c r="E4259" i="39"/>
  <c r="F4259" i="39" s="1"/>
  <c r="K4259" i="39" s="1"/>
  <c r="H4259" i="39"/>
  <c r="I4258" i="39"/>
  <c r="J4258" i="39"/>
  <c r="J4259" i="39" l="1"/>
  <c r="I4259" i="39"/>
  <c r="N4261" i="39"/>
  <c r="G4260" i="39"/>
  <c r="D4260" i="39"/>
  <c r="C4260" i="39"/>
  <c r="L4260" i="39" s="1"/>
  <c r="B4260" i="39"/>
  <c r="A4260" i="39"/>
  <c r="E4260" i="39"/>
  <c r="F4260" i="39" s="1"/>
  <c r="K4260" i="39" s="1"/>
  <c r="H4260" i="39"/>
  <c r="N4262" i="39" l="1"/>
  <c r="B4261" i="39"/>
  <c r="A4261" i="39"/>
  <c r="E4261" i="39"/>
  <c r="F4261" i="39" s="1"/>
  <c r="K4261" i="39" s="1"/>
  <c r="H4261" i="39"/>
  <c r="G4261" i="39"/>
  <c r="D4261" i="39"/>
  <c r="C4261" i="39"/>
  <c r="L4261" i="39" s="1"/>
  <c r="J4260" i="39"/>
  <c r="I4260" i="39"/>
  <c r="J4261" i="39" l="1"/>
  <c r="I4261" i="39"/>
  <c r="N4263" i="39"/>
  <c r="D4262" i="39"/>
  <c r="C4262" i="39"/>
  <c r="L4262" i="39" s="1"/>
  <c r="B4262" i="39"/>
  <c r="A4262" i="39"/>
  <c r="E4262" i="39"/>
  <c r="F4262" i="39" s="1"/>
  <c r="K4262" i="39" s="1"/>
  <c r="H4262" i="39"/>
  <c r="G4262" i="39"/>
  <c r="N4264" i="39" l="1"/>
  <c r="B4263" i="39"/>
  <c r="A4263" i="39"/>
  <c r="E4263" i="39"/>
  <c r="F4263" i="39" s="1"/>
  <c r="K4263" i="39" s="1"/>
  <c r="H4263" i="39"/>
  <c r="G4263" i="39"/>
  <c r="D4263" i="39"/>
  <c r="C4263" i="39"/>
  <c r="L4263" i="39" s="1"/>
  <c r="J4262" i="39"/>
  <c r="I4262" i="39"/>
  <c r="J4263" i="39" l="1"/>
  <c r="I4263" i="39"/>
  <c r="N4265" i="39"/>
  <c r="E4264" i="39"/>
  <c r="F4264" i="39" s="1"/>
  <c r="K4264" i="39" s="1"/>
  <c r="H4264" i="39"/>
  <c r="G4264" i="39"/>
  <c r="D4264" i="39"/>
  <c r="C4264" i="39"/>
  <c r="L4264" i="39" s="1"/>
  <c r="B4264" i="39"/>
  <c r="A4264" i="39"/>
  <c r="J4264" i="39" l="1"/>
  <c r="I4264" i="39"/>
  <c r="N4266" i="39"/>
  <c r="E4265" i="39"/>
  <c r="F4265" i="39" s="1"/>
  <c r="K4265" i="39" s="1"/>
  <c r="H4265" i="39"/>
  <c r="G4265" i="39"/>
  <c r="D4265" i="39"/>
  <c r="C4265" i="39"/>
  <c r="L4265" i="39" s="1"/>
  <c r="B4265" i="39"/>
  <c r="A4265" i="39"/>
  <c r="J4265" i="39" l="1"/>
  <c r="I4265" i="39"/>
  <c r="N4267" i="39"/>
  <c r="A4266" i="39"/>
  <c r="E4266" i="39"/>
  <c r="F4266" i="39" s="1"/>
  <c r="K4266" i="39" s="1"/>
  <c r="H4266" i="39"/>
  <c r="G4266" i="39"/>
  <c r="D4266" i="39"/>
  <c r="C4266" i="39"/>
  <c r="L4266" i="39" s="1"/>
  <c r="B4266" i="39"/>
  <c r="I4266" i="39" l="1"/>
  <c r="J4266" i="39"/>
  <c r="N4268" i="39"/>
  <c r="E4267" i="39"/>
  <c r="F4267" i="39" s="1"/>
  <c r="K4267" i="39" s="1"/>
  <c r="H4267" i="39"/>
  <c r="G4267" i="39"/>
  <c r="D4267" i="39"/>
  <c r="C4267" i="39"/>
  <c r="L4267" i="39" s="1"/>
  <c r="B4267" i="39"/>
  <c r="A4267" i="39"/>
  <c r="J4267" i="39" l="1"/>
  <c r="I4267" i="39"/>
  <c r="N4269" i="39"/>
  <c r="B4268" i="39"/>
  <c r="A4268" i="39"/>
  <c r="E4268" i="39"/>
  <c r="F4268" i="39" s="1"/>
  <c r="K4268" i="39" s="1"/>
  <c r="H4268" i="39"/>
  <c r="G4268" i="39"/>
  <c r="D4268" i="39"/>
  <c r="C4268" i="39"/>
  <c r="L4268" i="39" s="1"/>
  <c r="J4268" i="39" l="1"/>
  <c r="I4268" i="39"/>
  <c r="N4270" i="39"/>
  <c r="G4269" i="39"/>
  <c r="D4269" i="39"/>
  <c r="C4269" i="39"/>
  <c r="L4269" i="39" s="1"/>
  <c r="B4269" i="39"/>
  <c r="A4269" i="39"/>
  <c r="E4269" i="39"/>
  <c r="F4269" i="39" s="1"/>
  <c r="K4269" i="39" s="1"/>
  <c r="H4269" i="39"/>
  <c r="N4271" i="39" l="1"/>
  <c r="D4270" i="39"/>
  <c r="C4270" i="39"/>
  <c r="L4270" i="39" s="1"/>
  <c r="B4270" i="39"/>
  <c r="A4270" i="39"/>
  <c r="E4270" i="39"/>
  <c r="F4270" i="39" s="1"/>
  <c r="K4270" i="39" s="1"/>
  <c r="H4270" i="39"/>
  <c r="G4270" i="39"/>
  <c r="J4269" i="39"/>
  <c r="I4269" i="39"/>
  <c r="J4270" i="39" l="1"/>
  <c r="I4270" i="39"/>
  <c r="N4272" i="39"/>
  <c r="C4271" i="39"/>
  <c r="L4271" i="39" s="1"/>
  <c r="B4271" i="39"/>
  <c r="A4271" i="39"/>
  <c r="E4271" i="39"/>
  <c r="F4271" i="39" s="1"/>
  <c r="K4271" i="39" s="1"/>
  <c r="H4271" i="39"/>
  <c r="G4271" i="39"/>
  <c r="D4271" i="39"/>
  <c r="N4273" i="39" l="1"/>
  <c r="B4272" i="39"/>
  <c r="A4272" i="39"/>
  <c r="E4272" i="39"/>
  <c r="F4272" i="39" s="1"/>
  <c r="K4272" i="39" s="1"/>
  <c r="H4272" i="39"/>
  <c r="G4272" i="39"/>
  <c r="D4272" i="39"/>
  <c r="C4272" i="39"/>
  <c r="L4272" i="39" s="1"/>
  <c r="J4271" i="39"/>
  <c r="I4271" i="39"/>
  <c r="J4272" i="39" l="1"/>
  <c r="I4272" i="39"/>
  <c r="N4274" i="39"/>
  <c r="E4273" i="39"/>
  <c r="F4273" i="39" s="1"/>
  <c r="K4273" i="39" s="1"/>
  <c r="H4273" i="39"/>
  <c r="G4273" i="39"/>
  <c r="D4273" i="39"/>
  <c r="C4273" i="39"/>
  <c r="L4273" i="39" s="1"/>
  <c r="B4273" i="39"/>
  <c r="A4273" i="39"/>
  <c r="J4273" i="39" l="1"/>
  <c r="I4273" i="39"/>
  <c r="N4275" i="39"/>
  <c r="D4274" i="39"/>
  <c r="C4274" i="39"/>
  <c r="L4274" i="39" s="1"/>
  <c r="B4274" i="39"/>
  <c r="A4274" i="39"/>
  <c r="E4274" i="39"/>
  <c r="F4274" i="39" s="1"/>
  <c r="K4274" i="39" s="1"/>
  <c r="H4274" i="39"/>
  <c r="G4274" i="39"/>
  <c r="N4276" i="39" l="1"/>
  <c r="H4275" i="39"/>
  <c r="G4275" i="39"/>
  <c r="D4275" i="39"/>
  <c r="A4275" i="39"/>
  <c r="C4275" i="39"/>
  <c r="L4275" i="39" s="1"/>
  <c r="E4275" i="39"/>
  <c r="F4275" i="39" s="1"/>
  <c r="K4275" i="39" s="1"/>
  <c r="B4275" i="39"/>
  <c r="I4274" i="39"/>
  <c r="J4274" i="39"/>
  <c r="J4275" i="39" l="1"/>
  <c r="I4275" i="39"/>
  <c r="N4277" i="39"/>
  <c r="E4276" i="39"/>
  <c r="F4276" i="39" s="1"/>
  <c r="K4276" i="39" s="1"/>
  <c r="H4276" i="39"/>
  <c r="G4276" i="39"/>
  <c r="D4276" i="39"/>
  <c r="C4276" i="39"/>
  <c r="L4276" i="39" s="1"/>
  <c r="B4276" i="39"/>
  <c r="A4276" i="39"/>
  <c r="J4276" i="39" l="1"/>
  <c r="I4276" i="39"/>
  <c r="N4278" i="39"/>
  <c r="G4277" i="39"/>
  <c r="D4277" i="39"/>
  <c r="C4277" i="39"/>
  <c r="L4277" i="39" s="1"/>
  <c r="B4277" i="39"/>
  <c r="A4277" i="39"/>
  <c r="E4277" i="39"/>
  <c r="F4277" i="39" s="1"/>
  <c r="K4277" i="39" s="1"/>
  <c r="H4277" i="39"/>
  <c r="N4279" i="39" l="1"/>
  <c r="H4278" i="39"/>
  <c r="G4278" i="39"/>
  <c r="D4278" i="39"/>
  <c r="C4278" i="39"/>
  <c r="L4278" i="39" s="1"/>
  <c r="B4278" i="39"/>
  <c r="A4278" i="39"/>
  <c r="E4278" i="39"/>
  <c r="F4278" i="39" s="1"/>
  <c r="K4278" i="39" s="1"/>
  <c r="J4277" i="39"/>
  <c r="I4277" i="39"/>
  <c r="J4278" i="39" l="1"/>
  <c r="I4278" i="39"/>
  <c r="N4280" i="39"/>
  <c r="B4279" i="39"/>
  <c r="A4279" i="39"/>
  <c r="E4279" i="39"/>
  <c r="F4279" i="39" s="1"/>
  <c r="K4279" i="39" s="1"/>
  <c r="H4279" i="39"/>
  <c r="G4279" i="39"/>
  <c r="D4279" i="39"/>
  <c r="C4279" i="39"/>
  <c r="L4279" i="39" s="1"/>
  <c r="J4279" i="39" l="1"/>
  <c r="I4279" i="39"/>
  <c r="N4281" i="39"/>
  <c r="G4280" i="39"/>
  <c r="D4280" i="39"/>
  <c r="C4280" i="39"/>
  <c r="L4280" i="39" s="1"/>
  <c r="B4280" i="39"/>
  <c r="A4280" i="39"/>
  <c r="E4280" i="39"/>
  <c r="F4280" i="39" s="1"/>
  <c r="K4280" i="39" s="1"/>
  <c r="H4280" i="39"/>
  <c r="N4282" i="39" l="1"/>
  <c r="C4281" i="39"/>
  <c r="L4281" i="39" s="1"/>
  <c r="B4281" i="39"/>
  <c r="A4281" i="39"/>
  <c r="E4281" i="39"/>
  <c r="F4281" i="39" s="1"/>
  <c r="K4281" i="39" s="1"/>
  <c r="H4281" i="39"/>
  <c r="G4281" i="39"/>
  <c r="D4281" i="39"/>
  <c r="J4280" i="39"/>
  <c r="I4280" i="39"/>
  <c r="J4281" i="39" l="1"/>
  <c r="I4281" i="39"/>
  <c r="N4283" i="39"/>
  <c r="H4282" i="39"/>
  <c r="G4282" i="39"/>
  <c r="D4282" i="39"/>
  <c r="C4282" i="39"/>
  <c r="L4282" i="39" s="1"/>
  <c r="B4282" i="39"/>
  <c r="A4282" i="39"/>
  <c r="E4282" i="39"/>
  <c r="F4282" i="39" s="1"/>
  <c r="K4282" i="39" s="1"/>
  <c r="I4282" i="39" l="1"/>
  <c r="J4282" i="39"/>
  <c r="N4284" i="39"/>
  <c r="D4283" i="39"/>
  <c r="C4283" i="39"/>
  <c r="L4283" i="39" s="1"/>
  <c r="B4283" i="39"/>
  <c r="A4283" i="39"/>
  <c r="E4283" i="39"/>
  <c r="F4283" i="39" s="1"/>
  <c r="K4283" i="39" s="1"/>
  <c r="H4283" i="39"/>
  <c r="G4283" i="39"/>
  <c r="N4285" i="39" l="1"/>
  <c r="A4284" i="39"/>
  <c r="E4284" i="39"/>
  <c r="F4284" i="39" s="1"/>
  <c r="K4284" i="39" s="1"/>
  <c r="H4284" i="39"/>
  <c r="G4284" i="39"/>
  <c r="D4284" i="39"/>
  <c r="C4284" i="39"/>
  <c r="L4284" i="39" s="1"/>
  <c r="B4284" i="39"/>
  <c r="J4283" i="39"/>
  <c r="I4283" i="39"/>
  <c r="J4284" i="39" l="1"/>
  <c r="I4284" i="39"/>
  <c r="N4286" i="39"/>
  <c r="E4285" i="39"/>
  <c r="F4285" i="39" s="1"/>
  <c r="K4285" i="39" s="1"/>
  <c r="H4285" i="39"/>
  <c r="G4285" i="39"/>
  <c r="D4285" i="39"/>
  <c r="C4285" i="39"/>
  <c r="L4285" i="39" s="1"/>
  <c r="B4285" i="39"/>
  <c r="A4285" i="39"/>
  <c r="J4285" i="39" l="1"/>
  <c r="I4285" i="39"/>
  <c r="N4287" i="39"/>
  <c r="D4286" i="39"/>
  <c r="G4286" i="39"/>
  <c r="C4286" i="39"/>
  <c r="L4286" i="39" s="1"/>
  <c r="B4286" i="39"/>
  <c r="A4286" i="39"/>
  <c r="E4286" i="39"/>
  <c r="F4286" i="39" s="1"/>
  <c r="K4286" i="39" s="1"/>
  <c r="H4286" i="39"/>
  <c r="N4288" i="39" l="1"/>
  <c r="A4287" i="39"/>
  <c r="E4287" i="39"/>
  <c r="F4287" i="39" s="1"/>
  <c r="K4287" i="39" s="1"/>
  <c r="H4287" i="39"/>
  <c r="G4287" i="39"/>
  <c r="D4287" i="39"/>
  <c r="C4287" i="39"/>
  <c r="L4287" i="39" s="1"/>
  <c r="B4287" i="39"/>
  <c r="J4286" i="39"/>
  <c r="I4286" i="39"/>
  <c r="J4287" i="39" l="1"/>
  <c r="I4287" i="39"/>
  <c r="N4289" i="39"/>
  <c r="G4288" i="39"/>
  <c r="D4288" i="39"/>
  <c r="C4288" i="39"/>
  <c r="L4288" i="39" s="1"/>
  <c r="B4288" i="39"/>
  <c r="A4288" i="39"/>
  <c r="E4288" i="39"/>
  <c r="F4288" i="39" s="1"/>
  <c r="K4288" i="39" s="1"/>
  <c r="H4288" i="39"/>
  <c r="N4290" i="39" l="1"/>
  <c r="D4289" i="39"/>
  <c r="C4289" i="39"/>
  <c r="L4289" i="39" s="1"/>
  <c r="B4289" i="39"/>
  <c r="A4289" i="39"/>
  <c r="E4289" i="39"/>
  <c r="F4289" i="39" s="1"/>
  <c r="K4289" i="39" s="1"/>
  <c r="H4289" i="39"/>
  <c r="G4289" i="39"/>
  <c r="J4288" i="39"/>
  <c r="I4288" i="39"/>
  <c r="J4289" i="39" l="1"/>
  <c r="I4289" i="39"/>
  <c r="N4291" i="39"/>
  <c r="E4290" i="39"/>
  <c r="F4290" i="39" s="1"/>
  <c r="K4290" i="39" s="1"/>
  <c r="H4290" i="39"/>
  <c r="G4290" i="39"/>
  <c r="D4290" i="39"/>
  <c r="C4290" i="39"/>
  <c r="L4290" i="39" s="1"/>
  <c r="B4290" i="39"/>
  <c r="A4290" i="39"/>
  <c r="I4290" i="39" l="1"/>
  <c r="J4290" i="39"/>
  <c r="N4292" i="39"/>
  <c r="A4291" i="39"/>
  <c r="H4291" i="39"/>
  <c r="G4291" i="39"/>
  <c r="D4291" i="39"/>
  <c r="C4291" i="39"/>
  <c r="L4291" i="39" s="1"/>
  <c r="B4291" i="39"/>
  <c r="E4291" i="39"/>
  <c r="F4291" i="39" s="1"/>
  <c r="K4291" i="39" s="1"/>
  <c r="J4291" i="39" l="1"/>
  <c r="I4291" i="39"/>
  <c r="N4293" i="39"/>
  <c r="D4292" i="39"/>
  <c r="C4292" i="39"/>
  <c r="L4292" i="39" s="1"/>
  <c r="B4292" i="39"/>
  <c r="A4292" i="39"/>
  <c r="E4292" i="39"/>
  <c r="F4292" i="39" s="1"/>
  <c r="K4292" i="39" s="1"/>
  <c r="H4292" i="39"/>
  <c r="G4292" i="39"/>
  <c r="N4294" i="39" l="1"/>
  <c r="G4293" i="39"/>
  <c r="D4293" i="39"/>
  <c r="C4293" i="39"/>
  <c r="L4293" i="39" s="1"/>
  <c r="B4293" i="39"/>
  <c r="A4293" i="39"/>
  <c r="E4293" i="39"/>
  <c r="F4293" i="39" s="1"/>
  <c r="K4293" i="39" s="1"/>
  <c r="H4293" i="39"/>
  <c r="J4292" i="39"/>
  <c r="I4292" i="39"/>
  <c r="J4293" i="39" l="1"/>
  <c r="I4293" i="39"/>
  <c r="N4295" i="39"/>
  <c r="E4294" i="39"/>
  <c r="F4294" i="39" s="1"/>
  <c r="K4294" i="39" s="1"/>
  <c r="H4294" i="39"/>
  <c r="D4294" i="39"/>
  <c r="G4294" i="39"/>
  <c r="C4294" i="39"/>
  <c r="L4294" i="39" s="1"/>
  <c r="B4294" i="39"/>
  <c r="A4294" i="39"/>
  <c r="J4294" i="39" l="1"/>
  <c r="I4294" i="39"/>
  <c r="N4296" i="39"/>
  <c r="B4295" i="39"/>
  <c r="A4295" i="39"/>
  <c r="E4295" i="39"/>
  <c r="F4295" i="39" s="1"/>
  <c r="K4295" i="39" s="1"/>
  <c r="H4295" i="39"/>
  <c r="G4295" i="39"/>
  <c r="D4295" i="39"/>
  <c r="C4295" i="39"/>
  <c r="L4295" i="39" s="1"/>
  <c r="J4295" i="39" l="1"/>
  <c r="I4295" i="39"/>
  <c r="N4297" i="39"/>
  <c r="H4296" i="39"/>
  <c r="G4296" i="39"/>
  <c r="D4296" i="39"/>
  <c r="C4296" i="39"/>
  <c r="L4296" i="39" s="1"/>
  <c r="B4296" i="39"/>
  <c r="A4296" i="39"/>
  <c r="E4296" i="39"/>
  <c r="F4296" i="39" s="1"/>
  <c r="K4296" i="39" s="1"/>
  <c r="N4298" i="39" l="1"/>
  <c r="G4297" i="39"/>
  <c r="D4297" i="39"/>
  <c r="C4297" i="39"/>
  <c r="L4297" i="39" s="1"/>
  <c r="B4297" i="39"/>
  <c r="A4297" i="39"/>
  <c r="E4297" i="39"/>
  <c r="F4297" i="39" s="1"/>
  <c r="K4297" i="39" s="1"/>
  <c r="H4297" i="39"/>
  <c r="J4296" i="39"/>
  <c r="I4296" i="39"/>
  <c r="J4297" i="39" l="1"/>
  <c r="I4297" i="39"/>
  <c r="N4299" i="39"/>
  <c r="E4298" i="39"/>
  <c r="F4298" i="39" s="1"/>
  <c r="K4298" i="39" s="1"/>
  <c r="H4298" i="39"/>
  <c r="G4298" i="39"/>
  <c r="C4298" i="39"/>
  <c r="L4298" i="39" s="1"/>
  <c r="A4298" i="39"/>
  <c r="D4298" i="39"/>
  <c r="B4298" i="39"/>
  <c r="I4298" i="39" l="1"/>
  <c r="J4298" i="39"/>
  <c r="N4300" i="39"/>
  <c r="E4299" i="39"/>
  <c r="F4299" i="39" s="1"/>
  <c r="K4299" i="39" s="1"/>
  <c r="H4299" i="39"/>
  <c r="G4299" i="39"/>
  <c r="D4299" i="39"/>
  <c r="C4299" i="39"/>
  <c r="L4299" i="39" s="1"/>
  <c r="B4299" i="39"/>
  <c r="A4299" i="39"/>
  <c r="J4299" i="39" l="1"/>
  <c r="I4299" i="39"/>
  <c r="N4301" i="39"/>
  <c r="E4300" i="39"/>
  <c r="F4300" i="39" s="1"/>
  <c r="K4300" i="39" s="1"/>
  <c r="H4300" i="39"/>
  <c r="G4300" i="39"/>
  <c r="D4300" i="39"/>
  <c r="C4300" i="39"/>
  <c r="L4300" i="39" s="1"/>
  <c r="B4300" i="39"/>
  <c r="A4300" i="39"/>
  <c r="J4300" i="39" l="1"/>
  <c r="I4300" i="39"/>
  <c r="N4302" i="39"/>
  <c r="C4301" i="39"/>
  <c r="L4301" i="39" s="1"/>
  <c r="B4301" i="39"/>
  <c r="A4301" i="39"/>
  <c r="E4301" i="39"/>
  <c r="F4301" i="39" s="1"/>
  <c r="K4301" i="39" s="1"/>
  <c r="H4301" i="39"/>
  <c r="G4301" i="39"/>
  <c r="D4301" i="39"/>
  <c r="J4301" i="39" l="1"/>
  <c r="I4301" i="39"/>
  <c r="N4303" i="39"/>
  <c r="E4302" i="39"/>
  <c r="F4302" i="39" s="1"/>
  <c r="K4302" i="39" s="1"/>
  <c r="H4302" i="39"/>
  <c r="D4302" i="39"/>
  <c r="G4302" i="39"/>
  <c r="C4302" i="39"/>
  <c r="L4302" i="39" s="1"/>
  <c r="B4302" i="39"/>
  <c r="A4302" i="39"/>
  <c r="J4302" i="39" l="1"/>
  <c r="I4302" i="39"/>
  <c r="N4304" i="39"/>
  <c r="D4303" i="39"/>
  <c r="C4303" i="39"/>
  <c r="L4303" i="39" s="1"/>
  <c r="B4303" i="39"/>
  <c r="A4303" i="39"/>
  <c r="E4303" i="39"/>
  <c r="F4303" i="39" s="1"/>
  <c r="K4303" i="39" s="1"/>
  <c r="H4303" i="39"/>
  <c r="G4303" i="39"/>
  <c r="N4305" i="39" l="1"/>
  <c r="G4304" i="39"/>
  <c r="D4304" i="39"/>
  <c r="C4304" i="39"/>
  <c r="L4304" i="39" s="1"/>
  <c r="B4304" i="39"/>
  <c r="A4304" i="39"/>
  <c r="E4304" i="39"/>
  <c r="F4304" i="39" s="1"/>
  <c r="K4304" i="39" s="1"/>
  <c r="H4304" i="39"/>
  <c r="J4303" i="39"/>
  <c r="I4303" i="39"/>
  <c r="J4304" i="39" l="1"/>
  <c r="I4304" i="39"/>
  <c r="N4306" i="39"/>
  <c r="E4305" i="39"/>
  <c r="F4305" i="39" s="1"/>
  <c r="K4305" i="39" s="1"/>
  <c r="H4305" i="39"/>
  <c r="G4305" i="39"/>
  <c r="D4305" i="39"/>
  <c r="C4305" i="39"/>
  <c r="L4305" i="39" s="1"/>
  <c r="B4305" i="39"/>
  <c r="A4305" i="39"/>
  <c r="J4305" i="39" l="1"/>
  <c r="I4305" i="39"/>
  <c r="N4307" i="39"/>
  <c r="D4306" i="39"/>
  <c r="C4306" i="39"/>
  <c r="L4306" i="39" s="1"/>
  <c r="B4306" i="39"/>
  <c r="A4306" i="39"/>
  <c r="E4306" i="39"/>
  <c r="F4306" i="39" s="1"/>
  <c r="K4306" i="39" s="1"/>
  <c r="H4306" i="39"/>
  <c r="G4306" i="39"/>
  <c r="N4308" i="39" l="1"/>
  <c r="E4307" i="39"/>
  <c r="F4307" i="39" s="1"/>
  <c r="K4307" i="39" s="1"/>
  <c r="H4307" i="39"/>
  <c r="G4307" i="39"/>
  <c r="D4307" i="39"/>
  <c r="C4307" i="39"/>
  <c r="L4307" i="39" s="1"/>
  <c r="B4307" i="39"/>
  <c r="A4307" i="39"/>
  <c r="I4306" i="39"/>
  <c r="J4306" i="39"/>
  <c r="J4307" i="39" l="1"/>
  <c r="I4307" i="39"/>
  <c r="N4309" i="39"/>
  <c r="C4308" i="39"/>
  <c r="L4308" i="39" s="1"/>
  <c r="B4308" i="39"/>
  <c r="A4308" i="39"/>
  <c r="E4308" i="39"/>
  <c r="F4308" i="39" s="1"/>
  <c r="K4308" i="39" s="1"/>
  <c r="H4308" i="39"/>
  <c r="G4308" i="39"/>
  <c r="D4308" i="39"/>
  <c r="J4308" i="39" l="1"/>
  <c r="I4308" i="39"/>
  <c r="N4310" i="39"/>
  <c r="H4309" i="39"/>
  <c r="G4309" i="39"/>
  <c r="D4309" i="39"/>
  <c r="C4309" i="39"/>
  <c r="L4309" i="39" s="1"/>
  <c r="B4309" i="39"/>
  <c r="A4309" i="39"/>
  <c r="E4309" i="39"/>
  <c r="F4309" i="39" s="1"/>
  <c r="K4309" i="39" s="1"/>
  <c r="J4309" i="39" l="1"/>
  <c r="I4309" i="39"/>
  <c r="N4311" i="39"/>
  <c r="H4310" i="39"/>
  <c r="D4310" i="39"/>
  <c r="G4310" i="39"/>
  <c r="C4310" i="39"/>
  <c r="L4310" i="39" s="1"/>
  <c r="B4310" i="39"/>
  <c r="A4310" i="39"/>
  <c r="E4310" i="39"/>
  <c r="F4310" i="39" s="1"/>
  <c r="K4310" i="39" s="1"/>
  <c r="J4310" i="39" l="1"/>
  <c r="I4310" i="39"/>
  <c r="N4312" i="39"/>
  <c r="E4311" i="39"/>
  <c r="F4311" i="39" s="1"/>
  <c r="K4311" i="39" s="1"/>
  <c r="H4311" i="39"/>
  <c r="G4311" i="39"/>
  <c r="D4311" i="39"/>
  <c r="C4311" i="39"/>
  <c r="L4311" i="39" s="1"/>
  <c r="B4311" i="39"/>
  <c r="A4311" i="39"/>
  <c r="J4311" i="39" l="1"/>
  <c r="I4311" i="39"/>
  <c r="N4313" i="39"/>
  <c r="C4312" i="39"/>
  <c r="L4312" i="39" s="1"/>
  <c r="B4312" i="39"/>
  <c r="A4312" i="39"/>
  <c r="E4312" i="39"/>
  <c r="F4312" i="39" s="1"/>
  <c r="K4312" i="39" s="1"/>
  <c r="H4312" i="39"/>
  <c r="G4312" i="39"/>
  <c r="D4312" i="39"/>
  <c r="J4312" i="39" l="1"/>
  <c r="I4312" i="39"/>
  <c r="N4314" i="39"/>
  <c r="E4313" i="39"/>
  <c r="F4313" i="39" s="1"/>
  <c r="K4313" i="39" s="1"/>
  <c r="H4313" i="39"/>
  <c r="G4313" i="39"/>
  <c r="D4313" i="39"/>
  <c r="C4313" i="39"/>
  <c r="L4313" i="39" s="1"/>
  <c r="B4313" i="39"/>
  <c r="A4313" i="39"/>
  <c r="J4313" i="39" l="1"/>
  <c r="I4313" i="39"/>
  <c r="N4315" i="39"/>
  <c r="H4314" i="39"/>
  <c r="G4314" i="39"/>
  <c r="D4314" i="39"/>
  <c r="C4314" i="39"/>
  <c r="L4314" i="39" s="1"/>
  <c r="B4314" i="39"/>
  <c r="A4314" i="39"/>
  <c r="E4314" i="39"/>
  <c r="F4314" i="39" s="1"/>
  <c r="K4314" i="39" s="1"/>
  <c r="N4316" i="39" l="1"/>
  <c r="C4315" i="39"/>
  <c r="L4315" i="39" s="1"/>
  <c r="B4315" i="39"/>
  <c r="A4315" i="39"/>
  <c r="E4315" i="39"/>
  <c r="F4315" i="39" s="1"/>
  <c r="K4315" i="39" s="1"/>
  <c r="H4315" i="39"/>
  <c r="G4315" i="39"/>
  <c r="D4315" i="39"/>
  <c r="I4314" i="39"/>
  <c r="J4314" i="39"/>
  <c r="J4315" i="39" l="1"/>
  <c r="I4315" i="39"/>
  <c r="N4317" i="39"/>
  <c r="H4316" i="39"/>
  <c r="G4316" i="39"/>
  <c r="D4316" i="39"/>
  <c r="C4316" i="39"/>
  <c r="L4316" i="39" s="1"/>
  <c r="E4316" i="39"/>
  <c r="F4316" i="39" s="1"/>
  <c r="K4316" i="39" s="1"/>
  <c r="B4316" i="39"/>
  <c r="A4316" i="39"/>
  <c r="N4318" i="39" l="1"/>
  <c r="C4317" i="39"/>
  <c r="L4317" i="39" s="1"/>
  <c r="B4317" i="39"/>
  <c r="A4317" i="39"/>
  <c r="E4317" i="39"/>
  <c r="F4317" i="39" s="1"/>
  <c r="K4317" i="39" s="1"/>
  <c r="H4317" i="39"/>
  <c r="G4317" i="39"/>
  <c r="D4317" i="39"/>
  <c r="J4316" i="39"/>
  <c r="I4316" i="39"/>
  <c r="J4317" i="39" l="1"/>
  <c r="I4317" i="39"/>
  <c r="N4319" i="39"/>
  <c r="G4318" i="39"/>
  <c r="C4318" i="39"/>
  <c r="L4318" i="39" s="1"/>
  <c r="B4318" i="39"/>
  <c r="A4318" i="39"/>
  <c r="E4318" i="39"/>
  <c r="F4318" i="39" s="1"/>
  <c r="K4318" i="39" s="1"/>
  <c r="H4318" i="39"/>
  <c r="D4318" i="39"/>
  <c r="N4320" i="39" l="1"/>
  <c r="B4319" i="39"/>
  <c r="A4319" i="39"/>
  <c r="E4319" i="39"/>
  <c r="F4319" i="39" s="1"/>
  <c r="K4319" i="39" s="1"/>
  <c r="H4319" i="39"/>
  <c r="G4319" i="39"/>
  <c r="D4319" i="39"/>
  <c r="C4319" i="39"/>
  <c r="L4319" i="39" s="1"/>
  <c r="J4318" i="39"/>
  <c r="I4318" i="39"/>
  <c r="J4319" i="39" l="1"/>
  <c r="I4319" i="39"/>
  <c r="N4321" i="39"/>
  <c r="C4320" i="39"/>
  <c r="L4320" i="39" s="1"/>
  <c r="B4320" i="39"/>
  <c r="A4320" i="39"/>
  <c r="E4320" i="39"/>
  <c r="F4320" i="39" s="1"/>
  <c r="K4320" i="39" s="1"/>
  <c r="H4320" i="39"/>
  <c r="G4320" i="39"/>
  <c r="D4320" i="39"/>
  <c r="J4320" i="39" l="1"/>
  <c r="I4320" i="39"/>
  <c r="N4322" i="39"/>
  <c r="A4321" i="39"/>
  <c r="E4321" i="39"/>
  <c r="F4321" i="39" s="1"/>
  <c r="K4321" i="39" s="1"/>
  <c r="H4321" i="39"/>
  <c r="G4321" i="39"/>
  <c r="D4321" i="39"/>
  <c r="C4321" i="39"/>
  <c r="L4321" i="39" s="1"/>
  <c r="B4321" i="39"/>
  <c r="J4321" i="39" l="1"/>
  <c r="I4321" i="39"/>
  <c r="N4323" i="39"/>
  <c r="E4322" i="39"/>
  <c r="F4322" i="39" s="1"/>
  <c r="K4322" i="39" s="1"/>
  <c r="H4322" i="39"/>
  <c r="G4322" i="39"/>
  <c r="D4322" i="39"/>
  <c r="C4322" i="39"/>
  <c r="L4322" i="39" s="1"/>
  <c r="B4322" i="39"/>
  <c r="A4322" i="39"/>
  <c r="I4322" i="39" l="1"/>
  <c r="J4322" i="39"/>
  <c r="N4324" i="39"/>
  <c r="D4323" i="39"/>
  <c r="C4323" i="39"/>
  <c r="L4323" i="39" s="1"/>
  <c r="B4323" i="39"/>
  <c r="A4323" i="39"/>
  <c r="E4323" i="39"/>
  <c r="F4323" i="39" s="1"/>
  <c r="K4323" i="39" s="1"/>
  <c r="H4323" i="39"/>
  <c r="G4323" i="39"/>
  <c r="N4325" i="39" l="1"/>
  <c r="E4324" i="39"/>
  <c r="F4324" i="39" s="1"/>
  <c r="K4324" i="39" s="1"/>
  <c r="H4324" i="39"/>
  <c r="G4324" i="39"/>
  <c r="D4324" i="39"/>
  <c r="C4324" i="39"/>
  <c r="L4324" i="39" s="1"/>
  <c r="B4324" i="39"/>
  <c r="A4324" i="39"/>
  <c r="J4323" i="39"/>
  <c r="I4323" i="39"/>
  <c r="J4324" i="39" l="1"/>
  <c r="I4324" i="39"/>
  <c r="N4326" i="39"/>
  <c r="C4325" i="39"/>
  <c r="L4325" i="39" s="1"/>
  <c r="B4325" i="39"/>
  <c r="A4325" i="39"/>
  <c r="E4325" i="39"/>
  <c r="F4325" i="39" s="1"/>
  <c r="K4325" i="39" s="1"/>
  <c r="H4325" i="39"/>
  <c r="G4325" i="39"/>
  <c r="D4325" i="39"/>
  <c r="N4327" i="39" l="1"/>
  <c r="E4326" i="39"/>
  <c r="F4326" i="39" s="1"/>
  <c r="K4326" i="39" s="1"/>
  <c r="H4326" i="39"/>
  <c r="G4326" i="39"/>
  <c r="D4326" i="39"/>
  <c r="C4326" i="39"/>
  <c r="L4326" i="39" s="1"/>
  <c r="B4326" i="39"/>
  <c r="A4326" i="39"/>
  <c r="J4325" i="39"/>
  <c r="I4325" i="39"/>
  <c r="J4326" i="39" l="1"/>
  <c r="I4326" i="39"/>
  <c r="N4328" i="39"/>
  <c r="G4327" i="39"/>
  <c r="D4327" i="39"/>
  <c r="C4327" i="39"/>
  <c r="L4327" i="39" s="1"/>
  <c r="B4327" i="39"/>
  <c r="A4327" i="39"/>
  <c r="E4327" i="39"/>
  <c r="F4327" i="39" s="1"/>
  <c r="K4327" i="39" s="1"/>
  <c r="H4327" i="39"/>
  <c r="N4329" i="39" l="1"/>
  <c r="A4328" i="39"/>
  <c r="E4328" i="39"/>
  <c r="F4328" i="39" s="1"/>
  <c r="K4328" i="39" s="1"/>
  <c r="H4328" i="39"/>
  <c r="G4328" i="39"/>
  <c r="D4328" i="39"/>
  <c r="C4328" i="39"/>
  <c r="L4328" i="39" s="1"/>
  <c r="B4328" i="39"/>
  <c r="J4327" i="39"/>
  <c r="I4327" i="39"/>
  <c r="J4328" i="39" l="1"/>
  <c r="I4328" i="39"/>
  <c r="N4330" i="39"/>
  <c r="D4329" i="39"/>
  <c r="C4329" i="39"/>
  <c r="L4329" i="39" s="1"/>
  <c r="B4329" i="39"/>
  <c r="A4329" i="39"/>
  <c r="E4329" i="39"/>
  <c r="F4329" i="39" s="1"/>
  <c r="K4329" i="39" s="1"/>
  <c r="H4329" i="39"/>
  <c r="G4329" i="39"/>
  <c r="N4331" i="39" l="1"/>
  <c r="H4330" i="39"/>
  <c r="G4330" i="39"/>
  <c r="D4330" i="39"/>
  <c r="C4330" i="39"/>
  <c r="L4330" i="39" s="1"/>
  <c r="B4330" i="39"/>
  <c r="A4330" i="39"/>
  <c r="E4330" i="39"/>
  <c r="F4330" i="39" s="1"/>
  <c r="K4330" i="39" s="1"/>
  <c r="J4329" i="39"/>
  <c r="I4329" i="39"/>
  <c r="I4330" i="39" l="1"/>
  <c r="J4330" i="39"/>
  <c r="N4332" i="39"/>
  <c r="E4331" i="39"/>
  <c r="F4331" i="39" s="1"/>
  <c r="K4331" i="39" s="1"/>
  <c r="H4331" i="39"/>
  <c r="G4331" i="39"/>
  <c r="D4331" i="39"/>
  <c r="C4331" i="39"/>
  <c r="L4331" i="39" s="1"/>
  <c r="B4331" i="39"/>
  <c r="A4331" i="39"/>
  <c r="J4331" i="39" l="1"/>
  <c r="I4331" i="39"/>
  <c r="N4333" i="39"/>
  <c r="G4332" i="39"/>
  <c r="D4332" i="39"/>
  <c r="C4332" i="39"/>
  <c r="L4332" i="39" s="1"/>
  <c r="B4332" i="39"/>
  <c r="A4332" i="39"/>
  <c r="E4332" i="39"/>
  <c r="F4332" i="39" s="1"/>
  <c r="K4332" i="39" s="1"/>
  <c r="H4332" i="39"/>
  <c r="N4334" i="39" l="1"/>
  <c r="B4333" i="39"/>
  <c r="A4333" i="39"/>
  <c r="E4333" i="39"/>
  <c r="F4333" i="39" s="1"/>
  <c r="K4333" i="39" s="1"/>
  <c r="C4333" i="39"/>
  <c r="L4333" i="39" s="1"/>
  <c r="H4333" i="39"/>
  <c r="G4333" i="39"/>
  <c r="D4333" i="39"/>
  <c r="J4332" i="39"/>
  <c r="I4332" i="39"/>
  <c r="J4333" i="39" l="1"/>
  <c r="I4333" i="39"/>
  <c r="N4335" i="39"/>
  <c r="H4334" i="39"/>
  <c r="G4334" i="39"/>
  <c r="D4334" i="39"/>
  <c r="C4334" i="39"/>
  <c r="L4334" i="39" s="1"/>
  <c r="B4334" i="39"/>
  <c r="A4334" i="39"/>
  <c r="E4334" i="39"/>
  <c r="F4334" i="39" s="1"/>
  <c r="K4334" i="39" s="1"/>
  <c r="J4334" i="39" l="1"/>
  <c r="I4334" i="39"/>
  <c r="N4336" i="39"/>
  <c r="D4335" i="39"/>
  <c r="C4335" i="39"/>
  <c r="L4335" i="39" s="1"/>
  <c r="B4335" i="39"/>
  <c r="A4335" i="39"/>
  <c r="E4335" i="39"/>
  <c r="F4335" i="39" s="1"/>
  <c r="K4335" i="39" s="1"/>
  <c r="H4335" i="39"/>
  <c r="G4335" i="39"/>
  <c r="N4337" i="39" l="1"/>
  <c r="D4336" i="39"/>
  <c r="C4336" i="39"/>
  <c r="L4336" i="39" s="1"/>
  <c r="B4336" i="39"/>
  <c r="A4336" i="39"/>
  <c r="E4336" i="39"/>
  <c r="F4336" i="39" s="1"/>
  <c r="K4336" i="39" s="1"/>
  <c r="H4336" i="39"/>
  <c r="G4336" i="39"/>
  <c r="J4335" i="39"/>
  <c r="I4335" i="39"/>
  <c r="J4336" i="39" l="1"/>
  <c r="I4336" i="39"/>
  <c r="N4338" i="39"/>
  <c r="E4337" i="39"/>
  <c r="F4337" i="39" s="1"/>
  <c r="K4337" i="39" s="1"/>
  <c r="H4337" i="39"/>
  <c r="G4337" i="39"/>
  <c r="D4337" i="39"/>
  <c r="C4337" i="39"/>
  <c r="L4337" i="39" s="1"/>
  <c r="B4337" i="39"/>
  <c r="A4337" i="39"/>
  <c r="J4337" i="39" l="1"/>
  <c r="I4337" i="39"/>
  <c r="N4339" i="39"/>
  <c r="E4338" i="39"/>
  <c r="F4338" i="39" s="1"/>
  <c r="K4338" i="39" s="1"/>
  <c r="H4338" i="39"/>
  <c r="G4338" i="39"/>
  <c r="D4338" i="39"/>
  <c r="C4338" i="39"/>
  <c r="L4338" i="39" s="1"/>
  <c r="B4338" i="39"/>
  <c r="A4338" i="39"/>
  <c r="I4338" i="39" l="1"/>
  <c r="J4338" i="39"/>
  <c r="N4340" i="39"/>
  <c r="G4339" i="39"/>
  <c r="D4339" i="39"/>
  <c r="C4339" i="39"/>
  <c r="L4339" i="39" s="1"/>
  <c r="B4339" i="39"/>
  <c r="A4339" i="39"/>
  <c r="E4339" i="39"/>
  <c r="F4339" i="39" s="1"/>
  <c r="K4339" i="39" s="1"/>
  <c r="H4339" i="39"/>
  <c r="N4341" i="39" l="1"/>
  <c r="H4340" i="39"/>
  <c r="G4340" i="39"/>
  <c r="D4340" i="39"/>
  <c r="C4340" i="39"/>
  <c r="L4340" i="39" s="1"/>
  <c r="B4340" i="39"/>
  <c r="A4340" i="39"/>
  <c r="E4340" i="39"/>
  <c r="F4340" i="39" s="1"/>
  <c r="K4340" i="39" s="1"/>
  <c r="J4339" i="39"/>
  <c r="I4339" i="39"/>
  <c r="J4340" i="39" l="1"/>
  <c r="I4340" i="39"/>
  <c r="N4342" i="39"/>
  <c r="C4341" i="39"/>
  <c r="L4341" i="39" s="1"/>
  <c r="B4341" i="39"/>
  <c r="A4341" i="39"/>
  <c r="E4341" i="39"/>
  <c r="F4341" i="39" s="1"/>
  <c r="K4341" i="39" s="1"/>
  <c r="H4341" i="39"/>
  <c r="G4341" i="39"/>
  <c r="D4341" i="39"/>
  <c r="J4341" i="39" l="1"/>
  <c r="I4341" i="39"/>
  <c r="N4343" i="39"/>
  <c r="E4342" i="39"/>
  <c r="F4342" i="39" s="1"/>
  <c r="K4342" i="39" s="1"/>
  <c r="H4342" i="39"/>
  <c r="G4342" i="39"/>
  <c r="D4342" i="39"/>
  <c r="C4342" i="39"/>
  <c r="L4342" i="39" s="1"/>
  <c r="B4342" i="39"/>
  <c r="A4342" i="39"/>
  <c r="J4342" i="39" l="1"/>
  <c r="I4342" i="39"/>
  <c r="N4344" i="39"/>
  <c r="E4343" i="39"/>
  <c r="F4343" i="39" s="1"/>
  <c r="K4343" i="39" s="1"/>
  <c r="H4343" i="39"/>
  <c r="G4343" i="39"/>
  <c r="D4343" i="39"/>
  <c r="C4343" i="39"/>
  <c r="L4343" i="39" s="1"/>
  <c r="B4343" i="39"/>
  <c r="A4343" i="39"/>
  <c r="J4343" i="39" l="1"/>
  <c r="I4343" i="39"/>
  <c r="N4345" i="39"/>
  <c r="A4344" i="39"/>
  <c r="E4344" i="39"/>
  <c r="F4344" i="39" s="1"/>
  <c r="K4344" i="39" s="1"/>
  <c r="H4344" i="39"/>
  <c r="G4344" i="39"/>
  <c r="D4344" i="39"/>
  <c r="C4344" i="39"/>
  <c r="L4344" i="39" s="1"/>
  <c r="B4344" i="39"/>
  <c r="J4344" i="39" l="1"/>
  <c r="I4344" i="39"/>
  <c r="N4346" i="39"/>
  <c r="H4345" i="39"/>
  <c r="G4345" i="39"/>
  <c r="D4345" i="39"/>
  <c r="C4345" i="39"/>
  <c r="L4345" i="39" s="1"/>
  <c r="B4345" i="39"/>
  <c r="A4345" i="39"/>
  <c r="E4345" i="39"/>
  <c r="F4345" i="39" s="1"/>
  <c r="K4345" i="39" s="1"/>
  <c r="J4345" i="39" l="1"/>
  <c r="I4345" i="39"/>
  <c r="N4347" i="39"/>
  <c r="G4346" i="39"/>
  <c r="D4346" i="39"/>
  <c r="C4346" i="39"/>
  <c r="L4346" i="39" s="1"/>
  <c r="B4346" i="39"/>
  <c r="A4346" i="39"/>
  <c r="E4346" i="39"/>
  <c r="F4346" i="39" s="1"/>
  <c r="K4346" i="39" s="1"/>
  <c r="H4346" i="39"/>
  <c r="N4348" i="39" l="1"/>
  <c r="G4347" i="39"/>
  <c r="D4347" i="39"/>
  <c r="C4347" i="39"/>
  <c r="L4347" i="39" s="1"/>
  <c r="B4347" i="39"/>
  <c r="A4347" i="39"/>
  <c r="E4347" i="39"/>
  <c r="F4347" i="39" s="1"/>
  <c r="K4347" i="39" s="1"/>
  <c r="H4347" i="39"/>
  <c r="I4346" i="39"/>
  <c r="J4346" i="39"/>
  <c r="J4347" i="39" l="1"/>
  <c r="I4347" i="39"/>
  <c r="N4349" i="39"/>
  <c r="C4348" i="39"/>
  <c r="L4348" i="39" s="1"/>
  <c r="B4348" i="39"/>
  <c r="A4348" i="39"/>
  <c r="E4348" i="39"/>
  <c r="F4348" i="39" s="1"/>
  <c r="K4348" i="39" s="1"/>
  <c r="H4348" i="39"/>
  <c r="G4348" i="39"/>
  <c r="D4348" i="39"/>
  <c r="J4348" i="39" l="1"/>
  <c r="I4348" i="39"/>
  <c r="N4350" i="39"/>
  <c r="H4349" i="39"/>
  <c r="G4349" i="39"/>
  <c r="D4349" i="39"/>
  <c r="C4349" i="39"/>
  <c r="L4349" i="39" s="1"/>
  <c r="B4349" i="39"/>
  <c r="A4349" i="39"/>
  <c r="E4349" i="39"/>
  <c r="F4349" i="39" s="1"/>
  <c r="K4349" i="39" s="1"/>
  <c r="J4349" i="39" l="1"/>
  <c r="I4349" i="39"/>
  <c r="N4351" i="39"/>
  <c r="E4350" i="39"/>
  <c r="F4350" i="39" s="1"/>
  <c r="K4350" i="39" s="1"/>
  <c r="H4350" i="39"/>
  <c r="D4350" i="39"/>
  <c r="G4350" i="39"/>
  <c r="C4350" i="39"/>
  <c r="L4350" i="39" s="1"/>
  <c r="B4350" i="39"/>
  <c r="A4350" i="39"/>
  <c r="J4350" i="39" l="1"/>
  <c r="I4350" i="39"/>
  <c r="N4352" i="39"/>
  <c r="B4351" i="39"/>
  <c r="A4351" i="39"/>
  <c r="E4351" i="39"/>
  <c r="F4351" i="39" s="1"/>
  <c r="K4351" i="39" s="1"/>
  <c r="H4351" i="39"/>
  <c r="G4351" i="39"/>
  <c r="D4351" i="39"/>
  <c r="C4351" i="39"/>
  <c r="L4351" i="39" s="1"/>
  <c r="J4351" i="39" l="1"/>
  <c r="I4351" i="39"/>
  <c r="N4353" i="39"/>
  <c r="B4352" i="39"/>
  <c r="A4352" i="39"/>
  <c r="E4352" i="39"/>
  <c r="F4352" i="39" s="1"/>
  <c r="K4352" i="39" s="1"/>
  <c r="H4352" i="39"/>
  <c r="G4352" i="39"/>
  <c r="D4352" i="39"/>
  <c r="C4352" i="39"/>
  <c r="L4352" i="39" s="1"/>
  <c r="J4352" i="39" l="1"/>
  <c r="I4352" i="39"/>
  <c r="N4354" i="39"/>
  <c r="E4353" i="39"/>
  <c r="F4353" i="39" s="1"/>
  <c r="K4353" i="39" s="1"/>
  <c r="H4353" i="39"/>
  <c r="G4353" i="39"/>
  <c r="D4353" i="39"/>
  <c r="C4353" i="39"/>
  <c r="L4353" i="39" s="1"/>
  <c r="B4353" i="39"/>
  <c r="A4353" i="39"/>
  <c r="J4353" i="39" l="1"/>
  <c r="I4353" i="39"/>
  <c r="N4355" i="39"/>
  <c r="E4354" i="39"/>
  <c r="F4354" i="39" s="1"/>
  <c r="K4354" i="39" s="1"/>
  <c r="H4354" i="39"/>
  <c r="G4354" i="39"/>
  <c r="D4354" i="39"/>
  <c r="C4354" i="39"/>
  <c r="L4354" i="39" s="1"/>
  <c r="B4354" i="39"/>
  <c r="A4354" i="39"/>
  <c r="I4354" i="39" l="1"/>
  <c r="J4354" i="39"/>
  <c r="N4356" i="39"/>
  <c r="B4355" i="39"/>
  <c r="A4355" i="39"/>
  <c r="E4355" i="39"/>
  <c r="F4355" i="39" s="1"/>
  <c r="K4355" i="39" s="1"/>
  <c r="H4355" i="39"/>
  <c r="G4355" i="39"/>
  <c r="D4355" i="39"/>
  <c r="C4355" i="39"/>
  <c r="L4355" i="39" s="1"/>
  <c r="J4355" i="39" l="1"/>
  <c r="I4355" i="39"/>
  <c r="N4357" i="39"/>
  <c r="E4356" i="39"/>
  <c r="F4356" i="39" s="1"/>
  <c r="K4356" i="39" s="1"/>
  <c r="H4356" i="39"/>
  <c r="G4356" i="39"/>
  <c r="D4356" i="39"/>
  <c r="C4356" i="39"/>
  <c r="L4356" i="39" s="1"/>
  <c r="B4356" i="39"/>
  <c r="A4356" i="39"/>
  <c r="J4356" i="39" l="1"/>
  <c r="I4356" i="39"/>
  <c r="N4358" i="39"/>
  <c r="E4357" i="39"/>
  <c r="F4357" i="39" s="1"/>
  <c r="K4357" i="39" s="1"/>
  <c r="H4357" i="39"/>
  <c r="G4357" i="39"/>
  <c r="D4357" i="39"/>
  <c r="C4357" i="39"/>
  <c r="L4357" i="39" s="1"/>
  <c r="B4357" i="39"/>
  <c r="A4357" i="39"/>
  <c r="J4357" i="39" l="1"/>
  <c r="I4357" i="39"/>
  <c r="N4359" i="39"/>
  <c r="H4358" i="39"/>
  <c r="D4358" i="39"/>
  <c r="G4358" i="39"/>
  <c r="C4358" i="39"/>
  <c r="L4358" i="39" s="1"/>
  <c r="B4358" i="39"/>
  <c r="A4358" i="39"/>
  <c r="E4358" i="39"/>
  <c r="F4358" i="39" s="1"/>
  <c r="K4358" i="39" s="1"/>
  <c r="N4360" i="39" l="1"/>
  <c r="A4359" i="39"/>
  <c r="E4359" i="39"/>
  <c r="F4359" i="39" s="1"/>
  <c r="K4359" i="39" s="1"/>
  <c r="H4359" i="39"/>
  <c r="G4359" i="39"/>
  <c r="D4359" i="39"/>
  <c r="C4359" i="39"/>
  <c r="L4359" i="39" s="1"/>
  <c r="B4359" i="39"/>
  <c r="J4358" i="39"/>
  <c r="I4358" i="39"/>
  <c r="J4359" i="39" l="1"/>
  <c r="I4359" i="39"/>
  <c r="N4361" i="39"/>
  <c r="C4360" i="39"/>
  <c r="L4360" i="39" s="1"/>
  <c r="B4360" i="39"/>
  <c r="A4360" i="39"/>
  <c r="E4360" i="39"/>
  <c r="F4360" i="39" s="1"/>
  <c r="K4360" i="39" s="1"/>
  <c r="H4360" i="39"/>
  <c r="G4360" i="39"/>
  <c r="D4360" i="39"/>
  <c r="N4362" i="39" l="1"/>
  <c r="E4361" i="39"/>
  <c r="F4361" i="39" s="1"/>
  <c r="K4361" i="39" s="1"/>
  <c r="H4361" i="39"/>
  <c r="G4361" i="39"/>
  <c r="D4361" i="39"/>
  <c r="C4361" i="39"/>
  <c r="L4361" i="39" s="1"/>
  <c r="B4361" i="39"/>
  <c r="A4361" i="39"/>
  <c r="J4360" i="39"/>
  <c r="I4360" i="39"/>
  <c r="J4361" i="39" l="1"/>
  <c r="I4361" i="39"/>
  <c r="N4363" i="39"/>
  <c r="C4362" i="39"/>
  <c r="L4362" i="39" s="1"/>
  <c r="B4362" i="39"/>
  <c r="A4362" i="39"/>
  <c r="E4362" i="39"/>
  <c r="F4362" i="39" s="1"/>
  <c r="K4362" i="39" s="1"/>
  <c r="H4362" i="39"/>
  <c r="G4362" i="39"/>
  <c r="D4362" i="39"/>
  <c r="N4364" i="39" l="1"/>
  <c r="G4363" i="39"/>
  <c r="D4363" i="39"/>
  <c r="C4363" i="39"/>
  <c r="L4363" i="39" s="1"/>
  <c r="B4363" i="39"/>
  <c r="A4363" i="39"/>
  <c r="E4363" i="39"/>
  <c r="F4363" i="39" s="1"/>
  <c r="K4363" i="39" s="1"/>
  <c r="H4363" i="39"/>
  <c r="I4362" i="39"/>
  <c r="J4362" i="39"/>
  <c r="J4363" i="39" l="1"/>
  <c r="I4363" i="39"/>
  <c r="N4365" i="39"/>
  <c r="H4364" i="39"/>
  <c r="G4364" i="39"/>
  <c r="D4364" i="39"/>
  <c r="C4364" i="39"/>
  <c r="L4364" i="39" s="1"/>
  <c r="B4364" i="39"/>
  <c r="A4364" i="39"/>
  <c r="E4364" i="39"/>
  <c r="F4364" i="39" s="1"/>
  <c r="K4364" i="39" s="1"/>
  <c r="J4364" i="39" l="1"/>
  <c r="I4364" i="39"/>
  <c r="N4366" i="39"/>
  <c r="C4365" i="39"/>
  <c r="L4365" i="39" s="1"/>
  <c r="B4365" i="39"/>
  <c r="A4365" i="39"/>
  <c r="E4365" i="39"/>
  <c r="F4365" i="39" s="1"/>
  <c r="K4365" i="39" s="1"/>
  <c r="H4365" i="39"/>
  <c r="G4365" i="39"/>
  <c r="D4365" i="39"/>
  <c r="N4367" i="39" l="1"/>
  <c r="B4366" i="39"/>
  <c r="A4366" i="39"/>
  <c r="E4366" i="39"/>
  <c r="F4366" i="39" s="1"/>
  <c r="K4366" i="39" s="1"/>
  <c r="H4366" i="39"/>
  <c r="D4366" i="39"/>
  <c r="G4366" i="39"/>
  <c r="C4366" i="39"/>
  <c r="L4366" i="39" s="1"/>
  <c r="J4365" i="39"/>
  <c r="I4365" i="39"/>
  <c r="J4366" i="39" l="1"/>
  <c r="I4366" i="39"/>
  <c r="N4368" i="39"/>
  <c r="C4367" i="39"/>
  <c r="L4367" i="39" s="1"/>
  <c r="B4367" i="39"/>
  <c r="A4367" i="39"/>
  <c r="E4367" i="39"/>
  <c r="F4367" i="39" s="1"/>
  <c r="K4367" i="39" s="1"/>
  <c r="H4367" i="39"/>
  <c r="G4367" i="39"/>
  <c r="D4367" i="39"/>
  <c r="J4367" i="39" l="1"/>
  <c r="I4367" i="39"/>
  <c r="N4369" i="39"/>
  <c r="B4368" i="39"/>
  <c r="A4368" i="39"/>
  <c r="E4368" i="39"/>
  <c r="F4368" i="39" s="1"/>
  <c r="K4368" i="39" s="1"/>
  <c r="H4368" i="39"/>
  <c r="G4368" i="39"/>
  <c r="D4368" i="39"/>
  <c r="C4368" i="39"/>
  <c r="L4368" i="39" s="1"/>
  <c r="J4368" i="39" l="1"/>
  <c r="I4368" i="39"/>
  <c r="N4370" i="39"/>
  <c r="G4369" i="39"/>
  <c r="D4369" i="39"/>
  <c r="C4369" i="39"/>
  <c r="L4369" i="39" s="1"/>
  <c r="B4369" i="39"/>
  <c r="A4369" i="39"/>
  <c r="E4369" i="39"/>
  <c r="F4369" i="39" s="1"/>
  <c r="K4369" i="39" s="1"/>
  <c r="H4369" i="39"/>
  <c r="N4371" i="39" l="1"/>
  <c r="B4370" i="39"/>
  <c r="A4370" i="39"/>
  <c r="E4370" i="39"/>
  <c r="F4370" i="39" s="1"/>
  <c r="K4370" i="39" s="1"/>
  <c r="H4370" i="39"/>
  <c r="G4370" i="39"/>
  <c r="D4370" i="39"/>
  <c r="C4370" i="39"/>
  <c r="L4370" i="39" s="1"/>
  <c r="J4369" i="39"/>
  <c r="I4369" i="39"/>
  <c r="I4370" i="39" l="1"/>
  <c r="J4370" i="39"/>
  <c r="N4372" i="39"/>
  <c r="D4371" i="39"/>
  <c r="C4371" i="39"/>
  <c r="L4371" i="39" s="1"/>
  <c r="B4371" i="39"/>
  <c r="A4371" i="39"/>
  <c r="E4371" i="39"/>
  <c r="F4371" i="39" s="1"/>
  <c r="K4371" i="39" s="1"/>
  <c r="H4371" i="39"/>
  <c r="G4371" i="39"/>
  <c r="N4373" i="39" l="1"/>
  <c r="C4372" i="39"/>
  <c r="L4372" i="39" s="1"/>
  <c r="B4372" i="39"/>
  <c r="A4372" i="39"/>
  <c r="E4372" i="39"/>
  <c r="F4372" i="39" s="1"/>
  <c r="K4372" i="39" s="1"/>
  <c r="H4372" i="39"/>
  <c r="G4372" i="39"/>
  <c r="D4372" i="39"/>
  <c r="J4371" i="39"/>
  <c r="I4371" i="39"/>
  <c r="J4372" i="39" l="1"/>
  <c r="I4372" i="39"/>
  <c r="N4374" i="39"/>
  <c r="G4373" i="39"/>
  <c r="D4373" i="39"/>
  <c r="C4373" i="39"/>
  <c r="L4373" i="39" s="1"/>
  <c r="B4373" i="39"/>
  <c r="A4373" i="39"/>
  <c r="E4373" i="39"/>
  <c r="F4373" i="39" s="1"/>
  <c r="K4373" i="39" s="1"/>
  <c r="H4373" i="39"/>
  <c r="N4375" i="39" l="1"/>
  <c r="D4374" i="39"/>
  <c r="G4374" i="39"/>
  <c r="C4374" i="39"/>
  <c r="L4374" i="39" s="1"/>
  <c r="B4374" i="39"/>
  <c r="A4374" i="39"/>
  <c r="E4374" i="39"/>
  <c r="F4374" i="39" s="1"/>
  <c r="K4374" i="39" s="1"/>
  <c r="H4374" i="39"/>
  <c r="J4373" i="39"/>
  <c r="I4373" i="39"/>
  <c r="J4374" i="39" l="1"/>
  <c r="I4374" i="39"/>
  <c r="N4376" i="39"/>
  <c r="B4375" i="39"/>
  <c r="A4375" i="39"/>
  <c r="E4375" i="39"/>
  <c r="F4375" i="39" s="1"/>
  <c r="K4375" i="39" s="1"/>
  <c r="H4375" i="39"/>
  <c r="G4375" i="39"/>
  <c r="D4375" i="39"/>
  <c r="C4375" i="39"/>
  <c r="L4375" i="39" s="1"/>
  <c r="J4375" i="39" l="1"/>
  <c r="I4375" i="39"/>
  <c r="N4377" i="39"/>
  <c r="G4376" i="39"/>
  <c r="D4376" i="39"/>
  <c r="C4376" i="39"/>
  <c r="L4376" i="39" s="1"/>
  <c r="B4376" i="39"/>
  <c r="A4376" i="39"/>
  <c r="E4376" i="39"/>
  <c r="F4376" i="39" s="1"/>
  <c r="K4376" i="39" s="1"/>
  <c r="H4376" i="39"/>
  <c r="N4378" i="39" l="1"/>
  <c r="H4377" i="39"/>
  <c r="G4377" i="39"/>
  <c r="D4377" i="39"/>
  <c r="C4377" i="39"/>
  <c r="L4377" i="39" s="1"/>
  <c r="B4377" i="39"/>
  <c r="A4377" i="39"/>
  <c r="E4377" i="39"/>
  <c r="F4377" i="39" s="1"/>
  <c r="K4377" i="39" s="1"/>
  <c r="J4376" i="39"/>
  <c r="I4376" i="39"/>
  <c r="J4377" i="39" l="1"/>
  <c r="I4377" i="39"/>
  <c r="N4379" i="39"/>
  <c r="B4378" i="39"/>
  <c r="E4378" i="39"/>
  <c r="F4378" i="39" s="1"/>
  <c r="K4378" i="39" s="1"/>
  <c r="H4378" i="39"/>
  <c r="A4378" i="39"/>
  <c r="G4378" i="39"/>
  <c r="D4378" i="39"/>
  <c r="C4378" i="39"/>
  <c r="L4378" i="39" s="1"/>
  <c r="I4378" i="39" l="1"/>
  <c r="J4378" i="39"/>
  <c r="N4380" i="39"/>
  <c r="C4379" i="39"/>
  <c r="L4379" i="39" s="1"/>
  <c r="B4379" i="39"/>
  <c r="A4379" i="39"/>
  <c r="E4379" i="39"/>
  <c r="F4379" i="39" s="1"/>
  <c r="K4379" i="39" s="1"/>
  <c r="H4379" i="39"/>
  <c r="G4379" i="39"/>
  <c r="D4379" i="39"/>
  <c r="N4381" i="39" l="1"/>
  <c r="B4380" i="39"/>
  <c r="A4380" i="39"/>
  <c r="E4380" i="39"/>
  <c r="F4380" i="39" s="1"/>
  <c r="K4380" i="39" s="1"/>
  <c r="C4380" i="39"/>
  <c r="L4380" i="39" s="1"/>
  <c r="G4380" i="39"/>
  <c r="D4380" i="39"/>
  <c r="H4380" i="39"/>
  <c r="J4379" i="39"/>
  <c r="I4379" i="39"/>
  <c r="J4380" i="39" l="1"/>
  <c r="I4380" i="39"/>
  <c r="N4382" i="39"/>
  <c r="A4381" i="39"/>
  <c r="E4381" i="39"/>
  <c r="F4381" i="39" s="1"/>
  <c r="K4381" i="39" s="1"/>
  <c r="H4381" i="39"/>
  <c r="G4381" i="39"/>
  <c r="D4381" i="39"/>
  <c r="C4381" i="39"/>
  <c r="L4381" i="39" s="1"/>
  <c r="B4381" i="39"/>
  <c r="J4381" i="39" l="1"/>
  <c r="I4381" i="39"/>
  <c r="N4383" i="39"/>
  <c r="D4382" i="39"/>
  <c r="G4382" i="39"/>
  <c r="C4382" i="39"/>
  <c r="L4382" i="39" s="1"/>
  <c r="B4382" i="39"/>
  <c r="A4382" i="39"/>
  <c r="E4382" i="39"/>
  <c r="F4382" i="39" s="1"/>
  <c r="K4382" i="39" s="1"/>
  <c r="H4382" i="39"/>
  <c r="N4384" i="39" l="1"/>
  <c r="D4383" i="39"/>
  <c r="C4383" i="39"/>
  <c r="L4383" i="39" s="1"/>
  <c r="B4383" i="39"/>
  <c r="A4383" i="39"/>
  <c r="E4383" i="39"/>
  <c r="F4383" i="39" s="1"/>
  <c r="K4383" i="39" s="1"/>
  <c r="H4383" i="39"/>
  <c r="G4383" i="39"/>
  <c r="J4382" i="39"/>
  <c r="I4382" i="39"/>
  <c r="J4383" i="39" l="1"/>
  <c r="I4383" i="39"/>
  <c r="N4385" i="39"/>
  <c r="D4384" i="39"/>
  <c r="C4384" i="39"/>
  <c r="L4384" i="39" s="1"/>
  <c r="B4384" i="39"/>
  <c r="A4384" i="39"/>
  <c r="E4384" i="39"/>
  <c r="F4384" i="39" s="1"/>
  <c r="K4384" i="39" s="1"/>
  <c r="H4384" i="39"/>
  <c r="G4384" i="39"/>
  <c r="N4386" i="39" l="1"/>
  <c r="G4385" i="39"/>
  <c r="D4385" i="39"/>
  <c r="C4385" i="39"/>
  <c r="L4385" i="39" s="1"/>
  <c r="B4385" i="39"/>
  <c r="A4385" i="39"/>
  <c r="E4385" i="39"/>
  <c r="F4385" i="39" s="1"/>
  <c r="K4385" i="39" s="1"/>
  <c r="H4385" i="39"/>
  <c r="J4384" i="39"/>
  <c r="I4384" i="39"/>
  <c r="J4385" i="39" l="1"/>
  <c r="I4385" i="39"/>
  <c r="N4387" i="39"/>
  <c r="H4386" i="39"/>
  <c r="G4386" i="39"/>
  <c r="D4386" i="39"/>
  <c r="C4386" i="39"/>
  <c r="L4386" i="39" s="1"/>
  <c r="B4386" i="39"/>
  <c r="A4386" i="39"/>
  <c r="E4386" i="39"/>
  <c r="F4386" i="39" s="1"/>
  <c r="K4386" i="39" s="1"/>
  <c r="I4386" i="39" l="1"/>
  <c r="J4386" i="39"/>
  <c r="N4388" i="39"/>
  <c r="G4387" i="39"/>
  <c r="D4387" i="39"/>
  <c r="C4387" i="39"/>
  <c r="L4387" i="39" s="1"/>
  <c r="B4387" i="39"/>
  <c r="A4387" i="39"/>
  <c r="E4387" i="39"/>
  <c r="F4387" i="39" s="1"/>
  <c r="K4387" i="39" s="1"/>
  <c r="H4387" i="39"/>
  <c r="N4389" i="39" l="1"/>
  <c r="E4388" i="39"/>
  <c r="F4388" i="39" s="1"/>
  <c r="K4388" i="39" s="1"/>
  <c r="H4388" i="39"/>
  <c r="G4388" i="39"/>
  <c r="D4388" i="39"/>
  <c r="C4388" i="39"/>
  <c r="L4388" i="39" s="1"/>
  <c r="B4388" i="39"/>
  <c r="A4388" i="39"/>
  <c r="J4387" i="39"/>
  <c r="I4387" i="39"/>
  <c r="J4388" i="39" l="1"/>
  <c r="I4388" i="39"/>
  <c r="N4390" i="39"/>
  <c r="C4389" i="39"/>
  <c r="L4389" i="39" s="1"/>
  <c r="B4389" i="39"/>
  <c r="A4389" i="39"/>
  <c r="E4389" i="39"/>
  <c r="F4389" i="39" s="1"/>
  <c r="K4389" i="39" s="1"/>
  <c r="H4389" i="39"/>
  <c r="G4389" i="39"/>
  <c r="D4389" i="39"/>
  <c r="N4391" i="39" l="1"/>
  <c r="E4390" i="39"/>
  <c r="F4390" i="39" s="1"/>
  <c r="K4390" i="39" s="1"/>
  <c r="H4390" i="39"/>
  <c r="G4390" i="39"/>
  <c r="D4390" i="39"/>
  <c r="C4390" i="39"/>
  <c r="L4390" i="39" s="1"/>
  <c r="B4390" i="39"/>
  <c r="A4390" i="39"/>
  <c r="J4389" i="39"/>
  <c r="I4389" i="39"/>
  <c r="J4390" i="39" l="1"/>
  <c r="I4390" i="39"/>
  <c r="N4392" i="39"/>
  <c r="H4391" i="39"/>
  <c r="G4391" i="39"/>
  <c r="D4391" i="39"/>
  <c r="C4391" i="39"/>
  <c r="L4391" i="39" s="1"/>
  <c r="B4391" i="39"/>
  <c r="A4391" i="39"/>
  <c r="E4391" i="39"/>
  <c r="F4391" i="39" s="1"/>
  <c r="K4391" i="39" s="1"/>
  <c r="J4391" i="39" l="1"/>
  <c r="I4391" i="39"/>
  <c r="N4393" i="39"/>
  <c r="G4392" i="39"/>
  <c r="D4392" i="39"/>
  <c r="C4392" i="39"/>
  <c r="L4392" i="39" s="1"/>
  <c r="B4392" i="39"/>
  <c r="A4392" i="39"/>
  <c r="E4392" i="39"/>
  <c r="F4392" i="39" s="1"/>
  <c r="K4392" i="39" s="1"/>
  <c r="H4392" i="39"/>
  <c r="N4394" i="39" l="1"/>
  <c r="G4393" i="39"/>
  <c r="D4393" i="39"/>
  <c r="C4393" i="39"/>
  <c r="L4393" i="39" s="1"/>
  <c r="B4393" i="39"/>
  <c r="A4393" i="39"/>
  <c r="E4393" i="39"/>
  <c r="F4393" i="39" s="1"/>
  <c r="K4393" i="39" s="1"/>
  <c r="H4393" i="39"/>
  <c r="J4392" i="39"/>
  <c r="I4392" i="39"/>
  <c r="J4393" i="39" l="1"/>
  <c r="I4393" i="39"/>
  <c r="N4395" i="39"/>
  <c r="H4394" i="39"/>
  <c r="G4394" i="39"/>
  <c r="D4394" i="39"/>
  <c r="C4394" i="39"/>
  <c r="L4394" i="39" s="1"/>
  <c r="B4394" i="39"/>
  <c r="A4394" i="39"/>
  <c r="E4394" i="39"/>
  <c r="F4394" i="39" s="1"/>
  <c r="K4394" i="39" s="1"/>
  <c r="N4396" i="39" l="1"/>
  <c r="E4395" i="39"/>
  <c r="F4395" i="39" s="1"/>
  <c r="K4395" i="39" s="1"/>
  <c r="H4395" i="39"/>
  <c r="G4395" i="39"/>
  <c r="D4395" i="39"/>
  <c r="C4395" i="39"/>
  <c r="L4395" i="39" s="1"/>
  <c r="B4395" i="39"/>
  <c r="A4395" i="39"/>
  <c r="I4394" i="39"/>
  <c r="J4394" i="39"/>
  <c r="J4395" i="39" l="1"/>
  <c r="I4395" i="39"/>
  <c r="N4397" i="39"/>
  <c r="C4396" i="39"/>
  <c r="L4396" i="39" s="1"/>
  <c r="B4396" i="39"/>
  <c r="A4396" i="39"/>
  <c r="E4396" i="39"/>
  <c r="F4396" i="39" s="1"/>
  <c r="K4396" i="39" s="1"/>
  <c r="H4396" i="39"/>
  <c r="G4396" i="39"/>
  <c r="D4396" i="39"/>
  <c r="N4398" i="39" l="1"/>
  <c r="E4397" i="39"/>
  <c r="F4397" i="39" s="1"/>
  <c r="K4397" i="39" s="1"/>
  <c r="H4397" i="39"/>
  <c r="G4397" i="39"/>
  <c r="D4397" i="39"/>
  <c r="C4397" i="39"/>
  <c r="L4397" i="39" s="1"/>
  <c r="B4397" i="39"/>
  <c r="A4397" i="39"/>
  <c r="J4396" i="39"/>
  <c r="I4396" i="39"/>
  <c r="J4397" i="39" l="1"/>
  <c r="I4397" i="39"/>
  <c r="N4399" i="39"/>
  <c r="E4398" i="39"/>
  <c r="F4398" i="39" s="1"/>
  <c r="K4398" i="39" s="1"/>
  <c r="H4398" i="39"/>
  <c r="G4398" i="39"/>
  <c r="D4398" i="39"/>
  <c r="C4398" i="39"/>
  <c r="L4398" i="39" s="1"/>
  <c r="B4398" i="39"/>
  <c r="A4398" i="39"/>
  <c r="J4398" i="39" l="1"/>
  <c r="I4398" i="39"/>
  <c r="N4400" i="39"/>
  <c r="E4399" i="39"/>
  <c r="F4399" i="39" s="1"/>
  <c r="K4399" i="39" s="1"/>
  <c r="H4399" i="39"/>
  <c r="G4399" i="39"/>
  <c r="D4399" i="39"/>
  <c r="C4399" i="39"/>
  <c r="L4399" i="39" s="1"/>
  <c r="B4399" i="39"/>
  <c r="A4399" i="39"/>
  <c r="J4399" i="39" l="1"/>
  <c r="I4399" i="39"/>
  <c r="N4401" i="39"/>
  <c r="G4400" i="39"/>
  <c r="D4400" i="39"/>
  <c r="C4400" i="39"/>
  <c r="L4400" i="39" s="1"/>
  <c r="B4400" i="39"/>
  <c r="A4400" i="39"/>
  <c r="E4400" i="39"/>
  <c r="F4400" i="39" s="1"/>
  <c r="K4400" i="39" s="1"/>
  <c r="H4400" i="39"/>
  <c r="J4400" i="39" l="1"/>
  <c r="I4400" i="39"/>
  <c r="N4402" i="39"/>
  <c r="E4401" i="39"/>
  <c r="F4401" i="39" s="1"/>
  <c r="K4401" i="39" s="1"/>
  <c r="H4401" i="39"/>
  <c r="G4401" i="39"/>
  <c r="D4401" i="39"/>
  <c r="C4401" i="39"/>
  <c r="L4401" i="39" s="1"/>
  <c r="B4401" i="39"/>
  <c r="A4401" i="39"/>
  <c r="J4401" i="39" l="1"/>
  <c r="I4401" i="39"/>
  <c r="N4403" i="39"/>
  <c r="E4402" i="39"/>
  <c r="F4402" i="39" s="1"/>
  <c r="K4402" i="39" s="1"/>
  <c r="H4402" i="39"/>
  <c r="G4402" i="39"/>
  <c r="D4402" i="39"/>
  <c r="C4402" i="39"/>
  <c r="L4402" i="39" s="1"/>
  <c r="B4402" i="39"/>
  <c r="A4402" i="39"/>
  <c r="N4404" i="39" l="1"/>
  <c r="H4403" i="39"/>
  <c r="G4403" i="39"/>
  <c r="D4403" i="39"/>
  <c r="C4403" i="39"/>
  <c r="L4403" i="39" s="1"/>
  <c r="B4403" i="39"/>
  <c r="A4403" i="39"/>
  <c r="E4403" i="39"/>
  <c r="F4403" i="39" s="1"/>
  <c r="K4403" i="39" s="1"/>
  <c r="I4402" i="39"/>
  <c r="J4402" i="39"/>
  <c r="J4403" i="39" l="1"/>
  <c r="I4403" i="39"/>
  <c r="N4405" i="39"/>
  <c r="A4404" i="39"/>
  <c r="E4404" i="39"/>
  <c r="F4404" i="39" s="1"/>
  <c r="K4404" i="39" s="1"/>
  <c r="H4404" i="39"/>
  <c r="G4404" i="39"/>
  <c r="D4404" i="39"/>
  <c r="C4404" i="39"/>
  <c r="L4404" i="39" s="1"/>
  <c r="B4404" i="39"/>
  <c r="J4404" i="39" l="1"/>
  <c r="I4404" i="39"/>
  <c r="N4406" i="39"/>
  <c r="H4405" i="39"/>
  <c r="G4405" i="39"/>
  <c r="D4405" i="39"/>
  <c r="C4405" i="39"/>
  <c r="L4405" i="39" s="1"/>
  <c r="B4405" i="39"/>
  <c r="A4405" i="39"/>
  <c r="E4405" i="39"/>
  <c r="F4405" i="39" s="1"/>
  <c r="K4405" i="39" s="1"/>
  <c r="N4407" i="39" l="1"/>
  <c r="B4406" i="39"/>
  <c r="A4406" i="39"/>
  <c r="E4406" i="39"/>
  <c r="F4406" i="39" s="1"/>
  <c r="K4406" i="39" s="1"/>
  <c r="H4406" i="39"/>
  <c r="G4406" i="39"/>
  <c r="D4406" i="39"/>
  <c r="C4406" i="39"/>
  <c r="L4406" i="39" s="1"/>
  <c r="J4405" i="39"/>
  <c r="I4405" i="39"/>
  <c r="J4406" i="39" l="1"/>
  <c r="I4406" i="39"/>
  <c r="N4408" i="39"/>
  <c r="E4407" i="39"/>
  <c r="F4407" i="39" s="1"/>
  <c r="K4407" i="39" s="1"/>
  <c r="H4407" i="39"/>
  <c r="G4407" i="39"/>
  <c r="D4407" i="39"/>
  <c r="C4407" i="39"/>
  <c r="L4407" i="39" s="1"/>
  <c r="B4407" i="39"/>
  <c r="A4407" i="39"/>
  <c r="J4407" i="39" l="1"/>
  <c r="I4407" i="39"/>
  <c r="N4409" i="39"/>
  <c r="E4408" i="39"/>
  <c r="F4408" i="39" s="1"/>
  <c r="K4408" i="39" s="1"/>
  <c r="H4408" i="39"/>
  <c r="G4408" i="39"/>
  <c r="D4408" i="39"/>
  <c r="C4408" i="39"/>
  <c r="L4408" i="39" s="1"/>
  <c r="B4408" i="39"/>
  <c r="A4408" i="39"/>
  <c r="J4408" i="39" l="1"/>
  <c r="I4408" i="39"/>
  <c r="N4410" i="39"/>
  <c r="E4409" i="39"/>
  <c r="F4409" i="39" s="1"/>
  <c r="K4409" i="39" s="1"/>
  <c r="H4409" i="39"/>
  <c r="G4409" i="39"/>
  <c r="D4409" i="39"/>
  <c r="C4409" i="39"/>
  <c r="L4409" i="39" s="1"/>
  <c r="B4409" i="39"/>
  <c r="A4409" i="39"/>
  <c r="J4409" i="39" l="1"/>
  <c r="I4409" i="39"/>
  <c r="N4411" i="39"/>
  <c r="H4410" i="39"/>
  <c r="G4410" i="39"/>
  <c r="D4410" i="39"/>
  <c r="C4410" i="39"/>
  <c r="L4410" i="39" s="1"/>
  <c r="B4410" i="39"/>
  <c r="A4410" i="39"/>
  <c r="E4410" i="39"/>
  <c r="F4410" i="39" s="1"/>
  <c r="K4410" i="39" s="1"/>
  <c r="I4410" i="39" l="1"/>
  <c r="J4410" i="39"/>
  <c r="N4412" i="39"/>
  <c r="A4411" i="39"/>
  <c r="E4411" i="39"/>
  <c r="F4411" i="39" s="1"/>
  <c r="K4411" i="39" s="1"/>
  <c r="H4411" i="39"/>
  <c r="G4411" i="39"/>
  <c r="D4411" i="39"/>
  <c r="C4411" i="39"/>
  <c r="L4411" i="39" s="1"/>
  <c r="B4411" i="39"/>
  <c r="J4411" i="39" l="1"/>
  <c r="I4411" i="39"/>
  <c r="N4413" i="39"/>
  <c r="H4412" i="39"/>
  <c r="G4412" i="39"/>
  <c r="D4412" i="39"/>
  <c r="C4412" i="39"/>
  <c r="L4412" i="39" s="1"/>
  <c r="B4412" i="39"/>
  <c r="A4412" i="39"/>
  <c r="E4412" i="39"/>
  <c r="F4412" i="39" s="1"/>
  <c r="K4412" i="39" s="1"/>
  <c r="J4412" i="39" l="1"/>
  <c r="I4412" i="39"/>
  <c r="N4414" i="39"/>
  <c r="H4413" i="39"/>
  <c r="G4413" i="39"/>
  <c r="D4413" i="39"/>
  <c r="C4413" i="39"/>
  <c r="L4413" i="39" s="1"/>
  <c r="B4413" i="39"/>
  <c r="A4413" i="39"/>
  <c r="E4413" i="39"/>
  <c r="F4413" i="39" s="1"/>
  <c r="K4413" i="39" s="1"/>
  <c r="N4415" i="39" l="1"/>
  <c r="E4414" i="39"/>
  <c r="F4414" i="39" s="1"/>
  <c r="K4414" i="39" s="1"/>
  <c r="H4414" i="39"/>
  <c r="D4414" i="39"/>
  <c r="G4414" i="39"/>
  <c r="C4414" i="39"/>
  <c r="L4414" i="39" s="1"/>
  <c r="B4414" i="39"/>
  <c r="A4414" i="39"/>
  <c r="J4413" i="39"/>
  <c r="I4413" i="39"/>
  <c r="J4414" i="39" l="1"/>
  <c r="I4414" i="39"/>
  <c r="N4416" i="39"/>
  <c r="C4415" i="39"/>
  <c r="L4415" i="39" s="1"/>
  <c r="B4415" i="39"/>
  <c r="A4415" i="39"/>
  <c r="E4415" i="39"/>
  <c r="F4415" i="39" s="1"/>
  <c r="K4415" i="39" s="1"/>
  <c r="H4415" i="39"/>
  <c r="G4415" i="39"/>
  <c r="D4415" i="39"/>
  <c r="J4415" i="39" l="1"/>
  <c r="I4415" i="39"/>
  <c r="N4417" i="39"/>
  <c r="G4416" i="39"/>
  <c r="D4416" i="39"/>
  <c r="C4416" i="39"/>
  <c r="L4416" i="39" s="1"/>
  <c r="B4416" i="39"/>
  <c r="A4416" i="39"/>
  <c r="E4416" i="39"/>
  <c r="F4416" i="39" s="1"/>
  <c r="K4416" i="39" s="1"/>
  <c r="H4416" i="39"/>
  <c r="N4418" i="39" l="1"/>
  <c r="C4417" i="39"/>
  <c r="L4417" i="39" s="1"/>
  <c r="B4417" i="39"/>
  <c r="A4417" i="39"/>
  <c r="E4417" i="39"/>
  <c r="F4417" i="39" s="1"/>
  <c r="K4417" i="39" s="1"/>
  <c r="H4417" i="39"/>
  <c r="G4417" i="39"/>
  <c r="D4417" i="39"/>
  <c r="J4416" i="39"/>
  <c r="I4416" i="39"/>
  <c r="J4417" i="39" l="1"/>
  <c r="I4417" i="39"/>
  <c r="N4419" i="39"/>
  <c r="E4418" i="39"/>
  <c r="F4418" i="39" s="1"/>
  <c r="K4418" i="39" s="1"/>
  <c r="H4418" i="39"/>
  <c r="G4418" i="39"/>
  <c r="D4418" i="39"/>
  <c r="C4418" i="39"/>
  <c r="L4418" i="39" s="1"/>
  <c r="B4418" i="39"/>
  <c r="A4418" i="39"/>
  <c r="I4418" i="39" l="1"/>
  <c r="J4418" i="39"/>
  <c r="N4420" i="39"/>
  <c r="C4419" i="39"/>
  <c r="L4419" i="39" s="1"/>
  <c r="B4419" i="39"/>
  <c r="A4419" i="39"/>
  <c r="E4419" i="39"/>
  <c r="F4419" i="39" s="1"/>
  <c r="K4419" i="39" s="1"/>
  <c r="H4419" i="39"/>
  <c r="G4419" i="39"/>
  <c r="D4419" i="39"/>
  <c r="N4421" i="39" l="1"/>
  <c r="D4420" i="39"/>
  <c r="C4420" i="39"/>
  <c r="L4420" i="39" s="1"/>
  <c r="B4420" i="39"/>
  <c r="A4420" i="39"/>
  <c r="E4420" i="39"/>
  <c r="F4420" i="39" s="1"/>
  <c r="K4420" i="39" s="1"/>
  <c r="H4420" i="39"/>
  <c r="G4420" i="39"/>
  <c r="J4419" i="39"/>
  <c r="I4419" i="39"/>
  <c r="J4420" i="39" l="1"/>
  <c r="I4420" i="39"/>
  <c r="N4422" i="39"/>
  <c r="E4421" i="39"/>
  <c r="F4421" i="39" s="1"/>
  <c r="K4421" i="39" s="1"/>
  <c r="H4421" i="39"/>
  <c r="G4421" i="39"/>
  <c r="D4421" i="39"/>
  <c r="B4421" i="39"/>
  <c r="C4421" i="39"/>
  <c r="L4421" i="39" s="1"/>
  <c r="A4421" i="39"/>
  <c r="J4421" i="39" l="1"/>
  <c r="I4421" i="39"/>
  <c r="N4423" i="39"/>
  <c r="H4422" i="39"/>
  <c r="D4422" i="39"/>
  <c r="G4422" i="39"/>
  <c r="C4422" i="39"/>
  <c r="L4422" i="39" s="1"/>
  <c r="B4422" i="39"/>
  <c r="A4422" i="39"/>
  <c r="E4422" i="39"/>
  <c r="F4422" i="39" s="1"/>
  <c r="K4422" i="39" s="1"/>
  <c r="J4422" i="39" l="1"/>
  <c r="I4422" i="39"/>
  <c r="N4424" i="39"/>
  <c r="B4423" i="39"/>
  <c r="A4423" i="39"/>
  <c r="E4423" i="39"/>
  <c r="F4423" i="39" s="1"/>
  <c r="K4423" i="39" s="1"/>
  <c r="H4423" i="39"/>
  <c r="G4423" i="39"/>
  <c r="D4423" i="39"/>
  <c r="C4423" i="39"/>
  <c r="L4423" i="39" s="1"/>
  <c r="J4423" i="39" l="1"/>
  <c r="I4423" i="39"/>
  <c r="N4425" i="39"/>
  <c r="E4424" i="39"/>
  <c r="F4424" i="39" s="1"/>
  <c r="K4424" i="39" s="1"/>
  <c r="H4424" i="39"/>
  <c r="G4424" i="39"/>
  <c r="D4424" i="39"/>
  <c r="C4424" i="39"/>
  <c r="L4424" i="39" s="1"/>
  <c r="B4424" i="39"/>
  <c r="A4424" i="39"/>
  <c r="J4424" i="39" l="1"/>
  <c r="I4424" i="39"/>
  <c r="N4426" i="39"/>
  <c r="E4425" i="39"/>
  <c r="F4425" i="39" s="1"/>
  <c r="K4425" i="39" s="1"/>
  <c r="H4425" i="39"/>
  <c r="G4425" i="39"/>
  <c r="D4425" i="39"/>
  <c r="C4425" i="39"/>
  <c r="L4425" i="39" s="1"/>
  <c r="B4425" i="39"/>
  <c r="A4425" i="39"/>
  <c r="J4425" i="39" l="1"/>
  <c r="I4425" i="39"/>
  <c r="N4427" i="39"/>
  <c r="H4426" i="39"/>
  <c r="G4426" i="39"/>
  <c r="D4426" i="39"/>
  <c r="C4426" i="39"/>
  <c r="L4426" i="39" s="1"/>
  <c r="B4426" i="39"/>
  <c r="A4426" i="39"/>
  <c r="E4426" i="39"/>
  <c r="F4426" i="39" s="1"/>
  <c r="K4426" i="39" s="1"/>
  <c r="I4426" i="39" l="1"/>
  <c r="J4426" i="39"/>
  <c r="N4428" i="39"/>
  <c r="H4427" i="39"/>
  <c r="G4427" i="39"/>
  <c r="D4427" i="39"/>
  <c r="C4427" i="39"/>
  <c r="L4427" i="39" s="1"/>
  <c r="B4427" i="39"/>
  <c r="A4427" i="39"/>
  <c r="E4427" i="39"/>
  <c r="F4427" i="39" s="1"/>
  <c r="K4427" i="39" s="1"/>
  <c r="N4429" i="39" l="1"/>
  <c r="H4428" i="39"/>
  <c r="G4428" i="39"/>
  <c r="D4428" i="39"/>
  <c r="C4428" i="39"/>
  <c r="L4428" i="39" s="1"/>
  <c r="B4428" i="39"/>
  <c r="A4428" i="39"/>
  <c r="E4428" i="39"/>
  <c r="F4428" i="39" s="1"/>
  <c r="K4428" i="39" s="1"/>
  <c r="J4427" i="39"/>
  <c r="I4427" i="39"/>
  <c r="J4428" i="39" l="1"/>
  <c r="I4428" i="39"/>
  <c r="N4430" i="39"/>
  <c r="A4429" i="39"/>
  <c r="E4429" i="39"/>
  <c r="F4429" i="39" s="1"/>
  <c r="K4429" i="39" s="1"/>
  <c r="H4429" i="39"/>
  <c r="G4429" i="39"/>
  <c r="D4429" i="39"/>
  <c r="C4429" i="39"/>
  <c r="L4429" i="39" s="1"/>
  <c r="B4429" i="39"/>
  <c r="J4429" i="39" l="1"/>
  <c r="I4429" i="39"/>
  <c r="N4431" i="39"/>
  <c r="C4430" i="39"/>
  <c r="L4430" i="39" s="1"/>
  <c r="B4430" i="39"/>
  <c r="A4430" i="39"/>
  <c r="E4430" i="39"/>
  <c r="F4430" i="39" s="1"/>
  <c r="K4430" i="39" s="1"/>
  <c r="H4430" i="39"/>
  <c r="D4430" i="39"/>
  <c r="G4430" i="39"/>
  <c r="J4430" i="39" l="1"/>
  <c r="I4430" i="39"/>
  <c r="N4432" i="39"/>
  <c r="B4431" i="39"/>
  <c r="A4431" i="39"/>
  <c r="E4431" i="39"/>
  <c r="F4431" i="39" s="1"/>
  <c r="K4431" i="39" s="1"/>
  <c r="H4431" i="39"/>
  <c r="G4431" i="39"/>
  <c r="D4431" i="39"/>
  <c r="C4431" i="39"/>
  <c r="L4431" i="39" s="1"/>
  <c r="J4431" i="39" l="1"/>
  <c r="I4431" i="39"/>
  <c r="N4433" i="39"/>
  <c r="C4432" i="39"/>
  <c r="L4432" i="39" s="1"/>
  <c r="B4432" i="39"/>
  <c r="A4432" i="39"/>
  <c r="E4432" i="39"/>
  <c r="F4432" i="39" s="1"/>
  <c r="K4432" i="39" s="1"/>
  <c r="H4432" i="39"/>
  <c r="G4432" i="39"/>
  <c r="D4432" i="39"/>
  <c r="N4434" i="39" l="1"/>
  <c r="E4433" i="39"/>
  <c r="F4433" i="39" s="1"/>
  <c r="K4433" i="39" s="1"/>
  <c r="H4433" i="39"/>
  <c r="G4433" i="39"/>
  <c r="D4433" i="39"/>
  <c r="C4433" i="39"/>
  <c r="L4433" i="39" s="1"/>
  <c r="B4433" i="39"/>
  <c r="A4433" i="39"/>
  <c r="J4432" i="39"/>
  <c r="I4432" i="39"/>
  <c r="J4433" i="39" l="1"/>
  <c r="I4433" i="39"/>
  <c r="N4435" i="39"/>
  <c r="A4434" i="39"/>
  <c r="E4434" i="39"/>
  <c r="F4434" i="39" s="1"/>
  <c r="K4434" i="39" s="1"/>
  <c r="H4434" i="39"/>
  <c r="G4434" i="39"/>
  <c r="D4434" i="39"/>
  <c r="C4434" i="39"/>
  <c r="L4434" i="39" s="1"/>
  <c r="B4434" i="39"/>
  <c r="I4434" i="39" l="1"/>
  <c r="J4434" i="39"/>
  <c r="N4436" i="39"/>
  <c r="G4435" i="39"/>
  <c r="D4435" i="39"/>
  <c r="C4435" i="39"/>
  <c r="L4435" i="39" s="1"/>
  <c r="B4435" i="39"/>
  <c r="A4435" i="39"/>
  <c r="E4435" i="39"/>
  <c r="F4435" i="39" s="1"/>
  <c r="K4435" i="39" s="1"/>
  <c r="H4435" i="39"/>
  <c r="N4437" i="39" l="1"/>
  <c r="H4436" i="39"/>
  <c r="G4436" i="39"/>
  <c r="D4436" i="39"/>
  <c r="C4436" i="39"/>
  <c r="L4436" i="39" s="1"/>
  <c r="B4436" i="39"/>
  <c r="A4436" i="39"/>
  <c r="E4436" i="39"/>
  <c r="F4436" i="39" s="1"/>
  <c r="K4436" i="39" s="1"/>
  <c r="J4435" i="39"/>
  <c r="I4435" i="39"/>
  <c r="J4436" i="39" l="1"/>
  <c r="I4436" i="39"/>
  <c r="N4438" i="39"/>
  <c r="H4437" i="39"/>
  <c r="G4437" i="39"/>
  <c r="D4437" i="39"/>
  <c r="C4437" i="39"/>
  <c r="L4437" i="39" s="1"/>
  <c r="B4437" i="39"/>
  <c r="A4437" i="39"/>
  <c r="E4437" i="39"/>
  <c r="F4437" i="39" s="1"/>
  <c r="K4437" i="39" s="1"/>
  <c r="J4437" i="39" l="1"/>
  <c r="I4437" i="39"/>
  <c r="N4439" i="39"/>
  <c r="B4438" i="39"/>
  <c r="A4438" i="39"/>
  <c r="E4438" i="39"/>
  <c r="F4438" i="39" s="1"/>
  <c r="K4438" i="39" s="1"/>
  <c r="H4438" i="39"/>
  <c r="D4438" i="39"/>
  <c r="G4438" i="39"/>
  <c r="C4438" i="39"/>
  <c r="L4438" i="39" s="1"/>
  <c r="J4438" i="39" l="1"/>
  <c r="I4438" i="39"/>
  <c r="N4440" i="39"/>
  <c r="C4439" i="39"/>
  <c r="L4439" i="39" s="1"/>
  <c r="B4439" i="39"/>
  <c r="A4439" i="39"/>
  <c r="E4439" i="39"/>
  <c r="F4439" i="39" s="1"/>
  <c r="K4439" i="39" s="1"/>
  <c r="H4439" i="39"/>
  <c r="G4439" i="39"/>
  <c r="D4439" i="39"/>
  <c r="J4439" i="39" l="1"/>
  <c r="I4439" i="39"/>
  <c r="N4441" i="39"/>
  <c r="H4440" i="39"/>
  <c r="G4440" i="39"/>
  <c r="D4440" i="39"/>
  <c r="C4440" i="39"/>
  <c r="L4440" i="39" s="1"/>
  <c r="B4440" i="39"/>
  <c r="A4440" i="39"/>
  <c r="E4440" i="39"/>
  <c r="F4440" i="39" s="1"/>
  <c r="K4440" i="39" s="1"/>
  <c r="N4442" i="39" l="1"/>
  <c r="A4441" i="39"/>
  <c r="E4441" i="39"/>
  <c r="F4441" i="39" s="1"/>
  <c r="K4441" i="39" s="1"/>
  <c r="H4441" i="39"/>
  <c r="G4441" i="39"/>
  <c r="D4441" i="39"/>
  <c r="C4441" i="39"/>
  <c r="L4441" i="39" s="1"/>
  <c r="B4441" i="39"/>
  <c r="J4440" i="39"/>
  <c r="I4440" i="39"/>
  <c r="J4441" i="39" l="1"/>
  <c r="I4441" i="39"/>
  <c r="N4443" i="39"/>
  <c r="A4442" i="39"/>
  <c r="E4442" i="39"/>
  <c r="F4442" i="39" s="1"/>
  <c r="K4442" i="39" s="1"/>
  <c r="H4442" i="39"/>
  <c r="B4442" i="39"/>
  <c r="G4442" i="39"/>
  <c r="D4442" i="39"/>
  <c r="C4442" i="39"/>
  <c r="L4442" i="39" s="1"/>
  <c r="I4442" i="39" l="1"/>
  <c r="J4442" i="39"/>
  <c r="N4444" i="39"/>
  <c r="E4443" i="39"/>
  <c r="F4443" i="39" s="1"/>
  <c r="K4443" i="39" s="1"/>
  <c r="H4443" i="39"/>
  <c r="G4443" i="39"/>
  <c r="D4443" i="39"/>
  <c r="C4443" i="39"/>
  <c r="L4443" i="39" s="1"/>
  <c r="B4443" i="39"/>
  <c r="A4443" i="39"/>
  <c r="J4443" i="39" l="1"/>
  <c r="I4443" i="39"/>
  <c r="N4445" i="39"/>
  <c r="H4444" i="39"/>
  <c r="G4444" i="39"/>
  <c r="D4444" i="39"/>
  <c r="B4444" i="39"/>
  <c r="C4444" i="39"/>
  <c r="L4444" i="39" s="1"/>
  <c r="A4444" i="39"/>
  <c r="E4444" i="39"/>
  <c r="F4444" i="39" s="1"/>
  <c r="K4444" i="39" s="1"/>
  <c r="J4444" i="39" l="1"/>
  <c r="I4444" i="39"/>
  <c r="N4446" i="39"/>
  <c r="A4445" i="39"/>
  <c r="E4445" i="39"/>
  <c r="F4445" i="39" s="1"/>
  <c r="K4445" i="39" s="1"/>
  <c r="H4445" i="39"/>
  <c r="G4445" i="39"/>
  <c r="D4445" i="39"/>
  <c r="C4445" i="39"/>
  <c r="L4445" i="39" s="1"/>
  <c r="B4445" i="39"/>
  <c r="J4445" i="39" l="1"/>
  <c r="I4445" i="39"/>
  <c r="N4447" i="39"/>
  <c r="H4446" i="39"/>
  <c r="D4446" i="39"/>
  <c r="G4446" i="39"/>
  <c r="C4446" i="39"/>
  <c r="L4446" i="39" s="1"/>
  <c r="B4446" i="39"/>
  <c r="A4446" i="39"/>
  <c r="E4446" i="39"/>
  <c r="F4446" i="39" s="1"/>
  <c r="K4446" i="39" s="1"/>
  <c r="N4448" i="39" l="1"/>
  <c r="C4447" i="39"/>
  <c r="L4447" i="39" s="1"/>
  <c r="B4447" i="39"/>
  <c r="A4447" i="39"/>
  <c r="E4447" i="39"/>
  <c r="F4447" i="39" s="1"/>
  <c r="K4447" i="39" s="1"/>
  <c r="H4447" i="39"/>
  <c r="G4447" i="39"/>
  <c r="D4447" i="39"/>
  <c r="J4446" i="39"/>
  <c r="I4446" i="39"/>
  <c r="J4447" i="39" l="1"/>
  <c r="I4447" i="39"/>
  <c r="N4449" i="39"/>
  <c r="G4448" i="39"/>
  <c r="D4448" i="39"/>
  <c r="C4448" i="39"/>
  <c r="L4448" i="39" s="1"/>
  <c r="B4448" i="39"/>
  <c r="A4448" i="39"/>
  <c r="E4448" i="39"/>
  <c r="F4448" i="39" s="1"/>
  <c r="K4448" i="39" s="1"/>
  <c r="H4448" i="39"/>
  <c r="N4450" i="39" l="1"/>
  <c r="A4449" i="39"/>
  <c r="E4449" i="39"/>
  <c r="F4449" i="39" s="1"/>
  <c r="K4449" i="39" s="1"/>
  <c r="H4449" i="39"/>
  <c r="G4449" i="39"/>
  <c r="D4449" i="39"/>
  <c r="C4449" i="39"/>
  <c r="L4449" i="39" s="1"/>
  <c r="B4449" i="39"/>
  <c r="J4448" i="39"/>
  <c r="I4448" i="39"/>
  <c r="J4449" i="39" l="1"/>
  <c r="I4449" i="39"/>
  <c r="N4451" i="39"/>
  <c r="D4450" i="39"/>
  <c r="C4450" i="39"/>
  <c r="L4450" i="39" s="1"/>
  <c r="B4450" i="39"/>
  <c r="A4450" i="39"/>
  <c r="E4450" i="39"/>
  <c r="F4450" i="39" s="1"/>
  <c r="K4450" i="39" s="1"/>
  <c r="H4450" i="39"/>
  <c r="G4450" i="39"/>
  <c r="N4452" i="39" l="1"/>
  <c r="H4451" i="39"/>
  <c r="G4451" i="39"/>
  <c r="D4451" i="39"/>
  <c r="C4451" i="39"/>
  <c r="L4451" i="39" s="1"/>
  <c r="B4451" i="39"/>
  <c r="A4451" i="39"/>
  <c r="E4451" i="39"/>
  <c r="F4451" i="39" s="1"/>
  <c r="K4451" i="39" s="1"/>
  <c r="I4450" i="39"/>
  <c r="J4450" i="39"/>
  <c r="J4451" i="39" l="1"/>
  <c r="I4451" i="39"/>
  <c r="N4453" i="39"/>
  <c r="A4452" i="39"/>
  <c r="E4452" i="39"/>
  <c r="F4452" i="39" s="1"/>
  <c r="K4452" i="39" s="1"/>
  <c r="H4452" i="39"/>
  <c r="G4452" i="39"/>
  <c r="D4452" i="39"/>
  <c r="C4452" i="39"/>
  <c r="L4452" i="39" s="1"/>
  <c r="B4452" i="39"/>
  <c r="J4452" i="39" l="1"/>
  <c r="I4452" i="39"/>
  <c r="N4454" i="39"/>
  <c r="B4453" i="39"/>
  <c r="A4453" i="39"/>
  <c r="E4453" i="39"/>
  <c r="F4453" i="39" s="1"/>
  <c r="K4453" i="39" s="1"/>
  <c r="H4453" i="39"/>
  <c r="G4453" i="39"/>
  <c r="D4453" i="39"/>
  <c r="C4453" i="39"/>
  <c r="L4453" i="39" s="1"/>
  <c r="N4455" i="39" l="1"/>
  <c r="A4454" i="39"/>
  <c r="E4454" i="39"/>
  <c r="F4454" i="39" s="1"/>
  <c r="K4454" i="39" s="1"/>
  <c r="H4454" i="39"/>
  <c r="G4454" i="39"/>
  <c r="D4454" i="39"/>
  <c r="C4454" i="39"/>
  <c r="L4454" i="39" s="1"/>
  <c r="B4454" i="39"/>
  <c r="J4453" i="39"/>
  <c r="I4453" i="39"/>
  <c r="J4454" i="39" l="1"/>
  <c r="I4454" i="39"/>
  <c r="N4456" i="39"/>
  <c r="E4455" i="39"/>
  <c r="F4455" i="39" s="1"/>
  <c r="K4455" i="39" s="1"/>
  <c r="H4455" i="39"/>
  <c r="G4455" i="39"/>
  <c r="D4455" i="39"/>
  <c r="C4455" i="39"/>
  <c r="L4455" i="39" s="1"/>
  <c r="B4455" i="39"/>
  <c r="A4455" i="39"/>
  <c r="J4455" i="39" l="1"/>
  <c r="I4455" i="39"/>
  <c r="N4457" i="39"/>
  <c r="E4456" i="39"/>
  <c r="F4456" i="39" s="1"/>
  <c r="K4456" i="39" s="1"/>
  <c r="H4456" i="39"/>
  <c r="G4456" i="39"/>
  <c r="D4456" i="39"/>
  <c r="C4456" i="39"/>
  <c r="L4456" i="39" s="1"/>
  <c r="B4456" i="39"/>
  <c r="A4456" i="39"/>
  <c r="J4456" i="39" l="1"/>
  <c r="I4456" i="39"/>
  <c r="N4458" i="39"/>
  <c r="H4457" i="39"/>
  <c r="G4457" i="39"/>
  <c r="D4457" i="39"/>
  <c r="C4457" i="39"/>
  <c r="L4457" i="39" s="1"/>
  <c r="B4457" i="39"/>
  <c r="A4457" i="39"/>
  <c r="E4457" i="39"/>
  <c r="F4457" i="39" s="1"/>
  <c r="K4457" i="39" s="1"/>
  <c r="N4459" i="39" l="1"/>
  <c r="H4458" i="39"/>
  <c r="G4458" i="39"/>
  <c r="D4458" i="39"/>
  <c r="C4458" i="39"/>
  <c r="L4458" i="39" s="1"/>
  <c r="B4458" i="39"/>
  <c r="A4458" i="39"/>
  <c r="E4458" i="39"/>
  <c r="F4458" i="39" s="1"/>
  <c r="K4458" i="39" s="1"/>
  <c r="J4457" i="39"/>
  <c r="I4457" i="39"/>
  <c r="I4458" i="39" l="1"/>
  <c r="J4458" i="39"/>
  <c r="N4460" i="39"/>
  <c r="B4459" i="39"/>
  <c r="A4459" i="39"/>
  <c r="E4459" i="39"/>
  <c r="F4459" i="39" s="1"/>
  <c r="K4459" i="39" s="1"/>
  <c r="H4459" i="39"/>
  <c r="G4459" i="39"/>
  <c r="D4459" i="39"/>
  <c r="C4459" i="39"/>
  <c r="L4459" i="39" s="1"/>
  <c r="J4459" i="39" l="1"/>
  <c r="I4459" i="39"/>
  <c r="N4461" i="39"/>
  <c r="A4460" i="39"/>
  <c r="E4460" i="39"/>
  <c r="F4460" i="39" s="1"/>
  <c r="K4460" i="39" s="1"/>
  <c r="H4460" i="39"/>
  <c r="G4460" i="39"/>
  <c r="D4460" i="39"/>
  <c r="C4460" i="39"/>
  <c r="L4460" i="39" s="1"/>
  <c r="B4460" i="39"/>
  <c r="J4460" i="39" l="1"/>
  <c r="I4460" i="39"/>
  <c r="N4462" i="39"/>
  <c r="B4461" i="39"/>
  <c r="A4461" i="39"/>
  <c r="E4461" i="39"/>
  <c r="F4461" i="39" s="1"/>
  <c r="K4461" i="39" s="1"/>
  <c r="H4461" i="39"/>
  <c r="G4461" i="39"/>
  <c r="D4461" i="39"/>
  <c r="C4461" i="39"/>
  <c r="L4461" i="39" s="1"/>
  <c r="J4461" i="39" l="1"/>
  <c r="I4461" i="39"/>
  <c r="N4463" i="39"/>
  <c r="E4462" i="39"/>
  <c r="F4462" i="39" s="1"/>
  <c r="K4462" i="39" s="1"/>
  <c r="H4462" i="39"/>
  <c r="G4462" i="39"/>
  <c r="D4462" i="39"/>
  <c r="C4462" i="39"/>
  <c r="L4462" i="39" s="1"/>
  <c r="B4462" i="39"/>
  <c r="A4462" i="39"/>
  <c r="J4462" i="39" l="1"/>
  <c r="I4462" i="39"/>
  <c r="N4464" i="39"/>
  <c r="D4463" i="39"/>
  <c r="C4463" i="39"/>
  <c r="L4463" i="39" s="1"/>
  <c r="B4463" i="39"/>
  <c r="A4463" i="39"/>
  <c r="E4463" i="39"/>
  <c r="F4463" i="39" s="1"/>
  <c r="K4463" i="39" s="1"/>
  <c r="H4463" i="39"/>
  <c r="G4463" i="39"/>
  <c r="N4465" i="39" l="1"/>
  <c r="H4464" i="39"/>
  <c r="G4464" i="39"/>
  <c r="D4464" i="39"/>
  <c r="C4464" i="39"/>
  <c r="L4464" i="39" s="1"/>
  <c r="B4464" i="39"/>
  <c r="A4464" i="39"/>
  <c r="E4464" i="39"/>
  <c r="F4464" i="39" s="1"/>
  <c r="K4464" i="39" s="1"/>
  <c r="J4463" i="39"/>
  <c r="I4463" i="39"/>
  <c r="J4464" i="39" l="1"/>
  <c r="I4464" i="39"/>
  <c r="N4466" i="39"/>
  <c r="A4465" i="39"/>
  <c r="E4465" i="39"/>
  <c r="F4465" i="39" s="1"/>
  <c r="K4465" i="39" s="1"/>
  <c r="H4465" i="39"/>
  <c r="G4465" i="39"/>
  <c r="D4465" i="39"/>
  <c r="C4465" i="39"/>
  <c r="L4465" i="39" s="1"/>
  <c r="B4465" i="39"/>
  <c r="J4465" i="39" l="1"/>
  <c r="I4465" i="39"/>
  <c r="N4467" i="39"/>
  <c r="D4466" i="39"/>
  <c r="C4466" i="39"/>
  <c r="L4466" i="39" s="1"/>
  <c r="B4466" i="39"/>
  <c r="A4466" i="39"/>
  <c r="E4466" i="39"/>
  <c r="F4466" i="39" s="1"/>
  <c r="K4466" i="39" s="1"/>
  <c r="H4466" i="39"/>
  <c r="G4466" i="39"/>
  <c r="N4468" i="39" l="1"/>
  <c r="C4467" i="39"/>
  <c r="L4467" i="39" s="1"/>
  <c r="B4467" i="39"/>
  <c r="A4467" i="39"/>
  <c r="E4467" i="39"/>
  <c r="F4467" i="39" s="1"/>
  <c r="K4467" i="39" s="1"/>
  <c r="H4467" i="39"/>
  <c r="G4467" i="39"/>
  <c r="D4467" i="39"/>
  <c r="I4466" i="39"/>
  <c r="J4466" i="39"/>
  <c r="J4467" i="39" l="1"/>
  <c r="I4467" i="39"/>
  <c r="N4469" i="39"/>
  <c r="D4468" i="39"/>
  <c r="C4468" i="39"/>
  <c r="L4468" i="39" s="1"/>
  <c r="B4468" i="39"/>
  <c r="A4468" i="39"/>
  <c r="E4468" i="39"/>
  <c r="F4468" i="39" s="1"/>
  <c r="K4468" i="39" s="1"/>
  <c r="H4468" i="39"/>
  <c r="G4468" i="39"/>
  <c r="N4470" i="39" l="1"/>
  <c r="E4469" i="39"/>
  <c r="F4469" i="39" s="1"/>
  <c r="K4469" i="39" s="1"/>
  <c r="H4469" i="39"/>
  <c r="G4469" i="39"/>
  <c r="D4469" i="39"/>
  <c r="C4469" i="39"/>
  <c r="L4469" i="39" s="1"/>
  <c r="B4469" i="39"/>
  <c r="A4469" i="39"/>
  <c r="J4468" i="39"/>
  <c r="I4468" i="39"/>
  <c r="J4469" i="39" l="1"/>
  <c r="I4469" i="39"/>
  <c r="N4471" i="39"/>
  <c r="E4470" i="39"/>
  <c r="F4470" i="39" s="1"/>
  <c r="K4470" i="39" s="1"/>
  <c r="H4470" i="39"/>
  <c r="G4470" i="39"/>
  <c r="D4470" i="39"/>
  <c r="C4470" i="39"/>
  <c r="L4470" i="39" s="1"/>
  <c r="B4470" i="39"/>
  <c r="A4470" i="39"/>
  <c r="J4470" i="39" l="1"/>
  <c r="I4470" i="39"/>
  <c r="N4472" i="39"/>
  <c r="A4471" i="39"/>
  <c r="E4471" i="39"/>
  <c r="F4471" i="39" s="1"/>
  <c r="K4471" i="39" s="1"/>
  <c r="H4471" i="39"/>
  <c r="G4471" i="39"/>
  <c r="D4471" i="39"/>
  <c r="C4471" i="39"/>
  <c r="L4471" i="39" s="1"/>
  <c r="B4471" i="39"/>
  <c r="J4471" i="39" l="1"/>
  <c r="I4471" i="39"/>
  <c r="N4473" i="39"/>
  <c r="B4472" i="39"/>
  <c r="A4472" i="39"/>
  <c r="E4472" i="39"/>
  <c r="F4472" i="39" s="1"/>
  <c r="K4472" i="39" s="1"/>
  <c r="H4472" i="39"/>
  <c r="G4472" i="39"/>
  <c r="D4472" i="39"/>
  <c r="C4472" i="39"/>
  <c r="L4472" i="39" s="1"/>
  <c r="J4472" i="39" l="1"/>
  <c r="I4472" i="39"/>
  <c r="N4474" i="39"/>
  <c r="E4473" i="39"/>
  <c r="F4473" i="39" s="1"/>
  <c r="K4473" i="39" s="1"/>
  <c r="H4473" i="39"/>
  <c r="G4473" i="39"/>
  <c r="D4473" i="39"/>
  <c r="C4473" i="39"/>
  <c r="L4473" i="39" s="1"/>
  <c r="B4473" i="39"/>
  <c r="A4473" i="39"/>
  <c r="J4473" i="39" l="1"/>
  <c r="I4473" i="39"/>
  <c r="N4475" i="39"/>
  <c r="B4474" i="39"/>
  <c r="A4474" i="39"/>
  <c r="E4474" i="39"/>
  <c r="F4474" i="39" s="1"/>
  <c r="K4474" i="39" s="1"/>
  <c r="H4474" i="39"/>
  <c r="G4474" i="39"/>
  <c r="D4474" i="39"/>
  <c r="C4474" i="39"/>
  <c r="L4474" i="39" s="1"/>
  <c r="I4474" i="39" l="1"/>
  <c r="J4474" i="39"/>
  <c r="N4476" i="39"/>
  <c r="C4475" i="39"/>
  <c r="L4475" i="39" s="1"/>
  <c r="B4475" i="39"/>
  <c r="A4475" i="39"/>
  <c r="E4475" i="39"/>
  <c r="F4475" i="39" s="1"/>
  <c r="K4475" i="39" s="1"/>
  <c r="H4475" i="39"/>
  <c r="G4475" i="39"/>
  <c r="D4475" i="39"/>
  <c r="J4475" i="39" l="1"/>
  <c r="I4475" i="39"/>
  <c r="N4477" i="39"/>
  <c r="A4476" i="39"/>
  <c r="E4476" i="39"/>
  <c r="F4476" i="39" s="1"/>
  <c r="K4476" i="39" s="1"/>
  <c r="H4476" i="39"/>
  <c r="G4476" i="39"/>
  <c r="D4476" i="39"/>
  <c r="C4476" i="39"/>
  <c r="L4476" i="39" s="1"/>
  <c r="B4476" i="39"/>
  <c r="J4476" i="39" l="1"/>
  <c r="I4476" i="39"/>
  <c r="N4478" i="39"/>
  <c r="E4477" i="39"/>
  <c r="F4477" i="39" s="1"/>
  <c r="K4477" i="39" s="1"/>
  <c r="H4477" i="39"/>
  <c r="G4477" i="39"/>
  <c r="D4477" i="39"/>
  <c r="C4477" i="39"/>
  <c r="L4477" i="39" s="1"/>
  <c r="B4477" i="39"/>
  <c r="A4477" i="39"/>
  <c r="J4477" i="39" l="1"/>
  <c r="I4477" i="39"/>
  <c r="N4479" i="39"/>
  <c r="A4478" i="39"/>
  <c r="E4478" i="39"/>
  <c r="F4478" i="39" s="1"/>
  <c r="K4478" i="39" s="1"/>
  <c r="H4478" i="39"/>
  <c r="D4478" i="39"/>
  <c r="G4478" i="39"/>
  <c r="C4478" i="39"/>
  <c r="L4478" i="39" s="1"/>
  <c r="B4478" i="39"/>
  <c r="J4478" i="39" l="1"/>
  <c r="I4478" i="39"/>
  <c r="N4480" i="39"/>
  <c r="D4479" i="39"/>
  <c r="C4479" i="39"/>
  <c r="L4479" i="39" s="1"/>
  <c r="B4479" i="39"/>
  <c r="A4479" i="39"/>
  <c r="E4479" i="39"/>
  <c r="F4479" i="39" s="1"/>
  <c r="K4479" i="39" s="1"/>
  <c r="H4479" i="39"/>
  <c r="G4479" i="39"/>
  <c r="N4481" i="39" l="1"/>
  <c r="E4480" i="39"/>
  <c r="F4480" i="39" s="1"/>
  <c r="K4480" i="39" s="1"/>
  <c r="H4480" i="39"/>
  <c r="G4480" i="39"/>
  <c r="D4480" i="39"/>
  <c r="C4480" i="39"/>
  <c r="L4480" i="39" s="1"/>
  <c r="B4480" i="39"/>
  <c r="A4480" i="39"/>
  <c r="J4479" i="39"/>
  <c r="I4479" i="39"/>
  <c r="J4480" i="39" l="1"/>
  <c r="I4480" i="39"/>
  <c r="N4482" i="39"/>
  <c r="G4481" i="39"/>
  <c r="D4481" i="39"/>
  <c r="C4481" i="39"/>
  <c r="L4481" i="39" s="1"/>
  <c r="B4481" i="39"/>
  <c r="A4481" i="39"/>
  <c r="E4481" i="39"/>
  <c r="F4481" i="39" s="1"/>
  <c r="K4481" i="39" s="1"/>
  <c r="H4481" i="39"/>
  <c r="N4483" i="39" l="1"/>
  <c r="A4482" i="39"/>
  <c r="E4482" i="39"/>
  <c r="F4482" i="39" s="1"/>
  <c r="K4482" i="39" s="1"/>
  <c r="H4482" i="39"/>
  <c r="G4482" i="39"/>
  <c r="D4482" i="39"/>
  <c r="C4482" i="39"/>
  <c r="L4482" i="39" s="1"/>
  <c r="B4482" i="39"/>
  <c r="J4481" i="39"/>
  <c r="I4481" i="39"/>
  <c r="I4482" i="39" l="1"/>
  <c r="J4482" i="39"/>
  <c r="N4484" i="39"/>
  <c r="D4483" i="39"/>
  <c r="C4483" i="39"/>
  <c r="L4483" i="39" s="1"/>
  <c r="B4483" i="39"/>
  <c r="A4483" i="39"/>
  <c r="E4483" i="39"/>
  <c r="F4483" i="39" s="1"/>
  <c r="K4483" i="39" s="1"/>
  <c r="H4483" i="39"/>
  <c r="G4483" i="39"/>
  <c r="N4485" i="39" l="1"/>
  <c r="D4484" i="39"/>
  <c r="C4484" i="39"/>
  <c r="L4484" i="39" s="1"/>
  <c r="B4484" i="39"/>
  <c r="A4484" i="39"/>
  <c r="E4484" i="39"/>
  <c r="F4484" i="39" s="1"/>
  <c r="K4484" i="39" s="1"/>
  <c r="H4484" i="39"/>
  <c r="G4484" i="39"/>
  <c r="J4483" i="39"/>
  <c r="I4483" i="39"/>
  <c r="J4484" i="39" l="1"/>
  <c r="I4484" i="39"/>
  <c r="N4486" i="39"/>
  <c r="B4485" i="39"/>
  <c r="A4485" i="39"/>
  <c r="E4485" i="39"/>
  <c r="F4485" i="39" s="1"/>
  <c r="K4485" i="39" s="1"/>
  <c r="H4485" i="39"/>
  <c r="G4485" i="39"/>
  <c r="D4485" i="39"/>
  <c r="C4485" i="39"/>
  <c r="L4485" i="39" s="1"/>
  <c r="J4485" i="39" l="1"/>
  <c r="I4485" i="39"/>
  <c r="N4487" i="39"/>
  <c r="E4486" i="39"/>
  <c r="F4486" i="39" s="1"/>
  <c r="K4486" i="39" s="1"/>
  <c r="H4486" i="39"/>
  <c r="D4486" i="39"/>
  <c r="G4486" i="39"/>
  <c r="C4486" i="39"/>
  <c r="L4486" i="39" s="1"/>
  <c r="B4486" i="39"/>
  <c r="A4486" i="39"/>
  <c r="J4486" i="39" l="1"/>
  <c r="I4486" i="39"/>
  <c r="N4488" i="39"/>
  <c r="C4487" i="39"/>
  <c r="L4487" i="39" s="1"/>
  <c r="B4487" i="39"/>
  <c r="A4487" i="39"/>
  <c r="E4487" i="39"/>
  <c r="F4487" i="39" s="1"/>
  <c r="K4487" i="39" s="1"/>
  <c r="H4487" i="39"/>
  <c r="G4487" i="39"/>
  <c r="D4487" i="39"/>
  <c r="J4487" i="39" l="1"/>
  <c r="I4487" i="39"/>
  <c r="N4489" i="39"/>
  <c r="C4488" i="39"/>
  <c r="L4488" i="39" s="1"/>
  <c r="B4488" i="39"/>
  <c r="A4488" i="39"/>
  <c r="E4488" i="39"/>
  <c r="F4488" i="39" s="1"/>
  <c r="K4488" i="39" s="1"/>
  <c r="H4488" i="39"/>
  <c r="G4488" i="39"/>
  <c r="D4488" i="39"/>
  <c r="J4488" i="39" l="1"/>
  <c r="I4488" i="39"/>
  <c r="N4490" i="39"/>
  <c r="A4489" i="39"/>
  <c r="E4489" i="39"/>
  <c r="F4489" i="39" s="1"/>
  <c r="K4489" i="39" s="1"/>
  <c r="H4489" i="39"/>
  <c r="G4489" i="39"/>
  <c r="D4489" i="39"/>
  <c r="C4489" i="39"/>
  <c r="L4489" i="39" s="1"/>
  <c r="B4489" i="39"/>
  <c r="J4489" i="39" l="1"/>
  <c r="I4489" i="39"/>
  <c r="N4491" i="39"/>
  <c r="D4490" i="39"/>
  <c r="C4490" i="39"/>
  <c r="L4490" i="39" s="1"/>
  <c r="B4490" i="39"/>
  <c r="A4490" i="39"/>
  <c r="E4490" i="39"/>
  <c r="F4490" i="39" s="1"/>
  <c r="K4490" i="39" s="1"/>
  <c r="H4490" i="39"/>
  <c r="G4490" i="39"/>
  <c r="N4492" i="39" l="1"/>
  <c r="E4491" i="39"/>
  <c r="F4491" i="39" s="1"/>
  <c r="K4491" i="39" s="1"/>
  <c r="H4491" i="39"/>
  <c r="G4491" i="39"/>
  <c r="D4491" i="39"/>
  <c r="C4491" i="39"/>
  <c r="L4491" i="39" s="1"/>
  <c r="B4491" i="39"/>
  <c r="A4491" i="39"/>
  <c r="I4490" i="39"/>
  <c r="J4490" i="39"/>
  <c r="J4491" i="39" l="1"/>
  <c r="I4491" i="39"/>
  <c r="N4493" i="39"/>
  <c r="E4492" i="39"/>
  <c r="F4492" i="39" s="1"/>
  <c r="K4492" i="39" s="1"/>
  <c r="H4492" i="39"/>
  <c r="G4492" i="39"/>
  <c r="D4492" i="39"/>
  <c r="C4492" i="39"/>
  <c r="L4492" i="39" s="1"/>
  <c r="B4492" i="39"/>
  <c r="A4492" i="39"/>
  <c r="J4492" i="39" l="1"/>
  <c r="I4492" i="39"/>
  <c r="N4494" i="39"/>
  <c r="A4493" i="39"/>
  <c r="E4493" i="39"/>
  <c r="F4493" i="39" s="1"/>
  <c r="K4493" i="39" s="1"/>
  <c r="H4493" i="39"/>
  <c r="G4493" i="39"/>
  <c r="D4493" i="39"/>
  <c r="C4493" i="39"/>
  <c r="L4493" i="39" s="1"/>
  <c r="B4493" i="39"/>
  <c r="J4493" i="39" l="1"/>
  <c r="I4493" i="39"/>
  <c r="N4495" i="39"/>
  <c r="G4494" i="39"/>
  <c r="C4494" i="39"/>
  <c r="L4494" i="39" s="1"/>
  <c r="B4494" i="39"/>
  <c r="A4494" i="39"/>
  <c r="E4494" i="39"/>
  <c r="F4494" i="39" s="1"/>
  <c r="K4494" i="39" s="1"/>
  <c r="H4494" i="39"/>
  <c r="D4494" i="39"/>
  <c r="N4496" i="39" l="1"/>
  <c r="H4495" i="39"/>
  <c r="G4495" i="39"/>
  <c r="D4495" i="39"/>
  <c r="C4495" i="39"/>
  <c r="L4495" i="39" s="1"/>
  <c r="B4495" i="39"/>
  <c r="A4495" i="39"/>
  <c r="E4495" i="39"/>
  <c r="F4495" i="39" s="1"/>
  <c r="K4495" i="39" s="1"/>
  <c r="J4494" i="39"/>
  <c r="I4494" i="39"/>
  <c r="J4495" i="39" l="1"/>
  <c r="I4495" i="39"/>
  <c r="N4497" i="39"/>
  <c r="D4496" i="39"/>
  <c r="C4496" i="39"/>
  <c r="L4496" i="39" s="1"/>
  <c r="B4496" i="39"/>
  <c r="A4496" i="39"/>
  <c r="E4496" i="39"/>
  <c r="F4496" i="39" s="1"/>
  <c r="K4496" i="39" s="1"/>
  <c r="H4496" i="39"/>
  <c r="G4496" i="39"/>
  <c r="N4498" i="39" l="1"/>
  <c r="E4497" i="39"/>
  <c r="F4497" i="39" s="1"/>
  <c r="K4497" i="39" s="1"/>
  <c r="H4497" i="39"/>
  <c r="G4497" i="39"/>
  <c r="D4497" i="39"/>
  <c r="C4497" i="39"/>
  <c r="L4497" i="39" s="1"/>
  <c r="B4497" i="39"/>
  <c r="A4497" i="39"/>
  <c r="J4496" i="39"/>
  <c r="I4496" i="39"/>
  <c r="J4497" i="39" l="1"/>
  <c r="I4497" i="39"/>
  <c r="N4499" i="39"/>
  <c r="D4498" i="39"/>
  <c r="C4498" i="39"/>
  <c r="L4498" i="39" s="1"/>
  <c r="B4498" i="39"/>
  <c r="A4498" i="39"/>
  <c r="E4498" i="39"/>
  <c r="F4498" i="39" s="1"/>
  <c r="K4498" i="39" s="1"/>
  <c r="H4498" i="39"/>
  <c r="G4498" i="39"/>
  <c r="N4500" i="39" l="1"/>
  <c r="H4499" i="39"/>
  <c r="G4499" i="39"/>
  <c r="D4499" i="39"/>
  <c r="C4499" i="39"/>
  <c r="L4499" i="39" s="1"/>
  <c r="B4499" i="39"/>
  <c r="A4499" i="39"/>
  <c r="E4499" i="39"/>
  <c r="F4499" i="39" s="1"/>
  <c r="K4499" i="39" s="1"/>
  <c r="I4498" i="39"/>
  <c r="J4498" i="39"/>
  <c r="J4499" i="39" l="1"/>
  <c r="I4499" i="39"/>
  <c r="N4501" i="39"/>
  <c r="H4500" i="39"/>
  <c r="G4500" i="39"/>
  <c r="D4500" i="39"/>
  <c r="C4500" i="39"/>
  <c r="L4500" i="39" s="1"/>
  <c r="B4500" i="39"/>
  <c r="A4500" i="39"/>
  <c r="E4500" i="39"/>
  <c r="F4500" i="39" s="1"/>
  <c r="K4500" i="39" s="1"/>
  <c r="J4500" i="39" l="1"/>
  <c r="I4500" i="39"/>
  <c r="N4502" i="39"/>
  <c r="B4501" i="39"/>
  <c r="A4501" i="39"/>
  <c r="E4501" i="39"/>
  <c r="F4501" i="39" s="1"/>
  <c r="K4501" i="39" s="1"/>
  <c r="H4501" i="39"/>
  <c r="G4501" i="39"/>
  <c r="D4501" i="39"/>
  <c r="C4501" i="39"/>
  <c r="L4501" i="39" s="1"/>
  <c r="J4501" i="39" l="1"/>
  <c r="I4501" i="39"/>
  <c r="N4503" i="39"/>
  <c r="C4502" i="39"/>
  <c r="L4502" i="39" s="1"/>
  <c r="B4502" i="39"/>
  <c r="A4502" i="39"/>
  <c r="E4502" i="39"/>
  <c r="F4502" i="39" s="1"/>
  <c r="K4502" i="39" s="1"/>
  <c r="H4502" i="39"/>
  <c r="D4502" i="39"/>
  <c r="G4502" i="39"/>
  <c r="N4504" i="39" l="1"/>
  <c r="D4503" i="39"/>
  <c r="C4503" i="39"/>
  <c r="L4503" i="39" s="1"/>
  <c r="B4503" i="39"/>
  <c r="A4503" i="39"/>
  <c r="E4503" i="39"/>
  <c r="F4503" i="39" s="1"/>
  <c r="K4503" i="39" s="1"/>
  <c r="H4503" i="39"/>
  <c r="G4503" i="39"/>
  <c r="J4502" i="39"/>
  <c r="I4502" i="39"/>
  <c r="J4503" i="39" l="1"/>
  <c r="I4503" i="39"/>
  <c r="N4505" i="39"/>
  <c r="E4504" i="39"/>
  <c r="F4504" i="39" s="1"/>
  <c r="K4504" i="39" s="1"/>
  <c r="H4504" i="39"/>
  <c r="G4504" i="39"/>
  <c r="D4504" i="39"/>
  <c r="C4504" i="39"/>
  <c r="L4504" i="39" s="1"/>
  <c r="B4504" i="39"/>
  <c r="A4504" i="39"/>
  <c r="J4504" i="39" l="1"/>
  <c r="I4504" i="39"/>
  <c r="N4506" i="39"/>
  <c r="E4505" i="39"/>
  <c r="F4505" i="39" s="1"/>
  <c r="K4505" i="39" s="1"/>
  <c r="H4505" i="39"/>
  <c r="G4505" i="39"/>
  <c r="D4505" i="39"/>
  <c r="C4505" i="39"/>
  <c r="L4505" i="39" s="1"/>
  <c r="B4505" i="39"/>
  <c r="A4505" i="39"/>
  <c r="J4505" i="39" l="1"/>
  <c r="I4505" i="39"/>
  <c r="N4507" i="39"/>
  <c r="H4506" i="39"/>
  <c r="G4506" i="39"/>
  <c r="D4506" i="39"/>
  <c r="C4506" i="39"/>
  <c r="L4506" i="39" s="1"/>
  <c r="B4506" i="39"/>
  <c r="A4506" i="39"/>
  <c r="E4506" i="39"/>
  <c r="F4506" i="39" s="1"/>
  <c r="K4506" i="39" s="1"/>
  <c r="N4508" i="39" l="1"/>
  <c r="D4507" i="39"/>
  <c r="C4507" i="39"/>
  <c r="L4507" i="39" s="1"/>
  <c r="B4507" i="39"/>
  <c r="A4507" i="39"/>
  <c r="E4507" i="39"/>
  <c r="F4507" i="39" s="1"/>
  <c r="K4507" i="39" s="1"/>
  <c r="H4507" i="39"/>
  <c r="G4507" i="39"/>
  <c r="I4506" i="39"/>
  <c r="J4506" i="39"/>
  <c r="J4507" i="39" l="1"/>
  <c r="I4507" i="39"/>
  <c r="N4509" i="39"/>
  <c r="E4508" i="39"/>
  <c r="F4508" i="39" s="1"/>
  <c r="K4508" i="39" s="1"/>
  <c r="H4508" i="39"/>
  <c r="G4508" i="39"/>
  <c r="D4508" i="39"/>
  <c r="C4508" i="39"/>
  <c r="L4508" i="39" s="1"/>
  <c r="B4508" i="39"/>
  <c r="A4508" i="39"/>
  <c r="J4508" i="39" l="1"/>
  <c r="I4508" i="39"/>
  <c r="N4510" i="39"/>
  <c r="E4509" i="39"/>
  <c r="F4509" i="39" s="1"/>
  <c r="K4509" i="39" s="1"/>
  <c r="H4509" i="39"/>
  <c r="G4509" i="39"/>
  <c r="D4509" i="39"/>
  <c r="C4509" i="39"/>
  <c r="L4509" i="39" s="1"/>
  <c r="B4509" i="39"/>
  <c r="A4509" i="39"/>
  <c r="J4509" i="39" l="1"/>
  <c r="I4509" i="39"/>
  <c r="N4511" i="39"/>
  <c r="E4510" i="39"/>
  <c r="F4510" i="39" s="1"/>
  <c r="K4510" i="39" s="1"/>
  <c r="H4510" i="39"/>
  <c r="D4510" i="39"/>
  <c r="G4510" i="39"/>
  <c r="C4510" i="39"/>
  <c r="L4510" i="39" s="1"/>
  <c r="B4510" i="39"/>
  <c r="A4510" i="39"/>
  <c r="J4510" i="39" l="1"/>
  <c r="I4510" i="39"/>
  <c r="N4512" i="39"/>
  <c r="G4511" i="39"/>
  <c r="D4511" i="39"/>
  <c r="C4511" i="39"/>
  <c r="L4511" i="39" s="1"/>
  <c r="B4511" i="39"/>
  <c r="A4511" i="39"/>
  <c r="E4511" i="39"/>
  <c r="F4511" i="39" s="1"/>
  <c r="K4511" i="39" s="1"/>
  <c r="H4511" i="39"/>
  <c r="N4513" i="39" l="1"/>
  <c r="H4512" i="39"/>
  <c r="G4512" i="39"/>
  <c r="D4512" i="39"/>
  <c r="C4512" i="39"/>
  <c r="L4512" i="39" s="1"/>
  <c r="B4512" i="39"/>
  <c r="A4512" i="39"/>
  <c r="E4512" i="39"/>
  <c r="F4512" i="39" s="1"/>
  <c r="K4512" i="39" s="1"/>
  <c r="J4511" i="39"/>
  <c r="I4511" i="39"/>
  <c r="J4512" i="39" l="1"/>
  <c r="I4512" i="39"/>
  <c r="N4514" i="39"/>
  <c r="B4513" i="39"/>
  <c r="A4513" i="39"/>
  <c r="E4513" i="39"/>
  <c r="F4513" i="39" s="1"/>
  <c r="K4513" i="39" s="1"/>
  <c r="H4513" i="39"/>
  <c r="G4513" i="39"/>
  <c r="D4513" i="39"/>
  <c r="C4513" i="39"/>
  <c r="L4513" i="39" s="1"/>
  <c r="J4513" i="39" l="1"/>
  <c r="I4513" i="39"/>
  <c r="N4515" i="39"/>
  <c r="D4514" i="39"/>
  <c r="C4514" i="39"/>
  <c r="L4514" i="39" s="1"/>
  <c r="B4514" i="39"/>
  <c r="A4514" i="39"/>
  <c r="E4514" i="39"/>
  <c r="F4514" i="39" s="1"/>
  <c r="K4514" i="39" s="1"/>
  <c r="H4514" i="39"/>
  <c r="G4514" i="39"/>
  <c r="N4516" i="39" l="1"/>
  <c r="E4515" i="39"/>
  <c r="F4515" i="39" s="1"/>
  <c r="K4515" i="39" s="1"/>
  <c r="H4515" i="39"/>
  <c r="G4515" i="39"/>
  <c r="D4515" i="39"/>
  <c r="C4515" i="39"/>
  <c r="L4515" i="39" s="1"/>
  <c r="B4515" i="39"/>
  <c r="A4515" i="39"/>
  <c r="I4514" i="39"/>
  <c r="J4514" i="39"/>
  <c r="J4515" i="39" l="1"/>
  <c r="I4515" i="39"/>
  <c r="N4517" i="39"/>
  <c r="H4516" i="39"/>
  <c r="G4516" i="39"/>
  <c r="D4516" i="39"/>
  <c r="C4516" i="39"/>
  <c r="L4516" i="39" s="1"/>
  <c r="B4516" i="39"/>
  <c r="A4516" i="39"/>
  <c r="E4516" i="39"/>
  <c r="F4516" i="39" s="1"/>
  <c r="K4516" i="39" s="1"/>
  <c r="N4518" i="39" l="1"/>
  <c r="D4517" i="39"/>
  <c r="C4517" i="39"/>
  <c r="L4517" i="39" s="1"/>
  <c r="B4517" i="39"/>
  <c r="A4517" i="39"/>
  <c r="E4517" i="39"/>
  <c r="F4517" i="39" s="1"/>
  <c r="K4517" i="39" s="1"/>
  <c r="H4517" i="39"/>
  <c r="G4517" i="39"/>
  <c r="J4516" i="39"/>
  <c r="I4516" i="39"/>
  <c r="J4517" i="39" l="1"/>
  <c r="I4517" i="39"/>
  <c r="N4519" i="39"/>
  <c r="B4518" i="39"/>
  <c r="A4518" i="39"/>
  <c r="E4518" i="39"/>
  <c r="F4518" i="39" s="1"/>
  <c r="K4518" i="39" s="1"/>
  <c r="H4518" i="39"/>
  <c r="G4518" i="39"/>
  <c r="D4518" i="39"/>
  <c r="C4518" i="39"/>
  <c r="L4518" i="39" s="1"/>
  <c r="J4518" i="39" l="1"/>
  <c r="I4518" i="39"/>
  <c r="N4520" i="39"/>
  <c r="E4519" i="39"/>
  <c r="F4519" i="39" s="1"/>
  <c r="K4519" i="39" s="1"/>
  <c r="H4519" i="39"/>
  <c r="G4519" i="39"/>
  <c r="D4519" i="39"/>
  <c r="C4519" i="39"/>
  <c r="L4519" i="39" s="1"/>
  <c r="B4519" i="39"/>
  <c r="A4519" i="39"/>
  <c r="J4519" i="39" l="1"/>
  <c r="I4519" i="39"/>
  <c r="N4521" i="39"/>
  <c r="B4520" i="39"/>
  <c r="A4520" i="39"/>
  <c r="E4520" i="39"/>
  <c r="F4520" i="39" s="1"/>
  <c r="K4520" i="39" s="1"/>
  <c r="H4520" i="39"/>
  <c r="G4520" i="39"/>
  <c r="D4520" i="39"/>
  <c r="C4520" i="39"/>
  <c r="L4520" i="39" s="1"/>
  <c r="J4520" i="39" l="1"/>
  <c r="I4520" i="39"/>
  <c r="N4522" i="39"/>
  <c r="E4521" i="39"/>
  <c r="F4521" i="39" s="1"/>
  <c r="K4521" i="39" s="1"/>
  <c r="H4521" i="39"/>
  <c r="G4521" i="39"/>
  <c r="D4521" i="39"/>
  <c r="C4521" i="39"/>
  <c r="L4521" i="39" s="1"/>
  <c r="B4521" i="39"/>
  <c r="A4521" i="39"/>
  <c r="J4521" i="39" l="1"/>
  <c r="I4521" i="39"/>
  <c r="N4523" i="39"/>
  <c r="D4522" i="39"/>
  <c r="C4522" i="39"/>
  <c r="L4522" i="39" s="1"/>
  <c r="B4522" i="39"/>
  <c r="A4522" i="39"/>
  <c r="E4522" i="39"/>
  <c r="F4522" i="39" s="1"/>
  <c r="K4522" i="39" s="1"/>
  <c r="H4522" i="39"/>
  <c r="G4522" i="39"/>
  <c r="N4524" i="39" l="1"/>
  <c r="A4523" i="39"/>
  <c r="E4523" i="39"/>
  <c r="F4523" i="39" s="1"/>
  <c r="K4523" i="39" s="1"/>
  <c r="H4523" i="39"/>
  <c r="G4523" i="39"/>
  <c r="D4523" i="39"/>
  <c r="C4523" i="39"/>
  <c r="L4523" i="39" s="1"/>
  <c r="B4523" i="39"/>
  <c r="I4522" i="39"/>
  <c r="J4522" i="39"/>
  <c r="J4523" i="39" l="1"/>
  <c r="I4523" i="39"/>
  <c r="N4525" i="39"/>
  <c r="A4524" i="39"/>
  <c r="E4524" i="39"/>
  <c r="F4524" i="39" s="1"/>
  <c r="K4524" i="39" s="1"/>
  <c r="H4524" i="39"/>
  <c r="G4524" i="39"/>
  <c r="D4524" i="39"/>
  <c r="C4524" i="39"/>
  <c r="L4524" i="39" s="1"/>
  <c r="B4524" i="39"/>
  <c r="J4524" i="39" l="1"/>
  <c r="I4524" i="39"/>
  <c r="N4526" i="39"/>
  <c r="C4525" i="39"/>
  <c r="L4525" i="39" s="1"/>
  <c r="B4525" i="39"/>
  <c r="A4525" i="39"/>
  <c r="E4525" i="39"/>
  <c r="F4525" i="39" s="1"/>
  <c r="K4525" i="39" s="1"/>
  <c r="H4525" i="39"/>
  <c r="G4525" i="39"/>
  <c r="D4525" i="39"/>
  <c r="N4527" i="39" l="1"/>
  <c r="A4526" i="39"/>
  <c r="E4526" i="39"/>
  <c r="F4526" i="39" s="1"/>
  <c r="K4526" i="39" s="1"/>
  <c r="H4526" i="39"/>
  <c r="G4526" i="39"/>
  <c r="D4526" i="39"/>
  <c r="C4526" i="39"/>
  <c r="L4526" i="39" s="1"/>
  <c r="B4526" i="39"/>
  <c r="J4525" i="39"/>
  <c r="I4525" i="39"/>
  <c r="J4526" i="39" l="1"/>
  <c r="I4526" i="39"/>
  <c r="N4528" i="39"/>
  <c r="G4527" i="39"/>
  <c r="D4527" i="39"/>
  <c r="C4527" i="39"/>
  <c r="L4527" i="39" s="1"/>
  <c r="B4527" i="39"/>
  <c r="A4527" i="39"/>
  <c r="E4527" i="39"/>
  <c r="F4527" i="39" s="1"/>
  <c r="K4527" i="39" s="1"/>
  <c r="H4527" i="39"/>
  <c r="N4529" i="39" l="1"/>
  <c r="E4528" i="39"/>
  <c r="F4528" i="39" s="1"/>
  <c r="K4528" i="39" s="1"/>
  <c r="H4528" i="39"/>
  <c r="G4528" i="39"/>
  <c r="D4528" i="39"/>
  <c r="C4528" i="39"/>
  <c r="L4528" i="39" s="1"/>
  <c r="B4528" i="39"/>
  <c r="A4528" i="39"/>
  <c r="J4527" i="39"/>
  <c r="I4527" i="39"/>
  <c r="J4528" i="39" l="1"/>
  <c r="I4528" i="39"/>
  <c r="N4530" i="39"/>
  <c r="B4529" i="39"/>
  <c r="A4529" i="39"/>
  <c r="E4529" i="39"/>
  <c r="F4529" i="39" s="1"/>
  <c r="K4529" i="39" s="1"/>
  <c r="H4529" i="39"/>
  <c r="G4529" i="39"/>
  <c r="D4529" i="39"/>
  <c r="C4529" i="39"/>
  <c r="L4529" i="39" s="1"/>
  <c r="N4531" i="39" l="1"/>
  <c r="H4530" i="39"/>
  <c r="G4530" i="39"/>
  <c r="D4530" i="39"/>
  <c r="C4530" i="39"/>
  <c r="L4530" i="39" s="1"/>
  <c r="B4530" i="39"/>
  <c r="A4530" i="39"/>
  <c r="E4530" i="39"/>
  <c r="F4530" i="39" s="1"/>
  <c r="K4530" i="39" s="1"/>
  <c r="J4529" i="39"/>
  <c r="I4529" i="39"/>
  <c r="I4530" i="39" l="1"/>
  <c r="J4530" i="39"/>
  <c r="N4532" i="39"/>
  <c r="H4531" i="39"/>
  <c r="G4531" i="39"/>
  <c r="D4531" i="39"/>
  <c r="C4531" i="39"/>
  <c r="L4531" i="39" s="1"/>
  <c r="B4531" i="39"/>
  <c r="A4531" i="39"/>
  <c r="E4531" i="39"/>
  <c r="F4531" i="39" s="1"/>
  <c r="K4531" i="39" s="1"/>
  <c r="J4531" i="39" l="1"/>
  <c r="I4531" i="39"/>
  <c r="N4533" i="39"/>
  <c r="D4532" i="39"/>
  <c r="C4532" i="39"/>
  <c r="L4532" i="39" s="1"/>
  <c r="B4532" i="39"/>
  <c r="A4532" i="39"/>
  <c r="E4532" i="39"/>
  <c r="F4532" i="39" s="1"/>
  <c r="K4532" i="39" s="1"/>
  <c r="H4532" i="39"/>
  <c r="G4532" i="39"/>
  <c r="J4532" i="39" l="1"/>
  <c r="I4532" i="39"/>
  <c r="N4534" i="39"/>
  <c r="E4533" i="39"/>
  <c r="F4533" i="39" s="1"/>
  <c r="K4533" i="39" s="1"/>
  <c r="H4533" i="39"/>
  <c r="G4533" i="39"/>
  <c r="D4533" i="39"/>
  <c r="C4533" i="39"/>
  <c r="L4533" i="39" s="1"/>
  <c r="B4533" i="39"/>
  <c r="A4533" i="39"/>
  <c r="J4533" i="39" l="1"/>
  <c r="I4533" i="39"/>
  <c r="N4535" i="39"/>
  <c r="E4534" i="39"/>
  <c r="F4534" i="39" s="1"/>
  <c r="K4534" i="39" s="1"/>
  <c r="H4534" i="39"/>
  <c r="G4534" i="39"/>
  <c r="D4534" i="39"/>
  <c r="C4534" i="39"/>
  <c r="L4534" i="39" s="1"/>
  <c r="B4534" i="39"/>
  <c r="A4534" i="39"/>
  <c r="J4534" i="39" l="1"/>
  <c r="I4534" i="39"/>
  <c r="N4536" i="39"/>
  <c r="B4535" i="39"/>
  <c r="A4535" i="39"/>
  <c r="E4535" i="39"/>
  <c r="F4535" i="39" s="1"/>
  <c r="K4535" i="39" s="1"/>
  <c r="H4535" i="39"/>
  <c r="G4535" i="39"/>
  <c r="D4535" i="39"/>
  <c r="C4535" i="39"/>
  <c r="L4535" i="39" s="1"/>
  <c r="J4535" i="39" l="1"/>
  <c r="I4535" i="39"/>
  <c r="N4537" i="39"/>
  <c r="A4536" i="39"/>
  <c r="E4536" i="39"/>
  <c r="F4536" i="39" s="1"/>
  <c r="K4536" i="39" s="1"/>
  <c r="H4536" i="39"/>
  <c r="G4536" i="39"/>
  <c r="D4536" i="39"/>
  <c r="C4536" i="39"/>
  <c r="L4536" i="39" s="1"/>
  <c r="B4536" i="39"/>
  <c r="J4536" i="39" l="1"/>
  <c r="I4536" i="39"/>
  <c r="N4538" i="39"/>
  <c r="A4537" i="39"/>
  <c r="E4537" i="39"/>
  <c r="F4537" i="39" s="1"/>
  <c r="K4537" i="39" s="1"/>
  <c r="H4537" i="39"/>
  <c r="G4537" i="39"/>
  <c r="D4537" i="39"/>
  <c r="C4537" i="39"/>
  <c r="L4537" i="39" s="1"/>
  <c r="B4537" i="39"/>
  <c r="J4537" i="39" l="1"/>
  <c r="I4537" i="39"/>
  <c r="N4539" i="39"/>
  <c r="G4538" i="39"/>
  <c r="D4538" i="39"/>
  <c r="C4538" i="39"/>
  <c r="L4538" i="39" s="1"/>
  <c r="B4538" i="39"/>
  <c r="A4538" i="39"/>
  <c r="E4538" i="39"/>
  <c r="F4538" i="39" s="1"/>
  <c r="K4538" i="39" s="1"/>
  <c r="H4538" i="39"/>
  <c r="N4540" i="39" l="1"/>
  <c r="A4539" i="39"/>
  <c r="E4539" i="39"/>
  <c r="F4539" i="39" s="1"/>
  <c r="K4539" i="39" s="1"/>
  <c r="H4539" i="39"/>
  <c r="G4539" i="39"/>
  <c r="D4539" i="39"/>
  <c r="C4539" i="39"/>
  <c r="L4539" i="39" s="1"/>
  <c r="B4539" i="39"/>
  <c r="I4538" i="39"/>
  <c r="J4538" i="39"/>
  <c r="J4539" i="39" l="1"/>
  <c r="I4539" i="39"/>
  <c r="N4541" i="39"/>
  <c r="H4540" i="39"/>
  <c r="G4540" i="39"/>
  <c r="D4540" i="39"/>
  <c r="C4540" i="39"/>
  <c r="L4540" i="39" s="1"/>
  <c r="B4540" i="39"/>
  <c r="A4540" i="39"/>
  <c r="E4540" i="39"/>
  <c r="F4540" i="39" s="1"/>
  <c r="K4540" i="39" s="1"/>
  <c r="J4540" i="39" l="1"/>
  <c r="I4540" i="39"/>
  <c r="N4542" i="39"/>
  <c r="D4541" i="39"/>
  <c r="C4541" i="39"/>
  <c r="L4541" i="39" s="1"/>
  <c r="B4541" i="39"/>
  <c r="A4541" i="39"/>
  <c r="E4541" i="39"/>
  <c r="F4541" i="39" s="1"/>
  <c r="K4541" i="39" s="1"/>
  <c r="H4541" i="39"/>
  <c r="G4541" i="39"/>
  <c r="N4543" i="39" l="1"/>
  <c r="B4542" i="39"/>
  <c r="A4542" i="39"/>
  <c r="E4542" i="39"/>
  <c r="F4542" i="39" s="1"/>
  <c r="K4542" i="39" s="1"/>
  <c r="H4542" i="39"/>
  <c r="D4542" i="39"/>
  <c r="G4542" i="39"/>
  <c r="C4542" i="39"/>
  <c r="L4542" i="39" s="1"/>
  <c r="J4541" i="39"/>
  <c r="I4541" i="39"/>
  <c r="J4542" i="39" l="1"/>
  <c r="I4542" i="39"/>
  <c r="N4544" i="39"/>
  <c r="G4543" i="39"/>
  <c r="D4543" i="39"/>
  <c r="C4543" i="39"/>
  <c r="L4543" i="39" s="1"/>
  <c r="B4543" i="39"/>
  <c r="A4543" i="39"/>
  <c r="E4543" i="39"/>
  <c r="F4543" i="39" s="1"/>
  <c r="K4543" i="39" s="1"/>
  <c r="H4543" i="39"/>
  <c r="N4545" i="39" l="1"/>
  <c r="C4544" i="39"/>
  <c r="L4544" i="39" s="1"/>
  <c r="B4544" i="39"/>
  <c r="A4544" i="39"/>
  <c r="E4544" i="39"/>
  <c r="F4544" i="39" s="1"/>
  <c r="K4544" i="39" s="1"/>
  <c r="H4544" i="39"/>
  <c r="G4544" i="39"/>
  <c r="D4544" i="39"/>
  <c r="J4543" i="39"/>
  <c r="I4543" i="39"/>
  <c r="J4544" i="39" l="1"/>
  <c r="I4544" i="39"/>
  <c r="N4546" i="39"/>
  <c r="A4545" i="39"/>
  <c r="E4545" i="39"/>
  <c r="F4545" i="39" s="1"/>
  <c r="K4545" i="39" s="1"/>
  <c r="H4545" i="39"/>
  <c r="G4545" i="39"/>
  <c r="D4545" i="39"/>
  <c r="C4545" i="39"/>
  <c r="L4545" i="39" s="1"/>
  <c r="B4545" i="39"/>
  <c r="J4545" i="39" l="1"/>
  <c r="I4545" i="39"/>
  <c r="N4547" i="39"/>
  <c r="E4546" i="39"/>
  <c r="F4546" i="39" s="1"/>
  <c r="K4546" i="39" s="1"/>
  <c r="H4546" i="39"/>
  <c r="G4546" i="39"/>
  <c r="D4546" i="39"/>
  <c r="C4546" i="39"/>
  <c r="L4546" i="39" s="1"/>
  <c r="B4546" i="39"/>
  <c r="A4546" i="39"/>
  <c r="I4546" i="39" l="1"/>
  <c r="J4546" i="39"/>
  <c r="N4548" i="39"/>
  <c r="G4547" i="39"/>
  <c r="D4547" i="39"/>
  <c r="C4547" i="39"/>
  <c r="L4547" i="39" s="1"/>
  <c r="B4547" i="39"/>
  <c r="A4547" i="39"/>
  <c r="E4547" i="39"/>
  <c r="F4547" i="39" s="1"/>
  <c r="K4547" i="39" s="1"/>
  <c r="H4547" i="39"/>
  <c r="N4549" i="39" l="1"/>
  <c r="D4548" i="39"/>
  <c r="C4548" i="39"/>
  <c r="L4548" i="39" s="1"/>
  <c r="B4548" i="39"/>
  <c r="A4548" i="39"/>
  <c r="G4548" i="39"/>
  <c r="E4548" i="39"/>
  <c r="F4548" i="39" s="1"/>
  <c r="K4548" i="39" s="1"/>
  <c r="H4548" i="39"/>
  <c r="J4547" i="39"/>
  <c r="I4547" i="39"/>
  <c r="J4548" i="39" l="1"/>
  <c r="I4548" i="39"/>
  <c r="N4550" i="39"/>
  <c r="H4549" i="39"/>
  <c r="G4549" i="39"/>
  <c r="D4549" i="39"/>
  <c r="C4549" i="39"/>
  <c r="L4549" i="39" s="1"/>
  <c r="B4549" i="39"/>
  <c r="A4549" i="39"/>
  <c r="E4549" i="39"/>
  <c r="F4549" i="39" s="1"/>
  <c r="K4549" i="39" s="1"/>
  <c r="J4549" i="39" l="1"/>
  <c r="I4549" i="39"/>
  <c r="N4551" i="39"/>
  <c r="E4550" i="39"/>
  <c r="F4550" i="39" s="1"/>
  <c r="K4550" i="39" s="1"/>
  <c r="H4550" i="39"/>
  <c r="D4550" i="39"/>
  <c r="G4550" i="39"/>
  <c r="C4550" i="39"/>
  <c r="L4550" i="39" s="1"/>
  <c r="B4550" i="39"/>
  <c r="A4550" i="39"/>
  <c r="J4550" i="39" l="1"/>
  <c r="I4550" i="39"/>
  <c r="N4552" i="39"/>
  <c r="D4551" i="39"/>
  <c r="C4551" i="39"/>
  <c r="L4551" i="39" s="1"/>
  <c r="B4551" i="39"/>
  <c r="A4551" i="39"/>
  <c r="E4551" i="39"/>
  <c r="F4551" i="39" s="1"/>
  <c r="K4551" i="39" s="1"/>
  <c r="H4551" i="39"/>
  <c r="G4551" i="39"/>
  <c r="N4553" i="39" l="1"/>
  <c r="E4552" i="39"/>
  <c r="F4552" i="39" s="1"/>
  <c r="K4552" i="39" s="1"/>
  <c r="H4552" i="39"/>
  <c r="G4552" i="39"/>
  <c r="D4552" i="39"/>
  <c r="C4552" i="39"/>
  <c r="L4552" i="39" s="1"/>
  <c r="B4552" i="39"/>
  <c r="A4552" i="39"/>
  <c r="J4551" i="39"/>
  <c r="I4551" i="39"/>
  <c r="J4552" i="39" l="1"/>
  <c r="I4552" i="39"/>
  <c r="N4554" i="39"/>
  <c r="B4553" i="39"/>
  <c r="A4553" i="39"/>
  <c r="E4553" i="39"/>
  <c r="F4553" i="39" s="1"/>
  <c r="K4553" i="39" s="1"/>
  <c r="H4553" i="39"/>
  <c r="G4553" i="39"/>
  <c r="D4553" i="39"/>
  <c r="C4553" i="39"/>
  <c r="L4553" i="39" s="1"/>
  <c r="J4553" i="39" l="1"/>
  <c r="I4553" i="39"/>
  <c r="N4555" i="39"/>
  <c r="B4554" i="39"/>
  <c r="A4554" i="39"/>
  <c r="E4554" i="39"/>
  <c r="F4554" i="39" s="1"/>
  <c r="K4554" i="39" s="1"/>
  <c r="H4554" i="39"/>
  <c r="G4554" i="39"/>
  <c r="D4554" i="39"/>
  <c r="C4554" i="39"/>
  <c r="L4554" i="39" s="1"/>
  <c r="I4554" i="39" l="1"/>
  <c r="J4554" i="39"/>
  <c r="N4556" i="39"/>
  <c r="E4555" i="39"/>
  <c r="F4555" i="39" s="1"/>
  <c r="K4555" i="39" s="1"/>
  <c r="H4555" i="39"/>
  <c r="G4555" i="39"/>
  <c r="D4555" i="39"/>
  <c r="C4555" i="39"/>
  <c r="L4555" i="39" s="1"/>
  <c r="B4555" i="39"/>
  <c r="A4555" i="39"/>
  <c r="J4555" i="39" l="1"/>
  <c r="I4555" i="39"/>
  <c r="N4557" i="39"/>
  <c r="E4556" i="39"/>
  <c r="F4556" i="39" s="1"/>
  <c r="K4556" i="39" s="1"/>
  <c r="H4556" i="39"/>
  <c r="G4556" i="39"/>
  <c r="D4556" i="39"/>
  <c r="C4556" i="39"/>
  <c r="L4556" i="39" s="1"/>
  <c r="B4556" i="39"/>
  <c r="A4556" i="39"/>
  <c r="J4556" i="39" l="1"/>
  <c r="I4556" i="39"/>
  <c r="N4558" i="39"/>
  <c r="B4557" i="39"/>
  <c r="A4557" i="39"/>
  <c r="E4557" i="39"/>
  <c r="F4557" i="39" s="1"/>
  <c r="K4557" i="39" s="1"/>
  <c r="H4557" i="39"/>
  <c r="G4557" i="39"/>
  <c r="D4557" i="39"/>
  <c r="C4557" i="39"/>
  <c r="L4557" i="39" s="1"/>
  <c r="J4557" i="39" l="1"/>
  <c r="I4557" i="39"/>
  <c r="N4559" i="39"/>
  <c r="C4558" i="39"/>
  <c r="L4558" i="39" s="1"/>
  <c r="B4558" i="39"/>
  <c r="A4558" i="39"/>
  <c r="E4558" i="39"/>
  <c r="F4558" i="39" s="1"/>
  <c r="K4558" i="39" s="1"/>
  <c r="H4558" i="39"/>
  <c r="D4558" i="39"/>
  <c r="G4558" i="39"/>
  <c r="J4558" i="39" l="1"/>
  <c r="I4558" i="39"/>
  <c r="N4560" i="39"/>
  <c r="D4559" i="39"/>
  <c r="C4559" i="39"/>
  <c r="L4559" i="39" s="1"/>
  <c r="B4559" i="39"/>
  <c r="A4559" i="39"/>
  <c r="E4559" i="39"/>
  <c r="F4559" i="39" s="1"/>
  <c r="K4559" i="39" s="1"/>
  <c r="H4559" i="39"/>
  <c r="G4559" i="39"/>
  <c r="N4561" i="39" l="1"/>
  <c r="G4560" i="39"/>
  <c r="D4560" i="39"/>
  <c r="C4560" i="39"/>
  <c r="L4560" i="39" s="1"/>
  <c r="B4560" i="39"/>
  <c r="A4560" i="39"/>
  <c r="E4560" i="39"/>
  <c r="F4560" i="39" s="1"/>
  <c r="K4560" i="39" s="1"/>
  <c r="H4560" i="39"/>
  <c r="J4559" i="39"/>
  <c r="I4559" i="39"/>
  <c r="J4560" i="39" l="1"/>
  <c r="I4560" i="39"/>
  <c r="N4562" i="39"/>
  <c r="H4561" i="39"/>
  <c r="G4561" i="39"/>
  <c r="D4561" i="39"/>
  <c r="C4561" i="39"/>
  <c r="L4561" i="39" s="1"/>
  <c r="B4561" i="39"/>
  <c r="A4561" i="39"/>
  <c r="E4561" i="39"/>
  <c r="F4561" i="39" s="1"/>
  <c r="K4561" i="39" s="1"/>
  <c r="J4561" i="39" l="1"/>
  <c r="I4561" i="39"/>
  <c r="N4563" i="39"/>
  <c r="D4562" i="39"/>
  <c r="C4562" i="39"/>
  <c r="L4562" i="39" s="1"/>
  <c r="B4562" i="39"/>
  <c r="A4562" i="39"/>
  <c r="E4562" i="39"/>
  <c r="F4562" i="39" s="1"/>
  <c r="K4562" i="39" s="1"/>
  <c r="H4562" i="39"/>
  <c r="G4562" i="39"/>
  <c r="N4564" i="39" l="1"/>
  <c r="E4563" i="39"/>
  <c r="F4563" i="39" s="1"/>
  <c r="K4563" i="39" s="1"/>
  <c r="H4563" i="39"/>
  <c r="G4563" i="39"/>
  <c r="D4563" i="39"/>
  <c r="C4563" i="39"/>
  <c r="L4563" i="39" s="1"/>
  <c r="B4563" i="39"/>
  <c r="A4563" i="39"/>
  <c r="I4562" i="39"/>
  <c r="J4562" i="39"/>
  <c r="J4563" i="39" l="1"/>
  <c r="I4563" i="39"/>
  <c r="N4565" i="39"/>
  <c r="E4564" i="39"/>
  <c r="F4564" i="39" s="1"/>
  <c r="K4564" i="39" s="1"/>
  <c r="H4564" i="39"/>
  <c r="G4564" i="39"/>
  <c r="D4564" i="39"/>
  <c r="C4564" i="39"/>
  <c r="L4564" i="39" s="1"/>
  <c r="B4564" i="39"/>
  <c r="A4564" i="39"/>
  <c r="J4564" i="39" l="1"/>
  <c r="I4564" i="39"/>
  <c r="N4566" i="39"/>
  <c r="D4565" i="39"/>
  <c r="C4565" i="39"/>
  <c r="L4565" i="39" s="1"/>
  <c r="B4565" i="39"/>
  <c r="A4565" i="39"/>
  <c r="E4565" i="39"/>
  <c r="F4565" i="39" s="1"/>
  <c r="K4565" i="39" s="1"/>
  <c r="H4565" i="39"/>
  <c r="G4565" i="39"/>
  <c r="N4567" i="39" l="1"/>
  <c r="H4566" i="39"/>
  <c r="D4566" i="39"/>
  <c r="G4566" i="39"/>
  <c r="C4566" i="39"/>
  <c r="L4566" i="39" s="1"/>
  <c r="B4566" i="39"/>
  <c r="A4566" i="39"/>
  <c r="E4566" i="39"/>
  <c r="F4566" i="39" s="1"/>
  <c r="K4566" i="39" s="1"/>
  <c r="J4565" i="39"/>
  <c r="I4565" i="39"/>
  <c r="J4566" i="39" l="1"/>
  <c r="I4566" i="39"/>
  <c r="N4568" i="39"/>
  <c r="G4567" i="39"/>
  <c r="D4567" i="39"/>
  <c r="C4567" i="39"/>
  <c r="L4567" i="39" s="1"/>
  <c r="B4567" i="39"/>
  <c r="A4567" i="39"/>
  <c r="E4567" i="39"/>
  <c r="F4567" i="39" s="1"/>
  <c r="K4567" i="39" s="1"/>
  <c r="H4567" i="39"/>
  <c r="J4567" i="39" l="1"/>
  <c r="I4567" i="39"/>
  <c r="N4569" i="39"/>
  <c r="E4568" i="39"/>
  <c r="F4568" i="39" s="1"/>
  <c r="K4568" i="39" s="1"/>
  <c r="H4568" i="39"/>
  <c r="G4568" i="39"/>
  <c r="D4568" i="39"/>
  <c r="C4568" i="39"/>
  <c r="L4568" i="39" s="1"/>
  <c r="B4568" i="39"/>
  <c r="A4568" i="39"/>
  <c r="J4568" i="39" l="1"/>
  <c r="I4568" i="39"/>
  <c r="N4570" i="39"/>
  <c r="B4569" i="39"/>
  <c r="A4569" i="39"/>
  <c r="E4569" i="39"/>
  <c r="F4569" i="39" s="1"/>
  <c r="K4569" i="39" s="1"/>
  <c r="H4569" i="39"/>
  <c r="G4569" i="39"/>
  <c r="D4569" i="39"/>
  <c r="C4569" i="39"/>
  <c r="L4569" i="39" s="1"/>
  <c r="J4569" i="39" l="1"/>
  <c r="I4569" i="39"/>
  <c r="N4571" i="39"/>
  <c r="G4570" i="39"/>
  <c r="D4570" i="39"/>
  <c r="C4570" i="39"/>
  <c r="L4570" i="39" s="1"/>
  <c r="B4570" i="39"/>
  <c r="A4570" i="39"/>
  <c r="E4570" i="39"/>
  <c r="F4570" i="39" s="1"/>
  <c r="K4570" i="39" s="1"/>
  <c r="H4570" i="39"/>
  <c r="N4572" i="39" l="1"/>
  <c r="D4571" i="39"/>
  <c r="C4571" i="39"/>
  <c r="L4571" i="39" s="1"/>
  <c r="B4571" i="39"/>
  <c r="A4571" i="39"/>
  <c r="E4571" i="39"/>
  <c r="F4571" i="39" s="1"/>
  <c r="K4571" i="39" s="1"/>
  <c r="H4571" i="39"/>
  <c r="G4571" i="39"/>
  <c r="I4570" i="39"/>
  <c r="J4570" i="39"/>
  <c r="J4571" i="39" l="1"/>
  <c r="I4571" i="39"/>
  <c r="N4573" i="39"/>
  <c r="G4572" i="39"/>
  <c r="D4572" i="39"/>
  <c r="C4572" i="39"/>
  <c r="L4572" i="39" s="1"/>
  <c r="B4572" i="39"/>
  <c r="A4572" i="39"/>
  <c r="E4572" i="39"/>
  <c r="F4572" i="39" s="1"/>
  <c r="K4572" i="39" s="1"/>
  <c r="H4572" i="39"/>
  <c r="N4574" i="39" l="1"/>
  <c r="B4573" i="39"/>
  <c r="A4573" i="39"/>
  <c r="E4573" i="39"/>
  <c r="F4573" i="39" s="1"/>
  <c r="K4573" i="39" s="1"/>
  <c r="H4573" i="39"/>
  <c r="G4573" i="39"/>
  <c r="D4573" i="39"/>
  <c r="C4573" i="39"/>
  <c r="L4573" i="39" s="1"/>
  <c r="J4572" i="39"/>
  <c r="I4572" i="39"/>
  <c r="J4573" i="39" l="1"/>
  <c r="I4573" i="39"/>
  <c r="N4575" i="39"/>
  <c r="E4574" i="39"/>
  <c r="F4574" i="39" s="1"/>
  <c r="K4574" i="39" s="1"/>
  <c r="H4574" i="39"/>
  <c r="D4574" i="39"/>
  <c r="G4574" i="39"/>
  <c r="C4574" i="39"/>
  <c r="L4574" i="39" s="1"/>
  <c r="B4574" i="39"/>
  <c r="A4574" i="39"/>
  <c r="J4574" i="39" l="1"/>
  <c r="I4574" i="39"/>
  <c r="N4576" i="39"/>
  <c r="D4575" i="39"/>
  <c r="C4575" i="39"/>
  <c r="L4575" i="39" s="1"/>
  <c r="B4575" i="39"/>
  <c r="A4575" i="39"/>
  <c r="E4575" i="39"/>
  <c r="F4575" i="39" s="1"/>
  <c r="K4575" i="39" s="1"/>
  <c r="H4575" i="39"/>
  <c r="G4575" i="39"/>
  <c r="N4577" i="39" l="1"/>
  <c r="E4576" i="39"/>
  <c r="F4576" i="39" s="1"/>
  <c r="K4576" i="39" s="1"/>
  <c r="H4576" i="39"/>
  <c r="G4576" i="39"/>
  <c r="D4576" i="39"/>
  <c r="C4576" i="39"/>
  <c r="L4576" i="39" s="1"/>
  <c r="B4576" i="39"/>
  <c r="A4576" i="39"/>
  <c r="J4575" i="39"/>
  <c r="I4575" i="39"/>
  <c r="J4576" i="39" l="1"/>
  <c r="I4576" i="39"/>
  <c r="N4578" i="39"/>
  <c r="H4577" i="39"/>
  <c r="G4577" i="39"/>
  <c r="D4577" i="39"/>
  <c r="C4577" i="39"/>
  <c r="L4577" i="39" s="1"/>
  <c r="B4577" i="39"/>
  <c r="A4577" i="39"/>
  <c r="E4577" i="39"/>
  <c r="F4577" i="39" s="1"/>
  <c r="K4577" i="39" s="1"/>
  <c r="J4577" i="39" l="1"/>
  <c r="I4577" i="39"/>
  <c r="N4579" i="39"/>
  <c r="A4578" i="39"/>
  <c r="E4578" i="39"/>
  <c r="F4578" i="39" s="1"/>
  <c r="K4578" i="39" s="1"/>
  <c r="H4578" i="39"/>
  <c r="G4578" i="39"/>
  <c r="D4578" i="39"/>
  <c r="C4578" i="39"/>
  <c r="L4578" i="39" s="1"/>
  <c r="B4578" i="39"/>
  <c r="I4578" i="39" l="1"/>
  <c r="J4578" i="39"/>
  <c r="N4580" i="39"/>
  <c r="E4579" i="39"/>
  <c r="F4579" i="39" s="1"/>
  <c r="K4579" i="39" s="1"/>
  <c r="H4579" i="39"/>
  <c r="G4579" i="39"/>
  <c r="D4579" i="39"/>
  <c r="C4579" i="39"/>
  <c r="L4579" i="39" s="1"/>
  <c r="B4579" i="39"/>
  <c r="A4579" i="39"/>
  <c r="J4579" i="39" l="1"/>
  <c r="I4579" i="39"/>
  <c r="N4581" i="39"/>
  <c r="E4580" i="39"/>
  <c r="F4580" i="39" s="1"/>
  <c r="K4580" i="39" s="1"/>
  <c r="H4580" i="39"/>
  <c r="G4580" i="39"/>
  <c r="D4580" i="39"/>
  <c r="C4580" i="39"/>
  <c r="L4580" i="39" s="1"/>
  <c r="B4580" i="39"/>
  <c r="A4580" i="39"/>
  <c r="J4580" i="39" l="1"/>
  <c r="I4580" i="39"/>
  <c r="N4582" i="39"/>
  <c r="E4581" i="39"/>
  <c r="F4581" i="39" s="1"/>
  <c r="K4581" i="39" s="1"/>
  <c r="H4581" i="39"/>
  <c r="G4581" i="39"/>
  <c r="D4581" i="39"/>
  <c r="C4581" i="39"/>
  <c r="L4581" i="39" s="1"/>
  <c r="B4581" i="39"/>
  <c r="A4581" i="39"/>
  <c r="J4581" i="39" l="1"/>
  <c r="I4581" i="39"/>
  <c r="N4583" i="39"/>
  <c r="C4582" i="39"/>
  <c r="L4582" i="39" s="1"/>
  <c r="B4582" i="39"/>
  <c r="A4582" i="39"/>
  <c r="E4582" i="39"/>
  <c r="F4582" i="39" s="1"/>
  <c r="K4582" i="39" s="1"/>
  <c r="H4582" i="39"/>
  <c r="G4582" i="39"/>
  <c r="D4582" i="39"/>
  <c r="N4584" i="39" l="1"/>
  <c r="A4583" i="39"/>
  <c r="E4583" i="39"/>
  <c r="F4583" i="39" s="1"/>
  <c r="K4583" i="39" s="1"/>
  <c r="H4583" i="39"/>
  <c r="G4583" i="39"/>
  <c r="D4583" i="39"/>
  <c r="C4583" i="39"/>
  <c r="L4583" i="39" s="1"/>
  <c r="B4583" i="39"/>
  <c r="J4582" i="39"/>
  <c r="I4582" i="39"/>
  <c r="J4583" i="39" l="1"/>
  <c r="I4583" i="39"/>
  <c r="N4585" i="39"/>
  <c r="E4584" i="39"/>
  <c r="F4584" i="39" s="1"/>
  <c r="K4584" i="39" s="1"/>
  <c r="H4584" i="39"/>
  <c r="G4584" i="39"/>
  <c r="D4584" i="39"/>
  <c r="C4584" i="39"/>
  <c r="L4584" i="39" s="1"/>
  <c r="B4584" i="39"/>
  <c r="A4584" i="39"/>
  <c r="J4584" i="39" l="1"/>
  <c r="I4584" i="39"/>
  <c r="N4586" i="39"/>
  <c r="E4585" i="39"/>
  <c r="F4585" i="39" s="1"/>
  <c r="K4585" i="39" s="1"/>
  <c r="H4585" i="39"/>
  <c r="G4585" i="39"/>
  <c r="D4585" i="39"/>
  <c r="C4585" i="39"/>
  <c r="L4585" i="39" s="1"/>
  <c r="B4585" i="39"/>
  <c r="A4585" i="39"/>
  <c r="J4585" i="39" l="1"/>
  <c r="I4585" i="39"/>
  <c r="N4587" i="39"/>
  <c r="E4586" i="39"/>
  <c r="F4586" i="39" s="1"/>
  <c r="K4586" i="39" s="1"/>
  <c r="H4586" i="39"/>
  <c r="G4586" i="39"/>
  <c r="D4586" i="39"/>
  <c r="C4586" i="39"/>
  <c r="L4586" i="39" s="1"/>
  <c r="B4586" i="39"/>
  <c r="A4586" i="39"/>
  <c r="I4586" i="39" l="1"/>
  <c r="J4586" i="39"/>
  <c r="N4588" i="39"/>
  <c r="B4587" i="39"/>
  <c r="A4587" i="39"/>
  <c r="E4587" i="39"/>
  <c r="F4587" i="39" s="1"/>
  <c r="K4587" i="39" s="1"/>
  <c r="H4587" i="39"/>
  <c r="G4587" i="39"/>
  <c r="D4587" i="39"/>
  <c r="C4587" i="39"/>
  <c r="L4587" i="39" s="1"/>
  <c r="N4589" i="39" l="1"/>
  <c r="E4588" i="39"/>
  <c r="F4588" i="39" s="1"/>
  <c r="K4588" i="39" s="1"/>
  <c r="H4588" i="39"/>
  <c r="G4588" i="39"/>
  <c r="D4588" i="39"/>
  <c r="C4588" i="39"/>
  <c r="L4588" i="39" s="1"/>
  <c r="B4588" i="39"/>
  <c r="A4588" i="39"/>
  <c r="J4587" i="39"/>
  <c r="I4587" i="39"/>
  <c r="J4588" i="39" l="1"/>
  <c r="I4588" i="39"/>
  <c r="N4590" i="39"/>
  <c r="A4589" i="39"/>
  <c r="E4589" i="39"/>
  <c r="F4589" i="39" s="1"/>
  <c r="K4589" i="39" s="1"/>
  <c r="H4589" i="39"/>
  <c r="G4589" i="39"/>
  <c r="D4589" i="39"/>
  <c r="C4589" i="39"/>
  <c r="L4589" i="39" s="1"/>
  <c r="B4589" i="39"/>
  <c r="J4589" i="39" l="1"/>
  <c r="I4589" i="39"/>
  <c r="N4591" i="39"/>
  <c r="B4590" i="39"/>
  <c r="A4590" i="39"/>
  <c r="E4590" i="39"/>
  <c r="F4590" i="39" s="1"/>
  <c r="K4590" i="39" s="1"/>
  <c r="H4590" i="39"/>
  <c r="G4590" i="39"/>
  <c r="D4590" i="39"/>
  <c r="C4590" i="39"/>
  <c r="L4590" i="39" s="1"/>
  <c r="J4590" i="39" l="1"/>
  <c r="I4590" i="39"/>
  <c r="N4592" i="39"/>
  <c r="G4591" i="39"/>
  <c r="D4591" i="39"/>
  <c r="C4591" i="39"/>
  <c r="L4591" i="39" s="1"/>
  <c r="B4591" i="39"/>
  <c r="A4591" i="39"/>
  <c r="E4591" i="39"/>
  <c r="F4591" i="39" s="1"/>
  <c r="K4591" i="39" s="1"/>
  <c r="H4591" i="39"/>
  <c r="N4593" i="39" l="1"/>
  <c r="E4592" i="39"/>
  <c r="F4592" i="39" s="1"/>
  <c r="K4592" i="39" s="1"/>
  <c r="H4592" i="39"/>
  <c r="G4592" i="39"/>
  <c r="D4592" i="39"/>
  <c r="C4592" i="39"/>
  <c r="L4592" i="39" s="1"/>
  <c r="B4592" i="39"/>
  <c r="A4592" i="39"/>
  <c r="J4591" i="39"/>
  <c r="I4591" i="39"/>
  <c r="J4592" i="39" l="1"/>
  <c r="I4592" i="39"/>
  <c r="N4594" i="39"/>
  <c r="C4593" i="39"/>
  <c r="L4593" i="39" s="1"/>
  <c r="B4593" i="39"/>
  <c r="A4593" i="39"/>
  <c r="E4593" i="39"/>
  <c r="F4593" i="39" s="1"/>
  <c r="K4593" i="39" s="1"/>
  <c r="H4593" i="39"/>
  <c r="G4593" i="39"/>
  <c r="D4593" i="39"/>
  <c r="N4595" i="39" l="1"/>
  <c r="A4594" i="39"/>
  <c r="E4594" i="39"/>
  <c r="F4594" i="39" s="1"/>
  <c r="K4594" i="39" s="1"/>
  <c r="H4594" i="39"/>
  <c r="G4594" i="39"/>
  <c r="D4594" i="39"/>
  <c r="C4594" i="39"/>
  <c r="L4594" i="39" s="1"/>
  <c r="B4594" i="39"/>
  <c r="J4593" i="39"/>
  <c r="I4593" i="39"/>
  <c r="I4594" i="39" l="1"/>
  <c r="J4594" i="39"/>
  <c r="N4596" i="39"/>
  <c r="E4595" i="39"/>
  <c r="F4595" i="39" s="1"/>
  <c r="K4595" i="39" s="1"/>
  <c r="H4595" i="39"/>
  <c r="G4595" i="39"/>
  <c r="D4595" i="39"/>
  <c r="C4595" i="39"/>
  <c r="L4595" i="39" s="1"/>
  <c r="B4595" i="39"/>
  <c r="A4595" i="39"/>
  <c r="J4595" i="39" l="1"/>
  <c r="I4595" i="39"/>
  <c r="N4597" i="39"/>
  <c r="E4596" i="39"/>
  <c r="F4596" i="39" s="1"/>
  <c r="K4596" i="39" s="1"/>
  <c r="H4596" i="39"/>
  <c r="G4596" i="39"/>
  <c r="D4596" i="39"/>
  <c r="C4596" i="39"/>
  <c r="L4596" i="39" s="1"/>
  <c r="B4596" i="39"/>
  <c r="A4596" i="39"/>
  <c r="J4596" i="39" l="1"/>
  <c r="I4596" i="39"/>
  <c r="N4598" i="39"/>
  <c r="E4597" i="39"/>
  <c r="F4597" i="39" s="1"/>
  <c r="K4597" i="39" s="1"/>
  <c r="H4597" i="39"/>
  <c r="G4597" i="39"/>
  <c r="D4597" i="39"/>
  <c r="C4597" i="39"/>
  <c r="L4597" i="39" s="1"/>
  <c r="B4597" i="39"/>
  <c r="A4597" i="39"/>
  <c r="J4597" i="39" l="1"/>
  <c r="I4597" i="39"/>
  <c r="N4599" i="39"/>
  <c r="C4598" i="39"/>
  <c r="L4598" i="39" s="1"/>
  <c r="B4598" i="39"/>
  <c r="A4598" i="39"/>
  <c r="E4598" i="39"/>
  <c r="F4598" i="39" s="1"/>
  <c r="K4598" i="39" s="1"/>
  <c r="H4598" i="39"/>
  <c r="G4598" i="39"/>
  <c r="D4598" i="39"/>
  <c r="J4598" i="39" l="1"/>
  <c r="I4598" i="39"/>
  <c r="N4600" i="39"/>
  <c r="C4599" i="39"/>
  <c r="L4599" i="39" s="1"/>
  <c r="B4599" i="39"/>
  <c r="A4599" i="39"/>
  <c r="E4599" i="39"/>
  <c r="F4599" i="39" s="1"/>
  <c r="K4599" i="39" s="1"/>
  <c r="H4599" i="39"/>
  <c r="G4599" i="39"/>
  <c r="D4599" i="39"/>
  <c r="J4599" i="39" l="1"/>
  <c r="I4599" i="39"/>
  <c r="N4601" i="39"/>
  <c r="C4600" i="39"/>
  <c r="L4600" i="39" s="1"/>
  <c r="B4600" i="39"/>
  <c r="A4600" i="39"/>
  <c r="E4600" i="39"/>
  <c r="F4600" i="39" s="1"/>
  <c r="K4600" i="39" s="1"/>
  <c r="H4600" i="39"/>
  <c r="G4600" i="39"/>
  <c r="D4600" i="39"/>
  <c r="J4600" i="39" l="1"/>
  <c r="I4600" i="39"/>
  <c r="N4602" i="39"/>
  <c r="B4601" i="39"/>
  <c r="A4601" i="39"/>
  <c r="E4601" i="39"/>
  <c r="F4601" i="39" s="1"/>
  <c r="K4601" i="39" s="1"/>
  <c r="H4601" i="39"/>
  <c r="G4601" i="39"/>
  <c r="D4601" i="39"/>
  <c r="C4601" i="39"/>
  <c r="L4601" i="39" s="1"/>
  <c r="J4601" i="39" l="1"/>
  <c r="I4601" i="39"/>
  <c r="N4603" i="39"/>
  <c r="B4602" i="39"/>
  <c r="A4602" i="39"/>
  <c r="E4602" i="39"/>
  <c r="F4602" i="39" s="1"/>
  <c r="K4602" i="39" s="1"/>
  <c r="H4602" i="39"/>
  <c r="G4602" i="39"/>
  <c r="D4602" i="39"/>
  <c r="C4602" i="39"/>
  <c r="L4602" i="39" s="1"/>
  <c r="I4602" i="39" l="1"/>
  <c r="J4602" i="39"/>
  <c r="N4604" i="39"/>
  <c r="E4603" i="39"/>
  <c r="F4603" i="39" s="1"/>
  <c r="K4603" i="39" s="1"/>
  <c r="H4603" i="39"/>
  <c r="G4603" i="39"/>
  <c r="D4603" i="39"/>
  <c r="C4603" i="39"/>
  <c r="L4603" i="39" s="1"/>
  <c r="B4603" i="39"/>
  <c r="A4603" i="39"/>
  <c r="J4603" i="39" l="1"/>
  <c r="I4603" i="39"/>
  <c r="N4605" i="39"/>
  <c r="A4604" i="39"/>
  <c r="E4604" i="39"/>
  <c r="F4604" i="39" s="1"/>
  <c r="K4604" i="39" s="1"/>
  <c r="H4604" i="39"/>
  <c r="G4604" i="39"/>
  <c r="D4604" i="39"/>
  <c r="C4604" i="39"/>
  <c r="L4604" i="39" s="1"/>
  <c r="B4604" i="39"/>
  <c r="J4604" i="39" l="1"/>
  <c r="I4604" i="39"/>
  <c r="N4606" i="39"/>
  <c r="B4605" i="39"/>
  <c r="A4605" i="39"/>
  <c r="E4605" i="39"/>
  <c r="F4605" i="39" s="1"/>
  <c r="K4605" i="39" s="1"/>
  <c r="H4605" i="39"/>
  <c r="G4605" i="39"/>
  <c r="D4605" i="39"/>
  <c r="C4605" i="39"/>
  <c r="L4605" i="39" s="1"/>
  <c r="J4605" i="39" l="1"/>
  <c r="I4605" i="39"/>
  <c r="N4607" i="39"/>
  <c r="C4606" i="39"/>
  <c r="L4606" i="39" s="1"/>
  <c r="B4606" i="39"/>
  <c r="A4606" i="39"/>
  <c r="E4606" i="39"/>
  <c r="F4606" i="39" s="1"/>
  <c r="K4606" i="39" s="1"/>
  <c r="H4606" i="39"/>
  <c r="D4606" i="39"/>
  <c r="G4606" i="39"/>
  <c r="J4606" i="39" l="1"/>
  <c r="I4606" i="39"/>
  <c r="N4608" i="39"/>
  <c r="H4607" i="39"/>
  <c r="G4607" i="39"/>
  <c r="D4607" i="39"/>
  <c r="C4607" i="39"/>
  <c r="L4607" i="39" s="1"/>
  <c r="B4607" i="39"/>
  <c r="A4607" i="39"/>
  <c r="E4607" i="39"/>
  <c r="F4607" i="39" s="1"/>
  <c r="K4607" i="39" s="1"/>
  <c r="J4607" i="39" l="1"/>
  <c r="I4607" i="39"/>
  <c r="N4609" i="39"/>
  <c r="H4608" i="39"/>
  <c r="G4608" i="39"/>
  <c r="D4608" i="39"/>
  <c r="C4608" i="39"/>
  <c r="L4608" i="39" s="1"/>
  <c r="B4608" i="39"/>
  <c r="A4608" i="39"/>
  <c r="E4608" i="39"/>
  <c r="F4608" i="39" s="1"/>
  <c r="K4608" i="39" s="1"/>
  <c r="J4608" i="39" l="1"/>
  <c r="I4608" i="39"/>
  <c r="N4610" i="39"/>
  <c r="D4609" i="39"/>
  <c r="C4609" i="39"/>
  <c r="L4609" i="39" s="1"/>
  <c r="B4609" i="39"/>
  <c r="A4609" i="39"/>
  <c r="E4609" i="39"/>
  <c r="F4609" i="39" s="1"/>
  <c r="K4609" i="39" s="1"/>
  <c r="H4609" i="39"/>
  <c r="G4609" i="39"/>
  <c r="N4611" i="39" l="1"/>
  <c r="E4610" i="39"/>
  <c r="F4610" i="39" s="1"/>
  <c r="K4610" i="39" s="1"/>
  <c r="H4610" i="39"/>
  <c r="G4610" i="39"/>
  <c r="D4610" i="39"/>
  <c r="C4610" i="39"/>
  <c r="L4610" i="39" s="1"/>
  <c r="B4610" i="39"/>
  <c r="A4610" i="39"/>
  <c r="J4609" i="39"/>
  <c r="I4609" i="39"/>
  <c r="I4610" i="39" l="1"/>
  <c r="J4610" i="39"/>
  <c r="N4612" i="39"/>
  <c r="H4611" i="39"/>
  <c r="G4611" i="39"/>
  <c r="D4611" i="39"/>
  <c r="C4611" i="39"/>
  <c r="L4611" i="39" s="1"/>
  <c r="B4611" i="39"/>
  <c r="A4611" i="39"/>
  <c r="E4611" i="39"/>
  <c r="F4611" i="39" s="1"/>
  <c r="K4611" i="39" s="1"/>
  <c r="N4613" i="39" l="1"/>
  <c r="G4612" i="39"/>
  <c r="D4612" i="39"/>
  <c r="C4612" i="39"/>
  <c r="L4612" i="39" s="1"/>
  <c r="B4612" i="39"/>
  <c r="A4612" i="39"/>
  <c r="E4612" i="39"/>
  <c r="F4612" i="39" s="1"/>
  <c r="K4612" i="39" s="1"/>
  <c r="H4612" i="39"/>
  <c r="J4611" i="39"/>
  <c r="I4611" i="39"/>
  <c r="J4612" i="39" l="1"/>
  <c r="I4612" i="39"/>
  <c r="N4614" i="39"/>
  <c r="E4613" i="39"/>
  <c r="F4613" i="39" s="1"/>
  <c r="K4613" i="39" s="1"/>
  <c r="H4613" i="39"/>
  <c r="G4613" i="39"/>
  <c r="A4613" i="39"/>
  <c r="D4613" i="39"/>
  <c r="C4613" i="39"/>
  <c r="L4613" i="39" s="1"/>
  <c r="B4613" i="39"/>
  <c r="J4613" i="39" l="1"/>
  <c r="I4613" i="39"/>
  <c r="N4615" i="39"/>
  <c r="E4614" i="39"/>
  <c r="F4614" i="39" s="1"/>
  <c r="K4614" i="39" s="1"/>
  <c r="H4614" i="39"/>
  <c r="D4614" i="39"/>
  <c r="G4614" i="39"/>
  <c r="C4614" i="39"/>
  <c r="L4614" i="39" s="1"/>
  <c r="B4614" i="39"/>
  <c r="A4614" i="39"/>
  <c r="J4614" i="39" l="1"/>
  <c r="I4614" i="39"/>
  <c r="N4616" i="39"/>
  <c r="G4615" i="39"/>
  <c r="D4615" i="39"/>
  <c r="C4615" i="39"/>
  <c r="L4615" i="39" s="1"/>
  <c r="B4615" i="39"/>
  <c r="A4615" i="39"/>
  <c r="E4615" i="39"/>
  <c r="F4615" i="39" s="1"/>
  <c r="K4615" i="39" s="1"/>
  <c r="H4615" i="39"/>
  <c r="N4617" i="39" l="1"/>
  <c r="D4616" i="39"/>
  <c r="C4616" i="39"/>
  <c r="L4616" i="39" s="1"/>
  <c r="B4616" i="39"/>
  <c r="A4616" i="39"/>
  <c r="E4616" i="39"/>
  <c r="F4616" i="39" s="1"/>
  <c r="K4616" i="39" s="1"/>
  <c r="H4616" i="39"/>
  <c r="G4616" i="39"/>
  <c r="J4615" i="39"/>
  <c r="I4615" i="39"/>
  <c r="J4616" i="39" l="1"/>
  <c r="I4616" i="39"/>
  <c r="N4618" i="39"/>
  <c r="C4617" i="39"/>
  <c r="L4617" i="39" s="1"/>
  <c r="B4617" i="39"/>
  <c r="A4617" i="39"/>
  <c r="E4617" i="39"/>
  <c r="F4617" i="39" s="1"/>
  <c r="K4617" i="39" s="1"/>
  <c r="H4617" i="39"/>
  <c r="G4617" i="39"/>
  <c r="D4617" i="39"/>
  <c r="J4617" i="39" l="1"/>
  <c r="I4617" i="39"/>
  <c r="N4619" i="39"/>
  <c r="B4618" i="39"/>
  <c r="A4618" i="39"/>
  <c r="E4618" i="39"/>
  <c r="F4618" i="39" s="1"/>
  <c r="K4618" i="39" s="1"/>
  <c r="H4618" i="39"/>
  <c r="G4618" i="39"/>
  <c r="D4618" i="39"/>
  <c r="C4618" i="39"/>
  <c r="L4618" i="39" s="1"/>
  <c r="I4618" i="39" l="1"/>
  <c r="J4618" i="39"/>
  <c r="N4620" i="39"/>
  <c r="A4619" i="39"/>
  <c r="E4619" i="39"/>
  <c r="F4619" i="39" s="1"/>
  <c r="K4619" i="39" s="1"/>
  <c r="H4619" i="39"/>
  <c r="G4619" i="39"/>
  <c r="D4619" i="39"/>
  <c r="C4619" i="39"/>
  <c r="L4619" i="39" s="1"/>
  <c r="B4619" i="39"/>
  <c r="J4619" i="39" l="1"/>
  <c r="I4619" i="39"/>
  <c r="N4621" i="39"/>
  <c r="G4620" i="39"/>
  <c r="D4620" i="39"/>
  <c r="C4620" i="39"/>
  <c r="L4620" i="39" s="1"/>
  <c r="B4620" i="39"/>
  <c r="A4620" i="39"/>
  <c r="E4620" i="39"/>
  <c r="F4620" i="39" s="1"/>
  <c r="K4620" i="39" s="1"/>
  <c r="H4620" i="39"/>
  <c r="N4622" i="39" l="1"/>
  <c r="B4621" i="39"/>
  <c r="A4621" i="39"/>
  <c r="E4621" i="39"/>
  <c r="F4621" i="39" s="1"/>
  <c r="K4621" i="39" s="1"/>
  <c r="H4621" i="39"/>
  <c r="G4621" i="39"/>
  <c r="D4621" i="39"/>
  <c r="C4621" i="39"/>
  <c r="L4621" i="39" s="1"/>
  <c r="J4620" i="39"/>
  <c r="I4620" i="39"/>
  <c r="J4621" i="39" l="1"/>
  <c r="I4621" i="39"/>
  <c r="N4623" i="39"/>
  <c r="G4622" i="39"/>
  <c r="C4622" i="39"/>
  <c r="L4622" i="39" s="1"/>
  <c r="B4622" i="39"/>
  <c r="A4622" i="39"/>
  <c r="E4622" i="39"/>
  <c r="F4622" i="39" s="1"/>
  <c r="K4622" i="39" s="1"/>
  <c r="H4622" i="39"/>
  <c r="D4622" i="39"/>
  <c r="N4624" i="39" l="1"/>
  <c r="E4623" i="39"/>
  <c r="F4623" i="39" s="1"/>
  <c r="K4623" i="39" s="1"/>
  <c r="H4623" i="39"/>
  <c r="G4623" i="39"/>
  <c r="D4623" i="39"/>
  <c r="C4623" i="39"/>
  <c r="L4623" i="39" s="1"/>
  <c r="B4623" i="39"/>
  <c r="A4623" i="39"/>
  <c r="J4622" i="39"/>
  <c r="I4622" i="39"/>
  <c r="J4623" i="39" l="1"/>
  <c r="I4623" i="39"/>
  <c r="N4625" i="39"/>
  <c r="H4624" i="39"/>
  <c r="G4624" i="39"/>
  <c r="D4624" i="39"/>
  <c r="C4624" i="39"/>
  <c r="L4624" i="39" s="1"/>
  <c r="B4624" i="39"/>
  <c r="A4624" i="39"/>
  <c r="E4624" i="39"/>
  <c r="F4624" i="39" s="1"/>
  <c r="K4624" i="39" s="1"/>
  <c r="N4626" i="39" l="1"/>
  <c r="A4625" i="39"/>
  <c r="E4625" i="39"/>
  <c r="F4625" i="39" s="1"/>
  <c r="K4625" i="39" s="1"/>
  <c r="H4625" i="39"/>
  <c r="G4625" i="39"/>
  <c r="D4625" i="39"/>
  <c r="C4625" i="39"/>
  <c r="L4625" i="39" s="1"/>
  <c r="B4625" i="39"/>
  <c r="J4624" i="39"/>
  <c r="I4624" i="39"/>
  <c r="J4625" i="39" l="1"/>
  <c r="I4625" i="39"/>
  <c r="N4627" i="39"/>
  <c r="G4626" i="39"/>
  <c r="D4626" i="39"/>
  <c r="C4626" i="39"/>
  <c r="L4626" i="39" s="1"/>
  <c r="B4626" i="39"/>
  <c r="A4626" i="39"/>
  <c r="E4626" i="39"/>
  <c r="F4626" i="39" s="1"/>
  <c r="K4626" i="39" s="1"/>
  <c r="H4626" i="39"/>
  <c r="N4628" i="39" l="1"/>
  <c r="E4627" i="39"/>
  <c r="F4627" i="39" s="1"/>
  <c r="K4627" i="39" s="1"/>
  <c r="H4627" i="39"/>
  <c r="G4627" i="39"/>
  <c r="D4627" i="39"/>
  <c r="C4627" i="39"/>
  <c r="L4627" i="39" s="1"/>
  <c r="B4627" i="39"/>
  <c r="A4627" i="39"/>
  <c r="I4626" i="39"/>
  <c r="J4626" i="39"/>
  <c r="J4627" i="39" l="1"/>
  <c r="I4627" i="39"/>
  <c r="N4629" i="39"/>
  <c r="E4628" i="39"/>
  <c r="F4628" i="39" s="1"/>
  <c r="K4628" i="39" s="1"/>
  <c r="H4628" i="39"/>
  <c r="G4628" i="39"/>
  <c r="D4628" i="39"/>
  <c r="C4628" i="39"/>
  <c r="L4628" i="39" s="1"/>
  <c r="B4628" i="39"/>
  <c r="A4628" i="39"/>
  <c r="J4628" i="39" l="1"/>
  <c r="I4628" i="39"/>
  <c r="N4630" i="39"/>
  <c r="B4629" i="39"/>
  <c r="A4629" i="39"/>
  <c r="E4629" i="39"/>
  <c r="F4629" i="39" s="1"/>
  <c r="K4629" i="39" s="1"/>
  <c r="H4629" i="39"/>
  <c r="G4629" i="39"/>
  <c r="D4629" i="39"/>
  <c r="C4629" i="39"/>
  <c r="L4629" i="39" s="1"/>
  <c r="J4629" i="39" l="1"/>
  <c r="I4629" i="39"/>
  <c r="N4631" i="39"/>
  <c r="E4630" i="39"/>
  <c r="F4630" i="39" s="1"/>
  <c r="K4630" i="39" s="1"/>
  <c r="H4630" i="39"/>
  <c r="D4630" i="39"/>
  <c r="G4630" i="39"/>
  <c r="C4630" i="39"/>
  <c r="L4630" i="39" s="1"/>
  <c r="B4630" i="39"/>
  <c r="A4630" i="39"/>
  <c r="J4630" i="39" l="1"/>
  <c r="I4630" i="39"/>
  <c r="N4632" i="39"/>
  <c r="H4631" i="39"/>
  <c r="G4631" i="39"/>
  <c r="D4631" i="39"/>
  <c r="C4631" i="39"/>
  <c r="L4631" i="39" s="1"/>
  <c r="B4631" i="39"/>
  <c r="A4631" i="39"/>
  <c r="E4631" i="39"/>
  <c r="F4631" i="39" s="1"/>
  <c r="K4631" i="39" s="1"/>
  <c r="N4633" i="39" l="1"/>
  <c r="A4632" i="39"/>
  <c r="E4632" i="39"/>
  <c r="F4632" i="39" s="1"/>
  <c r="K4632" i="39" s="1"/>
  <c r="H4632" i="39"/>
  <c r="G4632" i="39"/>
  <c r="D4632" i="39"/>
  <c r="C4632" i="39"/>
  <c r="L4632" i="39" s="1"/>
  <c r="B4632" i="39"/>
  <c r="J4631" i="39"/>
  <c r="I4631" i="39"/>
  <c r="J4632" i="39" l="1"/>
  <c r="I4632" i="39"/>
  <c r="N4634" i="39"/>
  <c r="E4633" i="39"/>
  <c r="F4633" i="39" s="1"/>
  <c r="K4633" i="39" s="1"/>
  <c r="H4633" i="39"/>
  <c r="G4633" i="39"/>
  <c r="D4633" i="39"/>
  <c r="C4633" i="39"/>
  <c r="L4633" i="39" s="1"/>
  <c r="B4633" i="39"/>
  <c r="A4633" i="39"/>
  <c r="J4633" i="39" l="1"/>
  <c r="I4633" i="39"/>
  <c r="N4635" i="39"/>
  <c r="H4634" i="39"/>
  <c r="G4634" i="39"/>
  <c r="D4634" i="39"/>
  <c r="C4634" i="39"/>
  <c r="L4634" i="39" s="1"/>
  <c r="B4634" i="39"/>
  <c r="A4634" i="39"/>
  <c r="E4634" i="39"/>
  <c r="F4634" i="39" s="1"/>
  <c r="K4634" i="39" s="1"/>
  <c r="N4636" i="39" l="1"/>
  <c r="E4635" i="39"/>
  <c r="F4635" i="39" s="1"/>
  <c r="K4635" i="39" s="1"/>
  <c r="H4635" i="39"/>
  <c r="G4635" i="39"/>
  <c r="D4635" i="39"/>
  <c r="C4635" i="39"/>
  <c r="L4635" i="39" s="1"/>
  <c r="B4635" i="39"/>
  <c r="A4635" i="39"/>
  <c r="I4634" i="39"/>
  <c r="J4634" i="39"/>
  <c r="J4635" i="39" l="1"/>
  <c r="I4635" i="39"/>
  <c r="N4637" i="39"/>
  <c r="A4636" i="39"/>
  <c r="E4636" i="39"/>
  <c r="F4636" i="39" s="1"/>
  <c r="K4636" i="39" s="1"/>
  <c r="H4636" i="39"/>
  <c r="G4636" i="39"/>
  <c r="D4636" i="39"/>
  <c r="C4636" i="39"/>
  <c r="L4636" i="39" s="1"/>
  <c r="B4636" i="39"/>
  <c r="J4636" i="39" l="1"/>
  <c r="I4636" i="39"/>
  <c r="N4638" i="39"/>
  <c r="G4637" i="39"/>
  <c r="D4637" i="39"/>
  <c r="C4637" i="39"/>
  <c r="L4637" i="39" s="1"/>
  <c r="B4637" i="39"/>
  <c r="A4637" i="39"/>
  <c r="E4637" i="39"/>
  <c r="F4637" i="39" s="1"/>
  <c r="K4637" i="39" s="1"/>
  <c r="H4637" i="39"/>
  <c r="N4639" i="39" l="1"/>
  <c r="A4638" i="39"/>
  <c r="E4638" i="39"/>
  <c r="F4638" i="39" s="1"/>
  <c r="K4638" i="39" s="1"/>
  <c r="H4638" i="39"/>
  <c r="D4638" i="39"/>
  <c r="G4638" i="39"/>
  <c r="C4638" i="39"/>
  <c r="L4638" i="39" s="1"/>
  <c r="B4638" i="39"/>
  <c r="J4637" i="39"/>
  <c r="I4637" i="39"/>
  <c r="J4638" i="39" l="1"/>
  <c r="I4638" i="39"/>
  <c r="N4640" i="39"/>
  <c r="H4639" i="39"/>
  <c r="G4639" i="39"/>
  <c r="D4639" i="39"/>
  <c r="C4639" i="39"/>
  <c r="L4639" i="39" s="1"/>
  <c r="B4639" i="39"/>
  <c r="A4639" i="39"/>
  <c r="E4639" i="39"/>
  <c r="F4639" i="39" s="1"/>
  <c r="K4639" i="39" s="1"/>
  <c r="J4639" i="39" l="1"/>
  <c r="I4639" i="39"/>
  <c r="N4641" i="39"/>
  <c r="E4640" i="39"/>
  <c r="F4640" i="39" s="1"/>
  <c r="K4640" i="39" s="1"/>
  <c r="H4640" i="39"/>
  <c r="G4640" i="39"/>
  <c r="D4640" i="39"/>
  <c r="C4640" i="39"/>
  <c r="L4640" i="39" s="1"/>
  <c r="B4640" i="39"/>
  <c r="A4640" i="39"/>
  <c r="J4640" i="39" l="1"/>
  <c r="I4640" i="39"/>
  <c r="N4642" i="39"/>
  <c r="H4641" i="39"/>
  <c r="G4641" i="39"/>
  <c r="D4641" i="39"/>
  <c r="C4641" i="39"/>
  <c r="L4641" i="39" s="1"/>
  <c r="B4641" i="39"/>
  <c r="A4641" i="39"/>
  <c r="E4641" i="39"/>
  <c r="F4641" i="39" s="1"/>
  <c r="K4641" i="39" s="1"/>
  <c r="N4643" i="39" l="1"/>
  <c r="E4642" i="39"/>
  <c r="F4642" i="39" s="1"/>
  <c r="K4642" i="39" s="1"/>
  <c r="H4642" i="39"/>
  <c r="G4642" i="39"/>
  <c r="D4642" i="39"/>
  <c r="C4642" i="39"/>
  <c r="L4642" i="39" s="1"/>
  <c r="B4642" i="39"/>
  <c r="A4642" i="39"/>
  <c r="J4641" i="39"/>
  <c r="I4641" i="39"/>
  <c r="I4642" i="39" l="1"/>
  <c r="J4642" i="39"/>
  <c r="N4644" i="39"/>
  <c r="A4643" i="39"/>
  <c r="E4643" i="39"/>
  <c r="F4643" i="39" s="1"/>
  <c r="K4643" i="39" s="1"/>
  <c r="H4643" i="39"/>
  <c r="G4643" i="39"/>
  <c r="D4643" i="39"/>
  <c r="C4643" i="39"/>
  <c r="L4643" i="39" s="1"/>
  <c r="B4643" i="39"/>
  <c r="J4643" i="39" l="1"/>
  <c r="I4643" i="39"/>
  <c r="N4645" i="39"/>
  <c r="E4644" i="39"/>
  <c r="F4644" i="39" s="1"/>
  <c r="K4644" i="39" s="1"/>
  <c r="H4644" i="39"/>
  <c r="G4644" i="39"/>
  <c r="D4644" i="39"/>
  <c r="C4644" i="39"/>
  <c r="L4644" i="39" s="1"/>
  <c r="B4644" i="39"/>
  <c r="A4644" i="39"/>
  <c r="J4644" i="39" l="1"/>
  <c r="I4644" i="39"/>
  <c r="N4646" i="39"/>
  <c r="B4645" i="39"/>
  <c r="A4645" i="39"/>
  <c r="E4645" i="39"/>
  <c r="F4645" i="39" s="1"/>
  <c r="K4645" i="39" s="1"/>
  <c r="H4645" i="39"/>
  <c r="G4645" i="39"/>
  <c r="D4645" i="39"/>
  <c r="C4645" i="39"/>
  <c r="L4645" i="39" s="1"/>
  <c r="J4645" i="39" l="1"/>
  <c r="I4645" i="39"/>
  <c r="N4647" i="39"/>
  <c r="D4646" i="39"/>
  <c r="C4646" i="39"/>
  <c r="L4646" i="39" s="1"/>
  <c r="B4646" i="39"/>
  <c r="A4646" i="39"/>
  <c r="E4646" i="39"/>
  <c r="F4646" i="39" s="1"/>
  <c r="K4646" i="39" s="1"/>
  <c r="H4646" i="39"/>
  <c r="G4646" i="39"/>
  <c r="N4648" i="39" l="1"/>
  <c r="B4647" i="39"/>
  <c r="A4647" i="39"/>
  <c r="E4647" i="39"/>
  <c r="F4647" i="39" s="1"/>
  <c r="K4647" i="39" s="1"/>
  <c r="H4647" i="39"/>
  <c r="G4647" i="39"/>
  <c r="D4647" i="39"/>
  <c r="C4647" i="39"/>
  <c r="L4647" i="39" s="1"/>
  <c r="J4646" i="39"/>
  <c r="I4646" i="39"/>
  <c r="J4647" i="39" l="1"/>
  <c r="I4647" i="39"/>
  <c r="N4649" i="39"/>
  <c r="H4648" i="39"/>
  <c r="G4648" i="39"/>
  <c r="D4648" i="39"/>
  <c r="C4648" i="39"/>
  <c r="L4648" i="39" s="1"/>
  <c r="B4648" i="39"/>
  <c r="A4648" i="39"/>
  <c r="E4648" i="39"/>
  <c r="F4648" i="39" s="1"/>
  <c r="K4648" i="39" s="1"/>
  <c r="J4648" i="39" l="1"/>
  <c r="I4648" i="39"/>
  <c r="N4650" i="39"/>
  <c r="A4649" i="39"/>
  <c r="E4649" i="39"/>
  <c r="F4649" i="39" s="1"/>
  <c r="K4649" i="39" s="1"/>
  <c r="H4649" i="39"/>
  <c r="G4649" i="39"/>
  <c r="D4649" i="39"/>
  <c r="C4649" i="39"/>
  <c r="L4649" i="39" s="1"/>
  <c r="B4649" i="39"/>
  <c r="J4649" i="39" l="1"/>
  <c r="I4649" i="39"/>
  <c r="N4651" i="39"/>
  <c r="D4650" i="39"/>
  <c r="C4650" i="39"/>
  <c r="L4650" i="39" s="1"/>
  <c r="B4650" i="39"/>
  <c r="A4650" i="39"/>
  <c r="E4650" i="39"/>
  <c r="F4650" i="39" s="1"/>
  <c r="K4650" i="39" s="1"/>
  <c r="H4650" i="39"/>
  <c r="G4650" i="39"/>
  <c r="N4652" i="39" l="1"/>
  <c r="C4651" i="39"/>
  <c r="L4651" i="39" s="1"/>
  <c r="B4651" i="39"/>
  <c r="A4651" i="39"/>
  <c r="E4651" i="39"/>
  <c r="F4651" i="39" s="1"/>
  <c r="K4651" i="39" s="1"/>
  <c r="H4651" i="39"/>
  <c r="G4651" i="39"/>
  <c r="D4651" i="39"/>
  <c r="I4650" i="39"/>
  <c r="J4650" i="39"/>
  <c r="J4651" i="39" l="1"/>
  <c r="I4651" i="39"/>
  <c r="N4653" i="39"/>
  <c r="B4652" i="39"/>
  <c r="A4652" i="39"/>
  <c r="E4652" i="39"/>
  <c r="F4652" i="39" s="1"/>
  <c r="K4652" i="39" s="1"/>
  <c r="H4652" i="39"/>
  <c r="G4652" i="39"/>
  <c r="D4652" i="39"/>
  <c r="C4652" i="39"/>
  <c r="L4652" i="39" s="1"/>
  <c r="J4652" i="39" l="1"/>
  <c r="I4652" i="39"/>
  <c r="N4654" i="39"/>
  <c r="G4653" i="39"/>
  <c r="D4653" i="39"/>
  <c r="C4653" i="39"/>
  <c r="L4653" i="39" s="1"/>
  <c r="B4653" i="39"/>
  <c r="A4653" i="39"/>
  <c r="E4653" i="39"/>
  <c r="F4653" i="39" s="1"/>
  <c r="K4653" i="39" s="1"/>
  <c r="H4653" i="39"/>
  <c r="N4655" i="39" l="1"/>
  <c r="C4654" i="39"/>
  <c r="L4654" i="39" s="1"/>
  <c r="B4654" i="39"/>
  <c r="A4654" i="39"/>
  <c r="E4654" i="39"/>
  <c r="F4654" i="39" s="1"/>
  <c r="K4654" i="39" s="1"/>
  <c r="H4654" i="39"/>
  <c r="G4654" i="39"/>
  <c r="D4654" i="39"/>
  <c r="J4653" i="39"/>
  <c r="I4653" i="39"/>
  <c r="J4654" i="39" l="1"/>
  <c r="I4654" i="39"/>
  <c r="N4656" i="39"/>
  <c r="B4655" i="39"/>
  <c r="A4655" i="39"/>
  <c r="E4655" i="39"/>
  <c r="F4655" i="39" s="1"/>
  <c r="K4655" i="39" s="1"/>
  <c r="H4655" i="39"/>
  <c r="G4655" i="39"/>
  <c r="D4655" i="39"/>
  <c r="C4655" i="39"/>
  <c r="L4655" i="39" s="1"/>
  <c r="J4655" i="39" l="1"/>
  <c r="I4655" i="39"/>
  <c r="N4657" i="39"/>
  <c r="A4656" i="39"/>
  <c r="E4656" i="39"/>
  <c r="F4656" i="39" s="1"/>
  <c r="K4656" i="39" s="1"/>
  <c r="H4656" i="39"/>
  <c r="G4656" i="39"/>
  <c r="D4656" i="39"/>
  <c r="C4656" i="39"/>
  <c r="L4656" i="39" s="1"/>
  <c r="B4656" i="39"/>
  <c r="N4658" i="39" l="1"/>
  <c r="D4657" i="39"/>
  <c r="C4657" i="39"/>
  <c r="L4657" i="39" s="1"/>
  <c r="B4657" i="39"/>
  <c r="A4657" i="39"/>
  <c r="E4657" i="39"/>
  <c r="F4657" i="39" s="1"/>
  <c r="K4657" i="39" s="1"/>
  <c r="H4657" i="39"/>
  <c r="G4657" i="39"/>
  <c r="J4656" i="39"/>
  <c r="I4656" i="39"/>
  <c r="J4657" i="39" l="1"/>
  <c r="I4657" i="39"/>
  <c r="N4659" i="39"/>
  <c r="G4658" i="39"/>
  <c r="D4658" i="39"/>
  <c r="C4658" i="39"/>
  <c r="L4658" i="39" s="1"/>
  <c r="B4658" i="39"/>
  <c r="A4658" i="39"/>
  <c r="E4658" i="39"/>
  <c r="F4658" i="39" s="1"/>
  <c r="K4658" i="39" s="1"/>
  <c r="H4658" i="39"/>
  <c r="N4660" i="39" l="1"/>
  <c r="E4659" i="39"/>
  <c r="F4659" i="39" s="1"/>
  <c r="K4659" i="39" s="1"/>
  <c r="H4659" i="39"/>
  <c r="G4659" i="39"/>
  <c r="D4659" i="39"/>
  <c r="C4659" i="39"/>
  <c r="L4659" i="39" s="1"/>
  <c r="B4659" i="39"/>
  <c r="A4659" i="39"/>
  <c r="I4658" i="39"/>
  <c r="J4658" i="39"/>
  <c r="J4659" i="39" l="1"/>
  <c r="I4659" i="39"/>
  <c r="N4661" i="39"/>
  <c r="G4660" i="39"/>
  <c r="D4660" i="39"/>
  <c r="C4660" i="39"/>
  <c r="L4660" i="39" s="1"/>
  <c r="B4660" i="39"/>
  <c r="A4660" i="39"/>
  <c r="E4660" i="39"/>
  <c r="F4660" i="39" s="1"/>
  <c r="K4660" i="39" s="1"/>
  <c r="H4660" i="39"/>
  <c r="N4662" i="39" l="1"/>
  <c r="A4661" i="39"/>
  <c r="E4661" i="39"/>
  <c r="F4661" i="39" s="1"/>
  <c r="K4661" i="39" s="1"/>
  <c r="H4661" i="39"/>
  <c r="G4661" i="39"/>
  <c r="D4661" i="39"/>
  <c r="C4661" i="39"/>
  <c r="L4661" i="39" s="1"/>
  <c r="B4661" i="39"/>
  <c r="J4660" i="39"/>
  <c r="I4660" i="39"/>
  <c r="J4661" i="39" l="1"/>
  <c r="I4661" i="39"/>
  <c r="N4663" i="39"/>
  <c r="E4662" i="39"/>
  <c r="F4662" i="39" s="1"/>
  <c r="K4662" i="39" s="1"/>
  <c r="H4662" i="39"/>
  <c r="G4662" i="39"/>
  <c r="D4662" i="39"/>
  <c r="C4662" i="39"/>
  <c r="L4662" i="39" s="1"/>
  <c r="B4662" i="39"/>
  <c r="A4662" i="39"/>
  <c r="J4662" i="39" l="1"/>
  <c r="I4662" i="39"/>
  <c r="N4664" i="39"/>
  <c r="D4663" i="39"/>
  <c r="C4663" i="39"/>
  <c r="L4663" i="39" s="1"/>
  <c r="B4663" i="39"/>
  <c r="A4663" i="39"/>
  <c r="E4663" i="39"/>
  <c r="F4663" i="39" s="1"/>
  <c r="K4663" i="39" s="1"/>
  <c r="H4663" i="39"/>
  <c r="G4663" i="39"/>
  <c r="N4665" i="39" l="1"/>
  <c r="B4664" i="39"/>
  <c r="A4664" i="39"/>
  <c r="E4664" i="39"/>
  <c r="F4664" i="39" s="1"/>
  <c r="K4664" i="39" s="1"/>
  <c r="H4664" i="39"/>
  <c r="G4664" i="39"/>
  <c r="D4664" i="39"/>
  <c r="C4664" i="39"/>
  <c r="L4664" i="39" s="1"/>
  <c r="J4663" i="39"/>
  <c r="I4663" i="39"/>
  <c r="J4664" i="39" l="1"/>
  <c r="I4664" i="39"/>
  <c r="N4666" i="39"/>
  <c r="C4665" i="39"/>
  <c r="L4665" i="39" s="1"/>
  <c r="B4665" i="39"/>
  <c r="A4665" i="39"/>
  <c r="E4665" i="39"/>
  <c r="F4665" i="39" s="1"/>
  <c r="K4665" i="39" s="1"/>
  <c r="H4665" i="39"/>
  <c r="G4665" i="39"/>
  <c r="D4665" i="39"/>
  <c r="J4665" i="39" l="1"/>
  <c r="I4665" i="39"/>
  <c r="N4667" i="39"/>
  <c r="B4666" i="39"/>
  <c r="A4666" i="39"/>
  <c r="E4666" i="39"/>
  <c r="F4666" i="39" s="1"/>
  <c r="K4666" i="39" s="1"/>
  <c r="H4666" i="39"/>
  <c r="G4666" i="39"/>
  <c r="D4666" i="39"/>
  <c r="C4666" i="39"/>
  <c r="L4666" i="39" s="1"/>
  <c r="I4666" i="39" l="1"/>
  <c r="J4666" i="39"/>
  <c r="N4668" i="39"/>
  <c r="H4667" i="39"/>
  <c r="G4667" i="39"/>
  <c r="D4667" i="39"/>
  <c r="C4667" i="39"/>
  <c r="L4667" i="39" s="1"/>
  <c r="B4667" i="39"/>
  <c r="A4667" i="39"/>
  <c r="E4667" i="39"/>
  <c r="F4667" i="39" s="1"/>
  <c r="K4667" i="39" s="1"/>
  <c r="J4667" i="39" l="1"/>
  <c r="I4667" i="39"/>
  <c r="N4669" i="39"/>
  <c r="G4668" i="39"/>
  <c r="D4668" i="39"/>
  <c r="C4668" i="39"/>
  <c r="L4668" i="39" s="1"/>
  <c r="B4668" i="39"/>
  <c r="A4668" i="39"/>
  <c r="E4668" i="39"/>
  <c r="F4668" i="39" s="1"/>
  <c r="K4668" i="39" s="1"/>
  <c r="H4668" i="39"/>
  <c r="N4670" i="39" l="1"/>
  <c r="E4669" i="39"/>
  <c r="F4669" i="39" s="1"/>
  <c r="K4669" i="39" s="1"/>
  <c r="H4669" i="39"/>
  <c r="G4669" i="39"/>
  <c r="D4669" i="39"/>
  <c r="C4669" i="39"/>
  <c r="L4669" i="39" s="1"/>
  <c r="B4669" i="39"/>
  <c r="A4669" i="39"/>
  <c r="J4668" i="39"/>
  <c r="I4668" i="39"/>
  <c r="J4669" i="39" l="1"/>
  <c r="I4669" i="39"/>
  <c r="N4671" i="39"/>
  <c r="G4670" i="39"/>
  <c r="C4670" i="39"/>
  <c r="L4670" i="39" s="1"/>
  <c r="B4670" i="39"/>
  <c r="A4670" i="39"/>
  <c r="E4670" i="39"/>
  <c r="F4670" i="39" s="1"/>
  <c r="K4670" i="39" s="1"/>
  <c r="H4670" i="39"/>
  <c r="D4670" i="39"/>
  <c r="N4672" i="39" l="1"/>
  <c r="E4671" i="39"/>
  <c r="F4671" i="39" s="1"/>
  <c r="K4671" i="39" s="1"/>
  <c r="H4671" i="39"/>
  <c r="G4671" i="39"/>
  <c r="D4671" i="39"/>
  <c r="C4671" i="39"/>
  <c r="L4671" i="39" s="1"/>
  <c r="B4671" i="39"/>
  <c r="A4671" i="39"/>
  <c r="J4670" i="39"/>
  <c r="I4670" i="39"/>
  <c r="J4671" i="39" l="1"/>
  <c r="I4671" i="39"/>
  <c r="N4673" i="39"/>
  <c r="E4672" i="39"/>
  <c r="F4672" i="39" s="1"/>
  <c r="K4672" i="39" s="1"/>
  <c r="H4672" i="39"/>
  <c r="G4672" i="39"/>
  <c r="D4672" i="39"/>
  <c r="C4672" i="39"/>
  <c r="L4672" i="39" s="1"/>
  <c r="B4672" i="39"/>
  <c r="A4672" i="39"/>
  <c r="J4672" i="39" l="1"/>
  <c r="I4672" i="39"/>
  <c r="N4674" i="39"/>
  <c r="H4673" i="39"/>
  <c r="G4673" i="39"/>
  <c r="D4673" i="39"/>
  <c r="C4673" i="39"/>
  <c r="L4673" i="39" s="1"/>
  <c r="B4673" i="39"/>
  <c r="A4673" i="39"/>
  <c r="E4673" i="39"/>
  <c r="F4673" i="39" s="1"/>
  <c r="K4673" i="39" s="1"/>
  <c r="N4675" i="39" l="1"/>
  <c r="B4674" i="39"/>
  <c r="A4674" i="39"/>
  <c r="E4674" i="39"/>
  <c r="F4674" i="39" s="1"/>
  <c r="K4674" i="39" s="1"/>
  <c r="H4674" i="39"/>
  <c r="G4674" i="39"/>
  <c r="D4674" i="39"/>
  <c r="C4674" i="39"/>
  <c r="L4674" i="39" s="1"/>
  <c r="J4673" i="39"/>
  <c r="I4673" i="39"/>
  <c r="I4674" i="39" l="1"/>
  <c r="J4674" i="39"/>
  <c r="N4676" i="39"/>
  <c r="E4675" i="39"/>
  <c r="F4675" i="39" s="1"/>
  <c r="K4675" i="39" s="1"/>
  <c r="H4675" i="39"/>
  <c r="G4675" i="39"/>
  <c r="D4675" i="39"/>
  <c r="C4675" i="39"/>
  <c r="L4675" i="39" s="1"/>
  <c r="B4675" i="39"/>
  <c r="A4675" i="39"/>
  <c r="J4675" i="39" l="1"/>
  <c r="I4675" i="39"/>
  <c r="N4677" i="39"/>
  <c r="A4676" i="39"/>
  <c r="E4676" i="39"/>
  <c r="F4676" i="39" s="1"/>
  <c r="K4676" i="39" s="1"/>
  <c r="H4676" i="39"/>
  <c r="G4676" i="39"/>
  <c r="D4676" i="39"/>
  <c r="C4676" i="39"/>
  <c r="L4676" i="39" s="1"/>
  <c r="B4676" i="39"/>
  <c r="J4676" i="39" l="1"/>
  <c r="I4676" i="39"/>
  <c r="N4678" i="39"/>
  <c r="B4677" i="39"/>
  <c r="A4677" i="39"/>
  <c r="E4677" i="39"/>
  <c r="F4677" i="39" s="1"/>
  <c r="K4677" i="39" s="1"/>
  <c r="H4677" i="39"/>
  <c r="G4677" i="39"/>
  <c r="D4677" i="39"/>
  <c r="C4677" i="39"/>
  <c r="L4677" i="39" s="1"/>
  <c r="J4677" i="39" l="1"/>
  <c r="I4677" i="39"/>
  <c r="N4679" i="39"/>
  <c r="A4678" i="39"/>
  <c r="E4678" i="39"/>
  <c r="F4678" i="39" s="1"/>
  <c r="K4678" i="39" s="1"/>
  <c r="H4678" i="39"/>
  <c r="D4678" i="39"/>
  <c r="G4678" i="39"/>
  <c r="C4678" i="39"/>
  <c r="L4678" i="39" s="1"/>
  <c r="B4678" i="39"/>
  <c r="N4680" i="39" l="1"/>
  <c r="H4679" i="39"/>
  <c r="G4679" i="39"/>
  <c r="D4679" i="39"/>
  <c r="C4679" i="39"/>
  <c r="L4679" i="39" s="1"/>
  <c r="B4679" i="39"/>
  <c r="A4679" i="39"/>
  <c r="E4679" i="39"/>
  <c r="F4679" i="39" s="1"/>
  <c r="K4679" i="39" s="1"/>
  <c r="J4678" i="39"/>
  <c r="I4678" i="39"/>
  <c r="J4679" i="39" l="1"/>
  <c r="I4679" i="39"/>
  <c r="N4681" i="39"/>
  <c r="E4680" i="39"/>
  <c r="F4680" i="39" s="1"/>
  <c r="K4680" i="39" s="1"/>
  <c r="H4680" i="39"/>
  <c r="G4680" i="39"/>
  <c r="D4680" i="39"/>
  <c r="C4680" i="39"/>
  <c r="L4680" i="39" s="1"/>
  <c r="B4680" i="39"/>
  <c r="A4680" i="39"/>
  <c r="J4680" i="39" l="1"/>
  <c r="I4680" i="39"/>
  <c r="N4682" i="39"/>
  <c r="D4681" i="39"/>
  <c r="C4681" i="39"/>
  <c r="L4681" i="39" s="1"/>
  <c r="B4681" i="39"/>
  <c r="A4681" i="39"/>
  <c r="E4681" i="39"/>
  <c r="F4681" i="39" s="1"/>
  <c r="K4681" i="39" s="1"/>
  <c r="H4681" i="39"/>
  <c r="G4681" i="39"/>
  <c r="N4683" i="39" l="1"/>
  <c r="E4682" i="39"/>
  <c r="F4682" i="39" s="1"/>
  <c r="K4682" i="39" s="1"/>
  <c r="H4682" i="39"/>
  <c r="G4682" i="39"/>
  <c r="D4682" i="39"/>
  <c r="C4682" i="39"/>
  <c r="L4682" i="39" s="1"/>
  <c r="B4682" i="39"/>
  <c r="A4682" i="39"/>
  <c r="J4681" i="39"/>
  <c r="I4681" i="39"/>
  <c r="I4682" i="39" l="1"/>
  <c r="J4682" i="39"/>
  <c r="N4684" i="39"/>
  <c r="B4683" i="39"/>
  <c r="A4683" i="39"/>
  <c r="E4683" i="39"/>
  <c r="F4683" i="39" s="1"/>
  <c r="K4683" i="39" s="1"/>
  <c r="H4683" i="39"/>
  <c r="G4683" i="39"/>
  <c r="D4683" i="39"/>
  <c r="C4683" i="39"/>
  <c r="L4683" i="39" s="1"/>
  <c r="J4683" i="39" l="1"/>
  <c r="I4683" i="39"/>
  <c r="N4685" i="39"/>
  <c r="G4684" i="39"/>
  <c r="D4684" i="39"/>
  <c r="C4684" i="39"/>
  <c r="L4684" i="39" s="1"/>
  <c r="B4684" i="39"/>
  <c r="A4684" i="39"/>
  <c r="E4684" i="39"/>
  <c r="F4684" i="39" s="1"/>
  <c r="K4684" i="39" s="1"/>
  <c r="H4684" i="39"/>
  <c r="N4686" i="39" l="1"/>
  <c r="E4685" i="39"/>
  <c r="F4685" i="39" s="1"/>
  <c r="K4685" i="39" s="1"/>
  <c r="H4685" i="39"/>
  <c r="G4685" i="39"/>
  <c r="D4685" i="39"/>
  <c r="C4685" i="39"/>
  <c r="L4685" i="39" s="1"/>
  <c r="B4685" i="39"/>
  <c r="A4685" i="39"/>
  <c r="J4684" i="39"/>
  <c r="I4684" i="39"/>
  <c r="J4685" i="39" l="1"/>
  <c r="I4685" i="39"/>
  <c r="N4687" i="39"/>
  <c r="G4686" i="39"/>
  <c r="C4686" i="39"/>
  <c r="L4686" i="39" s="1"/>
  <c r="B4686" i="39"/>
  <c r="A4686" i="39"/>
  <c r="E4686" i="39"/>
  <c r="F4686" i="39" s="1"/>
  <c r="K4686" i="39" s="1"/>
  <c r="H4686" i="39"/>
  <c r="D4686" i="39"/>
  <c r="N4688" i="39" l="1"/>
  <c r="C4687" i="39"/>
  <c r="L4687" i="39" s="1"/>
  <c r="B4687" i="39"/>
  <c r="A4687" i="39"/>
  <c r="E4687" i="39"/>
  <c r="F4687" i="39" s="1"/>
  <c r="K4687" i="39" s="1"/>
  <c r="H4687" i="39"/>
  <c r="G4687" i="39"/>
  <c r="D4687" i="39"/>
  <c r="J4686" i="39"/>
  <c r="I4686" i="39"/>
  <c r="J4687" i="39" l="1"/>
  <c r="I4687" i="39"/>
  <c r="N4689" i="39"/>
  <c r="E4688" i="39"/>
  <c r="F4688" i="39" s="1"/>
  <c r="K4688" i="39" s="1"/>
  <c r="H4688" i="39"/>
  <c r="G4688" i="39"/>
  <c r="D4688" i="39"/>
  <c r="C4688" i="39"/>
  <c r="L4688" i="39" s="1"/>
  <c r="B4688" i="39"/>
  <c r="A4688" i="39"/>
  <c r="J4688" i="39" l="1"/>
  <c r="I4688" i="39"/>
  <c r="N4690" i="39"/>
  <c r="B4689" i="39"/>
  <c r="A4689" i="39"/>
  <c r="E4689" i="39"/>
  <c r="F4689" i="39" s="1"/>
  <c r="K4689" i="39" s="1"/>
  <c r="H4689" i="39"/>
  <c r="G4689" i="39"/>
  <c r="D4689" i="39"/>
  <c r="C4689" i="39"/>
  <c r="L4689" i="39" s="1"/>
  <c r="N4691" i="39" l="1"/>
  <c r="G4690" i="39"/>
  <c r="D4690" i="39"/>
  <c r="C4690" i="39"/>
  <c r="L4690" i="39" s="1"/>
  <c r="B4690" i="39"/>
  <c r="A4690" i="39"/>
  <c r="E4690" i="39"/>
  <c r="F4690" i="39" s="1"/>
  <c r="K4690" i="39" s="1"/>
  <c r="H4690" i="39"/>
  <c r="J4689" i="39"/>
  <c r="I4689" i="39"/>
  <c r="J4690" i="39" l="1"/>
  <c r="I4690" i="39"/>
  <c r="N4692" i="39"/>
  <c r="A4691" i="39"/>
  <c r="E4691" i="39"/>
  <c r="F4691" i="39" s="1"/>
  <c r="K4691" i="39" s="1"/>
  <c r="H4691" i="39"/>
  <c r="G4691" i="39"/>
  <c r="D4691" i="39"/>
  <c r="C4691" i="39"/>
  <c r="L4691" i="39" s="1"/>
  <c r="B4691" i="39"/>
  <c r="J4691" i="39" l="1"/>
  <c r="I4691" i="39"/>
  <c r="N4693" i="39"/>
  <c r="H4692" i="39"/>
  <c r="G4692" i="39"/>
  <c r="D4692" i="39"/>
  <c r="C4692" i="39"/>
  <c r="L4692" i="39" s="1"/>
  <c r="B4692" i="39"/>
  <c r="A4692" i="39"/>
  <c r="E4692" i="39"/>
  <c r="F4692" i="39" s="1"/>
  <c r="K4692" i="39" s="1"/>
  <c r="N4694" i="39" l="1"/>
  <c r="B4693" i="39"/>
  <c r="A4693" i="39"/>
  <c r="E4693" i="39"/>
  <c r="F4693" i="39" s="1"/>
  <c r="K4693" i="39" s="1"/>
  <c r="H4693" i="39"/>
  <c r="G4693" i="39"/>
  <c r="D4693" i="39"/>
  <c r="C4693" i="39"/>
  <c r="L4693" i="39" s="1"/>
  <c r="J4692" i="39"/>
  <c r="I4692" i="39"/>
  <c r="J4693" i="39" l="1"/>
  <c r="I4693" i="39"/>
  <c r="N4695" i="39"/>
  <c r="C4694" i="39"/>
  <c r="L4694" i="39" s="1"/>
  <c r="B4694" i="39"/>
  <c r="A4694" i="39"/>
  <c r="E4694" i="39"/>
  <c r="F4694" i="39" s="1"/>
  <c r="K4694" i="39" s="1"/>
  <c r="H4694" i="39"/>
  <c r="D4694" i="39"/>
  <c r="G4694" i="39"/>
  <c r="I4694" i="39" l="1"/>
  <c r="J4694" i="39"/>
  <c r="N4696" i="39"/>
  <c r="E4695" i="39"/>
  <c r="F4695" i="39" s="1"/>
  <c r="K4695" i="39" s="1"/>
  <c r="H4695" i="39"/>
  <c r="G4695" i="39"/>
  <c r="D4695" i="39"/>
  <c r="C4695" i="39"/>
  <c r="L4695" i="39" s="1"/>
  <c r="B4695" i="39"/>
  <c r="A4695" i="39"/>
  <c r="I4695" i="39" l="1"/>
  <c r="J4695" i="39"/>
  <c r="N4697" i="39"/>
  <c r="B4696" i="39"/>
  <c r="A4696" i="39"/>
  <c r="E4696" i="39"/>
  <c r="F4696" i="39" s="1"/>
  <c r="K4696" i="39" s="1"/>
  <c r="H4696" i="39"/>
  <c r="G4696" i="39"/>
  <c r="D4696" i="39"/>
  <c r="C4696" i="39"/>
  <c r="L4696" i="39" s="1"/>
  <c r="I4696" i="39" l="1"/>
  <c r="J4696" i="39"/>
  <c r="N4698" i="39"/>
  <c r="B4697" i="39"/>
  <c r="A4697" i="39"/>
  <c r="E4697" i="39"/>
  <c r="F4697" i="39" s="1"/>
  <c r="K4697" i="39" s="1"/>
  <c r="H4697" i="39"/>
  <c r="G4697" i="39"/>
  <c r="D4697" i="39"/>
  <c r="C4697" i="39"/>
  <c r="L4697" i="39" s="1"/>
  <c r="J4697" i="39" l="1"/>
  <c r="I4697" i="39"/>
  <c r="N4699" i="39"/>
  <c r="E4698" i="39"/>
  <c r="F4698" i="39" s="1"/>
  <c r="K4698" i="39" s="1"/>
  <c r="H4698" i="39"/>
  <c r="G4698" i="39"/>
  <c r="D4698" i="39"/>
  <c r="C4698" i="39"/>
  <c r="L4698" i="39" s="1"/>
  <c r="B4698" i="39"/>
  <c r="A4698" i="39"/>
  <c r="J4698" i="39" l="1"/>
  <c r="I4698" i="39"/>
  <c r="N4700" i="39"/>
  <c r="G4699" i="39"/>
  <c r="D4699" i="39"/>
  <c r="C4699" i="39"/>
  <c r="L4699" i="39" s="1"/>
  <c r="B4699" i="39"/>
  <c r="A4699" i="39"/>
  <c r="E4699" i="39"/>
  <c r="F4699" i="39" s="1"/>
  <c r="K4699" i="39" s="1"/>
  <c r="H4699" i="39"/>
  <c r="N4701" i="39" l="1"/>
  <c r="B4700" i="39"/>
  <c r="A4700" i="39"/>
  <c r="E4700" i="39"/>
  <c r="F4700" i="39" s="1"/>
  <c r="K4700" i="39" s="1"/>
  <c r="H4700" i="39"/>
  <c r="G4700" i="39"/>
  <c r="D4700" i="39"/>
  <c r="C4700" i="39"/>
  <c r="L4700" i="39" s="1"/>
  <c r="J4699" i="39"/>
  <c r="I4699" i="39"/>
  <c r="J4700" i="39" l="1"/>
  <c r="I4700" i="39"/>
  <c r="N4702" i="39"/>
  <c r="G4701" i="39"/>
  <c r="D4701" i="39"/>
  <c r="C4701" i="39"/>
  <c r="L4701" i="39" s="1"/>
  <c r="B4701" i="39"/>
  <c r="A4701" i="39"/>
  <c r="E4701" i="39"/>
  <c r="F4701" i="39" s="1"/>
  <c r="K4701" i="39" s="1"/>
  <c r="H4701" i="39"/>
  <c r="N4703" i="39" l="1"/>
  <c r="B4702" i="39"/>
  <c r="A4702" i="39"/>
  <c r="E4702" i="39"/>
  <c r="F4702" i="39" s="1"/>
  <c r="K4702" i="39" s="1"/>
  <c r="H4702" i="39"/>
  <c r="D4702" i="39"/>
  <c r="G4702" i="39"/>
  <c r="C4702" i="39"/>
  <c r="L4702" i="39" s="1"/>
  <c r="J4701" i="39"/>
  <c r="I4701" i="39"/>
  <c r="I4702" i="39" l="1"/>
  <c r="J4702" i="39"/>
  <c r="N4704" i="39"/>
  <c r="G4703" i="39"/>
  <c r="D4703" i="39"/>
  <c r="C4703" i="39"/>
  <c r="L4703" i="39" s="1"/>
  <c r="B4703" i="39"/>
  <c r="A4703" i="39"/>
  <c r="E4703" i="39"/>
  <c r="F4703" i="39" s="1"/>
  <c r="K4703" i="39" s="1"/>
  <c r="H4703" i="39"/>
  <c r="N4705" i="39" l="1"/>
  <c r="A4704" i="39"/>
  <c r="E4704" i="39"/>
  <c r="F4704" i="39" s="1"/>
  <c r="K4704" i="39" s="1"/>
  <c r="H4704" i="39"/>
  <c r="G4704" i="39"/>
  <c r="D4704" i="39"/>
  <c r="C4704" i="39"/>
  <c r="L4704" i="39" s="1"/>
  <c r="B4704" i="39"/>
  <c r="I4703" i="39"/>
  <c r="J4703" i="39"/>
  <c r="I4704" i="39" l="1"/>
  <c r="J4704" i="39"/>
  <c r="N4706" i="39"/>
  <c r="E4705" i="39"/>
  <c r="F4705" i="39" s="1"/>
  <c r="K4705" i="39" s="1"/>
  <c r="H4705" i="39"/>
  <c r="G4705" i="39"/>
  <c r="D4705" i="39"/>
  <c r="C4705" i="39"/>
  <c r="L4705" i="39" s="1"/>
  <c r="B4705" i="39"/>
  <c r="A4705" i="39"/>
  <c r="J4705" i="39" l="1"/>
  <c r="I4705" i="39"/>
  <c r="N4707" i="39"/>
  <c r="E4706" i="39"/>
  <c r="F4706" i="39" s="1"/>
  <c r="K4706" i="39" s="1"/>
  <c r="H4706" i="39"/>
  <c r="G4706" i="39"/>
  <c r="D4706" i="39"/>
  <c r="C4706" i="39"/>
  <c r="L4706" i="39" s="1"/>
  <c r="B4706" i="39"/>
  <c r="A4706" i="39"/>
  <c r="J4706" i="39" l="1"/>
  <c r="I4706" i="39"/>
  <c r="N4708" i="39"/>
  <c r="B4707" i="39"/>
  <c r="A4707" i="39"/>
  <c r="E4707" i="39"/>
  <c r="F4707" i="39" s="1"/>
  <c r="K4707" i="39" s="1"/>
  <c r="H4707" i="39"/>
  <c r="G4707" i="39"/>
  <c r="D4707" i="39"/>
  <c r="C4707" i="39"/>
  <c r="L4707" i="39" s="1"/>
  <c r="J4707" i="39" l="1"/>
  <c r="I4707" i="39"/>
  <c r="N4709" i="39"/>
  <c r="D4708" i="39"/>
  <c r="C4708" i="39"/>
  <c r="L4708" i="39" s="1"/>
  <c r="B4708" i="39"/>
  <c r="A4708" i="39"/>
  <c r="E4708" i="39"/>
  <c r="F4708" i="39" s="1"/>
  <c r="K4708" i="39" s="1"/>
  <c r="H4708" i="39"/>
  <c r="G4708" i="39"/>
  <c r="N4710" i="39" l="1"/>
  <c r="D4709" i="39"/>
  <c r="C4709" i="39"/>
  <c r="L4709" i="39" s="1"/>
  <c r="B4709" i="39"/>
  <c r="A4709" i="39"/>
  <c r="E4709" i="39"/>
  <c r="F4709" i="39" s="1"/>
  <c r="K4709" i="39" s="1"/>
  <c r="H4709" i="39"/>
  <c r="G4709" i="39"/>
  <c r="J4708" i="39"/>
  <c r="I4708" i="39"/>
  <c r="J4709" i="39" l="1"/>
  <c r="I4709" i="39"/>
  <c r="N4711" i="39"/>
  <c r="G4710" i="39"/>
  <c r="D4710" i="39"/>
  <c r="C4710" i="39"/>
  <c r="L4710" i="39" s="1"/>
  <c r="B4710" i="39"/>
  <c r="A4710" i="39"/>
  <c r="E4710" i="39"/>
  <c r="F4710" i="39" s="1"/>
  <c r="K4710" i="39" s="1"/>
  <c r="H4710" i="39"/>
  <c r="N4712" i="39" l="1"/>
  <c r="E4711" i="39"/>
  <c r="F4711" i="39" s="1"/>
  <c r="K4711" i="39" s="1"/>
  <c r="H4711" i="39"/>
  <c r="G4711" i="39"/>
  <c r="D4711" i="39"/>
  <c r="C4711" i="39"/>
  <c r="L4711" i="39" s="1"/>
  <c r="B4711" i="39"/>
  <c r="A4711" i="39"/>
  <c r="I4710" i="39"/>
  <c r="J4710" i="39"/>
  <c r="I4711" i="39" l="1"/>
  <c r="J4711" i="39"/>
  <c r="N4713" i="39"/>
  <c r="A4712" i="39"/>
  <c r="E4712" i="39"/>
  <c r="F4712" i="39" s="1"/>
  <c r="K4712" i="39" s="1"/>
  <c r="H4712" i="39"/>
  <c r="G4712" i="39"/>
  <c r="D4712" i="39"/>
  <c r="C4712" i="39"/>
  <c r="L4712" i="39" s="1"/>
  <c r="B4712" i="39"/>
  <c r="I4712" i="39" l="1"/>
  <c r="J4712" i="39"/>
  <c r="N4714" i="39"/>
  <c r="B4713" i="39"/>
  <c r="A4713" i="39"/>
  <c r="E4713" i="39"/>
  <c r="F4713" i="39" s="1"/>
  <c r="K4713" i="39" s="1"/>
  <c r="H4713" i="39"/>
  <c r="G4713" i="39"/>
  <c r="D4713" i="39"/>
  <c r="C4713" i="39"/>
  <c r="L4713" i="39" s="1"/>
  <c r="J4713" i="39" l="1"/>
  <c r="I4713" i="39"/>
  <c r="N4715" i="39"/>
  <c r="G4714" i="39"/>
  <c r="D4714" i="39"/>
  <c r="C4714" i="39"/>
  <c r="L4714" i="39" s="1"/>
  <c r="B4714" i="39"/>
  <c r="A4714" i="39"/>
  <c r="E4714" i="39"/>
  <c r="F4714" i="39" s="1"/>
  <c r="K4714" i="39" s="1"/>
  <c r="H4714" i="39"/>
  <c r="N4716" i="39" l="1"/>
  <c r="C4715" i="39"/>
  <c r="L4715" i="39" s="1"/>
  <c r="B4715" i="39"/>
  <c r="A4715" i="39"/>
  <c r="E4715" i="39"/>
  <c r="F4715" i="39" s="1"/>
  <c r="K4715" i="39" s="1"/>
  <c r="H4715" i="39"/>
  <c r="G4715" i="39"/>
  <c r="D4715" i="39"/>
  <c r="J4714" i="39"/>
  <c r="I4714" i="39"/>
  <c r="J4715" i="39" l="1"/>
  <c r="I4715" i="39"/>
  <c r="N4717" i="39"/>
  <c r="H4716" i="39"/>
  <c r="G4716" i="39"/>
  <c r="D4716" i="39"/>
  <c r="C4716" i="39"/>
  <c r="L4716" i="39" s="1"/>
  <c r="B4716" i="39"/>
  <c r="A4716" i="39"/>
  <c r="E4716" i="39"/>
  <c r="F4716" i="39" s="1"/>
  <c r="K4716" i="39" s="1"/>
  <c r="N4718" i="39" l="1"/>
  <c r="E4717" i="39"/>
  <c r="F4717" i="39" s="1"/>
  <c r="K4717" i="39" s="1"/>
  <c r="H4717" i="39"/>
  <c r="G4717" i="39"/>
  <c r="D4717" i="39"/>
  <c r="C4717" i="39"/>
  <c r="L4717" i="39" s="1"/>
  <c r="B4717" i="39"/>
  <c r="A4717" i="39"/>
  <c r="J4716" i="39"/>
  <c r="I4716" i="39"/>
  <c r="J4717" i="39" l="1"/>
  <c r="I4717" i="39"/>
  <c r="N4719" i="39"/>
  <c r="D4718" i="39"/>
  <c r="C4718" i="39"/>
  <c r="L4718" i="39" s="1"/>
  <c r="B4718" i="39"/>
  <c r="A4718" i="39"/>
  <c r="E4718" i="39"/>
  <c r="F4718" i="39" s="1"/>
  <c r="K4718" i="39" s="1"/>
  <c r="H4718" i="39"/>
  <c r="G4718" i="39"/>
  <c r="N4720" i="39" l="1"/>
  <c r="A4719" i="39"/>
  <c r="E4719" i="39"/>
  <c r="F4719" i="39" s="1"/>
  <c r="K4719" i="39" s="1"/>
  <c r="H4719" i="39"/>
  <c r="G4719" i="39"/>
  <c r="D4719" i="39"/>
  <c r="C4719" i="39"/>
  <c r="L4719" i="39" s="1"/>
  <c r="B4719" i="39"/>
  <c r="I4718" i="39"/>
  <c r="J4718" i="39"/>
  <c r="I4719" i="39" l="1"/>
  <c r="J4719" i="39"/>
  <c r="N4721" i="39"/>
  <c r="B4720" i="39"/>
  <c r="A4720" i="39"/>
  <c r="E4720" i="39"/>
  <c r="F4720" i="39" s="1"/>
  <c r="K4720" i="39" s="1"/>
  <c r="H4720" i="39"/>
  <c r="G4720" i="39"/>
  <c r="D4720" i="39"/>
  <c r="C4720" i="39"/>
  <c r="L4720" i="39" s="1"/>
  <c r="I4720" i="39" l="1"/>
  <c r="J4720" i="39"/>
  <c r="N4722" i="39"/>
  <c r="G4721" i="39"/>
  <c r="D4721" i="39"/>
  <c r="C4721" i="39"/>
  <c r="L4721" i="39" s="1"/>
  <c r="B4721" i="39"/>
  <c r="A4721" i="39"/>
  <c r="E4721" i="39"/>
  <c r="F4721" i="39" s="1"/>
  <c r="K4721" i="39" s="1"/>
  <c r="H4721" i="39"/>
  <c r="N4723" i="39" l="1"/>
  <c r="A4722" i="39"/>
  <c r="E4722" i="39"/>
  <c r="F4722" i="39" s="1"/>
  <c r="K4722" i="39" s="1"/>
  <c r="H4722" i="39"/>
  <c r="G4722" i="39"/>
  <c r="D4722" i="39"/>
  <c r="C4722" i="39"/>
  <c r="L4722" i="39" s="1"/>
  <c r="B4722" i="39"/>
  <c r="J4721" i="39"/>
  <c r="I4721" i="39"/>
  <c r="J4722" i="39" l="1"/>
  <c r="I4722" i="39"/>
  <c r="N4724" i="39"/>
  <c r="E4723" i="39"/>
  <c r="F4723" i="39" s="1"/>
  <c r="K4723" i="39" s="1"/>
  <c r="H4723" i="39"/>
  <c r="G4723" i="39"/>
  <c r="D4723" i="39"/>
  <c r="C4723" i="39"/>
  <c r="L4723" i="39" s="1"/>
  <c r="B4723" i="39"/>
  <c r="A4723" i="39"/>
  <c r="J4723" i="39" l="1"/>
  <c r="I4723" i="39"/>
  <c r="N4725" i="39"/>
  <c r="C4724" i="39"/>
  <c r="L4724" i="39" s="1"/>
  <c r="B4724" i="39"/>
  <c r="A4724" i="39"/>
  <c r="E4724" i="39"/>
  <c r="F4724" i="39" s="1"/>
  <c r="K4724" i="39" s="1"/>
  <c r="H4724" i="39"/>
  <c r="G4724" i="39"/>
  <c r="D4724" i="39"/>
  <c r="J4724" i="39" l="1"/>
  <c r="I4724" i="39"/>
  <c r="N4726" i="39"/>
  <c r="E4725" i="39"/>
  <c r="F4725" i="39" s="1"/>
  <c r="K4725" i="39" s="1"/>
  <c r="H4725" i="39"/>
  <c r="G4725" i="39"/>
  <c r="D4725" i="39"/>
  <c r="C4725" i="39"/>
  <c r="L4725" i="39" s="1"/>
  <c r="B4725" i="39"/>
  <c r="A4725" i="39"/>
  <c r="N4727" i="39" l="1"/>
  <c r="A4726" i="39"/>
  <c r="E4726" i="39"/>
  <c r="F4726" i="39" s="1"/>
  <c r="K4726" i="39" s="1"/>
  <c r="H4726" i="39"/>
  <c r="G4726" i="39"/>
  <c r="D4726" i="39"/>
  <c r="C4726" i="39"/>
  <c r="L4726" i="39" s="1"/>
  <c r="B4726" i="39"/>
  <c r="J4725" i="39"/>
  <c r="I4725" i="39"/>
  <c r="I4726" i="39" l="1"/>
  <c r="J4726" i="39"/>
  <c r="N4728" i="39"/>
  <c r="G4727" i="39"/>
  <c r="D4727" i="39"/>
  <c r="C4727" i="39"/>
  <c r="L4727" i="39" s="1"/>
  <c r="B4727" i="39"/>
  <c r="A4727" i="39"/>
  <c r="E4727" i="39"/>
  <c r="F4727" i="39" s="1"/>
  <c r="K4727" i="39" s="1"/>
  <c r="H4727" i="39"/>
  <c r="N4729" i="39" l="1"/>
  <c r="D4728" i="39"/>
  <c r="C4728" i="39"/>
  <c r="L4728" i="39" s="1"/>
  <c r="B4728" i="39"/>
  <c r="A4728" i="39"/>
  <c r="E4728" i="39"/>
  <c r="F4728" i="39" s="1"/>
  <c r="K4728" i="39" s="1"/>
  <c r="H4728" i="39"/>
  <c r="G4728" i="39"/>
  <c r="I4727" i="39"/>
  <c r="J4727" i="39"/>
  <c r="I4728" i="39" l="1"/>
  <c r="J4728" i="39"/>
  <c r="N4730" i="39"/>
  <c r="D4729" i="39"/>
  <c r="C4729" i="39"/>
  <c r="L4729" i="39" s="1"/>
  <c r="B4729" i="39"/>
  <c r="A4729" i="39"/>
  <c r="E4729" i="39"/>
  <c r="F4729" i="39" s="1"/>
  <c r="K4729" i="39" s="1"/>
  <c r="H4729" i="39"/>
  <c r="G4729" i="39"/>
  <c r="N4731" i="39" l="1"/>
  <c r="B4730" i="39"/>
  <c r="A4730" i="39"/>
  <c r="E4730" i="39"/>
  <c r="F4730" i="39" s="1"/>
  <c r="K4730" i="39" s="1"/>
  <c r="H4730" i="39"/>
  <c r="G4730" i="39"/>
  <c r="D4730" i="39"/>
  <c r="C4730" i="39"/>
  <c r="L4730" i="39" s="1"/>
  <c r="J4729" i="39"/>
  <c r="I4729" i="39"/>
  <c r="J4730" i="39" l="1"/>
  <c r="I4730" i="39"/>
  <c r="N4732" i="39"/>
  <c r="D4731" i="39"/>
  <c r="C4731" i="39"/>
  <c r="L4731" i="39" s="1"/>
  <c r="B4731" i="39"/>
  <c r="A4731" i="39"/>
  <c r="E4731" i="39"/>
  <c r="F4731" i="39" s="1"/>
  <c r="K4731" i="39" s="1"/>
  <c r="H4731" i="39"/>
  <c r="G4731" i="39"/>
  <c r="N4733" i="39" l="1"/>
  <c r="G4732" i="39"/>
  <c r="D4732" i="39"/>
  <c r="C4732" i="39"/>
  <c r="L4732" i="39" s="1"/>
  <c r="B4732" i="39"/>
  <c r="A4732" i="39"/>
  <c r="E4732" i="39"/>
  <c r="F4732" i="39" s="1"/>
  <c r="K4732" i="39" s="1"/>
  <c r="H4732" i="39"/>
  <c r="J4731" i="39"/>
  <c r="I4731" i="39"/>
  <c r="J4732" i="39" l="1"/>
  <c r="I4732" i="39"/>
  <c r="N4734" i="39"/>
  <c r="E4733" i="39"/>
  <c r="F4733" i="39" s="1"/>
  <c r="K4733" i="39" s="1"/>
  <c r="H4733" i="39"/>
  <c r="G4733" i="39"/>
  <c r="D4733" i="39"/>
  <c r="C4733" i="39"/>
  <c r="L4733" i="39" s="1"/>
  <c r="B4733" i="39"/>
  <c r="A4733" i="39"/>
  <c r="J4733" i="39" l="1"/>
  <c r="I4733" i="39"/>
  <c r="N4735" i="39"/>
  <c r="D4734" i="39"/>
  <c r="G4734" i="39"/>
  <c r="C4734" i="39"/>
  <c r="L4734" i="39" s="1"/>
  <c r="B4734" i="39"/>
  <c r="A4734" i="39"/>
  <c r="E4734" i="39"/>
  <c r="F4734" i="39" s="1"/>
  <c r="K4734" i="39" s="1"/>
  <c r="H4734" i="39"/>
  <c r="N4736" i="39" l="1"/>
  <c r="E4735" i="39"/>
  <c r="F4735" i="39" s="1"/>
  <c r="K4735" i="39" s="1"/>
  <c r="H4735" i="39"/>
  <c r="G4735" i="39"/>
  <c r="D4735" i="39"/>
  <c r="C4735" i="39"/>
  <c r="L4735" i="39" s="1"/>
  <c r="B4735" i="39"/>
  <c r="A4735" i="39"/>
  <c r="I4734" i="39"/>
  <c r="J4734" i="39"/>
  <c r="I4735" i="39" l="1"/>
  <c r="J4735" i="39"/>
  <c r="N4737" i="39"/>
  <c r="D4736" i="39"/>
  <c r="C4736" i="39"/>
  <c r="L4736" i="39" s="1"/>
  <c r="B4736" i="39"/>
  <c r="A4736" i="39"/>
  <c r="E4736" i="39"/>
  <c r="F4736" i="39" s="1"/>
  <c r="K4736" i="39" s="1"/>
  <c r="H4736" i="39"/>
  <c r="G4736" i="39"/>
  <c r="N4738" i="39" l="1"/>
  <c r="B4737" i="39"/>
  <c r="A4737" i="39"/>
  <c r="E4737" i="39"/>
  <c r="F4737" i="39" s="1"/>
  <c r="K4737" i="39" s="1"/>
  <c r="H4737" i="39"/>
  <c r="G4737" i="39"/>
  <c r="D4737" i="39"/>
  <c r="C4737" i="39"/>
  <c r="L4737" i="39" s="1"/>
  <c r="I4736" i="39"/>
  <c r="J4736" i="39"/>
  <c r="J4737" i="39" l="1"/>
  <c r="I4737" i="39"/>
  <c r="N4739" i="39"/>
  <c r="D4738" i="39"/>
  <c r="C4738" i="39"/>
  <c r="L4738" i="39" s="1"/>
  <c r="B4738" i="39"/>
  <c r="A4738" i="39"/>
  <c r="E4738" i="39"/>
  <c r="F4738" i="39" s="1"/>
  <c r="K4738" i="39" s="1"/>
  <c r="H4738" i="39"/>
  <c r="G4738" i="39"/>
  <c r="N4740" i="39" l="1"/>
  <c r="E4739" i="39"/>
  <c r="F4739" i="39" s="1"/>
  <c r="K4739" i="39" s="1"/>
  <c r="H4739" i="39"/>
  <c r="G4739" i="39"/>
  <c r="D4739" i="39"/>
  <c r="C4739" i="39"/>
  <c r="L4739" i="39" s="1"/>
  <c r="B4739" i="39"/>
  <c r="A4739" i="39"/>
  <c r="J4738" i="39"/>
  <c r="I4738" i="39"/>
  <c r="J4739" i="39" l="1"/>
  <c r="I4739" i="39"/>
  <c r="N4741" i="39"/>
  <c r="G4740" i="39"/>
  <c r="D4740" i="39"/>
  <c r="C4740" i="39"/>
  <c r="L4740" i="39" s="1"/>
  <c r="B4740" i="39"/>
  <c r="A4740" i="39"/>
  <c r="H4740" i="39"/>
  <c r="E4740" i="39"/>
  <c r="F4740" i="39" s="1"/>
  <c r="K4740" i="39" s="1"/>
  <c r="N4742" i="39" l="1"/>
  <c r="G4741" i="39"/>
  <c r="D4741" i="39"/>
  <c r="C4741" i="39"/>
  <c r="L4741" i="39" s="1"/>
  <c r="B4741" i="39"/>
  <c r="A4741" i="39"/>
  <c r="E4741" i="39"/>
  <c r="F4741" i="39" s="1"/>
  <c r="K4741" i="39" s="1"/>
  <c r="H4741" i="39"/>
  <c r="J4740" i="39"/>
  <c r="I4740" i="39"/>
  <c r="J4741" i="39" l="1"/>
  <c r="I4741" i="39"/>
  <c r="N4743" i="39"/>
  <c r="E4742" i="39"/>
  <c r="F4742" i="39" s="1"/>
  <c r="K4742" i="39" s="1"/>
  <c r="H4742" i="39"/>
  <c r="D4742" i="39"/>
  <c r="G4742" i="39"/>
  <c r="C4742" i="39"/>
  <c r="L4742" i="39" s="1"/>
  <c r="B4742" i="39"/>
  <c r="A4742" i="39"/>
  <c r="I4742" i="39" l="1"/>
  <c r="J4742" i="39"/>
  <c r="N4744" i="39"/>
  <c r="E4743" i="39"/>
  <c r="F4743" i="39" s="1"/>
  <c r="K4743" i="39" s="1"/>
  <c r="H4743" i="39"/>
  <c r="G4743" i="39"/>
  <c r="D4743" i="39"/>
  <c r="C4743" i="39"/>
  <c r="L4743" i="39" s="1"/>
  <c r="B4743" i="39"/>
  <c r="A4743" i="39"/>
  <c r="I4743" i="39" l="1"/>
  <c r="J4743" i="39"/>
  <c r="N4745" i="39"/>
  <c r="D4744" i="39"/>
  <c r="C4744" i="39"/>
  <c r="L4744" i="39" s="1"/>
  <c r="B4744" i="39"/>
  <c r="A4744" i="39"/>
  <c r="E4744" i="39"/>
  <c r="F4744" i="39" s="1"/>
  <c r="K4744" i="39" s="1"/>
  <c r="H4744" i="39"/>
  <c r="G4744" i="39"/>
  <c r="N4746" i="39" l="1"/>
  <c r="G4745" i="39"/>
  <c r="D4745" i="39"/>
  <c r="C4745" i="39"/>
  <c r="L4745" i="39" s="1"/>
  <c r="B4745" i="39"/>
  <c r="A4745" i="39"/>
  <c r="E4745" i="39"/>
  <c r="F4745" i="39" s="1"/>
  <c r="K4745" i="39" s="1"/>
  <c r="H4745" i="39"/>
  <c r="I4744" i="39"/>
  <c r="J4744" i="39"/>
  <c r="J4745" i="39" l="1"/>
  <c r="I4745" i="39"/>
  <c r="N4747" i="39"/>
  <c r="B4746" i="39"/>
  <c r="A4746" i="39"/>
  <c r="E4746" i="39"/>
  <c r="F4746" i="39" s="1"/>
  <c r="K4746" i="39" s="1"/>
  <c r="H4746" i="39"/>
  <c r="G4746" i="39"/>
  <c r="D4746" i="39"/>
  <c r="C4746" i="39"/>
  <c r="L4746" i="39" s="1"/>
  <c r="J4746" i="39" l="1"/>
  <c r="I4746" i="39"/>
  <c r="N4748" i="39"/>
  <c r="C4747" i="39"/>
  <c r="L4747" i="39" s="1"/>
  <c r="B4747" i="39"/>
  <c r="A4747" i="39"/>
  <c r="E4747" i="39"/>
  <c r="F4747" i="39" s="1"/>
  <c r="K4747" i="39" s="1"/>
  <c r="H4747" i="39"/>
  <c r="G4747" i="39"/>
  <c r="D4747" i="39"/>
  <c r="J4747" i="39" l="1"/>
  <c r="I4747" i="39"/>
  <c r="N4749" i="39"/>
  <c r="E4748" i="39"/>
  <c r="F4748" i="39" s="1"/>
  <c r="K4748" i="39" s="1"/>
  <c r="H4748" i="39"/>
  <c r="G4748" i="39"/>
  <c r="D4748" i="39"/>
  <c r="C4748" i="39"/>
  <c r="L4748" i="39" s="1"/>
  <c r="B4748" i="39"/>
  <c r="A4748" i="39"/>
  <c r="J4748" i="39" l="1"/>
  <c r="I4748" i="39"/>
  <c r="N4750" i="39"/>
  <c r="E4749" i="39"/>
  <c r="F4749" i="39" s="1"/>
  <c r="K4749" i="39" s="1"/>
  <c r="H4749" i="39"/>
  <c r="G4749" i="39"/>
  <c r="D4749" i="39"/>
  <c r="C4749" i="39"/>
  <c r="L4749" i="39" s="1"/>
  <c r="B4749" i="39"/>
  <c r="A4749" i="39"/>
  <c r="J4749" i="39" l="1"/>
  <c r="I4749" i="39"/>
  <c r="N4751" i="39"/>
  <c r="G4750" i="39"/>
  <c r="D4750" i="39"/>
  <c r="C4750" i="39"/>
  <c r="L4750" i="39" s="1"/>
  <c r="B4750" i="39"/>
  <c r="A4750" i="39"/>
  <c r="E4750" i="39"/>
  <c r="F4750" i="39" s="1"/>
  <c r="K4750" i="39" s="1"/>
  <c r="H4750" i="39"/>
  <c r="N4752" i="39" l="1"/>
  <c r="G4751" i="39"/>
  <c r="D4751" i="39"/>
  <c r="C4751" i="39"/>
  <c r="L4751" i="39" s="1"/>
  <c r="B4751" i="39"/>
  <c r="A4751" i="39"/>
  <c r="E4751" i="39"/>
  <c r="F4751" i="39" s="1"/>
  <c r="K4751" i="39" s="1"/>
  <c r="H4751" i="39"/>
  <c r="I4750" i="39"/>
  <c r="J4750" i="39"/>
  <c r="I4751" i="39" l="1"/>
  <c r="J4751" i="39"/>
  <c r="N4753" i="39"/>
  <c r="E4752" i="39"/>
  <c r="F4752" i="39" s="1"/>
  <c r="K4752" i="39" s="1"/>
  <c r="H4752" i="39"/>
  <c r="G4752" i="39"/>
  <c r="D4752" i="39"/>
  <c r="C4752" i="39"/>
  <c r="L4752" i="39" s="1"/>
  <c r="B4752" i="39"/>
  <c r="A4752" i="39"/>
  <c r="J4752" i="39" l="1"/>
  <c r="I4752" i="39"/>
  <c r="N4754" i="39"/>
  <c r="E4753" i="39"/>
  <c r="F4753" i="39" s="1"/>
  <c r="K4753" i="39" s="1"/>
  <c r="H4753" i="39"/>
  <c r="G4753" i="39"/>
  <c r="D4753" i="39"/>
  <c r="C4753" i="39"/>
  <c r="L4753" i="39" s="1"/>
  <c r="B4753" i="39"/>
  <c r="A4753" i="39"/>
  <c r="J4753" i="39" l="1"/>
  <c r="I4753" i="39"/>
  <c r="N4755" i="39"/>
  <c r="B4754" i="39"/>
  <c r="A4754" i="39"/>
  <c r="E4754" i="39"/>
  <c r="F4754" i="39" s="1"/>
  <c r="K4754" i="39" s="1"/>
  <c r="H4754" i="39"/>
  <c r="G4754" i="39"/>
  <c r="D4754" i="39"/>
  <c r="C4754" i="39"/>
  <c r="L4754" i="39" s="1"/>
  <c r="J4754" i="39" l="1"/>
  <c r="I4754" i="39"/>
  <c r="N4756" i="39"/>
  <c r="B4755" i="39"/>
  <c r="A4755" i="39"/>
  <c r="E4755" i="39"/>
  <c r="F4755" i="39" s="1"/>
  <c r="K4755" i="39" s="1"/>
  <c r="H4755" i="39"/>
  <c r="G4755" i="39"/>
  <c r="D4755" i="39"/>
  <c r="C4755" i="39"/>
  <c r="L4755" i="39" s="1"/>
  <c r="J4755" i="39" l="1"/>
  <c r="I4755" i="39"/>
  <c r="N4757" i="39"/>
  <c r="E4756" i="39"/>
  <c r="F4756" i="39" s="1"/>
  <c r="K4756" i="39" s="1"/>
  <c r="H4756" i="39"/>
  <c r="G4756" i="39"/>
  <c r="D4756" i="39"/>
  <c r="C4756" i="39"/>
  <c r="L4756" i="39" s="1"/>
  <c r="B4756" i="39"/>
  <c r="A4756" i="39"/>
  <c r="N4758" i="39" l="1"/>
  <c r="B4757" i="39"/>
  <c r="A4757" i="39"/>
  <c r="E4757" i="39"/>
  <c r="F4757" i="39" s="1"/>
  <c r="K4757" i="39" s="1"/>
  <c r="H4757" i="39"/>
  <c r="G4757" i="39"/>
  <c r="D4757" i="39"/>
  <c r="C4757" i="39"/>
  <c r="L4757" i="39" s="1"/>
  <c r="J4756" i="39"/>
  <c r="I4756" i="39"/>
  <c r="J4757" i="39" l="1"/>
  <c r="I4757" i="39"/>
  <c r="N4759" i="39"/>
  <c r="C4758" i="39"/>
  <c r="L4758" i="39" s="1"/>
  <c r="B4758" i="39"/>
  <c r="A4758" i="39"/>
  <c r="E4758" i="39"/>
  <c r="F4758" i="39" s="1"/>
  <c r="K4758" i="39" s="1"/>
  <c r="H4758" i="39"/>
  <c r="G4758" i="39"/>
  <c r="D4758" i="39"/>
  <c r="N4760" i="39" l="1"/>
  <c r="E4759" i="39"/>
  <c r="F4759" i="39" s="1"/>
  <c r="K4759" i="39" s="1"/>
  <c r="H4759" i="39"/>
  <c r="G4759" i="39"/>
  <c r="D4759" i="39"/>
  <c r="C4759" i="39"/>
  <c r="L4759" i="39" s="1"/>
  <c r="B4759" i="39"/>
  <c r="A4759" i="39"/>
  <c r="I4758" i="39"/>
  <c r="J4758" i="39"/>
  <c r="I4759" i="39" l="1"/>
  <c r="J4759" i="39"/>
  <c r="N4761" i="39"/>
  <c r="C4760" i="39"/>
  <c r="L4760" i="39" s="1"/>
  <c r="B4760" i="39"/>
  <c r="A4760" i="39"/>
  <c r="E4760" i="39"/>
  <c r="F4760" i="39" s="1"/>
  <c r="K4760" i="39" s="1"/>
  <c r="H4760" i="39"/>
  <c r="G4760" i="39"/>
  <c r="D4760" i="39"/>
  <c r="N4762" i="39" l="1"/>
  <c r="C4761" i="39"/>
  <c r="L4761" i="39" s="1"/>
  <c r="B4761" i="39"/>
  <c r="A4761" i="39"/>
  <c r="E4761" i="39"/>
  <c r="F4761" i="39" s="1"/>
  <c r="K4761" i="39" s="1"/>
  <c r="H4761" i="39"/>
  <c r="G4761" i="39"/>
  <c r="D4761" i="39"/>
  <c r="J4760" i="39"/>
  <c r="I4760" i="39"/>
  <c r="J4761" i="39" l="1"/>
  <c r="I4761" i="39"/>
  <c r="N4763" i="39"/>
  <c r="A4762" i="39"/>
  <c r="E4762" i="39"/>
  <c r="F4762" i="39" s="1"/>
  <c r="K4762" i="39" s="1"/>
  <c r="H4762" i="39"/>
  <c r="D4762" i="39"/>
  <c r="C4762" i="39"/>
  <c r="L4762" i="39" s="1"/>
  <c r="B4762" i="39"/>
  <c r="G4762" i="39"/>
  <c r="J4762" i="39" l="1"/>
  <c r="I4762" i="39"/>
  <c r="N4764" i="39"/>
  <c r="G4763" i="39"/>
  <c r="D4763" i="39"/>
  <c r="C4763" i="39"/>
  <c r="L4763" i="39" s="1"/>
  <c r="B4763" i="39"/>
  <c r="A4763" i="39"/>
  <c r="E4763" i="39"/>
  <c r="F4763" i="39" s="1"/>
  <c r="K4763" i="39" s="1"/>
  <c r="H4763" i="39"/>
  <c r="N4765" i="39" l="1"/>
  <c r="C4764" i="39"/>
  <c r="L4764" i="39" s="1"/>
  <c r="B4764" i="39"/>
  <c r="A4764" i="39"/>
  <c r="H4764" i="39"/>
  <c r="D4764" i="39"/>
  <c r="E4764" i="39"/>
  <c r="F4764" i="39" s="1"/>
  <c r="K4764" i="39" s="1"/>
  <c r="G4764" i="39"/>
  <c r="J4763" i="39"/>
  <c r="I4763" i="39"/>
  <c r="J4764" i="39" l="1"/>
  <c r="I4764" i="39"/>
  <c r="N4766" i="39"/>
  <c r="G4765" i="39"/>
  <c r="D4765" i="39"/>
  <c r="C4765" i="39"/>
  <c r="L4765" i="39" s="1"/>
  <c r="B4765" i="39"/>
  <c r="A4765" i="39"/>
  <c r="E4765" i="39"/>
  <c r="F4765" i="39" s="1"/>
  <c r="K4765" i="39" s="1"/>
  <c r="H4765" i="39"/>
  <c r="N4767" i="39" l="1"/>
  <c r="C4766" i="39"/>
  <c r="L4766" i="39" s="1"/>
  <c r="B4766" i="39"/>
  <c r="A4766" i="39"/>
  <c r="E4766" i="39"/>
  <c r="F4766" i="39" s="1"/>
  <c r="K4766" i="39" s="1"/>
  <c r="H4766" i="39"/>
  <c r="G4766" i="39"/>
  <c r="D4766" i="39"/>
  <c r="J4765" i="39"/>
  <c r="I4765" i="39"/>
  <c r="I4766" i="39" l="1"/>
  <c r="J4766" i="39"/>
  <c r="N4768" i="39"/>
  <c r="E4767" i="39"/>
  <c r="F4767" i="39" s="1"/>
  <c r="K4767" i="39" s="1"/>
  <c r="H4767" i="39"/>
  <c r="G4767" i="39"/>
  <c r="D4767" i="39"/>
  <c r="C4767" i="39"/>
  <c r="L4767" i="39" s="1"/>
  <c r="B4767" i="39"/>
  <c r="A4767" i="39"/>
  <c r="I4767" i="39" l="1"/>
  <c r="J4767" i="39"/>
  <c r="N4769" i="39"/>
  <c r="B4768" i="39"/>
  <c r="A4768" i="39"/>
  <c r="E4768" i="39"/>
  <c r="F4768" i="39" s="1"/>
  <c r="K4768" i="39" s="1"/>
  <c r="H4768" i="39"/>
  <c r="G4768" i="39"/>
  <c r="D4768" i="39"/>
  <c r="C4768" i="39"/>
  <c r="L4768" i="39" s="1"/>
  <c r="J4768" i="39" l="1"/>
  <c r="I4768" i="39"/>
  <c r="N4770" i="39"/>
  <c r="B4769" i="39"/>
  <c r="A4769" i="39"/>
  <c r="E4769" i="39"/>
  <c r="F4769" i="39" s="1"/>
  <c r="K4769" i="39" s="1"/>
  <c r="H4769" i="39"/>
  <c r="G4769" i="39"/>
  <c r="D4769" i="39"/>
  <c r="C4769" i="39"/>
  <c r="L4769" i="39" s="1"/>
  <c r="J4769" i="39" l="1"/>
  <c r="I4769" i="39"/>
  <c r="N4771" i="39"/>
  <c r="E4770" i="39"/>
  <c r="F4770" i="39" s="1"/>
  <c r="K4770" i="39" s="1"/>
  <c r="H4770" i="39"/>
  <c r="G4770" i="39"/>
  <c r="D4770" i="39"/>
  <c r="C4770" i="39"/>
  <c r="L4770" i="39" s="1"/>
  <c r="B4770" i="39"/>
  <c r="A4770" i="39"/>
  <c r="J4770" i="39" l="1"/>
  <c r="I4770" i="39"/>
  <c r="N4772" i="39"/>
  <c r="C4771" i="39"/>
  <c r="L4771" i="39" s="1"/>
  <c r="B4771" i="39"/>
  <c r="A4771" i="39"/>
  <c r="E4771" i="39"/>
  <c r="F4771" i="39" s="1"/>
  <c r="K4771" i="39" s="1"/>
  <c r="H4771" i="39"/>
  <c r="G4771" i="39"/>
  <c r="D4771" i="39"/>
  <c r="J4771" i="39" l="1"/>
  <c r="I4771" i="39"/>
  <c r="N4773" i="39"/>
  <c r="C4772" i="39"/>
  <c r="L4772" i="39" s="1"/>
  <c r="B4772" i="39"/>
  <c r="A4772" i="39"/>
  <c r="E4772" i="39"/>
  <c r="F4772" i="39" s="1"/>
  <c r="K4772" i="39" s="1"/>
  <c r="H4772" i="39"/>
  <c r="G4772" i="39"/>
  <c r="D4772" i="39"/>
  <c r="J4772" i="39" l="1"/>
  <c r="I4772" i="39"/>
  <c r="N4774" i="39"/>
  <c r="B4773" i="39"/>
  <c r="A4773" i="39"/>
  <c r="E4773" i="39"/>
  <c r="F4773" i="39" s="1"/>
  <c r="K4773" i="39" s="1"/>
  <c r="H4773" i="39"/>
  <c r="G4773" i="39"/>
  <c r="D4773" i="39"/>
  <c r="C4773" i="39"/>
  <c r="L4773" i="39" s="1"/>
  <c r="J4773" i="39" l="1"/>
  <c r="I4773" i="39"/>
  <c r="N4775" i="39"/>
  <c r="H4774" i="39"/>
  <c r="G4774" i="39"/>
  <c r="D4774" i="39"/>
  <c r="C4774" i="39"/>
  <c r="L4774" i="39" s="1"/>
  <c r="B4774" i="39"/>
  <c r="A4774" i="39"/>
  <c r="E4774" i="39"/>
  <c r="F4774" i="39" s="1"/>
  <c r="K4774" i="39" s="1"/>
  <c r="I4774" i="39" l="1"/>
  <c r="J4774" i="39"/>
  <c r="N4776" i="39"/>
  <c r="H4775" i="39"/>
  <c r="G4775" i="39"/>
  <c r="D4775" i="39"/>
  <c r="C4775" i="39"/>
  <c r="L4775" i="39" s="1"/>
  <c r="B4775" i="39"/>
  <c r="A4775" i="39"/>
  <c r="E4775" i="39"/>
  <c r="F4775" i="39" s="1"/>
  <c r="K4775" i="39" s="1"/>
  <c r="N4777" i="39" l="1"/>
  <c r="C4776" i="39"/>
  <c r="L4776" i="39" s="1"/>
  <c r="B4776" i="39"/>
  <c r="A4776" i="39"/>
  <c r="E4776" i="39"/>
  <c r="F4776" i="39" s="1"/>
  <c r="K4776" i="39" s="1"/>
  <c r="H4776" i="39"/>
  <c r="G4776" i="39"/>
  <c r="D4776" i="39"/>
  <c r="I4775" i="39"/>
  <c r="J4775" i="39"/>
  <c r="J4776" i="39" l="1"/>
  <c r="I4776" i="39"/>
  <c r="N4778" i="39"/>
  <c r="C4777" i="39"/>
  <c r="L4777" i="39" s="1"/>
  <c r="B4777" i="39"/>
  <c r="A4777" i="39"/>
  <c r="E4777" i="39"/>
  <c r="F4777" i="39" s="1"/>
  <c r="K4777" i="39" s="1"/>
  <c r="H4777" i="39"/>
  <c r="G4777" i="39"/>
  <c r="D4777" i="39"/>
  <c r="J4777" i="39" l="1"/>
  <c r="I4777" i="39"/>
  <c r="N4779" i="39"/>
  <c r="E4778" i="39"/>
  <c r="F4778" i="39" s="1"/>
  <c r="K4778" i="39" s="1"/>
  <c r="H4778" i="39"/>
  <c r="G4778" i="39"/>
  <c r="D4778" i="39"/>
  <c r="C4778" i="39"/>
  <c r="L4778" i="39" s="1"/>
  <c r="B4778" i="39"/>
  <c r="A4778" i="39"/>
  <c r="I4778" i="39" l="1"/>
  <c r="J4778" i="39"/>
  <c r="N4780" i="39"/>
  <c r="D4779" i="39"/>
  <c r="C4779" i="39"/>
  <c r="L4779" i="39" s="1"/>
  <c r="B4779" i="39"/>
  <c r="A4779" i="39"/>
  <c r="E4779" i="39"/>
  <c r="F4779" i="39" s="1"/>
  <c r="K4779" i="39" s="1"/>
  <c r="H4779" i="39"/>
  <c r="G4779" i="39"/>
  <c r="N4781" i="39" l="1"/>
  <c r="E4780" i="39"/>
  <c r="F4780" i="39" s="1"/>
  <c r="K4780" i="39" s="1"/>
  <c r="H4780" i="39"/>
  <c r="G4780" i="39"/>
  <c r="D4780" i="39"/>
  <c r="C4780" i="39"/>
  <c r="L4780" i="39" s="1"/>
  <c r="B4780" i="39"/>
  <c r="A4780" i="39"/>
  <c r="J4779" i="39"/>
  <c r="I4779" i="39"/>
  <c r="J4780" i="39" l="1"/>
  <c r="I4780" i="39"/>
  <c r="N4782" i="39"/>
  <c r="E4781" i="39"/>
  <c r="F4781" i="39" s="1"/>
  <c r="K4781" i="39" s="1"/>
  <c r="H4781" i="39"/>
  <c r="G4781" i="39"/>
  <c r="D4781" i="39"/>
  <c r="C4781" i="39"/>
  <c r="L4781" i="39" s="1"/>
  <c r="B4781" i="39"/>
  <c r="A4781" i="39"/>
  <c r="J4781" i="39" l="1"/>
  <c r="I4781" i="39"/>
  <c r="N4783" i="39"/>
  <c r="G4782" i="39"/>
  <c r="D4782" i="39"/>
  <c r="C4782" i="39"/>
  <c r="L4782" i="39" s="1"/>
  <c r="B4782" i="39"/>
  <c r="A4782" i="39"/>
  <c r="E4782" i="39"/>
  <c r="F4782" i="39" s="1"/>
  <c r="K4782" i="39" s="1"/>
  <c r="H4782" i="39"/>
  <c r="N4784" i="39" l="1"/>
  <c r="H4783" i="39"/>
  <c r="G4783" i="39"/>
  <c r="D4783" i="39"/>
  <c r="C4783" i="39"/>
  <c r="L4783" i="39" s="1"/>
  <c r="B4783" i="39"/>
  <c r="A4783" i="39"/>
  <c r="E4783" i="39"/>
  <c r="F4783" i="39" s="1"/>
  <c r="K4783" i="39" s="1"/>
  <c r="I4782" i="39"/>
  <c r="J4782" i="39"/>
  <c r="I4783" i="39" l="1"/>
  <c r="J4783" i="39"/>
  <c r="N4785" i="39"/>
  <c r="C4784" i="39"/>
  <c r="L4784" i="39" s="1"/>
  <c r="B4784" i="39"/>
  <c r="A4784" i="39"/>
  <c r="E4784" i="39"/>
  <c r="F4784" i="39" s="1"/>
  <c r="K4784" i="39" s="1"/>
  <c r="H4784" i="39"/>
  <c r="G4784" i="39"/>
  <c r="D4784" i="39"/>
  <c r="J4784" i="39" l="1"/>
  <c r="I4784" i="39"/>
  <c r="N4786" i="39"/>
  <c r="H4785" i="39"/>
  <c r="G4785" i="39"/>
  <c r="D4785" i="39"/>
  <c r="C4785" i="39"/>
  <c r="L4785" i="39" s="1"/>
  <c r="B4785" i="39"/>
  <c r="A4785" i="39"/>
  <c r="E4785" i="39"/>
  <c r="F4785" i="39" s="1"/>
  <c r="K4785" i="39" s="1"/>
  <c r="N4787" i="39" l="1"/>
  <c r="D4786" i="39"/>
  <c r="C4786" i="39"/>
  <c r="L4786" i="39" s="1"/>
  <c r="B4786" i="39"/>
  <c r="A4786" i="39"/>
  <c r="E4786" i="39"/>
  <c r="F4786" i="39" s="1"/>
  <c r="K4786" i="39" s="1"/>
  <c r="H4786" i="39"/>
  <c r="G4786" i="39"/>
  <c r="J4785" i="39"/>
  <c r="I4785" i="39"/>
  <c r="J4786" i="39" l="1"/>
  <c r="I4786" i="39"/>
  <c r="N4788" i="39"/>
  <c r="E4787" i="39"/>
  <c r="F4787" i="39" s="1"/>
  <c r="K4787" i="39" s="1"/>
  <c r="H4787" i="39"/>
  <c r="G4787" i="39"/>
  <c r="D4787" i="39"/>
  <c r="C4787" i="39"/>
  <c r="L4787" i="39" s="1"/>
  <c r="B4787" i="39"/>
  <c r="A4787" i="39"/>
  <c r="J4787" i="39" l="1"/>
  <c r="I4787" i="39"/>
  <c r="N4789" i="39"/>
  <c r="C4788" i="39"/>
  <c r="L4788" i="39" s="1"/>
  <c r="B4788" i="39"/>
  <c r="A4788" i="39"/>
  <c r="E4788" i="39"/>
  <c r="F4788" i="39" s="1"/>
  <c r="K4788" i="39" s="1"/>
  <c r="H4788" i="39"/>
  <c r="G4788" i="39"/>
  <c r="D4788" i="39"/>
  <c r="J4788" i="39" l="1"/>
  <c r="I4788" i="39"/>
  <c r="N4790" i="39"/>
  <c r="H4789" i="39"/>
  <c r="G4789" i="39"/>
  <c r="D4789" i="39"/>
  <c r="C4789" i="39"/>
  <c r="L4789" i="39" s="1"/>
  <c r="B4789" i="39"/>
  <c r="A4789" i="39"/>
  <c r="E4789" i="39"/>
  <c r="F4789" i="39" s="1"/>
  <c r="K4789" i="39" s="1"/>
  <c r="J4789" i="39" l="1"/>
  <c r="I4789" i="39"/>
  <c r="N4791" i="39"/>
  <c r="D4790" i="39"/>
  <c r="C4790" i="39"/>
  <c r="L4790" i="39" s="1"/>
  <c r="B4790" i="39"/>
  <c r="A4790" i="39"/>
  <c r="E4790" i="39"/>
  <c r="F4790" i="39" s="1"/>
  <c r="K4790" i="39" s="1"/>
  <c r="H4790" i="39"/>
  <c r="G4790" i="39"/>
  <c r="N4792" i="39" l="1"/>
  <c r="H4791" i="39"/>
  <c r="G4791" i="39"/>
  <c r="D4791" i="39"/>
  <c r="C4791" i="39"/>
  <c r="L4791" i="39" s="1"/>
  <c r="B4791" i="39"/>
  <c r="A4791" i="39"/>
  <c r="E4791" i="39"/>
  <c r="F4791" i="39" s="1"/>
  <c r="K4791" i="39" s="1"/>
  <c r="I4790" i="39"/>
  <c r="J4790" i="39"/>
  <c r="I4791" i="39" l="1"/>
  <c r="J4791" i="39"/>
  <c r="N4793" i="39"/>
  <c r="C4792" i="39"/>
  <c r="L4792" i="39" s="1"/>
  <c r="B4792" i="39"/>
  <c r="A4792" i="39"/>
  <c r="E4792" i="39"/>
  <c r="F4792" i="39" s="1"/>
  <c r="K4792" i="39" s="1"/>
  <c r="H4792" i="39"/>
  <c r="G4792" i="39"/>
  <c r="D4792" i="39"/>
  <c r="J4792" i="39" l="1"/>
  <c r="I4792" i="39"/>
  <c r="N4794" i="39"/>
  <c r="G4793" i="39"/>
  <c r="D4793" i="39"/>
  <c r="C4793" i="39"/>
  <c r="L4793" i="39" s="1"/>
  <c r="B4793" i="39"/>
  <c r="A4793" i="39"/>
  <c r="E4793" i="39"/>
  <c r="F4793" i="39" s="1"/>
  <c r="K4793" i="39" s="1"/>
  <c r="H4793" i="39"/>
  <c r="N4795" i="39" l="1"/>
  <c r="C4794" i="39"/>
  <c r="L4794" i="39" s="1"/>
  <c r="B4794" i="39"/>
  <c r="A4794" i="39"/>
  <c r="E4794" i="39"/>
  <c r="F4794" i="39" s="1"/>
  <c r="K4794" i="39" s="1"/>
  <c r="H4794" i="39"/>
  <c r="G4794" i="39"/>
  <c r="D4794" i="39"/>
  <c r="J4793" i="39"/>
  <c r="I4793" i="39"/>
  <c r="J4794" i="39" l="1"/>
  <c r="I4794" i="39"/>
  <c r="N4796" i="39"/>
  <c r="B4795" i="39"/>
  <c r="A4795" i="39"/>
  <c r="E4795" i="39"/>
  <c r="F4795" i="39" s="1"/>
  <c r="K4795" i="39" s="1"/>
  <c r="H4795" i="39"/>
  <c r="G4795" i="39"/>
  <c r="D4795" i="39"/>
  <c r="C4795" i="39"/>
  <c r="L4795" i="39" s="1"/>
  <c r="J4795" i="39" l="1"/>
  <c r="I4795" i="39"/>
  <c r="N4797" i="39"/>
  <c r="D4796" i="39"/>
  <c r="C4796" i="39"/>
  <c r="L4796" i="39" s="1"/>
  <c r="B4796" i="39"/>
  <c r="A4796" i="39"/>
  <c r="E4796" i="39"/>
  <c r="F4796" i="39" s="1"/>
  <c r="K4796" i="39" s="1"/>
  <c r="H4796" i="39"/>
  <c r="G4796" i="39"/>
  <c r="N4798" i="39" l="1"/>
  <c r="E4797" i="39"/>
  <c r="F4797" i="39" s="1"/>
  <c r="K4797" i="39" s="1"/>
  <c r="H4797" i="39"/>
  <c r="G4797" i="39"/>
  <c r="D4797" i="39"/>
  <c r="C4797" i="39"/>
  <c r="L4797" i="39" s="1"/>
  <c r="B4797" i="39"/>
  <c r="A4797" i="39"/>
  <c r="J4796" i="39"/>
  <c r="I4796" i="39"/>
  <c r="J4797" i="39" l="1"/>
  <c r="I4797" i="39"/>
  <c r="N4799" i="39"/>
  <c r="H4798" i="39"/>
  <c r="G4798" i="39"/>
  <c r="D4798" i="39"/>
  <c r="C4798" i="39"/>
  <c r="L4798" i="39" s="1"/>
  <c r="B4798" i="39"/>
  <c r="A4798" i="39"/>
  <c r="E4798" i="39"/>
  <c r="F4798" i="39" s="1"/>
  <c r="K4798" i="39" s="1"/>
  <c r="N4800" i="39" l="1"/>
  <c r="A4799" i="39"/>
  <c r="E4799" i="39"/>
  <c r="F4799" i="39" s="1"/>
  <c r="K4799" i="39" s="1"/>
  <c r="H4799" i="39"/>
  <c r="G4799" i="39"/>
  <c r="D4799" i="39"/>
  <c r="C4799" i="39"/>
  <c r="L4799" i="39" s="1"/>
  <c r="B4799" i="39"/>
  <c r="I4798" i="39"/>
  <c r="J4798" i="39"/>
  <c r="I4799" i="39" l="1"/>
  <c r="J4799" i="39"/>
  <c r="N4801" i="39"/>
  <c r="E4800" i="39"/>
  <c r="F4800" i="39" s="1"/>
  <c r="K4800" i="39" s="1"/>
  <c r="H4800" i="39"/>
  <c r="G4800" i="39"/>
  <c r="D4800" i="39"/>
  <c r="C4800" i="39"/>
  <c r="L4800" i="39" s="1"/>
  <c r="B4800" i="39"/>
  <c r="A4800" i="39"/>
  <c r="J4800" i="39" l="1"/>
  <c r="I4800" i="39"/>
  <c r="N4802" i="39"/>
  <c r="G4801" i="39"/>
  <c r="D4801" i="39"/>
  <c r="C4801" i="39"/>
  <c r="L4801" i="39" s="1"/>
  <c r="B4801" i="39"/>
  <c r="A4801" i="39"/>
  <c r="E4801" i="39"/>
  <c r="F4801" i="39" s="1"/>
  <c r="K4801" i="39" s="1"/>
  <c r="H4801" i="39"/>
  <c r="N4803" i="39" l="1"/>
  <c r="C4802" i="39"/>
  <c r="L4802" i="39" s="1"/>
  <c r="B4802" i="39"/>
  <c r="A4802" i="39"/>
  <c r="E4802" i="39"/>
  <c r="F4802" i="39" s="1"/>
  <c r="K4802" i="39" s="1"/>
  <c r="H4802" i="39"/>
  <c r="G4802" i="39"/>
  <c r="D4802" i="39"/>
  <c r="J4801" i="39"/>
  <c r="I4801" i="39"/>
  <c r="J4802" i="39" l="1"/>
  <c r="I4802" i="39"/>
  <c r="N4804" i="39"/>
  <c r="A4803" i="39"/>
  <c r="E4803" i="39"/>
  <c r="F4803" i="39" s="1"/>
  <c r="K4803" i="39" s="1"/>
  <c r="H4803" i="39"/>
  <c r="G4803" i="39"/>
  <c r="D4803" i="39"/>
  <c r="C4803" i="39"/>
  <c r="L4803" i="39" s="1"/>
  <c r="B4803" i="39"/>
  <c r="J4803" i="39" l="1"/>
  <c r="I4803" i="39"/>
  <c r="N4805" i="39"/>
  <c r="C4804" i="39"/>
  <c r="L4804" i="39" s="1"/>
  <c r="B4804" i="39"/>
  <c r="A4804" i="39"/>
  <c r="E4804" i="39"/>
  <c r="F4804" i="39" s="1"/>
  <c r="K4804" i="39" s="1"/>
  <c r="H4804" i="39"/>
  <c r="G4804" i="39"/>
  <c r="D4804" i="39"/>
  <c r="J4804" i="39" l="1"/>
  <c r="I4804" i="39"/>
  <c r="N4806" i="39"/>
  <c r="A4805" i="39"/>
  <c r="E4805" i="39"/>
  <c r="F4805" i="39" s="1"/>
  <c r="K4805" i="39" s="1"/>
  <c r="H4805" i="39"/>
  <c r="G4805" i="39"/>
  <c r="D4805" i="39"/>
  <c r="C4805" i="39"/>
  <c r="L4805" i="39" s="1"/>
  <c r="B4805" i="39"/>
  <c r="N4807" i="39" l="1"/>
  <c r="B4806" i="39"/>
  <c r="A4806" i="39"/>
  <c r="E4806" i="39"/>
  <c r="F4806" i="39" s="1"/>
  <c r="K4806" i="39" s="1"/>
  <c r="H4806" i="39"/>
  <c r="G4806" i="39"/>
  <c r="D4806" i="39"/>
  <c r="C4806" i="39"/>
  <c r="L4806" i="39" s="1"/>
  <c r="J4805" i="39"/>
  <c r="I4805" i="39"/>
  <c r="I4806" i="39" l="1"/>
  <c r="J4806" i="39"/>
  <c r="N4808" i="39"/>
  <c r="E4807" i="39"/>
  <c r="F4807" i="39" s="1"/>
  <c r="K4807" i="39" s="1"/>
  <c r="H4807" i="39"/>
  <c r="G4807" i="39"/>
  <c r="D4807" i="39"/>
  <c r="C4807" i="39"/>
  <c r="L4807" i="39" s="1"/>
  <c r="B4807" i="39"/>
  <c r="A4807" i="39"/>
  <c r="I4807" i="39" l="1"/>
  <c r="J4807" i="39"/>
  <c r="N4809" i="39"/>
  <c r="H4808" i="39"/>
  <c r="G4808" i="39"/>
  <c r="D4808" i="39"/>
  <c r="C4808" i="39"/>
  <c r="L4808" i="39" s="1"/>
  <c r="B4808" i="39"/>
  <c r="A4808" i="39"/>
  <c r="E4808" i="39"/>
  <c r="F4808" i="39" s="1"/>
  <c r="K4808" i="39" s="1"/>
  <c r="J4808" i="39" l="1"/>
  <c r="I4808" i="39"/>
  <c r="N4810" i="39"/>
  <c r="H4809" i="39"/>
  <c r="G4809" i="39"/>
  <c r="D4809" i="39"/>
  <c r="C4809" i="39"/>
  <c r="L4809" i="39" s="1"/>
  <c r="B4809" i="39"/>
  <c r="A4809" i="39"/>
  <c r="E4809" i="39"/>
  <c r="F4809" i="39" s="1"/>
  <c r="K4809" i="39" s="1"/>
  <c r="J4809" i="39" l="1"/>
  <c r="I4809" i="39"/>
  <c r="N4811" i="39"/>
  <c r="H4810" i="39"/>
  <c r="G4810" i="39"/>
  <c r="D4810" i="39"/>
  <c r="C4810" i="39"/>
  <c r="L4810" i="39" s="1"/>
  <c r="B4810" i="39"/>
  <c r="A4810" i="39"/>
  <c r="E4810" i="39"/>
  <c r="F4810" i="39" s="1"/>
  <c r="K4810" i="39" s="1"/>
  <c r="J4810" i="39" l="1"/>
  <c r="I4810" i="39"/>
  <c r="N4812" i="39"/>
  <c r="D4811" i="39"/>
  <c r="C4811" i="39"/>
  <c r="L4811" i="39" s="1"/>
  <c r="B4811" i="39"/>
  <c r="A4811" i="39"/>
  <c r="E4811" i="39"/>
  <c r="F4811" i="39" s="1"/>
  <c r="K4811" i="39" s="1"/>
  <c r="H4811" i="39"/>
  <c r="G4811" i="39"/>
  <c r="N4813" i="39" l="1"/>
  <c r="E4812" i="39"/>
  <c r="F4812" i="39" s="1"/>
  <c r="K4812" i="39" s="1"/>
  <c r="H4812" i="39"/>
  <c r="G4812" i="39"/>
  <c r="D4812" i="39"/>
  <c r="C4812" i="39"/>
  <c r="L4812" i="39" s="1"/>
  <c r="B4812" i="39"/>
  <c r="A4812" i="39"/>
  <c r="J4811" i="39"/>
  <c r="I4811" i="39"/>
  <c r="J4812" i="39" l="1"/>
  <c r="I4812" i="39"/>
  <c r="N4814" i="39"/>
  <c r="C4813" i="39"/>
  <c r="L4813" i="39" s="1"/>
  <c r="B4813" i="39"/>
  <c r="A4813" i="39"/>
  <c r="E4813" i="39"/>
  <c r="F4813" i="39" s="1"/>
  <c r="K4813" i="39" s="1"/>
  <c r="H4813" i="39"/>
  <c r="G4813" i="39"/>
  <c r="D4813" i="39"/>
  <c r="J4813" i="39" l="1"/>
  <c r="I4813" i="39"/>
  <c r="N4815" i="39"/>
  <c r="H4814" i="39"/>
  <c r="G4814" i="39"/>
  <c r="D4814" i="39"/>
  <c r="C4814" i="39"/>
  <c r="L4814" i="39" s="1"/>
  <c r="B4814" i="39"/>
  <c r="A4814" i="39"/>
  <c r="E4814" i="39"/>
  <c r="F4814" i="39" s="1"/>
  <c r="K4814" i="39" s="1"/>
  <c r="I4814" i="39" l="1"/>
  <c r="J4814" i="39"/>
  <c r="N4816" i="39"/>
  <c r="E4815" i="39"/>
  <c r="F4815" i="39" s="1"/>
  <c r="K4815" i="39" s="1"/>
  <c r="H4815" i="39"/>
  <c r="G4815" i="39"/>
  <c r="D4815" i="39"/>
  <c r="C4815" i="39"/>
  <c r="L4815" i="39" s="1"/>
  <c r="B4815" i="39"/>
  <c r="A4815" i="39"/>
  <c r="I4815" i="39" l="1"/>
  <c r="J4815" i="39"/>
  <c r="N4817" i="39"/>
  <c r="A4816" i="39"/>
  <c r="E4816" i="39"/>
  <c r="F4816" i="39" s="1"/>
  <c r="K4816" i="39" s="1"/>
  <c r="H4816" i="39"/>
  <c r="G4816" i="39"/>
  <c r="D4816" i="39"/>
  <c r="C4816" i="39"/>
  <c r="L4816" i="39" s="1"/>
  <c r="B4816" i="39"/>
  <c r="J4816" i="39" l="1"/>
  <c r="I4816" i="39"/>
  <c r="N4818" i="39"/>
  <c r="C4817" i="39"/>
  <c r="L4817" i="39" s="1"/>
  <c r="B4817" i="39"/>
  <c r="A4817" i="39"/>
  <c r="E4817" i="39"/>
  <c r="F4817" i="39" s="1"/>
  <c r="K4817" i="39" s="1"/>
  <c r="H4817" i="39"/>
  <c r="G4817" i="39"/>
  <c r="D4817" i="39"/>
  <c r="N4819" i="39" l="1"/>
  <c r="C4818" i="39"/>
  <c r="L4818" i="39" s="1"/>
  <c r="B4818" i="39"/>
  <c r="A4818" i="39"/>
  <c r="E4818" i="39"/>
  <c r="F4818" i="39" s="1"/>
  <c r="K4818" i="39" s="1"/>
  <c r="H4818" i="39"/>
  <c r="G4818" i="39"/>
  <c r="D4818" i="39"/>
  <c r="J4817" i="39"/>
  <c r="I4817" i="39"/>
  <c r="J4818" i="39" l="1"/>
  <c r="I4818" i="39"/>
  <c r="N4820" i="39"/>
  <c r="C4819" i="39"/>
  <c r="L4819" i="39" s="1"/>
  <c r="B4819" i="39"/>
  <c r="A4819" i="39"/>
  <c r="E4819" i="39"/>
  <c r="F4819" i="39" s="1"/>
  <c r="K4819" i="39" s="1"/>
  <c r="H4819" i="39"/>
  <c r="G4819" i="39"/>
  <c r="D4819" i="39"/>
  <c r="N4821" i="39" l="1"/>
  <c r="E4820" i="39"/>
  <c r="F4820" i="39" s="1"/>
  <c r="K4820" i="39" s="1"/>
  <c r="H4820" i="39"/>
  <c r="G4820" i="39"/>
  <c r="D4820" i="39"/>
  <c r="C4820" i="39"/>
  <c r="L4820" i="39" s="1"/>
  <c r="B4820" i="39"/>
  <c r="A4820" i="39"/>
  <c r="J4819" i="39"/>
  <c r="I4819" i="39"/>
  <c r="J4820" i="39" l="1"/>
  <c r="I4820" i="39"/>
  <c r="N4822" i="39"/>
  <c r="C4821" i="39"/>
  <c r="L4821" i="39" s="1"/>
  <c r="B4821" i="39"/>
  <c r="A4821" i="39"/>
  <c r="E4821" i="39"/>
  <c r="F4821" i="39" s="1"/>
  <c r="K4821" i="39" s="1"/>
  <c r="H4821" i="39"/>
  <c r="G4821" i="39"/>
  <c r="D4821" i="39"/>
  <c r="J4821" i="39" l="1"/>
  <c r="I4821" i="39"/>
  <c r="N4823" i="39"/>
  <c r="E4822" i="39"/>
  <c r="F4822" i="39" s="1"/>
  <c r="K4822" i="39" s="1"/>
  <c r="H4822" i="39"/>
  <c r="G4822" i="39"/>
  <c r="D4822" i="39"/>
  <c r="C4822" i="39"/>
  <c r="L4822" i="39" s="1"/>
  <c r="B4822" i="39"/>
  <c r="A4822" i="39"/>
  <c r="I4822" i="39" l="1"/>
  <c r="J4822" i="39"/>
  <c r="N4824" i="39"/>
  <c r="A4823" i="39"/>
  <c r="E4823" i="39"/>
  <c r="F4823" i="39" s="1"/>
  <c r="K4823" i="39" s="1"/>
  <c r="H4823" i="39"/>
  <c r="G4823" i="39"/>
  <c r="D4823" i="39"/>
  <c r="C4823" i="39"/>
  <c r="L4823" i="39" s="1"/>
  <c r="B4823" i="39"/>
  <c r="I4823" i="39" l="1"/>
  <c r="J4823" i="39"/>
  <c r="N4825" i="39"/>
  <c r="E4824" i="39"/>
  <c r="F4824" i="39" s="1"/>
  <c r="K4824" i="39" s="1"/>
  <c r="H4824" i="39"/>
  <c r="G4824" i="39"/>
  <c r="D4824" i="39"/>
  <c r="C4824" i="39"/>
  <c r="L4824" i="39" s="1"/>
  <c r="B4824" i="39"/>
  <c r="A4824" i="39"/>
  <c r="J4824" i="39" l="1"/>
  <c r="I4824" i="39"/>
  <c r="N4826" i="39"/>
  <c r="D4825" i="39"/>
  <c r="C4825" i="39"/>
  <c r="L4825" i="39" s="1"/>
  <c r="B4825" i="39"/>
  <c r="A4825" i="39"/>
  <c r="E4825" i="39"/>
  <c r="F4825" i="39" s="1"/>
  <c r="K4825" i="39" s="1"/>
  <c r="H4825" i="39"/>
  <c r="G4825" i="39"/>
  <c r="N4827" i="39" l="1"/>
  <c r="A4826" i="39"/>
  <c r="E4826" i="39"/>
  <c r="F4826" i="39" s="1"/>
  <c r="K4826" i="39" s="1"/>
  <c r="H4826" i="39"/>
  <c r="G4826" i="39"/>
  <c r="D4826" i="39"/>
  <c r="C4826" i="39"/>
  <c r="L4826" i="39" s="1"/>
  <c r="B4826" i="39"/>
  <c r="J4825" i="39"/>
  <c r="I4825" i="39"/>
  <c r="J4826" i="39" l="1"/>
  <c r="I4826" i="39"/>
  <c r="N4828" i="39"/>
  <c r="A4827" i="39"/>
  <c r="E4827" i="39"/>
  <c r="F4827" i="39" s="1"/>
  <c r="K4827" i="39" s="1"/>
  <c r="H4827" i="39"/>
  <c r="G4827" i="39"/>
  <c r="D4827" i="39"/>
  <c r="C4827" i="39"/>
  <c r="L4827" i="39" s="1"/>
  <c r="B4827" i="39"/>
  <c r="N4829" i="39" l="1"/>
  <c r="E4828" i="39"/>
  <c r="F4828" i="39" s="1"/>
  <c r="K4828" i="39" s="1"/>
  <c r="H4828" i="39"/>
  <c r="G4828" i="39"/>
  <c r="D4828" i="39"/>
  <c r="C4828" i="39"/>
  <c r="L4828" i="39" s="1"/>
  <c r="B4828" i="39"/>
  <c r="A4828" i="39"/>
  <c r="J4827" i="39"/>
  <c r="I4827" i="39"/>
  <c r="J4828" i="39" l="1"/>
  <c r="I4828" i="39"/>
  <c r="N4830" i="39"/>
  <c r="A4829" i="39"/>
  <c r="E4829" i="39"/>
  <c r="F4829" i="39" s="1"/>
  <c r="K4829" i="39" s="1"/>
  <c r="H4829" i="39"/>
  <c r="G4829" i="39"/>
  <c r="D4829" i="39"/>
  <c r="C4829" i="39"/>
  <c r="L4829" i="39" s="1"/>
  <c r="B4829" i="39"/>
  <c r="N4831" i="39" l="1"/>
  <c r="H4830" i="39"/>
  <c r="G4830" i="39"/>
  <c r="D4830" i="39"/>
  <c r="C4830" i="39"/>
  <c r="L4830" i="39" s="1"/>
  <c r="B4830" i="39"/>
  <c r="A4830" i="39"/>
  <c r="E4830" i="39"/>
  <c r="F4830" i="39" s="1"/>
  <c r="K4830" i="39" s="1"/>
  <c r="J4829" i="39"/>
  <c r="I4829" i="39"/>
  <c r="I4830" i="39" l="1"/>
  <c r="J4830" i="39"/>
  <c r="N4832" i="39"/>
  <c r="A4831" i="39"/>
  <c r="E4831" i="39"/>
  <c r="F4831" i="39" s="1"/>
  <c r="K4831" i="39" s="1"/>
  <c r="H4831" i="39"/>
  <c r="G4831" i="39"/>
  <c r="D4831" i="39"/>
  <c r="C4831" i="39"/>
  <c r="L4831" i="39" s="1"/>
  <c r="B4831" i="39"/>
  <c r="I4831" i="39" l="1"/>
  <c r="J4831" i="39"/>
  <c r="N4833" i="39"/>
  <c r="A4832" i="39"/>
  <c r="E4832" i="39"/>
  <c r="F4832" i="39" s="1"/>
  <c r="K4832" i="39" s="1"/>
  <c r="H4832" i="39"/>
  <c r="G4832" i="39"/>
  <c r="D4832" i="39"/>
  <c r="C4832" i="39"/>
  <c r="L4832" i="39" s="1"/>
  <c r="B4832" i="39"/>
  <c r="N4834" i="39" l="1"/>
  <c r="E4833" i="39"/>
  <c r="F4833" i="39" s="1"/>
  <c r="K4833" i="39" s="1"/>
  <c r="H4833" i="39"/>
  <c r="G4833" i="39"/>
  <c r="C4833" i="39"/>
  <c r="L4833" i="39" s="1"/>
  <c r="B4833" i="39"/>
  <c r="A4833" i="39"/>
  <c r="D4833" i="39"/>
  <c r="J4832" i="39"/>
  <c r="I4832" i="39"/>
  <c r="J4833" i="39" l="1"/>
  <c r="I4833" i="39"/>
  <c r="N4835" i="39"/>
  <c r="D4834" i="39"/>
  <c r="C4834" i="39"/>
  <c r="L4834" i="39" s="1"/>
  <c r="B4834" i="39"/>
  <c r="A4834" i="39"/>
  <c r="E4834" i="39"/>
  <c r="F4834" i="39" s="1"/>
  <c r="K4834" i="39" s="1"/>
  <c r="H4834" i="39"/>
  <c r="G4834" i="39"/>
  <c r="N4836" i="39" l="1"/>
  <c r="G4835" i="39"/>
  <c r="D4835" i="39"/>
  <c r="C4835" i="39"/>
  <c r="L4835" i="39" s="1"/>
  <c r="B4835" i="39"/>
  <c r="A4835" i="39"/>
  <c r="E4835" i="39"/>
  <c r="F4835" i="39" s="1"/>
  <c r="K4835" i="39" s="1"/>
  <c r="H4835" i="39"/>
  <c r="J4834" i="39"/>
  <c r="I4834" i="39"/>
  <c r="J4835" i="39" l="1"/>
  <c r="I4835" i="39"/>
  <c r="N4837" i="39"/>
  <c r="E4836" i="39"/>
  <c r="F4836" i="39" s="1"/>
  <c r="K4836" i="39" s="1"/>
  <c r="H4836" i="39"/>
  <c r="G4836" i="39"/>
  <c r="D4836" i="39"/>
  <c r="C4836" i="39"/>
  <c r="L4836" i="39" s="1"/>
  <c r="B4836" i="39"/>
  <c r="A4836" i="39"/>
  <c r="J4836" i="39" l="1"/>
  <c r="I4836" i="39"/>
  <c r="N4838" i="39"/>
  <c r="A4837" i="39"/>
  <c r="E4837" i="39"/>
  <c r="F4837" i="39" s="1"/>
  <c r="K4837" i="39" s="1"/>
  <c r="H4837" i="39"/>
  <c r="G4837" i="39"/>
  <c r="D4837" i="39"/>
  <c r="C4837" i="39"/>
  <c r="L4837" i="39" s="1"/>
  <c r="B4837" i="39"/>
  <c r="J4837" i="39" l="1"/>
  <c r="I4837" i="39"/>
  <c r="N4839" i="39"/>
  <c r="G4838" i="39"/>
  <c r="D4838" i="39"/>
  <c r="C4838" i="39"/>
  <c r="L4838" i="39" s="1"/>
  <c r="B4838" i="39"/>
  <c r="A4838" i="39"/>
  <c r="E4838" i="39"/>
  <c r="F4838" i="39" s="1"/>
  <c r="K4838" i="39" s="1"/>
  <c r="H4838" i="39"/>
  <c r="N4840" i="39" l="1"/>
  <c r="H4839" i="39"/>
  <c r="G4839" i="39"/>
  <c r="D4839" i="39"/>
  <c r="C4839" i="39"/>
  <c r="L4839" i="39" s="1"/>
  <c r="B4839" i="39"/>
  <c r="A4839" i="39"/>
  <c r="E4839" i="39"/>
  <c r="F4839" i="39" s="1"/>
  <c r="K4839" i="39" s="1"/>
  <c r="I4838" i="39"/>
  <c r="J4838" i="39"/>
  <c r="I4839" i="39" l="1"/>
  <c r="J4839" i="39"/>
  <c r="N4841" i="39"/>
  <c r="G4840" i="39"/>
  <c r="D4840" i="39"/>
  <c r="C4840" i="39"/>
  <c r="L4840" i="39" s="1"/>
  <c r="B4840" i="39"/>
  <c r="A4840" i="39"/>
  <c r="E4840" i="39"/>
  <c r="F4840" i="39" s="1"/>
  <c r="K4840" i="39" s="1"/>
  <c r="H4840" i="39"/>
  <c r="N4842" i="39" l="1"/>
  <c r="C4841" i="39"/>
  <c r="L4841" i="39" s="1"/>
  <c r="A4841" i="39"/>
  <c r="E4841" i="39"/>
  <c r="F4841" i="39" s="1"/>
  <c r="K4841" i="39" s="1"/>
  <c r="D4841" i="39"/>
  <c r="H4841" i="39"/>
  <c r="B4841" i="39"/>
  <c r="G4841" i="39"/>
  <c r="J4840" i="39"/>
  <c r="I4840" i="39"/>
  <c r="J4841" i="39" l="1"/>
  <c r="I4841" i="39"/>
  <c r="N4843" i="39"/>
  <c r="C4842" i="39"/>
  <c r="L4842" i="39" s="1"/>
  <c r="B4842" i="39"/>
  <c r="A4842" i="39"/>
  <c r="E4842" i="39"/>
  <c r="F4842" i="39" s="1"/>
  <c r="K4842" i="39" s="1"/>
  <c r="H4842" i="39"/>
  <c r="G4842" i="39"/>
  <c r="D4842" i="39"/>
  <c r="I4842" i="39" l="1"/>
  <c r="J4842" i="39"/>
  <c r="N4844" i="39"/>
  <c r="D4843" i="39"/>
  <c r="C4843" i="39"/>
  <c r="L4843" i="39" s="1"/>
  <c r="B4843" i="39"/>
  <c r="A4843" i="39"/>
  <c r="E4843" i="39"/>
  <c r="F4843" i="39" s="1"/>
  <c r="K4843" i="39" s="1"/>
  <c r="H4843" i="39"/>
  <c r="G4843" i="39"/>
  <c r="N4845" i="39" l="1"/>
  <c r="A4844" i="39"/>
  <c r="E4844" i="39"/>
  <c r="F4844" i="39" s="1"/>
  <c r="K4844" i="39" s="1"/>
  <c r="H4844" i="39"/>
  <c r="G4844" i="39"/>
  <c r="D4844" i="39"/>
  <c r="C4844" i="39"/>
  <c r="L4844" i="39" s="1"/>
  <c r="B4844" i="39"/>
  <c r="J4843" i="39"/>
  <c r="I4843" i="39"/>
  <c r="J4844" i="39" l="1"/>
  <c r="I4844" i="39"/>
  <c r="N4846" i="39"/>
  <c r="D4845" i="39"/>
  <c r="C4845" i="39"/>
  <c r="L4845" i="39" s="1"/>
  <c r="B4845" i="39"/>
  <c r="A4845" i="39"/>
  <c r="E4845" i="39"/>
  <c r="F4845" i="39" s="1"/>
  <c r="K4845" i="39" s="1"/>
  <c r="H4845" i="39"/>
  <c r="G4845" i="39"/>
  <c r="N4847" i="39" l="1"/>
  <c r="B4846" i="39"/>
  <c r="A4846" i="39"/>
  <c r="E4846" i="39"/>
  <c r="F4846" i="39" s="1"/>
  <c r="K4846" i="39" s="1"/>
  <c r="H4846" i="39"/>
  <c r="G4846" i="39"/>
  <c r="D4846" i="39"/>
  <c r="C4846" i="39"/>
  <c r="L4846" i="39" s="1"/>
  <c r="J4845" i="39"/>
  <c r="I4845" i="39"/>
  <c r="I4846" i="39" l="1"/>
  <c r="J4846" i="39"/>
  <c r="N4848" i="39"/>
  <c r="H4847" i="39"/>
  <c r="G4847" i="39"/>
  <c r="D4847" i="39"/>
  <c r="C4847" i="39"/>
  <c r="L4847" i="39" s="1"/>
  <c r="B4847" i="39"/>
  <c r="A4847" i="39"/>
  <c r="E4847" i="39"/>
  <c r="F4847" i="39" s="1"/>
  <c r="K4847" i="39" s="1"/>
  <c r="I4847" i="39" l="1"/>
  <c r="J4847" i="39"/>
  <c r="N4849" i="39"/>
  <c r="G4848" i="39"/>
  <c r="D4848" i="39"/>
  <c r="C4848" i="39"/>
  <c r="L4848" i="39" s="1"/>
  <c r="B4848" i="39"/>
  <c r="A4848" i="39"/>
  <c r="E4848" i="39"/>
  <c r="F4848" i="39" s="1"/>
  <c r="K4848" i="39" s="1"/>
  <c r="H4848" i="39"/>
  <c r="N4850" i="39" l="1"/>
  <c r="D4849" i="39"/>
  <c r="C4849" i="39"/>
  <c r="L4849" i="39" s="1"/>
  <c r="B4849" i="39"/>
  <c r="A4849" i="39"/>
  <c r="E4849" i="39"/>
  <c r="F4849" i="39" s="1"/>
  <c r="K4849" i="39" s="1"/>
  <c r="H4849" i="39"/>
  <c r="G4849" i="39"/>
  <c r="J4848" i="39"/>
  <c r="I4848" i="39"/>
  <c r="J4849" i="39" l="1"/>
  <c r="I4849" i="39"/>
  <c r="N4851" i="39"/>
  <c r="E4850" i="39"/>
  <c r="F4850" i="39" s="1"/>
  <c r="K4850" i="39" s="1"/>
  <c r="H4850" i="39"/>
  <c r="G4850" i="39"/>
  <c r="D4850" i="39"/>
  <c r="C4850" i="39"/>
  <c r="L4850" i="39" s="1"/>
  <c r="B4850" i="39"/>
  <c r="A4850" i="39"/>
  <c r="J4850" i="39" l="1"/>
  <c r="I4850" i="39"/>
  <c r="N4852" i="39"/>
  <c r="D4851" i="39"/>
  <c r="C4851" i="39"/>
  <c r="L4851" i="39" s="1"/>
  <c r="B4851" i="39"/>
  <c r="A4851" i="39"/>
  <c r="E4851" i="39"/>
  <c r="F4851" i="39" s="1"/>
  <c r="K4851" i="39" s="1"/>
  <c r="H4851" i="39"/>
  <c r="G4851" i="39"/>
  <c r="N4853" i="39" l="1"/>
  <c r="A4852" i="39"/>
  <c r="E4852" i="39"/>
  <c r="F4852" i="39" s="1"/>
  <c r="K4852" i="39" s="1"/>
  <c r="H4852" i="39"/>
  <c r="G4852" i="39"/>
  <c r="D4852" i="39"/>
  <c r="C4852" i="39"/>
  <c r="L4852" i="39" s="1"/>
  <c r="B4852" i="39"/>
  <c r="J4851" i="39"/>
  <c r="I4851" i="39"/>
  <c r="J4852" i="39" l="1"/>
  <c r="I4852" i="39"/>
  <c r="N4854" i="39"/>
  <c r="C4853" i="39"/>
  <c r="L4853" i="39" s="1"/>
  <c r="B4853" i="39"/>
  <c r="A4853" i="39"/>
  <c r="E4853" i="39"/>
  <c r="F4853" i="39" s="1"/>
  <c r="K4853" i="39" s="1"/>
  <c r="H4853" i="39"/>
  <c r="G4853" i="39"/>
  <c r="D4853" i="39"/>
  <c r="N4855" i="39" l="1"/>
  <c r="C4854" i="39"/>
  <c r="L4854" i="39" s="1"/>
  <c r="B4854" i="39"/>
  <c r="A4854" i="39"/>
  <c r="E4854" i="39"/>
  <c r="F4854" i="39" s="1"/>
  <c r="K4854" i="39" s="1"/>
  <c r="H4854" i="39"/>
  <c r="G4854" i="39"/>
  <c r="D4854" i="39"/>
  <c r="J4853" i="39"/>
  <c r="I4853" i="39"/>
  <c r="I4854" i="39" l="1"/>
  <c r="J4854" i="39"/>
  <c r="N4856" i="39"/>
  <c r="H4855" i="39"/>
  <c r="G4855" i="39"/>
  <c r="D4855" i="39"/>
  <c r="C4855" i="39"/>
  <c r="L4855" i="39" s="1"/>
  <c r="B4855" i="39"/>
  <c r="A4855" i="39"/>
  <c r="E4855" i="39"/>
  <c r="F4855" i="39" s="1"/>
  <c r="K4855" i="39" s="1"/>
  <c r="N4857" i="39" l="1"/>
  <c r="C4856" i="39"/>
  <c r="L4856" i="39" s="1"/>
  <c r="B4856" i="39"/>
  <c r="A4856" i="39"/>
  <c r="E4856" i="39"/>
  <c r="F4856" i="39" s="1"/>
  <c r="K4856" i="39" s="1"/>
  <c r="H4856" i="39"/>
  <c r="G4856" i="39"/>
  <c r="D4856" i="39"/>
  <c r="I4855" i="39"/>
  <c r="J4855" i="39"/>
  <c r="J4856" i="39" l="1"/>
  <c r="I4856" i="39"/>
  <c r="N4858" i="39"/>
  <c r="C4857" i="39"/>
  <c r="L4857" i="39" s="1"/>
  <c r="B4857" i="39"/>
  <c r="A4857" i="39"/>
  <c r="E4857" i="39"/>
  <c r="F4857" i="39" s="1"/>
  <c r="K4857" i="39" s="1"/>
  <c r="H4857" i="39"/>
  <c r="G4857" i="39"/>
  <c r="D4857" i="39"/>
  <c r="N4859" i="39" l="1"/>
  <c r="D4858" i="39"/>
  <c r="C4858" i="39"/>
  <c r="L4858" i="39" s="1"/>
  <c r="B4858" i="39"/>
  <c r="A4858" i="39"/>
  <c r="E4858" i="39"/>
  <c r="F4858" i="39" s="1"/>
  <c r="K4858" i="39" s="1"/>
  <c r="H4858" i="39"/>
  <c r="G4858" i="39"/>
  <c r="J4857" i="39"/>
  <c r="I4857" i="39"/>
  <c r="J4858" i="39" l="1"/>
  <c r="I4858" i="39"/>
  <c r="N4860" i="39"/>
  <c r="E4859" i="39"/>
  <c r="F4859" i="39" s="1"/>
  <c r="K4859" i="39" s="1"/>
  <c r="H4859" i="39"/>
  <c r="G4859" i="39"/>
  <c r="D4859" i="39"/>
  <c r="C4859" i="39"/>
  <c r="L4859" i="39" s="1"/>
  <c r="B4859" i="39"/>
  <c r="A4859" i="39"/>
  <c r="J4859" i="39" l="1"/>
  <c r="I4859" i="39"/>
  <c r="N4861" i="39"/>
  <c r="D4860" i="39"/>
  <c r="C4860" i="39"/>
  <c r="L4860" i="39" s="1"/>
  <c r="B4860" i="39"/>
  <c r="A4860" i="39"/>
  <c r="E4860" i="39"/>
  <c r="F4860" i="39" s="1"/>
  <c r="K4860" i="39" s="1"/>
  <c r="H4860" i="39"/>
  <c r="G4860" i="39"/>
  <c r="N4862" i="39" l="1"/>
  <c r="H4861" i="39"/>
  <c r="G4861" i="39"/>
  <c r="D4861" i="39"/>
  <c r="C4861" i="39"/>
  <c r="L4861" i="39" s="1"/>
  <c r="B4861" i="39"/>
  <c r="A4861" i="39"/>
  <c r="E4861" i="39"/>
  <c r="F4861" i="39" s="1"/>
  <c r="K4861" i="39" s="1"/>
  <c r="J4860" i="39"/>
  <c r="I4860" i="39"/>
  <c r="J4861" i="39" l="1"/>
  <c r="I4861" i="39"/>
  <c r="N4863" i="39"/>
  <c r="D4862" i="39"/>
  <c r="C4862" i="39"/>
  <c r="L4862" i="39" s="1"/>
  <c r="B4862" i="39"/>
  <c r="A4862" i="39"/>
  <c r="E4862" i="39"/>
  <c r="F4862" i="39" s="1"/>
  <c r="K4862" i="39" s="1"/>
  <c r="H4862" i="39"/>
  <c r="G4862" i="39"/>
  <c r="N4864" i="39" l="1"/>
  <c r="E4863" i="39"/>
  <c r="F4863" i="39" s="1"/>
  <c r="K4863" i="39" s="1"/>
  <c r="H4863" i="39"/>
  <c r="G4863" i="39"/>
  <c r="D4863" i="39"/>
  <c r="C4863" i="39"/>
  <c r="L4863" i="39" s="1"/>
  <c r="B4863" i="39"/>
  <c r="A4863" i="39"/>
  <c r="I4862" i="39"/>
  <c r="J4862" i="39"/>
  <c r="I4863" i="39" l="1"/>
  <c r="J4863" i="39"/>
  <c r="N4865" i="39"/>
  <c r="E4864" i="39"/>
  <c r="F4864" i="39" s="1"/>
  <c r="K4864" i="39" s="1"/>
  <c r="H4864" i="39"/>
  <c r="G4864" i="39"/>
  <c r="D4864" i="39"/>
  <c r="C4864" i="39"/>
  <c r="L4864" i="39" s="1"/>
  <c r="B4864" i="39"/>
  <c r="A4864" i="39"/>
  <c r="J4864" i="39" l="1"/>
  <c r="I4864" i="39"/>
  <c r="N4866" i="39"/>
  <c r="D4865" i="39"/>
  <c r="C4865" i="39"/>
  <c r="L4865" i="39" s="1"/>
  <c r="B4865" i="39"/>
  <c r="A4865" i="39"/>
  <c r="E4865" i="39"/>
  <c r="F4865" i="39" s="1"/>
  <c r="K4865" i="39" s="1"/>
  <c r="H4865" i="39"/>
  <c r="G4865" i="39"/>
  <c r="N4867" i="39" l="1"/>
  <c r="G4866" i="39"/>
  <c r="D4866" i="39"/>
  <c r="C4866" i="39"/>
  <c r="L4866" i="39" s="1"/>
  <c r="B4866" i="39"/>
  <c r="A4866" i="39"/>
  <c r="E4866" i="39"/>
  <c r="F4866" i="39" s="1"/>
  <c r="K4866" i="39" s="1"/>
  <c r="H4866" i="39"/>
  <c r="J4865" i="39"/>
  <c r="I4865" i="39"/>
  <c r="J4866" i="39" l="1"/>
  <c r="I4866" i="39"/>
  <c r="N4868" i="39"/>
  <c r="H4867" i="39"/>
  <c r="G4867" i="39"/>
  <c r="D4867" i="39"/>
  <c r="C4867" i="39"/>
  <c r="L4867" i="39" s="1"/>
  <c r="B4867" i="39"/>
  <c r="A4867" i="39"/>
  <c r="E4867" i="39"/>
  <c r="F4867" i="39" s="1"/>
  <c r="K4867" i="39" s="1"/>
  <c r="J4867" i="39" l="1"/>
  <c r="I4867" i="39"/>
  <c r="N4869" i="39"/>
  <c r="E4868" i="39"/>
  <c r="F4868" i="39" s="1"/>
  <c r="K4868" i="39" s="1"/>
  <c r="H4868" i="39"/>
  <c r="G4868" i="39"/>
  <c r="D4868" i="39"/>
  <c r="C4868" i="39"/>
  <c r="L4868" i="39" s="1"/>
  <c r="B4868" i="39"/>
  <c r="A4868" i="39"/>
  <c r="J4868" i="39" l="1"/>
  <c r="I4868" i="39"/>
  <c r="N4870" i="39"/>
  <c r="D4869" i="39"/>
  <c r="C4869" i="39"/>
  <c r="L4869" i="39" s="1"/>
  <c r="B4869" i="39"/>
  <c r="A4869" i="39"/>
  <c r="E4869" i="39"/>
  <c r="F4869" i="39" s="1"/>
  <c r="K4869" i="39" s="1"/>
  <c r="H4869" i="39"/>
  <c r="G4869" i="39"/>
  <c r="N4871" i="39" l="1"/>
  <c r="E4870" i="39"/>
  <c r="F4870" i="39" s="1"/>
  <c r="K4870" i="39" s="1"/>
  <c r="H4870" i="39"/>
  <c r="G4870" i="39"/>
  <c r="D4870" i="39"/>
  <c r="C4870" i="39"/>
  <c r="L4870" i="39" s="1"/>
  <c r="B4870" i="39"/>
  <c r="A4870" i="39"/>
  <c r="J4869" i="39"/>
  <c r="I4869" i="39"/>
  <c r="I4870" i="39" l="1"/>
  <c r="J4870" i="39"/>
  <c r="N4872" i="39"/>
  <c r="D4871" i="39"/>
  <c r="C4871" i="39"/>
  <c r="L4871" i="39" s="1"/>
  <c r="B4871" i="39"/>
  <c r="A4871" i="39"/>
  <c r="E4871" i="39"/>
  <c r="F4871" i="39" s="1"/>
  <c r="K4871" i="39" s="1"/>
  <c r="H4871" i="39"/>
  <c r="G4871" i="39"/>
  <c r="N4873" i="39" l="1"/>
  <c r="B4872" i="39"/>
  <c r="A4872" i="39"/>
  <c r="E4872" i="39"/>
  <c r="F4872" i="39" s="1"/>
  <c r="K4872" i="39" s="1"/>
  <c r="H4872" i="39"/>
  <c r="G4872" i="39"/>
  <c r="D4872" i="39"/>
  <c r="C4872" i="39"/>
  <c r="L4872" i="39" s="1"/>
  <c r="I4871" i="39"/>
  <c r="J4871" i="39"/>
  <c r="J4872" i="39" l="1"/>
  <c r="I4872" i="39"/>
  <c r="N4874" i="39"/>
  <c r="C4873" i="39"/>
  <c r="L4873" i="39" s="1"/>
  <c r="B4873" i="39"/>
  <c r="A4873" i="39"/>
  <c r="E4873" i="39"/>
  <c r="F4873" i="39" s="1"/>
  <c r="K4873" i="39" s="1"/>
  <c r="H4873" i="39"/>
  <c r="G4873" i="39"/>
  <c r="D4873" i="39"/>
  <c r="J4873" i="39" l="1"/>
  <c r="I4873" i="39"/>
  <c r="N4875" i="39"/>
  <c r="A4874" i="39"/>
  <c r="E4874" i="39"/>
  <c r="F4874" i="39" s="1"/>
  <c r="K4874" i="39" s="1"/>
  <c r="H4874" i="39"/>
  <c r="G4874" i="39"/>
  <c r="D4874" i="39"/>
  <c r="C4874" i="39"/>
  <c r="L4874" i="39" s="1"/>
  <c r="B4874" i="39"/>
  <c r="J4874" i="39" l="1"/>
  <c r="I4874" i="39"/>
  <c r="N4876" i="39"/>
  <c r="G4875" i="39"/>
  <c r="D4875" i="39"/>
  <c r="C4875" i="39"/>
  <c r="L4875" i="39" s="1"/>
  <c r="B4875" i="39"/>
  <c r="A4875" i="39"/>
  <c r="E4875" i="39"/>
  <c r="F4875" i="39" s="1"/>
  <c r="K4875" i="39" s="1"/>
  <c r="H4875" i="39"/>
  <c r="N4877" i="39" l="1"/>
  <c r="E4876" i="39"/>
  <c r="F4876" i="39" s="1"/>
  <c r="K4876" i="39" s="1"/>
  <c r="H4876" i="39"/>
  <c r="G4876" i="39"/>
  <c r="D4876" i="39"/>
  <c r="C4876" i="39"/>
  <c r="L4876" i="39" s="1"/>
  <c r="B4876" i="39"/>
  <c r="A4876" i="39"/>
  <c r="J4875" i="39"/>
  <c r="I4875" i="39"/>
  <c r="J4876" i="39" l="1"/>
  <c r="I4876" i="39"/>
  <c r="N4878" i="39"/>
  <c r="E4877" i="39"/>
  <c r="F4877" i="39" s="1"/>
  <c r="K4877" i="39" s="1"/>
  <c r="H4877" i="39"/>
  <c r="G4877" i="39"/>
  <c r="D4877" i="39"/>
  <c r="C4877" i="39"/>
  <c r="L4877" i="39" s="1"/>
  <c r="B4877" i="39"/>
  <c r="A4877" i="39"/>
  <c r="J4877" i="39" l="1"/>
  <c r="I4877" i="39"/>
  <c r="N4879" i="39"/>
  <c r="H4878" i="39"/>
  <c r="G4878" i="39"/>
  <c r="D4878" i="39"/>
  <c r="C4878" i="39"/>
  <c r="L4878" i="39" s="1"/>
  <c r="B4878" i="39"/>
  <c r="A4878" i="39"/>
  <c r="E4878" i="39"/>
  <c r="F4878" i="39" s="1"/>
  <c r="K4878" i="39" s="1"/>
  <c r="N4880" i="39" l="1"/>
  <c r="H4879" i="39"/>
  <c r="G4879" i="39"/>
  <c r="D4879" i="39"/>
  <c r="C4879" i="39"/>
  <c r="L4879" i="39" s="1"/>
  <c r="B4879" i="39"/>
  <c r="A4879" i="39"/>
  <c r="E4879" i="39"/>
  <c r="F4879" i="39" s="1"/>
  <c r="K4879" i="39" s="1"/>
  <c r="I4878" i="39"/>
  <c r="J4878" i="39"/>
  <c r="I4879" i="39" l="1"/>
  <c r="J4879" i="39"/>
  <c r="N4881" i="39"/>
  <c r="A4880" i="39"/>
  <c r="E4880" i="39"/>
  <c r="F4880" i="39" s="1"/>
  <c r="K4880" i="39" s="1"/>
  <c r="H4880" i="39"/>
  <c r="G4880" i="39"/>
  <c r="D4880" i="39"/>
  <c r="C4880" i="39"/>
  <c r="L4880" i="39" s="1"/>
  <c r="B4880" i="39"/>
  <c r="J4880" i="39" l="1"/>
  <c r="I4880" i="39"/>
  <c r="N4882" i="39"/>
  <c r="E4881" i="39"/>
  <c r="F4881" i="39" s="1"/>
  <c r="K4881" i="39" s="1"/>
  <c r="H4881" i="39"/>
  <c r="G4881" i="39"/>
  <c r="D4881" i="39"/>
  <c r="C4881" i="39"/>
  <c r="L4881" i="39" s="1"/>
  <c r="B4881" i="39"/>
  <c r="A4881" i="39"/>
  <c r="J4881" i="39" l="1"/>
  <c r="I4881" i="39"/>
  <c r="N4883" i="39"/>
  <c r="G4882" i="39"/>
  <c r="D4882" i="39"/>
  <c r="C4882" i="39"/>
  <c r="L4882" i="39" s="1"/>
  <c r="B4882" i="39"/>
  <c r="A4882" i="39"/>
  <c r="E4882" i="39"/>
  <c r="F4882" i="39" s="1"/>
  <c r="K4882" i="39" s="1"/>
  <c r="H4882" i="39"/>
  <c r="N4884" i="39" l="1"/>
  <c r="E4883" i="39"/>
  <c r="F4883" i="39" s="1"/>
  <c r="K4883" i="39" s="1"/>
  <c r="H4883" i="39"/>
  <c r="G4883" i="39"/>
  <c r="D4883" i="39"/>
  <c r="C4883" i="39"/>
  <c r="L4883" i="39" s="1"/>
  <c r="B4883" i="39"/>
  <c r="A4883" i="39"/>
  <c r="J4882" i="39"/>
  <c r="I4882" i="39"/>
  <c r="J4883" i="39" l="1"/>
  <c r="I4883" i="39"/>
  <c r="N4885" i="39"/>
  <c r="B4884" i="39"/>
  <c r="A4884" i="39"/>
  <c r="E4884" i="39"/>
  <c r="F4884" i="39" s="1"/>
  <c r="K4884" i="39" s="1"/>
  <c r="H4884" i="39"/>
  <c r="G4884" i="39"/>
  <c r="D4884" i="39"/>
  <c r="C4884" i="39"/>
  <c r="L4884" i="39" s="1"/>
  <c r="N4886" i="39" l="1"/>
  <c r="H4885" i="39"/>
  <c r="G4885" i="39"/>
  <c r="D4885" i="39"/>
  <c r="C4885" i="39"/>
  <c r="L4885" i="39" s="1"/>
  <c r="B4885" i="39"/>
  <c r="A4885" i="39"/>
  <c r="E4885" i="39"/>
  <c r="F4885" i="39" s="1"/>
  <c r="K4885" i="39" s="1"/>
  <c r="J4884" i="39"/>
  <c r="I4884" i="39"/>
  <c r="J4885" i="39" l="1"/>
  <c r="I4885" i="39"/>
  <c r="N4887" i="39"/>
  <c r="E4886" i="39"/>
  <c r="F4886" i="39" s="1"/>
  <c r="K4886" i="39" s="1"/>
  <c r="H4886" i="39"/>
  <c r="G4886" i="39"/>
  <c r="D4886" i="39"/>
  <c r="C4886" i="39"/>
  <c r="L4886" i="39" s="1"/>
  <c r="B4886" i="39"/>
  <c r="A4886" i="39"/>
  <c r="I4886" i="39" l="1"/>
  <c r="J4886" i="39"/>
  <c r="N4888" i="39"/>
  <c r="C4887" i="39"/>
  <c r="L4887" i="39" s="1"/>
  <c r="B4887" i="39"/>
  <c r="A4887" i="39"/>
  <c r="E4887" i="39"/>
  <c r="F4887" i="39" s="1"/>
  <c r="K4887" i="39" s="1"/>
  <c r="H4887" i="39"/>
  <c r="G4887" i="39"/>
  <c r="D4887" i="39"/>
  <c r="N4889" i="39" l="1"/>
  <c r="H4888" i="39"/>
  <c r="G4888" i="39"/>
  <c r="D4888" i="39"/>
  <c r="C4888" i="39"/>
  <c r="L4888" i="39" s="1"/>
  <c r="B4888" i="39"/>
  <c r="A4888" i="39"/>
  <c r="E4888" i="39"/>
  <c r="F4888" i="39" s="1"/>
  <c r="K4888" i="39" s="1"/>
  <c r="I4887" i="39"/>
  <c r="J4887" i="39"/>
  <c r="J4888" i="39" l="1"/>
  <c r="I4888" i="39"/>
  <c r="N4890" i="39"/>
  <c r="E4889" i="39"/>
  <c r="F4889" i="39" s="1"/>
  <c r="K4889" i="39" s="1"/>
  <c r="H4889" i="39"/>
  <c r="G4889" i="39"/>
  <c r="D4889" i="39"/>
  <c r="C4889" i="39"/>
  <c r="L4889" i="39" s="1"/>
  <c r="B4889" i="39"/>
  <c r="A4889" i="39"/>
  <c r="J4889" i="39" l="1"/>
  <c r="I4889" i="39"/>
  <c r="N4891" i="39"/>
  <c r="B4890" i="39"/>
  <c r="A4890" i="39"/>
  <c r="E4890" i="39"/>
  <c r="F4890" i="39" s="1"/>
  <c r="K4890" i="39" s="1"/>
  <c r="H4890" i="39"/>
  <c r="G4890" i="39"/>
  <c r="D4890" i="39"/>
  <c r="C4890" i="39"/>
  <c r="L4890" i="39" s="1"/>
  <c r="J4890" i="39" l="1"/>
  <c r="I4890" i="39"/>
  <c r="N4892" i="39"/>
  <c r="B4891" i="39"/>
  <c r="A4891" i="39"/>
  <c r="E4891" i="39"/>
  <c r="F4891" i="39" s="1"/>
  <c r="K4891" i="39" s="1"/>
  <c r="H4891" i="39"/>
  <c r="G4891" i="39"/>
  <c r="D4891" i="39"/>
  <c r="C4891" i="39"/>
  <c r="L4891" i="39" s="1"/>
  <c r="J4891" i="39" l="1"/>
  <c r="I4891" i="39"/>
  <c r="N4893" i="39"/>
  <c r="A4892" i="39"/>
  <c r="E4892" i="39"/>
  <c r="F4892" i="39" s="1"/>
  <c r="K4892" i="39" s="1"/>
  <c r="H4892" i="39"/>
  <c r="G4892" i="39"/>
  <c r="D4892" i="39"/>
  <c r="C4892" i="39"/>
  <c r="L4892" i="39" s="1"/>
  <c r="B4892" i="39"/>
  <c r="J4892" i="39" l="1"/>
  <c r="I4892" i="39"/>
  <c r="N4894" i="39"/>
  <c r="A4893" i="39"/>
  <c r="E4893" i="39"/>
  <c r="F4893" i="39" s="1"/>
  <c r="K4893" i="39" s="1"/>
  <c r="H4893" i="39"/>
  <c r="G4893" i="39"/>
  <c r="D4893" i="39"/>
  <c r="C4893" i="39"/>
  <c r="L4893" i="39" s="1"/>
  <c r="B4893" i="39"/>
  <c r="J4893" i="39" l="1"/>
  <c r="I4893" i="39"/>
  <c r="N4895" i="39"/>
  <c r="E4894" i="39"/>
  <c r="F4894" i="39" s="1"/>
  <c r="K4894" i="39" s="1"/>
  <c r="H4894" i="39"/>
  <c r="G4894" i="39"/>
  <c r="D4894" i="39"/>
  <c r="C4894" i="39"/>
  <c r="L4894" i="39" s="1"/>
  <c r="B4894" i="39"/>
  <c r="A4894" i="39"/>
  <c r="I4894" i="39" l="1"/>
  <c r="J4894" i="39"/>
  <c r="N4896" i="39"/>
  <c r="D4895" i="39"/>
  <c r="C4895" i="39"/>
  <c r="L4895" i="39" s="1"/>
  <c r="B4895" i="39"/>
  <c r="A4895" i="39"/>
  <c r="E4895" i="39"/>
  <c r="F4895" i="39" s="1"/>
  <c r="K4895" i="39" s="1"/>
  <c r="H4895" i="39"/>
  <c r="G4895" i="39"/>
  <c r="N4897" i="39" l="1"/>
  <c r="B4896" i="39"/>
  <c r="A4896" i="39"/>
  <c r="E4896" i="39"/>
  <c r="F4896" i="39" s="1"/>
  <c r="K4896" i="39" s="1"/>
  <c r="H4896" i="39"/>
  <c r="G4896" i="39"/>
  <c r="D4896" i="39"/>
  <c r="C4896" i="39"/>
  <c r="L4896" i="39" s="1"/>
  <c r="I4895" i="39"/>
  <c r="J4895" i="39"/>
  <c r="J4896" i="39" l="1"/>
  <c r="I4896" i="39"/>
  <c r="N4898" i="39"/>
  <c r="E4897" i="39"/>
  <c r="F4897" i="39" s="1"/>
  <c r="K4897" i="39" s="1"/>
  <c r="H4897" i="39"/>
  <c r="G4897" i="39"/>
  <c r="D4897" i="39"/>
  <c r="C4897" i="39"/>
  <c r="L4897" i="39" s="1"/>
  <c r="B4897" i="39"/>
  <c r="A4897" i="39"/>
  <c r="J4897" i="39" l="1"/>
  <c r="I4897" i="39"/>
  <c r="N4899" i="39"/>
  <c r="G4898" i="39"/>
  <c r="D4898" i="39"/>
  <c r="C4898" i="39"/>
  <c r="L4898" i="39" s="1"/>
  <c r="B4898" i="39"/>
  <c r="A4898" i="39"/>
  <c r="E4898" i="39"/>
  <c r="F4898" i="39" s="1"/>
  <c r="K4898" i="39" s="1"/>
  <c r="H4898" i="39"/>
  <c r="N4900" i="39" l="1"/>
  <c r="H4899" i="39"/>
  <c r="G4899" i="39"/>
  <c r="D4899" i="39"/>
  <c r="C4899" i="39"/>
  <c r="L4899" i="39" s="1"/>
  <c r="B4899" i="39"/>
  <c r="A4899" i="39"/>
  <c r="E4899" i="39"/>
  <c r="F4899" i="39" s="1"/>
  <c r="K4899" i="39" s="1"/>
  <c r="J4898" i="39"/>
  <c r="I4898" i="39"/>
  <c r="J4899" i="39" l="1"/>
  <c r="I4899" i="39"/>
  <c r="N4901" i="39"/>
  <c r="E4900" i="39"/>
  <c r="F4900" i="39" s="1"/>
  <c r="K4900" i="39" s="1"/>
  <c r="H4900" i="39"/>
  <c r="G4900" i="39"/>
  <c r="D4900" i="39"/>
  <c r="C4900" i="39"/>
  <c r="L4900" i="39" s="1"/>
  <c r="B4900" i="39"/>
  <c r="A4900" i="39"/>
  <c r="J4900" i="39" l="1"/>
  <c r="I4900" i="39"/>
  <c r="N4902" i="39"/>
  <c r="B4901" i="39"/>
  <c r="A4901" i="39"/>
  <c r="E4901" i="39"/>
  <c r="F4901" i="39" s="1"/>
  <c r="K4901" i="39" s="1"/>
  <c r="H4901" i="39"/>
  <c r="G4901" i="39"/>
  <c r="D4901" i="39"/>
  <c r="C4901" i="39"/>
  <c r="L4901" i="39" s="1"/>
  <c r="J4901" i="39" l="1"/>
  <c r="I4901" i="39"/>
  <c r="N4903" i="39"/>
  <c r="H4902" i="39"/>
  <c r="G4902" i="39"/>
  <c r="D4902" i="39"/>
  <c r="C4902" i="39"/>
  <c r="L4902" i="39" s="1"/>
  <c r="B4902" i="39"/>
  <c r="A4902" i="39"/>
  <c r="E4902" i="39"/>
  <c r="F4902" i="39" s="1"/>
  <c r="K4902" i="39" s="1"/>
  <c r="I4902" i="39" l="1"/>
  <c r="J4902" i="39"/>
  <c r="N4904" i="39"/>
  <c r="D4903" i="39"/>
  <c r="C4903" i="39"/>
  <c r="L4903" i="39" s="1"/>
  <c r="B4903" i="39"/>
  <c r="A4903" i="39"/>
  <c r="E4903" i="39"/>
  <c r="F4903" i="39" s="1"/>
  <c r="K4903" i="39" s="1"/>
  <c r="H4903" i="39"/>
  <c r="G4903" i="39"/>
  <c r="N4905" i="39" l="1"/>
  <c r="A4904" i="39"/>
  <c r="E4904" i="39"/>
  <c r="F4904" i="39" s="1"/>
  <c r="K4904" i="39" s="1"/>
  <c r="H4904" i="39"/>
  <c r="G4904" i="39"/>
  <c r="D4904" i="39"/>
  <c r="C4904" i="39"/>
  <c r="L4904" i="39" s="1"/>
  <c r="B4904" i="39"/>
  <c r="I4903" i="39"/>
  <c r="J4903" i="39"/>
  <c r="J4904" i="39" l="1"/>
  <c r="I4904" i="39"/>
  <c r="N4906" i="39"/>
  <c r="H4905" i="39"/>
  <c r="G4905" i="39"/>
  <c r="D4905" i="39"/>
  <c r="C4905" i="39"/>
  <c r="L4905" i="39" s="1"/>
  <c r="B4905" i="39"/>
  <c r="A4905" i="39"/>
  <c r="E4905" i="39"/>
  <c r="F4905" i="39" s="1"/>
  <c r="K4905" i="39" s="1"/>
  <c r="J4905" i="39" l="1"/>
  <c r="I4905" i="39"/>
  <c r="N4907" i="39"/>
  <c r="D4906" i="39"/>
  <c r="C4906" i="39"/>
  <c r="L4906" i="39" s="1"/>
  <c r="B4906" i="39"/>
  <c r="A4906" i="39"/>
  <c r="E4906" i="39"/>
  <c r="F4906" i="39" s="1"/>
  <c r="K4906" i="39" s="1"/>
  <c r="H4906" i="39"/>
  <c r="G4906" i="39"/>
  <c r="N4908" i="39" l="1"/>
  <c r="E4907" i="39"/>
  <c r="F4907" i="39" s="1"/>
  <c r="K4907" i="39" s="1"/>
  <c r="H4907" i="39"/>
  <c r="G4907" i="39"/>
  <c r="D4907" i="39"/>
  <c r="C4907" i="39"/>
  <c r="L4907" i="39" s="1"/>
  <c r="B4907" i="39"/>
  <c r="A4907" i="39"/>
  <c r="I4906" i="39"/>
  <c r="J4906" i="39"/>
  <c r="J4907" i="39" l="1"/>
  <c r="I4907" i="39"/>
  <c r="N4909" i="39"/>
  <c r="B4908" i="39"/>
  <c r="A4908" i="39"/>
  <c r="E4908" i="39"/>
  <c r="F4908" i="39" s="1"/>
  <c r="K4908" i="39" s="1"/>
  <c r="H4908" i="39"/>
  <c r="G4908" i="39"/>
  <c r="D4908" i="39"/>
  <c r="C4908" i="39"/>
  <c r="L4908" i="39" s="1"/>
  <c r="J4908" i="39" l="1"/>
  <c r="I4908" i="39"/>
  <c r="N4910" i="39"/>
  <c r="G4909" i="39"/>
  <c r="D4909" i="39"/>
  <c r="C4909" i="39"/>
  <c r="L4909" i="39" s="1"/>
  <c r="B4909" i="39"/>
  <c r="A4909" i="39"/>
  <c r="E4909" i="39"/>
  <c r="F4909" i="39" s="1"/>
  <c r="K4909" i="39" s="1"/>
  <c r="H4909" i="39"/>
  <c r="N4911" i="39" l="1"/>
  <c r="B4910" i="39"/>
  <c r="A4910" i="39"/>
  <c r="E4910" i="39"/>
  <c r="F4910" i="39" s="1"/>
  <c r="K4910" i="39" s="1"/>
  <c r="H4910" i="39"/>
  <c r="G4910" i="39"/>
  <c r="D4910" i="39"/>
  <c r="C4910" i="39"/>
  <c r="L4910" i="39" s="1"/>
  <c r="J4909" i="39"/>
  <c r="I4909" i="39"/>
  <c r="I4910" i="39" l="1"/>
  <c r="J4910" i="39"/>
  <c r="N4912" i="39"/>
  <c r="E4911" i="39"/>
  <c r="F4911" i="39" s="1"/>
  <c r="K4911" i="39" s="1"/>
  <c r="G4911" i="39"/>
  <c r="D4911" i="39"/>
  <c r="C4911" i="39"/>
  <c r="L4911" i="39" s="1"/>
  <c r="H4911" i="39"/>
  <c r="B4911" i="39"/>
  <c r="A4911" i="39"/>
  <c r="I4911" i="39" l="1"/>
  <c r="J4911" i="39"/>
  <c r="N4913" i="39"/>
  <c r="B4912" i="39"/>
  <c r="A4912" i="39"/>
  <c r="E4912" i="39"/>
  <c r="F4912" i="39" s="1"/>
  <c r="K4912" i="39" s="1"/>
  <c r="H4912" i="39"/>
  <c r="G4912" i="39"/>
  <c r="D4912" i="39"/>
  <c r="C4912" i="39"/>
  <c r="L4912" i="39" s="1"/>
  <c r="J4912" i="39" l="1"/>
  <c r="I4912" i="39"/>
  <c r="N4914" i="39"/>
  <c r="H4913" i="39"/>
  <c r="G4913" i="39"/>
  <c r="D4913" i="39"/>
  <c r="C4913" i="39"/>
  <c r="L4913" i="39" s="1"/>
  <c r="B4913" i="39"/>
  <c r="A4913" i="39"/>
  <c r="E4913" i="39"/>
  <c r="F4913" i="39" s="1"/>
  <c r="K4913" i="39" s="1"/>
  <c r="J4913" i="39" l="1"/>
  <c r="I4913" i="39"/>
  <c r="N4915" i="39"/>
  <c r="D4914" i="39"/>
  <c r="C4914" i="39"/>
  <c r="L4914" i="39" s="1"/>
  <c r="B4914" i="39"/>
  <c r="A4914" i="39"/>
  <c r="E4914" i="39"/>
  <c r="F4914" i="39" s="1"/>
  <c r="K4914" i="39" s="1"/>
  <c r="H4914" i="39"/>
  <c r="G4914" i="39"/>
  <c r="N4916" i="39" l="1"/>
  <c r="G4915" i="39"/>
  <c r="D4915" i="39"/>
  <c r="C4915" i="39"/>
  <c r="L4915" i="39" s="1"/>
  <c r="B4915" i="39"/>
  <c r="A4915" i="39"/>
  <c r="E4915" i="39"/>
  <c r="F4915" i="39" s="1"/>
  <c r="K4915" i="39" s="1"/>
  <c r="H4915" i="39"/>
  <c r="J4914" i="39"/>
  <c r="I4914" i="39"/>
  <c r="J4915" i="39" l="1"/>
  <c r="I4915" i="39"/>
  <c r="N4917" i="39"/>
  <c r="B4916" i="39"/>
  <c r="A4916" i="39"/>
  <c r="E4916" i="39"/>
  <c r="F4916" i="39" s="1"/>
  <c r="K4916" i="39" s="1"/>
  <c r="H4916" i="39"/>
  <c r="G4916" i="39"/>
  <c r="D4916" i="39"/>
  <c r="C4916" i="39"/>
  <c r="L4916" i="39" s="1"/>
  <c r="J4916" i="39" l="1"/>
  <c r="I4916" i="39"/>
  <c r="N4918" i="39"/>
  <c r="D4917" i="39"/>
  <c r="C4917" i="39"/>
  <c r="L4917" i="39" s="1"/>
  <c r="B4917" i="39"/>
  <c r="A4917" i="39"/>
  <c r="E4917" i="39"/>
  <c r="F4917" i="39" s="1"/>
  <c r="K4917" i="39" s="1"/>
  <c r="H4917" i="39"/>
  <c r="G4917" i="39"/>
  <c r="N4919" i="39" l="1"/>
  <c r="H4918" i="39"/>
  <c r="G4918" i="39"/>
  <c r="D4918" i="39"/>
  <c r="C4918" i="39"/>
  <c r="L4918" i="39" s="1"/>
  <c r="B4918" i="39"/>
  <c r="A4918" i="39"/>
  <c r="E4918" i="39"/>
  <c r="F4918" i="39" s="1"/>
  <c r="K4918" i="39" s="1"/>
  <c r="J4917" i="39"/>
  <c r="I4917" i="39"/>
  <c r="I4918" i="39" l="1"/>
  <c r="J4918" i="39"/>
  <c r="N4920" i="39"/>
  <c r="H4919" i="39"/>
  <c r="G4919" i="39"/>
  <c r="D4919" i="39"/>
  <c r="C4919" i="39"/>
  <c r="L4919" i="39" s="1"/>
  <c r="B4919" i="39"/>
  <c r="A4919" i="39"/>
  <c r="E4919" i="39"/>
  <c r="F4919" i="39" s="1"/>
  <c r="K4919" i="39" s="1"/>
  <c r="I4919" i="39" l="1"/>
  <c r="J4919" i="39"/>
  <c r="N4921" i="39"/>
  <c r="E4920" i="39"/>
  <c r="F4920" i="39" s="1"/>
  <c r="K4920" i="39" s="1"/>
  <c r="H4920" i="39"/>
  <c r="G4920" i="39"/>
  <c r="D4920" i="39"/>
  <c r="C4920" i="39"/>
  <c r="L4920" i="39" s="1"/>
  <c r="B4920" i="39"/>
  <c r="A4920" i="39"/>
  <c r="J4920" i="39" l="1"/>
  <c r="I4920" i="39"/>
  <c r="N4922" i="39"/>
  <c r="D4921" i="39"/>
  <c r="C4921" i="39"/>
  <c r="L4921" i="39" s="1"/>
  <c r="B4921" i="39"/>
  <c r="A4921" i="39"/>
  <c r="E4921" i="39"/>
  <c r="F4921" i="39" s="1"/>
  <c r="K4921" i="39" s="1"/>
  <c r="H4921" i="39"/>
  <c r="G4921" i="39"/>
  <c r="N4923" i="39" l="1"/>
  <c r="G4922" i="39"/>
  <c r="D4922" i="39"/>
  <c r="C4922" i="39"/>
  <c r="L4922" i="39" s="1"/>
  <c r="B4922" i="39"/>
  <c r="A4922" i="39"/>
  <c r="E4922" i="39"/>
  <c r="F4922" i="39" s="1"/>
  <c r="K4922" i="39" s="1"/>
  <c r="H4922" i="39"/>
  <c r="J4921" i="39"/>
  <c r="I4921" i="39"/>
  <c r="J4922" i="39" l="1"/>
  <c r="I4922" i="39"/>
  <c r="N4924" i="39"/>
  <c r="E4923" i="39"/>
  <c r="F4923" i="39" s="1"/>
  <c r="K4923" i="39" s="1"/>
  <c r="H4923" i="39"/>
  <c r="G4923" i="39"/>
  <c r="D4923" i="39"/>
  <c r="C4923" i="39"/>
  <c r="L4923" i="39" s="1"/>
  <c r="B4923" i="39"/>
  <c r="A4923" i="39"/>
  <c r="J4923" i="39" l="1"/>
  <c r="I4923" i="39"/>
  <c r="N4925" i="39"/>
  <c r="D4924" i="39"/>
  <c r="C4924" i="39"/>
  <c r="L4924" i="39" s="1"/>
  <c r="B4924" i="39"/>
  <c r="A4924" i="39"/>
  <c r="E4924" i="39"/>
  <c r="F4924" i="39" s="1"/>
  <c r="K4924" i="39" s="1"/>
  <c r="H4924" i="39"/>
  <c r="G4924" i="39"/>
  <c r="N4926" i="39" l="1"/>
  <c r="C4925" i="39"/>
  <c r="L4925" i="39" s="1"/>
  <c r="B4925" i="39"/>
  <c r="A4925" i="39"/>
  <c r="E4925" i="39"/>
  <c r="F4925" i="39" s="1"/>
  <c r="K4925" i="39" s="1"/>
  <c r="H4925" i="39"/>
  <c r="G4925" i="39"/>
  <c r="D4925" i="39"/>
  <c r="J4924" i="39"/>
  <c r="I4924" i="39"/>
  <c r="J4925" i="39" l="1"/>
  <c r="I4925" i="39"/>
  <c r="N4927" i="39"/>
  <c r="G4926" i="39"/>
  <c r="D4926" i="39"/>
  <c r="C4926" i="39"/>
  <c r="L4926" i="39" s="1"/>
  <c r="B4926" i="39"/>
  <c r="A4926" i="39"/>
  <c r="E4926" i="39"/>
  <c r="F4926" i="39" s="1"/>
  <c r="K4926" i="39" s="1"/>
  <c r="H4926" i="39"/>
  <c r="N4928" i="39" l="1"/>
  <c r="E4927" i="39"/>
  <c r="F4927" i="39" s="1"/>
  <c r="K4927" i="39" s="1"/>
  <c r="H4927" i="39"/>
  <c r="G4927" i="39"/>
  <c r="D4927" i="39"/>
  <c r="C4927" i="39"/>
  <c r="L4927" i="39" s="1"/>
  <c r="B4927" i="39"/>
  <c r="A4927" i="39"/>
  <c r="I4926" i="39"/>
  <c r="J4926" i="39"/>
  <c r="I4927" i="39" l="1"/>
  <c r="J4927" i="39"/>
  <c r="N4929" i="39"/>
  <c r="E4928" i="39"/>
  <c r="F4928" i="39" s="1"/>
  <c r="K4928" i="39" s="1"/>
  <c r="H4928" i="39"/>
  <c r="G4928" i="39"/>
  <c r="D4928" i="39"/>
  <c r="C4928" i="39"/>
  <c r="L4928" i="39" s="1"/>
  <c r="B4928" i="39"/>
  <c r="A4928" i="39"/>
  <c r="J4928" i="39" l="1"/>
  <c r="I4928" i="39"/>
  <c r="N4930" i="39"/>
  <c r="A4929" i="39"/>
  <c r="E4929" i="39"/>
  <c r="F4929" i="39" s="1"/>
  <c r="K4929" i="39" s="1"/>
  <c r="H4929" i="39"/>
  <c r="G4929" i="39"/>
  <c r="D4929" i="39"/>
  <c r="C4929" i="39"/>
  <c r="L4929" i="39" s="1"/>
  <c r="B4929" i="39"/>
  <c r="J4929" i="39" l="1"/>
  <c r="I4929" i="39"/>
  <c r="N4931" i="39"/>
  <c r="D4930" i="39"/>
  <c r="C4930" i="39"/>
  <c r="L4930" i="39" s="1"/>
  <c r="B4930" i="39"/>
  <c r="A4930" i="39"/>
  <c r="E4930" i="39"/>
  <c r="F4930" i="39" s="1"/>
  <c r="K4930" i="39" s="1"/>
  <c r="H4930" i="39"/>
  <c r="G4930" i="39"/>
  <c r="N4932" i="39" l="1"/>
  <c r="E4931" i="39"/>
  <c r="F4931" i="39" s="1"/>
  <c r="K4931" i="39" s="1"/>
  <c r="H4931" i="39"/>
  <c r="G4931" i="39"/>
  <c r="D4931" i="39"/>
  <c r="C4931" i="39"/>
  <c r="L4931" i="39" s="1"/>
  <c r="B4931" i="39"/>
  <c r="A4931" i="39"/>
  <c r="J4930" i="39"/>
  <c r="I4930" i="39"/>
  <c r="J4931" i="39" l="1"/>
  <c r="I4931" i="39"/>
  <c r="N4933" i="39"/>
  <c r="B4932" i="39"/>
  <c r="A4932" i="39"/>
  <c r="E4932" i="39"/>
  <c r="F4932" i="39" s="1"/>
  <c r="K4932" i="39" s="1"/>
  <c r="H4932" i="39"/>
  <c r="G4932" i="39"/>
  <c r="D4932" i="39"/>
  <c r="C4932" i="39"/>
  <c r="L4932" i="39" s="1"/>
  <c r="J4932" i="39" l="1"/>
  <c r="I4932" i="39"/>
  <c r="N4934" i="39"/>
  <c r="G4933" i="39"/>
  <c r="D4933" i="39"/>
  <c r="C4933" i="39"/>
  <c r="L4933" i="39" s="1"/>
  <c r="B4933" i="39"/>
  <c r="A4933" i="39"/>
  <c r="E4933" i="39"/>
  <c r="F4933" i="39" s="1"/>
  <c r="K4933" i="39" s="1"/>
  <c r="H4933" i="39"/>
  <c r="N4935" i="39" l="1"/>
  <c r="E4934" i="39"/>
  <c r="F4934" i="39" s="1"/>
  <c r="K4934" i="39" s="1"/>
  <c r="H4934" i="39"/>
  <c r="G4934" i="39"/>
  <c r="D4934" i="39"/>
  <c r="C4934" i="39"/>
  <c r="L4934" i="39" s="1"/>
  <c r="B4934" i="39"/>
  <c r="A4934" i="39"/>
  <c r="J4933" i="39"/>
  <c r="I4933" i="39"/>
  <c r="I4934" i="39" l="1"/>
  <c r="J4934" i="39"/>
  <c r="N4936" i="39"/>
  <c r="A4935" i="39"/>
  <c r="E4935" i="39"/>
  <c r="F4935" i="39" s="1"/>
  <c r="K4935" i="39" s="1"/>
  <c r="H4935" i="39"/>
  <c r="G4935" i="39"/>
  <c r="D4935" i="39"/>
  <c r="C4935" i="39"/>
  <c r="L4935" i="39" s="1"/>
  <c r="B4935" i="39"/>
  <c r="I4935" i="39" l="1"/>
  <c r="J4935" i="39"/>
  <c r="N4937" i="39"/>
  <c r="C4936" i="39"/>
  <c r="L4936" i="39" s="1"/>
  <c r="B4936" i="39"/>
  <c r="A4936" i="39"/>
  <c r="E4936" i="39"/>
  <c r="F4936" i="39" s="1"/>
  <c r="K4936" i="39" s="1"/>
  <c r="H4936" i="39"/>
  <c r="G4936" i="39"/>
  <c r="D4936" i="39"/>
  <c r="N4938" i="39" l="1"/>
  <c r="H4937" i="39"/>
  <c r="G4937" i="39"/>
  <c r="D4937" i="39"/>
  <c r="C4937" i="39"/>
  <c r="L4937" i="39" s="1"/>
  <c r="B4937" i="39"/>
  <c r="A4937" i="39"/>
  <c r="E4937" i="39"/>
  <c r="F4937" i="39" s="1"/>
  <c r="K4937" i="39" s="1"/>
  <c r="J4936" i="39"/>
  <c r="I4936" i="39"/>
  <c r="J4937" i="39" l="1"/>
  <c r="I4937" i="39"/>
  <c r="N4939" i="39"/>
  <c r="E4938" i="39"/>
  <c r="F4938" i="39" s="1"/>
  <c r="K4938" i="39" s="1"/>
  <c r="H4938" i="39"/>
  <c r="G4938" i="39"/>
  <c r="D4938" i="39"/>
  <c r="C4938" i="39"/>
  <c r="L4938" i="39" s="1"/>
  <c r="B4938" i="39"/>
  <c r="A4938" i="39"/>
  <c r="J4938" i="39" l="1"/>
  <c r="I4938" i="39"/>
  <c r="N4940" i="39"/>
  <c r="C4939" i="39"/>
  <c r="L4939" i="39" s="1"/>
  <c r="B4939" i="39"/>
  <c r="A4939" i="39"/>
  <c r="E4939" i="39"/>
  <c r="F4939" i="39" s="1"/>
  <c r="K4939" i="39" s="1"/>
  <c r="H4939" i="39"/>
  <c r="G4939" i="39"/>
  <c r="D4939" i="39"/>
  <c r="J4939" i="39" l="1"/>
  <c r="I4939" i="39"/>
  <c r="N4941" i="39"/>
  <c r="E4940" i="39"/>
  <c r="F4940" i="39" s="1"/>
  <c r="K4940" i="39" s="1"/>
  <c r="H4940" i="39"/>
  <c r="G4940" i="39"/>
  <c r="D4940" i="39"/>
  <c r="C4940" i="39"/>
  <c r="L4940" i="39" s="1"/>
  <c r="B4940" i="39"/>
  <c r="A4940" i="39"/>
  <c r="J4940" i="39" l="1"/>
  <c r="I4940" i="39"/>
  <c r="N4942" i="39"/>
  <c r="A4941" i="39"/>
  <c r="E4941" i="39"/>
  <c r="F4941" i="39" s="1"/>
  <c r="K4941" i="39" s="1"/>
  <c r="H4941" i="39"/>
  <c r="G4941" i="39"/>
  <c r="D4941" i="39"/>
  <c r="C4941" i="39"/>
  <c r="L4941" i="39" s="1"/>
  <c r="B4941" i="39"/>
  <c r="J4941" i="39" l="1"/>
  <c r="I4941" i="39"/>
  <c r="N4943" i="39"/>
  <c r="E4942" i="39"/>
  <c r="F4942" i="39" s="1"/>
  <c r="K4942" i="39" s="1"/>
  <c r="H4942" i="39"/>
  <c r="G4942" i="39"/>
  <c r="D4942" i="39"/>
  <c r="C4942" i="39"/>
  <c r="L4942" i="39" s="1"/>
  <c r="B4942" i="39"/>
  <c r="A4942" i="39"/>
  <c r="I4942" i="39" l="1"/>
  <c r="J4942" i="39"/>
  <c r="N4944" i="39"/>
  <c r="H4943" i="39"/>
  <c r="G4943" i="39"/>
  <c r="D4943" i="39"/>
  <c r="C4943" i="39"/>
  <c r="L4943" i="39" s="1"/>
  <c r="B4943" i="39"/>
  <c r="A4943" i="39"/>
  <c r="E4943" i="39"/>
  <c r="F4943" i="39" s="1"/>
  <c r="K4943" i="39" s="1"/>
  <c r="N4945" i="39" l="1"/>
  <c r="B4944" i="39"/>
  <c r="A4944" i="39"/>
  <c r="E4944" i="39"/>
  <c r="F4944" i="39" s="1"/>
  <c r="K4944" i="39" s="1"/>
  <c r="H4944" i="39"/>
  <c r="G4944" i="39"/>
  <c r="D4944" i="39"/>
  <c r="C4944" i="39"/>
  <c r="L4944" i="39" s="1"/>
  <c r="I4943" i="39"/>
  <c r="J4943" i="39"/>
  <c r="J4944" i="39" l="1"/>
  <c r="I4944" i="39"/>
  <c r="N4946" i="39"/>
  <c r="A4945" i="39"/>
  <c r="E4945" i="39"/>
  <c r="F4945" i="39" s="1"/>
  <c r="K4945" i="39" s="1"/>
  <c r="H4945" i="39"/>
  <c r="G4945" i="39"/>
  <c r="D4945" i="39"/>
  <c r="C4945" i="39"/>
  <c r="L4945" i="39" s="1"/>
  <c r="B4945" i="39"/>
  <c r="J4945" i="39" l="1"/>
  <c r="I4945" i="39"/>
  <c r="N4947" i="39"/>
  <c r="H4946" i="39"/>
  <c r="G4946" i="39"/>
  <c r="D4946" i="39"/>
  <c r="C4946" i="39"/>
  <c r="L4946" i="39" s="1"/>
  <c r="B4946" i="39"/>
  <c r="A4946" i="39"/>
  <c r="E4946" i="39"/>
  <c r="F4946" i="39" s="1"/>
  <c r="K4946" i="39" s="1"/>
  <c r="J4946" i="39" l="1"/>
  <c r="I4946" i="39"/>
  <c r="N4948" i="39"/>
  <c r="E4947" i="39"/>
  <c r="F4947" i="39" s="1"/>
  <c r="K4947" i="39" s="1"/>
  <c r="H4947" i="39"/>
  <c r="G4947" i="39"/>
  <c r="D4947" i="39"/>
  <c r="C4947" i="39"/>
  <c r="L4947" i="39" s="1"/>
  <c r="B4947" i="39"/>
  <c r="A4947" i="39"/>
  <c r="J4947" i="39" l="1"/>
  <c r="I4947" i="39"/>
  <c r="N4949" i="39"/>
  <c r="C4948" i="39"/>
  <c r="L4948" i="39" s="1"/>
  <c r="B4948" i="39"/>
  <c r="A4948" i="39"/>
  <c r="E4948" i="39"/>
  <c r="F4948" i="39" s="1"/>
  <c r="K4948" i="39" s="1"/>
  <c r="H4948" i="39"/>
  <c r="G4948" i="39"/>
  <c r="D4948" i="39"/>
  <c r="N4950" i="39" l="1"/>
  <c r="C4949" i="39"/>
  <c r="L4949" i="39" s="1"/>
  <c r="B4949" i="39"/>
  <c r="A4949" i="39"/>
  <c r="E4949" i="39"/>
  <c r="F4949" i="39" s="1"/>
  <c r="K4949" i="39" s="1"/>
  <c r="H4949" i="39"/>
  <c r="G4949" i="39"/>
  <c r="D4949" i="39"/>
  <c r="J4948" i="39"/>
  <c r="I4948" i="39"/>
  <c r="J4949" i="39" l="1"/>
  <c r="I4949" i="39"/>
  <c r="N4951" i="39"/>
  <c r="B4950" i="39"/>
  <c r="A4950" i="39"/>
  <c r="E4950" i="39"/>
  <c r="F4950" i="39" s="1"/>
  <c r="K4950" i="39" s="1"/>
  <c r="H4950" i="39"/>
  <c r="G4950" i="39"/>
  <c r="D4950" i="39"/>
  <c r="C4950" i="39"/>
  <c r="L4950" i="39" s="1"/>
  <c r="N4952" i="39" l="1"/>
  <c r="E4951" i="39"/>
  <c r="F4951" i="39" s="1"/>
  <c r="K4951" i="39" s="1"/>
  <c r="H4951" i="39"/>
  <c r="G4951" i="39"/>
  <c r="D4951" i="39"/>
  <c r="C4951" i="39"/>
  <c r="L4951" i="39" s="1"/>
  <c r="B4951" i="39"/>
  <c r="A4951" i="39"/>
  <c r="I4950" i="39"/>
  <c r="J4950" i="39"/>
  <c r="I4951" i="39" l="1"/>
  <c r="J4951" i="39"/>
  <c r="N4953" i="39"/>
  <c r="D4952" i="39"/>
  <c r="C4952" i="39"/>
  <c r="L4952" i="39" s="1"/>
  <c r="B4952" i="39"/>
  <c r="A4952" i="39"/>
  <c r="E4952" i="39"/>
  <c r="F4952" i="39" s="1"/>
  <c r="K4952" i="39" s="1"/>
  <c r="H4952" i="39"/>
  <c r="G4952" i="39"/>
  <c r="N4954" i="39" l="1"/>
  <c r="G4953" i="39"/>
  <c r="D4953" i="39"/>
  <c r="C4953" i="39"/>
  <c r="L4953" i="39" s="1"/>
  <c r="B4953" i="39"/>
  <c r="A4953" i="39"/>
  <c r="E4953" i="39"/>
  <c r="F4953" i="39" s="1"/>
  <c r="K4953" i="39" s="1"/>
  <c r="H4953" i="39"/>
  <c r="J4952" i="39"/>
  <c r="I4952" i="39"/>
  <c r="J4953" i="39" l="1"/>
  <c r="I4953" i="39"/>
  <c r="N4955" i="39"/>
  <c r="C4954" i="39"/>
  <c r="L4954" i="39" s="1"/>
  <c r="B4954" i="39"/>
  <c r="A4954" i="39"/>
  <c r="E4954" i="39"/>
  <c r="F4954" i="39" s="1"/>
  <c r="K4954" i="39" s="1"/>
  <c r="H4954" i="39"/>
  <c r="G4954" i="39"/>
  <c r="D4954" i="39"/>
  <c r="J4954" i="39" l="1"/>
  <c r="I4954" i="39"/>
  <c r="N4956" i="39"/>
  <c r="C4955" i="39"/>
  <c r="L4955" i="39" s="1"/>
  <c r="B4955" i="39"/>
  <c r="A4955" i="39"/>
  <c r="E4955" i="39"/>
  <c r="F4955" i="39" s="1"/>
  <c r="K4955" i="39" s="1"/>
  <c r="H4955" i="39"/>
  <c r="G4955" i="39"/>
  <c r="D4955" i="39"/>
  <c r="N4957" i="39" l="1"/>
  <c r="B4956" i="39"/>
  <c r="A4956" i="39"/>
  <c r="E4956" i="39"/>
  <c r="F4956" i="39" s="1"/>
  <c r="K4956" i="39" s="1"/>
  <c r="H4956" i="39"/>
  <c r="G4956" i="39"/>
  <c r="D4956" i="39"/>
  <c r="C4956" i="39"/>
  <c r="L4956" i="39" s="1"/>
  <c r="J4955" i="39"/>
  <c r="I4955" i="39"/>
  <c r="J4956" i="39" l="1"/>
  <c r="I4956" i="39"/>
  <c r="N4958" i="39"/>
  <c r="D4957" i="39"/>
  <c r="C4957" i="39"/>
  <c r="L4957" i="39" s="1"/>
  <c r="B4957" i="39"/>
  <c r="A4957" i="39"/>
  <c r="E4957" i="39"/>
  <c r="F4957" i="39" s="1"/>
  <c r="K4957" i="39" s="1"/>
  <c r="H4957" i="39"/>
  <c r="G4957" i="39"/>
  <c r="N4959" i="39" l="1"/>
  <c r="E4958" i="39"/>
  <c r="F4958" i="39" s="1"/>
  <c r="K4958" i="39" s="1"/>
  <c r="H4958" i="39"/>
  <c r="G4958" i="39"/>
  <c r="D4958" i="39"/>
  <c r="C4958" i="39"/>
  <c r="L4958" i="39" s="1"/>
  <c r="B4958" i="39"/>
  <c r="A4958" i="39"/>
  <c r="J4957" i="39"/>
  <c r="I4957" i="39"/>
  <c r="I4958" i="39" l="1"/>
  <c r="J4958" i="39"/>
  <c r="N4960" i="39"/>
  <c r="H4959" i="39"/>
  <c r="G4959" i="39"/>
  <c r="D4959" i="39"/>
  <c r="C4959" i="39"/>
  <c r="L4959" i="39" s="1"/>
  <c r="B4959" i="39"/>
  <c r="A4959" i="39"/>
  <c r="E4959" i="39"/>
  <c r="F4959" i="39" s="1"/>
  <c r="K4959" i="39" s="1"/>
  <c r="N4961" i="39" l="1"/>
  <c r="C4960" i="39"/>
  <c r="L4960" i="39" s="1"/>
  <c r="B4960" i="39"/>
  <c r="A4960" i="39"/>
  <c r="E4960" i="39"/>
  <c r="F4960" i="39" s="1"/>
  <c r="K4960" i="39" s="1"/>
  <c r="H4960" i="39"/>
  <c r="G4960" i="39"/>
  <c r="D4960" i="39"/>
  <c r="I4959" i="39"/>
  <c r="J4959" i="39"/>
  <c r="J4960" i="39" l="1"/>
  <c r="I4960" i="39"/>
  <c r="N4962" i="39"/>
  <c r="E4961" i="39"/>
  <c r="F4961" i="39" s="1"/>
  <c r="K4961" i="39" s="1"/>
  <c r="H4961" i="39"/>
  <c r="G4961" i="39"/>
  <c r="D4961" i="39"/>
  <c r="C4961" i="39"/>
  <c r="L4961" i="39" s="1"/>
  <c r="B4961" i="39"/>
  <c r="A4961" i="39"/>
  <c r="J4961" i="39" l="1"/>
  <c r="I4961" i="39"/>
  <c r="N4963" i="39"/>
  <c r="H4962" i="39"/>
  <c r="G4962" i="39"/>
  <c r="D4962" i="39"/>
  <c r="C4962" i="39"/>
  <c r="L4962" i="39" s="1"/>
  <c r="B4962" i="39"/>
  <c r="A4962" i="39"/>
  <c r="E4962" i="39"/>
  <c r="F4962" i="39" s="1"/>
  <c r="K4962" i="39" s="1"/>
  <c r="N4964" i="39" l="1"/>
  <c r="A4963" i="39"/>
  <c r="E4963" i="39"/>
  <c r="F4963" i="39" s="1"/>
  <c r="K4963" i="39" s="1"/>
  <c r="H4963" i="39"/>
  <c r="G4963" i="39"/>
  <c r="D4963" i="39"/>
  <c r="C4963" i="39"/>
  <c r="L4963" i="39" s="1"/>
  <c r="B4963" i="39"/>
  <c r="J4962" i="39"/>
  <c r="I4962" i="39"/>
  <c r="J4963" i="39" l="1"/>
  <c r="I4963" i="39"/>
  <c r="N4965" i="39"/>
  <c r="C4964" i="39"/>
  <c r="L4964" i="39" s="1"/>
  <c r="B4964" i="39"/>
  <c r="A4964" i="39"/>
  <c r="E4964" i="39"/>
  <c r="F4964" i="39" s="1"/>
  <c r="K4964" i="39" s="1"/>
  <c r="H4964" i="39"/>
  <c r="G4964" i="39"/>
  <c r="D4964" i="39"/>
  <c r="N4966" i="39" l="1"/>
  <c r="C4965" i="39"/>
  <c r="L4965" i="39" s="1"/>
  <c r="B4965" i="39"/>
  <c r="A4965" i="39"/>
  <c r="E4965" i="39"/>
  <c r="F4965" i="39" s="1"/>
  <c r="K4965" i="39" s="1"/>
  <c r="H4965" i="39"/>
  <c r="G4965" i="39"/>
  <c r="D4965" i="39"/>
  <c r="J4964" i="39"/>
  <c r="I4964" i="39"/>
  <c r="J4965" i="39" l="1"/>
  <c r="I4965" i="39"/>
  <c r="N4967" i="39"/>
  <c r="H4966" i="39"/>
  <c r="G4966" i="39"/>
  <c r="D4966" i="39"/>
  <c r="C4966" i="39"/>
  <c r="L4966" i="39" s="1"/>
  <c r="B4966" i="39"/>
  <c r="A4966" i="39"/>
  <c r="E4966" i="39"/>
  <c r="F4966" i="39" s="1"/>
  <c r="K4966" i="39" s="1"/>
  <c r="I4966" i="39" l="1"/>
  <c r="J4966" i="39"/>
  <c r="N4968" i="39"/>
  <c r="A4967" i="39"/>
  <c r="E4967" i="39"/>
  <c r="F4967" i="39" s="1"/>
  <c r="K4967" i="39" s="1"/>
  <c r="H4967" i="39"/>
  <c r="G4967" i="39"/>
  <c r="D4967" i="39"/>
  <c r="C4967" i="39"/>
  <c r="L4967" i="39" s="1"/>
  <c r="B4967" i="39"/>
  <c r="I4967" i="39" l="1"/>
  <c r="J4967" i="39"/>
  <c r="N4969" i="39"/>
  <c r="H4968" i="39"/>
  <c r="G4968" i="39"/>
  <c r="D4968" i="39"/>
  <c r="C4968" i="39"/>
  <c r="L4968" i="39" s="1"/>
  <c r="B4968" i="39"/>
  <c r="A4968" i="39"/>
  <c r="E4968" i="39"/>
  <c r="F4968" i="39" s="1"/>
  <c r="K4968" i="39" s="1"/>
  <c r="J4968" i="39" l="1"/>
  <c r="I4968" i="39"/>
  <c r="N4970" i="39"/>
  <c r="H4969" i="39"/>
  <c r="G4969" i="39"/>
  <c r="D4969" i="39"/>
  <c r="C4969" i="39"/>
  <c r="L4969" i="39" s="1"/>
  <c r="B4969" i="39"/>
  <c r="A4969" i="39"/>
  <c r="E4969" i="39"/>
  <c r="F4969" i="39" s="1"/>
  <c r="K4969" i="39" s="1"/>
  <c r="N4971" i="39" l="1"/>
  <c r="G4970" i="39"/>
  <c r="D4970" i="39"/>
  <c r="C4970" i="39"/>
  <c r="L4970" i="39" s="1"/>
  <c r="B4970" i="39"/>
  <c r="A4970" i="39"/>
  <c r="E4970" i="39"/>
  <c r="F4970" i="39" s="1"/>
  <c r="K4970" i="39" s="1"/>
  <c r="H4970" i="39"/>
  <c r="J4969" i="39"/>
  <c r="I4969" i="39"/>
  <c r="I4970" i="39" l="1"/>
  <c r="J4970" i="39"/>
  <c r="N4972" i="39"/>
  <c r="E4971" i="39"/>
  <c r="F4971" i="39" s="1"/>
  <c r="K4971" i="39" s="1"/>
  <c r="H4971" i="39"/>
  <c r="G4971" i="39"/>
  <c r="D4971" i="39"/>
  <c r="C4971" i="39"/>
  <c r="L4971" i="39" s="1"/>
  <c r="B4971" i="39"/>
  <c r="A4971" i="39"/>
  <c r="J4971" i="39" l="1"/>
  <c r="I4971" i="39"/>
  <c r="N4973" i="39"/>
  <c r="C4972" i="39"/>
  <c r="L4972" i="39" s="1"/>
  <c r="B4972" i="39"/>
  <c r="A4972" i="39"/>
  <c r="E4972" i="39"/>
  <c r="F4972" i="39" s="1"/>
  <c r="K4972" i="39" s="1"/>
  <c r="H4972" i="39"/>
  <c r="G4972" i="39"/>
  <c r="D4972" i="39"/>
  <c r="J4972" i="39" l="1"/>
  <c r="I4972" i="39"/>
  <c r="N4974" i="39"/>
  <c r="H4973" i="39"/>
  <c r="G4973" i="39"/>
  <c r="D4973" i="39"/>
  <c r="C4973" i="39"/>
  <c r="L4973" i="39" s="1"/>
  <c r="B4973" i="39"/>
  <c r="A4973" i="39"/>
  <c r="E4973" i="39"/>
  <c r="F4973" i="39" s="1"/>
  <c r="K4973" i="39" s="1"/>
  <c r="J4973" i="39" l="1"/>
  <c r="I4973" i="39"/>
  <c r="N4975" i="39"/>
  <c r="C4974" i="39"/>
  <c r="L4974" i="39" s="1"/>
  <c r="B4974" i="39"/>
  <c r="A4974" i="39"/>
  <c r="E4974" i="39"/>
  <c r="F4974" i="39" s="1"/>
  <c r="K4974" i="39" s="1"/>
  <c r="H4974" i="39"/>
  <c r="G4974" i="39"/>
  <c r="D4974" i="39"/>
  <c r="N4976" i="39" l="1"/>
  <c r="E4975" i="39"/>
  <c r="F4975" i="39" s="1"/>
  <c r="K4975" i="39" s="1"/>
  <c r="H4975" i="39"/>
  <c r="G4975" i="39"/>
  <c r="D4975" i="39"/>
  <c r="C4975" i="39"/>
  <c r="L4975" i="39" s="1"/>
  <c r="B4975" i="39"/>
  <c r="A4975" i="39"/>
  <c r="I4974" i="39"/>
  <c r="J4974" i="39"/>
  <c r="I4975" i="39" l="1"/>
  <c r="J4975" i="39"/>
  <c r="N4977" i="39"/>
  <c r="D4976" i="39"/>
  <c r="C4976" i="39"/>
  <c r="L4976" i="39" s="1"/>
  <c r="B4976" i="39"/>
  <c r="A4976" i="39"/>
  <c r="E4976" i="39"/>
  <c r="F4976" i="39" s="1"/>
  <c r="K4976" i="39" s="1"/>
  <c r="H4976" i="39"/>
  <c r="G4976" i="39"/>
  <c r="N4978" i="39" l="1"/>
  <c r="E4977" i="39"/>
  <c r="F4977" i="39" s="1"/>
  <c r="K4977" i="39" s="1"/>
  <c r="H4977" i="39"/>
  <c r="G4977" i="39"/>
  <c r="D4977" i="39"/>
  <c r="C4977" i="39"/>
  <c r="L4977" i="39" s="1"/>
  <c r="B4977" i="39"/>
  <c r="A4977" i="39"/>
  <c r="J4976" i="39"/>
  <c r="I4976" i="39"/>
  <c r="J4977" i="39" l="1"/>
  <c r="I4977" i="39"/>
  <c r="N4979" i="39"/>
  <c r="B4978" i="39"/>
  <c r="A4978" i="39"/>
  <c r="E4978" i="39"/>
  <c r="F4978" i="39" s="1"/>
  <c r="K4978" i="39" s="1"/>
  <c r="H4978" i="39"/>
  <c r="G4978" i="39"/>
  <c r="D4978" i="39"/>
  <c r="C4978" i="39"/>
  <c r="L4978" i="39" s="1"/>
  <c r="J4978" i="39" l="1"/>
  <c r="I4978" i="39"/>
  <c r="N4980" i="39"/>
  <c r="H4979" i="39"/>
  <c r="G4979" i="39"/>
  <c r="D4979" i="39"/>
  <c r="C4979" i="39"/>
  <c r="L4979" i="39" s="1"/>
  <c r="B4979" i="39"/>
  <c r="A4979" i="39"/>
  <c r="E4979" i="39"/>
  <c r="F4979" i="39" s="1"/>
  <c r="K4979" i="39" s="1"/>
  <c r="J4979" i="39" l="1"/>
  <c r="I4979" i="39"/>
  <c r="N4981" i="39"/>
  <c r="G4980" i="39"/>
  <c r="D4980" i="39"/>
  <c r="C4980" i="39"/>
  <c r="L4980" i="39" s="1"/>
  <c r="B4980" i="39"/>
  <c r="A4980" i="39"/>
  <c r="E4980" i="39"/>
  <c r="F4980" i="39" s="1"/>
  <c r="K4980" i="39" s="1"/>
  <c r="H4980" i="39"/>
  <c r="N4982" i="39" l="1"/>
  <c r="G4981" i="39"/>
  <c r="D4981" i="39"/>
  <c r="C4981" i="39"/>
  <c r="L4981" i="39" s="1"/>
  <c r="B4981" i="39"/>
  <c r="A4981" i="39"/>
  <c r="E4981" i="39"/>
  <c r="F4981" i="39" s="1"/>
  <c r="K4981" i="39" s="1"/>
  <c r="H4981" i="39"/>
  <c r="J4980" i="39"/>
  <c r="I4980" i="39"/>
  <c r="J4981" i="39" l="1"/>
  <c r="I4981" i="39"/>
  <c r="N4983" i="39"/>
  <c r="E4982" i="39"/>
  <c r="F4982" i="39" s="1"/>
  <c r="K4982" i="39" s="1"/>
  <c r="H4982" i="39"/>
  <c r="G4982" i="39"/>
  <c r="D4982" i="39"/>
  <c r="C4982" i="39"/>
  <c r="L4982" i="39" s="1"/>
  <c r="B4982" i="39"/>
  <c r="A4982" i="39"/>
  <c r="I4982" i="39" l="1"/>
  <c r="J4982" i="39"/>
  <c r="N4984" i="39"/>
  <c r="B4983" i="39"/>
  <c r="A4983" i="39"/>
  <c r="E4983" i="39"/>
  <c r="F4983" i="39" s="1"/>
  <c r="K4983" i="39" s="1"/>
  <c r="H4983" i="39"/>
  <c r="G4983" i="39"/>
  <c r="D4983" i="39"/>
  <c r="C4983" i="39"/>
  <c r="L4983" i="39" s="1"/>
  <c r="I4983" i="39" l="1"/>
  <c r="J4983" i="39"/>
  <c r="N4985" i="39"/>
  <c r="E4984" i="39"/>
  <c r="F4984" i="39" s="1"/>
  <c r="K4984" i="39" s="1"/>
  <c r="H4984" i="39"/>
  <c r="G4984" i="39"/>
  <c r="D4984" i="39"/>
  <c r="C4984" i="39"/>
  <c r="L4984" i="39" s="1"/>
  <c r="B4984" i="39"/>
  <c r="A4984" i="39"/>
  <c r="J4984" i="39" l="1"/>
  <c r="I4984" i="39"/>
  <c r="N4986" i="39"/>
  <c r="E4985" i="39"/>
  <c r="F4985" i="39" s="1"/>
  <c r="K4985" i="39" s="1"/>
  <c r="H4985" i="39"/>
  <c r="G4985" i="39"/>
  <c r="D4985" i="39"/>
  <c r="C4985" i="39"/>
  <c r="L4985" i="39" s="1"/>
  <c r="B4985" i="39"/>
  <c r="A4985" i="39"/>
  <c r="J4985" i="39" l="1"/>
  <c r="I4985" i="39"/>
  <c r="N4987" i="39"/>
  <c r="H4986" i="39"/>
  <c r="G4986" i="39"/>
  <c r="D4986" i="39"/>
  <c r="C4986" i="39"/>
  <c r="L4986" i="39" s="1"/>
  <c r="B4986" i="39"/>
  <c r="A4986" i="39"/>
  <c r="E4986" i="39"/>
  <c r="F4986" i="39" s="1"/>
  <c r="K4986" i="39" s="1"/>
  <c r="N4988" i="39" l="1"/>
  <c r="A4987" i="39"/>
  <c r="E4987" i="39"/>
  <c r="F4987" i="39" s="1"/>
  <c r="K4987" i="39" s="1"/>
  <c r="H4987" i="39"/>
  <c r="G4987" i="39"/>
  <c r="D4987" i="39"/>
  <c r="C4987" i="39"/>
  <c r="L4987" i="39" s="1"/>
  <c r="B4987" i="39"/>
  <c r="J4986" i="39"/>
  <c r="I4986" i="39"/>
  <c r="J4987" i="39" l="1"/>
  <c r="I4987" i="39"/>
  <c r="N4989" i="39"/>
  <c r="C4988" i="39"/>
  <c r="L4988" i="39" s="1"/>
  <c r="B4988" i="39"/>
  <c r="A4988" i="39"/>
  <c r="E4988" i="39"/>
  <c r="F4988" i="39" s="1"/>
  <c r="K4988" i="39" s="1"/>
  <c r="H4988" i="39"/>
  <c r="G4988" i="39"/>
  <c r="D4988" i="39"/>
  <c r="J4988" i="39" l="1"/>
  <c r="I4988" i="39"/>
  <c r="N4990" i="39"/>
  <c r="D4989" i="39"/>
  <c r="C4989" i="39"/>
  <c r="L4989" i="39" s="1"/>
  <c r="B4989" i="39"/>
  <c r="A4989" i="39"/>
  <c r="E4989" i="39"/>
  <c r="F4989" i="39" s="1"/>
  <c r="K4989" i="39" s="1"/>
  <c r="H4989" i="39"/>
  <c r="G4989" i="39"/>
  <c r="N4991" i="39" l="1"/>
  <c r="H4990" i="39"/>
  <c r="G4990" i="39"/>
  <c r="D4990" i="39"/>
  <c r="C4990" i="39"/>
  <c r="L4990" i="39" s="1"/>
  <c r="B4990" i="39"/>
  <c r="A4990" i="39"/>
  <c r="E4990" i="39"/>
  <c r="F4990" i="39" s="1"/>
  <c r="K4990" i="39" s="1"/>
  <c r="J4989" i="39"/>
  <c r="I4989" i="39"/>
  <c r="I4990" i="39" l="1"/>
  <c r="J4990" i="39"/>
  <c r="N4992" i="39"/>
  <c r="E4991" i="39"/>
  <c r="F4991" i="39" s="1"/>
  <c r="K4991" i="39" s="1"/>
  <c r="H4991" i="39"/>
  <c r="G4991" i="39"/>
  <c r="D4991" i="39"/>
  <c r="C4991" i="39"/>
  <c r="L4991" i="39" s="1"/>
  <c r="B4991" i="39"/>
  <c r="A4991" i="39"/>
  <c r="I4991" i="39" l="1"/>
  <c r="J4991" i="39"/>
  <c r="N4993" i="39"/>
  <c r="A4992" i="39"/>
  <c r="E4992" i="39"/>
  <c r="F4992" i="39" s="1"/>
  <c r="K4992" i="39" s="1"/>
  <c r="H4992" i="39"/>
  <c r="G4992" i="39"/>
  <c r="D4992" i="39"/>
  <c r="C4992" i="39"/>
  <c r="L4992" i="39" s="1"/>
  <c r="B4992" i="39"/>
  <c r="J4992" i="39" l="1"/>
  <c r="I4992" i="39"/>
  <c r="N4994" i="39"/>
  <c r="C4993" i="39"/>
  <c r="L4993" i="39" s="1"/>
  <c r="B4993" i="39"/>
  <c r="A4993" i="39"/>
  <c r="E4993" i="39"/>
  <c r="F4993" i="39" s="1"/>
  <c r="K4993" i="39" s="1"/>
  <c r="H4993" i="39"/>
  <c r="G4993" i="39"/>
  <c r="D4993" i="39"/>
  <c r="N4995" i="39" l="1"/>
  <c r="H4994" i="39"/>
  <c r="G4994" i="39"/>
  <c r="D4994" i="39"/>
  <c r="C4994" i="39"/>
  <c r="L4994" i="39" s="1"/>
  <c r="B4994" i="39"/>
  <c r="A4994" i="39"/>
  <c r="E4994" i="39"/>
  <c r="F4994" i="39" s="1"/>
  <c r="K4994" i="39" s="1"/>
  <c r="J4993" i="39"/>
  <c r="I4993" i="39"/>
  <c r="J4994" i="39" l="1"/>
  <c r="I4994" i="39"/>
  <c r="N4996" i="39"/>
  <c r="E4995" i="39"/>
  <c r="F4995" i="39" s="1"/>
  <c r="K4995" i="39" s="1"/>
  <c r="H4995" i="39"/>
  <c r="G4995" i="39"/>
  <c r="D4995" i="39"/>
  <c r="C4995" i="39"/>
  <c r="L4995" i="39" s="1"/>
  <c r="B4995" i="39"/>
  <c r="A4995" i="39"/>
  <c r="J4995" i="39" l="1"/>
  <c r="I4995" i="39"/>
  <c r="N4997" i="39"/>
  <c r="E4996" i="39"/>
  <c r="F4996" i="39" s="1"/>
  <c r="K4996" i="39" s="1"/>
  <c r="H4996" i="39"/>
  <c r="G4996" i="39"/>
  <c r="D4996" i="39"/>
  <c r="C4996" i="39"/>
  <c r="L4996" i="39" s="1"/>
  <c r="B4996" i="39"/>
  <c r="A4996" i="39"/>
  <c r="J4996" i="39" l="1"/>
  <c r="I4996" i="39"/>
  <c r="N4998" i="39"/>
  <c r="H4997" i="39"/>
  <c r="G4997" i="39"/>
  <c r="D4997" i="39"/>
  <c r="C4997" i="39"/>
  <c r="L4997" i="39" s="1"/>
  <c r="B4997" i="39"/>
  <c r="A4997" i="39"/>
  <c r="E4997" i="39"/>
  <c r="F4997" i="39" s="1"/>
  <c r="K4997" i="39" s="1"/>
  <c r="J4997" i="39" l="1"/>
  <c r="I4997" i="39"/>
  <c r="N4999" i="39"/>
  <c r="A4998" i="39"/>
  <c r="E4998" i="39"/>
  <c r="F4998" i="39" s="1"/>
  <c r="K4998" i="39" s="1"/>
  <c r="H4998" i="39"/>
  <c r="G4998" i="39"/>
  <c r="D4998" i="39"/>
  <c r="C4998" i="39"/>
  <c r="L4998" i="39" s="1"/>
  <c r="B4998" i="39"/>
  <c r="N5000" i="39" l="1"/>
  <c r="B4999" i="39"/>
  <c r="A4999" i="39"/>
  <c r="E4999" i="39"/>
  <c r="F4999" i="39" s="1"/>
  <c r="K4999" i="39" s="1"/>
  <c r="H4999" i="39"/>
  <c r="G4999" i="39"/>
  <c r="D4999" i="39"/>
  <c r="C4999" i="39"/>
  <c r="L4999" i="39" s="1"/>
  <c r="I4998" i="39"/>
  <c r="J4998" i="39"/>
  <c r="I4999" i="39" l="1"/>
  <c r="J4999" i="39"/>
  <c r="N5001" i="39"/>
  <c r="D5000" i="39"/>
  <c r="C5000" i="39"/>
  <c r="L5000" i="39" s="1"/>
  <c r="B5000" i="39"/>
  <c r="A5000" i="39"/>
  <c r="E5000" i="39"/>
  <c r="F5000" i="39" s="1"/>
  <c r="K5000" i="39" s="1"/>
  <c r="H5000" i="39"/>
  <c r="G5000" i="39"/>
  <c r="N5002" i="39" l="1"/>
  <c r="E5001" i="39"/>
  <c r="F5001" i="39" s="1"/>
  <c r="K5001" i="39" s="1"/>
  <c r="H5001" i="39"/>
  <c r="G5001" i="39"/>
  <c r="D5001" i="39"/>
  <c r="C5001" i="39"/>
  <c r="L5001" i="39" s="1"/>
  <c r="B5001" i="39"/>
  <c r="A5001" i="39"/>
  <c r="J5000" i="39"/>
  <c r="I5000" i="39"/>
  <c r="J5001" i="39" l="1"/>
  <c r="I5001" i="39"/>
  <c r="N5003" i="39"/>
  <c r="H5002" i="39"/>
  <c r="G5002" i="39"/>
  <c r="D5002" i="39"/>
  <c r="C5002" i="39"/>
  <c r="L5002" i="39" s="1"/>
  <c r="B5002" i="39"/>
  <c r="A5002" i="39"/>
  <c r="E5002" i="39"/>
  <c r="F5002" i="39" s="1"/>
  <c r="K5002" i="39" s="1"/>
  <c r="N5004" i="39" l="1"/>
  <c r="E5003" i="39"/>
  <c r="F5003" i="39" s="1"/>
  <c r="K5003" i="39" s="1"/>
  <c r="H5003" i="39"/>
  <c r="G5003" i="39"/>
  <c r="D5003" i="39"/>
  <c r="C5003" i="39"/>
  <c r="L5003" i="39" s="1"/>
  <c r="B5003" i="39"/>
  <c r="A5003" i="39"/>
  <c r="J5002" i="39"/>
  <c r="I5002" i="39"/>
  <c r="J5003" i="39" l="1"/>
  <c r="I5003" i="39"/>
  <c r="N5005" i="39"/>
  <c r="A5004" i="39"/>
  <c r="E5004" i="39"/>
  <c r="F5004" i="39" s="1"/>
  <c r="K5004" i="39" s="1"/>
  <c r="H5004" i="39"/>
  <c r="G5004" i="39"/>
  <c r="D5004" i="39"/>
  <c r="C5004" i="39"/>
  <c r="L5004" i="39" s="1"/>
  <c r="B5004" i="39"/>
  <c r="J5004" i="39" l="1"/>
  <c r="I5004" i="39"/>
  <c r="N5006" i="39"/>
  <c r="A5005" i="39"/>
  <c r="E5005" i="39"/>
  <c r="F5005" i="39" s="1"/>
  <c r="K5005" i="39" s="1"/>
  <c r="H5005" i="39"/>
  <c r="G5005" i="39"/>
  <c r="D5005" i="39"/>
  <c r="C5005" i="39"/>
  <c r="L5005" i="39" s="1"/>
  <c r="B5005" i="39"/>
  <c r="J5005" i="39" l="1"/>
  <c r="I5005" i="39"/>
  <c r="N5007" i="39"/>
  <c r="E5006" i="39"/>
  <c r="F5006" i="39" s="1"/>
  <c r="K5006" i="39" s="1"/>
  <c r="H5006" i="39"/>
  <c r="G5006" i="39"/>
  <c r="D5006" i="39"/>
  <c r="C5006" i="39"/>
  <c r="L5006" i="39" s="1"/>
  <c r="B5006" i="39"/>
  <c r="A5006" i="39"/>
  <c r="I5006" i="39" l="1"/>
  <c r="J5006" i="39"/>
  <c r="N5008" i="39"/>
  <c r="E5007" i="39"/>
  <c r="F5007" i="39" s="1"/>
  <c r="K5007" i="39" s="1"/>
  <c r="H5007" i="39"/>
  <c r="G5007" i="39"/>
  <c r="D5007" i="39"/>
  <c r="C5007" i="39"/>
  <c r="L5007" i="39" s="1"/>
  <c r="B5007" i="39"/>
  <c r="A5007" i="39"/>
  <c r="I5007" i="39" l="1"/>
  <c r="J5007" i="39"/>
  <c r="N5009" i="39"/>
  <c r="C5008" i="39"/>
  <c r="L5008" i="39" s="1"/>
  <c r="B5008" i="39"/>
  <c r="A5008" i="39"/>
  <c r="E5008" i="39"/>
  <c r="F5008" i="39" s="1"/>
  <c r="K5008" i="39" s="1"/>
  <c r="H5008" i="39"/>
  <c r="G5008" i="39"/>
  <c r="D5008" i="39"/>
  <c r="N5010" i="39" l="1"/>
  <c r="A5009" i="39"/>
  <c r="E5009" i="39"/>
  <c r="F5009" i="39" s="1"/>
  <c r="K5009" i="39" s="1"/>
  <c r="H5009" i="39"/>
  <c r="G5009" i="39"/>
  <c r="D5009" i="39"/>
  <c r="C5009" i="39"/>
  <c r="L5009" i="39" s="1"/>
  <c r="B5009" i="39"/>
  <c r="J5008" i="39"/>
  <c r="I5008" i="39"/>
  <c r="J5009" i="39" l="1"/>
  <c r="I5009" i="39"/>
  <c r="N5011" i="39"/>
  <c r="B5010" i="39"/>
  <c r="A5010" i="39"/>
  <c r="E5010" i="39"/>
  <c r="F5010" i="39" s="1"/>
  <c r="K5010" i="39" s="1"/>
  <c r="H5010" i="39"/>
  <c r="G5010" i="39"/>
  <c r="D5010" i="39"/>
  <c r="C5010" i="39"/>
  <c r="L5010" i="39" s="1"/>
  <c r="J5010" i="39" l="1"/>
  <c r="I5010" i="39"/>
  <c r="N5012" i="39"/>
  <c r="A5011" i="39"/>
  <c r="E5011" i="39"/>
  <c r="F5011" i="39" s="1"/>
  <c r="K5011" i="39" s="1"/>
  <c r="H5011" i="39"/>
  <c r="G5011" i="39"/>
  <c r="D5011" i="39"/>
  <c r="C5011" i="39"/>
  <c r="L5011" i="39" s="1"/>
  <c r="B5011" i="39"/>
  <c r="J5011" i="39" l="1"/>
  <c r="I5011" i="39"/>
  <c r="N5013" i="39"/>
  <c r="D5012" i="39"/>
  <c r="C5012" i="39"/>
  <c r="L5012" i="39" s="1"/>
  <c r="B5012" i="39"/>
  <c r="A5012" i="39"/>
  <c r="E5012" i="39"/>
  <c r="F5012" i="39" s="1"/>
  <c r="K5012" i="39" s="1"/>
  <c r="H5012" i="39"/>
  <c r="G5012" i="39"/>
  <c r="N5014" i="39" l="1"/>
  <c r="A5013" i="39"/>
  <c r="E5013" i="39"/>
  <c r="F5013" i="39" s="1"/>
  <c r="K5013" i="39" s="1"/>
  <c r="H5013" i="39"/>
  <c r="G5013" i="39"/>
  <c r="D5013" i="39"/>
  <c r="C5013" i="39"/>
  <c r="L5013" i="39" s="1"/>
  <c r="B5013" i="39"/>
  <c r="J5012" i="39"/>
  <c r="I5012" i="39"/>
  <c r="J5013" i="39" l="1"/>
  <c r="I5013" i="39"/>
  <c r="N5015" i="39"/>
  <c r="E5014" i="39"/>
  <c r="F5014" i="39" s="1"/>
  <c r="K5014" i="39" s="1"/>
  <c r="H5014" i="39"/>
  <c r="G5014" i="39"/>
  <c r="D5014" i="39"/>
  <c r="C5014" i="39"/>
  <c r="L5014" i="39" s="1"/>
  <c r="B5014" i="39"/>
  <c r="A5014" i="39"/>
  <c r="I5014" i="39" l="1"/>
  <c r="J5014" i="39"/>
  <c r="N5016" i="39"/>
  <c r="A5015" i="39"/>
  <c r="E5015" i="39"/>
  <c r="F5015" i="39" s="1"/>
  <c r="K5015" i="39" s="1"/>
  <c r="H5015" i="39"/>
  <c r="G5015" i="39"/>
  <c r="D5015" i="39"/>
  <c r="C5015" i="39"/>
  <c r="L5015" i="39" s="1"/>
  <c r="B5015" i="39"/>
  <c r="I5015" i="39" l="1"/>
  <c r="J5015" i="39"/>
  <c r="N5017" i="39"/>
  <c r="A5016" i="39"/>
  <c r="E5016" i="39"/>
  <c r="F5016" i="39" s="1"/>
  <c r="K5016" i="39" s="1"/>
  <c r="H5016" i="39"/>
  <c r="G5016" i="39"/>
  <c r="D5016" i="39"/>
  <c r="C5016" i="39"/>
  <c r="L5016" i="39" s="1"/>
  <c r="B5016" i="39"/>
  <c r="N5018" i="39" l="1"/>
  <c r="E5017" i="39"/>
  <c r="F5017" i="39" s="1"/>
  <c r="K5017" i="39" s="1"/>
  <c r="H5017" i="39"/>
  <c r="G5017" i="39"/>
  <c r="D5017" i="39"/>
  <c r="C5017" i="39"/>
  <c r="L5017" i="39" s="1"/>
  <c r="B5017" i="39"/>
  <c r="A5017" i="39"/>
  <c r="J5016" i="39"/>
  <c r="I5016" i="39"/>
  <c r="J5017" i="39" l="1"/>
  <c r="I5017" i="39"/>
  <c r="N5019" i="39"/>
  <c r="D5018" i="39"/>
  <c r="C5018" i="39"/>
  <c r="L5018" i="39" s="1"/>
  <c r="B5018" i="39"/>
  <c r="A5018" i="39"/>
  <c r="E5018" i="39"/>
  <c r="F5018" i="39" s="1"/>
  <c r="K5018" i="39" s="1"/>
  <c r="H5018" i="39"/>
  <c r="G5018" i="39"/>
  <c r="N5020" i="39" l="1"/>
  <c r="B5019" i="39"/>
  <c r="A5019" i="39"/>
  <c r="E5019" i="39"/>
  <c r="F5019" i="39" s="1"/>
  <c r="K5019" i="39" s="1"/>
  <c r="H5019" i="39"/>
  <c r="G5019" i="39"/>
  <c r="D5019" i="39"/>
  <c r="C5019" i="39"/>
  <c r="L5019" i="39" s="1"/>
  <c r="J5018" i="39"/>
  <c r="I5018" i="39"/>
  <c r="J5019" i="39" l="1"/>
  <c r="I5019" i="39"/>
  <c r="N5021" i="39"/>
  <c r="C5020" i="39"/>
  <c r="L5020" i="39" s="1"/>
  <c r="B5020" i="39"/>
  <c r="A5020" i="39"/>
  <c r="E5020" i="39"/>
  <c r="F5020" i="39" s="1"/>
  <c r="K5020" i="39" s="1"/>
  <c r="H5020" i="39"/>
  <c r="G5020" i="39"/>
  <c r="D5020" i="39"/>
  <c r="J5020" i="39" l="1"/>
  <c r="I5020" i="39"/>
  <c r="N5022" i="39"/>
  <c r="G5021" i="39"/>
  <c r="D5021" i="39"/>
  <c r="C5021" i="39"/>
  <c r="L5021" i="39" s="1"/>
  <c r="B5021" i="39"/>
  <c r="A5021" i="39"/>
  <c r="E5021" i="39"/>
  <c r="F5021" i="39" s="1"/>
  <c r="K5021" i="39" s="1"/>
  <c r="H5021" i="39"/>
  <c r="N5023" i="39" l="1"/>
  <c r="A5022" i="39"/>
  <c r="E5022" i="39"/>
  <c r="F5022" i="39" s="1"/>
  <c r="K5022" i="39" s="1"/>
  <c r="H5022" i="39"/>
  <c r="G5022" i="39"/>
  <c r="D5022" i="39"/>
  <c r="C5022" i="39"/>
  <c r="L5022" i="39" s="1"/>
  <c r="B5022" i="39"/>
  <c r="J5021" i="39"/>
  <c r="I5021" i="39"/>
  <c r="I5022" i="39" l="1"/>
  <c r="J5022" i="39"/>
  <c r="N5024" i="39"/>
  <c r="E5023" i="39"/>
  <c r="F5023" i="39" s="1"/>
  <c r="K5023" i="39" s="1"/>
  <c r="H5023" i="39"/>
  <c r="G5023" i="39"/>
  <c r="D5023" i="39"/>
  <c r="C5023" i="39"/>
  <c r="L5023" i="39" s="1"/>
  <c r="B5023" i="39"/>
  <c r="A5023" i="39"/>
  <c r="I5023" i="39" l="1"/>
  <c r="J5023" i="39"/>
  <c r="N5025" i="39"/>
  <c r="D5024" i="39"/>
  <c r="C5024" i="39"/>
  <c r="L5024" i="39" s="1"/>
  <c r="B5024" i="39"/>
  <c r="A5024" i="39"/>
  <c r="E5024" i="39"/>
  <c r="F5024" i="39" s="1"/>
  <c r="K5024" i="39" s="1"/>
  <c r="H5024" i="39"/>
  <c r="G5024" i="39"/>
  <c r="N5026" i="39" l="1"/>
  <c r="H5025" i="39"/>
  <c r="G5025" i="39"/>
  <c r="D5025" i="39"/>
  <c r="C5025" i="39"/>
  <c r="L5025" i="39" s="1"/>
  <c r="B5025" i="39"/>
  <c r="A5025" i="39"/>
  <c r="E5025" i="39"/>
  <c r="F5025" i="39" s="1"/>
  <c r="K5025" i="39" s="1"/>
  <c r="J5024" i="39"/>
  <c r="I5024" i="39"/>
  <c r="J5025" i="39" l="1"/>
  <c r="I5025" i="39"/>
  <c r="N5027" i="39"/>
  <c r="E5026" i="39"/>
  <c r="F5026" i="39" s="1"/>
  <c r="K5026" i="39" s="1"/>
  <c r="H5026" i="39"/>
  <c r="G5026" i="39"/>
  <c r="D5026" i="39"/>
  <c r="C5026" i="39"/>
  <c r="L5026" i="39" s="1"/>
  <c r="B5026" i="39"/>
  <c r="A5026" i="39"/>
  <c r="N5028" i="39" l="1"/>
  <c r="B5027" i="39"/>
  <c r="A5027" i="39"/>
  <c r="E5027" i="39"/>
  <c r="F5027" i="39" s="1"/>
  <c r="K5027" i="39" s="1"/>
  <c r="H5027" i="39"/>
  <c r="G5027" i="39"/>
  <c r="D5027" i="39"/>
  <c r="C5027" i="39"/>
  <c r="L5027" i="39" s="1"/>
  <c r="J5026" i="39"/>
  <c r="I5026" i="39"/>
  <c r="J5027" i="39" l="1"/>
  <c r="I5027" i="39"/>
  <c r="N5029" i="39"/>
  <c r="E5028" i="39"/>
  <c r="F5028" i="39" s="1"/>
  <c r="K5028" i="39" s="1"/>
  <c r="H5028" i="39"/>
  <c r="G5028" i="39"/>
  <c r="D5028" i="39"/>
  <c r="C5028" i="39"/>
  <c r="L5028" i="39" s="1"/>
  <c r="B5028" i="39"/>
  <c r="A5028" i="39"/>
  <c r="J5028" i="39" l="1"/>
  <c r="I5028" i="39"/>
  <c r="N5030" i="39"/>
  <c r="D5029" i="39"/>
  <c r="C5029" i="39"/>
  <c r="L5029" i="39" s="1"/>
  <c r="B5029" i="39"/>
  <c r="A5029" i="39"/>
  <c r="E5029" i="39"/>
  <c r="F5029" i="39" s="1"/>
  <c r="K5029" i="39" s="1"/>
  <c r="H5029" i="39"/>
  <c r="G5029" i="39"/>
  <c r="N5031" i="39" l="1"/>
  <c r="E5030" i="39"/>
  <c r="F5030" i="39" s="1"/>
  <c r="K5030" i="39" s="1"/>
  <c r="H5030" i="39"/>
  <c r="G5030" i="39"/>
  <c r="D5030" i="39"/>
  <c r="C5030" i="39"/>
  <c r="L5030" i="39" s="1"/>
  <c r="B5030" i="39"/>
  <c r="A5030" i="39"/>
  <c r="J5029" i="39"/>
  <c r="I5029" i="39"/>
  <c r="I5030" i="39" l="1"/>
  <c r="J5030" i="39"/>
  <c r="N5032" i="39"/>
  <c r="G5031" i="39"/>
  <c r="D5031" i="39"/>
  <c r="C5031" i="39"/>
  <c r="L5031" i="39" s="1"/>
  <c r="B5031" i="39"/>
  <c r="A5031" i="39"/>
  <c r="E5031" i="39"/>
  <c r="F5031" i="39" s="1"/>
  <c r="K5031" i="39" s="1"/>
  <c r="H5031" i="39"/>
  <c r="N5033" i="39" l="1"/>
  <c r="E5032" i="39"/>
  <c r="F5032" i="39" s="1"/>
  <c r="K5032" i="39" s="1"/>
  <c r="H5032" i="39"/>
  <c r="G5032" i="39"/>
  <c r="D5032" i="39"/>
  <c r="C5032" i="39"/>
  <c r="L5032" i="39" s="1"/>
  <c r="B5032" i="39"/>
  <c r="A5032" i="39"/>
  <c r="I5031" i="39"/>
  <c r="J5031" i="39"/>
  <c r="J5032" i="39" l="1"/>
  <c r="I5032" i="39"/>
  <c r="N5034" i="39"/>
  <c r="A5033" i="39"/>
  <c r="E5033" i="39"/>
  <c r="F5033" i="39" s="1"/>
  <c r="K5033" i="39" s="1"/>
  <c r="H5033" i="39"/>
  <c r="G5033" i="39"/>
  <c r="D5033" i="39"/>
  <c r="C5033" i="39"/>
  <c r="L5033" i="39" s="1"/>
  <c r="B5033" i="39"/>
  <c r="J5033" i="39" l="1"/>
  <c r="I5033" i="39"/>
  <c r="N5035" i="39"/>
  <c r="H5034" i="39"/>
  <c r="G5034" i="39"/>
  <c r="D5034" i="39"/>
  <c r="C5034" i="39"/>
  <c r="L5034" i="39" s="1"/>
  <c r="B5034" i="39"/>
  <c r="A5034" i="39"/>
  <c r="E5034" i="39"/>
  <c r="F5034" i="39" s="1"/>
  <c r="K5034" i="39" s="1"/>
  <c r="J5034" i="39" l="1"/>
  <c r="I5034" i="39"/>
  <c r="N5036" i="39"/>
  <c r="G5035" i="39"/>
  <c r="D5035" i="39"/>
  <c r="C5035" i="39"/>
  <c r="L5035" i="39" s="1"/>
  <c r="B5035" i="39"/>
  <c r="A5035" i="39"/>
  <c r="E5035" i="39"/>
  <c r="F5035" i="39" s="1"/>
  <c r="K5035" i="39" s="1"/>
  <c r="H5035" i="39"/>
  <c r="N5037" i="39" l="1"/>
  <c r="D5036" i="39"/>
  <c r="C5036" i="39"/>
  <c r="L5036" i="39" s="1"/>
  <c r="B5036" i="39"/>
  <c r="A5036" i="39"/>
  <c r="E5036" i="39"/>
  <c r="F5036" i="39" s="1"/>
  <c r="K5036" i="39" s="1"/>
  <c r="H5036" i="39"/>
  <c r="G5036" i="39"/>
  <c r="J5035" i="39"/>
  <c r="I5035" i="39"/>
  <c r="J5036" i="39" l="1"/>
  <c r="I5036" i="39"/>
  <c r="N5038" i="39"/>
  <c r="E5037" i="39"/>
  <c r="F5037" i="39" s="1"/>
  <c r="K5037" i="39" s="1"/>
  <c r="H5037" i="39"/>
  <c r="G5037" i="39"/>
  <c r="D5037" i="39"/>
  <c r="C5037" i="39"/>
  <c r="L5037" i="39" s="1"/>
  <c r="B5037" i="39"/>
  <c r="A5037" i="39"/>
  <c r="J5037" i="39" l="1"/>
  <c r="I5037" i="39"/>
  <c r="N5039" i="39"/>
  <c r="A5038" i="39"/>
  <c r="G5038" i="39"/>
  <c r="E5038" i="39"/>
  <c r="F5038" i="39" s="1"/>
  <c r="K5038" i="39" s="1"/>
  <c r="H5038" i="39"/>
  <c r="D5038" i="39"/>
  <c r="C5038" i="39"/>
  <c r="L5038" i="39" s="1"/>
  <c r="B5038" i="39"/>
  <c r="J5038" i="39" l="1"/>
  <c r="I5038" i="39"/>
  <c r="N5040" i="39"/>
  <c r="H5039" i="39"/>
  <c r="G5039" i="39"/>
  <c r="D5039" i="39"/>
  <c r="C5039" i="39"/>
  <c r="L5039" i="39" s="1"/>
  <c r="B5039" i="39"/>
  <c r="A5039" i="39"/>
  <c r="E5039" i="39"/>
  <c r="F5039" i="39" s="1"/>
  <c r="K5039" i="39" s="1"/>
  <c r="I5039" i="39" l="1"/>
  <c r="J5039" i="39"/>
  <c r="N5041" i="39"/>
  <c r="H5040" i="39"/>
  <c r="G5040" i="39"/>
  <c r="D5040" i="39"/>
  <c r="C5040" i="39"/>
  <c r="L5040" i="39" s="1"/>
  <c r="B5040" i="39"/>
  <c r="A5040" i="39"/>
  <c r="E5040" i="39"/>
  <c r="F5040" i="39" s="1"/>
  <c r="K5040" i="39" s="1"/>
  <c r="N5042" i="39" l="1"/>
  <c r="G5041" i="39"/>
  <c r="D5041" i="39"/>
  <c r="C5041" i="39"/>
  <c r="L5041" i="39" s="1"/>
  <c r="B5041" i="39"/>
  <c r="A5041" i="39"/>
  <c r="E5041" i="39"/>
  <c r="F5041" i="39" s="1"/>
  <c r="K5041" i="39" s="1"/>
  <c r="H5041" i="39"/>
  <c r="J5040" i="39"/>
  <c r="I5040" i="39"/>
  <c r="J5041" i="39" l="1"/>
  <c r="I5041" i="39"/>
  <c r="N5043" i="39"/>
  <c r="E5042" i="39"/>
  <c r="F5042" i="39" s="1"/>
  <c r="K5042" i="39" s="1"/>
  <c r="H5042" i="39"/>
  <c r="G5042" i="39"/>
  <c r="D5042" i="39"/>
  <c r="C5042" i="39"/>
  <c r="L5042" i="39" s="1"/>
  <c r="B5042" i="39"/>
  <c r="A5042" i="39"/>
  <c r="J5042" i="39" l="1"/>
  <c r="I5042" i="39"/>
  <c r="N5044" i="39"/>
  <c r="E5043" i="39"/>
  <c r="F5043" i="39" s="1"/>
  <c r="K5043" i="39" s="1"/>
  <c r="H5043" i="39"/>
  <c r="G5043" i="39"/>
  <c r="D5043" i="39"/>
  <c r="C5043" i="39"/>
  <c r="L5043" i="39" s="1"/>
  <c r="B5043" i="39"/>
  <c r="A5043" i="39"/>
  <c r="J5043" i="39" l="1"/>
  <c r="I5043" i="39"/>
  <c r="N5045" i="39"/>
  <c r="C5044" i="39"/>
  <c r="L5044" i="39" s="1"/>
  <c r="B5044" i="39"/>
  <c r="A5044" i="39"/>
  <c r="E5044" i="39"/>
  <c r="F5044" i="39" s="1"/>
  <c r="K5044" i="39" s="1"/>
  <c r="H5044" i="39"/>
  <c r="G5044" i="39"/>
  <c r="D5044" i="39"/>
  <c r="J5044" i="39" l="1"/>
  <c r="I5044" i="39"/>
  <c r="N5046" i="39"/>
  <c r="H5045" i="39"/>
  <c r="G5045" i="39"/>
  <c r="D5045" i="39"/>
  <c r="C5045" i="39"/>
  <c r="L5045" i="39" s="1"/>
  <c r="B5045" i="39"/>
  <c r="A5045" i="39"/>
  <c r="E5045" i="39"/>
  <c r="F5045" i="39" s="1"/>
  <c r="K5045" i="39" s="1"/>
  <c r="J5045" i="39" l="1"/>
  <c r="I5045" i="39"/>
  <c r="N5047" i="39"/>
  <c r="E5046" i="39"/>
  <c r="F5046" i="39" s="1"/>
  <c r="K5046" i="39" s="1"/>
  <c r="H5046" i="39"/>
  <c r="G5046" i="39"/>
  <c r="D5046" i="39"/>
  <c r="C5046" i="39"/>
  <c r="L5046" i="39" s="1"/>
  <c r="B5046" i="39"/>
  <c r="A5046" i="39"/>
  <c r="J5046" i="39" l="1"/>
  <c r="I5046" i="39"/>
  <c r="N5048" i="39"/>
  <c r="D5047" i="39"/>
  <c r="C5047" i="39"/>
  <c r="L5047" i="39" s="1"/>
  <c r="B5047" i="39"/>
  <c r="A5047" i="39"/>
  <c r="E5047" i="39"/>
  <c r="F5047" i="39" s="1"/>
  <c r="K5047" i="39" s="1"/>
  <c r="H5047" i="39"/>
  <c r="G5047" i="39"/>
  <c r="N5049" i="39" l="1"/>
  <c r="D5048" i="39"/>
  <c r="C5048" i="39"/>
  <c r="L5048" i="39" s="1"/>
  <c r="B5048" i="39"/>
  <c r="A5048" i="39"/>
  <c r="E5048" i="39"/>
  <c r="F5048" i="39" s="1"/>
  <c r="K5048" i="39" s="1"/>
  <c r="H5048" i="39"/>
  <c r="G5048" i="39"/>
  <c r="I5047" i="39"/>
  <c r="J5047" i="39"/>
  <c r="J5048" i="39" l="1"/>
  <c r="I5048" i="39"/>
  <c r="N5050" i="39"/>
  <c r="B5049" i="39"/>
  <c r="A5049" i="39"/>
  <c r="E5049" i="39"/>
  <c r="F5049" i="39" s="1"/>
  <c r="K5049" i="39" s="1"/>
  <c r="H5049" i="39"/>
  <c r="G5049" i="39"/>
  <c r="D5049" i="39"/>
  <c r="C5049" i="39"/>
  <c r="L5049" i="39" s="1"/>
  <c r="J5049" i="39" l="1"/>
  <c r="I5049" i="39"/>
  <c r="N5051" i="39"/>
  <c r="E5050" i="39"/>
  <c r="F5050" i="39" s="1"/>
  <c r="K5050" i="39" s="1"/>
  <c r="H5050" i="39"/>
  <c r="G5050" i="39"/>
  <c r="D5050" i="39"/>
  <c r="C5050" i="39"/>
  <c r="L5050" i="39" s="1"/>
  <c r="B5050" i="39"/>
  <c r="A5050" i="39"/>
  <c r="J5050" i="39" l="1"/>
  <c r="I5050" i="39"/>
  <c r="N5052" i="39"/>
  <c r="B5051" i="39"/>
  <c r="A5051" i="39"/>
  <c r="E5051" i="39"/>
  <c r="F5051" i="39" s="1"/>
  <c r="K5051" i="39" s="1"/>
  <c r="H5051" i="39"/>
  <c r="G5051" i="39"/>
  <c r="D5051" i="39"/>
  <c r="C5051" i="39"/>
  <c r="L5051" i="39" s="1"/>
  <c r="J5051" i="39" l="1"/>
  <c r="I5051" i="39"/>
  <c r="N5053" i="39"/>
  <c r="G5052" i="39"/>
  <c r="D5052" i="39"/>
  <c r="C5052" i="39"/>
  <c r="L5052" i="39" s="1"/>
  <c r="B5052" i="39"/>
  <c r="A5052" i="39"/>
  <c r="E5052" i="39"/>
  <c r="F5052" i="39" s="1"/>
  <c r="K5052" i="39" s="1"/>
  <c r="H5052" i="39"/>
  <c r="N5054" i="39" l="1"/>
  <c r="D5053" i="39"/>
  <c r="C5053" i="39"/>
  <c r="L5053" i="39" s="1"/>
  <c r="B5053" i="39"/>
  <c r="A5053" i="39"/>
  <c r="E5053" i="39"/>
  <c r="F5053" i="39" s="1"/>
  <c r="K5053" i="39" s="1"/>
  <c r="H5053" i="39"/>
  <c r="G5053" i="39"/>
  <c r="J5052" i="39"/>
  <c r="I5052" i="39"/>
  <c r="J5053" i="39" l="1"/>
  <c r="I5053" i="39"/>
  <c r="N5055" i="39"/>
  <c r="E5054" i="39"/>
  <c r="F5054" i="39" s="1"/>
  <c r="K5054" i="39" s="1"/>
  <c r="H5054" i="39"/>
  <c r="G5054" i="39"/>
  <c r="D5054" i="39"/>
  <c r="C5054" i="39"/>
  <c r="L5054" i="39" s="1"/>
  <c r="B5054" i="39"/>
  <c r="A5054" i="39"/>
  <c r="J5054" i="39" l="1"/>
  <c r="I5054" i="39"/>
  <c r="N5056" i="39"/>
  <c r="D5055" i="39"/>
  <c r="C5055" i="39"/>
  <c r="L5055" i="39" s="1"/>
  <c r="B5055" i="39"/>
  <c r="A5055" i="39"/>
  <c r="E5055" i="39"/>
  <c r="F5055" i="39" s="1"/>
  <c r="K5055" i="39" s="1"/>
  <c r="H5055" i="39"/>
  <c r="G5055" i="39"/>
  <c r="N5057" i="39" l="1"/>
  <c r="B5056" i="39"/>
  <c r="A5056" i="39"/>
  <c r="E5056" i="39"/>
  <c r="F5056" i="39" s="1"/>
  <c r="K5056" i="39" s="1"/>
  <c r="H5056" i="39"/>
  <c r="G5056" i="39"/>
  <c r="D5056" i="39"/>
  <c r="C5056" i="39"/>
  <c r="L5056" i="39" s="1"/>
  <c r="I5055" i="39"/>
  <c r="J5055" i="39"/>
  <c r="J5056" i="39" l="1"/>
  <c r="I5056" i="39"/>
  <c r="N5058" i="39"/>
  <c r="C5057" i="39"/>
  <c r="L5057" i="39" s="1"/>
  <c r="B5057" i="39"/>
  <c r="A5057" i="39"/>
  <c r="E5057" i="39"/>
  <c r="F5057" i="39" s="1"/>
  <c r="K5057" i="39" s="1"/>
  <c r="H5057" i="39"/>
  <c r="G5057" i="39"/>
  <c r="D5057" i="39"/>
  <c r="J5057" i="39" l="1"/>
  <c r="I5057" i="39"/>
  <c r="N5059" i="39"/>
  <c r="G5058" i="39"/>
  <c r="D5058" i="39"/>
  <c r="C5058" i="39"/>
  <c r="L5058" i="39" s="1"/>
  <c r="B5058" i="39"/>
  <c r="A5058" i="39"/>
  <c r="E5058" i="39"/>
  <c r="F5058" i="39" s="1"/>
  <c r="K5058" i="39" s="1"/>
  <c r="H5058" i="39"/>
  <c r="N5060" i="39" l="1"/>
  <c r="A5059" i="39"/>
  <c r="E5059" i="39"/>
  <c r="F5059" i="39" s="1"/>
  <c r="K5059" i="39" s="1"/>
  <c r="H5059" i="39"/>
  <c r="G5059" i="39"/>
  <c r="D5059" i="39"/>
  <c r="C5059" i="39"/>
  <c r="L5059" i="39" s="1"/>
  <c r="B5059" i="39"/>
  <c r="J5058" i="39"/>
  <c r="I5058" i="39"/>
  <c r="J5059" i="39" l="1"/>
  <c r="I5059" i="39"/>
  <c r="N5061" i="39"/>
  <c r="D5060" i="39"/>
  <c r="C5060" i="39"/>
  <c r="L5060" i="39" s="1"/>
  <c r="B5060" i="39"/>
  <c r="A5060" i="39"/>
  <c r="E5060" i="39"/>
  <c r="F5060" i="39" s="1"/>
  <c r="K5060" i="39" s="1"/>
  <c r="H5060" i="39"/>
  <c r="G5060" i="39"/>
  <c r="N5062" i="39" l="1"/>
  <c r="E5061" i="39"/>
  <c r="F5061" i="39" s="1"/>
  <c r="K5061" i="39" s="1"/>
  <c r="H5061" i="39"/>
  <c r="G5061" i="39"/>
  <c r="D5061" i="39"/>
  <c r="C5061" i="39"/>
  <c r="L5061" i="39" s="1"/>
  <c r="B5061" i="39"/>
  <c r="A5061" i="39"/>
  <c r="J5060" i="39"/>
  <c r="I5060" i="39"/>
  <c r="J5061" i="39" l="1"/>
  <c r="I5061" i="39"/>
  <c r="N5063" i="39"/>
  <c r="B5062" i="39"/>
  <c r="A5062" i="39"/>
  <c r="E5062" i="39"/>
  <c r="F5062" i="39" s="1"/>
  <c r="K5062" i="39" s="1"/>
  <c r="H5062" i="39"/>
  <c r="G5062" i="39"/>
  <c r="D5062" i="39"/>
  <c r="C5062" i="39"/>
  <c r="L5062" i="39" s="1"/>
  <c r="J5062" i="39" l="1"/>
  <c r="I5062" i="39"/>
  <c r="N5064" i="39"/>
  <c r="D5063" i="39"/>
  <c r="C5063" i="39"/>
  <c r="L5063" i="39" s="1"/>
  <c r="B5063" i="39"/>
  <c r="A5063" i="39"/>
  <c r="E5063" i="39"/>
  <c r="F5063" i="39" s="1"/>
  <c r="K5063" i="39" s="1"/>
  <c r="H5063" i="39"/>
  <c r="G5063" i="39"/>
  <c r="N5065" i="39" l="1"/>
  <c r="G5064" i="39"/>
  <c r="D5064" i="39"/>
  <c r="C5064" i="39"/>
  <c r="L5064" i="39" s="1"/>
  <c r="B5064" i="39"/>
  <c r="A5064" i="39"/>
  <c r="E5064" i="39"/>
  <c r="F5064" i="39" s="1"/>
  <c r="K5064" i="39" s="1"/>
  <c r="H5064" i="39"/>
  <c r="I5063" i="39"/>
  <c r="J5063" i="39"/>
  <c r="J5064" i="39" l="1"/>
  <c r="I5064" i="39"/>
  <c r="N5066" i="39"/>
  <c r="H5065" i="39"/>
  <c r="G5065" i="39"/>
  <c r="D5065" i="39"/>
  <c r="C5065" i="39"/>
  <c r="L5065" i="39" s="1"/>
  <c r="B5065" i="39"/>
  <c r="A5065" i="39"/>
  <c r="E5065" i="39"/>
  <c r="F5065" i="39" s="1"/>
  <c r="K5065" i="39" s="1"/>
  <c r="J5065" i="39" l="1"/>
  <c r="I5065" i="39"/>
  <c r="N5067" i="39"/>
  <c r="B5066" i="39"/>
  <c r="A5066" i="39"/>
  <c r="E5066" i="39"/>
  <c r="F5066" i="39" s="1"/>
  <c r="K5066" i="39" s="1"/>
  <c r="H5066" i="39"/>
  <c r="G5066" i="39"/>
  <c r="D5066" i="39"/>
  <c r="C5066" i="39"/>
  <c r="L5066" i="39" s="1"/>
  <c r="J5066" i="39" l="1"/>
  <c r="I5066" i="39"/>
  <c r="N5068" i="39"/>
  <c r="D5067" i="39"/>
  <c r="C5067" i="39"/>
  <c r="L5067" i="39" s="1"/>
  <c r="B5067" i="39"/>
  <c r="A5067" i="39"/>
  <c r="E5067" i="39"/>
  <c r="F5067" i="39" s="1"/>
  <c r="K5067" i="39" s="1"/>
  <c r="H5067" i="39"/>
  <c r="G5067" i="39"/>
  <c r="N5069" i="39" l="1"/>
  <c r="B5068" i="39"/>
  <c r="A5068" i="39"/>
  <c r="E5068" i="39"/>
  <c r="F5068" i="39" s="1"/>
  <c r="K5068" i="39" s="1"/>
  <c r="H5068" i="39"/>
  <c r="G5068" i="39"/>
  <c r="D5068" i="39"/>
  <c r="C5068" i="39"/>
  <c r="L5068" i="39" s="1"/>
  <c r="J5067" i="39"/>
  <c r="I5067" i="39"/>
  <c r="J5068" i="39" l="1"/>
  <c r="I5068" i="39"/>
  <c r="N5070" i="39"/>
  <c r="B5069" i="39"/>
  <c r="A5069" i="39"/>
  <c r="E5069" i="39"/>
  <c r="F5069" i="39" s="1"/>
  <c r="K5069" i="39" s="1"/>
  <c r="H5069" i="39"/>
  <c r="G5069" i="39"/>
  <c r="D5069" i="39"/>
  <c r="C5069" i="39"/>
  <c r="L5069" i="39" s="1"/>
  <c r="J5069" i="39" l="1"/>
  <c r="I5069" i="39"/>
  <c r="N5071" i="39"/>
  <c r="A5070" i="39"/>
  <c r="E5070" i="39"/>
  <c r="F5070" i="39" s="1"/>
  <c r="K5070" i="39" s="1"/>
  <c r="H5070" i="39"/>
  <c r="G5070" i="39"/>
  <c r="D5070" i="39"/>
  <c r="C5070" i="39"/>
  <c r="L5070" i="39" s="1"/>
  <c r="B5070" i="39"/>
  <c r="J5070" i="39" l="1"/>
  <c r="I5070" i="39"/>
  <c r="N5072" i="39"/>
  <c r="A5071" i="39"/>
  <c r="E5071" i="39"/>
  <c r="F5071" i="39" s="1"/>
  <c r="K5071" i="39" s="1"/>
  <c r="H5071" i="39"/>
  <c r="G5071" i="39"/>
  <c r="D5071" i="39"/>
  <c r="C5071" i="39"/>
  <c r="L5071" i="39" s="1"/>
  <c r="B5071" i="39"/>
  <c r="I5071" i="39" l="1"/>
  <c r="J5071" i="39"/>
  <c r="N5073" i="39"/>
  <c r="D5072" i="39"/>
  <c r="C5072" i="39"/>
  <c r="L5072" i="39" s="1"/>
  <c r="B5072" i="39"/>
  <c r="A5072" i="39"/>
  <c r="E5072" i="39"/>
  <c r="F5072" i="39" s="1"/>
  <c r="K5072" i="39" s="1"/>
  <c r="H5072" i="39"/>
  <c r="G5072" i="39"/>
  <c r="N5074" i="39" l="1"/>
  <c r="D5073" i="39"/>
  <c r="C5073" i="39"/>
  <c r="L5073" i="39" s="1"/>
  <c r="B5073" i="39"/>
  <c r="A5073" i="39"/>
  <c r="E5073" i="39"/>
  <c r="F5073" i="39" s="1"/>
  <c r="K5073" i="39" s="1"/>
  <c r="H5073" i="39"/>
  <c r="G5073" i="39"/>
  <c r="J5072" i="39"/>
  <c r="I5072" i="39"/>
  <c r="J5073" i="39" l="1"/>
  <c r="I5073" i="39"/>
  <c r="N5075" i="39"/>
  <c r="C5074" i="39"/>
  <c r="L5074" i="39" s="1"/>
  <c r="B5074" i="39"/>
  <c r="A5074" i="39"/>
  <c r="E5074" i="39"/>
  <c r="F5074" i="39" s="1"/>
  <c r="K5074" i="39" s="1"/>
  <c r="H5074" i="39"/>
  <c r="G5074" i="39"/>
  <c r="D5074" i="39"/>
  <c r="J5074" i="39" l="1"/>
  <c r="I5074" i="39"/>
  <c r="N5076" i="39"/>
  <c r="B5075" i="39"/>
  <c r="A5075" i="39"/>
  <c r="E5075" i="39"/>
  <c r="F5075" i="39" s="1"/>
  <c r="K5075" i="39" s="1"/>
  <c r="H5075" i="39"/>
  <c r="G5075" i="39"/>
  <c r="D5075" i="39"/>
  <c r="C5075" i="39"/>
  <c r="L5075" i="39" s="1"/>
  <c r="J5075" i="39" l="1"/>
  <c r="I5075" i="39"/>
  <c r="N5077" i="39"/>
  <c r="G5076" i="39"/>
  <c r="D5076" i="39"/>
  <c r="C5076" i="39"/>
  <c r="L5076" i="39" s="1"/>
  <c r="B5076" i="39"/>
  <c r="A5076" i="39"/>
  <c r="E5076" i="39"/>
  <c r="F5076" i="39" s="1"/>
  <c r="K5076" i="39" s="1"/>
  <c r="H5076" i="39"/>
  <c r="N5078" i="39" l="1"/>
  <c r="E5077" i="39"/>
  <c r="F5077" i="39" s="1"/>
  <c r="K5077" i="39" s="1"/>
  <c r="H5077" i="39"/>
  <c r="G5077" i="39"/>
  <c r="D5077" i="39"/>
  <c r="C5077" i="39"/>
  <c r="L5077" i="39" s="1"/>
  <c r="B5077" i="39"/>
  <c r="A5077" i="39"/>
  <c r="J5076" i="39"/>
  <c r="I5076" i="39"/>
  <c r="J5077" i="39" l="1"/>
  <c r="I5077" i="39"/>
  <c r="N5079" i="39"/>
  <c r="E5078" i="39"/>
  <c r="F5078" i="39" s="1"/>
  <c r="K5078" i="39" s="1"/>
  <c r="H5078" i="39"/>
  <c r="G5078" i="39"/>
  <c r="D5078" i="39"/>
  <c r="C5078" i="39"/>
  <c r="L5078" i="39" s="1"/>
  <c r="B5078" i="39"/>
  <c r="A5078" i="39"/>
  <c r="J5078" i="39" l="1"/>
  <c r="I5078" i="39"/>
  <c r="N5080" i="39"/>
  <c r="B5079" i="39"/>
  <c r="A5079" i="39"/>
  <c r="E5079" i="39"/>
  <c r="F5079" i="39" s="1"/>
  <c r="K5079" i="39" s="1"/>
  <c r="H5079" i="39"/>
  <c r="G5079" i="39"/>
  <c r="D5079" i="39"/>
  <c r="C5079" i="39"/>
  <c r="L5079" i="39" s="1"/>
  <c r="I5079" i="39" l="1"/>
  <c r="J5079" i="39"/>
  <c r="N5081" i="39"/>
  <c r="E5080" i="39"/>
  <c r="F5080" i="39" s="1"/>
  <c r="K5080" i="39" s="1"/>
  <c r="H5080" i="39"/>
  <c r="G5080" i="39"/>
  <c r="D5080" i="39"/>
  <c r="C5080" i="39"/>
  <c r="L5080" i="39" s="1"/>
  <c r="B5080" i="39"/>
  <c r="A5080" i="39"/>
  <c r="J5080" i="39" l="1"/>
  <c r="I5080" i="39"/>
  <c r="N5082" i="39"/>
  <c r="G5081" i="39"/>
  <c r="D5081" i="39"/>
  <c r="C5081" i="39"/>
  <c r="L5081" i="39" s="1"/>
  <c r="B5081" i="39"/>
  <c r="A5081" i="39"/>
  <c r="E5081" i="39"/>
  <c r="F5081" i="39" s="1"/>
  <c r="K5081" i="39" s="1"/>
  <c r="H5081" i="39"/>
  <c r="N5083" i="39" l="1"/>
  <c r="G5082" i="39"/>
  <c r="D5082" i="39"/>
  <c r="C5082" i="39"/>
  <c r="L5082" i="39" s="1"/>
  <c r="B5082" i="39"/>
  <c r="A5082" i="39"/>
  <c r="E5082" i="39"/>
  <c r="F5082" i="39" s="1"/>
  <c r="K5082" i="39" s="1"/>
  <c r="H5082" i="39"/>
  <c r="J5081" i="39"/>
  <c r="I5081" i="39"/>
  <c r="J5082" i="39" l="1"/>
  <c r="I5082" i="39"/>
  <c r="N5084" i="39"/>
  <c r="D5083" i="39"/>
  <c r="C5083" i="39"/>
  <c r="L5083" i="39" s="1"/>
  <c r="B5083" i="39"/>
  <c r="A5083" i="39"/>
  <c r="E5083" i="39"/>
  <c r="F5083" i="39" s="1"/>
  <c r="K5083" i="39" s="1"/>
  <c r="H5083" i="39"/>
  <c r="G5083" i="39"/>
  <c r="N5085" i="39" l="1"/>
  <c r="D5084" i="39"/>
  <c r="C5084" i="39"/>
  <c r="L5084" i="39" s="1"/>
  <c r="B5084" i="39"/>
  <c r="A5084" i="39"/>
  <c r="E5084" i="39"/>
  <c r="F5084" i="39" s="1"/>
  <c r="K5084" i="39" s="1"/>
  <c r="H5084" i="39"/>
  <c r="G5084" i="39"/>
  <c r="J5083" i="39"/>
  <c r="I5083" i="39"/>
  <c r="J5084" i="39" l="1"/>
  <c r="I5084" i="39"/>
  <c r="N5086" i="39"/>
  <c r="H5085" i="39"/>
  <c r="G5085" i="39"/>
  <c r="D5085" i="39"/>
  <c r="C5085" i="39"/>
  <c r="L5085" i="39" s="1"/>
  <c r="B5085" i="39"/>
  <c r="A5085" i="39"/>
  <c r="E5085" i="39"/>
  <c r="F5085" i="39" s="1"/>
  <c r="K5085" i="39" s="1"/>
  <c r="J5085" i="39" l="1"/>
  <c r="I5085" i="39"/>
  <c r="N5087" i="39"/>
  <c r="B5086" i="39"/>
  <c r="A5086" i="39"/>
  <c r="E5086" i="39"/>
  <c r="F5086" i="39" s="1"/>
  <c r="K5086" i="39" s="1"/>
  <c r="H5086" i="39"/>
  <c r="G5086" i="39"/>
  <c r="D5086" i="39"/>
  <c r="C5086" i="39"/>
  <c r="L5086" i="39" s="1"/>
  <c r="J5086" i="39" l="1"/>
  <c r="I5086" i="39"/>
  <c r="N5088" i="39"/>
  <c r="D5087" i="39"/>
  <c r="C5087" i="39"/>
  <c r="L5087" i="39" s="1"/>
  <c r="B5087" i="39"/>
  <c r="A5087" i="39"/>
  <c r="E5087" i="39"/>
  <c r="F5087" i="39" s="1"/>
  <c r="K5087" i="39" s="1"/>
  <c r="H5087" i="39"/>
  <c r="G5087" i="39"/>
  <c r="N5089" i="39" l="1"/>
  <c r="G5088" i="39"/>
  <c r="D5088" i="39"/>
  <c r="C5088" i="39"/>
  <c r="L5088" i="39" s="1"/>
  <c r="B5088" i="39"/>
  <c r="A5088" i="39"/>
  <c r="E5088" i="39"/>
  <c r="F5088" i="39" s="1"/>
  <c r="K5088" i="39" s="1"/>
  <c r="H5088" i="39"/>
  <c r="I5087" i="39"/>
  <c r="J5087" i="39"/>
  <c r="J5088" i="39" l="1"/>
  <c r="I5088" i="39"/>
  <c r="N5090" i="39"/>
  <c r="C5089" i="39"/>
  <c r="L5089" i="39" s="1"/>
  <c r="B5089" i="39"/>
  <c r="A5089" i="39"/>
  <c r="E5089" i="39"/>
  <c r="F5089" i="39" s="1"/>
  <c r="K5089" i="39" s="1"/>
  <c r="H5089" i="39"/>
  <c r="G5089" i="39"/>
  <c r="D5089" i="39"/>
  <c r="J5089" i="39" l="1"/>
  <c r="I5089" i="39"/>
  <c r="N5091" i="39"/>
  <c r="E5090" i="39"/>
  <c r="F5090" i="39" s="1"/>
  <c r="K5090" i="39" s="1"/>
  <c r="H5090" i="39"/>
  <c r="G5090" i="39"/>
  <c r="D5090" i="39"/>
  <c r="C5090" i="39"/>
  <c r="L5090" i="39" s="1"/>
  <c r="B5090" i="39"/>
  <c r="A5090" i="39"/>
  <c r="N5092" i="39" l="1"/>
  <c r="E5091" i="39"/>
  <c r="F5091" i="39" s="1"/>
  <c r="K5091" i="39" s="1"/>
  <c r="H5091" i="39"/>
  <c r="G5091" i="39"/>
  <c r="D5091" i="39"/>
  <c r="C5091" i="39"/>
  <c r="L5091" i="39" s="1"/>
  <c r="B5091" i="39"/>
  <c r="A5091" i="39"/>
  <c r="J5090" i="39"/>
  <c r="I5090" i="39"/>
  <c r="J5091" i="39" l="1"/>
  <c r="I5091" i="39"/>
  <c r="N5093" i="39"/>
  <c r="A5092" i="39"/>
  <c r="E5092" i="39"/>
  <c r="F5092" i="39" s="1"/>
  <c r="K5092" i="39" s="1"/>
  <c r="H5092" i="39"/>
  <c r="G5092" i="39"/>
  <c r="D5092" i="39"/>
  <c r="C5092" i="39"/>
  <c r="L5092" i="39" s="1"/>
  <c r="B5092" i="39"/>
  <c r="J5092" i="39" l="1"/>
  <c r="I5092" i="39"/>
  <c r="N5094" i="39"/>
  <c r="G5093" i="39"/>
  <c r="D5093" i="39"/>
  <c r="C5093" i="39"/>
  <c r="L5093" i="39" s="1"/>
  <c r="B5093" i="39"/>
  <c r="A5093" i="39"/>
  <c r="E5093" i="39"/>
  <c r="F5093" i="39" s="1"/>
  <c r="K5093" i="39" s="1"/>
  <c r="H5093" i="39"/>
  <c r="N5095" i="39" l="1"/>
  <c r="E5094" i="39"/>
  <c r="F5094" i="39" s="1"/>
  <c r="K5094" i="39" s="1"/>
  <c r="H5094" i="39"/>
  <c r="G5094" i="39"/>
  <c r="D5094" i="39"/>
  <c r="C5094" i="39"/>
  <c r="L5094" i="39" s="1"/>
  <c r="B5094" i="39"/>
  <c r="A5094" i="39"/>
  <c r="J5093" i="39"/>
  <c r="I5093" i="39"/>
  <c r="J5094" i="39" l="1"/>
  <c r="I5094" i="39"/>
  <c r="N5096" i="39"/>
  <c r="A5095" i="39"/>
  <c r="E5095" i="39"/>
  <c r="F5095" i="39" s="1"/>
  <c r="K5095" i="39" s="1"/>
  <c r="H5095" i="39"/>
  <c r="G5095" i="39"/>
  <c r="D5095" i="39"/>
  <c r="C5095" i="39"/>
  <c r="L5095" i="39" s="1"/>
  <c r="B5095" i="39"/>
  <c r="I5095" i="39" l="1"/>
  <c r="J5095" i="39"/>
  <c r="N5097" i="39"/>
  <c r="B5096" i="39"/>
  <c r="A5096" i="39"/>
  <c r="E5096" i="39"/>
  <c r="F5096" i="39" s="1"/>
  <c r="K5096" i="39" s="1"/>
  <c r="H5096" i="39"/>
  <c r="G5096" i="39"/>
  <c r="D5096" i="39"/>
  <c r="C5096" i="39"/>
  <c r="L5096" i="39" s="1"/>
  <c r="J5096" i="39" l="1"/>
  <c r="I5096" i="39"/>
  <c r="N5098" i="39"/>
  <c r="E5097" i="39"/>
  <c r="F5097" i="39" s="1"/>
  <c r="K5097" i="39" s="1"/>
  <c r="H5097" i="39"/>
  <c r="D5097" i="39"/>
  <c r="C5097" i="39"/>
  <c r="L5097" i="39" s="1"/>
  <c r="G5097" i="39"/>
  <c r="B5097" i="39"/>
  <c r="A5097" i="39"/>
  <c r="J5097" i="39" l="1"/>
  <c r="I5097" i="39"/>
  <c r="N5099" i="39"/>
  <c r="E5098" i="39"/>
  <c r="F5098" i="39" s="1"/>
  <c r="K5098" i="39" s="1"/>
  <c r="H5098" i="39"/>
  <c r="G5098" i="39"/>
  <c r="D5098" i="39"/>
  <c r="C5098" i="39"/>
  <c r="L5098" i="39" s="1"/>
  <c r="B5098" i="39"/>
  <c r="A5098" i="39"/>
  <c r="J5098" i="39" l="1"/>
  <c r="I5098" i="39"/>
  <c r="N5100" i="39"/>
  <c r="G5099" i="39"/>
  <c r="D5099" i="39"/>
  <c r="C5099" i="39"/>
  <c r="L5099" i="39" s="1"/>
  <c r="B5099" i="39"/>
  <c r="A5099" i="39"/>
  <c r="E5099" i="39"/>
  <c r="F5099" i="39" s="1"/>
  <c r="K5099" i="39" s="1"/>
  <c r="H5099" i="39"/>
  <c r="N5101" i="39" l="1"/>
  <c r="G5100" i="39"/>
  <c r="D5100" i="39"/>
  <c r="C5100" i="39"/>
  <c r="L5100" i="39" s="1"/>
  <c r="B5100" i="39"/>
  <c r="A5100" i="39"/>
  <c r="E5100" i="39"/>
  <c r="F5100" i="39" s="1"/>
  <c r="K5100" i="39" s="1"/>
  <c r="H5100" i="39"/>
  <c r="J5099" i="39"/>
  <c r="I5099" i="39"/>
  <c r="J5100" i="39" l="1"/>
  <c r="I5100" i="39"/>
  <c r="N5102" i="39"/>
  <c r="E5101" i="39"/>
  <c r="F5101" i="39" s="1"/>
  <c r="K5101" i="39" s="1"/>
  <c r="H5101" i="39"/>
  <c r="G5101" i="39"/>
  <c r="D5101" i="39"/>
  <c r="C5101" i="39"/>
  <c r="L5101" i="39" s="1"/>
  <c r="B5101" i="39"/>
  <c r="A5101" i="39"/>
  <c r="J5101" i="39" l="1"/>
  <c r="I5101" i="39"/>
  <c r="N5103" i="39"/>
  <c r="C5102" i="39"/>
  <c r="L5102" i="39" s="1"/>
  <c r="B5102" i="39"/>
  <c r="A5102" i="39"/>
  <c r="E5102" i="39"/>
  <c r="F5102" i="39" s="1"/>
  <c r="K5102" i="39" s="1"/>
  <c r="H5102" i="39"/>
  <c r="G5102" i="39"/>
  <c r="D5102" i="39"/>
  <c r="J5102" i="39" l="1"/>
  <c r="I5102" i="39"/>
  <c r="N5104" i="39"/>
  <c r="D5103" i="39"/>
  <c r="C5103" i="39"/>
  <c r="L5103" i="39" s="1"/>
  <c r="B5103" i="39"/>
  <c r="A5103" i="39"/>
  <c r="E5103" i="39"/>
  <c r="F5103" i="39" s="1"/>
  <c r="K5103" i="39" s="1"/>
  <c r="H5103" i="39"/>
  <c r="G5103" i="39"/>
  <c r="N5105" i="39" l="1"/>
  <c r="C5104" i="39"/>
  <c r="L5104" i="39" s="1"/>
  <c r="B5104" i="39"/>
  <c r="A5104" i="39"/>
  <c r="E5104" i="39"/>
  <c r="F5104" i="39" s="1"/>
  <c r="K5104" i="39" s="1"/>
  <c r="H5104" i="39"/>
  <c r="G5104" i="39"/>
  <c r="D5104" i="39"/>
  <c r="I5103" i="39"/>
  <c r="J5103" i="39"/>
  <c r="J5104" i="39" l="1"/>
  <c r="I5104" i="39"/>
  <c r="N5106" i="39"/>
  <c r="G5105" i="39"/>
  <c r="D5105" i="39"/>
  <c r="C5105" i="39"/>
  <c r="L5105" i="39" s="1"/>
  <c r="B5105" i="39"/>
  <c r="A5105" i="39"/>
  <c r="E5105" i="39"/>
  <c r="F5105" i="39" s="1"/>
  <c r="K5105" i="39" s="1"/>
  <c r="H5105" i="39"/>
  <c r="N5107" i="39" l="1"/>
  <c r="G5106" i="39"/>
  <c r="D5106" i="39"/>
  <c r="C5106" i="39"/>
  <c r="L5106" i="39" s="1"/>
  <c r="B5106" i="39"/>
  <c r="A5106" i="39"/>
  <c r="E5106" i="39"/>
  <c r="F5106" i="39" s="1"/>
  <c r="K5106" i="39" s="1"/>
  <c r="H5106" i="39"/>
  <c r="J5105" i="39"/>
  <c r="I5105" i="39"/>
  <c r="J5106" i="39" l="1"/>
  <c r="I5106" i="39"/>
  <c r="N5108" i="39"/>
  <c r="E5107" i="39"/>
  <c r="F5107" i="39" s="1"/>
  <c r="K5107" i="39" s="1"/>
  <c r="H5107" i="39"/>
  <c r="G5107" i="39"/>
  <c r="D5107" i="39"/>
  <c r="C5107" i="39"/>
  <c r="L5107" i="39" s="1"/>
  <c r="B5107" i="39"/>
  <c r="A5107" i="39"/>
  <c r="J5107" i="39" l="1"/>
  <c r="I5107" i="39"/>
  <c r="N5109" i="39"/>
  <c r="D5108" i="39"/>
  <c r="C5108" i="39"/>
  <c r="L5108" i="39" s="1"/>
  <c r="B5108" i="39"/>
  <c r="A5108" i="39"/>
  <c r="E5108" i="39"/>
  <c r="F5108" i="39" s="1"/>
  <c r="K5108" i="39" s="1"/>
  <c r="H5108" i="39"/>
  <c r="G5108" i="39"/>
  <c r="N5110" i="39" l="1"/>
  <c r="E5109" i="39"/>
  <c r="F5109" i="39" s="1"/>
  <c r="K5109" i="39" s="1"/>
  <c r="H5109" i="39"/>
  <c r="G5109" i="39"/>
  <c r="D5109" i="39"/>
  <c r="C5109" i="39"/>
  <c r="L5109" i="39" s="1"/>
  <c r="B5109" i="39"/>
  <c r="A5109" i="39"/>
  <c r="J5108" i="39"/>
  <c r="I5108" i="39"/>
  <c r="J5109" i="39" l="1"/>
  <c r="I5109" i="39"/>
  <c r="N5111" i="39"/>
  <c r="D5110" i="39"/>
  <c r="C5110" i="39"/>
  <c r="L5110" i="39" s="1"/>
  <c r="B5110" i="39"/>
  <c r="A5110" i="39"/>
  <c r="E5110" i="39"/>
  <c r="F5110" i="39" s="1"/>
  <c r="K5110" i="39" s="1"/>
  <c r="H5110" i="39"/>
  <c r="G5110" i="39"/>
  <c r="N5112" i="39" l="1"/>
  <c r="E5111" i="39"/>
  <c r="F5111" i="39" s="1"/>
  <c r="K5111" i="39" s="1"/>
  <c r="H5111" i="39"/>
  <c r="G5111" i="39"/>
  <c r="D5111" i="39"/>
  <c r="C5111" i="39"/>
  <c r="L5111" i="39" s="1"/>
  <c r="B5111" i="39"/>
  <c r="A5111" i="39"/>
  <c r="J5110" i="39"/>
  <c r="I5110" i="39"/>
  <c r="I5111" i="39" l="1"/>
  <c r="J5111" i="39"/>
  <c r="N5113" i="39"/>
  <c r="E5112" i="39"/>
  <c r="F5112" i="39" s="1"/>
  <c r="K5112" i="39" s="1"/>
  <c r="H5112" i="39"/>
  <c r="G5112" i="39"/>
  <c r="D5112" i="39"/>
  <c r="C5112" i="39"/>
  <c r="L5112" i="39" s="1"/>
  <c r="B5112" i="39"/>
  <c r="A5112" i="39"/>
  <c r="J5112" i="39" l="1"/>
  <c r="I5112" i="39"/>
  <c r="N5114" i="39"/>
  <c r="D5113" i="39"/>
  <c r="C5113" i="39"/>
  <c r="L5113" i="39" s="1"/>
  <c r="B5113" i="39"/>
  <c r="A5113" i="39"/>
  <c r="E5113" i="39"/>
  <c r="F5113" i="39" s="1"/>
  <c r="K5113" i="39" s="1"/>
  <c r="H5113" i="39"/>
  <c r="G5113" i="39"/>
  <c r="N5115" i="39" l="1"/>
  <c r="E5114" i="39"/>
  <c r="F5114" i="39" s="1"/>
  <c r="K5114" i="39" s="1"/>
  <c r="H5114" i="39"/>
  <c r="G5114" i="39"/>
  <c r="D5114" i="39"/>
  <c r="C5114" i="39"/>
  <c r="L5114" i="39" s="1"/>
  <c r="B5114" i="39"/>
  <c r="A5114" i="39"/>
  <c r="J5113" i="39"/>
  <c r="I5113" i="39"/>
  <c r="I5114" i="39" l="1"/>
  <c r="J5114" i="39"/>
  <c r="N5116" i="39"/>
  <c r="C5115" i="39"/>
  <c r="L5115" i="39" s="1"/>
  <c r="B5115" i="39"/>
  <c r="A5115" i="39"/>
  <c r="E5115" i="39"/>
  <c r="F5115" i="39" s="1"/>
  <c r="K5115" i="39" s="1"/>
  <c r="H5115" i="39"/>
  <c r="G5115" i="39"/>
  <c r="D5115" i="39"/>
  <c r="J5115" i="39" l="1"/>
  <c r="I5115" i="39"/>
  <c r="N5117" i="39"/>
  <c r="D5116" i="39"/>
  <c r="C5116" i="39"/>
  <c r="L5116" i="39" s="1"/>
  <c r="B5116" i="39"/>
  <c r="A5116" i="39"/>
  <c r="E5116" i="39"/>
  <c r="F5116" i="39" s="1"/>
  <c r="K5116" i="39" s="1"/>
  <c r="H5116" i="39"/>
  <c r="G5116" i="39"/>
  <c r="N5118" i="39" l="1"/>
  <c r="E5117" i="39"/>
  <c r="F5117" i="39" s="1"/>
  <c r="K5117" i="39" s="1"/>
  <c r="H5117" i="39"/>
  <c r="G5117" i="39"/>
  <c r="D5117" i="39"/>
  <c r="C5117" i="39"/>
  <c r="L5117" i="39" s="1"/>
  <c r="B5117" i="39"/>
  <c r="A5117" i="39"/>
  <c r="J5116" i="39"/>
  <c r="I5116" i="39"/>
  <c r="I5117" i="39" l="1"/>
  <c r="J5117" i="39"/>
  <c r="N5119" i="39"/>
  <c r="E5118" i="39"/>
  <c r="F5118" i="39" s="1"/>
  <c r="K5118" i="39" s="1"/>
  <c r="H5118" i="39"/>
  <c r="G5118" i="39"/>
  <c r="D5118" i="39"/>
  <c r="C5118" i="39"/>
  <c r="L5118" i="39" s="1"/>
  <c r="B5118" i="39"/>
  <c r="A5118" i="39"/>
  <c r="J5118" i="39" l="1"/>
  <c r="I5118" i="39"/>
  <c r="N5120" i="39"/>
  <c r="C5119" i="39"/>
  <c r="L5119" i="39" s="1"/>
  <c r="B5119" i="39"/>
  <c r="A5119" i="39"/>
  <c r="E5119" i="39"/>
  <c r="F5119" i="39" s="1"/>
  <c r="K5119" i="39" s="1"/>
  <c r="H5119" i="39"/>
  <c r="G5119" i="39"/>
  <c r="D5119" i="39"/>
  <c r="N5121" i="39" l="1"/>
  <c r="C5120" i="39"/>
  <c r="L5120" i="39" s="1"/>
  <c r="B5120" i="39"/>
  <c r="A5120" i="39"/>
  <c r="E5120" i="39"/>
  <c r="F5120" i="39" s="1"/>
  <c r="K5120" i="39" s="1"/>
  <c r="H5120" i="39"/>
  <c r="G5120" i="39"/>
  <c r="D5120" i="39"/>
  <c r="I5119" i="39"/>
  <c r="J5119" i="39"/>
  <c r="I5120" i="39" l="1"/>
  <c r="J5120" i="39"/>
  <c r="N5122" i="39"/>
  <c r="A5121" i="39"/>
  <c r="E5121" i="39"/>
  <c r="F5121" i="39" s="1"/>
  <c r="K5121" i="39" s="1"/>
  <c r="H5121" i="39"/>
  <c r="G5121" i="39"/>
  <c r="D5121" i="39"/>
  <c r="C5121" i="39"/>
  <c r="L5121" i="39" s="1"/>
  <c r="B5121" i="39"/>
  <c r="J5121" i="39" l="1"/>
  <c r="I5121" i="39"/>
  <c r="N5123" i="39"/>
  <c r="E5122" i="39"/>
  <c r="F5122" i="39" s="1"/>
  <c r="K5122" i="39" s="1"/>
  <c r="H5122" i="39"/>
  <c r="G5122" i="39"/>
  <c r="D5122" i="39"/>
  <c r="C5122" i="39"/>
  <c r="L5122" i="39" s="1"/>
  <c r="B5122" i="39"/>
  <c r="A5122" i="39"/>
  <c r="J5122" i="39" l="1"/>
  <c r="I5122" i="39"/>
  <c r="N5124" i="39"/>
  <c r="B5123" i="39"/>
  <c r="A5123" i="39"/>
  <c r="E5123" i="39"/>
  <c r="F5123" i="39" s="1"/>
  <c r="K5123" i="39" s="1"/>
  <c r="H5123" i="39"/>
  <c r="G5123" i="39"/>
  <c r="D5123" i="39"/>
  <c r="C5123" i="39"/>
  <c r="L5123" i="39" s="1"/>
  <c r="I5123" i="39" l="1"/>
  <c r="J5123" i="39"/>
  <c r="N5125" i="39"/>
  <c r="C5124" i="39"/>
  <c r="L5124" i="39" s="1"/>
  <c r="B5124" i="39"/>
  <c r="A5124" i="39"/>
  <c r="E5124" i="39"/>
  <c r="F5124" i="39" s="1"/>
  <c r="K5124" i="39" s="1"/>
  <c r="H5124" i="39"/>
  <c r="G5124" i="39"/>
  <c r="D5124" i="39"/>
  <c r="J5124" i="39" l="1"/>
  <c r="I5124" i="39"/>
  <c r="N5126" i="39"/>
  <c r="E5125" i="39"/>
  <c r="F5125" i="39" s="1"/>
  <c r="K5125" i="39" s="1"/>
  <c r="H5125" i="39"/>
  <c r="G5125" i="39"/>
  <c r="D5125" i="39"/>
  <c r="C5125" i="39"/>
  <c r="L5125" i="39" s="1"/>
  <c r="B5125" i="39"/>
  <c r="A5125" i="39"/>
  <c r="J5125" i="39" l="1"/>
  <c r="I5125" i="39"/>
  <c r="N5127" i="39"/>
  <c r="C5126" i="39"/>
  <c r="L5126" i="39" s="1"/>
  <c r="B5126" i="39"/>
  <c r="A5126" i="39"/>
  <c r="E5126" i="39"/>
  <c r="F5126" i="39" s="1"/>
  <c r="K5126" i="39" s="1"/>
  <c r="H5126" i="39"/>
  <c r="G5126" i="39"/>
  <c r="D5126" i="39"/>
  <c r="N5128" i="39" l="1"/>
  <c r="G5127" i="39"/>
  <c r="D5127" i="39"/>
  <c r="C5127" i="39"/>
  <c r="L5127" i="39" s="1"/>
  <c r="B5127" i="39"/>
  <c r="A5127" i="39"/>
  <c r="E5127" i="39"/>
  <c r="F5127" i="39" s="1"/>
  <c r="K5127" i="39" s="1"/>
  <c r="H5127" i="39"/>
  <c r="I5126" i="39"/>
  <c r="J5126" i="39"/>
  <c r="I5127" i="39" l="1"/>
  <c r="J5127" i="39"/>
  <c r="N5129" i="39"/>
  <c r="H5128" i="39"/>
  <c r="G5128" i="39"/>
  <c r="D5128" i="39"/>
  <c r="C5128" i="39"/>
  <c r="L5128" i="39" s="1"/>
  <c r="B5128" i="39"/>
  <c r="A5128" i="39"/>
  <c r="E5128" i="39"/>
  <c r="F5128" i="39" s="1"/>
  <c r="K5128" i="39" s="1"/>
  <c r="N5130" i="39" l="1"/>
  <c r="C5129" i="39"/>
  <c r="L5129" i="39" s="1"/>
  <c r="B5129" i="39"/>
  <c r="A5129" i="39"/>
  <c r="E5129" i="39"/>
  <c r="F5129" i="39" s="1"/>
  <c r="K5129" i="39" s="1"/>
  <c r="H5129" i="39"/>
  <c r="G5129" i="39"/>
  <c r="D5129" i="39"/>
  <c r="J5128" i="39"/>
  <c r="I5128" i="39"/>
  <c r="I5129" i="39" l="1"/>
  <c r="J5129" i="39"/>
  <c r="N5131" i="39"/>
  <c r="E5130" i="39"/>
  <c r="F5130" i="39" s="1"/>
  <c r="K5130" i="39" s="1"/>
  <c r="H5130" i="39"/>
  <c r="G5130" i="39"/>
  <c r="D5130" i="39"/>
  <c r="C5130" i="39"/>
  <c r="L5130" i="39" s="1"/>
  <c r="B5130" i="39"/>
  <c r="A5130" i="39"/>
  <c r="J5130" i="39" l="1"/>
  <c r="I5130" i="39"/>
  <c r="N5132" i="39"/>
  <c r="H5131" i="39"/>
  <c r="G5131" i="39"/>
  <c r="D5131" i="39"/>
  <c r="C5131" i="39"/>
  <c r="L5131" i="39" s="1"/>
  <c r="B5131" i="39"/>
  <c r="A5131" i="39"/>
  <c r="E5131" i="39"/>
  <c r="F5131" i="39" s="1"/>
  <c r="K5131" i="39" s="1"/>
  <c r="N5133" i="39" l="1"/>
  <c r="C5132" i="39"/>
  <c r="L5132" i="39" s="1"/>
  <c r="B5132" i="39"/>
  <c r="A5132" i="39"/>
  <c r="E5132" i="39"/>
  <c r="F5132" i="39" s="1"/>
  <c r="K5132" i="39" s="1"/>
  <c r="H5132" i="39"/>
  <c r="G5132" i="39"/>
  <c r="D5132" i="39"/>
  <c r="J5131" i="39"/>
  <c r="I5131" i="39"/>
  <c r="J5132" i="39" l="1"/>
  <c r="I5132" i="39"/>
  <c r="N5134" i="39"/>
  <c r="B5133" i="39"/>
  <c r="A5133" i="39"/>
  <c r="E5133" i="39"/>
  <c r="F5133" i="39" s="1"/>
  <c r="K5133" i="39" s="1"/>
  <c r="H5133" i="39"/>
  <c r="G5133" i="39"/>
  <c r="D5133" i="39"/>
  <c r="C5133" i="39"/>
  <c r="L5133" i="39" s="1"/>
  <c r="J5133" i="39" l="1"/>
  <c r="I5133" i="39"/>
  <c r="N5135" i="39"/>
  <c r="B5134" i="39"/>
  <c r="A5134" i="39"/>
  <c r="E5134" i="39"/>
  <c r="F5134" i="39" s="1"/>
  <c r="K5134" i="39" s="1"/>
  <c r="H5134" i="39"/>
  <c r="G5134" i="39"/>
  <c r="D5134" i="39"/>
  <c r="C5134" i="39"/>
  <c r="L5134" i="39" s="1"/>
  <c r="J5134" i="39" l="1"/>
  <c r="I5134" i="39"/>
  <c r="N5136" i="39"/>
  <c r="H5135" i="39"/>
  <c r="G5135" i="39"/>
  <c r="D5135" i="39"/>
  <c r="C5135" i="39"/>
  <c r="L5135" i="39" s="1"/>
  <c r="B5135" i="39"/>
  <c r="A5135" i="39"/>
  <c r="E5135" i="39"/>
  <c r="F5135" i="39" s="1"/>
  <c r="K5135" i="39" s="1"/>
  <c r="N5137" i="39" l="1"/>
  <c r="G5136" i="39"/>
  <c r="D5136" i="39"/>
  <c r="C5136" i="39"/>
  <c r="L5136" i="39" s="1"/>
  <c r="B5136" i="39"/>
  <c r="A5136" i="39"/>
  <c r="E5136" i="39"/>
  <c r="F5136" i="39" s="1"/>
  <c r="K5136" i="39" s="1"/>
  <c r="H5136" i="39"/>
  <c r="I5135" i="39"/>
  <c r="J5135" i="39"/>
  <c r="J5136" i="39" l="1"/>
  <c r="I5136" i="39"/>
  <c r="N5138" i="39"/>
  <c r="E5137" i="39"/>
  <c r="F5137" i="39" s="1"/>
  <c r="K5137" i="39" s="1"/>
  <c r="H5137" i="39"/>
  <c r="G5137" i="39"/>
  <c r="D5137" i="39"/>
  <c r="C5137" i="39"/>
  <c r="L5137" i="39" s="1"/>
  <c r="B5137" i="39"/>
  <c r="A5137" i="39"/>
  <c r="J5137" i="39" l="1"/>
  <c r="I5137" i="39"/>
  <c r="N5139" i="39"/>
  <c r="H5138" i="39"/>
  <c r="G5138" i="39"/>
  <c r="D5138" i="39"/>
  <c r="C5138" i="39"/>
  <c r="L5138" i="39" s="1"/>
  <c r="B5138" i="39"/>
  <c r="A5138" i="39"/>
  <c r="E5138" i="39"/>
  <c r="F5138" i="39" s="1"/>
  <c r="K5138" i="39" s="1"/>
  <c r="N5140" i="39" l="1"/>
  <c r="C5139" i="39"/>
  <c r="L5139" i="39" s="1"/>
  <c r="B5139" i="39"/>
  <c r="A5139" i="39"/>
  <c r="E5139" i="39"/>
  <c r="F5139" i="39" s="1"/>
  <c r="K5139" i="39" s="1"/>
  <c r="H5139" i="39"/>
  <c r="G5139" i="39"/>
  <c r="D5139" i="39"/>
  <c r="J5138" i="39"/>
  <c r="I5138" i="39"/>
  <c r="J5139" i="39" l="1"/>
  <c r="I5139" i="39"/>
  <c r="N5141" i="39"/>
  <c r="H5140" i="39"/>
  <c r="G5140" i="39"/>
  <c r="D5140" i="39"/>
  <c r="C5140" i="39"/>
  <c r="L5140" i="39" s="1"/>
  <c r="B5140" i="39"/>
  <c r="A5140" i="39"/>
  <c r="E5140" i="39"/>
  <c r="F5140" i="39" s="1"/>
  <c r="K5140" i="39" s="1"/>
  <c r="J5140" i="39" l="1"/>
  <c r="I5140" i="39"/>
  <c r="N5142" i="39"/>
  <c r="E5141" i="39"/>
  <c r="F5141" i="39" s="1"/>
  <c r="K5141" i="39" s="1"/>
  <c r="H5141" i="39"/>
  <c r="G5141" i="39"/>
  <c r="D5141" i="39"/>
  <c r="C5141" i="39"/>
  <c r="L5141" i="39" s="1"/>
  <c r="B5141" i="39"/>
  <c r="A5141" i="39"/>
  <c r="N5143" i="39" l="1"/>
  <c r="C5142" i="39"/>
  <c r="L5142" i="39" s="1"/>
  <c r="B5142" i="39"/>
  <c r="A5142" i="39"/>
  <c r="E5142" i="39"/>
  <c r="F5142" i="39" s="1"/>
  <c r="K5142" i="39" s="1"/>
  <c r="H5142" i="39"/>
  <c r="G5142" i="39"/>
  <c r="D5142" i="39"/>
  <c r="J5141" i="39"/>
  <c r="I5141" i="39"/>
  <c r="J5142" i="39" l="1"/>
  <c r="I5142" i="39"/>
  <c r="N5144" i="39"/>
  <c r="A5143" i="39"/>
  <c r="E5143" i="39"/>
  <c r="F5143" i="39" s="1"/>
  <c r="K5143" i="39" s="1"/>
  <c r="H5143" i="39"/>
  <c r="G5143" i="39"/>
  <c r="D5143" i="39"/>
  <c r="C5143" i="39"/>
  <c r="L5143" i="39" s="1"/>
  <c r="B5143" i="39"/>
  <c r="I5143" i="39" l="1"/>
  <c r="J5143" i="39"/>
  <c r="N5145" i="39"/>
  <c r="G5144" i="39"/>
  <c r="D5144" i="39"/>
  <c r="C5144" i="39"/>
  <c r="L5144" i="39" s="1"/>
  <c r="B5144" i="39"/>
  <c r="A5144" i="39"/>
  <c r="E5144" i="39"/>
  <c r="F5144" i="39" s="1"/>
  <c r="K5144" i="39" s="1"/>
  <c r="H5144" i="39"/>
  <c r="N5146" i="39" l="1"/>
  <c r="B5145" i="39"/>
  <c r="A5145" i="39"/>
  <c r="E5145" i="39"/>
  <c r="F5145" i="39" s="1"/>
  <c r="K5145" i="39" s="1"/>
  <c r="H5145" i="39"/>
  <c r="G5145" i="39"/>
  <c r="D5145" i="39"/>
  <c r="C5145" i="39"/>
  <c r="L5145" i="39" s="1"/>
  <c r="J5144" i="39"/>
  <c r="I5144" i="39"/>
  <c r="J5145" i="39" l="1"/>
  <c r="I5145" i="39"/>
  <c r="N5147" i="39"/>
  <c r="H5146" i="39"/>
  <c r="G5146" i="39"/>
  <c r="D5146" i="39"/>
  <c r="C5146" i="39"/>
  <c r="L5146" i="39" s="1"/>
  <c r="B5146" i="39"/>
  <c r="A5146" i="39"/>
  <c r="E5146" i="39"/>
  <c r="F5146" i="39" s="1"/>
  <c r="K5146" i="39" s="1"/>
  <c r="J5146" i="39" l="1"/>
  <c r="I5146" i="39"/>
  <c r="N5148" i="39"/>
  <c r="G5147" i="39"/>
  <c r="D5147" i="39"/>
  <c r="C5147" i="39"/>
  <c r="L5147" i="39" s="1"/>
  <c r="B5147" i="39"/>
  <c r="A5147" i="39"/>
  <c r="E5147" i="39"/>
  <c r="F5147" i="39" s="1"/>
  <c r="K5147" i="39" s="1"/>
  <c r="H5147" i="39"/>
  <c r="N5149" i="39" l="1"/>
  <c r="G5148" i="39"/>
  <c r="D5148" i="39"/>
  <c r="C5148" i="39"/>
  <c r="L5148" i="39" s="1"/>
  <c r="B5148" i="39"/>
  <c r="A5148" i="39"/>
  <c r="E5148" i="39"/>
  <c r="F5148" i="39" s="1"/>
  <c r="K5148" i="39" s="1"/>
  <c r="H5148" i="39"/>
  <c r="J5147" i="39"/>
  <c r="I5147" i="39"/>
  <c r="J5148" i="39" l="1"/>
  <c r="I5148" i="39"/>
  <c r="N5150" i="39"/>
  <c r="B5149" i="39"/>
  <c r="A5149" i="39"/>
  <c r="E5149" i="39"/>
  <c r="F5149" i="39" s="1"/>
  <c r="K5149" i="39" s="1"/>
  <c r="H5149" i="39"/>
  <c r="G5149" i="39"/>
  <c r="D5149" i="39"/>
  <c r="C5149" i="39"/>
  <c r="L5149" i="39" s="1"/>
  <c r="J5149" i="39" l="1"/>
  <c r="I5149" i="39"/>
  <c r="N5151" i="39"/>
  <c r="C5150" i="39"/>
  <c r="L5150" i="39" s="1"/>
  <c r="B5150" i="39"/>
  <c r="A5150" i="39"/>
  <c r="E5150" i="39"/>
  <c r="F5150" i="39" s="1"/>
  <c r="K5150" i="39" s="1"/>
  <c r="H5150" i="39"/>
  <c r="G5150" i="39"/>
  <c r="D5150" i="39"/>
  <c r="J5150" i="39" l="1"/>
  <c r="I5150" i="39"/>
  <c r="N5152" i="39"/>
  <c r="G5151" i="39"/>
  <c r="D5151" i="39"/>
  <c r="C5151" i="39"/>
  <c r="L5151" i="39" s="1"/>
  <c r="B5151" i="39"/>
  <c r="A5151" i="39"/>
  <c r="E5151" i="39"/>
  <c r="F5151" i="39" s="1"/>
  <c r="K5151" i="39" s="1"/>
  <c r="H5151" i="39"/>
  <c r="N5153" i="39" l="1"/>
  <c r="H5152" i="39"/>
  <c r="G5152" i="39"/>
  <c r="D5152" i="39"/>
  <c r="C5152" i="39"/>
  <c r="L5152" i="39" s="1"/>
  <c r="A5152" i="39"/>
  <c r="B5152" i="39"/>
  <c r="E5152" i="39"/>
  <c r="F5152" i="39" s="1"/>
  <c r="K5152" i="39" s="1"/>
  <c r="I5151" i="39"/>
  <c r="J5151" i="39"/>
  <c r="J5152" i="39" l="1"/>
  <c r="I5152" i="39"/>
  <c r="N5154" i="39"/>
  <c r="A5153" i="39"/>
  <c r="E5153" i="39"/>
  <c r="F5153" i="39" s="1"/>
  <c r="K5153" i="39" s="1"/>
  <c r="H5153" i="39"/>
  <c r="G5153" i="39"/>
  <c r="D5153" i="39"/>
  <c r="C5153" i="39"/>
  <c r="L5153" i="39" s="1"/>
  <c r="B5153" i="39"/>
  <c r="J5153" i="39" l="1"/>
  <c r="I5153" i="39"/>
  <c r="N5155" i="39"/>
  <c r="A5154" i="39"/>
  <c r="E5154" i="39"/>
  <c r="F5154" i="39" s="1"/>
  <c r="K5154" i="39" s="1"/>
  <c r="H5154" i="39"/>
  <c r="G5154" i="39"/>
  <c r="D5154" i="39"/>
  <c r="C5154" i="39"/>
  <c r="L5154" i="39" s="1"/>
  <c r="B5154" i="39"/>
  <c r="J5154" i="39" l="1"/>
  <c r="I5154" i="39"/>
  <c r="N5156" i="39"/>
  <c r="B5155" i="39"/>
  <c r="A5155" i="39"/>
  <c r="E5155" i="39"/>
  <c r="F5155" i="39" s="1"/>
  <c r="K5155" i="39" s="1"/>
  <c r="H5155" i="39"/>
  <c r="G5155" i="39"/>
  <c r="D5155" i="39"/>
  <c r="C5155" i="39"/>
  <c r="L5155" i="39" s="1"/>
  <c r="J5155" i="39" l="1"/>
  <c r="I5155" i="39"/>
  <c r="N5157" i="39"/>
  <c r="D5156" i="39"/>
  <c r="C5156" i="39"/>
  <c r="L5156" i="39" s="1"/>
  <c r="B5156" i="39"/>
  <c r="A5156" i="39"/>
  <c r="E5156" i="39"/>
  <c r="F5156" i="39" s="1"/>
  <c r="K5156" i="39" s="1"/>
  <c r="H5156" i="39"/>
  <c r="G5156" i="39"/>
  <c r="N5158" i="39" l="1"/>
  <c r="H5157" i="39"/>
  <c r="G5157" i="39"/>
  <c r="D5157" i="39"/>
  <c r="C5157" i="39"/>
  <c r="L5157" i="39" s="1"/>
  <c r="B5157" i="39"/>
  <c r="A5157" i="39"/>
  <c r="E5157" i="39"/>
  <c r="F5157" i="39" s="1"/>
  <c r="K5157" i="39" s="1"/>
  <c r="J5156" i="39"/>
  <c r="I5156" i="39"/>
  <c r="J5157" i="39" l="1"/>
  <c r="I5157" i="39"/>
  <c r="N5159" i="39"/>
  <c r="A5158" i="39"/>
  <c r="E5158" i="39"/>
  <c r="F5158" i="39" s="1"/>
  <c r="K5158" i="39" s="1"/>
  <c r="H5158" i="39"/>
  <c r="G5158" i="39"/>
  <c r="D5158" i="39"/>
  <c r="C5158" i="39"/>
  <c r="L5158" i="39" s="1"/>
  <c r="B5158" i="39"/>
  <c r="J5158" i="39" l="1"/>
  <c r="I5158" i="39"/>
  <c r="N5160" i="39"/>
  <c r="G5159" i="39"/>
  <c r="D5159" i="39"/>
  <c r="C5159" i="39"/>
  <c r="L5159" i="39" s="1"/>
  <c r="B5159" i="39"/>
  <c r="A5159" i="39"/>
  <c r="E5159" i="39"/>
  <c r="F5159" i="39" s="1"/>
  <c r="K5159" i="39" s="1"/>
  <c r="H5159" i="39"/>
  <c r="N5161" i="39" l="1"/>
  <c r="E5160" i="39"/>
  <c r="F5160" i="39" s="1"/>
  <c r="K5160" i="39" s="1"/>
  <c r="H5160" i="39"/>
  <c r="G5160" i="39"/>
  <c r="D5160" i="39"/>
  <c r="C5160" i="39"/>
  <c r="L5160" i="39" s="1"/>
  <c r="A5160" i="39"/>
  <c r="B5160" i="39"/>
  <c r="I5159" i="39"/>
  <c r="J5159" i="39"/>
  <c r="J5160" i="39" l="1"/>
  <c r="I5160" i="39"/>
  <c r="N5162" i="39"/>
  <c r="G5161" i="39"/>
  <c r="D5161" i="39"/>
  <c r="C5161" i="39"/>
  <c r="L5161" i="39" s="1"/>
  <c r="B5161" i="39"/>
  <c r="A5161" i="39"/>
  <c r="E5161" i="39"/>
  <c r="F5161" i="39" s="1"/>
  <c r="K5161" i="39" s="1"/>
  <c r="H5161" i="39"/>
  <c r="N5163" i="39" l="1"/>
  <c r="E5162" i="39"/>
  <c r="F5162" i="39" s="1"/>
  <c r="K5162" i="39" s="1"/>
  <c r="H5162" i="39"/>
  <c r="G5162" i="39"/>
  <c r="D5162" i="39"/>
  <c r="C5162" i="39"/>
  <c r="L5162" i="39" s="1"/>
  <c r="B5162" i="39"/>
  <c r="A5162" i="39"/>
  <c r="J5161" i="39"/>
  <c r="I5161" i="39"/>
  <c r="J5162" i="39" l="1"/>
  <c r="I5162" i="39"/>
  <c r="N5164" i="39"/>
  <c r="C5163" i="39"/>
  <c r="L5163" i="39" s="1"/>
  <c r="B5163" i="39"/>
  <c r="A5163" i="39"/>
  <c r="E5163" i="39"/>
  <c r="F5163" i="39" s="1"/>
  <c r="K5163" i="39" s="1"/>
  <c r="H5163" i="39"/>
  <c r="G5163" i="39"/>
  <c r="D5163" i="39"/>
  <c r="J5163" i="39" l="1"/>
  <c r="I5163" i="39"/>
  <c r="N5165" i="39"/>
  <c r="H5164" i="39"/>
  <c r="G5164" i="39"/>
  <c r="D5164" i="39"/>
  <c r="C5164" i="39"/>
  <c r="L5164" i="39" s="1"/>
  <c r="B5164" i="39"/>
  <c r="A5164" i="39"/>
  <c r="E5164" i="39"/>
  <c r="F5164" i="39" s="1"/>
  <c r="K5164" i="39" s="1"/>
  <c r="J5164" i="39" l="1"/>
  <c r="I5164" i="39"/>
  <c r="N5166" i="39"/>
  <c r="A5165" i="39"/>
  <c r="E5165" i="39"/>
  <c r="F5165" i="39" s="1"/>
  <c r="K5165" i="39" s="1"/>
  <c r="H5165" i="39"/>
  <c r="G5165" i="39"/>
  <c r="D5165" i="39"/>
  <c r="C5165" i="39"/>
  <c r="L5165" i="39" s="1"/>
  <c r="B5165" i="39"/>
  <c r="J5165" i="39" l="1"/>
  <c r="I5165" i="39"/>
  <c r="N5167" i="39"/>
  <c r="D5166" i="39"/>
  <c r="C5166" i="39"/>
  <c r="L5166" i="39" s="1"/>
  <c r="B5166" i="39"/>
  <c r="A5166" i="39"/>
  <c r="E5166" i="39"/>
  <c r="F5166" i="39" s="1"/>
  <c r="K5166" i="39" s="1"/>
  <c r="H5166" i="39"/>
  <c r="G5166" i="39"/>
  <c r="N5168" i="39" l="1"/>
  <c r="E5167" i="39"/>
  <c r="F5167" i="39" s="1"/>
  <c r="K5167" i="39" s="1"/>
  <c r="H5167" i="39"/>
  <c r="G5167" i="39"/>
  <c r="D5167" i="39"/>
  <c r="C5167" i="39"/>
  <c r="L5167" i="39" s="1"/>
  <c r="B5167" i="39"/>
  <c r="A5167" i="39"/>
  <c r="J5166" i="39"/>
  <c r="I5166" i="39"/>
  <c r="I5167" i="39" l="1"/>
  <c r="J5167" i="39"/>
  <c r="N5169" i="39"/>
  <c r="G5168" i="39"/>
  <c r="D5168" i="39"/>
  <c r="C5168" i="39"/>
  <c r="L5168" i="39" s="1"/>
  <c r="A5168" i="39"/>
  <c r="B5168" i="39"/>
  <c r="E5168" i="39"/>
  <c r="F5168" i="39" s="1"/>
  <c r="K5168" i="39" s="1"/>
  <c r="H5168" i="39"/>
  <c r="N5170" i="39" l="1"/>
  <c r="E5169" i="39"/>
  <c r="F5169" i="39" s="1"/>
  <c r="K5169" i="39" s="1"/>
  <c r="H5169" i="39"/>
  <c r="G5169" i="39"/>
  <c r="D5169" i="39"/>
  <c r="C5169" i="39"/>
  <c r="L5169" i="39" s="1"/>
  <c r="B5169" i="39"/>
  <c r="A5169" i="39"/>
  <c r="J5168" i="39"/>
  <c r="I5168" i="39"/>
  <c r="J5169" i="39" l="1"/>
  <c r="I5169" i="39"/>
  <c r="N5171" i="39"/>
  <c r="C5170" i="39"/>
  <c r="L5170" i="39" s="1"/>
  <c r="B5170" i="39"/>
  <c r="A5170" i="39"/>
  <c r="E5170" i="39"/>
  <c r="F5170" i="39" s="1"/>
  <c r="K5170" i="39" s="1"/>
  <c r="H5170" i="39"/>
  <c r="G5170" i="39"/>
  <c r="D5170" i="39"/>
  <c r="J5170" i="39" l="1"/>
  <c r="I5170" i="39"/>
  <c r="N5172" i="39"/>
  <c r="A5171" i="39"/>
  <c r="E5171" i="39"/>
  <c r="F5171" i="39" s="1"/>
  <c r="K5171" i="39" s="1"/>
  <c r="H5171" i="39"/>
  <c r="G5171" i="39"/>
  <c r="D5171" i="39"/>
  <c r="C5171" i="39"/>
  <c r="L5171" i="39" s="1"/>
  <c r="B5171" i="39"/>
  <c r="J5171" i="39" l="1"/>
  <c r="I5171" i="39"/>
  <c r="N5173" i="39"/>
  <c r="H5172" i="39"/>
  <c r="G5172" i="39"/>
  <c r="D5172" i="39"/>
  <c r="C5172" i="39"/>
  <c r="L5172" i="39" s="1"/>
  <c r="B5172" i="39"/>
  <c r="A5172" i="39"/>
  <c r="E5172" i="39"/>
  <c r="F5172" i="39" s="1"/>
  <c r="K5172" i="39" s="1"/>
  <c r="J5172" i="39" l="1"/>
  <c r="I5172" i="39"/>
  <c r="N5174" i="39"/>
  <c r="E5173" i="39"/>
  <c r="F5173" i="39" s="1"/>
  <c r="K5173" i="39" s="1"/>
  <c r="H5173" i="39"/>
  <c r="G5173" i="39"/>
  <c r="D5173" i="39"/>
  <c r="C5173" i="39"/>
  <c r="L5173" i="39" s="1"/>
  <c r="B5173" i="39"/>
  <c r="A5173" i="39"/>
  <c r="J5173" i="39" l="1"/>
  <c r="I5173" i="39"/>
  <c r="N5175" i="39"/>
  <c r="D5174" i="39"/>
  <c r="B5174" i="39"/>
  <c r="H5174" i="39"/>
  <c r="G5174" i="39"/>
  <c r="C5174" i="39"/>
  <c r="L5174" i="39" s="1"/>
  <c r="A5174" i="39"/>
  <c r="E5174" i="39"/>
  <c r="F5174" i="39" s="1"/>
  <c r="K5174" i="39" s="1"/>
  <c r="J5174" i="39" l="1"/>
  <c r="I5174" i="39"/>
  <c r="N5176" i="39"/>
  <c r="B5175" i="39"/>
  <c r="A5175" i="39"/>
  <c r="E5175" i="39"/>
  <c r="F5175" i="39" s="1"/>
  <c r="K5175" i="39" s="1"/>
  <c r="H5175" i="39"/>
  <c r="G5175" i="39"/>
  <c r="D5175" i="39"/>
  <c r="C5175" i="39"/>
  <c r="L5175" i="39" s="1"/>
  <c r="I5175" i="39" l="1"/>
  <c r="J5175" i="39"/>
  <c r="N5177" i="39"/>
  <c r="D5176" i="39"/>
  <c r="C5176" i="39"/>
  <c r="L5176" i="39" s="1"/>
  <c r="B5176" i="39"/>
  <c r="A5176" i="39"/>
  <c r="E5176" i="39"/>
  <c r="F5176" i="39" s="1"/>
  <c r="K5176" i="39" s="1"/>
  <c r="H5176" i="39"/>
  <c r="G5176" i="39"/>
  <c r="N5178" i="39" l="1"/>
  <c r="G5177" i="39"/>
  <c r="D5177" i="39"/>
  <c r="C5177" i="39"/>
  <c r="L5177" i="39" s="1"/>
  <c r="B5177" i="39"/>
  <c r="A5177" i="39"/>
  <c r="E5177" i="39"/>
  <c r="F5177" i="39" s="1"/>
  <c r="K5177" i="39" s="1"/>
  <c r="H5177" i="39"/>
  <c r="J5176" i="39"/>
  <c r="I5176" i="39"/>
  <c r="J5177" i="39" l="1"/>
  <c r="I5177" i="39"/>
  <c r="N5179" i="39"/>
  <c r="A5178" i="39"/>
  <c r="E5178" i="39"/>
  <c r="F5178" i="39" s="1"/>
  <c r="K5178" i="39" s="1"/>
  <c r="H5178" i="39"/>
  <c r="G5178" i="39"/>
  <c r="D5178" i="39"/>
  <c r="C5178" i="39"/>
  <c r="L5178" i="39" s="1"/>
  <c r="B5178" i="39"/>
  <c r="I5178" i="39" l="1"/>
  <c r="J5178" i="39"/>
  <c r="N5180" i="39"/>
  <c r="D5179" i="39"/>
  <c r="C5179" i="39"/>
  <c r="L5179" i="39" s="1"/>
  <c r="B5179" i="39"/>
  <c r="A5179" i="39"/>
  <c r="E5179" i="39"/>
  <c r="F5179" i="39" s="1"/>
  <c r="K5179" i="39" s="1"/>
  <c r="H5179" i="39"/>
  <c r="G5179" i="39"/>
  <c r="N5181" i="39" l="1"/>
  <c r="G5180" i="39"/>
  <c r="H5180" i="39"/>
  <c r="D5180" i="39"/>
  <c r="C5180" i="39"/>
  <c r="L5180" i="39" s="1"/>
  <c r="B5180" i="39"/>
  <c r="A5180" i="39"/>
  <c r="E5180" i="39"/>
  <c r="F5180" i="39" s="1"/>
  <c r="K5180" i="39" s="1"/>
  <c r="J5179" i="39"/>
  <c r="I5179" i="39"/>
  <c r="J5180" i="39" l="1"/>
  <c r="I5180" i="39"/>
  <c r="N5182" i="39"/>
  <c r="G5181" i="39"/>
  <c r="D5181" i="39"/>
  <c r="C5181" i="39"/>
  <c r="L5181" i="39" s="1"/>
  <c r="B5181" i="39"/>
  <c r="A5181" i="39"/>
  <c r="E5181" i="39"/>
  <c r="F5181" i="39" s="1"/>
  <c r="K5181" i="39" s="1"/>
  <c r="H5181" i="39"/>
  <c r="N5183" i="39" l="1"/>
  <c r="A5182" i="39"/>
  <c r="E5182" i="39"/>
  <c r="F5182" i="39" s="1"/>
  <c r="K5182" i="39" s="1"/>
  <c r="H5182" i="39"/>
  <c r="G5182" i="39"/>
  <c r="D5182" i="39"/>
  <c r="C5182" i="39"/>
  <c r="L5182" i="39" s="1"/>
  <c r="B5182" i="39"/>
  <c r="I5181" i="39"/>
  <c r="J5181" i="39"/>
  <c r="J5182" i="39" l="1"/>
  <c r="I5182" i="39"/>
  <c r="N5184" i="39"/>
  <c r="E5183" i="39"/>
  <c r="F5183" i="39" s="1"/>
  <c r="K5183" i="39" s="1"/>
  <c r="H5183" i="39"/>
  <c r="G5183" i="39"/>
  <c r="D5183" i="39"/>
  <c r="C5183" i="39"/>
  <c r="L5183" i="39" s="1"/>
  <c r="B5183" i="39"/>
  <c r="A5183" i="39"/>
  <c r="I5183" i="39" l="1"/>
  <c r="J5183" i="39"/>
  <c r="N5185" i="39"/>
  <c r="D5184" i="39"/>
  <c r="C5184" i="39"/>
  <c r="L5184" i="39" s="1"/>
  <c r="B5184" i="39"/>
  <c r="A5184" i="39"/>
  <c r="E5184" i="39"/>
  <c r="F5184" i="39" s="1"/>
  <c r="K5184" i="39" s="1"/>
  <c r="H5184" i="39"/>
  <c r="G5184" i="39"/>
  <c r="N5186" i="39" l="1"/>
  <c r="C5185" i="39"/>
  <c r="L5185" i="39" s="1"/>
  <c r="B5185" i="39"/>
  <c r="A5185" i="39"/>
  <c r="E5185" i="39"/>
  <c r="F5185" i="39" s="1"/>
  <c r="K5185" i="39" s="1"/>
  <c r="H5185" i="39"/>
  <c r="G5185" i="39"/>
  <c r="D5185" i="39"/>
  <c r="I5184" i="39"/>
  <c r="J5184" i="39"/>
  <c r="J5185" i="39" l="1"/>
  <c r="I5185" i="39"/>
  <c r="N5187" i="39"/>
  <c r="H5186" i="39"/>
  <c r="G5186" i="39"/>
  <c r="D5186" i="39"/>
  <c r="C5186" i="39"/>
  <c r="L5186" i="39" s="1"/>
  <c r="B5186" i="39"/>
  <c r="A5186" i="39"/>
  <c r="E5186" i="39"/>
  <c r="F5186" i="39" s="1"/>
  <c r="K5186" i="39" s="1"/>
  <c r="J5186" i="39" l="1"/>
  <c r="I5186" i="39"/>
  <c r="N5188" i="39"/>
  <c r="C5187" i="39"/>
  <c r="L5187" i="39" s="1"/>
  <c r="B5187" i="39"/>
  <c r="A5187" i="39"/>
  <c r="E5187" i="39"/>
  <c r="F5187" i="39" s="1"/>
  <c r="K5187" i="39" s="1"/>
  <c r="H5187" i="39"/>
  <c r="G5187" i="39"/>
  <c r="D5187" i="39"/>
  <c r="I5187" i="39" l="1"/>
  <c r="J5187" i="39"/>
  <c r="N5189" i="39"/>
  <c r="E5188" i="39"/>
  <c r="F5188" i="39" s="1"/>
  <c r="K5188" i="39" s="1"/>
  <c r="H5188" i="39"/>
  <c r="G5188" i="39"/>
  <c r="D5188" i="39"/>
  <c r="C5188" i="39"/>
  <c r="L5188" i="39" s="1"/>
  <c r="B5188" i="39"/>
  <c r="A5188" i="39"/>
  <c r="J5188" i="39" l="1"/>
  <c r="I5188" i="39"/>
  <c r="N5190" i="39"/>
  <c r="A5189" i="39"/>
  <c r="E5189" i="39"/>
  <c r="F5189" i="39" s="1"/>
  <c r="K5189" i="39" s="1"/>
  <c r="H5189" i="39"/>
  <c r="G5189" i="39"/>
  <c r="D5189" i="39"/>
  <c r="C5189" i="39"/>
  <c r="L5189" i="39" s="1"/>
  <c r="B5189" i="39"/>
  <c r="N5191" i="39" l="1"/>
  <c r="D5190" i="39"/>
  <c r="C5190" i="39"/>
  <c r="L5190" i="39" s="1"/>
  <c r="B5190" i="39"/>
  <c r="A5190" i="39"/>
  <c r="E5190" i="39"/>
  <c r="F5190" i="39" s="1"/>
  <c r="K5190" i="39" s="1"/>
  <c r="H5190" i="39"/>
  <c r="G5190" i="39"/>
  <c r="J5189" i="39"/>
  <c r="I5189" i="39"/>
  <c r="I5190" i="39" l="1"/>
  <c r="J5190" i="39"/>
  <c r="N5192" i="39"/>
  <c r="A5191" i="39"/>
  <c r="E5191" i="39"/>
  <c r="F5191" i="39" s="1"/>
  <c r="K5191" i="39" s="1"/>
  <c r="H5191" i="39"/>
  <c r="G5191" i="39"/>
  <c r="D5191" i="39"/>
  <c r="C5191" i="39"/>
  <c r="L5191" i="39" s="1"/>
  <c r="B5191" i="39"/>
  <c r="I5191" i="39" l="1"/>
  <c r="J5191" i="39"/>
  <c r="N5193" i="39"/>
  <c r="E5192" i="39"/>
  <c r="F5192" i="39" s="1"/>
  <c r="K5192" i="39" s="1"/>
  <c r="H5192" i="39"/>
  <c r="G5192" i="39"/>
  <c r="D5192" i="39"/>
  <c r="C5192" i="39"/>
  <c r="L5192" i="39" s="1"/>
  <c r="B5192" i="39"/>
  <c r="A5192" i="39"/>
  <c r="J5192" i="39" l="1"/>
  <c r="I5192" i="39"/>
  <c r="N5194" i="39"/>
  <c r="C5193" i="39"/>
  <c r="L5193" i="39" s="1"/>
  <c r="B5193" i="39"/>
  <c r="A5193" i="39"/>
  <c r="E5193" i="39"/>
  <c r="F5193" i="39" s="1"/>
  <c r="K5193" i="39" s="1"/>
  <c r="H5193" i="39"/>
  <c r="G5193" i="39"/>
  <c r="D5193" i="39"/>
  <c r="I5193" i="39" l="1"/>
  <c r="J5193" i="39"/>
  <c r="N5195" i="39"/>
  <c r="C5194" i="39"/>
  <c r="L5194" i="39" s="1"/>
  <c r="B5194" i="39"/>
  <c r="A5194" i="39"/>
  <c r="E5194" i="39"/>
  <c r="F5194" i="39" s="1"/>
  <c r="K5194" i="39" s="1"/>
  <c r="H5194" i="39"/>
  <c r="G5194" i="39"/>
  <c r="D5194" i="39"/>
  <c r="J5194" i="39" l="1"/>
  <c r="I5194" i="39"/>
  <c r="N5196" i="39"/>
  <c r="A5195" i="39"/>
  <c r="E5195" i="39"/>
  <c r="F5195" i="39" s="1"/>
  <c r="K5195" i="39" s="1"/>
  <c r="H5195" i="39"/>
  <c r="G5195" i="39"/>
  <c r="D5195" i="39"/>
  <c r="C5195" i="39"/>
  <c r="L5195" i="39" s="1"/>
  <c r="B5195" i="39"/>
  <c r="J5195" i="39" l="1"/>
  <c r="I5195" i="39"/>
  <c r="N5197" i="39"/>
  <c r="D5196" i="39"/>
  <c r="C5196" i="39"/>
  <c r="L5196" i="39" s="1"/>
  <c r="B5196" i="39"/>
  <c r="A5196" i="39"/>
  <c r="E5196" i="39"/>
  <c r="F5196" i="39" s="1"/>
  <c r="K5196" i="39" s="1"/>
  <c r="H5196" i="39"/>
  <c r="G5196" i="39"/>
  <c r="N5198" i="39" l="1"/>
  <c r="C5197" i="39"/>
  <c r="L5197" i="39" s="1"/>
  <c r="B5197" i="39"/>
  <c r="A5197" i="39"/>
  <c r="E5197" i="39"/>
  <c r="F5197" i="39" s="1"/>
  <c r="K5197" i="39" s="1"/>
  <c r="H5197" i="39"/>
  <c r="G5197" i="39"/>
  <c r="D5197" i="39"/>
  <c r="J5196" i="39"/>
  <c r="I5196" i="39"/>
  <c r="J5197" i="39" l="1"/>
  <c r="I5197" i="39"/>
  <c r="N5199" i="39"/>
  <c r="C5198" i="39"/>
  <c r="L5198" i="39" s="1"/>
  <c r="B5198" i="39"/>
  <c r="A5198" i="39"/>
  <c r="E5198" i="39"/>
  <c r="F5198" i="39" s="1"/>
  <c r="K5198" i="39" s="1"/>
  <c r="H5198" i="39"/>
  <c r="G5198" i="39"/>
  <c r="D5198" i="39"/>
  <c r="J5198" i="39" l="1"/>
  <c r="I5198" i="39"/>
  <c r="N5200" i="39"/>
  <c r="B5199" i="39"/>
  <c r="A5199" i="39"/>
  <c r="E5199" i="39"/>
  <c r="F5199" i="39" s="1"/>
  <c r="K5199" i="39" s="1"/>
  <c r="H5199" i="39"/>
  <c r="G5199" i="39"/>
  <c r="D5199" i="39"/>
  <c r="C5199" i="39"/>
  <c r="L5199" i="39" s="1"/>
  <c r="I5199" i="39" l="1"/>
  <c r="J5199" i="39"/>
  <c r="N5201" i="39"/>
  <c r="H5200" i="39"/>
  <c r="G5200" i="39"/>
  <c r="D5200" i="39"/>
  <c r="C5200" i="39"/>
  <c r="L5200" i="39" s="1"/>
  <c r="B5200" i="39"/>
  <c r="A5200" i="39"/>
  <c r="E5200" i="39"/>
  <c r="F5200" i="39" s="1"/>
  <c r="K5200" i="39" s="1"/>
  <c r="J5200" i="39" l="1"/>
  <c r="I5200" i="39"/>
  <c r="N5202" i="39"/>
  <c r="B5201" i="39"/>
  <c r="A5201" i="39"/>
  <c r="E5201" i="39"/>
  <c r="F5201" i="39" s="1"/>
  <c r="K5201" i="39" s="1"/>
  <c r="H5201" i="39"/>
  <c r="G5201" i="39"/>
  <c r="D5201" i="39"/>
  <c r="C5201" i="39"/>
  <c r="L5201" i="39" s="1"/>
  <c r="J5201" i="39" l="1"/>
  <c r="I5201" i="39"/>
  <c r="N5203" i="39"/>
  <c r="B5202" i="39"/>
  <c r="A5202" i="39"/>
  <c r="E5202" i="39"/>
  <c r="F5202" i="39" s="1"/>
  <c r="K5202" i="39" s="1"/>
  <c r="H5202" i="39"/>
  <c r="G5202" i="39"/>
  <c r="D5202" i="39"/>
  <c r="C5202" i="39"/>
  <c r="L5202" i="39" s="1"/>
  <c r="J5202" i="39" l="1"/>
  <c r="I5202" i="39"/>
  <c r="N5204" i="39"/>
  <c r="D5203" i="39"/>
  <c r="C5203" i="39"/>
  <c r="L5203" i="39" s="1"/>
  <c r="B5203" i="39"/>
  <c r="A5203" i="39"/>
  <c r="E5203" i="39"/>
  <c r="F5203" i="39" s="1"/>
  <c r="K5203" i="39" s="1"/>
  <c r="H5203" i="39"/>
  <c r="G5203" i="39"/>
  <c r="N5205" i="39" l="1"/>
  <c r="E5204" i="39"/>
  <c r="F5204" i="39" s="1"/>
  <c r="K5204" i="39" s="1"/>
  <c r="H5204" i="39"/>
  <c r="G5204" i="39"/>
  <c r="D5204" i="39"/>
  <c r="C5204" i="39"/>
  <c r="L5204" i="39" s="1"/>
  <c r="B5204" i="39"/>
  <c r="A5204" i="39"/>
  <c r="J5203" i="39"/>
  <c r="I5203" i="39"/>
  <c r="J5204" i="39" l="1"/>
  <c r="I5204" i="39"/>
  <c r="N5206" i="39"/>
  <c r="E5205" i="39"/>
  <c r="F5205" i="39" s="1"/>
  <c r="K5205" i="39" s="1"/>
  <c r="C5205" i="39"/>
  <c r="L5205" i="39" s="1"/>
  <c r="B5205" i="39"/>
  <c r="A5205" i="39"/>
  <c r="H5205" i="39"/>
  <c r="G5205" i="39"/>
  <c r="D5205" i="39"/>
  <c r="N5207" i="39" l="1"/>
  <c r="E5206" i="39"/>
  <c r="F5206" i="39" s="1"/>
  <c r="K5206" i="39" s="1"/>
  <c r="H5206" i="39"/>
  <c r="G5206" i="39"/>
  <c r="D5206" i="39"/>
  <c r="C5206" i="39"/>
  <c r="L5206" i="39" s="1"/>
  <c r="B5206" i="39"/>
  <c r="A5206" i="39"/>
  <c r="J5205" i="39"/>
  <c r="I5205" i="39"/>
  <c r="J5206" i="39" l="1"/>
  <c r="I5206" i="39"/>
  <c r="N5208" i="39"/>
  <c r="E5207" i="39"/>
  <c r="F5207" i="39" s="1"/>
  <c r="K5207" i="39" s="1"/>
  <c r="H5207" i="39"/>
  <c r="G5207" i="39"/>
  <c r="D5207" i="39"/>
  <c r="C5207" i="39"/>
  <c r="L5207" i="39" s="1"/>
  <c r="B5207" i="39"/>
  <c r="A5207" i="39"/>
  <c r="I5207" i="39" l="1"/>
  <c r="J5207" i="39"/>
  <c r="N5209" i="39"/>
  <c r="B5208" i="39"/>
  <c r="A5208" i="39"/>
  <c r="E5208" i="39"/>
  <c r="F5208" i="39" s="1"/>
  <c r="K5208" i="39" s="1"/>
  <c r="H5208" i="39"/>
  <c r="G5208" i="39"/>
  <c r="D5208" i="39"/>
  <c r="C5208" i="39"/>
  <c r="L5208" i="39" s="1"/>
  <c r="J5208" i="39" l="1"/>
  <c r="I5208" i="39"/>
  <c r="N5210" i="39"/>
  <c r="D5209" i="39"/>
  <c r="C5209" i="39"/>
  <c r="L5209" i="39" s="1"/>
  <c r="B5209" i="39"/>
  <c r="A5209" i="39"/>
  <c r="E5209" i="39"/>
  <c r="F5209" i="39" s="1"/>
  <c r="K5209" i="39" s="1"/>
  <c r="H5209" i="39"/>
  <c r="G5209" i="39"/>
  <c r="N5211" i="39" l="1"/>
  <c r="E5210" i="39"/>
  <c r="F5210" i="39" s="1"/>
  <c r="K5210" i="39" s="1"/>
  <c r="H5210" i="39"/>
  <c r="G5210" i="39"/>
  <c r="D5210" i="39"/>
  <c r="C5210" i="39"/>
  <c r="L5210" i="39" s="1"/>
  <c r="B5210" i="39"/>
  <c r="A5210" i="39"/>
  <c r="J5209" i="39"/>
  <c r="I5209" i="39"/>
  <c r="J5210" i="39" l="1"/>
  <c r="I5210" i="39"/>
  <c r="N5212" i="39"/>
  <c r="H5211" i="39"/>
  <c r="G5211" i="39"/>
  <c r="D5211" i="39"/>
  <c r="C5211" i="39"/>
  <c r="L5211" i="39" s="1"/>
  <c r="B5211" i="39"/>
  <c r="A5211" i="39"/>
  <c r="E5211" i="39"/>
  <c r="F5211" i="39" s="1"/>
  <c r="K5211" i="39" s="1"/>
  <c r="J5211" i="39" l="1"/>
  <c r="I5211" i="39"/>
  <c r="N5213" i="39"/>
  <c r="H5212" i="39"/>
  <c r="G5212" i="39"/>
  <c r="D5212" i="39"/>
  <c r="C5212" i="39"/>
  <c r="L5212" i="39" s="1"/>
  <c r="B5212" i="39"/>
  <c r="A5212" i="39"/>
  <c r="E5212" i="39"/>
  <c r="F5212" i="39" s="1"/>
  <c r="K5212" i="39" s="1"/>
  <c r="J5212" i="39" l="1"/>
  <c r="I5212" i="39"/>
  <c r="N5214" i="39"/>
  <c r="B5213" i="39"/>
  <c r="A5213" i="39"/>
  <c r="E5213" i="39"/>
  <c r="F5213" i="39" s="1"/>
  <c r="K5213" i="39" s="1"/>
  <c r="H5213" i="39"/>
  <c r="G5213" i="39"/>
  <c r="D5213" i="39"/>
  <c r="C5213" i="39"/>
  <c r="L5213" i="39" s="1"/>
  <c r="J5213" i="39" l="1"/>
  <c r="I5213" i="39"/>
  <c r="N5215" i="39"/>
  <c r="D5214" i="39"/>
  <c r="C5214" i="39"/>
  <c r="L5214" i="39" s="1"/>
  <c r="B5214" i="39"/>
  <c r="A5214" i="39"/>
  <c r="E5214" i="39"/>
  <c r="F5214" i="39" s="1"/>
  <c r="K5214" i="39" s="1"/>
  <c r="H5214" i="39"/>
  <c r="G5214" i="39"/>
  <c r="N5216" i="39" l="1"/>
  <c r="E5215" i="39"/>
  <c r="F5215" i="39" s="1"/>
  <c r="K5215" i="39" s="1"/>
  <c r="H5215" i="39"/>
  <c r="G5215" i="39"/>
  <c r="D5215" i="39"/>
  <c r="C5215" i="39"/>
  <c r="L5215" i="39" s="1"/>
  <c r="B5215" i="39"/>
  <c r="A5215" i="39"/>
  <c r="J5214" i="39"/>
  <c r="I5214" i="39"/>
  <c r="I5215" i="39" l="1"/>
  <c r="J5215" i="39"/>
  <c r="N5217" i="39"/>
  <c r="E5216" i="39"/>
  <c r="F5216" i="39" s="1"/>
  <c r="K5216" i="39" s="1"/>
  <c r="H5216" i="39"/>
  <c r="G5216" i="39"/>
  <c r="D5216" i="39"/>
  <c r="C5216" i="39"/>
  <c r="L5216" i="39" s="1"/>
  <c r="A5216" i="39"/>
  <c r="B5216" i="39"/>
  <c r="J5216" i="39" l="1"/>
  <c r="I5216" i="39"/>
  <c r="N5218" i="39"/>
  <c r="A5217" i="39"/>
  <c r="E5217" i="39"/>
  <c r="F5217" i="39" s="1"/>
  <c r="K5217" i="39" s="1"/>
  <c r="H5217" i="39"/>
  <c r="G5217" i="39"/>
  <c r="D5217" i="39"/>
  <c r="C5217" i="39"/>
  <c r="L5217" i="39" s="1"/>
  <c r="B5217" i="39"/>
  <c r="J5217" i="39" l="1"/>
  <c r="I5217" i="39"/>
  <c r="N5219" i="39"/>
  <c r="B5218" i="39"/>
  <c r="A5218" i="39"/>
  <c r="E5218" i="39"/>
  <c r="F5218" i="39" s="1"/>
  <c r="K5218" i="39" s="1"/>
  <c r="H5218" i="39"/>
  <c r="G5218" i="39"/>
  <c r="D5218" i="39"/>
  <c r="C5218" i="39"/>
  <c r="L5218" i="39" s="1"/>
  <c r="J5218" i="39" l="1"/>
  <c r="I5218" i="39"/>
  <c r="N5220" i="39"/>
  <c r="E5219" i="39"/>
  <c r="F5219" i="39" s="1"/>
  <c r="K5219" i="39" s="1"/>
  <c r="H5219" i="39"/>
  <c r="G5219" i="39"/>
  <c r="D5219" i="39"/>
  <c r="C5219" i="39"/>
  <c r="L5219" i="39" s="1"/>
  <c r="B5219" i="39"/>
  <c r="A5219" i="39"/>
  <c r="J5219" i="39" l="1"/>
  <c r="I5219" i="39"/>
  <c r="N5221" i="39"/>
  <c r="A5220" i="39"/>
  <c r="E5220" i="39"/>
  <c r="F5220" i="39" s="1"/>
  <c r="K5220" i="39" s="1"/>
  <c r="H5220" i="39"/>
  <c r="G5220" i="39"/>
  <c r="D5220" i="39"/>
  <c r="C5220" i="39"/>
  <c r="L5220" i="39" s="1"/>
  <c r="B5220" i="39"/>
  <c r="J5220" i="39" l="1"/>
  <c r="I5220" i="39"/>
  <c r="N5222" i="39"/>
  <c r="E5221" i="39"/>
  <c r="F5221" i="39" s="1"/>
  <c r="K5221" i="39" s="1"/>
  <c r="H5221" i="39"/>
  <c r="G5221" i="39"/>
  <c r="D5221" i="39"/>
  <c r="C5221" i="39"/>
  <c r="L5221" i="39" s="1"/>
  <c r="B5221" i="39"/>
  <c r="A5221" i="39"/>
  <c r="J5221" i="39" l="1"/>
  <c r="I5221" i="39"/>
  <c r="N5223" i="39"/>
  <c r="E5222" i="39"/>
  <c r="F5222" i="39" s="1"/>
  <c r="K5222" i="39" s="1"/>
  <c r="H5222" i="39"/>
  <c r="G5222" i="39"/>
  <c r="D5222" i="39"/>
  <c r="C5222" i="39"/>
  <c r="L5222" i="39" s="1"/>
  <c r="B5222" i="39"/>
  <c r="A5222" i="39"/>
  <c r="J5222" i="39" l="1"/>
  <c r="I5222" i="39"/>
  <c r="N5224" i="39"/>
  <c r="B5223" i="39"/>
  <c r="A5223" i="39"/>
  <c r="E5223" i="39"/>
  <c r="F5223" i="39" s="1"/>
  <c r="K5223" i="39" s="1"/>
  <c r="H5223" i="39"/>
  <c r="G5223" i="39"/>
  <c r="D5223" i="39"/>
  <c r="C5223" i="39"/>
  <c r="L5223" i="39" s="1"/>
  <c r="I5223" i="39" l="1"/>
  <c r="J5223" i="39"/>
  <c r="N5225" i="39"/>
  <c r="C5224" i="39"/>
  <c r="L5224" i="39" s="1"/>
  <c r="A5224" i="39"/>
  <c r="B5224" i="39"/>
  <c r="E5224" i="39"/>
  <c r="F5224" i="39" s="1"/>
  <c r="K5224" i="39" s="1"/>
  <c r="H5224" i="39"/>
  <c r="G5224" i="39"/>
  <c r="D5224" i="39"/>
  <c r="J5224" i="39" l="1"/>
  <c r="I5224" i="39"/>
  <c r="N5226" i="39"/>
  <c r="E5225" i="39"/>
  <c r="F5225" i="39" s="1"/>
  <c r="K5225" i="39" s="1"/>
  <c r="H5225" i="39"/>
  <c r="G5225" i="39"/>
  <c r="D5225" i="39"/>
  <c r="C5225" i="39"/>
  <c r="L5225" i="39" s="1"/>
  <c r="B5225" i="39"/>
  <c r="A5225" i="39"/>
  <c r="J5225" i="39" l="1"/>
  <c r="I5225" i="39"/>
  <c r="N5227" i="39"/>
  <c r="A5226" i="39"/>
  <c r="E5226" i="39"/>
  <c r="F5226" i="39" s="1"/>
  <c r="K5226" i="39" s="1"/>
  <c r="H5226" i="39"/>
  <c r="G5226" i="39"/>
  <c r="D5226" i="39"/>
  <c r="C5226" i="39"/>
  <c r="L5226" i="39" s="1"/>
  <c r="B5226" i="39"/>
  <c r="J5226" i="39" l="1"/>
  <c r="I5226" i="39"/>
  <c r="N5228" i="39"/>
  <c r="A5227" i="39"/>
  <c r="E5227" i="39"/>
  <c r="F5227" i="39" s="1"/>
  <c r="K5227" i="39" s="1"/>
  <c r="H5227" i="39"/>
  <c r="G5227" i="39"/>
  <c r="D5227" i="39"/>
  <c r="C5227" i="39"/>
  <c r="L5227" i="39" s="1"/>
  <c r="B5227" i="39"/>
  <c r="N5229" i="39" l="1"/>
  <c r="E5228" i="39"/>
  <c r="F5228" i="39" s="1"/>
  <c r="K5228" i="39" s="1"/>
  <c r="H5228" i="39"/>
  <c r="G5228" i="39"/>
  <c r="D5228" i="39"/>
  <c r="C5228" i="39"/>
  <c r="L5228" i="39" s="1"/>
  <c r="B5228" i="39"/>
  <c r="A5228" i="39"/>
  <c r="J5227" i="39"/>
  <c r="I5227" i="39"/>
  <c r="J5228" i="39" l="1"/>
  <c r="I5228" i="39"/>
  <c r="N5230" i="39"/>
  <c r="B5229" i="39"/>
  <c r="A5229" i="39"/>
  <c r="E5229" i="39"/>
  <c r="F5229" i="39" s="1"/>
  <c r="K5229" i="39" s="1"/>
  <c r="H5229" i="39"/>
  <c r="G5229" i="39"/>
  <c r="D5229" i="39"/>
  <c r="C5229" i="39"/>
  <c r="L5229" i="39" s="1"/>
  <c r="J5229" i="39" l="1"/>
  <c r="I5229" i="39"/>
  <c r="N5231" i="39"/>
  <c r="B5230" i="39"/>
  <c r="H5230" i="39"/>
  <c r="C5230" i="39"/>
  <c r="L5230" i="39" s="1"/>
  <c r="A5230" i="39"/>
  <c r="E5230" i="39"/>
  <c r="F5230" i="39" s="1"/>
  <c r="K5230" i="39" s="1"/>
  <c r="G5230" i="39"/>
  <c r="D5230" i="39"/>
  <c r="J5230" i="39" l="1"/>
  <c r="I5230" i="39"/>
  <c r="N5232" i="39"/>
  <c r="A5231" i="39"/>
  <c r="E5231" i="39"/>
  <c r="F5231" i="39" s="1"/>
  <c r="K5231" i="39" s="1"/>
  <c r="H5231" i="39"/>
  <c r="G5231" i="39"/>
  <c r="D5231" i="39"/>
  <c r="C5231" i="39"/>
  <c r="L5231" i="39" s="1"/>
  <c r="B5231" i="39"/>
  <c r="I5231" i="39" l="1"/>
  <c r="J5231" i="39"/>
  <c r="N5233" i="39"/>
  <c r="E5232" i="39"/>
  <c r="F5232" i="39" s="1"/>
  <c r="K5232" i="39" s="1"/>
  <c r="H5232" i="39"/>
  <c r="G5232" i="39"/>
  <c r="D5232" i="39"/>
  <c r="C5232" i="39"/>
  <c r="L5232" i="39" s="1"/>
  <c r="A5232" i="39"/>
  <c r="B5232" i="39"/>
  <c r="J5232" i="39" l="1"/>
  <c r="I5232" i="39"/>
  <c r="N5234" i="39"/>
  <c r="E5233" i="39"/>
  <c r="F5233" i="39" s="1"/>
  <c r="K5233" i="39" s="1"/>
  <c r="H5233" i="39"/>
  <c r="G5233" i="39"/>
  <c r="D5233" i="39"/>
  <c r="C5233" i="39"/>
  <c r="L5233" i="39" s="1"/>
  <c r="B5233" i="39"/>
  <c r="A5233" i="39"/>
  <c r="J5233" i="39" l="1"/>
  <c r="I5233" i="39"/>
  <c r="N5235" i="39"/>
  <c r="A5234" i="39"/>
  <c r="E5234" i="39"/>
  <c r="F5234" i="39" s="1"/>
  <c r="K5234" i="39" s="1"/>
  <c r="H5234" i="39"/>
  <c r="G5234" i="39"/>
  <c r="D5234" i="39"/>
  <c r="C5234" i="39"/>
  <c r="L5234" i="39" s="1"/>
  <c r="B5234" i="39"/>
  <c r="J5234" i="39" l="1"/>
  <c r="I5234" i="39"/>
  <c r="N5236" i="39"/>
  <c r="B5235" i="39"/>
  <c r="A5235" i="39"/>
  <c r="E5235" i="39"/>
  <c r="F5235" i="39" s="1"/>
  <c r="K5235" i="39" s="1"/>
  <c r="H5235" i="39"/>
  <c r="G5235" i="39"/>
  <c r="D5235" i="39"/>
  <c r="C5235" i="39"/>
  <c r="L5235" i="39" s="1"/>
  <c r="J5235" i="39" l="1"/>
  <c r="I5235" i="39"/>
  <c r="N5237" i="39"/>
  <c r="G5236" i="39"/>
  <c r="D5236" i="39"/>
  <c r="C5236" i="39"/>
  <c r="L5236" i="39" s="1"/>
  <c r="B5236" i="39"/>
  <c r="A5236" i="39"/>
  <c r="E5236" i="39"/>
  <c r="F5236" i="39" s="1"/>
  <c r="K5236" i="39" s="1"/>
  <c r="H5236" i="39"/>
  <c r="N5238" i="39" l="1"/>
  <c r="A5237" i="39"/>
  <c r="E5237" i="39"/>
  <c r="F5237" i="39" s="1"/>
  <c r="K5237" i="39" s="1"/>
  <c r="H5237" i="39"/>
  <c r="G5237" i="39"/>
  <c r="D5237" i="39"/>
  <c r="C5237" i="39"/>
  <c r="L5237" i="39" s="1"/>
  <c r="B5237" i="39"/>
  <c r="J5236" i="39"/>
  <c r="I5236" i="39"/>
  <c r="J5237" i="39" l="1"/>
  <c r="I5237" i="39"/>
  <c r="N5239" i="39"/>
  <c r="D5238" i="39"/>
  <c r="C5238" i="39"/>
  <c r="L5238" i="39" s="1"/>
  <c r="B5238" i="39"/>
  <c r="A5238" i="39"/>
  <c r="E5238" i="39"/>
  <c r="F5238" i="39" s="1"/>
  <c r="K5238" i="39" s="1"/>
  <c r="H5238" i="39"/>
  <c r="G5238" i="39"/>
  <c r="N5240" i="39" l="1"/>
  <c r="C5239" i="39"/>
  <c r="L5239" i="39" s="1"/>
  <c r="B5239" i="39"/>
  <c r="A5239" i="39"/>
  <c r="E5239" i="39"/>
  <c r="F5239" i="39" s="1"/>
  <c r="K5239" i="39" s="1"/>
  <c r="H5239" i="39"/>
  <c r="G5239" i="39"/>
  <c r="D5239" i="39"/>
  <c r="J5238" i="39"/>
  <c r="I5238" i="39"/>
  <c r="I5239" i="39" l="1"/>
  <c r="J5239" i="39"/>
  <c r="N5241" i="39"/>
  <c r="A5240" i="39"/>
  <c r="E5240" i="39"/>
  <c r="F5240" i="39" s="1"/>
  <c r="K5240" i="39" s="1"/>
  <c r="H5240" i="39"/>
  <c r="G5240" i="39"/>
  <c r="D5240" i="39"/>
  <c r="C5240" i="39"/>
  <c r="L5240" i="39" s="1"/>
  <c r="B5240" i="39"/>
  <c r="J5240" i="39" l="1"/>
  <c r="I5240" i="39"/>
  <c r="N5242" i="39"/>
  <c r="G5241" i="39"/>
  <c r="D5241" i="39"/>
  <c r="C5241" i="39"/>
  <c r="L5241" i="39" s="1"/>
  <c r="B5241" i="39"/>
  <c r="A5241" i="39"/>
  <c r="E5241" i="39"/>
  <c r="F5241" i="39" s="1"/>
  <c r="K5241" i="39" s="1"/>
  <c r="H5241" i="39"/>
  <c r="N5243" i="39" l="1"/>
  <c r="B5242" i="39"/>
  <c r="A5242" i="39"/>
  <c r="E5242" i="39"/>
  <c r="F5242" i="39" s="1"/>
  <c r="K5242" i="39" s="1"/>
  <c r="H5242" i="39"/>
  <c r="G5242" i="39"/>
  <c r="D5242" i="39"/>
  <c r="C5242" i="39"/>
  <c r="L5242" i="39" s="1"/>
  <c r="J5241" i="39"/>
  <c r="I5241" i="39"/>
  <c r="I5242" i="39" l="1"/>
  <c r="J5242" i="39"/>
  <c r="N5244" i="39"/>
  <c r="G5243" i="39"/>
  <c r="D5243" i="39"/>
  <c r="C5243" i="39"/>
  <c r="L5243" i="39" s="1"/>
  <c r="B5243" i="39"/>
  <c r="A5243" i="39"/>
  <c r="E5243" i="39"/>
  <c r="F5243" i="39" s="1"/>
  <c r="K5243" i="39" s="1"/>
  <c r="H5243" i="39"/>
  <c r="N5245" i="39" l="1"/>
  <c r="H5244" i="39"/>
  <c r="G5244" i="39"/>
  <c r="D5244" i="39"/>
  <c r="C5244" i="39"/>
  <c r="L5244" i="39" s="1"/>
  <c r="B5244" i="39"/>
  <c r="A5244" i="39"/>
  <c r="E5244" i="39"/>
  <c r="F5244" i="39" s="1"/>
  <c r="K5244" i="39" s="1"/>
  <c r="J5243" i="39"/>
  <c r="I5243" i="39"/>
  <c r="J5244" i="39" l="1"/>
  <c r="I5244" i="39"/>
  <c r="N5246" i="39"/>
  <c r="G5245" i="39"/>
  <c r="D5245" i="39"/>
  <c r="C5245" i="39"/>
  <c r="L5245" i="39" s="1"/>
  <c r="B5245" i="39"/>
  <c r="A5245" i="39"/>
  <c r="E5245" i="39"/>
  <c r="F5245" i="39" s="1"/>
  <c r="K5245" i="39" s="1"/>
  <c r="H5245" i="39"/>
  <c r="N5247" i="39" l="1"/>
  <c r="B5246" i="39"/>
  <c r="A5246" i="39"/>
  <c r="E5246" i="39"/>
  <c r="F5246" i="39" s="1"/>
  <c r="K5246" i="39" s="1"/>
  <c r="H5246" i="39"/>
  <c r="G5246" i="39"/>
  <c r="D5246" i="39"/>
  <c r="C5246" i="39"/>
  <c r="L5246" i="39" s="1"/>
  <c r="I5245" i="39"/>
  <c r="J5245" i="39"/>
  <c r="J5246" i="39" l="1"/>
  <c r="I5246" i="39"/>
  <c r="N5248" i="39"/>
  <c r="C5247" i="39"/>
  <c r="L5247" i="39" s="1"/>
  <c r="B5247" i="39"/>
  <c r="A5247" i="39"/>
  <c r="E5247" i="39"/>
  <c r="F5247" i="39" s="1"/>
  <c r="K5247" i="39" s="1"/>
  <c r="H5247" i="39"/>
  <c r="G5247" i="39"/>
  <c r="D5247" i="39"/>
  <c r="N5249" i="39" l="1"/>
  <c r="G5248" i="39"/>
  <c r="D5248" i="39"/>
  <c r="C5248" i="39"/>
  <c r="L5248" i="39" s="1"/>
  <c r="B5248" i="39"/>
  <c r="A5248" i="39"/>
  <c r="E5248" i="39"/>
  <c r="F5248" i="39" s="1"/>
  <c r="K5248" i="39" s="1"/>
  <c r="H5248" i="39"/>
  <c r="I5247" i="39"/>
  <c r="J5247" i="39"/>
  <c r="I5248" i="39" l="1"/>
  <c r="J5248" i="39"/>
  <c r="N5250" i="39"/>
  <c r="E5249" i="39"/>
  <c r="F5249" i="39" s="1"/>
  <c r="K5249" i="39" s="1"/>
  <c r="H5249" i="39"/>
  <c r="G5249" i="39"/>
  <c r="D5249" i="39"/>
  <c r="C5249" i="39"/>
  <c r="L5249" i="39" s="1"/>
  <c r="B5249" i="39"/>
  <c r="A5249" i="39"/>
  <c r="J5249" i="39" l="1"/>
  <c r="I5249" i="39"/>
  <c r="N5251" i="39"/>
  <c r="E5250" i="39"/>
  <c r="F5250" i="39" s="1"/>
  <c r="K5250" i="39" s="1"/>
  <c r="H5250" i="39"/>
  <c r="G5250" i="39"/>
  <c r="D5250" i="39"/>
  <c r="C5250" i="39"/>
  <c r="L5250" i="39" s="1"/>
  <c r="B5250" i="39"/>
  <c r="A5250" i="39"/>
  <c r="J5250" i="39" l="1"/>
  <c r="I5250" i="39"/>
  <c r="N5252" i="39"/>
  <c r="D5251" i="39"/>
  <c r="C5251" i="39"/>
  <c r="L5251" i="39" s="1"/>
  <c r="B5251" i="39"/>
  <c r="A5251" i="39"/>
  <c r="E5251" i="39"/>
  <c r="F5251" i="39" s="1"/>
  <c r="K5251" i="39" s="1"/>
  <c r="H5251" i="39"/>
  <c r="G5251" i="39"/>
  <c r="N5253" i="39" l="1"/>
  <c r="C5252" i="39"/>
  <c r="L5252" i="39" s="1"/>
  <c r="B5252" i="39"/>
  <c r="A5252" i="39"/>
  <c r="E5252" i="39"/>
  <c r="F5252" i="39" s="1"/>
  <c r="K5252" i="39" s="1"/>
  <c r="H5252" i="39"/>
  <c r="G5252" i="39"/>
  <c r="D5252" i="39"/>
  <c r="I5251" i="39"/>
  <c r="J5251" i="39"/>
  <c r="J5252" i="39" l="1"/>
  <c r="I5252" i="39"/>
  <c r="N5254" i="39"/>
  <c r="B5253" i="39"/>
  <c r="A5253" i="39"/>
  <c r="E5253" i="39"/>
  <c r="F5253" i="39" s="1"/>
  <c r="K5253" i="39" s="1"/>
  <c r="H5253" i="39"/>
  <c r="G5253" i="39"/>
  <c r="D5253" i="39"/>
  <c r="C5253" i="39"/>
  <c r="L5253" i="39" s="1"/>
  <c r="J5253" i="39" l="1"/>
  <c r="I5253" i="39"/>
  <c r="N5255" i="39"/>
  <c r="G5254" i="39"/>
  <c r="D5254" i="39"/>
  <c r="C5254" i="39"/>
  <c r="L5254" i="39" s="1"/>
  <c r="B5254" i="39"/>
  <c r="A5254" i="39"/>
  <c r="E5254" i="39"/>
  <c r="F5254" i="39" s="1"/>
  <c r="K5254" i="39" s="1"/>
  <c r="H5254" i="39"/>
  <c r="N5256" i="39" l="1"/>
  <c r="C5255" i="39"/>
  <c r="L5255" i="39" s="1"/>
  <c r="B5255" i="39"/>
  <c r="A5255" i="39"/>
  <c r="E5255" i="39"/>
  <c r="F5255" i="39" s="1"/>
  <c r="K5255" i="39" s="1"/>
  <c r="H5255" i="39"/>
  <c r="G5255" i="39"/>
  <c r="D5255" i="39"/>
  <c r="I5254" i="39"/>
  <c r="J5254" i="39"/>
  <c r="I5255" i="39" l="1"/>
  <c r="J5255" i="39"/>
  <c r="N5257" i="39"/>
  <c r="E5256" i="39"/>
  <c r="F5256" i="39" s="1"/>
  <c r="K5256" i="39" s="1"/>
  <c r="H5256" i="39"/>
  <c r="G5256" i="39"/>
  <c r="D5256" i="39"/>
  <c r="C5256" i="39"/>
  <c r="L5256" i="39" s="1"/>
  <c r="B5256" i="39"/>
  <c r="A5256" i="39"/>
  <c r="J5256" i="39" l="1"/>
  <c r="I5256" i="39"/>
  <c r="N5258" i="39"/>
  <c r="E5257" i="39"/>
  <c r="F5257" i="39" s="1"/>
  <c r="K5257" i="39" s="1"/>
  <c r="H5257" i="39"/>
  <c r="G5257" i="39"/>
  <c r="D5257" i="39"/>
  <c r="C5257" i="39"/>
  <c r="L5257" i="39" s="1"/>
  <c r="B5257" i="39"/>
  <c r="A5257" i="39"/>
  <c r="I5257" i="39" l="1"/>
  <c r="J5257" i="39"/>
  <c r="N5259" i="39"/>
  <c r="E5258" i="39"/>
  <c r="F5258" i="39" s="1"/>
  <c r="K5258" i="39" s="1"/>
  <c r="H5258" i="39"/>
  <c r="G5258" i="39"/>
  <c r="D5258" i="39"/>
  <c r="C5258" i="39"/>
  <c r="L5258" i="39" s="1"/>
  <c r="B5258" i="39"/>
  <c r="A5258" i="39"/>
  <c r="J5258" i="39" l="1"/>
  <c r="I5258" i="39"/>
  <c r="N5260" i="39"/>
  <c r="G5259" i="39"/>
  <c r="D5259" i="39"/>
  <c r="C5259" i="39"/>
  <c r="L5259" i="39" s="1"/>
  <c r="B5259" i="39"/>
  <c r="A5259" i="39"/>
  <c r="E5259" i="39"/>
  <c r="F5259" i="39" s="1"/>
  <c r="K5259" i="39" s="1"/>
  <c r="H5259" i="39"/>
  <c r="N5261" i="39" l="1"/>
  <c r="G5260" i="39"/>
  <c r="D5260" i="39"/>
  <c r="C5260" i="39"/>
  <c r="L5260" i="39" s="1"/>
  <c r="B5260" i="39"/>
  <c r="A5260" i="39"/>
  <c r="E5260" i="39"/>
  <c r="F5260" i="39" s="1"/>
  <c r="K5260" i="39" s="1"/>
  <c r="H5260" i="39"/>
  <c r="J5259" i="39"/>
  <c r="I5259" i="39"/>
  <c r="J5260" i="39" l="1"/>
  <c r="I5260" i="39"/>
  <c r="N5262" i="39"/>
  <c r="C5261" i="39"/>
  <c r="L5261" i="39" s="1"/>
  <c r="B5261" i="39"/>
  <c r="A5261" i="39"/>
  <c r="E5261" i="39"/>
  <c r="F5261" i="39" s="1"/>
  <c r="K5261" i="39" s="1"/>
  <c r="H5261" i="39"/>
  <c r="G5261" i="39"/>
  <c r="D5261" i="39"/>
  <c r="N5263" i="39" l="1"/>
  <c r="D5262" i="39"/>
  <c r="C5262" i="39"/>
  <c r="L5262" i="39" s="1"/>
  <c r="B5262" i="39"/>
  <c r="A5262" i="39"/>
  <c r="E5262" i="39"/>
  <c r="F5262" i="39" s="1"/>
  <c r="K5262" i="39" s="1"/>
  <c r="H5262" i="39"/>
  <c r="G5262" i="39"/>
  <c r="J5261" i="39"/>
  <c r="I5261" i="39"/>
  <c r="J5262" i="39" l="1"/>
  <c r="I5262" i="39"/>
  <c r="N5264" i="39"/>
  <c r="H5263" i="39"/>
  <c r="G5263" i="39"/>
  <c r="D5263" i="39"/>
  <c r="C5263" i="39"/>
  <c r="L5263" i="39" s="1"/>
  <c r="B5263" i="39"/>
  <c r="A5263" i="39"/>
  <c r="E5263" i="39"/>
  <c r="F5263" i="39" s="1"/>
  <c r="K5263" i="39" s="1"/>
  <c r="I5263" i="39" l="1"/>
  <c r="J5263" i="39"/>
  <c r="N5265" i="39"/>
  <c r="E5264" i="39"/>
  <c r="F5264" i="39" s="1"/>
  <c r="K5264" i="39" s="1"/>
  <c r="H5264" i="39"/>
  <c r="G5264" i="39"/>
  <c r="D5264" i="39"/>
  <c r="C5264" i="39"/>
  <c r="L5264" i="39" s="1"/>
  <c r="B5264" i="39"/>
  <c r="A5264" i="39"/>
  <c r="J5264" i="39" l="1"/>
  <c r="I5264" i="39"/>
  <c r="N5266" i="39"/>
  <c r="C5265" i="39"/>
  <c r="L5265" i="39" s="1"/>
  <c r="B5265" i="39"/>
  <c r="A5265" i="39"/>
  <c r="E5265" i="39"/>
  <c r="F5265" i="39" s="1"/>
  <c r="K5265" i="39" s="1"/>
  <c r="H5265" i="39"/>
  <c r="G5265" i="39"/>
  <c r="D5265" i="39"/>
  <c r="J5265" i="39" l="1"/>
  <c r="I5265" i="39"/>
  <c r="N5267" i="39"/>
  <c r="E5266" i="39"/>
  <c r="F5266" i="39" s="1"/>
  <c r="K5266" i="39" s="1"/>
  <c r="H5266" i="39"/>
  <c r="G5266" i="39"/>
  <c r="D5266" i="39"/>
  <c r="C5266" i="39"/>
  <c r="L5266" i="39" s="1"/>
  <c r="B5266" i="39"/>
  <c r="A5266" i="39"/>
  <c r="J5266" i="39" l="1"/>
  <c r="I5266" i="39"/>
  <c r="N5268" i="39"/>
  <c r="G5267" i="39"/>
  <c r="D5267" i="39"/>
  <c r="C5267" i="39"/>
  <c r="L5267" i="39" s="1"/>
  <c r="B5267" i="39"/>
  <c r="A5267" i="39"/>
  <c r="E5267" i="39"/>
  <c r="F5267" i="39" s="1"/>
  <c r="K5267" i="39" s="1"/>
  <c r="H5267" i="39"/>
  <c r="N5269" i="39" l="1"/>
  <c r="E5268" i="39"/>
  <c r="F5268" i="39" s="1"/>
  <c r="K5268" i="39" s="1"/>
  <c r="H5268" i="39"/>
  <c r="G5268" i="39"/>
  <c r="D5268" i="39"/>
  <c r="C5268" i="39"/>
  <c r="L5268" i="39" s="1"/>
  <c r="B5268" i="39"/>
  <c r="A5268" i="39"/>
  <c r="J5267" i="39"/>
  <c r="I5267" i="39"/>
  <c r="J5268" i="39" l="1"/>
  <c r="I5268" i="39"/>
  <c r="N5270" i="39"/>
  <c r="E5269" i="39"/>
  <c r="F5269" i="39" s="1"/>
  <c r="K5269" i="39" s="1"/>
  <c r="H5269" i="39"/>
  <c r="G5269" i="39"/>
  <c r="D5269" i="39"/>
  <c r="C5269" i="39"/>
  <c r="L5269" i="39" s="1"/>
  <c r="B5269" i="39"/>
  <c r="A5269" i="39"/>
  <c r="J5269" i="39" l="1"/>
  <c r="I5269" i="39"/>
  <c r="N5271" i="39"/>
  <c r="D5270" i="39"/>
  <c r="C5270" i="39"/>
  <c r="L5270" i="39" s="1"/>
  <c r="B5270" i="39"/>
  <c r="A5270" i="39"/>
  <c r="E5270" i="39"/>
  <c r="F5270" i="39" s="1"/>
  <c r="K5270" i="39" s="1"/>
  <c r="H5270" i="39"/>
  <c r="G5270" i="39"/>
  <c r="N5272" i="39" l="1"/>
  <c r="B5271" i="39"/>
  <c r="A5271" i="39"/>
  <c r="E5271" i="39"/>
  <c r="F5271" i="39" s="1"/>
  <c r="K5271" i="39" s="1"/>
  <c r="H5271" i="39"/>
  <c r="G5271" i="39"/>
  <c r="D5271" i="39"/>
  <c r="C5271" i="39"/>
  <c r="L5271" i="39" s="1"/>
  <c r="J5270" i="39"/>
  <c r="I5270" i="39"/>
  <c r="I5271" i="39" l="1"/>
  <c r="J5271" i="39"/>
  <c r="N5273" i="39"/>
  <c r="E5272" i="39"/>
  <c r="F5272" i="39" s="1"/>
  <c r="K5272" i="39" s="1"/>
  <c r="H5272" i="39"/>
  <c r="G5272" i="39"/>
  <c r="D5272" i="39"/>
  <c r="C5272" i="39"/>
  <c r="L5272" i="39" s="1"/>
  <c r="B5272" i="39"/>
  <c r="A5272" i="39"/>
  <c r="N5274" i="39" l="1"/>
  <c r="G5273" i="39"/>
  <c r="D5273" i="39"/>
  <c r="C5273" i="39"/>
  <c r="L5273" i="39" s="1"/>
  <c r="B5273" i="39"/>
  <c r="A5273" i="39"/>
  <c r="E5273" i="39"/>
  <c r="F5273" i="39" s="1"/>
  <c r="K5273" i="39" s="1"/>
  <c r="H5273" i="39"/>
  <c r="J5272" i="39"/>
  <c r="I5272" i="39"/>
  <c r="J5273" i="39" l="1"/>
  <c r="I5273" i="39"/>
  <c r="N5275" i="39"/>
  <c r="E5274" i="39"/>
  <c r="F5274" i="39" s="1"/>
  <c r="K5274" i="39" s="1"/>
  <c r="H5274" i="39"/>
  <c r="G5274" i="39"/>
  <c r="D5274" i="39"/>
  <c r="C5274" i="39"/>
  <c r="L5274" i="39" s="1"/>
  <c r="B5274" i="39"/>
  <c r="A5274" i="39"/>
  <c r="J5274" i="39" l="1"/>
  <c r="I5274" i="39"/>
  <c r="N5276" i="39"/>
  <c r="C5275" i="39"/>
  <c r="L5275" i="39" s="1"/>
  <c r="B5275" i="39"/>
  <c r="A5275" i="39"/>
  <c r="E5275" i="39"/>
  <c r="F5275" i="39" s="1"/>
  <c r="K5275" i="39" s="1"/>
  <c r="H5275" i="39"/>
  <c r="G5275" i="39"/>
  <c r="D5275" i="39"/>
  <c r="N5277" i="39" l="1"/>
  <c r="E5276" i="39"/>
  <c r="F5276" i="39" s="1"/>
  <c r="K5276" i="39" s="1"/>
  <c r="H5276" i="39"/>
  <c r="G5276" i="39"/>
  <c r="D5276" i="39"/>
  <c r="C5276" i="39"/>
  <c r="L5276" i="39" s="1"/>
  <c r="B5276" i="39"/>
  <c r="A5276" i="39"/>
  <c r="J5275" i="39"/>
  <c r="I5275" i="39"/>
  <c r="J5276" i="39" l="1"/>
  <c r="I5276" i="39"/>
  <c r="N5278" i="39"/>
  <c r="G5277" i="39"/>
  <c r="D5277" i="39"/>
  <c r="C5277" i="39"/>
  <c r="L5277" i="39" s="1"/>
  <c r="B5277" i="39"/>
  <c r="A5277" i="39"/>
  <c r="E5277" i="39"/>
  <c r="F5277" i="39" s="1"/>
  <c r="K5277" i="39" s="1"/>
  <c r="H5277" i="39"/>
  <c r="N5279" i="39" l="1"/>
  <c r="G5278" i="39"/>
  <c r="D5278" i="39"/>
  <c r="C5278" i="39"/>
  <c r="L5278" i="39" s="1"/>
  <c r="B5278" i="39"/>
  <c r="A5278" i="39"/>
  <c r="E5278" i="39"/>
  <c r="F5278" i="39" s="1"/>
  <c r="K5278" i="39" s="1"/>
  <c r="H5278" i="39"/>
  <c r="J5277" i="39"/>
  <c r="I5277" i="39"/>
  <c r="J5278" i="39" l="1"/>
  <c r="I5278" i="39"/>
  <c r="N5280" i="39"/>
  <c r="E5279" i="39"/>
  <c r="F5279" i="39" s="1"/>
  <c r="K5279" i="39" s="1"/>
  <c r="H5279" i="39"/>
  <c r="G5279" i="39"/>
  <c r="D5279" i="39"/>
  <c r="C5279" i="39"/>
  <c r="L5279" i="39" s="1"/>
  <c r="B5279" i="39"/>
  <c r="A5279" i="39"/>
  <c r="I5279" i="39" l="1"/>
  <c r="J5279" i="39"/>
  <c r="N5281" i="39"/>
  <c r="E5280" i="39"/>
  <c r="F5280" i="39" s="1"/>
  <c r="K5280" i="39" s="1"/>
  <c r="H5280" i="39"/>
  <c r="G5280" i="39"/>
  <c r="D5280" i="39"/>
  <c r="C5280" i="39"/>
  <c r="L5280" i="39" s="1"/>
  <c r="A5280" i="39"/>
  <c r="B5280" i="39"/>
  <c r="J5280" i="39" l="1"/>
  <c r="I5280" i="39"/>
  <c r="N5282" i="39"/>
  <c r="A5281" i="39"/>
  <c r="E5281" i="39"/>
  <c r="F5281" i="39" s="1"/>
  <c r="K5281" i="39" s="1"/>
  <c r="H5281" i="39"/>
  <c r="G5281" i="39"/>
  <c r="D5281" i="39"/>
  <c r="C5281" i="39"/>
  <c r="L5281" i="39" s="1"/>
  <c r="B5281" i="39"/>
  <c r="J5281" i="39" l="1"/>
  <c r="I5281" i="39"/>
  <c r="N5283" i="39"/>
  <c r="C5282" i="39"/>
  <c r="L5282" i="39" s="1"/>
  <c r="B5282" i="39"/>
  <c r="A5282" i="39"/>
  <c r="E5282" i="39"/>
  <c r="F5282" i="39" s="1"/>
  <c r="K5282" i="39" s="1"/>
  <c r="H5282" i="39"/>
  <c r="G5282" i="39"/>
  <c r="D5282" i="39"/>
  <c r="N5284" i="39" l="1"/>
  <c r="C5283" i="39"/>
  <c r="L5283" i="39" s="1"/>
  <c r="B5283" i="39"/>
  <c r="A5283" i="39"/>
  <c r="E5283" i="39"/>
  <c r="F5283" i="39" s="1"/>
  <c r="K5283" i="39" s="1"/>
  <c r="H5283" i="39"/>
  <c r="G5283" i="39"/>
  <c r="D5283" i="39"/>
  <c r="J5282" i="39"/>
  <c r="I5282" i="39"/>
  <c r="J5283" i="39" l="1"/>
  <c r="I5283" i="39"/>
  <c r="N5285" i="39"/>
  <c r="B5284" i="39"/>
  <c r="A5284" i="39"/>
  <c r="E5284" i="39"/>
  <c r="F5284" i="39" s="1"/>
  <c r="K5284" i="39" s="1"/>
  <c r="H5284" i="39"/>
  <c r="G5284" i="39"/>
  <c r="D5284" i="39"/>
  <c r="C5284" i="39"/>
  <c r="L5284" i="39" s="1"/>
  <c r="J5284" i="39" l="1"/>
  <c r="I5284" i="39"/>
  <c r="N5286" i="39"/>
  <c r="E5285" i="39"/>
  <c r="F5285" i="39" s="1"/>
  <c r="K5285" i="39" s="1"/>
  <c r="H5285" i="39"/>
  <c r="G5285" i="39"/>
  <c r="D5285" i="39"/>
  <c r="C5285" i="39"/>
  <c r="L5285" i="39" s="1"/>
  <c r="B5285" i="39"/>
  <c r="A5285" i="39"/>
  <c r="N5287" i="39" l="1"/>
  <c r="B5286" i="39"/>
  <c r="A5286" i="39"/>
  <c r="E5286" i="39"/>
  <c r="F5286" i="39" s="1"/>
  <c r="K5286" i="39" s="1"/>
  <c r="H5286" i="39"/>
  <c r="G5286" i="39"/>
  <c r="D5286" i="39"/>
  <c r="C5286" i="39"/>
  <c r="L5286" i="39" s="1"/>
  <c r="J5285" i="39"/>
  <c r="I5285" i="39"/>
  <c r="J5286" i="39" l="1"/>
  <c r="I5286" i="39"/>
  <c r="N5288" i="39"/>
  <c r="H5287" i="39"/>
  <c r="G5287" i="39"/>
  <c r="D5287" i="39"/>
  <c r="C5287" i="39"/>
  <c r="L5287" i="39" s="1"/>
  <c r="B5287" i="39"/>
  <c r="A5287" i="39"/>
  <c r="E5287" i="39"/>
  <c r="F5287" i="39" s="1"/>
  <c r="K5287" i="39" s="1"/>
  <c r="I5287" i="39" l="1"/>
  <c r="J5287" i="39"/>
  <c r="N5289" i="39"/>
  <c r="B5288" i="39"/>
  <c r="E5288" i="39"/>
  <c r="F5288" i="39" s="1"/>
  <c r="K5288" i="39" s="1"/>
  <c r="H5288" i="39"/>
  <c r="G5288" i="39"/>
  <c r="D5288" i="39"/>
  <c r="C5288" i="39"/>
  <c r="L5288" i="39" s="1"/>
  <c r="A5288" i="39"/>
  <c r="J5288" i="39" l="1"/>
  <c r="I5288" i="39"/>
  <c r="N5290" i="39"/>
  <c r="A5289" i="39"/>
  <c r="E5289" i="39"/>
  <c r="F5289" i="39" s="1"/>
  <c r="K5289" i="39" s="1"/>
  <c r="H5289" i="39"/>
  <c r="G5289" i="39"/>
  <c r="D5289" i="39"/>
  <c r="C5289" i="39"/>
  <c r="L5289" i="39" s="1"/>
  <c r="B5289" i="39"/>
  <c r="J5289" i="39" l="1"/>
  <c r="I5289" i="39"/>
  <c r="N5291" i="39"/>
  <c r="B5290" i="39"/>
  <c r="A5290" i="39"/>
  <c r="E5290" i="39"/>
  <c r="F5290" i="39" s="1"/>
  <c r="K5290" i="39" s="1"/>
  <c r="H5290" i="39"/>
  <c r="G5290" i="39"/>
  <c r="D5290" i="39"/>
  <c r="C5290" i="39"/>
  <c r="L5290" i="39" s="1"/>
  <c r="J5290" i="39" l="1"/>
  <c r="I5290" i="39"/>
  <c r="N5292" i="39"/>
  <c r="A5291" i="39"/>
  <c r="E5291" i="39"/>
  <c r="F5291" i="39" s="1"/>
  <c r="K5291" i="39" s="1"/>
  <c r="H5291" i="39"/>
  <c r="G5291" i="39"/>
  <c r="D5291" i="39"/>
  <c r="C5291" i="39"/>
  <c r="L5291" i="39" s="1"/>
  <c r="B5291" i="39"/>
  <c r="J5291" i="39" l="1"/>
  <c r="I5291" i="39"/>
  <c r="N5293" i="39"/>
  <c r="E5292" i="39"/>
  <c r="F5292" i="39" s="1"/>
  <c r="K5292" i="39" s="1"/>
  <c r="H5292" i="39"/>
  <c r="G5292" i="39"/>
  <c r="D5292" i="39"/>
  <c r="C5292" i="39"/>
  <c r="L5292" i="39" s="1"/>
  <c r="B5292" i="39"/>
  <c r="A5292" i="39"/>
  <c r="J5292" i="39" l="1"/>
  <c r="I5292" i="39"/>
  <c r="N5294" i="39"/>
  <c r="C5293" i="39"/>
  <c r="L5293" i="39" s="1"/>
  <c r="B5293" i="39"/>
  <c r="A5293" i="39"/>
  <c r="E5293" i="39"/>
  <c r="F5293" i="39" s="1"/>
  <c r="K5293" i="39" s="1"/>
  <c r="H5293" i="39"/>
  <c r="G5293" i="39"/>
  <c r="D5293" i="39"/>
  <c r="N5295" i="39" l="1"/>
  <c r="D5294" i="39"/>
  <c r="C5294" i="39"/>
  <c r="L5294" i="39" s="1"/>
  <c r="B5294" i="39"/>
  <c r="A5294" i="39"/>
  <c r="E5294" i="39"/>
  <c r="F5294" i="39" s="1"/>
  <c r="K5294" i="39" s="1"/>
  <c r="H5294" i="39"/>
  <c r="G5294" i="39"/>
  <c r="J5293" i="39"/>
  <c r="I5293" i="39"/>
  <c r="J5294" i="39" l="1"/>
  <c r="I5294" i="39"/>
  <c r="N5296" i="39"/>
  <c r="D5295" i="39"/>
  <c r="C5295" i="39"/>
  <c r="L5295" i="39" s="1"/>
  <c r="B5295" i="39"/>
  <c r="A5295" i="39"/>
  <c r="E5295" i="39"/>
  <c r="F5295" i="39" s="1"/>
  <c r="K5295" i="39" s="1"/>
  <c r="H5295" i="39"/>
  <c r="G5295" i="39"/>
  <c r="N5297" i="39" l="1"/>
  <c r="D5296" i="39"/>
  <c r="C5296" i="39"/>
  <c r="L5296" i="39" s="1"/>
  <c r="A5296" i="39"/>
  <c r="B5296" i="39"/>
  <c r="E5296" i="39"/>
  <c r="F5296" i="39" s="1"/>
  <c r="K5296" i="39" s="1"/>
  <c r="H5296" i="39"/>
  <c r="G5296" i="39"/>
  <c r="I5295" i="39"/>
  <c r="J5295" i="39"/>
  <c r="J5296" i="39" l="1"/>
  <c r="I5296" i="39"/>
  <c r="N5298" i="39"/>
  <c r="E5297" i="39"/>
  <c r="F5297" i="39" s="1"/>
  <c r="K5297" i="39" s="1"/>
  <c r="H5297" i="39"/>
  <c r="G5297" i="39"/>
  <c r="D5297" i="39"/>
  <c r="C5297" i="39"/>
  <c r="L5297" i="39" s="1"/>
  <c r="B5297" i="39"/>
  <c r="A5297" i="39"/>
  <c r="J5297" i="39" l="1"/>
  <c r="I5297" i="39"/>
  <c r="N5299" i="39"/>
  <c r="H5298" i="39"/>
  <c r="G5298" i="39"/>
  <c r="D5298" i="39"/>
  <c r="C5298" i="39"/>
  <c r="L5298" i="39" s="1"/>
  <c r="B5298" i="39"/>
  <c r="A5298" i="39"/>
  <c r="E5298" i="39"/>
  <c r="F5298" i="39" s="1"/>
  <c r="K5298" i="39" s="1"/>
  <c r="J5298" i="39" l="1"/>
  <c r="I5298" i="39"/>
  <c r="N5300" i="39"/>
  <c r="C5299" i="39"/>
  <c r="L5299" i="39" s="1"/>
  <c r="B5299" i="39"/>
  <c r="A5299" i="39"/>
  <c r="E5299" i="39"/>
  <c r="F5299" i="39" s="1"/>
  <c r="K5299" i="39" s="1"/>
  <c r="H5299" i="39"/>
  <c r="G5299" i="39"/>
  <c r="D5299" i="39"/>
  <c r="N5301" i="39" l="1"/>
  <c r="H5300" i="39"/>
  <c r="G5300" i="39"/>
  <c r="D5300" i="39"/>
  <c r="C5300" i="39"/>
  <c r="L5300" i="39" s="1"/>
  <c r="B5300" i="39"/>
  <c r="A5300" i="39"/>
  <c r="E5300" i="39"/>
  <c r="F5300" i="39" s="1"/>
  <c r="K5300" i="39" s="1"/>
  <c r="J5299" i="39"/>
  <c r="I5299" i="39"/>
  <c r="J5300" i="39" l="1"/>
  <c r="I5300" i="39"/>
  <c r="N5302" i="39"/>
  <c r="B5301" i="39"/>
  <c r="A5301" i="39"/>
  <c r="E5301" i="39"/>
  <c r="F5301" i="39" s="1"/>
  <c r="K5301" i="39" s="1"/>
  <c r="H5301" i="39"/>
  <c r="G5301" i="39"/>
  <c r="D5301" i="39"/>
  <c r="C5301" i="39"/>
  <c r="L5301" i="39" s="1"/>
  <c r="J5301" i="39" l="1"/>
  <c r="I5301" i="39"/>
  <c r="N5303" i="39"/>
  <c r="E5302" i="39"/>
  <c r="F5302" i="39" s="1"/>
  <c r="K5302" i="39" s="1"/>
  <c r="H5302" i="39"/>
  <c r="G5302" i="39"/>
  <c r="D5302" i="39"/>
  <c r="C5302" i="39"/>
  <c r="L5302" i="39" s="1"/>
  <c r="B5302" i="39"/>
  <c r="A5302" i="39"/>
  <c r="J5302" i="39" l="1"/>
  <c r="I5302" i="39"/>
  <c r="N5304" i="39"/>
  <c r="H5303" i="39"/>
  <c r="G5303" i="39"/>
  <c r="D5303" i="39"/>
  <c r="C5303" i="39"/>
  <c r="L5303" i="39" s="1"/>
  <c r="B5303" i="39"/>
  <c r="A5303" i="39"/>
  <c r="E5303" i="39"/>
  <c r="F5303" i="39" s="1"/>
  <c r="K5303" i="39" s="1"/>
  <c r="I5303" i="39" l="1"/>
  <c r="J5303" i="39"/>
  <c r="N5305" i="39"/>
  <c r="G5304" i="39"/>
  <c r="D5304" i="39"/>
  <c r="C5304" i="39"/>
  <c r="L5304" i="39" s="1"/>
  <c r="B5304" i="39"/>
  <c r="A5304" i="39"/>
  <c r="E5304" i="39"/>
  <c r="F5304" i="39" s="1"/>
  <c r="K5304" i="39" s="1"/>
  <c r="H5304" i="39"/>
  <c r="N5306" i="39" l="1"/>
  <c r="C5305" i="39"/>
  <c r="L5305" i="39" s="1"/>
  <c r="B5305" i="39"/>
  <c r="A5305" i="39"/>
  <c r="E5305" i="39"/>
  <c r="F5305" i="39" s="1"/>
  <c r="K5305" i="39" s="1"/>
  <c r="H5305" i="39"/>
  <c r="G5305" i="39"/>
  <c r="D5305" i="39"/>
  <c r="J5304" i="39"/>
  <c r="I5304" i="39"/>
  <c r="J5305" i="39" l="1"/>
  <c r="I5305" i="39"/>
  <c r="N5307" i="39"/>
  <c r="C5306" i="39"/>
  <c r="L5306" i="39" s="1"/>
  <c r="B5306" i="39"/>
  <c r="A5306" i="39"/>
  <c r="E5306" i="39"/>
  <c r="F5306" i="39" s="1"/>
  <c r="K5306" i="39" s="1"/>
  <c r="H5306" i="39"/>
  <c r="G5306" i="39"/>
  <c r="D5306" i="39"/>
  <c r="N5308" i="39" l="1"/>
  <c r="H5307" i="39"/>
  <c r="G5307" i="39"/>
  <c r="D5307" i="39"/>
  <c r="C5307" i="39"/>
  <c r="L5307" i="39" s="1"/>
  <c r="B5307" i="39"/>
  <c r="A5307" i="39"/>
  <c r="E5307" i="39"/>
  <c r="F5307" i="39" s="1"/>
  <c r="K5307" i="39" s="1"/>
  <c r="I5306" i="39"/>
  <c r="J5306" i="39"/>
  <c r="J5307" i="39" l="1"/>
  <c r="I5307" i="39"/>
  <c r="N5309" i="39"/>
  <c r="G5308" i="39"/>
  <c r="D5308" i="39"/>
  <c r="C5308" i="39"/>
  <c r="L5308" i="39" s="1"/>
  <c r="B5308" i="39"/>
  <c r="A5308" i="39"/>
  <c r="E5308" i="39"/>
  <c r="F5308" i="39" s="1"/>
  <c r="K5308" i="39" s="1"/>
  <c r="H5308" i="39"/>
  <c r="N5310" i="39" l="1"/>
  <c r="E5309" i="39"/>
  <c r="F5309" i="39" s="1"/>
  <c r="K5309" i="39" s="1"/>
  <c r="H5309" i="39"/>
  <c r="G5309" i="39"/>
  <c r="D5309" i="39"/>
  <c r="C5309" i="39"/>
  <c r="L5309" i="39" s="1"/>
  <c r="B5309" i="39"/>
  <c r="A5309" i="39"/>
  <c r="J5308" i="39"/>
  <c r="I5308" i="39"/>
  <c r="I5309" i="39" l="1"/>
  <c r="J5309" i="39"/>
  <c r="N5311" i="39"/>
  <c r="C5310" i="39"/>
  <c r="L5310" i="39" s="1"/>
  <c r="B5310" i="39"/>
  <c r="A5310" i="39"/>
  <c r="E5310" i="39"/>
  <c r="F5310" i="39" s="1"/>
  <c r="K5310" i="39" s="1"/>
  <c r="H5310" i="39"/>
  <c r="G5310" i="39"/>
  <c r="D5310" i="39"/>
  <c r="J5310" i="39" l="1"/>
  <c r="I5310" i="39"/>
  <c r="N5312" i="39"/>
  <c r="E5311" i="39"/>
  <c r="F5311" i="39" s="1"/>
  <c r="K5311" i="39" s="1"/>
  <c r="H5311" i="39"/>
  <c r="G5311" i="39"/>
  <c r="D5311" i="39"/>
  <c r="C5311" i="39"/>
  <c r="L5311" i="39" s="1"/>
  <c r="B5311" i="39"/>
  <c r="A5311" i="39"/>
  <c r="I5311" i="39" l="1"/>
  <c r="J5311" i="39"/>
  <c r="N5313" i="39"/>
  <c r="H5312" i="39"/>
  <c r="G5312" i="39"/>
  <c r="D5312" i="39"/>
  <c r="C5312" i="39"/>
  <c r="L5312" i="39" s="1"/>
  <c r="B5312" i="39"/>
  <c r="A5312" i="39"/>
  <c r="E5312" i="39"/>
  <c r="F5312" i="39" s="1"/>
  <c r="K5312" i="39" s="1"/>
  <c r="N5314" i="39" l="1"/>
  <c r="B5313" i="39"/>
  <c r="A5313" i="39"/>
  <c r="E5313" i="39"/>
  <c r="F5313" i="39" s="1"/>
  <c r="K5313" i="39" s="1"/>
  <c r="H5313" i="39"/>
  <c r="G5313" i="39"/>
  <c r="D5313" i="39"/>
  <c r="C5313" i="39"/>
  <c r="L5313" i="39" s="1"/>
  <c r="I5312" i="39"/>
  <c r="J5312" i="39"/>
  <c r="J5313" i="39" l="1"/>
  <c r="I5313" i="39"/>
  <c r="N5315" i="39"/>
  <c r="E5314" i="39"/>
  <c r="F5314" i="39" s="1"/>
  <c r="K5314" i="39" s="1"/>
  <c r="H5314" i="39"/>
  <c r="G5314" i="39"/>
  <c r="D5314" i="39"/>
  <c r="C5314" i="39"/>
  <c r="L5314" i="39" s="1"/>
  <c r="B5314" i="39"/>
  <c r="A5314" i="39"/>
  <c r="J5314" i="39" l="1"/>
  <c r="I5314" i="39"/>
  <c r="N5316" i="39"/>
  <c r="G5315" i="39"/>
  <c r="D5315" i="39"/>
  <c r="C5315" i="39"/>
  <c r="L5315" i="39" s="1"/>
  <c r="B5315" i="39"/>
  <c r="A5315" i="39"/>
  <c r="E5315" i="39"/>
  <c r="F5315" i="39" s="1"/>
  <c r="K5315" i="39" s="1"/>
  <c r="H5315" i="39"/>
  <c r="N5317" i="39" l="1"/>
  <c r="E5316" i="39"/>
  <c r="F5316" i="39" s="1"/>
  <c r="K5316" i="39" s="1"/>
  <c r="H5316" i="39"/>
  <c r="G5316" i="39"/>
  <c r="D5316" i="39"/>
  <c r="C5316" i="39"/>
  <c r="L5316" i="39" s="1"/>
  <c r="B5316" i="39"/>
  <c r="A5316" i="39"/>
  <c r="I5315" i="39"/>
  <c r="J5315" i="39"/>
  <c r="J5316" i="39" l="1"/>
  <c r="I5316" i="39"/>
  <c r="N5318" i="39"/>
  <c r="C5317" i="39"/>
  <c r="L5317" i="39" s="1"/>
  <c r="B5317" i="39"/>
  <c r="A5317" i="39"/>
  <c r="E5317" i="39"/>
  <c r="F5317" i="39" s="1"/>
  <c r="K5317" i="39" s="1"/>
  <c r="H5317" i="39"/>
  <c r="G5317" i="39"/>
  <c r="D5317" i="39"/>
  <c r="N5319" i="39" l="1"/>
  <c r="H5318" i="39"/>
  <c r="G5318" i="39"/>
  <c r="D5318" i="39"/>
  <c r="C5318" i="39"/>
  <c r="L5318" i="39" s="1"/>
  <c r="B5318" i="39"/>
  <c r="A5318" i="39"/>
  <c r="E5318" i="39"/>
  <c r="F5318" i="39" s="1"/>
  <c r="K5318" i="39" s="1"/>
  <c r="J5317" i="39"/>
  <c r="I5317" i="39"/>
  <c r="I5318" i="39" l="1"/>
  <c r="J5318" i="39"/>
  <c r="N5320" i="39"/>
  <c r="G5319" i="39"/>
  <c r="D5319" i="39"/>
  <c r="C5319" i="39"/>
  <c r="L5319" i="39" s="1"/>
  <c r="B5319" i="39"/>
  <c r="A5319" i="39"/>
  <c r="E5319" i="39"/>
  <c r="F5319" i="39" s="1"/>
  <c r="K5319" i="39" s="1"/>
  <c r="H5319" i="39"/>
  <c r="N5321" i="39" l="1"/>
  <c r="A5320" i="39"/>
  <c r="E5320" i="39"/>
  <c r="F5320" i="39" s="1"/>
  <c r="K5320" i="39" s="1"/>
  <c r="H5320" i="39"/>
  <c r="G5320" i="39"/>
  <c r="D5320" i="39"/>
  <c r="C5320" i="39"/>
  <c r="L5320" i="39" s="1"/>
  <c r="B5320" i="39"/>
  <c r="I5319" i="39"/>
  <c r="J5319" i="39"/>
  <c r="J5320" i="39" l="1"/>
  <c r="I5320" i="39"/>
  <c r="N5322" i="39"/>
  <c r="E5321" i="39"/>
  <c r="F5321" i="39" s="1"/>
  <c r="K5321" i="39" s="1"/>
  <c r="H5321" i="39"/>
  <c r="G5321" i="39"/>
  <c r="D5321" i="39"/>
  <c r="C5321" i="39"/>
  <c r="L5321" i="39" s="1"/>
  <c r="B5321" i="39"/>
  <c r="A5321" i="39"/>
  <c r="I5321" i="39" l="1"/>
  <c r="J5321" i="39"/>
  <c r="N5323" i="39"/>
  <c r="D5322" i="39"/>
  <c r="C5322" i="39"/>
  <c r="L5322" i="39" s="1"/>
  <c r="B5322" i="39"/>
  <c r="A5322" i="39"/>
  <c r="E5322" i="39"/>
  <c r="F5322" i="39" s="1"/>
  <c r="K5322" i="39" s="1"/>
  <c r="H5322" i="39"/>
  <c r="G5322" i="39"/>
  <c r="N5324" i="39" l="1"/>
  <c r="B5323" i="39"/>
  <c r="A5323" i="39"/>
  <c r="E5323" i="39"/>
  <c r="F5323" i="39" s="1"/>
  <c r="K5323" i="39" s="1"/>
  <c r="H5323" i="39"/>
  <c r="G5323" i="39"/>
  <c r="D5323" i="39"/>
  <c r="C5323" i="39"/>
  <c r="L5323" i="39" s="1"/>
  <c r="J5322" i="39"/>
  <c r="I5322" i="39"/>
  <c r="J5323" i="39" l="1"/>
  <c r="I5323" i="39"/>
  <c r="N5325" i="39"/>
  <c r="H5324" i="39"/>
  <c r="G5324" i="39"/>
  <c r="D5324" i="39"/>
  <c r="C5324" i="39"/>
  <c r="L5324" i="39" s="1"/>
  <c r="B5324" i="39"/>
  <c r="A5324" i="39"/>
  <c r="E5324" i="39"/>
  <c r="F5324" i="39" s="1"/>
  <c r="K5324" i="39" s="1"/>
  <c r="J5324" i="39" l="1"/>
  <c r="I5324" i="39"/>
  <c r="N5326" i="39"/>
  <c r="D5325" i="39"/>
  <c r="C5325" i="39"/>
  <c r="L5325" i="39" s="1"/>
  <c r="B5325" i="39"/>
  <c r="A5325" i="39"/>
  <c r="E5325" i="39"/>
  <c r="F5325" i="39" s="1"/>
  <c r="K5325" i="39" s="1"/>
  <c r="H5325" i="39"/>
  <c r="G5325" i="39"/>
  <c r="N5327" i="39" l="1"/>
  <c r="B5326" i="39"/>
  <c r="A5326" i="39"/>
  <c r="E5326" i="39"/>
  <c r="F5326" i="39" s="1"/>
  <c r="K5326" i="39" s="1"/>
  <c r="H5326" i="39"/>
  <c r="G5326" i="39"/>
  <c r="D5326" i="39"/>
  <c r="C5326" i="39"/>
  <c r="L5326" i="39" s="1"/>
  <c r="J5325" i="39"/>
  <c r="I5325" i="39"/>
  <c r="J5326" i="39" l="1"/>
  <c r="I5326" i="39"/>
  <c r="N5328" i="39"/>
  <c r="G5327" i="39"/>
  <c r="D5327" i="39"/>
  <c r="C5327" i="39"/>
  <c r="L5327" i="39" s="1"/>
  <c r="B5327" i="39"/>
  <c r="A5327" i="39"/>
  <c r="E5327" i="39"/>
  <c r="F5327" i="39" s="1"/>
  <c r="K5327" i="39" s="1"/>
  <c r="H5327" i="39"/>
  <c r="N5329" i="39" l="1"/>
  <c r="E5328" i="39"/>
  <c r="F5328" i="39" s="1"/>
  <c r="K5328" i="39" s="1"/>
  <c r="H5328" i="39"/>
  <c r="G5328" i="39"/>
  <c r="D5328" i="39"/>
  <c r="C5328" i="39"/>
  <c r="L5328" i="39" s="1"/>
  <c r="B5328" i="39"/>
  <c r="A5328" i="39"/>
  <c r="I5327" i="39"/>
  <c r="J5327" i="39"/>
  <c r="J5328" i="39" l="1"/>
  <c r="I5328" i="39"/>
  <c r="N5330" i="39"/>
  <c r="B5329" i="39"/>
  <c r="A5329" i="39"/>
  <c r="E5329" i="39"/>
  <c r="F5329" i="39" s="1"/>
  <c r="K5329" i="39" s="1"/>
  <c r="H5329" i="39"/>
  <c r="G5329" i="39"/>
  <c r="D5329" i="39"/>
  <c r="C5329" i="39"/>
  <c r="L5329" i="39" s="1"/>
  <c r="J5329" i="39" l="1"/>
  <c r="I5329" i="39"/>
  <c r="N5331" i="39"/>
  <c r="B5330" i="39"/>
  <c r="A5330" i="39"/>
  <c r="E5330" i="39"/>
  <c r="F5330" i="39" s="1"/>
  <c r="K5330" i="39" s="1"/>
  <c r="H5330" i="39"/>
  <c r="G5330" i="39"/>
  <c r="D5330" i="39"/>
  <c r="C5330" i="39"/>
  <c r="L5330" i="39" s="1"/>
  <c r="N5332" i="39" l="1"/>
  <c r="H5331" i="39"/>
  <c r="D5331" i="39"/>
  <c r="C5331" i="39"/>
  <c r="L5331" i="39" s="1"/>
  <c r="B5331" i="39"/>
  <c r="A5331" i="39"/>
  <c r="E5331" i="39"/>
  <c r="F5331" i="39" s="1"/>
  <c r="K5331" i="39" s="1"/>
  <c r="G5331" i="39"/>
  <c r="J5330" i="39"/>
  <c r="I5330" i="39"/>
  <c r="I5331" i="39" l="1"/>
  <c r="J5331" i="39"/>
  <c r="N5333" i="39"/>
  <c r="A5332" i="39"/>
  <c r="E5332" i="39"/>
  <c r="F5332" i="39" s="1"/>
  <c r="K5332" i="39" s="1"/>
  <c r="H5332" i="39"/>
  <c r="G5332" i="39"/>
  <c r="D5332" i="39"/>
  <c r="C5332" i="39"/>
  <c r="L5332" i="39" s="1"/>
  <c r="B5332" i="39"/>
  <c r="J5332" i="39" l="1"/>
  <c r="I5332" i="39"/>
  <c r="N5334" i="39"/>
  <c r="E5333" i="39"/>
  <c r="F5333" i="39" s="1"/>
  <c r="K5333" i="39" s="1"/>
  <c r="H5333" i="39"/>
  <c r="G5333" i="39"/>
  <c r="D5333" i="39"/>
  <c r="C5333" i="39"/>
  <c r="L5333" i="39" s="1"/>
  <c r="B5333" i="39"/>
  <c r="A5333" i="39"/>
  <c r="J5333" i="39" l="1"/>
  <c r="I5333" i="39"/>
  <c r="N5335" i="39"/>
  <c r="A5334" i="39"/>
  <c r="E5334" i="39"/>
  <c r="F5334" i="39" s="1"/>
  <c r="K5334" i="39" s="1"/>
  <c r="H5334" i="39"/>
  <c r="G5334" i="39"/>
  <c r="D5334" i="39"/>
  <c r="C5334" i="39"/>
  <c r="L5334" i="39" s="1"/>
  <c r="B5334" i="39"/>
  <c r="J5334" i="39" l="1"/>
  <c r="I5334" i="39"/>
  <c r="N5336" i="39"/>
  <c r="D5335" i="39"/>
  <c r="C5335" i="39"/>
  <c r="L5335" i="39" s="1"/>
  <c r="B5335" i="39"/>
  <c r="A5335" i="39"/>
  <c r="E5335" i="39"/>
  <c r="F5335" i="39" s="1"/>
  <c r="K5335" i="39" s="1"/>
  <c r="H5335" i="39"/>
  <c r="G5335" i="39"/>
  <c r="N5337" i="39" l="1"/>
  <c r="A5336" i="39"/>
  <c r="E5336" i="39"/>
  <c r="F5336" i="39" s="1"/>
  <c r="K5336" i="39" s="1"/>
  <c r="H5336" i="39"/>
  <c r="G5336" i="39"/>
  <c r="D5336" i="39"/>
  <c r="C5336" i="39"/>
  <c r="L5336" i="39" s="1"/>
  <c r="B5336" i="39"/>
  <c r="I5335" i="39"/>
  <c r="J5335" i="39"/>
  <c r="J5336" i="39" l="1"/>
  <c r="I5336" i="39"/>
  <c r="N5338" i="39"/>
  <c r="B5337" i="39"/>
  <c r="A5337" i="39"/>
  <c r="E5337" i="39"/>
  <c r="F5337" i="39" s="1"/>
  <c r="K5337" i="39" s="1"/>
  <c r="H5337" i="39"/>
  <c r="G5337" i="39"/>
  <c r="D5337" i="39"/>
  <c r="C5337" i="39"/>
  <c r="L5337" i="39" s="1"/>
  <c r="J5337" i="39" l="1"/>
  <c r="I5337" i="39"/>
  <c r="N5339" i="39"/>
  <c r="G5338" i="39"/>
  <c r="D5338" i="39"/>
  <c r="C5338" i="39"/>
  <c r="L5338" i="39" s="1"/>
  <c r="B5338" i="39"/>
  <c r="A5338" i="39"/>
  <c r="E5338" i="39"/>
  <c r="F5338" i="39" s="1"/>
  <c r="K5338" i="39" s="1"/>
  <c r="H5338" i="39"/>
  <c r="N5340" i="39" l="1"/>
  <c r="A5339" i="39"/>
  <c r="E5339" i="39"/>
  <c r="F5339" i="39" s="1"/>
  <c r="K5339" i="39" s="1"/>
  <c r="G5339" i="39"/>
  <c r="H5339" i="39"/>
  <c r="D5339" i="39"/>
  <c r="C5339" i="39"/>
  <c r="L5339" i="39" s="1"/>
  <c r="B5339" i="39"/>
  <c r="J5338" i="39"/>
  <c r="I5338" i="39"/>
  <c r="J5339" i="39" l="1"/>
  <c r="I5339" i="39"/>
  <c r="N5341" i="39"/>
  <c r="C5340" i="39"/>
  <c r="L5340" i="39" s="1"/>
  <c r="B5340" i="39"/>
  <c r="A5340" i="39"/>
  <c r="E5340" i="39"/>
  <c r="F5340" i="39" s="1"/>
  <c r="K5340" i="39" s="1"/>
  <c r="H5340" i="39"/>
  <c r="G5340" i="39"/>
  <c r="D5340" i="39"/>
  <c r="J5340" i="39" l="1"/>
  <c r="I5340" i="39"/>
  <c r="N5342" i="39"/>
  <c r="H5341" i="39"/>
  <c r="G5341" i="39"/>
  <c r="D5341" i="39"/>
  <c r="C5341" i="39"/>
  <c r="L5341" i="39" s="1"/>
  <c r="B5341" i="39"/>
  <c r="A5341" i="39"/>
  <c r="E5341" i="39"/>
  <c r="F5341" i="39" s="1"/>
  <c r="K5341" i="39" s="1"/>
  <c r="J5341" i="39" l="1"/>
  <c r="I5341" i="39"/>
  <c r="N5343" i="39"/>
  <c r="G5342" i="39"/>
  <c r="A5342" i="39"/>
  <c r="C5342" i="39"/>
  <c r="L5342" i="39" s="1"/>
  <c r="B5342" i="39"/>
  <c r="E5342" i="39"/>
  <c r="F5342" i="39" s="1"/>
  <c r="K5342" i="39" s="1"/>
  <c r="H5342" i="39"/>
  <c r="D5342" i="39"/>
  <c r="N5344" i="39" l="1"/>
  <c r="B5343" i="39"/>
  <c r="A5343" i="39"/>
  <c r="E5343" i="39"/>
  <c r="F5343" i="39" s="1"/>
  <c r="K5343" i="39" s="1"/>
  <c r="H5343" i="39"/>
  <c r="G5343" i="39"/>
  <c r="D5343" i="39"/>
  <c r="C5343" i="39"/>
  <c r="L5343" i="39" s="1"/>
  <c r="J5342" i="39"/>
  <c r="I5342" i="39"/>
  <c r="I5343" i="39" l="1"/>
  <c r="J5343" i="39"/>
  <c r="N5345" i="39"/>
  <c r="G5344" i="39"/>
  <c r="D5344" i="39"/>
  <c r="C5344" i="39"/>
  <c r="L5344" i="39" s="1"/>
  <c r="A5344" i="39"/>
  <c r="B5344" i="39"/>
  <c r="E5344" i="39"/>
  <c r="F5344" i="39" s="1"/>
  <c r="K5344" i="39" s="1"/>
  <c r="H5344" i="39"/>
  <c r="N5346" i="39" l="1"/>
  <c r="B5345" i="39"/>
  <c r="A5345" i="39"/>
  <c r="E5345" i="39"/>
  <c r="F5345" i="39" s="1"/>
  <c r="K5345" i="39" s="1"/>
  <c r="H5345" i="39"/>
  <c r="G5345" i="39"/>
  <c r="D5345" i="39"/>
  <c r="C5345" i="39"/>
  <c r="L5345" i="39" s="1"/>
  <c r="J5344" i="39"/>
  <c r="I5344" i="39"/>
  <c r="J5345" i="39" l="1"/>
  <c r="I5345" i="39"/>
  <c r="N5347" i="39"/>
  <c r="D5346" i="39"/>
  <c r="C5346" i="39"/>
  <c r="L5346" i="39" s="1"/>
  <c r="B5346" i="39"/>
  <c r="A5346" i="39"/>
  <c r="E5346" i="39"/>
  <c r="F5346" i="39" s="1"/>
  <c r="K5346" i="39" s="1"/>
  <c r="H5346" i="39"/>
  <c r="G5346" i="39"/>
  <c r="N5348" i="39" l="1"/>
  <c r="A5347" i="39"/>
  <c r="E5347" i="39"/>
  <c r="F5347" i="39" s="1"/>
  <c r="K5347" i="39" s="1"/>
  <c r="G5347" i="39"/>
  <c r="H5347" i="39"/>
  <c r="D5347" i="39"/>
  <c r="C5347" i="39"/>
  <c r="L5347" i="39" s="1"/>
  <c r="B5347" i="39"/>
  <c r="J5346" i="39"/>
  <c r="I5346" i="39"/>
  <c r="J5347" i="39" l="1"/>
  <c r="I5347" i="39"/>
  <c r="N5349" i="39"/>
  <c r="A5348" i="39"/>
  <c r="E5348" i="39"/>
  <c r="F5348" i="39" s="1"/>
  <c r="K5348" i="39" s="1"/>
  <c r="H5348" i="39"/>
  <c r="G5348" i="39"/>
  <c r="D5348" i="39"/>
  <c r="C5348" i="39"/>
  <c r="L5348" i="39" s="1"/>
  <c r="B5348" i="39"/>
  <c r="J5348" i="39" l="1"/>
  <c r="I5348" i="39"/>
  <c r="N5350" i="39"/>
  <c r="A5349" i="39"/>
  <c r="E5349" i="39"/>
  <c r="F5349" i="39" s="1"/>
  <c r="K5349" i="39" s="1"/>
  <c r="H5349" i="39"/>
  <c r="G5349" i="39"/>
  <c r="D5349" i="39"/>
  <c r="C5349" i="39"/>
  <c r="L5349" i="39" s="1"/>
  <c r="B5349" i="39"/>
  <c r="J5349" i="39" l="1"/>
  <c r="I5349" i="39"/>
  <c r="N5351" i="39"/>
  <c r="E5350" i="39"/>
  <c r="F5350" i="39" s="1"/>
  <c r="K5350" i="39" s="1"/>
  <c r="H5350" i="39"/>
  <c r="G5350" i="39"/>
  <c r="D5350" i="39"/>
  <c r="C5350" i="39"/>
  <c r="L5350" i="39" s="1"/>
  <c r="B5350" i="39"/>
  <c r="A5350" i="39"/>
  <c r="J5350" i="39" l="1"/>
  <c r="I5350" i="39"/>
  <c r="N5352" i="39"/>
  <c r="G5351" i="39"/>
  <c r="D5351" i="39"/>
  <c r="C5351" i="39"/>
  <c r="L5351" i="39" s="1"/>
  <c r="B5351" i="39"/>
  <c r="A5351" i="39"/>
  <c r="E5351" i="39"/>
  <c r="F5351" i="39" s="1"/>
  <c r="K5351" i="39" s="1"/>
  <c r="H5351" i="39"/>
  <c r="N5353" i="39" l="1"/>
  <c r="E5352" i="39"/>
  <c r="F5352" i="39" s="1"/>
  <c r="K5352" i="39" s="1"/>
  <c r="H5352" i="39"/>
  <c r="G5352" i="39"/>
  <c r="D5352" i="39"/>
  <c r="C5352" i="39"/>
  <c r="L5352" i="39" s="1"/>
  <c r="A5352" i="39"/>
  <c r="B5352" i="39"/>
  <c r="I5351" i="39"/>
  <c r="J5351" i="39"/>
  <c r="J5352" i="39" l="1"/>
  <c r="I5352" i="39"/>
  <c r="N5354" i="39"/>
  <c r="A5353" i="39"/>
  <c r="E5353" i="39"/>
  <c r="F5353" i="39" s="1"/>
  <c r="K5353" i="39" s="1"/>
  <c r="H5353" i="39"/>
  <c r="G5353" i="39"/>
  <c r="D5353" i="39"/>
  <c r="C5353" i="39"/>
  <c r="L5353" i="39" s="1"/>
  <c r="B5353" i="39"/>
  <c r="J5353" i="39" l="1"/>
  <c r="I5353" i="39"/>
  <c r="N5355" i="39"/>
  <c r="H5354" i="39"/>
  <c r="G5354" i="39"/>
  <c r="D5354" i="39"/>
  <c r="C5354" i="39"/>
  <c r="L5354" i="39" s="1"/>
  <c r="B5354" i="39"/>
  <c r="A5354" i="39"/>
  <c r="E5354" i="39"/>
  <c r="F5354" i="39" s="1"/>
  <c r="K5354" i="39" s="1"/>
  <c r="N5356" i="39" l="1"/>
  <c r="C5355" i="39"/>
  <c r="L5355" i="39" s="1"/>
  <c r="B5355" i="39"/>
  <c r="A5355" i="39"/>
  <c r="E5355" i="39"/>
  <c r="F5355" i="39" s="1"/>
  <c r="K5355" i="39" s="1"/>
  <c r="H5355" i="39"/>
  <c r="G5355" i="39"/>
  <c r="D5355" i="39"/>
  <c r="I5354" i="39"/>
  <c r="J5354" i="39"/>
  <c r="J5355" i="39" l="1"/>
  <c r="I5355" i="39"/>
  <c r="N5357" i="39"/>
  <c r="H5356" i="39"/>
  <c r="G5356" i="39"/>
  <c r="D5356" i="39"/>
  <c r="C5356" i="39"/>
  <c r="L5356" i="39" s="1"/>
  <c r="B5356" i="39"/>
  <c r="A5356" i="39"/>
  <c r="E5356" i="39"/>
  <c r="F5356" i="39" s="1"/>
  <c r="K5356" i="39" s="1"/>
  <c r="J5356" i="39" l="1"/>
  <c r="I5356" i="39"/>
  <c r="N5358" i="39"/>
  <c r="H5357" i="39"/>
  <c r="G5357" i="39"/>
  <c r="D5357" i="39"/>
  <c r="C5357" i="39"/>
  <c r="L5357" i="39" s="1"/>
  <c r="B5357" i="39"/>
  <c r="A5357" i="39"/>
  <c r="E5357" i="39"/>
  <c r="F5357" i="39" s="1"/>
  <c r="K5357" i="39" s="1"/>
  <c r="I5357" i="39" l="1"/>
  <c r="J5357" i="39"/>
  <c r="N5359" i="39"/>
  <c r="E5358" i="39"/>
  <c r="F5358" i="39" s="1"/>
  <c r="K5358" i="39" s="1"/>
  <c r="H5358" i="39"/>
  <c r="G5358" i="39"/>
  <c r="D5358" i="39"/>
  <c r="C5358" i="39"/>
  <c r="L5358" i="39" s="1"/>
  <c r="B5358" i="39"/>
  <c r="A5358" i="39"/>
  <c r="J5358" i="39" l="1"/>
  <c r="I5358" i="39"/>
  <c r="N5360" i="39"/>
  <c r="C5359" i="39"/>
  <c r="L5359" i="39" s="1"/>
  <c r="B5359" i="39"/>
  <c r="A5359" i="39"/>
  <c r="E5359" i="39"/>
  <c r="F5359" i="39" s="1"/>
  <c r="K5359" i="39" s="1"/>
  <c r="H5359" i="39"/>
  <c r="G5359" i="39"/>
  <c r="D5359" i="39"/>
  <c r="N5361" i="39" l="1"/>
  <c r="E5360" i="39"/>
  <c r="F5360" i="39" s="1"/>
  <c r="K5360" i="39" s="1"/>
  <c r="H5360" i="39"/>
  <c r="G5360" i="39"/>
  <c r="D5360" i="39"/>
  <c r="C5360" i="39"/>
  <c r="L5360" i="39" s="1"/>
  <c r="A5360" i="39"/>
  <c r="B5360" i="39"/>
  <c r="I5359" i="39"/>
  <c r="J5359" i="39"/>
  <c r="I5360" i="39" l="1"/>
  <c r="J5360" i="39"/>
  <c r="N5362" i="39"/>
  <c r="E5361" i="39"/>
  <c r="F5361" i="39" s="1"/>
  <c r="K5361" i="39" s="1"/>
  <c r="H5361" i="39"/>
  <c r="G5361" i="39"/>
  <c r="D5361" i="39"/>
  <c r="C5361" i="39"/>
  <c r="L5361" i="39" s="1"/>
  <c r="B5361" i="39"/>
  <c r="A5361" i="39"/>
  <c r="J5361" i="39" l="1"/>
  <c r="I5361" i="39"/>
  <c r="N5363" i="39"/>
  <c r="G5362" i="39"/>
  <c r="D5362" i="39"/>
  <c r="C5362" i="39"/>
  <c r="L5362" i="39" s="1"/>
  <c r="B5362" i="39"/>
  <c r="A5362" i="39"/>
  <c r="E5362" i="39"/>
  <c r="F5362" i="39" s="1"/>
  <c r="K5362" i="39" s="1"/>
  <c r="H5362" i="39"/>
  <c r="N5364" i="39" l="1"/>
  <c r="A5363" i="39"/>
  <c r="E5363" i="39"/>
  <c r="F5363" i="39" s="1"/>
  <c r="K5363" i="39" s="1"/>
  <c r="G5363" i="39"/>
  <c r="H5363" i="39"/>
  <c r="D5363" i="39"/>
  <c r="C5363" i="39"/>
  <c r="L5363" i="39" s="1"/>
  <c r="B5363" i="39"/>
  <c r="J5362" i="39"/>
  <c r="I5362" i="39"/>
  <c r="I5363" i="39" l="1"/>
  <c r="J5363" i="39"/>
  <c r="N5365" i="39"/>
  <c r="E5364" i="39"/>
  <c r="F5364" i="39" s="1"/>
  <c r="K5364" i="39" s="1"/>
  <c r="H5364" i="39"/>
  <c r="G5364" i="39"/>
  <c r="D5364" i="39"/>
  <c r="C5364" i="39"/>
  <c r="L5364" i="39" s="1"/>
  <c r="B5364" i="39"/>
  <c r="A5364" i="39"/>
  <c r="J5364" i="39" l="1"/>
  <c r="I5364" i="39"/>
  <c r="N5366" i="39"/>
  <c r="E5365" i="39"/>
  <c r="F5365" i="39" s="1"/>
  <c r="K5365" i="39" s="1"/>
  <c r="H5365" i="39"/>
  <c r="G5365" i="39"/>
  <c r="D5365" i="39"/>
  <c r="C5365" i="39"/>
  <c r="L5365" i="39" s="1"/>
  <c r="B5365" i="39"/>
  <c r="A5365" i="39"/>
  <c r="J5365" i="39" l="1"/>
  <c r="I5365" i="39"/>
  <c r="N5367" i="39"/>
  <c r="C5366" i="39"/>
  <c r="L5366" i="39" s="1"/>
  <c r="B5366" i="39"/>
  <c r="A5366" i="39"/>
  <c r="E5366" i="39"/>
  <c r="F5366" i="39" s="1"/>
  <c r="K5366" i="39" s="1"/>
  <c r="H5366" i="39"/>
  <c r="G5366" i="39"/>
  <c r="D5366" i="39"/>
  <c r="I5366" i="39" l="1"/>
  <c r="J5366" i="39"/>
  <c r="N5368" i="39"/>
  <c r="E5367" i="39"/>
  <c r="F5367" i="39" s="1"/>
  <c r="K5367" i="39" s="1"/>
  <c r="H5367" i="39"/>
  <c r="G5367" i="39"/>
  <c r="D5367" i="39"/>
  <c r="C5367" i="39"/>
  <c r="L5367" i="39" s="1"/>
  <c r="B5367" i="39"/>
  <c r="A5367" i="39"/>
  <c r="N5369" i="39" l="1"/>
  <c r="A5368" i="39"/>
  <c r="E5368" i="39"/>
  <c r="F5368" i="39" s="1"/>
  <c r="K5368" i="39" s="1"/>
  <c r="H5368" i="39"/>
  <c r="G5368" i="39"/>
  <c r="D5368" i="39"/>
  <c r="C5368" i="39"/>
  <c r="L5368" i="39" s="1"/>
  <c r="B5368" i="39"/>
  <c r="I5367" i="39"/>
  <c r="J5367" i="39"/>
  <c r="J5368" i="39" l="1"/>
  <c r="I5368" i="39"/>
  <c r="N5370" i="39"/>
  <c r="E5369" i="39"/>
  <c r="F5369" i="39" s="1"/>
  <c r="K5369" i="39" s="1"/>
  <c r="H5369" i="39"/>
  <c r="G5369" i="39"/>
  <c r="D5369" i="39"/>
  <c r="C5369" i="39"/>
  <c r="L5369" i="39" s="1"/>
  <c r="B5369" i="39"/>
  <c r="A5369" i="39"/>
  <c r="I5369" i="39" l="1"/>
  <c r="J5369" i="39"/>
  <c r="N5371" i="39"/>
  <c r="E5370" i="39"/>
  <c r="F5370" i="39" s="1"/>
  <c r="K5370" i="39" s="1"/>
  <c r="H5370" i="39"/>
  <c r="G5370" i="39"/>
  <c r="D5370" i="39"/>
  <c r="C5370" i="39"/>
  <c r="L5370" i="39" s="1"/>
  <c r="B5370" i="39"/>
  <c r="A5370" i="39"/>
  <c r="J5370" i="39" l="1"/>
  <c r="I5370" i="39"/>
  <c r="N5372" i="39"/>
  <c r="G5371" i="39"/>
  <c r="H5371" i="39"/>
  <c r="D5371" i="39"/>
  <c r="C5371" i="39"/>
  <c r="L5371" i="39" s="1"/>
  <c r="B5371" i="39"/>
  <c r="A5371" i="39"/>
  <c r="E5371" i="39"/>
  <c r="F5371" i="39" s="1"/>
  <c r="K5371" i="39" s="1"/>
  <c r="J5371" i="39" l="1"/>
  <c r="I5371" i="39"/>
  <c r="N5373" i="39"/>
  <c r="H5372" i="39"/>
  <c r="G5372" i="39"/>
  <c r="D5372" i="39"/>
  <c r="C5372" i="39"/>
  <c r="L5372" i="39" s="1"/>
  <c r="B5372" i="39"/>
  <c r="A5372" i="39"/>
  <c r="E5372" i="39"/>
  <c r="F5372" i="39" s="1"/>
  <c r="K5372" i="39" s="1"/>
  <c r="N5374" i="39" l="1"/>
  <c r="C5373" i="39"/>
  <c r="L5373" i="39" s="1"/>
  <c r="B5373" i="39"/>
  <c r="A5373" i="39"/>
  <c r="E5373" i="39"/>
  <c r="F5373" i="39" s="1"/>
  <c r="K5373" i="39" s="1"/>
  <c r="H5373" i="39"/>
  <c r="G5373" i="39"/>
  <c r="D5373" i="39"/>
  <c r="J5372" i="39"/>
  <c r="I5372" i="39"/>
  <c r="J5373" i="39" l="1"/>
  <c r="I5373" i="39"/>
  <c r="N5375" i="39"/>
  <c r="B5374" i="39"/>
  <c r="A5374" i="39"/>
  <c r="E5374" i="39"/>
  <c r="F5374" i="39" s="1"/>
  <c r="K5374" i="39" s="1"/>
  <c r="H5374" i="39"/>
  <c r="G5374" i="39"/>
  <c r="D5374" i="39"/>
  <c r="C5374" i="39"/>
  <c r="L5374" i="39" s="1"/>
  <c r="J5374" i="39" l="1"/>
  <c r="I5374" i="39"/>
  <c r="N5376" i="39"/>
  <c r="A5375" i="39"/>
  <c r="E5375" i="39"/>
  <c r="F5375" i="39" s="1"/>
  <c r="K5375" i="39" s="1"/>
  <c r="H5375" i="39"/>
  <c r="G5375" i="39"/>
  <c r="D5375" i="39"/>
  <c r="C5375" i="39"/>
  <c r="L5375" i="39" s="1"/>
  <c r="B5375" i="39"/>
  <c r="I5375" i="39" l="1"/>
  <c r="J5375" i="39"/>
  <c r="N5377" i="39"/>
  <c r="E5376" i="39"/>
  <c r="F5376" i="39" s="1"/>
  <c r="K5376" i="39" s="1"/>
  <c r="H5376" i="39"/>
  <c r="G5376" i="39"/>
  <c r="D5376" i="39"/>
  <c r="C5376" i="39"/>
  <c r="L5376" i="39" s="1"/>
  <c r="B5376" i="39"/>
  <c r="A5376" i="39"/>
  <c r="I5376" i="39" l="1"/>
  <c r="J5376" i="39"/>
  <c r="N5378" i="39"/>
  <c r="C5377" i="39"/>
  <c r="L5377" i="39" s="1"/>
  <c r="B5377" i="39"/>
  <c r="A5377" i="39"/>
  <c r="E5377" i="39"/>
  <c r="F5377" i="39" s="1"/>
  <c r="K5377" i="39" s="1"/>
  <c r="H5377" i="39"/>
  <c r="G5377" i="39"/>
  <c r="D5377" i="39"/>
  <c r="J5377" i="39" l="1"/>
  <c r="I5377" i="39"/>
  <c r="N5379" i="39"/>
  <c r="D5378" i="39"/>
  <c r="C5378" i="39"/>
  <c r="L5378" i="39" s="1"/>
  <c r="B5378" i="39"/>
  <c r="A5378" i="39"/>
  <c r="E5378" i="39"/>
  <c r="F5378" i="39" s="1"/>
  <c r="K5378" i="39" s="1"/>
  <c r="H5378" i="39"/>
  <c r="G5378" i="39"/>
  <c r="N5380" i="39" l="1"/>
  <c r="A5379" i="39"/>
  <c r="E5379" i="39"/>
  <c r="F5379" i="39" s="1"/>
  <c r="K5379" i="39" s="1"/>
  <c r="G5379" i="39"/>
  <c r="H5379" i="39"/>
  <c r="D5379" i="39"/>
  <c r="C5379" i="39"/>
  <c r="L5379" i="39" s="1"/>
  <c r="B5379" i="39"/>
  <c r="J5378" i="39"/>
  <c r="I5378" i="39"/>
  <c r="J5379" i="39" l="1"/>
  <c r="I5379" i="39"/>
  <c r="N5381" i="39"/>
  <c r="H5380" i="39"/>
  <c r="G5380" i="39"/>
  <c r="D5380" i="39"/>
  <c r="B5380" i="39"/>
  <c r="E5380" i="39"/>
  <c r="F5380" i="39" s="1"/>
  <c r="K5380" i="39" s="1"/>
  <c r="C5380" i="39"/>
  <c r="L5380" i="39" s="1"/>
  <c r="A5380" i="39"/>
  <c r="J5380" i="39" l="1"/>
  <c r="I5380" i="39"/>
  <c r="N5382" i="39"/>
  <c r="D5381" i="39"/>
  <c r="C5381" i="39"/>
  <c r="L5381" i="39" s="1"/>
  <c r="B5381" i="39"/>
  <c r="A5381" i="39"/>
  <c r="E5381" i="39"/>
  <c r="F5381" i="39" s="1"/>
  <c r="K5381" i="39" s="1"/>
  <c r="H5381" i="39"/>
  <c r="G5381" i="39"/>
  <c r="N5383" i="39" l="1"/>
  <c r="A5382" i="39"/>
  <c r="E5382" i="39"/>
  <c r="F5382" i="39" s="1"/>
  <c r="K5382" i="39" s="1"/>
  <c r="H5382" i="39"/>
  <c r="G5382" i="39"/>
  <c r="D5382" i="39"/>
  <c r="C5382" i="39"/>
  <c r="L5382" i="39" s="1"/>
  <c r="B5382" i="39"/>
  <c r="J5381" i="39"/>
  <c r="I5381" i="39"/>
  <c r="J5382" i="39" l="1"/>
  <c r="I5382" i="39"/>
  <c r="N5384" i="39"/>
  <c r="C5383" i="39"/>
  <c r="L5383" i="39" s="1"/>
  <c r="B5383" i="39"/>
  <c r="A5383" i="39"/>
  <c r="E5383" i="39"/>
  <c r="F5383" i="39" s="1"/>
  <c r="K5383" i="39" s="1"/>
  <c r="H5383" i="39"/>
  <c r="G5383" i="39"/>
  <c r="D5383" i="39"/>
  <c r="I5383" i="39" l="1"/>
  <c r="J5383" i="39"/>
  <c r="N5385" i="39"/>
  <c r="E5384" i="39"/>
  <c r="F5384" i="39" s="1"/>
  <c r="K5384" i="39" s="1"/>
  <c r="H5384" i="39"/>
  <c r="G5384" i="39"/>
  <c r="D5384" i="39"/>
  <c r="C5384" i="39"/>
  <c r="L5384" i="39" s="1"/>
  <c r="B5384" i="39"/>
  <c r="A5384" i="39"/>
  <c r="J5384" i="39" l="1"/>
  <c r="I5384" i="39"/>
  <c r="N5386" i="39"/>
  <c r="B5385" i="39"/>
  <c r="A5385" i="39"/>
  <c r="E5385" i="39"/>
  <c r="F5385" i="39" s="1"/>
  <c r="K5385" i="39" s="1"/>
  <c r="H5385" i="39"/>
  <c r="G5385" i="39"/>
  <c r="D5385" i="39"/>
  <c r="C5385" i="39"/>
  <c r="L5385" i="39" s="1"/>
  <c r="J5385" i="39" l="1"/>
  <c r="I5385" i="39"/>
  <c r="N5387" i="39"/>
  <c r="A5386" i="39"/>
  <c r="E5386" i="39"/>
  <c r="F5386" i="39" s="1"/>
  <c r="K5386" i="39" s="1"/>
  <c r="H5386" i="39"/>
  <c r="G5386" i="39"/>
  <c r="D5386" i="39"/>
  <c r="C5386" i="39"/>
  <c r="L5386" i="39" s="1"/>
  <c r="B5386" i="39"/>
  <c r="J5386" i="39" l="1"/>
  <c r="I5386" i="39"/>
  <c r="N5388" i="39"/>
  <c r="A5387" i="39"/>
  <c r="E5387" i="39"/>
  <c r="F5387" i="39" s="1"/>
  <c r="K5387" i="39" s="1"/>
  <c r="H5387" i="39"/>
  <c r="G5387" i="39"/>
  <c r="D5387" i="39"/>
  <c r="C5387" i="39"/>
  <c r="L5387" i="39" s="1"/>
  <c r="B5387" i="39"/>
  <c r="J5387" i="39" l="1"/>
  <c r="I5387" i="39"/>
  <c r="N5389" i="39"/>
  <c r="G5388" i="39"/>
  <c r="D5388" i="39"/>
  <c r="C5388" i="39"/>
  <c r="L5388" i="39" s="1"/>
  <c r="B5388" i="39"/>
  <c r="A5388" i="39"/>
  <c r="E5388" i="39"/>
  <c r="F5388" i="39" s="1"/>
  <c r="K5388" i="39" s="1"/>
  <c r="H5388" i="39"/>
  <c r="N5390" i="39" l="1"/>
  <c r="A5389" i="39"/>
  <c r="E5389" i="39"/>
  <c r="F5389" i="39" s="1"/>
  <c r="K5389" i="39" s="1"/>
  <c r="H5389" i="39"/>
  <c r="G5389" i="39"/>
  <c r="D5389" i="39"/>
  <c r="C5389" i="39"/>
  <c r="L5389" i="39" s="1"/>
  <c r="B5389" i="39"/>
  <c r="J5388" i="39"/>
  <c r="I5388" i="39"/>
  <c r="J5389" i="39" l="1"/>
  <c r="I5389" i="39"/>
  <c r="N5391" i="39"/>
  <c r="C5390" i="39"/>
  <c r="L5390" i="39" s="1"/>
  <c r="B5390" i="39"/>
  <c r="A5390" i="39"/>
  <c r="E5390" i="39"/>
  <c r="F5390" i="39" s="1"/>
  <c r="K5390" i="39" s="1"/>
  <c r="H5390" i="39"/>
  <c r="G5390" i="39"/>
  <c r="D5390" i="39"/>
  <c r="N5392" i="39" l="1"/>
  <c r="H5391" i="39"/>
  <c r="G5391" i="39"/>
  <c r="D5391" i="39"/>
  <c r="C5391" i="39"/>
  <c r="L5391" i="39" s="1"/>
  <c r="B5391" i="39"/>
  <c r="A5391" i="39"/>
  <c r="E5391" i="39"/>
  <c r="F5391" i="39" s="1"/>
  <c r="K5391" i="39" s="1"/>
  <c r="J5390" i="39"/>
  <c r="I5390" i="39"/>
  <c r="I5391" i="39" l="1"/>
  <c r="J5391" i="39"/>
  <c r="N5393" i="39"/>
  <c r="A5392" i="39"/>
  <c r="E5392" i="39"/>
  <c r="F5392" i="39" s="1"/>
  <c r="K5392" i="39" s="1"/>
  <c r="H5392" i="39"/>
  <c r="G5392" i="39"/>
  <c r="D5392" i="39"/>
  <c r="C5392" i="39"/>
  <c r="L5392" i="39" s="1"/>
  <c r="B5392" i="39"/>
  <c r="I5392" i="39" l="1"/>
  <c r="J5392" i="39"/>
  <c r="N5394" i="39"/>
  <c r="G5393" i="39"/>
  <c r="D5393" i="39"/>
  <c r="C5393" i="39"/>
  <c r="L5393" i="39" s="1"/>
  <c r="B5393" i="39"/>
  <c r="A5393" i="39"/>
  <c r="E5393" i="39"/>
  <c r="F5393" i="39" s="1"/>
  <c r="K5393" i="39" s="1"/>
  <c r="H5393" i="39"/>
  <c r="N5395" i="39" l="1"/>
  <c r="C5394" i="39"/>
  <c r="L5394" i="39" s="1"/>
  <c r="B5394" i="39"/>
  <c r="A5394" i="39"/>
  <c r="E5394" i="39"/>
  <c r="F5394" i="39" s="1"/>
  <c r="K5394" i="39" s="1"/>
  <c r="H5394" i="39"/>
  <c r="G5394" i="39"/>
  <c r="D5394" i="39"/>
  <c r="J5393" i="39"/>
  <c r="I5393" i="39"/>
  <c r="J5394" i="39" l="1"/>
  <c r="I5394" i="39"/>
  <c r="N5396" i="39"/>
  <c r="E5395" i="39"/>
  <c r="F5395" i="39" s="1"/>
  <c r="K5395" i="39" s="1"/>
  <c r="G5395" i="39"/>
  <c r="H5395" i="39"/>
  <c r="D5395" i="39"/>
  <c r="C5395" i="39"/>
  <c r="L5395" i="39" s="1"/>
  <c r="B5395" i="39"/>
  <c r="A5395" i="39"/>
  <c r="N5397" i="39" l="1"/>
  <c r="H5396" i="39"/>
  <c r="G5396" i="39"/>
  <c r="D5396" i="39"/>
  <c r="C5396" i="39"/>
  <c r="L5396" i="39" s="1"/>
  <c r="B5396" i="39"/>
  <c r="A5396" i="39"/>
  <c r="E5396" i="39"/>
  <c r="F5396" i="39" s="1"/>
  <c r="K5396" i="39" s="1"/>
  <c r="J5395" i="39"/>
  <c r="I5395" i="39"/>
  <c r="J5396" i="39" l="1"/>
  <c r="I5396" i="39"/>
  <c r="N5398" i="39"/>
  <c r="H5397" i="39"/>
  <c r="G5397" i="39"/>
  <c r="D5397" i="39"/>
  <c r="C5397" i="39"/>
  <c r="L5397" i="39" s="1"/>
  <c r="B5397" i="39"/>
  <c r="A5397" i="39"/>
  <c r="E5397" i="39"/>
  <c r="F5397" i="39" s="1"/>
  <c r="K5397" i="39" s="1"/>
  <c r="J5397" i="39" l="1"/>
  <c r="I5397" i="39"/>
  <c r="N5399" i="39"/>
  <c r="H5398" i="39"/>
  <c r="G5398" i="39"/>
  <c r="D5398" i="39"/>
  <c r="C5398" i="39"/>
  <c r="L5398" i="39" s="1"/>
  <c r="B5398" i="39"/>
  <c r="A5398" i="39"/>
  <c r="E5398" i="39"/>
  <c r="F5398" i="39" s="1"/>
  <c r="K5398" i="39" s="1"/>
  <c r="N5400" i="39" l="1"/>
  <c r="G5399" i="39"/>
  <c r="D5399" i="39"/>
  <c r="C5399" i="39"/>
  <c r="L5399" i="39" s="1"/>
  <c r="B5399" i="39"/>
  <c r="A5399" i="39"/>
  <c r="E5399" i="39"/>
  <c r="F5399" i="39" s="1"/>
  <c r="K5399" i="39" s="1"/>
  <c r="H5399" i="39"/>
  <c r="J5398" i="39"/>
  <c r="I5398" i="39"/>
  <c r="I5399" i="39" l="1"/>
  <c r="J5399" i="39"/>
  <c r="N5401" i="39"/>
  <c r="G5400" i="39"/>
  <c r="D5400" i="39"/>
  <c r="C5400" i="39"/>
  <c r="L5400" i="39" s="1"/>
  <c r="B5400" i="39"/>
  <c r="A5400" i="39"/>
  <c r="E5400" i="39"/>
  <c r="F5400" i="39" s="1"/>
  <c r="K5400" i="39" s="1"/>
  <c r="H5400" i="39"/>
  <c r="N5402" i="39" l="1"/>
  <c r="C5401" i="39"/>
  <c r="L5401" i="39" s="1"/>
  <c r="B5401" i="39"/>
  <c r="A5401" i="39"/>
  <c r="E5401" i="39"/>
  <c r="F5401" i="39" s="1"/>
  <c r="K5401" i="39" s="1"/>
  <c r="H5401" i="39"/>
  <c r="G5401" i="39"/>
  <c r="D5401" i="39"/>
  <c r="J5400" i="39"/>
  <c r="I5400" i="39"/>
  <c r="J5401" i="39" l="1"/>
  <c r="I5401" i="39"/>
  <c r="N5403" i="39"/>
  <c r="H5402" i="39"/>
  <c r="G5402" i="39"/>
  <c r="D5402" i="39"/>
  <c r="C5402" i="39"/>
  <c r="L5402" i="39" s="1"/>
  <c r="B5402" i="39"/>
  <c r="A5402" i="39"/>
  <c r="E5402" i="39"/>
  <c r="F5402" i="39" s="1"/>
  <c r="K5402" i="39" s="1"/>
  <c r="J5402" i="39" l="1"/>
  <c r="I5402" i="39"/>
  <c r="N5404" i="39"/>
  <c r="B5403" i="39"/>
  <c r="A5403" i="39"/>
  <c r="E5403" i="39"/>
  <c r="F5403" i="39" s="1"/>
  <c r="K5403" i="39" s="1"/>
  <c r="G5403" i="39"/>
  <c r="H5403" i="39"/>
  <c r="D5403" i="39"/>
  <c r="C5403" i="39"/>
  <c r="L5403" i="39" s="1"/>
  <c r="J5403" i="39" l="1"/>
  <c r="I5403" i="39"/>
  <c r="N5405" i="39"/>
  <c r="E5404" i="39"/>
  <c r="F5404" i="39" s="1"/>
  <c r="K5404" i="39" s="1"/>
  <c r="H5404" i="39"/>
  <c r="G5404" i="39"/>
  <c r="D5404" i="39"/>
  <c r="C5404" i="39"/>
  <c r="L5404" i="39" s="1"/>
  <c r="B5404" i="39"/>
  <c r="A5404" i="39"/>
  <c r="J5404" i="39" l="1"/>
  <c r="I5404" i="39"/>
  <c r="N5406" i="39"/>
  <c r="A5405" i="39"/>
  <c r="E5405" i="39"/>
  <c r="F5405" i="39" s="1"/>
  <c r="K5405" i="39" s="1"/>
  <c r="H5405" i="39"/>
  <c r="G5405" i="39"/>
  <c r="D5405" i="39"/>
  <c r="C5405" i="39"/>
  <c r="L5405" i="39" s="1"/>
  <c r="B5405" i="39"/>
  <c r="J5405" i="39" l="1"/>
  <c r="I5405" i="39"/>
  <c r="N5407" i="39"/>
  <c r="A5406" i="39"/>
  <c r="E5406" i="39"/>
  <c r="F5406" i="39" s="1"/>
  <c r="K5406" i="39" s="1"/>
  <c r="H5406" i="39"/>
  <c r="G5406" i="39"/>
  <c r="D5406" i="39"/>
  <c r="C5406" i="39"/>
  <c r="L5406" i="39" s="1"/>
  <c r="B5406" i="39"/>
  <c r="J5406" i="39" l="1"/>
  <c r="I5406" i="39"/>
  <c r="N5408" i="39"/>
  <c r="G5407" i="39"/>
  <c r="D5407" i="39"/>
  <c r="C5407" i="39"/>
  <c r="L5407" i="39" s="1"/>
  <c r="B5407" i="39"/>
  <c r="A5407" i="39"/>
  <c r="E5407" i="39"/>
  <c r="F5407" i="39" s="1"/>
  <c r="K5407" i="39" s="1"/>
  <c r="H5407" i="39"/>
  <c r="N5409" i="39" l="1"/>
  <c r="H5408" i="39"/>
  <c r="G5408" i="39"/>
  <c r="D5408" i="39"/>
  <c r="C5408" i="39"/>
  <c r="L5408" i="39" s="1"/>
  <c r="A5408" i="39"/>
  <c r="B5408" i="39"/>
  <c r="E5408" i="39"/>
  <c r="F5408" i="39" s="1"/>
  <c r="K5408" i="39" s="1"/>
  <c r="I5407" i="39"/>
  <c r="J5407" i="39"/>
  <c r="J5408" i="39" l="1"/>
  <c r="I5408" i="39"/>
  <c r="N5410" i="39"/>
  <c r="G5409" i="39"/>
  <c r="D5409" i="39"/>
  <c r="C5409" i="39"/>
  <c r="L5409" i="39" s="1"/>
  <c r="B5409" i="39"/>
  <c r="A5409" i="39"/>
  <c r="E5409" i="39"/>
  <c r="F5409" i="39" s="1"/>
  <c r="K5409" i="39" s="1"/>
  <c r="H5409" i="39"/>
  <c r="N5411" i="39" l="1"/>
  <c r="G5410" i="39"/>
  <c r="D5410" i="39"/>
  <c r="C5410" i="39"/>
  <c r="L5410" i="39" s="1"/>
  <c r="B5410" i="39"/>
  <c r="A5410" i="39"/>
  <c r="E5410" i="39"/>
  <c r="F5410" i="39" s="1"/>
  <c r="K5410" i="39" s="1"/>
  <c r="H5410" i="39"/>
  <c r="J5409" i="39"/>
  <c r="I5409" i="39"/>
  <c r="J5410" i="39" l="1"/>
  <c r="I5410" i="39"/>
  <c r="N5412" i="39"/>
  <c r="C5411" i="39"/>
  <c r="L5411" i="39" s="1"/>
  <c r="B5411" i="39"/>
  <c r="A5411" i="39"/>
  <c r="E5411" i="39"/>
  <c r="F5411" i="39" s="1"/>
  <c r="K5411" i="39" s="1"/>
  <c r="G5411" i="39"/>
  <c r="H5411" i="39"/>
  <c r="D5411" i="39"/>
  <c r="N5413" i="39" l="1"/>
  <c r="H5412" i="39"/>
  <c r="G5412" i="39"/>
  <c r="D5412" i="39"/>
  <c r="C5412" i="39"/>
  <c r="L5412" i="39" s="1"/>
  <c r="B5412" i="39"/>
  <c r="A5412" i="39"/>
  <c r="E5412" i="39"/>
  <c r="F5412" i="39" s="1"/>
  <c r="K5412" i="39" s="1"/>
  <c r="J5411" i="39"/>
  <c r="I5411" i="39"/>
  <c r="J5412" i="39" l="1"/>
  <c r="I5412" i="39"/>
  <c r="N5414" i="39"/>
  <c r="E5413" i="39"/>
  <c r="F5413" i="39" s="1"/>
  <c r="K5413" i="39" s="1"/>
  <c r="H5413" i="39"/>
  <c r="G5413" i="39"/>
  <c r="D5413" i="39"/>
  <c r="C5413" i="39"/>
  <c r="L5413" i="39" s="1"/>
  <c r="B5413" i="39"/>
  <c r="A5413" i="39"/>
  <c r="I5413" i="39" l="1"/>
  <c r="J5413" i="39"/>
  <c r="N5415" i="39"/>
  <c r="D5414" i="39"/>
  <c r="C5414" i="39"/>
  <c r="L5414" i="39" s="1"/>
  <c r="B5414" i="39"/>
  <c r="A5414" i="39"/>
  <c r="E5414" i="39"/>
  <c r="F5414" i="39" s="1"/>
  <c r="K5414" i="39" s="1"/>
  <c r="H5414" i="39"/>
  <c r="G5414" i="39"/>
  <c r="N5416" i="39" l="1"/>
  <c r="H5415" i="39"/>
  <c r="G5415" i="39"/>
  <c r="D5415" i="39"/>
  <c r="C5415" i="39"/>
  <c r="L5415" i="39" s="1"/>
  <c r="B5415" i="39"/>
  <c r="A5415" i="39"/>
  <c r="E5415" i="39"/>
  <c r="F5415" i="39" s="1"/>
  <c r="K5415" i="39" s="1"/>
  <c r="J5414" i="39"/>
  <c r="I5414" i="39"/>
  <c r="I5415" i="39" l="1"/>
  <c r="J5415" i="39"/>
  <c r="N5417" i="39"/>
  <c r="B5416" i="39"/>
  <c r="E5416" i="39"/>
  <c r="F5416" i="39" s="1"/>
  <c r="K5416" i="39" s="1"/>
  <c r="H5416" i="39"/>
  <c r="G5416" i="39"/>
  <c r="D5416" i="39"/>
  <c r="C5416" i="39"/>
  <c r="L5416" i="39" s="1"/>
  <c r="A5416" i="39"/>
  <c r="J5416" i="39" l="1"/>
  <c r="I5416" i="39"/>
  <c r="N5418" i="39"/>
  <c r="B5417" i="39"/>
  <c r="A5417" i="39"/>
  <c r="E5417" i="39"/>
  <c r="F5417" i="39" s="1"/>
  <c r="K5417" i="39" s="1"/>
  <c r="H5417" i="39"/>
  <c r="G5417" i="39"/>
  <c r="D5417" i="39"/>
  <c r="C5417" i="39"/>
  <c r="L5417" i="39" s="1"/>
  <c r="J5417" i="39" l="1"/>
  <c r="I5417" i="39"/>
  <c r="N5419" i="39"/>
  <c r="A5418" i="39"/>
  <c r="E5418" i="39"/>
  <c r="F5418" i="39" s="1"/>
  <c r="K5418" i="39" s="1"/>
  <c r="H5418" i="39"/>
  <c r="G5418" i="39"/>
  <c r="D5418" i="39"/>
  <c r="C5418" i="39"/>
  <c r="L5418" i="39" s="1"/>
  <c r="B5418" i="39"/>
  <c r="I5418" i="39" l="1"/>
  <c r="J5418" i="39"/>
  <c r="N5420" i="39"/>
  <c r="A5419" i="39"/>
  <c r="E5419" i="39"/>
  <c r="F5419" i="39" s="1"/>
  <c r="K5419" i="39" s="1"/>
  <c r="H5419" i="39"/>
  <c r="G5419" i="39"/>
  <c r="D5419" i="39"/>
  <c r="C5419" i="39"/>
  <c r="L5419" i="39" s="1"/>
  <c r="B5419" i="39"/>
  <c r="J5419" i="39" l="1"/>
  <c r="I5419" i="39"/>
  <c r="N5421" i="39"/>
  <c r="D5420" i="39"/>
  <c r="C5420" i="39"/>
  <c r="L5420" i="39" s="1"/>
  <c r="B5420" i="39"/>
  <c r="A5420" i="39"/>
  <c r="E5420" i="39"/>
  <c r="F5420" i="39" s="1"/>
  <c r="K5420" i="39" s="1"/>
  <c r="H5420" i="39"/>
  <c r="G5420" i="39"/>
  <c r="N5422" i="39" l="1"/>
  <c r="B5421" i="39"/>
  <c r="A5421" i="39"/>
  <c r="E5421" i="39"/>
  <c r="F5421" i="39" s="1"/>
  <c r="K5421" i="39" s="1"/>
  <c r="H5421" i="39"/>
  <c r="G5421" i="39"/>
  <c r="D5421" i="39"/>
  <c r="C5421" i="39"/>
  <c r="L5421" i="39" s="1"/>
  <c r="J5420" i="39"/>
  <c r="I5420" i="39"/>
  <c r="I5421" i="39" l="1"/>
  <c r="J5421" i="39"/>
  <c r="N5423" i="39"/>
  <c r="A5422" i="39"/>
  <c r="E5422" i="39"/>
  <c r="F5422" i="39" s="1"/>
  <c r="K5422" i="39" s="1"/>
  <c r="H5422" i="39"/>
  <c r="G5422" i="39"/>
  <c r="D5422" i="39"/>
  <c r="C5422" i="39"/>
  <c r="L5422" i="39" s="1"/>
  <c r="B5422" i="39"/>
  <c r="J5422" i="39" l="1"/>
  <c r="I5422" i="39"/>
  <c r="N5424" i="39"/>
  <c r="E5423" i="39"/>
  <c r="F5423" i="39" s="1"/>
  <c r="K5423" i="39" s="1"/>
  <c r="H5423" i="39"/>
  <c r="G5423" i="39"/>
  <c r="D5423" i="39"/>
  <c r="C5423" i="39"/>
  <c r="L5423" i="39" s="1"/>
  <c r="B5423" i="39"/>
  <c r="A5423" i="39"/>
  <c r="I5423" i="39" l="1"/>
  <c r="J5423" i="39"/>
  <c r="N5425" i="39"/>
  <c r="E5424" i="39"/>
  <c r="F5424" i="39" s="1"/>
  <c r="K5424" i="39" s="1"/>
  <c r="H5424" i="39"/>
  <c r="G5424" i="39"/>
  <c r="D5424" i="39"/>
  <c r="C5424" i="39"/>
  <c r="L5424" i="39" s="1"/>
  <c r="A5424" i="39"/>
  <c r="B5424" i="39"/>
  <c r="N5426" i="39" l="1"/>
  <c r="D5425" i="39"/>
  <c r="C5425" i="39"/>
  <c r="L5425" i="39" s="1"/>
  <c r="B5425" i="39"/>
  <c r="A5425" i="39"/>
  <c r="E5425" i="39"/>
  <c r="F5425" i="39" s="1"/>
  <c r="K5425" i="39" s="1"/>
  <c r="H5425" i="39"/>
  <c r="G5425" i="39"/>
  <c r="I5424" i="39"/>
  <c r="J5424" i="39"/>
  <c r="J5425" i="39" l="1"/>
  <c r="I5425" i="39"/>
  <c r="N5427" i="39"/>
  <c r="H5426" i="39"/>
  <c r="G5426" i="39"/>
  <c r="D5426" i="39"/>
  <c r="C5426" i="39"/>
  <c r="L5426" i="39" s="1"/>
  <c r="B5426" i="39"/>
  <c r="A5426" i="39"/>
  <c r="E5426" i="39"/>
  <c r="F5426" i="39" s="1"/>
  <c r="K5426" i="39" s="1"/>
  <c r="J5426" i="39" l="1"/>
  <c r="I5426" i="39"/>
  <c r="N5428" i="39"/>
  <c r="H5427" i="39"/>
  <c r="D5427" i="39"/>
  <c r="C5427" i="39"/>
  <c r="L5427" i="39" s="1"/>
  <c r="B5427" i="39"/>
  <c r="A5427" i="39"/>
  <c r="E5427" i="39"/>
  <c r="F5427" i="39" s="1"/>
  <c r="K5427" i="39" s="1"/>
  <c r="G5427" i="39"/>
  <c r="I5427" i="39" l="1"/>
  <c r="J5427" i="39"/>
  <c r="N5429" i="39"/>
  <c r="D5428" i="39"/>
  <c r="C5428" i="39"/>
  <c r="L5428" i="39" s="1"/>
  <c r="B5428" i="39"/>
  <c r="A5428" i="39"/>
  <c r="E5428" i="39"/>
  <c r="F5428" i="39" s="1"/>
  <c r="K5428" i="39" s="1"/>
  <c r="H5428" i="39"/>
  <c r="G5428" i="39"/>
  <c r="N5430" i="39" l="1"/>
  <c r="A5429" i="39"/>
  <c r="E5429" i="39"/>
  <c r="F5429" i="39" s="1"/>
  <c r="K5429" i="39" s="1"/>
  <c r="H5429" i="39"/>
  <c r="G5429" i="39"/>
  <c r="D5429" i="39"/>
  <c r="C5429" i="39"/>
  <c r="L5429" i="39" s="1"/>
  <c r="B5429" i="39"/>
  <c r="J5428" i="39"/>
  <c r="I5428" i="39"/>
  <c r="J5429" i="39" l="1"/>
  <c r="I5429" i="39"/>
  <c r="N5431" i="39"/>
  <c r="D5430" i="39"/>
  <c r="C5430" i="39"/>
  <c r="L5430" i="39" s="1"/>
  <c r="B5430" i="39"/>
  <c r="A5430" i="39"/>
  <c r="E5430" i="39"/>
  <c r="F5430" i="39" s="1"/>
  <c r="K5430" i="39" s="1"/>
  <c r="H5430" i="39"/>
  <c r="G5430" i="39"/>
  <c r="N5432" i="39" l="1"/>
  <c r="G5431" i="39"/>
  <c r="D5431" i="39"/>
  <c r="C5431" i="39"/>
  <c r="L5431" i="39" s="1"/>
  <c r="B5431" i="39"/>
  <c r="A5431" i="39"/>
  <c r="E5431" i="39"/>
  <c r="F5431" i="39" s="1"/>
  <c r="K5431" i="39" s="1"/>
  <c r="H5431" i="39"/>
  <c r="I5430" i="39"/>
  <c r="J5430" i="39"/>
  <c r="I5431" i="39" l="1"/>
  <c r="J5431" i="39"/>
  <c r="N5433" i="39"/>
  <c r="A5432" i="39"/>
  <c r="E5432" i="39"/>
  <c r="F5432" i="39" s="1"/>
  <c r="K5432" i="39" s="1"/>
  <c r="H5432" i="39"/>
  <c r="G5432" i="39"/>
  <c r="D5432" i="39"/>
  <c r="C5432" i="39"/>
  <c r="L5432" i="39" s="1"/>
  <c r="B5432" i="39"/>
  <c r="I5432" i="39" l="1"/>
  <c r="J5432" i="39"/>
  <c r="N5434" i="39"/>
  <c r="A5433" i="39"/>
  <c r="E5433" i="39"/>
  <c r="F5433" i="39" s="1"/>
  <c r="K5433" i="39" s="1"/>
  <c r="H5433" i="39"/>
  <c r="G5433" i="39"/>
  <c r="D5433" i="39"/>
  <c r="C5433" i="39"/>
  <c r="L5433" i="39" s="1"/>
  <c r="B5433" i="39"/>
  <c r="N5435" i="39" l="1"/>
  <c r="C5434" i="39"/>
  <c r="L5434" i="39" s="1"/>
  <c r="B5434" i="39"/>
  <c r="A5434" i="39"/>
  <c r="E5434" i="39"/>
  <c r="F5434" i="39" s="1"/>
  <c r="K5434" i="39" s="1"/>
  <c r="H5434" i="39"/>
  <c r="G5434" i="39"/>
  <c r="D5434" i="39"/>
  <c r="I5433" i="39"/>
  <c r="J5433" i="39"/>
  <c r="J5434" i="39" l="1"/>
  <c r="I5434" i="39"/>
  <c r="N5436" i="39"/>
  <c r="E5435" i="39"/>
  <c r="F5435" i="39" s="1"/>
  <c r="K5435" i="39" s="1"/>
  <c r="G5435" i="39"/>
  <c r="H5435" i="39"/>
  <c r="D5435" i="39"/>
  <c r="C5435" i="39"/>
  <c r="L5435" i="39" s="1"/>
  <c r="B5435" i="39"/>
  <c r="A5435" i="39"/>
  <c r="J5435" i="39" l="1"/>
  <c r="I5435" i="39"/>
  <c r="N5437" i="39"/>
  <c r="H5436" i="39"/>
  <c r="G5436" i="39"/>
  <c r="D5436" i="39"/>
  <c r="C5436" i="39"/>
  <c r="L5436" i="39" s="1"/>
  <c r="B5436" i="39"/>
  <c r="A5436" i="39"/>
  <c r="E5436" i="39"/>
  <c r="F5436" i="39" s="1"/>
  <c r="K5436" i="39" s="1"/>
  <c r="J5436" i="39" l="1"/>
  <c r="I5436" i="39"/>
  <c r="N5438" i="39"/>
  <c r="D5437" i="39"/>
  <c r="C5437" i="39"/>
  <c r="L5437" i="39" s="1"/>
  <c r="B5437" i="39"/>
  <c r="A5437" i="39"/>
  <c r="E5437" i="39"/>
  <c r="F5437" i="39" s="1"/>
  <c r="K5437" i="39" s="1"/>
  <c r="H5437" i="39"/>
  <c r="G5437" i="39"/>
  <c r="N5439" i="39" l="1"/>
  <c r="C5438" i="39"/>
  <c r="L5438" i="39" s="1"/>
  <c r="B5438" i="39"/>
  <c r="A5438" i="39"/>
  <c r="E5438" i="39"/>
  <c r="F5438" i="39" s="1"/>
  <c r="K5438" i="39" s="1"/>
  <c r="H5438" i="39"/>
  <c r="G5438" i="39"/>
  <c r="D5438" i="39"/>
  <c r="J5437" i="39"/>
  <c r="I5437" i="39"/>
  <c r="J5438" i="39" l="1"/>
  <c r="I5438" i="39"/>
  <c r="N5440" i="39"/>
  <c r="A5439" i="39"/>
  <c r="E5439" i="39"/>
  <c r="F5439" i="39" s="1"/>
  <c r="K5439" i="39" s="1"/>
  <c r="H5439" i="39"/>
  <c r="G5439" i="39"/>
  <c r="D5439" i="39"/>
  <c r="C5439" i="39"/>
  <c r="L5439" i="39" s="1"/>
  <c r="B5439" i="39"/>
  <c r="I5439" i="39" l="1"/>
  <c r="J5439" i="39"/>
  <c r="N5441" i="39"/>
  <c r="A5440" i="39"/>
  <c r="E5440" i="39"/>
  <c r="F5440" i="39" s="1"/>
  <c r="K5440" i="39" s="1"/>
  <c r="H5440" i="39"/>
  <c r="G5440" i="39"/>
  <c r="D5440" i="39"/>
  <c r="C5440" i="39"/>
  <c r="L5440" i="39" s="1"/>
  <c r="B5440" i="39"/>
  <c r="J5440" i="39" l="1"/>
  <c r="I5440" i="39"/>
  <c r="N5442" i="39"/>
  <c r="D5441" i="39"/>
  <c r="C5441" i="39"/>
  <c r="L5441" i="39" s="1"/>
  <c r="B5441" i="39"/>
  <c r="A5441" i="39"/>
  <c r="E5441" i="39"/>
  <c r="F5441" i="39" s="1"/>
  <c r="K5441" i="39" s="1"/>
  <c r="H5441" i="39"/>
  <c r="G5441" i="39"/>
  <c r="N5443" i="39" l="1"/>
  <c r="G5442" i="39"/>
  <c r="D5442" i="39"/>
  <c r="C5442" i="39"/>
  <c r="L5442" i="39" s="1"/>
  <c r="B5442" i="39"/>
  <c r="A5442" i="39"/>
  <c r="E5442" i="39"/>
  <c r="F5442" i="39" s="1"/>
  <c r="K5442" i="39" s="1"/>
  <c r="H5442" i="39"/>
  <c r="J5441" i="39"/>
  <c r="I5441" i="39"/>
  <c r="J5442" i="39" l="1"/>
  <c r="I5442" i="39"/>
  <c r="N5444" i="39"/>
  <c r="D5443" i="39"/>
  <c r="C5443" i="39"/>
  <c r="L5443" i="39" s="1"/>
  <c r="B5443" i="39"/>
  <c r="A5443" i="39"/>
  <c r="E5443" i="39"/>
  <c r="F5443" i="39" s="1"/>
  <c r="K5443" i="39" s="1"/>
  <c r="G5443" i="39"/>
  <c r="H5443" i="39"/>
  <c r="J5443" i="39" l="1"/>
  <c r="I5443" i="39"/>
  <c r="N5445" i="39"/>
  <c r="D5444" i="39"/>
  <c r="C5444" i="39"/>
  <c r="L5444" i="39" s="1"/>
  <c r="B5444" i="39"/>
  <c r="A5444" i="39"/>
  <c r="E5444" i="39"/>
  <c r="F5444" i="39" s="1"/>
  <c r="K5444" i="39" s="1"/>
  <c r="H5444" i="39"/>
  <c r="G5444" i="39"/>
  <c r="N5446" i="39" l="1"/>
  <c r="H5445" i="39"/>
  <c r="G5445" i="39"/>
  <c r="D5445" i="39"/>
  <c r="C5445" i="39"/>
  <c r="L5445" i="39" s="1"/>
  <c r="B5445" i="39"/>
  <c r="A5445" i="39"/>
  <c r="E5445" i="39"/>
  <c r="F5445" i="39" s="1"/>
  <c r="K5445" i="39" s="1"/>
  <c r="J5444" i="39"/>
  <c r="I5444" i="39"/>
  <c r="J5445" i="39" l="1"/>
  <c r="I5445" i="39"/>
  <c r="N5447" i="39"/>
  <c r="H5446" i="39"/>
  <c r="G5446" i="39"/>
  <c r="D5446" i="39"/>
  <c r="C5446" i="39"/>
  <c r="L5446" i="39" s="1"/>
  <c r="B5446" i="39"/>
  <c r="A5446" i="39"/>
  <c r="E5446" i="39"/>
  <c r="F5446" i="39" s="1"/>
  <c r="K5446" i="39" s="1"/>
  <c r="J5446" i="39" l="1"/>
  <c r="I5446" i="39"/>
  <c r="N5448" i="39"/>
  <c r="D5447" i="39"/>
  <c r="C5447" i="39"/>
  <c r="L5447" i="39" s="1"/>
  <c r="B5447" i="39"/>
  <c r="A5447" i="39"/>
  <c r="E5447" i="39"/>
  <c r="F5447" i="39" s="1"/>
  <c r="K5447" i="39" s="1"/>
  <c r="H5447" i="39"/>
  <c r="G5447" i="39"/>
  <c r="N5449" i="39" l="1"/>
  <c r="G5448" i="39"/>
  <c r="D5448" i="39"/>
  <c r="C5448" i="39"/>
  <c r="L5448" i="39" s="1"/>
  <c r="B5448" i="39"/>
  <c r="A5448" i="39"/>
  <c r="E5448" i="39"/>
  <c r="F5448" i="39" s="1"/>
  <c r="K5448" i="39" s="1"/>
  <c r="H5448" i="39"/>
  <c r="I5447" i="39"/>
  <c r="J5447" i="39"/>
  <c r="J5448" i="39" l="1"/>
  <c r="I5448" i="39"/>
  <c r="N5450" i="39"/>
  <c r="C5449" i="39"/>
  <c r="L5449" i="39" s="1"/>
  <c r="B5449" i="39"/>
  <c r="A5449" i="39"/>
  <c r="E5449" i="39"/>
  <c r="F5449" i="39" s="1"/>
  <c r="K5449" i="39" s="1"/>
  <c r="H5449" i="39"/>
  <c r="G5449" i="39"/>
  <c r="D5449" i="39"/>
  <c r="N5451" i="39" l="1"/>
  <c r="E5450" i="39"/>
  <c r="F5450" i="39" s="1"/>
  <c r="K5450" i="39" s="1"/>
  <c r="H5450" i="39"/>
  <c r="G5450" i="39"/>
  <c r="D5450" i="39"/>
  <c r="C5450" i="39"/>
  <c r="L5450" i="39" s="1"/>
  <c r="B5450" i="39"/>
  <c r="A5450" i="39"/>
  <c r="J5449" i="39"/>
  <c r="I5449" i="39"/>
  <c r="J5450" i="39" l="1"/>
  <c r="I5450" i="39"/>
  <c r="N5452" i="39"/>
  <c r="E5451" i="39"/>
  <c r="F5451" i="39" s="1"/>
  <c r="K5451" i="39" s="1"/>
  <c r="H5451" i="39"/>
  <c r="G5451" i="39"/>
  <c r="D5451" i="39"/>
  <c r="C5451" i="39"/>
  <c r="L5451" i="39" s="1"/>
  <c r="B5451" i="39"/>
  <c r="A5451" i="39"/>
  <c r="J5451" i="39" l="1"/>
  <c r="I5451" i="39"/>
  <c r="N5453" i="39"/>
  <c r="C5452" i="39"/>
  <c r="L5452" i="39" s="1"/>
  <c r="B5452" i="39"/>
  <c r="A5452" i="39"/>
  <c r="E5452" i="39"/>
  <c r="F5452" i="39" s="1"/>
  <c r="K5452" i="39" s="1"/>
  <c r="H5452" i="39"/>
  <c r="G5452" i="39"/>
  <c r="D5452" i="39"/>
  <c r="J5452" i="39" l="1"/>
  <c r="I5452" i="39"/>
  <c r="N5454" i="39"/>
  <c r="G5453" i="39"/>
  <c r="D5453" i="39"/>
  <c r="C5453" i="39"/>
  <c r="L5453" i="39" s="1"/>
  <c r="B5453" i="39"/>
  <c r="A5453" i="39"/>
  <c r="E5453" i="39"/>
  <c r="F5453" i="39" s="1"/>
  <c r="K5453" i="39" s="1"/>
  <c r="H5453" i="39"/>
  <c r="N5455" i="39" l="1"/>
  <c r="D5454" i="39"/>
  <c r="C5454" i="39"/>
  <c r="L5454" i="39" s="1"/>
  <c r="B5454" i="39"/>
  <c r="A5454" i="39"/>
  <c r="E5454" i="39"/>
  <c r="F5454" i="39" s="1"/>
  <c r="K5454" i="39" s="1"/>
  <c r="H5454" i="39"/>
  <c r="G5454" i="39"/>
  <c r="J5453" i="39"/>
  <c r="I5453" i="39"/>
  <c r="J5454" i="39" l="1"/>
  <c r="I5454" i="39"/>
  <c r="N5456" i="39"/>
  <c r="E5455" i="39"/>
  <c r="F5455" i="39" s="1"/>
  <c r="K5455" i="39" s="1"/>
  <c r="H5455" i="39"/>
  <c r="G5455" i="39"/>
  <c r="D5455" i="39"/>
  <c r="C5455" i="39"/>
  <c r="L5455" i="39" s="1"/>
  <c r="B5455" i="39"/>
  <c r="A5455" i="39"/>
  <c r="I5455" i="39" l="1"/>
  <c r="J5455" i="39"/>
  <c r="N5457" i="39"/>
  <c r="E5456" i="39"/>
  <c r="F5456" i="39" s="1"/>
  <c r="K5456" i="39" s="1"/>
  <c r="H5456" i="39"/>
  <c r="G5456" i="39"/>
  <c r="D5456" i="39"/>
  <c r="C5456" i="39"/>
  <c r="L5456" i="39" s="1"/>
  <c r="B5456" i="39"/>
  <c r="A5456" i="39"/>
  <c r="J5456" i="39" l="1"/>
  <c r="I5456" i="39"/>
  <c r="N5458" i="39"/>
  <c r="D5457" i="39"/>
  <c r="C5457" i="39"/>
  <c r="L5457" i="39" s="1"/>
  <c r="B5457" i="39"/>
  <c r="A5457" i="39"/>
  <c r="E5457" i="39"/>
  <c r="F5457" i="39" s="1"/>
  <c r="K5457" i="39" s="1"/>
  <c r="H5457" i="39"/>
  <c r="G5457" i="39"/>
  <c r="N5459" i="39" l="1"/>
  <c r="D5458" i="39"/>
  <c r="C5458" i="39"/>
  <c r="L5458" i="39" s="1"/>
  <c r="B5458" i="39"/>
  <c r="A5458" i="39"/>
  <c r="E5458" i="39"/>
  <c r="F5458" i="39" s="1"/>
  <c r="K5458" i="39" s="1"/>
  <c r="H5458" i="39"/>
  <c r="G5458" i="39"/>
  <c r="J5457" i="39"/>
  <c r="I5457" i="39"/>
  <c r="I5458" i="39" l="1"/>
  <c r="J5458" i="39"/>
  <c r="N5460" i="39"/>
  <c r="E5459" i="39"/>
  <c r="F5459" i="39" s="1"/>
  <c r="K5459" i="39" s="1"/>
  <c r="G5459" i="39"/>
  <c r="H5459" i="39"/>
  <c r="D5459" i="39"/>
  <c r="C5459" i="39"/>
  <c r="L5459" i="39" s="1"/>
  <c r="B5459" i="39"/>
  <c r="A5459" i="39"/>
  <c r="J5459" i="39" l="1"/>
  <c r="I5459" i="39"/>
  <c r="N5461" i="39"/>
  <c r="E5460" i="39"/>
  <c r="F5460" i="39" s="1"/>
  <c r="K5460" i="39" s="1"/>
  <c r="H5460" i="39"/>
  <c r="G5460" i="39"/>
  <c r="D5460" i="39"/>
  <c r="C5460" i="39"/>
  <c r="L5460" i="39" s="1"/>
  <c r="B5460" i="39"/>
  <c r="A5460" i="39"/>
  <c r="J5460" i="39" l="1"/>
  <c r="I5460" i="39"/>
  <c r="N5462" i="39"/>
  <c r="E5461" i="39"/>
  <c r="F5461" i="39" s="1"/>
  <c r="K5461" i="39" s="1"/>
  <c r="H5461" i="39"/>
  <c r="G5461" i="39"/>
  <c r="D5461" i="39"/>
  <c r="C5461" i="39"/>
  <c r="L5461" i="39" s="1"/>
  <c r="B5461" i="39"/>
  <c r="A5461" i="39"/>
  <c r="N5463" i="39" l="1"/>
  <c r="B5462" i="39"/>
  <c r="A5462" i="39"/>
  <c r="E5462" i="39"/>
  <c r="F5462" i="39" s="1"/>
  <c r="K5462" i="39" s="1"/>
  <c r="H5462" i="39"/>
  <c r="G5462" i="39"/>
  <c r="D5462" i="39"/>
  <c r="C5462" i="39"/>
  <c r="L5462" i="39" s="1"/>
  <c r="I5461" i="39"/>
  <c r="J5461" i="39"/>
  <c r="J5462" i="39" l="1"/>
  <c r="I5462" i="39"/>
  <c r="N5464" i="39"/>
  <c r="H5463" i="39"/>
  <c r="G5463" i="39"/>
  <c r="D5463" i="39"/>
  <c r="C5463" i="39"/>
  <c r="L5463" i="39" s="1"/>
  <c r="B5463" i="39"/>
  <c r="A5463" i="39"/>
  <c r="E5463" i="39"/>
  <c r="F5463" i="39" s="1"/>
  <c r="K5463" i="39" s="1"/>
  <c r="I5463" i="39" l="1"/>
  <c r="J5463" i="39"/>
  <c r="N5465" i="39"/>
  <c r="C5464" i="39"/>
  <c r="L5464" i="39" s="1"/>
  <c r="B5464" i="39"/>
  <c r="A5464" i="39"/>
  <c r="E5464" i="39"/>
  <c r="F5464" i="39" s="1"/>
  <c r="K5464" i="39" s="1"/>
  <c r="H5464" i="39"/>
  <c r="G5464" i="39"/>
  <c r="D5464" i="39"/>
  <c r="I5464" i="39" l="1"/>
  <c r="J5464" i="39"/>
  <c r="N5466" i="39"/>
  <c r="D5465" i="39"/>
  <c r="C5465" i="39"/>
  <c r="L5465" i="39" s="1"/>
  <c r="B5465" i="39"/>
  <c r="A5465" i="39"/>
  <c r="E5465" i="39"/>
  <c r="F5465" i="39" s="1"/>
  <c r="K5465" i="39" s="1"/>
  <c r="H5465" i="39"/>
  <c r="G5465" i="39"/>
  <c r="N5467" i="39" l="1"/>
  <c r="E5466" i="39"/>
  <c r="F5466" i="39" s="1"/>
  <c r="K5466" i="39" s="1"/>
  <c r="H5466" i="39"/>
  <c r="G5466" i="39"/>
  <c r="D5466" i="39"/>
  <c r="C5466" i="39"/>
  <c r="L5466" i="39" s="1"/>
  <c r="B5466" i="39"/>
  <c r="A5466" i="39"/>
  <c r="J5465" i="39"/>
  <c r="I5465" i="39"/>
  <c r="J5466" i="39" l="1"/>
  <c r="I5466" i="39"/>
  <c r="N5468" i="39"/>
  <c r="A5467" i="39"/>
  <c r="E5467" i="39"/>
  <c r="F5467" i="39" s="1"/>
  <c r="K5467" i="39" s="1"/>
  <c r="G5467" i="39"/>
  <c r="H5467" i="39"/>
  <c r="D5467" i="39"/>
  <c r="C5467" i="39"/>
  <c r="L5467" i="39" s="1"/>
  <c r="B5467" i="39"/>
  <c r="I5467" i="39" l="1"/>
  <c r="J5467" i="39"/>
  <c r="N5469" i="39"/>
  <c r="G5468" i="39"/>
  <c r="D5468" i="39"/>
  <c r="C5468" i="39"/>
  <c r="L5468" i="39" s="1"/>
  <c r="B5468" i="39"/>
  <c r="A5468" i="39"/>
  <c r="E5468" i="39"/>
  <c r="F5468" i="39" s="1"/>
  <c r="K5468" i="39" s="1"/>
  <c r="H5468" i="39"/>
  <c r="N5470" i="39" l="1"/>
  <c r="B5469" i="39"/>
  <c r="A5469" i="39"/>
  <c r="E5469" i="39"/>
  <c r="F5469" i="39" s="1"/>
  <c r="K5469" i="39" s="1"/>
  <c r="H5469" i="39"/>
  <c r="G5469" i="39"/>
  <c r="D5469" i="39"/>
  <c r="C5469" i="39"/>
  <c r="L5469" i="39" s="1"/>
  <c r="J5468" i="39"/>
  <c r="I5468" i="39"/>
  <c r="J5469" i="39" l="1"/>
  <c r="I5469" i="39"/>
  <c r="N5471" i="39"/>
  <c r="E5470" i="39"/>
  <c r="F5470" i="39" s="1"/>
  <c r="K5470" i="39" s="1"/>
  <c r="H5470" i="39"/>
  <c r="G5470" i="39"/>
  <c r="D5470" i="39"/>
  <c r="C5470" i="39"/>
  <c r="L5470" i="39" s="1"/>
  <c r="B5470" i="39"/>
  <c r="A5470" i="39"/>
  <c r="I5470" i="39" l="1"/>
  <c r="J5470" i="39"/>
  <c r="N5472" i="39"/>
  <c r="E5471" i="39"/>
  <c r="F5471" i="39" s="1"/>
  <c r="K5471" i="39" s="1"/>
  <c r="H5471" i="39"/>
  <c r="G5471" i="39"/>
  <c r="D5471" i="39"/>
  <c r="C5471" i="39"/>
  <c r="L5471" i="39" s="1"/>
  <c r="B5471" i="39"/>
  <c r="A5471" i="39"/>
  <c r="I5471" i="39" l="1"/>
  <c r="J5471" i="39"/>
  <c r="N5473" i="39"/>
  <c r="E5472" i="39"/>
  <c r="F5472" i="39" s="1"/>
  <c r="K5472" i="39" s="1"/>
  <c r="H5472" i="39"/>
  <c r="G5472" i="39"/>
  <c r="D5472" i="39"/>
  <c r="C5472" i="39"/>
  <c r="L5472" i="39" s="1"/>
  <c r="A5472" i="39"/>
  <c r="B5472" i="39"/>
  <c r="J5472" i="39" l="1"/>
  <c r="I5472" i="39"/>
  <c r="N5474" i="39"/>
  <c r="H5473" i="39"/>
  <c r="G5473" i="39"/>
  <c r="D5473" i="39"/>
  <c r="C5473" i="39"/>
  <c r="L5473" i="39" s="1"/>
  <c r="B5473" i="39"/>
  <c r="A5473" i="39"/>
  <c r="E5473" i="39"/>
  <c r="F5473" i="39" s="1"/>
  <c r="K5473" i="39" s="1"/>
  <c r="I5473" i="39" l="1"/>
  <c r="J5473" i="39"/>
  <c r="N5475" i="39"/>
  <c r="H5474" i="39"/>
  <c r="G5474" i="39"/>
  <c r="D5474" i="39"/>
  <c r="C5474" i="39"/>
  <c r="L5474" i="39" s="1"/>
  <c r="B5474" i="39"/>
  <c r="A5474" i="39"/>
  <c r="E5474" i="39"/>
  <c r="F5474" i="39" s="1"/>
  <c r="K5474" i="39" s="1"/>
  <c r="N5476" i="39" l="1"/>
  <c r="D5475" i="39"/>
  <c r="C5475" i="39"/>
  <c r="L5475" i="39" s="1"/>
  <c r="B5475" i="39"/>
  <c r="A5475" i="39"/>
  <c r="E5475" i="39"/>
  <c r="F5475" i="39" s="1"/>
  <c r="K5475" i="39" s="1"/>
  <c r="G5475" i="39"/>
  <c r="H5475" i="39"/>
  <c r="J5474" i="39"/>
  <c r="I5474" i="39"/>
  <c r="J5475" i="39" l="1"/>
  <c r="I5475" i="39"/>
  <c r="N5477" i="39"/>
  <c r="E5476" i="39"/>
  <c r="F5476" i="39" s="1"/>
  <c r="K5476" i="39" s="1"/>
  <c r="H5476" i="39"/>
  <c r="G5476" i="39"/>
  <c r="D5476" i="39"/>
  <c r="C5476" i="39"/>
  <c r="L5476" i="39" s="1"/>
  <c r="B5476" i="39"/>
  <c r="A5476" i="39"/>
  <c r="J5476" i="39" l="1"/>
  <c r="I5476" i="39"/>
  <c r="N5478" i="39"/>
  <c r="A5477" i="39"/>
  <c r="E5477" i="39"/>
  <c r="F5477" i="39" s="1"/>
  <c r="K5477" i="39" s="1"/>
  <c r="H5477" i="39"/>
  <c r="G5477" i="39"/>
  <c r="D5477" i="39"/>
  <c r="C5477" i="39"/>
  <c r="L5477" i="39" s="1"/>
  <c r="B5477" i="39"/>
  <c r="J5477" i="39" l="1"/>
  <c r="I5477" i="39"/>
  <c r="N5479" i="39"/>
  <c r="E5478" i="39"/>
  <c r="F5478" i="39" s="1"/>
  <c r="K5478" i="39" s="1"/>
  <c r="H5478" i="39"/>
  <c r="G5478" i="39"/>
  <c r="D5478" i="39"/>
  <c r="C5478" i="39"/>
  <c r="L5478" i="39" s="1"/>
  <c r="B5478" i="39"/>
  <c r="A5478" i="39"/>
  <c r="J5478" i="39" l="1"/>
  <c r="I5478" i="39"/>
  <c r="N5480" i="39"/>
  <c r="E5479" i="39"/>
  <c r="F5479" i="39" s="1"/>
  <c r="K5479" i="39" s="1"/>
  <c r="H5479" i="39"/>
  <c r="G5479" i="39"/>
  <c r="D5479" i="39"/>
  <c r="C5479" i="39"/>
  <c r="L5479" i="39" s="1"/>
  <c r="B5479" i="39"/>
  <c r="A5479" i="39"/>
  <c r="I5479" i="39" l="1"/>
  <c r="J5479" i="39"/>
  <c r="N5481" i="39"/>
  <c r="A5480" i="39"/>
  <c r="B5480" i="39"/>
  <c r="E5480" i="39"/>
  <c r="F5480" i="39" s="1"/>
  <c r="K5480" i="39" s="1"/>
  <c r="H5480" i="39"/>
  <c r="G5480" i="39"/>
  <c r="D5480" i="39"/>
  <c r="C5480" i="39"/>
  <c r="L5480" i="39" s="1"/>
  <c r="J5480" i="39" l="1"/>
  <c r="I5480" i="39"/>
  <c r="N5482" i="39"/>
  <c r="C5481" i="39"/>
  <c r="L5481" i="39" s="1"/>
  <c r="B5481" i="39"/>
  <c r="A5481" i="39"/>
  <c r="E5481" i="39"/>
  <c r="F5481" i="39" s="1"/>
  <c r="K5481" i="39" s="1"/>
  <c r="H5481" i="39"/>
  <c r="G5481" i="39"/>
  <c r="D5481" i="39"/>
  <c r="N5483" i="39" l="1"/>
  <c r="E5482" i="39"/>
  <c r="F5482" i="39" s="1"/>
  <c r="K5482" i="39" s="1"/>
  <c r="H5482" i="39"/>
  <c r="G5482" i="39"/>
  <c r="D5482" i="39"/>
  <c r="C5482" i="39"/>
  <c r="L5482" i="39" s="1"/>
  <c r="B5482" i="39"/>
  <c r="A5482" i="39"/>
  <c r="J5481" i="39"/>
  <c r="I5481" i="39"/>
  <c r="I5482" i="39" l="1"/>
  <c r="J5482" i="39"/>
  <c r="N5484" i="39"/>
  <c r="G5483" i="39"/>
  <c r="D5483" i="39"/>
  <c r="C5483" i="39"/>
  <c r="L5483" i="39" s="1"/>
  <c r="B5483" i="39"/>
  <c r="A5483" i="39"/>
  <c r="E5483" i="39"/>
  <c r="F5483" i="39" s="1"/>
  <c r="K5483" i="39" s="1"/>
  <c r="H5483" i="39"/>
  <c r="N5485" i="39" l="1"/>
  <c r="H5484" i="39"/>
  <c r="G5484" i="39"/>
  <c r="D5484" i="39"/>
  <c r="C5484" i="39"/>
  <c r="L5484" i="39" s="1"/>
  <c r="B5484" i="39"/>
  <c r="A5484" i="39"/>
  <c r="E5484" i="39"/>
  <c r="F5484" i="39" s="1"/>
  <c r="K5484" i="39" s="1"/>
  <c r="J5483" i="39"/>
  <c r="I5483" i="39"/>
  <c r="J5484" i="39" l="1"/>
  <c r="I5484" i="39"/>
  <c r="N5486" i="39"/>
  <c r="H5485" i="39"/>
  <c r="G5485" i="39"/>
  <c r="D5485" i="39"/>
  <c r="C5485" i="39"/>
  <c r="L5485" i="39" s="1"/>
  <c r="B5485" i="39"/>
  <c r="A5485" i="39"/>
  <c r="E5485" i="39"/>
  <c r="F5485" i="39" s="1"/>
  <c r="K5485" i="39" s="1"/>
  <c r="N5487" i="39" l="1"/>
  <c r="B5486" i="39"/>
  <c r="A5486" i="39"/>
  <c r="E5486" i="39"/>
  <c r="F5486" i="39" s="1"/>
  <c r="K5486" i="39" s="1"/>
  <c r="H5486" i="39"/>
  <c r="G5486" i="39"/>
  <c r="D5486" i="39"/>
  <c r="C5486" i="39"/>
  <c r="L5486" i="39" s="1"/>
  <c r="I5485" i="39"/>
  <c r="J5485" i="39"/>
  <c r="I5486" i="39" l="1"/>
  <c r="J5486" i="39"/>
  <c r="N5488" i="39"/>
  <c r="D5487" i="39"/>
  <c r="C5487" i="39"/>
  <c r="L5487" i="39" s="1"/>
  <c r="B5487" i="39"/>
  <c r="A5487" i="39"/>
  <c r="E5487" i="39"/>
  <c r="F5487" i="39" s="1"/>
  <c r="K5487" i="39" s="1"/>
  <c r="H5487" i="39"/>
  <c r="G5487" i="39"/>
  <c r="N5489" i="39" l="1"/>
  <c r="B5488" i="39"/>
  <c r="E5488" i="39"/>
  <c r="F5488" i="39" s="1"/>
  <c r="K5488" i="39" s="1"/>
  <c r="H5488" i="39"/>
  <c r="G5488" i="39"/>
  <c r="D5488" i="39"/>
  <c r="C5488" i="39"/>
  <c r="L5488" i="39" s="1"/>
  <c r="A5488" i="39"/>
  <c r="I5487" i="39"/>
  <c r="J5487" i="39"/>
  <c r="I5488" i="39" l="1"/>
  <c r="J5488" i="39"/>
  <c r="N5490" i="39"/>
  <c r="E5489" i="39"/>
  <c r="F5489" i="39" s="1"/>
  <c r="K5489" i="39" s="1"/>
  <c r="H5489" i="39"/>
  <c r="G5489" i="39"/>
  <c r="D5489" i="39"/>
  <c r="C5489" i="39"/>
  <c r="L5489" i="39" s="1"/>
  <c r="B5489" i="39"/>
  <c r="A5489" i="39"/>
  <c r="J5489" i="39" l="1"/>
  <c r="I5489" i="39"/>
  <c r="N5491" i="39"/>
  <c r="E5490" i="39"/>
  <c r="F5490" i="39" s="1"/>
  <c r="K5490" i="39" s="1"/>
  <c r="H5490" i="39"/>
  <c r="G5490" i="39"/>
  <c r="D5490" i="39"/>
  <c r="C5490" i="39"/>
  <c r="L5490" i="39" s="1"/>
  <c r="B5490" i="39"/>
  <c r="A5490" i="39"/>
  <c r="J5490" i="39" l="1"/>
  <c r="I5490" i="39"/>
  <c r="N5492" i="39"/>
  <c r="D5491" i="39"/>
  <c r="C5491" i="39"/>
  <c r="L5491" i="39" s="1"/>
  <c r="B5491" i="39"/>
  <c r="A5491" i="39"/>
  <c r="E5491" i="39"/>
  <c r="F5491" i="39" s="1"/>
  <c r="K5491" i="39" s="1"/>
  <c r="G5491" i="39"/>
  <c r="H5491" i="39"/>
  <c r="N5493" i="39" l="1"/>
  <c r="E5492" i="39"/>
  <c r="F5492" i="39" s="1"/>
  <c r="K5492" i="39" s="1"/>
  <c r="H5492" i="39"/>
  <c r="G5492" i="39"/>
  <c r="D5492" i="39"/>
  <c r="C5492" i="39"/>
  <c r="L5492" i="39" s="1"/>
  <c r="B5492" i="39"/>
  <c r="A5492" i="39"/>
  <c r="I5491" i="39"/>
  <c r="J5491" i="39"/>
  <c r="J5492" i="39" l="1"/>
  <c r="I5492" i="39"/>
  <c r="N5494" i="39"/>
  <c r="B5493" i="39"/>
  <c r="A5493" i="39"/>
  <c r="E5493" i="39"/>
  <c r="F5493" i="39" s="1"/>
  <c r="K5493" i="39" s="1"/>
  <c r="H5493" i="39"/>
  <c r="G5493" i="39"/>
  <c r="D5493" i="39"/>
  <c r="C5493" i="39"/>
  <c r="L5493" i="39" s="1"/>
  <c r="J5493" i="39" l="1"/>
  <c r="I5493" i="39"/>
  <c r="N5495" i="39"/>
  <c r="G5494" i="39"/>
  <c r="D5494" i="39"/>
  <c r="C5494" i="39"/>
  <c r="L5494" i="39" s="1"/>
  <c r="B5494" i="39"/>
  <c r="A5494" i="39"/>
  <c r="E5494" i="39"/>
  <c r="F5494" i="39" s="1"/>
  <c r="K5494" i="39" s="1"/>
  <c r="H5494" i="39"/>
  <c r="N5496" i="39" l="1"/>
  <c r="H5495" i="39"/>
  <c r="G5495" i="39"/>
  <c r="D5495" i="39"/>
  <c r="C5495" i="39"/>
  <c r="L5495" i="39" s="1"/>
  <c r="B5495" i="39"/>
  <c r="A5495" i="39"/>
  <c r="E5495" i="39"/>
  <c r="F5495" i="39" s="1"/>
  <c r="K5495" i="39" s="1"/>
  <c r="I5494" i="39"/>
  <c r="J5494" i="39"/>
  <c r="I5495" i="39" l="1"/>
  <c r="J5495" i="39"/>
  <c r="N5497" i="39"/>
  <c r="E5496" i="39"/>
  <c r="F5496" i="39" s="1"/>
  <c r="K5496" i="39" s="1"/>
  <c r="H5496" i="39"/>
  <c r="G5496" i="39"/>
  <c r="D5496" i="39"/>
  <c r="C5496" i="39"/>
  <c r="L5496" i="39" s="1"/>
  <c r="B5496" i="39"/>
  <c r="A5496" i="39"/>
  <c r="J5496" i="39" l="1"/>
  <c r="I5496" i="39"/>
  <c r="N5498" i="39"/>
  <c r="B5497" i="39"/>
  <c r="A5497" i="39"/>
  <c r="E5497" i="39"/>
  <c r="F5497" i="39" s="1"/>
  <c r="K5497" i="39" s="1"/>
  <c r="H5497" i="39"/>
  <c r="G5497" i="39"/>
  <c r="D5497" i="39"/>
  <c r="C5497" i="39"/>
  <c r="L5497" i="39" s="1"/>
  <c r="N5499" i="39" l="1"/>
  <c r="E5498" i="39"/>
  <c r="F5498" i="39" s="1"/>
  <c r="K5498" i="39" s="1"/>
  <c r="H5498" i="39"/>
  <c r="G5498" i="39"/>
  <c r="D5498" i="39"/>
  <c r="C5498" i="39"/>
  <c r="L5498" i="39" s="1"/>
  <c r="B5498" i="39"/>
  <c r="A5498" i="39"/>
  <c r="I5497" i="39"/>
  <c r="J5497" i="39"/>
  <c r="J5498" i="39" l="1"/>
  <c r="I5498" i="39"/>
  <c r="N5500" i="39"/>
  <c r="E5499" i="39"/>
  <c r="F5499" i="39" s="1"/>
  <c r="K5499" i="39" s="1"/>
  <c r="G5499" i="39"/>
  <c r="H5499" i="39"/>
  <c r="D5499" i="39"/>
  <c r="C5499" i="39"/>
  <c r="L5499" i="39" s="1"/>
  <c r="B5499" i="39"/>
  <c r="A5499" i="39"/>
  <c r="J5499" i="39" l="1"/>
  <c r="I5499" i="39"/>
  <c r="N5501" i="39"/>
  <c r="E5500" i="39"/>
  <c r="F5500" i="39" s="1"/>
  <c r="K5500" i="39" s="1"/>
  <c r="H5500" i="39"/>
  <c r="G5500" i="39"/>
  <c r="D5500" i="39"/>
  <c r="C5500" i="39"/>
  <c r="L5500" i="39" s="1"/>
  <c r="B5500" i="39"/>
  <c r="A5500" i="39"/>
  <c r="J5500" i="39" l="1"/>
  <c r="I5500" i="39"/>
  <c r="N5502" i="39"/>
  <c r="B5501" i="39"/>
  <c r="A5501" i="39"/>
  <c r="E5501" i="39"/>
  <c r="F5501" i="39" s="1"/>
  <c r="K5501" i="39" s="1"/>
  <c r="H5501" i="39"/>
  <c r="G5501" i="39"/>
  <c r="D5501" i="39"/>
  <c r="C5501" i="39"/>
  <c r="L5501" i="39" s="1"/>
  <c r="I5501" i="39" l="1"/>
  <c r="J5501" i="39"/>
  <c r="N5503" i="39"/>
  <c r="D5502" i="39"/>
  <c r="C5502" i="39"/>
  <c r="L5502" i="39" s="1"/>
  <c r="B5502" i="39"/>
  <c r="A5502" i="39"/>
  <c r="E5502" i="39"/>
  <c r="F5502" i="39" s="1"/>
  <c r="K5502" i="39" s="1"/>
  <c r="H5502" i="39"/>
  <c r="G5502" i="39"/>
  <c r="N5504" i="39" l="1"/>
  <c r="G5503" i="39"/>
  <c r="D5503" i="39"/>
  <c r="C5503" i="39"/>
  <c r="L5503" i="39" s="1"/>
  <c r="B5503" i="39"/>
  <c r="A5503" i="39"/>
  <c r="E5503" i="39"/>
  <c r="F5503" i="39" s="1"/>
  <c r="K5503" i="39" s="1"/>
  <c r="H5503" i="39"/>
  <c r="J5502" i="39"/>
  <c r="I5502" i="39"/>
  <c r="I5503" i="39" l="1"/>
  <c r="J5503" i="39"/>
  <c r="N5505" i="39"/>
  <c r="B5504" i="39"/>
  <c r="A5504" i="39"/>
  <c r="E5504" i="39"/>
  <c r="F5504" i="39" s="1"/>
  <c r="K5504" i="39" s="1"/>
  <c r="H5504" i="39"/>
  <c r="G5504" i="39"/>
  <c r="D5504" i="39"/>
  <c r="C5504" i="39"/>
  <c r="L5504" i="39" s="1"/>
  <c r="J5504" i="39" l="1"/>
  <c r="I5504" i="39"/>
  <c r="N5506" i="39"/>
  <c r="G5505" i="39"/>
  <c r="D5505" i="39"/>
  <c r="C5505" i="39"/>
  <c r="L5505" i="39" s="1"/>
  <c r="B5505" i="39"/>
  <c r="A5505" i="39"/>
  <c r="E5505" i="39"/>
  <c r="F5505" i="39" s="1"/>
  <c r="K5505" i="39" s="1"/>
  <c r="H5505" i="39"/>
  <c r="N5507" i="39" l="1"/>
  <c r="D5506" i="39"/>
  <c r="C5506" i="39"/>
  <c r="L5506" i="39" s="1"/>
  <c r="B5506" i="39"/>
  <c r="A5506" i="39"/>
  <c r="E5506" i="39"/>
  <c r="F5506" i="39" s="1"/>
  <c r="K5506" i="39" s="1"/>
  <c r="H5506" i="39"/>
  <c r="G5506" i="39"/>
  <c r="I5505" i="39"/>
  <c r="J5505" i="39"/>
  <c r="J5506" i="39" l="1"/>
  <c r="I5506" i="39"/>
  <c r="N5508" i="39"/>
  <c r="E5507" i="39"/>
  <c r="F5507" i="39" s="1"/>
  <c r="K5507" i="39" s="1"/>
  <c r="G5507" i="39"/>
  <c r="H5507" i="39"/>
  <c r="D5507" i="39"/>
  <c r="C5507" i="39"/>
  <c r="L5507" i="39" s="1"/>
  <c r="B5507" i="39"/>
  <c r="A5507" i="39"/>
  <c r="J5507" i="39" l="1"/>
  <c r="I5507" i="39"/>
  <c r="N5509" i="39"/>
  <c r="H5508" i="39"/>
  <c r="G5508" i="39"/>
  <c r="D5508" i="39"/>
  <c r="C5508" i="39"/>
  <c r="L5508" i="39" s="1"/>
  <c r="B5508" i="39"/>
  <c r="A5508" i="39"/>
  <c r="E5508" i="39"/>
  <c r="F5508" i="39" s="1"/>
  <c r="K5508" i="39" s="1"/>
  <c r="N5510" i="39" l="1"/>
  <c r="H5509" i="39"/>
  <c r="G5509" i="39"/>
  <c r="D5509" i="39"/>
  <c r="C5509" i="39"/>
  <c r="L5509" i="39" s="1"/>
  <c r="B5509" i="39"/>
  <c r="A5509" i="39"/>
  <c r="E5509" i="39"/>
  <c r="F5509" i="39" s="1"/>
  <c r="K5509" i="39" s="1"/>
  <c r="J5508" i="39"/>
  <c r="I5508" i="39"/>
  <c r="J5509" i="39" l="1"/>
  <c r="I5509" i="39"/>
  <c r="N5511" i="39"/>
  <c r="E5510" i="39"/>
  <c r="F5510" i="39" s="1"/>
  <c r="K5510" i="39" s="1"/>
  <c r="H5510" i="39"/>
  <c r="G5510" i="39"/>
  <c r="D5510" i="39"/>
  <c r="C5510" i="39"/>
  <c r="L5510" i="39" s="1"/>
  <c r="B5510" i="39"/>
  <c r="A5510" i="39"/>
  <c r="J5510" i="39" l="1"/>
  <c r="I5510" i="39"/>
  <c r="N5512" i="39"/>
  <c r="G5511" i="39"/>
  <c r="D5511" i="39"/>
  <c r="C5511" i="39"/>
  <c r="L5511" i="39" s="1"/>
  <c r="B5511" i="39"/>
  <c r="A5511" i="39"/>
  <c r="E5511" i="39"/>
  <c r="F5511" i="39" s="1"/>
  <c r="K5511" i="39" s="1"/>
  <c r="H5511" i="39"/>
  <c r="N5513" i="39" l="1"/>
  <c r="A5512" i="39"/>
  <c r="E5512" i="39"/>
  <c r="F5512" i="39" s="1"/>
  <c r="K5512" i="39" s="1"/>
  <c r="H5512" i="39"/>
  <c r="G5512" i="39"/>
  <c r="D5512" i="39"/>
  <c r="C5512" i="39"/>
  <c r="L5512" i="39" s="1"/>
  <c r="B5512" i="39"/>
  <c r="I5511" i="39"/>
  <c r="J5511" i="39"/>
  <c r="J5512" i="39" l="1"/>
  <c r="I5512" i="39"/>
  <c r="N5514" i="39"/>
  <c r="D5513" i="39"/>
  <c r="C5513" i="39"/>
  <c r="L5513" i="39" s="1"/>
  <c r="B5513" i="39"/>
  <c r="A5513" i="39"/>
  <c r="E5513" i="39"/>
  <c r="F5513" i="39" s="1"/>
  <c r="K5513" i="39" s="1"/>
  <c r="H5513" i="39"/>
  <c r="G5513" i="39"/>
  <c r="N5515" i="39" l="1"/>
  <c r="E5514" i="39"/>
  <c r="F5514" i="39" s="1"/>
  <c r="K5514" i="39" s="1"/>
  <c r="H5514" i="39"/>
  <c r="G5514" i="39"/>
  <c r="D5514" i="39"/>
  <c r="C5514" i="39"/>
  <c r="L5514" i="39" s="1"/>
  <c r="B5514" i="39"/>
  <c r="A5514" i="39"/>
  <c r="J5513" i="39"/>
  <c r="I5513" i="39"/>
  <c r="J5514" i="39" l="1"/>
  <c r="I5514" i="39"/>
  <c r="N5516" i="39"/>
  <c r="D5515" i="39"/>
  <c r="C5515" i="39"/>
  <c r="L5515" i="39" s="1"/>
  <c r="B5515" i="39"/>
  <c r="A5515" i="39"/>
  <c r="E5515" i="39"/>
  <c r="F5515" i="39" s="1"/>
  <c r="K5515" i="39" s="1"/>
  <c r="H5515" i="39"/>
  <c r="G5515" i="39"/>
  <c r="N5517" i="39" l="1"/>
  <c r="D5516" i="39"/>
  <c r="C5516" i="39"/>
  <c r="L5516" i="39" s="1"/>
  <c r="B5516" i="39"/>
  <c r="A5516" i="39"/>
  <c r="E5516" i="39"/>
  <c r="F5516" i="39" s="1"/>
  <c r="K5516" i="39" s="1"/>
  <c r="H5516" i="39"/>
  <c r="G5516" i="39"/>
  <c r="J5515" i="39"/>
  <c r="I5515" i="39"/>
  <c r="J5516" i="39" l="1"/>
  <c r="I5516" i="39"/>
  <c r="N5518" i="39"/>
  <c r="E5517" i="39"/>
  <c r="F5517" i="39" s="1"/>
  <c r="K5517" i="39" s="1"/>
  <c r="H5517" i="39"/>
  <c r="G5517" i="39"/>
  <c r="D5517" i="39"/>
  <c r="C5517" i="39"/>
  <c r="L5517" i="39" s="1"/>
  <c r="B5517" i="39"/>
  <c r="A5517" i="39"/>
  <c r="J5517" i="39" l="1"/>
  <c r="I5517" i="39"/>
  <c r="N5519" i="39"/>
  <c r="G5518" i="39"/>
  <c r="D5518" i="39"/>
  <c r="C5518" i="39"/>
  <c r="L5518" i="39" s="1"/>
  <c r="B5518" i="39"/>
  <c r="A5518" i="39"/>
  <c r="E5518" i="39"/>
  <c r="F5518" i="39" s="1"/>
  <c r="K5518" i="39" s="1"/>
  <c r="H5518" i="39"/>
  <c r="N5520" i="39" l="1"/>
  <c r="E5519" i="39"/>
  <c r="F5519" i="39" s="1"/>
  <c r="K5519" i="39" s="1"/>
  <c r="H5519" i="39"/>
  <c r="G5519" i="39"/>
  <c r="D5519" i="39"/>
  <c r="C5519" i="39"/>
  <c r="L5519" i="39" s="1"/>
  <c r="B5519" i="39"/>
  <c r="A5519" i="39"/>
  <c r="J5518" i="39"/>
  <c r="I5518" i="39"/>
  <c r="I5519" i="39" l="1"/>
  <c r="J5519" i="39"/>
  <c r="N5521" i="39"/>
  <c r="E5520" i="39"/>
  <c r="F5520" i="39" s="1"/>
  <c r="K5520" i="39" s="1"/>
  <c r="H5520" i="39"/>
  <c r="G5520" i="39"/>
  <c r="D5520" i="39"/>
  <c r="C5520" i="39"/>
  <c r="L5520" i="39" s="1"/>
  <c r="B5520" i="39"/>
  <c r="A5520" i="39"/>
  <c r="I5520" i="39" l="1"/>
  <c r="J5520" i="39"/>
  <c r="N5522" i="39"/>
  <c r="C5521" i="39"/>
  <c r="L5521" i="39" s="1"/>
  <c r="B5521" i="39"/>
  <c r="A5521" i="39"/>
  <c r="E5521" i="39"/>
  <c r="F5521" i="39" s="1"/>
  <c r="K5521" i="39" s="1"/>
  <c r="H5521" i="39"/>
  <c r="G5521" i="39"/>
  <c r="D5521" i="39"/>
  <c r="J5521" i="39" l="1"/>
  <c r="I5521" i="39"/>
  <c r="N5523" i="39"/>
  <c r="G5522" i="39"/>
  <c r="D5522" i="39"/>
  <c r="C5522" i="39"/>
  <c r="L5522" i="39" s="1"/>
  <c r="B5522" i="39"/>
  <c r="A5522" i="39"/>
  <c r="E5522" i="39"/>
  <c r="F5522" i="39" s="1"/>
  <c r="K5522" i="39" s="1"/>
  <c r="H5522" i="39"/>
  <c r="N5524" i="39" l="1"/>
  <c r="E5523" i="39"/>
  <c r="F5523" i="39" s="1"/>
  <c r="K5523" i="39" s="1"/>
  <c r="G5523" i="39"/>
  <c r="H5523" i="39"/>
  <c r="D5523" i="39"/>
  <c r="C5523" i="39"/>
  <c r="L5523" i="39" s="1"/>
  <c r="B5523" i="39"/>
  <c r="A5523" i="39"/>
  <c r="I5522" i="39"/>
  <c r="J5522" i="39"/>
  <c r="J5523" i="39" l="1"/>
  <c r="I5523" i="39"/>
  <c r="N5525" i="39"/>
  <c r="H5524" i="39"/>
  <c r="G5524" i="39"/>
  <c r="D5524" i="39"/>
  <c r="C5524" i="39"/>
  <c r="L5524" i="39" s="1"/>
  <c r="B5524" i="39"/>
  <c r="A5524" i="39"/>
  <c r="E5524" i="39"/>
  <c r="F5524" i="39" s="1"/>
  <c r="K5524" i="39" s="1"/>
  <c r="N5526" i="39" l="1"/>
  <c r="E5525" i="39"/>
  <c r="F5525" i="39" s="1"/>
  <c r="K5525" i="39" s="1"/>
  <c r="H5525" i="39"/>
  <c r="G5525" i="39"/>
  <c r="D5525" i="39"/>
  <c r="C5525" i="39"/>
  <c r="L5525" i="39" s="1"/>
  <c r="B5525" i="39"/>
  <c r="A5525" i="39"/>
  <c r="J5524" i="39"/>
  <c r="I5524" i="39"/>
  <c r="I5525" i="39" l="1"/>
  <c r="J5525" i="39"/>
  <c r="N5527" i="39"/>
  <c r="E5526" i="39"/>
  <c r="F5526" i="39" s="1"/>
  <c r="K5526" i="39" s="1"/>
  <c r="H5526" i="39"/>
  <c r="G5526" i="39"/>
  <c r="D5526" i="39"/>
  <c r="C5526" i="39"/>
  <c r="L5526" i="39" s="1"/>
  <c r="B5526" i="39"/>
  <c r="A5526" i="39"/>
  <c r="J5526" i="39" l="1"/>
  <c r="I5526" i="39"/>
  <c r="N5528" i="39"/>
  <c r="E5527" i="39"/>
  <c r="F5527" i="39" s="1"/>
  <c r="K5527" i="39" s="1"/>
  <c r="H5527" i="39"/>
  <c r="G5527" i="39"/>
  <c r="D5527" i="39"/>
  <c r="C5527" i="39"/>
  <c r="L5527" i="39" s="1"/>
  <c r="B5527" i="39"/>
  <c r="A5527" i="39"/>
  <c r="I5527" i="39" l="1"/>
  <c r="J5527" i="39"/>
  <c r="N5529" i="39"/>
  <c r="D5528" i="39"/>
  <c r="C5528" i="39"/>
  <c r="L5528" i="39" s="1"/>
  <c r="B5528" i="39"/>
  <c r="A5528" i="39"/>
  <c r="E5528" i="39"/>
  <c r="F5528" i="39" s="1"/>
  <c r="K5528" i="39" s="1"/>
  <c r="H5528" i="39"/>
  <c r="G5528" i="39"/>
  <c r="N5530" i="39" l="1"/>
  <c r="G5529" i="39"/>
  <c r="D5529" i="39"/>
  <c r="C5529" i="39"/>
  <c r="L5529" i="39" s="1"/>
  <c r="B5529" i="39"/>
  <c r="A5529" i="39"/>
  <c r="E5529" i="39"/>
  <c r="F5529" i="39" s="1"/>
  <c r="K5529" i="39" s="1"/>
  <c r="H5529" i="39"/>
  <c r="I5528" i="39"/>
  <c r="J5528" i="39"/>
  <c r="J5529" i="39" l="1"/>
  <c r="I5529" i="39"/>
  <c r="N5531" i="39"/>
  <c r="E5530" i="39"/>
  <c r="F5530" i="39" s="1"/>
  <c r="K5530" i="39" s="1"/>
  <c r="H5530" i="39"/>
  <c r="G5530" i="39"/>
  <c r="D5530" i="39"/>
  <c r="C5530" i="39"/>
  <c r="L5530" i="39" s="1"/>
  <c r="B5530" i="39"/>
  <c r="A5530" i="39"/>
  <c r="J5530" i="39" l="1"/>
  <c r="I5530" i="39"/>
  <c r="N5532" i="39"/>
  <c r="B5531" i="39"/>
  <c r="A5531" i="39"/>
  <c r="E5531" i="39"/>
  <c r="F5531" i="39" s="1"/>
  <c r="K5531" i="39" s="1"/>
  <c r="G5531" i="39"/>
  <c r="H5531" i="39"/>
  <c r="D5531" i="39"/>
  <c r="C5531" i="39"/>
  <c r="L5531" i="39" s="1"/>
  <c r="N5533" i="39" l="1"/>
  <c r="D5532" i="39"/>
  <c r="C5532" i="39"/>
  <c r="L5532" i="39" s="1"/>
  <c r="B5532" i="39"/>
  <c r="A5532" i="39"/>
  <c r="E5532" i="39"/>
  <c r="F5532" i="39" s="1"/>
  <c r="K5532" i="39" s="1"/>
  <c r="H5532" i="39"/>
  <c r="G5532" i="39"/>
  <c r="I5531" i="39"/>
  <c r="J5531" i="39"/>
  <c r="J5532" i="39" l="1"/>
  <c r="I5532" i="39"/>
  <c r="N5534" i="39"/>
  <c r="C5533" i="39"/>
  <c r="L5533" i="39" s="1"/>
  <c r="B5533" i="39"/>
  <c r="A5533" i="39"/>
  <c r="E5533" i="39"/>
  <c r="F5533" i="39" s="1"/>
  <c r="K5533" i="39" s="1"/>
  <c r="H5533" i="39"/>
  <c r="G5533" i="39"/>
  <c r="D5533" i="39"/>
  <c r="J5533" i="39" l="1"/>
  <c r="I5533" i="39"/>
  <c r="N5535" i="39"/>
  <c r="C5534" i="39"/>
  <c r="L5534" i="39" s="1"/>
  <c r="B5534" i="39"/>
  <c r="A5534" i="39"/>
  <c r="E5534" i="39"/>
  <c r="F5534" i="39" s="1"/>
  <c r="K5534" i="39" s="1"/>
  <c r="H5534" i="39"/>
  <c r="G5534" i="39"/>
  <c r="D5534" i="39"/>
  <c r="N5536" i="39" l="1"/>
  <c r="C5535" i="39"/>
  <c r="L5535" i="39" s="1"/>
  <c r="B5535" i="39"/>
  <c r="A5535" i="39"/>
  <c r="E5535" i="39"/>
  <c r="F5535" i="39" s="1"/>
  <c r="K5535" i="39" s="1"/>
  <c r="H5535" i="39"/>
  <c r="G5535" i="39"/>
  <c r="D5535" i="39"/>
  <c r="I5534" i="39"/>
  <c r="J5534" i="39"/>
  <c r="I5535" i="39" l="1"/>
  <c r="J5535" i="39"/>
  <c r="N5537" i="39"/>
  <c r="E5536" i="39"/>
  <c r="F5536" i="39" s="1"/>
  <c r="K5536" i="39" s="1"/>
  <c r="H5536" i="39"/>
  <c r="G5536" i="39"/>
  <c r="D5536" i="39"/>
  <c r="C5536" i="39"/>
  <c r="L5536" i="39" s="1"/>
  <c r="A5536" i="39"/>
  <c r="B5536" i="39"/>
  <c r="J5536" i="39" l="1"/>
  <c r="I5536" i="39"/>
  <c r="N5538" i="39"/>
  <c r="C5537" i="39"/>
  <c r="L5537" i="39" s="1"/>
  <c r="B5537" i="39"/>
  <c r="A5537" i="39"/>
  <c r="E5537" i="39"/>
  <c r="F5537" i="39" s="1"/>
  <c r="K5537" i="39" s="1"/>
  <c r="H5537" i="39"/>
  <c r="G5537" i="39"/>
  <c r="D5537" i="39"/>
  <c r="N5539" i="39" l="1"/>
  <c r="E5538" i="39"/>
  <c r="F5538" i="39" s="1"/>
  <c r="K5538" i="39" s="1"/>
  <c r="H5538" i="39"/>
  <c r="G5538" i="39"/>
  <c r="D5538" i="39"/>
  <c r="C5538" i="39"/>
  <c r="L5538" i="39" s="1"/>
  <c r="B5538" i="39"/>
  <c r="A5538" i="39"/>
  <c r="I5537" i="39"/>
  <c r="J5537" i="39"/>
  <c r="J5538" i="39" l="1"/>
  <c r="I5538" i="39"/>
  <c r="N5540" i="39"/>
  <c r="A5539" i="39"/>
  <c r="E5539" i="39"/>
  <c r="F5539" i="39" s="1"/>
  <c r="K5539" i="39" s="1"/>
  <c r="G5539" i="39"/>
  <c r="H5539" i="39"/>
  <c r="D5539" i="39"/>
  <c r="C5539" i="39"/>
  <c r="L5539" i="39" s="1"/>
  <c r="B5539" i="39"/>
  <c r="J5539" i="39" l="1"/>
  <c r="I5539" i="39"/>
  <c r="N5541" i="39"/>
  <c r="E5540" i="39"/>
  <c r="F5540" i="39" s="1"/>
  <c r="K5540" i="39" s="1"/>
  <c r="H5540" i="39"/>
  <c r="G5540" i="39"/>
  <c r="D5540" i="39"/>
  <c r="C5540" i="39"/>
  <c r="L5540" i="39" s="1"/>
  <c r="B5540" i="39"/>
  <c r="A5540" i="39"/>
  <c r="J5540" i="39" l="1"/>
  <c r="I5540" i="39"/>
  <c r="N5542" i="39"/>
  <c r="B5541" i="39"/>
  <c r="A5541" i="39"/>
  <c r="E5541" i="39"/>
  <c r="F5541" i="39" s="1"/>
  <c r="K5541" i="39" s="1"/>
  <c r="H5541" i="39"/>
  <c r="G5541" i="39"/>
  <c r="D5541" i="39"/>
  <c r="C5541" i="39"/>
  <c r="L5541" i="39" s="1"/>
  <c r="N5543" i="39" l="1"/>
  <c r="C5542" i="39"/>
  <c r="L5542" i="39" s="1"/>
  <c r="B5542" i="39"/>
  <c r="A5542" i="39"/>
  <c r="E5542" i="39"/>
  <c r="F5542" i="39" s="1"/>
  <c r="K5542" i="39" s="1"/>
  <c r="H5542" i="39"/>
  <c r="G5542" i="39"/>
  <c r="D5542" i="39"/>
  <c r="J5541" i="39"/>
  <c r="I5541" i="39"/>
  <c r="J5542" i="39" l="1"/>
  <c r="I5542" i="39"/>
  <c r="N5544" i="39"/>
  <c r="E5543" i="39"/>
  <c r="F5543" i="39" s="1"/>
  <c r="K5543" i="39" s="1"/>
  <c r="H5543" i="39"/>
  <c r="G5543" i="39"/>
  <c r="D5543" i="39"/>
  <c r="C5543" i="39"/>
  <c r="L5543" i="39" s="1"/>
  <c r="B5543" i="39"/>
  <c r="A5543" i="39"/>
  <c r="I5543" i="39" l="1"/>
  <c r="J5543" i="39"/>
  <c r="N5545" i="39"/>
  <c r="C5544" i="39"/>
  <c r="L5544" i="39" s="1"/>
  <c r="A5544" i="39"/>
  <c r="B5544" i="39"/>
  <c r="E5544" i="39"/>
  <c r="F5544" i="39" s="1"/>
  <c r="K5544" i="39" s="1"/>
  <c r="H5544" i="39"/>
  <c r="G5544" i="39"/>
  <c r="D5544" i="39"/>
  <c r="N5546" i="39" l="1"/>
  <c r="B5545" i="39"/>
  <c r="A5545" i="39"/>
  <c r="E5545" i="39"/>
  <c r="F5545" i="39" s="1"/>
  <c r="K5545" i="39" s="1"/>
  <c r="H5545" i="39"/>
  <c r="G5545" i="39"/>
  <c r="D5545" i="39"/>
  <c r="C5545" i="39"/>
  <c r="L5545" i="39" s="1"/>
  <c r="J5544" i="39"/>
  <c r="I5544" i="39"/>
  <c r="J5545" i="39" l="1"/>
  <c r="I5545" i="39"/>
  <c r="N5547" i="39"/>
  <c r="B5546" i="39"/>
  <c r="A5546" i="39"/>
  <c r="E5546" i="39"/>
  <c r="F5546" i="39" s="1"/>
  <c r="K5546" i="39" s="1"/>
  <c r="H5546" i="39"/>
  <c r="G5546" i="39"/>
  <c r="D5546" i="39"/>
  <c r="C5546" i="39"/>
  <c r="L5546" i="39" s="1"/>
  <c r="I5546" i="39" l="1"/>
  <c r="J5546" i="39"/>
  <c r="N5548" i="39"/>
  <c r="E5547" i="39"/>
  <c r="F5547" i="39" s="1"/>
  <c r="K5547" i="39" s="1"/>
  <c r="H5547" i="39"/>
  <c r="G5547" i="39"/>
  <c r="D5547" i="39"/>
  <c r="C5547" i="39"/>
  <c r="L5547" i="39" s="1"/>
  <c r="B5547" i="39"/>
  <c r="A5547" i="39"/>
  <c r="J5547" i="39" l="1"/>
  <c r="I5547" i="39"/>
  <c r="N5549" i="39"/>
  <c r="G5548" i="39"/>
  <c r="D5548" i="39"/>
  <c r="C5548" i="39"/>
  <c r="L5548" i="39" s="1"/>
  <c r="B5548" i="39"/>
  <c r="A5548" i="39"/>
  <c r="E5548" i="39"/>
  <c r="F5548" i="39" s="1"/>
  <c r="K5548" i="39" s="1"/>
  <c r="H5548" i="39"/>
  <c r="N5550" i="39" l="1"/>
  <c r="B5549" i="39"/>
  <c r="A5549" i="39"/>
  <c r="E5549" i="39"/>
  <c r="F5549" i="39" s="1"/>
  <c r="K5549" i="39" s="1"/>
  <c r="H5549" i="39"/>
  <c r="G5549" i="39"/>
  <c r="D5549" i="39"/>
  <c r="C5549" i="39"/>
  <c r="L5549" i="39" s="1"/>
  <c r="J5548" i="39"/>
  <c r="I5548" i="39"/>
  <c r="I5549" i="39" l="1"/>
  <c r="J5549" i="39"/>
  <c r="N5551" i="39"/>
  <c r="C5550" i="39"/>
  <c r="L5550" i="39" s="1"/>
  <c r="B5550" i="39"/>
  <c r="A5550" i="39"/>
  <c r="E5550" i="39"/>
  <c r="F5550" i="39" s="1"/>
  <c r="K5550" i="39" s="1"/>
  <c r="H5550" i="39"/>
  <c r="G5550" i="39"/>
  <c r="D5550" i="39"/>
  <c r="N5552" i="39" l="1"/>
  <c r="E5551" i="39"/>
  <c r="F5551" i="39" s="1"/>
  <c r="K5551" i="39" s="1"/>
  <c r="H5551" i="39"/>
  <c r="G5551" i="39"/>
  <c r="D5551" i="39"/>
  <c r="C5551" i="39"/>
  <c r="L5551" i="39" s="1"/>
  <c r="B5551" i="39"/>
  <c r="A5551" i="39"/>
  <c r="J5550" i="39"/>
  <c r="I5550" i="39"/>
  <c r="I5551" i="39" l="1"/>
  <c r="J5551" i="39"/>
  <c r="N5553" i="39"/>
  <c r="A5552" i="39"/>
  <c r="B5552" i="39"/>
  <c r="E5552" i="39"/>
  <c r="F5552" i="39" s="1"/>
  <c r="K5552" i="39" s="1"/>
  <c r="H5552" i="39"/>
  <c r="G5552" i="39"/>
  <c r="D5552" i="39"/>
  <c r="C5552" i="39"/>
  <c r="L5552" i="39" s="1"/>
  <c r="N5554" i="39" l="1"/>
  <c r="G5553" i="39"/>
  <c r="D5553" i="39"/>
  <c r="C5553" i="39"/>
  <c r="L5553" i="39" s="1"/>
  <c r="B5553" i="39"/>
  <c r="A5553" i="39"/>
  <c r="E5553" i="39"/>
  <c r="F5553" i="39" s="1"/>
  <c r="K5553" i="39" s="1"/>
  <c r="H5553" i="39"/>
  <c r="I5552" i="39"/>
  <c r="J5552" i="39"/>
  <c r="J5553" i="39" l="1"/>
  <c r="I5553" i="39"/>
  <c r="N5555" i="39"/>
  <c r="E5554" i="39"/>
  <c r="F5554" i="39" s="1"/>
  <c r="K5554" i="39" s="1"/>
  <c r="H5554" i="39"/>
  <c r="G5554" i="39"/>
  <c r="D5554" i="39"/>
  <c r="C5554" i="39"/>
  <c r="L5554" i="39" s="1"/>
  <c r="B5554" i="39"/>
  <c r="A5554" i="39"/>
  <c r="I5554" i="39" l="1"/>
  <c r="J5554" i="39"/>
  <c r="N5556" i="39"/>
  <c r="G5555" i="39"/>
  <c r="H5555" i="39"/>
  <c r="D5555" i="39"/>
  <c r="C5555" i="39"/>
  <c r="L5555" i="39" s="1"/>
  <c r="B5555" i="39"/>
  <c r="A5555" i="39"/>
  <c r="E5555" i="39"/>
  <c r="F5555" i="39" s="1"/>
  <c r="K5555" i="39" s="1"/>
  <c r="N5557" i="39" l="1"/>
  <c r="A5556" i="39"/>
  <c r="E5556" i="39"/>
  <c r="F5556" i="39" s="1"/>
  <c r="K5556" i="39" s="1"/>
  <c r="H5556" i="39"/>
  <c r="G5556" i="39"/>
  <c r="D5556" i="39"/>
  <c r="C5556" i="39"/>
  <c r="L5556" i="39" s="1"/>
  <c r="B5556" i="39"/>
  <c r="I5555" i="39"/>
  <c r="J5555" i="39"/>
  <c r="J5556" i="39" l="1"/>
  <c r="I5556" i="39"/>
  <c r="N5558" i="39"/>
  <c r="C5557" i="39"/>
  <c r="L5557" i="39" s="1"/>
  <c r="B5557" i="39"/>
  <c r="A5557" i="39"/>
  <c r="E5557" i="39"/>
  <c r="F5557" i="39" s="1"/>
  <c r="K5557" i="39" s="1"/>
  <c r="H5557" i="39"/>
  <c r="G5557" i="39"/>
  <c r="D5557" i="39"/>
  <c r="N5559" i="39" l="1"/>
  <c r="H5558" i="39"/>
  <c r="G5558" i="39"/>
  <c r="D5558" i="39"/>
  <c r="C5558" i="39"/>
  <c r="L5558" i="39" s="1"/>
  <c r="B5558" i="39"/>
  <c r="A5558" i="39"/>
  <c r="E5558" i="39"/>
  <c r="F5558" i="39" s="1"/>
  <c r="K5558" i="39" s="1"/>
  <c r="J5557" i="39"/>
  <c r="I5557" i="39"/>
  <c r="I5558" i="39" l="1"/>
  <c r="J5558" i="39"/>
  <c r="N5560" i="39"/>
  <c r="G5559" i="39"/>
  <c r="D5559" i="39"/>
  <c r="C5559" i="39"/>
  <c r="L5559" i="39" s="1"/>
  <c r="B5559" i="39"/>
  <c r="A5559" i="39"/>
  <c r="E5559" i="39"/>
  <c r="F5559" i="39" s="1"/>
  <c r="K5559" i="39" s="1"/>
  <c r="H5559" i="39"/>
  <c r="I5559" i="39" l="1"/>
  <c r="J5559" i="39"/>
  <c r="N5561" i="39"/>
  <c r="B5560" i="39"/>
  <c r="A5560" i="39"/>
  <c r="E5560" i="39"/>
  <c r="F5560" i="39" s="1"/>
  <c r="K5560" i="39" s="1"/>
  <c r="H5560" i="39"/>
  <c r="G5560" i="39"/>
  <c r="D5560" i="39"/>
  <c r="C5560" i="39"/>
  <c r="L5560" i="39" s="1"/>
  <c r="J5560" i="39" l="1"/>
  <c r="I5560" i="39"/>
  <c r="N5562" i="39"/>
  <c r="C5561" i="39"/>
  <c r="L5561" i="39" s="1"/>
  <c r="B5561" i="39"/>
  <c r="A5561" i="39"/>
  <c r="E5561" i="39"/>
  <c r="F5561" i="39" s="1"/>
  <c r="K5561" i="39" s="1"/>
  <c r="H5561" i="39"/>
  <c r="G5561" i="39"/>
  <c r="D5561" i="39"/>
  <c r="N5563" i="39" l="1"/>
  <c r="D5562" i="39"/>
  <c r="C5562" i="39"/>
  <c r="L5562" i="39" s="1"/>
  <c r="B5562" i="39"/>
  <c r="A5562" i="39"/>
  <c r="E5562" i="39"/>
  <c r="F5562" i="39" s="1"/>
  <c r="K5562" i="39" s="1"/>
  <c r="H5562" i="39"/>
  <c r="G5562" i="39"/>
  <c r="I5561" i="39"/>
  <c r="J5561" i="39"/>
  <c r="J5562" i="39" l="1"/>
  <c r="I5562" i="39"/>
  <c r="N5564" i="39"/>
  <c r="A5563" i="39"/>
  <c r="E5563" i="39"/>
  <c r="F5563" i="39" s="1"/>
  <c r="K5563" i="39" s="1"/>
  <c r="G5563" i="39"/>
  <c r="H5563" i="39"/>
  <c r="D5563" i="39"/>
  <c r="C5563" i="39"/>
  <c r="L5563" i="39" s="1"/>
  <c r="B5563" i="39"/>
  <c r="J5563" i="39" l="1"/>
  <c r="I5563" i="39"/>
  <c r="N5565" i="39"/>
  <c r="A5564" i="39"/>
  <c r="E5564" i="39"/>
  <c r="F5564" i="39" s="1"/>
  <c r="K5564" i="39" s="1"/>
  <c r="H5564" i="39"/>
  <c r="G5564" i="39"/>
  <c r="D5564" i="39"/>
  <c r="C5564" i="39"/>
  <c r="L5564" i="39" s="1"/>
  <c r="B5564" i="39"/>
  <c r="J5564" i="39" l="1"/>
  <c r="I5564" i="39"/>
  <c r="N5566" i="39"/>
  <c r="G5565" i="39"/>
  <c r="D5565" i="39"/>
  <c r="C5565" i="39"/>
  <c r="L5565" i="39" s="1"/>
  <c r="B5565" i="39"/>
  <c r="A5565" i="39"/>
  <c r="E5565" i="39"/>
  <c r="F5565" i="39" s="1"/>
  <c r="K5565" i="39" s="1"/>
  <c r="H5565" i="39"/>
  <c r="N5567" i="39" l="1"/>
  <c r="G5566" i="39"/>
  <c r="D5566" i="39"/>
  <c r="C5566" i="39"/>
  <c r="L5566" i="39" s="1"/>
  <c r="B5566" i="39"/>
  <c r="A5566" i="39"/>
  <c r="E5566" i="39"/>
  <c r="F5566" i="39" s="1"/>
  <c r="K5566" i="39" s="1"/>
  <c r="H5566" i="39"/>
  <c r="J5565" i="39"/>
  <c r="I5565" i="39"/>
  <c r="J5566" i="39" l="1"/>
  <c r="I5566" i="39"/>
  <c r="N5568" i="39"/>
  <c r="E5567" i="39"/>
  <c r="F5567" i="39" s="1"/>
  <c r="K5567" i="39" s="1"/>
  <c r="H5567" i="39"/>
  <c r="G5567" i="39"/>
  <c r="D5567" i="39"/>
  <c r="C5567" i="39"/>
  <c r="L5567" i="39" s="1"/>
  <c r="B5567" i="39"/>
  <c r="A5567" i="39"/>
  <c r="I5567" i="39" l="1"/>
  <c r="J5567" i="39"/>
  <c r="N5569" i="39"/>
  <c r="C5568" i="39"/>
  <c r="L5568" i="39" s="1"/>
  <c r="B5568" i="39"/>
  <c r="A5568" i="39"/>
  <c r="E5568" i="39"/>
  <c r="F5568" i="39" s="1"/>
  <c r="K5568" i="39" s="1"/>
  <c r="H5568" i="39"/>
  <c r="G5568" i="39"/>
  <c r="D5568" i="39"/>
  <c r="J5568" i="39" l="1"/>
  <c r="I5568" i="39"/>
  <c r="N5570" i="39"/>
  <c r="H5569" i="39"/>
  <c r="G5569" i="39"/>
  <c r="D5569" i="39"/>
  <c r="C5569" i="39"/>
  <c r="L5569" i="39" s="1"/>
  <c r="B5569" i="39"/>
  <c r="A5569" i="39"/>
  <c r="E5569" i="39"/>
  <c r="F5569" i="39" s="1"/>
  <c r="K5569" i="39" s="1"/>
  <c r="J5569" i="39" l="1"/>
  <c r="I5569" i="39"/>
  <c r="N5571" i="39"/>
  <c r="D5570" i="39"/>
  <c r="C5570" i="39"/>
  <c r="L5570" i="39" s="1"/>
  <c r="B5570" i="39"/>
  <c r="A5570" i="39"/>
  <c r="E5570" i="39"/>
  <c r="F5570" i="39" s="1"/>
  <c r="K5570" i="39" s="1"/>
  <c r="H5570" i="39"/>
  <c r="G5570" i="39"/>
  <c r="N5572" i="39" l="1"/>
  <c r="D5571" i="39"/>
  <c r="C5571" i="39"/>
  <c r="L5571" i="39" s="1"/>
  <c r="B5571" i="39"/>
  <c r="A5571" i="39"/>
  <c r="E5571" i="39"/>
  <c r="F5571" i="39" s="1"/>
  <c r="K5571" i="39" s="1"/>
  <c r="G5571" i="39"/>
  <c r="H5571" i="39"/>
  <c r="J5570" i="39"/>
  <c r="I5570" i="39"/>
  <c r="J5571" i="39" l="1"/>
  <c r="I5571" i="39"/>
  <c r="N5573" i="39"/>
  <c r="E5572" i="39"/>
  <c r="F5572" i="39" s="1"/>
  <c r="K5572" i="39" s="1"/>
  <c r="H5572" i="39"/>
  <c r="G5572" i="39"/>
  <c r="D5572" i="39"/>
  <c r="C5572" i="39"/>
  <c r="L5572" i="39" s="1"/>
  <c r="B5572" i="39"/>
  <c r="A5572" i="39"/>
  <c r="J5572" i="39" l="1"/>
  <c r="I5572" i="39"/>
  <c r="N5574" i="39"/>
  <c r="B5573" i="39"/>
  <c r="A5573" i="39"/>
  <c r="E5573" i="39"/>
  <c r="F5573" i="39" s="1"/>
  <c r="K5573" i="39" s="1"/>
  <c r="H5573" i="39"/>
  <c r="G5573" i="39"/>
  <c r="D5573" i="39"/>
  <c r="C5573" i="39"/>
  <c r="L5573" i="39" s="1"/>
  <c r="N5575" i="39" l="1"/>
  <c r="B5574" i="39"/>
  <c r="A5574" i="39"/>
  <c r="E5574" i="39"/>
  <c r="F5574" i="39" s="1"/>
  <c r="K5574" i="39" s="1"/>
  <c r="H5574" i="39"/>
  <c r="G5574" i="39"/>
  <c r="D5574" i="39"/>
  <c r="C5574" i="39"/>
  <c r="L5574" i="39" s="1"/>
  <c r="J5573" i="39"/>
  <c r="I5573" i="39"/>
  <c r="I5574" i="39" l="1"/>
  <c r="J5574" i="39"/>
  <c r="N5576" i="39"/>
  <c r="H5575" i="39"/>
  <c r="G5575" i="39"/>
  <c r="D5575" i="39"/>
  <c r="C5575" i="39"/>
  <c r="L5575" i="39" s="1"/>
  <c r="B5575" i="39"/>
  <c r="A5575" i="39"/>
  <c r="E5575" i="39"/>
  <c r="F5575" i="39" s="1"/>
  <c r="K5575" i="39" s="1"/>
  <c r="N5577" i="39" l="1"/>
  <c r="H5576" i="39"/>
  <c r="G5576" i="39"/>
  <c r="D5576" i="39"/>
  <c r="C5576" i="39"/>
  <c r="L5576" i="39" s="1"/>
  <c r="B5576" i="39"/>
  <c r="A5576" i="39"/>
  <c r="E5576" i="39"/>
  <c r="F5576" i="39" s="1"/>
  <c r="K5576" i="39" s="1"/>
  <c r="I5575" i="39"/>
  <c r="J5575" i="39"/>
  <c r="J5576" i="39" l="1"/>
  <c r="I5576" i="39"/>
  <c r="N5578" i="39"/>
  <c r="G5577" i="39"/>
  <c r="D5577" i="39"/>
  <c r="C5577" i="39"/>
  <c r="L5577" i="39" s="1"/>
  <c r="B5577" i="39"/>
  <c r="A5577" i="39"/>
  <c r="E5577" i="39"/>
  <c r="F5577" i="39" s="1"/>
  <c r="K5577" i="39" s="1"/>
  <c r="H5577" i="39"/>
  <c r="N5579" i="39" l="1"/>
  <c r="H5578" i="39"/>
  <c r="G5578" i="39"/>
  <c r="D5578" i="39"/>
  <c r="C5578" i="39"/>
  <c r="L5578" i="39" s="1"/>
  <c r="B5578" i="39"/>
  <c r="A5578" i="39"/>
  <c r="E5578" i="39"/>
  <c r="F5578" i="39" s="1"/>
  <c r="K5578" i="39" s="1"/>
  <c r="J5577" i="39"/>
  <c r="I5577" i="39"/>
  <c r="J5578" i="39" l="1"/>
  <c r="I5578" i="39"/>
  <c r="N5580" i="39"/>
  <c r="B5579" i="39"/>
  <c r="A5579" i="39"/>
  <c r="E5579" i="39"/>
  <c r="F5579" i="39" s="1"/>
  <c r="K5579" i="39" s="1"/>
  <c r="H5579" i="39"/>
  <c r="G5579" i="39"/>
  <c r="D5579" i="39"/>
  <c r="C5579" i="39"/>
  <c r="L5579" i="39" s="1"/>
  <c r="J5579" i="39" l="1"/>
  <c r="I5579" i="39"/>
  <c r="N5581" i="39"/>
  <c r="A5580" i="39"/>
  <c r="E5580" i="39"/>
  <c r="F5580" i="39" s="1"/>
  <c r="K5580" i="39" s="1"/>
  <c r="H5580" i="39"/>
  <c r="G5580" i="39"/>
  <c r="D5580" i="39"/>
  <c r="C5580" i="39"/>
  <c r="L5580" i="39" s="1"/>
  <c r="B5580" i="39"/>
  <c r="J5580" i="39" l="1"/>
  <c r="I5580" i="39"/>
  <c r="N5582" i="39"/>
  <c r="B5581" i="39"/>
  <c r="A5581" i="39"/>
  <c r="E5581" i="39"/>
  <c r="F5581" i="39" s="1"/>
  <c r="K5581" i="39" s="1"/>
  <c r="H5581" i="39"/>
  <c r="G5581" i="39"/>
  <c r="D5581" i="39"/>
  <c r="C5581" i="39"/>
  <c r="L5581" i="39" s="1"/>
  <c r="J5581" i="39" l="1"/>
  <c r="I5581" i="39"/>
  <c r="N5583" i="39"/>
  <c r="H5582" i="39"/>
  <c r="G5582" i="39"/>
  <c r="D5582" i="39"/>
  <c r="C5582" i="39"/>
  <c r="L5582" i="39" s="1"/>
  <c r="B5582" i="39"/>
  <c r="A5582" i="39"/>
  <c r="E5582" i="39"/>
  <c r="F5582" i="39" s="1"/>
  <c r="K5582" i="39" s="1"/>
  <c r="J5582" i="39" l="1"/>
  <c r="I5582" i="39"/>
  <c r="N5584" i="39"/>
  <c r="A5583" i="39"/>
  <c r="E5583" i="39"/>
  <c r="F5583" i="39" s="1"/>
  <c r="K5583" i="39" s="1"/>
  <c r="H5583" i="39"/>
  <c r="G5583" i="39"/>
  <c r="D5583" i="39"/>
  <c r="C5583" i="39"/>
  <c r="L5583" i="39" s="1"/>
  <c r="B5583" i="39"/>
  <c r="I5583" i="39" l="1"/>
  <c r="J5583" i="39"/>
  <c r="N5585" i="39"/>
  <c r="E5584" i="39"/>
  <c r="F5584" i="39" s="1"/>
  <c r="K5584" i="39" s="1"/>
  <c r="H5584" i="39"/>
  <c r="G5584" i="39"/>
  <c r="D5584" i="39"/>
  <c r="C5584" i="39"/>
  <c r="L5584" i="39" s="1"/>
  <c r="B5584" i="39"/>
  <c r="A5584" i="39"/>
  <c r="J5584" i="39" l="1"/>
  <c r="I5584" i="39"/>
  <c r="N5586" i="39"/>
  <c r="H5585" i="39"/>
  <c r="G5585" i="39"/>
  <c r="D5585" i="39"/>
  <c r="C5585" i="39"/>
  <c r="L5585" i="39" s="1"/>
  <c r="B5585" i="39"/>
  <c r="A5585" i="39"/>
  <c r="E5585" i="39"/>
  <c r="F5585" i="39" s="1"/>
  <c r="K5585" i="39" s="1"/>
  <c r="J5585" i="39" l="1"/>
  <c r="I5585" i="39"/>
  <c r="N5587" i="39"/>
  <c r="H5586" i="39"/>
  <c r="G5586" i="39"/>
  <c r="D5586" i="39"/>
  <c r="C5586" i="39"/>
  <c r="L5586" i="39" s="1"/>
  <c r="B5586" i="39"/>
  <c r="A5586" i="39"/>
  <c r="E5586" i="39"/>
  <c r="F5586" i="39" s="1"/>
  <c r="K5586" i="39" s="1"/>
  <c r="I5586" i="39" l="1"/>
  <c r="J5586" i="39"/>
  <c r="N5588" i="39"/>
  <c r="H5587" i="39"/>
  <c r="D5587" i="39"/>
  <c r="C5587" i="39"/>
  <c r="L5587" i="39" s="1"/>
  <c r="B5587" i="39"/>
  <c r="A5587" i="39"/>
  <c r="E5587" i="39"/>
  <c r="F5587" i="39" s="1"/>
  <c r="K5587" i="39" s="1"/>
  <c r="G5587" i="39"/>
  <c r="J5587" i="39" l="1"/>
  <c r="I5587" i="39"/>
  <c r="N5589" i="39"/>
  <c r="D5588" i="39"/>
  <c r="C5588" i="39"/>
  <c r="L5588" i="39" s="1"/>
  <c r="B5588" i="39"/>
  <c r="A5588" i="39"/>
  <c r="E5588" i="39"/>
  <c r="F5588" i="39" s="1"/>
  <c r="K5588" i="39" s="1"/>
  <c r="H5588" i="39"/>
  <c r="G5588" i="39"/>
  <c r="N5590" i="39" l="1"/>
  <c r="A5589" i="39"/>
  <c r="E5589" i="39"/>
  <c r="F5589" i="39" s="1"/>
  <c r="K5589" i="39" s="1"/>
  <c r="H5589" i="39"/>
  <c r="G5589" i="39"/>
  <c r="D5589" i="39"/>
  <c r="C5589" i="39"/>
  <c r="L5589" i="39" s="1"/>
  <c r="B5589" i="39"/>
  <c r="J5588" i="39"/>
  <c r="I5588" i="39"/>
  <c r="I5589" i="39" l="1"/>
  <c r="J5589" i="39"/>
  <c r="N5591" i="39"/>
  <c r="C5590" i="39"/>
  <c r="L5590" i="39" s="1"/>
  <c r="B5590" i="39"/>
  <c r="A5590" i="39"/>
  <c r="E5590" i="39"/>
  <c r="F5590" i="39" s="1"/>
  <c r="K5590" i="39" s="1"/>
  <c r="H5590" i="39"/>
  <c r="G5590" i="39"/>
  <c r="D5590" i="39"/>
  <c r="J5590" i="39" l="1"/>
  <c r="I5590" i="39"/>
  <c r="N5592" i="39"/>
  <c r="E5591" i="39"/>
  <c r="F5591" i="39" s="1"/>
  <c r="K5591" i="39" s="1"/>
  <c r="H5591" i="39"/>
  <c r="G5591" i="39"/>
  <c r="D5591" i="39"/>
  <c r="C5591" i="39"/>
  <c r="L5591" i="39" s="1"/>
  <c r="B5591" i="39"/>
  <c r="A5591" i="39"/>
  <c r="I5591" i="39" l="1"/>
  <c r="J5591" i="39"/>
  <c r="N5593" i="39"/>
  <c r="E5592" i="39"/>
  <c r="F5592" i="39" s="1"/>
  <c r="K5592" i="39" s="1"/>
  <c r="H5592" i="39"/>
  <c r="G5592" i="39"/>
  <c r="D5592" i="39"/>
  <c r="C5592" i="39"/>
  <c r="L5592" i="39" s="1"/>
  <c r="B5592" i="39"/>
  <c r="A5592" i="39"/>
  <c r="I5592" i="39" l="1"/>
  <c r="J5592" i="39"/>
  <c r="N5594" i="39"/>
  <c r="H5593" i="39"/>
  <c r="G5593" i="39"/>
  <c r="D5593" i="39"/>
  <c r="C5593" i="39"/>
  <c r="L5593" i="39" s="1"/>
  <c r="B5593" i="39"/>
  <c r="A5593" i="39"/>
  <c r="E5593" i="39"/>
  <c r="F5593" i="39" s="1"/>
  <c r="K5593" i="39" s="1"/>
  <c r="N5595" i="39" l="1"/>
  <c r="A5594" i="39"/>
  <c r="E5594" i="39"/>
  <c r="F5594" i="39" s="1"/>
  <c r="K5594" i="39" s="1"/>
  <c r="H5594" i="39"/>
  <c r="G5594" i="39"/>
  <c r="D5594" i="39"/>
  <c r="C5594" i="39"/>
  <c r="L5594" i="39" s="1"/>
  <c r="B5594" i="39"/>
  <c r="I5593" i="39"/>
  <c r="J5593" i="39"/>
  <c r="J5594" i="39" l="1"/>
  <c r="I5594" i="39"/>
  <c r="N5596" i="39"/>
  <c r="C5595" i="39"/>
  <c r="L5595" i="39" s="1"/>
  <c r="B5595" i="39"/>
  <c r="A5595" i="39"/>
  <c r="E5595" i="39"/>
  <c r="F5595" i="39" s="1"/>
  <c r="K5595" i="39" s="1"/>
  <c r="G5595" i="39"/>
  <c r="H5595" i="39"/>
  <c r="D5595" i="39"/>
  <c r="N5597" i="39" l="1"/>
  <c r="D5596" i="39"/>
  <c r="C5596" i="39"/>
  <c r="L5596" i="39" s="1"/>
  <c r="B5596" i="39"/>
  <c r="A5596" i="39"/>
  <c r="E5596" i="39"/>
  <c r="F5596" i="39" s="1"/>
  <c r="K5596" i="39" s="1"/>
  <c r="H5596" i="39"/>
  <c r="G5596" i="39"/>
  <c r="I5595" i="39"/>
  <c r="J5595" i="39"/>
  <c r="J5596" i="39" l="1"/>
  <c r="I5596" i="39"/>
  <c r="N5598" i="39"/>
  <c r="D5597" i="39"/>
  <c r="C5597" i="39"/>
  <c r="L5597" i="39" s="1"/>
  <c r="B5597" i="39"/>
  <c r="A5597" i="39"/>
  <c r="E5597" i="39"/>
  <c r="F5597" i="39" s="1"/>
  <c r="K5597" i="39" s="1"/>
  <c r="H5597" i="39"/>
  <c r="G5597" i="39"/>
  <c r="N5599" i="39" l="1"/>
  <c r="B5598" i="39"/>
  <c r="A5598" i="39"/>
  <c r="E5598" i="39"/>
  <c r="F5598" i="39" s="1"/>
  <c r="K5598" i="39" s="1"/>
  <c r="H5598" i="39"/>
  <c r="G5598" i="39"/>
  <c r="D5598" i="39"/>
  <c r="C5598" i="39"/>
  <c r="L5598" i="39" s="1"/>
  <c r="J5597" i="39"/>
  <c r="I5597" i="39"/>
  <c r="I5598" i="39" l="1"/>
  <c r="J5598" i="39"/>
  <c r="N5600" i="39"/>
  <c r="H5599" i="39"/>
  <c r="G5599" i="39"/>
  <c r="D5599" i="39"/>
  <c r="C5599" i="39"/>
  <c r="L5599" i="39" s="1"/>
  <c r="B5599" i="39"/>
  <c r="A5599" i="39"/>
  <c r="E5599" i="39"/>
  <c r="F5599" i="39" s="1"/>
  <c r="K5599" i="39" s="1"/>
  <c r="N5601" i="39" l="1"/>
  <c r="B5600" i="39"/>
  <c r="E5600" i="39"/>
  <c r="F5600" i="39" s="1"/>
  <c r="K5600" i="39" s="1"/>
  <c r="H5600" i="39"/>
  <c r="G5600" i="39"/>
  <c r="D5600" i="39"/>
  <c r="C5600" i="39"/>
  <c r="L5600" i="39" s="1"/>
  <c r="A5600" i="39"/>
  <c r="I5599" i="39"/>
  <c r="J5599" i="39"/>
  <c r="J5600" i="39" l="1"/>
  <c r="I5600" i="39"/>
  <c r="N5602" i="39"/>
  <c r="E5601" i="39"/>
  <c r="F5601" i="39" s="1"/>
  <c r="K5601" i="39" s="1"/>
  <c r="H5601" i="39"/>
  <c r="G5601" i="39"/>
  <c r="D5601" i="39"/>
  <c r="C5601" i="39"/>
  <c r="L5601" i="39" s="1"/>
  <c r="B5601" i="39"/>
  <c r="A5601" i="39"/>
  <c r="I5601" i="39" l="1"/>
  <c r="J5601" i="39"/>
  <c r="N5603" i="39"/>
  <c r="E5602" i="39"/>
  <c r="F5602" i="39" s="1"/>
  <c r="K5602" i="39" s="1"/>
  <c r="H5602" i="39"/>
  <c r="G5602" i="39"/>
  <c r="D5602" i="39"/>
  <c r="C5602" i="39"/>
  <c r="L5602" i="39" s="1"/>
  <c r="B5602" i="39"/>
  <c r="A5602" i="39"/>
  <c r="N5604" i="39" l="1"/>
  <c r="B5603" i="39"/>
  <c r="A5603" i="39"/>
  <c r="E5603" i="39"/>
  <c r="F5603" i="39" s="1"/>
  <c r="K5603" i="39" s="1"/>
  <c r="G5603" i="39"/>
  <c r="H5603" i="39"/>
  <c r="D5603" i="39"/>
  <c r="C5603" i="39"/>
  <c r="L5603" i="39" s="1"/>
  <c r="J5602" i="39"/>
  <c r="I5602" i="39"/>
  <c r="J5603" i="39" l="1"/>
  <c r="I5603" i="39"/>
  <c r="N5605" i="39"/>
  <c r="E5604" i="39"/>
  <c r="F5604" i="39" s="1"/>
  <c r="K5604" i="39" s="1"/>
  <c r="H5604" i="39"/>
  <c r="G5604" i="39"/>
  <c r="D5604" i="39"/>
  <c r="C5604" i="39"/>
  <c r="L5604" i="39" s="1"/>
  <c r="B5604" i="39"/>
  <c r="A5604" i="39"/>
  <c r="J5604" i="39" l="1"/>
  <c r="I5604" i="39"/>
  <c r="N5606" i="39"/>
  <c r="C5605" i="39"/>
  <c r="L5605" i="39" s="1"/>
  <c r="B5605" i="39"/>
  <c r="A5605" i="39"/>
  <c r="E5605" i="39"/>
  <c r="F5605" i="39" s="1"/>
  <c r="K5605" i="39" s="1"/>
  <c r="H5605" i="39"/>
  <c r="G5605" i="39"/>
  <c r="D5605" i="39"/>
  <c r="J5605" i="39" l="1"/>
  <c r="I5605" i="39"/>
  <c r="N5607" i="39"/>
  <c r="B5606" i="39"/>
  <c r="A5606" i="39"/>
  <c r="E5606" i="39"/>
  <c r="F5606" i="39" s="1"/>
  <c r="K5606" i="39" s="1"/>
  <c r="H5606" i="39"/>
  <c r="G5606" i="39"/>
  <c r="D5606" i="39"/>
  <c r="C5606" i="39"/>
  <c r="L5606" i="39" s="1"/>
  <c r="J5606" i="39" l="1"/>
  <c r="I5606" i="39"/>
  <c r="N5608" i="39"/>
  <c r="A5607" i="39"/>
  <c r="E5607" i="39"/>
  <c r="F5607" i="39" s="1"/>
  <c r="K5607" i="39" s="1"/>
  <c r="H5607" i="39"/>
  <c r="G5607" i="39"/>
  <c r="D5607" i="39"/>
  <c r="C5607" i="39"/>
  <c r="L5607" i="39" s="1"/>
  <c r="B5607" i="39"/>
  <c r="I5607" i="39" l="1"/>
  <c r="J5607" i="39"/>
  <c r="N5609" i="39"/>
  <c r="D5608" i="39"/>
  <c r="C5608" i="39"/>
  <c r="L5608" i="39" s="1"/>
  <c r="A5608" i="39"/>
  <c r="B5608" i="39"/>
  <c r="E5608" i="39"/>
  <c r="F5608" i="39" s="1"/>
  <c r="K5608" i="39" s="1"/>
  <c r="H5608" i="39"/>
  <c r="G5608" i="39"/>
  <c r="N5610" i="39" l="1"/>
  <c r="B5609" i="39"/>
  <c r="A5609" i="39"/>
  <c r="E5609" i="39"/>
  <c r="F5609" i="39" s="1"/>
  <c r="K5609" i="39" s="1"/>
  <c r="H5609" i="39"/>
  <c r="G5609" i="39"/>
  <c r="D5609" i="39"/>
  <c r="C5609" i="39"/>
  <c r="L5609" i="39" s="1"/>
  <c r="I5608" i="39"/>
  <c r="J5608" i="39"/>
  <c r="J5609" i="39" l="1"/>
  <c r="I5609" i="39"/>
  <c r="N5611" i="39"/>
  <c r="E5610" i="39"/>
  <c r="F5610" i="39" s="1"/>
  <c r="K5610" i="39" s="1"/>
  <c r="H5610" i="39"/>
  <c r="G5610" i="39"/>
  <c r="D5610" i="39"/>
  <c r="C5610" i="39"/>
  <c r="L5610" i="39" s="1"/>
  <c r="B5610" i="39"/>
  <c r="A5610" i="39"/>
  <c r="I5610" i="39" l="1"/>
  <c r="J5610" i="39"/>
  <c r="N5612" i="39"/>
  <c r="A5611" i="39"/>
  <c r="E5611" i="39"/>
  <c r="F5611" i="39" s="1"/>
  <c r="K5611" i="39" s="1"/>
  <c r="H5611" i="39"/>
  <c r="G5611" i="39"/>
  <c r="D5611" i="39"/>
  <c r="C5611" i="39"/>
  <c r="L5611" i="39" s="1"/>
  <c r="B5611" i="39"/>
  <c r="J5611" i="39" l="1"/>
  <c r="I5611" i="39"/>
  <c r="N5613" i="39"/>
  <c r="E5612" i="39"/>
  <c r="F5612" i="39" s="1"/>
  <c r="K5612" i="39" s="1"/>
  <c r="H5612" i="39"/>
  <c r="G5612" i="39"/>
  <c r="D5612" i="39"/>
  <c r="C5612" i="39"/>
  <c r="L5612" i="39" s="1"/>
  <c r="B5612" i="39"/>
  <c r="A5612" i="39"/>
  <c r="J5612" i="39" l="1"/>
  <c r="I5612" i="39"/>
  <c r="N5614" i="39"/>
  <c r="C5613" i="39"/>
  <c r="L5613" i="39" s="1"/>
  <c r="B5613" i="39"/>
  <c r="A5613" i="39"/>
  <c r="E5613" i="39"/>
  <c r="F5613" i="39" s="1"/>
  <c r="K5613" i="39" s="1"/>
  <c r="H5613" i="39"/>
  <c r="G5613" i="39"/>
  <c r="D5613" i="39"/>
  <c r="I5613" i="39" l="1"/>
  <c r="J5613" i="39"/>
  <c r="N5615" i="39"/>
  <c r="D5614" i="39"/>
  <c r="C5614" i="39"/>
  <c r="L5614" i="39" s="1"/>
  <c r="B5614" i="39"/>
  <c r="A5614" i="39"/>
  <c r="E5614" i="39"/>
  <c r="F5614" i="39" s="1"/>
  <c r="K5614" i="39" s="1"/>
  <c r="H5614" i="39"/>
  <c r="G5614" i="39"/>
  <c r="N5616" i="39" l="1"/>
  <c r="A5615" i="39"/>
  <c r="E5615" i="39"/>
  <c r="F5615" i="39" s="1"/>
  <c r="K5615" i="39" s="1"/>
  <c r="H5615" i="39"/>
  <c r="G5615" i="39"/>
  <c r="D5615" i="39"/>
  <c r="C5615" i="39"/>
  <c r="L5615" i="39" s="1"/>
  <c r="B5615" i="39"/>
  <c r="J5614" i="39"/>
  <c r="I5614" i="39"/>
  <c r="I5615" i="39" l="1"/>
  <c r="J5615" i="39"/>
  <c r="N5617" i="39"/>
  <c r="C5616" i="39"/>
  <c r="L5616" i="39" s="1"/>
  <c r="A5616" i="39"/>
  <c r="B5616" i="39"/>
  <c r="E5616" i="39"/>
  <c r="F5616" i="39" s="1"/>
  <c r="K5616" i="39" s="1"/>
  <c r="H5616" i="39"/>
  <c r="G5616" i="39"/>
  <c r="D5616" i="39"/>
  <c r="N5618" i="39" l="1"/>
  <c r="H5617" i="39"/>
  <c r="G5617" i="39"/>
  <c r="D5617" i="39"/>
  <c r="C5617" i="39"/>
  <c r="L5617" i="39" s="1"/>
  <c r="B5617" i="39"/>
  <c r="A5617" i="39"/>
  <c r="E5617" i="39"/>
  <c r="F5617" i="39" s="1"/>
  <c r="K5617" i="39" s="1"/>
  <c r="I5616" i="39"/>
  <c r="J5616" i="39"/>
  <c r="J5617" i="39" l="1"/>
  <c r="I5617" i="39"/>
  <c r="N5619" i="39"/>
  <c r="A5618" i="39"/>
  <c r="E5618" i="39"/>
  <c r="F5618" i="39" s="1"/>
  <c r="K5618" i="39" s="1"/>
  <c r="H5618" i="39"/>
  <c r="G5618" i="39"/>
  <c r="D5618" i="39"/>
  <c r="C5618" i="39"/>
  <c r="L5618" i="39" s="1"/>
  <c r="B5618" i="39"/>
  <c r="J5618" i="39" l="1"/>
  <c r="I5618" i="39"/>
  <c r="N5620" i="39"/>
  <c r="E5619" i="39"/>
  <c r="F5619" i="39" s="1"/>
  <c r="K5619" i="39" s="1"/>
  <c r="G5619" i="39"/>
  <c r="H5619" i="39"/>
  <c r="D5619" i="39"/>
  <c r="C5619" i="39"/>
  <c r="L5619" i="39" s="1"/>
  <c r="B5619" i="39"/>
  <c r="A5619" i="39"/>
  <c r="I5619" i="39" l="1"/>
  <c r="J5619" i="39"/>
  <c r="N5621" i="39"/>
  <c r="H5620" i="39"/>
  <c r="G5620" i="39"/>
  <c r="D5620" i="39"/>
  <c r="C5620" i="39"/>
  <c r="L5620" i="39" s="1"/>
  <c r="B5620" i="39"/>
  <c r="A5620" i="39"/>
  <c r="E5620" i="39"/>
  <c r="F5620" i="39" s="1"/>
  <c r="K5620" i="39" s="1"/>
  <c r="N5622" i="39" l="1"/>
  <c r="D5621" i="39"/>
  <c r="C5621" i="39"/>
  <c r="L5621" i="39" s="1"/>
  <c r="B5621" i="39"/>
  <c r="A5621" i="39"/>
  <c r="E5621" i="39"/>
  <c r="F5621" i="39" s="1"/>
  <c r="K5621" i="39" s="1"/>
  <c r="H5621" i="39"/>
  <c r="G5621" i="39"/>
  <c r="J5620" i="39"/>
  <c r="I5620" i="39"/>
  <c r="J5621" i="39" l="1"/>
  <c r="I5621" i="39"/>
  <c r="N5623" i="39"/>
  <c r="E5622" i="39"/>
  <c r="F5622" i="39" s="1"/>
  <c r="K5622" i="39" s="1"/>
  <c r="H5622" i="39"/>
  <c r="G5622" i="39"/>
  <c r="D5622" i="39"/>
  <c r="C5622" i="39"/>
  <c r="L5622" i="39" s="1"/>
  <c r="B5622" i="39"/>
  <c r="A5622" i="39"/>
  <c r="I5622" i="39" l="1"/>
  <c r="J5622" i="39"/>
  <c r="N5624" i="39"/>
  <c r="A5623" i="39"/>
  <c r="E5623" i="39"/>
  <c r="F5623" i="39" s="1"/>
  <c r="K5623" i="39" s="1"/>
  <c r="C5623" i="39"/>
  <c r="L5623" i="39" s="1"/>
  <c r="H5623" i="39"/>
  <c r="G5623" i="39"/>
  <c r="D5623" i="39"/>
  <c r="B5623" i="39"/>
  <c r="I5623" i="39" l="1"/>
  <c r="J5623" i="39"/>
  <c r="N5625" i="39"/>
  <c r="B5624" i="39"/>
  <c r="A5624" i="39"/>
  <c r="E5624" i="39"/>
  <c r="F5624" i="39" s="1"/>
  <c r="K5624" i="39" s="1"/>
  <c r="H5624" i="39"/>
  <c r="G5624" i="39"/>
  <c r="D5624" i="39"/>
  <c r="C5624" i="39"/>
  <c r="L5624" i="39" s="1"/>
  <c r="N5626" i="39" l="1"/>
  <c r="D5625" i="39"/>
  <c r="C5625" i="39"/>
  <c r="L5625" i="39" s="1"/>
  <c r="B5625" i="39"/>
  <c r="A5625" i="39"/>
  <c r="E5625" i="39"/>
  <c r="F5625" i="39" s="1"/>
  <c r="K5625" i="39" s="1"/>
  <c r="H5625" i="39"/>
  <c r="G5625" i="39"/>
  <c r="J5624" i="39"/>
  <c r="I5624" i="39"/>
  <c r="I5625" i="39" l="1"/>
  <c r="J5625" i="39"/>
  <c r="N5627" i="39"/>
  <c r="A5626" i="39"/>
  <c r="E5626" i="39"/>
  <c r="F5626" i="39" s="1"/>
  <c r="K5626" i="39" s="1"/>
  <c r="H5626" i="39"/>
  <c r="G5626" i="39"/>
  <c r="D5626" i="39"/>
  <c r="C5626" i="39"/>
  <c r="L5626" i="39" s="1"/>
  <c r="B5626" i="39"/>
  <c r="N5628" i="39" l="1"/>
  <c r="B5627" i="39"/>
  <c r="A5627" i="39"/>
  <c r="E5627" i="39"/>
  <c r="F5627" i="39" s="1"/>
  <c r="K5627" i="39" s="1"/>
  <c r="G5627" i="39"/>
  <c r="H5627" i="39"/>
  <c r="D5627" i="39"/>
  <c r="C5627" i="39"/>
  <c r="L5627" i="39" s="1"/>
  <c r="J5626" i="39"/>
  <c r="I5626" i="39"/>
  <c r="I5627" i="39" l="1"/>
  <c r="J5627" i="39"/>
  <c r="N5629" i="39"/>
  <c r="A5628" i="39"/>
  <c r="E5628" i="39"/>
  <c r="F5628" i="39" s="1"/>
  <c r="K5628" i="39" s="1"/>
  <c r="H5628" i="39"/>
  <c r="G5628" i="39"/>
  <c r="D5628" i="39"/>
  <c r="C5628" i="39"/>
  <c r="L5628" i="39" s="1"/>
  <c r="B5628" i="39"/>
  <c r="N5630" i="39" l="1"/>
  <c r="H5629" i="39"/>
  <c r="G5629" i="39"/>
  <c r="D5629" i="39"/>
  <c r="C5629" i="39"/>
  <c r="L5629" i="39" s="1"/>
  <c r="B5629" i="39"/>
  <c r="A5629" i="39"/>
  <c r="E5629" i="39"/>
  <c r="F5629" i="39" s="1"/>
  <c r="K5629" i="39" s="1"/>
  <c r="J5628" i="39"/>
  <c r="I5628" i="39"/>
  <c r="J5629" i="39" l="1"/>
  <c r="I5629" i="39"/>
  <c r="N5631" i="39"/>
  <c r="H5630" i="39"/>
  <c r="G5630" i="39"/>
  <c r="D5630" i="39"/>
  <c r="C5630" i="39"/>
  <c r="L5630" i="39" s="1"/>
  <c r="B5630" i="39"/>
  <c r="A5630" i="39"/>
  <c r="E5630" i="39"/>
  <c r="F5630" i="39" s="1"/>
  <c r="K5630" i="39" s="1"/>
  <c r="J5630" i="39" l="1"/>
  <c r="I5630" i="39"/>
  <c r="N5632" i="39"/>
  <c r="B5631" i="39"/>
  <c r="A5631" i="39"/>
  <c r="E5631" i="39"/>
  <c r="F5631" i="39" s="1"/>
  <c r="K5631" i="39" s="1"/>
  <c r="H5631" i="39"/>
  <c r="G5631" i="39"/>
  <c r="D5631" i="39"/>
  <c r="C5631" i="39"/>
  <c r="L5631" i="39" s="1"/>
  <c r="N5633" i="39" l="1"/>
  <c r="D5632" i="39"/>
  <c r="C5632" i="39"/>
  <c r="L5632" i="39" s="1"/>
  <c r="B5632" i="39"/>
  <c r="A5632" i="39"/>
  <c r="E5632" i="39"/>
  <c r="F5632" i="39" s="1"/>
  <c r="K5632" i="39" s="1"/>
  <c r="H5632" i="39"/>
  <c r="G5632" i="39"/>
  <c r="I5631" i="39"/>
  <c r="J5631" i="39"/>
  <c r="J5632" i="39" l="1"/>
  <c r="I5632" i="39"/>
  <c r="N5634" i="39"/>
  <c r="E5633" i="39"/>
  <c r="F5633" i="39" s="1"/>
  <c r="K5633" i="39" s="1"/>
  <c r="H5633" i="39"/>
  <c r="G5633" i="39"/>
  <c r="D5633" i="39"/>
  <c r="C5633" i="39"/>
  <c r="L5633" i="39" s="1"/>
  <c r="B5633" i="39"/>
  <c r="A5633" i="39"/>
  <c r="N5635" i="39" l="1"/>
  <c r="H5634" i="39"/>
  <c r="G5634" i="39"/>
  <c r="D5634" i="39"/>
  <c r="C5634" i="39"/>
  <c r="L5634" i="39" s="1"/>
  <c r="B5634" i="39"/>
  <c r="A5634" i="39"/>
  <c r="E5634" i="39"/>
  <c r="F5634" i="39" s="1"/>
  <c r="K5634" i="39" s="1"/>
  <c r="J5633" i="39"/>
  <c r="I5633" i="39"/>
  <c r="J5634" i="39" l="1"/>
  <c r="I5634" i="39"/>
  <c r="N5636" i="39"/>
  <c r="H5635" i="39"/>
  <c r="D5635" i="39"/>
  <c r="C5635" i="39"/>
  <c r="L5635" i="39" s="1"/>
  <c r="B5635" i="39"/>
  <c r="A5635" i="39"/>
  <c r="E5635" i="39"/>
  <c r="F5635" i="39" s="1"/>
  <c r="K5635" i="39" s="1"/>
  <c r="G5635" i="39"/>
  <c r="J5635" i="39" l="1"/>
  <c r="I5635" i="39"/>
  <c r="N5637" i="39"/>
  <c r="C5636" i="39"/>
  <c r="L5636" i="39" s="1"/>
  <c r="B5636" i="39"/>
  <c r="A5636" i="39"/>
  <c r="E5636" i="39"/>
  <c r="F5636" i="39" s="1"/>
  <c r="K5636" i="39" s="1"/>
  <c r="H5636" i="39"/>
  <c r="G5636" i="39"/>
  <c r="D5636" i="39"/>
  <c r="J5636" i="39" l="1"/>
  <c r="I5636" i="39"/>
  <c r="N5638" i="39"/>
  <c r="D5637" i="39"/>
  <c r="E5637" i="39"/>
  <c r="F5637" i="39" s="1"/>
  <c r="K5637" i="39" s="1"/>
  <c r="H5637" i="39"/>
  <c r="G5637" i="39"/>
  <c r="C5637" i="39"/>
  <c r="L5637" i="39" s="1"/>
  <c r="B5637" i="39"/>
  <c r="A5637" i="39"/>
  <c r="N5639" i="39" l="1"/>
  <c r="G5638" i="39"/>
  <c r="D5638" i="39"/>
  <c r="C5638" i="39"/>
  <c r="L5638" i="39" s="1"/>
  <c r="B5638" i="39"/>
  <c r="A5638" i="39"/>
  <c r="E5638" i="39"/>
  <c r="F5638" i="39" s="1"/>
  <c r="K5638" i="39" s="1"/>
  <c r="H5638" i="39"/>
  <c r="J5637" i="39"/>
  <c r="I5637" i="39"/>
  <c r="J5638" i="39" l="1"/>
  <c r="I5638" i="39"/>
  <c r="N5640" i="39"/>
  <c r="E5639" i="39"/>
  <c r="F5639" i="39" s="1"/>
  <c r="K5639" i="39" s="1"/>
  <c r="H5639" i="39"/>
  <c r="G5639" i="39"/>
  <c r="D5639" i="39"/>
  <c r="C5639" i="39"/>
  <c r="L5639" i="39" s="1"/>
  <c r="B5639" i="39"/>
  <c r="A5639" i="39"/>
  <c r="I5639" i="39" l="1"/>
  <c r="J5639" i="39"/>
  <c r="N5641" i="39"/>
  <c r="E5640" i="39"/>
  <c r="F5640" i="39" s="1"/>
  <c r="K5640" i="39" s="1"/>
  <c r="H5640" i="39"/>
  <c r="G5640" i="39"/>
  <c r="D5640" i="39"/>
  <c r="C5640" i="39"/>
  <c r="L5640" i="39" s="1"/>
  <c r="B5640" i="39"/>
  <c r="A5640" i="39"/>
  <c r="J5640" i="39" l="1"/>
  <c r="I5640" i="39"/>
  <c r="N5642" i="39"/>
  <c r="H5641" i="39"/>
  <c r="G5641" i="39"/>
  <c r="D5641" i="39"/>
  <c r="C5641" i="39"/>
  <c r="L5641" i="39" s="1"/>
  <c r="B5641" i="39"/>
  <c r="A5641" i="39"/>
  <c r="E5641" i="39"/>
  <c r="F5641" i="39" s="1"/>
  <c r="K5641" i="39" s="1"/>
  <c r="J5641" i="39" l="1"/>
  <c r="I5641" i="39"/>
  <c r="N5643" i="39"/>
  <c r="B5642" i="39"/>
  <c r="A5642" i="39"/>
  <c r="E5642" i="39"/>
  <c r="F5642" i="39" s="1"/>
  <c r="K5642" i="39" s="1"/>
  <c r="H5642" i="39"/>
  <c r="G5642" i="39"/>
  <c r="D5642" i="39"/>
  <c r="C5642" i="39"/>
  <c r="L5642" i="39" s="1"/>
  <c r="N5644" i="39" l="1"/>
  <c r="B5643" i="39"/>
  <c r="A5643" i="39"/>
  <c r="E5643" i="39"/>
  <c r="F5643" i="39" s="1"/>
  <c r="K5643" i="39" s="1"/>
  <c r="H5643" i="39"/>
  <c r="G5643" i="39"/>
  <c r="D5643" i="39"/>
  <c r="C5643" i="39"/>
  <c r="L5643" i="39" s="1"/>
  <c r="I5642" i="39"/>
  <c r="J5642" i="39"/>
  <c r="J5643" i="39" l="1"/>
  <c r="I5643" i="39"/>
  <c r="N5645" i="39"/>
  <c r="B5644" i="39"/>
  <c r="A5644" i="39"/>
  <c r="E5644" i="39"/>
  <c r="F5644" i="39" s="1"/>
  <c r="K5644" i="39" s="1"/>
  <c r="H5644" i="39"/>
  <c r="G5644" i="39"/>
  <c r="D5644" i="39"/>
  <c r="C5644" i="39"/>
  <c r="L5644" i="39" s="1"/>
  <c r="J5644" i="39" l="1"/>
  <c r="I5644" i="39"/>
  <c r="N5646" i="39"/>
  <c r="A5645" i="39"/>
  <c r="E5645" i="39"/>
  <c r="F5645" i="39" s="1"/>
  <c r="K5645" i="39" s="1"/>
  <c r="H5645" i="39"/>
  <c r="G5645" i="39"/>
  <c r="D5645" i="39"/>
  <c r="C5645" i="39"/>
  <c r="L5645" i="39" s="1"/>
  <c r="B5645" i="39"/>
  <c r="J5645" i="39" l="1"/>
  <c r="I5645" i="39"/>
  <c r="N5647" i="39"/>
  <c r="E5646" i="39"/>
  <c r="F5646" i="39" s="1"/>
  <c r="K5646" i="39" s="1"/>
  <c r="H5646" i="39"/>
  <c r="G5646" i="39"/>
  <c r="D5646" i="39"/>
  <c r="C5646" i="39"/>
  <c r="L5646" i="39" s="1"/>
  <c r="B5646" i="39"/>
  <c r="A5646" i="39"/>
  <c r="J5646" i="39" l="1"/>
  <c r="I5646" i="39"/>
  <c r="N5648" i="39"/>
  <c r="B5647" i="39"/>
  <c r="A5647" i="39"/>
  <c r="E5647" i="39"/>
  <c r="F5647" i="39" s="1"/>
  <c r="K5647" i="39" s="1"/>
  <c r="H5647" i="39"/>
  <c r="G5647" i="39"/>
  <c r="D5647" i="39"/>
  <c r="C5647" i="39"/>
  <c r="L5647" i="39" s="1"/>
  <c r="I5647" i="39" l="1"/>
  <c r="J5647" i="39"/>
  <c r="N5649" i="39"/>
  <c r="C5648" i="39"/>
  <c r="L5648" i="39" s="1"/>
  <c r="B5648" i="39"/>
  <c r="A5648" i="39"/>
  <c r="E5648" i="39"/>
  <c r="F5648" i="39" s="1"/>
  <c r="K5648" i="39" s="1"/>
  <c r="H5648" i="39"/>
  <c r="G5648" i="39"/>
  <c r="D5648" i="39"/>
  <c r="J5648" i="39" l="1"/>
  <c r="I5648" i="39"/>
  <c r="N5650" i="39"/>
  <c r="D5649" i="39"/>
  <c r="C5649" i="39"/>
  <c r="L5649" i="39" s="1"/>
  <c r="B5649" i="39"/>
  <c r="A5649" i="39"/>
  <c r="E5649" i="39"/>
  <c r="F5649" i="39" s="1"/>
  <c r="K5649" i="39" s="1"/>
  <c r="H5649" i="39"/>
  <c r="G5649" i="39"/>
  <c r="N5651" i="39" l="1"/>
  <c r="E5650" i="39"/>
  <c r="F5650" i="39" s="1"/>
  <c r="K5650" i="39" s="1"/>
  <c r="H5650" i="39"/>
  <c r="G5650" i="39"/>
  <c r="D5650" i="39"/>
  <c r="C5650" i="39"/>
  <c r="L5650" i="39" s="1"/>
  <c r="B5650" i="39"/>
  <c r="A5650" i="39"/>
  <c r="J5649" i="39"/>
  <c r="I5649" i="39"/>
  <c r="I5650" i="39" l="1"/>
  <c r="J5650" i="39"/>
  <c r="N5652" i="39"/>
  <c r="A5651" i="39"/>
  <c r="E5651" i="39"/>
  <c r="F5651" i="39" s="1"/>
  <c r="K5651" i="39" s="1"/>
  <c r="G5651" i="39"/>
  <c r="H5651" i="39"/>
  <c r="D5651" i="39"/>
  <c r="C5651" i="39"/>
  <c r="L5651" i="39" s="1"/>
  <c r="B5651" i="39"/>
  <c r="J5651" i="39" l="1"/>
  <c r="I5651" i="39"/>
  <c r="N5653" i="39"/>
  <c r="G5652" i="39"/>
  <c r="D5652" i="39"/>
  <c r="C5652" i="39"/>
  <c r="L5652" i="39" s="1"/>
  <c r="B5652" i="39"/>
  <c r="A5652" i="39"/>
  <c r="E5652" i="39"/>
  <c r="F5652" i="39" s="1"/>
  <c r="K5652" i="39" s="1"/>
  <c r="H5652" i="39"/>
  <c r="N5654" i="39" l="1"/>
  <c r="B5653" i="39"/>
  <c r="A5653" i="39"/>
  <c r="E5653" i="39"/>
  <c r="F5653" i="39" s="1"/>
  <c r="K5653" i="39" s="1"/>
  <c r="H5653" i="39"/>
  <c r="G5653" i="39"/>
  <c r="D5653" i="39"/>
  <c r="C5653" i="39"/>
  <c r="L5653" i="39" s="1"/>
  <c r="J5652" i="39"/>
  <c r="I5652" i="39"/>
  <c r="I5653" i="39" l="1"/>
  <c r="J5653" i="39"/>
  <c r="N5655" i="39"/>
  <c r="E5654" i="39"/>
  <c r="F5654" i="39" s="1"/>
  <c r="K5654" i="39" s="1"/>
  <c r="H5654" i="39"/>
  <c r="G5654" i="39"/>
  <c r="D5654" i="39"/>
  <c r="C5654" i="39"/>
  <c r="L5654" i="39" s="1"/>
  <c r="B5654" i="39"/>
  <c r="A5654" i="39"/>
  <c r="J5654" i="39" l="1"/>
  <c r="I5654" i="39"/>
  <c r="N5656" i="39"/>
  <c r="A5655" i="39"/>
  <c r="E5655" i="39"/>
  <c r="F5655" i="39" s="1"/>
  <c r="K5655" i="39" s="1"/>
  <c r="H5655" i="39"/>
  <c r="G5655" i="39"/>
  <c r="D5655" i="39"/>
  <c r="C5655" i="39"/>
  <c r="L5655" i="39" s="1"/>
  <c r="B5655" i="39"/>
  <c r="I5655" i="39" l="1"/>
  <c r="J5655" i="39"/>
  <c r="N5657" i="39"/>
  <c r="B5656" i="39"/>
  <c r="A5656" i="39"/>
  <c r="E5656" i="39"/>
  <c r="F5656" i="39" s="1"/>
  <c r="K5656" i="39" s="1"/>
  <c r="H5656" i="39"/>
  <c r="G5656" i="39"/>
  <c r="D5656" i="39"/>
  <c r="C5656" i="39"/>
  <c r="L5656" i="39" s="1"/>
  <c r="I5656" i="39" l="1"/>
  <c r="J5656" i="39"/>
  <c r="N5658" i="39"/>
  <c r="E5657" i="39"/>
  <c r="F5657" i="39" s="1"/>
  <c r="K5657" i="39" s="1"/>
  <c r="H5657" i="39"/>
  <c r="G5657" i="39"/>
  <c r="D5657" i="39"/>
  <c r="C5657" i="39"/>
  <c r="L5657" i="39" s="1"/>
  <c r="B5657" i="39"/>
  <c r="A5657" i="39"/>
  <c r="J5657" i="39" l="1"/>
  <c r="I5657" i="39"/>
  <c r="N5659" i="39"/>
  <c r="B5658" i="39"/>
  <c r="A5658" i="39"/>
  <c r="E5658" i="39"/>
  <c r="F5658" i="39" s="1"/>
  <c r="K5658" i="39" s="1"/>
  <c r="H5658" i="39"/>
  <c r="G5658" i="39"/>
  <c r="D5658" i="39"/>
  <c r="C5658" i="39"/>
  <c r="L5658" i="39" s="1"/>
  <c r="J5658" i="39" l="1"/>
  <c r="I5658" i="39"/>
  <c r="N5660" i="39"/>
  <c r="D5659" i="39"/>
  <c r="C5659" i="39"/>
  <c r="L5659" i="39" s="1"/>
  <c r="B5659" i="39"/>
  <c r="A5659" i="39"/>
  <c r="E5659" i="39"/>
  <c r="F5659" i="39" s="1"/>
  <c r="K5659" i="39" s="1"/>
  <c r="G5659" i="39"/>
  <c r="H5659" i="39"/>
  <c r="I5659" i="39" l="1"/>
  <c r="J5659" i="39"/>
  <c r="N5661" i="39"/>
  <c r="D5660" i="39"/>
  <c r="C5660" i="39"/>
  <c r="L5660" i="39" s="1"/>
  <c r="B5660" i="39"/>
  <c r="A5660" i="39"/>
  <c r="E5660" i="39"/>
  <c r="F5660" i="39" s="1"/>
  <c r="K5660" i="39" s="1"/>
  <c r="H5660" i="39"/>
  <c r="G5660" i="39"/>
  <c r="N5662" i="39" l="1"/>
  <c r="G5661" i="39"/>
  <c r="D5661" i="39"/>
  <c r="C5661" i="39"/>
  <c r="L5661" i="39" s="1"/>
  <c r="B5661" i="39"/>
  <c r="A5661" i="39"/>
  <c r="E5661" i="39"/>
  <c r="F5661" i="39" s="1"/>
  <c r="K5661" i="39" s="1"/>
  <c r="H5661" i="39"/>
  <c r="J5660" i="39"/>
  <c r="I5660" i="39"/>
  <c r="J5661" i="39" l="1"/>
  <c r="I5661" i="39"/>
  <c r="N5663" i="39"/>
  <c r="H5662" i="39"/>
  <c r="B5662" i="39"/>
  <c r="E5662" i="39"/>
  <c r="F5662" i="39" s="1"/>
  <c r="K5662" i="39" s="1"/>
  <c r="G5662" i="39"/>
  <c r="D5662" i="39"/>
  <c r="C5662" i="39"/>
  <c r="L5662" i="39" s="1"/>
  <c r="A5662" i="39"/>
  <c r="J5662" i="39" l="1"/>
  <c r="I5662" i="39"/>
  <c r="N5664" i="39"/>
  <c r="D5663" i="39"/>
  <c r="C5663" i="39"/>
  <c r="L5663" i="39" s="1"/>
  <c r="B5663" i="39"/>
  <c r="A5663" i="39"/>
  <c r="E5663" i="39"/>
  <c r="F5663" i="39" s="1"/>
  <c r="K5663" i="39" s="1"/>
  <c r="H5663" i="39"/>
  <c r="G5663" i="39"/>
  <c r="N5665" i="39" l="1"/>
  <c r="A5664" i="39"/>
  <c r="B5664" i="39"/>
  <c r="E5664" i="39"/>
  <c r="F5664" i="39" s="1"/>
  <c r="K5664" i="39" s="1"/>
  <c r="H5664" i="39"/>
  <c r="G5664" i="39"/>
  <c r="D5664" i="39"/>
  <c r="C5664" i="39"/>
  <c r="L5664" i="39" s="1"/>
  <c r="I5663" i="39"/>
  <c r="J5663" i="39"/>
  <c r="J5664" i="39" l="1"/>
  <c r="I5664" i="39"/>
  <c r="N5666" i="39"/>
  <c r="D5665" i="39"/>
  <c r="C5665" i="39"/>
  <c r="L5665" i="39" s="1"/>
  <c r="B5665" i="39"/>
  <c r="A5665" i="39"/>
  <c r="E5665" i="39"/>
  <c r="F5665" i="39" s="1"/>
  <c r="K5665" i="39" s="1"/>
  <c r="H5665" i="39"/>
  <c r="G5665" i="39"/>
  <c r="N5667" i="39" l="1"/>
  <c r="A5666" i="39"/>
  <c r="E5666" i="39"/>
  <c r="F5666" i="39" s="1"/>
  <c r="K5666" i="39" s="1"/>
  <c r="H5666" i="39"/>
  <c r="G5666" i="39"/>
  <c r="D5666" i="39"/>
  <c r="C5666" i="39"/>
  <c r="L5666" i="39" s="1"/>
  <c r="B5666" i="39"/>
  <c r="J5665" i="39"/>
  <c r="I5665" i="39"/>
  <c r="J5666" i="39" l="1"/>
  <c r="I5666" i="39"/>
  <c r="N5668" i="39"/>
  <c r="D5667" i="39"/>
  <c r="C5667" i="39"/>
  <c r="L5667" i="39" s="1"/>
  <c r="B5667" i="39"/>
  <c r="A5667" i="39"/>
  <c r="E5667" i="39"/>
  <c r="F5667" i="39" s="1"/>
  <c r="K5667" i="39" s="1"/>
  <c r="G5667" i="39"/>
  <c r="H5667" i="39"/>
  <c r="N5669" i="39" l="1"/>
  <c r="H5668" i="39"/>
  <c r="G5668" i="39"/>
  <c r="D5668" i="39"/>
  <c r="C5668" i="39"/>
  <c r="L5668" i="39" s="1"/>
  <c r="B5668" i="39"/>
  <c r="A5668" i="39"/>
  <c r="E5668" i="39"/>
  <c r="F5668" i="39" s="1"/>
  <c r="K5668" i="39" s="1"/>
  <c r="J5667" i="39"/>
  <c r="I5667" i="39"/>
  <c r="J5668" i="39" l="1"/>
  <c r="I5668" i="39"/>
  <c r="N5670" i="39"/>
  <c r="D5669" i="39"/>
  <c r="C5669" i="39"/>
  <c r="L5669" i="39" s="1"/>
  <c r="B5669" i="39"/>
  <c r="A5669" i="39"/>
  <c r="E5669" i="39"/>
  <c r="F5669" i="39" s="1"/>
  <c r="K5669" i="39" s="1"/>
  <c r="H5669" i="39"/>
  <c r="G5669" i="39"/>
  <c r="N5671" i="39" l="1"/>
  <c r="G5670" i="39"/>
  <c r="D5670" i="39"/>
  <c r="C5670" i="39"/>
  <c r="L5670" i="39" s="1"/>
  <c r="B5670" i="39"/>
  <c r="A5670" i="39"/>
  <c r="E5670" i="39"/>
  <c r="F5670" i="39" s="1"/>
  <c r="K5670" i="39" s="1"/>
  <c r="H5670" i="39"/>
  <c r="I5669" i="39"/>
  <c r="J5669" i="39"/>
  <c r="J5670" i="39" l="1"/>
  <c r="I5670" i="39"/>
  <c r="N5672" i="39"/>
  <c r="B5671" i="39"/>
  <c r="A5671" i="39"/>
  <c r="E5671" i="39"/>
  <c r="F5671" i="39" s="1"/>
  <c r="K5671" i="39" s="1"/>
  <c r="H5671" i="39"/>
  <c r="G5671" i="39"/>
  <c r="D5671" i="39"/>
  <c r="C5671" i="39"/>
  <c r="L5671" i="39" s="1"/>
  <c r="J5671" i="39" l="1"/>
  <c r="I5671" i="39"/>
  <c r="N5673" i="39"/>
  <c r="G5672" i="39"/>
  <c r="D5672" i="39"/>
  <c r="C5672" i="39"/>
  <c r="L5672" i="39" s="1"/>
  <c r="A5672" i="39"/>
  <c r="B5672" i="39"/>
  <c r="E5672" i="39"/>
  <c r="F5672" i="39" s="1"/>
  <c r="K5672" i="39" s="1"/>
  <c r="H5672" i="39"/>
  <c r="J5672" i="39" l="1"/>
  <c r="I5672" i="39"/>
  <c r="N5674" i="39"/>
  <c r="D5673" i="39"/>
  <c r="C5673" i="39"/>
  <c r="L5673" i="39" s="1"/>
  <c r="B5673" i="39"/>
  <c r="A5673" i="39"/>
  <c r="E5673" i="39"/>
  <c r="F5673" i="39" s="1"/>
  <c r="K5673" i="39" s="1"/>
  <c r="H5673" i="39"/>
  <c r="G5673" i="39"/>
  <c r="N5675" i="39" l="1"/>
  <c r="E5674" i="39"/>
  <c r="F5674" i="39" s="1"/>
  <c r="K5674" i="39" s="1"/>
  <c r="H5674" i="39"/>
  <c r="G5674" i="39"/>
  <c r="D5674" i="39"/>
  <c r="C5674" i="39"/>
  <c r="L5674" i="39" s="1"/>
  <c r="B5674" i="39"/>
  <c r="A5674" i="39"/>
  <c r="I5673" i="39"/>
  <c r="J5673" i="39"/>
  <c r="J5674" i="39" l="1"/>
  <c r="I5674" i="39"/>
  <c r="N5676" i="39"/>
  <c r="B5675" i="39"/>
  <c r="A5675" i="39"/>
  <c r="E5675" i="39"/>
  <c r="F5675" i="39" s="1"/>
  <c r="K5675" i="39" s="1"/>
  <c r="H5675" i="39"/>
  <c r="G5675" i="39"/>
  <c r="D5675" i="39"/>
  <c r="C5675" i="39"/>
  <c r="L5675" i="39" s="1"/>
  <c r="N5677" i="39" l="1"/>
  <c r="G5676" i="39"/>
  <c r="D5676" i="39"/>
  <c r="C5676" i="39"/>
  <c r="L5676" i="39" s="1"/>
  <c r="B5676" i="39"/>
  <c r="A5676" i="39"/>
  <c r="E5676" i="39"/>
  <c r="F5676" i="39" s="1"/>
  <c r="K5676" i="39" s="1"/>
  <c r="H5676" i="39"/>
  <c r="J5675" i="39"/>
  <c r="I5675" i="39"/>
  <c r="J5676" i="39" l="1"/>
  <c r="I5676" i="39"/>
  <c r="N5678" i="39"/>
  <c r="E5677" i="39"/>
  <c r="F5677" i="39" s="1"/>
  <c r="K5677" i="39" s="1"/>
  <c r="H5677" i="39"/>
  <c r="G5677" i="39"/>
  <c r="D5677" i="39"/>
  <c r="C5677" i="39"/>
  <c r="L5677" i="39" s="1"/>
  <c r="B5677" i="39"/>
  <c r="A5677" i="39"/>
  <c r="J5677" i="39" l="1"/>
  <c r="I5677" i="39"/>
  <c r="N5679" i="39"/>
  <c r="G5678" i="39"/>
  <c r="D5678" i="39"/>
  <c r="C5678" i="39"/>
  <c r="L5678" i="39" s="1"/>
  <c r="B5678" i="39"/>
  <c r="A5678" i="39"/>
  <c r="E5678" i="39"/>
  <c r="F5678" i="39" s="1"/>
  <c r="K5678" i="39" s="1"/>
  <c r="H5678" i="39"/>
  <c r="N5680" i="39" l="1"/>
  <c r="G5679" i="39"/>
  <c r="D5679" i="39"/>
  <c r="C5679" i="39"/>
  <c r="L5679" i="39" s="1"/>
  <c r="B5679" i="39"/>
  <c r="A5679" i="39"/>
  <c r="E5679" i="39"/>
  <c r="F5679" i="39" s="1"/>
  <c r="K5679" i="39" s="1"/>
  <c r="H5679" i="39"/>
  <c r="J5678" i="39"/>
  <c r="I5678" i="39"/>
  <c r="J5679" i="39" l="1"/>
  <c r="I5679" i="39"/>
  <c r="N5681" i="39"/>
  <c r="D5680" i="39"/>
  <c r="C5680" i="39"/>
  <c r="L5680" i="39" s="1"/>
  <c r="A5680" i="39"/>
  <c r="B5680" i="39"/>
  <c r="E5680" i="39"/>
  <c r="F5680" i="39" s="1"/>
  <c r="K5680" i="39" s="1"/>
  <c r="H5680" i="39"/>
  <c r="G5680" i="39"/>
  <c r="N5682" i="39" l="1"/>
  <c r="G5681" i="39"/>
  <c r="D5681" i="39"/>
  <c r="C5681" i="39"/>
  <c r="L5681" i="39" s="1"/>
  <c r="B5681" i="39"/>
  <c r="A5681" i="39"/>
  <c r="E5681" i="39"/>
  <c r="F5681" i="39" s="1"/>
  <c r="K5681" i="39" s="1"/>
  <c r="H5681" i="39"/>
  <c r="J5680" i="39"/>
  <c r="I5680" i="39"/>
  <c r="I5681" i="39" l="1"/>
  <c r="J5681" i="39"/>
  <c r="N5683" i="39"/>
  <c r="B5682" i="39"/>
  <c r="A5682" i="39"/>
  <c r="E5682" i="39"/>
  <c r="F5682" i="39" s="1"/>
  <c r="K5682" i="39" s="1"/>
  <c r="H5682" i="39"/>
  <c r="G5682" i="39"/>
  <c r="D5682" i="39"/>
  <c r="C5682" i="39"/>
  <c r="L5682" i="39" s="1"/>
  <c r="J5682" i="39" l="1"/>
  <c r="I5682" i="39"/>
  <c r="N5684" i="39"/>
  <c r="C5683" i="39"/>
  <c r="L5683" i="39" s="1"/>
  <c r="E5683" i="39"/>
  <c r="F5683" i="39" s="1"/>
  <c r="K5683" i="39" s="1"/>
  <c r="H5683" i="39"/>
  <c r="G5683" i="39"/>
  <c r="D5683" i="39"/>
  <c r="B5683" i="39"/>
  <c r="A5683" i="39"/>
  <c r="N5685" i="39" l="1"/>
  <c r="C5684" i="39"/>
  <c r="L5684" i="39" s="1"/>
  <c r="B5684" i="39"/>
  <c r="A5684" i="39"/>
  <c r="E5684" i="39"/>
  <c r="F5684" i="39" s="1"/>
  <c r="K5684" i="39" s="1"/>
  <c r="H5684" i="39"/>
  <c r="G5684" i="39"/>
  <c r="D5684" i="39"/>
  <c r="J5683" i="39"/>
  <c r="I5683" i="39"/>
  <c r="J5684" i="39" l="1"/>
  <c r="I5684" i="39"/>
  <c r="N5686" i="39"/>
  <c r="G5685" i="39"/>
  <c r="D5685" i="39"/>
  <c r="C5685" i="39"/>
  <c r="L5685" i="39" s="1"/>
  <c r="B5685" i="39"/>
  <c r="A5685" i="39"/>
  <c r="E5685" i="39"/>
  <c r="F5685" i="39" s="1"/>
  <c r="K5685" i="39" s="1"/>
  <c r="H5685" i="39"/>
  <c r="N5687" i="39" l="1"/>
  <c r="E5686" i="39"/>
  <c r="F5686" i="39" s="1"/>
  <c r="K5686" i="39" s="1"/>
  <c r="H5686" i="39"/>
  <c r="G5686" i="39"/>
  <c r="D5686" i="39"/>
  <c r="C5686" i="39"/>
  <c r="L5686" i="39" s="1"/>
  <c r="B5686" i="39"/>
  <c r="A5686" i="39"/>
  <c r="J5685" i="39"/>
  <c r="I5685" i="39"/>
  <c r="J5686" i="39" l="1"/>
  <c r="I5686" i="39"/>
  <c r="N5688" i="39"/>
  <c r="H5687" i="39"/>
  <c r="G5687" i="39"/>
  <c r="D5687" i="39"/>
  <c r="C5687" i="39"/>
  <c r="L5687" i="39" s="1"/>
  <c r="B5687" i="39"/>
  <c r="A5687" i="39"/>
  <c r="E5687" i="39"/>
  <c r="F5687" i="39" s="1"/>
  <c r="K5687" i="39" s="1"/>
  <c r="I5687" i="39" l="1"/>
  <c r="J5687" i="39"/>
  <c r="N5689" i="39"/>
  <c r="E5688" i="39"/>
  <c r="F5688" i="39" s="1"/>
  <c r="K5688" i="39" s="1"/>
  <c r="H5688" i="39"/>
  <c r="G5688" i="39"/>
  <c r="D5688" i="39"/>
  <c r="C5688" i="39"/>
  <c r="L5688" i="39" s="1"/>
  <c r="B5688" i="39"/>
  <c r="A5688" i="39"/>
  <c r="J5688" i="39" l="1"/>
  <c r="I5688" i="39"/>
  <c r="N5690" i="39"/>
  <c r="G5689" i="39"/>
  <c r="D5689" i="39"/>
  <c r="C5689" i="39"/>
  <c r="L5689" i="39" s="1"/>
  <c r="B5689" i="39"/>
  <c r="A5689" i="39"/>
  <c r="E5689" i="39"/>
  <c r="F5689" i="39" s="1"/>
  <c r="K5689" i="39" s="1"/>
  <c r="H5689" i="39"/>
  <c r="N5691" i="39" l="1"/>
  <c r="G5690" i="39"/>
  <c r="D5690" i="39"/>
  <c r="C5690" i="39"/>
  <c r="L5690" i="39" s="1"/>
  <c r="B5690" i="39"/>
  <c r="A5690" i="39"/>
  <c r="E5690" i="39"/>
  <c r="F5690" i="39" s="1"/>
  <c r="K5690" i="39" s="1"/>
  <c r="H5690" i="39"/>
  <c r="I5689" i="39"/>
  <c r="J5689" i="39"/>
  <c r="J5690" i="39" l="1"/>
  <c r="I5690" i="39"/>
  <c r="N5692" i="39"/>
  <c r="H5691" i="39"/>
  <c r="G5691" i="39"/>
  <c r="D5691" i="39"/>
  <c r="C5691" i="39"/>
  <c r="L5691" i="39" s="1"/>
  <c r="B5691" i="39"/>
  <c r="A5691" i="39"/>
  <c r="E5691" i="39"/>
  <c r="F5691" i="39" s="1"/>
  <c r="K5691" i="39" s="1"/>
  <c r="J5691" i="39" l="1"/>
  <c r="I5691" i="39"/>
  <c r="N5693" i="39"/>
  <c r="E5692" i="39"/>
  <c r="F5692" i="39" s="1"/>
  <c r="K5692" i="39" s="1"/>
  <c r="H5692" i="39"/>
  <c r="G5692" i="39"/>
  <c r="D5692" i="39"/>
  <c r="C5692" i="39"/>
  <c r="L5692" i="39" s="1"/>
  <c r="B5692" i="39"/>
  <c r="A5692" i="39"/>
  <c r="J5692" i="39" l="1"/>
  <c r="I5692" i="39"/>
  <c r="N5694" i="39"/>
  <c r="C5693" i="39"/>
  <c r="L5693" i="39" s="1"/>
  <c r="B5693" i="39"/>
  <c r="A5693" i="39"/>
  <c r="E5693" i="39"/>
  <c r="F5693" i="39" s="1"/>
  <c r="K5693" i="39" s="1"/>
  <c r="H5693" i="39"/>
  <c r="G5693" i="39"/>
  <c r="D5693" i="39"/>
  <c r="N5695" i="39" l="1"/>
  <c r="E5694" i="39"/>
  <c r="F5694" i="39" s="1"/>
  <c r="K5694" i="39" s="1"/>
  <c r="H5694" i="39"/>
  <c r="G5694" i="39"/>
  <c r="D5694" i="39"/>
  <c r="C5694" i="39"/>
  <c r="L5694" i="39" s="1"/>
  <c r="B5694" i="39"/>
  <c r="A5694" i="39"/>
  <c r="J5693" i="39"/>
  <c r="I5693" i="39"/>
  <c r="J5694" i="39" l="1"/>
  <c r="I5694" i="39"/>
  <c r="N5696" i="39"/>
  <c r="D5695" i="39"/>
  <c r="C5695" i="39"/>
  <c r="L5695" i="39" s="1"/>
  <c r="B5695" i="39"/>
  <c r="A5695" i="39"/>
  <c r="E5695" i="39"/>
  <c r="F5695" i="39" s="1"/>
  <c r="K5695" i="39" s="1"/>
  <c r="H5695" i="39"/>
  <c r="G5695" i="39"/>
  <c r="N5697" i="39" l="1"/>
  <c r="G5696" i="39"/>
  <c r="D5696" i="39"/>
  <c r="C5696" i="39"/>
  <c r="L5696" i="39" s="1"/>
  <c r="B5696" i="39"/>
  <c r="A5696" i="39"/>
  <c r="E5696" i="39"/>
  <c r="F5696" i="39" s="1"/>
  <c r="K5696" i="39" s="1"/>
  <c r="H5696" i="39"/>
  <c r="J5695" i="39"/>
  <c r="I5695" i="39"/>
  <c r="J5696" i="39" l="1"/>
  <c r="I5696" i="39"/>
  <c r="N5698" i="39"/>
  <c r="E5697" i="39"/>
  <c r="F5697" i="39" s="1"/>
  <c r="K5697" i="39" s="1"/>
  <c r="H5697" i="39"/>
  <c r="G5697" i="39"/>
  <c r="D5697" i="39"/>
  <c r="C5697" i="39"/>
  <c r="L5697" i="39" s="1"/>
  <c r="B5697" i="39"/>
  <c r="A5697" i="39"/>
  <c r="I5697" i="39" l="1"/>
  <c r="J5697" i="39"/>
  <c r="N5699" i="39"/>
  <c r="G5698" i="39"/>
  <c r="D5698" i="39"/>
  <c r="C5698" i="39"/>
  <c r="L5698" i="39" s="1"/>
  <c r="B5698" i="39"/>
  <c r="A5698" i="39"/>
  <c r="E5698" i="39"/>
  <c r="F5698" i="39" s="1"/>
  <c r="K5698" i="39" s="1"/>
  <c r="H5698" i="39"/>
  <c r="N5700" i="39" l="1"/>
  <c r="B5699" i="39"/>
  <c r="A5699" i="39"/>
  <c r="E5699" i="39"/>
  <c r="F5699" i="39" s="1"/>
  <c r="K5699" i="39" s="1"/>
  <c r="H5699" i="39"/>
  <c r="G5699" i="39"/>
  <c r="D5699" i="39"/>
  <c r="C5699" i="39"/>
  <c r="L5699" i="39" s="1"/>
  <c r="I5698" i="39"/>
  <c r="J5698" i="39"/>
  <c r="J5699" i="39" l="1"/>
  <c r="I5699" i="39"/>
  <c r="N5701" i="39"/>
  <c r="G5700" i="39"/>
  <c r="D5700" i="39"/>
  <c r="C5700" i="39"/>
  <c r="L5700" i="39" s="1"/>
  <c r="B5700" i="39"/>
  <c r="A5700" i="39"/>
  <c r="E5700" i="39"/>
  <c r="F5700" i="39" s="1"/>
  <c r="K5700" i="39" s="1"/>
  <c r="H5700" i="39"/>
  <c r="N5702" i="39" l="1"/>
  <c r="E5701" i="39"/>
  <c r="F5701" i="39" s="1"/>
  <c r="K5701" i="39" s="1"/>
  <c r="H5701" i="39"/>
  <c r="G5701" i="39"/>
  <c r="D5701" i="39"/>
  <c r="C5701" i="39"/>
  <c r="L5701" i="39" s="1"/>
  <c r="B5701" i="39"/>
  <c r="A5701" i="39"/>
  <c r="J5700" i="39"/>
  <c r="I5700" i="39"/>
  <c r="I5701" i="39" l="1"/>
  <c r="J5701" i="39"/>
  <c r="N5703" i="39"/>
  <c r="E5702" i="39"/>
  <c r="F5702" i="39" s="1"/>
  <c r="K5702" i="39" s="1"/>
  <c r="H5702" i="39"/>
  <c r="G5702" i="39"/>
  <c r="D5702" i="39"/>
  <c r="C5702" i="39"/>
  <c r="L5702" i="39" s="1"/>
  <c r="B5702" i="39"/>
  <c r="A5702" i="39"/>
  <c r="J5702" i="39" l="1"/>
  <c r="I5702" i="39"/>
  <c r="N5704" i="39"/>
  <c r="E5703" i="39"/>
  <c r="F5703" i="39" s="1"/>
  <c r="K5703" i="39" s="1"/>
  <c r="H5703" i="39"/>
  <c r="G5703" i="39"/>
  <c r="D5703" i="39"/>
  <c r="C5703" i="39"/>
  <c r="L5703" i="39" s="1"/>
  <c r="B5703" i="39"/>
  <c r="A5703" i="39"/>
  <c r="J5703" i="39" l="1"/>
  <c r="I5703" i="39"/>
  <c r="N5705" i="39"/>
  <c r="B5704" i="39"/>
  <c r="A5704" i="39"/>
  <c r="E5704" i="39"/>
  <c r="F5704" i="39" s="1"/>
  <c r="K5704" i="39" s="1"/>
  <c r="H5704" i="39"/>
  <c r="G5704" i="39"/>
  <c r="D5704" i="39"/>
  <c r="C5704" i="39"/>
  <c r="L5704" i="39" s="1"/>
  <c r="J5704" i="39" l="1"/>
  <c r="I5704" i="39"/>
  <c r="N5706" i="39"/>
  <c r="E5705" i="39"/>
  <c r="F5705" i="39" s="1"/>
  <c r="K5705" i="39" s="1"/>
  <c r="H5705" i="39"/>
  <c r="G5705" i="39"/>
  <c r="D5705" i="39"/>
  <c r="C5705" i="39"/>
  <c r="L5705" i="39" s="1"/>
  <c r="B5705" i="39"/>
  <c r="A5705" i="39"/>
  <c r="I5705" i="39" l="1"/>
  <c r="J5705" i="39"/>
  <c r="N5707" i="39"/>
  <c r="C5706" i="39"/>
  <c r="L5706" i="39" s="1"/>
  <c r="B5706" i="39"/>
  <c r="A5706" i="39"/>
  <c r="E5706" i="39"/>
  <c r="F5706" i="39" s="1"/>
  <c r="K5706" i="39" s="1"/>
  <c r="H5706" i="39"/>
  <c r="G5706" i="39"/>
  <c r="D5706" i="39"/>
  <c r="N5708" i="39" l="1"/>
  <c r="E5707" i="39"/>
  <c r="F5707" i="39" s="1"/>
  <c r="K5707" i="39" s="1"/>
  <c r="H5707" i="39"/>
  <c r="G5707" i="39"/>
  <c r="D5707" i="39"/>
  <c r="C5707" i="39"/>
  <c r="L5707" i="39" s="1"/>
  <c r="B5707" i="39"/>
  <c r="A5707" i="39"/>
  <c r="I5706" i="39"/>
  <c r="J5706" i="39"/>
  <c r="J5707" i="39" l="1"/>
  <c r="I5707" i="39"/>
  <c r="N5709" i="39"/>
  <c r="D5708" i="39"/>
  <c r="C5708" i="39"/>
  <c r="L5708" i="39" s="1"/>
  <c r="B5708" i="39"/>
  <c r="A5708" i="39"/>
  <c r="E5708" i="39"/>
  <c r="F5708" i="39" s="1"/>
  <c r="K5708" i="39" s="1"/>
  <c r="H5708" i="39"/>
  <c r="G5708" i="39"/>
  <c r="N5710" i="39" l="1"/>
  <c r="H5709" i="39"/>
  <c r="G5709" i="39"/>
  <c r="D5709" i="39"/>
  <c r="C5709" i="39"/>
  <c r="L5709" i="39" s="1"/>
  <c r="B5709" i="39"/>
  <c r="A5709" i="39"/>
  <c r="E5709" i="39"/>
  <c r="F5709" i="39" s="1"/>
  <c r="K5709" i="39" s="1"/>
  <c r="J5708" i="39"/>
  <c r="I5708" i="39"/>
  <c r="I5709" i="39" l="1"/>
  <c r="J5709" i="39"/>
  <c r="N5711" i="39"/>
  <c r="E5710" i="39"/>
  <c r="F5710" i="39" s="1"/>
  <c r="K5710" i="39" s="1"/>
  <c r="H5710" i="39"/>
  <c r="G5710" i="39"/>
  <c r="D5710" i="39"/>
  <c r="C5710" i="39"/>
  <c r="L5710" i="39" s="1"/>
  <c r="B5710" i="39"/>
  <c r="A5710" i="39"/>
  <c r="J5710" i="39" l="1"/>
  <c r="I5710" i="39"/>
  <c r="N5712" i="39"/>
  <c r="C5711" i="39"/>
  <c r="L5711" i="39" s="1"/>
  <c r="B5711" i="39"/>
  <c r="A5711" i="39"/>
  <c r="E5711" i="39"/>
  <c r="F5711" i="39" s="1"/>
  <c r="K5711" i="39" s="1"/>
  <c r="H5711" i="39"/>
  <c r="G5711" i="39"/>
  <c r="D5711" i="39"/>
  <c r="N5713" i="39" l="1"/>
  <c r="B5712" i="39"/>
  <c r="D5712" i="39"/>
  <c r="H5712" i="39"/>
  <c r="G5712" i="39"/>
  <c r="C5712" i="39"/>
  <c r="L5712" i="39" s="1"/>
  <c r="A5712" i="39"/>
  <c r="E5712" i="39"/>
  <c r="F5712" i="39" s="1"/>
  <c r="K5712" i="39" s="1"/>
  <c r="J5711" i="39"/>
  <c r="I5711" i="39"/>
  <c r="J5712" i="39" l="1"/>
  <c r="I5712" i="39"/>
  <c r="N5714" i="39"/>
  <c r="G5713" i="39"/>
  <c r="D5713" i="39"/>
  <c r="C5713" i="39"/>
  <c r="L5713" i="39" s="1"/>
  <c r="B5713" i="39"/>
  <c r="A5713" i="39"/>
  <c r="E5713" i="39"/>
  <c r="F5713" i="39" s="1"/>
  <c r="K5713" i="39" s="1"/>
  <c r="H5713" i="39"/>
  <c r="N5715" i="39" l="1"/>
  <c r="E5714" i="39"/>
  <c r="F5714" i="39" s="1"/>
  <c r="K5714" i="39" s="1"/>
  <c r="H5714" i="39"/>
  <c r="G5714" i="39"/>
  <c r="D5714" i="39"/>
  <c r="C5714" i="39"/>
  <c r="L5714" i="39" s="1"/>
  <c r="B5714" i="39"/>
  <c r="A5714" i="39"/>
  <c r="I5713" i="39"/>
  <c r="J5713" i="39"/>
  <c r="I5714" i="39" l="1"/>
  <c r="J5714" i="39"/>
  <c r="N5716" i="39"/>
  <c r="A5715" i="39"/>
  <c r="E5715" i="39"/>
  <c r="F5715" i="39" s="1"/>
  <c r="K5715" i="39" s="1"/>
  <c r="H5715" i="39"/>
  <c r="G5715" i="39"/>
  <c r="D5715" i="39"/>
  <c r="C5715" i="39"/>
  <c r="L5715" i="39" s="1"/>
  <c r="B5715" i="39"/>
  <c r="J5715" i="39" l="1"/>
  <c r="I5715" i="39"/>
  <c r="N5717" i="39"/>
  <c r="G5716" i="39"/>
  <c r="D5716" i="39"/>
  <c r="C5716" i="39"/>
  <c r="L5716" i="39" s="1"/>
  <c r="B5716" i="39"/>
  <c r="A5716" i="39"/>
  <c r="E5716" i="39"/>
  <c r="F5716" i="39" s="1"/>
  <c r="K5716" i="39" s="1"/>
  <c r="H5716" i="39"/>
  <c r="N5718" i="39" l="1"/>
  <c r="C5717" i="39"/>
  <c r="L5717" i="39" s="1"/>
  <c r="B5717" i="39"/>
  <c r="A5717" i="39"/>
  <c r="E5717" i="39"/>
  <c r="F5717" i="39" s="1"/>
  <c r="K5717" i="39" s="1"/>
  <c r="H5717" i="39"/>
  <c r="G5717" i="39"/>
  <c r="D5717" i="39"/>
  <c r="J5716" i="39"/>
  <c r="I5716" i="39"/>
  <c r="I5717" i="39" l="1"/>
  <c r="J5717" i="39"/>
  <c r="N5719" i="39"/>
  <c r="D5718" i="39"/>
  <c r="C5718" i="39"/>
  <c r="L5718" i="39" s="1"/>
  <c r="B5718" i="39"/>
  <c r="A5718" i="39"/>
  <c r="E5718" i="39"/>
  <c r="F5718" i="39" s="1"/>
  <c r="K5718" i="39" s="1"/>
  <c r="H5718" i="39"/>
  <c r="G5718" i="39"/>
  <c r="N5720" i="39" l="1"/>
  <c r="B5719" i="39"/>
  <c r="A5719" i="39"/>
  <c r="E5719" i="39"/>
  <c r="F5719" i="39" s="1"/>
  <c r="K5719" i="39" s="1"/>
  <c r="H5719" i="39"/>
  <c r="G5719" i="39"/>
  <c r="D5719" i="39"/>
  <c r="C5719" i="39"/>
  <c r="L5719" i="39" s="1"/>
  <c r="J5718" i="39"/>
  <c r="I5718" i="39"/>
  <c r="I5719" i="39" l="1"/>
  <c r="J5719" i="39"/>
  <c r="N5721" i="39"/>
  <c r="H5720" i="39"/>
  <c r="G5720" i="39"/>
  <c r="D5720" i="39"/>
  <c r="C5720" i="39"/>
  <c r="L5720" i="39" s="1"/>
  <c r="B5720" i="39"/>
  <c r="A5720" i="39"/>
  <c r="E5720" i="39"/>
  <c r="F5720" i="39" s="1"/>
  <c r="K5720" i="39" s="1"/>
  <c r="J5720" i="39" l="1"/>
  <c r="I5720" i="39"/>
  <c r="N5722" i="39"/>
  <c r="E5721" i="39"/>
  <c r="F5721" i="39" s="1"/>
  <c r="K5721" i="39" s="1"/>
  <c r="H5721" i="39"/>
  <c r="G5721" i="39"/>
  <c r="D5721" i="39"/>
  <c r="C5721" i="39"/>
  <c r="L5721" i="39" s="1"/>
  <c r="B5721" i="39"/>
  <c r="A5721" i="39"/>
  <c r="I5721" i="39" l="1"/>
  <c r="J5721" i="39"/>
  <c r="N5723" i="39"/>
  <c r="C5722" i="39"/>
  <c r="L5722" i="39" s="1"/>
  <c r="B5722" i="39"/>
  <c r="A5722" i="39"/>
  <c r="E5722" i="39"/>
  <c r="F5722" i="39" s="1"/>
  <c r="K5722" i="39" s="1"/>
  <c r="H5722" i="39"/>
  <c r="G5722" i="39"/>
  <c r="D5722" i="39"/>
  <c r="N5724" i="39" l="1"/>
  <c r="A5723" i="39"/>
  <c r="E5723" i="39"/>
  <c r="F5723" i="39" s="1"/>
  <c r="K5723" i="39" s="1"/>
  <c r="H5723" i="39"/>
  <c r="G5723" i="39"/>
  <c r="D5723" i="39"/>
  <c r="C5723" i="39"/>
  <c r="L5723" i="39" s="1"/>
  <c r="B5723" i="39"/>
  <c r="J5722" i="39"/>
  <c r="I5722" i="39"/>
  <c r="J5723" i="39" l="1"/>
  <c r="I5723" i="39"/>
  <c r="N5725" i="39"/>
  <c r="H5724" i="39"/>
  <c r="G5724" i="39"/>
  <c r="D5724" i="39"/>
  <c r="C5724" i="39"/>
  <c r="L5724" i="39" s="1"/>
  <c r="B5724" i="39"/>
  <c r="A5724" i="39"/>
  <c r="E5724" i="39"/>
  <c r="F5724" i="39" s="1"/>
  <c r="K5724" i="39" s="1"/>
  <c r="J5724" i="39" l="1"/>
  <c r="I5724" i="39"/>
  <c r="N5726" i="39"/>
  <c r="H5725" i="39"/>
  <c r="G5725" i="39"/>
  <c r="D5725" i="39"/>
  <c r="C5725" i="39"/>
  <c r="L5725" i="39" s="1"/>
  <c r="B5725" i="39"/>
  <c r="A5725" i="39"/>
  <c r="E5725" i="39"/>
  <c r="F5725" i="39" s="1"/>
  <c r="K5725" i="39" s="1"/>
  <c r="I5725" i="39" l="1"/>
  <c r="J5725" i="39"/>
  <c r="N5727" i="39"/>
  <c r="C5726" i="39"/>
  <c r="L5726" i="39" s="1"/>
  <c r="B5726" i="39"/>
  <c r="A5726" i="39"/>
  <c r="E5726" i="39"/>
  <c r="F5726" i="39" s="1"/>
  <c r="K5726" i="39" s="1"/>
  <c r="H5726" i="39"/>
  <c r="G5726" i="39"/>
  <c r="D5726" i="39"/>
  <c r="N5728" i="39" l="1"/>
  <c r="E5727" i="39"/>
  <c r="F5727" i="39" s="1"/>
  <c r="K5727" i="39" s="1"/>
  <c r="H5727" i="39"/>
  <c r="G5727" i="39"/>
  <c r="D5727" i="39"/>
  <c r="C5727" i="39"/>
  <c r="L5727" i="39" s="1"/>
  <c r="B5727" i="39"/>
  <c r="A5727" i="39"/>
  <c r="J5726" i="39"/>
  <c r="I5726" i="39"/>
  <c r="J5727" i="39" l="1"/>
  <c r="I5727" i="39"/>
  <c r="N5729" i="39"/>
  <c r="C5728" i="39"/>
  <c r="L5728" i="39" s="1"/>
  <c r="A5728" i="39"/>
  <c r="B5728" i="39"/>
  <c r="E5728" i="39"/>
  <c r="F5728" i="39" s="1"/>
  <c r="K5728" i="39" s="1"/>
  <c r="H5728" i="39"/>
  <c r="G5728" i="39"/>
  <c r="D5728" i="39"/>
  <c r="N5730" i="39" l="1"/>
  <c r="E5729" i="39"/>
  <c r="F5729" i="39" s="1"/>
  <c r="K5729" i="39" s="1"/>
  <c r="H5729" i="39"/>
  <c r="G5729" i="39"/>
  <c r="D5729" i="39"/>
  <c r="C5729" i="39"/>
  <c r="L5729" i="39" s="1"/>
  <c r="B5729" i="39"/>
  <c r="A5729" i="39"/>
  <c r="J5728" i="39"/>
  <c r="I5728" i="39"/>
  <c r="I5729" i="39" l="1"/>
  <c r="J5729" i="39"/>
  <c r="N5731" i="39"/>
  <c r="B5730" i="39"/>
  <c r="A5730" i="39"/>
  <c r="E5730" i="39"/>
  <c r="F5730" i="39" s="1"/>
  <c r="K5730" i="39" s="1"/>
  <c r="H5730" i="39"/>
  <c r="G5730" i="39"/>
  <c r="D5730" i="39"/>
  <c r="C5730" i="39"/>
  <c r="L5730" i="39" s="1"/>
  <c r="J5730" i="39" l="1"/>
  <c r="I5730" i="39"/>
  <c r="N5732" i="39"/>
  <c r="G5731" i="39"/>
  <c r="D5731" i="39"/>
  <c r="C5731" i="39"/>
  <c r="L5731" i="39" s="1"/>
  <c r="B5731" i="39"/>
  <c r="A5731" i="39"/>
  <c r="E5731" i="39"/>
  <c r="F5731" i="39" s="1"/>
  <c r="K5731" i="39" s="1"/>
  <c r="H5731" i="39"/>
  <c r="N5733" i="39" l="1"/>
  <c r="E5732" i="39"/>
  <c r="F5732" i="39" s="1"/>
  <c r="K5732" i="39" s="1"/>
  <c r="H5732" i="39"/>
  <c r="G5732" i="39"/>
  <c r="D5732" i="39"/>
  <c r="C5732" i="39"/>
  <c r="L5732" i="39" s="1"/>
  <c r="B5732" i="39"/>
  <c r="A5732" i="39"/>
  <c r="J5731" i="39"/>
  <c r="I5731" i="39"/>
  <c r="J5732" i="39" l="1"/>
  <c r="I5732" i="39"/>
  <c r="N5734" i="39"/>
  <c r="G5733" i="39"/>
  <c r="D5733" i="39"/>
  <c r="C5733" i="39"/>
  <c r="L5733" i="39" s="1"/>
  <c r="B5733" i="39"/>
  <c r="A5733" i="39"/>
  <c r="E5733" i="39"/>
  <c r="F5733" i="39" s="1"/>
  <c r="K5733" i="39" s="1"/>
  <c r="H5733" i="39"/>
  <c r="N5735" i="39" l="1"/>
  <c r="E5734" i="39"/>
  <c r="F5734" i="39" s="1"/>
  <c r="K5734" i="39" s="1"/>
  <c r="H5734" i="39"/>
  <c r="G5734" i="39"/>
  <c r="D5734" i="39"/>
  <c r="C5734" i="39"/>
  <c r="L5734" i="39" s="1"/>
  <c r="B5734" i="39"/>
  <c r="A5734" i="39"/>
  <c r="I5733" i="39"/>
  <c r="J5733" i="39"/>
  <c r="J5734" i="39" l="1"/>
  <c r="I5734" i="39"/>
  <c r="N5736" i="39"/>
  <c r="C5735" i="39"/>
  <c r="L5735" i="39" s="1"/>
  <c r="B5735" i="39"/>
  <c r="A5735" i="39"/>
  <c r="E5735" i="39"/>
  <c r="F5735" i="39" s="1"/>
  <c r="K5735" i="39" s="1"/>
  <c r="H5735" i="39"/>
  <c r="G5735" i="39"/>
  <c r="D5735" i="39"/>
  <c r="N5737" i="39" l="1"/>
  <c r="H5736" i="39"/>
  <c r="G5736" i="39"/>
  <c r="D5736" i="39"/>
  <c r="C5736" i="39"/>
  <c r="L5736" i="39" s="1"/>
  <c r="A5736" i="39"/>
  <c r="B5736" i="39"/>
  <c r="E5736" i="39"/>
  <c r="F5736" i="39" s="1"/>
  <c r="K5736" i="39" s="1"/>
  <c r="J5735" i="39"/>
  <c r="I5735" i="39"/>
  <c r="J5736" i="39" l="1"/>
  <c r="I5736" i="39"/>
  <c r="N5738" i="39"/>
  <c r="C5737" i="39"/>
  <c r="L5737" i="39" s="1"/>
  <c r="B5737" i="39"/>
  <c r="A5737" i="39"/>
  <c r="E5737" i="39"/>
  <c r="F5737" i="39" s="1"/>
  <c r="K5737" i="39" s="1"/>
  <c r="H5737" i="39"/>
  <c r="G5737" i="39"/>
  <c r="D5737" i="39"/>
  <c r="I5737" i="39" l="1"/>
  <c r="J5737" i="39"/>
  <c r="N5739" i="39"/>
  <c r="C5738" i="39"/>
  <c r="L5738" i="39" s="1"/>
  <c r="B5738" i="39"/>
  <c r="A5738" i="39"/>
  <c r="E5738" i="39"/>
  <c r="F5738" i="39" s="1"/>
  <c r="K5738" i="39" s="1"/>
  <c r="H5738" i="39"/>
  <c r="G5738" i="39"/>
  <c r="D5738" i="39"/>
  <c r="J5738" i="39" l="1"/>
  <c r="I5738" i="39"/>
  <c r="N5740" i="39"/>
  <c r="E5739" i="39"/>
  <c r="F5739" i="39" s="1"/>
  <c r="K5739" i="39" s="1"/>
  <c r="H5739" i="39"/>
  <c r="G5739" i="39"/>
  <c r="D5739" i="39"/>
  <c r="C5739" i="39"/>
  <c r="L5739" i="39" s="1"/>
  <c r="B5739" i="39"/>
  <c r="A5739" i="39"/>
  <c r="J5739" i="39" l="1"/>
  <c r="I5739" i="39"/>
  <c r="N5741" i="39"/>
  <c r="A5740" i="39"/>
  <c r="E5740" i="39"/>
  <c r="F5740" i="39" s="1"/>
  <c r="K5740" i="39" s="1"/>
  <c r="H5740" i="39"/>
  <c r="G5740" i="39"/>
  <c r="D5740" i="39"/>
  <c r="C5740" i="39"/>
  <c r="L5740" i="39" s="1"/>
  <c r="B5740" i="39"/>
  <c r="J5740" i="39" l="1"/>
  <c r="I5740" i="39"/>
  <c r="N5742" i="39"/>
  <c r="C5741" i="39"/>
  <c r="L5741" i="39" s="1"/>
  <c r="B5741" i="39"/>
  <c r="A5741" i="39"/>
  <c r="E5741" i="39"/>
  <c r="F5741" i="39" s="1"/>
  <c r="K5741" i="39" s="1"/>
  <c r="H5741" i="39"/>
  <c r="G5741" i="39"/>
  <c r="D5741" i="39"/>
  <c r="J5741" i="39" l="1"/>
  <c r="I5741" i="39"/>
  <c r="N5743" i="39"/>
  <c r="H5742" i="39"/>
  <c r="G5742" i="39"/>
  <c r="D5742" i="39"/>
  <c r="C5742" i="39"/>
  <c r="L5742" i="39" s="1"/>
  <c r="B5742" i="39"/>
  <c r="A5742" i="39"/>
  <c r="E5742" i="39"/>
  <c r="F5742" i="39" s="1"/>
  <c r="K5742" i="39" s="1"/>
  <c r="J5742" i="39" l="1"/>
  <c r="I5742" i="39"/>
  <c r="N5744" i="39"/>
  <c r="B5743" i="39"/>
  <c r="A5743" i="39"/>
  <c r="E5743" i="39"/>
  <c r="F5743" i="39" s="1"/>
  <c r="K5743" i="39" s="1"/>
  <c r="H5743" i="39"/>
  <c r="G5743" i="39"/>
  <c r="D5743" i="39"/>
  <c r="C5743" i="39"/>
  <c r="L5743" i="39" s="1"/>
  <c r="J5743" i="39" l="1"/>
  <c r="I5743" i="39"/>
  <c r="N5745" i="39"/>
  <c r="G5744" i="39"/>
  <c r="D5744" i="39"/>
  <c r="C5744" i="39"/>
  <c r="L5744" i="39" s="1"/>
  <c r="A5744" i="39"/>
  <c r="B5744" i="39"/>
  <c r="E5744" i="39"/>
  <c r="F5744" i="39" s="1"/>
  <c r="K5744" i="39" s="1"/>
  <c r="H5744" i="39"/>
  <c r="N5746" i="39" l="1"/>
  <c r="A5745" i="39"/>
  <c r="E5745" i="39"/>
  <c r="F5745" i="39" s="1"/>
  <c r="K5745" i="39" s="1"/>
  <c r="H5745" i="39"/>
  <c r="G5745" i="39"/>
  <c r="D5745" i="39"/>
  <c r="C5745" i="39"/>
  <c r="L5745" i="39" s="1"/>
  <c r="B5745" i="39"/>
  <c r="J5744" i="39"/>
  <c r="I5744" i="39"/>
  <c r="I5745" i="39" l="1"/>
  <c r="J5745" i="39"/>
  <c r="N5747" i="39"/>
  <c r="C5746" i="39"/>
  <c r="L5746" i="39" s="1"/>
  <c r="B5746" i="39"/>
  <c r="A5746" i="39"/>
  <c r="E5746" i="39"/>
  <c r="F5746" i="39" s="1"/>
  <c r="K5746" i="39" s="1"/>
  <c r="H5746" i="39"/>
  <c r="G5746" i="39"/>
  <c r="D5746" i="39"/>
  <c r="J5746" i="39" l="1"/>
  <c r="I5746" i="39"/>
  <c r="N5748" i="39"/>
  <c r="G5747" i="39"/>
  <c r="D5747" i="39"/>
  <c r="C5747" i="39"/>
  <c r="L5747" i="39" s="1"/>
  <c r="B5747" i="39"/>
  <c r="A5747" i="39"/>
  <c r="E5747" i="39"/>
  <c r="F5747" i="39" s="1"/>
  <c r="K5747" i="39" s="1"/>
  <c r="H5747" i="39"/>
  <c r="N5749" i="39" l="1"/>
  <c r="A5748" i="39"/>
  <c r="E5748" i="39"/>
  <c r="F5748" i="39" s="1"/>
  <c r="K5748" i="39" s="1"/>
  <c r="H5748" i="39"/>
  <c r="G5748" i="39"/>
  <c r="D5748" i="39"/>
  <c r="C5748" i="39"/>
  <c r="L5748" i="39" s="1"/>
  <c r="B5748" i="39"/>
  <c r="J5747" i="39"/>
  <c r="I5747" i="39"/>
  <c r="J5748" i="39" l="1"/>
  <c r="I5748" i="39"/>
  <c r="N5750" i="39"/>
  <c r="H5749" i="39"/>
  <c r="G5749" i="39"/>
  <c r="D5749" i="39"/>
  <c r="C5749" i="39"/>
  <c r="L5749" i="39" s="1"/>
  <c r="B5749" i="39"/>
  <c r="A5749" i="39"/>
  <c r="E5749" i="39"/>
  <c r="F5749" i="39" s="1"/>
  <c r="K5749" i="39" s="1"/>
  <c r="J5749" i="39" l="1"/>
  <c r="I5749" i="39"/>
  <c r="N5751" i="39"/>
  <c r="A5750" i="39"/>
  <c r="E5750" i="39"/>
  <c r="F5750" i="39" s="1"/>
  <c r="K5750" i="39" s="1"/>
  <c r="H5750" i="39"/>
  <c r="G5750" i="39"/>
  <c r="D5750" i="39"/>
  <c r="C5750" i="39"/>
  <c r="L5750" i="39" s="1"/>
  <c r="B5750" i="39"/>
  <c r="J5750" i="39" l="1"/>
  <c r="I5750" i="39"/>
  <c r="N5752" i="39"/>
  <c r="B5751" i="39"/>
  <c r="A5751" i="39"/>
  <c r="E5751" i="39"/>
  <c r="F5751" i="39" s="1"/>
  <c r="K5751" i="39" s="1"/>
  <c r="H5751" i="39"/>
  <c r="G5751" i="39"/>
  <c r="D5751" i="39"/>
  <c r="C5751" i="39"/>
  <c r="L5751" i="39" s="1"/>
  <c r="I5751" i="39" l="1"/>
  <c r="J5751" i="39"/>
  <c r="N5753" i="39"/>
  <c r="C5752" i="39"/>
  <c r="L5752" i="39" s="1"/>
  <c r="B5752" i="39"/>
  <c r="A5752" i="39"/>
  <c r="E5752" i="39"/>
  <c r="F5752" i="39" s="1"/>
  <c r="K5752" i="39" s="1"/>
  <c r="H5752" i="39"/>
  <c r="G5752" i="39"/>
  <c r="D5752" i="39"/>
  <c r="J5752" i="39" l="1"/>
  <c r="I5752" i="39"/>
  <c r="N5754" i="39"/>
  <c r="H5753" i="39"/>
  <c r="G5753" i="39"/>
  <c r="D5753" i="39"/>
  <c r="C5753" i="39"/>
  <c r="L5753" i="39" s="1"/>
  <c r="B5753" i="39"/>
  <c r="A5753" i="39"/>
  <c r="E5753" i="39"/>
  <c r="F5753" i="39" s="1"/>
  <c r="K5753" i="39" s="1"/>
  <c r="I5753" i="39" l="1"/>
  <c r="J5753" i="39"/>
  <c r="N5755" i="39"/>
  <c r="B5754" i="39"/>
  <c r="A5754" i="39"/>
  <c r="E5754" i="39"/>
  <c r="F5754" i="39" s="1"/>
  <c r="K5754" i="39" s="1"/>
  <c r="H5754" i="39"/>
  <c r="G5754" i="39"/>
  <c r="D5754" i="39"/>
  <c r="C5754" i="39"/>
  <c r="L5754" i="39" s="1"/>
  <c r="J5754" i="39" l="1"/>
  <c r="I5754" i="39"/>
  <c r="N5756" i="39"/>
  <c r="E5755" i="39"/>
  <c r="F5755" i="39" s="1"/>
  <c r="K5755" i="39" s="1"/>
  <c r="H5755" i="39"/>
  <c r="G5755" i="39"/>
  <c r="D5755" i="39"/>
  <c r="C5755" i="39"/>
  <c r="L5755" i="39" s="1"/>
  <c r="B5755" i="39"/>
  <c r="A5755" i="39"/>
  <c r="J5755" i="39" l="1"/>
  <c r="I5755" i="39"/>
  <c r="N5757" i="39"/>
  <c r="E5756" i="39"/>
  <c r="F5756" i="39" s="1"/>
  <c r="K5756" i="39" s="1"/>
  <c r="H5756" i="39"/>
  <c r="G5756" i="39"/>
  <c r="D5756" i="39"/>
  <c r="C5756" i="39"/>
  <c r="L5756" i="39" s="1"/>
  <c r="B5756" i="39"/>
  <c r="A5756" i="39"/>
  <c r="J5756" i="39" l="1"/>
  <c r="I5756" i="39"/>
  <c r="N5758" i="39"/>
  <c r="E5757" i="39"/>
  <c r="F5757" i="39" s="1"/>
  <c r="K5757" i="39" s="1"/>
  <c r="H5757" i="39"/>
  <c r="G5757" i="39"/>
  <c r="D5757" i="39"/>
  <c r="C5757" i="39"/>
  <c r="L5757" i="39" s="1"/>
  <c r="B5757" i="39"/>
  <c r="A5757" i="39"/>
  <c r="J5757" i="39" l="1"/>
  <c r="I5757" i="39"/>
  <c r="N5759" i="39"/>
  <c r="E5758" i="39"/>
  <c r="F5758" i="39" s="1"/>
  <c r="K5758" i="39" s="1"/>
  <c r="H5758" i="39"/>
  <c r="G5758" i="39"/>
  <c r="D5758" i="39"/>
  <c r="C5758" i="39"/>
  <c r="L5758" i="39" s="1"/>
  <c r="B5758" i="39"/>
  <c r="A5758" i="39"/>
  <c r="J5758" i="39" l="1"/>
  <c r="I5758" i="39"/>
  <c r="N5760" i="39"/>
  <c r="E5759" i="39"/>
  <c r="F5759" i="39" s="1"/>
  <c r="K5759" i="39" s="1"/>
  <c r="H5759" i="39"/>
  <c r="G5759" i="39"/>
  <c r="D5759" i="39"/>
  <c r="C5759" i="39"/>
  <c r="L5759" i="39" s="1"/>
  <c r="B5759" i="39"/>
  <c r="A5759" i="39"/>
  <c r="I5759" i="39" l="1"/>
  <c r="J5759" i="39"/>
  <c r="N5761" i="39"/>
  <c r="H5760" i="39"/>
  <c r="G5760" i="39"/>
  <c r="D5760" i="39"/>
  <c r="C5760" i="39"/>
  <c r="L5760" i="39" s="1"/>
  <c r="B5760" i="39"/>
  <c r="A5760" i="39"/>
  <c r="E5760" i="39"/>
  <c r="F5760" i="39" s="1"/>
  <c r="K5760" i="39" s="1"/>
  <c r="J5760" i="39" l="1"/>
  <c r="I5760" i="39"/>
  <c r="N5762" i="39"/>
  <c r="A5761" i="39"/>
  <c r="E5761" i="39"/>
  <c r="F5761" i="39" s="1"/>
  <c r="K5761" i="39" s="1"/>
  <c r="H5761" i="39"/>
  <c r="G5761" i="39"/>
  <c r="D5761" i="39"/>
  <c r="C5761" i="39"/>
  <c r="L5761" i="39" s="1"/>
  <c r="B5761" i="39"/>
  <c r="I5761" i="39" l="1"/>
  <c r="J5761" i="39"/>
  <c r="N5763" i="39"/>
  <c r="G5762" i="39"/>
  <c r="D5762" i="39"/>
  <c r="C5762" i="39"/>
  <c r="L5762" i="39" s="1"/>
  <c r="B5762" i="39"/>
  <c r="A5762" i="39"/>
  <c r="E5762" i="39"/>
  <c r="F5762" i="39" s="1"/>
  <c r="K5762" i="39" s="1"/>
  <c r="H5762" i="39"/>
  <c r="N5764" i="39" l="1"/>
  <c r="A5763" i="39"/>
  <c r="E5763" i="39"/>
  <c r="F5763" i="39" s="1"/>
  <c r="K5763" i="39" s="1"/>
  <c r="H5763" i="39"/>
  <c r="G5763" i="39"/>
  <c r="D5763" i="39"/>
  <c r="C5763" i="39"/>
  <c r="L5763" i="39" s="1"/>
  <c r="B5763" i="39"/>
  <c r="I5762" i="39"/>
  <c r="J5762" i="39"/>
  <c r="J5763" i="39" l="1"/>
  <c r="I5763" i="39"/>
  <c r="N5765" i="39"/>
  <c r="E5764" i="39"/>
  <c r="F5764" i="39" s="1"/>
  <c r="K5764" i="39" s="1"/>
  <c r="H5764" i="39"/>
  <c r="G5764" i="39"/>
  <c r="D5764" i="39"/>
  <c r="C5764" i="39"/>
  <c r="L5764" i="39" s="1"/>
  <c r="B5764" i="39"/>
  <c r="A5764" i="39"/>
  <c r="J5764" i="39" l="1"/>
  <c r="I5764" i="39"/>
  <c r="N5766" i="39"/>
  <c r="E5765" i="39"/>
  <c r="F5765" i="39" s="1"/>
  <c r="K5765" i="39" s="1"/>
  <c r="H5765" i="39"/>
  <c r="G5765" i="39"/>
  <c r="D5765" i="39"/>
  <c r="C5765" i="39"/>
  <c r="L5765" i="39" s="1"/>
  <c r="B5765" i="39"/>
  <c r="A5765" i="39"/>
  <c r="I5765" i="39" l="1"/>
  <c r="J5765" i="39"/>
  <c r="N5767" i="39"/>
  <c r="C5766" i="39"/>
  <c r="L5766" i="39" s="1"/>
  <c r="B5766" i="39"/>
  <c r="A5766" i="39"/>
  <c r="E5766" i="39"/>
  <c r="F5766" i="39" s="1"/>
  <c r="K5766" i="39" s="1"/>
  <c r="H5766" i="39"/>
  <c r="G5766" i="39"/>
  <c r="D5766" i="39"/>
  <c r="J5766" i="39" l="1"/>
  <c r="I5766" i="39"/>
  <c r="N5768" i="39"/>
  <c r="A5767" i="39"/>
  <c r="E5767" i="39"/>
  <c r="F5767" i="39" s="1"/>
  <c r="K5767" i="39" s="1"/>
  <c r="H5767" i="39"/>
  <c r="G5767" i="39"/>
  <c r="D5767" i="39"/>
  <c r="C5767" i="39"/>
  <c r="L5767" i="39" s="1"/>
  <c r="B5767" i="39"/>
  <c r="I5767" i="39" l="1"/>
  <c r="J5767" i="39"/>
  <c r="N5769" i="39"/>
  <c r="E5768" i="39"/>
  <c r="F5768" i="39" s="1"/>
  <c r="K5768" i="39" s="1"/>
  <c r="H5768" i="39"/>
  <c r="G5768" i="39"/>
  <c r="D5768" i="39"/>
  <c r="C5768" i="39"/>
  <c r="L5768" i="39" s="1"/>
  <c r="B5768" i="39"/>
  <c r="A5768" i="39"/>
  <c r="J5768" i="39" l="1"/>
  <c r="I5768" i="39"/>
  <c r="N5770" i="39"/>
  <c r="E5769" i="39"/>
  <c r="F5769" i="39" s="1"/>
  <c r="K5769" i="39" s="1"/>
  <c r="H5769" i="39"/>
  <c r="G5769" i="39"/>
  <c r="D5769" i="39"/>
  <c r="C5769" i="39"/>
  <c r="L5769" i="39" s="1"/>
  <c r="B5769" i="39"/>
  <c r="A5769" i="39"/>
  <c r="I5769" i="39" l="1"/>
  <c r="J5769" i="39"/>
  <c r="N5771" i="39"/>
  <c r="E5770" i="39"/>
  <c r="F5770" i="39" s="1"/>
  <c r="K5770" i="39" s="1"/>
  <c r="H5770" i="39"/>
  <c r="G5770" i="39"/>
  <c r="D5770" i="39"/>
  <c r="C5770" i="39"/>
  <c r="L5770" i="39" s="1"/>
  <c r="B5770" i="39"/>
  <c r="A5770" i="39"/>
  <c r="I5770" i="39" l="1"/>
  <c r="J5770" i="39"/>
  <c r="N5772" i="39"/>
  <c r="G5771" i="39"/>
  <c r="D5771" i="39"/>
  <c r="C5771" i="39"/>
  <c r="L5771" i="39" s="1"/>
  <c r="B5771" i="39"/>
  <c r="A5771" i="39"/>
  <c r="E5771" i="39"/>
  <c r="F5771" i="39" s="1"/>
  <c r="K5771" i="39" s="1"/>
  <c r="H5771" i="39"/>
  <c r="N5773" i="39" l="1"/>
  <c r="G5772" i="39"/>
  <c r="D5772" i="39"/>
  <c r="C5772" i="39"/>
  <c r="L5772" i="39" s="1"/>
  <c r="B5772" i="39"/>
  <c r="A5772" i="39"/>
  <c r="E5772" i="39"/>
  <c r="F5772" i="39" s="1"/>
  <c r="K5772" i="39" s="1"/>
  <c r="H5772" i="39"/>
  <c r="J5771" i="39"/>
  <c r="I5771" i="39"/>
  <c r="J5772" i="39" l="1"/>
  <c r="I5772" i="39"/>
  <c r="N5774" i="39"/>
  <c r="C5773" i="39"/>
  <c r="L5773" i="39" s="1"/>
  <c r="B5773" i="39"/>
  <c r="A5773" i="39"/>
  <c r="E5773" i="39"/>
  <c r="F5773" i="39" s="1"/>
  <c r="K5773" i="39" s="1"/>
  <c r="H5773" i="39"/>
  <c r="G5773" i="39"/>
  <c r="D5773" i="39"/>
  <c r="J5773" i="39" l="1"/>
  <c r="I5773" i="39"/>
  <c r="N5775" i="39"/>
  <c r="A5774" i="39"/>
  <c r="E5774" i="39"/>
  <c r="F5774" i="39" s="1"/>
  <c r="K5774" i="39" s="1"/>
  <c r="H5774" i="39"/>
  <c r="G5774" i="39"/>
  <c r="D5774" i="39"/>
  <c r="C5774" i="39"/>
  <c r="L5774" i="39" s="1"/>
  <c r="B5774" i="39"/>
  <c r="N5776" i="39" l="1"/>
  <c r="D5775" i="39"/>
  <c r="C5775" i="39"/>
  <c r="L5775" i="39" s="1"/>
  <c r="B5775" i="39"/>
  <c r="A5775" i="39"/>
  <c r="E5775" i="39"/>
  <c r="F5775" i="39" s="1"/>
  <c r="K5775" i="39" s="1"/>
  <c r="H5775" i="39"/>
  <c r="G5775" i="39"/>
  <c r="J5774" i="39"/>
  <c r="I5774" i="39"/>
  <c r="I5775" i="39" l="1"/>
  <c r="J5775" i="39"/>
  <c r="N5777" i="39"/>
  <c r="E5776" i="39"/>
  <c r="F5776" i="39" s="1"/>
  <c r="K5776" i="39" s="1"/>
  <c r="H5776" i="39"/>
  <c r="G5776" i="39"/>
  <c r="D5776" i="39"/>
  <c r="C5776" i="39"/>
  <c r="L5776" i="39" s="1"/>
  <c r="B5776" i="39"/>
  <c r="A5776" i="39"/>
  <c r="J5776" i="39" l="1"/>
  <c r="I5776" i="39"/>
  <c r="N5778" i="39"/>
  <c r="E5777" i="39"/>
  <c r="F5777" i="39" s="1"/>
  <c r="K5777" i="39" s="1"/>
  <c r="H5777" i="39"/>
  <c r="G5777" i="39"/>
  <c r="D5777" i="39"/>
  <c r="C5777" i="39"/>
  <c r="L5777" i="39" s="1"/>
  <c r="B5777" i="39"/>
  <c r="A5777" i="39"/>
  <c r="I5777" i="39" l="1"/>
  <c r="J5777" i="39"/>
  <c r="N5779" i="39"/>
  <c r="A5778" i="39"/>
  <c r="E5778" i="39"/>
  <c r="F5778" i="39" s="1"/>
  <c r="K5778" i="39" s="1"/>
  <c r="H5778" i="39"/>
  <c r="G5778" i="39"/>
  <c r="D5778" i="39"/>
  <c r="C5778" i="39"/>
  <c r="L5778" i="39" s="1"/>
  <c r="B5778" i="39"/>
  <c r="N5780" i="39" l="1"/>
  <c r="E5779" i="39"/>
  <c r="F5779" i="39" s="1"/>
  <c r="K5779" i="39" s="1"/>
  <c r="H5779" i="39"/>
  <c r="G5779" i="39"/>
  <c r="D5779" i="39"/>
  <c r="C5779" i="39"/>
  <c r="L5779" i="39" s="1"/>
  <c r="B5779" i="39"/>
  <c r="A5779" i="39"/>
  <c r="I5778" i="39"/>
  <c r="J5778" i="39"/>
  <c r="J5779" i="39" l="1"/>
  <c r="I5779" i="39"/>
  <c r="N5781" i="39"/>
  <c r="B5780" i="39"/>
  <c r="A5780" i="39"/>
  <c r="E5780" i="39"/>
  <c r="F5780" i="39" s="1"/>
  <c r="K5780" i="39" s="1"/>
  <c r="H5780" i="39"/>
  <c r="G5780" i="39"/>
  <c r="D5780" i="39"/>
  <c r="C5780" i="39"/>
  <c r="L5780" i="39" s="1"/>
  <c r="J5780" i="39" l="1"/>
  <c r="I5780" i="39"/>
  <c r="N5782" i="39"/>
  <c r="D5781" i="39"/>
  <c r="C5781" i="39"/>
  <c r="L5781" i="39" s="1"/>
  <c r="B5781" i="39"/>
  <c r="A5781" i="39"/>
  <c r="E5781" i="39"/>
  <c r="F5781" i="39" s="1"/>
  <c r="K5781" i="39" s="1"/>
  <c r="H5781" i="39"/>
  <c r="G5781" i="39"/>
  <c r="N5783" i="39" l="1"/>
  <c r="A5782" i="39"/>
  <c r="E5782" i="39"/>
  <c r="F5782" i="39" s="1"/>
  <c r="K5782" i="39" s="1"/>
  <c r="H5782" i="39"/>
  <c r="G5782" i="39"/>
  <c r="D5782" i="39"/>
  <c r="C5782" i="39"/>
  <c r="L5782" i="39" s="1"/>
  <c r="B5782" i="39"/>
  <c r="J5781" i="39"/>
  <c r="I5781" i="39"/>
  <c r="J5782" i="39" l="1"/>
  <c r="I5782" i="39"/>
  <c r="N5784" i="39"/>
  <c r="C5783" i="39"/>
  <c r="L5783" i="39" s="1"/>
  <c r="B5783" i="39"/>
  <c r="A5783" i="39"/>
  <c r="E5783" i="39"/>
  <c r="F5783" i="39" s="1"/>
  <c r="K5783" i="39" s="1"/>
  <c r="H5783" i="39"/>
  <c r="G5783" i="39"/>
  <c r="D5783" i="39"/>
  <c r="I5783" i="39" l="1"/>
  <c r="J5783" i="39"/>
  <c r="N5785" i="39"/>
  <c r="D5784" i="39"/>
  <c r="C5784" i="39"/>
  <c r="L5784" i="39" s="1"/>
  <c r="B5784" i="39"/>
  <c r="A5784" i="39"/>
  <c r="E5784" i="39"/>
  <c r="F5784" i="39" s="1"/>
  <c r="K5784" i="39" s="1"/>
  <c r="H5784" i="39"/>
  <c r="G5784" i="39"/>
  <c r="N5786" i="39" l="1"/>
  <c r="A5785" i="39"/>
  <c r="E5785" i="39"/>
  <c r="F5785" i="39" s="1"/>
  <c r="K5785" i="39" s="1"/>
  <c r="H5785" i="39"/>
  <c r="G5785" i="39"/>
  <c r="D5785" i="39"/>
  <c r="C5785" i="39"/>
  <c r="L5785" i="39" s="1"/>
  <c r="B5785" i="39"/>
  <c r="J5784" i="39"/>
  <c r="I5784" i="39"/>
  <c r="I5785" i="39" l="1"/>
  <c r="J5785" i="39"/>
  <c r="N5787" i="39"/>
  <c r="D5786" i="39"/>
  <c r="C5786" i="39"/>
  <c r="L5786" i="39" s="1"/>
  <c r="B5786" i="39"/>
  <c r="A5786" i="39"/>
  <c r="E5786" i="39"/>
  <c r="F5786" i="39" s="1"/>
  <c r="K5786" i="39" s="1"/>
  <c r="H5786" i="39"/>
  <c r="G5786" i="39"/>
  <c r="N5788" i="39" l="1"/>
  <c r="C5787" i="39"/>
  <c r="L5787" i="39" s="1"/>
  <c r="B5787" i="39"/>
  <c r="A5787" i="39"/>
  <c r="E5787" i="39"/>
  <c r="F5787" i="39" s="1"/>
  <c r="K5787" i="39" s="1"/>
  <c r="H5787" i="39"/>
  <c r="G5787" i="39"/>
  <c r="D5787" i="39"/>
  <c r="J5786" i="39"/>
  <c r="I5786" i="39"/>
  <c r="J5787" i="39" l="1"/>
  <c r="I5787" i="39"/>
  <c r="N5789" i="39"/>
  <c r="E5788" i="39"/>
  <c r="F5788" i="39" s="1"/>
  <c r="K5788" i="39" s="1"/>
  <c r="H5788" i="39"/>
  <c r="G5788" i="39"/>
  <c r="D5788" i="39"/>
  <c r="C5788" i="39"/>
  <c r="L5788" i="39" s="1"/>
  <c r="B5788" i="39"/>
  <c r="A5788" i="39"/>
  <c r="J5788" i="39" l="1"/>
  <c r="I5788" i="39"/>
  <c r="N5790" i="39"/>
  <c r="E5789" i="39"/>
  <c r="F5789" i="39" s="1"/>
  <c r="K5789" i="39" s="1"/>
  <c r="H5789" i="39"/>
  <c r="G5789" i="39"/>
  <c r="D5789" i="39"/>
  <c r="C5789" i="39"/>
  <c r="L5789" i="39" s="1"/>
  <c r="B5789" i="39"/>
  <c r="A5789" i="39"/>
  <c r="J5789" i="39" l="1"/>
  <c r="I5789" i="39"/>
  <c r="N5791" i="39"/>
  <c r="G5790" i="39"/>
  <c r="D5790" i="39"/>
  <c r="C5790" i="39"/>
  <c r="L5790" i="39" s="1"/>
  <c r="B5790" i="39"/>
  <c r="A5790" i="39"/>
  <c r="E5790" i="39"/>
  <c r="F5790" i="39" s="1"/>
  <c r="K5790" i="39" s="1"/>
  <c r="H5790" i="39"/>
  <c r="N5792" i="39" l="1"/>
  <c r="E5791" i="39"/>
  <c r="F5791" i="39" s="1"/>
  <c r="K5791" i="39" s="1"/>
  <c r="H5791" i="39"/>
  <c r="G5791" i="39"/>
  <c r="D5791" i="39"/>
  <c r="C5791" i="39"/>
  <c r="L5791" i="39" s="1"/>
  <c r="B5791" i="39"/>
  <c r="A5791" i="39"/>
  <c r="J5790" i="39"/>
  <c r="I5790" i="39"/>
  <c r="J5791" i="39" l="1"/>
  <c r="I5791" i="39"/>
  <c r="N5793" i="39"/>
  <c r="D5792" i="39"/>
  <c r="C5792" i="39"/>
  <c r="L5792" i="39" s="1"/>
  <c r="A5792" i="39"/>
  <c r="B5792" i="39"/>
  <c r="E5792" i="39"/>
  <c r="F5792" i="39" s="1"/>
  <c r="K5792" i="39" s="1"/>
  <c r="H5792" i="39"/>
  <c r="G5792" i="39"/>
  <c r="N5794" i="39" l="1"/>
  <c r="G5793" i="39"/>
  <c r="D5793" i="39"/>
  <c r="C5793" i="39"/>
  <c r="L5793" i="39" s="1"/>
  <c r="B5793" i="39"/>
  <c r="A5793" i="39"/>
  <c r="E5793" i="39"/>
  <c r="F5793" i="39" s="1"/>
  <c r="K5793" i="39" s="1"/>
  <c r="H5793" i="39"/>
  <c r="J5792" i="39"/>
  <c r="I5792" i="39"/>
  <c r="I5793" i="39" l="1"/>
  <c r="J5793" i="39"/>
  <c r="N5795" i="39"/>
  <c r="C5794" i="39"/>
  <c r="L5794" i="39" s="1"/>
  <c r="B5794" i="39"/>
  <c r="A5794" i="39"/>
  <c r="E5794" i="39"/>
  <c r="F5794" i="39" s="1"/>
  <c r="K5794" i="39" s="1"/>
  <c r="H5794" i="39"/>
  <c r="G5794" i="39"/>
  <c r="D5794" i="39"/>
  <c r="J5794" i="39" l="1"/>
  <c r="I5794" i="39"/>
  <c r="N5796" i="39"/>
  <c r="E5795" i="39"/>
  <c r="F5795" i="39" s="1"/>
  <c r="K5795" i="39" s="1"/>
  <c r="H5795" i="39"/>
  <c r="G5795" i="39"/>
  <c r="D5795" i="39"/>
  <c r="C5795" i="39"/>
  <c r="L5795" i="39" s="1"/>
  <c r="B5795" i="39"/>
  <c r="A5795" i="39"/>
  <c r="J5795" i="39" l="1"/>
  <c r="I5795" i="39"/>
  <c r="N5797" i="39"/>
  <c r="H5796" i="39"/>
  <c r="G5796" i="39"/>
  <c r="D5796" i="39"/>
  <c r="C5796" i="39"/>
  <c r="L5796" i="39" s="1"/>
  <c r="B5796" i="39"/>
  <c r="A5796" i="39"/>
  <c r="E5796" i="39"/>
  <c r="F5796" i="39" s="1"/>
  <c r="K5796" i="39" s="1"/>
  <c r="J5796" i="39" l="1"/>
  <c r="I5796" i="39"/>
  <c r="N5798" i="39"/>
  <c r="H5797" i="39"/>
  <c r="G5797" i="39"/>
  <c r="D5797" i="39"/>
  <c r="C5797" i="39"/>
  <c r="L5797" i="39" s="1"/>
  <c r="B5797" i="39"/>
  <c r="A5797" i="39"/>
  <c r="E5797" i="39"/>
  <c r="F5797" i="39" s="1"/>
  <c r="K5797" i="39" s="1"/>
  <c r="I5797" i="39" l="1"/>
  <c r="J5797" i="39"/>
  <c r="N5799" i="39"/>
  <c r="E5798" i="39"/>
  <c r="F5798" i="39" s="1"/>
  <c r="K5798" i="39" s="1"/>
  <c r="H5798" i="39"/>
  <c r="G5798" i="39"/>
  <c r="D5798" i="39"/>
  <c r="C5798" i="39"/>
  <c r="L5798" i="39" s="1"/>
  <c r="B5798" i="39"/>
  <c r="A5798" i="39"/>
  <c r="J5798" i="39" l="1"/>
  <c r="I5798" i="39"/>
  <c r="N5800" i="39"/>
  <c r="D5799" i="39"/>
  <c r="C5799" i="39"/>
  <c r="L5799" i="39" s="1"/>
  <c r="B5799" i="39"/>
  <c r="A5799" i="39"/>
  <c r="E5799" i="39"/>
  <c r="F5799" i="39" s="1"/>
  <c r="K5799" i="39" s="1"/>
  <c r="H5799" i="39"/>
  <c r="G5799" i="39"/>
  <c r="N5801" i="39" l="1"/>
  <c r="E5800" i="39"/>
  <c r="F5800" i="39" s="1"/>
  <c r="K5800" i="39" s="1"/>
  <c r="H5800" i="39"/>
  <c r="G5800" i="39"/>
  <c r="D5800" i="39"/>
  <c r="C5800" i="39"/>
  <c r="L5800" i="39" s="1"/>
  <c r="A5800" i="39"/>
  <c r="B5800" i="39"/>
  <c r="J5799" i="39"/>
  <c r="I5799" i="39"/>
  <c r="J5800" i="39" l="1"/>
  <c r="I5800" i="39"/>
  <c r="N5802" i="39"/>
  <c r="D5801" i="39"/>
  <c r="C5801" i="39"/>
  <c r="L5801" i="39" s="1"/>
  <c r="B5801" i="39"/>
  <c r="A5801" i="39"/>
  <c r="E5801" i="39"/>
  <c r="F5801" i="39" s="1"/>
  <c r="K5801" i="39" s="1"/>
  <c r="H5801" i="39"/>
  <c r="G5801" i="39"/>
  <c r="N5803" i="39" l="1"/>
  <c r="A5802" i="39"/>
  <c r="E5802" i="39"/>
  <c r="F5802" i="39" s="1"/>
  <c r="K5802" i="39" s="1"/>
  <c r="H5802" i="39"/>
  <c r="G5802" i="39"/>
  <c r="D5802" i="39"/>
  <c r="C5802" i="39"/>
  <c r="L5802" i="39" s="1"/>
  <c r="B5802" i="39"/>
  <c r="I5801" i="39"/>
  <c r="J5801" i="39"/>
  <c r="J5802" i="39" l="1"/>
  <c r="I5802" i="39"/>
  <c r="N5804" i="39"/>
  <c r="E5803" i="39"/>
  <c r="F5803" i="39" s="1"/>
  <c r="K5803" i="39" s="1"/>
  <c r="H5803" i="39"/>
  <c r="G5803" i="39"/>
  <c r="D5803" i="39"/>
  <c r="C5803" i="39"/>
  <c r="L5803" i="39" s="1"/>
  <c r="B5803" i="39"/>
  <c r="A5803" i="39"/>
  <c r="J5803" i="39" l="1"/>
  <c r="I5803" i="39"/>
  <c r="N5805" i="39"/>
  <c r="D5804" i="39"/>
  <c r="C5804" i="39"/>
  <c r="L5804" i="39" s="1"/>
  <c r="B5804" i="39"/>
  <c r="A5804" i="39"/>
  <c r="E5804" i="39"/>
  <c r="F5804" i="39" s="1"/>
  <c r="K5804" i="39" s="1"/>
  <c r="H5804" i="39"/>
  <c r="G5804" i="39"/>
  <c r="N5806" i="39" l="1"/>
  <c r="D5805" i="39"/>
  <c r="C5805" i="39"/>
  <c r="L5805" i="39" s="1"/>
  <c r="B5805" i="39"/>
  <c r="A5805" i="39"/>
  <c r="E5805" i="39"/>
  <c r="F5805" i="39" s="1"/>
  <c r="K5805" i="39" s="1"/>
  <c r="H5805" i="39"/>
  <c r="G5805" i="39"/>
  <c r="J5804" i="39"/>
  <c r="I5804" i="39"/>
  <c r="J5805" i="39" l="1"/>
  <c r="I5805" i="39"/>
  <c r="N5807" i="39"/>
  <c r="E5806" i="39"/>
  <c r="F5806" i="39" s="1"/>
  <c r="K5806" i="39" s="1"/>
  <c r="H5806" i="39"/>
  <c r="G5806" i="39"/>
  <c r="D5806" i="39"/>
  <c r="C5806" i="39"/>
  <c r="L5806" i="39" s="1"/>
  <c r="B5806" i="39"/>
  <c r="A5806" i="39"/>
  <c r="J5806" i="39" l="1"/>
  <c r="I5806" i="39"/>
  <c r="N5808" i="39"/>
  <c r="H5807" i="39"/>
  <c r="G5807" i="39"/>
  <c r="D5807" i="39"/>
  <c r="C5807" i="39"/>
  <c r="L5807" i="39" s="1"/>
  <c r="B5807" i="39"/>
  <c r="A5807" i="39"/>
  <c r="E5807" i="39"/>
  <c r="F5807" i="39" s="1"/>
  <c r="K5807" i="39" s="1"/>
  <c r="J5807" i="39" l="1"/>
  <c r="I5807" i="39"/>
  <c r="N5809" i="39"/>
  <c r="H5808" i="39"/>
  <c r="G5808" i="39"/>
  <c r="D5808" i="39"/>
  <c r="C5808" i="39"/>
  <c r="L5808" i="39" s="1"/>
  <c r="A5808" i="39"/>
  <c r="B5808" i="39"/>
  <c r="E5808" i="39"/>
  <c r="F5808" i="39" s="1"/>
  <c r="K5808" i="39" s="1"/>
  <c r="J5808" i="39" l="1"/>
  <c r="I5808" i="39"/>
  <c r="N5810" i="39"/>
  <c r="E5809" i="39"/>
  <c r="F5809" i="39" s="1"/>
  <c r="K5809" i="39" s="1"/>
  <c r="H5809" i="39"/>
  <c r="G5809" i="39"/>
  <c r="D5809" i="39"/>
  <c r="C5809" i="39"/>
  <c r="L5809" i="39" s="1"/>
  <c r="B5809" i="39"/>
  <c r="A5809" i="39"/>
  <c r="I5809" i="39" l="1"/>
  <c r="J5809" i="39"/>
  <c r="N5811" i="39"/>
  <c r="D5810" i="39"/>
  <c r="C5810" i="39"/>
  <c r="L5810" i="39" s="1"/>
  <c r="B5810" i="39"/>
  <c r="A5810" i="39"/>
  <c r="E5810" i="39"/>
  <c r="F5810" i="39" s="1"/>
  <c r="K5810" i="39" s="1"/>
  <c r="H5810" i="39"/>
  <c r="G5810" i="39"/>
  <c r="N5812" i="39" l="1"/>
  <c r="E5811" i="39"/>
  <c r="F5811" i="39" s="1"/>
  <c r="K5811" i="39" s="1"/>
  <c r="H5811" i="39"/>
  <c r="G5811" i="39"/>
  <c r="D5811" i="39"/>
  <c r="C5811" i="39"/>
  <c r="L5811" i="39" s="1"/>
  <c r="B5811" i="39"/>
  <c r="A5811" i="39"/>
  <c r="J5810" i="39"/>
  <c r="I5810" i="39"/>
  <c r="J5811" i="39" l="1"/>
  <c r="I5811" i="39"/>
  <c r="N5813" i="39"/>
  <c r="A5812" i="39"/>
  <c r="E5812" i="39"/>
  <c r="F5812" i="39" s="1"/>
  <c r="K5812" i="39" s="1"/>
  <c r="H5812" i="39"/>
  <c r="G5812" i="39"/>
  <c r="D5812" i="39"/>
  <c r="C5812" i="39"/>
  <c r="L5812" i="39" s="1"/>
  <c r="B5812" i="39"/>
  <c r="N5814" i="39" l="1"/>
  <c r="E5813" i="39"/>
  <c r="F5813" i="39" s="1"/>
  <c r="K5813" i="39" s="1"/>
  <c r="H5813" i="39"/>
  <c r="G5813" i="39"/>
  <c r="D5813" i="39"/>
  <c r="C5813" i="39"/>
  <c r="L5813" i="39" s="1"/>
  <c r="B5813" i="39"/>
  <c r="A5813" i="39"/>
  <c r="I5812" i="39"/>
  <c r="J5812" i="39"/>
  <c r="J5813" i="39" l="1"/>
  <c r="I5813" i="39"/>
  <c r="N5815" i="39"/>
  <c r="B5814" i="39"/>
  <c r="A5814" i="39"/>
  <c r="E5814" i="39"/>
  <c r="F5814" i="39" s="1"/>
  <c r="K5814" i="39" s="1"/>
  <c r="H5814" i="39"/>
  <c r="G5814" i="39"/>
  <c r="D5814" i="39"/>
  <c r="C5814" i="39"/>
  <c r="L5814" i="39" s="1"/>
  <c r="N5816" i="39" l="1"/>
  <c r="E5815" i="39"/>
  <c r="F5815" i="39" s="1"/>
  <c r="K5815" i="39" s="1"/>
  <c r="H5815" i="39"/>
  <c r="G5815" i="39"/>
  <c r="D5815" i="39"/>
  <c r="C5815" i="39"/>
  <c r="L5815" i="39" s="1"/>
  <c r="B5815" i="39"/>
  <c r="A5815" i="39"/>
  <c r="J5814" i="39"/>
  <c r="I5814" i="39"/>
  <c r="I5815" i="39" l="1"/>
  <c r="J5815" i="39"/>
  <c r="N5817" i="39"/>
  <c r="A5816" i="39"/>
  <c r="E5816" i="39"/>
  <c r="F5816" i="39" s="1"/>
  <c r="K5816" i="39" s="1"/>
  <c r="H5816" i="39"/>
  <c r="G5816" i="39"/>
  <c r="D5816" i="39"/>
  <c r="C5816" i="39"/>
  <c r="L5816" i="39" s="1"/>
  <c r="B5816" i="39"/>
  <c r="N5818" i="39" l="1"/>
  <c r="E5817" i="39"/>
  <c r="F5817" i="39" s="1"/>
  <c r="K5817" i="39" s="1"/>
  <c r="H5817" i="39"/>
  <c r="G5817" i="39"/>
  <c r="D5817" i="39"/>
  <c r="C5817" i="39"/>
  <c r="L5817" i="39" s="1"/>
  <c r="B5817" i="39"/>
  <c r="A5817" i="39"/>
  <c r="J5816" i="39"/>
  <c r="I5816" i="39"/>
  <c r="I5817" i="39" l="1"/>
  <c r="J5817" i="39"/>
  <c r="N5819" i="39"/>
  <c r="H5818" i="39"/>
  <c r="G5818" i="39"/>
  <c r="D5818" i="39"/>
  <c r="C5818" i="39"/>
  <c r="L5818" i="39" s="1"/>
  <c r="B5818" i="39"/>
  <c r="A5818" i="39"/>
  <c r="E5818" i="39"/>
  <c r="F5818" i="39" s="1"/>
  <c r="K5818" i="39" s="1"/>
  <c r="N5820" i="39" l="1"/>
  <c r="B5819" i="39"/>
  <c r="A5819" i="39"/>
  <c r="E5819" i="39"/>
  <c r="F5819" i="39" s="1"/>
  <c r="K5819" i="39" s="1"/>
  <c r="H5819" i="39"/>
  <c r="G5819" i="39"/>
  <c r="D5819" i="39"/>
  <c r="C5819" i="39"/>
  <c r="L5819" i="39" s="1"/>
  <c r="J5818" i="39"/>
  <c r="I5818" i="39"/>
  <c r="J5819" i="39" l="1"/>
  <c r="I5819" i="39"/>
  <c r="N5821" i="39"/>
  <c r="G5820" i="39"/>
  <c r="D5820" i="39"/>
  <c r="C5820" i="39"/>
  <c r="L5820" i="39" s="1"/>
  <c r="B5820" i="39"/>
  <c r="A5820" i="39"/>
  <c r="E5820" i="39"/>
  <c r="F5820" i="39" s="1"/>
  <c r="K5820" i="39" s="1"/>
  <c r="H5820" i="39"/>
  <c r="N5822" i="39" l="1"/>
  <c r="D5821" i="39"/>
  <c r="C5821" i="39"/>
  <c r="L5821" i="39" s="1"/>
  <c r="B5821" i="39"/>
  <c r="A5821" i="39"/>
  <c r="E5821" i="39"/>
  <c r="F5821" i="39" s="1"/>
  <c r="K5821" i="39" s="1"/>
  <c r="H5821" i="39"/>
  <c r="G5821" i="39"/>
  <c r="I5820" i="39"/>
  <c r="J5820" i="39"/>
  <c r="J5821" i="39" l="1"/>
  <c r="I5821" i="39"/>
  <c r="N5823" i="39"/>
  <c r="A5822" i="39"/>
  <c r="E5822" i="39"/>
  <c r="F5822" i="39" s="1"/>
  <c r="K5822" i="39" s="1"/>
  <c r="H5822" i="39"/>
  <c r="G5822" i="39"/>
  <c r="D5822" i="39"/>
  <c r="C5822" i="39"/>
  <c r="L5822" i="39" s="1"/>
  <c r="B5822" i="39"/>
  <c r="J5822" i="39" l="1"/>
  <c r="I5822" i="39"/>
  <c r="N5824" i="39"/>
  <c r="B5823" i="39"/>
  <c r="A5823" i="39"/>
  <c r="E5823" i="39"/>
  <c r="F5823" i="39" s="1"/>
  <c r="K5823" i="39" s="1"/>
  <c r="H5823" i="39"/>
  <c r="G5823" i="39"/>
  <c r="D5823" i="39"/>
  <c r="C5823" i="39"/>
  <c r="L5823" i="39" s="1"/>
  <c r="I5823" i="39" l="1"/>
  <c r="J5823" i="39"/>
  <c r="N5825" i="39"/>
  <c r="E5824" i="39"/>
  <c r="F5824" i="39" s="1"/>
  <c r="K5824" i="39" s="1"/>
  <c r="H5824" i="39"/>
  <c r="G5824" i="39"/>
  <c r="D5824" i="39"/>
  <c r="C5824" i="39"/>
  <c r="L5824" i="39" s="1"/>
  <c r="B5824" i="39"/>
  <c r="A5824" i="39"/>
  <c r="J5824" i="39" l="1"/>
  <c r="I5824" i="39"/>
  <c r="N5826" i="39"/>
  <c r="B5825" i="39"/>
  <c r="A5825" i="39"/>
  <c r="E5825" i="39"/>
  <c r="F5825" i="39" s="1"/>
  <c r="K5825" i="39" s="1"/>
  <c r="H5825" i="39"/>
  <c r="G5825" i="39"/>
  <c r="D5825" i="39"/>
  <c r="C5825" i="39"/>
  <c r="L5825" i="39" s="1"/>
  <c r="N5827" i="39" l="1"/>
  <c r="G5826" i="39"/>
  <c r="D5826" i="39"/>
  <c r="C5826" i="39"/>
  <c r="L5826" i="39" s="1"/>
  <c r="B5826" i="39"/>
  <c r="A5826" i="39"/>
  <c r="E5826" i="39"/>
  <c r="F5826" i="39" s="1"/>
  <c r="K5826" i="39" s="1"/>
  <c r="H5826" i="39"/>
  <c r="I5825" i="39"/>
  <c r="J5825" i="39"/>
  <c r="J5826" i="39" l="1"/>
  <c r="I5826" i="39"/>
  <c r="N5828" i="39"/>
  <c r="E5827" i="39"/>
  <c r="F5827" i="39" s="1"/>
  <c r="K5827" i="39" s="1"/>
  <c r="H5827" i="39"/>
  <c r="G5827" i="39"/>
  <c r="D5827" i="39"/>
  <c r="C5827" i="39"/>
  <c r="L5827" i="39" s="1"/>
  <c r="B5827" i="39"/>
  <c r="A5827" i="39"/>
  <c r="J5827" i="39" l="1"/>
  <c r="I5827" i="39"/>
  <c r="N5829" i="39"/>
  <c r="E5828" i="39"/>
  <c r="F5828" i="39" s="1"/>
  <c r="K5828" i="39" s="1"/>
  <c r="H5828" i="39"/>
  <c r="G5828" i="39"/>
  <c r="D5828" i="39"/>
  <c r="C5828" i="39"/>
  <c r="L5828" i="39" s="1"/>
  <c r="B5828" i="39"/>
  <c r="A5828" i="39"/>
  <c r="I5828" i="39" l="1"/>
  <c r="J5828" i="39"/>
  <c r="N5830" i="39"/>
  <c r="D5829" i="39"/>
  <c r="C5829" i="39"/>
  <c r="L5829" i="39" s="1"/>
  <c r="B5829" i="39"/>
  <c r="A5829" i="39"/>
  <c r="E5829" i="39"/>
  <c r="F5829" i="39" s="1"/>
  <c r="K5829" i="39" s="1"/>
  <c r="H5829" i="39"/>
  <c r="G5829" i="39"/>
  <c r="N5831" i="39" l="1"/>
  <c r="A5830" i="39"/>
  <c r="E5830" i="39"/>
  <c r="F5830" i="39" s="1"/>
  <c r="K5830" i="39" s="1"/>
  <c r="H5830" i="39"/>
  <c r="G5830" i="39"/>
  <c r="D5830" i="39"/>
  <c r="C5830" i="39"/>
  <c r="L5830" i="39" s="1"/>
  <c r="B5830" i="39"/>
  <c r="I5829" i="39"/>
  <c r="J5829" i="39"/>
  <c r="J5830" i="39" l="1"/>
  <c r="I5830" i="39"/>
  <c r="N5832" i="39"/>
  <c r="B5831" i="39"/>
  <c r="A5831" i="39"/>
  <c r="E5831" i="39"/>
  <c r="F5831" i="39" s="1"/>
  <c r="K5831" i="39" s="1"/>
  <c r="H5831" i="39"/>
  <c r="G5831" i="39"/>
  <c r="D5831" i="39"/>
  <c r="C5831" i="39"/>
  <c r="L5831" i="39" s="1"/>
  <c r="I5831" i="39" l="1"/>
  <c r="J5831" i="39"/>
  <c r="N5833" i="39"/>
  <c r="C5832" i="39"/>
  <c r="L5832" i="39" s="1"/>
  <c r="B5832" i="39"/>
  <c r="A5832" i="39"/>
  <c r="E5832" i="39"/>
  <c r="F5832" i="39" s="1"/>
  <c r="K5832" i="39" s="1"/>
  <c r="H5832" i="39"/>
  <c r="G5832" i="39"/>
  <c r="D5832" i="39"/>
  <c r="J5832" i="39" l="1"/>
  <c r="I5832" i="39"/>
  <c r="N5834" i="39"/>
  <c r="A5833" i="39"/>
  <c r="E5833" i="39"/>
  <c r="F5833" i="39" s="1"/>
  <c r="K5833" i="39" s="1"/>
  <c r="H5833" i="39"/>
  <c r="G5833" i="39"/>
  <c r="D5833" i="39"/>
  <c r="C5833" i="39"/>
  <c r="L5833" i="39" s="1"/>
  <c r="B5833" i="39"/>
  <c r="I5833" i="39" l="1"/>
  <c r="J5833" i="39"/>
  <c r="N5835" i="39"/>
  <c r="A5834" i="39"/>
  <c r="E5834" i="39"/>
  <c r="F5834" i="39" s="1"/>
  <c r="K5834" i="39" s="1"/>
  <c r="H5834" i="39"/>
  <c r="G5834" i="39"/>
  <c r="D5834" i="39"/>
  <c r="C5834" i="39"/>
  <c r="L5834" i="39" s="1"/>
  <c r="B5834" i="39"/>
  <c r="J5834" i="39" l="1"/>
  <c r="I5834" i="39"/>
  <c r="N5836" i="39"/>
  <c r="C5835" i="39"/>
  <c r="L5835" i="39" s="1"/>
  <c r="B5835" i="39"/>
  <c r="A5835" i="39"/>
  <c r="E5835" i="39"/>
  <c r="F5835" i="39" s="1"/>
  <c r="K5835" i="39" s="1"/>
  <c r="H5835" i="39"/>
  <c r="G5835" i="39"/>
  <c r="D5835" i="39"/>
  <c r="N5837" i="39" l="1"/>
  <c r="D5836" i="39"/>
  <c r="H5836" i="39"/>
  <c r="G5836" i="39"/>
  <c r="C5836" i="39"/>
  <c r="L5836" i="39" s="1"/>
  <c r="B5836" i="39"/>
  <c r="A5836" i="39"/>
  <c r="E5836" i="39"/>
  <c r="F5836" i="39" s="1"/>
  <c r="K5836" i="39" s="1"/>
  <c r="J5835" i="39"/>
  <c r="I5835" i="39"/>
  <c r="J5836" i="39" l="1"/>
  <c r="I5836" i="39"/>
  <c r="N5838" i="39"/>
  <c r="H5837" i="39"/>
  <c r="G5837" i="39"/>
  <c r="D5837" i="39"/>
  <c r="C5837" i="39"/>
  <c r="L5837" i="39" s="1"/>
  <c r="B5837" i="39"/>
  <c r="A5837" i="39"/>
  <c r="E5837" i="39"/>
  <c r="F5837" i="39" s="1"/>
  <c r="K5837" i="39" s="1"/>
  <c r="J5837" i="39" l="1"/>
  <c r="I5837" i="39"/>
  <c r="N5839" i="39"/>
  <c r="B5838" i="39"/>
  <c r="A5838" i="39"/>
  <c r="E5838" i="39"/>
  <c r="F5838" i="39" s="1"/>
  <c r="K5838" i="39" s="1"/>
  <c r="H5838" i="39"/>
  <c r="G5838" i="39"/>
  <c r="D5838" i="39"/>
  <c r="C5838" i="39"/>
  <c r="L5838" i="39" s="1"/>
  <c r="J5838" i="39" l="1"/>
  <c r="I5838" i="39"/>
  <c r="N5840" i="39"/>
  <c r="G5839" i="39"/>
  <c r="D5839" i="39"/>
  <c r="C5839" i="39"/>
  <c r="L5839" i="39" s="1"/>
  <c r="B5839" i="39"/>
  <c r="A5839" i="39"/>
  <c r="E5839" i="39"/>
  <c r="F5839" i="39" s="1"/>
  <c r="K5839" i="39" s="1"/>
  <c r="H5839" i="39"/>
  <c r="N5841" i="39" l="1"/>
  <c r="A5840" i="39"/>
  <c r="E5840" i="39"/>
  <c r="F5840" i="39" s="1"/>
  <c r="K5840" i="39" s="1"/>
  <c r="H5840" i="39"/>
  <c r="G5840" i="39"/>
  <c r="D5840" i="39"/>
  <c r="C5840" i="39"/>
  <c r="L5840" i="39" s="1"/>
  <c r="B5840" i="39"/>
  <c r="I5839" i="39"/>
  <c r="J5839" i="39"/>
  <c r="I5840" i="39" l="1"/>
  <c r="J5840" i="39"/>
  <c r="N5842" i="39"/>
  <c r="G5841" i="39"/>
  <c r="D5841" i="39"/>
  <c r="C5841" i="39"/>
  <c r="L5841" i="39" s="1"/>
  <c r="B5841" i="39"/>
  <c r="A5841" i="39"/>
  <c r="E5841" i="39"/>
  <c r="F5841" i="39" s="1"/>
  <c r="K5841" i="39" s="1"/>
  <c r="H5841" i="39"/>
  <c r="N5843" i="39" l="1"/>
  <c r="B5842" i="39"/>
  <c r="A5842" i="39"/>
  <c r="E5842" i="39"/>
  <c r="F5842" i="39" s="1"/>
  <c r="K5842" i="39" s="1"/>
  <c r="H5842" i="39"/>
  <c r="G5842" i="39"/>
  <c r="D5842" i="39"/>
  <c r="C5842" i="39"/>
  <c r="L5842" i="39" s="1"/>
  <c r="I5841" i="39"/>
  <c r="J5841" i="39"/>
  <c r="J5842" i="39" l="1"/>
  <c r="I5842" i="39"/>
  <c r="N5844" i="39"/>
  <c r="A5843" i="39"/>
  <c r="E5843" i="39"/>
  <c r="F5843" i="39" s="1"/>
  <c r="K5843" i="39" s="1"/>
  <c r="H5843" i="39"/>
  <c r="G5843" i="39"/>
  <c r="D5843" i="39"/>
  <c r="C5843" i="39"/>
  <c r="L5843" i="39" s="1"/>
  <c r="B5843" i="39"/>
  <c r="J5843" i="39" l="1"/>
  <c r="I5843" i="39"/>
  <c r="N5845" i="39"/>
  <c r="A5844" i="39"/>
  <c r="E5844" i="39"/>
  <c r="F5844" i="39" s="1"/>
  <c r="K5844" i="39" s="1"/>
  <c r="H5844" i="39"/>
  <c r="G5844" i="39"/>
  <c r="D5844" i="39"/>
  <c r="C5844" i="39"/>
  <c r="L5844" i="39" s="1"/>
  <c r="B5844" i="39"/>
  <c r="N5846" i="39" l="1"/>
  <c r="G5845" i="39"/>
  <c r="D5845" i="39"/>
  <c r="C5845" i="39"/>
  <c r="L5845" i="39" s="1"/>
  <c r="B5845" i="39"/>
  <c r="A5845" i="39"/>
  <c r="E5845" i="39"/>
  <c r="F5845" i="39" s="1"/>
  <c r="K5845" i="39" s="1"/>
  <c r="H5845" i="39"/>
  <c r="J5844" i="39"/>
  <c r="I5844" i="39"/>
  <c r="J5845" i="39" l="1"/>
  <c r="I5845" i="39"/>
  <c r="N5847" i="39"/>
  <c r="G5846" i="39"/>
  <c r="D5846" i="39"/>
  <c r="C5846" i="39"/>
  <c r="L5846" i="39" s="1"/>
  <c r="B5846" i="39"/>
  <c r="A5846" i="39"/>
  <c r="E5846" i="39"/>
  <c r="F5846" i="39" s="1"/>
  <c r="K5846" i="39" s="1"/>
  <c r="H5846" i="39"/>
  <c r="N5848" i="39" l="1"/>
  <c r="D5847" i="39"/>
  <c r="C5847" i="39"/>
  <c r="L5847" i="39" s="1"/>
  <c r="B5847" i="39"/>
  <c r="A5847" i="39"/>
  <c r="E5847" i="39"/>
  <c r="F5847" i="39" s="1"/>
  <c r="K5847" i="39" s="1"/>
  <c r="H5847" i="39"/>
  <c r="G5847" i="39"/>
  <c r="J5846" i="39"/>
  <c r="I5846" i="39"/>
  <c r="I5847" i="39" l="1"/>
  <c r="J5847" i="39"/>
  <c r="N5849" i="39"/>
  <c r="G5848" i="39"/>
  <c r="D5848" i="39"/>
  <c r="C5848" i="39"/>
  <c r="L5848" i="39" s="1"/>
  <c r="B5848" i="39"/>
  <c r="A5848" i="39"/>
  <c r="E5848" i="39"/>
  <c r="F5848" i="39" s="1"/>
  <c r="K5848" i="39" s="1"/>
  <c r="H5848" i="39"/>
  <c r="N5850" i="39" l="1"/>
  <c r="B5849" i="39"/>
  <c r="A5849" i="39"/>
  <c r="E5849" i="39"/>
  <c r="F5849" i="39" s="1"/>
  <c r="K5849" i="39" s="1"/>
  <c r="H5849" i="39"/>
  <c r="G5849" i="39"/>
  <c r="D5849" i="39"/>
  <c r="C5849" i="39"/>
  <c r="L5849" i="39" s="1"/>
  <c r="I5848" i="39"/>
  <c r="J5848" i="39"/>
  <c r="I5849" i="39" l="1"/>
  <c r="J5849" i="39"/>
  <c r="N5851" i="39"/>
  <c r="G5850" i="39"/>
  <c r="D5850" i="39"/>
  <c r="C5850" i="39"/>
  <c r="L5850" i="39" s="1"/>
  <c r="B5850" i="39"/>
  <c r="A5850" i="39"/>
  <c r="E5850" i="39"/>
  <c r="F5850" i="39" s="1"/>
  <c r="K5850" i="39" s="1"/>
  <c r="H5850" i="39"/>
  <c r="N5852" i="39" l="1"/>
  <c r="A5851" i="39"/>
  <c r="E5851" i="39"/>
  <c r="F5851" i="39" s="1"/>
  <c r="K5851" i="39" s="1"/>
  <c r="H5851" i="39"/>
  <c r="G5851" i="39"/>
  <c r="D5851" i="39"/>
  <c r="C5851" i="39"/>
  <c r="L5851" i="39" s="1"/>
  <c r="B5851" i="39"/>
  <c r="J5850" i="39"/>
  <c r="I5850" i="39"/>
  <c r="J5851" i="39" l="1"/>
  <c r="I5851" i="39"/>
  <c r="N5853" i="39"/>
  <c r="H5852" i="39"/>
  <c r="G5852" i="39"/>
  <c r="D5852" i="39"/>
  <c r="C5852" i="39"/>
  <c r="L5852" i="39" s="1"/>
  <c r="B5852" i="39"/>
  <c r="A5852" i="39"/>
  <c r="E5852" i="39"/>
  <c r="F5852" i="39" s="1"/>
  <c r="K5852" i="39" s="1"/>
  <c r="N5854" i="39" l="1"/>
  <c r="E5853" i="39"/>
  <c r="F5853" i="39" s="1"/>
  <c r="K5853" i="39" s="1"/>
  <c r="H5853" i="39"/>
  <c r="G5853" i="39"/>
  <c r="D5853" i="39"/>
  <c r="C5853" i="39"/>
  <c r="L5853" i="39" s="1"/>
  <c r="B5853" i="39"/>
  <c r="A5853" i="39"/>
  <c r="J5852" i="39"/>
  <c r="I5852" i="39"/>
  <c r="J5853" i="39" l="1"/>
  <c r="I5853" i="39"/>
  <c r="N5855" i="39"/>
  <c r="D5854" i="39"/>
  <c r="C5854" i="39"/>
  <c r="L5854" i="39" s="1"/>
  <c r="B5854" i="39"/>
  <c r="A5854" i="39"/>
  <c r="E5854" i="39"/>
  <c r="F5854" i="39" s="1"/>
  <c r="K5854" i="39" s="1"/>
  <c r="H5854" i="39"/>
  <c r="G5854" i="39"/>
  <c r="N5856" i="39" l="1"/>
  <c r="G5855" i="39"/>
  <c r="D5855" i="39"/>
  <c r="C5855" i="39"/>
  <c r="L5855" i="39" s="1"/>
  <c r="B5855" i="39"/>
  <c r="A5855" i="39"/>
  <c r="E5855" i="39"/>
  <c r="F5855" i="39" s="1"/>
  <c r="K5855" i="39" s="1"/>
  <c r="H5855" i="39"/>
  <c r="J5854" i="39"/>
  <c r="I5854" i="39"/>
  <c r="J5855" i="39" l="1"/>
  <c r="I5855" i="39"/>
  <c r="N5857" i="39"/>
  <c r="G5856" i="39"/>
  <c r="D5856" i="39"/>
  <c r="C5856" i="39"/>
  <c r="L5856" i="39" s="1"/>
  <c r="A5856" i="39"/>
  <c r="B5856" i="39"/>
  <c r="E5856" i="39"/>
  <c r="F5856" i="39" s="1"/>
  <c r="K5856" i="39" s="1"/>
  <c r="H5856" i="39"/>
  <c r="N5858" i="39" l="1"/>
  <c r="A5857" i="39"/>
  <c r="E5857" i="39"/>
  <c r="F5857" i="39" s="1"/>
  <c r="K5857" i="39" s="1"/>
  <c r="H5857" i="39"/>
  <c r="G5857" i="39"/>
  <c r="D5857" i="39"/>
  <c r="C5857" i="39"/>
  <c r="L5857" i="39" s="1"/>
  <c r="B5857" i="39"/>
  <c r="I5856" i="39"/>
  <c r="J5856" i="39"/>
  <c r="I5857" i="39" l="1"/>
  <c r="J5857" i="39"/>
  <c r="N5859" i="39"/>
  <c r="D5858" i="39"/>
  <c r="C5858" i="39"/>
  <c r="L5858" i="39" s="1"/>
  <c r="B5858" i="39"/>
  <c r="A5858" i="39"/>
  <c r="E5858" i="39"/>
  <c r="F5858" i="39" s="1"/>
  <c r="K5858" i="39" s="1"/>
  <c r="H5858" i="39"/>
  <c r="G5858" i="39"/>
  <c r="N5860" i="39" l="1"/>
  <c r="C5859" i="39"/>
  <c r="L5859" i="39" s="1"/>
  <c r="B5859" i="39"/>
  <c r="A5859" i="39"/>
  <c r="E5859" i="39"/>
  <c r="F5859" i="39" s="1"/>
  <c r="K5859" i="39" s="1"/>
  <c r="H5859" i="39"/>
  <c r="G5859" i="39"/>
  <c r="D5859" i="39"/>
  <c r="J5858" i="39"/>
  <c r="I5858" i="39"/>
  <c r="J5859" i="39" l="1"/>
  <c r="I5859" i="39"/>
  <c r="N5861" i="39"/>
  <c r="D5860" i="39"/>
  <c r="C5860" i="39"/>
  <c r="L5860" i="39" s="1"/>
  <c r="B5860" i="39"/>
  <c r="A5860" i="39"/>
  <c r="E5860" i="39"/>
  <c r="F5860" i="39" s="1"/>
  <c r="K5860" i="39" s="1"/>
  <c r="H5860" i="39"/>
  <c r="G5860" i="39"/>
  <c r="N5862" i="39" l="1"/>
  <c r="E5861" i="39"/>
  <c r="F5861" i="39" s="1"/>
  <c r="K5861" i="39" s="1"/>
  <c r="H5861" i="39"/>
  <c r="G5861" i="39"/>
  <c r="D5861" i="39"/>
  <c r="C5861" i="39"/>
  <c r="L5861" i="39" s="1"/>
  <c r="B5861" i="39"/>
  <c r="A5861" i="39"/>
  <c r="J5860" i="39"/>
  <c r="I5860" i="39"/>
  <c r="I5861" i="39" l="1"/>
  <c r="J5861" i="39"/>
  <c r="N5863" i="39"/>
  <c r="D5862" i="39"/>
  <c r="C5862" i="39"/>
  <c r="L5862" i="39" s="1"/>
  <c r="B5862" i="39"/>
  <c r="A5862" i="39"/>
  <c r="E5862" i="39"/>
  <c r="F5862" i="39" s="1"/>
  <c r="K5862" i="39" s="1"/>
  <c r="H5862" i="39"/>
  <c r="G5862" i="39"/>
  <c r="N5864" i="39" l="1"/>
  <c r="G5863" i="39"/>
  <c r="D5863" i="39"/>
  <c r="C5863" i="39"/>
  <c r="L5863" i="39" s="1"/>
  <c r="B5863" i="39"/>
  <c r="A5863" i="39"/>
  <c r="E5863" i="39"/>
  <c r="F5863" i="39" s="1"/>
  <c r="K5863" i="39" s="1"/>
  <c r="H5863" i="39"/>
  <c r="J5862" i="39"/>
  <c r="I5862" i="39"/>
  <c r="J5863" i="39" l="1"/>
  <c r="I5863" i="39"/>
  <c r="N5865" i="39"/>
  <c r="E5864" i="39"/>
  <c r="F5864" i="39" s="1"/>
  <c r="K5864" i="39" s="1"/>
  <c r="H5864" i="39"/>
  <c r="G5864" i="39"/>
  <c r="D5864" i="39"/>
  <c r="C5864" i="39"/>
  <c r="L5864" i="39" s="1"/>
  <c r="A5864" i="39"/>
  <c r="B5864" i="39"/>
  <c r="J5864" i="39" l="1"/>
  <c r="I5864" i="39"/>
  <c r="N5866" i="39"/>
  <c r="C5865" i="39"/>
  <c r="L5865" i="39" s="1"/>
  <c r="B5865" i="39"/>
  <c r="A5865" i="39"/>
  <c r="E5865" i="39"/>
  <c r="F5865" i="39" s="1"/>
  <c r="K5865" i="39" s="1"/>
  <c r="H5865" i="39"/>
  <c r="G5865" i="39"/>
  <c r="D5865" i="39"/>
  <c r="N5867" i="39" l="1"/>
  <c r="D5866" i="39"/>
  <c r="C5866" i="39"/>
  <c r="L5866" i="39" s="1"/>
  <c r="B5866" i="39"/>
  <c r="A5866" i="39"/>
  <c r="E5866" i="39"/>
  <c r="F5866" i="39" s="1"/>
  <c r="K5866" i="39" s="1"/>
  <c r="H5866" i="39"/>
  <c r="G5866" i="39"/>
  <c r="I5865" i="39"/>
  <c r="J5865" i="39"/>
  <c r="J5866" i="39" l="1"/>
  <c r="I5866" i="39"/>
  <c r="N5868" i="39"/>
  <c r="B5867" i="39"/>
  <c r="A5867" i="39"/>
  <c r="E5867" i="39"/>
  <c r="F5867" i="39" s="1"/>
  <c r="K5867" i="39" s="1"/>
  <c r="H5867" i="39"/>
  <c r="G5867" i="39"/>
  <c r="D5867" i="39"/>
  <c r="C5867" i="39"/>
  <c r="L5867" i="39" s="1"/>
  <c r="J5867" i="39" l="1"/>
  <c r="I5867" i="39"/>
  <c r="N5869" i="39"/>
  <c r="C5868" i="39"/>
  <c r="L5868" i="39" s="1"/>
  <c r="B5868" i="39"/>
  <c r="A5868" i="39"/>
  <c r="E5868" i="39"/>
  <c r="F5868" i="39" s="1"/>
  <c r="K5868" i="39" s="1"/>
  <c r="H5868" i="39"/>
  <c r="G5868" i="39"/>
  <c r="D5868" i="39"/>
  <c r="J5868" i="39" l="1"/>
  <c r="I5868" i="39"/>
  <c r="N5870" i="39"/>
  <c r="E5869" i="39"/>
  <c r="F5869" i="39" s="1"/>
  <c r="K5869" i="39" s="1"/>
  <c r="H5869" i="39"/>
  <c r="G5869" i="39"/>
  <c r="D5869" i="39"/>
  <c r="C5869" i="39"/>
  <c r="L5869" i="39" s="1"/>
  <c r="B5869" i="39"/>
  <c r="A5869" i="39"/>
  <c r="N5871" i="39" l="1"/>
  <c r="E5870" i="39"/>
  <c r="F5870" i="39" s="1"/>
  <c r="K5870" i="39" s="1"/>
  <c r="H5870" i="39"/>
  <c r="G5870" i="39"/>
  <c r="D5870" i="39"/>
  <c r="C5870" i="39"/>
  <c r="L5870" i="39" s="1"/>
  <c r="B5870" i="39"/>
  <c r="A5870" i="39"/>
  <c r="J5869" i="39"/>
  <c r="I5869" i="39"/>
  <c r="J5870" i="39" l="1"/>
  <c r="I5870" i="39"/>
  <c r="N5872" i="39"/>
  <c r="C5871" i="39"/>
  <c r="L5871" i="39" s="1"/>
  <c r="B5871" i="39"/>
  <c r="A5871" i="39"/>
  <c r="E5871" i="39"/>
  <c r="F5871" i="39" s="1"/>
  <c r="K5871" i="39" s="1"/>
  <c r="H5871" i="39"/>
  <c r="G5871" i="39"/>
  <c r="D5871" i="39"/>
  <c r="J5871" i="39" l="1"/>
  <c r="I5871" i="39"/>
  <c r="N5873" i="39"/>
  <c r="E5872" i="39"/>
  <c r="F5872" i="39" s="1"/>
  <c r="K5872" i="39" s="1"/>
  <c r="H5872" i="39"/>
  <c r="G5872" i="39"/>
  <c r="D5872" i="39"/>
  <c r="C5872" i="39"/>
  <c r="L5872" i="39" s="1"/>
  <c r="A5872" i="39"/>
  <c r="B5872" i="39"/>
  <c r="J5872" i="39" l="1"/>
  <c r="I5872" i="39"/>
  <c r="N5874" i="39"/>
  <c r="B5873" i="39"/>
  <c r="A5873" i="39"/>
  <c r="E5873" i="39"/>
  <c r="F5873" i="39" s="1"/>
  <c r="K5873" i="39" s="1"/>
  <c r="H5873" i="39"/>
  <c r="G5873" i="39"/>
  <c r="D5873" i="39"/>
  <c r="C5873" i="39"/>
  <c r="L5873" i="39" s="1"/>
  <c r="N5875" i="39" l="1"/>
  <c r="G5874" i="39"/>
  <c r="D5874" i="39"/>
  <c r="C5874" i="39"/>
  <c r="L5874" i="39" s="1"/>
  <c r="B5874" i="39"/>
  <c r="A5874" i="39"/>
  <c r="E5874" i="39"/>
  <c r="F5874" i="39" s="1"/>
  <c r="K5874" i="39" s="1"/>
  <c r="H5874" i="39"/>
  <c r="I5873" i="39"/>
  <c r="J5873" i="39"/>
  <c r="J5874" i="39" l="1"/>
  <c r="I5874" i="39"/>
  <c r="N5876" i="39"/>
  <c r="E5875" i="39"/>
  <c r="F5875" i="39" s="1"/>
  <c r="K5875" i="39" s="1"/>
  <c r="H5875" i="39"/>
  <c r="G5875" i="39"/>
  <c r="D5875" i="39"/>
  <c r="C5875" i="39"/>
  <c r="L5875" i="39" s="1"/>
  <c r="B5875" i="39"/>
  <c r="A5875" i="39"/>
  <c r="J5875" i="39" l="1"/>
  <c r="I5875" i="39"/>
  <c r="N5877" i="39"/>
  <c r="E5876" i="39"/>
  <c r="F5876" i="39" s="1"/>
  <c r="K5876" i="39" s="1"/>
  <c r="H5876" i="39"/>
  <c r="G5876" i="39"/>
  <c r="D5876" i="39"/>
  <c r="C5876" i="39"/>
  <c r="L5876" i="39" s="1"/>
  <c r="B5876" i="39"/>
  <c r="A5876" i="39"/>
  <c r="N5878" i="39" l="1"/>
  <c r="E5877" i="39"/>
  <c r="F5877" i="39" s="1"/>
  <c r="K5877" i="39" s="1"/>
  <c r="H5877" i="39"/>
  <c r="G5877" i="39"/>
  <c r="D5877" i="39"/>
  <c r="C5877" i="39"/>
  <c r="L5877" i="39" s="1"/>
  <c r="B5877" i="39"/>
  <c r="A5877" i="39"/>
  <c r="I5876" i="39"/>
  <c r="J5876" i="39"/>
  <c r="J5877" i="39" l="1"/>
  <c r="I5877" i="39"/>
  <c r="N5879" i="39"/>
  <c r="C5878" i="39"/>
  <c r="L5878" i="39" s="1"/>
  <c r="B5878" i="39"/>
  <c r="A5878" i="39"/>
  <c r="E5878" i="39"/>
  <c r="F5878" i="39" s="1"/>
  <c r="K5878" i="39" s="1"/>
  <c r="H5878" i="39"/>
  <c r="G5878" i="39"/>
  <c r="D5878" i="39"/>
  <c r="J5878" i="39" l="1"/>
  <c r="I5878" i="39"/>
  <c r="N5880" i="39"/>
  <c r="H5879" i="39"/>
  <c r="G5879" i="39"/>
  <c r="D5879" i="39"/>
  <c r="C5879" i="39"/>
  <c r="L5879" i="39" s="1"/>
  <c r="B5879" i="39"/>
  <c r="A5879" i="39"/>
  <c r="E5879" i="39"/>
  <c r="F5879" i="39" s="1"/>
  <c r="K5879" i="39" s="1"/>
  <c r="I5879" i="39" l="1"/>
  <c r="J5879" i="39"/>
  <c r="N5881" i="39"/>
  <c r="C5880" i="39"/>
  <c r="L5880" i="39" s="1"/>
  <c r="B5880" i="39"/>
  <c r="A5880" i="39"/>
  <c r="E5880" i="39"/>
  <c r="F5880" i="39" s="1"/>
  <c r="K5880" i="39" s="1"/>
  <c r="H5880" i="39"/>
  <c r="G5880" i="39"/>
  <c r="D5880" i="39"/>
  <c r="J5880" i="39" l="1"/>
  <c r="I5880" i="39"/>
  <c r="N5882" i="39"/>
  <c r="E5881" i="39"/>
  <c r="F5881" i="39" s="1"/>
  <c r="K5881" i="39" s="1"/>
  <c r="H5881" i="39"/>
  <c r="G5881" i="39"/>
  <c r="D5881" i="39"/>
  <c r="C5881" i="39"/>
  <c r="L5881" i="39" s="1"/>
  <c r="B5881" i="39"/>
  <c r="A5881" i="39"/>
  <c r="I5881" i="39" l="1"/>
  <c r="J5881" i="39"/>
  <c r="N5883" i="39"/>
  <c r="C5882" i="39"/>
  <c r="L5882" i="39" s="1"/>
  <c r="B5882" i="39"/>
  <c r="A5882" i="39"/>
  <c r="E5882" i="39"/>
  <c r="F5882" i="39" s="1"/>
  <c r="K5882" i="39" s="1"/>
  <c r="H5882" i="39"/>
  <c r="G5882" i="39"/>
  <c r="D5882" i="39"/>
  <c r="J5882" i="39" l="1"/>
  <c r="I5882" i="39"/>
  <c r="N5884" i="39"/>
  <c r="C5883" i="39"/>
  <c r="L5883" i="39" s="1"/>
  <c r="B5883" i="39"/>
  <c r="A5883" i="39"/>
  <c r="E5883" i="39"/>
  <c r="F5883" i="39" s="1"/>
  <c r="K5883" i="39" s="1"/>
  <c r="H5883" i="39"/>
  <c r="G5883" i="39"/>
  <c r="D5883" i="39"/>
  <c r="N5885" i="39" l="1"/>
  <c r="E5884" i="39"/>
  <c r="F5884" i="39" s="1"/>
  <c r="K5884" i="39" s="1"/>
  <c r="H5884" i="39"/>
  <c r="G5884" i="39"/>
  <c r="D5884" i="39"/>
  <c r="C5884" i="39"/>
  <c r="L5884" i="39" s="1"/>
  <c r="B5884" i="39"/>
  <c r="A5884" i="39"/>
  <c r="J5883" i="39"/>
  <c r="I5883" i="39"/>
  <c r="I5884" i="39" l="1"/>
  <c r="J5884" i="39"/>
  <c r="N5886" i="39"/>
  <c r="E5885" i="39"/>
  <c r="F5885" i="39" s="1"/>
  <c r="K5885" i="39" s="1"/>
  <c r="H5885" i="39"/>
  <c r="G5885" i="39"/>
  <c r="D5885" i="39"/>
  <c r="C5885" i="39"/>
  <c r="L5885" i="39" s="1"/>
  <c r="B5885" i="39"/>
  <c r="A5885" i="39"/>
  <c r="J5885" i="39" l="1"/>
  <c r="I5885" i="39"/>
  <c r="N5887" i="39"/>
  <c r="B5886" i="39"/>
  <c r="A5886" i="39"/>
  <c r="E5886" i="39"/>
  <c r="F5886" i="39" s="1"/>
  <c r="K5886" i="39" s="1"/>
  <c r="H5886" i="39"/>
  <c r="G5886" i="39"/>
  <c r="D5886" i="39"/>
  <c r="C5886" i="39"/>
  <c r="L5886" i="39" s="1"/>
  <c r="J5886" i="39" l="1"/>
  <c r="I5886" i="39"/>
  <c r="N5888" i="39"/>
  <c r="H5887" i="39"/>
  <c r="G5887" i="39"/>
  <c r="D5887" i="39"/>
  <c r="C5887" i="39"/>
  <c r="L5887" i="39" s="1"/>
  <c r="B5887" i="39"/>
  <c r="A5887" i="39"/>
  <c r="E5887" i="39"/>
  <c r="F5887" i="39" s="1"/>
  <c r="K5887" i="39" s="1"/>
  <c r="J5887" i="39" l="1"/>
  <c r="I5887" i="39"/>
  <c r="N5889" i="39"/>
  <c r="E5888" i="39"/>
  <c r="F5888" i="39" s="1"/>
  <c r="K5888" i="39" s="1"/>
  <c r="H5888" i="39"/>
  <c r="G5888" i="39"/>
  <c r="D5888" i="39"/>
  <c r="C5888" i="39"/>
  <c r="L5888" i="39" s="1"/>
  <c r="B5888" i="39"/>
  <c r="A5888" i="39"/>
  <c r="J5888" i="39" l="1"/>
  <c r="I5888" i="39"/>
  <c r="N5890" i="39"/>
  <c r="C5889" i="39"/>
  <c r="L5889" i="39" s="1"/>
  <c r="B5889" i="39"/>
  <c r="A5889" i="39"/>
  <c r="E5889" i="39"/>
  <c r="F5889" i="39" s="1"/>
  <c r="K5889" i="39" s="1"/>
  <c r="H5889" i="39"/>
  <c r="G5889" i="39"/>
  <c r="D5889" i="39"/>
  <c r="I5889" i="39" l="1"/>
  <c r="J5889" i="39"/>
  <c r="N5891" i="39"/>
  <c r="E5890" i="39"/>
  <c r="F5890" i="39" s="1"/>
  <c r="K5890" i="39" s="1"/>
  <c r="H5890" i="39"/>
  <c r="G5890" i="39"/>
  <c r="D5890" i="39"/>
  <c r="C5890" i="39"/>
  <c r="L5890" i="39" s="1"/>
  <c r="B5890" i="39"/>
  <c r="A5890" i="39"/>
  <c r="J5890" i="39" l="1"/>
  <c r="I5890" i="39"/>
  <c r="N5892" i="39"/>
  <c r="H5891" i="39"/>
  <c r="G5891" i="39"/>
  <c r="D5891" i="39"/>
  <c r="C5891" i="39"/>
  <c r="L5891" i="39" s="1"/>
  <c r="B5891" i="39"/>
  <c r="A5891" i="39"/>
  <c r="E5891" i="39"/>
  <c r="F5891" i="39" s="1"/>
  <c r="K5891" i="39" s="1"/>
  <c r="J5891" i="39" l="1"/>
  <c r="I5891" i="39"/>
  <c r="N5893" i="39"/>
  <c r="B5892" i="39"/>
  <c r="A5892" i="39"/>
  <c r="E5892" i="39"/>
  <c r="F5892" i="39" s="1"/>
  <c r="K5892" i="39" s="1"/>
  <c r="H5892" i="39"/>
  <c r="G5892" i="39"/>
  <c r="D5892" i="39"/>
  <c r="C5892" i="39"/>
  <c r="L5892" i="39" s="1"/>
  <c r="I5892" i="39" l="1"/>
  <c r="J5892" i="39"/>
  <c r="N5894" i="39"/>
  <c r="E5893" i="39"/>
  <c r="F5893" i="39" s="1"/>
  <c r="K5893" i="39" s="1"/>
  <c r="H5893" i="39"/>
  <c r="G5893" i="39"/>
  <c r="D5893" i="39"/>
  <c r="C5893" i="39"/>
  <c r="L5893" i="39" s="1"/>
  <c r="B5893" i="39"/>
  <c r="A5893" i="39"/>
  <c r="I5893" i="39" l="1"/>
  <c r="J5893" i="39"/>
  <c r="N5895" i="39"/>
  <c r="H5894" i="39"/>
  <c r="G5894" i="39"/>
  <c r="D5894" i="39"/>
  <c r="C5894" i="39"/>
  <c r="L5894" i="39" s="1"/>
  <c r="B5894" i="39"/>
  <c r="A5894" i="39"/>
  <c r="E5894" i="39"/>
  <c r="F5894" i="39" s="1"/>
  <c r="K5894" i="39" s="1"/>
  <c r="J5894" i="39" l="1"/>
  <c r="I5894" i="39"/>
  <c r="N5896" i="39"/>
  <c r="C5895" i="39"/>
  <c r="L5895" i="39" s="1"/>
  <c r="B5895" i="39"/>
  <c r="A5895" i="39"/>
  <c r="E5895" i="39"/>
  <c r="F5895" i="39" s="1"/>
  <c r="K5895" i="39" s="1"/>
  <c r="H5895" i="39"/>
  <c r="G5895" i="39"/>
  <c r="D5895" i="39"/>
  <c r="N5897" i="39" l="1"/>
  <c r="A5896" i="39"/>
  <c r="E5896" i="39"/>
  <c r="F5896" i="39" s="1"/>
  <c r="K5896" i="39" s="1"/>
  <c r="H5896" i="39"/>
  <c r="G5896" i="39"/>
  <c r="D5896" i="39"/>
  <c r="C5896" i="39"/>
  <c r="L5896" i="39" s="1"/>
  <c r="B5896" i="39"/>
  <c r="J5895" i="39"/>
  <c r="I5895" i="39"/>
  <c r="J5896" i="39" l="1"/>
  <c r="I5896" i="39"/>
  <c r="N5898" i="39"/>
  <c r="B5897" i="39"/>
  <c r="A5897" i="39"/>
  <c r="E5897" i="39"/>
  <c r="F5897" i="39" s="1"/>
  <c r="K5897" i="39" s="1"/>
  <c r="H5897" i="39"/>
  <c r="G5897" i="39"/>
  <c r="D5897" i="39"/>
  <c r="C5897" i="39"/>
  <c r="L5897" i="39" s="1"/>
  <c r="N5899" i="39" l="1"/>
  <c r="C5898" i="39"/>
  <c r="L5898" i="39" s="1"/>
  <c r="B5898" i="39"/>
  <c r="A5898" i="39"/>
  <c r="E5898" i="39"/>
  <c r="F5898" i="39" s="1"/>
  <c r="K5898" i="39" s="1"/>
  <c r="H5898" i="39"/>
  <c r="G5898" i="39"/>
  <c r="D5898" i="39"/>
  <c r="I5897" i="39"/>
  <c r="J5897" i="39"/>
  <c r="J5898" i="39" l="1"/>
  <c r="I5898" i="39"/>
  <c r="N5900" i="39"/>
  <c r="C5899" i="39"/>
  <c r="L5899" i="39" s="1"/>
  <c r="B5899" i="39"/>
  <c r="A5899" i="39"/>
  <c r="E5899" i="39"/>
  <c r="F5899" i="39" s="1"/>
  <c r="K5899" i="39" s="1"/>
  <c r="H5899" i="39"/>
  <c r="G5899" i="39"/>
  <c r="D5899" i="39"/>
  <c r="N5901" i="39" l="1"/>
  <c r="C5900" i="39"/>
  <c r="L5900" i="39" s="1"/>
  <c r="B5900" i="39"/>
  <c r="A5900" i="39"/>
  <c r="E5900" i="39"/>
  <c r="F5900" i="39" s="1"/>
  <c r="K5900" i="39" s="1"/>
  <c r="H5900" i="39"/>
  <c r="G5900" i="39"/>
  <c r="D5900" i="39"/>
  <c r="J5899" i="39"/>
  <c r="I5899" i="39"/>
  <c r="J5900" i="39" l="1"/>
  <c r="I5900" i="39"/>
  <c r="N5902" i="39"/>
  <c r="B5901" i="39"/>
  <c r="A5901" i="39"/>
  <c r="E5901" i="39"/>
  <c r="F5901" i="39" s="1"/>
  <c r="K5901" i="39" s="1"/>
  <c r="H5901" i="39"/>
  <c r="G5901" i="39"/>
  <c r="D5901" i="39"/>
  <c r="C5901" i="39"/>
  <c r="L5901" i="39" s="1"/>
  <c r="I5901" i="39" l="1"/>
  <c r="J5901" i="39"/>
  <c r="N5903" i="39"/>
  <c r="C5902" i="39"/>
  <c r="L5902" i="39" s="1"/>
  <c r="B5902" i="39"/>
  <c r="A5902" i="39"/>
  <c r="E5902" i="39"/>
  <c r="F5902" i="39" s="1"/>
  <c r="K5902" i="39" s="1"/>
  <c r="H5902" i="39"/>
  <c r="G5902" i="39"/>
  <c r="D5902" i="39"/>
  <c r="J5902" i="39" l="1"/>
  <c r="I5902" i="39"/>
  <c r="N5904" i="39"/>
  <c r="H5903" i="39"/>
  <c r="G5903" i="39"/>
  <c r="D5903" i="39"/>
  <c r="C5903" i="39"/>
  <c r="L5903" i="39" s="1"/>
  <c r="B5903" i="39"/>
  <c r="A5903" i="39"/>
  <c r="E5903" i="39"/>
  <c r="F5903" i="39" s="1"/>
  <c r="K5903" i="39" s="1"/>
  <c r="J5903" i="39" l="1"/>
  <c r="I5903" i="39"/>
  <c r="N5905" i="39"/>
  <c r="B5904" i="39"/>
  <c r="A5904" i="39"/>
  <c r="E5904" i="39"/>
  <c r="F5904" i="39" s="1"/>
  <c r="K5904" i="39" s="1"/>
  <c r="H5904" i="39"/>
  <c r="G5904" i="39"/>
  <c r="D5904" i="39"/>
  <c r="C5904" i="39"/>
  <c r="L5904" i="39" s="1"/>
  <c r="I5904" i="39" l="1"/>
  <c r="J5904" i="39"/>
  <c r="N5906" i="39"/>
  <c r="E5905" i="39"/>
  <c r="F5905" i="39" s="1"/>
  <c r="K5905" i="39" s="1"/>
  <c r="H5905" i="39"/>
  <c r="G5905" i="39"/>
  <c r="D5905" i="39"/>
  <c r="C5905" i="39"/>
  <c r="L5905" i="39" s="1"/>
  <c r="B5905" i="39"/>
  <c r="A5905" i="39"/>
  <c r="I5905" i="39" l="1"/>
  <c r="J5905" i="39"/>
  <c r="N5907" i="39"/>
  <c r="C5906" i="39"/>
  <c r="L5906" i="39" s="1"/>
  <c r="B5906" i="39"/>
  <c r="A5906" i="39"/>
  <c r="E5906" i="39"/>
  <c r="F5906" i="39" s="1"/>
  <c r="K5906" i="39" s="1"/>
  <c r="H5906" i="39"/>
  <c r="G5906" i="39"/>
  <c r="D5906" i="39"/>
  <c r="N5908" i="39" l="1"/>
  <c r="C5907" i="39"/>
  <c r="L5907" i="39" s="1"/>
  <c r="B5907" i="39"/>
  <c r="A5907" i="39"/>
  <c r="E5907" i="39"/>
  <c r="F5907" i="39" s="1"/>
  <c r="K5907" i="39" s="1"/>
  <c r="H5907" i="39"/>
  <c r="G5907" i="39"/>
  <c r="D5907" i="39"/>
  <c r="J5906" i="39"/>
  <c r="I5906" i="39"/>
  <c r="J5907" i="39" l="1"/>
  <c r="I5907" i="39"/>
  <c r="N5909" i="39"/>
  <c r="E5908" i="39"/>
  <c r="F5908" i="39" s="1"/>
  <c r="K5908" i="39" s="1"/>
  <c r="H5908" i="39"/>
  <c r="G5908" i="39"/>
  <c r="D5908" i="39"/>
  <c r="C5908" i="39"/>
  <c r="L5908" i="39" s="1"/>
  <c r="B5908" i="39"/>
  <c r="A5908" i="39"/>
  <c r="N5910" i="39" l="1"/>
  <c r="H5909" i="39"/>
  <c r="G5909" i="39"/>
  <c r="D5909" i="39"/>
  <c r="C5909" i="39"/>
  <c r="L5909" i="39" s="1"/>
  <c r="B5909" i="39"/>
  <c r="A5909" i="39"/>
  <c r="E5909" i="39"/>
  <c r="F5909" i="39" s="1"/>
  <c r="K5909" i="39" s="1"/>
  <c r="J5908" i="39"/>
  <c r="I5908" i="39"/>
  <c r="I5909" i="39" l="1"/>
  <c r="J5909" i="39"/>
  <c r="N5911" i="39"/>
  <c r="B5910" i="39"/>
  <c r="A5910" i="39"/>
  <c r="E5910" i="39"/>
  <c r="F5910" i="39" s="1"/>
  <c r="K5910" i="39" s="1"/>
  <c r="H5910" i="39"/>
  <c r="G5910" i="39"/>
  <c r="D5910" i="39"/>
  <c r="C5910" i="39"/>
  <c r="L5910" i="39" s="1"/>
  <c r="N5912" i="39" l="1"/>
  <c r="G5911" i="39"/>
  <c r="D5911" i="39"/>
  <c r="C5911" i="39"/>
  <c r="L5911" i="39" s="1"/>
  <c r="B5911" i="39"/>
  <c r="A5911" i="39"/>
  <c r="E5911" i="39"/>
  <c r="F5911" i="39" s="1"/>
  <c r="K5911" i="39" s="1"/>
  <c r="H5911" i="39"/>
  <c r="J5910" i="39"/>
  <c r="I5910" i="39"/>
  <c r="I5911" i="39" l="1"/>
  <c r="J5911" i="39"/>
  <c r="N5913" i="39"/>
  <c r="C5912" i="39"/>
  <c r="L5912" i="39" s="1"/>
  <c r="B5912" i="39"/>
  <c r="A5912" i="39"/>
  <c r="E5912" i="39"/>
  <c r="F5912" i="39" s="1"/>
  <c r="K5912" i="39" s="1"/>
  <c r="H5912" i="39"/>
  <c r="G5912" i="39"/>
  <c r="D5912" i="39"/>
  <c r="I5912" i="39" l="1"/>
  <c r="J5912" i="39"/>
  <c r="N5914" i="39"/>
  <c r="C5913" i="39"/>
  <c r="L5913" i="39" s="1"/>
  <c r="B5913" i="39"/>
  <c r="A5913" i="39"/>
  <c r="E5913" i="39"/>
  <c r="F5913" i="39" s="1"/>
  <c r="K5913" i="39" s="1"/>
  <c r="H5913" i="39"/>
  <c r="G5913" i="39"/>
  <c r="D5913" i="39"/>
  <c r="I5913" i="39" l="1"/>
  <c r="J5913" i="39"/>
  <c r="N5915" i="39"/>
  <c r="H5914" i="39"/>
  <c r="G5914" i="39"/>
  <c r="D5914" i="39"/>
  <c r="C5914" i="39"/>
  <c r="L5914" i="39" s="1"/>
  <c r="B5914" i="39"/>
  <c r="A5914" i="39"/>
  <c r="E5914" i="39"/>
  <c r="F5914" i="39" s="1"/>
  <c r="K5914" i="39" s="1"/>
  <c r="J5914" i="39" l="1"/>
  <c r="I5914" i="39"/>
  <c r="N5916" i="39"/>
  <c r="C5915" i="39"/>
  <c r="L5915" i="39" s="1"/>
  <c r="B5915" i="39"/>
  <c r="A5915" i="39"/>
  <c r="E5915" i="39"/>
  <c r="F5915" i="39" s="1"/>
  <c r="K5915" i="39" s="1"/>
  <c r="H5915" i="39"/>
  <c r="G5915" i="39"/>
  <c r="D5915" i="39"/>
  <c r="J5915" i="39" l="1"/>
  <c r="I5915" i="39"/>
  <c r="N5917" i="39"/>
  <c r="D5916" i="39"/>
  <c r="C5916" i="39"/>
  <c r="L5916" i="39" s="1"/>
  <c r="B5916" i="39"/>
  <c r="A5916" i="39"/>
  <c r="E5916" i="39"/>
  <c r="F5916" i="39" s="1"/>
  <c r="K5916" i="39" s="1"/>
  <c r="H5916" i="39"/>
  <c r="G5916" i="39"/>
  <c r="N5918" i="39" l="1"/>
  <c r="A5917" i="39"/>
  <c r="E5917" i="39"/>
  <c r="F5917" i="39" s="1"/>
  <c r="K5917" i="39" s="1"/>
  <c r="H5917" i="39"/>
  <c r="G5917" i="39"/>
  <c r="D5917" i="39"/>
  <c r="C5917" i="39"/>
  <c r="L5917" i="39" s="1"/>
  <c r="B5917" i="39"/>
  <c r="J5916" i="39"/>
  <c r="I5916" i="39"/>
  <c r="I5917" i="39" l="1"/>
  <c r="J5917" i="39"/>
  <c r="N5919" i="39"/>
  <c r="A5918" i="39"/>
  <c r="E5918" i="39"/>
  <c r="F5918" i="39" s="1"/>
  <c r="K5918" i="39" s="1"/>
  <c r="H5918" i="39"/>
  <c r="G5918" i="39"/>
  <c r="D5918" i="39"/>
  <c r="C5918" i="39"/>
  <c r="L5918" i="39" s="1"/>
  <c r="B5918" i="39"/>
  <c r="J5918" i="39" l="1"/>
  <c r="I5918" i="39"/>
  <c r="N5920" i="39"/>
  <c r="E5919" i="39"/>
  <c r="F5919" i="39" s="1"/>
  <c r="K5919" i="39" s="1"/>
  <c r="H5919" i="39"/>
  <c r="G5919" i="39"/>
  <c r="D5919" i="39"/>
  <c r="C5919" i="39"/>
  <c r="L5919" i="39" s="1"/>
  <c r="B5919" i="39"/>
  <c r="A5919" i="39"/>
  <c r="J5919" i="39" l="1"/>
  <c r="I5919" i="39"/>
  <c r="N5921" i="39"/>
  <c r="H5920" i="39"/>
  <c r="G5920" i="39"/>
  <c r="D5920" i="39"/>
  <c r="C5920" i="39"/>
  <c r="L5920" i="39" s="1"/>
  <c r="A5920" i="39"/>
  <c r="B5920" i="39"/>
  <c r="E5920" i="39"/>
  <c r="F5920" i="39" s="1"/>
  <c r="K5920" i="39" s="1"/>
  <c r="I5920" i="39" l="1"/>
  <c r="J5920" i="39"/>
  <c r="N5922" i="39"/>
  <c r="H5921" i="39"/>
  <c r="G5921" i="39"/>
  <c r="D5921" i="39"/>
  <c r="C5921" i="39"/>
  <c r="L5921" i="39" s="1"/>
  <c r="B5921" i="39"/>
  <c r="A5921" i="39"/>
  <c r="E5921" i="39"/>
  <c r="F5921" i="39" s="1"/>
  <c r="K5921" i="39" s="1"/>
  <c r="I5921" i="39" l="1"/>
  <c r="J5921" i="39"/>
  <c r="N5923" i="39"/>
  <c r="G5922" i="39"/>
  <c r="D5922" i="39"/>
  <c r="C5922" i="39"/>
  <c r="L5922" i="39" s="1"/>
  <c r="B5922" i="39"/>
  <c r="A5922" i="39"/>
  <c r="E5922" i="39"/>
  <c r="F5922" i="39" s="1"/>
  <c r="K5922" i="39" s="1"/>
  <c r="H5922" i="39"/>
  <c r="N5924" i="39" l="1"/>
  <c r="G5923" i="39"/>
  <c r="D5923" i="39"/>
  <c r="C5923" i="39"/>
  <c r="L5923" i="39" s="1"/>
  <c r="B5923" i="39"/>
  <c r="A5923" i="39"/>
  <c r="E5923" i="39"/>
  <c r="F5923" i="39" s="1"/>
  <c r="K5923" i="39" s="1"/>
  <c r="H5923" i="39"/>
  <c r="J5922" i="39"/>
  <c r="I5922" i="39"/>
  <c r="J5923" i="39" l="1"/>
  <c r="I5923" i="39"/>
  <c r="N5925" i="39"/>
  <c r="B5924" i="39"/>
  <c r="A5924" i="39"/>
  <c r="E5924" i="39"/>
  <c r="F5924" i="39" s="1"/>
  <c r="K5924" i="39" s="1"/>
  <c r="H5924" i="39"/>
  <c r="G5924" i="39"/>
  <c r="D5924" i="39"/>
  <c r="C5924" i="39"/>
  <c r="L5924" i="39" s="1"/>
  <c r="J5924" i="39" l="1"/>
  <c r="I5924" i="39"/>
  <c r="N5926" i="39"/>
  <c r="E5925" i="39"/>
  <c r="F5925" i="39" s="1"/>
  <c r="K5925" i="39" s="1"/>
  <c r="H5925" i="39"/>
  <c r="G5925" i="39"/>
  <c r="D5925" i="39"/>
  <c r="C5925" i="39"/>
  <c r="L5925" i="39" s="1"/>
  <c r="B5925" i="39"/>
  <c r="A5925" i="39"/>
  <c r="I5925" i="39" l="1"/>
  <c r="J5925" i="39"/>
  <c r="N5927" i="39"/>
  <c r="H5926" i="39"/>
  <c r="G5926" i="39"/>
  <c r="D5926" i="39"/>
  <c r="C5926" i="39"/>
  <c r="L5926" i="39" s="1"/>
  <c r="B5926" i="39"/>
  <c r="A5926" i="39"/>
  <c r="E5926" i="39"/>
  <c r="F5926" i="39" s="1"/>
  <c r="K5926" i="39" s="1"/>
  <c r="J5926" i="39" l="1"/>
  <c r="I5926" i="39"/>
  <c r="N5928" i="39"/>
  <c r="H5927" i="39"/>
  <c r="G5927" i="39"/>
  <c r="D5927" i="39"/>
  <c r="C5927" i="39"/>
  <c r="L5927" i="39" s="1"/>
  <c r="B5927" i="39"/>
  <c r="A5927" i="39"/>
  <c r="E5927" i="39"/>
  <c r="F5927" i="39" s="1"/>
  <c r="K5927" i="39" s="1"/>
  <c r="J5927" i="39" l="1"/>
  <c r="I5927" i="39"/>
  <c r="N5929" i="39"/>
  <c r="B5928" i="39"/>
  <c r="E5928" i="39"/>
  <c r="F5928" i="39" s="1"/>
  <c r="K5928" i="39" s="1"/>
  <c r="H5928" i="39"/>
  <c r="G5928" i="39"/>
  <c r="D5928" i="39"/>
  <c r="C5928" i="39"/>
  <c r="L5928" i="39" s="1"/>
  <c r="A5928" i="39"/>
  <c r="J5928" i="39" l="1"/>
  <c r="I5928" i="39"/>
  <c r="N5930" i="39"/>
  <c r="C5929" i="39"/>
  <c r="L5929" i="39" s="1"/>
  <c r="A5929" i="39"/>
  <c r="G5929" i="39"/>
  <c r="E5929" i="39"/>
  <c r="F5929" i="39" s="1"/>
  <c r="K5929" i="39" s="1"/>
  <c r="H5929" i="39"/>
  <c r="D5929" i="39"/>
  <c r="B5929" i="39"/>
  <c r="N5931" i="39" l="1"/>
  <c r="E5930" i="39"/>
  <c r="F5930" i="39" s="1"/>
  <c r="K5930" i="39" s="1"/>
  <c r="H5930" i="39"/>
  <c r="G5930" i="39"/>
  <c r="D5930" i="39"/>
  <c r="C5930" i="39"/>
  <c r="L5930" i="39" s="1"/>
  <c r="B5930" i="39"/>
  <c r="A5930" i="39"/>
  <c r="I5929" i="39"/>
  <c r="J5929" i="39"/>
  <c r="J5930" i="39" l="1"/>
  <c r="I5930" i="39"/>
  <c r="N5932" i="39"/>
  <c r="C5931" i="39"/>
  <c r="L5931" i="39" s="1"/>
  <c r="B5931" i="39"/>
  <c r="A5931" i="39"/>
  <c r="E5931" i="39"/>
  <c r="F5931" i="39" s="1"/>
  <c r="K5931" i="39" s="1"/>
  <c r="H5931" i="39"/>
  <c r="G5931" i="39"/>
  <c r="D5931" i="39"/>
  <c r="N5933" i="39" l="1"/>
  <c r="H5932" i="39"/>
  <c r="G5932" i="39"/>
  <c r="D5932" i="39"/>
  <c r="C5932" i="39"/>
  <c r="L5932" i="39" s="1"/>
  <c r="B5932" i="39"/>
  <c r="A5932" i="39"/>
  <c r="E5932" i="39"/>
  <c r="F5932" i="39" s="1"/>
  <c r="K5932" i="39" s="1"/>
  <c r="J5931" i="39"/>
  <c r="I5931" i="39"/>
  <c r="J5932" i="39" l="1"/>
  <c r="I5932" i="39"/>
  <c r="N5934" i="39"/>
  <c r="G5933" i="39"/>
  <c r="D5933" i="39"/>
  <c r="C5933" i="39"/>
  <c r="L5933" i="39" s="1"/>
  <c r="B5933" i="39"/>
  <c r="A5933" i="39"/>
  <c r="E5933" i="39"/>
  <c r="F5933" i="39" s="1"/>
  <c r="K5933" i="39" s="1"/>
  <c r="H5933" i="39"/>
  <c r="N5935" i="39" l="1"/>
  <c r="A5934" i="39"/>
  <c r="E5934" i="39"/>
  <c r="F5934" i="39" s="1"/>
  <c r="K5934" i="39" s="1"/>
  <c r="H5934" i="39"/>
  <c r="G5934" i="39"/>
  <c r="D5934" i="39"/>
  <c r="C5934" i="39"/>
  <c r="L5934" i="39" s="1"/>
  <c r="B5934" i="39"/>
  <c r="J5933" i="39"/>
  <c r="I5933" i="39"/>
  <c r="J5934" i="39" l="1"/>
  <c r="I5934" i="39"/>
  <c r="N5936" i="39"/>
  <c r="E5935" i="39"/>
  <c r="F5935" i="39" s="1"/>
  <c r="K5935" i="39" s="1"/>
  <c r="H5935" i="39"/>
  <c r="G5935" i="39"/>
  <c r="D5935" i="39"/>
  <c r="C5935" i="39"/>
  <c r="L5935" i="39" s="1"/>
  <c r="B5935" i="39"/>
  <c r="A5935" i="39"/>
  <c r="J5935" i="39" l="1"/>
  <c r="I5935" i="39"/>
  <c r="N5937" i="39"/>
  <c r="E5936" i="39"/>
  <c r="F5936" i="39" s="1"/>
  <c r="K5936" i="39" s="1"/>
  <c r="H5936" i="39"/>
  <c r="G5936" i="39"/>
  <c r="D5936" i="39"/>
  <c r="C5936" i="39"/>
  <c r="L5936" i="39" s="1"/>
  <c r="A5936" i="39"/>
  <c r="B5936" i="39"/>
  <c r="J5936" i="39" l="1"/>
  <c r="I5936" i="39"/>
  <c r="N5938" i="39"/>
  <c r="E5937" i="39"/>
  <c r="F5937" i="39" s="1"/>
  <c r="K5937" i="39" s="1"/>
  <c r="H5937" i="39"/>
  <c r="G5937" i="39"/>
  <c r="D5937" i="39"/>
  <c r="C5937" i="39"/>
  <c r="L5937" i="39" s="1"/>
  <c r="B5937" i="39"/>
  <c r="A5937" i="39"/>
  <c r="I5937" i="39" l="1"/>
  <c r="J5937" i="39"/>
  <c r="N5939" i="39"/>
  <c r="H5938" i="39"/>
  <c r="G5938" i="39"/>
  <c r="D5938" i="39"/>
  <c r="C5938" i="39"/>
  <c r="L5938" i="39" s="1"/>
  <c r="B5938" i="39"/>
  <c r="A5938" i="39"/>
  <c r="E5938" i="39"/>
  <c r="F5938" i="39" s="1"/>
  <c r="K5938" i="39" s="1"/>
  <c r="J5938" i="39" l="1"/>
  <c r="I5938" i="39"/>
  <c r="N5940" i="39"/>
  <c r="G5939" i="39"/>
  <c r="D5939" i="39"/>
  <c r="C5939" i="39"/>
  <c r="L5939" i="39" s="1"/>
  <c r="B5939" i="39"/>
  <c r="A5939" i="39"/>
  <c r="E5939" i="39"/>
  <c r="F5939" i="39" s="1"/>
  <c r="K5939" i="39" s="1"/>
  <c r="H5939" i="39"/>
  <c r="N5941" i="39" l="1"/>
  <c r="A5940" i="39"/>
  <c r="E5940" i="39"/>
  <c r="F5940" i="39" s="1"/>
  <c r="K5940" i="39" s="1"/>
  <c r="H5940" i="39"/>
  <c r="G5940" i="39"/>
  <c r="D5940" i="39"/>
  <c r="C5940" i="39"/>
  <c r="L5940" i="39" s="1"/>
  <c r="B5940" i="39"/>
  <c r="J5939" i="39"/>
  <c r="I5939" i="39"/>
  <c r="J5940" i="39" l="1"/>
  <c r="I5940" i="39"/>
  <c r="N5942" i="39"/>
  <c r="A5941" i="39"/>
  <c r="E5941" i="39"/>
  <c r="F5941" i="39" s="1"/>
  <c r="K5941" i="39" s="1"/>
  <c r="H5941" i="39"/>
  <c r="G5941" i="39"/>
  <c r="D5941" i="39"/>
  <c r="C5941" i="39"/>
  <c r="L5941" i="39" s="1"/>
  <c r="B5941" i="39"/>
  <c r="J5941" i="39" l="1"/>
  <c r="I5941" i="39"/>
  <c r="N5943" i="39"/>
  <c r="D5942" i="39"/>
  <c r="C5942" i="39"/>
  <c r="L5942" i="39" s="1"/>
  <c r="B5942" i="39"/>
  <c r="A5942" i="39"/>
  <c r="E5942" i="39"/>
  <c r="F5942" i="39" s="1"/>
  <c r="K5942" i="39" s="1"/>
  <c r="H5942" i="39"/>
  <c r="G5942" i="39"/>
  <c r="N5944" i="39" l="1"/>
  <c r="E5943" i="39"/>
  <c r="F5943" i="39" s="1"/>
  <c r="K5943" i="39" s="1"/>
  <c r="H5943" i="39"/>
  <c r="G5943" i="39"/>
  <c r="D5943" i="39"/>
  <c r="C5943" i="39"/>
  <c r="L5943" i="39" s="1"/>
  <c r="B5943" i="39"/>
  <c r="A5943" i="39"/>
  <c r="J5942" i="39"/>
  <c r="I5942" i="39"/>
  <c r="I5943" i="39" l="1"/>
  <c r="J5943" i="39"/>
  <c r="N5945" i="39"/>
  <c r="D5944" i="39"/>
  <c r="C5944" i="39"/>
  <c r="L5944" i="39" s="1"/>
  <c r="B5944" i="39"/>
  <c r="A5944" i="39"/>
  <c r="E5944" i="39"/>
  <c r="F5944" i="39" s="1"/>
  <c r="K5944" i="39" s="1"/>
  <c r="H5944" i="39"/>
  <c r="G5944" i="39"/>
  <c r="N5946" i="39" l="1"/>
  <c r="A5945" i="39"/>
  <c r="E5945" i="39"/>
  <c r="F5945" i="39" s="1"/>
  <c r="K5945" i="39" s="1"/>
  <c r="H5945" i="39"/>
  <c r="G5945" i="39"/>
  <c r="D5945" i="39"/>
  <c r="C5945" i="39"/>
  <c r="L5945" i="39" s="1"/>
  <c r="B5945" i="39"/>
  <c r="J5944" i="39"/>
  <c r="I5944" i="39"/>
  <c r="I5945" i="39" l="1"/>
  <c r="J5945" i="39"/>
  <c r="N5947" i="39"/>
  <c r="E5946" i="39"/>
  <c r="F5946" i="39" s="1"/>
  <c r="K5946" i="39" s="1"/>
  <c r="H5946" i="39"/>
  <c r="G5946" i="39"/>
  <c r="D5946" i="39"/>
  <c r="C5946" i="39"/>
  <c r="L5946" i="39" s="1"/>
  <c r="B5946" i="39"/>
  <c r="A5946" i="39"/>
  <c r="J5946" i="39" l="1"/>
  <c r="I5946" i="39"/>
  <c r="N5948" i="39"/>
  <c r="G5947" i="39"/>
  <c r="D5947" i="39"/>
  <c r="C5947" i="39"/>
  <c r="L5947" i="39" s="1"/>
  <c r="B5947" i="39"/>
  <c r="A5947" i="39"/>
  <c r="E5947" i="39"/>
  <c r="F5947" i="39" s="1"/>
  <c r="K5947" i="39" s="1"/>
  <c r="H5947" i="39"/>
  <c r="N5949" i="39" l="1"/>
  <c r="A5948" i="39"/>
  <c r="E5948" i="39"/>
  <c r="F5948" i="39" s="1"/>
  <c r="K5948" i="39" s="1"/>
  <c r="H5948" i="39"/>
  <c r="G5948" i="39"/>
  <c r="D5948" i="39"/>
  <c r="C5948" i="39"/>
  <c r="L5948" i="39" s="1"/>
  <c r="B5948" i="39"/>
  <c r="J5947" i="39"/>
  <c r="I5947" i="39"/>
  <c r="J5948" i="39" l="1"/>
  <c r="I5948" i="39"/>
  <c r="N5950" i="39"/>
  <c r="G5949" i="39"/>
  <c r="D5949" i="39"/>
  <c r="C5949" i="39"/>
  <c r="L5949" i="39" s="1"/>
  <c r="B5949" i="39"/>
  <c r="A5949" i="39"/>
  <c r="E5949" i="39"/>
  <c r="F5949" i="39" s="1"/>
  <c r="K5949" i="39" s="1"/>
  <c r="H5949" i="39"/>
  <c r="N5951" i="39" l="1"/>
  <c r="C5950" i="39"/>
  <c r="L5950" i="39" s="1"/>
  <c r="B5950" i="39"/>
  <c r="A5950" i="39"/>
  <c r="E5950" i="39"/>
  <c r="F5950" i="39" s="1"/>
  <c r="K5950" i="39" s="1"/>
  <c r="H5950" i="39"/>
  <c r="G5950" i="39"/>
  <c r="D5950" i="39"/>
  <c r="J5949" i="39"/>
  <c r="I5949" i="39"/>
  <c r="J5950" i="39" l="1"/>
  <c r="I5950" i="39"/>
  <c r="N5952" i="39"/>
  <c r="C5951" i="39"/>
  <c r="L5951" i="39" s="1"/>
  <c r="B5951" i="39"/>
  <c r="A5951" i="39"/>
  <c r="E5951" i="39"/>
  <c r="F5951" i="39" s="1"/>
  <c r="K5951" i="39" s="1"/>
  <c r="H5951" i="39"/>
  <c r="G5951" i="39"/>
  <c r="D5951" i="39"/>
  <c r="J5951" i="39" l="1"/>
  <c r="I5951" i="39"/>
  <c r="N5953" i="39"/>
  <c r="A5952" i="39"/>
  <c r="E5952" i="39"/>
  <c r="F5952" i="39" s="1"/>
  <c r="K5952" i="39" s="1"/>
  <c r="H5952" i="39"/>
  <c r="G5952" i="39"/>
  <c r="D5952" i="39"/>
  <c r="C5952" i="39"/>
  <c r="L5952" i="39" s="1"/>
  <c r="B5952" i="39"/>
  <c r="J5952" i="39" l="1"/>
  <c r="I5952" i="39"/>
  <c r="N5954" i="39"/>
  <c r="D5953" i="39"/>
  <c r="C5953" i="39"/>
  <c r="L5953" i="39" s="1"/>
  <c r="B5953" i="39"/>
  <c r="A5953" i="39"/>
  <c r="E5953" i="39"/>
  <c r="F5953" i="39" s="1"/>
  <c r="K5953" i="39" s="1"/>
  <c r="H5953" i="39"/>
  <c r="G5953" i="39"/>
  <c r="N5955" i="39" l="1"/>
  <c r="G5954" i="39"/>
  <c r="D5954" i="39"/>
  <c r="C5954" i="39"/>
  <c r="L5954" i="39" s="1"/>
  <c r="B5954" i="39"/>
  <c r="A5954" i="39"/>
  <c r="E5954" i="39"/>
  <c r="F5954" i="39" s="1"/>
  <c r="K5954" i="39" s="1"/>
  <c r="H5954" i="39"/>
  <c r="I5953" i="39"/>
  <c r="J5953" i="39"/>
  <c r="I5954" i="39" l="1"/>
  <c r="J5954" i="39"/>
  <c r="N5956" i="39"/>
  <c r="E5955" i="39"/>
  <c r="F5955" i="39" s="1"/>
  <c r="K5955" i="39" s="1"/>
  <c r="H5955" i="39"/>
  <c r="G5955" i="39"/>
  <c r="D5955" i="39"/>
  <c r="C5955" i="39"/>
  <c r="L5955" i="39" s="1"/>
  <c r="B5955" i="39"/>
  <c r="A5955" i="39"/>
  <c r="J5955" i="39" l="1"/>
  <c r="I5955" i="39"/>
  <c r="N5957" i="39"/>
  <c r="H5956" i="39"/>
  <c r="G5956" i="39"/>
  <c r="D5956" i="39"/>
  <c r="C5956" i="39"/>
  <c r="L5956" i="39" s="1"/>
  <c r="B5956" i="39"/>
  <c r="A5956" i="39"/>
  <c r="E5956" i="39"/>
  <c r="F5956" i="39" s="1"/>
  <c r="K5956" i="39" s="1"/>
  <c r="J5956" i="39" l="1"/>
  <c r="I5956" i="39"/>
  <c r="N5958" i="39"/>
  <c r="H5957" i="39"/>
  <c r="G5957" i="39"/>
  <c r="D5957" i="39"/>
  <c r="C5957" i="39"/>
  <c r="L5957" i="39" s="1"/>
  <c r="B5957" i="39"/>
  <c r="A5957" i="39"/>
  <c r="E5957" i="39"/>
  <c r="F5957" i="39" s="1"/>
  <c r="K5957" i="39" s="1"/>
  <c r="I5957" i="39" l="1"/>
  <c r="J5957" i="39"/>
  <c r="N5959" i="39"/>
  <c r="D5958" i="39"/>
  <c r="C5958" i="39"/>
  <c r="L5958" i="39" s="1"/>
  <c r="B5958" i="39"/>
  <c r="A5958" i="39"/>
  <c r="E5958" i="39"/>
  <c r="F5958" i="39" s="1"/>
  <c r="K5958" i="39" s="1"/>
  <c r="H5958" i="39"/>
  <c r="G5958" i="39"/>
  <c r="N5960" i="39" l="1"/>
  <c r="D5959" i="39"/>
  <c r="C5959" i="39"/>
  <c r="L5959" i="39" s="1"/>
  <c r="B5959" i="39"/>
  <c r="A5959" i="39"/>
  <c r="E5959" i="39"/>
  <c r="F5959" i="39" s="1"/>
  <c r="K5959" i="39" s="1"/>
  <c r="H5959" i="39"/>
  <c r="G5959" i="39"/>
  <c r="J5958" i="39"/>
  <c r="I5958" i="39"/>
  <c r="J5959" i="39" l="1"/>
  <c r="I5959" i="39"/>
  <c r="N5961" i="39"/>
  <c r="D5960" i="39"/>
  <c r="C5960" i="39"/>
  <c r="L5960" i="39" s="1"/>
  <c r="B5960" i="39"/>
  <c r="A5960" i="39"/>
  <c r="E5960" i="39"/>
  <c r="F5960" i="39" s="1"/>
  <c r="K5960" i="39" s="1"/>
  <c r="H5960" i="39"/>
  <c r="G5960" i="39"/>
  <c r="N5962" i="39" l="1"/>
  <c r="C5961" i="39"/>
  <c r="L5961" i="39" s="1"/>
  <c r="B5961" i="39"/>
  <c r="A5961" i="39"/>
  <c r="E5961" i="39"/>
  <c r="F5961" i="39" s="1"/>
  <c r="K5961" i="39" s="1"/>
  <c r="H5961" i="39"/>
  <c r="G5961" i="39"/>
  <c r="D5961" i="39"/>
  <c r="J5960" i="39"/>
  <c r="I5960" i="39"/>
  <c r="I5961" i="39" l="1"/>
  <c r="J5961" i="39"/>
  <c r="N5963" i="39"/>
  <c r="E5962" i="39"/>
  <c r="F5962" i="39" s="1"/>
  <c r="K5962" i="39" s="1"/>
  <c r="H5962" i="39"/>
  <c r="G5962" i="39"/>
  <c r="D5962" i="39"/>
  <c r="C5962" i="39"/>
  <c r="L5962" i="39" s="1"/>
  <c r="B5962" i="39"/>
  <c r="A5962" i="39"/>
  <c r="I5962" i="39" l="1"/>
  <c r="J5962" i="39"/>
  <c r="N5964" i="39"/>
  <c r="E5963" i="39"/>
  <c r="F5963" i="39" s="1"/>
  <c r="K5963" i="39" s="1"/>
  <c r="H5963" i="39"/>
  <c r="G5963" i="39"/>
  <c r="D5963" i="39"/>
  <c r="C5963" i="39"/>
  <c r="L5963" i="39" s="1"/>
  <c r="B5963" i="39"/>
  <c r="A5963" i="39"/>
  <c r="J5963" i="39" l="1"/>
  <c r="I5963" i="39"/>
  <c r="N5965" i="39"/>
  <c r="G5964" i="39"/>
  <c r="D5964" i="39"/>
  <c r="C5964" i="39"/>
  <c r="L5964" i="39" s="1"/>
  <c r="B5964" i="39"/>
  <c r="A5964" i="39"/>
  <c r="E5964" i="39"/>
  <c r="F5964" i="39" s="1"/>
  <c r="K5964" i="39" s="1"/>
  <c r="H5964" i="39"/>
  <c r="N5966" i="39" l="1"/>
  <c r="A5965" i="39"/>
  <c r="E5965" i="39"/>
  <c r="F5965" i="39" s="1"/>
  <c r="K5965" i="39" s="1"/>
  <c r="H5965" i="39"/>
  <c r="G5965" i="39"/>
  <c r="D5965" i="39"/>
  <c r="C5965" i="39"/>
  <c r="L5965" i="39" s="1"/>
  <c r="B5965" i="39"/>
  <c r="J5964" i="39"/>
  <c r="I5964" i="39"/>
  <c r="I5965" i="39" l="1"/>
  <c r="J5965" i="39"/>
  <c r="N5967" i="39"/>
  <c r="D5966" i="39"/>
  <c r="C5966" i="39"/>
  <c r="L5966" i="39" s="1"/>
  <c r="B5966" i="39"/>
  <c r="A5966" i="39"/>
  <c r="E5966" i="39"/>
  <c r="F5966" i="39" s="1"/>
  <c r="K5966" i="39" s="1"/>
  <c r="H5966" i="39"/>
  <c r="G5966" i="39"/>
  <c r="N5968" i="39" l="1"/>
  <c r="E5967" i="39"/>
  <c r="F5967" i="39" s="1"/>
  <c r="K5967" i="39" s="1"/>
  <c r="H5967" i="39"/>
  <c r="G5967" i="39"/>
  <c r="D5967" i="39"/>
  <c r="C5967" i="39"/>
  <c r="L5967" i="39" s="1"/>
  <c r="B5967" i="39"/>
  <c r="A5967" i="39"/>
  <c r="J5966" i="39"/>
  <c r="I5966" i="39"/>
  <c r="J5967" i="39" l="1"/>
  <c r="I5967" i="39"/>
  <c r="N5969" i="39"/>
  <c r="A5968" i="39"/>
  <c r="E5968" i="39"/>
  <c r="F5968" i="39" s="1"/>
  <c r="K5968" i="39" s="1"/>
  <c r="H5968" i="39"/>
  <c r="G5968" i="39"/>
  <c r="D5968" i="39"/>
  <c r="C5968" i="39"/>
  <c r="L5968" i="39" s="1"/>
  <c r="B5968" i="39"/>
  <c r="J5968" i="39" l="1"/>
  <c r="I5968" i="39"/>
  <c r="N5970" i="39"/>
  <c r="H5969" i="39"/>
  <c r="G5969" i="39"/>
  <c r="D5969" i="39"/>
  <c r="C5969" i="39"/>
  <c r="L5969" i="39" s="1"/>
  <c r="B5969" i="39"/>
  <c r="A5969" i="39"/>
  <c r="E5969" i="39"/>
  <c r="F5969" i="39" s="1"/>
  <c r="K5969" i="39" s="1"/>
  <c r="I5969" i="39" l="1"/>
  <c r="J5969" i="39"/>
  <c r="N5971" i="39"/>
  <c r="D5970" i="39"/>
  <c r="C5970" i="39"/>
  <c r="L5970" i="39" s="1"/>
  <c r="B5970" i="39"/>
  <c r="A5970" i="39"/>
  <c r="E5970" i="39"/>
  <c r="F5970" i="39" s="1"/>
  <c r="K5970" i="39" s="1"/>
  <c r="H5970" i="39"/>
  <c r="G5970" i="39"/>
  <c r="N5972" i="39" l="1"/>
  <c r="G5971" i="39"/>
  <c r="D5971" i="39"/>
  <c r="C5971" i="39"/>
  <c r="L5971" i="39" s="1"/>
  <c r="B5971" i="39"/>
  <c r="A5971" i="39"/>
  <c r="E5971" i="39"/>
  <c r="F5971" i="39" s="1"/>
  <c r="K5971" i="39" s="1"/>
  <c r="H5971" i="39"/>
  <c r="I5970" i="39"/>
  <c r="J5970" i="39"/>
  <c r="J5971" i="39" l="1"/>
  <c r="I5971" i="39"/>
  <c r="N5973" i="39"/>
  <c r="D5972" i="39"/>
  <c r="C5972" i="39"/>
  <c r="L5972" i="39" s="1"/>
  <c r="B5972" i="39"/>
  <c r="A5972" i="39"/>
  <c r="E5972" i="39"/>
  <c r="F5972" i="39" s="1"/>
  <c r="K5972" i="39" s="1"/>
  <c r="H5972" i="39"/>
  <c r="G5972" i="39"/>
  <c r="N5974" i="39" l="1"/>
  <c r="E5973" i="39"/>
  <c r="F5973" i="39" s="1"/>
  <c r="K5973" i="39" s="1"/>
  <c r="H5973" i="39"/>
  <c r="G5973" i="39"/>
  <c r="D5973" i="39"/>
  <c r="C5973" i="39"/>
  <c r="L5973" i="39" s="1"/>
  <c r="B5973" i="39"/>
  <c r="A5973" i="39"/>
  <c r="J5972" i="39"/>
  <c r="I5972" i="39"/>
  <c r="I5973" i="39" l="1"/>
  <c r="J5973" i="39"/>
  <c r="N5975" i="39"/>
  <c r="H5974" i="39"/>
  <c r="G5974" i="39"/>
  <c r="D5974" i="39"/>
  <c r="C5974" i="39"/>
  <c r="L5974" i="39" s="1"/>
  <c r="B5974" i="39"/>
  <c r="A5974" i="39"/>
  <c r="E5974" i="39"/>
  <c r="F5974" i="39" s="1"/>
  <c r="K5974" i="39" s="1"/>
  <c r="J5974" i="39" l="1"/>
  <c r="I5974" i="39"/>
  <c r="N5976" i="39"/>
  <c r="H5975" i="39"/>
  <c r="G5975" i="39"/>
  <c r="D5975" i="39"/>
  <c r="C5975" i="39"/>
  <c r="L5975" i="39" s="1"/>
  <c r="B5975" i="39"/>
  <c r="A5975" i="39"/>
  <c r="E5975" i="39"/>
  <c r="F5975" i="39" s="1"/>
  <c r="K5975" i="39" s="1"/>
  <c r="I5975" i="39" l="1"/>
  <c r="J5975" i="39"/>
  <c r="N5977" i="39"/>
  <c r="E5976" i="39"/>
  <c r="F5976" i="39" s="1"/>
  <c r="K5976" i="39" s="1"/>
  <c r="H5976" i="39"/>
  <c r="G5976" i="39"/>
  <c r="D5976" i="39"/>
  <c r="C5976" i="39"/>
  <c r="L5976" i="39" s="1"/>
  <c r="B5976" i="39"/>
  <c r="A5976" i="39"/>
  <c r="N5978" i="39" l="1"/>
  <c r="D5977" i="39"/>
  <c r="C5977" i="39"/>
  <c r="L5977" i="39" s="1"/>
  <c r="B5977" i="39"/>
  <c r="A5977" i="39"/>
  <c r="E5977" i="39"/>
  <c r="F5977" i="39" s="1"/>
  <c r="K5977" i="39" s="1"/>
  <c r="H5977" i="39"/>
  <c r="G5977" i="39"/>
  <c r="J5976" i="39"/>
  <c r="I5976" i="39"/>
  <c r="I5977" i="39" l="1"/>
  <c r="J5977" i="39"/>
  <c r="N5979" i="39"/>
  <c r="E5978" i="39"/>
  <c r="F5978" i="39" s="1"/>
  <c r="K5978" i="39" s="1"/>
  <c r="H5978" i="39"/>
  <c r="G5978" i="39"/>
  <c r="D5978" i="39"/>
  <c r="C5978" i="39"/>
  <c r="L5978" i="39" s="1"/>
  <c r="B5978" i="39"/>
  <c r="A5978" i="39"/>
  <c r="J5978" i="39" l="1"/>
  <c r="I5978" i="39"/>
  <c r="N5980" i="39"/>
  <c r="B5979" i="39"/>
  <c r="A5979" i="39"/>
  <c r="E5979" i="39"/>
  <c r="F5979" i="39" s="1"/>
  <c r="K5979" i="39" s="1"/>
  <c r="H5979" i="39"/>
  <c r="G5979" i="39"/>
  <c r="D5979" i="39"/>
  <c r="C5979" i="39"/>
  <c r="L5979" i="39" s="1"/>
  <c r="N5981" i="39" l="1"/>
  <c r="A5980" i="39"/>
  <c r="E5980" i="39"/>
  <c r="F5980" i="39" s="1"/>
  <c r="K5980" i="39" s="1"/>
  <c r="H5980" i="39"/>
  <c r="G5980" i="39"/>
  <c r="D5980" i="39"/>
  <c r="C5980" i="39"/>
  <c r="L5980" i="39" s="1"/>
  <c r="B5980" i="39"/>
  <c r="J5979" i="39"/>
  <c r="I5979" i="39"/>
  <c r="J5980" i="39" l="1"/>
  <c r="I5980" i="39"/>
  <c r="N5982" i="39"/>
  <c r="B5981" i="39"/>
  <c r="A5981" i="39"/>
  <c r="E5981" i="39"/>
  <c r="F5981" i="39" s="1"/>
  <c r="K5981" i="39" s="1"/>
  <c r="H5981" i="39"/>
  <c r="G5981" i="39"/>
  <c r="D5981" i="39"/>
  <c r="C5981" i="39"/>
  <c r="L5981" i="39" s="1"/>
  <c r="N5983" i="39" l="1"/>
  <c r="D5982" i="39"/>
  <c r="C5982" i="39"/>
  <c r="L5982" i="39" s="1"/>
  <c r="B5982" i="39"/>
  <c r="A5982" i="39"/>
  <c r="E5982" i="39"/>
  <c r="F5982" i="39" s="1"/>
  <c r="K5982" i="39" s="1"/>
  <c r="H5982" i="39"/>
  <c r="G5982" i="39"/>
  <c r="I5981" i="39"/>
  <c r="J5981" i="39"/>
  <c r="J5982" i="39" l="1"/>
  <c r="I5982" i="39"/>
  <c r="N5984" i="39"/>
  <c r="H5983" i="39"/>
  <c r="G5983" i="39"/>
  <c r="D5983" i="39"/>
  <c r="C5983" i="39"/>
  <c r="L5983" i="39" s="1"/>
  <c r="B5983" i="39"/>
  <c r="A5983" i="39"/>
  <c r="E5983" i="39"/>
  <c r="F5983" i="39" s="1"/>
  <c r="K5983" i="39" s="1"/>
  <c r="J5983" i="39" l="1"/>
  <c r="I5983" i="39"/>
  <c r="N5985" i="39"/>
  <c r="E5984" i="39"/>
  <c r="F5984" i="39" s="1"/>
  <c r="K5984" i="39" s="1"/>
  <c r="H5984" i="39"/>
  <c r="G5984" i="39"/>
  <c r="D5984" i="39"/>
  <c r="C5984" i="39"/>
  <c r="L5984" i="39" s="1"/>
  <c r="A5984" i="39"/>
  <c r="B5984" i="39"/>
  <c r="J5984" i="39" l="1"/>
  <c r="I5984" i="39"/>
  <c r="N5986" i="39"/>
  <c r="B5985" i="39"/>
  <c r="A5985" i="39"/>
  <c r="E5985" i="39"/>
  <c r="F5985" i="39" s="1"/>
  <c r="K5985" i="39" s="1"/>
  <c r="H5985" i="39"/>
  <c r="G5985" i="39"/>
  <c r="D5985" i="39"/>
  <c r="C5985" i="39"/>
  <c r="L5985" i="39" s="1"/>
  <c r="I5985" i="39" l="1"/>
  <c r="J5985" i="39"/>
  <c r="N5987" i="39"/>
  <c r="H5986" i="39"/>
  <c r="G5986" i="39"/>
  <c r="D5986" i="39"/>
  <c r="C5986" i="39"/>
  <c r="L5986" i="39" s="1"/>
  <c r="B5986" i="39"/>
  <c r="A5986" i="39"/>
  <c r="E5986" i="39"/>
  <c r="F5986" i="39" s="1"/>
  <c r="K5986" i="39" s="1"/>
  <c r="J5986" i="39" l="1"/>
  <c r="I5986" i="39"/>
  <c r="N5988" i="39"/>
  <c r="H5987" i="39"/>
  <c r="G5987" i="39"/>
  <c r="D5987" i="39"/>
  <c r="C5987" i="39"/>
  <c r="L5987" i="39" s="1"/>
  <c r="B5987" i="39"/>
  <c r="A5987" i="39"/>
  <c r="E5987" i="39"/>
  <c r="F5987" i="39" s="1"/>
  <c r="K5987" i="39" s="1"/>
  <c r="J5987" i="39" l="1"/>
  <c r="I5987" i="39"/>
  <c r="N5989" i="39"/>
  <c r="A5988" i="39"/>
  <c r="E5988" i="39"/>
  <c r="F5988" i="39" s="1"/>
  <c r="K5988" i="39" s="1"/>
  <c r="H5988" i="39"/>
  <c r="G5988" i="39"/>
  <c r="D5988" i="39"/>
  <c r="C5988" i="39"/>
  <c r="L5988" i="39" s="1"/>
  <c r="B5988" i="39"/>
  <c r="J5988" i="39" l="1"/>
  <c r="I5988" i="39"/>
  <c r="N5990" i="39"/>
  <c r="A5989" i="39"/>
  <c r="E5989" i="39"/>
  <c r="F5989" i="39" s="1"/>
  <c r="K5989" i="39" s="1"/>
  <c r="H5989" i="39"/>
  <c r="G5989" i="39"/>
  <c r="D5989" i="39"/>
  <c r="C5989" i="39"/>
  <c r="L5989" i="39" s="1"/>
  <c r="B5989" i="39"/>
  <c r="N5991" i="39" l="1"/>
  <c r="C5990" i="39"/>
  <c r="L5990" i="39" s="1"/>
  <c r="B5990" i="39"/>
  <c r="A5990" i="39"/>
  <c r="E5990" i="39"/>
  <c r="F5990" i="39" s="1"/>
  <c r="K5990" i="39" s="1"/>
  <c r="H5990" i="39"/>
  <c r="G5990" i="39"/>
  <c r="D5990" i="39"/>
  <c r="I5989" i="39"/>
  <c r="J5989" i="39"/>
  <c r="J5990" i="39" l="1"/>
  <c r="I5990" i="39"/>
  <c r="N5992" i="39"/>
  <c r="E5991" i="39"/>
  <c r="F5991" i="39" s="1"/>
  <c r="K5991" i="39" s="1"/>
  <c r="H5991" i="39"/>
  <c r="G5991" i="39"/>
  <c r="D5991" i="39"/>
  <c r="C5991" i="39"/>
  <c r="L5991" i="39" s="1"/>
  <c r="B5991" i="39"/>
  <c r="A5991" i="39"/>
  <c r="J5991" i="39" l="1"/>
  <c r="I5991" i="39"/>
  <c r="N5993" i="39"/>
  <c r="A5992" i="39"/>
  <c r="B5992" i="39"/>
  <c r="E5992" i="39"/>
  <c r="F5992" i="39" s="1"/>
  <c r="K5992" i="39" s="1"/>
  <c r="H5992" i="39"/>
  <c r="G5992" i="39"/>
  <c r="D5992" i="39"/>
  <c r="C5992" i="39"/>
  <c r="L5992" i="39" s="1"/>
  <c r="J5992" i="39" l="1"/>
  <c r="I5992" i="39"/>
  <c r="N5994" i="39"/>
  <c r="C5993" i="39"/>
  <c r="L5993" i="39" s="1"/>
  <c r="B5993" i="39"/>
  <c r="A5993" i="39"/>
  <c r="E5993" i="39"/>
  <c r="F5993" i="39" s="1"/>
  <c r="K5993" i="39" s="1"/>
  <c r="H5993" i="39"/>
  <c r="G5993" i="39"/>
  <c r="D5993" i="39"/>
  <c r="I5993" i="39" l="1"/>
  <c r="J5993" i="39"/>
  <c r="N5995" i="39"/>
  <c r="B5994" i="39"/>
  <c r="A5994" i="39"/>
  <c r="E5994" i="39"/>
  <c r="F5994" i="39" s="1"/>
  <c r="K5994" i="39" s="1"/>
  <c r="H5994" i="39"/>
  <c r="G5994" i="39"/>
  <c r="D5994" i="39"/>
  <c r="C5994" i="39"/>
  <c r="L5994" i="39" s="1"/>
  <c r="J5994" i="39" l="1"/>
  <c r="I5994" i="39"/>
  <c r="N5996" i="39"/>
  <c r="H5995" i="39"/>
  <c r="B5995" i="39"/>
  <c r="E5995" i="39"/>
  <c r="F5995" i="39" s="1"/>
  <c r="K5995" i="39" s="1"/>
  <c r="G5995" i="39"/>
  <c r="D5995" i="39"/>
  <c r="C5995" i="39"/>
  <c r="L5995" i="39" s="1"/>
  <c r="A5995" i="39"/>
  <c r="J5995" i="39" l="1"/>
  <c r="I5995" i="39"/>
  <c r="N5997" i="39"/>
  <c r="H5996" i="39"/>
  <c r="G5996" i="39"/>
  <c r="D5996" i="39"/>
  <c r="C5996" i="39"/>
  <c r="L5996" i="39" s="1"/>
  <c r="B5996" i="39"/>
  <c r="A5996" i="39"/>
  <c r="E5996" i="39"/>
  <c r="F5996" i="39" s="1"/>
  <c r="K5996" i="39" s="1"/>
  <c r="J5996" i="39" l="1"/>
  <c r="I5996" i="39"/>
  <c r="N5998" i="39"/>
  <c r="D5997" i="39"/>
  <c r="C5997" i="39"/>
  <c r="L5997" i="39" s="1"/>
  <c r="B5997" i="39"/>
  <c r="A5997" i="39"/>
  <c r="E5997" i="39"/>
  <c r="F5997" i="39" s="1"/>
  <c r="K5997" i="39" s="1"/>
  <c r="H5997" i="39"/>
  <c r="G5997" i="39"/>
  <c r="N5999" i="39" l="1"/>
  <c r="B5998" i="39"/>
  <c r="A5998" i="39"/>
  <c r="E5998" i="39"/>
  <c r="F5998" i="39" s="1"/>
  <c r="K5998" i="39" s="1"/>
  <c r="H5998" i="39"/>
  <c r="G5998" i="39"/>
  <c r="D5998" i="39"/>
  <c r="C5998" i="39"/>
  <c r="L5998" i="39" s="1"/>
  <c r="J5997" i="39"/>
  <c r="I5997" i="39"/>
  <c r="J5998" i="39" l="1"/>
  <c r="I5998" i="39"/>
  <c r="N6000" i="39"/>
  <c r="D5999" i="39"/>
  <c r="C5999" i="39"/>
  <c r="L5999" i="39" s="1"/>
  <c r="B5999" i="39"/>
  <c r="A5999" i="39"/>
  <c r="E5999" i="39"/>
  <c r="F5999" i="39" s="1"/>
  <c r="K5999" i="39" s="1"/>
  <c r="H5999" i="39"/>
  <c r="G5999" i="39"/>
  <c r="N6001" i="39" l="1"/>
  <c r="B6000" i="39"/>
  <c r="E6000" i="39"/>
  <c r="F6000" i="39" s="1"/>
  <c r="K6000" i="39" s="1"/>
  <c r="H6000" i="39"/>
  <c r="G6000" i="39"/>
  <c r="D6000" i="39"/>
  <c r="C6000" i="39"/>
  <c r="L6000" i="39" s="1"/>
  <c r="A6000" i="39"/>
  <c r="J5999" i="39"/>
  <c r="I5999" i="39"/>
  <c r="J6000" i="39" l="1"/>
  <c r="I6000" i="39"/>
  <c r="N6002" i="39"/>
  <c r="H6001" i="39"/>
  <c r="G6001" i="39"/>
  <c r="D6001" i="39"/>
  <c r="C6001" i="39"/>
  <c r="L6001" i="39" s="1"/>
  <c r="B6001" i="39"/>
  <c r="A6001" i="39"/>
  <c r="E6001" i="39"/>
  <c r="F6001" i="39" s="1"/>
  <c r="K6001" i="39" s="1"/>
  <c r="I6001" i="39" l="1"/>
  <c r="J6001" i="39"/>
  <c r="C6002" i="39"/>
  <c r="L6002" i="39" s="1"/>
  <c r="B6002" i="39"/>
  <c r="A6002" i="39"/>
  <c r="E6002" i="39"/>
  <c r="F6002" i="39" s="1"/>
  <c r="K6002" i="39" s="1"/>
  <c r="H6002" i="39"/>
  <c r="G6002" i="39"/>
  <c r="D6002" i="39"/>
  <c r="J6002" i="39" l="1"/>
  <c r="I6002" i="39"/>
</calcChain>
</file>

<file path=xl/sharedStrings.xml><?xml version="1.0" encoding="utf-8"?>
<sst xmlns="http://schemas.openxmlformats.org/spreadsheetml/2006/main" count="557" uniqueCount="172">
  <si>
    <t>full_name</t>
  </si>
  <si>
    <t>login</t>
  </si>
  <si>
    <t>grade_before_review</t>
  </si>
  <si>
    <t>grade_after_review</t>
  </si>
  <si>
    <t>grade_difference</t>
  </si>
  <si>
    <t>mark_at_review</t>
  </si>
  <si>
    <t>mark_at_review_as_number</t>
  </si>
  <si>
    <t>Управление</t>
  </si>
  <si>
    <t>C</t>
  </si>
  <si>
    <t>D</t>
  </si>
  <si>
    <t>E</t>
  </si>
  <si>
    <t>Управление_1</t>
  </si>
  <si>
    <t>Целевые</t>
  </si>
  <si>
    <t>RUB</t>
  </si>
  <si>
    <t>evaluation</t>
  </si>
  <si>
    <t>fte</t>
  </si>
  <si>
    <t>currency</t>
  </si>
  <si>
    <t>extra_option_at_previous_review</t>
  </si>
  <si>
    <t>extra_option</t>
  </si>
  <si>
    <t>extra_payment_at_previous_review</t>
  </si>
  <si>
    <t>extra_payment</t>
  </si>
  <si>
    <t>bonus_option_value</t>
  </si>
  <si>
    <t>bonus_option</t>
  </si>
  <si>
    <t>bonus_payment_percentage</t>
  </si>
  <si>
    <t>bonus</t>
  </si>
  <si>
    <t>salary_change_percentage</t>
  </si>
  <si>
    <t>salary_after_review</t>
  </si>
  <si>
    <t>salary_before_review</t>
  </si>
  <si>
    <t>mark_before_the_previous_review_as_number</t>
  </si>
  <si>
    <t>mark_before_the_previous_review</t>
  </si>
  <si>
    <t>mark_at_previous_review_as_number</t>
  </si>
  <si>
    <t>mark_at_previous_review</t>
  </si>
  <si>
    <t>scale</t>
  </si>
  <si>
    <t>status</t>
  </si>
  <si>
    <t>tabled</t>
  </si>
  <si>
    <t>assignee</t>
  </si>
  <si>
    <t>Tester</t>
  </si>
  <si>
    <t>Подуправление_1</t>
  </si>
  <si>
    <t>Команда</t>
  </si>
  <si>
    <t>Row Labels</t>
  </si>
  <si>
    <t>Разница</t>
  </si>
  <si>
    <t>id</t>
  </si>
  <si>
    <t>full_department_name</t>
  </si>
  <si>
    <t>city</t>
  </si>
  <si>
    <t>review_link</t>
  </si>
  <si>
    <t>review_type</t>
  </si>
  <si>
    <t>feedback_link</t>
  </si>
  <si>
    <t>goals_link</t>
  </si>
  <si>
    <t>Средняя оценка</t>
  </si>
  <si>
    <t>Оценки, %</t>
  </si>
  <si>
    <t>Грейд</t>
  </si>
  <si>
    <t>Все грейды</t>
  </si>
  <si>
    <t>На грейдах 16+</t>
  </si>
  <si>
    <t>Признак участия в ревью</t>
  </si>
  <si>
    <t>Распределение оценок на разных грейдах</t>
  </si>
  <si>
    <t>Оценки, значение</t>
  </si>
  <si>
    <t>Подуправление</t>
  </si>
  <si>
    <t>Распределение оценок</t>
  </si>
  <si>
    <t>На сколько можно увеличить оценки</t>
  </si>
  <si>
    <t>Сопоставление оценок</t>
  </si>
  <si>
    <t>Оценка</t>
  </si>
  <si>
    <t>Оценка числом</t>
  </si>
  <si>
    <t>A</t>
  </si>
  <si>
    <t>B</t>
  </si>
  <si>
    <t>C-</t>
  </si>
  <si>
    <t>С</t>
  </si>
  <si>
    <t>А</t>
  </si>
  <si>
    <t>В</t>
  </si>
  <si>
    <t>С-</t>
  </si>
  <si>
    <t>Оценка кириллицей</t>
  </si>
  <si>
    <t>Оценка латиницей</t>
  </si>
  <si>
    <t>Голдстар</t>
  </si>
  <si>
    <t>Левелап</t>
  </si>
  <si>
    <t>Грейд до ревью</t>
  </si>
  <si>
    <t>ФИО</t>
  </si>
  <si>
    <t>Логин</t>
  </si>
  <si>
    <t>approval</t>
  </si>
  <si>
    <t>SupportSpecialist</t>
  </si>
  <si>
    <t>-</t>
  </si>
  <si>
    <t>Grand Total</t>
  </si>
  <si>
    <t xml:space="preserve">Количество голдстаров </t>
  </si>
  <si>
    <t>Неоцениваемые участники</t>
  </si>
  <si>
    <t>Дополнительные участники</t>
  </si>
  <si>
    <t>Количество оцененных 16+</t>
  </si>
  <si>
    <t>Количество голдстаров 16+</t>
  </si>
  <si>
    <t>Средняя оценка 16+</t>
  </si>
  <si>
    <t>Сумма Апов 16+</t>
  </si>
  <si>
    <t>Количество оцененных</t>
  </si>
  <si>
    <t>Количество голдстаров</t>
  </si>
  <si>
    <t>Сумма Апов</t>
  </si>
  <si>
    <t>Нет</t>
  </si>
  <si>
    <t>% Апов</t>
  </si>
  <si>
    <t>% Апов 16+</t>
  </si>
  <si>
    <t>Да</t>
  </si>
  <si>
    <t>Analyst</t>
  </si>
  <si>
    <t>SupportOperator</t>
  </si>
  <si>
    <t>TechManager</t>
  </si>
  <si>
    <t>BackendDeveloper</t>
  </si>
  <si>
    <t>ProjectManager</t>
  </si>
  <si>
    <t>MobAppDeveloper</t>
  </si>
  <si>
    <t>TechSupport</t>
  </si>
  <si>
    <t>DesktopDeveloper</t>
  </si>
  <si>
    <t>Moderator</t>
  </si>
  <si>
    <t>FrontendDeveloper</t>
  </si>
  <si>
    <t>TechWriter</t>
  </si>
  <si>
    <t>Assessor</t>
  </si>
  <si>
    <t>Инструкция по работе с файлом на Вики</t>
  </si>
  <si>
    <t>Выгрузка</t>
  </si>
  <si>
    <t>доп</t>
  </si>
  <si>
    <t>Count</t>
  </si>
  <si>
    <t>16+</t>
  </si>
  <si>
    <t>Sum of mark_at_review_as_number</t>
  </si>
  <si>
    <t>Count of login</t>
  </si>
  <si>
    <t>Разметка</t>
  </si>
  <si>
    <t>Count of mark_at_review</t>
  </si>
  <si>
    <t>Основные показатели</t>
  </si>
  <si>
    <t xml:space="preserve">A </t>
  </si>
  <si>
    <t xml:space="preserve">B </t>
  </si>
  <si>
    <t xml:space="preserve"> C- </t>
  </si>
  <si>
    <t xml:space="preserve">C </t>
  </si>
  <si>
    <t xml:space="preserve"> D </t>
  </si>
  <si>
    <t xml:space="preserve">E </t>
  </si>
  <si>
    <t xml:space="preserve">C- </t>
  </si>
  <si>
    <t xml:space="preserve">D </t>
  </si>
  <si>
    <t>tag_average_mark</t>
  </si>
  <si>
    <t>logina</t>
  </si>
  <si>
    <t>Name Name</t>
  </si>
  <si>
    <t>Dep1</t>
  </si>
  <si>
    <t>City1</t>
  </si>
  <si>
    <t>Тест1</t>
  </si>
  <si>
    <t>loginaa</t>
  </si>
  <si>
    <t>loginaaa</t>
  </si>
  <si>
    <t>loginaaaa</t>
  </si>
  <si>
    <t>loginaaaaa</t>
  </si>
  <si>
    <t>loginaaaaaa</t>
  </si>
  <si>
    <t>loginaaaaaaa</t>
  </si>
  <si>
    <t>loginaaaaaaaa</t>
  </si>
  <si>
    <t>loginaaaaaaaaa</t>
  </si>
  <si>
    <t>loginaaaaaaaaaa</t>
  </si>
  <si>
    <t>loginaaaaaaaaaaa</t>
  </si>
  <si>
    <t>loginaaaaaaaaaaaa</t>
  </si>
  <si>
    <t>loginaaaaaaaaaaaaa</t>
  </si>
  <si>
    <t>loginaaaaaaaaaaaaaa</t>
  </si>
  <si>
    <t>loginaaaaaaaaaaaaaaa</t>
  </si>
  <si>
    <t>loginaaaaaaaaaaaaaaaa</t>
  </si>
  <si>
    <t>loginaaaaaaaaaaaaaaaaa</t>
  </si>
  <si>
    <t>loginaaaaaaaaaaaaaaaaaa</t>
  </si>
  <si>
    <t>Тест2</t>
  </si>
  <si>
    <t>loginaaaaaaaaaaaaaaaaaaa</t>
  </si>
  <si>
    <t>loginaaaaaaaaaaaaaaaaaaaa</t>
  </si>
  <si>
    <t>loginaaaaaaaaaaaaaaaaaaaaa</t>
  </si>
  <si>
    <t>loginaaaaaaaaaaaaaaaaaaaaaa</t>
  </si>
  <si>
    <t>loginaaaaaaaaaaaaaaaaaaaaaaa</t>
  </si>
  <si>
    <t>loginaaaaaaaaaaaaaaaaaaaaaaaa</t>
  </si>
  <si>
    <t>loginaaaaaaaaaaaaaaaaaaaaaaaaa</t>
  </si>
  <si>
    <t>loginaaaaaaaaaaaaaaaaaaaaaaaaaa</t>
  </si>
  <si>
    <t>loginaaaaaaaaaaaaaaaaaaaaaaaaaaa</t>
  </si>
  <si>
    <t>loginaaaaaaaaaaaaaaaaaaaaaaaaaaaa</t>
  </si>
  <si>
    <t>loginaaaaaaaaaaaaaaaaaaaaaaaaaaaaa</t>
  </si>
  <si>
    <t>loginaaaaaaaaaaaaaaaaaaaaaaaaaaaaaa</t>
  </si>
  <si>
    <t>login1</t>
  </si>
  <si>
    <t>Name1</t>
  </si>
  <si>
    <t>login2</t>
  </si>
  <si>
    <t>Name2</t>
  </si>
  <si>
    <t>login3</t>
  </si>
  <si>
    <t>Name3</t>
  </si>
  <si>
    <t>login4</t>
  </si>
  <si>
    <t>Name4</t>
  </si>
  <si>
    <t>вфывф</t>
  </si>
  <si>
    <t>фвыф</t>
  </si>
  <si>
    <t>Подуправление Тест</t>
  </si>
  <si>
    <t>Управление Тест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</si>
</sst>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3" formatCode="_-* #,##0.00_-;\-* #,##0.00_-;_-* &quot;-&quot;??_-;_-@_-"/>
  </numFmts>
  <fonts count="22" x14ac:knownFonts="1">
    <font>
      <sz val="11"/>
      <color theme="1"/>
      <name val="Calibri"/>
      <family val="2"/>
      <scheme val="minor"/>
    </font>
    <font>
      <sz val="10"/>
      <name val="Arial"/>
      <family val="2"/>
      <charset val="204"/>
    </font>
    <font>
      <sz val="11"/>
      <color theme="0"/>
      <name val="Calibri"/>
      <family val="2"/>
      <scheme val="minor"/>
    </font>
    <font>
      <sz val="10"/>
      <name val="Arial"/>
      <family val="2"/>
      <charset val="204"/>
    </font>
    <font>
      <b/>
      <sz val="11"/>
      <color theme="0"/>
      <name val="Calibri Light"/>
      <family val="2"/>
      <charset val="204"/>
      <scheme val="major"/>
    </font>
    <font>
      <sz val="10"/>
      <name val="Arial"/>
      <family val="2"/>
      <charset val="204"/>
    </font>
    <font>
      <sz val="10"/>
      <name val="Arial"/>
      <family val="2"/>
      <charset val="204"/>
    </font>
    <font>
      <b/>
      <sz val="16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0"/>
      <color theme="0"/>
      <name val="Arial"/>
      <family val="2"/>
      <charset val="204"/>
    </font>
    <font>
      <sz val="16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0"/>
      <name val="Arial"/>
      <family val="2"/>
      <charset val="204"/>
    </font>
    <font>
      <b/>
      <sz val="10"/>
      <color theme="0"/>
      <name val="Calibri Light"/>
      <family val="2"/>
      <charset val="204"/>
      <scheme val="maj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  <charset val="204"/>
    </font>
    <font>
      <sz val="10"/>
      <color rgb="FFFF0000"/>
      <name val="Arial"/>
      <family val="2"/>
      <charset val="204"/>
    </font>
    <font>
      <sz val="10"/>
      <name val="Arial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</fonts>
  <fills count="18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-0.249977111117893"/>
        <bgColor theme="9" tint="-0.249977111117893"/>
      </patternFill>
    </fill>
    <fill>
      <patternFill patternType="solid">
        <fgColor theme="8"/>
        <bgColor indexed="64"/>
      </patternFill>
    </fill>
    <fill>
      <patternFill patternType="solid">
        <fgColor theme="5" tint="-0.249977111117893"/>
        <bgColor theme="5" tint="-0.249977111117893"/>
      </patternFill>
    </fill>
    <fill>
      <patternFill patternType="solid">
        <fgColor theme="8" tint="-0.249977111117893"/>
        <bgColor theme="8" tint="-0.249977111117893"/>
      </patternFill>
    </fill>
    <fill>
      <patternFill patternType="solid">
        <fgColor theme="8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theme="4" tint="0.79998168889431442"/>
      </left>
      <right style="thin">
        <color theme="4" tint="0.79998168889431442"/>
      </right>
      <top style="thin">
        <color theme="4" tint="0.79998168889431442"/>
      </top>
      <bottom style="thin">
        <color theme="4" tint="0.79998168889431442"/>
      </bottom>
      <diagonal/>
    </border>
    <border>
      <left/>
      <right/>
      <top style="thin">
        <color theme="9" tint="-0.249977111117893"/>
      </top>
      <bottom style="thin">
        <color theme="9" tint="0.59999389629810485"/>
      </bottom>
      <diagonal/>
    </border>
    <border>
      <left style="thin">
        <color theme="5" tint="0.79998168889431442"/>
      </left>
      <right style="thin">
        <color theme="5" tint="0.79998168889431442"/>
      </right>
      <top style="thin">
        <color theme="5" tint="0.79998168889431442"/>
      </top>
      <bottom style="thin">
        <color theme="5" tint="0.79998168889431442"/>
      </bottom>
      <diagonal/>
    </border>
    <border>
      <left/>
      <right/>
      <top style="thin">
        <color theme="8" tint="0.79995117038483843"/>
      </top>
      <bottom style="thin">
        <color theme="8" tint="0.79992065187536243"/>
      </bottom>
      <diagonal/>
    </border>
    <border>
      <left/>
      <right/>
      <top style="thin">
        <color theme="8" tint="0.79992065187536243"/>
      </top>
      <bottom style="thin">
        <color theme="8" tint="0.79992065187536243"/>
      </bottom>
      <diagonal/>
    </border>
    <border>
      <left/>
      <right/>
      <top style="thin">
        <color theme="8" tint="0.79992065187536243"/>
      </top>
      <bottom style="thin">
        <color theme="8" tint="0.79998168889431442"/>
      </bottom>
      <diagonal/>
    </border>
  </borders>
  <cellStyleXfs count="46">
    <xf numFmtId="0" fontId="0" fillId="0" borderId="0"/>
    <xf numFmtId="0" fontId="1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43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</cellStyleXfs>
  <cellXfs count="106">
    <xf numFmtId="0" fontId="0" fillId="0" borderId="0" xfId="0"/>
    <xf numFmtId="0" fontId="3" fillId="0" borderId="0" xfId="2"/>
    <xf numFmtId="0" fontId="1" fillId="0" borderId="0" xfId="0" applyFont="1" applyFill="1" applyBorder="1" applyAlignment="1" applyProtection="1"/>
    <xf numFmtId="0" fontId="6" fillId="0" borderId="0" xfId="2" applyFont="1" applyFill="1" applyAlignment="1" applyProtection="1"/>
    <xf numFmtId="0" fontId="0" fillId="0" borderId="0" xfId="0" applyFill="1"/>
    <xf numFmtId="0" fontId="0" fillId="0" borderId="0" xfId="0" applyFill="1" applyAlignment="1">
      <alignment horizontal="left"/>
    </xf>
    <xf numFmtId="0" fontId="0" fillId="0" borderId="0" xfId="0" applyFill="1" applyAlignment="1">
      <alignment horizontal="center"/>
    </xf>
    <xf numFmtId="0" fontId="0" fillId="0" borderId="0" xfId="0" applyFill="1" applyAlignment="1">
      <alignment horizontal="center" vertical="center" wrapText="1"/>
    </xf>
    <xf numFmtId="0" fontId="0" fillId="7" borderId="0" xfId="0" applyFill="1"/>
    <xf numFmtId="0" fontId="0" fillId="8" borderId="0" xfId="0" applyFill="1"/>
    <xf numFmtId="0" fontId="0" fillId="0" borderId="0" xfId="0" applyFill="1" applyBorder="1"/>
    <xf numFmtId="2" fontId="0" fillId="0" borderId="0" xfId="0" applyNumberFormat="1" applyFill="1"/>
    <xf numFmtId="0" fontId="12" fillId="0" borderId="0" xfId="0" applyFont="1" applyFill="1" applyBorder="1" applyAlignment="1"/>
    <xf numFmtId="0" fontId="1" fillId="0" borderId="0" xfId="0" applyFont="1" applyFill="1" applyBorder="1" applyAlignment="1"/>
    <xf numFmtId="0" fontId="3" fillId="0" borderId="0" xfId="2" applyFill="1" applyBorder="1"/>
    <xf numFmtId="0" fontId="1" fillId="0" borderId="0" xfId="2" applyFont="1"/>
    <xf numFmtId="0" fontId="1" fillId="0" borderId="0" xfId="3" applyFont="1" applyFill="1" applyBorder="1" applyAlignment="1"/>
    <xf numFmtId="0" fontId="11" fillId="0" borderId="0" xfId="0" applyFont="1" applyFill="1" applyBorder="1" applyAlignment="1"/>
    <xf numFmtId="0" fontId="13" fillId="0" borderId="0" xfId="1" applyFont="1" applyFill="1" applyBorder="1" applyAlignment="1">
      <alignment vertical="top" wrapText="1"/>
    </xf>
    <xf numFmtId="0" fontId="2" fillId="0" borderId="0" xfId="0" applyFont="1" applyFill="1" applyBorder="1"/>
    <xf numFmtId="0" fontId="0" fillId="0" borderId="0" xfId="0" applyNumberFormat="1" applyFill="1"/>
    <xf numFmtId="0" fontId="10" fillId="0" borderId="0" xfId="0" applyFont="1" applyFill="1"/>
    <xf numFmtId="0" fontId="4" fillId="14" borderId="0" xfId="0" applyFont="1" applyFill="1" applyBorder="1" applyAlignment="1">
      <alignment vertical="center" wrapText="1"/>
    </xf>
    <xf numFmtId="0" fontId="1" fillId="9" borderId="1" xfId="0" applyFont="1" applyFill="1" applyBorder="1" applyAlignment="1" applyProtection="1"/>
    <xf numFmtId="0" fontId="18" fillId="9" borderId="1" xfId="0" applyFont="1" applyFill="1" applyBorder="1" applyAlignment="1" applyProtection="1"/>
    <xf numFmtId="0" fontId="18" fillId="9" borderId="1" xfId="2" applyFont="1" applyFill="1" applyBorder="1" applyAlignment="1" applyProtection="1"/>
    <xf numFmtId="0" fontId="18" fillId="11" borderId="1" xfId="0" applyFont="1" applyFill="1" applyBorder="1" applyAlignment="1" applyProtection="1"/>
    <xf numFmtId="0" fontId="1" fillId="11" borderId="1" xfId="0" applyFont="1" applyFill="1" applyBorder="1" applyAlignment="1" applyProtection="1"/>
    <xf numFmtId="0" fontId="0" fillId="0" borderId="0" xfId="0" applyAlignment="1">
      <alignment wrapText="1"/>
    </xf>
    <xf numFmtId="0" fontId="2" fillId="13" borderId="2" xfId="0" applyFont="1" applyFill="1" applyBorder="1" applyAlignment="1">
      <alignment horizontal="center" vertical="center" wrapText="1"/>
    </xf>
    <xf numFmtId="0" fontId="2" fillId="14" borderId="0" xfId="0" applyFont="1" applyFill="1" applyAlignment="1">
      <alignment vertical="center" wrapText="1"/>
    </xf>
    <xf numFmtId="0" fontId="0" fillId="0" borderId="0" xfId="0" applyFill="1" applyAlignment="1">
      <alignment wrapText="1"/>
    </xf>
    <xf numFmtId="0" fontId="14" fillId="0" borderId="0" xfId="39"/>
    <xf numFmtId="0" fontId="19" fillId="0" borderId="0" xfId="3" applyNumberFormat="1" applyFont="1" applyFill="1" applyBorder="1" applyAlignment="1"/>
    <xf numFmtId="0" fontId="1" fillId="0" borderId="0" xfId="2" applyFont="1" applyFill="1" applyBorder="1" applyAlignment="1" applyProtection="1"/>
    <xf numFmtId="2" fontId="0" fillId="0" borderId="0" xfId="0" applyNumberFormat="1"/>
    <xf numFmtId="9" fontId="0" fillId="0" borderId="0" xfId="41" applyFont="1"/>
    <xf numFmtId="0" fontId="2" fillId="15" borderId="3" xfId="0" applyFont="1" applyFill="1" applyBorder="1"/>
    <xf numFmtId="43" fontId="0" fillId="0" borderId="3" xfId="40" applyFont="1" applyBorder="1"/>
    <xf numFmtId="0" fontId="0" fillId="0" borderId="3" xfId="0" applyFill="1" applyBorder="1"/>
    <xf numFmtId="0" fontId="21" fillId="0" borderId="3" xfId="0" applyFont="1" applyBorder="1"/>
    <xf numFmtId="9" fontId="0" fillId="0" borderId="0" xfId="41" applyFont="1" applyFill="1"/>
    <xf numFmtId="2" fontId="10" fillId="0" borderId="0" xfId="0" applyNumberFormat="1" applyFont="1" applyFill="1"/>
    <xf numFmtId="0" fontId="0" fillId="0" borderId="0" xfId="0" applyFill="1" applyBorder="1" applyAlignment="1">
      <alignment wrapText="1"/>
    </xf>
    <xf numFmtId="0" fontId="3" fillId="0" borderId="4" xfId="2" applyFill="1" applyBorder="1" applyAlignment="1">
      <alignment wrapText="1"/>
    </xf>
    <xf numFmtId="2" fontId="3" fillId="0" borderId="4" xfId="2" applyNumberFormat="1" applyFill="1" applyBorder="1" applyAlignment="1">
      <alignment wrapText="1"/>
    </xf>
    <xf numFmtId="9" fontId="3" fillId="0" borderId="4" xfId="41" applyFont="1" applyFill="1" applyBorder="1" applyAlignment="1">
      <alignment wrapText="1"/>
    </xf>
    <xf numFmtId="2" fontId="0" fillId="0" borderId="4" xfId="0" applyNumberFormat="1" applyFont="1" applyFill="1" applyBorder="1" applyAlignment="1">
      <alignment wrapText="1"/>
    </xf>
    <xf numFmtId="0" fontId="3" fillId="0" borderId="5" xfId="2" applyFill="1" applyBorder="1" applyAlignment="1">
      <alignment wrapText="1"/>
    </xf>
    <xf numFmtId="2" fontId="3" fillId="0" borderId="5" xfId="2" applyNumberFormat="1" applyFill="1" applyBorder="1" applyAlignment="1">
      <alignment wrapText="1"/>
    </xf>
    <xf numFmtId="9" fontId="3" fillId="0" borderId="5" xfId="41" applyFont="1" applyFill="1" applyBorder="1" applyAlignment="1">
      <alignment wrapText="1"/>
    </xf>
    <xf numFmtId="2" fontId="0" fillId="0" borderId="5" xfId="0" applyNumberFormat="1" applyFont="1" applyFill="1" applyBorder="1" applyAlignment="1">
      <alignment wrapText="1"/>
    </xf>
    <xf numFmtId="0" fontId="3" fillId="0" borderId="5" xfId="2" applyFill="1" applyBorder="1"/>
    <xf numFmtId="2" fontId="3" fillId="0" borderId="5" xfId="2" applyNumberFormat="1" applyFill="1" applyBorder="1"/>
    <xf numFmtId="9" fontId="3" fillId="0" borderId="5" xfId="41" applyFont="1" applyFill="1" applyBorder="1"/>
    <xf numFmtId="2" fontId="0" fillId="0" borderId="5" xfId="0" applyNumberFormat="1" applyFont="1" applyFill="1" applyBorder="1"/>
    <xf numFmtId="0" fontId="0" fillId="0" borderId="5" xfId="0" applyFill="1" applyBorder="1"/>
    <xf numFmtId="0" fontId="0" fillId="0" borderId="5" xfId="0" applyNumberFormat="1" applyFont="1" applyFill="1" applyBorder="1"/>
    <xf numFmtId="0" fontId="3" fillId="0" borderId="6" xfId="2" applyFill="1" applyBorder="1"/>
    <xf numFmtId="2" fontId="3" fillId="0" borderId="6" xfId="2" applyNumberFormat="1" applyFill="1" applyBorder="1"/>
    <xf numFmtId="9" fontId="3" fillId="0" borderId="6" xfId="41" applyFont="1" applyFill="1" applyBorder="1"/>
    <xf numFmtId="2" fontId="0" fillId="0" borderId="6" xfId="0" applyNumberFormat="1" applyFont="1" applyFill="1" applyBorder="1"/>
    <xf numFmtId="0" fontId="0" fillId="0" borderId="6" xfId="0" applyFill="1" applyBorder="1"/>
    <xf numFmtId="0" fontId="7" fillId="5" borderId="0" xfId="0" applyFont="1" applyFill="1" applyBorder="1" applyAlignment="1"/>
    <xf numFmtId="0" fontId="1" fillId="17" borderId="0" xfId="2" applyFont="1" applyFill="1" applyBorder="1" applyAlignment="1">
      <alignment wrapText="1"/>
    </xf>
    <xf numFmtId="0" fontId="2" fillId="16" borderId="0" xfId="0" applyFont="1" applyFill="1" applyBorder="1" applyAlignment="1">
      <alignment vertical="center" wrapText="1"/>
    </xf>
    <xf numFmtId="2" fontId="2" fillId="16" borderId="0" xfId="0" applyNumberFormat="1" applyFont="1" applyFill="1" applyBorder="1" applyAlignment="1">
      <alignment vertical="center" wrapText="1"/>
    </xf>
    <xf numFmtId="9" fontId="2" fillId="16" borderId="0" xfId="41" applyFont="1" applyFill="1" applyBorder="1" applyAlignment="1">
      <alignment vertical="center" wrapText="1"/>
    </xf>
    <xf numFmtId="0" fontId="0" fillId="17" borderId="0" xfId="0" applyFill="1"/>
    <xf numFmtId="0" fontId="3" fillId="17" borderId="5" xfId="2" applyFill="1" applyBorder="1" applyAlignment="1">
      <alignment wrapText="1"/>
    </xf>
    <xf numFmtId="0" fontId="0" fillId="17" borderId="0" xfId="0" applyFont="1" applyFill="1" applyAlignment="1">
      <alignment wrapText="1"/>
    </xf>
    <xf numFmtId="0" fontId="19" fillId="0" borderId="0" xfId="0" applyNumberFormat="1" applyFont="1" applyFill="1" applyBorder="1" applyAlignment="1"/>
    <xf numFmtId="9" fontId="0" fillId="0" borderId="0" xfId="0" pivotButton="1" applyNumberFormat="1"/>
    <xf numFmtId="9" fontId="0" fillId="0" borderId="0" xfId="0" applyNumberFormat="1"/>
    <xf numFmtId="9" fontId="0" fillId="0" borderId="0" xfId="0" applyNumberFormat="1" applyAlignment="1">
      <alignment horizontal="left"/>
    </xf>
    <xf numFmtId="0" fontId="1" fillId="0" borderId="0" xfId="0" applyFont="1" applyFill="1" applyBorder="1" applyAlignment="1" applyProtection="1"/>
    <xf numFmtId="0" fontId="1" fillId="0" borderId="0" xfId="44" applyFont="1" applyFill="1" applyBorder="1" applyAlignment="1" applyProtection="1"/>
    <xf numFmtId="0" fontId="0" fillId="0" borderId="0" xfId="0"/>
    <xf numFmtId="0" fontId="1" fillId="0" borderId="0" xfId="42"/>
    <xf numFmtId="0" fontId="1" fillId="0" borderId="0" xfId="42" applyFont="1"/>
    <xf numFmtId="0" fontId="0" fillId="0" borderId="1" xfId="0" applyBorder="1"/>
    <xf numFmtId="0" fontId="1" fillId="0" borderId="1" xfId="0" applyFont="1" applyFill="1" applyBorder="1" applyAlignment="1" applyProtection="1"/>
    <xf numFmtId="0" fontId="16" fillId="0" borderId="1" xfId="0" applyFont="1" applyBorder="1"/>
    <xf numFmtId="0" fontId="1" fillId="0" borderId="1" xfId="42" applyBorder="1"/>
    <xf numFmtId="0" fontId="0" fillId="0" borderId="0" xfId="0" applyFill="1"/>
    <xf numFmtId="0" fontId="0" fillId="0" borderId="0" xfId="0" applyFill="1" applyAlignment="1">
      <alignment horizontal="left"/>
    </xf>
    <xf numFmtId="0" fontId="0" fillId="0" borderId="0" xfId="0" applyFill="1" applyAlignment="1">
      <alignment horizontal="center"/>
    </xf>
    <xf numFmtId="0" fontId="0" fillId="0" borderId="0" xfId="0" applyFill="1" applyAlignment="1">
      <alignment horizontal="center" vertical="center" wrapText="1"/>
    </xf>
    <xf numFmtId="2" fontId="0" fillId="0" borderId="0" xfId="0" applyNumberFormat="1" applyFill="1"/>
    <xf numFmtId="0" fontId="0" fillId="0" borderId="0" xfId="0" applyFill="1" applyAlignment="1">
      <alignment horizontal="left" indent="1"/>
    </xf>
    <xf numFmtId="0" fontId="0" fillId="0" borderId="0" xfId="0" applyFill="1" applyAlignment="1">
      <alignment horizontal="left" indent="2"/>
    </xf>
    <xf numFmtId="0" fontId="0" fillId="0" borderId="0" xfId="0" applyNumberFormat="1" applyFill="1"/>
    <xf numFmtId="0" fontId="9" fillId="2" borderId="1" xfId="42" applyFont="1" applyFill="1" applyBorder="1" applyAlignment="1"/>
    <xf numFmtId="0" fontId="0" fillId="0" borderId="1" xfId="0" applyBorder="1"/>
    <xf numFmtId="0" fontId="0" fillId="10" borderId="1" xfId="0" applyFill="1" applyBorder="1"/>
    <xf numFmtId="0" fontId="0" fillId="0" borderId="0" xfId="0" applyFill="1" applyAlignment="1">
      <alignment vertical="center"/>
    </xf>
    <xf numFmtId="0" fontId="0" fillId="0" borderId="0" xfId="0" applyFill="1" applyAlignment="1">
      <alignment vertical="center" wrapText="1"/>
    </xf>
    <xf numFmtId="0" fontId="1" fillId="0" borderId="0" xfId="44" applyFont="1" applyFill="1" applyBorder="1" applyAlignment="1" applyProtection="1"/>
    <xf numFmtId="0" fontId="7" fillId="6" borderId="0" xfId="0" applyFont="1" applyFill="1" applyAlignment="1">
      <alignment horizontal="center"/>
    </xf>
    <xf numFmtId="0" fontId="7" fillId="5" borderId="0" xfId="0" applyFont="1" applyFill="1" applyAlignment="1">
      <alignment horizontal="center"/>
    </xf>
    <xf numFmtId="0" fontId="7" fillId="4" borderId="0" xfId="0" applyFont="1" applyFill="1" applyAlignment="1">
      <alignment horizontal="center"/>
    </xf>
    <xf numFmtId="0" fontId="7" fillId="9" borderId="0" xfId="0" applyFont="1" applyFill="1" applyAlignment="1">
      <alignment horizontal="center"/>
    </xf>
    <xf numFmtId="0" fontId="7" fillId="3" borderId="0" xfId="0" applyFont="1" applyFill="1" applyAlignment="1">
      <alignment horizontal="center"/>
    </xf>
    <xf numFmtId="0" fontId="1" fillId="0" borderId="0" xfId="2" applyFont="1" applyFill="1" applyAlignment="1" applyProtection="1">
      <alignment horizontal="center"/>
    </xf>
    <xf numFmtId="0" fontId="0" fillId="12" borderId="1" xfId="0" applyFill="1" applyBorder="1" applyAlignment="1">
      <alignment horizontal="center"/>
    </xf>
    <xf numFmtId="0" fontId="0" fillId="8" borderId="1" xfId="0" applyFill="1" applyBorder="1" applyAlignment="1">
      <alignment horizontal="center"/>
    </xf>
  </cellXfs>
  <cellStyles count="46">
    <cellStyle name="Comma" xfId="40" builtinId="3"/>
    <cellStyle name="Followed Hyperlink" xfId="7" builtinId="9" hidden="1"/>
    <cellStyle name="Followed Hyperlink" xfId="9" builtinId="9" hidden="1"/>
    <cellStyle name="Followed Hyperlink" xfId="11" builtinId="9" hidden="1"/>
    <cellStyle name="Followed Hyperlink" xfId="13" builtinId="9" hidden="1"/>
    <cellStyle name="Followed Hyperlink" xfId="15" builtinId="9" hidden="1"/>
    <cellStyle name="Followed Hyperlink" xfId="17" builtinId="9" hidden="1"/>
    <cellStyle name="Followed Hyperlink" xfId="19" builtinId="9" hidden="1"/>
    <cellStyle name="Followed Hyperlink" xfId="21" builtinId="9" hidden="1"/>
    <cellStyle name="Followed Hyperlink" xfId="23" builtinId="9" hidden="1"/>
    <cellStyle name="Followed Hyperlink" xfId="25" builtinId="9" hidden="1"/>
    <cellStyle name="Followed Hyperlink" xfId="27" builtinId="9" hidden="1"/>
    <cellStyle name="Followed Hyperlink" xfId="29" builtinId="9" hidden="1"/>
    <cellStyle name="Followed Hyperlink" xfId="31" builtinId="9" hidden="1"/>
    <cellStyle name="Followed Hyperlink" xfId="33" builtinId="9" hidden="1"/>
    <cellStyle name="Followed Hyperlink" xfId="35" builtinId="9" hidden="1"/>
    <cellStyle name="Followed Hyperlink" xfId="37" builtinId="9" hidden="1"/>
    <cellStyle name="Hyperlink" xfId="6" builtinId="8" hidden="1"/>
    <cellStyle name="Hyperlink" xfId="8" builtinId="8" hidden="1"/>
    <cellStyle name="Hyperlink" xfId="10" builtinId="8" hidden="1"/>
    <cellStyle name="Hyperlink" xfId="12" builtinId="8" hidden="1"/>
    <cellStyle name="Hyperlink" xfId="14" builtinId="8" hidden="1"/>
    <cellStyle name="Hyperlink" xfId="16" builtinId="8" hidden="1"/>
    <cellStyle name="Hyperlink" xfId="18" builtinId="8" hidden="1"/>
    <cellStyle name="Hyperlink" xfId="20" builtinId="8" hidden="1"/>
    <cellStyle name="Hyperlink" xfId="22" builtinId="8" hidden="1"/>
    <cellStyle name="Hyperlink" xfId="24" builtinId="8" hidden="1"/>
    <cellStyle name="Hyperlink" xfId="26" builtinId="8" hidden="1"/>
    <cellStyle name="Hyperlink" xfId="28" builtinId="8" hidden="1"/>
    <cellStyle name="Hyperlink" xfId="30" builtinId="8" hidden="1"/>
    <cellStyle name="Hyperlink" xfId="32" builtinId="8" hidden="1"/>
    <cellStyle name="Hyperlink" xfId="34" builtinId="8" hidden="1"/>
    <cellStyle name="Hyperlink" xfId="36" builtinId="8" hidden="1"/>
    <cellStyle name="Hyperlink" xfId="39" builtinId="8"/>
    <cellStyle name="Normal" xfId="0" builtinId="0"/>
    <cellStyle name="Normal 2" xfId="4"/>
    <cellStyle name="Normal 3" xfId="5"/>
    <cellStyle name="Normal 3 2" xfId="44"/>
    <cellStyle name="Normal 4" xfId="38"/>
    <cellStyle name="Normal 4 2" xfId="45"/>
    <cellStyle name="Percent" xfId="41" builtinId="5"/>
    <cellStyle name="Обычный 2" xfId="1"/>
    <cellStyle name="Обычный 3" xfId="2"/>
    <cellStyle name="Обычный 3 2" xfId="42"/>
    <cellStyle name="Обычный 4" xfId="3"/>
    <cellStyle name="Обычный 4 2" xfId="43"/>
  </cellStyles>
  <dxfs count="195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0" formatCode="General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numFmt numFmtId="170" formatCode="0.0%"/>
    </dxf>
    <dxf>
      <numFmt numFmtId="14" formatCode="0.00%"/>
    </dxf>
    <dxf>
      <numFmt numFmtId="13" formatCode="0%"/>
    </dxf>
    <dxf>
      <numFmt numFmtId="13" formatCode="0%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alignment vertical="center" readingOrder="0"/>
    </dxf>
    <dxf>
      <alignment vertical="center" readingOrder="0"/>
    </dxf>
    <dxf>
      <alignment wrapText="1" readingOrder="0"/>
    </dxf>
    <dxf>
      <numFmt numFmtId="2" formatCode="0.00"/>
    </dxf>
    <dxf>
      <numFmt numFmtId="169" formatCode="0.000"/>
    </dxf>
    <dxf>
      <numFmt numFmtId="168" formatCode="0.0000"/>
    </dxf>
    <dxf>
      <numFmt numFmtId="167" formatCode="0.00000"/>
    </dxf>
    <dxf>
      <numFmt numFmtId="166" formatCode="0.000000"/>
    </dxf>
    <dxf>
      <numFmt numFmtId="165" formatCode="0.0000000"/>
    </dxf>
    <dxf>
      <numFmt numFmtId="164" formatCode="0.00000000"/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theme="5"/>
        </patternFill>
      </fill>
    </dxf>
    <dxf>
      <fill>
        <patternFill>
          <bgColor theme="5"/>
        </patternFill>
      </fill>
    </dxf>
    <dxf>
      <fill>
        <patternFill>
          <bgColor theme="5"/>
        </patternFill>
      </fill>
    </dxf>
    <dxf>
      <fill>
        <patternFill>
          <bgColor theme="5"/>
        </patternFill>
      </fill>
    </dxf>
    <dxf>
      <fill>
        <patternFill>
          <bgColor theme="5"/>
        </patternFill>
      </fill>
    </dxf>
    <dxf>
      <fill>
        <patternFill>
          <bgColor theme="5"/>
        </patternFill>
      </fill>
    </dxf>
    <dxf>
      <fill>
        <patternFill>
          <bgColor theme="5"/>
        </patternFill>
      </fill>
    </dxf>
    <dxf>
      <fill>
        <patternFill>
          <bgColor theme="5"/>
        </patternFill>
      </fill>
    </dxf>
    <dxf>
      <fill>
        <patternFill>
          <bgColor theme="5"/>
        </patternFill>
      </fill>
    </dxf>
    <dxf>
      <fill>
        <patternFill>
          <bgColor theme="5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numFmt numFmtId="2" formatCode="0.00"/>
    </dxf>
    <dxf>
      <numFmt numFmtId="2" formatCode="0.00"/>
    </dxf>
    <dxf>
      <numFmt numFmtId="2" formatCode="0.00"/>
    </dxf>
    <dxf>
      <fill>
        <patternFill patternType="solid">
          <fgColor indexed="64"/>
          <bgColor theme="7" tint="0.79998168889431442"/>
        </patternFill>
      </fill>
    </dxf>
    <dxf>
      <border outline="0">
        <top style="thin">
          <color theme="4" tint="0.79998168889431442"/>
        </top>
      </border>
    </dxf>
    <dxf>
      <border outline="0">
        <bottom style="thin">
          <color theme="4" tint="0.79998168889431442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theme="4"/>
          <bgColor theme="4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theme="4" tint="0.79998168889431442"/>
        </left>
        <right style="thin">
          <color theme="4" tint="0.79998168889431442"/>
        </right>
        <top/>
        <bottom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3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[Copy of Шаблон v_5 (4).xlsx]Формулы для сводных!PivotTable4</c:name>
    <c:fmtId val="6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ru-RU"/>
              <a:t>Распределение оценок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3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3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3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3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3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'Формулы для сводных'!$BG$2</c:f>
              <c:strCache>
                <c:ptCount val="1"/>
                <c:pt idx="0">
                  <c:v>A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сводных'!$BF$3:$BF$6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сводных'!$BG$3:$BG$6</c:f>
              <c:numCache>
                <c:formatCode>0%</c:formatCode>
                <c:ptCount val="3"/>
                <c:pt idx="0">
                  <c:v>5.2631578947368418E-2</c:v>
                </c:pt>
                <c:pt idx="1">
                  <c:v>0</c:v>
                </c:pt>
                <c:pt idx="2">
                  <c:v>3.2258064516129031E-2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B3-4588-9163-FB0F9F91B860}"/>
            </c:ext>
          </c:extLst>
        </c:ser>
        <c:ser>
          <c:idx val="1"/>
          <c:order val="1"/>
          <c:tx>
            <c:strRef>
              <c:f>'Формулы для сводных'!$BH$2</c:f>
              <c:strCache>
                <c:ptCount val="1"/>
                <c:pt idx="0">
                  <c:v>B 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сводных'!$BF$3:$BF$6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сводных'!$BH$3:$BH$6</c:f>
              <c:numCache>
                <c:formatCode>0%</c:formatCode>
                <c:ptCount val="3"/>
                <c:pt idx="0">
                  <c:v>5.2631578947368418E-2</c:v>
                </c:pt>
                <c:pt idx="1">
                  <c:v>0</c:v>
                </c:pt>
                <c:pt idx="2">
                  <c:v>3.2258064516129031E-2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B3-4588-9163-FB0F9F91B860}"/>
            </c:ext>
          </c:extLst>
        </c:ser>
        <c:ser>
          <c:idx val="2"/>
          <c:order val="2"/>
          <c:tx>
            <c:strRef>
              <c:f>'Формулы для сводных'!$BI$2</c:f>
              <c:strCache>
                <c:ptCount val="1"/>
                <c:pt idx="0">
                  <c:v> C-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сводных'!$BF$3:$BF$6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сводных'!$BI$3:$BI$6</c:f>
              <c:numCache>
                <c:formatCode>0%</c:formatCode>
                <c:ptCount val="3"/>
                <c:pt idx="0">
                  <c:v>0</c:v>
                </c:pt>
                <c:pt idx="1">
                  <c:v>0.33333333333333331</c:v>
                </c:pt>
                <c:pt idx="2">
                  <c:v>0.12903225806451613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9B3-4588-9163-FB0F9F91B860}"/>
            </c:ext>
          </c:extLst>
        </c:ser>
        <c:ser>
          <c:idx val="3"/>
          <c:order val="3"/>
          <c:tx>
            <c:strRef>
              <c:f>'Формулы для сводных'!$BJ$2</c:f>
              <c:strCache>
                <c:ptCount val="1"/>
                <c:pt idx="0">
                  <c:v>C 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сводных'!$BF$3:$BF$6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сводных'!$BJ$3:$BJ$6</c:f>
              <c:numCache>
                <c:formatCode>0%</c:formatCode>
                <c:ptCount val="3"/>
                <c:pt idx="0">
                  <c:v>0.47368421052631576</c:v>
                </c:pt>
                <c:pt idx="1">
                  <c:v>0.25</c:v>
                </c:pt>
                <c:pt idx="2">
                  <c:v>0.38709677419354838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9B3-4588-9163-FB0F9F91B860}"/>
            </c:ext>
          </c:extLst>
        </c:ser>
        <c:ser>
          <c:idx val="4"/>
          <c:order val="4"/>
          <c:tx>
            <c:strRef>
              <c:f>'Формулы для сводных'!$BK$2</c:f>
              <c:strCache>
                <c:ptCount val="1"/>
                <c:pt idx="0">
                  <c:v> D 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сводных'!$BF$3:$BF$6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сводных'!$BK$3:$BK$6</c:f>
              <c:numCache>
                <c:formatCode>0%</c:formatCode>
                <c:ptCount val="3"/>
                <c:pt idx="0">
                  <c:v>0.26315789473684209</c:v>
                </c:pt>
                <c:pt idx="1">
                  <c:v>0.41666666666666669</c:v>
                </c:pt>
                <c:pt idx="2">
                  <c:v>0.32258064516129031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9B3-4588-9163-FB0F9F91B860}"/>
            </c:ext>
          </c:extLst>
        </c:ser>
        <c:ser>
          <c:idx val="5"/>
          <c:order val="5"/>
          <c:tx>
            <c:strRef>
              <c:f>'Формулы для сводных'!$BL$2</c:f>
              <c:strCache>
                <c:ptCount val="1"/>
                <c:pt idx="0">
                  <c:v>E 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сводных'!$BF$3:$BF$6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сводных'!$BL$3:$BL$6</c:f>
              <c:numCache>
                <c:formatCode>0%</c:formatCode>
                <c:ptCount val="3"/>
                <c:pt idx="0">
                  <c:v>0.15789473684210525</c:v>
                </c:pt>
                <c:pt idx="1">
                  <c:v>0</c:v>
                </c:pt>
                <c:pt idx="2">
                  <c:v>9.6774193548387094E-2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9B3-4588-9163-FB0F9F91B86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2040339424"/>
        <c:axId val="2040342752"/>
      </c:barChart>
      <c:catAx>
        <c:axId val="20403394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2040342752"/>
        <c:crosses val="autoZero"/>
        <c:auto val="1"/>
        <c:lblAlgn val="ctr"/>
        <c:lblOffset val="100"/>
        <c:noMultiLvlLbl val="0"/>
      </c:catAx>
      <c:valAx>
        <c:axId val="20403427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20403394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[Copy of Шаблон v_5 (4).xlsx]Формулы для сводных!PivotTable5</c:name>
    <c:fmtId val="4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ru-RU"/>
              <a:t>Распределение оценок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3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3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3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3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3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'Формулы для сводных'!$BO$2</c:f>
              <c:strCache>
                <c:ptCount val="1"/>
                <c:pt idx="0">
                  <c:v>A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сводных'!$BN$3:$BN$6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сводных'!$BO$3:$BO$6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CD-4B17-B72D-C8AFFA2EB30F}"/>
            </c:ext>
          </c:extLst>
        </c:ser>
        <c:ser>
          <c:idx val="1"/>
          <c:order val="1"/>
          <c:tx>
            <c:strRef>
              <c:f>'Формулы для сводных'!$BP$2</c:f>
              <c:strCache>
                <c:ptCount val="1"/>
                <c:pt idx="0">
                  <c:v>B 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сводных'!$BN$3:$BN$6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сводных'!$BP$3:$BP$6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CD-4B17-B72D-C8AFFA2EB30F}"/>
            </c:ext>
          </c:extLst>
        </c:ser>
        <c:ser>
          <c:idx val="2"/>
          <c:order val="2"/>
          <c:tx>
            <c:strRef>
              <c:f>'Формулы для сводных'!$BQ$2</c:f>
              <c:strCache>
                <c:ptCount val="1"/>
                <c:pt idx="0">
                  <c:v>C-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сводных'!$BN$3:$BN$6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сводных'!$BQ$3:$BQ$6</c:f>
              <c:numCache>
                <c:formatCode>0%</c:formatCode>
                <c:ptCount val="3"/>
                <c:pt idx="0">
                  <c:v>0</c:v>
                </c:pt>
                <c:pt idx="1">
                  <c:v>0.5</c:v>
                </c:pt>
                <c:pt idx="2">
                  <c:v>0.27272727272727271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1CD-4B17-B72D-C8AFFA2EB30F}"/>
            </c:ext>
          </c:extLst>
        </c:ser>
        <c:ser>
          <c:idx val="3"/>
          <c:order val="3"/>
          <c:tx>
            <c:strRef>
              <c:f>'Формулы для сводных'!$BR$2</c:f>
              <c:strCache>
                <c:ptCount val="1"/>
                <c:pt idx="0">
                  <c:v>C 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сводных'!$BN$3:$BN$6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сводных'!$BR$3:$BR$6</c:f>
              <c:numCache>
                <c:formatCode>0%</c:formatCode>
                <c:ptCount val="3"/>
                <c:pt idx="0">
                  <c:v>0.6</c:v>
                </c:pt>
                <c:pt idx="1">
                  <c:v>0.16666666666666666</c:v>
                </c:pt>
                <c:pt idx="2">
                  <c:v>0.36363636363636365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CD-4B17-B72D-C8AFFA2EB30F}"/>
            </c:ext>
          </c:extLst>
        </c:ser>
        <c:ser>
          <c:idx val="4"/>
          <c:order val="4"/>
          <c:tx>
            <c:strRef>
              <c:f>'Формулы для сводных'!$BS$2</c:f>
              <c:strCache>
                <c:ptCount val="1"/>
                <c:pt idx="0">
                  <c:v>D 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сводных'!$BN$3:$BN$6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сводных'!$BS$3:$BS$6</c:f>
              <c:numCache>
                <c:formatCode>0%</c:formatCode>
                <c:ptCount val="3"/>
                <c:pt idx="0">
                  <c:v>0.4</c:v>
                </c:pt>
                <c:pt idx="1">
                  <c:v>0.33333333333333331</c:v>
                </c:pt>
                <c:pt idx="2">
                  <c:v>0.36363636363636365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1CD-4B17-B72D-C8AFFA2EB30F}"/>
            </c:ext>
          </c:extLst>
        </c:ser>
        <c:ser>
          <c:idx val="5"/>
          <c:order val="5"/>
          <c:tx>
            <c:strRef>
              <c:f>'Формулы для сводных'!$BT$2</c:f>
              <c:strCache>
                <c:ptCount val="1"/>
                <c:pt idx="0">
                  <c:v>E 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сводных'!$BN$3:$BN$6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сводных'!$BT$3:$BT$6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1CD-4B17-B72D-C8AFFA2EB30F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2040213408"/>
        <c:axId val="2040212160"/>
      </c:barChart>
      <c:catAx>
        <c:axId val="2040213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2040212160"/>
        <c:crosses val="autoZero"/>
        <c:auto val="1"/>
        <c:lblAlgn val="ctr"/>
        <c:lblOffset val="100"/>
        <c:noMultiLvlLbl val="0"/>
      </c:catAx>
      <c:valAx>
        <c:axId val="2040212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20402134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[Copy of Шаблон v_5 (4).xlsx]Формулы для сводных!PivotTable4</c:name>
    <c:fmtId val="4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2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'Формулы для сводных'!$BG$2</c:f>
              <c:strCache>
                <c:ptCount val="1"/>
                <c:pt idx="0">
                  <c:v>A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сводных'!$BF$3:$BF$6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сводных'!$BG$3:$BG$6</c:f>
              <c:numCache>
                <c:formatCode>0%</c:formatCode>
                <c:ptCount val="3"/>
                <c:pt idx="0">
                  <c:v>5.2631578947368418E-2</c:v>
                </c:pt>
                <c:pt idx="1">
                  <c:v>0</c:v>
                </c:pt>
                <c:pt idx="2">
                  <c:v>3.2258064516129031E-2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BA-4DEE-A7AD-8FA9A0800733}"/>
            </c:ext>
          </c:extLst>
        </c:ser>
        <c:ser>
          <c:idx val="1"/>
          <c:order val="1"/>
          <c:tx>
            <c:strRef>
              <c:f>'Формулы для сводных'!$BH$2</c:f>
              <c:strCache>
                <c:ptCount val="1"/>
                <c:pt idx="0">
                  <c:v>B 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сводных'!$BF$3:$BF$6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сводных'!$BH$3:$BH$6</c:f>
              <c:numCache>
                <c:formatCode>0%</c:formatCode>
                <c:ptCount val="3"/>
                <c:pt idx="0">
                  <c:v>5.2631578947368418E-2</c:v>
                </c:pt>
                <c:pt idx="1">
                  <c:v>0</c:v>
                </c:pt>
                <c:pt idx="2">
                  <c:v>3.2258064516129031E-2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BA-4DEE-A7AD-8FA9A0800733}"/>
            </c:ext>
          </c:extLst>
        </c:ser>
        <c:ser>
          <c:idx val="2"/>
          <c:order val="2"/>
          <c:tx>
            <c:strRef>
              <c:f>'Формулы для сводных'!$BI$2</c:f>
              <c:strCache>
                <c:ptCount val="1"/>
                <c:pt idx="0">
                  <c:v> C-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сводных'!$BF$3:$BF$6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сводных'!$BI$3:$BI$6</c:f>
              <c:numCache>
                <c:formatCode>0%</c:formatCode>
                <c:ptCount val="3"/>
                <c:pt idx="0">
                  <c:v>0</c:v>
                </c:pt>
                <c:pt idx="1">
                  <c:v>0.33333333333333331</c:v>
                </c:pt>
                <c:pt idx="2">
                  <c:v>0.12903225806451613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BA-4DEE-A7AD-8FA9A0800733}"/>
            </c:ext>
          </c:extLst>
        </c:ser>
        <c:ser>
          <c:idx val="3"/>
          <c:order val="3"/>
          <c:tx>
            <c:strRef>
              <c:f>'Формулы для сводных'!$BJ$2</c:f>
              <c:strCache>
                <c:ptCount val="1"/>
                <c:pt idx="0">
                  <c:v>C 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сводных'!$BF$3:$BF$6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сводных'!$BJ$3:$BJ$6</c:f>
              <c:numCache>
                <c:formatCode>0%</c:formatCode>
                <c:ptCount val="3"/>
                <c:pt idx="0">
                  <c:v>0.47368421052631576</c:v>
                </c:pt>
                <c:pt idx="1">
                  <c:v>0.25</c:v>
                </c:pt>
                <c:pt idx="2">
                  <c:v>0.38709677419354838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BA-4DEE-A7AD-8FA9A0800733}"/>
            </c:ext>
          </c:extLst>
        </c:ser>
        <c:ser>
          <c:idx val="4"/>
          <c:order val="4"/>
          <c:tx>
            <c:strRef>
              <c:f>'Формулы для сводных'!$BK$2</c:f>
              <c:strCache>
                <c:ptCount val="1"/>
                <c:pt idx="0">
                  <c:v> D 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сводных'!$BF$3:$BF$6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сводных'!$BK$3:$BK$6</c:f>
              <c:numCache>
                <c:formatCode>0%</c:formatCode>
                <c:ptCount val="3"/>
                <c:pt idx="0">
                  <c:v>0.26315789473684209</c:v>
                </c:pt>
                <c:pt idx="1">
                  <c:v>0.41666666666666669</c:v>
                </c:pt>
                <c:pt idx="2">
                  <c:v>0.32258064516129031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BA-4DEE-A7AD-8FA9A0800733}"/>
            </c:ext>
          </c:extLst>
        </c:ser>
        <c:ser>
          <c:idx val="5"/>
          <c:order val="5"/>
          <c:tx>
            <c:strRef>
              <c:f>'Формулы для сводных'!$BL$2</c:f>
              <c:strCache>
                <c:ptCount val="1"/>
                <c:pt idx="0">
                  <c:v>E 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сводных'!$BF$3:$BF$6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сводных'!$BL$3:$BL$6</c:f>
              <c:numCache>
                <c:formatCode>0%</c:formatCode>
                <c:ptCount val="3"/>
                <c:pt idx="0">
                  <c:v>0.15789473684210525</c:v>
                </c:pt>
                <c:pt idx="1">
                  <c:v>0</c:v>
                </c:pt>
                <c:pt idx="2">
                  <c:v>9.6774193548387094E-2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7BA-4DEE-A7AD-8FA9A0800733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2040339424"/>
        <c:axId val="2040342752"/>
      </c:barChart>
      <c:catAx>
        <c:axId val="20403394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2040342752"/>
        <c:crosses val="autoZero"/>
        <c:auto val="1"/>
        <c:lblAlgn val="ctr"/>
        <c:lblOffset val="100"/>
        <c:noMultiLvlLbl val="0"/>
      </c:catAx>
      <c:valAx>
        <c:axId val="20403427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20403394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[Copy of Шаблон v_5 (4).xlsx]Формулы для сводных!PivotTable5</c:name>
    <c:fmtId val="2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2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u-RU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'Формулы для сводных'!$BO$2</c:f>
              <c:strCache>
                <c:ptCount val="1"/>
                <c:pt idx="0">
                  <c:v>A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сводных'!$BN$3:$BN$6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сводных'!$BO$3:$BO$6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56-43DF-B1A3-DE0ED8B3A01E}"/>
            </c:ext>
          </c:extLst>
        </c:ser>
        <c:ser>
          <c:idx val="1"/>
          <c:order val="1"/>
          <c:tx>
            <c:strRef>
              <c:f>'Формулы для сводных'!$BP$2</c:f>
              <c:strCache>
                <c:ptCount val="1"/>
                <c:pt idx="0">
                  <c:v>B 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сводных'!$BN$3:$BN$6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сводных'!$BP$3:$BP$6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56-43DF-B1A3-DE0ED8B3A01E}"/>
            </c:ext>
          </c:extLst>
        </c:ser>
        <c:ser>
          <c:idx val="2"/>
          <c:order val="2"/>
          <c:tx>
            <c:strRef>
              <c:f>'Формулы для сводных'!$BQ$2</c:f>
              <c:strCache>
                <c:ptCount val="1"/>
                <c:pt idx="0">
                  <c:v>C-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сводных'!$BN$3:$BN$6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сводных'!$BQ$3:$BQ$6</c:f>
              <c:numCache>
                <c:formatCode>0%</c:formatCode>
                <c:ptCount val="3"/>
                <c:pt idx="0">
                  <c:v>0</c:v>
                </c:pt>
                <c:pt idx="1">
                  <c:v>0.5</c:v>
                </c:pt>
                <c:pt idx="2">
                  <c:v>0.27272727272727271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356-43DF-B1A3-DE0ED8B3A01E}"/>
            </c:ext>
          </c:extLst>
        </c:ser>
        <c:ser>
          <c:idx val="3"/>
          <c:order val="3"/>
          <c:tx>
            <c:strRef>
              <c:f>'Формулы для сводных'!$BR$2</c:f>
              <c:strCache>
                <c:ptCount val="1"/>
                <c:pt idx="0">
                  <c:v>C 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сводных'!$BN$3:$BN$6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сводных'!$BR$3:$BR$6</c:f>
              <c:numCache>
                <c:formatCode>0%</c:formatCode>
                <c:ptCount val="3"/>
                <c:pt idx="0">
                  <c:v>0.6</c:v>
                </c:pt>
                <c:pt idx="1">
                  <c:v>0.16666666666666666</c:v>
                </c:pt>
                <c:pt idx="2">
                  <c:v>0.36363636363636365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356-43DF-B1A3-DE0ED8B3A01E}"/>
            </c:ext>
          </c:extLst>
        </c:ser>
        <c:ser>
          <c:idx val="4"/>
          <c:order val="4"/>
          <c:tx>
            <c:strRef>
              <c:f>'Формулы для сводных'!$BS$2</c:f>
              <c:strCache>
                <c:ptCount val="1"/>
                <c:pt idx="0">
                  <c:v>D 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сводных'!$BN$3:$BN$6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сводных'!$BS$3:$BS$6</c:f>
              <c:numCache>
                <c:formatCode>0%</c:formatCode>
                <c:ptCount val="3"/>
                <c:pt idx="0">
                  <c:v>0.4</c:v>
                </c:pt>
                <c:pt idx="1">
                  <c:v>0.33333333333333331</c:v>
                </c:pt>
                <c:pt idx="2">
                  <c:v>0.36363636363636365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356-43DF-B1A3-DE0ED8B3A01E}"/>
            </c:ext>
          </c:extLst>
        </c:ser>
        <c:ser>
          <c:idx val="5"/>
          <c:order val="5"/>
          <c:tx>
            <c:strRef>
              <c:f>'Формулы для сводных'!$BT$2</c:f>
              <c:strCache>
                <c:ptCount val="1"/>
                <c:pt idx="0">
                  <c:v>E 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'Формулы для сводных'!$BN$3:$BN$6</c:f>
              <c:strCache>
                <c:ptCount val="3"/>
                <c:pt idx="0">
                  <c:v>Тест1</c:v>
                </c:pt>
                <c:pt idx="1">
                  <c:v>Тест2</c:v>
                </c:pt>
                <c:pt idx="2">
                  <c:v>Управление Тест</c:v>
                </c:pt>
              </c:strCache>
            </c:strRef>
          </c:cat>
          <c:val>
            <c:numRef>
              <c:f>'Формулы для сводных'!$BT$3:$BT$6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356-43DF-B1A3-DE0ED8B3A01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2040213408"/>
        <c:axId val="2040212160"/>
      </c:barChart>
      <c:catAx>
        <c:axId val="2040213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2040212160"/>
        <c:crosses val="autoZero"/>
        <c:auto val="1"/>
        <c:lblAlgn val="ctr"/>
        <c:lblOffset val="100"/>
        <c:noMultiLvlLbl val="0"/>
      </c:catAx>
      <c:valAx>
        <c:axId val="2040212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u-RU"/>
          </a:p>
        </c:txPr>
        <c:crossAx val="20402134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u-R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2</xdr:row>
      <xdr:rowOff>38100</xdr:rowOff>
    </xdr:from>
    <xdr:to>
      <xdr:col>9</xdr:col>
      <xdr:colOff>419100</xdr:colOff>
      <xdr:row>28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28575</xdr:colOff>
      <xdr:row>2</xdr:row>
      <xdr:rowOff>57150</xdr:rowOff>
    </xdr:from>
    <xdr:to>
      <xdr:col>19</xdr:col>
      <xdr:colOff>9525</xdr:colOff>
      <xdr:row>28</xdr:row>
      <xdr:rowOff>142874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66675</xdr:rowOff>
    </xdr:from>
    <xdr:to>
      <xdr:col>7</xdr:col>
      <xdr:colOff>190500</xdr:colOff>
      <xdr:row>29</xdr:row>
      <xdr:rowOff>123824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38100</xdr:colOff>
      <xdr:row>2</xdr:row>
      <xdr:rowOff>9526</xdr:rowOff>
    </xdr:from>
    <xdr:to>
      <xdr:col>17</xdr:col>
      <xdr:colOff>66675</xdr:colOff>
      <xdr:row>29</xdr:row>
      <xdr:rowOff>123826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uthor" refreshedDate="43880.052306134261" createdVersion="6" refreshedVersion="6" minRefreshableVersion="3" recordCount="6002">
  <cacheSource type="worksheet">
    <worksheetSource ref="A1:O1048576" sheet="Формулы для сводных"/>
  </cacheSource>
  <cacheFields count="16">
    <cacheField name="login" numFmtId="0">
      <sharedItems containsBlank="1" containsMixedTypes="1" containsNumber="1" containsInteger="1" minValue="0" maxValue="0"/>
    </cacheField>
    <cacheField name="full_name" numFmtId="0">
      <sharedItems containsBlank="1" containsMixedTypes="1" containsNumber="1" containsInteger="1" minValue="0" maxValue="0"/>
    </cacheField>
    <cacheField name="grade_before_review" numFmtId="0">
      <sharedItems containsString="0" containsBlank="1" containsNumber="1" containsInteger="1" minValue="0" maxValue="20" count="15">
        <n v="15"/>
        <n v="13"/>
        <n v="16"/>
        <n v="10"/>
        <n v="18"/>
        <n v="14"/>
        <n v="12"/>
        <n v="11"/>
        <n v="17"/>
        <n v="0"/>
        <m/>
        <n v="19" u="1"/>
        <n v="20" u="1"/>
        <n v="8" u="1"/>
        <n v="9" u="1"/>
      </sharedItems>
    </cacheField>
    <cacheField name="grade_difference" numFmtId="0">
      <sharedItems containsString="0" containsBlank="1" containsNumber="1" containsInteger="1" minValue="0" maxValue="1"/>
    </cacheField>
    <cacheField name="mark_at_review" numFmtId="0">
      <sharedItems containsBlank="1" containsMixedTypes="1" containsNumber="1" containsInteger="1" minValue="0" maxValue="0" count="9">
        <s v="C"/>
        <s v="D"/>
        <s v="E"/>
        <e v="#N/A"/>
        <s v="C-"/>
        <s v="A"/>
        <s v="B"/>
        <m/>
        <n v="0" u="1"/>
      </sharedItems>
    </cacheField>
    <cacheField name="mark_at_review_as_number" numFmtId="0">
      <sharedItems containsBlank="1" containsMixedTypes="1" containsNumber="1" containsInteger="1" minValue="1" maxValue="5"/>
    </cacheField>
    <cacheField name="extra_payment" numFmtId="0">
      <sharedItems containsString="0" containsBlank="1" containsNumber="1" containsInteger="1" minValue="0" maxValue="1"/>
    </cacheField>
    <cacheField name="Команда" numFmtId="0">
      <sharedItems containsBlank="1" containsMixedTypes="1" containsNumber="1" containsInteger="1" minValue="0" maxValue="0" count="4">
        <s v="Тест1"/>
        <s v="Тест2"/>
        <n v="0"/>
        <m/>
      </sharedItems>
    </cacheField>
    <cacheField name="Подуправление_1" numFmtId="0">
      <sharedItems containsBlank="1" containsMixedTypes="1" containsNumber="1" containsInteger="1" minValue="0" maxValue="0" count="4">
        <s v="Подуправление Тест"/>
        <s v=""/>
        <m/>
        <n v="0" u="1"/>
      </sharedItems>
    </cacheField>
    <cacheField name="Управление_1" numFmtId="0">
      <sharedItems containsBlank="1" containsMixedTypes="1" containsNumber="1" containsInteger="1" minValue="0" maxValue="0" count="4">
        <s v="Управление Тест"/>
        <s v=""/>
        <m/>
        <n v="0" u="1"/>
      </sharedItems>
    </cacheField>
    <cacheField name="Признак участия в ревью" numFmtId="0">
      <sharedItems containsBlank="1" containsMixedTypes="1" containsNumber="1" containsInteger="1" minValue="-3" maxValue="1" count="5">
        <n v="1"/>
        <n v="-3"/>
        <e v="#N/A"/>
        <m/>
        <n v="0" u="1"/>
      </sharedItems>
    </cacheField>
    <cacheField name="16+" numFmtId="0">
      <sharedItems containsBlank="1" count="3">
        <s v="Нет"/>
        <s v="Да"/>
        <m/>
      </sharedItems>
    </cacheField>
    <cacheField name="Выгрузка" numFmtId="0">
      <sharedItems containsBlank="1"/>
    </cacheField>
    <cacheField name="доп" numFmtId="0">
      <sharedItems containsString="0" containsBlank="1" containsNumber="1" containsInteger="1" minValue="0" maxValue="5970"/>
    </cacheField>
    <cacheField name="Count" numFmtId="0">
      <sharedItems containsString="0" containsBlank="1" containsNumber="1" containsInteger="1" minValue="1" maxValue="6001"/>
    </cacheField>
    <cacheField name="% Апов" numFmtId="0" formula="grade_difference/#NAME?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Author" refreshedDate="43880.052306712962" missingItemsLimit="0" createdVersion="6" refreshedVersion="6" minRefreshableVersion="3" recordCount="155">
  <cacheSource type="worksheet">
    <worksheetSource ref="A31:G186" sheet="Распределение оценок"/>
  </cacheSource>
  <cacheFields count="7">
    <cacheField name="Разметка" numFmtId="0">
      <sharedItems containsBlank="1" count="5">
        <s v="Тест1"/>
        <s v="Тест2"/>
        <s v="Управление Тест"/>
        <s v=""/>
        <m/>
      </sharedItems>
    </cacheField>
    <cacheField name="A" numFmtId="0">
      <sharedItems containsBlank="1" containsMixedTypes="1" containsNumber="1" minValue="0" maxValue="5.2631578947368418E-2"/>
    </cacheField>
    <cacheField name="B" numFmtId="0">
      <sharedItems containsBlank="1" containsMixedTypes="1" containsNumber="1" minValue="0" maxValue="5.2631578947368418E-2"/>
    </cacheField>
    <cacheField name="C-" numFmtId="0">
      <sharedItems containsBlank="1" containsMixedTypes="1" containsNumber="1" minValue="0" maxValue="0.33333333333333331"/>
    </cacheField>
    <cacheField name="C" numFmtId="0">
      <sharedItems containsBlank="1" containsMixedTypes="1" containsNumber="1" minValue="0.25" maxValue="0.47368421052631576"/>
    </cacheField>
    <cacheField name="D" numFmtId="0">
      <sharedItems containsBlank="1" containsMixedTypes="1" containsNumber="1" minValue="0.26315789473684209" maxValue="0.41666666666666669"/>
    </cacheField>
    <cacheField name="E" numFmtId="0">
      <sharedItems containsBlank="1" containsMixedTypes="1" containsNumber="1" minValue="0" maxValue="0.1578947368421052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Author" refreshedDate="43880.0523068287" missingItemsLimit="0" createdVersion="6" refreshedVersion="6" minRefreshableVersion="3" recordCount="114">
  <cacheSource type="worksheet">
    <worksheetSource ref="K31:Q295" sheet="Распределение оценок"/>
  </cacheSource>
  <cacheFields count="7">
    <cacheField name="Разметка" numFmtId="0">
      <sharedItems containsBlank="1" count="5">
        <s v="Тест1"/>
        <s v="Тест2"/>
        <s v="Управление Тест"/>
        <s v=""/>
        <m/>
      </sharedItems>
    </cacheField>
    <cacheField name="A" numFmtId="0">
      <sharedItems containsBlank="1" containsMixedTypes="1" containsNumber="1" containsInteger="1" minValue="0" maxValue="0"/>
    </cacheField>
    <cacheField name="B" numFmtId="0">
      <sharedItems containsBlank="1" containsMixedTypes="1" containsNumber="1" containsInteger="1" minValue="0" maxValue="0"/>
    </cacheField>
    <cacheField name="C-" numFmtId="0">
      <sharedItems containsBlank="1" containsMixedTypes="1" containsNumber="1" minValue="0" maxValue="0.5"/>
    </cacheField>
    <cacheField name="C" numFmtId="0">
      <sharedItems containsBlank="1" containsMixedTypes="1" containsNumber="1" minValue="0.16666666666666666" maxValue="0.6"/>
    </cacheField>
    <cacheField name="D" numFmtId="0">
      <sharedItems containsBlank="1" containsMixedTypes="1" containsNumber="1" minValue="0.33333333333333331" maxValue="0.4"/>
    </cacheField>
    <cacheField name="E" numFmtId="0">
      <sharedItems containsBlank="1" containsMixedTypes="1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002">
  <r>
    <s v="logina"/>
    <s v="Name Name"/>
    <x v="0"/>
    <n v="0"/>
    <x v="0"/>
    <n v="3"/>
    <n v="0"/>
    <x v="0"/>
    <x v="0"/>
    <x v="0"/>
    <x v="0"/>
    <x v="0"/>
    <b v="1"/>
    <n v="0"/>
    <n v="1"/>
  </r>
  <r>
    <s v="loginaa"/>
    <s v="Name Name"/>
    <x v="1"/>
    <n v="0"/>
    <x v="0"/>
    <n v="3"/>
    <n v="0"/>
    <x v="0"/>
    <x v="0"/>
    <x v="0"/>
    <x v="0"/>
    <x v="0"/>
    <b v="1"/>
    <n v="0"/>
    <n v="2"/>
  </r>
  <r>
    <s v="loginaaa"/>
    <s v="Name Name"/>
    <x v="2"/>
    <n v="1"/>
    <x v="1"/>
    <n v="4"/>
    <n v="0"/>
    <x v="0"/>
    <x v="0"/>
    <x v="0"/>
    <x v="0"/>
    <x v="1"/>
    <b v="1"/>
    <n v="0"/>
    <n v="3"/>
  </r>
  <r>
    <s v="loginaaaa"/>
    <s v="Name Name"/>
    <x v="3"/>
    <n v="1"/>
    <x v="1"/>
    <n v="4"/>
    <n v="0"/>
    <x v="0"/>
    <x v="0"/>
    <x v="0"/>
    <x v="0"/>
    <x v="0"/>
    <b v="1"/>
    <n v="0"/>
    <n v="4"/>
  </r>
  <r>
    <s v="loginaaaaa"/>
    <s v="Name Name"/>
    <x v="1"/>
    <n v="0"/>
    <x v="1"/>
    <n v="4"/>
    <n v="0"/>
    <x v="0"/>
    <x v="0"/>
    <x v="0"/>
    <x v="0"/>
    <x v="0"/>
    <b v="1"/>
    <n v="0"/>
    <n v="5"/>
  </r>
  <r>
    <s v="loginaaaaaa"/>
    <s v="Name Name"/>
    <x v="4"/>
    <n v="0"/>
    <x v="1"/>
    <n v="4"/>
    <n v="0"/>
    <x v="0"/>
    <x v="0"/>
    <x v="0"/>
    <x v="1"/>
    <x v="1"/>
    <b v="1"/>
    <n v="0"/>
    <n v="6"/>
  </r>
  <r>
    <s v="loginaaaaaaa"/>
    <s v="Name Name"/>
    <x v="5"/>
    <n v="0"/>
    <x v="0"/>
    <n v="3"/>
    <n v="0"/>
    <x v="0"/>
    <x v="0"/>
    <x v="0"/>
    <x v="0"/>
    <x v="0"/>
    <b v="1"/>
    <n v="0"/>
    <n v="7"/>
  </r>
  <r>
    <s v="loginaaaaaaaa"/>
    <s v="Name Name"/>
    <x v="4"/>
    <n v="0"/>
    <x v="1"/>
    <n v="4"/>
    <n v="0"/>
    <x v="0"/>
    <x v="0"/>
    <x v="0"/>
    <x v="0"/>
    <x v="1"/>
    <b v="1"/>
    <n v="0"/>
    <n v="8"/>
  </r>
  <r>
    <s v="loginaaaaaaaaa"/>
    <s v="Name Name"/>
    <x v="6"/>
    <n v="0"/>
    <x v="1"/>
    <n v="4"/>
    <n v="0"/>
    <x v="0"/>
    <x v="0"/>
    <x v="0"/>
    <x v="0"/>
    <x v="0"/>
    <b v="1"/>
    <n v="0"/>
    <n v="9"/>
  </r>
  <r>
    <s v="loginaaaaaaaaaa"/>
    <s v="Name Name"/>
    <x v="7"/>
    <n v="1"/>
    <x v="2"/>
    <n v="5"/>
    <n v="0"/>
    <x v="0"/>
    <x v="0"/>
    <x v="0"/>
    <x v="0"/>
    <x v="0"/>
    <b v="1"/>
    <n v="0"/>
    <n v="10"/>
  </r>
  <r>
    <s v="loginaaaaaaaaaaa"/>
    <s v="Name Name"/>
    <x v="1"/>
    <n v="0"/>
    <x v="0"/>
    <n v="3"/>
    <n v="0"/>
    <x v="0"/>
    <x v="0"/>
    <x v="0"/>
    <x v="0"/>
    <x v="0"/>
    <b v="1"/>
    <n v="0"/>
    <n v="11"/>
  </r>
  <r>
    <s v="loginaaaaaaaaaaaa"/>
    <s v="Name Name"/>
    <x v="5"/>
    <n v="1"/>
    <x v="2"/>
    <n v="5"/>
    <n v="0"/>
    <x v="0"/>
    <x v="0"/>
    <x v="0"/>
    <x v="0"/>
    <x v="0"/>
    <b v="1"/>
    <n v="0"/>
    <n v="12"/>
  </r>
  <r>
    <s v="loginaaaaaaaaaaaaa"/>
    <s v="Name Name"/>
    <x v="2"/>
    <n v="0"/>
    <x v="0"/>
    <n v="3"/>
    <n v="0"/>
    <x v="0"/>
    <x v="0"/>
    <x v="0"/>
    <x v="0"/>
    <x v="1"/>
    <b v="1"/>
    <n v="0"/>
    <n v="13"/>
  </r>
  <r>
    <s v="loginaaaaaaaaaaaaaa"/>
    <s v="Name Name"/>
    <x v="6"/>
    <n v="0"/>
    <x v="3"/>
    <e v="#N/A"/>
    <n v="0"/>
    <x v="0"/>
    <x v="0"/>
    <x v="0"/>
    <x v="2"/>
    <x v="0"/>
    <b v="1"/>
    <n v="0"/>
    <n v="14"/>
  </r>
  <r>
    <s v="loginaaaaaaaaaaaaaaa"/>
    <s v="Name Name"/>
    <x v="2"/>
    <n v="0"/>
    <x v="0"/>
    <n v="3"/>
    <n v="0"/>
    <x v="0"/>
    <x v="0"/>
    <x v="0"/>
    <x v="0"/>
    <x v="1"/>
    <b v="1"/>
    <n v="0"/>
    <n v="15"/>
  </r>
  <r>
    <s v="loginaaaaaaaaaaaaaaaa"/>
    <s v="Name Name"/>
    <x v="0"/>
    <n v="0"/>
    <x v="0"/>
    <n v="3"/>
    <n v="0"/>
    <x v="0"/>
    <x v="0"/>
    <x v="0"/>
    <x v="0"/>
    <x v="0"/>
    <b v="1"/>
    <n v="0"/>
    <n v="16"/>
  </r>
  <r>
    <s v="loginaaaaaaaaaaaaaaaaa"/>
    <s v="Name Name"/>
    <x v="2"/>
    <n v="0"/>
    <x v="0"/>
    <n v="3"/>
    <n v="0"/>
    <x v="0"/>
    <x v="0"/>
    <x v="0"/>
    <x v="0"/>
    <x v="1"/>
    <b v="1"/>
    <n v="0"/>
    <n v="17"/>
  </r>
  <r>
    <s v="loginaaaaaaaaaaaaaaaaaa"/>
    <s v="Name Name"/>
    <x v="3"/>
    <n v="0"/>
    <x v="1"/>
    <n v="4"/>
    <n v="0"/>
    <x v="1"/>
    <x v="0"/>
    <x v="0"/>
    <x v="0"/>
    <x v="0"/>
    <b v="1"/>
    <n v="0"/>
    <n v="18"/>
  </r>
  <r>
    <s v="loginaaaaaaaaaaaaaaaaaaa"/>
    <s v="Name Name"/>
    <x v="0"/>
    <n v="0"/>
    <x v="4"/>
    <n v="2"/>
    <n v="0"/>
    <x v="1"/>
    <x v="0"/>
    <x v="0"/>
    <x v="0"/>
    <x v="0"/>
    <b v="1"/>
    <n v="0"/>
    <n v="19"/>
  </r>
  <r>
    <s v="loginaaaaaaaaaaaaaaaaaaaa"/>
    <s v="Name Name"/>
    <x v="6"/>
    <n v="0"/>
    <x v="3"/>
    <e v="#N/A"/>
    <n v="0"/>
    <x v="1"/>
    <x v="0"/>
    <x v="0"/>
    <x v="2"/>
    <x v="0"/>
    <b v="1"/>
    <n v="0"/>
    <n v="20"/>
  </r>
  <r>
    <s v="loginaaaaaaaaaaaaaaaaaaaaa"/>
    <s v="Name Name"/>
    <x v="0"/>
    <n v="0"/>
    <x v="1"/>
    <n v="4"/>
    <n v="0"/>
    <x v="1"/>
    <x v="0"/>
    <x v="0"/>
    <x v="0"/>
    <x v="0"/>
    <b v="1"/>
    <n v="0"/>
    <n v="21"/>
  </r>
  <r>
    <s v="loginaaaaaaaaaaaaaaaaaaaaaa"/>
    <s v="Name Name"/>
    <x v="2"/>
    <n v="0"/>
    <x v="1"/>
    <n v="4"/>
    <n v="0"/>
    <x v="1"/>
    <x v="0"/>
    <x v="0"/>
    <x v="0"/>
    <x v="1"/>
    <b v="1"/>
    <n v="0"/>
    <n v="22"/>
  </r>
  <r>
    <s v="loginaaaaaaaaaaaaaaaaaaaaaaa"/>
    <s v="Name Name"/>
    <x v="2"/>
    <n v="0"/>
    <x v="4"/>
    <n v="2"/>
    <n v="0"/>
    <x v="1"/>
    <x v="0"/>
    <x v="0"/>
    <x v="0"/>
    <x v="1"/>
    <b v="1"/>
    <n v="0"/>
    <n v="23"/>
  </r>
  <r>
    <s v="loginaaaaaaaaaaaaaaaaaaaaaaaa"/>
    <s v="Name Name"/>
    <x v="0"/>
    <n v="0"/>
    <x v="0"/>
    <n v="3"/>
    <n v="0"/>
    <x v="1"/>
    <x v="0"/>
    <x v="0"/>
    <x v="0"/>
    <x v="0"/>
    <b v="1"/>
    <n v="0"/>
    <n v="24"/>
  </r>
  <r>
    <s v="loginaaaaaaaaaaaaaaaaaaaaaaaaa"/>
    <s v="Name Name"/>
    <x v="2"/>
    <n v="0"/>
    <x v="0"/>
    <n v="3"/>
    <n v="0"/>
    <x v="1"/>
    <x v="0"/>
    <x v="0"/>
    <x v="0"/>
    <x v="1"/>
    <b v="1"/>
    <n v="0"/>
    <n v="25"/>
  </r>
  <r>
    <s v="loginaaaaaaaaaaaaaaaaaaaaaaaaaa"/>
    <s v="Name Name"/>
    <x v="1"/>
    <n v="0"/>
    <x v="0"/>
    <n v="3"/>
    <n v="0"/>
    <x v="1"/>
    <x v="0"/>
    <x v="0"/>
    <x v="0"/>
    <x v="0"/>
    <b v="1"/>
    <n v="0"/>
    <n v="26"/>
  </r>
  <r>
    <s v="loginaaaaaaaaaaaaaaaaaaaaaaaaaaa"/>
    <s v="Name Name"/>
    <x v="8"/>
    <n v="0"/>
    <x v="4"/>
    <n v="2"/>
    <n v="0"/>
    <x v="1"/>
    <x v="0"/>
    <x v="0"/>
    <x v="0"/>
    <x v="1"/>
    <b v="1"/>
    <n v="0"/>
    <n v="27"/>
  </r>
  <r>
    <s v="loginaaaaaaaaaaaaaaaaaaaaaaaaaaaa"/>
    <s v="Name Name"/>
    <x v="7"/>
    <n v="1"/>
    <x v="1"/>
    <n v="4"/>
    <n v="0"/>
    <x v="1"/>
    <x v="0"/>
    <x v="0"/>
    <x v="0"/>
    <x v="0"/>
    <b v="1"/>
    <n v="0"/>
    <n v="28"/>
  </r>
  <r>
    <s v="loginaaaaaaaaaaaaaaaaaaaaaaaaaaaaa"/>
    <s v="Name Name"/>
    <x v="6"/>
    <n v="0"/>
    <x v="3"/>
    <e v="#N/A"/>
    <n v="0"/>
    <x v="1"/>
    <x v="0"/>
    <x v="0"/>
    <x v="2"/>
    <x v="0"/>
    <b v="1"/>
    <n v="0"/>
    <n v="29"/>
  </r>
  <r>
    <s v="loginaaaaaaaaaaaaaaaaaaaaaaaaaaaaaa"/>
    <s v="Name Name"/>
    <x v="4"/>
    <n v="0"/>
    <x v="4"/>
    <n v="2"/>
    <n v="0"/>
    <x v="1"/>
    <x v="0"/>
    <x v="0"/>
    <x v="0"/>
    <x v="1"/>
    <b v="1"/>
    <n v="0"/>
    <n v="30"/>
  </r>
  <r>
    <n v="0"/>
    <n v="0"/>
    <x v="9"/>
    <n v="0"/>
    <x v="3"/>
    <e v="#N/A"/>
    <n v="0"/>
    <x v="2"/>
    <x v="1"/>
    <x v="1"/>
    <x v="2"/>
    <x v="0"/>
    <b v="1"/>
    <n v="0"/>
    <n v="31"/>
  </r>
  <r>
    <s v="login1"/>
    <s v="Name1"/>
    <x v="6"/>
    <n v="1"/>
    <x v="5"/>
    <n v="1"/>
    <n v="0"/>
    <x v="0"/>
    <x v="0"/>
    <x v="0"/>
    <x v="0"/>
    <x v="0"/>
    <b v="0"/>
    <n v="1"/>
    <n v="32"/>
  </r>
  <r>
    <s v="login2"/>
    <s v="Name2"/>
    <x v="1"/>
    <n v="1"/>
    <x v="6"/>
    <n v="1"/>
    <n v="0"/>
    <x v="0"/>
    <x v="0"/>
    <x v="0"/>
    <x v="0"/>
    <x v="0"/>
    <b v="0"/>
    <n v="2"/>
    <n v="33"/>
  </r>
  <r>
    <s v="login3"/>
    <s v="Name3"/>
    <x v="5"/>
    <n v="1"/>
    <x v="2"/>
    <n v="5"/>
    <n v="0"/>
    <x v="0"/>
    <x v="0"/>
    <x v="0"/>
    <x v="0"/>
    <x v="0"/>
    <b v="0"/>
    <n v="3"/>
    <n v="34"/>
  </r>
  <r>
    <s v="login4"/>
    <s v="Name4"/>
    <x v="0"/>
    <n v="1"/>
    <x v="0"/>
    <n v="3"/>
    <n v="0"/>
    <x v="0"/>
    <x v="0"/>
    <x v="0"/>
    <x v="0"/>
    <x v="0"/>
    <b v="0"/>
    <n v="4"/>
    <n v="35"/>
  </r>
  <r>
    <s v="вфывф"/>
    <s v="фвыф"/>
    <x v="2"/>
    <n v="1"/>
    <x v="1"/>
    <n v="4"/>
    <n v="1"/>
    <x v="1"/>
    <x v="0"/>
    <x v="0"/>
    <x v="0"/>
    <x v="1"/>
    <b v="0"/>
    <n v="5"/>
    <n v="36"/>
  </r>
  <r>
    <n v="0"/>
    <n v="0"/>
    <x v="9"/>
    <n v="0"/>
    <x v="3"/>
    <e v="#N/A"/>
    <n v="0"/>
    <x v="2"/>
    <x v="1"/>
    <x v="1"/>
    <x v="2"/>
    <x v="0"/>
    <b v="0"/>
    <n v="6"/>
    <n v="37"/>
  </r>
  <r>
    <n v="0"/>
    <n v="0"/>
    <x v="9"/>
    <n v="0"/>
    <x v="3"/>
    <e v="#N/A"/>
    <n v="0"/>
    <x v="2"/>
    <x v="1"/>
    <x v="1"/>
    <x v="2"/>
    <x v="0"/>
    <b v="0"/>
    <n v="7"/>
    <n v="38"/>
  </r>
  <r>
    <n v="0"/>
    <n v="0"/>
    <x v="9"/>
    <n v="0"/>
    <x v="3"/>
    <e v="#N/A"/>
    <n v="0"/>
    <x v="2"/>
    <x v="1"/>
    <x v="1"/>
    <x v="2"/>
    <x v="0"/>
    <b v="0"/>
    <n v="8"/>
    <n v="39"/>
  </r>
  <r>
    <n v="0"/>
    <n v="0"/>
    <x v="9"/>
    <n v="0"/>
    <x v="3"/>
    <e v="#N/A"/>
    <n v="0"/>
    <x v="2"/>
    <x v="1"/>
    <x v="1"/>
    <x v="2"/>
    <x v="0"/>
    <b v="0"/>
    <n v="9"/>
    <n v="40"/>
  </r>
  <r>
    <n v="0"/>
    <n v="0"/>
    <x v="9"/>
    <n v="0"/>
    <x v="3"/>
    <e v="#N/A"/>
    <n v="0"/>
    <x v="2"/>
    <x v="1"/>
    <x v="1"/>
    <x v="2"/>
    <x v="0"/>
    <b v="0"/>
    <n v="10"/>
    <n v="41"/>
  </r>
  <r>
    <n v="0"/>
    <n v="0"/>
    <x v="9"/>
    <n v="0"/>
    <x v="3"/>
    <e v="#N/A"/>
    <n v="0"/>
    <x v="2"/>
    <x v="1"/>
    <x v="1"/>
    <x v="2"/>
    <x v="0"/>
    <b v="0"/>
    <n v="11"/>
    <n v="42"/>
  </r>
  <r>
    <n v="0"/>
    <n v="0"/>
    <x v="9"/>
    <n v="0"/>
    <x v="3"/>
    <e v="#N/A"/>
    <n v="0"/>
    <x v="2"/>
    <x v="1"/>
    <x v="1"/>
    <x v="2"/>
    <x v="0"/>
    <b v="0"/>
    <n v="12"/>
    <n v="43"/>
  </r>
  <r>
    <n v="0"/>
    <n v="0"/>
    <x v="9"/>
    <n v="0"/>
    <x v="3"/>
    <e v="#N/A"/>
    <n v="0"/>
    <x v="2"/>
    <x v="1"/>
    <x v="1"/>
    <x v="2"/>
    <x v="0"/>
    <b v="0"/>
    <n v="13"/>
    <n v="44"/>
  </r>
  <r>
    <n v="0"/>
    <n v="0"/>
    <x v="9"/>
    <n v="0"/>
    <x v="3"/>
    <e v="#N/A"/>
    <n v="0"/>
    <x v="2"/>
    <x v="1"/>
    <x v="1"/>
    <x v="2"/>
    <x v="0"/>
    <b v="0"/>
    <n v="14"/>
    <n v="45"/>
  </r>
  <r>
    <n v="0"/>
    <n v="0"/>
    <x v="9"/>
    <n v="0"/>
    <x v="3"/>
    <e v="#N/A"/>
    <n v="0"/>
    <x v="2"/>
    <x v="1"/>
    <x v="1"/>
    <x v="2"/>
    <x v="0"/>
    <b v="0"/>
    <n v="15"/>
    <n v="46"/>
  </r>
  <r>
    <n v="0"/>
    <n v="0"/>
    <x v="9"/>
    <n v="0"/>
    <x v="3"/>
    <e v="#N/A"/>
    <n v="0"/>
    <x v="2"/>
    <x v="1"/>
    <x v="1"/>
    <x v="2"/>
    <x v="0"/>
    <b v="0"/>
    <n v="16"/>
    <n v="47"/>
  </r>
  <r>
    <n v="0"/>
    <n v="0"/>
    <x v="9"/>
    <n v="0"/>
    <x v="3"/>
    <e v="#N/A"/>
    <n v="0"/>
    <x v="2"/>
    <x v="1"/>
    <x v="1"/>
    <x v="2"/>
    <x v="0"/>
    <b v="0"/>
    <n v="17"/>
    <n v="48"/>
  </r>
  <r>
    <n v="0"/>
    <n v="0"/>
    <x v="9"/>
    <n v="0"/>
    <x v="3"/>
    <e v="#N/A"/>
    <n v="0"/>
    <x v="2"/>
    <x v="1"/>
    <x v="1"/>
    <x v="2"/>
    <x v="0"/>
    <b v="0"/>
    <n v="18"/>
    <n v="49"/>
  </r>
  <r>
    <n v="0"/>
    <n v="0"/>
    <x v="9"/>
    <n v="0"/>
    <x v="3"/>
    <e v="#N/A"/>
    <n v="0"/>
    <x v="2"/>
    <x v="1"/>
    <x v="1"/>
    <x v="2"/>
    <x v="0"/>
    <b v="0"/>
    <n v="19"/>
    <n v="50"/>
  </r>
  <r>
    <n v="0"/>
    <n v="0"/>
    <x v="9"/>
    <n v="0"/>
    <x v="3"/>
    <e v="#N/A"/>
    <n v="0"/>
    <x v="2"/>
    <x v="1"/>
    <x v="1"/>
    <x v="2"/>
    <x v="0"/>
    <b v="0"/>
    <n v="20"/>
    <n v="51"/>
  </r>
  <r>
    <n v="0"/>
    <n v="0"/>
    <x v="9"/>
    <n v="0"/>
    <x v="3"/>
    <e v="#N/A"/>
    <n v="0"/>
    <x v="2"/>
    <x v="1"/>
    <x v="1"/>
    <x v="2"/>
    <x v="0"/>
    <b v="0"/>
    <n v="21"/>
    <n v="52"/>
  </r>
  <r>
    <n v="0"/>
    <n v="0"/>
    <x v="9"/>
    <n v="0"/>
    <x v="3"/>
    <e v="#N/A"/>
    <n v="0"/>
    <x v="2"/>
    <x v="1"/>
    <x v="1"/>
    <x v="2"/>
    <x v="0"/>
    <b v="0"/>
    <n v="22"/>
    <n v="53"/>
  </r>
  <r>
    <n v="0"/>
    <n v="0"/>
    <x v="9"/>
    <n v="0"/>
    <x v="3"/>
    <e v="#N/A"/>
    <n v="0"/>
    <x v="2"/>
    <x v="1"/>
    <x v="1"/>
    <x v="2"/>
    <x v="0"/>
    <b v="0"/>
    <n v="23"/>
    <n v="54"/>
  </r>
  <r>
    <n v="0"/>
    <n v="0"/>
    <x v="9"/>
    <n v="0"/>
    <x v="3"/>
    <e v="#N/A"/>
    <n v="0"/>
    <x v="2"/>
    <x v="1"/>
    <x v="1"/>
    <x v="2"/>
    <x v="0"/>
    <b v="0"/>
    <n v="24"/>
    <n v="55"/>
  </r>
  <r>
    <n v="0"/>
    <n v="0"/>
    <x v="9"/>
    <n v="0"/>
    <x v="3"/>
    <e v="#N/A"/>
    <n v="0"/>
    <x v="2"/>
    <x v="1"/>
    <x v="1"/>
    <x v="2"/>
    <x v="0"/>
    <b v="0"/>
    <n v="25"/>
    <n v="56"/>
  </r>
  <r>
    <n v="0"/>
    <n v="0"/>
    <x v="9"/>
    <n v="0"/>
    <x v="3"/>
    <e v="#N/A"/>
    <n v="0"/>
    <x v="2"/>
    <x v="1"/>
    <x v="1"/>
    <x v="2"/>
    <x v="0"/>
    <b v="0"/>
    <n v="26"/>
    <n v="57"/>
  </r>
  <r>
    <n v="0"/>
    <n v="0"/>
    <x v="9"/>
    <n v="0"/>
    <x v="3"/>
    <e v="#N/A"/>
    <n v="0"/>
    <x v="2"/>
    <x v="1"/>
    <x v="1"/>
    <x v="2"/>
    <x v="0"/>
    <b v="0"/>
    <n v="27"/>
    <n v="58"/>
  </r>
  <r>
    <n v="0"/>
    <n v="0"/>
    <x v="9"/>
    <n v="0"/>
    <x v="3"/>
    <e v="#N/A"/>
    <n v="0"/>
    <x v="2"/>
    <x v="1"/>
    <x v="1"/>
    <x v="2"/>
    <x v="0"/>
    <b v="0"/>
    <n v="28"/>
    <n v="59"/>
  </r>
  <r>
    <n v="0"/>
    <n v="0"/>
    <x v="9"/>
    <n v="0"/>
    <x v="3"/>
    <e v="#N/A"/>
    <n v="0"/>
    <x v="2"/>
    <x v="1"/>
    <x v="1"/>
    <x v="2"/>
    <x v="0"/>
    <b v="0"/>
    <n v="29"/>
    <n v="60"/>
  </r>
  <r>
    <n v="0"/>
    <n v="0"/>
    <x v="9"/>
    <n v="0"/>
    <x v="3"/>
    <e v="#N/A"/>
    <n v="0"/>
    <x v="2"/>
    <x v="1"/>
    <x v="1"/>
    <x v="2"/>
    <x v="0"/>
    <b v="0"/>
    <n v="30"/>
    <n v="61"/>
  </r>
  <r>
    <n v="0"/>
    <n v="0"/>
    <x v="9"/>
    <n v="0"/>
    <x v="3"/>
    <e v="#N/A"/>
    <n v="0"/>
    <x v="2"/>
    <x v="1"/>
    <x v="1"/>
    <x v="2"/>
    <x v="0"/>
    <b v="0"/>
    <n v="31"/>
    <n v="62"/>
  </r>
  <r>
    <n v="0"/>
    <n v="0"/>
    <x v="9"/>
    <n v="0"/>
    <x v="3"/>
    <e v="#N/A"/>
    <n v="0"/>
    <x v="2"/>
    <x v="1"/>
    <x v="1"/>
    <x v="2"/>
    <x v="0"/>
    <b v="0"/>
    <n v="32"/>
    <n v="63"/>
  </r>
  <r>
    <n v="0"/>
    <n v="0"/>
    <x v="9"/>
    <n v="0"/>
    <x v="3"/>
    <e v="#N/A"/>
    <n v="0"/>
    <x v="2"/>
    <x v="1"/>
    <x v="1"/>
    <x v="2"/>
    <x v="0"/>
    <b v="0"/>
    <n v="33"/>
    <n v="64"/>
  </r>
  <r>
    <n v="0"/>
    <n v="0"/>
    <x v="9"/>
    <n v="0"/>
    <x v="3"/>
    <e v="#N/A"/>
    <n v="0"/>
    <x v="2"/>
    <x v="1"/>
    <x v="1"/>
    <x v="2"/>
    <x v="0"/>
    <b v="0"/>
    <n v="34"/>
    <n v="65"/>
  </r>
  <r>
    <n v="0"/>
    <n v="0"/>
    <x v="9"/>
    <n v="0"/>
    <x v="3"/>
    <e v="#N/A"/>
    <n v="0"/>
    <x v="2"/>
    <x v="1"/>
    <x v="1"/>
    <x v="2"/>
    <x v="0"/>
    <b v="0"/>
    <n v="35"/>
    <n v="66"/>
  </r>
  <r>
    <n v="0"/>
    <n v="0"/>
    <x v="9"/>
    <n v="0"/>
    <x v="3"/>
    <e v="#N/A"/>
    <n v="0"/>
    <x v="2"/>
    <x v="1"/>
    <x v="1"/>
    <x v="2"/>
    <x v="0"/>
    <b v="0"/>
    <n v="36"/>
    <n v="67"/>
  </r>
  <r>
    <n v="0"/>
    <n v="0"/>
    <x v="9"/>
    <n v="0"/>
    <x v="3"/>
    <e v="#N/A"/>
    <n v="0"/>
    <x v="2"/>
    <x v="1"/>
    <x v="1"/>
    <x v="2"/>
    <x v="0"/>
    <b v="0"/>
    <n v="37"/>
    <n v="68"/>
  </r>
  <r>
    <n v="0"/>
    <n v="0"/>
    <x v="9"/>
    <n v="0"/>
    <x v="3"/>
    <e v="#N/A"/>
    <n v="0"/>
    <x v="2"/>
    <x v="1"/>
    <x v="1"/>
    <x v="2"/>
    <x v="0"/>
    <b v="0"/>
    <n v="38"/>
    <n v="69"/>
  </r>
  <r>
    <n v="0"/>
    <n v="0"/>
    <x v="9"/>
    <n v="0"/>
    <x v="3"/>
    <e v="#N/A"/>
    <n v="0"/>
    <x v="2"/>
    <x v="1"/>
    <x v="1"/>
    <x v="2"/>
    <x v="0"/>
    <b v="0"/>
    <n v="39"/>
    <n v="70"/>
  </r>
  <r>
    <n v="0"/>
    <n v="0"/>
    <x v="9"/>
    <n v="0"/>
    <x v="3"/>
    <e v="#N/A"/>
    <n v="0"/>
    <x v="2"/>
    <x v="1"/>
    <x v="1"/>
    <x v="2"/>
    <x v="0"/>
    <b v="0"/>
    <n v="40"/>
    <n v="71"/>
  </r>
  <r>
    <n v="0"/>
    <n v="0"/>
    <x v="9"/>
    <n v="0"/>
    <x v="3"/>
    <e v="#N/A"/>
    <n v="0"/>
    <x v="2"/>
    <x v="1"/>
    <x v="1"/>
    <x v="2"/>
    <x v="0"/>
    <b v="0"/>
    <n v="41"/>
    <n v="72"/>
  </r>
  <r>
    <n v="0"/>
    <n v="0"/>
    <x v="9"/>
    <n v="0"/>
    <x v="3"/>
    <e v="#N/A"/>
    <n v="0"/>
    <x v="2"/>
    <x v="1"/>
    <x v="1"/>
    <x v="2"/>
    <x v="0"/>
    <b v="0"/>
    <n v="42"/>
    <n v="73"/>
  </r>
  <r>
    <n v="0"/>
    <n v="0"/>
    <x v="9"/>
    <n v="0"/>
    <x v="3"/>
    <e v="#N/A"/>
    <n v="0"/>
    <x v="2"/>
    <x v="1"/>
    <x v="1"/>
    <x v="2"/>
    <x v="0"/>
    <b v="0"/>
    <n v="43"/>
    <n v="74"/>
  </r>
  <r>
    <n v="0"/>
    <n v="0"/>
    <x v="9"/>
    <n v="0"/>
    <x v="3"/>
    <e v="#N/A"/>
    <n v="0"/>
    <x v="2"/>
    <x v="1"/>
    <x v="1"/>
    <x v="2"/>
    <x v="0"/>
    <b v="0"/>
    <n v="44"/>
    <n v="75"/>
  </r>
  <r>
    <n v="0"/>
    <n v="0"/>
    <x v="9"/>
    <n v="0"/>
    <x v="3"/>
    <e v="#N/A"/>
    <n v="0"/>
    <x v="2"/>
    <x v="1"/>
    <x v="1"/>
    <x v="2"/>
    <x v="0"/>
    <b v="0"/>
    <n v="45"/>
    <n v="76"/>
  </r>
  <r>
    <n v="0"/>
    <n v="0"/>
    <x v="9"/>
    <n v="0"/>
    <x v="3"/>
    <e v="#N/A"/>
    <n v="0"/>
    <x v="2"/>
    <x v="1"/>
    <x v="1"/>
    <x v="2"/>
    <x v="0"/>
    <b v="0"/>
    <n v="46"/>
    <n v="77"/>
  </r>
  <r>
    <n v="0"/>
    <n v="0"/>
    <x v="9"/>
    <n v="0"/>
    <x v="3"/>
    <e v="#N/A"/>
    <n v="0"/>
    <x v="2"/>
    <x v="1"/>
    <x v="1"/>
    <x v="2"/>
    <x v="0"/>
    <b v="0"/>
    <n v="47"/>
    <n v="78"/>
  </r>
  <r>
    <n v="0"/>
    <n v="0"/>
    <x v="9"/>
    <n v="0"/>
    <x v="3"/>
    <e v="#N/A"/>
    <n v="0"/>
    <x v="2"/>
    <x v="1"/>
    <x v="1"/>
    <x v="2"/>
    <x v="0"/>
    <b v="0"/>
    <n v="48"/>
    <n v="79"/>
  </r>
  <r>
    <n v="0"/>
    <n v="0"/>
    <x v="9"/>
    <n v="0"/>
    <x v="3"/>
    <e v="#N/A"/>
    <n v="0"/>
    <x v="2"/>
    <x v="1"/>
    <x v="1"/>
    <x v="2"/>
    <x v="0"/>
    <b v="0"/>
    <n v="49"/>
    <n v="80"/>
  </r>
  <r>
    <n v="0"/>
    <n v="0"/>
    <x v="9"/>
    <n v="0"/>
    <x v="3"/>
    <e v="#N/A"/>
    <n v="0"/>
    <x v="2"/>
    <x v="1"/>
    <x v="1"/>
    <x v="2"/>
    <x v="0"/>
    <b v="0"/>
    <n v="50"/>
    <n v="81"/>
  </r>
  <r>
    <n v="0"/>
    <n v="0"/>
    <x v="9"/>
    <n v="0"/>
    <x v="3"/>
    <e v="#N/A"/>
    <n v="0"/>
    <x v="2"/>
    <x v="1"/>
    <x v="1"/>
    <x v="2"/>
    <x v="0"/>
    <b v="0"/>
    <n v="51"/>
    <n v="82"/>
  </r>
  <r>
    <n v="0"/>
    <n v="0"/>
    <x v="9"/>
    <n v="0"/>
    <x v="3"/>
    <e v="#N/A"/>
    <n v="0"/>
    <x v="2"/>
    <x v="1"/>
    <x v="1"/>
    <x v="2"/>
    <x v="0"/>
    <b v="0"/>
    <n v="52"/>
    <n v="83"/>
  </r>
  <r>
    <n v="0"/>
    <n v="0"/>
    <x v="9"/>
    <n v="0"/>
    <x v="3"/>
    <e v="#N/A"/>
    <n v="0"/>
    <x v="2"/>
    <x v="1"/>
    <x v="1"/>
    <x v="2"/>
    <x v="0"/>
    <b v="0"/>
    <n v="53"/>
    <n v="84"/>
  </r>
  <r>
    <n v="0"/>
    <n v="0"/>
    <x v="9"/>
    <n v="0"/>
    <x v="3"/>
    <e v="#N/A"/>
    <n v="0"/>
    <x v="2"/>
    <x v="1"/>
    <x v="1"/>
    <x v="2"/>
    <x v="0"/>
    <b v="0"/>
    <n v="54"/>
    <n v="85"/>
  </r>
  <r>
    <n v="0"/>
    <n v="0"/>
    <x v="9"/>
    <n v="0"/>
    <x v="3"/>
    <e v="#N/A"/>
    <n v="0"/>
    <x v="2"/>
    <x v="1"/>
    <x v="1"/>
    <x v="2"/>
    <x v="0"/>
    <b v="0"/>
    <n v="55"/>
    <n v="86"/>
  </r>
  <r>
    <n v="0"/>
    <n v="0"/>
    <x v="9"/>
    <n v="0"/>
    <x v="3"/>
    <e v="#N/A"/>
    <n v="0"/>
    <x v="2"/>
    <x v="1"/>
    <x v="1"/>
    <x v="2"/>
    <x v="0"/>
    <b v="0"/>
    <n v="56"/>
    <n v="87"/>
  </r>
  <r>
    <n v="0"/>
    <n v="0"/>
    <x v="9"/>
    <n v="0"/>
    <x v="3"/>
    <e v="#N/A"/>
    <n v="0"/>
    <x v="2"/>
    <x v="1"/>
    <x v="1"/>
    <x v="2"/>
    <x v="0"/>
    <b v="0"/>
    <n v="57"/>
    <n v="88"/>
  </r>
  <r>
    <n v="0"/>
    <n v="0"/>
    <x v="9"/>
    <n v="0"/>
    <x v="3"/>
    <e v="#N/A"/>
    <n v="0"/>
    <x v="2"/>
    <x v="1"/>
    <x v="1"/>
    <x v="2"/>
    <x v="0"/>
    <b v="0"/>
    <n v="58"/>
    <n v="89"/>
  </r>
  <r>
    <n v="0"/>
    <n v="0"/>
    <x v="9"/>
    <n v="0"/>
    <x v="3"/>
    <e v="#N/A"/>
    <n v="0"/>
    <x v="2"/>
    <x v="1"/>
    <x v="1"/>
    <x v="2"/>
    <x v="0"/>
    <b v="0"/>
    <n v="59"/>
    <n v="90"/>
  </r>
  <r>
    <n v="0"/>
    <n v="0"/>
    <x v="9"/>
    <n v="0"/>
    <x v="3"/>
    <e v="#N/A"/>
    <n v="0"/>
    <x v="2"/>
    <x v="1"/>
    <x v="1"/>
    <x v="2"/>
    <x v="0"/>
    <b v="0"/>
    <n v="60"/>
    <n v="91"/>
  </r>
  <r>
    <n v="0"/>
    <n v="0"/>
    <x v="9"/>
    <n v="0"/>
    <x v="3"/>
    <e v="#N/A"/>
    <n v="0"/>
    <x v="2"/>
    <x v="1"/>
    <x v="1"/>
    <x v="2"/>
    <x v="0"/>
    <b v="0"/>
    <n v="61"/>
    <n v="92"/>
  </r>
  <r>
    <n v="0"/>
    <n v="0"/>
    <x v="9"/>
    <n v="0"/>
    <x v="3"/>
    <e v="#N/A"/>
    <n v="0"/>
    <x v="2"/>
    <x v="1"/>
    <x v="1"/>
    <x v="2"/>
    <x v="0"/>
    <b v="0"/>
    <n v="62"/>
    <n v="93"/>
  </r>
  <r>
    <n v="0"/>
    <n v="0"/>
    <x v="9"/>
    <n v="0"/>
    <x v="3"/>
    <e v="#N/A"/>
    <n v="0"/>
    <x v="2"/>
    <x v="1"/>
    <x v="1"/>
    <x v="2"/>
    <x v="0"/>
    <b v="0"/>
    <n v="63"/>
    <n v="94"/>
  </r>
  <r>
    <n v="0"/>
    <n v="0"/>
    <x v="9"/>
    <n v="0"/>
    <x v="3"/>
    <e v="#N/A"/>
    <n v="0"/>
    <x v="2"/>
    <x v="1"/>
    <x v="1"/>
    <x v="2"/>
    <x v="0"/>
    <b v="0"/>
    <n v="64"/>
    <n v="95"/>
  </r>
  <r>
    <n v="0"/>
    <n v="0"/>
    <x v="9"/>
    <n v="0"/>
    <x v="3"/>
    <e v="#N/A"/>
    <n v="0"/>
    <x v="2"/>
    <x v="1"/>
    <x v="1"/>
    <x v="2"/>
    <x v="0"/>
    <b v="0"/>
    <n v="65"/>
    <n v="96"/>
  </r>
  <r>
    <n v="0"/>
    <n v="0"/>
    <x v="9"/>
    <n v="0"/>
    <x v="3"/>
    <e v="#N/A"/>
    <n v="0"/>
    <x v="2"/>
    <x v="1"/>
    <x v="1"/>
    <x v="2"/>
    <x v="0"/>
    <b v="0"/>
    <n v="66"/>
    <n v="97"/>
  </r>
  <r>
    <n v="0"/>
    <n v="0"/>
    <x v="9"/>
    <n v="0"/>
    <x v="3"/>
    <e v="#N/A"/>
    <n v="0"/>
    <x v="2"/>
    <x v="1"/>
    <x v="1"/>
    <x v="2"/>
    <x v="0"/>
    <b v="0"/>
    <n v="67"/>
    <n v="98"/>
  </r>
  <r>
    <n v="0"/>
    <n v="0"/>
    <x v="9"/>
    <n v="0"/>
    <x v="3"/>
    <e v="#N/A"/>
    <n v="0"/>
    <x v="2"/>
    <x v="1"/>
    <x v="1"/>
    <x v="2"/>
    <x v="0"/>
    <b v="0"/>
    <n v="68"/>
    <n v="99"/>
  </r>
  <r>
    <n v="0"/>
    <n v="0"/>
    <x v="9"/>
    <n v="0"/>
    <x v="3"/>
    <e v="#N/A"/>
    <n v="0"/>
    <x v="2"/>
    <x v="1"/>
    <x v="1"/>
    <x v="2"/>
    <x v="0"/>
    <b v="0"/>
    <n v="69"/>
    <n v="100"/>
  </r>
  <r>
    <n v="0"/>
    <n v="0"/>
    <x v="9"/>
    <n v="0"/>
    <x v="3"/>
    <e v="#N/A"/>
    <n v="0"/>
    <x v="2"/>
    <x v="1"/>
    <x v="1"/>
    <x v="2"/>
    <x v="0"/>
    <b v="0"/>
    <n v="70"/>
    <n v="101"/>
  </r>
  <r>
    <n v="0"/>
    <n v="0"/>
    <x v="9"/>
    <n v="0"/>
    <x v="3"/>
    <e v="#N/A"/>
    <n v="0"/>
    <x v="2"/>
    <x v="1"/>
    <x v="1"/>
    <x v="2"/>
    <x v="0"/>
    <b v="0"/>
    <n v="71"/>
    <n v="102"/>
  </r>
  <r>
    <n v="0"/>
    <n v="0"/>
    <x v="9"/>
    <n v="0"/>
    <x v="3"/>
    <e v="#N/A"/>
    <n v="0"/>
    <x v="2"/>
    <x v="1"/>
    <x v="1"/>
    <x v="2"/>
    <x v="0"/>
    <b v="0"/>
    <n v="72"/>
    <n v="103"/>
  </r>
  <r>
    <n v="0"/>
    <n v="0"/>
    <x v="9"/>
    <n v="0"/>
    <x v="3"/>
    <e v="#N/A"/>
    <n v="0"/>
    <x v="2"/>
    <x v="1"/>
    <x v="1"/>
    <x v="2"/>
    <x v="0"/>
    <b v="0"/>
    <n v="73"/>
    <n v="104"/>
  </r>
  <r>
    <n v="0"/>
    <n v="0"/>
    <x v="9"/>
    <n v="0"/>
    <x v="3"/>
    <e v="#N/A"/>
    <n v="0"/>
    <x v="2"/>
    <x v="1"/>
    <x v="1"/>
    <x v="2"/>
    <x v="0"/>
    <b v="0"/>
    <n v="74"/>
    <n v="105"/>
  </r>
  <r>
    <n v="0"/>
    <n v="0"/>
    <x v="9"/>
    <n v="0"/>
    <x v="3"/>
    <e v="#N/A"/>
    <n v="0"/>
    <x v="2"/>
    <x v="1"/>
    <x v="1"/>
    <x v="2"/>
    <x v="0"/>
    <b v="0"/>
    <n v="75"/>
    <n v="106"/>
  </r>
  <r>
    <n v="0"/>
    <n v="0"/>
    <x v="9"/>
    <n v="0"/>
    <x v="3"/>
    <e v="#N/A"/>
    <n v="0"/>
    <x v="2"/>
    <x v="1"/>
    <x v="1"/>
    <x v="2"/>
    <x v="0"/>
    <b v="0"/>
    <n v="76"/>
    <n v="107"/>
  </r>
  <r>
    <n v="0"/>
    <n v="0"/>
    <x v="9"/>
    <n v="0"/>
    <x v="3"/>
    <e v="#N/A"/>
    <n v="0"/>
    <x v="2"/>
    <x v="1"/>
    <x v="1"/>
    <x v="2"/>
    <x v="0"/>
    <b v="0"/>
    <n v="77"/>
    <n v="108"/>
  </r>
  <r>
    <n v="0"/>
    <n v="0"/>
    <x v="9"/>
    <n v="0"/>
    <x v="3"/>
    <e v="#N/A"/>
    <n v="0"/>
    <x v="2"/>
    <x v="1"/>
    <x v="1"/>
    <x v="2"/>
    <x v="0"/>
    <b v="0"/>
    <n v="78"/>
    <n v="109"/>
  </r>
  <r>
    <n v="0"/>
    <n v="0"/>
    <x v="9"/>
    <n v="0"/>
    <x v="3"/>
    <e v="#N/A"/>
    <n v="0"/>
    <x v="2"/>
    <x v="1"/>
    <x v="1"/>
    <x v="2"/>
    <x v="0"/>
    <b v="0"/>
    <n v="79"/>
    <n v="110"/>
  </r>
  <r>
    <n v="0"/>
    <n v="0"/>
    <x v="9"/>
    <n v="0"/>
    <x v="3"/>
    <e v="#N/A"/>
    <n v="0"/>
    <x v="2"/>
    <x v="1"/>
    <x v="1"/>
    <x v="2"/>
    <x v="0"/>
    <b v="0"/>
    <n v="80"/>
    <n v="111"/>
  </r>
  <r>
    <n v="0"/>
    <n v="0"/>
    <x v="9"/>
    <n v="0"/>
    <x v="3"/>
    <e v="#N/A"/>
    <n v="0"/>
    <x v="2"/>
    <x v="1"/>
    <x v="1"/>
    <x v="2"/>
    <x v="0"/>
    <b v="0"/>
    <n v="81"/>
    <n v="112"/>
  </r>
  <r>
    <n v="0"/>
    <n v="0"/>
    <x v="9"/>
    <n v="0"/>
    <x v="3"/>
    <e v="#N/A"/>
    <n v="0"/>
    <x v="2"/>
    <x v="1"/>
    <x v="1"/>
    <x v="2"/>
    <x v="0"/>
    <b v="0"/>
    <n v="82"/>
    <n v="113"/>
  </r>
  <r>
    <n v="0"/>
    <n v="0"/>
    <x v="9"/>
    <n v="0"/>
    <x v="3"/>
    <e v="#N/A"/>
    <n v="0"/>
    <x v="2"/>
    <x v="1"/>
    <x v="1"/>
    <x v="2"/>
    <x v="0"/>
    <b v="0"/>
    <n v="83"/>
    <n v="114"/>
  </r>
  <r>
    <n v="0"/>
    <n v="0"/>
    <x v="9"/>
    <n v="0"/>
    <x v="3"/>
    <e v="#N/A"/>
    <n v="0"/>
    <x v="2"/>
    <x v="1"/>
    <x v="1"/>
    <x v="2"/>
    <x v="0"/>
    <b v="0"/>
    <n v="84"/>
    <n v="115"/>
  </r>
  <r>
    <n v="0"/>
    <n v="0"/>
    <x v="9"/>
    <n v="0"/>
    <x v="3"/>
    <e v="#N/A"/>
    <n v="0"/>
    <x v="2"/>
    <x v="1"/>
    <x v="1"/>
    <x v="2"/>
    <x v="0"/>
    <b v="0"/>
    <n v="85"/>
    <n v="116"/>
  </r>
  <r>
    <n v="0"/>
    <n v="0"/>
    <x v="9"/>
    <n v="0"/>
    <x v="3"/>
    <e v="#N/A"/>
    <n v="0"/>
    <x v="2"/>
    <x v="1"/>
    <x v="1"/>
    <x v="2"/>
    <x v="0"/>
    <b v="0"/>
    <n v="86"/>
    <n v="117"/>
  </r>
  <r>
    <n v="0"/>
    <n v="0"/>
    <x v="9"/>
    <n v="0"/>
    <x v="3"/>
    <e v="#N/A"/>
    <n v="0"/>
    <x v="2"/>
    <x v="1"/>
    <x v="1"/>
    <x v="2"/>
    <x v="0"/>
    <b v="0"/>
    <n v="87"/>
    <n v="118"/>
  </r>
  <r>
    <n v="0"/>
    <n v="0"/>
    <x v="9"/>
    <n v="0"/>
    <x v="3"/>
    <e v="#N/A"/>
    <n v="0"/>
    <x v="2"/>
    <x v="1"/>
    <x v="1"/>
    <x v="2"/>
    <x v="0"/>
    <b v="0"/>
    <n v="88"/>
    <n v="119"/>
  </r>
  <r>
    <n v="0"/>
    <n v="0"/>
    <x v="9"/>
    <n v="0"/>
    <x v="3"/>
    <e v="#N/A"/>
    <n v="0"/>
    <x v="2"/>
    <x v="1"/>
    <x v="1"/>
    <x v="2"/>
    <x v="0"/>
    <b v="0"/>
    <n v="89"/>
    <n v="120"/>
  </r>
  <r>
    <n v="0"/>
    <n v="0"/>
    <x v="9"/>
    <n v="0"/>
    <x v="3"/>
    <e v="#N/A"/>
    <n v="0"/>
    <x v="2"/>
    <x v="1"/>
    <x v="1"/>
    <x v="2"/>
    <x v="0"/>
    <b v="0"/>
    <n v="90"/>
    <n v="121"/>
  </r>
  <r>
    <n v="0"/>
    <n v="0"/>
    <x v="9"/>
    <n v="0"/>
    <x v="3"/>
    <e v="#N/A"/>
    <n v="0"/>
    <x v="2"/>
    <x v="1"/>
    <x v="1"/>
    <x v="2"/>
    <x v="0"/>
    <b v="0"/>
    <n v="91"/>
    <n v="122"/>
  </r>
  <r>
    <n v="0"/>
    <n v="0"/>
    <x v="9"/>
    <n v="0"/>
    <x v="3"/>
    <e v="#N/A"/>
    <n v="0"/>
    <x v="2"/>
    <x v="1"/>
    <x v="1"/>
    <x v="2"/>
    <x v="0"/>
    <b v="0"/>
    <n v="92"/>
    <n v="123"/>
  </r>
  <r>
    <n v="0"/>
    <n v="0"/>
    <x v="9"/>
    <n v="0"/>
    <x v="3"/>
    <e v="#N/A"/>
    <n v="0"/>
    <x v="2"/>
    <x v="1"/>
    <x v="1"/>
    <x v="2"/>
    <x v="0"/>
    <b v="0"/>
    <n v="93"/>
    <n v="124"/>
  </r>
  <r>
    <n v="0"/>
    <n v="0"/>
    <x v="9"/>
    <n v="0"/>
    <x v="3"/>
    <e v="#N/A"/>
    <n v="0"/>
    <x v="2"/>
    <x v="1"/>
    <x v="1"/>
    <x v="2"/>
    <x v="0"/>
    <b v="0"/>
    <n v="94"/>
    <n v="125"/>
  </r>
  <r>
    <n v="0"/>
    <n v="0"/>
    <x v="9"/>
    <n v="0"/>
    <x v="3"/>
    <e v="#N/A"/>
    <n v="0"/>
    <x v="2"/>
    <x v="1"/>
    <x v="1"/>
    <x v="2"/>
    <x v="0"/>
    <b v="0"/>
    <n v="95"/>
    <n v="126"/>
  </r>
  <r>
    <n v="0"/>
    <n v="0"/>
    <x v="9"/>
    <n v="0"/>
    <x v="3"/>
    <e v="#N/A"/>
    <n v="0"/>
    <x v="2"/>
    <x v="1"/>
    <x v="1"/>
    <x v="2"/>
    <x v="0"/>
    <b v="0"/>
    <n v="96"/>
    <n v="127"/>
  </r>
  <r>
    <n v="0"/>
    <n v="0"/>
    <x v="9"/>
    <n v="0"/>
    <x v="3"/>
    <e v="#N/A"/>
    <n v="0"/>
    <x v="2"/>
    <x v="1"/>
    <x v="1"/>
    <x v="2"/>
    <x v="0"/>
    <b v="0"/>
    <n v="97"/>
    <n v="128"/>
  </r>
  <r>
    <n v="0"/>
    <n v="0"/>
    <x v="9"/>
    <n v="0"/>
    <x v="3"/>
    <e v="#N/A"/>
    <n v="0"/>
    <x v="2"/>
    <x v="1"/>
    <x v="1"/>
    <x v="2"/>
    <x v="0"/>
    <b v="0"/>
    <n v="98"/>
    <n v="129"/>
  </r>
  <r>
    <n v="0"/>
    <n v="0"/>
    <x v="9"/>
    <n v="0"/>
    <x v="3"/>
    <e v="#N/A"/>
    <n v="0"/>
    <x v="2"/>
    <x v="1"/>
    <x v="1"/>
    <x v="2"/>
    <x v="0"/>
    <b v="0"/>
    <n v="99"/>
    <n v="130"/>
  </r>
  <r>
    <n v="0"/>
    <n v="0"/>
    <x v="9"/>
    <n v="0"/>
    <x v="3"/>
    <e v="#N/A"/>
    <n v="0"/>
    <x v="2"/>
    <x v="1"/>
    <x v="1"/>
    <x v="2"/>
    <x v="0"/>
    <b v="0"/>
    <n v="100"/>
    <n v="131"/>
  </r>
  <r>
    <n v="0"/>
    <n v="0"/>
    <x v="9"/>
    <n v="0"/>
    <x v="3"/>
    <e v="#N/A"/>
    <n v="0"/>
    <x v="2"/>
    <x v="1"/>
    <x v="1"/>
    <x v="2"/>
    <x v="0"/>
    <b v="0"/>
    <n v="101"/>
    <n v="132"/>
  </r>
  <r>
    <n v="0"/>
    <n v="0"/>
    <x v="9"/>
    <n v="0"/>
    <x v="3"/>
    <e v="#N/A"/>
    <n v="0"/>
    <x v="2"/>
    <x v="1"/>
    <x v="1"/>
    <x v="2"/>
    <x v="0"/>
    <b v="0"/>
    <n v="102"/>
    <n v="133"/>
  </r>
  <r>
    <n v="0"/>
    <n v="0"/>
    <x v="9"/>
    <n v="0"/>
    <x v="3"/>
    <e v="#N/A"/>
    <n v="0"/>
    <x v="2"/>
    <x v="1"/>
    <x v="1"/>
    <x v="2"/>
    <x v="0"/>
    <b v="0"/>
    <n v="103"/>
    <n v="134"/>
  </r>
  <r>
    <n v="0"/>
    <n v="0"/>
    <x v="9"/>
    <n v="0"/>
    <x v="3"/>
    <e v="#N/A"/>
    <n v="0"/>
    <x v="2"/>
    <x v="1"/>
    <x v="1"/>
    <x v="2"/>
    <x v="0"/>
    <b v="0"/>
    <n v="104"/>
    <n v="135"/>
  </r>
  <r>
    <n v="0"/>
    <n v="0"/>
    <x v="9"/>
    <n v="0"/>
    <x v="3"/>
    <e v="#N/A"/>
    <n v="0"/>
    <x v="2"/>
    <x v="1"/>
    <x v="1"/>
    <x v="2"/>
    <x v="0"/>
    <b v="0"/>
    <n v="105"/>
    <n v="136"/>
  </r>
  <r>
    <n v="0"/>
    <n v="0"/>
    <x v="9"/>
    <n v="0"/>
    <x v="3"/>
    <e v="#N/A"/>
    <n v="0"/>
    <x v="2"/>
    <x v="1"/>
    <x v="1"/>
    <x v="2"/>
    <x v="0"/>
    <b v="0"/>
    <n v="106"/>
    <n v="137"/>
  </r>
  <r>
    <n v="0"/>
    <n v="0"/>
    <x v="9"/>
    <n v="0"/>
    <x v="3"/>
    <e v="#N/A"/>
    <n v="0"/>
    <x v="2"/>
    <x v="1"/>
    <x v="1"/>
    <x v="2"/>
    <x v="0"/>
    <b v="0"/>
    <n v="107"/>
    <n v="138"/>
  </r>
  <r>
    <n v="0"/>
    <n v="0"/>
    <x v="9"/>
    <n v="0"/>
    <x v="3"/>
    <e v="#N/A"/>
    <n v="0"/>
    <x v="2"/>
    <x v="1"/>
    <x v="1"/>
    <x v="2"/>
    <x v="0"/>
    <b v="0"/>
    <n v="108"/>
    <n v="139"/>
  </r>
  <r>
    <n v="0"/>
    <n v="0"/>
    <x v="9"/>
    <n v="0"/>
    <x v="3"/>
    <e v="#N/A"/>
    <n v="0"/>
    <x v="2"/>
    <x v="1"/>
    <x v="1"/>
    <x v="2"/>
    <x v="0"/>
    <b v="0"/>
    <n v="109"/>
    <n v="140"/>
  </r>
  <r>
    <n v="0"/>
    <n v="0"/>
    <x v="9"/>
    <n v="0"/>
    <x v="3"/>
    <e v="#N/A"/>
    <n v="0"/>
    <x v="2"/>
    <x v="1"/>
    <x v="1"/>
    <x v="2"/>
    <x v="0"/>
    <b v="0"/>
    <n v="110"/>
    <n v="141"/>
  </r>
  <r>
    <n v="0"/>
    <n v="0"/>
    <x v="9"/>
    <n v="0"/>
    <x v="3"/>
    <e v="#N/A"/>
    <n v="0"/>
    <x v="2"/>
    <x v="1"/>
    <x v="1"/>
    <x v="2"/>
    <x v="0"/>
    <b v="0"/>
    <n v="111"/>
    <n v="142"/>
  </r>
  <r>
    <n v="0"/>
    <n v="0"/>
    <x v="9"/>
    <n v="0"/>
    <x v="3"/>
    <e v="#N/A"/>
    <n v="0"/>
    <x v="2"/>
    <x v="1"/>
    <x v="1"/>
    <x v="2"/>
    <x v="0"/>
    <b v="0"/>
    <n v="112"/>
    <n v="143"/>
  </r>
  <r>
    <n v="0"/>
    <n v="0"/>
    <x v="9"/>
    <n v="0"/>
    <x v="3"/>
    <e v="#N/A"/>
    <n v="0"/>
    <x v="2"/>
    <x v="1"/>
    <x v="1"/>
    <x v="2"/>
    <x v="0"/>
    <b v="0"/>
    <n v="113"/>
    <n v="144"/>
  </r>
  <r>
    <n v="0"/>
    <n v="0"/>
    <x v="9"/>
    <n v="0"/>
    <x v="3"/>
    <e v="#N/A"/>
    <n v="0"/>
    <x v="2"/>
    <x v="1"/>
    <x v="1"/>
    <x v="2"/>
    <x v="0"/>
    <b v="0"/>
    <n v="114"/>
    <n v="145"/>
  </r>
  <r>
    <n v="0"/>
    <n v="0"/>
    <x v="9"/>
    <n v="0"/>
    <x v="3"/>
    <e v="#N/A"/>
    <n v="0"/>
    <x v="2"/>
    <x v="1"/>
    <x v="1"/>
    <x v="2"/>
    <x v="0"/>
    <b v="0"/>
    <n v="115"/>
    <n v="146"/>
  </r>
  <r>
    <n v="0"/>
    <n v="0"/>
    <x v="9"/>
    <n v="0"/>
    <x v="3"/>
    <e v="#N/A"/>
    <n v="0"/>
    <x v="2"/>
    <x v="1"/>
    <x v="1"/>
    <x v="2"/>
    <x v="0"/>
    <b v="0"/>
    <n v="116"/>
    <n v="147"/>
  </r>
  <r>
    <n v="0"/>
    <n v="0"/>
    <x v="9"/>
    <n v="0"/>
    <x v="3"/>
    <e v="#N/A"/>
    <n v="0"/>
    <x v="2"/>
    <x v="1"/>
    <x v="1"/>
    <x v="2"/>
    <x v="0"/>
    <b v="0"/>
    <n v="117"/>
    <n v="148"/>
  </r>
  <r>
    <n v="0"/>
    <n v="0"/>
    <x v="9"/>
    <n v="0"/>
    <x v="3"/>
    <e v="#N/A"/>
    <n v="0"/>
    <x v="2"/>
    <x v="1"/>
    <x v="1"/>
    <x v="2"/>
    <x v="0"/>
    <b v="0"/>
    <n v="118"/>
    <n v="149"/>
  </r>
  <r>
    <n v="0"/>
    <n v="0"/>
    <x v="9"/>
    <n v="0"/>
    <x v="3"/>
    <e v="#N/A"/>
    <n v="0"/>
    <x v="2"/>
    <x v="1"/>
    <x v="1"/>
    <x v="2"/>
    <x v="0"/>
    <b v="0"/>
    <n v="119"/>
    <n v="150"/>
  </r>
  <r>
    <n v="0"/>
    <n v="0"/>
    <x v="9"/>
    <n v="0"/>
    <x v="3"/>
    <e v="#N/A"/>
    <n v="0"/>
    <x v="2"/>
    <x v="1"/>
    <x v="1"/>
    <x v="2"/>
    <x v="0"/>
    <b v="0"/>
    <n v="120"/>
    <n v="151"/>
  </r>
  <r>
    <n v="0"/>
    <n v="0"/>
    <x v="9"/>
    <n v="0"/>
    <x v="3"/>
    <e v="#N/A"/>
    <n v="0"/>
    <x v="2"/>
    <x v="1"/>
    <x v="1"/>
    <x v="2"/>
    <x v="0"/>
    <b v="0"/>
    <n v="121"/>
    <n v="152"/>
  </r>
  <r>
    <n v="0"/>
    <n v="0"/>
    <x v="9"/>
    <n v="0"/>
    <x v="3"/>
    <e v="#N/A"/>
    <n v="0"/>
    <x v="2"/>
    <x v="1"/>
    <x v="1"/>
    <x v="2"/>
    <x v="0"/>
    <b v="0"/>
    <n v="122"/>
    <n v="153"/>
  </r>
  <r>
    <n v="0"/>
    <n v="0"/>
    <x v="9"/>
    <n v="0"/>
    <x v="3"/>
    <e v="#N/A"/>
    <n v="0"/>
    <x v="2"/>
    <x v="1"/>
    <x v="1"/>
    <x v="2"/>
    <x v="0"/>
    <b v="0"/>
    <n v="123"/>
    <n v="154"/>
  </r>
  <r>
    <n v="0"/>
    <n v="0"/>
    <x v="9"/>
    <n v="0"/>
    <x v="3"/>
    <e v="#N/A"/>
    <n v="0"/>
    <x v="2"/>
    <x v="1"/>
    <x v="1"/>
    <x v="2"/>
    <x v="0"/>
    <b v="0"/>
    <n v="124"/>
    <n v="155"/>
  </r>
  <r>
    <n v="0"/>
    <n v="0"/>
    <x v="9"/>
    <n v="0"/>
    <x v="3"/>
    <e v="#N/A"/>
    <n v="0"/>
    <x v="2"/>
    <x v="1"/>
    <x v="1"/>
    <x v="2"/>
    <x v="0"/>
    <b v="0"/>
    <n v="125"/>
    <n v="156"/>
  </r>
  <r>
    <n v="0"/>
    <n v="0"/>
    <x v="9"/>
    <n v="0"/>
    <x v="3"/>
    <e v="#N/A"/>
    <n v="0"/>
    <x v="2"/>
    <x v="1"/>
    <x v="1"/>
    <x v="2"/>
    <x v="0"/>
    <b v="0"/>
    <n v="126"/>
    <n v="157"/>
  </r>
  <r>
    <n v="0"/>
    <n v="0"/>
    <x v="9"/>
    <n v="0"/>
    <x v="3"/>
    <e v="#N/A"/>
    <n v="0"/>
    <x v="2"/>
    <x v="1"/>
    <x v="1"/>
    <x v="2"/>
    <x v="0"/>
    <b v="0"/>
    <n v="127"/>
    <n v="158"/>
  </r>
  <r>
    <n v="0"/>
    <n v="0"/>
    <x v="9"/>
    <n v="0"/>
    <x v="3"/>
    <e v="#N/A"/>
    <n v="0"/>
    <x v="2"/>
    <x v="1"/>
    <x v="1"/>
    <x v="2"/>
    <x v="0"/>
    <b v="0"/>
    <n v="128"/>
    <n v="159"/>
  </r>
  <r>
    <n v="0"/>
    <n v="0"/>
    <x v="9"/>
    <n v="0"/>
    <x v="3"/>
    <e v="#N/A"/>
    <n v="0"/>
    <x v="2"/>
    <x v="1"/>
    <x v="1"/>
    <x v="2"/>
    <x v="0"/>
    <b v="0"/>
    <n v="129"/>
    <n v="160"/>
  </r>
  <r>
    <n v="0"/>
    <n v="0"/>
    <x v="9"/>
    <n v="0"/>
    <x v="3"/>
    <e v="#N/A"/>
    <n v="0"/>
    <x v="2"/>
    <x v="1"/>
    <x v="1"/>
    <x v="2"/>
    <x v="0"/>
    <b v="0"/>
    <n v="130"/>
    <n v="161"/>
  </r>
  <r>
    <n v="0"/>
    <n v="0"/>
    <x v="9"/>
    <n v="0"/>
    <x v="3"/>
    <e v="#N/A"/>
    <n v="0"/>
    <x v="2"/>
    <x v="1"/>
    <x v="1"/>
    <x v="2"/>
    <x v="0"/>
    <b v="0"/>
    <n v="131"/>
    <n v="162"/>
  </r>
  <r>
    <n v="0"/>
    <n v="0"/>
    <x v="9"/>
    <n v="0"/>
    <x v="3"/>
    <e v="#N/A"/>
    <n v="0"/>
    <x v="2"/>
    <x v="1"/>
    <x v="1"/>
    <x v="2"/>
    <x v="0"/>
    <b v="0"/>
    <n v="132"/>
    <n v="163"/>
  </r>
  <r>
    <n v="0"/>
    <n v="0"/>
    <x v="9"/>
    <n v="0"/>
    <x v="3"/>
    <e v="#N/A"/>
    <n v="0"/>
    <x v="2"/>
    <x v="1"/>
    <x v="1"/>
    <x v="2"/>
    <x v="0"/>
    <b v="0"/>
    <n v="133"/>
    <n v="164"/>
  </r>
  <r>
    <n v="0"/>
    <n v="0"/>
    <x v="9"/>
    <n v="0"/>
    <x v="3"/>
    <e v="#N/A"/>
    <n v="0"/>
    <x v="2"/>
    <x v="1"/>
    <x v="1"/>
    <x v="2"/>
    <x v="0"/>
    <b v="0"/>
    <n v="134"/>
    <n v="165"/>
  </r>
  <r>
    <n v="0"/>
    <n v="0"/>
    <x v="9"/>
    <n v="0"/>
    <x v="3"/>
    <e v="#N/A"/>
    <n v="0"/>
    <x v="2"/>
    <x v="1"/>
    <x v="1"/>
    <x v="2"/>
    <x v="0"/>
    <b v="0"/>
    <n v="135"/>
    <n v="166"/>
  </r>
  <r>
    <n v="0"/>
    <n v="0"/>
    <x v="9"/>
    <n v="0"/>
    <x v="3"/>
    <e v="#N/A"/>
    <n v="0"/>
    <x v="2"/>
    <x v="1"/>
    <x v="1"/>
    <x v="2"/>
    <x v="0"/>
    <b v="0"/>
    <n v="136"/>
    <n v="167"/>
  </r>
  <r>
    <n v="0"/>
    <n v="0"/>
    <x v="9"/>
    <n v="0"/>
    <x v="3"/>
    <e v="#N/A"/>
    <n v="0"/>
    <x v="2"/>
    <x v="1"/>
    <x v="1"/>
    <x v="2"/>
    <x v="0"/>
    <b v="0"/>
    <n v="137"/>
    <n v="168"/>
  </r>
  <r>
    <n v="0"/>
    <n v="0"/>
    <x v="9"/>
    <n v="0"/>
    <x v="3"/>
    <e v="#N/A"/>
    <n v="0"/>
    <x v="2"/>
    <x v="1"/>
    <x v="1"/>
    <x v="2"/>
    <x v="0"/>
    <b v="0"/>
    <n v="138"/>
    <n v="169"/>
  </r>
  <r>
    <n v="0"/>
    <n v="0"/>
    <x v="9"/>
    <n v="0"/>
    <x v="3"/>
    <e v="#N/A"/>
    <n v="0"/>
    <x v="2"/>
    <x v="1"/>
    <x v="1"/>
    <x v="2"/>
    <x v="0"/>
    <b v="0"/>
    <n v="139"/>
    <n v="170"/>
  </r>
  <r>
    <n v="0"/>
    <n v="0"/>
    <x v="9"/>
    <n v="0"/>
    <x v="3"/>
    <e v="#N/A"/>
    <n v="0"/>
    <x v="2"/>
    <x v="1"/>
    <x v="1"/>
    <x v="2"/>
    <x v="0"/>
    <b v="0"/>
    <n v="140"/>
    <n v="171"/>
  </r>
  <r>
    <n v="0"/>
    <n v="0"/>
    <x v="9"/>
    <n v="0"/>
    <x v="3"/>
    <e v="#N/A"/>
    <n v="0"/>
    <x v="2"/>
    <x v="1"/>
    <x v="1"/>
    <x v="2"/>
    <x v="0"/>
    <b v="0"/>
    <n v="141"/>
    <n v="172"/>
  </r>
  <r>
    <n v="0"/>
    <n v="0"/>
    <x v="9"/>
    <n v="0"/>
    <x v="3"/>
    <e v="#N/A"/>
    <n v="0"/>
    <x v="2"/>
    <x v="1"/>
    <x v="1"/>
    <x v="2"/>
    <x v="0"/>
    <b v="0"/>
    <n v="142"/>
    <n v="173"/>
  </r>
  <r>
    <n v="0"/>
    <n v="0"/>
    <x v="9"/>
    <n v="0"/>
    <x v="3"/>
    <e v="#N/A"/>
    <n v="0"/>
    <x v="2"/>
    <x v="1"/>
    <x v="1"/>
    <x v="2"/>
    <x v="0"/>
    <b v="0"/>
    <n v="143"/>
    <n v="174"/>
  </r>
  <r>
    <n v="0"/>
    <n v="0"/>
    <x v="9"/>
    <n v="0"/>
    <x v="3"/>
    <e v="#N/A"/>
    <n v="0"/>
    <x v="2"/>
    <x v="1"/>
    <x v="1"/>
    <x v="2"/>
    <x v="0"/>
    <b v="0"/>
    <n v="144"/>
    <n v="175"/>
  </r>
  <r>
    <n v="0"/>
    <n v="0"/>
    <x v="9"/>
    <n v="0"/>
    <x v="3"/>
    <e v="#N/A"/>
    <n v="0"/>
    <x v="2"/>
    <x v="1"/>
    <x v="1"/>
    <x v="2"/>
    <x v="0"/>
    <b v="0"/>
    <n v="145"/>
    <n v="176"/>
  </r>
  <r>
    <n v="0"/>
    <n v="0"/>
    <x v="9"/>
    <n v="0"/>
    <x v="3"/>
    <e v="#N/A"/>
    <n v="0"/>
    <x v="2"/>
    <x v="1"/>
    <x v="1"/>
    <x v="2"/>
    <x v="0"/>
    <b v="0"/>
    <n v="146"/>
    <n v="177"/>
  </r>
  <r>
    <n v="0"/>
    <n v="0"/>
    <x v="9"/>
    <n v="0"/>
    <x v="3"/>
    <e v="#N/A"/>
    <n v="0"/>
    <x v="2"/>
    <x v="1"/>
    <x v="1"/>
    <x v="2"/>
    <x v="0"/>
    <b v="0"/>
    <n v="147"/>
    <n v="178"/>
  </r>
  <r>
    <n v="0"/>
    <n v="0"/>
    <x v="9"/>
    <n v="0"/>
    <x v="3"/>
    <e v="#N/A"/>
    <n v="0"/>
    <x v="2"/>
    <x v="1"/>
    <x v="1"/>
    <x v="2"/>
    <x v="0"/>
    <b v="0"/>
    <n v="148"/>
    <n v="179"/>
  </r>
  <r>
    <n v="0"/>
    <n v="0"/>
    <x v="9"/>
    <n v="0"/>
    <x v="3"/>
    <e v="#N/A"/>
    <n v="0"/>
    <x v="2"/>
    <x v="1"/>
    <x v="1"/>
    <x v="2"/>
    <x v="0"/>
    <b v="0"/>
    <n v="149"/>
    <n v="180"/>
  </r>
  <r>
    <n v="0"/>
    <n v="0"/>
    <x v="9"/>
    <n v="0"/>
    <x v="3"/>
    <e v="#N/A"/>
    <n v="0"/>
    <x v="2"/>
    <x v="1"/>
    <x v="1"/>
    <x v="2"/>
    <x v="0"/>
    <b v="0"/>
    <n v="150"/>
    <n v="181"/>
  </r>
  <r>
    <n v="0"/>
    <n v="0"/>
    <x v="9"/>
    <n v="0"/>
    <x v="3"/>
    <e v="#N/A"/>
    <n v="0"/>
    <x v="2"/>
    <x v="1"/>
    <x v="1"/>
    <x v="2"/>
    <x v="0"/>
    <b v="0"/>
    <n v="151"/>
    <n v="182"/>
  </r>
  <r>
    <n v="0"/>
    <n v="0"/>
    <x v="9"/>
    <n v="0"/>
    <x v="3"/>
    <e v="#N/A"/>
    <n v="0"/>
    <x v="2"/>
    <x v="1"/>
    <x v="1"/>
    <x v="2"/>
    <x v="0"/>
    <b v="0"/>
    <n v="152"/>
    <n v="183"/>
  </r>
  <r>
    <n v="0"/>
    <n v="0"/>
    <x v="9"/>
    <n v="0"/>
    <x v="3"/>
    <e v="#N/A"/>
    <n v="0"/>
    <x v="2"/>
    <x v="1"/>
    <x v="1"/>
    <x v="2"/>
    <x v="0"/>
    <b v="0"/>
    <n v="153"/>
    <n v="184"/>
  </r>
  <r>
    <n v="0"/>
    <n v="0"/>
    <x v="9"/>
    <n v="0"/>
    <x v="3"/>
    <e v="#N/A"/>
    <n v="0"/>
    <x v="2"/>
    <x v="1"/>
    <x v="1"/>
    <x v="2"/>
    <x v="0"/>
    <b v="0"/>
    <n v="154"/>
    <n v="185"/>
  </r>
  <r>
    <n v="0"/>
    <n v="0"/>
    <x v="9"/>
    <n v="0"/>
    <x v="3"/>
    <e v="#N/A"/>
    <n v="0"/>
    <x v="2"/>
    <x v="1"/>
    <x v="1"/>
    <x v="2"/>
    <x v="0"/>
    <b v="0"/>
    <n v="155"/>
    <n v="186"/>
  </r>
  <r>
    <n v="0"/>
    <n v="0"/>
    <x v="9"/>
    <n v="0"/>
    <x v="3"/>
    <e v="#N/A"/>
    <n v="0"/>
    <x v="2"/>
    <x v="1"/>
    <x v="1"/>
    <x v="2"/>
    <x v="0"/>
    <b v="0"/>
    <n v="156"/>
    <n v="187"/>
  </r>
  <r>
    <n v="0"/>
    <n v="0"/>
    <x v="9"/>
    <n v="0"/>
    <x v="3"/>
    <e v="#N/A"/>
    <n v="0"/>
    <x v="2"/>
    <x v="1"/>
    <x v="1"/>
    <x v="2"/>
    <x v="0"/>
    <b v="0"/>
    <n v="157"/>
    <n v="188"/>
  </r>
  <r>
    <n v="0"/>
    <n v="0"/>
    <x v="9"/>
    <n v="0"/>
    <x v="3"/>
    <e v="#N/A"/>
    <n v="0"/>
    <x v="2"/>
    <x v="1"/>
    <x v="1"/>
    <x v="2"/>
    <x v="0"/>
    <b v="0"/>
    <n v="158"/>
    <n v="189"/>
  </r>
  <r>
    <n v="0"/>
    <n v="0"/>
    <x v="9"/>
    <n v="0"/>
    <x v="3"/>
    <e v="#N/A"/>
    <n v="0"/>
    <x v="2"/>
    <x v="1"/>
    <x v="1"/>
    <x v="2"/>
    <x v="0"/>
    <b v="0"/>
    <n v="159"/>
    <n v="190"/>
  </r>
  <r>
    <n v="0"/>
    <n v="0"/>
    <x v="9"/>
    <n v="0"/>
    <x v="3"/>
    <e v="#N/A"/>
    <n v="0"/>
    <x v="2"/>
    <x v="1"/>
    <x v="1"/>
    <x v="2"/>
    <x v="0"/>
    <b v="0"/>
    <n v="160"/>
    <n v="191"/>
  </r>
  <r>
    <n v="0"/>
    <n v="0"/>
    <x v="9"/>
    <n v="0"/>
    <x v="3"/>
    <e v="#N/A"/>
    <n v="0"/>
    <x v="2"/>
    <x v="1"/>
    <x v="1"/>
    <x v="2"/>
    <x v="0"/>
    <b v="0"/>
    <n v="161"/>
    <n v="192"/>
  </r>
  <r>
    <n v="0"/>
    <n v="0"/>
    <x v="9"/>
    <n v="0"/>
    <x v="3"/>
    <e v="#N/A"/>
    <n v="0"/>
    <x v="2"/>
    <x v="1"/>
    <x v="1"/>
    <x v="2"/>
    <x v="0"/>
    <b v="0"/>
    <n v="162"/>
    <n v="193"/>
  </r>
  <r>
    <n v="0"/>
    <n v="0"/>
    <x v="9"/>
    <n v="0"/>
    <x v="3"/>
    <e v="#N/A"/>
    <n v="0"/>
    <x v="2"/>
    <x v="1"/>
    <x v="1"/>
    <x v="2"/>
    <x v="0"/>
    <b v="0"/>
    <n v="163"/>
    <n v="194"/>
  </r>
  <r>
    <n v="0"/>
    <n v="0"/>
    <x v="9"/>
    <n v="0"/>
    <x v="3"/>
    <e v="#N/A"/>
    <n v="0"/>
    <x v="2"/>
    <x v="1"/>
    <x v="1"/>
    <x v="2"/>
    <x v="0"/>
    <b v="0"/>
    <n v="164"/>
    <n v="195"/>
  </r>
  <r>
    <n v="0"/>
    <n v="0"/>
    <x v="9"/>
    <n v="0"/>
    <x v="3"/>
    <e v="#N/A"/>
    <n v="0"/>
    <x v="2"/>
    <x v="1"/>
    <x v="1"/>
    <x v="2"/>
    <x v="0"/>
    <b v="0"/>
    <n v="165"/>
    <n v="196"/>
  </r>
  <r>
    <n v="0"/>
    <n v="0"/>
    <x v="9"/>
    <n v="0"/>
    <x v="3"/>
    <e v="#N/A"/>
    <n v="0"/>
    <x v="2"/>
    <x v="1"/>
    <x v="1"/>
    <x v="2"/>
    <x v="0"/>
    <b v="0"/>
    <n v="166"/>
    <n v="197"/>
  </r>
  <r>
    <n v="0"/>
    <n v="0"/>
    <x v="9"/>
    <n v="0"/>
    <x v="3"/>
    <e v="#N/A"/>
    <n v="0"/>
    <x v="2"/>
    <x v="1"/>
    <x v="1"/>
    <x v="2"/>
    <x v="0"/>
    <b v="0"/>
    <n v="167"/>
    <n v="198"/>
  </r>
  <r>
    <n v="0"/>
    <n v="0"/>
    <x v="9"/>
    <n v="0"/>
    <x v="3"/>
    <e v="#N/A"/>
    <n v="0"/>
    <x v="2"/>
    <x v="1"/>
    <x v="1"/>
    <x v="2"/>
    <x v="0"/>
    <b v="0"/>
    <n v="168"/>
    <n v="199"/>
  </r>
  <r>
    <n v="0"/>
    <n v="0"/>
    <x v="9"/>
    <n v="0"/>
    <x v="3"/>
    <e v="#N/A"/>
    <n v="0"/>
    <x v="2"/>
    <x v="1"/>
    <x v="1"/>
    <x v="2"/>
    <x v="0"/>
    <b v="0"/>
    <n v="169"/>
    <n v="200"/>
  </r>
  <r>
    <n v="0"/>
    <n v="0"/>
    <x v="9"/>
    <n v="0"/>
    <x v="3"/>
    <e v="#N/A"/>
    <n v="0"/>
    <x v="2"/>
    <x v="1"/>
    <x v="1"/>
    <x v="2"/>
    <x v="0"/>
    <b v="0"/>
    <n v="170"/>
    <n v="201"/>
  </r>
  <r>
    <n v="0"/>
    <n v="0"/>
    <x v="9"/>
    <n v="0"/>
    <x v="3"/>
    <e v="#N/A"/>
    <n v="0"/>
    <x v="2"/>
    <x v="1"/>
    <x v="1"/>
    <x v="2"/>
    <x v="0"/>
    <b v="0"/>
    <n v="171"/>
    <n v="202"/>
  </r>
  <r>
    <n v="0"/>
    <n v="0"/>
    <x v="9"/>
    <n v="0"/>
    <x v="3"/>
    <e v="#N/A"/>
    <n v="0"/>
    <x v="2"/>
    <x v="1"/>
    <x v="1"/>
    <x v="2"/>
    <x v="0"/>
    <b v="0"/>
    <n v="172"/>
    <n v="203"/>
  </r>
  <r>
    <n v="0"/>
    <n v="0"/>
    <x v="9"/>
    <n v="0"/>
    <x v="3"/>
    <e v="#N/A"/>
    <n v="0"/>
    <x v="2"/>
    <x v="1"/>
    <x v="1"/>
    <x v="2"/>
    <x v="0"/>
    <b v="0"/>
    <n v="173"/>
    <n v="204"/>
  </r>
  <r>
    <n v="0"/>
    <n v="0"/>
    <x v="9"/>
    <n v="0"/>
    <x v="3"/>
    <e v="#N/A"/>
    <n v="0"/>
    <x v="2"/>
    <x v="1"/>
    <x v="1"/>
    <x v="2"/>
    <x v="0"/>
    <b v="0"/>
    <n v="174"/>
    <n v="205"/>
  </r>
  <r>
    <n v="0"/>
    <n v="0"/>
    <x v="9"/>
    <n v="0"/>
    <x v="3"/>
    <e v="#N/A"/>
    <n v="0"/>
    <x v="2"/>
    <x v="1"/>
    <x v="1"/>
    <x v="2"/>
    <x v="0"/>
    <b v="0"/>
    <n v="175"/>
    <n v="206"/>
  </r>
  <r>
    <n v="0"/>
    <n v="0"/>
    <x v="9"/>
    <n v="0"/>
    <x v="3"/>
    <e v="#N/A"/>
    <n v="0"/>
    <x v="2"/>
    <x v="1"/>
    <x v="1"/>
    <x v="2"/>
    <x v="0"/>
    <b v="0"/>
    <n v="176"/>
    <n v="207"/>
  </r>
  <r>
    <n v="0"/>
    <n v="0"/>
    <x v="9"/>
    <n v="0"/>
    <x v="3"/>
    <e v="#N/A"/>
    <n v="0"/>
    <x v="2"/>
    <x v="1"/>
    <x v="1"/>
    <x v="2"/>
    <x v="0"/>
    <b v="0"/>
    <n v="177"/>
    <n v="208"/>
  </r>
  <r>
    <n v="0"/>
    <n v="0"/>
    <x v="9"/>
    <n v="0"/>
    <x v="3"/>
    <e v="#N/A"/>
    <n v="0"/>
    <x v="2"/>
    <x v="1"/>
    <x v="1"/>
    <x v="2"/>
    <x v="0"/>
    <b v="0"/>
    <n v="178"/>
    <n v="209"/>
  </r>
  <r>
    <n v="0"/>
    <n v="0"/>
    <x v="9"/>
    <n v="0"/>
    <x v="3"/>
    <e v="#N/A"/>
    <n v="0"/>
    <x v="2"/>
    <x v="1"/>
    <x v="1"/>
    <x v="2"/>
    <x v="0"/>
    <b v="0"/>
    <n v="179"/>
    <n v="210"/>
  </r>
  <r>
    <n v="0"/>
    <n v="0"/>
    <x v="9"/>
    <n v="0"/>
    <x v="3"/>
    <e v="#N/A"/>
    <n v="0"/>
    <x v="2"/>
    <x v="1"/>
    <x v="1"/>
    <x v="2"/>
    <x v="0"/>
    <b v="0"/>
    <n v="180"/>
    <n v="211"/>
  </r>
  <r>
    <n v="0"/>
    <n v="0"/>
    <x v="9"/>
    <n v="0"/>
    <x v="3"/>
    <e v="#N/A"/>
    <n v="0"/>
    <x v="2"/>
    <x v="1"/>
    <x v="1"/>
    <x v="2"/>
    <x v="0"/>
    <b v="0"/>
    <n v="181"/>
    <n v="212"/>
  </r>
  <r>
    <n v="0"/>
    <n v="0"/>
    <x v="9"/>
    <n v="0"/>
    <x v="3"/>
    <e v="#N/A"/>
    <n v="0"/>
    <x v="2"/>
    <x v="1"/>
    <x v="1"/>
    <x v="2"/>
    <x v="0"/>
    <b v="0"/>
    <n v="182"/>
    <n v="213"/>
  </r>
  <r>
    <n v="0"/>
    <n v="0"/>
    <x v="9"/>
    <n v="0"/>
    <x v="3"/>
    <e v="#N/A"/>
    <n v="0"/>
    <x v="2"/>
    <x v="1"/>
    <x v="1"/>
    <x v="2"/>
    <x v="0"/>
    <b v="0"/>
    <n v="183"/>
    <n v="214"/>
  </r>
  <r>
    <n v="0"/>
    <n v="0"/>
    <x v="9"/>
    <n v="0"/>
    <x v="3"/>
    <e v="#N/A"/>
    <n v="0"/>
    <x v="2"/>
    <x v="1"/>
    <x v="1"/>
    <x v="2"/>
    <x v="0"/>
    <b v="0"/>
    <n v="184"/>
    <n v="215"/>
  </r>
  <r>
    <n v="0"/>
    <n v="0"/>
    <x v="9"/>
    <n v="0"/>
    <x v="3"/>
    <e v="#N/A"/>
    <n v="0"/>
    <x v="2"/>
    <x v="1"/>
    <x v="1"/>
    <x v="2"/>
    <x v="0"/>
    <b v="0"/>
    <n v="185"/>
    <n v="216"/>
  </r>
  <r>
    <n v="0"/>
    <n v="0"/>
    <x v="9"/>
    <n v="0"/>
    <x v="3"/>
    <e v="#N/A"/>
    <n v="0"/>
    <x v="2"/>
    <x v="1"/>
    <x v="1"/>
    <x v="2"/>
    <x v="0"/>
    <b v="0"/>
    <n v="186"/>
    <n v="217"/>
  </r>
  <r>
    <n v="0"/>
    <n v="0"/>
    <x v="9"/>
    <n v="0"/>
    <x v="3"/>
    <e v="#N/A"/>
    <n v="0"/>
    <x v="2"/>
    <x v="1"/>
    <x v="1"/>
    <x v="2"/>
    <x v="0"/>
    <b v="0"/>
    <n v="187"/>
    <n v="218"/>
  </r>
  <r>
    <n v="0"/>
    <n v="0"/>
    <x v="9"/>
    <n v="0"/>
    <x v="3"/>
    <e v="#N/A"/>
    <n v="0"/>
    <x v="2"/>
    <x v="1"/>
    <x v="1"/>
    <x v="2"/>
    <x v="0"/>
    <b v="0"/>
    <n v="188"/>
    <n v="219"/>
  </r>
  <r>
    <n v="0"/>
    <n v="0"/>
    <x v="9"/>
    <n v="0"/>
    <x v="3"/>
    <e v="#N/A"/>
    <n v="0"/>
    <x v="2"/>
    <x v="1"/>
    <x v="1"/>
    <x v="2"/>
    <x v="0"/>
    <b v="0"/>
    <n v="189"/>
    <n v="220"/>
  </r>
  <r>
    <n v="0"/>
    <n v="0"/>
    <x v="9"/>
    <n v="0"/>
    <x v="3"/>
    <e v="#N/A"/>
    <n v="0"/>
    <x v="2"/>
    <x v="1"/>
    <x v="1"/>
    <x v="2"/>
    <x v="0"/>
    <b v="0"/>
    <n v="190"/>
    <n v="221"/>
  </r>
  <r>
    <n v="0"/>
    <n v="0"/>
    <x v="9"/>
    <n v="0"/>
    <x v="3"/>
    <e v="#N/A"/>
    <n v="0"/>
    <x v="2"/>
    <x v="1"/>
    <x v="1"/>
    <x v="2"/>
    <x v="0"/>
    <b v="0"/>
    <n v="191"/>
    <n v="222"/>
  </r>
  <r>
    <n v="0"/>
    <n v="0"/>
    <x v="9"/>
    <n v="0"/>
    <x v="3"/>
    <e v="#N/A"/>
    <n v="0"/>
    <x v="2"/>
    <x v="1"/>
    <x v="1"/>
    <x v="2"/>
    <x v="0"/>
    <b v="0"/>
    <n v="192"/>
    <n v="223"/>
  </r>
  <r>
    <n v="0"/>
    <n v="0"/>
    <x v="9"/>
    <n v="0"/>
    <x v="3"/>
    <e v="#N/A"/>
    <n v="0"/>
    <x v="2"/>
    <x v="1"/>
    <x v="1"/>
    <x v="2"/>
    <x v="0"/>
    <b v="0"/>
    <n v="193"/>
    <n v="224"/>
  </r>
  <r>
    <n v="0"/>
    <n v="0"/>
    <x v="9"/>
    <n v="0"/>
    <x v="3"/>
    <e v="#N/A"/>
    <n v="0"/>
    <x v="2"/>
    <x v="1"/>
    <x v="1"/>
    <x v="2"/>
    <x v="0"/>
    <b v="0"/>
    <n v="194"/>
    <n v="225"/>
  </r>
  <r>
    <n v="0"/>
    <n v="0"/>
    <x v="9"/>
    <n v="0"/>
    <x v="3"/>
    <e v="#N/A"/>
    <n v="0"/>
    <x v="2"/>
    <x v="1"/>
    <x v="1"/>
    <x v="2"/>
    <x v="0"/>
    <b v="0"/>
    <n v="195"/>
    <n v="226"/>
  </r>
  <r>
    <n v="0"/>
    <n v="0"/>
    <x v="9"/>
    <n v="0"/>
    <x v="3"/>
    <e v="#N/A"/>
    <n v="0"/>
    <x v="2"/>
    <x v="1"/>
    <x v="1"/>
    <x v="2"/>
    <x v="0"/>
    <b v="0"/>
    <n v="196"/>
    <n v="227"/>
  </r>
  <r>
    <n v="0"/>
    <n v="0"/>
    <x v="9"/>
    <n v="0"/>
    <x v="3"/>
    <e v="#N/A"/>
    <n v="0"/>
    <x v="2"/>
    <x v="1"/>
    <x v="1"/>
    <x v="2"/>
    <x v="0"/>
    <b v="0"/>
    <n v="197"/>
    <n v="228"/>
  </r>
  <r>
    <n v="0"/>
    <n v="0"/>
    <x v="9"/>
    <n v="0"/>
    <x v="3"/>
    <e v="#N/A"/>
    <n v="0"/>
    <x v="2"/>
    <x v="1"/>
    <x v="1"/>
    <x v="2"/>
    <x v="0"/>
    <b v="0"/>
    <n v="198"/>
    <n v="229"/>
  </r>
  <r>
    <n v="0"/>
    <n v="0"/>
    <x v="9"/>
    <n v="0"/>
    <x v="3"/>
    <e v="#N/A"/>
    <n v="0"/>
    <x v="2"/>
    <x v="1"/>
    <x v="1"/>
    <x v="2"/>
    <x v="0"/>
    <b v="0"/>
    <n v="199"/>
    <n v="230"/>
  </r>
  <r>
    <n v="0"/>
    <n v="0"/>
    <x v="9"/>
    <n v="0"/>
    <x v="3"/>
    <e v="#N/A"/>
    <n v="0"/>
    <x v="2"/>
    <x v="1"/>
    <x v="1"/>
    <x v="2"/>
    <x v="0"/>
    <b v="0"/>
    <n v="200"/>
    <n v="231"/>
  </r>
  <r>
    <n v="0"/>
    <n v="0"/>
    <x v="9"/>
    <n v="0"/>
    <x v="3"/>
    <e v="#N/A"/>
    <n v="0"/>
    <x v="2"/>
    <x v="1"/>
    <x v="1"/>
    <x v="2"/>
    <x v="0"/>
    <b v="0"/>
    <n v="201"/>
    <n v="232"/>
  </r>
  <r>
    <n v="0"/>
    <n v="0"/>
    <x v="9"/>
    <n v="0"/>
    <x v="3"/>
    <e v="#N/A"/>
    <n v="0"/>
    <x v="2"/>
    <x v="1"/>
    <x v="1"/>
    <x v="2"/>
    <x v="0"/>
    <b v="0"/>
    <n v="202"/>
    <n v="233"/>
  </r>
  <r>
    <n v="0"/>
    <n v="0"/>
    <x v="9"/>
    <n v="0"/>
    <x v="3"/>
    <e v="#N/A"/>
    <n v="0"/>
    <x v="2"/>
    <x v="1"/>
    <x v="1"/>
    <x v="2"/>
    <x v="0"/>
    <b v="0"/>
    <n v="203"/>
    <n v="234"/>
  </r>
  <r>
    <n v="0"/>
    <n v="0"/>
    <x v="9"/>
    <n v="0"/>
    <x v="3"/>
    <e v="#N/A"/>
    <n v="0"/>
    <x v="2"/>
    <x v="1"/>
    <x v="1"/>
    <x v="2"/>
    <x v="0"/>
    <b v="0"/>
    <n v="204"/>
    <n v="235"/>
  </r>
  <r>
    <n v="0"/>
    <n v="0"/>
    <x v="9"/>
    <n v="0"/>
    <x v="3"/>
    <e v="#N/A"/>
    <n v="0"/>
    <x v="2"/>
    <x v="1"/>
    <x v="1"/>
    <x v="2"/>
    <x v="0"/>
    <b v="0"/>
    <n v="205"/>
    <n v="236"/>
  </r>
  <r>
    <n v="0"/>
    <n v="0"/>
    <x v="9"/>
    <n v="0"/>
    <x v="3"/>
    <e v="#N/A"/>
    <n v="0"/>
    <x v="2"/>
    <x v="1"/>
    <x v="1"/>
    <x v="2"/>
    <x v="0"/>
    <b v="0"/>
    <n v="206"/>
    <n v="237"/>
  </r>
  <r>
    <n v="0"/>
    <n v="0"/>
    <x v="9"/>
    <n v="0"/>
    <x v="3"/>
    <e v="#N/A"/>
    <n v="0"/>
    <x v="2"/>
    <x v="1"/>
    <x v="1"/>
    <x v="2"/>
    <x v="0"/>
    <b v="0"/>
    <n v="207"/>
    <n v="238"/>
  </r>
  <r>
    <n v="0"/>
    <n v="0"/>
    <x v="9"/>
    <n v="0"/>
    <x v="3"/>
    <e v="#N/A"/>
    <n v="0"/>
    <x v="2"/>
    <x v="1"/>
    <x v="1"/>
    <x v="2"/>
    <x v="0"/>
    <b v="0"/>
    <n v="208"/>
    <n v="239"/>
  </r>
  <r>
    <n v="0"/>
    <n v="0"/>
    <x v="9"/>
    <n v="0"/>
    <x v="3"/>
    <e v="#N/A"/>
    <n v="0"/>
    <x v="2"/>
    <x v="1"/>
    <x v="1"/>
    <x v="2"/>
    <x v="0"/>
    <b v="0"/>
    <n v="209"/>
    <n v="240"/>
  </r>
  <r>
    <n v="0"/>
    <n v="0"/>
    <x v="9"/>
    <n v="0"/>
    <x v="3"/>
    <e v="#N/A"/>
    <n v="0"/>
    <x v="2"/>
    <x v="1"/>
    <x v="1"/>
    <x v="2"/>
    <x v="0"/>
    <b v="0"/>
    <n v="210"/>
    <n v="241"/>
  </r>
  <r>
    <n v="0"/>
    <n v="0"/>
    <x v="9"/>
    <n v="0"/>
    <x v="3"/>
    <e v="#N/A"/>
    <n v="0"/>
    <x v="2"/>
    <x v="1"/>
    <x v="1"/>
    <x v="2"/>
    <x v="0"/>
    <b v="0"/>
    <n v="211"/>
    <n v="242"/>
  </r>
  <r>
    <n v="0"/>
    <n v="0"/>
    <x v="9"/>
    <n v="0"/>
    <x v="3"/>
    <e v="#N/A"/>
    <n v="0"/>
    <x v="2"/>
    <x v="1"/>
    <x v="1"/>
    <x v="2"/>
    <x v="0"/>
    <b v="0"/>
    <n v="212"/>
    <n v="243"/>
  </r>
  <r>
    <n v="0"/>
    <n v="0"/>
    <x v="9"/>
    <n v="0"/>
    <x v="3"/>
    <e v="#N/A"/>
    <n v="0"/>
    <x v="2"/>
    <x v="1"/>
    <x v="1"/>
    <x v="2"/>
    <x v="0"/>
    <b v="0"/>
    <n v="213"/>
    <n v="244"/>
  </r>
  <r>
    <n v="0"/>
    <n v="0"/>
    <x v="9"/>
    <n v="0"/>
    <x v="3"/>
    <e v="#N/A"/>
    <n v="0"/>
    <x v="2"/>
    <x v="1"/>
    <x v="1"/>
    <x v="2"/>
    <x v="0"/>
    <b v="0"/>
    <n v="214"/>
    <n v="245"/>
  </r>
  <r>
    <n v="0"/>
    <n v="0"/>
    <x v="9"/>
    <n v="0"/>
    <x v="3"/>
    <e v="#N/A"/>
    <n v="0"/>
    <x v="2"/>
    <x v="1"/>
    <x v="1"/>
    <x v="2"/>
    <x v="0"/>
    <b v="0"/>
    <n v="215"/>
    <n v="246"/>
  </r>
  <r>
    <n v="0"/>
    <n v="0"/>
    <x v="9"/>
    <n v="0"/>
    <x v="3"/>
    <e v="#N/A"/>
    <n v="0"/>
    <x v="2"/>
    <x v="1"/>
    <x v="1"/>
    <x v="2"/>
    <x v="0"/>
    <b v="0"/>
    <n v="216"/>
    <n v="247"/>
  </r>
  <r>
    <n v="0"/>
    <n v="0"/>
    <x v="9"/>
    <n v="0"/>
    <x v="3"/>
    <e v="#N/A"/>
    <n v="0"/>
    <x v="2"/>
    <x v="1"/>
    <x v="1"/>
    <x v="2"/>
    <x v="0"/>
    <b v="0"/>
    <n v="217"/>
    <n v="248"/>
  </r>
  <r>
    <n v="0"/>
    <n v="0"/>
    <x v="9"/>
    <n v="0"/>
    <x v="3"/>
    <e v="#N/A"/>
    <n v="0"/>
    <x v="2"/>
    <x v="1"/>
    <x v="1"/>
    <x v="2"/>
    <x v="0"/>
    <b v="0"/>
    <n v="218"/>
    <n v="249"/>
  </r>
  <r>
    <n v="0"/>
    <n v="0"/>
    <x v="9"/>
    <n v="0"/>
    <x v="3"/>
    <e v="#N/A"/>
    <n v="0"/>
    <x v="2"/>
    <x v="1"/>
    <x v="1"/>
    <x v="2"/>
    <x v="0"/>
    <b v="0"/>
    <n v="219"/>
    <n v="250"/>
  </r>
  <r>
    <n v="0"/>
    <n v="0"/>
    <x v="9"/>
    <n v="0"/>
    <x v="3"/>
    <e v="#N/A"/>
    <n v="0"/>
    <x v="2"/>
    <x v="1"/>
    <x v="1"/>
    <x v="2"/>
    <x v="0"/>
    <b v="0"/>
    <n v="220"/>
    <n v="251"/>
  </r>
  <r>
    <n v="0"/>
    <n v="0"/>
    <x v="9"/>
    <n v="0"/>
    <x v="3"/>
    <e v="#N/A"/>
    <n v="0"/>
    <x v="2"/>
    <x v="1"/>
    <x v="1"/>
    <x v="2"/>
    <x v="0"/>
    <b v="0"/>
    <n v="221"/>
    <n v="252"/>
  </r>
  <r>
    <n v="0"/>
    <n v="0"/>
    <x v="9"/>
    <n v="0"/>
    <x v="3"/>
    <e v="#N/A"/>
    <n v="0"/>
    <x v="2"/>
    <x v="1"/>
    <x v="1"/>
    <x v="2"/>
    <x v="0"/>
    <b v="0"/>
    <n v="222"/>
    <n v="253"/>
  </r>
  <r>
    <n v="0"/>
    <n v="0"/>
    <x v="9"/>
    <n v="0"/>
    <x v="3"/>
    <e v="#N/A"/>
    <n v="0"/>
    <x v="2"/>
    <x v="1"/>
    <x v="1"/>
    <x v="2"/>
    <x v="0"/>
    <b v="0"/>
    <n v="223"/>
    <n v="254"/>
  </r>
  <r>
    <n v="0"/>
    <n v="0"/>
    <x v="9"/>
    <n v="0"/>
    <x v="3"/>
    <e v="#N/A"/>
    <n v="0"/>
    <x v="2"/>
    <x v="1"/>
    <x v="1"/>
    <x v="2"/>
    <x v="0"/>
    <b v="0"/>
    <n v="224"/>
    <n v="255"/>
  </r>
  <r>
    <n v="0"/>
    <n v="0"/>
    <x v="9"/>
    <n v="0"/>
    <x v="3"/>
    <e v="#N/A"/>
    <n v="0"/>
    <x v="2"/>
    <x v="1"/>
    <x v="1"/>
    <x v="2"/>
    <x v="0"/>
    <b v="0"/>
    <n v="225"/>
    <n v="256"/>
  </r>
  <r>
    <n v="0"/>
    <n v="0"/>
    <x v="9"/>
    <n v="0"/>
    <x v="3"/>
    <e v="#N/A"/>
    <n v="0"/>
    <x v="2"/>
    <x v="1"/>
    <x v="1"/>
    <x v="2"/>
    <x v="0"/>
    <b v="0"/>
    <n v="226"/>
    <n v="257"/>
  </r>
  <r>
    <n v="0"/>
    <n v="0"/>
    <x v="9"/>
    <n v="0"/>
    <x v="3"/>
    <e v="#N/A"/>
    <n v="0"/>
    <x v="2"/>
    <x v="1"/>
    <x v="1"/>
    <x v="2"/>
    <x v="0"/>
    <b v="0"/>
    <n v="227"/>
    <n v="258"/>
  </r>
  <r>
    <n v="0"/>
    <n v="0"/>
    <x v="9"/>
    <n v="0"/>
    <x v="3"/>
    <e v="#N/A"/>
    <n v="0"/>
    <x v="2"/>
    <x v="1"/>
    <x v="1"/>
    <x v="2"/>
    <x v="0"/>
    <b v="0"/>
    <n v="228"/>
    <n v="259"/>
  </r>
  <r>
    <n v="0"/>
    <n v="0"/>
    <x v="9"/>
    <n v="0"/>
    <x v="3"/>
    <e v="#N/A"/>
    <n v="0"/>
    <x v="2"/>
    <x v="1"/>
    <x v="1"/>
    <x v="2"/>
    <x v="0"/>
    <b v="0"/>
    <n v="229"/>
    <n v="260"/>
  </r>
  <r>
    <n v="0"/>
    <n v="0"/>
    <x v="9"/>
    <n v="0"/>
    <x v="3"/>
    <e v="#N/A"/>
    <n v="0"/>
    <x v="2"/>
    <x v="1"/>
    <x v="1"/>
    <x v="2"/>
    <x v="0"/>
    <b v="0"/>
    <n v="230"/>
    <n v="261"/>
  </r>
  <r>
    <n v="0"/>
    <n v="0"/>
    <x v="9"/>
    <n v="0"/>
    <x v="3"/>
    <e v="#N/A"/>
    <n v="0"/>
    <x v="2"/>
    <x v="1"/>
    <x v="1"/>
    <x v="2"/>
    <x v="0"/>
    <b v="0"/>
    <n v="231"/>
    <n v="262"/>
  </r>
  <r>
    <n v="0"/>
    <n v="0"/>
    <x v="9"/>
    <n v="0"/>
    <x v="3"/>
    <e v="#N/A"/>
    <n v="0"/>
    <x v="2"/>
    <x v="1"/>
    <x v="1"/>
    <x v="2"/>
    <x v="0"/>
    <b v="0"/>
    <n v="232"/>
    <n v="263"/>
  </r>
  <r>
    <n v="0"/>
    <n v="0"/>
    <x v="9"/>
    <n v="0"/>
    <x v="3"/>
    <e v="#N/A"/>
    <n v="0"/>
    <x v="2"/>
    <x v="1"/>
    <x v="1"/>
    <x v="2"/>
    <x v="0"/>
    <b v="0"/>
    <n v="233"/>
    <n v="264"/>
  </r>
  <r>
    <n v="0"/>
    <n v="0"/>
    <x v="9"/>
    <n v="0"/>
    <x v="3"/>
    <e v="#N/A"/>
    <n v="0"/>
    <x v="2"/>
    <x v="1"/>
    <x v="1"/>
    <x v="2"/>
    <x v="0"/>
    <b v="0"/>
    <n v="234"/>
    <n v="265"/>
  </r>
  <r>
    <n v="0"/>
    <n v="0"/>
    <x v="9"/>
    <n v="0"/>
    <x v="3"/>
    <e v="#N/A"/>
    <n v="0"/>
    <x v="2"/>
    <x v="1"/>
    <x v="1"/>
    <x v="2"/>
    <x v="0"/>
    <b v="0"/>
    <n v="235"/>
    <n v="266"/>
  </r>
  <r>
    <n v="0"/>
    <n v="0"/>
    <x v="9"/>
    <n v="0"/>
    <x v="3"/>
    <e v="#N/A"/>
    <n v="0"/>
    <x v="2"/>
    <x v="1"/>
    <x v="1"/>
    <x v="2"/>
    <x v="0"/>
    <b v="0"/>
    <n v="236"/>
    <n v="267"/>
  </r>
  <r>
    <n v="0"/>
    <n v="0"/>
    <x v="9"/>
    <n v="0"/>
    <x v="3"/>
    <e v="#N/A"/>
    <n v="0"/>
    <x v="2"/>
    <x v="1"/>
    <x v="1"/>
    <x v="2"/>
    <x v="0"/>
    <b v="0"/>
    <n v="237"/>
    <n v="268"/>
  </r>
  <r>
    <n v="0"/>
    <n v="0"/>
    <x v="9"/>
    <n v="0"/>
    <x v="3"/>
    <e v="#N/A"/>
    <n v="0"/>
    <x v="2"/>
    <x v="1"/>
    <x v="1"/>
    <x v="2"/>
    <x v="0"/>
    <b v="0"/>
    <n v="238"/>
    <n v="269"/>
  </r>
  <r>
    <n v="0"/>
    <n v="0"/>
    <x v="9"/>
    <n v="0"/>
    <x v="3"/>
    <e v="#N/A"/>
    <n v="0"/>
    <x v="2"/>
    <x v="1"/>
    <x v="1"/>
    <x v="2"/>
    <x v="0"/>
    <b v="0"/>
    <n v="239"/>
    <n v="270"/>
  </r>
  <r>
    <n v="0"/>
    <n v="0"/>
    <x v="9"/>
    <n v="0"/>
    <x v="3"/>
    <e v="#N/A"/>
    <n v="0"/>
    <x v="2"/>
    <x v="1"/>
    <x v="1"/>
    <x v="2"/>
    <x v="0"/>
    <b v="0"/>
    <n v="240"/>
    <n v="271"/>
  </r>
  <r>
    <n v="0"/>
    <n v="0"/>
    <x v="9"/>
    <n v="0"/>
    <x v="3"/>
    <e v="#N/A"/>
    <n v="0"/>
    <x v="2"/>
    <x v="1"/>
    <x v="1"/>
    <x v="2"/>
    <x v="0"/>
    <b v="0"/>
    <n v="241"/>
    <n v="272"/>
  </r>
  <r>
    <n v="0"/>
    <n v="0"/>
    <x v="9"/>
    <n v="0"/>
    <x v="3"/>
    <e v="#N/A"/>
    <n v="0"/>
    <x v="2"/>
    <x v="1"/>
    <x v="1"/>
    <x v="2"/>
    <x v="0"/>
    <b v="0"/>
    <n v="242"/>
    <n v="273"/>
  </r>
  <r>
    <n v="0"/>
    <n v="0"/>
    <x v="9"/>
    <n v="0"/>
    <x v="3"/>
    <e v="#N/A"/>
    <n v="0"/>
    <x v="2"/>
    <x v="1"/>
    <x v="1"/>
    <x v="2"/>
    <x v="0"/>
    <b v="0"/>
    <n v="243"/>
    <n v="274"/>
  </r>
  <r>
    <n v="0"/>
    <n v="0"/>
    <x v="9"/>
    <n v="0"/>
    <x v="3"/>
    <e v="#N/A"/>
    <n v="0"/>
    <x v="2"/>
    <x v="1"/>
    <x v="1"/>
    <x v="2"/>
    <x v="0"/>
    <b v="0"/>
    <n v="244"/>
    <n v="275"/>
  </r>
  <r>
    <n v="0"/>
    <n v="0"/>
    <x v="9"/>
    <n v="0"/>
    <x v="3"/>
    <e v="#N/A"/>
    <n v="0"/>
    <x v="2"/>
    <x v="1"/>
    <x v="1"/>
    <x v="2"/>
    <x v="0"/>
    <b v="0"/>
    <n v="245"/>
    <n v="276"/>
  </r>
  <r>
    <n v="0"/>
    <n v="0"/>
    <x v="9"/>
    <n v="0"/>
    <x v="3"/>
    <e v="#N/A"/>
    <n v="0"/>
    <x v="2"/>
    <x v="1"/>
    <x v="1"/>
    <x v="2"/>
    <x v="0"/>
    <b v="0"/>
    <n v="246"/>
    <n v="277"/>
  </r>
  <r>
    <n v="0"/>
    <n v="0"/>
    <x v="9"/>
    <n v="0"/>
    <x v="3"/>
    <e v="#N/A"/>
    <n v="0"/>
    <x v="2"/>
    <x v="1"/>
    <x v="1"/>
    <x v="2"/>
    <x v="0"/>
    <b v="0"/>
    <n v="247"/>
    <n v="278"/>
  </r>
  <r>
    <n v="0"/>
    <n v="0"/>
    <x v="9"/>
    <n v="0"/>
    <x v="3"/>
    <e v="#N/A"/>
    <n v="0"/>
    <x v="2"/>
    <x v="1"/>
    <x v="1"/>
    <x v="2"/>
    <x v="0"/>
    <b v="0"/>
    <n v="248"/>
    <n v="279"/>
  </r>
  <r>
    <n v="0"/>
    <n v="0"/>
    <x v="9"/>
    <n v="0"/>
    <x v="3"/>
    <e v="#N/A"/>
    <n v="0"/>
    <x v="2"/>
    <x v="1"/>
    <x v="1"/>
    <x v="2"/>
    <x v="0"/>
    <b v="0"/>
    <n v="249"/>
    <n v="280"/>
  </r>
  <r>
    <n v="0"/>
    <n v="0"/>
    <x v="9"/>
    <n v="0"/>
    <x v="3"/>
    <e v="#N/A"/>
    <n v="0"/>
    <x v="2"/>
    <x v="1"/>
    <x v="1"/>
    <x v="2"/>
    <x v="0"/>
    <b v="0"/>
    <n v="250"/>
    <n v="281"/>
  </r>
  <r>
    <n v="0"/>
    <n v="0"/>
    <x v="9"/>
    <n v="0"/>
    <x v="3"/>
    <e v="#N/A"/>
    <n v="0"/>
    <x v="2"/>
    <x v="1"/>
    <x v="1"/>
    <x v="2"/>
    <x v="0"/>
    <b v="0"/>
    <n v="251"/>
    <n v="282"/>
  </r>
  <r>
    <n v="0"/>
    <n v="0"/>
    <x v="9"/>
    <n v="0"/>
    <x v="3"/>
    <e v="#N/A"/>
    <n v="0"/>
    <x v="2"/>
    <x v="1"/>
    <x v="1"/>
    <x v="2"/>
    <x v="0"/>
    <b v="0"/>
    <n v="252"/>
    <n v="283"/>
  </r>
  <r>
    <n v="0"/>
    <n v="0"/>
    <x v="9"/>
    <n v="0"/>
    <x v="3"/>
    <e v="#N/A"/>
    <n v="0"/>
    <x v="2"/>
    <x v="1"/>
    <x v="1"/>
    <x v="2"/>
    <x v="0"/>
    <b v="0"/>
    <n v="253"/>
    <n v="284"/>
  </r>
  <r>
    <n v="0"/>
    <n v="0"/>
    <x v="9"/>
    <n v="0"/>
    <x v="3"/>
    <e v="#N/A"/>
    <n v="0"/>
    <x v="2"/>
    <x v="1"/>
    <x v="1"/>
    <x v="2"/>
    <x v="0"/>
    <b v="0"/>
    <n v="254"/>
    <n v="285"/>
  </r>
  <r>
    <n v="0"/>
    <n v="0"/>
    <x v="9"/>
    <n v="0"/>
    <x v="3"/>
    <e v="#N/A"/>
    <n v="0"/>
    <x v="2"/>
    <x v="1"/>
    <x v="1"/>
    <x v="2"/>
    <x v="0"/>
    <b v="0"/>
    <n v="255"/>
    <n v="286"/>
  </r>
  <r>
    <n v="0"/>
    <n v="0"/>
    <x v="9"/>
    <n v="0"/>
    <x v="3"/>
    <e v="#N/A"/>
    <n v="0"/>
    <x v="2"/>
    <x v="1"/>
    <x v="1"/>
    <x v="2"/>
    <x v="0"/>
    <b v="0"/>
    <n v="256"/>
    <n v="287"/>
  </r>
  <r>
    <n v="0"/>
    <n v="0"/>
    <x v="9"/>
    <n v="0"/>
    <x v="3"/>
    <e v="#N/A"/>
    <n v="0"/>
    <x v="2"/>
    <x v="1"/>
    <x v="1"/>
    <x v="2"/>
    <x v="0"/>
    <b v="0"/>
    <n v="257"/>
    <n v="288"/>
  </r>
  <r>
    <n v="0"/>
    <n v="0"/>
    <x v="9"/>
    <n v="0"/>
    <x v="3"/>
    <e v="#N/A"/>
    <n v="0"/>
    <x v="2"/>
    <x v="1"/>
    <x v="1"/>
    <x v="2"/>
    <x v="0"/>
    <b v="0"/>
    <n v="258"/>
    <n v="289"/>
  </r>
  <r>
    <n v="0"/>
    <n v="0"/>
    <x v="9"/>
    <n v="0"/>
    <x v="3"/>
    <e v="#N/A"/>
    <n v="0"/>
    <x v="2"/>
    <x v="1"/>
    <x v="1"/>
    <x v="2"/>
    <x v="0"/>
    <b v="0"/>
    <n v="259"/>
    <n v="290"/>
  </r>
  <r>
    <n v="0"/>
    <n v="0"/>
    <x v="9"/>
    <n v="0"/>
    <x v="3"/>
    <e v="#N/A"/>
    <n v="0"/>
    <x v="2"/>
    <x v="1"/>
    <x v="1"/>
    <x v="2"/>
    <x v="0"/>
    <b v="0"/>
    <n v="260"/>
    <n v="291"/>
  </r>
  <r>
    <n v="0"/>
    <n v="0"/>
    <x v="9"/>
    <n v="0"/>
    <x v="3"/>
    <e v="#N/A"/>
    <n v="0"/>
    <x v="2"/>
    <x v="1"/>
    <x v="1"/>
    <x v="2"/>
    <x v="0"/>
    <b v="0"/>
    <n v="261"/>
    <n v="292"/>
  </r>
  <r>
    <n v="0"/>
    <n v="0"/>
    <x v="9"/>
    <n v="0"/>
    <x v="3"/>
    <e v="#N/A"/>
    <n v="0"/>
    <x v="2"/>
    <x v="1"/>
    <x v="1"/>
    <x v="2"/>
    <x v="0"/>
    <b v="0"/>
    <n v="262"/>
    <n v="293"/>
  </r>
  <r>
    <n v="0"/>
    <n v="0"/>
    <x v="9"/>
    <n v="0"/>
    <x v="3"/>
    <e v="#N/A"/>
    <n v="0"/>
    <x v="2"/>
    <x v="1"/>
    <x v="1"/>
    <x v="2"/>
    <x v="0"/>
    <b v="0"/>
    <n v="263"/>
    <n v="294"/>
  </r>
  <r>
    <n v="0"/>
    <n v="0"/>
    <x v="9"/>
    <n v="0"/>
    <x v="3"/>
    <e v="#N/A"/>
    <n v="0"/>
    <x v="2"/>
    <x v="1"/>
    <x v="1"/>
    <x v="2"/>
    <x v="0"/>
    <b v="0"/>
    <n v="264"/>
    <n v="295"/>
  </r>
  <r>
    <n v="0"/>
    <n v="0"/>
    <x v="9"/>
    <n v="0"/>
    <x v="3"/>
    <e v="#N/A"/>
    <n v="0"/>
    <x v="2"/>
    <x v="1"/>
    <x v="1"/>
    <x v="2"/>
    <x v="0"/>
    <b v="0"/>
    <n v="265"/>
    <n v="296"/>
  </r>
  <r>
    <n v="0"/>
    <n v="0"/>
    <x v="9"/>
    <n v="0"/>
    <x v="3"/>
    <e v="#N/A"/>
    <n v="0"/>
    <x v="2"/>
    <x v="1"/>
    <x v="1"/>
    <x v="2"/>
    <x v="0"/>
    <b v="0"/>
    <n v="266"/>
    <n v="297"/>
  </r>
  <r>
    <n v="0"/>
    <n v="0"/>
    <x v="9"/>
    <n v="0"/>
    <x v="3"/>
    <e v="#N/A"/>
    <n v="0"/>
    <x v="2"/>
    <x v="1"/>
    <x v="1"/>
    <x v="2"/>
    <x v="0"/>
    <b v="0"/>
    <n v="267"/>
    <n v="298"/>
  </r>
  <r>
    <n v="0"/>
    <n v="0"/>
    <x v="9"/>
    <n v="0"/>
    <x v="3"/>
    <e v="#N/A"/>
    <n v="0"/>
    <x v="2"/>
    <x v="1"/>
    <x v="1"/>
    <x v="2"/>
    <x v="0"/>
    <b v="0"/>
    <n v="268"/>
    <n v="299"/>
  </r>
  <r>
    <n v="0"/>
    <n v="0"/>
    <x v="9"/>
    <n v="0"/>
    <x v="3"/>
    <e v="#N/A"/>
    <n v="0"/>
    <x v="2"/>
    <x v="1"/>
    <x v="1"/>
    <x v="2"/>
    <x v="0"/>
    <b v="0"/>
    <n v="269"/>
    <n v="300"/>
  </r>
  <r>
    <n v="0"/>
    <n v="0"/>
    <x v="9"/>
    <n v="0"/>
    <x v="3"/>
    <e v="#N/A"/>
    <n v="0"/>
    <x v="2"/>
    <x v="1"/>
    <x v="1"/>
    <x v="2"/>
    <x v="0"/>
    <b v="0"/>
    <n v="270"/>
    <n v="301"/>
  </r>
  <r>
    <n v="0"/>
    <n v="0"/>
    <x v="9"/>
    <n v="0"/>
    <x v="3"/>
    <e v="#N/A"/>
    <n v="0"/>
    <x v="2"/>
    <x v="1"/>
    <x v="1"/>
    <x v="2"/>
    <x v="0"/>
    <b v="0"/>
    <n v="271"/>
    <n v="302"/>
  </r>
  <r>
    <n v="0"/>
    <n v="0"/>
    <x v="9"/>
    <n v="0"/>
    <x v="3"/>
    <e v="#N/A"/>
    <n v="0"/>
    <x v="2"/>
    <x v="1"/>
    <x v="1"/>
    <x v="2"/>
    <x v="0"/>
    <b v="0"/>
    <n v="272"/>
    <n v="303"/>
  </r>
  <r>
    <n v="0"/>
    <n v="0"/>
    <x v="9"/>
    <n v="0"/>
    <x v="3"/>
    <e v="#N/A"/>
    <n v="0"/>
    <x v="2"/>
    <x v="1"/>
    <x v="1"/>
    <x v="2"/>
    <x v="0"/>
    <b v="0"/>
    <n v="273"/>
    <n v="304"/>
  </r>
  <r>
    <n v="0"/>
    <n v="0"/>
    <x v="9"/>
    <n v="0"/>
    <x v="3"/>
    <e v="#N/A"/>
    <n v="0"/>
    <x v="2"/>
    <x v="1"/>
    <x v="1"/>
    <x v="2"/>
    <x v="0"/>
    <b v="0"/>
    <n v="274"/>
    <n v="305"/>
  </r>
  <r>
    <n v="0"/>
    <n v="0"/>
    <x v="9"/>
    <n v="0"/>
    <x v="3"/>
    <e v="#N/A"/>
    <n v="0"/>
    <x v="2"/>
    <x v="1"/>
    <x v="1"/>
    <x v="2"/>
    <x v="0"/>
    <b v="0"/>
    <n v="275"/>
    <n v="306"/>
  </r>
  <r>
    <n v="0"/>
    <n v="0"/>
    <x v="9"/>
    <n v="0"/>
    <x v="3"/>
    <e v="#N/A"/>
    <n v="0"/>
    <x v="2"/>
    <x v="1"/>
    <x v="1"/>
    <x v="2"/>
    <x v="0"/>
    <b v="0"/>
    <n v="276"/>
    <n v="307"/>
  </r>
  <r>
    <n v="0"/>
    <n v="0"/>
    <x v="9"/>
    <n v="0"/>
    <x v="3"/>
    <e v="#N/A"/>
    <n v="0"/>
    <x v="2"/>
    <x v="1"/>
    <x v="1"/>
    <x v="2"/>
    <x v="0"/>
    <b v="0"/>
    <n v="277"/>
    <n v="308"/>
  </r>
  <r>
    <n v="0"/>
    <n v="0"/>
    <x v="9"/>
    <n v="0"/>
    <x v="3"/>
    <e v="#N/A"/>
    <n v="0"/>
    <x v="2"/>
    <x v="1"/>
    <x v="1"/>
    <x v="2"/>
    <x v="0"/>
    <b v="0"/>
    <n v="278"/>
    <n v="309"/>
  </r>
  <r>
    <n v="0"/>
    <n v="0"/>
    <x v="9"/>
    <n v="0"/>
    <x v="3"/>
    <e v="#N/A"/>
    <n v="0"/>
    <x v="2"/>
    <x v="1"/>
    <x v="1"/>
    <x v="2"/>
    <x v="0"/>
    <b v="0"/>
    <n v="279"/>
    <n v="310"/>
  </r>
  <r>
    <n v="0"/>
    <n v="0"/>
    <x v="9"/>
    <n v="0"/>
    <x v="3"/>
    <e v="#N/A"/>
    <n v="0"/>
    <x v="2"/>
    <x v="1"/>
    <x v="1"/>
    <x v="2"/>
    <x v="0"/>
    <b v="0"/>
    <n v="280"/>
    <n v="311"/>
  </r>
  <r>
    <n v="0"/>
    <n v="0"/>
    <x v="9"/>
    <n v="0"/>
    <x v="3"/>
    <e v="#N/A"/>
    <n v="0"/>
    <x v="2"/>
    <x v="1"/>
    <x v="1"/>
    <x v="2"/>
    <x v="0"/>
    <b v="0"/>
    <n v="281"/>
    <n v="312"/>
  </r>
  <r>
    <n v="0"/>
    <n v="0"/>
    <x v="9"/>
    <n v="0"/>
    <x v="3"/>
    <e v="#N/A"/>
    <n v="0"/>
    <x v="2"/>
    <x v="1"/>
    <x v="1"/>
    <x v="2"/>
    <x v="0"/>
    <b v="0"/>
    <n v="282"/>
    <n v="313"/>
  </r>
  <r>
    <n v="0"/>
    <n v="0"/>
    <x v="9"/>
    <n v="0"/>
    <x v="3"/>
    <e v="#N/A"/>
    <n v="0"/>
    <x v="2"/>
    <x v="1"/>
    <x v="1"/>
    <x v="2"/>
    <x v="0"/>
    <b v="0"/>
    <n v="283"/>
    <n v="314"/>
  </r>
  <r>
    <n v="0"/>
    <n v="0"/>
    <x v="9"/>
    <n v="0"/>
    <x v="3"/>
    <e v="#N/A"/>
    <n v="0"/>
    <x v="2"/>
    <x v="1"/>
    <x v="1"/>
    <x v="2"/>
    <x v="0"/>
    <b v="0"/>
    <n v="284"/>
    <n v="315"/>
  </r>
  <r>
    <n v="0"/>
    <n v="0"/>
    <x v="9"/>
    <n v="0"/>
    <x v="3"/>
    <e v="#N/A"/>
    <n v="0"/>
    <x v="2"/>
    <x v="1"/>
    <x v="1"/>
    <x v="2"/>
    <x v="0"/>
    <b v="0"/>
    <n v="285"/>
    <n v="316"/>
  </r>
  <r>
    <n v="0"/>
    <n v="0"/>
    <x v="9"/>
    <n v="0"/>
    <x v="3"/>
    <e v="#N/A"/>
    <n v="0"/>
    <x v="2"/>
    <x v="1"/>
    <x v="1"/>
    <x v="2"/>
    <x v="0"/>
    <b v="0"/>
    <n v="286"/>
    <n v="317"/>
  </r>
  <r>
    <n v="0"/>
    <n v="0"/>
    <x v="9"/>
    <n v="0"/>
    <x v="3"/>
    <e v="#N/A"/>
    <n v="0"/>
    <x v="2"/>
    <x v="1"/>
    <x v="1"/>
    <x v="2"/>
    <x v="0"/>
    <b v="0"/>
    <n v="287"/>
    <n v="318"/>
  </r>
  <r>
    <n v="0"/>
    <n v="0"/>
    <x v="9"/>
    <n v="0"/>
    <x v="3"/>
    <e v="#N/A"/>
    <n v="0"/>
    <x v="2"/>
    <x v="1"/>
    <x v="1"/>
    <x v="2"/>
    <x v="0"/>
    <b v="0"/>
    <n v="288"/>
    <n v="319"/>
  </r>
  <r>
    <n v="0"/>
    <n v="0"/>
    <x v="9"/>
    <n v="0"/>
    <x v="3"/>
    <e v="#N/A"/>
    <n v="0"/>
    <x v="2"/>
    <x v="1"/>
    <x v="1"/>
    <x v="2"/>
    <x v="0"/>
    <b v="0"/>
    <n v="289"/>
    <n v="320"/>
  </r>
  <r>
    <n v="0"/>
    <n v="0"/>
    <x v="9"/>
    <n v="0"/>
    <x v="3"/>
    <e v="#N/A"/>
    <n v="0"/>
    <x v="2"/>
    <x v="1"/>
    <x v="1"/>
    <x v="2"/>
    <x v="0"/>
    <b v="0"/>
    <n v="290"/>
    <n v="321"/>
  </r>
  <r>
    <n v="0"/>
    <n v="0"/>
    <x v="9"/>
    <n v="0"/>
    <x v="3"/>
    <e v="#N/A"/>
    <n v="0"/>
    <x v="2"/>
    <x v="1"/>
    <x v="1"/>
    <x v="2"/>
    <x v="0"/>
    <b v="0"/>
    <n v="291"/>
    <n v="322"/>
  </r>
  <r>
    <n v="0"/>
    <n v="0"/>
    <x v="9"/>
    <n v="0"/>
    <x v="3"/>
    <e v="#N/A"/>
    <n v="0"/>
    <x v="2"/>
    <x v="1"/>
    <x v="1"/>
    <x v="2"/>
    <x v="0"/>
    <b v="0"/>
    <n v="292"/>
    <n v="323"/>
  </r>
  <r>
    <n v="0"/>
    <n v="0"/>
    <x v="9"/>
    <n v="0"/>
    <x v="3"/>
    <e v="#N/A"/>
    <n v="0"/>
    <x v="2"/>
    <x v="1"/>
    <x v="1"/>
    <x v="2"/>
    <x v="0"/>
    <b v="0"/>
    <n v="293"/>
    <n v="324"/>
  </r>
  <r>
    <n v="0"/>
    <n v="0"/>
    <x v="9"/>
    <n v="0"/>
    <x v="3"/>
    <e v="#N/A"/>
    <n v="0"/>
    <x v="2"/>
    <x v="1"/>
    <x v="1"/>
    <x v="2"/>
    <x v="0"/>
    <b v="0"/>
    <n v="294"/>
    <n v="325"/>
  </r>
  <r>
    <n v="0"/>
    <n v="0"/>
    <x v="9"/>
    <n v="0"/>
    <x v="3"/>
    <e v="#N/A"/>
    <n v="0"/>
    <x v="2"/>
    <x v="1"/>
    <x v="1"/>
    <x v="2"/>
    <x v="0"/>
    <b v="0"/>
    <n v="295"/>
    <n v="326"/>
  </r>
  <r>
    <n v="0"/>
    <n v="0"/>
    <x v="9"/>
    <n v="0"/>
    <x v="3"/>
    <e v="#N/A"/>
    <n v="0"/>
    <x v="2"/>
    <x v="1"/>
    <x v="1"/>
    <x v="2"/>
    <x v="0"/>
    <b v="0"/>
    <n v="296"/>
    <n v="327"/>
  </r>
  <r>
    <n v="0"/>
    <n v="0"/>
    <x v="9"/>
    <n v="0"/>
    <x v="3"/>
    <e v="#N/A"/>
    <n v="0"/>
    <x v="2"/>
    <x v="1"/>
    <x v="1"/>
    <x v="2"/>
    <x v="0"/>
    <b v="0"/>
    <n v="297"/>
    <n v="328"/>
  </r>
  <r>
    <n v="0"/>
    <n v="0"/>
    <x v="9"/>
    <n v="0"/>
    <x v="3"/>
    <e v="#N/A"/>
    <n v="0"/>
    <x v="2"/>
    <x v="1"/>
    <x v="1"/>
    <x v="2"/>
    <x v="0"/>
    <b v="0"/>
    <n v="298"/>
    <n v="329"/>
  </r>
  <r>
    <n v="0"/>
    <n v="0"/>
    <x v="9"/>
    <n v="0"/>
    <x v="3"/>
    <e v="#N/A"/>
    <n v="0"/>
    <x v="2"/>
    <x v="1"/>
    <x v="1"/>
    <x v="2"/>
    <x v="0"/>
    <b v="0"/>
    <n v="299"/>
    <n v="330"/>
  </r>
  <r>
    <n v="0"/>
    <n v="0"/>
    <x v="9"/>
    <n v="0"/>
    <x v="3"/>
    <e v="#N/A"/>
    <n v="0"/>
    <x v="2"/>
    <x v="1"/>
    <x v="1"/>
    <x v="2"/>
    <x v="0"/>
    <b v="0"/>
    <n v="300"/>
    <n v="331"/>
  </r>
  <r>
    <n v="0"/>
    <n v="0"/>
    <x v="9"/>
    <n v="0"/>
    <x v="3"/>
    <e v="#N/A"/>
    <n v="0"/>
    <x v="2"/>
    <x v="1"/>
    <x v="1"/>
    <x v="2"/>
    <x v="0"/>
    <b v="0"/>
    <n v="301"/>
    <n v="332"/>
  </r>
  <r>
    <n v="0"/>
    <n v="0"/>
    <x v="9"/>
    <n v="0"/>
    <x v="3"/>
    <e v="#N/A"/>
    <n v="0"/>
    <x v="2"/>
    <x v="1"/>
    <x v="1"/>
    <x v="2"/>
    <x v="0"/>
    <b v="0"/>
    <n v="302"/>
    <n v="333"/>
  </r>
  <r>
    <n v="0"/>
    <n v="0"/>
    <x v="9"/>
    <n v="0"/>
    <x v="3"/>
    <e v="#N/A"/>
    <n v="0"/>
    <x v="2"/>
    <x v="1"/>
    <x v="1"/>
    <x v="2"/>
    <x v="0"/>
    <b v="0"/>
    <n v="303"/>
    <n v="334"/>
  </r>
  <r>
    <n v="0"/>
    <n v="0"/>
    <x v="9"/>
    <n v="0"/>
    <x v="3"/>
    <e v="#N/A"/>
    <n v="0"/>
    <x v="2"/>
    <x v="1"/>
    <x v="1"/>
    <x v="2"/>
    <x v="0"/>
    <b v="0"/>
    <n v="304"/>
    <n v="335"/>
  </r>
  <r>
    <n v="0"/>
    <n v="0"/>
    <x v="9"/>
    <n v="0"/>
    <x v="3"/>
    <e v="#N/A"/>
    <n v="0"/>
    <x v="2"/>
    <x v="1"/>
    <x v="1"/>
    <x v="2"/>
    <x v="0"/>
    <b v="0"/>
    <n v="305"/>
    <n v="336"/>
  </r>
  <r>
    <n v="0"/>
    <n v="0"/>
    <x v="9"/>
    <n v="0"/>
    <x v="3"/>
    <e v="#N/A"/>
    <n v="0"/>
    <x v="2"/>
    <x v="1"/>
    <x v="1"/>
    <x v="2"/>
    <x v="0"/>
    <b v="0"/>
    <n v="306"/>
    <n v="337"/>
  </r>
  <r>
    <n v="0"/>
    <n v="0"/>
    <x v="9"/>
    <n v="0"/>
    <x v="3"/>
    <e v="#N/A"/>
    <n v="0"/>
    <x v="2"/>
    <x v="1"/>
    <x v="1"/>
    <x v="2"/>
    <x v="0"/>
    <b v="0"/>
    <n v="307"/>
    <n v="338"/>
  </r>
  <r>
    <n v="0"/>
    <n v="0"/>
    <x v="9"/>
    <n v="0"/>
    <x v="3"/>
    <e v="#N/A"/>
    <n v="0"/>
    <x v="2"/>
    <x v="1"/>
    <x v="1"/>
    <x v="2"/>
    <x v="0"/>
    <b v="0"/>
    <n v="308"/>
    <n v="339"/>
  </r>
  <r>
    <n v="0"/>
    <n v="0"/>
    <x v="9"/>
    <n v="0"/>
    <x v="3"/>
    <e v="#N/A"/>
    <n v="0"/>
    <x v="2"/>
    <x v="1"/>
    <x v="1"/>
    <x v="2"/>
    <x v="0"/>
    <b v="0"/>
    <n v="309"/>
    <n v="340"/>
  </r>
  <r>
    <n v="0"/>
    <n v="0"/>
    <x v="9"/>
    <n v="0"/>
    <x v="3"/>
    <e v="#N/A"/>
    <n v="0"/>
    <x v="2"/>
    <x v="1"/>
    <x v="1"/>
    <x v="2"/>
    <x v="0"/>
    <b v="0"/>
    <n v="310"/>
    <n v="341"/>
  </r>
  <r>
    <n v="0"/>
    <n v="0"/>
    <x v="9"/>
    <n v="0"/>
    <x v="3"/>
    <e v="#N/A"/>
    <n v="0"/>
    <x v="2"/>
    <x v="1"/>
    <x v="1"/>
    <x v="2"/>
    <x v="0"/>
    <b v="0"/>
    <n v="311"/>
    <n v="342"/>
  </r>
  <r>
    <n v="0"/>
    <n v="0"/>
    <x v="9"/>
    <n v="0"/>
    <x v="3"/>
    <e v="#N/A"/>
    <n v="0"/>
    <x v="2"/>
    <x v="1"/>
    <x v="1"/>
    <x v="2"/>
    <x v="0"/>
    <b v="0"/>
    <n v="312"/>
    <n v="343"/>
  </r>
  <r>
    <n v="0"/>
    <n v="0"/>
    <x v="9"/>
    <n v="0"/>
    <x v="3"/>
    <e v="#N/A"/>
    <n v="0"/>
    <x v="2"/>
    <x v="1"/>
    <x v="1"/>
    <x v="2"/>
    <x v="0"/>
    <b v="0"/>
    <n v="313"/>
    <n v="344"/>
  </r>
  <r>
    <n v="0"/>
    <n v="0"/>
    <x v="9"/>
    <n v="0"/>
    <x v="3"/>
    <e v="#N/A"/>
    <n v="0"/>
    <x v="2"/>
    <x v="1"/>
    <x v="1"/>
    <x v="2"/>
    <x v="0"/>
    <b v="0"/>
    <n v="314"/>
    <n v="345"/>
  </r>
  <r>
    <n v="0"/>
    <n v="0"/>
    <x v="9"/>
    <n v="0"/>
    <x v="3"/>
    <e v="#N/A"/>
    <n v="0"/>
    <x v="2"/>
    <x v="1"/>
    <x v="1"/>
    <x v="2"/>
    <x v="0"/>
    <b v="0"/>
    <n v="315"/>
    <n v="346"/>
  </r>
  <r>
    <n v="0"/>
    <n v="0"/>
    <x v="9"/>
    <n v="0"/>
    <x v="3"/>
    <e v="#N/A"/>
    <n v="0"/>
    <x v="2"/>
    <x v="1"/>
    <x v="1"/>
    <x v="2"/>
    <x v="0"/>
    <b v="0"/>
    <n v="316"/>
    <n v="347"/>
  </r>
  <r>
    <n v="0"/>
    <n v="0"/>
    <x v="9"/>
    <n v="0"/>
    <x v="3"/>
    <e v="#N/A"/>
    <n v="0"/>
    <x v="2"/>
    <x v="1"/>
    <x v="1"/>
    <x v="2"/>
    <x v="0"/>
    <b v="0"/>
    <n v="317"/>
    <n v="348"/>
  </r>
  <r>
    <n v="0"/>
    <n v="0"/>
    <x v="9"/>
    <n v="0"/>
    <x v="3"/>
    <e v="#N/A"/>
    <n v="0"/>
    <x v="2"/>
    <x v="1"/>
    <x v="1"/>
    <x v="2"/>
    <x v="0"/>
    <b v="0"/>
    <n v="318"/>
    <n v="349"/>
  </r>
  <r>
    <n v="0"/>
    <n v="0"/>
    <x v="9"/>
    <n v="0"/>
    <x v="3"/>
    <e v="#N/A"/>
    <n v="0"/>
    <x v="2"/>
    <x v="1"/>
    <x v="1"/>
    <x v="2"/>
    <x v="0"/>
    <b v="0"/>
    <n v="319"/>
    <n v="350"/>
  </r>
  <r>
    <n v="0"/>
    <n v="0"/>
    <x v="9"/>
    <n v="0"/>
    <x v="3"/>
    <e v="#N/A"/>
    <n v="0"/>
    <x v="2"/>
    <x v="1"/>
    <x v="1"/>
    <x v="2"/>
    <x v="0"/>
    <b v="0"/>
    <n v="320"/>
    <n v="351"/>
  </r>
  <r>
    <n v="0"/>
    <n v="0"/>
    <x v="9"/>
    <n v="0"/>
    <x v="3"/>
    <e v="#N/A"/>
    <n v="0"/>
    <x v="2"/>
    <x v="1"/>
    <x v="1"/>
    <x v="2"/>
    <x v="0"/>
    <b v="0"/>
    <n v="321"/>
    <n v="352"/>
  </r>
  <r>
    <n v="0"/>
    <n v="0"/>
    <x v="9"/>
    <n v="0"/>
    <x v="3"/>
    <e v="#N/A"/>
    <n v="0"/>
    <x v="2"/>
    <x v="1"/>
    <x v="1"/>
    <x v="2"/>
    <x v="0"/>
    <b v="0"/>
    <n v="322"/>
    <n v="353"/>
  </r>
  <r>
    <n v="0"/>
    <n v="0"/>
    <x v="9"/>
    <n v="0"/>
    <x v="3"/>
    <e v="#N/A"/>
    <n v="0"/>
    <x v="2"/>
    <x v="1"/>
    <x v="1"/>
    <x v="2"/>
    <x v="0"/>
    <b v="0"/>
    <n v="323"/>
    <n v="354"/>
  </r>
  <r>
    <n v="0"/>
    <n v="0"/>
    <x v="9"/>
    <n v="0"/>
    <x v="3"/>
    <e v="#N/A"/>
    <n v="0"/>
    <x v="2"/>
    <x v="1"/>
    <x v="1"/>
    <x v="2"/>
    <x v="0"/>
    <b v="0"/>
    <n v="324"/>
    <n v="355"/>
  </r>
  <r>
    <n v="0"/>
    <n v="0"/>
    <x v="9"/>
    <n v="0"/>
    <x v="3"/>
    <e v="#N/A"/>
    <n v="0"/>
    <x v="2"/>
    <x v="1"/>
    <x v="1"/>
    <x v="2"/>
    <x v="0"/>
    <b v="0"/>
    <n v="325"/>
    <n v="356"/>
  </r>
  <r>
    <n v="0"/>
    <n v="0"/>
    <x v="9"/>
    <n v="0"/>
    <x v="3"/>
    <e v="#N/A"/>
    <n v="0"/>
    <x v="2"/>
    <x v="1"/>
    <x v="1"/>
    <x v="2"/>
    <x v="0"/>
    <b v="0"/>
    <n v="326"/>
    <n v="357"/>
  </r>
  <r>
    <n v="0"/>
    <n v="0"/>
    <x v="9"/>
    <n v="0"/>
    <x v="3"/>
    <e v="#N/A"/>
    <n v="0"/>
    <x v="2"/>
    <x v="1"/>
    <x v="1"/>
    <x v="2"/>
    <x v="0"/>
    <b v="0"/>
    <n v="327"/>
    <n v="358"/>
  </r>
  <r>
    <n v="0"/>
    <n v="0"/>
    <x v="9"/>
    <n v="0"/>
    <x v="3"/>
    <e v="#N/A"/>
    <n v="0"/>
    <x v="2"/>
    <x v="1"/>
    <x v="1"/>
    <x v="2"/>
    <x v="0"/>
    <b v="0"/>
    <n v="328"/>
    <n v="359"/>
  </r>
  <r>
    <n v="0"/>
    <n v="0"/>
    <x v="9"/>
    <n v="0"/>
    <x v="3"/>
    <e v="#N/A"/>
    <n v="0"/>
    <x v="2"/>
    <x v="1"/>
    <x v="1"/>
    <x v="2"/>
    <x v="0"/>
    <b v="0"/>
    <n v="329"/>
    <n v="360"/>
  </r>
  <r>
    <n v="0"/>
    <n v="0"/>
    <x v="9"/>
    <n v="0"/>
    <x v="3"/>
    <e v="#N/A"/>
    <n v="0"/>
    <x v="2"/>
    <x v="1"/>
    <x v="1"/>
    <x v="2"/>
    <x v="0"/>
    <b v="0"/>
    <n v="330"/>
    <n v="361"/>
  </r>
  <r>
    <n v="0"/>
    <n v="0"/>
    <x v="9"/>
    <n v="0"/>
    <x v="3"/>
    <e v="#N/A"/>
    <n v="0"/>
    <x v="2"/>
    <x v="1"/>
    <x v="1"/>
    <x v="2"/>
    <x v="0"/>
    <b v="0"/>
    <n v="331"/>
    <n v="362"/>
  </r>
  <r>
    <n v="0"/>
    <n v="0"/>
    <x v="9"/>
    <n v="0"/>
    <x v="3"/>
    <e v="#N/A"/>
    <n v="0"/>
    <x v="2"/>
    <x v="1"/>
    <x v="1"/>
    <x v="2"/>
    <x v="0"/>
    <b v="0"/>
    <n v="332"/>
    <n v="363"/>
  </r>
  <r>
    <n v="0"/>
    <n v="0"/>
    <x v="9"/>
    <n v="0"/>
    <x v="3"/>
    <e v="#N/A"/>
    <n v="0"/>
    <x v="2"/>
    <x v="1"/>
    <x v="1"/>
    <x v="2"/>
    <x v="0"/>
    <b v="0"/>
    <n v="333"/>
    <n v="364"/>
  </r>
  <r>
    <n v="0"/>
    <n v="0"/>
    <x v="9"/>
    <n v="0"/>
    <x v="3"/>
    <e v="#N/A"/>
    <n v="0"/>
    <x v="2"/>
    <x v="1"/>
    <x v="1"/>
    <x v="2"/>
    <x v="0"/>
    <b v="0"/>
    <n v="334"/>
    <n v="365"/>
  </r>
  <r>
    <n v="0"/>
    <n v="0"/>
    <x v="9"/>
    <n v="0"/>
    <x v="3"/>
    <e v="#N/A"/>
    <n v="0"/>
    <x v="2"/>
    <x v="1"/>
    <x v="1"/>
    <x v="2"/>
    <x v="0"/>
    <b v="0"/>
    <n v="335"/>
    <n v="366"/>
  </r>
  <r>
    <n v="0"/>
    <n v="0"/>
    <x v="9"/>
    <n v="0"/>
    <x v="3"/>
    <e v="#N/A"/>
    <n v="0"/>
    <x v="2"/>
    <x v="1"/>
    <x v="1"/>
    <x v="2"/>
    <x v="0"/>
    <b v="0"/>
    <n v="336"/>
    <n v="367"/>
  </r>
  <r>
    <n v="0"/>
    <n v="0"/>
    <x v="9"/>
    <n v="0"/>
    <x v="3"/>
    <e v="#N/A"/>
    <n v="0"/>
    <x v="2"/>
    <x v="1"/>
    <x v="1"/>
    <x v="2"/>
    <x v="0"/>
    <b v="0"/>
    <n v="337"/>
    <n v="368"/>
  </r>
  <r>
    <n v="0"/>
    <n v="0"/>
    <x v="9"/>
    <n v="0"/>
    <x v="3"/>
    <e v="#N/A"/>
    <n v="0"/>
    <x v="2"/>
    <x v="1"/>
    <x v="1"/>
    <x v="2"/>
    <x v="0"/>
    <b v="0"/>
    <n v="338"/>
    <n v="369"/>
  </r>
  <r>
    <n v="0"/>
    <n v="0"/>
    <x v="9"/>
    <n v="0"/>
    <x v="3"/>
    <e v="#N/A"/>
    <n v="0"/>
    <x v="2"/>
    <x v="1"/>
    <x v="1"/>
    <x v="2"/>
    <x v="0"/>
    <b v="0"/>
    <n v="339"/>
    <n v="370"/>
  </r>
  <r>
    <n v="0"/>
    <n v="0"/>
    <x v="9"/>
    <n v="0"/>
    <x v="3"/>
    <e v="#N/A"/>
    <n v="0"/>
    <x v="2"/>
    <x v="1"/>
    <x v="1"/>
    <x v="2"/>
    <x v="0"/>
    <b v="0"/>
    <n v="340"/>
    <n v="371"/>
  </r>
  <r>
    <n v="0"/>
    <n v="0"/>
    <x v="9"/>
    <n v="0"/>
    <x v="3"/>
    <e v="#N/A"/>
    <n v="0"/>
    <x v="2"/>
    <x v="1"/>
    <x v="1"/>
    <x v="2"/>
    <x v="0"/>
    <b v="0"/>
    <n v="341"/>
    <n v="372"/>
  </r>
  <r>
    <n v="0"/>
    <n v="0"/>
    <x v="9"/>
    <n v="0"/>
    <x v="3"/>
    <e v="#N/A"/>
    <n v="0"/>
    <x v="2"/>
    <x v="1"/>
    <x v="1"/>
    <x v="2"/>
    <x v="0"/>
    <b v="0"/>
    <n v="342"/>
    <n v="373"/>
  </r>
  <r>
    <n v="0"/>
    <n v="0"/>
    <x v="9"/>
    <n v="0"/>
    <x v="3"/>
    <e v="#N/A"/>
    <n v="0"/>
    <x v="2"/>
    <x v="1"/>
    <x v="1"/>
    <x v="2"/>
    <x v="0"/>
    <b v="0"/>
    <n v="343"/>
    <n v="374"/>
  </r>
  <r>
    <n v="0"/>
    <n v="0"/>
    <x v="9"/>
    <n v="0"/>
    <x v="3"/>
    <e v="#N/A"/>
    <n v="0"/>
    <x v="2"/>
    <x v="1"/>
    <x v="1"/>
    <x v="2"/>
    <x v="0"/>
    <b v="0"/>
    <n v="344"/>
    <n v="375"/>
  </r>
  <r>
    <n v="0"/>
    <n v="0"/>
    <x v="9"/>
    <n v="0"/>
    <x v="3"/>
    <e v="#N/A"/>
    <n v="0"/>
    <x v="2"/>
    <x v="1"/>
    <x v="1"/>
    <x v="2"/>
    <x v="0"/>
    <b v="0"/>
    <n v="345"/>
    <n v="376"/>
  </r>
  <r>
    <n v="0"/>
    <n v="0"/>
    <x v="9"/>
    <n v="0"/>
    <x v="3"/>
    <e v="#N/A"/>
    <n v="0"/>
    <x v="2"/>
    <x v="1"/>
    <x v="1"/>
    <x v="2"/>
    <x v="0"/>
    <b v="0"/>
    <n v="346"/>
    <n v="377"/>
  </r>
  <r>
    <n v="0"/>
    <n v="0"/>
    <x v="9"/>
    <n v="0"/>
    <x v="3"/>
    <e v="#N/A"/>
    <n v="0"/>
    <x v="2"/>
    <x v="1"/>
    <x v="1"/>
    <x v="2"/>
    <x v="0"/>
    <b v="0"/>
    <n v="347"/>
    <n v="378"/>
  </r>
  <r>
    <n v="0"/>
    <n v="0"/>
    <x v="9"/>
    <n v="0"/>
    <x v="3"/>
    <e v="#N/A"/>
    <n v="0"/>
    <x v="2"/>
    <x v="1"/>
    <x v="1"/>
    <x v="2"/>
    <x v="0"/>
    <b v="0"/>
    <n v="348"/>
    <n v="379"/>
  </r>
  <r>
    <n v="0"/>
    <n v="0"/>
    <x v="9"/>
    <n v="0"/>
    <x v="3"/>
    <e v="#N/A"/>
    <n v="0"/>
    <x v="2"/>
    <x v="1"/>
    <x v="1"/>
    <x v="2"/>
    <x v="0"/>
    <b v="0"/>
    <n v="349"/>
    <n v="380"/>
  </r>
  <r>
    <n v="0"/>
    <n v="0"/>
    <x v="9"/>
    <n v="0"/>
    <x v="3"/>
    <e v="#N/A"/>
    <n v="0"/>
    <x v="2"/>
    <x v="1"/>
    <x v="1"/>
    <x v="2"/>
    <x v="0"/>
    <b v="0"/>
    <n v="350"/>
    <n v="381"/>
  </r>
  <r>
    <n v="0"/>
    <n v="0"/>
    <x v="9"/>
    <n v="0"/>
    <x v="3"/>
    <e v="#N/A"/>
    <n v="0"/>
    <x v="2"/>
    <x v="1"/>
    <x v="1"/>
    <x v="2"/>
    <x v="0"/>
    <b v="0"/>
    <n v="351"/>
    <n v="382"/>
  </r>
  <r>
    <n v="0"/>
    <n v="0"/>
    <x v="9"/>
    <n v="0"/>
    <x v="3"/>
    <e v="#N/A"/>
    <n v="0"/>
    <x v="2"/>
    <x v="1"/>
    <x v="1"/>
    <x v="2"/>
    <x v="0"/>
    <b v="0"/>
    <n v="352"/>
    <n v="383"/>
  </r>
  <r>
    <n v="0"/>
    <n v="0"/>
    <x v="9"/>
    <n v="0"/>
    <x v="3"/>
    <e v="#N/A"/>
    <n v="0"/>
    <x v="2"/>
    <x v="1"/>
    <x v="1"/>
    <x v="2"/>
    <x v="0"/>
    <b v="0"/>
    <n v="353"/>
    <n v="384"/>
  </r>
  <r>
    <n v="0"/>
    <n v="0"/>
    <x v="9"/>
    <n v="0"/>
    <x v="3"/>
    <e v="#N/A"/>
    <n v="0"/>
    <x v="2"/>
    <x v="1"/>
    <x v="1"/>
    <x v="2"/>
    <x v="0"/>
    <b v="0"/>
    <n v="354"/>
    <n v="385"/>
  </r>
  <r>
    <n v="0"/>
    <n v="0"/>
    <x v="9"/>
    <n v="0"/>
    <x v="3"/>
    <e v="#N/A"/>
    <n v="0"/>
    <x v="2"/>
    <x v="1"/>
    <x v="1"/>
    <x v="2"/>
    <x v="0"/>
    <b v="0"/>
    <n v="355"/>
    <n v="386"/>
  </r>
  <r>
    <n v="0"/>
    <n v="0"/>
    <x v="9"/>
    <n v="0"/>
    <x v="3"/>
    <e v="#N/A"/>
    <n v="0"/>
    <x v="2"/>
    <x v="1"/>
    <x v="1"/>
    <x v="2"/>
    <x v="0"/>
    <b v="0"/>
    <n v="356"/>
    <n v="387"/>
  </r>
  <r>
    <n v="0"/>
    <n v="0"/>
    <x v="9"/>
    <n v="0"/>
    <x v="3"/>
    <e v="#N/A"/>
    <n v="0"/>
    <x v="2"/>
    <x v="1"/>
    <x v="1"/>
    <x v="2"/>
    <x v="0"/>
    <b v="0"/>
    <n v="357"/>
    <n v="388"/>
  </r>
  <r>
    <n v="0"/>
    <n v="0"/>
    <x v="9"/>
    <n v="0"/>
    <x v="3"/>
    <e v="#N/A"/>
    <n v="0"/>
    <x v="2"/>
    <x v="1"/>
    <x v="1"/>
    <x v="2"/>
    <x v="0"/>
    <b v="0"/>
    <n v="358"/>
    <n v="389"/>
  </r>
  <r>
    <n v="0"/>
    <n v="0"/>
    <x v="9"/>
    <n v="0"/>
    <x v="3"/>
    <e v="#N/A"/>
    <n v="0"/>
    <x v="2"/>
    <x v="1"/>
    <x v="1"/>
    <x v="2"/>
    <x v="0"/>
    <b v="0"/>
    <n v="359"/>
    <n v="390"/>
  </r>
  <r>
    <n v="0"/>
    <n v="0"/>
    <x v="9"/>
    <n v="0"/>
    <x v="3"/>
    <e v="#N/A"/>
    <n v="0"/>
    <x v="2"/>
    <x v="1"/>
    <x v="1"/>
    <x v="2"/>
    <x v="0"/>
    <b v="0"/>
    <n v="360"/>
    <n v="391"/>
  </r>
  <r>
    <n v="0"/>
    <n v="0"/>
    <x v="9"/>
    <n v="0"/>
    <x v="3"/>
    <e v="#N/A"/>
    <n v="0"/>
    <x v="2"/>
    <x v="1"/>
    <x v="1"/>
    <x v="2"/>
    <x v="0"/>
    <b v="0"/>
    <n v="361"/>
    <n v="392"/>
  </r>
  <r>
    <n v="0"/>
    <n v="0"/>
    <x v="9"/>
    <n v="0"/>
    <x v="3"/>
    <e v="#N/A"/>
    <n v="0"/>
    <x v="2"/>
    <x v="1"/>
    <x v="1"/>
    <x v="2"/>
    <x v="0"/>
    <b v="0"/>
    <n v="362"/>
    <n v="393"/>
  </r>
  <r>
    <n v="0"/>
    <n v="0"/>
    <x v="9"/>
    <n v="0"/>
    <x v="3"/>
    <e v="#N/A"/>
    <n v="0"/>
    <x v="2"/>
    <x v="1"/>
    <x v="1"/>
    <x v="2"/>
    <x v="0"/>
    <b v="0"/>
    <n v="363"/>
    <n v="394"/>
  </r>
  <r>
    <n v="0"/>
    <n v="0"/>
    <x v="9"/>
    <n v="0"/>
    <x v="3"/>
    <e v="#N/A"/>
    <n v="0"/>
    <x v="2"/>
    <x v="1"/>
    <x v="1"/>
    <x v="2"/>
    <x v="0"/>
    <b v="0"/>
    <n v="364"/>
    <n v="395"/>
  </r>
  <r>
    <n v="0"/>
    <n v="0"/>
    <x v="9"/>
    <n v="0"/>
    <x v="3"/>
    <e v="#N/A"/>
    <n v="0"/>
    <x v="2"/>
    <x v="1"/>
    <x v="1"/>
    <x v="2"/>
    <x v="0"/>
    <b v="0"/>
    <n v="365"/>
    <n v="396"/>
  </r>
  <r>
    <n v="0"/>
    <n v="0"/>
    <x v="9"/>
    <n v="0"/>
    <x v="3"/>
    <e v="#N/A"/>
    <n v="0"/>
    <x v="2"/>
    <x v="1"/>
    <x v="1"/>
    <x v="2"/>
    <x v="0"/>
    <b v="0"/>
    <n v="366"/>
    <n v="397"/>
  </r>
  <r>
    <n v="0"/>
    <n v="0"/>
    <x v="9"/>
    <n v="0"/>
    <x v="3"/>
    <e v="#N/A"/>
    <n v="0"/>
    <x v="2"/>
    <x v="1"/>
    <x v="1"/>
    <x v="2"/>
    <x v="0"/>
    <b v="0"/>
    <n v="367"/>
    <n v="398"/>
  </r>
  <r>
    <n v="0"/>
    <n v="0"/>
    <x v="9"/>
    <n v="0"/>
    <x v="3"/>
    <e v="#N/A"/>
    <n v="0"/>
    <x v="2"/>
    <x v="1"/>
    <x v="1"/>
    <x v="2"/>
    <x v="0"/>
    <b v="0"/>
    <n v="368"/>
    <n v="399"/>
  </r>
  <r>
    <n v="0"/>
    <n v="0"/>
    <x v="9"/>
    <n v="0"/>
    <x v="3"/>
    <e v="#N/A"/>
    <n v="0"/>
    <x v="2"/>
    <x v="1"/>
    <x v="1"/>
    <x v="2"/>
    <x v="0"/>
    <b v="0"/>
    <n v="369"/>
    <n v="400"/>
  </r>
  <r>
    <n v="0"/>
    <n v="0"/>
    <x v="9"/>
    <n v="0"/>
    <x v="3"/>
    <e v="#N/A"/>
    <n v="0"/>
    <x v="2"/>
    <x v="1"/>
    <x v="1"/>
    <x v="2"/>
    <x v="0"/>
    <b v="0"/>
    <n v="370"/>
    <n v="401"/>
  </r>
  <r>
    <n v="0"/>
    <n v="0"/>
    <x v="9"/>
    <n v="0"/>
    <x v="3"/>
    <e v="#N/A"/>
    <n v="0"/>
    <x v="2"/>
    <x v="1"/>
    <x v="1"/>
    <x v="2"/>
    <x v="0"/>
    <b v="0"/>
    <n v="371"/>
    <n v="402"/>
  </r>
  <r>
    <n v="0"/>
    <n v="0"/>
    <x v="9"/>
    <n v="0"/>
    <x v="3"/>
    <e v="#N/A"/>
    <n v="0"/>
    <x v="2"/>
    <x v="1"/>
    <x v="1"/>
    <x v="2"/>
    <x v="0"/>
    <b v="0"/>
    <n v="372"/>
    <n v="403"/>
  </r>
  <r>
    <n v="0"/>
    <n v="0"/>
    <x v="9"/>
    <n v="0"/>
    <x v="3"/>
    <e v="#N/A"/>
    <n v="0"/>
    <x v="2"/>
    <x v="1"/>
    <x v="1"/>
    <x v="2"/>
    <x v="0"/>
    <b v="0"/>
    <n v="373"/>
    <n v="404"/>
  </r>
  <r>
    <n v="0"/>
    <n v="0"/>
    <x v="9"/>
    <n v="0"/>
    <x v="3"/>
    <e v="#N/A"/>
    <n v="0"/>
    <x v="2"/>
    <x v="1"/>
    <x v="1"/>
    <x v="2"/>
    <x v="0"/>
    <b v="0"/>
    <n v="374"/>
    <n v="405"/>
  </r>
  <r>
    <n v="0"/>
    <n v="0"/>
    <x v="9"/>
    <n v="0"/>
    <x v="3"/>
    <e v="#N/A"/>
    <n v="0"/>
    <x v="2"/>
    <x v="1"/>
    <x v="1"/>
    <x v="2"/>
    <x v="0"/>
    <b v="0"/>
    <n v="375"/>
    <n v="406"/>
  </r>
  <r>
    <n v="0"/>
    <n v="0"/>
    <x v="9"/>
    <n v="0"/>
    <x v="3"/>
    <e v="#N/A"/>
    <n v="0"/>
    <x v="2"/>
    <x v="1"/>
    <x v="1"/>
    <x v="2"/>
    <x v="0"/>
    <b v="0"/>
    <n v="376"/>
    <n v="407"/>
  </r>
  <r>
    <n v="0"/>
    <n v="0"/>
    <x v="9"/>
    <n v="0"/>
    <x v="3"/>
    <e v="#N/A"/>
    <n v="0"/>
    <x v="2"/>
    <x v="1"/>
    <x v="1"/>
    <x v="2"/>
    <x v="0"/>
    <b v="0"/>
    <n v="377"/>
    <n v="408"/>
  </r>
  <r>
    <n v="0"/>
    <n v="0"/>
    <x v="9"/>
    <n v="0"/>
    <x v="3"/>
    <e v="#N/A"/>
    <n v="0"/>
    <x v="2"/>
    <x v="1"/>
    <x v="1"/>
    <x v="2"/>
    <x v="0"/>
    <b v="0"/>
    <n v="378"/>
    <n v="409"/>
  </r>
  <r>
    <n v="0"/>
    <n v="0"/>
    <x v="9"/>
    <n v="0"/>
    <x v="3"/>
    <e v="#N/A"/>
    <n v="0"/>
    <x v="2"/>
    <x v="1"/>
    <x v="1"/>
    <x v="2"/>
    <x v="0"/>
    <b v="0"/>
    <n v="379"/>
    <n v="410"/>
  </r>
  <r>
    <n v="0"/>
    <n v="0"/>
    <x v="9"/>
    <n v="0"/>
    <x v="3"/>
    <e v="#N/A"/>
    <n v="0"/>
    <x v="2"/>
    <x v="1"/>
    <x v="1"/>
    <x v="2"/>
    <x v="0"/>
    <b v="0"/>
    <n v="380"/>
    <n v="411"/>
  </r>
  <r>
    <n v="0"/>
    <n v="0"/>
    <x v="9"/>
    <n v="0"/>
    <x v="3"/>
    <e v="#N/A"/>
    <n v="0"/>
    <x v="2"/>
    <x v="1"/>
    <x v="1"/>
    <x v="2"/>
    <x v="0"/>
    <b v="0"/>
    <n v="381"/>
    <n v="412"/>
  </r>
  <r>
    <n v="0"/>
    <n v="0"/>
    <x v="9"/>
    <n v="0"/>
    <x v="3"/>
    <e v="#N/A"/>
    <n v="0"/>
    <x v="2"/>
    <x v="1"/>
    <x v="1"/>
    <x v="2"/>
    <x v="0"/>
    <b v="0"/>
    <n v="382"/>
    <n v="413"/>
  </r>
  <r>
    <n v="0"/>
    <n v="0"/>
    <x v="9"/>
    <n v="0"/>
    <x v="3"/>
    <e v="#N/A"/>
    <n v="0"/>
    <x v="2"/>
    <x v="1"/>
    <x v="1"/>
    <x v="2"/>
    <x v="0"/>
    <b v="0"/>
    <n v="383"/>
    <n v="414"/>
  </r>
  <r>
    <n v="0"/>
    <n v="0"/>
    <x v="9"/>
    <n v="0"/>
    <x v="3"/>
    <e v="#N/A"/>
    <n v="0"/>
    <x v="2"/>
    <x v="1"/>
    <x v="1"/>
    <x v="2"/>
    <x v="0"/>
    <b v="0"/>
    <n v="384"/>
    <n v="415"/>
  </r>
  <r>
    <n v="0"/>
    <n v="0"/>
    <x v="9"/>
    <n v="0"/>
    <x v="3"/>
    <e v="#N/A"/>
    <n v="0"/>
    <x v="2"/>
    <x v="1"/>
    <x v="1"/>
    <x v="2"/>
    <x v="0"/>
    <b v="0"/>
    <n v="385"/>
    <n v="416"/>
  </r>
  <r>
    <n v="0"/>
    <n v="0"/>
    <x v="9"/>
    <n v="0"/>
    <x v="3"/>
    <e v="#N/A"/>
    <n v="0"/>
    <x v="2"/>
    <x v="1"/>
    <x v="1"/>
    <x v="2"/>
    <x v="0"/>
    <b v="0"/>
    <n v="386"/>
    <n v="417"/>
  </r>
  <r>
    <n v="0"/>
    <n v="0"/>
    <x v="9"/>
    <n v="0"/>
    <x v="3"/>
    <e v="#N/A"/>
    <n v="0"/>
    <x v="2"/>
    <x v="1"/>
    <x v="1"/>
    <x v="2"/>
    <x v="0"/>
    <b v="0"/>
    <n v="387"/>
    <n v="418"/>
  </r>
  <r>
    <n v="0"/>
    <n v="0"/>
    <x v="9"/>
    <n v="0"/>
    <x v="3"/>
    <e v="#N/A"/>
    <n v="0"/>
    <x v="2"/>
    <x v="1"/>
    <x v="1"/>
    <x v="2"/>
    <x v="0"/>
    <b v="0"/>
    <n v="388"/>
    <n v="419"/>
  </r>
  <r>
    <n v="0"/>
    <n v="0"/>
    <x v="9"/>
    <n v="0"/>
    <x v="3"/>
    <e v="#N/A"/>
    <n v="0"/>
    <x v="2"/>
    <x v="1"/>
    <x v="1"/>
    <x v="2"/>
    <x v="0"/>
    <b v="0"/>
    <n v="389"/>
    <n v="420"/>
  </r>
  <r>
    <n v="0"/>
    <n v="0"/>
    <x v="9"/>
    <n v="0"/>
    <x v="3"/>
    <e v="#N/A"/>
    <n v="0"/>
    <x v="2"/>
    <x v="1"/>
    <x v="1"/>
    <x v="2"/>
    <x v="0"/>
    <b v="0"/>
    <n v="390"/>
    <n v="421"/>
  </r>
  <r>
    <n v="0"/>
    <n v="0"/>
    <x v="9"/>
    <n v="0"/>
    <x v="3"/>
    <e v="#N/A"/>
    <n v="0"/>
    <x v="2"/>
    <x v="1"/>
    <x v="1"/>
    <x v="2"/>
    <x v="0"/>
    <b v="0"/>
    <n v="391"/>
    <n v="422"/>
  </r>
  <r>
    <n v="0"/>
    <n v="0"/>
    <x v="9"/>
    <n v="0"/>
    <x v="3"/>
    <e v="#N/A"/>
    <n v="0"/>
    <x v="2"/>
    <x v="1"/>
    <x v="1"/>
    <x v="2"/>
    <x v="0"/>
    <b v="0"/>
    <n v="392"/>
    <n v="423"/>
  </r>
  <r>
    <n v="0"/>
    <n v="0"/>
    <x v="9"/>
    <n v="0"/>
    <x v="3"/>
    <e v="#N/A"/>
    <n v="0"/>
    <x v="2"/>
    <x v="1"/>
    <x v="1"/>
    <x v="2"/>
    <x v="0"/>
    <b v="0"/>
    <n v="393"/>
    <n v="424"/>
  </r>
  <r>
    <n v="0"/>
    <n v="0"/>
    <x v="9"/>
    <n v="0"/>
    <x v="3"/>
    <e v="#N/A"/>
    <n v="0"/>
    <x v="2"/>
    <x v="1"/>
    <x v="1"/>
    <x v="2"/>
    <x v="0"/>
    <b v="0"/>
    <n v="394"/>
    <n v="425"/>
  </r>
  <r>
    <n v="0"/>
    <n v="0"/>
    <x v="9"/>
    <n v="0"/>
    <x v="3"/>
    <e v="#N/A"/>
    <n v="0"/>
    <x v="2"/>
    <x v="1"/>
    <x v="1"/>
    <x v="2"/>
    <x v="0"/>
    <b v="0"/>
    <n v="395"/>
    <n v="426"/>
  </r>
  <r>
    <n v="0"/>
    <n v="0"/>
    <x v="9"/>
    <n v="0"/>
    <x v="3"/>
    <e v="#N/A"/>
    <n v="0"/>
    <x v="2"/>
    <x v="1"/>
    <x v="1"/>
    <x v="2"/>
    <x v="0"/>
    <b v="0"/>
    <n v="396"/>
    <n v="427"/>
  </r>
  <r>
    <n v="0"/>
    <n v="0"/>
    <x v="9"/>
    <n v="0"/>
    <x v="3"/>
    <e v="#N/A"/>
    <n v="0"/>
    <x v="2"/>
    <x v="1"/>
    <x v="1"/>
    <x v="2"/>
    <x v="0"/>
    <b v="0"/>
    <n v="397"/>
    <n v="428"/>
  </r>
  <r>
    <n v="0"/>
    <n v="0"/>
    <x v="9"/>
    <n v="0"/>
    <x v="3"/>
    <e v="#N/A"/>
    <n v="0"/>
    <x v="2"/>
    <x v="1"/>
    <x v="1"/>
    <x v="2"/>
    <x v="0"/>
    <b v="0"/>
    <n v="398"/>
    <n v="429"/>
  </r>
  <r>
    <n v="0"/>
    <n v="0"/>
    <x v="9"/>
    <n v="0"/>
    <x v="3"/>
    <e v="#N/A"/>
    <n v="0"/>
    <x v="2"/>
    <x v="1"/>
    <x v="1"/>
    <x v="2"/>
    <x v="0"/>
    <b v="0"/>
    <n v="399"/>
    <n v="430"/>
  </r>
  <r>
    <n v="0"/>
    <n v="0"/>
    <x v="9"/>
    <n v="0"/>
    <x v="3"/>
    <e v="#N/A"/>
    <n v="0"/>
    <x v="2"/>
    <x v="1"/>
    <x v="1"/>
    <x v="2"/>
    <x v="0"/>
    <b v="0"/>
    <n v="400"/>
    <n v="431"/>
  </r>
  <r>
    <n v="0"/>
    <n v="0"/>
    <x v="9"/>
    <n v="0"/>
    <x v="3"/>
    <e v="#N/A"/>
    <n v="0"/>
    <x v="2"/>
    <x v="1"/>
    <x v="1"/>
    <x v="2"/>
    <x v="0"/>
    <b v="0"/>
    <n v="401"/>
    <n v="432"/>
  </r>
  <r>
    <n v="0"/>
    <n v="0"/>
    <x v="9"/>
    <n v="0"/>
    <x v="3"/>
    <e v="#N/A"/>
    <n v="0"/>
    <x v="2"/>
    <x v="1"/>
    <x v="1"/>
    <x v="2"/>
    <x v="0"/>
    <b v="0"/>
    <n v="402"/>
    <n v="433"/>
  </r>
  <r>
    <n v="0"/>
    <n v="0"/>
    <x v="9"/>
    <n v="0"/>
    <x v="3"/>
    <e v="#N/A"/>
    <n v="0"/>
    <x v="2"/>
    <x v="1"/>
    <x v="1"/>
    <x v="2"/>
    <x v="0"/>
    <b v="0"/>
    <n v="403"/>
    <n v="434"/>
  </r>
  <r>
    <n v="0"/>
    <n v="0"/>
    <x v="9"/>
    <n v="0"/>
    <x v="3"/>
    <e v="#N/A"/>
    <n v="0"/>
    <x v="2"/>
    <x v="1"/>
    <x v="1"/>
    <x v="2"/>
    <x v="0"/>
    <b v="0"/>
    <n v="404"/>
    <n v="435"/>
  </r>
  <r>
    <n v="0"/>
    <n v="0"/>
    <x v="9"/>
    <n v="0"/>
    <x v="3"/>
    <e v="#N/A"/>
    <n v="0"/>
    <x v="2"/>
    <x v="1"/>
    <x v="1"/>
    <x v="2"/>
    <x v="0"/>
    <b v="0"/>
    <n v="405"/>
    <n v="436"/>
  </r>
  <r>
    <n v="0"/>
    <n v="0"/>
    <x v="9"/>
    <n v="0"/>
    <x v="3"/>
    <e v="#N/A"/>
    <n v="0"/>
    <x v="2"/>
    <x v="1"/>
    <x v="1"/>
    <x v="2"/>
    <x v="0"/>
    <b v="0"/>
    <n v="406"/>
    <n v="437"/>
  </r>
  <r>
    <n v="0"/>
    <n v="0"/>
    <x v="9"/>
    <n v="0"/>
    <x v="3"/>
    <e v="#N/A"/>
    <n v="0"/>
    <x v="2"/>
    <x v="1"/>
    <x v="1"/>
    <x v="2"/>
    <x v="0"/>
    <b v="0"/>
    <n v="407"/>
    <n v="438"/>
  </r>
  <r>
    <n v="0"/>
    <n v="0"/>
    <x v="9"/>
    <n v="0"/>
    <x v="3"/>
    <e v="#N/A"/>
    <n v="0"/>
    <x v="2"/>
    <x v="1"/>
    <x v="1"/>
    <x v="2"/>
    <x v="0"/>
    <b v="0"/>
    <n v="408"/>
    <n v="439"/>
  </r>
  <r>
    <n v="0"/>
    <n v="0"/>
    <x v="9"/>
    <n v="0"/>
    <x v="3"/>
    <e v="#N/A"/>
    <n v="0"/>
    <x v="2"/>
    <x v="1"/>
    <x v="1"/>
    <x v="2"/>
    <x v="0"/>
    <b v="0"/>
    <n v="409"/>
    <n v="440"/>
  </r>
  <r>
    <n v="0"/>
    <n v="0"/>
    <x v="9"/>
    <n v="0"/>
    <x v="3"/>
    <e v="#N/A"/>
    <n v="0"/>
    <x v="2"/>
    <x v="1"/>
    <x v="1"/>
    <x v="2"/>
    <x v="0"/>
    <b v="0"/>
    <n v="410"/>
    <n v="441"/>
  </r>
  <r>
    <n v="0"/>
    <n v="0"/>
    <x v="9"/>
    <n v="0"/>
    <x v="3"/>
    <e v="#N/A"/>
    <n v="0"/>
    <x v="2"/>
    <x v="1"/>
    <x v="1"/>
    <x v="2"/>
    <x v="0"/>
    <b v="0"/>
    <n v="411"/>
    <n v="442"/>
  </r>
  <r>
    <n v="0"/>
    <n v="0"/>
    <x v="9"/>
    <n v="0"/>
    <x v="3"/>
    <e v="#N/A"/>
    <n v="0"/>
    <x v="2"/>
    <x v="1"/>
    <x v="1"/>
    <x v="2"/>
    <x v="0"/>
    <b v="0"/>
    <n v="412"/>
    <n v="443"/>
  </r>
  <r>
    <n v="0"/>
    <n v="0"/>
    <x v="9"/>
    <n v="0"/>
    <x v="3"/>
    <e v="#N/A"/>
    <n v="0"/>
    <x v="2"/>
    <x v="1"/>
    <x v="1"/>
    <x v="2"/>
    <x v="0"/>
    <b v="0"/>
    <n v="413"/>
    <n v="444"/>
  </r>
  <r>
    <n v="0"/>
    <n v="0"/>
    <x v="9"/>
    <n v="0"/>
    <x v="3"/>
    <e v="#N/A"/>
    <n v="0"/>
    <x v="2"/>
    <x v="1"/>
    <x v="1"/>
    <x v="2"/>
    <x v="0"/>
    <b v="0"/>
    <n v="414"/>
    <n v="445"/>
  </r>
  <r>
    <n v="0"/>
    <n v="0"/>
    <x v="9"/>
    <n v="0"/>
    <x v="3"/>
    <e v="#N/A"/>
    <n v="0"/>
    <x v="2"/>
    <x v="1"/>
    <x v="1"/>
    <x v="2"/>
    <x v="0"/>
    <b v="0"/>
    <n v="415"/>
    <n v="446"/>
  </r>
  <r>
    <n v="0"/>
    <n v="0"/>
    <x v="9"/>
    <n v="0"/>
    <x v="3"/>
    <e v="#N/A"/>
    <n v="0"/>
    <x v="2"/>
    <x v="1"/>
    <x v="1"/>
    <x v="2"/>
    <x v="0"/>
    <b v="0"/>
    <n v="416"/>
    <n v="447"/>
  </r>
  <r>
    <n v="0"/>
    <n v="0"/>
    <x v="9"/>
    <n v="0"/>
    <x v="3"/>
    <e v="#N/A"/>
    <n v="0"/>
    <x v="2"/>
    <x v="1"/>
    <x v="1"/>
    <x v="2"/>
    <x v="0"/>
    <b v="0"/>
    <n v="417"/>
    <n v="448"/>
  </r>
  <r>
    <n v="0"/>
    <n v="0"/>
    <x v="9"/>
    <n v="0"/>
    <x v="3"/>
    <e v="#N/A"/>
    <n v="0"/>
    <x v="2"/>
    <x v="1"/>
    <x v="1"/>
    <x v="2"/>
    <x v="0"/>
    <b v="0"/>
    <n v="418"/>
    <n v="449"/>
  </r>
  <r>
    <n v="0"/>
    <n v="0"/>
    <x v="9"/>
    <n v="0"/>
    <x v="3"/>
    <e v="#N/A"/>
    <n v="0"/>
    <x v="2"/>
    <x v="1"/>
    <x v="1"/>
    <x v="2"/>
    <x v="0"/>
    <b v="0"/>
    <n v="419"/>
    <n v="450"/>
  </r>
  <r>
    <n v="0"/>
    <n v="0"/>
    <x v="9"/>
    <n v="0"/>
    <x v="3"/>
    <e v="#N/A"/>
    <n v="0"/>
    <x v="2"/>
    <x v="1"/>
    <x v="1"/>
    <x v="2"/>
    <x v="0"/>
    <b v="0"/>
    <n v="420"/>
    <n v="451"/>
  </r>
  <r>
    <n v="0"/>
    <n v="0"/>
    <x v="9"/>
    <n v="0"/>
    <x v="3"/>
    <e v="#N/A"/>
    <n v="0"/>
    <x v="2"/>
    <x v="1"/>
    <x v="1"/>
    <x v="2"/>
    <x v="0"/>
    <b v="0"/>
    <n v="421"/>
    <n v="452"/>
  </r>
  <r>
    <n v="0"/>
    <n v="0"/>
    <x v="9"/>
    <n v="0"/>
    <x v="3"/>
    <e v="#N/A"/>
    <n v="0"/>
    <x v="2"/>
    <x v="1"/>
    <x v="1"/>
    <x v="2"/>
    <x v="0"/>
    <b v="0"/>
    <n v="422"/>
    <n v="453"/>
  </r>
  <r>
    <n v="0"/>
    <n v="0"/>
    <x v="9"/>
    <n v="0"/>
    <x v="3"/>
    <e v="#N/A"/>
    <n v="0"/>
    <x v="2"/>
    <x v="1"/>
    <x v="1"/>
    <x v="2"/>
    <x v="0"/>
    <b v="0"/>
    <n v="423"/>
    <n v="454"/>
  </r>
  <r>
    <n v="0"/>
    <n v="0"/>
    <x v="9"/>
    <n v="0"/>
    <x v="3"/>
    <e v="#N/A"/>
    <n v="0"/>
    <x v="2"/>
    <x v="1"/>
    <x v="1"/>
    <x v="2"/>
    <x v="0"/>
    <b v="0"/>
    <n v="424"/>
    <n v="455"/>
  </r>
  <r>
    <n v="0"/>
    <n v="0"/>
    <x v="9"/>
    <n v="0"/>
    <x v="3"/>
    <e v="#N/A"/>
    <n v="0"/>
    <x v="2"/>
    <x v="1"/>
    <x v="1"/>
    <x v="2"/>
    <x v="0"/>
    <b v="0"/>
    <n v="425"/>
    <n v="456"/>
  </r>
  <r>
    <n v="0"/>
    <n v="0"/>
    <x v="9"/>
    <n v="0"/>
    <x v="3"/>
    <e v="#N/A"/>
    <n v="0"/>
    <x v="2"/>
    <x v="1"/>
    <x v="1"/>
    <x v="2"/>
    <x v="0"/>
    <b v="0"/>
    <n v="426"/>
    <n v="457"/>
  </r>
  <r>
    <n v="0"/>
    <n v="0"/>
    <x v="9"/>
    <n v="0"/>
    <x v="3"/>
    <e v="#N/A"/>
    <n v="0"/>
    <x v="2"/>
    <x v="1"/>
    <x v="1"/>
    <x v="2"/>
    <x v="0"/>
    <b v="0"/>
    <n v="427"/>
    <n v="458"/>
  </r>
  <r>
    <n v="0"/>
    <n v="0"/>
    <x v="9"/>
    <n v="0"/>
    <x v="3"/>
    <e v="#N/A"/>
    <n v="0"/>
    <x v="2"/>
    <x v="1"/>
    <x v="1"/>
    <x v="2"/>
    <x v="0"/>
    <b v="0"/>
    <n v="428"/>
    <n v="459"/>
  </r>
  <r>
    <n v="0"/>
    <n v="0"/>
    <x v="9"/>
    <n v="0"/>
    <x v="3"/>
    <e v="#N/A"/>
    <n v="0"/>
    <x v="2"/>
    <x v="1"/>
    <x v="1"/>
    <x v="2"/>
    <x v="0"/>
    <b v="0"/>
    <n v="429"/>
    <n v="460"/>
  </r>
  <r>
    <n v="0"/>
    <n v="0"/>
    <x v="9"/>
    <n v="0"/>
    <x v="3"/>
    <e v="#N/A"/>
    <n v="0"/>
    <x v="2"/>
    <x v="1"/>
    <x v="1"/>
    <x v="2"/>
    <x v="0"/>
    <b v="0"/>
    <n v="430"/>
    <n v="461"/>
  </r>
  <r>
    <n v="0"/>
    <n v="0"/>
    <x v="9"/>
    <n v="0"/>
    <x v="3"/>
    <e v="#N/A"/>
    <n v="0"/>
    <x v="2"/>
    <x v="1"/>
    <x v="1"/>
    <x v="2"/>
    <x v="0"/>
    <b v="0"/>
    <n v="431"/>
    <n v="462"/>
  </r>
  <r>
    <n v="0"/>
    <n v="0"/>
    <x v="9"/>
    <n v="0"/>
    <x v="3"/>
    <e v="#N/A"/>
    <n v="0"/>
    <x v="2"/>
    <x v="1"/>
    <x v="1"/>
    <x v="2"/>
    <x v="0"/>
    <b v="0"/>
    <n v="432"/>
    <n v="463"/>
  </r>
  <r>
    <n v="0"/>
    <n v="0"/>
    <x v="9"/>
    <n v="0"/>
    <x v="3"/>
    <e v="#N/A"/>
    <n v="0"/>
    <x v="2"/>
    <x v="1"/>
    <x v="1"/>
    <x v="2"/>
    <x v="0"/>
    <b v="0"/>
    <n v="433"/>
    <n v="464"/>
  </r>
  <r>
    <n v="0"/>
    <n v="0"/>
    <x v="9"/>
    <n v="0"/>
    <x v="3"/>
    <e v="#N/A"/>
    <n v="0"/>
    <x v="2"/>
    <x v="1"/>
    <x v="1"/>
    <x v="2"/>
    <x v="0"/>
    <b v="0"/>
    <n v="434"/>
    <n v="465"/>
  </r>
  <r>
    <n v="0"/>
    <n v="0"/>
    <x v="9"/>
    <n v="0"/>
    <x v="3"/>
    <e v="#N/A"/>
    <n v="0"/>
    <x v="2"/>
    <x v="1"/>
    <x v="1"/>
    <x v="2"/>
    <x v="0"/>
    <b v="0"/>
    <n v="435"/>
    <n v="466"/>
  </r>
  <r>
    <n v="0"/>
    <n v="0"/>
    <x v="9"/>
    <n v="0"/>
    <x v="3"/>
    <e v="#N/A"/>
    <n v="0"/>
    <x v="2"/>
    <x v="1"/>
    <x v="1"/>
    <x v="2"/>
    <x v="0"/>
    <b v="0"/>
    <n v="436"/>
    <n v="467"/>
  </r>
  <r>
    <n v="0"/>
    <n v="0"/>
    <x v="9"/>
    <n v="0"/>
    <x v="3"/>
    <e v="#N/A"/>
    <n v="0"/>
    <x v="2"/>
    <x v="1"/>
    <x v="1"/>
    <x v="2"/>
    <x v="0"/>
    <b v="0"/>
    <n v="437"/>
    <n v="468"/>
  </r>
  <r>
    <n v="0"/>
    <n v="0"/>
    <x v="9"/>
    <n v="0"/>
    <x v="3"/>
    <e v="#N/A"/>
    <n v="0"/>
    <x v="2"/>
    <x v="1"/>
    <x v="1"/>
    <x v="2"/>
    <x v="0"/>
    <b v="0"/>
    <n v="438"/>
    <n v="469"/>
  </r>
  <r>
    <n v="0"/>
    <n v="0"/>
    <x v="9"/>
    <n v="0"/>
    <x v="3"/>
    <e v="#N/A"/>
    <n v="0"/>
    <x v="2"/>
    <x v="1"/>
    <x v="1"/>
    <x v="2"/>
    <x v="0"/>
    <b v="0"/>
    <n v="439"/>
    <n v="470"/>
  </r>
  <r>
    <n v="0"/>
    <n v="0"/>
    <x v="9"/>
    <n v="0"/>
    <x v="3"/>
    <e v="#N/A"/>
    <n v="0"/>
    <x v="2"/>
    <x v="1"/>
    <x v="1"/>
    <x v="2"/>
    <x v="0"/>
    <b v="0"/>
    <n v="440"/>
    <n v="471"/>
  </r>
  <r>
    <n v="0"/>
    <n v="0"/>
    <x v="9"/>
    <n v="0"/>
    <x v="3"/>
    <e v="#N/A"/>
    <n v="0"/>
    <x v="2"/>
    <x v="1"/>
    <x v="1"/>
    <x v="2"/>
    <x v="0"/>
    <b v="0"/>
    <n v="441"/>
    <n v="472"/>
  </r>
  <r>
    <n v="0"/>
    <n v="0"/>
    <x v="9"/>
    <n v="0"/>
    <x v="3"/>
    <e v="#N/A"/>
    <n v="0"/>
    <x v="2"/>
    <x v="1"/>
    <x v="1"/>
    <x v="2"/>
    <x v="0"/>
    <b v="0"/>
    <n v="442"/>
    <n v="473"/>
  </r>
  <r>
    <n v="0"/>
    <n v="0"/>
    <x v="9"/>
    <n v="0"/>
    <x v="3"/>
    <e v="#N/A"/>
    <n v="0"/>
    <x v="2"/>
    <x v="1"/>
    <x v="1"/>
    <x v="2"/>
    <x v="0"/>
    <b v="0"/>
    <n v="443"/>
    <n v="474"/>
  </r>
  <r>
    <n v="0"/>
    <n v="0"/>
    <x v="9"/>
    <n v="0"/>
    <x v="3"/>
    <e v="#N/A"/>
    <n v="0"/>
    <x v="2"/>
    <x v="1"/>
    <x v="1"/>
    <x v="2"/>
    <x v="0"/>
    <b v="0"/>
    <n v="444"/>
    <n v="475"/>
  </r>
  <r>
    <n v="0"/>
    <n v="0"/>
    <x v="9"/>
    <n v="0"/>
    <x v="3"/>
    <e v="#N/A"/>
    <n v="0"/>
    <x v="2"/>
    <x v="1"/>
    <x v="1"/>
    <x v="2"/>
    <x v="0"/>
    <b v="0"/>
    <n v="445"/>
    <n v="476"/>
  </r>
  <r>
    <n v="0"/>
    <n v="0"/>
    <x v="9"/>
    <n v="0"/>
    <x v="3"/>
    <e v="#N/A"/>
    <n v="0"/>
    <x v="2"/>
    <x v="1"/>
    <x v="1"/>
    <x v="2"/>
    <x v="0"/>
    <b v="0"/>
    <n v="446"/>
    <n v="477"/>
  </r>
  <r>
    <n v="0"/>
    <n v="0"/>
    <x v="9"/>
    <n v="0"/>
    <x v="3"/>
    <e v="#N/A"/>
    <n v="0"/>
    <x v="2"/>
    <x v="1"/>
    <x v="1"/>
    <x v="2"/>
    <x v="0"/>
    <b v="0"/>
    <n v="447"/>
    <n v="478"/>
  </r>
  <r>
    <n v="0"/>
    <n v="0"/>
    <x v="9"/>
    <n v="0"/>
    <x v="3"/>
    <e v="#N/A"/>
    <n v="0"/>
    <x v="2"/>
    <x v="1"/>
    <x v="1"/>
    <x v="2"/>
    <x v="0"/>
    <b v="0"/>
    <n v="448"/>
    <n v="479"/>
  </r>
  <r>
    <n v="0"/>
    <n v="0"/>
    <x v="9"/>
    <n v="0"/>
    <x v="3"/>
    <e v="#N/A"/>
    <n v="0"/>
    <x v="2"/>
    <x v="1"/>
    <x v="1"/>
    <x v="2"/>
    <x v="0"/>
    <b v="0"/>
    <n v="449"/>
    <n v="480"/>
  </r>
  <r>
    <n v="0"/>
    <n v="0"/>
    <x v="9"/>
    <n v="0"/>
    <x v="3"/>
    <e v="#N/A"/>
    <n v="0"/>
    <x v="2"/>
    <x v="1"/>
    <x v="1"/>
    <x v="2"/>
    <x v="0"/>
    <b v="0"/>
    <n v="450"/>
    <n v="481"/>
  </r>
  <r>
    <n v="0"/>
    <n v="0"/>
    <x v="9"/>
    <n v="0"/>
    <x v="3"/>
    <e v="#N/A"/>
    <n v="0"/>
    <x v="2"/>
    <x v="1"/>
    <x v="1"/>
    <x v="2"/>
    <x v="0"/>
    <b v="0"/>
    <n v="451"/>
    <n v="482"/>
  </r>
  <r>
    <n v="0"/>
    <n v="0"/>
    <x v="9"/>
    <n v="0"/>
    <x v="3"/>
    <e v="#N/A"/>
    <n v="0"/>
    <x v="2"/>
    <x v="1"/>
    <x v="1"/>
    <x v="2"/>
    <x v="0"/>
    <b v="0"/>
    <n v="452"/>
    <n v="483"/>
  </r>
  <r>
    <n v="0"/>
    <n v="0"/>
    <x v="9"/>
    <n v="0"/>
    <x v="3"/>
    <e v="#N/A"/>
    <n v="0"/>
    <x v="2"/>
    <x v="1"/>
    <x v="1"/>
    <x v="2"/>
    <x v="0"/>
    <b v="0"/>
    <n v="453"/>
    <n v="484"/>
  </r>
  <r>
    <n v="0"/>
    <n v="0"/>
    <x v="9"/>
    <n v="0"/>
    <x v="3"/>
    <e v="#N/A"/>
    <n v="0"/>
    <x v="2"/>
    <x v="1"/>
    <x v="1"/>
    <x v="2"/>
    <x v="0"/>
    <b v="0"/>
    <n v="454"/>
    <n v="485"/>
  </r>
  <r>
    <n v="0"/>
    <n v="0"/>
    <x v="9"/>
    <n v="0"/>
    <x v="3"/>
    <e v="#N/A"/>
    <n v="0"/>
    <x v="2"/>
    <x v="1"/>
    <x v="1"/>
    <x v="2"/>
    <x v="0"/>
    <b v="0"/>
    <n v="455"/>
    <n v="486"/>
  </r>
  <r>
    <n v="0"/>
    <n v="0"/>
    <x v="9"/>
    <n v="0"/>
    <x v="3"/>
    <e v="#N/A"/>
    <n v="0"/>
    <x v="2"/>
    <x v="1"/>
    <x v="1"/>
    <x v="2"/>
    <x v="0"/>
    <b v="0"/>
    <n v="456"/>
    <n v="487"/>
  </r>
  <r>
    <n v="0"/>
    <n v="0"/>
    <x v="9"/>
    <n v="0"/>
    <x v="3"/>
    <e v="#N/A"/>
    <n v="0"/>
    <x v="2"/>
    <x v="1"/>
    <x v="1"/>
    <x v="2"/>
    <x v="0"/>
    <b v="0"/>
    <n v="457"/>
    <n v="488"/>
  </r>
  <r>
    <n v="0"/>
    <n v="0"/>
    <x v="9"/>
    <n v="0"/>
    <x v="3"/>
    <e v="#N/A"/>
    <n v="0"/>
    <x v="2"/>
    <x v="1"/>
    <x v="1"/>
    <x v="2"/>
    <x v="0"/>
    <b v="0"/>
    <n v="458"/>
    <n v="489"/>
  </r>
  <r>
    <n v="0"/>
    <n v="0"/>
    <x v="9"/>
    <n v="0"/>
    <x v="3"/>
    <e v="#N/A"/>
    <n v="0"/>
    <x v="2"/>
    <x v="1"/>
    <x v="1"/>
    <x v="2"/>
    <x v="0"/>
    <b v="0"/>
    <n v="459"/>
    <n v="490"/>
  </r>
  <r>
    <n v="0"/>
    <n v="0"/>
    <x v="9"/>
    <n v="0"/>
    <x v="3"/>
    <e v="#N/A"/>
    <n v="0"/>
    <x v="2"/>
    <x v="1"/>
    <x v="1"/>
    <x v="2"/>
    <x v="0"/>
    <b v="0"/>
    <n v="460"/>
    <n v="491"/>
  </r>
  <r>
    <n v="0"/>
    <n v="0"/>
    <x v="9"/>
    <n v="0"/>
    <x v="3"/>
    <e v="#N/A"/>
    <n v="0"/>
    <x v="2"/>
    <x v="1"/>
    <x v="1"/>
    <x v="2"/>
    <x v="0"/>
    <b v="0"/>
    <n v="461"/>
    <n v="492"/>
  </r>
  <r>
    <n v="0"/>
    <n v="0"/>
    <x v="9"/>
    <n v="0"/>
    <x v="3"/>
    <e v="#N/A"/>
    <n v="0"/>
    <x v="2"/>
    <x v="1"/>
    <x v="1"/>
    <x v="2"/>
    <x v="0"/>
    <b v="0"/>
    <n v="462"/>
    <n v="493"/>
  </r>
  <r>
    <n v="0"/>
    <n v="0"/>
    <x v="9"/>
    <n v="0"/>
    <x v="3"/>
    <e v="#N/A"/>
    <n v="0"/>
    <x v="2"/>
    <x v="1"/>
    <x v="1"/>
    <x v="2"/>
    <x v="0"/>
    <b v="0"/>
    <n v="463"/>
    <n v="494"/>
  </r>
  <r>
    <n v="0"/>
    <n v="0"/>
    <x v="9"/>
    <n v="0"/>
    <x v="3"/>
    <e v="#N/A"/>
    <n v="0"/>
    <x v="2"/>
    <x v="1"/>
    <x v="1"/>
    <x v="2"/>
    <x v="0"/>
    <b v="0"/>
    <n v="464"/>
    <n v="495"/>
  </r>
  <r>
    <n v="0"/>
    <n v="0"/>
    <x v="9"/>
    <n v="0"/>
    <x v="3"/>
    <e v="#N/A"/>
    <n v="0"/>
    <x v="2"/>
    <x v="1"/>
    <x v="1"/>
    <x v="2"/>
    <x v="0"/>
    <b v="0"/>
    <n v="465"/>
    <n v="496"/>
  </r>
  <r>
    <n v="0"/>
    <n v="0"/>
    <x v="9"/>
    <n v="0"/>
    <x v="3"/>
    <e v="#N/A"/>
    <n v="0"/>
    <x v="2"/>
    <x v="1"/>
    <x v="1"/>
    <x v="2"/>
    <x v="0"/>
    <b v="0"/>
    <n v="466"/>
    <n v="497"/>
  </r>
  <r>
    <n v="0"/>
    <n v="0"/>
    <x v="9"/>
    <n v="0"/>
    <x v="3"/>
    <e v="#N/A"/>
    <n v="0"/>
    <x v="2"/>
    <x v="1"/>
    <x v="1"/>
    <x v="2"/>
    <x v="0"/>
    <b v="0"/>
    <n v="467"/>
    <n v="498"/>
  </r>
  <r>
    <n v="0"/>
    <n v="0"/>
    <x v="9"/>
    <n v="0"/>
    <x v="3"/>
    <e v="#N/A"/>
    <n v="0"/>
    <x v="2"/>
    <x v="1"/>
    <x v="1"/>
    <x v="2"/>
    <x v="0"/>
    <b v="0"/>
    <n v="468"/>
    <n v="499"/>
  </r>
  <r>
    <n v="0"/>
    <n v="0"/>
    <x v="9"/>
    <n v="0"/>
    <x v="3"/>
    <e v="#N/A"/>
    <n v="0"/>
    <x v="2"/>
    <x v="1"/>
    <x v="1"/>
    <x v="2"/>
    <x v="0"/>
    <b v="0"/>
    <n v="469"/>
    <n v="500"/>
  </r>
  <r>
    <n v="0"/>
    <n v="0"/>
    <x v="9"/>
    <n v="0"/>
    <x v="3"/>
    <e v="#N/A"/>
    <n v="0"/>
    <x v="2"/>
    <x v="1"/>
    <x v="1"/>
    <x v="2"/>
    <x v="0"/>
    <b v="0"/>
    <n v="470"/>
    <n v="501"/>
  </r>
  <r>
    <n v="0"/>
    <n v="0"/>
    <x v="9"/>
    <n v="0"/>
    <x v="3"/>
    <e v="#N/A"/>
    <n v="0"/>
    <x v="2"/>
    <x v="1"/>
    <x v="1"/>
    <x v="2"/>
    <x v="0"/>
    <b v="0"/>
    <n v="471"/>
    <n v="502"/>
  </r>
  <r>
    <n v="0"/>
    <n v="0"/>
    <x v="9"/>
    <n v="0"/>
    <x v="3"/>
    <e v="#N/A"/>
    <n v="0"/>
    <x v="2"/>
    <x v="1"/>
    <x v="1"/>
    <x v="2"/>
    <x v="0"/>
    <b v="0"/>
    <n v="472"/>
    <n v="503"/>
  </r>
  <r>
    <n v="0"/>
    <n v="0"/>
    <x v="9"/>
    <n v="0"/>
    <x v="3"/>
    <e v="#N/A"/>
    <n v="0"/>
    <x v="2"/>
    <x v="1"/>
    <x v="1"/>
    <x v="2"/>
    <x v="0"/>
    <b v="0"/>
    <n v="473"/>
    <n v="504"/>
  </r>
  <r>
    <n v="0"/>
    <n v="0"/>
    <x v="9"/>
    <n v="0"/>
    <x v="3"/>
    <e v="#N/A"/>
    <n v="0"/>
    <x v="2"/>
    <x v="1"/>
    <x v="1"/>
    <x v="2"/>
    <x v="0"/>
    <b v="0"/>
    <n v="474"/>
    <n v="505"/>
  </r>
  <r>
    <n v="0"/>
    <n v="0"/>
    <x v="9"/>
    <n v="0"/>
    <x v="3"/>
    <e v="#N/A"/>
    <n v="0"/>
    <x v="2"/>
    <x v="1"/>
    <x v="1"/>
    <x v="2"/>
    <x v="0"/>
    <b v="0"/>
    <n v="475"/>
    <n v="506"/>
  </r>
  <r>
    <n v="0"/>
    <n v="0"/>
    <x v="9"/>
    <n v="0"/>
    <x v="3"/>
    <e v="#N/A"/>
    <n v="0"/>
    <x v="2"/>
    <x v="1"/>
    <x v="1"/>
    <x v="2"/>
    <x v="0"/>
    <b v="0"/>
    <n v="476"/>
    <n v="507"/>
  </r>
  <r>
    <n v="0"/>
    <n v="0"/>
    <x v="9"/>
    <n v="0"/>
    <x v="3"/>
    <e v="#N/A"/>
    <n v="0"/>
    <x v="2"/>
    <x v="1"/>
    <x v="1"/>
    <x v="2"/>
    <x v="0"/>
    <b v="0"/>
    <n v="477"/>
    <n v="508"/>
  </r>
  <r>
    <n v="0"/>
    <n v="0"/>
    <x v="9"/>
    <n v="0"/>
    <x v="3"/>
    <e v="#N/A"/>
    <n v="0"/>
    <x v="2"/>
    <x v="1"/>
    <x v="1"/>
    <x v="2"/>
    <x v="0"/>
    <b v="0"/>
    <n v="478"/>
    <n v="509"/>
  </r>
  <r>
    <n v="0"/>
    <n v="0"/>
    <x v="9"/>
    <n v="0"/>
    <x v="3"/>
    <e v="#N/A"/>
    <n v="0"/>
    <x v="2"/>
    <x v="1"/>
    <x v="1"/>
    <x v="2"/>
    <x v="0"/>
    <b v="0"/>
    <n v="479"/>
    <n v="510"/>
  </r>
  <r>
    <n v="0"/>
    <n v="0"/>
    <x v="9"/>
    <n v="0"/>
    <x v="3"/>
    <e v="#N/A"/>
    <n v="0"/>
    <x v="2"/>
    <x v="1"/>
    <x v="1"/>
    <x v="2"/>
    <x v="0"/>
    <b v="0"/>
    <n v="480"/>
    <n v="511"/>
  </r>
  <r>
    <n v="0"/>
    <n v="0"/>
    <x v="9"/>
    <n v="0"/>
    <x v="3"/>
    <e v="#N/A"/>
    <n v="0"/>
    <x v="2"/>
    <x v="1"/>
    <x v="1"/>
    <x v="2"/>
    <x v="0"/>
    <b v="0"/>
    <n v="481"/>
    <n v="512"/>
  </r>
  <r>
    <n v="0"/>
    <n v="0"/>
    <x v="9"/>
    <n v="0"/>
    <x v="3"/>
    <e v="#N/A"/>
    <n v="0"/>
    <x v="2"/>
    <x v="1"/>
    <x v="1"/>
    <x v="2"/>
    <x v="0"/>
    <b v="0"/>
    <n v="482"/>
    <n v="513"/>
  </r>
  <r>
    <n v="0"/>
    <n v="0"/>
    <x v="9"/>
    <n v="0"/>
    <x v="3"/>
    <e v="#N/A"/>
    <n v="0"/>
    <x v="2"/>
    <x v="1"/>
    <x v="1"/>
    <x v="2"/>
    <x v="0"/>
    <b v="0"/>
    <n v="483"/>
    <n v="514"/>
  </r>
  <r>
    <n v="0"/>
    <n v="0"/>
    <x v="9"/>
    <n v="0"/>
    <x v="3"/>
    <e v="#N/A"/>
    <n v="0"/>
    <x v="2"/>
    <x v="1"/>
    <x v="1"/>
    <x v="2"/>
    <x v="0"/>
    <b v="0"/>
    <n v="484"/>
    <n v="515"/>
  </r>
  <r>
    <n v="0"/>
    <n v="0"/>
    <x v="9"/>
    <n v="0"/>
    <x v="3"/>
    <e v="#N/A"/>
    <n v="0"/>
    <x v="2"/>
    <x v="1"/>
    <x v="1"/>
    <x v="2"/>
    <x v="0"/>
    <b v="0"/>
    <n v="485"/>
    <n v="516"/>
  </r>
  <r>
    <n v="0"/>
    <n v="0"/>
    <x v="9"/>
    <n v="0"/>
    <x v="3"/>
    <e v="#N/A"/>
    <n v="0"/>
    <x v="2"/>
    <x v="1"/>
    <x v="1"/>
    <x v="2"/>
    <x v="0"/>
    <b v="0"/>
    <n v="486"/>
    <n v="517"/>
  </r>
  <r>
    <n v="0"/>
    <n v="0"/>
    <x v="9"/>
    <n v="0"/>
    <x v="3"/>
    <e v="#N/A"/>
    <n v="0"/>
    <x v="2"/>
    <x v="1"/>
    <x v="1"/>
    <x v="2"/>
    <x v="0"/>
    <b v="0"/>
    <n v="487"/>
    <n v="518"/>
  </r>
  <r>
    <n v="0"/>
    <n v="0"/>
    <x v="9"/>
    <n v="0"/>
    <x v="3"/>
    <e v="#N/A"/>
    <n v="0"/>
    <x v="2"/>
    <x v="1"/>
    <x v="1"/>
    <x v="2"/>
    <x v="0"/>
    <b v="0"/>
    <n v="488"/>
    <n v="519"/>
  </r>
  <r>
    <n v="0"/>
    <n v="0"/>
    <x v="9"/>
    <n v="0"/>
    <x v="3"/>
    <e v="#N/A"/>
    <n v="0"/>
    <x v="2"/>
    <x v="1"/>
    <x v="1"/>
    <x v="2"/>
    <x v="0"/>
    <b v="0"/>
    <n v="489"/>
    <n v="520"/>
  </r>
  <r>
    <n v="0"/>
    <n v="0"/>
    <x v="9"/>
    <n v="0"/>
    <x v="3"/>
    <e v="#N/A"/>
    <n v="0"/>
    <x v="2"/>
    <x v="1"/>
    <x v="1"/>
    <x v="2"/>
    <x v="0"/>
    <b v="0"/>
    <n v="490"/>
    <n v="521"/>
  </r>
  <r>
    <n v="0"/>
    <n v="0"/>
    <x v="9"/>
    <n v="0"/>
    <x v="3"/>
    <e v="#N/A"/>
    <n v="0"/>
    <x v="2"/>
    <x v="1"/>
    <x v="1"/>
    <x v="2"/>
    <x v="0"/>
    <b v="0"/>
    <n v="491"/>
    <n v="522"/>
  </r>
  <r>
    <n v="0"/>
    <n v="0"/>
    <x v="9"/>
    <n v="0"/>
    <x v="3"/>
    <e v="#N/A"/>
    <n v="0"/>
    <x v="2"/>
    <x v="1"/>
    <x v="1"/>
    <x v="2"/>
    <x v="0"/>
    <b v="0"/>
    <n v="492"/>
    <n v="523"/>
  </r>
  <r>
    <n v="0"/>
    <n v="0"/>
    <x v="9"/>
    <n v="0"/>
    <x v="3"/>
    <e v="#N/A"/>
    <n v="0"/>
    <x v="2"/>
    <x v="1"/>
    <x v="1"/>
    <x v="2"/>
    <x v="0"/>
    <b v="0"/>
    <n v="493"/>
    <n v="524"/>
  </r>
  <r>
    <n v="0"/>
    <n v="0"/>
    <x v="9"/>
    <n v="0"/>
    <x v="3"/>
    <e v="#N/A"/>
    <n v="0"/>
    <x v="2"/>
    <x v="1"/>
    <x v="1"/>
    <x v="2"/>
    <x v="0"/>
    <b v="0"/>
    <n v="494"/>
    <n v="525"/>
  </r>
  <r>
    <n v="0"/>
    <n v="0"/>
    <x v="9"/>
    <n v="0"/>
    <x v="3"/>
    <e v="#N/A"/>
    <n v="0"/>
    <x v="2"/>
    <x v="1"/>
    <x v="1"/>
    <x v="2"/>
    <x v="0"/>
    <b v="0"/>
    <n v="495"/>
    <n v="526"/>
  </r>
  <r>
    <n v="0"/>
    <n v="0"/>
    <x v="9"/>
    <n v="0"/>
    <x v="3"/>
    <e v="#N/A"/>
    <n v="0"/>
    <x v="2"/>
    <x v="1"/>
    <x v="1"/>
    <x v="2"/>
    <x v="0"/>
    <b v="0"/>
    <n v="496"/>
    <n v="527"/>
  </r>
  <r>
    <n v="0"/>
    <n v="0"/>
    <x v="9"/>
    <n v="0"/>
    <x v="3"/>
    <e v="#N/A"/>
    <n v="0"/>
    <x v="2"/>
    <x v="1"/>
    <x v="1"/>
    <x v="2"/>
    <x v="0"/>
    <b v="0"/>
    <n v="497"/>
    <n v="528"/>
  </r>
  <r>
    <n v="0"/>
    <n v="0"/>
    <x v="9"/>
    <n v="0"/>
    <x v="3"/>
    <e v="#N/A"/>
    <n v="0"/>
    <x v="2"/>
    <x v="1"/>
    <x v="1"/>
    <x v="2"/>
    <x v="0"/>
    <b v="0"/>
    <n v="498"/>
    <n v="529"/>
  </r>
  <r>
    <n v="0"/>
    <n v="0"/>
    <x v="9"/>
    <n v="0"/>
    <x v="3"/>
    <e v="#N/A"/>
    <n v="0"/>
    <x v="2"/>
    <x v="1"/>
    <x v="1"/>
    <x v="2"/>
    <x v="0"/>
    <b v="0"/>
    <n v="499"/>
    <n v="530"/>
  </r>
  <r>
    <n v="0"/>
    <n v="0"/>
    <x v="9"/>
    <n v="0"/>
    <x v="3"/>
    <e v="#N/A"/>
    <n v="0"/>
    <x v="2"/>
    <x v="1"/>
    <x v="1"/>
    <x v="2"/>
    <x v="0"/>
    <b v="0"/>
    <n v="500"/>
    <n v="531"/>
  </r>
  <r>
    <n v="0"/>
    <n v="0"/>
    <x v="9"/>
    <n v="0"/>
    <x v="3"/>
    <e v="#N/A"/>
    <n v="0"/>
    <x v="2"/>
    <x v="1"/>
    <x v="1"/>
    <x v="2"/>
    <x v="0"/>
    <b v="0"/>
    <n v="501"/>
    <n v="532"/>
  </r>
  <r>
    <n v="0"/>
    <n v="0"/>
    <x v="9"/>
    <n v="0"/>
    <x v="3"/>
    <e v="#N/A"/>
    <n v="0"/>
    <x v="2"/>
    <x v="1"/>
    <x v="1"/>
    <x v="2"/>
    <x v="0"/>
    <b v="0"/>
    <n v="502"/>
    <n v="533"/>
  </r>
  <r>
    <n v="0"/>
    <n v="0"/>
    <x v="9"/>
    <n v="0"/>
    <x v="3"/>
    <e v="#N/A"/>
    <n v="0"/>
    <x v="2"/>
    <x v="1"/>
    <x v="1"/>
    <x v="2"/>
    <x v="0"/>
    <b v="0"/>
    <n v="503"/>
    <n v="534"/>
  </r>
  <r>
    <n v="0"/>
    <n v="0"/>
    <x v="9"/>
    <n v="0"/>
    <x v="3"/>
    <e v="#N/A"/>
    <n v="0"/>
    <x v="2"/>
    <x v="1"/>
    <x v="1"/>
    <x v="2"/>
    <x v="0"/>
    <b v="0"/>
    <n v="504"/>
    <n v="535"/>
  </r>
  <r>
    <n v="0"/>
    <n v="0"/>
    <x v="9"/>
    <n v="0"/>
    <x v="3"/>
    <e v="#N/A"/>
    <n v="0"/>
    <x v="2"/>
    <x v="1"/>
    <x v="1"/>
    <x v="2"/>
    <x v="0"/>
    <b v="0"/>
    <n v="505"/>
    <n v="536"/>
  </r>
  <r>
    <n v="0"/>
    <n v="0"/>
    <x v="9"/>
    <n v="0"/>
    <x v="3"/>
    <e v="#N/A"/>
    <n v="0"/>
    <x v="2"/>
    <x v="1"/>
    <x v="1"/>
    <x v="2"/>
    <x v="0"/>
    <b v="0"/>
    <n v="506"/>
    <n v="537"/>
  </r>
  <r>
    <n v="0"/>
    <n v="0"/>
    <x v="9"/>
    <n v="0"/>
    <x v="3"/>
    <e v="#N/A"/>
    <n v="0"/>
    <x v="2"/>
    <x v="1"/>
    <x v="1"/>
    <x v="2"/>
    <x v="0"/>
    <b v="0"/>
    <n v="507"/>
    <n v="538"/>
  </r>
  <r>
    <n v="0"/>
    <n v="0"/>
    <x v="9"/>
    <n v="0"/>
    <x v="3"/>
    <e v="#N/A"/>
    <n v="0"/>
    <x v="2"/>
    <x v="1"/>
    <x v="1"/>
    <x v="2"/>
    <x v="0"/>
    <b v="0"/>
    <n v="508"/>
    <n v="539"/>
  </r>
  <r>
    <n v="0"/>
    <n v="0"/>
    <x v="9"/>
    <n v="0"/>
    <x v="3"/>
    <e v="#N/A"/>
    <n v="0"/>
    <x v="2"/>
    <x v="1"/>
    <x v="1"/>
    <x v="2"/>
    <x v="0"/>
    <b v="0"/>
    <n v="509"/>
    <n v="540"/>
  </r>
  <r>
    <n v="0"/>
    <n v="0"/>
    <x v="9"/>
    <n v="0"/>
    <x v="3"/>
    <e v="#N/A"/>
    <n v="0"/>
    <x v="2"/>
    <x v="1"/>
    <x v="1"/>
    <x v="2"/>
    <x v="0"/>
    <b v="0"/>
    <n v="510"/>
    <n v="541"/>
  </r>
  <r>
    <n v="0"/>
    <n v="0"/>
    <x v="9"/>
    <n v="0"/>
    <x v="3"/>
    <e v="#N/A"/>
    <n v="0"/>
    <x v="2"/>
    <x v="1"/>
    <x v="1"/>
    <x v="2"/>
    <x v="0"/>
    <b v="0"/>
    <n v="511"/>
    <n v="542"/>
  </r>
  <r>
    <n v="0"/>
    <n v="0"/>
    <x v="9"/>
    <n v="0"/>
    <x v="3"/>
    <e v="#N/A"/>
    <n v="0"/>
    <x v="2"/>
    <x v="1"/>
    <x v="1"/>
    <x v="2"/>
    <x v="0"/>
    <b v="0"/>
    <n v="512"/>
    <n v="543"/>
  </r>
  <r>
    <n v="0"/>
    <n v="0"/>
    <x v="9"/>
    <n v="0"/>
    <x v="3"/>
    <e v="#N/A"/>
    <n v="0"/>
    <x v="2"/>
    <x v="1"/>
    <x v="1"/>
    <x v="2"/>
    <x v="0"/>
    <b v="0"/>
    <n v="513"/>
    <n v="544"/>
  </r>
  <r>
    <n v="0"/>
    <n v="0"/>
    <x v="9"/>
    <n v="0"/>
    <x v="3"/>
    <e v="#N/A"/>
    <n v="0"/>
    <x v="2"/>
    <x v="1"/>
    <x v="1"/>
    <x v="2"/>
    <x v="0"/>
    <b v="0"/>
    <n v="514"/>
    <n v="545"/>
  </r>
  <r>
    <n v="0"/>
    <n v="0"/>
    <x v="9"/>
    <n v="0"/>
    <x v="3"/>
    <e v="#N/A"/>
    <n v="0"/>
    <x v="2"/>
    <x v="1"/>
    <x v="1"/>
    <x v="2"/>
    <x v="0"/>
    <b v="0"/>
    <n v="515"/>
    <n v="546"/>
  </r>
  <r>
    <n v="0"/>
    <n v="0"/>
    <x v="9"/>
    <n v="0"/>
    <x v="3"/>
    <e v="#N/A"/>
    <n v="0"/>
    <x v="2"/>
    <x v="1"/>
    <x v="1"/>
    <x v="2"/>
    <x v="0"/>
    <b v="0"/>
    <n v="516"/>
    <n v="547"/>
  </r>
  <r>
    <n v="0"/>
    <n v="0"/>
    <x v="9"/>
    <n v="0"/>
    <x v="3"/>
    <e v="#N/A"/>
    <n v="0"/>
    <x v="2"/>
    <x v="1"/>
    <x v="1"/>
    <x v="2"/>
    <x v="0"/>
    <b v="0"/>
    <n v="517"/>
    <n v="548"/>
  </r>
  <r>
    <n v="0"/>
    <n v="0"/>
    <x v="9"/>
    <n v="0"/>
    <x v="3"/>
    <e v="#N/A"/>
    <n v="0"/>
    <x v="2"/>
    <x v="1"/>
    <x v="1"/>
    <x v="2"/>
    <x v="0"/>
    <b v="0"/>
    <n v="518"/>
    <n v="549"/>
  </r>
  <r>
    <n v="0"/>
    <n v="0"/>
    <x v="9"/>
    <n v="0"/>
    <x v="3"/>
    <e v="#N/A"/>
    <n v="0"/>
    <x v="2"/>
    <x v="1"/>
    <x v="1"/>
    <x v="2"/>
    <x v="0"/>
    <b v="0"/>
    <n v="519"/>
    <n v="550"/>
  </r>
  <r>
    <n v="0"/>
    <n v="0"/>
    <x v="9"/>
    <n v="0"/>
    <x v="3"/>
    <e v="#N/A"/>
    <n v="0"/>
    <x v="2"/>
    <x v="1"/>
    <x v="1"/>
    <x v="2"/>
    <x v="0"/>
    <b v="0"/>
    <n v="520"/>
    <n v="551"/>
  </r>
  <r>
    <n v="0"/>
    <n v="0"/>
    <x v="9"/>
    <n v="0"/>
    <x v="3"/>
    <e v="#N/A"/>
    <n v="0"/>
    <x v="2"/>
    <x v="1"/>
    <x v="1"/>
    <x v="2"/>
    <x v="0"/>
    <b v="0"/>
    <n v="521"/>
    <n v="552"/>
  </r>
  <r>
    <n v="0"/>
    <n v="0"/>
    <x v="9"/>
    <n v="0"/>
    <x v="3"/>
    <e v="#N/A"/>
    <n v="0"/>
    <x v="2"/>
    <x v="1"/>
    <x v="1"/>
    <x v="2"/>
    <x v="0"/>
    <b v="0"/>
    <n v="522"/>
    <n v="553"/>
  </r>
  <r>
    <n v="0"/>
    <n v="0"/>
    <x v="9"/>
    <n v="0"/>
    <x v="3"/>
    <e v="#N/A"/>
    <n v="0"/>
    <x v="2"/>
    <x v="1"/>
    <x v="1"/>
    <x v="2"/>
    <x v="0"/>
    <b v="0"/>
    <n v="523"/>
    <n v="554"/>
  </r>
  <r>
    <n v="0"/>
    <n v="0"/>
    <x v="9"/>
    <n v="0"/>
    <x v="3"/>
    <e v="#N/A"/>
    <n v="0"/>
    <x v="2"/>
    <x v="1"/>
    <x v="1"/>
    <x v="2"/>
    <x v="0"/>
    <b v="0"/>
    <n v="524"/>
    <n v="555"/>
  </r>
  <r>
    <n v="0"/>
    <n v="0"/>
    <x v="9"/>
    <n v="0"/>
    <x v="3"/>
    <e v="#N/A"/>
    <n v="0"/>
    <x v="2"/>
    <x v="1"/>
    <x v="1"/>
    <x v="2"/>
    <x v="0"/>
    <b v="0"/>
    <n v="525"/>
    <n v="556"/>
  </r>
  <r>
    <n v="0"/>
    <n v="0"/>
    <x v="9"/>
    <n v="0"/>
    <x v="3"/>
    <e v="#N/A"/>
    <n v="0"/>
    <x v="2"/>
    <x v="1"/>
    <x v="1"/>
    <x v="2"/>
    <x v="0"/>
    <b v="0"/>
    <n v="526"/>
    <n v="557"/>
  </r>
  <r>
    <n v="0"/>
    <n v="0"/>
    <x v="9"/>
    <n v="0"/>
    <x v="3"/>
    <e v="#N/A"/>
    <n v="0"/>
    <x v="2"/>
    <x v="1"/>
    <x v="1"/>
    <x v="2"/>
    <x v="0"/>
    <b v="0"/>
    <n v="527"/>
    <n v="558"/>
  </r>
  <r>
    <n v="0"/>
    <n v="0"/>
    <x v="9"/>
    <n v="0"/>
    <x v="3"/>
    <e v="#N/A"/>
    <n v="0"/>
    <x v="2"/>
    <x v="1"/>
    <x v="1"/>
    <x v="2"/>
    <x v="0"/>
    <b v="0"/>
    <n v="528"/>
    <n v="559"/>
  </r>
  <r>
    <n v="0"/>
    <n v="0"/>
    <x v="9"/>
    <n v="0"/>
    <x v="3"/>
    <e v="#N/A"/>
    <n v="0"/>
    <x v="2"/>
    <x v="1"/>
    <x v="1"/>
    <x v="2"/>
    <x v="0"/>
    <b v="0"/>
    <n v="529"/>
    <n v="560"/>
  </r>
  <r>
    <n v="0"/>
    <n v="0"/>
    <x v="9"/>
    <n v="0"/>
    <x v="3"/>
    <e v="#N/A"/>
    <n v="0"/>
    <x v="2"/>
    <x v="1"/>
    <x v="1"/>
    <x v="2"/>
    <x v="0"/>
    <b v="0"/>
    <n v="530"/>
    <n v="561"/>
  </r>
  <r>
    <n v="0"/>
    <n v="0"/>
    <x v="9"/>
    <n v="0"/>
    <x v="3"/>
    <e v="#N/A"/>
    <n v="0"/>
    <x v="2"/>
    <x v="1"/>
    <x v="1"/>
    <x v="2"/>
    <x v="0"/>
    <b v="0"/>
    <n v="531"/>
    <n v="562"/>
  </r>
  <r>
    <n v="0"/>
    <n v="0"/>
    <x v="9"/>
    <n v="0"/>
    <x v="3"/>
    <e v="#N/A"/>
    <n v="0"/>
    <x v="2"/>
    <x v="1"/>
    <x v="1"/>
    <x v="2"/>
    <x v="0"/>
    <b v="0"/>
    <n v="532"/>
    <n v="563"/>
  </r>
  <r>
    <n v="0"/>
    <n v="0"/>
    <x v="9"/>
    <n v="0"/>
    <x v="3"/>
    <e v="#N/A"/>
    <n v="0"/>
    <x v="2"/>
    <x v="1"/>
    <x v="1"/>
    <x v="2"/>
    <x v="0"/>
    <b v="0"/>
    <n v="533"/>
    <n v="564"/>
  </r>
  <r>
    <n v="0"/>
    <n v="0"/>
    <x v="9"/>
    <n v="0"/>
    <x v="3"/>
    <e v="#N/A"/>
    <n v="0"/>
    <x v="2"/>
    <x v="1"/>
    <x v="1"/>
    <x v="2"/>
    <x v="0"/>
    <b v="0"/>
    <n v="534"/>
    <n v="565"/>
  </r>
  <r>
    <n v="0"/>
    <n v="0"/>
    <x v="9"/>
    <n v="0"/>
    <x v="3"/>
    <e v="#N/A"/>
    <n v="0"/>
    <x v="2"/>
    <x v="1"/>
    <x v="1"/>
    <x v="2"/>
    <x v="0"/>
    <b v="0"/>
    <n v="535"/>
    <n v="566"/>
  </r>
  <r>
    <n v="0"/>
    <n v="0"/>
    <x v="9"/>
    <n v="0"/>
    <x v="3"/>
    <e v="#N/A"/>
    <n v="0"/>
    <x v="2"/>
    <x v="1"/>
    <x v="1"/>
    <x v="2"/>
    <x v="0"/>
    <b v="0"/>
    <n v="536"/>
    <n v="567"/>
  </r>
  <r>
    <n v="0"/>
    <n v="0"/>
    <x v="9"/>
    <n v="0"/>
    <x v="3"/>
    <e v="#N/A"/>
    <n v="0"/>
    <x v="2"/>
    <x v="1"/>
    <x v="1"/>
    <x v="2"/>
    <x v="0"/>
    <b v="0"/>
    <n v="537"/>
    <n v="568"/>
  </r>
  <r>
    <n v="0"/>
    <n v="0"/>
    <x v="9"/>
    <n v="0"/>
    <x v="3"/>
    <e v="#N/A"/>
    <n v="0"/>
    <x v="2"/>
    <x v="1"/>
    <x v="1"/>
    <x v="2"/>
    <x v="0"/>
    <b v="0"/>
    <n v="538"/>
    <n v="569"/>
  </r>
  <r>
    <n v="0"/>
    <n v="0"/>
    <x v="9"/>
    <n v="0"/>
    <x v="3"/>
    <e v="#N/A"/>
    <n v="0"/>
    <x v="2"/>
    <x v="1"/>
    <x v="1"/>
    <x v="2"/>
    <x v="0"/>
    <b v="0"/>
    <n v="539"/>
    <n v="570"/>
  </r>
  <r>
    <n v="0"/>
    <n v="0"/>
    <x v="9"/>
    <n v="0"/>
    <x v="3"/>
    <e v="#N/A"/>
    <n v="0"/>
    <x v="2"/>
    <x v="1"/>
    <x v="1"/>
    <x v="2"/>
    <x v="0"/>
    <b v="0"/>
    <n v="540"/>
    <n v="571"/>
  </r>
  <r>
    <n v="0"/>
    <n v="0"/>
    <x v="9"/>
    <n v="0"/>
    <x v="3"/>
    <e v="#N/A"/>
    <n v="0"/>
    <x v="2"/>
    <x v="1"/>
    <x v="1"/>
    <x v="2"/>
    <x v="0"/>
    <b v="0"/>
    <n v="541"/>
    <n v="572"/>
  </r>
  <r>
    <n v="0"/>
    <n v="0"/>
    <x v="9"/>
    <n v="0"/>
    <x v="3"/>
    <e v="#N/A"/>
    <n v="0"/>
    <x v="2"/>
    <x v="1"/>
    <x v="1"/>
    <x v="2"/>
    <x v="0"/>
    <b v="0"/>
    <n v="542"/>
    <n v="573"/>
  </r>
  <r>
    <n v="0"/>
    <n v="0"/>
    <x v="9"/>
    <n v="0"/>
    <x v="3"/>
    <e v="#N/A"/>
    <n v="0"/>
    <x v="2"/>
    <x v="1"/>
    <x v="1"/>
    <x v="2"/>
    <x v="0"/>
    <b v="0"/>
    <n v="543"/>
    <n v="574"/>
  </r>
  <r>
    <n v="0"/>
    <n v="0"/>
    <x v="9"/>
    <n v="0"/>
    <x v="3"/>
    <e v="#N/A"/>
    <n v="0"/>
    <x v="2"/>
    <x v="1"/>
    <x v="1"/>
    <x v="2"/>
    <x v="0"/>
    <b v="0"/>
    <n v="544"/>
    <n v="575"/>
  </r>
  <r>
    <n v="0"/>
    <n v="0"/>
    <x v="9"/>
    <n v="0"/>
    <x v="3"/>
    <e v="#N/A"/>
    <n v="0"/>
    <x v="2"/>
    <x v="1"/>
    <x v="1"/>
    <x v="2"/>
    <x v="0"/>
    <b v="0"/>
    <n v="545"/>
    <n v="576"/>
  </r>
  <r>
    <n v="0"/>
    <n v="0"/>
    <x v="9"/>
    <n v="0"/>
    <x v="3"/>
    <e v="#N/A"/>
    <n v="0"/>
    <x v="2"/>
    <x v="1"/>
    <x v="1"/>
    <x v="2"/>
    <x v="0"/>
    <b v="0"/>
    <n v="546"/>
    <n v="577"/>
  </r>
  <r>
    <n v="0"/>
    <n v="0"/>
    <x v="9"/>
    <n v="0"/>
    <x v="3"/>
    <e v="#N/A"/>
    <n v="0"/>
    <x v="2"/>
    <x v="1"/>
    <x v="1"/>
    <x v="2"/>
    <x v="0"/>
    <b v="0"/>
    <n v="547"/>
    <n v="578"/>
  </r>
  <r>
    <n v="0"/>
    <n v="0"/>
    <x v="9"/>
    <n v="0"/>
    <x v="3"/>
    <e v="#N/A"/>
    <n v="0"/>
    <x v="2"/>
    <x v="1"/>
    <x v="1"/>
    <x v="2"/>
    <x v="0"/>
    <b v="0"/>
    <n v="548"/>
    <n v="579"/>
  </r>
  <r>
    <n v="0"/>
    <n v="0"/>
    <x v="9"/>
    <n v="0"/>
    <x v="3"/>
    <e v="#N/A"/>
    <n v="0"/>
    <x v="2"/>
    <x v="1"/>
    <x v="1"/>
    <x v="2"/>
    <x v="0"/>
    <b v="0"/>
    <n v="549"/>
    <n v="580"/>
  </r>
  <r>
    <n v="0"/>
    <n v="0"/>
    <x v="9"/>
    <n v="0"/>
    <x v="3"/>
    <e v="#N/A"/>
    <n v="0"/>
    <x v="2"/>
    <x v="1"/>
    <x v="1"/>
    <x v="2"/>
    <x v="0"/>
    <b v="0"/>
    <n v="550"/>
    <n v="581"/>
  </r>
  <r>
    <n v="0"/>
    <n v="0"/>
    <x v="9"/>
    <n v="0"/>
    <x v="3"/>
    <e v="#N/A"/>
    <n v="0"/>
    <x v="2"/>
    <x v="1"/>
    <x v="1"/>
    <x v="2"/>
    <x v="0"/>
    <b v="0"/>
    <n v="551"/>
    <n v="582"/>
  </r>
  <r>
    <n v="0"/>
    <n v="0"/>
    <x v="9"/>
    <n v="0"/>
    <x v="3"/>
    <e v="#N/A"/>
    <n v="0"/>
    <x v="2"/>
    <x v="1"/>
    <x v="1"/>
    <x v="2"/>
    <x v="0"/>
    <b v="0"/>
    <n v="552"/>
    <n v="583"/>
  </r>
  <r>
    <n v="0"/>
    <n v="0"/>
    <x v="9"/>
    <n v="0"/>
    <x v="3"/>
    <e v="#N/A"/>
    <n v="0"/>
    <x v="2"/>
    <x v="1"/>
    <x v="1"/>
    <x v="2"/>
    <x v="0"/>
    <b v="0"/>
    <n v="553"/>
    <n v="584"/>
  </r>
  <r>
    <n v="0"/>
    <n v="0"/>
    <x v="9"/>
    <n v="0"/>
    <x v="3"/>
    <e v="#N/A"/>
    <n v="0"/>
    <x v="2"/>
    <x v="1"/>
    <x v="1"/>
    <x v="2"/>
    <x v="0"/>
    <b v="0"/>
    <n v="554"/>
    <n v="585"/>
  </r>
  <r>
    <n v="0"/>
    <n v="0"/>
    <x v="9"/>
    <n v="0"/>
    <x v="3"/>
    <e v="#N/A"/>
    <n v="0"/>
    <x v="2"/>
    <x v="1"/>
    <x v="1"/>
    <x v="2"/>
    <x v="0"/>
    <b v="0"/>
    <n v="555"/>
    <n v="586"/>
  </r>
  <r>
    <n v="0"/>
    <n v="0"/>
    <x v="9"/>
    <n v="0"/>
    <x v="3"/>
    <e v="#N/A"/>
    <n v="0"/>
    <x v="2"/>
    <x v="1"/>
    <x v="1"/>
    <x v="2"/>
    <x v="0"/>
    <b v="0"/>
    <n v="556"/>
    <n v="587"/>
  </r>
  <r>
    <n v="0"/>
    <n v="0"/>
    <x v="9"/>
    <n v="0"/>
    <x v="3"/>
    <e v="#N/A"/>
    <n v="0"/>
    <x v="2"/>
    <x v="1"/>
    <x v="1"/>
    <x v="2"/>
    <x v="0"/>
    <b v="0"/>
    <n v="557"/>
    <n v="588"/>
  </r>
  <r>
    <n v="0"/>
    <n v="0"/>
    <x v="9"/>
    <n v="0"/>
    <x v="3"/>
    <e v="#N/A"/>
    <n v="0"/>
    <x v="2"/>
    <x v="1"/>
    <x v="1"/>
    <x v="2"/>
    <x v="0"/>
    <b v="0"/>
    <n v="558"/>
    <n v="589"/>
  </r>
  <r>
    <n v="0"/>
    <n v="0"/>
    <x v="9"/>
    <n v="0"/>
    <x v="3"/>
    <e v="#N/A"/>
    <n v="0"/>
    <x v="2"/>
    <x v="1"/>
    <x v="1"/>
    <x v="2"/>
    <x v="0"/>
    <b v="0"/>
    <n v="559"/>
    <n v="590"/>
  </r>
  <r>
    <n v="0"/>
    <n v="0"/>
    <x v="9"/>
    <n v="0"/>
    <x v="3"/>
    <e v="#N/A"/>
    <n v="0"/>
    <x v="2"/>
    <x v="1"/>
    <x v="1"/>
    <x v="2"/>
    <x v="0"/>
    <b v="0"/>
    <n v="560"/>
    <n v="591"/>
  </r>
  <r>
    <n v="0"/>
    <n v="0"/>
    <x v="9"/>
    <n v="0"/>
    <x v="3"/>
    <e v="#N/A"/>
    <n v="0"/>
    <x v="2"/>
    <x v="1"/>
    <x v="1"/>
    <x v="2"/>
    <x v="0"/>
    <b v="0"/>
    <n v="561"/>
    <n v="592"/>
  </r>
  <r>
    <n v="0"/>
    <n v="0"/>
    <x v="9"/>
    <n v="0"/>
    <x v="3"/>
    <e v="#N/A"/>
    <n v="0"/>
    <x v="2"/>
    <x v="1"/>
    <x v="1"/>
    <x v="2"/>
    <x v="0"/>
    <b v="0"/>
    <n v="562"/>
    <n v="593"/>
  </r>
  <r>
    <n v="0"/>
    <n v="0"/>
    <x v="9"/>
    <n v="0"/>
    <x v="3"/>
    <e v="#N/A"/>
    <n v="0"/>
    <x v="2"/>
    <x v="1"/>
    <x v="1"/>
    <x v="2"/>
    <x v="0"/>
    <b v="0"/>
    <n v="563"/>
    <n v="594"/>
  </r>
  <r>
    <n v="0"/>
    <n v="0"/>
    <x v="9"/>
    <n v="0"/>
    <x v="3"/>
    <e v="#N/A"/>
    <n v="0"/>
    <x v="2"/>
    <x v="1"/>
    <x v="1"/>
    <x v="2"/>
    <x v="0"/>
    <b v="0"/>
    <n v="564"/>
    <n v="595"/>
  </r>
  <r>
    <n v="0"/>
    <n v="0"/>
    <x v="9"/>
    <n v="0"/>
    <x v="3"/>
    <e v="#N/A"/>
    <n v="0"/>
    <x v="2"/>
    <x v="1"/>
    <x v="1"/>
    <x v="2"/>
    <x v="0"/>
    <b v="0"/>
    <n v="565"/>
    <n v="596"/>
  </r>
  <r>
    <n v="0"/>
    <n v="0"/>
    <x v="9"/>
    <n v="0"/>
    <x v="3"/>
    <e v="#N/A"/>
    <n v="0"/>
    <x v="2"/>
    <x v="1"/>
    <x v="1"/>
    <x v="2"/>
    <x v="0"/>
    <b v="0"/>
    <n v="566"/>
    <n v="597"/>
  </r>
  <r>
    <n v="0"/>
    <n v="0"/>
    <x v="9"/>
    <n v="0"/>
    <x v="3"/>
    <e v="#N/A"/>
    <n v="0"/>
    <x v="2"/>
    <x v="1"/>
    <x v="1"/>
    <x v="2"/>
    <x v="0"/>
    <b v="0"/>
    <n v="567"/>
    <n v="598"/>
  </r>
  <r>
    <n v="0"/>
    <n v="0"/>
    <x v="9"/>
    <n v="0"/>
    <x v="3"/>
    <e v="#N/A"/>
    <n v="0"/>
    <x v="2"/>
    <x v="1"/>
    <x v="1"/>
    <x v="2"/>
    <x v="0"/>
    <b v="0"/>
    <n v="568"/>
    <n v="599"/>
  </r>
  <r>
    <n v="0"/>
    <n v="0"/>
    <x v="9"/>
    <n v="0"/>
    <x v="3"/>
    <e v="#N/A"/>
    <n v="0"/>
    <x v="2"/>
    <x v="1"/>
    <x v="1"/>
    <x v="2"/>
    <x v="0"/>
    <b v="0"/>
    <n v="569"/>
    <n v="600"/>
  </r>
  <r>
    <n v="0"/>
    <n v="0"/>
    <x v="9"/>
    <n v="0"/>
    <x v="3"/>
    <e v="#N/A"/>
    <n v="0"/>
    <x v="2"/>
    <x v="1"/>
    <x v="1"/>
    <x v="2"/>
    <x v="0"/>
    <b v="0"/>
    <n v="570"/>
    <n v="601"/>
  </r>
  <r>
    <n v="0"/>
    <n v="0"/>
    <x v="9"/>
    <n v="0"/>
    <x v="3"/>
    <e v="#N/A"/>
    <n v="0"/>
    <x v="2"/>
    <x v="1"/>
    <x v="1"/>
    <x v="2"/>
    <x v="0"/>
    <b v="0"/>
    <n v="571"/>
    <n v="602"/>
  </r>
  <r>
    <n v="0"/>
    <n v="0"/>
    <x v="9"/>
    <n v="0"/>
    <x v="3"/>
    <e v="#N/A"/>
    <n v="0"/>
    <x v="2"/>
    <x v="1"/>
    <x v="1"/>
    <x v="2"/>
    <x v="0"/>
    <b v="0"/>
    <n v="572"/>
    <n v="603"/>
  </r>
  <r>
    <n v="0"/>
    <n v="0"/>
    <x v="9"/>
    <n v="0"/>
    <x v="3"/>
    <e v="#N/A"/>
    <n v="0"/>
    <x v="2"/>
    <x v="1"/>
    <x v="1"/>
    <x v="2"/>
    <x v="0"/>
    <b v="0"/>
    <n v="573"/>
    <n v="604"/>
  </r>
  <r>
    <n v="0"/>
    <n v="0"/>
    <x v="9"/>
    <n v="0"/>
    <x v="3"/>
    <e v="#N/A"/>
    <n v="0"/>
    <x v="2"/>
    <x v="1"/>
    <x v="1"/>
    <x v="2"/>
    <x v="0"/>
    <b v="0"/>
    <n v="574"/>
    <n v="605"/>
  </r>
  <r>
    <n v="0"/>
    <n v="0"/>
    <x v="9"/>
    <n v="0"/>
    <x v="3"/>
    <e v="#N/A"/>
    <n v="0"/>
    <x v="2"/>
    <x v="1"/>
    <x v="1"/>
    <x v="2"/>
    <x v="0"/>
    <b v="0"/>
    <n v="575"/>
    <n v="606"/>
  </r>
  <r>
    <n v="0"/>
    <n v="0"/>
    <x v="9"/>
    <n v="0"/>
    <x v="3"/>
    <e v="#N/A"/>
    <n v="0"/>
    <x v="2"/>
    <x v="1"/>
    <x v="1"/>
    <x v="2"/>
    <x v="0"/>
    <b v="0"/>
    <n v="576"/>
    <n v="607"/>
  </r>
  <r>
    <n v="0"/>
    <n v="0"/>
    <x v="9"/>
    <n v="0"/>
    <x v="3"/>
    <e v="#N/A"/>
    <n v="0"/>
    <x v="2"/>
    <x v="1"/>
    <x v="1"/>
    <x v="2"/>
    <x v="0"/>
    <b v="0"/>
    <n v="577"/>
    <n v="608"/>
  </r>
  <r>
    <n v="0"/>
    <n v="0"/>
    <x v="9"/>
    <n v="0"/>
    <x v="3"/>
    <e v="#N/A"/>
    <n v="0"/>
    <x v="2"/>
    <x v="1"/>
    <x v="1"/>
    <x v="2"/>
    <x v="0"/>
    <b v="0"/>
    <n v="578"/>
    <n v="609"/>
  </r>
  <r>
    <n v="0"/>
    <n v="0"/>
    <x v="9"/>
    <n v="0"/>
    <x v="3"/>
    <e v="#N/A"/>
    <n v="0"/>
    <x v="2"/>
    <x v="1"/>
    <x v="1"/>
    <x v="2"/>
    <x v="0"/>
    <b v="0"/>
    <n v="579"/>
    <n v="610"/>
  </r>
  <r>
    <n v="0"/>
    <n v="0"/>
    <x v="9"/>
    <n v="0"/>
    <x v="3"/>
    <e v="#N/A"/>
    <n v="0"/>
    <x v="2"/>
    <x v="1"/>
    <x v="1"/>
    <x v="2"/>
    <x v="0"/>
    <b v="0"/>
    <n v="580"/>
    <n v="611"/>
  </r>
  <r>
    <n v="0"/>
    <n v="0"/>
    <x v="9"/>
    <n v="0"/>
    <x v="3"/>
    <e v="#N/A"/>
    <n v="0"/>
    <x v="2"/>
    <x v="1"/>
    <x v="1"/>
    <x v="2"/>
    <x v="0"/>
    <b v="0"/>
    <n v="581"/>
    <n v="612"/>
  </r>
  <r>
    <n v="0"/>
    <n v="0"/>
    <x v="9"/>
    <n v="0"/>
    <x v="3"/>
    <e v="#N/A"/>
    <n v="0"/>
    <x v="2"/>
    <x v="1"/>
    <x v="1"/>
    <x v="2"/>
    <x v="0"/>
    <b v="0"/>
    <n v="582"/>
    <n v="613"/>
  </r>
  <r>
    <n v="0"/>
    <n v="0"/>
    <x v="9"/>
    <n v="0"/>
    <x v="3"/>
    <e v="#N/A"/>
    <n v="0"/>
    <x v="2"/>
    <x v="1"/>
    <x v="1"/>
    <x v="2"/>
    <x v="0"/>
    <b v="0"/>
    <n v="583"/>
    <n v="614"/>
  </r>
  <r>
    <n v="0"/>
    <n v="0"/>
    <x v="9"/>
    <n v="0"/>
    <x v="3"/>
    <e v="#N/A"/>
    <n v="0"/>
    <x v="2"/>
    <x v="1"/>
    <x v="1"/>
    <x v="2"/>
    <x v="0"/>
    <b v="0"/>
    <n v="584"/>
    <n v="615"/>
  </r>
  <r>
    <n v="0"/>
    <n v="0"/>
    <x v="9"/>
    <n v="0"/>
    <x v="3"/>
    <e v="#N/A"/>
    <n v="0"/>
    <x v="2"/>
    <x v="1"/>
    <x v="1"/>
    <x v="2"/>
    <x v="0"/>
    <b v="0"/>
    <n v="585"/>
    <n v="616"/>
  </r>
  <r>
    <n v="0"/>
    <n v="0"/>
    <x v="9"/>
    <n v="0"/>
    <x v="3"/>
    <e v="#N/A"/>
    <n v="0"/>
    <x v="2"/>
    <x v="1"/>
    <x v="1"/>
    <x v="2"/>
    <x v="0"/>
    <b v="0"/>
    <n v="586"/>
    <n v="617"/>
  </r>
  <r>
    <n v="0"/>
    <n v="0"/>
    <x v="9"/>
    <n v="0"/>
    <x v="3"/>
    <e v="#N/A"/>
    <n v="0"/>
    <x v="2"/>
    <x v="1"/>
    <x v="1"/>
    <x v="2"/>
    <x v="0"/>
    <b v="0"/>
    <n v="587"/>
    <n v="618"/>
  </r>
  <r>
    <n v="0"/>
    <n v="0"/>
    <x v="9"/>
    <n v="0"/>
    <x v="3"/>
    <e v="#N/A"/>
    <n v="0"/>
    <x v="2"/>
    <x v="1"/>
    <x v="1"/>
    <x v="2"/>
    <x v="0"/>
    <b v="0"/>
    <n v="588"/>
    <n v="619"/>
  </r>
  <r>
    <n v="0"/>
    <n v="0"/>
    <x v="9"/>
    <n v="0"/>
    <x v="3"/>
    <e v="#N/A"/>
    <n v="0"/>
    <x v="2"/>
    <x v="1"/>
    <x v="1"/>
    <x v="2"/>
    <x v="0"/>
    <b v="0"/>
    <n v="589"/>
    <n v="620"/>
  </r>
  <r>
    <n v="0"/>
    <n v="0"/>
    <x v="9"/>
    <n v="0"/>
    <x v="3"/>
    <e v="#N/A"/>
    <n v="0"/>
    <x v="2"/>
    <x v="1"/>
    <x v="1"/>
    <x v="2"/>
    <x v="0"/>
    <b v="0"/>
    <n v="590"/>
    <n v="621"/>
  </r>
  <r>
    <n v="0"/>
    <n v="0"/>
    <x v="9"/>
    <n v="0"/>
    <x v="3"/>
    <e v="#N/A"/>
    <n v="0"/>
    <x v="2"/>
    <x v="1"/>
    <x v="1"/>
    <x v="2"/>
    <x v="0"/>
    <b v="0"/>
    <n v="591"/>
    <n v="622"/>
  </r>
  <r>
    <n v="0"/>
    <n v="0"/>
    <x v="9"/>
    <n v="0"/>
    <x v="3"/>
    <e v="#N/A"/>
    <n v="0"/>
    <x v="2"/>
    <x v="1"/>
    <x v="1"/>
    <x v="2"/>
    <x v="0"/>
    <b v="0"/>
    <n v="592"/>
    <n v="623"/>
  </r>
  <r>
    <n v="0"/>
    <n v="0"/>
    <x v="9"/>
    <n v="0"/>
    <x v="3"/>
    <e v="#N/A"/>
    <n v="0"/>
    <x v="2"/>
    <x v="1"/>
    <x v="1"/>
    <x v="2"/>
    <x v="0"/>
    <b v="0"/>
    <n v="593"/>
    <n v="624"/>
  </r>
  <r>
    <n v="0"/>
    <n v="0"/>
    <x v="9"/>
    <n v="0"/>
    <x v="3"/>
    <e v="#N/A"/>
    <n v="0"/>
    <x v="2"/>
    <x v="1"/>
    <x v="1"/>
    <x v="2"/>
    <x v="0"/>
    <b v="0"/>
    <n v="594"/>
    <n v="625"/>
  </r>
  <r>
    <n v="0"/>
    <n v="0"/>
    <x v="9"/>
    <n v="0"/>
    <x v="3"/>
    <e v="#N/A"/>
    <n v="0"/>
    <x v="2"/>
    <x v="1"/>
    <x v="1"/>
    <x v="2"/>
    <x v="0"/>
    <b v="0"/>
    <n v="595"/>
    <n v="626"/>
  </r>
  <r>
    <n v="0"/>
    <n v="0"/>
    <x v="9"/>
    <n v="0"/>
    <x v="3"/>
    <e v="#N/A"/>
    <n v="0"/>
    <x v="2"/>
    <x v="1"/>
    <x v="1"/>
    <x v="2"/>
    <x v="0"/>
    <b v="0"/>
    <n v="596"/>
    <n v="627"/>
  </r>
  <r>
    <n v="0"/>
    <n v="0"/>
    <x v="9"/>
    <n v="0"/>
    <x v="3"/>
    <e v="#N/A"/>
    <n v="0"/>
    <x v="2"/>
    <x v="1"/>
    <x v="1"/>
    <x v="2"/>
    <x v="0"/>
    <b v="0"/>
    <n v="597"/>
    <n v="628"/>
  </r>
  <r>
    <n v="0"/>
    <n v="0"/>
    <x v="9"/>
    <n v="0"/>
    <x v="3"/>
    <e v="#N/A"/>
    <n v="0"/>
    <x v="2"/>
    <x v="1"/>
    <x v="1"/>
    <x v="2"/>
    <x v="0"/>
    <b v="0"/>
    <n v="598"/>
    <n v="629"/>
  </r>
  <r>
    <n v="0"/>
    <n v="0"/>
    <x v="9"/>
    <n v="0"/>
    <x v="3"/>
    <e v="#N/A"/>
    <n v="0"/>
    <x v="2"/>
    <x v="1"/>
    <x v="1"/>
    <x v="2"/>
    <x v="0"/>
    <b v="0"/>
    <n v="599"/>
    <n v="630"/>
  </r>
  <r>
    <n v="0"/>
    <n v="0"/>
    <x v="9"/>
    <n v="0"/>
    <x v="3"/>
    <e v="#N/A"/>
    <n v="0"/>
    <x v="2"/>
    <x v="1"/>
    <x v="1"/>
    <x v="2"/>
    <x v="0"/>
    <b v="0"/>
    <n v="600"/>
    <n v="631"/>
  </r>
  <r>
    <n v="0"/>
    <n v="0"/>
    <x v="9"/>
    <n v="0"/>
    <x v="3"/>
    <e v="#N/A"/>
    <n v="0"/>
    <x v="2"/>
    <x v="1"/>
    <x v="1"/>
    <x v="2"/>
    <x v="0"/>
    <b v="0"/>
    <n v="601"/>
    <n v="632"/>
  </r>
  <r>
    <n v="0"/>
    <n v="0"/>
    <x v="9"/>
    <n v="0"/>
    <x v="3"/>
    <e v="#N/A"/>
    <n v="0"/>
    <x v="2"/>
    <x v="1"/>
    <x v="1"/>
    <x v="2"/>
    <x v="0"/>
    <b v="0"/>
    <n v="602"/>
    <n v="633"/>
  </r>
  <r>
    <n v="0"/>
    <n v="0"/>
    <x v="9"/>
    <n v="0"/>
    <x v="3"/>
    <e v="#N/A"/>
    <n v="0"/>
    <x v="2"/>
    <x v="1"/>
    <x v="1"/>
    <x v="2"/>
    <x v="0"/>
    <b v="0"/>
    <n v="603"/>
    <n v="634"/>
  </r>
  <r>
    <n v="0"/>
    <n v="0"/>
    <x v="9"/>
    <n v="0"/>
    <x v="3"/>
    <e v="#N/A"/>
    <n v="0"/>
    <x v="2"/>
    <x v="1"/>
    <x v="1"/>
    <x v="2"/>
    <x v="0"/>
    <b v="0"/>
    <n v="604"/>
    <n v="635"/>
  </r>
  <r>
    <n v="0"/>
    <n v="0"/>
    <x v="9"/>
    <n v="0"/>
    <x v="3"/>
    <e v="#N/A"/>
    <n v="0"/>
    <x v="2"/>
    <x v="1"/>
    <x v="1"/>
    <x v="2"/>
    <x v="0"/>
    <b v="0"/>
    <n v="605"/>
    <n v="636"/>
  </r>
  <r>
    <n v="0"/>
    <n v="0"/>
    <x v="9"/>
    <n v="0"/>
    <x v="3"/>
    <e v="#N/A"/>
    <n v="0"/>
    <x v="2"/>
    <x v="1"/>
    <x v="1"/>
    <x v="2"/>
    <x v="0"/>
    <b v="0"/>
    <n v="606"/>
    <n v="637"/>
  </r>
  <r>
    <n v="0"/>
    <n v="0"/>
    <x v="9"/>
    <n v="0"/>
    <x v="3"/>
    <e v="#N/A"/>
    <n v="0"/>
    <x v="2"/>
    <x v="1"/>
    <x v="1"/>
    <x v="2"/>
    <x v="0"/>
    <b v="0"/>
    <n v="607"/>
    <n v="638"/>
  </r>
  <r>
    <n v="0"/>
    <n v="0"/>
    <x v="9"/>
    <n v="0"/>
    <x v="3"/>
    <e v="#N/A"/>
    <n v="0"/>
    <x v="2"/>
    <x v="1"/>
    <x v="1"/>
    <x v="2"/>
    <x v="0"/>
    <b v="0"/>
    <n v="608"/>
    <n v="639"/>
  </r>
  <r>
    <n v="0"/>
    <n v="0"/>
    <x v="9"/>
    <n v="0"/>
    <x v="3"/>
    <e v="#N/A"/>
    <n v="0"/>
    <x v="2"/>
    <x v="1"/>
    <x v="1"/>
    <x v="2"/>
    <x v="0"/>
    <b v="0"/>
    <n v="609"/>
    <n v="640"/>
  </r>
  <r>
    <n v="0"/>
    <n v="0"/>
    <x v="9"/>
    <n v="0"/>
    <x v="3"/>
    <e v="#N/A"/>
    <n v="0"/>
    <x v="2"/>
    <x v="1"/>
    <x v="1"/>
    <x v="2"/>
    <x v="0"/>
    <b v="0"/>
    <n v="610"/>
    <n v="641"/>
  </r>
  <r>
    <n v="0"/>
    <n v="0"/>
    <x v="9"/>
    <n v="0"/>
    <x v="3"/>
    <e v="#N/A"/>
    <n v="0"/>
    <x v="2"/>
    <x v="1"/>
    <x v="1"/>
    <x v="2"/>
    <x v="0"/>
    <b v="0"/>
    <n v="611"/>
    <n v="642"/>
  </r>
  <r>
    <n v="0"/>
    <n v="0"/>
    <x v="9"/>
    <n v="0"/>
    <x v="3"/>
    <e v="#N/A"/>
    <n v="0"/>
    <x v="2"/>
    <x v="1"/>
    <x v="1"/>
    <x v="2"/>
    <x v="0"/>
    <b v="0"/>
    <n v="612"/>
    <n v="643"/>
  </r>
  <r>
    <n v="0"/>
    <n v="0"/>
    <x v="9"/>
    <n v="0"/>
    <x v="3"/>
    <e v="#N/A"/>
    <n v="0"/>
    <x v="2"/>
    <x v="1"/>
    <x v="1"/>
    <x v="2"/>
    <x v="0"/>
    <b v="0"/>
    <n v="613"/>
    <n v="644"/>
  </r>
  <r>
    <n v="0"/>
    <n v="0"/>
    <x v="9"/>
    <n v="0"/>
    <x v="3"/>
    <e v="#N/A"/>
    <n v="0"/>
    <x v="2"/>
    <x v="1"/>
    <x v="1"/>
    <x v="2"/>
    <x v="0"/>
    <b v="0"/>
    <n v="614"/>
    <n v="645"/>
  </r>
  <r>
    <n v="0"/>
    <n v="0"/>
    <x v="9"/>
    <n v="0"/>
    <x v="3"/>
    <e v="#N/A"/>
    <n v="0"/>
    <x v="2"/>
    <x v="1"/>
    <x v="1"/>
    <x v="2"/>
    <x v="0"/>
    <b v="0"/>
    <n v="615"/>
    <n v="646"/>
  </r>
  <r>
    <n v="0"/>
    <n v="0"/>
    <x v="9"/>
    <n v="0"/>
    <x v="3"/>
    <e v="#N/A"/>
    <n v="0"/>
    <x v="2"/>
    <x v="1"/>
    <x v="1"/>
    <x v="2"/>
    <x v="0"/>
    <b v="0"/>
    <n v="616"/>
    <n v="647"/>
  </r>
  <r>
    <n v="0"/>
    <n v="0"/>
    <x v="9"/>
    <n v="0"/>
    <x v="3"/>
    <e v="#N/A"/>
    <n v="0"/>
    <x v="2"/>
    <x v="1"/>
    <x v="1"/>
    <x v="2"/>
    <x v="0"/>
    <b v="0"/>
    <n v="617"/>
    <n v="648"/>
  </r>
  <r>
    <n v="0"/>
    <n v="0"/>
    <x v="9"/>
    <n v="0"/>
    <x v="3"/>
    <e v="#N/A"/>
    <n v="0"/>
    <x v="2"/>
    <x v="1"/>
    <x v="1"/>
    <x v="2"/>
    <x v="0"/>
    <b v="0"/>
    <n v="618"/>
    <n v="649"/>
  </r>
  <r>
    <n v="0"/>
    <n v="0"/>
    <x v="9"/>
    <n v="0"/>
    <x v="3"/>
    <e v="#N/A"/>
    <n v="0"/>
    <x v="2"/>
    <x v="1"/>
    <x v="1"/>
    <x v="2"/>
    <x v="0"/>
    <b v="0"/>
    <n v="619"/>
    <n v="650"/>
  </r>
  <r>
    <n v="0"/>
    <n v="0"/>
    <x v="9"/>
    <n v="0"/>
    <x v="3"/>
    <e v="#N/A"/>
    <n v="0"/>
    <x v="2"/>
    <x v="1"/>
    <x v="1"/>
    <x v="2"/>
    <x v="0"/>
    <b v="0"/>
    <n v="620"/>
    <n v="651"/>
  </r>
  <r>
    <n v="0"/>
    <n v="0"/>
    <x v="9"/>
    <n v="0"/>
    <x v="3"/>
    <e v="#N/A"/>
    <n v="0"/>
    <x v="2"/>
    <x v="1"/>
    <x v="1"/>
    <x v="2"/>
    <x v="0"/>
    <b v="0"/>
    <n v="621"/>
    <n v="652"/>
  </r>
  <r>
    <n v="0"/>
    <n v="0"/>
    <x v="9"/>
    <n v="0"/>
    <x v="3"/>
    <e v="#N/A"/>
    <n v="0"/>
    <x v="2"/>
    <x v="1"/>
    <x v="1"/>
    <x v="2"/>
    <x v="0"/>
    <b v="0"/>
    <n v="622"/>
    <n v="653"/>
  </r>
  <r>
    <n v="0"/>
    <n v="0"/>
    <x v="9"/>
    <n v="0"/>
    <x v="3"/>
    <e v="#N/A"/>
    <n v="0"/>
    <x v="2"/>
    <x v="1"/>
    <x v="1"/>
    <x v="2"/>
    <x v="0"/>
    <b v="0"/>
    <n v="623"/>
    <n v="654"/>
  </r>
  <r>
    <n v="0"/>
    <n v="0"/>
    <x v="9"/>
    <n v="0"/>
    <x v="3"/>
    <e v="#N/A"/>
    <n v="0"/>
    <x v="2"/>
    <x v="1"/>
    <x v="1"/>
    <x v="2"/>
    <x v="0"/>
    <b v="0"/>
    <n v="624"/>
    <n v="655"/>
  </r>
  <r>
    <n v="0"/>
    <n v="0"/>
    <x v="9"/>
    <n v="0"/>
    <x v="3"/>
    <e v="#N/A"/>
    <n v="0"/>
    <x v="2"/>
    <x v="1"/>
    <x v="1"/>
    <x v="2"/>
    <x v="0"/>
    <b v="0"/>
    <n v="625"/>
    <n v="656"/>
  </r>
  <r>
    <n v="0"/>
    <n v="0"/>
    <x v="9"/>
    <n v="0"/>
    <x v="3"/>
    <e v="#N/A"/>
    <n v="0"/>
    <x v="2"/>
    <x v="1"/>
    <x v="1"/>
    <x v="2"/>
    <x v="0"/>
    <b v="0"/>
    <n v="626"/>
    <n v="657"/>
  </r>
  <r>
    <n v="0"/>
    <n v="0"/>
    <x v="9"/>
    <n v="0"/>
    <x v="3"/>
    <e v="#N/A"/>
    <n v="0"/>
    <x v="2"/>
    <x v="1"/>
    <x v="1"/>
    <x v="2"/>
    <x v="0"/>
    <b v="0"/>
    <n v="627"/>
    <n v="658"/>
  </r>
  <r>
    <n v="0"/>
    <n v="0"/>
    <x v="9"/>
    <n v="0"/>
    <x v="3"/>
    <e v="#N/A"/>
    <n v="0"/>
    <x v="2"/>
    <x v="1"/>
    <x v="1"/>
    <x v="2"/>
    <x v="0"/>
    <b v="0"/>
    <n v="628"/>
    <n v="659"/>
  </r>
  <r>
    <n v="0"/>
    <n v="0"/>
    <x v="9"/>
    <n v="0"/>
    <x v="3"/>
    <e v="#N/A"/>
    <n v="0"/>
    <x v="2"/>
    <x v="1"/>
    <x v="1"/>
    <x v="2"/>
    <x v="0"/>
    <b v="0"/>
    <n v="629"/>
    <n v="660"/>
  </r>
  <r>
    <n v="0"/>
    <n v="0"/>
    <x v="9"/>
    <n v="0"/>
    <x v="3"/>
    <e v="#N/A"/>
    <n v="0"/>
    <x v="2"/>
    <x v="1"/>
    <x v="1"/>
    <x v="2"/>
    <x v="0"/>
    <b v="0"/>
    <n v="630"/>
    <n v="661"/>
  </r>
  <r>
    <n v="0"/>
    <n v="0"/>
    <x v="9"/>
    <n v="0"/>
    <x v="3"/>
    <e v="#N/A"/>
    <n v="0"/>
    <x v="2"/>
    <x v="1"/>
    <x v="1"/>
    <x v="2"/>
    <x v="0"/>
    <b v="0"/>
    <n v="631"/>
    <n v="662"/>
  </r>
  <r>
    <n v="0"/>
    <n v="0"/>
    <x v="9"/>
    <n v="0"/>
    <x v="3"/>
    <e v="#N/A"/>
    <n v="0"/>
    <x v="2"/>
    <x v="1"/>
    <x v="1"/>
    <x v="2"/>
    <x v="0"/>
    <b v="0"/>
    <n v="632"/>
    <n v="663"/>
  </r>
  <r>
    <n v="0"/>
    <n v="0"/>
    <x v="9"/>
    <n v="0"/>
    <x v="3"/>
    <e v="#N/A"/>
    <n v="0"/>
    <x v="2"/>
    <x v="1"/>
    <x v="1"/>
    <x v="2"/>
    <x v="0"/>
    <b v="0"/>
    <n v="633"/>
    <n v="664"/>
  </r>
  <r>
    <n v="0"/>
    <n v="0"/>
    <x v="9"/>
    <n v="0"/>
    <x v="3"/>
    <e v="#N/A"/>
    <n v="0"/>
    <x v="2"/>
    <x v="1"/>
    <x v="1"/>
    <x v="2"/>
    <x v="0"/>
    <b v="0"/>
    <n v="634"/>
    <n v="665"/>
  </r>
  <r>
    <n v="0"/>
    <n v="0"/>
    <x v="9"/>
    <n v="0"/>
    <x v="3"/>
    <e v="#N/A"/>
    <n v="0"/>
    <x v="2"/>
    <x v="1"/>
    <x v="1"/>
    <x v="2"/>
    <x v="0"/>
    <b v="0"/>
    <n v="635"/>
    <n v="666"/>
  </r>
  <r>
    <n v="0"/>
    <n v="0"/>
    <x v="9"/>
    <n v="0"/>
    <x v="3"/>
    <e v="#N/A"/>
    <n v="0"/>
    <x v="2"/>
    <x v="1"/>
    <x v="1"/>
    <x v="2"/>
    <x v="0"/>
    <b v="0"/>
    <n v="636"/>
    <n v="667"/>
  </r>
  <r>
    <n v="0"/>
    <n v="0"/>
    <x v="9"/>
    <n v="0"/>
    <x v="3"/>
    <e v="#N/A"/>
    <n v="0"/>
    <x v="2"/>
    <x v="1"/>
    <x v="1"/>
    <x v="2"/>
    <x v="0"/>
    <b v="0"/>
    <n v="637"/>
    <n v="668"/>
  </r>
  <r>
    <n v="0"/>
    <n v="0"/>
    <x v="9"/>
    <n v="0"/>
    <x v="3"/>
    <e v="#N/A"/>
    <n v="0"/>
    <x v="2"/>
    <x v="1"/>
    <x v="1"/>
    <x v="2"/>
    <x v="0"/>
    <b v="0"/>
    <n v="638"/>
    <n v="669"/>
  </r>
  <r>
    <n v="0"/>
    <n v="0"/>
    <x v="9"/>
    <n v="0"/>
    <x v="3"/>
    <e v="#N/A"/>
    <n v="0"/>
    <x v="2"/>
    <x v="1"/>
    <x v="1"/>
    <x v="2"/>
    <x v="0"/>
    <b v="0"/>
    <n v="639"/>
    <n v="670"/>
  </r>
  <r>
    <n v="0"/>
    <n v="0"/>
    <x v="9"/>
    <n v="0"/>
    <x v="3"/>
    <e v="#N/A"/>
    <n v="0"/>
    <x v="2"/>
    <x v="1"/>
    <x v="1"/>
    <x v="2"/>
    <x v="0"/>
    <b v="0"/>
    <n v="640"/>
    <n v="671"/>
  </r>
  <r>
    <n v="0"/>
    <n v="0"/>
    <x v="9"/>
    <n v="0"/>
    <x v="3"/>
    <e v="#N/A"/>
    <n v="0"/>
    <x v="2"/>
    <x v="1"/>
    <x v="1"/>
    <x v="2"/>
    <x v="0"/>
    <b v="0"/>
    <n v="641"/>
    <n v="672"/>
  </r>
  <r>
    <n v="0"/>
    <n v="0"/>
    <x v="9"/>
    <n v="0"/>
    <x v="3"/>
    <e v="#N/A"/>
    <n v="0"/>
    <x v="2"/>
    <x v="1"/>
    <x v="1"/>
    <x v="2"/>
    <x v="0"/>
    <b v="0"/>
    <n v="642"/>
    <n v="673"/>
  </r>
  <r>
    <n v="0"/>
    <n v="0"/>
    <x v="9"/>
    <n v="0"/>
    <x v="3"/>
    <e v="#N/A"/>
    <n v="0"/>
    <x v="2"/>
    <x v="1"/>
    <x v="1"/>
    <x v="2"/>
    <x v="0"/>
    <b v="0"/>
    <n v="643"/>
    <n v="674"/>
  </r>
  <r>
    <n v="0"/>
    <n v="0"/>
    <x v="9"/>
    <n v="0"/>
    <x v="3"/>
    <e v="#N/A"/>
    <n v="0"/>
    <x v="2"/>
    <x v="1"/>
    <x v="1"/>
    <x v="2"/>
    <x v="0"/>
    <b v="0"/>
    <n v="644"/>
    <n v="675"/>
  </r>
  <r>
    <n v="0"/>
    <n v="0"/>
    <x v="9"/>
    <n v="0"/>
    <x v="3"/>
    <e v="#N/A"/>
    <n v="0"/>
    <x v="2"/>
    <x v="1"/>
    <x v="1"/>
    <x v="2"/>
    <x v="0"/>
    <b v="0"/>
    <n v="645"/>
    <n v="676"/>
  </r>
  <r>
    <n v="0"/>
    <n v="0"/>
    <x v="9"/>
    <n v="0"/>
    <x v="3"/>
    <e v="#N/A"/>
    <n v="0"/>
    <x v="2"/>
    <x v="1"/>
    <x v="1"/>
    <x v="2"/>
    <x v="0"/>
    <b v="0"/>
    <n v="646"/>
    <n v="677"/>
  </r>
  <r>
    <n v="0"/>
    <n v="0"/>
    <x v="9"/>
    <n v="0"/>
    <x v="3"/>
    <e v="#N/A"/>
    <n v="0"/>
    <x v="2"/>
    <x v="1"/>
    <x v="1"/>
    <x v="2"/>
    <x v="0"/>
    <b v="0"/>
    <n v="647"/>
    <n v="678"/>
  </r>
  <r>
    <n v="0"/>
    <n v="0"/>
    <x v="9"/>
    <n v="0"/>
    <x v="3"/>
    <e v="#N/A"/>
    <n v="0"/>
    <x v="2"/>
    <x v="1"/>
    <x v="1"/>
    <x v="2"/>
    <x v="0"/>
    <b v="0"/>
    <n v="648"/>
    <n v="679"/>
  </r>
  <r>
    <n v="0"/>
    <n v="0"/>
    <x v="9"/>
    <n v="0"/>
    <x v="3"/>
    <e v="#N/A"/>
    <n v="0"/>
    <x v="2"/>
    <x v="1"/>
    <x v="1"/>
    <x v="2"/>
    <x v="0"/>
    <b v="0"/>
    <n v="649"/>
    <n v="680"/>
  </r>
  <r>
    <n v="0"/>
    <n v="0"/>
    <x v="9"/>
    <n v="0"/>
    <x v="3"/>
    <e v="#N/A"/>
    <n v="0"/>
    <x v="2"/>
    <x v="1"/>
    <x v="1"/>
    <x v="2"/>
    <x v="0"/>
    <b v="0"/>
    <n v="650"/>
    <n v="681"/>
  </r>
  <r>
    <n v="0"/>
    <n v="0"/>
    <x v="9"/>
    <n v="0"/>
    <x v="3"/>
    <e v="#N/A"/>
    <n v="0"/>
    <x v="2"/>
    <x v="1"/>
    <x v="1"/>
    <x v="2"/>
    <x v="0"/>
    <b v="0"/>
    <n v="651"/>
    <n v="682"/>
  </r>
  <r>
    <n v="0"/>
    <n v="0"/>
    <x v="9"/>
    <n v="0"/>
    <x v="3"/>
    <e v="#N/A"/>
    <n v="0"/>
    <x v="2"/>
    <x v="1"/>
    <x v="1"/>
    <x v="2"/>
    <x v="0"/>
    <b v="0"/>
    <n v="652"/>
    <n v="683"/>
  </r>
  <r>
    <n v="0"/>
    <n v="0"/>
    <x v="9"/>
    <n v="0"/>
    <x v="3"/>
    <e v="#N/A"/>
    <n v="0"/>
    <x v="2"/>
    <x v="1"/>
    <x v="1"/>
    <x v="2"/>
    <x v="0"/>
    <b v="0"/>
    <n v="653"/>
    <n v="684"/>
  </r>
  <r>
    <n v="0"/>
    <n v="0"/>
    <x v="9"/>
    <n v="0"/>
    <x v="3"/>
    <e v="#N/A"/>
    <n v="0"/>
    <x v="2"/>
    <x v="1"/>
    <x v="1"/>
    <x v="2"/>
    <x v="0"/>
    <b v="0"/>
    <n v="654"/>
    <n v="685"/>
  </r>
  <r>
    <n v="0"/>
    <n v="0"/>
    <x v="9"/>
    <n v="0"/>
    <x v="3"/>
    <e v="#N/A"/>
    <n v="0"/>
    <x v="2"/>
    <x v="1"/>
    <x v="1"/>
    <x v="2"/>
    <x v="0"/>
    <b v="0"/>
    <n v="655"/>
    <n v="686"/>
  </r>
  <r>
    <n v="0"/>
    <n v="0"/>
    <x v="9"/>
    <n v="0"/>
    <x v="3"/>
    <e v="#N/A"/>
    <n v="0"/>
    <x v="2"/>
    <x v="1"/>
    <x v="1"/>
    <x v="2"/>
    <x v="0"/>
    <b v="0"/>
    <n v="656"/>
    <n v="687"/>
  </r>
  <r>
    <n v="0"/>
    <n v="0"/>
    <x v="9"/>
    <n v="0"/>
    <x v="3"/>
    <e v="#N/A"/>
    <n v="0"/>
    <x v="2"/>
    <x v="1"/>
    <x v="1"/>
    <x v="2"/>
    <x v="0"/>
    <b v="0"/>
    <n v="657"/>
    <n v="688"/>
  </r>
  <r>
    <n v="0"/>
    <n v="0"/>
    <x v="9"/>
    <n v="0"/>
    <x v="3"/>
    <e v="#N/A"/>
    <n v="0"/>
    <x v="2"/>
    <x v="1"/>
    <x v="1"/>
    <x v="2"/>
    <x v="0"/>
    <b v="0"/>
    <n v="658"/>
    <n v="689"/>
  </r>
  <r>
    <n v="0"/>
    <n v="0"/>
    <x v="9"/>
    <n v="0"/>
    <x v="3"/>
    <e v="#N/A"/>
    <n v="0"/>
    <x v="2"/>
    <x v="1"/>
    <x v="1"/>
    <x v="2"/>
    <x v="0"/>
    <b v="0"/>
    <n v="659"/>
    <n v="690"/>
  </r>
  <r>
    <n v="0"/>
    <n v="0"/>
    <x v="9"/>
    <n v="0"/>
    <x v="3"/>
    <e v="#N/A"/>
    <n v="0"/>
    <x v="2"/>
    <x v="1"/>
    <x v="1"/>
    <x v="2"/>
    <x v="0"/>
    <b v="0"/>
    <n v="660"/>
    <n v="691"/>
  </r>
  <r>
    <n v="0"/>
    <n v="0"/>
    <x v="9"/>
    <n v="0"/>
    <x v="3"/>
    <e v="#N/A"/>
    <n v="0"/>
    <x v="2"/>
    <x v="1"/>
    <x v="1"/>
    <x v="2"/>
    <x v="0"/>
    <b v="0"/>
    <n v="661"/>
    <n v="692"/>
  </r>
  <r>
    <n v="0"/>
    <n v="0"/>
    <x v="9"/>
    <n v="0"/>
    <x v="3"/>
    <e v="#N/A"/>
    <n v="0"/>
    <x v="2"/>
    <x v="1"/>
    <x v="1"/>
    <x v="2"/>
    <x v="0"/>
    <b v="0"/>
    <n v="662"/>
    <n v="693"/>
  </r>
  <r>
    <n v="0"/>
    <n v="0"/>
    <x v="9"/>
    <n v="0"/>
    <x v="3"/>
    <e v="#N/A"/>
    <n v="0"/>
    <x v="2"/>
    <x v="1"/>
    <x v="1"/>
    <x v="2"/>
    <x v="0"/>
    <b v="0"/>
    <n v="663"/>
    <n v="694"/>
  </r>
  <r>
    <n v="0"/>
    <n v="0"/>
    <x v="9"/>
    <n v="0"/>
    <x v="3"/>
    <e v="#N/A"/>
    <n v="0"/>
    <x v="2"/>
    <x v="1"/>
    <x v="1"/>
    <x v="2"/>
    <x v="0"/>
    <b v="0"/>
    <n v="664"/>
    <n v="695"/>
  </r>
  <r>
    <n v="0"/>
    <n v="0"/>
    <x v="9"/>
    <n v="0"/>
    <x v="3"/>
    <e v="#N/A"/>
    <n v="0"/>
    <x v="2"/>
    <x v="1"/>
    <x v="1"/>
    <x v="2"/>
    <x v="0"/>
    <b v="0"/>
    <n v="665"/>
    <n v="696"/>
  </r>
  <r>
    <n v="0"/>
    <n v="0"/>
    <x v="9"/>
    <n v="0"/>
    <x v="3"/>
    <e v="#N/A"/>
    <n v="0"/>
    <x v="2"/>
    <x v="1"/>
    <x v="1"/>
    <x v="2"/>
    <x v="0"/>
    <b v="0"/>
    <n v="666"/>
    <n v="697"/>
  </r>
  <r>
    <n v="0"/>
    <n v="0"/>
    <x v="9"/>
    <n v="0"/>
    <x v="3"/>
    <e v="#N/A"/>
    <n v="0"/>
    <x v="2"/>
    <x v="1"/>
    <x v="1"/>
    <x v="2"/>
    <x v="0"/>
    <b v="0"/>
    <n v="667"/>
    <n v="698"/>
  </r>
  <r>
    <n v="0"/>
    <n v="0"/>
    <x v="9"/>
    <n v="0"/>
    <x v="3"/>
    <e v="#N/A"/>
    <n v="0"/>
    <x v="2"/>
    <x v="1"/>
    <x v="1"/>
    <x v="2"/>
    <x v="0"/>
    <b v="0"/>
    <n v="668"/>
    <n v="699"/>
  </r>
  <r>
    <n v="0"/>
    <n v="0"/>
    <x v="9"/>
    <n v="0"/>
    <x v="3"/>
    <e v="#N/A"/>
    <n v="0"/>
    <x v="2"/>
    <x v="1"/>
    <x v="1"/>
    <x v="2"/>
    <x v="0"/>
    <b v="0"/>
    <n v="669"/>
    <n v="700"/>
  </r>
  <r>
    <n v="0"/>
    <n v="0"/>
    <x v="9"/>
    <n v="0"/>
    <x v="3"/>
    <e v="#N/A"/>
    <n v="0"/>
    <x v="2"/>
    <x v="1"/>
    <x v="1"/>
    <x v="2"/>
    <x v="0"/>
    <b v="0"/>
    <n v="670"/>
    <n v="701"/>
  </r>
  <r>
    <n v="0"/>
    <n v="0"/>
    <x v="9"/>
    <n v="0"/>
    <x v="3"/>
    <e v="#N/A"/>
    <n v="0"/>
    <x v="2"/>
    <x v="1"/>
    <x v="1"/>
    <x v="2"/>
    <x v="0"/>
    <b v="0"/>
    <n v="671"/>
    <n v="702"/>
  </r>
  <r>
    <n v="0"/>
    <n v="0"/>
    <x v="9"/>
    <n v="0"/>
    <x v="3"/>
    <e v="#N/A"/>
    <n v="0"/>
    <x v="2"/>
    <x v="1"/>
    <x v="1"/>
    <x v="2"/>
    <x v="0"/>
    <b v="0"/>
    <n v="672"/>
    <n v="703"/>
  </r>
  <r>
    <n v="0"/>
    <n v="0"/>
    <x v="9"/>
    <n v="0"/>
    <x v="3"/>
    <e v="#N/A"/>
    <n v="0"/>
    <x v="2"/>
    <x v="1"/>
    <x v="1"/>
    <x v="2"/>
    <x v="0"/>
    <b v="0"/>
    <n v="673"/>
    <n v="704"/>
  </r>
  <r>
    <n v="0"/>
    <n v="0"/>
    <x v="9"/>
    <n v="0"/>
    <x v="3"/>
    <e v="#N/A"/>
    <n v="0"/>
    <x v="2"/>
    <x v="1"/>
    <x v="1"/>
    <x v="2"/>
    <x v="0"/>
    <b v="0"/>
    <n v="674"/>
    <n v="705"/>
  </r>
  <r>
    <n v="0"/>
    <n v="0"/>
    <x v="9"/>
    <n v="0"/>
    <x v="3"/>
    <e v="#N/A"/>
    <n v="0"/>
    <x v="2"/>
    <x v="1"/>
    <x v="1"/>
    <x v="2"/>
    <x v="0"/>
    <b v="0"/>
    <n v="675"/>
    <n v="706"/>
  </r>
  <r>
    <n v="0"/>
    <n v="0"/>
    <x v="9"/>
    <n v="0"/>
    <x v="3"/>
    <e v="#N/A"/>
    <n v="0"/>
    <x v="2"/>
    <x v="1"/>
    <x v="1"/>
    <x v="2"/>
    <x v="0"/>
    <b v="0"/>
    <n v="676"/>
    <n v="707"/>
  </r>
  <r>
    <n v="0"/>
    <n v="0"/>
    <x v="9"/>
    <n v="0"/>
    <x v="3"/>
    <e v="#N/A"/>
    <n v="0"/>
    <x v="2"/>
    <x v="1"/>
    <x v="1"/>
    <x v="2"/>
    <x v="0"/>
    <b v="0"/>
    <n v="677"/>
    <n v="708"/>
  </r>
  <r>
    <n v="0"/>
    <n v="0"/>
    <x v="9"/>
    <n v="0"/>
    <x v="3"/>
    <e v="#N/A"/>
    <n v="0"/>
    <x v="2"/>
    <x v="1"/>
    <x v="1"/>
    <x v="2"/>
    <x v="0"/>
    <b v="0"/>
    <n v="678"/>
    <n v="709"/>
  </r>
  <r>
    <n v="0"/>
    <n v="0"/>
    <x v="9"/>
    <n v="0"/>
    <x v="3"/>
    <e v="#N/A"/>
    <n v="0"/>
    <x v="2"/>
    <x v="1"/>
    <x v="1"/>
    <x v="2"/>
    <x v="0"/>
    <b v="0"/>
    <n v="679"/>
    <n v="710"/>
  </r>
  <r>
    <n v="0"/>
    <n v="0"/>
    <x v="9"/>
    <n v="0"/>
    <x v="3"/>
    <e v="#N/A"/>
    <n v="0"/>
    <x v="2"/>
    <x v="1"/>
    <x v="1"/>
    <x v="2"/>
    <x v="0"/>
    <b v="0"/>
    <n v="680"/>
    <n v="711"/>
  </r>
  <r>
    <n v="0"/>
    <n v="0"/>
    <x v="9"/>
    <n v="0"/>
    <x v="3"/>
    <e v="#N/A"/>
    <n v="0"/>
    <x v="2"/>
    <x v="1"/>
    <x v="1"/>
    <x v="2"/>
    <x v="0"/>
    <b v="0"/>
    <n v="681"/>
    <n v="712"/>
  </r>
  <r>
    <n v="0"/>
    <n v="0"/>
    <x v="9"/>
    <n v="0"/>
    <x v="3"/>
    <e v="#N/A"/>
    <n v="0"/>
    <x v="2"/>
    <x v="1"/>
    <x v="1"/>
    <x v="2"/>
    <x v="0"/>
    <b v="0"/>
    <n v="682"/>
    <n v="713"/>
  </r>
  <r>
    <n v="0"/>
    <n v="0"/>
    <x v="9"/>
    <n v="0"/>
    <x v="3"/>
    <e v="#N/A"/>
    <n v="0"/>
    <x v="2"/>
    <x v="1"/>
    <x v="1"/>
    <x v="2"/>
    <x v="0"/>
    <b v="0"/>
    <n v="683"/>
    <n v="714"/>
  </r>
  <r>
    <n v="0"/>
    <n v="0"/>
    <x v="9"/>
    <n v="0"/>
    <x v="3"/>
    <e v="#N/A"/>
    <n v="0"/>
    <x v="2"/>
    <x v="1"/>
    <x v="1"/>
    <x v="2"/>
    <x v="0"/>
    <b v="0"/>
    <n v="684"/>
    <n v="715"/>
  </r>
  <r>
    <n v="0"/>
    <n v="0"/>
    <x v="9"/>
    <n v="0"/>
    <x v="3"/>
    <e v="#N/A"/>
    <n v="0"/>
    <x v="2"/>
    <x v="1"/>
    <x v="1"/>
    <x v="2"/>
    <x v="0"/>
    <b v="0"/>
    <n v="685"/>
    <n v="716"/>
  </r>
  <r>
    <n v="0"/>
    <n v="0"/>
    <x v="9"/>
    <n v="0"/>
    <x v="3"/>
    <e v="#N/A"/>
    <n v="0"/>
    <x v="2"/>
    <x v="1"/>
    <x v="1"/>
    <x v="2"/>
    <x v="0"/>
    <b v="0"/>
    <n v="686"/>
    <n v="717"/>
  </r>
  <r>
    <n v="0"/>
    <n v="0"/>
    <x v="9"/>
    <n v="0"/>
    <x v="3"/>
    <e v="#N/A"/>
    <n v="0"/>
    <x v="2"/>
    <x v="1"/>
    <x v="1"/>
    <x v="2"/>
    <x v="0"/>
    <b v="0"/>
    <n v="687"/>
    <n v="718"/>
  </r>
  <r>
    <n v="0"/>
    <n v="0"/>
    <x v="9"/>
    <n v="0"/>
    <x v="3"/>
    <e v="#N/A"/>
    <n v="0"/>
    <x v="2"/>
    <x v="1"/>
    <x v="1"/>
    <x v="2"/>
    <x v="0"/>
    <b v="0"/>
    <n v="688"/>
    <n v="719"/>
  </r>
  <r>
    <n v="0"/>
    <n v="0"/>
    <x v="9"/>
    <n v="0"/>
    <x v="3"/>
    <e v="#N/A"/>
    <n v="0"/>
    <x v="2"/>
    <x v="1"/>
    <x v="1"/>
    <x v="2"/>
    <x v="0"/>
    <b v="0"/>
    <n v="689"/>
    <n v="720"/>
  </r>
  <r>
    <n v="0"/>
    <n v="0"/>
    <x v="9"/>
    <n v="0"/>
    <x v="3"/>
    <e v="#N/A"/>
    <n v="0"/>
    <x v="2"/>
    <x v="1"/>
    <x v="1"/>
    <x v="2"/>
    <x v="0"/>
    <b v="0"/>
    <n v="690"/>
    <n v="721"/>
  </r>
  <r>
    <n v="0"/>
    <n v="0"/>
    <x v="9"/>
    <n v="0"/>
    <x v="3"/>
    <e v="#N/A"/>
    <n v="0"/>
    <x v="2"/>
    <x v="1"/>
    <x v="1"/>
    <x v="2"/>
    <x v="0"/>
    <b v="0"/>
    <n v="691"/>
    <n v="722"/>
  </r>
  <r>
    <n v="0"/>
    <n v="0"/>
    <x v="9"/>
    <n v="0"/>
    <x v="3"/>
    <e v="#N/A"/>
    <n v="0"/>
    <x v="2"/>
    <x v="1"/>
    <x v="1"/>
    <x v="2"/>
    <x v="0"/>
    <b v="0"/>
    <n v="692"/>
    <n v="723"/>
  </r>
  <r>
    <n v="0"/>
    <n v="0"/>
    <x v="9"/>
    <n v="0"/>
    <x v="3"/>
    <e v="#N/A"/>
    <n v="0"/>
    <x v="2"/>
    <x v="1"/>
    <x v="1"/>
    <x v="2"/>
    <x v="0"/>
    <b v="0"/>
    <n v="693"/>
    <n v="724"/>
  </r>
  <r>
    <n v="0"/>
    <n v="0"/>
    <x v="9"/>
    <n v="0"/>
    <x v="3"/>
    <e v="#N/A"/>
    <n v="0"/>
    <x v="2"/>
    <x v="1"/>
    <x v="1"/>
    <x v="2"/>
    <x v="0"/>
    <b v="0"/>
    <n v="694"/>
    <n v="725"/>
  </r>
  <r>
    <n v="0"/>
    <n v="0"/>
    <x v="9"/>
    <n v="0"/>
    <x v="3"/>
    <e v="#N/A"/>
    <n v="0"/>
    <x v="2"/>
    <x v="1"/>
    <x v="1"/>
    <x v="2"/>
    <x v="0"/>
    <b v="0"/>
    <n v="695"/>
    <n v="726"/>
  </r>
  <r>
    <n v="0"/>
    <n v="0"/>
    <x v="9"/>
    <n v="0"/>
    <x v="3"/>
    <e v="#N/A"/>
    <n v="0"/>
    <x v="2"/>
    <x v="1"/>
    <x v="1"/>
    <x v="2"/>
    <x v="0"/>
    <b v="0"/>
    <n v="696"/>
    <n v="727"/>
  </r>
  <r>
    <n v="0"/>
    <n v="0"/>
    <x v="9"/>
    <n v="0"/>
    <x v="3"/>
    <e v="#N/A"/>
    <n v="0"/>
    <x v="2"/>
    <x v="1"/>
    <x v="1"/>
    <x v="2"/>
    <x v="0"/>
    <b v="0"/>
    <n v="697"/>
    <n v="728"/>
  </r>
  <r>
    <n v="0"/>
    <n v="0"/>
    <x v="9"/>
    <n v="0"/>
    <x v="3"/>
    <e v="#N/A"/>
    <n v="0"/>
    <x v="2"/>
    <x v="1"/>
    <x v="1"/>
    <x v="2"/>
    <x v="0"/>
    <b v="0"/>
    <n v="698"/>
    <n v="729"/>
  </r>
  <r>
    <n v="0"/>
    <n v="0"/>
    <x v="9"/>
    <n v="0"/>
    <x v="3"/>
    <e v="#N/A"/>
    <n v="0"/>
    <x v="2"/>
    <x v="1"/>
    <x v="1"/>
    <x v="2"/>
    <x v="0"/>
    <b v="0"/>
    <n v="699"/>
    <n v="730"/>
  </r>
  <r>
    <n v="0"/>
    <n v="0"/>
    <x v="9"/>
    <n v="0"/>
    <x v="3"/>
    <e v="#N/A"/>
    <n v="0"/>
    <x v="2"/>
    <x v="1"/>
    <x v="1"/>
    <x v="2"/>
    <x v="0"/>
    <b v="0"/>
    <n v="700"/>
    <n v="731"/>
  </r>
  <r>
    <n v="0"/>
    <n v="0"/>
    <x v="9"/>
    <n v="0"/>
    <x v="3"/>
    <e v="#N/A"/>
    <n v="0"/>
    <x v="2"/>
    <x v="1"/>
    <x v="1"/>
    <x v="2"/>
    <x v="0"/>
    <b v="0"/>
    <n v="701"/>
    <n v="732"/>
  </r>
  <r>
    <n v="0"/>
    <n v="0"/>
    <x v="9"/>
    <n v="0"/>
    <x v="3"/>
    <e v="#N/A"/>
    <n v="0"/>
    <x v="2"/>
    <x v="1"/>
    <x v="1"/>
    <x v="2"/>
    <x v="0"/>
    <b v="0"/>
    <n v="702"/>
    <n v="733"/>
  </r>
  <r>
    <n v="0"/>
    <n v="0"/>
    <x v="9"/>
    <n v="0"/>
    <x v="3"/>
    <e v="#N/A"/>
    <n v="0"/>
    <x v="2"/>
    <x v="1"/>
    <x v="1"/>
    <x v="2"/>
    <x v="0"/>
    <b v="0"/>
    <n v="703"/>
    <n v="734"/>
  </r>
  <r>
    <n v="0"/>
    <n v="0"/>
    <x v="9"/>
    <n v="0"/>
    <x v="3"/>
    <e v="#N/A"/>
    <n v="0"/>
    <x v="2"/>
    <x v="1"/>
    <x v="1"/>
    <x v="2"/>
    <x v="0"/>
    <b v="0"/>
    <n v="704"/>
    <n v="735"/>
  </r>
  <r>
    <n v="0"/>
    <n v="0"/>
    <x v="9"/>
    <n v="0"/>
    <x v="3"/>
    <e v="#N/A"/>
    <n v="0"/>
    <x v="2"/>
    <x v="1"/>
    <x v="1"/>
    <x v="2"/>
    <x v="0"/>
    <b v="0"/>
    <n v="705"/>
    <n v="736"/>
  </r>
  <r>
    <n v="0"/>
    <n v="0"/>
    <x v="9"/>
    <n v="0"/>
    <x v="3"/>
    <e v="#N/A"/>
    <n v="0"/>
    <x v="2"/>
    <x v="1"/>
    <x v="1"/>
    <x v="2"/>
    <x v="0"/>
    <b v="0"/>
    <n v="706"/>
    <n v="737"/>
  </r>
  <r>
    <n v="0"/>
    <n v="0"/>
    <x v="9"/>
    <n v="0"/>
    <x v="3"/>
    <e v="#N/A"/>
    <n v="0"/>
    <x v="2"/>
    <x v="1"/>
    <x v="1"/>
    <x v="2"/>
    <x v="0"/>
    <b v="0"/>
    <n v="707"/>
    <n v="738"/>
  </r>
  <r>
    <n v="0"/>
    <n v="0"/>
    <x v="9"/>
    <n v="0"/>
    <x v="3"/>
    <e v="#N/A"/>
    <n v="0"/>
    <x v="2"/>
    <x v="1"/>
    <x v="1"/>
    <x v="2"/>
    <x v="0"/>
    <b v="0"/>
    <n v="708"/>
    <n v="739"/>
  </r>
  <r>
    <n v="0"/>
    <n v="0"/>
    <x v="9"/>
    <n v="0"/>
    <x v="3"/>
    <e v="#N/A"/>
    <n v="0"/>
    <x v="2"/>
    <x v="1"/>
    <x v="1"/>
    <x v="2"/>
    <x v="0"/>
    <b v="0"/>
    <n v="709"/>
    <n v="740"/>
  </r>
  <r>
    <n v="0"/>
    <n v="0"/>
    <x v="9"/>
    <n v="0"/>
    <x v="3"/>
    <e v="#N/A"/>
    <n v="0"/>
    <x v="2"/>
    <x v="1"/>
    <x v="1"/>
    <x v="2"/>
    <x v="0"/>
    <b v="0"/>
    <n v="710"/>
    <n v="741"/>
  </r>
  <r>
    <n v="0"/>
    <n v="0"/>
    <x v="9"/>
    <n v="0"/>
    <x v="3"/>
    <e v="#N/A"/>
    <n v="0"/>
    <x v="2"/>
    <x v="1"/>
    <x v="1"/>
    <x v="2"/>
    <x v="0"/>
    <b v="0"/>
    <n v="711"/>
    <n v="742"/>
  </r>
  <r>
    <n v="0"/>
    <n v="0"/>
    <x v="9"/>
    <n v="0"/>
    <x v="3"/>
    <e v="#N/A"/>
    <n v="0"/>
    <x v="2"/>
    <x v="1"/>
    <x v="1"/>
    <x v="2"/>
    <x v="0"/>
    <b v="0"/>
    <n v="712"/>
    <n v="743"/>
  </r>
  <r>
    <n v="0"/>
    <n v="0"/>
    <x v="9"/>
    <n v="0"/>
    <x v="3"/>
    <e v="#N/A"/>
    <n v="0"/>
    <x v="2"/>
    <x v="1"/>
    <x v="1"/>
    <x v="2"/>
    <x v="0"/>
    <b v="0"/>
    <n v="713"/>
    <n v="744"/>
  </r>
  <r>
    <n v="0"/>
    <n v="0"/>
    <x v="9"/>
    <n v="0"/>
    <x v="3"/>
    <e v="#N/A"/>
    <n v="0"/>
    <x v="2"/>
    <x v="1"/>
    <x v="1"/>
    <x v="2"/>
    <x v="0"/>
    <b v="0"/>
    <n v="714"/>
    <n v="745"/>
  </r>
  <r>
    <n v="0"/>
    <n v="0"/>
    <x v="9"/>
    <n v="0"/>
    <x v="3"/>
    <e v="#N/A"/>
    <n v="0"/>
    <x v="2"/>
    <x v="1"/>
    <x v="1"/>
    <x v="2"/>
    <x v="0"/>
    <b v="0"/>
    <n v="715"/>
    <n v="746"/>
  </r>
  <r>
    <n v="0"/>
    <n v="0"/>
    <x v="9"/>
    <n v="0"/>
    <x v="3"/>
    <e v="#N/A"/>
    <n v="0"/>
    <x v="2"/>
    <x v="1"/>
    <x v="1"/>
    <x v="2"/>
    <x v="0"/>
    <b v="0"/>
    <n v="716"/>
    <n v="747"/>
  </r>
  <r>
    <n v="0"/>
    <n v="0"/>
    <x v="9"/>
    <n v="0"/>
    <x v="3"/>
    <e v="#N/A"/>
    <n v="0"/>
    <x v="2"/>
    <x v="1"/>
    <x v="1"/>
    <x v="2"/>
    <x v="0"/>
    <b v="0"/>
    <n v="717"/>
    <n v="748"/>
  </r>
  <r>
    <n v="0"/>
    <n v="0"/>
    <x v="9"/>
    <n v="0"/>
    <x v="3"/>
    <e v="#N/A"/>
    <n v="0"/>
    <x v="2"/>
    <x v="1"/>
    <x v="1"/>
    <x v="2"/>
    <x v="0"/>
    <b v="0"/>
    <n v="718"/>
    <n v="749"/>
  </r>
  <r>
    <n v="0"/>
    <n v="0"/>
    <x v="9"/>
    <n v="0"/>
    <x v="3"/>
    <e v="#N/A"/>
    <n v="0"/>
    <x v="2"/>
    <x v="1"/>
    <x v="1"/>
    <x v="2"/>
    <x v="0"/>
    <b v="0"/>
    <n v="719"/>
    <n v="750"/>
  </r>
  <r>
    <n v="0"/>
    <n v="0"/>
    <x v="9"/>
    <n v="0"/>
    <x v="3"/>
    <e v="#N/A"/>
    <n v="0"/>
    <x v="2"/>
    <x v="1"/>
    <x v="1"/>
    <x v="2"/>
    <x v="0"/>
    <b v="0"/>
    <n v="720"/>
    <n v="751"/>
  </r>
  <r>
    <n v="0"/>
    <n v="0"/>
    <x v="9"/>
    <n v="0"/>
    <x v="3"/>
    <e v="#N/A"/>
    <n v="0"/>
    <x v="2"/>
    <x v="1"/>
    <x v="1"/>
    <x v="2"/>
    <x v="0"/>
    <b v="0"/>
    <n v="721"/>
    <n v="752"/>
  </r>
  <r>
    <n v="0"/>
    <n v="0"/>
    <x v="9"/>
    <n v="0"/>
    <x v="3"/>
    <e v="#N/A"/>
    <n v="0"/>
    <x v="2"/>
    <x v="1"/>
    <x v="1"/>
    <x v="2"/>
    <x v="0"/>
    <b v="0"/>
    <n v="722"/>
    <n v="753"/>
  </r>
  <r>
    <n v="0"/>
    <n v="0"/>
    <x v="9"/>
    <n v="0"/>
    <x v="3"/>
    <e v="#N/A"/>
    <n v="0"/>
    <x v="2"/>
    <x v="1"/>
    <x v="1"/>
    <x v="2"/>
    <x v="0"/>
    <b v="0"/>
    <n v="723"/>
    <n v="754"/>
  </r>
  <r>
    <n v="0"/>
    <n v="0"/>
    <x v="9"/>
    <n v="0"/>
    <x v="3"/>
    <e v="#N/A"/>
    <n v="0"/>
    <x v="2"/>
    <x v="1"/>
    <x v="1"/>
    <x v="2"/>
    <x v="0"/>
    <b v="0"/>
    <n v="724"/>
    <n v="755"/>
  </r>
  <r>
    <n v="0"/>
    <n v="0"/>
    <x v="9"/>
    <n v="0"/>
    <x v="3"/>
    <e v="#N/A"/>
    <n v="0"/>
    <x v="2"/>
    <x v="1"/>
    <x v="1"/>
    <x v="2"/>
    <x v="0"/>
    <b v="0"/>
    <n v="725"/>
    <n v="756"/>
  </r>
  <r>
    <n v="0"/>
    <n v="0"/>
    <x v="9"/>
    <n v="0"/>
    <x v="3"/>
    <e v="#N/A"/>
    <n v="0"/>
    <x v="2"/>
    <x v="1"/>
    <x v="1"/>
    <x v="2"/>
    <x v="0"/>
    <b v="0"/>
    <n v="726"/>
    <n v="757"/>
  </r>
  <r>
    <n v="0"/>
    <n v="0"/>
    <x v="9"/>
    <n v="0"/>
    <x v="3"/>
    <e v="#N/A"/>
    <n v="0"/>
    <x v="2"/>
    <x v="1"/>
    <x v="1"/>
    <x v="2"/>
    <x v="0"/>
    <b v="0"/>
    <n v="727"/>
    <n v="758"/>
  </r>
  <r>
    <n v="0"/>
    <n v="0"/>
    <x v="9"/>
    <n v="0"/>
    <x v="3"/>
    <e v="#N/A"/>
    <n v="0"/>
    <x v="2"/>
    <x v="1"/>
    <x v="1"/>
    <x v="2"/>
    <x v="0"/>
    <b v="0"/>
    <n v="728"/>
    <n v="759"/>
  </r>
  <r>
    <n v="0"/>
    <n v="0"/>
    <x v="9"/>
    <n v="0"/>
    <x v="3"/>
    <e v="#N/A"/>
    <n v="0"/>
    <x v="2"/>
    <x v="1"/>
    <x v="1"/>
    <x v="2"/>
    <x v="0"/>
    <b v="0"/>
    <n v="729"/>
    <n v="760"/>
  </r>
  <r>
    <n v="0"/>
    <n v="0"/>
    <x v="9"/>
    <n v="0"/>
    <x v="3"/>
    <e v="#N/A"/>
    <n v="0"/>
    <x v="2"/>
    <x v="1"/>
    <x v="1"/>
    <x v="2"/>
    <x v="0"/>
    <b v="0"/>
    <n v="730"/>
    <n v="761"/>
  </r>
  <r>
    <n v="0"/>
    <n v="0"/>
    <x v="9"/>
    <n v="0"/>
    <x v="3"/>
    <e v="#N/A"/>
    <n v="0"/>
    <x v="2"/>
    <x v="1"/>
    <x v="1"/>
    <x v="2"/>
    <x v="0"/>
    <b v="0"/>
    <n v="731"/>
    <n v="762"/>
  </r>
  <r>
    <n v="0"/>
    <n v="0"/>
    <x v="9"/>
    <n v="0"/>
    <x v="3"/>
    <e v="#N/A"/>
    <n v="0"/>
    <x v="2"/>
    <x v="1"/>
    <x v="1"/>
    <x v="2"/>
    <x v="0"/>
    <b v="0"/>
    <n v="732"/>
    <n v="763"/>
  </r>
  <r>
    <n v="0"/>
    <n v="0"/>
    <x v="9"/>
    <n v="0"/>
    <x v="3"/>
    <e v="#N/A"/>
    <n v="0"/>
    <x v="2"/>
    <x v="1"/>
    <x v="1"/>
    <x v="2"/>
    <x v="0"/>
    <b v="0"/>
    <n v="733"/>
    <n v="764"/>
  </r>
  <r>
    <n v="0"/>
    <n v="0"/>
    <x v="9"/>
    <n v="0"/>
    <x v="3"/>
    <e v="#N/A"/>
    <n v="0"/>
    <x v="2"/>
    <x v="1"/>
    <x v="1"/>
    <x v="2"/>
    <x v="0"/>
    <b v="0"/>
    <n v="734"/>
    <n v="765"/>
  </r>
  <r>
    <n v="0"/>
    <n v="0"/>
    <x v="9"/>
    <n v="0"/>
    <x v="3"/>
    <e v="#N/A"/>
    <n v="0"/>
    <x v="2"/>
    <x v="1"/>
    <x v="1"/>
    <x v="2"/>
    <x v="0"/>
    <b v="0"/>
    <n v="735"/>
    <n v="766"/>
  </r>
  <r>
    <n v="0"/>
    <n v="0"/>
    <x v="9"/>
    <n v="0"/>
    <x v="3"/>
    <e v="#N/A"/>
    <n v="0"/>
    <x v="2"/>
    <x v="1"/>
    <x v="1"/>
    <x v="2"/>
    <x v="0"/>
    <b v="0"/>
    <n v="736"/>
    <n v="767"/>
  </r>
  <r>
    <n v="0"/>
    <n v="0"/>
    <x v="9"/>
    <n v="0"/>
    <x v="3"/>
    <e v="#N/A"/>
    <n v="0"/>
    <x v="2"/>
    <x v="1"/>
    <x v="1"/>
    <x v="2"/>
    <x v="0"/>
    <b v="0"/>
    <n v="737"/>
    <n v="768"/>
  </r>
  <r>
    <n v="0"/>
    <n v="0"/>
    <x v="9"/>
    <n v="0"/>
    <x v="3"/>
    <e v="#N/A"/>
    <n v="0"/>
    <x v="2"/>
    <x v="1"/>
    <x v="1"/>
    <x v="2"/>
    <x v="0"/>
    <b v="0"/>
    <n v="738"/>
    <n v="769"/>
  </r>
  <r>
    <n v="0"/>
    <n v="0"/>
    <x v="9"/>
    <n v="0"/>
    <x v="3"/>
    <e v="#N/A"/>
    <n v="0"/>
    <x v="2"/>
    <x v="1"/>
    <x v="1"/>
    <x v="2"/>
    <x v="0"/>
    <b v="0"/>
    <n v="739"/>
    <n v="770"/>
  </r>
  <r>
    <n v="0"/>
    <n v="0"/>
    <x v="9"/>
    <n v="0"/>
    <x v="3"/>
    <e v="#N/A"/>
    <n v="0"/>
    <x v="2"/>
    <x v="1"/>
    <x v="1"/>
    <x v="2"/>
    <x v="0"/>
    <b v="0"/>
    <n v="740"/>
    <n v="771"/>
  </r>
  <r>
    <n v="0"/>
    <n v="0"/>
    <x v="9"/>
    <n v="0"/>
    <x v="3"/>
    <e v="#N/A"/>
    <n v="0"/>
    <x v="2"/>
    <x v="1"/>
    <x v="1"/>
    <x v="2"/>
    <x v="0"/>
    <b v="0"/>
    <n v="741"/>
    <n v="772"/>
  </r>
  <r>
    <n v="0"/>
    <n v="0"/>
    <x v="9"/>
    <n v="0"/>
    <x v="3"/>
    <e v="#N/A"/>
    <n v="0"/>
    <x v="2"/>
    <x v="1"/>
    <x v="1"/>
    <x v="2"/>
    <x v="0"/>
    <b v="0"/>
    <n v="742"/>
    <n v="773"/>
  </r>
  <r>
    <n v="0"/>
    <n v="0"/>
    <x v="9"/>
    <n v="0"/>
    <x v="3"/>
    <e v="#N/A"/>
    <n v="0"/>
    <x v="2"/>
    <x v="1"/>
    <x v="1"/>
    <x v="2"/>
    <x v="0"/>
    <b v="0"/>
    <n v="743"/>
    <n v="774"/>
  </r>
  <r>
    <n v="0"/>
    <n v="0"/>
    <x v="9"/>
    <n v="0"/>
    <x v="3"/>
    <e v="#N/A"/>
    <n v="0"/>
    <x v="2"/>
    <x v="1"/>
    <x v="1"/>
    <x v="2"/>
    <x v="0"/>
    <b v="0"/>
    <n v="744"/>
    <n v="775"/>
  </r>
  <r>
    <n v="0"/>
    <n v="0"/>
    <x v="9"/>
    <n v="0"/>
    <x v="3"/>
    <e v="#N/A"/>
    <n v="0"/>
    <x v="2"/>
    <x v="1"/>
    <x v="1"/>
    <x v="2"/>
    <x v="0"/>
    <b v="0"/>
    <n v="745"/>
    <n v="776"/>
  </r>
  <r>
    <n v="0"/>
    <n v="0"/>
    <x v="9"/>
    <n v="0"/>
    <x v="3"/>
    <e v="#N/A"/>
    <n v="0"/>
    <x v="2"/>
    <x v="1"/>
    <x v="1"/>
    <x v="2"/>
    <x v="0"/>
    <b v="0"/>
    <n v="746"/>
    <n v="777"/>
  </r>
  <r>
    <n v="0"/>
    <n v="0"/>
    <x v="9"/>
    <n v="0"/>
    <x v="3"/>
    <e v="#N/A"/>
    <n v="0"/>
    <x v="2"/>
    <x v="1"/>
    <x v="1"/>
    <x v="2"/>
    <x v="0"/>
    <b v="0"/>
    <n v="747"/>
    <n v="778"/>
  </r>
  <r>
    <n v="0"/>
    <n v="0"/>
    <x v="9"/>
    <n v="0"/>
    <x v="3"/>
    <e v="#N/A"/>
    <n v="0"/>
    <x v="2"/>
    <x v="1"/>
    <x v="1"/>
    <x v="2"/>
    <x v="0"/>
    <b v="0"/>
    <n v="748"/>
    <n v="779"/>
  </r>
  <r>
    <n v="0"/>
    <n v="0"/>
    <x v="9"/>
    <n v="0"/>
    <x v="3"/>
    <e v="#N/A"/>
    <n v="0"/>
    <x v="2"/>
    <x v="1"/>
    <x v="1"/>
    <x v="2"/>
    <x v="0"/>
    <b v="0"/>
    <n v="749"/>
    <n v="780"/>
  </r>
  <r>
    <n v="0"/>
    <n v="0"/>
    <x v="9"/>
    <n v="0"/>
    <x v="3"/>
    <e v="#N/A"/>
    <n v="0"/>
    <x v="2"/>
    <x v="1"/>
    <x v="1"/>
    <x v="2"/>
    <x v="0"/>
    <b v="0"/>
    <n v="750"/>
    <n v="781"/>
  </r>
  <r>
    <n v="0"/>
    <n v="0"/>
    <x v="9"/>
    <n v="0"/>
    <x v="3"/>
    <e v="#N/A"/>
    <n v="0"/>
    <x v="2"/>
    <x v="1"/>
    <x v="1"/>
    <x v="2"/>
    <x v="0"/>
    <b v="0"/>
    <n v="751"/>
    <n v="782"/>
  </r>
  <r>
    <n v="0"/>
    <n v="0"/>
    <x v="9"/>
    <n v="0"/>
    <x v="3"/>
    <e v="#N/A"/>
    <n v="0"/>
    <x v="2"/>
    <x v="1"/>
    <x v="1"/>
    <x v="2"/>
    <x v="0"/>
    <b v="0"/>
    <n v="752"/>
    <n v="783"/>
  </r>
  <r>
    <n v="0"/>
    <n v="0"/>
    <x v="9"/>
    <n v="0"/>
    <x v="3"/>
    <e v="#N/A"/>
    <n v="0"/>
    <x v="2"/>
    <x v="1"/>
    <x v="1"/>
    <x v="2"/>
    <x v="0"/>
    <b v="0"/>
    <n v="753"/>
    <n v="784"/>
  </r>
  <r>
    <n v="0"/>
    <n v="0"/>
    <x v="9"/>
    <n v="0"/>
    <x v="3"/>
    <e v="#N/A"/>
    <n v="0"/>
    <x v="2"/>
    <x v="1"/>
    <x v="1"/>
    <x v="2"/>
    <x v="0"/>
    <b v="0"/>
    <n v="754"/>
    <n v="785"/>
  </r>
  <r>
    <n v="0"/>
    <n v="0"/>
    <x v="9"/>
    <n v="0"/>
    <x v="3"/>
    <e v="#N/A"/>
    <n v="0"/>
    <x v="2"/>
    <x v="1"/>
    <x v="1"/>
    <x v="2"/>
    <x v="0"/>
    <b v="0"/>
    <n v="755"/>
    <n v="786"/>
  </r>
  <r>
    <n v="0"/>
    <n v="0"/>
    <x v="9"/>
    <n v="0"/>
    <x v="3"/>
    <e v="#N/A"/>
    <n v="0"/>
    <x v="2"/>
    <x v="1"/>
    <x v="1"/>
    <x v="2"/>
    <x v="0"/>
    <b v="0"/>
    <n v="756"/>
    <n v="787"/>
  </r>
  <r>
    <n v="0"/>
    <n v="0"/>
    <x v="9"/>
    <n v="0"/>
    <x v="3"/>
    <e v="#N/A"/>
    <n v="0"/>
    <x v="2"/>
    <x v="1"/>
    <x v="1"/>
    <x v="2"/>
    <x v="0"/>
    <b v="0"/>
    <n v="757"/>
    <n v="788"/>
  </r>
  <r>
    <n v="0"/>
    <n v="0"/>
    <x v="9"/>
    <n v="0"/>
    <x v="3"/>
    <e v="#N/A"/>
    <n v="0"/>
    <x v="2"/>
    <x v="1"/>
    <x v="1"/>
    <x v="2"/>
    <x v="0"/>
    <b v="0"/>
    <n v="758"/>
    <n v="789"/>
  </r>
  <r>
    <n v="0"/>
    <n v="0"/>
    <x v="9"/>
    <n v="0"/>
    <x v="3"/>
    <e v="#N/A"/>
    <n v="0"/>
    <x v="2"/>
    <x v="1"/>
    <x v="1"/>
    <x v="2"/>
    <x v="0"/>
    <b v="0"/>
    <n v="759"/>
    <n v="790"/>
  </r>
  <r>
    <n v="0"/>
    <n v="0"/>
    <x v="9"/>
    <n v="0"/>
    <x v="3"/>
    <e v="#N/A"/>
    <n v="0"/>
    <x v="2"/>
    <x v="1"/>
    <x v="1"/>
    <x v="2"/>
    <x v="0"/>
    <b v="0"/>
    <n v="760"/>
    <n v="791"/>
  </r>
  <r>
    <n v="0"/>
    <n v="0"/>
    <x v="9"/>
    <n v="0"/>
    <x v="3"/>
    <e v="#N/A"/>
    <n v="0"/>
    <x v="2"/>
    <x v="1"/>
    <x v="1"/>
    <x v="2"/>
    <x v="0"/>
    <b v="0"/>
    <n v="761"/>
    <n v="792"/>
  </r>
  <r>
    <n v="0"/>
    <n v="0"/>
    <x v="9"/>
    <n v="0"/>
    <x v="3"/>
    <e v="#N/A"/>
    <n v="0"/>
    <x v="2"/>
    <x v="1"/>
    <x v="1"/>
    <x v="2"/>
    <x v="0"/>
    <b v="0"/>
    <n v="762"/>
    <n v="793"/>
  </r>
  <r>
    <n v="0"/>
    <n v="0"/>
    <x v="9"/>
    <n v="0"/>
    <x v="3"/>
    <e v="#N/A"/>
    <n v="0"/>
    <x v="2"/>
    <x v="1"/>
    <x v="1"/>
    <x v="2"/>
    <x v="0"/>
    <b v="0"/>
    <n v="763"/>
    <n v="794"/>
  </r>
  <r>
    <n v="0"/>
    <n v="0"/>
    <x v="9"/>
    <n v="0"/>
    <x v="3"/>
    <e v="#N/A"/>
    <n v="0"/>
    <x v="2"/>
    <x v="1"/>
    <x v="1"/>
    <x v="2"/>
    <x v="0"/>
    <b v="0"/>
    <n v="764"/>
    <n v="795"/>
  </r>
  <r>
    <n v="0"/>
    <n v="0"/>
    <x v="9"/>
    <n v="0"/>
    <x v="3"/>
    <e v="#N/A"/>
    <n v="0"/>
    <x v="2"/>
    <x v="1"/>
    <x v="1"/>
    <x v="2"/>
    <x v="0"/>
    <b v="0"/>
    <n v="765"/>
    <n v="796"/>
  </r>
  <r>
    <n v="0"/>
    <n v="0"/>
    <x v="9"/>
    <n v="0"/>
    <x v="3"/>
    <e v="#N/A"/>
    <n v="0"/>
    <x v="2"/>
    <x v="1"/>
    <x v="1"/>
    <x v="2"/>
    <x v="0"/>
    <b v="0"/>
    <n v="766"/>
    <n v="797"/>
  </r>
  <r>
    <n v="0"/>
    <n v="0"/>
    <x v="9"/>
    <n v="0"/>
    <x v="3"/>
    <e v="#N/A"/>
    <n v="0"/>
    <x v="2"/>
    <x v="1"/>
    <x v="1"/>
    <x v="2"/>
    <x v="0"/>
    <b v="0"/>
    <n v="767"/>
    <n v="798"/>
  </r>
  <r>
    <n v="0"/>
    <n v="0"/>
    <x v="9"/>
    <n v="0"/>
    <x v="3"/>
    <e v="#N/A"/>
    <n v="0"/>
    <x v="2"/>
    <x v="1"/>
    <x v="1"/>
    <x v="2"/>
    <x v="0"/>
    <b v="0"/>
    <n v="768"/>
    <n v="799"/>
  </r>
  <r>
    <n v="0"/>
    <n v="0"/>
    <x v="9"/>
    <n v="0"/>
    <x v="3"/>
    <e v="#N/A"/>
    <n v="0"/>
    <x v="2"/>
    <x v="1"/>
    <x v="1"/>
    <x v="2"/>
    <x v="0"/>
    <b v="0"/>
    <n v="769"/>
    <n v="800"/>
  </r>
  <r>
    <n v="0"/>
    <n v="0"/>
    <x v="9"/>
    <n v="0"/>
    <x v="3"/>
    <e v="#N/A"/>
    <n v="0"/>
    <x v="2"/>
    <x v="1"/>
    <x v="1"/>
    <x v="2"/>
    <x v="0"/>
    <b v="0"/>
    <n v="770"/>
    <n v="801"/>
  </r>
  <r>
    <n v="0"/>
    <n v="0"/>
    <x v="9"/>
    <n v="0"/>
    <x v="3"/>
    <e v="#N/A"/>
    <n v="0"/>
    <x v="2"/>
    <x v="1"/>
    <x v="1"/>
    <x v="2"/>
    <x v="0"/>
    <b v="0"/>
    <n v="771"/>
    <n v="802"/>
  </r>
  <r>
    <n v="0"/>
    <n v="0"/>
    <x v="9"/>
    <n v="0"/>
    <x v="3"/>
    <e v="#N/A"/>
    <n v="0"/>
    <x v="2"/>
    <x v="1"/>
    <x v="1"/>
    <x v="2"/>
    <x v="0"/>
    <b v="0"/>
    <n v="772"/>
    <n v="803"/>
  </r>
  <r>
    <n v="0"/>
    <n v="0"/>
    <x v="9"/>
    <n v="0"/>
    <x v="3"/>
    <e v="#N/A"/>
    <n v="0"/>
    <x v="2"/>
    <x v="1"/>
    <x v="1"/>
    <x v="2"/>
    <x v="0"/>
    <b v="0"/>
    <n v="773"/>
    <n v="804"/>
  </r>
  <r>
    <n v="0"/>
    <n v="0"/>
    <x v="9"/>
    <n v="0"/>
    <x v="3"/>
    <e v="#N/A"/>
    <n v="0"/>
    <x v="2"/>
    <x v="1"/>
    <x v="1"/>
    <x v="2"/>
    <x v="0"/>
    <b v="0"/>
    <n v="774"/>
    <n v="805"/>
  </r>
  <r>
    <n v="0"/>
    <n v="0"/>
    <x v="9"/>
    <n v="0"/>
    <x v="3"/>
    <e v="#N/A"/>
    <n v="0"/>
    <x v="2"/>
    <x v="1"/>
    <x v="1"/>
    <x v="2"/>
    <x v="0"/>
    <b v="0"/>
    <n v="775"/>
    <n v="806"/>
  </r>
  <r>
    <n v="0"/>
    <n v="0"/>
    <x v="9"/>
    <n v="0"/>
    <x v="3"/>
    <e v="#N/A"/>
    <n v="0"/>
    <x v="2"/>
    <x v="1"/>
    <x v="1"/>
    <x v="2"/>
    <x v="0"/>
    <b v="0"/>
    <n v="776"/>
    <n v="807"/>
  </r>
  <r>
    <n v="0"/>
    <n v="0"/>
    <x v="9"/>
    <n v="0"/>
    <x v="3"/>
    <e v="#N/A"/>
    <n v="0"/>
    <x v="2"/>
    <x v="1"/>
    <x v="1"/>
    <x v="2"/>
    <x v="0"/>
    <b v="0"/>
    <n v="777"/>
    <n v="808"/>
  </r>
  <r>
    <n v="0"/>
    <n v="0"/>
    <x v="9"/>
    <n v="0"/>
    <x v="3"/>
    <e v="#N/A"/>
    <n v="0"/>
    <x v="2"/>
    <x v="1"/>
    <x v="1"/>
    <x v="2"/>
    <x v="0"/>
    <b v="0"/>
    <n v="778"/>
    <n v="809"/>
  </r>
  <r>
    <n v="0"/>
    <n v="0"/>
    <x v="9"/>
    <n v="0"/>
    <x v="3"/>
    <e v="#N/A"/>
    <n v="0"/>
    <x v="2"/>
    <x v="1"/>
    <x v="1"/>
    <x v="2"/>
    <x v="0"/>
    <b v="0"/>
    <n v="779"/>
    <n v="810"/>
  </r>
  <r>
    <n v="0"/>
    <n v="0"/>
    <x v="9"/>
    <n v="0"/>
    <x v="3"/>
    <e v="#N/A"/>
    <n v="0"/>
    <x v="2"/>
    <x v="1"/>
    <x v="1"/>
    <x v="2"/>
    <x v="0"/>
    <b v="0"/>
    <n v="780"/>
    <n v="811"/>
  </r>
  <r>
    <n v="0"/>
    <n v="0"/>
    <x v="9"/>
    <n v="0"/>
    <x v="3"/>
    <e v="#N/A"/>
    <n v="0"/>
    <x v="2"/>
    <x v="1"/>
    <x v="1"/>
    <x v="2"/>
    <x v="0"/>
    <b v="0"/>
    <n v="781"/>
    <n v="812"/>
  </r>
  <r>
    <n v="0"/>
    <n v="0"/>
    <x v="9"/>
    <n v="0"/>
    <x v="3"/>
    <e v="#N/A"/>
    <n v="0"/>
    <x v="2"/>
    <x v="1"/>
    <x v="1"/>
    <x v="2"/>
    <x v="0"/>
    <b v="0"/>
    <n v="782"/>
    <n v="813"/>
  </r>
  <r>
    <n v="0"/>
    <n v="0"/>
    <x v="9"/>
    <n v="0"/>
    <x v="3"/>
    <e v="#N/A"/>
    <n v="0"/>
    <x v="2"/>
    <x v="1"/>
    <x v="1"/>
    <x v="2"/>
    <x v="0"/>
    <b v="0"/>
    <n v="783"/>
    <n v="814"/>
  </r>
  <r>
    <n v="0"/>
    <n v="0"/>
    <x v="9"/>
    <n v="0"/>
    <x v="3"/>
    <e v="#N/A"/>
    <n v="0"/>
    <x v="2"/>
    <x v="1"/>
    <x v="1"/>
    <x v="2"/>
    <x v="0"/>
    <b v="0"/>
    <n v="784"/>
    <n v="815"/>
  </r>
  <r>
    <n v="0"/>
    <n v="0"/>
    <x v="9"/>
    <n v="0"/>
    <x v="3"/>
    <e v="#N/A"/>
    <n v="0"/>
    <x v="2"/>
    <x v="1"/>
    <x v="1"/>
    <x v="2"/>
    <x v="0"/>
    <b v="0"/>
    <n v="785"/>
    <n v="816"/>
  </r>
  <r>
    <n v="0"/>
    <n v="0"/>
    <x v="9"/>
    <n v="0"/>
    <x v="3"/>
    <e v="#N/A"/>
    <n v="0"/>
    <x v="2"/>
    <x v="1"/>
    <x v="1"/>
    <x v="2"/>
    <x v="0"/>
    <b v="0"/>
    <n v="786"/>
    <n v="817"/>
  </r>
  <r>
    <n v="0"/>
    <n v="0"/>
    <x v="9"/>
    <n v="0"/>
    <x v="3"/>
    <e v="#N/A"/>
    <n v="0"/>
    <x v="2"/>
    <x v="1"/>
    <x v="1"/>
    <x v="2"/>
    <x v="0"/>
    <b v="0"/>
    <n v="787"/>
    <n v="818"/>
  </r>
  <r>
    <n v="0"/>
    <n v="0"/>
    <x v="9"/>
    <n v="0"/>
    <x v="3"/>
    <e v="#N/A"/>
    <n v="0"/>
    <x v="2"/>
    <x v="1"/>
    <x v="1"/>
    <x v="2"/>
    <x v="0"/>
    <b v="0"/>
    <n v="788"/>
    <n v="819"/>
  </r>
  <r>
    <n v="0"/>
    <n v="0"/>
    <x v="9"/>
    <n v="0"/>
    <x v="3"/>
    <e v="#N/A"/>
    <n v="0"/>
    <x v="2"/>
    <x v="1"/>
    <x v="1"/>
    <x v="2"/>
    <x v="0"/>
    <b v="0"/>
    <n v="789"/>
    <n v="820"/>
  </r>
  <r>
    <n v="0"/>
    <n v="0"/>
    <x v="9"/>
    <n v="0"/>
    <x v="3"/>
    <e v="#N/A"/>
    <n v="0"/>
    <x v="2"/>
    <x v="1"/>
    <x v="1"/>
    <x v="2"/>
    <x v="0"/>
    <b v="0"/>
    <n v="790"/>
    <n v="821"/>
  </r>
  <r>
    <n v="0"/>
    <n v="0"/>
    <x v="9"/>
    <n v="0"/>
    <x v="3"/>
    <e v="#N/A"/>
    <n v="0"/>
    <x v="2"/>
    <x v="1"/>
    <x v="1"/>
    <x v="2"/>
    <x v="0"/>
    <b v="0"/>
    <n v="791"/>
    <n v="822"/>
  </r>
  <r>
    <n v="0"/>
    <n v="0"/>
    <x v="9"/>
    <n v="0"/>
    <x v="3"/>
    <e v="#N/A"/>
    <n v="0"/>
    <x v="2"/>
    <x v="1"/>
    <x v="1"/>
    <x v="2"/>
    <x v="0"/>
    <b v="0"/>
    <n v="792"/>
    <n v="823"/>
  </r>
  <r>
    <n v="0"/>
    <n v="0"/>
    <x v="9"/>
    <n v="0"/>
    <x v="3"/>
    <e v="#N/A"/>
    <n v="0"/>
    <x v="2"/>
    <x v="1"/>
    <x v="1"/>
    <x v="2"/>
    <x v="0"/>
    <b v="0"/>
    <n v="793"/>
    <n v="824"/>
  </r>
  <r>
    <n v="0"/>
    <n v="0"/>
    <x v="9"/>
    <n v="0"/>
    <x v="3"/>
    <e v="#N/A"/>
    <n v="0"/>
    <x v="2"/>
    <x v="1"/>
    <x v="1"/>
    <x v="2"/>
    <x v="0"/>
    <b v="0"/>
    <n v="794"/>
    <n v="825"/>
  </r>
  <r>
    <n v="0"/>
    <n v="0"/>
    <x v="9"/>
    <n v="0"/>
    <x v="3"/>
    <e v="#N/A"/>
    <n v="0"/>
    <x v="2"/>
    <x v="1"/>
    <x v="1"/>
    <x v="2"/>
    <x v="0"/>
    <b v="0"/>
    <n v="795"/>
    <n v="826"/>
  </r>
  <r>
    <n v="0"/>
    <n v="0"/>
    <x v="9"/>
    <n v="0"/>
    <x v="3"/>
    <e v="#N/A"/>
    <n v="0"/>
    <x v="2"/>
    <x v="1"/>
    <x v="1"/>
    <x v="2"/>
    <x v="0"/>
    <b v="0"/>
    <n v="796"/>
    <n v="827"/>
  </r>
  <r>
    <n v="0"/>
    <n v="0"/>
    <x v="9"/>
    <n v="0"/>
    <x v="3"/>
    <e v="#N/A"/>
    <n v="0"/>
    <x v="2"/>
    <x v="1"/>
    <x v="1"/>
    <x v="2"/>
    <x v="0"/>
    <b v="0"/>
    <n v="797"/>
    <n v="828"/>
  </r>
  <r>
    <n v="0"/>
    <n v="0"/>
    <x v="9"/>
    <n v="0"/>
    <x v="3"/>
    <e v="#N/A"/>
    <n v="0"/>
    <x v="2"/>
    <x v="1"/>
    <x v="1"/>
    <x v="2"/>
    <x v="0"/>
    <b v="0"/>
    <n v="798"/>
    <n v="829"/>
  </r>
  <r>
    <n v="0"/>
    <n v="0"/>
    <x v="9"/>
    <n v="0"/>
    <x v="3"/>
    <e v="#N/A"/>
    <n v="0"/>
    <x v="2"/>
    <x v="1"/>
    <x v="1"/>
    <x v="2"/>
    <x v="0"/>
    <b v="0"/>
    <n v="799"/>
    <n v="830"/>
  </r>
  <r>
    <n v="0"/>
    <n v="0"/>
    <x v="9"/>
    <n v="0"/>
    <x v="3"/>
    <e v="#N/A"/>
    <n v="0"/>
    <x v="2"/>
    <x v="1"/>
    <x v="1"/>
    <x v="2"/>
    <x v="0"/>
    <b v="0"/>
    <n v="800"/>
    <n v="831"/>
  </r>
  <r>
    <n v="0"/>
    <n v="0"/>
    <x v="9"/>
    <n v="0"/>
    <x v="3"/>
    <e v="#N/A"/>
    <n v="0"/>
    <x v="2"/>
    <x v="1"/>
    <x v="1"/>
    <x v="2"/>
    <x v="0"/>
    <b v="0"/>
    <n v="801"/>
    <n v="832"/>
  </r>
  <r>
    <n v="0"/>
    <n v="0"/>
    <x v="9"/>
    <n v="0"/>
    <x v="3"/>
    <e v="#N/A"/>
    <n v="0"/>
    <x v="2"/>
    <x v="1"/>
    <x v="1"/>
    <x v="2"/>
    <x v="0"/>
    <b v="0"/>
    <n v="802"/>
    <n v="833"/>
  </r>
  <r>
    <n v="0"/>
    <n v="0"/>
    <x v="9"/>
    <n v="0"/>
    <x v="3"/>
    <e v="#N/A"/>
    <n v="0"/>
    <x v="2"/>
    <x v="1"/>
    <x v="1"/>
    <x v="2"/>
    <x v="0"/>
    <b v="0"/>
    <n v="803"/>
    <n v="834"/>
  </r>
  <r>
    <n v="0"/>
    <n v="0"/>
    <x v="9"/>
    <n v="0"/>
    <x v="3"/>
    <e v="#N/A"/>
    <n v="0"/>
    <x v="2"/>
    <x v="1"/>
    <x v="1"/>
    <x v="2"/>
    <x v="0"/>
    <b v="0"/>
    <n v="804"/>
    <n v="835"/>
  </r>
  <r>
    <n v="0"/>
    <n v="0"/>
    <x v="9"/>
    <n v="0"/>
    <x v="3"/>
    <e v="#N/A"/>
    <n v="0"/>
    <x v="2"/>
    <x v="1"/>
    <x v="1"/>
    <x v="2"/>
    <x v="0"/>
    <b v="0"/>
    <n v="805"/>
    <n v="836"/>
  </r>
  <r>
    <n v="0"/>
    <n v="0"/>
    <x v="9"/>
    <n v="0"/>
    <x v="3"/>
    <e v="#N/A"/>
    <n v="0"/>
    <x v="2"/>
    <x v="1"/>
    <x v="1"/>
    <x v="2"/>
    <x v="0"/>
    <b v="0"/>
    <n v="806"/>
    <n v="837"/>
  </r>
  <r>
    <n v="0"/>
    <n v="0"/>
    <x v="9"/>
    <n v="0"/>
    <x v="3"/>
    <e v="#N/A"/>
    <n v="0"/>
    <x v="2"/>
    <x v="1"/>
    <x v="1"/>
    <x v="2"/>
    <x v="0"/>
    <b v="0"/>
    <n v="807"/>
    <n v="838"/>
  </r>
  <r>
    <n v="0"/>
    <n v="0"/>
    <x v="9"/>
    <n v="0"/>
    <x v="3"/>
    <e v="#N/A"/>
    <n v="0"/>
    <x v="2"/>
    <x v="1"/>
    <x v="1"/>
    <x v="2"/>
    <x v="0"/>
    <b v="0"/>
    <n v="808"/>
    <n v="839"/>
  </r>
  <r>
    <n v="0"/>
    <n v="0"/>
    <x v="9"/>
    <n v="0"/>
    <x v="3"/>
    <e v="#N/A"/>
    <n v="0"/>
    <x v="2"/>
    <x v="1"/>
    <x v="1"/>
    <x v="2"/>
    <x v="0"/>
    <b v="0"/>
    <n v="809"/>
    <n v="840"/>
  </r>
  <r>
    <n v="0"/>
    <n v="0"/>
    <x v="9"/>
    <n v="0"/>
    <x v="3"/>
    <e v="#N/A"/>
    <n v="0"/>
    <x v="2"/>
    <x v="1"/>
    <x v="1"/>
    <x v="2"/>
    <x v="0"/>
    <b v="0"/>
    <n v="810"/>
    <n v="841"/>
  </r>
  <r>
    <n v="0"/>
    <n v="0"/>
    <x v="9"/>
    <n v="0"/>
    <x v="3"/>
    <e v="#N/A"/>
    <n v="0"/>
    <x v="2"/>
    <x v="1"/>
    <x v="1"/>
    <x v="2"/>
    <x v="0"/>
    <b v="0"/>
    <n v="811"/>
    <n v="842"/>
  </r>
  <r>
    <n v="0"/>
    <n v="0"/>
    <x v="9"/>
    <n v="0"/>
    <x v="3"/>
    <e v="#N/A"/>
    <n v="0"/>
    <x v="2"/>
    <x v="1"/>
    <x v="1"/>
    <x v="2"/>
    <x v="0"/>
    <b v="0"/>
    <n v="812"/>
    <n v="843"/>
  </r>
  <r>
    <n v="0"/>
    <n v="0"/>
    <x v="9"/>
    <n v="0"/>
    <x v="3"/>
    <e v="#N/A"/>
    <n v="0"/>
    <x v="2"/>
    <x v="1"/>
    <x v="1"/>
    <x v="2"/>
    <x v="0"/>
    <b v="0"/>
    <n v="813"/>
    <n v="844"/>
  </r>
  <r>
    <n v="0"/>
    <n v="0"/>
    <x v="9"/>
    <n v="0"/>
    <x v="3"/>
    <e v="#N/A"/>
    <n v="0"/>
    <x v="2"/>
    <x v="1"/>
    <x v="1"/>
    <x v="2"/>
    <x v="0"/>
    <b v="0"/>
    <n v="814"/>
    <n v="845"/>
  </r>
  <r>
    <n v="0"/>
    <n v="0"/>
    <x v="9"/>
    <n v="0"/>
    <x v="3"/>
    <e v="#N/A"/>
    <n v="0"/>
    <x v="2"/>
    <x v="1"/>
    <x v="1"/>
    <x v="2"/>
    <x v="0"/>
    <b v="0"/>
    <n v="815"/>
    <n v="846"/>
  </r>
  <r>
    <n v="0"/>
    <n v="0"/>
    <x v="9"/>
    <n v="0"/>
    <x v="3"/>
    <e v="#N/A"/>
    <n v="0"/>
    <x v="2"/>
    <x v="1"/>
    <x v="1"/>
    <x v="2"/>
    <x v="0"/>
    <b v="0"/>
    <n v="816"/>
    <n v="847"/>
  </r>
  <r>
    <n v="0"/>
    <n v="0"/>
    <x v="9"/>
    <n v="0"/>
    <x v="3"/>
    <e v="#N/A"/>
    <n v="0"/>
    <x v="2"/>
    <x v="1"/>
    <x v="1"/>
    <x v="2"/>
    <x v="0"/>
    <b v="0"/>
    <n v="817"/>
    <n v="848"/>
  </r>
  <r>
    <n v="0"/>
    <n v="0"/>
    <x v="9"/>
    <n v="0"/>
    <x v="3"/>
    <e v="#N/A"/>
    <n v="0"/>
    <x v="2"/>
    <x v="1"/>
    <x v="1"/>
    <x v="2"/>
    <x v="0"/>
    <b v="0"/>
    <n v="818"/>
    <n v="849"/>
  </r>
  <r>
    <n v="0"/>
    <n v="0"/>
    <x v="9"/>
    <n v="0"/>
    <x v="3"/>
    <e v="#N/A"/>
    <n v="0"/>
    <x v="2"/>
    <x v="1"/>
    <x v="1"/>
    <x v="2"/>
    <x v="0"/>
    <b v="0"/>
    <n v="819"/>
    <n v="850"/>
  </r>
  <r>
    <n v="0"/>
    <n v="0"/>
    <x v="9"/>
    <n v="0"/>
    <x v="3"/>
    <e v="#N/A"/>
    <n v="0"/>
    <x v="2"/>
    <x v="1"/>
    <x v="1"/>
    <x v="2"/>
    <x v="0"/>
    <b v="0"/>
    <n v="820"/>
    <n v="851"/>
  </r>
  <r>
    <n v="0"/>
    <n v="0"/>
    <x v="9"/>
    <n v="0"/>
    <x v="3"/>
    <e v="#N/A"/>
    <n v="0"/>
    <x v="2"/>
    <x v="1"/>
    <x v="1"/>
    <x v="2"/>
    <x v="0"/>
    <b v="0"/>
    <n v="821"/>
    <n v="852"/>
  </r>
  <r>
    <n v="0"/>
    <n v="0"/>
    <x v="9"/>
    <n v="0"/>
    <x v="3"/>
    <e v="#N/A"/>
    <n v="0"/>
    <x v="2"/>
    <x v="1"/>
    <x v="1"/>
    <x v="2"/>
    <x v="0"/>
    <b v="0"/>
    <n v="822"/>
    <n v="853"/>
  </r>
  <r>
    <n v="0"/>
    <n v="0"/>
    <x v="9"/>
    <n v="0"/>
    <x v="3"/>
    <e v="#N/A"/>
    <n v="0"/>
    <x v="2"/>
    <x v="1"/>
    <x v="1"/>
    <x v="2"/>
    <x v="0"/>
    <b v="0"/>
    <n v="823"/>
    <n v="854"/>
  </r>
  <r>
    <n v="0"/>
    <n v="0"/>
    <x v="9"/>
    <n v="0"/>
    <x v="3"/>
    <e v="#N/A"/>
    <n v="0"/>
    <x v="2"/>
    <x v="1"/>
    <x v="1"/>
    <x v="2"/>
    <x v="0"/>
    <b v="0"/>
    <n v="824"/>
    <n v="855"/>
  </r>
  <r>
    <n v="0"/>
    <n v="0"/>
    <x v="9"/>
    <n v="0"/>
    <x v="3"/>
    <e v="#N/A"/>
    <n v="0"/>
    <x v="2"/>
    <x v="1"/>
    <x v="1"/>
    <x v="2"/>
    <x v="0"/>
    <b v="0"/>
    <n v="825"/>
    <n v="856"/>
  </r>
  <r>
    <n v="0"/>
    <n v="0"/>
    <x v="9"/>
    <n v="0"/>
    <x v="3"/>
    <e v="#N/A"/>
    <n v="0"/>
    <x v="2"/>
    <x v="1"/>
    <x v="1"/>
    <x v="2"/>
    <x v="0"/>
    <b v="0"/>
    <n v="826"/>
    <n v="857"/>
  </r>
  <r>
    <n v="0"/>
    <n v="0"/>
    <x v="9"/>
    <n v="0"/>
    <x v="3"/>
    <e v="#N/A"/>
    <n v="0"/>
    <x v="2"/>
    <x v="1"/>
    <x v="1"/>
    <x v="2"/>
    <x v="0"/>
    <b v="0"/>
    <n v="827"/>
    <n v="858"/>
  </r>
  <r>
    <n v="0"/>
    <n v="0"/>
    <x v="9"/>
    <n v="0"/>
    <x v="3"/>
    <e v="#N/A"/>
    <n v="0"/>
    <x v="2"/>
    <x v="1"/>
    <x v="1"/>
    <x v="2"/>
    <x v="0"/>
    <b v="0"/>
    <n v="828"/>
    <n v="859"/>
  </r>
  <r>
    <n v="0"/>
    <n v="0"/>
    <x v="9"/>
    <n v="0"/>
    <x v="3"/>
    <e v="#N/A"/>
    <n v="0"/>
    <x v="2"/>
    <x v="1"/>
    <x v="1"/>
    <x v="2"/>
    <x v="0"/>
    <b v="0"/>
    <n v="829"/>
    <n v="860"/>
  </r>
  <r>
    <n v="0"/>
    <n v="0"/>
    <x v="9"/>
    <n v="0"/>
    <x v="3"/>
    <e v="#N/A"/>
    <n v="0"/>
    <x v="2"/>
    <x v="1"/>
    <x v="1"/>
    <x v="2"/>
    <x v="0"/>
    <b v="0"/>
    <n v="830"/>
    <n v="861"/>
  </r>
  <r>
    <n v="0"/>
    <n v="0"/>
    <x v="9"/>
    <n v="0"/>
    <x v="3"/>
    <e v="#N/A"/>
    <n v="0"/>
    <x v="2"/>
    <x v="1"/>
    <x v="1"/>
    <x v="2"/>
    <x v="0"/>
    <b v="0"/>
    <n v="831"/>
    <n v="862"/>
  </r>
  <r>
    <n v="0"/>
    <n v="0"/>
    <x v="9"/>
    <n v="0"/>
    <x v="3"/>
    <e v="#N/A"/>
    <n v="0"/>
    <x v="2"/>
    <x v="1"/>
    <x v="1"/>
    <x v="2"/>
    <x v="0"/>
    <b v="0"/>
    <n v="832"/>
    <n v="863"/>
  </r>
  <r>
    <n v="0"/>
    <n v="0"/>
    <x v="9"/>
    <n v="0"/>
    <x v="3"/>
    <e v="#N/A"/>
    <n v="0"/>
    <x v="2"/>
    <x v="1"/>
    <x v="1"/>
    <x v="2"/>
    <x v="0"/>
    <b v="0"/>
    <n v="833"/>
    <n v="864"/>
  </r>
  <r>
    <n v="0"/>
    <n v="0"/>
    <x v="9"/>
    <n v="0"/>
    <x v="3"/>
    <e v="#N/A"/>
    <n v="0"/>
    <x v="2"/>
    <x v="1"/>
    <x v="1"/>
    <x v="2"/>
    <x v="0"/>
    <b v="0"/>
    <n v="834"/>
    <n v="865"/>
  </r>
  <r>
    <n v="0"/>
    <n v="0"/>
    <x v="9"/>
    <n v="0"/>
    <x v="3"/>
    <e v="#N/A"/>
    <n v="0"/>
    <x v="2"/>
    <x v="1"/>
    <x v="1"/>
    <x v="2"/>
    <x v="0"/>
    <b v="0"/>
    <n v="835"/>
    <n v="866"/>
  </r>
  <r>
    <n v="0"/>
    <n v="0"/>
    <x v="9"/>
    <n v="0"/>
    <x v="3"/>
    <e v="#N/A"/>
    <n v="0"/>
    <x v="2"/>
    <x v="1"/>
    <x v="1"/>
    <x v="2"/>
    <x v="0"/>
    <b v="0"/>
    <n v="836"/>
    <n v="867"/>
  </r>
  <r>
    <n v="0"/>
    <n v="0"/>
    <x v="9"/>
    <n v="0"/>
    <x v="3"/>
    <e v="#N/A"/>
    <n v="0"/>
    <x v="2"/>
    <x v="1"/>
    <x v="1"/>
    <x v="2"/>
    <x v="0"/>
    <b v="0"/>
    <n v="837"/>
    <n v="868"/>
  </r>
  <r>
    <n v="0"/>
    <n v="0"/>
    <x v="9"/>
    <n v="0"/>
    <x v="3"/>
    <e v="#N/A"/>
    <n v="0"/>
    <x v="2"/>
    <x v="1"/>
    <x v="1"/>
    <x v="2"/>
    <x v="0"/>
    <b v="0"/>
    <n v="838"/>
    <n v="869"/>
  </r>
  <r>
    <n v="0"/>
    <n v="0"/>
    <x v="9"/>
    <n v="0"/>
    <x v="3"/>
    <e v="#N/A"/>
    <n v="0"/>
    <x v="2"/>
    <x v="1"/>
    <x v="1"/>
    <x v="2"/>
    <x v="0"/>
    <b v="0"/>
    <n v="839"/>
    <n v="870"/>
  </r>
  <r>
    <n v="0"/>
    <n v="0"/>
    <x v="9"/>
    <n v="0"/>
    <x v="3"/>
    <e v="#N/A"/>
    <n v="0"/>
    <x v="2"/>
    <x v="1"/>
    <x v="1"/>
    <x v="2"/>
    <x v="0"/>
    <b v="0"/>
    <n v="840"/>
    <n v="871"/>
  </r>
  <r>
    <n v="0"/>
    <n v="0"/>
    <x v="9"/>
    <n v="0"/>
    <x v="3"/>
    <e v="#N/A"/>
    <n v="0"/>
    <x v="2"/>
    <x v="1"/>
    <x v="1"/>
    <x v="2"/>
    <x v="0"/>
    <b v="0"/>
    <n v="841"/>
    <n v="872"/>
  </r>
  <r>
    <n v="0"/>
    <n v="0"/>
    <x v="9"/>
    <n v="0"/>
    <x v="3"/>
    <e v="#N/A"/>
    <n v="0"/>
    <x v="2"/>
    <x v="1"/>
    <x v="1"/>
    <x v="2"/>
    <x v="0"/>
    <b v="0"/>
    <n v="842"/>
    <n v="873"/>
  </r>
  <r>
    <n v="0"/>
    <n v="0"/>
    <x v="9"/>
    <n v="0"/>
    <x v="3"/>
    <e v="#N/A"/>
    <n v="0"/>
    <x v="2"/>
    <x v="1"/>
    <x v="1"/>
    <x v="2"/>
    <x v="0"/>
    <b v="0"/>
    <n v="843"/>
    <n v="874"/>
  </r>
  <r>
    <n v="0"/>
    <n v="0"/>
    <x v="9"/>
    <n v="0"/>
    <x v="3"/>
    <e v="#N/A"/>
    <n v="0"/>
    <x v="2"/>
    <x v="1"/>
    <x v="1"/>
    <x v="2"/>
    <x v="0"/>
    <b v="0"/>
    <n v="844"/>
    <n v="875"/>
  </r>
  <r>
    <n v="0"/>
    <n v="0"/>
    <x v="9"/>
    <n v="0"/>
    <x v="3"/>
    <e v="#N/A"/>
    <n v="0"/>
    <x v="2"/>
    <x v="1"/>
    <x v="1"/>
    <x v="2"/>
    <x v="0"/>
    <b v="0"/>
    <n v="845"/>
    <n v="876"/>
  </r>
  <r>
    <n v="0"/>
    <n v="0"/>
    <x v="9"/>
    <n v="0"/>
    <x v="3"/>
    <e v="#N/A"/>
    <n v="0"/>
    <x v="2"/>
    <x v="1"/>
    <x v="1"/>
    <x v="2"/>
    <x v="0"/>
    <b v="0"/>
    <n v="846"/>
    <n v="877"/>
  </r>
  <r>
    <n v="0"/>
    <n v="0"/>
    <x v="9"/>
    <n v="0"/>
    <x v="3"/>
    <e v="#N/A"/>
    <n v="0"/>
    <x v="2"/>
    <x v="1"/>
    <x v="1"/>
    <x v="2"/>
    <x v="0"/>
    <b v="0"/>
    <n v="847"/>
    <n v="878"/>
  </r>
  <r>
    <n v="0"/>
    <n v="0"/>
    <x v="9"/>
    <n v="0"/>
    <x v="3"/>
    <e v="#N/A"/>
    <n v="0"/>
    <x v="2"/>
    <x v="1"/>
    <x v="1"/>
    <x v="2"/>
    <x v="0"/>
    <b v="0"/>
    <n v="848"/>
    <n v="879"/>
  </r>
  <r>
    <n v="0"/>
    <n v="0"/>
    <x v="9"/>
    <n v="0"/>
    <x v="3"/>
    <e v="#N/A"/>
    <n v="0"/>
    <x v="2"/>
    <x v="1"/>
    <x v="1"/>
    <x v="2"/>
    <x v="0"/>
    <b v="0"/>
    <n v="849"/>
    <n v="880"/>
  </r>
  <r>
    <n v="0"/>
    <n v="0"/>
    <x v="9"/>
    <n v="0"/>
    <x v="3"/>
    <e v="#N/A"/>
    <n v="0"/>
    <x v="2"/>
    <x v="1"/>
    <x v="1"/>
    <x v="2"/>
    <x v="0"/>
    <b v="0"/>
    <n v="850"/>
    <n v="881"/>
  </r>
  <r>
    <n v="0"/>
    <n v="0"/>
    <x v="9"/>
    <n v="0"/>
    <x v="3"/>
    <e v="#N/A"/>
    <n v="0"/>
    <x v="2"/>
    <x v="1"/>
    <x v="1"/>
    <x v="2"/>
    <x v="0"/>
    <b v="0"/>
    <n v="851"/>
    <n v="882"/>
  </r>
  <r>
    <n v="0"/>
    <n v="0"/>
    <x v="9"/>
    <n v="0"/>
    <x v="3"/>
    <e v="#N/A"/>
    <n v="0"/>
    <x v="2"/>
    <x v="1"/>
    <x v="1"/>
    <x v="2"/>
    <x v="0"/>
    <b v="0"/>
    <n v="852"/>
    <n v="883"/>
  </r>
  <r>
    <n v="0"/>
    <n v="0"/>
    <x v="9"/>
    <n v="0"/>
    <x v="3"/>
    <e v="#N/A"/>
    <n v="0"/>
    <x v="2"/>
    <x v="1"/>
    <x v="1"/>
    <x v="2"/>
    <x v="0"/>
    <b v="0"/>
    <n v="853"/>
    <n v="884"/>
  </r>
  <r>
    <n v="0"/>
    <n v="0"/>
    <x v="9"/>
    <n v="0"/>
    <x v="3"/>
    <e v="#N/A"/>
    <n v="0"/>
    <x v="2"/>
    <x v="1"/>
    <x v="1"/>
    <x v="2"/>
    <x v="0"/>
    <b v="0"/>
    <n v="854"/>
    <n v="885"/>
  </r>
  <r>
    <n v="0"/>
    <n v="0"/>
    <x v="9"/>
    <n v="0"/>
    <x v="3"/>
    <e v="#N/A"/>
    <n v="0"/>
    <x v="2"/>
    <x v="1"/>
    <x v="1"/>
    <x v="2"/>
    <x v="0"/>
    <b v="0"/>
    <n v="855"/>
    <n v="886"/>
  </r>
  <r>
    <n v="0"/>
    <n v="0"/>
    <x v="9"/>
    <n v="0"/>
    <x v="3"/>
    <e v="#N/A"/>
    <n v="0"/>
    <x v="2"/>
    <x v="1"/>
    <x v="1"/>
    <x v="2"/>
    <x v="0"/>
    <b v="0"/>
    <n v="856"/>
    <n v="887"/>
  </r>
  <r>
    <n v="0"/>
    <n v="0"/>
    <x v="9"/>
    <n v="0"/>
    <x v="3"/>
    <e v="#N/A"/>
    <n v="0"/>
    <x v="2"/>
    <x v="1"/>
    <x v="1"/>
    <x v="2"/>
    <x v="0"/>
    <b v="0"/>
    <n v="857"/>
    <n v="888"/>
  </r>
  <r>
    <n v="0"/>
    <n v="0"/>
    <x v="9"/>
    <n v="0"/>
    <x v="3"/>
    <e v="#N/A"/>
    <n v="0"/>
    <x v="2"/>
    <x v="1"/>
    <x v="1"/>
    <x v="2"/>
    <x v="0"/>
    <b v="0"/>
    <n v="858"/>
    <n v="889"/>
  </r>
  <r>
    <n v="0"/>
    <n v="0"/>
    <x v="9"/>
    <n v="0"/>
    <x v="3"/>
    <e v="#N/A"/>
    <n v="0"/>
    <x v="2"/>
    <x v="1"/>
    <x v="1"/>
    <x v="2"/>
    <x v="0"/>
    <b v="0"/>
    <n v="859"/>
    <n v="890"/>
  </r>
  <r>
    <n v="0"/>
    <n v="0"/>
    <x v="9"/>
    <n v="0"/>
    <x v="3"/>
    <e v="#N/A"/>
    <n v="0"/>
    <x v="2"/>
    <x v="1"/>
    <x v="1"/>
    <x v="2"/>
    <x v="0"/>
    <b v="0"/>
    <n v="860"/>
    <n v="891"/>
  </r>
  <r>
    <n v="0"/>
    <n v="0"/>
    <x v="9"/>
    <n v="0"/>
    <x v="3"/>
    <e v="#N/A"/>
    <n v="0"/>
    <x v="2"/>
    <x v="1"/>
    <x v="1"/>
    <x v="2"/>
    <x v="0"/>
    <b v="0"/>
    <n v="861"/>
    <n v="892"/>
  </r>
  <r>
    <n v="0"/>
    <n v="0"/>
    <x v="9"/>
    <n v="0"/>
    <x v="3"/>
    <e v="#N/A"/>
    <n v="0"/>
    <x v="2"/>
    <x v="1"/>
    <x v="1"/>
    <x v="2"/>
    <x v="0"/>
    <b v="0"/>
    <n v="862"/>
    <n v="893"/>
  </r>
  <r>
    <n v="0"/>
    <n v="0"/>
    <x v="9"/>
    <n v="0"/>
    <x v="3"/>
    <e v="#N/A"/>
    <n v="0"/>
    <x v="2"/>
    <x v="1"/>
    <x v="1"/>
    <x v="2"/>
    <x v="0"/>
    <b v="0"/>
    <n v="863"/>
    <n v="894"/>
  </r>
  <r>
    <n v="0"/>
    <n v="0"/>
    <x v="9"/>
    <n v="0"/>
    <x v="3"/>
    <e v="#N/A"/>
    <n v="0"/>
    <x v="2"/>
    <x v="1"/>
    <x v="1"/>
    <x v="2"/>
    <x v="0"/>
    <b v="0"/>
    <n v="864"/>
    <n v="895"/>
  </r>
  <r>
    <n v="0"/>
    <n v="0"/>
    <x v="9"/>
    <n v="0"/>
    <x v="3"/>
    <e v="#N/A"/>
    <n v="0"/>
    <x v="2"/>
    <x v="1"/>
    <x v="1"/>
    <x v="2"/>
    <x v="0"/>
    <b v="0"/>
    <n v="865"/>
    <n v="896"/>
  </r>
  <r>
    <n v="0"/>
    <n v="0"/>
    <x v="9"/>
    <n v="0"/>
    <x v="3"/>
    <e v="#N/A"/>
    <n v="0"/>
    <x v="2"/>
    <x v="1"/>
    <x v="1"/>
    <x v="2"/>
    <x v="0"/>
    <b v="0"/>
    <n v="866"/>
    <n v="897"/>
  </r>
  <r>
    <n v="0"/>
    <n v="0"/>
    <x v="9"/>
    <n v="0"/>
    <x v="3"/>
    <e v="#N/A"/>
    <n v="0"/>
    <x v="2"/>
    <x v="1"/>
    <x v="1"/>
    <x v="2"/>
    <x v="0"/>
    <b v="0"/>
    <n v="867"/>
    <n v="898"/>
  </r>
  <r>
    <n v="0"/>
    <n v="0"/>
    <x v="9"/>
    <n v="0"/>
    <x v="3"/>
    <e v="#N/A"/>
    <n v="0"/>
    <x v="2"/>
    <x v="1"/>
    <x v="1"/>
    <x v="2"/>
    <x v="0"/>
    <b v="0"/>
    <n v="868"/>
    <n v="899"/>
  </r>
  <r>
    <n v="0"/>
    <n v="0"/>
    <x v="9"/>
    <n v="0"/>
    <x v="3"/>
    <e v="#N/A"/>
    <n v="0"/>
    <x v="2"/>
    <x v="1"/>
    <x v="1"/>
    <x v="2"/>
    <x v="0"/>
    <b v="0"/>
    <n v="869"/>
    <n v="900"/>
  </r>
  <r>
    <n v="0"/>
    <n v="0"/>
    <x v="9"/>
    <n v="0"/>
    <x v="3"/>
    <e v="#N/A"/>
    <n v="0"/>
    <x v="2"/>
    <x v="1"/>
    <x v="1"/>
    <x v="2"/>
    <x v="0"/>
    <b v="0"/>
    <n v="870"/>
    <n v="901"/>
  </r>
  <r>
    <n v="0"/>
    <n v="0"/>
    <x v="9"/>
    <n v="0"/>
    <x v="3"/>
    <e v="#N/A"/>
    <n v="0"/>
    <x v="2"/>
    <x v="1"/>
    <x v="1"/>
    <x v="2"/>
    <x v="0"/>
    <b v="0"/>
    <n v="871"/>
    <n v="902"/>
  </r>
  <r>
    <n v="0"/>
    <n v="0"/>
    <x v="9"/>
    <n v="0"/>
    <x v="3"/>
    <e v="#N/A"/>
    <n v="0"/>
    <x v="2"/>
    <x v="1"/>
    <x v="1"/>
    <x v="2"/>
    <x v="0"/>
    <b v="0"/>
    <n v="872"/>
    <n v="903"/>
  </r>
  <r>
    <n v="0"/>
    <n v="0"/>
    <x v="9"/>
    <n v="0"/>
    <x v="3"/>
    <e v="#N/A"/>
    <n v="0"/>
    <x v="2"/>
    <x v="1"/>
    <x v="1"/>
    <x v="2"/>
    <x v="0"/>
    <b v="0"/>
    <n v="873"/>
    <n v="904"/>
  </r>
  <r>
    <n v="0"/>
    <n v="0"/>
    <x v="9"/>
    <n v="0"/>
    <x v="3"/>
    <e v="#N/A"/>
    <n v="0"/>
    <x v="2"/>
    <x v="1"/>
    <x v="1"/>
    <x v="2"/>
    <x v="0"/>
    <b v="0"/>
    <n v="874"/>
    <n v="905"/>
  </r>
  <r>
    <n v="0"/>
    <n v="0"/>
    <x v="9"/>
    <n v="0"/>
    <x v="3"/>
    <e v="#N/A"/>
    <n v="0"/>
    <x v="2"/>
    <x v="1"/>
    <x v="1"/>
    <x v="2"/>
    <x v="0"/>
    <b v="0"/>
    <n v="875"/>
    <n v="906"/>
  </r>
  <r>
    <n v="0"/>
    <n v="0"/>
    <x v="9"/>
    <n v="0"/>
    <x v="3"/>
    <e v="#N/A"/>
    <n v="0"/>
    <x v="2"/>
    <x v="1"/>
    <x v="1"/>
    <x v="2"/>
    <x v="0"/>
    <b v="0"/>
    <n v="876"/>
    <n v="907"/>
  </r>
  <r>
    <n v="0"/>
    <n v="0"/>
    <x v="9"/>
    <n v="0"/>
    <x v="3"/>
    <e v="#N/A"/>
    <n v="0"/>
    <x v="2"/>
    <x v="1"/>
    <x v="1"/>
    <x v="2"/>
    <x v="0"/>
    <b v="0"/>
    <n v="877"/>
    <n v="908"/>
  </r>
  <r>
    <n v="0"/>
    <n v="0"/>
    <x v="9"/>
    <n v="0"/>
    <x v="3"/>
    <e v="#N/A"/>
    <n v="0"/>
    <x v="2"/>
    <x v="1"/>
    <x v="1"/>
    <x v="2"/>
    <x v="0"/>
    <b v="0"/>
    <n v="878"/>
    <n v="909"/>
  </r>
  <r>
    <n v="0"/>
    <n v="0"/>
    <x v="9"/>
    <n v="0"/>
    <x v="3"/>
    <e v="#N/A"/>
    <n v="0"/>
    <x v="2"/>
    <x v="1"/>
    <x v="1"/>
    <x v="2"/>
    <x v="0"/>
    <b v="0"/>
    <n v="879"/>
    <n v="910"/>
  </r>
  <r>
    <n v="0"/>
    <n v="0"/>
    <x v="9"/>
    <n v="0"/>
    <x v="3"/>
    <e v="#N/A"/>
    <n v="0"/>
    <x v="2"/>
    <x v="1"/>
    <x v="1"/>
    <x v="2"/>
    <x v="0"/>
    <b v="0"/>
    <n v="880"/>
    <n v="911"/>
  </r>
  <r>
    <n v="0"/>
    <n v="0"/>
    <x v="9"/>
    <n v="0"/>
    <x v="3"/>
    <e v="#N/A"/>
    <n v="0"/>
    <x v="2"/>
    <x v="1"/>
    <x v="1"/>
    <x v="2"/>
    <x v="0"/>
    <b v="0"/>
    <n v="881"/>
    <n v="912"/>
  </r>
  <r>
    <n v="0"/>
    <n v="0"/>
    <x v="9"/>
    <n v="0"/>
    <x v="3"/>
    <e v="#N/A"/>
    <n v="0"/>
    <x v="2"/>
    <x v="1"/>
    <x v="1"/>
    <x v="2"/>
    <x v="0"/>
    <b v="0"/>
    <n v="882"/>
    <n v="913"/>
  </r>
  <r>
    <n v="0"/>
    <n v="0"/>
    <x v="9"/>
    <n v="0"/>
    <x v="3"/>
    <e v="#N/A"/>
    <n v="0"/>
    <x v="2"/>
    <x v="1"/>
    <x v="1"/>
    <x v="2"/>
    <x v="0"/>
    <b v="0"/>
    <n v="883"/>
    <n v="914"/>
  </r>
  <r>
    <n v="0"/>
    <n v="0"/>
    <x v="9"/>
    <n v="0"/>
    <x v="3"/>
    <e v="#N/A"/>
    <n v="0"/>
    <x v="2"/>
    <x v="1"/>
    <x v="1"/>
    <x v="2"/>
    <x v="0"/>
    <b v="0"/>
    <n v="884"/>
    <n v="915"/>
  </r>
  <r>
    <n v="0"/>
    <n v="0"/>
    <x v="9"/>
    <n v="0"/>
    <x v="3"/>
    <e v="#N/A"/>
    <n v="0"/>
    <x v="2"/>
    <x v="1"/>
    <x v="1"/>
    <x v="2"/>
    <x v="0"/>
    <b v="0"/>
    <n v="885"/>
    <n v="916"/>
  </r>
  <r>
    <n v="0"/>
    <n v="0"/>
    <x v="9"/>
    <n v="0"/>
    <x v="3"/>
    <e v="#N/A"/>
    <n v="0"/>
    <x v="2"/>
    <x v="1"/>
    <x v="1"/>
    <x v="2"/>
    <x v="0"/>
    <b v="0"/>
    <n v="886"/>
    <n v="917"/>
  </r>
  <r>
    <n v="0"/>
    <n v="0"/>
    <x v="9"/>
    <n v="0"/>
    <x v="3"/>
    <e v="#N/A"/>
    <n v="0"/>
    <x v="2"/>
    <x v="1"/>
    <x v="1"/>
    <x v="2"/>
    <x v="0"/>
    <b v="0"/>
    <n v="887"/>
    <n v="918"/>
  </r>
  <r>
    <n v="0"/>
    <n v="0"/>
    <x v="9"/>
    <n v="0"/>
    <x v="3"/>
    <e v="#N/A"/>
    <n v="0"/>
    <x v="2"/>
    <x v="1"/>
    <x v="1"/>
    <x v="2"/>
    <x v="0"/>
    <b v="0"/>
    <n v="888"/>
    <n v="919"/>
  </r>
  <r>
    <n v="0"/>
    <n v="0"/>
    <x v="9"/>
    <n v="0"/>
    <x v="3"/>
    <e v="#N/A"/>
    <n v="0"/>
    <x v="2"/>
    <x v="1"/>
    <x v="1"/>
    <x v="2"/>
    <x v="0"/>
    <b v="0"/>
    <n v="889"/>
    <n v="920"/>
  </r>
  <r>
    <n v="0"/>
    <n v="0"/>
    <x v="9"/>
    <n v="0"/>
    <x v="3"/>
    <e v="#N/A"/>
    <n v="0"/>
    <x v="2"/>
    <x v="1"/>
    <x v="1"/>
    <x v="2"/>
    <x v="0"/>
    <b v="0"/>
    <n v="890"/>
    <n v="921"/>
  </r>
  <r>
    <n v="0"/>
    <n v="0"/>
    <x v="9"/>
    <n v="0"/>
    <x v="3"/>
    <e v="#N/A"/>
    <n v="0"/>
    <x v="2"/>
    <x v="1"/>
    <x v="1"/>
    <x v="2"/>
    <x v="0"/>
    <b v="0"/>
    <n v="891"/>
    <n v="922"/>
  </r>
  <r>
    <n v="0"/>
    <n v="0"/>
    <x v="9"/>
    <n v="0"/>
    <x v="3"/>
    <e v="#N/A"/>
    <n v="0"/>
    <x v="2"/>
    <x v="1"/>
    <x v="1"/>
    <x v="2"/>
    <x v="0"/>
    <b v="0"/>
    <n v="892"/>
    <n v="923"/>
  </r>
  <r>
    <n v="0"/>
    <n v="0"/>
    <x v="9"/>
    <n v="0"/>
    <x v="3"/>
    <e v="#N/A"/>
    <n v="0"/>
    <x v="2"/>
    <x v="1"/>
    <x v="1"/>
    <x v="2"/>
    <x v="0"/>
    <b v="0"/>
    <n v="893"/>
    <n v="924"/>
  </r>
  <r>
    <n v="0"/>
    <n v="0"/>
    <x v="9"/>
    <n v="0"/>
    <x v="3"/>
    <e v="#N/A"/>
    <n v="0"/>
    <x v="2"/>
    <x v="1"/>
    <x v="1"/>
    <x v="2"/>
    <x v="0"/>
    <b v="0"/>
    <n v="894"/>
    <n v="925"/>
  </r>
  <r>
    <n v="0"/>
    <n v="0"/>
    <x v="9"/>
    <n v="0"/>
    <x v="3"/>
    <e v="#N/A"/>
    <n v="0"/>
    <x v="2"/>
    <x v="1"/>
    <x v="1"/>
    <x v="2"/>
    <x v="0"/>
    <b v="0"/>
    <n v="895"/>
    <n v="926"/>
  </r>
  <r>
    <n v="0"/>
    <n v="0"/>
    <x v="9"/>
    <n v="0"/>
    <x v="3"/>
    <e v="#N/A"/>
    <n v="0"/>
    <x v="2"/>
    <x v="1"/>
    <x v="1"/>
    <x v="2"/>
    <x v="0"/>
    <b v="0"/>
    <n v="896"/>
    <n v="927"/>
  </r>
  <r>
    <n v="0"/>
    <n v="0"/>
    <x v="9"/>
    <n v="0"/>
    <x v="3"/>
    <e v="#N/A"/>
    <n v="0"/>
    <x v="2"/>
    <x v="1"/>
    <x v="1"/>
    <x v="2"/>
    <x v="0"/>
    <b v="0"/>
    <n v="897"/>
    <n v="928"/>
  </r>
  <r>
    <n v="0"/>
    <n v="0"/>
    <x v="9"/>
    <n v="0"/>
    <x v="3"/>
    <e v="#N/A"/>
    <n v="0"/>
    <x v="2"/>
    <x v="1"/>
    <x v="1"/>
    <x v="2"/>
    <x v="0"/>
    <b v="0"/>
    <n v="898"/>
    <n v="929"/>
  </r>
  <r>
    <n v="0"/>
    <n v="0"/>
    <x v="9"/>
    <n v="0"/>
    <x v="3"/>
    <e v="#N/A"/>
    <n v="0"/>
    <x v="2"/>
    <x v="1"/>
    <x v="1"/>
    <x v="2"/>
    <x v="0"/>
    <b v="0"/>
    <n v="899"/>
    <n v="930"/>
  </r>
  <r>
    <n v="0"/>
    <n v="0"/>
    <x v="9"/>
    <n v="0"/>
    <x v="3"/>
    <e v="#N/A"/>
    <n v="0"/>
    <x v="2"/>
    <x v="1"/>
    <x v="1"/>
    <x v="2"/>
    <x v="0"/>
    <b v="0"/>
    <n v="900"/>
    <n v="931"/>
  </r>
  <r>
    <n v="0"/>
    <n v="0"/>
    <x v="9"/>
    <n v="0"/>
    <x v="3"/>
    <e v="#N/A"/>
    <n v="0"/>
    <x v="2"/>
    <x v="1"/>
    <x v="1"/>
    <x v="2"/>
    <x v="0"/>
    <b v="0"/>
    <n v="901"/>
    <n v="932"/>
  </r>
  <r>
    <n v="0"/>
    <n v="0"/>
    <x v="9"/>
    <n v="0"/>
    <x v="3"/>
    <e v="#N/A"/>
    <n v="0"/>
    <x v="2"/>
    <x v="1"/>
    <x v="1"/>
    <x v="2"/>
    <x v="0"/>
    <b v="0"/>
    <n v="902"/>
    <n v="933"/>
  </r>
  <r>
    <n v="0"/>
    <n v="0"/>
    <x v="9"/>
    <n v="0"/>
    <x v="3"/>
    <e v="#N/A"/>
    <n v="0"/>
    <x v="2"/>
    <x v="1"/>
    <x v="1"/>
    <x v="2"/>
    <x v="0"/>
    <b v="0"/>
    <n v="903"/>
    <n v="934"/>
  </r>
  <r>
    <n v="0"/>
    <n v="0"/>
    <x v="9"/>
    <n v="0"/>
    <x v="3"/>
    <e v="#N/A"/>
    <n v="0"/>
    <x v="2"/>
    <x v="1"/>
    <x v="1"/>
    <x v="2"/>
    <x v="0"/>
    <b v="0"/>
    <n v="904"/>
    <n v="935"/>
  </r>
  <r>
    <n v="0"/>
    <n v="0"/>
    <x v="9"/>
    <n v="0"/>
    <x v="3"/>
    <e v="#N/A"/>
    <n v="0"/>
    <x v="2"/>
    <x v="1"/>
    <x v="1"/>
    <x v="2"/>
    <x v="0"/>
    <b v="0"/>
    <n v="905"/>
    <n v="936"/>
  </r>
  <r>
    <n v="0"/>
    <n v="0"/>
    <x v="9"/>
    <n v="0"/>
    <x v="3"/>
    <e v="#N/A"/>
    <n v="0"/>
    <x v="2"/>
    <x v="1"/>
    <x v="1"/>
    <x v="2"/>
    <x v="0"/>
    <b v="0"/>
    <n v="906"/>
    <n v="937"/>
  </r>
  <r>
    <n v="0"/>
    <n v="0"/>
    <x v="9"/>
    <n v="0"/>
    <x v="3"/>
    <e v="#N/A"/>
    <n v="0"/>
    <x v="2"/>
    <x v="1"/>
    <x v="1"/>
    <x v="2"/>
    <x v="0"/>
    <b v="0"/>
    <n v="907"/>
    <n v="938"/>
  </r>
  <r>
    <n v="0"/>
    <n v="0"/>
    <x v="9"/>
    <n v="0"/>
    <x v="3"/>
    <e v="#N/A"/>
    <n v="0"/>
    <x v="2"/>
    <x v="1"/>
    <x v="1"/>
    <x v="2"/>
    <x v="0"/>
    <b v="0"/>
    <n v="908"/>
    <n v="939"/>
  </r>
  <r>
    <n v="0"/>
    <n v="0"/>
    <x v="9"/>
    <n v="0"/>
    <x v="3"/>
    <e v="#N/A"/>
    <n v="0"/>
    <x v="2"/>
    <x v="1"/>
    <x v="1"/>
    <x v="2"/>
    <x v="0"/>
    <b v="0"/>
    <n v="909"/>
    <n v="940"/>
  </r>
  <r>
    <n v="0"/>
    <n v="0"/>
    <x v="9"/>
    <n v="0"/>
    <x v="3"/>
    <e v="#N/A"/>
    <n v="0"/>
    <x v="2"/>
    <x v="1"/>
    <x v="1"/>
    <x v="2"/>
    <x v="0"/>
    <b v="0"/>
    <n v="910"/>
    <n v="941"/>
  </r>
  <r>
    <n v="0"/>
    <n v="0"/>
    <x v="9"/>
    <n v="0"/>
    <x v="3"/>
    <e v="#N/A"/>
    <n v="0"/>
    <x v="2"/>
    <x v="1"/>
    <x v="1"/>
    <x v="2"/>
    <x v="0"/>
    <b v="0"/>
    <n v="911"/>
    <n v="942"/>
  </r>
  <r>
    <n v="0"/>
    <n v="0"/>
    <x v="9"/>
    <n v="0"/>
    <x v="3"/>
    <e v="#N/A"/>
    <n v="0"/>
    <x v="2"/>
    <x v="1"/>
    <x v="1"/>
    <x v="2"/>
    <x v="0"/>
    <b v="0"/>
    <n v="912"/>
    <n v="943"/>
  </r>
  <r>
    <n v="0"/>
    <n v="0"/>
    <x v="9"/>
    <n v="0"/>
    <x v="3"/>
    <e v="#N/A"/>
    <n v="0"/>
    <x v="2"/>
    <x v="1"/>
    <x v="1"/>
    <x v="2"/>
    <x v="0"/>
    <b v="0"/>
    <n v="913"/>
    <n v="944"/>
  </r>
  <r>
    <n v="0"/>
    <n v="0"/>
    <x v="9"/>
    <n v="0"/>
    <x v="3"/>
    <e v="#N/A"/>
    <n v="0"/>
    <x v="2"/>
    <x v="1"/>
    <x v="1"/>
    <x v="2"/>
    <x v="0"/>
    <b v="0"/>
    <n v="914"/>
    <n v="945"/>
  </r>
  <r>
    <n v="0"/>
    <n v="0"/>
    <x v="9"/>
    <n v="0"/>
    <x v="3"/>
    <e v="#N/A"/>
    <n v="0"/>
    <x v="2"/>
    <x v="1"/>
    <x v="1"/>
    <x v="2"/>
    <x v="0"/>
    <b v="0"/>
    <n v="915"/>
    <n v="946"/>
  </r>
  <r>
    <n v="0"/>
    <n v="0"/>
    <x v="9"/>
    <n v="0"/>
    <x v="3"/>
    <e v="#N/A"/>
    <n v="0"/>
    <x v="2"/>
    <x v="1"/>
    <x v="1"/>
    <x v="2"/>
    <x v="0"/>
    <b v="0"/>
    <n v="916"/>
    <n v="947"/>
  </r>
  <r>
    <n v="0"/>
    <n v="0"/>
    <x v="9"/>
    <n v="0"/>
    <x v="3"/>
    <e v="#N/A"/>
    <n v="0"/>
    <x v="2"/>
    <x v="1"/>
    <x v="1"/>
    <x v="2"/>
    <x v="0"/>
    <b v="0"/>
    <n v="917"/>
    <n v="948"/>
  </r>
  <r>
    <n v="0"/>
    <n v="0"/>
    <x v="9"/>
    <n v="0"/>
    <x v="3"/>
    <e v="#N/A"/>
    <n v="0"/>
    <x v="2"/>
    <x v="1"/>
    <x v="1"/>
    <x v="2"/>
    <x v="0"/>
    <b v="0"/>
    <n v="918"/>
    <n v="949"/>
  </r>
  <r>
    <n v="0"/>
    <n v="0"/>
    <x v="9"/>
    <n v="0"/>
    <x v="3"/>
    <e v="#N/A"/>
    <n v="0"/>
    <x v="2"/>
    <x v="1"/>
    <x v="1"/>
    <x v="2"/>
    <x v="0"/>
    <b v="0"/>
    <n v="919"/>
    <n v="950"/>
  </r>
  <r>
    <n v="0"/>
    <n v="0"/>
    <x v="9"/>
    <n v="0"/>
    <x v="3"/>
    <e v="#N/A"/>
    <n v="0"/>
    <x v="2"/>
    <x v="1"/>
    <x v="1"/>
    <x v="2"/>
    <x v="0"/>
    <b v="0"/>
    <n v="920"/>
    <n v="951"/>
  </r>
  <r>
    <n v="0"/>
    <n v="0"/>
    <x v="9"/>
    <n v="0"/>
    <x v="3"/>
    <e v="#N/A"/>
    <n v="0"/>
    <x v="2"/>
    <x v="1"/>
    <x v="1"/>
    <x v="2"/>
    <x v="0"/>
    <b v="0"/>
    <n v="921"/>
    <n v="952"/>
  </r>
  <r>
    <n v="0"/>
    <n v="0"/>
    <x v="9"/>
    <n v="0"/>
    <x v="3"/>
    <e v="#N/A"/>
    <n v="0"/>
    <x v="2"/>
    <x v="1"/>
    <x v="1"/>
    <x v="2"/>
    <x v="0"/>
    <b v="0"/>
    <n v="922"/>
    <n v="953"/>
  </r>
  <r>
    <n v="0"/>
    <n v="0"/>
    <x v="9"/>
    <n v="0"/>
    <x v="3"/>
    <e v="#N/A"/>
    <n v="0"/>
    <x v="2"/>
    <x v="1"/>
    <x v="1"/>
    <x v="2"/>
    <x v="0"/>
    <b v="0"/>
    <n v="923"/>
    <n v="954"/>
  </r>
  <r>
    <n v="0"/>
    <n v="0"/>
    <x v="9"/>
    <n v="0"/>
    <x v="3"/>
    <e v="#N/A"/>
    <n v="0"/>
    <x v="2"/>
    <x v="1"/>
    <x v="1"/>
    <x v="2"/>
    <x v="0"/>
    <b v="0"/>
    <n v="924"/>
    <n v="955"/>
  </r>
  <r>
    <n v="0"/>
    <n v="0"/>
    <x v="9"/>
    <n v="0"/>
    <x v="3"/>
    <e v="#N/A"/>
    <n v="0"/>
    <x v="2"/>
    <x v="1"/>
    <x v="1"/>
    <x v="2"/>
    <x v="0"/>
    <b v="0"/>
    <n v="925"/>
    <n v="956"/>
  </r>
  <r>
    <n v="0"/>
    <n v="0"/>
    <x v="9"/>
    <n v="0"/>
    <x v="3"/>
    <e v="#N/A"/>
    <n v="0"/>
    <x v="2"/>
    <x v="1"/>
    <x v="1"/>
    <x v="2"/>
    <x v="0"/>
    <b v="0"/>
    <n v="926"/>
    <n v="957"/>
  </r>
  <r>
    <n v="0"/>
    <n v="0"/>
    <x v="9"/>
    <n v="0"/>
    <x v="3"/>
    <e v="#N/A"/>
    <n v="0"/>
    <x v="2"/>
    <x v="1"/>
    <x v="1"/>
    <x v="2"/>
    <x v="0"/>
    <b v="0"/>
    <n v="927"/>
    <n v="958"/>
  </r>
  <r>
    <n v="0"/>
    <n v="0"/>
    <x v="9"/>
    <n v="0"/>
    <x v="3"/>
    <e v="#N/A"/>
    <n v="0"/>
    <x v="2"/>
    <x v="1"/>
    <x v="1"/>
    <x v="2"/>
    <x v="0"/>
    <b v="0"/>
    <n v="928"/>
    <n v="959"/>
  </r>
  <r>
    <n v="0"/>
    <n v="0"/>
    <x v="9"/>
    <n v="0"/>
    <x v="3"/>
    <e v="#N/A"/>
    <n v="0"/>
    <x v="2"/>
    <x v="1"/>
    <x v="1"/>
    <x v="2"/>
    <x v="0"/>
    <b v="0"/>
    <n v="929"/>
    <n v="960"/>
  </r>
  <r>
    <n v="0"/>
    <n v="0"/>
    <x v="9"/>
    <n v="0"/>
    <x v="3"/>
    <e v="#N/A"/>
    <n v="0"/>
    <x v="2"/>
    <x v="1"/>
    <x v="1"/>
    <x v="2"/>
    <x v="0"/>
    <b v="0"/>
    <n v="930"/>
    <n v="961"/>
  </r>
  <r>
    <n v="0"/>
    <n v="0"/>
    <x v="9"/>
    <n v="0"/>
    <x v="3"/>
    <e v="#N/A"/>
    <n v="0"/>
    <x v="2"/>
    <x v="1"/>
    <x v="1"/>
    <x v="2"/>
    <x v="0"/>
    <b v="0"/>
    <n v="931"/>
    <n v="962"/>
  </r>
  <r>
    <n v="0"/>
    <n v="0"/>
    <x v="9"/>
    <n v="0"/>
    <x v="3"/>
    <e v="#N/A"/>
    <n v="0"/>
    <x v="2"/>
    <x v="1"/>
    <x v="1"/>
    <x v="2"/>
    <x v="0"/>
    <b v="0"/>
    <n v="932"/>
    <n v="963"/>
  </r>
  <r>
    <n v="0"/>
    <n v="0"/>
    <x v="9"/>
    <n v="0"/>
    <x v="3"/>
    <e v="#N/A"/>
    <n v="0"/>
    <x v="2"/>
    <x v="1"/>
    <x v="1"/>
    <x v="2"/>
    <x v="0"/>
    <b v="0"/>
    <n v="933"/>
    <n v="964"/>
  </r>
  <r>
    <n v="0"/>
    <n v="0"/>
    <x v="9"/>
    <n v="0"/>
    <x v="3"/>
    <e v="#N/A"/>
    <n v="0"/>
    <x v="2"/>
    <x v="1"/>
    <x v="1"/>
    <x v="2"/>
    <x v="0"/>
    <b v="0"/>
    <n v="934"/>
    <n v="965"/>
  </r>
  <r>
    <n v="0"/>
    <n v="0"/>
    <x v="9"/>
    <n v="0"/>
    <x v="3"/>
    <e v="#N/A"/>
    <n v="0"/>
    <x v="2"/>
    <x v="1"/>
    <x v="1"/>
    <x v="2"/>
    <x v="0"/>
    <b v="0"/>
    <n v="935"/>
    <n v="966"/>
  </r>
  <r>
    <n v="0"/>
    <n v="0"/>
    <x v="9"/>
    <n v="0"/>
    <x v="3"/>
    <e v="#N/A"/>
    <n v="0"/>
    <x v="2"/>
    <x v="1"/>
    <x v="1"/>
    <x v="2"/>
    <x v="0"/>
    <b v="0"/>
    <n v="936"/>
    <n v="967"/>
  </r>
  <r>
    <n v="0"/>
    <n v="0"/>
    <x v="9"/>
    <n v="0"/>
    <x v="3"/>
    <e v="#N/A"/>
    <n v="0"/>
    <x v="2"/>
    <x v="1"/>
    <x v="1"/>
    <x v="2"/>
    <x v="0"/>
    <b v="0"/>
    <n v="937"/>
    <n v="968"/>
  </r>
  <r>
    <n v="0"/>
    <n v="0"/>
    <x v="9"/>
    <n v="0"/>
    <x v="3"/>
    <e v="#N/A"/>
    <n v="0"/>
    <x v="2"/>
    <x v="1"/>
    <x v="1"/>
    <x v="2"/>
    <x v="0"/>
    <b v="0"/>
    <n v="938"/>
    <n v="969"/>
  </r>
  <r>
    <n v="0"/>
    <n v="0"/>
    <x v="9"/>
    <n v="0"/>
    <x v="3"/>
    <e v="#N/A"/>
    <n v="0"/>
    <x v="2"/>
    <x v="1"/>
    <x v="1"/>
    <x v="2"/>
    <x v="0"/>
    <b v="0"/>
    <n v="939"/>
    <n v="970"/>
  </r>
  <r>
    <n v="0"/>
    <n v="0"/>
    <x v="9"/>
    <n v="0"/>
    <x v="3"/>
    <e v="#N/A"/>
    <n v="0"/>
    <x v="2"/>
    <x v="1"/>
    <x v="1"/>
    <x v="2"/>
    <x v="0"/>
    <b v="0"/>
    <n v="940"/>
    <n v="971"/>
  </r>
  <r>
    <n v="0"/>
    <n v="0"/>
    <x v="9"/>
    <n v="0"/>
    <x v="3"/>
    <e v="#N/A"/>
    <n v="0"/>
    <x v="2"/>
    <x v="1"/>
    <x v="1"/>
    <x v="2"/>
    <x v="0"/>
    <b v="0"/>
    <n v="941"/>
    <n v="972"/>
  </r>
  <r>
    <n v="0"/>
    <n v="0"/>
    <x v="9"/>
    <n v="0"/>
    <x v="3"/>
    <e v="#N/A"/>
    <n v="0"/>
    <x v="2"/>
    <x v="1"/>
    <x v="1"/>
    <x v="2"/>
    <x v="0"/>
    <b v="0"/>
    <n v="942"/>
    <n v="973"/>
  </r>
  <r>
    <n v="0"/>
    <n v="0"/>
    <x v="9"/>
    <n v="0"/>
    <x v="3"/>
    <e v="#N/A"/>
    <n v="0"/>
    <x v="2"/>
    <x v="1"/>
    <x v="1"/>
    <x v="2"/>
    <x v="0"/>
    <b v="0"/>
    <n v="943"/>
    <n v="974"/>
  </r>
  <r>
    <n v="0"/>
    <n v="0"/>
    <x v="9"/>
    <n v="0"/>
    <x v="3"/>
    <e v="#N/A"/>
    <n v="0"/>
    <x v="2"/>
    <x v="1"/>
    <x v="1"/>
    <x v="2"/>
    <x v="0"/>
    <b v="0"/>
    <n v="944"/>
    <n v="975"/>
  </r>
  <r>
    <n v="0"/>
    <n v="0"/>
    <x v="9"/>
    <n v="0"/>
    <x v="3"/>
    <e v="#N/A"/>
    <n v="0"/>
    <x v="2"/>
    <x v="1"/>
    <x v="1"/>
    <x v="2"/>
    <x v="0"/>
    <b v="0"/>
    <n v="945"/>
    <n v="976"/>
  </r>
  <r>
    <n v="0"/>
    <n v="0"/>
    <x v="9"/>
    <n v="0"/>
    <x v="3"/>
    <e v="#N/A"/>
    <n v="0"/>
    <x v="2"/>
    <x v="1"/>
    <x v="1"/>
    <x v="2"/>
    <x v="0"/>
    <b v="0"/>
    <n v="946"/>
    <n v="977"/>
  </r>
  <r>
    <n v="0"/>
    <n v="0"/>
    <x v="9"/>
    <n v="0"/>
    <x v="3"/>
    <e v="#N/A"/>
    <n v="0"/>
    <x v="2"/>
    <x v="1"/>
    <x v="1"/>
    <x v="2"/>
    <x v="0"/>
    <b v="0"/>
    <n v="947"/>
    <n v="978"/>
  </r>
  <r>
    <n v="0"/>
    <n v="0"/>
    <x v="9"/>
    <n v="0"/>
    <x v="3"/>
    <e v="#N/A"/>
    <n v="0"/>
    <x v="2"/>
    <x v="1"/>
    <x v="1"/>
    <x v="2"/>
    <x v="0"/>
    <b v="0"/>
    <n v="948"/>
    <n v="979"/>
  </r>
  <r>
    <n v="0"/>
    <n v="0"/>
    <x v="9"/>
    <n v="0"/>
    <x v="3"/>
    <e v="#N/A"/>
    <n v="0"/>
    <x v="2"/>
    <x v="1"/>
    <x v="1"/>
    <x v="2"/>
    <x v="0"/>
    <b v="0"/>
    <n v="949"/>
    <n v="980"/>
  </r>
  <r>
    <n v="0"/>
    <n v="0"/>
    <x v="9"/>
    <n v="0"/>
    <x v="3"/>
    <e v="#N/A"/>
    <n v="0"/>
    <x v="2"/>
    <x v="1"/>
    <x v="1"/>
    <x v="2"/>
    <x v="0"/>
    <b v="0"/>
    <n v="950"/>
    <n v="981"/>
  </r>
  <r>
    <n v="0"/>
    <n v="0"/>
    <x v="9"/>
    <n v="0"/>
    <x v="3"/>
    <e v="#N/A"/>
    <n v="0"/>
    <x v="2"/>
    <x v="1"/>
    <x v="1"/>
    <x v="2"/>
    <x v="0"/>
    <b v="0"/>
    <n v="951"/>
    <n v="982"/>
  </r>
  <r>
    <n v="0"/>
    <n v="0"/>
    <x v="9"/>
    <n v="0"/>
    <x v="3"/>
    <e v="#N/A"/>
    <n v="0"/>
    <x v="2"/>
    <x v="1"/>
    <x v="1"/>
    <x v="2"/>
    <x v="0"/>
    <b v="0"/>
    <n v="952"/>
    <n v="983"/>
  </r>
  <r>
    <n v="0"/>
    <n v="0"/>
    <x v="9"/>
    <n v="0"/>
    <x v="3"/>
    <e v="#N/A"/>
    <n v="0"/>
    <x v="2"/>
    <x v="1"/>
    <x v="1"/>
    <x v="2"/>
    <x v="0"/>
    <b v="0"/>
    <n v="953"/>
    <n v="984"/>
  </r>
  <r>
    <n v="0"/>
    <n v="0"/>
    <x v="9"/>
    <n v="0"/>
    <x v="3"/>
    <e v="#N/A"/>
    <n v="0"/>
    <x v="2"/>
    <x v="1"/>
    <x v="1"/>
    <x v="2"/>
    <x v="0"/>
    <b v="0"/>
    <n v="954"/>
    <n v="985"/>
  </r>
  <r>
    <n v="0"/>
    <n v="0"/>
    <x v="9"/>
    <n v="0"/>
    <x v="3"/>
    <e v="#N/A"/>
    <n v="0"/>
    <x v="2"/>
    <x v="1"/>
    <x v="1"/>
    <x v="2"/>
    <x v="0"/>
    <b v="0"/>
    <n v="955"/>
    <n v="986"/>
  </r>
  <r>
    <n v="0"/>
    <n v="0"/>
    <x v="9"/>
    <n v="0"/>
    <x v="3"/>
    <e v="#N/A"/>
    <n v="0"/>
    <x v="2"/>
    <x v="1"/>
    <x v="1"/>
    <x v="2"/>
    <x v="0"/>
    <b v="0"/>
    <n v="956"/>
    <n v="987"/>
  </r>
  <r>
    <n v="0"/>
    <n v="0"/>
    <x v="9"/>
    <n v="0"/>
    <x v="3"/>
    <e v="#N/A"/>
    <n v="0"/>
    <x v="2"/>
    <x v="1"/>
    <x v="1"/>
    <x v="2"/>
    <x v="0"/>
    <b v="0"/>
    <n v="957"/>
    <n v="988"/>
  </r>
  <r>
    <n v="0"/>
    <n v="0"/>
    <x v="9"/>
    <n v="0"/>
    <x v="3"/>
    <e v="#N/A"/>
    <n v="0"/>
    <x v="2"/>
    <x v="1"/>
    <x v="1"/>
    <x v="2"/>
    <x v="0"/>
    <b v="0"/>
    <n v="958"/>
    <n v="989"/>
  </r>
  <r>
    <n v="0"/>
    <n v="0"/>
    <x v="9"/>
    <n v="0"/>
    <x v="3"/>
    <e v="#N/A"/>
    <n v="0"/>
    <x v="2"/>
    <x v="1"/>
    <x v="1"/>
    <x v="2"/>
    <x v="0"/>
    <b v="0"/>
    <n v="959"/>
    <n v="990"/>
  </r>
  <r>
    <n v="0"/>
    <n v="0"/>
    <x v="9"/>
    <n v="0"/>
    <x v="3"/>
    <e v="#N/A"/>
    <n v="0"/>
    <x v="2"/>
    <x v="1"/>
    <x v="1"/>
    <x v="2"/>
    <x v="0"/>
    <b v="0"/>
    <n v="960"/>
    <n v="991"/>
  </r>
  <r>
    <n v="0"/>
    <n v="0"/>
    <x v="9"/>
    <n v="0"/>
    <x v="3"/>
    <e v="#N/A"/>
    <n v="0"/>
    <x v="2"/>
    <x v="1"/>
    <x v="1"/>
    <x v="2"/>
    <x v="0"/>
    <b v="0"/>
    <n v="961"/>
    <n v="992"/>
  </r>
  <r>
    <n v="0"/>
    <n v="0"/>
    <x v="9"/>
    <n v="0"/>
    <x v="3"/>
    <e v="#N/A"/>
    <n v="0"/>
    <x v="2"/>
    <x v="1"/>
    <x v="1"/>
    <x v="2"/>
    <x v="0"/>
    <b v="0"/>
    <n v="962"/>
    <n v="993"/>
  </r>
  <r>
    <n v="0"/>
    <n v="0"/>
    <x v="9"/>
    <n v="0"/>
    <x v="3"/>
    <e v="#N/A"/>
    <n v="0"/>
    <x v="2"/>
    <x v="1"/>
    <x v="1"/>
    <x v="2"/>
    <x v="0"/>
    <b v="0"/>
    <n v="963"/>
    <n v="994"/>
  </r>
  <r>
    <n v="0"/>
    <n v="0"/>
    <x v="9"/>
    <n v="0"/>
    <x v="3"/>
    <e v="#N/A"/>
    <n v="0"/>
    <x v="2"/>
    <x v="1"/>
    <x v="1"/>
    <x v="2"/>
    <x v="0"/>
    <b v="0"/>
    <n v="964"/>
    <n v="995"/>
  </r>
  <r>
    <n v="0"/>
    <n v="0"/>
    <x v="9"/>
    <n v="0"/>
    <x v="3"/>
    <e v="#N/A"/>
    <n v="0"/>
    <x v="2"/>
    <x v="1"/>
    <x v="1"/>
    <x v="2"/>
    <x v="0"/>
    <b v="0"/>
    <n v="965"/>
    <n v="996"/>
  </r>
  <r>
    <n v="0"/>
    <n v="0"/>
    <x v="9"/>
    <n v="0"/>
    <x v="3"/>
    <e v="#N/A"/>
    <n v="0"/>
    <x v="2"/>
    <x v="1"/>
    <x v="1"/>
    <x v="2"/>
    <x v="0"/>
    <b v="0"/>
    <n v="966"/>
    <n v="997"/>
  </r>
  <r>
    <n v="0"/>
    <n v="0"/>
    <x v="9"/>
    <n v="0"/>
    <x v="3"/>
    <e v="#N/A"/>
    <n v="0"/>
    <x v="2"/>
    <x v="1"/>
    <x v="1"/>
    <x v="2"/>
    <x v="0"/>
    <b v="0"/>
    <n v="967"/>
    <n v="998"/>
  </r>
  <r>
    <n v="0"/>
    <n v="0"/>
    <x v="9"/>
    <n v="0"/>
    <x v="3"/>
    <e v="#N/A"/>
    <n v="0"/>
    <x v="2"/>
    <x v="1"/>
    <x v="1"/>
    <x v="2"/>
    <x v="0"/>
    <b v="0"/>
    <n v="968"/>
    <n v="999"/>
  </r>
  <r>
    <n v="0"/>
    <n v="0"/>
    <x v="9"/>
    <n v="0"/>
    <x v="3"/>
    <e v="#N/A"/>
    <n v="0"/>
    <x v="2"/>
    <x v="1"/>
    <x v="1"/>
    <x v="2"/>
    <x v="0"/>
    <b v="0"/>
    <n v="969"/>
    <n v="1000"/>
  </r>
  <r>
    <n v="0"/>
    <n v="0"/>
    <x v="9"/>
    <n v="0"/>
    <x v="3"/>
    <e v="#N/A"/>
    <n v="0"/>
    <x v="2"/>
    <x v="1"/>
    <x v="1"/>
    <x v="2"/>
    <x v="0"/>
    <b v="0"/>
    <n v="970"/>
    <n v="1001"/>
  </r>
  <r>
    <n v="0"/>
    <n v="0"/>
    <x v="9"/>
    <n v="0"/>
    <x v="3"/>
    <e v="#N/A"/>
    <n v="0"/>
    <x v="2"/>
    <x v="1"/>
    <x v="1"/>
    <x v="2"/>
    <x v="0"/>
    <b v="0"/>
    <n v="971"/>
    <n v="1002"/>
  </r>
  <r>
    <n v="0"/>
    <n v="0"/>
    <x v="9"/>
    <n v="0"/>
    <x v="3"/>
    <e v="#N/A"/>
    <n v="0"/>
    <x v="2"/>
    <x v="1"/>
    <x v="1"/>
    <x v="2"/>
    <x v="0"/>
    <b v="0"/>
    <n v="972"/>
    <n v="1003"/>
  </r>
  <r>
    <n v="0"/>
    <n v="0"/>
    <x v="9"/>
    <n v="0"/>
    <x v="3"/>
    <e v="#N/A"/>
    <n v="0"/>
    <x v="2"/>
    <x v="1"/>
    <x v="1"/>
    <x v="2"/>
    <x v="0"/>
    <b v="0"/>
    <n v="973"/>
    <n v="1004"/>
  </r>
  <r>
    <n v="0"/>
    <n v="0"/>
    <x v="9"/>
    <n v="0"/>
    <x v="3"/>
    <e v="#N/A"/>
    <n v="0"/>
    <x v="2"/>
    <x v="1"/>
    <x v="1"/>
    <x v="2"/>
    <x v="0"/>
    <b v="0"/>
    <n v="974"/>
    <n v="1005"/>
  </r>
  <r>
    <n v="0"/>
    <n v="0"/>
    <x v="9"/>
    <n v="0"/>
    <x v="3"/>
    <e v="#N/A"/>
    <n v="0"/>
    <x v="2"/>
    <x v="1"/>
    <x v="1"/>
    <x v="2"/>
    <x v="0"/>
    <b v="0"/>
    <n v="975"/>
    <n v="1006"/>
  </r>
  <r>
    <n v="0"/>
    <n v="0"/>
    <x v="9"/>
    <n v="0"/>
    <x v="3"/>
    <e v="#N/A"/>
    <n v="0"/>
    <x v="2"/>
    <x v="1"/>
    <x v="1"/>
    <x v="2"/>
    <x v="0"/>
    <b v="0"/>
    <n v="976"/>
    <n v="1007"/>
  </r>
  <r>
    <n v="0"/>
    <n v="0"/>
    <x v="9"/>
    <n v="0"/>
    <x v="3"/>
    <e v="#N/A"/>
    <n v="0"/>
    <x v="2"/>
    <x v="1"/>
    <x v="1"/>
    <x v="2"/>
    <x v="0"/>
    <b v="0"/>
    <n v="977"/>
    <n v="1008"/>
  </r>
  <r>
    <n v="0"/>
    <n v="0"/>
    <x v="9"/>
    <n v="0"/>
    <x v="3"/>
    <e v="#N/A"/>
    <n v="0"/>
    <x v="2"/>
    <x v="1"/>
    <x v="1"/>
    <x v="2"/>
    <x v="0"/>
    <b v="0"/>
    <n v="978"/>
    <n v="1009"/>
  </r>
  <r>
    <n v="0"/>
    <n v="0"/>
    <x v="9"/>
    <n v="0"/>
    <x v="3"/>
    <e v="#N/A"/>
    <n v="0"/>
    <x v="2"/>
    <x v="1"/>
    <x v="1"/>
    <x v="2"/>
    <x v="0"/>
    <b v="0"/>
    <n v="979"/>
    <n v="1010"/>
  </r>
  <r>
    <n v="0"/>
    <n v="0"/>
    <x v="9"/>
    <n v="0"/>
    <x v="3"/>
    <e v="#N/A"/>
    <n v="0"/>
    <x v="2"/>
    <x v="1"/>
    <x v="1"/>
    <x v="2"/>
    <x v="0"/>
    <b v="0"/>
    <n v="980"/>
    <n v="1011"/>
  </r>
  <r>
    <n v="0"/>
    <n v="0"/>
    <x v="9"/>
    <n v="0"/>
    <x v="3"/>
    <e v="#N/A"/>
    <n v="0"/>
    <x v="2"/>
    <x v="1"/>
    <x v="1"/>
    <x v="2"/>
    <x v="0"/>
    <b v="0"/>
    <n v="981"/>
    <n v="1012"/>
  </r>
  <r>
    <n v="0"/>
    <n v="0"/>
    <x v="9"/>
    <n v="0"/>
    <x v="3"/>
    <e v="#N/A"/>
    <n v="0"/>
    <x v="2"/>
    <x v="1"/>
    <x v="1"/>
    <x v="2"/>
    <x v="0"/>
    <b v="0"/>
    <n v="982"/>
    <n v="1013"/>
  </r>
  <r>
    <n v="0"/>
    <n v="0"/>
    <x v="9"/>
    <n v="0"/>
    <x v="3"/>
    <e v="#N/A"/>
    <n v="0"/>
    <x v="2"/>
    <x v="1"/>
    <x v="1"/>
    <x v="2"/>
    <x v="0"/>
    <b v="0"/>
    <n v="983"/>
    <n v="1014"/>
  </r>
  <r>
    <n v="0"/>
    <n v="0"/>
    <x v="9"/>
    <n v="0"/>
    <x v="3"/>
    <e v="#N/A"/>
    <n v="0"/>
    <x v="2"/>
    <x v="1"/>
    <x v="1"/>
    <x v="2"/>
    <x v="0"/>
    <b v="0"/>
    <n v="984"/>
    <n v="1015"/>
  </r>
  <r>
    <n v="0"/>
    <n v="0"/>
    <x v="9"/>
    <n v="0"/>
    <x v="3"/>
    <e v="#N/A"/>
    <n v="0"/>
    <x v="2"/>
    <x v="1"/>
    <x v="1"/>
    <x v="2"/>
    <x v="0"/>
    <b v="0"/>
    <n v="985"/>
    <n v="1016"/>
  </r>
  <r>
    <n v="0"/>
    <n v="0"/>
    <x v="9"/>
    <n v="0"/>
    <x v="3"/>
    <e v="#N/A"/>
    <n v="0"/>
    <x v="2"/>
    <x v="1"/>
    <x v="1"/>
    <x v="2"/>
    <x v="0"/>
    <b v="0"/>
    <n v="986"/>
    <n v="1017"/>
  </r>
  <r>
    <n v="0"/>
    <n v="0"/>
    <x v="9"/>
    <n v="0"/>
    <x v="3"/>
    <e v="#N/A"/>
    <n v="0"/>
    <x v="2"/>
    <x v="1"/>
    <x v="1"/>
    <x v="2"/>
    <x v="0"/>
    <b v="0"/>
    <n v="987"/>
    <n v="1018"/>
  </r>
  <r>
    <n v="0"/>
    <n v="0"/>
    <x v="9"/>
    <n v="0"/>
    <x v="3"/>
    <e v="#N/A"/>
    <n v="0"/>
    <x v="2"/>
    <x v="1"/>
    <x v="1"/>
    <x v="2"/>
    <x v="0"/>
    <b v="0"/>
    <n v="988"/>
    <n v="1019"/>
  </r>
  <r>
    <n v="0"/>
    <n v="0"/>
    <x v="9"/>
    <n v="0"/>
    <x v="3"/>
    <e v="#N/A"/>
    <n v="0"/>
    <x v="2"/>
    <x v="1"/>
    <x v="1"/>
    <x v="2"/>
    <x v="0"/>
    <b v="0"/>
    <n v="989"/>
    <n v="1020"/>
  </r>
  <r>
    <n v="0"/>
    <n v="0"/>
    <x v="9"/>
    <n v="0"/>
    <x v="3"/>
    <e v="#N/A"/>
    <n v="0"/>
    <x v="2"/>
    <x v="1"/>
    <x v="1"/>
    <x v="2"/>
    <x v="0"/>
    <b v="0"/>
    <n v="990"/>
    <n v="1021"/>
  </r>
  <r>
    <n v="0"/>
    <n v="0"/>
    <x v="9"/>
    <n v="0"/>
    <x v="3"/>
    <e v="#N/A"/>
    <n v="0"/>
    <x v="2"/>
    <x v="1"/>
    <x v="1"/>
    <x v="2"/>
    <x v="0"/>
    <b v="0"/>
    <n v="991"/>
    <n v="1022"/>
  </r>
  <r>
    <n v="0"/>
    <n v="0"/>
    <x v="9"/>
    <n v="0"/>
    <x v="3"/>
    <e v="#N/A"/>
    <n v="0"/>
    <x v="2"/>
    <x v="1"/>
    <x v="1"/>
    <x v="2"/>
    <x v="0"/>
    <b v="0"/>
    <n v="992"/>
    <n v="1023"/>
  </r>
  <r>
    <n v="0"/>
    <n v="0"/>
    <x v="9"/>
    <n v="0"/>
    <x v="3"/>
    <e v="#N/A"/>
    <n v="0"/>
    <x v="2"/>
    <x v="1"/>
    <x v="1"/>
    <x v="2"/>
    <x v="0"/>
    <b v="0"/>
    <n v="993"/>
    <n v="1024"/>
  </r>
  <r>
    <n v="0"/>
    <n v="0"/>
    <x v="9"/>
    <n v="0"/>
    <x v="3"/>
    <e v="#N/A"/>
    <n v="0"/>
    <x v="2"/>
    <x v="1"/>
    <x v="1"/>
    <x v="2"/>
    <x v="0"/>
    <b v="0"/>
    <n v="994"/>
    <n v="1025"/>
  </r>
  <r>
    <n v="0"/>
    <n v="0"/>
    <x v="9"/>
    <n v="0"/>
    <x v="3"/>
    <e v="#N/A"/>
    <n v="0"/>
    <x v="2"/>
    <x v="1"/>
    <x v="1"/>
    <x v="2"/>
    <x v="0"/>
    <b v="0"/>
    <n v="995"/>
    <n v="1026"/>
  </r>
  <r>
    <n v="0"/>
    <n v="0"/>
    <x v="9"/>
    <n v="0"/>
    <x v="3"/>
    <e v="#N/A"/>
    <n v="0"/>
    <x v="2"/>
    <x v="1"/>
    <x v="1"/>
    <x v="2"/>
    <x v="0"/>
    <b v="0"/>
    <n v="996"/>
    <n v="1027"/>
  </r>
  <r>
    <n v="0"/>
    <n v="0"/>
    <x v="9"/>
    <n v="0"/>
    <x v="3"/>
    <e v="#N/A"/>
    <n v="0"/>
    <x v="2"/>
    <x v="1"/>
    <x v="1"/>
    <x v="2"/>
    <x v="0"/>
    <b v="0"/>
    <n v="997"/>
    <n v="1028"/>
  </r>
  <r>
    <n v="0"/>
    <n v="0"/>
    <x v="9"/>
    <n v="0"/>
    <x v="3"/>
    <e v="#N/A"/>
    <n v="0"/>
    <x v="2"/>
    <x v="1"/>
    <x v="1"/>
    <x v="2"/>
    <x v="0"/>
    <b v="0"/>
    <n v="998"/>
    <n v="1029"/>
  </r>
  <r>
    <n v="0"/>
    <n v="0"/>
    <x v="9"/>
    <n v="0"/>
    <x v="3"/>
    <e v="#N/A"/>
    <n v="0"/>
    <x v="2"/>
    <x v="1"/>
    <x v="1"/>
    <x v="2"/>
    <x v="0"/>
    <b v="0"/>
    <n v="999"/>
    <n v="1030"/>
  </r>
  <r>
    <n v="0"/>
    <n v="0"/>
    <x v="9"/>
    <n v="0"/>
    <x v="3"/>
    <e v="#N/A"/>
    <n v="0"/>
    <x v="2"/>
    <x v="1"/>
    <x v="1"/>
    <x v="2"/>
    <x v="0"/>
    <b v="0"/>
    <n v="1000"/>
    <n v="1031"/>
  </r>
  <r>
    <n v="0"/>
    <n v="0"/>
    <x v="9"/>
    <n v="0"/>
    <x v="3"/>
    <e v="#N/A"/>
    <n v="0"/>
    <x v="2"/>
    <x v="1"/>
    <x v="1"/>
    <x v="2"/>
    <x v="0"/>
    <b v="0"/>
    <n v="1001"/>
    <n v="1032"/>
  </r>
  <r>
    <n v="0"/>
    <n v="0"/>
    <x v="9"/>
    <n v="0"/>
    <x v="3"/>
    <e v="#N/A"/>
    <n v="0"/>
    <x v="2"/>
    <x v="1"/>
    <x v="1"/>
    <x v="2"/>
    <x v="0"/>
    <b v="0"/>
    <n v="1002"/>
    <n v="1033"/>
  </r>
  <r>
    <n v="0"/>
    <n v="0"/>
    <x v="9"/>
    <n v="0"/>
    <x v="3"/>
    <e v="#N/A"/>
    <n v="0"/>
    <x v="2"/>
    <x v="1"/>
    <x v="1"/>
    <x v="2"/>
    <x v="0"/>
    <b v="0"/>
    <n v="1003"/>
    <n v="1034"/>
  </r>
  <r>
    <n v="0"/>
    <n v="0"/>
    <x v="9"/>
    <n v="0"/>
    <x v="3"/>
    <e v="#N/A"/>
    <n v="0"/>
    <x v="2"/>
    <x v="1"/>
    <x v="1"/>
    <x v="2"/>
    <x v="0"/>
    <b v="0"/>
    <n v="1004"/>
    <n v="1035"/>
  </r>
  <r>
    <n v="0"/>
    <n v="0"/>
    <x v="9"/>
    <n v="0"/>
    <x v="3"/>
    <e v="#N/A"/>
    <n v="0"/>
    <x v="2"/>
    <x v="1"/>
    <x v="1"/>
    <x v="2"/>
    <x v="0"/>
    <b v="0"/>
    <n v="1005"/>
    <n v="1036"/>
  </r>
  <r>
    <n v="0"/>
    <n v="0"/>
    <x v="9"/>
    <n v="0"/>
    <x v="3"/>
    <e v="#N/A"/>
    <n v="0"/>
    <x v="2"/>
    <x v="1"/>
    <x v="1"/>
    <x v="2"/>
    <x v="0"/>
    <b v="0"/>
    <n v="1006"/>
    <n v="1037"/>
  </r>
  <r>
    <n v="0"/>
    <n v="0"/>
    <x v="9"/>
    <n v="0"/>
    <x v="3"/>
    <e v="#N/A"/>
    <n v="0"/>
    <x v="2"/>
    <x v="1"/>
    <x v="1"/>
    <x v="2"/>
    <x v="0"/>
    <b v="0"/>
    <n v="1007"/>
    <n v="1038"/>
  </r>
  <r>
    <n v="0"/>
    <n v="0"/>
    <x v="9"/>
    <n v="0"/>
    <x v="3"/>
    <e v="#N/A"/>
    <n v="0"/>
    <x v="2"/>
    <x v="1"/>
    <x v="1"/>
    <x v="2"/>
    <x v="0"/>
    <b v="0"/>
    <n v="1008"/>
    <n v="1039"/>
  </r>
  <r>
    <n v="0"/>
    <n v="0"/>
    <x v="9"/>
    <n v="0"/>
    <x v="3"/>
    <e v="#N/A"/>
    <n v="0"/>
    <x v="2"/>
    <x v="1"/>
    <x v="1"/>
    <x v="2"/>
    <x v="0"/>
    <b v="0"/>
    <n v="1009"/>
    <n v="1040"/>
  </r>
  <r>
    <n v="0"/>
    <n v="0"/>
    <x v="9"/>
    <n v="0"/>
    <x v="3"/>
    <e v="#N/A"/>
    <n v="0"/>
    <x v="2"/>
    <x v="1"/>
    <x v="1"/>
    <x v="2"/>
    <x v="0"/>
    <b v="0"/>
    <n v="1010"/>
    <n v="1041"/>
  </r>
  <r>
    <n v="0"/>
    <n v="0"/>
    <x v="9"/>
    <n v="0"/>
    <x v="3"/>
    <e v="#N/A"/>
    <n v="0"/>
    <x v="2"/>
    <x v="1"/>
    <x v="1"/>
    <x v="2"/>
    <x v="0"/>
    <b v="0"/>
    <n v="1011"/>
    <n v="1042"/>
  </r>
  <r>
    <n v="0"/>
    <n v="0"/>
    <x v="9"/>
    <n v="0"/>
    <x v="3"/>
    <e v="#N/A"/>
    <n v="0"/>
    <x v="2"/>
    <x v="1"/>
    <x v="1"/>
    <x v="2"/>
    <x v="0"/>
    <b v="0"/>
    <n v="1012"/>
    <n v="1043"/>
  </r>
  <r>
    <n v="0"/>
    <n v="0"/>
    <x v="9"/>
    <n v="0"/>
    <x v="3"/>
    <e v="#N/A"/>
    <n v="0"/>
    <x v="2"/>
    <x v="1"/>
    <x v="1"/>
    <x v="2"/>
    <x v="0"/>
    <b v="0"/>
    <n v="1013"/>
    <n v="1044"/>
  </r>
  <r>
    <n v="0"/>
    <n v="0"/>
    <x v="9"/>
    <n v="0"/>
    <x v="3"/>
    <e v="#N/A"/>
    <n v="0"/>
    <x v="2"/>
    <x v="1"/>
    <x v="1"/>
    <x v="2"/>
    <x v="0"/>
    <b v="0"/>
    <n v="1014"/>
    <n v="1045"/>
  </r>
  <r>
    <n v="0"/>
    <n v="0"/>
    <x v="9"/>
    <n v="0"/>
    <x v="3"/>
    <e v="#N/A"/>
    <n v="0"/>
    <x v="2"/>
    <x v="1"/>
    <x v="1"/>
    <x v="2"/>
    <x v="0"/>
    <b v="0"/>
    <n v="1015"/>
    <n v="1046"/>
  </r>
  <r>
    <n v="0"/>
    <n v="0"/>
    <x v="9"/>
    <n v="0"/>
    <x v="3"/>
    <e v="#N/A"/>
    <n v="0"/>
    <x v="2"/>
    <x v="1"/>
    <x v="1"/>
    <x v="2"/>
    <x v="0"/>
    <b v="0"/>
    <n v="1016"/>
    <n v="1047"/>
  </r>
  <r>
    <n v="0"/>
    <n v="0"/>
    <x v="9"/>
    <n v="0"/>
    <x v="3"/>
    <e v="#N/A"/>
    <n v="0"/>
    <x v="2"/>
    <x v="1"/>
    <x v="1"/>
    <x v="2"/>
    <x v="0"/>
    <b v="0"/>
    <n v="1017"/>
    <n v="1048"/>
  </r>
  <r>
    <n v="0"/>
    <n v="0"/>
    <x v="9"/>
    <n v="0"/>
    <x v="3"/>
    <e v="#N/A"/>
    <n v="0"/>
    <x v="2"/>
    <x v="1"/>
    <x v="1"/>
    <x v="2"/>
    <x v="0"/>
    <b v="0"/>
    <n v="1018"/>
    <n v="1049"/>
  </r>
  <r>
    <n v="0"/>
    <n v="0"/>
    <x v="9"/>
    <n v="0"/>
    <x v="3"/>
    <e v="#N/A"/>
    <n v="0"/>
    <x v="2"/>
    <x v="1"/>
    <x v="1"/>
    <x v="2"/>
    <x v="0"/>
    <b v="0"/>
    <n v="1019"/>
    <n v="1050"/>
  </r>
  <r>
    <n v="0"/>
    <n v="0"/>
    <x v="9"/>
    <n v="0"/>
    <x v="3"/>
    <e v="#N/A"/>
    <n v="0"/>
    <x v="2"/>
    <x v="1"/>
    <x v="1"/>
    <x v="2"/>
    <x v="0"/>
    <b v="0"/>
    <n v="1020"/>
    <n v="1051"/>
  </r>
  <r>
    <n v="0"/>
    <n v="0"/>
    <x v="9"/>
    <n v="0"/>
    <x v="3"/>
    <e v="#N/A"/>
    <n v="0"/>
    <x v="2"/>
    <x v="1"/>
    <x v="1"/>
    <x v="2"/>
    <x v="0"/>
    <b v="0"/>
    <n v="1021"/>
    <n v="1052"/>
  </r>
  <r>
    <n v="0"/>
    <n v="0"/>
    <x v="9"/>
    <n v="0"/>
    <x v="3"/>
    <e v="#N/A"/>
    <n v="0"/>
    <x v="2"/>
    <x v="1"/>
    <x v="1"/>
    <x v="2"/>
    <x v="0"/>
    <b v="0"/>
    <n v="1022"/>
    <n v="1053"/>
  </r>
  <r>
    <n v="0"/>
    <n v="0"/>
    <x v="9"/>
    <n v="0"/>
    <x v="3"/>
    <e v="#N/A"/>
    <n v="0"/>
    <x v="2"/>
    <x v="1"/>
    <x v="1"/>
    <x v="2"/>
    <x v="0"/>
    <b v="0"/>
    <n v="1023"/>
    <n v="1054"/>
  </r>
  <r>
    <n v="0"/>
    <n v="0"/>
    <x v="9"/>
    <n v="0"/>
    <x v="3"/>
    <e v="#N/A"/>
    <n v="0"/>
    <x v="2"/>
    <x v="1"/>
    <x v="1"/>
    <x v="2"/>
    <x v="0"/>
    <b v="0"/>
    <n v="1024"/>
    <n v="1055"/>
  </r>
  <r>
    <n v="0"/>
    <n v="0"/>
    <x v="9"/>
    <n v="0"/>
    <x v="3"/>
    <e v="#N/A"/>
    <n v="0"/>
    <x v="2"/>
    <x v="1"/>
    <x v="1"/>
    <x v="2"/>
    <x v="0"/>
    <b v="0"/>
    <n v="1025"/>
    <n v="1056"/>
  </r>
  <r>
    <n v="0"/>
    <n v="0"/>
    <x v="9"/>
    <n v="0"/>
    <x v="3"/>
    <e v="#N/A"/>
    <n v="0"/>
    <x v="2"/>
    <x v="1"/>
    <x v="1"/>
    <x v="2"/>
    <x v="0"/>
    <b v="0"/>
    <n v="1026"/>
    <n v="1057"/>
  </r>
  <r>
    <n v="0"/>
    <n v="0"/>
    <x v="9"/>
    <n v="0"/>
    <x v="3"/>
    <e v="#N/A"/>
    <n v="0"/>
    <x v="2"/>
    <x v="1"/>
    <x v="1"/>
    <x v="2"/>
    <x v="0"/>
    <b v="0"/>
    <n v="1027"/>
    <n v="1058"/>
  </r>
  <r>
    <n v="0"/>
    <n v="0"/>
    <x v="9"/>
    <n v="0"/>
    <x v="3"/>
    <e v="#N/A"/>
    <n v="0"/>
    <x v="2"/>
    <x v="1"/>
    <x v="1"/>
    <x v="2"/>
    <x v="0"/>
    <b v="0"/>
    <n v="1028"/>
    <n v="1059"/>
  </r>
  <r>
    <n v="0"/>
    <n v="0"/>
    <x v="9"/>
    <n v="0"/>
    <x v="3"/>
    <e v="#N/A"/>
    <n v="0"/>
    <x v="2"/>
    <x v="1"/>
    <x v="1"/>
    <x v="2"/>
    <x v="0"/>
    <b v="0"/>
    <n v="1029"/>
    <n v="1060"/>
  </r>
  <r>
    <n v="0"/>
    <n v="0"/>
    <x v="9"/>
    <n v="0"/>
    <x v="3"/>
    <e v="#N/A"/>
    <n v="0"/>
    <x v="2"/>
    <x v="1"/>
    <x v="1"/>
    <x v="2"/>
    <x v="0"/>
    <b v="0"/>
    <n v="1030"/>
    <n v="1061"/>
  </r>
  <r>
    <n v="0"/>
    <n v="0"/>
    <x v="9"/>
    <n v="0"/>
    <x v="3"/>
    <e v="#N/A"/>
    <n v="0"/>
    <x v="2"/>
    <x v="1"/>
    <x v="1"/>
    <x v="2"/>
    <x v="0"/>
    <b v="0"/>
    <n v="1031"/>
    <n v="1062"/>
  </r>
  <r>
    <n v="0"/>
    <n v="0"/>
    <x v="9"/>
    <n v="0"/>
    <x v="3"/>
    <e v="#N/A"/>
    <n v="0"/>
    <x v="2"/>
    <x v="1"/>
    <x v="1"/>
    <x v="2"/>
    <x v="0"/>
    <b v="0"/>
    <n v="1032"/>
    <n v="1063"/>
  </r>
  <r>
    <n v="0"/>
    <n v="0"/>
    <x v="9"/>
    <n v="0"/>
    <x v="3"/>
    <e v="#N/A"/>
    <n v="0"/>
    <x v="2"/>
    <x v="1"/>
    <x v="1"/>
    <x v="2"/>
    <x v="0"/>
    <b v="0"/>
    <n v="1033"/>
    <n v="1064"/>
  </r>
  <r>
    <n v="0"/>
    <n v="0"/>
    <x v="9"/>
    <n v="0"/>
    <x v="3"/>
    <e v="#N/A"/>
    <n v="0"/>
    <x v="2"/>
    <x v="1"/>
    <x v="1"/>
    <x v="2"/>
    <x v="0"/>
    <b v="0"/>
    <n v="1034"/>
    <n v="1065"/>
  </r>
  <r>
    <n v="0"/>
    <n v="0"/>
    <x v="9"/>
    <n v="0"/>
    <x v="3"/>
    <e v="#N/A"/>
    <n v="0"/>
    <x v="2"/>
    <x v="1"/>
    <x v="1"/>
    <x v="2"/>
    <x v="0"/>
    <b v="0"/>
    <n v="1035"/>
    <n v="1066"/>
  </r>
  <r>
    <n v="0"/>
    <n v="0"/>
    <x v="9"/>
    <n v="0"/>
    <x v="3"/>
    <e v="#N/A"/>
    <n v="0"/>
    <x v="2"/>
    <x v="1"/>
    <x v="1"/>
    <x v="2"/>
    <x v="0"/>
    <b v="0"/>
    <n v="1036"/>
    <n v="1067"/>
  </r>
  <r>
    <n v="0"/>
    <n v="0"/>
    <x v="9"/>
    <n v="0"/>
    <x v="3"/>
    <e v="#N/A"/>
    <n v="0"/>
    <x v="2"/>
    <x v="1"/>
    <x v="1"/>
    <x v="2"/>
    <x v="0"/>
    <b v="0"/>
    <n v="1037"/>
    <n v="1068"/>
  </r>
  <r>
    <n v="0"/>
    <n v="0"/>
    <x v="9"/>
    <n v="0"/>
    <x v="3"/>
    <e v="#N/A"/>
    <n v="0"/>
    <x v="2"/>
    <x v="1"/>
    <x v="1"/>
    <x v="2"/>
    <x v="0"/>
    <b v="0"/>
    <n v="1038"/>
    <n v="1069"/>
  </r>
  <r>
    <n v="0"/>
    <n v="0"/>
    <x v="9"/>
    <n v="0"/>
    <x v="3"/>
    <e v="#N/A"/>
    <n v="0"/>
    <x v="2"/>
    <x v="1"/>
    <x v="1"/>
    <x v="2"/>
    <x v="0"/>
    <b v="0"/>
    <n v="1039"/>
    <n v="1070"/>
  </r>
  <r>
    <n v="0"/>
    <n v="0"/>
    <x v="9"/>
    <n v="0"/>
    <x v="3"/>
    <e v="#N/A"/>
    <n v="0"/>
    <x v="2"/>
    <x v="1"/>
    <x v="1"/>
    <x v="2"/>
    <x v="0"/>
    <b v="0"/>
    <n v="1040"/>
    <n v="1071"/>
  </r>
  <r>
    <n v="0"/>
    <n v="0"/>
    <x v="9"/>
    <n v="0"/>
    <x v="3"/>
    <e v="#N/A"/>
    <n v="0"/>
    <x v="2"/>
    <x v="1"/>
    <x v="1"/>
    <x v="2"/>
    <x v="0"/>
    <b v="0"/>
    <n v="1041"/>
    <n v="1072"/>
  </r>
  <r>
    <n v="0"/>
    <n v="0"/>
    <x v="9"/>
    <n v="0"/>
    <x v="3"/>
    <e v="#N/A"/>
    <n v="0"/>
    <x v="2"/>
    <x v="1"/>
    <x v="1"/>
    <x v="2"/>
    <x v="0"/>
    <b v="0"/>
    <n v="1042"/>
    <n v="1073"/>
  </r>
  <r>
    <n v="0"/>
    <n v="0"/>
    <x v="9"/>
    <n v="0"/>
    <x v="3"/>
    <e v="#N/A"/>
    <n v="0"/>
    <x v="2"/>
    <x v="1"/>
    <x v="1"/>
    <x v="2"/>
    <x v="0"/>
    <b v="0"/>
    <n v="1043"/>
    <n v="1074"/>
  </r>
  <r>
    <n v="0"/>
    <n v="0"/>
    <x v="9"/>
    <n v="0"/>
    <x v="3"/>
    <e v="#N/A"/>
    <n v="0"/>
    <x v="2"/>
    <x v="1"/>
    <x v="1"/>
    <x v="2"/>
    <x v="0"/>
    <b v="0"/>
    <n v="1044"/>
    <n v="1075"/>
  </r>
  <r>
    <n v="0"/>
    <n v="0"/>
    <x v="9"/>
    <n v="0"/>
    <x v="3"/>
    <e v="#N/A"/>
    <n v="0"/>
    <x v="2"/>
    <x v="1"/>
    <x v="1"/>
    <x v="2"/>
    <x v="0"/>
    <b v="0"/>
    <n v="1045"/>
    <n v="1076"/>
  </r>
  <r>
    <n v="0"/>
    <n v="0"/>
    <x v="9"/>
    <n v="0"/>
    <x v="3"/>
    <e v="#N/A"/>
    <n v="0"/>
    <x v="2"/>
    <x v="1"/>
    <x v="1"/>
    <x v="2"/>
    <x v="0"/>
    <b v="0"/>
    <n v="1046"/>
    <n v="1077"/>
  </r>
  <r>
    <n v="0"/>
    <n v="0"/>
    <x v="9"/>
    <n v="0"/>
    <x v="3"/>
    <e v="#N/A"/>
    <n v="0"/>
    <x v="2"/>
    <x v="1"/>
    <x v="1"/>
    <x v="2"/>
    <x v="0"/>
    <b v="0"/>
    <n v="1047"/>
    <n v="1078"/>
  </r>
  <r>
    <n v="0"/>
    <n v="0"/>
    <x v="9"/>
    <n v="0"/>
    <x v="3"/>
    <e v="#N/A"/>
    <n v="0"/>
    <x v="2"/>
    <x v="1"/>
    <x v="1"/>
    <x v="2"/>
    <x v="0"/>
    <b v="0"/>
    <n v="1048"/>
    <n v="1079"/>
  </r>
  <r>
    <n v="0"/>
    <n v="0"/>
    <x v="9"/>
    <n v="0"/>
    <x v="3"/>
    <e v="#N/A"/>
    <n v="0"/>
    <x v="2"/>
    <x v="1"/>
    <x v="1"/>
    <x v="2"/>
    <x v="0"/>
    <b v="0"/>
    <n v="1049"/>
    <n v="1080"/>
  </r>
  <r>
    <n v="0"/>
    <n v="0"/>
    <x v="9"/>
    <n v="0"/>
    <x v="3"/>
    <e v="#N/A"/>
    <n v="0"/>
    <x v="2"/>
    <x v="1"/>
    <x v="1"/>
    <x v="2"/>
    <x v="0"/>
    <b v="0"/>
    <n v="1050"/>
    <n v="1081"/>
  </r>
  <r>
    <n v="0"/>
    <n v="0"/>
    <x v="9"/>
    <n v="0"/>
    <x v="3"/>
    <e v="#N/A"/>
    <n v="0"/>
    <x v="2"/>
    <x v="1"/>
    <x v="1"/>
    <x v="2"/>
    <x v="0"/>
    <b v="0"/>
    <n v="1051"/>
    <n v="1082"/>
  </r>
  <r>
    <n v="0"/>
    <n v="0"/>
    <x v="9"/>
    <n v="0"/>
    <x v="3"/>
    <e v="#N/A"/>
    <n v="0"/>
    <x v="2"/>
    <x v="1"/>
    <x v="1"/>
    <x v="2"/>
    <x v="0"/>
    <b v="0"/>
    <n v="1052"/>
    <n v="1083"/>
  </r>
  <r>
    <n v="0"/>
    <n v="0"/>
    <x v="9"/>
    <n v="0"/>
    <x v="3"/>
    <e v="#N/A"/>
    <n v="0"/>
    <x v="2"/>
    <x v="1"/>
    <x v="1"/>
    <x v="2"/>
    <x v="0"/>
    <b v="0"/>
    <n v="1053"/>
    <n v="1084"/>
  </r>
  <r>
    <n v="0"/>
    <n v="0"/>
    <x v="9"/>
    <n v="0"/>
    <x v="3"/>
    <e v="#N/A"/>
    <n v="0"/>
    <x v="2"/>
    <x v="1"/>
    <x v="1"/>
    <x v="2"/>
    <x v="0"/>
    <b v="0"/>
    <n v="1054"/>
    <n v="1085"/>
  </r>
  <r>
    <n v="0"/>
    <n v="0"/>
    <x v="9"/>
    <n v="0"/>
    <x v="3"/>
    <e v="#N/A"/>
    <n v="0"/>
    <x v="2"/>
    <x v="1"/>
    <x v="1"/>
    <x v="2"/>
    <x v="0"/>
    <b v="0"/>
    <n v="1055"/>
    <n v="1086"/>
  </r>
  <r>
    <n v="0"/>
    <n v="0"/>
    <x v="9"/>
    <n v="0"/>
    <x v="3"/>
    <e v="#N/A"/>
    <n v="0"/>
    <x v="2"/>
    <x v="1"/>
    <x v="1"/>
    <x v="2"/>
    <x v="0"/>
    <b v="0"/>
    <n v="1056"/>
    <n v="1087"/>
  </r>
  <r>
    <n v="0"/>
    <n v="0"/>
    <x v="9"/>
    <n v="0"/>
    <x v="3"/>
    <e v="#N/A"/>
    <n v="0"/>
    <x v="2"/>
    <x v="1"/>
    <x v="1"/>
    <x v="2"/>
    <x v="0"/>
    <b v="0"/>
    <n v="1057"/>
    <n v="1088"/>
  </r>
  <r>
    <n v="0"/>
    <n v="0"/>
    <x v="9"/>
    <n v="0"/>
    <x v="3"/>
    <e v="#N/A"/>
    <n v="0"/>
    <x v="2"/>
    <x v="1"/>
    <x v="1"/>
    <x v="2"/>
    <x v="0"/>
    <b v="0"/>
    <n v="1058"/>
    <n v="1089"/>
  </r>
  <r>
    <n v="0"/>
    <n v="0"/>
    <x v="9"/>
    <n v="0"/>
    <x v="3"/>
    <e v="#N/A"/>
    <n v="0"/>
    <x v="2"/>
    <x v="1"/>
    <x v="1"/>
    <x v="2"/>
    <x v="0"/>
    <b v="0"/>
    <n v="1059"/>
    <n v="1090"/>
  </r>
  <r>
    <n v="0"/>
    <n v="0"/>
    <x v="9"/>
    <n v="0"/>
    <x v="3"/>
    <e v="#N/A"/>
    <n v="0"/>
    <x v="2"/>
    <x v="1"/>
    <x v="1"/>
    <x v="2"/>
    <x v="0"/>
    <b v="0"/>
    <n v="1060"/>
    <n v="1091"/>
  </r>
  <r>
    <n v="0"/>
    <n v="0"/>
    <x v="9"/>
    <n v="0"/>
    <x v="3"/>
    <e v="#N/A"/>
    <n v="0"/>
    <x v="2"/>
    <x v="1"/>
    <x v="1"/>
    <x v="2"/>
    <x v="0"/>
    <b v="0"/>
    <n v="1061"/>
    <n v="1092"/>
  </r>
  <r>
    <n v="0"/>
    <n v="0"/>
    <x v="9"/>
    <n v="0"/>
    <x v="3"/>
    <e v="#N/A"/>
    <n v="0"/>
    <x v="2"/>
    <x v="1"/>
    <x v="1"/>
    <x v="2"/>
    <x v="0"/>
    <b v="0"/>
    <n v="1062"/>
    <n v="1093"/>
  </r>
  <r>
    <n v="0"/>
    <n v="0"/>
    <x v="9"/>
    <n v="0"/>
    <x v="3"/>
    <e v="#N/A"/>
    <n v="0"/>
    <x v="2"/>
    <x v="1"/>
    <x v="1"/>
    <x v="2"/>
    <x v="0"/>
    <b v="0"/>
    <n v="1063"/>
    <n v="1094"/>
  </r>
  <r>
    <n v="0"/>
    <n v="0"/>
    <x v="9"/>
    <n v="0"/>
    <x v="3"/>
    <e v="#N/A"/>
    <n v="0"/>
    <x v="2"/>
    <x v="1"/>
    <x v="1"/>
    <x v="2"/>
    <x v="0"/>
    <b v="0"/>
    <n v="1064"/>
    <n v="1095"/>
  </r>
  <r>
    <n v="0"/>
    <n v="0"/>
    <x v="9"/>
    <n v="0"/>
    <x v="3"/>
    <e v="#N/A"/>
    <n v="0"/>
    <x v="2"/>
    <x v="1"/>
    <x v="1"/>
    <x v="2"/>
    <x v="0"/>
    <b v="0"/>
    <n v="1065"/>
    <n v="1096"/>
  </r>
  <r>
    <n v="0"/>
    <n v="0"/>
    <x v="9"/>
    <n v="0"/>
    <x v="3"/>
    <e v="#N/A"/>
    <n v="0"/>
    <x v="2"/>
    <x v="1"/>
    <x v="1"/>
    <x v="2"/>
    <x v="0"/>
    <b v="0"/>
    <n v="1066"/>
    <n v="1097"/>
  </r>
  <r>
    <n v="0"/>
    <n v="0"/>
    <x v="9"/>
    <n v="0"/>
    <x v="3"/>
    <e v="#N/A"/>
    <n v="0"/>
    <x v="2"/>
    <x v="1"/>
    <x v="1"/>
    <x v="2"/>
    <x v="0"/>
    <b v="0"/>
    <n v="1067"/>
    <n v="1098"/>
  </r>
  <r>
    <n v="0"/>
    <n v="0"/>
    <x v="9"/>
    <n v="0"/>
    <x v="3"/>
    <e v="#N/A"/>
    <n v="0"/>
    <x v="2"/>
    <x v="1"/>
    <x v="1"/>
    <x v="2"/>
    <x v="0"/>
    <b v="0"/>
    <n v="1068"/>
    <n v="1099"/>
  </r>
  <r>
    <n v="0"/>
    <n v="0"/>
    <x v="9"/>
    <n v="0"/>
    <x v="3"/>
    <e v="#N/A"/>
    <n v="0"/>
    <x v="2"/>
    <x v="1"/>
    <x v="1"/>
    <x v="2"/>
    <x v="0"/>
    <b v="0"/>
    <n v="1069"/>
    <n v="1100"/>
  </r>
  <r>
    <n v="0"/>
    <n v="0"/>
    <x v="9"/>
    <n v="0"/>
    <x v="3"/>
    <e v="#N/A"/>
    <n v="0"/>
    <x v="2"/>
    <x v="1"/>
    <x v="1"/>
    <x v="2"/>
    <x v="0"/>
    <b v="0"/>
    <n v="1070"/>
    <n v="1101"/>
  </r>
  <r>
    <n v="0"/>
    <n v="0"/>
    <x v="9"/>
    <n v="0"/>
    <x v="3"/>
    <e v="#N/A"/>
    <n v="0"/>
    <x v="2"/>
    <x v="1"/>
    <x v="1"/>
    <x v="2"/>
    <x v="0"/>
    <b v="0"/>
    <n v="1071"/>
    <n v="1102"/>
  </r>
  <r>
    <n v="0"/>
    <n v="0"/>
    <x v="9"/>
    <n v="0"/>
    <x v="3"/>
    <e v="#N/A"/>
    <n v="0"/>
    <x v="2"/>
    <x v="1"/>
    <x v="1"/>
    <x v="2"/>
    <x v="0"/>
    <b v="0"/>
    <n v="1072"/>
    <n v="1103"/>
  </r>
  <r>
    <n v="0"/>
    <n v="0"/>
    <x v="9"/>
    <n v="0"/>
    <x v="3"/>
    <e v="#N/A"/>
    <n v="0"/>
    <x v="2"/>
    <x v="1"/>
    <x v="1"/>
    <x v="2"/>
    <x v="0"/>
    <b v="0"/>
    <n v="1073"/>
    <n v="1104"/>
  </r>
  <r>
    <n v="0"/>
    <n v="0"/>
    <x v="9"/>
    <n v="0"/>
    <x v="3"/>
    <e v="#N/A"/>
    <n v="0"/>
    <x v="2"/>
    <x v="1"/>
    <x v="1"/>
    <x v="2"/>
    <x v="0"/>
    <b v="0"/>
    <n v="1074"/>
    <n v="1105"/>
  </r>
  <r>
    <n v="0"/>
    <n v="0"/>
    <x v="9"/>
    <n v="0"/>
    <x v="3"/>
    <e v="#N/A"/>
    <n v="0"/>
    <x v="2"/>
    <x v="1"/>
    <x v="1"/>
    <x v="2"/>
    <x v="0"/>
    <b v="0"/>
    <n v="1075"/>
    <n v="1106"/>
  </r>
  <r>
    <n v="0"/>
    <n v="0"/>
    <x v="9"/>
    <n v="0"/>
    <x v="3"/>
    <e v="#N/A"/>
    <n v="0"/>
    <x v="2"/>
    <x v="1"/>
    <x v="1"/>
    <x v="2"/>
    <x v="0"/>
    <b v="0"/>
    <n v="1076"/>
    <n v="1107"/>
  </r>
  <r>
    <n v="0"/>
    <n v="0"/>
    <x v="9"/>
    <n v="0"/>
    <x v="3"/>
    <e v="#N/A"/>
    <n v="0"/>
    <x v="2"/>
    <x v="1"/>
    <x v="1"/>
    <x v="2"/>
    <x v="0"/>
    <b v="0"/>
    <n v="1077"/>
    <n v="1108"/>
  </r>
  <r>
    <n v="0"/>
    <n v="0"/>
    <x v="9"/>
    <n v="0"/>
    <x v="3"/>
    <e v="#N/A"/>
    <n v="0"/>
    <x v="2"/>
    <x v="1"/>
    <x v="1"/>
    <x v="2"/>
    <x v="0"/>
    <b v="0"/>
    <n v="1078"/>
    <n v="1109"/>
  </r>
  <r>
    <n v="0"/>
    <n v="0"/>
    <x v="9"/>
    <n v="0"/>
    <x v="3"/>
    <e v="#N/A"/>
    <n v="0"/>
    <x v="2"/>
    <x v="1"/>
    <x v="1"/>
    <x v="2"/>
    <x v="0"/>
    <b v="0"/>
    <n v="1079"/>
    <n v="1110"/>
  </r>
  <r>
    <n v="0"/>
    <n v="0"/>
    <x v="9"/>
    <n v="0"/>
    <x v="3"/>
    <e v="#N/A"/>
    <n v="0"/>
    <x v="2"/>
    <x v="1"/>
    <x v="1"/>
    <x v="2"/>
    <x v="0"/>
    <b v="0"/>
    <n v="1080"/>
    <n v="1111"/>
  </r>
  <r>
    <n v="0"/>
    <n v="0"/>
    <x v="9"/>
    <n v="0"/>
    <x v="3"/>
    <e v="#N/A"/>
    <n v="0"/>
    <x v="2"/>
    <x v="1"/>
    <x v="1"/>
    <x v="2"/>
    <x v="0"/>
    <b v="0"/>
    <n v="1081"/>
    <n v="1112"/>
  </r>
  <r>
    <n v="0"/>
    <n v="0"/>
    <x v="9"/>
    <n v="0"/>
    <x v="3"/>
    <e v="#N/A"/>
    <n v="0"/>
    <x v="2"/>
    <x v="1"/>
    <x v="1"/>
    <x v="2"/>
    <x v="0"/>
    <b v="0"/>
    <n v="1082"/>
    <n v="1113"/>
  </r>
  <r>
    <n v="0"/>
    <n v="0"/>
    <x v="9"/>
    <n v="0"/>
    <x v="3"/>
    <e v="#N/A"/>
    <n v="0"/>
    <x v="2"/>
    <x v="1"/>
    <x v="1"/>
    <x v="2"/>
    <x v="0"/>
    <b v="0"/>
    <n v="1083"/>
    <n v="1114"/>
  </r>
  <r>
    <n v="0"/>
    <n v="0"/>
    <x v="9"/>
    <n v="0"/>
    <x v="3"/>
    <e v="#N/A"/>
    <n v="0"/>
    <x v="2"/>
    <x v="1"/>
    <x v="1"/>
    <x v="2"/>
    <x v="0"/>
    <b v="0"/>
    <n v="1084"/>
    <n v="1115"/>
  </r>
  <r>
    <n v="0"/>
    <n v="0"/>
    <x v="9"/>
    <n v="0"/>
    <x v="3"/>
    <e v="#N/A"/>
    <n v="0"/>
    <x v="2"/>
    <x v="1"/>
    <x v="1"/>
    <x v="2"/>
    <x v="0"/>
    <b v="0"/>
    <n v="1085"/>
    <n v="1116"/>
  </r>
  <r>
    <n v="0"/>
    <n v="0"/>
    <x v="9"/>
    <n v="0"/>
    <x v="3"/>
    <e v="#N/A"/>
    <n v="0"/>
    <x v="2"/>
    <x v="1"/>
    <x v="1"/>
    <x v="2"/>
    <x v="0"/>
    <b v="0"/>
    <n v="1086"/>
    <n v="1117"/>
  </r>
  <r>
    <n v="0"/>
    <n v="0"/>
    <x v="9"/>
    <n v="0"/>
    <x v="3"/>
    <e v="#N/A"/>
    <n v="0"/>
    <x v="2"/>
    <x v="1"/>
    <x v="1"/>
    <x v="2"/>
    <x v="0"/>
    <b v="0"/>
    <n v="1087"/>
    <n v="1118"/>
  </r>
  <r>
    <n v="0"/>
    <n v="0"/>
    <x v="9"/>
    <n v="0"/>
    <x v="3"/>
    <e v="#N/A"/>
    <n v="0"/>
    <x v="2"/>
    <x v="1"/>
    <x v="1"/>
    <x v="2"/>
    <x v="0"/>
    <b v="0"/>
    <n v="1088"/>
    <n v="1119"/>
  </r>
  <r>
    <n v="0"/>
    <n v="0"/>
    <x v="9"/>
    <n v="0"/>
    <x v="3"/>
    <e v="#N/A"/>
    <n v="0"/>
    <x v="2"/>
    <x v="1"/>
    <x v="1"/>
    <x v="2"/>
    <x v="0"/>
    <b v="0"/>
    <n v="1089"/>
    <n v="1120"/>
  </r>
  <r>
    <n v="0"/>
    <n v="0"/>
    <x v="9"/>
    <n v="0"/>
    <x v="3"/>
    <e v="#N/A"/>
    <n v="0"/>
    <x v="2"/>
    <x v="1"/>
    <x v="1"/>
    <x v="2"/>
    <x v="0"/>
    <b v="0"/>
    <n v="1090"/>
    <n v="1121"/>
  </r>
  <r>
    <n v="0"/>
    <n v="0"/>
    <x v="9"/>
    <n v="0"/>
    <x v="3"/>
    <e v="#N/A"/>
    <n v="0"/>
    <x v="2"/>
    <x v="1"/>
    <x v="1"/>
    <x v="2"/>
    <x v="0"/>
    <b v="0"/>
    <n v="1091"/>
    <n v="1122"/>
  </r>
  <r>
    <n v="0"/>
    <n v="0"/>
    <x v="9"/>
    <n v="0"/>
    <x v="3"/>
    <e v="#N/A"/>
    <n v="0"/>
    <x v="2"/>
    <x v="1"/>
    <x v="1"/>
    <x v="2"/>
    <x v="0"/>
    <b v="0"/>
    <n v="1092"/>
    <n v="1123"/>
  </r>
  <r>
    <n v="0"/>
    <n v="0"/>
    <x v="9"/>
    <n v="0"/>
    <x v="3"/>
    <e v="#N/A"/>
    <n v="0"/>
    <x v="2"/>
    <x v="1"/>
    <x v="1"/>
    <x v="2"/>
    <x v="0"/>
    <b v="0"/>
    <n v="1093"/>
    <n v="1124"/>
  </r>
  <r>
    <n v="0"/>
    <n v="0"/>
    <x v="9"/>
    <n v="0"/>
    <x v="3"/>
    <e v="#N/A"/>
    <n v="0"/>
    <x v="2"/>
    <x v="1"/>
    <x v="1"/>
    <x v="2"/>
    <x v="0"/>
    <b v="0"/>
    <n v="1094"/>
    <n v="1125"/>
  </r>
  <r>
    <n v="0"/>
    <n v="0"/>
    <x v="9"/>
    <n v="0"/>
    <x v="3"/>
    <e v="#N/A"/>
    <n v="0"/>
    <x v="2"/>
    <x v="1"/>
    <x v="1"/>
    <x v="2"/>
    <x v="0"/>
    <b v="0"/>
    <n v="1095"/>
    <n v="1126"/>
  </r>
  <r>
    <n v="0"/>
    <n v="0"/>
    <x v="9"/>
    <n v="0"/>
    <x v="3"/>
    <e v="#N/A"/>
    <n v="0"/>
    <x v="2"/>
    <x v="1"/>
    <x v="1"/>
    <x v="2"/>
    <x v="0"/>
    <b v="0"/>
    <n v="1096"/>
    <n v="1127"/>
  </r>
  <r>
    <n v="0"/>
    <n v="0"/>
    <x v="9"/>
    <n v="0"/>
    <x v="3"/>
    <e v="#N/A"/>
    <n v="0"/>
    <x v="2"/>
    <x v="1"/>
    <x v="1"/>
    <x v="2"/>
    <x v="0"/>
    <b v="0"/>
    <n v="1097"/>
    <n v="1128"/>
  </r>
  <r>
    <n v="0"/>
    <n v="0"/>
    <x v="9"/>
    <n v="0"/>
    <x v="3"/>
    <e v="#N/A"/>
    <n v="0"/>
    <x v="2"/>
    <x v="1"/>
    <x v="1"/>
    <x v="2"/>
    <x v="0"/>
    <b v="0"/>
    <n v="1098"/>
    <n v="1129"/>
  </r>
  <r>
    <n v="0"/>
    <n v="0"/>
    <x v="9"/>
    <n v="0"/>
    <x v="3"/>
    <e v="#N/A"/>
    <n v="0"/>
    <x v="2"/>
    <x v="1"/>
    <x v="1"/>
    <x v="2"/>
    <x v="0"/>
    <b v="0"/>
    <n v="1099"/>
    <n v="1130"/>
  </r>
  <r>
    <n v="0"/>
    <n v="0"/>
    <x v="9"/>
    <n v="0"/>
    <x v="3"/>
    <e v="#N/A"/>
    <n v="0"/>
    <x v="2"/>
    <x v="1"/>
    <x v="1"/>
    <x v="2"/>
    <x v="0"/>
    <b v="0"/>
    <n v="1100"/>
    <n v="1131"/>
  </r>
  <r>
    <n v="0"/>
    <n v="0"/>
    <x v="9"/>
    <n v="0"/>
    <x v="3"/>
    <e v="#N/A"/>
    <n v="0"/>
    <x v="2"/>
    <x v="1"/>
    <x v="1"/>
    <x v="2"/>
    <x v="0"/>
    <b v="0"/>
    <n v="1101"/>
    <n v="1132"/>
  </r>
  <r>
    <n v="0"/>
    <n v="0"/>
    <x v="9"/>
    <n v="0"/>
    <x v="3"/>
    <e v="#N/A"/>
    <n v="0"/>
    <x v="2"/>
    <x v="1"/>
    <x v="1"/>
    <x v="2"/>
    <x v="0"/>
    <b v="0"/>
    <n v="1102"/>
    <n v="1133"/>
  </r>
  <r>
    <n v="0"/>
    <n v="0"/>
    <x v="9"/>
    <n v="0"/>
    <x v="3"/>
    <e v="#N/A"/>
    <n v="0"/>
    <x v="2"/>
    <x v="1"/>
    <x v="1"/>
    <x v="2"/>
    <x v="0"/>
    <b v="0"/>
    <n v="1103"/>
    <n v="1134"/>
  </r>
  <r>
    <n v="0"/>
    <n v="0"/>
    <x v="9"/>
    <n v="0"/>
    <x v="3"/>
    <e v="#N/A"/>
    <n v="0"/>
    <x v="2"/>
    <x v="1"/>
    <x v="1"/>
    <x v="2"/>
    <x v="0"/>
    <b v="0"/>
    <n v="1104"/>
    <n v="1135"/>
  </r>
  <r>
    <n v="0"/>
    <n v="0"/>
    <x v="9"/>
    <n v="0"/>
    <x v="3"/>
    <e v="#N/A"/>
    <n v="0"/>
    <x v="2"/>
    <x v="1"/>
    <x v="1"/>
    <x v="2"/>
    <x v="0"/>
    <b v="0"/>
    <n v="1105"/>
    <n v="1136"/>
  </r>
  <r>
    <n v="0"/>
    <n v="0"/>
    <x v="9"/>
    <n v="0"/>
    <x v="3"/>
    <e v="#N/A"/>
    <n v="0"/>
    <x v="2"/>
    <x v="1"/>
    <x v="1"/>
    <x v="2"/>
    <x v="0"/>
    <b v="0"/>
    <n v="1106"/>
    <n v="1137"/>
  </r>
  <r>
    <n v="0"/>
    <n v="0"/>
    <x v="9"/>
    <n v="0"/>
    <x v="3"/>
    <e v="#N/A"/>
    <n v="0"/>
    <x v="2"/>
    <x v="1"/>
    <x v="1"/>
    <x v="2"/>
    <x v="0"/>
    <b v="0"/>
    <n v="1107"/>
    <n v="1138"/>
  </r>
  <r>
    <n v="0"/>
    <n v="0"/>
    <x v="9"/>
    <n v="0"/>
    <x v="3"/>
    <e v="#N/A"/>
    <n v="0"/>
    <x v="2"/>
    <x v="1"/>
    <x v="1"/>
    <x v="2"/>
    <x v="0"/>
    <b v="0"/>
    <n v="1108"/>
    <n v="1139"/>
  </r>
  <r>
    <n v="0"/>
    <n v="0"/>
    <x v="9"/>
    <n v="0"/>
    <x v="3"/>
    <e v="#N/A"/>
    <n v="0"/>
    <x v="2"/>
    <x v="1"/>
    <x v="1"/>
    <x v="2"/>
    <x v="0"/>
    <b v="0"/>
    <n v="1109"/>
    <n v="1140"/>
  </r>
  <r>
    <n v="0"/>
    <n v="0"/>
    <x v="9"/>
    <n v="0"/>
    <x v="3"/>
    <e v="#N/A"/>
    <n v="0"/>
    <x v="2"/>
    <x v="1"/>
    <x v="1"/>
    <x v="2"/>
    <x v="0"/>
    <b v="0"/>
    <n v="1110"/>
    <n v="1141"/>
  </r>
  <r>
    <n v="0"/>
    <n v="0"/>
    <x v="9"/>
    <n v="0"/>
    <x v="3"/>
    <e v="#N/A"/>
    <n v="0"/>
    <x v="2"/>
    <x v="1"/>
    <x v="1"/>
    <x v="2"/>
    <x v="0"/>
    <b v="0"/>
    <n v="1111"/>
    <n v="1142"/>
  </r>
  <r>
    <n v="0"/>
    <n v="0"/>
    <x v="9"/>
    <n v="0"/>
    <x v="3"/>
    <e v="#N/A"/>
    <n v="0"/>
    <x v="2"/>
    <x v="1"/>
    <x v="1"/>
    <x v="2"/>
    <x v="0"/>
    <b v="0"/>
    <n v="1112"/>
    <n v="1143"/>
  </r>
  <r>
    <n v="0"/>
    <n v="0"/>
    <x v="9"/>
    <n v="0"/>
    <x v="3"/>
    <e v="#N/A"/>
    <n v="0"/>
    <x v="2"/>
    <x v="1"/>
    <x v="1"/>
    <x v="2"/>
    <x v="0"/>
    <b v="0"/>
    <n v="1113"/>
    <n v="1144"/>
  </r>
  <r>
    <n v="0"/>
    <n v="0"/>
    <x v="9"/>
    <n v="0"/>
    <x v="3"/>
    <e v="#N/A"/>
    <n v="0"/>
    <x v="2"/>
    <x v="1"/>
    <x v="1"/>
    <x v="2"/>
    <x v="0"/>
    <b v="0"/>
    <n v="1114"/>
    <n v="1145"/>
  </r>
  <r>
    <n v="0"/>
    <n v="0"/>
    <x v="9"/>
    <n v="0"/>
    <x v="3"/>
    <e v="#N/A"/>
    <n v="0"/>
    <x v="2"/>
    <x v="1"/>
    <x v="1"/>
    <x v="2"/>
    <x v="0"/>
    <b v="0"/>
    <n v="1115"/>
    <n v="1146"/>
  </r>
  <r>
    <n v="0"/>
    <n v="0"/>
    <x v="9"/>
    <n v="0"/>
    <x v="3"/>
    <e v="#N/A"/>
    <n v="0"/>
    <x v="2"/>
    <x v="1"/>
    <x v="1"/>
    <x v="2"/>
    <x v="0"/>
    <b v="0"/>
    <n v="1116"/>
    <n v="1147"/>
  </r>
  <r>
    <n v="0"/>
    <n v="0"/>
    <x v="9"/>
    <n v="0"/>
    <x v="3"/>
    <e v="#N/A"/>
    <n v="0"/>
    <x v="2"/>
    <x v="1"/>
    <x v="1"/>
    <x v="2"/>
    <x v="0"/>
    <b v="0"/>
    <n v="1117"/>
    <n v="1148"/>
  </r>
  <r>
    <n v="0"/>
    <n v="0"/>
    <x v="9"/>
    <n v="0"/>
    <x v="3"/>
    <e v="#N/A"/>
    <n v="0"/>
    <x v="2"/>
    <x v="1"/>
    <x v="1"/>
    <x v="2"/>
    <x v="0"/>
    <b v="0"/>
    <n v="1118"/>
    <n v="1149"/>
  </r>
  <r>
    <n v="0"/>
    <n v="0"/>
    <x v="9"/>
    <n v="0"/>
    <x v="3"/>
    <e v="#N/A"/>
    <n v="0"/>
    <x v="2"/>
    <x v="1"/>
    <x v="1"/>
    <x v="2"/>
    <x v="0"/>
    <b v="0"/>
    <n v="1119"/>
    <n v="1150"/>
  </r>
  <r>
    <n v="0"/>
    <n v="0"/>
    <x v="9"/>
    <n v="0"/>
    <x v="3"/>
    <e v="#N/A"/>
    <n v="0"/>
    <x v="2"/>
    <x v="1"/>
    <x v="1"/>
    <x v="2"/>
    <x v="0"/>
    <b v="0"/>
    <n v="1120"/>
    <n v="1151"/>
  </r>
  <r>
    <n v="0"/>
    <n v="0"/>
    <x v="9"/>
    <n v="0"/>
    <x v="3"/>
    <e v="#N/A"/>
    <n v="0"/>
    <x v="2"/>
    <x v="1"/>
    <x v="1"/>
    <x v="2"/>
    <x v="0"/>
    <b v="0"/>
    <n v="1121"/>
    <n v="1152"/>
  </r>
  <r>
    <n v="0"/>
    <n v="0"/>
    <x v="9"/>
    <n v="0"/>
    <x v="3"/>
    <e v="#N/A"/>
    <n v="0"/>
    <x v="2"/>
    <x v="1"/>
    <x v="1"/>
    <x v="2"/>
    <x v="0"/>
    <b v="0"/>
    <n v="1122"/>
    <n v="1153"/>
  </r>
  <r>
    <n v="0"/>
    <n v="0"/>
    <x v="9"/>
    <n v="0"/>
    <x v="3"/>
    <e v="#N/A"/>
    <n v="0"/>
    <x v="2"/>
    <x v="1"/>
    <x v="1"/>
    <x v="2"/>
    <x v="0"/>
    <b v="0"/>
    <n v="1123"/>
    <n v="1154"/>
  </r>
  <r>
    <n v="0"/>
    <n v="0"/>
    <x v="9"/>
    <n v="0"/>
    <x v="3"/>
    <e v="#N/A"/>
    <n v="0"/>
    <x v="2"/>
    <x v="1"/>
    <x v="1"/>
    <x v="2"/>
    <x v="0"/>
    <b v="0"/>
    <n v="1124"/>
    <n v="1155"/>
  </r>
  <r>
    <n v="0"/>
    <n v="0"/>
    <x v="9"/>
    <n v="0"/>
    <x v="3"/>
    <e v="#N/A"/>
    <n v="0"/>
    <x v="2"/>
    <x v="1"/>
    <x v="1"/>
    <x v="2"/>
    <x v="0"/>
    <b v="0"/>
    <n v="1125"/>
    <n v="1156"/>
  </r>
  <r>
    <n v="0"/>
    <n v="0"/>
    <x v="9"/>
    <n v="0"/>
    <x v="3"/>
    <e v="#N/A"/>
    <n v="0"/>
    <x v="2"/>
    <x v="1"/>
    <x v="1"/>
    <x v="2"/>
    <x v="0"/>
    <b v="0"/>
    <n v="1126"/>
    <n v="1157"/>
  </r>
  <r>
    <n v="0"/>
    <n v="0"/>
    <x v="9"/>
    <n v="0"/>
    <x v="3"/>
    <e v="#N/A"/>
    <n v="0"/>
    <x v="2"/>
    <x v="1"/>
    <x v="1"/>
    <x v="2"/>
    <x v="0"/>
    <b v="0"/>
    <n v="1127"/>
    <n v="1158"/>
  </r>
  <r>
    <n v="0"/>
    <n v="0"/>
    <x v="9"/>
    <n v="0"/>
    <x v="3"/>
    <e v="#N/A"/>
    <n v="0"/>
    <x v="2"/>
    <x v="1"/>
    <x v="1"/>
    <x v="2"/>
    <x v="0"/>
    <b v="0"/>
    <n v="1128"/>
    <n v="1159"/>
  </r>
  <r>
    <n v="0"/>
    <n v="0"/>
    <x v="9"/>
    <n v="0"/>
    <x v="3"/>
    <e v="#N/A"/>
    <n v="0"/>
    <x v="2"/>
    <x v="1"/>
    <x v="1"/>
    <x v="2"/>
    <x v="0"/>
    <b v="0"/>
    <n v="1129"/>
    <n v="1160"/>
  </r>
  <r>
    <n v="0"/>
    <n v="0"/>
    <x v="9"/>
    <n v="0"/>
    <x v="3"/>
    <e v="#N/A"/>
    <n v="0"/>
    <x v="2"/>
    <x v="1"/>
    <x v="1"/>
    <x v="2"/>
    <x v="0"/>
    <b v="0"/>
    <n v="1130"/>
    <n v="1161"/>
  </r>
  <r>
    <n v="0"/>
    <n v="0"/>
    <x v="9"/>
    <n v="0"/>
    <x v="3"/>
    <e v="#N/A"/>
    <n v="0"/>
    <x v="2"/>
    <x v="1"/>
    <x v="1"/>
    <x v="2"/>
    <x v="0"/>
    <b v="0"/>
    <n v="1131"/>
    <n v="1162"/>
  </r>
  <r>
    <n v="0"/>
    <n v="0"/>
    <x v="9"/>
    <n v="0"/>
    <x v="3"/>
    <e v="#N/A"/>
    <n v="0"/>
    <x v="2"/>
    <x v="1"/>
    <x v="1"/>
    <x v="2"/>
    <x v="0"/>
    <b v="0"/>
    <n v="1132"/>
    <n v="1163"/>
  </r>
  <r>
    <n v="0"/>
    <n v="0"/>
    <x v="9"/>
    <n v="0"/>
    <x v="3"/>
    <e v="#N/A"/>
    <n v="0"/>
    <x v="2"/>
    <x v="1"/>
    <x v="1"/>
    <x v="2"/>
    <x v="0"/>
    <b v="0"/>
    <n v="1133"/>
    <n v="1164"/>
  </r>
  <r>
    <n v="0"/>
    <n v="0"/>
    <x v="9"/>
    <n v="0"/>
    <x v="3"/>
    <e v="#N/A"/>
    <n v="0"/>
    <x v="2"/>
    <x v="1"/>
    <x v="1"/>
    <x v="2"/>
    <x v="0"/>
    <b v="0"/>
    <n v="1134"/>
    <n v="1165"/>
  </r>
  <r>
    <n v="0"/>
    <n v="0"/>
    <x v="9"/>
    <n v="0"/>
    <x v="3"/>
    <e v="#N/A"/>
    <n v="0"/>
    <x v="2"/>
    <x v="1"/>
    <x v="1"/>
    <x v="2"/>
    <x v="0"/>
    <b v="0"/>
    <n v="1135"/>
    <n v="1166"/>
  </r>
  <r>
    <n v="0"/>
    <n v="0"/>
    <x v="9"/>
    <n v="0"/>
    <x v="3"/>
    <e v="#N/A"/>
    <n v="0"/>
    <x v="2"/>
    <x v="1"/>
    <x v="1"/>
    <x v="2"/>
    <x v="0"/>
    <b v="0"/>
    <n v="1136"/>
    <n v="1167"/>
  </r>
  <r>
    <n v="0"/>
    <n v="0"/>
    <x v="9"/>
    <n v="0"/>
    <x v="3"/>
    <e v="#N/A"/>
    <n v="0"/>
    <x v="2"/>
    <x v="1"/>
    <x v="1"/>
    <x v="2"/>
    <x v="0"/>
    <b v="0"/>
    <n v="1137"/>
    <n v="1168"/>
  </r>
  <r>
    <n v="0"/>
    <n v="0"/>
    <x v="9"/>
    <n v="0"/>
    <x v="3"/>
    <e v="#N/A"/>
    <n v="0"/>
    <x v="2"/>
    <x v="1"/>
    <x v="1"/>
    <x v="2"/>
    <x v="0"/>
    <b v="0"/>
    <n v="1138"/>
    <n v="1169"/>
  </r>
  <r>
    <n v="0"/>
    <n v="0"/>
    <x v="9"/>
    <n v="0"/>
    <x v="3"/>
    <e v="#N/A"/>
    <n v="0"/>
    <x v="2"/>
    <x v="1"/>
    <x v="1"/>
    <x v="2"/>
    <x v="0"/>
    <b v="0"/>
    <n v="1139"/>
    <n v="1170"/>
  </r>
  <r>
    <n v="0"/>
    <n v="0"/>
    <x v="9"/>
    <n v="0"/>
    <x v="3"/>
    <e v="#N/A"/>
    <n v="0"/>
    <x v="2"/>
    <x v="1"/>
    <x v="1"/>
    <x v="2"/>
    <x v="0"/>
    <b v="0"/>
    <n v="1140"/>
    <n v="1171"/>
  </r>
  <r>
    <n v="0"/>
    <n v="0"/>
    <x v="9"/>
    <n v="0"/>
    <x v="3"/>
    <e v="#N/A"/>
    <n v="0"/>
    <x v="2"/>
    <x v="1"/>
    <x v="1"/>
    <x v="2"/>
    <x v="0"/>
    <b v="0"/>
    <n v="1141"/>
    <n v="1172"/>
  </r>
  <r>
    <n v="0"/>
    <n v="0"/>
    <x v="9"/>
    <n v="0"/>
    <x v="3"/>
    <e v="#N/A"/>
    <n v="0"/>
    <x v="2"/>
    <x v="1"/>
    <x v="1"/>
    <x v="2"/>
    <x v="0"/>
    <b v="0"/>
    <n v="1142"/>
    <n v="1173"/>
  </r>
  <r>
    <n v="0"/>
    <n v="0"/>
    <x v="9"/>
    <n v="0"/>
    <x v="3"/>
    <e v="#N/A"/>
    <n v="0"/>
    <x v="2"/>
    <x v="1"/>
    <x v="1"/>
    <x v="2"/>
    <x v="0"/>
    <b v="0"/>
    <n v="1143"/>
    <n v="1174"/>
  </r>
  <r>
    <n v="0"/>
    <n v="0"/>
    <x v="9"/>
    <n v="0"/>
    <x v="3"/>
    <e v="#N/A"/>
    <n v="0"/>
    <x v="2"/>
    <x v="1"/>
    <x v="1"/>
    <x v="2"/>
    <x v="0"/>
    <b v="0"/>
    <n v="1144"/>
    <n v="1175"/>
  </r>
  <r>
    <n v="0"/>
    <n v="0"/>
    <x v="9"/>
    <n v="0"/>
    <x v="3"/>
    <e v="#N/A"/>
    <n v="0"/>
    <x v="2"/>
    <x v="1"/>
    <x v="1"/>
    <x v="2"/>
    <x v="0"/>
    <b v="0"/>
    <n v="1145"/>
    <n v="1176"/>
  </r>
  <r>
    <n v="0"/>
    <n v="0"/>
    <x v="9"/>
    <n v="0"/>
    <x v="3"/>
    <e v="#N/A"/>
    <n v="0"/>
    <x v="2"/>
    <x v="1"/>
    <x v="1"/>
    <x v="2"/>
    <x v="0"/>
    <b v="0"/>
    <n v="1146"/>
    <n v="1177"/>
  </r>
  <r>
    <n v="0"/>
    <n v="0"/>
    <x v="9"/>
    <n v="0"/>
    <x v="3"/>
    <e v="#N/A"/>
    <n v="0"/>
    <x v="2"/>
    <x v="1"/>
    <x v="1"/>
    <x v="2"/>
    <x v="0"/>
    <b v="0"/>
    <n v="1147"/>
    <n v="1178"/>
  </r>
  <r>
    <n v="0"/>
    <n v="0"/>
    <x v="9"/>
    <n v="0"/>
    <x v="3"/>
    <e v="#N/A"/>
    <n v="0"/>
    <x v="2"/>
    <x v="1"/>
    <x v="1"/>
    <x v="2"/>
    <x v="0"/>
    <b v="0"/>
    <n v="1148"/>
    <n v="1179"/>
  </r>
  <r>
    <n v="0"/>
    <n v="0"/>
    <x v="9"/>
    <n v="0"/>
    <x v="3"/>
    <e v="#N/A"/>
    <n v="0"/>
    <x v="2"/>
    <x v="1"/>
    <x v="1"/>
    <x v="2"/>
    <x v="0"/>
    <b v="0"/>
    <n v="1149"/>
    <n v="1180"/>
  </r>
  <r>
    <n v="0"/>
    <n v="0"/>
    <x v="9"/>
    <n v="0"/>
    <x v="3"/>
    <e v="#N/A"/>
    <n v="0"/>
    <x v="2"/>
    <x v="1"/>
    <x v="1"/>
    <x v="2"/>
    <x v="0"/>
    <b v="0"/>
    <n v="1150"/>
    <n v="1181"/>
  </r>
  <r>
    <n v="0"/>
    <n v="0"/>
    <x v="9"/>
    <n v="0"/>
    <x v="3"/>
    <e v="#N/A"/>
    <n v="0"/>
    <x v="2"/>
    <x v="1"/>
    <x v="1"/>
    <x v="2"/>
    <x v="0"/>
    <b v="0"/>
    <n v="1151"/>
    <n v="1182"/>
  </r>
  <r>
    <n v="0"/>
    <n v="0"/>
    <x v="9"/>
    <n v="0"/>
    <x v="3"/>
    <e v="#N/A"/>
    <n v="0"/>
    <x v="2"/>
    <x v="1"/>
    <x v="1"/>
    <x v="2"/>
    <x v="0"/>
    <b v="0"/>
    <n v="1152"/>
    <n v="1183"/>
  </r>
  <r>
    <n v="0"/>
    <n v="0"/>
    <x v="9"/>
    <n v="0"/>
    <x v="3"/>
    <e v="#N/A"/>
    <n v="0"/>
    <x v="2"/>
    <x v="1"/>
    <x v="1"/>
    <x v="2"/>
    <x v="0"/>
    <b v="0"/>
    <n v="1153"/>
    <n v="1184"/>
  </r>
  <r>
    <n v="0"/>
    <n v="0"/>
    <x v="9"/>
    <n v="0"/>
    <x v="3"/>
    <e v="#N/A"/>
    <n v="0"/>
    <x v="2"/>
    <x v="1"/>
    <x v="1"/>
    <x v="2"/>
    <x v="0"/>
    <b v="0"/>
    <n v="1154"/>
    <n v="1185"/>
  </r>
  <r>
    <n v="0"/>
    <n v="0"/>
    <x v="9"/>
    <n v="0"/>
    <x v="3"/>
    <e v="#N/A"/>
    <n v="0"/>
    <x v="2"/>
    <x v="1"/>
    <x v="1"/>
    <x v="2"/>
    <x v="0"/>
    <b v="0"/>
    <n v="1155"/>
    <n v="1186"/>
  </r>
  <r>
    <n v="0"/>
    <n v="0"/>
    <x v="9"/>
    <n v="0"/>
    <x v="3"/>
    <e v="#N/A"/>
    <n v="0"/>
    <x v="2"/>
    <x v="1"/>
    <x v="1"/>
    <x v="2"/>
    <x v="0"/>
    <b v="0"/>
    <n v="1156"/>
    <n v="1187"/>
  </r>
  <r>
    <n v="0"/>
    <n v="0"/>
    <x v="9"/>
    <n v="0"/>
    <x v="3"/>
    <e v="#N/A"/>
    <n v="0"/>
    <x v="2"/>
    <x v="1"/>
    <x v="1"/>
    <x v="2"/>
    <x v="0"/>
    <b v="0"/>
    <n v="1157"/>
    <n v="1188"/>
  </r>
  <r>
    <n v="0"/>
    <n v="0"/>
    <x v="9"/>
    <n v="0"/>
    <x v="3"/>
    <e v="#N/A"/>
    <n v="0"/>
    <x v="2"/>
    <x v="1"/>
    <x v="1"/>
    <x v="2"/>
    <x v="0"/>
    <b v="0"/>
    <n v="1158"/>
    <n v="1189"/>
  </r>
  <r>
    <n v="0"/>
    <n v="0"/>
    <x v="9"/>
    <n v="0"/>
    <x v="3"/>
    <e v="#N/A"/>
    <n v="0"/>
    <x v="2"/>
    <x v="1"/>
    <x v="1"/>
    <x v="2"/>
    <x v="0"/>
    <b v="0"/>
    <n v="1159"/>
    <n v="1190"/>
  </r>
  <r>
    <n v="0"/>
    <n v="0"/>
    <x v="9"/>
    <n v="0"/>
    <x v="3"/>
    <e v="#N/A"/>
    <n v="0"/>
    <x v="2"/>
    <x v="1"/>
    <x v="1"/>
    <x v="2"/>
    <x v="0"/>
    <b v="0"/>
    <n v="1160"/>
    <n v="1191"/>
  </r>
  <r>
    <n v="0"/>
    <n v="0"/>
    <x v="9"/>
    <n v="0"/>
    <x v="3"/>
    <e v="#N/A"/>
    <n v="0"/>
    <x v="2"/>
    <x v="1"/>
    <x v="1"/>
    <x v="2"/>
    <x v="0"/>
    <b v="0"/>
    <n v="1161"/>
    <n v="1192"/>
  </r>
  <r>
    <n v="0"/>
    <n v="0"/>
    <x v="9"/>
    <n v="0"/>
    <x v="3"/>
    <e v="#N/A"/>
    <n v="0"/>
    <x v="2"/>
    <x v="1"/>
    <x v="1"/>
    <x v="2"/>
    <x v="0"/>
    <b v="0"/>
    <n v="1162"/>
    <n v="1193"/>
  </r>
  <r>
    <n v="0"/>
    <n v="0"/>
    <x v="9"/>
    <n v="0"/>
    <x v="3"/>
    <e v="#N/A"/>
    <n v="0"/>
    <x v="2"/>
    <x v="1"/>
    <x v="1"/>
    <x v="2"/>
    <x v="0"/>
    <b v="0"/>
    <n v="1163"/>
    <n v="1194"/>
  </r>
  <r>
    <n v="0"/>
    <n v="0"/>
    <x v="9"/>
    <n v="0"/>
    <x v="3"/>
    <e v="#N/A"/>
    <n v="0"/>
    <x v="2"/>
    <x v="1"/>
    <x v="1"/>
    <x v="2"/>
    <x v="0"/>
    <b v="0"/>
    <n v="1164"/>
    <n v="1195"/>
  </r>
  <r>
    <n v="0"/>
    <n v="0"/>
    <x v="9"/>
    <n v="0"/>
    <x v="3"/>
    <e v="#N/A"/>
    <n v="0"/>
    <x v="2"/>
    <x v="1"/>
    <x v="1"/>
    <x v="2"/>
    <x v="0"/>
    <b v="0"/>
    <n v="1165"/>
    <n v="1196"/>
  </r>
  <r>
    <n v="0"/>
    <n v="0"/>
    <x v="9"/>
    <n v="0"/>
    <x v="3"/>
    <e v="#N/A"/>
    <n v="0"/>
    <x v="2"/>
    <x v="1"/>
    <x v="1"/>
    <x v="2"/>
    <x v="0"/>
    <b v="0"/>
    <n v="1166"/>
    <n v="1197"/>
  </r>
  <r>
    <n v="0"/>
    <n v="0"/>
    <x v="9"/>
    <n v="0"/>
    <x v="3"/>
    <e v="#N/A"/>
    <n v="0"/>
    <x v="2"/>
    <x v="1"/>
    <x v="1"/>
    <x v="2"/>
    <x v="0"/>
    <b v="0"/>
    <n v="1167"/>
    <n v="1198"/>
  </r>
  <r>
    <n v="0"/>
    <n v="0"/>
    <x v="9"/>
    <n v="0"/>
    <x v="3"/>
    <e v="#N/A"/>
    <n v="0"/>
    <x v="2"/>
    <x v="1"/>
    <x v="1"/>
    <x v="2"/>
    <x v="0"/>
    <b v="0"/>
    <n v="1168"/>
    <n v="1199"/>
  </r>
  <r>
    <n v="0"/>
    <n v="0"/>
    <x v="9"/>
    <n v="0"/>
    <x v="3"/>
    <e v="#N/A"/>
    <n v="0"/>
    <x v="2"/>
    <x v="1"/>
    <x v="1"/>
    <x v="2"/>
    <x v="0"/>
    <b v="0"/>
    <n v="1169"/>
    <n v="1200"/>
  </r>
  <r>
    <n v="0"/>
    <n v="0"/>
    <x v="9"/>
    <n v="0"/>
    <x v="3"/>
    <e v="#N/A"/>
    <n v="0"/>
    <x v="2"/>
    <x v="1"/>
    <x v="1"/>
    <x v="2"/>
    <x v="0"/>
    <b v="0"/>
    <n v="1170"/>
    <n v="1201"/>
  </r>
  <r>
    <n v="0"/>
    <n v="0"/>
    <x v="9"/>
    <n v="0"/>
    <x v="3"/>
    <e v="#N/A"/>
    <n v="0"/>
    <x v="2"/>
    <x v="1"/>
    <x v="1"/>
    <x v="2"/>
    <x v="0"/>
    <b v="0"/>
    <n v="1171"/>
    <n v="1202"/>
  </r>
  <r>
    <n v="0"/>
    <n v="0"/>
    <x v="9"/>
    <n v="0"/>
    <x v="3"/>
    <e v="#N/A"/>
    <n v="0"/>
    <x v="2"/>
    <x v="1"/>
    <x v="1"/>
    <x v="2"/>
    <x v="0"/>
    <b v="0"/>
    <n v="1172"/>
    <n v="1203"/>
  </r>
  <r>
    <n v="0"/>
    <n v="0"/>
    <x v="9"/>
    <n v="0"/>
    <x v="3"/>
    <e v="#N/A"/>
    <n v="0"/>
    <x v="2"/>
    <x v="1"/>
    <x v="1"/>
    <x v="2"/>
    <x v="0"/>
    <b v="0"/>
    <n v="1173"/>
    <n v="1204"/>
  </r>
  <r>
    <n v="0"/>
    <n v="0"/>
    <x v="9"/>
    <n v="0"/>
    <x v="3"/>
    <e v="#N/A"/>
    <n v="0"/>
    <x v="2"/>
    <x v="1"/>
    <x v="1"/>
    <x v="2"/>
    <x v="0"/>
    <b v="0"/>
    <n v="1174"/>
    <n v="1205"/>
  </r>
  <r>
    <n v="0"/>
    <n v="0"/>
    <x v="9"/>
    <n v="0"/>
    <x v="3"/>
    <e v="#N/A"/>
    <n v="0"/>
    <x v="2"/>
    <x v="1"/>
    <x v="1"/>
    <x v="2"/>
    <x v="0"/>
    <b v="0"/>
    <n v="1175"/>
    <n v="1206"/>
  </r>
  <r>
    <n v="0"/>
    <n v="0"/>
    <x v="9"/>
    <n v="0"/>
    <x v="3"/>
    <e v="#N/A"/>
    <n v="0"/>
    <x v="2"/>
    <x v="1"/>
    <x v="1"/>
    <x v="2"/>
    <x v="0"/>
    <b v="0"/>
    <n v="1176"/>
    <n v="1207"/>
  </r>
  <r>
    <n v="0"/>
    <n v="0"/>
    <x v="9"/>
    <n v="0"/>
    <x v="3"/>
    <e v="#N/A"/>
    <n v="0"/>
    <x v="2"/>
    <x v="1"/>
    <x v="1"/>
    <x v="2"/>
    <x v="0"/>
    <b v="0"/>
    <n v="1177"/>
    <n v="1208"/>
  </r>
  <r>
    <n v="0"/>
    <n v="0"/>
    <x v="9"/>
    <n v="0"/>
    <x v="3"/>
    <e v="#N/A"/>
    <n v="0"/>
    <x v="2"/>
    <x v="1"/>
    <x v="1"/>
    <x v="2"/>
    <x v="0"/>
    <b v="0"/>
    <n v="1178"/>
    <n v="1209"/>
  </r>
  <r>
    <n v="0"/>
    <n v="0"/>
    <x v="9"/>
    <n v="0"/>
    <x v="3"/>
    <e v="#N/A"/>
    <n v="0"/>
    <x v="2"/>
    <x v="1"/>
    <x v="1"/>
    <x v="2"/>
    <x v="0"/>
    <b v="0"/>
    <n v="1179"/>
    <n v="1210"/>
  </r>
  <r>
    <n v="0"/>
    <n v="0"/>
    <x v="9"/>
    <n v="0"/>
    <x v="3"/>
    <e v="#N/A"/>
    <n v="0"/>
    <x v="2"/>
    <x v="1"/>
    <x v="1"/>
    <x v="2"/>
    <x v="0"/>
    <b v="0"/>
    <n v="1180"/>
    <n v="1211"/>
  </r>
  <r>
    <n v="0"/>
    <n v="0"/>
    <x v="9"/>
    <n v="0"/>
    <x v="3"/>
    <e v="#N/A"/>
    <n v="0"/>
    <x v="2"/>
    <x v="1"/>
    <x v="1"/>
    <x v="2"/>
    <x v="0"/>
    <b v="0"/>
    <n v="1181"/>
    <n v="1212"/>
  </r>
  <r>
    <n v="0"/>
    <n v="0"/>
    <x v="9"/>
    <n v="0"/>
    <x v="3"/>
    <e v="#N/A"/>
    <n v="0"/>
    <x v="2"/>
    <x v="1"/>
    <x v="1"/>
    <x v="2"/>
    <x v="0"/>
    <b v="0"/>
    <n v="1182"/>
    <n v="1213"/>
  </r>
  <r>
    <n v="0"/>
    <n v="0"/>
    <x v="9"/>
    <n v="0"/>
    <x v="3"/>
    <e v="#N/A"/>
    <n v="0"/>
    <x v="2"/>
    <x v="1"/>
    <x v="1"/>
    <x v="2"/>
    <x v="0"/>
    <b v="0"/>
    <n v="1183"/>
    <n v="1214"/>
  </r>
  <r>
    <n v="0"/>
    <n v="0"/>
    <x v="9"/>
    <n v="0"/>
    <x v="3"/>
    <e v="#N/A"/>
    <n v="0"/>
    <x v="2"/>
    <x v="1"/>
    <x v="1"/>
    <x v="2"/>
    <x v="0"/>
    <b v="0"/>
    <n v="1184"/>
    <n v="1215"/>
  </r>
  <r>
    <n v="0"/>
    <n v="0"/>
    <x v="9"/>
    <n v="0"/>
    <x v="3"/>
    <e v="#N/A"/>
    <n v="0"/>
    <x v="2"/>
    <x v="1"/>
    <x v="1"/>
    <x v="2"/>
    <x v="0"/>
    <b v="0"/>
    <n v="1185"/>
    <n v="1216"/>
  </r>
  <r>
    <n v="0"/>
    <n v="0"/>
    <x v="9"/>
    <n v="0"/>
    <x v="3"/>
    <e v="#N/A"/>
    <n v="0"/>
    <x v="2"/>
    <x v="1"/>
    <x v="1"/>
    <x v="2"/>
    <x v="0"/>
    <b v="0"/>
    <n v="1186"/>
    <n v="1217"/>
  </r>
  <r>
    <n v="0"/>
    <n v="0"/>
    <x v="9"/>
    <n v="0"/>
    <x v="3"/>
    <e v="#N/A"/>
    <n v="0"/>
    <x v="2"/>
    <x v="1"/>
    <x v="1"/>
    <x v="2"/>
    <x v="0"/>
    <b v="0"/>
    <n v="1187"/>
    <n v="1218"/>
  </r>
  <r>
    <n v="0"/>
    <n v="0"/>
    <x v="9"/>
    <n v="0"/>
    <x v="3"/>
    <e v="#N/A"/>
    <n v="0"/>
    <x v="2"/>
    <x v="1"/>
    <x v="1"/>
    <x v="2"/>
    <x v="0"/>
    <b v="0"/>
    <n v="1188"/>
    <n v="1219"/>
  </r>
  <r>
    <n v="0"/>
    <n v="0"/>
    <x v="9"/>
    <n v="0"/>
    <x v="3"/>
    <e v="#N/A"/>
    <n v="0"/>
    <x v="2"/>
    <x v="1"/>
    <x v="1"/>
    <x v="2"/>
    <x v="0"/>
    <b v="0"/>
    <n v="1189"/>
    <n v="1220"/>
  </r>
  <r>
    <n v="0"/>
    <n v="0"/>
    <x v="9"/>
    <n v="0"/>
    <x v="3"/>
    <e v="#N/A"/>
    <n v="0"/>
    <x v="2"/>
    <x v="1"/>
    <x v="1"/>
    <x v="2"/>
    <x v="0"/>
    <b v="0"/>
    <n v="1190"/>
    <n v="1221"/>
  </r>
  <r>
    <n v="0"/>
    <n v="0"/>
    <x v="9"/>
    <n v="0"/>
    <x v="3"/>
    <e v="#N/A"/>
    <n v="0"/>
    <x v="2"/>
    <x v="1"/>
    <x v="1"/>
    <x v="2"/>
    <x v="0"/>
    <b v="0"/>
    <n v="1191"/>
    <n v="1222"/>
  </r>
  <r>
    <n v="0"/>
    <n v="0"/>
    <x v="9"/>
    <n v="0"/>
    <x v="3"/>
    <e v="#N/A"/>
    <n v="0"/>
    <x v="2"/>
    <x v="1"/>
    <x v="1"/>
    <x v="2"/>
    <x v="0"/>
    <b v="0"/>
    <n v="1192"/>
    <n v="1223"/>
  </r>
  <r>
    <n v="0"/>
    <n v="0"/>
    <x v="9"/>
    <n v="0"/>
    <x v="3"/>
    <e v="#N/A"/>
    <n v="0"/>
    <x v="2"/>
    <x v="1"/>
    <x v="1"/>
    <x v="2"/>
    <x v="0"/>
    <b v="0"/>
    <n v="1193"/>
    <n v="1224"/>
  </r>
  <r>
    <n v="0"/>
    <n v="0"/>
    <x v="9"/>
    <n v="0"/>
    <x v="3"/>
    <e v="#N/A"/>
    <n v="0"/>
    <x v="2"/>
    <x v="1"/>
    <x v="1"/>
    <x v="2"/>
    <x v="0"/>
    <b v="0"/>
    <n v="1194"/>
    <n v="1225"/>
  </r>
  <r>
    <n v="0"/>
    <n v="0"/>
    <x v="9"/>
    <n v="0"/>
    <x v="3"/>
    <e v="#N/A"/>
    <n v="0"/>
    <x v="2"/>
    <x v="1"/>
    <x v="1"/>
    <x v="2"/>
    <x v="0"/>
    <b v="0"/>
    <n v="1195"/>
    <n v="1226"/>
  </r>
  <r>
    <n v="0"/>
    <n v="0"/>
    <x v="9"/>
    <n v="0"/>
    <x v="3"/>
    <e v="#N/A"/>
    <n v="0"/>
    <x v="2"/>
    <x v="1"/>
    <x v="1"/>
    <x v="2"/>
    <x v="0"/>
    <b v="0"/>
    <n v="1196"/>
    <n v="1227"/>
  </r>
  <r>
    <n v="0"/>
    <n v="0"/>
    <x v="9"/>
    <n v="0"/>
    <x v="3"/>
    <e v="#N/A"/>
    <n v="0"/>
    <x v="2"/>
    <x v="1"/>
    <x v="1"/>
    <x v="2"/>
    <x v="0"/>
    <b v="0"/>
    <n v="1197"/>
    <n v="1228"/>
  </r>
  <r>
    <n v="0"/>
    <n v="0"/>
    <x v="9"/>
    <n v="0"/>
    <x v="3"/>
    <e v="#N/A"/>
    <n v="0"/>
    <x v="2"/>
    <x v="1"/>
    <x v="1"/>
    <x v="2"/>
    <x v="0"/>
    <b v="0"/>
    <n v="1198"/>
    <n v="1229"/>
  </r>
  <r>
    <n v="0"/>
    <n v="0"/>
    <x v="9"/>
    <n v="0"/>
    <x v="3"/>
    <e v="#N/A"/>
    <n v="0"/>
    <x v="2"/>
    <x v="1"/>
    <x v="1"/>
    <x v="2"/>
    <x v="0"/>
    <b v="0"/>
    <n v="1199"/>
    <n v="1230"/>
  </r>
  <r>
    <n v="0"/>
    <n v="0"/>
    <x v="9"/>
    <n v="0"/>
    <x v="3"/>
    <e v="#N/A"/>
    <n v="0"/>
    <x v="2"/>
    <x v="1"/>
    <x v="1"/>
    <x v="2"/>
    <x v="0"/>
    <b v="0"/>
    <n v="1200"/>
    <n v="1231"/>
  </r>
  <r>
    <n v="0"/>
    <n v="0"/>
    <x v="9"/>
    <n v="0"/>
    <x v="3"/>
    <e v="#N/A"/>
    <n v="0"/>
    <x v="2"/>
    <x v="1"/>
    <x v="1"/>
    <x v="2"/>
    <x v="0"/>
    <b v="0"/>
    <n v="1201"/>
    <n v="1232"/>
  </r>
  <r>
    <n v="0"/>
    <n v="0"/>
    <x v="9"/>
    <n v="0"/>
    <x v="3"/>
    <e v="#N/A"/>
    <n v="0"/>
    <x v="2"/>
    <x v="1"/>
    <x v="1"/>
    <x v="2"/>
    <x v="0"/>
    <b v="0"/>
    <n v="1202"/>
    <n v="1233"/>
  </r>
  <r>
    <n v="0"/>
    <n v="0"/>
    <x v="9"/>
    <n v="0"/>
    <x v="3"/>
    <e v="#N/A"/>
    <n v="0"/>
    <x v="2"/>
    <x v="1"/>
    <x v="1"/>
    <x v="2"/>
    <x v="0"/>
    <b v="0"/>
    <n v="1203"/>
    <n v="1234"/>
  </r>
  <r>
    <n v="0"/>
    <n v="0"/>
    <x v="9"/>
    <n v="0"/>
    <x v="3"/>
    <e v="#N/A"/>
    <n v="0"/>
    <x v="2"/>
    <x v="1"/>
    <x v="1"/>
    <x v="2"/>
    <x v="0"/>
    <b v="0"/>
    <n v="1204"/>
    <n v="1235"/>
  </r>
  <r>
    <n v="0"/>
    <n v="0"/>
    <x v="9"/>
    <n v="0"/>
    <x v="3"/>
    <e v="#N/A"/>
    <n v="0"/>
    <x v="2"/>
    <x v="1"/>
    <x v="1"/>
    <x v="2"/>
    <x v="0"/>
    <b v="0"/>
    <n v="1205"/>
    <n v="1236"/>
  </r>
  <r>
    <n v="0"/>
    <n v="0"/>
    <x v="9"/>
    <n v="0"/>
    <x v="3"/>
    <e v="#N/A"/>
    <n v="0"/>
    <x v="2"/>
    <x v="1"/>
    <x v="1"/>
    <x v="2"/>
    <x v="0"/>
    <b v="0"/>
    <n v="1206"/>
    <n v="1237"/>
  </r>
  <r>
    <n v="0"/>
    <n v="0"/>
    <x v="9"/>
    <n v="0"/>
    <x v="3"/>
    <e v="#N/A"/>
    <n v="0"/>
    <x v="2"/>
    <x v="1"/>
    <x v="1"/>
    <x v="2"/>
    <x v="0"/>
    <b v="0"/>
    <n v="1207"/>
    <n v="1238"/>
  </r>
  <r>
    <n v="0"/>
    <n v="0"/>
    <x v="9"/>
    <n v="0"/>
    <x v="3"/>
    <e v="#N/A"/>
    <n v="0"/>
    <x v="2"/>
    <x v="1"/>
    <x v="1"/>
    <x v="2"/>
    <x v="0"/>
    <b v="0"/>
    <n v="1208"/>
    <n v="1239"/>
  </r>
  <r>
    <n v="0"/>
    <n v="0"/>
    <x v="9"/>
    <n v="0"/>
    <x v="3"/>
    <e v="#N/A"/>
    <n v="0"/>
    <x v="2"/>
    <x v="1"/>
    <x v="1"/>
    <x v="2"/>
    <x v="0"/>
    <b v="0"/>
    <n v="1209"/>
    <n v="1240"/>
  </r>
  <r>
    <n v="0"/>
    <n v="0"/>
    <x v="9"/>
    <n v="0"/>
    <x v="3"/>
    <e v="#N/A"/>
    <n v="0"/>
    <x v="2"/>
    <x v="1"/>
    <x v="1"/>
    <x v="2"/>
    <x v="0"/>
    <b v="0"/>
    <n v="1210"/>
    <n v="1241"/>
  </r>
  <r>
    <n v="0"/>
    <n v="0"/>
    <x v="9"/>
    <n v="0"/>
    <x v="3"/>
    <e v="#N/A"/>
    <n v="0"/>
    <x v="2"/>
    <x v="1"/>
    <x v="1"/>
    <x v="2"/>
    <x v="0"/>
    <b v="0"/>
    <n v="1211"/>
    <n v="1242"/>
  </r>
  <r>
    <n v="0"/>
    <n v="0"/>
    <x v="9"/>
    <n v="0"/>
    <x v="3"/>
    <e v="#N/A"/>
    <n v="0"/>
    <x v="2"/>
    <x v="1"/>
    <x v="1"/>
    <x v="2"/>
    <x v="0"/>
    <b v="0"/>
    <n v="1212"/>
    <n v="1243"/>
  </r>
  <r>
    <n v="0"/>
    <n v="0"/>
    <x v="9"/>
    <n v="0"/>
    <x v="3"/>
    <e v="#N/A"/>
    <n v="0"/>
    <x v="2"/>
    <x v="1"/>
    <x v="1"/>
    <x v="2"/>
    <x v="0"/>
    <b v="0"/>
    <n v="1213"/>
    <n v="1244"/>
  </r>
  <r>
    <n v="0"/>
    <n v="0"/>
    <x v="9"/>
    <n v="0"/>
    <x v="3"/>
    <e v="#N/A"/>
    <n v="0"/>
    <x v="2"/>
    <x v="1"/>
    <x v="1"/>
    <x v="2"/>
    <x v="0"/>
    <b v="0"/>
    <n v="1214"/>
    <n v="1245"/>
  </r>
  <r>
    <n v="0"/>
    <n v="0"/>
    <x v="9"/>
    <n v="0"/>
    <x v="3"/>
    <e v="#N/A"/>
    <n v="0"/>
    <x v="2"/>
    <x v="1"/>
    <x v="1"/>
    <x v="2"/>
    <x v="0"/>
    <b v="0"/>
    <n v="1215"/>
    <n v="1246"/>
  </r>
  <r>
    <n v="0"/>
    <n v="0"/>
    <x v="9"/>
    <n v="0"/>
    <x v="3"/>
    <e v="#N/A"/>
    <n v="0"/>
    <x v="2"/>
    <x v="1"/>
    <x v="1"/>
    <x v="2"/>
    <x v="0"/>
    <b v="0"/>
    <n v="1216"/>
    <n v="1247"/>
  </r>
  <r>
    <n v="0"/>
    <n v="0"/>
    <x v="9"/>
    <n v="0"/>
    <x v="3"/>
    <e v="#N/A"/>
    <n v="0"/>
    <x v="2"/>
    <x v="1"/>
    <x v="1"/>
    <x v="2"/>
    <x v="0"/>
    <b v="0"/>
    <n v="1217"/>
    <n v="1248"/>
  </r>
  <r>
    <n v="0"/>
    <n v="0"/>
    <x v="9"/>
    <n v="0"/>
    <x v="3"/>
    <e v="#N/A"/>
    <n v="0"/>
    <x v="2"/>
    <x v="1"/>
    <x v="1"/>
    <x v="2"/>
    <x v="0"/>
    <b v="0"/>
    <n v="1218"/>
    <n v="1249"/>
  </r>
  <r>
    <n v="0"/>
    <n v="0"/>
    <x v="9"/>
    <n v="0"/>
    <x v="3"/>
    <e v="#N/A"/>
    <n v="0"/>
    <x v="2"/>
    <x v="1"/>
    <x v="1"/>
    <x v="2"/>
    <x v="0"/>
    <b v="0"/>
    <n v="1219"/>
    <n v="1250"/>
  </r>
  <r>
    <n v="0"/>
    <n v="0"/>
    <x v="9"/>
    <n v="0"/>
    <x v="3"/>
    <e v="#N/A"/>
    <n v="0"/>
    <x v="2"/>
    <x v="1"/>
    <x v="1"/>
    <x v="2"/>
    <x v="0"/>
    <b v="0"/>
    <n v="1220"/>
    <n v="1251"/>
  </r>
  <r>
    <n v="0"/>
    <n v="0"/>
    <x v="9"/>
    <n v="0"/>
    <x v="3"/>
    <e v="#N/A"/>
    <n v="0"/>
    <x v="2"/>
    <x v="1"/>
    <x v="1"/>
    <x v="2"/>
    <x v="0"/>
    <b v="0"/>
    <n v="1221"/>
    <n v="1252"/>
  </r>
  <r>
    <n v="0"/>
    <n v="0"/>
    <x v="9"/>
    <n v="0"/>
    <x v="3"/>
    <e v="#N/A"/>
    <n v="0"/>
    <x v="2"/>
    <x v="1"/>
    <x v="1"/>
    <x v="2"/>
    <x v="0"/>
    <b v="0"/>
    <n v="1222"/>
    <n v="1253"/>
  </r>
  <r>
    <n v="0"/>
    <n v="0"/>
    <x v="9"/>
    <n v="0"/>
    <x v="3"/>
    <e v="#N/A"/>
    <n v="0"/>
    <x v="2"/>
    <x v="1"/>
    <x v="1"/>
    <x v="2"/>
    <x v="0"/>
    <b v="0"/>
    <n v="1223"/>
    <n v="1254"/>
  </r>
  <r>
    <n v="0"/>
    <n v="0"/>
    <x v="9"/>
    <n v="0"/>
    <x v="3"/>
    <e v="#N/A"/>
    <n v="0"/>
    <x v="2"/>
    <x v="1"/>
    <x v="1"/>
    <x v="2"/>
    <x v="0"/>
    <b v="0"/>
    <n v="1224"/>
    <n v="1255"/>
  </r>
  <r>
    <n v="0"/>
    <n v="0"/>
    <x v="9"/>
    <n v="0"/>
    <x v="3"/>
    <e v="#N/A"/>
    <n v="0"/>
    <x v="2"/>
    <x v="1"/>
    <x v="1"/>
    <x v="2"/>
    <x v="0"/>
    <b v="0"/>
    <n v="1225"/>
    <n v="1256"/>
  </r>
  <r>
    <n v="0"/>
    <n v="0"/>
    <x v="9"/>
    <n v="0"/>
    <x v="3"/>
    <e v="#N/A"/>
    <n v="0"/>
    <x v="2"/>
    <x v="1"/>
    <x v="1"/>
    <x v="2"/>
    <x v="0"/>
    <b v="0"/>
    <n v="1226"/>
    <n v="1257"/>
  </r>
  <r>
    <n v="0"/>
    <n v="0"/>
    <x v="9"/>
    <n v="0"/>
    <x v="3"/>
    <e v="#N/A"/>
    <n v="0"/>
    <x v="2"/>
    <x v="1"/>
    <x v="1"/>
    <x v="2"/>
    <x v="0"/>
    <b v="0"/>
    <n v="1227"/>
    <n v="1258"/>
  </r>
  <r>
    <n v="0"/>
    <n v="0"/>
    <x v="9"/>
    <n v="0"/>
    <x v="3"/>
    <e v="#N/A"/>
    <n v="0"/>
    <x v="2"/>
    <x v="1"/>
    <x v="1"/>
    <x v="2"/>
    <x v="0"/>
    <b v="0"/>
    <n v="1228"/>
    <n v="1259"/>
  </r>
  <r>
    <n v="0"/>
    <n v="0"/>
    <x v="9"/>
    <n v="0"/>
    <x v="3"/>
    <e v="#N/A"/>
    <n v="0"/>
    <x v="2"/>
    <x v="1"/>
    <x v="1"/>
    <x v="2"/>
    <x v="0"/>
    <b v="0"/>
    <n v="1229"/>
    <n v="1260"/>
  </r>
  <r>
    <n v="0"/>
    <n v="0"/>
    <x v="9"/>
    <n v="0"/>
    <x v="3"/>
    <e v="#N/A"/>
    <n v="0"/>
    <x v="2"/>
    <x v="1"/>
    <x v="1"/>
    <x v="2"/>
    <x v="0"/>
    <b v="0"/>
    <n v="1230"/>
    <n v="1261"/>
  </r>
  <r>
    <n v="0"/>
    <n v="0"/>
    <x v="9"/>
    <n v="0"/>
    <x v="3"/>
    <e v="#N/A"/>
    <n v="0"/>
    <x v="2"/>
    <x v="1"/>
    <x v="1"/>
    <x v="2"/>
    <x v="0"/>
    <b v="0"/>
    <n v="1231"/>
    <n v="1262"/>
  </r>
  <r>
    <n v="0"/>
    <n v="0"/>
    <x v="9"/>
    <n v="0"/>
    <x v="3"/>
    <e v="#N/A"/>
    <n v="0"/>
    <x v="2"/>
    <x v="1"/>
    <x v="1"/>
    <x v="2"/>
    <x v="0"/>
    <b v="0"/>
    <n v="1232"/>
    <n v="1263"/>
  </r>
  <r>
    <n v="0"/>
    <n v="0"/>
    <x v="9"/>
    <n v="0"/>
    <x v="3"/>
    <e v="#N/A"/>
    <n v="0"/>
    <x v="2"/>
    <x v="1"/>
    <x v="1"/>
    <x v="2"/>
    <x v="0"/>
    <b v="0"/>
    <n v="1233"/>
    <n v="1264"/>
  </r>
  <r>
    <n v="0"/>
    <n v="0"/>
    <x v="9"/>
    <n v="0"/>
    <x v="3"/>
    <e v="#N/A"/>
    <n v="0"/>
    <x v="2"/>
    <x v="1"/>
    <x v="1"/>
    <x v="2"/>
    <x v="0"/>
    <b v="0"/>
    <n v="1234"/>
    <n v="1265"/>
  </r>
  <r>
    <n v="0"/>
    <n v="0"/>
    <x v="9"/>
    <n v="0"/>
    <x v="3"/>
    <e v="#N/A"/>
    <n v="0"/>
    <x v="2"/>
    <x v="1"/>
    <x v="1"/>
    <x v="2"/>
    <x v="0"/>
    <b v="0"/>
    <n v="1235"/>
    <n v="1266"/>
  </r>
  <r>
    <n v="0"/>
    <n v="0"/>
    <x v="9"/>
    <n v="0"/>
    <x v="3"/>
    <e v="#N/A"/>
    <n v="0"/>
    <x v="2"/>
    <x v="1"/>
    <x v="1"/>
    <x v="2"/>
    <x v="0"/>
    <b v="0"/>
    <n v="1236"/>
    <n v="1267"/>
  </r>
  <r>
    <n v="0"/>
    <n v="0"/>
    <x v="9"/>
    <n v="0"/>
    <x v="3"/>
    <e v="#N/A"/>
    <n v="0"/>
    <x v="2"/>
    <x v="1"/>
    <x v="1"/>
    <x v="2"/>
    <x v="0"/>
    <b v="0"/>
    <n v="1237"/>
    <n v="1268"/>
  </r>
  <r>
    <n v="0"/>
    <n v="0"/>
    <x v="9"/>
    <n v="0"/>
    <x v="3"/>
    <e v="#N/A"/>
    <n v="0"/>
    <x v="2"/>
    <x v="1"/>
    <x v="1"/>
    <x v="2"/>
    <x v="0"/>
    <b v="0"/>
    <n v="1238"/>
    <n v="1269"/>
  </r>
  <r>
    <n v="0"/>
    <n v="0"/>
    <x v="9"/>
    <n v="0"/>
    <x v="3"/>
    <e v="#N/A"/>
    <n v="0"/>
    <x v="2"/>
    <x v="1"/>
    <x v="1"/>
    <x v="2"/>
    <x v="0"/>
    <b v="0"/>
    <n v="1239"/>
    <n v="1270"/>
  </r>
  <r>
    <n v="0"/>
    <n v="0"/>
    <x v="9"/>
    <n v="0"/>
    <x v="3"/>
    <e v="#N/A"/>
    <n v="0"/>
    <x v="2"/>
    <x v="1"/>
    <x v="1"/>
    <x v="2"/>
    <x v="0"/>
    <b v="0"/>
    <n v="1240"/>
    <n v="1271"/>
  </r>
  <r>
    <n v="0"/>
    <n v="0"/>
    <x v="9"/>
    <n v="0"/>
    <x v="3"/>
    <e v="#N/A"/>
    <n v="0"/>
    <x v="2"/>
    <x v="1"/>
    <x v="1"/>
    <x v="2"/>
    <x v="0"/>
    <b v="0"/>
    <n v="1241"/>
    <n v="1272"/>
  </r>
  <r>
    <n v="0"/>
    <n v="0"/>
    <x v="9"/>
    <n v="0"/>
    <x v="3"/>
    <e v="#N/A"/>
    <n v="0"/>
    <x v="2"/>
    <x v="1"/>
    <x v="1"/>
    <x v="2"/>
    <x v="0"/>
    <b v="0"/>
    <n v="1242"/>
    <n v="1273"/>
  </r>
  <r>
    <n v="0"/>
    <n v="0"/>
    <x v="9"/>
    <n v="0"/>
    <x v="3"/>
    <e v="#N/A"/>
    <n v="0"/>
    <x v="2"/>
    <x v="1"/>
    <x v="1"/>
    <x v="2"/>
    <x v="0"/>
    <b v="0"/>
    <n v="1243"/>
    <n v="1274"/>
  </r>
  <r>
    <n v="0"/>
    <n v="0"/>
    <x v="9"/>
    <n v="0"/>
    <x v="3"/>
    <e v="#N/A"/>
    <n v="0"/>
    <x v="2"/>
    <x v="1"/>
    <x v="1"/>
    <x v="2"/>
    <x v="0"/>
    <b v="0"/>
    <n v="1244"/>
    <n v="1275"/>
  </r>
  <r>
    <n v="0"/>
    <n v="0"/>
    <x v="9"/>
    <n v="0"/>
    <x v="3"/>
    <e v="#N/A"/>
    <n v="0"/>
    <x v="2"/>
    <x v="1"/>
    <x v="1"/>
    <x v="2"/>
    <x v="0"/>
    <b v="0"/>
    <n v="1245"/>
    <n v="1276"/>
  </r>
  <r>
    <n v="0"/>
    <n v="0"/>
    <x v="9"/>
    <n v="0"/>
    <x v="3"/>
    <e v="#N/A"/>
    <n v="0"/>
    <x v="2"/>
    <x v="1"/>
    <x v="1"/>
    <x v="2"/>
    <x v="0"/>
    <b v="0"/>
    <n v="1246"/>
    <n v="1277"/>
  </r>
  <r>
    <n v="0"/>
    <n v="0"/>
    <x v="9"/>
    <n v="0"/>
    <x v="3"/>
    <e v="#N/A"/>
    <n v="0"/>
    <x v="2"/>
    <x v="1"/>
    <x v="1"/>
    <x v="2"/>
    <x v="0"/>
    <b v="0"/>
    <n v="1247"/>
    <n v="1278"/>
  </r>
  <r>
    <n v="0"/>
    <n v="0"/>
    <x v="9"/>
    <n v="0"/>
    <x v="3"/>
    <e v="#N/A"/>
    <n v="0"/>
    <x v="2"/>
    <x v="1"/>
    <x v="1"/>
    <x v="2"/>
    <x v="0"/>
    <b v="0"/>
    <n v="1248"/>
    <n v="1279"/>
  </r>
  <r>
    <n v="0"/>
    <n v="0"/>
    <x v="9"/>
    <n v="0"/>
    <x v="3"/>
    <e v="#N/A"/>
    <n v="0"/>
    <x v="2"/>
    <x v="1"/>
    <x v="1"/>
    <x v="2"/>
    <x v="0"/>
    <b v="0"/>
    <n v="1249"/>
    <n v="1280"/>
  </r>
  <r>
    <n v="0"/>
    <n v="0"/>
    <x v="9"/>
    <n v="0"/>
    <x v="3"/>
    <e v="#N/A"/>
    <n v="0"/>
    <x v="2"/>
    <x v="1"/>
    <x v="1"/>
    <x v="2"/>
    <x v="0"/>
    <b v="0"/>
    <n v="1250"/>
    <n v="1281"/>
  </r>
  <r>
    <n v="0"/>
    <n v="0"/>
    <x v="9"/>
    <n v="0"/>
    <x v="3"/>
    <e v="#N/A"/>
    <n v="0"/>
    <x v="2"/>
    <x v="1"/>
    <x v="1"/>
    <x v="2"/>
    <x v="0"/>
    <b v="0"/>
    <n v="1251"/>
    <n v="1282"/>
  </r>
  <r>
    <n v="0"/>
    <n v="0"/>
    <x v="9"/>
    <n v="0"/>
    <x v="3"/>
    <e v="#N/A"/>
    <n v="0"/>
    <x v="2"/>
    <x v="1"/>
    <x v="1"/>
    <x v="2"/>
    <x v="0"/>
    <b v="0"/>
    <n v="1252"/>
    <n v="1283"/>
  </r>
  <r>
    <n v="0"/>
    <n v="0"/>
    <x v="9"/>
    <n v="0"/>
    <x v="3"/>
    <e v="#N/A"/>
    <n v="0"/>
    <x v="2"/>
    <x v="1"/>
    <x v="1"/>
    <x v="2"/>
    <x v="0"/>
    <b v="0"/>
    <n v="1253"/>
    <n v="1284"/>
  </r>
  <r>
    <n v="0"/>
    <n v="0"/>
    <x v="9"/>
    <n v="0"/>
    <x v="3"/>
    <e v="#N/A"/>
    <n v="0"/>
    <x v="2"/>
    <x v="1"/>
    <x v="1"/>
    <x v="2"/>
    <x v="0"/>
    <b v="0"/>
    <n v="1254"/>
    <n v="1285"/>
  </r>
  <r>
    <n v="0"/>
    <n v="0"/>
    <x v="9"/>
    <n v="0"/>
    <x v="3"/>
    <e v="#N/A"/>
    <n v="0"/>
    <x v="2"/>
    <x v="1"/>
    <x v="1"/>
    <x v="2"/>
    <x v="0"/>
    <b v="0"/>
    <n v="1255"/>
    <n v="1286"/>
  </r>
  <r>
    <n v="0"/>
    <n v="0"/>
    <x v="9"/>
    <n v="0"/>
    <x v="3"/>
    <e v="#N/A"/>
    <n v="0"/>
    <x v="2"/>
    <x v="1"/>
    <x v="1"/>
    <x v="2"/>
    <x v="0"/>
    <b v="0"/>
    <n v="1256"/>
    <n v="1287"/>
  </r>
  <r>
    <n v="0"/>
    <n v="0"/>
    <x v="9"/>
    <n v="0"/>
    <x v="3"/>
    <e v="#N/A"/>
    <n v="0"/>
    <x v="2"/>
    <x v="1"/>
    <x v="1"/>
    <x v="2"/>
    <x v="0"/>
    <b v="0"/>
    <n v="1257"/>
    <n v="1288"/>
  </r>
  <r>
    <n v="0"/>
    <n v="0"/>
    <x v="9"/>
    <n v="0"/>
    <x v="3"/>
    <e v="#N/A"/>
    <n v="0"/>
    <x v="2"/>
    <x v="1"/>
    <x v="1"/>
    <x v="2"/>
    <x v="0"/>
    <b v="0"/>
    <n v="1258"/>
    <n v="1289"/>
  </r>
  <r>
    <n v="0"/>
    <n v="0"/>
    <x v="9"/>
    <n v="0"/>
    <x v="3"/>
    <e v="#N/A"/>
    <n v="0"/>
    <x v="2"/>
    <x v="1"/>
    <x v="1"/>
    <x v="2"/>
    <x v="0"/>
    <b v="0"/>
    <n v="1259"/>
    <n v="1290"/>
  </r>
  <r>
    <n v="0"/>
    <n v="0"/>
    <x v="9"/>
    <n v="0"/>
    <x v="3"/>
    <e v="#N/A"/>
    <n v="0"/>
    <x v="2"/>
    <x v="1"/>
    <x v="1"/>
    <x v="2"/>
    <x v="0"/>
    <b v="0"/>
    <n v="1260"/>
    <n v="1291"/>
  </r>
  <r>
    <n v="0"/>
    <n v="0"/>
    <x v="9"/>
    <n v="0"/>
    <x v="3"/>
    <e v="#N/A"/>
    <n v="0"/>
    <x v="2"/>
    <x v="1"/>
    <x v="1"/>
    <x v="2"/>
    <x v="0"/>
    <b v="0"/>
    <n v="1261"/>
    <n v="1292"/>
  </r>
  <r>
    <n v="0"/>
    <n v="0"/>
    <x v="9"/>
    <n v="0"/>
    <x v="3"/>
    <e v="#N/A"/>
    <n v="0"/>
    <x v="2"/>
    <x v="1"/>
    <x v="1"/>
    <x v="2"/>
    <x v="0"/>
    <b v="0"/>
    <n v="1262"/>
    <n v="1293"/>
  </r>
  <r>
    <n v="0"/>
    <n v="0"/>
    <x v="9"/>
    <n v="0"/>
    <x v="3"/>
    <e v="#N/A"/>
    <n v="0"/>
    <x v="2"/>
    <x v="1"/>
    <x v="1"/>
    <x v="2"/>
    <x v="0"/>
    <b v="0"/>
    <n v="1263"/>
    <n v="1294"/>
  </r>
  <r>
    <n v="0"/>
    <n v="0"/>
    <x v="9"/>
    <n v="0"/>
    <x v="3"/>
    <e v="#N/A"/>
    <n v="0"/>
    <x v="2"/>
    <x v="1"/>
    <x v="1"/>
    <x v="2"/>
    <x v="0"/>
    <b v="0"/>
    <n v="1264"/>
    <n v="1295"/>
  </r>
  <r>
    <n v="0"/>
    <n v="0"/>
    <x v="9"/>
    <n v="0"/>
    <x v="3"/>
    <e v="#N/A"/>
    <n v="0"/>
    <x v="2"/>
    <x v="1"/>
    <x v="1"/>
    <x v="2"/>
    <x v="0"/>
    <b v="0"/>
    <n v="1265"/>
    <n v="1296"/>
  </r>
  <r>
    <n v="0"/>
    <n v="0"/>
    <x v="9"/>
    <n v="0"/>
    <x v="3"/>
    <e v="#N/A"/>
    <n v="0"/>
    <x v="2"/>
    <x v="1"/>
    <x v="1"/>
    <x v="2"/>
    <x v="0"/>
    <b v="0"/>
    <n v="1266"/>
    <n v="1297"/>
  </r>
  <r>
    <n v="0"/>
    <n v="0"/>
    <x v="9"/>
    <n v="0"/>
    <x v="3"/>
    <e v="#N/A"/>
    <n v="0"/>
    <x v="2"/>
    <x v="1"/>
    <x v="1"/>
    <x v="2"/>
    <x v="0"/>
    <b v="0"/>
    <n v="1267"/>
    <n v="1298"/>
  </r>
  <r>
    <n v="0"/>
    <n v="0"/>
    <x v="9"/>
    <n v="0"/>
    <x v="3"/>
    <e v="#N/A"/>
    <n v="0"/>
    <x v="2"/>
    <x v="1"/>
    <x v="1"/>
    <x v="2"/>
    <x v="0"/>
    <b v="0"/>
    <n v="1268"/>
    <n v="1299"/>
  </r>
  <r>
    <n v="0"/>
    <n v="0"/>
    <x v="9"/>
    <n v="0"/>
    <x v="3"/>
    <e v="#N/A"/>
    <n v="0"/>
    <x v="2"/>
    <x v="1"/>
    <x v="1"/>
    <x v="2"/>
    <x v="0"/>
    <b v="0"/>
    <n v="1269"/>
    <n v="1300"/>
  </r>
  <r>
    <n v="0"/>
    <n v="0"/>
    <x v="9"/>
    <n v="0"/>
    <x v="3"/>
    <e v="#N/A"/>
    <n v="0"/>
    <x v="2"/>
    <x v="1"/>
    <x v="1"/>
    <x v="2"/>
    <x v="0"/>
    <b v="0"/>
    <n v="1270"/>
    <n v="1301"/>
  </r>
  <r>
    <n v="0"/>
    <n v="0"/>
    <x v="9"/>
    <n v="0"/>
    <x v="3"/>
    <e v="#N/A"/>
    <n v="0"/>
    <x v="2"/>
    <x v="1"/>
    <x v="1"/>
    <x v="2"/>
    <x v="0"/>
    <b v="0"/>
    <n v="1271"/>
    <n v="1302"/>
  </r>
  <r>
    <n v="0"/>
    <n v="0"/>
    <x v="9"/>
    <n v="0"/>
    <x v="3"/>
    <e v="#N/A"/>
    <n v="0"/>
    <x v="2"/>
    <x v="1"/>
    <x v="1"/>
    <x v="2"/>
    <x v="0"/>
    <b v="0"/>
    <n v="1272"/>
    <n v="1303"/>
  </r>
  <r>
    <n v="0"/>
    <n v="0"/>
    <x v="9"/>
    <n v="0"/>
    <x v="3"/>
    <e v="#N/A"/>
    <n v="0"/>
    <x v="2"/>
    <x v="1"/>
    <x v="1"/>
    <x v="2"/>
    <x v="0"/>
    <b v="0"/>
    <n v="1273"/>
    <n v="1304"/>
  </r>
  <r>
    <n v="0"/>
    <n v="0"/>
    <x v="9"/>
    <n v="0"/>
    <x v="3"/>
    <e v="#N/A"/>
    <n v="0"/>
    <x v="2"/>
    <x v="1"/>
    <x v="1"/>
    <x v="2"/>
    <x v="0"/>
    <b v="0"/>
    <n v="1274"/>
    <n v="1305"/>
  </r>
  <r>
    <n v="0"/>
    <n v="0"/>
    <x v="9"/>
    <n v="0"/>
    <x v="3"/>
    <e v="#N/A"/>
    <n v="0"/>
    <x v="2"/>
    <x v="1"/>
    <x v="1"/>
    <x v="2"/>
    <x v="0"/>
    <b v="0"/>
    <n v="1275"/>
    <n v="1306"/>
  </r>
  <r>
    <n v="0"/>
    <n v="0"/>
    <x v="9"/>
    <n v="0"/>
    <x v="3"/>
    <e v="#N/A"/>
    <n v="0"/>
    <x v="2"/>
    <x v="1"/>
    <x v="1"/>
    <x v="2"/>
    <x v="0"/>
    <b v="0"/>
    <n v="1276"/>
    <n v="1307"/>
  </r>
  <r>
    <n v="0"/>
    <n v="0"/>
    <x v="9"/>
    <n v="0"/>
    <x v="3"/>
    <e v="#N/A"/>
    <n v="0"/>
    <x v="2"/>
    <x v="1"/>
    <x v="1"/>
    <x v="2"/>
    <x v="0"/>
    <b v="0"/>
    <n v="1277"/>
    <n v="1308"/>
  </r>
  <r>
    <n v="0"/>
    <n v="0"/>
    <x v="9"/>
    <n v="0"/>
    <x v="3"/>
    <e v="#N/A"/>
    <n v="0"/>
    <x v="2"/>
    <x v="1"/>
    <x v="1"/>
    <x v="2"/>
    <x v="0"/>
    <b v="0"/>
    <n v="1278"/>
    <n v="1309"/>
  </r>
  <r>
    <n v="0"/>
    <n v="0"/>
    <x v="9"/>
    <n v="0"/>
    <x v="3"/>
    <e v="#N/A"/>
    <n v="0"/>
    <x v="2"/>
    <x v="1"/>
    <x v="1"/>
    <x v="2"/>
    <x v="0"/>
    <b v="0"/>
    <n v="1279"/>
    <n v="1310"/>
  </r>
  <r>
    <n v="0"/>
    <n v="0"/>
    <x v="9"/>
    <n v="0"/>
    <x v="3"/>
    <e v="#N/A"/>
    <n v="0"/>
    <x v="2"/>
    <x v="1"/>
    <x v="1"/>
    <x v="2"/>
    <x v="0"/>
    <b v="0"/>
    <n v="1280"/>
    <n v="1311"/>
  </r>
  <r>
    <n v="0"/>
    <n v="0"/>
    <x v="9"/>
    <n v="0"/>
    <x v="3"/>
    <e v="#N/A"/>
    <n v="0"/>
    <x v="2"/>
    <x v="1"/>
    <x v="1"/>
    <x v="2"/>
    <x v="0"/>
    <b v="0"/>
    <n v="1281"/>
    <n v="1312"/>
  </r>
  <r>
    <n v="0"/>
    <n v="0"/>
    <x v="9"/>
    <n v="0"/>
    <x v="3"/>
    <e v="#N/A"/>
    <n v="0"/>
    <x v="2"/>
    <x v="1"/>
    <x v="1"/>
    <x v="2"/>
    <x v="0"/>
    <b v="0"/>
    <n v="1282"/>
    <n v="1313"/>
  </r>
  <r>
    <n v="0"/>
    <n v="0"/>
    <x v="9"/>
    <n v="0"/>
    <x v="3"/>
    <e v="#N/A"/>
    <n v="0"/>
    <x v="2"/>
    <x v="1"/>
    <x v="1"/>
    <x v="2"/>
    <x v="0"/>
    <b v="0"/>
    <n v="1283"/>
    <n v="1314"/>
  </r>
  <r>
    <n v="0"/>
    <n v="0"/>
    <x v="9"/>
    <n v="0"/>
    <x v="3"/>
    <e v="#N/A"/>
    <n v="0"/>
    <x v="2"/>
    <x v="1"/>
    <x v="1"/>
    <x v="2"/>
    <x v="0"/>
    <b v="0"/>
    <n v="1284"/>
    <n v="1315"/>
  </r>
  <r>
    <n v="0"/>
    <n v="0"/>
    <x v="9"/>
    <n v="0"/>
    <x v="3"/>
    <e v="#N/A"/>
    <n v="0"/>
    <x v="2"/>
    <x v="1"/>
    <x v="1"/>
    <x v="2"/>
    <x v="0"/>
    <b v="0"/>
    <n v="1285"/>
    <n v="1316"/>
  </r>
  <r>
    <n v="0"/>
    <n v="0"/>
    <x v="9"/>
    <n v="0"/>
    <x v="3"/>
    <e v="#N/A"/>
    <n v="0"/>
    <x v="2"/>
    <x v="1"/>
    <x v="1"/>
    <x v="2"/>
    <x v="0"/>
    <b v="0"/>
    <n v="1286"/>
    <n v="1317"/>
  </r>
  <r>
    <n v="0"/>
    <n v="0"/>
    <x v="9"/>
    <n v="0"/>
    <x v="3"/>
    <e v="#N/A"/>
    <n v="0"/>
    <x v="2"/>
    <x v="1"/>
    <x v="1"/>
    <x v="2"/>
    <x v="0"/>
    <b v="0"/>
    <n v="1287"/>
    <n v="1318"/>
  </r>
  <r>
    <n v="0"/>
    <n v="0"/>
    <x v="9"/>
    <n v="0"/>
    <x v="3"/>
    <e v="#N/A"/>
    <n v="0"/>
    <x v="2"/>
    <x v="1"/>
    <x v="1"/>
    <x v="2"/>
    <x v="0"/>
    <b v="0"/>
    <n v="1288"/>
    <n v="1319"/>
  </r>
  <r>
    <n v="0"/>
    <n v="0"/>
    <x v="9"/>
    <n v="0"/>
    <x v="3"/>
    <e v="#N/A"/>
    <n v="0"/>
    <x v="2"/>
    <x v="1"/>
    <x v="1"/>
    <x v="2"/>
    <x v="0"/>
    <b v="0"/>
    <n v="1289"/>
    <n v="1320"/>
  </r>
  <r>
    <n v="0"/>
    <n v="0"/>
    <x v="9"/>
    <n v="0"/>
    <x v="3"/>
    <e v="#N/A"/>
    <n v="0"/>
    <x v="2"/>
    <x v="1"/>
    <x v="1"/>
    <x v="2"/>
    <x v="0"/>
    <b v="0"/>
    <n v="1290"/>
    <n v="1321"/>
  </r>
  <r>
    <n v="0"/>
    <n v="0"/>
    <x v="9"/>
    <n v="0"/>
    <x v="3"/>
    <e v="#N/A"/>
    <n v="0"/>
    <x v="2"/>
    <x v="1"/>
    <x v="1"/>
    <x v="2"/>
    <x v="0"/>
    <b v="0"/>
    <n v="1291"/>
    <n v="1322"/>
  </r>
  <r>
    <n v="0"/>
    <n v="0"/>
    <x v="9"/>
    <n v="0"/>
    <x v="3"/>
    <e v="#N/A"/>
    <n v="0"/>
    <x v="2"/>
    <x v="1"/>
    <x v="1"/>
    <x v="2"/>
    <x v="0"/>
    <b v="0"/>
    <n v="1292"/>
    <n v="1323"/>
  </r>
  <r>
    <n v="0"/>
    <n v="0"/>
    <x v="9"/>
    <n v="0"/>
    <x v="3"/>
    <e v="#N/A"/>
    <n v="0"/>
    <x v="2"/>
    <x v="1"/>
    <x v="1"/>
    <x v="2"/>
    <x v="0"/>
    <b v="0"/>
    <n v="1293"/>
    <n v="1324"/>
  </r>
  <r>
    <n v="0"/>
    <n v="0"/>
    <x v="9"/>
    <n v="0"/>
    <x v="3"/>
    <e v="#N/A"/>
    <n v="0"/>
    <x v="2"/>
    <x v="1"/>
    <x v="1"/>
    <x v="2"/>
    <x v="0"/>
    <b v="0"/>
    <n v="1294"/>
    <n v="1325"/>
  </r>
  <r>
    <n v="0"/>
    <n v="0"/>
    <x v="9"/>
    <n v="0"/>
    <x v="3"/>
    <e v="#N/A"/>
    <n v="0"/>
    <x v="2"/>
    <x v="1"/>
    <x v="1"/>
    <x v="2"/>
    <x v="0"/>
    <b v="0"/>
    <n v="1295"/>
    <n v="1326"/>
  </r>
  <r>
    <n v="0"/>
    <n v="0"/>
    <x v="9"/>
    <n v="0"/>
    <x v="3"/>
    <e v="#N/A"/>
    <n v="0"/>
    <x v="2"/>
    <x v="1"/>
    <x v="1"/>
    <x v="2"/>
    <x v="0"/>
    <b v="0"/>
    <n v="1296"/>
    <n v="1327"/>
  </r>
  <r>
    <n v="0"/>
    <n v="0"/>
    <x v="9"/>
    <n v="0"/>
    <x v="3"/>
    <e v="#N/A"/>
    <n v="0"/>
    <x v="2"/>
    <x v="1"/>
    <x v="1"/>
    <x v="2"/>
    <x v="0"/>
    <b v="0"/>
    <n v="1297"/>
    <n v="1328"/>
  </r>
  <r>
    <n v="0"/>
    <n v="0"/>
    <x v="9"/>
    <n v="0"/>
    <x v="3"/>
    <e v="#N/A"/>
    <n v="0"/>
    <x v="2"/>
    <x v="1"/>
    <x v="1"/>
    <x v="2"/>
    <x v="0"/>
    <b v="0"/>
    <n v="1298"/>
    <n v="1329"/>
  </r>
  <r>
    <n v="0"/>
    <n v="0"/>
    <x v="9"/>
    <n v="0"/>
    <x v="3"/>
    <e v="#N/A"/>
    <n v="0"/>
    <x v="2"/>
    <x v="1"/>
    <x v="1"/>
    <x v="2"/>
    <x v="0"/>
    <b v="0"/>
    <n v="1299"/>
    <n v="1330"/>
  </r>
  <r>
    <n v="0"/>
    <n v="0"/>
    <x v="9"/>
    <n v="0"/>
    <x v="3"/>
    <e v="#N/A"/>
    <n v="0"/>
    <x v="2"/>
    <x v="1"/>
    <x v="1"/>
    <x v="2"/>
    <x v="0"/>
    <b v="0"/>
    <n v="1300"/>
    <n v="1331"/>
  </r>
  <r>
    <n v="0"/>
    <n v="0"/>
    <x v="9"/>
    <n v="0"/>
    <x v="3"/>
    <e v="#N/A"/>
    <n v="0"/>
    <x v="2"/>
    <x v="1"/>
    <x v="1"/>
    <x v="2"/>
    <x v="0"/>
    <b v="0"/>
    <n v="1301"/>
    <n v="1332"/>
  </r>
  <r>
    <n v="0"/>
    <n v="0"/>
    <x v="9"/>
    <n v="0"/>
    <x v="3"/>
    <e v="#N/A"/>
    <n v="0"/>
    <x v="2"/>
    <x v="1"/>
    <x v="1"/>
    <x v="2"/>
    <x v="0"/>
    <b v="0"/>
    <n v="1302"/>
    <n v="1333"/>
  </r>
  <r>
    <n v="0"/>
    <n v="0"/>
    <x v="9"/>
    <n v="0"/>
    <x v="3"/>
    <e v="#N/A"/>
    <n v="0"/>
    <x v="2"/>
    <x v="1"/>
    <x v="1"/>
    <x v="2"/>
    <x v="0"/>
    <b v="0"/>
    <n v="1303"/>
    <n v="1334"/>
  </r>
  <r>
    <n v="0"/>
    <n v="0"/>
    <x v="9"/>
    <n v="0"/>
    <x v="3"/>
    <e v="#N/A"/>
    <n v="0"/>
    <x v="2"/>
    <x v="1"/>
    <x v="1"/>
    <x v="2"/>
    <x v="0"/>
    <b v="0"/>
    <n v="1304"/>
    <n v="1335"/>
  </r>
  <r>
    <n v="0"/>
    <n v="0"/>
    <x v="9"/>
    <n v="0"/>
    <x v="3"/>
    <e v="#N/A"/>
    <n v="0"/>
    <x v="2"/>
    <x v="1"/>
    <x v="1"/>
    <x v="2"/>
    <x v="0"/>
    <b v="0"/>
    <n v="1305"/>
    <n v="1336"/>
  </r>
  <r>
    <n v="0"/>
    <n v="0"/>
    <x v="9"/>
    <n v="0"/>
    <x v="3"/>
    <e v="#N/A"/>
    <n v="0"/>
    <x v="2"/>
    <x v="1"/>
    <x v="1"/>
    <x v="2"/>
    <x v="0"/>
    <b v="0"/>
    <n v="1306"/>
    <n v="1337"/>
  </r>
  <r>
    <n v="0"/>
    <n v="0"/>
    <x v="9"/>
    <n v="0"/>
    <x v="3"/>
    <e v="#N/A"/>
    <n v="0"/>
    <x v="2"/>
    <x v="1"/>
    <x v="1"/>
    <x v="2"/>
    <x v="0"/>
    <b v="0"/>
    <n v="1307"/>
    <n v="1338"/>
  </r>
  <r>
    <n v="0"/>
    <n v="0"/>
    <x v="9"/>
    <n v="0"/>
    <x v="3"/>
    <e v="#N/A"/>
    <n v="0"/>
    <x v="2"/>
    <x v="1"/>
    <x v="1"/>
    <x v="2"/>
    <x v="0"/>
    <b v="0"/>
    <n v="1308"/>
    <n v="1339"/>
  </r>
  <r>
    <n v="0"/>
    <n v="0"/>
    <x v="9"/>
    <n v="0"/>
    <x v="3"/>
    <e v="#N/A"/>
    <n v="0"/>
    <x v="2"/>
    <x v="1"/>
    <x v="1"/>
    <x v="2"/>
    <x v="0"/>
    <b v="0"/>
    <n v="1309"/>
    <n v="1340"/>
  </r>
  <r>
    <n v="0"/>
    <n v="0"/>
    <x v="9"/>
    <n v="0"/>
    <x v="3"/>
    <e v="#N/A"/>
    <n v="0"/>
    <x v="2"/>
    <x v="1"/>
    <x v="1"/>
    <x v="2"/>
    <x v="0"/>
    <b v="0"/>
    <n v="1310"/>
    <n v="1341"/>
  </r>
  <r>
    <n v="0"/>
    <n v="0"/>
    <x v="9"/>
    <n v="0"/>
    <x v="3"/>
    <e v="#N/A"/>
    <n v="0"/>
    <x v="2"/>
    <x v="1"/>
    <x v="1"/>
    <x v="2"/>
    <x v="0"/>
    <b v="0"/>
    <n v="1311"/>
    <n v="1342"/>
  </r>
  <r>
    <n v="0"/>
    <n v="0"/>
    <x v="9"/>
    <n v="0"/>
    <x v="3"/>
    <e v="#N/A"/>
    <n v="0"/>
    <x v="2"/>
    <x v="1"/>
    <x v="1"/>
    <x v="2"/>
    <x v="0"/>
    <b v="0"/>
    <n v="1312"/>
    <n v="1343"/>
  </r>
  <r>
    <n v="0"/>
    <n v="0"/>
    <x v="9"/>
    <n v="0"/>
    <x v="3"/>
    <e v="#N/A"/>
    <n v="0"/>
    <x v="2"/>
    <x v="1"/>
    <x v="1"/>
    <x v="2"/>
    <x v="0"/>
    <b v="0"/>
    <n v="1313"/>
    <n v="1344"/>
  </r>
  <r>
    <n v="0"/>
    <n v="0"/>
    <x v="9"/>
    <n v="0"/>
    <x v="3"/>
    <e v="#N/A"/>
    <n v="0"/>
    <x v="2"/>
    <x v="1"/>
    <x v="1"/>
    <x v="2"/>
    <x v="0"/>
    <b v="0"/>
    <n v="1314"/>
    <n v="1345"/>
  </r>
  <r>
    <n v="0"/>
    <n v="0"/>
    <x v="9"/>
    <n v="0"/>
    <x v="3"/>
    <e v="#N/A"/>
    <n v="0"/>
    <x v="2"/>
    <x v="1"/>
    <x v="1"/>
    <x v="2"/>
    <x v="0"/>
    <b v="0"/>
    <n v="1315"/>
    <n v="1346"/>
  </r>
  <r>
    <n v="0"/>
    <n v="0"/>
    <x v="9"/>
    <n v="0"/>
    <x v="3"/>
    <e v="#N/A"/>
    <n v="0"/>
    <x v="2"/>
    <x v="1"/>
    <x v="1"/>
    <x v="2"/>
    <x v="0"/>
    <b v="0"/>
    <n v="1316"/>
    <n v="1347"/>
  </r>
  <r>
    <n v="0"/>
    <n v="0"/>
    <x v="9"/>
    <n v="0"/>
    <x v="3"/>
    <e v="#N/A"/>
    <n v="0"/>
    <x v="2"/>
    <x v="1"/>
    <x v="1"/>
    <x v="2"/>
    <x v="0"/>
    <b v="0"/>
    <n v="1317"/>
    <n v="1348"/>
  </r>
  <r>
    <n v="0"/>
    <n v="0"/>
    <x v="9"/>
    <n v="0"/>
    <x v="3"/>
    <e v="#N/A"/>
    <n v="0"/>
    <x v="2"/>
    <x v="1"/>
    <x v="1"/>
    <x v="2"/>
    <x v="0"/>
    <b v="0"/>
    <n v="1318"/>
    <n v="1349"/>
  </r>
  <r>
    <n v="0"/>
    <n v="0"/>
    <x v="9"/>
    <n v="0"/>
    <x v="3"/>
    <e v="#N/A"/>
    <n v="0"/>
    <x v="2"/>
    <x v="1"/>
    <x v="1"/>
    <x v="2"/>
    <x v="0"/>
    <b v="0"/>
    <n v="1319"/>
    <n v="1350"/>
  </r>
  <r>
    <n v="0"/>
    <n v="0"/>
    <x v="9"/>
    <n v="0"/>
    <x v="3"/>
    <e v="#N/A"/>
    <n v="0"/>
    <x v="2"/>
    <x v="1"/>
    <x v="1"/>
    <x v="2"/>
    <x v="0"/>
    <b v="0"/>
    <n v="1320"/>
    <n v="1351"/>
  </r>
  <r>
    <n v="0"/>
    <n v="0"/>
    <x v="9"/>
    <n v="0"/>
    <x v="3"/>
    <e v="#N/A"/>
    <n v="0"/>
    <x v="2"/>
    <x v="1"/>
    <x v="1"/>
    <x v="2"/>
    <x v="0"/>
    <b v="0"/>
    <n v="1321"/>
    <n v="1352"/>
  </r>
  <r>
    <n v="0"/>
    <n v="0"/>
    <x v="9"/>
    <n v="0"/>
    <x v="3"/>
    <e v="#N/A"/>
    <n v="0"/>
    <x v="2"/>
    <x v="1"/>
    <x v="1"/>
    <x v="2"/>
    <x v="0"/>
    <b v="0"/>
    <n v="1322"/>
    <n v="1353"/>
  </r>
  <r>
    <n v="0"/>
    <n v="0"/>
    <x v="9"/>
    <n v="0"/>
    <x v="3"/>
    <e v="#N/A"/>
    <n v="0"/>
    <x v="2"/>
    <x v="1"/>
    <x v="1"/>
    <x v="2"/>
    <x v="0"/>
    <b v="0"/>
    <n v="1323"/>
    <n v="1354"/>
  </r>
  <r>
    <n v="0"/>
    <n v="0"/>
    <x v="9"/>
    <n v="0"/>
    <x v="3"/>
    <e v="#N/A"/>
    <n v="0"/>
    <x v="2"/>
    <x v="1"/>
    <x v="1"/>
    <x v="2"/>
    <x v="0"/>
    <b v="0"/>
    <n v="1324"/>
    <n v="1355"/>
  </r>
  <r>
    <n v="0"/>
    <n v="0"/>
    <x v="9"/>
    <n v="0"/>
    <x v="3"/>
    <e v="#N/A"/>
    <n v="0"/>
    <x v="2"/>
    <x v="1"/>
    <x v="1"/>
    <x v="2"/>
    <x v="0"/>
    <b v="0"/>
    <n v="1325"/>
    <n v="1356"/>
  </r>
  <r>
    <n v="0"/>
    <n v="0"/>
    <x v="9"/>
    <n v="0"/>
    <x v="3"/>
    <e v="#N/A"/>
    <n v="0"/>
    <x v="2"/>
    <x v="1"/>
    <x v="1"/>
    <x v="2"/>
    <x v="0"/>
    <b v="0"/>
    <n v="1326"/>
    <n v="1357"/>
  </r>
  <r>
    <n v="0"/>
    <n v="0"/>
    <x v="9"/>
    <n v="0"/>
    <x v="3"/>
    <e v="#N/A"/>
    <n v="0"/>
    <x v="2"/>
    <x v="1"/>
    <x v="1"/>
    <x v="2"/>
    <x v="0"/>
    <b v="0"/>
    <n v="1327"/>
    <n v="1358"/>
  </r>
  <r>
    <n v="0"/>
    <n v="0"/>
    <x v="9"/>
    <n v="0"/>
    <x v="3"/>
    <e v="#N/A"/>
    <n v="0"/>
    <x v="2"/>
    <x v="1"/>
    <x v="1"/>
    <x v="2"/>
    <x v="0"/>
    <b v="0"/>
    <n v="1328"/>
    <n v="1359"/>
  </r>
  <r>
    <n v="0"/>
    <n v="0"/>
    <x v="9"/>
    <n v="0"/>
    <x v="3"/>
    <e v="#N/A"/>
    <n v="0"/>
    <x v="2"/>
    <x v="1"/>
    <x v="1"/>
    <x v="2"/>
    <x v="0"/>
    <b v="0"/>
    <n v="1329"/>
    <n v="1360"/>
  </r>
  <r>
    <n v="0"/>
    <n v="0"/>
    <x v="9"/>
    <n v="0"/>
    <x v="3"/>
    <e v="#N/A"/>
    <n v="0"/>
    <x v="2"/>
    <x v="1"/>
    <x v="1"/>
    <x v="2"/>
    <x v="0"/>
    <b v="0"/>
    <n v="1330"/>
    <n v="1361"/>
  </r>
  <r>
    <n v="0"/>
    <n v="0"/>
    <x v="9"/>
    <n v="0"/>
    <x v="3"/>
    <e v="#N/A"/>
    <n v="0"/>
    <x v="2"/>
    <x v="1"/>
    <x v="1"/>
    <x v="2"/>
    <x v="0"/>
    <b v="0"/>
    <n v="1331"/>
    <n v="1362"/>
  </r>
  <r>
    <n v="0"/>
    <n v="0"/>
    <x v="9"/>
    <n v="0"/>
    <x v="3"/>
    <e v="#N/A"/>
    <n v="0"/>
    <x v="2"/>
    <x v="1"/>
    <x v="1"/>
    <x v="2"/>
    <x v="0"/>
    <b v="0"/>
    <n v="1332"/>
    <n v="1363"/>
  </r>
  <r>
    <n v="0"/>
    <n v="0"/>
    <x v="9"/>
    <n v="0"/>
    <x v="3"/>
    <e v="#N/A"/>
    <n v="0"/>
    <x v="2"/>
    <x v="1"/>
    <x v="1"/>
    <x v="2"/>
    <x v="0"/>
    <b v="0"/>
    <n v="1333"/>
    <n v="1364"/>
  </r>
  <r>
    <n v="0"/>
    <n v="0"/>
    <x v="9"/>
    <n v="0"/>
    <x v="3"/>
    <e v="#N/A"/>
    <n v="0"/>
    <x v="2"/>
    <x v="1"/>
    <x v="1"/>
    <x v="2"/>
    <x v="0"/>
    <b v="0"/>
    <n v="1334"/>
    <n v="1365"/>
  </r>
  <r>
    <n v="0"/>
    <n v="0"/>
    <x v="9"/>
    <n v="0"/>
    <x v="3"/>
    <e v="#N/A"/>
    <n v="0"/>
    <x v="2"/>
    <x v="1"/>
    <x v="1"/>
    <x v="2"/>
    <x v="0"/>
    <b v="0"/>
    <n v="1335"/>
    <n v="1366"/>
  </r>
  <r>
    <n v="0"/>
    <n v="0"/>
    <x v="9"/>
    <n v="0"/>
    <x v="3"/>
    <e v="#N/A"/>
    <n v="0"/>
    <x v="2"/>
    <x v="1"/>
    <x v="1"/>
    <x v="2"/>
    <x v="0"/>
    <b v="0"/>
    <n v="1336"/>
    <n v="1367"/>
  </r>
  <r>
    <n v="0"/>
    <n v="0"/>
    <x v="9"/>
    <n v="0"/>
    <x v="3"/>
    <e v="#N/A"/>
    <n v="0"/>
    <x v="2"/>
    <x v="1"/>
    <x v="1"/>
    <x v="2"/>
    <x v="0"/>
    <b v="0"/>
    <n v="1337"/>
    <n v="1368"/>
  </r>
  <r>
    <n v="0"/>
    <n v="0"/>
    <x v="9"/>
    <n v="0"/>
    <x v="3"/>
    <e v="#N/A"/>
    <n v="0"/>
    <x v="2"/>
    <x v="1"/>
    <x v="1"/>
    <x v="2"/>
    <x v="0"/>
    <b v="0"/>
    <n v="1338"/>
    <n v="1369"/>
  </r>
  <r>
    <n v="0"/>
    <n v="0"/>
    <x v="9"/>
    <n v="0"/>
    <x v="3"/>
    <e v="#N/A"/>
    <n v="0"/>
    <x v="2"/>
    <x v="1"/>
    <x v="1"/>
    <x v="2"/>
    <x v="0"/>
    <b v="0"/>
    <n v="1339"/>
    <n v="1370"/>
  </r>
  <r>
    <n v="0"/>
    <n v="0"/>
    <x v="9"/>
    <n v="0"/>
    <x v="3"/>
    <e v="#N/A"/>
    <n v="0"/>
    <x v="2"/>
    <x v="1"/>
    <x v="1"/>
    <x v="2"/>
    <x v="0"/>
    <b v="0"/>
    <n v="1340"/>
    <n v="1371"/>
  </r>
  <r>
    <n v="0"/>
    <n v="0"/>
    <x v="9"/>
    <n v="0"/>
    <x v="3"/>
    <e v="#N/A"/>
    <n v="0"/>
    <x v="2"/>
    <x v="1"/>
    <x v="1"/>
    <x v="2"/>
    <x v="0"/>
    <b v="0"/>
    <n v="1341"/>
    <n v="1372"/>
  </r>
  <r>
    <n v="0"/>
    <n v="0"/>
    <x v="9"/>
    <n v="0"/>
    <x v="3"/>
    <e v="#N/A"/>
    <n v="0"/>
    <x v="2"/>
    <x v="1"/>
    <x v="1"/>
    <x v="2"/>
    <x v="0"/>
    <b v="0"/>
    <n v="1342"/>
    <n v="1373"/>
  </r>
  <r>
    <n v="0"/>
    <n v="0"/>
    <x v="9"/>
    <n v="0"/>
    <x v="3"/>
    <e v="#N/A"/>
    <n v="0"/>
    <x v="2"/>
    <x v="1"/>
    <x v="1"/>
    <x v="2"/>
    <x v="0"/>
    <b v="0"/>
    <n v="1343"/>
    <n v="1374"/>
  </r>
  <r>
    <n v="0"/>
    <n v="0"/>
    <x v="9"/>
    <n v="0"/>
    <x v="3"/>
    <e v="#N/A"/>
    <n v="0"/>
    <x v="2"/>
    <x v="1"/>
    <x v="1"/>
    <x v="2"/>
    <x v="0"/>
    <b v="0"/>
    <n v="1344"/>
    <n v="1375"/>
  </r>
  <r>
    <n v="0"/>
    <n v="0"/>
    <x v="9"/>
    <n v="0"/>
    <x v="3"/>
    <e v="#N/A"/>
    <n v="0"/>
    <x v="2"/>
    <x v="1"/>
    <x v="1"/>
    <x v="2"/>
    <x v="0"/>
    <b v="0"/>
    <n v="1345"/>
    <n v="1376"/>
  </r>
  <r>
    <n v="0"/>
    <n v="0"/>
    <x v="9"/>
    <n v="0"/>
    <x v="3"/>
    <e v="#N/A"/>
    <n v="0"/>
    <x v="2"/>
    <x v="1"/>
    <x v="1"/>
    <x v="2"/>
    <x v="0"/>
    <b v="0"/>
    <n v="1346"/>
    <n v="1377"/>
  </r>
  <r>
    <n v="0"/>
    <n v="0"/>
    <x v="9"/>
    <n v="0"/>
    <x v="3"/>
    <e v="#N/A"/>
    <n v="0"/>
    <x v="2"/>
    <x v="1"/>
    <x v="1"/>
    <x v="2"/>
    <x v="0"/>
    <b v="0"/>
    <n v="1347"/>
    <n v="1378"/>
  </r>
  <r>
    <n v="0"/>
    <n v="0"/>
    <x v="9"/>
    <n v="0"/>
    <x v="3"/>
    <e v="#N/A"/>
    <n v="0"/>
    <x v="2"/>
    <x v="1"/>
    <x v="1"/>
    <x v="2"/>
    <x v="0"/>
    <b v="0"/>
    <n v="1348"/>
    <n v="1379"/>
  </r>
  <r>
    <n v="0"/>
    <n v="0"/>
    <x v="9"/>
    <n v="0"/>
    <x v="3"/>
    <e v="#N/A"/>
    <n v="0"/>
    <x v="2"/>
    <x v="1"/>
    <x v="1"/>
    <x v="2"/>
    <x v="0"/>
    <b v="0"/>
    <n v="1349"/>
    <n v="1380"/>
  </r>
  <r>
    <n v="0"/>
    <n v="0"/>
    <x v="9"/>
    <n v="0"/>
    <x v="3"/>
    <e v="#N/A"/>
    <n v="0"/>
    <x v="2"/>
    <x v="1"/>
    <x v="1"/>
    <x v="2"/>
    <x v="0"/>
    <b v="0"/>
    <n v="1350"/>
    <n v="1381"/>
  </r>
  <r>
    <n v="0"/>
    <n v="0"/>
    <x v="9"/>
    <n v="0"/>
    <x v="3"/>
    <e v="#N/A"/>
    <n v="0"/>
    <x v="2"/>
    <x v="1"/>
    <x v="1"/>
    <x v="2"/>
    <x v="0"/>
    <b v="0"/>
    <n v="1351"/>
    <n v="1382"/>
  </r>
  <r>
    <n v="0"/>
    <n v="0"/>
    <x v="9"/>
    <n v="0"/>
    <x v="3"/>
    <e v="#N/A"/>
    <n v="0"/>
    <x v="2"/>
    <x v="1"/>
    <x v="1"/>
    <x v="2"/>
    <x v="0"/>
    <b v="0"/>
    <n v="1352"/>
    <n v="1383"/>
  </r>
  <r>
    <n v="0"/>
    <n v="0"/>
    <x v="9"/>
    <n v="0"/>
    <x v="3"/>
    <e v="#N/A"/>
    <n v="0"/>
    <x v="2"/>
    <x v="1"/>
    <x v="1"/>
    <x v="2"/>
    <x v="0"/>
    <b v="0"/>
    <n v="1353"/>
    <n v="1384"/>
  </r>
  <r>
    <n v="0"/>
    <n v="0"/>
    <x v="9"/>
    <n v="0"/>
    <x v="3"/>
    <e v="#N/A"/>
    <n v="0"/>
    <x v="2"/>
    <x v="1"/>
    <x v="1"/>
    <x v="2"/>
    <x v="0"/>
    <b v="0"/>
    <n v="1354"/>
    <n v="1385"/>
  </r>
  <r>
    <n v="0"/>
    <n v="0"/>
    <x v="9"/>
    <n v="0"/>
    <x v="3"/>
    <e v="#N/A"/>
    <n v="0"/>
    <x v="2"/>
    <x v="1"/>
    <x v="1"/>
    <x v="2"/>
    <x v="0"/>
    <b v="0"/>
    <n v="1355"/>
    <n v="1386"/>
  </r>
  <r>
    <n v="0"/>
    <n v="0"/>
    <x v="9"/>
    <n v="0"/>
    <x v="3"/>
    <e v="#N/A"/>
    <n v="0"/>
    <x v="2"/>
    <x v="1"/>
    <x v="1"/>
    <x v="2"/>
    <x v="0"/>
    <b v="0"/>
    <n v="1356"/>
    <n v="1387"/>
  </r>
  <r>
    <n v="0"/>
    <n v="0"/>
    <x v="9"/>
    <n v="0"/>
    <x v="3"/>
    <e v="#N/A"/>
    <n v="0"/>
    <x v="2"/>
    <x v="1"/>
    <x v="1"/>
    <x v="2"/>
    <x v="0"/>
    <b v="0"/>
    <n v="1357"/>
    <n v="1388"/>
  </r>
  <r>
    <n v="0"/>
    <n v="0"/>
    <x v="9"/>
    <n v="0"/>
    <x v="3"/>
    <e v="#N/A"/>
    <n v="0"/>
    <x v="2"/>
    <x v="1"/>
    <x v="1"/>
    <x v="2"/>
    <x v="0"/>
    <b v="0"/>
    <n v="1358"/>
    <n v="1389"/>
  </r>
  <r>
    <n v="0"/>
    <n v="0"/>
    <x v="9"/>
    <n v="0"/>
    <x v="3"/>
    <e v="#N/A"/>
    <n v="0"/>
    <x v="2"/>
    <x v="1"/>
    <x v="1"/>
    <x v="2"/>
    <x v="0"/>
    <b v="0"/>
    <n v="1359"/>
    <n v="1390"/>
  </r>
  <r>
    <n v="0"/>
    <n v="0"/>
    <x v="9"/>
    <n v="0"/>
    <x v="3"/>
    <e v="#N/A"/>
    <n v="0"/>
    <x v="2"/>
    <x v="1"/>
    <x v="1"/>
    <x v="2"/>
    <x v="0"/>
    <b v="0"/>
    <n v="1360"/>
    <n v="1391"/>
  </r>
  <r>
    <n v="0"/>
    <n v="0"/>
    <x v="9"/>
    <n v="0"/>
    <x v="3"/>
    <e v="#N/A"/>
    <n v="0"/>
    <x v="2"/>
    <x v="1"/>
    <x v="1"/>
    <x v="2"/>
    <x v="0"/>
    <b v="0"/>
    <n v="1361"/>
    <n v="1392"/>
  </r>
  <r>
    <n v="0"/>
    <n v="0"/>
    <x v="9"/>
    <n v="0"/>
    <x v="3"/>
    <e v="#N/A"/>
    <n v="0"/>
    <x v="2"/>
    <x v="1"/>
    <x v="1"/>
    <x v="2"/>
    <x v="0"/>
    <b v="0"/>
    <n v="1362"/>
    <n v="1393"/>
  </r>
  <r>
    <n v="0"/>
    <n v="0"/>
    <x v="9"/>
    <n v="0"/>
    <x v="3"/>
    <e v="#N/A"/>
    <n v="0"/>
    <x v="2"/>
    <x v="1"/>
    <x v="1"/>
    <x v="2"/>
    <x v="0"/>
    <b v="0"/>
    <n v="1363"/>
    <n v="1394"/>
  </r>
  <r>
    <n v="0"/>
    <n v="0"/>
    <x v="9"/>
    <n v="0"/>
    <x v="3"/>
    <e v="#N/A"/>
    <n v="0"/>
    <x v="2"/>
    <x v="1"/>
    <x v="1"/>
    <x v="2"/>
    <x v="0"/>
    <b v="0"/>
    <n v="1364"/>
    <n v="1395"/>
  </r>
  <r>
    <n v="0"/>
    <n v="0"/>
    <x v="9"/>
    <n v="0"/>
    <x v="3"/>
    <e v="#N/A"/>
    <n v="0"/>
    <x v="2"/>
    <x v="1"/>
    <x v="1"/>
    <x v="2"/>
    <x v="0"/>
    <b v="0"/>
    <n v="1365"/>
    <n v="1396"/>
  </r>
  <r>
    <n v="0"/>
    <n v="0"/>
    <x v="9"/>
    <n v="0"/>
    <x v="3"/>
    <e v="#N/A"/>
    <n v="0"/>
    <x v="2"/>
    <x v="1"/>
    <x v="1"/>
    <x v="2"/>
    <x v="0"/>
    <b v="0"/>
    <n v="1366"/>
    <n v="1397"/>
  </r>
  <r>
    <n v="0"/>
    <n v="0"/>
    <x v="9"/>
    <n v="0"/>
    <x v="3"/>
    <e v="#N/A"/>
    <n v="0"/>
    <x v="2"/>
    <x v="1"/>
    <x v="1"/>
    <x v="2"/>
    <x v="0"/>
    <b v="0"/>
    <n v="1367"/>
    <n v="1398"/>
  </r>
  <r>
    <n v="0"/>
    <n v="0"/>
    <x v="9"/>
    <n v="0"/>
    <x v="3"/>
    <e v="#N/A"/>
    <n v="0"/>
    <x v="2"/>
    <x v="1"/>
    <x v="1"/>
    <x v="2"/>
    <x v="0"/>
    <b v="0"/>
    <n v="1368"/>
    <n v="1399"/>
  </r>
  <r>
    <n v="0"/>
    <n v="0"/>
    <x v="9"/>
    <n v="0"/>
    <x v="3"/>
    <e v="#N/A"/>
    <n v="0"/>
    <x v="2"/>
    <x v="1"/>
    <x v="1"/>
    <x v="2"/>
    <x v="0"/>
    <b v="0"/>
    <n v="1369"/>
    <n v="1400"/>
  </r>
  <r>
    <n v="0"/>
    <n v="0"/>
    <x v="9"/>
    <n v="0"/>
    <x v="3"/>
    <e v="#N/A"/>
    <n v="0"/>
    <x v="2"/>
    <x v="1"/>
    <x v="1"/>
    <x v="2"/>
    <x v="0"/>
    <b v="0"/>
    <n v="1370"/>
    <n v="1401"/>
  </r>
  <r>
    <n v="0"/>
    <n v="0"/>
    <x v="9"/>
    <n v="0"/>
    <x v="3"/>
    <e v="#N/A"/>
    <n v="0"/>
    <x v="2"/>
    <x v="1"/>
    <x v="1"/>
    <x v="2"/>
    <x v="0"/>
    <b v="0"/>
    <n v="1371"/>
    <n v="1402"/>
  </r>
  <r>
    <n v="0"/>
    <n v="0"/>
    <x v="9"/>
    <n v="0"/>
    <x v="3"/>
    <e v="#N/A"/>
    <n v="0"/>
    <x v="2"/>
    <x v="1"/>
    <x v="1"/>
    <x v="2"/>
    <x v="0"/>
    <b v="0"/>
    <n v="1372"/>
    <n v="1403"/>
  </r>
  <r>
    <n v="0"/>
    <n v="0"/>
    <x v="9"/>
    <n v="0"/>
    <x v="3"/>
    <e v="#N/A"/>
    <n v="0"/>
    <x v="2"/>
    <x v="1"/>
    <x v="1"/>
    <x v="2"/>
    <x v="0"/>
    <b v="0"/>
    <n v="1373"/>
    <n v="1404"/>
  </r>
  <r>
    <n v="0"/>
    <n v="0"/>
    <x v="9"/>
    <n v="0"/>
    <x v="3"/>
    <e v="#N/A"/>
    <n v="0"/>
    <x v="2"/>
    <x v="1"/>
    <x v="1"/>
    <x v="2"/>
    <x v="0"/>
    <b v="0"/>
    <n v="1374"/>
    <n v="1405"/>
  </r>
  <r>
    <n v="0"/>
    <n v="0"/>
    <x v="9"/>
    <n v="0"/>
    <x v="3"/>
    <e v="#N/A"/>
    <n v="0"/>
    <x v="2"/>
    <x v="1"/>
    <x v="1"/>
    <x v="2"/>
    <x v="0"/>
    <b v="0"/>
    <n v="1375"/>
    <n v="1406"/>
  </r>
  <r>
    <n v="0"/>
    <n v="0"/>
    <x v="9"/>
    <n v="0"/>
    <x v="3"/>
    <e v="#N/A"/>
    <n v="0"/>
    <x v="2"/>
    <x v="1"/>
    <x v="1"/>
    <x v="2"/>
    <x v="0"/>
    <b v="0"/>
    <n v="1376"/>
    <n v="1407"/>
  </r>
  <r>
    <n v="0"/>
    <n v="0"/>
    <x v="9"/>
    <n v="0"/>
    <x v="3"/>
    <e v="#N/A"/>
    <n v="0"/>
    <x v="2"/>
    <x v="1"/>
    <x v="1"/>
    <x v="2"/>
    <x v="0"/>
    <b v="0"/>
    <n v="1377"/>
    <n v="1408"/>
  </r>
  <r>
    <n v="0"/>
    <n v="0"/>
    <x v="9"/>
    <n v="0"/>
    <x v="3"/>
    <e v="#N/A"/>
    <n v="0"/>
    <x v="2"/>
    <x v="1"/>
    <x v="1"/>
    <x v="2"/>
    <x v="0"/>
    <b v="0"/>
    <n v="1378"/>
    <n v="1409"/>
  </r>
  <r>
    <n v="0"/>
    <n v="0"/>
    <x v="9"/>
    <n v="0"/>
    <x v="3"/>
    <e v="#N/A"/>
    <n v="0"/>
    <x v="2"/>
    <x v="1"/>
    <x v="1"/>
    <x v="2"/>
    <x v="0"/>
    <b v="0"/>
    <n v="1379"/>
    <n v="1410"/>
  </r>
  <r>
    <n v="0"/>
    <n v="0"/>
    <x v="9"/>
    <n v="0"/>
    <x v="3"/>
    <e v="#N/A"/>
    <n v="0"/>
    <x v="2"/>
    <x v="1"/>
    <x v="1"/>
    <x v="2"/>
    <x v="0"/>
    <b v="0"/>
    <n v="1380"/>
    <n v="1411"/>
  </r>
  <r>
    <n v="0"/>
    <n v="0"/>
    <x v="9"/>
    <n v="0"/>
    <x v="3"/>
    <e v="#N/A"/>
    <n v="0"/>
    <x v="2"/>
    <x v="1"/>
    <x v="1"/>
    <x v="2"/>
    <x v="0"/>
    <b v="0"/>
    <n v="1381"/>
    <n v="1412"/>
  </r>
  <r>
    <n v="0"/>
    <n v="0"/>
    <x v="9"/>
    <n v="0"/>
    <x v="3"/>
    <e v="#N/A"/>
    <n v="0"/>
    <x v="2"/>
    <x v="1"/>
    <x v="1"/>
    <x v="2"/>
    <x v="0"/>
    <b v="0"/>
    <n v="1382"/>
    <n v="1413"/>
  </r>
  <r>
    <n v="0"/>
    <n v="0"/>
    <x v="9"/>
    <n v="0"/>
    <x v="3"/>
    <e v="#N/A"/>
    <n v="0"/>
    <x v="2"/>
    <x v="1"/>
    <x v="1"/>
    <x v="2"/>
    <x v="0"/>
    <b v="0"/>
    <n v="1383"/>
    <n v="1414"/>
  </r>
  <r>
    <n v="0"/>
    <n v="0"/>
    <x v="9"/>
    <n v="0"/>
    <x v="3"/>
    <e v="#N/A"/>
    <n v="0"/>
    <x v="2"/>
    <x v="1"/>
    <x v="1"/>
    <x v="2"/>
    <x v="0"/>
    <b v="0"/>
    <n v="1384"/>
    <n v="1415"/>
  </r>
  <r>
    <n v="0"/>
    <n v="0"/>
    <x v="9"/>
    <n v="0"/>
    <x v="3"/>
    <e v="#N/A"/>
    <n v="0"/>
    <x v="2"/>
    <x v="1"/>
    <x v="1"/>
    <x v="2"/>
    <x v="0"/>
    <b v="0"/>
    <n v="1385"/>
    <n v="1416"/>
  </r>
  <r>
    <n v="0"/>
    <n v="0"/>
    <x v="9"/>
    <n v="0"/>
    <x v="3"/>
    <e v="#N/A"/>
    <n v="0"/>
    <x v="2"/>
    <x v="1"/>
    <x v="1"/>
    <x v="2"/>
    <x v="0"/>
    <b v="0"/>
    <n v="1386"/>
    <n v="1417"/>
  </r>
  <r>
    <n v="0"/>
    <n v="0"/>
    <x v="9"/>
    <n v="0"/>
    <x v="3"/>
    <e v="#N/A"/>
    <n v="0"/>
    <x v="2"/>
    <x v="1"/>
    <x v="1"/>
    <x v="2"/>
    <x v="0"/>
    <b v="0"/>
    <n v="1387"/>
    <n v="1418"/>
  </r>
  <r>
    <n v="0"/>
    <n v="0"/>
    <x v="9"/>
    <n v="0"/>
    <x v="3"/>
    <e v="#N/A"/>
    <n v="0"/>
    <x v="2"/>
    <x v="1"/>
    <x v="1"/>
    <x v="2"/>
    <x v="0"/>
    <b v="0"/>
    <n v="1388"/>
    <n v="1419"/>
  </r>
  <r>
    <n v="0"/>
    <n v="0"/>
    <x v="9"/>
    <n v="0"/>
    <x v="3"/>
    <e v="#N/A"/>
    <n v="0"/>
    <x v="2"/>
    <x v="1"/>
    <x v="1"/>
    <x v="2"/>
    <x v="0"/>
    <b v="0"/>
    <n v="1389"/>
    <n v="1420"/>
  </r>
  <r>
    <n v="0"/>
    <n v="0"/>
    <x v="9"/>
    <n v="0"/>
    <x v="3"/>
    <e v="#N/A"/>
    <n v="0"/>
    <x v="2"/>
    <x v="1"/>
    <x v="1"/>
    <x v="2"/>
    <x v="0"/>
    <b v="0"/>
    <n v="1390"/>
    <n v="1421"/>
  </r>
  <r>
    <n v="0"/>
    <n v="0"/>
    <x v="9"/>
    <n v="0"/>
    <x v="3"/>
    <e v="#N/A"/>
    <n v="0"/>
    <x v="2"/>
    <x v="1"/>
    <x v="1"/>
    <x v="2"/>
    <x v="0"/>
    <b v="0"/>
    <n v="1391"/>
    <n v="1422"/>
  </r>
  <r>
    <n v="0"/>
    <n v="0"/>
    <x v="9"/>
    <n v="0"/>
    <x v="3"/>
    <e v="#N/A"/>
    <n v="0"/>
    <x v="2"/>
    <x v="1"/>
    <x v="1"/>
    <x v="2"/>
    <x v="0"/>
    <b v="0"/>
    <n v="1392"/>
    <n v="1423"/>
  </r>
  <r>
    <n v="0"/>
    <n v="0"/>
    <x v="9"/>
    <n v="0"/>
    <x v="3"/>
    <e v="#N/A"/>
    <n v="0"/>
    <x v="2"/>
    <x v="1"/>
    <x v="1"/>
    <x v="2"/>
    <x v="0"/>
    <b v="0"/>
    <n v="1393"/>
    <n v="1424"/>
  </r>
  <r>
    <n v="0"/>
    <n v="0"/>
    <x v="9"/>
    <n v="0"/>
    <x v="3"/>
    <e v="#N/A"/>
    <n v="0"/>
    <x v="2"/>
    <x v="1"/>
    <x v="1"/>
    <x v="2"/>
    <x v="0"/>
    <b v="0"/>
    <n v="1394"/>
    <n v="1425"/>
  </r>
  <r>
    <n v="0"/>
    <n v="0"/>
    <x v="9"/>
    <n v="0"/>
    <x v="3"/>
    <e v="#N/A"/>
    <n v="0"/>
    <x v="2"/>
    <x v="1"/>
    <x v="1"/>
    <x v="2"/>
    <x v="0"/>
    <b v="0"/>
    <n v="1395"/>
    <n v="1426"/>
  </r>
  <r>
    <n v="0"/>
    <n v="0"/>
    <x v="9"/>
    <n v="0"/>
    <x v="3"/>
    <e v="#N/A"/>
    <n v="0"/>
    <x v="2"/>
    <x v="1"/>
    <x v="1"/>
    <x v="2"/>
    <x v="0"/>
    <b v="0"/>
    <n v="1396"/>
    <n v="1427"/>
  </r>
  <r>
    <n v="0"/>
    <n v="0"/>
    <x v="9"/>
    <n v="0"/>
    <x v="3"/>
    <e v="#N/A"/>
    <n v="0"/>
    <x v="2"/>
    <x v="1"/>
    <x v="1"/>
    <x v="2"/>
    <x v="0"/>
    <b v="0"/>
    <n v="1397"/>
    <n v="1428"/>
  </r>
  <r>
    <n v="0"/>
    <n v="0"/>
    <x v="9"/>
    <n v="0"/>
    <x v="3"/>
    <e v="#N/A"/>
    <n v="0"/>
    <x v="2"/>
    <x v="1"/>
    <x v="1"/>
    <x v="2"/>
    <x v="0"/>
    <b v="0"/>
    <n v="1398"/>
    <n v="1429"/>
  </r>
  <r>
    <n v="0"/>
    <n v="0"/>
    <x v="9"/>
    <n v="0"/>
    <x v="3"/>
    <e v="#N/A"/>
    <n v="0"/>
    <x v="2"/>
    <x v="1"/>
    <x v="1"/>
    <x v="2"/>
    <x v="0"/>
    <b v="0"/>
    <n v="1399"/>
    <n v="1430"/>
  </r>
  <r>
    <n v="0"/>
    <n v="0"/>
    <x v="9"/>
    <n v="0"/>
    <x v="3"/>
    <e v="#N/A"/>
    <n v="0"/>
    <x v="2"/>
    <x v="1"/>
    <x v="1"/>
    <x v="2"/>
    <x v="0"/>
    <b v="0"/>
    <n v="1400"/>
    <n v="1431"/>
  </r>
  <r>
    <n v="0"/>
    <n v="0"/>
    <x v="9"/>
    <n v="0"/>
    <x v="3"/>
    <e v="#N/A"/>
    <n v="0"/>
    <x v="2"/>
    <x v="1"/>
    <x v="1"/>
    <x v="2"/>
    <x v="0"/>
    <b v="0"/>
    <n v="1401"/>
    <n v="1432"/>
  </r>
  <r>
    <n v="0"/>
    <n v="0"/>
    <x v="9"/>
    <n v="0"/>
    <x v="3"/>
    <e v="#N/A"/>
    <n v="0"/>
    <x v="2"/>
    <x v="1"/>
    <x v="1"/>
    <x v="2"/>
    <x v="0"/>
    <b v="0"/>
    <n v="1402"/>
    <n v="1433"/>
  </r>
  <r>
    <n v="0"/>
    <n v="0"/>
    <x v="9"/>
    <n v="0"/>
    <x v="3"/>
    <e v="#N/A"/>
    <n v="0"/>
    <x v="2"/>
    <x v="1"/>
    <x v="1"/>
    <x v="2"/>
    <x v="0"/>
    <b v="0"/>
    <n v="1403"/>
    <n v="1434"/>
  </r>
  <r>
    <n v="0"/>
    <n v="0"/>
    <x v="9"/>
    <n v="0"/>
    <x v="3"/>
    <e v="#N/A"/>
    <n v="0"/>
    <x v="2"/>
    <x v="1"/>
    <x v="1"/>
    <x v="2"/>
    <x v="0"/>
    <b v="0"/>
    <n v="1404"/>
    <n v="1435"/>
  </r>
  <r>
    <n v="0"/>
    <n v="0"/>
    <x v="9"/>
    <n v="0"/>
    <x v="3"/>
    <e v="#N/A"/>
    <n v="0"/>
    <x v="2"/>
    <x v="1"/>
    <x v="1"/>
    <x v="2"/>
    <x v="0"/>
    <b v="0"/>
    <n v="1405"/>
    <n v="1436"/>
  </r>
  <r>
    <n v="0"/>
    <n v="0"/>
    <x v="9"/>
    <n v="0"/>
    <x v="3"/>
    <e v="#N/A"/>
    <n v="0"/>
    <x v="2"/>
    <x v="1"/>
    <x v="1"/>
    <x v="2"/>
    <x v="0"/>
    <b v="0"/>
    <n v="1406"/>
    <n v="1437"/>
  </r>
  <r>
    <n v="0"/>
    <n v="0"/>
    <x v="9"/>
    <n v="0"/>
    <x v="3"/>
    <e v="#N/A"/>
    <n v="0"/>
    <x v="2"/>
    <x v="1"/>
    <x v="1"/>
    <x v="2"/>
    <x v="0"/>
    <b v="0"/>
    <n v="1407"/>
    <n v="1438"/>
  </r>
  <r>
    <n v="0"/>
    <n v="0"/>
    <x v="9"/>
    <n v="0"/>
    <x v="3"/>
    <e v="#N/A"/>
    <n v="0"/>
    <x v="2"/>
    <x v="1"/>
    <x v="1"/>
    <x v="2"/>
    <x v="0"/>
    <b v="0"/>
    <n v="1408"/>
    <n v="1439"/>
  </r>
  <r>
    <n v="0"/>
    <n v="0"/>
    <x v="9"/>
    <n v="0"/>
    <x v="3"/>
    <e v="#N/A"/>
    <n v="0"/>
    <x v="2"/>
    <x v="1"/>
    <x v="1"/>
    <x v="2"/>
    <x v="0"/>
    <b v="0"/>
    <n v="1409"/>
    <n v="1440"/>
  </r>
  <r>
    <n v="0"/>
    <n v="0"/>
    <x v="9"/>
    <n v="0"/>
    <x v="3"/>
    <e v="#N/A"/>
    <n v="0"/>
    <x v="2"/>
    <x v="1"/>
    <x v="1"/>
    <x v="2"/>
    <x v="0"/>
    <b v="0"/>
    <n v="1410"/>
    <n v="1441"/>
  </r>
  <r>
    <n v="0"/>
    <n v="0"/>
    <x v="9"/>
    <n v="0"/>
    <x v="3"/>
    <e v="#N/A"/>
    <n v="0"/>
    <x v="2"/>
    <x v="1"/>
    <x v="1"/>
    <x v="2"/>
    <x v="0"/>
    <b v="0"/>
    <n v="1411"/>
    <n v="1442"/>
  </r>
  <r>
    <n v="0"/>
    <n v="0"/>
    <x v="9"/>
    <n v="0"/>
    <x v="3"/>
    <e v="#N/A"/>
    <n v="0"/>
    <x v="2"/>
    <x v="1"/>
    <x v="1"/>
    <x v="2"/>
    <x v="0"/>
    <b v="0"/>
    <n v="1412"/>
    <n v="1443"/>
  </r>
  <r>
    <n v="0"/>
    <n v="0"/>
    <x v="9"/>
    <n v="0"/>
    <x v="3"/>
    <e v="#N/A"/>
    <n v="0"/>
    <x v="2"/>
    <x v="1"/>
    <x v="1"/>
    <x v="2"/>
    <x v="0"/>
    <b v="0"/>
    <n v="1413"/>
    <n v="1444"/>
  </r>
  <r>
    <n v="0"/>
    <n v="0"/>
    <x v="9"/>
    <n v="0"/>
    <x v="3"/>
    <e v="#N/A"/>
    <n v="0"/>
    <x v="2"/>
    <x v="1"/>
    <x v="1"/>
    <x v="2"/>
    <x v="0"/>
    <b v="0"/>
    <n v="1414"/>
    <n v="1445"/>
  </r>
  <r>
    <n v="0"/>
    <n v="0"/>
    <x v="9"/>
    <n v="0"/>
    <x v="3"/>
    <e v="#N/A"/>
    <n v="0"/>
    <x v="2"/>
    <x v="1"/>
    <x v="1"/>
    <x v="2"/>
    <x v="0"/>
    <b v="0"/>
    <n v="1415"/>
    <n v="1446"/>
  </r>
  <r>
    <n v="0"/>
    <n v="0"/>
    <x v="9"/>
    <n v="0"/>
    <x v="3"/>
    <e v="#N/A"/>
    <n v="0"/>
    <x v="2"/>
    <x v="1"/>
    <x v="1"/>
    <x v="2"/>
    <x v="0"/>
    <b v="0"/>
    <n v="1416"/>
    <n v="1447"/>
  </r>
  <r>
    <n v="0"/>
    <n v="0"/>
    <x v="9"/>
    <n v="0"/>
    <x v="3"/>
    <e v="#N/A"/>
    <n v="0"/>
    <x v="2"/>
    <x v="1"/>
    <x v="1"/>
    <x v="2"/>
    <x v="0"/>
    <b v="0"/>
    <n v="1417"/>
    <n v="1448"/>
  </r>
  <r>
    <n v="0"/>
    <n v="0"/>
    <x v="9"/>
    <n v="0"/>
    <x v="3"/>
    <e v="#N/A"/>
    <n v="0"/>
    <x v="2"/>
    <x v="1"/>
    <x v="1"/>
    <x v="2"/>
    <x v="0"/>
    <b v="0"/>
    <n v="1418"/>
    <n v="1449"/>
  </r>
  <r>
    <n v="0"/>
    <n v="0"/>
    <x v="9"/>
    <n v="0"/>
    <x v="3"/>
    <e v="#N/A"/>
    <n v="0"/>
    <x v="2"/>
    <x v="1"/>
    <x v="1"/>
    <x v="2"/>
    <x v="0"/>
    <b v="0"/>
    <n v="1419"/>
    <n v="1450"/>
  </r>
  <r>
    <n v="0"/>
    <n v="0"/>
    <x v="9"/>
    <n v="0"/>
    <x v="3"/>
    <e v="#N/A"/>
    <n v="0"/>
    <x v="2"/>
    <x v="1"/>
    <x v="1"/>
    <x v="2"/>
    <x v="0"/>
    <b v="0"/>
    <n v="1420"/>
    <n v="1451"/>
  </r>
  <r>
    <n v="0"/>
    <n v="0"/>
    <x v="9"/>
    <n v="0"/>
    <x v="3"/>
    <e v="#N/A"/>
    <n v="0"/>
    <x v="2"/>
    <x v="1"/>
    <x v="1"/>
    <x v="2"/>
    <x v="0"/>
    <b v="0"/>
    <n v="1421"/>
    <n v="1452"/>
  </r>
  <r>
    <n v="0"/>
    <n v="0"/>
    <x v="9"/>
    <n v="0"/>
    <x v="3"/>
    <e v="#N/A"/>
    <n v="0"/>
    <x v="2"/>
    <x v="1"/>
    <x v="1"/>
    <x v="2"/>
    <x v="0"/>
    <b v="0"/>
    <n v="1422"/>
    <n v="1453"/>
  </r>
  <r>
    <n v="0"/>
    <n v="0"/>
    <x v="9"/>
    <n v="0"/>
    <x v="3"/>
    <e v="#N/A"/>
    <n v="0"/>
    <x v="2"/>
    <x v="1"/>
    <x v="1"/>
    <x v="2"/>
    <x v="0"/>
    <b v="0"/>
    <n v="1423"/>
    <n v="1454"/>
  </r>
  <r>
    <n v="0"/>
    <n v="0"/>
    <x v="9"/>
    <n v="0"/>
    <x v="3"/>
    <e v="#N/A"/>
    <n v="0"/>
    <x v="2"/>
    <x v="1"/>
    <x v="1"/>
    <x v="2"/>
    <x v="0"/>
    <b v="0"/>
    <n v="1424"/>
    <n v="1455"/>
  </r>
  <r>
    <n v="0"/>
    <n v="0"/>
    <x v="9"/>
    <n v="0"/>
    <x v="3"/>
    <e v="#N/A"/>
    <n v="0"/>
    <x v="2"/>
    <x v="1"/>
    <x v="1"/>
    <x v="2"/>
    <x v="0"/>
    <b v="0"/>
    <n v="1425"/>
    <n v="1456"/>
  </r>
  <r>
    <n v="0"/>
    <n v="0"/>
    <x v="9"/>
    <n v="0"/>
    <x v="3"/>
    <e v="#N/A"/>
    <n v="0"/>
    <x v="2"/>
    <x v="1"/>
    <x v="1"/>
    <x v="2"/>
    <x v="0"/>
    <b v="0"/>
    <n v="1426"/>
    <n v="1457"/>
  </r>
  <r>
    <n v="0"/>
    <n v="0"/>
    <x v="9"/>
    <n v="0"/>
    <x v="3"/>
    <e v="#N/A"/>
    <n v="0"/>
    <x v="2"/>
    <x v="1"/>
    <x v="1"/>
    <x v="2"/>
    <x v="0"/>
    <b v="0"/>
    <n v="1427"/>
    <n v="1458"/>
  </r>
  <r>
    <n v="0"/>
    <n v="0"/>
    <x v="9"/>
    <n v="0"/>
    <x v="3"/>
    <e v="#N/A"/>
    <n v="0"/>
    <x v="2"/>
    <x v="1"/>
    <x v="1"/>
    <x v="2"/>
    <x v="0"/>
    <b v="0"/>
    <n v="1428"/>
    <n v="1459"/>
  </r>
  <r>
    <n v="0"/>
    <n v="0"/>
    <x v="9"/>
    <n v="0"/>
    <x v="3"/>
    <e v="#N/A"/>
    <n v="0"/>
    <x v="2"/>
    <x v="1"/>
    <x v="1"/>
    <x v="2"/>
    <x v="0"/>
    <b v="0"/>
    <n v="1429"/>
    <n v="1460"/>
  </r>
  <r>
    <n v="0"/>
    <n v="0"/>
    <x v="9"/>
    <n v="0"/>
    <x v="3"/>
    <e v="#N/A"/>
    <n v="0"/>
    <x v="2"/>
    <x v="1"/>
    <x v="1"/>
    <x v="2"/>
    <x v="0"/>
    <b v="0"/>
    <n v="1430"/>
    <n v="1461"/>
  </r>
  <r>
    <n v="0"/>
    <n v="0"/>
    <x v="9"/>
    <n v="0"/>
    <x v="3"/>
    <e v="#N/A"/>
    <n v="0"/>
    <x v="2"/>
    <x v="1"/>
    <x v="1"/>
    <x v="2"/>
    <x v="0"/>
    <b v="0"/>
    <n v="1431"/>
    <n v="1462"/>
  </r>
  <r>
    <n v="0"/>
    <n v="0"/>
    <x v="9"/>
    <n v="0"/>
    <x v="3"/>
    <e v="#N/A"/>
    <n v="0"/>
    <x v="2"/>
    <x v="1"/>
    <x v="1"/>
    <x v="2"/>
    <x v="0"/>
    <b v="0"/>
    <n v="1432"/>
    <n v="1463"/>
  </r>
  <r>
    <n v="0"/>
    <n v="0"/>
    <x v="9"/>
    <n v="0"/>
    <x v="3"/>
    <e v="#N/A"/>
    <n v="0"/>
    <x v="2"/>
    <x v="1"/>
    <x v="1"/>
    <x v="2"/>
    <x v="0"/>
    <b v="0"/>
    <n v="1433"/>
    <n v="1464"/>
  </r>
  <r>
    <n v="0"/>
    <n v="0"/>
    <x v="9"/>
    <n v="0"/>
    <x v="3"/>
    <e v="#N/A"/>
    <n v="0"/>
    <x v="2"/>
    <x v="1"/>
    <x v="1"/>
    <x v="2"/>
    <x v="0"/>
    <b v="0"/>
    <n v="1434"/>
    <n v="1465"/>
  </r>
  <r>
    <n v="0"/>
    <n v="0"/>
    <x v="9"/>
    <n v="0"/>
    <x v="3"/>
    <e v="#N/A"/>
    <n v="0"/>
    <x v="2"/>
    <x v="1"/>
    <x v="1"/>
    <x v="2"/>
    <x v="0"/>
    <b v="0"/>
    <n v="1435"/>
    <n v="1466"/>
  </r>
  <r>
    <n v="0"/>
    <n v="0"/>
    <x v="9"/>
    <n v="0"/>
    <x v="3"/>
    <e v="#N/A"/>
    <n v="0"/>
    <x v="2"/>
    <x v="1"/>
    <x v="1"/>
    <x v="2"/>
    <x v="0"/>
    <b v="0"/>
    <n v="1436"/>
    <n v="1467"/>
  </r>
  <r>
    <n v="0"/>
    <n v="0"/>
    <x v="9"/>
    <n v="0"/>
    <x v="3"/>
    <e v="#N/A"/>
    <n v="0"/>
    <x v="2"/>
    <x v="1"/>
    <x v="1"/>
    <x v="2"/>
    <x v="0"/>
    <b v="0"/>
    <n v="1437"/>
    <n v="1468"/>
  </r>
  <r>
    <n v="0"/>
    <n v="0"/>
    <x v="9"/>
    <n v="0"/>
    <x v="3"/>
    <e v="#N/A"/>
    <n v="0"/>
    <x v="2"/>
    <x v="1"/>
    <x v="1"/>
    <x v="2"/>
    <x v="0"/>
    <b v="0"/>
    <n v="1438"/>
    <n v="1469"/>
  </r>
  <r>
    <n v="0"/>
    <n v="0"/>
    <x v="9"/>
    <n v="0"/>
    <x v="3"/>
    <e v="#N/A"/>
    <n v="0"/>
    <x v="2"/>
    <x v="1"/>
    <x v="1"/>
    <x v="2"/>
    <x v="0"/>
    <b v="0"/>
    <n v="1439"/>
    <n v="1470"/>
  </r>
  <r>
    <n v="0"/>
    <n v="0"/>
    <x v="9"/>
    <n v="0"/>
    <x v="3"/>
    <e v="#N/A"/>
    <n v="0"/>
    <x v="2"/>
    <x v="1"/>
    <x v="1"/>
    <x v="2"/>
    <x v="0"/>
    <b v="0"/>
    <n v="1440"/>
    <n v="1471"/>
  </r>
  <r>
    <n v="0"/>
    <n v="0"/>
    <x v="9"/>
    <n v="0"/>
    <x v="3"/>
    <e v="#N/A"/>
    <n v="0"/>
    <x v="2"/>
    <x v="1"/>
    <x v="1"/>
    <x v="2"/>
    <x v="0"/>
    <b v="0"/>
    <n v="1441"/>
    <n v="1472"/>
  </r>
  <r>
    <n v="0"/>
    <n v="0"/>
    <x v="9"/>
    <n v="0"/>
    <x v="3"/>
    <e v="#N/A"/>
    <n v="0"/>
    <x v="2"/>
    <x v="1"/>
    <x v="1"/>
    <x v="2"/>
    <x v="0"/>
    <b v="0"/>
    <n v="1442"/>
    <n v="1473"/>
  </r>
  <r>
    <n v="0"/>
    <n v="0"/>
    <x v="9"/>
    <n v="0"/>
    <x v="3"/>
    <e v="#N/A"/>
    <n v="0"/>
    <x v="2"/>
    <x v="1"/>
    <x v="1"/>
    <x v="2"/>
    <x v="0"/>
    <b v="0"/>
    <n v="1443"/>
    <n v="1474"/>
  </r>
  <r>
    <n v="0"/>
    <n v="0"/>
    <x v="9"/>
    <n v="0"/>
    <x v="3"/>
    <e v="#N/A"/>
    <n v="0"/>
    <x v="2"/>
    <x v="1"/>
    <x v="1"/>
    <x v="2"/>
    <x v="0"/>
    <b v="0"/>
    <n v="1444"/>
    <n v="1475"/>
  </r>
  <r>
    <n v="0"/>
    <n v="0"/>
    <x v="9"/>
    <n v="0"/>
    <x v="3"/>
    <e v="#N/A"/>
    <n v="0"/>
    <x v="2"/>
    <x v="1"/>
    <x v="1"/>
    <x v="2"/>
    <x v="0"/>
    <b v="0"/>
    <n v="1445"/>
    <n v="1476"/>
  </r>
  <r>
    <n v="0"/>
    <n v="0"/>
    <x v="9"/>
    <n v="0"/>
    <x v="3"/>
    <e v="#N/A"/>
    <n v="0"/>
    <x v="2"/>
    <x v="1"/>
    <x v="1"/>
    <x v="2"/>
    <x v="0"/>
    <b v="0"/>
    <n v="1446"/>
    <n v="1477"/>
  </r>
  <r>
    <n v="0"/>
    <n v="0"/>
    <x v="9"/>
    <n v="0"/>
    <x v="3"/>
    <e v="#N/A"/>
    <n v="0"/>
    <x v="2"/>
    <x v="1"/>
    <x v="1"/>
    <x v="2"/>
    <x v="0"/>
    <b v="0"/>
    <n v="1447"/>
    <n v="1478"/>
  </r>
  <r>
    <n v="0"/>
    <n v="0"/>
    <x v="9"/>
    <n v="0"/>
    <x v="3"/>
    <e v="#N/A"/>
    <n v="0"/>
    <x v="2"/>
    <x v="1"/>
    <x v="1"/>
    <x v="2"/>
    <x v="0"/>
    <b v="0"/>
    <n v="1448"/>
    <n v="1479"/>
  </r>
  <r>
    <n v="0"/>
    <n v="0"/>
    <x v="9"/>
    <n v="0"/>
    <x v="3"/>
    <e v="#N/A"/>
    <n v="0"/>
    <x v="2"/>
    <x v="1"/>
    <x v="1"/>
    <x v="2"/>
    <x v="0"/>
    <b v="0"/>
    <n v="1449"/>
    <n v="1480"/>
  </r>
  <r>
    <n v="0"/>
    <n v="0"/>
    <x v="9"/>
    <n v="0"/>
    <x v="3"/>
    <e v="#N/A"/>
    <n v="0"/>
    <x v="2"/>
    <x v="1"/>
    <x v="1"/>
    <x v="2"/>
    <x v="0"/>
    <b v="0"/>
    <n v="1450"/>
    <n v="1481"/>
  </r>
  <r>
    <n v="0"/>
    <n v="0"/>
    <x v="9"/>
    <n v="0"/>
    <x v="3"/>
    <e v="#N/A"/>
    <n v="0"/>
    <x v="2"/>
    <x v="1"/>
    <x v="1"/>
    <x v="2"/>
    <x v="0"/>
    <b v="0"/>
    <n v="1451"/>
    <n v="1482"/>
  </r>
  <r>
    <n v="0"/>
    <n v="0"/>
    <x v="9"/>
    <n v="0"/>
    <x v="3"/>
    <e v="#N/A"/>
    <n v="0"/>
    <x v="2"/>
    <x v="1"/>
    <x v="1"/>
    <x v="2"/>
    <x v="0"/>
    <b v="0"/>
    <n v="1452"/>
    <n v="1483"/>
  </r>
  <r>
    <n v="0"/>
    <n v="0"/>
    <x v="9"/>
    <n v="0"/>
    <x v="3"/>
    <e v="#N/A"/>
    <n v="0"/>
    <x v="2"/>
    <x v="1"/>
    <x v="1"/>
    <x v="2"/>
    <x v="0"/>
    <b v="0"/>
    <n v="1453"/>
    <n v="1484"/>
  </r>
  <r>
    <n v="0"/>
    <n v="0"/>
    <x v="9"/>
    <n v="0"/>
    <x v="3"/>
    <e v="#N/A"/>
    <n v="0"/>
    <x v="2"/>
    <x v="1"/>
    <x v="1"/>
    <x v="2"/>
    <x v="0"/>
    <b v="0"/>
    <n v="1454"/>
    <n v="1485"/>
  </r>
  <r>
    <n v="0"/>
    <n v="0"/>
    <x v="9"/>
    <n v="0"/>
    <x v="3"/>
    <e v="#N/A"/>
    <n v="0"/>
    <x v="2"/>
    <x v="1"/>
    <x v="1"/>
    <x v="2"/>
    <x v="0"/>
    <b v="0"/>
    <n v="1455"/>
    <n v="1486"/>
  </r>
  <r>
    <n v="0"/>
    <n v="0"/>
    <x v="9"/>
    <n v="0"/>
    <x v="3"/>
    <e v="#N/A"/>
    <n v="0"/>
    <x v="2"/>
    <x v="1"/>
    <x v="1"/>
    <x v="2"/>
    <x v="0"/>
    <b v="0"/>
    <n v="1456"/>
    <n v="1487"/>
  </r>
  <r>
    <n v="0"/>
    <n v="0"/>
    <x v="9"/>
    <n v="0"/>
    <x v="3"/>
    <e v="#N/A"/>
    <n v="0"/>
    <x v="2"/>
    <x v="1"/>
    <x v="1"/>
    <x v="2"/>
    <x v="0"/>
    <b v="0"/>
    <n v="1457"/>
    <n v="1488"/>
  </r>
  <r>
    <n v="0"/>
    <n v="0"/>
    <x v="9"/>
    <n v="0"/>
    <x v="3"/>
    <e v="#N/A"/>
    <n v="0"/>
    <x v="2"/>
    <x v="1"/>
    <x v="1"/>
    <x v="2"/>
    <x v="0"/>
    <b v="0"/>
    <n v="1458"/>
    <n v="1489"/>
  </r>
  <r>
    <n v="0"/>
    <n v="0"/>
    <x v="9"/>
    <n v="0"/>
    <x v="3"/>
    <e v="#N/A"/>
    <n v="0"/>
    <x v="2"/>
    <x v="1"/>
    <x v="1"/>
    <x v="2"/>
    <x v="0"/>
    <b v="0"/>
    <n v="1459"/>
    <n v="1490"/>
  </r>
  <r>
    <n v="0"/>
    <n v="0"/>
    <x v="9"/>
    <n v="0"/>
    <x v="3"/>
    <e v="#N/A"/>
    <n v="0"/>
    <x v="2"/>
    <x v="1"/>
    <x v="1"/>
    <x v="2"/>
    <x v="0"/>
    <b v="0"/>
    <n v="1460"/>
    <n v="1491"/>
  </r>
  <r>
    <n v="0"/>
    <n v="0"/>
    <x v="9"/>
    <n v="0"/>
    <x v="3"/>
    <e v="#N/A"/>
    <n v="0"/>
    <x v="2"/>
    <x v="1"/>
    <x v="1"/>
    <x v="2"/>
    <x v="0"/>
    <b v="0"/>
    <n v="1461"/>
    <n v="1492"/>
  </r>
  <r>
    <n v="0"/>
    <n v="0"/>
    <x v="9"/>
    <n v="0"/>
    <x v="3"/>
    <e v="#N/A"/>
    <n v="0"/>
    <x v="2"/>
    <x v="1"/>
    <x v="1"/>
    <x v="2"/>
    <x v="0"/>
    <b v="0"/>
    <n v="1462"/>
    <n v="1493"/>
  </r>
  <r>
    <n v="0"/>
    <n v="0"/>
    <x v="9"/>
    <n v="0"/>
    <x v="3"/>
    <e v="#N/A"/>
    <n v="0"/>
    <x v="2"/>
    <x v="1"/>
    <x v="1"/>
    <x v="2"/>
    <x v="0"/>
    <b v="0"/>
    <n v="1463"/>
    <n v="1494"/>
  </r>
  <r>
    <n v="0"/>
    <n v="0"/>
    <x v="9"/>
    <n v="0"/>
    <x v="3"/>
    <e v="#N/A"/>
    <n v="0"/>
    <x v="2"/>
    <x v="1"/>
    <x v="1"/>
    <x v="2"/>
    <x v="0"/>
    <b v="0"/>
    <n v="1464"/>
    <n v="1495"/>
  </r>
  <r>
    <n v="0"/>
    <n v="0"/>
    <x v="9"/>
    <n v="0"/>
    <x v="3"/>
    <e v="#N/A"/>
    <n v="0"/>
    <x v="2"/>
    <x v="1"/>
    <x v="1"/>
    <x v="2"/>
    <x v="0"/>
    <b v="0"/>
    <n v="1465"/>
    <n v="1496"/>
  </r>
  <r>
    <n v="0"/>
    <n v="0"/>
    <x v="9"/>
    <n v="0"/>
    <x v="3"/>
    <e v="#N/A"/>
    <n v="0"/>
    <x v="2"/>
    <x v="1"/>
    <x v="1"/>
    <x v="2"/>
    <x v="0"/>
    <b v="0"/>
    <n v="1466"/>
    <n v="1497"/>
  </r>
  <r>
    <n v="0"/>
    <n v="0"/>
    <x v="9"/>
    <n v="0"/>
    <x v="3"/>
    <e v="#N/A"/>
    <n v="0"/>
    <x v="2"/>
    <x v="1"/>
    <x v="1"/>
    <x v="2"/>
    <x v="0"/>
    <b v="0"/>
    <n v="1467"/>
    <n v="1498"/>
  </r>
  <r>
    <n v="0"/>
    <n v="0"/>
    <x v="9"/>
    <n v="0"/>
    <x v="3"/>
    <e v="#N/A"/>
    <n v="0"/>
    <x v="2"/>
    <x v="1"/>
    <x v="1"/>
    <x v="2"/>
    <x v="0"/>
    <b v="0"/>
    <n v="1468"/>
    <n v="1499"/>
  </r>
  <r>
    <n v="0"/>
    <n v="0"/>
    <x v="9"/>
    <n v="0"/>
    <x v="3"/>
    <e v="#N/A"/>
    <n v="0"/>
    <x v="2"/>
    <x v="1"/>
    <x v="1"/>
    <x v="2"/>
    <x v="0"/>
    <b v="0"/>
    <n v="1469"/>
    <n v="1500"/>
  </r>
  <r>
    <n v="0"/>
    <n v="0"/>
    <x v="9"/>
    <n v="0"/>
    <x v="3"/>
    <e v="#N/A"/>
    <n v="0"/>
    <x v="2"/>
    <x v="1"/>
    <x v="1"/>
    <x v="2"/>
    <x v="0"/>
    <b v="0"/>
    <n v="1470"/>
    <n v="1501"/>
  </r>
  <r>
    <n v="0"/>
    <n v="0"/>
    <x v="9"/>
    <n v="0"/>
    <x v="3"/>
    <e v="#N/A"/>
    <n v="0"/>
    <x v="2"/>
    <x v="1"/>
    <x v="1"/>
    <x v="2"/>
    <x v="0"/>
    <b v="0"/>
    <n v="1471"/>
    <n v="1502"/>
  </r>
  <r>
    <n v="0"/>
    <n v="0"/>
    <x v="9"/>
    <n v="0"/>
    <x v="3"/>
    <e v="#N/A"/>
    <n v="0"/>
    <x v="2"/>
    <x v="1"/>
    <x v="1"/>
    <x v="2"/>
    <x v="0"/>
    <b v="0"/>
    <n v="1472"/>
    <n v="1503"/>
  </r>
  <r>
    <n v="0"/>
    <n v="0"/>
    <x v="9"/>
    <n v="0"/>
    <x v="3"/>
    <e v="#N/A"/>
    <n v="0"/>
    <x v="2"/>
    <x v="1"/>
    <x v="1"/>
    <x v="2"/>
    <x v="0"/>
    <b v="0"/>
    <n v="1473"/>
    <n v="1504"/>
  </r>
  <r>
    <n v="0"/>
    <n v="0"/>
    <x v="9"/>
    <n v="0"/>
    <x v="3"/>
    <e v="#N/A"/>
    <n v="0"/>
    <x v="2"/>
    <x v="1"/>
    <x v="1"/>
    <x v="2"/>
    <x v="0"/>
    <b v="0"/>
    <n v="1474"/>
    <n v="1505"/>
  </r>
  <r>
    <n v="0"/>
    <n v="0"/>
    <x v="9"/>
    <n v="0"/>
    <x v="3"/>
    <e v="#N/A"/>
    <n v="0"/>
    <x v="2"/>
    <x v="1"/>
    <x v="1"/>
    <x v="2"/>
    <x v="0"/>
    <b v="0"/>
    <n v="1475"/>
    <n v="1506"/>
  </r>
  <r>
    <n v="0"/>
    <n v="0"/>
    <x v="9"/>
    <n v="0"/>
    <x v="3"/>
    <e v="#N/A"/>
    <n v="0"/>
    <x v="2"/>
    <x v="1"/>
    <x v="1"/>
    <x v="2"/>
    <x v="0"/>
    <b v="0"/>
    <n v="1476"/>
    <n v="1507"/>
  </r>
  <r>
    <n v="0"/>
    <n v="0"/>
    <x v="9"/>
    <n v="0"/>
    <x v="3"/>
    <e v="#N/A"/>
    <n v="0"/>
    <x v="2"/>
    <x v="1"/>
    <x v="1"/>
    <x v="2"/>
    <x v="0"/>
    <b v="0"/>
    <n v="1477"/>
    <n v="1508"/>
  </r>
  <r>
    <n v="0"/>
    <n v="0"/>
    <x v="9"/>
    <n v="0"/>
    <x v="3"/>
    <e v="#N/A"/>
    <n v="0"/>
    <x v="2"/>
    <x v="1"/>
    <x v="1"/>
    <x v="2"/>
    <x v="0"/>
    <b v="0"/>
    <n v="1478"/>
    <n v="1509"/>
  </r>
  <r>
    <n v="0"/>
    <n v="0"/>
    <x v="9"/>
    <n v="0"/>
    <x v="3"/>
    <e v="#N/A"/>
    <n v="0"/>
    <x v="2"/>
    <x v="1"/>
    <x v="1"/>
    <x v="2"/>
    <x v="0"/>
    <b v="0"/>
    <n v="1479"/>
    <n v="1510"/>
  </r>
  <r>
    <n v="0"/>
    <n v="0"/>
    <x v="9"/>
    <n v="0"/>
    <x v="3"/>
    <e v="#N/A"/>
    <n v="0"/>
    <x v="2"/>
    <x v="1"/>
    <x v="1"/>
    <x v="2"/>
    <x v="0"/>
    <b v="0"/>
    <n v="1480"/>
    <n v="1511"/>
  </r>
  <r>
    <n v="0"/>
    <n v="0"/>
    <x v="9"/>
    <n v="0"/>
    <x v="3"/>
    <e v="#N/A"/>
    <n v="0"/>
    <x v="2"/>
    <x v="1"/>
    <x v="1"/>
    <x v="2"/>
    <x v="0"/>
    <b v="0"/>
    <n v="1481"/>
    <n v="1512"/>
  </r>
  <r>
    <n v="0"/>
    <n v="0"/>
    <x v="9"/>
    <n v="0"/>
    <x v="3"/>
    <e v="#N/A"/>
    <n v="0"/>
    <x v="2"/>
    <x v="1"/>
    <x v="1"/>
    <x v="2"/>
    <x v="0"/>
    <b v="0"/>
    <n v="1482"/>
    <n v="1513"/>
  </r>
  <r>
    <n v="0"/>
    <n v="0"/>
    <x v="9"/>
    <n v="0"/>
    <x v="3"/>
    <e v="#N/A"/>
    <n v="0"/>
    <x v="2"/>
    <x v="1"/>
    <x v="1"/>
    <x v="2"/>
    <x v="0"/>
    <b v="0"/>
    <n v="1483"/>
    <n v="1514"/>
  </r>
  <r>
    <n v="0"/>
    <n v="0"/>
    <x v="9"/>
    <n v="0"/>
    <x v="3"/>
    <e v="#N/A"/>
    <n v="0"/>
    <x v="2"/>
    <x v="1"/>
    <x v="1"/>
    <x v="2"/>
    <x v="0"/>
    <b v="0"/>
    <n v="1484"/>
    <n v="1515"/>
  </r>
  <r>
    <n v="0"/>
    <n v="0"/>
    <x v="9"/>
    <n v="0"/>
    <x v="3"/>
    <e v="#N/A"/>
    <n v="0"/>
    <x v="2"/>
    <x v="1"/>
    <x v="1"/>
    <x v="2"/>
    <x v="0"/>
    <b v="0"/>
    <n v="1485"/>
    <n v="1516"/>
  </r>
  <r>
    <n v="0"/>
    <n v="0"/>
    <x v="9"/>
    <n v="0"/>
    <x v="3"/>
    <e v="#N/A"/>
    <n v="0"/>
    <x v="2"/>
    <x v="1"/>
    <x v="1"/>
    <x v="2"/>
    <x v="0"/>
    <b v="0"/>
    <n v="1486"/>
    <n v="1517"/>
  </r>
  <r>
    <n v="0"/>
    <n v="0"/>
    <x v="9"/>
    <n v="0"/>
    <x v="3"/>
    <e v="#N/A"/>
    <n v="0"/>
    <x v="2"/>
    <x v="1"/>
    <x v="1"/>
    <x v="2"/>
    <x v="0"/>
    <b v="0"/>
    <n v="1487"/>
    <n v="1518"/>
  </r>
  <r>
    <n v="0"/>
    <n v="0"/>
    <x v="9"/>
    <n v="0"/>
    <x v="3"/>
    <e v="#N/A"/>
    <n v="0"/>
    <x v="2"/>
    <x v="1"/>
    <x v="1"/>
    <x v="2"/>
    <x v="0"/>
    <b v="0"/>
    <n v="1488"/>
    <n v="1519"/>
  </r>
  <r>
    <n v="0"/>
    <n v="0"/>
    <x v="9"/>
    <n v="0"/>
    <x v="3"/>
    <e v="#N/A"/>
    <n v="0"/>
    <x v="2"/>
    <x v="1"/>
    <x v="1"/>
    <x v="2"/>
    <x v="0"/>
    <b v="0"/>
    <n v="1489"/>
    <n v="1520"/>
  </r>
  <r>
    <n v="0"/>
    <n v="0"/>
    <x v="9"/>
    <n v="0"/>
    <x v="3"/>
    <e v="#N/A"/>
    <n v="0"/>
    <x v="2"/>
    <x v="1"/>
    <x v="1"/>
    <x v="2"/>
    <x v="0"/>
    <b v="0"/>
    <n v="1490"/>
    <n v="1521"/>
  </r>
  <r>
    <n v="0"/>
    <n v="0"/>
    <x v="9"/>
    <n v="0"/>
    <x v="3"/>
    <e v="#N/A"/>
    <n v="0"/>
    <x v="2"/>
    <x v="1"/>
    <x v="1"/>
    <x v="2"/>
    <x v="0"/>
    <b v="0"/>
    <n v="1491"/>
    <n v="1522"/>
  </r>
  <r>
    <n v="0"/>
    <n v="0"/>
    <x v="9"/>
    <n v="0"/>
    <x v="3"/>
    <e v="#N/A"/>
    <n v="0"/>
    <x v="2"/>
    <x v="1"/>
    <x v="1"/>
    <x v="2"/>
    <x v="0"/>
    <b v="0"/>
    <n v="1492"/>
    <n v="1523"/>
  </r>
  <r>
    <n v="0"/>
    <n v="0"/>
    <x v="9"/>
    <n v="0"/>
    <x v="3"/>
    <e v="#N/A"/>
    <n v="0"/>
    <x v="2"/>
    <x v="1"/>
    <x v="1"/>
    <x v="2"/>
    <x v="0"/>
    <b v="0"/>
    <n v="1493"/>
    <n v="1524"/>
  </r>
  <r>
    <n v="0"/>
    <n v="0"/>
    <x v="9"/>
    <n v="0"/>
    <x v="3"/>
    <e v="#N/A"/>
    <n v="0"/>
    <x v="2"/>
    <x v="1"/>
    <x v="1"/>
    <x v="2"/>
    <x v="0"/>
    <b v="0"/>
    <n v="1494"/>
    <n v="1525"/>
  </r>
  <r>
    <n v="0"/>
    <n v="0"/>
    <x v="9"/>
    <n v="0"/>
    <x v="3"/>
    <e v="#N/A"/>
    <n v="0"/>
    <x v="2"/>
    <x v="1"/>
    <x v="1"/>
    <x v="2"/>
    <x v="0"/>
    <b v="0"/>
    <n v="1495"/>
    <n v="1526"/>
  </r>
  <r>
    <n v="0"/>
    <n v="0"/>
    <x v="9"/>
    <n v="0"/>
    <x v="3"/>
    <e v="#N/A"/>
    <n v="0"/>
    <x v="2"/>
    <x v="1"/>
    <x v="1"/>
    <x v="2"/>
    <x v="0"/>
    <b v="0"/>
    <n v="1496"/>
    <n v="1527"/>
  </r>
  <r>
    <n v="0"/>
    <n v="0"/>
    <x v="9"/>
    <n v="0"/>
    <x v="3"/>
    <e v="#N/A"/>
    <n v="0"/>
    <x v="2"/>
    <x v="1"/>
    <x v="1"/>
    <x v="2"/>
    <x v="0"/>
    <b v="0"/>
    <n v="1497"/>
    <n v="1528"/>
  </r>
  <r>
    <n v="0"/>
    <n v="0"/>
    <x v="9"/>
    <n v="0"/>
    <x v="3"/>
    <e v="#N/A"/>
    <n v="0"/>
    <x v="2"/>
    <x v="1"/>
    <x v="1"/>
    <x v="2"/>
    <x v="0"/>
    <b v="0"/>
    <n v="1498"/>
    <n v="1529"/>
  </r>
  <r>
    <n v="0"/>
    <n v="0"/>
    <x v="9"/>
    <n v="0"/>
    <x v="3"/>
    <e v="#N/A"/>
    <n v="0"/>
    <x v="2"/>
    <x v="1"/>
    <x v="1"/>
    <x v="2"/>
    <x v="0"/>
    <b v="0"/>
    <n v="1499"/>
    <n v="1530"/>
  </r>
  <r>
    <n v="0"/>
    <n v="0"/>
    <x v="9"/>
    <n v="0"/>
    <x v="3"/>
    <e v="#N/A"/>
    <n v="0"/>
    <x v="2"/>
    <x v="1"/>
    <x v="1"/>
    <x v="2"/>
    <x v="0"/>
    <b v="0"/>
    <n v="1500"/>
    <n v="1531"/>
  </r>
  <r>
    <n v="0"/>
    <n v="0"/>
    <x v="9"/>
    <n v="0"/>
    <x v="3"/>
    <e v="#N/A"/>
    <n v="0"/>
    <x v="2"/>
    <x v="1"/>
    <x v="1"/>
    <x v="2"/>
    <x v="0"/>
    <b v="0"/>
    <n v="1501"/>
    <n v="1532"/>
  </r>
  <r>
    <n v="0"/>
    <n v="0"/>
    <x v="9"/>
    <n v="0"/>
    <x v="3"/>
    <e v="#N/A"/>
    <n v="0"/>
    <x v="2"/>
    <x v="1"/>
    <x v="1"/>
    <x v="2"/>
    <x v="0"/>
    <b v="0"/>
    <n v="1502"/>
    <n v="1533"/>
  </r>
  <r>
    <n v="0"/>
    <n v="0"/>
    <x v="9"/>
    <n v="0"/>
    <x v="3"/>
    <e v="#N/A"/>
    <n v="0"/>
    <x v="2"/>
    <x v="1"/>
    <x v="1"/>
    <x v="2"/>
    <x v="0"/>
    <b v="0"/>
    <n v="1503"/>
    <n v="1534"/>
  </r>
  <r>
    <n v="0"/>
    <n v="0"/>
    <x v="9"/>
    <n v="0"/>
    <x v="3"/>
    <e v="#N/A"/>
    <n v="0"/>
    <x v="2"/>
    <x v="1"/>
    <x v="1"/>
    <x v="2"/>
    <x v="0"/>
    <b v="0"/>
    <n v="1504"/>
    <n v="1535"/>
  </r>
  <r>
    <n v="0"/>
    <n v="0"/>
    <x v="9"/>
    <n v="0"/>
    <x v="3"/>
    <e v="#N/A"/>
    <n v="0"/>
    <x v="2"/>
    <x v="1"/>
    <x v="1"/>
    <x v="2"/>
    <x v="0"/>
    <b v="0"/>
    <n v="1505"/>
    <n v="1536"/>
  </r>
  <r>
    <n v="0"/>
    <n v="0"/>
    <x v="9"/>
    <n v="0"/>
    <x v="3"/>
    <e v="#N/A"/>
    <n v="0"/>
    <x v="2"/>
    <x v="1"/>
    <x v="1"/>
    <x v="2"/>
    <x v="0"/>
    <b v="0"/>
    <n v="1506"/>
    <n v="1537"/>
  </r>
  <r>
    <n v="0"/>
    <n v="0"/>
    <x v="9"/>
    <n v="0"/>
    <x v="3"/>
    <e v="#N/A"/>
    <n v="0"/>
    <x v="2"/>
    <x v="1"/>
    <x v="1"/>
    <x v="2"/>
    <x v="0"/>
    <b v="0"/>
    <n v="1507"/>
    <n v="1538"/>
  </r>
  <r>
    <n v="0"/>
    <n v="0"/>
    <x v="9"/>
    <n v="0"/>
    <x v="3"/>
    <e v="#N/A"/>
    <n v="0"/>
    <x v="2"/>
    <x v="1"/>
    <x v="1"/>
    <x v="2"/>
    <x v="0"/>
    <b v="0"/>
    <n v="1508"/>
    <n v="1539"/>
  </r>
  <r>
    <n v="0"/>
    <n v="0"/>
    <x v="9"/>
    <n v="0"/>
    <x v="3"/>
    <e v="#N/A"/>
    <n v="0"/>
    <x v="2"/>
    <x v="1"/>
    <x v="1"/>
    <x v="2"/>
    <x v="0"/>
    <b v="0"/>
    <n v="1509"/>
    <n v="1540"/>
  </r>
  <r>
    <n v="0"/>
    <n v="0"/>
    <x v="9"/>
    <n v="0"/>
    <x v="3"/>
    <e v="#N/A"/>
    <n v="0"/>
    <x v="2"/>
    <x v="1"/>
    <x v="1"/>
    <x v="2"/>
    <x v="0"/>
    <b v="0"/>
    <n v="1510"/>
    <n v="1541"/>
  </r>
  <r>
    <n v="0"/>
    <n v="0"/>
    <x v="9"/>
    <n v="0"/>
    <x v="3"/>
    <e v="#N/A"/>
    <n v="0"/>
    <x v="2"/>
    <x v="1"/>
    <x v="1"/>
    <x v="2"/>
    <x v="0"/>
    <b v="0"/>
    <n v="1511"/>
    <n v="1542"/>
  </r>
  <r>
    <n v="0"/>
    <n v="0"/>
    <x v="9"/>
    <n v="0"/>
    <x v="3"/>
    <e v="#N/A"/>
    <n v="0"/>
    <x v="2"/>
    <x v="1"/>
    <x v="1"/>
    <x v="2"/>
    <x v="0"/>
    <b v="0"/>
    <n v="1512"/>
    <n v="1543"/>
  </r>
  <r>
    <n v="0"/>
    <n v="0"/>
    <x v="9"/>
    <n v="0"/>
    <x v="3"/>
    <e v="#N/A"/>
    <n v="0"/>
    <x v="2"/>
    <x v="1"/>
    <x v="1"/>
    <x v="2"/>
    <x v="0"/>
    <b v="0"/>
    <n v="1513"/>
    <n v="1544"/>
  </r>
  <r>
    <n v="0"/>
    <n v="0"/>
    <x v="9"/>
    <n v="0"/>
    <x v="3"/>
    <e v="#N/A"/>
    <n v="0"/>
    <x v="2"/>
    <x v="1"/>
    <x v="1"/>
    <x v="2"/>
    <x v="0"/>
    <b v="0"/>
    <n v="1514"/>
    <n v="1545"/>
  </r>
  <r>
    <n v="0"/>
    <n v="0"/>
    <x v="9"/>
    <n v="0"/>
    <x v="3"/>
    <e v="#N/A"/>
    <n v="0"/>
    <x v="2"/>
    <x v="1"/>
    <x v="1"/>
    <x v="2"/>
    <x v="0"/>
    <b v="0"/>
    <n v="1515"/>
    <n v="1546"/>
  </r>
  <r>
    <n v="0"/>
    <n v="0"/>
    <x v="9"/>
    <n v="0"/>
    <x v="3"/>
    <e v="#N/A"/>
    <n v="0"/>
    <x v="2"/>
    <x v="1"/>
    <x v="1"/>
    <x v="2"/>
    <x v="0"/>
    <b v="0"/>
    <n v="1516"/>
    <n v="1547"/>
  </r>
  <r>
    <n v="0"/>
    <n v="0"/>
    <x v="9"/>
    <n v="0"/>
    <x v="3"/>
    <e v="#N/A"/>
    <n v="0"/>
    <x v="2"/>
    <x v="1"/>
    <x v="1"/>
    <x v="2"/>
    <x v="0"/>
    <b v="0"/>
    <n v="1517"/>
    <n v="1548"/>
  </r>
  <r>
    <n v="0"/>
    <n v="0"/>
    <x v="9"/>
    <n v="0"/>
    <x v="3"/>
    <e v="#N/A"/>
    <n v="0"/>
    <x v="2"/>
    <x v="1"/>
    <x v="1"/>
    <x v="2"/>
    <x v="0"/>
    <b v="0"/>
    <n v="1518"/>
    <n v="1549"/>
  </r>
  <r>
    <n v="0"/>
    <n v="0"/>
    <x v="9"/>
    <n v="0"/>
    <x v="3"/>
    <e v="#N/A"/>
    <n v="0"/>
    <x v="2"/>
    <x v="1"/>
    <x v="1"/>
    <x v="2"/>
    <x v="0"/>
    <b v="0"/>
    <n v="1519"/>
    <n v="1550"/>
  </r>
  <r>
    <n v="0"/>
    <n v="0"/>
    <x v="9"/>
    <n v="0"/>
    <x v="3"/>
    <e v="#N/A"/>
    <n v="0"/>
    <x v="2"/>
    <x v="1"/>
    <x v="1"/>
    <x v="2"/>
    <x v="0"/>
    <b v="0"/>
    <n v="1520"/>
    <n v="1551"/>
  </r>
  <r>
    <n v="0"/>
    <n v="0"/>
    <x v="9"/>
    <n v="0"/>
    <x v="3"/>
    <e v="#N/A"/>
    <n v="0"/>
    <x v="2"/>
    <x v="1"/>
    <x v="1"/>
    <x v="2"/>
    <x v="0"/>
    <b v="0"/>
    <n v="1521"/>
    <n v="1552"/>
  </r>
  <r>
    <n v="0"/>
    <n v="0"/>
    <x v="9"/>
    <n v="0"/>
    <x v="3"/>
    <e v="#N/A"/>
    <n v="0"/>
    <x v="2"/>
    <x v="1"/>
    <x v="1"/>
    <x v="2"/>
    <x v="0"/>
    <b v="0"/>
    <n v="1522"/>
    <n v="1553"/>
  </r>
  <r>
    <n v="0"/>
    <n v="0"/>
    <x v="9"/>
    <n v="0"/>
    <x v="3"/>
    <e v="#N/A"/>
    <n v="0"/>
    <x v="2"/>
    <x v="1"/>
    <x v="1"/>
    <x v="2"/>
    <x v="0"/>
    <b v="0"/>
    <n v="1523"/>
    <n v="1554"/>
  </r>
  <r>
    <n v="0"/>
    <n v="0"/>
    <x v="9"/>
    <n v="0"/>
    <x v="3"/>
    <e v="#N/A"/>
    <n v="0"/>
    <x v="2"/>
    <x v="1"/>
    <x v="1"/>
    <x v="2"/>
    <x v="0"/>
    <b v="0"/>
    <n v="1524"/>
    <n v="1555"/>
  </r>
  <r>
    <n v="0"/>
    <n v="0"/>
    <x v="9"/>
    <n v="0"/>
    <x v="3"/>
    <e v="#N/A"/>
    <n v="0"/>
    <x v="2"/>
    <x v="1"/>
    <x v="1"/>
    <x v="2"/>
    <x v="0"/>
    <b v="0"/>
    <n v="1525"/>
    <n v="1556"/>
  </r>
  <r>
    <n v="0"/>
    <n v="0"/>
    <x v="9"/>
    <n v="0"/>
    <x v="3"/>
    <e v="#N/A"/>
    <n v="0"/>
    <x v="2"/>
    <x v="1"/>
    <x v="1"/>
    <x v="2"/>
    <x v="0"/>
    <b v="0"/>
    <n v="1526"/>
    <n v="1557"/>
  </r>
  <r>
    <n v="0"/>
    <n v="0"/>
    <x v="9"/>
    <n v="0"/>
    <x v="3"/>
    <e v="#N/A"/>
    <n v="0"/>
    <x v="2"/>
    <x v="1"/>
    <x v="1"/>
    <x v="2"/>
    <x v="0"/>
    <b v="0"/>
    <n v="1527"/>
    <n v="1558"/>
  </r>
  <r>
    <n v="0"/>
    <n v="0"/>
    <x v="9"/>
    <n v="0"/>
    <x v="3"/>
    <e v="#N/A"/>
    <n v="0"/>
    <x v="2"/>
    <x v="1"/>
    <x v="1"/>
    <x v="2"/>
    <x v="0"/>
    <b v="0"/>
    <n v="1528"/>
    <n v="1559"/>
  </r>
  <r>
    <n v="0"/>
    <n v="0"/>
    <x v="9"/>
    <n v="0"/>
    <x v="3"/>
    <e v="#N/A"/>
    <n v="0"/>
    <x v="2"/>
    <x v="1"/>
    <x v="1"/>
    <x v="2"/>
    <x v="0"/>
    <b v="0"/>
    <n v="1529"/>
    <n v="1560"/>
  </r>
  <r>
    <n v="0"/>
    <n v="0"/>
    <x v="9"/>
    <n v="0"/>
    <x v="3"/>
    <e v="#N/A"/>
    <n v="0"/>
    <x v="2"/>
    <x v="1"/>
    <x v="1"/>
    <x v="2"/>
    <x v="0"/>
    <b v="0"/>
    <n v="1530"/>
    <n v="1561"/>
  </r>
  <r>
    <n v="0"/>
    <n v="0"/>
    <x v="9"/>
    <n v="0"/>
    <x v="3"/>
    <e v="#N/A"/>
    <n v="0"/>
    <x v="2"/>
    <x v="1"/>
    <x v="1"/>
    <x v="2"/>
    <x v="0"/>
    <b v="0"/>
    <n v="1531"/>
    <n v="1562"/>
  </r>
  <r>
    <n v="0"/>
    <n v="0"/>
    <x v="9"/>
    <n v="0"/>
    <x v="3"/>
    <e v="#N/A"/>
    <n v="0"/>
    <x v="2"/>
    <x v="1"/>
    <x v="1"/>
    <x v="2"/>
    <x v="0"/>
    <b v="0"/>
    <n v="1532"/>
    <n v="1563"/>
  </r>
  <r>
    <n v="0"/>
    <n v="0"/>
    <x v="9"/>
    <n v="0"/>
    <x v="3"/>
    <e v="#N/A"/>
    <n v="0"/>
    <x v="2"/>
    <x v="1"/>
    <x v="1"/>
    <x v="2"/>
    <x v="0"/>
    <b v="0"/>
    <n v="1533"/>
    <n v="1564"/>
  </r>
  <r>
    <n v="0"/>
    <n v="0"/>
    <x v="9"/>
    <n v="0"/>
    <x v="3"/>
    <e v="#N/A"/>
    <n v="0"/>
    <x v="2"/>
    <x v="1"/>
    <x v="1"/>
    <x v="2"/>
    <x v="0"/>
    <b v="0"/>
    <n v="1534"/>
    <n v="1565"/>
  </r>
  <r>
    <n v="0"/>
    <n v="0"/>
    <x v="9"/>
    <n v="0"/>
    <x v="3"/>
    <e v="#N/A"/>
    <n v="0"/>
    <x v="2"/>
    <x v="1"/>
    <x v="1"/>
    <x v="2"/>
    <x v="0"/>
    <b v="0"/>
    <n v="1535"/>
    <n v="1566"/>
  </r>
  <r>
    <n v="0"/>
    <n v="0"/>
    <x v="9"/>
    <n v="0"/>
    <x v="3"/>
    <e v="#N/A"/>
    <n v="0"/>
    <x v="2"/>
    <x v="1"/>
    <x v="1"/>
    <x v="2"/>
    <x v="0"/>
    <b v="0"/>
    <n v="1536"/>
    <n v="1567"/>
  </r>
  <r>
    <n v="0"/>
    <n v="0"/>
    <x v="9"/>
    <n v="0"/>
    <x v="3"/>
    <e v="#N/A"/>
    <n v="0"/>
    <x v="2"/>
    <x v="1"/>
    <x v="1"/>
    <x v="2"/>
    <x v="0"/>
    <b v="0"/>
    <n v="1537"/>
    <n v="1568"/>
  </r>
  <r>
    <n v="0"/>
    <n v="0"/>
    <x v="9"/>
    <n v="0"/>
    <x v="3"/>
    <e v="#N/A"/>
    <n v="0"/>
    <x v="2"/>
    <x v="1"/>
    <x v="1"/>
    <x v="2"/>
    <x v="0"/>
    <b v="0"/>
    <n v="1538"/>
    <n v="1569"/>
  </r>
  <r>
    <n v="0"/>
    <n v="0"/>
    <x v="9"/>
    <n v="0"/>
    <x v="3"/>
    <e v="#N/A"/>
    <n v="0"/>
    <x v="2"/>
    <x v="1"/>
    <x v="1"/>
    <x v="2"/>
    <x v="0"/>
    <b v="0"/>
    <n v="1539"/>
    <n v="1570"/>
  </r>
  <r>
    <n v="0"/>
    <n v="0"/>
    <x v="9"/>
    <n v="0"/>
    <x v="3"/>
    <e v="#N/A"/>
    <n v="0"/>
    <x v="2"/>
    <x v="1"/>
    <x v="1"/>
    <x v="2"/>
    <x v="0"/>
    <b v="0"/>
    <n v="1540"/>
    <n v="1571"/>
  </r>
  <r>
    <n v="0"/>
    <n v="0"/>
    <x v="9"/>
    <n v="0"/>
    <x v="3"/>
    <e v="#N/A"/>
    <n v="0"/>
    <x v="2"/>
    <x v="1"/>
    <x v="1"/>
    <x v="2"/>
    <x v="0"/>
    <b v="0"/>
    <n v="1541"/>
    <n v="1572"/>
  </r>
  <r>
    <n v="0"/>
    <n v="0"/>
    <x v="9"/>
    <n v="0"/>
    <x v="3"/>
    <e v="#N/A"/>
    <n v="0"/>
    <x v="2"/>
    <x v="1"/>
    <x v="1"/>
    <x v="2"/>
    <x v="0"/>
    <b v="0"/>
    <n v="1542"/>
    <n v="1573"/>
  </r>
  <r>
    <n v="0"/>
    <n v="0"/>
    <x v="9"/>
    <n v="0"/>
    <x v="3"/>
    <e v="#N/A"/>
    <n v="0"/>
    <x v="2"/>
    <x v="1"/>
    <x v="1"/>
    <x v="2"/>
    <x v="0"/>
    <b v="0"/>
    <n v="1543"/>
    <n v="1574"/>
  </r>
  <r>
    <n v="0"/>
    <n v="0"/>
    <x v="9"/>
    <n v="0"/>
    <x v="3"/>
    <e v="#N/A"/>
    <n v="0"/>
    <x v="2"/>
    <x v="1"/>
    <x v="1"/>
    <x v="2"/>
    <x v="0"/>
    <b v="0"/>
    <n v="1544"/>
    <n v="1575"/>
  </r>
  <r>
    <n v="0"/>
    <n v="0"/>
    <x v="9"/>
    <n v="0"/>
    <x v="3"/>
    <e v="#N/A"/>
    <n v="0"/>
    <x v="2"/>
    <x v="1"/>
    <x v="1"/>
    <x v="2"/>
    <x v="0"/>
    <b v="0"/>
    <n v="1545"/>
    <n v="1576"/>
  </r>
  <r>
    <n v="0"/>
    <n v="0"/>
    <x v="9"/>
    <n v="0"/>
    <x v="3"/>
    <e v="#N/A"/>
    <n v="0"/>
    <x v="2"/>
    <x v="1"/>
    <x v="1"/>
    <x v="2"/>
    <x v="0"/>
    <b v="0"/>
    <n v="1546"/>
    <n v="1577"/>
  </r>
  <r>
    <n v="0"/>
    <n v="0"/>
    <x v="9"/>
    <n v="0"/>
    <x v="3"/>
    <e v="#N/A"/>
    <n v="0"/>
    <x v="2"/>
    <x v="1"/>
    <x v="1"/>
    <x v="2"/>
    <x v="0"/>
    <b v="0"/>
    <n v="1547"/>
    <n v="1578"/>
  </r>
  <r>
    <n v="0"/>
    <n v="0"/>
    <x v="9"/>
    <n v="0"/>
    <x v="3"/>
    <e v="#N/A"/>
    <n v="0"/>
    <x v="2"/>
    <x v="1"/>
    <x v="1"/>
    <x v="2"/>
    <x v="0"/>
    <b v="0"/>
    <n v="1548"/>
    <n v="1579"/>
  </r>
  <r>
    <n v="0"/>
    <n v="0"/>
    <x v="9"/>
    <n v="0"/>
    <x v="3"/>
    <e v="#N/A"/>
    <n v="0"/>
    <x v="2"/>
    <x v="1"/>
    <x v="1"/>
    <x v="2"/>
    <x v="0"/>
    <b v="0"/>
    <n v="1549"/>
    <n v="1580"/>
  </r>
  <r>
    <n v="0"/>
    <n v="0"/>
    <x v="9"/>
    <n v="0"/>
    <x v="3"/>
    <e v="#N/A"/>
    <n v="0"/>
    <x v="2"/>
    <x v="1"/>
    <x v="1"/>
    <x v="2"/>
    <x v="0"/>
    <b v="0"/>
    <n v="1550"/>
    <n v="1581"/>
  </r>
  <r>
    <n v="0"/>
    <n v="0"/>
    <x v="9"/>
    <n v="0"/>
    <x v="3"/>
    <e v="#N/A"/>
    <n v="0"/>
    <x v="2"/>
    <x v="1"/>
    <x v="1"/>
    <x v="2"/>
    <x v="0"/>
    <b v="0"/>
    <n v="1551"/>
    <n v="1582"/>
  </r>
  <r>
    <n v="0"/>
    <n v="0"/>
    <x v="9"/>
    <n v="0"/>
    <x v="3"/>
    <e v="#N/A"/>
    <n v="0"/>
    <x v="2"/>
    <x v="1"/>
    <x v="1"/>
    <x v="2"/>
    <x v="0"/>
    <b v="0"/>
    <n v="1552"/>
    <n v="1583"/>
  </r>
  <r>
    <n v="0"/>
    <n v="0"/>
    <x v="9"/>
    <n v="0"/>
    <x v="3"/>
    <e v="#N/A"/>
    <n v="0"/>
    <x v="2"/>
    <x v="1"/>
    <x v="1"/>
    <x v="2"/>
    <x v="0"/>
    <b v="0"/>
    <n v="1553"/>
    <n v="1584"/>
  </r>
  <r>
    <n v="0"/>
    <n v="0"/>
    <x v="9"/>
    <n v="0"/>
    <x v="3"/>
    <e v="#N/A"/>
    <n v="0"/>
    <x v="2"/>
    <x v="1"/>
    <x v="1"/>
    <x v="2"/>
    <x v="0"/>
    <b v="0"/>
    <n v="1554"/>
    <n v="1585"/>
  </r>
  <r>
    <n v="0"/>
    <n v="0"/>
    <x v="9"/>
    <n v="0"/>
    <x v="3"/>
    <e v="#N/A"/>
    <n v="0"/>
    <x v="2"/>
    <x v="1"/>
    <x v="1"/>
    <x v="2"/>
    <x v="0"/>
    <b v="0"/>
    <n v="1555"/>
    <n v="1586"/>
  </r>
  <r>
    <n v="0"/>
    <n v="0"/>
    <x v="9"/>
    <n v="0"/>
    <x v="3"/>
    <e v="#N/A"/>
    <n v="0"/>
    <x v="2"/>
    <x v="1"/>
    <x v="1"/>
    <x v="2"/>
    <x v="0"/>
    <b v="0"/>
    <n v="1556"/>
    <n v="1587"/>
  </r>
  <r>
    <n v="0"/>
    <n v="0"/>
    <x v="9"/>
    <n v="0"/>
    <x v="3"/>
    <e v="#N/A"/>
    <n v="0"/>
    <x v="2"/>
    <x v="1"/>
    <x v="1"/>
    <x v="2"/>
    <x v="0"/>
    <b v="0"/>
    <n v="1557"/>
    <n v="1588"/>
  </r>
  <r>
    <n v="0"/>
    <n v="0"/>
    <x v="9"/>
    <n v="0"/>
    <x v="3"/>
    <e v="#N/A"/>
    <n v="0"/>
    <x v="2"/>
    <x v="1"/>
    <x v="1"/>
    <x v="2"/>
    <x v="0"/>
    <b v="0"/>
    <n v="1558"/>
    <n v="1589"/>
  </r>
  <r>
    <n v="0"/>
    <n v="0"/>
    <x v="9"/>
    <n v="0"/>
    <x v="3"/>
    <e v="#N/A"/>
    <n v="0"/>
    <x v="2"/>
    <x v="1"/>
    <x v="1"/>
    <x v="2"/>
    <x v="0"/>
    <b v="0"/>
    <n v="1559"/>
    <n v="1590"/>
  </r>
  <r>
    <n v="0"/>
    <n v="0"/>
    <x v="9"/>
    <n v="0"/>
    <x v="3"/>
    <e v="#N/A"/>
    <n v="0"/>
    <x v="2"/>
    <x v="1"/>
    <x v="1"/>
    <x v="2"/>
    <x v="0"/>
    <b v="0"/>
    <n v="1560"/>
    <n v="1591"/>
  </r>
  <r>
    <n v="0"/>
    <n v="0"/>
    <x v="9"/>
    <n v="0"/>
    <x v="3"/>
    <e v="#N/A"/>
    <n v="0"/>
    <x v="2"/>
    <x v="1"/>
    <x v="1"/>
    <x v="2"/>
    <x v="0"/>
    <b v="0"/>
    <n v="1561"/>
    <n v="1592"/>
  </r>
  <r>
    <n v="0"/>
    <n v="0"/>
    <x v="9"/>
    <n v="0"/>
    <x v="3"/>
    <e v="#N/A"/>
    <n v="0"/>
    <x v="2"/>
    <x v="1"/>
    <x v="1"/>
    <x v="2"/>
    <x v="0"/>
    <b v="0"/>
    <n v="1562"/>
    <n v="1593"/>
  </r>
  <r>
    <n v="0"/>
    <n v="0"/>
    <x v="9"/>
    <n v="0"/>
    <x v="3"/>
    <e v="#N/A"/>
    <n v="0"/>
    <x v="2"/>
    <x v="1"/>
    <x v="1"/>
    <x v="2"/>
    <x v="0"/>
    <b v="0"/>
    <n v="1563"/>
    <n v="1594"/>
  </r>
  <r>
    <n v="0"/>
    <n v="0"/>
    <x v="9"/>
    <n v="0"/>
    <x v="3"/>
    <e v="#N/A"/>
    <n v="0"/>
    <x v="2"/>
    <x v="1"/>
    <x v="1"/>
    <x v="2"/>
    <x v="0"/>
    <b v="0"/>
    <n v="1564"/>
    <n v="1595"/>
  </r>
  <r>
    <n v="0"/>
    <n v="0"/>
    <x v="9"/>
    <n v="0"/>
    <x v="3"/>
    <e v="#N/A"/>
    <n v="0"/>
    <x v="2"/>
    <x v="1"/>
    <x v="1"/>
    <x v="2"/>
    <x v="0"/>
    <b v="0"/>
    <n v="1565"/>
    <n v="1596"/>
  </r>
  <r>
    <n v="0"/>
    <n v="0"/>
    <x v="9"/>
    <n v="0"/>
    <x v="3"/>
    <e v="#N/A"/>
    <n v="0"/>
    <x v="2"/>
    <x v="1"/>
    <x v="1"/>
    <x v="2"/>
    <x v="0"/>
    <b v="0"/>
    <n v="1566"/>
    <n v="1597"/>
  </r>
  <r>
    <n v="0"/>
    <n v="0"/>
    <x v="9"/>
    <n v="0"/>
    <x v="3"/>
    <e v="#N/A"/>
    <n v="0"/>
    <x v="2"/>
    <x v="1"/>
    <x v="1"/>
    <x v="2"/>
    <x v="0"/>
    <b v="0"/>
    <n v="1567"/>
    <n v="1598"/>
  </r>
  <r>
    <n v="0"/>
    <n v="0"/>
    <x v="9"/>
    <n v="0"/>
    <x v="3"/>
    <e v="#N/A"/>
    <n v="0"/>
    <x v="2"/>
    <x v="1"/>
    <x v="1"/>
    <x v="2"/>
    <x v="0"/>
    <b v="0"/>
    <n v="1568"/>
    <n v="1599"/>
  </r>
  <r>
    <n v="0"/>
    <n v="0"/>
    <x v="9"/>
    <n v="0"/>
    <x v="3"/>
    <e v="#N/A"/>
    <n v="0"/>
    <x v="2"/>
    <x v="1"/>
    <x v="1"/>
    <x v="2"/>
    <x v="0"/>
    <b v="0"/>
    <n v="1569"/>
    <n v="1600"/>
  </r>
  <r>
    <n v="0"/>
    <n v="0"/>
    <x v="9"/>
    <n v="0"/>
    <x v="3"/>
    <e v="#N/A"/>
    <n v="0"/>
    <x v="2"/>
    <x v="1"/>
    <x v="1"/>
    <x v="2"/>
    <x v="0"/>
    <b v="0"/>
    <n v="1570"/>
    <n v="1601"/>
  </r>
  <r>
    <n v="0"/>
    <n v="0"/>
    <x v="9"/>
    <n v="0"/>
    <x v="3"/>
    <e v="#N/A"/>
    <n v="0"/>
    <x v="2"/>
    <x v="1"/>
    <x v="1"/>
    <x v="2"/>
    <x v="0"/>
    <b v="0"/>
    <n v="1571"/>
    <n v="1602"/>
  </r>
  <r>
    <n v="0"/>
    <n v="0"/>
    <x v="9"/>
    <n v="0"/>
    <x v="3"/>
    <e v="#N/A"/>
    <n v="0"/>
    <x v="2"/>
    <x v="1"/>
    <x v="1"/>
    <x v="2"/>
    <x v="0"/>
    <b v="0"/>
    <n v="1572"/>
    <n v="1603"/>
  </r>
  <r>
    <n v="0"/>
    <n v="0"/>
    <x v="9"/>
    <n v="0"/>
    <x v="3"/>
    <e v="#N/A"/>
    <n v="0"/>
    <x v="2"/>
    <x v="1"/>
    <x v="1"/>
    <x v="2"/>
    <x v="0"/>
    <b v="0"/>
    <n v="1573"/>
    <n v="1604"/>
  </r>
  <r>
    <n v="0"/>
    <n v="0"/>
    <x v="9"/>
    <n v="0"/>
    <x v="3"/>
    <e v="#N/A"/>
    <n v="0"/>
    <x v="2"/>
    <x v="1"/>
    <x v="1"/>
    <x v="2"/>
    <x v="0"/>
    <b v="0"/>
    <n v="1574"/>
    <n v="1605"/>
  </r>
  <r>
    <n v="0"/>
    <n v="0"/>
    <x v="9"/>
    <n v="0"/>
    <x v="3"/>
    <e v="#N/A"/>
    <n v="0"/>
    <x v="2"/>
    <x v="1"/>
    <x v="1"/>
    <x v="2"/>
    <x v="0"/>
    <b v="0"/>
    <n v="1575"/>
    <n v="1606"/>
  </r>
  <r>
    <n v="0"/>
    <n v="0"/>
    <x v="9"/>
    <n v="0"/>
    <x v="3"/>
    <e v="#N/A"/>
    <n v="0"/>
    <x v="2"/>
    <x v="1"/>
    <x v="1"/>
    <x v="2"/>
    <x v="0"/>
    <b v="0"/>
    <n v="1576"/>
    <n v="1607"/>
  </r>
  <r>
    <n v="0"/>
    <n v="0"/>
    <x v="9"/>
    <n v="0"/>
    <x v="3"/>
    <e v="#N/A"/>
    <n v="0"/>
    <x v="2"/>
    <x v="1"/>
    <x v="1"/>
    <x v="2"/>
    <x v="0"/>
    <b v="0"/>
    <n v="1577"/>
    <n v="1608"/>
  </r>
  <r>
    <n v="0"/>
    <n v="0"/>
    <x v="9"/>
    <n v="0"/>
    <x v="3"/>
    <e v="#N/A"/>
    <n v="0"/>
    <x v="2"/>
    <x v="1"/>
    <x v="1"/>
    <x v="2"/>
    <x v="0"/>
    <b v="0"/>
    <n v="1578"/>
    <n v="1609"/>
  </r>
  <r>
    <n v="0"/>
    <n v="0"/>
    <x v="9"/>
    <n v="0"/>
    <x v="3"/>
    <e v="#N/A"/>
    <n v="0"/>
    <x v="2"/>
    <x v="1"/>
    <x v="1"/>
    <x v="2"/>
    <x v="0"/>
    <b v="0"/>
    <n v="1579"/>
    <n v="1610"/>
  </r>
  <r>
    <n v="0"/>
    <n v="0"/>
    <x v="9"/>
    <n v="0"/>
    <x v="3"/>
    <e v="#N/A"/>
    <n v="0"/>
    <x v="2"/>
    <x v="1"/>
    <x v="1"/>
    <x v="2"/>
    <x v="0"/>
    <b v="0"/>
    <n v="1580"/>
    <n v="1611"/>
  </r>
  <r>
    <n v="0"/>
    <n v="0"/>
    <x v="9"/>
    <n v="0"/>
    <x v="3"/>
    <e v="#N/A"/>
    <n v="0"/>
    <x v="2"/>
    <x v="1"/>
    <x v="1"/>
    <x v="2"/>
    <x v="0"/>
    <b v="0"/>
    <n v="1581"/>
    <n v="1612"/>
  </r>
  <r>
    <n v="0"/>
    <n v="0"/>
    <x v="9"/>
    <n v="0"/>
    <x v="3"/>
    <e v="#N/A"/>
    <n v="0"/>
    <x v="2"/>
    <x v="1"/>
    <x v="1"/>
    <x v="2"/>
    <x v="0"/>
    <b v="0"/>
    <n v="1582"/>
    <n v="1613"/>
  </r>
  <r>
    <n v="0"/>
    <n v="0"/>
    <x v="9"/>
    <n v="0"/>
    <x v="3"/>
    <e v="#N/A"/>
    <n v="0"/>
    <x v="2"/>
    <x v="1"/>
    <x v="1"/>
    <x v="2"/>
    <x v="0"/>
    <b v="0"/>
    <n v="1583"/>
    <n v="1614"/>
  </r>
  <r>
    <n v="0"/>
    <n v="0"/>
    <x v="9"/>
    <n v="0"/>
    <x v="3"/>
    <e v="#N/A"/>
    <n v="0"/>
    <x v="2"/>
    <x v="1"/>
    <x v="1"/>
    <x v="2"/>
    <x v="0"/>
    <b v="0"/>
    <n v="1584"/>
    <n v="1615"/>
  </r>
  <r>
    <n v="0"/>
    <n v="0"/>
    <x v="9"/>
    <n v="0"/>
    <x v="3"/>
    <e v="#N/A"/>
    <n v="0"/>
    <x v="2"/>
    <x v="1"/>
    <x v="1"/>
    <x v="2"/>
    <x v="0"/>
    <b v="0"/>
    <n v="1585"/>
    <n v="1616"/>
  </r>
  <r>
    <n v="0"/>
    <n v="0"/>
    <x v="9"/>
    <n v="0"/>
    <x v="3"/>
    <e v="#N/A"/>
    <n v="0"/>
    <x v="2"/>
    <x v="1"/>
    <x v="1"/>
    <x v="2"/>
    <x v="0"/>
    <b v="0"/>
    <n v="1586"/>
    <n v="1617"/>
  </r>
  <r>
    <n v="0"/>
    <n v="0"/>
    <x v="9"/>
    <n v="0"/>
    <x v="3"/>
    <e v="#N/A"/>
    <n v="0"/>
    <x v="2"/>
    <x v="1"/>
    <x v="1"/>
    <x v="2"/>
    <x v="0"/>
    <b v="0"/>
    <n v="1587"/>
    <n v="1618"/>
  </r>
  <r>
    <n v="0"/>
    <n v="0"/>
    <x v="9"/>
    <n v="0"/>
    <x v="3"/>
    <e v="#N/A"/>
    <n v="0"/>
    <x v="2"/>
    <x v="1"/>
    <x v="1"/>
    <x v="2"/>
    <x v="0"/>
    <b v="0"/>
    <n v="1588"/>
    <n v="1619"/>
  </r>
  <r>
    <n v="0"/>
    <n v="0"/>
    <x v="9"/>
    <n v="0"/>
    <x v="3"/>
    <e v="#N/A"/>
    <n v="0"/>
    <x v="2"/>
    <x v="1"/>
    <x v="1"/>
    <x v="2"/>
    <x v="0"/>
    <b v="0"/>
    <n v="1589"/>
    <n v="1620"/>
  </r>
  <r>
    <n v="0"/>
    <n v="0"/>
    <x v="9"/>
    <n v="0"/>
    <x v="3"/>
    <e v="#N/A"/>
    <n v="0"/>
    <x v="2"/>
    <x v="1"/>
    <x v="1"/>
    <x v="2"/>
    <x v="0"/>
    <b v="0"/>
    <n v="1590"/>
    <n v="1621"/>
  </r>
  <r>
    <n v="0"/>
    <n v="0"/>
    <x v="9"/>
    <n v="0"/>
    <x v="3"/>
    <e v="#N/A"/>
    <n v="0"/>
    <x v="2"/>
    <x v="1"/>
    <x v="1"/>
    <x v="2"/>
    <x v="0"/>
    <b v="0"/>
    <n v="1591"/>
    <n v="1622"/>
  </r>
  <r>
    <n v="0"/>
    <n v="0"/>
    <x v="9"/>
    <n v="0"/>
    <x v="3"/>
    <e v="#N/A"/>
    <n v="0"/>
    <x v="2"/>
    <x v="1"/>
    <x v="1"/>
    <x v="2"/>
    <x v="0"/>
    <b v="0"/>
    <n v="1592"/>
    <n v="1623"/>
  </r>
  <r>
    <n v="0"/>
    <n v="0"/>
    <x v="9"/>
    <n v="0"/>
    <x v="3"/>
    <e v="#N/A"/>
    <n v="0"/>
    <x v="2"/>
    <x v="1"/>
    <x v="1"/>
    <x v="2"/>
    <x v="0"/>
    <b v="0"/>
    <n v="1593"/>
    <n v="1624"/>
  </r>
  <r>
    <n v="0"/>
    <n v="0"/>
    <x v="9"/>
    <n v="0"/>
    <x v="3"/>
    <e v="#N/A"/>
    <n v="0"/>
    <x v="2"/>
    <x v="1"/>
    <x v="1"/>
    <x v="2"/>
    <x v="0"/>
    <b v="0"/>
    <n v="1594"/>
    <n v="1625"/>
  </r>
  <r>
    <n v="0"/>
    <n v="0"/>
    <x v="9"/>
    <n v="0"/>
    <x v="3"/>
    <e v="#N/A"/>
    <n v="0"/>
    <x v="2"/>
    <x v="1"/>
    <x v="1"/>
    <x v="2"/>
    <x v="0"/>
    <b v="0"/>
    <n v="1595"/>
    <n v="1626"/>
  </r>
  <r>
    <n v="0"/>
    <n v="0"/>
    <x v="9"/>
    <n v="0"/>
    <x v="3"/>
    <e v="#N/A"/>
    <n v="0"/>
    <x v="2"/>
    <x v="1"/>
    <x v="1"/>
    <x v="2"/>
    <x v="0"/>
    <b v="0"/>
    <n v="1596"/>
    <n v="1627"/>
  </r>
  <r>
    <n v="0"/>
    <n v="0"/>
    <x v="9"/>
    <n v="0"/>
    <x v="3"/>
    <e v="#N/A"/>
    <n v="0"/>
    <x v="2"/>
    <x v="1"/>
    <x v="1"/>
    <x v="2"/>
    <x v="0"/>
    <b v="0"/>
    <n v="1597"/>
    <n v="1628"/>
  </r>
  <r>
    <n v="0"/>
    <n v="0"/>
    <x v="9"/>
    <n v="0"/>
    <x v="3"/>
    <e v="#N/A"/>
    <n v="0"/>
    <x v="2"/>
    <x v="1"/>
    <x v="1"/>
    <x v="2"/>
    <x v="0"/>
    <b v="0"/>
    <n v="1598"/>
    <n v="1629"/>
  </r>
  <r>
    <n v="0"/>
    <n v="0"/>
    <x v="9"/>
    <n v="0"/>
    <x v="3"/>
    <e v="#N/A"/>
    <n v="0"/>
    <x v="2"/>
    <x v="1"/>
    <x v="1"/>
    <x v="2"/>
    <x v="0"/>
    <b v="0"/>
    <n v="1599"/>
    <n v="1630"/>
  </r>
  <r>
    <n v="0"/>
    <n v="0"/>
    <x v="9"/>
    <n v="0"/>
    <x v="3"/>
    <e v="#N/A"/>
    <n v="0"/>
    <x v="2"/>
    <x v="1"/>
    <x v="1"/>
    <x v="2"/>
    <x v="0"/>
    <b v="0"/>
    <n v="1600"/>
    <n v="1631"/>
  </r>
  <r>
    <n v="0"/>
    <n v="0"/>
    <x v="9"/>
    <n v="0"/>
    <x v="3"/>
    <e v="#N/A"/>
    <n v="0"/>
    <x v="2"/>
    <x v="1"/>
    <x v="1"/>
    <x v="2"/>
    <x v="0"/>
    <b v="0"/>
    <n v="1601"/>
    <n v="1632"/>
  </r>
  <r>
    <n v="0"/>
    <n v="0"/>
    <x v="9"/>
    <n v="0"/>
    <x v="3"/>
    <e v="#N/A"/>
    <n v="0"/>
    <x v="2"/>
    <x v="1"/>
    <x v="1"/>
    <x v="2"/>
    <x v="0"/>
    <b v="0"/>
    <n v="1602"/>
    <n v="1633"/>
  </r>
  <r>
    <n v="0"/>
    <n v="0"/>
    <x v="9"/>
    <n v="0"/>
    <x v="3"/>
    <e v="#N/A"/>
    <n v="0"/>
    <x v="2"/>
    <x v="1"/>
    <x v="1"/>
    <x v="2"/>
    <x v="0"/>
    <b v="0"/>
    <n v="1603"/>
    <n v="1634"/>
  </r>
  <r>
    <n v="0"/>
    <n v="0"/>
    <x v="9"/>
    <n v="0"/>
    <x v="3"/>
    <e v="#N/A"/>
    <n v="0"/>
    <x v="2"/>
    <x v="1"/>
    <x v="1"/>
    <x v="2"/>
    <x v="0"/>
    <b v="0"/>
    <n v="1604"/>
    <n v="1635"/>
  </r>
  <r>
    <n v="0"/>
    <n v="0"/>
    <x v="9"/>
    <n v="0"/>
    <x v="3"/>
    <e v="#N/A"/>
    <n v="0"/>
    <x v="2"/>
    <x v="1"/>
    <x v="1"/>
    <x v="2"/>
    <x v="0"/>
    <b v="0"/>
    <n v="1605"/>
    <n v="1636"/>
  </r>
  <r>
    <n v="0"/>
    <n v="0"/>
    <x v="9"/>
    <n v="0"/>
    <x v="3"/>
    <e v="#N/A"/>
    <n v="0"/>
    <x v="2"/>
    <x v="1"/>
    <x v="1"/>
    <x v="2"/>
    <x v="0"/>
    <b v="0"/>
    <n v="1606"/>
    <n v="1637"/>
  </r>
  <r>
    <n v="0"/>
    <n v="0"/>
    <x v="9"/>
    <n v="0"/>
    <x v="3"/>
    <e v="#N/A"/>
    <n v="0"/>
    <x v="2"/>
    <x v="1"/>
    <x v="1"/>
    <x v="2"/>
    <x v="0"/>
    <b v="0"/>
    <n v="1607"/>
    <n v="1638"/>
  </r>
  <r>
    <n v="0"/>
    <n v="0"/>
    <x v="9"/>
    <n v="0"/>
    <x v="3"/>
    <e v="#N/A"/>
    <n v="0"/>
    <x v="2"/>
    <x v="1"/>
    <x v="1"/>
    <x v="2"/>
    <x v="0"/>
    <b v="0"/>
    <n v="1608"/>
    <n v="1639"/>
  </r>
  <r>
    <n v="0"/>
    <n v="0"/>
    <x v="9"/>
    <n v="0"/>
    <x v="3"/>
    <e v="#N/A"/>
    <n v="0"/>
    <x v="2"/>
    <x v="1"/>
    <x v="1"/>
    <x v="2"/>
    <x v="0"/>
    <b v="0"/>
    <n v="1609"/>
    <n v="1640"/>
  </r>
  <r>
    <n v="0"/>
    <n v="0"/>
    <x v="9"/>
    <n v="0"/>
    <x v="3"/>
    <e v="#N/A"/>
    <n v="0"/>
    <x v="2"/>
    <x v="1"/>
    <x v="1"/>
    <x v="2"/>
    <x v="0"/>
    <b v="0"/>
    <n v="1610"/>
    <n v="1641"/>
  </r>
  <r>
    <n v="0"/>
    <n v="0"/>
    <x v="9"/>
    <n v="0"/>
    <x v="3"/>
    <e v="#N/A"/>
    <n v="0"/>
    <x v="2"/>
    <x v="1"/>
    <x v="1"/>
    <x v="2"/>
    <x v="0"/>
    <b v="0"/>
    <n v="1611"/>
    <n v="1642"/>
  </r>
  <r>
    <n v="0"/>
    <n v="0"/>
    <x v="9"/>
    <n v="0"/>
    <x v="3"/>
    <e v="#N/A"/>
    <n v="0"/>
    <x v="2"/>
    <x v="1"/>
    <x v="1"/>
    <x v="2"/>
    <x v="0"/>
    <b v="0"/>
    <n v="1612"/>
    <n v="1643"/>
  </r>
  <r>
    <n v="0"/>
    <n v="0"/>
    <x v="9"/>
    <n v="0"/>
    <x v="3"/>
    <e v="#N/A"/>
    <n v="0"/>
    <x v="2"/>
    <x v="1"/>
    <x v="1"/>
    <x v="2"/>
    <x v="0"/>
    <b v="0"/>
    <n v="1613"/>
    <n v="1644"/>
  </r>
  <r>
    <n v="0"/>
    <n v="0"/>
    <x v="9"/>
    <n v="0"/>
    <x v="3"/>
    <e v="#N/A"/>
    <n v="0"/>
    <x v="2"/>
    <x v="1"/>
    <x v="1"/>
    <x v="2"/>
    <x v="0"/>
    <b v="0"/>
    <n v="1614"/>
    <n v="1645"/>
  </r>
  <r>
    <n v="0"/>
    <n v="0"/>
    <x v="9"/>
    <n v="0"/>
    <x v="3"/>
    <e v="#N/A"/>
    <n v="0"/>
    <x v="2"/>
    <x v="1"/>
    <x v="1"/>
    <x v="2"/>
    <x v="0"/>
    <b v="0"/>
    <n v="1615"/>
    <n v="1646"/>
  </r>
  <r>
    <n v="0"/>
    <n v="0"/>
    <x v="9"/>
    <n v="0"/>
    <x v="3"/>
    <e v="#N/A"/>
    <n v="0"/>
    <x v="2"/>
    <x v="1"/>
    <x v="1"/>
    <x v="2"/>
    <x v="0"/>
    <b v="0"/>
    <n v="1616"/>
    <n v="1647"/>
  </r>
  <r>
    <n v="0"/>
    <n v="0"/>
    <x v="9"/>
    <n v="0"/>
    <x v="3"/>
    <e v="#N/A"/>
    <n v="0"/>
    <x v="2"/>
    <x v="1"/>
    <x v="1"/>
    <x v="2"/>
    <x v="0"/>
    <b v="0"/>
    <n v="1617"/>
    <n v="1648"/>
  </r>
  <r>
    <n v="0"/>
    <n v="0"/>
    <x v="9"/>
    <n v="0"/>
    <x v="3"/>
    <e v="#N/A"/>
    <n v="0"/>
    <x v="2"/>
    <x v="1"/>
    <x v="1"/>
    <x v="2"/>
    <x v="0"/>
    <b v="0"/>
    <n v="1618"/>
    <n v="1649"/>
  </r>
  <r>
    <n v="0"/>
    <n v="0"/>
    <x v="9"/>
    <n v="0"/>
    <x v="3"/>
    <e v="#N/A"/>
    <n v="0"/>
    <x v="2"/>
    <x v="1"/>
    <x v="1"/>
    <x v="2"/>
    <x v="0"/>
    <b v="0"/>
    <n v="1619"/>
    <n v="1650"/>
  </r>
  <r>
    <n v="0"/>
    <n v="0"/>
    <x v="9"/>
    <n v="0"/>
    <x v="3"/>
    <e v="#N/A"/>
    <n v="0"/>
    <x v="2"/>
    <x v="1"/>
    <x v="1"/>
    <x v="2"/>
    <x v="0"/>
    <b v="0"/>
    <n v="1620"/>
    <n v="1651"/>
  </r>
  <r>
    <n v="0"/>
    <n v="0"/>
    <x v="9"/>
    <n v="0"/>
    <x v="3"/>
    <e v="#N/A"/>
    <n v="0"/>
    <x v="2"/>
    <x v="1"/>
    <x v="1"/>
    <x v="2"/>
    <x v="0"/>
    <b v="0"/>
    <n v="1621"/>
    <n v="1652"/>
  </r>
  <r>
    <n v="0"/>
    <n v="0"/>
    <x v="9"/>
    <n v="0"/>
    <x v="3"/>
    <e v="#N/A"/>
    <n v="0"/>
    <x v="2"/>
    <x v="1"/>
    <x v="1"/>
    <x v="2"/>
    <x v="0"/>
    <b v="0"/>
    <n v="1622"/>
    <n v="1653"/>
  </r>
  <r>
    <n v="0"/>
    <n v="0"/>
    <x v="9"/>
    <n v="0"/>
    <x v="3"/>
    <e v="#N/A"/>
    <n v="0"/>
    <x v="2"/>
    <x v="1"/>
    <x v="1"/>
    <x v="2"/>
    <x v="0"/>
    <b v="0"/>
    <n v="1623"/>
    <n v="1654"/>
  </r>
  <r>
    <n v="0"/>
    <n v="0"/>
    <x v="9"/>
    <n v="0"/>
    <x v="3"/>
    <e v="#N/A"/>
    <n v="0"/>
    <x v="2"/>
    <x v="1"/>
    <x v="1"/>
    <x v="2"/>
    <x v="0"/>
    <b v="0"/>
    <n v="1624"/>
    <n v="1655"/>
  </r>
  <r>
    <n v="0"/>
    <n v="0"/>
    <x v="9"/>
    <n v="0"/>
    <x v="3"/>
    <e v="#N/A"/>
    <n v="0"/>
    <x v="2"/>
    <x v="1"/>
    <x v="1"/>
    <x v="2"/>
    <x v="0"/>
    <b v="0"/>
    <n v="1625"/>
    <n v="1656"/>
  </r>
  <r>
    <n v="0"/>
    <n v="0"/>
    <x v="9"/>
    <n v="0"/>
    <x v="3"/>
    <e v="#N/A"/>
    <n v="0"/>
    <x v="2"/>
    <x v="1"/>
    <x v="1"/>
    <x v="2"/>
    <x v="0"/>
    <b v="0"/>
    <n v="1626"/>
    <n v="1657"/>
  </r>
  <r>
    <n v="0"/>
    <n v="0"/>
    <x v="9"/>
    <n v="0"/>
    <x v="3"/>
    <e v="#N/A"/>
    <n v="0"/>
    <x v="2"/>
    <x v="1"/>
    <x v="1"/>
    <x v="2"/>
    <x v="0"/>
    <b v="0"/>
    <n v="1627"/>
    <n v="1658"/>
  </r>
  <r>
    <n v="0"/>
    <n v="0"/>
    <x v="9"/>
    <n v="0"/>
    <x v="3"/>
    <e v="#N/A"/>
    <n v="0"/>
    <x v="2"/>
    <x v="1"/>
    <x v="1"/>
    <x v="2"/>
    <x v="0"/>
    <b v="0"/>
    <n v="1628"/>
    <n v="1659"/>
  </r>
  <r>
    <n v="0"/>
    <n v="0"/>
    <x v="9"/>
    <n v="0"/>
    <x v="3"/>
    <e v="#N/A"/>
    <n v="0"/>
    <x v="2"/>
    <x v="1"/>
    <x v="1"/>
    <x v="2"/>
    <x v="0"/>
    <b v="0"/>
    <n v="1629"/>
    <n v="1660"/>
  </r>
  <r>
    <n v="0"/>
    <n v="0"/>
    <x v="9"/>
    <n v="0"/>
    <x v="3"/>
    <e v="#N/A"/>
    <n v="0"/>
    <x v="2"/>
    <x v="1"/>
    <x v="1"/>
    <x v="2"/>
    <x v="0"/>
    <b v="0"/>
    <n v="1630"/>
    <n v="1661"/>
  </r>
  <r>
    <n v="0"/>
    <n v="0"/>
    <x v="9"/>
    <n v="0"/>
    <x v="3"/>
    <e v="#N/A"/>
    <n v="0"/>
    <x v="2"/>
    <x v="1"/>
    <x v="1"/>
    <x v="2"/>
    <x v="0"/>
    <b v="0"/>
    <n v="1631"/>
    <n v="1662"/>
  </r>
  <r>
    <n v="0"/>
    <n v="0"/>
    <x v="9"/>
    <n v="0"/>
    <x v="3"/>
    <e v="#N/A"/>
    <n v="0"/>
    <x v="2"/>
    <x v="1"/>
    <x v="1"/>
    <x v="2"/>
    <x v="0"/>
    <b v="0"/>
    <n v="1632"/>
    <n v="1663"/>
  </r>
  <r>
    <n v="0"/>
    <n v="0"/>
    <x v="9"/>
    <n v="0"/>
    <x v="3"/>
    <e v="#N/A"/>
    <n v="0"/>
    <x v="2"/>
    <x v="1"/>
    <x v="1"/>
    <x v="2"/>
    <x v="0"/>
    <b v="0"/>
    <n v="1633"/>
    <n v="1664"/>
  </r>
  <r>
    <n v="0"/>
    <n v="0"/>
    <x v="9"/>
    <n v="0"/>
    <x v="3"/>
    <e v="#N/A"/>
    <n v="0"/>
    <x v="2"/>
    <x v="1"/>
    <x v="1"/>
    <x v="2"/>
    <x v="0"/>
    <b v="0"/>
    <n v="1634"/>
    <n v="1665"/>
  </r>
  <r>
    <n v="0"/>
    <n v="0"/>
    <x v="9"/>
    <n v="0"/>
    <x v="3"/>
    <e v="#N/A"/>
    <n v="0"/>
    <x v="2"/>
    <x v="1"/>
    <x v="1"/>
    <x v="2"/>
    <x v="0"/>
    <b v="0"/>
    <n v="1635"/>
    <n v="1666"/>
  </r>
  <r>
    <n v="0"/>
    <n v="0"/>
    <x v="9"/>
    <n v="0"/>
    <x v="3"/>
    <e v="#N/A"/>
    <n v="0"/>
    <x v="2"/>
    <x v="1"/>
    <x v="1"/>
    <x v="2"/>
    <x v="0"/>
    <b v="0"/>
    <n v="1636"/>
    <n v="1667"/>
  </r>
  <r>
    <n v="0"/>
    <n v="0"/>
    <x v="9"/>
    <n v="0"/>
    <x v="3"/>
    <e v="#N/A"/>
    <n v="0"/>
    <x v="2"/>
    <x v="1"/>
    <x v="1"/>
    <x v="2"/>
    <x v="0"/>
    <b v="0"/>
    <n v="1637"/>
    <n v="1668"/>
  </r>
  <r>
    <n v="0"/>
    <n v="0"/>
    <x v="9"/>
    <n v="0"/>
    <x v="3"/>
    <e v="#N/A"/>
    <n v="0"/>
    <x v="2"/>
    <x v="1"/>
    <x v="1"/>
    <x v="2"/>
    <x v="0"/>
    <b v="0"/>
    <n v="1638"/>
    <n v="1669"/>
  </r>
  <r>
    <n v="0"/>
    <n v="0"/>
    <x v="9"/>
    <n v="0"/>
    <x v="3"/>
    <e v="#N/A"/>
    <n v="0"/>
    <x v="2"/>
    <x v="1"/>
    <x v="1"/>
    <x v="2"/>
    <x v="0"/>
    <b v="0"/>
    <n v="1639"/>
    <n v="1670"/>
  </r>
  <r>
    <n v="0"/>
    <n v="0"/>
    <x v="9"/>
    <n v="0"/>
    <x v="3"/>
    <e v="#N/A"/>
    <n v="0"/>
    <x v="2"/>
    <x v="1"/>
    <x v="1"/>
    <x v="2"/>
    <x v="0"/>
    <b v="0"/>
    <n v="1640"/>
    <n v="1671"/>
  </r>
  <r>
    <n v="0"/>
    <n v="0"/>
    <x v="9"/>
    <n v="0"/>
    <x v="3"/>
    <e v="#N/A"/>
    <n v="0"/>
    <x v="2"/>
    <x v="1"/>
    <x v="1"/>
    <x v="2"/>
    <x v="0"/>
    <b v="0"/>
    <n v="1641"/>
    <n v="1672"/>
  </r>
  <r>
    <n v="0"/>
    <n v="0"/>
    <x v="9"/>
    <n v="0"/>
    <x v="3"/>
    <e v="#N/A"/>
    <n v="0"/>
    <x v="2"/>
    <x v="1"/>
    <x v="1"/>
    <x v="2"/>
    <x v="0"/>
    <b v="0"/>
    <n v="1642"/>
    <n v="1673"/>
  </r>
  <r>
    <n v="0"/>
    <n v="0"/>
    <x v="9"/>
    <n v="0"/>
    <x v="3"/>
    <e v="#N/A"/>
    <n v="0"/>
    <x v="2"/>
    <x v="1"/>
    <x v="1"/>
    <x v="2"/>
    <x v="0"/>
    <b v="0"/>
    <n v="1643"/>
    <n v="1674"/>
  </r>
  <r>
    <n v="0"/>
    <n v="0"/>
    <x v="9"/>
    <n v="0"/>
    <x v="3"/>
    <e v="#N/A"/>
    <n v="0"/>
    <x v="2"/>
    <x v="1"/>
    <x v="1"/>
    <x v="2"/>
    <x v="0"/>
    <b v="0"/>
    <n v="1644"/>
    <n v="1675"/>
  </r>
  <r>
    <n v="0"/>
    <n v="0"/>
    <x v="9"/>
    <n v="0"/>
    <x v="3"/>
    <e v="#N/A"/>
    <n v="0"/>
    <x v="2"/>
    <x v="1"/>
    <x v="1"/>
    <x v="2"/>
    <x v="0"/>
    <b v="0"/>
    <n v="1645"/>
    <n v="1676"/>
  </r>
  <r>
    <n v="0"/>
    <n v="0"/>
    <x v="9"/>
    <n v="0"/>
    <x v="3"/>
    <e v="#N/A"/>
    <n v="0"/>
    <x v="2"/>
    <x v="1"/>
    <x v="1"/>
    <x v="2"/>
    <x v="0"/>
    <b v="0"/>
    <n v="1646"/>
    <n v="1677"/>
  </r>
  <r>
    <n v="0"/>
    <n v="0"/>
    <x v="9"/>
    <n v="0"/>
    <x v="3"/>
    <e v="#N/A"/>
    <n v="0"/>
    <x v="2"/>
    <x v="1"/>
    <x v="1"/>
    <x v="2"/>
    <x v="0"/>
    <b v="0"/>
    <n v="1647"/>
    <n v="1678"/>
  </r>
  <r>
    <n v="0"/>
    <n v="0"/>
    <x v="9"/>
    <n v="0"/>
    <x v="3"/>
    <e v="#N/A"/>
    <n v="0"/>
    <x v="2"/>
    <x v="1"/>
    <x v="1"/>
    <x v="2"/>
    <x v="0"/>
    <b v="0"/>
    <n v="1648"/>
    <n v="1679"/>
  </r>
  <r>
    <n v="0"/>
    <n v="0"/>
    <x v="9"/>
    <n v="0"/>
    <x v="3"/>
    <e v="#N/A"/>
    <n v="0"/>
    <x v="2"/>
    <x v="1"/>
    <x v="1"/>
    <x v="2"/>
    <x v="0"/>
    <b v="0"/>
    <n v="1649"/>
    <n v="1680"/>
  </r>
  <r>
    <n v="0"/>
    <n v="0"/>
    <x v="9"/>
    <n v="0"/>
    <x v="3"/>
    <e v="#N/A"/>
    <n v="0"/>
    <x v="2"/>
    <x v="1"/>
    <x v="1"/>
    <x v="2"/>
    <x v="0"/>
    <b v="0"/>
    <n v="1650"/>
    <n v="1681"/>
  </r>
  <r>
    <n v="0"/>
    <n v="0"/>
    <x v="9"/>
    <n v="0"/>
    <x v="3"/>
    <e v="#N/A"/>
    <n v="0"/>
    <x v="2"/>
    <x v="1"/>
    <x v="1"/>
    <x v="2"/>
    <x v="0"/>
    <b v="0"/>
    <n v="1651"/>
    <n v="1682"/>
  </r>
  <r>
    <n v="0"/>
    <n v="0"/>
    <x v="9"/>
    <n v="0"/>
    <x v="3"/>
    <e v="#N/A"/>
    <n v="0"/>
    <x v="2"/>
    <x v="1"/>
    <x v="1"/>
    <x v="2"/>
    <x v="0"/>
    <b v="0"/>
    <n v="1652"/>
    <n v="1683"/>
  </r>
  <r>
    <n v="0"/>
    <n v="0"/>
    <x v="9"/>
    <n v="0"/>
    <x v="3"/>
    <e v="#N/A"/>
    <n v="0"/>
    <x v="2"/>
    <x v="1"/>
    <x v="1"/>
    <x v="2"/>
    <x v="0"/>
    <b v="0"/>
    <n v="1653"/>
    <n v="1684"/>
  </r>
  <r>
    <n v="0"/>
    <n v="0"/>
    <x v="9"/>
    <n v="0"/>
    <x v="3"/>
    <e v="#N/A"/>
    <n v="0"/>
    <x v="2"/>
    <x v="1"/>
    <x v="1"/>
    <x v="2"/>
    <x v="0"/>
    <b v="0"/>
    <n v="1654"/>
    <n v="1685"/>
  </r>
  <r>
    <n v="0"/>
    <n v="0"/>
    <x v="9"/>
    <n v="0"/>
    <x v="3"/>
    <e v="#N/A"/>
    <n v="0"/>
    <x v="2"/>
    <x v="1"/>
    <x v="1"/>
    <x v="2"/>
    <x v="0"/>
    <b v="0"/>
    <n v="1655"/>
    <n v="1686"/>
  </r>
  <r>
    <n v="0"/>
    <n v="0"/>
    <x v="9"/>
    <n v="0"/>
    <x v="3"/>
    <e v="#N/A"/>
    <n v="0"/>
    <x v="2"/>
    <x v="1"/>
    <x v="1"/>
    <x v="2"/>
    <x v="0"/>
    <b v="0"/>
    <n v="1656"/>
    <n v="1687"/>
  </r>
  <r>
    <n v="0"/>
    <n v="0"/>
    <x v="9"/>
    <n v="0"/>
    <x v="3"/>
    <e v="#N/A"/>
    <n v="0"/>
    <x v="2"/>
    <x v="1"/>
    <x v="1"/>
    <x v="2"/>
    <x v="0"/>
    <b v="0"/>
    <n v="1657"/>
    <n v="1688"/>
  </r>
  <r>
    <n v="0"/>
    <n v="0"/>
    <x v="9"/>
    <n v="0"/>
    <x v="3"/>
    <e v="#N/A"/>
    <n v="0"/>
    <x v="2"/>
    <x v="1"/>
    <x v="1"/>
    <x v="2"/>
    <x v="0"/>
    <b v="0"/>
    <n v="1658"/>
    <n v="1689"/>
  </r>
  <r>
    <n v="0"/>
    <n v="0"/>
    <x v="9"/>
    <n v="0"/>
    <x v="3"/>
    <e v="#N/A"/>
    <n v="0"/>
    <x v="2"/>
    <x v="1"/>
    <x v="1"/>
    <x v="2"/>
    <x v="0"/>
    <b v="0"/>
    <n v="1659"/>
    <n v="1690"/>
  </r>
  <r>
    <n v="0"/>
    <n v="0"/>
    <x v="9"/>
    <n v="0"/>
    <x v="3"/>
    <e v="#N/A"/>
    <n v="0"/>
    <x v="2"/>
    <x v="1"/>
    <x v="1"/>
    <x v="2"/>
    <x v="0"/>
    <b v="0"/>
    <n v="1660"/>
    <n v="1691"/>
  </r>
  <r>
    <n v="0"/>
    <n v="0"/>
    <x v="9"/>
    <n v="0"/>
    <x v="3"/>
    <e v="#N/A"/>
    <n v="0"/>
    <x v="2"/>
    <x v="1"/>
    <x v="1"/>
    <x v="2"/>
    <x v="0"/>
    <b v="0"/>
    <n v="1661"/>
    <n v="1692"/>
  </r>
  <r>
    <n v="0"/>
    <n v="0"/>
    <x v="9"/>
    <n v="0"/>
    <x v="3"/>
    <e v="#N/A"/>
    <n v="0"/>
    <x v="2"/>
    <x v="1"/>
    <x v="1"/>
    <x v="2"/>
    <x v="0"/>
    <b v="0"/>
    <n v="1662"/>
    <n v="1693"/>
  </r>
  <r>
    <n v="0"/>
    <n v="0"/>
    <x v="9"/>
    <n v="0"/>
    <x v="3"/>
    <e v="#N/A"/>
    <n v="0"/>
    <x v="2"/>
    <x v="1"/>
    <x v="1"/>
    <x v="2"/>
    <x v="0"/>
    <b v="0"/>
    <n v="1663"/>
    <n v="1694"/>
  </r>
  <r>
    <n v="0"/>
    <n v="0"/>
    <x v="9"/>
    <n v="0"/>
    <x v="3"/>
    <e v="#N/A"/>
    <n v="0"/>
    <x v="2"/>
    <x v="1"/>
    <x v="1"/>
    <x v="2"/>
    <x v="0"/>
    <b v="0"/>
    <n v="1664"/>
    <n v="1695"/>
  </r>
  <r>
    <n v="0"/>
    <n v="0"/>
    <x v="9"/>
    <n v="0"/>
    <x v="3"/>
    <e v="#N/A"/>
    <n v="0"/>
    <x v="2"/>
    <x v="1"/>
    <x v="1"/>
    <x v="2"/>
    <x v="0"/>
    <b v="0"/>
    <n v="1665"/>
    <n v="1696"/>
  </r>
  <r>
    <n v="0"/>
    <n v="0"/>
    <x v="9"/>
    <n v="0"/>
    <x v="3"/>
    <e v="#N/A"/>
    <n v="0"/>
    <x v="2"/>
    <x v="1"/>
    <x v="1"/>
    <x v="2"/>
    <x v="0"/>
    <b v="0"/>
    <n v="1666"/>
    <n v="1697"/>
  </r>
  <r>
    <n v="0"/>
    <n v="0"/>
    <x v="9"/>
    <n v="0"/>
    <x v="3"/>
    <e v="#N/A"/>
    <n v="0"/>
    <x v="2"/>
    <x v="1"/>
    <x v="1"/>
    <x v="2"/>
    <x v="0"/>
    <b v="0"/>
    <n v="1667"/>
    <n v="1698"/>
  </r>
  <r>
    <n v="0"/>
    <n v="0"/>
    <x v="9"/>
    <n v="0"/>
    <x v="3"/>
    <e v="#N/A"/>
    <n v="0"/>
    <x v="2"/>
    <x v="1"/>
    <x v="1"/>
    <x v="2"/>
    <x v="0"/>
    <b v="0"/>
    <n v="1668"/>
    <n v="1699"/>
  </r>
  <r>
    <n v="0"/>
    <n v="0"/>
    <x v="9"/>
    <n v="0"/>
    <x v="3"/>
    <e v="#N/A"/>
    <n v="0"/>
    <x v="2"/>
    <x v="1"/>
    <x v="1"/>
    <x v="2"/>
    <x v="0"/>
    <b v="0"/>
    <n v="1669"/>
    <n v="1700"/>
  </r>
  <r>
    <n v="0"/>
    <n v="0"/>
    <x v="9"/>
    <n v="0"/>
    <x v="3"/>
    <e v="#N/A"/>
    <n v="0"/>
    <x v="2"/>
    <x v="1"/>
    <x v="1"/>
    <x v="2"/>
    <x v="0"/>
    <b v="0"/>
    <n v="1670"/>
    <n v="1701"/>
  </r>
  <r>
    <n v="0"/>
    <n v="0"/>
    <x v="9"/>
    <n v="0"/>
    <x v="3"/>
    <e v="#N/A"/>
    <n v="0"/>
    <x v="2"/>
    <x v="1"/>
    <x v="1"/>
    <x v="2"/>
    <x v="0"/>
    <b v="0"/>
    <n v="1671"/>
    <n v="1702"/>
  </r>
  <r>
    <n v="0"/>
    <n v="0"/>
    <x v="9"/>
    <n v="0"/>
    <x v="3"/>
    <e v="#N/A"/>
    <n v="0"/>
    <x v="2"/>
    <x v="1"/>
    <x v="1"/>
    <x v="2"/>
    <x v="0"/>
    <b v="0"/>
    <n v="1672"/>
    <n v="1703"/>
  </r>
  <r>
    <n v="0"/>
    <n v="0"/>
    <x v="9"/>
    <n v="0"/>
    <x v="3"/>
    <e v="#N/A"/>
    <n v="0"/>
    <x v="2"/>
    <x v="1"/>
    <x v="1"/>
    <x v="2"/>
    <x v="0"/>
    <b v="0"/>
    <n v="1673"/>
    <n v="1704"/>
  </r>
  <r>
    <n v="0"/>
    <n v="0"/>
    <x v="9"/>
    <n v="0"/>
    <x v="3"/>
    <e v="#N/A"/>
    <n v="0"/>
    <x v="2"/>
    <x v="1"/>
    <x v="1"/>
    <x v="2"/>
    <x v="0"/>
    <b v="0"/>
    <n v="1674"/>
    <n v="1705"/>
  </r>
  <r>
    <n v="0"/>
    <n v="0"/>
    <x v="9"/>
    <n v="0"/>
    <x v="3"/>
    <e v="#N/A"/>
    <n v="0"/>
    <x v="2"/>
    <x v="1"/>
    <x v="1"/>
    <x v="2"/>
    <x v="0"/>
    <b v="0"/>
    <n v="1675"/>
    <n v="1706"/>
  </r>
  <r>
    <n v="0"/>
    <n v="0"/>
    <x v="9"/>
    <n v="0"/>
    <x v="3"/>
    <e v="#N/A"/>
    <n v="0"/>
    <x v="2"/>
    <x v="1"/>
    <x v="1"/>
    <x v="2"/>
    <x v="0"/>
    <b v="0"/>
    <n v="1676"/>
    <n v="1707"/>
  </r>
  <r>
    <n v="0"/>
    <n v="0"/>
    <x v="9"/>
    <n v="0"/>
    <x v="3"/>
    <e v="#N/A"/>
    <n v="0"/>
    <x v="2"/>
    <x v="1"/>
    <x v="1"/>
    <x v="2"/>
    <x v="0"/>
    <b v="0"/>
    <n v="1677"/>
    <n v="1708"/>
  </r>
  <r>
    <n v="0"/>
    <n v="0"/>
    <x v="9"/>
    <n v="0"/>
    <x v="3"/>
    <e v="#N/A"/>
    <n v="0"/>
    <x v="2"/>
    <x v="1"/>
    <x v="1"/>
    <x v="2"/>
    <x v="0"/>
    <b v="0"/>
    <n v="1678"/>
    <n v="1709"/>
  </r>
  <r>
    <n v="0"/>
    <n v="0"/>
    <x v="9"/>
    <n v="0"/>
    <x v="3"/>
    <e v="#N/A"/>
    <n v="0"/>
    <x v="2"/>
    <x v="1"/>
    <x v="1"/>
    <x v="2"/>
    <x v="0"/>
    <b v="0"/>
    <n v="1679"/>
    <n v="1710"/>
  </r>
  <r>
    <n v="0"/>
    <n v="0"/>
    <x v="9"/>
    <n v="0"/>
    <x v="3"/>
    <e v="#N/A"/>
    <n v="0"/>
    <x v="2"/>
    <x v="1"/>
    <x v="1"/>
    <x v="2"/>
    <x v="0"/>
    <b v="0"/>
    <n v="1680"/>
    <n v="1711"/>
  </r>
  <r>
    <n v="0"/>
    <n v="0"/>
    <x v="9"/>
    <n v="0"/>
    <x v="3"/>
    <e v="#N/A"/>
    <n v="0"/>
    <x v="2"/>
    <x v="1"/>
    <x v="1"/>
    <x v="2"/>
    <x v="0"/>
    <b v="0"/>
    <n v="1681"/>
    <n v="1712"/>
  </r>
  <r>
    <n v="0"/>
    <n v="0"/>
    <x v="9"/>
    <n v="0"/>
    <x v="3"/>
    <e v="#N/A"/>
    <n v="0"/>
    <x v="2"/>
    <x v="1"/>
    <x v="1"/>
    <x v="2"/>
    <x v="0"/>
    <b v="0"/>
    <n v="1682"/>
    <n v="1713"/>
  </r>
  <r>
    <n v="0"/>
    <n v="0"/>
    <x v="9"/>
    <n v="0"/>
    <x v="3"/>
    <e v="#N/A"/>
    <n v="0"/>
    <x v="2"/>
    <x v="1"/>
    <x v="1"/>
    <x v="2"/>
    <x v="0"/>
    <b v="0"/>
    <n v="1683"/>
    <n v="1714"/>
  </r>
  <r>
    <n v="0"/>
    <n v="0"/>
    <x v="9"/>
    <n v="0"/>
    <x v="3"/>
    <e v="#N/A"/>
    <n v="0"/>
    <x v="2"/>
    <x v="1"/>
    <x v="1"/>
    <x v="2"/>
    <x v="0"/>
    <b v="0"/>
    <n v="1684"/>
    <n v="1715"/>
  </r>
  <r>
    <n v="0"/>
    <n v="0"/>
    <x v="9"/>
    <n v="0"/>
    <x v="3"/>
    <e v="#N/A"/>
    <n v="0"/>
    <x v="2"/>
    <x v="1"/>
    <x v="1"/>
    <x v="2"/>
    <x v="0"/>
    <b v="0"/>
    <n v="1685"/>
    <n v="1716"/>
  </r>
  <r>
    <n v="0"/>
    <n v="0"/>
    <x v="9"/>
    <n v="0"/>
    <x v="3"/>
    <e v="#N/A"/>
    <n v="0"/>
    <x v="2"/>
    <x v="1"/>
    <x v="1"/>
    <x v="2"/>
    <x v="0"/>
    <b v="0"/>
    <n v="1686"/>
    <n v="1717"/>
  </r>
  <r>
    <n v="0"/>
    <n v="0"/>
    <x v="9"/>
    <n v="0"/>
    <x v="3"/>
    <e v="#N/A"/>
    <n v="0"/>
    <x v="2"/>
    <x v="1"/>
    <x v="1"/>
    <x v="2"/>
    <x v="0"/>
    <b v="0"/>
    <n v="1687"/>
    <n v="1718"/>
  </r>
  <r>
    <n v="0"/>
    <n v="0"/>
    <x v="9"/>
    <n v="0"/>
    <x v="3"/>
    <e v="#N/A"/>
    <n v="0"/>
    <x v="2"/>
    <x v="1"/>
    <x v="1"/>
    <x v="2"/>
    <x v="0"/>
    <b v="0"/>
    <n v="1688"/>
    <n v="1719"/>
  </r>
  <r>
    <n v="0"/>
    <n v="0"/>
    <x v="9"/>
    <n v="0"/>
    <x v="3"/>
    <e v="#N/A"/>
    <n v="0"/>
    <x v="2"/>
    <x v="1"/>
    <x v="1"/>
    <x v="2"/>
    <x v="0"/>
    <b v="0"/>
    <n v="1689"/>
    <n v="1720"/>
  </r>
  <r>
    <n v="0"/>
    <n v="0"/>
    <x v="9"/>
    <n v="0"/>
    <x v="3"/>
    <e v="#N/A"/>
    <n v="0"/>
    <x v="2"/>
    <x v="1"/>
    <x v="1"/>
    <x v="2"/>
    <x v="0"/>
    <b v="0"/>
    <n v="1690"/>
    <n v="1721"/>
  </r>
  <r>
    <n v="0"/>
    <n v="0"/>
    <x v="9"/>
    <n v="0"/>
    <x v="3"/>
    <e v="#N/A"/>
    <n v="0"/>
    <x v="2"/>
    <x v="1"/>
    <x v="1"/>
    <x v="2"/>
    <x v="0"/>
    <b v="0"/>
    <n v="1691"/>
    <n v="1722"/>
  </r>
  <r>
    <n v="0"/>
    <n v="0"/>
    <x v="9"/>
    <n v="0"/>
    <x v="3"/>
    <e v="#N/A"/>
    <n v="0"/>
    <x v="2"/>
    <x v="1"/>
    <x v="1"/>
    <x v="2"/>
    <x v="0"/>
    <b v="0"/>
    <n v="1692"/>
    <n v="1723"/>
  </r>
  <r>
    <n v="0"/>
    <n v="0"/>
    <x v="9"/>
    <n v="0"/>
    <x v="3"/>
    <e v="#N/A"/>
    <n v="0"/>
    <x v="2"/>
    <x v="1"/>
    <x v="1"/>
    <x v="2"/>
    <x v="0"/>
    <b v="0"/>
    <n v="1693"/>
    <n v="1724"/>
  </r>
  <r>
    <n v="0"/>
    <n v="0"/>
    <x v="9"/>
    <n v="0"/>
    <x v="3"/>
    <e v="#N/A"/>
    <n v="0"/>
    <x v="2"/>
    <x v="1"/>
    <x v="1"/>
    <x v="2"/>
    <x v="0"/>
    <b v="0"/>
    <n v="1694"/>
    <n v="1725"/>
  </r>
  <r>
    <n v="0"/>
    <n v="0"/>
    <x v="9"/>
    <n v="0"/>
    <x v="3"/>
    <e v="#N/A"/>
    <n v="0"/>
    <x v="2"/>
    <x v="1"/>
    <x v="1"/>
    <x v="2"/>
    <x v="0"/>
    <b v="0"/>
    <n v="1695"/>
    <n v="1726"/>
  </r>
  <r>
    <n v="0"/>
    <n v="0"/>
    <x v="9"/>
    <n v="0"/>
    <x v="3"/>
    <e v="#N/A"/>
    <n v="0"/>
    <x v="2"/>
    <x v="1"/>
    <x v="1"/>
    <x v="2"/>
    <x v="0"/>
    <b v="0"/>
    <n v="1696"/>
    <n v="1727"/>
  </r>
  <r>
    <n v="0"/>
    <n v="0"/>
    <x v="9"/>
    <n v="0"/>
    <x v="3"/>
    <e v="#N/A"/>
    <n v="0"/>
    <x v="2"/>
    <x v="1"/>
    <x v="1"/>
    <x v="2"/>
    <x v="0"/>
    <b v="0"/>
    <n v="1697"/>
    <n v="1728"/>
  </r>
  <r>
    <n v="0"/>
    <n v="0"/>
    <x v="9"/>
    <n v="0"/>
    <x v="3"/>
    <e v="#N/A"/>
    <n v="0"/>
    <x v="2"/>
    <x v="1"/>
    <x v="1"/>
    <x v="2"/>
    <x v="0"/>
    <b v="0"/>
    <n v="1698"/>
    <n v="1729"/>
  </r>
  <r>
    <n v="0"/>
    <n v="0"/>
    <x v="9"/>
    <n v="0"/>
    <x v="3"/>
    <e v="#N/A"/>
    <n v="0"/>
    <x v="2"/>
    <x v="1"/>
    <x v="1"/>
    <x v="2"/>
    <x v="0"/>
    <b v="0"/>
    <n v="1699"/>
    <n v="1730"/>
  </r>
  <r>
    <n v="0"/>
    <n v="0"/>
    <x v="9"/>
    <n v="0"/>
    <x v="3"/>
    <e v="#N/A"/>
    <n v="0"/>
    <x v="2"/>
    <x v="1"/>
    <x v="1"/>
    <x v="2"/>
    <x v="0"/>
    <b v="0"/>
    <n v="1700"/>
    <n v="1731"/>
  </r>
  <r>
    <n v="0"/>
    <n v="0"/>
    <x v="9"/>
    <n v="0"/>
    <x v="3"/>
    <e v="#N/A"/>
    <n v="0"/>
    <x v="2"/>
    <x v="1"/>
    <x v="1"/>
    <x v="2"/>
    <x v="0"/>
    <b v="0"/>
    <n v="1701"/>
    <n v="1732"/>
  </r>
  <r>
    <n v="0"/>
    <n v="0"/>
    <x v="9"/>
    <n v="0"/>
    <x v="3"/>
    <e v="#N/A"/>
    <n v="0"/>
    <x v="2"/>
    <x v="1"/>
    <x v="1"/>
    <x v="2"/>
    <x v="0"/>
    <b v="0"/>
    <n v="1702"/>
    <n v="1733"/>
  </r>
  <r>
    <n v="0"/>
    <n v="0"/>
    <x v="9"/>
    <n v="0"/>
    <x v="3"/>
    <e v="#N/A"/>
    <n v="0"/>
    <x v="2"/>
    <x v="1"/>
    <x v="1"/>
    <x v="2"/>
    <x v="0"/>
    <b v="0"/>
    <n v="1703"/>
    <n v="1734"/>
  </r>
  <r>
    <n v="0"/>
    <n v="0"/>
    <x v="9"/>
    <n v="0"/>
    <x v="3"/>
    <e v="#N/A"/>
    <n v="0"/>
    <x v="2"/>
    <x v="1"/>
    <x v="1"/>
    <x v="2"/>
    <x v="0"/>
    <b v="0"/>
    <n v="1704"/>
    <n v="1735"/>
  </r>
  <r>
    <n v="0"/>
    <n v="0"/>
    <x v="9"/>
    <n v="0"/>
    <x v="3"/>
    <e v="#N/A"/>
    <n v="0"/>
    <x v="2"/>
    <x v="1"/>
    <x v="1"/>
    <x v="2"/>
    <x v="0"/>
    <b v="0"/>
    <n v="1705"/>
    <n v="1736"/>
  </r>
  <r>
    <n v="0"/>
    <n v="0"/>
    <x v="9"/>
    <n v="0"/>
    <x v="3"/>
    <e v="#N/A"/>
    <n v="0"/>
    <x v="2"/>
    <x v="1"/>
    <x v="1"/>
    <x v="2"/>
    <x v="0"/>
    <b v="0"/>
    <n v="1706"/>
    <n v="1737"/>
  </r>
  <r>
    <n v="0"/>
    <n v="0"/>
    <x v="9"/>
    <n v="0"/>
    <x v="3"/>
    <e v="#N/A"/>
    <n v="0"/>
    <x v="2"/>
    <x v="1"/>
    <x v="1"/>
    <x v="2"/>
    <x v="0"/>
    <b v="0"/>
    <n v="1707"/>
    <n v="1738"/>
  </r>
  <r>
    <n v="0"/>
    <n v="0"/>
    <x v="9"/>
    <n v="0"/>
    <x v="3"/>
    <e v="#N/A"/>
    <n v="0"/>
    <x v="2"/>
    <x v="1"/>
    <x v="1"/>
    <x v="2"/>
    <x v="0"/>
    <b v="0"/>
    <n v="1708"/>
    <n v="1739"/>
  </r>
  <r>
    <n v="0"/>
    <n v="0"/>
    <x v="9"/>
    <n v="0"/>
    <x v="3"/>
    <e v="#N/A"/>
    <n v="0"/>
    <x v="2"/>
    <x v="1"/>
    <x v="1"/>
    <x v="2"/>
    <x v="0"/>
    <b v="0"/>
    <n v="1709"/>
    <n v="1740"/>
  </r>
  <r>
    <n v="0"/>
    <n v="0"/>
    <x v="9"/>
    <n v="0"/>
    <x v="3"/>
    <e v="#N/A"/>
    <n v="0"/>
    <x v="2"/>
    <x v="1"/>
    <x v="1"/>
    <x v="2"/>
    <x v="0"/>
    <b v="0"/>
    <n v="1710"/>
    <n v="1741"/>
  </r>
  <r>
    <n v="0"/>
    <n v="0"/>
    <x v="9"/>
    <n v="0"/>
    <x v="3"/>
    <e v="#N/A"/>
    <n v="0"/>
    <x v="2"/>
    <x v="1"/>
    <x v="1"/>
    <x v="2"/>
    <x v="0"/>
    <b v="0"/>
    <n v="1711"/>
    <n v="1742"/>
  </r>
  <r>
    <n v="0"/>
    <n v="0"/>
    <x v="9"/>
    <n v="0"/>
    <x v="3"/>
    <e v="#N/A"/>
    <n v="0"/>
    <x v="2"/>
    <x v="1"/>
    <x v="1"/>
    <x v="2"/>
    <x v="0"/>
    <b v="0"/>
    <n v="1712"/>
    <n v="1743"/>
  </r>
  <r>
    <n v="0"/>
    <n v="0"/>
    <x v="9"/>
    <n v="0"/>
    <x v="3"/>
    <e v="#N/A"/>
    <n v="0"/>
    <x v="2"/>
    <x v="1"/>
    <x v="1"/>
    <x v="2"/>
    <x v="0"/>
    <b v="0"/>
    <n v="1713"/>
    <n v="1744"/>
  </r>
  <r>
    <n v="0"/>
    <n v="0"/>
    <x v="9"/>
    <n v="0"/>
    <x v="3"/>
    <e v="#N/A"/>
    <n v="0"/>
    <x v="2"/>
    <x v="1"/>
    <x v="1"/>
    <x v="2"/>
    <x v="0"/>
    <b v="0"/>
    <n v="1714"/>
    <n v="1745"/>
  </r>
  <r>
    <n v="0"/>
    <n v="0"/>
    <x v="9"/>
    <n v="0"/>
    <x v="3"/>
    <e v="#N/A"/>
    <n v="0"/>
    <x v="2"/>
    <x v="1"/>
    <x v="1"/>
    <x v="2"/>
    <x v="0"/>
    <b v="0"/>
    <n v="1715"/>
    <n v="1746"/>
  </r>
  <r>
    <n v="0"/>
    <n v="0"/>
    <x v="9"/>
    <n v="0"/>
    <x v="3"/>
    <e v="#N/A"/>
    <n v="0"/>
    <x v="2"/>
    <x v="1"/>
    <x v="1"/>
    <x v="2"/>
    <x v="0"/>
    <b v="0"/>
    <n v="1716"/>
    <n v="1747"/>
  </r>
  <r>
    <n v="0"/>
    <n v="0"/>
    <x v="9"/>
    <n v="0"/>
    <x v="3"/>
    <e v="#N/A"/>
    <n v="0"/>
    <x v="2"/>
    <x v="1"/>
    <x v="1"/>
    <x v="2"/>
    <x v="0"/>
    <b v="0"/>
    <n v="1717"/>
    <n v="1748"/>
  </r>
  <r>
    <n v="0"/>
    <n v="0"/>
    <x v="9"/>
    <n v="0"/>
    <x v="3"/>
    <e v="#N/A"/>
    <n v="0"/>
    <x v="2"/>
    <x v="1"/>
    <x v="1"/>
    <x v="2"/>
    <x v="0"/>
    <b v="0"/>
    <n v="1718"/>
    <n v="1749"/>
  </r>
  <r>
    <n v="0"/>
    <n v="0"/>
    <x v="9"/>
    <n v="0"/>
    <x v="3"/>
    <e v="#N/A"/>
    <n v="0"/>
    <x v="2"/>
    <x v="1"/>
    <x v="1"/>
    <x v="2"/>
    <x v="0"/>
    <b v="0"/>
    <n v="1719"/>
    <n v="1750"/>
  </r>
  <r>
    <n v="0"/>
    <n v="0"/>
    <x v="9"/>
    <n v="0"/>
    <x v="3"/>
    <e v="#N/A"/>
    <n v="0"/>
    <x v="2"/>
    <x v="1"/>
    <x v="1"/>
    <x v="2"/>
    <x v="0"/>
    <b v="0"/>
    <n v="1720"/>
    <n v="1751"/>
  </r>
  <r>
    <n v="0"/>
    <n v="0"/>
    <x v="9"/>
    <n v="0"/>
    <x v="3"/>
    <e v="#N/A"/>
    <n v="0"/>
    <x v="2"/>
    <x v="1"/>
    <x v="1"/>
    <x v="2"/>
    <x v="0"/>
    <b v="0"/>
    <n v="1721"/>
    <n v="1752"/>
  </r>
  <r>
    <n v="0"/>
    <n v="0"/>
    <x v="9"/>
    <n v="0"/>
    <x v="3"/>
    <e v="#N/A"/>
    <n v="0"/>
    <x v="2"/>
    <x v="1"/>
    <x v="1"/>
    <x v="2"/>
    <x v="0"/>
    <b v="0"/>
    <n v="1722"/>
    <n v="1753"/>
  </r>
  <r>
    <n v="0"/>
    <n v="0"/>
    <x v="9"/>
    <n v="0"/>
    <x v="3"/>
    <e v="#N/A"/>
    <n v="0"/>
    <x v="2"/>
    <x v="1"/>
    <x v="1"/>
    <x v="2"/>
    <x v="0"/>
    <b v="0"/>
    <n v="1723"/>
    <n v="1754"/>
  </r>
  <r>
    <n v="0"/>
    <n v="0"/>
    <x v="9"/>
    <n v="0"/>
    <x v="3"/>
    <e v="#N/A"/>
    <n v="0"/>
    <x v="2"/>
    <x v="1"/>
    <x v="1"/>
    <x v="2"/>
    <x v="0"/>
    <b v="0"/>
    <n v="1724"/>
    <n v="1755"/>
  </r>
  <r>
    <n v="0"/>
    <n v="0"/>
    <x v="9"/>
    <n v="0"/>
    <x v="3"/>
    <e v="#N/A"/>
    <n v="0"/>
    <x v="2"/>
    <x v="1"/>
    <x v="1"/>
    <x v="2"/>
    <x v="0"/>
    <b v="0"/>
    <n v="1725"/>
    <n v="1756"/>
  </r>
  <r>
    <n v="0"/>
    <n v="0"/>
    <x v="9"/>
    <n v="0"/>
    <x v="3"/>
    <e v="#N/A"/>
    <n v="0"/>
    <x v="2"/>
    <x v="1"/>
    <x v="1"/>
    <x v="2"/>
    <x v="0"/>
    <b v="0"/>
    <n v="1726"/>
    <n v="1757"/>
  </r>
  <r>
    <n v="0"/>
    <n v="0"/>
    <x v="9"/>
    <n v="0"/>
    <x v="3"/>
    <e v="#N/A"/>
    <n v="0"/>
    <x v="2"/>
    <x v="1"/>
    <x v="1"/>
    <x v="2"/>
    <x v="0"/>
    <b v="0"/>
    <n v="1727"/>
    <n v="1758"/>
  </r>
  <r>
    <n v="0"/>
    <n v="0"/>
    <x v="9"/>
    <n v="0"/>
    <x v="3"/>
    <e v="#N/A"/>
    <n v="0"/>
    <x v="2"/>
    <x v="1"/>
    <x v="1"/>
    <x v="2"/>
    <x v="0"/>
    <b v="0"/>
    <n v="1728"/>
    <n v="1759"/>
  </r>
  <r>
    <n v="0"/>
    <n v="0"/>
    <x v="9"/>
    <n v="0"/>
    <x v="3"/>
    <e v="#N/A"/>
    <n v="0"/>
    <x v="2"/>
    <x v="1"/>
    <x v="1"/>
    <x v="2"/>
    <x v="0"/>
    <b v="0"/>
    <n v="1729"/>
    <n v="1760"/>
  </r>
  <r>
    <n v="0"/>
    <n v="0"/>
    <x v="9"/>
    <n v="0"/>
    <x v="3"/>
    <e v="#N/A"/>
    <n v="0"/>
    <x v="2"/>
    <x v="1"/>
    <x v="1"/>
    <x v="2"/>
    <x v="0"/>
    <b v="0"/>
    <n v="1730"/>
    <n v="1761"/>
  </r>
  <r>
    <n v="0"/>
    <n v="0"/>
    <x v="9"/>
    <n v="0"/>
    <x v="3"/>
    <e v="#N/A"/>
    <n v="0"/>
    <x v="2"/>
    <x v="1"/>
    <x v="1"/>
    <x v="2"/>
    <x v="0"/>
    <b v="0"/>
    <n v="1731"/>
    <n v="1762"/>
  </r>
  <r>
    <n v="0"/>
    <n v="0"/>
    <x v="9"/>
    <n v="0"/>
    <x v="3"/>
    <e v="#N/A"/>
    <n v="0"/>
    <x v="2"/>
    <x v="1"/>
    <x v="1"/>
    <x v="2"/>
    <x v="0"/>
    <b v="0"/>
    <n v="1732"/>
    <n v="1763"/>
  </r>
  <r>
    <n v="0"/>
    <n v="0"/>
    <x v="9"/>
    <n v="0"/>
    <x v="3"/>
    <e v="#N/A"/>
    <n v="0"/>
    <x v="2"/>
    <x v="1"/>
    <x v="1"/>
    <x v="2"/>
    <x v="0"/>
    <b v="0"/>
    <n v="1733"/>
    <n v="1764"/>
  </r>
  <r>
    <n v="0"/>
    <n v="0"/>
    <x v="9"/>
    <n v="0"/>
    <x v="3"/>
    <e v="#N/A"/>
    <n v="0"/>
    <x v="2"/>
    <x v="1"/>
    <x v="1"/>
    <x v="2"/>
    <x v="0"/>
    <b v="0"/>
    <n v="1734"/>
    <n v="1765"/>
  </r>
  <r>
    <n v="0"/>
    <n v="0"/>
    <x v="9"/>
    <n v="0"/>
    <x v="3"/>
    <e v="#N/A"/>
    <n v="0"/>
    <x v="2"/>
    <x v="1"/>
    <x v="1"/>
    <x v="2"/>
    <x v="0"/>
    <b v="0"/>
    <n v="1735"/>
    <n v="1766"/>
  </r>
  <r>
    <n v="0"/>
    <n v="0"/>
    <x v="9"/>
    <n v="0"/>
    <x v="3"/>
    <e v="#N/A"/>
    <n v="0"/>
    <x v="2"/>
    <x v="1"/>
    <x v="1"/>
    <x v="2"/>
    <x v="0"/>
    <b v="0"/>
    <n v="1736"/>
    <n v="1767"/>
  </r>
  <r>
    <n v="0"/>
    <n v="0"/>
    <x v="9"/>
    <n v="0"/>
    <x v="3"/>
    <e v="#N/A"/>
    <n v="0"/>
    <x v="2"/>
    <x v="1"/>
    <x v="1"/>
    <x v="2"/>
    <x v="0"/>
    <b v="0"/>
    <n v="1737"/>
    <n v="1768"/>
  </r>
  <r>
    <n v="0"/>
    <n v="0"/>
    <x v="9"/>
    <n v="0"/>
    <x v="3"/>
    <e v="#N/A"/>
    <n v="0"/>
    <x v="2"/>
    <x v="1"/>
    <x v="1"/>
    <x v="2"/>
    <x v="0"/>
    <b v="0"/>
    <n v="1738"/>
    <n v="1769"/>
  </r>
  <r>
    <n v="0"/>
    <n v="0"/>
    <x v="9"/>
    <n v="0"/>
    <x v="3"/>
    <e v="#N/A"/>
    <n v="0"/>
    <x v="2"/>
    <x v="1"/>
    <x v="1"/>
    <x v="2"/>
    <x v="0"/>
    <b v="0"/>
    <n v="1739"/>
    <n v="1770"/>
  </r>
  <r>
    <n v="0"/>
    <n v="0"/>
    <x v="9"/>
    <n v="0"/>
    <x v="3"/>
    <e v="#N/A"/>
    <n v="0"/>
    <x v="2"/>
    <x v="1"/>
    <x v="1"/>
    <x v="2"/>
    <x v="0"/>
    <b v="0"/>
    <n v="1740"/>
    <n v="1771"/>
  </r>
  <r>
    <n v="0"/>
    <n v="0"/>
    <x v="9"/>
    <n v="0"/>
    <x v="3"/>
    <e v="#N/A"/>
    <n v="0"/>
    <x v="2"/>
    <x v="1"/>
    <x v="1"/>
    <x v="2"/>
    <x v="0"/>
    <b v="0"/>
    <n v="1741"/>
    <n v="1772"/>
  </r>
  <r>
    <n v="0"/>
    <n v="0"/>
    <x v="9"/>
    <n v="0"/>
    <x v="3"/>
    <e v="#N/A"/>
    <n v="0"/>
    <x v="2"/>
    <x v="1"/>
    <x v="1"/>
    <x v="2"/>
    <x v="0"/>
    <b v="0"/>
    <n v="1742"/>
    <n v="1773"/>
  </r>
  <r>
    <n v="0"/>
    <n v="0"/>
    <x v="9"/>
    <n v="0"/>
    <x v="3"/>
    <e v="#N/A"/>
    <n v="0"/>
    <x v="2"/>
    <x v="1"/>
    <x v="1"/>
    <x v="2"/>
    <x v="0"/>
    <b v="0"/>
    <n v="1743"/>
    <n v="1774"/>
  </r>
  <r>
    <n v="0"/>
    <n v="0"/>
    <x v="9"/>
    <n v="0"/>
    <x v="3"/>
    <e v="#N/A"/>
    <n v="0"/>
    <x v="2"/>
    <x v="1"/>
    <x v="1"/>
    <x v="2"/>
    <x v="0"/>
    <b v="0"/>
    <n v="1744"/>
    <n v="1775"/>
  </r>
  <r>
    <n v="0"/>
    <n v="0"/>
    <x v="9"/>
    <n v="0"/>
    <x v="3"/>
    <e v="#N/A"/>
    <n v="0"/>
    <x v="2"/>
    <x v="1"/>
    <x v="1"/>
    <x v="2"/>
    <x v="0"/>
    <b v="0"/>
    <n v="1745"/>
    <n v="1776"/>
  </r>
  <r>
    <n v="0"/>
    <n v="0"/>
    <x v="9"/>
    <n v="0"/>
    <x v="3"/>
    <e v="#N/A"/>
    <n v="0"/>
    <x v="2"/>
    <x v="1"/>
    <x v="1"/>
    <x v="2"/>
    <x v="0"/>
    <b v="0"/>
    <n v="1746"/>
    <n v="1777"/>
  </r>
  <r>
    <n v="0"/>
    <n v="0"/>
    <x v="9"/>
    <n v="0"/>
    <x v="3"/>
    <e v="#N/A"/>
    <n v="0"/>
    <x v="2"/>
    <x v="1"/>
    <x v="1"/>
    <x v="2"/>
    <x v="0"/>
    <b v="0"/>
    <n v="1747"/>
    <n v="1778"/>
  </r>
  <r>
    <n v="0"/>
    <n v="0"/>
    <x v="9"/>
    <n v="0"/>
    <x v="3"/>
    <e v="#N/A"/>
    <n v="0"/>
    <x v="2"/>
    <x v="1"/>
    <x v="1"/>
    <x v="2"/>
    <x v="0"/>
    <b v="0"/>
    <n v="1748"/>
    <n v="1779"/>
  </r>
  <r>
    <n v="0"/>
    <n v="0"/>
    <x v="9"/>
    <n v="0"/>
    <x v="3"/>
    <e v="#N/A"/>
    <n v="0"/>
    <x v="2"/>
    <x v="1"/>
    <x v="1"/>
    <x v="2"/>
    <x v="0"/>
    <b v="0"/>
    <n v="1749"/>
    <n v="1780"/>
  </r>
  <r>
    <n v="0"/>
    <n v="0"/>
    <x v="9"/>
    <n v="0"/>
    <x v="3"/>
    <e v="#N/A"/>
    <n v="0"/>
    <x v="2"/>
    <x v="1"/>
    <x v="1"/>
    <x v="2"/>
    <x v="0"/>
    <b v="0"/>
    <n v="1750"/>
    <n v="1781"/>
  </r>
  <r>
    <n v="0"/>
    <n v="0"/>
    <x v="9"/>
    <n v="0"/>
    <x v="3"/>
    <e v="#N/A"/>
    <n v="0"/>
    <x v="2"/>
    <x v="1"/>
    <x v="1"/>
    <x v="2"/>
    <x v="0"/>
    <b v="0"/>
    <n v="1751"/>
    <n v="1782"/>
  </r>
  <r>
    <n v="0"/>
    <n v="0"/>
    <x v="9"/>
    <n v="0"/>
    <x v="3"/>
    <e v="#N/A"/>
    <n v="0"/>
    <x v="2"/>
    <x v="1"/>
    <x v="1"/>
    <x v="2"/>
    <x v="0"/>
    <b v="0"/>
    <n v="1752"/>
    <n v="1783"/>
  </r>
  <r>
    <n v="0"/>
    <n v="0"/>
    <x v="9"/>
    <n v="0"/>
    <x v="3"/>
    <e v="#N/A"/>
    <n v="0"/>
    <x v="2"/>
    <x v="1"/>
    <x v="1"/>
    <x v="2"/>
    <x v="0"/>
    <b v="0"/>
    <n v="1753"/>
    <n v="1784"/>
  </r>
  <r>
    <n v="0"/>
    <n v="0"/>
    <x v="9"/>
    <n v="0"/>
    <x v="3"/>
    <e v="#N/A"/>
    <n v="0"/>
    <x v="2"/>
    <x v="1"/>
    <x v="1"/>
    <x v="2"/>
    <x v="0"/>
    <b v="0"/>
    <n v="1754"/>
    <n v="1785"/>
  </r>
  <r>
    <n v="0"/>
    <n v="0"/>
    <x v="9"/>
    <n v="0"/>
    <x v="3"/>
    <e v="#N/A"/>
    <n v="0"/>
    <x v="2"/>
    <x v="1"/>
    <x v="1"/>
    <x v="2"/>
    <x v="0"/>
    <b v="0"/>
    <n v="1755"/>
    <n v="1786"/>
  </r>
  <r>
    <n v="0"/>
    <n v="0"/>
    <x v="9"/>
    <n v="0"/>
    <x v="3"/>
    <e v="#N/A"/>
    <n v="0"/>
    <x v="2"/>
    <x v="1"/>
    <x v="1"/>
    <x v="2"/>
    <x v="0"/>
    <b v="0"/>
    <n v="1756"/>
    <n v="1787"/>
  </r>
  <r>
    <n v="0"/>
    <n v="0"/>
    <x v="9"/>
    <n v="0"/>
    <x v="3"/>
    <e v="#N/A"/>
    <n v="0"/>
    <x v="2"/>
    <x v="1"/>
    <x v="1"/>
    <x v="2"/>
    <x v="0"/>
    <b v="0"/>
    <n v="1757"/>
    <n v="1788"/>
  </r>
  <r>
    <n v="0"/>
    <n v="0"/>
    <x v="9"/>
    <n v="0"/>
    <x v="3"/>
    <e v="#N/A"/>
    <n v="0"/>
    <x v="2"/>
    <x v="1"/>
    <x v="1"/>
    <x v="2"/>
    <x v="0"/>
    <b v="0"/>
    <n v="1758"/>
    <n v="1789"/>
  </r>
  <r>
    <n v="0"/>
    <n v="0"/>
    <x v="9"/>
    <n v="0"/>
    <x v="3"/>
    <e v="#N/A"/>
    <n v="0"/>
    <x v="2"/>
    <x v="1"/>
    <x v="1"/>
    <x v="2"/>
    <x v="0"/>
    <b v="0"/>
    <n v="1759"/>
    <n v="1790"/>
  </r>
  <r>
    <n v="0"/>
    <n v="0"/>
    <x v="9"/>
    <n v="0"/>
    <x v="3"/>
    <e v="#N/A"/>
    <n v="0"/>
    <x v="2"/>
    <x v="1"/>
    <x v="1"/>
    <x v="2"/>
    <x v="0"/>
    <b v="0"/>
    <n v="1760"/>
    <n v="1791"/>
  </r>
  <r>
    <n v="0"/>
    <n v="0"/>
    <x v="9"/>
    <n v="0"/>
    <x v="3"/>
    <e v="#N/A"/>
    <n v="0"/>
    <x v="2"/>
    <x v="1"/>
    <x v="1"/>
    <x v="2"/>
    <x v="0"/>
    <b v="0"/>
    <n v="1761"/>
    <n v="1792"/>
  </r>
  <r>
    <n v="0"/>
    <n v="0"/>
    <x v="9"/>
    <n v="0"/>
    <x v="3"/>
    <e v="#N/A"/>
    <n v="0"/>
    <x v="2"/>
    <x v="1"/>
    <x v="1"/>
    <x v="2"/>
    <x v="0"/>
    <b v="0"/>
    <n v="1762"/>
    <n v="1793"/>
  </r>
  <r>
    <n v="0"/>
    <n v="0"/>
    <x v="9"/>
    <n v="0"/>
    <x v="3"/>
    <e v="#N/A"/>
    <n v="0"/>
    <x v="2"/>
    <x v="1"/>
    <x v="1"/>
    <x v="2"/>
    <x v="0"/>
    <b v="0"/>
    <n v="1763"/>
    <n v="1794"/>
  </r>
  <r>
    <n v="0"/>
    <n v="0"/>
    <x v="9"/>
    <n v="0"/>
    <x v="3"/>
    <e v="#N/A"/>
    <n v="0"/>
    <x v="2"/>
    <x v="1"/>
    <x v="1"/>
    <x v="2"/>
    <x v="0"/>
    <b v="0"/>
    <n v="1764"/>
    <n v="1795"/>
  </r>
  <r>
    <n v="0"/>
    <n v="0"/>
    <x v="9"/>
    <n v="0"/>
    <x v="3"/>
    <e v="#N/A"/>
    <n v="0"/>
    <x v="2"/>
    <x v="1"/>
    <x v="1"/>
    <x v="2"/>
    <x v="0"/>
    <b v="0"/>
    <n v="1765"/>
    <n v="1796"/>
  </r>
  <r>
    <n v="0"/>
    <n v="0"/>
    <x v="9"/>
    <n v="0"/>
    <x v="3"/>
    <e v="#N/A"/>
    <n v="0"/>
    <x v="2"/>
    <x v="1"/>
    <x v="1"/>
    <x v="2"/>
    <x v="0"/>
    <b v="0"/>
    <n v="1766"/>
    <n v="1797"/>
  </r>
  <r>
    <n v="0"/>
    <n v="0"/>
    <x v="9"/>
    <n v="0"/>
    <x v="3"/>
    <e v="#N/A"/>
    <n v="0"/>
    <x v="2"/>
    <x v="1"/>
    <x v="1"/>
    <x v="2"/>
    <x v="0"/>
    <b v="0"/>
    <n v="1767"/>
    <n v="1798"/>
  </r>
  <r>
    <n v="0"/>
    <n v="0"/>
    <x v="9"/>
    <n v="0"/>
    <x v="3"/>
    <e v="#N/A"/>
    <n v="0"/>
    <x v="2"/>
    <x v="1"/>
    <x v="1"/>
    <x v="2"/>
    <x v="0"/>
    <b v="0"/>
    <n v="1768"/>
    <n v="1799"/>
  </r>
  <r>
    <n v="0"/>
    <n v="0"/>
    <x v="9"/>
    <n v="0"/>
    <x v="3"/>
    <e v="#N/A"/>
    <n v="0"/>
    <x v="2"/>
    <x v="1"/>
    <x v="1"/>
    <x v="2"/>
    <x v="0"/>
    <b v="0"/>
    <n v="1769"/>
    <n v="1800"/>
  </r>
  <r>
    <n v="0"/>
    <n v="0"/>
    <x v="9"/>
    <n v="0"/>
    <x v="3"/>
    <e v="#N/A"/>
    <n v="0"/>
    <x v="2"/>
    <x v="1"/>
    <x v="1"/>
    <x v="2"/>
    <x v="0"/>
    <b v="0"/>
    <n v="1770"/>
    <n v="1801"/>
  </r>
  <r>
    <n v="0"/>
    <n v="0"/>
    <x v="9"/>
    <n v="0"/>
    <x v="3"/>
    <e v="#N/A"/>
    <n v="0"/>
    <x v="2"/>
    <x v="1"/>
    <x v="1"/>
    <x v="2"/>
    <x v="0"/>
    <b v="0"/>
    <n v="1771"/>
    <n v="1802"/>
  </r>
  <r>
    <n v="0"/>
    <n v="0"/>
    <x v="9"/>
    <n v="0"/>
    <x v="3"/>
    <e v="#N/A"/>
    <n v="0"/>
    <x v="2"/>
    <x v="1"/>
    <x v="1"/>
    <x v="2"/>
    <x v="0"/>
    <b v="0"/>
    <n v="1772"/>
    <n v="1803"/>
  </r>
  <r>
    <n v="0"/>
    <n v="0"/>
    <x v="9"/>
    <n v="0"/>
    <x v="3"/>
    <e v="#N/A"/>
    <n v="0"/>
    <x v="2"/>
    <x v="1"/>
    <x v="1"/>
    <x v="2"/>
    <x v="0"/>
    <b v="0"/>
    <n v="1773"/>
    <n v="1804"/>
  </r>
  <r>
    <n v="0"/>
    <n v="0"/>
    <x v="9"/>
    <n v="0"/>
    <x v="3"/>
    <e v="#N/A"/>
    <n v="0"/>
    <x v="2"/>
    <x v="1"/>
    <x v="1"/>
    <x v="2"/>
    <x v="0"/>
    <b v="0"/>
    <n v="1774"/>
    <n v="1805"/>
  </r>
  <r>
    <n v="0"/>
    <n v="0"/>
    <x v="9"/>
    <n v="0"/>
    <x v="3"/>
    <e v="#N/A"/>
    <n v="0"/>
    <x v="2"/>
    <x v="1"/>
    <x v="1"/>
    <x v="2"/>
    <x v="0"/>
    <b v="0"/>
    <n v="1775"/>
    <n v="1806"/>
  </r>
  <r>
    <n v="0"/>
    <n v="0"/>
    <x v="9"/>
    <n v="0"/>
    <x v="3"/>
    <e v="#N/A"/>
    <n v="0"/>
    <x v="2"/>
    <x v="1"/>
    <x v="1"/>
    <x v="2"/>
    <x v="0"/>
    <b v="0"/>
    <n v="1776"/>
    <n v="1807"/>
  </r>
  <r>
    <n v="0"/>
    <n v="0"/>
    <x v="9"/>
    <n v="0"/>
    <x v="3"/>
    <e v="#N/A"/>
    <n v="0"/>
    <x v="2"/>
    <x v="1"/>
    <x v="1"/>
    <x v="2"/>
    <x v="0"/>
    <b v="0"/>
    <n v="1777"/>
    <n v="1808"/>
  </r>
  <r>
    <n v="0"/>
    <n v="0"/>
    <x v="9"/>
    <n v="0"/>
    <x v="3"/>
    <e v="#N/A"/>
    <n v="0"/>
    <x v="2"/>
    <x v="1"/>
    <x v="1"/>
    <x v="2"/>
    <x v="0"/>
    <b v="0"/>
    <n v="1778"/>
    <n v="1809"/>
  </r>
  <r>
    <n v="0"/>
    <n v="0"/>
    <x v="9"/>
    <n v="0"/>
    <x v="3"/>
    <e v="#N/A"/>
    <n v="0"/>
    <x v="2"/>
    <x v="1"/>
    <x v="1"/>
    <x v="2"/>
    <x v="0"/>
    <b v="0"/>
    <n v="1779"/>
    <n v="1810"/>
  </r>
  <r>
    <n v="0"/>
    <n v="0"/>
    <x v="9"/>
    <n v="0"/>
    <x v="3"/>
    <e v="#N/A"/>
    <n v="0"/>
    <x v="2"/>
    <x v="1"/>
    <x v="1"/>
    <x v="2"/>
    <x v="0"/>
    <b v="0"/>
    <n v="1780"/>
    <n v="1811"/>
  </r>
  <r>
    <n v="0"/>
    <n v="0"/>
    <x v="9"/>
    <n v="0"/>
    <x v="3"/>
    <e v="#N/A"/>
    <n v="0"/>
    <x v="2"/>
    <x v="1"/>
    <x v="1"/>
    <x v="2"/>
    <x v="0"/>
    <b v="0"/>
    <n v="1781"/>
    <n v="1812"/>
  </r>
  <r>
    <n v="0"/>
    <n v="0"/>
    <x v="9"/>
    <n v="0"/>
    <x v="3"/>
    <e v="#N/A"/>
    <n v="0"/>
    <x v="2"/>
    <x v="1"/>
    <x v="1"/>
    <x v="2"/>
    <x v="0"/>
    <b v="0"/>
    <n v="1782"/>
    <n v="1813"/>
  </r>
  <r>
    <n v="0"/>
    <n v="0"/>
    <x v="9"/>
    <n v="0"/>
    <x v="3"/>
    <e v="#N/A"/>
    <n v="0"/>
    <x v="2"/>
    <x v="1"/>
    <x v="1"/>
    <x v="2"/>
    <x v="0"/>
    <b v="0"/>
    <n v="1783"/>
    <n v="1814"/>
  </r>
  <r>
    <n v="0"/>
    <n v="0"/>
    <x v="9"/>
    <n v="0"/>
    <x v="3"/>
    <e v="#N/A"/>
    <n v="0"/>
    <x v="2"/>
    <x v="1"/>
    <x v="1"/>
    <x v="2"/>
    <x v="0"/>
    <b v="0"/>
    <n v="1784"/>
    <n v="1815"/>
  </r>
  <r>
    <n v="0"/>
    <n v="0"/>
    <x v="9"/>
    <n v="0"/>
    <x v="3"/>
    <e v="#N/A"/>
    <n v="0"/>
    <x v="2"/>
    <x v="1"/>
    <x v="1"/>
    <x v="2"/>
    <x v="0"/>
    <b v="0"/>
    <n v="1785"/>
    <n v="1816"/>
  </r>
  <r>
    <n v="0"/>
    <n v="0"/>
    <x v="9"/>
    <n v="0"/>
    <x v="3"/>
    <e v="#N/A"/>
    <n v="0"/>
    <x v="2"/>
    <x v="1"/>
    <x v="1"/>
    <x v="2"/>
    <x v="0"/>
    <b v="0"/>
    <n v="1786"/>
    <n v="1817"/>
  </r>
  <r>
    <n v="0"/>
    <n v="0"/>
    <x v="9"/>
    <n v="0"/>
    <x v="3"/>
    <e v="#N/A"/>
    <n v="0"/>
    <x v="2"/>
    <x v="1"/>
    <x v="1"/>
    <x v="2"/>
    <x v="0"/>
    <b v="0"/>
    <n v="1787"/>
    <n v="1818"/>
  </r>
  <r>
    <n v="0"/>
    <n v="0"/>
    <x v="9"/>
    <n v="0"/>
    <x v="3"/>
    <e v="#N/A"/>
    <n v="0"/>
    <x v="2"/>
    <x v="1"/>
    <x v="1"/>
    <x v="2"/>
    <x v="0"/>
    <b v="0"/>
    <n v="1788"/>
    <n v="1819"/>
  </r>
  <r>
    <n v="0"/>
    <n v="0"/>
    <x v="9"/>
    <n v="0"/>
    <x v="3"/>
    <e v="#N/A"/>
    <n v="0"/>
    <x v="2"/>
    <x v="1"/>
    <x v="1"/>
    <x v="2"/>
    <x v="0"/>
    <b v="0"/>
    <n v="1789"/>
    <n v="1820"/>
  </r>
  <r>
    <n v="0"/>
    <n v="0"/>
    <x v="9"/>
    <n v="0"/>
    <x v="3"/>
    <e v="#N/A"/>
    <n v="0"/>
    <x v="2"/>
    <x v="1"/>
    <x v="1"/>
    <x v="2"/>
    <x v="0"/>
    <b v="0"/>
    <n v="1790"/>
    <n v="1821"/>
  </r>
  <r>
    <n v="0"/>
    <n v="0"/>
    <x v="9"/>
    <n v="0"/>
    <x v="3"/>
    <e v="#N/A"/>
    <n v="0"/>
    <x v="2"/>
    <x v="1"/>
    <x v="1"/>
    <x v="2"/>
    <x v="0"/>
    <b v="0"/>
    <n v="1791"/>
    <n v="1822"/>
  </r>
  <r>
    <n v="0"/>
    <n v="0"/>
    <x v="9"/>
    <n v="0"/>
    <x v="3"/>
    <e v="#N/A"/>
    <n v="0"/>
    <x v="2"/>
    <x v="1"/>
    <x v="1"/>
    <x v="2"/>
    <x v="0"/>
    <b v="0"/>
    <n v="1792"/>
    <n v="1823"/>
  </r>
  <r>
    <n v="0"/>
    <n v="0"/>
    <x v="9"/>
    <n v="0"/>
    <x v="3"/>
    <e v="#N/A"/>
    <n v="0"/>
    <x v="2"/>
    <x v="1"/>
    <x v="1"/>
    <x v="2"/>
    <x v="0"/>
    <b v="0"/>
    <n v="1793"/>
    <n v="1824"/>
  </r>
  <r>
    <n v="0"/>
    <n v="0"/>
    <x v="9"/>
    <n v="0"/>
    <x v="3"/>
    <e v="#N/A"/>
    <n v="0"/>
    <x v="2"/>
    <x v="1"/>
    <x v="1"/>
    <x v="2"/>
    <x v="0"/>
    <b v="0"/>
    <n v="1794"/>
    <n v="1825"/>
  </r>
  <r>
    <n v="0"/>
    <n v="0"/>
    <x v="9"/>
    <n v="0"/>
    <x v="3"/>
    <e v="#N/A"/>
    <n v="0"/>
    <x v="2"/>
    <x v="1"/>
    <x v="1"/>
    <x v="2"/>
    <x v="0"/>
    <b v="0"/>
    <n v="1795"/>
    <n v="1826"/>
  </r>
  <r>
    <n v="0"/>
    <n v="0"/>
    <x v="9"/>
    <n v="0"/>
    <x v="3"/>
    <e v="#N/A"/>
    <n v="0"/>
    <x v="2"/>
    <x v="1"/>
    <x v="1"/>
    <x v="2"/>
    <x v="0"/>
    <b v="0"/>
    <n v="1796"/>
    <n v="1827"/>
  </r>
  <r>
    <n v="0"/>
    <n v="0"/>
    <x v="9"/>
    <n v="0"/>
    <x v="3"/>
    <e v="#N/A"/>
    <n v="0"/>
    <x v="2"/>
    <x v="1"/>
    <x v="1"/>
    <x v="2"/>
    <x v="0"/>
    <b v="0"/>
    <n v="1797"/>
    <n v="1828"/>
  </r>
  <r>
    <n v="0"/>
    <n v="0"/>
    <x v="9"/>
    <n v="0"/>
    <x v="3"/>
    <e v="#N/A"/>
    <n v="0"/>
    <x v="2"/>
    <x v="1"/>
    <x v="1"/>
    <x v="2"/>
    <x v="0"/>
    <b v="0"/>
    <n v="1798"/>
    <n v="1829"/>
  </r>
  <r>
    <n v="0"/>
    <n v="0"/>
    <x v="9"/>
    <n v="0"/>
    <x v="3"/>
    <e v="#N/A"/>
    <n v="0"/>
    <x v="2"/>
    <x v="1"/>
    <x v="1"/>
    <x v="2"/>
    <x v="0"/>
    <b v="0"/>
    <n v="1799"/>
    <n v="1830"/>
  </r>
  <r>
    <n v="0"/>
    <n v="0"/>
    <x v="9"/>
    <n v="0"/>
    <x v="3"/>
    <e v="#N/A"/>
    <n v="0"/>
    <x v="2"/>
    <x v="1"/>
    <x v="1"/>
    <x v="2"/>
    <x v="0"/>
    <b v="0"/>
    <n v="1800"/>
    <n v="1831"/>
  </r>
  <r>
    <n v="0"/>
    <n v="0"/>
    <x v="9"/>
    <n v="0"/>
    <x v="3"/>
    <e v="#N/A"/>
    <n v="0"/>
    <x v="2"/>
    <x v="1"/>
    <x v="1"/>
    <x v="2"/>
    <x v="0"/>
    <b v="0"/>
    <n v="1801"/>
    <n v="1832"/>
  </r>
  <r>
    <n v="0"/>
    <n v="0"/>
    <x v="9"/>
    <n v="0"/>
    <x v="3"/>
    <e v="#N/A"/>
    <n v="0"/>
    <x v="2"/>
    <x v="1"/>
    <x v="1"/>
    <x v="2"/>
    <x v="0"/>
    <b v="0"/>
    <n v="1802"/>
    <n v="1833"/>
  </r>
  <r>
    <n v="0"/>
    <n v="0"/>
    <x v="9"/>
    <n v="0"/>
    <x v="3"/>
    <e v="#N/A"/>
    <n v="0"/>
    <x v="2"/>
    <x v="1"/>
    <x v="1"/>
    <x v="2"/>
    <x v="0"/>
    <b v="0"/>
    <n v="1803"/>
    <n v="1834"/>
  </r>
  <r>
    <n v="0"/>
    <n v="0"/>
    <x v="9"/>
    <n v="0"/>
    <x v="3"/>
    <e v="#N/A"/>
    <n v="0"/>
    <x v="2"/>
    <x v="1"/>
    <x v="1"/>
    <x v="2"/>
    <x v="0"/>
    <b v="0"/>
    <n v="1804"/>
    <n v="1835"/>
  </r>
  <r>
    <n v="0"/>
    <n v="0"/>
    <x v="9"/>
    <n v="0"/>
    <x v="3"/>
    <e v="#N/A"/>
    <n v="0"/>
    <x v="2"/>
    <x v="1"/>
    <x v="1"/>
    <x v="2"/>
    <x v="0"/>
    <b v="0"/>
    <n v="1805"/>
    <n v="1836"/>
  </r>
  <r>
    <n v="0"/>
    <n v="0"/>
    <x v="9"/>
    <n v="0"/>
    <x v="3"/>
    <e v="#N/A"/>
    <n v="0"/>
    <x v="2"/>
    <x v="1"/>
    <x v="1"/>
    <x v="2"/>
    <x v="0"/>
    <b v="0"/>
    <n v="1806"/>
    <n v="1837"/>
  </r>
  <r>
    <n v="0"/>
    <n v="0"/>
    <x v="9"/>
    <n v="0"/>
    <x v="3"/>
    <e v="#N/A"/>
    <n v="0"/>
    <x v="2"/>
    <x v="1"/>
    <x v="1"/>
    <x v="2"/>
    <x v="0"/>
    <b v="0"/>
    <n v="1807"/>
    <n v="1838"/>
  </r>
  <r>
    <n v="0"/>
    <n v="0"/>
    <x v="9"/>
    <n v="0"/>
    <x v="3"/>
    <e v="#N/A"/>
    <n v="0"/>
    <x v="2"/>
    <x v="1"/>
    <x v="1"/>
    <x v="2"/>
    <x v="0"/>
    <b v="0"/>
    <n v="1808"/>
    <n v="1839"/>
  </r>
  <r>
    <n v="0"/>
    <n v="0"/>
    <x v="9"/>
    <n v="0"/>
    <x v="3"/>
    <e v="#N/A"/>
    <n v="0"/>
    <x v="2"/>
    <x v="1"/>
    <x v="1"/>
    <x v="2"/>
    <x v="0"/>
    <b v="0"/>
    <n v="1809"/>
    <n v="1840"/>
  </r>
  <r>
    <n v="0"/>
    <n v="0"/>
    <x v="9"/>
    <n v="0"/>
    <x v="3"/>
    <e v="#N/A"/>
    <n v="0"/>
    <x v="2"/>
    <x v="1"/>
    <x v="1"/>
    <x v="2"/>
    <x v="0"/>
    <b v="0"/>
    <n v="1810"/>
    <n v="1841"/>
  </r>
  <r>
    <n v="0"/>
    <n v="0"/>
    <x v="9"/>
    <n v="0"/>
    <x v="3"/>
    <e v="#N/A"/>
    <n v="0"/>
    <x v="2"/>
    <x v="1"/>
    <x v="1"/>
    <x v="2"/>
    <x v="0"/>
    <b v="0"/>
    <n v="1811"/>
    <n v="1842"/>
  </r>
  <r>
    <n v="0"/>
    <n v="0"/>
    <x v="9"/>
    <n v="0"/>
    <x v="3"/>
    <e v="#N/A"/>
    <n v="0"/>
    <x v="2"/>
    <x v="1"/>
    <x v="1"/>
    <x v="2"/>
    <x v="0"/>
    <b v="0"/>
    <n v="1812"/>
    <n v="1843"/>
  </r>
  <r>
    <n v="0"/>
    <n v="0"/>
    <x v="9"/>
    <n v="0"/>
    <x v="3"/>
    <e v="#N/A"/>
    <n v="0"/>
    <x v="2"/>
    <x v="1"/>
    <x v="1"/>
    <x v="2"/>
    <x v="0"/>
    <b v="0"/>
    <n v="1813"/>
    <n v="1844"/>
  </r>
  <r>
    <n v="0"/>
    <n v="0"/>
    <x v="9"/>
    <n v="0"/>
    <x v="3"/>
    <e v="#N/A"/>
    <n v="0"/>
    <x v="2"/>
    <x v="1"/>
    <x v="1"/>
    <x v="2"/>
    <x v="0"/>
    <b v="0"/>
    <n v="1814"/>
    <n v="1845"/>
  </r>
  <r>
    <n v="0"/>
    <n v="0"/>
    <x v="9"/>
    <n v="0"/>
    <x v="3"/>
    <e v="#N/A"/>
    <n v="0"/>
    <x v="2"/>
    <x v="1"/>
    <x v="1"/>
    <x v="2"/>
    <x v="0"/>
    <b v="0"/>
    <n v="1815"/>
    <n v="1846"/>
  </r>
  <r>
    <n v="0"/>
    <n v="0"/>
    <x v="9"/>
    <n v="0"/>
    <x v="3"/>
    <e v="#N/A"/>
    <n v="0"/>
    <x v="2"/>
    <x v="1"/>
    <x v="1"/>
    <x v="2"/>
    <x v="0"/>
    <b v="0"/>
    <n v="1816"/>
    <n v="1847"/>
  </r>
  <r>
    <n v="0"/>
    <n v="0"/>
    <x v="9"/>
    <n v="0"/>
    <x v="3"/>
    <e v="#N/A"/>
    <n v="0"/>
    <x v="2"/>
    <x v="1"/>
    <x v="1"/>
    <x v="2"/>
    <x v="0"/>
    <b v="0"/>
    <n v="1817"/>
    <n v="1848"/>
  </r>
  <r>
    <n v="0"/>
    <n v="0"/>
    <x v="9"/>
    <n v="0"/>
    <x v="3"/>
    <e v="#N/A"/>
    <n v="0"/>
    <x v="2"/>
    <x v="1"/>
    <x v="1"/>
    <x v="2"/>
    <x v="0"/>
    <b v="0"/>
    <n v="1818"/>
    <n v="1849"/>
  </r>
  <r>
    <n v="0"/>
    <n v="0"/>
    <x v="9"/>
    <n v="0"/>
    <x v="3"/>
    <e v="#N/A"/>
    <n v="0"/>
    <x v="2"/>
    <x v="1"/>
    <x v="1"/>
    <x v="2"/>
    <x v="0"/>
    <b v="0"/>
    <n v="1819"/>
    <n v="1850"/>
  </r>
  <r>
    <n v="0"/>
    <n v="0"/>
    <x v="9"/>
    <n v="0"/>
    <x v="3"/>
    <e v="#N/A"/>
    <n v="0"/>
    <x v="2"/>
    <x v="1"/>
    <x v="1"/>
    <x v="2"/>
    <x v="0"/>
    <b v="0"/>
    <n v="1820"/>
    <n v="1851"/>
  </r>
  <r>
    <n v="0"/>
    <n v="0"/>
    <x v="9"/>
    <n v="0"/>
    <x v="3"/>
    <e v="#N/A"/>
    <n v="0"/>
    <x v="2"/>
    <x v="1"/>
    <x v="1"/>
    <x v="2"/>
    <x v="0"/>
    <b v="0"/>
    <n v="1821"/>
    <n v="1852"/>
  </r>
  <r>
    <n v="0"/>
    <n v="0"/>
    <x v="9"/>
    <n v="0"/>
    <x v="3"/>
    <e v="#N/A"/>
    <n v="0"/>
    <x v="2"/>
    <x v="1"/>
    <x v="1"/>
    <x v="2"/>
    <x v="0"/>
    <b v="0"/>
    <n v="1822"/>
    <n v="1853"/>
  </r>
  <r>
    <n v="0"/>
    <n v="0"/>
    <x v="9"/>
    <n v="0"/>
    <x v="3"/>
    <e v="#N/A"/>
    <n v="0"/>
    <x v="2"/>
    <x v="1"/>
    <x v="1"/>
    <x v="2"/>
    <x v="0"/>
    <b v="0"/>
    <n v="1823"/>
    <n v="1854"/>
  </r>
  <r>
    <n v="0"/>
    <n v="0"/>
    <x v="9"/>
    <n v="0"/>
    <x v="3"/>
    <e v="#N/A"/>
    <n v="0"/>
    <x v="2"/>
    <x v="1"/>
    <x v="1"/>
    <x v="2"/>
    <x v="0"/>
    <b v="0"/>
    <n v="1824"/>
    <n v="1855"/>
  </r>
  <r>
    <n v="0"/>
    <n v="0"/>
    <x v="9"/>
    <n v="0"/>
    <x v="3"/>
    <e v="#N/A"/>
    <n v="0"/>
    <x v="2"/>
    <x v="1"/>
    <x v="1"/>
    <x v="2"/>
    <x v="0"/>
    <b v="0"/>
    <n v="1825"/>
    <n v="1856"/>
  </r>
  <r>
    <n v="0"/>
    <n v="0"/>
    <x v="9"/>
    <n v="0"/>
    <x v="3"/>
    <e v="#N/A"/>
    <n v="0"/>
    <x v="2"/>
    <x v="1"/>
    <x v="1"/>
    <x v="2"/>
    <x v="0"/>
    <b v="0"/>
    <n v="1826"/>
    <n v="1857"/>
  </r>
  <r>
    <n v="0"/>
    <n v="0"/>
    <x v="9"/>
    <n v="0"/>
    <x v="3"/>
    <e v="#N/A"/>
    <n v="0"/>
    <x v="2"/>
    <x v="1"/>
    <x v="1"/>
    <x v="2"/>
    <x v="0"/>
    <b v="0"/>
    <n v="1827"/>
    <n v="1858"/>
  </r>
  <r>
    <n v="0"/>
    <n v="0"/>
    <x v="9"/>
    <n v="0"/>
    <x v="3"/>
    <e v="#N/A"/>
    <n v="0"/>
    <x v="2"/>
    <x v="1"/>
    <x v="1"/>
    <x v="2"/>
    <x v="0"/>
    <b v="0"/>
    <n v="1828"/>
    <n v="1859"/>
  </r>
  <r>
    <n v="0"/>
    <n v="0"/>
    <x v="9"/>
    <n v="0"/>
    <x v="3"/>
    <e v="#N/A"/>
    <n v="0"/>
    <x v="2"/>
    <x v="1"/>
    <x v="1"/>
    <x v="2"/>
    <x v="0"/>
    <b v="0"/>
    <n v="1829"/>
    <n v="1860"/>
  </r>
  <r>
    <n v="0"/>
    <n v="0"/>
    <x v="9"/>
    <n v="0"/>
    <x v="3"/>
    <e v="#N/A"/>
    <n v="0"/>
    <x v="2"/>
    <x v="1"/>
    <x v="1"/>
    <x v="2"/>
    <x v="0"/>
    <b v="0"/>
    <n v="1830"/>
    <n v="1861"/>
  </r>
  <r>
    <n v="0"/>
    <n v="0"/>
    <x v="9"/>
    <n v="0"/>
    <x v="3"/>
    <e v="#N/A"/>
    <n v="0"/>
    <x v="2"/>
    <x v="1"/>
    <x v="1"/>
    <x v="2"/>
    <x v="0"/>
    <b v="0"/>
    <n v="1831"/>
    <n v="1862"/>
  </r>
  <r>
    <n v="0"/>
    <n v="0"/>
    <x v="9"/>
    <n v="0"/>
    <x v="3"/>
    <e v="#N/A"/>
    <n v="0"/>
    <x v="2"/>
    <x v="1"/>
    <x v="1"/>
    <x v="2"/>
    <x v="0"/>
    <b v="0"/>
    <n v="1832"/>
    <n v="1863"/>
  </r>
  <r>
    <n v="0"/>
    <n v="0"/>
    <x v="9"/>
    <n v="0"/>
    <x v="3"/>
    <e v="#N/A"/>
    <n v="0"/>
    <x v="2"/>
    <x v="1"/>
    <x v="1"/>
    <x v="2"/>
    <x v="0"/>
    <b v="0"/>
    <n v="1833"/>
    <n v="1864"/>
  </r>
  <r>
    <n v="0"/>
    <n v="0"/>
    <x v="9"/>
    <n v="0"/>
    <x v="3"/>
    <e v="#N/A"/>
    <n v="0"/>
    <x v="2"/>
    <x v="1"/>
    <x v="1"/>
    <x v="2"/>
    <x v="0"/>
    <b v="0"/>
    <n v="1834"/>
    <n v="1865"/>
  </r>
  <r>
    <n v="0"/>
    <n v="0"/>
    <x v="9"/>
    <n v="0"/>
    <x v="3"/>
    <e v="#N/A"/>
    <n v="0"/>
    <x v="2"/>
    <x v="1"/>
    <x v="1"/>
    <x v="2"/>
    <x v="0"/>
    <b v="0"/>
    <n v="1835"/>
    <n v="1866"/>
  </r>
  <r>
    <n v="0"/>
    <n v="0"/>
    <x v="9"/>
    <n v="0"/>
    <x v="3"/>
    <e v="#N/A"/>
    <n v="0"/>
    <x v="2"/>
    <x v="1"/>
    <x v="1"/>
    <x v="2"/>
    <x v="0"/>
    <b v="0"/>
    <n v="1836"/>
    <n v="1867"/>
  </r>
  <r>
    <n v="0"/>
    <n v="0"/>
    <x v="9"/>
    <n v="0"/>
    <x v="3"/>
    <e v="#N/A"/>
    <n v="0"/>
    <x v="2"/>
    <x v="1"/>
    <x v="1"/>
    <x v="2"/>
    <x v="0"/>
    <b v="0"/>
    <n v="1837"/>
    <n v="1868"/>
  </r>
  <r>
    <n v="0"/>
    <n v="0"/>
    <x v="9"/>
    <n v="0"/>
    <x v="3"/>
    <e v="#N/A"/>
    <n v="0"/>
    <x v="2"/>
    <x v="1"/>
    <x v="1"/>
    <x v="2"/>
    <x v="0"/>
    <b v="0"/>
    <n v="1838"/>
    <n v="1869"/>
  </r>
  <r>
    <n v="0"/>
    <n v="0"/>
    <x v="9"/>
    <n v="0"/>
    <x v="3"/>
    <e v="#N/A"/>
    <n v="0"/>
    <x v="2"/>
    <x v="1"/>
    <x v="1"/>
    <x v="2"/>
    <x v="0"/>
    <b v="0"/>
    <n v="1839"/>
    <n v="1870"/>
  </r>
  <r>
    <n v="0"/>
    <n v="0"/>
    <x v="9"/>
    <n v="0"/>
    <x v="3"/>
    <e v="#N/A"/>
    <n v="0"/>
    <x v="2"/>
    <x v="1"/>
    <x v="1"/>
    <x v="2"/>
    <x v="0"/>
    <b v="0"/>
    <n v="1840"/>
    <n v="1871"/>
  </r>
  <r>
    <n v="0"/>
    <n v="0"/>
    <x v="9"/>
    <n v="0"/>
    <x v="3"/>
    <e v="#N/A"/>
    <n v="0"/>
    <x v="2"/>
    <x v="1"/>
    <x v="1"/>
    <x v="2"/>
    <x v="0"/>
    <b v="0"/>
    <n v="1841"/>
    <n v="1872"/>
  </r>
  <r>
    <n v="0"/>
    <n v="0"/>
    <x v="9"/>
    <n v="0"/>
    <x v="3"/>
    <e v="#N/A"/>
    <n v="0"/>
    <x v="2"/>
    <x v="1"/>
    <x v="1"/>
    <x v="2"/>
    <x v="0"/>
    <b v="0"/>
    <n v="1842"/>
    <n v="1873"/>
  </r>
  <r>
    <n v="0"/>
    <n v="0"/>
    <x v="9"/>
    <n v="0"/>
    <x v="3"/>
    <e v="#N/A"/>
    <n v="0"/>
    <x v="2"/>
    <x v="1"/>
    <x v="1"/>
    <x v="2"/>
    <x v="0"/>
    <b v="0"/>
    <n v="1843"/>
    <n v="1874"/>
  </r>
  <r>
    <n v="0"/>
    <n v="0"/>
    <x v="9"/>
    <n v="0"/>
    <x v="3"/>
    <e v="#N/A"/>
    <n v="0"/>
    <x v="2"/>
    <x v="1"/>
    <x v="1"/>
    <x v="2"/>
    <x v="0"/>
    <b v="0"/>
    <n v="1844"/>
    <n v="1875"/>
  </r>
  <r>
    <n v="0"/>
    <n v="0"/>
    <x v="9"/>
    <n v="0"/>
    <x v="3"/>
    <e v="#N/A"/>
    <n v="0"/>
    <x v="2"/>
    <x v="1"/>
    <x v="1"/>
    <x v="2"/>
    <x v="0"/>
    <b v="0"/>
    <n v="1845"/>
    <n v="1876"/>
  </r>
  <r>
    <n v="0"/>
    <n v="0"/>
    <x v="9"/>
    <n v="0"/>
    <x v="3"/>
    <e v="#N/A"/>
    <n v="0"/>
    <x v="2"/>
    <x v="1"/>
    <x v="1"/>
    <x v="2"/>
    <x v="0"/>
    <b v="0"/>
    <n v="1846"/>
    <n v="1877"/>
  </r>
  <r>
    <n v="0"/>
    <n v="0"/>
    <x v="9"/>
    <n v="0"/>
    <x v="3"/>
    <e v="#N/A"/>
    <n v="0"/>
    <x v="2"/>
    <x v="1"/>
    <x v="1"/>
    <x v="2"/>
    <x v="0"/>
    <b v="0"/>
    <n v="1847"/>
    <n v="1878"/>
  </r>
  <r>
    <n v="0"/>
    <n v="0"/>
    <x v="9"/>
    <n v="0"/>
    <x v="3"/>
    <e v="#N/A"/>
    <n v="0"/>
    <x v="2"/>
    <x v="1"/>
    <x v="1"/>
    <x v="2"/>
    <x v="0"/>
    <b v="0"/>
    <n v="1848"/>
    <n v="1879"/>
  </r>
  <r>
    <n v="0"/>
    <n v="0"/>
    <x v="9"/>
    <n v="0"/>
    <x v="3"/>
    <e v="#N/A"/>
    <n v="0"/>
    <x v="2"/>
    <x v="1"/>
    <x v="1"/>
    <x v="2"/>
    <x v="0"/>
    <b v="0"/>
    <n v="1849"/>
    <n v="1880"/>
  </r>
  <r>
    <n v="0"/>
    <n v="0"/>
    <x v="9"/>
    <n v="0"/>
    <x v="3"/>
    <e v="#N/A"/>
    <n v="0"/>
    <x v="2"/>
    <x v="1"/>
    <x v="1"/>
    <x v="2"/>
    <x v="0"/>
    <b v="0"/>
    <n v="1850"/>
    <n v="1881"/>
  </r>
  <r>
    <n v="0"/>
    <n v="0"/>
    <x v="9"/>
    <n v="0"/>
    <x v="3"/>
    <e v="#N/A"/>
    <n v="0"/>
    <x v="2"/>
    <x v="1"/>
    <x v="1"/>
    <x v="2"/>
    <x v="0"/>
    <b v="0"/>
    <n v="1851"/>
    <n v="1882"/>
  </r>
  <r>
    <n v="0"/>
    <n v="0"/>
    <x v="9"/>
    <n v="0"/>
    <x v="3"/>
    <e v="#N/A"/>
    <n v="0"/>
    <x v="2"/>
    <x v="1"/>
    <x v="1"/>
    <x v="2"/>
    <x v="0"/>
    <b v="0"/>
    <n v="1852"/>
    <n v="1883"/>
  </r>
  <r>
    <n v="0"/>
    <n v="0"/>
    <x v="9"/>
    <n v="0"/>
    <x v="3"/>
    <e v="#N/A"/>
    <n v="0"/>
    <x v="2"/>
    <x v="1"/>
    <x v="1"/>
    <x v="2"/>
    <x v="0"/>
    <b v="0"/>
    <n v="1853"/>
    <n v="1884"/>
  </r>
  <r>
    <n v="0"/>
    <n v="0"/>
    <x v="9"/>
    <n v="0"/>
    <x v="3"/>
    <e v="#N/A"/>
    <n v="0"/>
    <x v="2"/>
    <x v="1"/>
    <x v="1"/>
    <x v="2"/>
    <x v="0"/>
    <b v="0"/>
    <n v="1854"/>
    <n v="1885"/>
  </r>
  <r>
    <n v="0"/>
    <n v="0"/>
    <x v="9"/>
    <n v="0"/>
    <x v="3"/>
    <e v="#N/A"/>
    <n v="0"/>
    <x v="2"/>
    <x v="1"/>
    <x v="1"/>
    <x v="2"/>
    <x v="0"/>
    <b v="0"/>
    <n v="1855"/>
    <n v="1886"/>
  </r>
  <r>
    <n v="0"/>
    <n v="0"/>
    <x v="9"/>
    <n v="0"/>
    <x v="3"/>
    <e v="#N/A"/>
    <n v="0"/>
    <x v="2"/>
    <x v="1"/>
    <x v="1"/>
    <x v="2"/>
    <x v="0"/>
    <b v="0"/>
    <n v="1856"/>
    <n v="1887"/>
  </r>
  <r>
    <n v="0"/>
    <n v="0"/>
    <x v="9"/>
    <n v="0"/>
    <x v="3"/>
    <e v="#N/A"/>
    <n v="0"/>
    <x v="2"/>
    <x v="1"/>
    <x v="1"/>
    <x v="2"/>
    <x v="0"/>
    <b v="0"/>
    <n v="1857"/>
    <n v="1888"/>
  </r>
  <r>
    <n v="0"/>
    <n v="0"/>
    <x v="9"/>
    <n v="0"/>
    <x v="3"/>
    <e v="#N/A"/>
    <n v="0"/>
    <x v="2"/>
    <x v="1"/>
    <x v="1"/>
    <x v="2"/>
    <x v="0"/>
    <b v="0"/>
    <n v="1858"/>
    <n v="1889"/>
  </r>
  <r>
    <n v="0"/>
    <n v="0"/>
    <x v="9"/>
    <n v="0"/>
    <x v="3"/>
    <e v="#N/A"/>
    <n v="0"/>
    <x v="2"/>
    <x v="1"/>
    <x v="1"/>
    <x v="2"/>
    <x v="0"/>
    <b v="0"/>
    <n v="1859"/>
    <n v="1890"/>
  </r>
  <r>
    <n v="0"/>
    <n v="0"/>
    <x v="9"/>
    <n v="0"/>
    <x v="3"/>
    <e v="#N/A"/>
    <n v="0"/>
    <x v="2"/>
    <x v="1"/>
    <x v="1"/>
    <x v="2"/>
    <x v="0"/>
    <b v="0"/>
    <n v="1860"/>
    <n v="1891"/>
  </r>
  <r>
    <n v="0"/>
    <n v="0"/>
    <x v="9"/>
    <n v="0"/>
    <x v="3"/>
    <e v="#N/A"/>
    <n v="0"/>
    <x v="2"/>
    <x v="1"/>
    <x v="1"/>
    <x v="2"/>
    <x v="0"/>
    <b v="0"/>
    <n v="1861"/>
    <n v="1892"/>
  </r>
  <r>
    <n v="0"/>
    <n v="0"/>
    <x v="9"/>
    <n v="0"/>
    <x v="3"/>
    <e v="#N/A"/>
    <n v="0"/>
    <x v="2"/>
    <x v="1"/>
    <x v="1"/>
    <x v="2"/>
    <x v="0"/>
    <b v="0"/>
    <n v="1862"/>
    <n v="1893"/>
  </r>
  <r>
    <n v="0"/>
    <n v="0"/>
    <x v="9"/>
    <n v="0"/>
    <x v="3"/>
    <e v="#N/A"/>
    <n v="0"/>
    <x v="2"/>
    <x v="1"/>
    <x v="1"/>
    <x v="2"/>
    <x v="0"/>
    <b v="0"/>
    <n v="1863"/>
    <n v="1894"/>
  </r>
  <r>
    <n v="0"/>
    <n v="0"/>
    <x v="9"/>
    <n v="0"/>
    <x v="3"/>
    <e v="#N/A"/>
    <n v="0"/>
    <x v="2"/>
    <x v="1"/>
    <x v="1"/>
    <x v="2"/>
    <x v="0"/>
    <b v="0"/>
    <n v="1864"/>
    <n v="1895"/>
  </r>
  <r>
    <n v="0"/>
    <n v="0"/>
    <x v="9"/>
    <n v="0"/>
    <x v="3"/>
    <e v="#N/A"/>
    <n v="0"/>
    <x v="2"/>
    <x v="1"/>
    <x v="1"/>
    <x v="2"/>
    <x v="0"/>
    <b v="0"/>
    <n v="1865"/>
    <n v="1896"/>
  </r>
  <r>
    <n v="0"/>
    <n v="0"/>
    <x v="9"/>
    <n v="0"/>
    <x v="3"/>
    <e v="#N/A"/>
    <n v="0"/>
    <x v="2"/>
    <x v="1"/>
    <x v="1"/>
    <x v="2"/>
    <x v="0"/>
    <b v="0"/>
    <n v="1866"/>
    <n v="1897"/>
  </r>
  <r>
    <n v="0"/>
    <n v="0"/>
    <x v="9"/>
    <n v="0"/>
    <x v="3"/>
    <e v="#N/A"/>
    <n v="0"/>
    <x v="2"/>
    <x v="1"/>
    <x v="1"/>
    <x v="2"/>
    <x v="0"/>
    <b v="0"/>
    <n v="1867"/>
    <n v="1898"/>
  </r>
  <r>
    <n v="0"/>
    <n v="0"/>
    <x v="9"/>
    <n v="0"/>
    <x v="3"/>
    <e v="#N/A"/>
    <n v="0"/>
    <x v="2"/>
    <x v="1"/>
    <x v="1"/>
    <x v="2"/>
    <x v="0"/>
    <b v="0"/>
    <n v="1868"/>
    <n v="1899"/>
  </r>
  <r>
    <n v="0"/>
    <n v="0"/>
    <x v="9"/>
    <n v="0"/>
    <x v="3"/>
    <e v="#N/A"/>
    <n v="0"/>
    <x v="2"/>
    <x v="1"/>
    <x v="1"/>
    <x v="2"/>
    <x v="0"/>
    <b v="0"/>
    <n v="1869"/>
    <n v="1900"/>
  </r>
  <r>
    <n v="0"/>
    <n v="0"/>
    <x v="9"/>
    <n v="0"/>
    <x v="3"/>
    <e v="#N/A"/>
    <n v="0"/>
    <x v="2"/>
    <x v="1"/>
    <x v="1"/>
    <x v="2"/>
    <x v="0"/>
    <b v="0"/>
    <n v="1870"/>
    <n v="1901"/>
  </r>
  <r>
    <n v="0"/>
    <n v="0"/>
    <x v="9"/>
    <n v="0"/>
    <x v="3"/>
    <e v="#N/A"/>
    <n v="0"/>
    <x v="2"/>
    <x v="1"/>
    <x v="1"/>
    <x v="2"/>
    <x v="0"/>
    <b v="0"/>
    <n v="1871"/>
    <n v="1902"/>
  </r>
  <r>
    <n v="0"/>
    <n v="0"/>
    <x v="9"/>
    <n v="0"/>
    <x v="3"/>
    <e v="#N/A"/>
    <n v="0"/>
    <x v="2"/>
    <x v="1"/>
    <x v="1"/>
    <x v="2"/>
    <x v="0"/>
    <b v="0"/>
    <n v="1872"/>
    <n v="1903"/>
  </r>
  <r>
    <n v="0"/>
    <n v="0"/>
    <x v="9"/>
    <n v="0"/>
    <x v="3"/>
    <e v="#N/A"/>
    <n v="0"/>
    <x v="2"/>
    <x v="1"/>
    <x v="1"/>
    <x v="2"/>
    <x v="0"/>
    <b v="0"/>
    <n v="1873"/>
    <n v="1904"/>
  </r>
  <r>
    <n v="0"/>
    <n v="0"/>
    <x v="9"/>
    <n v="0"/>
    <x v="3"/>
    <e v="#N/A"/>
    <n v="0"/>
    <x v="2"/>
    <x v="1"/>
    <x v="1"/>
    <x v="2"/>
    <x v="0"/>
    <b v="0"/>
    <n v="1874"/>
    <n v="1905"/>
  </r>
  <r>
    <n v="0"/>
    <n v="0"/>
    <x v="9"/>
    <n v="0"/>
    <x v="3"/>
    <e v="#N/A"/>
    <n v="0"/>
    <x v="2"/>
    <x v="1"/>
    <x v="1"/>
    <x v="2"/>
    <x v="0"/>
    <b v="0"/>
    <n v="1875"/>
    <n v="1906"/>
  </r>
  <r>
    <n v="0"/>
    <n v="0"/>
    <x v="9"/>
    <n v="0"/>
    <x v="3"/>
    <e v="#N/A"/>
    <n v="0"/>
    <x v="2"/>
    <x v="1"/>
    <x v="1"/>
    <x v="2"/>
    <x v="0"/>
    <b v="0"/>
    <n v="1876"/>
    <n v="1907"/>
  </r>
  <r>
    <n v="0"/>
    <n v="0"/>
    <x v="9"/>
    <n v="0"/>
    <x v="3"/>
    <e v="#N/A"/>
    <n v="0"/>
    <x v="2"/>
    <x v="1"/>
    <x v="1"/>
    <x v="2"/>
    <x v="0"/>
    <b v="0"/>
    <n v="1877"/>
    <n v="1908"/>
  </r>
  <r>
    <n v="0"/>
    <n v="0"/>
    <x v="9"/>
    <n v="0"/>
    <x v="3"/>
    <e v="#N/A"/>
    <n v="0"/>
    <x v="2"/>
    <x v="1"/>
    <x v="1"/>
    <x v="2"/>
    <x v="0"/>
    <b v="0"/>
    <n v="1878"/>
    <n v="1909"/>
  </r>
  <r>
    <n v="0"/>
    <n v="0"/>
    <x v="9"/>
    <n v="0"/>
    <x v="3"/>
    <e v="#N/A"/>
    <n v="0"/>
    <x v="2"/>
    <x v="1"/>
    <x v="1"/>
    <x v="2"/>
    <x v="0"/>
    <b v="0"/>
    <n v="1879"/>
    <n v="1910"/>
  </r>
  <r>
    <n v="0"/>
    <n v="0"/>
    <x v="9"/>
    <n v="0"/>
    <x v="3"/>
    <e v="#N/A"/>
    <n v="0"/>
    <x v="2"/>
    <x v="1"/>
    <x v="1"/>
    <x v="2"/>
    <x v="0"/>
    <b v="0"/>
    <n v="1880"/>
    <n v="1911"/>
  </r>
  <r>
    <n v="0"/>
    <n v="0"/>
    <x v="9"/>
    <n v="0"/>
    <x v="3"/>
    <e v="#N/A"/>
    <n v="0"/>
    <x v="2"/>
    <x v="1"/>
    <x v="1"/>
    <x v="2"/>
    <x v="0"/>
    <b v="0"/>
    <n v="1881"/>
    <n v="1912"/>
  </r>
  <r>
    <n v="0"/>
    <n v="0"/>
    <x v="9"/>
    <n v="0"/>
    <x v="3"/>
    <e v="#N/A"/>
    <n v="0"/>
    <x v="2"/>
    <x v="1"/>
    <x v="1"/>
    <x v="2"/>
    <x v="0"/>
    <b v="0"/>
    <n v="1882"/>
    <n v="1913"/>
  </r>
  <r>
    <n v="0"/>
    <n v="0"/>
    <x v="9"/>
    <n v="0"/>
    <x v="3"/>
    <e v="#N/A"/>
    <n v="0"/>
    <x v="2"/>
    <x v="1"/>
    <x v="1"/>
    <x v="2"/>
    <x v="0"/>
    <b v="0"/>
    <n v="1883"/>
    <n v="1914"/>
  </r>
  <r>
    <n v="0"/>
    <n v="0"/>
    <x v="9"/>
    <n v="0"/>
    <x v="3"/>
    <e v="#N/A"/>
    <n v="0"/>
    <x v="2"/>
    <x v="1"/>
    <x v="1"/>
    <x v="2"/>
    <x v="0"/>
    <b v="0"/>
    <n v="1884"/>
    <n v="1915"/>
  </r>
  <r>
    <n v="0"/>
    <n v="0"/>
    <x v="9"/>
    <n v="0"/>
    <x v="3"/>
    <e v="#N/A"/>
    <n v="0"/>
    <x v="2"/>
    <x v="1"/>
    <x v="1"/>
    <x v="2"/>
    <x v="0"/>
    <b v="0"/>
    <n v="1885"/>
    <n v="1916"/>
  </r>
  <r>
    <n v="0"/>
    <n v="0"/>
    <x v="9"/>
    <n v="0"/>
    <x v="3"/>
    <e v="#N/A"/>
    <n v="0"/>
    <x v="2"/>
    <x v="1"/>
    <x v="1"/>
    <x v="2"/>
    <x v="0"/>
    <b v="0"/>
    <n v="1886"/>
    <n v="1917"/>
  </r>
  <r>
    <n v="0"/>
    <n v="0"/>
    <x v="9"/>
    <n v="0"/>
    <x v="3"/>
    <e v="#N/A"/>
    <n v="0"/>
    <x v="2"/>
    <x v="1"/>
    <x v="1"/>
    <x v="2"/>
    <x v="0"/>
    <b v="0"/>
    <n v="1887"/>
    <n v="1918"/>
  </r>
  <r>
    <n v="0"/>
    <n v="0"/>
    <x v="9"/>
    <n v="0"/>
    <x v="3"/>
    <e v="#N/A"/>
    <n v="0"/>
    <x v="2"/>
    <x v="1"/>
    <x v="1"/>
    <x v="2"/>
    <x v="0"/>
    <b v="0"/>
    <n v="1888"/>
    <n v="1919"/>
  </r>
  <r>
    <n v="0"/>
    <n v="0"/>
    <x v="9"/>
    <n v="0"/>
    <x v="3"/>
    <e v="#N/A"/>
    <n v="0"/>
    <x v="2"/>
    <x v="1"/>
    <x v="1"/>
    <x v="2"/>
    <x v="0"/>
    <b v="0"/>
    <n v="1889"/>
    <n v="1920"/>
  </r>
  <r>
    <n v="0"/>
    <n v="0"/>
    <x v="9"/>
    <n v="0"/>
    <x v="3"/>
    <e v="#N/A"/>
    <n v="0"/>
    <x v="2"/>
    <x v="1"/>
    <x v="1"/>
    <x v="2"/>
    <x v="0"/>
    <b v="0"/>
    <n v="1890"/>
    <n v="1921"/>
  </r>
  <r>
    <n v="0"/>
    <n v="0"/>
    <x v="9"/>
    <n v="0"/>
    <x v="3"/>
    <e v="#N/A"/>
    <n v="0"/>
    <x v="2"/>
    <x v="1"/>
    <x v="1"/>
    <x v="2"/>
    <x v="0"/>
    <b v="0"/>
    <n v="1891"/>
    <n v="1922"/>
  </r>
  <r>
    <n v="0"/>
    <n v="0"/>
    <x v="9"/>
    <n v="0"/>
    <x v="3"/>
    <e v="#N/A"/>
    <n v="0"/>
    <x v="2"/>
    <x v="1"/>
    <x v="1"/>
    <x v="2"/>
    <x v="0"/>
    <b v="0"/>
    <n v="1892"/>
    <n v="1923"/>
  </r>
  <r>
    <n v="0"/>
    <n v="0"/>
    <x v="9"/>
    <n v="0"/>
    <x v="3"/>
    <e v="#N/A"/>
    <n v="0"/>
    <x v="2"/>
    <x v="1"/>
    <x v="1"/>
    <x v="2"/>
    <x v="0"/>
    <b v="0"/>
    <n v="1893"/>
    <n v="1924"/>
  </r>
  <r>
    <n v="0"/>
    <n v="0"/>
    <x v="9"/>
    <n v="0"/>
    <x v="3"/>
    <e v="#N/A"/>
    <n v="0"/>
    <x v="2"/>
    <x v="1"/>
    <x v="1"/>
    <x v="2"/>
    <x v="0"/>
    <b v="0"/>
    <n v="1894"/>
    <n v="1925"/>
  </r>
  <r>
    <n v="0"/>
    <n v="0"/>
    <x v="9"/>
    <n v="0"/>
    <x v="3"/>
    <e v="#N/A"/>
    <n v="0"/>
    <x v="2"/>
    <x v="1"/>
    <x v="1"/>
    <x v="2"/>
    <x v="0"/>
    <b v="0"/>
    <n v="1895"/>
    <n v="1926"/>
  </r>
  <r>
    <n v="0"/>
    <n v="0"/>
    <x v="9"/>
    <n v="0"/>
    <x v="3"/>
    <e v="#N/A"/>
    <n v="0"/>
    <x v="2"/>
    <x v="1"/>
    <x v="1"/>
    <x v="2"/>
    <x v="0"/>
    <b v="0"/>
    <n v="1896"/>
    <n v="1927"/>
  </r>
  <r>
    <n v="0"/>
    <n v="0"/>
    <x v="9"/>
    <n v="0"/>
    <x v="3"/>
    <e v="#N/A"/>
    <n v="0"/>
    <x v="2"/>
    <x v="1"/>
    <x v="1"/>
    <x v="2"/>
    <x v="0"/>
    <b v="0"/>
    <n v="1897"/>
    <n v="1928"/>
  </r>
  <r>
    <n v="0"/>
    <n v="0"/>
    <x v="9"/>
    <n v="0"/>
    <x v="3"/>
    <e v="#N/A"/>
    <n v="0"/>
    <x v="2"/>
    <x v="1"/>
    <x v="1"/>
    <x v="2"/>
    <x v="0"/>
    <b v="0"/>
    <n v="1898"/>
    <n v="1929"/>
  </r>
  <r>
    <n v="0"/>
    <n v="0"/>
    <x v="9"/>
    <n v="0"/>
    <x v="3"/>
    <e v="#N/A"/>
    <n v="0"/>
    <x v="2"/>
    <x v="1"/>
    <x v="1"/>
    <x v="2"/>
    <x v="0"/>
    <b v="0"/>
    <n v="1899"/>
    <n v="1930"/>
  </r>
  <r>
    <n v="0"/>
    <n v="0"/>
    <x v="9"/>
    <n v="0"/>
    <x v="3"/>
    <e v="#N/A"/>
    <n v="0"/>
    <x v="2"/>
    <x v="1"/>
    <x v="1"/>
    <x v="2"/>
    <x v="0"/>
    <b v="0"/>
    <n v="1900"/>
    <n v="1931"/>
  </r>
  <r>
    <n v="0"/>
    <n v="0"/>
    <x v="9"/>
    <n v="0"/>
    <x v="3"/>
    <e v="#N/A"/>
    <n v="0"/>
    <x v="2"/>
    <x v="1"/>
    <x v="1"/>
    <x v="2"/>
    <x v="0"/>
    <b v="0"/>
    <n v="1901"/>
    <n v="1932"/>
  </r>
  <r>
    <n v="0"/>
    <n v="0"/>
    <x v="9"/>
    <n v="0"/>
    <x v="3"/>
    <e v="#N/A"/>
    <n v="0"/>
    <x v="2"/>
    <x v="1"/>
    <x v="1"/>
    <x v="2"/>
    <x v="0"/>
    <b v="0"/>
    <n v="1902"/>
    <n v="1933"/>
  </r>
  <r>
    <n v="0"/>
    <n v="0"/>
    <x v="9"/>
    <n v="0"/>
    <x v="3"/>
    <e v="#N/A"/>
    <n v="0"/>
    <x v="2"/>
    <x v="1"/>
    <x v="1"/>
    <x v="2"/>
    <x v="0"/>
    <b v="0"/>
    <n v="1903"/>
    <n v="1934"/>
  </r>
  <r>
    <n v="0"/>
    <n v="0"/>
    <x v="9"/>
    <n v="0"/>
    <x v="3"/>
    <e v="#N/A"/>
    <n v="0"/>
    <x v="2"/>
    <x v="1"/>
    <x v="1"/>
    <x v="2"/>
    <x v="0"/>
    <b v="0"/>
    <n v="1904"/>
    <n v="1935"/>
  </r>
  <r>
    <n v="0"/>
    <n v="0"/>
    <x v="9"/>
    <n v="0"/>
    <x v="3"/>
    <e v="#N/A"/>
    <n v="0"/>
    <x v="2"/>
    <x v="1"/>
    <x v="1"/>
    <x v="2"/>
    <x v="0"/>
    <b v="0"/>
    <n v="1905"/>
    <n v="1936"/>
  </r>
  <r>
    <n v="0"/>
    <n v="0"/>
    <x v="9"/>
    <n v="0"/>
    <x v="3"/>
    <e v="#N/A"/>
    <n v="0"/>
    <x v="2"/>
    <x v="1"/>
    <x v="1"/>
    <x v="2"/>
    <x v="0"/>
    <b v="0"/>
    <n v="1906"/>
    <n v="1937"/>
  </r>
  <r>
    <n v="0"/>
    <n v="0"/>
    <x v="9"/>
    <n v="0"/>
    <x v="3"/>
    <e v="#N/A"/>
    <n v="0"/>
    <x v="2"/>
    <x v="1"/>
    <x v="1"/>
    <x v="2"/>
    <x v="0"/>
    <b v="0"/>
    <n v="1907"/>
    <n v="1938"/>
  </r>
  <r>
    <n v="0"/>
    <n v="0"/>
    <x v="9"/>
    <n v="0"/>
    <x v="3"/>
    <e v="#N/A"/>
    <n v="0"/>
    <x v="2"/>
    <x v="1"/>
    <x v="1"/>
    <x v="2"/>
    <x v="0"/>
    <b v="0"/>
    <n v="1908"/>
    <n v="1939"/>
  </r>
  <r>
    <n v="0"/>
    <n v="0"/>
    <x v="9"/>
    <n v="0"/>
    <x v="3"/>
    <e v="#N/A"/>
    <n v="0"/>
    <x v="2"/>
    <x v="1"/>
    <x v="1"/>
    <x v="2"/>
    <x v="0"/>
    <b v="0"/>
    <n v="1909"/>
    <n v="1940"/>
  </r>
  <r>
    <n v="0"/>
    <n v="0"/>
    <x v="9"/>
    <n v="0"/>
    <x v="3"/>
    <e v="#N/A"/>
    <n v="0"/>
    <x v="2"/>
    <x v="1"/>
    <x v="1"/>
    <x v="2"/>
    <x v="0"/>
    <b v="0"/>
    <n v="1910"/>
    <n v="1941"/>
  </r>
  <r>
    <n v="0"/>
    <n v="0"/>
    <x v="9"/>
    <n v="0"/>
    <x v="3"/>
    <e v="#N/A"/>
    <n v="0"/>
    <x v="2"/>
    <x v="1"/>
    <x v="1"/>
    <x v="2"/>
    <x v="0"/>
    <b v="0"/>
    <n v="1911"/>
    <n v="1942"/>
  </r>
  <r>
    <n v="0"/>
    <n v="0"/>
    <x v="9"/>
    <n v="0"/>
    <x v="3"/>
    <e v="#N/A"/>
    <n v="0"/>
    <x v="2"/>
    <x v="1"/>
    <x v="1"/>
    <x v="2"/>
    <x v="0"/>
    <b v="0"/>
    <n v="1912"/>
    <n v="1943"/>
  </r>
  <r>
    <n v="0"/>
    <n v="0"/>
    <x v="9"/>
    <n v="0"/>
    <x v="3"/>
    <e v="#N/A"/>
    <n v="0"/>
    <x v="2"/>
    <x v="1"/>
    <x v="1"/>
    <x v="2"/>
    <x v="0"/>
    <b v="0"/>
    <n v="1913"/>
    <n v="1944"/>
  </r>
  <r>
    <n v="0"/>
    <n v="0"/>
    <x v="9"/>
    <n v="0"/>
    <x v="3"/>
    <e v="#N/A"/>
    <n v="0"/>
    <x v="2"/>
    <x v="1"/>
    <x v="1"/>
    <x v="2"/>
    <x v="0"/>
    <b v="0"/>
    <n v="1914"/>
    <n v="1945"/>
  </r>
  <r>
    <n v="0"/>
    <n v="0"/>
    <x v="9"/>
    <n v="0"/>
    <x v="3"/>
    <e v="#N/A"/>
    <n v="0"/>
    <x v="2"/>
    <x v="1"/>
    <x v="1"/>
    <x v="2"/>
    <x v="0"/>
    <b v="0"/>
    <n v="1915"/>
    <n v="1946"/>
  </r>
  <r>
    <n v="0"/>
    <n v="0"/>
    <x v="9"/>
    <n v="0"/>
    <x v="3"/>
    <e v="#N/A"/>
    <n v="0"/>
    <x v="2"/>
    <x v="1"/>
    <x v="1"/>
    <x v="2"/>
    <x v="0"/>
    <b v="0"/>
    <n v="1916"/>
    <n v="1947"/>
  </r>
  <r>
    <n v="0"/>
    <n v="0"/>
    <x v="9"/>
    <n v="0"/>
    <x v="3"/>
    <e v="#N/A"/>
    <n v="0"/>
    <x v="2"/>
    <x v="1"/>
    <x v="1"/>
    <x v="2"/>
    <x v="0"/>
    <b v="0"/>
    <n v="1917"/>
    <n v="1948"/>
  </r>
  <r>
    <n v="0"/>
    <n v="0"/>
    <x v="9"/>
    <n v="0"/>
    <x v="3"/>
    <e v="#N/A"/>
    <n v="0"/>
    <x v="2"/>
    <x v="1"/>
    <x v="1"/>
    <x v="2"/>
    <x v="0"/>
    <b v="0"/>
    <n v="1918"/>
    <n v="1949"/>
  </r>
  <r>
    <n v="0"/>
    <n v="0"/>
    <x v="9"/>
    <n v="0"/>
    <x v="3"/>
    <e v="#N/A"/>
    <n v="0"/>
    <x v="2"/>
    <x v="1"/>
    <x v="1"/>
    <x v="2"/>
    <x v="0"/>
    <b v="0"/>
    <n v="1919"/>
    <n v="1950"/>
  </r>
  <r>
    <n v="0"/>
    <n v="0"/>
    <x v="9"/>
    <n v="0"/>
    <x v="3"/>
    <e v="#N/A"/>
    <n v="0"/>
    <x v="2"/>
    <x v="1"/>
    <x v="1"/>
    <x v="2"/>
    <x v="0"/>
    <b v="0"/>
    <n v="1920"/>
    <n v="1951"/>
  </r>
  <r>
    <n v="0"/>
    <n v="0"/>
    <x v="9"/>
    <n v="0"/>
    <x v="3"/>
    <e v="#N/A"/>
    <n v="0"/>
    <x v="2"/>
    <x v="1"/>
    <x v="1"/>
    <x v="2"/>
    <x v="0"/>
    <b v="0"/>
    <n v="1921"/>
    <n v="1952"/>
  </r>
  <r>
    <n v="0"/>
    <n v="0"/>
    <x v="9"/>
    <n v="0"/>
    <x v="3"/>
    <e v="#N/A"/>
    <n v="0"/>
    <x v="2"/>
    <x v="1"/>
    <x v="1"/>
    <x v="2"/>
    <x v="0"/>
    <b v="0"/>
    <n v="1922"/>
    <n v="1953"/>
  </r>
  <r>
    <n v="0"/>
    <n v="0"/>
    <x v="9"/>
    <n v="0"/>
    <x v="3"/>
    <e v="#N/A"/>
    <n v="0"/>
    <x v="2"/>
    <x v="1"/>
    <x v="1"/>
    <x v="2"/>
    <x v="0"/>
    <b v="0"/>
    <n v="1923"/>
    <n v="1954"/>
  </r>
  <r>
    <n v="0"/>
    <n v="0"/>
    <x v="9"/>
    <n v="0"/>
    <x v="3"/>
    <e v="#N/A"/>
    <n v="0"/>
    <x v="2"/>
    <x v="1"/>
    <x v="1"/>
    <x v="2"/>
    <x v="0"/>
    <b v="0"/>
    <n v="1924"/>
    <n v="1955"/>
  </r>
  <r>
    <n v="0"/>
    <n v="0"/>
    <x v="9"/>
    <n v="0"/>
    <x v="3"/>
    <e v="#N/A"/>
    <n v="0"/>
    <x v="2"/>
    <x v="1"/>
    <x v="1"/>
    <x v="2"/>
    <x v="0"/>
    <b v="0"/>
    <n v="1925"/>
    <n v="1956"/>
  </r>
  <r>
    <n v="0"/>
    <n v="0"/>
    <x v="9"/>
    <n v="0"/>
    <x v="3"/>
    <e v="#N/A"/>
    <n v="0"/>
    <x v="2"/>
    <x v="1"/>
    <x v="1"/>
    <x v="2"/>
    <x v="0"/>
    <b v="0"/>
    <n v="1926"/>
    <n v="1957"/>
  </r>
  <r>
    <n v="0"/>
    <n v="0"/>
    <x v="9"/>
    <n v="0"/>
    <x v="3"/>
    <e v="#N/A"/>
    <n v="0"/>
    <x v="2"/>
    <x v="1"/>
    <x v="1"/>
    <x v="2"/>
    <x v="0"/>
    <b v="0"/>
    <n v="1927"/>
    <n v="1958"/>
  </r>
  <r>
    <n v="0"/>
    <n v="0"/>
    <x v="9"/>
    <n v="0"/>
    <x v="3"/>
    <e v="#N/A"/>
    <n v="0"/>
    <x v="2"/>
    <x v="1"/>
    <x v="1"/>
    <x v="2"/>
    <x v="0"/>
    <b v="0"/>
    <n v="1928"/>
    <n v="1959"/>
  </r>
  <r>
    <n v="0"/>
    <n v="0"/>
    <x v="9"/>
    <n v="0"/>
    <x v="3"/>
    <e v="#N/A"/>
    <n v="0"/>
    <x v="2"/>
    <x v="1"/>
    <x v="1"/>
    <x v="2"/>
    <x v="0"/>
    <b v="0"/>
    <n v="1929"/>
    <n v="1960"/>
  </r>
  <r>
    <n v="0"/>
    <n v="0"/>
    <x v="9"/>
    <n v="0"/>
    <x v="3"/>
    <e v="#N/A"/>
    <n v="0"/>
    <x v="2"/>
    <x v="1"/>
    <x v="1"/>
    <x v="2"/>
    <x v="0"/>
    <b v="0"/>
    <n v="1930"/>
    <n v="1961"/>
  </r>
  <r>
    <n v="0"/>
    <n v="0"/>
    <x v="9"/>
    <n v="0"/>
    <x v="3"/>
    <e v="#N/A"/>
    <n v="0"/>
    <x v="2"/>
    <x v="1"/>
    <x v="1"/>
    <x v="2"/>
    <x v="0"/>
    <b v="0"/>
    <n v="1931"/>
    <n v="1962"/>
  </r>
  <r>
    <n v="0"/>
    <n v="0"/>
    <x v="9"/>
    <n v="0"/>
    <x v="3"/>
    <e v="#N/A"/>
    <n v="0"/>
    <x v="2"/>
    <x v="1"/>
    <x v="1"/>
    <x v="2"/>
    <x v="0"/>
    <b v="0"/>
    <n v="1932"/>
    <n v="1963"/>
  </r>
  <r>
    <n v="0"/>
    <n v="0"/>
    <x v="9"/>
    <n v="0"/>
    <x v="3"/>
    <e v="#N/A"/>
    <n v="0"/>
    <x v="2"/>
    <x v="1"/>
    <x v="1"/>
    <x v="2"/>
    <x v="0"/>
    <b v="0"/>
    <n v="1933"/>
    <n v="1964"/>
  </r>
  <r>
    <n v="0"/>
    <n v="0"/>
    <x v="9"/>
    <n v="0"/>
    <x v="3"/>
    <e v="#N/A"/>
    <n v="0"/>
    <x v="2"/>
    <x v="1"/>
    <x v="1"/>
    <x v="2"/>
    <x v="0"/>
    <b v="0"/>
    <n v="1934"/>
    <n v="1965"/>
  </r>
  <r>
    <n v="0"/>
    <n v="0"/>
    <x v="9"/>
    <n v="0"/>
    <x v="3"/>
    <e v="#N/A"/>
    <n v="0"/>
    <x v="2"/>
    <x v="1"/>
    <x v="1"/>
    <x v="2"/>
    <x v="0"/>
    <b v="0"/>
    <n v="1935"/>
    <n v="1966"/>
  </r>
  <r>
    <n v="0"/>
    <n v="0"/>
    <x v="9"/>
    <n v="0"/>
    <x v="3"/>
    <e v="#N/A"/>
    <n v="0"/>
    <x v="2"/>
    <x v="1"/>
    <x v="1"/>
    <x v="2"/>
    <x v="0"/>
    <b v="0"/>
    <n v="1936"/>
    <n v="1967"/>
  </r>
  <r>
    <n v="0"/>
    <n v="0"/>
    <x v="9"/>
    <n v="0"/>
    <x v="3"/>
    <e v="#N/A"/>
    <n v="0"/>
    <x v="2"/>
    <x v="1"/>
    <x v="1"/>
    <x v="2"/>
    <x v="0"/>
    <b v="0"/>
    <n v="1937"/>
    <n v="1968"/>
  </r>
  <r>
    <n v="0"/>
    <n v="0"/>
    <x v="9"/>
    <n v="0"/>
    <x v="3"/>
    <e v="#N/A"/>
    <n v="0"/>
    <x v="2"/>
    <x v="1"/>
    <x v="1"/>
    <x v="2"/>
    <x v="0"/>
    <b v="0"/>
    <n v="1938"/>
    <n v="1969"/>
  </r>
  <r>
    <n v="0"/>
    <n v="0"/>
    <x v="9"/>
    <n v="0"/>
    <x v="3"/>
    <e v="#N/A"/>
    <n v="0"/>
    <x v="2"/>
    <x v="1"/>
    <x v="1"/>
    <x v="2"/>
    <x v="0"/>
    <b v="0"/>
    <n v="1939"/>
    <n v="1970"/>
  </r>
  <r>
    <n v="0"/>
    <n v="0"/>
    <x v="9"/>
    <n v="0"/>
    <x v="3"/>
    <e v="#N/A"/>
    <n v="0"/>
    <x v="2"/>
    <x v="1"/>
    <x v="1"/>
    <x v="2"/>
    <x v="0"/>
    <b v="0"/>
    <n v="1940"/>
    <n v="1971"/>
  </r>
  <r>
    <n v="0"/>
    <n v="0"/>
    <x v="9"/>
    <n v="0"/>
    <x v="3"/>
    <e v="#N/A"/>
    <n v="0"/>
    <x v="2"/>
    <x v="1"/>
    <x v="1"/>
    <x v="2"/>
    <x v="0"/>
    <b v="0"/>
    <n v="1941"/>
    <n v="1972"/>
  </r>
  <r>
    <n v="0"/>
    <n v="0"/>
    <x v="9"/>
    <n v="0"/>
    <x v="3"/>
    <e v="#N/A"/>
    <n v="0"/>
    <x v="2"/>
    <x v="1"/>
    <x v="1"/>
    <x v="2"/>
    <x v="0"/>
    <b v="0"/>
    <n v="1942"/>
    <n v="1973"/>
  </r>
  <r>
    <n v="0"/>
    <n v="0"/>
    <x v="9"/>
    <n v="0"/>
    <x v="3"/>
    <e v="#N/A"/>
    <n v="0"/>
    <x v="2"/>
    <x v="1"/>
    <x v="1"/>
    <x v="2"/>
    <x v="0"/>
    <b v="0"/>
    <n v="1943"/>
    <n v="1974"/>
  </r>
  <r>
    <n v="0"/>
    <n v="0"/>
    <x v="9"/>
    <n v="0"/>
    <x v="3"/>
    <e v="#N/A"/>
    <n v="0"/>
    <x v="2"/>
    <x v="1"/>
    <x v="1"/>
    <x v="2"/>
    <x v="0"/>
    <b v="0"/>
    <n v="1944"/>
    <n v="1975"/>
  </r>
  <r>
    <n v="0"/>
    <n v="0"/>
    <x v="9"/>
    <n v="0"/>
    <x v="3"/>
    <e v="#N/A"/>
    <n v="0"/>
    <x v="2"/>
    <x v="1"/>
    <x v="1"/>
    <x v="2"/>
    <x v="0"/>
    <b v="0"/>
    <n v="1945"/>
    <n v="1976"/>
  </r>
  <r>
    <n v="0"/>
    <n v="0"/>
    <x v="9"/>
    <n v="0"/>
    <x v="3"/>
    <e v="#N/A"/>
    <n v="0"/>
    <x v="2"/>
    <x v="1"/>
    <x v="1"/>
    <x v="2"/>
    <x v="0"/>
    <b v="0"/>
    <n v="1946"/>
    <n v="1977"/>
  </r>
  <r>
    <n v="0"/>
    <n v="0"/>
    <x v="9"/>
    <n v="0"/>
    <x v="3"/>
    <e v="#N/A"/>
    <n v="0"/>
    <x v="2"/>
    <x v="1"/>
    <x v="1"/>
    <x v="2"/>
    <x v="0"/>
    <b v="0"/>
    <n v="1947"/>
    <n v="1978"/>
  </r>
  <r>
    <n v="0"/>
    <n v="0"/>
    <x v="9"/>
    <n v="0"/>
    <x v="3"/>
    <e v="#N/A"/>
    <n v="0"/>
    <x v="2"/>
    <x v="1"/>
    <x v="1"/>
    <x v="2"/>
    <x v="0"/>
    <b v="0"/>
    <n v="1948"/>
    <n v="1979"/>
  </r>
  <r>
    <n v="0"/>
    <n v="0"/>
    <x v="9"/>
    <n v="0"/>
    <x v="3"/>
    <e v="#N/A"/>
    <n v="0"/>
    <x v="2"/>
    <x v="1"/>
    <x v="1"/>
    <x v="2"/>
    <x v="0"/>
    <b v="0"/>
    <n v="1949"/>
    <n v="1980"/>
  </r>
  <r>
    <n v="0"/>
    <n v="0"/>
    <x v="9"/>
    <n v="0"/>
    <x v="3"/>
    <e v="#N/A"/>
    <n v="0"/>
    <x v="2"/>
    <x v="1"/>
    <x v="1"/>
    <x v="2"/>
    <x v="0"/>
    <b v="0"/>
    <n v="1950"/>
    <n v="1981"/>
  </r>
  <r>
    <n v="0"/>
    <n v="0"/>
    <x v="9"/>
    <n v="0"/>
    <x v="3"/>
    <e v="#N/A"/>
    <n v="0"/>
    <x v="2"/>
    <x v="1"/>
    <x v="1"/>
    <x v="2"/>
    <x v="0"/>
    <b v="0"/>
    <n v="1951"/>
    <n v="1982"/>
  </r>
  <r>
    <n v="0"/>
    <n v="0"/>
    <x v="9"/>
    <n v="0"/>
    <x v="3"/>
    <e v="#N/A"/>
    <n v="0"/>
    <x v="2"/>
    <x v="1"/>
    <x v="1"/>
    <x v="2"/>
    <x v="0"/>
    <b v="0"/>
    <n v="1952"/>
    <n v="1983"/>
  </r>
  <r>
    <n v="0"/>
    <n v="0"/>
    <x v="9"/>
    <n v="0"/>
    <x v="3"/>
    <e v="#N/A"/>
    <n v="0"/>
    <x v="2"/>
    <x v="1"/>
    <x v="1"/>
    <x v="2"/>
    <x v="0"/>
    <b v="0"/>
    <n v="1953"/>
    <n v="1984"/>
  </r>
  <r>
    <n v="0"/>
    <n v="0"/>
    <x v="9"/>
    <n v="0"/>
    <x v="3"/>
    <e v="#N/A"/>
    <n v="0"/>
    <x v="2"/>
    <x v="1"/>
    <x v="1"/>
    <x v="2"/>
    <x v="0"/>
    <b v="0"/>
    <n v="1954"/>
    <n v="1985"/>
  </r>
  <r>
    <n v="0"/>
    <n v="0"/>
    <x v="9"/>
    <n v="0"/>
    <x v="3"/>
    <e v="#N/A"/>
    <n v="0"/>
    <x v="2"/>
    <x v="1"/>
    <x v="1"/>
    <x v="2"/>
    <x v="0"/>
    <b v="0"/>
    <n v="1955"/>
    <n v="1986"/>
  </r>
  <r>
    <n v="0"/>
    <n v="0"/>
    <x v="9"/>
    <n v="0"/>
    <x v="3"/>
    <e v="#N/A"/>
    <n v="0"/>
    <x v="2"/>
    <x v="1"/>
    <x v="1"/>
    <x v="2"/>
    <x v="0"/>
    <b v="0"/>
    <n v="1956"/>
    <n v="1987"/>
  </r>
  <r>
    <n v="0"/>
    <n v="0"/>
    <x v="9"/>
    <n v="0"/>
    <x v="3"/>
    <e v="#N/A"/>
    <n v="0"/>
    <x v="2"/>
    <x v="1"/>
    <x v="1"/>
    <x v="2"/>
    <x v="0"/>
    <b v="0"/>
    <n v="1957"/>
    <n v="1988"/>
  </r>
  <r>
    <n v="0"/>
    <n v="0"/>
    <x v="9"/>
    <n v="0"/>
    <x v="3"/>
    <e v="#N/A"/>
    <n v="0"/>
    <x v="2"/>
    <x v="1"/>
    <x v="1"/>
    <x v="2"/>
    <x v="0"/>
    <b v="0"/>
    <n v="1958"/>
    <n v="1989"/>
  </r>
  <r>
    <n v="0"/>
    <n v="0"/>
    <x v="9"/>
    <n v="0"/>
    <x v="3"/>
    <e v="#N/A"/>
    <n v="0"/>
    <x v="2"/>
    <x v="1"/>
    <x v="1"/>
    <x v="2"/>
    <x v="0"/>
    <b v="0"/>
    <n v="1959"/>
    <n v="1990"/>
  </r>
  <r>
    <n v="0"/>
    <n v="0"/>
    <x v="9"/>
    <n v="0"/>
    <x v="3"/>
    <e v="#N/A"/>
    <n v="0"/>
    <x v="2"/>
    <x v="1"/>
    <x v="1"/>
    <x v="2"/>
    <x v="0"/>
    <b v="0"/>
    <n v="1960"/>
    <n v="1991"/>
  </r>
  <r>
    <n v="0"/>
    <n v="0"/>
    <x v="9"/>
    <n v="0"/>
    <x v="3"/>
    <e v="#N/A"/>
    <n v="0"/>
    <x v="2"/>
    <x v="1"/>
    <x v="1"/>
    <x v="2"/>
    <x v="0"/>
    <b v="0"/>
    <n v="1961"/>
    <n v="1992"/>
  </r>
  <r>
    <n v="0"/>
    <n v="0"/>
    <x v="9"/>
    <n v="0"/>
    <x v="3"/>
    <e v="#N/A"/>
    <n v="0"/>
    <x v="2"/>
    <x v="1"/>
    <x v="1"/>
    <x v="2"/>
    <x v="0"/>
    <b v="0"/>
    <n v="1962"/>
    <n v="1993"/>
  </r>
  <r>
    <n v="0"/>
    <n v="0"/>
    <x v="9"/>
    <n v="0"/>
    <x v="3"/>
    <e v="#N/A"/>
    <n v="0"/>
    <x v="2"/>
    <x v="1"/>
    <x v="1"/>
    <x v="2"/>
    <x v="0"/>
    <b v="0"/>
    <n v="1963"/>
    <n v="1994"/>
  </r>
  <r>
    <n v="0"/>
    <n v="0"/>
    <x v="9"/>
    <n v="0"/>
    <x v="3"/>
    <e v="#N/A"/>
    <n v="0"/>
    <x v="2"/>
    <x v="1"/>
    <x v="1"/>
    <x v="2"/>
    <x v="0"/>
    <b v="0"/>
    <n v="1964"/>
    <n v="1995"/>
  </r>
  <r>
    <n v="0"/>
    <n v="0"/>
    <x v="9"/>
    <n v="0"/>
    <x v="3"/>
    <e v="#N/A"/>
    <n v="0"/>
    <x v="2"/>
    <x v="1"/>
    <x v="1"/>
    <x v="2"/>
    <x v="0"/>
    <b v="0"/>
    <n v="1965"/>
    <n v="1996"/>
  </r>
  <r>
    <n v="0"/>
    <n v="0"/>
    <x v="9"/>
    <n v="0"/>
    <x v="3"/>
    <e v="#N/A"/>
    <n v="0"/>
    <x v="2"/>
    <x v="1"/>
    <x v="1"/>
    <x v="2"/>
    <x v="0"/>
    <b v="0"/>
    <n v="1966"/>
    <n v="1997"/>
  </r>
  <r>
    <n v="0"/>
    <n v="0"/>
    <x v="9"/>
    <n v="0"/>
    <x v="3"/>
    <e v="#N/A"/>
    <n v="0"/>
    <x v="2"/>
    <x v="1"/>
    <x v="1"/>
    <x v="2"/>
    <x v="0"/>
    <b v="0"/>
    <n v="1967"/>
    <n v="1998"/>
  </r>
  <r>
    <n v="0"/>
    <n v="0"/>
    <x v="9"/>
    <n v="0"/>
    <x v="3"/>
    <e v="#N/A"/>
    <n v="0"/>
    <x v="2"/>
    <x v="1"/>
    <x v="1"/>
    <x v="2"/>
    <x v="0"/>
    <b v="0"/>
    <n v="1968"/>
    <n v="1999"/>
  </r>
  <r>
    <n v="0"/>
    <n v="0"/>
    <x v="9"/>
    <n v="0"/>
    <x v="3"/>
    <e v="#N/A"/>
    <n v="0"/>
    <x v="2"/>
    <x v="1"/>
    <x v="1"/>
    <x v="2"/>
    <x v="0"/>
    <b v="0"/>
    <n v="1969"/>
    <n v="2000"/>
  </r>
  <r>
    <n v="0"/>
    <n v="0"/>
    <x v="9"/>
    <n v="0"/>
    <x v="3"/>
    <e v="#N/A"/>
    <n v="0"/>
    <x v="2"/>
    <x v="1"/>
    <x v="1"/>
    <x v="2"/>
    <x v="0"/>
    <b v="0"/>
    <n v="1970"/>
    <n v="2001"/>
  </r>
  <r>
    <n v="0"/>
    <n v="0"/>
    <x v="9"/>
    <n v="0"/>
    <x v="3"/>
    <e v="#N/A"/>
    <n v="0"/>
    <x v="2"/>
    <x v="1"/>
    <x v="1"/>
    <x v="2"/>
    <x v="0"/>
    <b v="0"/>
    <n v="1971"/>
    <n v="2002"/>
  </r>
  <r>
    <n v="0"/>
    <n v="0"/>
    <x v="9"/>
    <n v="0"/>
    <x v="3"/>
    <e v="#N/A"/>
    <n v="0"/>
    <x v="2"/>
    <x v="1"/>
    <x v="1"/>
    <x v="2"/>
    <x v="0"/>
    <b v="0"/>
    <n v="1972"/>
    <n v="2003"/>
  </r>
  <r>
    <n v="0"/>
    <n v="0"/>
    <x v="9"/>
    <n v="0"/>
    <x v="3"/>
    <e v="#N/A"/>
    <n v="0"/>
    <x v="2"/>
    <x v="1"/>
    <x v="1"/>
    <x v="2"/>
    <x v="0"/>
    <b v="0"/>
    <n v="1973"/>
    <n v="2004"/>
  </r>
  <r>
    <n v="0"/>
    <n v="0"/>
    <x v="9"/>
    <n v="0"/>
    <x v="3"/>
    <e v="#N/A"/>
    <n v="0"/>
    <x v="2"/>
    <x v="1"/>
    <x v="1"/>
    <x v="2"/>
    <x v="0"/>
    <b v="0"/>
    <n v="1974"/>
    <n v="2005"/>
  </r>
  <r>
    <n v="0"/>
    <n v="0"/>
    <x v="9"/>
    <n v="0"/>
    <x v="3"/>
    <e v="#N/A"/>
    <n v="0"/>
    <x v="2"/>
    <x v="1"/>
    <x v="1"/>
    <x v="2"/>
    <x v="0"/>
    <b v="0"/>
    <n v="1975"/>
    <n v="2006"/>
  </r>
  <r>
    <n v="0"/>
    <n v="0"/>
    <x v="9"/>
    <n v="0"/>
    <x v="3"/>
    <e v="#N/A"/>
    <n v="0"/>
    <x v="2"/>
    <x v="1"/>
    <x v="1"/>
    <x v="2"/>
    <x v="0"/>
    <b v="0"/>
    <n v="1976"/>
    <n v="2007"/>
  </r>
  <r>
    <n v="0"/>
    <n v="0"/>
    <x v="9"/>
    <n v="0"/>
    <x v="3"/>
    <e v="#N/A"/>
    <n v="0"/>
    <x v="2"/>
    <x v="1"/>
    <x v="1"/>
    <x v="2"/>
    <x v="0"/>
    <b v="0"/>
    <n v="1977"/>
    <n v="2008"/>
  </r>
  <r>
    <n v="0"/>
    <n v="0"/>
    <x v="9"/>
    <n v="0"/>
    <x v="3"/>
    <e v="#N/A"/>
    <n v="0"/>
    <x v="2"/>
    <x v="1"/>
    <x v="1"/>
    <x v="2"/>
    <x v="0"/>
    <b v="0"/>
    <n v="1978"/>
    <n v="2009"/>
  </r>
  <r>
    <n v="0"/>
    <n v="0"/>
    <x v="9"/>
    <n v="0"/>
    <x v="3"/>
    <e v="#N/A"/>
    <n v="0"/>
    <x v="2"/>
    <x v="1"/>
    <x v="1"/>
    <x v="2"/>
    <x v="0"/>
    <b v="0"/>
    <n v="1979"/>
    <n v="2010"/>
  </r>
  <r>
    <n v="0"/>
    <n v="0"/>
    <x v="9"/>
    <n v="0"/>
    <x v="3"/>
    <e v="#N/A"/>
    <n v="0"/>
    <x v="2"/>
    <x v="1"/>
    <x v="1"/>
    <x v="2"/>
    <x v="0"/>
    <b v="0"/>
    <n v="1980"/>
    <n v="2011"/>
  </r>
  <r>
    <n v="0"/>
    <n v="0"/>
    <x v="9"/>
    <n v="0"/>
    <x v="3"/>
    <e v="#N/A"/>
    <n v="0"/>
    <x v="2"/>
    <x v="1"/>
    <x v="1"/>
    <x v="2"/>
    <x v="0"/>
    <b v="0"/>
    <n v="1981"/>
    <n v="2012"/>
  </r>
  <r>
    <n v="0"/>
    <n v="0"/>
    <x v="9"/>
    <n v="0"/>
    <x v="3"/>
    <e v="#N/A"/>
    <n v="0"/>
    <x v="2"/>
    <x v="1"/>
    <x v="1"/>
    <x v="2"/>
    <x v="0"/>
    <b v="0"/>
    <n v="1982"/>
    <n v="2013"/>
  </r>
  <r>
    <n v="0"/>
    <n v="0"/>
    <x v="9"/>
    <n v="0"/>
    <x v="3"/>
    <e v="#N/A"/>
    <n v="0"/>
    <x v="2"/>
    <x v="1"/>
    <x v="1"/>
    <x v="2"/>
    <x v="0"/>
    <b v="0"/>
    <n v="1983"/>
    <n v="2014"/>
  </r>
  <r>
    <n v="0"/>
    <n v="0"/>
    <x v="9"/>
    <n v="0"/>
    <x v="3"/>
    <e v="#N/A"/>
    <n v="0"/>
    <x v="2"/>
    <x v="1"/>
    <x v="1"/>
    <x v="2"/>
    <x v="0"/>
    <b v="0"/>
    <n v="1984"/>
    <n v="2015"/>
  </r>
  <r>
    <n v="0"/>
    <n v="0"/>
    <x v="9"/>
    <n v="0"/>
    <x v="3"/>
    <e v="#N/A"/>
    <n v="0"/>
    <x v="2"/>
    <x v="1"/>
    <x v="1"/>
    <x v="2"/>
    <x v="0"/>
    <b v="0"/>
    <n v="1985"/>
    <n v="2016"/>
  </r>
  <r>
    <n v="0"/>
    <n v="0"/>
    <x v="9"/>
    <n v="0"/>
    <x v="3"/>
    <e v="#N/A"/>
    <n v="0"/>
    <x v="2"/>
    <x v="1"/>
    <x v="1"/>
    <x v="2"/>
    <x v="0"/>
    <b v="0"/>
    <n v="1986"/>
    <n v="2017"/>
  </r>
  <r>
    <n v="0"/>
    <n v="0"/>
    <x v="9"/>
    <n v="0"/>
    <x v="3"/>
    <e v="#N/A"/>
    <n v="0"/>
    <x v="2"/>
    <x v="1"/>
    <x v="1"/>
    <x v="2"/>
    <x v="0"/>
    <b v="0"/>
    <n v="1987"/>
    <n v="2018"/>
  </r>
  <r>
    <n v="0"/>
    <n v="0"/>
    <x v="9"/>
    <n v="0"/>
    <x v="3"/>
    <e v="#N/A"/>
    <n v="0"/>
    <x v="2"/>
    <x v="1"/>
    <x v="1"/>
    <x v="2"/>
    <x v="0"/>
    <b v="0"/>
    <n v="1988"/>
    <n v="2019"/>
  </r>
  <r>
    <n v="0"/>
    <n v="0"/>
    <x v="9"/>
    <n v="0"/>
    <x v="3"/>
    <e v="#N/A"/>
    <n v="0"/>
    <x v="2"/>
    <x v="1"/>
    <x v="1"/>
    <x v="2"/>
    <x v="0"/>
    <b v="0"/>
    <n v="1989"/>
    <n v="2020"/>
  </r>
  <r>
    <n v="0"/>
    <n v="0"/>
    <x v="9"/>
    <n v="0"/>
    <x v="3"/>
    <e v="#N/A"/>
    <n v="0"/>
    <x v="2"/>
    <x v="1"/>
    <x v="1"/>
    <x v="2"/>
    <x v="0"/>
    <b v="0"/>
    <n v="1990"/>
    <n v="2021"/>
  </r>
  <r>
    <n v="0"/>
    <n v="0"/>
    <x v="9"/>
    <n v="0"/>
    <x v="3"/>
    <e v="#N/A"/>
    <n v="0"/>
    <x v="2"/>
    <x v="1"/>
    <x v="1"/>
    <x v="2"/>
    <x v="0"/>
    <b v="0"/>
    <n v="1991"/>
    <n v="2022"/>
  </r>
  <r>
    <n v="0"/>
    <n v="0"/>
    <x v="9"/>
    <n v="0"/>
    <x v="3"/>
    <e v="#N/A"/>
    <n v="0"/>
    <x v="2"/>
    <x v="1"/>
    <x v="1"/>
    <x v="2"/>
    <x v="0"/>
    <b v="0"/>
    <n v="1992"/>
    <n v="2023"/>
  </r>
  <r>
    <n v="0"/>
    <n v="0"/>
    <x v="9"/>
    <n v="0"/>
    <x v="3"/>
    <e v="#N/A"/>
    <n v="0"/>
    <x v="2"/>
    <x v="1"/>
    <x v="1"/>
    <x v="2"/>
    <x v="0"/>
    <b v="0"/>
    <n v="1993"/>
    <n v="2024"/>
  </r>
  <r>
    <n v="0"/>
    <n v="0"/>
    <x v="9"/>
    <n v="0"/>
    <x v="3"/>
    <e v="#N/A"/>
    <n v="0"/>
    <x v="2"/>
    <x v="1"/>
    <x v="1"/>
    <x v="2"/>
    <x v="0"/>
    <b v="0"/>
    <n v="1994"/>
    <n v="2025"/>
  </r>
  <r>
    <n v="0"/>
    <n v="0"/>
    <x v="9"/>
    <n v="0"/>
    <x v="3"/>
    <e v="#N/A"/>
    <n v="0"/>
    <x v="2"/>
    <x v="1"/>
    <x v="1"/>
    <x v="2"/>
    <x v="0"/>
    <b v="0"/>
    <n v="1995"/>
    <n v="2026"/>
  </r>
  <r>
    <n v="0"/>
    <n v="0"/>
    <x v="9"/>
    <n v="0"/>
    <x v="3"/>
    <e v="#N/A"/>
    <n v="0"/>
    <x v="2"/>
    <x v="1"/>
    <x v="1"/>
    <x v="2"/>
    <x v="0"/>
    <b v="0"/>
    <n v="1996"/>
    <n v="2027"/>
  </r>
  <r>
    <n v="0"/>
    <n v="0"/>
    <x v="9"/>
    <n v="0"/>
    <x v="3"/>
    <e v="#N/A"/>
    <n v="0"/>
    <x v="2"/>
    <x v="1"/>
    <x v="1"/>
    <x v="2"/>
    <x v="0"/>
    <b v="0"/>
    <n v="1997"/>
    <n v="2028"/>
  </r>
  <r>
    <n v="0"/>
    <n v="0"/>
    <x v="9"/>
    <n v="0"/>
    <x v="3"/>
    <e v="#N/A"/>
    <n v="0"/>
    <x v="2"/>
    <x v="1"/>
    <x v="1"/>
    <x v="2"/>
    <x v="0"/>
    <b v="0"/>
    <n v="1998"/>
    <n v="2029"/>
  </r>
  <r>
    <n v="0"/>
    <n v="0"/>
    <x v="9"/>
    <n v="0"/>
    <x v="3"/>
    <e v="#N/A"/>
    <n v="0"/>
    <x v="2"/>
    <x v="1"/>
    <x v="1"/>
    <x v="2"/>
    <x v="0"/>
    <b v="0"/>
    <n v="1999"/>
    <n v="2030"/>
  </r>
  <r>
    <n v="0"/>
    <n v="0"/>
    <x v="9"/>
    <n v="0"/>
    <x v="3"/>
    <e v="#N/A"/>
    <n v="0"/>
    <x v="2"/>
    <x v="1"/>
    <x v="1"/>
    <x v="2"/>
    <x v="0"/>
    <b v="0"/>
    <n v="2000"/>
    <n v="2031"/>
  </r>
  <r>
    <n v="0"/>
    <n v="0"/>
    <x v="9"/>
    <n v="0"/>
    <x v="3"/>
    <e v="#N/A"/>
    <n v="0"/>
    <x v="2"/>
    <x v="1"/>
    <x v="1"/>
    <x v="2"/>
    <x v="0"/>
    <b v="0"/>
    <n v="2001"/>
    <n v="2032"/>
  </r>
  <r>
    <n v="0"/>
    <n v="0"/>
    <x v="9"/>
    <n v="0"/>
    <x v="3"/>
    <e v="#N/A"/>
    <n v="0"/>
    <x v="2"/>
    <x v="1"/>
    <x v="1"/>
    <x v="2"/>
    <x v="0"/>
    <b v="0"/>
    <n v="2002"/>
    <n v="2033"/>
  </r>
  <r>
    <n v="0"/>
    <n v="0"/>
    <x v="9"/>
    <n v="0"/>
    <x v="3"/>
    <e v="#N/A"/>
    <n v="0"/>
    <x v="2"/>
    <x v="1"/>
    <x v="1"/>
    <x v="2"/>
    <x v="0"/>
    <b v="0"/>
    <n v="2003"/>
    <n v="2034"/>
  </r>
  <r>
    <n v="0"/>
    <n v="0"/>
    <x v="9"/>
    <n v="0"/>
    <x v="3"/>
    <e v="#N/A"/>
    <n v="0"/>
    <x v="2"/>
    <x v="1"/>
    <x v="1"/>
    <x v="2"/>
    <x v="0"/>
    <b v="0"/>
    <n v="2004"/>
    <n v="2035"/>
  </r>
  <r>
    <n v="0"/>
    <n v="0"/>
    <x v="9"/>
    <n v="0"/>
    <x v="3"/>
    <e v="#N/A"/>
    <n v="0"/>
    <x v="2"/>
    <x v="1"/>
    <x v="1"/>
    <x v="2"/>
    <x v="0"/>
    <b v="0"/>
    <n v="2005"/>
    <n v="2036"/>
  </r>
  <r>
    <n v="0"/>
    <n v="0"/>
    <x v="9"/>
    <n v="0"/>
    <x v="3"/>
    <e v="#N/A"/>
    <n v="0"/>
    <x v="2"/>
    <x v="1"/>
    <x v="1"/>
    <x v="2"/>
    <x v="0"/>
    <b v="0"/>
    <n v="2006"/>
    <n v="2037"/>
  </r>
  <r>
    <n v="0"/>
    <n v="0"/>
    <x v="9"/>
    <n v="0"/>
    <x v="3"/>
    <e v="#N/A"/>
    <n v="0"/>
    <x v="2"/>
    <x v="1"/>
    <x v="1"/>
    <x v="2"/>
    <x v="0"/>
    <b v="0"/>
    <n v="2007"/>
    <n v="2038"/>
  </r>
  <r>
    <n v="0"/>
    <n v="0"/>
    <x v="9"/>
    <n v="0"/>
    <x v="3"/>
    <e v="#N/A"/>
    <n v="0"/>
    <x v="2"/>
    <x v="1"/>
    <x v="1"/>
    <x v="2"/>
    <x v="0"/>
    <b v="0"/>
    <n v="2008"/>
    <n v="2039"/>
  </r>
  <r>
    <n v="0"/>
    <n v="0"/>
    <x v="9"/>
    <n v="0"/>
    <x v="3"/>
    <e v="#N/A"/>
    <n v="0"/>
    <x v="2"/>
    <x v="1"/>
    <x v="1"/>
    <x v="2"/>
    <x v="0"/>
    <b v="0"/>
    <n v="2009"/>
    <n v="2040"/>
  </r>
  <r>
    <n v="0"/>
    <n v="0"/>
    <x v="9"/>
    <n v="0"/>
    <x v="3"/>
    <e v="#N/A"/>
    <n v="0"/>
    <x v="2"/>
    <x v="1"/>
    <x v="1"/>
    <x v="2"/>
    <x v="0"/>
    <b v="0"/>
    <n v="2010"/>
    <n v="2041"/>
  </r>
  <r>
    <n v="0"/>
    <n v="0"/>
    <x v="9"/>
    <n v="0"/>
    <x v="3"/>
    <e v="#N/A"/>
    <n v="0"/>
    <x v="2"/>
    <x v="1"/>
    <x v="1"/>
    <x v="2"/>
    <x v="0"/>
    <b v="0"/>
    <n v="2011"/>
    <n v="2042"/>
  </r>
  <r>
    <n v="0"/>
    <n v="0"/>
    <x v="9"/>
    <n v="0"/>
    <x v="3"/>
    <e v="#N/A"/>
    <n v="0"/>
    <x v="2"/>
    <x v="1"/>
    <x v="1"/>
    <x v="2"/>
    <x v="0"/>
    <b v="0"/>
    <n v="2012"/>
    <n v="2043"/>
  </r>
  <r>
    <n v="0"/>
    <n v="0"/>
    <x v="9"/>
    <n v="0"/>
    <x v="3"/>
    <e v="#N/A"/>
    <n v="0"/>
    <x v="2"/>
    <x v="1"/>
    <x v="1"/>
    <x v="2"/>
    <x v="0"/>
    <b v="0"/>
    <n v="2013"/>
    <n v="2044"/>
  </r>
  <r>
    <n v="0"/>
    <n v="0"/>
    <x v="9"/>
    <n v="0"/>
    <x v="3"/>
    <e v="#N/A"/>
    <n v="0"/>
    <x v="2"/>
    <x v="1"/>
    <x v="1"/>
    <x v="2"/>
    <x v="0"/>
    <b v="0"/>
    <n v="2014"/>
    <n v="2045"/>
  </r>
  <r>
    <n v="0"/>
    <n v="0"/>
    <x v="9"/>
    <n v="0"/>
    <x v="3"/>
    <e v="#N/A"/>
    <n v="0"/>
    <x v="2"/>
    <x v="1"/>
    <x v="1"/>
    <x v="2"/>
    <x v="0"/>
    <b v="0"/>
    <n v="2015"/>
    <n v="2046"/>
  </r>
  <r>
    <n v="0"/>
    <n v="0"/>
    <x v="9"/>
    <n v="0"/>
    <x v="3"/>
    <e v="#N/A"/>
    <n v="0"/>
    <x v="2"/>
    <x v="1"/>
    <x v="1"/>
    <x v="2"/>
    <x v="0"/>
    <b v="0"/>
    <n v="2016"/>
    <n v="2047"/>
  </r>
  <r>
    <n v="0"/>
    <n v="0"/>
    <x v="9"/>
    <n v="0"/>
    <x v="3"/>
    <e v="#N/A"/>
    <n v="0"/>
    <x v="2"/>
    <x v="1"/>
    <x v="1"/>
    <x v="2"/>
    <x v="0"/>
    <b v="0"/>
    <n v="2017"/>
    <n v="2048"/>
  </r>
  <r>
    <n v="0"/>
    <n v="0"/>
    <x v="9"/>
    <n v="0"/>
    <x v="3"/>
    <e v="#N/A"/>
    <n v="0"/>
    <x v="2"/>
    <x v="1"/>
    <x v="1"/>
    <x v="2"/>
    <x v="0"/>
    <b v="0"/>
    <n v="2018"/>
    <n v="2049"/>
  </r>
  <r>
    <n v="0"/>
    <n v="0"/>
    <x v="9"/>
    <n v="0"/>
    <x v="3"/>
    <e v="#N/A"/>
    <n v="0"/>
    <x v="2"/>
    <x v="1"/>
    <x v="1"/>
    <x v="2"/>
    <x v="0"/>
    <b v="0"/>
    <n v="2019"/>
    <n v="2050"/>
  </r>
  <r>
    <n v="0"/>
    <n v="0"/>
    <x v="9"/>
    <n v="0"/>
    <x v="3"/>
    <e v="#N/A"/>
    <n v="0"/>
    <x v="2"/>
    <x v="1"/>
    <x v="1"/>
    <x v="2"/>
    <x v="0"/>
    <b v="0"/>
    <n v="2020"/>
    <n v="2051"/>
  </r>
  <r>
    <n v="0"/>
    <n v="0"/>
    <x v="9"/>
    <n v="0"/>
    <x v="3"/>
    <e v="#N/A"/>
    <n v="0"/>
    <x v="2"/>
    <x v="1"/>
    <x v="1"/>
    <x v="2"/>
    <x v="0"/>
    <b v="0"/>
    <n v="2021"/>
    <n v="2052"/>
  </r>
  <r>
    <n v="0"/>
    <n v="0"/>
    <x v="9"/>
    <n v="0"/>
    <x v="3"/>
    <e v="#N/A"/>
    <n v="0"/>
    <x v="2"/>
    <x v="1"/>
    <x v="1"/>
    <x v="2"/>
    <x v="0"/>
    <b v="0"/>
    <n v="2022"/>
    <n v="2053"/>
  </r>
  <r>
    <n v="0"/>
    <n v="0"/>
    <x v="9"/>
    <n v="0"/>
    <x v="3"/>
    <e v="#N/A"/>
    <n v="0"/>
    <x v="2"/>
    <x v="1"/>
    <x v="1"/>
    <x v="2"/>
    <x v="0"/>
    <b v="0"/>
    <n v="2023"/>
    <n v="2054"/>
  </r>
  <r>
    <n v="0"/>
    <n v="0"/>
    <x v="9"/>
    <n v="0"/>
    <x v="3"/>
    <e v="#N/A"/>
    <n v="0"/>
    <x v="2"/>
    <x v="1"/>
    <x v="1"/>
    <x v="2"/>
    <x v="0"/>
    <b v="0"/>
    <n v="2024"/>
    <n v="2055"/>
  </r>
  <r>
    <n v="0"/>
    <n v="0"/>
    <x v="9"/>
    <n v="0"/>
    <x v="3"/>
    <e v="#N/A"/>
    <n v="0"/>
    <x v="2"/>
    <x v="1"/>
    <x v="1"/>
    <x v="2"/>
    <x v="0"/>
    <b v="0"/>
    <n v="2025"/>
    <n v="2056"/>
  </r>
  <r>
    <n v="0"/>
    <n v="0"/>
    <x v="9"/>
    <n v="0"/>
    <x v="3"/>
    <e v="#N/A"/>
    <n v="0"/>
    <x v="2"/>
    <x v="1"/>
    <x v="1"/>
    <x v="2"/>
    <x v="0"/>
    <b v="0"/>
    <n v="2026"/>
    <n v="2057"/>
  </r>
  <r>
    <n v="0"/>
    <n v="0"/>
    <x v="9"/>
    <n v="0"/>
    <x v="3"/>
    <e v="#N/A"/>
    <n v="0"/>
    <x v="2"/>
    <x v="1"/>
    <x v="1"/>
    <x v="2"/>
    <x v="0"/>
    <b v="0"/>
    <n v="2027"/>
    <n v="2058"/>
  </r>
  <r>
    <n v="0"/>
    <n v="0"/>
    <x v="9"/>
    <n v="0"/>
    <x v="3"/>
    <e v="#N/A"/>
    <n v="0"/>
    <x v="2"/>
    <x v="1"/>
    <x v="1"/>
    <x v="2"/>
    <x v="0"/>
    <b v="0"/>
    <n v="2028"/>
    <n v="2059"/>
  </r>
  <r>
    <n v="0"/>
    <n v="0"/>
    <x v="9"/>
    <n v="0"/>
    <x v="3"/>
    <e v="#N/A"/>
    <n v="0"/>
    <x v="2"/>
    <x v="1"/>
    <x v="1"/>
    <x v="2"/>
    <x v="0"/>
    <b v="0"/>
    <n v="2029"/>
    <n v="2060"/>
  </r>
  <r>
    <n v="0"/>
    <n v="0"/>
    <x v="9"/>
    <n v="0"/>
    <x v="3"/>
    <e v="#N/A"/>
    <n v="0"/>
    <x v="2"/>
    <x v="1"/>
    <x v="1"/>
    <x v="2"/>
    <x v="0"/>
    <b v="0"/>
    <n v="2030"/>
    <n v="2061"/>
  </r>
  <r>
    <n v="0"/>
    <n v="0"/>
    <x v="9"/>
    <n v="0"/>
    <x v="3"/>
    <e v="#N/A"/>
    <n v="0"/>
    <x v="2"/>
    <x v="1"/>
    <x v="1"/>
    <x v="2"/>
    <x v="0"/>
    <b v="0"/>
    <n v="2031"/>
    <n v="2062"/>
  </r>
  <r>
    <n v="0"/>
    <n v="0"/>
    <x v="9"/>
    <n v="0"/>
    <x v="3"/>
    <e v="#N/A"/>
    <n v="0"/>
    <x v="2"/>
    <x v="1"/>
    <x v="1"/>
    <x v="2"/>
    <x v="0"/>
    <b v="0"/>
    <n v="2032"/>
    <n v="2063"/>
  </r>
  <r>
    <n v="0"/>
    <n v="0"/>
    <x v="9"/>
    <n v="0"/>
    <x v="3"/>
    <e v="#N/A"/>
    <n v="0"/>
    <x v="2"/>
    <x v="1"/>
    <x v="1"/>
    <x v="2"/>
    <x v="0"/>
    <b v="0"/>
    <n v="2033"/>
    <n v="2064"/>
  </r>
  <r>
    <n v="0"/>
    <n v="0"/>
    <x v="9"/>
    <n v="0"/>
    <x v="3"/>
    <e v="#N/A"/>
    <n v="0"/>
    <x v="2"/>
    <x v="1"/>
    <x v="1"/>
    <x v="2"/>
    <x v="0"/>
    <b v="0"/>
    <n v="2034"/>
    <n v="2065"/>
  </r>
  <r>
    <n v="0"/>
    <n v="0"/>
    <x v="9"/>
    <n v="0"/>
    <x v="3"/>
    <e v="#N/A"/>
    <n v="0"/>
    <x v="2"/>
    <x v="1"/>
    <x v="1"/>
    <x v="2"/>
    <x v="0"/>
    <b v="0"/>
    <n v="2035"/>
    <n v="2066"/>
  </r>
  <r>
    <n v="0"/>
    <n v="0"/>
    <x v="9"/>
    <n v="0"/>
    <x v="3"/>
    <e v="#N/A"/>
    <n v="0"/>
    <x v="2"/>
    <x v="1"/>
    <x v="1"/>
    <x v="2"/>
    <x v="0"/>
    <b v="0"/>
    <n v="2036"/>
    <n v="2067"/>
  </r>
  <r>
    <n v="0"/>
    <n v="0"/>
    <x v="9"/>
    <n v="0"/>
    <x v="3"/>
    <e v="#N/A"/>
    <n v="0"/>
    <x v="2"/>
    <x v="1"/>
    <x v="1"/>
    <x v="2"/>
    <x v="0"/>
    <b v="0"/>
    <n v="2037"/>
    <n v="2068"/>
  </r>
  <r>
    <n v="0"/>
    <n v="0"/>
    <x v="9"/>
    <n v="0"/>
    <x v="3"/>
    <e v="#N/A"/>
    <n v="0"/>
    <x v="2"/>
    <x v="1"/>
    <x v="1"/>
    <x v="2"/>
    <x v="0"/>
    <b v="0"/>
    <n v="2038"/>
    <n v="2069"/>
  </r>
  <r>
    <n v="0"/>
    <n v="0"/>
    <x v="9"/>
    <n v="0"/>
    <x v="3"/>
    <e v="#N/A"/>
    <n v="0"/>
    <x v="2"/>
    <x v="1"/>
    <x v="1"/>
    <x v="2"/>
    <x v="0"/>
    <b v="0"/>
    <n v="2039"/>
    <n v="2070"/>
  </r>
  <r>
    <n v="0"/>
    <n v="0"/>
    <x v="9"/>
    <n v="0"/>
    <x v="3"/>
    <e v="#N/A"/>
    <n v="0"/>
    <x v="2"/>
    <x v="1"/>
    <x v="1"/>
    <x v="2"/>
    <x v="0"/>
    <b v="0"/>
    <n v="2040"/>
    <n v="2071"/>
  </r>
  <r>
    <n v="0"/>
    <n v="0"/>
    <x v="9"/>
    <n v="0"/>
    <x v="3"/>
    <e v="#N/A"/>
    <n v="0"/>
    <x v="2"/>
    <x v="1"/>
    <x v="1"/>
    <x v="2"/>
    <x v="0"/>
    <b v="0"/>
    <n v="2041"/>
    <n v="2072"/>
  </r>
  <r>
    <n v="0"/>
    <n v="0"/>
    <x v="9"/>
    <n v="0"/>
    <x v="3"/>
    <e v="#N/A"/>
    <n v="0"/>
    <x v="2"/>
    <x v="1"/>
    <x v="1"/>
    <x v="2"/>
    <x v="0"/>
    <b v="0"/>
    <n v="2042"/>
    <n v="2073"/>
  </r>
  <r>
    <n v="0"/>
    <n v="0"/>
    <x v="9"/>
    <n v="0"/>
    <x v="3"/>
    <e v="#N/A"/>
    <n v="0"/>
    <x v="2"/>
    <x v="1"/>
    <x v="1"/>
    <x v="2"/>
    <x v="0"/>
    <b v="0"/>
    <n v="2043"/>
    <n v="2074"/>
  </r>
  <r>
    <n v="0"/>
    <n v="0"/>
    <x v="9"/>
    <n v="0"/>
    <x v="3"/>
    <e v="#N/A"/>
    <n v="0"/>
    <x v="2"/>
    <x v="1"/>
    <x v="1"/>
    <x v="2"/>
    <x v="0"/>
    <b v="0"/>
    <n v="2044"/>
    <n v="2075"/>
  </r>
  <r>
    <n v="0"/>
    <n v="0"/>
    <x v="9"/>
    <n v="0"/>
    <x v="3"/>
    <e v="#N/A"/>
    <n v="0"/>
    <x v="2"/>
    <x v="1"/>
    <x v="1"/>
    <x v="2"/>
    <x v="0"/>
    <b v="0"/>
    <n v="2045"/>
    <n v="2076"/>
  </r>
  <r>
    <n v="0"/>
    <n v="0"/>
    <x v="9"/>
    <n v="0"/>
    <x v="3"/>
    <e v="#N/A"/>
    <n v="0"/>
    <x v="2"/>
    <x v="1"/>
    <x v="1"/>
    <x v="2"/>
    <x v="0"/>
    <b v="0"/>
    <n v="2046"/>
    <n v="2077"/>
  </r>
  <r>
    <n v="0"/>
    <n v="0"/>
    <x v="9"/>
    <n v="0"/>
    <x v="3"/>
    <e v="#N/A"/>
    <n v="0"/>
    <x v="2"/>
    <x v="1"/>
    <x v="1"/>
    <x v="2"/>
    <x v="0"/>
    <b v="0"/>
    <n v="2047"/>
    <n v="2078"/>
  </r>
  <r>
    <n v="0"/>
    <n v="0"/>
    <x v="9"/>
    <n v="0"/>
    <x v="3"/>
    <e v="#N/A"/>
    <n v="0"/>
    <x v="2"/>
    <x v="1"/>
    <x v="1"/>
    <x v="2"/>
    <x v="0"/>
    <b v="0"/>
    <n v="2048"/>
    <n v="2079"/>
  </r>
  <r>
    <n v="0"/>
    <n v="0"/>
    <x v="9"/>
    <n v="0"/>
    <x v="3"/>
    <e v="#N/A"/>
    <n v="0"/>
    <x v="2"/>
    <x v="1"/>
    <x v="1"/>
    <x v="2"/>
    <x v="0"/>
    <b v="0"/>
    <n v="2049"/>
    <n v="2080"/>
  </r>
  <r>
    <n v="0"/>
    <n v="0"/>
    <x v="9"/>
    <n v="0"/>
    <x v="3"/>
    <e v="#N/A"/>
    <n v="0"/>
    <x v="2"/>
    <x v="1"/>
    <x v="1"/>
    <x v="2"/>
    <x v="0"/>
    <b v="0"/>
    <n v="2050"/>
    <n v="2081"/>
  </r>
  <r>
    <n v="0"/>
    <n v="0"/>
    <x v="9"/>
    <n v="0"/>
    <x v="3"/>
    <e v="#N/A"/>
    <n v="0"/>
    <x v="2"/>
    <x v="1"/>
    <x v="1"/>
    <x v="2"/>
    <x v="0"/>
    <b v="0"/>
    <n v="2051"/>
    <n v="2082"/>
  </r>
  <r>
    <n v="0"/>
    <n v="0"/>
    <x v="9"/>
    <n v="0"/>
    <x v="3"/>
    <e v="#N/A"/>
    <n v="0"/>
    <x v="2"/>
    <x v="1"/>
    <x v="1"/>
    <x v="2"/>
    <x v="0"/>
    <b v="0"/>
    <n v="2052"/>
    <n v="2083"/>
  </r>
  <r>
    <n v="0"/>
    <n v="0"/>
    <x v="9"/>
    <n v="0"/>
    <x v="3"/>
    <e v="#N/A"/>
    <n v="0"/>
    <x v="2"/>
    <x v="1"/>
    <x v="1"/>
    <x v="2"/>
    <x v="0"/>
    <b v="0"/>
    <n v="2053"/>
    <n v="2084"/>
  </r>
  <r>
    <n v="0"/>
    <n v="0"/>
    <x v="9"/>
    <n v="0"/>
    <x v="3"/>
    <e v="#N/A"/>
    <n v="0"/>
    <x v="2"/>
    <x v="1"/>
    <x v="1"/>
    <x v="2"/>
    <x v="0"/>
    <b v="0"/>
    <n v="2054"/>
    <n v="2085"/>
  </r>
  <r>
    <n v="0"/>
    <n v="0"/>
    <x v="9"/>
    <n v="0"/>
    <x v="3"/>
    <e v="#N/A"/>
    <n v="0"/>
    <x v="2"/>
    <x v="1"/>
    <x v="1"/>
    <x v="2"/>
    <x v="0"/>
    <b v="0"/>
    <n v="2055"/>
    <n v="2086"/>
  </r>
  <r>
    <n v="0"/>
    <n v="0"/>
    <x v="9"/>
    <n v="0"/>
    <x v="3"/>
    <e v="#N/A"/>
    <n v="0"/>
    <x v="2"/>
    <x v="1"/>
    <x v="1"/>
    <x v="2"/>
    <x v="0"/>
    <b v="0"/>
    <n v="2056"/>
    <n v="2087"/>
  </r>
  <r>
    <n v="0"/>
    <n v="0"/>
    <x v="9"/>
    <n v="0"/>
    <x v="3"/>
    <e v="#N/A"/>
    <n v="0"/>
    <x v="2"/>
    <x v="1"/>
    <x v="1"/>
    <x v="2"/>
    <x v="0"/>
    <b v="0"/>
    <n v="2057"/>
    <n v="2088"/>
  </r>
  <r>
    <n v="0"/>
    <n v="0"/>
    <x v="9"/>
    <n v="0"/>
    <x v="3"/>
    <e v="#N/A"/>
    <n v="0"/>
    <x v="2"/>
    <x v="1"/>
    <x v="1"/>
    <x v="2"/>
    <x v="0"/>
    <b v="0"/>
    <n v="2058"/>
    <n v="2089"/>
  </r>
  <r>
    <n v="0"/>
    <n v="0"/>
    <x v="9"/>
    <n v="0"/>
    <x v="3"/>
    <e v="#N/A"/>
    <n v="0"/>
    <x v="2"/>
    <x v="1"/>
    <x v="1"/>
    <x v="2"/>
    <x v="0"/>
    <b v="0"/>
    <n v="2059"/>
    <n v="2090"/>
  </r>
  <r>
    <n v="0"/>
    <n v="0"/>
    <x v="9"/>
    <n v="0"/>
    <x v="3"/>
    <e v="#N/A"/>
    <n v="0"/>
    <x v="2"/>
    <x v="1"/>
    <x v="1"/>
    <x v="2"/>
    <x v="0"/>
    <b v="0"/>
    <n v="2060"/>
    <n v="2091"/>
  </r>
  <r>
    <n v="0"/>
    <n v="0"/>
    <x v="9"/>
    <n v="0"/>
    <x v="3"/>
    <e v="#N/A"/>
    <n v="0"/>
    <x v="2"/>
    <x v="1"/>
    <x v="1"/>
    <x v="2"/>
    <x v="0"/>
    <b v="0"/>
    <n v="2061"/>
    <n v="2092"/>
  </r>
  <r>
    <n v="0"/>
    <n v="0"/>
    <x v="9"/>
    <n v="0"/>
    <x v="3"/>
    <e v="#N/A"/>
    <n v="0"/>
    <x v="2"/>
    <x v="1"/>
    <x v="1"/>
    <x v="2"/>
    <x v="0"/>
    <b v="0"/>
    <n v="2062"/>
    <n v="2093"/>
  </r>
  <r>
    <n v="0"/>
    <n v="0"/>
    <x v="9"/>
    <n v="0"/>
    <x v="3"/>
    <e v="#N/A"/>
    <n v="0"/>
    <x v="2"/>
    <x v="1"/>
    <x v="1"/>
    <x v="2"/>
    <x v="0"/>
    <b v="0"/>
    <n v="2063"/>
    <n v="2094"/>
  </r>
  <r>
    <n v="0"/>
    <n v="0"/>
    <x v="9"/>
    <n v="0"/>
    <x v="3"/>
    <e v="#N/A"/>
    <n v="0"/>
    <x v="2"/>
    <x v="1"/>
    <x v="1"/>
    <x v="2"/>
    <x v="0"/>
    <b v="0"/>
    <n v="2064"/>
    <n v="2095"/>
  </r>
  <r>
    <n v="0"/>
    <n v="0"/>
    <x v="9"/>
    <n v="0"/>
    <x v="3"/>
    <e v="#N/A"/>
    <n v="0"/>
    <x v="2"/>
    <x v="1"/>
    <x v="1"/>
    <x v="2"/>
    <x v="0"/>
    <b v="0"/>
    <n v="2065"/>
    <n v="2096"/>
  </r>
  <r>
    <n v="0"/>
    <n v="0"/>
    <x v="9"/>
    <n v="0"/>
    <x v="3"/>
    <e v="#N/A"/>
    <n v="0"/>
    <x v="2"/>
    <x v="1"/>
    <x v="1"/>
    <x v="2"/>
    <x v="0"/>
    <b v="0"/>
    <n v="2066"/>
    <n v="2097"/>
  </r>
  <r>
    <n v="0"/>
    <n v="0"/>
    <x v="9"/>
    <n v="0"/>
    <x v="3"/>
    <e v="#N/A"/>
    <n v="0"/>
    <x v="2"/>
    <x v="1"/>
    <x v="1"/>
    <x v="2"/>
    <x v="0"/>
    <b v="0"/>
    <n v="2067"/>
    <n v="2098"/>
  </r>
  <r>
    <n v="0"/>
    <n v="0"/>
    <x v="9"/>
    <n v="0"/>
    <x v="3"/>
    <e v="#N/A"/>
    <n v="0"/>
    <x v="2"/>
    <x v="1"/>
    <x v="1"/>
    <x v="2"/>
    <x v="0"/>
    <b v="0"/>
    <n v="2068"/>
    <n v="2099"/>
  </r>
  <r>
    <n v="0"/>
    <n v="0"/>
    <x v="9"/>
    <n v="0"/>
    <x v="3"/>
    <e v="#N/A"/>
    <n v="0"/>
    <x v="2"/>
    <x v="1"/>
    <x v="1"/>
    <x v="2"/>
    <x v="0"/>
    <b v="0"/>
    <n v="2069"/>
    <n v="2100"/>
  </r>
  <r>
    <n v="0"/>
    <n v="0"/>
    <x v="9"/>
    <n v="0"/>
    <x v="3"/>
    <e v="#N/A"/>
    <n v="0"/>
    <x v="2"/>
    <x v="1"/>
    <x v="1"/>
    <x v="2"/>
    <x v="0"/>
    <b v="0"/>
    <n v="2070"/>
    <n v="2101"/>
  </r>
  <r>
    <n v="0"/>
    <n v="0"/>
    <x v="9"/>
    <n v="0"/>
    <x v="3"/>
    <e v="#N/A"/>
    <n v="0"/>
    <x v="2"/>
    <x v="1"/>
    <x v="1"/>
    <x v="2"/>
    <x v="0"/>
    <b v="0"/>
    <n v="2071"/>
    <n v="2102"/>
  </r>
  <r>
    <n v="0"/>
    <n v="0"/>
    <x v="9"/>
    <n v="0"/>
    <x v="3"/>
    <e v="#N/A"/>
    <n v="0"/>
    <x v="2"/>
    <x v="1"/>
    <x v="1"/>
    <x v="2"/>
    <x v="0"/>
    <b v="0"/>
    <n v="2072"/>
    <n v="2103"/>
  </r>
  <r>
    <n v="0"/>
    <n v="0"/>
    <x v="9"/>
    <n v="0"/>
    <x v="3"/>
    <e v="#N/A"/>
    <n v="0"/>
    <x v="2"/>
    <x v="1"/>
    <x v="1"/>
    <x v="2"/>
    <x v="0"/>
    <b v="0"/>
    <n v="2073"/>
    <n v="2104"/>
  </r>
  <r>
    <n v="0"/>
    <n v="0"/>
    <x v="9"/>
    <n v="0"/>
    <x v="3"/>
    <e v="#N/A"/>
    <n v="0"/>
    <x v="2"/>
    <x v="1"/>
    <x v="1"/>
    <x v="2"/>
    <x v="0"/>
    <b v="0"/>
    <n v="2074"/>
    <n v="2105"/>
  </r>
  <r>
    <n v="0"/>
    <n v="0"/>
    <x v="9"/>
    <n v="0"/>
    <x v="3"/>
    <e v="#N/A"/>
    <n v="0"/>
    <x v="2"/>
    <x v="1"/>
    <x v="1"/>
    <x v="2"/>
    <x v="0"/>
    <b v="0"/>
    <n v="2075"/>
    <n v="2106"/>
  </r>
  <r>
    <n v="0"/>
    <n v="0"/>
    <x v="9"/>
    <n v="0"/>
    <x v="3"/>
    <e v="#N/A"/>
    <n v="0"/>
    <x v="2"/>
    <x v="1"/>
    <x v="1"/>
    <x v="2"/>
    <x v="0"/>
    <b v="0"/>
    <n v="2076"/>
    <n v="2107"/>
  </r>
  <r>
    <n v="0"/>
    <n v="0"/>
    <x v="9"/>
    <n v="0"/>
    <x v="3"/>
    <e v="#N/A"/>
    <n v="0"/>
    <x v="2"/>
    <x v="1"/>
    <x v="1"/>
    <x v="2"/>
    <x v="0"/>
    <b v="0"/>
    <n v="2077"/>
    <n v="2108"/>
  </r>
  <r>
    <n v="0"/>
    <n v="0"/>
    <x v="9"/>
    <n v="0"/>
    <x v="3"/>
    <e v="#N/A"/>
    <n v="0"/>
    <x v="2"/>
    <x v="1"/>
    <x v="1"/>
    <x v="2"/>
    <x v="0"/>
    <b v="0"/>
    <n v="2078"/>
    <n v="2109"/>
  </r>
  <r>
    <n v="0"/>
    <n v="0"/>
    <x v="9"/>
    <n v="0"/>
    <x v="3"/>
    <e v="#N/A"/>
    <n v="0"/>
    <x v="2"/>
    <x v="1"/>
    <x v="1"/>
    <x v="2"/>
    <x v="0"/>
    <b v="0"/>
    <n v="2079"/>
    <n v="2110"/>
  </r>
  <r>
    <n v="0"/>
    <n v="0"/>
    <x v="9"/>
    <n v="0"/>
    <x v="3"/>
    <e v="#N/A"/>
    <n v="0"/>
    <x v="2"/>
    <x v="1"/>
    <x v="1"/>
    <x v="2"/>
    <x v="0"/>
    <b v="0"/>
    <n v="2080"/>
    <n v="2111"/>
  </r>
  <r>
    <n v="0"/>
    <n v="0"/>
    <x v="9"/>
    <n v="0"/>
    <x v="3"/>
    <e v="#N/A"/>
    <n v="0"/>
    <x v="2"/>
    <x v="1"/>
    <x v="1"/>
    <x v="2"/>
    <x v="0"/>
    <b v="0"/>
    <n v="2081"/>
    <n v="2112"/>
  </r>
  <r>
    <n v="0"/>
    <n v="0"/>
    <x v="9"/>
    <n v="0"/>
    <x v="3"/>
    <e v="#N/A"/>
    <n v="0"/>
    <x v="2"/>
    <x v="1"/>
    <x v="1"/>
    <x v="2"/>
    <x v="0"/>
    <b v="0"/>
    <n v="2082"/>
    <n v="2113"/>
  </r>
  <r>
    <n v="0"/>
    <n v="0"/>
    <x v="9"/>
    <n v="0"/>
    <x v="3"/>
    <e v="#N/A"/>
    <n v="0"/>
    <x v="2"/>
    <x v="1"/>
    <x v="1"/>
    <x v="2"/>
    <x v="0"/>
    <b v="0"/>
    <n v="2083"/>
    <n v="2114"/>
  </r>
  <r>
    <n v="0"/>
    <n v="0"/>
    <x v="9"/>
    <n v="0"/>
    <x v="3"/>
    <e v="#N/A"/>
    <n v="0"/>
    <x v="2"/>
    <x v="1"/>
    <x v="1"/>
    <x v="2"/>
    <x v="0"/>
    <b v="0"/>
    <n v="2084"/>
    <n v="2115"/>
  </r>
  <r>
    <n v="0"/>
    <n v="0"/>
    <x v="9"/>
    <n v="0"/>
    <x v="3"/>
    <e v="#N/A"/>
    <n v="0"/>
    <x v="2"/>
    <x v="1"/>
    <x v="1"/>
    <x v="2"/>
    <x v="0"/>
    <b v="0"/>
    <n v="2085"/>
    <n v="2116"/>
  </r>
  <r>
    <n v="0"/>
    <n v="0"/>
    <x v="9"/>
    <n v="0"/>
    <x v="3"/>
    <e v="#N/A"/>
    <n v="0"/>
    <x v="2"/>
    <x v="1"/>
    <x v="1"/>
    <x v="2"/>
    <x v="0"/>
    <b v="0"/>
    <n v="2086"/>
    <n v="2117"/>
  </r>
  <r>
    <n v="0"/>
    <n v="0"/>
    <x v="9"/>
    <n v="0"/>
    <x v="3"/>
    <e v="#N/A"/>
    <n v="0"/>
    <x v="2"/>
    <x v="1"/>
    <x v="1"/>
    <x v="2"/>
    <x v="0"/>
    <b v="0"/>
    <n v="2087"/>
    <n v="2118"/>
  </r>
  <r>
    <n v="0"/>
    <n v="0"/>
    <x v="9"/>
    <n v="0"/>
    <x v="3"/>
    <e v="#N/A"/>
    <n v="0"/>
    <x v="2"/>
    <x v="1"/>
    <x v="1"/>
    <x v="2"/>
    <x v="0"/>
    <b v="0"/>
    <n v="2088"/>
    <n v="2119"/>
  </r>
  <r>
    <n v="0"/>
    <n v="0"/>
    <x v="9"/>
    <n v="0"/>
    <x v="3"/>
    <e v="#N/A"/>
    <n v="0"/>
    <x v="2"/>
    <x v="1"/>
    <x v="1"/>
    <x v="2"/>
    <x v="0"/>
    <b v="0"/>
    <n v="2089"/>
    <n v="2120"/>
  </r>
  <r>
    <n v="0"/>
    <n v="0"/>
    <x v="9"/>
    <n v="0"/>
    <x v="3"/>
    <e v="#N/A"/>
    <n v="0"/>
    <x v="2"/>
    <x v="1"/>
    <x v="1"/>
    <x v="2"/>
    <x v="0"/>
    <b v="0"/>
    <n v="2090"/>
    <n v="2121"/>
  </r>
  <r>
    <n v="0"/>
    <n v="0"/>
    <x v="9"/>
    <n v="0"/>
    <x v="3"/>
    <e v="#N/A"/>
    <n v="0"/>
    <x v="2"/>
    <x v="1"/>
    <x v="1"/>
    <x v="2"/>
    <x v="0"/>
    <b v="0"/>
    <n v="2091"/>
    <n v="2122"/>
  </r>
  <r>
    <n v="0"/>
    <n v="0"/>
    <x v="9"/>
    <n v="0"/>
    <x v="3"/>
    <e v="#N/A"/>
    <n v="0"/>
    <x v="2"/>
    <x v="1"/>
    <x v="1"/>
    <x v="2"/>
    <x v="0"/>
    <b v="0"/>
    <n v="2092"/>
    <n v="2123"/>
  </r>
  <r>
    <n v="0"/>
    <n v="0"/>
    <x v="9"/>
    <n v="0"/>
    <x v="3"/>
    <e v="#N/A"/>
    <n v="0"/>
    <x v="2"/>
    <x v="1"/>
    <x v="1"/>
    <x v="2"/>
    <x v="0"/>
    <b v="0"/>
    <n v="2093"/>
    <n v="2124"/>
  </r>
  <r>
    <n v="0"/>
    <n v="0"/>
    <x v="9"/>
    <n v="0"/>
    <x v="3"/>
    <e v="#N/A"/>
    <n v="0"/>
    <x v="2"/>
    <x v="1"/>
    <x v="1"/>
    <x v="2"/>
    <x v="0"/>
    <b v="0"/>
    <n v="2094"/>
    <n v="2125"/>
  </r>
  <r>
    <n v="0"/>
    <n v="0"/>
    <x v="9"/>
    <n v="0"/>
    <x v="3"/>
    <e v="#N/A"/>
    <n v="0"/>
    <x v="2"/>
    <x v="1"/>
    <x v="1"/>
    <x v="2"/>
    <x v="0"/>
    <b v="0"/>
    <n v="2095"/>
    <n v="2126"/>
  </r>
  <r>
    <n v="0"/>
    <n v="0"/>
    <x v="9"/>
    <n v="0"/>
    <x v="3"/>
    <e v="#N/A"/>
    <n v="0"/>
    <x v="2"/>
    <x v="1"/>
    <x v="1"/>
    <x v="2"/>
    <x v="0"/>
    <b v="0"/>
    <n v="2096"/>
    <n v="2127"/>
  </r>
  <r>
    <n v="0"/>
    <n v="0"/>
    <x v="9"/>
    <n v="0"/>
    <x v="3"/>
    <e v="#N/A"/>
    <n v="0"/>
    <x v="2"/>
    <x v="1"/>
    <x v="1"/>
    <x v="2"/>
    <x v="0"/>
    <b v="0"/>
    <n v="2097"/>
    <n v="2128"/>
  </r>
  <r>
    <n v="0"/>
    <n v="0"/>
    <x v="9"/>
    <n v="0"/>
    <x v="3"/>
    <e v="#N/A"/>
    <n v="0"/>
    <x v="2"/>
    <x v="1"/>
    <x v="1"/>
    <x v="2"/>
    <x v="0"/>
    <b v="0"/>
    <n v="2098"/>
    <n v="2129"/>
  </r>
  <r>
    <n v="0"/>
    <n v="0"/>
    <x v="9"/>
    <n v="0"/>
    <x v="3"/>
    <e v="#N/A"/>
    <n v="0"/>
    <x v="2"/>
    <x v="1"/>
    <x v="1"/>
    <x v="2"/>
    <x v="0"/>
    <b v="0"/>
    <n v="2099"/>
    <n v="2130"/>
  </r>
  <r>
    <n v="0"/>
    <n v="0"/>
    <x v="9"/>
    <n v="0"/>
    <x v="3"/>
    <e v="#N/A"/>
    <n v="0"/>
    <x v="2"/>
    <x v="1"/>
    <x v="1"/>
    <x v="2"/>
    <x v="0"/>
    <b v="0"/>
    <n v="2100"/>
    <n v="2131"/>
  </r>
  <r>
    <n v="0"/>
    <n v="0"/>
    <x v="9"/>
    <n v="0"/>
    <x v="3"/>
    <e v="#N/A"/>
    <n v="0"/>
    <x v="2"/>
    <x v="1"/>
    <x v="1"/>
    <x v="2"/>
    <x v="0"/>
    <b v="0"/>
    <n v="2101"/>
    <n v="2132"/>
  </r>
  <r>
    <n v="0"/>
    <n v="0"/>
    <x v="9"/>
    <n v="0"/>
    <x v="3"/>
    <e v="#N/A"/>
    <n v="0"/>
    <x v="2"/>
    <x v="1"/>
    <x v="1"/>
    <x v="2"/>
    <x v="0"/>
    <b v="0"/>
    <n v="2102"/>
    <n v="2133"/>
  </r>
  <r>
    <n v="0"/>
    <n v="0"/>
    <x v="9"/>
    <n v="0"/>
    <x v="3"/>
    <e v="#N/A"/>
    <n v="0"/>
    <x v="2"/>
    <x v="1"/>
    <x v="1"/>
    <x v="2"/>
    <x v="0"/>
    <b v="0"/>
    <n v="2103"/>
    <n v="2134"/>
  </r>
  <r>
    <n v="0"/>
    <n v="0"/>
    <x v="9"/>
    <n v="0"/>
    <x v="3"/>
    <e v="#N/A"/>
    <n v="0"/>
    <x v="2"/>
    <x v="1"/>
    <x v="1"/>
    <x v="2"/>
    <x v="0"/>
    <b v="0"/>
    <n v="2104"/>
    <n v="2135"/>
  </r>
  <r>
    <n v="0"/>
    <n v="0"/>
    <x v="9"/>
    <n v="0"/>
    <x v="3"/>
    <e v="#N/A"/>
    <n v="0"/>
    <x v="2"/>
    <x v="1"/>
    <x v="1"/>
    <x v="2"/>
    <x v="0"/>
    <b v="0"/>
    <n v="2105"/>
    <n v="2136"/>
  </r>
  <r>
    <n v="0"/>
    <n v="0"/>
    <x v="9"/>
    <n v="0"/>
    <x v="3"/>
    <e v="#N/A"/>
    <n v="0"/>
    <x v="2"/>
    <x v="1"/>
    <x v="1"/>
    <x v="2"/>
    <x v="0"/>
    <b v="0"/>
    <n v="2106"/>
    <n v="2137"/>
  </r>
  <r>
    <n v="0"/>
    <n v="0"/>
    <x v="9"/>
    <n v="0"/>
    <x v="3"/>
    <e v="#N/A"/>
    <n v="0"/>
    <x v="2"/>
    <x v="1"/>
    <x v="1"/>
    <x v="2"/>
    <x v="0"/>
    <b v="0"/>
    <n v="2107"/>
    <n v="2138"/>
  </r>
  <r>
    <n v="0"/>
    <n v="0"/>
    <x v="9"/>
    <n v="0"/>
    <x v="3"/>
    <e v="#N/A"/>
    <n v="0"/>
    <x v="2"/>
    <x v="1"/>
    <x v="1"/>
    <x v="2"/>
    <x v="0"/>
    <b v="0"/>
    <n v="2108"/>
    <n v="2139"/>
  </r>
  <r>
    <n v="0"/>
    <n v="0"/>
    <x v="9"/>
    <n v="0"/>
    <x v="3"/>
    <e v="#N/A"/>
    <n v="0"/>
    <x v="2"/>
    <x v="1"/>
    <x v="1"/>
    <x v="2"/>
    <x v="0"/>
    <b v="0"/>
    <n v="2109"/>
    <n v="2140"/>
  </r>
  <r>
    <n v="0"/>
    <n v="0"/>
    <x v="9"/>
    <n v="0"/>
    <x v="3"/>
    <e v="#N/A"/>
    <n v="0"/>
    <x v="2"/>
    <x v="1"/>
    <x v="1"/>
    <x v="2"/>
    <x v="0"/>
    <b v="0"/>
    <n v="2110"/>
    <n v="2141"/>
  </r>
  <r>
    <n v="0"/>
    <n v="0"/>
    <x v="9"/>
    <n v="0"/>
    <x v="3"/>
    <e v="#N/A"/>
    <n v="0"/>
    <x v="2"/>
    <x v="1"/>
    <x v="1"/>
    <x v="2"/>
    <x v="0"/>
    <b v="0"/>
    <n v="2111"/>
    <n v="2142"/>
  </r>
  <r>
    <n v="0"/>
    <n v="0"/>
    <x v="9"/>
    <n v="0"/>
    <x v="3"/>
    <e v="#N/A"/>
    <n v="0"/>
    <x v="2"/>
    <x v="1"/>
    <x v="1"/>
    <x v="2"/>
    <x v="0"/>
    <b v="0"/>
    <n v="2112"/>
    <n v="2143"/>
  </r>
  <r>
    <n v="0"/>
    <n v="0"/>
    <x v="9"/>
    <n v="0"/>
    <x v="3"/>
    <e v="#N/A"/>
    <n v="0"/>
    <x v="2"/>
    <x v="1"/>
    <x v="1"/>
    <x v="2"/>
    <x v="0"/>
    <b v="0"/>
    <n v="2113"/>
    <n v="2144"/>
  </r>
  <r>
    <n v="0"/>
    <n v="0"/>
    <x v="9"/>
    <n v="0"/>
    <x v="3"/>
    <e v="#N/A"/>
    <n v="0"/>
    <x v="2"/>
    <x v="1"/>
    <x v="1"/>
    <x v="2"/>
    <x v="0"/>
    <b v="0"/>
    <n v="2114"/>
    <n v="2145"/>
  </r>
  <r>
    <n v="0"/>
    <n v="0"/>
    <x v="9"/>
    <n v="0"/>
    <x v="3"/>
    <e v="#N/A"/>
    <n v="0"/>
    <x v="2"/>
    <x v="1"/>
    <x v="1"/>
    <x v="2"/>
    <x v="0"/>
    <b v="0"/>
    <n v="2115"/>
    <n v="2146"/>
  </r>
  <r>
    <n v="0"/>
    <n v="0"/>
    <x v="9"/>
    <n v="0"/>
    <x v="3"/>
    <e v="#N/A"/>
    <n v="0"/>
    <x v="2"/>
    <x v="1"/>
    <x v="1"/>
    <x v="2"/>
    <x v="0"/>
    <b v="0"/>
    <n v="2116"/>
    <n v="2147"/>
  </r>
  <r>
    <n v="0"/>
    <n v="0"/>
    <x v="9"/>
    <n v="0"/>
    <x v="3"/>
    <e v="#N/A"/>
    <n v="0"/>
    <x v="2"/>
    <x v="1"/>
    <x v="1"/>
    <x v="2"/>
    <x v="0"/>
    <b v="0"/>
    <n v="2117"/>
    <n v="2148"/>
  </r>
  <r>
    <n v="0"/>
    <n v="0"/>
    <x v="9"/>
    <n v="0"/>
    <x v="3"/>
    <e v="#N/A"/>
    <n v="0"/>
    <x v="2"/>
    <x v="1"/>
    <x v="1"/>
    <x v="2"/>
    <x v="0"/>
    <b v="0"/>
    <n v="2118"/>
    <n v="2149"/>
  </r>
  <r>
    <n v="0"/>
    <n v="0"/>
    <x v="9"/>
    <n v="0"/>
    <x v="3"/>
    <e v="#N/A"/>
    <n v="0"/>
    <x v="2"/>
    <x v="1"/>
    <x v="1"/>
    <x v="2"/>
    <x v="0"/>
    <b v="0"/>
    <n v="2119"/>
    <n v="2150"/>
  </r>
  <r>
    <n v="0"/>
    <n v="0"/>
    <x v="9"/>
    <n v="0"/>
    <x v="3"/>
    <e v="#N/A"/>
    <n v="0"/>
    <x v="2"/>
    <x v="1"/>
    <x v="1"/>
    <x v="2"/>
    <x v="0"/>
    <b v="0"/>
    <n v="2120"/>
    <n v="2151"/>
  </r>
  <r>
    <n v="0"/>
    <n v="0"/>
    <x v="9"/>
    <n v="0"/>
    <x v="3"/>
    <e v="#N/A"/>
    <n v="0"/>
    <x v="2"/>
    <x v="1"/>
    <x v="1"/>
    <x v="2"/>
    <x v="0"/>
    <b v="0"/>
    <n v="2121"/>
    <n v="2152"/>
  </r>
  <r>
    <n v="0"/>
    <n v="0"/>
    <x v="9"/>
    <n v="0"/>
    <x v="3"/>
    <e v="#N/A"/>
    <n v="0"/>
    <x v="2"/>
    <x v="1"/>
    <x v="1"/>
    <x v="2"/>
    <x v="0"/>
    <b v="0"/>
    <n v="2122"/>
    <n v="2153"/>
  </r>
  <r>
    <n v="0"/>
    <n v="0"/>
    <x v="9"/>
    <n v="0"/>
    <x v="3"/>
    <e v="#N/A"/>
    <n v="0"/>
    <x v="2"/>
    <x v="1"/>
    <x v="1"/>
    <x v="2"/>
    <x v="0"/>
    <b v="0"/>
    <n v="2123"/>
    <n v="2154"/>
  </r>
  <r>
    <n v="0"/>
    <n v="0"/>
    <x v="9"/>
    <n v="0"/>
    <x v="3"/>
    <e v="#N/A"/>
    <n v="0"/>
    <x v="2"/>
    <x v="1"/>
    <x v="1"/>
    <x v="2"/>
    <x v="0"/>
    <b v="0"/>
    <n v="2124"/>
    <n v="2155"/>
  </r>
  <r>
    <n v="0"/>
    <n v="0"/>
    <x v="9"/>
    <n v="0"/>
    <x v="3"/>
    <e v="#N/A"/>
    <n v="0"/>
    <x v="2"/>
    <x v="1"/>
    <x v="1"/>
    <x v="2"/>
    <x v="0"/>
    <b v="0"/>
    <n v="2125"/>
    <n v="2156"/>
  </r>
  <r>
    <n v="0"/>
    <n v="0"/>
    <x v="9"/>
    <n v="0"/>
    <x v="3"/>
    <e v="#N/A"/>
    <n v="0"/>
    <x v="2"/>
    <x v="1"/>
    <x v="1"/>
    <x v="2"/>
    <x v="0"/>
    <b v="0"/>
    <n v="2126"/>
    <n v="2157"/>
  </r>
  <r>
    <n v="0"/>
    <n v="0"/>
    <x v="9"/>
    <n v="0"/>
    <x v="3"/>
    <e v="#N/A"/>
    <n v="0"/>
    <x v="2"/>
    <x v="1"/>
    <x v="1"/>
    <x v="2"/>
    <x v="0"/>
    <b v="0"/>
    <n v="2127"/>
    <n v="2158"/>
  </r>
  <r>
    <n v="0"/>
    <n v="0"/>
    <x v="9"/>
    <n v="0"/>
    <x v="3"/>
    <e v="#N/A"/>
    <n v="0"/>
    <x v="2"/>
    <x v="1"/>
    <x v="1"/>
    <x v="2"/>
    <x v="0"/>
    <b v="0"/>
    <n v="2128"/>
    <n v="2159"/>
  </r>
  <r>
    <n v="0"/>
    <n v="0"/>
    <x v="9"/>
    <n v="0"/>
    <x v="3"/>
    <e v="#N/A"/>
    <n v="0"/>
    <x v="2"/>
    <x v="1"/>
    <x v="1"/>
    <x v="2"/>
    <x v="0"/>
    <b v="0"/>
    <n v="2129"/>
    <n v="2160"/>
  </r>
  <r>
    <n v="0"/>
    <n v="0"/>
    <x v="9"/>
    <n v="0"/>
    <x v="3"/>
    <e v="#N/A"/>
    <n v="0"/>
    <x v="2"/>
    <x v="1"/>
    <x v="1"/>
    <x v="2"/>
    <x v="0"/>
    <b v="0"/>
    <n v="2130"/>
    <n v="2161"/>
  </r>
  <r>
    <n v="0"/>
    <n v="0"/>
    <x v="9"/>
    <n v="0"/>
    <x v="3"/>
    <e v="#N/A"/>
    <n v="0"/>
    <x v="2"/>
    <x v="1"/>
    <x v="1"/>
    <x v="2"/>
    <x v="0"/>
    <b v="0"/>
    <n v="2131"/>
    <n v="2162"/>
  </r>
  <r>
    <n v="0"/>
    <n v="0"/>
    <x v="9"/>
    <n v="0"/>
    <x v="3"/>
    <e v="#N/A"/>
    <n v="0"/>
    <x v="2"/>
    <x v="1"/>
    <x v="1"/>
    <x v="2"/>
    <x v="0"/>
    <b v="0"/>
    <n v="2132"/>
    <n v="2163"/>
  </r>
  <r>
    <n v="0"/>
    <n v="0"/>
    <x v="9"/>
    <n v="0"/>
    <x v="3"/>
    <e v="#N/A"/>
    <n v="0"/>
    <x v="2"/>
    <x v="1"/>
    <x v="1"/>
    <x v="2"/>
    <x v="0"/>
    <b v="0"/>
    <n v="2133"/>
    <n v="2164"/>
  </r>
  <r>
    <n v="0"/>
    <n v="0"/>
    <x v="9"/>
    <n v="0"/>
    <x v="3"/>
    <e v="#N/A"/>
    <n v="0"/>
    <x v="2"/>
    <x v="1"/>
    <x v="1"/>
    <x v="2"/>
    <x v="0"/>
    <b v="0"/>
    <n v="2134"/>
    <n v="2165"/>
  </r>
  <r>
    <n v="0"/>
    <n v="0"/>
    <x v="9"/>
    <n v="0"/>
    <x v="3"/>
    <e v="#N/A"/>
    <n v="0"/>
    <x v="2"/>
    <x v="1"/>
    <x v="1"/>
    <x v="2"/>
    <x v="0"/>
    <b v="0"/>
    <n v="2135"/>
    <n v="2166"/>
  </r>
  <r>
    <n v="0"/>
    <n v="0"/>
    <x v="9"/>
    <n v="0"/>
    <x v="3"/>
    <e v="#N/A"/>
    <n v="0"/>
    <x v="2"/>
    <x v="1"/>
    <x v="1"/>
    <x v="2"/>
    <x v="0"/>
    <b v="0"/>
    <n v="2136"/>
    <n v="2167"/>
  </r>
  <r>
    <n v="0"/>
    <n v="0"/>
    <x v="9"/>
    <n v="0"/>
    <x v="3"/>
    <e v="#N/A"/>
    <n v="0"/>
    <x v="2"/>
    <x v="1"/>
    <x v="1"/>
    <x v="2"/>
    <x v="0"/>
    <b v="0"/>
    <n v="2137"/>
    <n v="2168"/>
  </r>
  <r>
    <n v="0"/>
    <n v="0"/>
    <x v="9"/>
    <n v="0"/>
    <x v="3"/>
    <e v="#N/A"/>
    <n v="0"/>
    <x v="2"/>
    <x v="1"/>
    <x v="1"/>
    <x v="2"/>
    <x v="0"/>
    <b v="0"/>
    <n v="2138"/>
    <n v="2169"/>
  </r>
  <r>
    <n v="0"/>
    <n v="0"/>
    <x v="9"/>
    <n v="0"/>
    <x v="3"/>
    <e v="#N/A"/>
    <n v="0"/>
    <x v="2"/>
    <x v="1"/>
    <x v="1"/>
    <x v="2"/>
    <x v="0"/>
    <b v="0"/>
    <n v="2139"/>
    <n v="2170"/>
  </r>
  <r>
    <n v="0"/>
    <n v="0"/>
    <x v="9"/>
    <n v="0"/>
    <x v="3"/>
    <e v="#N/A"/>
    <n v="0"/>
    <x v="2"/>
    <x v="1"/>
    <x v="1"/>
    <x v="2"/>
    <x v="0"/>
    <b v="0"/>
    <n v="2140"/>
    <n v="2171"/>
  </r>
  <r>
    <n v="0"/>
    <n v="0"/>
    <x v="9"/>
    <n v="0"/>
    <x v="3"/>
    <e v="#N/A"/>
    <n v="0"/>
    <x v="2"/>
    <x v="1"/>
    <x v="1"/>
    <x v="2"/>
    <x v="0"/>
    <b v="0"/>
    <n v="2141"/>
    <n v="2172"/>
  </r>
  <r>
    <n v="0"/>
    <n v="0"/>
    <x v="9"/>
    <n v="0"/>
    <x v="3"/>
    <e v="#N/A"/>
    <n v="0"/>
    <x v="2"/>
    <x v="1"/>
    <x v="1"/>
    <x v="2"/>
    <x v="0"/>
    <b v="0"/>
    <n v="2142"/>
    <n v="2173"/>
  </r>
  <r>
    <n v="0"/>
    <n v="0"/>
    <x v="9"/>
    <n v="0"/>
    <x v="3"/>
    <e v="#N/A"/>
    <n v="0"/>
    <x v="2"/>
    <x v="1"/>
    <x v="1"/>
    <x v="2"/>
    <x v="0"/>
    <b v="0"/>
    <n v="2143"/>
    <n v="2174"/>
  </r>
  <r>
    <n v="0"/>
    <n v="0"/>
    <x v="9"/>
    <n v="0"/>
    <x v="3"/>
    <e v="#N/A"/>
    <n v="0"/>
    <x v="2"/>
    <x v="1"/>
    <x v="1"/>
    <x v="2"/>
    <x v="0"/>
    <b v="0"/>
    <n v="2144"/>
    <n v="2175"/>
  </r>
  <r>
    <n v="0"/>
    <n v="0"/>
    <x v="9"/>
    <n v="0"/>
    <x v="3"/>
    <e v="#N/A"/>
    <n v="0"/>
    <x v="2"/>
    <x v="1"/>
    <x v="1"/>
    <x v="2"/>
    <x v="0"/>
    <b v="0"/>
    <n v="2145"/>
    <n v="2176"/>
  </r>
  <r>
    <n v="0"/>
    <n v="0"/>
    <x v="9"/>
    <n v="0"/>
    <x v="3"/>
    <e v="#N/A"/>
    <n v="0"/>
    <x v="2"/>
    <x v="1"/>
    <x v="1"/>
    <x v="2"/>
    <x v="0"/>
    <b v="0"/>
    <n v="2146"/>
    <n v="2177"/>
  </r>
  <r>
    <n v="0"/>
    <n v="0"/>
    <x v="9"/>
    <n v="0"/>
    <x v="3"/>
    <e v="#N/A"/>
    <n v="0"/>
    <x v="2"/>
    <x v="1"/>
    <x v="1"/>
    <x v="2"/>
    <x v="0"/>
    <b v="0"/>
    <n v="2147"/>
    <n v="2178"/>
  </r>
  <r>
    <n v="0"/>
    <n v="0"/>
    <x v="9"/>
    <n v="0"/>
    <x v="3"/>
    <e v="#N/A"/>
    <n v="0"/>
    <x v="2"/>
    <x v="1"/>
    <x v="1"/>
    <x v="2"/>
    <x v="0"/>
    <b v="0"/>
    <n v="2148"/>
    <n v="2179"/>
  </r>
  <r>
    <n v="0"/>
    <n v="0"/>
    <x v="9"/>
    <n v="0"/>
    <x v="3"/>
    <e v="#N/A"/>
    <n v="0"/>
    <x v="2"/>
    <x v="1"/>
    <x v="1"/>
    <x v="2"/>
    <x v="0"/>
    <b v="0"/>
    <n v="2149"/>
    <n v="2180"/>
  </r>
  <r>
    <n v="0"/>
    <n v="0"/>
    <x v="9"/>
    <n v="0"/>
    <x v="3"/>
    <e v="#N/A"/>
    <n v="0"/>
    <x v="2"/>
    <x v="1"/>
    <x v="1"/>
    <x v="2"/>
    <x v="0"/>
    <b v="0"/>
    <n v="2150"/>
    <n v="2181"/>
  </r>
  <r>
    <n v="0"/>
    <n v="0"/>
    <x v="9"/>
    <n v="0"/>
    <x v="3"/>
    <e v="#N/A"/>
    <n v="0"/>
    <x v="2"/>
    <x v="1"/>
    <x v="1"/>
    <x v="2"/>
    <x v="0"/>
    <b v="0"/>
    <n v="2151"/>
    <n v="2182"/>
  </r>
  <r>
    <n v="0"/>
    <n v="0"/>
    <x v="9"/>
    <n v="0"/>
    <x v="3"/>
    <e v="#N/A"/>
    <n v="0"/>
    <x v="2"/>
    <x v="1"/>
    <x v="1"/>
    <x v="2"/>
    <x v="0"/>
    <b v="0"/>
    <n v="2152"/>
    <n v="2183"/>
  </r>
  <r>
    <n v="0"/>
    <n v="0"/>
    <x v="9"/>
    <n v="0"/>
    <x v="3"/>
    <e v="#N/A"/>
    <n v="0"/>
    <x v="2"/>
    <x v="1"/>
    <x v="1"/>
    <x v="2"/>
    <x v="0"/>
    <b v="0"/>
    <n v="2153"/>
    <n v="2184"/>
  </r>
  <r>
    <n v="0"/>
    <n v="0"/>
    <x v="9"/>
    <n v="0"/>
    <x v="3"/>
    <e v="#N/A"/>
    <n v="0"/>
    <x v="2"/>
    <x v="1"/>
    <x v="1"/>
    <x v="2"/>
    <x v="0"/>
    <b v="0"/>
    <n v="2154"/>
    <n v="2185"/>
  </r>
  <r>
    <n v="0"/>
    <n v="0"/>
    <x v="9"/>
    <n v="0"/>
    <x v="3"/>
    <e v="#N/A"/>
    <n v="0"/>
    <x v="2"/>
    <x v="1"/>
    <x v="1"/>
    <x v="2"/>
    <x v="0"/>
    <b v="0"/>
    <n v="2155"/>
    <n v="2186"/>
  </r>
  <r>
    <n v="0"/>
    <n v="0"/>
    <x v="9"/>
    <n v="0"/>
    <x v="3"/>
    <e v="#N/A"/>
    <n v="0"/>
    <x v="2"/>
    <x v="1"/>
    <x v="1"/>
    <x v="2"/>
    <x v="0"/>
    <b v="0"/>
    <n v="2156"/>
    <n v="2187"/>
  </r>
  <r>
    <n v="0"/>
    <n v="0"/>
    <x v="9"/>
    <n v="0"/>
    <x v="3"/>
    <e v="#N/A"/>
    <n v="0"/>
    <x v="2"/>
    <x v="1"/>
    <x v="1"/>
    <x v="2"/>
    <x v="0"/>
    <b v="0"/>
    <n v="2157"/>
    <n v="2188"/>
  </r>
  <r>
    <n v="0"/>
    <n v="0"/>
    <x v="9"/>
    <n v="0"/>
    <x v="3"/>
    <e v="#N/A"/>
    <n v="0"/>
    <x v="2"/>
    <x v="1"/>
    <x v="1"/>
    <x v="2"/>
    <x v="0"/>
    <b v="0"/>
    <n v="2158"/>
    <n v="2189"/>
  </r>
  <r>
    <n v="0"/>
    <n v="0"/>
    <x v="9"/>
    <n v="0"/>
    <x v="3"/>
    <e v="#N/A"/>
    <n v="0"/>
    <x v="2"/>
    <x v="1"/>
    <x v="1"/>
    <x v="2"/>
    <x v="0"/>
    <b v="0"/>
    <n v="2159"/>
    <n v="2190"/>
  </r>
  <r>
    <n v="0"/>
    <n v="0"/>
    <x v="9"/>
    <n v="0"/>
    <x v="3"/>
    <e v="#N/A"/>
    <n v="0"/>
    <x v="2"/>
    <x v="1"/>
    <x v="1"/>
    <x v="2"/>
    <x v="0"/>
    <b v="0"/>
    <n v="2160"/>
    <n v="2191"/>
  </r>
  <r>
    <n v="0"/>
    <n v="0"/>
    <x v="9"/>
    <n v="0"/>
    <x v="3"/>
    <e v="#N/A"/>
    <n v="0"/>
    <x v="2"/>
    <x v="1"/>
    <x v="1"/>
    <x v="2"/>
    <x v="0"/>
    <b v="0"/>
    <n v="2161"/>
    <n v="2192"/>
  </r>
  <r>
    <n v="0"/>
    <n v="0"/>
    <x v="9"/>
    <n v="0"/>
    <x v="3"/>
    <e v="#N/A"/>
    <n v="0"/>
    <x v="2"/>
    <x v="1"/>
    <x v="1"/>
    <x v="2"/>
    <x v="0"/>
    <b v="0"/>
    <n v="2162"/>
    <n v="2193"/>
  </r>
  <r>
    <n v="0"/>
    <n v="0"/>
    <x v="9"/>
    <n v="0"/>
    <x v="3"/>
    <e v="#N/A"/>
    <n v="0"/>
    <x v="2"/>
    <x v="1"/>
    <x v="1"/>
    <x v="2"/>
    <x v="0"/>
    <b v="0"/>
    <n v="2163"/>
    <n v="2194"/>
  </r>
  <r>
    <n v="0"/>
    <n v="0"/>
    <x v="9"/>
    <n v="0"/>
    <x v="3"/>
    <e v="#N/A"/>
    <n v="0"/>
    <x v="2"/>
    <x v="1"/>
    <x v="1"/>
    <x v="2"/>
    <x v="0"/>
    <b v="0"/>
    <n v="2164"/>
    <n v="2195"/>
  </r>
  <r>
    <n v="0"/>
    <n v="0"/>
    <x v="9"/>
    <n v="0"/>
    <x v="3"/>
    <e v="#N/A"/>
    <n v="0"/>
    <x v="2"/>
    <x v="1"/>
    <x v="1"/>
    <x v="2"/>
    <x v="0"/>
    <b v="0"/>
    <n v="2165"/>
    <n v="2196"/>
  </r>
  <r>
    <n v="0"/>
    <n v="0"/>
    <x v="9"/>
    <n v="0"/>
    <x v="3"/>
    <e v="#N/A"/>
    <n v="0"/>
    <x v="2"/>
    <x v="1"/>
    <x v="1"/>
    <x v="2"/>
    <x v="0"/>
    <b v="0"/>
    <n v="2166"/>
    <n v="2197"/>
  </r>
  <r>
    <n v="0"/>
    <n v="0"/>
    <x v="9"/>
    <n v="0"/>
    <x v="3"/>
    <e v="#N/A"/>
    <n v="0"/>
    <x v="2"/>
    <x v="1"/>
    <x v="1"/>
    <x v="2"/>
    <x v="0"/>
    <b v="0"/>
    <n v="2167"/>
    <n v="2198"/>
  </r>
  <r>
    <n v="0"/>
    <n v="0"/>
    <x v="9"/>
    <n v="0"/>
    <x v="3"/>
    <e v="#N/A"/>
    <n v="0"/>
    <x v="2"/>
    <x v="1"/>
    <x v="1"/>
    <x v="2"/>
    <x v="0"/>
    <b v="0"/>
    <n v="2168"/>
    <n v="2199"/>
  </r>
  <r>
    <n v="0"/>
    <n v="0"/>
    <x v="9"/>
    <n v="0"/>
    <x v="3"/>
    <e v="#N/A"/>
    <n v="0"/>
    <x v="2"/>
    <x v="1"/>
    <x v="1"/>
    <x v="2"/>
    <x v="0"/>
    <b v="0"/>
    <n v="2169"/>
    <n v="2200"/>
  </r>
  <r>
    <n v="0"/>
    <n v="0"/>
    <x v="9"/>
    <n v="0"/>
    <x v="3"/>
    <e v="#N/A"/>
    <n v="0"/>
    <x v="2"/>
    <x v="1"/>
    <x v="1"/>
    <x v="2"/>
    <x v="0"/>
    <b v="0"/>
    <n v="2170"/>
    <n v="2201"/>
  </r>
  <r>
    <n v="0"/>
    <n v="0"/>
    <x v="9"/>
    <n v="0"/>
    <x v="3"/>
    <e v="#N/A"/>
    <n v="0"/>
    <x v="2"/>
    <x v="1"/>
    <x v="1"/>
    <x v="2"/>
    <x v="0"/>
    <b v="0"/>
    <n v="2171"/>
    <n v="2202"/>
  </r>
  <r>
    <n v="0"/>
    <n v="0"/>
    <x v="9"/>
    <n v="0"/>
    <x v="3"/>
    <e v="#N/A"/>
    <n v="0"/>
    <x v="2"/>
    <x v="1"/>
    <x v="1"/>
    <x v="2"/>
    <x v="0"/>
    <b v="0"/>
    <n v="2172"/>
    <n v="2203"/>
  </r>
  <r>
    <n v="0"/>
    <n v="0"/>
    <x v="9"/>
    <n v="0"/>
    <x v="3"/>
    <e v="#N/A"/>
    <n v="0"/>
    <x v="2"/>
    <x v="1"/>
    <x v="1"/>
    <x v="2"/>
    <x v="0"/>
    <b v="0"/>
    <n v="2173"/>
    <n v="2204"/>
  </r>
  <r>
    <n v="0"/>
    <n v="0"/>
    <x v="9"/>
    <n v="0"/>
    <x v="3"/>
    <e v="#N/A"/>
    <n v="0"/>
    <x v="2"/>
    <x v="1"/>
    <x v="1"/>
    <x v="2"/>
    <x v="0"/>
    <b v="0"/>
    <n v="2174"/>
    <n v="2205"/>
  </r>
  <r>
    <n v="0"/>
    <n v="0"/>
    <x v="9"/>
    <n v="0"/>
    <x v="3"/>
    <e v="#N/A"/>
    <n v="0"/>
    <x v="2"/>
    <x v="1"/>
    <x v="1"/>
    <x v="2"/>
    <x v="0"/>
    <b v="0"/>
    <n v="2175"/>
    <n v="2206"/>
  </r>
  <r>
    <n v="0"/>
    <n v="0"/>
    <x v="9"/>
    <n v="0"/>
    <x v="3"/>
    <e v="#N/A"/>
    <n v="0"/>
    <x v="2"/>
    <x v="1"/>
    <x v="1"/>
    <x v="2"/>
    <x v="0"/>
    <b v="0"/>
    <n v="2176"/>
    <n v="2207"/>
  </r>
  <r>
    <n v="0"/>
    <n v="0"/>
    <x v="9"/>
    <n v="0"/>
    <x v="3"/>
    <e v="#N/A"/>
    <n v="0"/>
    <x v="2"/>
    <x v="1"/>
    <x v="1"/>
    <x v="2"/>
    <x v="0"/>
    <b v="0"/>
    <n v="2177"/>
    <n v="2208"/>
  </r>
  <r>
    <n v="0"/>
    <n v="0"/>
    <x v="9"/>
    <n v="0"/>
    <x v="3"/>
    <e v="#N/A"/>
    <n v="0"/>
    <x v="2"/>
    <x v="1"/>
    <x v="1"/>
    <x v="2"/>
    <x v="0"/>
    <b v="0"/>
    <n v="2178"/>
    <n v="2209"/>
  </r>
  <r>
    <n v="0"/>
    <n v="0"/>
    <x v="9"/>
    <n v="0"/>
    <x v="3"/>
    <e v="#N/A"/>
    <n v="0"/>
    <x v="2"/>
    <x v="1"/>
    <x v="1"/>
    <x v="2"/>
    <x v="0"/>
    <b v="0"/>
    <n v="2179"/>
    <n v="2210"/>
  </r>
  <r>
    <n v="0"/>
    <n v="0"/>
    <x v="9"/>
    <n v="0"/>
    <x v="3"/>
    <e v="#N/A"/>
    <n v="0"/>
    <x v="2"/>
    <x v="1"/>
    <x v="1"/>
    <x v="2"/>
    <x v="0"/>
    <b v="0"/>
    <n v="2180"/>
    <n v="2211"/>
  </r>
  <r>
    <n v="0"/>
    <n v="0"/>
    <x v="9"/>
    <n v="0"/>
    <x v="3"/>
    <e v="#N/A"/>
    <n v="0"/>
    <x v="2"/>
    <x v="1"/>
    <x v="1"/>
    <x v="2"/>
    <x v="0"/>
    <b v="0"/>
    <n v="2181"/>
    <n v="2212"/>
  </r>
  <r>
    <n v="0"/>
    <n v="0"/>
    <x v="9"/>
    <n v="0"/>
    <x v="3"/>
    <e v="#N/A"/>
    <n v="0"/>
    <x v="2"/>
    <x v="1"/>
    <x v="1"/>
    <x v="2"/>
    <x v="0"/>
    <b v="0"/>
    <n v="2182"/>
    <n v="2213"/>
  </r>
  <r>
    <n v="0"/>
    <n v="0"/>
    <x v="9"/>
    <n v="0"/>
    <x v="3"/>
    <e v="#N/A"/>
    <n v="0"/>
    <x v="2"/>
    <x v="1"/>
    <x v="1"/>
    <x v="2"/>
    <x v="0"/>
    <b v="0"/>
    <n v="2183"/>
    <n v="2214"/>
  </r>
  <r>
    <n v="0"/>
    <n v="0"/>
    <x v="9"/>
    <n v="0"/>
    <x v="3"/>
    <e v="#N/A"/>
    <n v="0"/>
    <x v="2"/>
    <x v="1"/>
    <x v="1"/>
    <x v="2"/>
    <x v="0"/>
    <b v="0"/>
    <n v="2184"/>
    <n v="2215"/>
  </r>
  <r>
    <n v="0"/>
    <n v="0"/>
    <x v="9"/>
    <n v="0"/>
    <x v="3"/>
    <e v="#N/A"/>
    <n v="0"/>
    <x v="2"/>
    <x v="1"/>
    <x v="1"/>
    <x v="2"/>
    <x v="0"/>
    <b v="0"/>
    <n v="2185"/>
    <n v="2216"/>
  </r>
  <r>
    <n v="0"/>
    <n v="0"/>
    <x v="9"/>
    <n v="0"/>
    <x v="3"/>
    <e v="#N/A"/>
    <n v="0"/>
    <x v="2"/>
    <x v="1"/>
    <x v="1"/>
    <x v="2"/>
    <x v="0"/>
    <b v="0"/>
    <n v="2186"/>
    <n v="2217"/>
  </r>
  <r>
    <n v="0"/>
    <n v="0"/>
    <x v="9"/>
    <n v="0"/>
    <x v="3"/>
    <e v="#N/A"/>
    <n v="0"/>
    <x v="2"/>
    <x v="1"/>
    <x v="1"/>
    <x v="2"/>
    <x v="0"/>
    <b v="0"/>
    <n v="2187"/>
    <n v="2218"/>
  </r>
  <r>
    <n v="0"/>
    <n v="0"/>
    <x v="9"/>
    <n v="0"/>
    <x v="3"/>
    <e v="#N/A"/>
    <n v="0"/>
    <x v="2"/>
    <x v="1"/>
    <x v="1"/>
    <x v="2"/>
    <x v="0"/>
    <b v="0"/>
    <n v="2188"/>
    <n v="2219"/>
  </r>
  <r>
    <n v="0"/>
    <n v="0"/>
    <x v="9"/>
    <n v="0"/>
    <x v="3"/>
    <e v="#N/A"/>
    <n v="0"/>
    <x v="2"/>
    <x v="1"/>
    <x v="1"/>
    <x v="2"/>
    <x v="0"/>
    <b v="0"/>
    <n v="2189"/>
    <n v="2220"/>
  </r>
  <r>
    <n v="0"/>
    <n v="0"/>
    <x v="9"/>
    <n v="0"/>
    <x v="3"/>
    <e v="#N/A"/>
    <n v="0"/>
    <x v="2"/>
    <x v="1"/>
    <x v="1"/>
    <x v="2"/>
    <x v="0"/>
    <b v="0"/>
    <n v="2190"/>
    <n v="2221"/>
  </r>
  <r>
    <n v="0"/>
    <n v="0"/>
    <x v="9"/>
    <n v="0"/>
    <x v="3"/>
    <e v="#N/A"/>
    <n v="0"/>
    <x v="2"/>
    <x v="1"/>
    <x v="1"/>
    <x v="2"/>
    <x v="0"/>
    <b v="0"/>
    <n v="2191"/>
    <n v="2222"/>
  </r>
  <r>
    <n v="0"/>
    <n v="0"/>
    <x v="9"/>
    <n v="0"/>
    <x v="3"/>
    <e v="#N/A"/>
    <n v="0"/>
    <x v="2"/>
    <x v="1"/>
    <x v="1"/>
    <x v="2"/>
    <x v="0"/>
    <b v="0"/>
    <n v="2192"/>
    <n v="2223"/>
  </r>
  <r>
    <n v="0"/>
    <n v="0"/>
    <x v="9"/>
    <n v="0"/>
    <x v="3"/>
    <e v="#N/A"/>
    <n v="0"/>
    <x v="2"/>
    <x v="1"/>
    <x v="1"/>
    <x v="2"/>
    <x v="0"/>
    <b v="0"/>
    <n v="2193"/>
    <n v="2224"/>
  </r>
  <r>
    <n v="0"/>
    <n v="0"/>
    <x v="9"/>
    <n v="0"/>
    <x v="3"/>
    <e v="#N/A"/>
    <n v="0"/>
    <x v="2"/>
    <x v="1"/>
    <x v="1"/>
    <x v="2"/>
    <x v="0"/>
    <b v="0"/>
    <n v="2194"/>
    <n v="2225"/>
  </r>
  <r>
    <n v="0"/>
    <n v="0"/>
    <x v="9"/>
    <n v="0"/>
    <x v="3"/>
    <e v="#N/A"/>
    <n v="0"/>
    <x v="2"/>
    <x v="1"/>
    <x v="1"/>
    <x v="2"/>
    <x v="0"/>
    <b v="0"/>
    <n v="2195"/>
    <n v="2226"/>
  </r>
  <r>
    <n v="0"/>
    <n v="0"/>
    <x v="9"/>
    <n v="0"/>
    <x v="3"/>
    <e v="#N/A"/>
    <n v="0"/>
    <x v="2"/>
    <x v="1"/>
    <x v="1"/>
    <x v="2"/>
    <x v="0"/>
    <b v="0"/>
    <n v="2196"/>
    <n v="2227"/>
  </r>
  <r>
    <n v="0"/>
    <n v="0"/>
    <x v="9"/>
    <n v="0"/>
    <x v="3"/>
    <e v="#N/A"/>
    <n v="0"/>
    <x v="2"/>
    <x v="1"/>
    <x v="1"/>
    <x v="2"/>
    <x v="0"/>
    <b v="0"/>
    <n v="2197"/>
    <n v="2228"/>
  </r>
  <r>
    <n v="0"/>
    <n v="0"/>
    <x v="9"/>
    <n v="0"/>
    <x v="3"/>
    <e v="#N/A"/>
    <n v="0"/>
    <x v="2"/>
    <x v="1"/>
    <x v="1"/>
    <x v="2"/>
    <x v="0"/>
    <b v="0"/>
    <n v="2198"/>
    <n v="2229"/>
  </r>
  <r>
    <n v="0"/>
    <n v="0"/>
    <x v="9"/>
    <n v="0"/>
    <x v="3"/>
    <e v="#N/A"/>
    <n v="0"/>
    <x v="2"/>
    <x v="1"/>
    <x v="1"/>
    <x v="2"/>
    <x v="0"/>
    <b v="0"/>
    <n v="2199"/>
    <n v="2230"/>
  </r>
  <r>
    <n v="0"/>
    <n v="0"/>
    <x v="9"/>
    <n v="0"/>
    <x v="3"/>
    <e v="#N/A"/>
    <n v="0"/>
    <x v="2"/>
    <x v="1"/>
    <x v="1"/>
    <x v="2"/>
    <x v="0"/>
    <b v="0"/>
    <n v="2200"/>
    <n v="2231"/>
  </r>
  <r>
    <n v="0"/>
    <n v="0"/>
    <x v="9"/>
    <n v="0"/>
    <x v="3"/>
    <e v="#N/A"/>
    <n v="0"/>
    <x v="2"/>
    <x v="1"/>
    <x v="1"/>
    <x v="2"/>
    <x v="0"/>
    <b v="0"/>
    <n v="2201"/>
    <n v="2232"/>
  </r>
  <r>
    <n v="0"/>
    <n v="0"/>
    <x v="9"/>
    <n v="0"/>
    <x v="3"/>
    <e v="#N/A"/>
    <n v="0"/>
    <x v="2"/>
    <x v="1"/>
    <x v="1"/>
    <x v="2"/>
    <x v="0"/>
    <b v="0"/>
    <n v="2202"/>
    <n v="2233"/>
  </r>
  <r>
    <n v="0"/>
    <n v="0"/>
    <x v="9"/>
    <n v="0"/>
    <x v="3"/>
    <e v="#N/A"/>
    <n v="0"/>
    <x v="2"/>
    <x v="1"/>
    <x v="1"/>
    <x v="2"/>
    <x v="0"/>
    <b v="0"/>
    <n v="2203"/>
    <n v="2234"/>
  </r>
  <r>
    <n v="0"/>
    <n v="0"/>
    <x v="9"/>
    <n v="0"/>
    <x v="3"/>
    <e v="#N/A"/>
    <n v="0"/>
    <x v="2"/>
    <x v="1"/>
    <x v="1"/>
    <x v="2"/>
    <x v="0"/>
    <b v="0"/>
    <n v="2204"/>
    <n v="2235"/>
  </r>
  <r>
    <n v="0"/>
    <n v="0"/>
    <x v="9"/>
    <n v="0"/>
    <x v="3"/>
    <e v="#N/A"/>
    <n v="0"/>
    <x v="2"/>
    <x v="1"/>
    <x v="1"/>
    <x v="2"/>
    <x v="0"/>
    <b v="0"/>
    <n v="2205"/>
    <n v="2236"/>
  </r>
  <r>
    <n v="0"/>
    <n v="0"/>
    <x v="9"/>
    <n v="0"/>
    <x v="3"/>
    <e v="#N/A"/>
    <n v="0"/>
    <x v="2"/>
    <x v="1"/>
    <x v="1"/>
    <x v="2"/>
    <x v="0"/>
    <b v="0"/>
    <n v="2206"/>
    <n v="2237"/>
  </r>
  <r>
    <n v="0"/>
    <n v="0"/>
    <x v="9"/>
    <n v="0"/>
    <x v="3"/>
    <e v="#N/A"/>
    <n v="0"/>
    <x v="2"/>
    <x v="1"/>
    <x v="1"/>
    <x v="2"/>
    <x v="0"/>
    <b v="0"/>
    <n v="2207"/>
    <n v="2238"/>
  </r>
  <r>
    <n v="0"/>
    <n v="0"/>
    <x v="9"/>
    <n v="0"/>
    <x v="3"/>
    <e v="#N/A"/>
    <n v="0"/>
    <x v="2"/>
    <x v="1"/>
    <x v="1"/>
    <x v="2"/>
    <x v="0"/>
    <b v="0"/>
    <n v="2208"/>
    <n v="2239"/>
  </r>
  <r>
    <n v="0"/>
    <n v="0"/>
    <x v="9"/>
    <n v="0"/>
    <x v="3"/>
    <e v="#N/A"/>
    <n v="0"/>
    <x v="2"/>
    <x v="1"/>
    <x v="1"/>
    <x v="2"/>
    <x v="0"/>
    <b v="0"/>
    <n v="2209"/>
    <n v="2240"/>
  </r>
  <r>
    <n v="0"/>
    <n v="0"/>
    <x v="9"/>
    <n v="0"/>
    <x v="3"/>
    <e v="#N/A"/>
    <n v="0"/>
    <x v="2"/>
    <x v="1"/>
    <x v="1"/>
    <x v="2"/>
    <x v="0"/>
    <b v="0"/>
    <n v="2210"/>
    <n v="2241"/>
  </r>
  <r>
    <n v="0"/>
    <n v="0"/>
    <x v="9"/>
    <n v="0"/>
    <x v="3"/>
    <e v="#N/A"/>
    <n v="0"/>
    <x v="2"/>
    <x v="1"/>
    <x v="1"/>
    <x v="2"/>
    <x v="0"/>
    <b v="0"/>
    <n v="2211"/>
    <n v="2242"/>
  </r>
  <r>
    <n v="0"/>
    <n v="0"/>
    <x v="9"/>
    <n v="0"/>
    <x v="3"/>
    <e v="#N/A"/>
    <n v="0"/>
    <x v="2"/>
    <x v="1"/>
    <x v="1"/>
    <x v="2"/>
    <x v="0"/>
    <b v="0"/>
    <n v="2212"/>
    <n v="2243"/>
  </r>
  <r>
    <n v="0"/>
    <n v="0"/>
    <x v="9"/>
    <n v="0"/>
    <x v="3"/>
    <e v="#N/A"/>
    <n v="0"/>
    <x v="2"/>
    <x v="1"/>
    <x v="1"/>
    <x v="2"/>
    <x v="0"/>
    <b v="0"/>
    <n v="2213"/>
    <n v="2244"/>
  </r>
  <r>
    <n v="0"/>
    <n v="0"/>
    <x v="9"/>
    <n v="0"/>
    <x v="3"/>
    <e v="#N/A"/>
    <n v="0"/>
    <x v="2"/>
    <x v="1"/>
    <x v="1"/>
    <x v="2"/>
    <x v="0"/>
    <b v="0"/>
    <n v="2214"/>
    <n v="2245"/>
  </r>
  <r>
    <n v="0"/>
    <n v="0"/>
    <x v="9"/>
    <n v="0"/>
    <x v="3"/>
    <e v="#N/A"/>
    <n v="0"/>
    <x v="2"/>
    <x v="1"/>
    <x v="1"/>
    <x v="2"/>
    <x v="0"/>
    <b v="0"/>
    <n v="2215"/>
    <n v="2246"/>
  </r>
  <r>
    <n v="0"/>
    <n v="0"/>
    <x v="9"/>
    <n v="0"/>
    <x v="3"/>
    <e v="#N/A"/>
    <n v="0"/>
    <x v="2"/>
    <x v="1"/>
    <x v="1"/>
    <x v="2"/>
    <x v="0"/>
    <b v="0"/>
    <n v="2216"/>
    <n v="2247"/>
  </r>
  <r>
    <n v="0"/>
    <n v="0"/>
    <x v="9"/>
    <n v="0"/>
    <x v="3"/>
    <e v="#N/A"/>
    <n v="0"/>
    <x v="2"/>
    <x v="1"/>
    <x v="1"/>
    <x v="2"/>
    <x v="0"/>
    <b v="0"/>
    <n v="2217"/>
    <n v="2248"/>
  </r>
  <r>
    <n v="0"/>
    <n v="0"/>
    <x v="9"/>
    <n v="0"/>
    <x v="3"/>
    <e v="#N/A"/>
    <n v="0"/>
    <x v="2"/>
    <x v="1"/>
    <x v="1"/>
    <x v="2"/>
    <x v="0"/>
    <b v="0"/>
    <n v="2218"/>
    <n v="2249"/>
  </r>
  <r>
    <n v="0"/>
    <n v="0"/>
    <x v="9"/>
    <n v="0"/>
    <x v="3"/>
    <e v="#N/A"/>
    <n v="0"/>
    <x v="2"/>
    <x v="1"/>
    <x v="1"/>
    <x v="2"/>
    <x v="0"/>
    <b v="0"/>
    <n v="2219"/>
    <n v="2250"/>
  </r>
  <r>
    <n v="0"/>
    <n v="0"/>
    <x v="9"/>
    <n v="0"/>
    <x v="3"/>
    <e v="#N/A"/>
    <n v="0"/>
    <x v="2"/>
    <x v="1"/>
    <x v="1"/>
    <x v="2"/>
    <x v="0"/>
    <b v="0"/>
    <n v="2220"/>
    <n v="2251"/>
  </r>
  <r>
    <n v="0"/>
    <n v="0"/>
    <x v="9"/>
    <n v="0"/>
    <x v="3"/>
    <e v="#N/A"/>
    <n v="0"/>
    <x v="2"/>
    <x v="1"/>
    <x v="1"/>
    <x v="2"/>
    <x v="0"/>
    <b v="0"/>
    <n v="2221"/>
    <n v="2252"/>
  </r>
  <r>
    <n v="0"/>
    <n v="0"/>
    <x v="9"/>
    <n v="0"/>
    <x v="3"/>
    <e v="#N/A"/>
    <n v="0"/>
    <x v="2"/>
    <x v="1"/>
    <x v="1"/>
    <x v="2"/>
    <x v="0"/>
    <b v="0"/>
    <n v="2222"/>
    <n v="2253"/>
  </r>
  <r>
    <n v="0"/>
    <n v="0"/>
    <x v="9"/>
    <n v="0"/>
    <x v="3"/>
    <e v="#N/A"/>
    <n v="0"/>
    <x v="2"/>
    <x v="1"/>
    <x v="1"/>
    <x v="2"/>
    <x v="0"/>
    <b v="0"/>
    <n v="2223"/>
    <n v="2254"/>
  </r>
  <r>
    <n v="0"/>
    <n v="0"/>
    <x v="9"/>
    <n v="0"/>
    <x v="3"/>
    <e v="#N/A"/>
    <n v="0"/>
    <x v="2"/>
    <x v="1"/>
    <x v="1"/>
    <x v="2"/>
    <x v="0"/>
    <b v="0"/>
    <n v="2224"/>
    <n v="2255"/>
  </r>
  <r>
    <n v="0"/>
    <n v="0"/>
    <x v="9"/>
    <n v="0"/>
    <x v="3"/>
    <e v="#N/A"/>
    <n v="0"/>
    <x v="2"/>
    <x v="1"/>
    <x v="1"/>
    <x v="2"/>
    <x v="0"/>
    <b v="0"/>
    <n v="2225"/>
    <n v="2256"/>
  </r>
  <r>
    <n v="0"/>
    <n v="0"/>
    <x v="9"/>
    <n v="0"/>
    <x v="3"/>
    <e v="#N/A"/>
    <n v="0"/>
    <x v="2"/>
    <x v="1"/>
    <x v="1"/>
    <x v="2"/>
    <x v="0"/>
    <b v="0"/>
    <n v="2226"/>
    <n v="2257"/>
  </r>
  <r>
    <n v="0"/>
    <n v="0"/>
    <x v="9"/>
    <n v="0"/>
    <x v="3"/>
    <e v="#N/A"/>
    <n v="0"/>
    <x v="2"/>
    <x v="1"/>
    <x v="1"/>
    <x v="2"/>
    <x v="0"/>
    <b v="0"/>
    <n v="2227"/>
    <n v="2258"/>
  </r>
  <r>
    <n v="0"/>
    <n v="0"/>
    <x v="9"/>
    <n v="0"/>
    <x v="3"/>
    <e v="#N/A"/>
    <n v="0"/>
    <x v="2"/>
    <x v="1"/>
    <x v="1"/>
    <x v="2"/>
    <x v="0"/>
    <b v="0"/>
    <n v="2228"/>
    <n v="2259"/>
  </r>
  <r>
    <n v="0"/>
    <n v="0"/>
    <x v="9"/>
    <n v="0"/>
    <x v="3"/>
    <e v="#N/A"/>
    <n v="0"/>
    <x v="2"/>
    <x v="1"/>
    <x v="1"/>
    <x v="2"/>
    <x v="0"/>
    <b v="0"/>
    <n v="2229"/>
    <n v="2260"/>
  </r>
  <r>
    <n v="0"/>
    <n v="0"/>
    <x v="9"/>
    <n v="0"/>
    <x v="3"/>
    <e v="#N/A"/>
    <n v="0"/>
    <x v="2"/>
    <x v="1"/>
    <x v="1"/>
    <x v="2"/>
    <x v="0"/>
    <b v="0"/>
    <n v="2230"/>
    <n v="2261"/>
  </r>
  <r>
    <n v="0"/>
    <n v="0"/>
    <x v="9"/>
    <n v="0"/>
    <x v="3"/>
    <e v="#N/A"/>
    <n v="0"/>
    <x v="2"/>
    <x v="1"/>
    <x v="1"/>
    <x v="2"/>
    <x v="0"/>
    <b v="0"/>
    <n v="2231"/>
    <n v="2262"/>
  </r>
  <r>
    <n v="0"/>
    <n v="0"/>
    <x v="9"/>
    <n v="0"/>
    <x v="3"/>
    <e v="#N/A"/>
    <n v="0"/>
    <x v="2"/>
    <x v="1"/>
    <x v="1"/>
    <x v="2"/>
    <x v="0"/>
    <b v="0"/>
    <n v="2232"/>
    <n v="2263"/>
  </r>
  <r>
    <n v="0"/>
    <n v="0"/>
    <x v="9"/>
    <n v="0"/>
    <x v="3"/>
    <e v="#N/A"/>
    <n v="0"/>
    <x v="2"/>
    <x v="1"/>
    <x v="1"/>
    <x v="2"/>
    <x v="0"/>
    <b v="0"/>
    <n v="2233"/>
    <n v="2264"/>
  </r>
  <r>
    <n v="0"/>
    <n v="0"/>
    <x v="9"/>
    <n v="0"/>
    <x v="3"/>
    <e v="#N/A"/>
    <n v="0"/>
    <x v="2"/>
    <x v="1"/>
    <x v="1"/>
    <x v="2"/>
    <x v="0"/>
    <b v="0"/>
    <n v="2234"/>
    <n v="2265"/>
  </r>
  <r>
    <n v="0"/>
    <n v="0"/>
    <x v="9"/>
    <n v="0"/>
    <x v="3"/>
    <e v="#N/A"/>
    <n v="0"/>
    <x v="2"/>
    <x v="1"/>
    <x v="1"/>
    <x v="2"/>
    <x v="0"/>
    <b v="0"/>
    <n v="2235"/>
    <n v="2266"/>
  </r>
  <r>
    <n v="0"/>
    <n v="0"/>
    <x v="9"/>
    <n v="0"/>
    <x v="3"/>
    <e v="#N/A"/>
    <n v="0"/>
    <x v="2"/>
    <x v="1"/>
    <x v="1"/>
    <x v="2"/>
    <x v="0"/>
    <b v="0"/>
    <n v="2236"/>
    <n v="2267"/>
  </r>
  <r>
    <n v="0"/>
    <n v="0"/>
    <x v="9"/>
    <n v="0"/>
    <x v="3"/>
    <e v="#N/A"/>
    <n v="0"/>
    <x v="2"/>
    <x v="1"/>
    <x v="1"/>
    <x v="2"/>
    <x v="0"/>
    <b v="0"/>
    <n v="2237"/>
    <n v="2268"/>
  </r>
  <r>
    <n v="0"/>
    <n v="0"/>
    <x v="9"/>
    <n v="0"/>
    <x v="3"/>
    <e v="#N/A"/>
    <n v="0"/>
    <x v="2"/>
    <x v="1"/>
    <x v="1"/>
    <x v="2"/>
    <x v="0"/>
    <b v="0"/>
    <n v="2238"/>
    <n v="2269"/>
  </r>
  <r>
    <n v="0"/>
    <n v="0"/>
    <x v="9"/>
    <n v="0"/>
    <x v="3"/>
    <e v="#N/A"/>
    <n v="0"/>
    <x v="2"/>
    <x v="1"/>
    <x v="1"/>
    <x v="2"/>
    <x v="0"/>
    <b v="0"/>
    <n v="2239"/>
    <n v="2270"/>
  </r>
  <r>
    <n v="0"/>
    <n v="0"/>
    <x v="9"/>
    <n v="0"/>
    <x v="3"/>
    <e v="#N/A"/>
    <n v="0"/>
    <x v="2"/>
    <x v="1"/>
    <x v="1"/>
    <x v="2"/>
    <x v="0"/>
    <b v="0"/>
    <n v="2240"/>
    <n v="2271"/>
  </r>
  <r>
    <n v="0"/>
    <n v="0"/>
    <x v="9"/>
    <n v="0"/>
    <x v="3"/>
    <e v="#N/A"/>
    <n v="0"/>
    <x v="2"/>
    <x v="1"/>
    <x v="1"/>
    <x v="2"/>
    <x v="0"/>
    <b v="0"/>
    <n v="2241"/>
    <n v="2272"/>
  </r>
  <r>
    <n v="0"/>
    <n v="0"/>
    <x v="9"/>
    <n v="0"/>
    <x v="3"/>
    <e v="#N/A"/>
    <n v="0"/>
    <x v="2"/>
    <x v="1"/>
    <x v="1"/>
    <x v="2"/>
    <x v="0"/>
    <b v="0"/>
    <n v="2242"/>
    <n v="2273"/>
  </r>
  <r>
    <n v="0"/>
    <n v="0"/>
    <x v="9"/>
    <n v="0"/>
    <x v="3"/>
    <e v="#N/A"/>
    <n v="0"/>
    <x v="2"/>
    <x v="1"/>
    <x v="1"/>
    <x v="2"/>
    <x v="0"/>
    <b v="0"/>
    <n v="2243"/>
    <n v="2274"/>
  </r>
  <r>
    <n v="0"/>
    <n v="0"/>
    <x v="9"/>
    <n v="0"/>
    <x v="3"/>
    <e v="#N/A"/>
    <n v="0"/>
    <x v="2"/>
    <x v="1"/>
    <x v="1"/>
    <x v="2"/>
    <x v="0"/>
    <b v="0"/>
    <n v="2244"/>
    <n v="2275"/>
  </r>
  <r>
    <n v="0"/>
    <n v="0"/>
    <x v="9"/>
    <n v="0"/>
    <x v="3"/>
    <e v="#N/A"/>
    <n v="0"/>
    <x v="2"/>
    <x v="1"/>
    <x v="1"/>
    <x v="2"/>
    <x v="0"/>
    <b v="0"/>
    <n v="2245"/>
    <n v="2276"/>
  </r>
  <r>
    <n v="0"/>
    <n v="0"/>
    <x v="9"/>
    <n v="0"/>
    <x v="3"/>
    <e v="#N/A"/>
    <n v="0"/>
    <x v="2"/>
    <x v="1"/>
    <x v="1"/>
    <x v="2"/>
    <x v="0"/>
    <b v="0"/>
    <n v="2246"/>
    <n v="2277"/>
  </r>
  <r>
    <n v="0"/>
    <n v="0"/>
    <x v="9"/>
    <n v="0"/>
    <x v="3"/>
    <e v="#N/A"/>
    <n v="0"/>
    <x v="2"/>
    <x v="1"/>
    <x v="1"/>
    <x v="2"/>
    <x v="0"/>
    <b v="0"/>
    <n v="2247"/>
    <n v="2278"/>
  </r>
  <r>
    <n v="0"/>
    <n v="0"/>
    <x v="9"/>
    <n v="0"/>
    <x v="3"/>
    <e v="#N/A"/>
    <n v="0"/>
    <x v="2"/>
    <x v="1"/>
    <x v="1"/>
    <x v="2"/>
    <x v="0"/>
    <b v="0"/>
    <n v="2248"/>
    <n v="2279"/>
  </r>
  <r>
    <n v="0"/>
    <n v="0"/>
    <x v="9"/>
    <n v="0"/>
    <x v="3"/>
    <e v="#N/A"/>
    <n v="0"/>
    <x v="2"/>
    <x v="1"/>
    <x v="1"/>
    <x v="2"/>
    <x v="0"/>
    <b v="0"/>
    <n v="2249"/>
    <n v="2280"/>
  </r>
  <r>
    <n v="0"/>
    <n v="0"/>
    <x v="9"/>
    <n v="0"/>
    <x v="3"/>
    <e v="#N/A"/>
    <n v="0"/>
    <x v="2"/>
    <x v="1"/>
    <x v="1"/>
    <x v="2"/>
    <x v="0"/>
    <b v="0"/>
    <n v="2250"/>
    <n v="2281"/>
  </r>
  <r>
    <n v="0"/>
    <n v="0"/>
    <x v="9"/>
    <n v="0"/>
    <x v="3"/>
    <e v="#N/A"/>
    <n v="0"/>
    <x v="2"/>
    <x v="1"/>
    <x v="1"/>
    <x v="2"/>
    <x v="0"/>
    <b v="0"/>
    <n v="2251"/>
    <n v="2282"/>
  </r>
  <r>
    <n v="0"/>
    <n v="0"/>
    <x v="9"/>
    <n v="0"/>
    <x v="3"/>
    <e v="#N/A"/>
    <n v="0"/>
    <x v="2"/>
    <x v="1"/>
    <x v="1"/>
    <x v="2"/>
    <x v="0"/>
    <b v="0"/>
    <n v="2252"/>
    <n v="2283"/>
  </r>
  <r>
    <n v="0"/>
    <n v="0"/>
    <x v="9"/>
    <n v="0"/>
    <x v="3"/>
    <e v="#N/A"/>
    <n v="0"/>
    <x v="2"/>
    <x v="1"/>
    <x v="1"/>
    <x v="2"/>
    <x v="0"/>
    <b v="0"/>
    <n v="2253"/>
    <n v="2284"/>
  </r>
  <r>
    <n v="0"/>
    <n v="0"/>
    <x v="9"/>
    <n v="0"/>
    <x v="3"/>
    <e v="#N/A"/>
    <n v="0"/>
    <x v="2"/>
    <x v="1"/>
    <x v="1"/>
    <x v="2"/>
    <x v="0"/>
    <b v="0"/>
    <n v="2254"/>
    <n v="2285"/>
  </r>
  <r>
    <n v="0"/>
    <n v="0"/>
    <x v="9"/>
    <n v="0"/>
    <x v="3"/>
    <e v="#N/A"/>
    <n v="0"/>
    <x v="2"/>
    <x v="1"/>
    <x v="1"/>
    <x v="2"/>
    <x v="0"/>
    <b v="0"/>
    <n v="2255"/>
    <n v="2286"/>
  </r>
  <r>
    <n v="0"/>
    <n v="0"/>
    <x v="9"/>
    <n v="0"/>
    <x v="3"/>
    <e v="#N/A"/>
    <n v="0"/>
    <x v="2"/>
    <x v="1"/>
    <x v="1"/>
    <x v="2"/>
    <x v="0"/>
    <b v="0"/>
    <n v="2256"/>
    <n v="2287"/>
  </r>
  <r>
    <n v="0"/>
    <n v="0"/>
    <x v="9"/>
    <n v="0"/>
    <x v="3"/>
    <e v="#N/A"/>
    <n v="0"/>
    <x v="2"/>
    <x v="1"/>
    <x v="1"/>
    <x v="2"/>
    <x v="0"/>
    <b v="0"/>
    <n v="2257"/>
    <n v="2288"/>
  </r>
  <r>
    <n v="0"/>
    <n v="0"/>
    <x v="9"/>
    <n v="0"/>
    <x v="3"/>
    <e v="#N/A"/>
    <n v="0"/>
    <x v="2"/>
    <x v="1"/>
    <x v="1"/>
    <x v="2"/>
    <x v="0"/>
    <b v="0"/>
    <n v="2258"/>
    <n v="2289"/>
  </r>
  <r>
    <n v="0"/>
    <n v="0"/>
    <x v="9"/>
    <n v="0"/>
    <x v="3"/>
    <e v="#N/A"/>
    <n v="0"/>
    <x v="2"/>
    <x v="1"/>
    <x v="1"/>
    <x v="2"/>
    <x v="0"/>
    <b v="0"/>
    <n v="2259"/>
    <n v="2290"/>
  </r>
  <r>
    <n v="0"/>
    <n v="0"/>
    <x v="9"/>
    <n v="0"/>
    <x v="3"/>
    <e v="#N/A"/>
    <n v="0"/>
    <x v="2"/>
    <x v="1"/>
    <x v="1"/>
    <x v="2"/>
    <x v="0"/>
    <b v="0"/>
    <n v="2260"/>
    <n v="2291"/>
  </r>
  <r>
    <n v="0"/>
    <n v="0"/>
    <x v="9"/>
    <n v="0"/>
    <x v="3"/>
    <e v="#N/A"/>
    <n v="0"/>
    <x v="2"/>
    <x v="1"/>
    <x v="1"/>
    <x v="2"/>
    <x v="0"/>
    <b v="0"/>
    <n v="2261"/>
    <n v="2292"/>
  </r>
  <r>
    <n v="0"/>
    <n v="0"/>
    <x v="9"/>
    <n v="0"/>
    <x v="3"/>
    <e v="#N/A"/>
    <n v="0"/>
    <x v="2"/>
    <x v="1"/>
    <x v="1"/>
    <x v="2"/>
    <x v="0"/>
    <b v="0"/>
    <n v="2262"/>
    <n v="2293"/>
  </r>
  <r>
    <n v="0"/>
    <n v="0"/>
    <x v="9"/>
    <n v="0"/>
    <x v="3"/>
    <e v="#N/A"/>
    <n v="0"/>
    <x v="2"/>
    <x v="1"/>
    <x v="1"/>
    <x v="2"/>
    <x v="0"/>
    <b v="0"/>
    <n v="2263"/>
    <n v="2294"/>
  </r>
  <r>
    <n v="0"/>
    <n v="0"/>
    <x v="9"/>
    <n v="0"/>
    <x v="3"/>
    <e v="#N/A"/>
    <n v="0"/>
    <x v="2"/>
    <x v="1"/>
    <x v="1"/>
    <x v="2"/>
    <x v="0"/>
    <b v="0"/>
    <n v="2264"/>
    <n v="2295"/>
  </r>
  <r>
    <n v="0"/>
    <n v="0"/>
    <x v="9"/>
    <n v="0"/>
    <x v="3"/>
    <e v="#N/A"/>
    <n v="0"/>
    <x v="2"/>
    <x v="1"/>
    <x v="1"/>
    <x v="2"/>
    <x v="0"/>
    <b v="0"/>
    <n v="2265"/>
    <n v="2296"/>
  </r>
  <r>
    <n v="0"/>
    <n v="0"/>
    <x v="9"/>
    <n v="0"/>
    <x v="3"/>
    <e v="#N/A"/>
    <n v="0"/>
    <x v="2"/>
    <x v="1"/>
    <x v="1"/>
    <x v="2"/>
    <x v="0"/>
    <b v="0"/>
    <n v="2266"/>
    <n v="2297"/>
  </r>
  <r>
    <n v="0"/>
    <n v="0"/>
    <x v="9"/>
    <n v="0"/>
    <x v="3"/>
    <e v="#N/A"/>
    <n v="0"/>
    <x v="2"/>
    <x v="1"/>
    <x v="1"/>
    <x v="2"/>
    <x v="0"/>
    <b v="0"/>
    <n v="2267"/>
    <n v="2298"/>
  </r>
  <r>
    <n v="0"/>
    <n v="0"/>
    <x v="9"/>
    <n v="0"/>
    <x v="3"/>
    <e v="#N/A"/>
    <n v="0"/>
    <x v="2"/>
    <x v="1"/>
    <x v="1"/>
    <x v="2"/>
    <x v="0"/>
    <b v="0"/>
    <n v="2268"/>
    <n v="2299"/>
  </r>
  <r>
    <n v="0"/>
    <n v="0"/>
    <x v="9"/>
    <n v="0"/>
    <x v="3"/>
    <e v="#N/A"/>
    <n v="0"/>
    <x v="2"/>
    <x v="1"/>
    <x v="1"/>
    <x v="2"/>
    <x v="0"/>
    <b v="0"/>
    <n v="2269"/>
    <n v="2300"/>
  </r>
  <r>
    <n v="0"/>
    <n v="0"/>
    <x v="9"/>
    <n v="0"/>
    <x v="3"/>
    <e v="#N/A"/>
    <n v="0"/>
    <x v="2"/>
    <x v="1"/>
    <x v="1"/>
    <x v="2"/>
    <x v="0"/>
    <b v="0"/>
    <n v="2270"/>
    <n v="2301"/>
  </r>
  <r>
    <n v="0"/>
    <n v="0"/>
    <x v="9"/>
    <n v="0"/>
    <x v="3"/>
    <e v="#N/A"/>
    <n v="0"/>
    <x v="2"/>
    <x v="1"/>
    <x v="1"/>
    <x v="2"/>
    <x v="0"/>
    <b v="0"/>
    <n v="2271"/>
    <n v="2302"/>
  </r>
  <r>
    <n v="0"/>
    <n v="0"/>
    <x v="9"/>
    <n v="0"/>
    <x v="3"/>
    <e v="#N/A"/>
    <n v="0"/>
    <x v="2"/>
    <x v="1"/>
    <x v="1"/>
    <x v="2"/>
    <x v="0"/>
    <b v="0"/>
    <n v="2272"/>
    <n v="2303"/>
  </r>
  <r>
    <n v="0"/>
    <n v="0"/>
    <x v="9"/>
    <n v="0"/>
    <x v="3"/>
    <e v="#N/A"/>
    <n v="0"/>
    <x v="2"/>
    <x v="1"/>
    <x v="1"/>
    <x v="2"/>
    <x v="0"/>
    <b v="0"/>
    <n v="2273"/>
    <n v="2304"/>
  </r>
  <r>
    <n v="0"/>
    <n v="0"/>
    <x v="9"/>
    <n v="0"/>
    <x v="3"/>
    <e v="#N/A"/>
    <n v="0"/>
    <x v="2"/>
    <x v="1"/>
    <x v="1"/>
    <x v="2"/>
    <x v="0"/>
    <b v="0"/>
    <n v="2274"/>
    <n v="2305"/>
  </r>
  <r>
    <n v="0"/>
    <n v="0"/>
    <x v="9"/>
    <n v="0"/>
    <x v="3"/>
    <e v="#N/A"/>
    <n v="0"/>
    <x v="2"/>
    <x v="1"/>
    <x v="1"/>
    <x v="2"/>
    <x v="0"/>
    <b v="0"/>
    <n v="2275"/>
    <n v="2306"/>
  </r>
  <r>
    <n v="0"/>
    <n v="0"/>
    <x v="9"/>
    <n v="0"/>
    <x v="3"/>
    <e v="#N/A"/>
    <n v="0"/>
    <x v="2"/>
    <x v="1"/>
    <x v="1"/>
    <x v="2"/>
    <x v="0"/>
    <b v="0"/>
    <n v="2276"/>
    <n v="2307"/>
  </r>
  <r>
    <n v="0"/>
    <n v="0"/>
    <x v="9"/>
    <n v="0"/>
    <x v="3"/>
    <e v="#N/A"/>
    <n v="0"/>
    <x v="2"/>
    <x v="1"/>
    <x v="1"/>
    <x v="2"/>
    <x v="0"/>
    <b v="0"/>
    <n v="2277"/>
    <n v="2308"/>
  </r>
  <r>
    <n v="0"/>
    <n v="0"/>
    <x v="9"/>
    <n v="0"/>
    <x v="3"/>
    <e v="#N/A"/>
    <n v="0"/>
    <x v="2"/>
    <x v="1"/>
    <x v="1"/>
    <x v="2"/>
    <x v="0"/>
    <b v="0"/>
    <n v="2278"/>
    <n v="2309"/>
  </r>
  <r>
    <n v="0"/>
    <n v="0"/>
    <x v="9"/>
    <n v="0"/>
    <x v="3"/>
    <e v="#N/A"/>
    <n v="0"/>
    <x v="2"/>
    <x v="1"/>
    <x v="1"/>
    <x v="2"/>
    <x v="0"/>
    <b v="0"/>
    <n v="2279"/>
    <n v="2310"/>
  </r>
  <r>
    <n v="0"/>
    <n v="0"/>
    <x v="9"/>
    <n v="0"/>
    <x v="3"/>
    <e v="#N/A"/>
    <n v="0"/>
    <x v="2"/>
    <x v="1"/>
    <x v="1"/>
    <x v="2"/>
    <x v="0"/>
    <b v="0"/>
    <n v="2280"/>
    <n v="2311"/>
  </r>
  <r>
    <n v="0"/>
    <n v="0"/>
    <x v="9"/>
    <n v="0"/>
    <x v="3"/>
    <e v="#N/A"/>
    <n v="0"/>
    <x v="2"/>
    <x v="1"/>
    <x v="1"/>
    <x v="2"/>
    <x v="0"/>
    <b v="0"/>
    <n v="2281"/>
    <n v="2312"/>
  </r>
  <r>
    <n v="0"/>
    <n v="0"/>
    <x v="9"/>
    <n v="0"/>
    <x v="3"/>
    <e v="#N/A"/>
    <n v="0"/>
    <x v="2"/>
    <x v="1"/>
    <x v="1"/>
    <x v="2"/>
    <x v="0"/>
    <b v="0"/>
    <n v="2282"/>
    <n v="2313"/>
  </r>
  <r>
    <n v="0"/>
    <n v="0"/>
    <x v="9"/>
    <n v="0"/>
    <x v="3"/>
    <e v="#N/A"/>
    <n v="0"/>
    <x v="2"/>
    <x v="1"/>
    <x v="1"/>
    <x v="2"/>
    <x v="0"/>
    <b v="0"/>
    <n v="2283"/>
    <n v="2314"/>
  </r>
  <r>
    <n v="0"/>
    <n v="0"/>
    <x v="9"/>
    <n v="0"/>
    <x v="3"/>
    <e v="#N/A"/>
    <n v="0"/>
    <x v="2"/>
    <x v="1"/>
    <x v="1"/>
    <x v="2"/>
    <x v="0"/>
    <b v="0"/>
    <n v="2284"/>
    <n v="2315"/>
  </r>
  <r>
    <n v="0"/>
    <n v="0"/>
    <x v="9"/>
    <n v="0"/>
    <x v="3"/>
    <e v="#N/A"/>
    <n v="0"/>
    <x v="2"/>
    <x v="1"/>
    <x v="1"/>
    <x v="2"/>
    <x v="0"/>
    <b v="0"/>
    <n v="2285"/>
    <n v="2316"/>
  </r>
  <r>
    <n v="0"/>
    <n v="0"/>
    <x v="9"/>
    <n v="0"/>
    <x v="3"/>
    <e v="#N/A"/>
    <n v="0"/>
    <x v="2"/>
    <x v="1"/>
    <x v="1"/>
    <x v="2"/>
    <x v="0"/>
    <b v="0"/>
    <n v="2286"/>
    <n v="2317"/>
  </r>
  <r>
    <n v="0"/>
    <n v="0"/>
    <x v="9"/>
    <n v="0"/>
    <x v="3"/>
    <e v="#N/A"/>
    <n v="0"/>
    <x v="2"/>
    <x v="1"/>
    <x v="1"/>
    <x v="2"/>
    <x v="0"/>
    <b v="0"/>
    <n v="2287"/>
    <n v="2318"/>
  </r>
  <r>
    <n v="0"/>
    <n v="0"/>
    <x v="9"/>
    <n v="0"/>
    <x v="3"/>
    <e v="#N/A"/>
    <n v="0"/>
    <x v="2"/>
    <x v="1"/>
    <x v="1"/>
    <x v="2"/>
    <x v="0"/>
    <b v="0"/>
    <n v="2288"/>
    <n v="2319"/>
  </r>
  <r>
    <n v="0"/>
    <n v="0"/>
    <x v="9"/>
    <n v="0"/>
    <x v="3"/>
    <e v="#N/A"/>
    <n v="0"/>
    <x v="2"/>
    <x v="1"/>
    <x v="1"/>
    <x v="2"/>
    <x v="0"/>
    <b v="0"/>
    <n v="2289"/>
    <n v="2320"/>
  </r>
  <r>
    <n v="0"/>
    <n v="0"/>
    <x v="9"/>
    <n v="0"/>
    <x v="3"/>
    <e v="#N/A"/>
    <n v="0"/>
    <x v="2"/>
    <x v="1"/>
    <x v="1"/>
    <x v="2"/>
    <x v="0"/>
    <b v="0"/>
    <n v="2290"/>
    <n v="2321"/>
  </r>
  <r>
    <n v="0"/>
    <n v="0"/>
    <x v="9"/>
    <n v="0"/>
    <x v="3"/>
    <e v="#N/A"/>
    <n v="0"/>
    <x v="2"/>
    <x v="1"/>
    <x v="1"/>
    <x v="2"/>
    <x v="0"/>
    <b v="0"/>
    <n v="2291"/>
    <n v="2322"/>
  </r>
  <r>
    <n v="0"/>
    <n v="0"/>
    <x v="9"/>
    <n v="0"/>
    <x v="3"/>
    <e v="#N/A"/>
    <n v="0"/>
    <x v="2"/>
    <x v="1"/>
    <x v="1"/>
    <x v="2"/>
    <x v="0"/>
    <b v="0"/>
    <n v="2292"/>
    <n v="2323"/>
  </r>
  <r>
    <n v="0"/>
    <n v="0"/>
    <x v="9"/>
    <n v="0"/>
    <x v="3"/>
    <e v="#N/A"/>
    <n v="0"/>
    <x v="2"/>
    <x v="1"/>
    <x v="1"/>
    <x v="2"/>
    <x v="0"/>
    <b v="0"/>
    <n v="2293"/>
    <n v="2324"/>
  </r>
  <r>
    <n v="0"/>
    <n v="0"/>
    <x v="9"/>
    <n v="0"/>
    <x v="3"/>
    <e v="#N/A"/>
    <n v="0"/>
    <x v="2"/>
    <x v="1"/>
    <x v="1"/>
    <x v="2"/>
    <x v="0"/>
    <b v="0"/>
    <n v="2294"/>
    <n v="2325"/>
  </r>
  <r>
    <n v="0"/>
    <n v="0"/>
    <x v="9"/>
    <n v="0"/>
    <x v="3"/>
    <e v="#N/A"/>
    <n v="0"/>
    <x v="2"/>
    <x v="1"/>
    <x v="1"/>
    <x v="2"/>
    <x v="0"/>
    <b v="0"/>
    <n v="2295"/>
    <n v="2326"/>
  </r>
  <r>
    <n v="0"/>
    <n v="0"/>
    <x v="9"/>
    <n v="0"/>
    <x v="3"/>
    <e v="#N/A"/>
    <n v="0"/>
    <x v="2"/>
    <x v="1"/>
    <x v="1"/>
    <x v="2"/>
    <x v="0"/>
    <b v="0"/>
    <n v="2296"/>
    <n v="2327"/>
  </r>
  <r>
    <n v="0"/>
    <n v="0"/>
    <x v="9"/>
    <n v="0"/>
    <x v="3"/>
    <e v="#N/A"/>
    <n v="0"/>
    <x v="2"/>
    <x v="1"/>
    <x v="1"/>
    <x v="2"/>
    <x v="0"/>
    <b v="0"/>
    <n v="2297"/>
    <n v="2328"/>
  </r>
  <r>
    <n v="0"/>
    <n v="0"/>
    <x v="9"/>
    <n v="0"/>
    <x v="3"/>
    <e v="#N/A"/>
    <n v="0"/>
    <x v="2"/>
    <x v="1"/>
    <x v="1"/>
    <x v="2"/>
    <x v="0"/>
    <b v="0"/>
    <n v="2298"/>
    <n v="2329"/>
  </r>
  <r>
    <n v="0"/>
    <n v="0"/>
    <x v="9"/>
    <n v="0"/>
    <x v="3"/>
    <e v="#N/A"/>
    <n v="0"/>
    <x v="2"/>
    <x v="1"/>
    <x v="1"/>
    <x v="2"/>
    <x v="0"/>
    <b v="0"/>
    <n v="2299"/>
    <n v="2330"/>
  </r>
  <r>
    <n v="0"/>
    <n v="0"/>
    <x v="9"/>
    <n v="0"/>
    <x v="3"/>
    <e v="#N/A"/>
    <n v="0"/>
    <x v="2"/>
    <x v="1"/>
    <x v="1"/>
    <x v="2"/>
    <x v="0"/>
    <b v="0"/>
    <n v="2300"/>
    <n v="2331"/>
  </r>
  <r>
    <n v="0"/>
    <n v="0"/>
    <x v="9"/>
    <n v="0"/>
    <x v="3"/>
    <e v="#N/A"/>
    <n v="0"/>
    <x v="2"/>
    <x v="1"/>
    <x v="1"/>
    <x v="2"/>
    <x v="0"/>
    <b v="0"/>
    <n v="2301"/>
    <n v="2332"/>
  </r>
  <r>
    <n v="0"/>
    <n v="0"/>
    <x v="9"/>
    <n v="0"/>
    <x v="3"/>
    <e v="#N/A"/>
    <n v="0"/>
    <x v="2"/>
    <x v="1"/>
    <x v="1"/>
    <x v="2"/>
    <x v="0"/>
    <b v="0"/>
    <n v="2302"/>
    <n v="2333"/>
  </r>
  <r>
    <n v="0"/>
    <n v="0"/>
    <x v="9"/>
    <n v="0"/>
    <x v="3"/>
    <e v="#N/A"/>
    <n v="0"/>
    <x v="2"/>
    <x v="1"/>
    <x v="1"/>
    <x v="2"/>
    <x v="0"/>
    <b v="0"/>
    <n v="2303"/>
    <n v="2334"/>
  </r>
  <r>
    <n v="0"/>
    <n v="0"/>
    <x v="9"/>
    <n v="0"/>
    <x v="3"/>
    <e v="#N/A"/>
    <n v="0"/>
    <x v="2"/>
    <x v="1"/>
    <x v="1"/>
    <x v="2"/>
    <x v="0"/>
    <b v="0"/>
    <n v="2304"/>
    <n v="2335"/>
  </r>
  <r>
    <n v="0"/>
    <n v="0"/>
    <x v="9"/>
    <n v="0"/>
    <x v="3"/>
    <e v="#N/A"/>
    <n v="0"/>
    <x v="2"/>
    <x v="1"/>
    <x v="1"/>
    <x v="2"/>
    <x v="0"/>
    <b v="0"/>
    <n v="2305"/>
    <n v="2336"/>
  </r>
  <r>
    <n v="0"/>
    <n v="0"/>
    <x v="9"/>
    <n v="0"/>
    <x v="3"/>
    <e v="#N/A"/>
    <n v="0"/>
    <x v="2"/>
    <x v="1"/>
    <x v="1"/>
    <x v="2"/>
    <x v="0"/>
    <b v="0"/>
    <n v="2306"/>
    <n v="2337"/>
  </r>
  <r>
    <n v="0"/>
    <n v="0"/>
    <x v="9"/>
    <n v="0"/>
    <x v="3"/>
    <e v="#N/A"/>
    <n v="0"/>
    <x v="2"/>
    <x v="1"/>
    <x v="1"/>
    <x v="2"/>
    <x v="0"/>
    <b v="0"/>
    <n v="2307"/>
    <n v="2338"/>
  </r>
  <r>
    <n v="0"/>
    <n v="0"/>
    <x v="9"/>
    <n v="0"/>
    <x v="3"/>
    <e v="#N/A"/>
    <n v="0"/>
    <x v="2"/>
    <x v="1"/>
    <x v="1"/>
    <x v="2"/>
    <x v="0"/>
    <b v="0"/>
    <n v="2308"/>
    <n v="2339"/>
  </r>
  <r>
    <n v="0"/>
    <n v="0"/>
    <x v="9"/>
    <n v="0"/>
    <x v="3"/>
    <e v="#N/A"/>
    <n v="0"/>
    <x v="2"/>
    <x v="1"/>
    <x v="1"/>
    <x v="2"/>
    <x v="0"/>
    <b v="0"/>
    <n v="2309"/>
    <n v="2340"/>
  </r>
  <r>
    <n v="0"/>
    <n v="0"/>
    <x v="9"/>
    <n v="0"/>
    <x v="3"/>
    <e v="#N/A"/>
    <n v="0"/>
    <x v="2"/>
    <x v="1"/>
    <x v="1"/>
    <x v="2"/>
    <x v="0"/>
    <b v="0"/>
    <n v="2310"/>
    <n v="2341"/>
  </r>
  <r>
    <n v="0"/>
    <n v="0"/>
    <x v="9"/>
    <n v="0"/>
    <x v="3"/>
    <e v="#N/A"/>
    <n v="0"/>
    <x v="2"/>
    <x v="1"/>
    <x v="1"/>
    <x v="2"/>
    <x v="0"/>
    <b v="0"/>
    <n v="2311"/>
    <n v="2342"/>
  </r>
  <r>
    <n v="0"/>
    <n v="0"/>
    <x v="9"/>
    <n v="0"/>
    <x v="3"/>
    <e v="#N/A"/>
    <n v="0"/>
    <x v="2"/>
    <x v="1"/>
    <x v="1"/>
    <x v="2"/>
    <x v="0"/>
    <b v="0"/>
    <n v="2312"/>
    <n v="2343"/>
  </r>
  <r>
    <n v="0"/>
    <n v="0"/>
    <x v="9"/>
    <n v="0"/>
    <x v="3"/>
    <e v="#N/A"/>
    <n v="0"/>
    <x v="2"/>
    <x v="1"/>
    <x v="1"/>
    <x v="2"/>
    <x v="0"/>
    <b v="0"/>
    <n v="2313"/>
    <n v="2344"/>
  </r>
  <r>
    <n v="0"/>
    <n v="0"/>
    <x v="9"/>
    <n v="0"/>
    <x v="3"/>
    <e v="#N/A"/>
    <n v="0"/>
    <x v="2"/>
    <x v="1"/>
    <x v="1"/>
    <x v="2"/>
    <x v="0"/>
    <b v="0"/>
    <n v="2314"/>
    <n v="2345"/>
  </r>
  <r>
    <n v="0"/>
    <n v="0"/>
    <x v="9"/>
    <n v="0"/>
    <x v="3"/>
    <e v="#N/A"/>
    <n v="0"/>
    <x v="2"/>
    <x v="1"/>
    <x v="1"/>
    <x v="2"/>
    <x v="0"/>
    <b v="0"/>
    <n v="2315"/>
    <n v="2346"/>
  </r>
  <r>
    <n v="0"/>
    <n v="0"/>
    <x v="9"/>
    <n v="0"/>
    <x v="3"/>
    <e v="#N/A"/>
    <n v="0"/>
    <x v="2"/>
    <x v="1"/>
    <x v="1"/>
    <x v="2"/>
    <x v="0"/>
    <b v="0"/>
    <n v="2316"/>
    <n v="2347"/>
  </r>
  <r>
    <n v="0"/>
    <n v="0"/>
    <x v="9"/>
    <n v="0"/>
    <x v="3"/>
    <e v="#N/A"/>
    <n v="0"/>
    <x v="2"/>
    <x v="1"/>
    <x v="1"/>
    <x v="2"/>
    <x v="0"/>
    <b v="0"/>
    <n v="2317"/>
    <n v="2348"/>
  </r>
  <r>
    <n v="0"/>
    <n v="0"/>
    <x v="9"/>
    <n v="0"/>
    <x v="3"/>
    <e v="#N/A"/>
    <n v="0"/>
    <x v="2"/>
    <x v="1"/>
    <x v="1"/>
    <x v="2"/>
    <x v="0"/>
    <b v="0"/>
    <n v="2318"/>
    <n v="2349"/>
  </r>
  <r>
    <n v="0"/>
    <n v="0"/>
    <x v="9"/>
    <n v="0"/>
    <x v="3"/>
    <e v="#N/A"/>
    <n v="0"/>
    <x v="2"/>
    <x v="1"/>
    <x v="1"/>
    <x v="2"/>
    <x v="0"/>
    <b v="0"/>
    <n v="2319"/>
    <n v="2350"/>
  </r>
  <r>
    <n v="0"/>
    <n v="0"/>
    <x v="9"/>
    <n v="0"/>
    <x v="3"/>
    <e v="#N/A"/>
    <n v="0"/>
    <x v="2"/>
    <x v="1"/>
    <x v="1"/>
    <x v="2"/>
    <x v="0"/>
    <b v="0"/>
    <n v="2320"/>
    <n v="2351"/>
  </r>
  <r>
    <n v="0"/>
    <n v="0"/>
    <x v="9"/>
    <n v="0"/>
    <x v="3"/>
    <e v="#N/A"/>
    <n v="0"/>
    <x v="2"/>
    <x v="1"/>
    <x v="1"/>
    <x v="2"/>
    <x v="0"/>
    <b v="0"/>
    <n v="2321"/>
    <n v="2352"/>
  </r>
  <r>
    <n v="0"/>
    <n v="0"/>
    <x v="9"/>
    <n v="0"/>
    <x v="3"/>
    <e v="#N/A"/>
    <n v="0"/>
    <x v="2"/>
    <x v="1"/>
    <x v="1"/>
    <x v="2"/>
    <x v="0"/>
    <b v="0"/>
    <n v="2322"/>
    <n v="2353"/>
  </r>
  <r>
    <n v="0"/>
    <n v="0"/>
    <x v="9"/>
    <n v="0"/>
    <x v="3"/>
    <e v="#N/A"/>
    <n v="0"/>
    <x v="2"/>
    <x v="1"/>
    <x v="1"/>
    <x v="2"/>
    <x v="0"/>
    <b v="0"/>
    <n v="2323"/>
    <n v="2354"/>
  </r>
  <r>
    <n v="0"/>
    <n v="0"/>
    <x v="9"/>
    <n v="0"/>
    <x v="3"/>
    <e v="#N/A"/>
    <n v="0"/>
    <x v="2"/>
    <x v="1"/>
    <x v="1"/>
    <x v="2"/>
    <x v="0"/>
    <b v="0"/>
    <n v="2324"/>
    <n v="2355"/>
  </r>
  <r>
    <n v="0"/>
    <n v="0"/>
    <x v="9"/>
    <n v="0"/>
    <x v="3"/>
    <e v="#N/A"/>
    <n v="0"/>
    <x v="2"/>
    <x v="1"/>
    <x v="1"/>
    <x v="2"/>
    <x v="0"/>
    <b v="0"/>
    <n v="2325"/>
    <n v="2356"/>
  </r>
  <r>
    <n v="0"/>
    <n v="0"/>
    <x v="9"/>
    <n v="0"/>
    <x v="3"/>
    <e v="#N/A"/>
    <n v="0"/>
    <x v="2"/>
    <x v="1"/>
    <x v="1"/>
    <x v="2"/>
    <x v="0"/>
    <b v="0"/>
    <n v="2326"/>
    <n v="2357"/>
  </r>
  <r>
    <n v="0"/>
    <n v="0"/>
    <x v="9"/>
    <n v="0"/>
    <x v="3"/>
    <e v="#N/A"/>
    <n v="0"/>
    <x v="2"/>
    <x v="1"/>
    <x v="1"/>
    <x v="2"/>
    <x v="0"/>
    <b v="0"/>
    <n v="2327"/>
    <n v="2358"/>
  </r>
  <r>
    <n v="0"/>
    <n v="0"/>
    <x v="9"/>
    <n v="0"/>
    <x v="3"/>
    <e v="#N/A"/>
    <n v="0"/>
    <x v="2"/>
    <x v="1"/>
    <x v="1"/>
    <x v="2"/>
    <x v="0"/>
    <b v="0"/>
    <n v="2328"/>
    <n v="2359"/>
  </r>
  <r>
    <n v="0"/>
    <n v="0"/>
    <x v="9"/>
    <n v="0"/>
    <x v="3"/>
    <e v="#N/A"/>
    <n v="0"/>
    <x v="2"/>
    <x v="1"/>
    <x v="1"/>
    <x v="2"/>
    <x v="0"/>
    <b v="0"/>
    <n v="2329"/>
    <n v="2360"/>
  </r>
  <r>
    <n v="0"/>
    <n v="0"/>
    <x v="9"/>
    <n v="0"/>
    <x v="3"/>
    <e v="#N/A"/>
    <n v="0"/>
    <x v="2"/>
    <x v="1"/>
    <x v="1"/>
    <x v="2"/>
    <x v="0"/>
    <b v="0"/>
    <n v="2330"/>
    <n v="2361"/>
  </r>
  <r>
    <n v="0"/>
    <n v="0"/>
    <x v="9"/>
    <n v="0"/>
    <x v="3"/>
    <e v="#N/A"/>
    <n v="0"/>
    <x v="2"/>
    <x v="1"/>
    <x v="1"/>
    <x v="2"/>
    <x v="0"/>
    <b v="0"/>
    <n v="2331"/>
    <n v="2362"/>
  </r>
  <r>
    <n v="0"/>
    <n v="0"/>
    <x v="9"/>
    <n v="0"/>
    <x v="3"/>
    <e v="#N/A"/>
    <n v="0"/>
    <x v="2"/>
    <x v="1"/>
    <x v="1"/>
    <x v="2"/>
    <x v="0"/>
    <b v="0"/>
    <n v="2332"/>
    <n v="2363"/>
  </r>
  <r>
    <n v="0"/>
    <n v="0"/>
    <x v="9"/>
    <n v="0"/>
    <x v="3"/>
    <e v="#N/A"/>
    <n v="0"/>
    <x v="2"/>
    <x v="1"/>
    <x v="1"/>
    <x v="2"/>
    <x v="0"/>
    <b v="0"/>
    <n v="2333"/>
    <n v="2364"/>
  </r>
  <r>
    <n v="0"/>
    <n v="0"/>
    <x v="9"/>
    <n v="0"/>
    <x v="3"/>
    <e v="#N/A"/>
    <n v="0"/>
    <x v="2"/>
    <x v="1"/>
    <x v="1"/>
    <x v="2"/>
    <x v="0"/>
    <b v="0"/>
    <n v="2334"/>
    <n v="2365"/>
  </r>
  <r>
    <n v="0"/>
    <n v="0"/>
    <x v="9"/>
    <n v="0"/>
    <x v="3"/>
    <e v="#N/A"/>
    <n v="0"/>
    <x v="2"/>
    <x v="1"/>
    <x v="1"/>
    <x v="2"/>
    <x v="0"/>
    <b v="0"/>
    <n v="2335"/>
    <n v="2366"/>
  </r>
  <r>
    <n v="0"/>
    <n v="0"/>
    <x v="9"/>
    <n v="0"/>
    <x v="3"/>
    <e v="#N/A"/>
    <n v="0"/>
    <x v="2"/>
    <x v="1"/>
    <x v="1"/>
    <x v="2"/>
    <x v="0"/>
    <b v="0"/>
    <n v="2336"/>
    <n v="2367"/>
  </r>
  <r>
    <n v="0"/>
    <n v="0"/>
    <x v="9"/>
    <n v="0"/>
    <x v="3"/>
    <e v="#N/A"/>
    <n v="0"/>
    <x v="2"/>
    <x v="1"/>
    <x v="1"/>
    <x v="2"/>
    <x v="0"/>
    <b v="0"/>
    <n v="2337"/>
    <n v="2368"/>
  </r>
  <r>
    <n v="0"/>
    <n v="0"/>
    <x v="9"/>
    <n v="0"/>
    <x v="3"/>
    <e v="#N/A"/>
    <n v="0"/>
    <x v="2"/>
    <x v="1"/>
    <x v="1"/>
    <x v="2"/>
    <x v="0"/>
    <b v="0"/>
    <n v="2338"/>
    <n v="2369"/>
  </r>
  <r>
    <n v="0"/>
    <n v="0"/>
    <x v="9"/>
    <n v="0"/>
    <x v="3"/>
    <e v="#N/A"/>
    <n v="0"/>
    <x v="2"/>
    <x v="1"/>
    <x v="1"/>
    <x v="2"/>
    <x v="0"/>
    <b v="0"/>
    <n v="2339"/>
    <n v="2370"/>
  </r>
  <r>
    <n v="0"/>
    <n v="0"/>
    <x v="9"/>
    <n v="0"/>
    <x v="3"/>
    <e v="#N/A"/>
    <n v="0"/>
    <x v="2"/>
    <x v="1"/>
    <x v="1"/>
    <x v="2"/>
    <x v="0"/>
    <b v="0"/>
    <n v="2340"/>
    <n v="2371"/>
  </r>
  <r>
    <n v="0"/>
    <n v="0"/>
    <x v="9"/>
    <n v="0"/>
    <x v="3"/>
    <e v="#N/A"/>
    <n v="0"/>
    <x v="2"/>
    <x v="1"/>
    <x v="1"/>
    <x v="2"/>
    <x v="0"/>
    <b v="0"/>
    <n v="2341"/>
    <n v="2372"/>
  </r>
  <r>
    <n v="0"/>
    <n v="0"/>
    <x v="9"/>
    <n v="0"/>
    <x v="3"/>
    <e v="#N/A"/>
    <n v="0"/>
    <x v="2"/>
    <x v="1"/>
    <x v="1"/>
    <x v="2"/>
    <x v="0"/>
    <b v="0"/>
    <n v="2342"/>
    <n v="2373"/>
  </r>
  <r>
    <n v="0"/>
    <n v="0"/>
    <x v="9"/>
    <n v="0"/>
    <x v="3"/>
    <e v="#N/A"/>
    <n v="0"/>
    <x v="2"/>
    <x v="1"/>
    <x v="1"/>
    <x v="2"/>
    <x v="0"/>
    <b v="0"/>
    <n v="2343"/>
    <n v="2374"/>
  </r>
  <r>
    <n v="0"/>
    <n v="0"/>
    <x v="9"/>
    <n v="0"/>
    <x v="3"/>
    <e v="#N/A"/>
    <n v="0"/>
    <x v="2"/>
    <x v="1"/>
    <x v="1"/>
    <x v="2"/>
    <x v="0"/>
    <b v="0"/>
    <n v="2344"/>
    <n v="2375"/>
  </r>
  <r>
    <n v="0"/>
    <n v="0"/>
    <x v="9"/>
    <n v="0"/>
    <x v="3"/>
    <e v="#N/A"/>
    <n v="0"/>
    <x v="2"/>
    <x v="1"/>
    <x v="1"/>
    <x v="2"/>
    <x v="0"/>
    <b v="0"/>
    <n v="2345"/>
    <n v="2376"/>
  </r>
  <r>
    <n v="0"/>
    <n v="0"/>
    <x v="9"/>
    <n v="0"/>
    <x v="3"/>
    <e v="#N/A"/>
    <n v="0"/>
    <x v="2"/>
    <x v="1"/>
    <x v="1"/>
    <x v="2"/>
    <x v="0"/>
    <b v="0"/>
    <n v="2346"/>
    <n v="2377"/>
  </r>
  <r>
    <n v="0"/>
    <n v="0"/>
    <x v="9"/>
    <n v="0"/>
    <x v="3"/>
    <e v="#N/A"/>
    <n v="0"/>
    <x v="2"/>
    <x v="1"/>
    <x v="1"/>
    <x v="2"/>
    <x v="0"/>
    <b v="0"/>
    <n v="2347"/>
    <n v="2378"/>
  </r>
  <r>
    <n v="0"/>
    <n v="0"/>
    <x v="9"/>
    <n v="0"/>
    <x v="3"/>
    <e v="#N/A"/>
    <n v="0"/>
    <x v="2"/>
    <x v="1"/>
    <x v="1"/>
    <x v="2"/>
    <x v="0"/>
    <b v="0"/>
    <n v="2348"/>
    <n v="2379"/>
  </r>
  <r>
    <n v="0"/>
    <n v="0"/>
    <x v="9"/>
    <n v="0"/>
    <x v="3"/>
    <e v="#N/A"/>
    <n v="0"/>
    <x v="2"/>
    <x v="1"/>
    <x v="1"/>
    <x v="2"/>
    <x v="0"/>
    <b v="0"/>
    <n v="2349"/>
    <n v="2380"/>
  </r>
  <r>
    <n v="0"/>
    <n v="0"/>
    <x v="9"/>
    <n v="0"/>
    <x v="3"/>
    <e v="#N/A"/>
    <n v="0"/>
    <x v="2"/>
    <x v="1"/>
    <x v="1"/>
    <x v="2"/>
    <x v="0"/>
    <b v="0"/>
    <n v="2350"/>
    <n v="2381"/>
  </r>
  <r>
    <n v="0"/>
    <n v="0"/>
    <x v="9"/>
    <n v="0"/>
    <x v="3"/>
    <e v="#N/A"/>
    <n v="0"/>
    <x v="2"/>
    <x v="1"/>
    <x v="1"/>
    <x v="2"/>
    <x v="0"/>
    <b v="0"/>
    <n v="2351"/>
    <n v="2382"/>
  </r>
  <r>
    <n v="0"/>
    <n v="0"/>
    <x v="9"/>
    <n v="0"/>
    <x v="3"/>
    <e v="#N/A"/>
    <n v="0"/>
    <x v="2"/>
    <x v="1"/>
    <x v="1"/>
    <x v="2"/>
    <x v="0"/>
    <b v="0"/>
    <n v="2352"/>
    <n v="2383"/>
  </r>
  <r>
    <n v="0"/>
    <n v="0"/>
    <x v="9"/>
    <n v="0"/>
    <x v="3"/>
    <e v="#N/A"/>
    <n v="0"/>
    <x v="2"/>
    <x v="1"/>
    <x v="1"/>
    <x v="2"/>
    <x v="0"/>
    <b v="0"/>
    <n v="2353"/>
    <n v="2384"/>
  </r>
  <r>
    <n v="0"/>
    <n v="0"/>
    <x v="9"/>
    <n v="0"/>
    <x v="3"/>
    <e v="#N/A"/>
    <n v="0"/>
    <x v="2"/>
    <x v="1"/>
    <x v="1"/>
    <x v="2"/>
    <x v="0"/>
    <b v="0"/>
    <n v="2354"/>
    <n v="2385"/>
  </r>
  <r>
    <n v="0"/>
    <n v="0"/>
    <x v="9"/>
    <n v="0"/>
    <x v="3"/>
    <e v="#N/A"/>
    <n v="0"/>
    <x v="2"/>
    <x v="1"/>
    <x v="1"/>
    <x v="2"/>
    <x v="0"/>
    <b v="0"/>
    <n v="2355"/>
    <n v="2386"/>
  </r>
  <r>
    <n v="0"/>
    <n v="0"/>
    <x v="9"/>
    <n v="0"/>
    <x v="3"/>
    <e v="#N/A"/>
    <n v="0"/>
    <x v="2"/>
    <x v="1"/>
    <x v="1"/>
    <x v="2"/>
    <x v="0"/>
    <b v="0"/>
    <n v="2356"/>
    <n v="2387"/>
  </r>
  <r>
    <n v="0"/>
    <n v="0"/>
    <x v="9"/>
    <n v="0"/>
    <x v="3"/>
    <e v="#N/A"/>
    <n v="0"/>
    <x v="2"/>
    <x v="1"/>
    <x v="1"/>
    <x v="2"/>
    <x v="0"/>
    <b v="0"/>
    <n v="2357"/>
    <n v="2388"/>
  </r>
  <r>
    <n v="0"/>
    <n v="0"/>
    <x v="9"/>
    <n v="0"/>
    <x v="3"/>
    <e v="#N/A"/>
    <n v="0"/>
    <x v="2"/>
    <x v="1"/>
    <x v="1"/>
    <x v="2"/>
    <x v="0"/>
    <b v="0"/>
    <n v="2358"/>
    <n v="2389"/>
  </r>
  <r>
    <n v="0"/>
    <n v="0"/>
    <x v="9"/>
    <n v="0"/>
    <x v="3"/>
    <e v="#N/A"/>
    <n v="0"/>
    <x v="2"/>
    <x v="1"/>
    <x v="1"/>
    <x v="2"/>
    <x v="0"/>
    <b v="0"/>
    <n v="2359"/>
    <n v="2390"/>
  </r>
  <r>
    <n v="0"/>
    <n v="0"/>
    <x v="9"/>
    <n v="0"/>
    <x v="3"/>
    <e v="#N/A"/>
    <n v="0"/>
    <x v="2"/>
    <x v="1"/>
    <x v="1"/>
    <x v="2"/>
    <x v="0"/>
    <b v="0"/>
    <n v="2360"/>
    <n v="2391"/>
  </r>
  <r>
    <n v="0"/>
    <n v="0"/>
    <x v="9"/>
    <n v="0"/>
    <x v="3"/>
    <e v="#N/A"/>
    <n v="0"/>
    <x v="2"/>
    <x v="1"/>
    <x v="1"/>
    <x v="2"/>
    <x v="0"/>
    <b v="0"/>
    <n v="2361"/>
    <n v="2392"/>
  </r>
  <r>
    <n v="0"/>
    <n v="0"/>
    <x v="9"/>
    <n v="0"/>
    <x v="3"/>
    <e v="#N/A"/>
    <n v="0"/>
    <x v="2"/>
    <x v="1"/>
    <x v="1"/>
    <x v="2"/>
    <x v="0"/>
    <b v="0"/>
    <n v="2362"/>
    <n v="2393"/>
  </r>
  <r>
    <n v="0"/>
    <n v="0"/>
    <x v="9"/>
    <n v="0"/>
    <x v="3"/>
    <e v="#N/A"/>
    <n v="0"/>
    <x v="2"/>
    <x v="1"/>
    <x v="1"/>
    <x v="2"/>
    <x v="0"/>
    <b v="0"/>
    <n v="2363"/>
    <n v="2394"/>
  </r>
  <r>
    <n v="0"/>
    <n v="0"/>
    <x v="9"/>
    <n v="0"/>
    <x v="3"/>
    <e v="#N/A"/>
    <n v="0"/>
    <x v="2"/>
    <x v="1"/>
    <x v="1"/>
    <x v="2"/>
    <x v="0"/>
    <b v="0"/>
    <n v="2364"/>
    <n v="2395"/>
  </r>
  <r>
    <n v="0"/>
    <n v="0"/>
    <x v="9"/>
    <n v="0"/>
    <x v="3"/>
    <e v="#N/A"/>
    <n v="0"/>
    <x v="2"/>
    <x v="1"/>
    <x v="1"/>
    <x v="2"/>
    <x v="0"/>
    <b v="0"/>
    <n v="2365"/>
    <n v="2396"/>
  </r>
  <r>
    <n v="0"/>
    <n v="0"/>
    <x v="9"/>
    <n v="0"/>
    <x v="3"/>
    <e v="#N/A"/>
    <n v="0"/>
    <x v="2"/>
    <x v="1"/>
    <x v="1"/>
    <x v="2"/>
    <x v="0"/>
    <b v="0"/>
    <n v="2366"/>
    <n v="2397"/>
  </r>
  <r>
    <n v="0"/>
    <n v="0"/>
    <x v="9"/>
    <n v="0"/>
    <x v="3"/>
    <e v="#N/A"/>
    <n v="0"/>
    <x v="2"/>
    <x v="1"/>
    <x v="1"/>
    <x v="2"/>
    <x v="0"/>
    <b v="0"/>
    <n v="2367"/>
    <n v="2398"/>
  </r>
  <r>
    <n v="0"/>
    <n v="0"/>
    <x v="9"/>
    <n v="0"/>
    <x v="3"/>
    <e v="#N/A"/>
    <n v="0"/>
    <x v="2"/>
    <x v="1"/>
    <x v="1"/>
    <x v="2"/>
    <x v="0"/>
    <b v="0"/>
    <n v="2368"/>
    <n v="2399"/>
  </r>
  <r>
    <n v="0"/>
    <n v="0"/>
    <x v="9"/>
    <n v="0"/>
    <x v="3"/>
    <e v="#N/A"/>
    <n v="0"/>
    <x v="2"/>
    <x v="1"/>
    <x v="1"/>
    <x v="2"/>
    <x v="0"/>
    <b v="0"/>
    <n v="2369"/>
    <n v="2400"/>
  </r>
  <r>
    <n v="0"/>
    <n v="0"/>
    <x v="9"/>
    <n v="0"/>
    <x v="3"/>
    <e v="#N/A"/>
    <n v="0"/>
    <x v="2"/>
    <x v="1"/>
    <x v="1"/>
    <x v="2"/>
    <x v="0"/>
    <b v="0"/>
    <n v="2370"/>
    <n v="2401"/>
  </r>
  <r>
    <n v="0"/>
    <n v="0"/>
    <x v="9"/>
    <n v="0"/>
    <x v="3"/>
    <e v="#N/A"/>
    <n v="0"/>
    <x v="2"/>
    <x v="1"/>
    <x v="1"/>
    <x v="2"/>
    <x v="0"/>
    <b v="0"/>
    <n v="2371"/>
    <n v="2402"/>
  </r>
  <r>
    <n v="0"/>
    <n v="0"/>
    <x v="9"/>
    <n v="0"/>
    <x v="3"/>
    <e v="#N/A"/>
    <n v="0"/>
    <x v="2"/>
    <x v="1"/>
    <x v="1"/>
    <x v="2"/>
    <x v="0"/>
    <b v="0"/>
    <n v="2372"/>
    <n v="2403"/>
  </r>
  <r>
    <n v="0"/>
    <n v="0"/>
    <x v="9"/>
    <n v="0"/>
    <x v="3"/>
    <e v="#N/A"/>
    <n v="0"/>
    <x v="2"/>
    <x v="1"/>
    <x v="1"/>
    <x v="2"/>
    <x v="0"/>
    <b v="0"/>
    <n v="2373"/>
    <n v="2404"/>
  </r>
  <r>
    <n v="0"/>
    <n v="0"/>
    <x v="9"/>
    <n v="0"/>
    <x v="3"/>
    <e v="#N/A"/>
    <n v="0"/>
    <x v="2"/>
    <x v="1"/>
    <x v="1"/>
    <x v="2"/>
    <x v="0"/>
    <b v="0"/>
    <n v="2374"/>
    <n v="2405"/>
  </r>
  <r>
    <n v="0"/>
    <n v="0"/>
    <x v="9"/>
    <n v="0"/>
    <x v="3"/>
    <e v="#N/A"/>
    <n v="0"/>
    <x v="2"/>
    <x v="1"/>
    <x v="1"/>
    <x v="2"/>
    <x v="0"/>
    <b v="0"/>
    <n v="2375"/>
    <n v="2406"/>
  </r>
  <r>
    <n v="0"/>
    <n v="0"/>
    <x v="9"/>
    <n v="0"/>
    <x v="3"/>
    <e v="#N/A"/>
    <n v="0"/>
    <x v="2"/>
    <x v="1"/>
    <x v="1"/>
    <x v="2"/>
    <x v="0"/>
    <b v="0"/>
    <n v="2376"/>
    <n v="2407"/>
  </r>
  <r>
    <n v="0"/>
    <n v="0"/>
    <x v="9"/>
    <n v="0"/>
    <x v="3"/>
    <e v="#N/A"/>
    <n v="0"/>
    <x v="2"/>
    <x v="1"/>
    <x v="1"/>
    <x v="2"/>
    <x v="0"/>
    <b v="0"/>
    <n v="2377"/>
    <n v="2408"/>
  </r>
  <r>
    <n v="0"/>
    <n v="0"/>
    <x v="9"/>
    <n v="0"/>
    <x v="3"/>
    <e v="#N/A"/>
    <n v="0"/>
    <x v="2"/>
    <x v="1"/>
    <x v="1"/>
    <x v="2"/>
    <x v="0"/>
    <b v="0"/>
    <n v="2378"/>
    <n v="2409"/>
  </r>
  <r>
    <n v="0"/>
    <n v="0"/>
    <x v="9"/>
    <n v="0"/>
    <x v="3"/>
    <e v="#N/A"/>
    <n v="0"/>
    <x v="2"/>
    <x v="1"/>
    <x v="1"/>
    <x v="2"/>
    <x v="0"/>
    <b v="0"/>
    <n v="2379"/>
    <n v="2410"/>
  </r>
  <r>
    <n v="0"/>
    <n v="0"/>
    <x v="9"/>
    <n v="0"/>
    <x v="3"/>
    <e v="#N/A"/>
    <n v="0"/>
    <x v="2"/>
    <x v="1"/>
    <x v="1"/>
    <x v="2"/>
    <x v="0"/>
    <b v="0"/>
    <n v="2380"/>
    <n v="2411"/>
  </r>
  <r>
    <n v="0"/>
    <n v="0"/>
    <x v="9"/>
    <n v="0"/>
    <x v="3"/>
    <e v="#N/A"/>
    <n v="0"/>
    <x v="2"/>
    <x v="1"/>
    <x v="1"/>
    <x v="2"/>
    <x v="0"/>
    <b v="0"/>
    <n v="2381"/>
    <n v="2412"/>
  </r>
  <r>
    <n v="0"/>
    <n v="0"/>
    <x v="9"/>
    <n v="0"/>
    <x v="3"/>
    <e v="#N/A"/>
    <n v="0"/>
    <x v="2"/>
    <x v="1"/>
    <x v="1"/>
    <x v="2"/>
    <x v="0"/>
    <b v="0"/>
    <n v="2382"/>
    <n v="2413"/>
  </r>
  <r>
    <n v="0"/>
    <n v="0"/>
    <x v="9"/>
    <n v="0"/>
    <x v="3"/>
    <e v="#N/A"/>
    <n v="0"/>
    <x v="2"/>
    <x v="1"/>
    <x v="1"/>
    <x v="2"/>
    <x v="0"/>
    <b v="0"/>
    <n v="2383"/>
    <n v="2414"/>
  </r>
  <r>
    <n v="0"/>
    <n v="0"/>
    <x v="9"/>
    <n v="0"/>
    <x v="3"/>
    <e v="#N/A"/>
    <n v="0"/>
    <x v="2"/>
    <x v="1"/>
    <x v="1"/>
    <x v="2"/>
    <x v="0"/>
    <b v="0"/>
    <n v="2384"/>
    <n v="2415"/>
  </r>
  <r>
    <n v="0"/>
    <n v="0"/>
    <x v="9"/>
    <n v="0"/>
    <x v="3"/>
    <e v="#N/A"/>
    <n v="0"/>
    <x v="2"/>
    <x v="1"/>
    <x v="1"/>
    <x v="2"/>
    <x v="0"/>
    <b v="0"/>
    <n v="2385"/>
    <n v="2416"/>
  </r>
  <r>
    <n v="0"/>
    <n v="0"/>
    <x v="9"/>
    <n v="0"/>
    <x v="3"/>
    <e v="#N/A"/>
    <n v="0"/>
    <x v="2"/>
    <x v="1"/>
    <x v="1"/>
    <x v="2"/>
    <x v="0"/>
    <b v="0"/>
    <n v="2386"/>
    <n v="2417"/>
  </r>
  <r>
    <n v="0"/>
    <n v="0"/>
    <x v="9"/>
    <n v="0"/>
    <x v="3"/>
    <e v="#N/A"/>
    <n v="0"/>
    <x v="2"/>
    <x v="1"/>
    <x v="1"/>
    <x v="2"/>
    <x v="0"/>
    <b v="0"/>
    <n v="2387"/>
    <n v="2418"/>
  </r>
  <r>
    <n v="0"/>
    <n v="0"/>
    <x v="9"/>
    <n v="0"/>
    <x v="3"/>
    <e v="#N/A"/>
    <n v="0"/>
    <x v="2"/>
    <x v="1"/>
    <x v="1"/>
    <x v="2"/>
    <x v="0"/>
    <b v="0"/>
    <n v="2388"/>
    <n v="2419"/>
  </r>
  <r>
    <n v="0"/>
    <n v="0"/>
    <x v="9"/>
    <n v="0"/>
    <x v="3"/>
    <e v="#N/A"/>
    <n v="0"/>
    <x v="2"/>
    <x v="1"/>
    <x v="1"/>
    <x v="2"/>
    <x v="0"/>
    <b v="0"/>
    <n v="2389"/>
    <n v="2420"/>
  </r>
  <r>
    <n v="0"/>
    <n v="0"/>
    <x v="9"/>
    <n v="0"/>
    <x v="3"/>
    <e v="#N/A"/>
    <n v="0"/>
    <x v="2"/>
    <x v="1"/>
    <x v="1"/>
    <x v="2"/>
    <x v="0"/>
    <b v="0"/>
    <n v="2390"/>
    <n v="2421"/>
  </r>
  <r>
    <n v="0"/>
    <n v="0"/>
    <x v="9"/>
    <n v="0"/>
    <x v="3"/>
    <e v="#N/A"/>
    <n v="0"/>
    <x v="2"/>
    <x v="1"/>
    <x v="1"/>
    <x v="2"/>
    <x v="0"/>
    <b v="0"/>
    <n v="2391"/>
    <n v="2422"/>
  </r>
  <r>
    <n v="0"/>
    <n v="0"/>
    <x v="9"/>
    <n v="0"/>
    <x v="3"/>
    <e v="#N/A"/>
    <n v="0"/>
    <x v="2"/>
    <x v="1"/>
    <x v="1"/>
    <x v="2"/>
    <x v="0"/>
    <b v="0"/>
    <n v="2392"/>
    <n v="2423"/>
  </r>
  <r>
    <n v="0"/>
    <n v="0"/>
    <x v="9"/>
    <n v="0"/>
    <x v="3"/>
    <e v="#N/A"/>
    <n v="0"/>
    <x v="2"/>
    <x v="1"/>
    <x v="1"/>
    <x v="2"/>
    <x v="0"/>
    <b v="0"/>
    <n v="2393"/>
    <n v="2424"/>
  </r>
  <r>
    <n v="0"/>
    <n v="0"/>
    <x v="9"/>
    <n v="0"/>
    <x v="3"/>
    <e v="#N/A"/>
    <n v="0"/>
    <x v="2"/>
    <x v="1"/>
    <x v="1"/>
    <x v="2"/>
    <x v="0"/>
    <b v="0"/>
    <n v="2394"/>
    <n v="2425"/>
  </r>
  <r>
    <n v="0"/>
    <n v="0"/>
    <x v="9"/>
    <n v="0"/>
    <x v="3"/>
    <e v="#N/A"/>
    <n v="0"/>
    <x v="2"/>
    <x v="1"/>
    <x v="1"/>
    <x v="2"/>
    <x v="0"/>
    <b v="0"/>
    <n v="2395"/>
    <n v="2426"/>
  </r>
  <r>
    <n v="0"/>
    <n v="0"/>
    <x v="9"/>
    <n v="0"/>
    <x v="3"/>
    <e v="#N/A"/>
    <n v="0"/>
    <x v="2"/>
    <x v="1"/>
    <x v="1"/>
    <x v="2"/>
    <x v="0"/>
    <b v="0"/>
    <n v="2396"/>
    <n v="2427"/>
  </r>
  <r>
    <n v="0"/>
    <n v="0"/>
    <x v="9"/>
    <n v="0"/>
    <x v="3"/>
    <e v="#N/A"/>
    <n v="0"/>
    <x v="2"/>
    <x v="1"/>
    <x v="1"/>
    <x v="2"/>
    <x v="0"/>
    <b v="0"/>
    <n v="2397"/>
    <n v="2428"/>
  </r>
  <r>
    <n v="0"/>
    <n v="0"/>
    <x v="9"/>
    <n v="0"/>
    <x v="3"/>
    <e v="#N/A"/>
    <n v="0"/>
    <x v="2"/>
    <x v="1"/>
    <x v="1"/>
    <x v="2"/>
    <x v="0"/>
    <b v="0"/>
    <n v="2398"/>
    <n v="2429"/>
  </r>
  <r>
    <n v="0"/>
    <n v="0"/>
    <x v="9"/>
    <n v="0"/>
    <x v="3"/>
    <e v="#N/A"/>
    <n v="0"/>
    <x v="2"/>
    <x v="1"/>
    <x v="1"/>
    <x v="2"/>
    <x v="0"/>
    <b v="0"/>
    <n v="2399"/>
    <n v="2430"/>
  </r>
  <r>
    <n v="0"/>
    <n v="0"/>
    <x v="9"/>
    <n v="0"/>
    <x v="3"/>
    <e v="#N/A"/>
    <n v="0"/>
    <x v="2"/>
    <x v="1"/>
    <x v="1"/>
    <x v="2"/>
    <x v="0"/>
    <b v="0"/>
    <n v="2400"/>
    <n v="2431"/>
  </r>
  <r>
    <n v="0"/>
    <n v="0"/>
    <x v="9"/>
    <n v="0"/>
    <x v="3"/>
    <e v="#N/A"/>
    <n v="0"/>
    <x v="2"/>
    <x v="1"/>
    <x v="1"/>
    <x v="2"/>
    <x v="0"/>
    <b v="0"/>
    <n v="2401"/>
    <n v="2432"/>
  </r>
  <r>
    <n v="0"/>
    <n v="0"/>
    <x v="9"/>
    <n v="0"/>
    <x v="3"/>
    <e v="#N/A"/>
    <n v="0"/>
    <x v="2"/>
    <x v="1"/>
    <x v="1"/>
    <x v="2"/>
    <x v="0"/>
    <b v="0"/>
    <n v="2402"/>
    <n v="2433"/>
  </r>
  <r>
    <n v="0"/>
    <n v="0"/>
    <x v="9"/>
    <n v="0"/>
    <x v="3"/>
    <e v="#N/A"/>
    <n v="0"/>
    <x v="2"/>
    <x v="1"/>
    <x v="1"/>
    <x v="2"/>
    <x v="0"/>
    <b v="0"/>
    <n v="2403"/>
    <n v="2434"/>
  </r>
  <r>
    <n v="0"/>
    <n v="0"/>
    <x v="9"/>
    <n v="0"/>
    <x v="3"/>
    <e v="#N/A"/>
    <n v="0"/>
    <x v="2"/>
    <x v="1"/>
    <x v="1"/>
    <x v="2"/>
    <x v="0"/>
    <b v="0"/>
    <n v="2404"/>
    <n v="2435"/>
  </r>
  <r>
    <n v="0"/>
    <n v="0"/>
    <x v="9"/>
    <n v="0"/>
    <x v="3"/>
    <e v="#N/A"/>
    <n v="0"/>
    <x v="2"/>
    <x v="1"/>
    <x v="1"/>
    <x v="2"/>
    <x v="0"/>
    <b v="0"/>
    <n v="2405"/>
    <n v="2436"/>
  </r>
  <r>
    <n v="0"/>
    <n v="0"/>
    <x v="9"/>
    <n v="0"/>
    <x v="3"/>
    <e v="#N/A"/>
    <n v="0"/>
    <x v="2"/>
    <x v="1"/>
    <x v="1"/>
    <x v="2"/>
    <x v="0"/>
    <b v="0"/>
    <n v="2406"/>
    <n v="2437"/>
  </r>
  <r>
    <n v="0"/>
    <n v="0"/>
    <x v="9"/>
    <n v="0"/>
    <x v="3"/>
    <e v="#N/A"/>
    <n v="0"/>
    <x v="2"/>
    <x v="1"/>
    <x v="1"/>
    <x v="2"/>
    <x v="0"/>
    <b v="0"/>
    <n v="2407"/>
    <n v="2438"/>
  </r>
  <r>
    <n v="0"/>
    <n v="0"/>
    <x v="9"/>
    <n v="0"/>
    <x v="3"/>
    <e v="#N/A"/>
    <n v="0"/>
    <x v="2"/>
    <x v="1"/>
    <x v="1"/>
    <x v="2"/>
    <x v="0"/>
    <b v="0"/>
    <n v="2408"/>
    <n v="2439"/>
  </r>
  <r>
    <n v="0"/>
    <n v="0"/>
    <x v="9"/>
    <n v="0"/>
    <x v="3"/>
    <e v="#N/A"/>
    <n v="0"/>
    <x v="2"/>
    <x v="1"/>
    <x v="1"/>
    <x v="2"/>
    <x v="0"/>
    <b v="0"/>
    <n v="2409"/>
    <n v="2440"/>
  </r>
  <r>
    <n v="0"/>
    <n v="0"/>
    <x v="9"/>
    <n v="0"/>
    <x v="3"/>
    <e v="#N/A"/>
    <n v="0"/>
    <x v="2"/>
    <x v="1"/>
    <x v="1"/>
    <x v="2"/>
    <x v="0"/>
    <b v="0"/>
    <n v="2410"/>
    <n v="2441"/>
  </r>
  <r>
    <n v="0"/>
    <n v="0"/>
    <x v="9"/>
    <n v="0"/>
    <x v="3"/>
    <e v="#N/A"/>
    <n v="0"/>
    <x v="2"/>
    <x v="1"/>
    <x v="1"/>
    <x v="2"/>
    <x v="0"/>
    <b v="0"/>
    <n v="2411"/>
    <n v="2442"/>
  </r>
  <r>
    <n v="0"/>
    <n v="0"/>
    <x v="9"/>
    <n v="0"/>
    <x v="3"/>
    <e v="#N/A"/>
    <n v="0"/>
    <x v="2"/>
    <x v="1"/>
    <x v="1"/>
    <x v="2"/>
    <x v="0"/>
    <b v="0"/>
    <n v="2412"/>
    <n v="2443"/>
  </r>
  <r>
    <n v="0"/>
    <n v="0"/>
    <x v="9"/>
    <n v="0"/>
    <x v="3"/>
    <e v="#N/A"/>
    <n v="0"/>
    <x v="2"/>
    <x v="1"/>
    <x v="1"/>
    <x v="2"/>
    <x v="0"/>
    <b v="0"/>
    <n v="2413"/>
    <n v="2444"/>
  </r>
  <r>
    <n v="0"/>
    <n v="0"/>
    <x v="9"/>
    <n v="0"/>
    <x v="3"/>
    <e v="#N/A"/>
    <n v="0"/>
    <x v="2"/>
    <x v="1"/>
    <x v="1"/>
    <x v="2"/>
    <x v="0"/>
    <b v="0"/>
    <n v="2414"/>
    <n v="2445"/>
  </r>
  <r>
    <n v="0"/>
    <n v="0"/>
    <x v="9"/>
    <n v="0"/>
    <x v="3"/>
    <e v="#N/A"/>
    <n v="0"/>
    <x v="2"/>
    <x v="1"/>
    <x v="1"/>
    <x v="2"/>
    <x v="0"/>
    <b v="0"/>
    <n v="2415"/>
    <n v="2446"/>
  </r>
  <r>
    <n v="0"/>
    <n v="0"/>
    <x v="9"/>
    <n v="0"/>
    <x v="3"/>
    <e v="#N/A"/>
    <n v="0"/>
    <x v="2"/>
    <x v="1"/>
    <x v="1"/>
    <x v="2"/>
    <x v="0"/>
    <b v="0"/>
    <n v="2416"/>
    <n v="2447"/>
  </r>
  <r>
    <n v="0"/>
    <n v="0"/>
    <x v="9"/>
    <n v="0"/>
    <x v="3"/>
    <e v="#N/A"/>
    <n v="0"/>
    <x v="2"/>
    <x v="1"/>
    <x v="1"/>
    <x v="2"/>
    <x v="0"/>
    <b v="0"/>
    <n v="2417"/>
    <n v="2448"/>
  </r>
  <r>
    <n v="0"/>
    <n v="0"/>
    <x v="9"/>
    <n v="0"/>
    <x v="3"/>
    <e v="#N/A"/>
    <n v="0"/>
    <x v="2"/>
    <x v="1"/>
    <x v="1"/>
    <x v="2"/>
    <x v="0"/>
    <b v="0"/>
    <n v="2418"/>
    <n v="2449"/>
  </r>
  <r>
    <n v="0"/>
    <n v="0"/>
    <x v="9"/>
    <n v="0"/>
    <x v="3"/>
    <e v="#N/A"/>
    <n v="0"/>
    <x v="2"/>
    <x v="1"/>
    <x v="1"/>
    <x v="2"/>
    <x v="0"/>
    <b v="0"/>
    <n v="2419"/>
    <n v="2450"/>
  </r>
  <r>
    <n v="0"/>
    <n v="0"/>
    <x v="9"/>
    <n v="0"/>
    <x v="3"/>
    <e v="#N/A"/>
    <n v="0"/>
    <x v="2"/>
    <x v="1"/>
    <x v="1"/>
    <x v="2"/>
    <x v="0"/>
    <b v="0"/>
    <n v="2420"/>
    <n v="2451"/>
  </r>
  <r>
    <n v="0"/>
    <n v="0"/>
    <x v="9"/>
    <n v="0"/>
    <x v="3"/>
    <e v="#N/A"/>
    <n v="0"/>
    <x v="2"/>
    <x v="1"/>
    <x v="1"/>
    <x v="2"/>
    <x v="0"/>
    <b v="0"/>
    <n v="2421"/>
    <n v="2452"/>
  </r>
  <r>
    <n v="0"/>
    <n v="0"/>
    <x v="9"/>
    <n v="0"/>
    <x v="3"/>
    <e v="#N/A"/>
    <n v="0"/>
    <x v="2"/>
    <x v="1"/>
    <x v="1"/>
    <x v="2"/>
    <x v="0"/>
    <b v="0"/>
    <n v="2422"/>
    <n v="2453"/>
  </r>
  <r>
    <n v="0"/>
    <n v="0"/>
    <x v="9"/>
    <n v="0"/>
    <x v="3"/>
    <e v="#N/A"/>
    <n v="0"/>
    <x v="2"/>
    <x v="1"/>
    <x v="1"/>
    <x v="2"/>
    <x v="0"/>
    <b v="0"/>
    <n v="2423"/>
    <n v="2454"/>
  </r>
  <r>
    <n v="0"/>
    <n v="0"/>
    <x v="9"/>
    <n v="0"/>
    <x v="3"/>
    <e v="#N/A"/>
    <n v="0"/>
    <x v="2"/>
    <x v="1"/>
    <x v="1"/>
    <x v="2"/>
    <x v="0"/>
    <b v="0"/>
    <n v="2424"/>
    <n v="2455"/>
  </r>
  <r>
    <n v="0"/>
    <n v="0"/>
    <x v="9"/>
    <n v="0"/>
    <x v="3"/>
    <e v="#N/A"/>
    <n v="0"/>
    <x v="2"/>
    <x v="1"/>
    <x v="1"/>
    <x v="2"/>
    <x v="0"/>
    <b v="0"/>
    <n v="2425"/>
    <n v="2456"/>
  </r>
  <r>
    <n v="0"/>
    <n v="0"/>
    <x v="9"/>
    <n v="0"/>
    <x v="3"/>
    <e v="#N/A"/>
    <n v="0"/>
    <x v="2"/>
    <x v="1"/>
    <x v="1"/>
    <x v="2"/>
    <x v="0"/>
    <b v="0"/>
    <n v="2426"/>
    <n v="2457"/>
  </r>
  <r>
    <n v="0"/>
    <n v="0"/>
    <x v="9"/>
    <n v="0"/>
    <x v="3"/>
    <e v="#N/A"/>
    <n v="0"/>
    <x v="2"/>
    <x v="1"/>
    <x v="1"/>
    <x v="2"/>
    <x v="0"/>
    <b v="0"/>
    <n v="2427"/>
    <n v="2458"/>
  </r>
  <r>
    <n v="0"/>
    <n v="0"/>
    <x v="9"/>
    <n v="0"/>
    <x v="3"/>
    <e v="#N/A"/>
    <n v="0"/>
    <x v="2"/>
    <x v="1"/>
    <x v="1"/>
    <x v="2"/>
    <x v="0"/>
    <b v="0"/>
    <n v="2428"/>
    <n v="2459"/>
  </r>
  <r>
    <n v="0"/>
    <n v="0"/>
    <x v="9"/>
    <n v="0"/>
    <x v="3"/>
    <e v="#N/A"/>
    <n v="0"/>
    <x v="2"/>
    <x v="1"/>
    <x v="1"/>
    <x v="2"/>
    <x v="0"/>
    <b v="0"/>
    <n v="2429"/>
    <n v="2460"/>
  </r>
  <r>
    <n v="0"/>
    <n v="0"/>
    <x v="9"/>
    <n v="0"/>
    <x v="3"/>
    <e v="#N/A"/>
    <n v="0"/>
    <x v="2"/>
    <x v="1"/>
    <x v="1"/>
    <x v="2"/>
    <x v="0"/>
    <b v="0"/>
    <n v="2430"/>
    <n v="2461"/>
  </r>
  <r>
    <n v="0"/>
    <n v="0"/>
    <x v="9"/>
    <n v="0"/>
    <x v="3"/>
    <e v="#N/A"/>
    <n v="0"/>
    <x v="2"/>
    <x v="1"/>
    <x v="1"/>
    <x v="2"/>
    <x v="0"/>
    <b v="0"/>
    <n v="2431"/>
    <n v="2462"/>
  </r>
  <r>
    <n v="0"/>
    <n v="0"/>
    <x v="9"/>
    <n v="0"/>
    <x v="3"/>
    <e v="#N/A"/>
    <n v="0"/>
    <x v="2"/>
    <x v="1"/>
    <x v="1"/>
    <x v="2"/>
    <x v="0"/>
    <b v="0"/>
    <n v="2432"/>
    <n v="2463"/>
  </r>
  <r>
    <n v="0"/>
    <n v="0"/>
    <x v="9"/>
    <n v="0"/>
    <x v="3"/>
    <e v="#N/A"/>
    <n v="0"/>
    <x v="2"/>
    <x v="1"/>
    <x v="1"/>
    <x v="2"/>
    <x v="0"/>
    <b v="0"/>
    <n v="2433"/>
    <n v="2464"/>
  </r>
  <r>
    <n v="0"/>
    <n v="0"/>
    <x v="9"/>
    <n v="0"/>
    <x v="3"/>
    <e v="#N/A"/>
    <n v="0"/>
    <x v="2"/>
    <x v="1"/>
    <x v="1"/>
    <x v="2"/>
    <x v="0"/>
    <b v="0"/>
    <n v="2434"/>
    <n v="2465"/>
  </r>
  <r>
    <n v="0"/>
    <n v="0"/>
    <x v="9"/>
    <n v="0"/>
    <x v="3"/>
    <e v="#N/A"/>
    <n v="0"/>
    <x v="2"/>
    <x v="1"/>
    <x v="1"/>
    <x v="2"/>
    <x v="0"/>
    <b v="0"/>
    <n v="2435"/>
    <n v="2466"/>
  </r>
  <r>
    <n v="0"/>
    <n v="0"/>
    <x v="9"/>
    <n v="0"/>
    <x v="3"/>
    <e v="#N/A"/>
    <n v="0"/>
    <x v="2"/>
    <x v="1"/>
    <x v="1"/>
    <x v="2"/>
    <x v="0"/>
    <b v="0"/>
    <n v="2436"/>
    <n v="2467"/>
  </r>
  <r>
    <n v="0"/>
    <n v="0"/>
    <x v="9"/>
    <n v="0"/>
    <x v="3"/>
    <e v="#N/A"/>
    <n v="0"/>
    <x v="2"/>
    <x v="1"/>
    <x v="1"/>
    <x v="2"/>
    <x v="0"/>
    <b v="0"/>
    <n v="2437"/>
    <n v="2468"/>
  </r>
  <r>
    <n v="0"/>
    <n v="0"/>
    <x v="9"/>
    <n v="0"/>
    <x v="3"/>
    <e v="#N/A"/>
    <n v="0"/>
    <x v="2"/>
    <x v="1"/>
    <x v="1"/>
    <x v="2"/>
    <x v="0"/>
    <b v="0"/>
    <n v="2438"/>
    <n v="2469"/>
  </r>
  <r>
    <n v="0"/>
    <n v="0"/>
    <x v="9"/>
    <n v="0"/>
    <x v="3"/>
    <e v="#N/A"/>
    <n v="0"/>
    <x v="2"/>
    <x v="1"/>
    <x v="1"/>
    <x v="2"/>
    <x v="0"/>
    <b v="0"/>
    <n v="2439"/>
    <n v="2470"/>
  </r>
  <r>
    <n v="0"/>
    <n v="0"/>
    <x v="9"/>
    <n v="0"/>
    <x v="3"/>
    <e v="#N/A"/>
    <n v="0"/>
    <x v="2"/>
    <x v="1"/>
    <x v="1"/>
    <x v="2"/>
    <x v="0"/>
    <b v="0"/>
    <n v="2440"/>
    <n v="2471"/>
  </r>
  <r>
    <n v="0"/>
    <n v="0"/>
    <x v="9"/>
    <n v="0"/>
    <x v="3"/>
    <e v="#N/A"/>
    <n v="0"/>
    <x v="2"/>
    <x v="1"/>
    <x v="1"/>
    <x v="2"/>
    <x v="0"/>
    <b v="0"/>
    <n v="2441"/>
    <n v="2472"/>
  </r>
  <r>
    <n v="0"/>
    <n v="0"/>
    <x v="9"/>
    <n v="0"/>
    <x v="3"/>
    <e v="#N/A"/>
    <n v="0"/>
    <x v="2"/>
    <x v="1"/>
    <x v="1"/>
    <x v="2"/>
    <x v="0"/>
    <b v="0"/>
    <n v="2442"/>
    <n v="2473"/>
  </r>
  <r>
    <n v="0"/>
    <n v="0"/>
    <x v="9"/>
    <n v="0"/>
    <x v="3"/>
    <e v="#N/A"/>
    <n v="0"/>
    <x v="2"/>
    <x v="1"/>
    <x v="1"/>
    <x v="2"/>
    <x v="0"/>
    <b v="0"/>
    <n v="2443"/>
    <n v="2474"/>
  </r>
  <r>
    <n v="0"/>
    <n v="0"/>
    <x v="9"/>
    <n v="0"/>
    <x v="3"/>
    <e v="#N/A"/>
    <n v="0"/>
    <x v="2"/>
    <x v="1"/>
    <x v="1"/>
    <x v="2"/>
    <x v="0"/>
    <b v="0"/>
    <n v="2444"/>
    <n v="2475"/>
  </r>
  <r>
    <n v="0"/>
    <n v="0"/>
    <x v="9"/>
    <n v="0"/>
    <x v="3"/>
    <e v="#N/A"/>
    <n v="0"/>
    <x v="2"/>
    <x v="1"/>
    <x v="1"/>
    <x v="2"/>
    <x v="0"/>
    <b v="0"/>
    <n v="2445"/>
    <n v="2476"/>
  </r>
  <r>
    <n v="0"/>
    <n v="0"/>
    <x v="9"/>
    <n v="0"/>
    <x v="3"/>
    <e v="#N/A"/>
    <n v="0"/>
    <x v="2"/>
    <x v="1"/>
    <x v="1"/>
    <x v="2"/>
    <x v="0"/>
    <b v="0"/>
    <n v="2446"/>
    <n v="2477"/>
  </r>
  <r>
    <n v="0"/>
    <n v="0"/>
    <x v="9"/>
    <n v="0"/>
    <x v="3"/>
    <e v="#N/A"/>
    <n v="0"/>
    <x v="2"/>
    <x v="1"/>
    <x v="1"/>
    <x v="2"/>
    <x v="0"/>
    <b v="0"/>
    <n v="2447"/>
    <n v="2478"/>
  </r>
  <r>
    <n v="0"/>
    <n v="0"/>
    <x v="9"/>
    <n v="0"/>
    <x v="3"/>
    <e v="#N/A"/>
    <n v="0"/>
    <x v="2"/>
    <x v="1"/>
    <x v="1"/>
    <x v="2"/>
    <x v="0"/>
    <b v="0"/>
    <n v="2448"/>
    <n v="2479"/>
  </r>
  <r>
    <n v="0"/>
    <n v="0"/>
    <x v="9"/>
    <n v="0"/>
    <x v="3"/>
    <e v="#N/A"/>
    <n v="0"/>
    <x v="2"/>
    <x v="1"/>
    <x v="1"/>
    <x v="2"/>
    <x v="0"/>
    <b v="0"/>
    <n v="2449"/>
    <n v="2480"/>
  </r>
  <r>
    <n v="0"/>
    <n v="0"/>
    <x v="9"/>
    <n v="0"/>
    <x v="3"/>
    <e v="#N/A"/>
    <n v="0"/>
    <x v="2"/>
    <x v="1"/>
    <x v="1"/>
    <x v="2"/>
    <x v="0"/>
    <b v="0"/>
    <n v="2450"/>
    <n v="2481"/>
  </r>
  <r>
    <n v="0"/>
    <n v="0"/>
    <x v="9"/>
    <n v="0"/>
    <x v="3"/>
    <e v="#N/A"/>
    <n v="0"/>
    <x v="2"/>
    <x v="1"/>
    <x v="1"/>
    <x v="2"/>
    <x v="0"/>
    <b v="0"/>
    <n v="2451"/>
    <n v="2482"/>
  </r>
  <r>
    <n v="0"/>
    <n v="0"/>
    <x v="9"/>
    <n v="0"/>
    <x v="3"/>
    <e v="#N/A"/>
    <n v="0"/>
    <x v="2"/>
    <x v="1"/>
    <x v="1"/>
    <x v="2"/>
    <x v="0"/>
    <b v="0"/>
    <n v="2452"/>
    <n v="2483"/>
  </r>
  <r>
    <n v="0"/>
    <n v="0"/>
    <x v="9"/>
    <n v="0"/>
    <x v="3"/>
    <e v="#N/A"/>
    <n v="0"/>
    <x v="2"/>
    <x v="1"/>
    <x v="1"/>
    <x v="2"/>
    <x v="0"/>
    <b v="0"/>
    <n v="2453"/>
    <n v="2484"/>
  </r>
  <r>
    <n v="0"/>
    <n v="0"/>
    <x v="9"/>
    <n v="0"/>
    <x v="3"/>
    <e v="#N/A"/>
    <n v="0"/>
    <x v="2"/>
    <x v="1"/>
    <x v="1"/>
    <x v="2"/>
    <x v="0"/>
    <b v="0"/>
    <n v="2454"/>
    <n v="2485"/>
  </r>
  <r>
    <n v="0"/>
    <n v="0"/>
    <x v="9"/>
    <n v="0"/>
    <x v="3"/>
    <e v="#N/A"/>
    <n v="0"/>
    <x v="2"/>
    <x v="1"/>
    <x v="1"/>
    <x v="2"/>
    <x v="0"/>
    <b v="0"/>
    <n v="2455"/>
    <n v="2486"/>
  </r>
  <r>
    <n v="0"/>
    <n v="0"/>
    <x v="9"/>
    <n v="0"/>
    <x v="3"/>
    <e v="#N/A"/>
    <n v="0"/>
    <x v="2"/>
    <x v="1"/>
    <x v="1"/>
    <x v="2"/>
    <x v="0"/>
    <b v="0"/>
    <n v="2456"/>
    <n v="2487"/>
  </r>
  <r>
    <n v="0"/>
    <n v="0"/>
    <x v="9"/>
    <n v="0"/>
    <x v="3"/>
    <e v="#N/A"/>
    <n v="0"/>
    <x v="2"/>
    <x v="1"/>
    <x v="1"/>
    <x v="2"/>
    <x v="0"/>
    <b v="0"/>
    <n v="2457"/>
    <n v="2488"/>
  </r>
  <r>
    <n v="0"/>
    <n v="0"/>
    <x v="9"/>
    <n v="0"/>
    <x v="3"/>
    <e v="#N/A"/>
    <n v="0"/>
    <x v="2"/>
    <x v="1"/>
    <x v="1"/>
    <x v="2"/>
    <x v="0"/>
    <b v="0"/>
    <n v="2458"/>
    <n v="2489"/>
  </r>
  <r>
    <n v="0"/>
    <n v="0"/>
    <x v="9"/>
    <n v="0"/>
    <x v="3"/>
    <e v="#N/A"/>
    <n v="0"/>
    <x v="2"/>
    <x v="1"/>
    <x v="1"/>
    <x v="2"/>
    <x v="0"/>
    <b v="0"/>
    <n v="2459"/>
    <n v="2490"/>
  </r>
  <r>
    <n v="0"/>
    <n v="0"/>
    <x v="9"/>
    <n v="0"/>
    <x v="3"/>
    <e v="#N/A"/>
    <n v="0"/>
    <x v="2"/>
    <x v="1"/>
    <x v="1"/>
    <x v="2"/>
    <x v="0"/>
    <b v="0"/>
    <n v="2460"/>
    <n v="2491"/>
  </r>
  <r>
    <n v="0"/>
    <n v="0"/>
    <x v="9"/>
    <n v="0"/>
    <x v="3"/>
    <e v="#N/A"/>
    <n v="0"/>
    <x v="2"/>
    <x v="1"/>
    <x v="1"/>
    <x v="2"/>
    <x v="0"/>
    <b v="0"/>
    <n v="2461"/>
    <n v="2492"/>
  </r>
  <r>
    <n v="0"/>
    <n v="0"/>
    <x v="9"/>
    <n v="0"/>
    <x v="3"/>
    <e v="#N/A"/>
    <n v="0"/>
    <x v="2"/>
    <x v="1"/>
    <x v="1"/>
    <x v="2"/>
    <x v="0"/>
    <b v="0"/>
    <n v="2462"/>
    <n v="2493"/>
  </r>
  <r>
    <n v="0"/>
    <n v="0"/>
    <x v="9"/>
    <n v="0"/>
    <x v="3"/>
    <e v="#N/A"/>
    <n v="0"/>
    <x v="2"/>
    <x v="1"/>
    <x v="1"/>
    <x v="2"/>
    <x v="0"/>
    <b v="0"/>
    <n v="2463"/>
    <n v="2494"/>
  </r>
  <r>
    <n v="0"/>
    <n v="0"/>
    <x v="9"/>
    <n v="0"/>
    <x v="3"/>
    <e v="#N/A"/>
    <n v="0"/>
    <x v="2"/>
    <x v="1"/>
    <x v="1"/>
    <x v="2"/>
    <x v="0"/>
    <b v="0"/>
    <n v="2464"/>
    <n v="2495"/>
  </r>
  <r>
    <n v="0"/>
    <n v="0"/>
    <x v="9"/>
    <n v="0"/>
    <x v="3"/>
    <e v="#N/A"/>
    <n v="0"/>
    <x v="2"/>
    <x v="1"/>
    <x v="1"/>
    <x v="2"/>
    <x v="0"/>
    <b v="0"/>
    <n v="2465"/>
    <n v="2496"/>
  </r>
  <r>
    <n v="0"/>
    <n v="0"/>
    <x v="9"/>
    <n v="0"/>
    <x v="3"/>
    <e v="#N/A"/>
    <n v="0"/>
    <x v="2"/>
    <x v="1"/>
    <x v="1"/>
    <x v="2"/>
    <x v="0"/>
    <b v="0"/>
    <n v="2466"/>
    <n v="2497"/>
  </r>
  <r>
    <n v="0"/>
    <n v="0"/>
    <x v="9"/>
    <n v="0"/>
    <x v="3"/>
    <e v="#N/A"/>
    <n v="0"/>
    <x v="2"/>
    <x v="1"/>
    <x v="1"/>
    <x v="2"/>
    <x v="0"/>
    <b v="0"/>
    <n v="2467"/>
    <n v="2498"/>
  </r>
  <r>
    <n v="0"/>
    <n v="0"/>
    <x v="9"/>
    <n v="0"/>
    <x v="3"/>
    <e v="#N/A"/>
    <n v="0"/>
    <x v="2"/>
    <x v="1"/>
    <x v="1"/>
    <x v="2"/>
    <x v="0"/>
    <b v="0"/>
    <n v="2468"/>
    <n v="2499"/>
  </r>
  <r>
    <n v="0"/>
    <n v="0"/>
    <x v="9"/>
    <n v="0"/>
    <x v="3"/>
    <e v="#N/A"/>
    <n v="0"/>
    <x v="2"/>
    <x v="1"/>
    <x v="1"/>
    <x v="2"/>
    <x v="0"/>
    <b v="0"/>
    <n v="2469"/>
    <n v="2500"/>
  </r>
  <r>
    <n v="0"/>
    <n v="0"/>
    <x v="9"/>
    <n v="0"/>
    <x v="3"/>
    <e v="#N/A"/>
    <n v="0"/>
    <x v="2"/>
    <x v="1"/>
    <x v="1"/>
    <x v="2"/>
    <x v="0"/>
    <b v="0"/>
    <n v="2470"/>
    <n v="2501"/>
  </r>
  <r>
    <n v="0"/>
    <n v="0"/>
    <x v="9"/>
    <n v="0"/>
    <x v="3"/>
    <e v="#N/A"/>
    <n v="0"/>
    <x v="2"/>
    <x v="1"/>
    <x v="1"/>
    <x v="2"/>
    <x v="0"/>
    <b v="0"/>
    <n v="2471"/>
    <n v="2502"/>
  </r>
  <r>
    <n v="0"/>
    <n v="0"/>
    <x v="9"/>
    <n v="0"/>
    <x v="3"/>
    <e v="#N/A"/>
    <n v="0"/>
    <x v="2"/>
    <x v="1"/>
    <x v="1"/>
    <x v="2"/>
    <x v="0"/>
    <b v="0"/>
    <n v="2472"/>
    <n v="2503"/>
  </r>
  <r>
    <n v="0"/>
    <n v="0"/>
    <x v="9"/>
    <n v="0"/>
    <x v="3"/>
    <e v="#N/A"/>
    <n v="0"/>
    <x v="2"/>
    <x v="1"/>
    <x v="1"/>
    <x v="2"/>
    <x v="0"/>
    <b v="0"/>
    <n v="2473"/>
    <n v="2504"/>
  </r>
  <r>
    <n v="0"/>
    <n v="0"/>
    <x v="9"/>
    <n v="0"/>
    <x v="3"/>
    <e v="#N/A"/>
    <n v="0"/>
    <x v="2"/>
    <x v="1"/>
    <x v="1"/>
    <x v="2"/>
    <x v="0"/>
    <b v="0"/>
    <n v="2474"/>
    <n v="2505"/>
  </r>
  <r>
    <n v="0"/>
    <n v="0"/>
    <x v="9"/>
    <n v="0"/>
    <x v="3"/>
    <e v="#N/A"/>
    <n v="0"/>
    <x v="2"/>
    <x v="1"/>
    <x v="1"/>
    <x v="2"/>
    <x v="0"/>
    <b v="0"/>
    <n v="2475"/>
    <n v="2506"/>
  </r>
  <r>
    <n v="0"/>
    <n v="0"/>
    <x v="9"/>
    <n v="0"/>
    <x v="3"/>
    <e v="#N/A"/>
    <n v="0"/>
    <x v="2"/>
    <x v="1"/>
    <x v="1"/>
    <x v="2"/>
    <x v="0"/>
    <b v="0"/>
    <n v="2476"/>
    <n v="2507"/>
  </r>
  <r>
    <n v="0"/>
    <n v="0"/>
    <x v="9"/>
    <n v="0"/>
    <x v="3"/>
    <e v="#N/A"/>
    <n v="0"/>
    <x v="2"/>
    <x v="1"/>
    <x v="1"/>
    <x v="2"/>
    <x v="0"/>
    <b v="0"/>
    <n v="2477"/>
    <n v="2508"/>
  </r>
  <r>
    <n v="0"/>
    <n v="0"/>
    <x v="9"/>
    <n v="0"/>
    <x v="3"/>
    <e v="#N/A"/>
    <n v="0"/>
    <x v="2"/>
    <x v="1"/>
    <x v="1"/>
    <x v="2"/>
    <x v="0"/>
    <b v="0"/>
    <n v="2478"/>
    <n v="2509"/>
  </r>
  <r>
    <n v="0"/>
    <n v="0"/>
    <x v="9"/>
    <n v="0"/>
    <x v="3"/>
    <e v="#N/A"/>
    <n v="0"/>
    <x v="2"/>
    <x v="1"/>
    <x v="1"/>
    <x v="2"/>
    <x v="0"/>
    <b v="0"/>
    <n v="2479"/>
    <n v="2510"/>
  </r>
  <r>
    <n v="0"/>
    <n v="0"/>
    <x v="9"/>
    <n v="0"/>
    <x v="3"/>
    <e v="#N/A"/>
    <n v="0"/>
    <x v="2"/>
    <x v="1"/>
    <x v="1"/>
    <x v="2"/>
    <x v="0"/>
    <b v="0"/>
    <n v="2480"/>
    <n v="2511"/>
  </r>
  <r>
    <n v="0"/>
    <n v="0"/>
    <x v="9"/>
    <n v="0"/>
    <x v="3"/>
    <e v="#N/A"/>
    <n v="0"/>
    <x v="2"/>
    <x v="1"/>
    <x v="1"/>
    <x v="2"/>
    <x v="0"/>
    <b v="0"/>
    <n v="2481"/>
    <n v="2512"/>
  </r>
  <r>
    <n v="0"/>
    <n v="0"/>
    <x v="9"/>
    <n v="0"/>
    <x v="3"/>
    <e v="#N/A"/>
    <n v="0"/>
    <x v="2"/>
    <x v="1"/>
    <x v="1"/>
    <x v="2"/>
    <x v="0"/>
    <b v="0"/>
    <n v="2482"/>
    <n v="2513"/>
  </r>
  <r>
    <n v="0"/>
    <n v="0"/>
    <x v="9"/>
    <n v="0"/>
    <x v="3"/>
    <e v="#N/A"/>
    <n v="0"/>
    <x v="2"/>
    <x v="1"/>
    <x v="1"/>
    <x v="2"/>
    <x v="0"/>
    <b v="0"/>
    <n v="2483"/>
    <n v="2514"/>
  </r>
  <r>
    <n v="0"/>
    <n v="0"/>
    <x v="9"/>
    <n v="0"/>
    <x v="3"/>
    <e v="#N/A"/>
    <n v="0"/>
    <x v="2"/>
    <x v="1"/>
    <x v="1"/>
    <x v="2"/>
    <x v="0"/>
    <b v="0"/>
    <n v="2484"/>
    <n v="2515"/>
  </r>
  <r>
    <n v="0"/>
    <n v="0"/>
    <x v="9"/>
    <n v="0"/>
    <x v="3"/>
    <e v="#N/A"/>
    <n v="0"/>
    <x v="2"/>
    <x v="1"/>
    <x v="1"/>
    <x v="2"/>
    <x v="0"/>
    <b v="0"/>
    <n v="2485"/>
    <n v="2516"/>
  </r>
  <r>
    <n v="0"/>
    <n v="0"/>
    <x v="9"/>
    <n v="0"/>
    <x v="3"/>
    <e v="#N/A"/>
    <n v="0"/>
    <x v="2"/>
    <x v="1"/>
    <x v="1"/>
    <x v="2"/>
    <x v="0"/>
    <b v="0"/>
    <n v="2486"/>
    <n v="2517"/>
  </r>
  <r>
    <n v="0"/>
    <n v="0"/>
    <x v="9"/>
    <n v="0"/>
    <x v="3"/>
    <e v="#N/A"/>
    <n v="0"/>
    <x v="2"/>
    <x v="1"/>
    <x v="1"/>
    <x v="2"/>
    <x v="0"/>
    <b v="0"/>
    <n v="2487"/>
    <n v="2518"/>
  </r>
  <r>
    <n v="0"/>
    <n v="0"/>
    <x v="9"/>
    <n v="0"/>
    <x v="3"/>
    <e v="#N/A"/>
    <n v="0"/>
    <x v="2"/>
    <x v="1"/>
    <x v="1"/>
    <x v="2"/>
    <x v="0"/>
    <b v="0"/>
    <n v="2488"/>
    <n v="2519"/>
  </r>
  <r>
    <n v="0"/>
    <n v="0"/>
    <x v="9"/>
    <n v="0"/>
    <x v="3"/>
    <e v="#N/A"/>
    <n v="0"/>
    <x v="2"/>
    <x v="1"/>
    <x v="1"/>
    <x v="2"/>
    <x v="0"/>
    <b v="0"/>
    <n v="2489"/>
    <n v="2520"/>
  </r>
  <r>
    <n v="0"/>
    <n v="0"/>
    <x v="9"/>
    <n v="0"/>
    <x v="3"/>
    <e v="#N/A"/>
    <n v="0"/>
    <x v="2"/>
    <x v="1"/>
    <x v="1"/>
    <x v="2"/>
    <x v="0"/>
    <b v="0"/>
    <n v="2490"/>
    <n v="2521"/>
  </r>
  <r>
    <n v="0"/>
    <n v="0"/>
    <x v="9"/>
    <n v="0"/>
    <x v="3"/>
    <e v="#N/A"/>
    <n v="0"/>
    <x v="2"/>
    <x v="1"/>
    <x v="1"/>
    <x v="2"/>
    <x v="0"/>
    <b v="0"/>
    <n v="2491"/>
    <n v="2522"/>
  </r>
  <r>
    <n v="0"/>
    <n v="0"/>
    <x v="9"/>
    <n v="0"/>
    <x v="3"/>
    <e v="#N/A"/>
    <n v="0"/>
    <x v="2"/>
    <x v="1"/>
    <x v="1"/>
    <x v="2"/>
    <x v="0"/>
    <b v="0"/>
    <n v="2492"/>
    <n v="2523"/>
  </r>
  <r>
    <n v="0"/>
    <n v="0"/>
    <x v="9"/>
    <n v="0"/>
    <x v="3"/>
    <e v="#N/A"/>
    <n v="0"/>
    <x v="2"/>
    <x v="1"/>
    <x v="1"/>
    <x v="2"/>
    <x v="0"/>
    <b v="0"/>
    <n v="2493"/>
    <n v="2524"/>
  </r>
  <r>
    <n v="0"/>
    <n v="0"/>
    <x v="9"/>
    <n v="0"/>
    <x v="3"/>
    <e v="#N/A"/>
    <n v="0"/>
    <x v="2"/>
    <x v="1"/>
    <x v="1"/>
    <x v="2"/>
    <x v="0"/>
    <b v="0"/>
    <n v="2494"/>
    <n v="2525"/>
  </r>
  <r>
    <n v="0"/>
    <n v="0"/>
    <x v="9"/>
    <n v="0"/>
    <x v="3"/>
    <e v="#N/A"/>
    <n v="0"/>
    <x v="2"/>
    <x v="1"/>
    <x v="1"/>
    <x v="2"/>
    <x v="0"/>
    <b v="0"/>
    <n v="2495"/>
    <n v="2526"/>
  </r>
  <r>
    <n v="0"/>
    <n v="0"/>
    <x v="9"/>
    <n v="0"/>
    <x v="3"/>
    <e v="#N/A"/>
    <n v="0"/>
    <x v="2"/>
    <x v="1"/>
    <x v="1"/>
    <x v="2"/>
    <x v="0"/>
    <b v="0"/>
    <n v="2496"/>
    <n v="2527"/>
  </r>
  <r>
    <n v="0"/>
    <n v="0"/>
    <x v="9"/>
    <n v="0"/>
    <x v="3"/>
    <e v="#N/A"/>
    <n v="0"/>
    <x v="2"/>
    <x v="1"/>
    <x v="1"/>
    <x v="2"/>
    <x v="0"/>
    <b v="0"/>
    <n v="2497"/>
    <n v="2528"/>
  </r>
  <r>
    <n v="0"/>
    <n v="0"/>
    <x v="9"/>
    <n v="0"/>
    <x v="3"/>
    <e v="#N/A"/>
    <n v="0"/>
    <x v="2"/>
    <x v="1"/>
    <x v="1"/>
    <x v="2"/>
    <x v="0"/>
    <b v="0"/>
    <n v="2498"/>
    <n v="2529"/>
  </r>
  <r>
    <n v="0"/>
    <n v="0"/>
    <x v="9"/>
    <n v="0"/>
    <x v="3"/>
    <e v="#N/A"/>
    <n v="0"/>
    <x v="2"/>
    <x v="1"/>
    <x v="1"/>
    <x v="2"/>
    <x v="0"/>
    <b v="0"/>
    <n v="2499"/>
    <n v="2530"/>
  </r>
  <r>
    <n v="0"/>
    <n v="0"/>
    <x v="9"/>
    <n v="0"/>
    <x v="3"/>
    <e v="#N/A"/>
    <n v="0"/>
    <x v="2"/>
    <x v="1"/>
    <x v="1"/>
    <x v="2"/>
    <x v="0"/>
    <b v="0"/>
    <n v="2500"/>
    <n v="2531"/>
  </r>
  <r>
    <n v="0"/>
    <n v="0"/>
    <x v="9"/>
    <n v="0"/>
    <x v="3"/>
    <e v="#N/A"/>
    <n v="0"/>
    <x v="2"/>
    <x v="1"/>
    <x v="1"/>
    <x v="2"/>
    <x v="0"/>
    <b v="0"/>
    <n v="2501"/>
    <n v="2532"/>
  </r>
  <r>
    <n v="0"/>
    <n v="0"/>
    <x v="9"/>
    <n v="0"/>
    <x v="3"/>
    <e v="#N/A"/>
    <n v="0"/>
    <x v="2"/>
    <x v="1"/>
    <x v="1"/>
    <x v="2"/>
    <x v="0"/>
    <b v="0"/>
    <n v="2502"/>
    <n v="2533"/>
  </r>
  <r>
    <n v="0"/>
    <n v="0"/>
    <x v="9"/>
    <n v="0"/>
    <x v="3"/>
    <e v="#N/A"/>
    <n v="0"/>
    <x v="2"/>
    <x v="1"/>
    <x v="1"/>
    <x v="2"/>
    <x v="0"/>
    <b v="0"/>
    <n v="2503"/>
    <n v="2534"/>
  </r>
  <r>
    <n v="0"/>
    <n v="0"/>
    <x v="9"/>
    <n v="0"/>
    <x v="3"/>
    <e v="#N/A"/>
    <n v="0"/>
    <x v="2"/>
    <x v="1"/>
    <x v="1"/>
    <x v="2"/>
    <x v="0"/>
    <b v="0"/>
    <n v="2504"/>
    <n v="2535"/>
  </r>
  <r>
    <n v="0"/>
    <n v="0"/>
    <x v="9"/>
    <n v="0"/>
    <x v="3"/>
    <e v="#N/A"/>
    <n v="0"/>
    <x v="2"/>
    <x v="1"/>
    <x v="1"/>
    <x v="2"/>
    <x v="0"/>
    <b v="0"/>
    <n v="2505"/>
    <n v="2536"/>
  </r>
  <r>
    <n v="0"/>
    <n v="0"/>
    <x v="9"/>
    <n v="0"/>
    <x v="3"/>
    <e v="#N/A"/>
    <n v="0"/>
    <x v="2"/>
    <x v="1"/>
    <x v="1"/>
    <x v="2"/>
    <x v="0"/>
    <b v="0"/>
    <n v="2506"/>
    <n v="2537"/>
  </r>
  <r>
    <n v="0"/>
    <n v="0"/>
    <x v="9"/>
    <n v="0"/>
    <x v="3"/>
    <e v="#N/A"/>
    <n v="0"/>
    <x v="2"/>
    <x v="1"/>
    <x v="1"/>
    <x v="2"/>
    <x v="0"/>
    <b v="0"/>
    <n v="2507"/>
    <n v="2538"/>
  </r>
  <r>
    <n v="0"/>
    <n v="0"/>
    <x v="9"/>
    <n v="0"/>
    <x v="3"/>
    <e v="#N/A"/>
    <n v="0"/>
    <x v="2"/>
    <x v="1"/>
    <x v="1"/>
    <x v="2"/>
    <x v="0"/>
    <b v="0"/>
    <n v="2508"/>
    <n v="2539"/>
  </r>
  <r>
    <n v="0"/>
    <n v="0"/>
    <x v="9"/>
    <n v="0"/>
    <x v="3"/>
    <e v="#N/A"/>
    <n v="0"/>
    <x v="2"/>
    <x v="1"/>
    <x v="1"/>
    <x v="2"/>
    <x v="0"/>
    <b v="0"/>
    <n v="2509"/>
    <n v="2540"/>
  </r>
  <r>
    <n v="0"/>
    <n v="0"/>
    <x v="9"/>
    <n v="0"/>
    <x v="3"/>
    <e v="#N/A"/>
    <n v="0"/>
    <x v="2"/>
    <x v="1"/>
    <x v="1"/>
    <x v="2"/>
    <x v="0"/>
    <b v="0"/>
    <n v="2510"/>
    <n v="2541"/>
  </r>
  <r>
    <n v="0"/>
    <n v="0"/>
    <x v="9"/>
    <n v="0"/>
    <x v="3"/>
    <e v="#N/A"/>
    <n v="0"/>
    <x v="2"/>
    <x v="1"/>
    <x v="1"/>
    <x v="2"/>
    <x v="0"/>
    <b v="0"/>
    <n v="2511"/>
    <n v="2542"/>
  </r>
  <r>
    <n v="0"/>
    <n v="0"/>
    <x v="9"/>
    <n v="0"/>
    <x v="3"/>
    <e v="#N/A"/>
    <n v="0"/>
    <x v="2"/>
    <x v="1"/>
    <x v="1"/>
    <x v="2"/>
    <x v="0"/>
    <b v="0"/>
    <n v="2512"/>
    <n v="2543"/>
  </r>
  <r>
    <n v="0"/>
    <n v="0"/>
    <x v="9"/>
    <n v="0"/>
    <x v="3"/>
    <e v="#N/A"/>
    <n v="0"/>
    <x v="2"/>
    <x v="1"/>
    <x v="1"/>
    <x v="2"/>
    <x v="0"/>
    <b v="0"/>
    <n v="2513"/>
    <n v="2544"/>
  </r>
  <r>
    <n v="0"/>
    <n v="0"/>
    <x v="9"/>
    <n v="0"/>
    <x v="3"/>
    <e v="#N/A"/>
    <n v="0"/>
    <x v="2"/>
    <x v="1"/>
    <x v="1"/>
    <x v="2"/>
    <x v="0"/>
    <b v="0"/>
    <n v="2514"/>
    <n v="2545"/>
  </r>
  <r>
    <n v="0"/>
    <n v="0"/>
    <x v="9"/>
    <n v="0"/>
    <x v="3"/>
    <e v="#N/A"/>
    <n v="0"/>
    <x v="2"/>
    <x v="1"/>
    <x v="1"/>
    <x v="2"/>
    <x v="0"/>
    <b v="0"/>
    <n v="2515"/>
    <n v="2546"/>
  </r>
  <r>
    <n v="0"/>
    <n v="0"/>
    <x v="9"/>
    <n v="0"/>
    <x v="3"/>
    <e v="#N/A"/>
    <n v="0"/>
    <x v="2"/>
    <x v="1"/>
    <x v="1"/>
    <x v="2"/>
    <x v="0"/>
    <b v="0"/>
    <n v="2516"/>
    <n v="2547"/>
  </r>
  <r>
    <n v="0"/>
    <n v="0"/>
    <x v="9"/>
    <n v="0"/>
    <x v="3"/>
    <e v="#N/A"/>
    <n v="0"/>
    <x v="2"/>
    <x v="1"/>
    <x v="1"/>
    <x v="2"/>
    <x v="0"/>
    <b v="0"/>
    <n v="2517"/>
    <n v="2548"/>
  </r>
  <r>
    <n v="0"/>
    <n v="0"/>
    <x v="9"/>
    <n v="0"/>
    <x v="3"/>
    <e v="#N/A"/>
    <n v="0"/>
    <x v="2"/>
    <x v="1"/>
    <x v="1"/>
    <x v="2"/>
    <x v="0"/>
    <b v="0"/>
    <n v="2518"/>
    <n v="2549"/>
  </r>
  <r>
    <n v="0"/>
    <n v="0"/>
    <x v="9"/>
    <n v="0"/>
    <x v="3"/>
    <e v="#N/A"/>
    <n v="0"/>
    <x v="2"/>
    <x v="1"/>
    <x v="1"/>
    <x v="2"/>
    <x v="0"/>
    <b v="0"/>
    <n v="2519"/>
    <n v="2550"/>
  </r>
  <r>
    <n v="0"/>
    <n v="0"/>
    <x v="9"/>
    <n v="0"/>
    <x v="3"/>
    <e v="#N/A"/>
    <n v="0"/>
    <x v="2"/>
    <x v="1"/>
    <x v="1"/>
    <x v="2"/>
    <x v="0"/>
    <b v="0"/>
    <n v="2520"/>
    <n v="2551"/>
  </r>
  <r>
    <n v="0"/>
    <n v="0"/>
    <x v="9"/>
    <n v="0"/>
    <x v="3"/>
    <e v="#N/A"/>
    <n v="0"/>
    <x v="2"/>
    <x v="1"/>
    <x v="1"/>
    <x v="2"/>
    <x v="0"/>
    <b v="0"/>
    <n v="2521"/>
    <n v="2552"/>
  </r>
  <r>
    <n v="0"/>
    <n v="0"/>
    <x v="9"/>
    <n v="0"/>
    <x v="3"/>
    <e v="#N/A"/>
    <n v="0"/>
    <x v="2"/>
    <x v="1"/>
    <x v="1"/>
    <x v="2"/>
    <x v="0"/>
    <b v="0"/>
    <n v="2522"/>
    <n v="2553"/>
  </r>
  <r>
    <n v="0"/>
    <n v="0"/>
    <x v="9"/>
    <n v="0"/>
    <x v="3"/>
    <e v="#N/A"/>
    <n v="0"/>
    <x v="2"/>
    <x v="1"/>
    <x v="1"/>
    <x v="2"/>
    <x v="0"/>
    <b v="0"/>
    <n v="2523"/>
    <n v="2554"/>
  </r>
  <r>
    <n v="0"/>
    <n v="0"/>
    <x v="9"/>
    <n v="0"/>
    <x v="3"/>
    <e v="#N/A"/>
    <n v="0"/>
    <x v="2"/>
    <x v="1"/>
    <x v="1"/>
    <x v="2"/>
    <x v="0"/>
    <b v="0"/>
    <n v="2524"/>
    <n v="2555"/>
  </r>
  <r>
    <n v="0"/>
    <n v="0"/>
    <x v="9"/>
    <n v="0"/>
    <x v="3"/>
    <e v="#N/A"/>
    <n v="0"/>
    <x v="2"/>
    <x v="1"/>
    <x v="1"/>
    <x v="2"/>
    <x v="0"/>
    <b v="0"/>
    <n v="2525"/>
    <n v="2556"/>
  </r>
  <r>
    <n v="0"/>
    <n v="0"/>
    <x v="9"/>
    <n v="0"/>
    <x v="3"/>
    <e v="#N/A"/>
    <n v="0"/>
    <x v="2"/>
    <x v="1"/>
    <x v="1"/>
    <x v="2"/>
    <x v="0"/>
    <b v="0"/>
    <n v="2526"/>
    <n v="2557"/>
  </r>
  <r>
    <n v="0"/>
    <n v="0"/>
    <x v="9"/>
    <n v="0"/>
    <x v="3"/>
    <e v="#N/A"/>
    <n v="0"/>
    <x v="2"/>
    <x v="1"/>
    <x v="1"/>
    <x v="2"/>
    <x v="0"/>
    <b v="0"/>
    <n v="2527"/>
    <n v="2558"/>
  </r>
  <r>
    <n v="0"/>
    <n v="0"/>
    <x v="9"/>
    <n v="0"/>
    <x v="3"/>
    <e v="#N/A"/>
    <n v="0"/>
    <x v="2"/>
    <x v="1"/>
    <x v="1"/>
    <x v="2"/>
    <x v="0"/>
    <b v="0"/>
    <n v="2528"/>
    <n v="2559"/>
  </r>
  <r>
    <n v="0"/>
    <n v="0"/>
    <x v="9"/>
    <n v="0"/>
    <x v="3"/>
    <e v="#N/A"/>
    <n v="0"/>
    <x v="2"/>
    <x v="1"/>
    <x v="1"/>
    <x v="2"/>
    <x v="0"/>
    <b v="0"/>
    <n v="2529"/>
    <n v="2560"/>
  </r>
  <r>
    <n v="0"/>
    <n v="0"/>
    <x v="9"/>
    <n v="0"/>
    <x v="3"/>
    <e v="#N/A"/>
    <n v="0"/>
    <x v="2"/>
    <x v="1"/>
    <x v="1"/>
    <x v="2"/>
    <x v="0"/>
    <b v="0"/>
    <n v="2530"/>
    <n v="2561"/>
  </r>
  <r>
    <n v="0"/>
    <n v="0"/>
    <x v="9"/>
    <n v="0"/>
    <x v="3"/>
    <e v="#N/A"/>
    <n v="0"/>
    <x v="2"/>
    <x v="1"/>
    <x v="1"/>
    <x v="2"/>
    <x v="0"/>
    <b v="0"/>
    <n v="2531"/>
    <n v="2562"/>
  </r>
  <r>
    <n v="0"/>
    <n v="0"/>
    <x v="9"/>
    <n v="0"/>
    <x v="3"/>
    <e v="#N/A"/>
    <n v="0"/>
    <x v="2"/>
    <x v="1"/>
    <x v="1"/>
    <x v="2"/>
    <x v="0"/>
    <b v="0"/>
    <n v="2532"/>
    <n v="2563"/>
  </r>
  <r>
    <n v="0"/>
    <n v="0"/>
    <x v="9"/>
    <n v="0"/>
    <x v="3"/>
    <e v="#N/A"/>
    <n v="0"/>
    <x v="2"/>
    <x v="1"/>
    <x v="1"/>
    <x v="2"/>
    <x v="0"/>
    <b v="0"/>
    <n v="2533"/>
    <n v="2564"/>
  </r>
  <r>
    <n v="0"/>
    <n v="0"/>
    <x v="9"/>
    <n v="0"/>
    <x v="3"/>
    <e v="#N/A"/>
    <n v="0"/>
    <x v="2"/>
    <x v="1"/>
    <x v="1"/>
    <x v="2"/>
    <x v="0"/>
    <b v="0"/>
    <n v="2534"/>
    <n v="2565"/>
  </r>
  <r>
    <n v="0"/>
    <n v="0"/>
    <x v="9"/>
    <n v="0"/>
    <x v="3"/>
    <e v="#N/A"/>
    <n v="0"/>
    <x v="2"/>
    <x v="1"/>
    <x v="1"/>
    <x v="2"/>
    <x v="0"/>
    <b v="0"/>
    <n v="2535"/>
    <n v="2566"/>
  </r>
  <r>
    <n v="0"/>
    <n v="0"/>
    <x v="9"/>
    <n v="0"/>
    <x v="3"/>
    <e v="#N/A"/>
    <n v="0"/>
    <x v="2"/>
    <x v="1"/>
    <x v="1"/>
    <x v="2"/>
    <x v="0"/>
    <b v="0"/>
    <n v="2536"/>
    <n v="2567"/>
  </r>
  <r>
    <n v="0"/>
    <n v="0"/>
    <x v="9"/>
    <n v="0"/>
    <x v="3"/>
    <e v="#N/A"/>
    <n v="0"/>
    <x v="2"/>
    <x v="1"/>
    <x v="1"/>
    <x v="2"/>
    <x v="0"/>
    <b v="0"/>
    <n v="2537"/>
    <n v="2568"/>
  </r>
  <r>
    <n v="0"/>
    <n v="0"/>
    <x v="9"/>
    <n v="0"/>
    <x v="3"/>
    <e v="#N/A"/>
    <n v="0"/>
    <x v="2"/>
    <x v="1"/>
    <x v="1"/>
    <x v="2"/>
    <x v="0"/>
    <b v="0"/>
    <n v="2538"/>
    <n v="2569"/>
  </r>
  <r>
    <n v="0"/>
    <n v="0"/>
    <x v="9"/>
    <n v="0"/>
    <x v="3"/>
    <e v="#N/A"/>
    <n v="0"/>
    <x v="2"/>
    <x v="1"/>
    <x v="1"/>
    <x v="2"/>
    <x v="0"/>
    <b v="0"/>
    <n v="2539"/>
    <n v="2570"/>
  </r>
  <r>
    <n v="0"/>
    <n v="0"/>
    <x v="9"/>
    <n v="0"/>
    <x v="3"/>
    <e v="#N/A"/>
    <n v="0"/>
    <x v="2"/>
    <x v="1"/>
    <x v="1"/>
    <x v="2"/>
    <x v="0"/>
    <b v="0"/>
    <n v="2540"/>
    <n v="2571"/>
  </r>
  <r>
    <n v="0"/>
    <n v="0"/>
    <x v="9"/>
    <n v="0"/>
    <x v="3"/>
    <e v="#N/A"/>
    <n v="0"/>
    <x v="2"/>
    <x v="1"/>
    <x v="1"/>
    <x v="2"/>
    <x v="0"/>
    <b v="0"/>
    <n v="2541"/>
    <n v="2572"/>
  </r>
  <r>
    <n v="0"/>
    <n v="0"/>
    <x v="9"/>
    <n v="0"/>
    <x v="3"/>
    <e v="#N/A"/>
    <n v="0"/>
    <x v="2"/>
    <x v="1"/>
    <x v="1"/>
    <x v="2"/>
    <x v="0"/>
    <b v="0"/>
    <n v="2542"/>
    <n v="2573"/>
  </r>
  <r>
    <n v="0"/>
    <n v="0"/>
    <x v="9"/>
    <n v="0"/>
    <x v="3"/>
    <e v="#N/A"/>
    <n v="0"/>
    <x v="2"/>
    <x v="1"/>
    <x v="1"/>
    <x v="2"/>
    <x v="0"/>
    <b v="0"/>
    <n v="2543"/>
    <n v="2574"/>
  </r>
  <r>
    <n v="0"/>
    <n v="0"/>
    <x v="9"/>
    <n v="0"/>
    <x v="3"/>
    <e v="#N/A"/>
    <n v="0"/>
    <x v="2"/>
    <x v="1"/>
    <x v="1"/>
    <x v="2"/>
    <x v="0"/>
    <b v="0"/>
    <n v="2544"/>
    <n v="2575"/>
  </r>
  <r>
    <n v="0"/>
    <n v="0"/>
    <x v="9"/>
    <n v="0"/>
    <x v="3"/>
    <e v="#N/A"/>
    <n v="0"/>
    <x v="2"/>
    <x v="1"/>
    <x v="1"/>
    <x v="2"/>
    <x v="0"/>
    <b v="0"/>
    <n v="2545"/>
    <n v="2576"/>
  </r>
  <r>
    <n v="0"/>
    <n v="0"/>
    <x v="9"/>
    <n v="0"/>
    <x v="3"/>
    <e v="#N/A"/>
    <n v="0"/>
    <x v="2"/>
    <x v="1"/>
    <x v="1"/>
    <x v="2"/>
    <x v="0"/>
    <b v="0"/>
    <n v="2546"/>
    <n v="2577"/>
  </r>
  <r>
    <n v="0"/>
    <n v="0"/>
    <x v="9"/>
    <n v="0"/>
    <x v="3"/>
    <e v="#N/A"/>
    <n v="0"/>
    <x v="2"/>
    <x v="1"/>
    <x v="1"/>
    <x v="2"/>
    <x v="0"/>
    <b v="0"/>
    <n v="2547"/>
    <n v="2578"/>
  </r>
  <r>
    <n v="0"/>
    <n v="0"/>
    <x v="9"/>
    <n v="0"/>
    <x v="3"/>
    <e v="#N/A"/>
    <n v="0"/>
    <x v="2"/>
    <x v="1"/>
    <x v="1"/>
    <x v="2"/>
    <x v="0"/>
    <b v="0"/>
    <n v="2548"/>
    <n v="2579"/>
  </r>
  <r>
    <n v="0"/>
    <n v="0"/>
    <x v="9"/>
    <n v="0"/>
    <x v="3"/>
    <e v="#N/A"/>
    <n v="0"/>
    <x v="2"/>
    <x v="1"/>
    <x v="1"/>
    <x v="2"/>
    <x v="0"/>
    <b v="0"/>
    <n v="2549"/>
    <n v="2580"/>
  </r>
  <r>
    <n v="0"/>
    <n v="0"/>
    <x v="9"/>
    <n v="0"/>
    <x v="3"/>
    <e v="#N/A"/>
    <n v="0"/>
    <x v="2"/>
    <x v="1"/>
    <x v="1"/>
    <x v="2"/>
    <x v="0"/>
    <b v="0"/>
    <n v="2550"/>
    <n v="2581"/>
  </r>
  <r>
    <n v="0"/>
    <n v="0"/>
    <x v="9"/>
    <n v="0"/>
    <x v="3"/>
    <e v="#N/A"/>
    <n v="0"/>
    <x v="2"/>
    <x v="1"/>
    <x v="1"/>
    <x v="2"/>
    <x v="0"/>
    <b v="0"/>
    <n v="2551"/>
    <n v="2582"/>
  </r>
  <r>
    <n v="0"/>
    <n v="0"/>
    <x v="9"/>
    <n v="0"/>
    <x v="3"/>
    <e v="#N/A"/>
    <n v="0"/>
    <x v="2"/>
    <x v="1"/>
    <x v="1"/>
    <x v="2"/>
    <x v="0"/>
    <b v="0"/>
    <n v="2552"/>
    <n v="2583"/>
  </r>
  <r>
    <n v="0"/>
    <n v="0"/>
    <x v="9"/>
    <n v="0"/>
    <x v="3"/>
    <e v="#N/A"/>
    <n v="0"/>
    <x v="2"/>
    <x v="1"/>
    <x v="1"/>
    <x v="2"/>
    <x v="0"/>
    <b v="0"/>
    <n v="2553"/>
    <n v="2584"/>
  </r>
  <r>
    <n v="0"/>
    <n v="0"/>
    <x v="9"/>
    <n v="0"/>
    <x v="3"/>
    <e v="#N/A"/>
    <n v="0"/>
    <x v="2"/>
    <x v="1"/>
    <x v="1"/>
    <x v="2"/>
    <x v="0"/>
    <b v="0"/>
    <n v="2554"/>
    <n v="2585"/>
  </r>
  <r>
    <n v="0"/>
    <n v="0"/>
    <x v="9"/>
    <n v="0"/>
    <x v="3"/>
    <e v="#N/A"/>
    <n v="0"/>
    <x v="2"/>
    <x v="1"/>
    <x v="1"/>
    <x v="2"/>
    <x v="0"/>
    <b v="0"/>
    <n v="2555"/>
    <n v="2586"/>
  </r>
  <r>
    <n v="0"/>
    <n v="0"/>
    <x v="9"/>
    <n v="0"/>
    <x v="3"/>
    <e v="#N/A"/>
    <n v="0"/>
    <x v="2"/>
    <x v="1"/>
    <x v="1"/>
    <x v="2"/>
    <x v="0"/>
    <b v="0"/>
    <n v="2556"/>
    <n v="2587"/>
  </r>
  <r>
    <n v="0"/>
    <n v="0"/>
    <x v="9"/>
    <n v="0"/>
    <x v="3"/>
    <e v="#N/A"/>
    <n v="0"/>
    <x v="2"/>
    <x v="1"/>
    <x v="1"/>
    <x v="2"/>
    <x v="0"/>
    <b v="0"/>
    <n v="2557"/>
    <n v="2588"/>
  </r>
  <r>
    <n v="0"/>
    <n v="0"/>
    <x v="9"/>
    <n v="0"/>
    <x v="3"/>
    <e v="#N/A"/>
    <n v="0"/>
    <x v="2"/>
    <x v="1"/>
    <x v="1"/>
    <x v="2"/>
    <x v="0"/>
    <b v="0"/>
    <n v="2558"/>
    <n v="2589"/>
  </r>
  <r>
    <n v="0"/>
    <n v="0"/>
    <x v="9"/>
    <n v="0"/>
    <x v="3"/>
    <e v="#N/A"/>
    <n v="0"/>
    <x v="2"/>
    <x v="1"/>
    <x v="1"/>
    <x v="2"/>
    <x v="0"/>
    <b v="0"/>
    <n v="2559"/>
    <n v="2590"/>
  </r>
  <r>
    <n v="0"/>
    <n v="0"/>
    <x v="9"/>
    <n v="0"/>
    <x v="3"/>
    <e v="#N/A"/>
    <n v="0"/>
    <x v="2"/>
    <x v="1"/>
    <x v="1"/>
    <x v="2"/>
    <x v="0"/>
    <b v="0"/>
    <n v="2560"/>
    <n v="2591"/>
  </r>
  <r>
    <n v="0"/>
    <n v="0"/>
    <x v="9"/>
    <n v="0"/>
    <x v="3"/>
    <e v="#N/A"/>
    <n v="0"/>
    <x v="2"/>
    <x v="1"/>
    <x v="1"/>
    <x v="2"/>
    <x v="0"/>
    <b v="0"/>
    <n v="2561"/>
    <n v="2592"/>
  </r>
  <r>
    <n v="0"/>
    <n v="0"/>
    <x v="9"/>
    <n v="0"/>
    <x v="3"/>
    <e v="#N/A"/>
    <n v="0"/>
    <x v="2"/>
    <x v="1"/>
    <x v="1"/>
    <x v="2"/>
    <x v="0"/>
    <b v="0"/>
    <n v="2562"/>
    <n v="2593"/>
  </r>
  <r>
    <n v="0"/>
    <n v="0"/>
    <x v="9"/>
    <n v="0"/>
    <x v="3"/>
    <e v="#N/A"/>
    <n v="0"/>
    <x v="2"/>
    <x v="1"/>
    <x v="1"/>
    <x v="2"/>
    <x v="0"/>
    <b v="0"/>
    <n v="2563"/>
    <n v="2594"/>
  </r>
  <r>
    <n v="0"/>
    <n v="0"/>
    <x v="9"/>
    <n v="0"/>
    <x v="3"/>
    <e v="#N/A"/>
    <n v="0"/>
    <x v="2"/>
    <x v="1"/>
    <x v="1"/>
    <x v="2"/>
    <x v="0"/>
    <b v="0"/>
    <n v="2564"/>
    <n v="2595"/>
  </r>
  <r>
    <n v="0"/>
    <n v="0"/>
    <x v="9"/>
    <n v="0"/>
    <x v="3"/>
    <e v="#N/A"/>
    <n v="0"/>
    <x v="2"/>
    <x v="1"/>
    <x v="1"/>
    <x v="2"/>
    <x v="0"/>
    <b v="0"/>
    <n v="2565"/>
    <n v="2596"/>
  </r>
  <r>
    <n v="0"/>
    <n v="0"/>
    <x v="9"/>
    <n v="0"/>
    <x v="3"/>
    <e v="#N/A"/>
    <n v="0"/>
    <x v="2"/>
    <x v="1"/>
    <x v="1"/>
    <x v="2"/>
    <x v="0"/>
    <b v="0"/>
    <n v="2566"/>
    <n v="2597"/>
  </r>
  <r>
    <n v="0"/>
    <n v="0"/>
    <x v="9"/>
    <n v="0"/>
    <x v="3"/>
    <e v="#N/A"/>
    <n v="0"/>
    <x v="2"/>
    <x v="1"/>
    <x v="1"/>
    <x v="2"/>
    <x v="0"/>
    <b v="0"/>
    <n v="2567"/>
    <n v="2598"/>
  </r>
  <r>
    <n v="0"/>
    <n v="0"/>
    <x v="9"/>
    <n v="0"/>
    <x v="3"/>
    <e v="#N/A"/>
    <n v="0"/>
    <x v="2"/>
    <x v="1"/>
    <x v="1"/>
    <x v="2"/>
    <x v="0"/>
    <b v="0"/>
    <n v="2568"/>
    <n v="2599"/>
  </r>
  <r>
    <n v="0"/>
    <n v="0"/>
    <x v="9"/>
    <n v="0"/>
    <x v="3"/>
    <e v="#N/A"/>
    <n v="0"/>
    <x v="2"/>
    <x v="1"/>
    <x v="1"/>
    <x v="2"/>
    <x v="0"/>
    <b v="0"/>
    <n v="2569"/>
    <n v="2600"/>
  </r>
  <r>
    <n v="0"/>
    <n v="0"/>
    <x v="9"/>
    <n v="0"/>
    <x v="3"/>
    <e v="#N/A"/>
    <n v="0"/>
    <x v="2"/>
    <x v="1"/>
    <x v="1"/>
    <x v="2"/>
    <x v="0"/>
    <b v="0"/>
    <n v="2570"/>
    <n v="2601"/>
  </r>
  <r>
    <n v="0"/>
    <n v="0"/>
    <x v="9"/>
    <n v="0"/>
    <x v="3"/>
    <e v="#N/A"/>
    <n v="0"/>
    <x v="2"/>
    <x v="1"/>
    <x v="1"/>
    <x v="2"/>
    <x v="0"/>
    <b v="0"/>
    <n v="2571"/>
    <n v="2602"/>
  </r>
  <r>
    <n v="0"/>
    <n v="0"/>
    <x v="9"/>
    <n v="0"/>
    <x v="3"/>
    <e v="#N/A"/>
    <n v="0"/>
    <x v="2"/>
    <x v="1"/>
    <x v="1"/>
    <x v="2"/>
    <x v="0"/>
    <b v="0"/>
    <n v="2572"/>
    <n v="2603"/>
  </r>
  <r>
    <n v="0"/>
    <n v="0"/>
    <x v="9"/>
    <n v="0"/>
    <x v="3"/>
    <e v="#N/A"/>
    <n v="0"/>
    <x v="2"/>
    <x v="1"/>
    <x v="1"/>
    <x v="2"/>
    <x v="0"/>
    <b v="0"/>
    <n v="2573"/>
    <n v="2604"/>
  </r>
  <r>
    <n v="0"/>
    <n v="0"/>
    <x v="9"/>
    <n v="0"/>
    <x v="3"/>
    <e v="#N/A"/>
    <n v="0"/>
    <x v="2"/>
    <x v="1"/>
    <x v="1"/>
    <x v="2"/>
    <x v="0"/>
    <b v="0"/>
    <n v="2574"/>
    <n v="2605"/>
  </r>
  <r>
    <n v="0"/>
    <n v="0"/>
    <x v="9"/>
    <n v="0"/>
    <x v="3"/>
    <e v="#N/A"/>
    <n v="0"/>
    <x v="2"/>
    <x v="1"/>
    <x v="1"/>
    <x v="2"/>
    <x v="0"/>
    <b v="0"/>
    <n v="2575"/>
    <n v="2606"/>
  </r>
  <r>
    <n v="0"/>
    <n v="0"/>
    <x v="9"/>
    <n v="0"/>
    <x v="3"/>
    <e v="#N/A"/>
    <n v="0"/>
    <x v="2"/>
    <x v="1"/>
    <x v="1"/>
    <x v="2"/>
    <x v="0"/>
    <b v="0"/>
    <n v="2576"/>
    <n v="2607"/>
  </r>
  <r>
    <n v="0"/>
    <n v="0"/>
    <x v="9"/>
    <n v="0"/>
    <x v="3"/>
    <e v="#N/A"/>
    <n v="0"/>
    <x v="2"/>
    <x v="1"/>
    <x v="1"/>
    <x v="2"/>
    <x v="0"/>
    <b v="0"/>
    <n v="2577"/>
    <n v="2608"/>
  </r>
  <r>
    <n v="0"/>
    <n v="0"/>
    <x v="9"/>
    <n v="0"/>
    <x v="3"/>
    <e v="#N/A"/>
    <n v="0"/>
    <x v="2"/>
    <x v="1"/>
    <x v="1"/>
    <x v="2"/>
    <x v="0"/>
    <b v="0"/>
    <n v="2578"/>
    <n v="2609"/>
  </r>
  <r>
    <n v="0"/>
    <n v="0"/>
    <x v="9"/>
    <n v="0"/>
    <x v="3"/>
    <e v="#N/A"/>
    <n v="0"/>
    <x v="2"/>
    <x v="1"/>
    <x v="1"/>
    <x v="2"/>
    <x v="0"/>
    <b v="0"/>
    <n v="2579"/>
    <n v="2610"/>
  </r>
  <r>
    <n v="0"/>
    <n v="0"/>
    <x v="9"/>
    <n v="0"/>
    <x v="3"/>
    <e v="#N/A"/>
    <n v="0"/>
    <x v="2"/>
    <x v="1"/>
    <x v="1"/>
    <x v="2"/>
    <x v="0"/>
    <b v="0"/>
    <n v="2580"/>
    <n v="2611"/>
  </r>
  <r>
    <n v="0"/>
    <n v="0"/>
    <x v="9"/>
    <n v="0"/>
    <x v="3"/>
    <e v="#N/A"/>
    <n v="0"/>
    <x v="2"/>
    <x v="1"/>
    <x v="1"/>
    <x v="2"/>
    <x v="0"/>
    <b v="0"/>
    <n v="2581"/>
    <n v="2612"/>
  </r>
  <r>
    <n v="0"/>
    <n v="0"/>
    <x v="9"/>
    <n v="0"/>
    <x v="3"/>
    <e v="#N/A"/>
    <n v="0"/>
    <x v="2"/>
    <x v="1"/>
    <x v="1"/>
    <x v="2"/>
    <x v="0"/>
    <b v="0"/>
    <n v="2582"/>
    <n v="2613"/>
  </r>
  <r>
    <n v="0"/>
    <n v="0"/>
    <x v="9"/>
    <n v="0"/>
    <x v="3"/>
    <e v="#N/A"/>
    <n v="0"/>
    <x v="2"/>
    <x v="1"/>
    <x v="1"/>
    <x v="2"/>
    <x v="0"/>
    <b v="0"/>
    <n v="2583"/>
    <n v="2614"/>
  </r>
  <r>
    <n v="0"/>
    <n v="0"/>
    <x v="9"/>
    <n v="0"/>
    <x v="3"/>
    <e v="#N/A"/>
    <n v="0"/>
    <x v="2"/>
    <x v="1"/>
    <x v="1"/>
    <x v="2"/>
    <x v="0"/>
    <b v="0"/>
    <n v="2584"/>
    <n v="2615"/>
  </r>
  <r>
    <n v="0"/>
    <n v="0"/>
    <x v="9"/>
    <n v="0"/>
    <x v="3"/>
    <e v="#N/A"/>
    <n v="0"/>
    <x v="2"/>
    <x v="1"/>
    <x v="1"/>
    <x v="2"/>
    <x v="0"/>
    <b v="0"/>
    <n v="2585"/>
    <n v="2616"/>
  </r>
  <r>
    <n v="0"/>
    <n v="0"/>
    <x v="9"/>
    <n v="0"/>
    <x v="3"/>
    <e v="#N/A"/>
    <n v="0"/>
    <x v="2"/>
    <x v="1"/>
    <x v="1"/>
    <x v="2"/>
    <x v="0"/>
    <b v="0"/>
    <n v="2586"/>
    <n v="2617"/>
  </r>
  <r>
    <n v="0"/>
    <n v="0"/>
    <x v="9"/>
    <n v="0"/>
    <x v="3"/>
    <e v="#N/A"/>
    <n v="0"/>
    <x v="2"/>
    <x v="1"/>
    <x v="1"/>
    <x v="2"/>
    <x v="0"/>
    <b v="0"/>
    <n v="2587"/>
    <n v="2618"/>
  </r>
  <r>
    <n v="0"/>
    <n v="0"/>
    <x v="9"/>
    <n v="0"/>
    <x v="3"/>
    <e v="#N/A"/>
    <n v="0"/>
    <x v="2"/>
    <x v="1"/>
    <x v="1"/>
    <x v="2"/>
    <x v="0"/>
    <b v="0"/>
    <n v="2588"/>
    <n v="2619"/>
  </r>
  <r>
    <n v="0"/>
    <n v="0"/>
    <x v="9"/>
    <n v="0"/>
    <x v="3"/>
    <e v="#N/A"/>
    <n v="0"/>
    <x v="2"/>
    <x v="1"/>
    <x v="1"/>
    <x v="2"/>
    <x v="0"/>
    <b v="0"/>
    <n v="2589"/>
    <n v="2620"/>
  </r>
  <r>
    <n v="0"/>
    <n v="0"/>
    <x v="9"/>
    <n v="0"/>
    <x v="3"/>
    <e v="#N/A"/>
    <n v="0"/>
    <x v="2"/>
    <x v="1"/>
    <x v="1"/>
    <x v="2"/>
    <x v="0"/>
    <b v="0"/>
    <n v="2590"/>
    <n v="2621"/>
  </r>
  <r>
    <n v="0"/>
    <n v="0"/>
    <x v="9"/>
    <n v="0"/>
    <x v="3"/>
    <e v="#N/A"/>
    <n v="0"/>
    <x v="2"/>
    <x v="1"/>
    <x v="1"/>
    <x v="2"/>
    <x v="0"/>
    <b v="0"/>
    <n v="2591"/>
    <n v="2622"/>
  </r>
  <r>
    <n v="0"/>
    <n v="0"/>
    <x v="9"/>
    <n v="0"/>
    <x v="3"/>
    <e v="#N/A"/>
    <n v="0"/>
    <x v="2"/>
    <x v="1"/>
    <x v="1"/>
    <x v="2"/>
    <x v="0"/>
    <b v="0"/>
    <n v="2592"/>
    <n v="2623"/>
  </r>
  <r>
    <n v="0"/>
    <n v="0"/>
    <x v="9"/>
    <n v="0"/>
    <x v="3"/>
    <e v="#N/A"/>
    <n v="0"/>
    <x v="2"/>
    <x v="1"/>
    <x v="1"/>
    <x v="2"/>
    <x v="0"/>
    <b v="0"/>
    <n v="2593"/>
    <n v="2624"/>
  </r>
  <r>
    <n v="0"/>
    <n v="0"/>
    <x v="9"/>
    <n v="0"/>
    <x v="3"/>
    <e v="#N/A"/>
    <n v="0"/>
    <x v="2"/>
    <x v="1"/>
    <x v="1"/>
    <x v="2"/>
    <x v="0"/>
    <b v="0"/>
    <n v="2594"/>
    <n v="2625"/>
  </r>
  <r>
    <n v="0"/>
    <n v="0"/>
    <x v="9"/>
    <n v="0"/>
    <x v="3"/>
    <e v="#N/A"/>
    <n v="0"/>
    <x v="2"/>
    <x v="1"/>
    <x v="1"/>
    <x v="2"/>
    <x v="0"/>
    <b v="0"/>
    <n v="2595"/>
    <n v="2626"/>
  </r>
  <r>
    <n v="0"/>
    <n v="0"/>
    <x v="9"/>
    <n v="0"/>
    <x v="3"/>
    <e v="#N/A"/>
    <n v="0"/>
    <x v="2"/>
    <x v="1"/>
    <x v="1"/>
    <x v="2"/>
    <x v="0"/>
    <b v="0"/>
    <n v="2596"/>
    <n v="2627"/>
  </r>
  <r>
    <n v="0"/>
    <n v="0"/>
    <x v="9"/>
    <n v="0"/>
    <x v="3"/>
    <e v="#N/A"/>
    <n v="0"/>
    <x v="2"/>
    <x v="1"/>
    <x v="1"/>
    <x v="2"/>
    <x v="0"/>
    <b v="0"/>
    <n v="2597"/>
    <n v="2628"/>
  </r>
  <r>
    <n v="0"/>
    <n v="0"/>
    <x v="9"/>
    <n v="0"/>
    <x v="3"/>
    <e v="#N/A"/>
    <n v="0"/>
    <x v="2"/>
    <x v="1"/>
    <x v="1"/>
    <x v="2"/>
    <x v="0"/>
    <b v="0"/>
    <n v="2598"/>
    <n v="2629"/>
  </r>
  <r>
    <n v="0"/>
    <n v="0"/>
    <x v="9"/>
    <n v="0"/>
    <x v="3"/>
    <e v="#N/A"/>
    <n v="0"/>
    <x v="2"/>
    <x v="1"/>
    <x v="1"/>
    <x v="2"/>
    <x v="0"/>
    <b v="0"/>
    <n v="2599"/>
    <n v="2630"/>
  </r>
  <r>
    <n v="0"/>
    <n v="0"/>
    <x v="9"/>
    <n v="0"/>
    <x v="3"/>
    <e v="#N/A"/>
    <n v="0"/>
    <x v="2"/>
    <x v="1"/>
    <x v="1"/>
    <x v="2"/>
    <x v="0"/>
    <b v="0"/>
    <n v="2600"/>
    <n v="2631"/>
  </r>
  <r>
    <n v="0"/>
    <n v="0"/>
    <x v="9"/>
    <n v="0"/>
    <x v="3"/>
    <e v="#N/A"/>
    <n v="0"/>
    <x v="2"/>
    <x v="1"/>
    <x v="1"/>
    <x v="2"/>
    <x v="0"/>
    <b v="0"/>
    <n v="2601"/>
    <n v="2632"/>
  </r>
  <r>
    <n v="0"/>
    <n v="0"/>
    <x v="9"/>
    <n v="0"/>
    <x v="3"/>
    <e v="#N/A"/>
    <n v="0"/>
    <x v="2"/>
    <x v="1"/>
    <x v="1"/>
    <x v="2"/>
    <x v="0"/>
    <b v="0"/>
    <n v="2602"/>
    <n v="2633"/>
  </r>
  <r>
    <n v="0"/>
    <n v="0"/>
    <x v="9"/>
    <n v="0"/>
    <x v="3"/>
    <e v="#N/A"/>
    <n v="0"/>
    <x v="2"/>
    <x v="1"/>
    <x v="1"/>
    <x v="2"/>
    <x v="0"/>
    <b v="0"/>
    <n v="2603"/>
    <n v="2634"/>
  </r>
  <r>
    <n v="0"/>
    <n v="0"/>
    <x v="9"/>
    <n v="0"/>
    <x v="3"/>
    <e v="#N/A"/>
    <n v="0"/>
    <x v="2"/>
    <x v="1"/>
    <x v="1"/>
    <x v="2"/>
    <x v="0"/>
    <b v="0"/>
    <n v="2604"/>
    <n v="2635"/>
  </r>
  <r>
    <n v="0"/>
    <n v="0"/>
    <x v="9"/>
    <n v="0"/>
    <x v="3"/>
    <e v="#N/A"/>
    <n v="0"/>
    <x v="2"/>
    <x v="1"/>
    <x v="1"/>
    <x v="2"/>
    <x v="0"/>
    <b v="0"/>
    <n v="2605"/>
    <n v="2636"/>
  </r>
  <r>
    <n v="0"/>
    <n v="0"/>
    <x v="9"/>
    <n v="0"/>
    <x v="3"/>
    <e v="#N/A"/>
    <n v="0"/>
    <x v="2"/>
    <x v="1"/>
    <x v="1"/>
    <x v="2"/>
    <x v="0"/>
    <b v="0"/>
    <n v="2606"/>
    <n v="2637"/>
  </r>
  <r>
    <n v="0"/>
    <n v="0"/>
    <x v="9"/>
    <n v="0"/>
    <x v="3"/>
    <e v="#N/A"/>
    <n v="0"/>
    <x v="2"/>
    <x v="1"/>
    <x v="1"/>
    <x v="2"/>
    <x v="0"/>
    <b v="0"/>
    <n v="2607"/>
    <n v="2638"/>
  </r>
  <r>
    <n v="0"/>
    <n v="0"/>
    <x v="9"/>
    <n v="0"/>
    <x v="3"/>
    <e v="#N/A"/>
    <n v="0"/>
    <x v="2"/>
    <x v="1"/>
    <x v="1"/>
    <x v="2"/>
    <x v="0"/>
    <b v="0"/>
    <n v="2608"/>
    <n v="2639"/>
  </r>
  <r>
    <n v="0"/>
    <n v="0"/>
    <x v="9"/>
    <n v="0"/>
    <x v="3"/>
    <e v="#N/A"/>
    <n v="0"/>
    <x v="2"/>
    <x v="1"/>
    <x v="1"/>
    <x v="2"/>
    <x v="0"/>
    <b v="0"/>
    <n v="2609"/>
    <n v="2640"/>
  </r>
  <r>
    <n v="0"/>
    <n v="0"/>
    <x v="9"/>
    <n v="0"/>
    <x v="3"/>
    <e v="#N/A"/>
    <n v="0"/>
    <x v="2"/>
    <x v="1"/>
    <x v="1"/>
    <x v="2"/>
    <x v="0"/>
    <b v="0"/>
    <n v="2610"/>
    <n v="2641"/>
  </r>
  <r>
    <n v="0"/>
    <n v="0"/>
    <x v="9"/>
    <n v="0"/>
    <x v="3"/>
    <e v="#N/A"/>
    <n v="0"/>
    <x v="2"/>
    <x v="1"/>
    <x v="1"/>
    <x v="2"/>
    <x v="0"/>
    <b v="0"/>
    <n v="2611"/>
    <n v="2642"/>
  </r>
  <r>
    <n v="0"/>
    <n v="0"/>
    <x v="9"/>
    <n v="0"/>
    <x v="3"/>
    <e v="#N/A"/>
    <n v="0"/>
    <x v="2"/>
    <x v="1"/>
    <x v="1"/>
    <x v="2"/>
    <x v="0"/>
    <b v="0"/>
    <n v="2612"/>
    <n v="2643"/>
  </r>
  <r>
    <n v="0"/>
    <n v="0"/>
    <x v="9"/>
    <n v="0"/>
    <x v="3"/>
    <e v="#N/A"/>
    <n v="0"/>
    <x v="2"/>
    <x v="1"/>
    <x v="1"/>
    <x v="2"/>
    <x v="0"/>
    <b v="0"/>
    <n v="2613"/>
    <n v="2644"/>
  </r>
  <r>
    <n v="0"/>
    <n v="0"/>
    <x v="9"/>
    <n v="0"/>
    <x v="3"/>
    <e v="#N/A"/>
    <n v="0"/>
    <x v="2"/>
    <x v="1"/>
    <x v="1"/>
    <x v="2"/>
    <x v="0"/>
    <b v="0"/>
    <n v="2614"/>
    <n v="2645"/>
  </r>
  <r>
    <n v="0"/>
    <n v="0"/>
    <x v="9"/>
    <n v="0"/>
    <x v="3"/>
    <e v="#N/A"/>
    <n v="0"/>
    <x v="2"/>
    <x v="1"/>
    <x v="1"/>
    <x v="2"/>
    <x v="0"/>
    <b v="0"/>
    <n v="2615"/>
    <n v="2646"/>
  </r>
  <r>
    <n v="0"/>
    <n v="0"/>
    <x v="9"/>
    <n v="0"/>
    <x v="3"/>
    <e v="#N/A"/>
    <n v="0"/>
    <x v="2"/>
    <x v="1"/>
    <x v="1"/>
    <x v="2"/>
    <x v="0"/>
    <b v="0"/>
    <n v="2616"/>
    <n v="2647"/>
  </r>
  <r>
    <n v="0"/>
    <n v="0"/>
    <x v="9"/>
    <n v="0"/>
    <x v="3"/>
    <e v="#N/A"/>
    <n v="0"/>
    <x v="2"/>
    <x v="1"/>
    <x v="1"/>
    <x v="2"/>
    <x v="0"/>
    <b v="0"/>
    <n v="2617"/>
    <n v="2648"/>
  </r>
  <r>
    <n v="0"/>
    <n v="0"/>
    <x v="9"/>
    <n v="0"/>
    <x v="3"/>
    <e v="#N/A"/>
    <n v="0"/>
    <x v="2"/>
    <x v="1"/>
    <x v="1"/>
    <x v="2"/>
    <x v="0"/>
    <b v="0"/>
    <n v="2618"/>
    <n v="2649"/>
  </r>
  <r>
    <n v="0"/>
    <n v="0"/>
    <x v="9"/>
    <n v="0"/>
    <x v="3"/>
    <e v="#N/A"/>
    <n v="0"/>
    <x v="2"/>
    <x v="1"/>
    <x v="1"/>
    <x v="2"/>
    <x v="0"/>
    <b v="0"/>
    <n v="2619"/>
    <n v="2650"/>
  </r>
  <r>
    <n v="0"/>
    <n v="0"/>
    <x v="9"/>
    <n v="0"/>
    <x v="3"/>
    <e v="#N/A"/>
    <n v="0"/>
    <x v="2"/>
    <x v="1"/>
    <x v="1"/>
    <x v="2"/>
    <x v="0"/>
    <b v="0"/>
    <n v="2620"/>
    <n v="2651"/>
  </r>
  <r>
    <n v="0"/>
    <n v="0"/>
    <x v="9"/>
    <n v="0"/>
    <x v="3"/>
    <e v="#N/A"/>
    <n v="0"/>
    <x v="2"/>
    <x v="1"/>
    <x v="1"/>
    <x v="2"/>
    <x v="0"/>
    <b v="0"/>
    <n v="2621"/>
    <n v="2652"/>
  </r>
  <r>
    <n v="0"/>
    <n v="0"/>
    <x v="9"/>
    <n v="0"/>
    <x v="3"/>
    <e v="#N/A"/>
    <n v="0"/>
    <x v="2"/>
    <x v="1"/>
    <x v="1"/>
    <x v="2"/>
    <x v="0"/>
    <b v="0"/>
    <n v="2622"/>
    <n v="2653"/>
  </r>
  <r>
    <n v="0"/>
    <n v="0"/>
    <x v="9"/>
    <n v="0"/>
    <x v="3"/>
    <e v="#N/A"/>
    <n v="0"/>
    <x v="2"/>
    <x v="1"/>
    <x v="1"/>
    <x v="2"/>
    <x v="0"/>
    <b v="0"/>
    <n v="2623"/>
    <n v="2654"/>
  </r>
  <r>
    <n v="0"/>
    <n v="0"/>
    <x v="9"/>
    <n v="0"/>
    <x v="3"/>
    <e v="#N/A"/>
    <n v="0"/>
    <x v="2"/>
    <x v="1"/>
    <x v="1"/>
    <x v="2"/>
    <x v="0"/>
    <b v="0"/>
    <n v="2624"/>
    <n v="2655"/>
  </r>
  <r>
    <n v="0"/>
    <n v="0"/>
    <x v="9"/>
    <n v="0"/>
    <x v="3"/>
    <e v="#N/A"/>
    <n v="0"/>
    <x v="2"/>
    <x v="1"/>
    <x v="1"/>
    <x v="2"/>
    <x v="0"/>
    <b v="0"/>
    <n v="2625"/>
    <n v="2656"/>
  </r>
  <r>
    <n v="0"/>
    <n v="0"/>
    <x v="9"/>
    <n v="0"/>
    <x v="3"/>
    <e v="#N/A"/>
    <n v="0"/>
    <x v="2"/>
    <x v="1"/>
    <x v="1"/>
    <x v="2"/>
    <x v="0"/>
    <b v="0"/>
    <n v="2626"/>
    <n v="2657"/>
  </r>
  <r>
    <n v="0"/>
    <n v="0"/>
    <x v="9"/>
    <n v="0"/>
    <x v="3"/>
    <e v="#N/A"/>
    <n v="0"/>
    <x v="2"/>
    <x v="1"/>
    <x v="1"/>
    <x v="2"/>
    <x v="0"/>
    <b v="0"/>
    <n v="2627"/>
    <n v="2658"/>
  </r>
  <r>
    <n v="0"/>
    <n v="0"/>
    <x v="9"/>
    <n v="0"/>
    <x v="3"/>
    <e v="#N/A"/>
    <n v="0"/>
    <x v="2"/>
    <x v="1"/>
    <x v="1"/>
    <x v="2"/>
    <x v="0"/>
    <b v="0"/>
    <n v="2628"/>
    <n v="2659"/>
  </r>
  <r>
    <n v="0"/>
    <n v="0"/>
    <x v="9"/>
    <n v="0"/>
    <x v="3"/>
    <e v="#N/A"/>
    <n v="0"/>
    <x v="2"/>
    <x v="1"/>
    <x v="1"/>
    <x v="2"/>
    <x v="0"/>
    <b v="0"/>
    <n v="2629"/>
    <n v="2660"/>
  </r>
  <r>
    <n v="0"/>
    <n v="0"/>
    <x v="9"/>
    <n v="0"/>
    <x v="3"/>
    <e v="#N/A"/>
    <n v="0"/>
    <x v="2"/>
    <x v="1"/>
    <x v="1"/>
    <x v="2"/>
    <x v="0"/>
    <b v="0"/>
    <n v="2630"/>
    <n v="2661"/>
  </r>
  <r>
    <n v="0"/>
    <n v="0"/>
    <x v="9"/>
    <n v="0"/>
    <x v="3"/>
    <e v="#N/A"/>
    <n v="0"/>
    <x v="2"/>
    <x v="1"/>
    <x v="1"/>
    <x v="2"/>
    <x v="0"/>
    <b v="0"/>
    <n v="2631"/>
    <n v="2662"/>
  </r>
  <r>
    <n v="0"/>
    <n v="0"/>
    <x v="9"/>
    <n v="0"/>
    <x v="3"/>
    <e v="#N/A"/>
    <n v="0"/>
    <x v="2"/>
    <x v="1"/>
    <x v="1"/>
    <x v="2"/>
    <x v="0"/>
    <b v="0"/>
    <n v="2632"/>
    <n v="2663"/>
  </r>
  <r>
    <n v="0"/>
    <n v="0"/>
    <x v="9"/>
    <n v="0"/>
    <x v="3"/>
    <e v="#N/A"/>
    <n v="0"/>
    <x v="2"/>
    <x v="1"/>
    <x v="1"/>
    <x v="2"/>
    <x v="0"/>
    <b v="0"/>
    <n v="2633"/>
    <n v="2664"/>
  </r>
  <r>
    <n v="0"/>
    <n v="0"/>
    <x v="9"/>
    <n v="0"/>
    <x v="3"/>
    <e v="#N/A"/>
    <n v="0"/>
    <x v="2"/>
    <x v="1"/>
    <x v="1"/>
    <x v="2"/>
    <x v="0"/>
    <b v="0"/>
    <n v="2634"/>
    <n v="2665"/>
  </r>
  <r>
    <n v="0"/>
    <n v="0"/>
    <x v="9"/>
    <n v="0"/>
    <x v="3"/>
    <e v="#N/A"/>
    <n v="0"/>
    <x v="2"/>
    <x v="1"/>
    <x v="1"/>
    <x v="2"/>
    <x v="0"/>
    <b v="0"/>
    <n v="2635"/>
    <n v="2666"/>
  </r>
  <r>
    <n v="0"/>
    <n v="0"/>
    <x v="9"/>
    <n v="0"/>
    <x v="3"/>
    <e v="#N/A"/>
    <n v="0"/>
    <x v="2"/>
    <x v="1"/>
    <x v="1"/>
    <x v="2"/>
    <x v="0"/>
    <b v="0"/>
    <n v="2636"/>
    <n v="2667"/>
  </r>
  <r>
    <n v="0"/>
    <n v="0"/>
    <x v="9"/>
    <n v="0"/>
    <x v="3"/>
    <e v="#N/A"/>
    <n v="0"/>
    <x v="2"/>
    <x v="1"/>
    <x v="1"/>
    <x v="2"/>
    <x v="0"/>
    <b v="0"/>
    <n v="2637"/>
    <n v="2668"/>
  </r>
  <r>
    <n v="0"/>
    <n v="0"/>
    <x v="9"/>
    <n v="0"/>
    <x v="3"/>
    <e v="#N/A"/>
    <n v="0"/>
    <x v="2"/>
    <x v="1"/>
    <x v="1"/>
    <x v="2"/>
    <x v="0"/>
    <b v="0"/>
    <n v="2638"/>
    <n v="2669"/>
  </r>
  <r>
    <n v="0"/>
    <n v="0"/>
    <x v="9"/>
    <n v="0"/>
    <x v="3"/>
    <e v="#N/A"/>
    <n v="0"/>
    <x v="2"/>
    <x v="1"/>
    <x v="1"/>
    <x v="2"/>
    <x v="0"/>
    <b v="0"/>
    <n v="2639"/>
    <n v="2670"/>
  </r>
  <r>
    <n v="0"/>
    <n v="0"/>
    <x v="9"/>
    <n v="0"/>
    <x v="3"/>
    <e v="#N/A"/>
    <n v="0"/>
    <x v="2"/>
    <x v="1"/>
    <x v="1"/>
    <x v="2"/>
    <x v="0"/>
    <b v="0"/>
    <n v="2640"/>
    <n v="2671"/>
  </r>
  <r>
    <n v="0"/>
    <n v="0"/>
    <x v="9"/>
    <n v="0"/>
    <x v="3"/>
    <e v="#N/A"/>
    <n v="0"/>
    <x v="2"/>
    <x v="1"/>
    <x v="1"/>
    <x v="2"/>
    <x v="0"/>
    <b v="0"/>
    <n v="2641"/>
    <n v="2672"/>
  </r>
  <r>
    <n v="0"/>
    <n v="0"/>
    <x v="9"/>
    <n v="0"/>
    <x v="3"/>
    <e v="#N/A"/>
    <n v="0"/>
    <x v="2"/>
    <x v="1"/>
    <x v="1"/>
    <x v="2"/>
    <x v="0"/>
    <b v="0"/>
    <n v="2642"/>
    <n v="2673"/>
  </r>
  <r>
    <n v="0"/>
    <n v="0"/>
    <x v="9"/>
    <n v="0"/>
    <x v="3"/>
    <e v="#N/A"/>
    <n v="0"/>
    <x v="2"/>
    <x v="1"/>
    <x v="1"/>
    <x v="2"/>
    <x v="0"/>
    <b v="0"/>
    <n v="2643"/>
    <n v="2674"/>
  </r>
  <r>
    <n v="0"/>
    <n v="0"/>
    <x v="9"/>
    <n v="0"/>
    <x v="3"/>
    <e v="#N/A"/>
    <n v="0"/>
    <x v="2"/>
    <x v="1"/>
    <x v="1"/>
    <x v="2"/>
    <x v="0"/>
    <b v="0"/>
    <n v="2644"/>
    <n v="2675"/>
  </r>
  <r>
    <n v="0"/>
    <n v="0"/>
    <x v="9"/>
    <n v="0"/>
    <x v="3"/>
    <e v="#N/A"/>
    <n v="0"/>
    <x v="2"/>
    <x v="1"/>
    <x v="1"/>
    <x v="2"/>
    <x v="0"/>
    <b v="0"/>
    <n v="2645"/>
    <n v="2676"/>
  </r>
  <r>
    <n v="0"/>
    <n v="0"/>
    <x v="9"/>
    <n v="0"/>
    <x v="3"/>
    <e v="#N/A"/>
    <n v="0"/>
    <x v="2"/>
    <x v="1"/>
    <x v="1"/>
    <x v="2"/>
    <x v="0"/>
    <b v="0"/>
    <n v="2646"/>
    <n v="2677"/>
  </r>
  <r>
    <n v="0"/>
    <n v="0"/>
    <x v="9"/>
    <n v="0"/>
    <x v="3"/>
    <e v="#N/A"/>
    <n v="0"/>
    <x v="2"/>
    <x v="1"/>
    <x v="1"/>
    <x v="2"/>
    <x v="0"/>
    <b v="0"/>
    <n v="2647"/>
    <n v="2678"/>
  </r>
  <r>
    <n v="0"/>
    <n v="0"/>
    <x v="9"/>
    <n v="0"/>
    <x v="3"/>
    <e v="#N/A"/>
    <n v="0"/>
    <x v="2"/>
    <x v="1"/>
    <x v="1"/>
    <x v="2"/>
    <x v="0"/>
    <b v="0"/>
    <n v="2648"/>
    <n v="2679"/>
  </r>
  <r>
    <n v="0"/>
    <n v="0"/>
    <x v="9"/>
    <n v="0"/>
    <x v="3"/>
    <e v="#N/A"/>
    <n v="0"/>
    <x v="2"/>
    <x v="1"/>
    <x v="1"/>
    <x v="2"/>
    <x v="0"/>
    <b v="0"/>
    <n v="2649"/>
    <n v="2680"/>
  </r>
  <r>
    <n v="0"/>
    <n v="0"/>
    <x v="9"/>
    <n v="0"/>
    <x v="3"/>
    <e v="#N/A"/>
    <n v="0"/>
    <x v="2"/>
    <x v="1"/>
    <x v="1"/>
    <x v="2"/>
    <x v="0"/>
    <b v="0"/>
    <n v="2650"/>
    <n v="2681"/>
  </r>
  <r>
    <n v="0"/>
    <n v="0"/>
    <x v="9"/>
    <n v="0"/>
    <x v="3"/>
    <e v="#N/A"/>
    <n v="0"/>
    <x v="2"/>
    <x v="1"/>
    <x v="1"/>
    <x v="2"/>
    <x v="0"/>
    <b v="0"/>
    <n v="2651"/>
    <n v="2682"/>
  </r>
  <r>
    <n v="0"/>
    <n v="0"/>
    <x v="9"/>
    <n v="0"/>
    <x v="3"/>
    <e v="#N/A"/>
    <n v="0"/>
    <x v="2"/>
    <x v="1"/>
    <x v="1"/>
    <x v="2"/>
    <x v="0"/>
    <b v="0"/>
    <n v="2652"/>
    <n v="2683"/>
  </r>
  <r>
    <n v="0"/>
    <n v="0"/>
    <x v="9"/>
    <n v="0"/>
    <x v="3"/>
    <e v="#N/A"/>
    <n v="0"/>
    <x v="2"/>
    <x v="1"/>
    <x v="1"/>
    <x v="2"/>
    <x v="0"/>
    <b v="0"/>
    <n v="2653"/>
    <n v="2684"/>
  </r>
  <r>
    <n v="0"/>
    <n v="0"/>
    <x v="9"/>
    <n v="0"/>
    <x v="3"/>
    <e v="#N/A"/>
    <n v="0"/>
    <x v="2"/>
    <x v="1"/>
    <x v="1"/>
    <x v="2"/>
    <x v="0"/>
    <b v="0"/>
    <n v="2654"/>
    <n v="2685"/>
  </r>
  <r>
    <n v="0"/>
    <n v="0"/>
    <x v="9"/>
    <n v="0"/>
    <x v="3"/>
    <e v="#N/A"/>
    <n v="0"/>
    <x v="2"/>
    <x v="1"/>
    <x v="1"/>
    <x v="2"/>
    <x v="0"/>
    <b v="0"/>
    <n v="2655"/>
    <n v="2686"/>
  </r>
  <r>
    <n v="0"/>
    <n v="0"/>
    <x v="9"/>
    <n v="0"/>
    <x v="3"/>
    <e v="#N/A"/>
    <n v="0"/>
    <x v="2"/>
    <x v="1"/>
    <x v="1"/>
    <x v="2"/>
    <x v="0"/>
    <b v="0"/>
    <n v="2656"/>
    <n v="2687"/>
  </r>
  <r>
    <n v="0"/>
    <n v="0"/>
    <x v="9"/>
    <n v="0"/>
    <x v="3"/>
    <e v="#N/A"/>
    <n v="0"/>
    <x v="2"/>
    <x v="1"/>
    <x v="1"/>
    <x v="2"/>
    <x v="0"/>
    <b v="0"/>
    <n v="2657"/>
    <n v="2688"/>
  </r>
  <r>
    <n v="0"/>
    <n v="0"/>
    <x v="9"/>
    <n v="0"/>
    <x v="3"/>
    <e v="#N/A"/>
    <n v="0"/>
    <x v="2"/>
    <x v="1"/>
    <x v="1"/>
    <x v="2"/>
    <x v="0"/>
    <b v="0"/>
    <n v="2658"/>
    <n v="2689"/>
  </r>
  <r>
    <n v="0"/>
    <n v="0"/>
    <x v="9"/>
    <n v="0"/>
    <x v="3"/>
    <e v="#N/A"/>
    <n v="0"/>
    <x v="2"/>
    <x v="1"/>
    <x v="1"/>
    <x v="2"/>
    <x v="0"/>
    <b v="0"/>
    <n v="2659"/>
    <n v="2690"/>
  </r>
  <r>
    <n v="0"/>
    <n v="0"/>
    <x v="9"/>
    <n v="0"/>
    <x v="3"/>
    <e v="#N/A"/>
    <n v="0"/>
    <x v="2"/>
    <x v="1"/>
    <x v="1"/>
    <x v="2"/>
    <x v="0"/>
    <b v="0"/>
    <n v="2660"/>
    <n v="2691"/>
  </r>
  <r>
    <n v="0"/>
    <n v="0"/>
    <x v="9"/>
    <n v="0"/>
    <x v="3"/>
    <e v="#N/A"/>
    <n v="0"/>
    <x v="2"/>
    <x v="1"/>
    <x v="1"/>
    <x v="2"/>
    <x v="0"/>
    <b v="0"/>
    <n v="2661"/>
    <n v="2692"/>
  </r>
  <r>
    <n v="0"/>
    <n v="0"/>
    <x v="9"/>
    <n v="0"/>
    <x v="3"/>
    <e v="#N/A"/>
    <n v="0"/>
    <x v="2"/>
    <x v="1"/>
    <x v="1"/>
    <x v="2"/>
    <x v="0"/>
    <b v="0"/>
    <n v="2662"/>
    <n v="2693"/>
  </r>
  <r>
    <n v="0"/>
    <n v="0"/>
    <x v="9"/>
    <n v="0"/>
    <x v="3"/>
    <e v="#N/A"/>
    <n v="0"/>
    <x v="2"/>
    <x v="1"/>
    <x v="1"/>
    <x v="2"/>
    <x v="0"/>
    <b v="0"/>
    <n v="2663"/>
    <n v="2694"/>
  </r>
  <r>
    <n v="0"/>
    <n v="0"/>
    <x v="9"/>
    <n v="0"/>
    <x v="3"/>
    <e v="#N/A"/>
    <n v="0"/>
    <x v="2"/>
    <x v="1"/>
    <x v="1"/>
    <x v="2"/>
    <x v="0"/>
    <b v="0"/>
    <n v="2664"/>
    <n v="2695"/>
  </r>
  <r>
    <n v="0"/>
    <n v="0"/>
    <x v="9"/>
    <n v="0"/>
    <x v="3"/>
    <e v="#N/A"/>
    <n v="0"/>
    <x v="2"/>
    <x v="1"/>
    <x v="1"/>
    <x v="2"/>
    <x v="0"/>
    <b v="0"/>
    <n v="2665"/>
    <n v="2696"/>
  </r>
  <r>
    <n v="0"/>
    <n v="0"/>
    <x v="9"/>
    <n v="0"/>
    <x v="3"/>
    <e v="#N/A"/>
    <n v="0"/>
    <x v="2"/>
    <x v="1"/>
    <x v="1"/>
    <x v="2"/>
    <x v="0"/>
    <b v="0"/>
    <n v="2666"/>
    <n v="2697"/>
  </r>
  <r>
    <n v="0"/>
    <n v="0"/>
    <x v="9"/>
    <n v="0"/>
    <x v="3"/>
    <e v="#N/A"/>
    <n v="0"/>
    <x v="2"/>
    <x v="1"/>
    <x v="1"/>
    <x v="2"/>
    <x v="0"/>
    <b v="0"/>
    <n v="2667"/>
    <n v="2698"/>
  </r>
  <r>
    <n v="0"/>
    <n v="0"/>
    <x v="9"/>
    <n v="0"/>
    <x v="3"/>
    <e v="#N/A"/>
    <n v="0"/>
    <x v="2"/>
    <x v="1"/>
    <x v="1"/>
    <x v="2"/>
    <x v="0"/>
    <b v="0"/>
    <n v="2668"/>
    <n v="2699"/>
  </r>
  <r>
    <n v="0"/>
    <n v="0"/>
    <x v="9"/>
    <n v="0"/>
    <x v="3"/>
    <e v="#N/A"/>
    <n v="0"/>
    <x v="2"/>
    <x v="1"/>
    <x v="1"/>
    <x v="2"/>
    <x v="0"/>
    <b v="0"/>
    <n v="2669"/>
    <n v="2700"/>
  </r>
  <r>
    <n v="0"/>
    <n v="0"/>
    <x v="9"/>
    <n v="0"/>
    <x v="3"/>
    <e v="#N/A"/>
    <n v="0"/>
    <x v="2"/>
    <x v="1"/>
    <x v="1"/>
    <x v="2"/>
    <x v="0"/>
    <b v="0"/>
    <n v="2670"/>
    <n v="2701"/>
  </r>
  <r>
    <n v="0"/>
    <n v="0"/>
    <x v="9"/>
    <n v="0"/>
    <x v="3"/>
    <e v="#N/A"/>
    <n v="0"/>
    <x v="2"/>
    <x v="1"/>
    <x v="1"/>
    <x v="2"/>
    <x v="0"/>
    <b v="0"/>
    <n v="2671"/>
    <n v="2702"/>
  </r>
  <r>
    <n v="0"/>
    <n v="0"/>
    <x v="9"/>
    <n v="0"/>
    <x v="3"/>
    <e v="#N/A"/>
    <n v="0"/>
    <x v="2"/>
    <x v="1"/>
    <x v="1"/>
    <x v="2"/>
    <x v="0"/>
    <b v="0"/>
    <n v="2672"/>
    <n v="2703"/>
  </r>
  <r>
    <n v="0"/>
    <n v="0"/>
    <x v="9"/>
    <n v="0"/>
    <x v="3"/>
    <e v="#N/A"/>
    <n v="0"/>
    <x v="2"/>
    <x v="1"/>
    <x v="1"/>
    <x v="2"/>
    <x v="0"/>
    <b v="0"/>
    <n v="2673"/>
    <n v="2704"/>
  </r>
  <r>
    <n v="0"/>
    <n v="0"/>
    <x v="9"/>
    <n v="0"/>
    <x v="3"/>
    <e v="#N/A"/>
    <n v="0"/>
    <x v="2"/>
    <x v="1"/>
    <x v="1"/>
    <x v="2"/>
    <x v="0"/>
    <b v="0"/>
    <n v="2674"/>
    <n v="2705"/>
  </r>
  <r>
    <n v="0"/>
    <n v="0"/>
    <x v="9"/>
    <n v="0"/>
    <x v="3"/>
    <e v="#N/A"/>
    <n v="0"/>
    <x v="2"/>
    <x v="1"/>
    <x v="1"/>
    <x v="2"/>
    <x v="0"/>
    <b v="0"/>
    <n v="2675"/>
    <n v="2706"/>
  </r>
  <r>
    <n v="0"/>
    <n v="0"/>
    <x v="9"/>
    <n v="0"/>
    <x v="3"/>
    <e v="#N/A"/>
    <n v="0"/>
    <x v="2"/>
    <x v="1"/>
    <x v="1"/>
    <x v="2"/>
    <x v="0"/>
    <b v="0"/>
    <n v="2676"/>
    <n v="2707"/>
  </r>
  <r>
    <n v="0"/>
    <n v="0"/>
    <x v="9"/>
    <n v="0"/>
    <x v="3"/>
    <e v="#N/A"/>
    <n v="0"/>
    <x v="2"/>
    <x v="1"/>
    <x v="1"/>
    <x v="2"/>
    <x v="0"/>
    <b v="0"/>
    <n v="2677"/>
    <n v="2708"/>
  </r>
  <r>
    <n v="0"/>
    <n v="0"/>
    <x v="9"/>
    <n v="0"/>
    <x v="3"/>
    <e v="#N/A"/>
    <n v="0"/>
    <x v="2"/>
    <x v="1"/>
    <x v="1"/>
    <x v="2"/>
    <x v="0"/>
    <b v="0"/>
    <n v="2678"/>
    <n v="2709"/>
  </r>
  <r>
    <n v="0"/>
    <n v="0"/>
    <x v="9"/>
    <n v="0"/>
    <x v="3"/>
    <e v="#N/A"/>
    <n v="0"/>
    <x v="2"/>
    <x v="1"/>
    <x v="1"/>
    <x v="2"/>
    <x v="0"/>
    <b v="0"/>
    <n v="2679"/>
    <n v="2710"/>
  </r>
  <r>
    <n v="0"/>
    <n v="0"/>
    <x v="9"/>
    <n v="0"/>
    <x v="3"/>
    <e v="#N/A"/>
    <n v="0"/>
    <x v="2"/>
    <x v="1"/>
    <x v="1"/>
    <x v="2"/>
    <x v="0"/>
    <b v="0"/>
    <n v="2680"/>
    <n v="2711"/>
  </r>
  <r>
    <n v="0"/>
    <n v="0"/>
    <x v="9"/>
    <n v="0"/>
    <x v="3"/>
    <e v="#N/A"/>
    <n v="0"/>
    <x v="2"/>
    <x v="1"/>
    <x v="1"/>
    <x v="2"/>
    <x v="0"/>
    <b v="0"/>
    <n v="2681"/>
    <n v="2712"/>
  </r>
  <r>
    <n v="0"/>
    <n v="0"/>
    <x v="9"/>
    <n v="0"/>
    <x v="3"/>
    <e v="#N/A"/>
    <n v="0"/>
    <x v="2"/>
    <x v="1"/>
    <x v="1"/>
    <x v="2"/>
    <x v="0"/>
    <b v="0"/>
    <n v="2682"/>
    <n v="2713"/>
  </r>
  <r>
    <n v="0"/>
    <n v="0"/>
    <x v="9"/>
    <n v="0"/>
    <x v="3"/>
    <e v="#N/A"/>
    <n v="0"/>
    <x v="2"/>
    <x v="1"/>
    <x v="1"/>
    <x v="2"/>
    <x v="0"/>
    <b v="0"/>
    <n v="2683"/>
    <n v="2714"/>
  </r>
  <r>
    <n v="0"/>
    <n v="0"/>
    <x v="9"/>
    <n v="0"/>
    <x v="3"/>
    <e v="#N/A"/>
    <n v="0"/>
    <x v="2"/>
    <x v="1"/>
    <x v="1"/>
    <x v="2"/>
    <x v="0"/>
    <b v="0"/>
    <n v="2684"/>
    <n v="2715"/>
  </r>
  <r>
    <n v="0"/>
    <n v="0"/>
    <x v="9"/>
    <n v="0"/>
    <x v="3"/>
    <e v="#N/A"/>
    <n v="0"/>
    <x v="2"/>
    <x v="1"/>
    <x v="1"/>
    <x v="2"/>
    <x v="0"/>
    <b v="0"/>
    <n v="2685"/>
    <n v="2716"/>
  </r>
  <r>
    <n v="0"/>
    <n v="0"/>
    <x v="9"/>
    <n v="0"/>
    <x v="3"/>
    <e v="#N/A"/>
    <n v="0"/>
    <x v="2"/>
    <x v="1"/>
    <x v="1"/>
    <x v="2"/>
    <x v="0"/>
    <b v="0"/>
    <n v="2686"/>
    <n v="2717"/>
  </r>
  <r>
    <n v="0"/>
    <n v="0"/>
    <x v="9"/>
    <n v="0"/>
    <x v="3"/>
    <e v="#N/A"/>
    <n v="0"/>
    <x v="2"/>
    <x v="1"/>
    <x v="1"/>
    <x v="2"/>
    <x v="0"/>
    <b v="0"/>
    <n v="2687"/>
    <n v="2718"/>
  </r>
  <r>
    <n v="0"/>
    <n v="0"/>
    <x v="9"/>
    <n v="0"/>
    <x v="3"/>
    <e v="#N/A"/>
    <n v="0"/>
    <x v="2"/>
    <x v="1"/>
    <x v="1"/>
    <x v="2"/>
    <x v="0"/>
    <b v="0"/>
    <n v="2688"/>
    <n v="2719"/>
  </r>
  <r>
    <n v="0"/>
    <n v="0"/>
    <x v="9"/>
    <n v="0"/>
    <x v="3"/>
    <e v="#N/A"/>
    <n v="0"/>
    <x v="2"/>
    <x v="1"/>
    <x v="1"/>
    <x v="2"/>
    <x v="0"/>
    <b v="0"/>
    <n v="2689"/>
    <n v="2720"/>
  </r>
  <r>
    <n v="0"/>
    <n v="0"/>
    <x v="9"/>
    <n v="0"/>
    <x v="3"/>
    <e v="#N/A"/>
    <n v="0"/>
    <x v="2"/>
    <x v="1"/>
    <x v="1"/>
    <x v="2"/>
    <x v="0"/>
    <b v="0"/>
    <n v="2690"/>
    <n v="2721"/>
  </r>
  <r>
    <n v="0"/>
    <n v="0"/>
    <x v="9"/>
    <n v="0"/>
    <x v="3"/>
    <e v="#N/A"/>
    <n v="0"/>
    <x v="2"/>
    <x v="1"/>
    <x v="1"/>
    <x v="2"/>
    <x v="0"/>
    <b v="0"/>
    <n v="2691"/>
    <n v="2722"/>
  </r>
  <r>
    <n v="0"/>
    <n v="0"/>
    <x v="9"/>
    <n v="0"/>
    <x v="3"/>
    <e v="#N/A"/>
    <n v="0"/>
    <x v="2"/>
    <x v="1"/>
    <x v="1"/>
    <x v="2"/>
    <x v="0"/>
    <b v="0"/>
    <n v="2692"/>
    <n v="2723"/>
  </r>
  <r>
    <n v="0"/>
    <n v="0"/>
    <x v="9"/>
    <n v="0"/>
    <x v="3"/>
    <e v="#N/A"/>
    <n v="0"/>
    <x v="2"/>
    <x v="1"/>
    <x v="1"/>
    <x v="2"/>
    <x v="0"/>
    <b v="0"/>
    <n v="2693"/>
    <n v="2724"/>
  </r>
  <r>
    <n v="0"/>
    <n v="0"/>
    <x v="9"/>
    <n v="0"/>
    <x v="3"/>
    <e v="#N/A"/>
    <n v="0"/>
    <x v="2"/>
    <x v="1"/>
    <x v="1"/>
    <x v="2"/>
    <x v="0"/>
    <b v="0"/>
    <n v="2694"/>
    <n v="2725"/>
  </r>
  <r>
    <n v="0"/>
    <n v="0"/>
    <x v="9"/>
    <n v="0"/>
    <x v="3"/>
    <e v="#N/A"/>
    <n v="0"/>
    <x v="2"/>
    <x v="1"/>
    <x v="1"/>
    <x v="2"/>
    <x v="0"/>
    <b v="0"/>
    <n v="2695"/>
    <n v="2726"/>
  </r>
  <r>
    <n v="0"/>
    <n v="0"/>
    <x v="9"/>
    <n v="0"/>
    <x v="3"/>
    <e v="#N/A"/>
    <n v="0"/>
    <x v="2"/>
    <x v="1"/>
    <x v="1"/>
    <x v="2"/>
    <x v="0"/>
    <b v="0"/>
    <n v="2696"/>
    <n v="2727"/>
  </r>
  <r>
    <n v="0"/>
    <n v="0"/>
    <x v="9"/>
    <n v="0"/>
    <x v="3"/>
    <e v="#N/A"/>
    <n v="0"/>
    <x v="2"/>
    <x v="1"/>
    <x v="1"/>
    <x v="2"/>
    <x v="0"/>
    <b v="0"/>
    <n v="2697"/>
    <n v="2728"/>
  </r>
  <r>
    <n v="0"/>
    <n v="0"/>
    <x v="9"/>
    <n v="0"/>
    <x v="3"/>
    <e v="#N/A"/>
    <n v="0"/>
    <x v="2"/>
    <x v="1"/>
    <x v="1"/>
    <x v="2"/>
    <x v="0"/>
    <b v="0"/>
    <n v="2698"/>
    <n v="2729"/>
  </r>
  <r>
    <n v="0"/>
    <n v="0"/>
    <x v="9"/>
    <n v="0"/>
    <x v="3"/>
    <e v="#N/A"/>
    <n v="0"/>
    <x v="2"/>
    <x v="1"/>
    <x v="1"/>
    <x v="2"/>
    <x v="0"/>
    <b v="0"/>
    <n v="2699"/>
    <n v="2730"/>
  </r>
  <r>
    <n v="0"/>
    <n v="0"/>
    <x v="9"/>
    <n v="0"/>
    <x v="3"/>
    <e v="#N/A"/>
    <n v="0"/>
    <x v="2"/>
    <x v="1"/>
    <x v="1"/>
    <x v="2"/>
    <x v="0"/>
    <b v="0"/>
    <n v="2700"/>
    <n v="2731"/>
  </r>
  <r>
    <n v="0"/>
    <n v="0"/>
    <x v="9"/>
    <n v="0"/>
    <x v="3"/>
    <e v="#N/A"/>
    <n v="0"/>
    <x v="2"/>
    <x v="1"/>
    <x v="1"/>
    <x v="2"/>
    <x v="0"/>
    <b v="0"/>
    <n v="2701"/>
    <n v="2732"/>
  </r>
  <r>
    <n v="0"/>
    <n v="0"/>
    <x v="9"/>
    <n v="0"/>
    <x v="3"/>
    <e v="#N/A"/>
    <n v="0"/>
    <x v="2"/>
    <x v="1"/>
    <x v="1"/>
    <x v="2"/>
    <x v="0"/>
    <b v="0"/>
    <n v="2702"/>
    <n v="2733"/>
  </r>
  <r>
    <n v="0"/>
    <n v="0"/>
    <x v="9"/>
    <n v="0"/>
    <x v="3"/>
    <e v="#N/A"/>
    <n v="0"/>
    <x v="2"/>
    <x v="1"/>
    <x v="1"/>
    <x v="2"/>
    <x v="0"/>
    <b v="0"/>
    <n v="2703"/>
    <n v="2734"/>
  </r>
  <r>
    <n v="0"/>
    <n v="0"/>
    <x v="9"/>
    <n v="0"/>
    <x v="3"/>
    <e v="#N/A"/>
    <n v="0"/>
    <x v="2"/>
    <x v="1"/>
    <x v="1"/>
    <x v="2"/>
    <x v="0"/>
    <b v="0"/>
    <n v="2704"/>
    <n v="2735"/>
  </r>
  <r>
    <n v="0"/>
    <n v="0"/>
    <x v="9"/>
    <n v="0"/>
    <x v="3"/>
    <e v="#N/A"/>
    <n v="0"/>
    <x v="2"/>
    <x v="1"/>
    <x v="1"/>
    <x v="2"/>
    <x v="0"/>
    <b v="0"/>
    <n v="2705"/>
    <n v="2736"/>
  </r>
  <r>
    <n v="0"/>
    <n v="0"/>
    <x v="9"/>
    <n v="0"/>
    <x v="3"/>
    <e v="#N/A"/>
    <n v="0"/>
    <x v="2"/>
    <x v="1"/>
    <x v="1"/>
    <x v="2"/>
    <x v="0"/>
    <b v="0"/>
    <n v="2706"/>
    <n v="2737"/>
  </r>
  <r>
    <n v="0"/>
    <n v="0"/>
    <x v="9"/>
    <n v="0"/>
    <x v="3"/>
    <e v="#N/A"/>
    <n v="0"/>
    <x v="2"/>
    <x v="1"/>
    <x v="1"/>
    <x v="2"/>
    <x v="0"/>
    <b v="0"/>
    <n v="2707"/>
    <n v="2738"/>
  </r>
  <r>
    <n v="0"/>
    <n v="0"/>
    <x v="9"/>
    <n v="0"/>
    <x v="3"/>
    <e v="#N/A"/>
    <n v="0"/>
    <x v="2"/>
    <x v="1"/>
    <x v="1"/>
    <x v="2"/>
    <x v="0"/>
    <b v="0"/>
    <n v="2708"/>
    <n v="2739"/>
  </r>
  <r>
    <n v="0"/>
    <n v="0"/>
    <x v="9"/>
    <n v="0"/>
    <x v="3"/>
    <e v="#N/A"/>
    <n v="0"/>
    <x v="2"/>
    <x v="1"/>
    <x v="1"/>
    <x v="2"/>
    <x v="0"/>
    <b v="0"/>
    <n v="2709"/>
    <n v="2740"/>
  </r>
  <r>
    <n v="0"/>
    <n v="0"/>
    <x v="9"/>
    <n v="0"/>
    <x v="3"/>
    <e v="#N/A"/>
    <n v="0"/>
    <x v="2"/>
    <x v="1"/>
    <x v="1"/>
    <x v="2"/>
    <x v="0"/>
    <b v="0"/>
    <n v="2710"/>
    <n v="2741"/>
  </r>
  <r>
    <n v="0"/>
    <n v="0"/>
    <x v="9"/>
    <n v="0"/>
    <x v="3"/>
    <e v="#N/A"/>
    <n v="0"/>
    <x v="2"/>
    <x v="1"/>
    <x v="1"/>
    <x v="2"/>
    <x v="0"/>
    <b v="0"/>
    <n v="2711"/>
    <n v="2742"/>
  </r>
  <r>
    <n v="0"/>
    <n v="0"/>
    <x v="9"/>
    <n v="0"/>
    <x v="3"/>
    <e v="#N/A"/>
    <n v="0"/>
    <x v="2"/>
    <x v="1"/>
    <x v="1"/>
    <x v="2"/>
    <x v="0"/>
    <b v="0"/>
    <n v="2712"/>
    <n v="2743"/>
  </r>
  <r>
    <n v="0"/>
    <n v="0"/>
    <x v="9"/>
    <n v="0"/>
    <x v="3"/>
    <e v="#N/A"/>
    <n v="0"/>
    <x v="2"/>
    <x v="1"/>
    <x v="1"/>
    <x v="2"/>
    <x v="0"/>
    <b v="0"/>
    <n v="2713"/>
    <n v="2744"/>
  </r>
  <r>
    <n v="0"/>
    <n v="0"/>
    <x v="9"/>
    <n v="0"/>
    <x v="3"/>
    <e v="#N/A"/>
    <n v="0"/>
    <x v="2"/>
    <x v="1"/>
    <x v="1"/>
    <x v="2"/>
    <x v="0"/>
    <b v="0"/>
    <n v="2714"/>
    <n v="2745"/>
  </r>
  <r>
    <n v="0"/>
    <n v="0"/>
    <x v="9"/>
    <n v="0"/>
    <x v="3"/>
    <e v="#N/A"/>
    <n v="0"/>
    <x v="2"/>
    <x v="1"/>
    <x v="1"/>
    <x v="2"/>
    <x v="0"/>
    <b v="0"/>
    <n v="2715"/>
    <n v="2746"/>
  </r>
  <r>
    <n v="0"/>
    <n v="0"/>
    <x v="9"/>
    <n v="0"/>
    <x v="3"/>
    <e v="#N/A"/>
    <n v="0"/>
    <x v="2"/>
    <x v="1"/>
    <x v="1"/>
    <x v="2"/>
    <x v="0"/>
    <b v="0"/>
    <n v="2716"/>
    <n v="2747"/>
  </r>
  <r>
    <n v="0"/>
    <n v="0"/>
    <x v="9"/>
    <n v="0"/>
    <x v="3"/>
    <e v="#N/A"/>
    <n v="0"/>
    <x v="2"/>
    <x v="1"/>
    <x v="1"/>
    <x v="2"/>
    <x v="0"/>
    <b v="0"/>
    <n v="2717"/>
    <n v="2748"/>
  </r>
  <r>
    <n v="0"/>
    <n v="0"/>
    <x v="9"/>
    <n v="0"/>
    <x v="3"/>
    <e v="#N/A"/>
    <n v="0"/>
    <x v="2"/>
    <x v="1"/>
    <x v="1"/>
    <x v="2"/>
    <x v="0"/>
    <b v="0"/>
    <n v="2718"/>
    <n v="2749"/>
  </r>
  <r>
    <n v="0"/>
    <n v="0"/>
    <x v="9"/>
    <n v="0"/>
    <x v="3"/>
    <e v="#N/A"/>
    <n v="0"/>
    <x v="2"/>
    <x v="1"/>
    <x v="1"/>
    <x v="2"/>
    <x v="0"/>
    <b v="0"/>
    <n v="2719"/>
    <n v="2750"/>
  </r>
  <r>
    <n v="0"/>
    <n v="0"/>
    <x v="9"/>
    <n v="0"/>
    <x v="3"/>
    <e v="#N/A"/>
    <n v="0"/>
    <x v="2"/>
    <x v="1"/>
    <x v="1"/>
    <x v="2"/>
    <x v="0"/>
    <b v="0"/>
    <n v="2720"/>
    <n v="2751"/>
  </r>
  <r>
    <n v="0"/>
    <n v="0"/>
    <x v="9"/>
    <n v="0"/>
    <x v="3"/>
    <e v="#N/A"/>
    <n v="0"/>
    <x v="2"/>
    <x v="1"/>
    <x v="1"/>
    <x v="2"/>
    <x v="0"/>
    <b v="0"/>
    <n v="2721"/>
    <n v="2752"/>
  </r>
  <r>
    <n v="0"/>
    <n v="0"/>
    <x v="9"/>
    <n v="0"/>
    <x v="3"/>
    <e v="#N/A"/>
    <n v="0"/>
    <x v="2"/>
    <x v="1"/>
    <x v="1"/>
    <x v="2"/>
    <x v="0"/>
    <b v="0"/>
    <n v="2722"/>
    <n v="2753"/>
  </r>
  <r>
    <n v="0"/>
    <n v="0"/>
    <x v="9"/>
    <n v="0"/>
    <x v="3"/>
    <e v="#N/A"/>
    <n v="0"/>
    <x v="2"/>
    <x v="1"/>
    <x v="1"/>
    <x v="2"/>
    <x v="0"/>
    <b v="0"/>
    <n v="2723"/>
    <n v="2754"/>
  </r>
  <r>
    <n v="0"/>
    <n v="0"/>
    <x v="9"/>
    <n v="0"/>
    <x v="3"/>
    <e v="#N/A"/>
    <n v="0"/>
    <x v="2"/>
    <x v="1"/>
    <x v="1"/>
    <x v="2"/>
    <x v="0"/>
    <b v="0"/>
    <n v="2724"/>
    <n v="2755"/>
  </r>
  <r>
    <n v="0"/>
    <n v="0"/>
    <x v="9"/>
    <n v="0"/>
    <x v="3"/>
    <e v="#N/A"/>
    <n v="0"/>
    <x v="2"/>
    <x v="1"/>
    <x v="1"/>
    <x v="2"/>
    <x v="0"/>
    <b v="0"/>
    <n v="2725"/>
    <n v="2756"/>
  </r>
  <r>
    <n v="0"/>
    <n v="0"/>
    <x v="9"/>
    <n v="0"/>
    <x v="3"/>
    <e v="#N/A"/>
    <n v="0"/>
    <x v="2"/>
    <x v="1"/>
    <x v="1"/>
    <x v="2"/>
    <x v="0"/>
    <b v="0"/>
    <n v="2726"/>
    <n v="2757"/>
  </r>
  <r>
    <n v="0"/>
    <n v="0"/>
    <x v="9"/>
    <n v="0"/>
    <x v="3"/>
    <e v="#N/A"/>
    <n v="0"/>
    <x v="2"/>
    <x v="1"/>
    <x v="1"/>
    <x v="2"/>
    <x v="0"/>
    <b v="0"/>
    <n v="2727"/>
    <n v="2758"/>
  </r>
  <r>
    <n v="0"/>
    <n v="0"/>
    <x v="9"/>
    <n v="0"/>
    <x v="3"/>
    <e v="#N/A"/>
    <n v="0"/>
    <x v="2"/>
    <x v="1"/>
    <x v="1"/>
    <x v="2"/>
    <x v="0"/>
    <b v="0"/>
    <n v="2728"/>
    <n v="2759"/>
  </r>
  <r>
    <n v="0"/>
    <n v="0"/>
    <x v="9"/>
    <n v="0"/>
    <x v="3"/>
    <e v="#N/A"/>
    <n v="0"/>
    <x v="2"/>
    <x v="1"/>
    <x v="1"/>
    <x v="2"/>
    <x v="0"/>
    <b v="0"/>
    <n v="2729"/>
    <n v="2760"/>
  </r>
  <r>
    <n v="0"/>
    <n v="0"/>
    <x v="9"/>
    <n v="0"/>
    <x v="3"/>
    <e v="#N/A"/>
    <n v="0"/>
    <x v="2"/>
    <x v="1"/>
    <x v="1"/>
    <x v="2"/>
    <x v="0"/>
    <b v="0"/>
    <n v="2730"/>
    <n v="2761"/>
  </r>
  <r>
    <n v="0"/>
    <n v="0"/>
    <x v="9"/>
    <n v="0"/>
    <x v="3"/>
    <e v="#N/A"/>
    <n v="0"/>
    <x v="2"/>
    <x v="1"/>
    <x v="1"/>
    <x v="2"/>
    <x v="0"/>
    <b v="0"/>
    <n v="2731"/>
    <n v="2762"/>
  </r>
  <r>
    <n v="0"/>
    <n v="0"/>
    <x v="9"/>
    <n v="0"/>
    <x v="3"/>
    <e v="#N/A"/>
    <n v="0"/>
    <x v="2"/>
    <x v="1"/>
    <x v="1"/>
    <x v="2"/>
    <x v="0"/>
    <b v="0"/>
    <n v="2732"/>
    <n v="2763"/>
  </r>
  <r>
    <n v="0"/>
    <n v="0"/>
    <x v="9"/>
    <n v="0"/>
    <x v="3"/>
    <e v="#N/A"/>
    <n v="0"/>
    <x v="2"/>
    <x v="1"/>
    <x v="1"/>
    <x v="2"/>
    <x v="0"/>
    <b v="0"/>
    <n v="2733"/>
    <n v="2764"/>
  </r>
  <r>
    <n v="0"/>
    <n v="0"/>
    <x v="9"/>
    <n v="0"/>
    <x v="3"/>
    <e v="#N/A"/>
    <n v="0"/>
    <x v="2"/>
    <x v="1"/>
    <x v="1"/>
    <x v="2"/>
    <x v="0"/>
    <b v="0"/>
    <n v="2734"/>
    <n v="2765"/>
  </r>
  <r>
    <n v="0"/>
    <n v="0"/>
    <x v="9"/>
    <n v="0"/>
    <x v="3"/>
    <e v="#N/A"/>
    <n v="0"/>
    <x v="2"/>
    <x v="1"/>
    <x v="1"/>
    <x v="2"/>
    <x v="0"/>
    <b v="0"/>
    <n v="2735"/>
    <n v="2766"/>
  </r>
  <r>
    <n v="0"/>
    <n v="0"/>
    <x v="9"/>
    <n v="0"/>
    <x v="3"/>
    <e v="#N/A"/>
    <n v="0"/>
    <x v="2"/>
    <x v="1"/>
    <x v="1"/>
    <x v="2"/>
    <x v="0"/>
    <b v="0"/>
    <n v="2736"/>
    <n v="2767"/>
  </r>
  <r>
    <n v="0"/>
    <n v="0"/>
    <x v="9"/>
    <n v="0"/>
    <x v="3"/>
    <e v="#N/A"/>
    <n v="0"/>
    <x v="2"/>
    <x v="1"/>
    <x v="1"/>
    <x v="2"/>
    <x v="0"/>
    <b v="0"/>
    <n v="2737"/>
    <n v="2768"/>
  </r>
  <r>
    <n v="0"/>
    <n v="0"/>
    <x v="9"/>
    <n v="0"/>
    <x v="3"/>
    <e v="#N/A"/>
    <n v="0"/>
    <x v="2"/>
    <x v="1"/>
    <x v="1"/>
    <x v="2"/>
    <x v="0"/>
    <b v="0"/>
    <n v="2738"/>
    <n v="2769"/>
  </r>
  <r>
    <n v="0"/>
    <n v="0"/>
    <x v="9"/>
    <n v="0"/>
    <x v="3"/>
    <e v="#N/A"/>
    <n v="0"/>
    <x v="2"/>
    <x v="1"/>
    <x v="1"/>
    <x v="2"/>
    <x v="0"/>
    <b v="0"/>
    <n v="2739"/>
    <n v="2770"/>
  </r>
  <r>
    <n v="0"/>
    <n v="0"/>
    <x v="9"/>
    <n v="0"/>
    <x v="3"/>
    <e v="#N/A"/>
    <n v="0"/>
    <x v="2"/>
    <x v="1"/>
    <x v="1"/>
    <x v="2"/>
    <x v="0"/>
    <b v="0"/>
    <n v="2740"/>
    <n v="2771"/>
  </r>
  <r>
    <n v="0"/>
    <n v="0"/>
    <x v="9"/>
    <n v="0"/>
    <x v="3"/>
    <e v="#N/A"/>
    <n v="0"/>
    <x v="2"/>
    <x v="1"/>
    <x v="1"/>
    <x v="2"/>
    <x v="0"/>
    <b v="0"/>
    <n v="2741"/>
    <n v="2772"/>
  </r>
  <r>
    <n v="0"/>
    <n v="0"/>
    <x v="9"/>
    <n v="0"/>
    <x v="3"/>
    <e v="#N/A"/>
    <n v="0"/>
    <x v="2"/>
    <x v="1"/>
    <x v="1"/>
    <x v="2"/>
    <x v="0"/>
    <b v="0"/>
    <n v="2742"/>
    <n v="2773"/>
  </r>
  <r>
    <n v="0"/>
    <n v="0"/>
    <x v="9"/>
    <n v="0"/>
    <x v="3"/>
    <e v="#N/A"/>
    <n v="0"/>
    <x v="2"/>
    <x v="1"/>
    <x v="1"/>
    <x v="2"/>
    <x v="0"/>
    <b v="0"/>
    <n v="2743"/>
    <n v="2774"/>
  </r>
  <r>
    <n v="0"/>
    <n v="0"/>
    <x v="9"/>
    <n v="0"/>
    <x v="3"/>
    <e v="#N/A"/>
    <n v="0"/>
    <x v="2"/>
    <x v="1"/>
    <x v="1"/>
    <x v="2"/>
    <x v="0"/>
    <b v="0"/>
    <n v="2744"/>
    <n v="2775"/>
  </r>
  <r>
    <n v="0"/>
    <n v="0"/>
    <x v="9"/>
    <n v="0"/>
    <x v="3"/>
    <e v="#N/A"/>
    <n v="0"/>
    <x v="2"/>
    <x v="1"/>
    <x v="1"/>
    <x v="2"/>
    <x v="0"/>
    <b v="0"/>
    <n v="2745"/>
    <n v="2776"/>
  </r>
  <r>
    <n v="0"/>
    <n v="0"/>
    <x v="9"/>
    <n v="0"/>
    <x v="3"/>
    <e v="#N/A"/>
    <n v="0"/>
    <x v="2"/>
    <x v="1"/>
    <x v="1"/>
    <x v="2"/>
    <x v="0"/>
    <b v="0"/>
    <n v="2746"/>
    <n v="2777"/>
  </r>
  <r>
    <n v="0"/>
    <n v="0"/>
    <x v="9"/>
    <n v="0"/>
    <x v="3"/>
    <e v="#N/A"/>
    <n v="0"/>
    <x v="2"/>
    <x v="1"/>
    <x v="1"/>
    <x v="2"/>
    <x v="0"/>
    <b v="0"/>
    <n v="2747"/>
    <n v="2778"/>
  </r>
  <r>
    <n v="0"/>
    <n v="0"/>
    <x v="9"/>
    <n v="0"/>
    <x v="3"/>
    <e v="#N/A"/>
    <n v="0"/>
    <x v="2"/>
    <x v="1"/>
    <x v="1"/>
    <x v="2"/>
    <x v="0"/>
    <b v="0"/>
    <n v="2748"/>
    <n v="2779"/>
  </r>
  <r>
    <n v="0"/>
    <n v="0"/>
    <x v="9"/>
    <n v="0"/>
    <x v="3"/>
    <e v="#N/A"/>
    <n v="0"/>
    <x v="2"/>
    <x v="1"/>
    <x v="1"/>
    <x v="2"/>
    <x v="0"/>
    <b v="0"/>
    <n v="2749"/>
    <n v="2780"/>
  </r>
  <r>
    <n v="0"/>
    <n v="0"/>
    <x v="9"/>
    <n v="0"/>
    <x v="3"/>
    <e v="#N/A"/>
    <n v="0"/>
    <x v="2"/>
    <x v="1"/>
    <x v="1"/>
    <x v="2"/>
    <x v="0"/>
    <b v="0"/>
    <n v="2750"/>
    <n v="2781"/>
  </r>
  <r>
    <n v="0"/>
    <n v="0"/>
    <x v="9"/>
    <n v="0"/>
    <x v="3"/>
    <e v="#N/A"/>
    <n v="0"/>
    <x v="2"/>
    <x v="1"/>
    <x v="1"/>
    <x v="2"/>
    <x v="0"/>
    <b v="0"/>
    <n v="2751"/>
    <n v="2782"/>
  </r>
  <r>
    <n v="0"/>
    <n v="0"/>
    <x v="9"/>
    <n v="0"/>
    <x v="3"/>
    <e v="#N/A"/>
    <n v="0"/>
    <x v="2"/>
    <x v="1"/>
    <x v="1"/>
    <x v="2"/>
    <x v="0"/>
    <b v="0"/>
    <n v="2752"/>
    <n v="2783"/>
  </r>
  <r>
    <n v="0"/>
    <n v="0"/>
    <x v="9"/>
    <n v="0"/>
    <x v="3"/>
    <e v="#N/A"/>
    <n v="0"/>
    <x v="2"/>
    <x v="1"/>
    <x v="1"/>
    <x v="2"/>
    <x v="0"/>
    <b v="0"/>
    <n v="2753"/>
    <n v="2784"/>
  </r>
  <r>
    <n v="0"/>
    <n v="0"/>
    <x v="9"/>
    <n v="0"/>
    <x v="3"/>
    <e v="#N/A"/>
    <n v="0"/>
    <x v="2"/>
    <x v="1"/>
    <x v="1"/>
    <x v="2"/>
    <x v="0"/>
    <b v="0"/>
    <n v="2754"/>
    <n v="2785"/>
  </r>
  <r>
    <n v="0"/>
    <n v="0"/>
    <x v="9"/>
    <n v="0"/>
    <x v="3"/>
    <e v="#N/A"/>
    <n v="0"/>
    <x v="2"/>
    <x v="1"/>
    <x v="1"/>
    <x v="2"/>
    <x v="0"/>
    <b v="0"/>
    <n v="2755"/>
    <n v="2786"/>
  </r>
  <r>
    <n v="0"/>
    <n v="0"/>
    <x v="9"/>
    <n v="0"/>
    <x v="3"/>
    <e v="#N/A"/>
    <n v="0"/>
    <x v="2"/>
    <x v="1"/>
    <x v="1"/>
    <x v="2"/>
    <x v="0"/>
    <b v="0"/>
    <n v="2756"/>
    <n v="2787"/>
  </r>
  <r>
    <n v="0"/>
    <n v="0"/>
    <x v="9"/>
    <n v="0"/>
    <x v="3"/>
    <e v="#N/A"/>
    <n v="0"/>
    <x v="2"/>
    <x v="1"/>
    <x v="1"/>
    <x v="2"/>
    <x v="0"/>
    <b v="0"/>
    <n v="2757"/>
    <n v="2788"/>
  </r>
  <r>
    <n v="0"/>
    <n v="0"/>
    <x v="9"/>
    <n v="0"/>
    <x v="3"/>
    <e v="#N/A"/>
    <n v="0"/>
    <x v="2"/>
    <x v="1"/>
    <x v="1"/>
    <x v="2"/>
    <x v="0"/>
    <b v="0"/>
    <n v="2758"/>
    <n v="2789"/>
  </r>
  <r>
    <n v="0"/>
    <n v="0"/>
    <x v="9"/>
    <n v="0"/>
    <x v="3"/>
    <e v="#N/A"/>
    <n v="0"/>
    <x v="2"/>
    <x v="1"/>
    <x v="1"/>
    <x v="2"/>
    <x v="0"/>
    <b v="0"/>
    <n v="2759"/>
    <n v="2790"/>
  </r>
  <r>
    <n v="0"/>
    <n v="0"/>
    <x v="9"/>
    <n v="0"/>
    <x v="3"/>
    <e v="#N/A"/>
    <n v="0"/>
    <x v="2"/>
    <x v="1"/>
    <x v="1"/>
    <x v="2"/>
    <x v="0"/>
    <b v="0"/>
    <n v="2760"/>
    <n v="2791"/>
  </r>
  <r>
    <n v="0"/>
    <n v="0"/>
    <x v="9"/>
    <n v="0"/>
    <x v="3"/>
    <e v="#N/A"/>
    <n v="0"/>
    <x v="2"/>
    <x v="1"/>
    <x v="1"/>
    <x v="2"/>
    <x v="0"/>
    <b v="0"/>
    <n v="2761"/>
    <n v="2792"/>
  </r>
  <r>
    <n v="0"/>
    <n v="0"/>
    <x v="9"/>
    <n v="0"/>
    <x v="3"/>
    <e v="#N/A"/>
    <n v="0"/>
    <x v="2"/>
    <x v="1"/>
    <x v="1"/>
    <x v="2"/>
    <x v="0"/>
    <b v="0"/>
    <n v="2762"/>
    <n v="2793"/>
  </r>
  <r>
    <n v="0"/>
    <n v="0"/>
    <x v="9"/>
    <n v="0"/>
    <x v="3"/>
    <e v="#N/A"/>
    <n v="0"/>
    <x v="2"/>
    <x v="1"/>
    <x v="1"/>
    <x v="2"/>
    <x v="0"/>
    <b v="0"/>
    <n v="2763"/>
    <n v="2794"/>
  </r>
  <r>
    <n v="0"/>
    <n v="0"/>
    <x v="9"/>
    <n v="0"/>
    <x v="3"/>
    <e v="#N/A"/>
    <n v="0"/>
    <x v="2"/>
    <x v="1"/>
    <x v="1"/>
    <x v="2"/>
    <x v="0"/>
    <b v="0"/>
    <n v="2764"/>
    <n v="2795"/>
  </r>
  <r>
    <n v="0"/>
    <n v="0"/>
    <x v="9"/>
    <n v="0"/>
    <x v="3"/>
    <e v="#N/A"/>
    <n v="0"/>
    <x v="2"/>
    <x v="1"/>
    <x v="1"/>
    <x v="2"/>
    <x v="0"/>
    <b v="0"/>
    <n v="2765"/>
    <n v="2796"/>
  </r>
  <r>
    <n v="0"/>
    <n v="0"/>
    <x v="9"/>
    <n v="0"/>
    <x v="3"/>
    <e v="#N/A"/>
    <n v="0"/>
    <x v="2"/>
    <x v="1"/>
    <x v="1"/>
    <x v="2"/>
    <x v="0"/>
    <b v="0"/>
    <n v="2766"/>
    <n v="2797"/>
  </r>
  <r>
    <n v="0"/>
    <n v="0"/>
    <x v="9"/>
    <n v="0"/>
    <x v="3"/>
    <e v="#N/A"/>
    <n v="0"/>
    <x v="2"/>
    <x v="1"/>
    <x v="1"/>
    <x v="2"/>
    <x v="0"/>
    <b v="0"/>
    <n v="2767"/>
    <n v="2798"/>
  </r>
  <r>
    <n v="0"/>
    <n v="0"/>
    <x v="9"/>
    <n v="0"/>
    <x v="3"/>
    <e v="#N/A"/>
    <n v="0"/>
    <x v="2"/>
    <x v="1"/>
    <x v="1"/>
    <x v="2"/>
    <x v="0"/>
    <b v="0"/>
    <n v="2768"/>
    <n v="2799"/>
  </r>
  <r>
    <n v="0"/>
    <n v="0"/>
    <x v="9"/>
    <n v="0"/>
    <x v="3"/>
    <e v="#N/A"/>
    <n v="0"/>
    <x v="2"/>
    <x v="1"/>
    <x v="1"/>
    <x v="2"/>
    <x v="0"/>
    <b v="0"/>
    <n v="2769"/>
    <n v="2800"/>
  </r>
  <r>
    <n v="0"/>
    <n v="0"/>
    <x v="9"/>
    <n v="0"/>
    <x v="3"/>
    <e v="#N/A"/>
    <n v="0"/>
    <x v="2"/>
    <x v="1"/>
    <x v="1"/>
    <x v="2"/>
    <x v="0"/>
    <b v="0"/>
    <n v="2770"/>
    <n v="2801"/>
  </r>
  <r>
    <n v="0"/>
    <n v="0"/>
    <x v="9"/>
    <n v="0"/>
    <x v="3"/>
    <e v="#N/A"/>
    <n v="0"/>
    <x v="2"/>
    <x v="1"/>
    <x v="1"/>
    <x v="2"/>
    <x v="0"/>
    <b v="0"/>
    <n v="2771"/>
    <n v="2802"/>
  </r>
  <r>
    <n v="0"/>
    <n v="0"/>
    <x v="9"/>
    <n v="0"/>
    <x v="3"/>
    <e v="#N/A"/>
    <n v="0"/>
    <x v="2"/>
    <x v="1"/>
    <x v="1"/>
    <x v="2"/>
    <x v="0"/>
    <b v="0"/>
    <n v="2772"/>
    <n v="2803"/>
  </r>
  <r>
    <n v="0"/>
    <n v="0"/>
    <x v="9"/>
    <n v="0"/>
    <x v="3"/>
    <e v="#N/A"/>
    <n v="0"/>
    <x v="2"/>
    <x v="1"/>
    <x v="1"/>
    <x v="2"/>
    <x v="0"/>
    <b v="0"/>
    <n v="2773"/>
    <n v="2804"/>
  </r>
  <r>
    <n v="0"/>
    <n v="0"/>
    <x v="9"/>
    <n v="0"/>
    <x v="3"/>
    <e v="#N/A"/>
    <n v="0"/>
    <x v="2"/>
    <x v="1"/>
    <x v="1"/>
    <x v="2"/>
    <x v="0"/>
    <b v="0"/>
    <n v="2774"/>
    <n v="2805"/>
  </r>
  <r>
    <n v="0"/>
    <n v="0"/>
    <x v="9"/>
    <n v="0"/>
    <x v="3"/>
    <e v="#N/A"/>
    <n v="0"/>
    <x v="2"/>
    <x v="1"/>
    <x v="1"/>
    <x v="2"/>
    <x v="0"/>
    <b v="0"/>
    <n v="2775"/>
    <n v="2806"/>
  </r>
  <r>
    <n v="0"/>
    <n v="0"/>
    <x v="9"/>
    <n v="0"/>
    <x v="3"/>
    <e v="#N/A"/>
    <n v="0"/>
    <x v="2"/>
    <x v="1"/>
    <x v="1"/>
    <x v="2"/>
    <x v="0"/>
    <b v="0"/>
    <n v="2776"/>
    <n v="2807"/>
  </r>
  <r>
    <n v="0"/>
    <n v="0"/>
    <x v="9"/>
    <n v="0"/>
    <x v="3"/>
    <e v="#N/A"/>
    <n v="0"/>
    <x v="2"/>
    <x v="1"/>
    <x v="1"/>
    <x v="2"/>
    <x v="0"/>
    <b v="0"/>
    <n v="2777"/>
    <n v="2808"/>
  </r>
  <r>
    <n v="0"/>
    <n v="0"/>
    <x v="9"/>
    <n v="0"/>
    <x v="3"/>
    <e v="#N/A"/>
    <n v="0"/>
    <x v="2"/>
    <x v="1"/>
    <x v="1"/>
    <x v="2"/>
    <x v="0"/>
    <b v="0"/>
    <n v="2778"/>
    <n v="2809"/>
  </r>
  <r>
    <n v="0"/>
    <n v="0"/>
    <x v="9"/>
    <n v="0"/>
    <x v="3"/>
    <e v="#N/A"/>
    <n v="0"/>
    <x v="2"/>
    <x v="1"/>
    <x v="1"/>
    <x v="2"/>
    <x v="0"/>
    <b v="0"/>
    <n v="2779"/>
    <n v="2810"/>
  </r>
  <r>
    <n v="0"/>
    <n v="0"/>
    <x v="9"/>
    <n v="0"/>
    <x v="3"/>
    <e v="#N/A"/>
    <n v="0"/>
    <x v="2"/>
    <x v="1"/>
    <x v="1"/>
    <x v="2"/>
    <x v="0"/>
    <b v="0"/>
    <n v="2780"/>
    <n v="2811"/>
  </r>
  <r>
    <n v="0"/>
    <n v="0"/>
    <x v="9"/>
    <n v="0"/>
    <x v="3"/>
    <e v="#N/A"/>
    <n v="0"/>
    <x v="2"/>
    <x v="1"/>
    <x v="1"/>
    <x v="2"/>
    <x v="0"/>
    <b v="0"/>
    <n v="2781"/>
    <n v="2812"/>
  </r>
  <r>
    <n v="0"/>
    <n v="0"/>
    <x v="9"/>
    <n v="0"/>
    <x v="3"/>
    <e v="#N/A"/>
    <n v="0"/>
    <x v="2"/>
    <x v="1"/>
    <x v="1"/>
    <x v="2"/>
    <x v="0"/>
    <b v="0"/>
    <n v="2782"/>
    <n v="2813"/>
  </r>
  <r>
    <n v="0"/>
    <n v="0"/>
    <x v="9"/>
    <n v="0"/>
    <x v="3"/>
    <e v="#N/A"/>
    <n v="0"/>
    <x v="2"/>
    <x v="1"/>
    <x v="1"/>
    <x v="2"/>
    <x v="0"/>
    <b v="0"/>
    <n v="2783"/>
    <n v="2814"/>
  </r>
  <r>
    <n v="0"/>
    <n v="0"/>
    <x v="9"/>
    <n v="0"/>
    <x v="3"/>
    <e v="#N/A"/>
    <n v="0"/>
    <x v="2"/>
    <x v="1"/>
    <x v="1"/>
    <x v="2"/>
    <x v="0"/>
    <b v="0"/>
    <n v="2784"/>
    <n v="2815"/>
  </r>
  <r>
    <n v="0"/>
    <n v="0"/>
    <x v="9"/>
    <n v="0"/>
    <x v="3"/>
    <e v="#N/A"/>
    <n v="0"/>
    <x v="2"/>
    <x v="1"/>
    <x v="1"/>
    <x v="2"/>
    <x v="0"/>
    <b v="0"/>
    <n v="2785"/>
    <n v="2816"/>
  </r>
  <r>
    <n v="0"/>
    <n v="0"/>
    <x v="9"/>
    <n v="0"/>
    <x v="3"/>
    <e v="#N/A"/>
    <n v="0"/>
    <x v="2"/>
    <x v="1"/>
    <x v="1"/>
    <x v="2"/>
    <x v="0"/>
    <b v="0"/>
    <n v="2786"/>
    <n v="2817"/>
  </r>
  <r>
    <n v="0"/>
    <n v="0"/>
    <x v="9"/>
    <n v="0"/>
    <x v="3"/>
    <e v="#N/A"/>
    <n v="0"/>
    <x v="2"/>
    <x v="1"/>
    <x v="1"/>
    <x v="2"/>
    <x v="0"/>
    <b v="0"/>
    <n v="2787"/>
    <n v="2818"/>
  </r>
  <r>
    <n v="0"/>
    <n v="0"/>
    <x v="9"/>
    <n v="0"/>
    <x v="3"/>
    <e v="#N/A"/>
    <n v="0"/>
    <x v="2"/>
    <x v="1"/>
    <x v="1"/>
    <x v="2"/>
    <x v="0"/>
    <b v="0"/>
    <n v="2788"/>
    <n v="2819"/>
  </r>
  <r>
    <n v="0"/>
    <n v="0"/>
    <x v="9"/>
    <n v="0"/>
    <x v="3"/>
    <e v="#N/A"/>
    <n v="0"/>
    <x v="2"/>
    <x v="1"/>
    <x v="1"/>
    <x v="2"/>
    <x v="0"/>
    <b v="0"/>
    <n v="2789"/>
    <n v="2820"/>
  </r>
  <r>
    <n v="0"/>
    <n v="0"/>
    <x v="9"/>
    <n v="0"/>
    <x v="3"/>
    <e v="#N/A"/>
    <n v="0"/>
    <x v="2"/>
    <x v="1"/>
    <x v="1"/>
    <x v="2"/>
    <x v="0"/>
    <b v="0"/>
    <n v="2790"/>
    <n v="2821"/>
  </r>
  <r>
    <n v="0"/>
    <n v="0"/>
    <x v="9"/>
    <n v="0"/>
    <x v="3"/>
    <e v="#N/A"/>
    <n v="0"/>
    <x v="2"/>
    <x v="1"/>
    <x v="1"/>
    <x v="2"/>
    <x v="0"/>
    <b v="0"/>
    <n v="2791"/>
    <n v="2822"/>
  </r>
  <r>
    <n v="0"/>
    <n v="0"/>
    <x v="9"/>
    <n v="0"/>
    <x v="3"/>
    <e v="#N/A"/>
    <n v="0"/>
    <x v="2"/>
    <x v="1"/>
    <x v="1"/>
    <x v="2"/>
    <x v="0"/>
    <b v="0"/>
    <n v="2792"/>
    <n v="2823"/>
  </r>
  <r>
    <n v="0"/>
    <n v="0"/>
    <x v="9"/>
    <n v="0"/>
    <x v="3"/>
    <e v="#N/A"/>
    <n v="0"/>
    <x v="2"/>
    <x v="1"/>
    <x v="1"/>
    <x v="2"/>
    <x v="0"/>
    <b v="0"/>
    <n v="2793"/>
    <n v="2824"/>
  </r>
  <r>
    <n v="0"/>
    <n v="0"/>
    <x v="9"/>
    <n v="0"/>
    <x v="3"/>
    <e v="#N/A"/>
    <n v="0"/>
    <x v="2"/>
    <x v="1"/>
    <x v="1"/>
    <x v="2"/>
    <x v="0"/>
    <b v="0"/>
    <n v="2794"/>
    <n v="2825"/>
  </r>
  <r>
    <n v="0"/>
    <n v="0"/>
    <x v="9"/>
    <n v="0"/>
    <x v="3"/>
    <e v="#N/A"/>
    <n v="0"/>
    <x v="2"/>
    <x v="1"/>
    <x v="1"/>
    <x v="2"/>
    <x v="0"/>
    <b v="0"/>
    <n v="2795"/>
    <n v="2826"/>
  </r>
  <r>
    <n v="0"/>
    <n v="0"/>
    <x v="9"/>
    <n v="0"/>
    <x v="3"/>
    <e v="#N/A"/>
    <n v="0"/>
    <x v="2"/>
    <x v="1"/>
    <x v="1"/>
    <x v="2"/>
    <x v="0"/>
    <b v="0"/>
    <n v="2796"/>
    <n v="2827"/>
  </r>
  <r>
    <n v="0"/>
    <n v="0"/>
    <x v="9"/>
    <n v="0"/>
    <x v="3"/>
    <e v="#N/A"/>
    <n v="0"/>
    <x v="2"/>
    <x v="1"/>
    <x v="1"/>
    <x v="2"/>
    <x v="0"/>
    <b v="0"/>
    <n v="2797"/>
    <n v="2828"/>
  </r>
  <r>
    <n v="0"/>
    <n v="0"/>
    <x v="9"/>
    <n v="0"/>
    <x v="3"/>
    <e v="#N/A"/>
    <n v="0"/>
    <x v="2"/>
    <x v="1"/>
    <x v="1"/>
    <x v="2"/>
    <x v="0"/>
    <b v="0"/>
    <n v="2798"/>
    <n v="2829"/>
  </r>
  <r>
    <n v="0"/>
    <n v="0"/>
    <x v="9"/>
    <n v="0"/>
    <x v="3"/>
    <e v="#N/A"/>
    <n v="0"/>
    <x v="2"/>
    <x v="1"/>
    <x v="1"/>
    <x v="2"/>
    <x v="0"/>
    <b v="0"/>
    <n v="2799"/>
    <n v="2830"/>
  </r>
  <r>
    <n v="0"/>
    <n v="0"/>
    <x v="9"/>
    <n v="0"/>
    <x v="3"/>
    <e v="#N/A"/>
    <n v="0"/>
    <x v="2"/>
    <x v="1"/>
    <x v="1"/>
    <x v="2"/>
    <x v="0"/>
    <b v="0"/>
    <n v="2800"/>
    <n v="2831"/>
  </r>
  <r>
    <n v="0"/>
    <n v="0"/>
    <x v="9"/>
    <n v="0"/>
    <x v="3"/>
    <e v="#N/A"/>
    <n v="0"/>
    <x v="2"/>
    <x v="1"/>
    <x v="1"/>
    <x v="2"/>
    <x v="0"/>
    <b v="0"/>
    <n v="2801"/>
    <n v="2832"/>
  </r>
  <r>
    <n v="0"/>
    <n v="0"/>
    <x v="9"/>
    <n v="0"/>
    <x v="3"/>
    <e v="#N/A"/>
    <n v="0"/>
    <x v="2"/>
    <x v="1"/>
    <x v="1"/>
    <x v="2"/>
    <x v="0"/>
    <b v="0"/>
    <n v="2802"/>
    <n v="2833"/>
  </r>
  <r>
    <n v="0"/>
    <n v="0"/>
    <x v="9"/>
    <n v="0"/>
    <x v="3"/>
    <e v="#N/A"/>
    <n v="0"/>
    <x v="2"/>
    <x v="1"/>
    <x v="1"/>
    <x v="2"/>
    <x v="0"/>
    <b v="0"/>
    <n v="2803"/>
    <n v="2834"/>
  </r>
  <r>
    <n v="0"/>
    <n v="0"/>
    <x v="9"/>
    <n v="0"/>
    <x v="3"/>
    <e v="#N/A"/>
    <n v="0"/>
    <x v="2"/>
    <x v="1"/>
    <x v="1"/>
    <x v="2"/>
    <x v="0"/>
    <b v="0"/>
    <n v="2804"/>
    <n v="2835"/>
  </r>
  <r>
    <n v="0"/>
    <n v="0"/>
    <x v="9"/>
    <n v="0"/>
    <x v="3"/>
    <e v="#N/A"/>
    <n v="0"/>
    <x v="2"/>
    <x v="1"/>
    <x v="1"/>
    <x v="2"/>
    <x v="0"/>
    <b v="0"/>
    <n v="2805"/>
    <n v="2836"/>
  </r>
  <r>
    <n v="0"/>
    <n v="0"/>
    <x v="9"/>
    <n v="0"/>
    <x v="3"/>
    <e v="#N/A"/>
    <n v="0"/>
    <x v="2"/>
    <x v="1"/>
    <x v="1"/>
    <x v="2"/>
    <x v="0"/>
    <b v="0"/>
    <n v="2806"/>
    <n v="2837"/>
  </r>
  <r>
    <n v="0"/>
    <n v="0"/>
    <x v="9"/>
    <n v="0"/>
    <x v="3"/>
    <e v="#N/A"/>
    <n v="0"/>
    <x v="2"/>
    <x v="1"/>
    <x v="1"/>
    <x v="2"/>
    <x v="0"/>
    <b v="0"/>
    <n v="2807"/>
    <n v="2838"/>
  </r>
  <r>
    <n v="0"/>
    <n v="0"/>
    <x v="9"/>
    <n v="0"/>
    <x v="3"/>
    <e v="#N/A"/>
    <n v="0"/>
    <x v="2"/>
    <x v="1"/>
    <x v="1"/>
    <x v="2"/>
    <x v="0"/>
    <b v="0"/>
    <n v="2808"/>
    <n v="2839"/>
  </r>
  <r>
    <n v="0"/>
    <n v="0"/>
    <x v="9"/>
    <n v="0"/>
    <x v="3"/>
    <e v="#N/A"/>
    <n v="0"/>
    <x v="2"/>
    <x v="1"/>
    <x v="1"/>
    <x v="2"/>
    <x v="0"/>
    <b v="0"/>
    <n v="2809"/>
    <n v="2840"/>
  </r>
  <r>
    <n v="0"/>
    <n v="0"/>
    <x v="9"/>
    <n v="0"/>
    <x v="3"/>
    <e v="#N/A"/>
    <n v="0"/>
    <x v="2"/>
    <x v="1"/>
    <x v="1"/>
    <x v="2"/>
    <x v="0"/>
    <b v="0"/>
    <n v="2810"/>
    <n v="2841"/>
  </r>
  <r>
    <n v="0"/>
    <n v="0"/>
    <x v="9"/>
    <n v="0"/>
    <x v="3"/>
    <e v="#N/A"/>
    <n v="0"/>
    <x v="2"/>
    <x v="1"/>
    <x v="1"/>
    <x v="2"/>
    <x v="0"/>
    <b v="0"/>
    <n v="2811"/>
    <n v="2842"/>
  </r>
  <r>
    <n v="0"/>
    <n v="0"/>
    <x v="9"/>
    <n v="0"/>
    <x v="3"/>
    <e v="#N/A"/>
    <n v="0"/>
    <x v="2"/>
    <x v="1"/>
    <x v="1"/>
    <x v="2"/>
    <x v="0"/>
    <b v="0"/>
    <n v="2812"/>
    <n v="2843"/>
  </r>
  <r>
    <n v="0"/>
    <n v="0"/>
    <x v="9"/>
    <n v="0"/>
    <x v="3"/>
    <e v="#N/A"/>
    <n v="0"/>
    <x v="2"/>
    <x v="1"/>
    <x v="1"/>
    <x v="2"/>
    <x v="0"/>
    <b v="0"/>
    <n v="2813"/>
    <n v="2844"/>
  </r>
  <r>
    <n v="0"/>
    <n v="0"/>
    <x v="9"/>
    <n v="0"/>
    <x v="3"/>
    <e v="#N/A"/>
    <n v="0"/>
    <x v="2"/>
    <x v="1"/>
    <x v="1"/>
    <x v="2"/>
    <x v="0"/>
    <b v="0"/>
    <n v="2814"/>
    <n v="2845"/>
  </r>
  <r>
    <n v="0"/>
    <n v="0"/>
    <x v="9"/>
    <n v="0"/>
    <x v="3"/>
    <e v="#N/A"/>
    <n v="0"/>
    <x v="2"/>
    <x v="1"/>
    <x v="1"/>
    <x v="2"/>
    <x v="0"/>
    <b v="0"/>
    <n v="2815"/>
    <n v="2846"/>
  </r>
  <r>
    <n v="0"/>
    <n v="0"/>
    <x v="9"/>
    <n v="0"/>
    <x v="3"/>
    <e v="#N/A"/>
    <n v="0"/>
    <x v="2"/>
    <x v="1"/>
    <x v="1"/>
    <x v="2"/>
    <x v="0"/>
    <b v="0"/>
    <n v="2816"/>
    <n v="2847"/>
  </r>
  <r>
    <n v="0"/>
    <n v="0"/>
    <x v="9"/>
    <n v="0"/>
    <x v="3"/>
    <e v="#N/A"/>
    <n v="0"/>
    <x v="2"/>
    <x v="1"/>
    <x v="1"/>
    <x v="2"/>
    <x v="0"/>
    <b v="0"/>
    <n v="2817"/>
    <n v="2848"/>
  </r>
  <r>
    <n v="0"/>
    <n v="0"/>
    <x v="9"/>
    <n v="0"/>
    <x v="3"/>
    <e v="#N/A"/>
    <n v="0"/>
    <x v="2"/>
    <x v="1"/>
    <x v="1"/>
    <x v="2"/>
    <x v="0"/>
    <b v="0"/>
    <n v="2818"/>
    <n v="2849"/>
  </r>
  <r>
    <n v="0"/>
    <n v="0"/>
    <x v="9"/>
    <n v="0"/>
    <x v="3"/>
    <e v="#N/A"/>
    <n v="0"/>
    <x v="2"/>
    <x v="1"/>
    <x v="1"/>
    <x v="2"/>
    <x v="0"/>
    <b v="0"/>
    <n v="2819"/>
    <n v="2850"/>
  </r>
  <r>
    <n v="0"/>
    <n v="0"/>
    <x v="9"/>
    <n v="0"/>
    <x v="3"/>
    <e v="#N/A"/>
    <n v="0"/>
    <x v="2"/>
    <x v="1"/>
    <x v="1"/>
    <x v="2"/>
    <x v="0"/>
    <b v="0"/>
    <n v="2820"/>
    <n v="2851"/>
  </r>
  <r>
    <n v="0"/>
    <n v="0"/>
    <x v="9"/>
    <n v="0"/>
    <x v="3"/>
    <e v="#N/A"/>
    <n v="0"/>
    <x v="2"/>
    <x v="1"/>
    <x v="1"/>
    <x v="2"/>
    <x v="0"/>
    <b v="0"/>
    <n v="2821"/>
    <n v="2852"/>
  </r>
  <r>
    <n v="0"/>
    <n v="0"/>
    <x v="9"/>
    <n v="0"/>
    <x v="3"/>
    <e v="#N/A"/>
    <n v="0"/>
    <x v="2"/>
    <x v="1"/>
    <x v="1"/>
    <x v="2"/>
    <x v="0"/>
    <b v="0"/>
    <n v="2822"/>
    <n v="2853"/>
  </r>
  <r>
    <n v="0"/>
    <n v="0"/>
    <x v="9"/>
    <n v="0"/>
    <x v="3"/>
    <e v="#N/A"/>
    <n v="0"/>
    <x v="2"/>
    <x v="1"/>
    <x v="1"/>
    <x v="2"/>
    <x v="0"/>
    <b v="0"/>
    <n v="2823"/>
    <n v="2854"/>
  </r>
  <r>
    <n v="0"/>
    <n v="0"/>
    <x v="9"/>
    <n v="0"/>
    <x v="3"/>
    <e v="#N/A"/>
    <n v="0"/>
    <x v="2"/>
    <x v="1"/>
    <x v="1"/>
    <x v="2"/>
    <x v="0"/>
    <b v="0"/>
    <n v="2824"/>
    <n v="2855"/>
  </r>
  <r>
    <n v="0"/>
    <n v="0"/>
    <x v="9"/>
    <n v="0"/>
    <x v="3"/>
    <e v="#N/A"/>
    <n v="0"/>
    <x v="2"/>
    <x v="1"/>
    <x v="1"/>
    <x v="2"/>
    <x v="0"/>
    <b v="0"/>
    <n v="2825"/>
    <n v="2856"/>
  </r>
  <r>
    <n v="0"/>
    <n v="0"/>
    <x v="9"/>
    <n v="0"/>
    <x v="3"/>
    <e v="#N/A"/>
    <n v="0"/>
    <x v="2"/>
    <x v="1"/>
    <x v="1"/>
    <x v="2"/>
    <x v="0"/>
    <b v="0"/>
    <n v="2826"/>
    <n v="2857"/>
  </r>
  <r>
    <n v="0"/>
    <n v="0"/>
    <x v="9"/>
    <n v="0"/>
    <x v="3"/>
    <e v="#N/A"/>
    <n v="0"/>
    <x v="2"/>
    <x v="1"/>
    <x v="1"/>
    <x v="2"/>
    <x v="0"/>
    <b v="0"/>
    <n v="2827"/>
    <n v="2858"/>
  </r>
  <r>
    <n v="0"/>
    <n v="0"/>
    <x v="9"/>
    <n v="0"/>
    <x v="3"/>
    <e v="#N/A"/>
    <n v="0"/>
    <x v="2"/>
    <x v="1"/>
    <x v="1"/>
    <x v="2"/>
    <x v="0"/>
    <b v="0"/>
    <n v="2828"/>
    <n v="2859"/>
  </r>
  <r>
    <n v="0"/>
    <n v="0"/>
    <x v="9"/>
    <n v="0"/>
    <x v="3"/>
    <e v="#N/A"/>
    <n v="0"/>
    <x v="2"/>
    <x v="1"/>
    <x v="1"/>
    <x v="2"/>
    <x v="0"/>
    <b v="0"/>
    <n v="2829"/>
    <n v="2860"/>
  </r>
  <r>
    <n v="0"/>
    <n v="0"/>
    <x v="9"/>
    <n v="0"/>
    <x v="3"/>
    <e v="#N/A"/>
    <n v="0"/>
    <x v="2"/>
    <x v="1"/>
    <x v="1"/>
    <x v="2"/>
    <x v="0"/>
    <b v="0"/>
    <n v="2830"/>
    <n v="2861"/>
  </r>
  <r>
    <n v="0"/>
    <n v="0"/>
    <x v="9"/>
    <n v="0"/>
    <x v="3"/>
    <e v="#N/A"/>
    <n v="0"/>
    <x v="2"/>
    <x v="1"/>
    <x v="1"/>
    <x v="2"/>
    <x v="0"/>
    <b v="0"/>
    <n v="2831"/>
    <n v="2862"/>
  </r>
  <r>
    <n v="0"/>
    <n v="0"/>
    <x v="9"/>
    <n v="0"/>
    <x v="3"/>
    <e v="#N/A"/>
    <n v="0"/>
    <x v="2"/>
    <x v="1"/>
    <x v="1"/>
    <x v="2"/>
    <x v="0"/>
    <b v="0"/>
    <n v="2832"/>
    <n v="2863"/>
  </r>
  <r>
    <n v="0"/>
    <n v="0"/>
    <x v="9"/>
    <n v="0"/>
    <x v="3"/>
    <e v="#N/A"/>
    <n v="0"/>
    <x v="2"/>
    <x v="1"/>
    <x v="1"/>
    <x v="2"/>
    <x v="0"/>
    <b v="0"/>
    <n v="2833"/>
    <n v="2864"/>
  </r>
  <r>
    <n v="0"/>
    <n v="0"/>
    <x v="9"/>
    <n v="0"/>
    <x v="3"/>
    <e v="#N/A"/>
    <n v="0"/>
    <x v="2"/>
    <x v="1"/>
    <x v="1"/>
    <x v="2"/>
    <x v="0"/>
    <b v="0"/>
    <n v="2834"/>
    <n v="2865"/>
  </r>
  <r>
    <n v="0"/>
    <n v="0"/>
    <x v="9"/>
    <n v="0"/>
    <x v="3"/>
    <e v="#N/A"/>
    <n v="0"/>
    <x v="2"/>
    <x v="1"/>
    <x v="1"/>
    <x v="2"/>
    <x v="0"/>
    <b v="0"/>
    <n v="2835"/>
    <n v="2866"/>
  </r>
  <r>
    <n v="0"/>
    <n v="0"/>
    <x v="9"/>
    <n v="0"/>
    <x v="3"/>
    <e v="#N/A"/>
    <n v="0"/>
    <x v="2"/>
    <x v="1"/>
    <x v="1"/>
    <x v="2"/>
    <x v="0"/>
    <b v="0"/>
    <n v="2836"/>
    <n v="2867"/>
  </r>
  <r>
    <n v="0"/>
    <n v="0"/>
    <x v="9"/>
    <n v="0"/>
    <x v="3"/>
    <e v="#N/A"/>
    <n v="0"/>
    <x v="2"/>
    <x v="1"/>
    <x v="1"/>
    <x v="2"/>
    <x v="0"/>
    <b v="0"/>
    <n v="2837"/>
    <n v="2868"/>
  </r>
  <r>
    <n v="0"/>
    <n v="0"/>
    <x v="9"/>
    <n v="0"/>
    <x v="3"/>
    <e v="#N/A"/>
    <n v="0"/>
    <x v="2"/>
    <x v="1"/>
    <x v="1"/>
    <x v="2"/>
    <x v="0"/>
    <b v="0"/>
    <n v="2838"/>
    <n v="2869"/>
  </r>
  <r>
    <n v="0"/>
    <n v="0"/>
    <x v="9"/>
    <n v="0"/>
    <x v="3"/>
    <e v="#N/A"/>
    <n v="0"/>
    <x v="2"/>
    <x v="1"/>
    <x v="1"/>
    <x v="2"/>
    <x v="0"/>
    <b v="0"/>
    <n v="2839"/>
    <n v="2870"/>
  </r>
  <r>
    <n v="0"/>
    <n v="0"/>
    <x v="9"/>
    <n v="0"/>
    <x v="3"/>
    <e v="#N/A"/>
    <n v="0"/>
    <x v="2"/>
    <x v="1"/>
    <x v="1"/>
    <x v="2"/>
    <x v="0"/>
    <b v="0"/>
    <n v="2840"/>
    <n v="2871"/>
  </r>
  <r>
    <n v="0"/>
    <n v="0"/>
    <x v="9"/>
    <n v="0"/>
    <x v="3"/>
    <e v="#N/A"/>
    <n v="0"/>
    <x v="2"/>
    <x v="1"/>
    <x v="1"/>
    <x v="2"/>
    <x v="0"/>
    <b v="0"/>
    <n v="2841"/>
    <n v="2872"/>
  </r>
  <r>
    <n v="0"/>
    <n v="0"/>
    <x v="9"/>
    <n v="0"/>
    <x v="3"/>
    <e v="#N/A"/>
    <n v="0"/>
    <x v="2"/>
    <x v="1"/>
    <x v="1"/>
    <x v="2"/>
    <x v="0"/>
    <b v="0"/>
    <n v="2842"/>
    <n v="2873"/>
  </r>
  <r>
    <n v="0"/>
    <n v="0"/>
    <x v="9"/>
    <n v="0"/>
    <x v="3"/>
    <e v="#N/A"/>
    <n v="0"/>
    <x v="2"/>
    <x v="1"/>
    <x v="1"/>
    <x v="2"/>
    <x v="0"/>
    <b v="0"/>
    <n v="2843"/>
    <n v="2874"/>
  </r>
  <r>
    <n v="0"/>
    <n v="0"/>
    <x v="9"/>
    <n v="0"/>
    <x v="3"/>
    <e v="#N/A"/>
    <n v="0"/>
    <x v="2"/>
    <x v="1"/>
    <x v="1"/>
    <x v="2"/>
    <x v="0"/>
    <b v="0"/>
    <n v="2844"/>
    <n v="2875"/>
  </r>
  <r>
    <n v="0"/>
    <n v="0"/>
    <x v="9"/>
    <n v="0"/>
    <x v="3"/>
    <e v="#N/A"/>
    <n v="0"/>
    <x v="2"/>
    <x v="1"/>
    <x v="1"/>
    <x v="2"/>
    <x v="0"/>
    <b v="0"/>
    <n v="2845"/>
    <n v="2876"/>
  </r>
  <r>
    <n v="0"/>
    <n v="0"/>
    <x v="9"/>
    <n v="0"/>
    <x v="3"/>
    <e v="#N/A"/>
    <n v="0"/>
    <x v="2"/>
    <x v="1"/>
    <x v="1"/>
    <x v="2"/>
    <x v="0"/>
    <b v="0"/>
    <n v="2846"/>
    <n v="2877"/>
  </r>
  <r>
    <n v="0"/>
    <n v="0"/>
    <x v="9"/>
    <n v="0"/>
    <x v="3"/>
    <e v="#N/A"/>
    <n v="0"/>
    <x v="2"/>
    <x v="1"/>
    <x v="1"/>
    <x v="2"/>
    <x v="0"/>
    <b v="0"/>
    <n v="2847"/>
    <n v="2878"/>
  </r>
  <r>
    <n v="0"/>
    <n v="0"/>
    <x v="9"/>
    <n v="0"/>
    <x v="3"/>
    <e v="#N/A"/>
    <n v="0"/>
    <x v="2"/>
    <x v="1"/>
    <x v="1"/>
    <x v="2"/>
    <x v="0"/>
    <b v="0"/>
    <n v="2848"/>
    <n v="2879"/>
  </r>
  <r>
    <n v="0"/>
    <n v="0"/>
    <x v="9"/>
    <n v="0"/>
    <x v="3"/>
    <e v="#N/A"/>
    <n v="0"/>
    <x v="2"/>
    <x v="1"/>
    <x v="1"/>
    <x v="2"/>
    <x v="0"/>
    <b v="0"/>
    <n v="2849"/>
    <n v="2880"/>
  </r>
  <r>
    <n v="0"/>
    <n v="0"/>
    <x v="9"/>
    <n v="0"/>
    <x v="3"/>
    <e v="#N/A"/>
    <n v="0"/>
    <x v="2"/>
    <x v="1"/>
    <x v="1"/>
    <x v="2"/>
    <x v="0"/>
    <b v="0"/>
    <n v="2850"/>
    <n v="2881"/>
  </r>
  <r>
    <n v="0"/>
    <n v="0"/>
    <x v="9"/>
    <n v="0"/>
    <x v="3"/>
    <e v="#N/A"/>
    <n v="0"/>
    <x v="2"/>
    <x v="1"/>
    <x v="1"/>
    <x v="2"/>
    <x v="0"/>
    <b v="0"/>
    <n v="2851"/>
    <n v="2882"/>
  </r>
  <r>
    <n v="0"/>
    <n v="0"/>
    <x v="9"/>
    <n v="0"/>
    <x v="3"/>
    <e v="#N/A"/>
    <n v="0"/>
    <x v="2"/>
    <x v="1"/>
    <x v="1"/>
    <x v="2"/>
    <x v="0"/>
    <b v="0"/>
    <n v="2852"/>
    <n v="2883"/>
  </r>
  <r>
    <n v="0"/>
    <n v="0"/>
    <x v="9"/>
    <n v="0"/>
    <x v="3"/>
    <e v="#N/A"/>
    <n v="0"/>
    <x v="2"/>
    <x v="1"/>
    <x v="1"/>
    <x v="2"/>
    <x v="0"/>
    <b v="0"/>
    <n v="2853"/>
    <n v="2884"/>
  </r>
  <r>
    <n v="0"/>
    <n v="0"/>
    <x v="9"/>
    <n v="0"/>
    <x v="3"/>
    <e v="#N/A"/>
    <n v="0"/>
    <x v="2"/>
    <x v="1"/>
    <x v="1"/>
    <x v="2"/>
    <x v="0"/>
    <b v="0"/>
    <n v="2854"/>
    <n v="2885"/>
  </r>
  <r>
    <n v="0"/>
    <n v="0"/>
    <x v="9"/>
    <n v="0"/>
    <x v="3"/>
    <e v="#N/A"/>
    <n v="0"/>
    <x v="2"/>
    <x v="1"/>
    <x v="1"/>
    <x v="2"/>
    <x v="0"/>
    <b v="0"/>
    <n v="2855"/>
    <n v="2886"/>
  </r>
  <r>
    <n v="0"/>
    <n v="0"/>
    <x v="9"/>
    <n v="0"/>
    <x v="3"/>
    <e v="#N/A"/>
    <n v="0"/>
    <x v="2"/>
    <x v="1"/>
    <x v="1"/>
    <x v="2"/>
    <x v="0"/>
    <b v="0"/>
    <n v="2856"/>
    <n v="2887"/>
  </r>
  <r>
    <n v="0"/>
    <n v="0"/>
    <x v="9"/>
    <n v="0"/>
    <x v="3"/>
    <e v="#N/A"/>
    <n v="0"/>
    <x v="2"/>
    <x v="1"/>
    <x v="1"/>
    <x v="2"/>
    <x v="0"/>
    <b v="0"/>
    <n v="2857"/>
    <n v="2888"/>
  </r>
  <r>
    <n v="0"/>
    <n v="0"/>
    <x v="9"/>
    <n v="0"/>
    <x v="3"/>
    <e v="#N/A"/>
    <n v="0"/>
    <x v="2"/>
    <x v="1"/>
    <x v="1"/>
    <x v="2"/>
    <x v="0"/>
    <b v="0"/>
    <n v="2858"/>
    <n v="2889"/>
  </r>
  <r>
    <n v="0"/>
    <n v="0"/>
    <x v="9"/>
    <n v="0"/>
    <x v="3"/>
    <e v="#N/A"/>
    <n v="0"/>
    <x v="2"/>
    <x v="1"/>
    <x v="1"/>
    <x v="2"/>
    <x v="0"/>
    <b v="0"/>
    <n v="2859"/>
    <n v="2890"/>
  </r>
  <r>
    <n v="0"/>
    <n v="0"/>
    <x v="9"/>
    <n v="0"/>
    <x v="3"/>
    <e v="#N/A"/>
    <n v="0"/>
    <x v="2"/>
    <x v="1"/>
    <x v="1"/>
    <x v="2"/>
    <x v="0"/>
    <b v="0"/>
    <n v="2860"/>
    <n v="2891"/>
  </r>
  <r>
    <n v="0"/>
    <n v="0"/>
    <x v="9"/>
    <n v="0"/>
    <x v="3"/>
    <e v="#N/A"/>
    <n v="0"/>
    <x v="2"/>
    <x v="1"/>
    <x v="1"/>
    <x v="2"/>
    <x v="0"/>
    <b v="0"/>
    <n v="2861"/>
    <n v="2892"/>
  </r>
  <r>
    <n v="0"/>
    <n v="0"/>
    <x v="9"/>
    <n v="0"/>
    <x v="3"/>
    <e v="#N/A"/>
    <n v="0"/>
    <x v="2"/>
    <x v="1"/>
    <x v="1"/>
    <x v="2"/>
    <x v="0"/>
    <b v="0"/>
    <n v="2862"/>
    <n v="2893"/>
  </r>
  <r>
    <n v="0"/>
    <n v="0"/>
    <x v="9"/>
    <n v="0"/>
    <x v="3"/>
    <e v="#N/A"/>
    <n v="0"/>
    <x v="2"/>
    <x v="1"/>
    <x v="1"/>
    <x v="2"/>
    <x v="0"/>
    <b v="0"/>
    <n v="2863"/>
    <n v="2894"/>
  </r>
  <r>
    <n v="0"/>
    <n v="0"/>
    <x v="9"/>
    <n v="0"/>
    <x v="3"/>
    <e v="#N/A"/>
    <n v="0"/>
    <x v="2"/>
    <x v="1"/>
    <x v="1"/>
    <x v="2"/>
    <x v="0"/>
    <b v="0"/>
    <n v="2864"/>
    <n v="2895"/>
  </r>
  <r>
    <n v="0"/>
    <n v="0"/>
    <x v="9"/>
    <n v="0"/>
    <x v="3"/>
    <e v="#N/A"/>
    <n v="0"/>
    <x v="2"/>
    <x v="1"/>
    <x v="1"/>
    <x v="2"/>
    <x v="0"/>
    <b v="0"/>
    <n v="2865"/>
    <n v="2896"/>
  </r>
  <r>
    <n v="0"/>
    <n v="0"/>
    <x v="9"/>
    <n v="0"/>
    <x v="3"/>
    <e v="#N/A"/>
    <n v="0"/>
    <x v="2"/>
    <x v="1"/>
    <x v="1"/>
    <x v="2"/>
    <x v="0"/>
    <b v="0"/>
    <n v="2866"/>
    <n v="2897"/>
  </r>
  <r>
    <n v="0"/>
    <n v="0"/>
    <x v="9"/>
    <n v="0"/>
    <x v="3"/>
    <e v="#N/A"/>
    <n v="0"/>
    <x v="2"/>
    <x v="1"/>
    <x v="1"/>
    <x v="2"/>
    <x v="0"/>
    <b v="0"/>
    <n v="2867"/>
    <n v="2898"/>
  </r>
  <r>
    <n v="0"/>
    <n v="0"/>
    <x v="9"/>
    <n v="0"/>
    <x v="3"/>
    <e v="#N/A"/>
    <n v="0"/>
    <x v="2"/>
    <x v="1"/>
    <x v="1"/>
    <x v="2"/>
    <x v="0"/>
    <b v="0"/>
    <n v="2868"/>
    <n v="2899"/>
  </r>
  <r>
    <n v="0"/>
    <n v="0"/>
    <x v="9"/>
    <n v="0"/>
    <x v="3"/>
    <e v="#N/A"/>
    <n v="0"/>
    <x v="2"/>
    <x v="1"/>
    <x v="1"/>
    <x v="2"/>
    <x v="0"/>
    <b v="0"/>
    <n v="2869"/>
    <n v="2900"/>
  </r>
  <r>
    <n v="0"/>
    <n v="0"/>
    <x v="9"/>
    <n v="0"/>
    <x v="3"/>
    <e v="#N/A"/>
    <n v="0"/>
    <x v="2"/>
    <x v="1"/>
    <x v="1"/>
    <x v="2"/>
    <x v="0"/>
    <b v="0"/>
    <n v="2870"/>
    <n v="2901"/>
  </r>
  <r>
    <n v="0"/>
    <n v="0"/>
    <x v="9"/>
    <n v="0"/>
    <x v="3"/>
    <e v="#N/A"/>
    <n v="0"/>
    <x v="2"/>
    <x v="1"/>
    <x v="1"/>
    <x v="2"/>
    <x v="0"/>
    <b v="0"/>
    <n v="2871"/>
    <n v="2902"/>
  </r>
  <r>
    <n v="0"/>
    <n v="0"/>
    <x v="9"/>
    <n v="0"/>
    <x v="3"/>
    <e v="#N/A"/>
    <n v="0"/>
    <x v="2"/>
    <x v="1"/>
    <x v="1"/>
    <x v="2"/>
    <x v="0"/>
    <b v="0"/>
    <n v="2872"/>
    <n v="2903"/>
  </r>
  <r>
    <n v="0"/>
    <n v="0"/>
    <x v="9"/>
    <n v="0"/>
    <x v="3"/>
    <e v="#N/A"/>
    <n v="0"/>
    <x v="2"/>
    <x v="1"/>
    <x v="1"/>
    <x v="2"/>
    <x v="0"/>
    <b v="0"/>
    <n v="2873"/>
    <n v="2904"/>
  </r>
  <r>
    <n v="0"/>
    <n v="0"/>
    <x v="9"/>
    <n v="0"/>
    <x v="3"/>
    <e v="#N/A"/>
    <n v="0"/>
    <x v="2"/>
    <x v="1"/>
    <x v="1"/>
    <x v="2"/>
    <x v="0"/>
    <b v="0"/>
    <n v="2874"/>
    <n v="2905"/>
  </r>
  <r>
    <n v="0"/>
    <n v="0"/>
    <x v="9"/>
    <n v="0"/>
    <x v="3"/>
    <e v="#N/A"/>
    <n v="0"/>
    <x v="2"/>
    <x v="1"/>
    <x v="1"/>
    <x v="2"/>
    <x v="0"/>
    <b v="0"/>
    <n v="2875"/>
    <n v="2906"/>
  </r>
  <r>
    <n v="0"/>
    <n v="0"/>
    <x v="9"/>
    <n v="0"/>
    <x v="3"/>
    <e v="#N/A"/>
    <n v="0"/>
    <x v="2"/>
    <x v="1"/>
    <x v="1"/>
    <x v="2"/>
    <x v="0"/>
    <b v="0"/>
    <n v="2876"/>
    <n v="2907"/>
  </r>
  <r>
    <n v="0"/>
    <n v="0"/>
    <x v="9"/>
    <n v="0"/>
    <x v="3"/>
    <e v="#N/A"/>
    <n v="0"/>
    <x v="2"/>
    <x v="1"/>
    <x v="1"/>
    <x v="2"/>
    <x v="0"/>
    <b v="0"/>
    <n v="2877"/>
    <n v="2908"/>
  </r>
  <r>
    <n v="0"/>
    <n v="0"/>
    <x v="9"/>
    <n v="0"/>
    <x v="3"/>
    <e v="#N/A"/>
    <n v="0"/>
    <x v="2"/>
    <x v="1"/>
    <x v="1"/>
    <x v="2"/>
    <x v="0"/>
    <b v="0"/>
    <n v="2878"/>
    <n v="2909"/>
  </r>
  <r>
    <n v="0"/>
    <n v="0"/>
    <x v="9"/>
    <n v="0"/>
    <x v="3"/>
    <e v="#N/A"/>
    <n v="0"/>
    <x v="2"/>
    <x v="1"/>
    <x v="1"/>
    <x v="2"/>
    <x v="0"/>
    <b v="0"/>
    <n v="2879"/>
    <n v="2910"/>
  </r>
  <r>
    <n v="0"/>
    <n v="0"/>
    <x v="9"/>
    <n v="0"/>
    <x v="3"/>
    <e v="#N/A"/>
    <n v="0"/>
    <x v="2"/>
    <x v="1"/>
    <x v="1"/>
    <x v="2"/>
    <x v="0"/>
    <b v="0"/>
    <n v="2880"/>
    <n v="2911"/>
  </r>
  <r>
    <n v="0"/>
    <n v="0"/>
    <x v="9"/>
    <n v="0"/>
    <x v="3"/>
    <e v="#N/A"/>
    <n v="0"/>
    <x v="2"/>
    <x v="1"/>
    <x v="1"/>
    <x v="2"/>
    <x v="0"/>
    <b v="0"/>
    <n v="2881"/>
    <n v="2912"/>
  </r>
  <r>
    <n v="0"/>
    <n v="0"/>
    <x v="9"/>
    <n v="0"/>
    <x v="3"/>
    <e v="#N/A"/>
    <n v="0"/>
    <x v="2"/>
    <x v="1"/>
    <x v="1"/>
    <x v="2"/>
    <x v="0"/>
    <b v="0"/>
    <n v="2882"/>
    <n v="2913"/>
  </r>
  <r>
    <n v="0"/>
    <n v="0"/>
    <x v="9"/>
    <n v="0"/>
    <x v="3"/>
    <e v="#N/A"/>
    <n v="0"/>
    <x v="2"/>
    <x v="1"/>
    <x v="1"/>
    <x v="2"/>
    <x v="0"/>
    <b v="0"/>
    <n v="2883"/>
    <n v="2914"/>
  </r>
  <r>
    <n v="0"/>
    <n v="0"/>
    <x v="9"/>
    <n v="0"/>
    <x v="3"/>
    <e v="#N/A"/>
    <n v="0"/>
    <x v="2"/>
    <x v="1"/>
    <x v="1"/>
    <x v="2"/>
    <x v="0"/>
    <b v="0"/>
    <n v="2884"/>
    <n v="2915"/>
  </r>
  <r>
    <n v="0"/>
    <n v="0"/>
    <x v="9"/>
    <n v="0"/>
    <x v="3"/>
    <e v="#N/A"/>
    <n v="0"/>
    <x v="2"/>
    <x v="1"/>
    <x v="1"/>
    <x v="2"/>
    <x v="0"/>
    <b v="0"/>
    <n v="2885"/>
    <n v="2916"/>
  </r>
  <r>
    <n v="0"/>
    <n v="0"/>
    <x v="9"/>
    <n v="0"/>
    <x v="3"/>
    <e v="#N/A"/>
    <n v="0"/>
    <x v="2"/>
    <x v="1"/>
    <x v="1"/>
    <x v="2"/>
    <x v="0"/>
    <b v="0"/>
    <n v="2886"/>
    <n v="2917"/>
  </r>
  <r>
    <n v="0"/>
    <n v="0"/>
    <x v="9"/>
    <n v="0"/>
    <x v="3"/>
    <e v="#N/A"/>
    <n v="0"/>
    <x v="2"/>
    <x v="1"/>
    <x v="1"/>
    <x v="2"/>
    <x v="0"/>
    <b v="0"/>
    <n v="2887"/>
    <n v="2918"/>
  </r>
  <r>
    <n v="0"/>
    <n v="0"/>
    <x v="9"/>
    <n v="0"/>
    <x v="3"/>
    <e v="#N/A"/>
    <n v="0"/>
    <x v="2"/>
    <x v="1"/>
    <x v="1"/>
    <x v="2"/>
    <x v="0"/>
    <b v="0"/>
    <n v="2888"/>
    <n v="2919"/>
  </r>
  <r>
    <n v="0"/>
    <n v="0"/>
    <x v="9"/>
    <n v="0"/>
    <x v="3"/>
    <e v="#N/A"/>
    <n v="0"/>
    <x v="2"/>
    <x v="1"/>
    <x v="1"/>
    <x v="2"/>
    <x v="0"/>
    <b v="0"/>
    <n v="2889"/>
    <n v="2920"/>
  </r>
  <r>
    <n v="0"/>
    <n v="0"/>
    <x v="9"/>
    <n v="0"/>
    <x v="3"/>
    <e v="#N/A"/>
    <n v="0"/>
    <x v="2"/>
    <x v="1"/>
    <x v="1"/>
    <x v="2"/>
    <x v="0"/>
    <b v="0"/>
    <n v="2890"/>
    <n v="2921"/>
  </r>
  <r>
    <n v="0"/>
    <n v="0"/>
    <x v="9"/>
    <n v="0"/>
    <x v="3"/>
    <e v="#N/A"/>
    <n v="0"/>
    <x v="2"/>
    <x v="1"/>
    <x v="1"/>
    <x v="2"/>
    <x v="0"/>
    <b v="0"/>
    <n v="2891"/>
    <n v="2922"/>
  </r>
  <r>
    <n v="0"/>
    <n v="0"/>
    <x v="9"/>
    <n v="0"/>
    <x v="3"/>
    <e v="#N/A"/>
    <n v="0"/>
    <x v="2"/>
    <x v="1"/>
    <x v="1"/>
    <x v="2"/>
    <x v="0"/>
    <b v="0"/>
    <n v="2892"/>
    <n v="2923"/>
  </r>
  <r>
    <n v="0"/>
    <n v="0"/>
    <x v="9"/>
    <n v="0"/>
    <x v="3"/>
    <e v="#N/A"/>
    <n v="0"/>
    <x v="2"/>
    <x v="1"/>
    <x v="1"/>
    <x v="2"/>
    <x v="0"/>
    <b v="0"/>
    <n v="2893"/>
    <n v="2924"/>
  </r>
  <r>
    <n v="0"/>
    <n v="0"/>
    <x v="9"/>
    <n v="0"/>
    <x v="3"/>
    <e v="#N/A"/>
    <n v="0"/>
    <x v="2"/>
    <x v="1"/>
    <x v="1"/>
    <x v="2"/>
    <x v="0"/>
    <b v="0"/>
    <n v="2894"/>
    <n v="2925"/>
  </r>
  <r>
    <n v="0"/>
    <n v="0"/>
    <x v="9"/>
    <n v="0"/>
    <x v="3"/>
    <e v="#N/A"/>
    <n v="0"/>
    <x v="2"/>
    <x v="1"/>
    <x v="1"/>
    <x v="2"/>
    <x v="0"/>
    <b v="0"/>
    <n v="2895"/>
    <n v="2926"/>
  </r>
  <r>
    <n v="0"/>
    <n v="0"/>
    <x v="9"/>
    <n v="0"/>
    <x v="3"/>
    <e v="#N/A"/>
    <n v="0"/>
    <x v="2"/>
    <x v="1"/>
    <x v="1"/>
    <x v="2"/>
    <x v="0"/>
    <b v="0"/>
    <n v="2896"/>
    <n v="2927"/>
  </r>
  <r>
    <n v="0"/>
    <n v="0"/>
    <x v="9"/>
    <n v="0"/>
    <x v="3"/>
    <e v="#N/A"/>
    <n v="0"/>
    <x v="2"/>
    <x v="1"/>
    <x v="1"/>
    <x v="2"/>
    <x v="0"/>
    <b v="0"/>
    <n v="2897"/>
    <n v="2928"/>
  </r>
  <r>
    <n v="0"/>
    <n v="0"/>
    <x v="9"/>
    <n v="0"/>
    <x v="3"/>
    <e v="#N/A"/>
    <n v="0"/>
    <x v="2"/>
    <x v="1"/>
    <x v="1"/>
    <x v="2"/>
    <x v="0"/>
    <b v="0"/>
    <n v="2898"/>
    <n v="2929"/>
  </r>
  <r>
    <n v="0"/>
    <n v="0"/>
    <x v="9"/>
    <n v="0"/>
    <x v="3"/>
    <e v="#N/A"/>
    <n v="0"/>
    <x v="2"/>
    <x v="1"/>
    <x v="1"/>
    <x v="2"/>
    <x v="0"/>
    <b v="0"/>
    <n v="2899"/>
    <n v="2930"/>
  </r>
  <r>
    <n v="0"/>
    <n v="0"/>
    <x v="9"/>
    <n v="0"/>
    <x v="3"/>
    <e v="#N/A"/>
    <n v="0"/>
    <x v="2"/>
    <x v="1"/>
    <x v="1"/>
    <x v="2"/>
    <x v="0"/>
    <b v="0"/>
    <n v="2900"/>
    <n v="2931"/>
  </r>
  <r>
    <n v="0"/>
    <n v="0"/>
    <x v="9"/>
    <n v="0"/>
    <x v="3"/>
    <e v="#N/A"/>
    <n v="0"/>
    <x v="2"/>
    <x v="1"/>
    <x v="1"/>
    <x v="2"/>
    <x v="0"/>
    <b v="0"/>
    <n v="2901"/>
    <n v="2932"/>
  </r>
  <r>
    <n v="0"/>
    <n v="0"/>
    <x v="9"/>
    <n v="0"/>
    <x v="3"/>
    <e v="#N/A"/>
    <n v="0"/>
    <x v="2"/>
    <x v="1"/>
    <x v="1"/>
    <x v="2"/>
    <x v="0"/>
    <b v="0"/>
    <n v="2902"/>
    <n v="2933"/>
  </r>
  <r>
    <n v="0"/>
    <n v="0"/>
    <x v="9"/>
    <n v="0"/>
    <x v="3"/>
    <e v="#N/A"/>
    <n v="0"/>
    <x v="2"/>
    <x v="1"/>
    <x v="1"/>
    <x v="2"/>
    <x v="0"/>
    <b v="0"/>
    <n v="2903"/>
    <n v="2934"/>
  </r>
  <r>
    <n v="0"/>
    <n v="0"/>
    <x v="9"/>
    <n v="0"/>
    <x v="3"/>
    <e v="#N/A"/>
    <n v="0"/>
    <x v="2"/>
    <x v="1"/>
    <x v="1"/>
    <x v="2"/>
    <x v="0"/>
    <b v="0"/>
    <n v="2904"/>
    <n v="2935"/>
  </r>
  <r>
    <n v="0"/>
    <n v="0"/>
    <x v="9"/>
    <n v="0"/>
    <x v="3"/>
    <e v="#N/A"/>
    <n v="0"/>
    <x v="2"/>
    <x v="1"/>
    <x v="1"/>
    <x v="2"/>
    <x v="0"/>
    <b v="0"/>
    <n v="2905"/>
    <n v="2936"/>
  </r>
  <r>
    <n v="0"/>
    <n v="0"/>
    <x v="9"/>
    <n v="0"/>
    <x v="3"/>
    <e v="#N/A"/>
    <n v="0"/>
    <x v="2"/>
    <x v="1"/>
    <x v="1"/>
    <x v="2"/>
    <x v="0"/>
    <b v="0"/>
    <n v="2906"/>
    <n v="2937"/>
  </r>
  <r>
    <n v="0"/>
    <n v="0"/>
    <x v="9"/>
    <n v="0"/>
    <x v="3"/>
    <e v="#N/A"/>
    <n v="0"/>
    <x v="2"/>
    <x v="1"/>
    <x v="1"/>
    <x v="2"/>
    <x v="0"/>
    <b v="0"/>
    <n v="2907"/>
    <n v="2938"/>
  </r>
  <r>
    <n v="0"/>
    <n v="0"/>
    <x v="9"/>
    <n v="0"/>
    <x v="3"/>
    <e v="#N/A"/>
    <n v="0"/>
    <x v="2"/>
    <x v="1"/>
    <x v="1"/>
    <x v="2"/>
    <x v="0"/>
    <b v="0"/>
    <n v="2908"/>
    <n v="2939"/>
  </r>
  <r>
    <n v="0"/>
    <n v="0"/>
    <x v="9"/>
    <n v="0"/>
    <x v="3"/>
    <e v="#N/A"/>
    <n v="0"/>
    <x v="2"/>
    <x v="1"/>
    <x v="1"/>
    <x v="2"/>
    <x v="0"/>
    <b v="0"/>
    <n v="2909"/>
    <n v="2940"/>
  </r>
  <r>
    <n v="0"/>
    <n v="0"/>
    <x v="9"/>
    <n v="0"/>
    <x v="3"/>
    <e v="#N/A"/>
    <n v="0"/>
    <x v="2"/>
    <x v="1"/>
    <x v="1"/>
    <x v="2"/>
    <x v="0"/>
    <b v="0"/>
    <n v="2910"/>
    <n v="2941"/>
  </r>
  <r>
    <n v="0"/>
    <n v="0"/>
    <x v="9"/>
    <n v="0"/>
    <x v="3"/>
    <e v="#N/A"/>
    <n v="0"/>
    <x v="2"/>
    <x v="1"/>
    <x v="1"/>
    <x v="2"/>
    <x v="0"/>
    <b v="0"/>
    <n v="2911"/>
    <n v="2942"/>
  </r>
  <r>
    <n v="0"/>
    <n v="0"/>
    <x v="9"/>
    <n v="0"/>
    <x v="3"/>
    <e v="#N/A"/>
    <n v="0"/>
    <x v="2"/>
    <x v="1"/>
    <x v="1"/>
    <x v="2"/>
    <x v="0"/>
    <b v="0"/>
    <n v="2912"/>
    <n v="2943"/>
  </r>
  <r>
    <n v="0"/>
    <n v="0"/>
    <x v="9"/>
    <n v="0"/>
    <x v="3"/>
    <e v="#N/A"/>
    <n v="0"/>
    <x v="2"/>
    <x v="1"/>
    <x v="1"/>
    <x v="2"/>
    <x v="0"/>
    <b v="0"/>
    <n v="2913"/>
    <n v="2944"/>
  </r>
  <r>
    <n v="0"/>
    <n v="0"/>
    <x v="9"/>
    <n v="0"/>
    <x v="3"/>
    <e v="#N/A"/>
    <n v="0"/>
    <x v="2"/>
    <x v="1"/>
    <x v="1"/>
    <x v="2"/>
    <x v="0"/>
    <b v="0"/>
    <n v="2914"/>
    <n v="2945"/>
  </r>
  <r>
    <n v="0"/>
    <n v="0"/>
    <x v="9"/>
    <n v="0"/>
    <x v="3"/>
    <e v="#N/A"/>
    <n v="0"/>
    <x v="2"/>
    <x v="1"/>
    <x v="1"/>
    <x v="2"/>
    <x v="0"/>
    <b v="0"/>
    <n v="2915"/>
    <n v="2946"/>
  </r>
  <r>
    <n v="0"/>
    <n v="0"/>
    <x v="9"/>
    <n v="0"/>
    <x v="3"/>
    <e v="#N/A"/>
    <n v="0"/>
    <x v="2"/>
    <x v="1"/>
    <x v="1"/>
    <x v="2"/>
    <x v="0"/>
    <b v="0"/>
    <n v="2916"/>
    <n v="2947"/>
  </r>
  <r>
    <n v="0"/>
    <n v="0"/>
    <x v="9"/>
    <n v="0"/>
    <x v="3"/>
    <e v="#N/A"/>
    <n v="0"/>
    <x v="2"/>
    <x v="1"/>
    <x v="1"/>
    <x v="2"/>
    <x v="0"/>
    <b v="0"/>
    <n v="2917"/>
    <n v="2948"/>
  </r>
  <r>
    <n v="0"/>
    <n v="0"/>
    <x v="9"/>
    <n v="0"/>
    <x v="3"/>
    <e v="#N/A"/>
    <n v="0"/>
    <x v="2"/>
    <x v="1"/>
    <x v="1"/>
    <x v="2"/>
    <x v="0"/>
    <b v="0"/>
    <n v="2918"/>
    <n v="2949"/>
  </r>
  <r>
    <n v="0"/>
    <n v="0"/>
    <x v="9"/>
    <n v="0"/>
    <x v="3"/>
    <e v="#N/A"/>
    <n v="0"/>
    <x v="2"/>
    <x v="1"/>
    <x v="1"/>
    <x v="2"/>
    <x v="0"/>
    <b v="0"/>
    <n v="2919"/>
    <n v="2950"/>
  </r>
  <r>
    <n v="0"/>
    <n v="0"/>
    <x v="9"/>
    <n v="0"/>
    <x v="3"/>
    <e v="#N/A"/>
    <n v="0"/>
    <x v="2"/>
    <x v="1"/>
    <x v="1"/>
    <x v="2"/>
    <x v="0"/>
    <b v="0"/>
    <n v="2920"/>
    <n v="2951"/>
  </r>
  <r>
    <n v="0"/>
    <n v="0"/>
    <x v="9"/>
    <n v="0"/>
    <x v="3"/>
    <e v="#N/A"/>
    <n v="0"/>
    <x v="2"/>
    <x v="1"/>
    <x v="1"/>
    <x v="2"/>
    <x v="0"/>
    <b v="0"/>
    <n v="2921"/>
    <n v="2952"/>
  </r>
  <r>
    <n v="0"/>
    <n v="0"/>
    <x v="9"/>
    <n v="0"/>
    <x v="3"/>
    <e v="#N/A"/>
    <n v="0"/>
    <x v="2"/>
    <x v="1"/>
    <x v="1"/>
    <x v="2"/>
    <x v="0"/>
    <b v="0"/>
    <n v="2922"/>
    <n v="2953"/>
  </r>
  <r>
    <n v="0"/>
    <n v="0"/>
    <x v="9"/>
    <n v="0"/>
    <x v="3"/>
    <e v="#N/A"/>
    <n v="0"/>
    <x v="2"/>
    <x v="1"/>
    <x v="1"/>
    <x v="2"/>
    <x v="0"/>
    <b v="0"/>
    <n v="2923"/>
    <n v="2954"/>
  </r>
  <r>
    <n v="0"/>
    <n v="0"/>
    <x v="9"/>
    <n v="0"/>
    <x v="3"/>
    <e v="#N/A"/>
    <n v="0"/>
    <x v="2"/>
    <x v="1"/>
    <x v="1"/>
    <x v="2"/>
    <x v="0"/>
    <b v="0"/>
    <n v="2924"/>
    <n v="2955"/>
  </r>
  <r>
    <n v="0"/>
    <n v="0"/>
    <x v="9"/>
    <n v="0"/>
    <x v="3"/>
    <e v="#N/A"/>
    <n v="0"/>
    <x v="2"/>
    <x v="1"/>
    <x v="1"/>
    <x v="2"/>
    <x v="0"/>
    <b v="0"/>
    <n v="2925"/>
    <n v="2956"/>
  </r>
  <r>
    <n v="0"/>
    <n v="0"/>
    <x v="9"/>
    <n v="0"/>
    <x v="3"/>
    <e v="#N/A"/>
    <n v="0"/>
    <x v="2"/>
    <x v="1"/>
    <x v="1"/>
    <x v="2"/>
    <x v="0"/>
    <b v="0"/>
    <n v="2926"/>
    <n v="2957"/>
  </r>
  <r>
    <n v="0"/>
    <n v="0"/>
    <x v="9"/>
    <n v="0"/>
    <x v="3"/>
    <e v="#N/A"/>
    <n v="0"/>
    <x v="2"/>
    <x v="1"/>
    <x v="1"/>
    <x v="2"/>
    <x v="0"/>
    <b v="0"/>
    <n v="2927"/>
    <n v="2958"/>
  </r>
  <r>
    <n v="0"/>
    <n v="0"/>
    <x v="9"/>
    <n v="0"/>
    <x v="3"/>
    <e v="#N/A"/>
    <n v="0"/>
    <x v="2"/>
    <x v="1"/>
    <x v="1"/>
    <x v="2"/>
    <x v="0"/>
    <b v="0"/>
    <n v="2928"/>
    <n v="2959"/>
  </r>
  <r>
    <n v="0"/>
    <n v="0"/>
    <x v="9"/>
    <n v="0"/>
    <x v="3"/>
    <e v="#N/A"/>
    <n v="0"/>
    <x v="2"/>
    <x v="1"/>
    <x v="1"/>
    <x v="2"/>
    <x v="0"/>
    <b v="0"/>
    <n v="2929"/>
    <n v="2960"/>
  </r>
  <r>
    <n v="0"/>
    <n v="0"/>
    <x v="9"/>
    <n v="0"/>
    <x v="3"/>
    <e v="#N/A"/>
    <n v="0"/>
    <x v="2"/>
    <x v="1"/>
    <x v="1"/>
    <x v="2"/>
    <x v="0"/>
    <b v="0"/>
    <n v="2930"/>
    <n v="2961"/>
  </r>
  <r>
    <n v="0"/>
    <n v="0"/>
    <x v="9"/>
    <n v="0"/>
    <x v="3"/>
    <e v="#N/A"/>
    <n v="0"/>
    <x v="2"/>
    <x v="1"/>
    <x v="1"/>
    <x v="2"/>
    <x v="0"/>
    <b v="0"/>
    <n v="2931"/>
    <n v="2962"/>
  </r>
  <r>
    <n v="0"/>
    <n v="0"/>
    <x v="9"/>
    <n v="0"/>
    <x v="3"/>
    <e v="#N/A"/>
    <n v="0"/>
    <x v="2"/>
    <x v="1"/>
    <x v="1"/>
    <x v="2"/>
    <x v="0"/>
    <b v="0"/>
    <n v="2932"/>
    <n v="2963"/>
  </r>
  <r>
    <n v="0"/>
    <n v="0"/>
    <x v="9"/>
    <n v="0"/>
    <x v="3"/>
    <e v="#N/A"/>
    <n v="0"/>
    <x v="2"/>
    <x v="1"/>
    <x v="1"/>
    <x v="2"/>
    <x v="0"/>
    <b v="0"/>
    <n v="2933"/>
    <n v="2964"/>
  </r>
  <r>
    <n v="0"/>
    <n v="0"/>
    <x v="9"/>
    <n v="0"/>
    <x v="3"/>
    <e v="#N/A"/>
    <n v="0"/>
    <x v="2"/>
    <x v="1"/>
    <x v="1"/>
    <x v="2"/>
    <x v="0"/>
    <b v="0"/>
    <n v="2934"/>
    <n v="2965"/>
  </r>
  <r>
    <n v="0"/>
    <n v="0"/>
    <x v="9"/>
    <n v="0"/>
    <x v="3"/>
    <e v="#N/A"/>
    <n v="0"/>
    <x v="2"/>
    <x v="1"/>
    <x v="1"/>
    <x v="2"/>
    <x v="0"/>
    <b v="0"/>
    <n v="2935"/>
    <n v="2966"/>
  </r>
  <r>
    <n v="0"/>
    <n v="0"/>
    <x v="9"/>
    <n v="0"/>
    <x v="3"/>
    <e v="#N/A"/>
    <n v="0"/>
    <x v="2"/>
    <x v="1"/>
    <x v="1"/>
    <x v="2"/>
    <x v="0"/>
    <b v="0"/>
    <n v="2936"/>
    <n v="2967"/>
  </r>
  <r>
    <n v="0"/>
    <n v="0"/>
    <x v="9"/>
    <n v="0"/>
    <x v="3"/>
    <e v="#N/A"/>
    <n v="0"/>
    <x v="2"/>
    <x v="1"/>
    <x v="1"/>
    <x v="2"/>
    <x v="0"/>
    <b v="0"/>
    <n v="2937"/>
    <n v="2968"/>
  </r>
  <r>
    <n v="0"/>
    <n v="0"/>
    <x v="9"/>
    <n v="0"/>
    <x v="3"/>
    <e v="#N/A"/>
    <n v="0"/>
    <x v="2"/>
    <x v="1"/>
    <x v="1"/>
    <x v="2"/>
    <x v="0"/>
    <b v="0"/>
    <n v="2938"/>
    <n v="2969"/>
  </r>
  <r>
    <n v="0"/>
    <n v="0"/>
    <x v="9"/>
    <n v="0"/>
    <x v="3"/>
    <e v="#N/A"/>
    <n v="0"/>
    <x v="2"/>
    <x v="1"/>
    <x v="1"/>
    <x v="2"/>
    <x v="0"/>
    <b v="0"/>
    <n v="2939"/>
    <n v="2970"/>
  </r>
  <r>
    <n v="0"/>
    <n v="0"/>
    <x v="9"/>
    <n v="0"/>
    <x v="3"/>
    <e v="#N/A"/>
    <n v="0"/>
    <x v="2"/>
    <x v="1"/>
    <x v="1"/>
    <x v="2"/>
    <x v="0"/>
    <b v="0"/>
    <n v="2940"/>
    <n v="2971"/>
  </r>
  <r>
    <n v="0"/>
    <n v="0"/>
    <x v="9"/>
    <n v="0"/>
    <x v="3"/>
    <e v="#N/A"/>
    <n v="0"/>
    <x v="2"/>
    <x v="1"/>
    <x v="1"/>
    <x v="2"/>
    <x v="0"/>
    <b v="0"/>
    <n v="2941"/>
    <n v="2972"/>
  </r>
  <r>
    <n v="0"/>
    <n v="0"/>
    <x v="9"/>
    <n v="0"/>
    <x v="3"/>
    <e v="#N/A"/>
    <n v="0"/>
    <x v="2"/>
    <x v="1"/>
    <x v="1"/>
    <x v="2"/>
    <x v="0"/>
    <b v="0"/>
    <n v="2942"/>
    <n v="2973"/>
  </r>
  <r>
    <n v="0"/>
    <n v="0"/>
    <x v="9"/>
    <n v="0"/>
    <x v="3"/>
    <e v="#N/A"/>
    <n v="0"/>
    <x v="2"/>
    <x v="1"/>
    <x v="1"/>
    <x v="2"/>
    <x v="0"/>
    <b v="0"/>
    <n v="2943"/>
    <n v="2974"/>
  </r>
  <r>
    <n v="0"/>
    <n v="0"/>
    <x v="9"/>
    <n v="0"/>
    <x v="3"/>
    <e v="#N/A"/>
    <n v="0"/>
    <x v="2"/>
    <x v="1"/>
    <x v="1"/>
    <x v="2"/>
    <x v="0"/>
    <b v="0"/>
    <n v="2944"/>
    <n v="2975"/>
  </r>
  <r>
    <n v="0"/>
    <n v="0"/>
    <x v="9"/>
    <n v="0"/>
    <x v="3"/>
    <e v="#N/A"/>
    <n v="0"/>
    <x v="2"/>
    <x v="1"/>
    <x v="1"/>
    <x v="2"/>
    <x v="0"/>
    <b v="0"/>
    <n v="2945"/>
    <n v="2976"/>
  </r>
  <r>
    <n v="0"/>
    <n v="0"/>
    <x v="9"/>
    <n v="0"/>
    <x v="3"/>
    <e v="#N/A"/>
    <n v="0"/>
    <x v="2"/>
    <x v="1"/>
    <x v="1"/>
    <x v="2"/>
    <x v="0"/>
    <b v="0"/>
    <n v="2946"/>
    <n v="2977"/>
  </r>
  <r>
    <n v="0"/>
    <n v="0"/>
    <x v="9"/>
    <n v="0"/>
    <x v="3"/>
    <e v="#N/A"/>
    <n v="0"/>
    <x v="2"/>
    <x v="1"/>
    <x v="1"/>
    <x v="2"/>
    <x v="0"/>
    <b v="0"/>
    <n v="2947"/>
    <n v="2978"/>
  </r>
  <r>
    <n v="0"/>
    <n v="0"/>
    <x v="9"/>
    <n v="0"/>
    <x v="3"/>
    <e v="#N/A"/>
    <n v="0"/>
    <x v="2"/>
    <x v="1"/>
    <x v="1"/>
    <x v="2"/>
    <x v="0"/>
    <b v="0"/>
    <n v="2948"/>
    <n v="2979"/>
  </r>
  <r>
    <n v="0"/>
    <n v="0"/>
    <x v="9"/>
    <n v="0"/>
    <x v="3"/>
    <e v="#N/A"/>
    <n v="0"/>
    <x v="2"/>
    <x v="1"/>
    <x v="1"/>
    <x v="2"/>
    <x v="0"/>
    <b v="0"/>
    <n v="2949"/>
    <n v="2980"/>
  </r>
  <r>
    <n v="0"/>
    <n v="0"/>
    <x v="9"/>
    <n v="0"/>
    <x v="3"/>
    <e v="#N/A"/>
    <n v="0"/>
    <x v="2"/>
    <x v="1"/>
    <x v="1"/>
    <x v="2"/>
    <x v="0"/>
    <b v="0"/>
    <n v="2950"/>
    <n v="2981"/>
  </r>
  <r>
    <n v="0"/>
    <n v="0"/>
    <x v="9"/>
    <n v="0"/>
    <x v="3"/>
    <e v="#N/A"/>
    <n v="0"/>
    <x v="2"/>
    <x v="1"/>
    <x v="1"/>
    <x v="2"/>
    <x v="0"/>
    <b v="0"/>
    <n v="2951"/>
    <n v="2982"/>
  </r>
  <r>
    <n v="0"/>
    <n v="0"/>
    <x v="9"/>
    <n v="0"/>
    <x v="3"/>
    <e v="#N/A"/>
    <n v="0"/>
    <x v="2"/>
    <x v="1"/>
    <x v="1"/>
    <x v="2"/>
    <x v="0"/>
    <b v="0"/>
    <n v="2952"/>
    <n v="2983"/>
  </r>
  <r>
    <n v="0"/>
    <n v="0"/>
    <x v="9"/>
    <n v="0"/>
    <x v="3"/>
    <e v="#N/A"/>
    <n v="0"/>
    <x v="2"/>
    <x v="1"/>
    <x v="1"/>
    <x v="2"/>
    <x v="0"/>
    <b v="0"/>
    <n v="2953"/>
    <n v="2984"/>
  </r>
  <r>
    <n v="0"/>
    <n v="0"/>
    <x v="9"/>
    <n v="0"/>
    <x v="3"/>
    <e v="#N/A"/>
    <n v="0"/>
    <x v="2"/>
    <x v="1"/>
    <x v="1"/>
    <x v="2"/>
    <x v="0"/>
    <b v="0"/>
    <n v="2954"/>
    <n v="2985"/>
  </r>
  <r>
    <n v="0"/>
    <n v="0"/>
    <x v="9"/>
    <n v="0"/>
    <x v="3"/>
    <e v="#N/A"/>
    <n v="0"/>
    <x v="2"/>
    <x v="1"/>
    <x v="1"/>
    <x v="2"/>
    <x v="0"/>
    <b v="0"/>
    <n v="2955"/>
    <n v="2986"/>
  </r>
  <r>
    <n v="0"/>
    <n v="0"/>
    <x v="9"/>
    <n v="0"/>
    <x v="3"/>
    <e v="#N/A"/>
    <n v="0"/>
    <x v="2"/>
    <x v="1"/>
    <x v="1"/>
    <x v="2"/>
    <x v="0"/>
    <b v="0"/>
    <n v="2956"/>
    <n v="2987"/>
  </r>
  <r>
    <n v="0"/>
    <n v="0"/>
    <x v="9"/>
    <n v="0"/>
    <x v="3"/>
    <e v="#N/A"/>
    <n v="0"/>
    <x v="2"/>
    <x v="1"/>
    <x v="1"/>
    <x v="2"/>
    <x v="0"/>
    <b v="0"/>
    <n v="2957"/>
    <n v="2988"/>
  </r>
  <r>
    <n v="0"/>
    <n v="0"/>
    <x v="9"/>
    <n v="0"/>
    <x v="3"/>
    <e v="#N/A"/>
    <n v="0"/>
    <x v="2"/>
    <x v="1"/>
    <x v="1"/>
    <x v="2"/>
    <x v="0"/>
    <b v="0"/>
    <n v="2958"/>
    <n v="2989"/>
  </r>
  <r>
    <n v="0"/>
    <n v="0"/>
    <x v="9"/>
    <n v="0"/>
    <x v="3"/>
    <e v="#N/A"/>
    <n v="0"/>
    <x v="2"/>
    <x v="1"/>
    <x v="1"/>
    <x v="2"/>
    <x v="0"/>
    <b v="0"/>
    <n v="2959"/>
    <n v="2990"/>
  </r>
  <r>
    <n v="0"/>
    <n v="0"/>
    <x v="9"/>
    <n v="0"/>
    <x v="3"/>
    <e v="#N/A"/>
    <n v="0"/>
    <x v="2"/>
    <x v="1"/>
    <x v="1"/>
    <x v="2"/>
    <x v="0"/>
    <b v="0"/>
    <n v="2960"/>
    <n v="2991"/>
  </r>
  <r>
    <n v="0"/>
    <n v="0"/>
    <x v="9"/>
    <n v="0"/>
    <x v="3"/>
    <e v="#N/A"/>
    <n v="0"/>
    <x v="2"/>
    <x v="1"/>
    <x v="1"/>
    <x v="2"/>
    <x v="0"/>
    <b v="0"/>
    <n v="2961"/>
    <n v="2992"/>
  </r>
  <r>
    <n v="0"/>
    <n v="0"/>
    <x v="9"/>
    <n v="0"/>
    <x v="3"/>
    <e v="#N/A"/>
    <n v="0"/>
    <x v="2"/>
    <x v="1"/>
    <x v="1"/>
    <x v="2"/>
    <x v="0"/>
    <b v="0"/>
    <n v="2962"/>
    <n v="2993"/>
  </r>
  <r>
    <n v="0"/>
    <n v="0"/>
    <x v="9"/>
    <n v="0"/>
    <x v="3"/>
    <e v="#N/A"/>
    <n v="0"/>
    <x v="2"/>
    <x v="1"/>
    <x v="1"/>
    <x v="2"/>
    <x v="0"/>
    <b v="0"/>
    <n v="2963"/>
    <n v="2994"/>
  </r>
  <r>
    <n v="0"/>
    <n v="0"/>
    <x v="9"/>
    <n v="0"/>
    <x v="3"/>
    <e v="#N/A"/>
    <n v="0"/>
    <x v="2"/>
    <x v="1"/>
    <x v="1"/>
    <x v="2"/>
    <x v="0"/>
    <b v="0"/>
    <n v="2964"/>
    <n v="2995"/>
  </r>
  <r>
    <n v="0"/>
    <n v="0"/>
    <x v="9"/>
    <n v="0"/>
    <x v="3"/>
    <e v="#N/A"/>
    <n v="0"/>
    <x v="2"/>
    <x v="1"/>
    <x v="1"/>
    <x v="2"/>
    <x v="0"/>
    <b v="0"/>
    <n v="2965"/>
    <n v="2996"/>
  </r>
  <r>
    <n v="0"/>
    <n v="0"/>
    <x v="9"/>
    <n v="0"/>
    <x v="3"/>
    <e v="#N/A"/>
    <n v="0"/>
    <x v="2"/>
    <x v="1"/>
    <x v="1"/>
    <x v="2"/>
    <x v="0"/>
    <b v="0"/>
    <n v="2966"/>
    <n v="2997"/>
  </r>
  <r>
    <n v="0"/>
    <n v="0"/>
    <x v="9"/>
    <n v="0"/>
    <x v="3"/>
    <e v="#N/A"/>
    <n v="0"/>
    <x v="2"/>
    <x v="1"/>
    <x v="1"/>
    <x v="2"/>
    <x v="0"/>
    <b v="0"/>
    <n v="2967"/>
    <n v="2998"/>
  </r>
  <r>
    <n v="0"/>
    <n v="0"/>
    <x v="9"/>
    <n v="0"/>
    <x v="3"/>
    <e v="#N/A"/>
    <n v="0"/>
    <x v="2"/>
    <x v="1"/>
    <x v="1"/>
    <x v="2"/>
    <x v="0"/>
    <b v="0"/>
    <n v="2968"/>
    <n v="2999"/>
  </r>
  <r>
    <n v="0"/>
    <n v="0"/>
    <x v="9"/>
    <n v="0"/>
    <x v="3"/>
    <e v="#N/A"/>
    <n v="0"/>
    <x v="2"/>
    <x v="1"/>
    <x v="1"/>
    <x v="2"/>
    <x v="0"/>
    <b v="0"/>
    <n v="2969"/>
    <n v="3000"/>
  </r>
  <r>
    <n v="0"/>
    <n v="0"/>
    <x v="9"/>
    <n v="0"/>
    <x v="3"/>
    <e v="#N/A"/>
    <n v="0"/>
    <x v="2"/>
    <x v="1"/>
    <x v="1"/>
    <x v="2"/>
    <x v="0"/>
    <b v="0"/>
    <n v="2970"/>
    <n v="3001"/>
  </r>
  <r>
    <n v="0"/>
    <n v="0"/>
    <x v="9"/>
    <n v="0"/>
    <x v="3"/>
    <e v="#N/A"/>
    <n v="0"/>
    <x v="2"/>
    <x v="1"/>
    <x v="1"/>
    <x v="2"/>
    <x v="0"/>
    <b v="0"/>
    <n v="2971"/>
    <n v="3002"/>
  </r>
  <r>
    <n v="0"/>
    <n v="0"/>
    <x v="9"/>
    <n v="0"/>
    <x v="3"/>
    <e v="#N/A"/>
    <n v="0"/>
    <x v="2"/>
    <x v="1"/>
    <x v="1"/>
    <x v="2"/>
    <x v="0"/>
    <b v="0"/>
    <n v="2972"/>
    <n v="3003"/>
  </r>
  <r>
    <n v="0"/>
    <n v="0"/>
    <x v="9"/>
    <n v="0"/>
    <x v="3"/>
    <e v="#N/A"/>
    <n v="0"/>
    <x v="2"/>
    <x v="1"/>
    <x v="1"/>
    <x v="2"/>
    <x v="0"/>
    <b v="0"/>
    <n v="2973"/>
    <n v="3004"/>
  </r>
  <r>
    <n v="0"/>
    <n v="0"/>
    <x v="9"/>
    <n v="0"/>
    <x v="3"/>
    <e v="#N/A"/>
    <n v="0"/>
    <x v="2"/>
    <x v="1"/>
    <x v="1"/>
    <x v="2"/>
    <x v="0"/>
    <b v="0"/>
    <n v="2974"/>
    <n v="3005"/>
  </r>
  <r>
    <n v="0"/>
    <n v="0"/>
    <x v="9"/>
    <n v="0"/>
    <x v="3"/>
    <e v="#N/A"/>
    <n v="0"/>
    <x v="2"/>
    <x v="1"/>
    <x v="1"/>
    <x v="2"/>
    <x v="0"/>
    <b v="0"/>
    <n v="2975"/>
    <n v="3006"/>
  </r>
  <r>
    <n v="0"/>
    <n v="0"/>
    <x v="9"/>
    <n v="0"/>
    <x v="3"/>
    <e v="#N/A"/>
    <n v="0"/>
    <x v="2"/>
    <x v="1"/>
    <x v="1"/>
    <x v="2"/>
    <x v="0"/>
    <b v="0"/>
    <n v="2976"/>
    <n v="3007"/>
  </r>
  <r>
    <n v="0"/>
    <n v="0"/>
    <x v="9"/>
    <n v="0"/>
    <x v="3"/>
    <e v="#N/A"/>
    <n v="0"/>
    <x v="2"/>
    <x v="1"/>
    <x v="1"/>
    <x v="2"/>
    <x v="0"/>
    <b v="0"/>
    <n v="2977"/>
    <n v="3008"/>
  </r>
  <r>
    <n v="0"/>
    <n v="0"/>
    <x v="9"/>
    <n v="0"/>
    <x v="3"/>
    <e v="#N/A"/>
    <n v="0"/>
    <x v="2"/>
    <x v="1"/>
    <x v="1"/>
    <x v="2"/>
    <x v="0"/>
    <b v="0"/>
    <n v="2978"/>
    <n v="3009"/>
  </r>
  <r>
    <n v="0"/>
    <n v="0"/>
    <x v="9"/>
    <n v="0"/>
    <x v="3"/>
    <e v="#N/A"/>
    <n v="0"/>
    <x v="2"/>
    <x v="1"/>
    <x v="1"/>
    <x v="2"/>
    <x v="0"/>
    <b v="0"/>
    <n v="2979"/>
    <n v="3010"/>
  </r>
  <r>
    <n v="0"/>
    <n v="0"/>
    <x v="9"/>
    <n v="0"/>
    <x v="3"/>
    <e v="#N/A"/>
    <n v="0"/>
    <x v="2"/>
    <x v="1"/>
    <x v="1"/>
    <x v="2"/>
    <x v="0"/>
    <b v="0"/>
    <n v="2980"/>
    <n v="3011"/>
  </r>
  <r>
    <n v="0"/>
    <n v="0"/>
    <x v="9"/>
    <n v="0"/>
    <x v="3"/>
    <e v="#N/A"/>
    <n v="0"/>
    <x v="2"/>
    <x v="1"/>
    <x v="1"/>
    <x v="2"/>
    <x v="0"/>
    <b v="0"/>
    <n v="2981"/>
    <n v="3012"/>
  </r>
  <r>
    <n v="0"/>
    <n v="0"/>
    <x v="9"/>
    <n v="0"/>
    <x v="3"/>
    <e v="#N/A"/>
    <n v="0"/>
    <x v="2"/>
    <x v="1"/>
    <x v="1"/>
    <x v="2"/>
    <x v="0"/>
    <b v="0"/>
    <n v="2982"/>
    <n v="3013"/>
  </r>
  <r>
    <n v="0"/>
    <n v="0"/>
    <x v="9"/>
    <n v="0"/>
    <x v="3"/>
    <e v="#N/A"/>
    <n v="0"/>
    <x v="2"/>
    <x v="1"/>
    <x v="1"/>
    <x v="2"/>
    <x v="0"/>
    <b v="0"/>
    <n v="2983"/>
    <n v="3014"/>
  </r>
  <r>
    <n v="0"/>
    <n v="0"/>
    <x v="9"/>
    <n v="0"/>
    <x v="3"/>
    <e v="#N/A"/>
    <n v="0"/>
    <x v="2"/>
    <x v="1"/>
    <x v="1"/>
    <x v="2"/>
    <x v="0"/>
    <b v="0"/>
    <n v="2984"/>
    <n v="3015"/>
  </r>
  <r>
    <n v="0"/>
    <n v="0"/>
    <x v="9"/>
    <n v="0"/>
    <x v="3"/>
    <e v="#N/A"/>
    <n v="0"/>
    <x v="2"/>
    <x v="1"/>
    <x v="1"/>
    <x v="2"/>
    <x v="0"/>
    <b v="0"/>
    <n v="2985"/>
    <n v="3016"/>
  </r>
  <r>
    <n v="0"/>
    <n v="0"/>
    <x v="9"/>
    <n v="0"/>
    <x v="3"/>
    <e v="#N/A"/>
    <n v="0"/>
    <x v="2"/>
    <x v="1"/>
    <x v="1"/>
    <x v="2"/>
    <x v="0"/>
    <b v="0"/>
    <n v="2986"/>
    <n v="3017"/>
  </r>
  <r>
    <n v="0"/>
    <n v="0"/>
    <x v="9"/>
    <n v="0"/>
    <x v="3"/>
    <e v="#N/A"/>
    <n v="0"/>
    <x v="2"/>
    <x v="1"/>
    <x v="1"/>
    <x v="2"/>
    <x v="0"/>
    <b v="0"/>
    <n v="2987"/>
    <n v="3018"/>
  </r>
  <r>
    <n v="0"/>
    <n v="0"/>
    <x v="9"/>
    <n v="0"/>
    <x v="3"/>
    <e v="#N/A"/>
    <n v="0"/>
    <x v="2"/>
    <x v="1"/>
    <x v="1"/>
    <x v="2"/>
    <x v="0"/>
    <b v="0"/>
    <n v="2988"/>
    <n v="3019"/>
  </r>
  <r>
    <n v="0"/>
    <n v="0"/>
    <x v="9"/>
    <n v="0"/>
    <x v="3"/>
    <e v="#N/A"/>
    <n v="0"/>
    <x v="2"/>
    <x v="1"/>
    <x v="1"/>
    <x v="2"/>
    <x v="0"/>
    <b v="0"/>
    <n v="2989"/>
    <n v="3020"/>
  </r>
  <r>
    <n v="0"/>
    <n v="0"/>
    <x v="9"/>
    <n v="0"/>
    <x v="3"/>
    <e v="#N/A"/>
    <n v="0"/>
    <x v="2"/>
    <x v="1"/>
    <x v="1"/>
    <x v="2"/>
    <x v="0"/>
    <b v="0"/>
    <n v="2990"/>
    <n v="3021"/>
  </r>
  <r>
    <n v="0"/>
    <n v="0"/>
    <x v="9"/>
    <n v="0"/>
    <x v="3"/>
    <e v="#N/A"/>
    <n v="0"/>
    <x v="2"/>
    <x v="1"/>
    <x v="1"/>
    <x v="2"/>
    <x v="0"/>
    <b v="0"/>
    <n v="2991"/>
    <n v="3022"/>
  </r>
  <r>
    <n v="0"/>
    <n v="0"/>
    <x v="9"/>
    <n v="0"/>
    <x v="3"/>
    <e v="#N/A"/>
    <n v="0"/>
    <x v="2"/>
    <x v="1"/>
    <x v="1"/>
    <x v="2"/>
    <x v="0"/>
    <b v="0"/>
    <n v="2992"/>
    <n v="3023"/>
  </r>
  <r>
    <n v="0"/>
    <n v="0"/>
    <x v="9"/>
    <n v="0"/>
    <x v="3"/>
    <e v="#N/A"/>
    <n v="0"/>
    <x v="2"/>
    <x v="1"/>
    <x v="1"/>
    <x v="2"/>
    <x v="0"/>
    <b v="0"/>
    <n v="2993"/>
    <n v="3024"/>
  </r>
  <r>
    <n v="0"/>
    <n v="0"/>
    <x v="9"/>
    <n v="0"/>
    <x v="3"/>
    <e v="#N/A"/>
    <n v="0"/>
    <x v="2"/>
    <x v="1"/>
    <x v="1"/>
    <x v="2"/>
    <x v="0"/>
    <b v="0"/>
    <n v="2994"/>
    <n v="3025"/>
  </r>
  <r>
    <n v="0"/>
    <n v="0"/>
    <x v="9"/>
    <n v="0"/>
    <x v="3"/>
    <e v="#N/A"/>
    <n v="0"/>
    <x v="2"/>
    <x v="1"/>
    <x v="1"/>
    <x v="2"/>
    <x v="0"/>
    <b v="0"/>
    <n v="2995"/>
    <n v="3026"/>
  </r>
  <r>
    <n v="0"/>
    <n v="0"/>
    <x v="9"/>
    <n v="0"/>
    <x v="3"/>
    <e v="#N/A"/>
    <n v="0"/>
    <x v="2"/>
    <x v="1"/>
    <x v="1"/>
    <x v="2"/>
    <x v="0"/>
    <b v="0"/>
    <n v="2996"/>
    <n v="3027"/>
  </r>
  <r>
    <n v="0"/>
    <n v="0"/>
    <x v="9"/>
    <n v="0"/>
    <x v="3"/>
    <e v="#N/A"/>
    <n v="0"/>
    <x v="2"/>
    <x v="1"/>
    <x v="1"/>
    <x v="2"/>
    <x v="0"/>
    <b v="0"/>
    <n v="2997"/>
    <n v="3028"/>
  </r>
  <r>
    <n v="0"/>
    <n v="0"/>
    <x v="9"/>
    <n v="0"/>
    <x v="3"/>
    <e v="#N/A"/>
    <n v="0"/>
    <x v="2"/>
    <x v="1"/>
    <x v="1"/>
    <x v="2"/>
    <x v="0"/>
    <b v="0"/>
    <n v="2998"/>
    <n v="3029"/>
  </r>
  <r>
    <n v="0"/>
    <n v="0"/>
    <x v="9"/>
    <n v="0"/>
    <x v="3"/>
    <e v="#N/A"/>
    <n v="0"/>
    <x v="2"/>
    <x v="1"/>
    <x v="1"/>
    <x v="2"/>
    <x v="0"/>
    <b v="0"/>
    <n v="2999"/>
    <n v="3030"/>
  </r>
  <r>
    <n v="0"/>
    <n v="0"/>
    <x v="9"/>
    <n v="0"/>
    <x v="3"/>
    <e v="#N/A"/>
    <n v="0"/>
    <x v="2"/>
    <x v="1"/>
    <x v="1"/>
    <x v="2"/>
    <x v="0"/>
    <b v="0"/>
    <n v="3000"/>
    <n v="3031"/>
  </r>
  <r>
    <n v="0"/>
    <n v="0"/>
    <x v="9"/>
    <n v="0"/>
    <x v="3"/>
    <e v="#N/A"/>
    <n v="0"/>
    <x v="2"/>
    <x v="1"/>
    <x v="1"/>
    <x v="2"/>
    <x v="0"/>
    <b v="0"/>
    <n v="3001"/>
    <n v="3032"/>
  </r>
  <r>
    <n v="0"/>
    <n v="0"/>
    <x v="9"/>
    <n v="0"/>
    <x v="3"/>
    <e v="#N/A"/>
    <n v="0"/>
    <x v="2"/>
    <x v="1"/>
    <x v="1"/>
    <x v="2"/>
    <x v="0"/>
    <b v="0"/>
    <n v="3002"/>
    <n v="3033"/>
  </r>
  <r>
    <n v="0"/>
    <n v="0"/>
    <x v="9"/>
    <n v="0"/>
    <x v="3"/>
    <e v="#N/A"/>
    <n v="0"/>
    <x v="2"/>
    <x v="1"/>
    <x v="1"/>
    <x v="2"/>
    <x v="0"/>
    <b v="0"/>
    <n v="3003"/>
    <n v="3034"/>
  </r>
  <r>
    <n v="0"/>
    <n v="0"/>
    <x v="9"/>
    <n v="0"/>
    <x v="3"/>
    <e v="#N/A"/>
    <n v="0"/>
    <x v="2"/>
    <x v="1"/>
    <x v="1"/>
    <x v="2"/>
    <x v="0"/>
    <b v="0"/>
    <n v="3004"/>
    <n v="3035"/>
  </r>
  <r>
    <n v="0"/>
    <n v="0"/>
    <x v="9"/>
    <n v="0"/>
    <x v="3"/>
    <e v="#N/A"/>
    <n v="0"/>
    <x v="2"/>
    <x v="1"/>
    <x v="1"/>
    <x v="2"/>
    <x v="0"/>
    <b v="0"/>
    <n v="3005"/>
    <n v="3036"/>
  </r>
  <r>
    <n v="0"/>
    <n v="0"/>
    <x v="9"/>
    <n v="0"/>
    <x v="3"/>
    <e v="#N/A"/>
    <n v="0"/>
    <x v="2"/>
    <x v="1"/>
    <x v="1"/>
    <x v="2"/>
    <x v="0"/>
    <b v="0"/>
    <n v="3006"/>
    <n v="3037"/>
  </r>
  <r>
    <n v="0"/>
    <n v="0"/>
    <x v="9"/>
    <n v="0"/>
    <x v="3"/>
    <e v="#N/A"/>
    <n v="0"/>
    <x v="2"/>
    <x v="1"/>
    <x v="1"/>
    <x v="2"/>
    <x v="0"/>
    <b v="0"/>
    <n v="3007"/>
    <n v="3038"/>
  </r>
  <r>
    <n v="0"/>
    <n v="0"/>
    <x v="9"/>
    <n v="0"/>
    <x v="3"/>
    <e v="#N/A"/>
    <n v="0"/>
    <x v="2"/>
    <x v="1"/>
    <x v="1"/>
    <x v="2"/>
    <x v="0"/>
    <b v="0"/>
    <n v="3008"/>
    <n v="3039"/>
  </r>
  <r>
    <n v="0"/>
    <n v="0"/>
    <x v="9"/>
    <n v="0"/>
    <x v="3"/>
    <e v="#N/A"/>
    <n v="0"/>
    <x v="2"/>
    <x v="1"/>
    <x v="1"/>
    <x v="2"/>
    <x v="0"/>
    <b v="0"/>
    <n v="3009"/>
    <n v="3040"/>
  </r>
  <r>
    <n v="0"/>
    <n v="0"/>
    <x v="9"/>
    <n v="0"/>
    <x v="3"/>
    <e v="#N/A"/>
    <n v="0"/>
    <x v="2"/>
    <x v="1"/>
    <x v="1"/>
    <x v="2"/>
    <x v="0"/>
    <b v="0"/>
    <n v="3010"/>
    <n v="3041"/>
  </r>
  <r>
    <n v="0"/>
    <n v="0"/>
    <x v="9"/>
    <n v="0"/>
    <x v="3"/>
    <e v="#N/A"/>
    <n v="0"/>
    <x v="2"/>
    <x v="1"/>
    <x v="1"/>
    <x v="2"/>
    <x v="0"/>
    <b v="0"/>
    <n v="3011"/>
    <n v="3042"/>
  </r>
  <r>
    <n v="0"/>
    <n v="0"/>
    <x v="9"/>
    <n v="0"/>
    <x v="3"/>
    <e v="#N/A"/>
    <n v="0"/>
    <x v="2"/>
    <x v="1"/>
    <x v="1"/>
    <x v="2"/>
    <x v="0"/>
    <b v="0"/>
    <n v="3012"/>
    <n v="3043"/>
  </r>
  <r>
    <n v="0"/>
    <n v="0"/>
    <x v="9"/>
    <n v="0"/>
    <x v="3"/>
    <e v="#N/A"/>
    <n v="0"/>
    <x v="2"/>
    <x v="1"/>
    <x v="1"/>
    <x v="2"/>
    <x v="0"/>
    <b v="0"/>
    <n v="3013"/>
    <n v="3044"/>
  </r>
  <r>
    <n v="0"/>
    <n v="0"/>
    <x v="9"/>
    <n v="0"/>
    <x v="3"/>
    <e v="#N/A"/>
    <n v="0"/>
    <x v="2"/>
    <x v="1"/>
    <x v="1"/>
    <x v="2"/>
    <x v="0"/>
    <b v="0"/>
    <n v="3014"/>
    <n v="3045"/>
  </r>
  <r>
    <n v="0"/>
    <n v="0"/>
    <x v="9"/>
    <n v="0"/>
    <x v="3"/>
    <e v="#N/A"/>
    <n v="0"/>
    <x v="2"/>
    <x v="1"/>
    <x v="1"/>
    <x v="2"/>
    <x v="0"/>
    <b v="0"/>
    <n v="3015"/>
    <n v="3046"/>
  </r>
  <r>
    <n v="0"/>
    <n v="0"/>
    <x v="9"/>
    <n v="0"/>
    <x v="3"/>
    <e v="#N/A"/>
    <n v="0"/>
    <x v="2"/>
    <x v="1"/>
    <x v="1"/>
    <x v="2"/>
    <x v="0"/>
    <b v="0"/>
    <n v="3016"/>
    <n v="3047"/>
  </r>
  <r>
    <n v="0"/>
    <n v="0"/>
    <x v="9"/>
    <n v="0"/>
    <x v="3"/>
    <e v="#N/A"/>
    <n v="0"/>
    <x v="2"/>
    <x v="1"/>
    <x v="1"/>
    <x v="2"/>
    <x v="0"/>
    <b v="0"/>
    <n v="3017"/>
    <n v="3048"/>
  </r>
  <r>
    <n v="0"/>
    <n v="0"/>
    <x v="9"/>
    <n v="0"/>
    <x v="3"/>
    <e v="#N/A"/>
    <n v="0"/>
    <x v="2"/>
    <x v="1"/>
    <x v="1"/>
    <x v="2"/>
    <x v="0"/>
    <b v="0"/>
    <n v="3018"/>
    <n v="3049"/>
  </r>
  <r>
    <n v="0"/>
    <n v="0"/>
    <x v="9"/>
    <n v="0"/>
    <x v="3"/>
    <e v="#N/A"/>
    <n v="0"/>
    <x v="2"/>
    <x v="1"/>
    <x v="1"/>
    <x v="2"/>
    <x v="0"/>
    <b v="0"/>
    <n v="3019"/>
    <n v="3050"/>
  </r>
  <r>
    <n v="0"/>
    <n v="0"/>
    <x v="9"/>
    <n v="0"/>
    <x v="3"/>
    <e v="#N/A"/>
    <n v="0"/>
    <x v="2"/>
    <x v="1"/>
    <x v="1"/>
    <x v="2"/>
    <x v="0"/>
    <b v="0"/>
    <n v="3020"/>
    <n v="3051"/>
  </r>
  <r>
    <n v="0"/>
    <n v="0"/>
    <x v="9"/>
    <n v="0"/>
    <x v="3"/>
    <e v="#N/A"/>
    <n v="0"/>
    <x v="2"/>
    <x v="1"/>
    <x v="1"/>
    <x v="2"/>
    <x v="0"/>
    <b v="0"/>
    <n v="3021"/>
    <n v="3052"/>
  </r>
  <r>
    <n v="0"/>
    <n v="0"/>
    <x v="9"/>
    <n v="0"/>
    <x v="3"/>
    <e v="#N/A"/>
    <n v="0"/>
    <x v="2"/>
    <x v="1"/>
    <x v="1"/>
    <x v="2"/>
    <x v="0"/>
    <b v="0"/>
    <n v="3022"/>
    <n v="3053"/>
  </r>
  <r>
    <n v="0"/>
    <n v="0"/>
    <x v="9"/>
    <n v="0"/>
    <x v="3"/>
    <e v="#N/A"/>
    <n v="0"/>
    <x v="2"/>
    <x v="1"/>
    <x v="1"/>
    <x v="2"/>
    <x v="0"/>
    <b v="0"/>
    <n v="3023"/>
    <n v="3054"/>
  </r>
  <r>
    <n v="0"/>
    <n v="0"/>
    <x v="9"/>
    <n v="0"/>
    <x v="3"/>
    <e v="#N/A"/>
    <n v="0"/>
    <x v="2"/>
    <x v="1"/>
    <x v="1"/>
    <x v="2"/>
    <x v="0"/>
    <b v="0"/>
    <n v="3024"/>
    <n v="3055"/>
  </r>
  <r>
    <n v="0"/>
    <n v="0"/>
    <x v="9"/>
    <n v="0"/>
    <x v="3"/>
    <e v="#N/A"/>
    <n v="0"/>
    <x v="2"/>
    <x v="1"/>
    <x v="1"/>
    <x v="2"/>
    <x v="0"/>
    <b v="0"/>
    <n v="3025"/>
    <n v="3056"/>
  </r>
  <r>
    <n v="0"/>
    <n v="0"/>
    <x v="9"/>
    <n v="0"/>
    <x v="3"/>
    <e v="#N/A"/>
    <n v="0"/>
    <x v="2"/>
    <x v="1"/>
    <x v="1"/>
    <x v="2"/>
    <x v="0"/>
    <b v="0"/>
    <n v="3026"/>
    <n v="3057"/>
  </r>
  <r>
    <n v="0"/>
    <n v="0"/>
    <x v="9"/>
    <n v="0"/>
    <x v="3"/>
    <e v="#N/A"/>
    <n v="0"/>
    <x v="2"/>
    <x v="1"/>
    <x v="1"/>
    <x v="2"/>
    <x v="0"/>
    <b v="0"/>
    <n v="3027"/>
    <n v="3058"/>
  </r>
  <r>
    <n v="0"/>
    <n v="0"/>
    <x v="9"/>
    <n v="0"/>
    <x v="3"/>
    <e v="#N/A"/>
    <n v="0"/>
    <x v="2"/>
    <x v="1"/>
    <x v="1"/>
    <x v="2"/>
    <x v="0"/>
    <b v="0"/>
    <n v="3028"/>
    <n v="3059"/>
  </r>
  <r>
    <n v="0"/>
    <n v="0"/>
    <x v="9"/>
    <n v="0"/>
    <x v="3"/>
    <e v="#N/A"/>
    <n v="0"/>
    <x v="2"/>
    <x v="1"/>
    <x v="1"/>
    <x v="2"/>
    <x v="0"/>
    <b v="0"/>
    <n v="3029"/>
    <n v="3060"/>
  </r>
  <r>
    <n v="0"/>
    <n v="0"/>
    <x v="9"/>
    <n v="0"/>
    <x v="3"/>
    <e v="#N/A"/>
    <n v="0"/>
    <x v="2"/>
    <x v="1"/>
    <x v="1"/>
    <x v="2"/>
    <x v="0"/>
    <b v="0"/>
    <n v="3030"/>
    <n v="3061"/>
  </r>
  <r>
    <n v="0"/>
    <n v="0"/>
    <x v="9"/>
    <n v="0"/>
    <x v="3"/>
    <e v="#N/A"/>
    <n v="0"/>
    <x v="2"/>
    <x v="1"/>
    <x v="1"/>
    <x v="2"/>
    <x v="0"/>
    <b v="0"/>
    <n v="3031"/>
    <n v="3062"/>
  </r>
  <r>
    <n v="0"/>
    <n v="0"/>
    <x v="9"/>
    <n v="0"/>
    <x v="3"/>
    <e v="#N/A"/>
    <n v="0"/>
    <x v="2"/>
    <x v="1"/>
    <x v="1"/>
    <x v="2"/>
    <x v="0"/>
    <b v="0"/>
    <n v="3032"/>
    <n v="3063"/>
  </r>
  <r>
    <n v="0"/>
    <n v="0"/>
    <x v="9"/>
    <n v="0"/>
    <x v="3"/>
    <e v="#N/A"/>
    <n v="0"/>
    <x v="2"/>
    <x v="1"/>
    <x v="1"/>
    <x v="2"/>
    <x v="0"/>
    <b v="0"/>
    <n v="3033"/>
    <n v="3064"/>
  </r>
  <r>
    <n v="0"/>
    <n v="0"/>
    <x v="9"/>
    <n v="0"/>
    <x v="3"/>
    <e v="#N/A"/>
    <n v="0"/>
    <x v="2"/>
    <x v="1"/>
    <x v="1"/>
    <x v="2"/>
    <x v="0"/>
    <b v="0"/>
    <n v="3034"/>
    <n v="3065"/>
  </r>
  <r>
    <n v="0"/>
    <n v="0"/>
    <x v="9"/>
    <n v="0"/>
    <x v="3"/>
    <e v="#N/A"/>
    <n v="0"/>
    <x v="2"/>
    <x v="1"/>
    <x v="1"/>
    <x v="2"/>
    <x v="0"/>
    <b v="0"/>
    <n v="3035"/>
    <n v="3066"/>
  </r>
  <r>
    <n v="0"/>
    <n v="0"/>
    <x v="9"/>
    <n v="0"/>
    <x v="3"/>
    <e v="#N/A"/>
    <n v="0"/>
    <x v="2"/>
    <x v="1"/>
    <x v="1"/>
    <x v="2"/>
    <x v="0"/>
    <b v="0"/>
    <n v="3036"/>
    <n v="3067"/>
  </r>
  <r>
    <n v="0"/>
    <n v="0"/>
    <x v="9"/>
    <n v="0"/>
    <x v="3"/>
    <e v="#N/A"/>
    <n v="0"/>
    <x v="2"/>
    <x v="1"/>
    <x v="1"/>
    <x v="2"/>
    <x v="0"/>
    <b v="0"/>
    <n v="3037"/>
    <n v="3068"/>
  </r>
  <r>
    <n v="0"/>
    <n v="0"/>
    <x v="9"/>
    <n v="0"/>
    <x v="3"/>
    <e v="#N/A"/>
    <n v="0"/>
    <x v="2"/>
    <x v="1"/>
    <x v="1"/>
    <x v="2"/>
    <x v="0"/>
    <b v="0"/>
    <n v="3038"/>
    <n v="3069"/>
  </r>
  <r>
    <n v="0"/>
    <n v="0"/>
    <x v="9"/>
    <n v="0"/>
    <x v="3"/>
    <e v="#N/A"/>
    <n v="0"/>
    <x v="2"/>
    <x v="1"/>
    <x v="1"/>
    <x v="2"/>
    <x v="0"/>
    <b v="0"/>
    <n v="3039"/>
    <n v="3070"/>
  </r>
  <r>
    <n v="0"/>
    <n v="0"/>
    <x v="9"/>
    <n v="0"/>
    <x v="3"/>
    <e v="#N/A"/>
    <n v="0"/>
    <x v="2"/>
    <x v="1"/>
    <x v="1"/>
    <x v="2"/>
    <x v="0"/>
    <b v="0"/>
    <n v="3040"/>
    <n v="3071"/>
  </r>
  <r>
    <n v="0"/>
    <n v="0"/>
    <x v="9"/>
    <n v="0"/>
    <x v="3"/>
    <e v="#N/A"/>
    <n v="0"/>
    <x v="2"/>
    <x v="1"/>
    <x v="1"/>
    <x v="2"/>
    <x v="0"/>
    <b v="0"/>
    <n v="3041"/>
    <n v="3072"/>
  </r>
  <r>
    <n v="0"/>
    <n v="0"/>
    <x v="9"/>
    <n v="0"/>
    <x v="3"/>
    <e v="#N/A"/>
    <n v="0"/>
    <x v="2"/>
    <x v="1"/>
    <x v="1"/>
    <x v="2"/>
    <x v="0"/>
    <b v="0"/>
    <n v="3042"/>
    <n v="3073"/>
  </r>
  <r>
    <n v="0"/>
    <n v="0"/>
    <x v="9"/>
    <n v="0"/>
    <x v="3"/>
    <e v="#N/A"/>
    <n v="0"/>
    <x v="2"/>
    <x v="1"/>
    <x v="1"/>
    <x v="2"/>
    <x v="0"/>
    <b v="0"/>
    <n v="3043"/>
    <n v="3074"/>
  </r>
  <r>
    <n v="0"/>
    <n v="0"/>
    <x v="9"/>
    <n v="0"/>
    <x v="3"/>
    <e v="#N/A"/>
    <n v="0"/>
    <x v="2"/>
    <x v="1"/>
    <x v="1"/>
    <x v="2"/>
    <x v="0"/>
    <b v="0"/>
    <n v="3044"/>
    <n v="3075"/>
  </r>
  <r>
    <n v="0"/>
    <n v="0"/>
    <x v="9"/>
    <n v="0"/>
    <x v="3"/>
    <e v="#N/A"/>
    <n v="0"/>
    <x v="2"/>
    <x v="1"/>
    <x v="1"/>
    <x v="2"/>
    <x v="0"/>
    <b v="0"/>
    <n v="3045"/>
    <n v="3076"/>
  </r>
  <r>
    <n v="0"/>
    <n v="0"/>
    <x v="9"/>
    <n v="0"/>
    <x v="3"/>
    <e v="#N/A"/>
    <n v="0"/>
    <x v="2"/>
    <x v="1"/>
    <x v="1"/>
    <x v="2"/>
    <x v="0"/>
    <b v="0"/>
    <n v="3046"/>
    <n v="3077"/>
  </r>
  <r>
    <n v="0"/>
    <n v="0"/>
    <x v="9"/>
    <n v="0"/>
    <x v="3"/>
    <e v="#N/A"/>
    <n v="0"/>
    <x v="2"/>
    <x v="1"/>
    <x v="1"/>
    <x v="2"/>
    <x v="0"/>
    <b v="0"/>
    <n v="3047"/>
    <n v="3078"/>
  </r>
  <r>
    <n v="0"/>
    <n v="0"/>
    <x v="9"/>
    <n v="0"/>
    <x v="3"/>
    <e v="#N/A"/>
    <n v="0"/>
    <x v="2"/>
    <x v="1"/>
    <x v="1"/>
    <x v="2"/>
    <x v="0"/>
    <b v="0"/>
    <n v="3048"/>
    <n v="3079"/>
  </r>
  <r>
    <n v="0"/>
    <n v="0"/>
    <x v="9"/>
    <n v="0"/>
    <x v="3"/>
    <e v="#N/A"/>
    <n v="0"/>
    <x v="2"/>
    <x v="1"/>
    <x v="1"/>
    <x v="2"/>
    <x v="0"/>
    <b v="0"/>
    <n v="3049"/>
    <n v="3080"/>
  </r>
  <r>
    <n v="0"/>
    <n v="0"/>
    <x v="9"/>
    <n v="0"/>
    <x v="3"/>
    <e v="#N/A"/>
    <n v="0"/>
    <x v="2"/>
    <x v="1"/>
    <x v="1"/>
    <x v="2"/>
    <x v="0"/>
    <b v="0"/>
    <n v="3050"/>
    <n v="3081"/>
  </r>
  <r>
    <n v="0"/>
    <n v="0"/>
    <x v="9"/>
    <n v="0"/>
    <x v="3"/>
    <e v="#N/A"/>
    <n v="0"/>
    <x v="2"/>
    <x v="1"/>
    <x v="1"/>
    <x v="2"/>
    <x v="0"/>
    <b v="0"/>
    <n v="3051"/>
    <n v="3082"/>
  </r>
  <r>
    <n v="0"/>
    <n v="0"/>
    <x v="9"/>
    <n v="0"/>
    <x v="3"/>
    <e v="#N/A"/>
    <n v="0"/>
    <x v="2"/>
    <x v="1"/>
    <x v="1"/>
    <x v="2"/>
    <x v="0"/>
    <b v="0"/>
    <n v="3052"/>
    <n v="3083"/>
  </r>
  <r>
    <n v="0"/>
    <n v="0"/>
    <x v="9"/>
    <n v="0"/>
    <x v="3"/>
    <e v="#N/A"/>
    <n v="0"/>
    <x v="2"/>
    <x v="1"/>
    <x v="1"/>
    <x v="2"/>
    <x v="0"/>
    <b v="0"/>
    <n v="3053"/>
    <n v="3084"/>
  </r>
  <r>
    <n v="0"/>
    <n v="0"/>
    <x v="9"/>
    <n v="0"/>
    <x v="3"/>
    <e v="#N/A"/>
    <n v="0"/>
    <x v="2"/>
    <x v="1"/>
    <x v="1"/>
    <x v="2"/>
    <x v="0"/>
    <b v="0"/>
    <n v="3054"/>
    <n v="3085"/>
  </r>
  <r>
    <n v="0"/>
    <n v="0"/>
    <x v="9"/>
    <n v="0"/>
    <x v="3"/>
    <e v="#N/A"/>
    <n v="0"/>
    <x v="2"/>
    <x v="1"/>
    <x v="1"/>
    <x v="2"/>
    <x v="0"/>
    <b v="0"/>
    <n v="3055"/>
    <n v="3086"/>
  </r>
  <r>
    <n v="0"/>
    <n v="0"/>
    <x v="9"/>
    <n v="0"/>
    <x v="3"/>
    <e v="#N/A"/>
    <n v="0"/>
    <x v="2"/>
    <x v="1"/>
    <x v="1"/>
    <x v="2"/>
    <x v="0"/>
    <b v="0"/>
    <n v="3056"/>
    <n v="3087"/>
  </r>
  <r>
    <n v="0"/>
    <n v="0"/>
    <x v="9"/>
    <n v="0"/>
    <x v="3"/>
    <e v="#N/A"/>
    <n v="0"/>
    <x v="2"/>
    <x v="1"/>
    <x v="1"/>
    <x v="2"/>
    <x v="0"/>
    <b v="0"/>
    <n v="3057"/>
    <n v="3088"/>
  </r>
  <r>
    <n v="0"/>
    <n v="0"/>
    <x v="9"/>
    <n v="0"/>
    <x v="3"/>
    <e v="#N/A"/>
    <n v="0"/>
    <x v="2"/>
    <x v="1"/>
    <x v="1"/>
    <x v="2"/>
    <x v="0"/>
    <b v="0"/>
    <n v="3058"/>
    <n v="3089"/>
  </r>
  <r>
    <n v="0"/>
    <n v="0"/>
    <x v="9"/>
    <n v="0"/>
    <x v="3"/>
    <e v="#N/A"/>
    <n v="0"/>
    <x v="2"/>
    <x v="1"/>
    <x v="1"/>
    <x v="2"/>
    <x v="0"/>
    <b v="0"/>
    <n v="3059"/>
    <n v="3090"/>
  </r>
  <r>
    <n v="0"/>
    <n v="0"/>
    <x v="9"/>
    <n v="0"/>
    <x v="3"/>
    <e v="#N/A"/>
    <n v="0"/>
    <x v="2"/>
    <x v="1"/>
    <x v="1"/>
    <x v="2"/>
    <x v="0"/>
    <b v="0"/>
    <n v="3060"/>
    <n v="3091"/>
  </r>
  <r>
    <n v="0"/>
    <n v="0"/>
    <x v="9"/>
    <n v="0"/>
    <x v="3"/>
    <e v="#N/A"/>
    <n v="0"/>
    <x v="2"/>
    <x v="1"/>
    <x v="1"/>
    <x v="2"/>
    <x v="0"/>
    <b v="0"/>
    <n v="3061"/>
    <n v="3092"/>
  </r>
  <r>
    <n v="0"/>
    <n v="0"/>
    <x v="9"/>
    <n v="0"/>
    <x v="3"/>
    <e v="#N/A"/>
    <n v="0"/>
    <x v="2"/>
    <x v="1"/>
    <x v="1"/>
    <x v="2"/>
    <x v="0"/>
    <b v="0"/>
    <n v="3062"/>
    <n v="3093"/>
  </r>
  <r>
    <n v="0"/>
    <n v="0"/>
    <x v="9"/>
    <n v="0"/>
    <x v="3"/>
    <e v="#N/A"/>
    <n v="0"/>
    <x v="2"/>
    <x v="1"/>
    <x v="1"/>
    <x v="2"/>
    <x v="0"/>
    <b v="0"/>
    <n v="3063"/>
    <n v="3094"/>
  </r>
  <r>
    <n v="0"/>
    <n v="0"/>
    <x v="9"/>
    <n v="0"/>
    <x v="3"/>
    <e v="#N/A"/>
    <n v="0"/>
    <x v="2"/>
    <x v="1"/>
    <x v="1"/>
    <x v="2"/>
    <x v="0"/>
    <b v="0"/>
    <n v="3064"/>
    <n v="3095"/>
  </r>
  <r>
    <n v="0"/>
    <n v="0"/>
    <x v="9"/>
    <n v="0"/>
    <x v="3"/>
    <e v="#N/A"/>
    <n v="0"/>
    <x v="2"/>
    <x v="1"/>
    <x v="1"/>
    <x v="2"/>
    <x v="0"/>
    <b v="0"/>
    <n v="3065"/>
    <n v="3096"/>
  </r>
  <r>
    <n v="0"/>
    <n v="0"/>
    <x v="9"/>
    <n v="0"/>
    <x v="3"/>
    <e v="#N/A"/>
    <n v="0"/>
    <x v="2"/>
    <x v="1"/>
    <x v="1"/>
    <x v="2"/>
    <x v="0"/>
    <b v="0"/>
    <n v="3066"/>
    <n v="3097"/>
  </r>
  <r>
    <n v="0"/>
    <n v="0"/>
    <x v="9"/>
    <n v="0"/>
    <x v="3"/>
    <e v="#N/A"/>
    <n v="0"/>
    <x v="2"/>
    <x v="1"/>
    <x v="1"/>
    <x v="2"/>
    <x v="0"/>
    <b v="0"/>
    <n v="3067"/>
    <n v="3098"/>
  </r>
  <r>
    <n v="0"/>
    <n v="0"/>
    <x v="9"/>
    <n v="0"/>
    <x v="3"/>
    <e v="#N/A"/>
    <n v="0"/>
    <x v="2"/>
    <x v="1"/>
    <x v="1"/>
    <x v="2"/>
    <x v="0"/>
    <b v="0"/>
    <n v="3068"/>
    <n v="3099"/>
  </r>
  <r>
    <n v="0"/>
    <n v="0"/>
    <x v="9"/>
    <n v="0"/>
    <x v="3"/>
    <e v="#N/A"/>
    <n v="0"/>
    <x v="2"/>
    <x v="1"/>
    <x v="1"/>
    <x v="2"/>
    <x v="0"/>
    <b v="0"/>
    <n v="3069"/>
    <n v="3100"/>
  </r>
  <r>
    <n v="0"/>
    <n v="0"/>
    <x v="9"/>
    <n v="0"/>
    <x v="3"/>
    <e v="#N/A"/>
    <n v="0"/>
    <x v="2"/>
    <x v="1"/>
    <x v="1"/>
    <x v="2"/>
    <x v="0"/>
    <b v="0"/>
    <n v="3070"/>
    <n v="3101"/>
  </r>
  <r>
    <n v="0"/>
    <n v="0"/>
    <x v="9"/>
    <n v="0"/>
    <x v="3"/>
    <e v="#N/A"/>
    <n v="0"/>
    <x v="2"/>
    <x v="1"/>
    <x v="1"/>
    <x v="2"/>
    <x v="0"/>
    <b v="0"/>
    <n v="3071"/>
    <n v="3102"/>
  </r>
  <r>
    <n v="0"/>
    <n v="0"/>
    <x v="9"/>
    <n v="0"/>
    <x v="3"/>
    <e v="#N/A"/>
    <n v="0"/>
    <x v="2"/>
    <x v="1"/>
    <x v="1"/>
    <x v="2"/>
    <x v="0"/>
    <b v="0"/>
    <n v="3072"/>
    <n v="3103"/>
  </r>
  <r>
    <n v="0"/>
    <n v="0"/>
    <x v="9"/>
    <n v="0"/>
    <x v="3"/>
    <e v="#N/A"/>
    <n v="0"/>
    <x v="2"/>
    <x v="1"/>
    <x v="1"/>
    <x v="2"/>
    <x v="0"/>
    <b v="0"/>
    <n v="3073"/>
    <n v="3104"/>
  </r>
  <r>
    <n v="0"/>
    <n v="0"/>
    <x v="9"/>
    <n v="0"/>
    <x v="3"/>
    <e v="#N/A"/>
    <n v="0"/>
    <x v="2"/>
    <x v="1"/>
    <x v="1"/>
    <x v="2"/>
    <x v="0"/>
    <b v="0"/>
    <n v="3074"/>
    <n v="3105"/>
  </r>
  <r>
    <n v="0"/>
    <n v="0"/>
    <x v="9"/>
    <n v="0"/>
    <x v="3"/>
    <e v="#N/A"/>
    <n v="0"/>
    <x v="2"/>
    <x v="1"/>
    <x v="1"/>
    <x v="2"/>
    <x v="0"/>
    <b v="0"/>
    <n v="3075"/>
    <n v="3106"/>
  </r>
  <r>
    <n v="0"/>
    <n v="0"/>
    <x v="9"/>
    <n v="0"/>
    <x v="3"/>
    <e v="#N/A"/>
    <n v="0"/>
    <x v="2"/>
    <x v="1"/>
    <x v="1"/>
    <x v="2"/>
    <x v="0"/>
    <b v="0"/>
    <n v="3076"/>
    <n v="3107"/>
  </r>
  <r>
    <n v="0"/>
    <n v="0"/>
    <x v="9"/>
    <n v="0"/>
    <x v="3"/>
    <e v="#N/A"/>
    <n v="0"/>
    <x v="2"/>
    <x v="1"/>
    <x v="1"/>
    <x v="2"/>
    <x v="0"/>
    <b v="0"/>
    <n v="3077"/>
    <n v="3108"/>
  </r>
  <r>
    <n v="0"/>
    <n v="0"/>
    <x v="9"/>
    <n v="0"/>
    <x v="3"/>
    <e v="#N/A"/>
    <n v="0"/>
    <x v="2"/>
    <x v="1"/>
    <x v="1"/>
    <x v="2"/>
    <x v="0"/>
    <b v="0"/>
    <n v="3078"/>
    <n v="3109"/>
  </r>
  <r>
    <n v="0"/>
    <n v="0"/>
    <x v="9"/>
    <n v="0"/>
    <x v="3"/>
    <e v="#N/A"/>
    <n v="0"/>
    <x v="2"/>
    <x v="1"/>
    <x v="1"/>
    <x v="2"/>
    <x v="0"/>
    <b v="0"/>
    <n v="3079"/>
    <n v="3110"/>
  </r>
  <r>
    <n v="0"/>
    <n v="0"/>
    <x v="9"/>
    <n v="0"/>
    <x v="3"/>
    <e v="#N/A"/>
    <n v="0"/>
    <x v="2"/>
    <x v="1"/>
    <x v="1"/>
    <x v="2"/>
    <x v="0"/>
    <b v="0"/>
    <n v="3080"/>
    <n v="3111"/>
  </r>
  <r>
    <n v="0"/>
    <n v="0"/>
    <x v="9"/>
    <n v="0"/>
    <x v="3"/>
    <e v="#N/A"/>
    <n v="0"/>
    <x v="2"/>
    <x v="1"/>
    <x v="1"/>
    <x v="2"/>
    <x v="0"/>
    <b v="0"/>
    <n v="3081"/>
    <n v="3112"/>
  </r>
  <r>
    <n v="0"/>
    <n v="0"/>
    <x v="9"/>
    <n v="0"/>
    <x v="3"/>
    <e v="#N/A"/>
    <n v="0"/>
    <x v="2"/>
    <x v="1"/>
    <x v="1"/>
    <x v="2"/>
    <x v="0"/>
    <b v="0"/>
    <n v="3082"/>
    <n v="3113"/>
  </r>
  <r>
    <n v="0"/>
    <n v="0"/>
    <x v="9"/>
    <n v="0"/>
    <x v="3"/>
    <e v="#N/A"/>
    <n v="0"/>
    <x v="2"/>
    <x v="1"/>
    <x v="1"/>
    <x v="2"/>
    <x v="0"/>
    <b v="0"/>
    <n v="3083"/>
    <n v="3114"/>
  </r>
  <r>
    <n v="0"/>
    <n v="0"/>
    <x v="9"/>
    <n v="0"/>
    <x v="3"/>
    <e v="#N/A"/>
    <n v="0"/>
    <x v="2"/>
    <x v="1"/>
    <x v="1"/>
    <x v="2"/>
    <x v="0"/>
    <b v="0"/>
    <n v="3084"/>
    <n v="3115"/>
  </r>
  <r>
    <n v="0"/>
    <n v="0"/>
    <x v="9"/>
    <n v="0"/>
    <x v="3"/>
    <e v="#N/A"/>
    <n v="0"/>
    <x v="2"/>
    <x v="1"/>
    <x v="1"/>
    <x v="2"/>
    <x v="0"/>
    <b v="0"/>
    <n v="3085"/>
    <n v="3116"/>
  </r>
  <r>
    <n v="0"/>
    <n v="0"/>
    <x v="9"/>
    <n v="0"/>
    <x v="3"/>
    <e v="#N/A"/>
    <n v="0"/>
    <x v="2"/>
    <x v="1"/>
    <x v="1"/>
    <x v="2"/>
    <x v="0"/>
    <b v="0"/>
    <n v="3086"/>
    <n v="3117"/>
  </r>
  <r>
    <n v="0"/>
    <n v="0"/>
    <x v="9"/>
    <n v="0"/>
    <x v="3"/>
    <e v="#N/A"/>
    <n v="0"/>
    <x v="2"/>
    <x v="1"/>
    <x v="1"/>
    <x v="2"/>
    <x v="0"/>
    <b v="0"/>
    <n v="3087"/>
    <n v="3118"/>
  </r>
  <r>
    <n v="0"/>
    <n v="0"/>
    <x v="9"/>
    <n v="0"/>
    <x v="3"/>
    <e v="#N/A"/>
    <n v="0"/>
    <x v="2"/>
    <x v="1"/>
    <x v="1"/>
    <x v="2"/>
    <x v="0"/>
    <b v="0"/>
    <n v="3088"/>
    <n v="3119"/>
  </r>
  <r>
    <n v="0"/>
    <n v="0"/>
    <x v="9"/>
    <n v="0"/>
    <x v="3"/>
    <e v="#N/A"/>
    <n v="0"/>
    <x v="2"/>
    <x v="1"/>
    <x v="1"/>
    <x v="2"/>
    <x v="0"/>
    <b v="0"/>
    <n v="3089"/>
    <n v="3120"/>
  </r>
  <r>
    <n v="0"/>
    <n v="0"/>
    <x v="9"/>
    <n v="0"/>
    <x v="3"/>
    <e v="#N/A"/>
    <n v="0"/>
    <x v="2"/>
    <x v="1"/>
    <x v="1"/>
    <x v="2"/>
    <x v="0"/>
    <b v="0"/>
    <n v="3090"/>
    <n v="3121"/>
  </r>
  <r>
    <n v="0"/>
    <n v="0"/>
    <x v="9"/>
    <n v="0"/>
    <x v="3"/>
    <e v="#N/A"/>
    <n v="0"/>
    <x v="2"/>
    <x v="1"/>
    <x v="1"/>
    <x v="2"/>
    <x v="0"/>
    <b v="0"/>
    <n v="3091"/>
    <n v="3122"/>
  </r>
  <r>
    <n v="0"/>
    <n v="0"/>
    <x v="9"/>
    <n v="0"/>
    <x v="3"/>
    <e v="#N/A"/>
    <n v="0"/>
    <x v="2"/>
    <x v="1"/>
    <x v="1"/>
    <x v="2"/>
    <x v="0"/>
    <b v="0"/>
    <n v="3092"/>
    <n v="3123"/>
  </r>
  <r>
    <n v="0"/>
    <n v="0"/>
    <x v="9"/>
    <n v="0"/>
    <x v="3"/>
    <e v="#N/A"/>
    <n v="0"/>
    <x v="2"/>
    <x v="1"/>
    <x v="1"/>
    <x v="2"/>
    <x v="0"/>
    <b v="0"/>
    <n v="3093"/>
    <n v="3124"/>
  </r>
  <r>
    <n v="0"/>
    <n v="0"/>
    <x v="9"/>
    <n v="0"/>
    <x v="3"/>
    <e v="#N/A"/>
    <n v="0"/>
    <x v="2"/>
    <x v="1"/>
    <x v="1"/>
    <x v="2"/>
    <x v="0"/>
    <b v="0"/>
    <n v="3094"/>
    <n v="3125"/>
  </r>
  <r>
    <n v="0"/>
    <n v="0"/>
    <x v="9"/>
    <n v="0"/>
    <x v="3"/>
    <e v="#N/A"/>
    <n v="0"/>
    <x v="2"/>
    <x v="1"/>
    <x v="1"/>
    <x v="2"/>
    <x v="0"/>
    <b v="0"/>
    <n v="3095"/>
    <n v="3126"/>
  </r>
  <r>
    <n v="0"/>
    <n v="0"/>
    <x v="9"/>
    <n v="0"/>
    <x v="3"/>
    <e v="#N/A"/>
    <n v="0"/>
    <x v="2"/>
    <x v="1"/>
    <x v="1"/>
    <x v="2"/>
    <x v="0"/>
    <b v="0"/>
    <n v="3096"/>
    <n v="3127"/>
  </r>
  <r>
    <n v="0"/>
    <n v="0"/>
    <x v="9"/>
    <n v="0"/>
    <x v="3"/>
    <e v="#N/A"/>
    <n v="0"/>
    <x v="2"/>
    <x v="1"/>
    <x v="1"/>
    <x v="2"/>
    <x v="0"/>
    <b v="0"/>
    <n v="3097"/>
    <n v="3128"/>
  </r>
  <r>
    <n v="0"/>
    <n v="0"/>
    <x v="9"/>
    <n v="0"/>
    <x v="3"/>
    <e v="#N/A"/>
    <n v="0"/>
    <x v="2"/>
    <x v="1"/>
    <x v="1"/>
    <x v="2"/>
    <x v="0"/>
    <b v="0"/>
    <n v="3098"/>
    <n v="3129"/>
  </r>
  <r>
    <n v="0"/>
    <n v="0"/>
    <x v="9"/>
    <n v="0"/>
    <x v="3"/>
    <e v="#N/A"/>
    <n v="0"/>
    <x v="2"/>
    <x v="1"/>
    <x v="1"/>
    <x v="2"/>
    <x v="0"/>
    <b v="0"/>
    <n v="3099"/>
    <n v="3130"/>
  </r>
  <r>
    <n v="0"/>
    <n v="0"/>
    <x v="9"/>
    <n v="0"/>
    <x v="3"/>
    <e v="#N/A"/>
    <n v="0"/>
    <x v="2"/>
    <x v="1"/>
    <x v="1"/>
    <x v="2"/>
    <x v="0"/>
    <b v="0"/>
    <n v="3100"/>
    <n v="3131"/>
  </r>
  <r>
    <n v="0"/>
    <n v="0"/>
    <x v="9"/>
    <n v="0"/>
    <x v="3"/>
    <e v="#N/A"/>
    <n v="0"/>
    <x v="2"/>
    <x v="1"/>
    <x v="1"/>
    <x v="2"/>
    <x v="0"/>
    <b v="0"/>
    <n v="3101"/>
    <n v="3132"/>
  </r>
  <r>
    <n v="0"/>
    <n v="0"/>
    <x v="9"/>
    <n v="0"/>
    <x v="3"/>
    <e v="#N/A"/>
    <n v="0"/>
    <x v="2"/>
    <x v="1"/>
    <x v="1"/>
    <x v="2"/>
    <x v="0"/>
    <b v="0"/>
    <n v="3102"/>
    <n v="3133"/>
  </r>
  <r>
    <n v="0"/>
    <n v="0"/>
    <x v="9"/>
    <n v="0"/>
    <x v="3"/>
    <e v="#N/A"/>
    <n v="0"/>
    <x v="2"/>
    <x v="1"/>
    <x v="1"/>
    <x v="2"/>
    <x v="0"/>
    <b v="0"/>
    <n v="3103"/>
    <n v="3134"/>
  </r>
  <r>
    <n v="0"/>
    <n v="0"/>
    <x v="9"/>
    <n v="0"/>
    <x v="3"/>
    <e v="#N/A"/>
    <n v="0"/>
    <x v="2"/>
    <x v="1"/>
    <x v="1"/>
    <x v="2"/>
    <x v="0"/>
    <b v="0"/>
    <n v="3104"/>
    <n v="3135"/>
  </r>
  <r>
    <n v="0"/>
    <n v="0"/>
    <x v="9"/>
    <n v="0"/>
    <x v="3"/>
    <e v="#N/A"/>
    <n v="0"/>
    <x v="2"/>
    <x v="1"/>
    <x v="1"/>
    <x v="2"/>
    <x v="0"/>
    <b v="0"/>
    <n v="3105"/>
    <n v="3136"/>
  </r>
  <r>
    <n v="0"/>
    <n v="0"/>
    <x v="9"/>
    <n v="0"/>
    <x v="3"/>
    <e v="#N/A"/>
    <n v="0"/>
    <x v="2"/>
    <x v="1"/>
    <x v="1"/>
    <x v="2"/>
    <x v="0"/>
    <b v="0"/>
    <n v="3106"/>
    <n v="3137"/>
  </r>
  <r>
    <n v="0"/>
    <n v="0"/>
    <x v="9"/>
    <n v="0"/>
    <x v="3"/>
    <e v="#N/A"/>
    <n v="0"/>
    <x v="2"/>
    <x v="1"/>
    <x v="1"/>
    <x v="2"/>
    <x v="0"/>
    <b v="0"/>
    <n v="3107"/>
    <n v="3138"/>
  </r>
  <r>
    <n v="0"/>
    <n v="0"/>
    <x v="9"/>
    <n v="0"/>
    <x v="3"/>
    <e v="#N/A"/>
    <n v="0"/>
    <x v="2"/>
    <x v="1"/>
    <x v="1"/>
    <x v="2"/>
    <x v="0"/>
    <b v="0"/>
    <n v="3108"/>
    <n v="3139"/>
  </r>
  <r>
    <n v="0"/>
    <n v="0"/>
    <x v="9"/>
    <n v="0"/>
    <x v="3"/>
    <e v="#N/A"/>
    <n v="0"/>
    <x v="2"/>
    <x v="1"/>
    <x v="1"/>
    <x v="2"/>
    <x v="0"/>
    <b v="0"/>
    <n v="3109"/>
    <n v="3140"/>
  </r>
  <r>
    <n v="0"/>
    <n v="0"/>
    <x v="9"/>
    <n v="0"/>
    <x v="3"/>
    <e v="#N/A"/>
    <n v="0"/>
    <x v="2"/>
    <x v="1"/>
    <x v="1"/>
    <x v="2"/>
    <x v="0"/>
    <b v="0"/>
    <n v="3110"/>
    <n v="3141"/>
  </r>
  <r>
    <n v="0"/>
    <n v="0"/>
    <x v="9"/>
    <n v="0"/>
    <x v="3"/>
    <e v="#N/A"/>
    <n v="0"/>
    <x v="2"/>
    <x v="1"/>
    <x v="1"/>
    <x v="2"/>
    <x v="0"/>
    <b v="0"/>
    <n v="3111"/>
    <n v="3142"/>
  </r>
  <r>
    <n v="0"/>
    <n v="0"/>
    <x v="9"/>
    <n v="0"/>
    <x v="3"/>
    <e v="#N/A"/>
    <n v="0"/>
    <x v="2"/>
    <x v="1"/>
    <x v="1"/>
    <x v="2"/>
    <x v="0"/>
    <b v="0"/>
    <n v="3112"/>
    <n v="3143"/>
  </r>
  <r>
    <n v="0"/>
    <n v="0"/>
    <x v="9"/>
    <n v="0"/>
    <x v="3"/>
    <e v="#N/A"/>
    <n v="0"/>
    <x v="2"/>
    <x v="1"/>
    <x v="1"/>
    <x v="2"/>
    <x v="0"/>
    <b v="0"/>
    <n v="3113"/>
    <n v="3144"/>
  </r>
  <r>
    <n v="0"/>
    <n v="0"/>
    <x v="9"/>
    <n v="0"/>
    <x v="3"/>
    <e v="#N/A"/>
    <n v="0"/>
    <x v="2"/>
    <x v="1"/>
    <x v="1"/>
    <x v="2"/>
    <x v="0"/>
    <b v="0"/>
    <n v="3114"/>
    <n v="3145"/>
  </r>
  <r>
    <n v="0"/>
    <n v="0"/>
    <x v="9"/>
    <n v="0"/>
    <x v="3"/>
    <e v="#N/A"/>
    <n v="0"/>
    <x v="2"/>
    <x v="1"/>
    <x v="1"/>
    <x v="2"/>
    <x v="0"/>
    <b v="0"/>
    <n v="3115"/>
    <n v="3146"/>
  </r>
  <r>
    <n v="0"/>
    <n v="0"/>
    <x v="9"/>
    <n v="0"/>
    <x v="3"/>
    <e v="#N/A"/>
    <n v="0"/>
    <x v="2"/>
    <x v="1"/>
    <x v="1"/>
    <x v="2"/>
    <x v="0"/>
    <b v="0"/>
    <n v="3116"/>
    <n v="3147"/>
  </r>
  <r>
    <n v="0"/>
    <n v="0"/>
    <x v="9"/>
    <n v="0"/>
    <x v="3"/>
    <e v="#N/A"/>
    <n v="0"/>
    <x v="2"/>
    <x v="1"/>
    <x v="1"/>
    <x v="2"/>
    <x v="0"/>
    <b v="0"/>
    <n v="3117"/>
    <n v="3148"/>
  </r>
  <r>
    <n v="0"/>
    <n v="0"/>
    <x v="9"/>
    <n v="0"/>
    <x v="3"/>
    <e v="#N/A"/>
    <n v="0"/>
    <x v="2"/>
    <x v="1"/>
    <x v="1"/>
    <x v="2"/>
    <x v="0"/>
    <b v="0"/>
    <n v="3118"/>
    <n v="3149"/>
  </r>
  <r>
    <n v="0"/>
    <n v="0"/>
    <x v="9"/>
    <n v="0"/>
    <x v="3"/>
    <e v="#N/A"/>
    <n v="0"/>
    <x v="2"/>
    <x v="1"/>
    <x v="1"/>
    <x v="2"/>
    <x v="0"/>
    <b v="0"/>
    <n v="3119"/>
    <n v="3150"/>
  </r>
  <r>
    <n v="0"/>
    <n v="0"/>
    <x v="9"/>
    <n v="0"/>
    <x v="3"/>
    <e v="#N/A"/>
    <n v="0"/>
    <x v="2"/>
    <x v="1"/>
    <x v="1"/>
    <x v="2"/>
    <x v="0"/>
    <b v="0"/>
    <n v="3120"/>
    <n v="3151"/>
  </r>
  <r>
    <n v="0"/>
    <n v="0"/>
    <x v="9"/>
    <n v="0"/>
    <x v="3"/>
    <e v="#N/A"/>
    <n v="0"/>
    <x v="2"/>
    <x v="1"/>
    <x v="1"/>
    <x v="2"/>
    <x v="0"/>
    <b v="0"/>
    <n v="3121"/>
    <n v="3152"/>
  </r>
  <r>
    <n v="0"/>
    <n v="0"/>
    <x v="9"/>
    <n v="0"/>
    <x v="3"/>
    <e v="#N/A"/>
    <n v="0"/>
    <x v="2"/>
    <x v="1"/>
    <x v="1"/>
    <x v="2"/>
    <x v="0"/>
    <b v="0"/>
    <n v="3122"/>
    <n v="3153"/>
  </r>
  <r>
    <n v="0"/>
    <n v="0"/>
    <x v="9"/>
    <n v="0"/>
    <x v="3"/>
    <e v="#N/A"/>
    <n v="0"/>
    <x v="2"/>
    <x v="1"/>
    <x v="1"/>
    <x v="2"/>
    <x v="0"/>
    <b v="0"/>
    <n v="3123"/>
    <n v="3154"/>
  </r>
  <r>
    <n v="0"/>
    <n v="0"/>
    <x v="9"/>
    <n v="0"/>
    <x v="3"/>
    <e v="#N/A"/>
    <n v="0"/>
    <x v="2"/>
    <x v="1"/>
    <x v="1"/>
    <x v="2"/>
    <x v="0"/>
    <b v="0"/>
    <n v="3124"/>
    <n v="3155"/>
  </r>
  <r>
    <n v="0"/>
    <n v="0"/>
    <x v="9"/>
    <n v="0"/>
    <x v="3"/>
    <e v="#N/A"/>
    <n v="0"/>
    <x v="2"/>
    <x v="1"/>
    <x v="1"/>
    <x v="2"/>
    <x v="0"/>
    <b v="0"/>
    <n v="3125"/>
    <n v="3156"/>
  </r>
  <r>
    <n v="0"/>
    <n v="0"/>
    <x v="9"/>
    <n v="0"/>
    <x v="3"/>
    <e v="#N/A"/>
    <n v="0"/>
    <x v="2"/>
    <x v="1"/>
    <x v="1"/>
    <x v="2"/>
    <x v="0"/>
    <b v="0"/>
    <n v="3126"/>
    <n v="3157"/>
  </r>
  <r>
    <n v="0"/>
    <n v="0"/>
    <x v="9"/>
    <n v="0"/>
    <x v="3"/>
    <e v="#N/A"/>
    <n v="0"/>
    <x v="2"/>
    <x v="1"/>
    <x v="1"/>
    <x v="2"/>
    <x v="0"/>
    <b v="0"/>
    <n v="3127"/>
    <n v="3158"/>
  </r>
  <r>
    <n v="0"/>
    <n v="0"/>
    <x v="9"/>
    <n v="0"/>
    <x v="3"/>
    <e v="#N/A"/>
    <n v="0"/>
    <x v="2"/>
    <x v="1"/>
    <x v="1"/>
    <x v="2"/>
    <x v="0"/>
    <b v="0"/>
    <n v="3128"/>
    <n v="3159"/>
  </r>
  <r>
    <n v="0"/>
    <n v="0"/>
    <x v="9"/>
    <n v="0"/>
    <x v="3"/>
    <e v="#N/A"/>
    <n v="0"/>
    <x v="2"/>
    <x v="1"/>
    <x v="1"/>
    <x v="2"/>
    <x v="0"/>
    <b v="0"/>
    <n v="3129"/>
    <n v="3160"/>
  </r>
  <r>
    <n v="0"/>
    <n v="0"/>
    <x v="9"/>
    <n v="0"/>
    <x v="3"/>
    <e v="#N/A"/>
    <n v="0"/>
    <x v="2"/>
    <x v="1"/>
    <x v="1"/>
    <x v="2"/>
    <x v="0"/>
    <b v="0"/>
    <n v="3130"/>
    <n v="3161"/>
  </r>
  <r>
    <n v="0"/>
    <n v="0"/>
    <x v="9"/>
    <n v="0"/>
    <x v="3"/>
    <e v="#N/A"/>
    <n v="0"/>
    <x v="2"/>
    <x v="1"/>
    <x v="1"/>
    <x v="2"/>
    <x v="0"/>
    <b v="0"/>
    <n v="3131"/>
    <n v="3162"/>
  </r>
  <r>
    <n v="0"/>
    <n v="0"/>
    <x v="9"/>
    <n v="0"/>
    <x v="3"/>
    <e v="#N/A"/>
    <n v="0"/>
    <x v="2"/>
    <x v="1"/>
    <x v="1"/>
    <x v="2"/>
    <x v="0"/>
    <b v="0"/>
    <n v="3132"/>
    <n v="3163"/>
  </r>
  <r>
    <n v="0"/>
    <n v="0"/>
    <x v="9"/>
    <n v="0"/>
    <x v="3"/>
    <e v="#N/A"/>
    <n v="0"/>
    <x v="2"/>
    <x v="1"/>
    <x v="1"/>
    <x v="2"/>
    <x v="0"/>
    <b v="0"/>
    <n v="3133"/>
    <n v="3164"/>
  </r>
  <r>
    <n v="0"/>
    <n v="0"/>
    <x v="9"/>
    <n v="0"/>
    <x v="3"/>
    <e v="#N/A"/>
    <n v="0"/>
    <x v="2"/>
    <x v="1"/>
    <x v="1"/>
    <x v="2"/>
    <x v="0"/>
    <b v="0"/>
    <n v="3134"/>
    <n v="3165"/>
  </r>
  <r>
    <n v="0"/>
    <n v="0"/>
    <x v="9"/>
    <n v="0"/>
    <x v="3"/>
    <e v="#N/A"/>
    <n v="0"/>
    <x v="2"/>
    <x v="1"/>
    <x v="1"/>
    <x v="2"/>
    <x v="0"/>
    <b v="0"/>
    <n v="3135"/>
    <n v="3166"/>
  </r>
  <r>
    <n v="0"/>
    <n v="0"/>
    <x v="9"/>
    <n v="0"/>
    <x v="3"/>
    <e v="#N/A"/>
    <n v="0"/>
    <x v="2"/>
    <x v="1"/>
    <x v="1"/>
    <x v="2"/>
    <x v="0"/>
    <b v="0"/>
    <n v="3136"/>
    <n v="3167"/>
  </r>
  <r>
    <n v="0"/>
    <n v="0"/>
    <x v="9"/>
    <n v="0"/>
    <x v="3"/>
    <e v="#N/A"/>
    <n v="0"/>
    <x v="2"/>
    <x v="1"/>
    <x v="1"/>
    <x v="2"/>
    <x v="0"/>
    <b v="0"/>
    <n v="3137"/>
    <n v="3168"/>
  </r>
  <r>
    <n v="0"/>
    <n v="0"/>
    <x v="9"/>
    <n v="0"/>
    <x v="3"/>
    <e v="#N/A"/>
    <n v="0"/>
    <x v="2"/>
    <x v="1"/>
    <x v="1"/>
    <x v="2"/>
    <x v="0"/>
    <b v="0"/>
    <n v="3138"/>
    <n v="3169"/>
  </r>
  <r>
    <n v="0"/>
    <n v="0"/>
    <x v="9"/>
    <n v="0"/>
    <x v="3"/>
    <e v="#N/A"/>
    <n v="0"/>
    <x v="2"/>
    <x v="1"/>
    <x v="1"/>
    <x v="2"/>
    <x v="0"/>
    <b v="0"/>
    <n v="3139"/>
    <n v="3170"/>
  </r>
  <r>
    <n v="0"/>
    <n v="0"/>
    <x v="9"/>
    <n v="0"/>
    <x v="3"/>
    <e v="#N/A"/>
    <n v="0"/>
    <x v="2"/>
    <x v="1"/>
    <x v="1"/>
    <x v="2"/>
    <x v="0"/>
    <b v="0"/>
    <n v="3140"/>
    <n v="3171"/>
  </r>
  <r>
    <n v="0"/>
    <n v="0"/>
    <x v="9"/>
    <n v="0"/>
    <x v="3"/>
    <e v="#N/A"/>
    <n v="0"/>
    <x v="2"/>
    <x v="1"/>
    <x v="1"/>
    <x v="2"/>
    <x v="0"/>
    <b v="0"/>
    <n v="3141"/>
    <n v="3172"/>
  </r>
  <r>
    <n v="0"/>
    <n v="0"/>
    <x v="9"/>
    <n v="0"/>
    <x v="3"/>
    <e v="#N/A"/>
    <n v="0"/>
    <x v="2"/>
    <x v="1"/>
    <x v="1"/>
    <x v="2"/>
    <x v="0"/>
    <b v="0"/>
    <n v="3142"/>
    <n v="3173"/>
  </r>
  <r>
    <n v="0"/>
    <n v="0"/>
    <x v="9"/>
    <n v="0"/>
    <x v="3"/>
    <e v="#N/A"/>
    <n v="0"/>
    <x v="2"/>
    <x v="1"/>
    <x v="1"/>
    <x v="2"/>
    <x v="0"/>
    <b v="0"/>
    <n v="3143"/>
    <n v="3174"/>
  </r>
  <r>
    <n v="0"/>
    <n v="0"/>
    <x v="9"/>
    <n v="0"/>
    <x v="3"/>
    <e v="#N/A"/>
    <n v="0"/>
    <x v="2"/>
    <x v="1"/>
    <x v="1"/>
    <x v="2"/>
    <x v="0"/>
    <b v="0"/>
    <n v="3144"/>
    <n v="3175"/>
  </r>
  <r>
    <n v="0"/>
    <n v="0"/>
    <x v="9"/>
    <n v="0"/>
    <x v="3"/>
    <e v="#N/A"/>
    <n v="0"/>
    <x v="2"/>
    <x v="1"/>
    <x v="1"/>
    <x v="2"/>
    <x v="0"/>
    <b v="0"/>
    <n v="3145"/>
    <n v="3176"/>
  </r>
  <r>
    <n v="0"/>
    <n v="0"/>
    <x v="9"/>
    <n v="0"/>
    <x v="3"/>
    <e v="#N/A"/>
    <n v="0"/>
    <x v="2"/>
    <x v="1"/>
    <x v="1"/>
    <x v="2"/>
    <x v="0"/>
    <b v="0"/>
    <n v="3146"/>
    <n v="3177"/>
  </r>
  <r>
    <n v="0"/>
    <n v="0"/>
    <x v="9"/>
    <n v="0"/>
    <x v="3"/>
    <e v="#N/A"/>
    <n v="0"/>
    <x v="2"/>
    <x v="1"/>
    <x v="1"/>
    <x v="2"/>
    <x v="0"/>
    <b v="0"/>
    <n v="3147"/>
    <n v="3178"/>
  </r>
  <r>
    <n v="0"/>
    <n v="0"/>
    <x v="9"/>
    <n v="0"/>
    <x v="3"/>
    <e v="#N/A"/>
    <n v="0"/>
    <x v="2"/>
    <x v="1"/>
    <x v="1"/>
    <x v="2"/>
    <x v="0"/>
    <b v="0"/>
    <n v="3148"/>
    <n v="3179"/>
  </r>
  <r>
    <n v="0"/>
    <n v="0"/>
    <x v="9"/>
    <n v="0"/>
    <x v="3"/>
    <e v="#N/A"/>
    <n v="0"/>
    <x v="2"/>
    <x v="1"/>
    <x v="1"/>
    <x v="2"/>
    <x v="0"/>
    <b v="0"/>
    <n v="3149"/>
    <n v="3180"/>
  </r>
  <r>
    <n v="0"/>
    <n v="0"/>
    <x v="9"/>
    <n v="0"/>
    <x v="3"/>
    <e v="#N/A"/>
    <n v="0"/>
    <x v="2"/>
    <x v="1"/>
    <x v="1"/>
    <x v="2"/>
    <x v="0"/>
    <b v="0"/>
    <n v="3150"/>
    <n v="3181"/>
  </r>
  <r>
    <n v="0"/>
    <n v="0"/>
    <x v="9"/>
    <n v="0"/>
    <x v="3"/>
    <e v="#N/A"/>
    <n v="0"/>
    <x v="2"/>
    <x v="1"/>
    <x v="1"/>
    <x v="2"/>
    <x v="0"/>
    <b v="0"/>
    <n v="3151"/>
    <n v="3182"/>
  </r>
  <r>
    <n v="0"/>
    <n v="0"/>
    <x v="9"/>
    <n v="0"/>
    <x v="3"/>
    <e v="#N/A"/>
    <n v="0"/>
    <x v="2"/>
    <x v="1"/>
    <x v="1"/>
    <x v="2"/>
    <x v="0"/>
    <b v="0"/>
    <n v="3152"/>
    <n v="3183"/>
  </r>
  <r>
    <n v="0"/>
    <n v="0"/>
    <x v="9"/>
    <n v="0"/>
    <x v="3"/>
    <e v="#N/A"/>
    <n v="0"/>
    <x v="2"/>
    <x v="1"/>
    <x v="1"/>
    <x v="2"/>
    <x v="0"/>
    <b v="0"/>
    <n v="3153"/>
    <n v="3184"/>
  </r>
  <r>
    <n v="0"/>
    <n v="0"/>
    <x v="9"/>
    <n v="0"/>
    <x v="3"/>
    <e v="#N/A"/>
    <n v="0"/>
    <x v="2"/>
    <x v="1"/>
    <x v="1"/>
    <x v="2"/>
    <x v="0"/>
    <b v="0"/>
    <n v="3154"/>
    <n v="3185"/>
  </r>
  <r>
    <n v="0"/>
    <n v="0"/>
    <x v="9"/>
    <n v="0"/>
    <x v="3"/>
    <e v="#N/A"/>
    <n v="0"/>
    <x v="2"/>
    <x v="1"/>
    <x v="1"/>
    <x v="2"/>
    <x v="0"/>
    <b v="0"/>
    <n v="3155"/>
    <n v="3186"/>
  </r>
  <r>
    <n v="0"/>
    <n v="0"/>
    <x v="9"/>
    <n v="0"/>
    <x v="3"/>
    <e v="#N/A"/>
    <n v="0"/>
    <x v="2"/>
    <x v="1"/>
    <x v="1"/>
    <x v="2"/>
    <x v="0"/>
    <b v="0"/>
    <n v="3156"/>
    <n v="3187"/>
  </r>
  <r>
    <n v="0"/>
    <n v="0"/>
    <x v="9"/>
    <n v="0"/>
    <x v="3"/>
    <e v="#N/A"/>
    <n v="0"/>
    <x v="2"/>
    <x v="1"/>
    <x v="1"/>
    <x v="2"/>
    <x v="0"/>
    <b v="0"/>
    <n v="3157"/>
    <n v="3188"/>
  </r>
  <r>
    <n v="0"/>
    <n v="0"/>
    <x v="9"/>
    <n v="0"/>
    <x v="3"/>
    <e v="#N/A"/>
    <n v="0"/>
    <x v="2"/>
    <x v="1"/>
    <x v="1"/>
    <x v="2"/>
    <x v="0"/>
    <b v="0"/>
    <n v="3158"/>
    <n v="3189"/>
  </r>
  <r>
    <n v="0"/>
    <n v="0"/>
    <x v="9"/>
    <n v="0"/>
    <x v="3"/>
    <e v="#N/A"/>
    <n v="0"/>
    <x v="2"/>
    <x v="1"/>
    <x v="1"/>
    <x v="2"/>
    <x v="0"/>
    <b v="0"/>
    <n v="3159"/>
    <n v="3190"/>
  </r>
  <r>
    <n v="0"/>
    <n v="0"/>
    <x v="9"/>
    <n v="0"/>
    <x v="3"/>
    <e v="#N/A"/>
    <n v="0"/>
    <x v="2"/>
    <x v="1"/>
    <x v="1"/>
    <x v="2"/>
    <x v="0"/>
    <b v="0"/>
    <n v="3160"/>
    <n v="3191"/>
  </r>
  <r>
    <n v="0"/>
    <n v="0"/>
    <x v="9"/>
    <n v="0"/>
    <x v="3"/>
    <e v="#N/A"/>
    <n v="0"/>
    <x v="2"/>
    <x v="1"/>
    <x v="1"/>
    <x v="2"/>
    <x v="0"/>
    <b v="0"/>
    <n v="3161"/>
    <n v="3192"/>
  </r>
  <r>
    <n v="0"/>
    <n v="0"/>
    <x v="9"/>
    <n v="0"/>
    <x v="3"/>
    <e v="#N/A"/>
    <n v="0"/>
    <x v="2"/>
    <x v="1"/>
    <x v="1"/>
    <x v="2"/>
    <x v="0"/>
    <b v="0"/>
    <n v="3162"/>
    <n v="3193"/>
  </r>
  <r>
    <n v="0"/>
    <n v="0"/>
    <x v="9"/>
    <n v="0"/>
    <x v="3"/>
    <e v="#N/A"/>
    <n v="0"/>
    <x v="2"/>
    <x v="1"/>
    <x v="1"/>
    <x v="2"/>
    <x v="0"/>
    <b v="0"/>
    <n v="3163"/>
    <n v="3194"/>
  </r>
  <r>
    <n v="0"/>
    <n v="0"/>
    <x v="9"/>
    <n v="0"/>
    <x v="3"/>
    <e v="#N/A"/>
    <n v="0"/>
    <x v="2"/>
    <x v="1"/>
    <x v="1"/>
    <x v="2"/>
    <x v="0"/>
    <b v="0"/>
    <n v="3164"/>
    <n v="3195"/>
  </r>
  <r>
    <n v="0"/>
    <n v="0"/>
    <x v="9"/>
    <n v="0"/>
    <x v="3"/>
    <e v="#N/A"/>
    <n v="0"/>
    <x v="2"/>
    <x v="1"/>
    <x v="1"/>
    <x v="2"/>
    <x v="0"/>
    <b v="0"/>
    <n v="3165"/>
    <n v="3196"/>
  </r>
  <r>
    <n v="0"/>
    <n v="0"/>
    <x v="9"/>
    <n v="0"/>
    <x v="3"/>
    <e v="#N/A"/>
    <n v="0"/>
    <x v="2"/>
    <x v="1"/>
    <x v="1"/>
    <x v="2"/>
    <x v="0"/>
    <b v="0"/>
    <n v="3166"/>
    <n v="3197"/>
  </r>
  <r>
    <n v="0"/>
    <n v="0"/>
    <x v="9"/>
    <n v="0"/>
    <x v="3"/>
    <e v="#N/A"/>
    <n v="0"/>
    <x v="2"/>
    <x v="1"/>
    <x v="1"/>
    <x v="2"/>
    <x v="0"/>
    <b v="0"/>
    <n v="3167"/>
    <n v="3198"/>
  </r>
  <r>
    <n v="0"/>
    <n v="0"/>
    <x v="9"/>
    <n v="0"/>
    <x v="3"/>
    <e v="#N/A"/>
    <n v="0"/>
    <x v="2"/>
    <x v="1"/>
    <x v="1"/>
    <x v="2"/>
    <x v="0"/>
    <b v="0"/>
    <n v="3168"/>
    <n v="3199"/>
  </r>
  <r>
    <n v="0"/>
    <n v="0"/>
    <x v="9"/>
    <n v="0"/>
    <x v="3"/>
    <e v="#N/A"/>
    <n v="0"/>
    <x v="2"/>
    <x v="1"/>
    <x v="1"/>
    <x v="2"/>
    <x v="0"/>
    <b v="0"/>
    <n v="3169"/>
    <n v="3200"/>
  </r>
  <r>
    <n v="0"/>
    <n v="0"/>
    <x v="9"/>
    <n v="0"/>
    <x v="3"/>
    <e v="#N/A"/>
    <n v="0"/>
    <x v="2"/>
    <x v="1"/>
    <x v="1"/>
    <x v="2"/>
    <x v="0"/>
    <b v="0"/>
    <n v="3170"/>
    <n v="3201"/>
  </r>
  <r>
    <n v="0"/>
    <n v="0"/>
    <x v="9"/>
    <n v="0"/>
    <x v="3"/>
    <e v="#N/A"/>
    <n v="0"/>
    <x v="2"/>
    <x v="1"/>
    <x v="1"/>
    <x v="2"/>
    <x v="0"/>
    <b v="0"/>
    <n v="3171"/>
    <n v="3202"/>
  </r>
  <r>
    <n v="0"/>
    <n v="0"/>
    <x v="9"/>
    <n v="0"/>
    <x v="3"/>
    <e v="#N/A"/>
    <n v="0"/>
    <x v="2"/>
    <x v="1"/>
    <x v="1"/>
    <x v="2"/>
    <x v="0"/>
    <b v="0"/>
    <n v="3172"/>
    <n v="3203"/>
  </r>
  <r>
    <n v="0"/>
    <n v="0"/>
    <x v="9"/>
    <n v="0"/>
    <x v="3"/>
    <e v="#N/A"/>
    <n v="0"/>
    <x v="2"/>
    <x v="1"/>
    <x v="1"/>
    <x v="2"/>
    <x v="0"/>
    <b v="0"/>
    <n v="3173"/>
    <n v="3204"/>
  </r>
  <r>
    <n v="0"/>
    <n v="0"/>
    <x v="9"/>
    <n v="0"/>
    <x v="3"/>
    <e v="#N/A"/>
    <n v="0"/>
    <x v="2"/>
    <x v="1"/>
    <x v="1"/>
    <x v="2"/>
    <x v="0"/>
    <b v="0"/>
    <n v="3174"/>
    <n v="3205"/>
  </r>
  <r>
    <n v="0"/>
    <n v="0"/>
    <x v="9"/>
    <n v="0"/>
    <x v="3"/>
    <e v="#N/A"/>
    <n v="0"/>
    <x v="2"/>
    <x v="1"/>
    <x v="1"/>
    <x v="2"/>
    <x v="0"/>
    <b v="0"/>
    <n v="3175"/>
    <n v="3206"/>
  </r>
  <r>
    <n v="0"/>
    <n v="0"/>
    <x v="9"/>
    <n v="0"/>
    <x v="3"/>
    <e v="#N/A"/>
    <n v="0"/>
    <x v="2"/>
    <x v="1"/>
    <x v="1"/>
    <x v="2"/>
    <x v="0"/>
    <b v="0"/>
    <n v="3176"/>
    <n v="3207"/>
  </r>
  <r>
    <n v="0"/>
    <n v="0"/>
    <x v="9"/>
    <n v="0"/>
    <x v="3"/>
    <e v="#N/A"/>
    <n v="0"/>
    <x v="2"/>
    <x v="1"/>
    <x v="1"/>
    <x v="2"/>
    <x v="0"/>
    <b v="0"/>
    <n v="3177"/>
    <n v="3208"/>
  </r>
  <r>
    <n v="0"/>
    <n v="0"/>
    <x v="9"/>
    <n v="0"/>
    <x v="3"/>
    <e v="#N/A"/>
    <n v="0"/>
    <x v="2"/>
    <x v="1"/>
    <x v="1"/>
    <x v="2"/>
    <x v="0"/>
    <b v="0"/>
    <n v="3178"/>
    <n v="3209"/>
  </r>
  <r>
    <n v="0"/>
    <n v="0"/>
    <x v="9"/>
    <n v="0"/>
    <x v="3"/>
    <e v="#N/A"/>
    <n v="0"/>
    <x v="2"/>
    <x v="1"/>
    <x v="1"/>
    <x v="2"/>
    <x v="0"/>
    <b v="0"/>
    <n v="3179"/>
    <n v="3210"/>
  </r>
  <r>
    <n v="0"/>
    <n v="0"/>
    <x v="9"/>
    <n v="0"/>
    <x v="3"/>
    <e v="#N/A"/>
    <n v="0"/>
    <x v="2"/>
    <x v="1"/>
    <x v="1"/>
    <x v="2"/>
    <x v="0"/>
    <b v="0"/>
    <n v="3180"/>
    <n v="3211"/>
  </r>
  <r>
    <n v="0"/>
    <n v="0"/>
    <x v="9"/>
    <n v="0"/>
    <x v="3"/>
    <e v="#N/A"/>
    <n v="0"/>
    <x v="2"/>
    <x v="1"/>
    <x v="1"/>
    <x v="2"/>
    <x v="0"/>
    <b v="0"/>
    <n v="3181"/>
    <n v="3212"/>
  </r>
  <r>
    <n v="0"/>
    <n v="0"/>
    <x v="9"/>
    <n v="0"/>
    <x v="3"/>
    <e v="#N/A"/>
    <n v="0"/>
    <x v="2"/>
    <x v="1"/>
    <x v="1"/>
    <x v="2"/>
    <x v="0"/>
    <b v="0"/>
    <n v="3182"/>
    <n v="3213"/>
  </r>
  <r>
    <n v="0"/>
    <n v="0"/>
    <x v="9"/>
    <n v="0"/>
    <x v="3"/>
    <e v="#N/A"/>
    <n v="0"/>
    <x v="2"/>
    <x v="1"/>
    <x v="1"/>
    <x v="2"/>
    <x v="0"/>
    <b v="0"/>
    <n v="3183"/>
    <n v="3214"/>
  </r>
  <r>
    <n v="0"/>
    <n v="0"/>
    <x v="9"/>
    <n v="0"/>
    <x v="3"/>
    <e v="#N/A"/>
    <n v="0"/>
    <x v="2"/>
    <x v="1"/>
    <x v="1"/>
    <x v="2"/>
    <x v="0"/>
    <b v="0"/>
    <n v="3184"/>
    <n v="3215"/>
  </r>
  <r>
    <n v="0"/>
    <n v="0"/>
    <x v="9"/>
    <n v="0"/>
    <x v="3"/>
    <e v="#N/A"/>
    <n v="0"/>
    <x v="2"/>
    <x v="1"/>
    <x v="1"/>
    <x v="2"/>
    <x v="0"/>
    <b v="0"/>
    <n v="3185"/>
    <n v="3216"/>
  </r>
  <r>
    <n v="0"/>
    <n v="0"/>
    <x v="9"/>
    <n v="0"/>
    <x v="3"/>
    <e v="#N/A"/>
    <n v="0"/>
    <x v="2"/>
    <x v="1"/>
    <x v="1"/>
    <x v="2"/>
    <x v="0"/>
    <b v="0"/>
    <n v="3186"/>
    <n v="3217"/>
  </r>
  <r>
    <n v="0"/>
    <n v="0"/>
    <x v="9"/>
    <n v="0"/>
    <x v="3"/>
    <e v="#N/A"/>
    <n v="0"/>
    <x v="2"/>
    <x v="1"/>
    <x v="1"/>
    <x v="2"/>
    <x v="0"/>
    <b v="0"/>
    <n v="3187"/>
    <n v="3218"/>
  </r>
  <r>
    <n v="0"/>
    <n v="0"/>
    <x v="9"/>
    <n v="0"/>
    <x v="3"/>
    <e v="#N/A"/>
    <n v="0"/>
    <x v="2"/>
    <x v="1"/>
    <x v="1"/>
    <x v="2"/>
    <x v="0"/>
    <b v="0"/>
    <n v="3188"/>
    <n v="3219"/>
  </r>
  <r>
    <n v="0"/>
    <n v="0"/>
    <x v="9"/>
    <n v="0"/>
    <x v="3"/>
    <e v="#N/A"/>
    <n v="0"/>
    <x v="2"/>
    <x v="1"/>
    <x v="1"/>
    <x v="2"/>
    <x v="0"/>
    <b v="0"/>
    <n v="3189"/>
    <n v="3220"/>
  </r>
  <r>
    <n v="0"/>
    <n v="0"/>
    <x v="9"/>
    <n v="0"/>
    <x v="3"/>
    <e v="#N/A"/>
    <n v="0"/>
    <x v="2"/>
    <x v="1"/>
    <x v="1"/>
    <x v="2"/>
    <x v="0"/>
    <b v="0"/>
    <n v="3190"/>
    <n v="3221"/>
  </r>
  <r>
    <n v="0"/>
    <n v="0"/>
    <x v="9"/>
    <n v="0"/>
    <x v="3"/>
    <e v="#N/A"/>
    <n v="0"/>
    <x v="2"/>
    <x v="1"/>
    <x v="1"/>
    <x v="2"/>
    <x v="0"/>
    <b v="0"/>
    <n v="3191"/>
    <n v="3222"/>
  </r>
  <r>
    <n v="0"/>
    <n v="0"/>
    <x v="9"/>
    <n v="0"/>
    <x v="3"/>
    <e v="#N/A"/>
    <n v="0"/>
    <x v="2"/>
    <x v="1"/>
    <x v="1"/>
    <x v="2"/>
    <x v="0"/>
    <b v="0"/>
    <n v="3192"/>
    <n v="3223"/>
  </r>
  <r>
    <n v="0"/>
    <n v="0"/>
    <x v="9"/>
    <n v="0"/>
    <x v="3"/>
    <e v="#N/A"/>
    <n v="0"/>
    <x v="2"/>
    <x v="1"/>
    <x v="1"/>
    <x v="2"/>
    <x v="0"/>
    <b v="0"/>
    <n v="3193"/>
    <n v="3224"/>
  </r>
  <r>
    <n v="0"/>
    <n v="0"/>
    <x v="9"/>
    <n v="0"/>
    <x v="3"/>
    <e v="#N/A"/>
    <n v="0"/>
    <x v="2"/>
    <x v="1"/>
    <x v="1"/>
    <x v="2"/>
    <x v="0"/>
    <b v="0"/>
    <n v="3194"/>
    <n v="3225"/>
  </r>
  <r>
    <n v="0"/>
    <n v="0"/>
    <x v="9"/>
    <n v="0"/>
    <x v="3"/>
    <e v="#N/A"/>
    <n v="0"/>
    <x v="2"/>
    <x v="1"/>
    <x v="1"/>
    <x v="2"/>
    <x v="0"/>
    <b v="0"/>
    <n v="3195"/>
    <n v="3226"/>
  </r>
  <r>
    <n v="0"/>
    <n v="0"/>
    <x v="9"/>
    <n v="0"/>
    <x v="3"/>
    <e v="#N/A"/>
    <n v="0"/>
    <x v="2"/>
    <x v="1"/>
    <x v="1"/>
    <x v="2"/>
    <x v="0"/>
    <b v="0"/>
    <n v="3196"/>
    <n v="3227"/>
  </r>
  <r>
    <n v="0"/>
    <n v="0"/>
    <x v="9"/>
    <n v="0"/>
    <x v="3"/>
    <e v="#N/A"/>
    <n v="0"/>
    <x v="2"/>
    <x v="1"/>
    <x v="1"/>
    <x v="2"/>
    <x v="0"/>
    <b v="0"/>
    <n v="3197"/>
    <n v="3228"/>
  </r>
  <r>
    <n v="0"/>
    <n v="0"/>
    <x v="9"/>
    <n v="0"/>
    <x v="3"/>
    <e v="#N/A"/>
    <n v="0"/>
    <x v="2"/>
    <x v="1"/>
    <x v="1"/>
    <x v="2"/>
    <x v="0"/>
    <b v="0"/>
    <n v="3198"/>
    <n v="3229"/>
  </r>
  <r>
    <n v="0"/>
    <n v="0"/>
    <x v="9"/>
    <n v="0"/>
    <x v="3"/>
    <e v="#N/A"/>
    <n v="0"/>
    <x v="2"/>
    <x v="1"/>
    <x v="1"/>
    <x v="2"/>
    <x v="0"/>
    <b v="0"/>
    <n v="3199"/>
    <n v="3230"/>
  </r>
  <r>
    <n v="0"/>
    <n v="0"/>
    <x v="9"/>
    <n v="0"/>
    <x v="3"/>
    <e v="#N/A"/>
    <n v="0"/>
    <x v="2"/>
    <x v="1"/>
    <x v="1"/>
    <x v="2"/>
    <x v="0"/>
    <b v="0"/>
    <n v="3200"/>
    <n v="3231"/>
  </r>
  <r>
    <n v="0"/>
    <n v="0"/>
    <x v="9"/>
    <n v="0"/>
    <x v="3"/>
    <e v="#N/A"/>
    <n v="0"/>
    <x v="2"/>
    <x v="1"/>
    <x v="1"/>
    <x v="2"/>
    <x v="0"/>
    <b v="0"/>
    <n v="3201"/>
    <n v="3232"/>
  </r>
  <r>
    <n v="0"/>
    <n v="0"/>
    <x v="9"/>
    <n v="0"/>
    <x v="3"/>
    <e v="#N/A"/>
    <n v="0"/>
    <x v="2"/>
    <x v="1"/>
    <x v="1"/>
    <x v="2"/>
    <x v="0"/>
    <b v="0"/>
    <n v="3202"/>
    <n v="3233"/>
  </r>
  <r>
    <n v="0"/>
    <n v="0"/>
    <x v="9"/>
    <n v="0"/>
    <x v="3"/>
    <e v="#N/A"/>
    <n v="0"/>
    <x v="2"/>
    <x v="1"/>
    <x v="1"/>
    <x v="2"/>
    <x v="0"/>
    <b v="0"/>
    <n v="3203"/>
    <n v="3234"/>
  </r>
  <r>
    <n v="0"/>
    <n v="0"/>
    <x v="9"/>
    <n v="0"/>
    <x v="3"/>
    <e v="#N/A"/>
    <n v="0"/>
    <x v="2"/>
    <x v="1"/>
    <x v="1"/>
    <x v="2"/>
    <x v="0"/>
    <b v="0"/>
    <n v="3204"/>
    <n v="3235"/>
  </r>
  <r>
    <n v="0"/>
    <n v="0"/>
    <x v="9"/>
    <n v="0"/>
    <x v="3"/>
    <e v="#N/A"/>
    <n v="0"/>
    <x v="2"/>
    <x v="1"/>
    <x v="1"/>
    <x v="2"/>
    <x v="0"/>
    <b v="0"/>
    <n v="3205"/>
    <n v="3236"/>
  </r>
  <r>
    <n v="0"/>
    <n v="0"/>
    <x v="9"/>
    <n v="0"/>
    <x v="3"/>
    <e v="#N/A"/>
    <n v="0"/>
    <x v="2"/>
    <x v="1"/>
    <x v="1"/>
    <x v="2"/>
    <x v="0"/>
    <b v="0"/>
    <n v="3206"/>
    <n v="3237"/>
  </r>
  <r>
    <n v="0"/>
    <n v="0"/>
    <x v="9"/>
    <n v="0"/>
    <x v="3"/>
    <e v="#N/A"/>
    <n v="0"/>
    <x v="2"/>
    <x v="1"/>
    <x v="1"/>
    <x v="2"/>
    <x v="0"/>
    <b v="0"/>
    <n v="3207"/>
    <n v="3238"/>
  </r>
  <r>
    <n v="0"/>
    <n v="0"/>
    <x v="9"/>
    <n v="0"/>
    <x v="3"/>
    <e v="#N/A"/>
    <n v="0"/>
    <x v="2"/>
    <x v="1"/>
    <x v="1"/>
    <x v="2"/>
    <x v="0"/>
    <b v="0"/>
    <n v="3208"/>
    <n v="3239"/>
  </r>
  <r>
    <n v="0"/>
    <n v="0"/>
    <x v="9"/>
    <n v="0"/>
    <x v="3"/>
    <e v="#N/A"/>
    <n v="0"/>
    <x v="2"/>
    <x v="1"/>
    <x v="1"/>
    <x v="2"/>
    <x v="0"/>
    <b v="0"/>
    <n v="3209"/>
    <n v="3240"/>
  </r>
  <r>
    <n v="0"/>
    <n v="0"/>
    <x v="9"/>
    <n v="0"/>
    <x v="3"/>
    <e v="#N/A"/>
    <n v="0"/>
    <x v="2"/>
    <x v="1"/>
    <x v="1"/>
    <x v="2"/>
    <x v="0"/>
    <b v="0"/>
    <n v="3210"/>
    <n v="3241"/>
  </r>
  <r>
    <n v="0"/>
    <n v="0"/>
    <x v="9"/>
    <n v="0"/>
    <x v="3"/>
    <e v="#N/A"/>
    <n v="0"/>
    <x v="2"/>
    <x v="1"/>
    <x v="1"/>
    <x v="2"/>
    <x v="0"/>
    <b v="0"/>
    <n v="3211"/>
    <n v="3242"/>
  </r>
  <r>
    <n v="0"/>
    <n v="0"/>
    <x v="9"/>
    <n v="0"/>
    <x v="3"/>
    <e v="#N/A"/>
    <n v="0"/>
    <x v="2"/>
    <x v="1"/>
    <x v="1"/>
    <x v="2"/>
    <x v="0"/>
    <b v="0"/>
    <n v="3212"/>
    <n v="3243"/>
  </r>
  <r>
    <n v="0"/>
    <n v="0"/>
    <x v="9"/>
    <n v="0"/>
    <x v="3"/>
    <e v="#N/A"/>
    <n v="0"/>
    <x v="2"/>
    <x v="1"/>
    <x v="1"/>
    <x v="2"/>
    <x v="0"/>
    <b v="0"/>
    <n v="3213"/>
    <n v="3244"/>
  </r>
  <r>
    <n v="0"/>
    <n v="0"/>
    <x v="9"/>
    <n v="0"/>
    <x v="3"/>
    <e v="#N/A"/>
    <n v="0"/>
    <x v="2"/>
    <x v="1"/>
    <x v="1"/>
    <x v="2"/>
    <x v="0"/>
    <b v="0"/>
    <n v="3214"/>
    <n v="3245"/>
  </r>
  <r>
    <n v="0"/>
    <n v="0"/>
    <x v="9"/>
    <n v="0"/>
    <x v="3"/>
    <e v="#N/A"/>
    <n v="0"/>
    <x v="2"/>
    <x v="1"/>
    <x v="1"/>
    <x v="2"/>
    <x v="0"/>
    <b v="0"/>
    <n v="3215"/>
    <n v="3246"/>
  </r>
  <r>
    <n v="0"/>
    <n v="0"/>
    <x v="9"/>
    <n v="0"/>
    <x v="3"/>
    <e v="#N/A"/>
    <n v="0"/>
    <x v="2"/>
    <x v="1"/>
    <x v="1"/>
    <x v="2"/>
    <x v="0"/>
    <b v="0"/>
    <n v="3216"/>
    <n v="3247"/>
  </r>
  <r>
    <n v="0"/>
    <n v="0"/>
    <x v="9"/>
    <n v="0"/>
    <x v="3"/>
    <e v="#N/A"/>
    <n v="0"/>
    <x v="2"/>
    <x v="1"/>
    <x v="1"/>
    <x v="2"/>
    <x v="0"/>
    <b v="0"/>
    <n v="3217"/>
    <n v="3248"/>
  </r>
  <r>
    <n v="0"/>
    <n v="0"/>
    <x v="9"/>
    <n v="0"/>
    <x v="3"/>
    <e v="#N/A"/>
    <n v="0"/>
    <x v="2"/>
    <x v="1"/>
    <x v="1"/>
    <x v="2"/>
    <x v="0"/>
    <b v="0"/>
    <n v="3218"/>
    <n v="3249"/>
  </r>
  <r>
    <n v="0"/>
    <n v="0"/>
    <x v="9"/>
    <n v="0"/>
    <x v="3"/>
    <e v="#N/A"/>
    <n v="0"/>
    <x v="2"/>
    <x v="1"/>
    <x v="1"/>
    <x v="2"/>
    <x v="0"/>
    <b v="0"/>
    <n v="3219"/>
    <n v="3250"/>
  </r>
  <r>
    <n v="0"/>
    <n v="0"/>
    <x v="9"/>
    <n v="0"/>
    <x v="3"/>
    <e v="#N/A"/>
    <n v="0"/>
    <x v="2"/>
    <x v="1"/>
    <x v="1"/>
    <x v="2"/>
    <x v="0"/>
    <b v="0"/>
    <n v="3220"/>
    <n v="3251"/>
  </r>
  <r>
    <n v="0"/>
    <n v="0"/>
    <x v="9"/>
    <n v="0"/>
    <x v="3"/>
    <e v="#N/A"/>
    <n v="0"/>
    <x v="2"/>
    <x v="1"/>
    <x v="1"/>
    <x v="2"/>
    <x v="0"/>
    <b v="0"/>
    <n v="3221"/>
    <n v="3252"/>
  </r>
  <r>
    <n v="0"/>
    <n v="0"/>
    <x v="9"/>
    <n v="0"/>
    <x v="3"/>
    <e v="#N/A"/>
    <n v="0"/>
    <x v="2"/>
    <x v="1"/>
    <x v="1"/>
    <x v="2"/>
    <x v="0"/>
    <b v="0"/>
    <n v="3222"/>
    <n v="3253"/>
  </r>
  <r>
    <n v="0"/>
    <n v="0"/>
    <x v="9"/>
    <n v="0"/>
    <x v="3"/>
    <e v="#N/A"/>
    <n v="0"/>
    <x v="2"/>
    <x v="1"/>
    <x v="1"/>
    <x v="2"/>
    <x v="0"/>
    <b v="0"/>
    <n v="3223"/>
    <n v="3254"/>
  </r>
  <r>
    <n v="0"/>
    <n v="0"/>
    <x v="9"/>
    <n v="0"/>
    <x v="3"/>
    <e v="#N/A"/>
    <n v="0"/>
    <x v="2"/>
    <x v="1"/>
    <x v="1"/>
    <x v="2"/>
    <x v="0"/>
    <b v="0"/>
    <n v="3224"/>
    <n v="3255"/>
  </r>
  <r>
    <n v="0"/>
    <n v="0"/>
    <x v="9"/>
    <n v="0"/>
    <x v="3"/>
    <e v="#N/A"/>
    <n v="0"/>
    <x v="2"/>
    <x v="1"/>
    <x v="1"/>
    <x v="2"/>
    <x v="0"/>
    <b v="0"/>
    <n v="3225"/>
    <n v="3256"/>
  </r>
  <r>
    <n v="0"/>
    <n v="0"/>
    <x v="9"/>
    <n v="0"/>
    <x v="3"/>
    <e v="#N/A"/>
    <n v="0"/>
    <x v="2"/>
    <x v="1"/>
    <x v="1"/>
    <x v="2"/>
    <x v="0"/>
    <b v="0"/>
    <n v="3226"/>
    <n v="3257"/>
  </r>
  <r>
    <n v="0"/>
    <n v="0"/>
    <x v="9"/>
    <n v="0"/>
    <x v="3"/>
    <e v="#N/A"/>
    <n v="0"/>
    <x v="2"/>
    <x v="1"/>
    <x v="1"/>
    <x v="2"/>
    <x v="0"/>
    <b v="0"/>
    <n v="3227"/>
    <n v="3258"/>
  </r>
  <r>
    <n v="0"/>
    <n v="0"/>
    <x v="9"/>
    <n v="0"/>
    <x v="3"/>
    <e v="#N/A"/>
    <n v="0"/>
    <x v="2"/>
    <x v="1"/>
    <x v="1"/>
    <x v="2"/>
    <x v="0"/>
    <b v="0"/>
    <n v="3228"/>
    <n v="3259"/>
  </r>
  <r>
    <n v="0"/>
    <n v="0"/>
    <x v="9"/>
    <n v="0"/>
    <x v="3"/>
    <e v="#N/A"/>
    <n v="0"/>
    <x v="2"/>
    <x v="1"/>
    <x v="1"/>
    <x v="2"/>
    <x v="0"/>
    <b v="0"/>
    <n v="3229"/>
    <n v="3260"/>
  </r>
  <r>
    <n v="0"/>
    <n v="0"/>
    <x v="9"/>
    <n v="0"/>
    <x v="3"/>
    <e v="#N/A"/>
    <n v="0"/>
    <x v="2"/>
    <x v="1"/>
    <x v="1"/>
    <x v="2"/>
    <x v="0"/>
    <b v="0"/>
    <n v="3230"/>
    <n v="3261"/>
  </r>
  <r>
    <n v="0"/>
    <n v="0"/>
    <x v="9"/>
    <n v="0"/>
    <x v="3"/>
    <e v="#N/A"/>
    <n v="0"/>
    <x v="2"/>
    <x v="1"/>
    <x v="1"/>
    <x v="2"/>
    <x v="0"/>
    <b v="0"/>
    <n v="3231"/>
    <n v="3262"/>
  </r>
  <r>
    <n v="0"/>
    <n v="0"/>
    <x v="9"/>
    <n v="0"/>
    <x v="3"/>
    <e v="#N/A"/>
    <n v="0"/>
    <x v="2"/>
    <x v="1"/>
    <x v="1"/>
    <x v="2"/>
    <x v="0"/>
    <b v="0"/>
    <n v="3232"/>
    <n v="3263"/>
  </r>
  <r>
    <n v="0"/>
    <n v="0"/>
    <x v="9"/>
    <n v="0"/>
    <x v="3"/>
    <e v="#N/A"/>
    <n v="0"/>
    <x v="2"/>
    <x v="1"/>
    <x v="1"/>
    <x v="2"/>
    <x v="0"/>
    <b v="0"/>
    <n v="3233"/>
    <n v="3264"/>
  </r>
  <r>
    <n v="0"/>
    <n v="0"/>
    <x v="9"/>
    <n v="0"/>
    <x v="3"/>
    <e v="#N/A"/>
    <n v="0"/>
    <x v="2"/>
    <x v="1"/>
    <x v="1"/>
    <x v="2"/>
    <x v="0"/>
    <b v="0"/>
    <n v="3234"/>
    <n v="3265"/>
  </r>
  <r>
    <n v="0"/>
    <n v="0"/>
    <x v="9"/>
    <n v="0"/>
    <x v="3"/>
    <e v="#N/A"/>
    <n v="0"/>
    <x v="2"/>
    <x v="1"/>
    <x v="1"/>
    <x v="2"/>
    <x v="0"/>
    <b v="0"/>
    <n v="3235"/>
    <n v="3266"/>
  </r>
  <r>
    <n v="0"/>
    <n v="0"/>
    <x v="9"/>
    <n v="0"/>
    <x v="3"/>
    <e v="#N/A"/>
    <n v="0"/>
    <x v="2"/>
    <x v="1"/>
    <x v="1"/>
    <x v="2"/>
    <x v="0"/>
    <b v="0"/>
    <n v="3236"/>
    <n v="3267"/>
  </r>
  <r>
    <n v="0"/>
    <n v="0"/>
    <x v="9"/>
    <n v="0"/>
    <x v="3"/>
    <e v="#N/A"/>
    <n v="0"/>
    <x v="2"/>
    <x v="1"/>
    <x v="1"/>
    <x v="2"/>
    <x v="0"/>
    <b v="0"/>
    <n v="3237"/>
    <n v="3268"/>
  </r>
  <r>
    <n v="0"/>
    <n v="0"/>
    <x v="9"/>
    <n v="0"/>
    <x v="3"/>
    <e v="#N/A"/>
    <n v="0"/>
    <x v="2"/>
    <x v="1"/>
    <x v="1"/>
    <x v="2"/>
    <x v="0"/>
    <b v="0"/>
    <n v="3238"/>
    <n v="3269"/>
  </r>
  <r>
    <n v="0"/>
    <n v="0"/>
    <x v="9"/>
    <n v="0"/>
    <x v="3"/>
    <e v="#N/A"/>
    <n v="0"/>
    <x v="2"/>
    <x v="1"/>
    <x v="1"/>
    <x v="2"/>
    <x v="0"/>
    <b v="0"/>
    <n v="3239"/>
    <n v="3270"/>
  </r>
  <r>
    <n v="0"/>
    <n v="0"/>
    <x v="9"/>
    <n v="0"/>
    <x v="3"/>
    <e v="#N/A"/>
    <n v="0"/>
    <x v="2"/>
    <x v="1"/>
    <x v="1"/>
    <x v="2"/>
    <x v="0"/>
    <b v="0"/>
    <n v="3240"/>
    <n v="3271"/>
  </r>
  <r>
    <n v="0"/>
    <n v="0"/>
    <x v="9"/>
    <n v="0"/>
    <x v="3"/>
    <e v="#N/A"/>
    <n v="0"/>
    <x v="2"/>
    <x v="1"/>
    <x v="1"/>
    <x v="2"/>
    <x v="0"/>
    <b v="0"/>
    <n v="3241"/>
    <n v="3272"/>
  </r>
  <r>
    <n v="0"/>
    <n v="0"/>
    <x v="9"/>
    <n v="0"/>
    <x v="3"/>
    <e v="#N/A"/>
    <n v="0"/>
    <x v="2"/>
    <x v="1"/>
    <x v="1"/>
    <x v="2"/>
    <x v="0"/>
    <b v="0"/>
    <n v="3242"/>
    <n v="3273"/>
  </r>
  <r>
    <n v="0"/>
    <n v="0"/>
    <x v="9"/>
    <n v="0"/>
    <x v="3"/>
    <e v="#N/A"/>
    <n v="0"/>
    <x v="2"/>
    <x v="1"/>
    <x v="1"/>
    <x v="2"/>
    <x v="0"/>
    <b v="0"/>
    <n v="3243"/>
    <n v="3274"/>
  </r>
  <r>
    <n v="0"/>
    <n v="0"/>
    <x v="9"/>
    <n v="0"/>
    <x v="3"/>
    <e v="#N/A"/>
    <n v="0"/>
    <x v="2"/>
    <x v="1"/>
    <x v="1"/>
    <x v="2"/>
    <x v="0"/>
    <b v="0"/>
    <n v="3244"/>
    <n v="3275"/>
  </r>
  <r>
    <n v="0"/>
    <n v="0"/>
    <x v="9"/>
    <n v="0"/>
    <x v="3"/>
    <e v="#N/A"/>
    <n v="0"/>
    <x v="2"/>
    <x v="1"/>
    <x v="1"/>
    <x v="2"/>
    <x v="0"/>
    <b v="0"/>
    <n v="3245"/>
    <n v="3276"/>
  </r>
  <r>
    <n v="0"/>
    <n v="0"/>
    <x v="9"/>
    <n v="0"/>
    <x v="3"/>
    <e v="#N/A"/>
    <n v="0"/>
    <x v="2"/>
    <x v="1"/>
    <x v="1"/>
    <x v="2"/>
    <x v="0"/>
    <b v="0"/>
    <n v="3246"/>
    <n v="3277"/>
  </r>
  <r>
    <n v="0"/>
    <n v="0"/>
    <x v="9"/>
    <n v="0"/>
    <x v="3"/>
    <e v="#N/A"/>
    <n v="0"/>
    <x v="2"/>
    <x v="1"/>
    <x v="1"/>
    <x v="2"/>
    <x v="0"/>
    <b v="0"/>
    <n v="3247"/>
    <n v="3278"/>
  </r>
  <r>
    <n v="0"/>
    <n v="0"/>
    <x v="9"/>
    <n v="0"/>
    <x v="3"/>
    <e v="#N/A"/>
    <n v="0"/>
    <x v="2"/>
    <x v="1"/>
    <x v="1"/>
    <x v="2"/>
    <x v="0"/>
    <b v="0"/>
    <n v="3248"/>
    <n v="3279"/>
  </r>
  <r>
    <n v="0"/>
    <n v="0"/>
    <x v="9"/>
    <n v="0"/>
    <x v="3"/>
    <e v="#N/A"/>
    <n v="0"/>
    <x v="2"/>
    <x v="1"/>
    <x v="1"/>
    <x v="2"/>
    <x v="0"/>
    <b v="0"/>
    <n v="3249"/>
    <n v="3280"/>
  </r>
  <r>
    <n v="0"/>
    <n v="0"/>
    <x v="9"/>
    <n v="0"/>
    <x v="3"/>
    <e v="#N/A"/>
    <n v="0"/>
    <x v="2"/>
    <x v="1"/>
    <x v="1"/>
    <x v="2"/>
    <x v="0"/>
    <b v="0"/>
    <n v="3250"/>
    <n v="3281"/>
  </r>
  <r>
    <n v="0"/>
    <n v="0"/>
    <x v="9"/>
    <n v="0"/>
    <x v="3"/>
    <e v="#N/A"/>
    <n v="0"/>
    <x v="2"/>
    <x v="1"/>
    <x v="1"/>
    <x v="2"/>
    <x v="0"/>
    <b v="0"/>
    <n v="3251"/>
    <n v="3282"/>
  </r>
  <r>
    <n v="0"/>
    <n v="0"/>
    <x v="9"/>
    <n v="0"/>
    <x v="3"/>
    <e v="#N/A"/>
    <n v="0"/>
    <x v="2"/>
    <x v="1"/>
    <x v="1"/>
    <x v="2"/>
    <x v="0"/>
    <b v="0"/>
    <n v="3252"/>
    <n v="3283"/>
  </r>
  <r>
    <n v="0"/>
    <n v="0"/>
    <x v="9"/>
    <n v="0"/>
    <x v="3"/>
    <e v="#N/A"/>
    <n v="0"/>
    <x v="2"/>
    <x v="1"/>
    <x v="1"/>
    <x v="2"/>
    <x v="0"/>
    <b v="0"/>
    <n v="3253"/>
    <n v="3284"/>
  </r>
  <r>
    <n v="0"/>
    <n v="0"/>
    <x v="9"/>
    <n v="0"/>
    <x v="3"/>
    <e v="#N/A"/>
    <n v="0"/>
    <x v="2"/>
    <x v="1"/>
    <x v="1"/>
    <x v="2"/>
    <x v="0"/>
    <b v="0"/>
    <n v="3254"/>
    <n v="3285"/>
  </r>
  <r>
    <n v="0"/>
    <n v="0"/>
    <x v="9"/>
    <n v="0"/>
    <x v="3"/>
    <e v="#N/A"/>
    <n v="0"/>
    <x v="2"/>
    <x v="1"/>
    <x v="1"/>
    <x v="2"/>
    <x v="0"/>
    <b v="0"/>
    <n v="3255"/>
    <n v="3286"/>
  </r>
  <r>
    <n v="0"/>
    <n v="0"/>
    <x v="9"/>
    <n v="0"/>
    <x v="3"/>
    <e v="#N/A"/>
    <n v="0"/>
    <x v="2"/>
    <x v="1"/>
    <x v="1"/>
    <x v="2"/>
    <x v="0"/>
    <b v="0"/>
    <n v="3256"/>
    <n v="3287"/>
  </r>
  <r>
    <n v="0"/>
    <n v="0"/>
    <x v="9"/>
    <n v="0"/>
    <x v="3"/>
    <e v="#N/A"/>
    <n v="0"/>
    <x v="2"/>
    <x v="1"/>
    <x v="1"/>
    <x v="2"/>
    <x v="0"/>
    <b v="0"/>
    <n v="3257"/>
    <n v="3288"/>
  </r>
  <r>
    <n v="0"/>
    <n v="0"/>
    <x v="9"/>
    <n v="0"/>
    <x v="3"/>
    <e v="#N/A"/>
    <n v="0"/>
    <x v="2"/>
    <x v="1"/>
    <x v="1"/>
    <x v="2"/>
    <x v="0"/>
    <b v="0"/>
    <n v="3258"/>
    <n v="3289"/>
  </r>
  <r>
    <n v="0"/>
    <n v="0"/>
    <x v="9"/>
    <n v="0"/>
    <x v="3"/>
    <e v="#N/A"/>
    <n v="0"/>
    <x v="2"/>
    <x v="1"/>
    <x v="1"/>
    <x v="2"/>
    <x v="0"/>
    <b v="0"/>
    <n v="3259"/>
    <n v="3290"/>
  </r>
  <r>
    <n v="0"/>
    <n v="0"/>
    <x v="9"/>
    <n v="0"/>
    <x v="3"/>
    <e v="#N/A"/>
    <n v="0"/>
    <x v="2"/>
    <x v="1"/>
    <x v="1"/>
    <x v="2"/>
    <x v="0"/>
    <b v="0"/>
    <n v="3260"/>
    <n v="3291"/>
  </r>
  <r>
    <n v="0"/>
    <n v="0"/>
    <x v="9"/>
    <n v="0"/>
    <x v="3"/>
    <e v="#N/A"/>
    <n v="0"/>
    <x v="2"/>
    <x v="1"/>
    <x v="1"/>
    <x v="2"/>
    <x v="0"/>
    <b v="0"/>
    <n v="3261"/>
    <n v="3292"/>
  </r>
  <r>
    <n v="0"/>
    <n v="0"/>
    <x v="9"/>
    <n v="0"/>
    <x v="3"/>
    <e v="#N/A"/>
    <n v="0"/>
    <x v="2"/>
    <x v="1"/>
    <x v="1"/>
    <x v="2"/>
    <x v="0"/>
    <b v="0"/>
    <n v="3262"/>
    <n v="3293"/>
  </r>
  <r>
    <n v="0"/>
    <n v="0"/>
    <x v="9"/>
    <n v="0"/>
    <x v="3"/>
    <e v="#N/A"/>
    <n v="0"/>
    <x v="2"/>
    <x v="1"/>
    <x v="1"/>
    <x v="2"/>
    <x v="0"/>
    <b v="0"/>
    <n v="3263"/>
    <n v="3294"/>
  </r>
  <r>
    <n v="0"/>
    <n v="0"/>
    <x v="9"/>
    <n v="0"/>
    <x v="3"/>
    <e v="#N/A"/>
    <n v="0"/>
    <x v="2"/>
    <x v="1"/>
    <x v="1"/>
    <x v="2"/>
    <x v="0"/>
    <b v="0"/>
    <n v="3264"/>
    <n v="3295"/>
  </r>
  <r>
    <n v="0"/>
    <n v="0"/>
    <x v="9"/>
    <n v="0"/>
    <x v="3"/>
    <e v="#N/A"/>
    <n v="0"/>
    <x v="2"/>
    <x v="1"/>
    <x v="1"/>
    <x v="2"/>
    <x v="0"/>
    <b v="0"/>
    <n v="3265"/>
    <n v="3296"/>
  </r>
  <r>
    <n v="0"/>
    <n v="0"/>
    <x v="9"/>
    <n v="0"/>
    <x v="3"/>
    <e v="#N/A"/>
    <n v="0"/>
    <x v="2"/>
    <x v="1"/>
    <x v="1"/>
    <x v="2"/>
    <x v="0"/>
    <b v="0"/>
    <n v="3266"/>
    <n v="3297"/>
  </r>
  <r>
    <n v="0"/>
    <n v="0"/>
    <x v="9"/>
    <n v="0"/>
    <x v="3"/>
    <e v="#N/A"/>
    <n v="0"/>
    <x v="2"/>
    <x v="1"/>
    <x v="1"/>
    <x v="2"/>
    <x v="0"/>
    <b v="0"/>
    <n v="3267"/>
    <n v="3298"/>
  </r>
  <r>
    <n v="0"/>
    <n v="0"/>
    <x v="9"/>
    <n v="0"/>
    <x v="3"/>
    <e v="#N/A"/>
    <n v="0"/>
    <x v="2"/>
    <x v="1"/>
    <x v="1"/>
    <x v="2"/>
    <x v="0"/>
    <b v="0"/>
    <n v="3268"/>
    <n v="3299"/>
  </r>
  <r>
    <n v="0"/>
    <n v="0"/>
    <x v="9"/>
    <n v="0"/>
    <x v="3"/>
    <e v="#N/A"/>
    <n v="0"/>
    <x v="2"/>
    <x v="1"/>
    <x v="1"/>
    <x v="2"/>
    <x v="0"/>
    <b v="0"/>
    <n v="3269"/>
    <n v="3300"/>
  </r>
  <r>
    <n v="0"/>
    <n v="0"/>
    <x v="9"/>
    <n v="0"/>
    <x v="3"/>
    <e v="#N/A"/>
    <n v="0"/>
    <x v="2"/>
    <x v="1"/>
    <x v="1"/>
    <x v="2"/>
    <x v="0"/>
    <b v="0"/>
    <n v="3270"/>
    <n v="3301"/>
  </r>
  <r>
    <n v="0"/>
    <n v="0"/>
    <x v="9"/>
    <n v="0"/>
    <x v="3"/>
    <e v="#N/A"/>
    <n v="0"/>
    <x v="2"/>
    <x v="1"/>
    <x v="1"/>
    <x v="2"/>
    <x v="0"/>
    <b v="0"/>
    <n v="3271"/>
    <n v="3302"/>
  </r>
  <r>
    <n v="0"/>
    <n v="0"/>
    <x v="9"/>
    <n v="0"/>
    <x v="3"/>
    <e v="#N/A"/>
    <n v="0"/>
    <x v="2"/>
    <x v="1"/>
    <x v="1"/>
    <x v="2"/>
    <x v="0"/>
    <b v="0"/>
    <n v="3272"/>
    <n v="3303"/>
  </r>
  <r>
    <n v="0"/>
    <n v="0"/>
    <x v="9"/>
    <n v="0"/>
    <x v="3"/>
    <e v="#N/A"/>
    <n v="0"/>
    <x v="2"/>
    <x v="1"/>
    <x v="1"/>
    <x v="2"/>
    <x v="0"/>
    <b v="0"/>
    <n v="3273"/>
    <n v="3304"/>
  </r>
  <r>
    <n v="0"/>
    <n v="0"/>
    <x v="9"/>
    <n v="0"/>
    <x v="3"/>
    <e v="#N/A"/>
    <n v="0"/>
    <x v="2"/>
    <x v="1"/>
    <x v="1"/>
    <x v="2"/>
    <x v="0"/>
    <b v="0"/>
    <n v="3274"/>
    <n v="3305"/>
  </r>
  <r>
    <n v="0"/>
    <n v="0"/>
    <x v="9"/>
    <n v="0"/>
    <x v="3"/>
    <e v="#N/A"/>
    <n v="0"/>
    <x v="2"/>
    <x v="1"/>
    <x v="1"/>
    <x v="2"/>
    <x v="0"/>
    <b v="0"/>
    <n v="3275"/>
    <n v="3306"/>
  </r>
  <r>
    <n v="0"/>
    <n v="0"/>
    <x v="9"/>
    <n v="0"/>
    <x v="3"/>
    <e v="#N/A"/>
    <n v="0"/>
    <x v="2"/>
    <x v="1"/>
    <x v="1"/>
    <x v="2"/>
    <x v="0"/>
    <b v="0"/>
    <n v="3276"/>
    <n v="3307"/>
  </r>
  <r>
    <n v="0"/>
    <n v="0"/>
    <x v="9"/>
    <n v="0"/>
    <x v="3"/>
    <e v="#N/A"/>
    <n v="0"/>
    <x v="2"/>
    <x v="1"/>
    <x v="1"/>
    <x v="2"/>
    <x v="0"/>
    <b v="0"/>
    <n v="3277"/>
    <n v="3308"/>
  </r>
  <r>
    <n v="0"/>
    <n v="0"/>
    <x v="9"/>
    <n v="0"/>
    <x v="3"/>
    <e v="#N/A"/>
    <n v="0"/>
    <x v="2"/>
    <x v="1"/>
    <x v="1"/>
    <x v="2"/>
    <x v="0"/>
    <b v="0"/>
    <n v="3278"/>
    <n v="3309"/>
  </r>
  <r>
    <n v="0"/>
    <n v="0"/>
    <x v="9"/>
    <n v="0"/>
    <x v="3"/>
    <e v="#N/A"/>
    <n v="0"/>
    <x v="2"/>
    <x v="1"/>
    <x v="1"/>
    <x v="2"/>
    <x v="0"/>
    <b v="0"/>
    <n v="3279"/>
    <n v="3310"/>
  </r>
  <r>
    <n v="0"/>
    <n v="0"/>
    <x v="9"/>
    <n v="0"/>
    <x v="3"/>
    <e v="#N/A"/>
    <n v="0"/>
    <x v="2"/>
    <x v="1"/>
    <x v="1"/>
    <x v="2"/>
    <x v="0"/>
    <b v="0"/>
    <n v="3280"/>
    <n v="3311"/>
  </r>
  <r>
    <n v="0"/>
    <n v="0"/>
    <x v="9"/>
    <n v="0"/>
    <x v="3"/>
    <e v="#N/A"/>
    <n v="0"/>
    <x v="2"/>
    <x v="1"/>
    <x v="1"/>
    <x v="2"/>
    <x v="0"/>
    <b v="0"/>
    <n v="3281"/>
    <n v="3312"/>
  </r>
  <r>
    <n v="0"/>
    <n v="0"/>
    <x v="9"/>
    <n v="0"/>
    <x v="3"/>
    <e v="#N/A"/>
    <n v="0"/>
    <x v="2"/>
    <x v="1"/>
    <x v="1"/>
    <x v="2"/>
    <x v="0"/>
    <b v="0"/>
    <n v="3282"/>
    <n v="3313"/>
  </r>
  <r>
    <n v="0"/>
    <n v="0"/>
    <x v="9"/>
    <n v="0"/>
    <x v="3"/>
    <e v="#N/A"/>
    <n v="0"/>
    <x v="2"/>
    <x v="1"/>
    <x v="1"/>
    <x v="2"/>
    <x v="0"/>
    <b v="0"/>
    <n v="3283"/>
    <n v="3314"/>
  </r>
  <r>
    <n v="0"/>
    <n v="0"/>
    <x v="9"/>
    <n v="0"/>
    <x v="3"/>
    <e v="#N/A"/>
    <n v="0"/>
    <x v="2"/>
    <x v="1"/>
    <x v="1"/>
    <x v="2"/>
    <x v="0"/>
    <b v="0"/>
    <n v="3284"/>
    <n v="3315"/>
  </r>
  <r>
    <n v="0"/>
    <n v="0"/>
    <x v="9"/>
    <n v="0"/>
    <x v="3"/>
    <e v="#N/A"/>
    <n v="0"/>
    <x v="2"/>
    <x v="1"/>
    <x v="1"/>
    <x v="2"/>
    <x v="0"/>
    <b v="0"/>
    <n v="3285"/>
    <n v="3316"/>
  </r>
  <r>
    <n v="0"/>
    <n v="0"/>
    <x v="9"/>
    <n v="0"/>
    <x v="3"/>
    <e v="#N/A"/>
    <n v="0"/>
    <x v="2"/>
    <x v="1"/>
    <x v="1"/>
    <x v="2"/>
    <x v="0"/>
    <b v="0"/>
    <n v="3286"/>
    <n v="3317"/>
  </r>
  <r>
    <n v="0"/>
    <n v="0"/>
    <x v="9"/>
    <n v="0"/>
    <x v="3"/>
    <e v="#N/A"/>
    <n v="0"/>
    <x v="2"/>
    <x v="1"/>
    <x v="1"/>
    <x v="2"/>
    <x v="0"/>
    <b v="0"/>
    <n v="3287"/>
    <n v="3318"/>
  </r>
  <r>
    <n v="0"/>
    <n v="0"/>
    <x v="9"/>
    <n v="0"/>
    <x v="3"/>
    <e v="#N/A"/>
    <n v="0"/>
    <x v="2"/>
    <x v="1"/>
    <x v="1"/>
    <x v="2"/>
    <x v="0"/>
    <b v="0"/>
    <n v="3288"/>
    <n v="3319"/>
  </r>
  <r>
    <n v="0"/>
    <n v="0"/>
    <x v="9"/>
    <n v="0"/>
    <x v="3"/>
    <e v="#N/A"/>
    <n v="0"/>
    <x v="2"/>
    <x v="1"/>
    <x v="1"/>
    <x v="2"/>
    <x v="0"/>
    <b v="0"/>
    <n v="3289"/>
    <n v="3320"/>
  </r>
  <r>
    <n v="0"/>
    <n v="0"/>
    <x v="9"/>
    <n v="0"/>
    <x v="3"/>
    <e v="#N/A"/>
    <n v="0"/>
    <x v="2"/>
    <x v="1"/>
    <x v="1"/>
    <x v="2"/>
    <x v="0"/>
    <b v="0"/>
    <n v="3290"/>
    <n v="3321"/>
  </r>
  <r>
    <n v="0"/>
    <n v="0"/>
    <x v="9"/>
    <n v="0"/>
    <x v="3"/>
    <e v="#N/A"/>
    <n v="0"/>
    <x v="2"/>
    <x v="1"/>
    <x v="1"/>
    <x v="2"/>
    <x v="0"/>
    <b v="0"/>
    <n v="3291"/>
    <n v="3322"/>
  </r>
  <r>
    <n v="0"/>
    <n v="0"/>
    <x v="9"/>
    <n v="0"/>
    <x v="3"/>
    <e v="#N/A"/>
    <n v="0"/>
    <x v="2"/>
    <x v="1"/>
    <x v="1"/>
    <x v="2"/>
    <x v="0"/>
    <b v="0"/>
    <n v="3292"/>
    <n v="3323"/>
  </r>
  <r>
    <n v="0"/>
    <n v="0"/>
    <x v="9"/>
    <n v="0"/>
    <x v="3"/>
    <e v="#N/A"/>
    <n v="0"/>
    <x v="2"/>
    <x v="1"/>
    <x v="1"/>
    <x v="2"/>
    <x v="0"/>
    <b v="0"/>
    <n v="3293"/>
    <n v="3324"/>
  </r>
  <r>
    <n v="0"/>
    <n v="0"/>
    <x v="9"/>
    <n v="0"/>
    <x v="3"/>
    <e v="#N/A"/>
    <n v="0"/>
    <x v="2"/>
    <x v="1"/>
    <x v="1"/>
    <x v="2"/>
    <x v="0"/>
    <b v="0"/>
    <n v="3294"/>
    <n v="3325"/>
  </r>
  <r>
    <n v="0"/>
    <n v="0"/>
    <x v="9"/>
    <n v="0"/>
    <x v="3"/>
    <e v="#N/A"/>
    <n v="0"/>
    <x v="2"/>
    <x v="1"/>
    <x v="1"/>
    <x v="2"/>
    <x v="0"/>
    <b v="0"/>
    <n v="3295"/>
    <n v="3326"/>
  </r>
  <r>
    <n v="0"/>
    <n v="0"/>
    <x v="9"/>
    <n v="0"/>
    <x v="3"/>
    <e v="#N/A"/>
    <n v="0"/>
    <x v="2"/>
    <x v="1"/>
    <x v="1"/>
    <x v="2"/>
    <x v="0"/>
    <b v="0"/>
    <n v="3296"/>
    <n v="3327"/>
  </r>
  <r>
    <n v="0"/>
    <n v="0"/>
    <x v="9"/>
    <n v="0"/>
    <x v="3"/>
    <e v="#N/A"/>
    <n v="0"/>
    <x v="2"/>
    <x v="1"/>
    <x v="1"/>
    <x v="2"/>
    <x v="0"/>
    <b v="0"/>
    <n v="3297"/>
    <n v="3328"/>
  </r>
  <r>
    <n v="0"/>
    <n v="0"/>
    <x v="9"/>
    <n v="0"/>
    <x v="3"/>
    <e v="#N/A"/>
    <n v="0"/>
    <x v="2"/>
    <x v="1"/>
    <x v="1"/>
    <x v="2"/>
    <x v="0"/>
    <b v="0"/>
    <n v="3298"/>
    <n v="3329"/>
  </r>
  <r>
    <n v="0"/>
    <n v="0"/>
    <x v="9"/>
    <n v="0"/>
    <x v="3"/>
    <e v="#N/A"/>
    <n v="0"/>
    <x v="2"/>
    <x v="1"/>
    <x v="1"/>
    <x v="2"/>
    <x v="0"/>
    <b v="0"/>
    <n v="3299"/>
    <n v="3330"/>
  </r>
  <r>
    <n v="0"/>
    <n v="0"/>
    <x v="9"/>
    <n v="0"/>
    <x v="3"/>
    <e v="#N/A"/>
    <n v="0"/>
    <x v="2"/>
    <x v="1"/>
    <x v="1"/>
    <x v="2"/>
    <x v="0"/>
    <b v="0"/>
    <n v="3300"/>
    <n v="3331"/>
  </r>
  <r>
    <n v="0"/>
    <n v="0"/>
    <x v="9"/>
    <n v="0"/>
    <x v="3"/>
    <e v="#N/A"/>
    <n v="0"/>
    <x v="2"/>
    <x v="1"/>
    <x v="1"/>
    <x v="2"/>
    <x v="0"/>
    <b v="0"/>
    <n v="3301"/>
    <n v="3332"/>
  </r>
  <r>
    <n v="0"/>
    <n v="0"/>
    <x v="9"/>
    <n v="0"/>
    <x v="3"/>
    <e v="#N/A"/>
    <n v="0"/>
    <x v="2"/>
    <x v="1"/>
    <x v="1"/>
    <x v="2"/>
    <x v="0"/>
    <b v="0"/>
    <n v="3302"/>
    <n v="3333"/>
  </r>
  <r>
    <n v="0"/>
    <n v="0"/>
    <x v="9"/>
    <n v="0"/>
    <x v="3"/>
    <e v="#N/A"/>
    <n v="0"/>
    <x v="2"/>
    <x v="1"/>
    <x v="1"/>
    <x v="2"/>
    <x v="0"/>
    <b v="0"/>
    <n v="3303"/>
    <n v="3334"/>
  </r>
  <r>
    <n v="0"/>
    <n v="0"/>
    <x v="9"/>
    <n v="0"/>
    <x v="3"/>
    <e v="#N/A"/>
    <n v="0"/>
    <x v="2"/>
    <x v="1"/>
    <x v="1"/>
    <x v="2"/>
    <x v="0"/>
    <b v="0"/>
    <n v="3304"/>
    <n v="3335"/>
  </r>
  <r>
    <n v="0"/>
    <n v="0"/>
    <x v="9"/>
    <n v="0"/>
    <x v="3"/>
    <e v="#N/A"/>
    <n v="0"/>
    <x v="2"/>
    <x v="1"/>
    <x v="1"/>
    <x v="2"/>
    <x v="0"/>
    <b v="0"/>
    <n v="3305"/>
    <n v="3336"/>
  </r>
  <r>
    <n v="0"/>
    <n v="0"/>
    <x v="9"/>
    <n v="0"/>
    <x v="3"/>
    <e v="#N/A"/>
    <n v="0"/>
    <x v="2"/>
    <x v="1"/>
    <x v="1"/>
    <x v="2"/>
    <x v="0"/>
    <b v="0"/>
    <n v="3306"/>
    <n v="3337"/>
  </r>
  <r>
    <n v="0"/>
    <n v="0"/>
    <x v="9"/>
    <n v="0"/>
    <x v="3"/>
    <e v="#N/A"/>
    <n v="0"/>
    <x v="2"/>
    <x v="1"/>
    <x v="1"/>
    <x v="2"/>
    <x v="0"/>
    <b v="0"/>
    <n v="3307"/>
    <n v="3338"/>
  </r>
  <r>
    <n v="0"/>
    <n v="0"/>
    <x v="9"/>
    <n v="0"/>
    <x v="3"/>
    <e v="#N/A"/>
    <n v="0"/>
    <x v="2"/>
    <x v="1"/>
    <x v="1"/>
    <x v="2"/>
    <x v="0"/>
    <b v="0"/>
    <n v="3308"/>
    <n v="3339"/>
  </r>
  <r>
    <n v="0"/>
    <n v="0"/>
    <x v="9"/>
    <n v="0"/>
    <x v="3"/>
    <e v="#N/A"/>
    <n v="0"/>
    <x v="2"/>
    <x v="1"/>
    <x v="1"/>
    <x v="2"/>
    <x v="0"/>
    <b v="0"/>
    <n v="3309"/>
    <n v="3340"/>
  </r>
  <r>
    <n v="0"/>
    <n v="0"/>
    <x v="9"/>
    <n v="0"/>
    <x v="3"/>
    <e v="#N/A"/>
    <n v="0"/>
    <x v="2"/>
    <x v="1"/>
    <x v="1"/>
    <x v="2"/>
    <x v="0"/>
    <b v="0"/>
    <n v="3310"/>
    <n v="3341"/>
  </r>
  <r>
    <n v="0"/>
    <n v="0"/>
    <x v="9"/>
    <n v="0"/>
    <x v="3"/>
    <e v="#N/A"/>
    <n v="0"/>
    <x v="2"/>
    <x v="1"/>
    <x v="1"/>
    <x v="2"/>
    <x v="0"/>
    <b v="0"/>
    <n v="3311"/>
    <n v="3342"/>
  </r>
  <r>
    <n v="0"/>
    <n v="0"/>
    <x v="9"/>
    <n v="0"/>
    <x v="3"/>
    <e v="#N/A"/>
    <n v="0"/>
    <x v="2"/>
    <x v="1"/>
    <x v="1"/>
    <x v="2"/>
    <x v="0"/>
    <b v="0"/>
    <n v="3312"/>
    <n v="3343"/>
  </r>
  <r>
    <n v="0"/>
    <n v="0"/>
    <x v="9"/>
    <n v="0"/>
    <x v="3"/>
    <e v="#N/A"/>
    <n v="0"/>
    <x v="2"/>
    <x v="1"/>
    <x v="1"/>
    <x v="2"/>
    <x v="0"/>
    <b v="0"/>
    <n v="3313"/>
    <n v="3344"/>
  </r>
  <r>
    <n v="0"/>
    <n v="0"/>
    <x v="9"/>
    <n v="0"/>
    <x v="3"/>
    <e v="#N/A"/>
    <n v="0"/>
    <x v="2"/>
    <x v="1"/>
    <x v="1"/>
    <x v="2"/>
    <x v="0"/>
    <b v="0"/>
    <n v="3314"/>
    <n v="3345"/>
  </r>
  <r>
    <n v="0"/>
    <n v="0"/>
    <x v="9"/>
    <n v="0"/>
    <x v="3"/>
    <e v="#N/A"/>
    <n v="0"/>
    <x v="2"/>
    <x v="1"/>
    <x v="1"/>
    <x v="2"/>
    <x v="0"/>
    <b v="0"/>
    <n v="3315"/>
    <n v="3346"/>
  </r>
  <r>
    <n v="0"/>
    <n v="0"/>
    <x v="9"/>
    <n v="0"/>
    <x v="3"/>
    <e v="#N/A"/>
    <n v="0"/>
    <x v="2"/>
    <x v="1"/>
    <x v="1"/>
    <x v="2"/>
    <x v="0"/>
    <b v="0"/>
    <n v="3316"/>
    <n v="3347"/>
  </r>
  <r>
    <n v="0"/>
    <n v="0"/>
    <x v="9"/>
    <n v="0"/>
    <x v="3"/>
    <e v="#N/A"/>
    <n v="0"/>
    <x v="2"/>
    <x v="1"/>
    <x v="1"/>
    <x v="2"/>
    <x v="0"/>
    <b v="0"/>
    <n v="3317"/>
    <n v="3348"/>
  </r>
  <r>
    <n v="0"/>
    <n v="0"/>
    <x v="9"/>
    <n v="0"/>
    <x v="3"/>
    <e v="#N/A"/>
    <n v="0"/>
    <x v="2"/>
    <x v="1"/>
    <x v="1"/>
    <x v="2"/>
    <x v="0"/>
    <b v="0"/>
    <n v="3318"/>
    <n v="3349"/>
  </r>
  <r>
    <n v="0"/>
    <n v="0"/>
    <x v="9"/>
    <n v="0"/>
    <x v="3"/>
    <e v="#N/A"/>
    <n v="0"/>
    <x v="2"/>
    <x v="1"/>
    <x v="1"/>
    <x v="2"/>
    <x v="0"/>
    <b v="0"/>
    <n v="3319"/>
    <n v="3350"/>
  </r>
  <r>
    <n v="0"/>
    <n v="0"/>
    <x v="9"/>
    <n v="0"/>
    <x v="3"/>
    <e v="#N/A"/>
    <n v="0"/>
    <x v="2"/>
    <x v="1"/>
    <x v="1"/>
    <x v="2"/>
    <x v="0"/>
    <b v="0"/>
    <n v="3320"/>
    <n v="3351"/>
  </r>
  <r>
    <n v="0"/>
    <n v="0"/>
    <x v="9"/>
    <n v="0"/>
    <x v="3"/>
    <e v="#N/A"/>
    <n v="0"/>
    <x v="2"/>
    <x v="1"/>
    <x v="1"/>
    <x v="2"/>
    <x v="0"/>
    <b v="0"/>
    <n v="3321"/>
    <n v="3352"/>
  </r>
  <r>
    <n v="0"/>
    <n v="0"/>
    <x v="9"/>
    <n v="0"/>
    <x v="3"/>
    <e v="#N/A"/>
    <n v="0"/>
    <x v="2"/>
    <x v="1"/>
    <x v="1"/>
    <x v="2"/>
    <x v="0"/>
    <b v="0"/>
    <n v="3322"/>
    <n v="3353"/>
  </r>
  <r>
    <n v="0"/>
    <n v="0"/>
    <x v="9"/>
    <n v="0"/>
    <x v="3"/>
    <e v="#N/A"/>
    <n v="0"/>
    <x v="2"/>
    <x v="1"/>
    <x v="1"/>
    <x v="2"/>
    <x v="0"/>
    <b v="0"/>
    <n v="3323"/>
    <n v="3354"/>
  </r>
  <r>
    <n v="0"/>
    <n v="0"/>
    <x v="9"/>
    <n v="0"/>
    <x v="3"/>
    <e v="#N/A"/>
    <n v="0"/>
    <x v="2"/>
    <x v="1"/>
    <x v="1"/>
    <x v="2"/>
    <x v="0"/>
    <b v="0"/>
    <n v="3324"/>
    <n v="3355"/>
  </r>
  <r>
    <n v="0"/>
    <n v="0"/>
    <x v="9"/>
    <n v="0"/>
    <x v="3"/>
    <e v="#N/A"/>
    <n v="0"/>
    <x v="2"/>
    <x v="1"/>
    <x v="1"/>
    <x v="2"/>
    <x v="0"/>
    <b v="0"/>
    <n v="3325"/>
    <n v="3356"/>
  </r>
  <r>
    <n v="0"/>
    <n v="0"/>
    <x v="9"/>
    <n v="0"/>
    <x v="3"/>
    <e v="#N/A"/>
    <n v="0"/>
    <x v="2"/>
    <x v="1"/>
    <x v="1"/>
    <x v="2"/>
    <x v="0"/>
    <b v="0"/>
    <n v="3326"/>
    <n v="3357"/>
  </r>
  <r>
    <n v="0"/>
    <n v="0"/>
    <x v="9"/>
    <n v="0"/>
    <x v="3"/>
    <e v="#N/A"/>
    <n v="0"/>
    <x v="2"/>
    <x v="1"/>
    <x v="1"/>
    <x v="2"/>
    <x v="0"/>
    <b v="0"/>
    <n v="3327"/>
    <n v="3358"/>
  </r>
  <r>
    <n v="0"/>
    <n v="0"/>
    <x v="9"/>
    <n v="0"/>
    <x v="3"/>
    <e v="#N/A"/>
    <n v="0"/>
    <x v="2"/>
    <x v="1"/>
    <x v="1"/>
    <x v="2"/>
    <x v="0"/>
    <b v="0"/>
    <n v="3328"/>
    <n v="3359"/>
  </r>
  <r>
    <n v="0"/>
    <n v="0"/>
    <x v="9"/>
    <n v="0"/>
    <x v="3"/>
    <e v="#N/A"/>
    <n v="0"/>
    <x v="2"/>
    <x v="1"/>
    <x v="1"/>
    <x v="2"/>
    <x v="0"/>
    <b v="0"/>
    <n v="3329"/>
    <n v="3360"/>
  </r>
  <r>
    <n v="0"/>
    <n v="0"/>
    <x v="9"/>
    <n v="0"/>
    <x v="3"/>
    <e v="#N/A"/>
    <n v="0"/>
    <x v="2"/>
    <x v="1"/>
    <x v="1"/>
    <x v="2"/>
    <x v="0"/>
    <b v="0"/>
    <n v="3330"/>
    <n v="3361"/>
  </r>
  <r>
    <n v="0"/>
    <n v="0"/>
    <x v="9"/>
    <n v="0"/>
    <x v="3"/>
    <e v="#N/A"/>
    <n v="0"/>
    <x v="2"/>
    <x v="1"/>
    <x v="1"/>
    <x v="2"/>
    <x v="0"/>
    <b v="0"/>
    <n v="3331"/>
    <n v="3362"/>
  </r>
  <r>
    <n v="0"/>
    <n v="0"/>
    <x v="9"/>
    <n v="0"/>
    <x v="3"/>
    <e v="#N/A"/>
    <n v="0"/>
    <x v="2"/>
    <x v="1"/>
    <x v="1"/>
    <x v="2"/>
    <x v="0"/>
    <b v="0"/>
    <n v="3332"/>
    <n v="3363"/>
  </r>
  <r>
    <n v="0"/>
    <n v="0"/>
    <x v="9"/>
    <n v="0"/>
    <x v="3"/>
    <e v="#N/A"/>
    <n v="0"/>
    <x v="2"/>
    <x v="1"/>
    <x v="1"/>
    <x v="2"/>
    <x v="0"/>
    <b v="0"/>
    <n v="3333"/>
    <n v="3364"/>
  </r>
  <r>
    <n v="0"/>
    <n v="0"/>
    <x v="9"/>
    <n v="0"/>
    <x v="3"/>
    <e v="#N/A"/>
    <n v="0"/>
    <x v="2"/>
    <x v="1"/>
    <x v="1"/>
    <x v="2"/>
    <x v="0"/>
    <b v="0"/>
    <n v="3334"/>
    <n v="3365"/>
  </r>
  <r>
    <n v="0"/>
    <n v="0"/>
    <x v="9"/>
    <n v="0"/>
    <x v="3"/>
    <e v="#N/A"/>
    <n v="0"/>
    <x v="2"/>
    <x v="1"/>
    <x v="1"/>
    <x v="2"/>
    <x v="0"/>
    <b v="0"/>
    <n v="3335"/>
    <n v="3366"/>
  </r>
  <r>
    <n v="0"/>
    <n v="0"/>
    <x v="9"/>
    <n v="0"/>
    <x v="3"/>
    <e v="#N/A"/>
    <n v="0"/>
    <x v="2"/>
    <x v="1"/>
    <x v="1"/>
    <x v="2"/>
    <x v="0"/>
    <b v="0"/>
    <n v="3336"/>
    <n v="3367"/>
  </r>
  <r>
    <n v="0"/>
    <n v="0"/>
    <x v="9"/>
    <n v="0"/>
    <x v="3"/>
    <e v="#N/A"/>
    <n v="0"/>
    <x v="2"/>
    <x v="1"/>
    <x v="1"/>
    <x v="2"/>
    <x v="0"/>
    <b v="0"/>
    <n v="3337"/>
    <n v="3368"/>
  </r>
  <r>
    <n v="0"/>
    <n v="0"/>
    <x v="9"/>
    <n v="0"/>
    <x v="3"/>
    <e v="#N/A"/>
    <n v="0"/>
    <x v="2"/>
    <x v="1"/>
    <x v="1"/>
    <x v="2"/>
    <x v="0"/>
    <b v="0"/>
    <n v="3338"/>
    <n v="3369"/>
  </r>
  <r>
    <n v="0"/>
    <n v="0"/>
    <x v="9"/>
    <n v="0"/>
    <x v="3"/>
    <e v="#N/A"/>
    <n v="0"/>
    <x v="2"/>
    <x v="1"/>
    <x v="1"/>
    <x v="2"/>
    <x v="0"/>
    <b v="0"/>
    <n v="3339"/>
    <n v="3370"/>
  </r>
  <r>
    <n v="0"/>
    <n v="0"/>
    <x v="9"/>
    <n v="0"/>
    <x v="3"/>
    <e v="#N/A"/>
    <n v="0"/>
    <x v="2"/>
    <x v="1"/>
    <x v="1"/>
    <x v="2"/>
    <x v="0"/>
    <b v="0"/>
    <n v="3340"/>
    <n v="3371"/>
  </r>
  <r>
    <n v="0"/>
    <n v="0"/>
    <x v="9"/>
    <n v="0"/>
    <x v="3"/>
    <e v="#N/A"/>
    <n v="0"/>
    <x v="2"/>
    <x v="1"/>
    <x v="1"/>
    <x v="2"/>
    <x v="0"/>
    <b v="0"/>
    <n v="3341"/>
    <n v="3372"/>
  </r>
  <r>
    <n v="0"/>
    <n v="0"/>
    <x v="9"/>
    <n v="0"/>
    <x v="3"/>
    <e v="#N/A"/>
    <n v="0"/>
    <x v="2"/>
    <x v="1"/>
    <x v="1"/>
    <x v="2"/>
    <x v="0"/>
    <b v="0"/>
    <n v="3342"/>
    <n v="3373"/>
  </r>
  <r>
    <n v="0"/>
    <n v="0"/>
    <x v="9"/>
    <n v="0"/>
    <x v="3"/>
    <e v="#N/A"/>
    <n v="0"/>
    <x v="2"/>
    <x v="1"/>
    <x v="1"/>
    <x v="2"/>
    <x v="0"/>
    <b v="0"/>
    <n v="3343"/>
    <n v="3374"/>
  </r>
  <r>
    <n v="0"/>
    <n v="0"/>
    <x v="9"/>
    <n v="0"/>
    <x v="3"/>
    <e v="#N/A"/>
    <n v="0"/>
    <x v="2"/>
    <x v="1"/>
    <x v="1"/>
    <x v="2"/>
    <x v="0"/>
    <b v="0"/>
    <n v="3344"/>
    <n v="3375"/>
  </r>
  <r>
    <n v="0"/>
    <n v="0"/>
    <x v="9"/>
    <n v="0"/>
    <x v="3"/>
    <e v="#N/A"/>
    <n v="0"/>
    <x v="2"/>
    <x v="1"/>
    <x v="1"/>
    <x v="2"/>
    <x v="0"/>
    <b v="0"/>
    <n v="3345"/>
    <n v="3376"/>
  </r>
  <r>
    <n v="0"/>
    <n v="0"/>
    <x v="9"/>
    <n v="0"/>
    <x v="3"/>
    <e v="#N/A"/>
    <n v="0"/>
    <x v="2"/>
    <x v="1"/>
    <x v="1"/>
    <x v="2"/>
    <x v="0"/>
    <b v="0"/>
    <n v="3346"/>
    <n v="3377"/>
  </r>
  <r>
    <n v="0"/>
    <n v="0"/>
    <x v="9"/>
    <n v="0"/>
    <x v="3"/>
    <e v="#N/A"/>
    <n v="0"/>
    <x v="2"/>
    <x v="1"/>
    <x v="1"/>
    <x v="2"/>
    <x v="0"/>
    <b v="0"/>
    <n v="3347"/>
    <n v="3378"/>
  </r>
  <r>
    <n v="0"/>
    <n v="0"/>
    <x v="9"/>
    <n v="0"/>
    <x v="3"/>
    <e v="#N/A"/>
    <n v="0"/>
    <x v="2"/>
    <x v="1"/>
    <x v="1"/>
    <x v="2"/>
    <x v="0"/>
    <b v="0"/>
    <n v="3348"/>
    <n v="3379"/>
  </r>
  <r>
    <n v="0"/>
    <n v="0"/>
    <x v="9"/>
    <n v="0"/>
    <x v="3"/>
    <e v="#N/A"/>
    <n v="0"/>
    <x v="2"/>
    <x v="1"/>
    <x v="1"/>
    <x v="2"/>
    <x v="0"/>
    <b v="0"/>
    <n v="3349"/>
    <n v="3380"/>
  </r>
  <r>
    <n v="0"/>
    <n v="0"/>
    <x v="9"/>
    <n v="0"/>
    <x v="3"/>
    <e v="#N/A"/>
    <n v="0"/>
    <x v="2"/>
    <x v="1"/>
    <x v="1"/>
    <x v="2"/>
    <x v="0"/>
    <b v="0"/>
    <n v="3350"/>
    <n v="3381"/>
  </r>
  <r>
    <n v="0"/>
    <n v="0"/>
    <x v="9"/>
    <n v="0"/>
    <x v="3"/>
    <e v="#N/A"/>
    <n v="0"/>
    <x v="2"/>
    <x v="1"/>
    <x v="1"/>
    <x v="2"/>
    <x v="0"/>
    <b v="0"/>
    <n v="3351"/>
    <n v="3382"/>
  </r>
  <r>
    <n v="0"/>
    <n v="0"/>
    <x v="9"/>
    <n v="0"/>
    <x v="3"/>
    <e v="#N/A"/>
    <n v="0"/>
    <x v="2"/>
    <x v="1"/>
    <x v="1"/>
    <x v="2"/>
    <x v="0"/>
    <b v="0"/>
    <n v="3352"/>
    <n v="3383"/>
  </r>
  <r>
    <n v="0"/>
    <n v="0"/>
    <x v="9"/>
    <n v="0"/>
    <x v="3"/>
    <e v="#N/A"/>
    <n v="0"/>
    <x v="2"/>
    <x v="1"/>
    <x v="1"/>
    <x v="2"/>
    <x v="0"/>
    <b v="0"/>
    <n v="3353"/>
    <n v="3384"/>
  </r>
  <r>
    <n v="0"/>
    <n v="0"/>
    <x v="9"/>
    <n v="0"/>
    <x v="3"/>
    <e v="#N/A"/>
    <n v="0"/>
    <x v="2"/>
    <x v="1"/>
    <x v="1"/>
    <x v="2"/>
    <x v="0"/>
    <b v="0"/>
    <n v="3354"/>
    <n v="3385"/>
  </r>
  <r>
    <n v="0"/>
    <n v="0"/>
    <x v="9"/>
    <n v="0"/>
    <x v="3"/>
    <e v="#N/A"/>
    <n v="0"/>
    <x v="2"/>
    <x v="1"/>
    <x v="1"/>
    <x v="2"/>
    <x v="0"/>
    <b v="0"/>
    <n v="3355"/>
    <n v="3386"/>
  </r>
  <r>
    <n v="0"/>
    <n v="0"/>
    <x v="9"/>
    <n v="0"/>
    <x v="3"/>
    <e v="#N/A"/>
    <n v="0"/>
    <x v="2"/>
    <x v="1"/>
    <x v="1"/>
    <x v="2"/>
    <x v="0"/>
    <b v="0"/>
    <n v="3356"/>
    <n v="3387"/>
  </r>
  <r>
    <n v="0"/>
    <n v="0"/>
    <x v="9"/>
    <n v="0"/>
    <x v="3"/>
    <e v="#N/A"/>
    <n v="0"/>
    <x v="2"/>
    <x v="1"/>
    <x v="1"/>
    <x v="2"/>
    <x v="0"/>
    <b v="0"/>
    <n v="3357"/>
    <n v="3388"/>
  </r>
  <r>
    <n v="0"/>
    <n v="0"/>
    <x v="9"/>
    <n v="0"/>
    <x v="3"/>
    <e v="#N/A"/>
    <n v="0"/>
    <x v="2"/>
    <x v="1"/>
    <x v="1"/>
    <x v="2"/>
    <x v="0"/>
    <b v="0"/>
    <n v="3358"/>
    <n v="3389"/>
  </r>
  <r>
    <n v="0"/>
    <n v="0"/>
    <x v="9"/>
    <n v="0"/>
    <x v="3"/>
    <e v="#N/A"/>
    <n v="0"/>
    <x v="2"/>
    <x v="1"/>
    <x v="1"/>
    <x v="2"/>
    <x v="0"/>
    <b v="0"/>
    <n v="3359"/>
    <n v="3390"/>
  </r>
  <r>
    <n v="0"/>
    <n v="0"/>
    <x v="9"/>
    <n v="0"/>
    <x v="3"/>
    <e v="#N/A"/>
    <n v="0"/>
    <x v="2"/>
    <x v="1"/>
    <x v="1"/>
    <x v="2"/>
    <x v="0"/>
    <b v="0"/>
    <n v="3360"/>
    <n v="3391"/>
  </r>
  <r>
    <n v="0"/>
    <n v="0"/>
    <x v="9"/>
    <n v="0"/>
    <x v="3"/>
    <e v="#N/A"/>
    <n v="0"/>
    <x v="2"/>
    <x v="1"/>
    <x v="1"/>
    <x v="2"/>
    <x v="0"/>
    <b v="0"/>
    <n v="3361"/>
    <n v="3392"/>
  </r>
  <r>
    <n v="0"/>
    <n v="0"/>
    <x v="9"/>
    <n v="0"/>
    <x v="3"/>
    <e v="#N/A"/>
    <n v="0"/>
    <x v="2"/>
    <x v="1"/>
    <x v="1"/>
    <x v="2"/>
    <x v="0"/>
    <b v="0"/>
    <n v="3362"/>
    <n v="3393"/>
  </r>
  <r>
    <n v="0"/>
    <n v="0"/>
    <x v="9"/>
    <n v="0"/>
    <x v="3"/>
    <e v="#N/A"/>
    <n v="0"/>
    <x v="2"/>
    <x v="1"/>
    <x v="1"/>
    <x v="2"/>
    <x v="0"/>
    <b v="0"/>
    <n v="3363"/>
    <n v="3394"/>
  </r>
  <r>
    <n v="0"/>
    <n v="0"/>
    <x v="9"/>
    <n v="0"/>
    <x v="3"/>
    <e v="#N/A"/>
    <n v="0"/>
    <x v="2"/>
    <x v="1"/>
    <x v="1"/>
    <x v="2"/>
    <x v="0"/>
    <b v="0"/>
    <n v="3364"/>
    <n v="3395"/>
  </r>
  <r>
    <n v="0"/>
    <n v="0"/>
    <x v="9"/>
    <n v="0"/>
    <x v="3"/>
    <e v="#N/A"/>
    <n v="0"/>
    <x v="2"/>
    <x v="1"/>
    <x v="1"/>
    <x v="2"/>
    <x v="0"/>
    <b v="0"/>
    <n v="3365"/>
    <n v="3396"/>
  </r>
  <r>
    <n v="0"/>
    <n v="0"/>
    <x v="9"/>
    <n v="0"/>
    <x v="3"/>
    <e v="#N/A"/>
    <n v="0"/>
    <x v="2"/>
    <x v="1"/>
    <x v="1"/>
    <x v="2"/>
    <x v="0"/>
    <b v="0"/>
    <n v="3366"/>
    <n v="3397"/>
  </r>
  <r>
    <n v="0"/>
    <n v="0"/>
    <x v="9"/>
    <n v="0"/>
    <x v="3"/>
    <e v="#N/A"/>
    <n v="0"/>
    <x v="2"/>
    <x v="1"/>
    <x v="1"/>
    <x v="2"/>
    <x v="0"/>
    <b v="0"/>
    <n v="3367"/>
    <n v="3398"/>
  </r>
  <r>
    <n v="0"/>
    <n v="0"/>
    <x v="9"/>
    <n v="0"/>
    <x v="3"/>
    <e v="#N/A"/>
    <n v="0"/>
    <x v="2"/>
    <x v="1"/>
    <x v="1"/>
    <x v="2"/>
    <x v="0"/>
    <b v="0"/>
    <n v="3368"/>
    <n v="3399"/>
  </r>
  <r>
    <n v="0"/>
    <n v="0"/>
    <x v="9"/>
    <n v="0"/>
    <x v="3"/>
    <e v="#N/A"/>
    <n v="0"/>
    <x v="2"/>
    <x v="1"/>
    <x v="1"/>
    <x v="2"/>
    <x v="0"/>
    <b v="0"/>
    <n v="3369"/>
    <n v="3400"/>
  </r>
  <r>
    <n v="0"/>
    <n v="0"/>
    <x v="9"/>
    <n v="0"/>
    <x v="3"/>
    <e v="#N/A"/>
    <n v="0"/>
    <x v="2"/>
    <x v="1"/>
    <x v="1"/>
    <x v="2"/>
    <x v="0"/>
    <b v="0"/>
    <n v="3370"/>
    <n v="3401"/>
  </r>
  <r>
    <n v="0"/>
    <n v="0"/>
    <x v="9"/>
    <n v="0"/>
    <x v="3"/>
    <e v="#N/A"/>
    <n v="0"/>
    <x v="2"/>
    <x v="1"/>
    <x v="1"/>
    <x v="2"/>
    <x v="0"/>
    <b v="0"/>
    <n v="3371"/>
    <n v="3402"/>
  </r>
  <r>
    <n v="0"/>
    <n v="0"/>
    <x v="9"/>
    <n v="0"/>
    <x v="3"/>
    <e v="#N/A"/>
    <n v="0"/>
    <x v="2"/>
    <x v="1"/>
    <x v="1"/>
    <x v="2"/>
    <x v="0"/>
    <b v="0"/>
    <n v="3372"/>
    <n v="3403"/>
  </r>
  <r>
    <n v="0"/>
    <n v="0"/>
    <x v="9"/>
    <n v="0"/>
    <x v="3"/>
    <e v="#N/A"/>
    <n v="0"/>
    <x v="2"/>
    <x v="1"/>
    <x v="1"/>
    <x v="2"/>
    <x v="0"/>
    <b v="0"/>
    <n v="3373"/>
    <n v="3404"/>
  </r>
  <r>
    <n v="0"/>
    <n v="0"/>
    <x v="9"/>
    <n v="0"/>
    <x v="3"/>
    <e v="#N/A"/>
    <n v="0"/>
    <x v="2"/>
    <x v="1"/>
    <x v="1"/>
    <x v="2"/>
    <x v="0"/>
    <b v="0"/>
    <n v="3374"/>
    <n v="3405"/>
  </r>
  <r>
    <n v="0"/>
    <n v="0"/>
    <x v="9"/>
    <n v="0"/>
    <x v="3"/>
    <e v="#N/A"/>
    <n v="0"/>
    <x v="2"/>
    <x v="1"/>
    <x v="1"/>
    <x v="2"/>
    <x v="0"/>
    <b v="0"/>
    <n v="3375"/>
    <n v="3406"/>
  </r>
  <r>
    <n v="0"/>
    <n v="0"/>
    <x v="9"/>
    <n v="0"/>
    <x v="3"/>
    <e v="#N/A"/>
    <n v="0"/>
    <x v="2"/>
    <x v="1"/>
    <x v="1"/>
    <x v="2"/>
    <x v="0"/>
    <b v="0"/>
    <n v="3376"/>
    <n v="3407"/>
  </r>
  <r>
    <n v="0"/>
    <n v="0"/>
    <x v="9"/>
    <n v="0"/>
    <x v="3"/>
    <e v="#N/A"/>
    <n v="0"/>
    <x v="2"/>
    <x v="1"/>
    <x v="1"/>
    <x v="2"/>
    <x v="0"/>
    <b v="0"/>
    <n v="3377"/>
    <n v="3408"/>
  </r>
  <r>
    <n v="0"/>
    <n v="0"/>
    <x v="9"/>
    <n v="0"/>
    <x v="3"/>
    <e v="#N/A"/>
    <n v="0"/>
    <x v="2"/>
    <x v="1"/>
    <x v="1"/>
    <x v="2"/>
    <x v="0"/>
    <b v="0"/>
    <n v="3378"/>
    <n v="3409"/>
  </r>
  <r>
    <n v="0"/>
    <n v="0"/>
    <x v="9"/>
    <n v="0"/>
    <x v="3"/>
    <e v="#N/A"/>
    <n v="0"/>
    <x v="2"/>
    <x v="1"/>
    <x v="1"/>
    <x v="2"/>
    <x v="0"/>
    <b v="0"/>
    <n v="3379"/>
    <n v="3410"/>
  </r>
  <r>
    <n v="0"/>
    <n v="0"/>
    <x v="9"/>
    <n v="0"/>
    <x v="3"/>
    <e v="#N/A"/>
    <n v="0"/>
    <x v="2"/>
    <x v="1"/>
    <x v="1"/>
    <x v="2"/>
    <x v="0"/>
    <b v="0"/>
    <n v="3380"/>
    <n v="3411"/>
  </r>
  <r>
    <n v="0"/>
    <n v="0"/>
    <x v="9"/>
    <n v="0"/>
    <x v="3"/>
    <e v="#N/A"/>
    <n v="0"/>
    <x v="2"/>
    <x v="1"/>
    <x v="1"/>
    <x v="2"/>
    <x v="0"/>
    <b v="0"/>
    <n v="3381"/>
    <n v="3412"/>
  </r>
  <r>
    <n v="0"/>
    <n v="0"/>
    <x v="9"/>
    <n v="0"/>
    <x v="3"/>
    <e v="#N/A"/>
    <n v="0"/>
    <x v="2"/>
    <x v="1"/>
    <x v="1"/>
    <x v="2"/>
    <x v="0"/>
    <b v="0"/>
    <n v="3382"/>
    <n v="3413"/>
  </r>
  <r>
    <n v="0"/>
    <n v="0"/>
    <x v="9"/>
    <n v="0"/>
    <x v="3"/>
    <e v="#N/A"/>
    <n v="0"/>
    <x v="2"/>
    <x v="1"/>
    <x v="1"/>
    <x v="2"/>
    <x v="0"/>
    <b v="0"/>
    <n v="3383"/>
    <n v="3414"/>
  </r>
  <r>
    <n v="0"/>
    <n v="0"/>
    <x v="9"/>
    <n v="0"/>
    <x v="3"/>
    <e v="#N/A"/>
    <n v="0"/>
    <x v="2"/>
    <x v="1"/>
    <x v="1"/>
    <x v="2"/>
    <x v="0"/>
    <b v="0"/>
    <n v="3384"/>
    <n v="3415"/>
  </r>
  <r>
    <n v="0"/>
    <n v="0"/>
    <x v="9"/>
    <n v="0"/>
    <x v="3"/>
    <e v="#N/A"/>
    <n v="0"/>
    <x v="2"/>
    <x v="1"/>
    <x v="1"/>
    <x v="2"/>
    <x v="0"/>
    <b v="0"/>
    <n v="3385"/>
    <n v="3416"/>
  </r>
  <r>
    <n v="0"/>
    <n v="0"/>
    <x v="9"/>
    <n v="0"/>
    <x v="3"/>
    <e v="#N/A"/>
    <n v="0"/>
    <x v="2"/>
    <x v="1"/>
    <x v="1"/>
    <x v="2"/>
    <x v="0"/>
    <b v="0"/>
    <n v="3386"/>
    <n v="3417"/>
  </r>
  <r>
    <n v="0"/>
    <n v="0"/>
    <x v="9"/>
    <n v="0"/>
    <x v="3"/>
    <e v="#N/A"/>
    <n v="0"/>
    <x v="2"/>
    <x v="1"/>
    <x v="1"/>
    <x v="2"/>
    <x v="0"/>
    <b v="0"/>
    <n v="3387"/>
    <n v="3418"/>
  </r>
  <r>
    <n v="0"/>
    <n v="0"/>
    <x v="9"/>
    <n v="0"/>
    <x v="3"/>
    <e v="#N/A"/>
    <n v="0"/>
    <x v="2"/>
    <x v="1"/>
    <x v="1"/>
    <x v="2"/>
    <x v="0"/>
    <b v="0"/>
    <n v="3388"/>
    <n v="3419"/>
  </r>
  <r>
    <n v="0"/>
    <n v="0"/>
    <x v="9"/>
    <n v="0"/>
    <x v="3"/>
    <e v="#N/A"/>
    <n v="0"/>
    <x v="2"/>
    <x v="1"/>
    <x v="1"/>
    <x v="2"/>
    <x v="0"/>
    <b v="0"/>
    <n v="3389"/>
    <n v="3420"/>
  </r>
  <r>
    <n v="0"/>
    <n v="0"/>
    <x v="9"/>
    <n v="0"/>
    <x v="3"/>
    <e v="#N/A"/>
    <n v="0"/>
    <x v="2"/>
    <x v="1"/>
    <x v="1"/>
    <x v="2"/>
    <x v="0"/>
    <b v="0"/>
    <n v="3390"/>
    <n v="3421"/>
  </r>
  <r>
    <n v="0"/>
    <n v="0"/>
    <x v="9"/>
    <n v="0"/>
    <x v="3"/>
    <e v="#N/A"/>
    <n v="0"/>
    <x v="2"/>
    <x v="1"/>
    <x v="1"/>
    <x v="2"/>
    <x v="0"/>
    <b v="0"/>
    <n v="3391"/>
    <n v="3422"/>
  </r>
  <r>
    <n v="0"/>
    <n v="0"/>
    <x v="9"/>
    <n v="0"/>
    <x v="3"/>
    <e v="#N/A"/>
    <n v="0"/>
    <x v="2"/>
    <x v="1"/>
    <x v="1"/>
    <x v="2"/>
    <x v="0"/>
    <b v="0"/>
    <n v="3392"/>
    <n v="3423"/>
  </r>
  <r>
    <n v="0"/>
    <n v="0"/>
    <x v="9"/>
    <n v="0"/>
    <x v="3"/>
    <e v="#N/A"/>
    <n v="0"/>
    <x v="2"/>
    <x v="1"/>
    <x v="1"/>
    <x v="2"/>
    <x v="0"/>
    <b v="0"/>
    <n v="3393"/>
    <n v="3424"/>
  </r>
  <r>
    <n v="0"/>
    <n v="0"/>
    <x v="9"/>
    <n v="0"/>
    <x v="3"/>
    <e v="#N/A"/>
    <n v="0"/>
    <x v="2"/>
    <x v="1"/>
    <x v="1"/>
    <x v="2"/>
    <x v="0"/>
    <b v="0"/>
    <n v="3394"/>
    <n v="3425"/>
  </r>
  <r>
    <n v="0"/>
    <n v="0"/>
    <x v="9"/>
    <n v="0"/>
    <x v="3"/>
    <e v="#N/A"/>
    <n v="0"/>
    <x v="2"/>
    <x v="1"/>
    <x v="1"/>
    <x v="2"/>
    <x v="0"/>
    <b v="0"/>
    <n v="3395"/>
    <n v="3426"/>
  </r>
  <r>
    <n v="0"/>
    <n v="0"/>
    <x v="9"/>
    <n v="0"/>
    <x v="3"/>
    <e v="#N/A"/>
    <n v="0"/>
    <x v="2"/>
    <x v="1"/>
    <x v="1"/>
    <x v="2"/>
    <x v="0"/>
    <b v="0"/>
    <n v="3396"/>
    <n v="3427"/>
  </r>
  <r>
    <n v="0"/>
    <n v="0"/>
    <x v="9"/>
    <n v="0"/>
    <x v="3"/>
    <e v="#N/A"/>
    <n v="0"/>
    <x v="2"/>
    <x v="1"/>
    <x v="1"/>
    <x v="2"/>
    <x v="0"/>
    <b v="0"/>
    <n v="3397"/>
    <n v="3428"/>
  </r>
  <r>
    <n v="0"/>
    <n v="0"/>
    <x v="9"/>
    <n v="0"/>
    <x v="3"/>
    <e v="#N/A"/>
    <n v="0"/>
    <x v="2"/>
    <x v="1"/>
    <x v="1"/>
    <x v="2"/>
    <x v="0"/>
    <b v="0"/>
    <n v="3398"/>
    <n v="3429"/>
  </r>
  <r>
    <n v="0"/>
    <n v="0"/>
    <x v="9"/>
    <n v="0"/>
    <x v="3"/>
    <e v="#N/A"/>
    <n v="0"/>
    <x v="2"/>
    <x v="1"/>
    <x v="1"/>
    <x v="2"/>
    <x v="0"/>
    <b v="0"/>
    <n v="3399"/>
    <n v="3430"/>
  </r>
  <r>
    <n v="0"/>
    <n v="0"/>
    <x v="9"/>
    <n v="0"/>
    <x v="3"/>
    <e v="#N/A"/>
    <n v="0"/>
    <x v="2"/>
    <x v="1"/>
    <x v="1"/>
    <x v="2"/>
    <x v="0"/>
    <b v="0"/>
    <n v="3400"/>
    <n v="3431"/>
  </r>
  <r>
    <n v="0"/>
    <n v="0"/>
    <x v="9"/>
    <n v="0"/>
    <x v="3"/>
    <e v="#N/A"/>
    <n v="0"/>
    <x v="2"/>
    <x v="1"/>
    <x v="1"/>
    <x v="2"/>
    <x v="0"/>
    <b v="0"/>
    <n v="3401"/>
    <n v="3432"/>
  </r>
  <r>
    <n v="0"/>
    <n v="0"/>
    <x v="9"/>
    <n v="0"/>
    <x v="3"/>
    <e v="#N/A"/>
    <n v="0"/>
    <x v="2"/>
    <x v="1"/>
    <x v="1"/>
    <x v="2"/>
    <x v="0"/>
    <b v="0"/>
    <n v="3402"/>
    <n v="3433"/>
  </r>
  <r>
    <n v="0"/>
    <n v="0"/>
    <x v="9"/>
    <n v="0"/>
    <x v="3"/>
    <e v="#N/A"/>
    <n v="0"/>
    <x v="2"/>
    <x v="1"/>
    <x v="1"/>
    <x v="2"/>
    <x v="0"/>
    <b v="0"/>
    <n v="3403"/>
    <n v="3434"/>
  </r>
  <r>
    <n v="0"/>
    <n v="0"/>
    <x v="9"/>
    <n v="0"/>
    <x v="3"/>
    <e v="#N/A"/>
    <n v="0"/>
    <x v="2"/>
    <x v="1"/>
    <x v="1"/>
    <x v="2"/>
    <x v="0"/>
    <b v="0"/>
    <n v="3404"/>
    <n v="3435"/>
  </r>
  <r>
    <n v="0"/>
    <n v="0"/>
    <x v="9"/>
    <n v="0"/>
    <x v="3"/>
    <e v="#N/A"/>
    <n v="0"/>
    <x v="2"/>
    <x v="1"/>
    <x v="1"/>
    <x v="2"/>
    <x v="0"/>
    <b v="0"/>
    <n v="3405"/>
    <n v="3436"/>
  </r>
  <r>
    <n v="0"/>
    <n v="0"/>
    <x v="9"/>
    <n v="0"/>
    <x v="3"/>
    <e v="#N/A"/>
    <n v="0"/>
    <x v="2"/>
    <x v="1"/>
    <x v="1"/>
    <x v="2"/>
    <x v="0"/>
    <b v="0"/>
    <n v="3406"/>
    <n v="3437"/>
  </r>
  <r>
    <n v="0"/>
    <n v="0"/>
    <x v="9"/>
    <n v="0"/>
    <x v="3"/>
    <e v="#N/A"/>
    <n v="0"/>
    <x v="2"/>
    <x v="1"/>
    <x v="1"/>
    <x v="2"/>
    <x v="0"/>
    <b v="0"/>
    <n v="3407"/>
    <n v="3438"/>
  </r>
  <r>
    <n v="0"/>
    <n v="0"/>
    <x v="9"/>
    <n v="0"/>
    <x v="3"/>
    <e v="#N/A"/>
    <n v="0"/>
    <x v="2"/>
    <x v="1"/>
    <x v="1"/>
    <x v="2"/>
    <x v="0"/>
    <b v="0"/>
    <n v="3408"/>
    <n v="3439"/>
  </r>
  <r>
    <n v="0"/>
    <n v="0"/>
    <x v="9"/>
    <n v="0"/>
    <x v="3"/>
    <e v="#N/A"/>
    <n v="0"/>
    <x v="2"/>
    <x v="1"/>
    <x v="1"/>
    <x v="2"/>
    <x v="0"/>
    <b v="0"/>
    <n v="3409"/>
    <n v="3440"/>
  </r>
  <r>
    <n v="0"/>
    <n v="0"/>
    <x v="9"/>
    <n v="0"/>
    <x v="3"/>
    <e v="#N/A"/>
    <n v="0"/>
    <x v="2"/>
    <x v="1"/>
    <x v="1"/>
    <x v="2"/>
    <x v="0"/>
    <b v="0"/>
    <n v="3410"/>
    <n v="3441"/>
  </r>
  <r>
    <n v="0"/>
    <n v="0"/>
    <x v="9"/>
    <n v="0"/>
    <x v="3"/>
    <e v="#N/A"/>
    <n v="0"/>
    <x v="2"/>
    <x v="1"/>
    <x v="1"/>
    <x v="2"/>
    <x v="0"/>
    <b v="0"/>
    <n v="3411"/>
    <n v="3442"/>
  </r>
  <r>
    <n v="0"/>
    <n v="0"/>
    <x v="9"/>
    <n v="0"/>
    <x v="3"/>
    <e v="#N/A"/>
    <n v="0"/>
    <x v="2"/>
    <x v="1"/>
    <x v="1"/>
    <x v="2"/>
    <x v="0"/>
    <b v="0"/>
    <n v="3412"/>
    <n v="3443"/>
  </r>
  <r>
    <n v="0"/>
    <n v="0"/>
    <x v="9"/>
    <n v="0"/>
    <x v="3"/>
    <e v="#N/A"/>
    <n v="0"/>
    <x v="2"/>
    <x v="1"/>
    <x v="1"/>
    <x v="2"/>
    <x v="0"/>
    <b v="0"/>
    <n v="3413"/>
    <n v="3444"/>
  </r>
  <r>
    <n v="0"/>
    <n v="0"/>
    <x v="9"/>
    <n v="0"/>
    <x v="3"/>
    <e v="#N/A"/>
    <n v="0"/>
    <x v="2"/>
    <x v="1"/>
    <x v="1"/>
    <x v="2"/>
    <x v="0"/>
    <b v="0"/>
    <n v="3414"/>
    <n v="3445"/>
  </r>
  <r>
    <n v="0"/>
    <n v="0"/>
    <x v="9"/>
    <n v="0"/>
    <x v="3"/>
    <e v="#N/A"/>
    <n v="0"/>
    <x v="2"/>
    <x v="1"/>
    <x v="1"/>
    <x v="2"/>
    <x v="0"/>
    <b v="0"/>
    <n v="3415"/>
    <n v="3446"/>
  </r>
  <r>
    <n v="0"/>
    <n v="0"/>
    <x v="9"/>
    <n v="0"/>
    <x v="3"/>
    <e v="#N/A"/>
    <n v="0"/>
    <x v="2"/>
    <x v="1"/>
    <x v="1"/>
    <x v="2"/>
    <x v="0"/>
    <b v="0"/>
    <n v="3416"/>
    <n v="3447"/>
  </r>
  <r>
    <n v="0"/>
    <n v="0"/>
    <x v="9"/>
    <n v="0"/>
    <x v="3"/>
    <e v="#N/A"/>
    <n v="0"/>
    <x v="2"/>
    <x v="1"/>
    <x v="1"/>
    <x v="2"/>
    <x v="0"/>
    <b v="0"/>
    <n v="3417"/>
    <n v="3448"/>
  </r>
  <r>
    <n v="0"/>
    <n v="0"/>
    <x v="9"/>
    <n v="0"/>
    <x v="3"/>
    <e v="#N/A"/>
    <n v="0"/>
    <x v="2"/>
    <x v="1"/>
    <x v="1"/>
    <x v="2"/>
    <x v="0"/>
    <b v="0"/>
    <n v="3418"/>
    <n v="3449"/>
  </r>
  <r>
    <n v="0"/>
    <n v="0"/>
    <x v="9"/>
    <n v="0"/>
    <x v="3"/>
    <e v="#N/A"/>
    <n v="0"/>
    <x v="2"/>
    <x v="1"/>
    <x v="1"/>
    <x v="2"/>
    <x v="0"/>
    <b v="0"/>
    <n v="3419"/>
    <n v="3450"/>
  </r>
  <r>
    <n v="0"/>
    <n v="0"/>
    <x v="9"/>
    <n v="0"/>
    <x v="3"/>
    <e v="#N/A"/>
    <n v="0"/>
    <x v="2"/>
    <x v="1"/>
    <x v="1"/>
    <x v="2"/>
    <x v="0"/>
    <b v="0"/>
    <n v="3420"/>
    <n v="3451"/>
  </r>
  <r>
    <n v="0"/>
    <n v="0"/>
    <x v="9"/>
    <n v="0"/>
    <x v="3"/>
    <e v="#N/A"/>
    <n v="0"/>
    <x v="2"/>
    <x v="1"/>
    <x v="1"/>
    <x v="2"/>
    <x v="0"/>
    <b v="0"/>
    <n v="3421"/>
    <n v="3452"/>
  </r>
  <r>
    <n v="0"/>
    <n v="0"/>
    <x v="9"/>
    <n v="0"/>
    <x v="3"/>
    <e v="#N/A"/>
    <n v="0"/>
    <x v="2"/>
    <x v="1"/>
    <x v="1"/>
    <x v="2"/>
    <x v="0"/>
    <b v="0"/>
    <n v="3422"/>
    <n v="3453"/>
  </r>
  <r>
    <n v="0"/>
    <n v="0"/>
    <x v="9"/>
    <n v="0"/>
    <x v="3"/>
    <e v="#N/A"/>
    <n v="0"/>
    <x v="2"/>
    <x v="1"/>
    <x v="1"/>
    <x v="2"/>
    <x v="0"/>
    <b v="0"/>
    <n v="3423"/>
    <n v="3454"/>
  </r>
  <r>
    <n v="0"/>
    <n v="0"/>
    <x v="9"/>
    <n v="0"/>
    <x v="3"/>
    <e v="#N/A"/>
    <n v="0"/>
    <x v="2"/>
    <x v="1"/>
    <x v="1"/>
    <x v="2"/>
    <x v="0"/>
    <b v="0"/>
    <n v="3424"/>
    <n v="3455"/>
  </r>
  <r>
    <n v="0"/>
    <n v="0"/>
    <x v="9"/>
    <n v="0"/>
    <x v="3"/>
    <e v="#N/A"/>
    <n v="0"/>
    <x v="2"/>
    <x v="1"/>
    <x v="1"/>
    <x v="2"/>
    <x v="0"/>
    <b v="0"/>
    <n v="3425"/>
    <n v="3456"/>
  </r>
  <r>
    <n v="0"/>
    <n v="0"/>
    <x v="9"/>
    <n v="0"/>
    <x v="3"/>
    <e v="#N/A"/>
    <n v="0"/>
    <x v="2"/>
    <x v="1"/>
    <x v="1"/>
    <x v="2"/>
    <x v="0"/>
    <b v="0"/>
    <n v="3426"/>
    <n v="3457"/>
  </r>
  <r>
    <n v="0"/>
    <n v="0"/>
    <x v="9"/>
    <n v="0"/>
    <x v="3"/>
    <e v="#N/A"/>
    <n v="0"/>
    <x v="2"/>
    <x v="1"/>
    <x v="1"/>
    <x v="2"/>
    <x v="0"/>
    <b v="0"/>
    <n v="3427"/>
    <n v="3458"/>
  </r>
  <r>
    <n v="0"/>
    <n v="0"/>
    <x v="9"/>
    <n v="0"/>
    <x v="3"/>
    <e v="#N/A"/>
    <n v="0"/>
    <x v="2"/>
    <x v="1"/>
    <x v="1"/>
    <x v="2"/>
    <x v="0"/>
    <b v="0"/>
    <n v="3428"/>
    <n v="3459"/>
  </r>
  <r>
    <n v="0"/>
    <n v="0"/>
    <x v="9"/>
    <n v="0"/>
    <x v="3"/>
    <e v="#N/A"/>
    <n v="0"/>
    <x v="2"/>
    <x v="1"/>
    <x v="1"/>
    <x v="2"/>
    <x v="0"/>
    <b v="0"/>
    <n v="3429"/>
    <n v="3460"/>
  </r>
  <r>
    <n v="0"/>
    <n v="0"/>
    <x v="9"/>
    <n v="0"/>
    <x v="3"/>
    <e v="#N/A"/>
    <n v="0"/>
    <x v="2"/>
    <x v="1"/>
    <x v="1"/>
    <x v="2"/>
    <x v="0"/>
    <b v="0"/>
    <n v="3430"/>
    <n v="3461"/>
  </r>
  <r>
    <n v="0"/>
    <n v="0"/>
    <x v="9"/>
    <n v="0"/>
    <x v="3"/>
    <e v="#N/A"/>
    <n v="0"/>
    <x v="2"/>
    <x v="1"/>
    <x v="1"/>
    <x v="2"/>
    <x v="0"/>
    <b v="0"/>
    <n v="3431"/>
    <n v="3462"/>
  </r>
  <r>
    <n v="0"/>
    <n v="0"/>
    <x v="9"/>
    <n v="0"/>
    <x v="3"/>
    <e v="#N/A"/>
    <n v="0"/>
    <x v="2"/>
    <x v="1"/>
    <x v="1"/>
    <x v="2"/>
    <x v="0"/>
    <b v="0"/>
    <n v="3432"/>
    <n v="3463"/>
  </r>
  <r>
    <n v="0"/>
    <n v="0"/>
    <x v="9"/>
    <n v="0"/>
    <x v="3"/>
    <e v="#N/A"/>
    <n v="0"/>
    <x v="2"/>
    <x v="1"/>
    <x v="1"/>
    <x v="2"/>
    <x v="0"/>
    <b v="0"/>
    <n v="3433"/>
    <n v="3464"/>
  </r>
  <r>
    <n v="0"/>
    <n v="0"/>
    <x v="9"/>
    <n v="0"/>
    <x v="3"/>
    <e v="#N/A"/>
    <n v="0"/>
    <x v="2"/>
    <x v="1"/>
    <x v="1"/>
    <x v="2"/>
    <x v="0"/>
    <b v="0"/>
    <n v="3434"/>
    <n v="3465"/>
  </r>
  <r>
    <n v="0"/>
    <n v="0"/>
    <x v="9"/>
    <n v="0"/>
    <x v="3"/>
    <e v="#N/A"/>
    <n v="0"/>
    <x v="2"/>
    <x v="1"/>
    <x v="1"/>
    <x v="2"/>
    <x v="0"/>
    <b v="0"/>
    <n v="3435"/>
    <n v="3466"/>
  </r>
  <r>
    <n v="0"/>
    <n v="0"/>
    <x v="9"/>
    <n v="0"/>
    <x v="3"/>
    <e v="#N/A"/>
    <n v="0"/>
    <x v="2"/>
    <x v="1"/>
    <x v="1"/>
    <x v="2"/>
    <x v="0"/>
    <b v="0"/>
    <n v="3436"/>
    <n v="3467"/>
  </r>
  <r>
    <n v="0"/>
    <n v="0"/>
    <x v="9"/>
    <n v="0"/>
    <x v="3"/>
    <e v="#N/A"/>
    <n v="0"/>
    <x v="2"/>
    <x v="1"/>
    <x v="1"/>
    <x v="2"/>
    <x v="0"/>
    <b v="0"/>
    <n v="3437"/>
    <n v="3468"/>
  </r>
  <r>
    <n v="0"/>
    <n v="0"/>
    <x v="9"/>
    <n v="0"/>
    <x v="3"/>
    <e v="#N/A"/>
    <n v="0"/>
    <x v="2"/>
    <x v="1"/>
    <x v="1"/>
    <x v="2"/>
    <x v="0"/>
    <b v="0"/>
    <n v="3438"/>
    <n v="3469"/>
  </r>
  <r>
    <n v="0"/>
    <n v="0"/>
    <x v="9"/>
    <n v="0"/>
    <x v="3"/>
    <e v="#N/A"/>
    <n v="0"/>
    <x v="2"/>
    <x v="1"/>
    <x v="1"/>
    <x v="2"/>
    <x v="0"/>
    <b v="0"/>
    <n v="3439"/>
    <n v="3470"/>
  </r>
  <r>
    <n v="0"/>
    <n v="0"/>
    <x v="9"/>
    <n v="0"/>
    <x v="3"/>
    <e v="#N/A"/>
    <n v="0"/>
    <x v="2"/>
    <x v="1"/>
    <x v="1"/>
    <x v="2"/>
    <x v="0"/>
    <b v="0"/>
    <n v="3440"/>
    <n v="3471"/>
  </r>
  <r>
    <n v="0"/>
    <n v="0"/>
    <x v="9"/>
    <n v="0"/>
    <x v="3"/>
    <e v="#N/A"/>
    <n v="0"/>
    <x v="2"/>
    <x v="1"/>
    <x v="1"/>
    <x v="2"/>
    <x v="0"/>
    <b v="0"/>
    <n v="3441"/>
    <n v="3472"/>
  </r>
  <r>
    <n v="0"/>
    <n v="0"/>
    <x v="9"/>
    <n v="0"/>
    <x v="3"/>
    <e v="#N/A"/>
    <n v="0"/>
    <x v="2"/>
    <x v="1"/>
    <x v="1"/>
    <x v="2"/>
    <x v="0"/>
    <b v="0"/>
    <n v="3442"/>
    <n v="3473"/>
  </r>
  <r>
    <n v="0"/>
    <n v="0"/>
    <x v="9"/>
    <n v="0"/>
    <x v="3"/>
    <e v="#N/A"/>
    <n v="0"/>
    <x v="2"/>
    <x v="1"/>
    <x v="1"/>
    <x v="2"/>
    <x v="0"/>
    <b v="0"/>
    <n v="3443"/>
    <n v="3474"/>
  </r>
  <r>
    <n v="0"/>
    <n v="0"/>
    <x v="9"/>
    <n v="0"/>
    <x v="3"/>
    <e v="#N/A"/>
    <n v="0"/>
    <x v="2"/>
    <x v="1"/>
    <x v="1"/>
    <x v="2"/>
    <x v="0"/>
    <b v="0"/>
    <n v="3444"/>
    <n v="3475"/>
  </r>
  <r>
    <n v="0"/>
    <n v="0"/>
    <x v="9"/>
    <n v="0"/>
    <x v="3"/>
    <e v="#N/A"/>
    <n v="0"/>
    <x v="2"/>
    <x v="1"/>
    <x v="1"/>
    <x v="2"/>
    <x v="0"/>
    <b v="0"/>
    <n v="3445"/>
    <n v="3476"/>
  </r>
  <r>
    <n v="0"/>
    <n v="0"/>
    <x v="9"/>
    <n v="0"/>
    <x v="3"/>
    <e v="#N/A"/>
    <n v="0"/>
    <x v="2"/>
    <x v="1"/>
    <x v="1"/>
    <x v="2"/>
    <x v="0"/>
    <b v="0"/>
    <n v="3446"/>
    <n v="3477"/>
  </r>
  <r>
    <n v="0"/>
    <n v="0"/>
    <x v="9"/>
    <n v="0"/>
    <x v="3"/>
    <e v="#N/A"/>
    <n v="0"/>
    <x v="2"/>
    <x v="1"/>
    <x v="1"/>
    <x v="2"/>
    <x v="0"/>
    <b v="0"/>
    <n v="3447"/>
    <n v="3478"/>
  </r>
  <r>
    <n v="0"/>
    <n v="0"/>
    <x v="9"/>
    <n v="0"/>
    <x v="3"/>
    <e v="#N/A"/>
    <n v="0"/>
    <x v="2"/>
    <x v="1"/>
    <x v="1"/>
    <x v="2"/>
    <x v="0"/>
    <b v="0"/>
    <n v="3448"/>
    <n v="3479"/>
  </r>
  <r>
    <n v="0"/>
    <n v="0"/>
    <x v="9"/>
    <n v="0"/>
    <x v="3"/>
    <e v="#N/A"/>
    <n v="0"/>
    <x v="2"/>
    <x v="1"/>
    <x v="1"/>
    <x v="2"/>
    <x v="0"/>
    <b v="0"/>
    <n v="3449"/>
    <n v="3480"/>
  </r>
  <r>
    <n v="0"/>
    <n v="0"/>
    <x v="9"/>
    <n v="0"/>
    <x v="3"/>
    <e v="#N/A"/>
    <n v="0"/>
    <x v="2"/>
    <x v="1"/>
    <x v="1"/>
    <x v="2"/>
    <x v="0"/>
    <b v="0"/>
    <n v="3450"/>
    <n v="3481"/>
  </r>
  <r>
    <n v="0"/>
    <n v="0"/>
    <x v="9"/>
    <n v="0"/>
    <x v="3"/>
    <e v="#N/A"/>
    <n v="0"/>
    <x v="2"/>
    <x v="1"/>
    <x v="1"/>
    <x v="2"/>
    <x v="0"/>
    <b v="0"/>
    <n v="3451"/>
    <n v="3482"/>
  </r>
  <r>
    <n v="0"/>
    <n v="0"/>
    <x v="9"/>
    <n v="0"/>
    <x v="3"/>
    <e v="#N/A"/>
    <n v="0"/>
    <x v="2"/>
    <x v="1"/>
    <x v="1"/>
    <x v="2"/>
    <x v="0"/>
    <b v="0"/>
    <n v="3452"/>
    <n v="3483"/>
  </r>
  <r>
    <n v="0"/>
    <n v="0"/>
    <x v="9"/>
    <n v="0"/>
    <x v="3"/>
    <e v="#N/A"/>
    <n v="0"/>
    <x v="2"/>
    <x v="1"/>
    <x v="1"/>
    <x v="2"/>
    <x v="0"/>
    <b v="0"/>
    <n v="3453"/>
    <n v="3484"/>
  </r>
  <r>
    <n v="0"/>
    <n v="0"/>
    <x v="9"/>
    <n v="0"/>
    <x v="3"/>
    <e v="#N/A"/>
    <n v="0"/>
    <x v="2"/>
    <x v="1"/>
    <x v="1"/>
    <x v="2"/>
    <x v="0"/>
    <b v="0"/>
    <n v="3454"/>
    <n v="3485"/>
  </r>
  <r>
    <n v="0"/>
    <n v="0"/>
    <x v="9"/>
    <n v="0"/>
    <x v="3"/>
    <e v="#N/A"/>
    <n v="0"/>
    <x v="2"/>
    <x v="1"/>
    <x v="1"/>
    <x v="2"/>
    <x v="0"/>
    <b v="0"/>
    <n v="3455"/>
    <n v="3486"/>
  </r>
  <r>
    <n v="0"/>
    <n v="0"/>
    <x v="9"/>
    <n v="0"/>
    <x v="3"/>
    <e v="#N/A"/>
    <n v="0"/>
    <x v="2"/>
    <x v="1"/>
    <x v="1"/>
    <x v="2"/>
    <x v="0"/>
    <b v="0"/>
    <n v="3456"/>
    <n v="3487"/>
  </r>
  <r>
    <n v="0"/>
    <n v="0"/>
    <x v="9"/>
    <n v="0"/>
    <x v="3"/>
    <e v="#N/A"/>
    <n v="0"/>
    <x v="2"/>
    <x v="1"/>
    <x v="1"/>
    <x v="2"/>
    <x v="0"/>
    <b v="0"/>
    <n v="3457"/>
    <n v="3488"/>
  </r>
  <r>
    <n v="0"/>
    <n v="0"/>
    <x v="9"/>
    <n v="0"/>
    <x v="3"/>
    <e v="#N/A"/>
    <n v="0"/>
    <x v="2"/>
    <x v="1"/>
    <x v="1"/>
    <x v="2"/>
    <x v="0"/>
    <b v="0"/>
    <n v="3458"/>
    <n v="3489"/>
  </r>
  <r>
    <n v="0"/>
    <n v="0"/>
    <x v="9"/>
    <n v="0"/>
    <x v="3"/>
    <e v="#N/A"/>
    <n v="0"/>
    <x v="2"/>
    <x v="1"/>
    <x v="1"/>
    <x v="2"/>
    <x v="0"/>
    <b v="0"/>
    <n v="3459"/>
    <n v="3490"/>
  </r>
  <r>
    <n v="0"/>
    <n v="0"/>
    <x v="9"/>
    <n v="0"/>
    <x v="3"/>
    <e v="#N/A"/>
    <n v="0"/>
    <x v="2"/>
    <x v="1"/>
    <x v="1"/>
    <x v="2"/>
    <x v="0"/>
    <b v="0"/>
    <n v="3460"/>
    <n v="3491"/>
  </r>
  <r>
    <n v="0"/>
    <n v="0"/>
    <x v="9"/>
    <n v="0"/>
    <x v="3"/>
    <e v="#N/A"/>
    <n v="0"/>
    <x v="2"/>
    <x v="1"/>
    <x v="1"/>
    <x v="2"/>
    <x v="0"/>
    <b v="0"/>
    <n v="3461"/>
    <n v="3492"/>
  </r>
  <r>
    <n v="0"/>
    <n v="0"/>
    <x v="9"/>
    <n v="0"/>
    <x v="3"/>
    <e v="#N/A"/>
    <n v="0"/>
    <x v="2"/>
    <x v="1"/>
    <x v="1"/>
    <x v="2"/>
    <x v="0"/>
    <b v="0"/>
    <n v="3462"/>
    <n v="3493"/>
  </r>
  <r>
    <n v="0"/>
    <n v="0"/>
    <x v="9"/>
    <n v="0"/>
    <x v="3"/>
    <e v="#N/A"/>
    <n v="0"/>
    <x v="2"/>
    <x v="1"/>
    <x v="1"/>
    <x v="2"/>
    <x v="0"/>
    <b v="0"/>
    <n v="3463"/>
    <n v="3494"/>
  </r>
  <r>
    <n v="0"/>
    <n v="0"/>
    <x v="9"/>
    <n v="0"/>
    <x v="3"/>
    <e v="#N/A"/>
    <n v="0"/>
    <x v="2"/>
    <x v="1"/>
    <x v="1"/>
    <x v="2"/>
    <x v="0"/>
    <b v="0"/>
    <n v="3464"/>
    <n v="3495"/>
  </r>
  <r>
    <n v="0"/>
    <n v="0"/>
    <x v="9"/>
    <n v="0"/>
    <x v="3"/>
    <e v="#N/A"/>
    <n v="0"/>
    <x v="2"/>
    <x v="1"/>
    <x v="1"/>
    <x v="2"/>
    <x v="0"/>
    <b v="0"/>
    <n v="3465"/>
    <n v="3496"/>
  </r>
  <r>
    <n v="0"/>
    <n v="0"/>
    <x v="9"/>
    <n v="0"/>
    <x v="3"/>
    <e v="#N/A"/>
    <n v="0"/>
    <x v="2"/>
    <x v="1"/>
    <x v="1"/>
    <x v="2"/>
    <x v="0"/>
    <b v="0"/>
    <n v="3466"/>
    <n v="3497"/>
  </r>
  <r>
    <n v="0"/>
    <n v="0"/>
    <x v="9"/>
    <n v="0"/>
    <x v="3"/>
    <e v="#N/A"/>
    <n v="0"/>
    <x v="2"/>
    <x v="1"/>
    <x v="1"/>
    <x v="2"/>
    <x v="0"/>
    <b v="0"/>
    <n v="3467"/>
    <n v="3498"/>
  </r>
  <r>
    <n v="0"/>
    <n v="0"/>
    <x v="9"/>
    <n v="0"/>
    <x v="3"/>
    <e v="#N/A"/>
    <n v="0"/>
    <x v="2"/>
    <x v="1"/>
    <x v="1"/>
    <x v="2"/>
    <x v="0"/>
    <b v="0"/>
    <n v="3468"/>
    <n v="3499"/>
  </r>
  <r>
    <n v="0"/>
    <n v="0"/>
    <x v="9"/>
    <n v="0"/>
    <x v="3"/>
    <e v="#N/A"/>
    <n v="0"/>
    <x v="2"/>
    <x v="1"/>
    <x v="1"/>
    <x v="2"/>
    <x v="0"/>
    <b v="0"/>
    <n v="3469"/>
    <n v="3500"/>
  </r>
  <r>
    <n v="0"/>
    <n v="0"/>
    <x v="9"/>
    <n v="0"/>
    <x v="3"/>
    <e v="#N/A"/>
    <n v="0"/>
    <x v="2"/>
    <x v="1"/>
    <x v="1"/>
    <x v="2"/>
    <x v="0"/>
    <b v="0"/>
    <n v="3470"/>
    <n v="3501"/>
  </r>
  <r>
    <n v="0"/>
    <n v="0"/>
    <x v="9"/>
    <n v="0"/>
    <x v="3"/>
    <e v="#N/A"/>
    <n v="0"/>
    <x v="2"/>
    <x v="1"/>
    <x v="1"/>
    <x v="2"/>
    <x v="0"/>
    <b v="0"/>
    <n v="3471"/>
    <n v="3502"/>
  </r>
  <r>
    <n v="0"/>
    <n v="0"/>
    <x v="9"/>
    <n v="0"/>
    <x v="3"/>
    <e v="#N/A"/>
    <n v="0"/>
    <x v="2"/>
    <x v="1"/>
    <x v="1"/>
    <x v="2"/>
    <x v="0"/>
    <b v="0"/>
    <n v="3472"/>
    <n v="3503"/>
  </r>
  <r>
    <n v="0"/>
    <n v="0"/>
    <x v="9"/>
    <n v="0"/>
    <x v="3"/>
    <e v="#N/A"/>
    <n v="0"/>
    <x v="2"/>
    <x v="1"/>
    <x v="1"/>
    <x v="2"/>
    <x v="0"/>
    <b v="0"/>
    <n v="3473"/>
    <n v="3504"/>
  </r>
  <r>
    <n v="0"/>
    <n v="0"/>
    <x v="9"/>
    <n v="0"/>
    <x v="3"/>
    <e v="#N/A"/>
    <n v="0"/>
    <x v="2"/>
    <x v="1"/>
    <x v="1"/>
    <x v="2"/>
    <x v="0"/>
    <b v="0"/>
    <n v="3474"/>
    <n v="3505"/>
  </r>
  <r>
    <n v="0"/>
    <n v="0"/>
    <x v="9"/>
    <n v="0"/>
    <x v="3"/>
    <e v="#N/A"/>
    <n v="0"/>
    <x v="2"/>
    <x v="1"/>
    <x v="1"/>
    <x v="2"/>
    <x v="0"/>
    <b v="0"/>
    <n v="3475"/>
    <n v="3506"/>
  </r>
  <r>
    <n v="0"/>
    <n v="0"/>
    <x v="9"/>
    <n v="0"/>
    <x v="3"/>
    <e v="#N/A"/>
    <n v="0"/>
    <x v="2"/>
    <x v="1"/>
    <x v="1"/>
    <x v="2"/>
    <x v="0"/>
    <b v="0"/>
    <n v="3476"/>
    <n v="3507"/>
  </r>
  <r>
    <n v="0"/>
    <n v="0"/>
    <x v="9"/>
    <n v="0"/>
    <x v="3"/>
    <e v="#N/A"/>
    <n v="0"/>
    <x v="2"/>
    <x v="1"/>
    <x v="1"/>
    <x v="2"/>
    <x v="0"/>
    <b v="0"/>
    <n v="3477"/>
    <n v="3508"/>
  </r>
  <r>
    <n v="0"/>
    <n v="0"/>
    <x v="9"/>
    <n v="0"/>
    <x v="3"/>
    <e v="#N/A"/>
    <n v="0"/>
    <x v="2"/>
    <x v="1"/>
    <x v="1"/>
    <x v="2"/>
    <x v="0"/>
    <b v="0"/>
    <n v="3478"/>
    <n v="3509"/>
  </r>
  <r>
    <n v="0"/>
    <n v="0"/>
    <x v="9"/>
    <n v="0"/>
    <x v="3"/>
    <e v="#N/A"/>
    <n v="0"/>
    <x v="2"/>
    <x v="1"/>
    <x v="1"/>
    <x v="2"/>
    <x v="0"/>
    <b v="0"/>
    <n v="3479"/>
    <n v="3510"/>
  </r>
  <r>
    <n v="0"/>
    <n v="0"/>
    <x v="9"/>
    <n v="0"/>
    <x v="3"/>
    <e v="#N/A"/>
    <n v="0"/>
    <x v="2"/>
    <x v="1"/>
    <x v="1"/>
    <x v="2"/>
    <x v="0"/>
    <b v="0"/>
    <n v="3480"/>
    <n v="3511"/>
  </r>
  <r>
    <n v="0"/>
    <n v="0"/>
    <x v="9"/>
    <n v="0"/>
    <x v="3"/>
    <e v="#N/A"/>
    <n v="0"/>
    <x v="2"/>
    <x v="1"/>
    <x v="1"/>
    <x v="2"/>
    <x v="0"/>
    <b v="0"/>
    <n v="3481"/>
    <n v="3512"/>
  </r>
  <r>
    <n v="0"/>
    <n v="0"/>
    <x v="9"/>
    <n v="0"/>
    <x v="3"/>
    <e v="#N/A"/>
    <n v="0"/>
    <x v="2"/>
    <x v="1"/>
    <x v="1"/>
    <x v="2"/>
    <x v="0"/>
    <b v="0"/>
    <n v="3482"/>
    <n v="3513"/>
  </r>
  <r>
    <n v="0"/>
    <n v="0"/>
    <x v="9"/>
    <n v="0"/>
    <x v="3"/>
    <e v="#N/A"/>
    <n v="0"/>
    <x v="2"/>
    <x v="1"/>
    <x v="1"/>
    <x v="2"/>
    <x v="0"/>
    <b v="0"/>
    <n v="3483"/>
    <n v="3514"/>
  </r>
  <r>
    <n v="0"/>
    <n v="0"/>
    <x v="9"/>
    <n v="0"/>
    <x v="3"/>
    <e v="#N/A"/>
    <n v="0"/>
    <x v="2"/>
    <x v="1"/>
    <x v="1"/>
    <x v="2"/>
    <x v="0"/>
    <b v="0"/>
    <n v="3484"/>
    <n v="3515"/>
  </r>
  <r>
    <n v="0"/>
    <n v="0"/>
    <x v="9"/>
    <n v="0"/>
    <x v="3"/>
    <e v="#N/A"/>
    <n v="0"/>
    <x v="2"/>
    <x v="1"/>
    <x v="1"/>
    <x v="2"/>
    <x v="0"/>
    <b v="0"/>
    <n v="3485"/>
    <n v="3516"/>
  </r>
  <r>
    <n v="0"/>
    <n v="0"/>
    <x v="9"/>
    <n v="0"/>
    <x v="3"/>
    <e v="#N/A"/>
    <n v="0"/>
    <x v="2"/>
    <x v="1"/>
    <x v="1"/>
    <x v="2"/>
    <x v="0"/>
    <b v="0"/>
    <n v="3486"/>
    <n v="3517"/>
  </r>
  <r>
    <n v="0"/>
    <n v="0"/>
    <x v="9"/>
    <n v="0"/>
    <x v="3"/>
    <e v="#N/A"/>
    <n v="0"/>
    <x v="2"/>
    <x v="1"/>
    <x v="1"/>
    <x v="2"/>
    <x v="0"/>
    <b v="0"/>
    <n v="3487"/>
    <n v="3518"/>
  </r>
  <r>
    <n v="0"/>
    <n v="0"/>
    <x v="9"/>
    <n v="0"/>
    <x v="3"/>
    <e v="#N/A"/>
    <n v="0"/>
    <x v="2"/>
    <x v="1"/>
    <x v="1"/>
    <x v="2"/>
    <x v="0"/>
    <b v="0"/>
    <n v="3488"/>
    <n v="3519"/>
  </r>
  <r>
    <n v="0"/>
    <n v="0"/>
    <x v="9"/>
    <n v="0"/>
    <x v="3"/>
    <e v="#N/A"/>
    <n v="0"/>
    <x v="2"/>
    <x v="1"/>
    <x v="1"/>
    <x v="2"/>
    <x v="0"/>
    <b v="0"/>
    <n v="3489"/>
    <n v="3520"/>
  </r>
  <r>
    <n v="0"/>
    <n v="0"/>
    <x v="9"/>
    <n v="0"/>
    <x v="3"/>
    <e v="#N/A"/>
    <n v="0"/>
    <x v="2"/>
    <x v="1"/>
    <x v="1"/>
    <x v="2"/>
    <x v="0"/>
    <b v="0"/>
    <n v="3490"/>
    <n v="3521"/>
  </r>
  <r>
    <n v="0"/>
    <n v="0"/>
    <x v="9"/>
    <n v="0"/>
    <x v="3"/>
    <e v="#N/A"/>
    <n v="0"/>
    <x v="2"/>
    <x v="1"/>
    <x v="1"/>
    <x v="2"/>
    <x v="0"/>
    <b v="0"/>
    <n v="3491"/>
    <n v="3522"/>
  </r>
  <r>
    <n v="0"/>
    <n v="0"/>
    <x v="9"/>
    <n v="0"/>
    <x v="3"/>
    <e v="#N/A"/>
    <n v="0"/>
    <x v="2"/>
    <x v="1"/>
    <x v="1"/>
    <x v="2"/>
    <x v="0"/>
    <b v="0"/>
    <n v="3492"/>
    <n v="3523"/>
  </r>
  <r>
    <n v="0"/>
    <n v="0"/>
    <x v="9"/>
    <n v="0"/>
    <x v="3"/>
    <e v="#N/A"/>
    <n v="0"/>
    <x v="2"/>
    <x v="1"/>
    <x v="1"/>
    <x v="2"/>
    <x v="0"/>
    <b v="0"/>
    <n v="3493"/>
    <n v="3524"/>
  </r>
  <r>
    <n v="0"/>
    <n v="0"/>
    <x v="9"/>
    <n v="0"/>
    <x v="3"/>
    <e v="#N/A"/>
    <n v="0"/>
    <x v="2"/>
    <x v="1"/>
    <x v="1"/>
    <x v="2"/>
    <x v="0"/>
    <b v="0"/>
    <n v="3494"/>
    <n v="3525"/>
  </r>
  <r>
    <n v="0"/>
    <n v="0"/>
    <x v="9"/>
    <n v="0"/>
    <x v="3"/>
    <e v="#N/A"/>
    <n v="0"/>
    <x v="2"/>
    <x v="1"/>
    <x v="1"/>
    <x v="2"/>
    <x v="0"/>
    <b v="0"/>
    <n v="3495"/>
    <n v="3526"/>
  </r>
  <r>
    <n v="0"/>
    <n v="0"/>
    <x v="9"/>
    <n v="0"/>
    <x v="3"/>
    <e v="#N/A"/>
    <n v="0"/>
    <x v="2"/>
    <x v="1"/>
    <x v="1"/>
    <x v="2"/>
    <x v="0"/>
    <b v="0"/>
    <n v="3496"/>
    <n v="3527"/>
  </r>
  <r>
    <n v="0"/>
    <n v="0"/>
    <x v="9"/>
    <n v="0"/>
    <x v="3"/>
    <e v="#N/A"/>
    <n v="0"/>
    <x v="2"/>
    <x v="1"/>
    <x v="1"/>
    <x v="2"/>
    <x v="0"/>
    <b v="0"/>
    <n v="3497"/>
    <n v="3528"/>
  </r>
  <r>
    <n v="0"/>
    <n v="0"/>
    <x v="9"/>
    <n v="0"/>
    <x v="3"/>
    <e v="#N/A"/>
    <n v="0"/>
    <x v="2"/>
    <x v="1"/>
    <x v="1"/>
    <x v="2"/>
    <x v="0"/>
    <b v="0"/>
    <n v="3498"/>
    <n v="3529"/>
  </r>
  <r>
    <n v="0"/>
    <n v="0"/>
    <x v="9"/>
    <n v="0"/>
    <x v="3"/>
    <e v="#N/A"/>
    <n v="0"/>
    <x v="2"/>
    <x v="1"/>
    <x v="1"/>
    <x v="2"/>
    <x v="0"/>
    <b v="0"/>
    <n v="3499"/>
    <n v="3530"/>
  </r>
  <r>
    <n v="0"/>
    <n v="0"/>
    <x v="9"/>
    <n v="0"/>
    <x v="3"/>
    <e v="#N/A"/>
    <n v="0"/>
    <x v="2"/>
    <x v="1"/>
    <x v="1"/>
    <x v="2"/>
    <x v="0"/>
    <b v="0"/>
    <n v="3500"/>
    <n v="3531"/>
  </r>
  <r>
    <n v="0"/>
    <n v="0"/>
    <x v="9"/>
    <n v="0"/>
    <x v="3"/>
    <e v="#N/A"/>
    <n v="0"/>
    <x v="2"/>
    <x v="1"/>
    <x v="1"/>
    <x v="2"/>
    <x v="0"/>
    <b v="0"/>
    <n v="3501"/>
    <n v="3532"/>
  </r>
  <r>
    <n v="0"/>
    <n v="0"/>
    <x v="9"/>
    <n v="0"/>
    <x v="3"/>
    <e v="#N/A"/>
    <n v="0"/>
    <x v="2"/>
    <x v="1"/>
    <x v="1"/>
    <x v="2"/>
    <x v="0"/>
    <b v="0"/>
    <n v="3502"/>
    <n v="3533"/>
  </r>
  <r>
    <n v="0"/>
    <n v="0"/>
    <x v="9"/>
    <n v="0"/>
    <x v="3"/>
    <e v="#N/A"/>
    <n v="0"/>
    <x v="2"/>
    <x v="1"/>
    <x v="1"/>
    <x v="2"/>
    <x v="0"/>
    <b v="0"/>
    <n v="3503"/>
    <n v="3534"/>
  </r>
  <r>
    <n v="0"/>
    <n v="0"/>
    <x v="9"/>
    <n v="0"/>
    <x v="3"/>
    <e v="#N/A"/>
    <n v="0"/>
    <x v="2"/>
    <x v="1"/>
    <x v="1"/>
    <x v="2"/>
    <x v="0"/>
    <b v="0"/>
    <n v="3504"/>
    <n v="3535"/>
  </r>
  <r>
    <n v="0"/>
    <n v="0"/>
    <x v="9"/>
    <n v="0"/>
    <x v="3"/>
    <e v="#N/A"/>
    <n v="0"/>
    <x v="2"/>
    <x v="1"/>
    <x v="1"/>
    <x v="2"/>
    <x v="0"/>
    <b v="0"/>
    <n v="3505"/>
    <n v="3536"/>
  </r>
  <r>
    <n v="0"/>
    <n v="0"/>
    <x v="9"/>
    <n v="0"/>
    <x v="3"/>
    <e v="#N/A"/>
    <n v="0"/>
    <x v="2"/>
    <x v="1"/>
    <x v="1"/>
    <x v="2"/>
    <x v="0"/>
    <b v="0"/>
    <n v="3506"/>
    <n v="3537"/>
  </r>
  <r>
    <n v="0"/>
    <n v="0"/>
    <x v="9"/>
    <n v="0"/>
    <x v="3"/>
    <e v="#N/A"/>
    <n v="0"/>
    <x v="2"/>
    <x v="1"/>
    <x v="1"/>
    <x v="2"/>
    <x v="0"/>
    <b v="0"/>
    <n v="3507"/>
    <n v="3538"/>
  </r>
  <r>
    <n v="0"/>
    <n v="0"/>
    <x v="9"/>
    <n v="0"/>
    <x v="3"/>
    <e v="#N/A"/>
    <n v="0"/>
    <x v="2"/>
    <x v="1"/>
    <x v="1"/>
    <x v="2"/>
    <x v="0"/>
    <b v="0"/>
    <n v="3508"/>
    <n v="3539"/>
  </r>
  <r>
    <n v="0"/>
    <n v="0"/>
    <x v="9"/>
    <n v="0"/>
    <x v="3"/>
    <e v="#N/A"/>
    <n v="0"/>
    <x v="2"/>
    <x v="1"/>
    <x v="1"/>
    <x v="2"/>
    <x v="0"/>
    <b v="0"/>
    <n v="3509"/>
    <n v="3540"/>
  </r>
  <r>
    <n v="0"/>
    <n v="0"/>
    <x v="9"/>
    <n v="0"/>
    <x v="3"/>
    <e v="#N/A"/>
    <n v="0"/>
    <x v="2"/>
    <x v="1"/>
    <x v="1"/>
    <x v="2"/>
    <x v="0"/>
    <b v="0"/>
    <n v="3510"/>
    <n v="3541"/>
  </r>
  <r>
    <n v="0"/>
    <n v="0"/>
    <x v="9"/>
    <n v="0"/>
    <x v="3"/>
    <e v="#N/A"/>
    <n v="0"/>
    <x v="2"/>
    <x v="1"/>
    <x v="1"/>
    <x v="2"/>
    <x v="0"/>
    <b v="0"/>
    <n v="3511"/>
    <n v="3542"/>
  </r>
  <r>
    <n v="0"/>
    <n v="0"/>
    <x v="9"/>
    <n v="0"/>
    <x v="3"/>
    <e v="#N/A"/>
    <n v="0"/>
    <x v="2"/>
    <x v="1"/>
    <x v="1"/>
    <x v="2"/>
    <x v="0"/>
    <b v="0"/>
    <n v="3512"/>
    <n v="3543"/>
  </r>
  <r>
    <n v="0"/>
    <n v="0"/>
    <x v="9"/>
    <n v="0"/>
    <x v="3"/>
    <e v="#N/A"/>
    <n v="0"/>
    <x v="2"/>
    <x v="1"/>
    <x v="1"/>
    <x v="2"/>
    <x v="0"/>
    <b v="0"/>
    <n v="3513"/>
    <n v="3544"/>
  </r>
  <r>
    <n v="0"/>
    <n v="0"/>
    <x v="9"/>
    <n v="0"/>
    <x v="3"/>
    <e v="#N/A"/>
    <n v="0"/>
    <x v="2"/>
    <x v="1"/>
    <x v="1"/>
    <x v="2"/>
    <x v="0"/>
    <b v="0"/>
    <n v="3514"/>
    <n v="3545"/>
  </r>
  <r>
    <n v="0"/>
    <n v="0"/>
    <x v="9"/>
    <n v="0"/>
    <x v="3"/>
    <e v="#N/A"/>
    <n v="0"/>
    <x v="2"/>
    <x v="1"/>
    <x v="1"/>
    <x v="2"/>
    <x v="0"/>
    <b v="0"/>
    <n v="3515"/>
    <n v="3546"/>
  </r>
  <r>
    <n v="0"/>
    <n v="0"/>
    <x v="9"/>
    <n v="0"/>
    <x v="3"/>
    <e v="#N/A"/>
    <n v="0"/>
    <x v="2"/>
    <x v="1"/>
    <x v="1"/>
    <x v="2"/>
    <x v="0"/>
    <b v="0"/>
    <n v="3516"/>
    <n v="3547"/>
  </r>
  <r>
    <n v="0"/>
    <n v="0"/>
    <x v="9"/>
    <n v="0"/>
    <x v="3"/>
    <e v="#N/A"/>
    <n v="0"/>
    <x v="2"/>
    <x v="1"/>
    <x v="1"/>
    <x v="2"/>
    <x v="0"/>
    <b v="0"/>
    <n v="3517"/>
    <n v="3548"/>
  </r>
  <r>
    <n v="0"/>
    <n v="0"/>
    <x v="9"/>
    <n v="0"/>
    <x v="3"/>
    <e v="#N/A"/>
    <n v="0"/>
    <x v="2"/>
    <x v="1"/>
    <x v="1"/>
    <x v="2"/>
    <x v="0"/>
    <b v="0"/>
    <n v="3518"/>
    <n v="3549"/>
  </r>
  <r>
    <n v="0"/>
    <n v="0"/>
    <x v="9"/>
    <n v="0"/>
    <x v="3"/>
    <e v="#N/A"/>
    <n v="0"/>
    <x v="2"/>
    <x v="1"/>
    <x v="1"/>
    <x v="2"/>
    <x v="0"/>
    <b v="0"/>
    <n v="3519"/>
    <n v="3550"/>
  </r>
  <r>
    <n v="0"/>
    <n v="0"/>
    <x v="9"/>
    <n v="0"/>
    <x v="3"/>
    <e v="#N/A"/>
    <n v="0"/>
    <x v="2"/>
    <x v="1"/>
    <x v="1"/>
    <x v="2"/>
    <x v="0"/>
    <b v="0"/>
    <n v="3520"/>
    <n v="3551"/>
  </r>
  <r>
    <n v="0"/>
    <n v="0"/>
    <x v="9"/>
    <n v="0"/>
    <x v="3"/>
    <e v="#N/A"/>
    <n v="0"/>
    <x v="2"/>
    <x v="1"/>
    <x v="1"/>
    <x v="2"/>
    <x v="0"/>
    <b v="0"/>
    <n v="3521"/>
    <n v="3552"/>
  </r>
  <r>
    <n v="0"/>
    <n v="0"/>
    <x v="9"/>
    <n v="0"/>
    <x v="3"/>
    <e v="#N/A"/>
    <n v="0"/>
    <x v="2"/>
    <x v="1"/>
    <x v="1"/>
    <x v="2"/>
    <x v="0"/>
    <b v="0"/>
    <n v="3522"/>
    <n v="3553"/>
  </r>
  <r>
    <n v="0"/>
    <n v="0"/>
    <x v="9"/>
    <n v="0"/>
    <x v="3"/>
    <e v="#N/A"/>
    <n v="0"/>
    <x v="2"/>
    <x v="1"/>
    <x v="1"/>
    <x v="2"/>
    <x v="0"/>
    <b v="0"/>
    <n v="3523"/>
    <n v="3554"/>
  </r>
  <r>
    <n v="0"/>
    <n v="0"/>
    <x v="9"/>
    <n v="0"/>
    <x v="3"/>
    <e v="#N/A"/>
    <n v="0"/>
    <x v="2"/>
    <x v="1"/>
    <x v="1"/>
    <x v="2"/>
    <x v="0"/>
    <b v="0"/>
    <n v="3524"/>
    <n v="3555"/>
  </r>
  <r>
    <n v="0"/>
    <n v="0"/>
    <x v="9"/>
    <n v="0"/>
    <x v="3"/>
    <e v="#N/A"/>
    <n v="0"/>
    <x v="2"/>
    <x v="1"/>
    <x v="1"/>
    <x v="2"/>
    <x v="0"/>
    <b v="0"/>
    <n v="3525"/>
    <n v="3556"/>
  </r>
  <r>
    <n v="0"/>
    <n v="0"/>
    <x v="9"/>
    <n v="0"/>
    <x v="3"/>
    <e v="#N/A"/>
    <n v="0"/>
    <x v="2"/>
    <x v="1"/>
    <x v="1"/>
    <x v="2"/>
    <x v="0"/>
    <b v="0"/>
    <n v="3526"/>
    <n v="3557"/>
  </r>
  <r>
    <n v="0"/>
    <n v="0"/>
    <x v="9"/>
    <n v="0"/>
    <x v="3"/>
    <e v="#N/A"/>
    <n v="0"/>
    <x v="2"/>
    <x v="1"/>
    <x v="1"/>
    <x v="2"/>
    <x v="0"/>
    <b v="0"/>
    <n v="3527"/>
    <n v="3558"/>
  </r>
  <r>
    <n v="0"/>
    <n v="0"/>
    <x v="9"/>
    <n v="0"/>
    <x v="3"/>
    <e v="#N/A"/>
    <n v="0"/>
    <x v="2"/>
    <x v="1"/>
    <x v="1"/>
    <x v="2"/>
    <x v="0"/>
    <b v="0"/>
    <n v="3528"/>
    <n v="3559"/>
  </r>
  <r>
    <n v="0"/>
    <n v="0"/>
    <x v="9"/>
    <n v="0"/>
    <x v="3"/>
    <e v="#N/A"/>
    <n v="0"/>
    <x v="2"/>
    <x v="1"/>
    <x v="1"/>
    <x v="2"/>
    <x v="0"/>
    <b v="0"/>
    <n v="3529"/>
    <n v="3560"/>
  </r>
  <r>
    <n v="0"/>
    <n v="0"/>
    <x v="9"/>
    <n v="0"/>
    <x v="3"/>
    <e v="#N/A"/>
    <n v="0"/>
    <x v="2"/>
    <x v="1"/>
    <x v="1"/>
    <x v="2"/>
    <x v="0"/>
    <b v="0"/>
    <n v="3530"/>
    <n v="3561"/>
  </r>
  <r>
    <n v="0"/>
    <n v="0"/>
    <x v="9"/>
    <n v="0"/>
    <x v="3"/>
    <e v="#N/A"/>
    <n v="0"/>
    <x v="2"/>
    <x v="1"/>
    <x v="1"/>
    <x v="2"/>
    <x v="0"/>
    <b v="0"/>
    <n v="3531"/>
    <n v="3562"/>
  </r>
  <r>
    <n v="0"/>
    <n v="0"/>
    <x v="9"/>
    <n v="0"/>
    <x v="3"/>
    <e v="#N/A"/>
    <n v="0"/>
    <x v="2"/>
    <x v="1"/>
    <x v="1"/>
    <x v="2"/>
    <x v="0"/>
    <b v="0"/>
    <n v="3532"/>
    <n v="3563"/>
  </r>
  <r>
    <n v="0"/>
    <n v="0"/>
    <x v="9"/>
    <n v="0"/>
    <x v="3"/>
    <e v="#N/A"/>
    <n v="0"/>
    <x v="2"/>
    <x v="1"/>
    <x v="1"/>
    <x v="2"/>
    <x v="0"/>
    <b v="0"/>
    <n v="3533"/>
    <n v="3564"/>
  </r>
  <r>
    <n v="0"/>
    <n v="0"/>
    <x v="9"/>
    <n v="0"/>
    <x v="3"/>
    <e v="#N/A"/>
    <n v="0"/>
    <x v="2"/>
    <x v="1"/>
    <x v="1"/>
    <x v="2"/>
    <x v="0"/>
    <b v="0"/>
    <n v="3534"/>
    <n v="3565"/>
  </r>
  <r>
    <n v="0"/>
    <n v="0"/>
    <x v="9"/>
    <n v="0"/>
    <x v="3"/>
    <e v="#N/A"/>
    <n v="0"/>
    <x v="2"/>
    <x v="1"/>
    <x v="1"/>
    <x v="2"/>
    <x v="0"/>
    <b v="0"/>
    <n v="3535"/>
    <n v="3566"/>
  </r>
  <r>
    <n v="0"/>
    <n v="0"/>
    <x v="9"/>
    <n v="0"/>
    <x v="3"/>
    <e v="#N/A"/>
    <n v="0"/>
    <x v="2"/>
    <x v="1"/>
    <x v="1"/>
    <x v="2"/>
    <x v="0"/>
    <b v="0"/>
    <n v="3536"/>
    <n v="3567"/>
  </r>
  <r>
    <n v="0"/>
    <n v="0"/>
    <x v="9"/>
    <n v="0"/>
    <x v="3"/>
    <e v="#N/A"/>
    <n v="0"/>
    <x v="2"/>
    <x v="1"/>
    <x v="1"/>
    <x v="2"/>
    <x v="0"/>
    <b v="0"/>
    <n v="3537"/>
    <n v="3568"/>
  </r>
  <r>
    <n v="0"/>
    <n v="0"/>
    <x v="9"/>
    <n v="0"/>
    <x v="3"/>
    <e v="#N/A"/>
    <n v="0"/>
    <x v="2"/>
    <x v="1"/>
    <x v="1"/>
    <x v="2"/>
    <x v="0"/>
    <b v="0"/>
    <n v="3538"/>
    <n v="3569"/>
  </r>
  <r>
    <n v="0"/>
    <n v="0"/>
    <x v="9"/>
    <n v="0"/>
    <x v="3"/>
    <e v="#N/A"/>
    <n v="0"/>
    <x v="2"/>
    <x v="1"/>
    <x v="1"/>
    <x v="2"/>
    <x v="0"/>
    <b v="0"/>
    <n v="3539"/>
    <n v="3570"/>
  </r>
  <r>
    <n v="0"/>
    <n v="0"/>
    <x v="9"/>
    <n v="0"/>
    <x v="3"/>
    <e v="#N/A"/>
    <n v="0"/>
    <x v="2"/>
    <x v="1"/>
    <x v="1"/>
    <x v="2"/>
    <x v="0"/>
    <b v="0"/>
    <n v="3540"/>
    <n v="3571"/>
  </r>
  <r>
    <n v="0"/>
    <n v="0"/>
    <x v="9"/>
    <n v="0"/>
    <x v="3"/>
    <e v="#N/A"/>
    <n v="0"/>
    <x v="2"/>
    <x v="1"/>
    <x v="1"/>
    <x v="2"/>
    <x v="0"/>
    <b v="0"/>
    <n v="3541"/>
    <n v="3572"/>
  </r>
  <r>
    <n v="0"/>
    <n v="0"/>
    <x v="9"/>
    <n v="0"/>
    <x v="3"/>
    <e v="#N/A"/>
    <n v="0"/>
    <x v="2"/>
    <x v="1"/>
    <x v="1"/>
    <x v="2"/>
    <x v="0"/>
    <b v="0"/>
    <n v="3542"/>
    <n v="3573"/>
  </r>
  <r>
    <n v="0"/>
    <n v="0"/>
    <x v="9"/>
    <n v="0"/>
    <x v="3"/>
    <e v="#N/A"/>
    <n v="0"/>
    <x v="2"/>
    <x v="1"/>
    <x v="1"/>
    <x v="2"/>
    <x v="0"/>
    <b v="0"/>
    <n v="3543"/>
    <n v="3574"/>
  </r>
  <r>
    <n v="0"/>
    <n v="0"/>
    <x v="9"/>
    <n v="0"/>
    <x v="3"/>
    <e v="#N/A"/>
    <n v="0"/>
    <x v="2"/>
    <x v="1"/>
    <x v="1"/>
    <x v="2"/>
    <x v="0"/>
    <b v="0"/>
    <n v="3544"/>
    <n v="3575"/>
  </r>
  <r>
    <n v="0"/>
    <n v="0"/>
    <x v="9"/>
    <n v="0"/>
    <x v="3"/>
    <e v="#N/A"/>
    <n v="0"/>
    <x v="2"/>
    <x v="1"/>
    <x v="1"/>
    <x v="2"/>
    <x v="0"/>
    <b v="0"/>
    <n v="3545"/>
    <n v="3576"/>
  </r>
  <r>
    <n v="0"/>
    <n v="0"/>
    <x v="9"/>
    <n v="0"/>
    <x v="3"/>
    <e v="#N/A"/>
    <n v="0"/>
    <x v="2"/>
    <x v="1"/>
    <x v="1"/>
    <x v="2"/>
    <x v="0"/>
    <b v="0"/>
    <n v="3546"/>
    <n v="3577"/>
  </r>
  <r>
    <n v="0"/>
    <n v="0"/>
    <x v="9"/>
    <n v="0"/>
    <x v="3"/>
    <e v="#N/A"/>
    <n v="0"/>
    <x v="2"/>
    <x v="1"/>
    <x v="1"/>
    <x v="2"/>
    <x v="0"/>
    <b v="0"/>
    <n v="3547"/>
    <n v="3578"/>
  </r>
  <r>
    <n v="0"/>
    <n v="0"/>
    <x v="9"/>
    <n v="0"/>
    <x v="3"/>
    <e v="#N/A"/>
    <n v="0"/>
    <x v="2"/>
    <x v="1"/>
    <x v="1"/>
    <x v="2"/>
    <x v="0"/>
    <b v="0"/>
    <n v="3548"/>
    <n v="3579"/>
  </r>
  <r>
    <n v="0"/>
    <n v="0"/>
    <x v="9"/>
    <n v="0"/>
    <x v="3"/>
    <e v="#N/A"/>
    <n v="0"/>
    <x v="2"/>
    <x v="1"/>
    <x v="1"/>
    <x v="2"/>
    <x v="0"/>
    <b v="0"/>
    <n v="3549"/>
    <n v="3580"/>
  </r>
  <r>
    <n v="0"/>
    <n v="0"/>
    <x v="9"/>
    <n v="0"/>
    <x v="3"/>
    <e v="#N/A"/>
    <n v="0"/>
    <x v="2"/>
    <x v="1"/>
    <x v="1"/>
    <x v="2"/>
    <x v="0"/>
    <b v="0"/>
    <n v="3550"/>
    <n v="3581"/>
  </r>
  <r>
    <n v="0"/>
    <n v="0"/>
    <x v="9"/>
    <n v="0"/>
    <x v="3"/>
    <e v="#N/A"/>
    <n v="0"/>
    <x v="2"/>
    <x v="1"/>
    <x v="1"/>
    <x v="2"/>
    <x v="0"/>
    <b v="0"/>
    <n v="3551"/>
    <n v="3582"/>
  </r>
  <r>
    <n v="0"/>
    <n v="0"/>
    <x v="9"/>
    <n v="0"/>
    <x v="3"/>
    <e v="#N/A"/>
    <n v="0"/>
    <x v="2"/>
    <x v="1"/>
    <x v="1"/>
    <x v="2"/>
    <x v="0"/>
    <b v="0"/>
    <n v="3552"/>
    <n v="3583"/>
  </r>
  <r>
    <n v="0"/>
    <n v="0"/>
    <x v="9"/>
    <n v="0"/>
    <x v="3"/>
    <e v="#N/A"/>
    <n v="0"/>
    <x v="2"/>
    <x v="1"/>
    <x v="1"/>
    <x v="2"/>
    <x v="0"/>
    <b v="0"/>
    <n v="3553"/>
    <n v="3584"/>
  </r>
  <r>
    <n v="0"/>
    <n v="0"/>
    <x v="9"/>
    <n v="0"/>
    <x v="3"/>
    <e v="#N/A"/>
    <n v="0"/>
    <x v="2"/>
    <x v="1"/>
    <x v="1"/>
    <x v="2"/>
    <x v="0"/>
    <b v="0"/>
    <n v="3554"/>
    <n v="3585"/>
  </r>
  <r>
    <n v="0"/>
    <n v="0"/>
    <x v="9"/>
    <n v="0"/>
    <x v="3"/>
    <e v="#N/A"/>
    <n v="0"/>
    <x v="2"/>
    <x v="1"/>
    <x v="1"/>
    <x v="2"/>
    <x v="0"/>
    <b v="0"/>
    <n v="3555"/>
    <n v="3586"/>
  </r>
  <r>
    <n v="0"/>
    <n v="0"/>
    <x v="9"/>
    <n v="0"/>
    <x v="3"/>
    <e v="#N/A"/>
    <n v="0"/>
    <x v="2"/>
    <x v="1"/>
    <x v="1"/>
    <x v="2"/>
    <x v="0"/>
    <b v="0"/>
    <n v="3556"/>
    <n v="3587"/>
  </r>
  <r>
    <n v="0"/>
    <n v="0"/>
    <x v="9"/>
    <n v="0"/>
    <x v="3"/>
    <e v="#N/A"/>
    <n v="0"/>
    <x v="2"/>
    <x v="1"/>
    <x v="1"/>
    <x v="2"/>
    <x v="0"/>
    <b v="0"/>
    <n v="3557"/>
    <n v="3588"/>
  </r>
  <r>
    <n v="0"/>
    <n v="0"/>
    <x v="9"/>
    <n v="0"/>
    <x v="3"/>
    <e v="#N/A"/>
    <n v="0"/>
    <x v="2"/>
    <x v="1"/>
    <x v="1"/>
    <x v="2"/>
    <x v="0"/>
    <b v="0"/>
    <n v="3558"/>
    <n v="3589"/>
  </r>
  <r>
    <n v="0"/>
    <n v="0"/>
    <x v="9"/>
    <n v="0"/>
    <x v="3"/>
    <e v="#N/A"/>
    <n v="0"/>
    <x v="2"/>
    <x v="1"/>
    <x v="1"/>
    <x v="2"/>
    <x v="0"/>
    <b v="0"/>
    <n v="3559"/>
    <n v="3590"/>
  </r>
  <r>
    <n v="0"/>
    <n v="0"/>
    <x v="9"/>
    <n v="0"/>
    <x v="3"/>
    <e v="#N/A"/>
    <n v="0"/>
    <x v="2"/>
    <x v="1"/>
    <x v="1"/>
    <x v="2"/>
    <x v="0"/>
    <b v="0"/>
    <n v="3560"/>
    <n v="3591"/>
  </r>
  <r>
    <n v="0"/>
    <n v="0"/>
    <x v="9"/>
    <n v="0"/>
    <x v="3"/>
    <e v="#N/A"/>
    <n v="0"/>
    <x v="2"/>
    <x v="1"/>
    <x v="1"/>
    <x v="2"/>
    <x v="0"/>
    <b v="0"/>
    <n v="3561"/>
    <n v="3592"/>
  </r>
  <r>
    <n v="0"/>
    <n v="0"/>
    <x v="9"/>
    <n v="0"/>
    <x v="3"/>
    <e v="#N/A"/>
    <n v="0"/>
    <x v="2"/>
    <x v="1"/>
    <x v="1"/>
    <x v="2"/>
    <x v="0"/>
    <b v="0"/>
    <n v="3562"/>
    <n v="3593"/>
  </r>
  <r>
    <n v="0"/>
    <n v="0"/>
    <x v="9"/>
    <n v="0"/>
    <x v="3"/>
    <e v="#N/A"/>
    <n v="0"/>
    <x v="2"/>
    <x v="1"/>
    <x v="1"/>
    <x v="2"/>
    <x v="0"/>
    <b v="0"/>
    <n v="3563"/>
    <n v="3594"/>
  </r>
  <r>
    <n v="0"/>
    <n v="0"/>
    <x v="9"/>
    <n v="0"/>
    <x v="3"/>
    <e v="#N/A"/>
    <n v="0"/>
    <x v="2"/>
    <x v="1"/>
    <x v="1"/>
    <x v="2"/>
    <x v="0"/>
    <b v="0"/>
    <n v="3564"/>
    <n v="3595"/>
  </r>
  <r>
    <n v="0"/>
    <n v="0"/>
    <x v="9"/>
    <n v="0"/>
    <x v="3"/>
    <e v="#N/A"/>
    <n v="0"/>
    <x v="2"/>
    <x v="1"/>
    <x v="1"/>
    <x v="2"/>
    <x v="0"/>
    <b v="0"/>
    <n v="3565"/>
    <n v="3596"/>
  </r>
  <r>
    <n v="0"/>
    <n v="0"/>
    <x v="9"/>
    <n v="0"/>
    <x v="3"/>
    <e v="#N/A"/>
    <n v="0"/>
    <x v="2"/>
    <x v="1"/>
    <x v="1"/>
    <x v="2"/>
    <x v="0"/>
    <b v="0"/>
    <n v="3566"/>
    <n v="3597"/>
  </r>
  <r>
    <n v="0"/>
    <n v="0"/>
    <x v="9"/>
    <n v="0"/>
    <x v="3"/>
    <e v="#N/A"/>
    <n v="0"/>
    <x v="2"/>
    <x v="1"/>
    <x v="1"/>
    <x v="2"/>
    <x v="0"/>
    <b v="0"/>
    <n v="3567"/>
    <n v="3598"/>
  </r>
  <r>
    <n v="0"/>
    <n v="0"/>
    <x v="9"/>
    <n v="0"/>
    <x v="3"/>
    <e v="#N/A"/>
    <n v="0"/>
    <x v="2"/>
    <x v="1"/>
    <x v="1"/>
    <x v="2"/>
    <x v="0"/>
    <b v="0"/>
    <n v="3568"/>
    <n v="3599"/>
  </r>
  <r>
    <n v="0"/>
    <n v="0"/>
    <x v="9"/>
    <n v="0"/>
    <x v="3"/>
    <e v="#N/A"/>
    <n v="0"/>
    <x v="2"/>
    <x v="1"/>
    <x v="1"/>
    <x v="2"/>
    <x v="0"/>
    <b v="0"/>
    <n v="3569"/>
    <n v="3600"/>
  </r>
  <r>
    <n v="0"/>
    <n v="0"/>
    <x v="9"/>
    <n v="0"/>
    <x v="3"/>
    <e v="#N/A"/>
    <n v="0"/>
    <x v="2"/>
    <x v="1"/>
    <x v="1"/>
    <x v="2"/>
    <x v="0"/>
    <b v="0"/>
    <n v="3570"/>
    <n v="3601"/>
  </r>
  <r>
    <n v="0"/>
    <n v="0"/>
    <x v="9"/>
    <n v="0"/>
    <x v="3"/>
    <e v="#N/A"/>
    <n v="0"/>
    <x v="2"/>
    <x v="1"/>
    <x v="1"/>
    <x v="2"/>
    <x v="0"/>
    <b v="0"/>
    <n v="3571"/>
    <n v="3602"/>
  </r>
  <r>
    <n v="0"/>
    <n v="0"/>
    <x v="9"/>
    <n v="0"/>
    <x v="3"/>
    <e v="#N/A"/>
    <n v="0"/>
    <x v="2"/>
    <x v="1"/>
    <x v="1"/>
    <x v="2"/>
    <x v="0"/>
    <b v="0"/>
    <n v="3572"/>
    <n v="3603"/>
  </r>
  <r>
    <n v="0"/>
    <n v="0"/>
    <x v="9"/>
    <n v="0"/>
    <x v="3"/>
    <e v="#N/A"/>
    <n v="0"/>
    <x v="2"/>
    <x v="1"/>
    <x v="1"/>
    <x v="2"/>
    <x v="0"/>
    <b v="0"/>
    <n v="3573"/>
    <n v="3604"/>
  </r>
  <r>
    <n v="0"/>
    <n v="0"/>
    <x v="9"/>
    <n v="0"/>
    <x v="3"/>
    <e v="#N/A"/>
    <n v="0"/>
    <x v="2"/>
    <x v="1"/>
    <x v="1"/>
    <x v="2"/>
    <x v="0"/>
    <b v="0"/>
    <n v="3574"/>
    <n v="3605"/>
  </r>
  <r>
    <n v="0"/>
    <n v="0"/>
    <x v="9"/>
    <n v="0"/>
    <x v="3"/>
    <e v="#N/A"/>
    <n v="0"/>
    <x v="2"/>
    <x v="1"/>
    <x v="1"/>
    <x v="2"/>
    <x v="0"/>
    <b v="0"/>
    <n v="3575"/>
    <n v="3606"/>
  </r>
  <r>
    <n v="0"/>
    <n v="0"/>
    <x v="9"/>
    <n v="0"/>
    <x v="3"/>
    <e v="#N/A"/>
    <n v="0"/>
    <x v="2"/>
    <x v="1"/>
    <x v="1"/>
    <x v="2"/>
    <x v="0"/>
    <b v="0"/>
    <n v="3576"/>
    <n v="3607"/>
  </r>
  <r>
    <n v="0"/>
    <n v="0"/>
    <x v="9"/>
    <n v="0"/>
    <x v="3"/>
    <e v="#N/A"/>
    <n v="0"/>
    <x v="2"/>
    <x v="1"/>
    <x v="1"/>
    <x v="2"/>
    <x v="0"/>
    <b v="0"/>
    <n v="3577"/>
    <n v="3608"/>
  </r>
  <r>
    <n v="0"/>
    <n v="0"/>
    <x v="9"/>
    <n v="0"/>
    <x v="3"/>
    <e v="#N/A"/>
    <n v="0"/>
    <x v="2"/>
    <x v="1"/>
    <x v="1"/>
    <x v="2"/>
    <x v="0"/>
    <b v="0"/>
    <n v="3578"/>
    <n v="3609"/>
  </r>
  <r>
    <n v="0"/>
    <n v="0"/>
    <x v="9"/>
    <n v="0"/>
    <x v="3"/>
    <e v="#N/A"/>
    <n v="0"/>
    <x v="2"/>
    <x v="1"/>
    <x v="1"/>
    <x v="2"/>
    <x v="0"/>
    <b v="0"/>
    <n v="3579"/>
    <n v="3610"/>
  </r>
  <r>
    <n v="0"/>
    <n v="0"/>
    <x v="9"/>
    <n v="0"/>
    <x v="3"/>
    <e v="#N/A"/>
    <n v="0"/>
    <x v="2"/>
    <x v="1"/>
    <x v="1"/>
    <x v="2"/>
    <x v="0"/>
    <b v="0"/>
    <n v="3580"/>
    <n v="3611"/>
  </r>
  <r>
    <n v="0"/>
    <n v="0"/>
    <x v="9"/>
    <n v="0"/>
    <x v="3"/>
    <e v="#N/A"/>
    <n v="0"/>
    <x v="2"/>
    <x v="1"/>
    <x v="1"/>
    <x v="2"/>
    <x v="0"/>
    <b v="0"/>
    <n v="3581"/>
    <n v="3612"/>
  </r>
  <r>
    <n v="0"/>
    <n v="0"/>
    <x v="9"/>
    <n v="0"/>
    <x v="3"/>
    <e v="#N/A"/>
    <n v="0"/>
    <x v="2"/>
    <x v="1"/>
    <x v="1"/>
    <x v="2"/>
    <x v="0"/>
    <b v="0"/>
    <n v="3582"/>
    <n v="3613"/>
  </r>
  <r>
    <n v="0"/>
    <n v="0"/>
    <x v="9"/>
    <n v="0"/>
    <x v="3"/>
    <e v="#N/A"/>
    <n v="0"/>
    <x v="2"/>
    <x v="1"/>
    <x v="1"/>
    <x v="2"/>
    <x v="0"/>
    <b v="0"/>
    <n v="3583"/>
    <n v="3614"/>
  </r>
  <r>
    <n v="0"/>
    <n v="0"/>
    <x v="9"/>
    <n v="0"/>
    <x v="3"/>
    <e v="#N/A"/>
    <n v="0"/>
    <x v="2"/>
    <x v="1"/>
    <x v="1"/>
    <x v="2"/>
    <x v="0"/>
    <b v="0"/>
    <n v="3584"/>
    <n v="3615"/>
  </r>
  <r>
    <n v="0"/>
    <n v="0"/>
    <x v="9"/>
    <n v="0"/>
    <x v="3"/>
    <e v="#N/A"/>
    <n v="0"/>
    <x v="2"/>
    <x v="1"/>
    <x v="1"/>
    <x v="2"/>
    <x v="0"/>
    <b v="0"/>
    <n v="3585"/>
    <n v="3616"/>
  </r>
  <r>
    <n v="0"/>
    <n v="0"/>
    <x v="9"/>
    <n v="0"/>
    <x v="3"/>
    <e v="#N/A"/>
    <n v="0"/>
    <x v="2"/>
    <x v="1"/>
    <x v="1"/>
    <x v="2"/>
    <x v="0"/>
    <b v="0"/>
    <n v="3586"/>
    <n v="3617"/>
  </r>
  <r>
    <n v="0"/>
    <n v="0"/>
    <x v="9"/>
    <n v="0"/>
    <x v="3"/>
    <e v="#N/A"/>
    <n v="0"/>
    <x v="2"/>
    <x v="1"/>
    <x v="1"/>
    <x v="2"/>
    <x v="0"/>
    <b v="0"/>
    <n v="3587"/>
    <n v="3618"/>
  </r>
  <r>
    <n v="0"/>
    <n v="0"/>
    <x v="9"/>
    <n v="0"/>
    <x v="3"/>
    <e v="#N/A"/>
    <n v="0"/>
    <x v="2"/>
    <x v="1"/>
    <x v="1"/>
    <x v="2"/>
    <x v="0"/>
    <b v="0"/>
    <n v="3588"/>
    <n v="3619"/>
  </r>
  <r>
    <n v="0"/>
    <n v="0"/>
    <x v="9"/>
    <n v="0"/>
    <x v="3"/>
    <e v="#N/A"/>
    <n v="0"/>
    <x v="2"/>
    <x v="1"/>
    <x v="1"/>
    <x v="2"/>
    <x v="0"/>
    <b v="0"/>
    <n v="3589"/>
    <n v="3620"/>
  </r>
  <r>
    <n v="0"/>
    <n v="0"/>
    <x v="9"/>
    <n v="0"/>
    <x v="3"/>
    <e v="#N/A"/>
    <n v="0"/>
    <x v="2"/>
    <x v="1"/>
    <x v="1"/>
    <x v="2"/>
    <x v="0"/>
    <b v="0"/>
    <n v="3590"/>
    <n v="3621"/>
  </r>
  <r>
    <n v="0"/>
    <n v="0"/>
    <x v="9"/>
    <n v="0"/>
    <x v="3"/>
    <e v="#N/A"/>
    <n v="0"/>
    <x v="2"/>
    <x v="1"/>
    <x v="1"/>
    <x v="2"/>
    <x v="0"/>
    <b v="0"/>
    <n v="3591"/>
    <n v="3622"/>
  </r>
  <r>
    <n v="0"/>
    <n v="0"/>
    <x v="9"/>
    <n v="0"/>
    <x v="3"/>
    <e v="#N/A"/>
    <n v="0"/>
    <x v="2"/>
    <x v="1"/>
    <x v="1"/>
    <x v="2"/>
    <x v="0"/>
    <b v="0"/>
    <n v="3592"/>
    <n v="3623"/>
  </r>
  <r>
    <n v="0"/>
    <n v="0"/>
    <x v="9"/>
    <n v="0"/>
    <x v="3"/>
    <e v="#N/A"/>
    <n v="0"/>
    <x v="2"/>
    <x v="1"/>
    <x v="1"/>
    <x v="2"/>
    <x v="0"/>
    <b v="0"/>
    <n v="3593"/>
    <n v="3624"/>
  </r>
  <r>
    <n v="0"/>
    <n v="0"/>
    <x v="9"/>
    <n v="0"/>
    <x v="3"/>
    <e v="#N/A"/>
    <n v="0"/>
    <x v="2"/>
    <x v="1"/>
    <x v="1"/>
    <x v="2"/>
    <x v="0"/>
    <b v="0"/>
    <n v="3594"/>
    <n v="3625"/>
  </r>
  <r>
    <n v="0"/>
    <n v="0"/>
    <x v="9"/>
    <n v="0"/>
    <x v="3"/>
    <e v="#N/A"/>
    <n v="0"/>
    <x v="2"/>
    <x v="1"/>
    <x v="1"/>
    <x v="2"/>
    <x v="0"/>
    <b v="0"/>
    <n v="3595"/>
    <n v="3626"/>
  </r>
  <r>
    <n v="0"/>
    <n v="0"/>
    <x v="9"/>
    <n v="0"/>
    <x v="3"/>
    <e v="#N/A"/>
    <n v="0"/>
    <x v="2"/>
    <x v="1"/>
    <x v="1"/>
    <x v="2"/>
    <x v="0"/>
    <b v="0"/>
    <n v="3596"/>
    <n v="3627"/>
  </r>
  <r>
    <n v="0"/>
    <n v="0"/>
    <x v="9"/>
    <n v="0"/>
    <x v="3"/>
    <e v="#N/A"/>
    <n v="0"/>
    <x v="2"/>
    <x v="1"/>
    <x v="1"/>
    <x v="2"/>
    <x v="0"/>
    <b v="0"/>
    <n v="3597"/>
    <n v="3628"/>
  </r>
  <r>
    <n v="0"/>
    <n v="0"/>
    <x v="9"/>
    <n v="0"/>
    <x v="3"/>
    <e v="#N/A"/>
    <n v="0"/>
    <x v="2"/>
    <x v="1"/>
    <x v="1"/>
    <x v="2"/>
    <x v="0"/>
    <b v="0"/>
    <n v="3598"/>
    <n v="3629"/>
  </r>
  <r>
    <n v="0"/>
    <n v="0"/>
    <x v="9"/>
    <n v="0"/>
    <x v="3"/>
    <e v="#N/A"/>
    <n v="0"/>
    <x v="2"/>
    <x v="1"/>
    <x v="1"/>
    <x v="2"/>
    <x v="0"/>
    <b v="0"/>
    <n v="3599"/>
    <n v="3630"/>
  </r>
  <r>
    <n v="0"/>
    <n v="0"/>
    <x v="9"/>
    <n v="0"/>
    <x v="3"/>
    <e v="#N/A"/>
    <n v="0"/>
    <x v="2"/>
    <x v="1"/>
    <x v="1"/>
    <x v="2"/>
    <x v="0"/>
    <b v="0"/>
    <n v="3600"/>
    <n v="3631"/>
  </r>
  <r>
    <n v="0"/>
    <n v="0"/>
    <x v="9"/>
    <n v="0"/>
    <x v="3"/>
    <e v="#N/A"/>
    <n v="0"/>
    <x v="2"/>
    <x v="1"/>
    <x v="1"/>
    <x v="2"/>
    <x v="0"/>
    <b v="0"/>
    <n v="3601"/>
    <n v="3632"/>
  </r>
  <r>
    <n v="0"/>
    <n v="0"/>
    <x v="9"/>
    <n v="0"/>
    <x v="3"/>
    <e v="#N/A"/>
    <n v="0"/>
    <x v="2"/>
    <x v="1"/>
    <x v="1"/>
    <x v="2"/>
    <x v="0"/>
    <b v="0"/>
    <n v="3602"/>
    <n v="3633"/>
  </r>
  <r>
    <n v="0"/>
    <n v="0"/>
    <x v="9"/>
    <n v="0"/>
    <x v="3"/>
    <e v="#N/A"/>
    <n v="0"/>
    <x v="2"/>
    <x v="1"/>
    <x v="1"/>
    <x v="2"/>
    <x v="0"/>
    <b v="0"/>
    <n v="3603"/>
    <n v="3634"/>
  </r>
  <r>
    <n v="0"/>
    <n v="0"/>
    <x v="9"/>
    <n v="0"/>
    <x v="3"/>
    <e v="#N/A"/>
    <n v="0"/>
    <x v="2"/>
    <x v="1"/>
    <x v="1"/>
    <x v="2"/>
    <x v="0"/>
    <b v="0"/>
    <n v="3604"/>
    <n v="3635"/>
  </r>
  <r>
    <n v="0"/>
    <n v="0"/>
    <x v="9"/>
    <n v="0"/>
    <x v="3"/>
    <e v="#N/A"/>
    <n v="0"/>
    <x v="2"/>
    <x v="1"/>
    <x v="1"/>
    <x v="2"/>
    <x v="0"/>
    <b v="0"/>
    <n v="3605"/>
    <n v="3636"/>
  </r>
  <r>
    <n v="0"/>
    <n v="0"/>
    <x v="9"/>
    <n v="0"/>
    <x v="3"/>
    <e v="#N/A"/>
    <n v="0"/>
    <x v="2"/>
    <x v="1"/>
    <x v="1"/>
    <x v="2"/>
    <x v="0"/>
    <b v="0"/>
    <n v="3606"/>
    <n v="3637"/>
  </r>
  <r>
    <n v="0"/>
    <n v="0"/>
    <x v="9"/>
    <n v="0"/>
    <x v="3"/>
    <e v="#N/A"/>
    <n v="0"/>
    <x v="2"/>
    <x v="1"/>
    <x v="1"/>
    <x v="2"/>
    <x v="0"/>
    <b v="0"/>
    <n v="3607"/>
    <n v="3638"/>
  </r>
  <r>
    <n v="0"/>
    <n v="0"/>
    <x v="9"/>
    <n v="0"/>
    <x v="3"/>
    <e v="#N/A"/>
    <n v="0"/>
    <x v="2"/>
    <x v="1"/>
    <x v="1"/>
    <x v="2"/>
    <x v="0"/>
    <b v="0"/>
    <n v="3608"/>
    <n v="3639"/>
  </r>
  <r>
    <n v="0"/>
    <n v="0"/>
    <x v="9"/>
    <n v="0"/>
    <x v="3"/>
    <e v="#N/A"/>
    <n v="0"/>
    <x v="2"/>
    <x v="1"/>
    <x v="1"/>
    <x v="2"/>
    <x v="0"/>
    <b v="0"/>
    <n v="3609"/>
    <n v="3640"/>
  </r>
  <r>
    <n v="0"/>
    <n v="0"/>
    <x v="9"/>
    <n v="0"/>
    <x v="3"/>
    <e v="#N/A"/>
    <n v="0"/>
    <x v="2"/>
    <x v="1"/>
    <x v="1"/>
    <x v="2"/>
    <x v="0"/>
    <b v="0"/>
    <n v="3610"/>
    <n v="3641"/>
  </r>
  <r>
    <n v="0"/>
    <n v="0"/>
    <x v="9"/>
    <n v="0"/>
    <x v="3"/>
    <e v="#N/A"/>
    <n v="0"/>
    <x v="2"/>
    <x v="1"/>
    <x v="1"/>
    <x v="2"/>
    <x v="0"/>
    <b v="0"/>
    <n v="3611"/>
    <n v="3642"/>
  </r>
  <r>
    <n v="0"/>
    <n v="0"/>
    <x v="9"/>
    <n v="0"/>
    <x v="3"/>
    <e v="#N/A"/>
    <n v="0"/>
    <x v="2"/>
    <x v="1"/>
    <x v="1"/>
    <x v="2"/>
    <x v="0"/>
    <b v="0"/>
    <n v="3612"/>
    <n v="3643"/>
  </r>
  <r>
    <n v="0"/>
    <n v="0"/>
    <x v="9"/>
    <n v="0"/>
    <x v="3"/>
    <e v="#N/A"/>
    <n v="0"/>
    <x v="2"/>
    <x v="1"/>
    <x v="1"/>
    <x v="2"/>
    <x v="0"/>
    <b v="0"/>
    <n v="3613"/>
    <n v="3644"/>
  </r>
  <r>
    <n v="0"/>
    <n v="0"/>
    <x v="9"/>
    <n v="0"/>
    <x v="3"/>
    <e v="#N/A"/>
    <n v="0"/>
    <x v="2"/>
    <x v="1"/>
    <x v="1"/>
    <x v="2"/>
    <x v="0"/>
    <b v="0"/>
    <n v="3614"/>
    <n v="3645"/>
  </r>
  <r>
    <n v="0"/>
    <n v="0"/>
    <x v="9"/>
    <n v="0"/>
    <x v="3"/>
    <e v="#N/A"/>
    <n v="0"/>
    <x v="2"/>
    <x v="1"/>
    <x v="1"/>
    <x v="2"/>
    <x v="0"/>
    <b v="0"/>
    <n v="3615"/>
    <n v="3646"/>
  </r>
  <r>
    <n v="0"/>
    <n v="0"/>
    <x v="9"/>
    <n v="0"/>
    <x v="3"/>
    <e v="#N/A"/>
    <n v="0"/>
    <x v="2"/>
    <x v="1"/>
    <x v="1"/>
    <x v="2"/>
    <x v="0"/>
    <b v="0"/>
    <n v="3616"/>
    <n v="3647"/>
  </r>
  <r>
    <n v="0"/>
    <n v="0"/>
    <x v="9"/>
    <n v="0"/>
    <x v="3"/>
    <e v="#N/A"/>
    <n v="0"/>
    <x v="2"/>
    <x v="1"/>
    <x v="1"/>
    <x v="2"/>
    <x v="0"/>
    <b v="0"/>
    <n v="3617"/>
    <n v="3648"/>
  </r>
  <r>
    <n v="0"/>
    <n v="0"/>
    <x v="9"/>
    <n v="0"/>
    <x v="3"/>
    <e v="#N/A"/>
    <n v="0"/>
    <x v="2"/>
    <x v="1"/>
    <x v="1"/>
    <x v="2"/>
    <x v="0"/>
    <b v="0"/>
    <n v="3618"/>
    <n v="3649"/>
  </r>
  <r>
    <n v="0"/>
    <n v="0"/>
    <x v="9"/>
    <n v="0"/>
    <x v="3"/>
    <e v="#N/A"/>
    <n v="0"/>
    <x v="2"/>
    <x v="1"/>
    <x v="1"/>
    <x v="2"/>
    <x v="0"/>
    <b v="0"/>
    <n v="3619"/>
    <n v="3650"/>
  </r>
  <r>
    <n v="0"/>
    <n v="0"/>
    <x v="9"/>
    <n v="0"/>
    <x v="3"/>
    <e v="#N/A"/>
    <n v="0"/>
    <x v="2"/>
    <x v="1"/>
    <x v="1"/>
    <x v="2"/>
    <x v="0"/>
    <b v="0"/>
    <n v="3620"/>
    <n v="3651"/>
  </r>
  <r>
    <n v="0"/>
    <n v="0"/>
    <x v="9"/>
    <n v="0"/>
    <x v="3"/>
    <e v="#N/A"/>
    <n v="0"/>
    <x v="2"/>
    <x v="1"/>
    <x v="1"/>
    <x v="2"/>
    <x v="0"/>
    <b v="0"/>
    <n v="3621"/>
    <n v="3652"/>
  </r>
  <r>
    <n v="0"/>
    <n v="0"/>
    <x v="9"/>
    <n v="0"/>
    <x v="3"/>
    <e v="#N/A"/>
    <n v="0"/>
    <x v="2"/>
    <x v="1"/>
    <x v="1"/>
    <x v="2"/>
    <x v="0"/>
    <b v="0"/>
    <n v="3622"/>
    <n v="3653"/>
  </r>
  <r>
    <n v="0"/>
    <n v="0"/>
    <x v="9"/>
    <n v="0"/>
    <x v="3"/>
    <e v="#N/A"/>
    <n v="0"/>
    <x v="2"/>
    <x v="1"/>
    <x v="1"/>
    <x v="2"/>
    <x v="0"/>
    <b v="0"/>
    <n v="3623"/>
    <n v="3654"/>
  </r>
  <r>
    <n v="0"/>
    <n v="0"/>
    <x v="9"/>
    <n v="0"/>
    <x v="3"/>
    <e v="#N/A"/>
    <n v="0"/>
    <x v="2"/>
    <x v="1"/>
    <x v="1"/>
    <x v="2"/>
    <x v="0"/>
    <b v="0"/>
    <n v="3624"/>
    <n v="3655"/>
  </r>
  <r>
    <n v="0"/>
    <n v="0"/>
    <x v="9"/>
    <n v="0"/>
    <x v="3"/>
    <e v="#N/A"/>
    <n v="0"/>
    <x v="2"/>
    <x v="1"/>
    <x v="1"/>
    <x v="2"/>
    <x v="0"/>
    <b v="0"/>
    <n v="3625"/>
    <n v="3656"/>
  </r>
  <r>
    <n v="0"/>
    <n v="0"/>
    <x v="9"/>
    <n v="0"/>
    <x v="3"/>
    <e v="#N/A"/>
    <n v="0"/>
    <x v="2"/>
    <x v="1"/>
    <x v="1"/>
    <x v="2"/>
    <x v="0"/>
    <b v="0"/>
    <n v="3626"/>
    <n v="3657"/>
  </r>
  <r>
    <n v="0"/>
    <n v="0"/>
    <x v="9"/>
    <n v="0"/>
    <x v="3"/>
    <e v="#N/A"/>
    <n v="0"/>
    <x v="2"/>
    <x v="1"/>
    <x v="1"/>
    <x v="2"/>
    <x v="0"/>
    <b v="0"/>
    <n v="3627"/>
    <n v="3658"/>
  </r>
  <r>
    <n v="0"/>
    <n v="0"/>
    <x v="9"/>
    <n v="0"/>
    <x v="3"/>
    <e v="#N/A"/>
    <n v="0"/>
    <x v="2"/>
    <x v="1"/>
    <x v="1"/>
    <x v="2"/>
    <x v="0"/>
    <b v="0"/>
    <n v="3628"/>
    <n v="3659"/>
  </r>
  <r>
    <n v="0"/>
    <n v="0"/>
    <x v="9"/>
    <n v="0"/>
    <x v="3"/>
    <e v="#N/A"/>
    <n v="0"/>
    <x v="2"/>
    <x v="1"/>
    <x v="1"/>
    <x v="2"/>
    <x v="0"/>
    <b v="0"/>
    <n v="3629"/>
    <n v="3660"/>
  </r>
  <r>
    <n v="0"/>
    <n v="0"/>
    <x v="9"/>
    <n v="0"/>
    <x v="3"/>
    <e v="#N/A"/>
    <n v="0"/>
    <x v="2"/>
    <x v="1"/>
    <x v="1"/>
    <x v="2"/>
    <x v="0"/>
    <b v="0"/>
    <n v="3630"/>
    <n v="3661"/>
  </r>
  <r>
    <n v="0"/>
    <n v="0"/>
    <x v="9"/>
    <n v="0"/>
    <x v="3"/>
    <e v="#N/A"/>
    <n v="0"/>
    <x v="2"/>
    <x v="1"/>
    <x v="1"/>
    <x v="2"/>
    <x v="0"/>
    <b v="0"/>
    <n v="3631"/>
    <n v="3662"/>
  </r>
  <r>
    <n v="0"/>
    <n v="0"/>
    <x v="9"/>
    <n v="0"/>
    <x v="3"/>
    <e v="#N/A"/>
    <n v="0"/>
    <x v="2"/>
    <x v="1"/>
    <x v="1"/>
    <x v="2"/>
    <x v="0"/>
    <b v="0"/>
    <n v="3632"/>
    <n v="3663"/>
  </r>
  <r>
    <n v="0"/>
    <n v="0"/>
    <x v="9"/>
    <n v="0"/>
    <x v="3"/>
    <e v="#N/A"/>
    <n v="0"/>
    <x v="2"/>
    <x v="1"/>
    <x v="1"/>
    <x v="2"/>
    <x v="0"/>
    <b v="0"/>
    <n v="3633"/>
    <n v="3664"/>
  </r>
  <r>
    <n v="0"/>
    <n v="0"/>
    <x v="9"/>
    <n v="0"/>
    <x v="3"/>
    <e v="#N/A"/>
    <n v="0"/>
    <x v="2"/>
    <x v="1"/>
    <x v="1"/>
    <x v="2"/>
    <x v="0"/>
    <b v="0"/>
    <n v="3634"/>
    <n v="3665"/>
  </r>
  <r>
    <n v="0"/>
    <n v="0"/>
    <x v="9"/>
    <n v="0"/>
    <x v="3"/>
    <e v="#N/A"/>
    <n v="0"/>
    <x v="2"/>
    <x v="1"/>
    <x v="1"/>
    <x v="2"/>
    <x v="0"/>
    <b v="0"/>
    <n v="3635"/>
    <n v="3666"/>
  </r>
  <r>
    <n v="0"/>
    <n v="0"/>
    <x v="9"/>
    <n v="0"/>
    <x v="3"/>
    <e v="#N/A"/>
    <n v="0"/>
    <x v="2"/>
    <x v="1"/>
    <x v="1"/>
    <x v="2"/>
    <x v="0"/>
    <b v="0"/>
    <n v="3636"/>
    <n v="3667"/>
  </r>
  <r>
    <n v="0"/>
    <n v="0"/>
    <x v="9"/>
    <n v="0"/>
    <x v="3"/>
    <e v="#N/A"/>
    <n v="0"/>
    <x v="2"/>
    <x v="1"/>
    <x v="1"/>
    <x v="2"/>
    <x v="0"/>
    <b v="0"/>
    <n v="3637"/>
    <n v="3668"/>
  </r>
  <r>
    <n v="0"/>
    <n v="0"/>
    <x v="9"/>
    <n v="0"/>
    <x v="3"/>
    <e v="#N/A"/>
    <n v="0"/>
    <x v="2"/>
    <x v="1"/>
    <x v="1"/>
    <x v="2"/>
    <x v="0"/>
    <b v="0"/>
    <n v="3638"/>
    <n v="3669"/>
  </r>
  <r>
    <n v="0"/>
    <n v="0"/>
    <x v="9"/>
    <n v="0"/>
    <x v="3"/>
    <e v="#N/A"/>
    <n v="0"/>
    <x v="2"/>
    <x v="1"/>
    <x v="1"/>
    <x v="2"/>
    <x v="0"/>
    <b v="0"/>
    <n v="3639"/>
    <n v="3670"/>
  </r>
  <r>
    <n v="0"/>
    <n v="0"/>
    <x v="9"/>
    <n v="0"/>
    <x v="3"/>
    <e v="#N/A"/>
    <n v="0"/>
    <x v="2"/>
    <x v="1"/>
    <x v="1"/>
    <x v="2"/>
    <x v="0"/>
    <b v="0"/>
    <n v="3640"/>
    <n v="3671"/>
  </r>
  <r>
    <n v="0"/>
    <n v="0"/>
    <x v="9"/>
    <n v="0"/>
    <x v="3"/>
    <e v="#N/A"/>
    <n v="0"/>
    <x v="2"/>
    <x v="1"/>
    <x v="1"/>
    <x v="2"/>
    <x v="0"/>
    <b v="0"/>
    <n v="3641"/>
    <n v="3672"/>
  </r>
  <r>
    <n v="0"/>
    <n v="0"/>
    <x v="9"/>
    <n v="0"/>
    <x v="3"/>
    <e v="#N/A"/>
    <n v="0"/>
    <x v="2"/>
    <x v="1"/>
    <x v="1"/>
    <x v="2"/>
    <x v="0"/>
    <b v="0"/>
    <n v="3642"/>
    <n v="3673"/>
  </r>
  <r>
    <n v="0"/>
    <n v="0"/>
    <x v="9"/>
    <n v="0"/>
    <x v="3"/>
    <e v="#N/A"/>
    <n v="0"/>
    <x v="2"/>
    <x v="1"/>
    <x v="1"/>
    <x v="2"/>
    <x v="0"/>
    <b v="0"/>
    <n v="3643"/>
    <n v="3674"/>
  </r>
  <r>
    <n v="0"/>
    <n v="0"/>
    <x v="9"/>
    <n v="0"/>
    <x v="3"/>
    <e v="#N/A"/>
    <n v="0"/>
    <x v="2"/>
    <x v="1"/>
    <x v="1"/>
    <x v="2"/>
    <x v="0"/>
    <b v="0"/>
    <n v="3644"/>
    <n v="3675"/>
  </r>
  <r>
    <n v="0"/>
    <n v="0"/>
    <x v="9"/>
    <n v="0"/>
    <x v="3"/>
    <e v="#N/A"/>
    <n v="0"/>
    <x v="2"/>
    <x v="1"/>
    <x v="1"/>
    <x v="2"/>
    <x v="0"/>
    <b v="0"/>
    <n v="3645"/>
    <n v="3676"/>
  </r>
  <r>
    <n v="0"/>
    <n v="0"/>
    <x v="9"/>
    <n v="0"/>
    <x v="3"/>
    <e v="#N/A"/>
    <n v="0"/>
    <x v="2"/>
    <x v="1"/>
    <x v="1"/>
    <x v="2"/>
    <x v="0"/>
    <b v="0"/>
    <n v="3646"/>
    <n v="3677"/>
  </r>
  <r>
    <n v="0"/>
    <n v="0"/>
    <x v="9"/>
    <n v="0"/>
    <x v="3"/>
    <e v="#N/A"/>
    <n v="0"/>
    <x v="2"/>
    <x v="1"/>
    <x v="1"/>
    <x v="2"/>
    <x v="0"/>
    <b v="0"/>
    <n v="3647"/>
    <n v="3678"/>
  </r>
  <r>
    <n v="0"/>
    <n v="0"/>
    <x v="9"/>
    <n v="0"/>
    <x v="3"/>
    <e v="#N/A"/>
    <n v="0"/>
    <x v="2"/>
    <x v="1"/>
    <x v="1"/>
    <x v="2"/>
    <x v="0"/>
    <b v="0"/>
    <n v="3648"/>
    <n v="3679"/>
  </r>
  <r>
    <n v="0"/>
    <n v="0"/>
    <x v="9"/>
    <n v="0"/>
    <x v="3"/>
    <e v="#N/A"/>
    <n v="0"/>
    <x v="2"/>
    <x v="1"/>
    <x v="1"/>
    <x v="2"/>
    <x v="0"/>
    <b v="0"/>
    <n v="3649"/>
    <n v="3680"/>
  </r>
  <r>
    <n v="0"/>
    <n v="0"/>
    <x v="9"/>
    <n v="0"/>
    <x v="3"/>
    <e v="#N/A"/>
    <n v="0"/>
    <x v="2"/>
    <x v="1"/>
    <x v="1"/>
    <x v="2"/>
    <x v="0"/>
    <b v="0"/>
    <n v="3650"/>
    <n v="3681"/>
  </r>
  <r>
    <n v="0"/>
    <n v="0"/>
    <x v="9"/>
    <n v="0"/>
    <x v="3"/>
    <e v="#N/A"/>
    <n v="0"/>
    <x v="2"/>
    <x v="1"/>
    <x v="1"/>
    <x v="2"/>
    <x v="0"/>
    <b v="0"/>
    <n v="3651"/>
    <n v="3682"/>
  </r>
  <r>
    <n v="0"/>
    <n v="0"/>
    <x v="9"/>
    <n v="0"/>
    <x v="3"/>
    <e v="#N/A"/>
    <n v="0"/>
    <x v="2"/>
    <x v="1"/>
    <x v="1"/>
    <x v="2"/>
    <x v="0"/>
    <b v="0"/>
    <n v="3652"/>
    <n v="3683"/>
  </r>
  <r>
    <n v="0"/>
    <n v="0"/>
    <x v="9"/>
    <n v="0"/>
    <x v="3"/>
    <e v="#N/A"/>
    <n v="0"/>
    <x v="2"/>
    <x v="1"/>
    <x v="1"/>
    <x v="2"/>
    <x v="0"/>
    <b v="0"/>
    <n v="3653"/>
    <n v="3684"/>
  </r>
  <r>
    <n v="0"/>
    <n v="0"/>
    <x v="9"/>
    <n v="0"/>
    <x v="3"/>
    <e v="#N/A"/>
    <n v="0"/>
    <x v="2"/>
    <x v="1"/>
    <x v="1"/>
    <x v="2"/>
    <x v="0"/>
    <b v="0"/>
    <n v="3654"/>
    <n v="3685"/>
  </r>
  <r>
    <n v="0"/>
    <n v="0"/>
    <x v="9"/>
    <n v="0"/>
    <x v="3"/>
    <e v="#N/A"/>
    <n v="0"/>
    <x v="2"/>
    <x v="1"/>
    <x v="1"/>
    <x v="2"/>
    <x v="0"/>
    <b v="0"/>
    <n v="3655"/>
    <n v="3686"/>
  </r>
  <r>
    <n v="0"/>
    <n v="0"/>
    <x v="9"/>
    <n v="0"/>
    <x v="3"/>
    <e v="#N/A"/>
    <n v="0"/>
    <x v="2"/>
    <x v="1"/>
    <x v="1"/>
    <x v="2"/>
    <x v="0"/>
    <b v="0"/>
    <n v="3656"/>
    <n v="3687"/>
  </r>
  <r>
    <n v="0"/>
    <n v="0"/>
    <x v="9"/>
    <n v="0"/>
    <x v="3"/>
    <e v="#N/A"/>
    <n v="0"/>
    <x v="2"/>
    <x v="1"/>
    <x v="1"/>
    <x v="2"/>
    <x v="0"/>
    <b v="0"/>
    <n v="3657"/>
    <n v="3688"/>
  </r>
  <r>
    <n v="0"/>
    <n v="0"/>
    <x v="9"/>
    <n v="0"/>
    <x v="3"/>
    <e v="#N/A"/>
    <n v="0"/>
    <x v="2"/>
    <x v="1"/>
    <x v="1"/>
    <x v="2"/>
    <x v="0"/>
    <b v="0"/>
    <n v="3658"/>
    <n v="3689"/>
  </r>
  <r>
    <n v="0"/>
    <n v="0"/>
    <x v="9"/>
    <n v="0"/>
    <x v="3"/>
    <e v="#N/A"/>
    <n v="0"/>
    <x v="2"/>
    <x v="1"/>
    <x v="1"/>
    <x v="2"/>
    <x v="0"/>
    <b v="0"/>
    <n v="3659"/>
    <n v="3690"/>
  </r>
  <r>
    <n v="0"/>
    <n v="0"/>
    <x v="9"/>
    <n v="0"/>
    <x v="3"/>
    <e v="#N/A"/>
    <n v="0"/>
    <x v="2"/>
    <x v="1"/>
    <x v="1"/>
    <x v="2"/>
    <x v="0"/>
    <b v="0"/>
    <n v="3660"/>
    <n v="3691"/>
  </r>
  <r>
    <n v="0"/>
    <n v="0"/>
    <x v="9"/>
    <n v="0"/>
    <x v="3"/>
    <e v="#N/A"/>
    <n v="0"/>
    <x v="2"/>
    <x v="1"/>
    <x v="1"/>
    <x v="2"/>
    <x v="0"/>
    <b v="0"/>
    <n v="3661"/>
    <n v="3692"/>
  </r>
  <r>
    <n v="0"/>
    <n v="0"/>
    <x v="9"/>
    <n v="0"/>
    <x v="3"/>
    <e v="#N/A"/>
    <n v="0"/>
    <x v="2"/>
    <x v="1"/>
    <x v="1"/>
    <x v="2"/>
    <x v="0"/>
    <b v="0"/>
    <n v="3662"/>
    <n v="3693"/>
  </r>
  <r>
    <n v="0"/>
    <n v="0"/>
    <x v="9"/>
    <n v="0"/>
    <x v="3"/>
    <e v="#N/A"/>
    <n v="0"/>
    <x v="2"/>
    <x v="1"/>
    <x v="1"/>
    <x v="2"/>
    <x v="0"/>
    <b v="0"/>
    <n v="3663"/>
    <n v="3694"/>
  </r>
  <r>
    <n v="0"/>
    <n v="0"/>
    <x v="9"/>
    <n v="0"/>
    <x v="3"/>
    <e v="#N/A"/>
    <n v="0"/>
    <x v="2"/>
    <x v="1"/>
    <x v="1"/>
    <x v="2"/>
    <x v="0"/>
    <b v="0"/>
    <n v="3664"/>
    <n v="3695"/>
  </r>
  <r>
    <n v="0"/>
    <n v="0"/>
    <x v="9"/>
    <n v="0"/>
    <x v="3"/>
    <e v="#N/A"/>
    <n v="0"/>
    <x v="2"/>
    <x v="1"/>
    <x v="1"/>
    <x v="2"/>
    <x v="0"/>
    <b v="0"/>
    <n v="3665"/>
    <n v="3696"/>
  </r>
  <r>
    <n v="0"/>
    <n v="0"/>
    <x v="9"/>
    <n v="0"/>
    <x v="3"/>
    <e v="#N/A"/>
    <n v="0"/>
    <x v="2"/>
    <x v="1"/>
    <x v="1"/>
    <x v="2"/>
    <x v="0"/>
    <b v="0"/>
    <n v="3666"/>
    <n v="3697"/>
  </r>
  <r>
    <n v="0"/>
    <n v="0"/>
    <x v="9"/>
    <n v="0"/>
    <x v="3"/>
    <e v="#N/A"/>
    <n v="0"/>
    <x v="2"/>
    <x v="1"/>
    <x v="1"/>
    <x v="2"/>
    <x v="0"/>
    <b v="0"/>
    <n v="3667"/>
    <n v="3698"/>
  </r>
  <r>
    <n v="0"/>
    <n v="0"/>
    <x v="9"/>
    <n v="0"/>
    <x v="3"/>
    <e v="#N/A"/>
    <n v="0"/>
    <x v="2"/>
    <x v="1"/>
    <x v="1"/>
    <x v="2"/>
    <x v="0"/>
    <b v="0"/>
    <n v="3668"/>
    <n v="3699"/>
  </r>
  <r>
    <n v="0"/>
    <n v="0"/>
    <x v="9"/>
    <n v="0"/>
    <x v="3"/>
    <e v="#N/A"/>
    <n v="0"/>
    <x v="2"/>
    <x v="1"/>
    <x v="1"/>
    <x v="2"/>
    <x v="0"/>
    <b v="0"/>
    <n v="3669"/>
    <n v="3700"/>
  </r>
  <r>
    <n v="0"/>
    <n v="0"/>
    <x v="9"/>
    <n v="0"/>
    <x v="3"/>
    <e v="#N/A"/>
    <n v="0"/>
    <x v="2"/>
    <x v="1"/>
    <x v="1"/>
    <x v="2"/>
    <x v="0"/>
    <b v="0"/>
    <n v="3670"/>
    <n v="3701"/>
  </r>
  <r>
    <n v="0"/>
    <n v="0"/>
    <x v="9"/>
    <n v="0"/>
    <x v="3"/>
    <e v="#N/A"/>
    <n v="0"/>
    <x v="2"/>
    <x v="1"/>
    <x v="1"/>
    <x v="2"/>
    <x v="0"/>
    <b v="0"/>
    <n v="3671"/>
    <n v="3702"/>
  </r>
  <r>
    <n v="0"/>
    <n v="0"/>
    <x v="9"/>
    <n v="0"/>
    <x v="3"/>
    <e v="#N/A"/>
    <n v="0"/>
    <x v="2"/>
    <x v="1"/>
    <x v="1"/>
    <x v="2"/>
    <x v="0"/>
    <b v="0"/>
    <n v="3672"/>
    <n v="3703"/>
  </r>
  <r>
    <n v="0"/>
    <n v="0"/>
    <x v="9"/>
    <n v="0"/>
    <x v="3"/>
    <e v="#N/A"/>
    <n v="0"/>
    <x v="2"/>
    <x v="1"/>
    <x v="1"/>
    <x v="2"/>
    <x v="0"/>
    <b v="0"/>
    <n v="3673"/>
    <n v="3704"/>
  </r>
  <r>
    <n v="0"/>
    <n v="0"/>
    <x v="9"/>
    <n v="0"/>
    <x v="3"/>
    <e v="#N/A"/>
    <n v="0"/>
    <x v="2"/>
    <x v="1"/>
    <x v="1"/>
    <x v="2"/>
    <x v="0"/>
    <b v="0"/>
    <n v="3674"/>
    <n v="3705"/>
  </r>
  <r>
    <n v="0"/>
    <n v="0"/>
    <x v="9"/>
    <n v="0"/>
    <x v="3"/>
    <e v="#N/A"/>
    <n v="0"/>
    <x v="2"/>
    <x v="1"/>
    <x v="1"/>
    <x v="2"/>
    <x v="0"/>
    <b v="0"/>
    <n v="3675"/>
    <n v="3706"/>
  </r>
  <r>
    <n v="0"/>
    <n v="0"/>
    <x v="9"/>
    <n v="0"/>
    <x v="3"/>
    <e v="#N/A"/>
    <n v="0"/>
    <x v="2"/>
    <x v="1"/>
    <x v="1"/>
    <x v="2"/>
    <x v="0"/>
    <b v="0"/>
    <n v="3676"/>
    <n v="3707"/>
  </r>
  <r>
    <n v="0"/>
    <n v="0"/>
    <x v="9"/>
    <n v="0"/>
    <x v="3"/>
    <e v="#N/A"/>
    <n v="0"/>
    <x v="2"/>
    <x v="1"/>
    <x v="1"/>
    <x v="2"/>
    <x v="0"/>
    <b v="0"/>
    <n v="3677"/>
    <n v="3708"/>
  </r>
  <r>
    <n v="0"/>
    <n v="0"/>
    <x v="9"/>
    <n v="0"/>
    <x v="3"/>
    <e v="#N/A"/>
    <n v="0"/>
    <x v="2"/>
    <x v="1"/>
    <x v="1"/>
    <x v="2"/>
    <x v="0"/>
    <b v="0"/>
    <n v="3678"/>
    <n v="3709"/>
  </r>
  <r>
    <n v="0"/>
    <n v="0"/>
    <x v="9"/>
    <n v="0"/>
    <x v="3"/>
    <e v="#N/A"/>
    <n v="0"/>
    <x v="2"/>
    <x v="1"/>
    <x v="1"/>
    <x v="2"/>
    <x v="0"/>
    <b v="0"/>
    <n v="3679"/>
    <n v="3710"/>
  </r>
  <r>
    <n v="0"/>
    <n v="0"/>
    <x v="9"/>
    <n v="0"/>
    <x v="3"/>
    <e v="#N/A"/>
    <n v="0"/>
    <x v="2"/>
    <x v="1"/>
    <x v="1"/>
    <x v="2"/>
    <x v="0"/>
    <b v="0"/>
    <n v="3680"/>
    <n v="3711"/>
  </r>
  <r>
    <n v="0"/>
    <n v="0"/>
    <x v="9"/>
    <n v="0"/>
    <x v="3"/>
    <e v="#N/A"/>
    <n v="0"/>
    <x v="2"/>
    <x v="1"/>
    <x v="1"/>
    <x v="2"/>
    <x v="0"/>
    <b v="0"/>
    <n v="3681"/>
    <n v="3712"/>
  </r>
  <r>
    <n v="0"/>
    <n v="0"/>
    <x v="9"/>
    <n v="0"/>
    <x v="3"/>
    <e v="#N/A"/>
    <n v="0"/>
    <x v="2"/>
    <x v="1"/>
    <x v="1"/>
    <x v="2"/>
    <x v="0"/>
    <b v="0"/>
    <n v="3682"/>
    <n v="3713"/>
  </r>
  <r>
    <n v="0"/>
    <n v="0"/>
    <x v="9"/>
    <n v="0"/>
    <x v="3"/>
    <e v="#N/A"/>
    <n v="0"/>
    <x v="2"/>
    <x v="1"/>
    <x v="1"/>
    <x v="2"/>
    <x v="0"/>
    <b v="0"/>
    <n v="3683"/>
    <n v="3714"/>
  </r>
  <r>
    <n v="0"/>
    <n v="0"/>
    <x v="9"/>
    <n v="0"/>
    <x v="3"/>
    <e v="#N/A"/>
    <n v="0"/>
    <x v="2"/>
    <x v="1"/>
    <x v="1"/>
    <x v="2"/>
    <x v="0"/>
    <b v="0"/>
    <n v="3684"/>
    <n v="3715"/>
  </r>
  <r>
    <n v="0"/>
    <n v="0"/>
    <x v="9"/>
    <n v="0"/>
    <x v="3"/>
    <e v="#N/A"/>
    <n v="0"/>
    <x v="2"/>
    <x v="1"/>
    <x v="1"/>
    <x v="2"/>
    <x v="0"/>
    <b v="0"/>
    <n v="3685"/>
    <n v="3716"/>
  </r>
  <r>
    <n v="0"/>
    <n v="0"/>
    <x v="9"/>
    <n v="0"/>
    <x v="3"/>
    <e v="#N/A"/>
    <n v="0"/>
    <x v="2"/>
    <x v="1"/>
    <x v="1"/>
    <x v="2"/>
    <x v="0"/>
    <b v="0"/>
    <n v="3686"/>
    <n v="3717"/>
  </r>
  <r>
    <n v="0"/>
    <n v="0"/>
    <x v="9"/>
    <n v="0"/>
    <x v="3"/>
    <e v="#N/A"/>
    <n v="0"/>
    <x v="2"/>
    <x v="1"/>
    <x v="1"/>
    <x v="2"/>
    <x v="0"/>
    <b v="0"/>
    <n v="3687"/>
    <n v="3718"/>
  </r>
  <r>
    <n v="0"/>
    <n v="0"/>
    <x v="9"/>
    <n v="0"/>
    <x v="3"/>
    <e v="#N/A"/>
    <n v="0"/>
    <x v="2"/>
    <x v="1"/>
    <x v="1"/>
    <x v="2"/>
    <x v="0"/>
    <b v="0"/>
    <n v="3688"/>
    <n v="3719"/>
  </r>
  <r>
    <n v="0"/>
    <n v="0"/>
    <x v="9"/>
    <n v="0"/>
    <x v="3"/>
    <e v="#N/A"/>
    <n v="0"/>
    <x v="2"/>
    <x v="1"/>
    <x v="1"/>
    <x v="2"/>
    <x v="0"/>
    <b v="0"/>
    <n v="3689"/>
    <n v="3720"/>
  </r>
  <r>
    <n v="0"/>
    <n v="0"/>
    <x v="9"/>
    <n v="0"/>
    <x v="3"/>
    <e v="#N/A"/>
    <n v="0"/>
    <x v="2"/>
    <x v="1"/>
    <x v="1"/>
    <x v="2"/>
    <x v="0"/>
    <b v="0"/>
    <n v="3690"/>
    <n v="3721"/>
  </r>
  <r>
    <n v="0"/>
    <n v="0"/>
    <x v="9"/>
    <n v="0"/>
    <x v="3"/>
    <e v="#N/A"/>
    <n v="0"/>
    <x v="2"/>
    <x v="1"/>
    <x v="1"/>
    <x v="2"/>
    <x v="0"/>
    <b v="0"/>
    <n v="3691"/>
    <n v="3722"/>
  </r>
  <r>
    <n v="0"/>
    <n v="0"/>
    <x v="9"/>
    <n v="0"/>
    <x v="3"/>
    <e v="#N/A"/>
    <n v="0"/>
    <x v="2"/>
    <x v="1"/>
    <x v="1"/>
    <x v="2"/>
    <x v="0"/>
    <b v="0"/>
    <n v="3692"/>
    <n v="3723"/>
  </r>
  <r>
    <n v="0"/>
    <n v="0"/>
    <x v="9"/>
    <n v="0"/>
    <x v="3"/>
    <e v="#N/A"/>
    <n v="0"/>
    <x v="2"/>
    <x v="1"/>
    <x v="1"/>
    <x v="2"/>
    <x v="0"/>
    <b v="0"/>
    <n v="3693"/>
    <n v="3724"/>
  </r>
  <r>
    <n v="0"/>
    <n v="0"/>
    <x v="9"/>
    <n v="0"/>
    <x v="3"/>
    <e v="#N/A"/>
    <n v="0"/>
    <x v="2"/>
    <x v="1"/>
    <x v="1"/>
    <x v="2"/>
    <x v="0"/>
    <b v="0"/>
    <n v="3694"/>
    <n v="3725"/>
  </r>
  <r>
    <n v="0"/>
    <n v="0"/>
    <x v="9"/>
    <n v="0"/>
    <x v="3"/>
    <e v="#N/A"/>
    <n v="0"/>
    <x v="2"/>
    <x v="1"/>
    <x v="1"/>
    <x v="2"/>
    <x v="0"/>
    <b v="0"/>
    <n v="3695"/>
    <n v="3726"/>
  </r>
  <r>
    <n v="0"/>
    <n v="0"/>
    <x v="9"/>
    <n v="0"/>
    <x v="3"/>
    <e v="#N/A"/>
    <n v="0"/>
    <x v="2"/>
    <x v="1"/>
    <x v="1"/>
    <x v="2"/>
    <x v="0"/>
    <b v="0"/>
    <n v="3696"/>
    <n v="3727"/>
  </r>
  <r>
    <n v="0"/>
    <n v="0"/>
    <x v="9"/>
    <n v="0"/>
    <x v="3"/>
    <e v="#N/A"/>
    <n v="0"/>
    <x v="2"/>
    <x v="1"/>
    <x v="1"/>
    <x v="2"/>
    <x v="0"/>
    <b v="0"/>
    <n v="3697"/>
    <n v="3728"/>
  </r>
  <r>
    <n v="0"/>
    <n v="0"/>
    <x v="9"/>
    <n v="0"/>
    <x v="3"/>
    <e v="#N/A"/>
    <n v="0"/>
    <x v="2"/>
    <x v="1"/>
    <x v="1"/>
    <x v="2"/>
    <x v="0"/>
    <b v="0"/>
    <n v="3698"/>
    <n v="3729"/>
  </r>
  <r>
    <n v="0"/>
    <n v="0"/>
    <x v="9"/>
    <n v="0"/>
    <x v="3"/>
    <e v="#N/A"/>
    <n v="0"/>
    <x v="2"/>
    <x v="1"/>
    <x v="1"/>
    <x v="2"/>
    <x v="0"/>
    <b v="0"/>
    <n v="3699"/>
    <n v="3730"/>
  </r>
  <r>
    <n v="0"/>
    <n v="0"/>
    <x v="9"/>
    <n v="0"/>
    <x v="3"/>
    <e v="#N/A"/>
    <n v="0"/>
    <x v="2"/>
    <x v="1"/>
    <x v="1"/>
    <x v="2"/>
    <x v="0"/>
    <b v="0"/>
    <n v="3700"/>
    <n v="3731"/>
  </r>
  <r>
    <n v="0"/>
    <n v="0"/>
    <x v="9"/>
    <n v="0"/>
    <x v="3"/>
    <e v="#N/A"/>
    <n v="0"/>
    <x v="2"/>
    <x v="1"/>
    <x v="1"/>
    <x v="2"/>
    <x v="0"/>
    <b v="0"/>
    <n v="3701"/>
    <n v="3732"/>
  </r>
  <r>
    <n v="0"/>
    <n v="0"/>
    <x v="9"/>
    <n v="0"/>
    <x v="3"/>
    <e v="#N/A"/>
    <n v="0"/>
    <x v="2"/>
    <x v="1"/>
    <x v="1"/>
    <x v="2"/>
    <x v="0"/>
    <b v="0"/>
    <n v="3702"/>
    <n v="3733"/>
  </r>
  <r>
    <n v="0"/>
    <n v="0"/>
    <x v="9"/>
    <n v="0"/>
    <x v="3"/>
    <e v="#N/A"/>
    <n v="0"/>
    <x v="2"/>
    <x v="1"/>
    <x v="1"/>
    <x v="2"/>
    <x v="0"/>
    <b v="0"/>
    <n v="3703"/>
    <n v="3734"/>
  </r>
  <r>
    <n v="0"/>
    <n v="0"/>
    <x v="9"/>
    <n v="0"/>
    <x v="3"/>
    <e v="#N/A"/>
    <n v="0"/>
    <x v="2"/>
    <x v="1"/>
    <x v="1"/>
    <x v="2"/>
    <x v="0"/>
    <b v="0"/>
    <n v="3704"/>
    <n v="3735"/>
  </r>
  <r>
    <n v="0"/>
    <n v="0"/>
    <x v="9"/>
    <n v="0"/>
    <x v="3"/>
    <e v="#N/A"/>
    <n v="0"/>
    <x v="2"/>
    <x v="1"/>
    <x v="1"/>
    <x v="2"/>
    <x v="0"/>
    <b v="0"/>
    <n v="3705"/>
    <n v="3736"/>
  </r>
  <r>
    <n v="0"/>
    <n v="0"/>
    <x v="9"/>
    <n v="0"/>
    <x v="3"/>
    <e v="#N/A"/>
    <n v="0"/>
    <x v="2"/>
    <x v="1"/>
    <x v="1"/>
    <x v="2"/>
    <x v="0"/>
    <b v="0"/>
    <n v="3706"/>
    <n v="3737"/>
  </r>
  <r>
    <n v="0"/>
    <n v="0"/>
    <x v="9"/>
    <n v="0"/>
    <x v="3"/>
    <e v="#N/A"/>
    <n v="0"/>
    <x v="2"/>
    <x v="1"/>
    <x v="1"/>
    <x v="2"/>
    <x v="0"/>
    <b v="0"/>
    <n v="3707"/>
    <n v="3738"/>
  </r>
  <r>
    <n v="0"/>
    <n v="0"/>
    <x v="9"/>
    <n v="0"/>
    <x v="3"/>
    <e v="#N/A"/>
    <n v="0"/>
    <x v="2"/>
    <x v="1"/>
    <x v="1"/>
    <x v="2"/>
    <x v="0"/>
    <b v="0"/>
    <n v="3708"/>
    <n v="3739"/>
  </r>
  <r>
    <n v="0"/>
    <n v="0"/>
    <x v="9"/>
    <n v="0"/>
    <x v="3"/>
    <e v="#N/A"/>
    <n v="0"/>
    <x v="2"/>
    <x v="1"/>
    <x v="1"/>
    <x v="2"/>
    <x v="0"/>
    <b v="0"/>
    <n v="3709"/>
    <n v="3740"/>
  </r>
  <r>
    <n v="0"/>
    <n v="0"/>
    <x v="9"/>
    <n v="0"/>
    <x v="3"/>
    <e v="#N/A"/>
    <n v="0"/>
    <x v="2"/>
    <x v="1"/>
    <x v="1"/>
    <x v="2"/>
    <x v="0"/>
    <b v="0"/>
    <n v="3710"/>
    <n v="3741"/>
  </r>
  <r>
    <n v="0"/>
    <n v="0"/>
    <x v="9"/>
    <n v="0"/>
    <x v="3"/>
    <e v="#N/A"/>
    <n v="0"/>
    <x v="2"/>
    <x v="1"/>
    <x v="1"/>
    <x v="2"/>
    <x v="0"/>
    <b v="0"/>
    <n v="3711"/>
    <n v="3742"/>
  </r>
  <r>
    <n v="0"/>
    <n v="0"/>
    <x v="9"/>
    <n v="0"/>
    <x v="3"/>
    <e v="#N/A"/>
    <n v="0"/>
    <x v="2"/>
    <x v="1"/>
    <x v="1"/>
    <x v="2"/>
    <x v="0"/>
    <b v="0"/>
    <n v="3712"/>
    <n v="3743"/>
  </r>
  <r>
    <n v="0"/>
    <n v="0"/>
    <x v="9"/>
    <n v="0"/>
    <x v="3"/>
    <e v="#N/A"/>
    <n v="0"/>
    <x v="2"/>
    <x v="1"/>
    <x v="1"/>
    <x v="2"/>
    <x v="0"/>
    <b v="0"/>
    <n v="3713"/>
    <n v="3744"/>
  </r>
  <r>
    <n v="0"/>
    <n v="0"/>
    <x v="9"/>
    <n v="0"/>
    <x v="3"/>
    <e v="#N/A"/>
    <n v="0"/>
    <x v="2"/>
    <x v="1"/>
    <x v="1"/>
    <x v="2"/>
    <x v="0"/>
    <b v="0"/>
    <n v="3714"/>
    <n v="3745"/>
  </r>
  <r>
    <n v="0"/>
    <n v="0"/>
    <x v="9"/>
    <n v="0"/>
    <x v="3"/>
    <e v="#N/A"/>
    <n v="0"/>
    <x v="2"/>
    <x v="1"/>
    <x v="1"/>
    <x v="2"/>
    <x v="0"/>
    <b v="0"/>
    <n v="3715"/>
    <n v="3746"/>
  </r>
  <r>
    <n v="0"/>
    <n v="0"/>
    <x v="9"/>
    <n v="0"/>
    <x v="3"/>
    <e v="#N/A"/>
    <n v="0"/>
    <x v="2"/>
    <x v="1"/>
    <x v="1"/>
    <x v="2"/>
    <x v="0"/>
    <b v="0"/>
    <n v="3716"/>
    <n v="3747"/>
  </r>
  <r>
    <n v="0"/>
    <n v="0"/>
    <x v="9"/>
    <n v="0"/>
    <x v="3"/>
    <e v="#N/A"/>
    <n v="0"/>
    <x v="2"/>
    <x v="1"/>
    <x v="1"/>
    <x v="2"/>
    <x v="0"/>
    <b v="0"/>
    <n v="3717"/>
    <n v="3748"/>
  </r>
  <r>
    <n v="0"/>
    <n v="0"/>
    <x v="9"/>
    <n v="0"/>
    <x v="3"/>
    <e v="#N/A"/>
    <n v="0"/>
    <x v="2"/>
    <x v="1"/>
    <x v="1"/>
    <x v="2"/>
    <x v="0"/>
    <b v="0"/>
    <n v="3718"/>
    <n v="3749"/>
  </r>
  <r>
    <n v="0"/>
    <n v="0"/>
    <x v="9"/>
    <n v="0"/>
    <x v="3"/>
    <e v="#N/A"/>
    <n v="0"/>
    <x v="2"/>
    <x v="1"/>
    <x v="1"/>
    <x v="2"/>
    <x v="0"/>
    <b v="0"/>
    <n v="3719"/>
    <n v="3750"/>
  </r>
  <r>
    <n v="0"/>
    <n v="0"/>
    <x v="9"/>
    <n v="0"/>
    <x v="3"/>
    <e v="#N/A"/>
    <n v="0"/>
    <x v="2"/>
    <x v="1"/>
    <x v="1"/>
    <x v="2"/>
    <x v="0"/>
    <b v="0"/>
    <n v="3720"/>
    <n v="3751"/>
  </r>
  <r>
    <n v="0"/>
    <n v="0"/>
    <x v="9"/>
    <n v="0"/>
    <x v="3"/>
    <e v="#N/A"/>
    <n v="0"/>
    <x v="2"/>
    <x v="1"/>
    <x v="1"/>
    <x v="2"/>
    <x v="0"/>
    <b v="0"/>
    <n v="3721"/>
    <n v="3752"/>
  </r>
  <r>
    <n v="0"/>
    <n v="0"/>
    <x v="9"/>
    <n v="0"/>
    <x v="3"/>
    <e v="#N/A"/>
    <n v="0"/>
    <x v="2"/>
    <x v="1"/>
    <x v="1"/>
    <x v="2"/>
    <x v="0"/>
    <b v="0"/>
    <n v="3722"/>
    <n v="3753"/>
  </r>
  <r>
    <n v="0"/>
    <n v="0"/>
    <x v="9"/>
    <n v="0"/>
    <x v="3"/>
    <e v="#N/A"/>
    <n v="0"/>
    <x v="2"/>
    <x v="1"/>
    <x v="1"/>
    <x v="2"/>
    <x v="0"/>
    <b v="0"/>
    <n v="3723"/>
    <n v="3754"/>
  </r>
  <r>
    <n v="0"/>
    <n v="0"/>
    <x v="9"/>
    <n v="0"/>
    <x v="3"/>
    <e v="#N/A"/>
    <n v="0"/>
    <x v="2"/>
    <x v="1"/>
    <x v="1"/>
    <x v="2"/>
    <x v="0"/>
    <b v="0"/>
    <n v="3724"/>
    <n v="3755"/>
  </r>
  <r>
    <n v="0"/>
    <n v="0"/>
    <x v="9"/>
    <n v="0"/>
    <x v="3"/>
    <e v="#N/A"/>
    <n v="0"/>
    <x v="2"/>
    <x v="1"/>
    <x v="1"/>
    <x v="2"/>
    <x v="0"/>
    <b v="0"/>
    <n v="3725"/>
    <n v="3756"/>
  </r>
  <r>
    <n v="0"/>
    <n v="0"/>
    <x v="9"/>
    <n v="0"/>
    <x v="3"/>
    <e v="#N/A"/>
    <n v="0"/>
    <x v="2"/>
    <x v="1"/>
    <x v="1"/>
    <x v="2"/>
    <x v="0"/>
    <b v="0"/>
    <n v="3726"/>
    <n v="3757"/>
  </r>
  <r>
    <n v="0"/>
    <n v="0"/>
    <x v="9"/>
    <n v="0"/>
    <x v="3"/>
    <e v="#N/A"/>
    <n v="0"/>
    <x v="2"/>
    <x v="1"/>
    <x v="1"/>
    <x v="2"/>
    <x v="0"/>
    <b v="0"/>
    <n v="3727"/>
    <n v="3758"/>
  </r>
  <r>
    <n v="0"/>
    <n v="0"/>
    <x v="9"/>
    <n v="0"/>
    <x v="3"/>
    <e v="#N/A"/>
    <n v="0"/>
    <x v="2"/>
    <x v="1"/>
    <x v="1"/>
    <x v="2"/>
    <x v="0"/>
    <b v="0"/>
    <n v="3728"/>
    <n v="3759"/>
  </r>
  <r>
    <n v="0"/>
    <n v="0"/>
    <x v="9"/>
    <n v="0"/>
    <x v="3"/>
    <e v="#N/A"/>
    <n v="0"/>
    <x v="2"/>
    <x v="1"/>
    <x v="1"/>
    <x v="2"/>
    <x v="0"/>
    <b v="0"/>
    <n v="3729"/>
    <n v="3760"/>
  </r>
  <r>
    <n v="0"/>
    <n v="0"/>
    <x v="9"/>
    <n v="0"/>
    <x v="3"/>
    <e v="#N/A"/>
    <n v="0"/>
    <x v="2"/>
    <x v="1"/>
    <x v="1"/>
    <x v="2"/>
    <x v="0"/>
    <b v="0"/>
    <n v="3730"/>
    <n v="3761"/>
  </r>
  <r>
    <n v="0"/>
    <n v="0"/>
    <x v="9"/>
    <n v="0"/>
    <x v="3"/>
    <e v="#N/A"/>
    <n v="0"/>
    <x v="2"/>
    <x v="1"/>
    <x v="1"/>
    <x v="2"/>
    <x v="0"/>
    <b v="0"/>
    <n v="3731"/>
    <n v="3762"/>
  </r>
  <r>
    <n v="0"/>
    <n v="0"/>
    <x v="9"/>
    <n v="0"/>
    <x v="3"/>
    <e v="#N/A"/>
    <n v="0"/>
    <x v="2"/>
    <x v="1"/>
    <x v="1"/>
    <x v="2"/>
    <x v="0"/>
    <b v="0"/>
    <n v="3732"/>
    <n v="3763"/>
  </r>
  <r>
    <n v="0"/>
    <n v="0"/>
    <x v="9"/>
    <n v="0"/>
    <x v="3"/>
    <e v="#N/A"/>
    <n v="0"/>
    <x v="2"/>
    <x v="1"/>
    <x v="1"/>
    <x v="2"/>
    <x v="0"/>
    <b v="0"/>
    <n v="3733"/>
    <n v="3764"/>
  </r>
  <r>
    <n v="0"/>
    <n v="0"/>
    <x v="9"/>
    <n v="0"/>
    <x v="3"/>
    <e v="#N/A"/>
    <n v="0"/>
    <x v="2"/>
    <x v="1"/>
    <x v="1"/>
    <x v="2"/>
    <x v="0"/>
    <b v="0"/>
    <n v="3734"/>
    <n v="3765"/>
  </r>
  <r>
    <n v="0"/>
    <n v="0"/>
    <x v="9"/>
    <n v="0"/>
    <x v="3"/>
    <e v="#N/A"/>
    <n v="0"/>
    <x v="2"/>
    <x v="1"/>
    <x v="1"/>
    <x v="2"/>
    <x v="0"/>
    <b v="0"/>
    <n v="3735"/>
    <n v="3766"/>
  </r>
  <r>
    <n v="0"/>
    <n v="0"/>
    <x v="9"/>
    <n v="0"/>
    <x v="3"/>
    <e v="#N/A"/>
    <n v="0"/>
    <x v="2"/>
    <x v="1"/>
    <x v="1"/>
    <x v="2"/>
    <x v="0"/>
    <b v="0"/>
    <n v="3736"/>
    <n v="3767"/>
  </r>
  <r>
    <n v="0"/>
    <n v="0"/>
    <x v="9"/>
    <n v="0"/>
    <x v="3"/>
    <e v="#N/A"/>
    <n v="0"/>
    <x v="2"/>
    <x v="1"/>
    <x v="1"/>
    <x v="2"/>
    <x v="0"/>
    <b v="0"/>
    <n v="3737"/>
    <n v="3768"/>
  </r>
  <r>
    <n v="0"/>
    <n v="0"/>
    <x v="9"/>
    <n v="0"/>
    <x v="3"/>
    <e v="#N/A"/>
    <n v="0"/>
    <x v="2"/>
    <x v="1"/>
    <x v="1"/>
    <x v="2"/>
    <x v="0"/>
    <b v="0"/>
    <n v="3738"/>
    <n v="3769"/>
  </r>
  <r>
    <n v="0"/>
    <n v="0"/>
    <x v="9"/>
    <n v="0"/>
    <x v="3"/>
    <e v="#N/A"/>
    <n v="0"/>
    <x v="2"/>
    <x v="1"/>
    <x v="1"/>
    <x v="2"/>
    <x v="0"/>
    <b v="0"/>
    <n v="3739"/>
    <n v="3770"/>
  </r>
  <r>
    <n v="0"/>
    <n v="0"/>
    <x v="9"/>
    <n v="0"/>
    <x v="3"/>
    <e v="#N/A"/>
    <n v="0"/>
    <x v="2"/>
    <x v="1"/>
    <x v="1"/>
    <x v="2"/>
    <x v="0"/>
    <b v="0"/>
    <n v="3740"/>
    <n v="3771"/>
  </r>
  <r>
    <n v="0"/>
    <n v="0"/>
    <x v="9"/>
    <n v="0"/>
    <x v="3"/>
    <e v="#N/A"/>
    <n v="0"/>
    <x v="2"/>
    <x v="1"/>
    <x v="1"/>
    <x v="2"/>
    <x v="0"/>
    <b v="0"/>
    <n v="3741"/>
    <n v="3772"/>
  </r>
  <r>
    <n v="0"/>
    <n v="0"/>
    <x v="9"/>
    <n v="0"/>
    <x v="3"/>
    <e v="#N/A"/>
    <n v="0"/>
    <x v="2"/>
    <x v="1"/>
    <x v="1"/>
    <x v="2"/>
    <x v="0"/>
    <b v="0"/>
    <n v="3742"/>
    <n v="3773"/>
  </r>
  <r>
    <n v="0"/>
    <n v="0"/>
    <x v="9"/>
    <n v="0"/>
    <x v="3"/>
    <e v="#N/A"/>
    <n v="0"/>
    <x v="2"/>
    <x v="1"/>
    <x v="1"/>
    <x v="2"/>
    <x v="0"/>
    <b v="0"/>
    <n v="3743"/>
    <n v="3774"/>
  </r>
  <r>
    <n v="0"/>
    <n v="0"/>
    <x v="9"/>
    <n v="0"/>
    <x v="3"/>
    <e v="#N/A"/>
    <n v="0"/>
    <x v="2"/>
    <x v="1"/>
    <x v="1"/>
    <x v="2"/>
    <x v="0"/>
    <b v="0"/>
    <n v="3744"/>
    <n v="3775"/>
  </r>
  <r>
    <n v="0"/>
    <n v="0"/>
    <x v="9"/>
    <n v="0"/>
    <x v="3"/>
    <e v="#N/A"/>
    <n v="0"/>
    <x v="2"/>
    <x v="1"/>
    <x v="1"/>
    <x v="2"/>
    <x v="0"/>
    <b v="0"/>
    <n v="3745"/>
    <n v="3776"/>
  </r>
  <r>
    <n v="0"/>
    <n v="0"/>
    <x v="9"/>
    <n v="0"/>
    <x v="3"/>
    <e v="#N/A"/>
    <n v="0"/>
    <x v="2"/>
    <x v="1"/>
    <x v="1"/>
    <x v="2"/>
    <x v="0"/>
    <b v="0"/>
    <n v="3746"/>
    <n v="3777"/>
  </r>
  <r>
    <n v="0"/>
    <n v="0"/>
    <x v="9"/>
    <n v="0"/>
    <x v="3"/>
    <e v="#N/A"/>
    <n v="0"/>
    <x v="2"/>
    <x v="1"/>
    <x v="1"/>
    <x v="2"/>
    <x v="0"/>
    <b v="0"/>
    <n v="3747"/>
    <n v="3778"/>
  </r>
  <r>
    <n v="0"/>
    <n v="0"/>
    <x v="9"/>
    <n v="0"/>
    <x v="3"/>
    <e v="#N/A"/>
    <n v="0"/>
    <x v="2"/>
    <x v="1"/>
    <x v="1"/>
    <x v="2"/>
    <x v="0"/>
    <b v="0"/>
    <n v="3748"/>
    <n v="3779"/>
  </r>
  <r>
    <n v="0"/>
    <n v="0"/>
    <x v="9"/>
    <n v="0"/>
    <x v="3"/>
    <e v="#N/A"/>
    <n v="0"/>
    <x v="2"/>
    <x v="1"/>
    <x v="1"/>
    <x v="2"/>
    <x v="0"/>
    <b v="0"/>
    <n v="3749"/>
    <n v="3780"/>
  </r>
  <r>
    <n v="0"/>
    <n v="0"/>
    <x v="9"/>
    <n v="0"/>
    <x v="3"/>
    <e v="#N/A"/>
    <n v="0"/>
    <x v="2"/>
    <x v="1"/>
    <x v="1"/>
    <x v="2"/>
    <x v="0"/>
    <b v="0"/>
    <n v="3750"/>
    <n v="3781"/>
  </r>
  <r>
    <n v="0"/>
    <n v="0"/>
    <x v="9"/>
    <n v="0"/>
    <x v="3"/>
    <e v="#N/A"/>
    <n v="0"/>
    <x v="2"/>
    <x v="1"/>
    <x v="1"/>
    <x v="2"/>
    <x v="0"/>
    <b v="0"/>
    <n v="3751"/>
    <n v="3782"/>
  </r>
  <r>
    <n v="0"/>
    <n v="0"/>
    <x v="9"/>
    <n v="0"/>
    <x v="3"/>
    <e v="#N/A"/>
    <n v="0"/>
    <x v="2"/>
    <x v="1"/>
    <x v="1"/>
    <x v="2"/>
    <x v="0"/>
    <b v="0"/>
    <n v="3752"/>
    <n v="3783"/>
  </r>
  <r>
    <n v="0"/>
    <n v="0"/>
    <x v="9"/>
    <n v="0"/>
    <x v="3"/>
    <e v="#N/A"/>
    <n v="0"/>
    <x v="2"/>
    <x v="1"/>
    <x v="1"/>
    <x v="2"/>
    <x v="0"/>
    <b v="0"/>
    <n v="3753"/>
    <n v="3784"/>
  </r>
  <r>
    <n v="0"/>
    <n v="0"/>
    <x v="9"/>
    <n v="0"/>
    <x v="3"/>
    <e v="#N/A"/>
    <n v="0"/>
    <x v="2"/>
    <x v="1"/>
    <x v="1"/>
    <x v="2"/>
    <x v="0"/>
    <b v="0"/>
    <n v="3754"/>
    <n v="3785"/>
  </r>
  <r>
    <n v="0"/>
    <n v="0"/>
    <x v="9"/>
    <n v="0"/>
    <x v="3"/>
    <e v="#N/A"/>
    <n v="0"/>
    <x v="2"/>
    <x v="1"/>
    <x v="1"/>
    <x v="2"/>
    <x v="0"/>
    <b v="0"/>
    <n v="3755"/>
    <n v="3786"/>
  </r>
  <r>
    <n v="0"/>
    <n v="0"/>
    <x v="9"/>
    <n v="0"/>
    <x v="3"/>
    <e v="#N/A"/>
    <n v="0"/>
    <x v="2"/>
    <x v="1"/>
    <x v="1"/>
    <x v="2"/>
    <x v="0"/>
    <b v="0"/>
    <n v="3756"/>
    <n v="3787"/>
  </r>
  <r>
    <n v="0"/>
    <n v="0"/>
    <x v="9"/>
    <n v="0"/>
    <x v="3"/>
    <e v="#N/A"/>
    <n v="0"/>
    <x v="2"/>
    <x v="1"/>
    <x v="1"/>
    <x v="2"/>
    <x v="0"/>
    <b v="0"/>
    <n v="3757"/>
    <n v="3788"/>
  </r>
  <r>
    <n v="0"/>
    <n v="0"/>
    <x v="9"/>
    <n v="0"/>
    <x v="3"/>
    <e v="#N/A"/>
    <n v="0"/>
    <x v="2"/>
    <x v="1"/>
    <x v="1"/>
    <x v="2"/>
    <x v="0"/>
    <b v="0"/>
    <n v="3758"/>
    <n v="3789"/>
  </r>
  <r>
    <n v="0"/>
    <n v="0"/>
    <x v="9"/>
    <n v="0"/>
    <x v="3"/>
    <e v="#N/A"/>
    <n v="0"/>
    <x v="2"/>
    <x v="1"/>
    <x v="1"/>
    <x v="2"/>
    <x v="0"/>
    <b v="0"/>
    <n v="3759"/>
    <n v="3790"/>
  </r>
  <r>
    <n v="0"/>
    <n v="0"/>
    <x v="9"/>
    <n v="0"/>
    <x v="3"/>
    <e v="#N/A"/>
    <n v="0"/>
    <x v="2"/>
    <x v="1"/>
    <x v="1"/>
    <x v="2"/>
    <x v="0"/>
    <b v="0"/>
    <n v="3760"/>
    <n v="3791"/>
  </r>
  <r>
    <n v="0"/>
    <n v="0"/>
    <x v="9"/>
    <n v="0"/>
    <x v="3"/>
    <e v="#N/A"/>
    <n v="0"/>
    <x v="2"/>
    <x v="1"/>
    <x v="1"/>
    <x v="2"/>
    <x v="0"/>
    <b v="0"/>
    <n v="3761"/>
    <n v="3792"/>
  </r>
  <r>
    <n v="0"/>
    <n v="0"/>
    <x v="9"/>
    <n v="0"/>
    <x v="3"/>
    <e v="#N/A"/>
    <n v="0"/>
    <x v="2"/>
    <x v="1"/>
    <x v="1"/>
    <x v="2"/>
    <x v="0"/>
    <b v="0"/>
    <n v="3762"/>
    <n v="3793"/>
  </r>
  <r>
    <n v="0"/>
    <n v="0"/>
    <x v="9"/>
    <n v="0"/>
    <x v="3"/>
    <e v="#N/A"/>
    <n v="0"/>
    <x v="2"/>
    <x v="1"/>
    <x v="1"/>
    <x v="2"/>
    <x v="0"/>
    <b v="0"/>
    <n v="3763"/>
    <n v="3794"/>
  </r>
  <r>
    <n v="0"/>
    <n v="0"/>
    <x v="9"/>
    <n v="0"/>
    <x v="3"/>
    <e v="#N/A"/>
    <n v="0"/>
    <x v="2"/>
    <x v="1"/>
    <x v="1"/>
    <x v="2"/>
    <x v="0"/>
    <b v="0"/>
    <n v="3764"/>
    <n v="3795"/>
  </r>
  <r>
    <n v="0"/>
    <n v="0"/>
    <x v="9"/>
    <n v="0"/>
    <x v="3"/>
    <e v="#N/A"/>
    <n v="0"/>
    <x v="2"/>
    <x v="1"/>
    <x v="1"/>
    <x v="2"/>
    <x v="0"/>
    <b v="0"/>
    <n v="3765"/>
    <n v="3796"/>
  </r>
  <r>
    <n v="0"/>
    <n v="0"/>
    <x v="9"/>
    <n v="0"/>
    <x v="3"/>
    <e v="#N/A"/>
    <n v="0"/>
    <x v="2"/>
    <x v="1"/>
    <x v="1"/>
    <x v="2"/>
    <x v="0"/>
    <b v="0"/>
    <n v="3766"/>
    <n v="3797"/>
  </r>
  <r>
    <n v="0"/>
    <n v="0"/>
    <x v="9"/>
    <n v="0"/>
    <x v="3"/>
    <e v="#N/A"/>
    <n v="0"/>
    <x v="2"/>
    <x v="1"/>
    <x v="1"/>
    <x v="2"/>
    <x v="0"/>
    <b v="0"/>
    <n v="3767"/>
    <n v="3798"/>
  </r>
  <r>
    <n v="0"/>
    <n v="0"/>
    <x v="9"/>
    <n v="0"/>
    <x v="3"/>
    <e v="#N/A"/>
    <n v="0"/>
    <x v="2"/>
    <x v="1"/>
    <x v="1"/>
    <x v="2"/>
    <x v="0"/>
    <b v="0"/>
    <n v="3768"/>
    <n v="3799"/>
  </r>
  <r>
    <n v="0"/>
    <n v="0"/>
    <x v="9"/>
    <n v="0"/>
    <x v="3"/>
    <e v="#N/A"/>
    <n v="0"/>
    <x v="2"/>
    <x v="1"/>
    <x v="1"/>
    <x v="2"/>
    <x v="0"/>
    <b v="0"/>
    <n v="3769"/>
    <n v="3800"/>
  </r>
  <r>
    <n v="0"/>
    <n v="0"/>
    <x v="9"/>
    <n v="0"/>
    <x v="3"/>
    <e v="#N/A"/>
    <n v="0"/>
    <x v="2"/>
    <x v="1"/>
    <x v="1"/>
    <x v="2"/>
    <x v="0"/>
    <b v="0"/>
    <n v="3770"/>
    <n v="3801"/>
  </r>
  <r>
    <n v="0"/>
    <n v="0"/>
    <x v="9"/>
    <n v="0"/>
    <x v="3"/>
    <e v="#N/A"/>
    <n v="0"/>
    <x v="2"/>
    <x v="1"/>
    <x v="1"/>
    <x v="2"/>
    <x v="0"/>
    <b v="0"/>
    <n v="3771"/>
    <n v="3802"/>
  </r>
  <r>
    <n v="0"/>
    <n v="0"/>
    <x v="9"/>
    <n v="0"/>
    <x v="3"/>
    <e v="#N/A"/>
    <n v="0"/>
    <x v="2"/>
    <x v="1"/>
    <x v="1"/>
    <x v="2"/>
    <x v="0"/>
    <b v="0"/>
    <n v="3772"/>
    <n v="3803"/>
  </r>
  <r>
    <n v="0"/>
    <n v="0"/>
    <x v="9"/>
    <n v="0"/>
    <x v="3"/>
    <e v="#N/A"/>
    <n v="0"/>
    <x v="2"/>
    <x v="1"/>
    <x v="1"/>
    <x v="2"/>
    <x v="0"/>
    <b v="0"/>
    <n v="3773"/>
    <n v="3804"/>
  </r>
  <r>
    <n v="0"/>
    <n v="0"/>
    <x v="9"/>
    <n v="0"/>
    <x v="3"/>
    <e v="#N/A"/>
    <n v="0"/>
    <x v="2"/>
    <x v="1"/>
    <x v="1"/>
    <x v="2"/>
    <x v="0"/>
    <b v="0"/>
    <n v="3774"/>
    <n v="3805"/>
  </r>
  <r>
    <n v="0"/>
    <n v="0"/>
    <x v="9"/>
    <n v="0"/>
    <x v="3"/>
    <e v="#N/A"/>
    <n v="0"/>
    <x v="2"/>
    <x v="1"/>
    <x v="1"/>
    <x v="2"/>
    <x v="0"/>
    <b v="0"/>
    <n v="3775"/>
    <n v="3806"/>
  </r>
  <r>
    <n v="0"/>
    <n v="0"/>
    <x v="9"/>
    <n v="0"/>
    <x v="3"/>
    <e v="#N/A"/>
    <n v="0"/>
    <x v="2"/>
    <x v="1"/>
    <x v="1"/>
    <x v="2"/>
    <x v="0"/>
    <b v="0"/>
    <n v="3776"/>
    <n v="3807"/>
  </r>
  <r>
    <n v="0"/>
    <n v="0"/>
    <x v="9"/>
    <n v="0"/>
    <x v="3"/>
    <e v="#N/A"/>
    <n v="0"/>
    <x v="2"/>
    <x v="1"/>
    <x v="1"/>
    <x v="2"/>
    <x v="0"/>
    <b v="0"/>
    <n v="3777"/>
    <n v="3808"/>
  </r>
  <r>
    <n v="0"/>
    <n v="0"/>
    <x v="9"/>
    <n v="0"/>
    <x v="3"/>
    <e v="#N/A"/>
    <n v="0"/>
    <x v="2"/>
    <x v="1"/>
    <x v="1"/>
    <x v="2"/>
    <x v="0"/>
    <b v="0"/>
    <n v="3778"/>
    <n v="3809"/>
  </r>
  <r>
    <n v="0"/>
    <n v="0"/>
    <x v="9"/>
    <n v="0"/>
    <x v="3"/>
    <e v="#N/A"/>
    <n v="0"/>
    <x v="2"/>
    <x v="1"/>
    <x v="1"/>
    <x v="2"/>
    <x v="0"/>
    <b v="0"/>
    <n v="3779"/>
    <n v="3810"/>
  </r>
  <r>
    <n v="0"/>
    <n v="0"/>
    <x v="9"/>
    <n v="0"/>
    <x v="3"/>
    <e v="#N/A"/>
    <n v="0"/>
    <x v="2"/>
    <x v="1"/>
    <x v="1"/>
    <x v="2"/>
    <x v="0"/>
    <b v="0"/>
    <n v="3780"/>
    <n v="3811"/>
  </r>
  <r>
    <n v="0"/>
    <n v="0"/>
    <x v="9"/>
    <n v="0"/>
    <x v="3"/>
    <e v="#N/A"/>
    <n v="0"/>
    <x v="2"/>
    <x v="1"/>
    <x v="1"/>
    <x v="2"/>
    <x v="0"/>
    <b v="0"/>
    <n v="3781"/>
    <n v="3812"/>
  </r>
  <r>
    <n v="0"/>
    <n v="0"/>
    <x v="9"/>
    <n v="0"/>
    <x v="3"/>
    <e v="#N/A"/>
    <n v="0"/>
    <x v="2"/>
    <x v="1"/>
    <x v="1"/>
    <x v="2"/>
    <x v="0"/>
    <b v="0"/>
    <n v="3782"/>
    <n v="3813"/>
  </r>
  <r>
    <n v="0"/>
    <n v="0"/>
    <x v="9"/>
    <n v="0"/>
    <x v="3"/>
    <e v="#N/A"/>
    <n v="0"/>
    <x v="2"/>
    <x v="1"/>
    <x v="1"/>
    <x v="2"/>
    <x v="0"/>
    <b v="0"/>
    <n v="3783"/>
    <n v="3814"/>
  </r>
  <r>
    <n v="0"/>
    <n v="0"/>
    <x v="9"/>
    <n v="0"/>
    <x v="3"/>
    <e v="#N/A"/>
    <n v="0"/>
    <x v="2"/>
    <x v="1"/>
    <x v="1"/>
    <x v="2"/>
    <x v="0"/>
    <b v="0"/>
    <n v="3784"/>
    <n v="3815"/>
  </r>
  <r>
    <n v="0"/>
    <n v="0"/>
    <x v="9"/>
    <n v="0"/>
    <x v="3"/>
    <e v="#N/A"/>
    <n v="0"/>
    <x v="2"/>
    <x v="1"/>
    <x v="1"/>
    <x v="2"/>
    <x v="0"/>
    <b v="0"/>
    <n v="3785"/>
    <n v="3816"/>
  </r>
  <r>
    <n v="0"/>
    <n v="0"/>
    <x v="9"/>
    <n v="0"/>
    <x v="3"/>
    <e v="#N/A"/>
    <n v="0"/>
    <x v="2"/>
    <x v="1"/>
    <x v="1"/>
    <x v="2"/>
    <x v="0"/>
    <b v="0"/>
    <n v="3786"/>
    <n v="3817"/>
  </r>
  <r>
    <n v="0"/>
    <n v="0"/>
    <x v="9"/>
    <n v="0"/>
    <x v="3"/>
    <e v="#N/A"/>
    <n v="0"/>
    <x v="2"/>
    <x v="1"/>
    <x v="1"/>
    <x v="2"/>
    <x v="0"/>
    <b v="0"/>
    <n v="3787"/>
    <n v="3818"/>
  </r>
  <r>
    <n v="0"/>
    <n v="0"/>
    <x v="9"/>
    <n v="0"/>
    <x v="3"/>
    <e v="#N/A"/>
    <n v="0"/>
    <x v="2"/>
    <x v="1"/>
    <x v="1"/>
    <x v="2"/>
    <x v="0"/>
    <b v="0"/>
    <n v="3788"/>
    <n v="3819"/>
  </r>
  <r>
    <n v="0"/>
    <n v="0"/>
    <x v="9"/>
    <n v="0"/>
    <x v="3"/>
    <e v="#N/A"/>
    <n v="0"/>
    <x v="2"/>
    <x v="1"/>
    <x v="1"/>
    <x v="2"/>
    <x v="0"/>
    <b v="0"/>
    <n v="3789"/>
    <n v="3820"/>
  </r>
  <r>
    <n v="0"/>
    <n v="0"/>
    <x v="9"/>
    <n v="0"/>
    <x v="3"/>
    <e v="#N/A"/>
    <n v="0"/>
    <x v="2"/>
    <x v="1"/>
    <x v="1"/>
    <x v="2"/>
    <x v="0"/>
    <b v="0"/>
    <n v="3790"/>
    <n v="3821"/>
  </r>
  <r>
    <n v="0"/>
    <n v="0"/>
    <x v="9"/>
    <n v="0"/>
    <x v="3"/>
    <e v="#N/A"/>
    <n v="0"/>
    <x v="2"/>
    <x v="1"/>
    <x v="1"/>
    <x v="2"/>
    <x v="0"/>
    <b v="0"/>
    <n v="3791"/>
    <n v="3822"/>
  </r>
  <r>
    <n v="0"/>
    <n v="0"/>
    <x v="9"/>
    <n v="0"/>
    <x v="3"/>
    <e v="#N/A"/>
    <n v="0"/>
    <x v="2"/>
    <x v="1"/>
    <x v="1"/>
    <x v="2"/>
    <x v="0"/>
    <b v="0"/>
    <n v="3792"/>
    <n v="3823"/>
  </r>
  <r>
    <n v="0"/>
    <n v="0"/>
    <x v="9"/>
    <n v="0"/>
    <x v="3"/>
    <e v="#N/A"/>
    <n v="0"/>
    <x v="2"/>
    <x v="1"/>
    <x v="1"/>
    <x v="2"/>
    <x v="0"/>
    <b v="0"/>
    <n v="3793"/>
    <n v="3824"/>
  </r>
  <r>
    <n v="0"/>
    <n v="0"/>
    <x v="9"/>
    <n v="0"/>
    <x v="3"/>
    <e v="#N/A"/>
    <n v="0"/>
    <x v="2"/>
    <x v="1"/>
    <x v="1"/>
    <x v="2"/>
    <x v="0"/>
    <b v="0"/>
    <n v="3794"/>
    <n v="3825"/>
  </r>
  <r>
    <n v="0"/>
    <n v="0"/>
    <x v="9"/>
    <n v="0"/>
    <x v="3"/>
    <e v="#N/A"/>
    <n v="0"/>
    <x v="2"/>
    <x v="1"/>
    <x v="1"/>
    <x v="2"/>
    <x v="0"/>
    <b v="0"/>
    <n v="3795"/>
    <n v="3826"/>
  </r>
  <r>
    <n v="0"/>
    <n v="0"/>
    <x v="9"/>
    <n v="0"/>
    <x v="3"/>
    <e v="#N/A"/>
    <n v="0"/>
    <x v="2"/>
    <x v="1"/>
    <x v="1"/>
    <x v="2"/>
    <x v="0"/>
    <b v="0"/>
    <n v="3796"/>
    <n v="3827"/>
  </r>
  <r>
    <n v="0"/>
    <n v="0"/>
    <x v="9"/>
    <n v="0"/>
    <x v="3"/>
    <e v="#N/A"/>
    <n v="0"/>
    <x v="2"/>
    <x v="1"/>
    <x v="1"/>
    <x v="2"/>
    <x v="0"/>
    <b v="0"/>
    <n v="3797"/>
    <n v="3828"/>
  </r>
  <r>
    <n v="0"/>
    <n v="0"/>
    <x v="9"/>
    <n v="0"/>
    <x v="3"/>
    <e v="#N/A"/>
    <n v="0"/>
    <x v="2"/>
    <x v="1"/>
    <x v="1"/>
    <x v="2"/>
    <x v="0"/>
    <b v="0"/>
    <n v="3798"/>
    <n v="3829"/>
  </r>
  <r>
    <n v="0"/>
    <n v="0"/>
    <x v="9"/>
    <n v="0"/>
    <x v="3"/>
    <e v="#N/A"/>
    <n v="0"/>
    <x v="2"/>
    <x v="1"/>
    <x v="1"/>
    <x v="2"/>
    <x v="0"/>
    <b v="0"/>
    <n v="3799"/>
    <n v="3830"/>
  </r>
  <r>
    <n v="0"/>
    <n v="0"/>
    <x v="9"/>
    <n v="0"/>
    <x v="3"/>
    <e v="#N/A"/>
    <n v="0"/>
    <x v="2"/>
    <x v="1"/>
    <x v="1"/>
    <x v="2"/>
    <x v="0"/>
    <b v="0"/>
    <n v="3800"/>
    <n v="3831"/>
  </r>
  <r>
    <n v="0"/>
    <n v="0"/>
    <x v="9"/>
    <n v="0"/>
    <x v="3"/>
    <e v="#N/A"/>
    <n v="0"/>
    <x v="2"/>
    <x v="1"/>
    <x v="1"/>
    <x v="2"/>
    <x v="0"/>
    <b v="0"/>
    <n v="3801"/>
    <n v="3832"/>
  </r>
  <r>
    <n v="0"/>
    <n v="0"/>
    <x v="9"/>
    <n v="0"/>
    <x v="3"/>
    <e v="#N/A"/>
    <n v="0"/>
    <x v="2"/>
    <x v="1"/>
    <x v="1"/>
    <x v="2"/>
    <x v="0"/>
    <b v="0"/>
    <n v="3802"/>
    <n v="3833"/>
  </r>
  <r>
    <n v="0"/>
    <n v="0"/>
    <x v="9"/>
    <n v="0"/>
    <x v="3"/>
    <e v="#N/A"/>
    <n v="0"/>
    <x v="2"/>
    <x v="1"/>
    <x v="1"/>
    <x v="2"/>
    <x v="0"/>
    <b v="0"/>
    <n v="3803"/>
    <n v="3834"/>
  </r>
  <r>
    <n v="0"/>
    <n v="0"/>
    <x v="9"/>
    <n v="0"/>
    <x v="3"/>
    <e v="#N/A"/>
    <n v="0"/>
    <x v="2"/>
    <x v="1"/>
    <x v="1"/>
    <x v="2"/>
    <x v="0"/>
    <b v="0"/>
    <n v="3804"/>
    <n v="3835"/>
  </r>
  <r>
    <n v="0"/>
    <n v="0"/>
    <x v="9"/>
    <n v="0"/>
    <x v="3"/>
    <e v="#N/A"/>
    <n v="0"/>
    <x v="2"/>
    <x v="1"/>
    <x v="1"/>
    <x v="2"/>
    <x v="0"/>
    <b v="0"/>
    <n v="3805"/>
    <n v="3836"/>
  </r>
  <r>
    <n v="0"/>
    <n v="0"/>
    <x v="9"/>
    <n v="0"/>
    <x v="3"/>
    <e v="#N/A"/>
    <n v="0"/>
    <x v="2"/>
    <x v="1"/>
    <x v="1"/>
    <x v="2"/>
    <x v="0"/>
    <b v="0"/>
    <n v="3806"/>
    <n v="3837"/>
  </r>
  <r>
    <n v="0"/>
    <n v="0"/>
    <x v="9"/>
    <n v="0"/>
    <x v="3"/>
    <e v="#N/A"/>
    <n v="0"/>
    <x v="2"/>
    <x v="1"/>
    <x v="1"/>
    <x v="2"/>
    <x v="0"/>
    <b v="0"/>
    <n v="3807"/>
    <n v="3838"/>
  </r>
  <r>
    <n v="0"/>
    <n v="0"/>
    <x v="9"/>
    <n v="0"/>
    <x v="3"/>
    <e v="#N/A"/>
    <n v="0"/>
    <x v="2"/>
    <x v="1"/>
    <x v="1"/>
    <x v="2"/>
    <x v="0"/>
    <b v="0"/>
    <n v="3808"/>
    <n v="3839"/>
  </r>
  <r>
    <n v="0"/>
    <n v="0"/>
    <x v="9"/>
    <n v="0"/>
    <x v="3"/>
    <e v="#N/A"/>
    <n v="0"/>
    <x v="2"/>
    <x v="1"/>
    <x v="1"/>
    <x v="2"/>
    <x v="0"/>
    <b v="0"/>
    <n v="3809"/>
    <n v="3840"/>
  </r>
  <r>
    <n v="0"/>
    <n v="0"/>
    <x v="9"/>
    <n v="0"/>
    <x v="3"/>
    <e v="#N/A"/>
    <n v="0"/>
    <x v="2"/>
    <x v="1"/>
    <x v="1"/>
    <x v="2"/>
    <x v="0"/>
    <b v="0"/>
    <n v="3810"/>
    <n v="3841"/>
  </r>
  <r>
    <n v="0"/>
    <n v="0"/>
    <x v="9"/>
    <n v="0"/>
    <x v="3"/>
    <e v="#N/A"/>
    <n v="0"/>
    <x v="2"/>
    <x v="1"/>
    <x v="1"/>
    <x v="2"/>
    <x v="0"/>
    <b v="0"/>
    <n v="3811"/>
    <n v="3842"/>
  </r>
  <r>
    <n v="0"/>
    <n v="0"/>
    <x v="9"/>
    <n v="0"/>
    <x v="3"/>
    <e v="#N/A"/>
    <n v="0"/>
    <x v="2"/>
    <x v="1"/>
    <x v="1"/>
    <x v="2"/>
    <x v="0"/>
    <b v="0"/>
    <n v="3812"/>
    <n v="3843"/>
  </r>
  <r>
    <n v="0"/>
    <n v="0"/>
    <x v="9"/>
    <n v="0"/>
    <x v="3"/>
    <e v="#N/A"/>
    <n v="0"/>
    <x v="2"/>
    <x v="1"/>
    <x v="1"/>
    <x v="2"/>
    <x v="0"/>
    <b v="0"/>
    <n v="3813"/>
    <n v="3844"/>
  </r>
  <r>
    <n v="0"/>
    <n v="0"/>
    <x v="9"/>
    <n v="0"/>
    <x v="3"/>
    <e v="#N/A"/>
    <n v="0"/>
    <x v="2"/>
    <x v="1"/>
    <x v="1"/>
    <x v="2"/>
    <x v="0"/>
    <b v="0"/>
    <n v="3814"/>
    <n v="3845"/>
  </r>
  <r>
    <n v="0"/>
    <n v="0"/>
    <x v="9"/>
    <n v="0"/>
    <x v="3"/>
    <e v="#N/A"/>
    <n v="0"/>
    <x v="2"/>
    <x v="1"/>
    <x v="1"/>
    <x v="2"/>
    <x v="0"/>
    <b v="0"/>
    <n v="3815"/>
    <n v="3846"/>
  </r>
  <r>
    <n v="0"/>
    <n v="0"/>
    <x v="9"/>
    <n v="0"/>
    <x v="3"/>
    <e v="#N/A"/>
    <n v="0"/>
    <x v="2"/>
    <x v="1"/>
    <x v="1"/>
    <x v="2"/>
    <x v="0"/>
    <b v="0"/>
    <n v="3816"/>
    <n v="3847"/>
  </r>
  <r>
    <n v="0"/>
    <n v="0"/>
    <x v="9"/>
    <n v="0"/>
    <x v="3"/>
    <e v="#N/A"/>
    <n v="0"/>
    <x v="2"/>
    <x v="1"/>
    <x v="1"/>
    <x v="2"/>
    <x v="0"/>
    <b v="0"/>
    <n v="3817"/>
    <n v="3848"/>
  </r>
  <r>
    <n v="0"/>
    <n v="0"/>
    <x v="9"/>
    <n v="0"/>
    <x v="3"/>
    <e v="#N/A"/>
    <n v="0"/>
    <x v="2"/>
    <x v="1"/>
    <x v="1"/>
    <x v="2"/>
    <x v="0"/>
    <b v="0"/>
    <n v="3818"/>
    <n v="3849"/>
  </r>
  <r>
    <n v="0"/>
    <n v="0"/>
    <x v="9"/>
    <n v="0"/>
    <x v="3"/>
    <e v="#N/A"/>
    <n v="0"/>
    <x v="2"/>
    <x v="1"/>
    <x v="1"/>
    <x v="2"/>
    <x v="0"/>
    <b v="0"/>
    <n v="3819"/>
    <n v="3850"/>
  </r>
  <r>
    <n v="0"/>
    <n v="0"/>
    <x v="9"/>
    <n v="0"/>
    <x v="3"/>
    <e v="#N/A"/>
    <n v="0"/>
    <x v="2"/>
    <x v="1"/>
    <x v="1"/>
    <x v="2"/>
    <x v="0"/>
    <b v="0"/>
    <n v="3820"/>
    <n v="3851"/>
  </r>
  <r>
    <n v="0"/>
    <n v="0"/>
    <x v="9"/>
    <n v="0"/>
    <x v="3"/>
    <e v="#N/A"/>
    <n v="0"/>
    <x v="2"/>
    <x v="1"/>
    <x v="1"/>
    <x v="2"/>
    <x v="0"/>
    <b v="0"/>
    <n v="3821"/>
    <n v="3852"/>
  </r>
  <r>
    <n v="0"/>
    <n v="0"/>
    <x v="9"/>
    <n v="0"/>
    <x v="3"/>
    <e v="#N/A"/>
    <n v="0"/>
    <x v="2"/>
    <x v="1"/>
    <x v="1"/>
    <x v="2"/>
    <x v="0"/>
    <b v="0"/>
    <n v="3822"/>
    <n v="3853"/>
  </r>
  <r>
    <n v="0"/>
    <n v="0"/>
    <x v="9"/>
    <n v="0"/>
    <x v="3"/>
    <e v="#N/A"/>
    <n v="0"/>
    <x v="2"/>
    <x v="1"/>
    <x v="1"/>
    <x v="2"/>
    <x v="0"/>
    <b v="0"/>
    <n v="3823"/>
    <n v="3854"/>
  </r>
  <r>
    <n v="0"/>
    <n v="0"/>
    <x v="9"/>
    <n v="0"/>
    <x v="3"/>
    <e v="#N/A"/>
    <n v="0"/>
    <x v="2"/>
    <x v="1"/>
    <x v="1"/>
    <x v="2"/>
    <x v="0"/>
    <b v="0"/>
    <n v="3824"/>
    <n v="3855"/>
  </r>
  <r>
    <n v="0"/>
    <n v="0"/>
    <x v="9"/>
    <n v="0"/>
    <x v="3"/>
    <e v="#N/A"/>
    <n v="0"/>
    <x v="2"/>
    <x v="1"/>
    <x v="1"/>
    <x v="2"/>
    <x v="0"/>
    <b v="0"/>
    <n v="3825"/>
    <n v="3856"/>
  </r>
  <r>
    <n v="0"/>
    <n v="0"/>
    <x v="9"/>
    <n v="0"/>
    <x v="3"/>
    <e v="#N/A"/>
    <n v="0"/>
    <x v="2"/>
    <x v="1"/>
    <x v="1"/>
    <x v="2"/>
    <x v="0"/>
    <b v="0"/>
    <n v="3826"/>
    <n v="3857"/>
  </r>
  <r>
    <n v="0"/>
    <n v="0"/>
    <x v="9"/>
    <n v="0"/>
    <x v="3"/>
    <e v="#N/A"/>
    <n v="0"/>
    <x v="2"/>
    <x v="1"/>
    <x v="1"/>
    <x v="2"/>
    <x v="0"/>
    <b v="0"/>
    <n v="3827"/>
    <n v="3858"/>
  </r>
  <r>
    <n v="0"/>
    <n v="0"/>
    <x v="9"/>
    <n v="0"/>
    <x v="3"/>
    <e v="#N/A"/>
    <n v="0"/>
    <x v="2"/>
    <x v="1"/>
    <x v="1"/>
    <x v="2"/>
    <x v="0"/>
    <b v="0"/>
    <n v="3828"/>
    <n v="3859"/>
  </r>
  <r>
    <n v="0"/>
    <n v="0"/>
    <x v="9"/>
    <n v="0"/>
    <x v="3"/>
    <e v="#N/A"/>
    <n v="0"/>
    <x v="2"/>
    <x v="1"/>
    <x v="1"/>
    <x v="2"/>
    <x v="0"/>
    <b v="0"/>
    <n v="3829"/>
    <n v="3860"/>
  </r>
  <r>
    <n v="0"/>
    <n v="0"/>
    <x v="9"/>
    <n v="0"/>
    <x v="3"/>
    <e v="#N/A"/>
    <n v="0"/>
    <x v="2"/>
    <x v="1"/>
    <x v="1"/>
    <x v="2"/>
    <x v="0"/>
    <b v="0"/>
    <n v="3830"/>
    <n v="3861"/>
  </r>
  <r>
    <n v="0"/>
    <n v="0"/>
    <x v="9"/>
    <n v="0"/>
    <x v="3"/>
    <e v="#N/A"/>
    <n v="0"/>
    <x v="2"/>
    <x v="1"/>
    <x v="1"/>
    <x v="2"/>
    <x v="0"/>
    <b v="0"/>
    <n v="3831"/>
    <n v="3862"/>
  </r>
  <r>
    <n v="0"/>
    <n v="0"/>
    <x v="9"/>
    <n v="0"/>
    <x v="3"/>
    <e v="#N/A"/>
    <n v="0"/>
    <x v="2"/>
    <x v="1"/>
    <x v="1"/>
    <x v="2"/>
    <x v="0"/>
    <b v="0"/>
    <n v="3832"/>
    <n v="3863"/>
  </r>
  <r>
    <n v="0"/>
    <n v="0"/>
    <x v="9"/>
    <n v="0"/>
    <x v="3"/>
    <e v="#N/A"/>
    <n v="0"/>
    <x v="2"/>
    <x v="1"/>
    <x v="1"/>
    <x v="2"/>
    <x v="0"/>
    <b v="0"/>
    <n v="3833"/>
    <n v="3864"/>
  </r>
  <r>
    <n v="0"/>
    <n v="0"/>
    <x v="9"/>
    <n v="0"/>
    <x v="3"/>
    <e v="#N/A"/>
    <n v="0"/>
    <x v="2"/>
    <x v="1"/>
    <x v="1"/>
    <x v="2"/>
    <x v="0"/>
    <b v="0"/>
    <n v="3834"/>
    <n v="3865"/>
  </r>
  <r>
    <n v="0"/>
    <n v="0"/>
    <x v="9"/>
    <n v="0"/>
    <x v="3"/>
    <e v="#N/A"/>
    <n v="0"/>
    <x v="2"/>
    <x v="1"/>
    <x v="1"/>
    <x v="2"/>
    <x v="0"/>
    <b v="0"/>
    <n v="3835"/>
    <n v="3866"/>
  </r>
  <r>
    <n v="0"/>
    <n v="0"/>
    <x v="9"/>
    <n v="0"/>
    <x v="3"/>
    <e v="#N/A"/>
    <n v="0"/>
    <x v="2"/>
    <x v="1"/>
    <x v="1"/>
    <x v="2"/>
    <x v="0"/>
    <b v="0"/>
    <n v="3836"/>
    <n v="3867"/>
  </r>
  <r>
    <n v="0"/>
    <n v="0"/>
    <x v="9"/>
    <n v="0"/>
    <x v="3"/>
    <e v="#N/A"/>
    <n v="0"/>
    <x v="2"/>
    <x v="1"/>
    <x v="1"/>
    <x v="2"/>
    <x v="0"/>
    <b v="0"/>
    <n v="3837"/>
    <n v="3868"/>
  </r>
  <r>
    <n v="0"/>
    <n v="0"/>
    <x v="9"/>
    <n v="0"/>
    <x v="3"/>
    <e v="#N/A"/>
    <n v="0"/>
    <x v="2"/>
    <x v="1"/>
    <x v="1"/>
    <x v="2"/>
    <x v="0"/>
    <b v="0"/>
    <n v="3838"/>
    <n v="3869"/>
  </r>
  <r>
    <n v="0"/>
    <n v="0"/>
    <x v="9"/>
    <n v="0"/>
    <x v="3"/>
    <e v="#N/A"/>
    <n v="0"/>
    <x v="2"/>
    <x v="1"/>
    <x v="1"/>
    <x v="2"/>
    <x v="0"/>
    <b v="0"/>
    <n v="3839"/>
    <n v="3870"/>
  </r>
  <r>
    <n v="0"/>
    <n v="0"/>
    <x v="9"/>
    <n v="0"/>
    <x v="3"/>
    <e v="#N/A"/>
    <n v="0"/>
    <x v="2"/>
    <x v="1"/>
    <x v="1"/>
    <x v="2"/>
    <x v="0"/>
    <b v="0"/>
    <n v="3840"/>
    <n v="3871"/>
  </r>
  <r>
    <n v="0"/>
    <n v="0"/>
    <x v="9"/>
    <n v="0"/>
    <x v="3"/>
    <e v="#N/A"/>
    <n v="0"/>
    <x v="2"/>
    <x v="1"/>
    <x v="1"/>
    <x v="2"/>
    <x v="0"/>
    <b v="0"/>
    <n v="3841"/>
    <n v="3872"/>
  </r>
  <r>
    <n v="0"/>
    <n v="0"/>
    <x v="9"/>
    <n v="0"/>
    <x v="3"/>
    <e v="#N/A"/>
    <n v="0"/>
    <x v="2"/>
    <x v="1"/>
    <x v="1"/>
    <x v="2"/>
    <x v="0"/>
    <b v="0"/>
    <n v="3842"/>
    <n v="3873"/>
  </r>
  <r>
    <n v="0"/>
    <n v="0"/>
    <x v="9"/>
    <n v="0"/>
    <x v="3"/>
    <e v="#N/A"/>
    <n v="0"/>
    <x v="2"/>
    <x v="1"/>
    <x v="1"/>
    <x v="2"/>
    <x v="0"/>
    <b v="0"/>
    <n v="3843"/>
    <n v="3874"/>
  </r>
  <r>
    <n v="0"/>
    <n v="0"/>
    <x v="9"/>
    <n v="0"/>
    <x v="3"/>
    <e v="#N/A"/>
    <n v="0"/>
    <x v="2"/>
    <x v="1"/>
    <x v="1"/>
    <x v="2"/>
    <x v="0"/>
    <b v="0"/>
    <n v="3844"/>
    <n v="3875"/>
  </r>
  <r>
    <n v="0"/>
    <n v="0"/>
    <x v="9"/>
    <n v="0"/>
    <x v="3"/>
    <e v="#N/A"/>
    <n v="0"/>
    <x v="2"/>
    <x v="1"/>
    <x v="1"/>
    <x v="2"/>
    <x v="0"/>
    <b v="0"/>
    <n v="3845"/>
    <n v="3876"/>
  </r>
  <r>
    <n v="0"/>
    <n v="0"/>
    <x v="9"/>
    <n v="0"/>
    <x v="3"/>
    <e v="#N/A"/>
    <n v="0"/>
    <x v="2"/>
    <x v="1"/>
    <x v="1"/>
    <x v="2"/>
    <x v="0"/>
    <b v="0"/>
    <n v="3846"/>
    <n v="3877"/>
  </r>
  <r>
    <n v="0"/>
    <n v="0"/>
    <x v="9"/>
    <n v="0"/>
    <x v="3"/>
    <e v="#N/A"/>
    <n v="0"/>
    <x v="2"/>
    <x v="1"/>
    <x v="1"/>
    <x v="2"/>
    <x v="0"/>
    <b v="0"/>
    <n v="3847"/>
    <n v="3878"/>
  </r>
  <r>
    <n v="0"/>
    <n v="0"/>
    <x v="9"/>
    <n v="0"/>
    <x v="3"/>
    <e v="#N/A"/>
    <n v="0"/>
    <x v="2"/>
    <x v="1"/>
    <x v="1"/>
    <x v="2"/>
    <x v="0"/>
    <b v="0"/>
    <n v="3848"/>
    <n v="3879"/>
  </r>
  <r>
    <n v="0"/>
    <n v="0"/>
    <x v="9"/>
    <n v="0"/>
    <x v="3"/>
    <e v="#N/A"/>
    <n v="0"/>
    <x v="2"/>
    <x v="1"/>
    <x v="1"/>
    <x v="2"/>
    <x v="0"/>
    <b v="0"/>
    <n v="3849"/>
    <n v="3880"/>
  </r>
  <r>
    <n v="0"/>
    <n v="0"/>
    <x v="9"/>
    <n v="0"/>
    <x v="3"/>
    <e v="#N/A"/>
    <n v="0"/>
    <x v="2"/>
    <x v="1"/>
    <x v="1"/>
    <x v="2"/>
    <x v="0"/>
    <b v="0"/>
    <n v="3850"/>
    <n v="3881"/>
  </r>
  <r>
    <n v="0"/>
    <n v="0"/>
    <x v="9"/>
    <n v="0"/>
    <x v="3"/>
    <e v="#N/A"/>
    <n v="0"/>
    <x v="2"/>
    <x v="1"/>
    <x v="1"/>
    <x v="2"/>
    <x v="0"/>
    <b v="0"/>
    <n v="3851"/>
    <n v="3882"/>
  </r>
  <r>
    <n v="0"/>
    <n v="0"/>
    <x v="9"/>
    <n v="0"/>
    <x v="3"/>
    <e v="#N/A"/>
    <n v="0"/>
    <x v="2"/>
    <x v="1"/>
    <x v="1"/>
    <x v="2"/>
    <x v="0"/>
    <b v="0"/>
    <n v="3852"/>
    <n v="3883"/>
  </r>
  <r>
    <n v="0"/>
    <n v="0"/>
    <x v="9"/>
    <n v="0"/>
    <x v="3"/>
    <e v="#N/A"/>
    <n v="0"/>
    <x v="2"/>
    <x v="1"/>
    <x v="1"/>
    <x v="2"/>
    <x v="0"/>
    <b v="0"/>
    <n v="3853"/>
    <n v="3884"/>
  </r>
  <r>
    <n v="0"/>
    <n v="0"/>
    <x v="9"/>
    <n v="0"/>
    <x v="3"/>
    <e v="#N/A"/>
    <n v="0"/>
    <x v="2"/>
    <x v="1"/>
    <x v="1"/>
    <x v="2"/>
    <x v="0"/>
    <b v="0"/>
    <n v="3854"/>
    <n v="3885"/>
  </r>
  <r>
    <n v="0"/>
    <n v="0"/>
    <x v="9"/>
    <n v="0"/>
    <x v="3"/>
    <e v="#N/A"/>
    <n v="0"/>
    <x v="2"/>
    <x v="1"/>
    <x v="1"/>
    <x v="2"/>
    <x v="0"/>
    <b v="0"/>
    <n v="3855"/>
    <n v="3886"/>
  </r>
  <r>
    <n v="0"/>
    <n v="0"/>
    <x v="9"/>
    <n v="0"/>
    <x v="3"/>
    <e v="#N/A"/>
    <n v="0"/>
    <x v="2"/>
    <x v="1"/>
    <x v="1"/>
    <x v="2"/>
    <x v="0"/>
    <b v="0"/>
    <n v="3856"/>
    <n v="3887"/>
  </r>
  <r>
    <n v="0"/>
    <n v="0"/>
    <x v="9"/>
    <n v="0"/>
    <x v="3"/>
    <e v="#N/A"/>
    <n v="0"/>
    <x v="2"/>
    <x v="1"/>
    <x v="1"/>
    <x v="2"/>
    <x v="0"/>
    <b v="0"/>
    <n v="3857"/>
    <n v="3888"/>
  </r>
  <r>
    <n v="0"/>
    <n v="0"/>
    <x v="9"/>
    <n v="0"/>
    <x v="3"/>
    <e v="#N/A"/>
    <n v="0"/>
    <x v="2"/>
    <x v="1"/>
    <x v="1"/>
    <x v="2"/>
    <x v="0"/>
    <b v="0"/>
    <n v="3858"/>
    <n v="3889"/>
  </r>
  <r>
    <n v="0"/>
    <n v="0"/>
    <x v="9"/>
    <n v="0"/>
    <x v="3"/>
    <e v="#N/A"/>
    <n v="0"/>
    <x v="2"/>
    <x v="1"/>
    <x v="1"/>
    <x v="2"/>
    <x v="0"/>
    <b v="0"/>
    <n v="3859"/>
    <n v="3890"/>
  </r>
  <r>
    <n v="0"/>
    <n v="0"/>
    <x v="9"/>
    <n v="0"/>
    <x v="3"/>
    <e v="#N/A"/>
    <n v="0"/>
    <x v="2"/>
    <x v="1"/>
    <x v="1"/>
    <x v="2"/>
    <x v="0"/>
    <b v="0"/>
    <n v="3860"/>
    <n v="3891"/>
  </r>
  <r>
    <n v="0"/>
    <n v="0"/>
    <x v="9"/>
    <n v="0"/>
    <x v="3"/>
    <e v="#N/A"/>
    <n v="0"/>
    <x v="2"/>
    <x v="1"/>
    <x v="1"/>
    <x v="2"/>
    <x v="0"/>
    <b v="0"/>
    <n v="3861"/>
    <n v="3892"/>
  </r>
  <r>
    <n v="0"/>
    <n v="0"/>
    <x v="9"/>
    <n v="0"/>
    <x v="3"/>
    <e v="#N/A"/>
    <n v="0"/>
    <x v="2"/>
    <x v="1"/>
    <x v="1"/>
    <x v="2"/>
    <x v="0"/>
    <b v="0"/>
    <n v="3862"/>
    <n v="3893"/>
  </r>
  <r>
    <n v="0"/>
    <n v="0"/>
    <x v="9"/>
    <n v="0"/>
    <x v="3"/>
    <e v="#N/A"/>
    <n v="0"/>
    <x v="2"/>
    <x v="1"/>
    <x v="1"/>
    <x v="2"/>
    <x v="0"/>
    <b v="0"/>
    <n v="3863"/>
    <n v="3894"/>
  </r>
  <r>
    <n v="0"/>
    <n v="0"/>
    <x v="9"/>
    <n v="0"/>
    <x v="3"/>
    <e v="#N/A"/>
    <n v="0"/>
    <x v="2"/>
    <x v="1"/>
    <x v="1"/>
    <x v="2"/>
    <x v="0"/>
    <b v="0"/>
    <n v="3864"/>
    <n v="3895"/>
  </r>
  <r>
    <n v="0"/>
    <n v="0"/>
    <x v="9"/>
    <n v="0"/>
    <x v="3"/>
    <e v="#N/A"/>
    <n v="0"/>
    <x v="2"/>
    <x v="1"/>
    <x v="1"/>
    <x v="2"/>
    <x v="0"/>
    <b v="0"/>
    <n v="3865"/>
    <n v="3896"/>
  </r>
  <r>
    <n v="0"/>
    <n v="0"/>
    <x v="9"/>
    <n v="0"/>
    <x v="3"/>
    <e v="#N/A"/>
    <n v="0"/>
    <x v="2"/>
    <x v="1"/>
    <x v="1"/>
    <x v="2"/>
    <x v="0"/>
    <b v="0"/>
    <n v="3866"/>
    <n v="3897"/>
  </r>
  <r>
    <n v="0"/>
    <n v="0"/>
    <x v="9"/>
    <n v="0"/>
    <x v="3"/>
    <e v="#N/A"/>
    <n v="0"/>
    <x v="2"/>
    <x v="1"/>
    <x v="1"/>
    <x v="2"/>
    <x v="0"/>
    <b v="0"/>
    <n v="3867"/>
    <n v="3898"/>
  </r>
  <r>
    <n v="0"/>
    <n v="0"/>
    <x v="9"/>
    <n v="0"/>
    <x v="3"/>
    <e v="#N/A"/>
    <n v="0"/>
    <x v="2"/>
    <x v="1"/>
    <x v="1"/>
    <x v="2"/>
    <x v="0"/>
    <b v="0"/>
    <n v="3868"/>
    <n v="3899"/>
  </r>
  <r>
    <n v="0"/>
    <n v="0"/>
    <x v="9"/>
    <n v="0"/>
    <x v="3"/>
    <e v="#N/A"/>
    <n v="0"/>
    <x v="2"/>
    <x v="1"/>
    <x v="1"/>
    <x v="2"/>
    <x v="0"/>
    <b v="0"/>
    <n v="3869"/>
    <n v="3900"/>
  </r>
  <r>
    <n v="0"/>
    <n v="0"/>
    <x v="9"/>
    <n v="0"/>
    <x v="3"/>
    <e v="#N/A"/>
    <n v="0"/>
    <x v="2"/>
    <x v="1"/>
    <x v="1"/>
    <x v="2"/>
    <x v="0"/>
    <b v="0"/>
    <n v="3870"/>
    <n v="3901"/>
  </r>
  <r>
    <n v="0"/>
    <n v="0"/>
    <x v="9"/>
    <n v="0"/>
    <x v="3"/>
    <e v="#N/A"/>
    <n v="0"/>
    <x v="2"/>
    <x v="1"/>
    <x v="1"/>
    <x v="2"/>
    <x v="0"/>
    <b v="0"/>
    <n v="3871"/>
    <n v="3902"/>
  </r>
  <r>
    <n v="0"/>
    <n v="0"/>
    <x v="9"/>
    <n v="0"/>
    <x v="3"/>
    <e v="#N/A"/>
    <n v="0"/>
    <x v="2"/>
    <x v="1"/>
    <x v="1"/>
    <x v="2"/>
    <x v="0"/>
    <b v="0"/>
    <n v="3872"/>
    <n v="3903"/>
  </r>
  <r>
    <n v="0"/>
    <n v="0"/>
    <x v="9"/>
    <n v="0"/>
    <x v="3"/>
    <e v="#N/A"/>
    <n v="0"/>
    <x v="2"/>
    <x v="1"/>
    <x v="1"/>
    <x v="2"/>
    <x v="0"/>
    <b v="0"/>
    <n v="3873"/>
    <n v="3904"/>
  </r>
  <r>
    <n v="0"/>
    <n v="0"/>
    <x v="9"/>
    <n v="0"/>
    <x v="3"/>
    <e v="#N/A"/>
    <n v="0"/>
    <x v="2"/>
    <x v="1"/>
    <x v="1"/>
    <x v="2"/>
    <x v="0"/>
    <b v="0"/>
    <n v="3874"/>
    <n v="3905"/>
  </r>
  <r>
    <n v="0"/>
    <n v="0"/>
    <x v="9"/>
    <n v="0"/>
    <x v="3"/>
    <e v="#N/A"/>
    <n v="0"/>
    <x v="2"/>
    <x v="1"/>
    <x v="1"/>
    <x v="2"/>
    <x v="0"/>
    <b v="0"/>
    <n v="3875"/>
    <n v="3906"/>
  </r>
  <r>
    <n v="0"/>
    <n v="0"/>
    <x v="9"/>
    <n v="0"/>
    <x v="3"/>
    <e v="#N/A"/>
    <n v="0"/>
    <x v="2"/>
    <x v="1"/>
    <x v="1"/>
    <x v="2"/>
    <x v="0"/>
    <b v="0"/>
    <n v="3876"/>
    <n v="3907"/>
  </r>
  <r>
    <n v="0"/>
    <n v="0"/>
    <x v="9"/>
    <n v="0"/>
    <x v="3"/>
    <e v="#N/A"/>
    <n v="0"/>
    <x v="2"/>
    <x v="1"/>
    <x v="1"/>
    <x v="2"/>
    <x v="0"/>
    <b v="0"/>
    <n v="3877"/>
    <n v="3908"/>
  </r>
  <r>
    <n v="0"/>
    <n v="0"/>
    <x v="9"/>
    <n v="0"/>
    <x v="3"/>
    <e v="#N/A"/>
    <n v="0"/>
    <x v="2"/>
    <x v="1"/>
    <x v="1"/>
    <x v="2"/>
    <x v="0"/>
    <b v="0"/>
    <n v="3878"/>
    <n v="3909"/>
  </r>
  <r>
    <n v="0"/>
    <n v="0"/>
    <x v="9"/>
    <n v="0"/>
    <x v="3"/>
    <e v="#N/A"/>
    <n v="0"/>
    <x v="2"/>
    <x v="1"/>
    <x v="1"/>
    <x v="2"/>
    <x v="0"/>
    <b v="0"/>
    <n v="3879"/>
    <n v="3910"/>
  </r>
  <r>
    <n v="0"/>
    <n v="0"/>
    <x v="9"/>
    <n v="0"/>
    <x v="3"/>
    <e v="#N/A"/>
    <n v="0"/>
    <x v="2"/>
    <x v="1"/>
    <x v="1"/>
    <x v="2"/>
    <x v="0"/>
    <b v="0"/>
    <n v="3880"/>
    <n v="3911"/>
  </r>
  <r>
    <n v="0"/>
    <n v="0"/>
    <x v="9"/>
    <n v="0"/>
    <x v="3"/>
    <e v="#N/A"/>
    <n v="0"/>
    <x v="2"/>
    <x v="1"/>
    <x v="1"/>
    <x v="2"/>
    <x v="0"/>
    <b v="0"/>
    <n v="3881"/>
    <n v="3912"/>
  </r>
  <r>
    <n v="0"/>
    <n v="0"/>
    <x v="9"/>
    <n v="0"/>
    <x v="3"/>
    <e v="#N/A"/>
    <n v="0"/>
    <x v="2"/>
    <x v="1"/>
    <x v="1"/>
    <x v="2"/>
    <x v="0"/>
    <b v="0"/>
    <n v="3882"/>
    <n v="3913"/>
  </r>
  <r>
    <n v="0"/>
    <n v="0"/>
    <x v="9"/>
    <n v="0"/>
    <x v="3"/>
    <e v="#N/A"/>
    <n v="0"/>
    <x v="2"/>
    <x v="1"/>
    <x v="1"/>
    <x v="2"/>
    <x v="0"/>
    <b v="0"/>
    <n v="3883"/>
    <n v="3914"/>
  </r>
  <r>
    <n v="0"/>
    <n v="0"/>
    <x v="9"/>
    <n v="0"/>
    <x v="3"/>
    <e v="#N/A"/>
    <n v="0"/>
    <x v="2"/>
    <x v="1"/>
    <x v="1"/>
    <x v="2"/>
    <x v="0"/>
    <b v="0"/>
    <n v="3884"/>
    <n v="3915"/>
  </r>
  <r>
    <n v="0"/>
    <n v="0"/>
    <x v="9"/>
    <n v="0"/>
    <x v="3"/>
    <e v="#N/A"/>
    <n v="0"/>
    <x v="2"/>
    <x v="1"/>
    <x v="1"/>
    <x v="2"/>
    <x v="0"/>
    <b v="0"/>
    <n v="3885"/>
    <n v="3916"/>
  </r>
  <r>
    <n v="0"/>
    <n v="0"/>
    <x v="9"/>
    <n v="0"/>
    <x v="3"/>
    <e v="#N/A"/>
    <n v="0"/>
    <x v="2"/>
    <x v="1"/>
    <x v="1"/>
    <x v="2"/>
    <x v="0"/>
    <b v="0"/>
    <n v="3886"/>
    <n v="3917"/>
  </r>
  <r>
    <n v="0"/>
    <n v="0"/>
    <x v="9"/>
    <n v="0"/>
    <x v="3"/>
    <e v="#N/A"/>
    <n v="0"/>
    <x v="2"/>
    <x v="1"/>
    <x v="1"/>
    <x v="2"/>
    <x v="0"/>
    <b v="0"/>
    <n v="3887"/>
    <n v="3918"/>
  </r>
  <r>
    <n v="0"/>
    <n v="0"/>
    <x v="9"/>
    <n v="0"/>
    <x v="3"/>
    <e v="#N/A"/>
    <n v="0"/>
    <x v="2"/>
    <x v="1"/>
    <x v="1"/>
    <x v="2"/>
    <x v="0"/>
    <b v="0"/>
    <n v="3888"/>
    <n v="3919"/>
  </r>
  <r>
    <n v="0"/>
    <n v="0"/>
    <x v="9"/>
    <n v="0"/>
    <x v="3"/>
    <e v="#N/A"/>
    <n v="0"/>
    <x v="2"/>
    <x v="1"/>
    <x v="1"/>
    <x v="2"/>
    <x v="0"/>
    <b v="0"/>
    <n v="3889"/>
    <n v="3920"/>
  </r>
  <r>
    <n v="0"/>
    <n v="0"/>
    <x v="9"/>
    <n v="0"/>
    <x v="3"/>
    <e v="#N/A"/>
    <n v="0"/>
    <x v="2"/>
    <x v="1"/>
    <x v="1"/>
    <x v="2"/>
    <x v="0"/>
    <b v="0"/>
    <n v="3890"/>
    <n v="3921"/>
  </r>
  <r>
    <n v="0"/>
    <n v="0"/>
    <x v="9"/>
    <n v="0"/>
    <x v="3"/>
    <e v="#N/A"/>
    <n v="0"/>
    <x v="2"/>
    <x v="1"/>
    <x v="1"/>
    <x v="2"/>
    <x v="0"/>
    <b v="0"/>
    <n v="3891"/>
    <n v="3922"/>
  </r>
  <r>
    <n v="0"/>
    <n v="0"/>
    <x v="9"/>
    <n v="0"/>
    <x v="3"/>
    <e v="#N/A"/>
    <n v="0"/>
    <x v="2"/>
    <x v="1"/>
    <x v="1"/>
    <x v="2"/>
    <x v="0"/>
    <b v="0"/>
    <n v="3892"/>
    <n v="3923"/>
  </r>
  <r>
    <n v="0"/>
    <n v="0"/>
    <x v="9"/>
    <n v="0"/>
    <x v="3"/>
    <e v="#N/A"/>
    <n v="0"/>
    <x v="2"/>
    <x v="1"/>
    <x v="1"/>
    <x v="2"/>
    <x v="0"/>
    <b v="0"/>
    <n v="3893"/>
    <n v="3924"/>
  </r>
  <r>
    <n v="0"/>
    <n v="0"/>
    <x v="9"/>
    <n v="0"/>
    <x v="3"/>
    <e v="#N/A"/>
    <n v="0"/>
    <x v="2"/>
    <x v="1"/>
    <x v="1"/>
    <x v="2"/>
    <x v="0"/>
    <b v="0"/>
    <n v="3894"/>
    <n v="3925"/>
  </r>
  <r>
    <n v="0"/>
    <n v="0"/>
    <x v="9"/>
    <n v="0"/>
    <x v="3"/>
    <e v="#N/A"/>
    <n v="0"/>
    <x v="2"/>
    <x v="1"/>
    <x v="1"/>
    <x v="2"/>
    <x v="0"/>
    <b v="0"/>
    <n v="3895"/>
    <n v="3926"/>
  </r>
  <r>
    <n v="0"/>
    <n v="0"/>
    <x v="9"/>
    <n v="0"/>
    <x v="3"/>
    <e v="#N/A"/>
    <n v="0"/>
    <x v="2"/>
    <x v="1"/>
    <x v="1"/>
    <x v="2"/>
    <x v="0"/>
    <b v="0"/>
    <n v="3896"/>
    <n v="3927"/>
  </r>
  <r>
    <n v="0"/>
    <n v="0"/>
    <x v="9"/>
    <n v="0"/>
    <x v="3"/>
    <e v="#N/A"/>
    <n v="0"/>
    <x v="2"/>
    <x v="1"/>
    <x v="1"/>
    <x v="2"/>
    <x v="0"/>
    <b v="0"/>
    <n v="3897"/>
    <n v="3928"/>
  </r>
  <r>
    <n v="0"/>
    <n v="0"/>
    <x v="9"/>
    <n v="0"/>
    <x v="3"/>
    <e v="#N/A"/>
    <n v="0"/>
    <x v="2"/>
    <x v="1"/>
    <x v="1"/>
    <x v="2"/>
    <x v="0"/>
    <b v="0"/>
    <n v="3898"/>
    <n v="3929"/>
  </r>
  <r>
    <n v="0"/>
    <n v="0"/>
    <x v="9"/>
    <n v="0"/>
    <x v="3"/>
    <e v="#N/A"/>
    <n v="0"/>
    <x v="2"/>
    <x v="1"/>
    <x v="1"/>
    <x v="2"/>
    <x v="0"/>
    <b v="0"/>
    <n v="3899"/>
    <n v="3930"/>
  </r>
  <r>
    <n v="0"/>
    <n v="0"/>
    <x v="9"/>
    <n v="0"/>
    <x v="3"/>
    <e v="#N/A"/>
    <n v="0"/>
    <x v="2"/>
    <x v="1"/>
    <x v="1"/>
    <x v="2"/>
    <x v="0"/>
    <b v="0"/>
    <n v="3900"/>
    <n v="3931"/>
  </r>
  <r>
    <n v="0"/>
    <n v="0"/>
    <x v="9"/>
    <n v="0"/>
    <x v="3"/>
    <e v="#N/A"/>
    <n v="0"/>
    <x v="2"/>
    <x v="1"/>
    <x v="1"/>
    <x v="2"/>
    <x v="0"/>
    <b v="0"/>
    <n v="3901"/>
    <n v="3932"/>
  </r>
  <r>
    <n v="0"/>
    <n v="0"/>
    <x v="9"/>
    <n v="0"/>
    <x v="3"/>
    <e v="#N/A"/>
    <n v="0"/>
    <x v="2"/>
    <x v="1"/>
    <x v="1"/>
    <x v="2"/>
    <x v="0"/>
    <b v="0"/>
    <n v="3902"/>
    <n v="3933"/>
  </r>
  <r>
    <n v="0"/>
    <n v="0"/>
    <x v="9"/>
    <n v="0"/>
    <x v="3"/>
    <e v="#N/A"/>
    <n v="0"/>
    <x v="2"/>
    <x v="1"/>
    <x v="1"/>
    <x v="2"/>
    <x v="0"/>
    <b v="0"/>
    <n v="3903"/>
    <n v="3934"/>
  </r>
  <r>
    <n v="0"/>
    <n v="0"/>
    <x v="9"/>
    <n v="0"/>
    <x v="3"/>
    <e v="#N/A"/>
    <n v="0"/>
    <x v="2"/>
    <x v="1"/>
    <x v="1"/>
    <x v="2"/>
    <x v="0"/>
    <b v="0"/>
    <n v="3904"/>
    <n v="3935"/>
  </r>
  <r>
    <n v="0"/>
    <n v="0"/>
    <x v="9"/>
    <n v="0"/>
    <x v="3"/>
    <e v="#N/A"/>
    <n v="0"/>
    <x v="2"/>
    <x v="1"/>
    <x v="1"/>
    <x v="2"/>
    <x v="0"/>
    <b v="0"/>
    <n v="3905"/>
    <n v="3936"/>
  </r>
  <r>
    <n v="0"/>
    <n v="0"/>
    <x v="9"/>
    <n v="0"/>
    <x v="3"/>
    <e v="#N/A"/>
    <n v="0"/>
    <x v="2"/>
    <x v="1"/>
    <x v="1"/>
    <x v="2"/>
    <x v="0"/>
    <b v="0"/>
    <n v="3906"/>
    <n v="3937"/>
  </r>
  <r>
    <n v="0"/>
    <n v="0"/>
    <x v="9"/>
    <n v="0"/>
    <x v="3"/>
    <e v="#N/A"/>
    <n v="0"/>
    <x v="2"/>
    <x v="1"/>
    <x v="1"/>
    <x v="2"/>
    <x v="0"/>
    <b v="0"/>
    <n v="3907"/>
    <n v="3938"/>
  </r>
  <r>
    <n v="0"/>
    <n v="0"/>
    <x v="9"/>
    <n v="0"/>
    <x v="3"/>
    <e v="#N/A"/>
    <n v="0"/>
    <x v="2"/>
    <x v="1"/>
    <x v="1"/>
    <x v="2"/>
    <x v="0"/>
    <b v="0"/>
    <n v="3908"/>
    <n v="3939"/>
  </r>
  <r>
    <n v="0"/>
    <n v="0"/>
    <x v="9"/>
    <n v="0"/>
    <x v="3"/>
    <e v="#N/A"/>
    <n v="0"/>
    <x v="2"/>
    <x v="1"/>
    <x v="1"/>
    <x v="2"/>
    <x v="0"/>
    <b v="0"/>
    <n v="3909"/>
    <n v="3940"/>
  </r>
  <r>
    <n v="0"/>
    <n v="0"/>
    <x v="9"/>
    <n v="0"/>
    <x v="3"/>
    <e v="#N/A"/>
    <n v="0"/>
    <x v="2"/>
    <x v="1"/>
    <x v="1"/>
    <x v="2"/>
    <x v="0"/>
    <b v="0"/>
    <n v="3910"/>
    <n v="3941"/>
  </r>
  <r>
    <n v="0"/>
    <n v="0"/>
    <x v="9"/>
    <n v="0"/>
    <x v="3"/>
    <e v="#N/A"/>
    <n v="0"/>
    <x v="2"/>
    <x v="1"/>
    <x v="1"/>
    <x v="2"/>
    <x v="0"/>
    <b v="0"/>
    <n v="3911"/>
    <n v="3942"/>
  </r>
  <r>
    <n v="0"/>
    <n v="0"/>
    <x v="9"/>
    <n v="0"/>
    <x v="3"/>
    <e v="#N/A"/>
    <n v="0"/>
    <x v="2"/>
    <x v="1"/>
    <x v="1"/>
    <x v="2"/>
    <x v="0"/>
    <b v="0"/>
    <n v="3912"/>
    <n v="3943"/>
  </r>
  <r>
    <n v="0"/>
    <n v="0"/>
    <x v="9"/>
    <n v="0"/>
    <x v="3"/>
    <e v="#N/A"/>
    <n v="0"/>
    <x v="2"/>
    <x v="1"/>
    <x v="1"/>
    <x v="2"/>
    <x v="0"/>
    <b v="0"/>
    <n v="3913"/>
    <n v="3944"/>
  </r>
  <r>
    <n v="0"/>
    <n v="0"/>
    <x v="9"/>
    <n v="0"/>
    <x v="3"/>
    <e v="#N/A"/>
    <n v="0"/>
    <x v="2"/>
    <x v="1"/>
    <x v="1"/>
    <x v="2"/>
    <x v="0"/>
    <b v="0"/>
    <n v="3914"/>
    <n v="3945"/>
  </r>
  <r>
    <n v="0"/>
    <n v="0"/>
    <x v="9"/>
    <n v="0"/>
    <x v="3"/>
    <e v="#N/A"/>
    <n v="0"/>
    <x v="2"/>
    <x v="1"/>
    <x v="1"/>
    <x v="2"/>
    <x v="0"/>
    <b v="0"/>
    <n v="3915"/>
    <n v="3946"/>
  </r>
  <r>
    <n v="0"/>
    <n v="0"/>
    <x v="9"/>
    <n v="0"/>
    <x v="3"/>
    <e v="#N/A"/>
    <n v="0"/>
    <x v="2"/>
    <x v="1"/>
    <x v="1"/>
    <x v="2"/>
    <x v="0"/>
    <b v="0"/>
    <n v="3916"/>
    <n v="3947"/>
  </r>
  <r>
    <n v="0"/>
    <n v="0"/>
    <x v="9"/>
    <n v="0"/>
    <x v="3"/>
    <e v="#N/A"/>
    <n v="0"/>
    <x v="2"/>
    <x v="1"/>
    <x v="1"/>
    <x v="2"/>
    <x v="0"/>
    <b v="0"/>
    <n v="3917"/>
    <n v="3948"/>
  </r>
  <r>
    <n v="0"/>
    <n v="0"/>
    <x v="9"/>
    <n v="0"/>
    <x v="3"/>
    <e v="#N/A"/>
    <n v="0"/>
    <x v="2"/>
    <x v="1"/>
    <x v="1"/>
    <x v="2"/>
    <x v="0"/>
    <b v="0"/>
    <n v="3918"/>
    <n v="3949"/>
  </r>
  <r>
    <n v="0"/>
    <n v="0"/>
    <x v="9"/>
    <n v="0"/>
    <x v="3"/>
    <e v="#N/A"/>
    <n v="0"/>
    <x v="2"/>
    <x v="1"/>
    <x v="1"/>
    <x v="2"/>
    <x v="0"/>
    <b v="0"/>
    <n v="3919"/>
    <n v="3950"/>
  </r>
  <r>
    <n v="0"/>
    <n v="0"/>
    <x v="9"/>
    <n v="0"/>
    <x v="3"/>
    <e v="#N/A"/>
    <n v="0"/>
    <x v="2"/>
    <x v="1"/>
    <x v="1"/>
    <x v="2"/>
    <x v="0"/>
    <b v="0"/>
    <n v="3920"/>
    <n v="3951"/>
  </r>
  <r>
    <n v="0"/>
    <n v="0"/>
    <x v="9"/>
    <n v="0"/>
    <x v="3"/>
    <e v="#N/A"/>
    <n v="0"/>
    <x v="2"/>
    <x v="1"/>
    <x v="1"/>
    <x v="2"/>
    <x v="0"/>
    <b v="0"/>
    <n v="3921"/>
    <n v="3952"/>
  </r>
  <r>
    <n v="0"/>
    <n v="0"/>
    <x v="9"/>
    <n v="0"/>
    <x v="3"/>
    <e v="#N/A"/>
    <n v="0"/>
    <x v="2"/>
    <x v="1"/>
    <x v="1"/>
    <x v="2"/>
    <x v="0"/>
    <b v="0"/>
    <n v="3922"/>
    <n v="3953"/>
  </r>
  <r>
    <n v="0"/>
    <n v="0"/>
    <x v="9"/>
    <n v="0"/>
    <x v="3"/>
    <e v="#N/A"/>
    <n v="0"/>
    <x v="2"/>
    <x v="1"/>
    <x v="1"/>
    <x v="2"/>
    <x v="0"/>
    <b v="0"/>
    <n v="3923"/>
    <n v="3954"/>
  </r>
  <r>
    <n v="0"/>
    <n v="0"/>
    <x v="9"/>
    <n v="0"/>
    <x v="3"/>
    <e v="#N/A"/>
    <n v="0"/>
    <x v="2"/>
    <x v="1"/>
    <x v="1"/>
    <x v="2"/>
    <x v="0"/>
    <b v="0"/>
    <n v="3924"/>
    <n v="3955"/>
  </r>
  <r>
    <n v="0"/>
    <n v="0"/>
    <x v="9"/>
    <n v="0"/>
    <x v="3"/>
    <e v="#N/A"/>
    <n v="0"/>
    <x v="2"/>
    <x v="1"/>
    <x v="1"/>
    <x v="2"/>
    <x v="0"/>
    <b v="0"/>
    <n v="3925"/>
    <n v="3956"/>
  </r>
  <r>
    <n v="0"/>
    <n v="0"/>
    <x v="9"/>
    <n v="0"/>
    <x v="3"/>
    <e v="#N/A"/>
    <n v="0"/>
    <x v="2"/>
    <x v="1"/>
    <x v="1"/>
    <x v="2"/>
    <x v="0"/>
    <b v="0"/>
    <n v="3926"/>
    <n v="3957"/>
  </r>
  <r>
    <n v="0"/>
    <n v="0"/>
    <x v="9"/>
    <n v="0"/>
    <x v="3"/>
    <e v="#N/A"/>
    <n v="0"/>
    <x v="2"/>
    <x v="1"/>
    <x v="1"/>
    <x v="2"/>
    <x v="0"/>
    <b v="0"/>
    <n v="3927"/>
    <n v="3958"/>
  </r>
  <r>
    <n v="0"/>
    <n v="0"/>
    <x v="9"/>
    <n v="0"/>
    <x v="3"/>
    <e v="#N/A"/>
    <n v="0"/>
    <x v="2"/>
    <x v="1"/>
    <x v="1"/>
    <x v="2"/>
    <x v="0"/>
    <b v="0"/>
    <n v="3928"/>
    <n v="3959"/>
  </r>
  <r>
    <n v="0"/>
    <n v="0"/>
    <x v="9"/>
    <n v="0"/>
    <x v="3"/>
    <e v="#N/A"/>
    <n v="0"/>
    <x v="2"/>
    <x v="1"/>
    <x v="1"/>
    <x v="2"/>
    <x v="0"/>
    <b v="0"/>
    <n v="3929"/>
    <n v="3960"/>
  </r>
  <r>
    <n v="0"/>
    <n v="0"/>
    <x v="9"/>
    <n v="0"/>
    <x v="3"/>
    <e v="#N/A"/>
    <n v="0"/>
    <x v="2"/>
    <x v="1"/>
    <x v="1"/>
    <x v="2"/>
    <x v="0"/>
    <b v="0"/>
    <n v="3930"/>
    <n v="3961"/>
  </r>
  <r>
    <n v="0"/>
    <n v="0"/>
    <x v="9"/>
    <n v="0"/>
    <x v="3"/>
    <e v="#N/A"/>
    <n v="0"/>
    <x v="2"/>
    <x v="1"/>
    <x v="1"/>
    <x v="2"/>
    <x v="0"/>
    <b v="0"/>
    <n v="3931"/>
    <n v="3962"/>
  </r>
  <r>
    <n v="0"/>
    <n v="0"/>
    <x v="9"/>
    <n v="0"/>
    <x v="3"/>
    <e v="#N/A"/>
    <n v="0"/>
    <x v="2"/>
    <x v="1"/>
    <x v="1"/>
    <x v="2"/>
    <x v="0"/>
    <b v="0"/>
    <n v="3932"/>
    <n v="3963"/>
  </r>
  <r>
    <n v="0"/>
    <n v="0"/>
    <x v="9"/>
    <n v="0"/>
    <x v="3"/>
    <e v="#N/A"/>
    <n v="0"/>
    <x v="2"/>
    <x v="1"/>
    <x v="1"/>
    <x v="2"/>
    <x v="0"/>
    <b v="0"/>
    <n v="3933"/>
    <n v="3964"/>
  </r>
  <r>
    <n v="0"/>
    <n v="0"/>
    <x v="9"/>
    <n v="0"/>
    <x v="3"/>
    <e v="#N/A"/>
    <n v="0"/>
    <x v="2"/>
    <x v="1"/>
    <x v="1"/>
    <x v="2"/>
    <x v="0"/>
    <b v="0"/>
    <n v="3934"/>
    <n v="3965"/>
  </r>
  <r>
    <n v="0"/>
    <n v="0"/>
    <x v="9"/>
    <n v="0"/>
    <x v="3"/>
    <e v="#N/A"/>
    <n v="0"/>
    <x v="2"/>
    <x v="1"/>
    <x v="1"/>
    <x v="2"/>
    <x v="0"/>
    <b v="0"/>
    <n v="3935"/>
    <n v="3966"/>
  </r>
  <r>
    <n v="0"/>
    <n v="0"/>
    <x v="9"/>
    <n v="0"/>
    <x v="3"/>
    <e v="#N/A"/>
    <n v="0"/>
    <x v="2"/>
    <x v="1"/>
    <x v="1"/>
    <x v="2"/>
    <x v="0"/>
    <b v="0"/>
    <n v="3936"/>
    <n v="3967"/>
  </r>
  <r>
    <n v="0"/>
    <n v="0"/>
    <x v="9"/>
    <n v="0"/>
    <x v="3"/>
    <e v="#N/A"/>
    <n v="0"/>
    <x v="2"/>
    <x v="1"/>
    <x v="1"/>
    <x v="2"/>
    <x v="0"/>
    <b v="0"/>
    <n v="3937"/>
    <n v="3968"/>
  </r>
  <r>
    <n v="0"/>
    <n v="0"/>
    <x v="9"/>
    <n v="0"/>
    <x v="3"/>
    <e v="#N/A"/>
    <n v="0"/>
    <x v="2"/>
    <x v="1"/>
    <x v="1"/>
    <x v="2"/>
    <x v="0"/>
    <b v="0"/>
    <n v="3938"/>
    <n v="3969"/>
  </r>
  <r>
    <n v="0"/>
    <n v="0"/>
    <x v="9"/>
    <n v="0"/>
    <x v="3"/>
    <e v="#N/A"/>
    <n v="0"/>
    <x v="2"/>
    <x v="1"/>
    <x v="1"/>
    <x v="2"/>
    <x v="0"/>
    <b v="0"/>
    <n v="3939"/>
    <n v="3970"/>
  </r>
  <r>
    <n v="0"/>
    <n v="0"/>
    <x v="9"/>
    <n v="0"/>
    <x v="3"/>
    <e v="#N/A"/>
    <n v="0"/>
    <x v="2"/>
    <x v="1"/>
    <x v="1"/>
    <x v="2"/>
    <x v="0"/>
    <b v="0"/>
    <n v="3940"/>
    <n v="3971"/>
  </r>
  <r>
    <n v="0"/>
    <n v="0"/>
    <x v="9"/>
    <n v="0"/>
    <x v="3"/>
    <e v="#N/A"/>
    <n v="0"/>
    <x v="2"/>
    <x v="1"/>
    <x v="1"/>
    <x v="2"/>
    <x v="0"/>
    <b v="0"/>
    <n v="3941"/>
    <n v="3972"/>
  </r>
  <r>
    <n v="0"/>
    <n v="0"/>
    <x v="9"/>
    <n v="0"/>
    <x v="3"/>
    <e v="#N/A"/>
    <n v="0"/>
    <x v="2"/>
    <x v="1"/>
    <x v="1"/>
    <x v="2"/>
    <x v="0"/>
    <b v="0"/>
    <n v="3942"/>
    <n v="3973"/>
  </r>
  <r>
    <n v="0"/>
    <n v="0"/>
    <x v="9"/>
    <n v="0"/>
    <x v="3"/>
    <e v="#N/A"/>
    <n v="0"/>
    <x v="2"/>
    <x v="1"/>
    <x v="1"/>
    <x v="2"/>
    <x v="0"/>
    <b v="0"/>
    <n v="3943"/>
    <n v="3974"/>
  </r>
  <r>
    <n v="0"/>
    <n v="0"/>
    <x v="9"/>
    <n v="0"/>
    <x v="3"/>
    <e v="#N/A"/>
    <n v="0"/>
    <x v="2"/>
    <x v="1"/>
    <x v="1"/>
    <x v="2"/>
    <x v="0"/>
    <b v="0"/>
    <n v="3944"/>
    <n v="3975"/>
  </r>
  <r>
    <n v="0"/>
    <n v="0"/>
    <x v="9"/>
    <n v="0"/>
    <x v="3"/>
    <e v="#N/A"/>
    <n v="0"/>
    <x v="2"/>
    <x v="1"/>
    <x v="1"/>
    <x v="2"/>
    <x v="0"/>
    <b v="0"/>
    <n v="3945"/>
    <n v="3976"/>
  </r>
  <r>
    <n v="0"/>
    <n v="0"/>
    <x v="9"/>
    <n v="0"/>
    <x v="3"/>
    <e v="#N/A"/>
    <n v="0"/>
    <x v="2"/>
    <x v="1"/>
    <x v="1"/>
    <x v="2"/>
    <x v="0"/>
    <b v="0"/>
    <n v="3946"/>
    <n v="3977"/>
  </r>
  <r>
    <n v="0"/>
    <n v="0"/>
    <x v="9"/>
    <n v="0"/>
    <x v="3"/>
    <e v="#N/A"/>
    <n v="0"/>
    <x v="2"/>
    <x v="1"/>
    <x v="1"/>
    <x v="2"/>
    <x v="0"/>
    <b v="0"/>
    <n v="3947"/>
    <n v="3978"/>
  </r>
  <r>
    <n v="0"/>
    <n v="0"/>
    <x v="9"/>
    <n v="0"/>
    <x v="3"/>
    <e v="#N/A"/>
    <n v="0"/>
    <x v="2"/>
    <x v="1"/>
    <x v="1"/>
    <x v="2"/>
    <x v="0"/>
    <b v="0"/>
    <n v="3948"/>
    <n v="3979"/>
  </r>
  <r>
    <n v="0"/>
    <n v="0"/>
    <x v="9"/>
    <n v="0"/>
    <x v="3"/>
    <e v="#N/A"/>
    <n v="0"/>
    <x v="2"/>
    <x v="1"/>
    <x v="1"/>
    <x v="2"/>
    <x v="0"/>
    <b v="0"/>
    <n v="3949"/>
    <n v="3980"/>
  </r>
  <r>
    <n v="0"/>
    <n v="0"/>
    <x v="9"/>
    <n v="0"/>
    <x v="3"/>
    <e v="#N/A"/>
    <n v="0"/>
    <x v="2"/>
    <x v="1"/>
    <x v="1"/>
    <x v="2"/>
    <x v="0"/>
    <b v="0"/>
    <n v="3950"/>
    <n v="3981"/>
  </r>
  <r>
    <n v="0"/>
    <n v="0"/>
    <x v="9"/>
    <n v="0"/>
    <x v="3"/>
    <e v="#N/A"/>
    <n v="0"/>
    <x v="2"/>
    <x v="1"/>
    <x v="1"/>
    <x v="2"/>
    <x v="0"/>
    <b v="0"/>
    <n v="3951"/>
    <n v="3982"/>
  </r>
  <r>
    <n v="0"/>
    <n v="0"/>
    <x v="9"/>
    <n v="0"/>
    <x v="3"/>
    <e v="#N/A"/>
    <n v="0"/>
    <x v="2"/>
    <x v="1"/>
    <x v="1"/>
    <x v="2"/>
    <x v="0"/>
    <b v="0"/>
    <n v="3952"/>
    <n v="3983"/>
  </r>
  <r>
    <n v="0"/>
    <n v="0"/>
    <x v="9"/>
    <n v="0"/>
    <x v="3"/>
    <e v="#N/A"/>
    <n v="0"/>
    <x v="2"/>
    <x v="1"/>
    <x v="1"/>
    <x v="2"/>
    <x v="0"/>
    <b v="0"/>
    <n v="3953"/>
    <n v="3984"/>
  </r>
  <r>
    <n v="0"/>
    <n v="0"/>
    <x v="9"/>
    <n v="0"/>
    <x v="3"/>
    <e v="#N/A"/>
    <n v="0"/>
    <x v="2"/>
    <x v="1"/>
    <x v="1"/>
    <x v="2"/>
    <x v="0"/>
    <b v="0"/>
    <n v="3954"/>
    <n v="3985"/>
  </r>
  <r>
    <n v="0"/>
    <n v="0"/>
    <x v="9"/>
    <n v="0"/>
    <x v="3"/>
    <e v="#N/A"/>
    <n v="0"/>
    <x v="2"/>
    <x v="1"/>
    <x v="1"/>
    <x v="2"/>
    <x v="0"/>
    <b v="0"/>
    <n v="3955"/>
    <n v="3986"/>
  </r>
  <r>
    <n v="0"/>
    <n v="0"/>
    <x v="9"/>
    <n v="0"/>
    <x v="3"/>
    <e v="#N/A"/>
    <n v="0"/>
    <x v="2"/>
    <x v="1"/>
    <x v="1"/>
    <x v="2"/>
    <x v="0"/>
    <b v="0"/>
    <n v="3956"/>
    <n v="3987"/>
  </r>
  <r>
    <n v="0"/>
    <n v="0"/>
    <x v="9"/>
    <n v="0"/>
    <x v="3"/>
    <e v="#N/A"/>
    <n v="0"/>
    <x v="2"/>
    <x v="1"/>
    <x v="1"/>
    <x v="2"/>
    <x v="0"/>
    <b v="0"/>
    <n v="3957"/>
    <n v="3988"/>
  </r>
  <r>
    <n v="0"/>
    <n v="0"/>
    <x v="9"/>
    <n v="0"/>
    <x v="3"/>
    <e v="#N/A"/>
    <n v="0"/>
    <x v="2"/>
    <x v="1"/>
    <x v="1"/>
    <x v="2"/>
    <x v="0"/>
    <b v="0"/>
    <n v="3958"/>
    <n v="3989"/>
  </r>
  <r>
    <n v="0"/>
    <n v="0"/>
    <x v="9"/>
    <n v="0"/>
    <x v="3"/>
    <e v="#N/A"/>
    <n v="0"/>
    <x v="2"/>
    <x v="1"/>
    <x v="1"/>
    <x v="2"/>
    <x v="0"/>
    <b v="0"/>
    <n v="3959"/>
    <n v="3990"/>
  </r>
  <r>
    <n v="0"/>
    <n v="0"/>
    <x v="9"/>
    <n v="0"/>
    <x v="3"/>
    <e v="#N/A"/>
    <n v="0"/>
    <x v="2"/>
    <x v="1"/>
    <x v="1"/>
    <x v="2"/>
    <x v="0"/>
    <b v="0"/>
    <n v="3960"/>
    <n v="3991"/>
  </r>
  <r>
    <n v="0"/>
    <n v="0"/>
    <x v="9"/>
    <n v="0"/>
    <x v="3"/>
    <e v="#N/A"/>
    <n v="0"/>
    <x v="2"/>
    <x v="1"/>
    <x v="1"/>
    <x v="2"/>
    <x v="0"/>
    <b v="0"/>
    <n v="3961"/>
    <n v="3992"/>
  </r>
  <r>
    <n v="0"/>
    <n v="0"/>
    <x v="9"/>
    <n v="0"/>
    <x v="3"/>
    <e v="#N/A"/>
    <n v="0"/>
    <x v="2"/>
    <x v="1"/>
    <x v="1"/>
    <x v="2"/>
    <x v="0"/>
    <b v="0"/>
    <n v="3962"/>
    <n v="3993"/>
  </r>
  <r>
    <n v="0"/>
    <n v="0"/>
    <x v="9"/>
    <n v="0"/>
    <x v="3"/>
    <e v="#N/A"/>
    <n v="0"/>
    <x v="2"/>
    <x v="1"/>
    <x v="1"/>
    <x v="2"/>
    <x v="0"/>
    <b v="0"/>
    <n v="3963"/>
    <n v="3994"/>
  </r>
  <r>
    <n v="0"/>
    <n v="0"/>
    <x v="9"/>
    <n v="0"/>
    <x v="3"/>
    <e v="#N/A"/>
    <n v="0"/>
    <x v="2"/>
    <x v="1"/>
    <x v="1"/>
    <x v="2"/>
    <x v="0"/>
    <b v="0"/>
    <n v="3964"/>
    <n v="3995"/>
  </r>
  <r>
    <n v="0"/>
    <n v="0"/>
    <x v="9"/>
    <n v="0"/>
    <x v="3"/>
    <e v="#N/A"/>
    <n v="0"/>
    <x v="2"/>
    <x v="1"/>
    <x v="1"/>
    <x v="2"/>
    <x v="0"/>
    <b v="0"/>
    <n v="3965"/>
    <n v="3996"/>
  </r>
  <r>
    <n v="0"/>
    <n v="0"/>
    <x v="9"/>
    <n v="0"/>
    <x v="3"/>
    <e v="#N/A"/>
    <n v="0"/>
    <x v="2"/>
    <x v="1"/>
    <x v="1"/>
    <x v="2"/>
    <x v="0"/>
    <b v="0"/>
    <n v="3966"/>
    <n v="3997"/>
  </r>
  <r>
    <n v="0"/>
    <n v="0"/>
    <x v="9"/>
    <n v="0"/>
    <x v="3"/>
    <e v="#N/A"/>
    <n v="0"/>
    <x v="2"/>
    <x v="1"/>
    <x v="1"/>
    <x v="2"/>
    <x v="0"/>
    <b v="0"/>
    <n v="3967"/>
    <n v="3998"/>
  </r>
  <r>
    <n v="0"/>
    <n v="0"/>
    <x v="9"/>
    <n v="0"/>
    <x v="3"/>
    <e v="#N/A"/>
    <n v="0"/>
    <x v="2"/>
    <x v="1"/>
    <x v="1"/>
    <x v="2"/>
    <x v="0"/>
    <b v="0"/>
    <n v="3968"/>
    <n v="3999"/>
  </r>
  <r>
    <n v="0"/>
    <n v="0"/>
    <x v="9"/>
    <n v="0"/>
    <x v="3"/>
    <e v="#N/A"/>
    <n v="0"/>
    <x v="2"/>
    <x v="1"/>
    <x v="1"/>
    <x v="2"/>
    <x v="0"/>
    <b v="0"/>
    <n v="3969"/>
    <n v="4000"/>
  </r>
  <r>
    <n v="0"/>
    <n v="0"/>
    <x v="9"/>
    <n v="0"/>
    <x v="3"/>
    <e v="#N/A"/>
    <n v="0"/>
    <x v="2"/>
    <x v="1"/>
    <x v="1"/>
    <x v="2"/>
    <x v="0"/>
    <b v="0"/>
    <n v="3970"/>
    <n v="4001"/>
  </r>
  <r>
    <n v="0"/>
    <n v="0"/>
    <x v="9"/>
    <n v="0"/>
    <x v="3"/>
    <e v="#N/A"/>
    <n v="0"/>
    <x v="2"/>
    <x v="1"/>
    <x v="1"/>
    <x v="2"/>
    <x v="0"/>
    <b v="0"/>
    <n v="3971"/>
    <n v="4002"/>
  </r>
  <r>
    <n v="0"/>
    <n v="0"/>
    <x v="9"/>
    <n v="0"/>
    <x v="3"/>
    <e v="#N/A"/>
    <n v="0"/>
    <x v="2"/>
    <x v="1"/>
    <x v="1"/>
    <x v="2"/>
    <x v="0"/>
    <b v="0"/>
    <n v="3972"/>
    <n v="4003"/>
  </r>
  <r>
    <n v="0"/>
    <n v="0"/>
    <x v="9"/>
    <n v="0"/>
    <x v="3"/>
    <e v="#N/A"/>
    <n v="0"/>
    <x v="2"/>
    <x v="1"/>
    <x v="1"/>
    <x v="2"/>
    <x v="0"/>
    <b v="0"/>
    <n v="3973"/>
    <n v="4004"/>
  </r>
  <r>
    <n v="0"/>
    <n v="0"/>
    <x v="9"/>
    <n v="0"/>
    <x v="3"/>
    <e v="#N/A"/>
    <n v="0"/>
    <x v="2"/>
    <x v="1"/>
    <x v="1"/>
    <x v="2"/>
    <x v="0"/>
    <b v="0"/>
    <n v="3974"/>
    <n v="4005"/>
  </r>
  <r>
    <n v="0"/>
    <n v="0"/>
    <x v="9"/>
    <n v="0"/>
    <x v="3"/>
    <e v="#N/A"/>
    <n v="0"/>
    <x v="2"/>
    <x v="1"/>
    <x v="1"/>
    <x v="2"/>
    <x v="0"/>
    <b v="0"/>
    <n v="3975"/>
    <n v="4006"/>
  </r>
  <r>
    <n v="0"/>
    <n v="0"/>
    <x v="9"/>
    <n v="0"/>
    <x v="3"/>
    <e v="#N/A"/>
    <n v="0"/>
    <x v="2"/>
    <x v="1"/>
    <x v="1"/>
    <x v="2"/>
    <x v="0"/>
    <b v="0"/>
    <n v="3976"/>
    <n v="4007"/>
  </r>
  <r>
    <n v="0"/>
    <n v="0"/>
    <x v="9"/>
    <n v="0"/>
    <x v="3"/>
    <e v="#N/A"/>
    <n v="0"/>
    <x v="2"/>
    <x v="1"/>
    <x v="1"/>
    <x v="2"/>
    <x v="0"/>
    <b v="0"/>
    <n v="3977"/>
    <n v="4008"/>
  </r>
  <r>
    <n v="0"/>
    <n v="0"/>
    <x v="9"/>
    <n v="0"/>
    <x v="3"/>
    <e v="#N/A"/>
    <n v="0"/>
    <x v="2"/>
    <x v="1"/>
    <x v="1"/>
    <x v="2"/>
    <x v="0"/>
    <b v="0"/>
    <n v="3978"/>
    <n v="4009"/>
  </r>
  <r>
    <n v="0"/>
    <n v="0"/>
    <x v="9"/>
    <n v="0"/>
    <x v="3"/>
    <e v="#N/A"/>
    <n v="0"/>
    <x v="2"/>
    <x v="1"/>
    <x v="1"/>
    <x v="2"/>
    <x v="0"/>
    <b v="0"/>
    <n v="3979"/>
    <n v="4010"/>
  </r>
  <r>
    <n v="0"/>
    <n v="0"/>
    <x v="9"/>
    <n v="0"/>
    <x v="3"/>
    <e v="#N/A"/>
    <n v="0"/>
    <x v="2"/>
    <x v="1"/>
    <x v="1"/>
    <x v="2"/>
    <x v="0"/>
    <b v="0"/>
    <n v="3980"/>
    <n v="4011"/>
  </r>
  <r>
    <n v="0"/>
    <n v="0"/>
    <x v="9"/>
    <n v="0"/>
    <x v="3"/>
    <e v="#N/A"/>
    <n v="0"/>
    <x v="2"/>
    <x v="1"/>
    <x v="1"/>
    <x v="2"/>
    <x v="0"/>
    <b v="0"/>
    <n v="3981"/>
    <n v="4012"/>
  </r>
  <r>
    <n v="0"/>
    <n v="0"/>
    <x v="9"/>
    <n v="0"/>
    <x v="3"/>
    <e v="#N/A"/>
    <n v="0"/>
    <x v="2"/>
    <x v="1"/>
    <x v="1"/>
    <x v="2"/>
    <x v="0"/>
    <b v="0"/>
    <n v="3982"/>
    <n v="4013"/>
  </r>
  <r>
    <n v="0"/>
    <n v="0"/>
    <x v="9"/>
    <n v="0"/>
    <x v="3"/>
    <e v="#N/A"/>
    <n v="0"/>
    <x v="2"/>
    <x v="1"/>
    <x v="1"/>
    <x v="2"/>
    <x v="0"/>
    <b v="0"/>
    <n v="3983"/>
    <n v="4014"/>
  </r>
  <r>
    <n v="0"/>
    <n v="0"/>
    <x v="9"/>
    <n v="0"/>
    <x v="3"/>
    <e v="#N/A"/>
    <n v="0"/>
    <x v="2"/>
    <x v="1"/>
    <x v="1"/>
    <x v="2"/>
    <x v="0"/>
    <b v="0"/>
    <n v="3984"/>
    <n v="4015"/>
  </r>
  <r>
    <n v="0"/>
    <n v="0"/>
    <x v="9"/>
    <n v="0"/>
    <x v="3"/>
    <e v="#N/A"/>
    <n v="0"/>
    <x v="2"/>
    <x v="1"/>
    <x v="1"/>
    <x v="2"/>
    <x v="0"/>
    <b v="0"/>
    <n v="3985"/>
    <n v="4016"/>
  </r>
  <r>
    <n v="0"/>
    <n v="0"/>
    <x v="9"/>
    <n v="0"/>
    <x v="3"/>
    <e v="#N/A"/>
    <n v="0"/>
    <x v="2"/>
    <x v="1"/>
    <x v="1"/>
    <x v="2"/>
    <x v="0"/>
    <b v="0"/>
    <n v="3986"/>
    <n v="4017"/>
  </r>
  <r>
    <n v="0"/>
    <n v="0"/>
    <x v="9"/>
    <n v="0"/>
    <x v="3"/>
    <e v="#N/A"/>
    <n v="0"/>
    <x v="2"/>
    <x v="1"/>
    <x v="1"/>
    <x v="2"/>
    <x v="0"/>
    <b v="0"/>
    <n v="3987"/>
    <n v="4018"/>
  </r>
  <r>
    <n v="0"/>
    <n v="0"/>
    <x v="9"/>
    <n v="0"/>
    <x v="3"/>
    <e v="#N/A"/>
    <n v="0"/>
    <x v="2"/>
    <x v="1"/>
    <x v="1"/>
    <x v="2"/>
    <x v="0"/>
    <b v="0"/>
    <n v="3988"/>
    <n v="4019"/>
  </r>
  <r>
    <n v="0"/>
    <n v="0"/>
    <x v="9"/>
    <n v="0"/>
    <x v="3"/>
    <e v="#N/A"/>
    <n v="0"/>
    <x v="2"/>
    <x v="1"/>
    <x v="1"/>
    <x v="2"/>
    <x v="0"/>
    <b v="0"/>
    <n v="3989"/>
    <n v="4020"/>
  </r>
  <r>
    <n v="0"/>
    <n v="0"/>
    <x v="9"/>
    <n v="0"/>
    <x v="3"/>
    <e v="#N/A"/>
    <n v="0"/>
    <x v="2"/>
    <x v="1"/>
    <x v="1"/>
    <x v="2"/>
    <x v="0"/>
    <b v="0"/>
    <n v="3990"/>
    <n v="4021"/>
  </r>
  <r>
    <n v="0"/>
    <n v="0"/>
    <x v="9"/>
    <n v="0"/>
    <x v="3"/>
    <e v="#N/A"/>
    <n v="0"/>
    <x v="2"/>
    <x v="1"/>
    <x v="1"/>
    <x v="2"/>
    <x v="0"/>
    <b v="0"/>
    <n v="3991"/>
    <n v="4022"/>
  </r>
  <r>
    <n v="0"/>
    <n v="0"/>
    <x v="9"/>
    <n v="0"/>
    <x v="3"/>
    <e v="#N/A"/>
    <n v="0"/>
    <x v="2"/>
    <x v="1"/>
    <x v="1"/>
    <x v="2"/>
    <x v="0"/>
    <b v="0"/>
    <n v="3992"/>
    <n v="4023"/>
  </r>
  <r>
    <n v="0"/>
    <n v="0"/>
    <x v="9"/>
    <n v="0"/>
    <x v="3"/>
    <e v="#N/A"/>
    <n v="0"/>
    <x v="2"/>
    <x v="1"/>
    <x v="1"/>
    <x v="2"/>
    <x v="0"/>
    <b v="0"/>
    <n v="3993"/>
    <n v="4024"/>
  </r>
  <r>
    <n v="0"/>
    <n v="0"/>
    <x v="9"/>
    <n v="0"/>
    <x v="3"/>
    <e v="#N/A"/>
    <n v="0"/>
    <x v="2"/>
    <x v="1"/>
    <x v="1"/>
    <x v="2"/>
    <x v="0"/>
    <b v="0"/>
    <n v="3994"/>
    <n v="4025"/>
  </r>
  <r>
    <n v="0"/>
    <n v="0"/>
    <x v="9"/>
    <n v="0"/>
    <x v="3"/>
    <e v="#N/A"/>
    <n v="0"/>
    <x v="2"/>
    <x v="1"/>
    <x v="1"/>
    <x v="2"/>
    <x v="0"/>
    <b v="0"/>
    <n v="3995"/>
    <n v="4026"/>
  </r>
  <r>
    <n v="0"/>
    <n v="0"/>
    <x v="9"/>
    <n v="0"/>
    <x v="3"/>
    <e v="#N/A"/>
    <n v="0"/>
    <x v="2"/>
    <x v="1"/>
    <x v="1"/>
    <x v="2"/>
    <x v="0"/>
    <b v="0"/>
    <n v="3996"/>
    <n v="4027"/>
  </r>
  <r>
    <n v="0"/>
    <n v="0"/>
    <x v="9"/>
    <n v="0"/>
    <x v="3"/>
    <e v="#N/A"/>
    <n v="0"/>
    <x v="2"/>
    <x v="1"/>
    <x v="1"/>
    <x v="2"/>
    <x v="0"/>
    <b v="0"/>
    <n v="3997"/>
    <n v="4028"/>
  </r>
  <r>
    <n v="0"/>
    <n v="0"/>
    <x v="9"/>
    <n v="0"/>
    <x v="3"/>
    <e v="#N/A"/>
    <n v="0"/>
    <x v="2"/>
    <x v="1"/>
    <x v="1"/>
    <x v="2"/>
    <x v="0"/>
    <b v="0"/>
    <n v="3998"/>
    <n v="4029"/>
  </r>
  <r>
    <n v="0"/>
    <n v="0"/>
    <x v="9"/>
    <n v="0"/>
    <x v="3"/>
    <e v="#N/A"/>
    <n v="0"/>
    <x v="2"/>
    <x v="1"/>
    <x v="1"/>
    <x v="2"/>
    <x v="0"/>
    <b v="0"/>
    <n v="3999"/>
    <n v="4030"/>
  </r>
  <r>
    <n v="0"/>
    <n v="0"/>
    <x v="9"/>
    <n v="0"/>
    <x v="3"/>
    <e v="#N/A"/>
    <n v="0"/>
    <x v="2"/>
    <x v="1"/>
    <x v="1"/>
    <x v="2"/>
    <x v="0"/>
    <b v="0"/>
    <n v="4000"/>
    <n v="4031"/>
  </r>
  <r>
    <n v="0"/>
    <n v="0"/>
    <x v="9"/>
    <n v="0"/>
    <x v="3"/>
    <e v="#N/A"/>
    <n v="0"/>
    <x v="2"/>
    <x v="1"/>
    <x v="1"/>
    <x v="2"/>
    <x v="0"/>
    <b v="0"/>
    <n v="4001"/>
    <n v="4032"/>
  </r>
  <r>
    <n v="0"/>
    <n v="0"/>
    <x v="9"/>
    <n v="0"/>
    <x v="3"/>
    <e v="#N/A"/>
    <n v="0"/>
    <x v="2"/>
    <x v="1"/>
    <x v="1"/>
    <x v="2"/>
    <x v="0"/>
    <b v="0"/>
    <n v="4002"/>
    <n v="4033"/>
  </r>
  <r>
    <n v="0"/>
    <n v="0"/>
    <x v="9"/>
    <n v="0"/>
    <x v="3"/>
    <e v="#N/A"/>
    <n v="0"/>
    <x v="2"/>
    <x v="1"/>
    <x v="1"/>
    <x v="2"/>
    <x v="0"/>
    <b v="0"/>
    <n v="4003"/>
    <n v="4034"/>
  </r>
  <r>
    <n v="0"/>
    <n v="0"/>
    <x v="9"/>
    <n v="0"/>
    <x v="3"/>
    <e v="#N/A"/>
    <n v="0"/>
    <x v="2"/>
    <x v="1"/>
    <x v="1"/>
    <x v="2"/>
    <x v="0"/>
    <b v="0"/>
    <n v="4004"/>
    <n v="4035"/>
  </r>
  <r>
    <n v="0"/>
    <n v="0"/>
    <x v="9"/>
    <n v="0"/>
    <x v="3"/>
    <e v="#N/A"/>
    <n v="0"/>
    <x v="2"/>
    <x v="1"/>
    <x v="1"/>
    <x v="2"/>
    <x v="0"/>
    <b v="0"/>
    <n v="4005"/>
    <n v="4036"/>
  </r>
  <r>
    <n v="0"/>
    <n v="0"/>
    <x v="9"/>
    <n v="0"/>
    <x v="3"/>
    <e v="#N/A"/>
    <n v="0"/>
    <x v="2"/>
    <x v="1"/>
    <x v="1"/>
    <x v="2"/>
    <x v="0"/>
    <b v="0"/>
    <n v="4006"/>
    <n v="4037"/>
  </r>
  <r>
    <n v="0"/>
    <n v="0"/>
    <x v="9"/>
    <n v="0"/>
    <x v="3"/>
    <e v="#N/A"/>
    <n v="0"/>
    <x v="2"/>
    <x v="1"/>
    <x v="1"/>
    <x v="2"/>
    <x v="0"/>
    <b v="0"/>
    <n v="4007"/>
    <n v="4038"/>
  </r>
  <r>
    <n v="0"/>
    <n v="0"/>
    <x v="9"/>
    <n v="0"/>
    <x v="3"/>
    <e v="#N/A"/>
    <n v="0"/>
    <x v="2"/>
    <x v="1"/>
    <x v="1"/>
    <x v="2"/>
    <x v="0"/>
    <b v="0"/>
    <n v="4008"/>
    <n v="4039"/>
  </r>
  <r>
    <n v="0"/>
    <n v="0"/>
    <x v="9"/>
    <n v="0"/>
    <x v="3"/>
    <e v="#N/A"/>
    <n v="0"/>
    <x v="2"/>
    <x v="1"/>
    <x v="1"/>
    <x v="2"/>
    <x v="0"/>
    <b v="0"/>
    <n v="4009"/>
    <n v="4040"/>
  </r>
  <r>
    <n v="0"/>
    <n v="0"/>
    <x v="9"/>
    <n v="0"/>
    <x v="3"/>
    <e v="#N/A"/>
    <n v="0"/>
    <x v="2"/>
    <x v="1"/>
    <x v="1"/>
    <x v="2"/>
    <x v="0"/>
    <b v="0"/>
    <n v="4010"/>
    <n v="4041"/>
  </r>
  <r>
    <n v="0"/>
    <n v="0"/>
    <x v="9"/>
    <n v="0"/>
    <x v="3"/>
    <e v="#N/A"/>
    <n v="0"/>
    <x v="2"/>
    <x v="1"/>
    <x v="1"/>
    <x v="2"/>
    <x v="0"/>
    <b v="0"/>
    <n v="4011"/>
    <n v="4042"/>
  </r>
  <r>
    <n v="0"/>
    <n v="0"/>
    <x v="9"/>
    <n v="0"/>
    <x v="3"/>
    <e v="#N/A"/>
    <n v="0"/>
    <x v="2"/>
    <x v="1"/>
    <x v="1"/>
    <x v="2"/>
    <x v="0"/>
    <b v="0"/>
    <n v="4012"/>
    <n v="4043"/>
  </r>
  <r>
    <n v="0"/>
    <n v="0"/>
    <x v="9"/>
    <n v="0"/>
    <x v="3"/>
    <e v="#N/A"/>
    <n v="0"/>
    <x v="2"/>
    <x v="1"/>
    <x v="1"/>
    <x v="2"/>
    <x v="0"/>
    <b v="0"/>
    <n v="4013"/>
    <n v="4044"/>
  </r>
  <r>
    <n v="0"/>
    <n v="0"/>
    <x v="9"/>
    <n v="0"/>
    <x v="3"/>
    <e v="#N/A"/>
    <n v="0"/>
    <x v="2"/>
    <x v="1"/>
    <x v="1"/>
    <x v="2"/>
    <x v="0"/>
    <b v="0"/>
    <n v="4014"/>
    <n v="4045"/>
  </r>
  <r>
    <n v="0"/>
    <n v="0"/>
    <x v="9"/>
    <n v="0"/>
    <x v="3"/>
    <e v="#N/A"/>
    <n v="0"/>
    <x v="2"/>
    <x v="1"/>
    <x v="1"/>
    <x v="2"/>
    <x v="0"/>
    <b v="0"/>
    <n v="4015"/>
    <n v="4046"/>
  </r>
  <r>
    <n v="0"/>
    <n v="0"/>
    <x v="9"/>
    <n v="0"/>
    <x v="3"/>
    <e v="#N/A"/>
    <n v="0"/>
    <x v="2"/>
    <x v="1"/>
    <x v="1"/>
    <x v="2"/>
    <x v="0"/>
    <b v="0"/>
    <n v="4016"/>
    <n v="4047"/>
  </r>
  <r>
    <n v="0"/>
    <n v="0"/>
    <x v="9"/>
    <n v="0"/>
    <x v="3"/>
    <e v="#N/A"/>
    <n v="0"/>
    <x v="2"/>
    <x v="1"/>
    <x v="1"/>
    <x v="2"/>
    <x v="0"/>
    <b v="0"/>
    <n v="4017"/>
    <n v="4048"/>
  </r>
  <r>
    <n v="0"/>
    <n v="0"/>
    <x v="9"/>
    <n v="0"/>
    <x v="3"/>
    <e v="#N/A"/>
    <n v="0"/>
    <x v="2"/>
    <x v="1"/>
    <x v="1"/>
    <x v="2"/>
    <x v="0"/>
    <b v="0"/>
    <n v="4018"/>
    <n v="4049"/>
  </r>
  <r>
    <n v="0"/>
    <n v="0"/>
    <x v="9"/>
    <n v="0"/>
    <x v="3"/>
    <e v="#N/A"/>
    <n v="0"/>
    <x v="2"/>
    <x v="1"/>
    <x v="1"/>
    <x v="2"/>
    <x v="0"/>
    <b v="0"/>
    <n v="4019"/>
    <n v="4050"/>
  </r>
  <r>
    <n v="0"/>
    <n v="0"/>
    <x v="9"/>
    <n v="0"/>
    <x v="3"/>
    <e v="#N/A"/>
    <n v="0"/>
    <x v="2"/>
    <x v="1"/>
    <x v="1"/>
    <x v="2"/>
    <x v="0"/>
    <b v="0"/>
    <n v="4020"/>
    <n v="4051"/>
  </r>
  <r>
    <n v="0"/>
    <n v="0"/>
    <x v="9"/>
    <n v="0"/>
    <x v="3"/>
    <e v="#N/A"/>
    <n v="0"/>
    <x v="2"/>
    <x v="1"/>
    <x v="1"/>
    <x v="2"/>
    <x v="0"/>
    <b v="0"/>
    <n v="4021"/>
    <n v="4052"/>
  </r>
  <r>
    <n v="0"/>
    <n v="0"/>
    <x v="9"/>
    <n v="0"/>
    <x v="3"/>
    <e v="#N/A"/>
    <n v="0"/>
    <x v="2"/>
    <x v="1"/>
    <x v="1"/>
    <x v="2"/>
    <x v="0"/>
    <b v="0"/>
    <n v="4022"/>
    <n v="4053"/>
  </r>
  <r>
    <n v="0"/>
    <n v="0"/>
    <x v="9"/>
    <n v="0"/>
    <x v="3"/>
    <e v="#N/A"/>
    <n v="0"/>
    <x v="2"/>
    <x v="1"/>
    <x v="1"/>
    <x v="2"/>
    <x v="0"/>
    <b v="0"/>
    <n v="4023"/>
    <n v="4054"/>
  </r>
  <r>
    <n v="0"/>
    <n v="0"/>
    <x v="9"/>
    <n v="0"/>
    <x v="3"/>
    <e v="#N/A"/>
    <n v="0"/>
    <x v="2"/>
    <x v="1"/>
    <x v="1"/>
    <x v="2"/>
    <x v="0"/>
    <b v="0"/>
    <n v="4024"/>
    <n v="4055"/>
  </r>
  <r>
    <n v="0"/>
    <n v="0"/>
    <x v="9"/>
    <n v="0"/>
    <x v="3"/>
    <e v="#N/A"/>
    <n v="0"/>
    <x v="2"/>
    <x v="1"/>
    <x v="1"/>
    <x v="2"/>
    <x v="0"/>
    <b v="0"/>
    <n v="4025"/>
    <n v="4056"/>
  </r>
  <r>
    <n v="0"/>
    <n v="0"/>
    <x v="9"/>
    <n v="0"/>
    <x v="3"/>
    <e v="#N/A"/>
    <n v="0"/>
    <x v="2"/>
    <x v="1"/>
    <x v="1"/>
    <x v="2"/>
    <x v="0"/>
    <b v="0"/>
    <n v="4026"/>
    <n v="4057"/>
  </r>
  <r>
    <n v="0"/>
    <n v="0"/>
    <x v="9"/>
    <n v="0"/>
    <x v="3"/>
    <e v="#N/A"/>
    <n v="0"/>
    <x v="2"/>
    <x v="1"/>
    <x v="1"/>
    <x v="2"/>
    <x v="0"/>
    <b v="0"/>
    <n v="4027"/>
    <n v="4058"/>
  </r>
  <r>
    <n v="0"/>
    <n v="0"/>
    <x v="9"/>
    <n v="0"/>
    <x v="3"/>
    <e v="#N/A"/>
    <n v="0"/>
    <x v="2"/>
    <x v="1"/>
    <x v="1"/>
    <x v="2"/>
    <x v="0"/>
    <b v="0"/>
    <n v="4028"/>
    <n v="4059"/>
  </r>
  <r>
    <n v="0"/>
    <n v="0"/>
    <x v="9"/>
    <n v="0"/>
    <x v="3"/>
    <e v="#N/A"/>
    <n v="0"/>
    <x v="2"/>
    <x v="1"/>
    <x v="1"/>
    <x v="2"/>
    <x v="0"/>
    <b v="0"/>
    <n v="4029"/>
    <n v="4060"/>
  </r>
  <r>
    <n v="0"/>
    <n v="0"/>
    <x v="9"/>
    <n v="0"/>
    <x v="3"/>
    <e v="#N/A"/>
    <n v="0"/>
    <x v="2"/>
    <x v="1"/>
    <x v="1"/>
    <x v="2"/>
    <x v="0"/>
    <b v="0"/>
    <n v="4030"/>
    <n v="4061"/>
  </r>
  <r>
    <n v="0"/>
    <n v="0"/>
    <x v="9"/>
    <n v="0"/>
    <x v="3"/>
    <e v="#N/A"/>
    <n v="0"/>
    <x v="2"/>
    <x v="1"/>
    <x v="1"/>
    <x v="2"/>
    <x v="0"/>
    <b v="0"/>
    <n v="4031"/>
    <n v="4062"/>
  </r>
  <r>
    <n v="0"/>
    <n v="0"/>
    <x v="9"/>
    <n v="0"/>
    <x v="3"/>
    <e v="#N/A"/>
    <n v="0"/>
    <x v="2"/>
    <x v="1"/>
    <x v="1"/>
    <x v="2"/>
    <x v="0"/>
    <b v="0"/>
    <n v="4032"/>
    <n v="4063"/>
  </r>
  <r>
    <n v="0"/>
    <n v="0"/>
    <x v="9"/>
    <n v="0"/>
    <x v="3"/>
    <e v="#N/A"/>
    <n v="0"/>
    <x v="2"/>
    <x v="1"/>
    <x v="1"/>
    <x v="2"/>
    <x v="0"/>
    <b v="0"/>
    <n v="4033"/>
    <n v="4064"/>
  </r>
  <r>
    <n v="0"/>
    <n v="0"/>
    <x v="9"/>
    <n v="0"/>
    <x v="3"/>
    <e v="#N/A"/>
    <n v="0"/>
    <x v="2"/>
    <x v="1"/>
    <x v="1"/>
    <x v="2"/>
    <x v="0"/>
    <b v="0"/>
    <n v="4034"/>
    <n v="4065"/>
  </r>
  <r>
    <n v="0"/>
    <n v="0"/>
    <x v="9"/>
    <n v="0"/>
    <x v="3"/>
    <e v="#N/A"/>
    <n v="0"/>
    <x v="2"/>
    <x v="1"/>
    <x v="1"/>
    <x v="2"/>
    <x v="0"/>
    <b v="0"/>
    <n v="4035"/>
    <n v="4066"/>
  </r>
  <r>
    <n v="0"/>
    <n v="0"/>
    <x v="9"/>
    <n v="0"/>
    <x v="3"/>
    <e v="#N/A"/>
    <n v="0"/>
    <x v="2"/>
    <x v="1"/>
    <x v="1"/>
    <x v="2"/>
    <x v="0"/>
    <b v="0"/>
    <n v="4036"/>
    <n v="4067"/>
  </r>
  <r>
    <n v="0"/>
    <n v="0"/>
    <x v="9"/>
    <n v="0"/>
    <x v="3"/>
    <e v="#N/A"/>
    <n v="0"/>
    <x v="2"/>
    <x v="1"/>
    <x v="1"/>
    <x v="2"/>
    <x v="0"/>
    <b v="0"/>
    <n v="4037"/>
    <n v="4068"/>
  </r>
  <r>
    <n v="0"/>
    <n v="0"/>
    <x v="9"/>
    <n v="0"/>
    <x v="3"/>
    <e v="#N/A"/>
    <n v="0"/>
    <x v="2"/>
    <x v="1"/>
    <x v="1"/>
    <x v="2"/>
    <x v="0"/>
    <b v="0"/>
    <n v="4038"/>
    <n v="4069"/>
  </r>
  <r>
    <n v="0"/>
    <n v="0"/>
    <x v="9"/>
    <n v="0"/>
    <x v="3"/>
    <e v="#N/A"/>
    <n v="0"/>
    <x v="2"/>
    <x v="1"/>
    <x v="1"/>
    <x v="2"/>
    <x v="0"/>
    <b v="0"/>
    <n v="4039"/>
    <n v="4070"/>
  </r>
  <r>
    <n v="0"/>
    <n v="0"/>
    <x v="9"/>
    <n v="0"/>
    <x v="3"/>
    <e v="#N/A"/>
    <n v="0"/>
    <x v="2"/>
    <x v="1"/>
    <x v="1"/>
    <x v="2"/>
    <x v="0"/>
    <b v="0"/>
    <n v="4040"/>
    <n v="4071"/>
  </r>
  <r>
    <n v="0"/>
    <n v="0"/>
    <x v="9"/>
    <n v="0"/>
    <x v="3"/>
    <e v="#N/A"/>
    <n v="0"/>
    <x v="2"/>
    <x v="1"/>
    <x v="1"/>
    <x v="2"/>
    <x v="0"/>
    <b v="0"/>
    <n v="4041"/>
    <n v="4072"/>
  </r>
  <r>
    <n v="0"/>
    <n v="0"/>
    <x v="9"/>
    <n v="0"/>
    <x v="3"/>
    <e v="#N/A"/>
    <n v="0"/>
    <x v="2"/>
    <x v="1"/>
    <x v="1"/>
    <x v="2"/>
    <x v="0"/>
    <b v="0"/>
    <n v="4042"/>
    <n v="4073"/>
  </r>
  <r>
    <n v="0"/>
    <n v="0"/>
    <x v="9"/>
    <n v="0"/>
    <x v="3"/>
    <e v="#N/A"/>
    <n v="0"/>
    <x v="2"/>
    <x v="1"/>
    <x v="1"/>
    <x v="2"/>
    <x v="0"/>
    <b v="0"/>
    <n v="4043"/>
    <n v="4074"/>
  </r>
  <r>
    <n v="0"/>
    <n v="0"/>
    <x v="9"/>
    <n v="0"/>
    <x v="3"/>
    <e v="#N/A"/>
    <n v="0"/>
    <x v="2"/>
    <x v="1"/>
    <x v="1"/>
    <x v="2"/>
    <x v="0"/>
    <b v="0"/>
    <n v="4044"/>
    <n v="4075"/>
  </r>
  <r>
    <n v="0"/>
    <n v="0"/>
    <x v="9"/>
    <n v="0"/>
    <x v="3"/>
    <e v="#N/A"/>
    <n v="0"/>
    <x v="2"/>
    <x v="1"/>
    <x v="1"/>
    <x v="2"/>
    <x v="0"/>
    <b v="0"/>
    <n v="4045"/>
    <n v="4076"/>
  </r>
  <r>
    <n v="0"/>
    <n v="0"/>
    <x v="9"/>
    <n v="0"/>
    <x v="3"/>
    <e v="#N/A"/>
    <n v="0"/>
    <x v="2"/>
    <x v="1"/>
    <x v="1"/>
    <x v="2"/>
    <x v="0"/>
    <b v="0"/>
    <n v="4046"/>
    <n v="4077"/>
  </r>
  <r>
    <n v="0"/>
    <n v="0"/>
    <x v="9"/>
    <n v="0"/>
    <x v="3"/>
    <e v="#N/A"/>
    <n v="0"/>
    <x v="2"/>
    <x v="1"/>
    <x v="1"/>
    <x v="2"/>
    <x v="0"/>
    <b v="0"/>
    <n v="4047"/>
    <n v="4078"/>
  </r>
  <r>
    <n v="0"/>
    <n v="0"/>
    <x v="9"/>
    <n v="0"/>
    <x v="3"/>
    <e v="#N/A"/>
    <n v="0"/>
    <x v="2"/>
    <x v="1"/>
    <x v="1"/>
    <x v="2"/>
    <x v="0"/>
    <b v="0"/>
    <n v="4048"/>
    <n v="4079"/>
  </r>
  <r>
    <n v="0"/>
    <n v="0"/>
    <x v="9"/>
    <n v="0"/>
    <x v="3"/>
    <e v="#N/A"/>
    <n v="0"/>
    <x v="2"/>
    <x v="1"/>
    <x v="1"/>
    <x v="2"/>
    <x v="0"/>
    <b v="0"/>
    <n v="4049"/>
    <n v="4080"/>
  </r>
  <r>
    <n v="0"/>
    <n v="0"/>
    <x v="9"/>
    <n v="0"/>
    <x v="3"/>
    <e v="#N/A"/>
    <n v="0"/>
    <x v="2"/>
    <x v="1"/>
    <x v="1"/>
    <x v="2"/>
    <x v="0"/>
    <b v="0"/>
    <n v="4050"/>
    <n v="4081"/>
  </r>
  <r>
    <n v="0"/>
    <n v="0"/>
    <x v="9"/>
    <n v="0"/>
    <x v="3"/>
    <e v="#N/A"/>
    <n v="0"/>
    <x v="2"/>
    <x v="1"/>
    <x v="1"/>
    <x v="2"/>
    <x v="0"/>
    <b v="0"/>
    <n v="4051"/>
    <n v="4082"/>
  </r>
  <r>
    <n v="0"/>
    <n v="0"/>
    <x v="9"/>
    <n v="0"/>
    <x v="3"/>
    <e v="#N/A"/>
    <n v="0"/>
    <x v="2"/>
    <x v="1"/>
    <x v="1"/>
    <x v="2"/>
    <x v="0"/>
    <b v="0"/>
    <n v="4052"/>
    <n v="4083"/>
  </r>
  <r>
    <n v="0"/>
    <n v="0"/>
    <x v="9"/>
    <n v="0"/>
    <x v="3"/>
    <e v="#N/A"/>
    <n v="0"/>
    <x v="2"/>
    <x v="1"/>
    <x v="1"/>
    <x v="2"/>
    <x v="0"/>
    <b v="0"/>
    <n v="4053"/>
    <n v="4084"/>
  </r>
  <r>
    <n v="0"/>
    <n v="0"/>
    <x v="9"/>
    <n v="0"/>
    <x v="3"/>
    <e v="#N/A"/>
    <n v="0"/>
    <x v="2"/>
    <x v="1"/>
    <x v="1"/>
    <x v="2"/>
    <x v="0"/>
    <b v="0"/>
    <n v="4054"/>
    <n v="4085"/>
  </r>
  <r>
    <n v="0"/>
    <n v="0"/>
    <x v="9"/>
    <n v="0"/>
    <x v="3"/>
    <e v="#N/A"/>
    <n v="0"/>
    <x v="2"/>
    <x v="1"/>
    <x v="1"/>
    <x v="2"/>
    <x v="0"/>
    <b v="0"/>
    <n v="4055"/>
    <n v="4086"/>
  </r>
  <r>
    <n v="0"/>
    <n v="0"/>
    <x v="9"/>
    <n v="0"/>
    <x v="3"/>
    <e v="#N/A"/>
    <n v="0"/>
    <x v="2"/>
    <x v="1"/>
    <x v="1"/>
    <x v="2"/>
    <x v="0"/>
    <b v="0"/>
    <n v="4056"/>
    <n v="4087"/>
  </r>
  <r>
    <n v="0"/>
    <n v="0"/>
    <x v="9"/>
    <n v="0"/>
    <x v="3"/>
    <e v="#N/A"/>
    <n v="0"/>
    <x v="2"/>
    <x v="1"/>
    <x v="1"/>
    <x v="2"/>
    <x v="0"/>
    <b v="0"/>
    <n v="4057"/>
    <n v="4088"/>
  </r>
  <r>
    <n v="0"/>
    <n v="0"/>
    <x v="9"/>
    <n v="0"/>
    <x v="3"/>
    <e v="#N/A"/>
    <n v="0"/>
    <x v="2"/>
    <x v="1"/>
    <x v="1"/>
    <x v="2"/>
    <x v="0"/>
    <b v="0"/>
    <n v="4058"/>
    <n v="4089"/>
  </r>
  <r>
    <n v="0"/>
    <n v="0"/>
    <x v="9"/>
    <n v="0"/>
    <x v="3"/>
    <e v="#N/A"/>
    <n v="0"/>
    <x v="2"/>
    <x v="1"/>
    <x v="1"/>
    <x v="2"/>
    <x v="0"/>
    <b v="0"/>
    <n v="4059"/>
    <n v="4090"/>
  </r>
  <r>
    <n v="0"/>
    <n v="0"/>
    <x v="9"/>
    <n v="0"/>
    <x v="3"/>
    <e v="#N/A"/>
    <n v="0"/>
    <x v="2"/>
    <x v="1"/>
    <x v="1"/>
    <x v="2"/>
    <x v="0"/>
    <b v="0"/>
    <n v="4060"/>
    <n v="4091"/>
  </r>
  <r>
    <n v="0"/>
    <n v="0"/>
    <x v="9"/>
    <n v="0"/>
    <x v="3"/>
    <e v="#N/A"/>
    <n v="0"/>
    <x v="2"/>
    <x v="1"/>
    <x v="1"/>
    <x v="2"/>
    <x v="0"/>
    <b v="0"/>
    <n v="4061"/>
    <n v="4092"/>
  </r>
  <r>
    <n v="0"/>
    <n v="0"/>
    <x v="9"/>
    <n v="0"/>
    <x v="3"/>
    <e v="#N/A"/>
    <n v="0"/>
    <x v="2"/>
    <x v="1"/>
    <x v="1"/>
    <x v="2"/>
    <x v="0"/>
    <b v="0"/>
    <n v="4062"/>
    <n v="4093"/>
  </r>
  <r>
    <n v="0"/>
    <n v="0"/>
    <x v="9"/>
    <n v="0"/>
    <x v="3"/>
    <e v="#N/A"/>
    <n v="0"/>
    <x v="2"/>
    <x v="1"/>
    <x v="1"/>
    <x v="2"/>
    <x v="0"/>
    <b v="0"/>
    <n v="4063"/>
    <n v="4094"/>
  </r>
  <r>
    <n v="0"/>
    <n v="0"/>
    <x v="9"/>
    <n v="0"/>
    <x v="3"/>
    <e v="#N/A"/>
    <n v="0"/>
    <x v="2"/>
    <x v="1"/>
    <x v="1"/>
    <x v="2"/>
    <x v="0"/>
    <b v="0"/>
    <n v="4064"/>
    <n v="4095"/>
  </r>
  <r>
    <n v="0"/>
    <n v="0"/>
    <x v="9"/>
    <n v="0"/>
    <x v="3"/>
    <e v="#N/A"/>
    <n v="0"/>
    <x v="2"/>
    <x v="1"/>
    <x v="1"/>
    <x v="2"/>
    <x v="0"/>
    <b v="0"/>
    <n v="4065"/>
    <n v="4096"/>
  </r>
  <r>
    <n v="0"/>
    <n v="0"/>
    <x v="9"/>
    <n v="0"/>
    <x v="3"/>
    <e v="#N/A"/>
    <n v="0"/>
    <x v="2"/>
    <x v="1"/>
    <x v="1"/>
    <x v="2"/>
    <x v="0"/>
    <b v="0"/>
    <n v="4066"/>
    <n v="4097"/>
  </r>
  <r>
    <n v="0"/>
    <n v="0"/>
    <x v="9"/>
    <n v="0"/>
    <x v="3"/>
    <e v="#N/A"/>
    <n v="0"/>
    <x v="2"/>
    <x v="1"/>
    <x v="1"/>
    <x v="2"/>
    <x v="0"/>
    <b v="0"/>
    <n v="4067"/>
    <n v="4098"/>
  </r>
  <r>
    <n v="0"/>
    <n v="0"/>
    <x v="9"/>
    <n v="0"/>
    <x v="3"/>
    <e v="#N/A"/>
    <n v="0"/>
    <x v="2"/>
    <x v="1"/>
    <x v="1"/>
    <x v="2"/>
    <x v="0"/>
    <b v="0"/>
    <n v="4068"/>
    <n v="4099"/>
  </r>
  <r>
    <n v="0"/>
    <n v="0"/>
    <x v="9"/>
    <n v="0"/>
    <x v="3"/>
    <e v="#N/A"/>
    <n v="0"/>
    <x v="2"/>
    <x v="1"/>
    <x v="1"/>
    <x v="2"/>
    <x v="0"/>
    <b v="0"/>
    <n v="4069"/>
    <n v="4100"/>
  </r>
  <r>
    <n v="0"/>
    <n v="0"/>
    <x v="9"/>
    <n v="0"/>
    <x v="3"/>
    <e v="#N/A"/>
    <n v="0"/>
    <x v="2"/>
    <x v="1"/>
    <x v="1"/>
    <x v="2"/>
    <x v="0"/>
    <b v="0"/>
    <n v="4070"/>
    <n v="4101"/>
  </r>
  <r>
    <n v="0"/>
    <n v="0"/>
    <x v="9"/>
    <n v="0"/>
    <x v="3"/>
    <e v="#N/A"/>
    <n v="0"/>
    <x v="2"/>
    <x v="1"/>
    <x v="1"/>
    <x v="2"/>
    <x v="0"/>
    <b v="0"/>
    <n v="4071"/>
    <n v="4102"/>
  </r>
  <r>
    <n v="0"/>
    <n v="0"/>
    <x v="9"/>
    <n v="0"/>
    <x v="3"/>
    <e v="#N/A"/>
    <n v="0"/>
    <x v="2"/>
    <x v="1"/>
    <x v="1"/>
    <x v="2"/>
    <x v="0"/>
    <b v="0"/>
    <n v="4072"/>
    <n v="4103"/>
  </r>
  <r>
    <n v="0"/>
    <n v="0"/>
    <x v="9"/>
    <n v="0"/>
    <x v="3"/>
    <e v="#N/A"/>
    <n v="0"/>
    <x v="2"/>
    <x v="1"/>
    <x v="1"/>
    <x v="2"/>
    <x v="0"/>
    <b v="0"/>
    <n v="4073"/>
    <n v="4104"/>
  </r>
  <r>
    <n v="0"/>
    <n v="0"/>
    <x v="9"/>
    <n v="0"/>
    <x v="3"/>
    <e v="#N/A"/>
    <n v="0"/>
    <x v="2"/>
    <x v="1"/>
    <x v="1"/>
    <x v="2"/>
    <x v="0"/>
    <b v="0"/>
    <n v="4074"/>
    <n v="4105"/>
  </r>
  <r>
    <n v="0"/>
    <n v="0"/>
    <x v="9"/>
    <n v="0"/>
    <x v="3"/>
    <e v="#N/A"/>
    <n v="0"/>
    <x v="2"/>
    <x v="1"/>
    <x v="1"/>
    <x v="2"/>
    <x v="0"/>
    <b v="0"/>
    <n v="4075"/>
    <n v="4106"/>
  </r>
  <r>
    <n v="0"/>
    <n v="0"/>
    <x v="9"/>
    <n v="0"/>
    <x v="3"/>
    <e v="#N/A"/>
    <n v="0"/>
    <x v="2"/>
    <x v="1"/>
    <x v="1"/>
    <x v="2"/>
    <x v="0"/>
    <b v="0"/>
    <n v="4076"/>
    <n v="4107"/>
  </r>
  <r>
    <n v="0"/>
    <n v="0"/>
    <x v="9"/>
    <n v="0"/>
    <x v="3"/>
    <e v="#N/A"/>
    <n v="0"/>
    <x v="2"/>
    <x v="1"/>
    <x v="1"/>
    <x v="2"/>
    <x v="0"/>
    <b v="0"/>
    <n v="4077"/>
    <n v="4108"/>
  </r>
  <r>
    <n v="0"/>
    <n v="0"/>
    <x v="9"/>
    <n v="0"/>
    <x v="3"/>
    <e v="#N/A"/>
    <n v="0"/>
    <x v="2"/>
    <x v="1"/>
    <x v="1"/>
    <x v="2"/>
    <x v="0"/>
    <b v="0"/>
    <n v="4078"/>
    <n v="4109"/>
  </r>
  <r>
    <n v="0"/>
    <n v="0"/>
    <x v="9"/>
    <n v="0"/>
    <x v="3"/>
    <e v="#N/A"/>
    <n v="0"/>
    <x v="2"/>
    <x v="1"/>
    <x v="1"/>
    <x v="2"/>
    <x v="0"/>
    <b v="0"/>
    <n v="4079"/>
    <n v="4110"/>
  </r>
  <r>
    <n v="0"/>
    <n v="0"/>
    <x v="9"/>
    <n v="0"/>
    <x v="3"/>
    <e v="#N/A"/>
    <n v="0"/>
    <x v="2"/>
    <x v="1"/>
    <x v="1"/>
    <x v="2"/>
    <x v="0"/>
    <b v="0"/>
    <n v="4080"/>
    <n v="4111"/>
  </r>
  <r>
    <n v="0"/>
    <n v="0"/>
    <x v="9"/>
    <n v="0"/>
    <x v="3"/>
    <e v="#N/A"/>
    <n v="0"/>
    <x v="2"/>
    <x v="1"/>
    <x v="1"/>
    <x v="2"/>
    <x v="0"/>
    <b v="0"/>
    <n v="4081"/>
    <n v="4112"/>
  </r>
  <r>
    <n v="0"/>
    <n v="0"/>
    <x v="9"/>
    <n v="0"/>
    <x v="3"/>
    <e v="#N/A"/>
    <n v="0"/>
    <x v="2"/>
    <x v="1"/>
    <x v="1"/>
    <x v="2"/>
    <x v="0"/>
    <b v="0"/>
    <n v="4082"/>
    <n v="4113"/>
  </r>
  <r>
    <n v="0"/>
    <n v="0"/>
    <x v="9"/>
    <n v="0"/>
    <x v="3"/>
    <e v="#N/A"/>
    <n v="0"/>
    <x v="2"/>
    <x v="1"/>
    <x v="1"/>
    <x v="2"/>
    <x v="0"/>
    <b v="0"/>
    <n v="4083"/>
    <n v="4114"/>
  </r>
  <r>
    <n v="0"/>
    <n v="0"/>
    <x v="9"/>
    <n v="0"/>
    <x v="3"/>
    <e v="#N/A"/>
    <n v="0"/>
    <x v="2"/>
    <x v="1"/>
    <x v="1"/>
    <x v="2"/>
    <x v="0"/>
    <b v="0"/>
    <n v="4084"/>
    <n v="4115"/>
  </r>
  <r>
    <n v="0"/>
    <n v="0"/>
    <x v="9"/>
    <n v="0"/>
    <x v="3"/>
    <e v="#N/A"/>
    <n v="0"/>
    <x v="2"/>
    <x v="1"/>
    <x v="1"/>
    <x v="2"/>
    <x v="0"/>
    <b v="0"/>
    <n v="4085"/>
    <n v="4116"/>
  </r>
  <r>
    <n v="0"/>
    <n v="0"/>
    <x v="9"/>
    <n v="0"/>
    <x v="3"/>
    <e v="#N/A"/>
    <n v="0"/>
    <x v="2"/>
    <x v="1"/>
    <x v="1"/>
    <x v="2"/>
    <x v="0"/>
    <b v="0"/>
    <n v="4086"/>
    <n v="4117"/>
  </r>
  <r>
    <n v="0"/>
    <n v="0"/>
    <x v="9"/>
    <n v="0"/>
    <x v="3"/>
    <e v="#N/A"/>
    <n v="0"/>
    <x v="2"/>
    <x v="1"/>
    <x v="1"/>
    <x v="2"/>
    <x v="0"/>
    <b v="0"/>
    <n v="4087"/>
    <n v="4118"/>
  </r>
  <r>
    <n v="0"/>
    <n v="0"/>
    <x v="9"/>
    <n v="0"/>
    <x v="3"/>
    <e v="#N/A"/>
    <n v="0"/>
    <x v="2"/>
    <x v="1"/>
    <x v="1"/>
    <x v="2"/>
    <x v="0"/>
    <b v="0"/>
    <n v="4088"/>
    <n v="4119"/>
  </r>
  <r>
    <n v="0"/>
    <n v="0"/>
    <x v="9"/>
    <n v="0"/>
    <x v="3"/>
    <e v="#N/A"/>
    <n v="0"/>
    <x v="2"/>
    <x v="1"/>
    <x v="1"/>
    <x v="2"/>
    <x v="0"/>
    <b v="0"/>
    <n v="4089"/>
    <n v="4120"/>
  </r>
  <r>
    <n v="0"/>
    <n v="0"/>
    <x v="9"/>
    <n v="0"/>
    <x v="3"/>
    <e v="#N/A"/>
    <n v="0"/>
    <x v="2"/>
    <x v="1"/>
    <x v="1"/>
    <x v="2"/>
    <x v="0"/>
    <b v="0"/>
    <n v="4090"/>
    <n v="4121"/>
  </r>
  <r>
    <n v="0"/>
    <n v="0"/>
    <x v="9"/>
    <n v="0"/>
    <x v="3"/>
    <e v="#N/A"/>
    <n v="0"/>
    <x v="2"/>
    <x v="1"/>
    <x v="1"/>
    <x v="2"/>
    <x v="0"/>
    <b v="0"/>
    <n v="4091"/>
    <n v="4122"/>
  </r>
  <r>
    <n v="0"/>
    <n v="0"/>
    <x v="9"/>
    <n v="0"/>
    <x v="3"/>
    <e v="#N/A"/>
    <n v="0"/>
    <x v="2"/>
    <x v="1"/>
    <x v="1"/>
    <x v="2"/>
    <x v="0"/>
    <b v="0"/>
    <n v="4092"/>
    <n v="4123"/>
  </r>
  <r>
    <n v="0"/>
    <n v="0"/>
    <x v="9"/>
    <n v="0"/>
    <x v="3"/>
    <e v="#N/A"/>
    <n v="0"/>
    <x v="2"/>
    <x v="1"/>
    <x v="1"/>
    <x v="2"/>
    <x v="0"/>
    <b v="0"/>
    <n v="4093"/>
    <n v="4124"/>
  </r>
  <r>
    <n v="0"/>
    <n v="0"/>
    <x v="9"/>
    <n v="0"/>
    <x v="3"/>
    <e v="#N/A"/>
    <n v="0"/>
    <x v="2"/>
    <x v="1"/>
    <x v="1"/>
    <x v="2"/>
    <x v="0"/>
    <b v="0"/>
    <n v="4094"/>
    <n v="4125"/>
  </r>
  <r>
    <n v="0"/>
    <n v="0"/>
    <x v="9"/>
    <n v="0"/>
    <x v="3"/>
    <e v="#N/A"/>
    <n v="0"/>
    <x v="2"/>
    <x v="1"/>
    <x v="1"/>
    <x v="2"/>
    <x v="0"/>
    <b v="0"/>
    <n v="4095"/>
    <n v="4126"/>
  </r>
  <r>
    <n v="0"/>
    <n v="0"/>
    <x v="9"/>
    <n v="0"/>
    <x v="3"/>
    <e v="#N/A"/>
    <n v="0"/>
    <x v="2"/>
    <x v="1"/>
    <x v="1"/>
    <x v="2"/>
    <x v="0"/>
    <b v="0"/>
    <n v="4096"/>
    <n v="4127"/>
  </r>
  <r>
    <n v="0"/>
    <n v="0"/>
    <x v="9"/>
    <n v="0"/>
    <x v="3"/>
    <e v="#N/A"/>
    <n v="0"/>
    <x v="2"/>
    <x v="1"/>
    <x v="1"/>
    <x v="2"/>
    <x v="0"/>
    <b v="0"/>
    <n v="4097"/>
    <n v="4128"/>
  </r>
  <r>
    <n v="0"/>
    <n v="0"/>
    <x v="9"/>
    <n v="0"/>
    <x v="3"/>
    <e v="#N/A"/>
    <n v="0"/>
    <x v="2"/>
    <x v="1"/>
    <x v="1"/>
    <x v="2"/>
    <x v="0"/>
    <b v="0"/>
    <n v="4098"/>
    <n v="4129"/>
  </r>
  <r>
    <n v="0"/>
    <n v="0"/>
    <x v="9"/>
    <n v="0"/>
    <x v="3"/>
    <e v="#N/A"/>
    <n v="0"/>
    <x v="2"/>
    <x v="1"/>
    <x v="1"/>
    <x v="2"/>
    <x v="0"/>
    <b v="0"/>
    <n v="4099"/>
    <n v="4130"/>
  </r>
  <r>
    <n v="0"/>
    <n v="0"/>
    <x v="9"/>
    <n v="0"/>
    <x v="3"/>
    <e v="#N/A"/>
    <n v="0"/>
    <x v="2"/>
    <x v="1"/>
    <x v="1"/>
    <x v="2"/>
    <x v="0"/>
    <b v="0"/>
    <n v="4100"/>
    <n v="4131"/>
  </r>
  <r>
    <n v="0"/>
    <n v="0"/>
    <x v="9"/>
    <n v="0"/>
    <x v="3"/>
    <e v="#N/A"/>
    <n v="0"/>
    <x v="2"/>
    <x v="1"/>
    <x v="1"/>
    <x v="2"/>
    <x v="0"/>
    <b v="0"/>
    <n v="4101"/>
    <n v="4132"/>
  </r>
  <r>
    <n v="0"/>
    <n v="0"/>
    <x v="9"/>
    <n v="0"/>
    <x v="3"/>
    <e v="#N/A"/>
    <n v="0"/>
    <x v="2"/>
    <x v="1"/>
    <x v="1"/>
    <x v="2"/>
    <x v="0"/>
    <b v="0"/>
    <n v="4102"/>
    <n v="4133"/>
  </r>
  <r>
    <n v="0"/>
    <n v="0"/>
    <x v="9"/>
    <n v="0"/>
    <x v="3"/>
    <e v="#N/A"/>
    <n v="0"/>
    <x v="2"/>
    <x v="1"/>
    <x v="1"/>
    <x v="2"/>
    <x v="0"/>
    <b v="0"/>
    <n v="4103"/>
    <n v="4134"/>
  </r>
  <r>
    <n v="0"/>
    <n v="0"/>
    <x v="9"/>
    <n v="0"/>
    <x v="3"/>
    <e v="#N/A"/>
    <n v="0"/>
    <x v="2"/>
    <x v="1"/>
    <x v="1"/>
    <x v="2"/>
    <x v="0"/>
    <b v="0"/>
    <n v="4104"/>
    <n v="4135"/>
  </r>
  <r>
    <n v="0"/>
    <n v="0"/>
    <x v="9"/>
    <n v="0"/>
    <x v="3"/>
    <e v="#N/A"/>
    <n v="0"/>
    <x v="2"/>
    <x v="1"/>
    <x v="1"/>
    <x v="2"/>
    <x v="0"/>
    <b v="0"/>
    <n v="4105"/>
    <n v="4136"/>
  </r>
  <r>
    <n v="0"/>
    <n v="0"/>
    <x v="9"/>
    <n v="0"/>
    <x v="3"/>
    <e v="#N/A"/>
    <n v="0"/>
    <x v="2"/>
    <x v="1"/>
    <x v="1"/>
    <x v="2"/>
    <x v="0"/>
    <b v="0"/>
    <n v="4106"/>
    <n v="4137"/>
  </r>
  <r>
    <n v="0"/>
    <n v="0"/>
    <x v="9"/>
    <n v="0"/>
    <x v="3"/>
    <e v="#N/A"/>
    <n v="0"/>
    <x v="2"/>
    <x v="1"/>
    <x v="1"/>
    <x v="2"/>
    <x v="0"/>
    <b v="0"/>
    <n v="4107"/>
    <n v="4138"/>
  </r>
  <r>
    <n v="0"/>
    <n v="0"/>
    <x v="9"/>
    <n v="0"/>
    <x v="3"/>
    <e v="#N/A"/>
    <n v="0"/>
    <x v="2"/>
    <x v="1"/>
    <x v="1"/>
    <x v="2"/>
    <x v="0"/>
    <b v="0"/>
    <n v="4108"/>
    <n v="4139"/>
  </r>
  <r>
    <n v="0"/>
    <n v="0"/>
    <x v="9"/>
    <n v="0"/>
    <x v="3"/>
    <e v="#N/A"/>
    <n v="0"/>
    <x v="2"/>
    <x v="1"/>
    <x v="1"/>
    <x v="2"/>
    <x v="0"/>
    <b v="0"/>
    <n v="4109"/>
    <n v="4140"/>
  </r>
  <r>
    <n v="0"/>
    <n v="0"/>
    <x v="9"/>
    <n v="0"/>
    <x v="3"/>
    <e v="#N/A"/>
    <n v="0"/>
    <x v="2"/>
    <x v="1"/>
    <x v="1"/>
    <x v="2"/>
    <x v="0"/>
    <b v="0"/>
    <n v="4110"/>
    <n v="4141"/>
  </r>
  <r>
    <n v="0"/>
    <n v="0"/>
    <x v="9"/>
    <n v="0"/>
    <x v="3"/>
    <e v="#N/A"/>
    <n v="0"/>
    <x v="2"/>
    <x v="1"/>
    <x v="1"/>
    <x v="2"/>
    <x v="0"/>
    <b v="0"/>
    <n v="4111"/>
    <n v="4142"/>
  </r>
  <r>
    <n v="0"/>
    <n v="0"/>
    <x v="9"/>
    <n v="0"/>
    <x v="3"/>
    <e v="#N/A"/>
    <n v="0"/>
    <x v="2"/>
    <x v="1"/>
    <x v="1"/>
    <x v="2"/>
    <x v="0"/>
    <b v="0"/>
    <n v="4112"/>
    <n v="4143"/>
  </r>
  <r>
    <n v="0"/>
    <n v="0"/>
    <x v="9"/>
    <n v="0"/>
    <x v="3"/>
    <e v="#N/A"/>
    <n v="0"/>
    <x v="2"/>
    <x v="1"/>
    <x v="1"/>
    <x v="2"/>
    <x v="0"/>
    <b v="0"/>
    <n v="4113"/>
    <n v="4144"/>
  </r>
  <r>
    <n v="0"/>
    <n v="0"/>
    <x v="9"/>
    <n v="0"/>
    <x v="3"/>
    <e v="#N/A"/>
    <n v="0"/>
    <x v="2"/>
    <x v="1"/>
    <x v="1"/>
    <x v="2"/>
    <x v="0"/>
    <b v="0"/>
    <n v="4114"/>
    <n v="4145"/>
  </r>
  <r>
    <n v="0"/>
    <n v="0"/>
    <x v="9"/>
    <n v="0"/>
    <x v="3"/>
    <e v="#N/A"/>
    <n v="0"/>
    <x v="2"/>
    <x v="1"/>
    <x v="1"/>
    <x v="2"/>
    <x v="0"/>
    <b v="0"/>
    <n v="4115"/>
    <n v="4146"/>
  </r>
  <r>
    <n v="0"/>
    <n v="0"/>
    <x v="9"/>
    <n v="0"/>
    <x v="3"/>
    <e v="#N/A"/>
    <n v="0"/>
    <x v="2"/>
    <x v="1"/>
    <x v="1"/>
    <x v="2"/>
    <x v="0"/>
    <b v="0"/>
    <n v="4116"/>
    <n v="4147"/>
  </r>
  <r>
    <n v="0"/>
    <n v="0"/>
    <x v="9"/>
    <n v="0"/>
    <x v="3"/>
    <e v="#N/A"/>
    <n v="0"/>
    <x v="2"/>
    <x v="1"/>
    <x v="1"/>
    <x v="2"/>
    <x v="0"/>
    <b v="0"/>
    <n v="4117"/>
    <n v="4148"/>
  </r>
  <r>
    <n v="0"/>
    <n v="0"/>
    <x v="9"/>
    <n v="0"/>
    <x v="3"/>
    <e v="#N/A"/>
    <n v="0"/>
    <x v="2"/>
    <x v="1"/>
    <x v="1"/>
    <x v="2"/>
    <x v="0"/>
    <b v="0"/>
    <n v="4118"/>
    <n v="4149"/>
  </r>
  <r>
    <n v="0"/>
    <n v="0"/>
    <x v="9"/>
    <n v="0"/>
    <x v="3"/>
    <e v="#N/A"/>
    <n v="0"/>
    <x v="2"/>
    <x v="1"/>
    <x v="1"/>
    <x v="2"/>
    <x v="0"/>
    <b v="0"/>
    <n v="4119"/>
    <n v="4150"/>
  </r>
  <r>
    <n v="0"/>
    <n v="0"/>
    <x v="9"/>
    <n v="0"/>
    <x v="3"/>
    <e v="#N/A"/>
    <n v="0"/>
    <x v="2"/>
    <x v="1"/>
    <x v="1"/>
    <x v="2"/>
    <x v="0"/>
    <b v="0"/>
    <n v="4120"/>
    <n v="4151"/>
  </r>
  <r>
    <n v="0"/>
    <n v="0"/>
    <x v="9"/>
    <n v="0"/>
    <x v="3"/>
    <e v="#N/A"/>
    <n v="0"/>
    <x v="2"/>
    <x v="1"/>
    <x v="1"/>
    <x v="2"/>
    <x v="0"/>
    <b v="0"/>
    <n v="4121"/>
    <n v="4152"/>
  </r>
  <r>
    <n v="0"/>
    <n v="0"/>
    <x v="9"/>
    <n v="0"/>
    <x v="3"/>
    <e v="#N/A"/>
    <n v="0"/>
    <x v="2"/>
    <x v="1"/>
    <x v="1"/>
    <x v="2"/>
    <x v="0"/>
    <b v="0"/>
    <n v="4122"/>
    <n v="4153"/>
  </r>
  <r>
    <n v="0"/>
    <n v="0"/>
    <x v="9"/>
    <n v="0"/>
    <x v="3"/>
    <e v="#N/A"/>
    <n v="0"/>
    <x v="2"/>
    <x v="1"/>
    <x v="1"/>
    <x v="2"/>
    <x v="0"/>
    <b v="0"/>
    <n v="4123"/>
    <n v="4154"/>
  </r>
  <r>
    <n v="0"/>
    <n v="0"/>
    <x v="9"/>
    <n v="0"/>
    <x v="3"/>
    <e v="#N/A"/>
    <n v="0"/>
    <x v="2"/>
    <x v="1"/>
    <x v="1"/>
    <x v="2"/>
    <x v="0"/>
    <b v="0"/>
    <n v="4124"/>
    <n v="4155"/>
  </r>
  <r>
    <n v="0"/>
    <n v="0"/>
    <x v="9"/>
    <n v="0"/>
    <x v="3"/>
    <e v="#N/A"/>
    <n v="0"/>
    <x v="2"/>
    <x v="1"/>
    <x v="1"/>
    <x v="2"/>
    <x v="0"/>
    <b v="0"/>
    <n v="4125"/>
    <n v="4156"/>
  </r>
  <r>
    <n v="0"/>
    <n v="0"/>
    <x v="9"/>
    <n v="0"/>
    <x v="3"/>
    <e v="#N/A"/>
    <n v="0"/>
    <x v="2"/>
    <x v="1"/>
    <x v="1"/>
    <x v="2"/>
    <x v="0"/>
    <b v="0"/>
    <n v="4126"/>
    <n v="4157"/>
  </r>
  <r>
    <n v="0"/>
    <n v="0"/>
    <x v="9"/>
    <n v="0"/>
    <x v="3"/>
    <e v="#N/A"/>
    <n v="0"/>
    <x v="2"/>
    <x v="1"/>
    <x v="1"/>
    <x v="2"/>
    <x v="0"/>
    <b v="0"/>
    <n v="4127"/>
    <n v="4158"/>
  </r>
  <r>
    <n v="0"/>
    <n v="0"/>
    <x v="9"/>
    <n v="0"/>
    <x v="3"/>
    <e v="#N/A"/>
    <n v="0"/>
    <x v="2"/>
    <x v="1"/>
    <x v="1"/>
    <x v="2"/>
    <x v="0"/>
    <b v="0"/>
    <n v="4128"/>
    <n v="4159"/>
  </r>
  <r>
    <n v="0"/>
    <n v="0"/>
    <x v="9"/>
    <n v="0"/>
    <x v="3"/>
    <e v="#N/A"/>
    <n v="0"/>
    <x v="2"/>
    <x v="1"/>
    <x v="1"/>
    <x v="2"/>
    <x v="0"/>
    <b v="0"/>
    <n v="4129"/>
    <n v="4160"/>
  </r>
  <r>
    <n v="0"/>
    <n v="0"/>
    <x v="9"/>
    <n v="0"/>
    <x v="3"/>
    <e v="#N/A"/>
    <n v="0"/>
    <x v="2"/>
    <x v="1"/>
    <x v="1"/>
    <x v="2"/>
    <x v="0"/>
    <b v="0"/>
    <n v="4130"/>
    <n v="4161"/>
  </r>
  <r>
    <n v="0"/>
    <n v="0"/>
    <x v="9"/>
    <n v="0"/>
    <x v="3"/>
    <e v="#N/A"/>
    <n v="0"/>
    <x v="2"/>
    <x v="1"/>
    <x v="1"/>
    <x v="2"/>
    <x v="0"/>
    <b v="0"/>
    <n v="4131"/>
    <n v="4162"/>
  </r>
  <r>
    <n v="0"/>
    <n v="0"/>
    <x v="9"/>
    <n v="0"/>
    <x v="3"/>
    <e v="#N/A"/>
    <n v="0"/>
    <x v="2"/>
    <x v="1"/>
    <x v="1"/>
    <x v="2"/>
    <x v="0"/>
    <b v="0"/>
    <n v="4132"/>
    <n v="4163"/>
  </r>
  <r>
    <n v="0"/>
    <n v="0"/>
    <x v="9"/>
    <n v="0"/>
    <x v="3"/>
    <e v="#N/A"/>
    <n v="0"/>
    <x v="2"/>
    <x v="1"/>
    <x v="1"/>
    <x v="2"/>
    <x v="0"/>
    <b v="0"/>
    <n v="4133"/>
    <n v="4164"/>
  </r>
  <r>
    <n v="0"/>
    <n v="0"/>
    <x v="9"/>
    <n v="0"/>
    <x v="3"/>
    <e v="#N/A"/>
    <n v="0"/>
    <x v="2"/>
    <x v="1"/>
    <x v="1"/>
    <x v="2"/>
    <x v="0"/>
    <b v="0"/>
    <n v="4134"/>
    <n v="4165"/>
  </r>
  <r>
    <n v="0"/>
    <n v="0"/>
    <x v="9"/>
    <n v="0"/>
    <x v="3"/>
    <e v="#N/A"/>
    <n v="0"/>
    <x v="2"/>
    <x v="1"/>
    <x v="1"/>
    <x v="2"/>
    <x v="0"/>
    <b v="0"/>
    <n v="4135"/>
    <n v="4166"/>
  </r>
  <r>
    <n v="0"/>
    <n v="0"/>
    <x v="9"/>
    <n v="0"/>
    <x v="3"/>
    <e v="#N/A"/>
    <n v="0"/>
    <x v="2"/>
    <x v="1"/>
    <x v="1"/>
    <x v="2"/>
    <x v="0"/>
    <b v="0"/>
    <n v="4136"/>
    <n v="4167"/>
  </r>
  <r>
    <n v="0"/>
    <n v="0"/>
    <x v="9"/>
    <n v="0"/>
    <x v="3"/>
    <e v="#N/A"/>
    <n v="0"/>
    <x v="2"/>
    <x v="1"/>
    <x v="1"/>
    <x v="2"/>
    <x v="0"/>
    <b v="0"/>
    <n v="4137"/>
    <n v="4168"/>
  </r>
  <r>
    <n v="0"/>
    <n v="0"/>
    <x v="9"/>
    <n v="0"/>
    <x v="3"/>
    <e v="#N/A"/>
    <n v="0"/>
    <x v="2"/>
    <x v="1"/>
    <x v="1"/>
    <x v="2"/>
    <x v="0"/>
    <b v="0"/>
    <n v="4138"/>
    <n v="4169"/>
  </r>
  <r>
    <n v="0"/>
    <n v="0"/>
    <x v="9"/>
    <n v="0"/>
    <x v="3"/>
    <e v="#N/A"/>
    <n v="0"/>
    <x v="2"/>
    <x v="1"/>
    <x v="1"/>
    <x v="2"/>
    <x v="0"/>
    <b v="0"/>
    <n v="4139"/>
    <n v="4170"/>
  </r>
  <r>
    <n v="0"/>
    <n v="0"/>
    <x v="9"/>
    <n v="0"/>
    <x v="3"/>
    <e v="#N/A"/>
    <n v="0"/>
    <x v="2"/>
    <x v="1"/>
    <x v="1"/>
    <x v="2"/>
    <x v="0"/>
    <b v="0"/>
    <n v="4140"/>
    <n v="4171"/>
  </r>
  <r>
    <n v="0"/>
    <n v="0"/>
    <x v="9"/>
    <n v="0"/>
    <x v="3"/>
    <e v="#N/A"/>
    <n v="0"/>
    <x v="2"/>
    <x v="1"/>
    <x v="1"/>
    <x v="2"/>
    <x v="0"/>
    <b v="0"/>
    <n v="4141"/>
    <n v="4172"/>
  </r>
  <r>
    <n v="0"/>
    <n v="0"/>
    <x v="9"/>
    <n v="0"/>
    <x v="3"/>
    <e v="#N/A"/>
    <n v="0"/>
    <x v="2"/>
    <x v="1"/>
    <x v="1"/>
    <x v="2"/>
    <x v="0"/>
    <b v="0"/>
    <n v="4142"/>
    <n v="4173"/>
  </r>
  <r>
    <n v="0"/>
    <n v="0"/>
    <x v="9"/>
    <n v="0"/>
    <x v="3"/>
    <e v="#N/A"/>
    <n v="0"/>
    <x v="2"/>
    <x v="1"/>
    <x v="1"/>
    <x v="2"/>
    <x v="0"/>
    <b v="0"/>
    <n v="4143"/>
    <n v="4174"/>
  </r>
  <r>
    <n v="0"/>
    <n v="0"/>
    <x v="9"/>
    <n v="0"/>
    <x v="3"/>
    <e v="#N/A"/>
    <n v="0"/>
    <x v="2"/>
    <x v="1"/>
    <x v="1"/>
    <x v="2"/>
    <x v="0"/>
    <b v="0"/>
    <n v="4144"/>
    <n v="4175"/>
  </r>
  <r>
    <n v="0"/>
    <n v="0"/>
    <x v="9"/>
    <n v="0"/>
    <x v="3"/>
    <e v="#N/A"/>
    <n v="0"/>
    <x v="2"/>
    <x v="1"/>
    <x v="1"/>
    <x v="2"/>
    <x v="0"/>
    <b v="0"/>
    <n v="4145"/>
    <n v="4176"/>
  </r>
  <r>
    <n v="0"/>
    <n v="0"/>
    <x v="9"/>
    <n v="0"/>
    <x v="3"/>
    <e v="#N/A"/>
    <n v="0"/>
    <x v="2"/>
    <x v="1"/>
    <x v="1"/>
    <x v="2"/>
    <x v="0"/>
    <b v="0"/>
    <n v="4146"/>
    <n v="4177"/>
  </r>
  <r>
    <n v="0"/>
    <n v="0"/>
    <x v="9"/>
    <n v="0"/>
    <x v="3"/>
    <e v="#N/A"/>
    <n v="0"/>
    <x v="2"/>
    <x v="1"/>
    <x v="1"/>
    <x v="2"/>
    <x v="0"/>
    <b v="0"/>
    <n v="4147"/>
    <n v="4178"/>
  </r>
  <r>
    <n v="0"/>
    <n v="0"/>
    <x v="9"/>
    <n v="0"/>
    <x v="3"/>
    <e v="#N/A"/>
    <n v="0"/>
    <x v="2"/>
    <x v="1"/>
    <x v="1"/>
    <x v="2"/>
    <x v="0"/>
    <b v="0"/>
    <n v="4148"/>
    <n v="4179"/>
  </r>
  <r>
    <n v="0"/>
    <n v="0"/>
    <x v="9"/>
    <n v="0"/>
    <x v="3"/>
    <e v="#N/A"/>
    <n v="0"/>
    <x v="2"/>
    <x v="1"/>
    <x v="1"/>
    <x v="2"/>
    <x v="0"/>
    <b v="0"/>
    <n v="4149"/>
    <n v="4180"/>
  </r>
  <r>
    <n v="0"/>
    <n v="0"/>
    <x v="9"/>
    <n v="0"/>
    <x v="3"/>
    <e v="#N/A"/>
    <n v="0"/>
    <x v="2"/>
    <x v="1"/>
    <x v="1"/>
    <x v="2"/>
    <x v="0"/>
    <b v="0"/>
    <n v="4150"/>
    <n v="4181"/>
  </r>
  <r>
    <n v="0"/>
    <n v="0"/>
    <x v="9"/>
    <n v="0"/>
    <x v="3"/>
    <e v="#N/A"/>
    <n v="0"/>
    <x v="2"/>
    <x v="1"/>
    <x v="1"/>
    <x v="2"/>
    <x v="0"/>
    <b v="0"/>
    <n v="4151"/>
    <n v="4182"/>
  </r>
  <r>
    <n v="0"/>
    <n v="0"/>
    <x v="9"/>
    <n v="0"/>
    <x v="3"/>
    <e v="#N/A"/>
    <n v="0"/>
    <x v="2"/>
    <x v="1"/>
    <x v="1"/>
    <x v="2"/>
    <x v="0"/>
    <b v="0"/>
    <n v="4152"/>
    <n v="4183"/>
  </r>
  <r>
    <n v="0"/>
    <n v="0"/>
    <x v="9"/>
    <n v="0"/>
    <x v="3"/>
    <e v="#N/A"/>
    <n v="0"/>
    <x v="2"/>
    <x v="1"/>
    <x v="1"/>
    <x v="2"/>
    <x v="0"/>
    <b v="0"/>
    <n v="4153"/>
    <n v="4184"/>
  </r>
  <r>
    <n v="0"/>
    <n v="0"/>
    <x v="9"/>
    <n v="0"/>
    <x v="3"/>
    <e v="#N/A"/>
    <n v="0"/>
    <x v="2"/>
    <x v="1"/>
    <x v="1"/>
    <x v="2"/>
    <x v="0"/>
    <b v="0"/>
    <n v="4154"/>
    <n v="4185"/>
  </r>
  <r>
    <n v="0"/>
    <n v="0"/>
    <x v="9"/>
    <n v="0"/>
    <x v="3"/>
    <e v="#N/A"/>
    <n v="0"/>
    <x v="2"/>
    <x v="1"/>
    <x v="1"/>
    <x v="2"/>
    <x v="0"/>
    <b v="0"/>
    <n v="4155"/>
    <n v="4186"/>
  </r>
  <r>
    <n v="0"/>
    <n v="0"/>
    <x v="9"/>
    <n v="0"/>
    <x v="3"/>
    <e v="#N/A"/>
    <n v="0"/>
    <x v="2"/>
    <x v="1"/>
    <x v="1"/>
    <x v="2"/>
    <x v="0"/>
    <b v="0"/>
    <n v="4156"/>
    <n v="4187"/>
  </r>
  <r>
    <n v="0"/>
    <n v="0"/>
    <x v="9"/>
    <n v="0"/>
    <x v="3"/>
    <e v="#N/A"/>
    <n v="0"/>
    <x v="2"/>
    <x v="1"/>
    <x v="1"/>
    <x v="2"/>
    <x v="0"/>
    <b v="0"/>
    <n v="4157"/>
    <n v="4188"/>
  </r>
  <r>
    <n v="0"/>
    <n v="0"/>
    <x v="9"/>
    <n v="0"/>
    <x v="3"/>
    <e v="#N/A"/>
    <n v="0"/>
    <x v="2"/>
    <x v="1"/>
    <x v="1"/>
    <x v="2"/>
    <x v="0"/>
    <b v="0"/>
    <n v="4158"/>
    <n v="4189"/>
  </r>
  <r>
    <n v="0"/>
    <n v="0"/>
    <x v="9"/>
    <n v="0"/>
    <x v="3"/>
    <e v="#N/A"/>
    <n v="0"/>
    <x v="2"/>
    <x v="1"/>
    <x v="1"/>
    <x v="2"/>
    <x v="0"/>
    <b v="0"/>
    <n v="4159"/>
    <n v="4190"/>
  </r>
  <r>
    <n v="0"/>
    <n v="0"/>
    <x v="9"/>
    <n v="0"/>
    <x v="3"/>
    <e v="#N/A"/>
    <n v="0"/>
    <x v="2"/>
    <x v="1"/>
    <x v="1"/>
    <x v="2"/>
    <x v="0"/>
    <b v="0"/>
    <n v="4160"/>
    <n v="4191"/>
  </r>
  <r>
    <n v="0"/>
    <n v="0"/>
    <x v="9"/>
    <n v="0"/>
    <x v="3"/>
    <e v="#N/A"/>
    <n v="0"/>
    <x v="2"/>
    <x v="1"/>
    <x v="1"/>
    <x v="2"/>
    <x v="0"/>
    <b v="0"/>
    <n v="4161"/>
    <n v="4192"/>
  </r>
  <r>
    <n v="0"/>
    <n v="0"/>
    <x v="9"/>
    <n v="0"/>
    <x v="3"/>
    <e v="#N/A"/>
    <n v="0"/>
    <x v="2"/>
    <x v="1"/>
    <x v="1"/>
    <x v="2"/>
    <x v="0"/>
    <b v="0"/>
    <n v="4162"/>
    <n v="4193"/>
  </r>
  <r>
    <n v="0"/>
    <n v="0"/>
    <x v="9"/>
    <n v="0"/>
    <x v="3"/>
    <e v="#N/A"/>
    <n v="0"/>
    <x v="2"/>
    <x v="1"/>
    <x v="1"/>
    <x v="2"/>
    <x v="0"/>
    <b v="0"/>
    <n v="4163"/>
    <n v="4194"/>
  </r>
  <r>
    <n v="0"/>
    <n v="0"/>
    <x v="9"/>
    <n v="0"/>
    <x v="3"/>
    <e v="#N/A"/>
    <n v="0"/>
    <x v="2"/>
    <x v="1"/>
    <x v="1"/>
    <x v="2"/>
    <x v="0"/>
    <b v="0"/>
    <n v="4164"/>
    <n v="4195"/>
  </r>
  <r>
    <n v="0"/>
    <n v="0"/>
    <x v="9"/>
    <n v="0"/>
    <x v="3"/>
    <e v="#N/A"/>
    <n v="0"/>
    <x v="2"/>
    <x v="1"/>
    <x v="1"/>
    <x v="2"/>
    <x v="0"/>
    <b v="0"/>
    <n v="4165"/>
    <n v="4196"/>
  </r>
  <r>
    <n v="0"/>
    <n v="0"/>
    <x v="9"/>
    <n v="0"/>
    <x v="3"/>
    <e v="#N/A"/>
    <n v="0"/>
    <x v="2"/>
    <x v="1"/>
    <x v="1"/>
    <x v="2"/>
    <x v="0"/>
    <b v="0"/>
    <n v="4166"/>
    <n v="4197"/>
  </r>
  <r>
    <n v="0"/>
    <n v="0"/>
    <x v="9"/>
    <n v="0"/>
    <x v="3"/>
    <e v="#N/A"/>
    <n v="0"/>
    <x v="2"/>
    <x v="1"/>
    <x v="1"/>
    <x v="2"/>
    <x v="0"/>
    <b v="0"/>
    <n v="4167"/>
    <n v="4198"/>
  </r>
  <r>
    <n v="0"/>
    <n v="0"/>
    <x v="9"/>
    <n v="0"/>
    <x v="3"/>
    <e v="#N/A"/>
    <n v="0"/>
    <x v="2"/>
    <x v="1"/>
    <x v="1"/>
    <x v="2"/>
    <x v="0"/>
    <b v="0"/>
    <n v="4168"/>
    <n v="4199"/>
  </r>
  <r>
    <n v="0"/>
    <n v="0"/>
    <x v="9"/>
    <n v="0"/>
    <x v="3"/>
    <e v="#N/A"/>
    <n v="0"/>
    <x v="2"/>
    <x v="1"/>
    <x v="1"/>
    <x v="2"/>
    <x v="0"/>
    <b v="0"/>
    <n v="4169"/>
    <n v="4200"/>
  </r>
  <r>
    <n v="0"/>
    <n v="0"/>
    <x v="9"/>
    <n v="0"/>
    <x v="3"/>
    <e v="#N/A"/>
    <n v="0"/>
    <x v="2"/>
    <x v="1"/>
    <x v="1"/>
    <x v="2"/>
    <x v="0"/>
    <b v="0"/>
    <n v="4170"/>
    <n v="4201"/>
  </r>
  <r>
    <n v="0"/>
    <n v="0"/>
    <x v="9"/>
    <n v="0"/>
    <x v="3"/>
    <e v="#N/A"/>
    <n v="0"/>
    <x v="2"/>
    <x v="1"/>
    <x v="1"/>
    <x v="2"/>
    <x v="0"/>
    <b v="0"/>
    <n v="4171"/>
    <n v="4202"/>
  </r>
  <r>
    <n v="0"/>
    <n v="0"/>
    <x v="9"/>
    <n v="0"/>
    <x v="3"/>
    <e v="#N/A"/>
    <n v="0"/>
    <x v="2"/>
    <x v="1"/>
    <x v="1"/>
    <x v="2"/>
    <x v="0"/>
    <b v="0"/>
    <n v="4172"/>
    <n v="4203"/>
  </r>
  <r>
    <n v="0"/>
    <n v="0"/>
    <x v="9"/>
    <n v="0"/>
    <x v="3"/>
    <e v="#N/A"/>
    <n v="0"/>
    <x v="2"/>
    <x v="1"/>
    <x v="1"/>
    <x v="2"/>
    <x v="0"/>
    <b v="0"/>
    <n v="4173"/>
    <n v="4204"/>
  </r>
  <r>
    <n v="0"/>
    <n v="0"/>
    <x v="9"/>
    <n v="0"/>
    <x v="3"/>
    <e v="#N/A"/>
    <n v="0"/>
    <x v="2"/>
    <x v="1"/>
    <x v="1"/>
    <x v="2"/>
    <x v="0"/>
    <b v="0"/>
    <n v="4174"/>
    <n v="4205"/>
  </r>
  <r>
    <n v="0"/>
    <n v="0"/>
    <x v="9"/>
    <n v="0"/>
    <x v="3"/>
    <e v="#N/A"/>
    <n v="0"/>
    <x v="2"/>
    <x v="1"/>
    <x v="1"/>
    <x v="2"/>
    <x v="0"/>
    <b v="0"/>
    <n v="4175"/>
    <n v="4206"/>
  </r>
  <r>
    <n v="0"/>
    <n v="0"/>
    <x v="9"/>
    <n v="0"/>
    <x v="3"/>
    <e v="#N/A"/>
    <n v="0"/>
    <x v="2"/>
    <x v="1"/>
    <x v="1"/>
    <x v="2"/>
    <x v="0"/>
    <b v="0"/>
    <n v="4176"/>
    <n v="4207"/>
  </r>
  <r>
    <n v="0"/>
    <n v="0"/>
    <x v="9"/>
    <n v="0"/>
    <x v="3"/>
    <e v="#N/A"/>
    <n v="0"/>
    <x v="2"/>
    <x v="1"/>
    <x v="1"/>
    <x v="2"/>
    <x v="0"/>
    <b v="0"/>
    <n v="4177"/>
    <n v="4208"/>
  </r>
  <r>
    <n v="0"/>
    <n v="0"/>
    <x v="9"/>
    <n v="0"/>
    <x v="3"/>
    <e v="#N/A"/>
    <n v="0"/>
    <x v="2"/>
    <x v="1"/>
    <x v="1"/>
    <x v="2"/>
    <x v="0"/>
    <b v="0"/>
    <n v="4178"/>
    <n v="4209"/>
  </r>
  <r>
    <n v="0"/>
    <n v="0"/>
    <x v="9"/>
    <n v="0"/>
    <x v="3"/>
    <e v="#N/A"/>
    <n v="0"/>
    <x v="2"/>
    <x v="1"/>
    <x v="1"/>
    <x v="2"/>
    <x v="0"/>
    <b v="0"/>
    <n v="4179"/>
    <n v="4210"/>
  </r>
  <r>
    <n v="0"/>
    <n v="0"/>
    <x v="9"/>
    <n v="0"/>
    <x v="3"/>
    <e v="#N/A"/>
    <n v="0"/>
    <x v="2"/>
    <x v="1"/>
    <x v="1"/>
    <x v="2"/>
    <x v="0"/>
    <b v="0"/>
    <n v="4180"/>
    <n v="4211"/>
  </r>
  <r>
    <n v="0"/>
    <n v="0"/>
    <x v="9"/>
    <n v="0"/>
    <x v="3"/>
    <e v="#N/A"/>
    <n v="0"/>
    <x v="2"/>
    <x v="1"/>
    <x v="1"/>
    <x v="2"/>
    <x v="0"/>
    <b v="0"/>
    <n v="4181"/>
    <n v="4212"/>
  </r>
  <r>
    <n v="0"/>
    <n v="0"/>
    <x v="9"/>
    <n v="0"/>
    <x v="3"/>
    <e v="#N/A"/>
    <n v="0"/>
    <x v="2"/>
    <x v="1"/>
    <x v="1"/>
    <x v="2"/>
    <x v="0"/>
    <b v="0"/>
    <n v="4182"/>
    <n v="4213"/>
  </r>
  <r>
    <n v="0"/>
    <n v="0"/>
    <x v="9"/>
    <n v="0"/>
    <x v="3"/>
    <e v="#N/A"/>
    <n v="0"/>
    <x v="2"/>
    <x v="1"/>
    <x v="1"/>
    <x v="2"/>
    <x v="0"/>
    <b v="0"/>
    <n v="4183"/>
    <n v="4214"/>
  </r>
  <r>
    <n v="0"/>
    <n v="0"/>
    <x v="9"/>
    <n v="0"/>
    <x v="3"/>
    <e v="#N/A"/>
    <n v="0"/>
    <x v="2"/>
    <x v="1"/>
    <x v="1"/>
    <x v="2"/>
    <x v="0"/>
    <b v="0"/>
    <n v="4184"/>
    <n v="4215"/>
  </r>
  <r>
    <n v="0"/>
    <n v="0"/>
    <x v="9"/>
    <n v="0"/>
    <x v="3"/>
    <e v="#N/A"/>
    <n v="0"/>
    <x v="2"/>
    <x v="1"/>
    <x v="1"/>
    <x v="2"/>
    <x v="0"/>
    <b v="0"/>
    <n v="4185"/>
    <n v="4216"/>
  </r>
  <r>
    <n v="0"/>
    <n v="0"/>
    <x v="9"/>
    <n v="0"/>
    <x v="3"/>
    <e v="#N/A"/>
    <n v="0"/>
    <x v="2"/>
    <x v="1"/>
    <x v="1"/>
    <x v="2"/>
    <x v="0"/>
    <b v="0"/>
    <n v="4186"/>
    <n v="4217"/>
  </r>
  <r>
    <n v="0"/>
    <n v="0"/>
    <x v="9"/>
    <n v="0"/>
    <x v="3"/>
    <e v="#N/A"/>
    <n v="0"/>
    <x v="2"/>
    <x v="1"/>
    <x v="1"/>
    <x v="2"/>
    <x v="0"/>
    <b v="0"/>
    <n v="4187"/>
    <n v="4218"/>
  </r>
  <r>
    <n v="0"/>
    <n v="0"/>
    <x v="9"/>
    <n v="0"/>
    <x v="3"/>
    <e v="#N/A"/>
    <n v="0"/>
    <x v="2"/>
    <x v="1"/>
    <x v="1"/>
    <x v="2"/>
    <x v="0"/>
    <b v="0"/>
    <n v="4188"/>
    <n v="4219"/>
  </r>
  <r>
    <n v="0"/>
    <n v="0"/>
    <x v="9"/>
    <n v="0"/>
    <x v="3"/>
    <e v="#N/A"/>
    <n v="0"/>
    <x v="2"/>
    <x v="1"/>
    <x v="1"/>
    <x v="2"/>
    <x v="0"/>
    <b v="0"/>
    <n v="4189"/>
    <n v="4220"/>
  </r>
  <r>
    <n v="0"/>
    <n v="0"/>
    <x v="9"/>
    <n v="0"/>
    <x v="3"/>
    <e v="#N/A"/>
    <n v="0"/>
    <x v="2"/>
    <x v="1"/>
    <x v="1"/>
    <x v="2"/>
    <x v="0"/>
    <b v="0"/>
    <n v="4190"/>
    <n v="4221"/>
  </r>
  <r>
    <n v="0"/>
    <n v="0"/>
    <x v="9"/>
    <n v="0"/>
    <x v="3"/>
    <e v="#N/A"/>
    <n v="0"/>
    <x v="2"/>
    <x v="1"/>
    <x v="1"/>
    <x v="2"/>
    <x v="0"/>
    <b v="0"/>
    <n v="4191"/>
    <n v="4222"/>
  </r>
  <r>
    <n v="0"/>
    <n v="0"/>
    <x v="9"/>
    <n v="0"/>
    <x v="3"/>
    <e v="#N/A"/>
    <n v="0"/>
    <x v="2"/>
    <x v="1"/>
    <x v="1"/>
    <x v="2"/>
    <x v="0"/>
    <b v="0"/>
    <n v="4192"/>
    <n v="4223"/>
  </r>
  <r>
    <n v="0"/>
    <n v="0"/>
    <x v="9"/>
    <n v="0"/>
    <x v="3"/>
    <e v="#N/A"/>
    <n v="0"/>
    <x v="2"/>
    <x v="1"/>
    <x v="1"/>
    <x v="2"/>
    <x v="0"/>
    <b v="0"/>
    <n v="4193"/>
    <n v="4224"/>
  </r>
  <r>
    <n v="0"/>
    <n v="0"/>
    <x v="9"/>
    <n v="0"/>
    <x v="3"/>
    <e v="#N/A"/>
    <n v="0"/>
    <x v="2"/>
    <x v="1"/>
    <x v="1"/>
    <x v="2"/>
    <x v="0"/>
    <b v="0"/>
    <n v="4194"/>
    <n v="4225"/>
  </r>
  <r>
    <n v="0"/>
    <n v="0"/>
    <x v="9"/>
    <n v="0"/>
    <x v="3"/>
    <e v="#N/A"/>
    <n v="0"/>
    <x v="2"/>
    <x v="1"/>
    <x v="1"/>
    <x v="2"/>
    <x v="0"/>
    <b v="0"/>
    <n v="4195"/>
    <n v="4226"/>
  </r>
  <r>
    <n v="0"/>
    <n v="0"/>
    <x v="9"/>
    <n v="0"/>
    <x v="3"/>
    <e v="#N/A"/>
    <n v="0"/>
    <x v="2"/>
    <x v="1"/>
    <x v="1"/>
    <x v="2"/>
    <x v="0"/>
    <b v="0"/>
    <n v="4196"/>
    <n v="4227"/>
  </r>
  <r>
    <n v="0"/>
    <n v="0"/>
    <x v="9"/>
    <n v="0"/>
    <x v="3"/>
    <e v="#N/A"/>
    <n v="0"/>
    <x v="2"/>
    <x v="1"/>
    <x v="1"/>
    <x v="2"/>
    <x v="0"/>
    <b v="0"/>
    <n v="4197"/>
    <n v="4228"/>
  </r>
  <r>
    <n v="0"/>
    <n v="0"/>
    <x v="9"/>
    <n v="0"/>
    <x v="3"/>
    <e v="#N/A"/>
    <n v="0"/>
    <x v="2"/>
    <x v="1"/>
    <x v="1"/>
    <x v="2"/>
    <x v="0"/>
    <b v="0"/>
    <n v="4198"/>
    <n v="4229"/>
  </r>
  <r>
    <n v="0"/>
    <n v="0"/>
    <x v="9"/>
    <n v="0"/>
    <x v="3"/>
    <e v="#N/A"/>
    <n v="0"/>
    <x v="2"/>
    <x v="1"/>
    <x v="1"/>
    <x v="2"/>
    <x v="0"/>
    <b v="0"/>
    <n v="4199"/>
    <n v="4230"/>
  </r>
  <r>
    <n v="0"/>
    <n v="0"/>
    <x v="9"/>
    <n v="0"/>
    <x v="3"/>
    <e v="#N/A"/>
    <n v="0"/>
    <x v="2"/>
    <x v="1"/>
    <x v="1"/>
    <x v="2"/>
    <x v="0"/>
    <b v="0"/>
    <n v="4200"/>
    <n v="4231"/>
  </r>
  <r>
    <n v="0"/>
    <n v="0"/>
    <x v="9"/>
    <n v="0"/>
    <x v="3"/>
    <e v="#N/A"/>
    <n v="0"/>
    <x v="2"/>
    <x v="1"/>
    <x v="1"/>
    <x v="2"/>
    <x v="0"/>
    <b v="0"/>
    <n v="4201"/>
    <n v="4232"/>
  </r>
  <r>
    <n v="0"/>
    <n v="0"/>
    <x v="9"/>
    <n v="0"/>
    <x v="3"/>
    <e v="#N/A"/>
    <n v="0"/>
    <x v="2"/>
    <x v="1"/>
    <x v="1"/>
    <x v="2"/>
    <x v="0"/>
    <b v="0"/>
    <n v="4202"/>
    <n v="4233"/>
  </r>
  <r>
    <n v="0"/>
    <n v="0"/>
    <x v="9"/>
    <n v="0"/>
    <x v="3"/>
    <e v="#N/A"/>
    <n v="0"/>
    <x v="2"/>
    <x v="1"/>
    <x v="1"/>
    <x v="2"/>
    <x v="0"/>
    <b v="0"/>
    <n v="4203"/>
    <n v="4234"/>
  </r>
  <r>
    <n v="0"/>
    <n v="0"/>
    <x v="9"/>
    <n v="0"/>
    <x v="3"/>
    <e v="#N/A"/>
    <n v="0"/>
    <x v="2"/>
    <x v="1"/>
    <x v="1"/>
    <x v="2"/>
    <x v="0"/>
    <b v="0"/>
    <n v="4204"/>
    <n v="4235"/>
  </r>
  <r>
    <n v="0"/>
    <n v="0"/>
    <x v="9"/>
    <n v="0"/>
    <x v="3"/>
    <e v="#N/A"/>
    <n v="0"/>
    <x v="2"/>
    <x v="1"/>
    <x v="1"/>
    <x v="2"/>
    <x v="0"/>
    <b v="0"/>
    <n v="4205"/>
    <n v="4236"/>
  </r>
  <r>
    <n v="0"/>
    <n v="0"/>
    <x v="9"/>
    <n v="0"/>
    <x v="3"/>
    <e v="#N/A"/>
    <n v="0"/>
    <x v="2"/>
    <x v="1"/>
    <x v="1"/>
    <x v="2"/>
    <x v="0"/>
    <b v="0"/>
    <n v="4206"/>
    <n v="4237"/>
  </r>
  <r>
    <n v="0"/>
    <n v="0"/>
    <x v="9"/>
    <n v="0"/>
    <x v="3"/>
    <e v="#N/A"/>
    <n v="0"/>
    <x v="2"/>
    <x v="1"/>
    <x v="1"/>
    <x v="2"/>
    <x v="0"/>
    <b v="0"/>
    <n v="4207"/>
    <n v="4238"/>
  </r>
  <r>
    <n v="0"/>
    <n v="0"/>
    <x v="9"/>
    <n v="0"/>
    <x v="3"/>
    <e v="#N/A"/>
    <n v="0"/>
    <x v="2"/>
    <x v="1"/>
    <x v="1"/>
    <x v="2"/>
    <x v="0"/>
    <b v="0"/>
    <n v="4208"/>
    <n v="4239"/>
  </r>
  <r>
    <n v="0"/>
    <n v="0"/>
    <x v="9"/>
    <n v="0"/>
    <x v="3"/>
    <e v="#N/A"/>
    <n v="0"/>
    <x v="2"/>
    <x v="1"/>
    <x v="1"/>
    <x v="2"/>
    <x v="0"/>
    <b v="0"/>
    <n v="4209"/>
    <n v="4240"/>
  </r>
  <r>
    <n v="0"/>
    <n v="0"/>
    <x v="9"/>
    <n v="0"/>
    <x v="3"/>
    <e v="#N/A"/>
    <n v="0"/>
    <x v="2"/>
    <x v="1"/>
    <x v="1"/>
    <x v="2"/>
    <x v="0"/>
    <b v="0"/>
    <n v="4210"/>
    <n v="4241"/>
  </r>
  <r>
    <n v="0"/>
    <n v="0"/>
    <x v="9"/>
    <n v="0"/>
    <x v="3"/>
    <e v="#N/A"/>
    <n v="0"/>
    <x v="2"/>
    <x v="1"/>
    <x v="1"/>
    <x v="2"/>
    <x v="0"/>
    <b v="0"/>
    <n v="4211"/>
    <n v="4242"/>
  </r>
  <r>
    <n v="0"/>
    <n v="0"/>
    <x v="9"/>
    <n v="0"/>
    <x v="3"/>
    <e v="#N/A"/>
    <n v="0"/>
    <x v="2"/>
    <x v="1"/>
    <x v="1"/>
    <x v="2"/>
    <x v="0"/>
    <b v="0"/>
    <n v="4212"/>
    <n v="4243"/>
  </r>
  <r>
    <n v="0"/>
    <n v="0"/>
    <x v="9"/>
    <n v="0"/>
    <x v="3"/>
    <e v="#N/A"/>
    <n v="0"/>
    <x v="2"/>
    <x v="1"/>
    <x v="1"/>
    <x v="2"/>
    <x v="0"/>
    <b v="0"/>
    <n v="4213"/>
    <n v="4244"/>
  </r>
  <r>
    <n v="0"/>
    <n v="0"/>
    <x v="9"/>
    <n v="0"/>
    <x v="3"/>
    <e v="#N/A"/>
    <n v="0"/>
    <x v="2"/>
    <x v="1"/>
    <x v="1"/>
    <x v="2"/>
    <x v="0"/>
    <b v="0"/>
    <n v="4214"/>
    <n v="4245"/>
  </r>
  <r>
    <n v="0"/>
    <n v="0"/>
    <x v="9"/>
    <n v="0"/>
    <x v="3"/>
    <e v="#N/A"/>
    <n v="0"/>
    <x v="2"/>
    <x v="1"/>
    <x v="1"/>
    <x v="2"/>
    <x v="0"/>
    <b v="0"/>
    <n v="4215"/>
    <n v="4246"/>
  </r>
  <r>
    <n v="0"/>
    <n v="0"/>
    <x v="9"/>
    <n v="0"/>
    <x v="3"/>
    <e v="#N/A"/>
    <n v="0"/>
    <x v="2"/>
    <x v="1"/>
    <x v="1"/>
    <x v="2"/>
    <x v="0"/>
    <b v="0"/>
    <n v="4216"/>
    <n v="4247"/>
  </r>
  <r>
    <n v="0"/>
    <n v="0"/>
    <x v="9"/>
    <n v="0"/>
    <x v="3"/>
    <e v="#N/A"/>
    <n v="0"/>
    <x v="2"/>
    <x v="1"/>
    <x v="1"/>
    <x v="2"/>
    <x v="0"/>
    <b v="0"/>
    <n v="4217"/>
    <n v="4248"/>
  </r>
  <r>
    <n v="0"/>
    <n v="0"/>
    <x v="9"/>
    <n v="0"/>
    <x v="3"/>
    <e v="#N/A"/>
    <n v="0"/>
    <x v="2"/>
    <x v="1"/>
    <x v="1"/>
    <x v="2"/>
    <x v="0"/>
    <b v="0"/>
    <n v="4218"/>
    <n v="4249"/>
  </r>
  <r>
    <n v="0"/>
    <n v="0"/>
    <x v="9"/>
    <n v="0"/>
    <x v="3"/>
    <e v="#N/A"/>
    <n v="0"/>
    <x v="2"/>
    <x v="1"/>
    <x v="1"/>
    <x v="2"/>
    <x v="0"/>
    <b v="0"/>
    <n v="4219"/>
    <n v="4250"/>
  </r>
  <r>
    <n v="0"/>
    <n v="0"/>
    <x v="9"/>
    <n v="0"/>
    <x v="3"/>
    <e v="#N/A"/>
    <n v="0"/>
    <x v="2"/>
    <x v="1"/>
    <x v="1"/>
    <x v="2"/>
    <x v="0"/>
    <b v="0"/>
    <n v="4220"/>
    <n v="4251"/>
  </r>
  <r>
    <n v="0"/>
    <n v="0"/>
    <x v="9"/>
    <n v="0"/>
    <x v="3"/>
    <e v="#N/A"/>
    <n v="0"/>
    <x v="2"/>
    <x v="1"/>
    <x v="1"/>
    <x v="2"/>
    <x v="0"/>
    <b v="0"/>
    <n v="4221"/>
    <n v="4252"/>
  </r>
  <r>
    <n v="0"/>
    <n v="0"/>
    <x v="9"/>
    <n v="0"/>
    <x v="3"/>
    <e v="#N/A"/>
    <n v="0"/>
    <x v="2"/>
    <x v="1"/>
    <x v="1"/>
    <x v="2"/>
    <x v="0"/>
    <b v="0"/>
    <n v="4222"/>
    <n v="4253"/>
  </r>
  <r>
    <n v="0"/>
    <n v="0"/>
    <x v="9"/>
    <n v="0"/>
    <x v="3"/>
    <e v="#N/A"/>
    <n v="0"/>
    <x v="2"/>
    <x v="1"/>
    <x v="1"/>
    <x v="2"/>
    <x v="0"/>
    <b v="0"/>
    <n v="4223"/>
    <n v="4254"/>
  </r>
  <r>
    <n v="0"/>
    <n v="0"/>
    <x v="9"/>
    <n v="0"/>
    <x v="3"/>
    <e v="#N/A"/>
    <n v="0"/>
    <x v="2"/>
    <x v="1"/>
    <x v="1"/>
    <x v="2"/>
    <x v="0"/>
    <b v="0"/>
    <n v="4224"/>
    <n v="4255"/>
  </r>
  <r>
    <n v="0"/>
    <n v="0"/>
    <x v="9"/>
    <n v="0"/>
    <x v="3"/>
    <e v="#N/A"/>
    <n v="0"/>
    <x v="2"/>
    <x v="1"/>
    <x v="1"/>
    <x v="2"/>
    <x v="0"/>
    <b v="0"/>
    <n v="4225"/>
    <n v="4256"/>
  </r>
  <r>
    <n v="0"/>
    <n v="0"/>
    <x v="9"/>
    <n v="0"/>
    <x v="3"/>
    <e v="#N/A"/>
    <n v="0"/>
    <x v="2"/>
    <x v="1"/>
    <x v="1"/>
    <x v="2"/>
    <x v="0"/>
    <b v="0"/>
    <n v="4226"/>
    <n v="4257"/>
  </r>
  <r>
    <n v="0"/>
    <n v="0"/>
    <x v="9"/>
    <n v="0"/>
    <x v="3"/>
    <e v="#N/A"/>
    <n v="0"/>
    <x v="2"/>
    <x v="1"/>
    <x v="1"/>
    <x v="2"/>
    <x v="0"/>
    <b v="0"/>
    <n v="4227"/>
    <n v="4258"/>
  </r>
  <r>
    <n v="0"/>
    <n v="0"/>
    <x v="9"/>
    <n v="0"/>
    <x v="3"/>
    <e v="#N/A"/>
    <n v="0"/>
    <x v="2"/>
    <x v="1"/>
    <x v="1"/>
    <x v="2"/>
    <x v="0"/>
    <b v="0"/>
    <n v="4228"/>
    <n v="4259"/>
  </r>
  <r>
    <n v="0"/>
    <n v="0"/>
    <x v="9"/>
    <n v="0"/>
    <x v="3"/>
    <e v="#N/A"/>
    <n v="0"/>
    <x v="2"/>
    <x v="1"/>
    <x v="1"/>
    <x v="2"/>
    <x v="0"/>
    <b v="0"/>
    <n v="4229"/>
    <n v="4260"/>
  </r>
  <r>
    <n v="0"/>
    <n v="0"/>
    <x v="9"/>
    <n v="0"/>
    <x v="3"/>
    <e v="#N/A"/>
    <n v="0"/>
    <x v="2"/>
    <x v="1"/>
    <x v="1"/>
    <x v="2"/>
    <x v="0"/>
    <b v="0"/>
    <n v="4230"/>
    <n v="4261"/>
  </r>
  <r>
    <n v="0"/>
    <n v="0"/>
    <x v="9"/>
    <n v="0"/>
    <x v="3"/>
    <e v="#N/A"/>
    <n v="0"/>
    <x v="2"/>
    <x v="1"/>
    <x v="1"/>
    <x v="2"/>
    <x v="0"/>
    <b v="0"/>
    <n v="4231"/>
    <n v="4262"/>
  </r>
  <r>
    <n v="0"/>
    <n v="0"/>
    <x v="9"/>
    <n v="0"/>
    <x v="3"/>
    <e v="#N/A"/>
    <n v="0"/>
    <x v="2"/>
    <x v="1"/>
    <x v="1"/>
    <x v="2"/>
    <x v="0"/>
    <b v="0"/>
    <n v="4232"/>
    <n v="4263"/>
  </r>
  <r>
    <n v="0"/>
    <n v="0"/>
    <x v="9"/>
    <n v="0"/>
    <x v="3"/>
    <e v="#N/A"/>
    <n v="0"/>
    <x v="2"/>
    <x v="1"/>
    <x v="1"/>
    <x v="2"/>
    <x v="0"/>
    <b v="0"/>
    <n v="4233"/>
    <n v="4264"/>
  </r>
  <r>
    <n v="0"/>
    <n v="0"/>
    <x v="9"/>
    <n v="0"/>
    <x v="3"/>
    <e v="#N/A"/>
    <n v="0"/>
    <x v="2"/>
    <x v="1"/>
    <x v="1"/>
    <x v="2"/>
    <x v="0"/>
    <b v="0"/>
    <n v="4234"/>
    <n v="4265"/>
  </r>
  <r>
    <n v="0"/>
    <n v="0"/>
    <x v="9"/>
    <n v="0"/>
    <x v="3"/>
    <e v="#N/A"/>
    <n v="0"/>
    <x v="2"/>
    <x v="1"/>
    <x v="1"/>
    <x v="2"/>
    <x v="0"/>
    <b v="0"/>
    <n v="4235"/>
    <n v="4266"/>
  </r>
  <r>
    <n v="0"/>
    <n v="0"/>
    <x v="9"/>
    <n v="0"/>
    <x v="3"/>
    <e v="#N/A"/>
    <n v="0"/>
    <x v="2"/>
    <x v="1"/>
    <x v="1"/>
    <x v="2"/>
    <x v="0"/>
    <b v="0"/>
    <n v="4236"/>
    <n v="4267"/>
  </r>
  <r>
    <n v="0"/>
    <n v="0"/>
    <x v="9"/>
    <n v="0"/>
    <x v="3"/>
    <e v="#N/A"/>
    <n v="0"/>
    <x v="2"/>
    <x v="1"/>
    <x v="1"/>
    <x v="2"/>
    <x v="0"/>
    <b v="0"/>
    <n v="4237"/>
    <n v="4268"/>
  </r>
  <r>
    <n v="0"/>
    <n v="0"/>
    <x v="9"/>
    <n v="0"/>
    <x v="3"/>
    <e v="#N/A"/>
    <n v="0"/>
    <x v="2"/>
    <x v="1"/>
    <x v="1"/>
    <x v="2"/>
    <x v="0"/>
    <b v="0"/>
    <n v="4238"/>
    <n v="4269"/>
  </r>
  <r>
    <n v="0"/>
    <n v="0"/>
    <x v="9"/>
    <n v="0"/>
    <x v="3"/>
    <e v="#N/A"/>
    <n v="0"/>
    <x v="2"/>
    <x v="1"/>
    <x v="1"/>
    <x v="2"/>
    <x v="0"/>
    <b v="0"/>
    <n v="4239"/>
    <n v="4270"/>
  </r>
  <r>
    <n v="0"/>
    <n v="0"/>
    <x v="9"/>
    <n v="0"/>
    <x v="3"/>
    <e v="#N/A"/>
    <n v="0"/>
    <x v="2"/>
    <x v="1"/>
    <x v="1"/>
    <x v="2"/>
    <x v="0"/>
    <b v="0"/>
    <n v="4240"/>
    <n v="4271"/>
  </r>
  <r>
    <n v="0"/>
    <n v="0"/>
    <x v="9"/>
    <n v="0"/>
    <x v="3"/>
    <e v="#N/A"/>
    <n v="0"/>
    <x v="2"/>
    <x v="1"/>
    <x v="1"/>
    <x v="2"/>
    <x v="0"/>
    <b v="0"/>
    <n v="4241"/>
    <n v="4272"/>
  </r>
  <r>
    <n v="0"/>
    <n v="0"/>
    <x v="9"/>
    <n v="0"/>
    <x v="3"/>
    <e v="#N/A"/>
    <n v="0"/>
    <x v="2"/>
    <x v="1"/>
    <x v="1"/>
    <x v="2"/>
    <x v="0"/>
    <b v="0"/>
    <n v="4242"/>
    <n v="4273"/>
  </r>
  <r>
    <n v="0"/>
    <n v="0"/>
    <x v="9"/>
    <n v="0"/>
    <x v="3"/>
    <e v="#N/A"/>
    <n v="0"/>
    <x v="2"/>
    <x v="1"/>
    <x v="1"/>
    <x v="2"/>
    <x v="0"/>
    <b v="0"/>
    <n v="4243"/>
    <n v="4274"/>
  </r>
  <r>
    <n v="0"/>
    <n v="0"/>
    <x v="9"/>
    <n v="0"/>
    <x v="3"/>
    <e v="#N/A"/>
    <n v="0"/>
    <x v="2"/>
    <x v="1"/>
    <x v="1"/>
    <x v="2"/>
    <x v="0"/>
    <b v="0"/>
    <n v="4244"/>
    <n v="4275"/>
  </r>
  <r>
    <n v="0"/>
    <n v="0"/>
    <x v="9"/>
    <n v="0"/>
    <x v="3"/>
    <e v="#N/A"/>
    <n v="0"/>
    <x v="2"/>
    <x v="1"/>
    <x v="1"/>
    <x v="2"/>
    <x v="0"/>
    <b v="0"/>
    <n v="4245"/>
    <n v="4276"/>
  </r>
  <r>
    <n v="0"/>
    <n v="0"/>
    <x v="9"/>
    <n v="0"/>
    <x v="3"/>
    <e v="#N/A"/>
    <n v="0"/>
    <x v="2"/>
    <x v="1"/>
    <x v="1"/>
    <x v="2"/>
    <x v="0"/>
    <b v="0"/>
    <n v="4246"/>
    <n v="4277"/>
  </r>
  <r>
    <n v="0"/>
    <n v="0"/>
    <x v="9"/>
    <n v="0"/>
    <x v="3"/>
    <e v="#N/A"/>
    <n v="0"/>
    <x v="2"/>
    <x v="1"/>
    <x v="1"/>
    <x v="2"/>
    <x v="0"/>
    <b v="0"/>
    <n v="4247"/>
    <n v="4278"/>
  </r>
  <r>
    <n v="0"/>
    <n v="0"/>
    <x v="9"/>
    <n v="0"/>
    <x v="3"/>
    <e v="#N/A"/>
    <n v="0"/>
    <x v="2"/>
    <x v="1"/>
    <x v="1"/>
    <x v="2"/>
    <x v="0"/>
    <b v="0"/>
    <n v="4248"/>
    <n v="4279"/>
  </r>
  <r>
    <n v="0"/>
    <n v="0"/>
    <x v="9"/>
    <n v="0"/>
    <x v="3"/>
    <e v="#N/A"/>
    <n v="0"/>
    <x v="2"/>
    <x v="1"/>
    <x v="1"/>
    <x v="2"/>
    <x v="0"/>
    <b v="0"/>
    <n v="4249"/>
    <n v="4280"/>
  </r>
  <r>
    <n v="0"/>
    <n v="0"/>
    <x v="9"/>
    <n v="0"/>
    <x v="3"/>
    <e v="#N/A"/>
    <n v="0"/>
    <x v="2"/>
    <x v="1"/>
    <x v="1"/>
    <x v="2"/>
    <x v="0"/>
    <b v="0"/>
    <n v="4250"/>
    <n v="4281"/>
  </r>
  <r>
    <n v="0"/>
    <n v="0"/>
    <x v="9"/>
    <n v="0"/>
    <x v="3"/>
    <e v="#N/A"/>
    <n v="0"/>
    <x v="2"/>
    <x v="1"/>
    <x v="1"/>
    <x v="2"/>
    <x v="0"/>
    <b v="0"/>
    <n v="4251"/>
    <n v="4282"/>
  </r>
  <r>
    <n v="0"/>
    <n v="0"/>
    <x v="9"/>
    <n v="0"/>
    <x v="3"/>
    <e v="#N/A"/>
    <n v="0"/>
    <x v="2"/>
    <x v="1"/>
    <x v="1"/>
    <x v="2"/>
    <x v="0"/>
    <b v="0"/>
    <n v="4252"/>
    <n v="4283"/>
  </r>
  <r>
    <n v="0"/>
    <n v="0"/>
    <x v="9"/>
    <n v="0"/>
    <x v="3"/>
    <e v="#N/A"/>
    <n v="0"/>
    <x v="2"/>
    <x v="1"/>
    <x v="1"/>
    <x v="2"/>
    <x v="0"/>
    <b v="0"/>
    <n v="4253"/>
    <n v="4284"/>
  </r>
  <r>
    <n v="0"/>
    <n v="0"/>
    <x v="9"/>
    <n v="0"/>
    <x v="3"/>
    <e v="#N/A"/>
    <n v="0"/>
    <x v="2"/>
    <x v="1"/>
    <x v="1"/>
    <x v="2"/>
    <x v="0"/>
    <b v="0"/>
    <n v="4254"/>
    <n v="4285"/>
  </r>
  <r>
    <n v="0"/>
    <n v="0"/>
    <x v="9"/>
    <n v="0"/>
    <x v="3"/>
    <e v="#N/A"/>
    <n v="0"/>
    <x v="2"/>
    <x v="1"/>
    <x v="1"/>
    <x v="2"/>
    <x v="0"/>
    <b v="0"/>
    <n v="4255"/>
    <n v="4286"/>
  </r>
  <r>
    <n v="0"/>
    <n v="0"/>
    <x v="9"/>
    <n v="0"/>
    <x v="3"/>
    <e v="#N/A"/>
    <n v="0"/>
    <x v="2"/>
    <x v="1"/>
    <x v="1"/>
    <x v="2"/>
    <x v="0"/>
    <b v="0"/>
    <n v="4256"/>
    <n v="4287"/>
  </r>
  <r>
    <n v="0"/>
    <n v="0"/>
    <x v="9"/>
    <n v="0"/>
    <x v="3"/>
    <e v="#N/A"/>
    <n v="0"/>
    <x v="2"/>
    <x v="1"/>
    <x v="1"/>
    <x v="2"/>
    <x v="0"/>
    <b v="0"/>
    <n v="4257"/>
    <n v="4288"/>
  </r>
  <r>
    <n v="0"/>
    <n v="0"/>
    <x v="9"/>
    <n v="0"/>
    <x v="3"/>
    <e v="#N/A"/>
    <n v="0"/>
    <x v="2"/>
    <x v="1"/>
    <x v="1"/>
    <x v="2"/>
    <x v="0"/>
    <b v="0"/>
    <n v="4258"/>
    <n v="4289"/>
  </r>
  <r>
    <n v="0"/>
    <n v="0"/>
    <x v="9"/>
    <n v="0"/>
    <x v="3"/>
    <e v="#N/A"/>
    <n v="0"/>
    <x v="2"/>
    <x v="1"/>
    <x v="1"/>
    <x v="2"/>
    <x v="0"/>
    <b v="0"/>
    <n v="4259"/>
    <n v="4290"/>
  </r>
  <r>
    <n v="0"/>
    <n v="0"/>
    <x v="9"/>
    <n v="0"/>
    <x v="3"/>
    <e v="#N/A"/>
    <n v="0"/>
    <x v="2"/>
    <x v="1"/>
    <x v="1"/>
    <x v="2"/>
    <x v="0"/>
    <b v="0"/>
    <n v="4260"/>
    <n v="4291"/>
  </r>
  <r>
    <n v="0"/>
    <n v="0"/>
    <x v="9"/>
    <n v="0"/>
    <x v="3"/>
    <e v="#N/A"/>
    <n v="0"/>
    <x v="2"/>
    <x v="1"/>
    <x v="1"/>
    <x v="2"/>
    <x v="0"/>
    <b v="0"/>
    <n v="4261"/>
    <n v="4292"/>
  </r>
  <r>
    <n v="0"/>
    <n v="0"/>
    <x v="9"/>
    <n v="0"/>
    <x v="3"/>
    <e v="#N/A"/>
    <n v="0"/>
    <x v="2"/>
    <x v="1"/>
    <x v="1"/>
    <x v="2"/>
    <x v="0"/>
    <b v="0"/>
    <n v="4262"/>
    <n v="4293"/>
  </r>
  <r>
    <n v="0"/>
    <n v="0"/>
    <x v="9"/>
    <n v="0"/>
    <x v="3"/>
    <e v="#N/A"/>
    <n v="0"/>
    <x v="2"/>
    <x v="1"/>
    <x v="1"/>
    <x v="2"/>
    <x v="0"/>
    <b v="0"/>
    <n v="4263"/>
    <n v="4294"/>
  </r>
  <r>
    <n v="0"/>
    <n v="0"/>
    <x v="9"/>
    <n v="0"/>
    <x v="3"/>
    <e v="#N/A"/>
    <n v="0"/>
    <x v="2"/>
    <x v="1"/>
    <x v="1"/>
    <x v="2"/>
    <x v="0"/>
    <b v="0"/>
    <n v="4264"/>
    <n v="4295"/>
  </r>
  <r>
    <n v="0"/>
    <n v="0"/>
    <x v="9"/>
    <n v="0"/>
    <x v="3"/>
    <e v="#N/A"/>
    <n v="0"/>
    <x v="2"/>
    <x v="1"/>
    <x v="1"/>
    <x v="2"/>
    <x v="0"/>
    <b v="0"/>
    <n v="4265"/>
    <n v="4296"/>
  </r>
  <r>
    <n v="0"/>
    <n v="0"/>
    <x v="9"/>
    <n v="0"/>
    <x v="3"/>
    <e v="#N/A"/>
    <n v="0"/>
    <x v="2"/>
    <x v="1"/>
    <x v="1"/>
    <x v="2"/>
    <x v="0"/>
    <b v="0"/>
    <n v="4266"/>
    <n v="4297"/>
  </r>
  <r>
    <n v="0"/>
    <n v="0"/>
    <x v="9"/>
    <n v="0"/>
    <x v="3"/>
    <e v="#N/A"/>
    <n v="0"/>
    <x v="2"/>
    <x v="1"/>
    <x v="1"/>
    <x v="2"/>
    <x v="0"/>
    <b v="0"/>
    <n v="4267"/>
    <n v="4298"/>
  </r>
  <r>
    <n v="0"/>
    <n v="0"/>
    <x v="9"/>
    <n v="0"/>
    <x v="3"/>
    <e v="#N/A"/>
    <n v="0"/>
    <x v="2"/>
    <x v="1"/>
    <x v="1"/>
    <x v="2"/>
    <x v="0"/>
    <b v="0"/>
    <n v="4268"/>
    <n v="4299"/>
  </r>
  <r>
    <n v="0"/>
    <n v="0"/>
    <x v="9"/>
    <n v="0"/>
    <x v="3"/>
    <e v="#N/A"/>
    <n v="0"/>
    <x v="2"/>
    <x v="1"/>
    <x v="1"/>
    <x v="2"/>
    <x v="0"/>
    <b v="0"/>
    <n v="4269"/>
    <n v="4300"/>
  </r>
  <r>
    <n v="0"/>
    <n v="0"/>
    <x v="9"/>
    <n v="0"/>
    <x v="3"/>
    <e v="#N/A"/>
    <n v="0"/>
    <x v="2"/>
    <x v="1"/>
    <x v="1"/>
    <x v="2"/>
    <x v="0"/>
    <b v="0"/>
    <n v="4270"/>
    <n v="4301"/>
  </r>
  <r>
    <n v="0"/>
    <n v="0"/>
    <x v="9"/>
    <n v="0"/>
    <x v="3"/>
    <e v="#N/A"/>
    <n v="0"/>
    <x v="2"/>
    <x v="1"/>
    <x v="1"/>
    <x v="2"/>
    <x v="0"/>
    <b v="0"/>
    <n v="4271"/>
    <n v="4302"/>
  </r>
  <r>
    <n v="0"/>
    <n v="0"/>
    <x v="9"/>
    <n v="0"/>
    <x v="3"/>
    <e v="#N/A"/>
    <n v="0"/>
    <x v="2"/>
    <x v="1"/>
    <x v="1"/>
    <x v="2"/>
    <x v="0"/>
    <b v="0"/>
    <n v="4272"/>
    <n v="4303"/>
  </r>
  <r>
    <n v="0"/>
    <n v="0"/>
    <x v="9"/>
    <n v="0"/>
    <x v="3"/>
    <e v="#N/A"/>
    <n v="0"/>
    <x v="2"/>
    <x v="1"/>
    <x v="1"/>
    <x v="2"/>
    <x v="0"/>
    <b v="0"/>
    <n v="4273"/>
    <n v="4304"/>
  </r>
  <r>
    <n v="0"/>
    <n v="0"/>
    <x v="9"/>
    <n v="0"/>
    <x v="3"/>
    <e v="#N/A"/>
    <n v="0"/>
    <x v="2"/>
    <x v="1"/>
    <x v="1"/>
    <x v="2"/>
    <x v="0"/>
    <b v="0"/>
    <n v="4274"/>
    <n v="4305"/>
  </r>
  <r>
    <n v="0"/>
    <n v="0"/>
    <x v="9"/>
    <n v="0"/>
    <x v="3"/>
    <e v="#N/A"/>
    <n v="0"/>
    <x v="2"/>
    <x v="1"/>
    <x v="1"/>
    <x v="2"/>
    <x v="0"/>
    <b v="0"/>
    <n v="4275"/>
    <n v="4306"/>
  </r>
  <r>
    <n v="0"/>
    <n v="0"/>
    <x v="9"/>
    <n v="0"/>
    <x v="3"/>
    <e v="#N/A"/>
    <n v="0"/>
    <x v="2"/>
    <x v="1"/>
    <x v="1"/>
    <x v="2"/>
    <x v="0"/>
    <b v="0"/>
    <n v="4276"/>
    <n v="4307"/>
  </r>
  <r>
    <n v="0"/>
    <n v="0"/>
    <x v="9"/>
    <n v="0"/>
    <x v="3"/>
    <e v="#N/A"/>
    <n v="0"/>
    <x v="2"/>
    <x v="1"/>
    <x v="1"/>
    <x v="2"/>
    <x v="0"/>
    <b v="0"/>
    <n v="4277"/>
    <n v="4308"/>
  </r>
  <r>
    <n v="0"/>
    <n v="0"/>
    <x v="9"/>
    <n v="0"/>
    <x v="3"/>
    <e v="#N/A"/>
    <n v="0"/>
    <x v="2"/>
    <x v="1"/>
    <x v="1"/>
    <x v="2"/>
    <x v="0"/>
    <b v="0"/>
    <n v="4278"/>
    <n v="4309"/>
  </r>
  <r>
    <n v="0"/>
    <n v="0"/>
    <x v="9"/>
    <n v="0"/>
    <x v="3"/>
    <e v="#N/A"/>
    <n v="0"/>
    <x v="2"/>
    <x v="1"/>
    <x v="1"/>
    <x v="2"/>
    <x v="0"/>
    <b v="0"/>
    <n v="4279"/>
    <n v="4310"/>
  </r>
  <r>
    <n v="0"/>
    <n v="0"/>
    <x v="9"/>
    <n v="0"/>
    <x v="3"/>
    <e v="#N/A"/>
    <n v="0"/>
    <x v="2"/>
    <x v="1"/>
    <x v="1"/>
    <x v="2"/>
    <x v="0"/>
    <b v="0"/>
    <n v="4280"/>
    <n v="4311"/>
  </r>
  <r>
    <n v="0"/>
    <n v="0"/>
    <x v="9"/>
    <n v="0"/>
    <x v="3"/>
    <e v="#N/A"/>
    <n v="0"/>
    <x v="2"/>
    <x v="1"/>
    <x v="1"/>
    <x v="2"/>
    <x v="0"/>
    <b v="0"/>
    <n v="4281"/>
    <n v="4312"/>
  </r>
  <r>
    <n v="0"/>
    <n v="0"/>
    <x v="9"/>
    <n v="0"/>
    <x v="3"/>
    <e v="#N/A"/>
    <n v="0"/>
    <x v="2"/>
    <x v="1"/>
    <x v="1"/>
    <x v="2"/>
    <x v="0"/>
    <b v="0"/>
    <n v="4282"/>
    <n v="4313"/>
  </r>
  <r>
    <n v="0"/>
    <n v="0"/>
    <x v="9"/>
    <n v="0"/>
    <x v="3"/>
    <e v="#N/A"/>
    <n v="0"/>
    <x v="2"/>
    <x v="1"/>
    <x v="1"/>
    <x v="2"/>
    <x v="0"/>
    <b v="0"/>
    <n v="4283"/>
    <n v="4314"/>
  </r>
  <r>
    <n v="0"/>
    <n v="0"/>
    <x v="9"/>
    <n v="0"/>
    <x v="3"/>
    <e v="#N/A"/>
    <n v="0"/>
    <x v="2"/>
    <x v="1"/>
    <x v="1"/>
    <x v="2"/>
    <x v="0"/>
    <b v="0"/>
    <n v="4284"/>
    <n v="4315"/>
  </r>
  <r>
    <n v="0"/>
    <n v="0"/>
    <x v="9"/>
    <n v="0"/>
    <x v="3"/>
    <e v="#N/A"/>
    <n v="0"/>
    <x v="2"/>
    <x v="1"/>
    <x v="1"/>
    <x v="2"/>
    <x v="0"/>
    <b v="0"/>
    <n v="4285"/>
    <n v="4316"/>
  </r>
  <r>
    <n v="0"/>
    <n v="0"/>
    <x v="9"/>
    <n v="0"/>
    <x v="3"/>
    <e v="#N/A"/>
    <n v="0"/>
    <x v="2"/>
    <x v="1"/>
    <x v="1"/>
    <x v="2"/>
    <x v="0"/>
    <b v="0"/>
    <n v="4286"/>
    <n v="4317"/>
  </r>
  <r>
    <n v="0"/>
    <n v="0"/>
    <x v="9"/>
    <n v="0"/>
    <x v="3"/>
    <e v="#N/A"/>
    <n v="0"/>
    <x v="2"/>
    <x v="1"/>
    <x v="1"/>
    <x v="2"/>
    <x v="0"/>
    <b v="0"/>
    <n v="4287"/>
    <n v="4318"/>
  </r>
  <r>
    <n v="0"/>
    <n v="0"/>
    <x v="9"/>
    <n v="0"/>
    <x v="3"/>
    <e v="#N/A"/>
    <n v="0"/>
    <x v="2"/>
    <x v="1"/>
    <x v="1"/>
    <x v="2"/>
    <x v="0"/>
    <b v="0"/>
    <n v="4288"/>
    <n v="4319"/>
  </r>
  <r>
    <n v="0"/>
    <n v="0"/>
    <x v="9"/>
    <n v="0"/>
    <x v="3"/>
    <e v="#N/A"/>
    <n v="0"/>
    <x v="2"/>
    <x v="1"/>
    <x v="1"/>
    <x v="2"/>
    <x v="0"/>
    <b v="0"/>
    <n v="4289"/>
    <n v="4320"/>
  </r>
  <r>
    <n v="0"/>
    <n v="0"/>
    <x v="9"/>
    <n v="0"/>
    <x v="3"/>
    <e v="#N/A"/>
    <n v="0"/>
    <x v="2"/>
    <x v="1"/>
    <x v="1"/>
    <x v="2"/>
    <x v="0"/>
    <b v="0"/>
    <n v="4290"/>
    <n v="4321"/>
  </r>
  <r>
    <n v="0"/>
    <n v="0"/>
    <x v="9"/>
    <n v="0"/>
    <x v="3"/>
    <e v="#N/A"/>
    <n v="0"/>
    <x v="2"/>
    <x v="1"/>
    <x v="1"/>
    <x v="2"/>
    <x v="0"/>
    <b v="0"/>
    <n v="4291"/>
    <n v="4322"/>
  </r>
  <r>
    <n v="0"/>
    <n v="0"/>
    <x v="9"/>
    <n v="0"/>
    <x v="3"/>
    <e v="#N/A"/>
    <n v="0"/>
    <x v="2"/>
    <x v="1"/>
    <x v="1"/>
    <x v="2"/>
    <x v="0"/>
    <b v="0"/>
    <n v="4292"/>
    <n v="4323"/>
  </r>
  <r>
    <n v="0"/>
    <n v="0"/>
    <x v="9"/>
    <n v="0"/>
    <x v="3"/>
    <e v="#N/A"/>
    <n v="0"/>
    <x v="2"/>
    <x v="1"/>
    <x v="1"/>
    <x v="2"/>
    <x v="0"/>
    <b v="0"/>
    <n v="4293"/>
    <n v="4324"/>
  </r>
  <r>
    <n v="0"/>
    <n v="0"/>
    <x v="9"/>
    <n v="0"/>
    <x v="3"/>
    <e v="#N/A"/>
    <n v="0"/>
    <x v="2"/>
    <x v="1"/>
    <x v="1"/>
    <x v="2"/>
    <x v="0"/>
    <b v="0"/>
    <n v="4294"/>
    <n v="4325"/>
  </r>
  <r>
    <n v="0"/>
    <n v="0"/>
    <x v="9"/>
    <n v="0"/>
    <x v="3"/>
    <e v="#N/A"/>
    <n v="0"/>
    <x v="2"/>
    <x v="1"/>
    <x v="1"/>
    <x v="2"/>
    <x v="0"/>
    <b v="0"/>
    <n v="4295"/>
    <n v="4326"/>
  </r>
  <r>
    <n v="0"/>
    <n v="0"/>
    <x v="9"/>
    <n v="0"/>
    <x v="3"/>
    <e v="#N/A"/>
    <n v="0"/>
    <x v="2"/>
    <x v="1"/>
    <x v="1"/>
    <x v="2"/>
    <x v="0"/>
    <b v="0"/>
    <n v="4296"/>
    <n v="4327"/>
  </r>
  <r>
    <n v="0"/>
    <n v="0"/>
    <x v="9"/>
    <n v="0"/>
    <x v="3"/>
    <e v="#N/A"/>
    <n v="0"/>
    <x v="2"/>
    <x v="1"/>
    <x v="1"/>
    <x v="2"/>
    <x v="0"/>
    <b v="0"/>
    <n v="4297"/>
    <n v="4328"/>
  </r>
  <r>
    <n v="0"/>
    <n v="0"/>
    <x v="9"/>
    <n v="0"/>
    <x v="3"/>
    <e v="#N/A"/>
    <n v="0"/>
    <x v="2"/>
    <x v="1"/>
    <x v="1"/>
    <x v="2"/>
    <x v="0"/>
    <b v="0"/>
    <n v="4298"/>
    <n v="4329"/>
  </r>
  <r>
    <n v="0"/>
    <n v="0"/>
    <x v="9"/>
    <n v="0"/>
    <x v="3"/>
    <e v="#N/A"/>
    <n v="0"/>
    <x v="2"/>
    <x v="1"/>
    <x v="1"/>
    <x v="2"/>
    <x v="0"/>
    <b v="0"/>
    <n v="4299"/>
    <n v="4330"/>
  </r>
  <r>
    <n v="0"/>
    <n v="0"/>
    <x v="9"/>
    <n v="0"/>
    <x v="3"/>
    <e v="#N/A"/>
    <n v="0"/>
    <x v="2"/>
    <x v="1"/>
    <x v="1"/>
    <x v="2"/>
    <x v="0"/>
    <b v="0"/>
    <n v="4300"/>
    <n v="4331"/>
  </r>
  <r>
    <n v="0"/>
    <n v="0"/>
    <x v="9"/>
    <n v="0"/>
    <x v="3"/>
    <e v="#N/A"/>
    <n v="0"/>
    <x v="2"/>
    <x v="1"/>
    <x v="1"/>
    <x v="2"/>
    <x v="0"/>
    <b v="0"/>
    <n v="4301"/>
    <n v="4332"/>
  </r>
  <r>
    <n v="0"/>
    <n v="0"/>
    <x v="9"/>
    <n v="0"/>
    <x v="3"/>
    <e v="#N/A"/>
    <n v="0"/>
    <x v="2"/>
    <x v="1"/>
    <x v="1"/>
    <x v="2"/>
    <x v="0"/>
    <b v="0"/>
    <n v="4302"/>
    <n v="4333"/>
  </r>
  <r>
    <n v="0"/>
    <n v="0"/>
    <x v="9"/>
    <n v="0"/>
    <x v="3"/>
    <e v="#N/A"/>
    <n v="0"/>
    <x v="2"/>
    <x v="1"/>
    <x v="1"/>
    <x v="2"/>
    <x v="0"/>
    <b v="0"/>
    <n v="4303"/>
    <n v="4334"/>
  </r>
  <r>
    <n v="0"/>
    <n v="0"/>
    <x v="9"/>
    <n v="0"/>
    <x v="3"/>
    <e v="#N/A"/>
    <n v="0"/>
    <x v="2"/>
    <x v="1"/>
    <x v="1"/>
    <x v="2"/>
    <x v="0"/>
    <b v="0"/>
    <n v="4304"/>
    <n v="4335"/>
  </r>
  <r>
    <n v="0"/>
    <n v="0"/>
    <x v="9"/>
    <n v="0"/>
    <x v="3"/>
    <e v="#N/A"/>
    <n v="0"/>
    <x v="2"/>
    <x v="1"/>
    <x v="1"/>
    <x v="2"/>
    <x v="0"/>
    <b v="0"/>
    <n v="4305"/>
    <n v="4336"/>
  </r>
  <r>
    <n v="0"/>
    <n v="0"/>
    <x v="9"/>
    <n v="0"/>
    <x v="3"/>
    <e v="#N/A"/>
    <n v="0"/>
    <x v="2"/>
    <x v="1"/>
    <x v="1"/>
    <x v="2"/>
    <x v="0"/>
    <b v="0"/>
    <n v="4306"/>
    <n v="4337"/>
  </r>
  <r>
    <n v="0"/>
    <n v="0"/>
    <x v="9"/>
    <n v="0"/>
    <x v="3"/>
    <e v="#N/A"/>
    <n v="0"/>
    <x v="2"/>
    <x v="1"/>
    <x v="1"/>
    <x v="2"/>
    <x v="0"/>
    <b v="0"/>
    <n v="4307"/>
    <n v="4338"/>
  </r>
  <r>
    <n v="0"/>
    <n v="0"/>
    <x v="9"/>
    <n v="0"/>
    <x v="3"/>
    <e v="#N/A"/>
    <n v="0"/>
    <x v="2"/>
    <x v="1"/>
    <x v="1"/>
    <x v="2"/>
    <x v="0"/>
    <b v="0"/>
    <n v="4308"/>
    <n v="4339"/>
  </r>
  <r>
    <n v="0"/>
    <n v="0"/>
    <x v="9"/>
    <n v="0"/>
    <x v="3"/>
    <e v="#N/A"/>
    <n v="0"/>
    <x v="2"/>
    <x v="1"/>
    <x v="1"/>
    <x v="2"/>
    <x v="0"/>
    <b v="0"/>
    <n v="4309"/>
    <n v="4340"/>
  </r>
  <r>
    <n v="0"/>
    <n v="0"/>
    <x v="9"/>
    <n v="0"/>
    <x v="3"/>
    <e v="#N/A"/>
    <n v="0"/>
    <x v="2"/>
    <x v="1"/>
    <x v="1"/>
    <x v="2"/>
    <x v="0"/>
    <b v="0"/>
    <n v="4310"/>
    <n v="4341"/>
  </r>
  <r>
    <n v="0"/>
    <n v="0"/>
    <x v="9"/>
    <n v="0"/>
    <x v="3"/>
    <e v="#N/A"/>
    <n v="0"/>
    <x v="2"/>
    <x v="1"/>
    <x v="1"/>
    <x v="2"/>
    <x v="0"/>
    <b v="0"/>
    <n v="4311"/>
    <n v="4342"/>
  </r>
  <r>
    <n v="0"/>
    <n v="0"/>
    <x v="9"/>
    <n v="0"/>
    <x v="3"/>
    <e v="#N/A"/>
    <n v="0"/>
    <x v="2"/>
    <x v="1"/>
    <x v="1"/>
    <x v="2"/>
    <x v="0"/>
    <b v="0"/>
    <n v="4312"/>
    <n v="4343"/>
  </r>
  <r>
    <n v="0"/>
    <n v="0"/>
    <x v="9"/>
    <n v="0"/>
    <x v="3"/>
    <e v="#N/A"/>
    <n v="0"/>
    <x v="2"/>
    <x v="1"/>
    <x v="1"/>
    <x v="2"/>
    <x v="0"/>
    <b v="0"/>
    <n v="4313"/>
    <n v="4344"/>
  </r>
  <r>
    <n v="0"/>
    <n v="0"/>
    <x v="9"/>
    <n v="0"/>
    <x v="3"/>
    <e v="#N/A"/>
    <n v="0"/>
    <x v="2"/>
    <x v="1"/>
    <x v="1"/>
    <x v="2"/>
    <x v="0"/>
    <b v="0"/>
    <n v="4314"/>
    <n v="4345"/>
  </r>
  <r>
    <n v="0"/>
    <n v="0"/>
    <x v="9"/>
    <n v="0"/>
    <x v="3"/>
    <e v="#N/A"/>
    <n v="0"/>
    <x v="2"/>
    <x v="1"/>
    <x v="1"/>
    <x v="2"/>
    <x v="0"/>
    <b v="0"/>
    <n v="4315"/>
    <n v="4346"/>
  </r>
  <r>
    <n v="0"/>
    <n v="0"/>
    <x v="9"/>
    <n v="0"/>
    <x v="3"/>
    <e v="#N/A"/>
    <n v="0"/>
    <x v="2"/>
    <x v="1"/>
    <x v="1"/>
    <x v="2"/>
    <x v="0"/>
    <b v="0"/>
    <n v="4316"/>
    <n v="4347"/>
  </r>
  <r>
    <n v="0"/>
    <n v="0"/>
    <x v="9"/>
    <n v="0"/>
    <x v="3"/>
    <e v="#N/A"/>
    <n v="0"/>
    <x v="2"/>
    <x v="1"/>
    <x v="1"/>
    <x v="2"/>
    <x v="0"/>
    <b v="0"/>
    <n v="4317"/>
    <n v="4348"/>
  </r>
  <r>
    <n v="0"/>
    <n v="0"/>
    <x v="9"/>
    <n v="0"/>
    <x v="3"/>
    <e v="#N/A"/>
    <n v="0"/>
    <x v="2"/>
    <x v="1"/>
    <x v="1"/>
    <x v="2"/>
    <x v="0"/>
    <b v="0"/>
    <n v="4318"/>
    <n v="4349"/>
  </r>
  <r>
    <n v="0"/>
    <n v="0"/>
    <x v="9"/>
    <n v="0"/>
    <x v="3"/>
    <e v="#N/A"/>
    <n v="0"/>
    <x v="2"/>
    <x v="1"/>
    <x v="1"/>
    <x v="2"/>
    <x v="0"/>
    <b v="0"/>
    <n v="4319"/>
    <n v="4350"/>
  </r>
  <r>
    <n v="0"/>
    <n v="0"/>
    <x v="9"/>
    <n v="0"/>
    <x v="3"/>
    <e v="#N/A"/>
    <n v="0"/>
    <x v="2"/>
    <x v="1"/>
    <x v="1"/>
    <x v="2"/>
    <x v="0"/>
    <b v="0"/>
    <n v="4320"/>
    <n v="4351"/>
  </r>
  <r>
    <n v="0"/>
    <n v="0"/>
    <x v="9"/>
    <n v="0"/>
    <x v="3"/>
    <e v="#N/A"/>
    <n v="0"/>
    <x v="2"/>
    <x v="1"/>
    <x v="1"/>
    <x v="2"/>
    <x v="0"/>
    <b v="0"/>
    <n v="4321"/>
    <n v="4352"/>
  </r>
  <r>
    <n v="0"/>
    <n v="0"/>
    <x v="9"/>
    <n v="0"/>
    <x v="3"/>
    <e v="#N/A"/>
    <n v="0"/>
    <x v="2"/>
    <x v="1"/>
    <x v="1"/>
    <x v="2"/>
    <x v="0"/>
    <b v="0"/>
    <n v="4322"/>
    <n v="4353"/>
  </r>
  <r>
    <n v="0"/>
    <n v="0"/>
    <x v="9"/>
    <n v="0"/>
    <x v="3"/>
    <e v="#N/A"/>
    <n v="0"/>
    <x v="2"/>
    <x v="1"/>
    <x v="1"/>
    <x v="2"/>
    <x v="0"/>
    <b v="0"/>
    <n v="4323"/>
    <n v="4354"/>
  </r>
  <r>
    <n v="0"/>
    <n v="0"/>
    <x v="9"/>
    <n v="0"/>
    <x v="3"/>
    <e v="#N/A"/>
    <n v="0"/>
    <x v="2"/>
    <x v="1"/>
    <x v="1"/>
    <x v="2"/>
    <x v="0"/>
    <b v="0"/>
    <n v="4324"/>
    <n v="4355"/>
  </r>
  <r>
    <n v="0"/>
    <n v="0"/>
    <x v="9"/>
    <n v="0"/>
    <x v="3"/>
    <e v="#N/A"/>
    <n v="0"/>
    <x v="2"/>
    <x v="1"/>
    <x v="1"/>
    <x v="2"/>
    <x v="0"/>
    <b v="0"/>
    <n v="4325"/>
    <n v="4356"/>
  </r>
  <r>
    <n v="0"/>
    <n v="0"/>
    <x v="9"/>
    <n v="0"/>
    <x v="3"/>
    <e v="#N/A"/>
    <n v="0"/>
    <x v="2"/>
    <x v="1"/>
    <x v="1"/>
    <x v="2"/>
    <x v="0"/>
    <b v="0"/>
    <n v="4326"/>
    <n v="4357"/>
  </r>
  <r>
    <n v="0"/>
    <n v="0"/>
    <x v="9"/>
    <n v="0"/>
    <x v="3"/>
    <e v="#N/A"/>
    <n v="0"/>
    <x v="2"/>
    <x v="1"/>
    <x v="1"/>
    <x v="2"/>
    <x v="0"/>
    <b v="0"/>
    <n v="4327"/>
    <n v="4358"/>
  </r>
  <r>
    <n v="0"/>
    <n v="0"/>
    <x v="9"/>
    <n v="0"/>
    <x v="3"/>
    <e v="#N/A"/>
    <n v="0"/>
    <x v="2"/>
    <x v="1"/>
    <x v="1"/>
    <x v="2"/>
    <x v="0"/>
    <b v="0"/>
    <n v="4328"/>
    <n v="4359"/>
  </r>
  <r>
    <n v="0"/>
    <n v="0"/>
    <x v="9"/>
    <n v="0"/>
    <x v="3"/>
    <e v="#N/A"/>
    <n v="0"/>
    <x v="2"/>
    <x v="1"/>
    <x v="1"/>
    <x v="2"/>
    <x v="0"/>
    <b v="0"/>
    <n v="4329"/>
    <n v="4360"/>
  </r>
  <r>
    <n v="0"/>
    <n v="0"/>
    <x v="9"/>
    <n v="0"/>
    <x v="3"/>
    <e v="#N/A"/>
    <n v="0"/>
    <x v="2"/>
    <x v="1"/>
    <x v="1"/>
    <x v="2"/>
    <x v="0"/>
    <b v="0"/>
    <n v="4330"/>
    <n v="4361"/>
  </r>
  <r>
    <n v="0"/>
    <n v="0"/>
    <x v="9"/>
    <n v="0"/>
    <x v="3"/>
    <e v="#N/A"/>
    <n v="0"/>
    <x v="2"/>
    <x v="1"/>
    <x v="1"/>
    <x v="2"/>
    <x v="0"/>
    <b v="0"/>
    <n v="4331"/>
    <n v="4362"/>
  </r>
  <r>
    <n v="0"/>
    <n v="0"/>
    <x v="9"/>
    <n v="0"/>
    <x v="3"/>
    <e v="#N/A"/>
    <n v="0"/>
    <x v="2"/>
    <x v="1"/>
    <x v="1"/>
    <x v="2"/>
    <x v="0"/>
    <b v="0"/>
    <n v="4332"/>
    <n v="4363"/>
  </r>
  <r>
    <n v="0"/>
    <n v="0"/>
    <x v="9"/>
    <n v="0"/>
    <x v="3"/>
    <e v="#N/A"/>
    <n v="0"/>
    <x v="2"/>
    <x v="1"/>
    <x v="1"/>
    <x v="2"/>
    <x v="0"/>
    <b v="0"/>
    <n v="4333"/>
    <n v="4364"/>
  </r>
  <r>
    <n v="0"/>
    <n v="0"/>
    <x v="9"/>
    <n v="0"/>
    <x v="3"/>
    <e v="#N/A"/>
    <n v="0"/>
    <x v="2"/>
    <x v="1"/>
    <x v="1"/>
    <x v="2"/>
    <x v="0"/>
    <b v="0"/>
    <n v="4334"/>
    <n v="4365"/>
  </r>
  <r>
    <n v="0"/>
    <n v="0"/>
    <x v="9"/>
    <n v="0"/>
    <x v="3"/>
    <e v="#N/A"/>
    <n v="0"/>
    <x v="2"/>
    <x v="1"/>
    <x v="1"/>
    <x v="2"/>
    <x v="0"/>
    <b v="0"/>
    <n v="4335"/>
    <n v="4366"/>
  </r>
  <r>
    <n v="0"/>
    <n v="0"/>
    <x v="9"/>
    <n v="0"/>
    <x v="3"/>
    <e v="#N/A"/>
    <n v="0"/>
    <x v="2"/>
    <x v="1"/>
    <x v="1"/>
    <x v="2"/>
    <x v="0"/>
    <b v="0"/>
    <n v="4336"/>
    <n v="4367"/>
  </r>
  <r>
    <n v="0"/>
    <n v="0"/>
    <x v="9"/>
    <n v="0"/>
    <x v="3"/>
    <e v="#N/A"/>
    <n v="0"/>
    <x v="2"/>
    <x v="1"/>
    <x v="1"/>
    <x v="2"/>
    <x v="0"/>
    <b v="0"/>
    <n v="4337"/>
    <n v="4368"/>
  </r>
  <r>
    <n v="0"/>
    <n v="0"/>
    <x v="9"/>
    <n v="0"/>
    <x v="3"/>
    <e v="#N/A"/>
    <n v="0"/>
    <x v="2"/>
    <x v="1"/>
    <x v="1"/>
    <x v="2"/>
    <x v="0"/>
    <b v="0"/>
    <n v="4338"/>
    <n v="4369"/>
  </r>
  <r>
    <n v="0"/>
    <n v="0"/>
    <x v="9"/>
    <n v="0"/>
    <x v="3"/>
    <e v="#N/A"/>
    <n v="0"/>
    <x v="2"/>
    <x v="1"/>
    <x v="1"/>
    <x v="2"/>
    <x v="0"/>
    <b v="0"/>
    <n v="4339"/>
    <n v="4370"/>
  </r>
  <r>
    <n v="0"/>
    <n v="0"/>
    <x v="9"/>
    <n v="0"/>
    <x v="3"/>
    <e v="#N/A"/>
    <n v="0"/>
    <x v="2"/>
    <x v="1"/>
    <x v="1"/>
    <x v="2"/>
    <x v="0"/>
    <b v="0"/>
    <n v="4340"/>
    <n v="4371"/>
  </r>
  <r>
    <n v="0"/>
    <n v="0"/>
    <x v="9"/>
    <n v="0"/>
    <x v="3"/>
    <e v="#N/A"/>
    <n v="0"/>
    <x v="2"/>
    <x v="1"/>
    <x v="1"/>
    <x v="2"/>
    <x v="0"/>
    <b v="0"/>
    <n v="4341"/>
    <n v="4372"/>
  </r>
  <r>
    <n v="0"/>
    <n v="0"/>
    <x v="9"/>
    <n v="0"/>
    <x v="3"/>
    <e v="#N/A"/>
    <n v="0"/>
    <x v="2"/>
    <x v="1"/>
    <x v="1"/>
    <x v="2"/>
    <x v="0"/>
    <b v="0"/>
    <n v="4342"/>
    <n v="4373"/>
  </r>
  <r>
    <n v="0"/>
    <n v="0"/>
    <x v="9"/>
    <n v="0"/>
    <x v="3"/>
    <e v="#N/A"/>
    <n v="0"/>
    <x v="2"/>
    <x v="1"/>
    <x v="1"/>
    <x v="2"/>
    <x v="0"/>
    <b v="0"/>
    <n v="4343"/>
    <n v="4374"/>
  </r>
  <r>
    <n v="0"/>
    <n v="0"/>
    <x v="9"/>
    <n v="0"/>
    <x v="3"/>
    <e v="#N/A"/>
    <n v="0"/>
    <x v="2"/>
    <x v="1"/>
    <x v="1"/>
    <x v="2"/>
    <x v="0"/>
    <b v="0"/>
    <n v="4344"/>
    <n v="4375"/>
  </r>
  <r>
    <n v="0"/>
    <n v="0"/>
    <x v="9"/>
    <n v="0"/>
    <x v="3"/>
    <e v="#N/A"/>
    <n v="0"/>
    <x v="2"/>
    <x v="1"/>
    <x v="1"/>
    <x v="2"/>
    <x v="0"/>
    <b v="0"/>
    <n v="4345"/>
    <n v="4376"/>
  </r>
  <r>
    <n v="0"/>
    <n v="0"/>
    <x v="9"/>
    <n v="0"/>
    <x v="3"/>
    <e v="#N/A"/>
    <n v="0"/>
    <x v="2"/>
    <x v="1"/>
    <x v="1"/>
    <x v="2"/>
    <x v="0"/>
    <b v="0"/>
    <n v="4346"/>
    <n v="4377"/>
  </r>
  <r>
    <n v="0"/>
    <n v="0"/>
    <x v="9"/>
    <n v="0"/>
    <x v="3"/>
    <e v="#N/A"/>
    <n v="0"/>
    <x v="2"/>
    <x v="1"/>
    <x v="1"/>
    <x v="2"/>
    <x v="0"/>
    <b v="0"/>
    <n v="4347"/>
    <n v="4378"/>
  </r>
  <r>
    <n v="0"/>
    <n v="0"/>
    <x v="9"/>
    <n v="0"/>
    <x v="3"/>
    <e v="#N/A"/>
    <n v="0"/>
    <x v="2"/>
    <x v="1"/>
    <x v="1"/>
    <x v="2"/>
    <x v="0"/>
    <b v="0"/>
    <n v="4348"/>
    <n v="4379"/>
  </r>
  <r>
    <n v="0"/>
    <n v="0"/>
    <x v="9"/>
    <n v="0"/>
    <x v="3"/>
    <e v="#N/A"/>
    <n v="0"/>
    <x v="2"/>
    <x v="1"/>
    <x v="1"/>
    <x v="2"/>
    <x v="0"/>
    <b v="0"/>
    <n v="4349"/>
    <n v="4380"/>
  </r>
  <r>
    <n v="0"/>
    <n v="0"/>
    <x v="9"/>
    <n v="0"/>
    <x v="3"/>
    <e v="#N/A"/>
    <n v="0"/>
    <x v="2"/>
    <x v="1"/>
    <x v="1"/>
    <x v="2"/>
    <x v="0"/>
    <b v="0"/>
    <n v="4350"/>
    <n v="4381"/>
  </r>
  <r>
    <n v="0"/>
    <n v="0"/>
    <x v="9"/>
    <n v="0"/>
    <x v="3"/>
    <e v="#N/A"/>
    <n v="0"/>
    <x v="2"/>
    <x v="1"/>
    <x v="1"/>
    <x v="2"/>
    <x v="0"/>
    <b v="0"/>
    <n v="4351"/>
    <n v="4382"/>
  </r>
  <r>
    <n v="0"/>
    <n v="0"/>
    <x v="9"/>
    <n v="0"/>
    <x v="3"/>
    <e v="#N/A"/>
    <n v="0"/>
    <x v="2"/>
    <x v="1"/>
    <x v="1"/>
    <x v="2"/>
    <x v="0"/>
    <b v="0"/>
    <n v="4352"/>
    <n v="4383"/>
  </r>
  <r>
    <n v="0"/>
    <n v="0"/>
    <x v="9"/>
    <n v="0"/>
    <x v="3"/>
    <e v="#N/A"/>
    <n v="0"/>
    <x v="2"/>
    <x v="1"/>
    <x v="1"/>
    <x v="2"/>
    <x v="0"/>
    <b v="0"/>
    <n v="4353"/>
    <n v="4384"/>
  </r>
  <r>
    <n v="0"/>
    <n v="0"/>
    <x v="9"/>
    <n v="0"/>
    <x v="3"/>
    <e v="#N/A"/>
    <n v="0"/>
    <x v="2"/>
    <x v="1"/>
    <x v="1"/>
    <x v="2"/>
    <x v="0"/>
    <b v="0"/>
    <n v="4354"/>
    <n v="4385"/>
  </r>
  <r>
    <n v="0"/>
    <n v="0"/>
    <x v="9"/>
    <n v="0"/>
    <x v="3"/>
    <e v="#N/A"/>
    <n v="0"/>
    <x v="2"/>
    <x v="1"/>
    <x v="1"/>
    <x v="2"/>
    <x v="0"/>
    <b v="0"/>
    <n v="4355"/>
    <n v="4386"/>
  </r>
  <r>
    <n v="0"/>
    <n v="0"/>
    <x v="9"/>
    <n v="0"/>
    <x v="3"/>
    <e v="#N/A"/>
    <n v="0"/>
    <x v="2"/>
    <x v="1"/>
    <x v="1"/>
    <x v="2"/>
    <x v="0"/>
    <b v="0"/>
    <n v="4356"/>
    <n v="4387"/>
  </r>
  <r>
    <n v="0"/>
    <n v="0"/>
    <x v="9"/>
    <n v="0"/>
    <x v="3"/>
    <e v="#N/A"/>
    <n v="0"/>
    <x v="2"/>
    <x v="1"/>
    <x v="1"/>
    <x v="2"/>
    <x v="0"/>
    <b v="0"/>
    <n v="4357"/>
    <n v="4388"/>
  </r>
  <r>
    <n v="0"/>
    <n v="0"/>
    <x v="9"/>
    <n v="0"/>
    <x v="3"/>
    <e v="#N/A"/>
    <n v="0"/>
    <x v="2"/>
    <x v="1"/>
    <x v="1"/>
    <x v="2"/>
    <x v="0"/>
    <b v="0"/>
    <n v="4358"/>
    <n v="4389"/>
  </r>
  <r>
    <n v="0"/>
    <n v="0"/>
    <x v="9"/>
    <n v="0"/>
    <x v="3"/>
    <e v="#N/A"/>
    <n v="0"/>
    <x v="2"/>
    <x v="1"/>
    <x v="1"/>
    <x v="2"/>
    <x v="0"/>
    <b v="0"/>
    <n v="4359"/>
    <n v="4390"/>
  </r>
  <r>
    <n v="0"/>
    <n v="0"/>
    <x v="9"/>
    <n v="0"/>
    <x v="3"/>
    <e v="#N/A"/>
    <n v="0"/>
    <x v="2"/>
    <x v="1"/>
    <x v="1"/>
    <x v="2"/>
    <x v="0"/>
    <b v="0"/>
    <n v="4360"/>
    <n v="4391"/>
  </r>
  <r>
    <n v="0"/>
    <n v="0"/>
    <x v="9"/>
    <n v="0"/>
    <x v="3"/>
    <e v="#N/A"/>
    <n v="0"/>
    <x v="2"/>
    <x v="1"/>
    <x v="1"/>
    <x v="2"/>
    <x v="0"/>
    <b v="0"/>
    <n v="4361"/>
    <n v="4392"/>
  </r>
  <r>
    <n v="0"/>
    <n v="0"/>
    <x v="9"/>
    <n v="0"/>
    <x v="3"/>
    <e v="#N/A"/>
    <n v="0"/>
    <x v="2"/>
    <x v="1"/>
    <x v="1"/>
    <x v="2"/>
    <x v="0"/>
    <b v="0"/>
    <n v="4362"/>
    <n v="4393"/>
  </r>
  <r>
    <n v="0"/>
    <n v="0"/>
    <x v="9"/>
    <n v="0"/>
    <x v="3"/>
    <e v="#N/A"/>
    <n v="0"/>
    <x v="2"/>
    <x v="1"/>
    <x v="1"/>
    <x v="2"/>
    <x v="0"/>
    <b v="0"/>
    <n v="4363"/>
    <n v="4394"/>
  </r>
  <r>
    <n v="0"/>
    <n v="0"/>
    <x v="9"/>
    <n v="0"/>
    <x v="3"/>
    <e v="#N/A"/>
    <n v="0"/>
    <x v="2"/>
    <x v="1"/>
    <x v="1"/>
    <x v="2"/>
    <x v="0"/>
    <b v="0"/>
    <n v="4364"/>
    <n v="4395"/>
  </r>
  <r>
    <n v="0"/>
    <n v="0"/>
    <x v="9"/>
    <n v="0"/>
    <x v="3"/>
    <e v="#N/A"/>
    <n v="0"/>
    <x v="2"/>
    <x v="1"/>
    <x v="1"/>
    <x v="2"/>
    <x v="0"/>
    <b v="0"/>
    <n v="4365"/>
    <n v="4396"/>
  </r>
  <r>
    <n v="0"/>
    <n v="0"/>
    <x v="9"/>
    <n v="0"/>
    <x v="3"/>
    <e v="#N/A"/>
    <n v="0"/>
    <x v="2"/>
    <x v="1"/>
    <x v="1"/>
    <x v="2"/>
    <x v="0"/>
    <b v="0"/>
    <n v="4366"/>
    <n v="4397"/>
  </r>
  <r>
    <n v="0"/>
    <n v="0"/>
    <x v="9"/>
    <n v="0"/>
    <x v="3"/>
    <e v="#N/A"/>
    <n v="0"/>
    <x v="2"/>
    <x v="1"/>
    <x v="1"/>
    <x v="2"/>
    <x v="0"/>
    <b v="0"/>
    <n v="4367"/>
    <n v="4398"/>
  </r>
  <r>
    <n v="0"/>
    <n v="0"/>
    <x v="9"/>
    <n v="0"/>
    <x v="3"/>
    <e v="#N/A"/>
    <n v="0"/>
    <x v="2"/>
    <x v="1"/>
    <x v="1"/>
    <x v="2"/>
    <x v="0"/>
    <b v="0"/>
    <n v="4368"/>
    <n v="4399"/>
  </r>
  <r>
    <n v="0"/>
    <n v="0"/>
    <x v="9"/>
    <n v="0"/>
    <x v="3"/>
    <e v="#N/A"/>
    <n v="0"/>
    <x v="2"/>
    <x v="1"/>
    <x v="1"/>
    <x v="2"/>
    <x v="0"/>
    <b v="0"/>
    <n v="4369"/>
    <n v="4400"/>
  </r>
  <r>
    <n v="0"/>
    <n v="0"/>
    <x v="9"/>
    <n v="0"/>
    <x v="3"/>
    <e v="#N/A"/>
    <n v="0"/>
    <x v="2"/>
    <x v="1"/>
    <x v="1"/>
    <x v="2"/>
    <x v="0"/>
    <b v="0"/>
    <n v="4370"/>
    <n v="4401"/>
  </r>
  <r>
    <n v="0"/>
    <n v="0"/>
    <x v="9"/>
    <n v="0"/>
    <x v="3"/>
    <e v="#N/A"/>
    <n v="0"/>
    <x v="2"/>
    <x v="1"/>
    <x v="1"/>
    <x v="2"/>
    <x v="0"/>
    <b v="0"/>
    <n v="4371"/>
    <n v="4402"/>
  </r>
  <r>
    <n v="0"/>
    <n v="0"/>
    <x v="9"/>
    <n v="0"/>
    <x v="3"/>
    <e v="#N/A"/>
    <n v="0"/>
    <x v="2"/>
    <x v="1"/>
    <x v="1"/>
    <x v="2"/>
    <x v="0"/>
    <b v="0"/>
    <n v="4372"/>
    <n v="4403"/>
  </r>
  <r>
    <n v="0"/>
    <n v="0"/>
    <x v="9"/>
    <n v="0"/>
    <x v="3"/>
    <e v="#N/A"/>
    <n v="0"/>
    <x v="2"/>
    <x v="1"/>
    <x v="1"/>
    <x v="2"/>
    <x v="0"/>
    <b v="0"/>
    <n v="4373"/>
    <n v="4404"/>
  </r>
  <r>
    <n v="0"/>
    <n v="0"/>
    <x v="9"/>
    <n v="0"/>
    <x v="3"/>
    <e v="#N/A"/>
    <n v="0"/>
    <x v="2"/>
    <x v="1"/>
    <x v="1"/>
    <x v="2"/>
    <x v="0"/>
    <b v="0"/>
    <n v="4374"/>
    <n v="4405"/>
  </r>
  <r>
    <n v="0"/>
    <n v="0"/>
    <x v="9"/>
    <n v="0"/>
    <x v="3"/>
    <e v="#N/A"/>
    <n v="0"/>
    <x v="2"/>
    <x v="1"/>
    <x v="1"/>
    <x v="2"/>
    <x v="0"/>
    <b v="0"/>
    <n v="4375"/>
    <n v="4406"/>
  </r>
  <r>
    <n v="0"/>
    <n v="0"/>
    <x v="9"/>
    <n v="0"/>
    <x v="3"/>
    <e v="#N/A"/>
    <n v="0"/>
    <x v="2"/>
    <x v="1"/>
    <x v="1"/>
    <x v="2"/>
    <x v="0"/>
    <b v="0"/>
    <n v="4376"/>
    <n v="4407"/>
  </r>
  <r>
    <n v="0"/>
    <n v="0"/>
    <x v="9"/>
    <n v="0"/>
    <x v="3"/>
    <e v="#N/A"/>
    <n v="0"/>
    <x v="2"/>
    <x v="1"/>
    <x v="1"/>
    <x v="2"/>
    <x v="0"/>
    <b v="0"/>
    <n v="4377"/>
    <n v="4408"/>
  </r>
  <r>
    <n v="0"/>
    <n v="0"/>
    <x v="9"/>
    <n v="0"/>
    <x v="3"/>
    <e v="#N/A"/>
    <n v="0"/>
    <x v="2"/>
    <x v="1"/>
    <x v="1"/>
    <x v="2"/>
    <x v="0"/>
    <b v="0"/>
    <n v="4378"/>
    <n v="4409"/>
  </r>
  <r>
    <n v="0"/>
    <n v="0"/>
    <x v="9"/>
    <n v="0"/>
    <x v="3"/>
    <e v="#N/A"/>
    <n v="0"/>
    <x v="2"/>
    <x v="1"/>
    <x v="1"/>
    <x v="2"/>
    <x v="0"/>
    <b v="0"/>
    <n v="4379"/>
    <n v="4410"/>
  </r>
  <r>
    <n v="0"/>
    <n v="0"/>
    <x v="9"/>
    <n v="0"/>
    <x v="3"/>
    <e v="#N/A"/>
    <n v="0"/>
    <x v="2"/>
    <x v="1"/>
    <x v="1"/>
    <x v="2"/>
    <x v="0"/>
    <b v="0"/>
    <n v="4380"/>
    <n v="4411"/>
  </r>
  <r>
    <n v="0"/>
    <n v="0"/>
    <x v="9"/>
    <n v="0"/>
    <x v="3"/>
    <e v="#N/A"/>
    <n v="0"/>
    <x v="2"/>
    <x v="1"/>
    <x v="1"/>
    <x v="2"/>
    <x v="0"/>
    <b v="0"/>
    <n v="4381"/>
    <n v="4412"/>
  </r>
  <r>
    <n v="0"/>
    <n v="0"/>
    <x v="9"/>
    <n v="0"/>
    <x v="3"/>
    <e v="#N/A"/>
    <n v="0"/>
    <x v="2"/>
    <x v="1"/>
    <x v="1"/>
    <x v="2"/>
    <x v="0"/>
    <b v="0"/>
    <n v="4382"/>
    <n v="4413"/>
  </r>
  <r>
    <n v="0"/>
    <n v="0"/>
    <x v="9"/>
    <n v="0"/>
    <x v="3"/>
    <e v="#N/A"/>
    <n v="0"/>
    <x v="2"/>
    <x v="1"/>
    <x v="1"/>
    <x v="2"/>
    <x v="0"/>
    <b v="0"/>
    <n v="4383"/>
    <n v="4414"/>
  </r>
  <r>
    <n v="0"/>
    <n v="0"/>
    <x v="9"/>
    <n v="0"/>
    <x v="3"/>
    <e v="#N/A"/>
    <n v="0"/>
    <x v="2"/>
    <x v="1"/>
    <x v="1"/>
    <x v="2"/>
    <x v="0"/>
    <b v="0"/>
    <n v="4384"/>
    <n v="4415"/>
  </r>
  <r>
    <n v="0"/>
    <n v="0"/>
    <x v="9"/>
    <n v="0"/>
    <x v="3"/>
    <e v="#N/A"/>
    <n v="0"/>
    <x v="2"/>
    <x v="1"/>
    <x v="1"/>
    <x v="2"/>
    <x v="0"/>
    <b v="0"/>
    <n v="4385"/>
    <n v="4416"/>
  </r>
  <r>
    <n v="0"/>
    <n v="0"/>
    <x v="9"/>
    <n v="0"/>
    <x v="3"/>
    <e v="#N/A"/>
    <n v="0"/>
    <x v="2"/>
    <x v="1"/>
    <x v="1"/>
    <x v="2"/>
    <x v="0"/>
    <b v="0"/>
    <n v="4386"/>
    <n v="4417"/>
  </r>
  <r>
    <n v="0"/>
    <n v="0"/>
    <x v="9"/>
    <n v="0"/>
    <x v="3"/>
    <e v="#N/A"/>
    <n v="0"/>
    <x v="2"/>
    <x v="1"/>
    <x v="1"/>
    <x v="2"/>
    <x v="0"/>
    <b v="0"/>
    <n v="4387"/>
    <n v="4418"/>
  </r>
  <r>
    <n v="0"/>
    <n v="0"/>
    <x v="9"/>
    <n v="0"/>
    <x v="3"/>
    <e v="#N/A"/>
    <n v="0"/>
    <x v="2"/>
    <x v="1"/>
    <x v="1"/>
    <x v="2"/>
    <x v="0"/>
    <b v="0"/>
    <n v="4388"/>
    <n v="4419"/>
  </r>
  <r>
    <n v="0"/>
    <n v="0"/>
    <x v="9"/>
    <n v="0"/>
    <x v="3"/>
    <e v="#N/A"/>
    <n v="0"/>
    <x v="2"/>
    <x v="1"/>
    <x v="1"/>
    <x v="2"/>
    <x v="0"/>
    <b v="0"/>
    <n v="4389"/>
    <n v="4420"/>
  </r>
  <r>
    <n v="0"/>
    <n v="0"/>
    <x v="9"/>
    <n v="0"/>
    <x v="3"/>
    <e v="#N/A"/>
    <n v="0"/>
    <x v="2"/>
    <x v="1"/>
    <x v="1"/>
    <x v="2"/>
    <x v="0"/>
    <b v="0"/>
    <n v="4390"/>
    <n v="4421"/>
  </r>
  <r>
    <n v="0"/>
    <n v="0"/>
    <x v="9"/>
    <n v="0"/>
    <x v="3"/>
    <e v="#N/A"/>
    <n v="0"/>
    <x v="2"/>
    <x v="1"/>
    <x v="1"/>
    <x v="2"/>
    <x v="0"/>
    <b v="0"/>
    <n v="4391"/>
    <n v="4422"/>
  </r>
  <r>
    <n v="0"/>
    <n v="0"/>
    <x v="9"/>
    <n v="0"/>
    <x v="3"/>
    <e v="#N/A"/>
    <n v="0"/>
    <x v="2"/>
    <x v="1"/>
    <x v="1"/>
    <x v="2"/>
    <x v="0"/>
    <b v="0"/>
    <n v="4392"/>
    <n v="4423"/>
  </r>
  <r>
    <n v="0"/>
    <n v="0"/>
    <x v="9"/>
    <n v="0"/>
    <x v="3"/>
    <e v="#N/A"/>
    <n v="0"/>
    <x v="2"/>
    <x v="1"/>
    <x v="1"/>
    <x v="2"/>
    <x v="0"/>
    <b v="0"/>
    <n v="4393"/>
    <n v="4424"/>
  </r>
  <r>
    <n v="0"/>
    <n v="0"/>
    <x v="9"/>
    <n v="0"/>
    <x v="3"/>
    <e v="#N/A"/>
    <n v="0"/>
    <x v="2"/>
    <x v="1"/>
    <x v="1"/>
    <x v="2"/>
    <x v="0"/>
    <b v="0"/>
    <n v="4394"/>
    <n v="4425"/>
  </r>
  <r>
    <n v="0"/>
    <n v="0"/>
    <x v="9"/>
    <n v="0"/>
    <x v="3"/>
    <e v="#N/A"/>
    <n v="0"/>
    <x v="2"/>
    <x v="1"/>
    <x v="1"/>
    <x v="2"/>
    <x v="0"/>
    <b v="0"/>
    <n v="4395"/>
    <n v="4426"/>
  </r>
  <r>
    <n v="0"/>
    <n v="0"/>
    <x v="9"/>
    <n v="0"/>
    <x v="3"/>
    <e v="#N/A"/>
    <n v="0"/>
    <x v="2"/>
    <x v="1"/>
    <x v="1"/>
    <x v="2"/>
    <x v="0"/>
    <b v="0"/>
    <n v="4396"/>
    <n v="4427"/>
  </r>
  <r>
    <n v="0"/>
    <n v="0"/>
    <x v="9"/>
    <n v="0"/>
    <x v="3"/>
    <e v="#N/A"/>
    <n v="0"/>
    <x v="2"/>
    <x v="1"/>
    <x v="1"/>
    <x v="2"/>
    <x v="0"/>
    <b v="0"/>
    <n v="4397"/>
    <n v="4428"/>
  </r>
  <r>
    <n v="0"/>
    <n v="0"/>
    <x v="9"/>
    <n v="0"/>
    <x v="3"/>
    <e v="#N/A"/>
    <n v="0"/>
    <x v="2"/>
    <x v="1"/>
    <x v="1"/>
    <x v="2"/>
    <x v="0"/>
    <b v="0"/>
    <n v="4398"/>
    <n v="4429"/>
  </r>
  <r>
    <n v="0"/>
    <n v="0"/>
    <x v="9"/>
    <n v="0"/>
    <x v="3"/>
    <e v="#N/A"/>
    <n v="0"/>
    <x v="2"/>
    <x v="1"/>
    <x v="1"/>
    <x v="2"/>
    <x v="0"/>
    <b v="0"/>
    <n v="4399"/>
    <n v="4430"/>
  </r>
  <r>
    <n v="0"/>
    <n v="0"/>
    <x v="9"/>
    <n v="0"/>
    <x v="3"/>
    <e v="#N/A"/>
    <n v="0"/>
    <x v="2"/>
    <x v="1"/>
    <x v="1"/>
    <x v="2"/>
    <x v="0"/>
    <b v="0"/>
    <n v="4400"/>
    <n v="4431"/>
  </r>
  <r>
    <n v="0"/>
    <n v="0"/>
    <x v="9"/>
    <n v="0"/>
    <x v="3"/>
    <e v="#N/A"/>
    <n v="0"/>
    <x v="2"/>
    <x v="1"/>
    <x v="1"/>
    <x v="2"/>
    <x v="0"/>
    <b v="0"/>
    <n v="4401"/>
    <n v="4432"/>
  </r>
  <r>
    <n v="0"/>
    <n v="0"/>
    <x v="9"/>
    <n v="0"/>
    <x v="3"/>
    <e v="#N/A"/>
    <n v="0"/>
    <x v="2"/>
    <x v="1"/>
    <x v="1"/>
    <x v="2"/>
    <x v="0"/>
    <b v="0"/>
    <n v="4402"/>
    <n v="4433"/>
  </r>
  <r>
    <n v="0"/>
    <n v="0"/>
    <x v="9"/>
    <n v="0"/>
    <x v="3"/>
    <e v="#N/A"/>
    <n v="0"/>
    <x v="2"/>
    <x v="1"/>
    <x v="1"/>
    <x v="2"/>
    <x v="0"/>
    <b v="0"/>
    <n v="4403"/>
    <n v="4434"/>
  </r>
  <r>
    <n v="0"/>
    <n v="0"/>
    <x v="9"/>
    <n v="0"/>
    <x v="3"/>
    <e v="#N/A"/>
    <n v="0"/>
    <x v="2"/>
    <x v="1"/>
    <x v="1"/>
    <x v="2"/>
    <x v="0"/>
    <b v="0"/>
    <n v="4404"/>
    <n v="4435"/>
  </r>
  <r>
    <n v="0"/>
    <n v="0"/>
    <x v="9"/>
    <n v="0"/>
    <x v="3"/>
    <e v="#N/A"/>
    <n v="0"/>
    <x v="2"/>
    <x v="1"/>
    <x v="1"/>
    <x v="2"/>
    <x v="0"/>
    <b v="0"/>
    <n v="4405"/>
    <n v="4436"/>
  </r>
  <r>
    <n v="0"/>
    <n v="0"/>
    <x v="9"/>
    <n v="0"/>
    <x v="3"/>
    <e v="#N/A"/>
    <n v="0"/>
    <x v="2"/>
    <x v="1"/>
    <x v="1"/>
    <x v="2"/>
    <x v="0"/>
    <b v="0"/>
    <n v="4406"/>
    <n v="4437"/>
  </r>
  <r>
    <n v="0"/>
    <n v="0"/>
    <x v="9"/>
    <n v="0"/>
    <x v="3"/>
    <e v="#N/A"/>
    <n v="0"/>
    <x v="2"/>
    <x v="1"/>
    <x v="1"/>
    <x v="2"/>
    <x v="0"/>
    <b v="0"/>
    <n v="4407"/>
    <n v="4438"/>
  </r>
  <r>
    <n v="0"/>
    <n v="0"/>
    <x v="9"/>
    <n v="0"/>
    <x v="3"/>
    <e v="#N/A"/>
    <n v="0"/>
    <x v="2"/>
    <x v="1"/>
    <x v="1"/>
    <x v="2"/>
    <x v="0"/>
    <b v="0"/>
    <n v="4408"/>
    <n v="4439"/>
  </r>
  <r>
    <n v="0"/>
    <n v="0"/>
    <x v="9"/>
    <n v="0"/>
    <x v="3"/>
    <e v="#N/A"/>
    <n v="0"/>
    <x v="2"/>
    <x v="1"/>
    <x v="1"/>
    <x v="2"/>
    <x v="0"/>
    <b v="0"/>
    <n v="4409"/>
    <n v="4440"/>
  </r>
  <r>
    <n v="0"/>
    <n v="0"/>
    <x v="9"/>
    <n v="0"/>
    <x v="3"/>
    <e v="#N/A"/>
    <n v="0"/>
    <x v="2"/>
    <x v="1"/>
    <x v="1"/>
    <x v="2"/>
    <x v="0"/>
    <b v="0"/>
    <n v="4410"/>
    <n v="4441"/>
  </r>
  <r>
    <n v="0"/>
    <n v="0"/>
    <x v="9"/>
    <n v="0"/>
    <x v="3"/>
    <e v="#N/A"/>
    <n v="0"/>
    <x v="2"/>
    <x v="1"/>
    <x v="1"/>
    <x v="2"/>
    <x v="0"/>
    <b v="0"/>
    <n v="4411"/>
    <n v="4442"/>
  </r>
  <r>
    <n v="0"/>
    <n v="0"/>
    <x v="9"/>
    <n v="0"/>
    <x v="3"/>
    <e v="#N/A"/>
    <n v="0"/>
    <x v="2"/>
    <x v="1"/>
    <x v="1"/>
    <x v="2"/>
    <x v="0"/>
    <b v="0"/>
    <n v="4412"/>
    <n v="4443"/>
  </r>
  <r>
    <n v="0"/>
    <n v="0"/>
    <x v="9"/>
    <n v="0"/>
    <x v="3"/>
    <e v="#N/A"/>
    <n v="0"/>
    <x v="2"/>
    <x v="1"/>
    <x v="1"/>
    <x v="2"/>
    <x v="0"/>
    <b v="0"/>
    <n v="4413"/>
    <n v="4444"/>
  </r>
  <r>
    <n v="0"/>
    <n v="0"/>
    <x v="9"/>
    <n v="0"/>
    <x v="3"/>
    <e v="#N/A"/>
    <n v="0"/>
    <x v="2"/>
    <x v="1"/>
    <x v="1"/>
    <x v="2"/>
    <x v="0"/>
    <b v="0"/>
    <n v="4414"/>
    <n v="4445"/>
  </r>
  <r>
    <n v="0"/>
    <n v="0"/>
    <x v="9"/>
    <n v="0"/>
    <x v="3"/>
    <e v="#N/A"/>
    <n v="0"/>
    <x v="2"/>
    <x v="1"/>
    <x v="1"/>
    <x v="2"/>
    <x v="0"/>
    <b v="0"/>
    <n v="4415"/>
    <n v="4446"/>
  </r>
  <r>
    <n v="0"/>
    <n v="0"/>
    <x v="9"/>
    <n v="0"/>
    <x v="3"/>
    <e v="#N/A"/>
    <n v="0"/>
    <x v="2"/>
    <x v="1"/>
    <x v="1"/>
    <x v="2"/>
    <x v="0"/>
    <b v="0"/>
    <n v="4416"/>
    <n v="4447"/>
  </r>
  <r>
    <n v="0"/>
    <n v="0"/>
    <x v="9"/>
    <n v="0"/>
    <x v="3"/>
    <e v="#N/A"/>
    <n v="0"/>
    <x v="2"/>
    <x v="1"/>
    <x v="1"/>
    <x v="2"/>
    <x v="0"/>
    <b v="0"/>
    <n v="4417"/>
    <n v="4448"/>
  </r>
  <r>
    <n v="0"/>
    <n v="0"/>
    <x v="9"/>
    <n v="0"/>
    <x v="3"/>
    <e v="#N/A"/>
    <n v="0"/>
    <x v="2"/>
    <x v="1"/>
    <x v="1"/>
    <x v="2"/>
    <x v="0"/>
    <b v="0"/>
    <n v="4418"/>
    <n v="4449"/>
  </r>
  <r>
    <n v="0"/>
    <n v="0"/>
    <x v="9"/>
    <n v="0"/>
    <x v="3"/>
    <e v="#N/A"/>
    <n v="0"/>
    <x v="2"/>
    <x v="1"/>
    <x v="1"/>
    <x v="2"/>
    <x v="0"/>
    <b v="0"/>
    <n v="4419"/>
    <n v="4450"/>
  </r>
  <r>
    <n v="0"/>
    <n v="0"/>
    <x v="9"/>
    <n v="0"/>
    <x v="3"/>
    <e v="#N/A"/>
    <n v="0"/>
    <x v="2"/>
    <x v="1"/>
    <x v="1"/>
    <x v="2"/>
    <x v="0"/>
    <b v="0"/>
    <n v="4420"/>
    <n v="4451"/>
  </r>
  <r>
    <n v="0"/>
    <n v="0"/>
    <x v="9"/>
    <n v="0"/>
    <x v="3"/>
    <e v="#N/A"/>
    <n v="0"/>
    <x v="2"/>
    <x v="1"/>
    <x v="1"/>
    <x v="2"/>
    <x v="0"/>
    <b v="0"/>
    <n v="4421"/>
    <n v="4452"/>
  </r>
  <r>
    <n v="0"/>
    <n v="0"/>
    <x v="9"/>
    <n v="0"/>
    <x v="3"/>
    <e v="#N/A"/>
    <n v="0"/>
    <x v="2"/>
    <x v="1"/>
    <x v="1"/>
    <x v="2"/>
    <x v="0"/>
    <b v="0"/>
    <n v="4422"/>
    <n v="4453"/>
  </r>
  <r>
    <n v="0"/>
    <n v="0"/>
    <x v="9"/>
    <n v="0"/>
    <x v="3"/>
    <e v="#N/A"/>
    <n v="0"/>
    <x v="2"/>
    <x v="1"/>
    <x v="1"/>
    <x v="2"/>
    <x v="0"/>
    <b v="0"/>
    <n v="4423"/>
    <n v="4454"/>
  </r>
  <r>
    <n v="0"/>
    <n v="0"/>
    <x v="9"/>
    <n v="0"/>
    <x v="3"/>
    <e v="#N/A"/>
    <n v="0"/>
    <x v="2"/>
    <x v="1"/>
    <x v="1"/>
    <x v="2"/>
    <x v="0"/>
    <b v="0"/>
    <n v="4424"/>
    <n v="4455"/>
  </r>
  <r>
    <n v="0"/>
    <n v="0"/>
    <x v="9"/>
    <n v="0"/>
    <x v="3"/>
    <e v="#N/A"/>
    <n v="0"/>
    <x v="2"/>
    <x v="1"/>
    <x v="1"/>
    <x v="2"/>
    <x v="0"/>
    <b v="0"/>
    <n v="4425"/>
    <n v="4456"/>
  </r>
  <r>
    <n v="0"/>
    <n v="0"/>
    <x v="9"/>
    <n v="0"/>
    <x v="3"/>
    <e v="#N/A"/>
    <n v="0"/>
    <x v="2"/>
    <x v="1"/>
    <x v="1"/>
    <x v="2"/>
    <x v="0"/>
    <b v="0"/>
    <n v="4426"/>
    <n v="4457"/>
  </r>
  <r>
    <n v="0"/>
    <n v="0"/>
    <x v="9"/>
    <n v="0"/>
    <x v="3"/>
    <e v="#N/A"/>
    <n v="0"/>
    <x v="2"/>
    <x v="1"/>
    <x v="1"/>
    <x v="2"/>
    <x v="0"/>
    <b v="0"/>
    <n v="4427"/>
    <n v="4458"/>
  </r>
  <r>
    <n v="0"/>
    <n v="0"/>
    <x v="9"/>
    <n v="0"/>
    <x v="3"/>
    <e v="#N/A"/>
    <n v="0"/>
    <x v="2"/>
    <x v="1"/>
    <x v="1"/>
    <x v="2"/>
    <x v="0"/>
    <b v="0"/>
    <n v="4428"/>
    <n v="4459"/>
  </r>
  <r>
    <n v="0"/>
    <n v="0"/>
    <x v="9"/>
    <n v="0"/>
    <x v="3"/>
    <e v="#N/A"/>
    <n v="0"/>
    <x v="2"/>
    <x v="1"/>
    <x v="1"/>
    <x v="2"/>
    <x v="0"/>
    <b v="0"/>
    <n v="4429"/>
    <n v="4460"/>
  </r>
  <r>
    <n v="0"/>
    <n v="0"/>
    <x v="9"/>
    <n v="0"/>
    <x v="3"/>
    <e v="#N/A"/>
    <n v="0"/>
    <x v="2"/>
    <x v="1"/>
    <x v="1"/>
    <x v="2"/>
    <x v="0"/>
    <b v="0"/>
    <n v="4430"/>
    <n v="4461"/>
  </r>
  <r>
    <n v="0"/>
    <n v="0"/>
    <x v="9"/>
    <n v="0"/>
    <x v="3"/>
    <e v="#N/A"/>
    <n v="0"/>
    <x v="2"/>
    <x v="1"/>
    <x v="1"/>
    <x v="2"/>
    <x v="0"/>
    <b v="0"/>
    <n v="4431"/>
    <n v="4462"/>
  </r>
  <r>
    <n v="0"/>
    <n v="0"/>
    <x v="9"/>
    <n v="0"/>
    <x v="3"/>
    <e v="#N/A"/>
    <n v="0"/>
    <x v="2"/>
    <x v="1"/>
    <x v="1"/>
    <x v="2"/>
    <x v="0"/>
    <b v="0"/>
    <n v="4432"/>
    <n v="4463"/>
  </r>
  <r>
    <n v="0"/>
    <n v="0"/>
    <x v="9"/>
    <n v="0"/>
    <x v="3"/>
    <e v="#N/A"/>
    <n v="0"/>
    <x v="2"/>
    <x v="1"/>
    <x v="1"/>
    <x v="2"/>
    <x v="0"/>
    <b v="0"/>
    <n v="4433"/>
    <n v="4464"/>
  </r>
  <r>
    <n v="0"/>
    <n v="0"/>
    <x v="9"/>
    <n v="0"/>
    <x v="3"/>
    <e v="#N/A"/>
    <n v="0"/>
    <x v="2"/>
    <x v="1"/>
    <x v="1"/>
    <x v="2"/>
    <x v="0"/>
    <b v="0"/>
    <n v="4434"/>
    <n v="4465"/>
  </r>
  <r>
    <n v="0"/>
    <n v="0"/>
    <x v="9"/>
    <n v="0"/>
    <x v="3"/>
    <e v="#N/A"/>
    <n v="0"/>
    <x v="2"/>
    <x v="1"/>
    <x v="1"/>
    <x v="2"/>
    <x v="0"/>
    <b v="0"/>
    <n v="4435"/>
    <n v="4466"/>
  </r>
  <r>
    <n v="0"/>
    <n v="0"/>
    <x v="9"/>
    <n v="0"/>
    <x v="3"/>
    <e v="#N/A"/>
    <n v="0"/>
    <x v="2"/>
    <x v="1"/>
    <x v="1"/>
    <x v="2"/>
    <x v="0"/>
    <b v="0"/>
    <n v="4436"/>
    <n v="4467"/>
  </r>
  <r>
    <n v="0"/>
    <n v="0"/>
    <x v="9"/>
    <n v="0"/>
    <x v="3"/>
    <e v="#N/A"/>
    <n v="0"/>
    <x v="2"/>
    <x v="1"/>
    <x v="1"/>
    <x v="2"/>
    <x v="0"/>
    <b v="0"/>
    <n v="4437"/>
    <n v="4468"/>
  </r>
  <r>
    <n v="0"/>
    <n v="0"/>
    <x v="9"/>
    <n v="0"/>
    <x v="3"/>
    <e v="#N/A"/>
    <n v="0"/>
    <x v="2"/>
    <x v="1"/>
    <x v="1"/>
    <x v="2"/>
    <x v="0"/>
    <b v="0"/>
    <n v="4438"/>
    <n v="4469"/>
  </r>
  <r>
    <n v="0"/>
    <n v="0"/>
    <x v="9"/>
    <n v="0"/>
    <x v="3"/>
    <e v="#N/A"/>
    <n v="0"/>
    <x v="2"/>
    <x v="1"/>
    <x v="1"/>
    <x v="2"/>
    <x v="0"/>
    <b v="0"/>
    <n v="4439"/>
    <n v="4470"/>
  </r>
  <r>
    <n v="0"/>
    <n v="0"/>
    <x v="9"/>
    <n v="0"/>
    <x v="3"/>
    <e v="#N/A"/>
    <n v="0"/>
    <x v="2"/>
    <x v="1"/>
    <x v="1"/>
    <x v="2"/>
    <x v="0"/>
    <b v="0"/>
    <n v="4440"/>
    <n v="4471"/>
  </r>
  <r>
    <n v="0"/>
    <n v="0"/>
    <x v="9"/>
    <n v="0"/>
    <x v="3"/>
    <e v="#N/A"/>
    <n v="0"/>
    <x v="2"/>
    <x v="1"/>
    <x v="1"/>
    <x v="2"/>
    <x v="0"/>
    <b v="0"/>
    <n v="4441"/>
    <n v="4472"/>
  </r>
  <r>
    <n v="0"/>
    <n v="0"/>
    <x v="9"/>
    <n v="0"/>
    <x v="3"/>
    <e v="#N/A"/>
    <n v="0"/>
    <x v="2"/>
    <x v="1"/>
    <x v="1"/>
    <x v="2"/>
    <x v="0"/>
    <b v="0"/>
    <n v="4442"/>
    <n v="4473"/>
  </r>
  <r>
    <n v="0"/>
    <n v="0"/>
    <x v="9"/>
    <n v="0"/>
    <x v="3"/>
    <e v="#N/A"/>
    <n v="0"/>
    <x v="2"/>
    <x v="1"/>
    <x v="1"/>
    <x v="2"/>
    <x v="0"/>
    <b v="0"/>
    <n v="4443"/>
    <n v="4474"/>
  </r>
  <r>
    <n v="0"/>
    <n v="0"/>
    <x v="9"/>
    <n v="0"/>
    <x v="3"/>
    <e v="#N/A"/>
    <n v="0"/>
    <x v="2"/>
    <x v="1"/>
    <x v="1"/>
    <x v="2"/>
    <x v="0"/>
    <b v="0"/>
    <n v="4444"/>
    <n v="4475"/>
  </r>
  <r>
    <n v="0"/>
    <n v="0"/>
    <x v="9"/>
    <n v="0"/>
    <x v="3"/>
    <e v="#N/A"/>
    <n v="0"/>
    <x v="2"/>
    <x v="1"/>
    <x v="1"/>
    <x v="2"/>
    <x v="0"/>
    <b v="0"/>
    <n v="4445"/>
    <n v="4476"/>
  </r>
  <r>
    <n v="0"/>
    <n v="0"/>
    <x v="9"/>
    <n v="0"/>
    <x v="3"/>
    <e v="#N/A"/>
    <n v="0"/>
    <x v="2"/>
    <x v="1"/>
    <x v="1"/>
    <x v="2"/>
    <x v="0"/>
    <b v="0"/>
    <n v="4446"/>
    <n v="4477"/>
  </r>
  <r>
    <n v="0"/>
    <n v="0"/>
    <x v="9"/>
    <n v="0"/>
    <x v="3"/>
    <e v="#N/A"/>
    <n v="0"/>
    <x v="2"/>
    <x v="1"/>
    <x v="1"/>
    <x v="2"/>
    <x v="0"/>
    <b v="0"/>
    <n v="4447"/>
    <n v="4478"/>
  </r>
  <r>
    <n v="0"/>
    <n v="0"/>
    <x v="9"/>
    <n v="0"/>
    <x v="3"/>
    <e v="#N/A"/>
    <n v="0"/>
    <x v="2"/>
    <x v="1"/>
    <x v="1"/>
    <x v="2"/>
    <x v="0"/>
    <b v="0"/>
    <n v="4448"/>
    <n v="4479"/>
  </r>
  <r>
    <n v="0"/>
    <n v="0"/>
    <x v="9"/>
    <n v="0"/>
    <x v="3"/>
    <e v="#N/A"/>
    <n v="0"/>
    <x v="2"/>
    <x v="1"/>
    <x v="1"/>
    <x v="2"/>
    <x v="0"/>
    <b v="0"/>
    <n v="4449"/>
    <n v="4480"/>
  </r>
  <r>
    <n v="0"/>
    <n v="0"/>
    <x v="9"/>
    <n v="0"/>
    <x v="3"/>
    <e v="#N/A"/>
    <n v="0"/>
    <x v="2"/>
    <x v="1"/>
    <x v="1"/>
    <x v="2"/>
    <x v="0"/>
    <b v="0"/>
    <n v="4450"/>
    <n v="4481"/>
  </r>
  <r>
    <n v="0"/>
    <n v="0"/>
    <x v="9"/>
    <n v="0"/>
    <x v="3"/>
    <e v="#N/A"/>
    <n v="0"/>
    <x v="2"/>
    <x v="1"/>
    <x v="1"/>
    <x v="2"/>
    <x v="0"/>
    <b v="0"/>
    <n v="4451"/>
    <n v="4482"/>
  </r>
  <r>
    <n v="0"/>
    <n v="0"/>
    <x v="9"/>
    <n v="0"/>
    <x v="3"/>
    <e v="#N/A"/>
    <n v="0"/>
    <x v="2"/>
    <x v="1"/>
    <x v="1"/>
    <x v="2"/>
    <x v="0"/>
    <b v="0"/>
    <n v="4452"/>
    <n v="4483"/>
  </r>
  <r>
    <n v="0"/>
    <n v="0"/>
    <x v="9"/>
    <n v="0"/>
    <x v="3"/>
    <e v="#N/A"/>
    <n v="0"/>
    <x v="2"/>
    <x v="1"/>
    <x v="1"/>
    <x v="2"/>
    <x v="0"/>
    <b v="0"/>
    <n v="4453"/>
    <n v="4484"/>
  </r>
  <r>
    <n v="0"/>
    <n v="0"/>
    <x v="9"/>
    <n v="0"/>
    <x v="3"/>
    <e v="#N/A"/>
    <n v="0"/>
    <x v="2"/>
    <x v="1"/>
    <x v="1"/>
    <x v="2"/>
    <x v="0"/>
    <b v="0"/>
    <n v="4454"/>
    <n v="4485"/>
  </r>
  <r>
    <n v="0"/>
    <n v="0"/>
    <x v="9"/>
    <n v="0"/>
    <x v="3"/>
    <e v="#N/A"/>
    <n v="0"/>
    <x v="2"/>
    <x v="1"/>
    <x v="1"/>
    <x v="2"/>
    <x v="0"/>
    <b v="0"/>
    <n v="4455"/>
    <n v="4486"/>
  </r>
  <r>
    <n v="0"/>
    <n v="0"/>
    <x v="9"/>
    <n v="0"/>
    <x v="3"/>
    <e v="#N/A"/>
    <n v="0"/>
    <x v="2"/>
    <x v="1"/>
    <x v="1"/>
    <x v="2"/>
    <x v="0"/>
    <b v="0"/>
    <n v="4456"/>
    <n v="4487"/>
  </r>
  <r>
    <n v="0"/>
    <n v="0"/>
    <x v="9"/>
    <n v="0"/>
    <x v="3"/>
    <e v="#N/A"/>
    <n v="0"/>
    <x v="2"/>
    <x v="1"/>
    <x v="1"/>
    <x v="2"/>
    <x v="0"/>
    <b v="0"/>
    <n v="4457"/>
    <n v="4488"/>
  </r>
  <r>
    <n v="0"/>
    <n v="0"/>
    <x v="9"/>
    <n v="0"/>
    <x v="3"/>
    <e v="#N/A"/>
    <n v="0"/>
    <x v="2"/>
    <x v="1"/>
    <x v="1"/>
    <x v="2"/>
    <x v="0"/>
    <b v="0"/>
    <n v="4458"/>
    <n v="4489"/>
  </r>
  <r>
    <n v="0"/>
    <n v="0"/>
    <x v="9"/>
    <n v="0"/>
    <x v="3"/>
    <e v="#N/A"/>
    <n v="0"/>
    <x v="2"/>
    <x v="1"/>
    <x v="1"/>
    <x v="2"/>
    <x v="0"/>
    <b v="0"/>
    <n v="4459"/>
    <n v="4490"/>
  </r>
  <r>
    <n v="0"/>
    <n v="0"/>
    <x v="9"/>
    <n v="0"/>
    <x v="3"/>
    <e v="#N/A"/>
    <n v="0"/>
    <x v="2"/>
    <x v="1"/>
    <x v="1"/>
    <x v="2"/>
    <x v="0"/>
    <b v="0"/>
    <n v="4460"/>
    <n v="4491"/>
  </r>
  <r>
    <n v="0"/>
    <n v="0"/>
    <x v="9"/>
    <n v="0"/>
    <x v="3"/>
    <e v="#N/A"/>
    <n v="0"/>
    <x v="2"/>
    <x v="1"/>
    <x v="1"/>
    <x v="2"/>
    <x v="0"/>
    <b v="0"/>
    <n v="4461"/>
    <n v="4492"/>
  </r>
  <r>
    <n v="0"/>
    <n v="0"/>
    <x v="9"/>
    <n v="0"/>
    <x v="3"/>
    <e v="#N/A"/>
    <n v="0"/>
    <x v="2"/>
    <x v="1"/>
    <x v="1"/>
    <x v="2"/>
    <x v="0"/>
    <b v="0"/>
    <n v="4462"/>
    <n v="4493"/>
  </r>
  <r>
    <n v="0"/>
    <n v="0"/>
    <x v="9"/>
    <n v="0"/>
    <x v="3"/>
    <e v="#N/A"/>
    <n v="0"/>
    <x v="2"/>
    <x v="1"/>
    <x v="1"/>
    <x v="2"/>
    <x v="0"/>
    <b v="0"/>
    <n v="4463"/>
    <n v="4494"/>
  </r>
  <r>
    <n v="0"/>
    <n v="0"/>
    <x v="9"/>
    <n v="0"/>
    <x v="3"/>
    <e v="#N/A"/>
    <n v="0"/>
    <x v="2"/>
    <x v="1"/>
    <x v="1"/>
    <x v="2"/>
    <x v="0"/>
    <b v="0"/>
    <n v="4464"/>
    <n v="4495"/>
  </r>
  <r>
    <n v="0"/>
    <n v="0"/>
    <x v="9"/>
    <n v="0"/>
    <x v="3"/>
    <e v="#N/A"/>
    <n v="0"/>
    <x v="2"/>
    <x v="1"/>
    <x v="1"/>
    <x v="2"/>
    <x v="0"/>
    <b v="0"/>
    <n v="4465"/>
    <n v="4496"/>
  </r>
  <r>
    <n v="0"/>
    <n v="0"/>
    <x v="9"/>
    <n v="0"/>
    <x v="3"/>
    <e v="#N/A"/>
    <n v="0"/>
    <x v="2"/>
    <x v="1"/>
    <x v="1"/>
    <x v="2"/>
    <x v="0"/>
    <b v="0"/>
    <n v="4466"/>
    <n v="4497"/>
  </r>
  <r>
    <n v="0"/>
    <n v="0"/>
    <x v="9"/>
    <n v="0"/>
    <x v="3"/>
    <e v="#N/A"/>
    <n v="0"/>
    <x v="2"/>
    <x v="1"/>
    <x v="1"/>
    <x v="2"/>
    <x v="0"/>
    <b v="0"/>
    <n v="4467"/>
    <n v="4498"/>
  </r>
  <r>
    <n v="0"/>
    <n v="0"/>
    <x v="9"/>
    <n v="0"/>
    <x v="3"/>
    <e v="#N/A"/>
    <n v="0"/>
    <x v="2"/>
    <x v="1"/>
    <x v="1"/>
    <x v="2"/>
    <x v="0"/>
    <b v="0"/>
    <n v="4468"/>
    <n v="4499"/>
  </r>
  <r>
    <n v="0"/>
    <n v="0"/>
    <x v="9"/>
    <n v="0"/>
    <x v="3"/>
    <e v="#N/A"/>
    <n v="0"/>
    <x v="2"/>
    <x v="1"/>
    <x v="1"/>
    <x v="2"/>
    <x v="0"/>
    <b v="0"/>
    <n v="4469"/>
    <n v="4500"/>
  </r>
  <r>
    <n v="0"/>
    <n v="0"/>
    <x v="9"/>
    <n v="0"/>
    <x v="3"/>
    <e v="#N/A"/>
    <n v="0"/>
    <x v="2"/>
    <x v="1"/>
    <x v="1"/>
    <x v="2"/>
    <x v="0"/>
    <b v="0"/>
    <n v="4470"/>
    <n v="4501"/>
  </r>
  <r>
    <n v="0"/>
    <n v="0"/>
    <x v="9"/>
    <n v="0"/>
    <x v="3"/>
    <e v="#N/A"/>
    <n v="0"/>
    <x v="2"/>
    <x v="1"/>
    <x v="1"/>
    <x v="2"/>
    <x v="0"/>
    <b v="0"/>
    <n v="4471"/>
    <n v="4502"/>
  </r>
  <r>
    <n v="0"/>
    <n v="0"/>
    <x v="9"/>
    <n v="0"/>
    <x v="3"/>
    <e v="#N/A"/>
    <n v="0"/>
    <x v="2"/>
    <x v="1"/>
    <x v="1"/>
    <x v="2"/>
    <x v="0"/>
    <b v="0"/>
    <n v="4472"/>
    <n v="4503"/>
  </r>
  <r>
    <n v="0"/>
    <n v="0"/>
    <x v="9"/>
    <n v="0"/>
    <x v="3"/>
    <e v="#N/A"/>
    <n v="0"/>
    <x v="2"/>
    <x v="1"/>
    <x v="1"/>
    <x v="2"/>
    <x v="0"/>
    <b v="0"/>
    <n v="4473"/>
    <n v="4504"/>
  </r>
  <r>
    <n v="0"/>
    <n v="0"/>
    <x v="9"/>
    <n v="0"/>
    <x v="3"/>
    <e v="#N/A"/>
    <n v="0"/>
    <x v="2"/>
    <x v="1"/>
    <x v="1"/>
    <x v="2"/>
    <x v="0"/>
    <b v="0"/>
    <n v="4474"/>
    <n v="4505"/>
  </r>
  <r>
    <n v="0"/>
    <n v="0"/>
    <x v="9"/>
    <n v="0"/>
    <x v="3"/>
    <e v="#N/A"/>
    <n v="0"/>
    <x v="2"/>
    <x v="1"/>
    <x v="1"/>
    <x v="2"/>
    <x v="0"/>
    <b v="0"/>
    <n v="4475"/>
    <n v="4506"/>
  </r>
  <r>
    <n v="0"/>
    <n v="0"/>
    <x v="9"/>
    <n v="0"/>
    <x v="3"/>
    <e v="#N/A"/>
    <n v="0"/>
    <x v="2"/>
    <x v="1"/>
    <x v="1"/>
    <x v="2"/>
    <x v="0"/>
    <b v="0"/>
    <n v="4476"/>
    <n v="4507"/>
  </r>
  <r>
    <n v="0"/>
    <n v="0"/>
    <x v="9"/>
    <n v="0"/>
    <x v="3"/>
    <e v="#N/A"/>
    <n v="0"/>
    <x v="2"/>
    <x v="1"/>
    <x v="1"/>
    <x v="2"/>
    <x v="0"/>
    <b v="0"/>
    <n v="4477"/>
    <n v="4508"/>
  </r>
  <r>
    <n v="0"/>
    <n v="0"/>
    <x v="9"/>
    <n v="0"/>
    <x v="3"/>
    <e v="#N/A"/>
    <n v="0"/>
    <x v="2"/>
    <x v="1"/>
    <x v="1"/>
    <x v="2"/>
    <x v="0"/>
    <b v="0"/>
    <n v="4478"/>
    <n v="4509"/>
  </r>
  <r>
    <n v="0"/>
    <n v="0"/>
    <x v="9"/>
    <n v="0"/>
    <x v="3"/>
    <e v="#N/A"/>
    <n v="0"/>
    <x v="2"/>
    <x v="1"/>
    <x v="1"/>
    <x v="2"/>
    <x v="0"/>
    <b v="0"/>
    <n v="4479"/>
    <n v="4510"/>
  </r>
  <r>
    <n v="0"/>
    <n v="0"/>
    <x v="9"/>
    <n v="0"/>
    <x v="3"/>
    <e v="#N/A"/>
    <n v="0"/>
    <x v="2"/>
    <x v="1"/>
    <x v="1"/>
    <x v="2"/>
    <x v="0"/>
    <b v="0"/>
    <n v="4480"/>
    <n v="4511"/>
  </r>
  <r>
    <n v="0"/>
    <n v="0"/>
    <x v="9"/>
    <n v="0"/>
    <x v="3"/>
    <e v="#N/A"/>
    <n v="0"/>
    <x v="2"/>
    <x v="1"/>
    <x v="1"/>
    <x v="2"/>
    <x v="0"/>
    <b v="0"/>
    <n v="4481"/>
    <n v="4512"/>
  </r>
  <r>
    <n v="0"/>
    <n v="0"/>
    <x v="9"/>
    <n v="0"/>
    <x v="3"/>
    <e v="#N/A"/>
    <n v="0"/>
    <x v="2"/>
    <x v="1"/>
    <x v="1"/>
    <x v="2"/>
    <x v="0"/>
    <b v="0"/>
    <n v="4482"/>
    <n v="4513"/>
  </r>
  <r>
    <n v="0"/>
    <n v="0"/>
    <x v="9"/>
    <n v="0"/>
    <x v="3"/>
    <e v="#N/A"/>
    <n v="0"/>
    <x v="2"/>
    <x v="1"/>
    <x v="1"/>
    <x v="2"/>
    <x v="0"/>
    <b v="0"/>
    <n v="4483"/>
    <n v="4514"/>
  </r>
  <r>
    <n v="0"/>
    <n v="0"/>
    <x v="9"/>
    <n v="0"/>
    <x v="3"/>
    <e v="#N/A"/>
    <n v="0"/>
    <x v="2"/>
    <x v="1"/>
    <x v="1"/>
    <x v="2"/>
    <x v="0"/>
    <b v="0"/>
    <n v="4484"/>
    <n v="4515"/>
  </r>
  <r>
    <n v="0"/>
    <n v="0"/>
    <x v="9"/>
    <n v="0"/>
    <x v="3"/>
    <e v="#N/A"/>
    <n v="0"/>
    <x v="2"/>
    <x v="1"/>
    <x v="1"/>
    <x v="2"/>
    <x v="0"/>
    <b v="0"/>
    <n v="4485"/>
    <n v="4516"/>
  </r>
  <r>
    <n v="0"/>
    <n v="0"/>
    <x v="9"/>
    <n v="0"/>
    <x v="3"/>
    <e v="#N/A"/>
    <n v="0"/>
    <x v="2"/>
    <x v="1"/>
    <x v="1"/>
    <x v="2"/>
    <x v="0"/>
    <b v="0"/>
    <n v="4486"/>
    <n v="4517"/>
  </r>
  <r>
    <n v="0"/>
    <n v="0"/>
    <x v="9"/>
    <n v="0"/>
    <x v="3"/>
    <e v="#N/A"/>
    <n v="0"/>
    <x v="2"/>
    <x v="1"/>
    <x v="1"/>
    <x v="2"/>
    <x v="0"/>
    <b v="0"/>
    <n v="4487"/>
    <n v="4518"/>
  </r>
  <r>
    <n v="0"/>
    <n v="0"/>
    <x v="9"/>
    <n v="0"/>
    <x v="3"/>
    <e v="#N/A"/>
    <n v="0"/>
    <x v="2"/>
    <x v="1"/>
    <x v="1"/>
    <x v="2"/>
    <x v="0"/>
    <b v="0"/>
    <n v="4488"/>
    <n v="4519"/>
  </r>
  <r>
    <n v="0"/>
    <n v="0"/>
    <x v="9"/>
    <n v="0"/>
    <x v="3"/>
    <e v="#N/A"/>
    <n v="0"/>
    <x v="2"/>
    <x v="1"/>
    <x v="1"/>
    <x v="2"/>
    <x v="0"/>
    <b v="0"/>
    <n v="4489"/>
    <n v="4520"/>
  </r>
  <r>
    <n v="0"/>
    <n v="0"/>
    <x v="9"/>
    <n v="0"/>
    <x v="3"/>
    <e v="#N/A"/>
    <n v="0"/>
    <x v="2"/>
    <x v="1"/>
    <x v="1"/>
    <x v="2"/>
    <x v="0"/>
    <b v="0"/>
    <n v="4490"/>
    <n v="4521"/>
  </r>
  <r>
    <n v="0"/>
    <n v="0"/>
    <x v="9"/>
    <n v="0"/>
    <x v="3"/>
    <e v="#N/A"/>
    <n v="0"/>
    <x v="2"/>
    <x v="1"/>
    <x v="1"/>
    <x v="2"/>
    <x v="0"/>
    <b v="0"/>
    <n v="4491"/>
    <n v="4522"/>
  </r>
  <r>
    <n v="0"/>
    <n v="0"/>
    <x v="9"/>
    <n v="0"/>
    <x v="3"/>
    <e v="#N/A"/>
    <n v="0"/>
    <x v="2"/>
    <x v="1"/>
    <x v="1"/>
    <x v="2"/>
    <x v="0"/>
    <b v="0"/>
    <n v="4492"/>
    <n v="4523"/>
  </r>
  <r>
    <n v="0"/>
    <n v="0"/>
    <x v="9"/>
    <n v="0"/>
    <x v="3"/>
    <e v="#N/A"/>
    <n v="0"/>
    <x v="2"/>
    <x v="1"/>
    <x v="1"/>
    <x v="2"/>
    <x v="0"/>
    <b v="0"/>
    <n v="4493"/>
    <n v="4524"/>
  </r>
  <r>
    <n v="0"/>
    <n v="0"/>
    <x v="9"/>
    <n v="0"/>
    <x v="3"/>
    <e v="#N/A"/>
    <n v="0"/>
    <x v="2"/>
    <x v="1"/>
    <x v="1"/>
    <x v="2"/>
    <x v="0"/>
    <b v="0"/>
    <n v="4494"/>
    <n v="4525"/>
  </r>
  <r>
    <n v="0"/>
    <n v="0"/>
    <x v="9"/>
    <n v="0"/>
    <x v="3"/>
    <e v="#N/A"/>
    <n v="0"/>
    <x v="2"/>
    <x v="1"/>
    <x v="1"/>
    <x v="2"/>
    <x v="0"/>
    <b v="0"/>
    <n v="4495"/>
    <n v="4526"/>
  </r>
  <r>
    <n v="0"/>
    <n v="0"/>
    <x v="9"/>
    <n v="0"/>
    <x v="3"/>
    <e v="#N/A"/>
    <n v="0"/>
    <x v="2"/>
    <x v="1"/>
    <x v="1"/>
    <x v="2"/>
    <x v="0"/>
    <b v="0"/>
    <n v="4496"/>
    <n v="4527"/>
  </r>
  <r>
    <n v="0"/>
    <n v="0"/>
    <x v="9"/>
    <n v="0"/>
    <x v="3"/>
    <e v="#N/A"/>
    <n v="0"/>
    <x v="2"/>
    <x v="1"/>
    <x v="1"/>
    <x v="2"/>
    <x v="0"/>
    <b v="0"/>
    <n v="4497"/>
    <n v="4528"/>
  </r>
  <r>
    <n v="0"/>
    <n v="0"/>
    <x v="9"/>
    <n v="0"/>
    <x v="3"/>
    <e v="#N/A"/>
    <n v="0"/>
    <x v="2"/>
    <x v="1"/>
    <x v="1"/>
    <x v="2"/>
    <x v="0"/>
    <b v="0"/>
    <n v="4498"/>
    <n v="4529"/>
  </r>
  <r>
    <n v="0"/>
    <n v="0"/>
    <x v="9"/>
    <n v="0"/>
    <x v="3"/>
    <e v="#N/A"/>
    <n v="0"/>
    <x v="2"/>
    <x v="1"/>
    <x v="1"/>
    <x v="2"/>
    <x v="0"/>
    <b v="0"/>
    <n v="4499"/>
    <n v="4530"/>
  </r>
  <r>
    <n v="0"/>
    <n v="0"/>
    <x v="9"/>
    <n v="0"/>
    <x v="3"/>
    <e v="#N/A"/>
    <n v="0"/>
    <x v="2"/>
    <x v="1"/>
    <x v="1"/>
    <x v="2"/>
    <x v="0"/>
    <b v="0"/>
    <n v="4500"/>
    <n v="4531"/>
  </r>
  <r>
    <n v="0"/>
    <n v="0"/>
    <x v="9"/>
    <n v="0"/>
    <x v="3"/>
    <e v="#N/A"/>
    <n v="0"/>
    <x v="2"/>
    <x v="1"/>
    <x v="1"/>
    <x v="2"/>
    <x v="0"/>
    <b v="0"/>
    <n v="4501"/>
    <n v="4532"/>
  </r>
  <r>
    <n v="0"/>
    <n v="0"/>
    <x v="9"/>
    <n v="0"/>
    <x v="3"/>
    <e v="#N/A"/>
    <n v="0"/>
    <x v="2"/>
    <x v="1"/>
    <x v="1"/>
    <x v="2"/>
    <x v="0"/>
    <b v="0"/>
    <n v="4502"/>
    <n v="4533"/>
  </r>
  <r>
    <n v="0"/>
    <n v="0"/>
    <x v="9"/>
    <n v="0"/>
    <x v="3"/>
    <e v="#N/A"/>
    <n v="0"/>
    <x v="2"/>
    <x v="1"/>
    <x v="1"/>
    <x v="2"/>
    <x v="0"/>
    <b v="0"/>
    <n v="4503"/>
    <n v="4534"/>
  </r>
  <r>
    <n v="0"/>
    <n v="0"/>
    <x v="9"/>
    <n v="0"/>
    <x v="3"/>
    <e v="#N/A"/>
    <n v="0"/>
    <x v="2"/>
    <x v="1"/>
    <x v="1"/>
    <x v="2"/>
    <x v="0"/>
    <b v="0"/>
    <n v="4504"/>
    <n v="4535"/>
  </r>
  <r>
    <n v="0"/>
    <n v="0"/>
    <x v="9"/>
    <n v="0"/>
    <x v="3"/>
    <e v="#N/A"/>
    <n v="0"/>
    <x v="2"/>
    <x v="1"/>
    <x v="1"/>
    <x v="2"/>
    <x v="0"/>
    <b v="0"/>
    <n v="4505"/>
    <n v="4536"/>
  </r>
  <r>
    <n v="0"/>
    <n v="0"/>
    <x v="9"/>
    <n v="0"/>
    <x v="3"/>
    <e v="#N/A"/>
    <n v="0"/>
    <x v="2"/>
    <x v="1"/>
    <x v="1"/>
    <x v="2"/>
    <x v="0"/>
    <b v="0"/>
    <n v="4506"/>
    <n v="4537"/>
  </r>
  <r>
    <n v="0"/>
    <n v="0"/>
    <x v="9"/>
    <n v="0"/>
    <x v="3"/>
    <e v="#N/A"/>
    <n v="0"/>
    <x v="2"/>
    <x v="1"/>
    <x v="1"/>
    <x v="2"/>
    <x v="0"/>
    <b v="0"/>
    <n v="4507"/>
    <n v="4538"/>
  </r>
  <r>
    <n v="0"/>
    <n v="0"/>
    <x v="9"/>
    <n v="0"/>
    <x v="3"/>
    <e v="#N/A"/>
    <n v="0"/>
    <x v="2"/>
    <x v="1"/>
    <x v="1"/>
    <x v="2"/>
    <x v="0"/>
    <b v="0"/>
    <n v="4508"/>
    <n v="4539"/>
  </r>
  <r>
    <n v="0"/>
    <n v="0"/>
    <x v="9"/>
    <n v="0"/>
    <x v="3"/>
    <e v="#N/A"/>
    <n v="0"/>
    <x v="2"/>
    <x v="1"/>
    <x v="1"/>
    <x v="2"/>
    <x v="0"/>
    <b v="0"/>
    <n v="4509"/>
    <n v="4540"/>
  </r>
  <r>
    <n v="0"/>
    <n v="0"/>
    <x v="9"/>
    <n v="0"/>
    <x v="3"/>
    <e v="#N/A"/>
    <n v="0"/>
    <x v="2"/>
    <x v="1"/>
    <x v="1"/>
    <x v="2"/>
    <x v="0"/>
    <b v="0"/>
    <n v="4510"/>
    <n v="4541"/>
  </r>
  <r>
    <n v="0"/>
    <n v="0"/>
    <x v="9"/>
    <n v="0"/>
    <x v="3"/>
    <e v="#N/A"/>
    <n v="0"/>
    <x v="2"/>
    <x v="1"/>
    <x v="1"/>
    <x v="2"/>
    <x v="0"/>
    <b v="0"/>
    <n v="4511"/>
    <n v="4542"/>
  </r>
  <r>
    <n v="0"/>
    <n v="0"/>
    <x v="9"/>
    <n v="0"/>
    <x v="3"/>
    <e v="#N/A"/>
    <n v="0"/>
    <x v="2"/>
    <x v="1"/>
    <x v="1"/>
    <x v="2"/>
    <x v="0"/>
    <b v="0"/>
    <n v="4512"/>
    <n v="4543"/>
  </r>
  <r>
    <n v="0"/>
    <n v="0"/>
    <x v="9"/>
    <n v="0"/>
    <x v="3"/>
    <e v="#N/A"/>
    <n v="0"/>
    <x v="2"/>
    <x v="1"/>
    <x v="1"/>
    <x v="2"/>
    <x v="0"/>
    <b v="0"/>
    <n v="4513"/>
    <n v="4544"/>
  </r>
  <r>
    <n v="0"/>
    <n v="0"/>
    <x v="9"/>
    <n v="0"/>
    <x v="3"/>
    <e v="#N/A"/>
    <n v="0"/>
    <x v="2"/>
    <x v="1"/>
    <x v="1"/>
    <x v="2"/>
    <x v="0"/>
    <b v="0"/>
    <n v="4514"/>
    <n v="4545"/>
  </r>
  <r>
    <n v="0"/>
    <n v="0"/>
    <x v="9"/>
    <n v="0"/>
    <x v="3"/>
    <e v="#N/A"/>
    <n v="0"/>
    <x v="2"/>
    <x v="1"/>
    <x v="1"/>
    <x v="2"/>
    <x v="0"/>
    <b v="0"/>
    <n v="4515"/>
    <n v="4546"/>
  </r>
  <r>
    <n v="0"/>
    <n v="0"/>
    <x v="9"/>
    <n v="0"/>
    <x v="3"/>
    <e v="#N/A"/>
    <n v="0"/>
    <x v="2"/>
    <x v="1"/>
    <x v="1"/>
    <x v="2"/>
    <x v="0"/>
    <b v="0"/>
    <n v="4516"/>
    <n v="4547"/>
  </r>
  <r>
    <n v="0"/>
    <n v="0"/>
    <x v="9"/>
    <n v="0"/>
    <x v="3"/>
    <e v="#N/A"/>
    <n v="0"/>
    <x v="2"/>
    <x v="1"/>
    <x v="1"/>
    <x v="2"/>
    <x v="0"/>
    <b v="0"/>
    <n v="4517"/>
    <n v="4548"/>
  </r>
  <r>
    <n v="0"/>
    <n v="0"/>
    <x v="9"/>
    <n v="0"/>
    <x v="3"/>
    <e v="#N/A"/>
    <n v="0"/>
    <x v="2"/>
    <x v="1"/>
    <x v="1"/>
    <x v="2"/>
    <x v="0"/>
    <b v="0"/>
    <n v="4518"/>
    <n v="4549"/>
  </r>
  <r>
    <n v="0"/>
    <n v="0"/>
    <x v="9"/>
    <n v="0"/>
    <x v="3"/>
    <e v="#N/A"/>
    <n v="0"/>
    <x v="2"/>
    <x v="1"/>
    <x v="1"/>
    <x v="2"/>
    <x v="0"/>
    <b v="0"/>
    <n v="4519"/>
    <n v="4550"/>
  </r>
  <r>
    <n v="0"/>
    <n v="0"/>
    <x v="9"/>
    <n v="0"/>
    <x v="3"/>
    <e v="#N/A"/>
    <n v="0"/>
    <x v="2"/>
    <x v="1"/>
    <x v="1"/>
    <x v="2"/>
    <x v="0"/>
    <b v="0"/>
    <n v="4520"/>
    <n v="4551"/>
  </r>
  <r>
    <n v="0"/>
    <n v="0"/>
    <x v="9"/>
    <n v="0"/>
    <x v="3"/>
    <e v="#N/A"/>
    <n v="0"/>
    <x v="2"/>
    <x v="1"/>
    <x v="1"/>
    <x v="2"/>
    <x v="0"/>
    <b v="0"/>
    <n v="4521"/>
    <n v="4552"/>
  </r>
  <r>
    <n v="0"/>
    <n v="0"/>
    <x v="9"/>
    <n v="0"/>
    <x v="3"/>
    <e v="#N/A"/>
    <n v="0"/>
    <x v="2"/>
    <x v="1"/>
    <x v="1"/>
    <x v="2"/>
    <x v="0"/>
    <b v="0"/>
    <n v="4522"/>
    <n v="4553"/>
  </r>
  <r>
    <n v="0"/>
    <n v="0"/>
    <x v="9"/>
    <n v="0"/>
    <x v="3"/>
    <e v="#N/A"/>
    <n v="0"/>
    <x v="2"/>
    <x v="1"/>
    <x v="1"/>
    <x v="2"/>
    <x v="0"/>
    <b v="0"/>
    <n v="4523"/>
    <n v="4554"/>
  </r>
  <r>
    <n v="0"/>
    <n v="0"/>
    <x v="9"/>
    <n v="0"/>
    <x v="3"/>
    <e v="#N/A"/>
    <n v="0"/>
    <x v="2"/>
    <x v="1"/>
    <x v="1"/>
    <x v="2"/>
    <x v="0"/>
    <b v="0"/>
    <n v="4524"/>
    <n v="4555"/>
  </r>
  <r>
    <n v="0"/>
    <n v="0"/>
    <x v="9"/>
    <n v="0"/>
    <x v="3"/>
    <e v="#N/A"/>
    <n v="0"/>
    <x v="2"/>
    <x v="1"/>
    <x v="1"/>
    <x v="2"/>
    <x v="0"/>
    <b v="0"/>
    <n v="4525"/>
    <n v="4556"/>
  </r>
  <r>
    <n v="0"/>
    <n v="0"/>
    <x v="9"/>
    <n v="0"/>
    <x v="3"/>
    <e v="#N/A"/>
    <n v="0"/>
    <x v="2"/>
    <x v="1"/>
    <x v="1"/>
    <x v="2"/>
    <x v="0"/>
    <b v="0"/>
    <n v="4526"/>
    <n v="4557"/>
  </r>
  <r>
    <n v="0"/>
    <n v="0"/>
    <x v="9"/>
    <n v="0"/>
    <x v="3"/>
    <e v="#N/A"/>
    <n v="0"/>
    <x v="2"/>
    <x v="1"/>
    <x v="1"/>
    <x v="2"/>
    <x v="0"/>
    <b v="0"/>
    <n v="4527"/>
    <n v="4558"/>
  </r>
  <r>
    <n v="0"/>
    <n v="0"/>
    <x v="9"/>
    <n v="0"/>
    <x v="3"/>
    <e v="#N/A"/>
    <n v="0"/>
    <x v="2"/>
    <x v="1"/>
    <x v="1"/>
    <x v="2"/>
    <x v="0"/>
    <b v="0"/>
    <n v="4528"/>
    <n v="4559"/>
  </r>
  <r>
    <n v="0"/>
    <n v="0"/>
    <x v="9"/>
    <n v="0"/>
    <x v="3"/>
    <e v="#N/A"/>
    <n v="0"/>
    <x v="2"/>
    <x v="1"/>
    <x v="1"/>
    <x v="2"/>
    <x v="0"/>
    <b v="0"/>
    <n v="4529"/>
    <n v="4560"/>
  </r>
  <r>
    <n v="0"/>
    <n v="0"/>
    <x v="9"/>
    <n v="0"/>
    <x v="3"/>
    <e v="#N/A"/>
    <n v="0"/>
    <x v="2"/>
    <x v="1"/>
    <x v="1"/>
    <x v="2"/>
    <x v="0"/>
    <b v="0"/>
    <n v="4530"/>
    <n v="4561"/>
  </r>
  <r>
    <n v="0"/>
    <n v="0"/>
    <x v="9"/>
    <n v="0"/>
    <x v="3"/>
    <e v="#N/A"/>
    <n v="0"/>
    <x v="2"/>
    <x v="1"/>
    <x v="1"/>
    <x v="2"/>
    <x v="0"/>
    <b v="0"/>
    <n v="4531"/>
    <n v="4562"/>
  </r>
  <r>
    <n v="0"/>
    <n v="0"/>
    <x v="9"/>
    <n v="0"/>
    <x v="3"/>
    <e v="#N/A"/>
    <n v="0"/>
    <x v="2"/>
    <x v="1"/>
    <x v="1"/>
    <x v="2"/>
    <x v="0"/>
    <b v="0"/>
    <n v="4532"/>
    <n v="4563"/>
  </r>
  <r>
    <n v="0"/>
    <n v="0"/>
    <x v="9"/>
    <n v="0"/>
    <x v="3"/>
    <e v="#N/A"/>
    <n v="0"/>
    <x v="2"/>
    <x v="1"/>
    <x v="1"/>
    <x v="2"/>
    <x v="0"/>
    <b v="0"/>
    <n v="4533"/>
    <n v="4564"/>
  </r>
  <r>
    <n v="0"/>
    <n v="0"/>
    <x v="9"/>
    <n v="0"/>
    <x v="3"/>
    <e v="#N/A"/>
    <n v="0"/>
    <x v="2"/>
    <x v="1"/>
    <x v="1"/>
    <x v="2"/>
    <x v="0"/>
    <b v="0"/>
    <n v="4534"/>
    <n v="4565"/>
  </r>
  <r>
    <n v="0"/>
    <n v="0"/>
    <x v="9"/>
    <n v="0"/>
    <x v="3"/>
    <e v="#N/A"/>
    <n v="0"/>
    <x v="2"/>
    <x v="1"/>
    <x v="1"/>
    <x v="2"/>
    <x v="0"/>
    <b v="0"/>
    <n v="4535"/>
    <n v="4566"/>
  </r>
  <r>
    <n v="0"/>
    <n v="0"/>
    <x v="9"/>
    <n v="0"/>
    <x v="3"/>
    <e v="#N/A"/>
    <n v="0"/>
    <x v="2"/>
    <x v="1"/>
    <x v="1"/>
    <x v="2"/>
    <x v="0"/>
    <b v="0"/>
    <n v="4536"/>
    <n v="4567"/>
  </r>
  <r>
    <n v="0"/>
    <n v="0"/>
    <x v="9"/>
    <n v="0"/>
    <x v="3"/>
    <e v="#N/A"/>
    <n v="0"/>
    <x v="2"/>
    <x v="1"/>
    <x v="1"/>
    <x v="2"/>
    <x v="0"/>
    <b v="0"/>
    <n v="4537"/>
    <n v="4568"/>
  </r>
  <r>
    <n v="0"/>
    <n v="0"/>
    <x v="9"/>
    <n v="0"/>
    <x v="3"/>
    <e v="#N/A"/>
    <n v="0"/>
    <x v="2"/>
    <x v="1"/>
    <x v="1"/>
    <x v="2"/>
    <x v="0"/>
    <b v="0"/>
    <n v="4538"/>
    <n v="4569"/>
  </r>
  <r>
    <n v="0"/>
    <n v="0"/>
    <x v="9"/>
    <n v="0"/>
    <x v="3"/>
    <e v="#N/A"/>
    <n v="0"/>
    <x v="2"/>
    <x v="1"/>
    <x v="1"/>
    <x v="2"/>
    <x v="0"/>
    <b v="0"/>
    <n v="4539"/>
    <n v="4570"/>
  </r>
  <r>
    <n v="0"/>
    <n v="0"/>
    <x v="9"/>
    <n v="0"/>
    <x v="3"/>
    <e v="#N/A"/>
    <n v="0"/>
    <x v="2"/>
    <x v="1"/>
    <x v="1"/>
    <x v="2"/>
    <x v="0"/>
    <b v="0"/>
    <n v="4540"/>
    <n v="4571"/>
  </r>
  <r>
    <n v="0"/>
    <n v="0"/>
    <x v="9"/>
    <n v="0"/>
    <x v="3"/>
    <e v="#N/A"/>
    <n v="0"/>
    <x v="2"/>
    <x v="1"/>
    <x v="1"/>
    <x v="2"/>
    <x v="0"/>
    <b v="0"/>
    <n v="4541"/>
    <n v="4572"/>
  </r>
  <r>
    <n v="0"/>
    <n v="0"/>
    <x v="9"/>
    <n v="0"/>
    <x v="3"/>
    <e v="#N/A"/>
    <n v="0"/>
    <x v="2"/>
    <x v="1"/>
    <x v="1"/>
    <x v="2"/>
    <x v="0"/>
    <b v="0"/>
    <n v="4542"/>
    <n v="4573"/>
  </r>
  <r>
    <n v="0"/>
    <n v="0"/>
    <x v="9"/>
    <n v="0"/>
    <x v="3"/>
    <e v="#N/A"/>
    <n v="0"/>
    <x v="2"/>
    <x v="1"/>
    <x v="1"/>
    <x v="2"/>
    <x v="0"/>
    <b v="0"/>
    <n v="4543"/>
    <n v="4574"/>
  </r>
  <r>
    <n v="0"/>
    <n v="0"/>
    <x v="9"/>
    <n v="0"/>
    <x v="3"/>
    <e v="#N/A"/>
    <n v="0"/>
    <x v="2"/>
    <x v="1"/>
    <x v="1"/>
    <x v="2"/>
    <x v="0"/>
    <b v="0"/>
    <n v="4544"/>
    <n v="4575"/>
  </r>
  <r>
    <n v="0"/>
    <n v="0"/>
    <x v="9"/>
    <n v="0"/>
    <x v="3"/>
    <e v="#N/A"/>
    <n v="0"/>
    <x v="2"/>
    <x v="1"/>
    <x v="1"/>
    <x v="2"/>
    <x v="0"/>
    <b v="0"/>
    <n v="4545"/>
    <n v="4576"/>
  </r>
  <r>
    <n v="0"/>
    <n v="0"/>
    <x v="9"/>
    <n v="0"/>
    <x v="3"/>
    <e v="#N/A"/>
    <n v="0"/>
    <x v="2"/>
    <x v="1"/>
    <x v="1"/>
    <x v="2"/>
    <x v="0"/>
    <b v="0"/>
    <n v="4546"/>
    <n v="4577"/>
  </r>
  <r>
    <n v="0"/>
    <n v="0"/>
    <x v="9"/>
    <n v="0"/>
    <x v="3"/>
    <e v="#N/A"/>
    <n v="0"/>
    <x v="2"/>
    <x v="1"/>
    <x v="1"/>
    <x v="2"/>
    <x v="0"/>
    <b v="0"/>
    <n v="4547"/>
    <n v="4578"/>
  </r>
  <r>
    <n v="0"/>
    <n v="0"/>
    <x v="9"/>
    <n v="0"/>
    <x v="3"/>
    <e v="#N/A"/>
    <n v="0"/>
    <x v="2"/>
    <x v="1"/>
    <x v="1"/>
    <x v="2"/>
    <x v="0"/>
    <b v="0"/>
    <n v="4548"/>
    <n v="4579"/>
  </r>
  <r>
    <n v="0"/>
    <n v="0"/>
    <x v="9"/>
    <n v="0"/>
    <x v="3"/>
    <e v="#N/A"/>
    <n v="0"/>
    <x v="2"/>
    <x v="1"/>
    <x v="1"/>
    <x v="2"/>
    <x v="0"/>
    <b v="0"/>
    <n v="4549"/>
    <n v="4580"/>
  </r>
  <r>
    <n v="0"/>
    <n v="0"/>
    <x v="9"/>
    <n v="0"/>
    <x v="3"/>
    <e v="#N/A"/>
    <n v="0"/>
    <x v="2"/>
    <x v="1"/>
    <x v="1"/>
    <x v="2"/>
    <x v="0"/>
    <b v="0"/>
    <n v="4550"/>
    <n v="4581"/>
  </r>
  <r>
    <n v="0"/>
    <n v="0"/>
    <x v="9"/>
    <n v="0"/>
    <x v="3"/>
    <e v="#N/A"/>
    <n v="0"/>
    <x v="2"/>
    <x v="1"/>
    <x v="1"/>
    <x v="2"/>
    <x v="0"/>
    <b v="0"/>
    <n v="4551"/>
    <n v="4582"/>
  </r>
  <r>
    <n v="0"/>
    <n v="0"/>
    <x v="9"/>
    <n v="0"/>
    <x v="3"/>
    <e v="#N/A"/>
    <n v="0"/>
    <x v="2"/>
    <x v="1"/>
    <x v="1"/>
    <x v="2"/>
    <x v="0"/>
    <b v="0"/>
    <n v="4552"/>
    <n v="4583"/>
  </r>
  <r>
    <n v="0"/>
    <n v="0"/>
    <x v="9"/>
    <n v="0"/>
    <x v="3"/>
    <e v="#N/A"/>
    <n v="0"/>
    <x v="2"/>
    <x v="1"/>
    <x v="1"/>
    <x v="2"/>
    <x v="0"/>
    <b v="0"/>
    <n v="4553"/>
    <n v="4584"/>
  </r>
  <r>
    <n v="0"/>
    <n v="0"/>
    <x v="9"/>
    <n v="0"/>
    <x v="3"/>
    <e v="#N/A"/>
    <n v="0"/>
    <x v="2"/>
    <x v="1"/>
    <x v="1"/>
    <x v="2"/>
    <x v="0"/>
    <b v="0"/>
    <n v="4554"/>
    <n v="4585"/>
  </r>
  <r>
    <n v="0"/>
    <n v="0"/>
    <x v="9"/>
    <n v="0"/>
    <x v="3"/>
    <e v="#N/A"/>
    <n v="0"/>
    <x v="2"/>
    <x v="1"/>
    <x v="1"/>
    <x v="2"/>
    <x v="0"/>
    <b v="0"/>
    <n v="4555"/>
    <n v="4586"/>
  </r>
  <r>
    <n v="0"/>
    <n v="0"/>
    <x v="9"/>
    <n v="0"/>
    <x v="3"/>
    <e v="#N/A"/>
    <n v="0"/>
    <x v="2"/>
    <x v="1"/>
    <x v="1"/>
    <x v="2"/>
    <x v="0"/>
    <b v="0"/>
    <n v="4556"/>
    <n v="4587"/>
  </r>
  <r>
    <n v="0"/>
    <n v="0"/>
    <x v="9"/>
    <n v="0"/>
    <x v="3"/>
    <e v="#N/A"/>
    <n v="0"/>
    <x v="2"/>
    <x v="1"/>
    <x v="1"/>
    <x v="2"/>
    <x v="0"/>
    <b v="0"/>
    <n v="4557"/>
    <n v="4588"/>
  </r>
  <r>
    <n v="0"/>
    <n v="0"/>
    <x v="9"/>
    <n v="0"/>
    <x v="3"/>
    <e v="#N/A"/>
    <n v="0"/>
    <x v="2"/>
    <x v="1"/>
    <x v="1"/>
    <x v="2"/>
    <x v="0"/>
    <b v="0"/>
    <n v="4558"/>
    <n v="4589"/>
  </r>
  <r>
    <n v="0"/>
    <n v="0"/>
    <x v="9"/>
    <n v="0"/>
    <x v="3"/>
    <e v="#N/A"/>
    <n v="0"/>
    <x v="2"/>
    <x v="1"/>
    <x v="1"/>
    <x v="2"/>
    <x v="0"/>
    <b v="0"/>
    <n v="4559"/>
    <n v="4590"/>
  </r>
  <r>
    <n v="0"/>
    <n v="0"/>
    <x v="9"/>
    <n v="0"/>
    <x v="3"/>
    <e v="#N/A"/>
    <n v="0"/>
    <x v="2"/>
    <x v="1"/>
    <x v="1"/>
    <x v="2"/>
    <x v="0"/>
    <b v="0"/>
    <n v="4560"/>
    <n v="4591"/>
  </r>
  <r>
    <n v="0"/>
    <n v="0"/>
    <x v="9"/>
    <n v="0"/>
    <x v="3"/>
    <e v="#N/A"/>
    <n v="0"/>
    <x v="2"/>
    <x v="1"/>
    <x v="1"/>
    <x v="2"/>
    <x v="0"/>
    <b v="0"/>
    <n v="4561"/>
    <n v="4592"/>
  </r>
  <r>
    <n v="0"/>
    <n v="0"/>
    <x v="9"/>
    <n v="0"/>
    <x v="3"/>
    <e v="#N/A"/>
    <n v="0"/>
    <x v="2"/>
    <x v="1"/>
    <x v="1"/>
    <x v="2"/>
    <x v="0"/>
    <b v="0"/>
    <n v="4562"/>
    <n v="4593"/>
  </r>
  <r>
    <n v="0"/>
    <n v="0"/>
    <x v="9"/>
    <n v="0"/>
    <x v="3"/>
    <e v="#N/A"/>
    <n v="0"/>
    <x v="2"/>
    <x v="1"/>
    <x v="1"/>
    <x v="2"/>
    <x v="0"/>
    <b v="0"/>
    <n v="4563"/>
    <n v="4594"/>
  </r>
  <r>
    <n v="0"/>
    <n v="0"/>
    <x v="9"/>
    <n v="0"/>
    <x v="3"/>
    <e v="#N/A"/>
    <n v="0"/>
    <x v="2"/>
    <x v="1"/>
    <x v="1"/>
    <x v="2"/>
    <x v="0"/>
    <b v="0"/>
    <n v="4564"/>
    <n v="4595"/>
  </r>
  <r>
    <n v="0"/>
    <n v="0"/>
    <x v="9"/>
    <n v="0"/>
    <x v="3"/>
    <e v="#N/A"/>
    <n v="0"/>
    <x v="2"/>
    <x v="1"/>
    <x v="1"/>
    <x v="2"/>
    <x v="0"/>
    <b v="0"/>
    <n v="4565"/>
    <n v="4596"/>
  </r>
  <r>
    <n v="0"/>
    <n v="0"/>
    <x v="9"/>
    <n v="0"/>
    <x v="3"/>
    <e v="#N/A"/>
    <n v="0"/>
    <x v="2"/>
    <x v="1"/>
    <x v="1"/>
    <x v="2"/>
    <x v="0"/>
    <b v="0"/>
    <n v="4566"/>
    <n v="4597"/>
  </r>
  <r>
    <n v="0"/>
    <n v="0"/>
    <x v="9"/>
    <n v="0"/>
    <x v="3"/>
    <e v="#N/A"/>
    <n v="0"/>
    <x v="2"/>
    <x v="1"/>
    <x v="1"/>
    <x v="2"/>
    <x v="0"/>
    <b v="0"/>
    <n v="4567"/>
    <n v="4598"/>
  </r>
  <r>
    <n v="0"/>
    <n v="0"/>
    <x v="9"/>
    <n v="0"/>
    <x v="3"/>
    <e v="#N/A"/>
    <n v="0"/>
    <x v="2"/>
    <x v="1"/>
    <x v="1"/>
    <x v="2"/>
    <x v="0"/>
    <b v="0"/>
    <n v="4568"/>
    <n v="4599"/>
  </r>
  <r>
    <n v="0"/>
    <n v="0"/>
    <x v="9"/>
    <n v="0"/>
    <x v="3"/>
    <e v="#N/A"/>
    <n v="0"/>
    <x v="2"/>
    <x v="1"/>
    <x v="1"/>
    <x v="2"/>
    <x v="0"/>
    <b v="0"/>
    <n v="4569"/>
    <n v="4600"/>
  </r>
  <r>
    <n v="0"/>
    <n v="0"/>
    <x v="9"/>
    <n v="0"/>
    <x v="3"/>
    <e v="#N/A"/>
    <n v="0"/>
    <x v="2"/>
    <x v="1"/>
    <x v="1"/>
    <x v="2"/>
    <x v="0"/>
    <b v="0"/>
    <n v="4570"/>
    <n v="4601"/>
  </r>
  <r>
    <n v="0"/>
    <n v="0"/>
    <x v="9"/>
    <n v="0"/>
    <x v="3"/>
    <e v="#N/A"/>
    <n v="0"/>
    <x v="2"/>
    <x v="1"/>
    <x v="1"/>
    <x v="2"/>
    <x v="0"/>
    <b v="0"/>
    <n v="4571"/>
    <n v="4602"/>
  </r>
  <r>
    <n v="0"/>
    <n v="0"/>
    <x v="9"/>
    <n v="0"/>
    <x v="3"/>
    <e v="#N/A"/>
    <n v="0"/>
    <x v="2"/>
    <x v="1"/>
    <x v="1"/>
    <x v="2"/>
    <x v="0"/>
    <b v="0"/>
    <n v="4572"/>
    <n v="4603"/>
  </r>
  <r>
    <n v="0"/>
    <n v="0"/>
    <x v="9"/>
    <n v="0"/>
    <x v="3"/>
    <e v="#N/A"/>
    <n v="0"/>
    <x v="2"/>
    <x v="1"/>
    <x v="1"/>
    <x v="2"/>
    <x v="0"/>
    <b v="0"/>
    <n v="4573"/>
    <n v="4604"/>
  </r>
  <r>
    <n v="0"/>
    <n v="0"/>
    <x v="9"/>
    <n v="0"/>
    <x v="3"/>
    <e v="#N/A"/>
    <n v="0"/>
    <x v="2"/>
    <x v="1"/>
    <x v="1"/>
    <x v="2"/>
    <x v="0"/>
    <b v="0"/>
    <n v="4574"/>
    <n v="4605"/>
  </r>
  <r>
    <n v="0"/>
    <n v="0"/>
    <x v="9"/>
    <n v="0"/>
    <x v="3"/>
    <e v="#N/A"/>
    <n v="0"/>
    <x v="2"/>
    <x v="1"/>
    <x v="1"/>
    <x v="2"/>
    <x v="0"/>
    <b v="0"/>
    <n v="4575"/>
    <n v="4606"/>
  </r>
  <r>
    <n v="0"/>
    <n v="0"/>
    <x v="9"/>
    <n v="0"/>
    <x v="3"/>
    <e v="#N/A"/>
    <n v="0"/>
    <x v="2"/>
    <x v="1"/>
    <x v="1"/>
    <x v="2"/>
    <x v="0"/>
    <b v="0"/>
    <n v="4576"/>
    <n v="4607"/>
  </r>
  <r>
    <n v="0"/>
    <n v="0"/>
    <x v="9"/>
    <n v="0"/>
    <x v="3"/>
    <e v="#N/A"/>
    <n v="0"/>
    <x v="2"/>
    <x v="1"/>
    <x v="1"/>
    <x v="2"/>
    <x v="0"/>
    <b v="0"/>
    <n v="4577"/>
    <n v="4608"/>
  </r>
  <r>
    <n v="0"/>
    <n v="0"/>
    <x v="9"/>
    <n v="0"/>
    <x v="3"/>
    <e v="#N/A"/>
    <n v="0"/>
    <x v="2"/>
    <x v="1"/>
    <x v="1"/>
    <x v="2"/>
    <x v="0"/>
    <b v="0"/>
    <n v="4578"/>
    <n v="4609"/>
  </r>
  <r>
    <n v="0"/>
    <n v="0"/>
    <x v="9"/>
    <n v="0"/>
    <x v="3"/>
    <e v="#N/A"/>
    <n v="0"/>
    <x v="2"/>
    <x v="1"/>
    <x v="1"/>
    <x v="2"/>
    <x v="0"/>
    <b v="0"/>
    <n v="4579"/>
    <n v="4610"/>
  </r>
  <r>
    <n v="0"/>
    <n v="0"/>
    <x v="9"/>
    <n v="0"/>
    <x v="3"/>
    <e v="#N/A"/>
    <n v="0"/>
    <x v="2"/>
    <x v="1"/>
    <x v="1"/>
    <x v="2"/>
    <x v="0"/>
    <b v="0"/>
    <n v="4580"/>
    <n v="4611"/>
  </r>
  <r>
    <n v="0"/>
    <n v="0"/>
    <x v="9"/>
    <n v="0"/>
    <x v="3"/>
    <e v="#N/A"/>
    <n v="0"/>
    <x v="2"/>
    <x v="1"/>
    <x v="1"/>
    <x v="2"/>
    <x v="0"/>
    <b v="0"/>
    <n v="4581"/>
    <n v="4612"/>
  </r>
  <r>
    <n v="0"/>
    <n v="0"/>
    <x v="9"/>
    <n v="0"/>
    <x v="3"/>
    <e v="#N/A"/>
    <n v="0"/>
    <x v="2"/>
    <x v="1"/>
    <x v="1"/>
    <x v="2"/>
    <x v="0"/>
    <b v="0"/>
    <n v="4582"/>
    <n v="4613"/>
  </r>
  <r>
    <n v="0"/>
    <n v="0"/>
    <x v="9"/>
    <n v="0"/>
    <x v="3"/>
    <e v="#N/A"/>
    <n v="0"/>
    <x v="2"/>
    <x v="1"/>
    <x v="1"/>
    <x v="2"/>
    <x v="0"/>
    <b v="0"/>
    <n v="4583"/>
    <n v="4614"/>
  </r>
  <r>
    <n v="0"/>
    <n v="0"/>
    <x v="9"/>
    <n v="0"/>
    <x v="3"/>
    <e v="#N/A"/>
    <n v="0"/>
    <x v="2"/>
    <x v="1"/>
    <x v="1"/>
    <x v="2"/>
    <x v="0"/>
    <b v="0"/>
    <n v="4584"/>
    <n v="4615"/>
  </r>
  <r>
    <n v="0"/>
    <n v="0"/>
    <x v="9"/>
    <n v="0"/>
    <x v="3"/>
    <e v="#N/A"/>
    <n v="0"/>
    <x v="2"/>
    <x v="1"/>
    <x v="1"/>
    <x v="2"/>
    <x v="0"/>
    <b v="0"/>
    <n v="4585"/>
    <n v="4616"/>
  </r>
  <r>
    <n v="0"/>
    <n v="0"/>
    <x v="9"/>
    <n v="0"/>
    <x v="3"/>
    <e v="#N/A"/>
    <n v="0"/>
    <x v="2"/>
    <x v="1"/>
    <x v="1"/>
    <x v="2"/>
    <x v="0"/>
    <b v="0"/>
    <n v="4586"/>
    <n v="4617"/>
  </r>
  <r>
    <n v="0"/>
    <n v="0"/>
    <x v="9"/>
    <n v="0"/>
    <x v="3"/>
    <e v="#N/A"/>
    <n v="0"/>
    <x v="2"/>
    <x v="1"/>
    <x v="1"/>
    <x v="2"/>
    <x v="0"/>
    <b v="0"/>
    <n v="4587"/>
    <n v="4618"/>
  </r>
  <r>
    <n v="0"/>
    <n v="0"/>
    <x v="9"/>
    <n v="0"/>
    <x v="3"/>
    <e v="#N/A"/>
    <n v="0"/>
    <x v="2"/>
    <x v="1"/>
    <x v="1"/>
    <x v="2"/>
    <x v="0"/>
    <b v="0"/>
    <n v="4588"/>
    <n v="4619"/>
  </r>
  <r>
    <n v="0"/>
    <n v="0"/>
    <x v="9"/>
    <n v="0"/>
    <x v="3"/>
    <e v="#N/A"/>
    <n v="0"/>
    <x v="2"/>
    <x v="1"/>
    <x v="1"/>
    <x v="2"/>
    <x v="0"/>
    <b v="0"/>
    <n v="4589"/>
    <n v="4620"/>
  </r>
  <r>
    <n v="0"/>
    <n v="0"/>
    <x v="9"/>
    <n v="0"/>
    <x v="3"/>
    <e v="#N/A"/>
    <n v="0"/>
    <x v="2"/>
    <x v="1"/>
    <x v="1"/>
    <x v="2"/>
    <x v="0"/>
    <b v="0"/>
    <n v="4590"/>
    <n v="4621"/>
  </r>
  <r>
    <n v="0"/>
    <n v="0"/>
    <x v="9"/>
    <n v="0"/>
    <x v="3"/>
    <e v="#N/A"/>
    <n v="0"/>
    <x v="2"/>
    <x v="1"/>
    <x v="1"/>
    <x v="2"/>
    <x v="0"/>
    <b v="0"/>
    <n v="4591"/>
    <n v="4622"/>
  </r>
  <r>
    <n v="0"/>
    <n v="0"/>
    <x v="9"/>
    <n v="0"/>
    <x v="3"/>
    <e v="#N/A"/>
    <n v="0"/>
    <x v="2"/>
    <x v="1"/>
    <x v="1"/>
    <x v="2"/>
    <x v="0"/>
    <b v="0"/>
    <n v="4592"/>
    <n v="4623"/>
  </r>
  <r>
    <n v="0"/>
    <n v="0"/>
    <x v="9"/>
    <n v="0"/>
    <x v="3"/>
    <e v="#N/A"/>
    <n v="0"/>
    <x v="2"/>
    <x v="1"/>
    <x v="1"/>
    <x v="2"/>
    <x v="0"/>
    <b v="0"/>
    <n v="4593"/>
    <n v="4624"/>
  </r>
  <r>
    <n v="0"/>
    <n v="0"/>
    <x v="9"/>
    <n v="0"/>
    <x v="3"/>
    <e v="#N/A"/>
    <n v="0"/>
    <x v="2"/>
    <x v="1"/>
    <x v="1"/>
    <x v="2"/>
    <x v="0"/>
    <b v="0"/>
    <n v="4594"/>
    <n v="4625"/>
  </r>
  <r>
    <n v="0"/>
    <n v="0"/>
    <x v="9"/>
    <n v="0"/>
    <x v="3"/>
    <e v="#N/A"/>
    <n v="0"/>
    <x v="2"/>
    <x v="1"/>
    <x v="1"/>
    <x v="2"/>
    <x v="0"/>
    <b v="0"/>
    <n v="4595"/>
    <n v="4626"/>
  </r>
  <r>
    <n v="0"/>
    <n v="0"/>
    <x v="9"/>
    <n v="0"/>
    <x v="3"/>
    <e v="#N/A"/>
    <n v="0"/>
    <x v="2"/>
    <x v="1"/>
    <x v="1"/>
    <x v="2"/>
    <x v="0"/>
    <b v="0"/>
    <n v="4596"/>
    <n v="4627"/>
  </r>
  <r>
    <n v="0"/>
    <n v="0"/>
    <x v="9"/>
    <n v="0"/>
    <x v="3"/>
    <e v="#N/A"/>
    <n v="0"/>
    <x v="2"/>
    <x v="1"/>
    <x v="1"/>
    <x v="2"/>
    <x v="0"/>
    <b v="0"/>
    <n v="4597"/>
    <n v="4628"/>
  </r>
  <r>
    <n v="0"/>
    <n v="0"/>
    <x v="9"/>
    <n v="0"/>
    <x v="3"/>
    <e v="#N/A"/>
    <n v="0"/>
    <x v="2"/>
    <x v="1"/>
    <x v="1"/>
    <x v="2"/>
    <x v="0"/>
    <b v="0"/>
    <n v="4598"/>
    <n v="4629"/>
  </r>
  <r>
    <n v="0"/>
    <n v="0"/>
    <x v="9"/>
    <n v="0"/>
    <x v="3"/>
    <e v="#N/A"/>
    <n v="0"/>
    <x v="2"/>
    <x v="1"/>
    <x v="1"/>
    <x v="2"/>
    <x v="0"/>
    <b v="0"/>
    <n v="4599"/>
    <n v="4630"/>
  </r>
  <r>
    <n v="0"/>
    <n v="0"/>
    <x v="9"/>
    <n v="0"/>
    <x v="3"/>
    <e v="#N/A"/>
    <n v="0"/>
    <x v="2"/>
    <x v="1"/>
    <x v="1"/>
    <x v="2"/>
    <x v="0"/>
    <b v="0"/>
    <n v="4600"/>
    <n v="4631"/>
  </r>
  <r>
    <n v="0"/>
    <n v="0"/>
    <x v="9"/>
    <n v="0"/>
    <x v="3"/>
    <e v="#N/A"/>
    <n v="0"/>
    <x v="2"/>
    <x v="1"/>
    <x v="1"/>
    <x v="2"/>
    <x v="0"/>
    <b v="0"/>
    <n v="4601"/>
    <n v="4632"/>
  </r>
  <r>
    <n v="0"/>
    <n v="0"/>
    <x v="9"/>
    <n v="0"/>
    <x v="3"/>
    <e v="#N/A"/>
    <n v="0"/>
    <x v="2"/>
    <x v="1"/>
    <x v="1"/>
    <x v="2"/>
    <x v="0"/>
    <b v="0"/>
    <n v="4602"/>
    <n v="4633"/>
  </r>
  <r>
    <n v="0"/>
    <n v="0"/>
    <x v="9"/>
    <n v="0"/>
    <x v="3"/>
    <e v="#N/A"/>
    <n v="0"/>
    <x v="2"/>
    <x v="1"/>
    <x v="1"/>
    <x v="2"/>
    <x v="0"/>
    <b v="0"/>
    <n v="4603"/>
    <n v="4634"/>
  </r>
  <r>
    <n v="0"/>
    <n v="0"/>
    <x v="9"/>
    <n v="0"/>
    <x v="3"/>
    <e v="#N/A"/>
    <n v="0"/>
    <x v="2"/>
    <x v="1"/>
    <x v="1"/>
    <x v="2"/>
    <x v="0"/>
    <b v="0"/>
    <n v="4604"/>
    <n v="4635"/>
  </r>
  <r>
    <n v="0"/>
    <n v="0"/>
    <x v="9"/>
    <n v="0"/>
    <x v="3"/>
    <e v="#N/A"/>
    <n v="0"/>
    <x v="2"/>
    <x v="1"/>
    <x v="1"/>
    <x v="2"/>
    <x v="0"/>
    <b v="0"/>
    <n v="4605"/>
    <n v="4636"/>
  </r>
  <r>
    <n v="0"/>
    <n v="0"/>
    <x v="9"/>
    <n v="0"/>
    <x v="3"/>
    <e v="#N/A"/>
    <n v="0"/>
    <x v="2"/>
    <x v="1"/>
    <x v="1"/>
    <x v="2"/>
    <x v="0"/>
    <b v="0"/>
    <n v="4606"/>
    <n v="4637"/>
  </r>
  <r>
    <n v="0"/>
    <n v="0"/>
    <x v="9"/>
    <n v="0"/>
    <x v="3"/>
    <e v="#N/A"/>
    <n v="0"/>
    <x v="2"/>
    <x v="1"/>
    <x v="1"/>
    <x v="2"/>
    <x v="0"/>
    <b v="0"/>
    <n v="4607"/>
    <n v="4638"/>
  </r>
  <r>
    <n v="0"/>
    <n v="0"/>
    <x v="9"/>
    <n v="0"/>
    <x v="3"/>
    <e v="#N/A"/>
    <n v="0"/>
    <x v="2"/>
    <x v="1"/>
    <x v="1"/>
    <x v="2"/>
    <x v="0"/>
    <b v="0"/>
    <n v="4608"/>
    <n v="4639"/>
  </r>
  <r>
    <n v="0"/>
    <n v="0"/>
    <x v="9"/>
    <n v="0"/>
    <x v="3"/>
    <e v="#N/A"/>
    <n v="0"/>
    <x v="2"/>
    <x v="1"/>
    <x v="1"/>
    <x v="2"/>
    <x v="0"/>
    <b v="0"/>
    <n v="4609"/>
    <n v="4640"/>
  </r>
  <r>
    <n v="0"/>
    <n v="0"/>
    <x v="9"/>
    <n v="0"/>
    <x v="3"/>
    <e v="#N/A"/>
    <n v="0"/>
    <x v="2"/>
    <x v="1"/>
    <x v="1"/>
    <x v="2"/>
    <x v="0"/>
    <b v="0"/>
    <n v="4610"/>
    <n v="4641"/>
  </r>
  <r>
    <n v="0"/>
    <n v="0"/>
    <x v="9"/>
    <n v="0"/>
    <x v="3"/>
    <e v="#N/A"/>
    <n v="0"/>
    <x v="2"/>
    <x v="1"/>
    <x v="1"/>
    <x v="2"/>
    <x v="0"/>
    <b v="0"/>
    <n v="4611"/>
    <n v="4642"/>
  </r>
  <r>
    <n v="0"/>
    <n v="0"/>
    <x v="9"/>
    <n v="0"/>
    <x v="3"/>
    <e v="#N/A"/>
    <n v="0"/>
    <x v="2"/>
    <x v="1"/>
    <x v="1"/>
    <x v="2"/>
    <x v="0"/>
    <b v="0"/>
    <n v="4612"/>
    <n v="4643"/>
  </r>
  <r>
    <n v="0"/>
    <n v="0"/>
    <x v="9"/>
    <n v="0"/>
    <x v="3"/>
    <e v="#N/A"/>
    <n v="0"/>
    <x v="2"/>
    <x v="1"/>
    <x v="1"/>
    <x v="2"/>
    <x v="0"/>
    <b v="0"/>
    <n v="4613"/>
    <n v="4644"/>
  </r>
  <r>
    <n v="0"/>
    <n v="0"/>
    <x v="9"/>
    <n v="0"/>
    <x v="3"/>
    <e v="#N/A"/>
    <n v="0"/>
    <x v="2"/>
    <x v="1"/>
    <x v="1"/>
    <x v="2"/>
    <x v="0"/>
    <b v="0"/>
    <n v="4614"/>
    <n v="4645"/>
  </r>
  <r>
    <n v="0"/>
    <n v="0"/>
    <x v="9"/>
    <n v="0"/>
    <x v="3"/>
    <e v="#N/A"/>
    <n v="0"/>
    <x v="2"/>
    <x v="1"/>
    <x v="1"/>
    <x v="2"/>
    <x v="0"/>
    <b v="0"/>
    <n v="4615"/>
    <n v="4646"/>
  </r>
  <r>
    <n v="0"/>
    <n v="0"/>
    <x v="9"/>
    <n v="0"/>
    <x v="3"/>
    <e v="#N/A"/>
    <n v="0"/>
    <x v="2"/>
    <x v="1"/>
    <x v="1"/>
    <x v="2"/>
    <x v="0"/>
    <b v="0"/>
    <n v="4616"/>
    <n v="4647"/>
  </r>
  <r>
    <n v="0"/>
    <n v="0"/>
    <x v="9"/>
    <n v="0"/>
    <x v="3"/>
    <e v="#N/A"/>
    <n v="0"/>
    <x v="2"/>
    <x v="1"/>
    <x v="1"/>
    <x v="2"/>
    <x v="0"/>
    <b v="0"/>
    <n v="4617"/>
    <n v="4648"/>
  </r>
  <r>
    <n v="0"/>
    <n v="0"/>
    <x v="9"/>
    <n v="0"/>
    <x v="3"/>
    <e v="#N/A"/>
    <n v="0"/>
    <x v="2"/>
    <x v="1"/>
    <x v="1"/>
    <x v="2"/>
    <x v="0"/>
    <b v="0"/>
    <n v="4618"/>
    <n v="4649"/>
  </r>
  <r>
    <n v="0"/>
    <n v="0"/>
    <x v="9"/>
    <n v="0"/>
    <x v="3"/>
    <e v="#N/A"/>
    <n v="0"/>
    <x v="2"/>
    <x v="1"/>
    <x v="1"/>
    <x v="2"/>
    <x v="0"/>
    <b v="0"/>
    <n v="4619"/>
    <n v="4650"/>
  </r>
  <r>
    <n v="0"/>
    <n v="0"/>
    <x v="9"/>
    <n v="0"/>
    <x v="3"/>
    <e v="#N/A"/>
    <n v="0"/>
    <x v="2"/>
    <x v="1"/>
    <x v="1"/>
    <x v="2"/>
    <x v="0"/>
    <b v="0"/>
    <n v="4620"/>
    <n v="4651"/>
  </r>
  <r>
    <n v="0"/>
    <n v="0"/>
    <x v="9"/>
    <n v="0"/>
    <x v="3"/>
    <e v="#N/A"/>
    <n v="0"/>
    <x v="2"/>
    <x v="1"/>
    <x v="1"/>
    <x v="2"/>
    <x v="0"/>
    <b v="0"/>
    <n v="4621"/>
    <n v="4652"/>
  </r>
  <r>
    <n v="0"/>
    <n v="0"/>
    <x v="9"/>
    <n v="0"/>
    <x v="3"/>
    <e v="#N/A"/>
    <n v="0"/>
    <x v="2"/>
    <x v="1"/>
    <x v="1"/>
    <x v="2"/>
    <x v="0"/>
    <b v="0"/>
    <n v="4622"/>
    <n v="4653"/>
  </r>
  <r>
    <n v="0"/>
    <n v="0"/>
    <x v="9"/>
    <n v="0"/>
    <x v="3"/>
    <e v="#N/A"/>
    <n v="0"/>
    <x v="2"/>
    <x v="1"/>
    <x v="1"/>
    <x v="2"/>
    <x v="0"/>
    <b v="0"/>
    <n v="4623"/>
    <n v="4654"/>
  </r>
  <r>
    <n v="0"/>
    <n v="0"/>
    <x v="9"/>
    <n v="0"/>
    <x v="3"/>
    <e v="#N/A"/>
    <n v="0"/>
    <x v="2"/>
    <x v="1"/>
    <x v="1"/>
    <x v="2"/>
    <x v="0"/>
    <b v="0"/>
    <n v="4624"/>
    <n v="4655"/>
  </r>
  <r>
    <n v="0"/>
    <n v="0"/>
    <x v="9"/>
    <n v="0"/>
    <x v="3"/>
    <e v="#N/A"/>
    <n v="0"/>
    <x v="2"/>
    <x v="1"/>
    <x v="1"/>
    <x v="2"/>
    <x v="0"/>
    <b v="0"/>
    <n v="4625"/>
    <n v="4656"/>
  </r>
  <r>
    <n v="0"/>
    <n v="0"/>
    <x v="9"/>
    <n v="0"/>
    <x v="3"/>
    <e v="#N/A"/>
    <n v="0"/>
    <x v="2"/>
    <x v="1"/>
    <x v="1"/>
    <x v="2"/>
    <x v="0"/>
    <b v="0"/>
    <n v="4626"/>
    <n v="4657"/>
  </r>
  <r>
    <n v="0"/>
    <n v="0"/>
    <x v="9"/>
    <n v="0"/>
    <x v="3"/>
    <e v="#N/A"/>
    <n v="0"/>
    <x v="2"/>
    <x v="1"/>
    <x v="1"/>
    <x v="2"/>
    <x v="0"/>
    <b v="0"/>
    <n v="4627"/>
    <n v="4658"/>
  </r>
  <r>
    <n v="0"/>
    <n v="0"/>
    <x v="9"/>
    <n v="0"/>
    <x v="3"/>
    <e v="#N/A"/>
    <n v="0"/>
    <x v="2"/>
    <x v="1"/>
    <x v="1"/>
    <x v="2"/>
    <x v="0"/>
    <b v="0"/>
    <n v="4628"/>
    <n v="4659"/>
  </r>
  <r>
    <n v="0"/>
    <n v="0"/>
    <x v="9"/>
    <n v="0"/>
    <x v="3"/>
    <e v="#N/A"/>
    <n v="0"/>
    <x v="2"/>
    <x v="1"/>
    <x v="1"/>
    <x v="2"/>
    <x v="0"/>
    <b v="0"/>
    <n v="4629"/>
    <n v="4660"/>
  </r>
  <r>
    <n v="0"/>
    <n v="0"/>
    <x v="9"/>
    <n v="0"/>
    <x v="3"/>
    <e v="#N/A"/>
    <n v="0"/>
    <x v="2"/>
    <x v="1"/>
    <x v="1"/>
    <x v="2"/>
    <x v="0"/>
    <b v="0"/>
    <n v="4630"/>
    <n v="4661"/>
  </r>
  <r>
    <n v="0"/>
    <n v="0"/>
    <x v="9"/>
    <n v="0"/>
    <x v="3"/>
    <e v="#N/A"/>
    <n v="0"/>
    <x v="2"/>
    <x v="1"/>
    <x v="1"/>
    <x v="2"/>
    <x v="0"/>
    <b v="0"/>
    <n v="4631"/>
    <n v="4662"/>
  </r>
  <r>
    <n v="0"/>
    <n v="0"/>
    <x v="9"/>
    <n v="0"/>
    <x v="3"/>
    <e v="#N/A"/>
    <n v="0"/>
    <x v="2"/>
    <x v="1"/>
    <x v="1"/>
    <x v="2"/>
    <x v="0"/>
    <b v="0"/>
    <n v="4632"/>
    <n v="4663"/>
  </r>
  <r>
    <n v="0"/>
    <n v="0"/>
    <x v="9"/>
    <n v="0"/>
    <x v="3"/>
    <e v="#N/A"/>
    <n v="0"/>
    <x v="2"/>
    <x v="1"/>
    <x v="1"/>
    <x v="2"/>
    <x v="0"/>
    <b v="0"/>
    <n v="4633"/>
    <n v="4664"/>
  </r>
  <r>
    <n v="0"/>
    <n v="0"/>
    <x v="9"/>
    <n v="0"/>
    <x v="3"/>
    <e v="#N/A"/>
    <n v="0"/>
    <x v="2"/>
    <x v="1"/>
    <x v="1"/>
    <x v="2"/>
    <x v="0"/>
    <b v="0"/>
    <n v="4634"/>
    <n v="4665"/>
  </r>
  <r>
    <n v="0"/>
    <n v="0"/>
    <x v="9"/>
    <n v="0"/>
    <x v="3"/>
    <e v="#N/A"/>
    <n v="0"/>
    <x v="2"/>
    <x v="1"/>
    <x v="1"/>
    <x v="2"/>
    <x v="0"/>
    <b v="0"/>
    <n v="4635"/>
    <n v="4666"/>
  </r>
  <r>
    <n v="0"/>
    <n v="0"/>
    <x v="9"/>
    <n v="0"/>
    <x v="3"/>
    <e v="#N/A"/>
    <n v="0"/>
    <x v="2"/>
    <x v="1"/>
    <x v="1"/>
    <x v="2"/>
    <x v="0"/>
    <b v="0"/>
    <n v="4636"/>
    <n v="4667"/>
  </r>
  <r>
    <n v="0"/>
    <n v="0"/>
    <x v="9"/>
    <n v="0"/>
    <x v="3"/>
    <e v="#N/A"/>
    <n v="0"/>
    <x v="2"/>
    <x v="1"/>
    <x v="1"/>
    <x v="2"/>
    <x v="0"/>
    <b v="0"/>
    <n v="4637"/>
    <n v="4668"/>
  </r>
  <r>
    <n v="0"/>
    <n v="0"/>
    <x v="9"/>
    <n v="0"/>
    <x v="3"/>
    <e v="#N/A"/>
    <n v="0"/>
    <x v="2"/>
    <x v="1"/>
    <x v="1"/>
    <x v="2"/>
    <x v="0"/>
    <b v="0"/>
    <n v="4638"/>
    <n v="4669"/>
  </r>
  <r>
    <n v="0"/>
    <n v="0"/>
    <x v="9"/>
    <n v="0"/>
    <x v="3"/>
    <e v="#N/A"/>
    <n v="0"/>
    <x v="2"/>
    <x v="1"/>
    <x v="1"/>
    <x v="2"/>
    <x v="0"/>
    <b v="0"/>
    <n v="4639"/>
    <n v="4670"/>
  </r>
  <r>
    <n v="0"/>
    <n v="0"/>
    <x v="9"/>
    <n v="0"/>
    <x v="3"/>
    <e v="#N/A"/>
    <n v="0"/>
    <x v="2"/>
    <x v="1"/>
    <x v="1"/>
    <x v="2"/>
    <x v="0"/>
    <b v="0"/>
    <n v="4640"/>
    <n v="4671"/>
  </r>
  <r>
    <n v="0"/>
    <n v="0"/>
    <x v="9"/>
    <n v="0"/>
    <x v="3"/>
    <e v="#N/A"/>
    <n v="0"/>
    <x v="2"/>
    <x v="1"/>
    <x v="1"/>
    <x v="2"/>
    <x v="0"/>
    <b v="0"/>
    <n v="4641"/>
    <n v="4672"/>
  </r>
  <r>
    <n v="0"/>
    <n v="0"/>
    <x v="9"/>
    <n v="0"/>
    <x v="3"/>
    <e v="#N/A"/>
    <n v="0"/>
    <x v="2"/>
    <x v="1"/>
    <x v="1"/>
    <x v="2"/>
    <x v="0"/>
    <b v="0"/>
    <n v="4642"/>
    <n v="4673"/>
  </r>
  <r>
    <n v="0"/>
    <n v="0"/>
    <x v="9"/>
    <n v="0"/>
    <x v="3"/>
    <e v="#N/A"/>
    <n v="0"/>
    <x v="2"/>
    <x v="1"/>
    <x v="1"/>
    <x v="2"/>
    <x v="0"/>
    <b v="0"/>
    <n v="4643"/>
    <n v="4674"/>
  </r>
  <r>
    <n v="0"/>
    <n v="0"/>
    <x v="9"/>
    <n v="0"/>
    <x v="3"/>
    <e v="#N/A"/>
    <n v="0"/>
    <x v="2"/>
    <x v="1"/>
    <x v="1"/>
    <x v="2"/>
    <x v="0"/>
    <b v="0"/>
    <n v="4644"/>
    <n v="4675"/>
  </r>
  <r>
    <n v="0"/>
    <n v="0"/>
    <x v="9"/>
    <n v="0"/>
    <x v="3"/>
    <e v="#N/A"/>
    <n v="0"/>
    <x v="2"/>
    <x v="1"/>
    <x v="1"/>
    <x v="2"/>
    <x v="0"/>
    <b v="0"/>
    <n v="4645"/>
    <n v="4676"/>
  </r>
  <r>
    <n v="0"/>
    <n v="0"/>
    <x v="9"/>
    <n v="0"/>
    <x v="3"/>
    <e v="#N/A"/>
    <n v="0"/>
    <x v="2"/>
    <x v="1"/>
    <x v="1"/>
    <x v="2"/>
    <x v="0"/>
    <b v="0"/>
    <n v="4646"/>
    <n v="4677"/>
  </r>
  <r>
    <n v="0"/>
    <n v="0"/>
    <x v="9"/>
    <n v="0"/>
    <x v="3"/>
    <e v="#N/A"/>
    <n v="0"/>
    <x v="2"/>
    <x v="1"/>
    <x v="1"/>
    <x v="2"/>
    <x v="0"/>
    <b v="0"/>
    <n v="4647"/>
    <n v="4678"/>
  </r>
  <r>
    <n v="0"/>
    <n v="0"/>
    <x v="9"/>
    <n v="0"/>
    <x v="3"/>
    <e v="#N/A"/>
    <n v="0"/>
    <x v="2"/>
    <x v="1"/>
    <x v="1"/>
    <x v="2"/>
    <x v="0"/>
    <b v="0"/>
    <n v="4648"/>
    <n v="4679"/>
  </r>
  <r>
    <n v="0"/>
    <n v="0"/>
    <x v="9"/>
    <n v="0"/>
    <x v="3"/>
    <e v="#N/A"/>
    <n v="0"/>
    <x v="2"/>
    <x v="1"/>
    <x v="1"/>
    <x v="2"/>
    <x v="0"/>
    <b v="0"/>
    <n v="4649"/>
    <n v="4680"/>
  </r>
  <r>
    <n v="0"/>
    <n v="0"/>
    <x v="9"/>
    <n v="0"/>
    <x v="3"/>
    <e v="#N/A"/>
    <n v="0"/>
    <x v="2"/>
    <x v="1"/>
    <x v="1"/>
    <x v="2"/>
    <x v="0"/>
    <b v="0"/>
    <n v="4650"/>
    <n v="4681"/>
  </r>
  <r>
    <n v="0"/>
    <n v="0"/>
    <x v="9"/>
    <n v="0"/>
    <x v="3"/>
    <e v="#N/A"/>
    <n v="0"/>
    <x v="2"/>
    <x v="1"/>
    <x v="1"/>
    <x v="2"/>
    <x v="0"/>
    <b v="0"/>
    <n v="4651"/>
    <n v="4682"/>
  </r>
  <r>
    <n v="0"/>
    <n v="0"/>
    <x v="9"/>
    <n v="0"/>
    <x v="3"/>
    <e v="#N/A"/>
    <n v="0"/>
    <x v="2"/>
    <x v="1"/>
    <x v="1"/>
    <x v="2"/>
    <x v="0"/>
    <b v="0"/>
    <n v="4652"/>
    <n v="4683"/>
  </r>
  <r>
    <n v="0"/>
    <n v="0"/>
    <x v="9"/>
    <n v="0"/>
    <x v="3"/>
    <e v="#N/A"/>
    <n v="0"/>
    <x v="2"/>
    <x v="1"/>
    <x v="1"/>
    <x v="2"/>
    <x v="0"/>
    <b v="0"/>
    <n v="4653"/>
    <n v="4684"/>
  </r>
  <r>
    <n v="0"/>
    <n v="0"/>
    <x v="9"/>
    <n v="0"/>
    <x v="3"/>
    <e v="#N/A"/>
    <n v="0"/>
    <x v="2"/>
    <x v="1"/>
    <x v="1"/>
    <x v="2"/>
    <x v="0"/>
    <b v="0"/>
    <n v="4654"/>
    <n v="4685"/>
  </r>
  <r>
    <n v="0"/>
    <n v="0"/>
    <x v="9"/>
    <n v="0"/>
    <x v="3"/>
    <e v="#N/A"/>
    <n v="0"/>
    <x v="2"/>
    <x v="1"/>
    <x v="1"/>
    <x v="2"/>
    <x v="0"/>
    <b v="0"/>
    <n v="4655"/>
    <n v="4686"/>
  </r>
  <r>
    <n v="0"/>
    <n v="0"/>
    <x v="9"/>
    <n v="0"/>
    <x v="3"/>
    <e v="#N/A"/>
    <n v="0"/>
    <x v="2"/>
    <x v="1"/>
    <x v="1"/>
    <x v="2"/>
    <x v="0"/>
    <b v="0"/>
    <n v="4656"/>
    <n v="4687"/>
  </r>
  <r>
    <n v="0"/>
    <n v="0"/>
    <x v="9"/>
    <n v="0"/>
    <x v="3"/>
    <e v="#N/A"/>
    <n v="0"/>
    <x v="2"/>
    <x v="1"/>
    <x v="1"/>
    <x v="2"/>
    <x v="0"/>
    <b v="0"/>
    <n v="4657"/>
    <n v="4688"/>
  </r>
  <r>
    <n v="0"/>
    <n v="0"/>
    <x v="9"/>
    <n v="0"/>
    <x v="3"/>
    <e v="#N/A"/>
    <n v="0"/>
    <x v="2"/>
    <x v="1"/>
    <x v="1"/>
    <x v="2"/>
    <x v="0"/>
    <b v="0"/>
    <n v="4658"/>
    <n v="4689"/>
  </r>
  <r>
    <n v="0"/>
    <n v="0"/>
    <x v="9"/>
    <n v="0"/>
    <x v="3"/>
    <e v="#N/A"/>
    <n v="0"/>
    <x v="2"/>
    <x v="1"/>
    <x v="1"/>
    <x v="2"/>
    <x v="0"/>
    <b v="0"/>
    <n v="4659"/>
    <n v="4690"/>
  </r>
  <r>
    <n v="0"/>
    <n v="0"/>
    <x v="9"/>
    <n v="0"/>
    <x v="3"/>
    <e v="#N/A"/>
    <n v="0"/>
    <x v="2"/>
    <x v="1"/>
    <x v="1"/>
    <x v="2"/>
    <x v="0"/>
    <b v="0"/>
    <n v="4660"/>
    <n v="4691"/>
  </r>
  <r>
    <n v="0"/>
    <n v="0"/>
    <x v="9"/>
    <n v="0"/>
    <x v="3"/>
    <e v="#N/A"/>
    <n v="0"/>
    <x v="2"/>
    <x v="1"/>
    <x v="1"/>
    <x v="2"/>
    <x v="0"/>
    <b v="0"/>
    <n v="4661"/>
    <n v="4692"/>
  </r>
  <r>
    <n v="0"/>
    <n v="0"/>
    <x v="9"/>
    <n v="0"/>
    <x v="3"/>
    <e v="#N/A"/>
    <n v="0"/>
    <x v="2"/>
    <x v="1"/>
    <x v="1"/>
    <x v="2"/>
    <x v="0"/>
    <b v="0"/>
    <n v="4662"/>
    <n v="4693"/>
  </r>
  <r>
    <n v="0"/>
    <n v="0"/>
    <x v="9"/>
    <n v="0"/>
    <x v="3"/>
    <e v="#N/A"/>
    <n v="0"/>
    <x v="2"/>
    <x v="1"/>
    <x v="1"/>
    <x v="2"/>
    <x v="0"/>
    <b v="0"/>
    <n v="4663"/>
    <n v="4694"/>
  </r>
  <r>
    <n v="0"/>
    <n v="0"/>
    <x v="9"/>
    <n v="0"/>
    <x v="3"/>
    <e v="#N/A"/>
    <n v="0"/>
    <x v="2"/>
    <x v="1"/>
    <x v="1"/>
    <x v="2"/>
    <x v="0"/>
    <b v="0"/>
    <n v="4664"/>
    <n v="4695"/>
  </r>
  <r>
    <n v="0"/>
    <n v="0"/>
    <x v="9"/>
    <n v="0"/>
    <x v="3"/>
    <e v="#N/A"/>
    <n v="0"/>
    <x v="2"/>
    <x v="1"/>
    <x v="1"/>
    <x v="2"/>
    <x v="0"/>
    <b v="0"/>
    <n v="4665"/>
    <n v="4696"/>
  </r>
  <r>
    <n v="0"/>
    <n v="0"/>
    <x v="9"/>
    <n v="0"/>
    <x v="3"/>
    <e v="#N/A"/>
    <n v="0"/>
    <x v="2"/>
    <x v="1"/>
    <x v="1"/>
    <x v="2"/>
    <x v="0"/>
    <b v="0"/>
    <n v="4666"/>
    <n v="4697"/>
  </r>
  <r>
    <n v="0"/>
    <n v="0"/>
    <x v="9"/>
    <n v="0"/>
    <x v="3"/>
    <e v="#N/A"/>
    <n v="0"/>
    <x v="2"/>
    <x v="1"/>
    <x v="1"/>
    <x v="2"/>
    <x v="0"/>
    <b v="0"/>
    <n v="4667"/>
    <n v="4698"/>
  </r>
  <r>
    <n v="0"/>
    <n v="0"/>
    <x v="9"/>
    <n v="0"/>
    <x v="3"/>
    <e v="#N/A"/>
    <n v="0"/>
    <x v="2"/>
    <x v="1"/>
    <x v="1"/>
    <x v="2"/>
    <x v="0"/>
    <b v="0"/>
    <n v="4668"/>
    <n v="4699"/>
  </r>
  <r>
    <n v="0"/>
    <n v="0"/>
    <x v="9"/>
    <n v="0"/>
    <x v="3"/>
    <e v="#N/A"/>
    <n v="0"/>
    <x v="2"/>
    <x v="1"/>
    <x v="1"/>
    <x v="2"/>
    <x v="0"/>
    <b v="0"/>
    <n v="4669"/>
    <n v="4700"/>
  </r>
  <r>
    <n v="0"/>
    <n v="0"/>
    <x v="9"/>
    <n v="0"/>
    <x v="3"/>
    <e v="#N/A"/>
    <n v="0"/>
    <x v="2"/>
    <x v="1"/>
    <x v="1"/>
    <x v="2"/>
    <x v="0"/>
    <b v="0"/>
    <n v="4670"/>
    <n v="4701"/>
  </r>
  <r>
    <n v="0"/>
    <n v="0"/>
    <x v="9"/>
    <n v="0"/>
    <x v="3"/>
    <e v="#N/A"/>
    <n v="0"/>
    <x v="2"/>
    <x v="1"/>
    <x v="1"/>
    <x v="2"/>
    <x v="0"/>
    <b v="0"/>
    <n v="4671"/>
    <n v="4702"/>
  </r>
  <r>
    <n v="0"/>
    <n v="0"/>
    <x v="9"/>
    <n v="0"/>
    <x v="3"/>
    <e v="#N/A"/>
    <n v="0"/>
    <x v="2"/>
    <x v="1"/>
    <x v="1"/>
    <x v="2"/>
    <x v="0"/>
    <b v="0"/>
    <n v="4672"/>
    <n v="4703"/>
  </r>
  <r>
    <n v="0"/>
    <n v="0"/>
    <x v="9"/>
    <n v="0"/>
    <x v="3"/>
    <e v="#N/A"/>
    <n v="0"/>
    <x v="2"/>
    <x v="1"/>
    <x v="1"/>
    <x v="2"/>
    <x v="0"/>
    <b v="0"/>
    <n v="4673"/>
    <n v="4704"/>
  </r>
  <r>
    <n v="0"/>
    <n v="0"/>
    <x v="9"/>
    <n v="0"/>
    <x v="3"/>
    <e v="#N/A"/>
    <n v="0"/>
    <x v="2"/>
    <x v="1"/>
    <x v="1"/>
    <x v="2"/>
    <x v="0"/>
    <b v="0"/>
    <n v="4674"/>
    <n v="4705"/>
  </r>
  <r>
    <n v="0"/>
    <n v="0"/>
    <x v="9"/>
    <n v="0"/>
    <x v="3"/>
    <e v="#N/A"/>
    <n v="0"/>
    <x v="2"/>
    <x v="1"/>
    <x v="1"/>
    <x v="2"/>
    <x v="0"/>
    <b v="0"/>
    <n v="4675"/>
    <n v="4706"/>
  </r>
  <r>
    <n v="0"/>
    <n v="0"/>
    <x v="9"/>
    <n v="0"/>
    <x v="3"/>
    <e v="#N/A"/>
    <n v="0"/>
    <x v="2"/>
    <x v="1"/>
    <x v="1"/>
    <x v="2"/>
    <x v="0"/>
    <b v="0"/>
    <n v="4676"/>
    <n v="4707"/>
  </r>
  <r>
    <n v="0"/>
    <n v="0"/>
    <x v="9"/>
    <n v="0"/>
    <x v="3"/>
    <e v="#N/A"/>
    <n v="0"/>
    <x v="2"/>
    <x v="1"/>
    <x v="1"/>
    <x v="2"/>
    <x v="0"/>
    <b v="0"/>
    <n v="4677"/>
    <n v="4708"/>
  </r>
  <r>
    <n v="0"/>
    <n v="0"/>
    <x v="9"/>
    <n v="0"/>
    <x v="3"/>
    <e v="#N/A"/>
    <n v="0"/>
    <x v="2"/>
    <x v="1"/>
    <x v="1"/>
    <x v="2"/>
    <x v="0"/>
    <b v="0"/>
    <n v="4678"/>
    <n v="4709"/>
  </r>
  <r>
    <n v="0"/>
    <n v="0"/>
    <x v="9"/>
    <n v="0"/>
    <x v="3"/>
    <e v="#N/A"/>
    <n v="0"/>
    <x v="2"/>
    <x v="1"/>
    <x v="1"/>
    <x v="2"/>
    <x v="0"/>
    <b v="0"/>
    <n v="4679"/>
    <n v="4710"/>
  </r>
  <r>
    <n v="0"/>
    <n v="0"/>
    <x v="9"/>
    <n v="0"/>
    <x v="3"/>
    <e v="#N/A"/>
    <n v="0"/>
    <x v="2"/>
    <x v="1"/>
    <x v="1"/>
    <x v="2"/>
    <x v="0"/>
    <b v="0"/>
    <n v="4680"/>
    <n v="4711"/>
  </r>
  <r>
    <n v="0"/>
    <n v="0"/>
    <x v="9"/>
    <n v="0"/>
    <x v="3"/>
    <e v="#N/A"/>
    <n v="0"/>
    <x v="2"/>
    <x v="1"/>
    <x v="1"/>
    <x v="2"/>
    <x v="0"/>
    <b v="0"/>
    <n v="4681"/>
    <n v="4712"/>
  </r>
  <r>
    <n v="0"/>
    <n v="0"/>
    <x v="9"/>
    <n v="0"/>
    <x v="3"/>
    <e v="#N/A"/>
    <n v="0"/>
    <x v="2"/>
    <x v="1"/>
    <x v="1"/>
    <x v="2"/>
    <x v="0"/>
    <b v="0"/>
    <n v="4682"/>
    <n v="4713"/>
  </r>
  <r>
    <n v="0"/>
    <n v="0"/>
    <x v="9"/>
    <n v="0"/>
    <x v="3"/>
    <e v="#N/A"/>
    <n v="0"/>
    <x v="2"/>
    <x v="1"/>
    <x v="1"/>
    <x v="2"/>
    <x v="0"/>
    <b v="0"/>
    <n v="4683"/>
    <n v="4714"/>
  </r>
  <r>
    <n v="0"/>
    <n v="0"/>
    <x v="9"/>
    <n v="0"/>
    <x v="3"/>
    <e v="#N/A"/>
    <n v="0"/>
    <x v="2"/>
    <x v="1"/>
    <x v="1"/>
    <x v="2"/>
    <x v="0"/>
    <b v="0"/>
    <n v="4684"/>
    <n v="4715"/>
  </r>
  <r>
    <n v="0"/>
    <n v="0"/>
    <x v="9"/>
    <n v="0"/>
    <x v="3"/>
    <e v="#N/A"/>
    <n v="0"/>
    <x v="2"/>
    <x v="1"/>
    <x v="1"/>
    <x v="2"/>
    <x v="0"/>
    <b v="0"/>
    <n v="4685"/>
    <n v="4716"/>
  </r>
  <r>
    <n v="0"/>
    <n v="0"/>
    <x v="9"/>
    <n v="0"/>
    <x v="3"/>
    <e v="#N/A"/>
    <n v="0"/>
    <x v="2"/>
    <x v="1"/>
    <x v="1"/>
    <x v="2"/>
    <x v="0"/>
    <b v="0"/>
    <n v="4686"/>
    <n v="4717"/>
  </r>
  <r>
    <n v="0"/>
    <n v="0"/>
    <x v="9"/>
    <n v="0"/>
    <x v="3"/>
    <e v="#N/A"/>
    <n v="0"/>
    <x v="2"/>
    <x v="1"/>
    <x v="1"/>
    <x v="2"/>
    <x v="0"/>
    <b v="0"/>
    <n v="4687"/>
    <n v="4718"/>
  </r>
  <r>
    <n v="0"/>
    <n v="0"/>
    <x v="9"/>
    <n v="0"/>
    <x v="3"/>
    <e v="#N/A"/>
    <n v="0"/>
    <x v="2"/>
    <x v="1"/>
    <x v="1"/>
    <x v="2"/>
    <x v="0"/>
    <b v="0"/>
    <n v="4688"/>
    <n v="4719"/>
  </r>
  <r>
    <n v="0"/>
    <n v="0"/>
    <x v="9"/>
    <n v="0"/>
    <x v="3"/>
    <e v="#N/A"/>
    <n v="0"/>
    <x v="2"/>
    <x v="1"/>
    <x v="1"/>
    <x v="2"/>
    <x v="0"/>
    <b v="0"/>
    <n v="4689"/>
    <n v="4720"/>
  </r>
  <r>
    <n v="0"/>
    <n v="0"/>
    <x v="9"/>
    <n v="0"/>
    <x v="3"/>
    <e v="#N/A"/>
    <n v="0"/>
    <x v="2"/>
    <x v="1"/>
    <x v="1"/>
    <x v="2"/>
    <x v="0"/>
    <b v="0"/>
    <n v="4690"/>
    <n v="4721"/>
  </r>
  <r>
    <n v="0"/>
    <n v="0"/>
    <x v="9"/>
    <n v="0"/>
    <x v="3"/>
    <e v="#N/A"/>
    <n v="0"/>
    <x v="2"/>
    <x v="1"/>
    <x v="1"/>
    <x v="2"/>
    <x v="0"/>
    <b v="0"/>
    <n v="4691"/>
    <n v="4722"/>
  </r>
  <r>
    <n v="0"/>
    <n v="0"/>
    <x v="9"/>
    <n v="0"/>
    <x v="3"/>
    <e v="#N/A"/>
    <n v="0"/>
    <x v="2"/>
    <x v="1"/>
    <x v="1"/>
    <x v="2"/>
    <x v="0"/>
    <b v="0"/>
    <n v="4692"/>
    <n v="4723"/>
  </r>
  <r>
    <n v="0"/>
    <n v="0"/>
    <x v="9"/>
    <n v="0"/>
    <x v="3"/>
    <e v="#N/A"/>
    <n v="0"/>
    <x v="2"/>
    <x v="1"/>
    <x v="1"/>
    <x v="2"/>
    <x v="0"/>
    <b v="0"/>
    <n v="4693"/>
    <n v="4724"/>
  </r>
  <r>
    <n v="0"/>
    <n v="0"/>
    <x v="9"/>
    <n v="0"/>
    <x v="3"/>
    <e v="#N/A"/>
    <n v="0"/>
    <x v="2"/>
    <x v="1"/>
    <x v="1"/>
    <x v="2"/>
    <x v="0"/>
    <b v="0"/>
    <n v="4694"/>
    <n v="4725"/>
  </r>
  <r>
    <n v="0"/>
    <n v="0"/>
    <x v="9"/>
    <n v="0"/>
    <x v="3"/>
    <e v="#N/A"/>
    <n v="0"/>
    <x v="2"/>
    <x v="1"/>
    <x v="1"/>
    <x v="2"/>
    <x v="0"/>
    <b v="0"/>
    <n v="4695"/>
    <n v="4726"/>
  </r>
  <r>
    <n v="0"/>
    <n v="0"/>
    <x v="9"/>
    <n v="0"/>
    <x v="3"/>
    <e v="#N/A"/>
    <n v="0"/>
    <x v="2"/>
    <x v="1"/>
    <x v="1"/>
    <x v="2"/>
    <x v="0"/>
    <b v="0"/>
    <n v="4696"/>
    <n v="4727"/>
  </r>
  <r>
    <n v="0"/>
    <n v="0"/>
    <x v="9"/>
    <n v="0"/>
    <x v="3"/>
    <e v="#N/A"/>
    <n v="0"/>
    <x v="2"/>
    <x v="1"/>
    <x v="1"/>
    <x v="2"/>
    <x v="0"/>
    <b v="0"/>
    <n v="4697"/>
    <n v="4728"/>
  </r>
  <r>
    <n v="0"/>
    <n v="0"/>
    <x v="9"/>
    <n v="0"/>
    <x v="3"/>
    <e v="#N/A"/>
    <n v="0"/>
    <x v="2"/>
    <x v="1"/>
    <x v="1"/>
    <x v="2"/>
    <x v="0"/>
    <b v="0"/>
    <n v="4698"/>
    <n v="4729"/>
  </r>
  <r>
    <n v="0"/>
    <n v="0"/>
    <x v="9"/>
    <n v="0"/>
    <x v="3"/>
    <e v="#N/A"/>
    <n v="0"/>
    <x v="2"/>
    <x v="1"/>
    <x v="1"/>
    <x v="2"/>
    <x v="0"/>
    <b v="0"/>
    <n v="4699"/>
    <n v="4730"/>
  </r>
  <r>
    <n v="0"/>
    <n v="0"/>
    <x v="9"/>
    <n v="0"/>
    <x v="3"/>
    <e v="#N/A"/>
    <n v="0"/>
    <x v="2"/>
    <x v="1"/>
    <x v="1"/>
    <x v="2"/>
    <x v="0"/>
    <b v="0"/>
    <n v="4700"/>
    <n v="4731"/>
  </r>
  <r>
    <n v="0"/>
    <n v="0"/>
    <x v="9"/>
    <n v="0"/>
    <x v="3"/>
    <e v="#N/A"/>
    <n v="0"/>
    <x v="2"/>
    <x v="1"/>
    <x v="1"/>
    <x v="2"/>
    <x v="0"/>
    <b v="0"/>
    <n v="4701"/>
    <n v="4732"/>
  </r>
  <r>
    <n v="0"/>
    <n v="0"/>
    <x v="9"/>
    <n v="0"/>
    <x v="3"/>
    <e v="#N/A"/>
    <n v="0"/>
    <x v="2"/>
    <x v="1"/>
    <x v="1"/>
    <x v="2"/>
    <x v="0"/>
    <b v="0"/>
    <n v="4702"/>
    <n v="4733"/>
  </r>
  <r>
    <n v="0"/>
    <n v="0"/>
    <x v="9"/>
    <n v="0"/>
    <x v="3"/>
    <e v="#N/A"/>
    <n v="0"/>
    <x v="2"/>
    <x v="1"/>
    <x v="1"/>
    <x v="2"/>
    <x v="0"/>
    <b v="0"/>
    <n v="4703"/>
    <n v="4734"/>
  </r>
  <r>
    <n v="0"/>
    <n v="0"/>
    <x v="9"/>
    <n v="0"/>
    <x v="3"/>
    <e v="#N/A"/>
    <n v="0"/>
    <x v="2"/>
    <x v="1"/>
    <x v="1"/>
    <x v="2"/>
    <x v="0"/>
    <b v="0"/>
    <n v="4704"/>
    <n v="4735"/>
  </r>
  <r>
    <n v="0"/>
    <n v="0"/>
    <x v="9"/>
    <n v="0"/>
    <x v="3"/>
    <e v="#N/A"/>
    <n v="0"/>
    <x v="2"/>
    <x v="1"/>
    <x v="1"/>
    <x v="2"/>
    <x v="0"/>
    <b v="0"/>
    <n v="4705"/>
    <n v="4736"/>
  </r>
  <r>
    <n v="0"/>
    <n v="0"/>
    <x v="9"/>
    <n v="0"/>
    <x v="3"/>
    <e v="#N/A"/>
    <n v="0"/>
    <x v="2"/>
    <x v="1"/>
    <x v="1"/>
    <x v="2"/>
    <x v="0"/>
    <b v="0"/>
    <n v="4706"/>
    <n v="4737"/>
  </r>
  <r>
    <n v="0"/>
    <n v="0"/>
    <x v="9"/>
    <n v="0"/>
    <x v="3"/>
    <e v="#N/A"/>
    <n v="0"/>
    <x v="2"/>
    <x v="1"/>
    <x v="1"/>
    <x v="2"/>
    <x v="0"/>
    <b v="0"/>
    <n v="4707"/>
    <n v="4738"/>
  </r>
  <r>
    <n v="0"/>
    <n v="0"/>
    <x v="9"/>
    <n v="0"/>
    <x v="3"/>
    <e v="#N/A"/>
    <n v="0"/>
    <x v="2"/>
    <x v="1"/>
    <x v="1"/>
    <x v="2"/>
    <x v="0"/>
    <b v="0"/>
    <n v="4708"/>
    <n v="4739"/>
  </r>
  <r>
    <n v="0"/>
    <n v="0"/>
    <x v="9"/>
    <n v="0"/>
    <x v="3"/>
    <e v="#N/A"/>
    <n v="0"/>
    <x v="2"/>
    <x v="1"/>
    <x v="1"/>
    <x v="2"/>
    <x v="0"/>
    <b v="0"/>
    <n v="4709"/>
    <n v="4740"/>
  </r>
  <r>
    <n v="0"/>
    <n v="0"/>
    <x v="9"/>
    <n v="0"/>
    <x v="3"/>
    <e v="#N/A"/>
    <n v="0"/>
    <x v="2"/>
    <x v="1"/>
    <x v="1"/>
    <x v="2"/>
    <x v="0"/>
    <b v="0"/>
    <n v="4710"/>
    <n v="4741"/>
  </r>
  <r>
    <n v="0"/>
    <n v="0"/>
    <x v="9"/>
    <n v="0"/>
    <x v="3"/>
    <e v="#N/A"/>
    <n v="0"/>
    <x v="2"/>
    <x v="1"/>
    <x v="1"/>
    <x v="2"/>
    <x v="0"/>
    <b v="0"/>
    <n v="4711"/>
    <n v="4742"/>
  </r>
  <r>
    <n v="0"/>
    <n v="0"/>
    <x v="9"/>
    <n v="0"/>
    <x v="3"/>
    <e v="#N/A"/>
    <n v="0"/>
    <x v="2"/>
    <x v="1"/>
    <x v="1"/>
    <x v="2"/>
    <x v="0"/>
    <b v="0"/>
    <n v="4712"/>
    <n v="4743"/>
  </r>
  <r>
    <n v="0"/>
    <n v="0"/>
    <x v="9"/>
    <n v="0"/>
    <x v="3"/>
    <e v="#N/A"/>
    <n v="0"/>
    <x v="2"/>
    <x v="1"/>
    <x v="1"/>
    <x v="2"/>
    <x v="0"/>
    <b v="0"/>
    <n v="4713"/>
    <n v="4744"/>
  </r>
  <r>
    <n v="0"/>
    <n v="0"/>
    <x v="9"/>
    <n v="0"/>
    <x v="3"/>
    <e v="#N/A"/>
    <n v="0"/>
    <x v="2"/>
    <x v="1"/>
    <x v="1"/>
    <x v="2"/>
    <x v="0"/>
    <b v="0"/>
    <n v="4714"/>
    <n v="4745"/>
  </r>
  <r>
    <n v="0"/>
    <n v="0"/>
    <x v="9"/>
    <n v="0"/>
    <x v="3"/>
    <e v="#N/A"/>
    <n v="0"/>
    <x v="2"/>
    <x v="1"/>
    <x v="1"/>
    <x v="2"/>
    <x v="0"/>
    <b v="0"/>
    <n v="4715"/>
    <n v="4746"/>
  </r>
  <r>
    <n v="0"/>
    <n v="0"/>
    <x v="9"/>
    <n v="0"/>
    <x v="3"/>
    <e v="#N/A"/>
    <n v="0"/>
    <x v="2"/>
    <x v="1"/>
    <x v="1"/>
    <x v="2"/>
    <x v="0"/>
    <b v="0"/>
    <n v="4716"/>
    <n v="4747"/>
  </r>
  <r>
    <n v="0"/>
    <n v="0"/>
    <x v="9"/>
    <n v="0"/>
    <x v="3"/>
    <e v="#N/A"/>
    <n v="0"/>
    <x v="2"/>
    <x v="1"/>
    <x v="1"/>
    <x v="2"/>
    <x v="0"/>
    <b v="0"/>
    <n v="4717"/>
    <n v="4748"/>
  </r>
  <r>
    <n v="0"/>
    <n v="0"/>
    <x v="9"/>
    <n v="0"/>
    <x v="3"/>
    <e v="#N/A"/>
    <n v="0"/>
    <x v="2"/>
    <x v="1"/>
    <x v="1"/>
    <x v="2"/>
    <x v="0"/>
    <b v="0"/>
    <n v="4718"/>
    <n v="4749"/>
  </r>
  <r>
    <n v="0"/>
    <n v="0"/>
    <x v="9"/>
    <n v="0"/>
    <x v="3"/>
    <e v="#N/A"/>
    <n v="0"/>
    <x v="2"/>
    <x v="1"/>
    <x v="1"/>
    <x v="2"/>
    <x v="0"/>
    <b v="0"/>
    <n v="4719"/>
    <n v="4750"/>
  </r>
  <r>
    <n v="0"/>
    <n v="0"/>
    <x v="9"/>
    <n v="0"/>
    <x v="3"/>
    <e v="#N/A"/>
    <n v="0"/>
    <x v="2"/>
    <x v="1"/>
    <x v="1"/>
    <x v="2"/>
    <x v="0"/>
    <b v="0"/>
    <n v="4720"/>
    <n v="4751"/>
  </r>
  <r>
    <n v="0"/>
    <n v="0"/>
    <x v="9"/>
    <n v="0"/>
    <x v="3"/>
    <e v="#N/A"/>
    <n v="0"/>
    <x v="2"/>
    <x v="1"/>
    <x v="1"/>
    <x v="2"/>
    <x v="0"/>
    <b v="0"/>
    <n v="4721"/>
    <n v="4752"/>
  </r>
  <r>
    <n v="0"/>
    <n v="0"/>
    <x v="9"/>
    <n v="0"/>
    <x v="3"/>
    <e v="#N/A"/>
    <n v="0"/>
    <x v="2"/>
    <x v="1"/>
    <x v="1"/>
    <x v="2"/>
    <x v="0"/>
    <b v="0"/>
    <n v="4722"/>
    <n v="4753"/>
  </r>
  <r>
    <n v="0"/>
    <n v="0"/>
    <x v="9"/>
    <n v="0"/>
    <x v="3"/>
    <e v="#N/A"/>
    <n v="0"/>
    <x v="2"/>
    <x v="1"/>
    <x v="1"/>
    <x v="2"/>
    <x v="0"/>
    <b v="0"/>
    <n v="4723"/>
    <n v="4754"/>
  </r>
  <r>
    <n v="0"/>
    <n v="0"/>
    <x v="9"/>
    <n v="0"/>
    <x v="3"/>
    <e v="#N/A"/>
    <n v="0"/>
    <x v="2"/>
    <x v="1"/>
    <x v="1"/>
    <x v="2"/>
    <x v="0"/>
    <b v="0"/>
    <n v="4724"/>
    <n v="4755"/>
  </r>
  <r>
    <n v="0"/>
    <n v="0"/>
    <x v="9"/>
    <n v="0"/>
    <x v="3"/>
    <e v="#N/A"/>
    <n v="0"/>
    <x v="2"/>
    <x v="1"/>
    <x v="1"/>
    <x v="2"/>
    <x v="0"/>
    <b v="0"/>
    <n v="4725"/>
    <n v="4756"/>
  </r>
  <r>
    <n v="0"/>
    <n v="0"/>
    <x v="9"/>
    <n v="0"/>
    <x v="3"/>
    <e v="#N/A"/>
    <n v="0"/>
    <x v="2"/>
    <x v="1"/>
    <x v="1"/>
    <x v="2"/>
    <x v="0"/>
    <b v="0"/>
    <n v="4726"/>
    <n v="4757"/>
  </r>
  <r>
    <n v="0"/>
    <n v="0"/>
    <x v="9"/>
    <n v="0"/>
    <x v="3"/>
    <e v="#N/A"/>
    <n v="0"/>
    <x v="2"/>
    <x v="1"/>
    <x v="1"/>
    <x v="2"/>
    <x v="0"/>
    <b v="0"/>
    <n v="4727"/>
    <n v="4758"/>
  </r>
  <r>
    <n v="0"/>
    <n v="0"/>
    <x v="9"/>
    <n v="0"/>
    <x v="3"/>
    <e v="#N/A"/>
    <n v="0"/>
    <x v="2"/>
    <x v="1"/>
    <x v="1"/>
    <x v="2"/>
    <x v="0"/>
    <b v="0"/>
    <n v="4728"/>
    <n v="4759"/>
  </r>
  <r>
    <n v="0"/>
    <n v="0"/>
    <x v="9"/>
    <n v="0"/>
    <x v="3"/>
    <e v="#N/A"/>
    <n v="0"/>
    <x v="2"/>
    <x v="1"/>
    <x v="1"/>
    <x v="2"/>
    <x v="0"/>
    <b v="0"/>
    <n v="4729"/>
    <n v="4760"/>
  </r>
  <r>
    <n v="0"/>
    <n v="0"/>
    <x v="9"/>
    <n v="0"/>
    <x v="3"/>
    <e v="#N/A"/>
    <n v="0"/>
    <x v="2"/>
    <x v="1"/>
    <x v="1"/>
    <x v="2"/>
    <x v="0"/>
    <b v="0"/>
    <n v="4730"/>
    <n v="4761"/>
  </r>
  <r>
    <n v="0"/>
    <n v="0"/>
    <x v="9"/>
    <n v="0"/>
    <x v="3"/>
    <e v="#N/A"/>
    <n v="0"/>
    <x v="2"/>
    <x v="1"/>
    <x v="1"/>
    <x v="2"/>
    <x v="0"/>
    <b v="0"/>
    <n v="4731"/>
    <n v="4762"/>
  </r>
  <r>
    <n v="0"/>
    <n v="0"/>
    <x v="9"/>
    <n v="0"/>
    <x v="3"/>
    <e v="#N/A"/>
    <n v="0"/>
    <x v="2"/>
    <x v="1"/>
    <x v="1"/>
    <x v="2"/>
    <x v="0"/>
    <b v="0"/>
    <n v="4732"/>
    <n v="4763"/>
  </r>
  <r>
    <n v="0"/>
    <n v="0"/>
    <x v="9"/>
    <n v="0"/>
    <x v="3"/>
    <e v="#N/A"/>
    <n v="0"/>
    <x v="2"/>
    <x v="1"/>
    <x v="1"/>
    <x v="2"/>
    <x v="0"/>
    <b v="0"/>
    <n v="4733"/>
    <n v="4764"/>
  </r>
  <r>
    <n v="0"/>
    <n v="0"/>
    <x v="9"/>
    <n v="0"/>
    <x v="3"/>
    <e v="#N/A"/>
    <n v="0"/>
    <x v="2"/>
    <x v="1"/>
    <x v="1"/>
    <x v="2"/>
    <x v="0"/>
    <b v="0"/>
    <n v="4734"/>
    <n v="4765"/>
  </r>
  <r>
    <n v="0"/>
    <n v="0"/>
    <x v="9"/>
    <n v="0"/>
    <x v="3"/>
    <e v="#N/A"/>
    <n v="0"/>
    <x v="2"/>
    <x v="1"/>
    <x v="1"/>
    <x v="2"/>
    <x v="0"/>
    <b v="0"/>
    <n v="4735"/>
    <n v="4766"/>
  </r>
  <r>
    <n v="0"/>
    <n v="0"/>
    <x v="9"/>
    <n v="0"/>
    <x v="3"/>
    <e v="#N/A"/>
    <n v="0"/>
    <x v="2"/>
    <x v="1"/>
    <x v="1"/>
    <x v="2"/>
    <x v="0"/>
    <b v="0"/>
    <n v="4736"/>
    <n v="4767"/>
  </r>
  <r>
    <n v="0"/>
    <n v="0"/>
    <x v="9"/>
    <n v="0"/>
    <x v="3"/>
    <e v="#N/A"/>
    <n v="0"/>
    <x v="2"/>
    <x v="1"/>
    <x v="1"/>
    <x v="2"/>
    <x v="0"/>
    <b v="0"/>
    <n v="4737"/>
    <n v="4768"/>
  </r>
  <r>
    <n v="0"/>
    <n v="0"/>
    <x v="9"/>
    <n v="0"/>
    <x v="3"/>
    <e v="#N/A"/>
    <n v="0"/>
    <x v="2"/>
    <x v="1"/>
    <x v="1"/>
    <x v="2"/>
    <x v="0"/>
    <b v="0"/>
    <n v="4738"/>
    <n v="4769"/>
  </r>
  <r>
    <n v="0"/>
    <n v="0"/>
    <x v="9"/>
    <n v="0"/>
    <x v="3"/>
    <e v="#N/A"/>
    <n v="0"/>
    <x v="2"/>
    <x v="1"/>
    <x v="1"/>
    <x v="2"/>
    <x v="0"/>
    <b v="0"/>
    <n v="4739"/>
    <n v="4770"/>
  </r>
  <r>
    <n v="0"/>
    <n v="0"/>
    <x v="9"/>
    <n v="0"/>
    <x v="3"/>
    <e v="#N/A"/>
    <n v="0"/>
    <x v="2"/>
    <x v="1"/>
    <x v="1"/>
    <x v="2"/>
    <x v="0"/>
    <b v="0"/>
    <n v="4740"/>
    <n v="4771"/>
  </r>
  <r>
    <n v="0"/>
    <n v="0"/>
    <x v="9"/>
    <n v="0"/>
    <x v="3"/>
    <e v="#N/A"/>
    <n v="0"/>
    <x v="2"/>
    <x v="1"/>
    <x v="1"/>
    <x v="2"/>
    <x v="0"/>
    <b v="0"/>
    <n v="4741"/>
    <n v="4772"/>
  </r>
  <r>
    <n v="0"/>
    <n v="0"/>
    <x v="9"/>
    <n v="0"/>
    <x v="3"/>
    <e v="#N/A"/>
    <n v="0"/>
    <x v="2"/>
    <x v="1"/>
    <x v="1"/>
    <x v="2"/>
    <x v="0"/>
    <b v="0"/>
    <n v="4742"/>
    <n v="4773"/>
  </r>
  <r>
    <n v="0"/>
    <n v="0"/>
    <x v="9"/>
    <n v="0"/>
    <x v="3"/>
    <e v="#N/A"/>
    <n v="0"/>
    <x v="2"/>
    <x v="1"/>
    <x v="1"/>
    <x v="2"/>
    <x v="0"/>
    <b v="0"/>
    <n v="4743"/>
    <n v="4774"/>
  </r>
  <r>
    <n v="0"/>
    <n v="0"/>
    <x v="9"/>
    <n v="0"/>
    <x v="3"/>
    <e v="#N/A"/>
    <n v="0"/>
    <x v="2"/>
    <x v="1"/>
    <x v="1"/>
    <x v="2"/>
    <x v="0"/>
    <b v="0"/>
    <n v="4744"/>
    <n v="4775"/>
  </r>
  <r>
    <n v="0"/>
    <n v="0"/>
    <x v="9"/>
    <n v="0"/>
    <x v="3"/>
    <e v="#N/A"/>
    <n v="0"/>
    <x v="2"/>
    <x v="1"/>
    <x v="1"/>
    <x v="2"/>
    <x v="0"/>
    <b v="0"/>
    <n v="4745"/>
    <n v="4776"/>
  </r>
  <r>
    <n v="0"/>
    <n v="0"/>
    <x v="9"/>
    <n v="0"/>
    <x v="3"/>
    <e v="#N/A"/>
    <n v="0"/>
    <x v="2"/>
    <x v="1"/>
    <x v="1"/>
    <x v="2"/>
    <x v="0"/>
    <b v="0"/>
    <n v="4746"/>
    <n v="4777"/>
  </r>
  <r>
    <n v="0"/>
    <n v="0"/>
    <x v="9"/>
    <n v="0"/>
    <x v="3"/>
    <e v="#N/A"/>
    <n v="0"/>
    <x v="2"/>
    <x v="1"/>
    <x v="1"/>
    <x v="2"/>
    <x v="0"/>
    <b v="0"/>
    <n v="4747"/>
    <n v="4778"/>
  </r>
  <r>
    <n v="0"/>
    <n v="0"/>
    <x v="9"/>
    <n v="0"/>
    <x v="3"/>
    <e v="#N/A"/>
    <n v="0"/>
    <x v="2"/>
    <x v="1"/>
    <x v="1"/>
    <x v="2"/>
    <x v="0"/>
    <b v="0"/>
    <n v="4748"/>
    <n v="4779"/>
  </r>
  <r>
    <n v="0"/>
    <n v="0"/>
    <x v="9"/>
    <n v="0"/>
    <x v="3"/>
    <e v="#N/A"/>
    <n v="0"/>
    <x v="2"/>
    <x v="1"/>
    <x v="1"/>
    <x v="2"/>
    <x v="0"/>
    <b v="0"/>
    <n v="4749"/>
    <n v="4780"/>
  </r>
  <r>
    <n v="0"/>
    <n v="0"/>
    <x v="9"/>
    <n v="0"/>
    <x v="3"/>
    <e v="#N/A"/>
    <n v="0"/>
    <x v="2"/>
    <x v="1"/>
    <x v="1"/>
    <x v="2"/>
    <x v="0"/>
    <b v="0"/>
    <n v="4750"/>
    <n v="4781"/>
  </r>
  <r>
    <n v="0"/>
    <n v="0"/>
    <x v="9"/>
    <n v="0"/>
    <x v="3"/>
    <e v="#N/A"/>
    <n v="0"/>
    <x v="2"/>
    <x v="1"/>
    <x v="1"/>
    <x v="2"/>
    <x v="0"/>
    <b v="0"/>
    <n v="4751"/>
    <n v="4782"/>
  </r>
  <r>
    <n v="0"/>
    <n v="0"/>
    <x v="9"/>
    <n v="0"/>
    <x v="3"/>
    <e v="#N/A"/>
    <n v="0"/>
    <x v="2"/>
    <x v="1"/>
    <x v="1"/>
    <x v="2"/>
    <x v="0"/>
    <b v="0"/>
    <n v="4752"/>
    <n v="4783"/>
  </r>
  <r>
    <n v="0"/>
    <n v="0"/>
    <x v="9"/>
    <n v="0"/>
    <x v="3"/>
    <e v="#N/A"/>
    <n v="0"/>
    <x v="2"/>
    <x v="1"/>
    <x v="1"/>
    <x v="2"/>
    <x v="0"/>
    <b v="0"/>
    <n v="4753"/>
    <n v="4784"/>
  </r>
  <r>
    <n v="0"/>
    <n v="0"/>
    <x v="9"/>
    <n v="0"/>
    <x v="3"/>
    <e v="#N/A"/>
    <n v="0"/>
    <x v="2"/>
    <x v="1"/>
    <x v="1"/>
    <x v="2"/>
    <x v="0"/>
    <b v="0"/>
    <n v="4754"/>
    <n v="4785"/>
  </r>
  <r>
    <n v="0"/>
    <n v="0"/>
    <x v="9"/>
    <n v="0"/>
    <x v="3"/>
    <e v="#N/A"/>
    <n v="0"/>
    <x v="2"/>
    <x v="1"/>
    <x v="1"/>
    <x v="2"/>
    <x v="0"/>
    <b v="0"/>
    <n v="4755"/>
    <n v="4786"/>
  </r>
  <r>
    <n v="0"/>
    <n v="0"/>
    <x v="9"/>
    <n v="0"/>
    <x v="3"/>
    <e v="#N/A"/>
    <n v="0"/>
    <x v="2"/>
    <x v="1"/>
    <x v="1"/>
    <x v="2"/>
    <x v="0"/>
    <b v="0"/>
    <n v="4756"/>
    <n v="4787"/>
  </r>
  <r>
    <n v="0"/>
    <n v="0"/>
    <x v="9"/>
    <n v="0"/>
    <x v="3"/>
    <e v="#N/A"/>
    <n v="0"/>
    <x v="2"/>
    <x v="1"/>
    <x v="1"/>
    <x v="2"/>
    <x v="0"/>
    <b v="0"/>
    <n v="4757"/>
    <n v="4788"/>
  </r>
  <r>
    <n v="0"/>
    <n v="0"/>
    <x v="9"/>
    <n v="0"/>
    <x v="3"/>
    <e v="#N/A"/>
    <n v="0"/>
    <x v="2"/>
    <x v="1"/>
    <x v="1"/>
    <x v="2"/>
    <x v="0"/>
    <b v="0"/>
    <n v="4758"/>
    <n v="4789"/>
  </r>
  <r>
    <n v="0"/>
    <n v="0"/>
    <x v="9"/>
    <n v="0"/>
    <x v="3"/>
    <e v="#N/A"/>
    <n v="0"/>
    <x v="2"/>
    <x v="1"/>
    <x v="1"/>
    <x v="2"/>
    <x v="0"/>
    <b v="0"/>
    <n v="4759"/>
    <n v="4790"/>
  </r>
  <r>
    <n v="0"/>
    <n v="0"/>
    <x v="9"/>
    <n v="0"/>
    <x v="3"/>
    <e v="#N/A"/>
    <n v="0"/>
    <x v="2"/>
    <x v="1"/>
    <x v="1"/>
    <x v="2"/>
    <x v="0"/>
    <b v="0"/>
    <n v="4760"/>
    <n v="4791"/>
  </r>
  <r>
    <n v="0"/>
    <n v="0"/>
    <x v="9"/>
    <n v="0"/>
    <x v="3"/>
    <e v="#N/A"/>
    <n v="0"/>
    <x v="2"/>
    <x v="1"/>
    <x v="1"/>
    <x v="2"/>
    <x v="0"/>
    <b v="0"/>
    <n v="4761"/>
    <n v="4792"/>
  </r>
  <r>
    <n v="0"/>
    <n v="0"/>
    <x v="9"/>
    <n v="0"/>
    <x v="3"/>
    <e v="#N/A"/>
    <n v="0"/>
    <x v="2"/>
    <x v="1"/>
    <x v="1"/>
    <x v="2"/>
    <x v="0"/>
    <b v="0"/>
    <n v="4762"/>
    <n v="4793"/>
  </r>
  <r>
    <n v="0"/>
    <n v="0"/>
    <x v="9"/>
    <n v="0"/>
    <x v="3"/>
    <e v="#N/A"/>
    <n v="0"/>
    <x v="2"/>
    <x v="1"/>
    <x v="1"/>
    <x v="2"/>
    <x v="0"/>
    <b v="0"/>
    <n v="4763"/>
    <n v="4794"/>
  </r>
  <r>
    <n v="0"/>
    <n v="0"/>
    <x v="9"/>
    <n v="0"/>
    <x v="3"/>
    <e v="#N/A"/>
    <n v="0"/>
    <x v="2"/>
    <x v="1"/>
    <x v="1"/>
    <x v="2"/>
    <x v="0"/>
    <b v="0"/>
    <n v="4764"/>
    <n v="4795"/>
  </r>
  <r>
    <n v="0"/>
    <n v="0"/>
    <x v="9"/>
    <n v="0"/>
    <x v="3"/>
    <e v="#N/A"/>
    <n v="0"/>
    <x v="2"/>
    <x v="1"/>
    <x v="1"/>
    <x v="2"/>
    <x v="0"/>
    <b v="0"/>
    <n v="4765"/>
    <n v="4796"/>
  </r>
  <r>
    <n v="0"/>
    <n v="0"/>
    <x v="9"/>
    <n v="0"/>
    <x v="3"/>
    <e v="#N/A"/>
    <n v="0"/>
    <x v="2"/>
    <x v="1"/>
    <x v="1"/>
    <x v="2"/>
    <x v="0"/>
    <b v="0"/>
    <n v="4766"/>
    <n v="4797"/>
  </r>
  <r>
    <n v="0"/>
    <n v="0"/>
    <x v="9"/>
    <n v="0"/>
    <x v="3"/>
    <e v="#N/A"/>
    <n v="0"/>
    <x v="2"/>
    <x v="1"/>
    <x v="1"/>
    <x v="2"/>
    <x v="0"/>
    <b v="0"/>
    <n v="4767"/>
    <n v="4798"/>
  </r>
  <r>
    <n v="0"/>
    <n v="0"/>
    <x v="9"/>
    <n v="0"/>
    <x v="3"/>
    <e v="#N/A"/>
    <n v="0"/>
    <x v="2"/>
    <x v="1"/>
    <x v="1"/>
    <x v="2"/>
    <x v="0"/>
    <b v="0"/>
    <n v="4768"/>
    <n v="4799"/>
  </r>
  <r>
    <n v="0"/>
    <n v="0"/>
    <x v="9"/>
    <n v="0"/>
    <x v="3"/>
    <e v="#N/A"/>
    <n v="0"/>
    <x v="2"/>
    <x v="1"/>
    <x v="1"/>
    <x v="2"/>
    <x v="0"/>
    <b v="0"/>
    <n v="4769"/>
    <n v="4800"/>
  </r>
  <r>
    <n v="0"/>
    <n v="0"/>
    <x v="9"/>
    <n v="0"/>
    <x v="3"/>
    <e v="#N/A"/>
    <n v="0"/>
    <x v="2"/>
    <x v="1"/>
    <x v="1"/>
    <x v="2"/>
    <x v="0"/>
    <b v="0"/>
    <n v="4770"/>
    <n v="4801"/>
  </r>
  <r>
    <n v="0"/>
    <n v="0"/>
    <x v="9"/>
    <n v="0"/>
    <x v="3"/>
    <e v="#N/A"/>
    <n v="0"/>
    <x v="2"/>
    <x v="1"/>
    <x v="1"/>
    <x v="2"/>
    <x v="0"/>
    <b v="0"/>
    <n v="4771"/>
    <n v="4802"/>
  </r>
  <r>
    <n v="0"/>
    <n v="0"/>
    <x v="9"/>
    <n v="0"/>
    <x v="3"/>
    <e v="#N/A"/>
    <n v="0"/>
    <x v="2"/>
    <x v="1"/>
    <x v="1"/>
    <x v="2"/>
    <x v="0"/>
    <b v="0"/>
    <n v="4772"/>
    <n v="4803"/>
  </r>
  <r>
    <n v="0"/>
    <n v="0"/>
    <x v="9"/>
    <n v="0"/>
    <x v="3"/>
    <e v="#N/A"/>
    <n v="0"/>
    <x v="2"/>
    <x v="1"/>
    <x v="1"/>
    <x v="2"/>
    <x v="0"/>
    <b v="0"/>
    <n v="4773"/>
    <n v="4804"/>
  </r>
  <r>
    <n v="0"/>
    <n v="0"/>
    <x v="9"/>
    <n v="0"/>
    <x v="3"/>
    <e v="#N/A"/>
    <n v="0"/>
    <x v="2"/>
    <x v="1"/>
    <x v="1"/>
    <x v="2"/>
    <x v="0"/>
    <b v="0"/>
    <n v="4774"/>
    <n v="4805"/>
  </r>
  <r>
    <n v="0"/>
    <n v="0"/>
    <x v="9"/>
    <n v="0"/>
    <x v="3"/>
    <e v="#N/A"/>
    <n v="0"/>
    <x v="2"/>
    <x v="1"/>
    <x v="1"/>
    <x v="2"/>
    <x v="0"/>
    <b v="0"/>
    <n v="4775"/>
    <n v="4806"/>
  </r>
  <r>
    <n v="0"/>
    <n v="0"/>
    <x v="9"/>
    <n v="0"/>
    <x v="3"/>
    <e v="#N/A"/>
    <n v="0"/>
    <x v="2"/>
    <x v="1"/>
    <x v="1"/>
    <x v="2"/>
    <x v="0"/>
    <b v="0"/>
    <n v="4776"/>
    <n v="4807"/>
  </r>
  <r>
    <n v="0"/>
    <n v="0"/>
    <x v="9"/>
    <n v="0"/>
    <x v="3"/>
    <e v="#N/A"/>
    <n v="0"/>
    <x v="2"/>
    <x v="1"/>
    <x v="1"/>
    <x v="2"/>
    <x v="0"/>
    <b v="0"/>
    <n v="4777"/>
    <n v="4808"/>
  </r>
  <r>
    <n v="0"/>
    <n v="0"/>
    <x v="9"/>
    <n v="0"/>
    <x v="3"/>
    <e v="#N/A"/>
    <n v="0"/>
    <x v="2"/>
    <x v="1"/>
    <x v="1"/>
    <x v="2"/>
    <x v="0"/>
    <b v="0"/>
    <n v="4778"/>
    <n v="4809"/>
  </r>
  <r>
    <n v="0"/>
    <n v="0"/>
    <x v="9"/>
    <n v="0"/>
    <x v="3"/>
    <e v="#N/A"/>
    <n v="0"/>
    <x v="2"/>
    <x v="1"/>
    <x v="1"/>
    <x v="2"/>
    <x v="0"/>
    <b v="0"/>
    <n v="4779"/>
    <n v="4810"/>
  </r>
  <r>
    <n v="0"/>
    <n v="0"/>
    <x v="9"/>
    <n v="0"/>
    <x v="3"/>
    <e v="#N/A"/>
    <n v="0"/>
    <x v="2"/>
    <x v="1"/>
    <x v="1"/>
    <x v="2"/>
    <x v="0"/>
    <b v="0"/>
    <n v="4780"/>
    <n v="4811"/>
  </r>
  <r>
    <n v="0"/>
    <n v="0"/>
    <x v="9"/>
    <n v="0"/>
    <x v="3"/>
    <e v="#N/A"/>
    <n v="0"/>
    <x v="2"/>
    <x v="1"/>
    <x v="1"/>
    <x v="2"/>
    <x v="0"/>
    <b v="0"/>
    <n v="4781"/>
    <n v="4812"/>
  </r>
  <r>
    <n v="0"/>
    <n v="0"/>
    <x v="9"/>
    <n v="0"/>
    <x v="3"/>
    <e v="#N/A"/>
    <n v="0"/>
    <x v="2"/>
    <x v="1"/>
    <x v="1"/>
    <x v="2"/>
    <x v="0"/>
    <b v="0"/>
    <n v="4782"/>
    <n v="4813"/>
  </r>
  <r>
    <n v="0"/>
    <n v="0"/>
    <x v="9"/>
    <n v="0"/>
    <x v="3"/>
    <e v="#N/A"/>
    <n v="0"/>
    <x v="2"/>
    <x v="1"/>
    <x v="1"/>
    <x v="2"/>
    <x v="0"/>
    <b v="0"/>
    <n v="4783"/>
    <n v="4814"/>
  </r>
  <r>
    <n v="0"/>
    <n v="0"/>
    <x v="9"/>
    <n v="0"/>
    <x v="3"/>
    <e v="#N/A"/>
    <n v="0"/>
    <x v="2"/>
    <x v="1"/>
    <x v="1"/>
    <x v="2"/>
    <x v="0"/>
    <b v="0"/>
    <n v="4784"/>
    <n v="4815"/>
  </r>
  <r>
    <n v="0"/>
    <n v="0"/>
    <x v="9"/>
    <n v="0"/>
    <x v="3"/>
    <e v="#N/A"/>
    <n v="0"/>
    <x v="2"/>
    <x v="1"/>
    <x v="1"/>
    <x v="2"/>
    <x v="0"/>
    <b v="0"/>
    <n v="4785"/>
    <n v="4816"/>
  </r>
  <r>
    <n v="0"/>
    <n v="0"/>
    <x v="9"/>
    <n v="0"/>
    <x v="3"/>
    <e v="#N/A"/>
    <n v="0"/>
    <x v="2"/>
    <x v="1"/>
    <x v="1"/>
    <x v="2"/>
    <x v="0"/>
    <b v="0"/>
    <n v="4786"/>
    <n v="4817"/>
  </r>
  <r>
    <n v="0"/>
    <n v="0"/>
    <x v="9"/>
    <n v="0"/>
    <x v="3"/>
    <e v="#N/A"/>
    <n v="0"/>
    <x v="2"/>
    <x v="1"/>
    <x v="1"/>
    <x v="2"/>
    <x v="0"/>
    <b v="0"/>
    <n v="4787"/>
    <n v="4818"/>
  </r>
  <r>
    <n v="0"/>
    <n v="0"/>
    <x v="9"/>
    <n v="0"/>
    <x v="3"/>
    <e v="#N/A"/>
    <n v="0"/>
    <x v="2"/>
    <x v="1"/>
    <x v="1"/>
    <x v="2"/>
    <x v="0"/>
    <b v="0"/>
    <n v="4788"/>
    <n v="4819"/>
  </r>
  <r>
    <n v="0"/>
    <n v="0"/>
    <x v="9"/>
    <n v="0"/>
    <x v="3"/>
    <e v="#N/A"/>
    <n v="0"/>
    <x v="2"/>
    <x v="1"/>
    <x v="1"/>
    <x v="2"/>
    <x v="0"/>
    <b v="0"/>
    <n v="4789"/>
    <n v="4820"/>
  </r>
  <r>
    <n v="0"/>
    <n v="0"/>
    <x v="9"/>
    <n v="0"/>
    <x v="3"/>
    <e v="#N/A"/>
    <n v="0"/>
    <x v="2"/>
    <x v="1"/>
    <x v="1"/>
    <x v="2"/>
    <x v="0"/>
    <b v="0"/>
    <n v="4790"/>
    <n v="4821"/>
  </r>
  <r>
    <n v="0"/>
    <n v="0"/>
    <x v="9"/>
    <n v="0"/>
    <x v="3"/>
    <e v="#N/A"/>
    <n v="0"/>
    <x v="2"/>
    <x v="1"/>
    <x v="1"/>
    <x v="2"/>
    <x v="0"/>
    <b v="0"/>
    <n v="4791"/>
    <n v="4822"/>
  </r>
  <r>
    <n v="0"/>
    <n v="0"/>
    <x v="9"/>
    <n v="0"/>
    <x v="3"/>
    <e v="#N/A"/>
    <n v="0"/>
    <x v="2"/>
    <x v="1"/>
    <x v="1"/>
    <x v="2"/>
    <x v="0"/>
    <b v="0"/>
    <n v="4792"/>
    <n v="4823"/>
  </r>
  <r>
    <n v="0"/>
    <n v="0"/>
    <x v="9"/>
    <n v="0"/>
    <x v="3"/>
    <e v="#N/A"/>
    <n v="0"/>
    <x v="2"/>
    <x v="1"/>
    <x v="1"/>
    <x v="2"/>
    <x v="0"/>
    <b v="0"/>
    <n v="4793"/>
    <n v="4824"/>
  </r>
  <r>
    <n v="0"/>
    <n v="0"/>
    <x v="9"/>
    <n v="0"/>
    <x v="3"/>
    <e v="#N/A"/>
    <n v="0"/>
    <x v="2"/>
    <x v="1"/>
    <x v="1"/>
    <x v="2"/>
    <x v="0"/>
    <b v="0"/>
    <n v="4794"/>
    <n v="4825"/>
  </r>
  <r>
    <n v="0"/>
    <n v="0"/>
    <x v="9"/>
    <n v="0"/>
    <x v="3"/>
    <e v="#N/A"/>
    <n v="0"/>
    <x v="2"/>
    <x v="1"/>
    <x v="1"/>
    <x v="2"/>
    <x v="0"/>
    <b v="0"/>
    <n v="4795"/>
    <n v="4826"/>
  </r>
  <r>
    <n v="0"/>
    <n v="0"/>
    <x v="9"/>
    <n v="0"/>
    <x v="3"/>
    <e v="#N/A"/>
    <n v="0"/>
    <x v="2"/>
    <x v="1"/>
    <x v="1"/>
    <x v="2"/>
    <x v="0"/>
    <b v="0"/>
    <n v="4796"/>
    <n v="4827"/>
  </r>
  <r>
    <n v="0"/>
    <n v="0"/>
    <x v="9"/>
    <n v="0"/>
    <x v="3"/>
    <e v="#N/A"/>
    <n v="0"/>
    <x v="2"/>
    <x v="1"/>
    <x v="1"/>
    <x v="2"/>
    <x v="0"/>
    <b v="0"/>
    <n v="4797"/>
    <n v="4828"/>
  </r>
  <r>
    <n v="0"/>
    <n v="0"/>
    <x v="9"/>
    <n v="0"/>
    <x v="3"/>
    <e v="#N/A"/>
    <n v="0"/>
    <x v="2"/>
    <x v="1"/>
    <x v="1"/>
    <x v="2"/>
    <x v="0"/>
    <b v="0"/>
    <n v="4798"/>
    <n v="4829"/>
  </r>
  <r>
    <n v="0"/>
    <n v="0"/>
    <x v="9"/>
    <n v="0"/>
    <x v="3"/>
    <e v="#N/A"/>
    <n v="0"/>
    <x v="2"/>
    <x v="1"/>
    <x v="1"/>
    <x v="2"/>
    <x v="0"/>
    <b v="0"/>
    <n v="4799"/>
    <n v="4830"/>
  </r>
  <r>
    <n v="0"/>
    <n v="0"/>
    <x v="9"/>
    <n v="0"/>
    <x v="3"/>
    <e v="#N/A"/>
    <n v="0"/>
    <x v="2"/>
    <x v="1"/>
    <x v="1"/>
    <x v="2"/>
    <x v="0"/>
    <b v="0"/>
    <n v="4800"/>
    <n v="4831"/>
  </r>
  <r>
    <n v="0"/>
    <n v="0"/>
    <x v="9"/>
    <n v="0"/>
    <x v="3"/>
    <e v="#N/A"/>
    <n v="0"/>
    <x v="2"/>
    <x v="1"/>
    <x v="1"/>
    <x v="2"/>
    <x v="0"/>
    <b v="0"/>
    <n v="4801"/>
    <n v="4832"/>
  </r>
  <r>
    <n v="0"/>
    <n v="0"/>
    <x v="9"/>
    <n v="0"/>
    <x v="3"/>
    <e v="#N/A"/>
    <n v="0"/>
    <x v="2"/>
    <x v="1"/>
    <x v="1"/>
    <x v="2"/>
    <x v="0"/>
    <b v="0"/>
    <n v="4802"/>
    <n v="4833"/>
  </r>
  <r>
    <n v="0"/>
    <n v="0"/>
    <x v="9"/>
    <n v="0"/>
    <x v="3"/>
    <e v="#N/A"/>
    <n v="0"/>
    <x v="2"/>
    <x v="1"/>
    <x v="1"/>
    <x v="2"/>
    <x v="0"/>
    <b v="0"/>
    <n v="4803"/>
    <n v="4834"/>
  </r>
  <r>
    <n v="0"/>
    <n v="0"/>
    <x v="9"/>
    <n v="0"/>
    <x v="3"/>
    <e v="#N/A"/>
    <n v="0"/>
    <x v="2"/>
    <x v="1"/>
    <x v="1"/>
    <x v="2"/>
    <x v="0"/>
    <b v="0"/>
    <n v="4804"/>
    <n v="4835"/>
  </r>
  <r>
    <n v="0"/>
    <n v="0"/>
    <x v="9"/>
    <n v="0"/>
    <x v="3"/>
    <e v="#N/A"/>
    <n v="0"/>
    <x v="2"/>
    <x v="1"/>
    <x v="1"/>
    <x v="2"/>
    <x v="0"/>
    <b v="0"/>
    <n v="4805"/>
    <n v="4836"/>
  </r>
  <r>
    <n v="0"/>
    <n v="0"/>
    <x v="9"/>
    <n v="0"/>
    <x v="3"/>
    <e v="#N/A"/>
    <n v="0"/>
    <x v="2"/>
    <x v="1"/>
    <x v="1"/>
    <x v="2"/>
    <x v="0"/>
    <b v="0"/>
    <n v="4806"/>
    <n v="4837"/>
  </r>
  <r>
    <n v="0"/>
    <n v="0"/>
    <x v="9"/>
    <n v="0"/>
    <x v="3"/>
    <e v="#N/A"/>
    <n v="0"/>
    <x v="2"/>
    <x v="1"/>
    <x v="1"/>
    <x v="2"/>
    <x v="0"/>
    <b v="0"/>
    <n v="4807"/>
    <n v="4838"/>
  </r>
  <r>
    <n v="0"/>
    <n v="0"/>
    <x v="9"/>
    <n v="0"/>
    <x v="3"/>
    <e v="#N/A"/>
    <n v="0"/>
    <x v="2"/>
    <x v="1"/>
    <x v="1"/>
    <x v="2"/>
    <x v="0"/>
    <b v="0"/>
    <n v="4808"/>
    <n v="4839"/>
  </r>
  <r>
    <n v="0"/>
    <n v="0"/>
    <x v="9"/>
    <n v="0"/>
    <x v="3"/>
    <e v="#N/A"/>
    <n v="0"/>
    <x v="2"/>
    <x v="1"/>
    <x v="1"/>
    <x v="2"/>
    <x v="0"/>
    <b v="0"/>
    <n v="4809"/>
    <n v="4840"/>
  </r>
  <r>
    <n v="0"/>
    <n v="0"/>
    <x v="9"/>
    <n v="0"/>
    <x v="3"/>
    <e v="#N/A"/>
    <n v="0"/>
    <x v="2"/>
    <x v="1"/>
    <x v="1"/>
    <x v="2"/>
    <x v="0"/>
    <b v="0"/>
    <n v="4810"/>
    <n v="4841"/>
  </r>
  <r>
    <n v="0"/>
    <n v="0"/>
    <x v="9"/>
    <n v="0"/>
    <x v="3"/>
    <e v="#N/A"/>
    <n v="0"/>
    <x v="2"/>
    <x v="1"/>
    <x v="1"/>
    <x v="2"/>
    <x v="0"/>
    <b v="0"/>
    <n v="4811"/>
    <n v="4842"/>
  </r>
  <r>
    <n v="0"/>
    <n v="0"/>
    <x v="9"/>
    <n v="0"/>
    <x v="3"/>
    <e v="#N/A"/>
    <n v="0"/>
    <x v="2"/>
    <x v="1"/>
    <x v="1"/>
    <x v="2"/>
    <x v="0"/>
    <b v="0"/>
    <n v="4812"/>
    <n v="4843"/>
  </r>
  <r>
    <n v="0"/>
    <n v="0"/>
    <x v="9"/>
    <n v="0"/>
    <x v="3"/>
    <e v="#N/A"/>
    <n v="0"/>
    <x v="2"/>
    <x v="1"/>
    <x v="1"/>
    <x v="2"/>
    <x v="0"/>
    <b v="0"/>
    <n v="4813"/>
    <n v="4844"/>
  </r>
  <r>
    <n v="0"/>
    <n v="0"/>
    <x v="9"/>
    <n v="0"/>
    <x v="3"/>
    <e v="#N/A"/>
    <n v="0"/>
    <x v="2"/>
    <x v="1"/>
    <x v="1"/>
    <x v="2"/>
    <x v="0"/>
    <b v="0"/>
    <n v="4814"/>
    <n v="4845"/>
  </r>
  <r>
    <n v="0"/>
    <n v="0"/>
    <x v="9"/>
    <n v="0"/>
    <x v="3"/>
    <e v="#N/A"/>
    <n v="0"/>
    <x v="2"/>
    <x v="1"/>
    <x v="1"/>
    <x v="2"/>
    <x v="0"/>
    <b v="0"/>
    <n v="4815"/>
    <n v="4846"/>
  </r>
  <r>
    <n v="0"/>
    <n v="0"/>
    <x v="9"/>
    <n v="0"/>
    <x v="3"/>
    <e v="#N/A"/>
    <n v="0"/>
    <x v="2"/>
    <x v="1"/>
    <x v="1"/>
    <x v="2"/>
    <x v="0"/>
    <b v="0"/>
    <n v="4816"/>
    <n v="4847"/>
  </r>
  <r>
    <n v="0"/>
    <n v="0"/>
    <x v="9"/>
    <n v="0"/>
    <x v="3"/>
    <e v="#N/A"/>
    <n v="0"/>
    <x v="2"/>
    <x v="1"/>
    <x v="1"/>
    <x v="2"/>
    <x v="0"/>
    <b v="0"/>
    <n v="4817"/>
    <n v="4848"/>
  </r>
  <r>
    <n v="0"/>
    <n v="0"/>
    <x v="9"/>
    <n v="0"/>
    <x v="3"/>
    <e v="#N/A"/>
    <n v="0"/>
    <x v="2"/>
    <x v="1"/>
    <x v="1"/>
    <x v="2"/>
    <x v="0"/>
    <b v="0"/>
    <n v="4818"/>
    <n v="4849"/>
  </r>
  <r>
    <n v="0"/>
    <n v="0"/>
    <x v="9"/>
    <n v="0"/>
    <x v="3"/>
    <e v="#N/A"/>
    <n v="0"/>
    <x v="2"/>
    <x v="1"/>
    <x v="1"/>
    <x v="2"/>
    <x v="0"/>
    <b v="0"/>
    <n v="4819"/>
    <n v="4850"/>
  </r>
  <r>
    <n v="0"/>
    <n v="0"/>
    <x v="9"/>
    <n v="0"/>
    <x v="3"/>
    <e v="#N/A"/>
    <n v="0"/>
    <x v="2"/>
    <x v="1"/>
    <x v="1"/>
    <x v="2"/>
    <x v="0"/>
    <b v="0"/>
    <n v="4820"/>
    <n v="4851"/>
  </r>
  <r>
    <n v="0"/>
    <n v="0"/>
    <x v="9"/>
    <n v="0"/>
    <x v="3"/>
    <e v="#N/A"/>
    <n v="0"/>
    <x v="2"/>
    <x v="1"/>
    <x v="1"/>
    <x v="2"/>
    <x v="0"/>
    <b v="0"/>
    <n v="4821"/>
    <n v="4852"/>
  </r>
  <r>
    <n v="0"/>
    <n v="0"/>
    <x v="9"/>
    <n v="0"/>
    <x v="3"/>
    <e v="#N/A"/>
    <n v="0"/>
    <x v="2"/>
    <x v="1"/>
    <x v="1"/>
    <x v="2"/>
    <x v="0"/>
    <b v="0"/>
    <n v="4822"/>
    <n v="4853"/>
  </r>
  <r>
    <n v="0"/>
    <n v="0"/>
    <x v="9"/>
    <n v="0"/>
    <x v="3"/>
    <e v="#N/A"/>
    <n v="0"/>
    <x v="2"/>
    <x v="1"/>
    <x v="1"/>
    <x v="2"/>
    <x v="0"/>
    <b v="0"/>
    <n v="4823"/>
    <n v="4854"/>
  </r>
  <r>
    <n v="0"/>
    <n v="0"/>
    <x v="9"/>
    <n v="0"/>
    <x v="3"/>
    <e v="#N/A"/>
    <n v="0"/>
    <x v="2"/>
    <x v="1"/>
    <x v="1"/>
    <x v="2"/>
    <x v="0"/>
    <b v="0"/>
    <n v="4824"/>
    <n v="4855"/>
  </r>
  <r>
    <n v="0"/>
    <n v="0"/>
    <x v="9"/>
    <n v="0"/>
    <x v="3"/>
    <e v="#N/A"/>
    <n v="0"/>
    <x v="2"/>
    <x v="1"/>
    <x v="1"/>
    <x v="2"/>
    <x v="0"/>
    <b v="0"/>
    <n v="4825"/>
    <n v="4856"/>
  </r>
  <r>
    <n v="0"/>
    <n v="0"/>
    <x v="9"/>
    <n v="0"/>
    <x v="3"/>
    <e v="#N/A"/>
    <n v="0"/>
    <x v="2"/>
    <x v="1"/>
    <x v="1"/>
    <x v="2"/>
    <x v="0"/>
    <b v="0"/>
    <n v="4826"/>
    <n v="4857"/>
  </r>
  <r>
    <n v="0"/>
    <n v="0"/>
    <x v="9"/>
    <n v="0"/>
    <x v="3"/>
    <e v="#N/A"/>
    <n v="0"/>
    <x v="2"/>
    <x v="1"/>
    <x v="1"/>
    <x v="2"/>
    <x v="0"/>
    <b v="0"/>
    <n v="4827"/>
    <n v="4858"/>
  </r>
  <r>
    <n v="0"/>
    <n v="0"/>
    <x v="9"/>
    <n v="0"/>
    <x v="3"/>
    <e v="#N/A"/>
    <n v="0"/>
    <x v="2"/>
    <x v="1"/>
    <x v="1"/>
    <x v="2"/>
    <x v="0"/>
    <b v="0"/>
    <n v="4828"/>
    <n v="4859"/>
  </r>
  <r>
    <n v="0"/>
    <n v="0"/>
    <x v="9"/>
    <n v="0"/>
    <x v="3"/>
    <e v="#N/A"/>
    <n v="0"/>
    <x v="2"/>
    <x v="1"/>
    <x v="1"/>
    <x v="2"/>
    <x v="0"/>
    <b v="0"/>
    <n v="4829"/>
    <n v="4860"/>
  </r>
  <r>
    <n v="0"/>
    <n v="0"/>
    <x v="9"/>
    <n v="0"/>
    <x v="3"/>
    <e v="#N/A"/>
    <n v="0"/>
    <x v="2"/>
    <x v="1"/>
    <x v="1"/>
    <x v="2"/>
    <x v="0"/>
    <b v="0"/>
    <n v="4830"/>
    <n v="4861"/>
  </r>
  <r>
    <n v="0"/>
    <n v="0"/>
    <x v="9"/>
    <n v="0"/>
    <x v="3"/>
    <e v="#N/A"/>
    <n v="0"/>
    <x v="2"/>
    <x v="1"/>
    <x v="1"/>
    <x v="2"/>
    <x v="0"/>
    <b v="0"/>
    <n v="4831"/>
    <n v="4862"/>
  </r>
  <r>
    <n v="0"/>
    <n v="0"/>
    <x v="9"/>
    <n v="0"/>
    <x v="3"/>
    <e v="#N/A"/>
    <n v="0"/>
    <x v="2"/>
    <x v="1"/>
    <x v="1"/>
    <x v="2"/>
    <x v="0"/>
    <b v="0"/>
    <n v="4832"/>
    <n v="4863"/>
  </r>
  <r>
    <n v="0"/>
    <n v="0"/>
    <x v="9"/>
    <n v="0"/>
    <x v="3"/>
    <e v="#N/A"/>
    <n v="0"/>
    <x v="2"/>
    <x v="1"/>
    <x v="1"/>
    <x v="2"/>
    <x v="0"/>
    <b v="0"/>
    <n v="4833"/>
    <n v="4864"/>
  </r>
  <r>
    <n v="0"/>
    <n v="0"/>
    <x v="9"/>
    <n v="0"/>
    <x v="3"/>
    <e v="#N/A"/>
    <n v="0"/>
    <x v="2"/>
    <x v="1"/>
    <x v="1"/>
    <x v="2"/>
    <x v="0"/>
    <b v="0"/>
    <n v="4834"/>
    <n v="4865"/>
  </r>
  <r>
    <n v="0"/>
    <n v="0"/>
    <x v="9"/>
    <n v="0"/>
    <x v="3"/>
    <e v="#N/A"/>
    <n v="0"/>
    <x v="2"/>
    <x v="1"/>
    <x v="1"/>
    <x v="2"/>
    <x v="0"/>
    <b v="0"/>
    <n v="4835"/>
    <n v="4866"/>
  </r>
  <r>
    <n v="0"/>
    <n v="0"/>
    <x v="9"/>
    <n v="0"/>
    <x v="3"/>
    <e v="#N/A"/>
    <n v="0"/>
    <x v="2"/>
    <x v="1"/>
    <x v="1"/>
    <x v="2"/>
    <x v="0"/>
    <b v="0"/>
    <n v="4836"/>
    <n v="4867"/>
  </r>
  <r>
    <n v="0"/>
    <n v="0"/>
    <x v="9"/>
    <n v="0"/>
    <x v="3"/>
    <e v="#N/A"/>
    <n v="0"/>
    <x v="2"/>
    <x v="1"/>
    <x v="1"/>
    <x v="2"/>
    <x v="0"/>
    <b v="0"/>
    <n v="4837"/>
    <n v="4868"/>
  </r>
  <r>
    <n v="0"/>
    <n v="0"/>
    <x v="9"/>
    <n v="0"/>
    <x v="3"/>
    <e v="#N/A"/>
    <n v="0"/>
    <x v="2"/>
    <x v="1"/>
    <x v="1"/>
    <x v="2"/>
    <x v="0"/>
    <b v="0"/>
    <n v="4838"/>
    <n v="4869"/>
  </r>
  <r>
    <n v="0"/>
    <n v="0"/>
    <x v="9"/>
    <n v="0"/>
    <x v="3"/>
    <e v="#N/A"/>
    <n v="0"/>
    <x v="2"/>
    <x v="1"/>
    <x v="1"/>
    <x v="2"/>
    <x v="0"/>
    <b v="0"/>
    <n v="4839"/>
    <n v="4870"/>
  </r>
  <r>
    <n v="0"/>
    <n v="0"/>
    <x v="9"/>
    <n v="0"/>
    <x v="3"/>
    <e v="#N/A"/>
    <n v="0"/>
    <x v="2"/>
    <x v="1"/>
    <x v="1"/>
    <x v="2"/>
    <x v="0"/>
    <b v="0"/>
    <n v="4840"/>
    <n v="4871"/>
  </r>
  <r>
    <n v="0"/>
    <n v="0"/>
    <x v="9"/>
    <n v="0"/>
    <x v="3"/>
    <e v="#N/A"/>
    <n v="0"/>
    <x v="2"/>
    <x v="1"/>
    <x v="1"/>
    <x v="2"/>
    <x v="0"/>
    <b v="0"/>
    <n v="4841"/>
    <n v="4872"/>
  </r>
  <r>
    <n v="0"/>
    <n v="0"/>
    <x v="9"/>
    <n v="0"/>
    <x v="3"/>
    <e v="#N/A"/>
    <n v="0"/>
    <x v="2"/>
    <x v="1"/>
    <x v="1"/>
    <x v="2"/>
    <x v="0"/>
    <b v="0"/>
    <n v="4842"/>
    <n v="4873"/>
  </r>
  <r>
    <n v="0"/>
    <n v="0"/>
    <x v="9"/>
    <n v="0"/>
    <x v="3"/>
    <e v="#N/A"/>
    <n v="0"/>
    <x v="2"/>
    <x v="1"/>
    <x v="1"/>
    <x v="2"/>
    <x v="0"/>
    <b v="0"/>
    <n v="4843"/>
    <n v="4874"/>
  </r>
  <r>
    <n v="0"/>
    <n v="0"/>
    <x v="9"/>
    <n v="0"/>
    <x v="3"/>
    <e v="#N/A"/>
    <n v="0"/>
    <x v="2"/>
    <x v="1"/>
    <x v="1"/>
    <x v="2"/>
    <x v="0"/>
    <b v="0"/>
    <n v="4844"/>
    <n v="4875"/>
  </r>
  <r>
    <n v="0"/>
    <n v="0"/>
    <x v="9"/>
    <n v="0"/>
    <x v="3"/>
    <e v="#N/A"/>
    <n v="0"/>
    <x v="2"/>
    <x v="1"/>
    <x v="1"/>
    <x v="2"/>
    <x v="0"/>
    <b v="0"/>
    <n v="4845"/>
    <n v="4876"/>
  </r>
  <r>
    <n v="0"/>
    <n v="0"/>
    <x v="9"/>
    <n v="0"/>
    <x v="3"/>
    <e v="#N/A"/>
    <n v="0"/>
    <x v="2"/>
    <x v="1"/>
    <x v="1"/>
    <x v="2"/>
    <x v="0"/>
    <b v="0"/>
    <n v="4846"/>
    <n v="4877"/>
  </r>
  <r>
    <n v="0"/>
    <n v="0"/>
    <x v="9"/>
    <n v="0"/>
    <x v="3"/>
    <e v="#N/A"/>
    <n v="0"/>
    <x v="2"/>
    <x v="1"/>
    <x v="1"/>
    <x v="2"/>
    <x v="0"/>
    <b v="0"/>
    <n v="4847"/>
    <n v="4878"/>
  </r>
  <r>
    <n v="0"/>
    <n v="0"/>
    <x v="9"/>
    <n v="0"/>
    <x v="3"/>
    <e v="#N/A"/>
    <n v="0"/>
    <x v="2"/>
    <x v="1"/>
    <x v="1"/>
    <x v="2"/>
    <x v="0"/>
    <b v="0"/>
    <n v="4848"/>
    <n v="4879"/>
  </r>
  <r>
    <n v="0"/>
    <n v="0"/>
    <x v="9"/>
    <n v="0"/>
    <x v="3"/>
    <e v="#N/A"/>
    <n v="0"/>
    <x v="2"/>
    <x v="1"/>
    <x v="1"/>
    <x v="2"/>
    <x v="0"/>
    <b v="0"/>
    <n v="4849"/>
    <n v="4880"/>
  </r>
  <r>
    <n v="0"/>
    <n v="0"/>
    <x v="9"/>
    <n v="0"/>
    <x v="3"/>
    <e v="#N/A"/>
    <n v="0"/>
    <x v="2"/>
    <x v="1"/>
    <x v="1"/>
    <x v="2"/>
    <x v="0"/>
    <b v="0"/>
    <n v="4850"/>
    <n v="4881"/>
  </r>
  <r>
    <n v="0"/>
    <n v="0"/>
    <x v="9"/>
    <n v="0"/>
    <x v="3"/>
    <e v="#N/A"/>
    <n v="0"/>
    <x v="2"/>
    <x v="1"/>
    <x v="1"/>
    <x v="2"/>
    <x v="0"/>
    <b v="0"/>
    <n v="4851"/>
    <n v="4882"/>
  </r>
  <r>
    <n v="0"/>
    <n v="0"/>
    <x v="9"/>
    <n v="0"/>
    <x v="3"/>
    <e v="#N/A"/>
    <n v="0"/>
    <x v="2"/>
    <x v="1"/>
    <x v="1"/>
    <x v="2"/>
    <x v="0"/>
    <b v="0"/>
    <n v="4852"/>
    <n v="4883"/>
  </r>
  <r>
    <n v="0"/>
    <n v="0"/>
    <x v="9"/>
    <n v="0"/>
    <x v="3"/>
    <e v="#N/A"/>
    <n v="0"/>
    <x v="2"/>
    <x v="1"/>
    <x v="1"/>
    <x v="2"/>
    <x v="0"/>
    <b v="0"/>
    <n v="4853"/>
    <n v="4884"/>
  </r>
  <r>
    <n v="0"/>
    <n v="0"/>
    <x v="9"/>
    <n v="0"/>
    <x v="3"/>
    <e v="#N/A"/>
    <n v="0"/>
    <x v="2"/>
    <x v="1"/>
    <x v="1"/>
    <x v="2"/>
    <x v="0"/>
    <b v="0"/>
    <n v="4854"/>
    <n v="4885"/>
  </r>
  <r>
    <n v="0"/>
    <n v="0"/>
    <x v="9"/>
    <n v="0"/>
    <x v="3"/>
    <e v="#N/A"/>
    <n v="0"/>
    <x v="2"/>
    <x v="1"/>
    <x v="1"/>
    <x v="2"/>
    <x v="0"/>
    <b v="0"/>
    <n v="4855"/>
    <n v="4886"/>
  </r>
  <r>
    <n v="0"/>
    <n v="0"/>
    <x v="9"/>
    <n v="0"/>
    <x v="3"/>
    <e v="#N/A"/>
    <n v="0"/>
    <x v="2"/>
    <x v="1"/>
    <x v="1"/>
    <x v="2"/>
    <x v="0"/>
    <b v="0"/>
    <n v="4856"/>
    <n v="4887"/>
  </r>
  <r>
    <n v="0"/>
    <n v="0"/>
    <x v="9"/>
    <n v="0"/>
    <x v="3"/>
    <e v="#N/A"/>
    <n v="0"/>
    <x v="2"/>
    <x v="1"/>
    <x v="1"/>
    <x v="2"/>
    <x v="0"/>
    <b v="0"/>
    <n v="4857"/>
    <n v="4888"/>
  </r>
  <r>
    <n v="0"/>
    <n v="0"/>
    <x v="9"/>
    <n v="0"/>
    <x v="3"/>
    <e v="#N/A"/>
    <n v="0"/>
    <x v="2"/>
    <x v="1"/>
    <x v="1"/>
    <x v="2"/>
    <x v="0"/>
    <b v="0"/>
    <n v="4858"/>
    <n v="4889"/>
  </r>
  <r>
    <n v="0"/>
    <n v="0"/>
    <x v="9"/>
    <n v="0"/>
    <x v="3"/>
    <e v="#N/A"/>
    <n v="0"/>
    <x v="2"/>
    <x v="1"/>
    <x v="1"/>
    <x v="2"/>
    <x v="0"/>
    <b v="0"/>
    <n v="4859"/>
    <n v="4890"/>
  </r>
  <r>
    <n v="0"/>
    <n v="0"/>
    <x v="9"/>
    <n v="0"/>
    <x v="3"/>
    <e v="#N/A"/>
    <n v="0"/>
    <x v="2"/>
    <x v="1"/>
    <x v="1"/>
    <x v="2"/>
    <x v="0"/>
    <b v="0"/>
    <n v="4860"/>
    <n v="4891"/>
  </r>
  <r>
    <n v="0"/>
    <n v="0"/>
    <x v="9"/>
    <n v="0"/>
    <x v="3"/>
    <e v="#N/A"/>
    <n v="0"/>
    <x v="2"/>
    <x v="1"/>
    <x v="1"/>
    <x v="2"/>
    <x v="0"/>
    <b v="0"/>
    <n v="4861"/>
    <n v="4892"/>
  </r>
  <r>
    <n v="0"/>
    <n v="0"/>
    <x v="9"/>
    <n v="0"/>
    <x v="3"/>
    <e v="#N/A"/>
    <n v="0"/>
    <x v="2"/>
    <x v="1"/>
    <x v="1"/>
    <x v="2"/>
    <x v="0"/>
    <b v="0"/>
    <n v="4862"/>
    <n v="4893"/>
  </r>
  <r>
    <n v="0"/>
    <n v="0"/>
    <x v="9"/>
    <n v="0"/>
    <x v="3"/>
    <e v="#N/A"/>
    <n v="0"/>
    <x v="2"/>
    <x v="1"/>
    <x v="1"/>
    <x v="2"/>
    <x v="0"/>
    <b v="0"/>
    <n v="4863"/>
    <n v="4894"/>
  </r>
  <r>
    <n v="0"/>
    <n v="0"/>
    <x v="9"/>
    <n v="0"/>
    <x v="3"/>
    <e v="#N/A"/>
    <n v="0"/>
    <x v="2"/>
    <x v="1"/>
    <x v="1"/>
    <x v="2"/>
    <x v="0"/>
    <b v="0"/>
    <n v="4864"/>
    <n v="4895"/>
  </r>
  <r>
    <n v="0"/>
    <n v="0"/>
    <x v="9"/>
    <n v="0"/>
    <x v="3"/>
    <e v="#N/A"/>
    <n v="0"/>
    <x v="2"/>
    <x v="1"/>
    <x v="1"/>
    <x v="2"/>
    <x v="0"/>
    <b v="0"/>
    <n v="4865"/>
    <n v="4896"/>
  </r>
  <r>
    <n v="0"/>
    <n v="0"/>
    <x v="9"/>
    <n v="0"/>
    <x v="3"/>
    <e v="#N/A"/>
    <n v="0"/>
    <x v="2"/>
    <x v="1"/>
    <x v="1"/>
    <x v="2"/>
    <x v="0"/>
    <b v="0"/>
    <n v="4866"/>
    <n v="4897"/>
  </r>
  <r>
    <n v="0"/>
    <n v="0"/>
    <x v="9"/>
    <n v="0"/>
    <x v="3"/>
    <e v="#N/A"/>
    <n v="0"/>
    <x v="2"/>
    <x v="1"/>
    <x v="1"/>
    <x v="2"/>
    <x v="0"/>
    <b v="0"/>
    <n v="4867"/>
    <n v="4898"/>
  </r>
  <r>
    <n v="0"/>
    <n v="0"/>
    <x v="9"/>
    <n v="0"/>
    <x v="3"/>
    <e v="#N/A"/>
    <n v="0"/>
    <x v="2"/>
    <x v="1"/>
    <x v="1"/>
    <x v="2"/>
    <x v="0"/>
    <b v="0"/>
    <n v="4868"/>
    <n v="4899"/>
  </r>
  <r>
    <n v="0"/>
    <n v="0"/>
    <x v="9"/>
    <n v="0"/>
    <x v="3"/>
    <e v="#N/A"/>
    <n v="0"/>
    <x v="2"/>
    <x v="1"/>
    <x v="1"/>
    <x v="2"/>
    <x v="0"/>
    <b v="0"/>
    <n v="4869"/>
    <n v="4900"/>
  </r>
  <r>
    <n v="0"/>
    <n v="0"/>
    <x v="9"/>
    <n v="0"/>
    <x v="3"/>
    <e v="#N/A"/>
    <n v="0"/>
    <x v="2"/>
    <x v="1"/>
    <x v="1"/>
    <x v="2"/>
    <x v="0"/>
    <b v="0"/>
    <n v="4870"/>
    <n v="4901"/>
  </r>
  <r>
    <n v="0"/>
    <n v="0"/>
    <x v="9"/>
    <n v="0"/>
    <x v="3"/>
    <e v="#N/A"/>
    <n v="0"/>
    <x v="2"/>
    <x v="1"/>
    <x v="1"/>
    <x v="2"/>
    <x v="0"/>
    <b v="0"/>
    <n v="4871"/>
    <n v="4902"/>
  </r>
  <r>
    <n v="0"/>
    <n v="0"/>
    <x v="9"/>
    <n v="0"/>
    <x v="3"/>
    <e v="#N/A"/>
    <n v="0"/>
    <x v="2"/>
    <x v="1"/>
    <x v="1"/>
    <x v="2"/>
    <x v="0"/>
    <b v="0"/>
    <n v="4872"/>
    <n v="4903"/>
  </r>
  <r>
    <n v="0"/>
    <n v="0"/>
    <x v="9"/>
    <n v="0"/>
    <x v="3"/>
    <e v="#N/A"/>
    <n v="0"/>
    <x v="2"/>
    <x v="1"/>
    <x v="1"/>
    <x v="2"/>
    <x v="0"/>
    <b v="0"/>
    <n v="4873"/>
    <n v="4904"/>
  </r>
  <r>
    <n v="0"/>
    <n v="0"/>
    <x v="9"/>
    <n v="0"/>
    <x v="3"/>
    <e v="#N/A"/>
    <n v="0"/>
    <x v="2"/>
    <x v="1"/>
    <x v="1"/>
    <x v="2"/>
    <x v="0"/>
    <b v="0"/>
    <n v="4874"/>
    <n v="4905"/>
  </r>
  <r>
    <n v="0"/>
    <n v="0"/>
    <x v="9"/>
    <n v="0"/>
    <x v="3"/>
    <e v="#N/A"/>
    <n v="0"/>
    <x v="2"/>
    <x v="1"/>
    <x v="1"/>
    <x v="2"/>
    <x v="0"/>
    <b v="0"/>
    <n v="4875"/>
    <n v="4906"/>
  </r>
  <r>
    <n v="0"/>
    <n v="0"/>
    <x v="9"/>
    <n v="0"/>
    <x v="3"/>
    <e v="#N/A"/>
    <n v="0"/>
    <x v="2"/>
    <x v="1"/>
    <x v="1"/>
    <x v="2"/>
    <x v="0"/>
    <b v="0"/>
    <n v="4876"/>
    <n v="4907"/>
  </r>
  <r>
    <n v="0"/>
    <n v="0"/>
    <x v="9"/>
    <n v="0"/>
    <x v="3"/>
    <e v="#N/A"/>
    <n v="0"/>
    <x v="2"/>
    <x v="1"/>
    <x v="1"/>
    <x v="2"/>
    <x v="0"/>
    <b v="0"/>
    <n v="4877"/>
    <n v="4908"/>
  </r>
  <r>
    <n v="0"/>
    <n v="0"/>
    <x v="9"/>
    <n v="0"/>
    <x v="3"/>
    <e v="#N/A"/>
    <n v="0"/>
    <x v="2"/>
    <x v="1"/>
    <x v="1"/>
    <x v="2"/>
    <x v="0"/>
    <b v="0"/>
    <n v="4878"/>
    <n v="4909"/>
  </r>
  <r>
    <n v="0"/>
    <n v="0"/>
    <x v="9"/>
    <n v="0"/>
    <x v="3"/>
    <e v="#N/A"/>
    <n v="0"/>
    <x v="2"/>
    <x v="1"/>
    <x v="1"/>
    <x v="2"/>
    <x v="0"/>
    <b v="0"/>
    <n v="4879"/>
    <n v="4910"/>
  </r>
  <r>
    <n v="0"/>
    <n v="0"/>
    <x v="9"/>
    <n v="0"/>
    <x v="3"/>
    <e v="#N/A"/>
    <n v="0"/>
    <x v="2"/>
    <x v="1"/>
    <x v="1"/>
    <x v="2"/>
    <x v="0"/>
    <b v="0"/>
    <n v="4880"/>
    <n v="4911"/>
  </r>
  <r>
    <n v="0"/>
    <n v="0"/>
    <x v="9"/>
    <n v="0"/>
    <x v="3"/>
    <e v="#N/A"/>
    <n v="0"/>
    <x v="2"/>
    <x v="1"/>
    <x v="1"/>
    <x v="2"/>
    <x v="0"/>
    <b v="0"/>
    <n v="4881"/>
    <n v="4912"/>
  </r>
  <r>
    <n v="0"/>
    <n v="0"/>
    <x v="9"/>
    <n v="0"/>
    <x v="3"/>
    <e v="#N/A"/>
    <n v="0"/>
    <x v="2"/>
    <x v="1"/>
    <x v="1"/>
    <x v="2"/>
    <x v="0"/>
    <b v="0"/>
    <n v="4882"/>
    <n v="4913"/>
  </r>
  <r>
    <n v="0"/>
    <n v="0"/>
    <x v="9"/>
    <n v="0"/>
    <x v="3"/>
    <e v="#N/A"/>
    <n v="0"/>
    <x v="2"/>
    <x v="1"/>
    <x v="1"/>
    <x v="2"/>
    <x v="0"/>
    <b v="0"/>
    <n v="4883"/>
    <n v="4914"/>
  </r>
  <r>
    <n v="0"/>
    <n v="0"/>
    <x v="9"/>
    <n v="0"/>
    <x v="3"/>
    <e v="#N/A"/>
    <n v="0"/>
    <x v="2"/>
    <x v="1"/>
    <x v="1"/>
    <x v="2"/>
    <x v="0"/>
    <b v="0"/>
    <n v="4884"/>
    <n v="4915"/>
  </r>
  <r>
    <n v="0"/>
    <n v="0"/>
    <x v="9"/>
    <n v="0"/>
    <x v="3"/>
    <e v="#N/A"/>
    <n v="0"/>
    <x v="2"/>
    <x v="1"/>
    <x v="1"/>
    <x v="2"/>
    <x v="0"/>
    <b v="0"/>
    <n v="4885"/>
    <n v="4916"/>
  </r>
  <r>
    <n v="0"/>
    <n v="0"/>
    <x v="9"/>
    <n v="0"/>
    <x v="3"/>
    <e v="#N/A"/>
    <n v="0"/>
    <x v="2"/>
    <x v="1"/>
    <x v="1"/>
    <x v="2"/>
    <x v="0"/>
    <b v="0"/>
    <n v="4886"/>
    <n v="4917"/>
  </r>
  <r>
    <n v="0"/>
    <n v="0"/>
    <x v="9"/>
    <n v="0"/>
    <x v="3"/>
    <e v="#N/A"/>
    <n v="0"/>
    <x v="2"/>
    <x v="1"/>
    <x v="1"/>
    <x v="2"/>
    <x v="0"/>
    <b v="0"/>
    <n v="4887"/>
    <n v="4918"/>
  </r>
  <r>
    <n v="0"/>
    <n v="0"/>
    <x v="9"/>
    <n v="0"/>
    <x v="3"/>
    <e v="#N/A"/>
    <n v="0"/>
    <x v="2"/>
    <x v="1"/>
    <x v="1"/>
    <x v="2"/>
    <x v="0"/>
    <b v="0"/>
    <n v="4888"/>
    <n v="4919"/>
  </r>
  <r>
    <n v="0"/>
    <n v="0"/>
    <x v="9"/>
    <n v="0"/>
    <x v="3"/>
    <e v="#N/A"/>
    <n v="0"/>
    <x v="2"/>
    <x v="1"/>
    <x v="1"/>
    <x v="2"/>
    <x v="0"/>
    <b v="0"/>
    <n v="4889"/>
    <n v="4920"/>
  </r>
  <r>
    <n v="0"/>
    <n v="0"/>
    <x v="9"/>
    <n v="0"/>
    <x v="3"/>
    <e v="#N/A"/>
    <n v="0"/>
    <x v="2"/>
    <x v="1"/>
    <x v="1"/>
    <x v="2"/>
    <x v="0"/>
    <b v="0"/>
    <n v="4890"/>
    <n v="4921"/>
  </r>
  <r>
    <n v="0"/>
    <n v="0"/>
    <x v="9"/>
    <n v="0"/>
    <x v="3"/>
    <e v="#N/A"/>
    <n v="0"/>
    <x v="2"/>
    <x v="1"/>
    <x v="1"/>
    <x v="2"/>
    <x v="0"/>
    <b v="0"/>
    <n v="4891"/>
    <n v="4922"/>
  </r>
  <r>
    <n v="0"/>
    <n v="0"/>
    <x v="9"/>
    <n v="0"/>
    <x v="3"/>
    <e v="#N/A"/>
    <n v="0"/>
    <x v="2"/>
    <x v="1"/>
    <x v="1"/>
    <x v="2"/>
    <x v="0"/>
    <b v="0"/>
    <n v="4892"/>
    <n v="4923"/>
  </r>
  <r>
    <n v="0"/>
    <n v="0"/>
    <x v="9"/>
    <n v="0"/>
    <x v="3"/>
    <e v="#N/A"/>
    <n v="0"/>
    <x v="2"/>
    <x v="1"/>
    <x v="1"/>
    <x v="2"/>
    <x v="0"/>
    <b v="0"/>
    <n v="4893"/>
    <n v="4924"/>
  </r>
  <r>
    <n v="0"/>
    <n v="0"/>
    <x v="9"/>
    <n v="0"/>
    <x v="3"/>
    <e v="#N/A"/>
    <n v="0"/>
    <x v="2"/>
    <x v="1"/>
    <x v="1"/>
    <x v="2"/>
    <x v="0"/>
    <b v="0"/>
    <n v="4894"/>
    <n v="4925"/>
  </r>
  <r>
    <n v="0"/>
    <n v="0"/>
    <x v="9"/>
    <n v="0"/>
    <x v="3"/>
    <e v="#N/A"/>
    <n v="0"/>
    <x v="2"/>
    <x v="1"/>
    <x v="1"/>
    <x v="2"/>
    <x v="0"/>
    <b v="0"/>
    <n v="4895"/>
    <n v="4926"/>
  </r>
  <r>
    <n v="0"/>
    <n v="0"/>
    <x v="9"/>
    <n v="0"/>
    <x v="3"/>
    <e v="#N/A"/>
    <n v="0"/>
    <x v="2"/>
    <x v="1"/>
    <x v="1"/>
    <x v="2"/>
    <x v="0"/>
    <b v="0"/>
    <n v="4896"/>
    <n v="4927"/>
  </r>
  <r>
    <n v="0"/>
    <n v="0"/>
    <x v="9"/>
    <n v="0"/>
    <x v="3"/>
    <e v="#N/A"/>
    <n v="0"/>
    <x v="2"/>
    <x v="1"/>
    <x v="1"/>
    <x v="2"/>
    <x v="0"/>
    <b v="0"/>
    <n v="4897"/>
    <n v="4928"/>
  </r>
  <r>
    <n v="0"/>
    <n v="0"/>
    <x v="9"/>
    <n v="0"/>
    <x v="3"/>
    <e v="#N/A"/>
    <n v="0"/>
    <x v="2"/>
    <x v="1"/>
    <x v="1"/>
    <x v="2"/>
    <x v="0"/>
    <b v="0"/>
    <n v="4898"/>
    <n v="4929"/>
  </r>
  <r>
    <n v="0"/>
    <n v="0"/>
    <x v="9"/>
    <n v="0"/>
    <x v="3"/>
    <e v="#N/A"/>
    <n v="0"/>
    <x v="2"/>
    <x v="1"/>
    <x v="1"/>
    <x v="2"/>
    <x v="0"/>
    <b v="0"/>
    <n v="4899"/>
    <n v="4930"/>
  </r>
  <r>
    <n v="0"/>
    <n v="0"/>
    <x v="9"/>
    <n v="0"/>
    <x v="3"/>
    <e v="#N/A"/>
    <n v="0"/>
    <x v="2"/>
    <x v="1"/>
    <x v="1"/>
    <x v="2"/>
    <x v="0"/>
    <b v="0"/>
    <n v="4900"/>
    <n v="4931"/>
  </r>
  <r>
    <n v="0"/>
    <n v="0"/>
    <x v="9"/>
    <n v="0"/>
    <x v="3"/>
    <e v="#N/A"/>
    <n v="0"/>
    <x v="2"/>
    <x v="1"/>
    <x v="1"/>
    <x v="2"/>
    <x v="0"/>
    <b v="0"/>
    <n v="4901"/>
    <n v="4932"/>
  </r>
  <r>
    <n v="0"/>
    <n v="0"/>
    <x v="9"/>
    <n v="0"/>
    <x v="3"/>
    <e v="#N/A"/>
    <n v="0"/>
    <x v="2"/>
    <x v="1"/>
    <x v="1"/>
    <x v="2"/>
    <x v="0"/>
    <b v="0"/>
    <n v="4902"/>
    <n v="4933"/>
  </r>
  <r>
    <n v="0"/>
    <n v="0"/>
    <x v="9"/>
    <n v="0"/>
    <x v="3"/>
    <e v="#N/A"/>
    <n v="0"/>
    <x v="2"/>
    <x v="1"/>
    <x v="1"/>
    <x v="2"/>
    <x v="0"/>
    <b v="0"/>
    <n v="4903"/>
    <n v="4934"/>
  </r>
  <r>
    <n v="0"/>
    <n v="0"/>
    <x v="9"/>
    <n v="0"/>
    <x v="3"/>
    <e v="#N/A"/>
    <n v="0"/>
    <x v="2"/>
    <x v="1"/>
    <x v="1"/>
    <x v="2"/>
    <x v="0"/>
    <b v="0"/>
    <n v="4904"/>
    <n v="4935"/>
  </r>
  <r>
    <n v="0"/>
    <n v="0"/>
    <x v="9"/>
    <n v="0"/>
    <x v="3"/>
    <e v="#N/A"/>
    <n v="0"/>
    <x v="2"/>
    <x v="1"/>
    <x v="1"/>
    <x v="2"/>
    <x v="0"/>
    <b v="0"/>
    <n v="4905"/>
    <n v="4936"/>
  </r>
  <r>
    <n v="0"/>
    <n v="0"/>
    <x v="9"/>
    <n v="0"/>
    <x v="3"/>
    <e v="#N/A"/>
    <n v="0"/>
    <x v="2"/>
    <x v="1"/>
    <x v="1"/>
    <x v="2"/>
    <x v="0"/>
    <b v="0"/>
    <n v="4906"/>
    <n v="4937"/>
  </r>
  <r>
    <n v="0"/>
    <n v="0"/>
    <x v="9"/>
    <n v="0"/>
    <x v="3"/>
    <e v="#N/A"/>
    <n v="0"/>
    <x v="2"/>
    <x v="1"/>
    <x v="1"/>
    <x v="2"/>
    <x v="0"/>
    <b v="0"/>
    <n v="4907"/>
    <n v="4938"/>
  </r>
  <r>
    <n v="0"/>
    <n v="0"/>
    <x v="9"/>
    <n v="0"/>
    <x v="3"/>
    <e v="#N/A"/>
    <n v="0"/>
    <x v="2"/>
    <x v="1"/>
    <x v="1"/>
    <x v="2"/>
    <x v="0"/>
    <b v="0"/>
    <n v="4908"/>
    <n v="4939"/>
  </r>
  <r>
    <n v="0"/>
    <n v="0"/>
    <x v="9"/>
    <n v="0"/>
    <x v="3"/>
    <e v="#N/A"/>
    <n v="0"/>
    <x v="2"/>
    <x v="1"/>
    <x v="1"/>
    <x v="2"/>
    <x v="0"/>
    <b v="0"/>
    <n v="4909"/>
    <n v="4940"/>
  </r>
  <r>
    <n v="0"/>
    <n v="0"/>
    <x v="9"/>
    <n v="0"/>
    <x v="3"/>
    <e v="#N/A"/>
    <n v="0"/>
    <x v="2"/>
    <x v="1"/>
    <x v="1"/>
    <x v="2"/>
    <x v="0"/>
    <b v="0"/>
    <n v="4910"/>
    <n v="4941"/>
  </r>
  <r>
    <n v="0"/>
    <n v="0"/>
    <x v="9"/>
    <n v="0"/>
    <x v="3"/>
    <e v="#N/A"/>
    <n v="0"/>
    <x v="2"/>
    <x v="1"/>
    <x v="1"/>
    <x v="2"/>
    <x v="0"/>
    <b v="0"/>
    <n v="4911"/>
    <n v="4942"/>
  </r>
  <r>
    <n v="0"/>
    <n v="0"/>
    <x v="9"/>
    <n v="0"/>
    <x v="3"/>
    <e v="#N/A"/>
    <n v="0"/>
    <x v="2"/>
    <x v="1"/>
    <x v="1"/>
    <x v="2"/>
    <x v="0"/>
    <b v="0"/>
    <n v="4912"/>
    <n v="4943"/>
  </r>
  <r>
    <n v="0"/>
    <n v="0"/>
    <x v="9"/>
    <n v="0"/>
    <x v="3"/>
    <e v="#N/A"/>
    <n v="0"/>
    <x v="2"/>
    <x v="1"/>
    <x v="1"/>
    <x v="2"/>
    <x v="0"/>
    <b v="0"/>
    <n v="4913"/>
    <n v="4944"/>
  </r>
  <r>
    <n v="0"/>
    <n v="0"/>
    <x v="9"/>
    <n v="0"/>
    <x v="3"/>
    <e v="#N/A"/>
    <n v="0"/>
    <x v="2"/>
    <x v="1"/>
    <x v="1"/>
    <x v="2"/>
    <x v="0"/>
    <b v="0"/>
    <n v="4914"/>
    <n v="4945"/>
  </r>
  <r>
    <n v="0"/>
    <n v="0"/>
    <x v="9"/>
    <n v="0"/>
    <x v="3"/>
    <e v="#N/A"/>
    <n v="0"/>
    <x v="2"/>
    <x v="1"/>
    <x v="1"/>
    <x v="2"/>
    <x v="0"/>
    <b v="0"/>
    <n v="4915"/>
    <n v="4946"/>
  </r>
  <r>
    <n v="0"/>
    <n v="0"/>
    <x v="9"/>
    <n v="0"/>
    <x v="3"/>
    <e v="#N/A"/>
    <n v="0"/>
    <x v="2"/>
    <x v="1"/>
    <x v="1"/>
    <x v="2"/>
    <x v="0"/>
    <b v="0"/>
    <n v="4916"/>
    <n v="4947"/>
  </r>
  <r>
    <n v="0"/>
    <n v="0"/>
    <x v="9"/>
    <n v="0"/>
    <x v="3"/>
    <e v="#N/A"/>
    <n v="0"/>
    <x v="2"/>
    <x v="1"/>
    <x v="1"/>
    <x v="2"/>
    <x v="0"/>
    <b v="0"/>
    <n v="4917"/>
    <n v="4948"/>
  </r>
  <r>
    <n v="0"/>
    <n v="0"/>
    <x v="9"/>
    <n v="0"/>
    <x v="3"/>
    <e v="#N/A"/>
    <n v="0"/>
    <x v="2"/>
    <x v="1"/>
    <x v="1"/>
    <x v="2"/>
    <x v="0"/>
    <b v="0"/>
    <n v="4918"/>
    <n v="4949"/>
  </r>
  <r>
    <n v="0"/>
    <n v="0"/>
    <x v="9"/>
    <n v="0"/>
    <x v="3"/>
    <e v="#N/A"/>
    <n v="0"/>
    <x v="2"/>
    <x v="1"/>
    <x v="1"/>
    <x v="2"/>
    <x v="0"/>
    <b v="0"/>
    <n v="4919"/>
    <n v="4950"/>
  </r>
  <r>
    <n v="0"/>
    <n v="0"/>
    <x v="9"/>
    <n v="0"/>
    <x v="3"/>
    <e v="#N/A"/>
    <n v="0"/>
    <x v="2"/>
    <x v="1"/>
    <x v="1"/>
    <x v="2"/>
    <x v="0"/>
    <b v="0"/>
    <n v="4920"/>
    <n v="4951"/>
  </r>
  <r>
    <n v="0"/>
    <n v="0"/>
    <x v="9"/>
    <n v="0"/>
    <x v="3"/>
    <e v="#N/A"/>
    <n v="0"/>
    <x v="2"/>
    <x v="1"/>
    <x v="1"/>
    <x v="2"/>
    <x v="0"/>
    <b v="0"/>
    <n v="4921"/>
    <n v="4952"/>
  </r>
  <r>
    <n v="0"/>
    <n v="0"/>
    <x v="9"/>
    <n v="0"/>
    <x v="3"/>
    <e v="#N/A"/>
    <n v="0"/>
    <x v="2"/>
    <x v="1"/>
    <x v="1"/>
    <x v="2"/>
    <x v="0"/>
    <b v="0"/>
    <n v="4922"/>
    <n v="4953"/>
  </r>
  <r>
    <n v="0"/>
    <n v="0"/>
    <x v="9"/>
    <n v="0"/>
    <x v="3"/>
    <e v="#N/A"/>
    <n v="0"/>
    <x v="2"/>
    <x v="1"/>
    <x v="1"/>
    <x v="2"/>
    <x v="0"/>
    <b v="0"/>
    <n v="4923"/>
    <n v="4954"/>
  </r>
  <r>
    <n v="0"/>
    <n v="0"/>
    <x v="9"/>
    <n v="0"/>
    <x v="3"/>
    <e v="#N/A"/>
    <n v="0"/>
    <x v="2"/>
    <x v="1"/>
    <x v="1"/>
    <x v="2"/>
    <x v="0"/>
    <b v="0"/>
    <n v="4924"/>
    <n v="4955"/>
  </r>
  <r>
    <n v="0"/>
    <n v="0"/>
    <x v="9"/>
    <n v="0"/>
    <x v="3"/>
    <e v="#N/A"/>
    <n v="0"/>
    <x v="2"/>
    <x v="1"/>
    <x v="1"/>
    <x v="2"/>
    <x v="0"/>
    <b v="0"/>
    <n v="4925"/>
    <n v="4956"/>
  </r>
  <r>
    <n v="0"/>
    <n v="0"/>
    <x v="9"/>
    <n v="0"/>
    <x v="3"/>
    <e v="#N/A"/>
    <n v="0"/>
    <x v="2"/>
    <x v="1"/>
    <x v="1"/>
    <x v="2"/>
    <x v="0"/>
    <b v="0"/>
    <n v="4926"/>
    <n v="4957"/>
  </r>
  <r>
    <n v="0"/>
    <n v="0"/>
    <x v="9"/>
    <n v="0"/>
    <x v="3"/>
    <e v="#N/A"/>
    <n v="0"/>
    <x v="2"/>
    <x v="1"/>
    <x v="1"/>
    <x v="2"/>
    <x v="0"/>
    <b v="0"/>
    <n v="4927"/>
    <n v="4958"/>
  </r>
  <r>
    <n v="0"/>
    <n v="0"/>
    <x v="9"/>
    <n v="0"/>
    <x v="3"/>
    <e v="#N/A"/>
    <n v="0"/>
    <x v="2"/>
    <x v="1"/>
    <x v="1"/>
    <x v="2"/>
    <x v="0"/>
    <b v="0"/>
    <n v="4928"/>
    <n v="4959"/>
  </r>
  <r>
    <n v="0"/>
    <n v="0"/>
    <x v="9"/>
    <n v="0"/>
    <x v="3"/>
    <e v="#N/A"/>
    <n v="0"/>
    <x v="2"/>
    <x v="1"/>
    <x v="1"/>
    <x v="2"/>
    <x v="0"/>
    <b v="0"/>
    <n v="4929"/>
    <n v="4960"/>
  </r>
  <r>
    <n v="0"/>
    <n v="0"/>
    <x v="9"/>
    <n v="0"/>
    <x v="3"/>
    <e v="#N/A"/>
    <n v="0"/>
    <x v="2"/>
    <x v="1"/>
    <x v="1"/>
    <x v="2"/>
    <x v="0"/>
    <b v="0"/>
    <n v="4930"/>
    <n v="4961"/>
  </r>
  <r>
    <n v="0"/>
    <n v="0"/>
    <x v="9"/>
    <n v="0"/>
    <x v="3"/>
    <e v="#N/A"/>
    <n v="0"/>
    <x v="2"/>
    <x v="1"/>
    <x v="1"/>
    <x v="2"/>
    <x v="0"/>
    <b v="0"/>
    <n v="4931"/>
    <n v="4962"/>
  </r>
  <r>
    <n v="0"/>
    <n v="0"/>
    <x v="9"/>
    <n v="0"/>
    <x v="3"/>
    <e v="#N/A"/>
    <n v="0"/>
    <x v="2"/>
    <x v="1"/>
    <x v="1"/>
    <x v="2"/>
    <x v="0"/>
    <b v="0"/>
    <n v="4932"/>
    <n v="4963"/>
  </r>
  <r>
    <n v="0"/>
    <n v="0"/>
    <x v="9"/>
    <n v="0"/>
    <x v="3"/>
    <e v="#N/A"/>
    <n v="0"/>
    <x v="2"/>
    <x v="1"/>
    <x v="1"/>
    <x v="2"/>
    <x v="0"/>
    <b v="0"/>
    <n v="4933"/>
    <n v="4964"/>
  </r>
  <r>
    <n v="0"/>
    <n v="0"/>
    <x v="9"/>
    <n v="0"/>
    <x v="3"/>
    <e v="#N/A"/>
    <n v="0"/>
    <x v="2"/>
    <x v="1"/>
    <x v="1"/>
    <x v="2"/>
    <x v="0"/>
    <b v="0"/>
    <n v="4934"/>
    <n v="4965"/>
  </r>
  <r>
    <n v="0"/>
    <n v="0"/>
    <x v="9"/>
    <n v="0"/>
    <x v="3"/>
    <e v="#N/A"/>
    <n v="0"/>
    <x v="2"/>
    <x v="1"/>
    <x v="1"/>
    <x v="2"/>
    <x v="0"/>
    <b v="0"/>
    <n v="4935"/>
    <n v="4966"/>
  </r>
  <r>
    <n v="0"/>
    <n v="0"/>
    <x v="9"/>
    <n v="0"/>
    <x v="3"/>
    <e v="#N/A"/>
    <n v="0"/>
    <x v="2"/>
    <x v="1"/>
    <x v="1"/>
    <x v="2"/>
    <x v="0"/>
    <b v="0"/>
    <n v="4936"/>
    <n v="4967"/>
  </r>
  <r>
    <n v="0"/>
    <n v="0"/>
    <x v="9"/>
    <n v="0"/>
    <x v="3"/>
    <e v="#N/A"/>
    <n v="0"/>
    <x v="2"/>
    <x v="1"/>
    <x v="1"/>
    <x v="2"/>
    <x v="0"/>
    <b v="0"/>
    <n v="4937"/>
    <n v="4968"/>
  </r>
  <r>
    <n v="0"/>
    <n v="0"/>
    <x v="9"/>
    <n v="0"/>
    <x v="3"/>
    <e v="#N/A"/>
    <n v="0"/>
    <x v="2"/>
    <x v="1"/>
    <x v="1"/>
    <x v="2"/>
    <x v="0"/>
    <b v="0"/>
    <n v="4938"/>
    <n v="4969"/>
  </r>
  <r>
    <n v="0"/>
    <n v="0"/>
    <x v="9"/>
    <n v="0"/>
    <x v="3"/>
    <e v="#N/A"/>
    <n v="0"/>
    <x v="2"/>
    <x v="1"/>
    <x v="1"/>
    <x v="2"/>
    <x v="0"/>
    <b v="0"/>
    <n v="4939"/>
    <n v="4970"/>
  </r>
  <r>
    <n v="0"/>
    <n v="0"/>
    <x v="9"/>
    <n v="0"/>
    <x v="3"/>
    <e v="#N/A"/>
    <n v="0"/>
    <x v="2"/>
    <x v="1"/>
    <x v="1"/>
    <x v="2"/>
    <x v="0"/>
    <b v="0"/>
    <n v="4940"/>
    <n v="4971"/>
  </r>
  <r>
    <n v="0"/>
    <n v="0"/>
    <x v="9"/>
    <n v="0"/>
    <x v="3"/>
    <e v="#N/A"/>
    <n v="0"/>
    <x v="2"/>
    <x v="1"/>
    <x v="1"/>
    <x v="2"/>
    <x v="0"/>
    <b v="0"/>
    <n v="4941"/>
    <n v="4972"/>
  </r>
  <r>
    <n v="0"/>
    <n v="0"/>
    <x v="9"/>
    <n v="0"/>
    <x v="3"/>
    <e v="#N/A"/>
    <n v="0"/>
    <x v="2"/>
    <x v="1"/>
    <x v="1"/>
    <x v="2"/>
    <x v="0"/>
    <b v="0"/>
    <n v="4942"/>
    <n v="4973"/>
  </r>
  <r>
    <n v="0"/>
    <n v="0"/>
    <x v="9"/>
    <n v="0"/>
    <x v="3"/>
    <e v="#N/A"/>
    <n v="0"/>
    <x v="2"/>
    <x v="1"/>
    <x v="1"/>
    <x v="2"/>
    <x v="0"/>
    <b v="0"/>
    <n v="4943"/>
    <n v="4974"/>
  </r>
  <r>
    <n v="0"/>
    <n v="0"/>
    <x v="9"/>
    <n v="0"/>
    <x v="3"/>
    <e v="#N/A"/>
    <n v="0"/>
    <x v="2"/>
    <x v="1"/>
    <x v="1"/>
    <x v="2"/>
    <x v="0"/>
    <b v="0"/>
    <n v="4944"/>
    <n v="4975"/>
  </r>
  <r>
    <n v="0"/>
    <n v="0"/>
    <x v="9"/>
    <n v="0"/>
    <x v="3"/>
    <e v="#N/A"/>
    <n v="0"/>
    <x v="2"/>
    <x v="1"/>
    <x v="1"/>
    <x v="2"/>
    <x v="0"/>
    <b v="0"/>
    <n v="4945"/>
    <n v="4976"/>
  </r>
  <r>
    <n v="0"/>
    <n v="0"/>
    <x v="9"/>
    <n v="0"/>
    <x v="3"/>
    <e v="#N/A"/>
    <n v="0"/>
    <x v="2"/>
    <x v="1"/>
    <x v="1"/>
    <x v="2"/>
    <x v="0"/>
    <b v="0"/>
    <n v="4946"/>
    <n v="4977"/>
  </r>
  <r>
    <n v="0"/>
    <n v="0"/>
    <x v="9"/>
    <n v="0"/>
    <x v="3"/>
    <e v="#N/A"/>
    <n v="0"/>
    <x v="2"/>
    <x v="1"/>
    <x v="1"/>
    <x v="2"/>
    <x v="0"/>
    <b v="0"/>
    <n v="4947"/>
    <n v="4978"/>
  </r>
  <r>
    <n v="0"/>
    <n v="0"/>
    <x v="9"/>
    <n v="0"/>
    <x v="3"/>
    <e v="#N/A"/>
    <n v="0"/>
    <x v="2"/>
    <x v="1"/>
    <x v="1"/>
    <x v="2"/>
    <x v="0"/>
    <b v="0"/>
    <n v="4948"/>
    <n v="4979"/>
  </r>
  <r>
    <n v="0"/>
    <n v="0"/>
    <x v="9"/>
    <n v="0"/>
    <x v="3"/>
    <e v="#N/A"/>
    <n v="0"/>
    <x v="2"/>
    <x v="1"/>
    <x v="1"/>
    <x v="2"/>
    <x v="0"/>
    <b v="0"/>
    <n v="4949"/>
    <n v="4980"/>
  </r>
  <r>
    <n v="0"/>
    <n v="0"/>
    <x v="9"/>
    <n v="0"/>
    <x v="3"/>
    <e v="#N/A"/>
    <n v="0"/>
    <x v="2"/>
    <x v="1"/>
    <x v="1"/>
    <x v="2"/>
    <x v="0"/>
    <b v="0"/>
    <n v="4950"/>
    <n v="4981"/>
  </r>
  <r>
    <n v="0"/>
    <n v="0"/>
    <x v="9"/>
    <n v="0"/>
    <x v="3"/>
    <e v="#N/A"/>
    <n v="0"/>
    <x v="2"/>
    <x v="1"/>
    <x v="1"/>
    <x v="2"/>
    <x v="0"/>
    <b v="0"/>
    <n v="4951"/>
    <n v="4982"/>
  </r>
  <r>
    <n v="0"/>
    <n v="0"/>
    <x v="9"/>
    <n v="0"/>
    <x v="3"/>
    <e v="#N/A"/>
    <n v="0"/>
    <x v="2"/>
    <x v="1"/>
    <x v="1"/>
    <x v="2"/>
    <x v="0"/>
    <b v="0"/>
    <n v="4952"/>
    <n v="4983"/>
  </r>
  <r>
    <n v="0"/>
    <n v="0"/>
    <x v="9"/>
    <n v="0"/>
    <x v="3"/>
    <e v="#N/A"/>
    <n v="0"/>
    <x v="2"/>
    <x v="1"/>
    <x v="1"/>
    <x v="2"/>
    <x v="0"/>
    <b v="0"/>
    <n v="4953"/>
    <n v="4984"/>
  </r>
  <r>
    <n v="0"/>
    <n v="0"/>
    <x v="9"/>
    <n v="0"/>
    <x v="3"/>
    <e v="#N/A"/>
    <n v="0"/>
    <x v="2"/>
    <x v="1"/>
    <x v="1"/>
    <x v="2"/>
    <x v="0"/>
    <b v="0"/>
    <n v="4954"/>
    <n v="4985"/>
  </r>
  <r>
    <n v="0"/>
    <n v="0"/>
    <x v="9"/>
    <n v="0"/>
    <x v="3"/>
    <e v="#N/A"/>
    <n v="0"/>
    <x v="2"/>
    <x v="1"/>
    <x v="1"/>
    <x v="2"/>
    <x v="0"/>
    <b v="0"/>
    <n v="4955"/>
    <n v="4986"/>
  </r>
  <r>
    <n v="0"/>
    <n v="0"/>
    <x v="9"/>
    <n v="0"/>
    <x v="3"/>
    <e v="#N/A"/>
    <n v="0"/>
    <x v="2"/>
    <x v="1"/>
    <x v="1"/>
    <x v="2"/>
    <x v="0"/>
    <b v="0"/>
    <n v="4956"/>
    <n v="4987"/>
  </r>
  <r>
    <n v="0"/>
    <n v="0"/>
    <x v="9"/>
    <n v="0"/>
    <x v="3"/>
    <e v="#N/A"/>
    <n v="0"/>
    <x v="2"/>
    <x v="1"/>
    <x v="1"/>
    <x v="2"/>
    <x v="0"/>
    <b v="0"/>
    <n v="4957"/>
    <n v="4988"/>
  </r>
  <r>
    <n v="0"/>
    <n v="0"/>
    <x v="9"/>
    <n v="0"/>
    <x v="3"/>
    <e v="#N/A"/>
    <n v="0"/>
    <x v="2"/>
    <x v="1"/>
    <x v="1"/>
    <x v="2"/>
    <x v="0"/>
    <b v="0"/>
    <n v="4958"/>
    <n v="4989"/>
  </r>
  <r>
    <n v="0"/>
    <n v="0"/>
    <x v="9"/>
    <n v="0"/>
    <x v="3"/>
    <e v="#N/A"/>
    <n v="0"/>
    <x v="2"/>
    <x v="1"/>
    <x v="1"/>
    <x v="2"/>
    <x v="0"/>
    <b v="0"/>
    <n v="4959"/>
    <n v="4990"/>
  </r>
  <r>
    <n v="0"/>
    <n v="0"/>
    <x v="9"/>
    <n v="0"/>
    <x v="3"/>
    <e v="#N/A"/>
    <n v="0"/>
    <x v="2"/>
    <x v="1"/>
    <x v="1"/>
    <x v="2"/>
    <x v="0"/>
    <b v="0"/>
    <n v="4960"/>
    <n v="4991"/>
  </r>
  <r>
    <n v="0"/>
    <n v="0"/>
    <x v="9"/>
    <n v="0"/>
    <x v="3"/>
    <e v="#N/A"/>
    <n v="0"/>
    <x v="2"/>
    <x v="1"/>
    <x v="1"/>
    <x v="2"/>
    <x v="0"/>
    <b v="0"/>
    <n v="4961"/>
    <n v="4992"/>
  </r>
  <r>
    <n v="0"/>
    <n v="0"/>
    <x v="9"/>
    <n v="0"/>
    <x v="3"/>
    <e v="#N/A"/>
    <n v="0"/>
    <x v="2"/>
    <x v="1"/>
    <x v="1"/>
    <x v="2"/>
    <x v="0"/>
    <b v="0"/>
    <n v="4962"/>
    <n v="4993"/>
  </r>
  <r>
    <n v="0"/>
    <n v="0"/>
    <x v="9"/>
    <n v="0"/>
    <x v="3"/>
    <e v="#N/A"/>
    <n v="0"/>
    <x v="2"/>
    <x v="1"/>
    <x v="1"/>
    <x v="2"/>
    <x v="0"/>
    <b v="0"/>
    <n v="4963"/>
    <n v="4994"/>
  </r>
  <r>
    <n v="0"/>
    <n v="0"/>
    <x v="9"/>
    <n v="0"/>
    <x v="3"/>
    <e v="#N/A"/>
    <n v="0"/>
    <x v="2"/>
    <x v="1"/>
    <x v="1"/>
    <x v="2"/>
    <x v="0"/>
    <b v="0"/>
    <n v="4964"/>
    <n v="4995"/>
  </r>
  <r>
    <n v="0"/>
    <n v="0"/>
    <x v="9"/>
    <n v="0"/>
    <x v="3"/>
    <e v="#N/A"/>
    <n v="0"/>
    <x v="2"/>
    <x v="1"/>
    <x v="1"/>
    <x v="2"/>
    <x v="0"/>
    <b v="0"/>
    <n v="4965"/>
    <n v="4996"/>
  </r>
  <r>
    <n v="0"/>
    <n v="0"/>
    <x v="9"/>
    <n v="0"/>
    <x v="3"/>
    <e v="#N/A"/>
    <n v="0"/>
    <x v="2"/>
    <x v="1"/>
    <x v="1"/>
    <x v="2"/>
    <x v="0"/>
    <b v="0"/>
    <n v="4966"/>
    <n v="4997"/>
  </r>
  <r>
    <n v="0"/>
    <n v="0"/>
    <x v="9"/>
    <n v="0"/>
    <x v="3"/>
    <e v="#N/A"/>
    <n v="0"/>
    <x v="2"/>
    <x v="1"/>
    <x v="1"/>
    <x v="2"/>
    <x v="0"/>
    <b v="0"/>
    <n v="4967"/>
    <n v="4998"/>
  </r>
  <r>
    <n v="0"/>
    <n v="0"/>
    <x v="9"/>
    <n v="0"/>
    <x v="3"/>
    <e v="#N/A"/>
    <n v="0"/>
    <x v="2"/>
    <x v="1"/>
    <x v="1"/>
    <x v="2"/>
    <x v="0"/>
    <b v="0"/>
    <n v="4968"/>
    <n v="4999"/>
  </r>
  <r>
    <n v="0"/>
    <n v="0"/>
    <x v="9"/>
    <n v="0"/>
    <x v="3"/>
    <e v="#N/A"/>
    <n v="0"/>
    <x v="2"/>
    <x v="1"/>
    <x v="1"/>
    <x v="2"/>
    <x v="0"/>
    <b v="0"/>
    <n v="4969"/>
    <n v="5000"/>
  </r>
  <r>
    <n v="0"/>
    <n v="0"/>
    <x v="9"/>
    <n v="0"/>
    <x v="3"/>
    <e v="#N/A"/>
    <n v="0"/>
    <x v="2"/>
    <x v="1"/>
    <x v="1"/>
    <x v="2"/>
    <x v="0"/>
    <b v="0"/>
    <n v="4970"/>
    <n v="5001"/>
  </r>
  <r>
    <n v="0"/>
    <n v="0"/>
    <x v="9"/>
    <n v="0"/>
    <x v="3"/>
    <e v="#N/A"/>
    <n v="0"/>
    <x v="2"/>
    <x v="1"/>
    <x v="1"/>
    <x v="2"/>
    <x v="0"/>
    <b v="0"/>
    <n v="4971"/>
    <n v="5002"/>
  </r>
  <r>
    <n v="0"/>
    <n v="0"/>
    <x v="9"/>
    <n v="0"/>
    <x v="3"/>
    <e v="#N/A"/>
    <n v="0"/>
    <x v="2"/>
    <x v="1"/>
    <x v="1"/>
    <x v="2"/>
    <x v="0"/>
    <b v="0"/>
    <n v="4972"/>
    <n v="5003"/>
  </r>
  <r>
    <n v="0"/>
    <n v="0"/>
    <x v="9"/>
    <n v="0"/>
    <x v="3"/>
    <e v="#N/A"/>
    <n v="0"/>
    <x v="2"/>
    <x v="1"/>
    <x v="1"/>
    <x v="2"/>
    <x v="0"/>
    <b v="0"/>
    <n v="4973"/>
    <n v="5004"/>
  </r>
  <r>
    <n v="0"/>
    <n v="0"/>
    <x v="9"/>
    <n v="0"/>
    <x v="3"/>
    <e v="#N/A"/>
    <n v="0"/>
    <x v="2"/>
    <x v="1"/>
    <x v="1"/>
    <x v="2"/>
    <x v="0"/>
    <b v="0"/>
    <n v="4974"/>
    <n v="5005"/>
  </r>
  <r>
    <n v="0"/>
    <n v="0"/>
    <x v="9"/>
    <n v="0"/>
    <x v="3"/>
    <e v="#N/A"/>
    <n v="0"/>
    <x v="2"/>
    <x v="1"/>
    <x v="1"/>
    <x v="2"/>
    <x v="0"/>
    <b v="0"/>
    <n v="4975"/>
    <n v="5006"/>
  </r>
  <r>
    <n v="0"/>
    <n v="0"/>
    <x v="9"/>
    <n v="0"/>
    <x v="3"/>
    <e v="#N/A"/>
    <n v="0"/>
    <x v="2"/>
    <x v="1"/>
    <x v="1"/>
    <x v="2"/>
    <x v="0"/>
    <b v="0"/>
    <n v="4976"/>
    <n v="5007"/>
  </r>
  <r>
    <n v="0"/>
    <n v="0"/>
    <x v="9"/>
    <n v="0"/>
    <x v="3"/>
    <e v="#N/A"/>
    <n v="0"/>
    <x v="2"/>
    <x v="1"/>
    <x v="1"/>
    <x v="2"/>
    <x v="0"/>
    <b v="0"/>
    <n v="4977"/>
    <n v="5008"/>
  </r>
  <r>
    <n v="0"/>
    <n v="0"/>
    <x v="9"/>
    <n v="0"/>
    <x v="3"/>
    <e v="#N/A"/>
    <n v="0"/>
    <x v="2"/>
    <x v="1"/>
    <x v="1"/>
    <x v="2"/>
    <x v="0"/>
    <b v="0"/>
    <n v="4978"/>
    <n v="5009"/>
  </r>
  <r>
    <n v="0"/>
    <n v="0"/>
    <x v="9"/>
    <n v="0"/>
    <x v="3"/>
    <e v="#N/A"/>
    <n v="0"/>
    <x v="2"/>
    <x v="1"/>
    <x v="1"/>
    <x v="2"/>
    <x v="0"/>
    <b v="0"/>
    <n v="4979"/>
    <n v="5010"/>
  </r>
  <r>
    <n v="0"/>
    <n v="0"/>
    <x v="9"/>
    <n v="0"/>
    <x v="3"/>
    <e v="#N/A"/>
    <n v="0"/>
    <x v="2"/>
    <x v="1"/>
    <x v="1"/>
    <x v="2"/>
    <x v="0"/>
    <b v="0"/>
    <n v="4980"/>
    <n v="5011"/>
  </r>
  <r>
    <n v="0"/>
    <n v="0"/>
    <x v="9"/>
    <n v="0"/>
    <x v="3"/>
    <e v="#N/A"/>
    <n v="0"/>
    <x v="2"/>
    <x v="1"/>
    <x v="1"/>
    <x v="2"/>
    <x v="0"/>
    <b v="0"/>
    <n v="4981"/>
    <n v="5012"/>
  </r>
  <r>
    <n v="0"/>
    <n v="0"/>
    <x v="9"/>
    <n v="0"/>
    <x v="3"/>
    <e v="#N/A"/>
    <n v="0"/>
    <x v="2"/>
    <x v="1"/>
    <x v="1"/>
    <x v="2"/>
    <x v="0"/>
    <b v="0"/>
    <n v="4982"/>
    <n v="5013"/>
  </r>
  <r>
    <n v="0"/>
    <n v="0"/>
    <x v="9"/>
    <n v="0"/>
    <x v="3"/>
    <e v="#N/A"/>
    <n v="0"/>
    <x v="2"/>
    <x v="1"/>
    <x v="1"/>
    <x v="2"/>
    <x v="0"/>
    <b v="0"/>
    <n v="4983"/>
    <n v="5014"/>
  </r>
  <r>
    <n v="0"/>
    <n v="0"/>
    <x v="9"/>
    <n v="0"/>
    <x v="3"/>
    <e v="#N/A"/>
    <n v="0"/>
    <x v="2"/>
    <x v="1"/>
    <x v="1"/>
    <x v="2"/>
    <x v="0"/>
    <b v="0"/>
    <n v="4984"/>
    <n v="5015"/>
  </r>
  <r>
    <n v="0"/>
    <n v="0"/>
    <x v="9"/>
    <n v="0"/>
    <x v="3"/>
    <e v="#N/A"/>
    <n v="0"/>
    <x v="2"/>
    <x v="1"/>
    <x v="1"/>
    <x v="2"/>
    <x v="0"/>
    <b v="0"/>
    <n v="4985"/>
    <n v="5016"/>
  </r>
  <r>
    <n v="0"/>
    <n v="0"/>
    <x v="9"/>
    <n v="0"/>
    <x v="3"/>
    <e v="#N/A"/>
    <n v="0"/>
    <x v="2"/>
    <x v="1"/>
    <x v="1"/>
    <x v="2"/>
    <x v="0"/>
    <b v="0"/>
    <n v="4986"/>
    <n v="5017"/>
  </r>
  <r>
    <n v="0"/>
    <n v="0"/>
    <x v="9"/>
    <n v="0"/>
    <x v="3"/>
    <e v="#N/A"/>
    <n v="0"/>
    <x v="2"/>
    <x v="1"/>
    <x v="1"/>
    <x v="2"/>
    <x v="0"/>
    <b v="0"/>
    <n v="4987"/>
    <n v="5018"/>
  </r>
  <r>
    <n v="0"/>
    <n v="0"/>
    <x v="9"/>
    <n v="0"/>
    <x v="3"/>
    <e v="#N/A"/>
    <n v="0"/>
    <x v="2"/>
    <x v="1"/>
    <x v="1"/>
    <x v="2"/>
    <x v="0"/>
    <b v="0"/>
    <n v="4988"/>
    <n v="5019"/>
  </r>
  <r>
    <n v="0"/>
    <n v="0"/>
    <x v="9"/>
    <n v="0"/>
    <x v="3"/>
    <e v="#N/A"/>
    <n v="0"/>
    <x v="2"/>
    <x v="1"/>
    <x v="1"/>
    <x v="2"/>
    <x v="0"/>
    <b v="0"/>
    <n v="4989"/>
    <n v="5020"/>
  </r>
  <r>
    <n v="0"/>
    <n v="0"/>
    <x v="9"/>
    <n v="0"/>
    <x v="3"/>
    <e v="#N/A"/>
    <n v="0"/>
    <x v="2"/>
    <x v="1"/>
    <x v="1"/>
    <x v="2"/>
    <x v="0"/>
    <b v="0"/>
    <n v="4990"/>
    <n v="5021"/>
  </r>
  <r>
    <n v="0"/>
    <n v="0"/>
    <x v="9"/>
    <n v="0"/>
    <x v="3"/>
    <e v="#N/A"/>
    <n v="0"/>
    <x v="2"/>
    <x v="1"/>
    <x v="1"/>
    <x v="2"/>
    <x v="0"/>
    <b v="0"/>
    <n v="4991"/>
    <n v="5022"/>
  </r>
  <r>
    <n v="0"/>
    <n v="0"/>
    <x v="9"/>
    <n v="0"/>
    <x v="3"/>
    <e v="#N/A"/>
    <n v="0"/>
    <x v="2"/>
    <x v="1"/>
    <x v="1"/>
    <x v="2"/>
    <x v="0"/>
    <b v="0"/>
    <n v="4992"/>
    <n v="5023"/>
  </r>
  <r>
    <n v="0"/>
    <n v="0"/>
    <x v="9"/>
    <n v="0"/>
    <x v="3"/>
    <e v="#N/A"/>
    <n v="0"/>
    <x v="2"/>
    <x v="1"/>
    <x v="1"/>
    <x v="2"/>
    <x v="0"/>
    <b v="0"/>
    <n v="4993"/>
    <n v="5024"/>
  </r>
  <r>
    <n v="0"/>
    <n v="0"/>
    <x v="9"/>
    <n v="0"/>
    <x v="3"/>
    <e v="#N/A"/>
    <n v="0"/>
    <x v="2"/>
    <x v="1"/>
    <x v="1"/>
    <x v="2"/>
    <x v="0"/>
    <b v="0"/>
    <n v="4994"/>
    <n v="5025"/>
  </r>
  <r>
    <n v="0"/>
    <n v="0"/>
    <x v="9"/>
    <n v="0"/>
    <x v="3"/>
    <e v="#N/A"/>
    <n v="0"/>
    <x v="2"/>
    <x v="1"/>
    <x v="1"/>
    <x v="2"/>
    <x v="0"/>
    <b v="0"/>
    <n v="4995"/>
    <n v="5026"/>
  </r>
  <r>
    <n v="0"/>
    <n v="0"/>
    <x v="9"/>
    <n v="0"/>
    <x v="3"/>
    <e v="#N/A"/>
    <n v="0"/>
    <x v="2"/>
    <x v="1"/>
    <x v="1"/>
    <x v="2"/>
    <x v="0"/>
    <b v="0"/>
    <n v="4996"/>
    <n v="5027"/>
  </r>
  <r>
    <n v="0"/>
    <n v="0"/>
    <x v="9"/>
    <n v="0"/>
    <x v="3"/>
    <e v="#N/A"/>
    <n v="0"/>
    <x v="2"/>
    <x v="1"/>
    <x v="1"/>
    <x v="2"/>
    <x v="0"/>
    <b v="0"/>
    <n v="4997"/>
    <n v="5028"/>
  </r>
  <r>
    <n v="0"/>
    <n v="0"/>
    <x v="9"/>
    <n v="0"/>
    <x v="3"/>
    <e v="#N/A"/>
    <n v="0"/>
    <x v="2"/>
    <x v="1"/>
    <x v="1"/>
    <x v="2"/>
    <x v="0"/>
    <b v="0"/>
    <n v="4998"/>
    <n v="5029"/>
  </r>
  <r>
    <n v="0"/>
    <n v="0"/>
    <x v="9"/>
    <n v="0"/>
    <x v="3"/>
    <e v="#N/A"/>
    <n v="0"/>
    <x v="2"/>
    <x v="1"/>
    <x v="1"/>
    <x v="2"/>
    <x v="0"/>
    <b v="0"/>
    <n v="4999"/>
    <n v="5030"/>
  </r>
  <r>
    <n v="0"/>
    <n v="0"/>
    <x v="9"/>
    <n v="0"/>
    <x v="3"/>
    <e v="#N/A"/>
    <n v="0"/>
    <x v="2"/>
    <x v="1"/>
    <x v="1"/>
    <x v="2"/>
    <x v="0"/>
    <b v="0"/>
    <n v="5000"/>
    <n v="5031"/>
  </r>
  <r>
    <n v="0"/>
    <n v="0"/>
    <x v="9"/>
    <n v="0"/>
    <x v="3"/>
    <e v="#N/A"/>
    <n v="0"/>
    <x v="2"/>
    <x v="1"/>
    <x v="1"/>
    <x v="2"/>
    <x v="0"/>
    <b v="0"/>
    <n v="5001"/>
    <n v="5032"/>
  </r>
  <r>
    <n v="0"/>
    <n v="0"/>
    <x v="9"/>
    <n v="0"/>
    <x v="3"/>
    <e v="#N/A"/>
    <n v="0"/>
    <x v="2"/>
    <x v="1"/>
    <x v="1"/>
    <x v="2"/>
    <x v="0"/>
    <b v="0"/>
    <n v="5002"/>
    <n v="5033"/>
  </r>
  <r>
    <n v="0"/>
    <n v="0"/>
    <x v="9"/>
    <n v="0"/>
    <x v="3"/>
    <e v="#N/A"/>
    <n v="0"/>
    <x v="2"/>
    <x v="1"/>
    <x v="1"/>
    <x v="2"/>
    <x v="0"/>
    <b v="0"/>
    <n v="5003"/>
    <n v="5034"/>
  </r>
  <r>
    <n v="0"/>
    <n v="0"/>
    <x v="9"/>
    <n v="0"/>
    <x v="3"/>
    <e v="#N/A"/>
    <n v="0"/>
    <x v="2"/>
    <x v="1"/>
    <x v="1"/>
    <x v="2"/>
    <x v="0"/>
    <b v="0"/>
    <n v="5004"/>
    <n v="5035"/>
  </r>
  <r>
    <n v="0"/>
    <n v="0"/>
    <x v="9"/>
    <n v="0"/>
    <x v="3"/>
    <e v="#N/A"/>
    <n v="0"/>
    <x v="2"/>
    <x v="1"/>
    <x v="1"/>
    <x v="2"/>
    <x v="0"/>
    <b v="0"/>
    <n v="5005"/>
    <n v="5036"/>
  </r>
  <r>
    <n v="0"/>
    <n v="0"/>
    <x v="9"/>
    <n v="0"/>
    <x v="3"/>
    <e v="#N/A"/>
    <n v="0"/>
    <x v="2"/>
    <x v="1"/>
    <x v="1"/>
    <x v="2"/>
    <x v="0"/>
    <b v="0"/>
    <n v="5006"/>
    <n v="5037"/>
  </r>
  <r>
    <n v="0"/>
    <n v="0"/>
    <x v="9"/>
    <n v="0"/>
    <x v="3"/>
    <e v="#N/A"/>
    <n v="0"/>
    <x v="2"/>
    <x v="1"/>
    <x v="1"/>
    <x v="2"/>
    <x v="0"/>
    <b v="0"/>
    <n v="5007"/>
    <n v="5038"/>
  </r>
  <r>
    <n v="0"/>
    <n v="0"/>
    <x v="9"/>
    <n v="0"/>
    <x v="3"/>
    <e v="#N/A"/>
    <n v="0"/>
    <x v="2"/>
    <x v="1"/>
    <x v="1"/>
    <x v="2"/>
    <x v="0"/>
    <b v="0"/>
    <n v="5008"/>
    <n v="5039"/>
  </r>
  <r>
    <n v="0"/>
    <n v="0"/>
    <x v="9"/>
    <n v="0"/>
    <x v="3"/>
    <e v="#N/A"/>
    <n v="0"/>
    <x v="2"/>
    <x v="1"/>
    <x v="1"/>
    <x v="2"/>
    <x v="0"/>
    <b v="0"/>
    <n v="5009"/>
    <n v="5040"/>
  </r>
  <r>
    <n v="0"/>
    <n v="0"/>
    <x v="9"/>
    <n v="0"/>
    <x v="3"/>
    <e v="#N/A"/>
    <n v="0"/>
    <x v="2"/>
    <x v="1"/>
    <x v="1"/>
    <x v="2"/>
    <x v="0"/>
    <b v="0"/>
    <n v="5010"/>
    <n v="5041"/>
  </r>
  <r>
    <n v="0"/>
    <n v="0"/>
    <x v="9"/>
    <n v="0"/>
    <x v="3"/>
    <e v="#N/A"/>
    <n v="0"/>
    <x v="2"/>
    <x v="1"/>
    <x v="1"/>
    <x v="2"/>
    <x v="0"/>
    <b v="0"/>
    <n v="5011"/>
    <n v="5042"/>
  </r>
  <r>
    <n v="0"/>
    <n v="0"/>
    <x v="9"/>
    <n v="0"/>
    <x v="3"/>
    <e v="#N/A"/>
    <n v="0"/>
    <x v="2"/>
    <x v="1"/>
    <x v="1"/>
    <x v="2"/>
    <x v="0"/>
    <b v="0"/>
    <n v="5012"/>
    <n v="5043"/>
  </r>
  <r>
    <n v="0"/>
    <n v="0"/>
    <x v="9"/>
    <n v="0"/>
    <x v="3"/>
    <e v="#N/A"/>
    <n v="0"/>
    <x v="2"/>
    <x v="1"/>
    <x v="1"/>
    <x v="2"/>
    <x v="0"/>
    <b v="0"/>
    <n v="5013"/>
    <n v="5044"/>
  </r>
  <r>
    <n v="0"/>
    <n v="0"/>
    <x v="9"/>
    <n v="0"/>
    <x v="3"/>
    <e v="#N/A"/>
    <n v="0"/>
    <x v="2"/>
    <x v="1"/>
    <x v="1"/>
    <x v="2"/>
    <x v="0"/>
    <b v="0"/>
    <n v="5014"/>
    <n v="5045"/>
  </r>
  <r>
    <n v="0"/>
    <n v="0"/>
    <x v="9"/>
    <n v="0"/>
    <x v="3"/>
    <e v="#N/A"/>
    <n v="0"/>
    <x v="2"/>
    <x v="1"/>
    <x v="1"/>
    <x v="2"/>
    <x v="0"/>
    <b v="0"/>
    <n v="5015"/>
    <n v="5046"/>
  </r>
  <r>
    <n v="0"/>
    <n v="0"/>
    <x v="9"/>
    <n v="0"/>
    <x v="3"/>
    <e v="#N/A"/>
    <n v="0"/>
    <x v="2"/>
    <x v="1"/>
    <x v="1"/>
    <x v="2"/>
    <x v="0"/>
    <b v="0"/>
    <n v="5016"/>
    <n v="5047"/>
  </r>
  <r>
    <n v="0"/>
    <n v="0"/>
    <x v="9"/>
    <n v="0"/>
    <x v="3"/>
    <e v="#N/A"/>
    <n v="0"/>
    <x v="2"/>
    <x v="1"/>
    <x v="1"/>
    <x v="2"/>
    <x v="0"/>
    <b v="0"/>
    <n v="5017"/>
    <n v="5048"/>
  </r>
  <r>
    <n v="0"/>
    <n v="0"/>
    <x v="9"/>
    <n v="0"/>
    <x v="3"/>
    <e v="#N/A"/>
    <n v="0"/>
    <x v="2"/>
    <x v="1"/>
    <x v="1"/>
    <x v="2"/>
    <x v="0"/>
    <b v="0"/>
    <n v="5018"/>
    <n v="5049"/>
  </r>
  <r>
    <n v="0"/>
    <n v="0"/>
    <x v="9"/>
    <n v="0"/>
    <x v="3"/>
    <e v="#N/A"/>
    <n v="0"/>
    <x v="2"/>
    <x v="1"/>
    <x v="1"/>
    <x v="2"/>
    <x v="0"/>
    <b v="0"/>
    <n v="5019"/>
    <n v="5050"/>
  </r>
  <r>
    <n v="0"/>
    <n v="0"/>
    <x v="9"/>
    <n v="0"/>
    <x v="3"/>
    <e v="#N/A"/>
    <n v="0"/>
    <x v="2"/>
    <x v="1"/>
    <x v="1"/>
    <x v="2"/>
    <x v="0"/>
    <b v="0"/>
    <n v="5020"/>
    <n v="5051"/>
  </r>
  <r>
    <n v="0"/>
    <n v="0"/>
    <x v="9"/>
    <n v="0"/>
    <x v="3"/>
    <e v="#N/A"/>
    <n v="0"/>
    <x v="2"/>
    <x v="1"/>
    <x v="1"/>
    <x v="2"/>
    <x v="0"/>
    <b v="0"/>
    <n v="5021"/>
    <n v="5052"/>
  </r>
  <r>
    <n v="0"/>
    <n v="0"/>
    <x v="9"/>
    <n v="0"/>
    <x v="3"/>
    <e v="#N/A"/>
    <n v="0"/>
    <x v="2"/>
    <x v="1"/>
    <x v="1"/>
    <x v="2"/>
    <x v="0"/>
    <b v="0"/>
    <n v="5022"/>
    <n v="5053"/>
  </r>
  <r>
    <n v="0"/>
    <n v="0"/>
    <x v="9"/>
    <n v="0"/>
    <x v="3"/>
    <e v="#N/A"/>
    <n v="0"/>
    <x v="2"/>
    <x v="1"/>
    <x v="1"/>
    <x v="2"/>
    <x v="0"/>
    <b v="0"/>
    <n v="5023"/>
    <n v="5054"/>
  </r>
  <r>
    <n v="0"/>
    <n v="0"/>
    <x v="9"/>
    <n v="0"/>
    <x v="3"/>
    <e v="#N/A"/>
    <n v="0"/>
    <x v="2"/>
    <x v="1"/>
    <x v="1"/>
    <x v="2"/>
    <x v="0"/>
    <b v="0"/>
    <n v="5024"/>
    <n v="5055"/>
  </r>
  <r>
    <n v="0"/>
    <n v="0"/>
    <x v="9"/>
    <n v="0"/>
    <x v="3"/>
    <e v="#N/A"/>
    <n v="0"/>
    <x v="2"/>
    <x v="1"/>
    <x v="1"/>
    <x v="2"/>
    <x v="0"/>
    <b v="0"/>
    <n v="5025"/>
    <n v="5056"/>
  </r>
  <r>
    <n v="0"/>
    <n v="0"/>
    <x v="9"/>
    <n v="0"/>
    <x v="3"/>
    <e v="#N/A"/>
    <n v="0"/>
    <x v="2"/>
    <x v="1"/>
    <x v="1"/>
    <x v="2"/>
    <x v="0"/>
    <b v="0"/>
    <n v="5026"/>
    <n v="5057"/>
  </r>
  <r>
    <n v="0"/>
    <n v="0"/>
    <x v="9"/>
    <n v="0"/>
    <x v="3"/>
    <e v="#N/A"/>
    <n v="0"/>
    <x v="2"/>
    <x v="1"/>
    <x v="1"/>
    <x v="2"/>
    <x v="0"/>
    <b v="0"/>
    <n v="5027"/>
    <n v="5058"/>
  </r>
  <r>
    <n v="0"/>
    <n v="0"/>
    <x v="9"/>
    <n v="0"/>
    <x v="3"/>
    <e v="#N/A"/>
    <n v="0"/>
    <x v="2"/>
    <x v="1"/>
    <x v="1"/>
    <x v="2"/>
    <x v="0"/>
    <b v="0"/>
    <n v="5028"/>
    <n v="5059"/>
  </r>
  <r>
    <n v="0"/>
    <n v="0"/>
    <x v="9"/>
    <n v="0"/>
    <x v="3"/>
    <e v="#N/A"/>
    <n v="0"/>
    <x v="2"/>
    <x v="1"/>
    <x v="1"/>
    <x v="2"/>
    <x v="0"/>
    <b v="0"/>
    <n v="5029"/>
    <n v="5060"/>
  </r>
  <r>
    <n v="0"/>
    <n v="0"/>
    <x v="9"/>
    <n v="0"/>
    <x v="3"/>
    <e v="#N/A"/>
    <n v="0"/>
    <x v="2"/>
    <x v="1"/>
    <x v="1"/>
    <x v="2"/>
    <x v="0"/>
    <b v="0"/>
    <n v="5030"/>
    <n v="5061"/>
  </r>
  <r>
    <n v="0"/>
    <n v="0"/>
    <x v="9"/>
    <n v="0"/>
    <x v="3"/>
    <e v="#N/A"/>
    <n v="0"/>
    <x v="2"/>
    <x v="1"/>
    <x v="1"/>
    <x v="2"/>
    <x v="0"/>
    <b v="0"/>
    <n v="5031"/>
    <n v="5062"/>
  </r>
  <r>
    <n v="0"/>
    <n v="0"/>
    <x v="9"/>
    <n v="0"/>
    <x v="3"/>
    <e v="#N/A"/>
    <n v="0"/>
    <x v="2"/>
    <x v="1"/>
    <x v="1"/>
    <x v="2"/>
    <x v="0"/>
    <b v="0"/>
    <n v="5032"/>
    <n v="5063"/>
  </r>
  <r>
    <n v="0"/>
    <n v="0"/>
    <x v="9"/>
    <n v="0"/>
    <x v="3"/>
    <e v="#N/A"/>
    <n v="0"/>
    <x v="2"/>
    <x v="1"/>
    <x v="1"/>
    <x v="2"/>
    <x v="0"/>
    <b v="0"/>
    <n v="5033"/>
    <n v="5064"/>
  </r>
  <r>
    <n v="0"/>
    <n v="0"/>
    <x v="9"/>
    <n v="0"/>
    <x v="3"/>
    <e v="#N/A"/>
    <n v="0"/>
    <x v="2"/>
    <x v="1"/>
    <x v="1"/>
    <x v="2"/>
    <x v="0"/>
    <b v="0"/>
    <n v="5034"/>
    <n v="5065"/>
  </r>
  <r>
    <n v="0"/>
    <n v="0"/>
    <x v="9"/>
    <n v="0"/>
    <x v="3"/>
    <e v="#N/A"/>
    <n v="0"/>
    <x v="2"/>
    <x v="1"/>
    <x v="1"/>
    <x v="2"/>
    <x v="0"/>
    <b v="0"/>
    <n v="5035"/>
    <n v="5066"/>
  </r>
  <r>
    <n v="0"/>
    <n v="0"/>
    <x v="9"/>
    <n v="0"/>
    <x v="3"/>
    <e v="#N/A"/>
    <n v="0"/>
    <x v="2"/>
    <x v="1"/>
    <x v="1"/>
    <x v="2"/>
    <x v="0"/>
    <b v="0"/>
    <n v="5036"/>
    <n v="5067"/>
  </r>
  <r>
    <n v="0"/>
    <n v="0"/>
    <x v="9"/>
    <n v="0"/>
    <x v="3"/>
    <e v="#N/A"/>
    <n v="0"/>
    <x v="2"/>
    <x v="1"/>
    <x v="1"/>
    <x v="2"/>
    <x v="0"/>
    <b v="0"/>
    <n v="5037"/>
    <n v="5068"/>
  </r>
  <r>
    <n v="0"/>
    <n v="0"/>
    <x v="9"/>
    <n v="0"/>
    <x v="3"/>
    <e v="#N/A"/>
    <n v="0"/>
    <x v="2"/>
    <x v="1"/>
    <x v="1"/>
    <x v="2"/>
    <x v="0"/>
    <b v="0"/>
    <n v="5038"/>
    <n v="5069"/>
  </r>
  <r>
    <n v="0"/>
    <n v="0"/>
    <x v="9"/>
    <n v="0"/>
    <x v="3"/>
    <e v="#N/A"/>
    <n v="0"/>
    <x v="2"/>
    <x v="1"/>
    <x v="1"/>
    <x v="2"/>
    <x v="0"/>
    <b v="0"/>
    <n v="5039"/>
    <n v="5070"/>
  </r>
  <r>
    <n v="0"/>
    <n v="0"/>
    <x v="9"/>
    <n v="0"/>
    <x v="3"/>
    <e v="#N/A"/>
    <n v="0"/>
    <x v="2"/>
    <x v="1"/>
    <x v="1"/>
    <x v="2"/>
    <x v="0"/>
    <b v="0"/>
    <n v="5040"/>
    <n v="5071"/>
  </r>
  <r>
    <n v="0"/>
    <n v="0"/>
    <x v="9"/>
    <n v="0"/>
    <x v="3"/>
    <e v="#N/A"/>
    <n v="0"/>
    <x v="2"/>
    <x v="1"/>
    <x v="1"/>
    <x v="2"/>
    <x v="0"/>
    <b v="0"/>
    <n v="5041"/>
    <n v="5072"/>
  </r>
  <r>
    <n v="0"/>
    <n v="0"/>
    <x v="9"/>
    <n v="0"/>
    <x v="3"/>
    <e v="#N/A"/>
    <n v="0"/>
    <x v="2"/>
    <x v="1"/>
    <x v="1"/>
    <x v="2"/>
    <x v="0"/>
    <b v="0"/>
    <n v="5042"/>
    <n v="5073"/>
  </r>
  <r>
    <n v="0"/>
    <n v="0"/>
    <x v="9"/>
    <n v="0"/>
    <x v="3"/>
    <e v="#N/A"/>
    <n v="0"/>
    <x v="2"/>
    <x v="1"/>
    <x v="1"/>
    <x v="2"/>
    <x v="0"/>
    <b v="0"/>
    <n v="5043"/>
    <n v="5074"/>
  </r>
  <r>
    <n v="0"/>
    <n v="0"/>
    <x v="9"/>
    <n v="0"/>
    <x v="3"/>
    <e v="#N/A"/>
    <n v="0"/>
    <x v="2"/>
    <x v="1"/>
    <x v="1"/>
    <x v="2"/>
    <x v="0"/>
    <b v="0"/>
    <n v="5044"/>
    <n v="5075"/>
  </r>
  <r>
    <n v="0"/>
    <n v="0"/>
    <x v="9"/>
    <n v="0"/>
    <x v="3"/>
    <e v="#N/A"/>
    <n v="0"/>
    <x v="2"/>
    <x v="1"/>
    <x v="1"/>
    <x v="2"/>
    <x v="0"/>
    <b v="0"/>
    <n v="5045"/>
    <n v="5076"/>
  </r>
  <r>
    <n v="0"/>
    <n v="0"/>
    <x v="9"/>
    <n v="0"/>
    <x v="3"/>
    <e v="#N/A"/>
    <n v="0"/>
    <x v="2"/>
    <x v="1"/>
    <x v="1"/>
    <x v="2"/>
    <x v="0"/>
    <b v="0"/>
    <n v="5046"/>
    <n v="5077"/>
  </r>
  <r>
    <n v="0"/>
    <n v="0"/>
    <x v="9"/>
    <n v="0"/>
    <x v="3"/>
    <e v="#N/A"/>
    <n v="0"/>
    <x v="2"/>
    <x v="1"/>
    <x v="1"/>
    <x v="2"/>
    <x v="0"/>
    <b v="0"/>
    <n v="5047"/>
    <n v="5078"/>
  </r>
  <r>
    <n v="0"/>
    <n v="0"/>
    <x v="9"/>
    <n v="0"/>
    <x v="3"/>
    <e v="#N/A"/>
    <n v="0"/>
    <x v="2"/>
    <x v="1"/>
    <x v="1"/>
    <x v="2"/>
    <x v="0"/>
    <b v="0"/>
    <n v="5048"/>
    <n v="5079"/>
  </r>
  <r>
    <n v="0"/>
    <n v="0"/>
    <x v="9"/>
    <n v="0"/>
    <x v="3"/>
    <e v="#N/A"/>
    <n v="0"/>
    <x v="2"/>
    <x v="1"/>
    <x v="1"/>
    <x v="2"/>
    <x v="0"/>
    <b v="0"/>
    <n v="5049"/>
    <n v="5080"/>
  </r>
  <r>
    <n v="0"/>
    <n v="0"/>
    <x v="9"/>
    <n v="0"/>
    <x v="3"/>
    <e v="#N/A"/>
    <n v="0"/>
    <x v="2"/>
    <x v="1"/>
    <x v="1"/>
    <x v="2"/>
    <x v="0"/>
    <b v="0"/>
    <n v="5050"/>
    <n v="5081"/>
  </r>
  <r>
    <n v="0"/>
    <n v="0"/>
    <x v="9"/>
    <n v="0"/>
    <x v="3"/>
    <e v="#N/A"/>
    <n v="0"/>
    <x v="2"/>
    <x v="1"/>
    <x v="1"/>
    <x v="2"/>
    <x v="0"/>
    <b v="0"/>
    <n v="5051"/>
    <n v="5082"/>
  </r>
  <r>
    <n v="0"/>
    <n v="0"/>
    <x v="9"/>
    <n v="0"/>
    <x v="3"/>
    <e v="#N/A"/>
    <n v="0"/>
    <x v="2"/>
    <x v="1"/>
    <x v="1"/>
    <x v="2"/>
    <x v="0"/>
    <b v="0"/>
    <n v="5052"/>
    <n v="5083"/>
  </r>
  <r>
    <n v="0"/>
    <n v="0"/>
    <x v="9"/>
    <n v="0"/>
    <x v="3"/>
    <e v="#N/A"/>
    <n v="0"/>
    <x v="2"/>
    <x v="1"/>
    <x v="1"/>
    <x v="2"/>
    <x v="0"/>
    <b v="0"/>
    <n v="5053"/>
    <n v="5084"/>
  </r>
  <r>
    <n v="0"/>
    <n v="0"/>
    <x v="9"/>
    <n v="0"/>
    <x v="3"/>
    <e v="#N/A"/>
    <n v="0"/>
    <x v="2"/>
    <x v="1"/>
    <x v="1"/>
    <x v="2"/>
    <x v="0"/>
    <b v="0"/>
    <n v="5054"/>
    <n v="5085"/>
  </r>
  <r>
    <n v="0"/>
    <n v="0"/>
    <x v="9"/>
    <n v="0"/>
    <x v="3"/>
    <e v="#N/A"/>
    <n v="0"/>
    <x v="2"/>
    <x v="1"/>
    <x v="1"/>
    <x v="2"/>
    <x v="0"/>
    <b v="0"/>
    <n v="5055"/>
    <n v="5086"/>
  </r>
  <r>
    <n v="0"/>
    <n v="0"/>
    <x v="9"/>
    <n v="0"/>
    <x v="3"/>
    <e v="#N/A"/>
    <n v="0"/>
    <x v="2"/>
    <x v="1"/>
    <x v="1"/>
    <x v="2"/>
    <x v="0"/>
    <b v="0"/>
    <n v="5056"/>
    <n v="5087"/>
  </r>
  <r>
    <n v="0"/>
    <n v="0"/>
    <x v="9"/>
    <n v="0"/>
    <x v="3"/>
    <e v="#N/A"/>
    <n v="0"/>
    <x v="2"/>
    <x v="1"/>
    <x v="1"/>
    <x v="2"/>
    <x v="0"/>
    <b v="0"/>
    <n v="5057"/>
    <n v="5088"/>
  </r>
  <r>
    <n v="0"/>
    <n v="0"/>
    <x v="9"/>
    <n v="0"/>
    <x v="3"/>
    <e v="#N/A"/>
    <n v="0"/>
    <x v="2"/>
    <x v="1"/>
    <x v="1"/>
    <x v="2"/>
    <x v="0"/>
    <b v="0"/>
    <n v="5058"/>
    <n v="5089"/>
  </r>
  <r>
    <n v="0"/>
    <n v="0"/>
    <x v="9"/>
    <n v="0"/>
    <x v="3"/>
    <e v="#N/A"/>
    <n v="0"/>
    <x v="2"/>
    <x v="1"/>
    <x v="1"/>
    <x v="2"/>
    <x v="0"/>
    <b v="0"/>
    <n v="5059"/>
    <n v="5090"/>
  </r>
  <r>
    <n v="0"/>
    <n v="0"/>
    <x v="9"/>
    <n v="0"/>
    <x v="3"/>
    <e v="#N/A"/>
    <n v="0"/>
    <x v="2"/>
    <x v="1"/>
    <x v="1"/>
    <x v="2"/>
    <x v="0"/>
    <b v="0"/>
    <n v="5060"/>
    <n v="5091"/>
  </r>
  <r>
    <n v="0"/>
    <n v="0"/>
    <x v="9"/>
    <n v="0"/>
    <x v="3"/>
    <e v="#N/A"/>
    <n v="0"/>
    <x v="2"/>
    <x v="1"/>
    <x v="1"/>
    <x v="2"/>
    <x v="0"/>
    <b v="0"/>
    <n v="5061"/>
    <n v="5092"/>
  </r>
  <r>
    <n v="0"/>
    <n v="0"/>
    <x v="9"/>
    <n v="0"/>
    <x v="3"/>
    <e v="#N/A"/>
    <n v="0"/>
    <x v="2"/>
    <x v="1"/>
    <x v="1"/>
    <x v="2"/>
    <x v="0"/>
    <b v="0"/>
    <n v="5062"/>
    <n v="5093"/>
  </r>
  <r>
    <n v="0"/>
    <n v="0"/>
    <x v="9"/>
    <n v="0"/>
    <x v="3"/>
    <e v="#N/A"/>
    <n v="0"/>
    <x v="2"/>
    <x v="1"/>
    <x v="1"/>
    <x v="2"/>
    <x v="0"/>
    <b v="0"/>
    <n v="5063"/>
    <n v="5094"/>
  </r>
  <r>
    <n v="0"/>
    <n v="0"/>
    <x v="9"/>
    <n v="0"/>
    <x v="3"/>
    <e v="#N/A"/>
    <n v="0"/>
    <x v="2"/>
    <x v="1"/>
    <x v="1"/>
    <x v="2"/>
    <x v="0"/>
    <b v="0"/>
    <n v="5064"/>
    <n v="5095"/>
  </r>
  <r>
    <n v="0"/>
    <n v="0"/>
    <x v="9"/>
    <n v="0"/>
    <x v="3"/>
    <e v="#N/A"/>
    <n v="0"/>
    <x v="2"/>
    <x v="1"/>
    <x v="1"/>
    <x v="2"/>
    <x v="0"/>
    <b v="0"/>
    <n v="5065"/>
    <n v="5096"/>
  </r>
  <r>
    <n v="0"/>
    <n v="0"/>
    <x v="9"/>
    <n v="0"/>
    <x v="3"/>
    <e v="#N/A"/>
    <n v="0"/>
    <x v="2"/>
    <x v="1"/>
    <x v="1"/>
    <x v="2"/>
    <x v="0"/>
    <b v="0"/>
    <n v="5066"/>
    <n v="5097"/>
  </r>
  <r>
    <n v="0"/>
    <n v="0"/>
    <x v="9"/>
    <n v="0"/>
    <x v="3"/>
    <e v="#N/A"/>
    <n v="0"/>
    <x v="2"/>
    <x v="1"/>
    <x v="1"/>
    <x v="2"/>
    <x v="0"/>
    <b v="0"/>
    <n v="5067"/>
    <n v="5098"/>
  </r>
  <r>
    <n v="0"/>
    <n v="0"/>
    <x v="9"/>
    <n v="0"/>
    <x v="3"/>
    <e v="#N/A"/>
    <n v="0"/>
    <x v="2"/>
    <x v="1"/>
    <x v="1"/>
    <x v="2"/>
    <x v="0"/>
    <b v="0"/>
    <n v="5068"/>
    <n v="5099"/>
  </r>
  <r>
    <n v="0"/>
    <n v="0"/>
    <x v="9"/>
    <n v="0"/>
    <x v="3"/>
    <e v="#N/A"/>
    <n v="0"/>
    <x v="2"/>
    <x v="1"/>
    <x v="1"/>
    <x v="2"/>
    <x v="0"/>
    <b v="0"/>
    <n v="5069"/>
    <n v="5100"/>
  </r>
  <r>
    <n v="0"/>
    <n v="0"/>
    <x v="9"/>
    <n v="0"/>
    <x v="3"/>
    <e v="#N/A"/>
    <n v="0"/>
    <x v="2"/>
    <x v="1"/>
    <x v="1"/>
    <x v="2"/>
    <x v="0"/>
    <b v="0"/>
    <n v="5070"/>
    <n v="5101"/>
  </r>
  <r>
    <n v="0"/>
    <n v="0"/>
    <x v="9"/>
    <n v="0"/>
    <x v="3"/>
    <e v="#N/A"/>
    <n v="0"/>
    <x v="2"/>
    <x v="1"/>
    <x v="1"/>
    <x v="2"/>
    <x v="0"/>
    <b v="0"/>
    <n v="5071"/>
    <n v="5102"/>
  </r>
  <r>
    <n v="0"/>
    <n v="0"/>
    <x v="9"/>
    <n v="0"/>
    <x v="3"/>
    <e v="#N/A"/>
    <n v="0"/>
    <x v="2"/>
    <x v="1"/>
    <x v="1"/>
    <x v="2"/>
    <x v="0"/>
    <b v="0"/>
    <n v="5072"/>
    <n v="5103"/>
  </r>
  <r>
    <n v="0"/>
    <n v="0"/>
    <x v="9"/>
    <n v="0"/>
    <x v="3"/>
    <e v="#N/A"/>
    <n v="0"/>
    <x v="2"/>
    <x v="1"/>
    <x v="1"/>
    <x v="2"/>
    <x v="0"/>
    <b v="0"/>
    <n v="5073"/>
    <n v="5104"/>
  </r>
  <r>
    <n v="0"/>
    <n v="0"/>
    <x v="9"/>
    <n v="0"/>
    <x v="3"/>
    <e v="#N/A"/>
    <n v="0"/>
    <x v="2"/>
    <x v="1"/>
    <x v="1"/>
    <x v="2"/>
    <x v="0"/>
    <b v="0"/>
    <n v="5074"/>
    <n v="5105"/>
  </r>
  <r>
    <n v="0"/>
    <n v="0"/>
    <x v="9"/>
    <n v="0"/>
    <x v="3"/>
    <e v="#N/A"/>
    <n v="0"/>
    <x v="2"/>
    <x v="1"/>
    <x v="1"/>
    <x v="2"/>
    <x v="0"/>
    <b v="0"/>
    <n v="5075"/>
    <n v="5106"/>
  </r>
  <r>
    <n v="0"/>
    <n v="0"/>
    <x v="9"/>
    <n v="0"/>
    <x v="3"/>
    <e v="#N/A"/>
    <n v="0"/>
    <x v="2"/>
    <x v="1"/>
    <x v="1"/>
    <x v="2"/>
    <x v="0"/>
    <b v="0"/>
    <n v="5076"/>
    <n v="5107"/>
  </r>
  <r>
    <n v="0"/>
    <n v="0"/>
    <x v="9"/>
    <n v="0"/>
    <x v="3"/>
    <e v="#N/A"/>
    <n v="0"/>
    <x v="2"/>
    <x v="1"/>
    <x v="1"/>
    <x v="2"/>
    <x v="0"/>
    <b v="0"/>
    <n v="5077"/>
    <n v="5108"/>
  </r>
  <r>
    <n v="0"/>
    <n v="0"/>
    <x v="9"/>
    <n v="0"/>
    <x v="3"/>
    <e v="#N/A"/>
    <n v="0"/>
    <x v="2"/>
    <x v="1"/>
    <x v="1"/>
    <x v="2"/>
    <x v="0"/>
    <b v="0"/>
    <n v="5078"/>
    <n v="5109"/>
  </r>
  <r>
    <n v="0"/>
    <n v="0"/>
    <x v="9"/>
    <n v="0"/>
    <x v="3"/>
    <e v="#N/A"/>
    <n v="0"/>
    <x v="2"/>
    <x v="1"/>
    <x v="1"/>
    <x v="2"/>
    <x v="0"/>
    <b v="0"/>
    <n v="5079"/>
    <n v="5110"/>
  </r>
  <r>
    <n v="0"/>
    <n v="0"/>
    <x v="9"/>
    <n v="0"/>
    <x v="3"/>
    <e v="#N/A"/>
    <n v="0"/>
    <x v="2"/>
    <x v="1"/>
    <x v="1"/>
    <x v="2"/>
    <x v="0"/>
    <b v="0"/>
    <n v="5080"/>
    <n v="5111"/>
  </r>
  <r>
    <n v="0"/>
    <n v="0"/>
    <x v="9"/>
    <n v="0"/>
    <x v="3"/>
    <e v="#N/A"/>
    <n v="0"/>
    <x v="2"/>
    <x v="1"/>
    <x v="1"/>
    <x v="2"/>
    <x v="0"/>
    <b v="0"/>
    <n v="5081"/>
    <n v="5112"/>
  </r>
  <r>
    <n v="0"/>
    <n v="0"/>
    <x v="9"/>
    <n v="0"/>
    <x v="3"/>
    <e v="#N/A"/>
    <n v="0"/>
    <x v="2"/>
    <x v="1"/>
    <x v="1"/>
    <x v="2"/>
    <x v="0"/>
    <b v="0"/>
    <n v="5082"/>
    <n v="5113"/>
  </r>
  <r>
    <n v="0"/>
    <n v="0"/>
    <x v="9"/>
    <n v="0"/>
    <x v="3"/>
    <e v="#N/A"/>
    <n v="0"/>
    <x v="2"/>
    <x v="1"/>
    <x v="1"/>
    <x v="2"/>
    <x v="0"/>
    <b v="0"/>
    <n v="5083"/>
    <n v="5114"/>
  </r>
  <r>
    <n v="0"/>
    <n v="0"/>
    <x v="9"/>
    <n v="0"/>
    <x v="3"/>
    <e v="#N/A"/>
    <n v="0"/>
    <x v="2"/>
    <x v="1"/>
    <x v="1"/>
    <x v="2"/>
    <x v="0"/>
    <b v="0"/>
    <n v="5084"/>
    <n v="5115"/>
  </r>
  <r>
    <n v="0"/>
    <n v="0"/>
    <x v="9"/>
    <n v="0"/>
    <x v="3"/>
    <e v="#N/A"/>
    <n v="0"/>
    <x v="2"/>
    <x v="1"/>
    <x v="1"/>
    <x v="2"/>
    <x v="0"/>
    <b v="0"/>
    <n v="5085"/>
    <n v="5116"/>
  </r>
  <r>
    <n v="0"/>
    <n v="0"/>
    <x v="9"/>
    <n v="0"/>
    <x v="3"/>
    <e v="#N/A"/>
    <n v="0"/>
    <x v="2"/>
    <x v="1"/>
    <x v="1"/>
    <x v="2"/>
    <x v="0"/>
    <b v="0"/>
    <n v="5086"/>
    <n v="5117"/>
  </r>
  <r>
    <n v="0"/>
    <n v="0"/>
    <x v="9"/>
    <n v="0"/>
    <x v="3"/>
    <e v="#N/A"/>
    <n v="0"/>
    <x v="2"/>
    <x v="1"/>
    <x v="1"/>
    <x v="2"/>
    <x v="0"/>
    <b v="0"/>
    <n v="5087"/>
    <n v="5118"/>
  </r>
  <r>
    <n v="0"/>
    <n v="0"/>
    <x v="9"/>
    <n v="0"/>
    <x v="3"/>
    <e v="#N/A"/>
    <n v="0"/>
    <x v="2"/>
    <x v="1"/>
    <x v="1"/>
    <x v="2"/>
    <x v="0"/>
    <b v="0"/>
    <n v="5088"/>
    <n v="5119"/>
  </r>
  <r>
    <n v="0"/>
    <n v="0"/>
    <x v="9"/>
    <n v="0"/>
    <x v="3"/>
    <e v="#N/A"/>
    <n v="0"/>
    <x v="2"/>
    <x v="1"/>
    <x v="1"/>
    <x v="2"/>
    <x v="0"/>
    <b v="0"/>
    <n v="5089"/>
    <n v="5120"/>
  </r>
  <r>
    <n v="0"/>
    <n v="0"/>
    <x v="9"/>
    <n v="0"/>
    <x v="3"/>
    <e v="#N/A"/>
    <n v="0"/>
    <x v="2"/>
    <x v="1"/>
    <x v="1"/>
    <x v="2"/>
    <x v="0"/>
    <b v="0"/>
    <n v="5090"/>
    <n v="5121"/>
  </r>
  <r>
    <n v="0"/>
    <n v="0"/>
    <x v="9"/>
    <n v="0"/>
    <x v="3"/>
    <e v="#N/A"/>
    <n v="0"/>
    <x v="2"/>
    <x v="1"/>
    <x v="1"/>
    <x v="2"/>
    <x v="0"/>
    <b v="0"/>
    <n v="5091"/>
    <n v="5122"/>
  </r>
  <r>
    <n v="0"/>
    <n v="0"/>
    <x v="9"/>
    <n v="0"/>
    <x v="3"/>
    <e v="#N/A"/>
    <n v="0"/>
    <x v="2"/>
    <x v="1"/>
    <x v="1"/>
    <x v="2"/>
    <x v="0"/>
    <b v="0"/>
    <n v="5092"/>
    <n v="5123"/>
  </r>
  <r>
    <n v="0"/>
    <n v="0"/>
    <x v="9"/>
    <n v="0"/>
    <x v="3"/>
    <e v="#N/A"/>
    <n v="0"/>
    <x v="2"/>
    <x v="1"/>
    <x v="1"/>
    <x v="2"/>
    <x v="0"/>
    <b v="0"/>
    <n v="5093"/>
    <n v="5124"/>
  </r>
  <r>
    <n v="0"/>
    <n v="0"/>
    <x v="9"/>
    <n v="0"/>
    <x v="3"/>
    <e v="#N/A"/>
    <n v="0"/>
    <x v="2"/>
    <x v="1"/>
    <x v="1"/>
    <x v="2"/>
    <x v="0"/>
    <b v="0"/>
    <n v="5094"/>
    <n v="5125"/>
  </r>
  <r>
    <n v="0"/>
    <n v="0"/>
    <x v="9"/>
    <n v="0"/>
    <x v="3"/>
    <e v="#N/A"/>
    <n v="0"/>
    <x v="2"/>
    <x v="1"/>
    <x v="1"/>
    <x v="2"/>
    <x v="0"/>
    <b v="0"/>
    <n v="5095"/>
    <n v="5126"/>
  </r>
  <r>
    <n v="0"/>
    <n v="0"/>
    <x v="9"/>
    <n v="0"/>
    <x v="3"/>
    <e v="#N/A"/>
    <n v="0"/>
    <x v="2"/>
    <x v="1"/>
    <x v="1"/>
    <x v="2"/>
    <x v="0"/>
    <b v="0"/>
    <n v="5096"/>
    <n v="5127"/>
  </r>
  <r>
    <n v="0"/>
    <n v="0"/>
    <x v="9"/>
    <n v="0"/>
    <x v="3"/>
    <e v="#N/A"/>
    <n v="0"/>
    <x v="2"/>
    <x v="1"/>
    <x v="1"/>
    <x v="2"/>
    <x v="0"/>
    <b v="0"/>
    <n v="5097"/>
    <n v="5128"/>
  </r>
  <r>
    <n v="0"/>
    <n v="0"/>
    <x v="9"/>
    <n v="0"/>
    <x v="3"/>
    <e v="#N/A"/>
    <n v="0"/>
    <x v="2"/>
    <x v="1"/>
    <x v="1"/>
    <x v="2"/>
    <x v="0"/>
    <b v="0"/>
    <n v="5098"/>
    <n v="5129"/>
  </r>
  <r>
    <n v="0"/>
    <n v="0"/>
    <x v="9"/>
    <n v="0"/>
    <x v="3"/>
    <e v="#N/A"/>
    <n v="0"/>
    <x v="2"/>
    <x v="1"/>
    <x v="1"/>
    <x v="2"/>
    <x v="0"/>
    <b v="0"/>
    <n v="5099"/>
    <n v="5130"/>
  </r>
  <r>
    <n v="0"/>
    <n v="0"/>
    <x v="9"/>
    <n v="0"/>
    <x v="3"/>
    <e v="#N/A"/>
    <n v="0"/>
    <x v="2"/>
    <x v="1"/>
    <x v="1"/>
    <x v="2"/>
    <x v="0"/>
    <b v="0"/>
    <n v="5100"/>
    <n v="5131"/>
  </r>
  <r>
    <n v="0"/>
    <n v="0"/>
    <x v="9"/>
    <n v="0"/>
    <x v="3"/>
    <e v="#N/A"/>
    <n v="0"/>
    <x v="2"/>
    <x v="1"/>
    <x v="1"/>
    <x v="2"/>
    <x v="0"/>
    <b v="0"/>
    <n v="5101"/>
    <n v="5132"/>
  </r>
  <r>
    <n v="0"/>
    <n v="0"/>
    <x v="9"/>
    <n v="0"/>
    <x v="3"/>
    <e v="#N/A"/>
    <n v="0"/>
    <x v="2"/>
    <x v="1"/>
    <x v="1"/>
    <x v="2"/>
    <x v="0"/>
    <b v="0"/>
    <n v="5102"/>
    <n v="5133"/>
  </r>
  <r>
    <n v="0"/>
    <n v="0"/>
    <x v="9"/>
    <n v="0"/>
    <x v="3"/>
    <e v="#N/A"/>
    <n v="0"/>
    <x v="2"/>
    <x v="1"/>
    <x v="1"/>
    <x v="2"/>
    <x v="0"/>
    <b v="0"/>
    <n v="5103"/>
    <n v="5134"/>
  </r>
  <r>
    <n v="0"/>
    <n v="0"/>
    <x v="9"/>
    <n v="0"/>
    <x v="3"/>
    <e v="#N/A"/>
    <n v="0"/>
    <x v="2"/>
    <x v="1"/>
    <x v="1"/>
    <x v="2"/>
    <x v="0"/>
    <b v="0"/>
    <n v="5104"/>
    <n v="5135"/>
  </r>
  <r>
    <n v="0"/>
    <n v="0"/>
    <x v="9"/>
    <n v="0"/>
    <x v="3"/>
    <e v="#N/A"/>
    <n v="0"/>
    <x v="2"/>
    <x v="1"/>
    <x v="1"/>
    <x v="2"/>
    <x v="0"/>
    <b v="0"/>
    <n v="5105"/>
    <n v="5136"/>
  </r>
  <r>
    <n v="0"/>
    <n v="0"/>
    <x v="9"/>
    <n v="0"/>
    <x v="3"/>
    <e v="#N/A"/>
    <n v="0"/>
    <x v="2"/>
    <x v="1"/>
    <x v="1"/>
    <x v="2"/>
    <x v="0"/>
    <b v="0"/>
    <n v="5106"/>
    <n v="5137"/>
  </r>
  <r>
    <n v="0"/>
    <n v="0"/>
    <x v="9"/>
    <n v="0"/>
    <x v="3"/>
    <e v="#N/A"/>
    <n v="0"/>
    <x v="2"/>
    <x v="1"/>
    <x v="1"/>
    <x v="2"/>
    <x v="0"/>
    <b v="0"/>
    <n v="5107"/>
    <n v="5138"/>
  </r>
  <r>
    <n v="0"/>
    <n v="0"/>
    <x v="9"/>
    <n v="0"/>
    <x v="3"/>
    <e v="#N/A"/>
    <n v="0"/>
    <x v="2"/>
    <x v="1"/>
    <x v="1"/>
    <x v="2"/>
    <x v="0"/>
    <b v="0"/>
    <n v="5108"/>
    <n v="5139"/>
  </r>
  <r>
    <n v="0"/>
    <n v="0"/>
    <x v="9"/>
    <n v="0"/>
    <x v="3"/>
    <e v="#N/A"/>
    <n v="0"/>
    <x v="2"/>
    <x v="1"/>
    <x v="1"/>
    <x v="2"/>
    <x v="0"/>
    <b v="0"/>
    <n v="5109"/>
    <n v="5140"/>
  </r>
  <r>
    <n v="0"/>
    <n v="0"/>
    <x v="9"/>
    <n v="0"/>
    <x v="3"/>
    <e v="#N/A"/>
    <n v="0"/>
    <x v="2"/>
    <x v="1"/>
    <x v="1"/>
    <x v="2"/>
    <x v="0"/>
    <b v="0"/>
    <n v="5110"/>
    <n v="5141"/>
  </r>
  <r>
    <n v="0"/>
    <n v="0"/>
    <x v="9"/>
    <n v="0"/>
    <x v="3"/>
    <e v="#N/A"/>
    <n v="0"/>
    <x v="2"/>
    <x v="1"/>
    <x v="1"/>
    <x v="2"/>
    <x v="0"/>
    <b v="0"/>
    <n v="5111"/>
    <n v="5142"/>
  </r>
  <r>
    <n v="0"/>
    <n v="0"/>
    <x v="9"/>
    <n v="0"/>
    <x v="3"/>
    <e v="#N/A"/>
    <n v="0"/>
    <x v="2"/>
    <x v="1"/>
    <x v="1"/>
    <x v="2"/>
    <x v="0"/>
    <b v="0"/>
    <n v="5112"/>
    <n v="5143"/>
  </r>
  <r>
    <n v="0"/>
    <n v="0"/>
    <x v="9"/>
    <n v="0"/>
    <x v="3"/>
    <e v="#N/A"/>
    <n v="0"/>
    <x v="2"/>
    <x v="1"/>
    <x v="1"/>
    <x v="2"/>
    <x v="0"/>
    <b v="0"/>
    <n v="5113"/>
    <n v="5144"/>
  </r>
  <r>
    <n v="0"/>
    <n v="0"/>
    <x v="9"/>
    <n v="0"/>
    <x v="3"/>
    <e v="#N/A"/>
    <n v="0"/>
    <x v="2"/>
    <x v="1"/>
    <x v="1"/>
    <x v="2"/>
    <x v="0"/>
    <b v="0"/>
    <n v="5114"/>
    <n v="5145"/>
  </r>
  <r>
    <n v="0"/>
    <n v="0"/>
    <x v="9"/>
    <n v="0"/>
    <x v="3"/>
    <e v="#N/A"/>
    <n v="0"/>
    <x v="2"/>
    <x v="1"/>
    <x v="1"/>
    <x v="2"/>
    <x v="0"/>
    <b v="0"/>
    <n v="5115"/>
    <n v="5146"/>
  </r>
  <r>
    <n v="0"/>
    <n v="0"/>
    <x v="9"/>
    <n v="0"/>
    <x v="3"/>
    <e v="#N/A"/>
    <n v="0"/>
    <x v="2"/>
    <x v="1"/>
    <x v="1"/>
    <x v="2"/>
    <x v="0"/>
    <b v="0"/>
    <n v="5116"/>
    <n v="5147"/>
  </r>
  <r>
    <n v="0"/>
    <n v="0"/>
    <x v="9"/>
    <n v="0"/>
    <x v="3"/>
    <e v="#N/A"/>
    <n v="0"/>
    <x v="2"/>
    <x v="1"/>
    <x v="1"/>
    <x v="2"/>
    <x v="0"/>
    <b v="0"/>
    <n v="5117"/>
    <n v="5148"/>
  </r>
  <r>
    <n v="0"/>
    <n v="0"/>
    <x v="9"/>
    <n v="0"/>
    <x v="3"/>
    <e v="#N/A"/>
    <n v="0"/>
    <x v="2"/>
    <x v="1"/>
    <x v="1"/>
    <x v="2"/>
    <x v="0"/>
    <b v="0"/>
    <n v="5118"/>
    <n v="5149"/>
  </r>
  <r>
    <n v="0"/>
    <n v="0"/>
    <x v="9"/>
    <n v="0"/>
    <x v="3"/>
    <e v="#N/A"/>
    <n v="0"/>
    <x v="2"/>
    <x v="1"/>
    <x v="1"/>
    <x v="2"/>
    <x v="0"/>
    <b v="0"/>
    <n v="5119"/>
    <n v="5150"/>
  </r>
  <r>
    <n v="0"/>
    <n v="0"/>
    <x v="9"/>
    <n v="0"/>
    <x v="3"/>
    <e v="#N/A"/>
    <n v="0"/>
    <x v="2"/>
    <x v="1"/>
    <x v="1"/>
    <x v="2"/>
    <x v="0"/>
    <b v="0"/>
    <n v="5120"/>
    <n v="5151"/>
  </r>
  <r>
    <n v="0"/>
    <n v="0"/>
    <x v="9"/>
    <n v="0"/>
    <x v="3"/>
    <e v="#N/A"/>
    <n v="0"/>
    <x v="2"/>
    <x v="1"/>
    <x v="1"/>
    <x v="2"/>
    <x v="0"/>
    <b v="0"/>
    <n v="5121"/>
    <n v="5152"/>
  </r>
  <r>
    <n v="0"/>
    <n v="0"/>
    <x v="9"/>
    <n v="0"/>
    <x v="3"/>
    <e v="#N/A"/>
    <n v="0"/>
    <x v="2"/>
    <x v="1"/>
    <x v="1"/>
    <x v="2"/>
    <x v="0"/>
    <b v="0"/>
    <n v="5122"/>
    <n v="5153"/>
  </r>
  <r>
    <n v="0"/>
    <n v="0"/>
    <x v="9"/>
    <n v="0"/>
    <x v="3"/>
    <e v="#N/A"/>
    <n v="0"/>
    <x v="2"/>
    <x v="1"/>
    <x v="1"/>
    <x v="2"/>
    <x v="0"/>
    <b v="0"/>
    <n v="5123"/>
    <n v="5154"/>
  </r>
  <r>
    <n v="0"/>
    <n v="0"/>
    <x v="9"/>
    <n v="0"/>
    <x v="3"/>
    <e v="#N/A"/>
    <n v="0"/>
    <x v="2"/>
    <x v="1"/>
    <x v="1"/>
    <x v="2"/>
    <x v="0"/>
    <b v="0"/>
    <n v="5124"/>
    <n v="5155"/>
  </r>
  <r>
    <n v="0"/>
    <n v="0"/>
    <x v="9"/>
    <n v="0"/>
    <x v="3"/>
    <e v="#N/A"/>
    <n v="0"/>
    <x v="2"/>
    <x v="1"/>
    <x v="1"/>
    <x v="2"/>
    <x v="0"/>
    <b v="0"/>
    <n v="5125"/>
    <n v="5156"/>
  </r>
  <r>
    <n v="0"/>
    <n v="0"/>
    <x v="9"/>
    <n v="0"/>
    <x v="3"/>
    <e v="#N/A"/>
    <n v="0"/>
    <x v="2"/>
    <x v="1"/>
    <x v="1"/>
    <x v="2"/>
    <x v="0"/>
    <b v="0"/>
    <n v="5126"/>
    <n v="5157"/>
  </r>
  <r>
    <n v="0"/>
    <n v="0"/>
    <x v="9"/>
    <n v="0"/>
    <x v="3"/>
    <e v="#N/A"/>
    <n v="0"/>
    <x v="2"/>
    <x v="1"/>
    <x v="1"/>
    <x v="2"/>
    <x v="0"/>
    <b v="0"/>
    <n v="5127"/>
    <n v="5158"/>
  </r>
  <r>
    <n v="0"/>
    <n v="0"/>
    <x v="9"/>
    <n v="0"/>
    <x v="3"/>
    <e v="#N/A"/>
    <n v="0"/>
    <x v="2"/>
    <x v="1"/>
    <x v="1"/>
    <x v="2"/>
    <x v="0"/>
    <b v="0"/>
    <n v="5128"/>
    <n v="5159"/>
  </r>
  <r>
    <n v="0"/>
    <n v="0"/>
    <x v="9"/>
    <n v="0"/>
    <x v="3"/>
    <e v="#N/A"/>
    <n v="0"/>
    <x v="2"/>
    <x v="1"/>
    <x v="1"/>
    <x v="2"/>
    <x v="0"/>
    <b v="0"/>
    <n v="5129"/>
    <n v="5160"/>
  </r>
  <r>
    <n v="0"/>
    <n v="0"/>
    <x v="9"/>
    <n v="0"/>
    <x v="3"/>
    <e v="#N/A"/>
    <n v="0"/>
    <x v="2"/>
    <x v="1"/>
    <x v="1"/>
    <x v="2"/>
    <x v="0"/>
    <b v="0"/>
    <n v="5130"/>
    <n v="5161"/>
  </r>
  <r>
    <n v="0"/>
    <n v="0"/>
    <x v="9"/>
    <n v="0"/>
    <x v="3"/>
    <e v="#N/A"/>
    <n v="0"/>
    <x v="2"/>
    <x v="1"/>
    <x v="1"/>
    <x v="2"/>
    <x v="0"/>
    <b v="0"/>
    <n v="5131"/>
    <n v="5162"/>
  </r>
  <r>
    <n v="0"/>
    <n v="0"/>
    <x v="9"/>
    <n v="0"/>
    <x v="3"/>
    <e v="#N/A"/>
    <n v="0"/>
    <x v="2"/>
    <x v="1"/>
    <x v="1"/>
    <x v="2"/>
    <x v="0"/>
    <b v="0"/>
    <n v="5132"/>
    <n v="5163"/>
  </r>
  <r>
    <n v="0"/>
    <n v="0"/>
    <x v="9"/>
    <n v="0"/>
    <x v="3"/>
    <e v="#N/A"/>
    <n v="0"/>
    <x v="2"/>
    <x v="1"/>
    <x v="1"/>
    <x v="2"/>
    <x v="0"/>
    <b v="0"/>
    <n v="5133"/>
    <n v="5164"/>
  </r>
  <r>
    <n v="0"/>
    <n v="0"/>
    <x v="9"/>
    <n v="0"/>
    <x v="3"/>
    <e v="#N/A"/>
    <n v="0"/>
    <x v="2"/>
    <x v="1"/>
    <x v="1"/>
    <x v="2"/>
    <x v="0"/>
    <b v="0"/>
    <n v="5134"/>
    <n v="5165"/>
  </r>
  <r>
    <n v="0"/>
    <n v="0"/>
    <x v="9"/>
    <n v="0"/>
    <x v="3"/>
    <e v="#N/A"/>
    <n v="0"/>
    <x v="2"/>
    <x v="1"/>
    <x v="1"/>
    <x v="2"/>
    <x v="0"/>
    <b v="0"/>
    <n v="5135"/>
    <n v="5166"/>
  </r>
  <r>
    <n v="0"/>
    <n v="0"/>
    <x v="9"/>
    <n v="0"/>
    <x v="3"/>
    <e v="#N/A"/>
    <n v="0"/>
    <x v="2"/>
    <x v="1"/>
    <x v="1"/>
    <x v="2"/>
    <x v="0"/>
    <b v="0"/>
    <n v="5136"/>
    <n v="5167"/>
  </r>
  <r>
    <n v="0"/>
    <n v="0"/>
    <x v="9"/>
    <n v="0"/>
    <x v="3"/>
    <e v="#N/A"/>
    <n v="0"/>
    <x v="2"/>
    <x v="1"/>
    <x v="1"/>
    <x v="2"/>
    <x v="0"/>
    <b v="0"/>
    <n v="5137"/>
    <n v="5168"/>
  </r>
  <r>
    <n v="0"/>
    <n v="0"/>
    <x v="9"/>
    <n v="0"/>
    <x v="3"/>
    <e v="#N/A"/>
    <n v="0"/>
    <x v="2"/>
    <x v="1"/>
    <x v="1"/>
    <x v="2"/>
    <x v="0"/>
    <b v="0"/>
    <n v="5138"/>
    <n v="5169"/>
  </r>
  <r>
    <n v="0"/>
    <n v="0"/>
    <x v="9"/>
    <n v="0"/>
    <x v="3"/>
    <e v="#N/A"/>
    <n v="0"/>
    <x v="2"/>
    <x v="1"/>
    <x v="1"/>
    <x v="2"/>
    <x v="0"/>
    <b v="0"/>
    <n v="5139"/>
    <n v="5170"/>
  </r>
  <r>
    <n v="0"/>
    <n v="0"/>
    <x v="9"/>
    <n v="0"/>
    <x v="3"/>
    <e v="#N/A"/>
    <n v="0"/>
    <x v="2"/>
    <x v="1"/>
    <x v="1"/>
    <x v="2"/>
    <x v="0"/>
    <b v="0"/>
    <n v="5140"/>
    <n v="5171"/>
  </r>
  <r>
    <n v="0"/>
    <n v="0"/>
    <x v="9"/>
    <n v="0"/>
    <x v="3"/>
    <e v="#N/A"/>
    <n v="0"/>
    <x v="2"/>
    <x v="1"/>
    <x v="1"/>
    <x v="2"/>
    <x v="0"/>
    <b v="0"/>
    <n v="5141"/>
    <n v="5172"/>
  </r>
  <r>
    <n v="0"/>
    <n v="0"/>
    <x v="9"/>
    <n v="0"/>
    <x v="3"/>
    <e v="#N/A"/>
    <n v="0"/>
    <x v="2"/>
    <x v="1"/>
    <x v="1"/>
    <x v="2"/>
    <x v="0"/>
    <b v="0"/>
    <n v="5142"/>
    <n v="5173"/>
  </r>
  <r>
    <n v="0"/>
    <n v="0"/>
    <x v="9"/>
    <n v="0"/>
    <x v="3"/>
    <e v="#N/A"/>
    <n v="0"/>
    <x v="2"/>
    <x v="1"/>
    <x v="1"/>
    <x v="2"/>
    <x v="0"/>
    <b v="0"/>
    <n v="5143"/>
    <n v="5174"/>
  </r>
  <r>
    <n v="0"/>
    <n v="0"/>
    <x v="9"/>
    <n v="0"/>
    <x v="3"/>
    <e v="#N/A"/>
    <n v="0"/>
    <x v="2"/>
    <x v="1"/>
    <x v="1"/>
    <x v="2"/>
    <x v="0"/>
    <b v="0"/>
    <n v="5144"/>
    <n v="5175"/>
  </r>
  <r>
    <n v="0"/>
    <n v="0"/>
    <x v="9"/>
    <n v="0"/>
    <x v="3"/>
    <e v="#N/A"/>
    <n v="0"/>
    <x v="2"/>
    <x v="1"/>
    <x v="1"/>
    <x v="2"/>
    <x v="0"/>
    <b v="0"/>
    <n v="5145"/>
    <n v="5176"/>
  </r>
  <r>
    <n v="0"/>
    <n v="0"/>
    <x v="9"/>
    <n v="0"/>
    <x v="3"/>
    <e v="#N/A"/>
    <n v="0"/>
    <x v="2"/>
    <x v="1"/>
    <x v="1"/>
    <x v="2"/>
    <x v="0"/>
    <b v="0"/>
    <n v="5146"/>
    <n v="5177"/>
  </r>
  <r>
    <n v="0"/>
    <n v="0"/>
    <x v="9"/>
    <n v="0"/>
    <x v="3"/>
    <e v="#N/A"/>
    <n v="0"/>
    <x v="2"/>
    <x v="1"/>
    <x v="1"/>
    <x v="2"/>
    <x v="0"/>
    <b v="0"/>
    <n v="5147"/>
    <n v="5178"/>
  </r>
  <r>
    <n v="0"/>
    <n v="0"/>
    <x v="9"/>
    <n v="0"/>
    <x v="3"/>
    <e v="#N/A"/>
    <n v="0"/>
    <x v="2"/>
    <x v="1"/>
    <x v="1"/>
    <x v="2"/>
    <x v="0"/>
    <b v="0"/>
    <n v="5148"/>
    <n v="5179"/>
  </r>
  <r>
    <n v="0"/>
    <n v="0"/>
    <x v="9"/>
    <n v="0"/>
    <x v="3"/>
    <e v="#N/A"/>
    <n v="0"/>
    <x v="2"/>
    <x v="1"/>
    <x v="1"/>
    <x v="2"/>
    <x v="0"/>
    <b v="0"/>
    <n v="5149"/>
    <n v="5180"/>
  </r>
  <r>
    <n v="0"/>
    <n v="0"/>
    <x v="9"/>
    <n v="0"/>
    <x v="3"/>
    <e v="#N/A"/>
    <n v="0"/>
    <x v="2"/>
    <x v="1"/>
    <x v="1"/>
    <x v="2"/>
    <x v="0"/>
    <b v="0"/>
    <n v="5150"/>
    <n v="5181"/>
  </r>
  <r>
    <n v="0"/>
    <n v="0"/>
    <x v="9"/>
    <n v="0"/>
    <x v="3"/>
    <e v="#N/A"/>
    <n v="0"/>
    <x v="2"/>
    <x v="1"/>
    <x v="1"/>
    <x v="2"/>
    <x v="0"/>
    <b v="0"/>
    <n v="5151"/>
    <n v="5182"/>
  </r>
  <r>
    <n v="0"/>
    <n v="0"/>
    <x v="9"/>
    <n v="0"/>
    <x v="3"/>
    <e v="#N/A"/>
    <n v="0"/>
    <x v="2"/>
    <x v="1"/>
    <x v="1"/>
    <x v="2"/>
    <x v="0"/>
    <b v="0"/>
    <n v="5152"/>
    <n v="5183"/>
  </r>
  <r>
    <n v="0"/>
    <n v="0"/>
    <x v="9"/>
    <n v="0"/>
    <x v="3"/>
    <e v="#N/A"/>
    <n v="0"/>
    <x v="2"/>
    <x v="1"/>
    <x v="1"/>
    <x v="2"/>
    <x v="0"/>
    <b v="0"/>
    <n v="5153"/>
    <n v="5184"/>
  </r>
  <r>
    <n v="0"/>
    <n v="0"/>
    <x v="9"/>
    <n v="0"/>
    <x v="3"/>
    <e v="#N/A"/>
    <n v="0"/>
    <x v="2"/>
    <x v="1"/>
    <x v="1"/>
    <x v="2"/>
    <x v="0"/>
    <b v="0"/>
    <n v="5154"/>
    <n v="5185"/>
  </r>
  <r>
    <n v="0"/>
    <n v="0"/>
    <x v="9"/>
    <n v="0"/>
    <x v="3"/>
    <e v="#N/A"/>
    <n v="0"/>
    <x v="2"/>
    <x v="1"/>
    <x v="1"/>
    <x v="2"/>
    <x v="0"/>
    <b v="0"/>
    <n v="5155"/>
    <n v="5186"/>
  </r>
  <r>
    <n v="0"/>
    <n v="0"/>
    <x v="9"/>
    <n v="0"/>
    <x v="3"/>
    <e v="#N/A"/>
    <n v="0"/>
    <x v="2"/>
    <x v="1"/>
    <x v="1"/>
    <x v="2"/>
    <x v="0"/>
    <b v="0"/>
    <n v="5156"/>
    <n v="5187"/>
  </r>
  <r>
    <n v="0"/>
    <n v="0"/>
    <x v="9"/>
    <n v="0"/>
    <x v="3"/>
    <e v="#N/A"/>
    <n v="0"/>
    <x v="2"/>
    <x v="1"/>
    <x v="1"/>
    <x v="2"/>
    <x v="0"/>
    <b v="0"/>
    <n v="5157"/>
    <n v="5188"/>
  </r>
  <r>
    <n v="0"/>
    <n v="0"/>
    <x v="9"/>
    <n v="0"/>
    <x v="3"/>
    <e v="#N/A"/>
    <n v="0"/>
    <x v="2"/>
    <x v="1"/>
    <x v="1"/>
    <x v="2"/>
    <x v="0"/>
    <b v="0"/>
    <n v="5158"/>
    <n v="5189"/>
  </r>
  <r>
    <n v="0"/>
    <n v="0"/>
    <x v="9"/>
    <n v="0"/>
    <x v="3"/>
    <e v="#N/A"/>
    <n v="0"/>
    <x v="2"/>
    <x v="1"/>
    <x v="1"/>
    <x v="2"/>
    <x v="0"/>
    <b v="0"/>
    <n v="5159"/>
    <n v="5190"/>
  </r>
  <r>
    <n v="0"/>
    <n v="0"/>
    <x v="9"/>
    <n v="0"/>
    <x v="3"/>
    <e v="#N/A"/>
    <n v="0"/>
    <x v="2"/>
    <x v="1"/>
    <x v="1"/>
    <x v="2"/>
    <x v="0"/>
    <b v="0"/>
    <n v="5160"/>
    <n v="5191"/>
  </r>
  <r>
    <n v="0"/>
    <n v="0"/>
    <x v="9"/>
    <n v="0"/>
    <x v="3"/>
    <e v="#N/A"/>
    <n v="0"/>
    <x v="2"/>
    <x v="1"/>
    <x v="1"/>
    <x v="2"/>
    <x v="0"/>
    <b v="0"/>
    <n v="5161"/>
    <n v="5192"/>
  </r>
  <r>
    <n v="0"/>
    <n v="0"/>
    <x v="9"/>
    <n v="0"/>
    <x v="3"/>
    <e v="#N/A"/>
    <n v="0"/>
    <x v="2"/>
    <x v="1"/>
    <x v="1"/>
    <x v="2"/>
    <x v="0"/>
    <b v="0"/>
    <n v="5162"/>
    <n v="5193"/>
  </r>
  <r>
    <n v="0"/>
    <n v="0"/>
    <x v="9"/>
    <n v="0"/>
    <x v="3"/>
    <e v="#N/A"/>
    <n v="0"/>
    <x v="2"/>
    <x v="1"/>
    <x v="1"/>
    <x v="2"/>
    <x v="0"/>
    <b v="0"/>
    <n v="5163"/>
    <n v="5194"/>
  </r>
  <r>
    <n v="0"/>
    <n v="0"/>
    <x v="9"/>
    <n v="0"/>
    <x v="3"/>
    <e v="#N/A"/>
    <n v="0"/>
    <x v="2"/>
    <x v="1"/>
    <x v="1"/>
    <x v="2"/>
    <x v="0"/>
    <b v="0"/>
    <n v="5164"/>
    <n v="5195"/>
  </r>
  <r>
    <n v="0"/>
    <n v="0"/>
    <x v="9"/>
    <n v="0"/>
    <x v="3"/>
    <e v="#N/A"/>
    <n v="0"/>
    <x v="2"/>
    <x v="1"/>
    <x v="1"/>
    <x v="2"/>
    <x v="0"/>
    <b v="0"/>
    <n v="5165"/>
    <n v="5196"/>
  </r>
  <r>
    <n v="0"/>
    <n v="0"/>
    <x v="9"/>
    <n v="0"/>
    <x v="3"/>
    <e v="#N/A"/>
    <n v="0"/>
    <x v="2"/>
    <x v="1"/>
    <x v="1"/>
    <x v="2"/>
    <x v="0"/>
    <b v="0"/>
    <n v="5166"/>
    <n v="5197"/>
  </r>
  <r>
    <n v="0"/>
    <n v="0"/>
    <x v="9"/>
    <n v="0"/>
    <x v="3"/>
    <e v="#N/A"/>
    <n v="0"/>
    <x v="2"/>
    <x v="1"/>
    <x v="1"/>
    <x v="2"/>
    <x v="0"/>
    <b v="0"/>
    <n v="5167"/>
    <n v="5198"/>
  </r>
  <r>
    <n v="0"/>
    <n v="0"/>
    <x v="9"/>
    <n v="0"/>
    <x v="3"/>
    <e v="#N/A"/>
    <n v="0"/>
    <x v="2"/>
    <x v="1"/>
    <x v="1"/>
    <x v="2"/>
    <x v="0"/>
    <b v="0"/>
    <n v="5168"/>
    <n v="5199"/>
  </r>
  <r>
    <n v="0"/>
    <n v="0"/>
    <x v="9"/>
    <n v="0"/>
    <x v="3"/>
    <e v="#N/A"/>
    <n v="0"/>
    <x v="2"/>
    <x v="1"/>
    <x v="1"/>
    <x v="2"/>
    <x v="0"/>
    <b v="0"/>
    <n v="5169"/>
    <n v="5200"/>
  </r>
  <r>
    <n v="0"/>
    <n v="0"/>
    <x v="9"/>
    <n v="0"/>
    <x v="3"/>
    <e v="#N/A"/>
    <n v="0"/>
    <x v="2"/>
    <x v="1"/>
    <x v="1"/>
    <x v="2"/>
    <x v="0"/>
    <b v="0"/>
    <n v="5170"/>
    <n v="5201"/>
  </r>
  <r>
    <n v="0"/>
    <n v="0"/>
    <x v="9"/>
    <n v="0"/>
    <x v="3"/>
    <e v="#N/A"/>
    <n v="0"/>
    <x v="2"/>
    <x v="1"/>
    <x v="1"/>
    <x v="2"/>
    <x v="0"/>
    <b v="0"/>
    <n v="5171"/>
    <n v="5202"/>
  </r>
  <r>
    <n v="0"/>
    <n v="0"/>
    <x v="9"/>
    <n v="0"/>
    <x v="3"/>
    <e v="#N/A"/>
    <n v="0"/>
    <x v="2"/>
    <x v="1"/>
    <x v="1"/>
    <x v="2"/>
    <x v="0"/>
    <b v="0"/>
    <n v="5172"/>
    <n v="5203"/>
  </r>
  <r>
    <n v="0"/>
    <n v="0"/>
    <x v="9"/>
    <n v="0"/>
    <x v="3"/>
    <e v="#N/A"/>
    <n v="0"/>
    <x v="2"/>
    <x v="1"/>
    <x v="1"/>
    <x v="2"/>
    <x v="0"/>
    <b v="0"/>
    <n v="5173"/>
    <n v="5204"/>
  </r>
  <r>
    <n v="0"/>
    <n v="0"/>
    <x v="9"/>
    <n v="0"/>
    <x v="3"/>
    <e v="#N/A"/>
    <n v="0"/>
    <x v="2"/>
    <x v="1"/>
    <x v="1"/>
    <x v="2"/>
    <x v="0"/>
    <b v="0"/>
    <n v="5174"/>
    <n v="5205"/>
  </r>
  <r>
    <n v="0"/>
    <n v="0"/>
    <x v="9"/>
    <n v="0"/>
    <x v="3"/>
    <e v="#N/A"/>
    <n v="0"/>
    <x v="2"/>
    <x v="1"/>
    <x v="1"/>
    <x v="2"/>
    <x v="0"/>
    <b v="0"/>
    <n v="5175"/>
    <n v="5206"/>
  </r>
  <r>
    <n v="0"/>
    <n v="0"/>
    <x v="9"/>
    <n v="0"/>
    <x v="3"/>
    <e v="#N/A"/>
    <n v="0"/>
    <x v="2"/>
    <x v="1"/>
    <x v="1"/>
    <x v="2"/>
    <x v="0"/>
    <b v="0"/>
    <n v="5176"/>
    <n v="5207"/>
  </r>
  <r>
    <n v="0"/>
    <n v="0"/>
    <x v="9"/>
    <n v="0"/>
    <x v="3"/>
    <e v="#N/A"/>
    <n v="0"/>
    <x v="2"/>
    <x v="1"/>
    <x v="1"/>
    <x v="2"/>
    <x v="0"/>
    <b v="0"/>
    <n v="5177"/>
    <n v="5208"/>
  </r>
  <r>
    <n v="0"/>
    <n v="0"/>
    <x v="9"/>
    <n v="0"/>
    <x v="3"/>
    <e v="#N/A"/>
    <n v="0"/>
    <x v="2"/>
    <x v="1"/>
    <x v="1"/>
    <x v="2"/>
    <x v="0"/>
    <b v="0"/>
    <n v="5178"/>
    <n v="5209"/>
  </r>
  <r>
    <n v="0"/>
    <n v="0"/>
    <x v="9"/>
    <n v="0"/>
    <x v="3"/>
    <e v="#N/A"/>
    <n v="0"/>
    <x v="2"/>
    <x v="1"/>
    <x v="1"/>
    <x v="2"/>
    <x v="0"/>
    <b v="0"/>
    <n v="5179"/>
    <n v="5210"/>
  </r>
  <r>
    <n v="0"/>
    <n v="0"/>
    <x v="9"/>
    <n v="0"/>
    <x v="3"/>
    <e v="#N/A"/>
    <n v="0"/>
    <x v="2"/>
    <x v="1"/>
    <x v="1"/>
    <x v="2"/>
    <x v="0"/>
    <b v="0"/>
    <n v="5180"/>
    <n v="5211"/>
  </r>
  <r>
    <n v="0"/>
    <n v="0"/>
    <x v="9"/>
    <n v="0"/>
    <x v="3"/>
    <e v="#N/A"/>
    <n v="0"/>
    <x v="2"/>
    <x v="1"/>
    <x v="1"/>
    <x v="2"/>
    <x v="0"/>
    <b v="0"/>
    <n v="5181"/>
    <n v="5212"/>
  </r>
  <r>
    <n v="0"/>
    <n v="0"/>
    <x v="9"/>
    <n v="0"/>
    <x v="3"/>
    <e v="#N/A"/>
    <n v="0"/>
    <x v="2"/>
    <x v="1"/>
    <x v="1"/>
    <x v="2"/>
    <x v="0"/>
    <b v="0"/>
    <n v="5182"/>
    <n v="5213"/>
  </r>
  <r>
    <n v="0"/>
    <n v="0"/>
    <x v="9"/>
    <n v="0"/>
    <x v="3"/>
    <e v="#N/A"/>
    <n v="0"/>
    <x v="2"/>
    <x v="1"/>
    <x v="1"/>
    <x v="2"/>
    <x v="0"/>
    <b v="0"/>
    <n v="5183"/>
    <n v="5214"/>
  </r>
  <r>
    <n v="0"/>
    <n v="0"/>
    <x v="9"/>
    <n v="0"/>
    <x v="3"/>
    <e v="#N/A"/>
    <n v="0"/>
    <x v="2"/>
    <x v="1"/>
    <x v="1"/>
    <x v="2"/>
    <x v="0"/>
    <b v="0"/>
    <n v="5184"/>
    <n v="5215"/>
  </r>
  <r>
    <n v="0"/>
    <n v="0"/>
    <x v="9"/>
    <n v="0"/>
    <x v="3"/>
    <e v="#N/A"/>
    <n v="0"/>
    <x v="2"/>
    <x v="1"/>
    <x v="1"/>
    <x v="2"/>
    <x v="0"/>
    <b v="0"/>
    <n v="5185"/>
    <n v="5216"/>
  </r>
  <r>
    <n v="0"/>
    <n v="0"/>
    <x v="9"/>
    <n v="0"/>
    <x v="3"/>
    <e v="#N/A"/>
    <n v="0"/>
    <x v="2"/>
    <x v="1"/>
    <x v="1"/>
    <x v="2"/>
    <x v="0"/>
    <b v="0"/>
    <n v="5186"/>
    <n v="5217"/>
  </r>
  <r>
    <n v="0"/>
    <n v="0"/>
    <x v="9"/>
    <n v="0"/>
    <x v="3"/>
    <e v="#N/A"/>
    <n v="0"/>
    <x v="2"/>
    <x v="1"/>
    <x v="1"/>
    <x v="2"/>
    <x v="0"/>
    <b v="0"/>
    <n v="5187"/>
    <n v="5218"/>
  </r>
  <r>
    <n v="0"/>
    <n v="0"/>
    <x v="9"/>
    <n v="0"/>
    <x v="3"/>
    <e v="#N/A"/>
    <n v="0"/>
    <x v="2"/>
    <x v="1"/>
    <x v="1"/>
    <x v="2"/>
    <x v="0"/>
    <b v="0"/>
    <n v="5188"/>
    <n v="5219"/>
  </r>
  <r>
    <n v="0"/>
    <n v="0"/>
    <x v="9"/>
    <n v="0"/>
    <x v="3"/>
    <e v="#N/A"/>
    <n v="0"/>
    <x v="2"/>
    <x v="1"/>
    <x v="1"/>
    <x v="2"/>
    <x v="0"/>
    <b v="0"/>
    <n v="5189"/>
    <n v="5220"/>
  </r>
  <r>
    <n v="0"/>
    <n v="0"/>
    <x v="9"/>
    <n v="0"/>
    <x v="3"/>
    <e v="#N/A"/>
    <n v="0"/>
    <x v="2"/>
    <x v="1"/>
    <x v="1"/>
    <x v="2"/>
    <x v="0"/>
    <b v="0"/>
    <n v="5190"/>
    <n v="5221"/>
  </r>
  <r>
    <n v="0"/>
    <n v="0"/>
    <x v="9"/>
    <n v="0"/>
    <x v="3"/>
    <e v="#N/A"/>
    <n v="0"/>
    <x v="2"/>
    <x v="1"/>
    <x v="1"/>
    <x v="2"/>
    <x v="0"/>
    <b v="0"/>
    <n v="5191"/>
    <n v="5222"/>
  </r>
  <r>
    <n v="0"/>
    <n v="0"/>
    <x v="9"/>
    <n v="0"/>
    <x v="3"/>
    <e v="#N/A"/>
    <n v="0"/>
    <x v="2"/>
    <x v="1"/>
    <x v="1"/>
    <x v="2"/>
    <x v="0"/>
    <b v="0"/>
    <n v="5192"/>
    <n v="5223"/>
  </r>
  <r>
    <n v="0"/>
    <n v="0"/>
    <x v="9"/>
    <n v="0"/>
    <x v="3"/>
    <e v="#N/A"/>
    <n v="0"/>
    <x v="2"/>
    <x v="1"/>
    <x v="1"/>
    <x v="2"/>
    <x v="0"/>
    <b v="0"/>
    <n v="5193"/>
    <n v="5224"/>
  </r>
  <r>
    <n v="0"/>
    <n v="0"/>
    <x v="9"/>
    <n v="0"/>
    <x v="3"/>
    <e v="#N/A"/>
    <n v="0"/>
    <x v="2"/>
    <x v="1"/>
    <x v="1"/>
    <x v="2"/>
    <x v="0"/>
    <b v="0"/>
    <n v="5194"/>
    <n v="5225"/>
  </r>
  <r>
    <n v="0"/>
    <n v="0"/>
    <x v="9"/>
    <n v="0"/>
    <x v="3"/>
    <e v="#N/A"/>
    <n v="0"/>
    <x v="2"/>
    <x v="1"/>
    <x v="1"/>
    <x v="2"/>
    <x v="0"/>
    <b v="0"/>
    <n v="5195"/>
    <n v="5226"/>
  </r>
  <r>
    <n v="0"/>
    <n v="0"/>
    <x v="9"/>
    <n v="0"/>
    <x v="3"/>
    <e v="#N/A"/>
    <n v="0"/>
    <x v="2"/>
    <x v="1"/>
    <x v="1"/>
    <x v="2"/>
    <x v="0"/>
    <b v="0"/>
    <n v="5196"/>
    <n v="5227"/>
  </r>
  <r>
    <n v="0"/>
    <n v="0"/>
    <x v="9"/>
    <n v="0"/>
    <x v="3"/>
    <e v="#N/A"/>
    <n v="0"/>
    <x v="2"/>
    <x v="1"/>
    <x v="1"/>
    <x v="2"/>
    <x v="0"/>
    <b v="0"/>
    <n v="5197"/>
    <n v="5228"/>
  </r>
  <r>
    <n v="0"/>
    <n v="0"/>
    <x v="9"/>
    <n v="0"/>
    <x v="3"/>
    <e v="#N/A"/>
    <n v="0"/>
    <x v="2"/>
    <x v="1"/>
    <x v="1"/>
    <x v="2"/>
    <x v="0"/>
    <b v="0"/>
    <n v="5198"/>
    <n v="5229"/>
  </r>
  <r>
    <n v="0"/>
    <n v="0"/>
    <x v="9"/>
    <n v="0"/>
    <x v="3"/>
    <e v="#N/A"/>
    <n v="0"/>
    <x v="2"/>
    <x v="1"/>
    <x v="1"/>
    <x v="2"/>
    <x v="0"/>
    <b v="0"/>
    <n v="5199"/>
    <n v="5230"/>
  </r>
  <r>
    <n v="0"/>
    <n v="0"/>
    <x v="9"/>
    <n v="0"/>
    <x v="3"/>
    <e v="#N/A"/>
    <n v="0"/>
    <x v="2"/>
    <x v="1"/>
    <x v="1"/>
    <x v="2"/>
    <x v="0"/>
    <b v="0"/>
    <n v="5200"/>
    <n v="5231"/>
  </r>
  <r>
    <n v="0"/>
    <n v="0"/>
    <x v="9"/>
    <n v="0"/>
    <x v="3"/>
    <e v="#N/A"/>
    <n v="0"/>
    <x v="2"/>
    <x v="1"/>
    <x v="1"/>
    <x v="2"/>
    <x v="0"/>
    <b v="0"/>
    <n v="5201"/>
    <n v="5232"/>
  </r>
  <r>
    <n v="0"/>
    <n v="0"/>
    <x v="9"/>
    <n v="0"/>
    <x v="3"/>
    <e v="#N/A"/>
    <n v="0"/>
    <x v="2"/>
    <x v="1"/>
    <x v="1"/>
    <x v="2"/>
    <x v="0"/>
    <b v="0"/>
    <n v="5202"/>
    <n v="5233"/>
  </r>
  <r>
    <n v="0"/>
    <n v="0"/>
    <x v="9"/>
    <n v="0"/>
    <x v="3"/>
    <e v="#N/A"/>
    <n v="0"/>
    <x v="2"/>
    <x v="1"/>
    <x v="1"/>
    <x v="2"/>
    <x v="0"/>
    <b v="0"/>
    <n v="5203"/>
    <n v="5234"/>
  </r>
  <r>
    <n v="0"/>
    <n v="0"/>
    <x v="9"/>
    <n v="0"/>
    <x v="3"/>
    <e v="#N/A"/>
    <n v="0"/>
    <x v="2"/>
    <x v="1"/>
    <x v="1"/>
    <x v="2"/>
    <x v="0"/>
    <b v="0"/>
    <n v="5204"/>
    <n v="5235"/>
  </r>
  <r>
    <n v="0"/>
    <n v="0"/>
    <x v="9"/>
    <n v="0"/>
    <x v="3"/>
    <e v="#N/A"/>
    <n v="0"/>
    <x v="2"/>
    <x v="1"/>
    <x v="1"/>
    <x v="2"/>
    <x v="0"/>
    <b v="0"/>
    <n v="5205"/>
    <n v="5236"/>
  </r>
  <r>
    <n v="0"/>
    <n v="0"/>
    <x v="9"/>
    <n v="0"/>
    <x v="3"/>
    <e v="#N/A"/>
    <n v="0"/>
    <x v="2"/>
    <x v="1"/>
    <x v="1"/>
    <x v="2"/>
    <x v="0"/>
    <b v="0"/>
    <n v="5206"/>
    <n v="5237"/>
  </r>
  <r>
    <n v="0"/>
    <n v="0"/>
    <x v="9"/>
    <n v="0"/>
    <x v="3"/>
    <e v="#N/A"/>
    <n v="0"/>
    <x v="2"/>
    <x v="1"/>
    <x v="1"/>
    <x v="2"/>
    <x v="0"/>
    <b v="0"/>
    <n v="5207"/>
    <n v="5238"/>
  </r>
  <r>
    <n v="0"/>
    <n v="0"/>
    <x v="9"/>
    <n v="0"/>
    <x v="3"/>
    <e v="#N/A"/>
    <n v="0"/>
    <x v="2"/>
    <x v="1"/>
    <x v="1"/>
    <x v="2"/>
    <x v="0"/>
    <b v="0"/>
    <n v="5208"/>
    <n v="5239"/>
  </r>
  <r>
    <n v="0"/>
    <n v="0"/>
    <x v="9"/>
    <n v="0"/>
    <x v="3"/>
    <e v="#N/A"/>
    <n v="0"/>
    <x v="2"/>
    <x v="1"/>
    <x v="1"/>
    <x v="2"/>
    <x v="0"/>
    <b v="0"/>
    <n v="5209"/>
    <n v="5240"/>
  </r>
  <r>
    <n v="0"/>
    <n v="0"/>
    <x v="9"/>
    <n v="0"/>
    <x v="3"/>
    <e v="#N/A"/>
    <n v="0"/>
    <x v="2"/>
    <x v="1"/>
    <x v="1"/>
    <x v="2"/>
    <x v="0"/>
    <b v="0"/>
    <n v="5210"/>
    <n v="5241"/>
  </r>
  <r>
    <n v="0"/>
    <n v="0"/>
    <x v="9"/>
    <n v="0"/>
    <x v="3"/>
    <e v="#N/A"/>
    <n v="0"/>
    <x v="2"/>
    <x v="1"/>
    <x v="1"/>
    <x v="2"/>
    <x v="0"/>
    <b v="0"/>
    <n v="5211"/>
    <n v="5242"/>
  </r>
  <r>
    <n v="0"/>
    <n v="0"/>
    <x v="9"/>
    <n v="0"/>
    <x v="3"/>
    <e v="#N/A"/>
    <n v="0"/>
    <x v="2"/>
    <x v="1"/>
    <x v="1"/>
    <x v="2"/>
    <x v="0"/>
    <b v="0"/>
    <n v="5212"/>
    <n v="5243"/>
  </r>
  <r>
    <n v="0"/>
    <n v="0"/>
    <x v="9"/>
    <n v="0"/>
    <x v="3"/>
    <e v="#N/A"/>
    <n v="0"/>
    <x v="2"/>
    <x v="1"/>
    <x v="1"/>
    <x v="2"/>
    <x v="0"/>
    <b v="0"/>
    <n v="5213"/>
    <n v="5244"/>
  </r>
  <r>
    <n v="0"/>
    <n v="0"/>
    <x v="9"/>
    <n v="0"/>
    <x v="3"/>
    <e v="#N/A"/>
    <n v="0"/>
    <x v="2"/>
    <x v="1"/>
    <x v="1"/>
    <x v="2"/>
    <x v="0"/>
    <b v="0"/>
    <n v="5214"/>
    <n v="5245"/>
  </r>
  <r>
    <n v="0"/>
    <n v="0"/>
    <x v="9"/>
    <n v="0"/>
    <x v="3"/>
    <e v="#N/A"/>
    <n v="0"/>
    <x v="2"/>
    <x v="1"/>
    <x v="1"/>
    <x v="2"/>
    <x v="0"/>
    <b v="0"/>
    <n v="5215"/>
    <n v="5246"/>
  </r>
  <r>
    <n v="0"/>
    <n v="0"/>
    <x v="9"/>
    <n v="0"/>
    <x v="3"/>
    <e v="#N/A"/>
    <n v="0"/>
    <x v="2"/>
    <x v="1"/>
    <x v="1"/>
    <x v="2"/>
    <x v="0"/>
    <b v="0"/>
    <n v="5216"/>
    <n v="5247"/>
  </r>
  <r>
    <n v="0"/>
    <n v="0"/>
    <x v="9"/>
    <n v="0"/>
    <x v="3"/>
    <e v="#N/A"/>
    <n v="0"/>
    <x v="2"/>
    <x v="1"/>
    <x v="1"/>
    <x v="2"/>
    <x v="0"/>
    <b v="0"/>
    <n v="5217"/>
    <n v="5248"/>
  </r>
  <r>
    <n v="0"/>
    <n v="0"/>
    <x v="9"/>
    <n v="0"/>
    <x v="3"/>
    <e v="#N/A"/>
    <n v="0"/>
    <x v="2"/>
    <x v="1"/>
    <x v="1"/>
    <x v="2"/>
    <x v="0"/>
    <b v="0"/>
    <n v="5218"/>
    <n v="5249"/>
  </r>
  <r>
    <n v="0"/>
    <n v="0"/>
    <x v="9"/>
    <n v="0"/>
    <x v="3"/>
    <e v="#N/A"/>
    <n v="0"/>
    <x v="2"/>
    <x v="1"/>
    <x v="1"/>
    <x v="2"/>
    <x v="0"/>
    <b v="0"/>
    <n v="5219"/>
    <n v="5250"/>
  </r>
  <r>
    <n v="0"/>
    <n v="0"/>
    <x v="9"/>
    <n v="0"/>
    <x v="3"/>
    <e v="#N/A"/>
    <n v="0"/>
    <x v="2"/>
    <x v="1"/>
    <x v="1"/>
    <x v="2"/>
    <x v="0"/>
    <b v="0"/>
    <n v="5220"/>
    <n v="5251"/>
  </r>
  <r>
    <n v="0"/>
    <n v="0"/>
    <x v="9"/>
    <n v="0"/>
    <x v="3"/>
    <e v="#N/A"/>
    <n v="0"/>
    <x v="2"/>
    <x v="1"/>
    <x v="1"/>
    <x v="2"/>
    <x v="0"/>
    <b v="0"/>
    <n v="5221"/>
    <n v="5252"/>
  </r>
  <r>
    <n v="0"/>
    <n v="0"/>
    <x v="9"/>
    <n v="0"/>
    <x v="3"/>
    <e v="#N/A"/>
    <n v="0"/>
    <x v="2"/>
    <x v="1"/>
    <x v="1"/>
    <x v="2"/>
    <x v="0"/>
    <b v="0"/>
    <n v="5222"/>
    <n v="5253"/>
  </r>
  <r>
    <n v="0"/>
    <n v="0"/>
    <x v="9"/>
    <n v="0"/>
    <x v="3"/>
    <e v="#N/A"/>
    <n v="0"/>
    <x v="2"/>
    <x v="1"/>
    <x v="1"/>
    <x v="2"/>
    <x v="0"/>
    <b v="0"/>
    <n v="5223"/>
    <n v="5254"/>
  </r>
  <r>
    <n v="0"/>
    <n v="0"/>
    <x v="9"/>
    <n v="0"/>
    <x v="3"/>
    <e v="#N/A"/>
    <n v="0"/>
    <x v="2"/>
    <x v="1"/>
    <x v="1"/>
    <x v="2"/>
    <x v="0"/>
    <b v="0"/>
    <n v="5224"/>
    <n v="5255"/>
  </r>
  <r>
    <n v="0"/>
    <n v="0"/>
    <x v="9"/>
    <n v="0"/>
    <x v="3"/>
    <e v="#N/A"/>
    <n v="0"/>
    <x v="2"/>
    <x v="1"/>
    <x v="1"/>
    <x v="2"/>
    <x v="0"/>
    <b v="0"/>
    <n v="5225"/>
    <n v="5256"/>
  </r>
  <r>
    <n v="0"/>
    <n v="0"/>
    <x v="9"/>
    <n v="0"/>
    <x v="3"/>
    <e v="#N/A"/>
    <n v="0"/>
    <x v="2"/>
    <x v="1"/>
    <x v="1"/>
    <x v="2"/>
    <x v="0"/>
    <b v="0"/>
    <n v="5226"/>
    <n v="5257"/>
  </r>
  <r>
    <n v="0"/>
    <n v="0"/>
    <x v="9"/>
    <n v="0"/>
    <x v="3"/>
    <e v="#N/A"/>
    <n v="0"/>
    <x v="2"/>
    <x v="1"/>
    <x v="1"/>
    <x v="2"/>
    <x v="0"/>
    <b v="0"/>
    <n v="5227"/>
    <n v="5258"/>
  </r>
  <r>
    <n v="0"/>
    <n v="0"/>
    <x v="9"/>
    <n v="0"/>
    <x v="3"/>
    <e v="#N/A"/>
    <n v="0"/>
    <x v="2"/>
    <x v="1"/>
    <x v="1"/>
    <x v="2"/>
    <x v="0"/>
    <b v="0"/>
    <n v="5228"/>
    <n v="5259"/>
  </r>
  <r>
    <n v="0"/>
    <n v="0"/>
    <x v="9"/>
    <n v="0"/>
    <x v="3"/>
    <e v="#N/A"/>
    <n v="0"/>
    <x v="2"/>
    <x v="1"/>
    <x v="1"/>
    <x v="2"/>
    <x v="0"/>
    <b v="0"/>
    <n v="5229"/>
    <n v="5260"/>
  </r>
  <r>
    <n v="0"/>
    <n v="0"/>
    <x v="9"/>
    <n v="0"/>
    <x v="3"/>
    <e v="#N/A"/>
    <n v="0"/>
    <x v="2"/>
    <x v="1"/>
    <x v="1"/>
    <x v="2"/>
    <x v="0"/>
    <b v="0"/>
    <n v="5230"/>
    <n v="5261"/>
  </r>
  <r>
    <n v="0"/>
    <n v="0"/>
    <x v="9"/>
    <n v="0"/>
    <x v="3"/>
    <e v="#N/A"/>
    <n v="0"/>
    <x v="2"/>
    <x v="1"/>
    <x v="1"/>
    <x v="2"/>
    <x v="0"/>
    <b v="0"/>
    <n v="5231"/>
    <n v="5262"/>
  </r>
  <r>
    <n v="0"/>
    <n v="0"/>
    <x v="9"/>
    <n v="0"/>
    <x v="3"/>
    <e v="#N/A"/>
    <n v="0"/>
    <x v="2"/>
    <x v="1"/>
    <x v="1"/>
    <x v="2"/>
    <x v="0"/>
    <b v="0"/>
    <n v="5232"/>
    <n v="5263"/>
  </r>
  <r>
    <n v="0"/>
    <n v="0"/>
    <x v="9"/>
    <n v="0"/>
    <x v="3"/>
    <e v="#N/A"/>
    <n v="0"/>
    <x v="2"/>
    <x v="1"/>
    <x v="1"/>
    <x v="2"/>
    <x v="0"/>
    <b v="0"/>
    <n v="5233"/>
    <n v="5264"/>
  </r>
  <r>
    <n v="0"/>
    <n v="0"/>
    <x v="9"/>
    <n v="0"/>
    <x v="3"/>
    <e v="#N/A"/>
    <n v="0"/>
    <x v="2"/>
    <x v="1"/>
    <x v="1"/>
    <x v="2"/>
    <x v="0"/>
    <b v="0"/>
    <n v="5234"/>
    <n v="5265"/>
  </r>
  <r>
    <n v="0"/>
    <n v="0"/>
    <x v="9"/>
    <n v="0"/>
    <x v="3"/>
    <e v="#N/A"/>
    <n v="0"/>
    <x v="2"/>
    <x v="1"/>
    <x v="1"/>
    <x v="2"/>
    <x v="0"/>
    <b v="0"/>
    <n v="5235"/>
    <n v="5266"/>
  </r>
  <r>
    <n v="0"/>
    <n v="0"/>
    <x v="9"/>
    <n v="0"/>
    <x v="3"/>
    <e v="#N/A"/>
    <n v="0"/>
    <x v="2"/>
    <x v="1"/>
    <x v="1"/>
    <x v="2"/>
    <x v="0"/>
    <b v="0"/>
    <n v="5236"/>
    <n v="5267"/>
  </r>
  <r>
    <n v="0"/>
    <n v="0"/>
    <x v="9"/>
    <n v="0"/>
    <x v="3"/>
    <e v="#N/A"/>
    <n v="0"/>
    <x v="2"/>
    <x v="1"/>
    <x v="1"/>
    <x v="2"/>
    <x v="0"/>
    <b v="0"/>
    <n v="5237"/>
    <n v="5268"/>
  </r>
  <r>
    <n v="0"/>
    <n v="0"/>
    <x v="9"/>
    <n v="0"/>
    <x v="3"/>
    <e v="#N/A"/>
    <n v="0"/>
    <x v="2"/>
    <x v="1"/>
    <x v="1"/>
    <x v="2"/>
    <x v="0"/>
    <b v="0"/>
    <n v="5238"/>
    <n v="5269"/>
  </r>
  <r>
    <n v="0"/>
    <n v="0"/>
    <x v="9"/>
    <n v="0"/>
    <x v="3"/>
    <e v="#N/A"/>
    <n v="0"/>
    <x v="2"/>
    <x v="1"/>
    <x v="1"/>
    <x v="2"/>
    <x v="0"/>
    <b v="0"/>
    <n v="5239"/>
    <n v="5270"/>
  </r>
  <r>
    <n v="0"/>
    <n v="0"/>
    <x v="9"/>
    <n v="0"/>
    <x v="3"/>
    <e v="#N/A"/>
    <n v="0"/>
    <x v="2"/>
    <x v="1"/>
    <x v="1"/>
    <x v="2"/>
    <x v="0"/>
    <b v="0"/>
    <n v="5240"/>
    <n v="5271"/>
  </r>
  <r>
    <n v="0"/>
    <n v="0"/>
    <x v="9"/>
    <n v="0"/>
    <x v="3"/>
    <e v="#N/A"/>
    <n v="0"/>
    <x v="2"/>
    <x v="1"/>
    <x v="1"/>
    <x v="2"/>
    <x v="0"/>
    <b v="0"/>
    <n v="5241"/>
    <n v="5272"/>
  </r>
  <r>
    <n v="0"/>
    <n v="0"/>
    <x v="9"/>
    <n v="0"/>
    <x v="3"/>
    <e v="#N/A"/>
    <n v="0"/>
    <x v="2"/>
    <x v="1"/>
    <x v="1"/>
    <x v="2"/>
    <x v="0"/>
    <b v="0"/>
    <n v="5242"/>
    <n v="5273"/>
  </r>
  <r>
    <n v="0"/>
    <n v="0"/>
    <x v="9"/>
    <n v="0"/>
    <x v="3"/>
    <e v="#N/A"/>
    <n v="0"/>
    <x v="2"/>
    <x v="1"/>
    <x v="1"/>
    <x v="2"/>
    <x v="0"/>
    <b v="0"/>
    <n v="5243"/>
    <n v="5274"/>
  </r>
  <r>
    <n v="0"/>
    <n v="0"/>
    <x v="9"/>
    <n v="0"/>
    <x v="3"/>
    <e v="#N/A"/>
    <n v="0"/>
    <x v="2"/>
    <x v="1"/>
    <x v="1"/>
    <x v="2"/>
    <x v="0"/>
    <b v="0"/>
    <n v="5244"/>
    <n v="5275"/>
  </r>
  <r>
    <n v="0"/>
    <n v="0"/>
    <x v="9"/>
    <n v="0"/>
    <x v="3"/>
    <e v="#N/A"/>
    <n v="0"/>
    <x v="2"/>
    <x v="1"/>
    <x v="1"/>
    <x v="2"/>
    <x v="0"/>
    <b v="0"/>
    <n v="5245"/>
    <n v="5276"/>
  </r>
  <r>
    <n v="0"/>
    <n v="0"/>
    <x v="9"/>
    <n v="0"/>
    <x v="3"/>
    <e v="#N/A"/>
    <n v="0"/>
    <x v="2"/>
    <x v="1"/>
    <x v="1"/>
    <x v="2"/>
    <x v="0"/>
    <b v="0"/>
    <n v="5246"/>
    <n v="5277"/>
  </r>
  <r>
    <n v="0"/>
    <n v="0"/>
    <x v="9"/>
    <n v="0"/>
    <x v="3"/>
    <e v="#N/A"/>
    <n v="0"/>
    <x v="2"/>
    <x v="1"/>
    <x v="1"/>
    <x v="2"/>
    <x v="0"/>
    <b v="0"/>
    <n v="5247"/>
    <n v="5278"/>
  </r>
  <r>
    <n v="0"/>
    <n v="0"/>
    <x v="9"/>
    <n v="0"/>
    <x v="3"/>
    <e v="#N/A"/>
    <n v="0"/>
    <x v="2"/>
    <x v="1"/>
    <x v="1"/>
    <x v="2"/>
    <x v="0"/>
    <b v="0"/>
    <n v="5248"/>
    <n v="5279"/>
  </r>
  <r>
    <n v="0"/>
    <n v="0"/>
    <x v="9"/>
    <n v="0"/>
    <x v="3"/>
    <e v="#N/A"/>
    <n v="0"/>
    <x v="2"/>
    <x v="1"/>
    <x v="1"/>
    <x v="2"/>
    <x v="0"/>
    <b v="0"/>
    <n v="5249"/>
    <n v="5280"/>
  </r>
  <r>
    <n v="0"/>
    <n v="0"/>
    <x v="9"/>
    <n v="0"/>
    <x v="3"/>
    <e v="#N/A"/>
    <n v="0"/>
    <x v="2"/>
    <x v="1"/>
    <x v="1"/>
    <x v="2"/>
    <x v="0"/>
    <b v="0"/>
    <n v="5250"/>
    <n v="5281"/>
  </r>
  <r>
    <n v="0"/>
    <n v="0"/>
    <x v="9"/>
    <n v="0"/>
    <x v="3"/>
    <e v="#N/A"/>
    <n v="0"/>
    <x v="2"/>
    <x v="1"/>
    <x v="1"/>
    <x v="2"/>
    <x v="0"/>
    <b v="0"/>
    <n v="5251"/>
    <n v="5282"/>
  </r>
  <r>
    <n v="0"/>
    <n v="0"/>
    <x v="9"/>
    <n v="0"/>
    <x v="3"/>
    <e v="#N/A"/>
    <n v="0"/>
    <x v="2"/>
    <x v="1"/>
    <x v="1"/>
    <x v="2"/>
    <x v="0"/>
    <b v="0"/>
    <n v="5252"/>
    <n v="5283"/>
  </r>
  <r>
    <n v="0"/>
    <n v="0"/>
    <x v="9"/>
    <n v="0"/>
    <x v="3"/>
    <e v="#N/A"/>
    <n v="0"/>
    <x v="2"/>
    <x v="1"/>
    <x v="1"/>
    <x v="2"/>
    <x v="0"/>
    <b v="0"/>
    <n v="5253"/>
    <n v="5284"/>
  </r>
  <r>
    <n v="0"/>
    <n v="0"/>
    <x v="9"/>
    <n v="0"/>
    <x v="3"/>
    <e v="#N/A"/>
    <n v="0"/>
    <x v="2"/>
    <x v="1"/>
    <x v="1"/>
    <x v="2"/>
    <x v="0"/>
    <b v="0"/>
    <n v="5254"/>
    <n v="5285"/>
  </r>
  <r>
    <n v="0"/>
    <n v="0"/>
    <x v="9"/>
    <n v="0"/>
    <x v="3"/>
    <e v="#N/A"/>
    <n v="0"/>
    <x v="2"/>
    <x v="1"/>
    <x v="1"/>
    <x v="2"/>
    <x v="0"/>
    <b v="0"/>
    <n v="5255"/>
    <n v="5286"/>
  </r>
  <r>
    <n v="0"/>
    <n v="0"/>
    <x v="9"/>
    <n v="0"/>
    <x v="3"/>
    <e v="#N/A"/>
    <n v="0"/>
    <x v="2"/>
    <x v="1"/>
    <x v="1"/>
    <x v="2"/>
    <x v="0"/>
    <b v="0"/>
    <n v="5256"/>
    <n v="5287"/>
  </r>
  <r>
    <n v="0"/>
    <n v="0"/>
    <x v="9"/>
    <n v="0"/>
    <x v="3"/>
    <e v="#N/A"/>
    <n v="0"/>
    <x v="2"/>
    <x v="1"/>
    <x v="1"/>
    <x v="2"/>
    <x v="0"/>
    <b v="0"/>
    <n v="5257"/>
    <n v="5288"/>
  </r>
  <r>
    <n v="0"/>
    <n v="0"/>
    <x v="9"/>
    <n v="0"/>
    <x v="3"/>
    <e v="#N/A"/>
    <n v="0"/>
    <x v="2"/>
    <x v="1"/>
    <x v="1"/>
    <x v="2"/>
    <x v="0"/>
    <b v="0"/>
    <n v="5258"/>
    <n v="5289"/>
  </r>
  <r>
    <n v="0"/>
    <n v="0"/>
    <x v="9"/>
    <n v="0"/>
    <x v="3"/>
    <e v="#N/A"/>
    <n v="0"/>
    <x v="2"/>
    <x v="1"/>
    <x v="1"/>
    <x v="2"/>
    <x v="0"/>
    <b v="0"/>
    <n v="5259"/>
    <n v="5290"/>
  </r>
  <r>
    <n v="0"/>
    <n v="0"/>
    <x v="9"/>
    <n v="0"/>
    <x v="3"/>
    <e v="#N/A"/>
    <n v="0"/>
    <x v="2"/>
    <x v="1"/>
    <x v="1"/>
    <x v="2"/>
    <x v="0"/>
    <b v="0"/>
    <n v="5260"/>
    <n v="5291"/>
  </r>
  <r>
    <n v="0"/>
    <n v="0"/>
    <x v="9"/>
    <n v="0"/>
    <x v="3"/>
    <e v="#N/A"/>
    <n v="0"/>
    <x v="2"/>
    <x v="1"/>
    <x v="1"/>
    <x v="2"/>
    <x v="0"/>
    <b v="0"/>
    <n v="5261"/>
    <n v="5292"/>
  </r>
  <r>
    <n v="0"/>
    <n v="0"/>
    <x v="9"/>
    <n v="0"/>
    <x v="3"/>
    <e v="#N/A"/>
    <n v="0"/>
    <x v="2"/>
    <x v="1"/>
    <x v="1"/>
    <x v="2"/>
    <x v="0"/>
    <b v="0"/>
    <n v="5262"/>
    <n v="5293"/>
  </r>
  <r>
    <n v="0"/>
    <n v="0"/>
    <x v="9"/>
    <n v="0"/>
    <x v="3"/>
    <e v="#N/A"/>
    <n v="0"/>
    <x v="2"/>
    <x v="1"/>
    <x v="1"/>
    <x v="2"/>
    <x v="0"/>
    <b v="0"/>
    <n v="5263"/>
    <n v="5294"/>
  </r>
  <r>
    <n v="0"/>
    <n v="0"/>
    <x v="9"/>
    <n v="0"/>
    <x v="3"/>
    <e v="#N/A"/>
    <n v="0"/>
    <x v="2"/>
    <x v="1"/>
    <x v="1"/>
    <x v="2"/>
    <x v="0"/>
    <b v="0"/>
    <n v="5264"/>
    <n v="5295"/>
  </r>
  <r>
    <n v="0"/>
    <n v="0"/>
    <x v="9"/>
    <n v="0"/>
    <x v="3"/>
    <e v="#N/A"/>
    <n v="0"/>
    <x v="2"/>
    <x v="1"/>
    <x v="1"/>
    <x v="2"/>
    <x v="0"/>
    <b v="0"/>
    <n v="5265"/>
    <n v="5296"/>
  </r>
  <r>
    <n v="0"/>
    <n v="0"/>
    <x v="9"/>
    <n v="0"/>
    <x v="3"/>
    <e v="#N/A"/>
    <n v="0"/>
    <x v="2"/>
    <x v="1"/>
    <x v="1"/>
    <x v="2"/>
    <x v="0"/>
    <b v="0"/>
    <n v="5266"/>
    <n v="5297"/>
  </r>
  <r>
    <n v="0"/>
    <n v="0"/>
    <x v="9"/>
    <n v="0"/>
    <x v="3"/>
    <e v="#N/A"/>
    <n v="0"/>
    <x v="2"/>
    <x v="1"/>
    <x v="1"/>
    <x v="2"/>
    <x v="0"/>
    <b v="0"/>
    <n v="5267"/>
    <n v="5298"/>
  </r>
  <r>
    <n v="0"/>
    <n v="0"/>
    <x v="9"/>
    <n v="0"/>
    <x v="3"/>
    <e v="#N/A"/>
    <n v="0"/>
    <x v="2"/>
    <x v="1"/>
    <x v="1"/>
    <x v="2"/>
    <x v="0"/>
    <b v="0"/>
    <n v="5268"/>
    <n v="5299"/>
  </r>
  <r>
    <n v="0"/>
    <n v="0"/>
    <x v="9"/>
    <n v="0"/>
    <x v="3"/>
    <e v="#N/A"/>
    <n v="0"/>
    <x v="2"/>
    <x v="1"/>
    <x v="1"/>
    <x v="2"/>
    <x v="0"/>
    <b v="0"/>
    <n v="5269"/>
    <n v="5300"/>
  </r>
  <r>
    <n v="0"/>
    <n v="0"/>
    <x v="9"/>
    <n v="0"/>
    <x v="3"/>
    <e v="#N/A"/>
    <n v="0"/>
    <x v="2"/>
    <x v="1"/>
    <x v="1"/>
    <x v="2"/>
    <x v="0"/>
    <b v="0"/>
    <n v="5270"/>
    <n v="5301"/>
  </r>
  <r>
    <n v="0"/>
    <n v="0"/>
    <x v="9"/>
    <n v="0"/>
    <x v="3"/>
    <e v="#N/A"/>
    <n v="0"/>
    <x v="2"/>
    <x v="1"/>
    <x v="1"/>
    <x v="2"/>
    <x v="0"/>
    <b v="0"/>
    <n v="5271"/>
    <n v="5302"/>
  </r>
  <r>
    <n v="0"/>
    <n v="0"/>
    <x v="9"/>
    <n v="0"/>
    <x v="3"/>
    <e v="#N/A"/>
    <n v="0"/>
    <x v="2"/>
    <x v="1"/>
    <x v="1"/>
    <x v="2"/>
    <x v="0"/>
    <b v="0"/>
    <n v="5272"/>
    <n v="5303"/>
  </r>
  <r>
    <n v="0"/>
    <n v="0"/>
    <x v="9"/>
    <n v="0"/>
    <x v="3"/>
    <e v="#N/A"/>
    <n v="0"/>
    <x v="2"/>
    <x v="1"/>
    <x v="1"/>
    <x v="2"/>
    <x v="0"/>
    <b v="0"/>
    <n v="5273"/>
    <n v="5304"/>
  </r>
  <r>
    <n v="0"/>
    <n v="0"/>
    <x v="9"/>
    <n v="0"/>
    <x v="3"/>
    <e v="#N/A"/>
    <n v="0"/>
    <x v="2"/>
    <x v="1"/>
    <x v="1"/>
    <x v="2"/>
    <x v="0"/>
    <b v="0"/>
    <n v="5274"/>
    <n v="5305"/>
  </r>
  <r>
    <n v="0"/>
    <n v="0"/>
    <x v="9"/>
    <n v="0"/>
    <x v="3"/>
    <e v="#N/A"/>
    <n v="0"/>
    <x v="2"/>
    <x v="1"/>
    <x v="1"/>
    <x v="2"/>
    <x v="0"/>
    <b v="0"/>
    <n v="5275"/>
    <n v="5306"/>
  </r>
  <r>
    <n v="0"/>
    <n v="0"/>
    <x v="9"/>
    <n v="0"/>
    <x v="3"/>
    <e v="#N/A"/>
    <n v="0"/>
    <x v="2"/>
    <x v="1"/>
    <x v="1"/>
    <x v="2"/>
    <x v="0"/>
    <b v="0"/>
    <n v="5276"/>
    <n v="5307"/>
  </r>
  <r>
    <n v="0"/>
    <n v="0"/>
    <x v="9"/>
    <n v="0"/>
    <x v="3"/>
    <e v="#N/A"/>
    <n v="0"/>
    <x v="2"/>
    <x v="1"/>
    <x v="1"/>
    <x v="2"/>
    <x v="0"/>
    <b v="0"/>
    <n v="5277"/>
    <n v="5308"/>
  </r>
  <r>
    <n v="0"/>
    <n v="0"/>
    <x v="9"/>
    <n v="0"/>
    <x v="3"/>
    <e v="#N/A"/>
    <n v="0"/>
    <x v="2"/>
    <x v="1"/>
    <x v="1"/>
    <x v="2"/>
    <x v="0"/>
    <b v="0"/>
    <n v="5278"/>
    <n v="5309"/>
  </r>
  <r>
    <n v="0"/>
    <n v="0"/>
    <x v="9"/>
    <n v="0"/>
    <x v="3"/>
    <e v="#N/A"/>
    <n v="0"/>
    <x v="2"/>
    <x v="1"/>
    <x v="1"/>
    <x v="2"/>
    <x v="0"/>
    <b v="0"/>
    <n v="5279"/>
    <n v="5310"/>
  </r>
  <r>
    <n v="0"/>
    <n v="0"/>
    <x v="9"/>
    <n v="0"/>
    <x v="3"/>
    <e v="#N/A"/>
    <n v="0"/>
    <x v="2"/>
    <x v="1"/>
    <x v="1"/>
    <x v="2"/>
    <x v="0"/>
    <b v="0"/>
    <n v="5280"/>
    <n v="5311"/>
  </r>
  <r>
    <n v="0"/>
    <n v="0"/>
    <x v="9"/>
    <n v="0"/>
    <x v="3"/>
    <e v="#N/A"/>
    <n v="0"/>
    <x v="2"/>
    <x v="1"/>
    <x v="1"/>
    <x v="2"/>
    <x v="0"/>
    <b v="0"/>
    <n v="5281"/>
    <n v="5312"/>
  </r>
  <r>
    <n v="0"/>
    <n v="0"/>
    <x v="9"/>
    <n v="0"/>
    <x v="3"/>
    <e v="#N/A"/>
    <n v="0"/>
    <x v="2"/>
    <x v="1"/>
    <x v="1"/>
    <x v="2"/>
    <x v="0"/>
    <b v="0"/>
    <n v="5282"/>
    <n v="5313"/>
  </r>
  <r>
    <n v="0"/>
    <n v="0"/>
    <x v="9"/>
    <n v="0"/>
    <x v="3"/>
    <e v="#N/A"/>
    <n v="0"/>
    <x v="2"/>
    <x v="1"/>
    <x v="1"/>
    <x v="2"/>
    <x v="0"/>
    <b v="0"/>
    <n v="5283"/>
    <n v="5314"/>
  </r>
  <r>
    <n v="0"/>
    <n v="0"/>
    <x v="9"/>
    <n v="0"/>
    <x v="3"/>
    <e v="#N/A"/>
    <n v="0"/>
    <x v="2"/>
    <x v="1"/>
    <x v="1"/>
    <x v="2"/>
    <x v="0"/>
    <b v="0"/>
    <n v="5284"/>
    <n v="5315"/>
  </r>
  <r>
    <n v="0"/>
    <n v="0"/>
    <x v="9"/>
    <n v="0"/>
    <x v="3"/>
    <e v="#N/A"/>
    <n v="0"/>
    <x v="2"/>
    <x v="1"/>
    <x v="1"/>
    <x v="2"/>
    <x v="0"/>
    <b v="0"/>
    <n v="5285"/>
    <n v="5316"/>
  </r>
  <r>
    <n v="0"/>
    <n v="0"/>
    <x v="9"/>
    <n v="0"/>
    <x v="3"/>
    <e v="#N/A"/>
    <n v="0"/>
    <x v="2"/>
    <x v="1"/>
    <x v="1"/>
    <x v="2"/>
    <x v="0"/>
    <b v="0"/>
    <n v="5286"/>
    <n v="5317"/>
  </r>
  <r>
    <n v="0"/>
    <n v="0"/>
    <x v="9"/>
    <n v="0"/>
    <x v="3"/>
    <e v="#N/A"/>
    <n v="0"/>
    <x v="2"/>
    <x v="1"/>
    <x v="1"/>
    <x v="2"/>
    <x v="0"/>
    <b v="0"/>
    <n v="5287"/>
    <n v="5318"/>
  </r>
  <r>
    <n v="0"/>
    <n v="0"/>
    <x v="9"/>
    <n v="0"/>
    <x v="3"/>
    <e v="#N/A"/>
    <n v="0"/>
    <x v="2"/>
    <x v="1"/>
    <x v="1"/>
    <x v="2"/>
    <x v="0"/>
    <b v="0"/>
    <n v="5288"/>
    <n v="5319"/>
  </r>
  <r>
    <n v="0"/>
    <n v="0"/>
    <x v="9"/>
    <n v="0"/>
    <x v="3"/>
    <e v="#N/A"/>
    <n v="0"/>
    <x v="2"/>
    <x v="1"/>
    <x v="1"/>
    <x v="2"/>
    <x v="0"/>
    <b v="0"/>
    <n v="5289"/>
    <n v="5320"/>
  </r>
  <r>
    <n v="0"/>
    <n v="0"/>
    <x v="9"/>
    <n v="0"/>
    <x v="3"/>
    <e v="#N/A"/>
    <n v="0"/>
    <x v="2"/>
    <x v="1"/>
    <x v="1"/>
    <x v="2"/>
    <x v="0"/>
    <b v="0"/>
    <n v="5290"/>
    <n v="5321"/>
  </r>
  <r>
    <n v="0"/>
    <n v="0"/>
    <x v="9"/>
    <n v="0"/>
    <x v="3"/>
    <e v="#N/A"/>
    <n v="0"/>
    <x v="2"/>
    <x v="1"/>
    <x v="1"/>
    <x v="2"/>
    <x v="0"/>
    <b v="0"/>
    <n v="5291"/>
    <n v="5322"/>
  </r>
  <r>
    <n v="0"/>
    <n v="0"/>
    <x v="9"/>
    <n v="0"/>
    <x v="3"/>
    <e v="#N/A"/>
    <n v="0"/>
    <x v="2"/>
    <x v="1"/>
    <x v="1"/>
    <x v="2"/>
    <x v="0"/>
    <b v="0"/>
    <n v="5292"/>
    <n v="5323"/>
  </r>
  <r>
    <n v="0"/>
    <n v="0"/>
    <x v="9"/>
    <n v="0"/>
    <x v="3"/>
    <e v="#N/A"/>
    <n v="0"/>
    <x v="2"/>
    <x v="1"/>
    <x v="1"/>
    <x v="2"/>
    <x v="0"/>
    <b v="0"/>
    <n v="5293"/>
    <n v="5324"/>
  </r>
  <r>
    <n v="0"/>
    <n v="0"/>
    <x v="9"/>
    <n v="0"/>
    <x v="3"/>
    <e v="#N/A"/>
    <n v="0"/>
    <x v="2"/>
    <x v="1"/>
    <x v="1"/>
    <x v="2"/>
    <x v="0"/>
    <b v="0"/>
    <n v="5294"/>
    <n v="5325"/>
  </r>
  <r>
    <n v="0"/>
    <n v="0"/>
    <x v="9"/>
    <n v="0"/>
    <x v="3"/>
    <e v="#N/A"/>
    <n v="0"/>
    <x v="2"/>
    <x v="1"/>
    <x v="1"/>
    <x v="2"/>
    <x v="0"/>
    <b v="0"/>
    <n v="5295"/>
    <n v="5326"/>
  </r>
  <r>
    <n v="0"/>
    <n v="0"/>
    <x v="9"/>
    <n v="0"/>
    <x v="3"/>
    <e v="#N/A"/>
    <n v="0"/>
    <x v="2"/>
    <x v="1"/>
    <x v="1"/>
    <x v="2"/>
    <x v="0"/>
    <b v="0"/>
    <n v="5296"/>
    <n v="5327"/>
  </r>
  <r>
    <n v="0"/>
    <n v="0"/>
    <x v="9"/>
    <n v="0"/>
    <x v="3"/>
    <e v="#N/A"/>
    <n v="0"/>
    <x v="2"/>
    <x v="1"/>
    <x v="1"/>
    <x v="2"/>
    <x v="0"/>
    <b v="0"/>
    <n v="5297"/>
    <n v="5328"/>
  </r>
  <r>
    <n v="0"/>
    <n v="0"/>
    <x v="9"/>
    <n v="0"/>
    <x v="3"/>
    <e v="#N/A"/>
    <n v="0"/>
    <x v="2"/>
    <x v="1"/>
    <x v="1"/>
    <x v="2"/>
    <x v="0"/>
    <b v="0"/>
    <n v="5298"/>
    <n v="5329"/>
  </r>
  <r>
    <n v="0"/>
    <n v="0"/>
    <x v="9"/>
    <n v="0"/>
    <x v="3"/>
    <e v="#N/A"/>
    <n v="0"/>
    <x v="2"/>
    <x v="1"/>
    <x v="1"/>
    <x v="2"/>
    <x v="0"/>
    <b v="0"/>
    <n v="5299"/>
    <n v="5330"/>
  </r>
  <r>
    <n v="0"/>
    <n v="0"/>
    <x v="9"/>
    <n v="0"/>
    <x v="3"/>
    <e v="#N/A"/>
    <n v="0"/>
    <x v="2"/>
    <x v="1"/>
    <x v="1"/>
    <x v="2"/>
    <x v="0"/>
    <b v="0"/>
    <n v="5300"/>
    <n v="5331"/>
  </r>
  <r>
    <n v="0"/>
    <n v="0"/>
    <x v="9"/>
    <n v="0"/>
    <x v="3"/>
    <e v="#N/A"/>
    <n v="0"/>
    <x v="2"/>
    <x v="1"/>
    <x v="1"/>
    <x v="2"/>
    <x v="0"/>
    <b v="0"/>
    <n v="5301"/>
    <n v="5332"/>
  </r>
  <r>
    <n v="0"/>
    <n v="0"/>
    <x v="9"/>
    <n v="0"/>
    <x v="3"/>
    <e v="#N/A"/>
    <n v="0"/>
    <x v="2"/>
    <x v="1"/>
    <x v="1"/>
    <x v="2"/>
    <x v="0"/>
    <b v="0"/>
    <n v="5302"/>
    <n v="5333"/>
  </r>
  <r>
    <n v="0"/>
    <n v="0"/>
    <x v="9"/>
    <n v="0"/>
    <x v="3"/>
    <e v="#N/A"/>
    <n v="0"/>
    <x v="2"/>
    <x v="1"/>
    <x v="1"/>
    <x v="2"/>
    <x v="0"/>
    <b v="0"/>
    <n v="5303"/>
    <n v="5334"/>
  </r>
  <r>
    <n v="0"/>
    <n v="0"/>
    <x v="9"/>
    <n v="0"/>
    <x v="3"/>
    <e v="#N/A"/>
    <n v="0"/>
    <x v="2"/>
    <x v="1"/>
    <x v="1"/>
    <x v="2"/>
    <x v="0"/>
    <b v="0"/>
    <n v="5304"/>
    <n v="5335"/>
  </r>
  <r>
    <n v="0"/>
    <n v="0"/>
    <x v="9"/>
    <n v="0"/>
    <x v="3"/>
    <e v="#N/A"/>
    <n v="0"/>
    <x v="2"/>
    <x v="1"/>
    <x v="1"/>
    <x v="2"/>
    <x v="0"/>
    <b v="0"/>
    <n v="5305"/>
    <n v="5336"/>
  </r>
  <r>
    <n v="0"/>
    <n v="0"/>
    <x v="9"/>
    <n v="0"/>
    <x v="3"/>
    <e v="#N/A"/>
    <n v="0"/>
    <x v="2"/>
    <x v="1"/>
    <x v="1"/>
    <x v="2"/>
    <x v="0"/>
    <b v="0"/>
    <n v="5306"/>
    <n v="5337"/>
  </r>
  <r>
    <n v="0"/>
    <n v="0"/>
    <x v="9"/>
    <n v="0"/>
    <x v="3"/>
    <e v="#N/A"/>
    <n v="0"/>
    <x v="2"/>
    <x v="1"/>
    <x v="1"/>
    <x v="2"/>
    <x v="0"/>
    <b v="0"/>
    <n v="5307"/>
    <n v="5338"/>
  </r>
  <r>
    <n v="0"/>
    <n v="0"/>
    <x v="9"/>
    <n v="0"/>
    <x v="3"/>
    <e v="#N/A"/>
    <n v="0"/>
    <x v="2"/>
    <x v="1"/>
    <x v="1"/>
    <x v="2"/>
    <x v="0"/>
    <b v="0"/>
    <n v="5308"/>
    <n v="5339"/>
  </r>
  <r>
    <n v="0"/>
    <n v="0"/>
    <x v="9"/>
    <n v="0"/>
    <x v="3"/>
    <e v="#N/A"/>
    <n v="0"/>
    <x v="2"/>
    <x v="1"/>
    <x v="1"/>
    <x v="2"/>
    <x v="0"/>
    <b v="0"/>
    <n v="5309"/>
    <n v="5340"/>
  </r>
  <r>
    <n v="0"/>
    <n v="0"/>
    <x v="9"/>
    <n v="0"/>
    <x v="3"/>
    <e v="#N/A"/>
    <n v="0"/>
    <x v="2"/>
    <x v="1"/>
    <x v="1"/>
    <x v="2"/>
    <x v="0"/>
    <b v="0"/>
    <n v="5310"/>
    <n v="5341"/>
  </r>
  <r>
    <n v="0"/>
    <n v="0"/>
    <x v="9"/>
    <n v="0"/>
    <x v="3"/>
    <e v="#N/A"/>
    <n v="0"/>
    <x v="2"/>
    <x v="1"/>
    <x v="1"/>
    <x v="2"/>
    <x v="0"/>
    <b v="0"/>
    <n v="5311"/>
    <n v="5342"/>
  </r>
  <r>
    <n v="0"/>
    <n v="0"/>
    <x v="9"/>
    <n v="0"/>
    <x v="3"/>
    <e v="#N/A"/>
    <n v="0"/>
    <x v="2"/>
    <x v="1"/>
    <x v="1"/>
    <x v="2"/>
    <x v="0"/>
    <b v="0"/>
    <n v="5312"/>
    <n v="5343"/>
  </r>
  <r>
    <n v="0"/>
    <n v="0"/>
    <x v="9"/>
    <n v="0"/>
    <x v="3"/>
    <e v="#N/A"/>
    <n v="0"/>
    <x v="2"/>
    <x v="1"/>
    <x v="1"/>
    <x v="2"/>
    <x v="0"/>
    <b v="0"/>
    <n v="5313"/>
    <n v="5344"/>
  </r>
  <r>
    <n v="0"/>
    <n v="0"/>
    <x v="9"/>
    <n v="0"/>
    <x v="3"/>
    <e v="#N/A"/>
    <n v="0"/>
    <x v="2"/>
    <x v="1"/>
    <x v="1"/>
    <x v="2"/>
    <x v="0"/>
    <b v="0"/>
    <n v="5314"/>
    <n v="5345"/>
  </r>
  <r>
    <n v="0"/>
    <n v="0"/>
    <x v="9"/>
    <n v="0"/>
    <x v="3"/>
    <e v="#N/A"/>
    <n v="0"/>
    <x v="2"/>
    <x v="1"/>
    <x v="1"/>
    <x v="2"/>
    <x v="0"/>
    <b v="0"/>
    <n v="5315"/>
    <n v="5346"/>
  </r>
  <r>
    <n v="0"/>
    <n v="0"/>
    <x v="9"/>
    <n v="0"/>
    <x v="3"/>
    <e v="#N/A"/>
    <n v="0"/>
    <x v="2"/>
    <x v="1"/>
    <x v="1"/>
    <x v="2"/>
    <x v="0"/>
    <b v="0"/>
    <n v="5316"/>
    <n v="5347"/>
  </r>
  <r>
    <n v="0"/>
    <n v="0"/>
    <x v="9"/>
    <n v="0"/>
    <x v="3"/>
    <e v="#N/A"/>
    <n v="0"/>
    <x v="2"/>
    <x v="1"/>
    <x v="1"/>
    <x v="2"/>
    <x v="0"/>
    <b v="0"/>
    <n v="5317"/>
    <n v="5348"/>
  </r>
  <r>
    <n v="0"/>
    <n v="0"/>
    <x v="9"/>
    <n v="0"/>
    <x v="3"/>
    <e v="#N/A"/>
    <n v="0"/>
    <x v="2"/>
    <x v="1"/>
    <x v="1"/>
    <x v="2"/>
    <x v="0"/>
    <b v="0"/>
    <n v="5318"/>
    <n v="5349"/>
  </r>
  <r>
    <n v="0"/>
    <n v="0"/>
    <x v="9"/>
    <n v="0"/>
    <x v="3"/>
    <e v="#N/A"/>
    <n v="0"/>
    <x v="2"/>
    <x v="1"/>
    <x v="1"/>
    <x v="2"/>
    <x v="0"/>
    <b v="0"/>
    <n v="5319"/>
    <n v="5350"/>
  </r>
  <r>
    <n v="0"/>
    <n v="0"/>
    <x v="9"/>
    <n v="0"/>
    <x v="3"/>
    <e v="#N/A"/>
    <n v="0"/>
    <x v="2"/>
    <x v="1"/>
    <x v="1"/>
    <x v="2"/>
    <x v="0"/>
    <b v="0"/>
    <n v="5320"/>
    <n v="5351"/>
  </r>
  <r>
    <n v="0"/>
    <n v="0"/>
    <x v="9"/>
    <n v="0"/>
    <x v="3"/>
    <e v="#N/A"/>
    <n v="0"/>
    <x v="2"/>
    <x v="1"/>
    <x v="1"/>
    <x v="2"/>
    <x v="0"/>
    <b v="0"/>
    <n v="5321"/>
    <n v="5352"/>
  </r>
  <r>
    <n v="0"/>
    <n v="0"/>
    <x v="9"/>
    <n v="0"/>
    <x v="3"/>
    <e v="#N/A"/>
    <n v="0"/>
    <x v="2"/>
    <x v="1"/>
    <x v="1"/>
    <x v="2"/>
    <x v="0"/>
    <b v="0"/>
    <n v="5322"/>
    <n v="5353"/>
  </r>
  <r>
    <n v="0"/>
    <n v="0"/>
    <x v="9"/>
    <n v="0"/>
    <x v="3"/>
    <e v="#N/A"/>
    <n v="0"/>
    <x v="2"/>
    <x v="1"/>
    <x v="1"/>
    <x v="2"/>
    <x v="0"/>
    <b v="0"/>
    <n v="5323"/>
    <n v="5354"/>
  </r>
  <r>
    <n v="0"/>
    <n v="0"/>
    <x v="9"/>
    <n v="0"/>
    <x v="3"/>
    <e v="#N/A"/>
    <n v="0"/>
    <x v="2"/>
    <x v="1"/>
    <x v="1"/>
    <x v="2"/>
    <x v="0"/>
    <b v="0"/>
    <n v="5324"/>
    <n v="5355"/>
  </r>
  <r>
    <n v="0"/>
    <n v="0"/>
    <x v="9"/>
    <n v="0"/>
    <x v="3"/>
    <e v="#N/A"/>
    <n v="0"/>
    <x v="2"/>
    <x v="1"/>
    <x v="1"/>
    <x v="2"/>
    <x v="0"/>
    <b v="0"/>
    <n v="5325"/>
    <n v="5356"/>
  </r>
  <r>
    <n v="0"/>
    <n v="0"/>
    <x v="9"/>
    <n v="0"/>
    <x v="3"/>
    <e v="#N/A"/>
    <n v="0"/>
    <x v="2"/>
    <x v="1"/>
    <x v="1"/>
    <x v="2"/>
    <x v="0"/>
    <b v="0"/>
    <n v="5326"/>
    <n v="5357"/>
  </r>
  <r>
    <n v="0"/>
    <n v="0"/>
    <x v="9"/>
    <n v="0"/>
    <x v="3"/>
    <e v="#N/A"/>
    <n v="0"/>
    <x v="2"/>
    <x v="1"/>
    <x v="1"/>
    <x v="2"/>
    <x v="0"/>
    <b v="0"/>
    <n v="5327"/>
    <n v="5358"/>
  </r>
  <r>
    <n v="0"/>
    <n v="0"/>
    <x v="9"/>
    <n v="0"/>
    <x v="3"/>
    <e v="#N/A"/>
    <n v="0"/>
    <x v="2"/>
    <x v="1"/>
    <x v="1"/>
    <x v="2"/>
    <x v="0"/>
    <b v="0"/>
    <n v="5328"/>
    <n v="5359"/>
  </r>
  <r>
    <n v="0"/>
    <n v="0"/>
    <x v="9"/>
    <n v="0"/>
    <x v="3"/>
    <e v="#N/A"/>
    <n v="0"/>
    <x v="2"/>
    <x v="1"/>
    <x v="1"/>
    <x v="2"/>
    <x v="0"/>
    <b v="0"/>
    <n v="5329"/>
    <n v="5360"/>
  </r>
  <r>
    <n v="0"/>
    <n v="0"/>
    <x v="9"/>
    <n v="0"/>
    <x v="3"/>
    <e v="#N/A"/>
    <n v="0"/>
    <x v="2"/>
    <x v="1"/>
    <x v="1"/>
    <x v="2"/>
    <x v="0"/>
    <b v="0"/>
    <n v="5330"/>
    <n v="5361"/>
  </r>
  <r>
    <n v="0"/>
    <n v="0"/>
    <x v="9"/>
    <n v="0"/>
    <x v="3"/>
    <e v="#N/A"/>
    <n v="0"/>
    <x v="2"/>
    <x v="1"/>
    <x v="1"/>
    <x v="2"/>
    <x v="0"/>
    <b v="0"/>
    <n v="5331"/>
    <n v="5362"/>
  </r>
  <r>
    <n v="0"/>
    <n v="0"/>
    <x v="9"/>
    <n v="0"/>
    <x v="3"/>
    <e v="#N/A"/>
    <n v="0"/>
    <x v="2"/>
    <x v="1"/>
    <x v="1"/>
    <x v="2"/>
    <x v="0"/>
    <b v="0"/>
    <n v="5332"/>
    <n v="5363"/>
  </r>
  <r>
    <n v="0"/>
    <n v="0"/>
    <x v="9"/>
    <n v="0"/>
    <x v="3"/>
    <e v="#N/A"/>
    <n v="0"/>
    <x v="2"/>
    <x v="1"/>
    <x v="1"/>
    <x v="2"/>
    <x v="0"/>
    <b v="0"/>
    <n v="5333"/>
    <n v="5364"/>
  </r>
  <r>
    <n v="0"/>
    <n v="0"/>
    <x v="9"/>
    <n v="0"/>
    <x v="3"/>
    <e v="#N/A"/>
    <n v="0"/>
    <x v="2"/>
    <x v="1"/>
    <x v="1"/>
    <x v="2"/>
    <x v="0"/>
    <b v="0"/>
    <n v="5334"/>
    <n v="5365"/>
  </r>
  <r>
    <n v="0"/>
    <n v="0"/>
    <x v="9"/>
    <n v="0"/>
    <x v="3"/>
    <e v="#N/A"/>
    <n v="0"/>
    <x v="2"/>
    <x v="1"/>
    <x v="1"/>
    <x v="2"/>
    <x v="0"/>
    <b v="0"/>
    <n v="5335"/>
    <n v="5366"/>
  </r>
  <r>
    <n v="0"/>
    <n v="0"/>
    <x v="9"/>
    <n v="0"/>
    <x v="3"/>
    <e v="#N/A"/>
    <n v="0"/>
    <x v="2"/>
    <x v="1"/>
    <x v="1"/>
    <x v="2"/>
    <x v="0"/>
    <b v="0"/>
    <n v="5336"/>
    <n v="5367"/>
  </r>
  <r>
    <n v="0"/>
    <n v="0"/>
    <x v="9"/>
    <n v="0"/>
    <x v="3"/>
    <e v="#N/A"/>
    <n v="0"/>
    <x v="2"/>
    <x v="1"/>
    <x v="1"/>
    <x v="2"/>
    <x v="0"/>
    <b v="0"/>
    <n v="5337"/>
    <n v="5368"/>
  </r>
  <r>
    <n v="0"/>
    <n v="0"/>
    <x v="9"/>
    <n v="0"/>
    <x v="3"/>
    <e v="#N/A"/>
    <n v="0"/>
    <x v="2"/>
    <x v="1"/>
    <x v="1"/>
    <x v="2"/>
    <x v="0"/>
    <b v="0"/>
    <n v="5338"/>
    <n v="5369"/>
  </r>
  <r>
    <n v="0"/>
    <n v="0"/>
    <x v="9"/>
    <n v="0"/>
    <x v="3"/>
    <e v="#N/A"/>
    <n v="0"/>
    <x v="2"/>
    <x v="1"/>
    <x v="1"/>
    <x v="2"/>
    <x v="0"/>
    <b v="0"/>
    <n v="5339"/>
    <n v="5370"/>
  </r>
  <r>
    <n v="0"/>
    <n v="0"/>
    <x v="9"/>
    <n v="0"/>
    <x v="3"/>
    <e v="#N/A"/>
    <n v="0"/>
    <x v="2"/>
    <x v="1"/>
    <x v="1"/>
    <x v="2"/>
    <x v="0"/>
    <b v="0"/>
    <n v="5340"/>
    <n v="5371"/>
  </r>
  <r>
    <n v="0"/>
    <n v="0"/>
    <x v="9"/>
    <n v="0"/>
    <x v="3"/>
    <e v="#N/A"/>
    <n v="0"/>
    <x v="2"/>
    <x v="1"/>
    <x v="1"/>
    <x v="2"/>
    <x v="0"/>
    <b v="0"/>
    <n v="5341"/>
    <n v="5372"/>
  </r>
  <r>
    <n v="0"/>
    <n v="0"/>
    <x v="9"/>
    <n v="0"/>
    <x v="3"/>
    <e v="#N/A"/>
    <n v="0"/>
    <x v="2"/>
    <x v="1"/>
    <x v="1"/>
    <x v="2"/>
    <x v="0"/>
    <b v="0"/>
    <n v="5342"/>
    <n v="5373"/>
  </r>
  <r>
    <n v="0"/>
    <n v="0"/>
    <x v="9"/>
    <n v="0"/>
    <x v="3"/>
    <e v="#N/A"/>
    <n v="0"/>
    <x v="2"/>
    <x v="1"/>
    <x v="1"/>
    <x v="2"/>
    <x v="0"/>
    <b v="0"/>
    <n v="5343"/>
    <n v="5374"/>
  </r>
  <r>
    <n v="0"/>
    <n v="0"/>
    <x v="9"/>
    <n v="0"/>
    <x v="3"/>
    <e v="#N/A"/>
    <n v="0"/>
    <x v="2"/>
    <x v="1"/>
    <x v="1"/>
    <x v="2"/>
    <x v="0"/>
    <b v="0"/>
    <n v="5344"/>
    <n v="5375"/>
  </r>
  <r>
    <n v="0"/>
    <n v="0"/>
    <x v="9"/>
    <n v="0"/>
    <x v="3"/>
    <e v="#N/A"/>
    <n v="0"/>
    <x v="2"/>
    <x v="1"/>
    <x v="1"/>
    <x v="2"/>
    <x v="0"/>
    <b v="0"/>
    <n v="5345"/>
    <n v="5376"/>
  </r>
  <r>
    <n v="0"/>
    <n v="0"/>
    <x v="9"/>
    <n v="0"/>
    <x v="3"/>
    <e v="#N/A"/>
    <n v="0"/>
    <x v="2"/>
    <x v="1"/>
    <x v="1"/>
    <x v="2"/>
    <x v="0"/>
    <b v="0"/>
    <n v="5346"/>
    <n v="5377"/>
  </r>
  <r>
    <n v="0"/>
    <n v="0"/>
    <x v="9"/>
    <n v="0"/>
    <x v="3"/>
    <e v="#N/A"/>
    <n v="0"/>
    <x v="2"/>
    <x v="1"/>
    <x v="1"/>
    <x v="2"/>
    <x v="0"/>
    <b v="0"/>
    <n v="5347"/>
    <n v="5378"/>
  </r>
  <r>
    <n v="0"/>
    <n v="0"/>
    <x v="9"/>
    <n v="0"/>
    <x v="3"/>
    <e v="#N/A"/>
    <n v="0"/>
    <x v="2"/>
    <x v="1"/>
    <x v="1"/>
    <x v="2"/>
    <x v="0"/>
    <b v="0"/>
    <n v="5348"/>
    <n v="5379"/>
  </r>
  <r>
    <n v="0"/>
    <n v="0"/>
    <x v="9"/>
    <n v="0"/>
    <x v="3"/>
    <e v="#N/A"/>
    <n v="0"/>
    <x v="2"/>
    <x v="1"/>
    <x v="1"/>
    <x v="2"/>
    <x v="0"/>
    <b v="0"/>
    <n v="5349"/>
    <n v="5380"/>
  </r>
  <r>
    <n v="0"/>
    <n v="0"/>
    <x v="9"/>
    <n v="0"/>
    <x v="3"/>
    <e v="#N/A"/>
    <n v="0"/>
    <x v="2"/>
    <x v="1"/>
    <x v="1"/>
    <x v="2"/>
    <x v="0"/>
    <b v="0"/>
    <n v="5350"/>
    <n v="5381"/>
  </r>
  <r>
    <n v="0"/>
    <n v="0"/>
    <x v="9"/>
    <n v="0"/>
    <x v="3"/>
    <e v="#N/A"/>
    <n v="0"/>
    <x v="2"/>
    <x v="1"/>
    <x v="1"/>
    <x v="2"/>
    <x v="0"/>
    <b v="0"/>
    <n v="5351"/>
    <n v="5382"/>
  </r>
  <r>
    <n v="0"/>
    <n v="0"/>
    <x v="9"/>
    <n v="0"/>
    <x v="3"/>
    <e v="#N/A"/>
    <n v="0"/>
    <x v="2"/>
    <x v="1"/>
    <x v="1"/>
    <x v="2"/>
    <x v="0"/>
    <b v="0"/>
    <n v="5352"/>
    <n v="5383"/>
  </r>
  <r>
    <n v="0"/>
    <n v="0"/>
    <x v="9"/>
    <n v="0"/>
    <x v="3"/>
    <e v="#N/A"/>
    <n v="0"/>
    <x v="2"/>
    <x v="1"/>
    <x v="1"/>
    <x v="2"/>
    <x v="0"/>
    <b v="0"/>
    <n v="5353"/>
    <n v="5384"/>
  </r>
  <r>
    <n v="0"/>
    <n v="0"/>
    <x v="9"/>
    <n v="0"/>
    <x v="3"/>
    <e v="#N/A"/>
    <n v="0"/>
    <x v="2"/>
    <x v="1"/>
    <x v="1"/>
    <x v="2"/>
    <x v="0"/>
    <b v="0"/>
    <n v="5354"/>
    <n v="5385"/>
  </r>
  <r>
    <n v="0"/>
    <n v="0"/>
    <x v="9"/>
    <n v="0"/>
    <x v="3"/>
    <e v="#N/A"/>
    <n v="0"/>
    <x v="2"/>
    <x v="1"/>
    <x v="1"/>
    <x v="2"/>
    <x v="0"/>
    <b v="0"/>
    <n v="5355"/>
    <n v="5386"/>
  </r>
  <r>
    <n v="0"/>
    <n v="0"/>
    <x v="9"/>
    <n v="0"/>
    <x v="3"/>
    <e v="#N/A"/>
    <n v="0"/>
    <x v="2"/>
    <x v="1"/>
    <x v="1"/>
    <x v="2"/>
    <x v="0"/>
    <b v="0"/>
    <n v="5356"/>
    <n v="5387"/>
  </r>
  <r>
    <n v="0"/>
    <n v="0"/>
    <x v="9"/>
    <n v="0"/>
    <x v="3"/>
    <e v="#N/A"/>
    <n v="0"/>
    <x v="2"/>
    <x v="1"/>
    <x v="1"/>
    <x v="2"/>
    <x v="0"/>
    <b v="0"/>
    <n v="5357"/>
    <n v="5388"/>
  </r>
  <r>
    <n v="0"/>
    <n v="0"/>
    <x v="9"/>
    <n v="0"/>
    <x v="3"/>
    <e v="#N/A"/>
    <n v="0"/>
    <x v="2"/>
    <x v="1"/>
    <x v="1"/>
    <x v="2"/>
    <x v="0"/>
    <b v="0"/>
    <n v="5358"/>
    <n v="5389"/>
  </r>
  <r>
    <n v="0"/>
    <n v="0"/>
    <x v="9"/>
    <n v="0"/>
    <x v="3"/>
    <e v="#N/A"/>
    <n v="0"/>
    <x v="2"/>
    <x v="1"/>
    <x v="1"/>
    <x v="2"/>
    <x v="0"/>
    <b v="0"/>
    <n v="5359"/>
    <n v="5390"/>
  </r>
  <r>
    <n v="0"/>
    <n v="0"/>
    <x v="9"/>
    <n v="0"/>
    <x v="3"/>
    <e v="#N/A"/>
    <n v="0"/>
    <x v="2"/>
    <x v="1"/>
    <x v="1"/>
    <x v="2"/>
    <x v="0"/>
    <b v="0"/>
    <n v="5360"/>
    <n v="5391"/>
  </r>
  <r>
    <n v="0"/>
    <n v="0"/>
    <x v="9"/>
    <n v="0"/>
    <x v="3"/>
    <e v="#N/A"/>
    <n v="0"/>
    <x v="2"/>
    <x v="1"/>
    <x v="1"/>
    <x v="2"/>
    <x v="0"/>
    <b v="0"/>
    <n v="5361"/>
    <n v="5392"/>
  </r>
  <r>
    <n v="0"/>
    <n v="0"/>
    <x v="9"/>
    <n v="0"/>
    <x v="3"/>
    <e v="#N/A"/>
    <n v="0"/>
    <x v="2"/>
    <x v="1"/>
    <x v="1"/>
    <x v="2"/>
    <x v="0"/>
    <b v="0"/>
    <n v="5362"/>
    <n v="5393"/>
  </r>
  <r>
    <n v="0"/>
    <n v="0"/>
    <x v="9"/>
    <n v="0"/>
    <x v="3"/>
    <e v="#N/A"/>
    <n v="0"/>
    <x v="2"/>
    <x v="1"/>
    <x v="1"/>
    <x v="2"/>
    <x v="0"/>
    <b v="0"/>
    <n v="5363"/>
    <n v="5394"/>
  </r>
  <r>
    <n v="0"/>
    <n v="0"/>
    <x v="9"/>
    <n v="0"/>
    <x v="3"/>
    <e v="#N/A"/>
    <n v="0"/>
    <x v="2"/>
    <x v="1"/>
    <x v="1"/>
    <x v="2"/>
    <x v="0"/>
    <b v="0"/>
    <n v="5364"/>
    <n v="5395"/>
  </r>
  <r>
    <n v="0"/>
    <n v="0"/>
    <x v="9"/>
    <n v="0"/>
    <x v="3"/>
    <e v="#N/A"/>
    <n v="0"/>
    <x v="2"/>
    <x v="1"/>
    <x v="1"/>
    <x v="2"/>
    <x v="0"/>
    <b v="0"/>
    <n v="5365"/>
    <n v="5396"/>
  </r>
  <r>
    <n v="0"/>
    <n v="0"/>
    <x v="9"/>
    <n v="0"/>
    <x v="3"/>
    <e v="#N/A"/>
    <n v="0"/>
    <x v="2"/>
    <x v="1"/>
    <x v="1"/>
    <x v="2"/>
    <x v="0"/>
    <b v="0"/>
    <n v="5366"/>
    <n v="5397"/>
  </r>
  <r>
    <n v="0"/>
    <n v="0"/>
    <x v="9"/>
    <n v="0"/>
    <x v="3"/>
    <e v="#N/A"/>
    <n v="0"/>
    <x v="2"/>
    <x v="1"/>
    <x v="1"/>
    <x v="2"/>
    <x v="0"/>
    <b v="0"/>
    <n v="5367"/>
    <n v="5398"/>
  </r>
  <r>
    <n v="0"/>
    <n v="0"/>
    <x v="9"/>
    <n v="0"/>
    <x v="3"/>
    <e v="#N/A"/>
    <n v="0"/>
    <x v="2"/>
    <x v="1"/>
    <x v="1"/>
    <x v="2"/>
    <x v="0"/>
    <b v="0"/>
    <n v="5368"/>
    <n v="5399"/>
  </r>
  <r>
    <n v="0"/>
    <n v="0"/>
    <x v="9"/>
    <n v="0"/>
    <x v="3"/>
    <e v="#N/A"/>
    <n v="0"/>
    <x v="2"/>
    <x v="1"/>
    <x v="1"/>
    <x v="2"/>
    <x v="0"/>
    <b v="0"/>
    <n v="5369"/>
    <n v="5400"/>
  </r>
  <r>
    <n v="0"/>
    <n v="0"/>
    <x v="9"/>
    <n v="0"/>
    <x v="3"/>
    <e v="#N/A"/>
    <n v="0"/>
    <x v="2"/>
    <x v="1"/>
    <x v="1"/>
    <x v="2"/>
    <x v="0"/>
    <b v="0"/>
    <n v="5370"/>
    <n v="5401"/>
  </r>
  <r>
    <n v="0"/>
    <n v="0"/>
    <x v="9"/>
    <n v="0"/>
    <x v="3"/>
    <e v="#N/A"/>
    <n v="0"/>
    <x v="2"/>
    <x v="1"/>
    <x v="1"/>
    <x v="2"/>
    <x v="0"/>
    <b v="0"/>
    <n v="5371"/>
    <n v="5402"/>
  </r>
  <r>
    <n v="0"/>
    <n v="0"/>
    <x v="9"/>
    <n v="0"/>
    <x v="3"/>
    <e v="#N/A"/>
    <n v="0"/>
    <x v="2"/>
    <x v="1"/>
    <x v="1"/>
    <x v="2"/>
    <x v="0"/>
    <b v="0"/>
    <n v="5372"/>
    <n v="5403"/>
  </r>
  <r>
    <n v="0"/>
    <n v="0"/>
    <x v="9"/>
    <n v="0"/>
    <x v="3"/>
    <e v="#N/A"/>
    <n v="0"/>
    <x v="2"/>
    <x v="1"/>
    <x v="1"/>
    <x v="2"/>
    <x v="0"/>
    <b v="0"/>
    <n v="5373"/>
    <n v="5404"/>
  </r>
  <r>
    <n v="0"/>
    <n v="0"/>
    <x v="9"/>
    <n v="0"/>
    <x v="3"/>
    <e v="#N/A"/>
    <n v="0"/>
    <x v="2"/>
    <x v="1"/>
    <x v="1"/>
    <x v="2"/>
    <x v="0"/>
    <b v="0"/>
    <n v="5374"/>
    <n v="5405"/>
  </r>
  <r>
    <n v="0"/>
    <n v="0"/>
    <x v="9"/>
    <n v="0"/>
    <x v="3"/>
    <e v="#N/A"/>
    <n v="0"/>
    <x v="2"/>
    <x v="1"/>
    <x v="1"/>
    <x v="2"/>
    <x v="0"/>
    <b v="0"/>
    <n v="5375"/>
    <n v="5406"/>
  </r>
  <r>
    <n v="0"/>
    <n v="0"/>
    <x v="9"/>
    <n v="0"/>
    <x v="3"/>
    <e v="#N/A"/>
    <n v="0"/>
    <x v="2"/>
    <x v="1"/>
    <x v="1"/>
    <x v="2"/>
    <x v="0"/>
    <b v="0"/>
    <n v="5376"/>
    <n v="5407"/>
  </r>
  <r>
    <n v="0"/>
    <n v="0"/>
    <x v="9"/>
    <n v="0"/>
    <x v="3"/>
    <e v="#N/A"/>
    <n v="0"/>
    <x v="2"/>
    <x v="1"/>
    <x v="1"/>
    <x v="2"/>
    <x v="0"/>
    <b v="0"/>
    <n v="5377"/>
    <n v="5408"/>
  </r>
  <r>
    <n v="0"/>
    <n v="0"/>
    <x v="9"/>
    <n v="0"/>
    <x v="3"/>
    <e v="#N/A"/>
    <n v="0"/>
    <x v="2"/>
    <x v="1"/>
    <x v="1"/>
    <x v="2"/>
    <x v="0"/>
    <b v="0"/>
    <n v="5378"/>
    <n v="5409"/>
  </r>
  <r>
    <n v="0"/>
    <n v="0"/>
    <x v="9"/>
    <n v="0"/>
    <x v="3"/>
    <e v="#N/A"/>
    <n v="0"/>
    <x v="2"/>
    <x v="1"/>
    <x v="1"/>
    <x v="2"/>
    <x v="0"/>
    <b v="0"/>
    <n v="5379"/>
    <n v="5410"/>
  </r>
  <r>
    <n v="0"/>
    <n v="0"/>
    <x v="9"/>
    <n v="0"/>
    <x v="3"/>
    <e v="#N/A"/>
    <n v="0"/>
    <x v="2"/>
    <x v="1"/>
    <x v="1"/>
    <x v="2"/>
    <x v="0"/>
    <b v="0"/>
    <n v="5380"/>
    <n v="5411"/>
  </r>
  <r>
    <n v="0"/>
    <n v="0"/>
    <x v="9"/>
    <n v="0"/>
    <x v="3"/>
    <e v="#N/A"/>
    <n v="0"/>
    <x v="2"/>
    <x v="1"/>
    <x v="1"/>
    <x v="2"/>
    <x v="0"/>
    <b v="0"/>
    <n v="5381"/>
    <n v="5412"/>
  </r>
  <r>
    <n v="0"/>
    <n v="0"/>
    <x v="9"/>
    <n v="0"/>
    <x v="3"/>
    <e v="#N/A"/>
    <n v="0"/>
    <x v="2"/>
    <x v="1"/>
    <x v="1"/>
    <x v="2"/>
    <x v="0"/>
    <b v="0"/>
    <n v="5382"/>
    <n v="5413"/>
  </r>
  <r>
    <n v="0"/>
    <n v="0"/>
    <x v="9"/>
    <n v="0"/>
    <x v="3"/>
    <e v="#N/A"/>
    <n v="0"/>
    <x v="2"/>
    <x v="1"/>
    <x v="1"/>
    <x v="2"/>
    <x v="0"/>
    <b v="0"/>
    <n v="5383"/>
    <n v="5414"/>
  </r>
  <r>
    <n v="0"/>
    <n v="0"/>
    <x v="9"/>
    <n v="0"/>
    <x v="3"/>
    <e v="#N/A"/>
    <n v="0"/>
    <x v="2"/>
    <x v="1"/>
    <x v="1"/>
    <x v="2"/>
    <x v="0"/>
    <b v="0"/>
    <n v="5384"/>
    <n v="5415"/>
  </r>
  <r>
    <n v="0"/>
    <n v="0"/>
    <x v="9"/>
    <n v="0"/>
    <x v="3"/>
    <e v="#N/A"/>
    <n v="0"/>
    <x v="2"/>
    <x v="1"/>
    <x v="1"/>
    <x v="2"/>
    <x v="0"/>
    <b v="0"/>
    <n v="5385"/>
    <n v="5416"/>
  </r>
  <r>
    <n v="0"/>
    <n v="0"/>
    <x v="9"/>
    <n v="0"/>
    <x v="3"/>
    <e v="#N/A"/>
    <n v="0"/>
    <x v="2"/>
    <x v="1"/>
    <x v="1"/>
    <x v="2"/>
    <x v="0"/>
    <b v="0"/>
    <n v="5386"/>
    <n v="5417"/>
  </r>
  <r>
    <n v="0"/>
    <n v="0"/>
    <x v="9"/>
    <n v="0"/>
    <x v="3"/>
    <e v="#N/A"/>
    <n v="0"/>
    <x v="2"/>
    <x v="1"/>
    <x v="1"/>
    <x v="2"/>
    <x v="0"/>
    <b v="0"/>
    <n v="5387"/>
    <n v="5418"/>
  </r>
  <r>
    <n v="0"/>
    <n v="0"/>
    <x v="9"/>
    <n v="0"/>
    <x v="3"/>
    <e v="#N/A"/>
    <n v="0"/>
    <x v="2"/>
    <x v="1"/>
    <x v="1"/>
    <x v="2"/>
    <x v="0"/>
    <b v="0"/>
    <n v="5388"/>
    <n v="5419"/>
  </r>
  <r>
    <n v="0"/>
    <n v="0"/>
    <x v="9"/>
    <n v="0"/>
    <x v="3"/>
    <e v="#N/A"/>
    <n v="0"/>
    <x v="2"/>
    <x v="1"/>
    <x v="1"/>
    <x v="2"/>
    <x v="0"/>
    <b v="0"/>
    <n v="5389"/>
    <n v="5420"/>
  </r>
  <r>
    <n v="0"/>
    <n v="0"/>
    <x v="9"/>
    <n v="0"/>
    <x v="3"/>
    <e v="#N/A"/>
    <n v="0"/>
    <x v="2"/>
    <x v="1"/>
    <x v="1"/>
    <x v="2"/>
    <x v="0"/>
    <b v="0"/>
    <n v="5390"/>
    <n v="5421"/>
  </r>
  <r>
    <n v="0"/>
    <n v="0"/>
    <x v="9"/>
    <n v="0"/>
    <x v="3"/>
    <e v="#N/A"/>
    <n v="0"/>
    <x v="2"/>
    <x v="1"/>
    <x v="1"/>
    <x v="2"/>
    <x v="0"/>
    <b v="0"/>
    <n v="5391"/>
    <n v="5422"/>
  </r>
  <r>
    <n v="0"/>
    <n v="0"/>
    <x v="9"/>
    <n v="0"/>
    <x v="3"/>
    <e v="#N/A"/>
    <n v="0"/>
    <x v="2"/>
    <x v="1"/>
    <x v="1"/>
    <x v="2"/>
    <x v="0"/>
    <b v="0"/>
    <n v="5392"/>
    <n v="5423"/>
  </r>
  <r>
    <n v="0"/>
    <n v="0"/>
    <x v="9"/>
    <n v="0"/>
    <x v="3"/>
    <e v="#N/A"/>
    <n v="0"/>
    <x v="2"/>
    <x v="1"/>
    <x v="1"/>
    <x v="2"/>
    <x v="0"/>
    <b v="0"/>
    <n v="5393"/>
    <n v="5424"/>
  </r>
  <r>
    <n v="0"/>
    <n v="0"/>
    <x v="9"/>
    <n v="0"/>
    <x v="3"/>
    <e v="#N/A"/>
    <n v="0"/>
    <x v="2"/>
    <x v="1"/>
    <x v="1"/>
    <x v="2"/>
    <x v="0"/>
    <b v="0"/>
    <n v="5394"/>
    <n v="5425"/>
  </r>
  <r>
    <n v="0"/>
    <n v="0"/>
    <x v="9"/>
    <n v="0"/>
    <x v="3"/>
    <e v="#N/A"/>
    <n v="0"/>
    <x v="2"/>
    <x v="1"/>
    <x v="1"/>
    <x v="2"/>
    <x v="0"/>
    <b v="0"/>
    <n v="5395"/>
    <n v="5426"/>
  </r>
  <r>
    <n v="0"/>
    <n v="0"/>
    <x v="9"/>
    <n v="0"/>
    <x v="3"/>
    <e v="#N/A"/>
    <n v="0"/>
    <x v="2"/>
    <x v="1"/>
    <x v="1"/>
    <x v="2"/>
    <x v="0"/>
    <b v="0"/>
    <n v="5396"/>
    <n v="5427"/>
  </r>
  <r>
    <n v="0"/>
    <n v="0"/>
    <x v="9"/>
    <n v="0"/>
    <x v="3"/>
    <e v="#N/A"/>
    <n v="0"/>
    <x v="2"/>
    <x v="1"/>
    <x v="1"/>
    <x v="2"/>
    <x v="0"/>
    <b v="0"/>
    <n v="5397"/>
    <n v="5428"/>
  </r>
  <r>
    <n v="0"/>
    <n v="0"/>
    <x v="9"/>
    <n v="0"/>
    <x v="3"/>
    <e v="#N/A"/>
    <n v="0"/>
    <x v="2"/>
    <x v="1"/>
    <x v="1"/>
    <x v="2"/>
    <x v="0"/>
    <b v="0"/>
    <n v="5398"/>
    <n v="5429"/>
  </r>
  <r>
    <n v="0"/>
    <n v="0"/>
    <x v="9"/>
    <n v="0"/>
    <x v="3"/>
    <e v="#N/A"/>
    <n v="0"/>
    <x v="2"/>
    <x v="1"/>
    <x v="1"/>
    <x v="2"/>
    <x v="0"/>
    <b v="0"/>
    <n v="5399"/>
    <n v="5430"/>
  </r>
  <r>
    <n v="0"/>
    <n v="0"/>
    <x v="9"/>
    <n v="0"/>
    <x v="3"/>
    <e v="#N/A"/>
    <n v="0"/>
    <x v="2"/>
    <x v="1"/>
    <x v="1"/>
    <x v="2"/>
    <x v="0"/>
    <b v="0"/>
    <n v="5400"/>
    <n v="5431"/>
  </r>
  <r>
    <n v="0"/>
    <n v="0"/>
    <x v="9"/>
    <n v="0"/>
    <x v="3"/>
    <e v="#N/A"/>
    <n v="0"/>
    <x v="2"/>
    <x v="1"/>
    <x v="1"/>
    <x v="2"/>
    <x v="0"/>
    <b v="0"/>
    <n v="5401"/>
    <n v="5432"/>
  </r>
  <r>
    <n v="0"/>
    <n v="0"/>
    <x v="9"/>
    <n v="0"/>
    <x v="3"/>
    <e v="#N/A"/>
    <n v="0"/>
    <x v="2"/>
    <x v="1"/>
    <x v="1"/>
    <x v="2"/>
    <x v="0"/>
    <b v="0"/>
    <n v="5402"/>
    <n v="5433"/>
  </r>
  <r>
    <n v="0"/>
    <n v="0"/>
    <x v="9"/>
    <n v="0"/>
    <x v="3"/>
    <e v="#N/A"/>
    <n v="0"/>
    <x v="2"/>
    <x v="1"/>
    <x v="1"/>
    <x v="2"/>
    <x v="0"/>
    <b v="0"/>
    <n v="5403"/>
    <n v="5434"/>
  </r>
  <r>
    <n v="0"/>
    <n v="0"/>
    <x v="9"/>
    <n v="0"/>
    <x v="3"/>
    <e v="#N/A"/>
    <n v="0"/>
    <x v="2"/>
    <x v="1"/>
    <x v="1"/>
    <x v="2"/>
    <x v="0"/>
    <b v="0"/>
    <n v="5404"/>
    <n v="5435"/>
  </r>
  <r>
    <n v="0"/>
    <n v="0"/>
    <x v="9"/>
    <n v="0"/>
    <x v="3"/>
    <e v="#N/A"/>
    <n v="0"/>
    <x v="2"/>
    <x v="1"/>
    <x v="1"/>
    <x v="2"/>
    <x v="0"/>
    <b v="0"/>
    <n v="5405"/>
    <n v="5436"/>
  </r>
  <r>
    <n v="0"/>
    <n v="0"/>
    <x v="9"/>
    <n v="0"/>
    <x v="3"/>
    <e v="#N/A"/>
    <n v="0"/>
    <x v="2"/>
    <x v="1"/>
    <x v="1"/>
    <x v="2"/>
    <x v="0"/>
    <b v="0"/>
    <n v="5406"/>
    <n v="5437"/>
  </r>
  <r>
    <n v="0"/>
    <n v="0"/>
    <x v="9"/>
    <n v="0"/>
    <x v="3"/>
    <e v="#N/A"/>
    <n v="0"/>
    <x v="2"/>
    <x v="1"/>
    <x v="1"/>
    <x v="2"/>
    <x v="0"/>
    <b v="0"/>
    <n v="5407"/>
    <n v="5438"/>
  </r>
  <r>
    <n v="0"/>
    <n v="0"/>
    <x v="9"/>
    <n v="0"/>
    <x v="3"/>
    <e v="#N/A"/>
    <n v="0"/>
    <x v="2"/>
    <x v="1"/>
    <x v="1"/>
    <x v="2"/>
    <x v="0"/>
    <b v="0"/>
    <n v="5408"/>
    <n v="5439"/>
  </r>
  <r>
    <n v="0"/>
    <n v="0"/>
    <x v="9"/>
    <n v="0"/>
    <x v="3"/>
    <e v="#N/A"/>
    <n v="0"/>
    <x v="2"/>
    <x v="1"/>
    <x v="1"/>
    <x v="2"/>
    <x v="0"/>
    <b v="0"/>
    <n v="5409"/>
    <n v="5440"/>
  </r>
  <r>
    <n v="0"/>
    <n v="0"/>
    <x v="9"/>
    <n v="0"/>
    <x v="3"/>
    <e v="#N/A"/>
    <n v="0"/>
    <x v="2"/>
    <x v="1"/>
    <x v="1"/>
    <x v="2"/>
    <x v="0"/>
    <b v="0"/>
    <n v="5410"/>
    <n v="5441"/>
  </r>
  <r>
    <n v="0"/>
    <n v="0"/>
    <x v="9"/>
    <n v="0"/>
    <x v="3"/>
    <e v="#N/A"/>
    <n v="0"/>
    <x v="2"/>
    <x v="1"/>
    <x v="1"/>
    <x v="2"/>
    <x v="0"/>
    <b v="0"/>
    <n v="5411"/>
    <n v="5442"/>
  </r>
  <r>
    <n v="0"/>
    <n v="0"/>
    <x v="9"/>
    <n v="0"/>
    <x v="3"/>
    <e v="#N/A"/>
    <n v="0"/>
    <x v="2"/>
    <x v="1"/>
    <x v="1"/>
    <x v="2"/>
    <x v="0"/>
    <b v="0"/>
    <n v="5412"/>
    <n v="5443"/>
  </r>
  <r>
    <n v="0"/>
    <n v="0"/>
    <x v="9"/>
    <n v="0"/>
    <x v="3"/>
    <e v="#N/A"/>
    <n v="0"/>
    <x v="2"/>
    <x v="1"/>
    <x v="1"/>
    <x v="2"/>
    <x v="0"/>
    <b v="0"/>
    <n v="5413"/>
    <n v="5444"/>
  </r>
  <r>
    <n v="0"/>
    <n v="0"/>
    <x v="9"/>
    <n v="0"/>
    <x v="3"/>
    <e v="#N/A"/>
    <n v="0"/>
    <x v="2"/>
    <x v="1"/>
    <x v="1"/>
    <x v="2"/>
    <x v="0"/>
    <b v="0"/>
    <n v="5414"/>
    <n v="5445"/>
  </r>
  <r>
    <n v="0"/>
    <n v="0"/>
    <x v="9"/>
    <n v="0"/>
    <x v="3"/>
    <e v="#N/A"/>
    <n v="0"/>
    <x v="2"/>
    <x v="1"/>
    <x v="1"/>
    <x v="2"/>
    <x v="0"/>
    <b v="0"/>
    <n v="5415"/>
    <n v="5446"/>
  </r>
  <r>
    <n v="0"/>
    <n v="0"/>
    <x v="9"/>
    <n v="0"/>
    <x v="3"/>
    <e v="#N/A"/>
    <n v="0"/>
    <x v="2"/>
    <x v="1"/>
    <x v="1"/>
    <x v="2"/>
    <x v="0"/>
    <b v="0"/>
    <n v="5416"/>
    <n v="5447"/>
  </r>
  <r>
    <n v="0"/>
    <n v="0"/>
    <x v="9"/>
    <n v="0"/>
    <x v="3"/>
    <e v="#N/A"/>
    <n v="0"/>
    <x v="2"/>
    <x v="1"/>
    <x v="1"/>
    <x v="2"/>
    <x v="0"/>
    <b v="0"/>
    <n v="5417"/>
    <n v="5448"/>
  </r>
  <r>
    <n v="0"/>
    <n v="0"/>
    <x v="9"/>
    <n v="0"/>
    <x v="3"/>
    <e v="#N/A"/>
    <n v="0"/>
    <x v="2"/>
    <x v="1"/>
    <x v="1"/>
    <x v="2"/>
    <x v="0"/>
    <b v="0"/>
    <n v="5418"/>
    <n v="5449"/>
  </r>
  <r>
    <n v="0"/>
    <n v="0"/>
    <x v="9"/>
    <n v="0"/>
    <x v="3"/>
    <e v="#N/A"/>
    <n v="0"/>
    <x v="2"/>
    <x v="1"/>
    <x v="1"/>
    <x v="2"/>
    <x v="0"/>
    <b v="0"/>
    <n v="5419"/>
    <n v="5450"/>
  </r>
  <r>
    <n v="0"/>
    <n v="0"/>
    <x v="9"/>
    <n v="0"/>
    <x v="3"/>
    <e v="#N/A"/>
    <n v="0"/>
    <x v="2"/>
    <x v="1"/>
    <x v="1"/>
    <x v="2"/>
    <x v="0"/>
    <b v="0"/>
    <n v="5420"/>
    <n v="5451"/>
  </r>
  <r>
    <n v="0"/>
    <n v="0"/>
    <x v="9"/>
    <n v="0"/>
    <x v="3"/>
    <e v="#N/A"/>
    <n v="0"/>
    <x v="2"/>
    <x v="1"/>
    <x v="1"/>
    <x v="2"/>
    <x v="0"/>
    <b v="0"/>
    <n v="5421"/>
    <n v="5452"/>
  </r>
  <r>
    <n v="0"/>
    <n v="0"/>
    <x v="9"/>
    <n v="0"/>
    <x v="3"/>
    <e v="#N/A"/>
    <n v="0"/>
    <x v="2"/>
    <x v="1"/>
    <x v="1"/>
    <x v="2"/>
    <x v="0"/>
    <b v="0"/>
    <n v="5422"/>
    <n v="5453"/>
  </r>
  <r>
    <n v="0"/>
    <n v="0"/>
    <x v="9"/>
    <n v="0"/>
    <x v="3"/>
    <e v="#N/A"/>
    <n v="0"/>
    <x v="2"/>
    <x v="1"/>
    <x v="1"/>
    <x v="2"/>
    <x v="0"/>
    <b v="0"/>
    <n v="5423"/>
    <n v="5454"/>
  </r>
  <r>
    <n v="0"/>
    <n v="0"/>
    <x v="9"/>
    <n v="0"/>
    <x v="3"/>
    <e v="#N/A"/>
    <n v="0"/>
    <x v="2"/>
    <x v="1"/>
    <x v="1"/>
    <x v="2"/>
    <x v="0"/>
    <b v="0"/>
    <n v="5424"/>
    <n v="5455"/>
  </r>
  <r>
    <n v="0"/>
    <n v="0"/>
    <x v="9"/>
    <n v="0"/>
    <x v="3"/>
    <e v="#N/A"/>
    <n v="0"/>
    <x v="2"/>
    <x v="1"/>
    <x v="1"/>
    <x v="2"/>
    <x v="0"/>
    <b v="0"/>
    <n v="5425"/>
    <n v="5456"/>
  </r>
  <r>
    <n v="0"/>
    <n v="0"/>
    <x v="9"/>
    <n v="0"/>
    <x v="3"/>
    <e v="#N/A"/>
    <n v="0"/>
    <x v="2"/>
    <x v="1"/>
    <x v="1"/>
    <x v="2"/>
    <x v="0"/>
    <b v="0"/>
    <n v="5426"/>
    <n v="5457"/>
  </r>
  <r>
    <n v="0"/>
    <n v="0"/>
    <x v="9"/>
    <n v="0"/>
    <x v="3"/>
    <e v="#N/A"/>
    <n v="0"/>
    <x v="2"/>
    <x v="1"/>
    <x v="1"/>
    <x v="2"/>
    <x v="0"/>
    <b v="0"/>
    <n v="5427"/>
    <n v="5458"/>
  </r>
  <r>
    <n v="0"/>
    <n v="0"/>
    <x v="9"/>
    <n v="0"/>
    <x v="3"/>
    <e v="#N/A"/>
    <n v="0"/>
    <x v="2"/>
    <x v="1"/>
    <x v="1"/>
    <x v="2"/>
    <x v="0"/>
    <b v="0"/>
    <n v="5428"/>
    <n v="5459"/>
  </r>
  <r>
    <n v="0"/>
    <n v="0"/>
    <x v="9"/>
    <n v="0"/>
    <x v="3"/>
    <e v="#N/A"/>
    <n v="0"/>
    <x v="2"/>
    <x v="1"/>
    <x v="1"/>
    <x v="2"/>
    <x v="0"/>
    <b v="0"/>
    <n v="5429"/>
    <n v="5460"/>
  </r>
  <r>
    <n v="0"/>
    <n v="0"/>
    <x v="9"/>
    <n v="0"/>
    <x v="3"/>
    <e v="#N/A"/>
    <n v="0"/>
    <x v="2"/>
    <x v="1"/>
    <x v="1"/>
    <x v="2"/>
    <x v="0"/>
    <b v="0"/>
    <n v="5430"/>
    <n v="5461"/>
  </r>
  <r>
    <n v="0"/>
    <n v="0"/>
    <x v="9"/>
    <n v="0"/>
    <x v="3"/>
    <e v="#N/A"/>
    <n v="0"/>
    <x v="2"/>
    <x v="1"/>
    <x v="1"/>
    <x v="2"/>
    <x v="0"/>
    <b v="0"/>
    <n v="5431"/>
    <n v="5462"/>
  </r>
  <r>
    <n v="0"/>
    <n v="0"/>
    <x v="9"/>
    <n v="0"/>
    <x v="3"/>
    <e v="#N/A"/>
    <n v="0"/>
    <x v="2"/>
    <x v="1"/>
    <x v="1"/>
    <x v="2"/>
    <x v="0"/>
    <b v="0"/>
    <n v="5432"/>
    <n v="5463"/>
  </r>
  <r>
    <n v="0"/>
    <n v="0"/>
    <x v="9"/>
    <n v="0"/>
    <x v="3"/>
    <e v="#N/A"/>
    <n v="0"/>
    <x v="2"/>
    <x v="1"/>
    <x v="1"/>
    <x v="2"/>
    <x v="0"/>
    <b v="0"/>
    <n v="5433"/>
    <n v="5464"/>
  </r>
  <r>
    <n v="0"/>
    <n v="0"/>
    <x v="9"/>
    <n v="0"/>
    <x v="3"/>
    <e v="#N/A"/>
    <n v="0"/>
    <x v="2"/>
    <x v="1"/>
    <x v="1"/>
    <x v="2"/>
    <x v="0"/>
    <b v="0"/>
    <n v="5434"/>
    <n v="5465"/>
  </r>
  <r>
    <n v="0"/>
    <n v="0"/>
    <x v="9"/>
    <n v="0"/>
    <x v="3"/>
    <e v="#N/A"/>
    <n v="0"/>
    <x v="2"/>
    <x v="1"/>
    <x v="1"/>
    <x v="2"/>
    <x v="0"/>
    <b v="0"/>
    <n v="5435"/>
    <n v="5466"/>
  </r>
  <r>
    <n v="0"/>
    <n v="0"/>
    <x v="9"/>
    <n v="0"/>
    <x v="3"/>
    <e v="#N/A"/>
    <n v="0"/>
    <x v="2"/>
    <x v="1"/>
    <x v="1"/>
    <x v="2"/>
    <x v="0"/>
    <b v="0"/>
    <n v="5436"/>
    <n v="5467"/>
  </r>
  <r>
    <n v="0"/>
    <n v="0"/>
    <x v="9"/>
    <n v="0"/>
    <x v="3"/>
    <e v="#N/A"/>
    <n v="0"/>
    <x v="2"/>
    <x v="1"/>
    <x v="1"/>
    <x v="2"/>
    <x v="0"/>
    <b v="0"/>
    <n v="5437"/>
    <n v="5468"/>
  </r>
  <r>
    <n v="0"/>
    <n v="0"/>
    <x v="9"/>
    <n v="0"/>
    <x v="3"/>
    <e v="#N/A"/>
    <n v="0"/>
    <x v="2"/>
    <x v="1"/>
    <x v="1"/>
    <x v="2"/>
    <x v="0"/>
    <b v="0"/>
    <n v="5438"/>
    <n v="5469"/>
  </r>
  <r>
    <n v="0"/>
    <n v="0"/>
    <x v="9"/>
    <n v="0"/>
    <x v="3"/>
    <e v="#N/A"/>
    <n v="0"/>
    <x v="2"/>
    <x v="1"/>
    <x v="1"/>
    <x v="2"/>
    <x v="0"/>
    <b v="0"/>
    <n v="5439"/>
    <n v="5470"/>
  </r>
  <r>
    <n v="0"/>
    <n v="0"/>
    <x v="9"/>
    <n v="0"/>
    <x v="3"/>
    <e v="#N/A"/>
    <n v="0"/>
    <x v="2"/>
    <x v="1"/>
    <x v="1"/>
    <x v="2"/>
    <x v="0"/>
    <b v="0"/>
    <n v="5440"/>
    <n v="5471"/>
  </r>
  <r>
    <n v="0"/>
    <n v="0"/>
    <x v="9"/>
    <n v="0"/>
    <x v="3"/>
    <e v="#N/A"/>
    <n v="0"/>
    <x v="2"/>
    <x v="1"/>
    <x v="1"/>
    <x v="2"/>
    <x v="0"/>
    <b v="0"/>
    <n v="5441"/>
    <n v="5472"/>
  </r>
  <r>
    <n v="0"/>
    <n v="0"/>
    <x v="9"/>
    <n v="0"/>
    <x v="3"/>
    <e v="#N/A"/>
    <n v="0"/>
    <x v="2"/>
    <x v="1"/>
    <x v="1"/>
    <x v="2"/>
    <x v="0"/>
    <b v="0"/>
    <n v="5442"/>
    <n v="5473"/>
  </r>
  <r>
    <n v="0"/>
    <n v="0"/>
    <x v="9"/>
    <n v="0"/>
    <x v="3"/>
    <e v="#N/A"/>
    <n v="0"/>
    <x v="2"/>
    <x v="1"/>
    <x v="1"/>
    <x v="2"/>
    <x v="0"/>
    <b v="0"/>
    <n v="5443"/>
    <n v="5474"/>
  </r>
  <r>
    <n v="0"/>
    <n v="0"/>
    <x v="9"/>
    <n v="0"/>
    <x v="3"/>
    <e v="#N/A"/>
    <n v="0"/>
    <x v="2"/>
    <x v="1"/>
    <x v="1"/>
    <x v="2"/>
    <x v="0"/>
    <b v="0"/>
    <n v="5444"/>
    <n v="5475"/>
  </r>
  <r>
    <n v="0"/>
    <n v="0"/>
    <x v="9"/>
    <n v="0"/>
    <x v="3"/>
    <e v="#N/A"/>
    <n v="0"/>
    <x v="2"/>
    <x v="1"/>
    <x v="1"/>
    <x v="2"/>
    <x v="0"/>
    <b v="0"/>
    <n v="5445"/>
    <n v="5476"/>
  </r>
  <r>
    <n v="0"/>
    <n v="0"/>
    <x v="9"/>
    <n v="0"/>
    <x v="3"/>
    <e v="#N/A"/>
    <n v="0"/>
    <x v="2"/>
    <x v="1"/>
    <x v="1"/>
    <x v="2"/>
    <x v="0"/>
    <b v="0"/>
    <n v="5446"/>
    <n v="5477"/>
  </r>
  <r>
    <n v="0"/>
    <n v="0"/>
    <x v="9"/>
    <n v="0"/>
    <x v="3"/>
    <e v="#N/A"/>
    <n v="0"/>
    <x v="2"/>
    <x v="1"/>
    <x v="1"/>
    <x v="2"/>
    <x v="0"/>
    <b v="0"/>
    <n v="5447"/>
    <n v="5478"/>
  </r>
  <r>
    <n v="0"/>
    <n v="0"/>
    <x v="9"/>
    <n v="0"/>
    <x v="3"/>
    <e v="#N/A"/>
    <n v="0"/>
    <x v="2"/>
    <x v="1"/>
    <x v="1"/>
    <x v="2"/>
    <x v="0"/>
    <b v="0"/>
    <n v="5448"/>
    <n v="5479"/>
  </r>
  <r>
    <n v="0"/>
    <n v="0"/>
    <x v="9"/>
    <n v="0"/>
    <x v="3"/>
    <e v="#N/A"/>
    <n v="0"/>
    <x v="2"/>
    <x v="1"/>
    <x v="1"/>
    <x v="2"/>
    <x v="0"/>
    <b v="0"/>
    <n v="5449"/>
    <n v="5480"/>
  </r>
  <r>
    <n v="0"/>
    <n v="0"/>
    <x v="9"/>
    <n v="0"/>
    <x v="3"/>
    <e v="#N/A"/>
    <n v="0"/>
    <x v="2"/>
    <x v="1"/>
    <x v="1"/>
    <x v="2"/>
    <x v="0"/>
    <b v="0"/>
    <n v="5450"/>
    <n v="5481"/>
  </r>
  <r>
    <n v="0"/>
    <n v="0"/>
    <x v="9"/>
    <n v="0"/>
    <x v="3"/>
    <e v="#N/A"/>
    <n v="0"/>
    <x v="2"/>
    <x v="1"/>
    <x v="1"/>
    <x v="2"/>
    <x v="0"/>
    <b v="0"/>
    <n v="5451"/>
    <n v="5482"/>
  </r>
  <r>
    <n v="0"/>
    <n v="0"/>
    <x v="9"/>
    <n v="0"/>
    <x v="3"/>
    <e v="#N/A"/>
    <n v="0"/>
    <x v="2"/>
    <x v="1"/>
    <x v="1"/>
    <x v="2"/>
    <x v="0"/>
    <b v="0"/>
    <n v="5452"/>
    <n v="5483"/>
  </r>
  <r>
    <n v="0"/>
    <n v="0"/>
    <x v="9"/>
    <n v="0"/>
    <x v="3"/>
    <e v="#N/A"/>
    <n v="0"/>
    <x v="2"/>
    <x v="1"/>
    <x v="1"/>
    <x v="2"/>
    <x v="0"/>
    <b v="0"/>
    <n v="5453"/>
    <n v="5484"/>
  </r>
  <r>
    <n v="0"/>
    <n v="0"/>
    <x v="9"/>
    <n v="0"/>
    <x v="3"/>
    <e v="#N/A"/>
    <n v="0"/>
    <x v="2"/>
    <x v="1"/>
    <x v="1"/>
    <x v="2"/>
    <x v="0"/>
    <b v="0"/>
    <n v="5454"/>
    <n v="5485"/>
  </r>
  <r>
    <n v="0"/>
    <n v="0"/>
    <x v="9"/>
    <n v="0"/>
    <x v="3"/>
    <e v="#N/A"/>
    <n v="0"/>
    <x v="2"/>
    <x v="1"/>
    <x v="1"/>
    <x v="2"/>
    <x v="0"/>
    <b v="0"/>
    <n v="5455"/>
    <n v="5486"/>
  </r>
  <r>
    <n v="0"/>
    <n v="0"/>
    <x v="9"/>
    <n v="0"/>
    <x v="3"/>
    <e v="#N/A"/>
    <n v="0"/>
    <x v="2"/>
    <x v="1"/>
    <x v="1"/>
    <x v="2"/>
    <x v="0"/>
    <b v="0"/>
    <n v="5456"/>
    <n v="5487"/>
  </r>
  <r>
    <n v="0"/>
    <n v="0"/>
    <x v="9"/>
    <n v="0"/>
    <x v="3"/>
    <e v="#N/A"/>
    <n v="0"/>
    <x v="2"/>
    <x v="1"/>
    <x v="1"/>
    <x v="2"/>
    <x v="0"/>
    <b v="0"/>
    <n v="5457"/>
    <n v="5488"/>
  </r>
  <r>
    <n v="0"/>
    <n v="0"/>
    <x v="9"/>
    <n v="0"/>
    <x v="3"/>
    <e v="#N/A"/>
    <n v="0"/>
    <x v="2"/>
    <x v="1"/>
    <x v="1"/>
    <x v="2"/>
    <x v="0"/>
    <b v="0"/>
    <n v="5458"/>
    <n v="5489"/>
  </r>
  <r>
    <n v="0"/>
    <n v="0"/>
    <x v="9"/>
    <n v="0"/>
    <x v="3"/>
    <e v="#N/A"/>
    <n v="0"/>
    <x v="2"/>
    <x v="1"/>
    <x v="1"/>
    <x v="2"/>
    <x v="0"/>
    <b v="0"/>
    <n v="5459"/>
    <n v="5490"/>
  </r>
  <r>
    <n v="0"/>
    <n v="0"/>
    <x v="9"/>
    <n v="0"/>
    <x v="3"/>
    <e v="#N/A"/>
    <n v="0"/>
    <x v="2"/>
    <x v="1"/>
    <x v="1"/>
    <x v="2"/>
    <x v="0"/>
    <b v="0"/>
    <n v="5460"/>
    <n v="5491"/>
  </r>
  <r>
    <n v="0"/>
    <n v="0"/>
    <x v="9"/>
    <n v="0"/>
    <x v="3"/>
    <e v="#N/A"/>
    <n v="0"/>
    <x v="2"/>
    <x v="1"/>
    <x v="1"/>
    <x v="2"/>
    <x v="0"/>
    <b v="0"/>
    <n v="5461"/>
    <n v="5492"/>
  </r>
  <r>
    <n v="0"/>
    <n v="0"/>
    <x v="9"/>
    <n v="0"/>
    <x v="3"/>
    <e v="#N/A"/>
    <n v="0"/>
    <x v="2"/>
    <x v="1"/>
    <x v="1"/>
    <x v="2"/>
    <x v="0"/>
    <b v="0"/>
    <n v="5462"/>
    <n v="5493"/>
  </r>
  <r>
    <n v="0"/>
    <n v="0"/>
    <x v="9"/>
    <n v="0"/>
    <x v="3"/>
    <e v="#N/A"/>
    <n v="0"/>
    <x v="2"/>
    <x v="1"/>
    <x v="1"/>
    <x v="2"/>
    <x v="0"/>
    <b v="0"/>
    <n v="5463"/>
    <n v="5494"/>
  </r>
  <r>
    <n v="0"/>
    <n v="0"/>
    <x v="9"/>
    <n v="0"/>
    <x v="3"/>
    <e v="#N/A"/>
    <n v="0"/>
    <x v="2"/>
    <x v="1"/>
    <x v="1"/>
    <x v="2"/>
    <x v="0"/>
    <b v="0"/>
    <n v="5464"/>
    <n v="5495"/>
  </r>
  <r>
    <n v="0"/>
    <n v="0"/>
    <x v="9"/>
    <n v="0"/>
    <x v="3"/>
    <e v="#N/A"/>
    <n v="0"/>
    <x v="2"/>
    <x v="1"/>
    <x v="1"/>
    <x v="2"/>
    <x v="0"/>
    <b v="0"/>
    <n v="5465"/>
    <n v="5496"/>
  </r>
  <r>
    <n v="0"/>
    <n v="0"/>
    <x v="9"/>
    <n v="0"/>
    <x v="3"/>
    <e v="#N/A"/>
    <n v="0"/>
    <x v="2"/>
    <x v="1"/>
    <x v="1"/>
    <x v="2"/>
    <x v="0"/>
    <b v="0"/>
    <n v="5466"/>
    <n v="5497"/>
  </r>
  <r>
    <n v="0"/>
    <n v="0"/>
    <x v="9"/>
    <n v="0"/>
    <x v="3"/>
    <e v="#N/A"/>
    <n v="0"/>
    <x v="2"/>
    <x v="1"/>
    <x v="1"/>
    <x v="2"/>
    <x v="0"/>
    <b v="0"/>
    <n v="5467"/>
    <n v="5498"/>
  </r>
  <r>
    <n v="0"/>
    <n v="0"/>
    <x v="9"/>
    <n v="0"/>
    <x v="3"/>
    <e v="#N/A"/>
    <n v="0"/>
    <x v="2"/>
    <x v="1"/>
    <x v="1"/>
    <x v="2"/>
    <x v="0"/>
    <b v="0"/>
    <n v="5468"/>
    <n v="5499"/>
  </r>
  <r>
    <n v="0"/>
    <n v="0"/>
    <x v="9"/>
    <n v="0"/>
    <x v="3"/>
    <e v="#N/A"/>
    <n v="0"/>
    <x v="2"/>
    <x v="1"/>
    <x v="1"/>
    <x v="2"/>
    <x v="0"/>
    <b v="0"/>
    <n v="5469"/>
    <n v="5500"/>
  </r>
  <r>
    <n v="0"/>
    <n v="0"/>
    <x v="9"/>
    <n v="0"/>
    <x v="3"/>
    <e v="#N/A"/>
    <n v="0"/>
    <x v="2"/>
    <x v="1"/>
    <x v="1"/>
    <x v="2"/>
    <x v="0"/>
    <b v="0"/>
    <n v="5470"/>
    <n v="5501"/>
  </r>
  <r>
    <n v="0"/>
    <n v="0"/>
    <x v="9"/>
    <n v="0"/>
    <x v="3"/>
    <e v="#N/A"/>
    <n v="0"/>
    <x v="2"/>
    <x v="1"/>
    <x v="1"/>
    <x v="2"/>
    <x v="0"/>
    <b v="0"/>
    <n v="5471"/>
    <n v="5502"/>
  </r>
  <r>
    <n v="0"/>
    <n v="0"/>
    <x v="9"/>
    <n v="0"/>
    <x v="3"/>
    <e v="#N/A"/>
    <n v="0"/>
    <x v="2"/>
    <x v="1"/>
    <x v="1"/>
    <x v="2"/>
    <x v="0"/>
    <b v="0"/>
    <n v="5472"/>
    <n v="5503"/>
  </r>
  <r>
    <n v="0"/>
    <n v="0"/>
    <x v="9"/>
    <n v="0"/>
    <x v="3"/>
    <e v="#N/A"/>
    <n v="0"/>
    <x v="2"/>
    <x v="1"/>
    <x v="1"/>
    <x v="2"/>
    <x v="0"/>
    <b v="0"/>
    <n v="5473"/>
    <n v="5504"/>
  </r>
  <r>
    <n v="0"/>
    <n v="0"/>
    <x v="9"/>
    <n v="0"/>
    <x v="3"/>
    <e v="#N/A"/>
    <n v="0"/>
    <x v="2"/>
    <x v="1"/>
    <x v="1"/>
    <x v="2"/>
    <x v="0"/>
    <b v="0"/>
    <n v="5474"/>
    <n v="5505"/>
  </r>
  <r>
    <n v="0"/>
    <n v="0"/>
    <x v="9"/>
    <n v="0"/>
    <x v="3"/>
    <e v="#N/A"/>
    <n v="0"/>
    <x v="2"/>
    <x v="1"/>
    <x v="1"/>
    <x v="2"/>
    <x v="0"/>
    <b v="0"/>
    <n v="5475"/>
    <n v="5506"/>
  </r>
  <r>
    <n v="0"/>
    <n v="0"/>
    <x v="9"/>
    <n v="0"/>
    <x v="3"/>
    <e v="#N/A"/>
    <n v="0"/>
    <x v="2"/>
    <x v="1"/>
    <x v="1"/>
    <x v="2"/>
    <x v="0"/>
    <b v="0"/>
    <n v="5476"/>
    <n v="5507"/>
  </r>
  <r>
    <n v="0"/>
    <n v="0"/>
    <x v="9"/>
    <n v="0"/>
    <x v="3"/>
    <e v="#N/A"/>
    <n v="0"/>
    <x v="2"/>
    <x v="1"/>
    <x v="1"/>
    <x v="2"/>
    <x v="0"/>
    <b v="0"/>
    <n v="5477"/>
    <n v="5508"/>
  </r>
  <r>
    <n v="0"/>
    <n v="0"/>
    <x v="9"/>
    <n v="0"/>
    <x v="3"/>
    <e v="#N/A"/>
    <n v="0"/>
    <x v="2"/>
    <x v="1"/>
    <x v="1"/>
    <x v="2"/>
    <x v="0"/>
    <b v="0"/>
    <n v="5478"/>
    <n v="5509"/>
  </r>
  <r>
    <n v="0"/>
    <n v="0"/>
    <x v="9"/>
    <n v="0"/>
    <x v="3"/>
    <e v="#N/A"/>
    <n v="0"/>
    <x v="2"/>
    <x v="1"/>
    <x v="1"/>
    <x v="2"/>
    <x v="0"/>
    <b v="0"/>
    <n v="5479"/>
    <n v="5510"/>
  </r>
  <r>
    <n v="0"/>
    <n v="0"/>
    <x v="9"/>
    <n v="0"/>
    <x v="3"/>
    <e v="#N/A"/>
    <n v="0"/>
    <x v="2"/>
    <x v="1"/>
    <x v="1"/>
    <x v="2"/>
    <x v="0"/>
    <b v="0"/>
    <n v="5480"/>
    <n v="5511"/>
  </r>
  <r>
    <n v="0"/>
    <n v="0"/>
    <x v="9"/>
    <n v="0"/>
    <x v="3"/>
    <e v="#N/A"/>
    <n v="0"/>
    <x v="2"/>
    <x v="1"/>
    <x v="1"/>
    <x v="2"/>
    <x v="0"/>
    <b v="0"/>
    <n v="5481"/>
    <n v="5512"/>
  </r>
  <r>
    <n v="0"/>
    <n v="0"/>
    <x v="9"/>
    <n v="0"/>
    <x v="3"/>
    <e v="#N/A"/>
    <n v="0"/>
    <x v="2"/>
    <x v="1"/>
    <x v="1"/>
    <x v="2"/>
    <x v="0"/>
    <b v="0"/>
    <n v="5482"/>
    <n v="5513"/>
  </r>
  <r>
    <n v="0"/>
    <n v="0"/>
    <x v="9"/>
    <n v="0"/>
    <x v="3"/>
    <e v="#N/A"/>
    <n v="0"/>
    <x v="2"/>
    <x v="1"/>
    <x v="1"/>
    <x v="2"/>
    <x v="0"/>
    <b v="0"/>
    <n v="5483"/>
    <n v="5514"/>
  </r>
  <r>
    <n v="0"/>
    <n v="0"/>
    <x v="9"/>
    <n v="0"/>
    <x v="3"/>
    <e v="#N/A"/>
    <n v="0"/>
    <x v="2"/>
    <x v="1"/>
    <x v="1"/>
    <x v="2"/>
    <x v="0"/>
    <b v="0"/>
    <n v="5484"/>
    <n v="5515"/>
  </r>
  <r>
    <n v="0"/>
    <n v="0"/>
    <x v="9"/>
    <n v="0"/>
    <x v="3"/>
    <e v="#N/A"/>
    <n v="0"/>
    <x v="2"/>
    <x v="1"/>
    <x v="1"/>
    <x v="2"/>
    <x v="0"/>
    <b v="0"/>
    <n v="5485"/>
    <n v="5516"/>
  </r>
  <r>
    <n v="0"/>
    <n v="0"/>
    <x v="9"/>
    <n v="0"/>
    <x v="3"/>
    <e v="#N/A"/>
    <n v="0"/>
    <x v="2"/>
    <x v="1"/>
    <x v="1"/>
    <x v="2"/>
    <x v="0"/>
    <b v="0"/>
    <n v="5486"/>
    <n v="5517"/>
  </r>
  <r>
    <n v="0"/>
    <n v="0"/>
    <x v="9"/>
    <n v="0"/>
    <x v="3"/>
    <e v="#N/A"/>
    <n v="0"/>
    <x v="2"/>
    <x v="1"/>
    <x v="1"/>
    <x v="2"/>
    <x v="0"/>
    <b v="0"/>
    <n v="5487"/>
    <n v="5518"/>
  </r>
  <r>
    <n v="0"/>
    <n v="0"/>
    <x v="9"/>
    <n v="0"/>
    <x v="3"/>
    <e v="#N/A"/>
    <n v="0"/>
    <x v="2"/>
    <x v="1"/>
    <x v="1"/>
    <x v="2"/>
    <x v="0"/>
    <b v="0"/>
    <n v="5488"/>
    <n v="5519"/>
  </r>
  <r>
    <n v="0"/>
    <n v="0"/>
    <x v="9"/>
    <n v="0"/>
    <x v="3"/>
    <e v="#N/A"/>
    <n v="0"/>
    <x v="2"/>
    <x v="1"/>
    <x v="1"/>
    <x v="2"/>
    <x v="0"/>
    <b v="0"/>
    <n v="5489"/>
    <n v="5520"/>
  </r>
  <r>
    <n v="0"/>
    <n v="0"/>
    <x v="9"/>
    <n v="0"/>
    <x v="3"/>
    <e v="#N/A"/>
    <n v="0"/>
    <x v="2"/>
    <x v="1"/>
    <x v="1"/>
    <x v="2"/>
    <x v="0"/>
    <b v="0"/>
    <n v="5490"/>
    <n v="5521"/>
  </r>
  <r>
    <n v="0"/>
    <n v="0"/>
    <x v="9"/>
    <n v="0"/>
    <x v="3"/>
    <e v="#N/A"/>
    <n v="0"/>
    <x v="2"/>
    <x v="1"/>
    <x v="1"/>
    <x v="2"/>
    <x v="0"/>
    <b v="0"/>
    <n v="5491"/>
    <n v="5522"/>
  </r>
  <r>
    <n v="0"/>
    <n v="0"/>
    <x v="9"/>
    <n v="0"/>
    <x v="3"/>
    <e v="#N/A"/>
    <n v="0"/>
    <x v="2"/>
    <x v="1"/>
    <x v="1"/>
    <x v="2"/>
    <x v="0"/>
    <b v="0"/>
    <n v="5492"/>
    <n v="5523"/>
  </r>
  <r>
    <n v="0"/>
    <n v="0"/>
    <x v="9"/>
    <n v="0"/>
    <x v="3"/>
    <e v="#N/A"/>
    <n v="0"/>
    <x v="2"/>
    <x v="1"/>
    <x v="1"/>
    <x v="2"/>
    <x v="0"/>
    <b v="0"/>
    <n v="5493"/>
    <n v="5524"/>
  </r>
  <r>
    <n v="0"/>
    <n v="0"/>
    <x v="9"/>
    <n v="0"/>
    <x v="3"/>
    <e v="#N/A"/>
    <n v="0"/>
    <x v="2"/>
    <x v="1"/>
    <x v="1"/>
    <x v="2"/>
    <x v="0"/>
    <b v="0"/>
    <n v="5494"/>
    <n v="5525"/>
  </r>
  <r>
    <n v="0"/>
    <n v="0"/>
    <x v="9"/>
    <n v="0"/>
    <x v="3"/>
    <e v="#N/A"/>
    <n v="0"/>
    <x v="2"/>
    <x v="1"/>
    <x v="1"/>
    <x v="2"/>
    <x v="0"/>
    <b v="0"/>
    <n v="5495"/>
    <n v="5526"/>
  </r>
  <r>
    <n v="0"/>
    <n v="0"/>
    <x v="9"/>
    <n v="0"/>
    <x v="3"/>
    <e v="#N/A"/>
    <n v="0"/>
    <x v="2"/>
    <x v="1"/>
    <x v="1"/>
    <x v="2"/>
    <x v="0"/>
    <b v="0"/>
    <n v="5496"/>
    <n v="5527"/>
  </r>
  <r>
    <n v="0"/>
    <n v="0"/>
    <x v="9"/>
    <n v="0"/>
    <x v="3"/>
    <e v="#N/A"/>
    <n v="0"/>
    <x v="2"/>
    <x v="1"/>
    <x v="1"/>
    <x v="2"/>
    <x v="0"/>
    <b v="0"/>
    <n v="5497"/>
    <n v="5528"/>
  </r>
  <r>
    <n v="0"/>
    <n v="0"/>
    <x v="9"/>
    <n v="0"/>
    <x v="3"/>
    <e v="#N/A"/>
    <n v="0"/>
    <x v="2"/>
    <x v="1"/>
    <x v="1"/>
    <x v="2"/>
    <x v="0"/>
    <b v="0"/>
    <n v="5498"/>
    <n v="5529"/>
  </r>
  <r>
    <n v="0"/>
    <n v="0"/>
    <x v="9"/>
    <n v="0"/>
    <x v="3"/>
    <e v="#N/A"/>
    <n v="0"/>
    <x v="2"/>
    <x v="1"/>
    <x v="1"/>
    <x v="2"/>
    <x v="0"/>
    <b v="0"/>
    <n v="5499"/>
    <n v="5530"/>
  </r>
  <r>
    <n v="0"/>
    <n v="0"/>
    <x v="9"/>
    <n v="0"/>
    <x v="3"/>
    <e v="#N/A"/>
    <n v="0"/>
    <x v="2"/>
    <x v="1"/>
    <x v="1"/>
    <x v="2"/>
    <x v="0"/>
    <b v="0"/>
    <n v="5500"/>
    <n v="5531"/>
  </r>
  <r>
    <n v="0"/>
    <n v="0"/>
    <x v="9"/>
    <n v="0"/>
    <x v="3"/>
    <e v="#N/A"/>
    <n v="0"/>
    <x v="2"/>
    <x v="1"/>
    <x v="1"/>
    <x v="2"/>
    <x v="0"/>
    <b v="0"/>
    <n v="5501"/>
    <n v="5532"/>
  </r>
  <r>
    <n v="0"/>
    <n v="0"/>
    <x v="9"/>
    <n v="0"/>
    <x v="3"/>
    <e v="#N/A"/>
    <n v="0"/>
    <x v="2"/>
    <x v="1"/>
    <x v="1"/>
    <x v="2"/>
    <x v="0"/>
    <b v="0"/>
    <n v="5502"/>
    <n v="5533"/>
  </r>
  <r>
    <n v="0"/>
    <n v="0"/>
    <x v="9"/>
    <n v="0"/>
    <x v="3"/>
    <e v="#N/A"/>
    <n v="0"/>
    <x v="2"/>
    <x v="1"/>
    <x v="1"/>
    <x v="2"/>
    <x v="0"/>
    <b v="0"/>
    <n v="5503"/>
    <n v="5534"/>
  </r>
  <r>
    <n v="0"/>
    <n v="0"/>
    <x v="9"/>
    <n v="0"/>
    <x v="3"/>
    <e v="#N/A"/>
    <n v="0"/>
    <x v="2"/>
    <x v="1"/>
    <x v="1"/>
    <x v="2"/>
    <x v="0"/>
    <b v="0"/>
    <n v="5504"/>
    <n v="5535"/>
  </r>
  <r>
    <n v="0"/>
    <n v="0"/>
    <x v="9"/>
    <n v="0"/>
    <x v="3"/>
    <e v="#N/A"/>
    <n v="0"/>
    <x v="2"/>
    <x v="1"/>
    <x v="1"/>
    <x v="2"/>
    <x v="0"/>
    <b v="0"/>
    <n v="5505"/>
    <n v="5536"/>
  </r>
  <r>
    <n v="0"/>
    <n v="0"/>
    <x v="9"/>
    <n v="0"/>
    <x v="3"/>
    <e v="#N/A"/>
    <n v="0"/>
    <x v="2"/>
    <x v="1"/>
    <x v="1"/>
    <x v="2"/>
    <x v="0"/>
    <b v="0"/>
    <n v="5506"/>
    <n v="5537"/>
  </r>
  <r>
    <n v="0"/>
    <n v="0"/>
    <x v="9"/>
    <n v="0"/>
    <x v="3"/>
    <e v="#N/A"/>
    <n v="0"/>
    <x v="2"/>
    <x v="1"/>
    <x v="1"/>
    <x v="2"/>
    <x v="0"/>
    <b v="0"/>
    <n v="5507"/>
    <n v="5538"/>
  </r>
  <r>
    <n v="0"/>
    <n v="0"/>
    <x v="9"/>
    <n v="0"/>
    <x v="3"/>
    <e v="#N/A"/>
    <n v="0"/>
    <x v="2"/>
    <x v="1"/>
    <x v="1"/>
    <x v="2"/>
    <x v="0"/>
    <b v="0"/>
    <n v="5508"/>
    <n v="5539"/>
  </r>
  <r>
    <n v="0"/>
    <n v="0"/>
    <x v="9"/>
    <n v="0"/>
    <x v="3"/>
    <e v="#N/A"/>
    <n v="0"/>
    <x v="2"/>
    <x v="1"/>
    <x v="1"/>
    <x v="2"/>
    <x v="0"/>
    <b v="0"/>
    <n v="5509"/>
    <n v="5540"/>
  </r>
  <r>
    <n v="0"/>
    <n v="0"/>
    <x v="9"/>
    <n v="0"/>
    <x v="3"/>
    <e v="#N/A"/>
    <n v="0"/>
    <x v="2"/>
    <x v="1"/>
    <x v="1"/>
    <x v="2"/>
    <x v="0"/>
    <b v="0"/>
    <n v="5510"/>
    <n v="5541"/>
  </r>
  <r>
    <n v="0"/>
    <n v="0"/>
    <x v="9"/>
    <n v="0"/>
    <x v="3"/>
    <e v="#N/A"/>
    <n v="0"/>
    <x v="2"/>
    <x v="1"/>
    <x v="1"/>
    <x v="2"/>
    <x v="0"/>
    <b v="0"/>
    <n v="5511"/>
    <n v="5542"/>
  </r>
  <r>
    <n v="0"/>
    <n v="0"/>
    <x v="9"/>
    <n v="0"/>
    <x v="3"/>
    <e v="#N/A"/>
    <n v="0"/>
    <x v="2"/>
    <x v="1"/>
    <x v="1"/>
    <x v="2"/>
    <x v="0"/>
    <b v="0"/>
    <n v="5512"/>
    <n v="5543"/>
  </r>
  <r>
    <n v="0"/>
    <n v="0"/>
    <x v="9"/>
    <n v="0"/>
    <x v="3"/>
    <e v="#N/A"/>
    <n v="0"/>
    <x v="2"/>
    <x v="1"/>
    <x v="1"/>
    <x v="2"/>
    <x v="0"/>
    <b v="0"/>
    <n v="5513"/>
    <n v="5544"/>
  </r>
  <r>
    <n v="0"/>
    <n v="0"/>
    <x v="9"/>
    <n v="0"/>
    <x v="3"/>
    <e v="#N/A"/>
    <n v="0"/>
    <x v="2"/>
    <x v="1"/>
    <x v="1"/>
    <x v="2"/>
    <x v="0"/>
    <b v="0"/>
    <n v="5514"/>
    <n v="5545"/>
  </r>
  <r>
    <n v="0"/>
    <n v="0"/>
    <x v="9"/>
    <n v="0"/>
    <x v="3"/>
    <e v="#N/A"/>
    <n v="0"/>
    <x v="2"/>
    <x v="1"/>
    <x v="1"/>
    <x v="2"/>
    <x v="0"/>
    <b v="0"/>
    <n v="5515"/>
    <n v="5546"/>
  </r>
  <r>
    <n v="0"/>
    <n v="0"/>
    <x v="9"/>
    <n v="0"/>
    <x v="3"/>
    <e v="#N/A"/>
    <n v="0"/>
    <x v="2"/>
    <x v="1"/>
    <x v="1"/>
    <x v="2"/>
    <x v="0"/>
    <b v="0"/>
    <n v="5516"/>
    <n v="5547"/>
  </r>
  <r>
    <n v="0"/>
    <n v="0"/>
    <x v="9"/>
    <n v="0"/>
    <x v="3"/>
    <e v="#N/A"/>
    <n v="0"/>
    <x v="2"/>
    <x v="1"/>
    <x v="1"/>
    <x v="2"/>
    <x v="0"/>
    <b v="0"/>
    <n v="5517"/>
    <n v="5548"/>
  </r>
  <r>
    <n v="0"/>
    <n v="0"/>
    <x v="9"/>
    <n v="0"/>
    <x v="3"/>
    <e v="#N/A"/>
    <n v="0"/>
    <x v="2"/>
    <x v="1"/>
    <x v="1"/>
    <x v="2"/>
    <x v="0"/>
    <b v="0"/>
    <n v="5518"/>
    <n v="5549"/>
  </r>
  <r>
    <n v="0"/>
    <n v="0"/>
    <x v="9"/>
    <n v="0"/>
    <x v="3"/>
    <e v="#N/A"/>
    <n v="0"/>
    <x v="2"/>
    <x v="1"/>
    <x v="1"/>
    <x v="2"/>
    <x v="0"/>
    <b v="0"/>
    <n v="5519"/>
    <n v="5550"/>
  </r>
  <r>
    <n v="0"/>
    <n v="0"/>
    <x v="9"/>
    <n v="0"/>
    <x v="3"/>
    <e v="#N/A"/>
    <n v="0"/>
    <x v="2"/>
    <x v="1"/>
    <x v="1"/>
    <x v="2"/>
    <x v="0"/>
    <b v="0"/>
    <n v="5520"/>
    <n v="5551"/>
  </r>
  <r>
    <n v="0"/>
    <n v="0"/>
    <x v="9"/>
    <n v="0"/>
    <x v="3"/>
    <e v="#N/A"/>
    <n v="0"/>
    <x v="2"/>
    <x v="1"/>
    <x v="1"/>
    <x v="2"/>
    <x v="0"/>
    <b v="0"/>
    <n v="5521"/>
    <n v="5552"/>
  </r>
  <r>
    <n v="0"/>
    <n v="0"/>
    <x v="9"/>
    <n v="0"/>
    <x v="3"/>
    <e v="#N/A"/>
    <n v="0"/>
    <x v="2"/>
    <x v="1"/>
    <x v="1"/>
    <x v="2"/>
    <x v="0"/>
    <b v="0"/>
    <n v="5522"/>
    <n v="5553"/>
  </r>
  <r>
    <n v="0"/>
    <n v="0"/>
    <x v="9"/>
    <n v="0"/>
    <x v="3"/>
    <e v="#N/A"/>
    <n v="0"/>
    <x v="2"/>
    <x v="1"/>
    <x v="1"/>
    <x v="2"/>
    <x v="0"/>
    <b v="0"/>
    <n v="5523"/>
    <n v="5554"/>
  </r>
  <r>
    <n v="0"/>
    <n v="0"/>
    <x v="9"/>
    <n v="0"/>
    <x v="3"/>
    <e v="#N/A"/>
    <n v="0"/>
    <x v="2"/>
    <x v="1"/>
    <x v="1"/>
    <x v="2"/>
    <x v="0"/>
    <b v="0"/>
    <n v="5524"/>
    <n v="5555"/>
  </r>
  <r>
    <n v="0"/>
    <n v="0"/>
    <x v="9"/>
    <n v="0"/>
    <x v="3"/>
    <e v="#N/A"/>
    <n v="0"/>
    <x v="2"/>
    <x v="1"/>
    <x v="1"/>
    <x v="2"/>
    <x v="0"/>
    <b v="0"/>
    <n v="5525"/>
    <n v="5556"/>
  </r>
  <r>
    <n v="0"/>
    <n v="0"/>
    <x v="9"/>
    <n v="0"/>
    <x v="3"/>
    <e v="#N/A"/>
    <n v="0"/>
    <x v="2"/>
    <x v="1"/>
    <x v="1"/>
    <x v="2"/>
    <x v="0"/>
    <b v="0"/>
    <n v="5526"/>
    <n v="5557"/>
  </r>
  <r>
    <n v="0"/>
    <n v="0"/>
    <x v="9"/>
    <n v="0"/>
    <x v="3"/>
    <e v="#N/A"/>
    <n v="0"/>
    <x v="2"/>
    <x v="1"/>
    <x v="1"/>
    <x v="2"/>
    <x v="0"/>
    <b v="0"/>
    <n v="5527"/>
    <n v="5558"/>
  </r>
  <r>
    <n v="0"/>
    <n v="0"/>
    <x v="9"/>
    <n v="0"/>
    <x v="3"/>
    <e v="#N/A"/>
    <n v="0"/>
    <x v="2"/>
    <x v="1"/>
    <x v="1"/>
    <x v="2"/>
    <x v="0"/>
    <b v="0"/>
    <n v="5528"/>
    <n v="5559"/>
  </r>
  <r>
    <n v="0"/>
    <n v="0"/>
    <x v="9"/>
    <n v="0"/>
    <x v="3"/>
    <e v="#N/A"/>
    <n v="0"/>
    <x v="2"/>
    <x v="1"/>
    <x v="1"/>
    <x v="2"/>
    <x v="0"/>
    <b v="0"/>
    <n v="5529"/>
    <n v="5560"/>
  </r>
  <r>
    <n v="0"/>
    <n v="0"/>
    <x v="9"/>
    <n v="0"/>
    <x v="3"/>
    <e v="#N/A"/>
    <n v="0"/>
    <x v="2"/>
    <x v="1"/>
    <x v="1"/>
    <x v="2"/>
    <x v="0"/>
    <b v="0"/>
    <n v="5530"/>
    <n v="5561"/>
  </r>
  <r>
    <n v="0"/>
    <n v="0"/>
    <x v="9"/>
    <n v="0"/>
    <x v="3"/>
    <e v="#N/A"/>
    <n v="0"/>
    <x v="2"/>
    <x v="1"/>
    <x v="1"/>
    <x v="2"/>
    <x v="0"/>
    <b v="0"/>
    <n v="5531"/>
    <n v="5562"/>
  </r>
  <r>
    <n v="0"/>
    <n v="0"/>
    <x v="9"/>
    <n v="0"/>
    <x v="3"/>
    <e v="#N/A"/>
    <n v="0"/>
    <x v="2"/>
    <x v="1"/>
    <x v="1"/>
    <x v="2"/>
    <x v="0"/>
    <b v="0"/>
    <n v="5532"/>
    <n v="5563"/>
  </r>
  <r>
    <n v="0"/>
    <n v="0"/>
    <x v="9"/>
    <n v="0"/>
    <x v="3"/>
    <e v="#N/A"/>
    <n v="0"/>
    <x v="2"/>
    <x v="1"/>
    <x v="1"/>
    <x v="2"/>
    <x v="0"/>
    <b v="0"/>
    <n v="5533"/>
    <n v="5564"/>
  </r>
  <r>
    <n v="0"/>
    <n v="0"/>
    <x v="9"/>
    <n v="0"/>
    <x v="3"/>
    <e v="#N/A"/>
    <n v="0"/>
    <x v="2"/>
    <x v="1"/>
    <x v="1"/>
    <x v="2"/>
    <x v="0"/>
    <b v="0"/>
    <n v="5534"/>
    <n v="5565"/>
  </r>
  <r>
    <n v="0"/>
    <n v="0"/>
    <x v="9"/>
    <n v="0"/>
    <x v="3"/>
    <e v="#N/A"/>
    <n v="0"/>
    <x v="2"/>
    <x v="1"/>
    <x v="1"/>
    <x v="2"/>
    <x v="0"/>
    <b v="0"/>
    <n v="5535"/>
    <n v="5566"/>
  </r>
  <r>
    <n v="0"/>
    <n v="0"/>
    <x v="9"/>
    <n v="0"/>
    <x v="3"/>
    <e v="#N/A"/>
    <n v="0"/>
    <x v="2"/>
    <x v="1"/>
    <x v="1"/>
    <x v="2"/>
    <x v="0"/>
    <b v="0"/>
    <n v="5536"/>
    <n v="5567"/>
  </r>
  <r>
    <n v="0"/>
    <n v="0"/>
    <x v="9"/>
    <n v="0"/>
    <x v="3"/>
    <e v="#N/A"/>
    <n v="0"/>
    <x v="2"/>
    <x v="1"/>
    <x v="1"/>
    <x v="2"/>
    <x v="0"/>
    <b v="0"/>
    <n v="5537"/>
    <n v="5568"/>
  </r>
  <r>
    <n v="0"/>
    <n v="0"/>
    <x v="9"/>
    <n v="0"/>
    <x v="3"/>
    <e v="#N/A"/>
    <n v="0"/>
    <x v="2"/>
    <x v="1"/>
    <x v="1"/>
    <x v="2"/>
    <x v="0"/>
    <b v="0"/>
    <n v="5538"/>
    <n v="5569"/>
  </r>
  <r>
    <n v="0"/>
    <n v="0"/>
    <x v="9"/>
    <n v="0"/>
    <x v="3"/>
    <e v="#N/A"/>
    <n v="0"/>
    <x v="2"/>
    <x v="1"/>
    <x v="1"/>
    <x v="2"/>
    <x v="0"/>
    <b v="0"/>
    <n v="5539"/>
    <n v="5570"/>
  </r>
  <r>
    <n v="0"/>
    <n v="0"/>
    <x v="9"/>
    <n v="0"/>
    <x v="3"/>
    <e v="#N/A"/>
    <n v="0"/>
    <x v="2"/>
    <x v="1"/>
    <x v="1"/>
    <x v="2"/>
    <x v="0"/>
    <b v="0"/>
    <n v="5540"/>
    <n v="5571"/>
  </r>
  <r>
    <n v="0"/>
    <n v="0"/>
    <x v="9"/>
    <n v="0"/>
    <x v="3"/>
    <e v="#N/A"/>
    <n v="0"/>
    <x v="2"/>
    <x v="1"/>
    <x v="1"/>
    <x v="2"/>
    <x v="0"/>
    <b v="0"/>
    <n v="5541"/>
    <n v="5572"/>
  </r>
  <r>
    <n v="0"/>
    <n v="0"/>
    <x v="9"/>
    <n v="0"/>
    <x v="3"/>
    <e v="#N/A"/>
    <n v="0"/>
    <x v="2"/>
    <x v="1"/>
    <x v="1"/>
    <x v="2"/>
    <x v="0"/>
    <b v="0"/>
    <n v="5542"/>
    <n v="5573"/>
  </r>
  <r>
    <n v="0"/>
    <n v="0"/>
    <x v="9"/>
    <n v="0"/>
    <x v="3"/>
    <e v="#N/A"/>
    <n v="0"/>
    <x v="2"/>
    <x v="1"/>
    <x v="1"/>
    <x v="2"/>
    <x v="0"/>
    <b v="0"/>
    <n v="5543"/>
    <n v="5574"/>
  </r>
  <r>
    <n v="0"/>
    <n v="0"/>
    <x v="9"/>
    <n v="0"/>
    <x v="3"/>
    <e v="#N/A"/>
    <n v="0"/>
    <x v="2"/>
    <x v="1"/>
    <x v="1"/>
    <x v="2"/>
    <x v="0"/>
    <b v="0"/>
    <n v="5544"/>
    <n v="5575"/>
  </r>
  <r>
    <n v="0"/>
    <n v="0"/>
    <x v="9"/>
    <n v="0"/>
    <x v="3"/>
    <e v="#N/A"/>
    <n v="0"/>
    <x v="2"/>
    <x v="1"/>
    <x v="1"/>
    <x v="2"/>
    <x v="0"/>
    <b v="0"/>
    <n v="5545"/>
    <n v="5576"/>
  </r>
  <r>
    <n v="0"/>
    <n v="0"/>
    <x v="9"/>
    <n v="0"/>
    <x v="3"/>
    <e v="#N/A"/>
    <n v="0"/>
    <x v="2"/>
    <x v="1"/>
    <x v="1"/>
    <x v="2"/>
    <x v="0"/>
    <b v="0"/>
    <n v="5546"/>
    <n v="5577"/>
  </r>
  <r>
    <n v="0"/>
    <n v="0"/>
    <x v="9"/>
    <n v="0"/>
    <x v="3"/>
    <e v="#N/A"/>
    <n v="0"/>
    <x v="2"/>
    <x v="1"/>
    <x v="1"/>
    <x v="2"/>
    <x v="0"/>
    <b v="0"/>
    <n v="5547"/>
    <n v="5578"/>
  </r>
  <r>
    <n v="0"/>
    <n v="0"/>
    <x v="9"/>
    <n v="0"/>
    <x v="3"/>
    <e v="#N/A"/>
    <n v="0"/>
    <x v="2"/>
    <x v="1"/>
    <x v="1"/>
    <x v="2"/>
    <x v="0"/>
    <b v="0"/>
    <n v="5548"/>
    <n v="5579"/>
  </r>
  <r>
    <n v="0"/>
    <n v="0"/>
    <x v="9"/>
    <n v="0"/>
    <x v="3"/>
    <e v="#N/A"/>
    <n v="0"/>
    <x v="2"/>
    <x v="1"/>
    <x v="1"/>
    <x v="2"/>
    <x v="0"/>
    <b v="0"/>
    <n v="5549"/>
    <n v="5580"/>
  </r>
  <r>
    <n v="0"/>
    <n v="0"/>
    <x v="9"/>
    <n v="0"/>
    <x v="3"/>
    <e v="#N/A"/>
    <n v="0"/>
    <x v="2"/>
    <x v="1"/>
    <x v="1"/>
    <x v="2"/>
    <x v="0"/>
    <b v="0"/>
    <n v="5550"/>
    <n v="5581"/>
  </r>
  <r>
    <n v="0"/>
    <n v="0"/>
    <x v="9"/>
    <n v="0"/>
    <x v="3"/>
    <e v="#N/A"/>
    <n v="0"/>
    <x v="2"/>
    <x v="1"/>
    <x v="1"/>
    <x v="2"/>
    <x v="0"/>
    <b v="0"/>
    <n v="5551"/>
    <n v="5582"/>
  </r>
  <r>
    <n v="0"/>
    <n v="0"/>
    <x v="9"/>
    <n v="0"/>
    <x v="3"/>
    <e v="#N/A"/>
    <n v="0"/>
    <x v="2"/>
    <x v="1"/>
    <x v="1"/>
    <x v="2"/>
    <x v="0"/>
    <b v="0"/>
    <n v="5552"/>
    <n v="5583"/>
  </r>
  <r>
    <n v="0"/>
    <n v="0"/>
    <x v="9"/>
    <n v="0"/>
    <x v="3"/>
    <e v="#N/A"/>
    <n v="0"/>
    <x v="2"/>
    <x v="1"/>
    <x v="1"/>
    <x v="2"/>
    <x v="0"/>
    <b v="0"/>
    <n v="5553"/>
    <n v="5584"/>
  </r>
  <r>
    <n v="0"/>
    <n v="0"/>
    <x v="9"/>
    <n v="0"/>
    <x v="3"/>
    <e v="#N/A"/>
    <n v="0"/>
    <x v="2"/>
    <x v="1"/>
    <x v="1"/>
    <x v="2"/>
    <x v="0"/>
    <b v="0"/>
    <n v="5554"/>
    <n v="5585"/>
  </r>
  <r>
    <n v="0"/>
    <n v="0"/>
    <x v="9"/>
    <n v="0"/>
    <x v="3"/>
    <e v="#N/A"/>
    <n v="0"/>
    <x v="2"/>
    <x v="1"/>
    <x v="1"/>
    <x v="2"/>
    <x v="0"/>
    <b v="0"/>
    <n v="5555"/>
    <n v="5586"/>
  </r>
  <r>
    <n v="0"/>
    <n v="0"/>
    <x v="9"/>
    <n v="0"/>
    <x v="3"/>
    <e v="#N/A"/>
    <n v="0"/>
    <x v="2"/>
    <x v="1"/>
    <x v="1"/>
    <x v="2"/>
    <x v="0"/>
    <b v="0"/>
    <n v="5556"/>
    <n v="5587"/>
  </r>
  <r>
    <n v="0"/>
    <n v="0"/>
    <x v="9"/>
    <n v="0"/>
    <x v="3"/>
    <e v="#N/A"/>
    <n v="0"/>
    <x v="2"/>
    <x v="1"/>
    <x v="1"/>
    <x v="2"/>
    <x v="0"/>
    <b v="0"/>
    <n v="5557"/>
    <n v="5588"/>
  </r>
  <r>
    <n v="0"/>
    <n v="0"/>
    <x v="9"/>
    <n v="0"/>
    <x v="3"/>
    <e v="#N/A"/>
    <n v="0"/>
    <x v="2"/>
    <x v="1"/>
    <x v="1"/>
    <x v="2"/>
    <x v="0"/>
    <b v="0"/>
    <n v="5558"/>
    <n v="5589"/>
  </r>
  <r>
    <n v="0"/>
    <n v="0"/>
    <x v="9"/>
    <n v="0"/>
    <x v="3"/>
    <e v="#N/A"/>
    <n v="0"/>
    <x v="2"/>
    <x v="1"/>
    <x v="1"/>
    <x v="2"/>
    <x v="0"/>
    <b v="0"/>
    <n v="5559"/>
    <n v="5590"/>
  </r>
  <r>
    <n v="0"/>
    <n v="0"/>
    <x v="9"/>
    <n v="0"/>
    <x v="3"/>
    <e v="#N/A"/>
    <n v="0"/>
    <x v="2"/>
    <x v="1"/>
    <x v="1"/>
    <x v="2"/>
    <x v="0"/>
    <b v="0"/>
    <n v="5560"/>
    <n v="5591"/>
  </r>
  <r>
    <n v="0"/>
    <n v="0"/>
    <x v="9"/>
    <n v="0"/>
    <x v="3"/>
    <e v="#N/A"/>
    <n v="0"/>
    <x v="2"/>
    <x v="1"/>
    <x v="1"/>
    <x v="2"/>
    <x v="0"/>
    <b v="0"/>
    <n v="5561"/>
    <n v="5592"/>
  </r>
  <r>
    <n v="0"/>
    <n v="0"/>
    <x v="9"/>
    <n v="0"/>
    <x v="3"/>
    <e v="#N/A"/>
    <n v="0"/>
    <x v="2"/>
    <x v="1"/>
    <x v="1"/>
    <x v="2"/>
    <x v="0"/>
    <b v="0"/>
    <n v="5562"/>
    <n v="5593"/>
  </r>
  <r>
    <n v="0"/>
    <n v="0"/>
    <x v="9"/>
    <n v="0"/>
    <x v="3"/>
    <e v="#N/A"/>
    <n v="0"/>
    <x v="2"/>
    <x v="1"/>
    <x v="1"/>
    <x v="2"/>
    <x v="0"/>
    <b v="0"/>
    <n v="5563"/>
    <n v="5594"/>
  </r>
  <r>
    <n v="0"/>
    <n v="0"/>
    <x v="9"/>
    <n v="0"/>
    <x v="3"/>
    <e v="#N/A"/>
    <n v="0"/>
    <x v="2"/>
    <x v="1"/>
    <x v="1"/>
    <x v="2"/>
    <x v="0"/>
    <b v="0"/>
    <n v="5564"/>
    <n v="5595"/>
  </r>
  <r>
    <n v="0"/>
    <n v="0"/>
    <x v="9"/>
    <n v="0"/>
    <x v="3"/>
    <e v="#N/A"/>
    <n v="0"/>
    <x v="2"/>
    <x v="1"/>
    <x v="1"/>
    <x v="2"/>
    <x v="0"/>
    <b v="0"/>
    <n v="5565"/>
    <n v="5596"/>
  </r>
  <r>
    <n v="0"/>
    <n v="0"/>
    <x v="9"/>
    <n v="0"/>
    <x v="3"/>
    <e v="#N/A"/>
    <n v="0"/>
    <x v="2"/>
    <x v="1"/>
    <x v="1"/>
    <x v="2"/>
    <x v="0"/>
    <b v="0"/>
    <n v="5566"/>
    <n v="5597"/>
  </r>
  <r>
    <n v="0"/>
    <n v="0"/>
    <x v="9"/>
    <n v="0"/>
    <x v="3"/>
    <e v="#N/A"/>
    <n v="0"/>
    <x v="2"/>
    <x v="1"/>
    <x v="1"/>
    <x v="2"/>
    <x v="0"/>
    <b v="0"/>
    <n v="5567"/>
    <n v="5598"/>
  </r>
  <r>
    <n v="0"/>
    <n v="0"/>
    <x v="9"/>
    <n v="0"/>
    <x v="3"/>
    <e v="#N/A"/>
    <n v="0"/>
    <x v="2"/>
    <x v="1"/>
    <x v="1"/>
    <x v="2"/>
    <x v="0"/>
    <b v="0"/>
    <n v="5568"/>
    <n v="5599"/>
  </r>
  <r>
    <n v="0"/>
    <n v="0"/>
    <x v="9"/>
    <n v="0"/>
    <x v="3"/>
    <e v="#N/A"/>
    <n v="0"/>
    <x v="2"/>
    <x v="1"/>
    <x v="1"/>
    <x v="2"/>
    <x v="0"/>
    <b v="0"/>
    <n v="5569"/>
    <n v="5600"/>
  </r>
  <r>
    <n v="0"/>
    <n v="0"/>
    <x v="9"/>
    <n v="0"/>
    <x v="3"/>
    <e v="#N/A"/>
    <n v="0"/>
    <x v="2"/>
    <x v="1"/>
    <x v="1"/>
    <x v="2"/>
    <x v="0"/>
    <b v="0"/>
    <n v="5570"/>
    <n v="5601"/>
  </r>
  <r>
    <n v="0"/>
    <n v="0"/>
    <x v="9"/>
    <n v="0"/>
    <x v="3"/>
    <e v="#N/A"/>
    <n v="0"/>
    <x v="2"/>
    <x v="1"/>
    <x v="1"/>
    <x v="2"/>
    <x v="0"/>
    <b v="0"/>
    <n v="5571"/>
    <n v="5602"/>
  </r>
  <r>
    <n v="0"/>
    <n v="0"/>
    <x v="9"/>
    <n v="0"/>
    <x v="3"/>
    <e v="#N/A"/>
    <n v="0"/>
    <x v="2"/>
    <x v="1"/>
    <x v="1"/>
    <x v="2"/>
    <x v="0"/>
    <b v="0"/>
    <n v="5572"/>
    <n v="5603"/>
  </r>
  <r>
    <n v="0"/>
    <n v="0"/>
    <x v="9"/>
    <n v="0"/>
    <x v="3"/>
    <e v="#N/A"/>
    <n v="0"/>
    <x v="2"/>
    <x v="1"/>
    <x v="1"/>
    <x v="2"/>
    <x v="0"/>
    <b v="0"/>
    <n v="5573"/>
    <n v="5604"/>
  </r>
  <r>
    <n v="0"/>
    <n v="0"/>
    <x v="9"/>
    <n v="0"/>
    <x v="3"/>
    <e v="#N/A"/>
    <n v="0"/>
    <x v="2"/>
    <x v="1"/>
    <x v="1"/>
    <x v="2"/>
    <x v="0"/>
    <b v="0"/>
    <n v="5574"/>
    <n v="5605"/>
  </r>
  <r>
    <n v="0"/>
    <n v="0"/>
    <x v="9"/>
    <n v="0"/>
    <x v="3"/>
    <e v="#N/A"/>
    <n v="0"/>
    <x v="2"/>
    <x v="1"/>
    <x v="1"/>
    <x v="2"/>
    <x v="0"/>
    <b v="0"/>
    <n v="5575"/>
    <n v="5606"/>
  </r>
  <r>
    <n v="0"/>
    <n v="0"/>
    <x v="9"/>
    <n v="0"/>
    <x v="3"/>
    <e v="#N/A"/>
    <n v="0"/>
    <x v="2"/>
    <x v="1"/>
    <x v="1"/>
    <x v="2"/>
    <x v="0"/>
    <b v="0"/>
    <n v="5576"/>
    <n v="5607"/>
  </r>
  <r>
    <n v="0"/>
    <n v="0"/>
    <x v="9"/>
    <n v="0"/>
    <x v="3"/>
    <e v="#N/A"/>
    <n v="0"/>
    <x v="2"/>
    <x v="1"/>
    <x v="1"/>
    <x v="2"/>
    <x v="0"/>
    <b v="0"/>
    <n v="5577"/>
    <n v="5608"/>
  </r>
  <r>
    <n v="0"/>
    <n v="0"/>
    <x v="9"/>
    <n v="0"/>
    <x v="3"/>
    <e v="#N/A"/>
    <n v="0"/>
    <x v="2"/>
    <x v="1"/>
    <x v="1"/>
    <x v="2"/>
    <x v="0"/>
    <b v="0"/>
    <n v="5578"/>
    <n v="5609"/>
  </r>
  <r>
    <n v="0"/>
    <n v="0"/>
    <x v="9"/>
    <n v="0"/>
    <x v="3"/>
    <e v="#N/A"/>
    <n v="0"/>
    <x v="2"/>
    <x v="1"/>
    <x v="1"/>
    <x v="2"/>
    <x v="0"/>
    <b v="0"/>
    <n v="5579"/>
    <n v="5610"/>
  </r>
  <r>
    <n v="0"/>
    <n v="0"/>
    <x v="9"/>
    <n v="0"/>
    <x v="3"/>
    <e v="#N/A"/>
    <n v="0"/>
    <x v="2"/>
    <x v="1"/>
    <x v="1"/>
    <x v="2"/>
    <x v="0"/>
    <b v="0"/>
    <n v="5580"/>
    <n v="5611"/>
  </r>
  <r>
    <n v="0"/>
    <n v="0"/>
    <x v="9"/>
    <n v="0"/>
    <x v="3"/>
    <e v="#N/A"/>
    <n v="0"/>
    <x v="2"/>
    <x v="1"/>
    <x v="1"/>
    <x v="2"/>
    <x v="0"/>
    <b v="0"/>
    <n v="5581"/>
    <n v="5612"/>
  </r>
  <r>
    <n v="0"/>
    <n v="0"/>
    <x v="9"/>
    <n v="0"/>
    <x v="3"/>
    <e v="#N/A"/>
    <n v="0"/>
    <x v="2"/>
    <x v="1"/>
    <x v="1"/>
    <x v="2"/>
    <x v="0"/>
    <b v="0"/>
    <n v="5582"/>
    <n v="5613"/>
  </r>
  <r>
    <n v="0"/>
    <n v="0"/>
    <x v="9"/>
    <n v="0"/>
    <x v="3"/>
    <e v="#N/A"/>
    <n v="0"/>
    <x v="2"/>
    <x v="1"/>
    <x v="1"/>
    <x v="2"/>
    <x v="0"/>
    <b v="0"/>
    <n v="5583"/>
    <n v="5614"/>
  </r>
  <r>
    <n v="0"/>
    <n v="0"/>
    <x v="9"/>
    <n v="0"/>
    <x v="3"/>
    <e v="#N/A"/>
    <n v="0"/>
    <x v="2"/>
    <x v="1"/>
    <x v="1"/>
    <x v="2"/>
    <x v="0"/>
    <b v="0"/>
    <n v="5584"/>
    <n v="5615"/>
  </r>
  <r>
    <n v="0"/>
    <n v="0"/>
    <x v="9"/>
    <n v="0"/>
    <x v="3"/>
    <e v="#N/A"/>
    <n v="0"/>
    <x v="2"/>
    <x v="1"/>
    <x v="1"/>
    <x v="2"/>
    <x v="0"/>
    <b v="0"/>
    <n v="5585"/>
    <n v="5616"/>
  </r>
  <r>
    <n v="0"/>
    <n v="0"/>
    <x v="9"/>
    <n v="0"/>
    <x v="3"/>
    <e v="#N/A"/>
    <n v="0"/>
    <x v="2"/>
    <x v="1"/>
    <x v="1"/>
    <x v="2"/>
    <x v="0"/>
    <b v="0"/>
    <n v="5586"/>
    <n v="5617"/>
  </r>
  <r>
    <n v="0"/>
    <n v="0"/>
    <x v="9"/>
    <n v="0"/>
    <x v="3"/>
    <e v="#N/A"/>
    <n v="0"/>
    <x v="2"/>
    <x v="1"/>
    <x v="1"/>
    <x v="2"/>
    <x v="0"/>
    <b v="0"/>
    <n v="5587"/>
    <n v="5618"/>
  </r>
  <r>
    <n v="0"/>
    <n v="0"/>
    <x v="9"/>
    <n v="0"/>
    <x v="3"/>
    <e v="#N/A"/>
    <n v="0"/>
    <x v="2"/>
    <x v="1"/>
    <x v="1"/>
    <x v="2"/>
    <x v="0"/>
    <b v="0"/>
    <n v="5588"/>
    <n v="5619"/>
  </r>
  <r>
    <n v="0"/>
    <n v="0"/>
    <x v="9"/>
    <n v="0"/>
    <x v="3"/>
    <e v="#N/A"/>
    <n v="0"/>
    <x v="2"/>
    <x v="1"/>
    <x v="1"/>
    <x v="2"/>
    <x v="0"/>
    <b v="0"/>
    <n v="5589"/>
    <n v="5620"/>
  </r>
  <r>
    <n v="0"/>
    <n v="0"/>
    <x v="9"/>
    <n v="0"/>
    <x v="3"/>
    <e v="#N/A"/>
    <n v="0"/>
    <x v="2"/>
    <x v="1"/>
    <x v="1"/>
    <x v="2"/>
    <x v="0"/>
    <b v="0"/>
    <n v="5590"/>
    <n v="5621"/>
  </r>
  <r>
    <n v="0"/>
    <n v="0"/>
    <x v="9"/>
    <n v="0"/>
    <x v="3"/>
    <e v="#N/A"/>
    <n v="0"/>
    <x v="2"/>
    <x v="1"/>
    <x v="1"/>
    <x v="2"/>
    <x v="0"/>
    <b v="0"/>
    <n v="5591"/>
    <n v="5622"/>
  </r>
  <r>
    <n v="0"/>
    <n v="0"/>
    <x v="9"/>
    <n v="0"/>
    <x v="3"/>
    <e v="#N/A"/>
    <n v="0"/>
    <x v="2"/>
    <x v="1"/>
    <x v="1"/>
    <x v="2"/>
    <x v="0"/>
    <b v="0"/>
    <n v="5592"/>
    <n v="5623"/>
  </r>
  <r>
    <n v="0"/>
    <n v="0"/>
    <x v="9"/>
    <n v="0"/>
    <x v="3"/>
    <e v="#N/A"/>
    <n v="0"/>
    <x v="2"/>
    <x v="1"/>
    <x v="1"/>
    <x v="2"/>
    <x v="0"/>
    <b v="0"/>
    <n v="5593"/>
    <n v="5624"/>
  </r>
  <r>
    <n v="0"/>
    <n v="0"/>
    <x v="9"/>
    <n v="0"/>
    <x v="3"/>
    <e v="#N/A"/>
    <n v="0"/>
    <x v="2"/>
    <x v="1"/>
    <x v="1"/>
    <x v="2"/>
    <x v="0"/>
    <b v="0"/>
    <n v="5594"/>
    <n v="5625"/>
  </r>
  <r>
    <n v="0"/>
    <n v="0"/>
    <x v="9"/>
    <n v="0"/>
    <x v="3"/>
    <e v="#N/A"/>
    <n v="0"/>
    <x v="2"/>
    <x v="1"/>
    <x v="1"/>
    <x v="2"/>
    <x v="0"/>
    <b v="0"/>
    <n v="5595"/>
    <n v="5626"/>
  </r>
  <r>
    <n v="0"/>
    <n v="0"/>
    <x v="9"/>
    <n v="0"/>
    <x v="3"/>
    <e v="#N/A"/>
    <n v="0"/>
    <x v="2"/>
    <x v="1"/>
    <x v="1"/>
    <x v="2"/>
    <x v="0"/>
    <b v="0"/>
    <n v="5596"/>
    <n v="5627"/>
  </r>
  <r>
    <n v="0"/>
    <n v="0"/>
    <x v="9"/>
    <n v="0"/>
    <x v="3"/>
    <e v="#N/A"/>
    <n v="0"/>
    <x v="2"/>
    <x v="1"/>
    <x v="1"/>
    <x v="2"/>
    <x v="0"/>
    <b v="0"/>
    <n v="5597"/>
    <n v="5628"/>
  </r>
  <r>
    <n v="0"/>
    <n v="0"/>
    <x v="9"/>
    <n v="0"/>
    <x v="3"/>
    <e v="#N/A"/>
    <n v="0"/>
    <x v="2"/>
    <x v="1"/>
    <x v="1"/>
    <x v="2"/>
    <x v="0"/>
    <b v="0"/>
    <n v="5598"/>
    <n v="5629"/>
  </r>
  <r>
    <n v="0"/>
    <n v="0"/>
    <x v="9"/>
    <n v="0"/>
    <x v="3"/>
    <e v="#N/A"/>
    <n v="0"/>
    <x v="2"/>
    <x v="1"/>
    <x v="1"/>
    <x v="2"/>
    <x v="0"/>
    <b v="0"/>
    <n v="5599"/>
    <n v="5630"/>
  </r>
  <r>
    <n v="0"/>
    <n v="0"/>
    <x v="9"/>
    <n v="0"/>
    <x v="3"/>
    <e v="#N/A"/>
    <n v="0"/>
    <x v="2"/>
    <x v="1"/>
    <x v="1"/>
    <x v="2"/>
    <x v="0"/>
    <b v="0"/>
    <n v="5600"/>
    <n v="5631"/>
  </r>
  <r>
    <n v="0"/>
    <n v="0"/>
    <x v="9"/>
    <n v="0"/>
    <x v="3"/>
    <e v="#N/A"/>
    <n v="0"/>
    <x v="2"/>
    <x v="1"/>
    <x v="1"/>
    <x v="2"/>
    <x v="0"/>
    <b v="0"/>
    <n v="5601"/>
    <n v="5632"/>
  </r>
  <r>
    <n v="0"/>
    <n v="0"/>
    <x v="9"/>
    <n v="0"/>
    <x v="3"/>
    <e v="#N/A"/>
    <n v="0"/>
    <x v="2"/>
    <x v="1"/>
    <x v="1"/>
    <x v="2"/>
    <x v="0"/>
    <b v="0"/>
    <n v="5602"/>
    <n v="5633"/>
  </r>
  <r>
    <n v="0"/>
    <n v="0"/>
    <x v="9"/>
    <n v="0"/>
    <x v="3"/>
    <e v="#N/A"/>
    <n v="0"/>
    <x v="2"/>
    <x v="1"/>
    <x v="1"/>
    <x v="2"/>
    <x v="0"/>
    <b v="0"/>
    <n v="5603"/>
    <n v="5634"/>
  </r>
  <r>
    <n v="0"/>
    <n v="0"/>
    <x v="9"/>
    <n v="0"/>
    <x v="3"/>
    <e v="#N/A"/>
    <n v="0"/>
    <x v="2"/>
    <x v="1"/>
    <x v="1"/>
    <x v="2"/>
    <x v="0"/>
    <b v="0"/>
    <n v="5604"/>
    <n v="5635"/>
  </r>
  <r>
    <n v="0"/>
    <n v="0"/>
    <x v="9"/>
    <n v="0"/>
    <x v="3"/>
    <e v="#N/A"/>
    <n v="0"/>
    <x v="2"/>
    <x v="1"/>
    <x v="1"/>
    <x v="2"/>
    <x v="0"/>
    <b v="0"/>
    <n v="5605"/>
    <n v="5636"/>
  </r>
  <r>
    <n v="0"/>
    <n v="0"/>
    <x v="9"/>
    <n v="0"/>
    <x v="3"/>
    <e v="#N/A"/>
    <n v="0"/>
    <x v="2"/>
    <x v="1"/>
    <x v="1"/>
    <x v="2"/>
    <x v="0"/>
    <b v="0"/>
    <n v="5606"/>
    <n v="5637"/>
  </r>
  <r>
    <n v="0"/>
    <n v="0"/>
    <x v="9"/>
    <n v="0"/>
    <x v="3"/>
    <e v="#N/A"/>
    <n v="0"/>
    <x v="2"/>
    <x v="1"/>
    <x v="1"/>
    <x v="2"/>
    <x v="0"/>
    <b v="0"/>
    <n v="5607"/>
    <n v="5638"/>
  </r>
  <r>
    <n v="0"/>
    <n v="0"/>
    <x v="9"/>
    <n v="0"/>
    <x v="3"/>
    <e v="#N/A"/>
    <n v="0"/>
    <x v="2"/>
    <x v="1"/>
    <x v="1"/>
    <x v="2"/>
    <x v="0"/>
    <b v="0"/>
    <n v="5608"/>
    <n v="5639"/>
  </r>
  <r>
    <n v="0"/>
    <n v="0"/>
    <x v="9"/>
    <n v="0"/>
    <x v="3"/>
    <e v="#N/A"/>
    <n v="0"/>
    <x v="2"/>
    <x v="1"/>
    <x v="1"/>
    <x v="2"/>
    <x v="0"/>
    <b v="0"/>
    <n v="5609"/>
    <n v="5640"/>
  </r>
  <r>
    <n v="0"/>
    <n v="0"/>
    <x v="9"/>
    <n v="0"/>
    <x v="3"/>
    <e v="#N/A"/>
    <n v="0"/>
    <x v="2"/>
    <x v="1"/>
    <x v="1"/>
    <x v="2"/>
    <x v="0"/>
    <b v="0"/>
    <n v="5610"/>
    <n v="5641"/>
  </r>
  <r>
    <n v="0"/>
    <n v="0"/>
    <x v="9"/>
    <n v="0"/>
    <x v="3"/>
    <e v="#N/A"/>
    <n v="0"/>
    <x v="2"/>
    <x v="1"/>
    <x v="1"/>
    <x v="2"/>
    <x v="0"/>
    <b v="0"/>
    <n v="5611"/>
    <n v="5642"/>
  </r>
  <r>
    <n v="0"/>
    <n v="0"/>
    <x v="9"/>
    <n v="0"/>
    <x v="3"/>
    <e v="#N/A"/>
    <n v="0"/>
    <x v="2"/>
    <x v="1"/>
    <x v="1"/>
    <x v="2"/>
    <x v="0"/>
    <b v="0"/>
    <n v="5612"/>
    <n v="5643"/>
  </r>
  <r>
    <n v="0"/>
    <n v="0"/>
    <x v="9"/>
    <n v="0"/>
    <x v="3"/>
    <e v="#N/A"/>
    <n v="0"/>
    <x v="2"/>
    <x v="1"/>
    <x v="1"/>
    <x v="2"/>
    <x v="0"/>
    <b v="0"/>
    <n v="5613"/>
    <n v="5644"/>
  </r>
  <r>
    <n v="0"/>
    <n v="0"/>
    <x v="9"/>
    <n v="0"/>
    <x v="3"/>
    <e v="#N/A"/>
    <n v="0"/>
    <x v="2"/>
    <x v="1"/>
    <x v="1"/>
    <x v="2"/>
    <x v="0"/>
    <b v="0"/>
    <n v="5614"/>
    <n v="5645"/>
  </r>
  <r>
    <n v="0"/>
    <n v="0"/>
    <x v="9"/>
    <n v="0"/>
    <x v="3"/>
    <e v="#N/A"/>
    <n v="0"/>
    <x v="2"/>
    <x v="1"/>
    <x v="1"/>
    <x v="2"/>
    <x v="0"/>
    <b v="0"/>
    <n v="5615"/>
    <n v="5646"/>
  </r>
  <r>
    <n v="0"/>
    <n v="0"/>
    <x v="9"/>
    <n v="0"/>
    <x v="3"/>
    <e v="#N/A"/>
    <n v="0"/>
    <x v="2"/>
    <x v="1"/>
    <x v="1"/>
    <x v="2"/>
    <x v="0"/>
    <b v="0"/>
    <n v="5616"/>
    <n v="5647"/>
  </r>
  <r>
    <n v="0"/>
    <n v="0"/>
    <x v="9"/>
    <n v="0"/>
    <x v="3"/>
    <e v="#N/A"/>
    <n v="0"/>
    <x v="2"/>
    <x v="1"/>
    <x v="1"/>
    <x v="2"/>
    <x v="0"/>
    <b v="0"/>
    <n v="5617"/>
    <n v="5648"/>
  </r>
  <r>
    <n v="0"/>
    <n v="0"/>
    <x v="9"/>
    <n v="0"/>
    <x v="3"/>
    <e v="#N/A"/>
    <n v="0"/>
    <x v="2"/>
    <x v="1"/>
    <x v="1"/>
    <x v="2"/>
    <x v="0"/>
    <b v="0"/>
    <n v="5618"/>
    <n v="5649"/>
  </r>
  <r>
    <n v="0"/>
    <n v="0"/>
    <x v="9"/>
    <n v="0"/>
    <x v="3"/>
    <e v="#N/A"/>
    <n v="0"/>
    <x v="2"/>
    <x v="1"/>
    <x v="1"/>
    <x v="2"/>
    <x v="0"/>
    <b v="0"/>
    <n v="5619"/>
    <n v="5650"/>
  </r>
  <r>
    <n v="0"/>
    <n v="0"/>
    <x v="9"/>
    <n v="0"/>
    <x v="3"/>
    <e v="#N/A"/>
    <n v="0"/>
    <x v="2"/>
    <x v="1"/>
    <x v="1"/>
    <x v="2"/>
    <x v="0"/>
    <b v="0"/>
    <n v="5620"/>
    <n v="5651"/>
  </r>
  <r>
    <n v="0"/>
    <n v="0"/>
    <x v="9"/>
    <n v="0"/>
    <x v="3"/>
    <e v="#N/A"/>
    <n v="0"/>
    <x v="2"/>
    <x v="1"/>
    <x v="1"/>
    <x v="2"/>
    <x v="0"/>
    <b v="0"/>
    <n v="5621"/>
    <n v="5652"/>
  </r>
  <r>
    <n v="0"/>
    <n v="0"/>
    <x v="9"/>
    <n v="0"/>
    <x v="3"/>
    <e v="#N/A"/>
    <n v="0"/>
    <x v="2"/>
    <x v="1"/>
    <x v="1"/>
    <x v="2"/>
    <x v="0"/>
    <b v="0"/>
    <n v="5622"/>
    <n v="5653"/>
  </r>
  <r>
    <n v="0"/>
    <n v="0"/>
    <x v="9"/>
    <n v="0"/>
    <x v="3"/>
    <e v="#N/A"/>
    <n v="0"/>
    <x v="2"/>
    <x v="1"/>
    <x v="1"/>
    <x v="2"/>
    <x v="0"/>
    <b v="0"/>
    <n v="5623"/>
    <n v="5654"/>
  </r>
  <r>
    <n v="0"/>
    <n v="0"/>
    <x v="9"/>
    <n v="0"/>
    <x v="3"/>
    <e v="#N/A"/>
    <n v="0"/>
    <x v="2"/>
    <x v="1"/>
    <x v="1"/>
    <x v="2"/>
    <x v="0"/>
    <b v="0"/>
    <n v="5624"/>
    <n v="5655"/>
  </r>
  <r>
    <n v="0"/>
    <n v="0"/>
    <x v="9"/>
    <n v="0"/>
    <x v="3"/>
    <e v="#N/A"/>
    <n v="0"/>
    <x v="2"/>
    <x v="1"/>
    <x v="1"/>
    <x v="2"/>
    <x v="0"/>
    <b v="0"/>
    <n v="5625"/>
    <n v="5656"/>
  </r>
  <r>
    <n v="0"/>
    <n v="0"/>
    <x v="9"/>
    <n v="0"/>
    <x v="3"/>
    <e v="#N/A"/>
    <n v="0"/>
    <x v="2"/>
    <x v="1"/>
    <x v="1"/>
    <x v="2"/>
    <x v="0"/>
    <b v="0"/>
    <n v="5626"/>
    <n v="5657"/>
  </r>
  <r>
    <n v="0"/>
    <n v="0"/>
    <x v="9"/>
    <n v="0"/>
    <x v="3"/>
    <e v="#N/A"/>
    <n v="0"/>
    <x v="2"/>
    <x v="1"/>
    <x v="1"/>
    <x v="2"/>
    <x v="0"/>
    <b v="0"/>
    <n v="5627"/>
    <n v="5658"/>
  </r>
  <r>
    <n v="0"/>
    <n v="0"/>
    <x v="9"/>
    <n v="0"/>
    <x v="3"/>
    <e v="#N/A"/>
    <n v="0"/>
    <x v="2"/>
    <x v="1"/>
    <x v="1"/>
    <x v="2"/>
    <x v="0"/>
    <b v="0"/>
    <n v="5628"/>
    <n v="5659"/>
  </r>
  <r>
    <n v="0"/>
    <n v="0"/>
    <x v="9"/>
    <n v="0"/>
    <x v="3"/>
    <e v="#N/A"/>
    <n v="0"/>
    <x v="2"/>
    <x v="1"/>
    <x v="1"/>
    <x v="2"/>
    <x v="0"/>
    <b v="0"/>
    <n v="5629"/>
    <n v="5660"/>
  </r>
  <r>
    <n v="0"/>
    <n v="0"/>
    <x v="9"/>
    <n v="0"/>
    <x v="3"/>
    <e v="#N/A"/>
    <n v="0"/>
    <x v="2"/>
    <x v="1"/>
    <x v="1"/>
    <x v="2"/>
    <x v="0"/>
    <b v="0"/>
    <n v="5630"/>
    <n v="5661"/>
  </r>
  <r>
    <n v="0"/>
    <n v="0"/>
    <x v="9"/>
    <n v="0"/>
    <x v="3"/>
    <e v="#N/A"/>
    <n v="0"/>
    <x v="2"/>
    <x v="1"/>
    <x v="1"/>
    <x v="2"/>
    <x v="0"/>
    <b v="0"/>
    <n v="5631"/>
    <n v="5662"/>
  </r>
  <r>
    <n v="0"/>
    <n v="0"/>
    <x v="9"/>
    <n v="0"/>
    <x v="3"/>
    <e v="#N/A"/>
    <n v="0"/>
    <x v="2"/>
    <x v="1"/>
    <x v="1"/>
    <x v="2"/>
    <x v="0"/>
    <b v="0"/>
    <n v="5632"/>
    <n v="5663"/>
  </r>
  <r>
    <n v="0"/>
    <n v="0"/>
    <x v="9"/>
    <n v="0"/>
    <x v="3"/>
    <e v="#N/A"/>
    <n v="0"/>
    <x v="2"/>
    <x v="1"/>
    <x v="1"/>
    <x v="2"/>
    <x v="0"/>
    <b v="0"/>
    <n v="5633"/>
    <n v="5664"/>
  </r>
  <r>
    <n v="0"/>
    <n v="0"/>
    <x v="9"/>
    <n v="0"/>
    <x v="3"/>
    <e v="#N/A"/>
    <n v="0"/>
    <x v="2"/>
    <x v="1"/>
    <x v="1"/>
    <x v="2"/>
    <x v="0"/>
    <b v="0"/>
    <n v="5634"/>
    <n v="5665"/>
  </r>
  <r>
    <n v="0"/>
    <n v="0"/>
    <x v="9"/>
    <n v="0"/>
    <x v="3"/>
    <e v="#N/A"/>
    <n v="0"/>
    <x v="2"/>
    <x v="1"/>
    <x v="1"/>
    <x v="2"/>
    <x v="0"/>
    <b v="0"/>
    <n v="5635"/>
    <n v="5666"/>
  </r>
  <r>
    <n v="0"/>
    <n v="0"/>
    <x v="9"/>
    <n v="0"/>
    <x v="3"/>
    <e v="#N/A"/>
    <n v="0"/>
    <x v="2"/>
    <x v="1"/>
    <x v="1"/>
    <x v="2"/>
    <x v="0"/>
    <b v="0"/>
    <n v="5636"/>
    <n v="5667"/>
  </r>
  <r>
    <n v="0"/>
    <n v="0"/>
    <x v="9"/>
    <n v="0"/>
    <x v="3"/>
    <e v="#N/A"/>
    <n v="0"/>
    <x v="2"/>
    <x v="1"/>
    <x v="1"/>
    <x v="2"/>
    <x v="0"/>
    <b v="0"/>
    <n v="5637"/>
    <n v="5668"/>
  </r>
  <r>
    <n v="0"/>
    <n v="0"/>
    <x v="9"/>
    <n v="0"/>
    <x v="3"/>
    <e v="#N/A"/>
    <n v="0"/>
    <x v="2"/>
    <x v="1"/>
    <x v="1"/>
    <x v="2"/>
    <x v="0"/>
    <b v="0"/>
    <n v="5638"/>
    <n v="5669"/>
  </r>
  <r>
    <n v="0"/>
    <n v="0"/>
    <x v="9"/>
    <n v="0"/>
    <x v="3"/>
    <e v="#N/A"/>
    <n v="0"/>
    <x v="2"/>
    <x v="1"/>
    <x v="1"/>
    <x v="2"/>
    <x v="0"/>
    <b v="0"/>
    <n v="5639"/>
    <n v="5670"/>
  </r>
  <r>
    <n v="0"/>
    <n v="0"/>
    <x v="9"/>
    <n v="0"/>
    <x v="3"/>
    <e v="#N/A"/>
    <n v="0"/>
    <x v="2"/>
    <x v="1"/>
    <x v="1"/>
    <x v="2"/>
    <x v="0"/>
    <b v="0"/>
    <n v="5640"/>
    <n v="5671"/>
  </r>
  <r>
    <n v="0"/>
    <n v="0"/>
    <x v="9"/>
    <n v="0"/>
    <x v="3"/>
    <e v="#N/A"/>
    <n v="0"/>
    <x v="2"/>
    <x v="1"/>
    <x v="1"/>
    <x v="2"/>
    <x v="0"/>
    <b v="0"/>
    <n v="5641"/>
    <n v="5672"/>
  </r>
  <r>
    <n v="0"/>
    <n v="0"/>
    <x v="9"/>
    <n v="0"/>
    <x v="3"/>
    <e v="#N/A"/>
    <n v="0"/>
    <x v="2"/>
    <x v="1"/>
    <x v="1"/>
    <x v="2"/>
    <x v="0"/>
    <b v="0"/>
    <n v="5642"/>
    <n v="5673"/>
  </r>
  <r>
    <n v="0"/>
    <n v="0"/>
    <x v="9"/>
    <n v="0"/>
    <x v="3"/>
    <e v="#N/A"/>
    <n v="0"/>
    <x v="2"/>
    <x v="1"/>
    <x v="1"/>
    <x v="2"/>
    <x v="0"/>
    <b v="0"/>
    <n v="5643"/>
    <n v="5674"/>
  </r>
  <r>
    <n v="0"/>
    <n v="0"/>
    <x v="9"/>
    <n v="0"/>
    <x v="3"/>
    <e v="#N/A"/>
    <n v="0"/>
    <x v="2"/>
    <x v="1"/>
    <x v="1"/>
    <x v="2"/>
    <x v="0"/>
    <b v="0"/>
    <n v="5644"/>
    <n v="5675"/>
  </r>
  <r>
    <n v="0"/>
    <n v="0"/>
    <x v="9"/>
    <n v="0"/>
    <x v="3"/>
    <e v="#N/A"/>
    <n v="0"/>
    <x v="2"/>
    <x v="1"/>
    <x v="1"/>
    <x v="2"/>
    <x v="0"/>
    <b v="0"/>
    <n v="5645"/>
    <n v="5676"/>
  </r>
  <r>
    <n v="0"/>
    <n v="0"/>
    <x v="9"/>
    <n v="0"/>
    <x v="3"/>
    <e v="#N/A"/>
    <n v="0"/>
    <x v="2"/>
    <x v="1"/>
    <x v="1"/>
    <x v="2"/>
    <x v="0"/>
    <b v="0"/>
    <n v="5646"/>
    <n v="5677"/>
  </r>
  <r>
    <n v="0"/>
    <n v="0"/>
    <x v="9"/>
    <n v="0"/>
    <x v="3"/>
    <e v="#N/A"/>
    <n v="0"/>
    <x v="2"/>
    <x v="1"/>
    <x v="1"/>
    <x v="2"/>
    <x v="0"/>
    <b v="0"/>
    <n v="5647"/>
    <n v="5678"/>
  </r>
  <r>
    <n v="0"/>
    <n v="0"/>
    <x v="9"/>
    <n v="0"/>
    <x v="3"/>
    <e v="#N/A"/>
    <n v="0"/>
    <x v="2"/>
    <x v="1"/>
    <x v="1"/>
    <x v="2"/>
    <x v="0"/>
    <b v="0"/>
    <n v="5648"/>
    <n v="5679"/>
  </r>
  <r>
    <n v="0"/>
    <n v="0"/>
    <x v="9"/>
    <n v="0"/>
    <x v="3"/>
    <e v="#N/A"/>
    <n v="0"/>
    <x v="2"/>
    <x v="1"/>
    <x v="1"/>
    <x v="2"/>
    <x v="0"/>
    <b v="0"/>
    <n v="5649"/>
    <n v="5680"/>
  </r>
  <r>
    <n v="0"/>
    <n v="0"/>
    <x v="9"/>
    <n v="0"/>
    <x v="3"/>
    <e v="#N/A"/>
    <n v="0"/>
    <x v="2"/>
    <x v="1"/>
    <x v="1"/>
    <x v="2"/>
    <x v="0"/>
    <b v="0"/>
    <n v="5650"/>
    <n v="5681"/>
  </r>
  <r>
    <n v="0"/>
    <n v="0"/>
    <x v="9"/>
    <n v="0"/>
    <x v="3"/>
    <e v="#N/A"/>
    <n v="0"/>
    <x v="2"/>
    <x v="1"/>
    <x v="1"/>
    <x v="2"/>
    <x v="0"/>
    <b v="0"/>
    <n v="5651"/>
    <n v="5682"/>
  </r>
  <r>
    <n v="0"/>
    <n v="0"/>
    <x v="9"/>
    <n v="0"/>
    <x v="3"/>
    <e v="#N/A"/>
    <n v="0"/>
    <x v="2"/>
    <x v="1"/>
    <x v="1"/>
    <x v="2"/>
    <x v="0"/>
    <b v="0"/>
    <n v="5652"/>
    <n v="5683"/>
  </r>
  <r>
    <n v="0"/>
    <n v="0"/>
    <x v="9"/>
    <n v="0"/>
    <x v="3"/>
    <e v="#N/A"/>
    <n v="0"/>
    <x v="2"/>
    <x v="1"/>
    <x v="1"/>
    <x v="2"/>
    <x v="0"/>
    <b v="0"/>
    <n v="5653"/>
    <n v="5684"/>
  </r>
  <r>
    <n v="0"/>
    <n v="0"/>
    <x v="9"/>
    <n v="0"/>
    <x v="3"/>
    <e v="#N/A"/>
    <n v="0"/>
    <x v="2"/>
    <x v="1"/>
    <x v="1"/>
    <x v="2"/>
    <x v="0"/>
    <b v="0"/>
    <n v="5654"/>
    <n v="5685"/>
  </r>
  <r>
    <n v="0"/>
    <n v="0"/>
    <x v="9"/>
    <n v="0"/>
    <x v="3"/>
    <e v="#N/A"/>
    <n v="0"/>
    <x v="2"/>
    <x v="1"/>
    <x v="1"/>
    <x v="2"/>
    <x v="0"/>
    <b v="0"/>
    <n v="5655"/>
    <n v="5686"/>
  </r>
  <r>
    <n v="0"/>
    <n v="0"/>
    <x v="9"/>
    <n v="0"/>
    <x v="3"/>
    <e v="#N/A"/>
    <n v="0"/>
    <x v="2"/>
    <x v="1"/>
    <x v="1"/>
    <x v="2"/>
    <x v="0"/>
    <b v="0"/>
    <n v="5656"/>
    <n v="5687"/>
  </r>
  <r>
    <n v="0"/>
    <n v="0"/>
    <x v="9"/>
    <n v="0"/>
    <x v="3"/>
    <e v="#N/A"/>
    <n v="0"/>
    <x v="2"/>
    <x v="1"/>
    <x v="1"/>
    <x v="2"/>
    <x v="0"/>
    <b v="0"/>
    <n v="5657"/>
    <n v="5688"/>
  </r>
  <r>
    <n v="0"/>
    <n v="0"/>
    <x v="9"/>
    <n v="0"/>
    <x v="3"/>
    <e v="#N/A"/>
    <n v="0"/>
    <x v="2"/>
    <x v="1"/>
    <x v="1"/>
    <x v="2"/>
    <x v="0"/>
    <b v="0"/>
    <n v="5658"/>
    <n v="5689"/>
  </r>
  <r>
    <n v="0"/>
    <n v="0"/>
    <x v="9"/>
    <n v="0"/>
    <x v="3"/>
    <e v="#N/A"/>
    <n v="0"/>
    <x v="2"/>
    <x v="1"/>
    <x v="1"/>
    <x v="2"/>
    <x v="0"/>
    <b v="0"/>
    <n v="5659"/>
    <n v="5690"/>
  </r>
  <r>
    <n v="0"/>
    <n v="0"/>
    <x v="9"/>
    <n v="0"/>
    <x v="3"/>
    <e v="#N/A"/>
    <n v="0"/>
    <x v="2"/>
    <x v="1"/>
    <x v="1"/>
    <x v="2"/>
    <x v="0"/>
    <b v="0"/>
    <n v="5660"/>
    <n v="5691"/>
  </r>
  <r>
    <n v="0"/>
    <n v="0"/>
    <x v="9"/>
    <n v="0"/>
    <x v="3"/>
    <e v="#N/A"/>
    <n v="0"/>
    <x v="2"/>
    <x v="1"/>
    <x v="1"/>
    <x v="2"/>
    <x v="0"/>
    <b v="0"/>
    <n v="5661"/>
    <n v="5692"/>
  </r>
  <r>
    <n v="0"/>
    <n v="0"/>
    <x v="9"/>
    <n v="0"/>
    <x v="3"/>
    <e v="#N/A"/>
    <n v="0"/>
    <x v="2"/>
    <x v="1"/>
    <x v="1"/>
    <x v="2"/>
    <x v="0"/>
    <b v="0"/>
    <n v="5662"/>
    <n v="5693"/>
  </r>
  <r>
    <n v="0"/>
    <n v="0"/>
    <x v="9"/>
    <n v="0"/>
    <x v="3"/>
    <e v="#N/A"/>
    <n v="0"/>
    <x v="2"/>
    <x v="1"/>
    <x v="1"/>
    <x v="2"/>
    <x v="0"/>
    <b v="0"/>
    <n v="5663"/>
    <n v="5694"/>
  </r>
  <r>
    <n v="0"/>
    <n v="0"/>
    <x v="9"/>
    <n v="0"/>
    <x v="3"/>
    <e v="#N/A"/>
    <n v="0"/>
    <x v="2"/>
    <x v="1"/>
    <x v="1"/>
    <x v="2"/>
    <x v="0"/>
    <b v="0"/>
    <n v="5664"/>
    <n v="5695"/>
  </r>
  <r>
    <n v="0"/>
    <n v="0"/>
    <x v="9"/>
    <n v="0"/>
    <x v="3"/>
    <e v="#N/A"/>
    <n v="0"/>
    <x v="2"/>
    <x v="1"/>
    <x v="1"/>
    <x v="2"/>
    <x v="0"/>
    <b v="0"/>
    <n v="5665"/>
    <n v="5696"/>
  </r>
  <r>
    <n v="0"/>
    <n v="0"/>
    <x v="9"/>
    <n v="0"/>
    <x v="3"/>
    <e v="#N/A"/>
    <n v="0"/>
    <x v="2"/>
    <x v="1"/>
    <x v="1"/>
    <x v="2"/>
    <x v="0"/>
    <b v="0"/>
    <n v="5666"/>
    <n v="5697"/>
  </r>
  <r>
    <n v="0"/>
    <n v="0"/>
    <x v="9"/>
    <n v="0"/>
    <x v="3"/>
    <e v="#N/A"/>
    <n v="0"/>
    <x v="2"/>
    <x v="1"/>
    <x v="1"/>
    <x v="2"/>
    <x v="0"/>
    <b v="0"/>
    <n v="5667"/>
    <n v="5698"/>
  </r>
  <r>
    <n v="0"/>
    <n v="0"/>
    <x v="9"/>
    <n v="0"/>
    <x v="3"/>
    <e v="#N/A"/>
    <n v="0"/>
    <x v="2"/>
    <x v="1"/>
    <x v="1"/>
    <x v="2"/>
    <x v="0"/>
    <b v="0"/>
    <n v="5668"/>
    <n v="5699"/>
  </r>
  <r>
    <n v="0"/>
    <n v="0"/>
    <x v="9"/>
    <n v="0"/>
    <x v="3"/>
    <e v="#N/A"/>
    <n v="0"/>
    <x v="2"/>
    <x v="1"/>
    <x v="1"/>
    <x v="2"/>
    <x v="0"/>
    <b v="0"/>
    <n v="5669"/>
    <n v="5700"/>
  </r>
  <r>
    <n v="0"/>
    <n v="0"/>
    <x v="9"/>
    <n v="0"/>
    <x v="3"/>
    <e v="#N/A"/>
    <n v="0"/>
    <x v="2"/>
    <x v="1"/>
    <x v="1"/>
    <x v="2"/>
    <x v="0"/>
    <b v="0"/>
    <n v="5670"/>
    <n v="5701"/>
  </r>
  <r>
    <n v="0"/>
    <n v="0"/>
    <x v="9"/>
    <n v="0"/>
    <x v="3"/>
    <e v="#N/A"/>
    <n v="0"/>
    <x v="2"/>
    <x v="1"/>
    <x v="1"/>
    <x v="2"/>
    <x v="0"/>
    <b v="0"/>
    <n v="5671"/>
    <n v="5702"/>
  </r>
  <r>
    <n v="0"/>
    <n v="0"/>
    <x v="9"/>
    <n v="0"/>
    <x v="3"/>
    <e v="#N/A"/>
    <n v="0"/>
    <x v="2"/>
    <x v="1"/>
    <x v="1"/>
    <x v="2"/>
    <x v="0"/>
    <b v="0"/>
    <n v="5672"/>
    <n v="5703"/>
  </r>
  <r>
    <n v="0"/>
    <n v="0"/>
    <x v="9"/>
    <n v="0"/>
    <x v="3"/>
    <e v="#N/A"/>
    <n v="0"/>
    <x v="2"/>
    <x v="1"/>
    <x v="1"/>
    <x v="2"/>
    <x v="0"/>
    <b v="0"/>
    <n v="5673"/>
    <n v="5704"/>
  </r>
  <r>
    <n v="0"/>
    <n v="0"/>
    <x v="9"/>
    <n v="0"/>
    <x v="3"/>
    <e v="#N/A"/>
    <n v="0"/>
    <x v="2"/>
    <x v="1"/>
    <x v="1"/>
    <x v="2"/>
    <x v="0"/>
    <b v="0"/>
    <n v="5674"/>
    <n v="5705"/>
  </r>
  <r>
    <n v="0"/>
    <n v="0"/>
    <x v="9"/>
    <n v="0"/>
    <x v="3"/>
    <e v="#N/A"/>
    <n v="0"/>
    <x v="2"/>
    <x v="1"/>
    <x v="1"/>
    <x v="2"/>
    <x v="0"/>
    <b v="0"/>
    <n v="5675"/>
    <n v="5706"/>
  </r>
  <r>
    <n v="0"/>
    <n v="0"/>
    <x v="9"/>
    <n v="0"/>
    <x v="3"/>
    <e v="#N/A"/>
    <n v="0"/>
    <x v="2"/>
    <x v="1"/>
    <x v="1"/>
    <x v="2"/>
    <x v="0"/>
    <b v="0"/>
    <n v="5676"/>
    <n v="5707"/>
  </r>
  <r>
    <n v="0"/>
    <n v="0"/>
    <x v="9"/>
    <n v="0"/>
    <x v="3"/>
    <e v="#N/A"/>
    <n v="0"/>
    <x v="2"/>
    <x v="1"/>
    <x v="1"/>
    <x v="2"/>
    <x v="0"/>
    <b v="0"/>
    <n v="5677"/>
    <n v="5708"/>
  </r>
  <r>
    <n v="0"/>
    <n v="0"/>
    <x v="9"/>
    <n v="0"/>
    <x v="3"/>
    <e v="#N/A"/>
    <n v="0"/>
    <x v="2"/>
    <x v="1"/>
    <x v="1"/>
    <x v="2"/>
    <x v="0"/>
    <b v="0"/>
    <n v="5678"/>
    <n v="5709"/>
  </r>
  <r>
    <n v="0"/>
    <n v="0"/>
    <x v="9"/>
    <n v="0"/>
    <x v="3"/>
    <e v="#N/A"/>
    <n v="0"/>
    <x v="2"/>
    <x v="1"/>
    <x v="1"/>
    <x v="2"/>
    <x v="0"/>
    <b v="0"/>
    <n v="5679"/>
    <n v="5710"/>
  </r>
  <r>
    <n v="0"/>
    <n v="0"/>
    <x v="9"/>
    <n v="0"/>
    <x v="3"/>
    <e v="#N/A"/>
    <n v="0"/>
    <x v="2"/>
    <x v="1"/>
    <x v="1"/>
    <x v="2"/>
    <x v="0"/>
    <b v="0"/>
    <n v="5680"/>
    <n v="5711"/>
  </r>
  <r>
    <n v="0"/>
    <n v="0"/>
    <x v="9"/>
    <n v="0"/>
    <x v="3"/>
    <e v="#N/A"/>
    <n v="0"/>
    <x v="2"/>
    <x v="1"/>
    <x v="1"/>
    <x v="2"/>
    <x v="0"/>
    <b v="0"/>
    <n v="5681"/>
    <n v="5712"/>
  </r>
  <r>
    <n v="0"/>
    <n v="0"/>
    <x v="9"/>
    <n v="0"/>
    <x v="3"/>
    <e v="#N/A"/>
    <n v="0"/>
    <x v="2"/>
    <x v="1"/>
    <x v="1"/>
    <x v="2"/>
    <x v="0"/>
    <b v="0"/>
    <n v="5682"/>
    <n v="5713"/>
  </r>
  <r>
    <n v="0"/>
    <n v="0"/>
    <x v="9"/>
    <n v="0"/>
    <x v="3"/>
    <e v="#N/A"/>
    <n v="0"/>
    <x v="2"/>
    <x v="1"/>
    <x v="1"/>
    <x v="2"/>
    <x v="0"/>
    <b v="0"/>
    <n v="5683"/>
    <n v="5714"/>
  </r>
  <r>
    <n v="0"/>
    <n v="0"/>
    <x v="9"/>
    <n v="0"/>
    <x v="3"/>
    <e v="#N/A"/>
    <n v="0"/>
    <x v="2"/>
    <x v="1"/>
    <x v="1"/>
    <x v="2"/>
    <x v="0"/>
    <b v="0"/>
    <n v="5684"/>
    <n v="5715"/>
  </r>
  <r>
    <n v="0"/>
    <n v="0"/>
    <x v="9"/>
    <n v="0"/>
    <x v="3"/>
    <e v="#N/A"/>
    <n v="0"/>
    <x v="2"/>
    <x v="1"/>
    <x v="1"/>
    <x v="2"/>
    <x v="0"/>
    <b v="0"/>
    <n v="5685"/>
    <n v="5716"/>
  </r>
  <r>
    <n v="0"/>
    <n v="0"/>
    <x v="9"/>
    <n v="0"/>
    <x v="3"/>
    <e v="#N/A"/>
    <n v="0"/>
    <x v="2"/>
    <x v="1"/>
    <x v="1"/>
    <x v="2"/>
    <x v="0"/>
    <b v="0"/>
    <n v="5686"/>
    <n v="5717"/>
  </r>
  <r>
    <n v="0"/>
    <n v="0"/>
    <x v="9"/>
    <n v="0"/>
    <x v="3"/>
    <e v="#N/A"/>
    <n v="0"/>
    <x v="2"/>
    <x v="1"/>
    <x v="1"/>
    <x v="2"/>
    <x v="0"/>
    <b v="0"/>
    <n v="5687"/>
    <n v="5718"/>
  </r>
  <r>
    <n v="0"/>
    <n v="0"/>
    <x v="9"/>
    <n v="0"/>
    <x v="3"/>
    <e v="#N/A"/>
    <n v="0"/>
    <x v="2"/>
    <x v="1"/>
    <x v="1"/>
    <x v="2"/>
    <x v="0"/>
    <b v="0"/>
    <n v="5688"/>
    <n v="5719"/>
  </r>
  <r>
    <n v="0"/>
    <n v="0"/>
    <x v="9"/>
    <n v="0"/>
    <x v="3"/>
    <e v="#N/A"/>
    <n v="0"/>
    <x v="2"/>
    <x v="1"/>
    <x v="1"/>
    <x v="2"/>
    <x v="0"/>
    <b v="0"/>
    <n v="5689"/>
    <n v="5720"/>
  </r>
  <r>
    <n v="0"/>
    <n v="0"/>
    <x v="9"/>
    <n v="0"/>
    <x v="3"/>
    <e v="#N/A"/>
    <n v="0"/>
    <x v="2"/>
    <x v="1"/>
    <x v="1"/>
    <x v="2"/>
    <x v="0"/>
    <b v="0"/>
    <n v="5690"/>
    <n v="5721"/>
  </r>
  <r>
    <n v="0"/>
    <n v="0"/>
    <x v="9"/>
    <n v="0"/>
    <x v="3"/>
    <e v="#N/A"/>
    <n v="0"/>
    <x v="2"/>
    <x v="1"/>
    <x v="1"/>
    <x v="2"/>
    <x v="0"/>
    <b v="0"/>
    <n v="5691"/>
    <n v="5722"/>
  </r>
  <r>
    <n v="0"/>
    <n v="0"/>
    <x v="9"/>
    <n v="0"/>
    <x v="3"/>
    <e v="#N/A"/>
    <n v="0"/>
    <x v="2"/>
    <x v="1"/>
    <x v="1"/>
    <x v="2"/>
    <x v="0"/>
    <b v="0"/>
    <n v="5692"/>
    <n v="5723"/>
  </r>
  <r>
    <n v="0"/>
    <n v="0"/>
    <x v="9"/>
    <n v="0"/>
    <x v="3"/>
    <e v="#N/A"/>
    <n v="0"/>
    <x v="2"/>
    <x v="1"/>
    <x v="1"/>
    <x v="2"/>
    <x v="0"/>
    <b v="0"/>
    <n v="5693"/>
    <n v="5724"/>
  </r>
  <r>
    <n v="0"/>
    <n v="0"/>
    <x v="9"/>
    <n v="0"/>
    <x v="3"/>
    <e v="#N/A"/>
    <n v="0"/>
    <x v="2"/>
    <x v="1"/>
    <x v="1"/>
    <x v="2"/>
    <x v="0"/>
    <b v="0"/>
    <n v="5694"/>
    <n v="5725"/>
  </r>
  <r>
    <n v="0"/>
    <n v="0"/>
    <x v="9"/>
    <n v="0"/>
    <x v="3"/>
    <e v="#N/A"/>
    <n v="0"/>
    <x v="2"/>
    <x v="1"/>
    <x v="1"/>
    <x v="2"/>
    <x v="0"/>
    <b v="0"/>
    <n v="5695"/>
    <n v="5726"/>
  </r>
  <r>
    <n v="0"/>
    <n v="0"/>
    <x v="9"/>
    <n v="0"/>
    <x v="3"/>
    <e v="#N/A"/>
    <n v="0"/>
    <x v="2"/>
    <x v="1"/>
    <x v="1"/>
    <x v="2"/>
    <x v="0"/>
    <b v="0"/>
    <n v="5696"/>
    <n v="5727"/>
  </r>
  <r>
    <n v="0"/>
    <n v="0"/>
    <x v="9"/>
    <n v="0"/>
    <x v="3"/>
    <e v="#N/A"/>
    <n v="0"/>
    <x v="2"/>
    <x v="1"/>
    <x v="1"/>
    <x v="2"/>
    <x v="0"/>
    <b v="0"/>
    <n v="5697"/>
    <n v="5728"/>
  </r>
  <r>
    <n v="0"/>
    <n v="0"/>
    <x v="9"/>
    <n v="0"/>
    <x v="3"/>
    <e v="#N/A"/>
    <n v="0"/>
    <x v="2"/>
    <x v="1"/>
    <x v="1"/>
    <x v="2"/>
    <x v="0"/>
    <b v="0"/>
    <n v="5698"/>
    <n v="5729"/>
  </r>
  <r>
    <n v="0"/>
    <n v="0"/>
    <x v="9"/>
    <n v="0"/>
    <x v="3"/>
    <e v="#N/A"/>
    <n v="0"/>
    <x v="2"/>
    <x v="1"/>
    <x v="1"/>
    <x v="2"/>
    <x v="0"/>
    <b v="0"/>
    <n v="5699"/>
    <n v="5730"/>
  </r>
  <r>
    <n v="0"/>
    <n v="0"/>
    <x v="9"/>
    <n v="0"/>
    <x v="3"/>
    <e v="#N/A"/>
    <n v="0"/>
    <x v="2"/>
    <x v="1"/>
    <x v="1"/>
    <x v="2"/>
    <x v="0"/>
    <b v="0"/>
    <n v="5700"/>
    <n v="5731"/>
  </r>
  <r>
    <n v="0"/>
    <n v="0"/>
    <x v="9"/>
    <n v="0"/>
    <x v="3"/>
    <e v="#N/A"/>
    <n v="0"/>
    <x v="2"/>
    <x v="1"/>
    <x v="1"/>
    <x v="2"/>
    <x v="0"/>
    <b v="0"/>
    <n v="5701"/>
    <n v="5732"/>
  </r>
  <r>
    <n v="0"/>
    <n v="0"/>
    <x v="9"/>
    <n v="0"/>
    <x v="3"/>
    <e v="#N/A"/>
    <n v="0"/>
    <x v="2"/>
    <x v="1"/>
    <x v="1"/>
    <x v="2"/>
    <x v="0"/>
    <b v="0"/>
    <n v="5702"/>
    <n v="5733"/>
  </r>
  <r>
    <n v="0"/>
    <n v="0"/>
    <x v="9"/>
    <n v="0"/>
    <x v="3"/>
    <e v="#N/A"/>
    <n v="0"/>
    <x v="2"/>
    <x v="1"/>
    <x v="1"/>
    <x v="2"/>
    <x v="0"/>
    <b v="0"/>
    <n v="5703"/>
    <n v="5734"/>
  </r>
  <r>
    <n v="0"/>
    <n v="0"/>
    <x v="9"/>
    <n v="0"/>
    <x v="3"/>
    <e v="#N/A"/>
    <n v="0"/>
    <x v="2"/>
    <x v="1"/>
    <x v="1"/>
    <x v="2"/>
    <x v="0"/>
    <b v="0"/>
    <n v="5704"/>
    <n v="5735"/>
  </r>
  <r>
    <n v="0"/>
    <n v="0"/>
    <x v="9"/>
    <n v="0"/>
    <x v="3"/>
    <e v="#N/A"/>
    <n v="0"/>
    <x v="2"/>
    <x v="1"/>
    <x v="1"/>
    <x v="2"/>
    <x v="0"/>
    <b v="0"/>
    <n v="5705"/>
    <n v="5736"/>
  </r>
  <r>
    <n v="0"/>
    <n v="0"/>
    <x v="9"/>
    <n v="0"/>
    <x v="3"/>
    <e v="#N/A"/>
    <n v="0"/>
    <x v="2"/>
    <x v="1"/>
    <x v="1"/>
    <x v="2"/>
    <x v="0"/>
    <b v="0"/>
    <n v="5706"/>
    <n v="5737"/>
  </r>
  <r>
    <n v="0"/>
    <n v="0"/>
    <x v="9"/>
    <n v="0"/>
    <x v="3"/>
    <e v="#N/A"/>
    <n v="0"/>
    <x v="2"/>
    <x v="1"/>
    <x v="1"/>
    <x v="2"/>
    <x v="0"/>
    <b v="0"/>
    <n v="5707"/>
    <n v="5738"/>
  </r>
  <r>
    <n v="0"/>
    <n v="0"/>
    <x v="9"/>
    <n v="0"/>
    <x v="3"/>
    <e v="#N/A"/>
    <n v="0"/>
    <x v="2"/>
    <x v="1"/>
    <x v="1"/>
    <x v="2"/>
    <x v="0"/>
    <b v="0"/>
    <n v="5708"/>
    <n v="5739"/>
  </r>
  <r>
    <n v="0"/>
    <n v="0"/>
    <x v="9"/>
    <n v="0"/>
    <x v="3"/>
    <e v="#N/A"/>
    <n v="0"/>
    <x v="2"/>
    <x v="1"/>
    <x v="1"/>
    <x v="2"/>
    <x v="0"/>
    <b v="0"/>
    <n v="5709"/>
    <n v="5740"/>
  </r>
  <r>
    <n v="0"/>
    <n v="0"/>
    <x v="9"/>
    <n v="0"/>
    <x v="3"/>
    <e v="#N/A"/>
    <n v="0"/>
    <x v="2"/>
    <x v="1"/>
    <x v="1"/>
    <x v="2"/>
    <x v="0"/>
    <b v="0"/>
    <n v="5710"/>
    <n v="5741"/>
  </r>
  <r>
    <n v="0"/>
    <n v="0"/>
    <x v="9"/>
    <n v="0"/>
    <x v="3"/>
    <e v="#N/A"/>
    <n v="0"/>
    <x v="2"/>
    <x v="1"/>
    <x v="1"/>
    <x v="2"/>
    <x v="0"/>
    <b v="0"/>
    <n v="5711"/>
    <n v="5742"/>
  </r>
  <r>
    <n v="0"/>
    <n v="0"/>
    <x v="9"/>
    <n v="0"/>
    <x v="3"/>
    <e v="#N/A"/>
    <n v="0"/>
    <x v="2"/>
    <x v="1"/>
    <x v="1"/>
    <x v="2"/>
    <x v="0"/>
    <b v="0"/>
    <n v="5712"/>
    <n v="5743"/>
  </r>
  <r>
    <n v="0"/>
    <n v="0"/>
    <x v="9"/>
    <n v="0"/>
    <x v="3"/>
    <e v="#N/A"/>
    <n v="0"/>
    <x v="2"/>
    <x v="1"/>
    <x v="1"/>
    <x v="2"/>
    <x v="0"/>
    <b v="0"/>
    <n v="5713"/>
    <n v="5744"/>
  </r>
  <r>
    <n v="0"/>
    <n v="0"/>
    <x v="9"/>
    <n v="0"/>
    <x v="3"/>
    <e v="#N/A"/>
    <n v="0"/>
    <x v="2"/>
    <x v="1"/>
    <x v="1"/>
    <x v="2"/>
    <x v="0"/>
    <b v="0"/>
    <n v="5714"/>
    <n v="5745"/>
  </r>
  <r>
    <n v="0"/>
    <n v="0"/>
    <x v="9"/>
    <n v="0"/>
    <x v="3"/>
    <e v="#N/A"/>
    <n v="0"/>
    <x v="2"/>
    <x v="1"/>
    <x v="1"/>
    <x v="2"/>
    <x v="0"/>
    <b v="0"/>
    <n v="5715"/>
    <n v="5746"/>
  </r>
  <r>
    <n v="0"/>
    <n v="0"/>
    <x v="9"/>
    <n v="0"/>
    <x v="3"/>
    <e v="#N/A"/>
    <n v="0"/>
    <x v="2"/>
    <x v="1"/>
    <x v="1"/>
    <x v="2"/>
    <x v="0"/>
    <b v="0"/>
    <n v="5716"/>
    <n v="5747"/>
  </r>
  <r>
    <n v="0"/>
    <n v="0"/>
    <x v="9"/>
    <n v="0"/>
    <x v="3"/>
    <e v="#N/A"/>
    <n v="0"/>
    <x v="2"/>
    <x v="1"/>
    <x v="1"/>
    <x v="2"/>
    <x v="0"/>
    <b v="0"/>
    <n v="5717"/>
    <n v="5748"/>
  </r>
  <r>
    <n v="0"/>
    <n v="0"/>
    <x v="9"/>
    <n v="0"/>
    <x v="3"/>
    <e v="#N/A"/>
    <n v="0"/>
    <x v="2"/>
    <x v="1"/>
    <x v="1"/>
    <x v="2"/>
    <x v="0"/>
    <b v="0"/>
    <n v="5718"/>
    <n v="5749"/>
  </r>
  <r>
    <n v="0"/>
    <n v="0"/>
    <x v="9"/>
    <n v="0"/>
    <x v="3"/>
    <e v="#N/A"/>
    <n v="0"/>
    <x v="2"/>
    <x v="1"/>
    <x v="1"/>
    <x v="2"/>
    <x v="0"/>
    <b v="0"/>
    <n v="5719"/>
    <n v="5750"/>
  </r>
  <r>
    <n v="0"/>
    <n v="0"/>
    <x v="9"/>
    <n v="0"/>
    <x v="3"/>
    <e v="#N/A"/>
    <n v="0"/>
    <x v="2"/>
    <x v="1"/>
    <x v="1"/>
    <x v="2"/>
    <x v="0"/>
    <b v="0"/>
    <n v="5720"/>
    <n v="5751"/>
  </r>
  <r>
    <n v="0"/>
    <n v="0"/>
    <x v="9"/>
    <n v="0"/>
    <x v="3"/>
    <e v="#N/A"/>
    <n v="0"/>
    <x v="2"/>
    <x v="1"/>
    <x v="1"/>
    <x v="2"/>
    <x v="0"/>
    <b v="0"/>
    <n v="5721"/>
    <n v="5752"/>
  </r>
  <r>
    <n v="0"/>
    <n v="0"/>
    <x v="9"/>
    <n v="0"/>
    <x v="3"/>
    <e v="#N/A"/>
    <n v="0"/>
    <x v="2"/>
    <x v="1"/>
    <x v="1"/>
    <x v="2"/>
    <x v="0"/>
    <b v="0"/>
    <n v="5722"/>
    <n v="5753"/>
  </r>
  <r>
    <n v="0"/>
    <n v="0"/>
    <x v="9"/>
    <n v="0"/>
    <x v="3"/>
    <e v="#N/A"/>
    <n v="0"/>
    <x v="2"/>
    <x v="1"/>
    <x v="1"/>
    <x v="2"/>
    <x v="0"/>
    <b v="0"/>
    <n v="5723"/>
    <n v="5754"/>
  </r>
  <r>
    <n v="0"/>
    <n v="0"/>
    <x v="9"/>
    <n v="0"/>
    <x v="3"/>
    <e v="#N/A"/>
    <n v="0"/>
    <x v="2"/>
    <x v="1"/>
    <x v="1"/>
    <x v="2"/>
    <x v="0"/>
    <b v="0"/>
    <n v="5724"/>
    <n v="5755"/>
  </r>
  <r>
    <n v="0"/>
    <n v="0"/>
    <x v="9"/>
    <n v="0"/>
    <x v="3"/>
    <e v="#N/A"/>
    <n v="0"/>
    <x v="2"/>
    <x v="1"/>
    <x v="1"/>
    <x v="2"/>
    <x v="0"/>
    <b v="0"/>
    <n v="5725"/>
    <n v="5756"/>
  </r>
  <r>
    <n v="0"/>
    <n v="0"/>
    <x v="9"/>
    <n v="0"/>
    <x v="3"/>
    <e v="#N/A"/>
    <n v="0"/>
    <x v="2"/>
    <x v="1"/>
    <x v="1"/>
    <x v="2"/>
    <x v="0"/>
    <b v="0"/>
    <n v="5726"/>
    <n v="5757"/>
  </r>
  <r>
    <n v="0"/>
    <n v="0"/>
    <x v="9"/>
    <n v="0"/>
    <x v="3"/>
    <e v="#N/A"/>
    <n v="0"/>
    <x v="2"/>
    <x v="1"/>
    <x v="1"/>
    <x v="2"/>
    <x v="0"/>
    <b v="0"/>
    <n v="5727"/>
    <n v="5758"/>
  </r>
  <r>
    <n v="0"/>
    <n v="0"/>
    <x v="9"/>
    <n v="0"/>
    <x v="3"/>
    <e v="#N/A"/>
    <n v="0"/>
    <x v="2"/>
    <x v="1"/>
    <x v="1"/>
    <x v="2"/>
    <x v="0"/>
    <b v="0"/>
    <n v="5728"/>
    <n v="5759"/>
  </r>
  <r>
    <n v="0"/>
    <n v="0"/>
    <x v="9"/>
    <n v="0"/>
    <x v="3"/>
    <e v="#N/A"/>
    <n v="0"/>
    <x v="2"/>
    <x v="1"/>
    <x v="1"/>
    <x v="2"/>
    <x v="0"/>
    <b v="0"/>
    <n v="5729"/>
    <n v="5760"/>
  </r>
  <r>
    <n v="0"/>
    <n v="0"/>
    <x v="9"/>
    <n v="0"/>
    <x v="3"/>
    <e v="#N/A"/>
    <n v="0"/>
    <x v="2"/>
    <x v="1"/>
    <x v="1"/>
    <x v="2"/>
    <x v="0"/>
    <b v="0"/>
    <n v="5730"/>
    <n v="5761"/>
  </r>
  <r>
    <n v="0"/>
    <n v="0"/>
    <x v="9"/>
    <n v="0"/>
    <x v="3"/>
    <e v="#N/A"/>
    <n v="0"/>
    <x v="2"/>
    <x v="1"/>
    <x v="1"/>
    <x v="2"/>
    <x v="0"/>
    <b v="0"/>
    <n v="5731"/>
    <n v="5762"/>
  </r>
  <r>
    <n v="0"/>
    <n v="0"/>
    <x v="9"/>
    <n v="0"/>
    <x v="3"/>
    <e v="#N/A"/>
    <n v="0"/>
    <x v="2"/>
    <x v="1"/>
    <x v="1"/>
    <x v="2"/>
    <x v="0"/>
    <b v="0"/>
    <n v="5732"/>
    <n v="5763"/>
  </r>
  <r>
    <n v="0"/>
    <n v="0"/>
    <x v="9"/>
    <n v="0"/>
    <x v="3"/>
    <e v="#N/A"/>
    <n v="0"/>
    <x v="2"/>
    <x v="1"/>
    <x v="1"/>
    <x v="2"/>
    <x v="0"/>
    <b v="0"/>
    <n v="5733"/>
    <n v="5764"/>
  </r>
  <r>
    <n v="0"/>
    <n v="0"/>
    <x v="9"/>
    <n v="0"/>
    <x v="3"/>
    <e v="#N/A"/>
    <n v="0"/>
    <x v="2"/>
    <x v="1"/>
    <x v="1"/>
    <x v="2"/>
    <x v="0"/>
    <b v="0"/>
    <n v="5734"/>
    <n v="5765"/>
  </r>
  <r>
    <n v="0"/>
    <n v="0"/>
    <x v="9"/>
    <n v="0"/>
    <x v="3"/>
    <e v="#N/A"/>
    <n v="0"/>
    <x v="2"/>
    <x v="1"/>
    <x v="1"/>
    <x v="2"/>
    <x v="0"/>
    <b v="0"/>
    <n v="5735"/>
    <n v="5766"/>
  </r>
  <r>
    <n v="0"/>
    <n v="0"/>
    <x v="9"/>
    <n v="0"/>
    <x v="3"/>
    <e v="#N/A"/>
    <n v="0"/>
    <x v="2"/>
    <x v="1"/>
    <x v="1"/>
    <x v="2"/>
    <x v="0"/>
    <b v="0"/>
    <n v="5736"/>
    <n v="5767"/>
  </r>
  <r>
    <n v="0"/>
    <n v="0"/>
    <x v="9"/>
    <n v="0"/>
    <x v="3"/>
    <e v="#N/A"/>
    <n v="0"/>
    <x v="2"/>
    <x v="1"/>
    <x v="1"/>
    <x v="2"/>
    <x v="0"/>
    <b v="0"/>
    <n v="5737"/>
    <n v="5768"/>
  </r>
  <r>
    <n v="0"/>
    <n v="0"/>
    <x v="9"/>
    <n v="0"/>
    <x v="3"/>
    <e v="#N/A"/>
    <n v="0"/>
    <x v="2"/>
    <x v="1"/>
    <x v="1"/>
    <x v="2"/>
    <x v="0"/>
    <b v="0"/>
    <n v="5738"/>
    <n v="5769"/>
  </r>
  <r>
    <n v="0"/>
    <n v="0"/>
    <x v="9"/>
    <n v="0"/>
    <x v="3"/>
    <e v="#N/A"/>
    <n v="0"/>
    <x v="2"/>
    <x v="1"/>
    <x v="1"/>
    <x v="2"/>
    <x v="0"/>
    <b v="0"/>
    <n v="5739"/>
    <n v="5770"/>
  </r>
  <r>
    <n v="0"/>
    <n v="0"/>
    <x v="9"/>
    <n v="0"/>
    <x v="3"/>
    <e v="#N/A"/>
    <n v="0"/>
    <x v="2"/>
    <x v="1"/>
    <x v="1"/>
    <x v="2"/>
    <x v="0"/>
    <b v="0"/>
    <n v="5740"/>
    <n v="5771"/>
  </r>
  <r>
    <n v="0"/>
    <n v="0"/>
    <x v="9"/>
    <n v="0"/>
    <x v="3"/>
    <e v="#N/A"/>
    <n v="0"/>
    <x v="2"/>
    <x v="1"/>
    <x v="1"/>
    <x v="2"/>
    <x v="0"/>
    <b v="0"/>
    <n v="5741"/>
    <n v="5772"/>
  </r>
  <r>
    <n v="0"/>
    <n v="0"/>
    <x v="9"/>
    <n v="0"/>
    <x v="3"/>
    <e v="#N/A"/>
    <n v="0"/>
    <x v="2"/>
    <x v="1"/>
    <x v="1"/>
    <x v="2"/>
    <x v="0"/>
    <b v="0"/>
    <n v="5742"/>
    <n v="5773"/>
  </r>
  <r>
    <n v="0"/>
    <n v="0"/>
    <x v="9"/>
    <n v="0"/>
    <x v="3"/>
    <e v="#N/A"/>
    <n v="0"/>
    <x v="2"/>
    <x v="1"/>
    <x v="1"/>
    <x v="2"/>
    <x v="0"/>
    <b v="0"/>
    <n v="5743"/>
    <n v="5774"/>
  </r>
  <r>
    <n v="0"/>
    <n v="0"/>
    <x v="9"/>
    <n v="0"/>
    <x v="3"/>
    <e v="#N/A"/>
    <n v="0"/>
    <x v="2"/>
    <x v="1"/>
    <x v="1"/>
    <x v="2"/>
    <x v="0"/>
    <b v="0"/>
    <n v="5744"/>
    <n v="5775"/>
  </r>
  <r>
    <n v="0"/>
    <n v="0"/>
    <x v="9"/>
    <n v="0"/>
    <x v="3"/>
    <e v="#N/A"/>
    <n v="0"/>
    <x v="2"/>
    <x v="1"/>
    <x v="1"/>
    <x v="2"/>
    <x v="0"/>
    <b v="0"/>
    <n v="5745"/>
    <n v="5776"/>
  </r>
  <r>
    <n v="0"/>
    <n v="0"/>
    <x v="9"/>
    <n v="0"/>
    <x v="3"/>
    <e v="#N/A"/>
    <n v="0"/>
    <x v="2"/>
    <x v="1"/>
    <x v="1"/>
    <x v="2"/>
    <x v="0"/>
    <b v="0"/>
    <n v="5746"/>
    <n v="5777"/>
  </r>
  <r>
    <n v="0"/>
    <n v="0"/>
    <x v="9"/>
    <n v="0"/>
    <x v="3"/>
    <e v="#N/A"/>
    <n v="0"/>
    <x v="2"/>
    <x v="1"/>
    <x v="1"/>
    <x v="2"/>
    <x v="0"/>
    <b v="0"/>
    <n v="5747"/>
    <n v="5778"/>
  </r>
  <r>
    <n v="0"/>
    <n v="0"/>
    <x v="9"/>
    <n v="0"/>
    <x v="3"/>
    <e v="#N/A"/>
    <n v="0"/>
    <x v="2"/>
    <x v="1"/>
    <x v="1"/>
    <x v="2"/>
    <x v="0"/>
    <b v="0"/>
    <n v="5748"/>
    <n v="5779"/>
  </r>
  <r>
    <n v="0"/>
    <n v="0"/>
    <x v="9"/>
    <n v="0"/>
    <x v="3"/>
    <e v="#N/A"/>
    <n v="0"/>
    <x v="2"/>
    <x v="1"/>
    <x v="1"/>
    <x v="2"/>
    <x v="0"/>
    <b v="0"/>
    <n v="5749"/>
    <n v="5780"/>
  </r>
  <r>
    <n v="0"/>
    <n v="0"/>
    <x v="9"/>
    <n v="0"/>
    <x v="3"/>
    <e v="#N/A"/>
    <n v="0"/>
    <x v="2"/>
    <x v="1"/>
    <x v="1"/>
    <x v="2"/>
    <x v="0"/>
    <b v="0"/>
    <n v="5750"/>
    <n v="5781"/>
  </r>
  <r>
    <n v="0"/>
    <n v="0"/>
    <x v="9"/>
    <n v="0"/>
    <x v="3"/>
    <e v="#N/A"/>
    <n v="0"/>
    <x v="2"/>
    <x v="1"/>
    <x v="1"/>
    <x v="2"/>
    <x v="0"/>
    <b v="0"/>
    <n v="5751"/>
    <n v="5782"/>
  </r>
  <r>
    <n v="0"/>
    <n v="0"/>
    <x v="9"/>
    <n v="0"/>
    <x v="3"/>
    <e v="#N/A"/>
    <n v="0"/>
    <x v="2"/>
    <x v="1"/>
    <x v="1"/>
    <x v="2"/>
    <x v="0"/>
    <b v="0"/>
    <n v="5752"/>
    <n v="5783"/>
  </r>
  <r>
    <n v="0"/>
    <n v="0"/>
    <x v="9"/>
    <n v="0"/>
    <x v="3"/>
    <e v="#N/A"/>
    <n v="0"/>
    <x v="2"/>
    <x v="1"/>
    <x v="1"/>
    <x v="2"/>
    <x v="0"/>
    <b v="0"/>
    <n v="5753"/>
    <n v="5784"/>
  </r>
  <r>
    <n v="0"/>
    <n v="0"/>
    <x v="9"/>
    <n v="0"/>
    <x v="3"/>
    <e v="#N/A"/>
    <n v="0"/>
    <x v="2"/>
    <x v="1"/>
    <x v="1"/>
    <x v="2"/>
    <x v="0"/>
    <b v="0"/>
    <n v="5754"/>
    <n v="5785"/>
  </r>
  <r>
    <n v="0"/>
    <n v="0"/>
    <x v="9"/>
    <n v="0"/>
    <x v="3"/>
    <e v="#N/A"/>
    <n v="0"/>
    <x v="2"/>
    <x v="1"/>
    <x v="1"/>
    <x v="2"/>
    <x v="0"/>
    <b v="0"/>
    <n v="5755"/>
    <n v="5786"/>
  </r>
  <r>
    <n v="0"/>
    <n v="0"/>
    <x v="9"/>
    <n v="0"/>
    <x v="3"/>
    <e v="#N/A"/>
    <n v="0"/>
    <x v="2"/>
    <x v="1"/>
    <x v="1"/>
    <x v="2"/>
    <x v="0"/>
    <b v="0"/>
    <n v="5756"/>
    <n v="5787"/>
  </r>
  <r>
    <n v="0"/>
    <n v="0"/>
    <x v="9"/>
    <n v="0"/>
    <x v="3"/>
    <e v="#N/A"/>
    <n v="0"/>
    <x v="2"/>
    <x v="1"/>
    <x v="1"/>
    <x v="2"/>
    <x v="0"/>
    <b v="0"/>
    <n v="5757"/>
    <n v="5788"/>
  </r>
  <r>
    <n v="0"/>
    <n v="0"/>
    <x v="9"/>
    <n v="0"/>
    <x v="3"/>
    <e v="#N/A"/>
    <n v="0"/>
    <x v="2"/>
    <x v="1"/>
    <x v="1"/>
    <x v="2"/>
    <x v="0"/>
    <b v="0"/>
    <n v="5758"/>
    <n v="5789"/>
  </r>
  <r>
    <n v="0"/>
    <n v="0"/>
    <x v="9"/>
    <n v="0"/>
    <x v="3"/>
    <e v="#N/A"/>
    <n v="0"/>
    <x v="2"/>
    <x v="1"/>
    <x v="1"/>
    <x v="2"/>
    <x v="0"/>
    <b v="0"/>
    <n v="5759"/>
    <n v="5790"/>
  </r>
  <r>
    <n v="0"/>
    <n v="0"/>
    <x v="9"/>
    <n v="0"/>
    <x v="3"/>
    <e v="#N/A"/>
    <n v="0"/>
    <x v="2"/>
    <x v="1"/>
    <x v="1"/>
    <x v="2"/>
    <x v="0"/>
    <b v="0"/>
    <n v="5760"/>
    <n v="5791"/>
  </r>
  <r>
    <n v="0"/>
    <n v="0"/>
    <x v="9"/>
    <n v="0"/>
    <x v="3"/>
    <e v="#N/A"/>
    <n v="0"/>
    <x v="2"/>
    <x v="1"/>
    <x v="1"/>
    <x v="2"/>
    <x v="0"/>
    <b v="0"/>
    <n v="5761"/>
    <n v="5792"/>
  </r>
  <r>
    <n v="0"/>
    <n v="0"/>
    <x v="9"/>
    <n v="0"/>
    <x v="3"/>
    <e v="#N/A"/>
    <n v="0"/>
    <x v="2"/>
    <x v="1"/>
    <x v="1"/>
    <x v="2"/>
    <x v="0"/>
    <b v="0"/>
    <n v="5762"/>
    <n v="5793"/>
  </r>
  <r>
    <n v="0"/>
    <n v="0"/>
    <x v="9"/>
    <n v="0"/>
    <x v="3"/>
    <e v="#N/A"/>
    <n v="0"/>
    <x v="2"/>
    <x v="1"/>
    <x v="1"/>
    <x v="2"/>
    <x v="0"/>
    <b v="0"/>
    <n v="5763"/>
    <n v="5794"/>
  </r>
  <r>
    <n v="0"/>
    <n v="0"/>
    <x v="9"/>
    <n v="0"/>
    <x v="3"/>
    <e v="#N/A"/>
    <n v="0"/>
    <x v="2"/>
    <x v="1"/>
    <x v="1"/>
    <x v="2"/>
    <x v="0"/>
    <b v="0"/>
    <n v="5764"/>
    <n v="5795"/>
  </r>
  <r>
    <n v="0"/>
    <n v="0"/>
    <x v="9"/>
    <n v="0"/>
    <x v="3"/>
    <e v="#N/A"/>
    <n v="0"/>
    <x v="2"/>
    <x v="1"/>
    <x v="1"/>
    <x v="2"/>
    <x v="0"/>
    <b v="0"/>
    <n v="5765"/>
    <n v="5796"/>
  </r>
  <r>
    <n v="0"/>
    <n v="0"/>
    <x v="9"/>
    <n v="0"/>
    <x v="3"/>
    <e v="#N/A"/>
    <n v="0"/>
    <x v="2"/>
    <x v="1"/>
    <x v="1"/>
    <x v="2"/>
    <x v="0"/>
    <b v="0"/>
    <n v="5766"/>
    <n v="5797"/>
  </r>
  <r>
    <n v="0"/>
    <n v="0"/>
    <x v="9"/>
    <n v="0"/>
    <x v="3"/>
    <e v="#N/A"/>
    <n v="0"/>
    <x v="2"/>
    <x v="1"/>
    <x v="1"/>
    <x v="2"/>
    <x v="0"/>
    <b v="0"/>
    <n v="5767"/>
    <n v="5798"/>
  </r>
  <r>
    <n v="0"/>
    <n v="0"/>
    <x v="9"/>
    <n v="0"/>
    <x v="3"/>
    <e v="#N/A"/>
    <n v="0"/>
    <x v="2"/>
    <x v="1"/>
    <x v="1"/>
    <x v="2"/>
    <x v="0"/>
    <b v="0"/>
    <n v="5768"/>
    <n v="5799"/>
  </r>
  <r>
    <n v="0"/>
    <n v="0"/>
    <x v="9"/>
    <n v="0"/>
    <x v="3"/>
    <e v="#N/A"/>
    <n v="0"/>
    <x v="2"/>
    <x v="1"/>
    <x v="1"/>
    <x v="2"/>
    <x v="0"/>
    <b v="0"/>
    <n v="5769"/>
    <n v="5800"/>
  </r>
  <r>
    <n v="0"/>
    <n v="0"/>
    <x v="9"/>
    <n v="0"/>
    <x v="3"/>
    <e v="#N/A"/>
    <n v="0"/>
    <x v="2"/>
    <x v="1"/>
    <x v="1"/>
    <x v="2"/>
    <x v="0"/>
    <b v="0"/>
    <n v="5770"/>
    <n v="5801"/>
  </r>
  <r>
    <n v="0"/>
    <n v="0"/>
    <x v="9"/>
    <n v="0"/>
    <x v="3"/>
    <e v="#N/A"/>
    <n v="0"/>
    <x v="2"/>
    <x v="1"/>
    <x v="1"/>
    <x v="2"/>
    <x v="0"/>
    <b v="0"/>
    <n v="5771"/>
    <n v="5802"/>
  </r>
  <r>
    <n v="0"/>
    <n v="0"/>
    <x v="9"/>
    <n v="0"/>
    <x v="3"/>
    <e v="#N/A"/>
    <n v="0"/>
    <x v="2"/>
    <x v="1"/>
    <x v="1"/>
    <x v="2"/>
    <x v="0"/>
    <b v="0"/>
    <n v="5772"/>
    <n v="5803"/>
  </r>
  <r>
    <n v="0"/>
    <n v="0"/>
    <x v="9"/>
    <n v="0"/>
    <x v="3"/>
    <e v="#N/A"/>
    <n v="0"/>
    <x v="2"/>
    <x v="1"/>
    <x v="1"/>
    <x v="2"/>
    <x v="0"/>
    <b v="0"/>
    <n v="5773"/>
    <n v="5804"/>
  </r>
  <r>
    <n v="0"/>
    <n v="0"/>
    <x v="9"/>
    <n v="0"/>
    <x v="3"/>
    <e v="#N/A"/>
    <n v="0"/>
    <x v="2"/>
    <x v="1"/>
    <x v="1"/>
    <x v="2"/>
    <x v="0"/>
    <b v="0"/>
    <n v="5774"/>
    <n v="5805"/>
  </r>
  <r>
    <n v="0"/>
    <n v="0"/>
    <x v="9"/>
    <n v="0"/>
    <x v="3"/>
    <e v="#N/A"/>
    <n v="0"/>
    <x v="2"/>
    <x v="1"/>
    <x v="1"/>
    <x v="2"/>
    <x v="0"/>
    <b v="0"/>
    <n v="5775"/>
    <n v="5806"/>
  </r>
  <r>
    <n v="0"/>
    <n v="0"/>
    <x v="9"/>
    <n v="0"/>
    <x v="3"/>
    <e v="#N/A"/>
    <n v="0"/>
    <x v="2"/>
    <x v="1"/>
    <x v="1"/>
    <x v="2"/>
    <x v="0"/>
    <b v="0"/>
    <n v="5776"/>
    <n v="5807"/>
  </r>
  <r>
    <n v="0"/>
    <n v="0"/>
    <x v="9"/>
    <n v="0"/>
    <x v="3"/>
    <e v="#N/A"/>
    <n v="0"/>
    <x v="2"/>
    <x v="1"/>
    <x v="1"/>
    <x v="2"/>
    <x v="0"/>
    <b v="0"/>
    <n v="5777"/>
    <n v="5808"/>
  </r>
  <r>
    <n v="0"/>
    <n v="0"/>
    <x v="9"/>
    <n v="0"/>
    <x v="3"/>
    <e v="#N/A"/>
    <n v="0"/>
    <x v="2"/>
    <x v="1"/>
    <x v="1"/>
    <x v="2"/>
    <x v="0"/>
    <b v="0"/>
    <n v="5778"/>
    <n v="5809"/>
  </r>
  <r>
    <n v="0"/>
    <n v="0"/>
    <x v="9"/>
    <n v="0"/>
    <x v="3"/>
    <e v="#N/A"/>
    <n v="0"/>
    <x v="2"/>
    <x v="1"/>
    <x v="1"/>
    <x v="2"/>
    <x v="0"/>
    <b v="0"/>
    <n v="5779"/>
    <n v="5810"/>
  </r>
  <r>
    <n v="0"/>
    <n v="0"/>
    <x v="9"/>
    <n v="0"/>
    <x v="3"/>
    <e v="#N/A"/>
    <n v="0"/>
    <x v="2"/>
    <x v="1"/>
    <x v="1"/>
    <x v="2"/>
    <x v="0"/>
    <b v="0"/>
    <n v="5780"/>
    <n v="5811"/>
  </r>
  <r>
    <n v="0"/>
    <n v="0"/>
    <x v="9"/>
    <n v="0"/>
    <x v="3"/>
    <e v="#N/A"/>
    <n v="0"/>
    <x v="2"/>
    <x v="1"/>
    <x v="1"/>
    <x v="2"/>
    <x v="0"/>
    <b v="0"/>
    <n v="5781"/>
    <n v="5812"/>
  </r>
  <r>
    <n v="0"/>
    <n v="0"/>
    <x v="9"/>
    <n v="0"/>
    <x v="3"/>
    <e v="#N/A"/>
    <n v="0"/>
    <x v="2"/>
    <x v="1"/>
    <x v="1"/>
    <x v="2"/>
    <x v="0"/>
    <b v="0"/>
    <n v="5782"/>
    <n v="5813"/>
  </r>
  <r>
    <n v="0"/>
    <n v="0"/>
    <x v="9"/>
    <n v="0"/>
    <x v="3"/>
    <e v="#N/A"/>
    <n v="0"/>
    <x v="2"/>
    <x v="1"/>
    <x v="1"/>
    <x v="2"/>
    <x v="0"/>
    <b v="0"/>
    <n v="5783"/>
    <n v="5814"/>
  </r>
  <r>
    <n v="0"/>
    <n v="0"/>
    <x v="9"/>
    <n v="0"/>
    <x v="3"/>
    <e v="#N/A"/>
    <n v="0"/>
    <x v="2"/>
    <x v="1"/>
    <x v="1"/>
    <x v="2"/>
    <x v="0"/>
    <b v="0"/>
    <n v="5784"/>
    <n v="5815"/>
  </r>
  <r>
    <n v="0"/>
    <n v="0"/>
    <x v="9"/>
    <n v="0"/>
    <x v="3"/>
    <e v="#N/A"/>
    <n v="0"/>
    <x v="2"/>
    <x v="1"/>
    <x v="1"/>
    <x v="2"/>
    <x v="0"/>
    <b v="0"/>
    <n v="5785"/>
    <n v="5816"/>
  </r>
  <r>
    <n v="0"/>
    <n v="0"/>
    <x v="9"/>
    <n v="0"/>
    <x v="3"/>
    <e v="#N/A"/>
    <n v="0"/>
    <x v="2"/>
    <x v="1"/>
    <x v="1"/>
    <x v="2"/>
    <x v="0"/>
    <b v="0"/>
    <n v="5786"/>
    <n v="5817"/>
  </r>
  <r>
    <n v="0"/>
    <n v="0"/>
    <x v="9"/>
    <n v="0"/>
    <x v="3"/>
    <e v="#N/A"/>
    <n v="0"/>
    <x v="2"/>
    <x v="1"/>
    <x v="1"/>
    <x v="2"/>
    <x v="0"/>
    <b v="0"/>
    <n v="5787"/>
    <n v="5818"/>
  </r>
  <r>
    <n v="0"/>
    <n v="0"/>
    <x v="9"/>
    <n v="0"/>
    <x v="3"/>
    <e v="#N/A"/>
    <n v="0"/>
    <x v="2"/>
    <x v="1"/>
    <x v="1"/>
    <x v="2"/>
    <x v="0"/>
    <b v="0"/>
    <n v="5788"/>
    <n v="5819"/>
  </r>
  <r>
    <n v="0"/>
    <n v="0"/>
    <x v="9"/>
    <n v="0"/>
    <x v="3"/>
    <e v="#N/A"/>
    <n v="0"/>
    <x v="2"/>
    <x v="1"/>
    <x v="1"/>
    <x v="2"/>
    <x v="0"/>
    <b v="0"/>
    <n v="5789"/>
    <n v="5820"/>
  </r>
  <r>
    <n v="0"/>
    <n v="0"/>
    <x v="9"/>
    <n v="0"/>
    <x v="3"/>
    <e v="#N/A"/>
    <n v="0"/>
    <x v="2"/>
    <x v="1"/>
    <x v="1"/>
    <x v="2"/>
    <x v="0"/>
    <b v="0"/>
    <n v="5790"/>
    <n v="5821"/>
  </r>
  <r>
    <n v="0"/>
    <n v="0"/>
    <x v="9"/>
    <n v="0"/>
    <x v="3"/>
    <e v="#N/A"/>
    <n v="0"/>
    <x v="2"/>
    <x v="1"/>
    <x v="1"/>
    <x v="2"/>
    <x v="0"/>
    <b v="0"/>
    <n v="5791"/>
    <n v="5822"/>
  </r>
  <r>
    <n v="0"/>
    <n v="0"/>
    <x v="9"/>
    <n v="0"/>
    <x v="3"/>
    <e v="#N/A"/>
    <n v="0"/>
    <x v="2"/>
    <x v="1"/>
    <x v="1"/>
    <x v="2"/>
    <x v="0"/>
    <b v="0"/>
    <n v="5792"/>
    <n v="5823"/>
  </r>
  <r>
    <n v="0"/>
    <n v="0"/>
    <x v="9"/>
    <n v="0"/>
    <x v="3"/>
    <e v="#N/A"/>
    <n v="0"/>
    <x v="2"/>
    <x v="1"/>
    <x v="1"/>
    <x v="2"/>
    <x v="0"/>
    <b v="0"/>
    <n v="5793"/>
    <n v="5824"/>
  </r>
  <r>
    <n v="0"/>
    <n v="0"/>
    <x v="9"/>
    <n v="0"/>
    <x v="3"/>
    <e v="#N/A"/>
    <n v="0"/>
    <x v="2"/>
    <x v="1"/>
    <x v="1"/>
    <x v="2"/>
    <x v="0"/>
    <b v="0"/>
    <n v="5794"/>
    <n v="5825"/>
  </r>
  <r>
    <n v="0"/>
    <n v="0"/>
    <x v="9"/>
    <n v="0"/>
    <x v="3"/>
    <e v="#N/A"/>
    <n v="0"/>
    <x v="2"/>
    <x v="1"/>
    <x v="1"/>
    <x v="2"/>
    <x v="0"/>
    <b v="0"/>
    <n v="5795"/>
    <n v="5826"/>
  </r>
  <r>
    <n v="0"/>
    <n v="0"/>
    <x v="9"/>
    <n v="0"/>
    <x v="3"/>
    <e v="#N/A"/>
    <n v="0"/>
    <x v="2"/>
    <x v="1"/>
    <x v="1"/>
    <x v="2"/>
    <x v="0"/>
    <b v="0"/>
    <n v="5796"/>
    <n v="5827"/>
  </r>
  <r>
    <n v="0"/>
    <n v="0"/>
    <x v="9"/>
    <n v="0"/>
    <x v="3"/>
    <e v="#N/A"/>
    <n v="0"/>
    <x v="2"/>
    <x v="1"/>
    <x v="1"/>
    <x v="2"/>
    <x v="0"/>
    <b v="0"/>
    <n v="5797"/>
    <n v="5828"/>
  </r>
  <r>
    <n v="0"/>
    <n v="0"/>
    <x v="9"/>
    <n v="0"/>
    <x v="3"/>
    <e v="#N/A"/>
    <n v="0"/>
    <x v="2"/>
    <x v="1"/>
    <x v="1"/>
    <x v="2"/>
    <x v="0"/>
    <b v="0"/>
    <n v="5798"/>
    <n v="5829"/>
  </r>
  <r>
    <n v="0"/>
    <n v="0"/>
    <x v="9"/>
    <n v="0"/>
    <x v="3"/>
    <e v="#N/A"/>
    <n v="0"/>
    <x v="2"/>
    <x v="1"/>
    <x v="1"/>
    <x v="2"/>
    <x v="0"/>
    <b v="0"/>
    <n v="5799"/>
    <n v="5830"/>
  </r>
  <r>
    <n v="0"/>
    <n v="0"/>
    <x v="9"/>
    <n v="0"/>
    <x v="3"/>
    <e v="#N/A"/>
    <n v="0"/>
    <x v="2"/>
    <x v="1"/>
    <x v="1"/>
    <x v="2"/>
    <x v="0"/>
    <b v="0"/>
    <n v="5800"/>
    <n v="5831"/>
  </r>
  <r>
    <n v="0"/>
    <n v="0"/>
    <x v="9"/>
    <n v="0"/>
    <x v="3"/>
    <e v="#N/A"/>
    <n v="0"/>
    <x v="2"/>
    <x v="1"/>
    <x v="1"/>
    <x v="2"/>
    <x v="0"/>
    <b v="0"/>
    <n v="5801"/>
    <n v="5832"/>
  </r>
  <r>
    <n v="0"/>
    <n v="0"/>
    <x v="9"/>
    <n v="0"/>
    <x v="3"/>
    <e v="#N/A"/>
    <n v="0"/>
    <x v="2"/>
    <x v="1"/>
    <x v="1"/>
    <x v="2"/>
    <x v="0"/>
    <b v="0"/>
    <n v="5802"/>
    <n v="5833"/>
  </r>
  <r>
    <n v="0"/>
    <n v="0"/>
    <x v="9"/>
    <n v="0"/>
    <x v="3"/>
    <e v="#N/A"/>
    <n v="0"/>
    <x v="2"/>
    <x v="1"/>
    <x v="1"/>
    <x v="2"/>
    <x v="0"/>
    <b v="0"/>
    <n v="5803"/>
    <n v="5834"/>
  </r>
  <r>
    <n v="0"/>
    <n v="0"/>
    <x v="9"/>
    <n v="0"/>
    <x v="3"/>
    <e v="#N/A"/>
    <n v="0"/>
    <x v="2"/>
    <x v="1"/>
    <x v="1"/>
    <x v="2"/>
    <x v="0"/>
    <b v="0"/>
    <n v="5804"/>
    <n v="5835"/>
  </r>
  <r>
    <n v="0"/>
    <n v="0"/>
    <x v="9"/>
    <n v="0"/>
    <x v="3"/>
    <e v="#N/A"/>
    <n v="0"/>
    <x v="2"/>
    <x v="1"/>
    <x v="1"/>
    <x v="2"/>
    <x v="0"/>
    <b v="0"/>
    <n v="5805"/>
    <n v="5836"/>
  </r>
  <r>
    <n v="0"/>
    <n v="0"/>
    <x v="9"/>
    <n v="0"/>
    <x v="3"/>
    <e v="#N/A"/>
    <n v="0"/>
    <x v="2"/>
    <x v="1"/>
    <x v="1"/>
    <x v="2"/>
    <x v="0"/>
    <b v="0"/>
    <n v="5806"/>
    <n v="5837"/>
  </r>
  <r>
    <n v="0"/>
    <n v="0"/>
    <x v="9"/>
    <n v="0"/>
    <x v="3"/>
    <e v="#N/A"/>
    <n v="0"/>
    <x v="2"/>
    <x v="1"/>
    <x v="1"/>
    <x v="2"/>
    <x v="0"/>
    <b v="0"/>
    <n v="5807"/>
    <n v="5838"/>
  </r>
  <r>
    <n v="0"/>
    <n v="0"/>
    <x v="9"/>
    <n v="0"/>
    <x v="3"/>
    <e v="#N/A"/>
    <n v="0"/>
    <x v="2"/>
    <x v="1"/>
    <x v="1"/>
    <x v="2"/>
    <x v="0"/>
    <b v="0"/>
    <n v="5808"/>
    <n v="5839"/>
  </r>
  <r>
    <n v="0"/>
    <n v="0"/>
    <x v="9"/>
    <n v="0"/>
    <x v="3"/>
    <e v="#N/A"/>
    <n v="0"/>
    <x v="2"/>
    <x v="1"/>
    <x v="1"/>
    <x v="2"/>
    <x v="0"/>
    <b v="0"/>
    <n v="5809"/>
    <n v="5840"/>
  </r>
  <r>
    <n v="0"/>
    <n v="0"/>
    <x v="9"/>
    <n v="0"/>
    <x v="3"/>
    <e v="#N/A"/>
    <n v="0"/>
    <x v="2"/>
    <x v="1"/>
    <x v="1"/>
    <x v="2"/>
    <x v="0"/>
    <b v="0"/>
    <n v="5810"/>
    <n v="5841"/>
  </r>
  <r>
    <n v="0"/>
    <n v="0"/>
    <x v="9"/>
    <n v="0"/>
    <x v="3"/>
    <e v="#N/A"/>
    <n v="0"/>
    <x v="2"/>
    <x v="1"/>
    <x v="1"/>
    <x v="2"/>
    <x v="0"/>
    <b v="0"/>
    <n v="5811"/>
    <n v="5842"/>
  </r>
  <r>
    <n v="0"/>
    <n v="0"/>
    <x v="9"/>
    <n v="0"/>
    <x v="3"/>
    <e v="#N/A"/>
    <n v="0"/>
    <x v="2"/>
    <x v="1"/>
    <x v="1"/>
    <x v="2"/>
    <x v="0"/>
    <b v="0"/>
    <n v="5812"/>
    <n v="5843"/>
  </r>
  <r>
    <n v="0"/>
    <n v="0"/>
    <x v="9"/>
    <n v="0"/>
    <x v="3"/>
    <e v="#N/A"/>
    <n v="0"/>
    <x v="2"/>
    <x v="1"/>
    <x v="1"/>
    <x v="2"/>
    <x v="0"/>
    <b v="0"/>
    <n v="5813"/>
    <n v="5844"/>
  </r>
  <r>
    <n v="0"/>
    <n v="0"/>
    <x v="9"/>
    <n v="0"/>
    <x v="3"/>
    <e v="#N/A"/>
    <n v="0"/>
    <x v="2"/>
    <x v="1"/>
    <x v="1"/>
    <x v="2"/>
    <x v="0"/>
    <b v="0"/>
    <n v="5814"/>
    <n v="5845"/>
  </r>
  <r>
    <n v="0"/>
    <n v="0"/>
    <x v="9"/>
    <n v="0"/>
    <x v="3"/>
    <e v="#N/A"/>
    <n v="0"/>
    <x v="2"/>
    <x v="1"/>
    <x v="1"/>
    <x v="2"/>
    <x v="0"/>
    <b v="0"/>
    <n v="5815"/>
    <n v="5846"/>
  </r>
  <r>
    <n v="0"/>
    <n v="0"/>
    <x v="9"/>
    <n v="0"/>
    <x v="3"/>
    <e v="#N/A"/>
    <n v="0"/>
    <x v="2"/>
    <x v="1"/>
    <x v="1"/>
    <x v="2"/>
    <x v="0"/>
    <b v="0"/>
    <n v="5816"/>
    <n v="5847"/>
  </r>
  <r>
    <n v="0"/>
    <n v="0"/>
    <x v="9"/>
    <n v="0"/>
    <x v="3"/>
    <e v="#N/A"/>
    <n v="0"/>
    <x v="2"/>
    <x v="1"/>
    <x v="1"/>
    <x v="2"/>
    <x v="0"/>
    <b v="0"/>
    <n v="5817"/>
    <n v="5848"/>
  </r>
  <r>
    <n v="0"/>
    <n v="0"/>
    <x v="9"/>
    <n v="0"/>
    <x v="3"/>
    <e v="#N/A"/>
    <n v="0"/>
    <x v="2"/>
    <x v="1"/>
    <x v="1"/>
    <x v="2"/>
    <x v="0"/>
    <b v="0"/>
    <n v="5818"/>
    <n v="5849"/>
  </r>
  <r>
    <n v="0"/>
    <n v="0"/>
    <x v="9"/>
    <n v="0"/>
    <x v="3"/>
    <e v="#N/A"/>
    <n v="0"/>
    <x v="2"/>
    <x v="1"/>
    <x v="1"/>
    <x v="2"/>
    <x v="0"/>
    <b v="0"/>
    <n v="5819"/>
    <n v="5850"/>
  </r>
  <r>
    <n v="0"/>
    <n v="0"/>
    <x v="9"/>
    <n v="0"/>
    <x v="3"/>
    <e v="#N/A"/>
    <n v="0"/>
    <x v="2"/>
    <x v="1"/>
    <x v="1"/>
    <x v="2"/>
    <x v="0"/>
    <b v="0"/>
    <n v="5820"/>
    <n v="5851"/>
  </r>
  <r>
    <n v="0"/>
    <n v="0"/>
    <x v="9"/>
    <n v="0"/>
    <x v="3"/>
    <e v="#N/A"/>
    <n v="0"/>
    <x v="2"/>
    <x v="1"/>
    <x v="1"/>
    <x v="2"/>
    <x v="0"/>
    <b v="0"/>
    <n v="5821"/>
    <n v="5852"/>
  </r>
  <r>
    <n v="0"/>
    <n v="0"/>
    <x v="9"/>
    <n v="0"/>
    <x v="3"/>
    <e v="#N/A"/>
    <n v="0"/>
    <x v="2"/>
    <x v="1"/>
    <x v="1"/>
    <x v="2"/>
    <x v="0"/>
    <b v="0"/>
    <n v="5822"/>
    <n v="5853"/>
  </r>
  <r>
    <n v="0"/>
    <n v="0"/>
    <x v="9"/>
    <n v="0"/>
    <x v="3"/>
    <e v="#N/A"/>
    <n v="0"/>
    <x v="2"/>
    <x v="1"/>
    <x v="1"/>
    <x v="2"/>
    <x v="0"/>
    <b v="0"/>
    <n v="5823"/>
    <n v="5854"/>
  </r>
  <r>
    <n v="0"/>
    <n v="0"/>
    <x v="9"/>
    <n v="0"/>
    <x v="3"/>
    <e v="#N/A"/>
    <n v="0"/>
    <x v="2"/>
    <x v="1"/>
    <x v="1"/>
    <x v="2"/>
    <x v="0"/>
    <b v="0"/>
    <n v="5824"/>
    <n v="5855"/>
  </r>
  <r>
    <n v="0"/>
    <n v="0"/>
    <x v="9"/>
    <n v="0"/>
    <x v="3"/>
    <e v="#N/A"/>
    <n v="0"/>
    <x v="2"/>
    <x v="1"/>
    <x v="1"/>
    <x v="2"/>
    <x v="0"/>
    <b v="0"/>
    <n v="5825"/>
    <n v="5856"/>
  </r>
  <r>
    <n v="0"/>
    <n v="0"/>
    <x v="9"/>
    <n v="0"/>
    <x v="3"/>
    <e v="#N/A"/>
    <n v="0"/>
    <x v="2"/>
    <x v="1"/>
    <x v="1"/>
    <x v="2"/>
    <x v="0"/>
    <b v="0"/>
    <n v="5826"/>
    <n v="5857"/>
  </r>
  <r>
    <n v="0"/>
    <n v="0"/>
    <x v="9"/>
    <n v="0"/>
    <x v="3"/>
    <e v="#N/A"/>
    <n v="0"/>
    <x v="2"/>
    <x v="1"/>
    <x v="1"/>
    <x v="2"/>
    <x v="0"/>
    <b v="0"/>
    <n v="5827"/>
    <n v="5858"/>
  </r>
  <r>
    <n v="0"/>
    <n v="0"/>
    <x v="9"/>
    <n v="0"/>
    <x v="3"/>
    <e v="#N/A"/>
    <n v="0"/>
    <x v="2"/>
    <x v="1"/>
    <x v="1"/>
    <x v="2"/>
    <x v="0"/>
    <b v="0"/>
    <n v="5828"/>
    <n v="5859"/>
  </r>
  <r>
    <n v="0"/>
    <n v="0"/>
    <x v="9"/>
    <n v="0"/>
    <x v="3"/>
    <e v="#N/A"/>
    <n v="0"/>
    <x v="2"/>
    <x v="1"/>
    <x v="1"/>
    <x v="2"/>
    <x v="0"/>
    <b v="0"/>
    <n v="5829"/>
    <n v="5860"/>
  </r>
  <r>
    <n v="0"/>
    <n v="0"/>
    <x v="9"/>
    <n v="0"/>
    <x v="3"/>
    <e v="#N/A"/>
    <n v="0"/>
    <x v="2"/>
    <x v="1"/>
    <x v="1"/>
    <x v="2"/>
    <x v="0"/>
    <b v="0"/>
    <n v="5830"/>
    <n v="5861"/>
  </r>
  <r>
    <n v="0"/>
    <n v="0"/>
    <x v="9"/>
    <n v="0"/>
    <x v="3"/>
    <e v="#N/A"/>
    <n v="0"/>
    <x v="2"/>
    <x v="1"/>
    <x v="1"/>
    <x v="2"/>
    <x v="0"/>
    <b v="0"/>
    <n v="5831"/>
    <n v="5862"/>
  </r>
  <r>
    <n v="0"/>
    <n v="0"/>
    <x v="9"/>
    <n v="0"/>
    <x v="3"/>
    <e v="#N/A"/>
    <n v="0"/>
    <x v="2"/>
    <x v="1"/>
    <x v="1"/>
    <x v="2"/>
    <x v="0"/>
    <b v="0"/>
    <n v="5832"/>
    <n v="5863"/>
  </r>
  <r>
    <n v="0"/>
    <n v="0"/>
    <x v="9"/>
    <n v="0"/>
    <x v="3"/>
    <e v="#N/A"/>
    <n v="0"/>
    <x v="2"/>
    <x v="1"/>
    <x v="1"/>
    <x v="2"/>
    <x v="0"/>
    <b v="0"/>
    <n v="5833"/>
    <n v="5864"/>
  </r>
  <r>
    <n v="0"/>
    <n v="0"/>
    <x v="9"/>
    <n v="0"/>
    <x v="3"/>
    <e v="#N/A"/>
    <n v="0"/>
    <x v="2"/>
    <x v="1"/>
    <x v="1"/>
    <x v="2"/>
    <x v="0"/>
    <b v="0"/>
    <n v="5834"/>
    <n v="5865"/>
  </r>
  <r>
    <n v="0"/>
    <n v="0"/>
    <x v="9"/>
    <n v="0"/>
    <x v="3"/>
    <e v="#N/A"/>
    <n v="0"/>
    <x v="2"/>
    <x v="1"/>
    <x v="1"/>
    <x v="2"/>
    <x v="0"/>
    <b v="0"/>
    <n v="5835"/>
    <n v="5866"/>
  </r>
  <r>
    <n v="0"/>
    <n v="0"/>
    <x v="9"/>
    <n v="0"/>
    <x v="3"/>
    <e v="#N/A"/>
    <n v="0"/>
    <x v="2"/>
    <x v="1"/>
    <x v="1"/>
    <x v="2"/>
    <x v="0"/>
    <b v="0"/>
    <n v="5836"/>
    <n v="5867"/>
  </r>
  <r>
    <n v="0"/>
    <n v="0"/>
    <x v="9"/>
    <n v="0"/>
    <x v="3"/>
    <e v="#N/A"/>
    <n v="0"/>
    <x v="2"/>
    <x v="1"/>
    <x v="1"/>
    <x v="2"/>
    <x v="0"/>
    <b v="0"/>
    <n v="5837"/>
    <n v="5868"/>
  </r>
  <r>
    <n v="0"/>
    <n v="0"/>
    <x v="9"/>
    <n v="0"/>
    <x v="3"/>
    <e v="#N/A"/>
    <n v="0"/>
    <x v="2"/>
    <x v="1"/>
    <x v="1"/>
    <x v="2"/>
    <x v="0"/>
    <b v="0"/>
    <n v="5838"/>
    <n v="5869"/>
  </r>
  <r>
    <n v="0"/>
    <n v="0"/>
    <x v="9"/>
    <n v="0"/>
    <x v="3"/>
    <e v="#N/A"/>
    <n v="0"/>
    <x v="2"/>
    <x v="1"/>
    <x v="1"/>
    <x v="2"/>
    <x v="0"/>
    <b v="0"/>
    <n v="5839"/>
    <n v="5870"/>
  </r>
  <r>
    <n v="0"/>
    <n v="0"/>
    <x v="9"/>
    <n v="0"/>
    <x v="3"/>
    <e v="#N/A"/>
    <n v="0"/>
    <x v="2"/>
    <x v="1"/>
    <x v="1"/>
    <x v="2"/>
    <x v="0"/>
    <b v="0"/>
    <n v="5840"/>
    <n v="5871"/>
  </r>
  <r>
    <n v="0"/>
    <n v="0"/>
    <x v="9"/>
    <n v="0"/>
    <x v="3"/>
    <e v="#N/A"/>
    <n v="0"/>
    <x v="2"/>
    <x v="1"/>
    <x v="1"/>
    <x v="2"/>
    <x v="0"/>
    <b v="0"/>
    <n v="5841"/>
    <n v="5872"/>
  </r>
  <r>
    <n v="0"/>
    <n v="0"/>
    <x v="9"/>
    <n v="0"/>
    <x v="3"/>
    <e v="#N/A"/>
    <n v="0"/>
    <x v="2"/>
    <x v="1"/>
    <x v="1"/>
    <x v="2"/>
    <x v="0"/>
    <b v="0"/>
    <n v="5842"/>
    <n v="5873"/>
  </r>
  <r>
    <n v="0"/>
    <n v="0"/>
    <x v="9"/>
    <n v="0"/>
    <x v="3"/>
    <e v="#N/A"/>
    <n v="0"/>
    <x v="2"/>
    <x v="1"/>
    <x v="1"/>
    <x v="2"/>
    <x v="0"/>
    <b v="0"/>
    <n v="5843"/>
    <n v="5874"/>
  </r>
  <r>
    <n v="0"/>
    <n v="0"/>
    <x v="9"/>
    <n v="0"/>
    <x v="3"/>
    <e v="#N/A"/>
    <n v="0"/>
    <x v="2"/>
    <x v="1"/>
    <x v="1"/>
    <x v="2"/>
    <x v="0"/>
    <b v="0"/>
    <n v="5844"/>
    <n v="5875"/>
  </r>
  <r>
    <n v="0"/>
    <n v="0"/>
    <x v="9"/>
    <n v="0"/>
    <x v="3"/>
    <e v="#N/A"/>
    <n v="0"/>
    <x v="2"/>
    <x v="1"/>
    <x v="1"/>
    <x v="2"/>
    <x v="0"/>
    <b v="0"/>
    <n v="5845"/>
    <n v="5876"/>
  </r>
  <r>
    <n v="0"/>
    <n v="0"/>
    <x v="9"/>
    <n v="0"/>
    <x v="3"/>
    <e v="#N/A"/>
    <n v="0"/>
    <x v="2"/>
    <x v="1"/>
    <x v="1"/>
    <x v="2"/>
    <x v="0"/>
    <b v="0"/>
    <n v="5846"/>
    <n v="5877"/>
  </r>
  <r>
    <n v="0"/>
    <n v="0"/>
    <x v="9"/>
    <n v="0"/>
    <x v="3"/>
    <e v="#N/A"/>
    <n v="0"/>
    <x v="2"/>
    <x v="1"/>
    <x v="1"/>
    <x v="2"/>
    <x v="0"/>
    <b v="0"/>
    <n v="5847"/>
    <n v="5878"/>
  </r>
  <r>
    <n v="0"/>
    <n v="0"/>
    <x v="9"/>
    <n v="0"/>
    <x v="3"/>
    <e v="#N/A"/>
    <n v="0"/>
    <x v="2"/>
    <x v="1"/>
    <x v="1"/>
    <x v="2"/>
    <x v="0"/>
    <b v="0"/>
    <n v="5848"/>
    <n v="5879"/>
  </r>
  <r>
    <n v="0"/>
    <n v="0"/>
    <x v="9"/>
    <n v="0"/>
    <x v="3"/>
    <e v="#N/A"/>
    <n v="0"/>
    <x v="2"/>
    <x v="1"/>
    <x v="1"/>
    <x v="2"/>
    <x v="0"/>
    <b v="0"/>
    <n v="5849"/>
    <n v="5880"/>
  </r>
  <r>
    <n v="0"/>
    <n v="0"/>
    <x v="9"/>
    <n v="0"/>
    <x v="3"/>
    <e v="#N/A"/>
    <n v="0"/>
    <x v="2"/>
    <x v="1"/>
    <x v="1"/>
    <x v="2"/>
    <x v="0"/>
    <b v="0"/>
    <n v="5850"/>
    <n v="5881"/>
  </r>
  <r>
    <n v="0"/>
    <n v="0"/>
    <x v="9"/>
    <n v="0"/>
    <x v="3"/>
    <e v="#N/A"/>
    <n v="0"/>
    <x v="2"/>
    <x v="1"/>
    <x v="1"/>
    <x v="2"/>
    <x v="0"/>
    <b v="0"/>
    <n v="5851"/>
    <n v="5882"/>
  </r>
  <r>
    <n v="0"/>
    <n v="0"/>
    <x v="9"/>
    <n v="0"/>
    <x v="3"/>
    <e v="#N/A"/>
    <n v="0"/>
    <x v="2"/>
    <x v="1"/>
    <x v="1"/>
    <x v="2"/>
    <x v="0"/>
    <b v="0"/>
    <n v="5852"/>
    <n v="5883"/>
  </r>
  <r>
    <n v="0"/>
    <n v="0"/>
    <x v="9"/>
    <n v="0"/>
    <x v="3"/>
    <e v="#N/A"/>
    <n v="0"/>
    <x v="2"/>
    <x v="1"/>
    <x v="1"/>
    <x v="2"/>
    <x v="0"/>
    <b v="0"/>
    <n v="5853"/>
    <n v="5884"/>
  </r>
  <r>
    <n v="0"/>
    <n v="0"/>
    <x v="9"/>
    <n v="0"/>
    <x v="3"/>
    <e v="#N/A"/>
    <n v="0"/>
    <x v="2"/>
    <x v="1"/>
    <x v="1"/>
    <x v="2"/>
    <x v="0"/>
    <b v="0"/>
    <n v="5854"/>
    <n v="5885"/>
  </r>
  <r>
    <n v="0"/>
    <n v="0"/>
    <x v="9"/>
    <n v="0"/>
    <x v="3"/>
    <e v="#N/A"/>
    <n v="0"/>
    <x v="2"/>
    <x v="1"/>
    <x v="1"/>
    <x v="2"/>
    <x v="0"/>
    <b v="0"/>
    <n v="5855"/>
    <n v="5886"/>
  </r>
  <r>
    <n v="0"/>
    <n v="0"/>
    <x v="9"/>
    <n v="0"/>
    <x v="3"/>
    <e v="#N/A"/>
    <n v="0"/>
    <x v="2"/>
    <x v="1"/>
    <x v="1"/>
    <x v="2"/>
    <x v="0"/>
    <b v="0"/>
    <n v="5856"/>
    <n v="5887"/>
  </r>
  <r>
    <n v="0"/>
    <n v="0"/>
    <x v="9"/>
    <n v="0"/>
    <x v="3"/>
    <e v="#N/A"/>
    <n v="0"/>
    <x v="2"/>
    <x v="1"/>
    <x v="1"/>
    <x v="2"/>
    <x v="0"/>
    <b v="0"/>
    <n v="5857"/>
    <n v="5888"/>
  </r>
  <r>
    <n v="0"/>
    <n v="0"/>
    <x v="9"/>
    <n v="0"/>
    <x v="3"/>
    <e v="#N/A"/>
    <n v="0"/>
    <x v="2"/>
    <x v="1"/>
    <x v="1"/>
    <x v="2"/>
    <x v="0"/>
    <b v="0"/>
    <n v="5858"/>
    <n v="5889"/>
  </r>
  <r>
    <n v="0"/>
    <n v="0"/>
    <x v="9"/>
    <n v="0"/>
    <x v="3"/>
    <e v="#N/A"/>
    <n v="0"/>
    <x v="2"/>
    <x v="1"/>
    <x v="1"/>
    <x v="2"/>
    <x v="0"/>
    <b v="0"/>
    <n v="5859"/>
    <n v="5890"/>
  </r>
  <r>
    <n v="0"/>
    <n v="0"/>
    <x v="9"/>
    <n v="0"/>
    <x v="3"/>
    <e v="#N/A"/>
    <n v="0"/>
    <x v="2"/>
    <x v="1"/>
    <x v="1"/>
    <x v="2"/>
    <x v="0"/>
    <b v="0"/>
    <n v="5860"/>
    <n v="5891"/>
  </r>
  <r>
    <n v="0"/>
    <n v="0"/>
    <x v="9"/>
    <n v="0"/>
    <x v="3"/>
    <e v="#N/A"/>
    <n v="0"/>
    <x v="2"/>
    <x v="1"/>
    <x v="1"/>
    <x v="2"/>
    <x v="0"/>
    <b v="0"/>
    <n v="5861"/>
    <n v="5892"/>
  </r>
  <r>
    <n v="0"/>
    <n v="0"/>
    <x v="9"/>
    <n v="0"/>
    <x v="3"/>
    <e v="#N/A"/>
    <n v="0"/>
    <x v="2"/>
    <x v="1"/>
    <x v="1"/>
    <x v="2"/>
    <x v="0"/>
    <b v="0"/>
    <n v="5862"/>
    <n v="5893"/>
  </r>
  <r>
    <n v="0"/>
    <n v="0"/>
    <x v="9"/>
    <n v="0"/>
    <x v="3"/>
    <e v="#N/A"/>
    <n v="0"/>
    <x v="2"/>
    <x v="1"/>
    <x v="1"/>
    <x v="2"/>
    <x v="0"/>
    <b v="0"/>
    <n v="5863"/>
    <n v="5894"/>
  </r>
  <r>
    <n v="0"/>
    <n v="0"/>
    <x v="9"/>
    <n v="0"/>
    <x v="3"/>
    <e v="#N/A"/>
    <n v="0"/>
    <x v="2"/>
    <x v="1"/>
    <x v="1"/>
    <x v="2"/>
    <x v="0"/>
    <b v="0"/>
    <n v="5864"/>
    <n v="5895"/>
  </r>
  <r>
    <n v="0"/>
    <n v="0"/>
    <x v="9"/>
    <n v="0"/>
    <x v="3"/>
    <e v="#N/A"/>
    <n v="0"/>
    <x v="2"/>
    <x v="1"/>
    <x v="1"/>
    <x v="2"/>
    <x v="0"/>
    <b v="0"/>
    <n v="5865"/>
    <n v="5896"/>
  </r>
  <r>
    <n v="0"/>
    <n v="0"/>
    <x v="9"/>
    <n v="0"/>
    <x v="3"/>
    <e v="#N/A"/>
    <n v="0"/>
    <x v="2"/>
    <x v="1"/>
    <x v="1"/>
    <x v="2"/>
    <x v="0"/>
    <b v="0"/>
    <n v="5866"/>
    <n v="5897"/>
  </r>
  <r>
    <n v="0"/>
    <n v="0"/>
    <x v="9"/>
    <n v="0"/>
    <x v="3"/>
    <e v="#N/A"/>
    <n v="0"/>
    <x v="2"/>
    <x v="1"/>
    <x v="1"/>
    <x v="2"/>
    <x v="0"/>
    <b v="0"/>
    <n v="5867"/>
    <n v="5898"/>
  </r>
  <r>
    <n v="0"/>
    <n v="0"/>
    <x v="9"/>
    <n v="0"/>
    <x v="3"/>
    <e v="#N/A"/>
    <n v="0"/>
    <x v="2"/>
    <x v="1"/>
    <x v="1"/>
    <x v="2"/>
    <x v="0"/>
    <b v="0"/>
    <n v="5868"/>
    <n v="5899"/>
  </r>
  <r>
    <n v="0"/>
    <n v="0"/>
    <x v="9"/>
    <n v="0"/>
    <x v="3"/>
    <e v="#N/A"/>
    <n v="0"/>
    <x v="2"/>
    <x v="1"/>
    <x v="1"/>
    <x v="2"/>
    <x v="0"/>
    <b v="0"/>
    <n v="5869"/>
    <n v="5900"/>
  </r>
  <r>
    <n v="0"/>
    <n v="0"/>
    <x v="9"/>
    <n v="0"/>
    <x v="3"/>
    <e v="#N/A"/>
    <n v="0"/>
    <x v="2"/>
    <x v="1"/>
    <x v="1"/>
    <x v="2"/>
    <x v="0"/>
    <b v="0"/>
    <n v="5870"/>
    <n v="5901"/>
  </r>
  <r>
    <n v="0"/>
    <n v="0"/>
    <x v="9"/>
    <n v="0"/>
    <x v="3"/>
    <e v="#N/A"/>
    <n v="0"/>
    <x v="2"/>
    <x v="1"/>
    <x v="1"/>
    <x v="2"/>
    <x v="0"/>
    <b v="0"/>
    <n v="5871"/>
    <n v="5902"/>
  </r>
  <r>
    <n v="0"/>
    <n v="0"/>
    <x v="9"/>
    <n v="0"/>
    <x v="3"/>
    <e v="#N/A"/>
    <n v="0"/>
    <x v="2"/>
    <x v="1"/>
    <x v="1"/>
    <x v="2"/>
    <x v="0"/>
    <b v="0"/>
    <n v="5872"/>
    <n v="5903"/>
  </r>
  <r>
    <n v="0"/>
    <n v="0"/>
    <x v="9"/>
    <n v="0"/>
    <x v="3"/>
    <e v="#N/A"/>
    <n v="0"/>
    <x v="2"/>
    <x v="1"/>
    <x v="1"/>
    <x v="2"/>
    <x v="0"/>
    <b v="0"/>
    <n v="5873"/>
    <n v="5904"/>
  </r>
  <r>
    <n v="0"/>
    <n v="0"/>
    <x v="9"/>
    <n v="0"/>
    <x v="3"/>
    <e v="#N/A"/>
    <n v="0"/>
    <x v="2"/>
    <x v="1"/>
    <x v="1"/>
    <x v="2"/>
    <x v="0"/>
    <b v="0"/>
    <n v="5874"/>
    <n v="5905"/>
  </r>
  <r>
    <n v="0"/>
    <n v="0"/>
    <x v="9"/>
    <n v="0"/>
    <x v="3"/>
    <e v="#N/A"/>
    <n v="0"/>
    <x v="2"/>
    <x v="1"/>
    <x v="1"/>
    <x v="2"/>
    <x v="0"/>
    <b v="0"/>
    <n v="5875"/>
    <n v="5906"/>
  </r>
  <r>
    <n v="0"/>
    <n v="0"/>
    <x v="9"/>
    <n v="0"/>
    <x v="3"/>
    <e v="#N/A"/>
    <n v="0"/>
    <x v="2"/>
    <x v="1"/>
    <x v="1"/>
    <x v="2"/>
    <x v="0"/>
    <b v="0"/>
    <n v="5876"/>
    <n v="5907"/>
  </r>
  <r>
    <n v="0"/>
    <n v="0"/>
    <x v="9"/>
    <n v="0"/>
    <x v="3"/>
    <e v="#N/A"/>
    <n v="0"/>
    <x v="2"/>
    <x v="1"/>
    <x v="1"/>
    <x v="2"/>
    <x v="0"/>
    <b v="0"/>
    <n v="5877"/>
    <n v="5908"/>
  </r>
  <r>
    <n v="0"/>
    <n v="0"/>
    <x v="9"/>
    <n v="0"/>
    <x v="3"/>
    <e v="#N/A"/>
    <n v="0"/>
    <x v="2"/>
    <x v="1"/>
    <x v="1"/>
    <x v="2"/>
    <x v="0"/>
    <b v="0"/>
    <n v="5878"/>
    <n v="5909"/>
  </r>
  <r>
    <n v="0"/>
    <n v="0"/>
    <x v="9"/>
    <n v="0"/>
    <x v="3"/>
    <e v="#N/A"/>
    <n v="0"/>
    <x v="2"/>
    <x v="1"/>
    <x v="1"/>
    <x v="2"/>
    <x v="0"/>
    <b v="0"/>
    <n v="5879"/>
    <n v="5910"/>
  </r>
  <r>
    <n v="0"/>
    <n v="0"/>
    <x v="9"/>
    <n v="0"/>
    <x v="3"/>
    <e v="#N/A"/>
    <n v="0"/>
    <x v="2"/>
    <x v="1"/>
    <x v="1"/>
    <x v="2"/>
    <x v="0"/>
    <b v="0"/>
    <n v="5880"/>
    <n v="5911"/>
  </r>
  <r>
    <n v="0"/>
    <n v="0"/>
    <x v="9"/>
    <n v="0"/>
    <x v="3"/>
    <e v="#N/A"/>
    <n v="0"/>
    <x v="2"/>
    <x v="1"/>
    <x v="1"/>
    <x v="2"/>
    <x v="0"/>
    <b v="0"/>
    <n v="5881"/>
    <n v="5912"/>
  </r>
  <r>
    <n v="0"/>
    <n v="0"/>
    <x v="9"/>
    <n v="0"/>
    <x v="3"/>
    <e v="#N/A"/>
    <n v="0"/>
    <x v="2"/>
    <x v="1"/>
    <x v="1"/>
    <x v="2"/>
    <x v="0"/>
    <b v="0"/>
    <n v="5882"/>
    <n v="5913"/>
  </r>
  <r>
    <n v="0"/>
    <n v="0"/>
    <x v="9"/>
    <n v="0"/>
    <x v="3"/>
    <e v="#N/A"/>
    <n v="0"/>
    <x v="2"/>
    <x v="1"/>
    <x v="1"/>
    <x v="2"/>
    <x v="0"/>
    <b v="0"/>
    <n v="5883"/>
    <n v="5914"/>
  </r>
  <r>
    <n v="0"/>
    <n v="0"/>
    <x v="9"/>
    <n v="0"/>
    <x v="3"/>
    <e v="#N/A"/>
    <n v="0"/>
    <x v="2"/>
    <x v="1"/>
    <x v="1"/>
    <x v="2"/>
    <x v="0"/>
    <b v="0"/>
    <n v="5884"/>
    <n v="5915"/>
  </r>
  <r>
    <n v="0"/>
    <n v="0"/>
    <x v="9"/>
    <n v="0"/>
    <x v="3"/>
    <e v="#N/A"/>
    <n v="0"/>
    <x v="2"/>
    <x v="1"/>
    <x v="1"/>
    <x v="2"/>
    <x v="0"/>
    <b v="0"/>
    <n v="5885"/>
    <n v="5916"/>
  </r>
  <r>
    <n v="0"/>
    <n v="0"/>
    <x v="9"/>
    <n v="0"/>
    <x v="3"/>
    <e v="#N/A"/>
    <n v="0"/>
    <x v="2"/>
    <x v="1"/>
    <x v="1"/>
    <x v="2"/>
    <x v="0"/>
    <b v="0"/>
    <n v="5886"/>
    <n v="5917"/>
  </r>
  <r>
    <n v="0"/>
    <n v="0"/>
    <x v="9"/>
    <n v="0"/>
    <x v="3"/>
    <e v="#N/A"/>
    <n v="0"/>
    <x v="2"/>
    <x v="1"/>
    <x v="1"/>
    <x v="2"/>
    <x v="0"/>
    <b v="0"/>
    <n v="5887"/>
    <n v="5918"/>
  </r>
  <r>
    <n v="0"/>
    <n v="0"/>
    <x v="9"/>
    <n v="0"/>
    <x v="3"/>
    <e v="#N/A"/>
    <n v="0"/>
    <x v="2"/>
    <x v="1"/>
    <x v="1"/>
    <x v="2"/>
    <x v="0"/>
    <b v="0"/>
    <n v="5888"/>
    <n v="5919"/>
  </r>
  <r>
    <n v="0"/>
    <n v="0"/>
    <x v="9"/>
    <n v="0"/>
    <x v="3"/>
    <e v="#N/A"/>
    <n v="0"/>
    <x v="2"/>
    <x v="1"/>
    <x v="1"/>
    <x v="2"/>
    <x v="0"/>
    <b v="0"/>
    <n v="5889"/>
    <n v="5920"/>
  </r>
  <r>
    <n v="0"/>
    <n v="0"/>
    <x v="9"/>
    <n v="0"/>
    <x v="3"/>
    <e v="#N/A"/>
    <n v="0"/>
    <x v="2"/>
    <x v="1"/>
    <x v="1"/>
    <x v="2"/>
    <x v="0"/>
    <b v="0"/>
    <n v="5890"/>
    <n v="5921"/>
  </r>
  <r>
    <n v="0"/>
    <n v="0"/>
    <x v="9"/>
    <n v="0"/>
    <x v="3"/>
    <e v="#N/A"/>
    <n v="0"/>
    <x v="2"/>
    <x v="1"/>
    <x v="1"/>
    <x v="2"/>
    <x v="0"/>
    <b v="0"/>
    <n v="5891"/>
    <n v="5922"/>
  </r>
  <r>
    <n v="0"/>
    <n v="0"/>
    <x v="9"/>
    <n v="0"/>
    <x v="3"/>
    <e v="#N/A"/>
    <n v="0"/>
    <x v="2"/>
    <x v="1"/>
    <x v="1"/>
    <x v="2"/>
    <x v="0"/>
    <b v="0"/>
    <n v="5892"/>
    <n v="5923"/>
  </r>
  <r>
    <n v="0"/>
    <n v="0"/>
    <x v="9"/>
    <n v="0"/>
    <x v="3"/>
    <e v="#N/A"/>
    <n v="0"/>
    <x v="2"/>
    <x v="1"/>
    <x v="1"/>
    <x v="2"/>
    <x v="0"/>
    <b v="0"/>
    <n v="5893"/>
    <n v="5924"/>
  </r>
  <r>
    <n v="0"/>
    <n v="0"/>
    <x v="9"/>
    <n v="0"/>
    <x v="3"/>
    <e v="#N/A"/>
    <n v="0"/>
    <x v="2"/>
    <x v="1"/>
    <x v="1"/>
    <x v="2"/>
    <x v="0"/>
    <b v="0"/>
    <n v="5894"/>
    <n v="5925"/>
  </r>
  <r>
    <n v="0"/>
    <n v="0"/>
    <x v="9"/>
    <n v="0"/>
    <x v="3"/>
    <e v="#N/A"/>
    <n v="0"/>
    <x v="2"/>
    <x v="1"/>
    <x v="1"/>
    <x v="2"/>
    <x v="0"/>
    <b v="0"/>
    <n v="5895"/>
    <n v="5926"/>
  </r>
  <r>
    <n v="0"/>
    <n v="0"/>
    <x v="9"/>
    <n v="0"/>
    <x v="3"/>
    <e v="#N/A"/>
    <n v="0"/>
    <x v="2"/>
    <x v="1"/>
    <x v="1"/>
    <x v="2"/>
    <x v="0"/>
    <b v="0"/>
    <n v="5896"/>
    <n v="5927"/>
  </r>
  <r>
    <n v="0"/>
    <n v="0"/>
    <x v="9"/>
    <n v="0"/>
    <x v="3"/>
    <e v="#N/A"/>
    <n v="0"/>
    <x v="2"/>
    <x v="1"/>
    <x v="1"/>
    <x v="2"/>
    <x v="0"/>
    <b v="0"/>
    <n v="5897"/>
    <n v="5928"/>
  </r>
  <r>
    <n v="0"/>
    <n v="0"/>
    <x v="9"/>
    <n v="0"/>
    <x v="3"/>
    <e v="#N/A"/>
    <n v="0"/>
    <x v="2"/>
    <x v="1"/>
    <x v="1"/>
    <x v="2"/>
    <x v="0"/>
    <b v="0"/>
    <n v="5898"/>
    <n v="5929"/>
  </r>
  <r>
    <n v="0"/>
    <n v="0"/>
    <x v="9"/>
    <n v="0"/>
    <x v="3"/>
    <e v="#N/A"/>
    <n v="0"/>
    <x v="2"/>
    <x v="1"/>
    <x v="1"/>
    <x v="2"/>
    <x v="0"/>
    <b v="0"/>
    <n v="5899"/>
    <n v="5930"/>
  </r>
  <r>
    <n v="0"/>
    <n v="0"/>
    <x v="9"/>
    <n v="0"/>
    <x v="3"/>
    <e v="#N/A"/>
    <n v="0"/>
    <x v="2"/>
    <x v="1"/>
    <x v="1"/>
    <x v="2"/>
    <x v="0"/>
    <b v="0"/>
    <n v="5900"/>
    <n v="5931"/>
  </r>
  <r>
    <n v="0"/>
    <n v="0"/>
    <x v="9"/>
    <n v="0"/>
    <x v="3"/>
    <e v="#N/A"/>
    <n v="0"/>
    <x v="2"/>
    <x v="1"/>
    <x v="1"/>
    <x v="2"/>
    <x v="0"/>
    <b v="0"/>
    <n v="5901"/>
    <n v="5932"/>
  </r>
  <r>
    <n v="0"/>
    <n v="0"/>
    <x v="9"/>
    <n v="0"/>
    <x v="3"/>
    <e v="#N/A"/>
    <n v="0"/>
    <x v="2"/>
    <x v="1"/>
    <x v="1"/>
    <x v="2"/>
    <x v="0"/>
    <b v="0"/>
    <n v="5902"/>
    <n v="5933"/>
  </r>
  <r>
    <n v="0"/>
    <n v="0"/>
    <x v="9"/>
    <n v="0"/>
    <x v="3"/>
    <e v="#N/A"/>
    <n v="0"/>
    <x v="2"/>
    <x v="1"/>
    <x v="1"/>
    <x v="2"/>
    <x v="0"/>
    <b v="0"/>
    <n v="5903"/>
    <n v="5934"/>
  </r>
  <r>
    <n v="0"/>
    <n v="0"/>
    <x v="9"/>
    <n v="0"/>
    <x v="3"/>
    <e v="#N/A"/>
    <n v="0"/>
    <x v="2"/>
    <x v="1"/>
    <x v="1"/>
    <x v="2"/>
    <x v="0"/>
    <b v="0"/>
    <n v="5904"/>
    <n v="5935"/>
  </r>
  <r>
    <n v="0"/>
    <n v="0"/>
    <x v="9"/>
    <n v="0"/>
    <x v="3"/>
    <e v="#N/A"/>
    <n v="0"/>
    <x v="2"/>
    <x v="1"/>
    <x v="1"/>
    <x v="2"/>
    <x v="0"/>
    <b v="0"/>
    <n v="5905"/>
    <n v="5936"/>
  </r>
  <r>
    <n v="0"/>
    <n v="0"/>
    <x v="9"/>
    <n v="0"/>
    <x v="3"/>
    <e v="#N/A"/>
    <n v="0"/>
    <x v="2"/>
    <x v="1"/>
    <x v="1"/>
    <x v="2"/>
    <x v="0"/>
    <b v="0"/>
    <n v="5906"/>
    <n v="5937"/>
  </r>
  <r>
    <n v="0"/>
    <n v="0"/>
    <x v="9"/>
    <n v="0"/>
    <x v="3"/>
    <e v="#N/A"/>
    <n v="0"/>
    <x v="2"/>
    <x v="1"/>
    <x v="1"/>
    <x v="2"/>
    <x v="0"/>
    <b v="0"/>
    <n v="5907"/>
    <n v="5938"/>
  </r>
  <r>
    <n v="0"/>
    <n v="0"/>
    <x v="9"/>
    <n v="0"/>
    <x v="3"/>
    <e v="#N/A"/>
    <n v="0"/>
    <x v="2"/>
    <x v="1"/>
    <x v="1"/>
    <x v="2"/>
    <x v="0"/>
    <b v="0"/>
    <n v="5908"/>
    <n v="5939"/>
  </r>
  <r>
    <n v="0"/>
    <n v="0"/>
    <x v="9"/>
    <n v="0"/>
    <x v="3"/>
    <e v="#N/A"/>
    <n v="0"/>
    <x v="2"/>
    <x v="1"/>
    <x v="1"/>
    <x v="2"/>
    <x v="0"/>
    <b v="0"/>
    <n v="5909"/>
    <n v="5940"/>
  </r>
  <r>
    <n v="0"/>
    <n v="0"/>
    <x v="9"/>
    <n v="0"/>
    <x v="3"/>
    <e v="#N/A"/>
    <n v="0"/>
    <x v="2"/>
    <x v="1"/>
    <x v="1"/>
    <x v="2"/>
    <x v="0"/>
    <b v="0"/>
    <n v="5910"/>
    <n v="5941"/>
  </r>
  <r>
    <n v="0"/>
    <n v="0"/>
    <x v="9"/>
    <n v="0"/>
    <x v="3"/>
    <e v="#N/A"/>
    <n v="0"/>
    <x v="2"/>
    <x v="1"/>
    <x v="1"/>
    <x v="2"/>
    <x v="0"/>
    <b v="0"/>
    <n v="5911"/>
    <n v="5942"/>
  </r>
  <r>
    <n v="0"/>
    <n v="0"/>
    <x v="9"/>
    <n v="0"/>
    <x v="3"/>
    <e v="#N/A"/>
    <n v="0"/>
    <x v="2"/>
    <x v="1"/>
    <x v="1"/>
    <x v="2"/>
    <x v="0"/>
    <b v="0"/>
    <n v="5912"/>
    <n v="5943"/>
  </r>
  <r>
    <n v="0"/>
    <n v="0"/>
    <x v="9"/>
    <n v="0"/>
    <x v="3"/>
    <e v="#N/A"/>
    <n v="0"/>
    <x v="2"/>
    <x v="1"/>
    <x v="1"/>
    <x v="2"/>
    <x v="0"/>
    <b v="0"/>
    <n v="5913"/>
    <n v="5944"/>
  </r>
  <r>
    <n v="0"/>
    <n v="0"/>
    <x v="9"/>
    <n v="0"/>
    <x v="3"/>
    <e v="#N/A"/>
    <n v="0"/>
    <x v="2"/>
    <x v="1"/>
    <x v="1"/>
    <x v="2"/>
    <x v="0"/>
    <b v="0"/>
    <n v="5914"/>
    <n v="5945"/>
  </r>
  <r>
    <n v="0"/>
    <n v="0"/>
    <x v="9"/>
    <n v="0"/>
    <x v="3"/>
    <e v="#N/A"/>
    <n v="0"/>
    <x v="2"/>
    <x v="1"/>
    <x v="1"/>
    <x v="2"/>
    <x v="0"/>
    <b v="0"/>
    <n v="5915"/>
    <n v="5946"/>
  </r>
  <r>
    <n v="0"/>
    <n v="0"/>
    <x v="9"/>
    <n v="0"/>
    <x v="3"/>
    <e v="#N/A"/>
    <n v="0"/>
    <x v="2"/>
    <x v="1"/>
    <x v="1"/>
    <x v="2"/>
    <x v="0"/>
    <b v="0"/>
    <n v="5916"/>
    <n v="5947"/>
  </r>
  <r>
    <n v="0"/>
    <n v="0"/>
    <x v="9"/>
    <n v="0"/>
    <x v="3"/>
    <e v="#N/A"/>
    <n v="0"/>
    <x v="2"/>
    <x v="1"/>
    <x v="1"/>
    <x v="2"/>
    <x v="0"/>
    <b v="0"/>
    <n v="5917"/>
    <n v="5948"/>
  </r>
  <r>
    <n v="0"/>
    <n v="0"/>
    <x v="9"/>
    <n v="0"/>
    <x v="3"/>
    <e v="#N/A"/>
    <n v="0"/>
    <x v="2"/>
    <x v="1"/>
    <x v="1"/>
    <x v="2"/>
    <x v="0"/>
    <b v="0"/>
    <n v="5918"/>
    <n v="5949"/>
  </r>
  <r>
    <n v="0"/>
    <n v="0"/>
    <x v="9"/>
    <n v="0"/>
    <x v="3"/>
    <e v="#N/A"/>
    <n v="0"/>
    <x v="2"/>
    <x v="1"/>
    <x v="1"/>
    <x v="2"/>
    <x v="0"/>
    <b v="0"/>
    <n v="5919"/>
    <n v="5950"/>
  </r>
  <r>
    <n v="0"/>
    <n v="0"/>
    <x v="9"/>
    <n v="0"/>
    <x v="3"/>
    <e v="#N/A"/>
    <n v="0"/>
    <x v="2"/>
    <x v="1"/>
    <x v="1"/>
    <x v="2"/>
    <x v="0"/>
    <b v="0"/>
    <n v="5920"/>
    <n v="5951"/>
  </r>
  <r>
    <n v="0"/>
    <n v="0"/>
    <x v="9"/>
    <n v="0"/>
    <x v="3"/>
    <e v="#N/A"/>
    <n v="0"/>
    <x v="2"/>
    <x v="1"/>
    <x v="1"/>
    <x v="2"/>
    <x v="0"/>
    <b v="0"/>
    <n v="5921"/>
    <n v="5952"/>
  </r>
  <r>
    <n v="0"/>
    <n v="0"/>
    <x v="9"/>
    <n v="0"/>
    <x v="3"/>
    <e v="#N/A"/>
    <n v="0"/>
    <x v="2"/>
    <x v="1"/>
    <x v="1"/>
    <x v="2"/>
    <x v="0"/>
    <b v="0"/>
    <n v="5922"/>
    <n v="5953"/>
  </r>
  <r>
    <n v="0"/>
    <n v="0"/>
    <x v="9"/>
    <n v="0"/>
    <x v="3"/>
    <e v="#N/A"/>
    <n v="0"/>
    <x v="2"/>
    <x v="1"/>
    <x v="1"/>
    <x v="2"/>
    <x v="0"/>
    <b v="0"/>
    <n v="5923"/>
    <n v="5954"/>
  </r>
  <r>
    <n v="0"/>
    <n v="0"/>
    <x v="9"/>
    <n v="0"/>
    <x v="3"/>
    <e v="#N/A"/>
    <n v="0"/>
    <x v="2"/>
    <x v="1"/>
    <x v="1"/>
    <x v="2"/>
    <x v="0"/>
    <b v="0"/>
    <n v="5924"/>
    <n v="5955"/>
  </r>
  <r>
    <n v="0"/>
    <n v="0"/>
    <x v="9"/>
    <n v="0"/>
    <x v="3"/>
    <e v="#N/A"/>
    <n v="0"/>
    <x v="2"/>
    <x v="1"/>
    <x v="1"/>
    <x v="2"/>
    <x v="0"/>
    <b v="0"/>
    <n v="5925"/>
    <n v="5956"/>
  </r>
  <r>
    <n v="0"/>
    <n v="0"/>
    <x v="9"/>
    <n v="0"/>
    <x v="3"/>
    <e v="#N/A"/>
    <n v="0"/>
    <x v="2"/>
    <x v="1"/>
    <x v="1"/>
    <x v="2"/>
    <x v="0"/>
    <b v="0"/>
    <n v="5926"/>
    <n v="5957"/>
  </r>
  <r>
    <n v="0"/>
    <n v="0"/>
    <x v="9"/>
    <n v="0"/>
    <x v="3"/>
    <e v="#N/A"/>
    <n v="0"/>
    <x v="2"/>
    <x v="1"/>
    <x v="1"/>
    <x v="2"/>
    <x v="0"/>
    <b v="0"/>
    <n v="5927"/>
    <n v="5958"/>
  </r>
  <r>
    <n v="0"/>
    <n v="0"/>
    <x v="9"/>
    <n v="0"/>
    <x v="3"/>
    <e v="#N/A"/>
    <n v="0"/>
    <x v="2"/>
    <x v="1"/>
    <x v="1"/>
    <x v="2"/>
    <x v="0"/>
    <b v="0"/>
    <n v="5928"/>
    <n v="5959"/>
  </r>
  <r>
    <n v="0"/>
    <n v="0"/>
    <x v="9"/>
    <n v="0"/>
    <x v="3"/>
    <e v="#N/A"/>
    <n v="0"/>
    <x v="2"/>
    <x v="1"/>
    <x v="1"/>
    <x v="2"/>
    <x v="0"/>
    <b v="0"/>
    <n v="5929"/>
    <n v="5960"/>
  </r>
  <r>
    <n v="0"/>
    <n v="0"/>
    <x v="9"/>
    <n v="0"/>
    <x v="3"/>
    <e v="#N/A"/>
    <n v="0"/>
    <x v="2"/>
    <x v="1"/>
    <x v="1"/>
    <x v="2"/>
    <x v="0"/>
    <b v="0"/>
    <n v="5930"/>
    <n v="5961"/>
  </r>
  <r>
    <n v="0"/>
    <n v="0"/>
    <x v="9"/>
    <n v="0"/>
    <x v="3"/>
    <e v="#N/A"/>
    <n v="0"/>
    <x v="2"/>
    <x v="1"/>
    <x v="1"/>
    <x v="2"/>
    <x v="0"/>
    <b v="0"/>
    <n v="5931"/>
    <n v="5962"/>
  </r>
  <r>
    <n v="0"/>
    <n v="0"/>
    <x v="9"/>
    <n v="0"/>
    <x v="3"/>
    <e v="#N/A"/>
    <n v="0"/>
    <x v="2"/>
    <x v="1"/>
    <x v="1"/>
    <x v="2"/>
    <x v="0"/>
    <b v="0"/>
    <n v="5932"/>
    <n v="5963"/>
  </r>
  <r>
    <n v="0"/>
    <n v="0"/>
    <x v="9"/>
    <n v="0"/>
    <x v="3"/>
    <e v="#N/A"/>
    <n v="0"/>
    <x v="2"/>
    <x v="1"/>
    <x v="1"/>
    <x v="2"/>
    <x v="0"/>
    <b v="0"/>
    <n v="5933"/>
    <n v="5964"/>
  </r>
  <r>
    <n v="0"/>
    <n v="0"/>
    <x v="9"/>
    <n v="0"/>
    <x v="3"/>
    <e v="#N/A"/>
    <n v="0"/>
    <x v="2"/>
    <x v="1"/>
    <x v="1"/>
    <x v="2"/>
    <x v="0"/>
    <b v="0"/>
    <n v="5934"/>
    <n v="5965"/>
  </r>
  <r>
    <n v="0"/>
    <n v="0"/>
    <x v="9"/>
    <n v="0"/>
    <x v="3"/>
    <e v="#N/A"/>
    <n v="0"/>
    <x v="2"/>
    <x v="1"/>
    <x v="1"/>
    <x v="2"/>
    <x v="0"/>
    <b v="0"/>
    <n v="5935"/>
    <n v="5966"/>
  </r>
  <r>
    <n v="0"/>
    <n v="0"/>
    <x v="9"/>
    <n v="0"/>
    <x v="3"/>
    <e v="#N/A"/>
    <n v="0"/>
    <x v="2"/>
    <x v="1"/>
    <x v="1"/>
    <x v="2"/>
    <x v="0"/>
    <b v="0"/>
    <n v="5936"/>
    <n v="5967"/>
  </r>
  <r>
    <n v="0"/>
    <n v="0"/>
    <x v="9"/>
    <n v="0"/>
    <x v="3"/>
    <e v="#N/A"/>
    <n v="0"/>
    <x v="2"/>
    <x v="1"/>
    <x v="1"/>
    <x v="2"/>
    <x v="0"/>
    <b v="0"/>
    <n v="5937"/>
    <n v="5968"/>
  </r>
  <r>
    <n v="0"/>
    <n v="0"/>
    <x v="9"/>
    <n v="0"/>
    <x v="3"/>
    <e v="#N/A"/>
    <n v="0"/>
    <x v="2"/>
    <x v="1"/>
    <x v="1"/>
    <x v="2"/>
    <x v="0"/>
    <b v="0"/>
    <n v="5938"/>
    <n v="5969"/>
  </r>
  <r>
    <n v="0"/>
    <n v="0"/>
    <x v="9"/>
    <n v="0"/>
    <x v="3"/>
    <e v="#N/A"/>
    <n v="0"/>
    <x v="2"/>
    <x v="1"/>
    <x v="1"/>
    <x v="2"/>
    <x v="0"/>
    <b v="0"/>
    <n v="5939"/>
    <n v="5970"/>
  </r>
  <r>
    <n v="0"/>
    <n v="0"/>
    <x v="9"/>
    <n v="0"/>
    <x v="3"/>
    <e v="#N/A"/>
    <n v="0"/>
    <x v="2"/>
    <x v="1"/>
    <x v="1"/>
    <x v="2"/>
    <x v="0"/>
    <b v="0"/>
    <n v="5940"/>
    <n v="5971"/>
  </r>
  <r>
    <n v="0"/>
    <n v="0"/>
    <x v="9"/>
    <n v="0"/>
    <x v="3"/>
    <e v="#N/A"/>
    <n v="0"/>
    <x v="2"/>
    <x v="1"/>
    <x v="1"/>
    <x v="2"/>
    <x v="0"/>
    <b v="0"/>
    <n v="5941"/>
    <n v="5972"/>
  </r>
  <r>
    <n v="0"/>
    <n v="0"/>
    <x v="9"/>
    <n v="0"/>
    <x v="3"/>
    <e v="#N/A"/>
    <n v="0"/>
    <x v="2"/>
    <x v="1"/>
    <x v="1"/>
    <x v="2"/>
    <x v="0"/>
    <b v="0"/>
    <n v="5942"/>
    <n v="5973"/>
  </r>
  <r>
    <n v="0"/>
    <n v="0"/>
    <x v="9"/>
    <n v="0"/>
    <x v="3"/>
    <e v="#N/A"/>
    <n v="0"/>
    <x v="2"/>
    <x v="1"/>
    <x v="1"/>
    <x v="2"/>
    <x v="0"/>
    <b v="0"/>
    <n v="5943"/>
    <n v="5974"/>
  </r>
  <r>
    <n v="0"/>
    <n v="0"/>
    <x v="9"/>
    <n v="0"/>
    <x v="3"/>
    <e v="#N/A"/>
    <n v="0"/>
    <x v="2"/>
    <x v="1"/>
    <x v="1"/>
    <x v="2"/>
    <x v="0"/>
    <b v="0"/>
    <n v="5944"/>
    <n v="5975"/>
  </r>
  <r>
    <n v="0"/>
    <n v="0"/>
    <x v="9"/>
    <n v="0"/>
    <x v="3"/>
    <e v="#N/A"/>
    <n v="0"/>
    <x v="2"/>
    <x v="1"/>
    <x v="1"/>
    <x v="2"/>
    <x v="0"/>
    <b v="0"/>
    <n v="5945"/>
    <n v="5976"/>
  </r>
  <r>
    <n v="0"/>
    <n v="0"/>
    <x v="9"/>
    <n v="0"/>
    <x v="3"/>
    <e v="#N/A"/>
    <n v="0"/>
    <x v="2"/>
    <x v="1"/>
    <x v="1"/>
    <x v="2"/>
    <x v="0"/>
    <b v="0"/>
    <n v="5946"/>
    <n v="5977"/>
  </r>
  <r>
    <n v="0"/>
    <n v="0"/>
    <x v="9"/>
    <n v="0"/>
    <x v="3"/>
    <e v="#N/A"/>
    <n v="0"/>
    <x v="2"/>
    <x v="1"/>
    <x v="1"/>
    <x v="2"/>
    <x v="0"/>
    <b v="0"/>
    <n v="5947"/>
    <n v="5978"/>
  </r>
  <r>
    <n v="0"/>
    <n v="0"/>
    <x v="9"/>
    <n v="0"/>
    <x v="3"/>
    <e v="#N/A"/>
    <n v="0"/>
    <x v="2"/>
    <x v="1"/>
    <x v="1"/>
    <x v="2"/>
    <x v="0"/>
    <b v="0"/>
    <n v="5948"/>
    <n v="5979"/>
  </r>
  <r>
    <n v="0"/>
    <n v="0"/>
    <x v="9"/>
    <n v="0"/>
    <x v="3"/>
    <e v="#N/A"/>
    <n v="0"/>
    <x v="2"/>
    <x v="1"/>
    <x v="1"/>
    <x v="2"/>
    <x v="0"/>
    <b v="0"/>
    <n v="5949"/>
    <n v="5980"/>
  </r>
  <r>
    <n v="0"/>
    <n v="0"/>
    <x v="9"/>
    <n v="0"/>
    <x v="3"/>
    <e v="#N/A"/>
    <n v="0"/>
    <x v="2"/>
    <x v="1"/>
    <x v="1"/>
    <x v="2"/>
    <x v="0"/>
    <b v="0"/>
    <n v="5950"/>
    <n v="5981"/>
  </r>
  <r>
    <n v="0"/>
    <n v="0"/>
    <x v="9"/>
    <n v="0"/>
    <x v="3"/>
    <e v="#N/A"/>
    <n v="0"/>
    <x v="2"/>
    <x v="1"/>
    <x v="1"/>
    <x v="2"/>
    <x v="0"/>
    <b v="0"/>
    <n v="5951"/>
    <n v="5982"/>
  </r>
  <r>
    <n v="0"/>
    <n v="0"/>
    <x v="9"/>
    <n v="0"/>
    <x v="3"/>
    <e v="#N/A"/>
    <n v="0"/>
    <x v="2"/>
    <x v="1"/>
    <x v="1"/>
    <x v="2"/>
    <x v="0"/>
    <b v="0"/>
    <n v="5952"/>
    <n v="5983"/>
  </r>
  <r>
    <n v="0"/>
    <n v="0"/>
    <x v="9"/>
    <n v="0"/>
    <x v="3"/>
    <e v="#N/A"/>
    <n v="0"/>
    <x v="2"/>
    <x v="1"/>
    <x v="1"/>
    <x v="2"/>
    <x v="0"/>
    <b v="0"/>
    <n v="5953"/>
    <n v="5984"/>
  </r>
  <r>
    <n v="0"/>
    <n v="0"/>
    <x v="9"/>
    <n v="0"/>
    <x v="3"/>
    <e v="#N/A"/>
    <n v="0"/>
    <x v="2"/>
    <x v="1"/>
    <x v="1"/>
    <x v="2"/>
    <x v="0"/>
    <b v="0"/>
    <n v="5954"/>
    <n v="5985"/>
  </r>
  <r>
    <n v="0"/>
    <n v="0"/>
    <x v="9"/>
    <n v="0"/>
    <x v="3"/>
    <e v="#N/A"/>
    <n v="0"/>
    <x v="2"/>
    <x v="1"/>
    <x v="1"/>
    <x v="2"/>
    <x v="0"/>
    <b v="0"/>
    <n v="5955"/>
    <n v="5986"/>
  </r>
  <r>
    <n v="0"/>
    <n v="0"/>
    <x v="9"/>
    <n v="0"/>
    <x v="3"/>
    <e v="#N/A"/>
    <n v="0"/>
    <x v="2"/>
    <x v="1"/>
    <x v="1"/>
    <x v="2"/>
    <x v="0"/>
    <b v="0"/>
    <n v="5956"/>
    <n v="5987"/>
  </r>
  <r>
    <n v="0"/>
    <n v="0"/>
    <x v="9"/>
    <n v="0"/>
    <x v="3"/>
    <e v="#N/A"/>
    <n v="0"/>
    <x v="2"/>
    <x v="1"/>
    <x v="1"/>
    <x v="2"/>
    <x v="0"/>
    <b v="0"/>
    <n v="5957"/>
    <n v="5988"/>
  </r>
  <r>
    <n v="0"/>
    <n v="0"/>
    <x v="9"/>
    <n v="0"/>
    <x v="3"/>
    <e v="#N/A"/>
    <n v="0"/>
    <x v="2"/>
    <x v="1"/>
    <x v="1"/>
    <x v="2"/>
    <x v="0"/>
    <b v="0"/>
    <n v="5958"/>
    <n v="5989"/>
  </r>
  <r>
    <n v="0"/>
    <n v="0"/>
    <x v="9"/>
    <n v="0"/>
    <x v="3"/>
    <e v="#N/A"/>
    <n v="0"/>
    <x v="2"/>
    <x v="1"/>
    <x v="1"/>
    <x v="2"/>
    <x v="0"/>
    <b v="0"/>
    <n v="5959"/>
    <n v="5990"/>
  </r>
  <r>
    <n v="0"/>
    <n v="0"/>
    <x v="9"/>
    <n v="0"/>
    <x v="3"/>
    <e v="#N/A"/>
    <n v="0"/>
    <x v="2"/>
    <x v="1"/>
    <x v="1"/>
    <x v="2"/>
    <x v="0"/>
    <b v="0"/>
    <n v="5960"/>
    <n v="5991"/>
  </r>
  <r>
    <n v="0"/>
    <n v="0"/>
    <x v="9"/>
    <n v="0"/>
    <x v="3"/>
    <e v="#N/A"/>
    <n v="0"/>
    <x v="2"/>
    <x v="1"/>
    <x v="1"/>
    <x v="2"/>
    <x v="0"/>
    <b v="0"/>
    <n v="5961"/>
    <n v="5992"/>
  </r>
  <r>
    <n v="0"/>
    <n v="0"/>
    <x v="9"/>
    <n v="0"/>
    <x v="3"/>
    <e v="#N/A"/>
    <n v="0"/>
    <x v="2"/>
    <x v="1"/>
    <x v="1"/>
    <x v="2"/>
    <x v="0"/>
    <b v="0"/>
    <n v="5962"/>
    <n v="5993"/>
  </r>
  <r>
    <n v="0"/>
    <n v="0"/>
    <x v="9"/>
    <n v="0"/>
    <x v="3"/>
    <e v="#N/A"/>
    <n v="0"/>
    <x v="2"/>
    <x v="1"/>
    <x v="1"/>
    <x v="2"/>
    <x v="0"/>
    <b v="0"/>
    <n v="5963"/>
    <n v="5994"/>
  </r>
  <r>
    <n v="0"/>
    <n v="0"/>
    <x v="9"/>
    <n v="0"/>
    <x v="3"/>
    <e v="#N/A"/>
    <n v="0"/>
    <x v="2"/>
    <x v="1"/>
    <x v="1"/>
    <x v="2"/>
    <x v="0"/>
    <b v="0"/>
    <n v="5964"/>
    <n v="5995"/>
  </r>
  <r>
    <n v="0"/>
    <n v="0"/>
    <x v="9"/>
    <n v="0"/>
    <x v="3"/>
    <e v="#N/A"/>
    <n v="0"/>
    <x v="2"/>
    <x v="1"/>
    <x v="1"/>
    <x v="2"/>
    <x v="0"/>
    <b v="0"/>
    <n v="5965"/>
    <n v="5996"/>
  </r>
  <r>
    <n v="0"/>
    <n v="0"/>
    <x v="9"/>
    <n v="0"/>
    <x v="3"/>
    <e v="#N/A"/>
    <n v="0"/>
    <x v="2"/>
    <x v="1"/>
    <x v="1"/>
    <x v="2"/>
    <x v="0"/>
    <b v="0"/>
    <n v="5966"/>
    <n v="5997"/>
  </r>
  <r>
    <n v="0"/>
    <n v="0"/>
    <x v="9"/>
    <n v="0"/>
    <x v="3"/>
    <e v="#N/A"/>
    <n v="0"/>
    <x v="2"/>
    <x v="1"/>
    <x v="1"/>
    <x v="2"/>
    <x v="0"/>
    <b v="0"/>
    <n v="5967"/>
    <n v="5998"/>
  </r>
  <r>
    <n v="0"/>
    <n v="0"/>
    <x v="9"/>
    <n v="0"/>
    <x v="3"/>
    <e v="#N/A"/>
    <n v="0"/>
    <x v="2"/>
    <x v="1"/>
    <x v="1"/>
    <x v="2"/>
    <x v="0"/>
    <b v="0"/>
    <n v="5968"/>
    <n v="5999"/>
  </r>
  <r>
    <n v="0"/>
    <n v="0"/>
    <x v="9"/>
    <n v="0"/>
    <x v="3"/>
    <e v="#N/A"/>
    <n v="0"/>
    <x v="2"/>
    <x v="1"/>
    <x v="1"/>
    <x v="2"/>
    <x v="0"/>
    <b v="0"/>
    <n v="5969"/>
    <n v="6000"/>
  </r>
  <r>
    <n v="0"/>
    <n v="0"/>
    <x v="9"/>
    <n v="0"/>
    <x v="3"/>
    <e v="#N/A"/>
    <n v="0"/>
    <x v="2"/>
    <x v="1"/>
    <x v="1"/>
    <x v="2"/>
    <x v="0"/>
    <b v="0"/>
    <n v="5970"/>
    <n v="6001"/>
  </r>
  <r>
    <m/>
    <m/>
    <x v="10"/>
    <m/>
    <x v="7"/>
    <m/>
    <m/>
    <x v="3"/>
    <x v="2"/>
    <x v="2"/>
    <x v="3"/>
    <x v="2"/>
    <m/>
    <m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55">
  <r>
    <x v="0"/>
    <n v="5.2631578947368418E-2"/>
    <n v="5.2631578947368418E-2"/>
    <n v="0"/>
    <n v="0.47368421052631576"/>
    <n v="0.26315789473684209"/>
    <n v="0.15789473684210525"/>
  </r>
  <r>
    <x v="1"/>
    <n v="0"/>
    <n v="0"/>
    <n v="0.33333333333333331"/>
    <n v="0.25"/>
    <n v="0.41666666666666669"/>
    <n v="0"/>
  </r>
  <r>
    <x v="2"/>
    <n v="3.2258064516129031E-2"/>
    <n v="3.2258064516129031E-2"/>
    <n v="0.12903225806451613"/>
    <n v="0.38709677419354838"/>
    <n v="0.32258064516129031"/>
    <n v="9.6774193548387094E-2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114">
  <r>
    <x v="0"/>
    <n v="0"/>
    <n v="0"/>
    <n v="0"/>
    <n v="0.6"/>
    <n v="0.4"/>
    <n v="0"/>
  </r>
  <r>
    <x v="1"/>
    <n v="0"/>
    <n v="0"/>
    <n v="0.5"/>
    <n v="0.16666666666666666"/>
    <n v="0.33333333333333331"/>
    <n v="0"/>
  </r>
  <r>
    <x v="2"/>
    <n v="0"/>
    <n v="0"/>
    <n v="0.27272727272727271"/>
    <n v="0.36363636363636365"/>
    <n v="0.36363636363636365"/>
    <n v="0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3"/>
    <s v=""/>
    <s v=""/>
    <s v=""/>
    <s v=""/>
    <s v=""/>
    <s v=""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  <r>
    <x v="4"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5" cacheId="2" applyNumberFormats="0" applyBorderFormats="0" applyFontFormats="0" applyPatternFormats="0" applyAlignmentFormats="0" applyWidthHeightFormats="1" dataCaption="Values" updatedVersion="6" minRefreshableVersion="3" itemPrintTitles="1" createdVersion="6" indent="0" outline="1" outlineData="1" multipleFieldFilters="0" chartFormat="5">
  <location ref="BN2:BT6" firstHeaderRow="0" firstDataRow="1" firstDataCol="1"/>
  <pivotFields count="7">
    <pivotField axis="axisRow" showAll="0">
      <items count="6">
        <item h="1" x="3"/>
        <item h="1" x="4"/>
        <item x="0"/>
        <item x="1"/>
        <item x="2"/>
        <item t="default"/>
      </items>
    </pivotField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Fields count="1">
    <field x="0"/>
  </rowFields>
  <rowItems count="4">
    <i>
      <x v="2"/>
    </i>
    <i>
      <x v="3"/>
    </i>
    <i>
      <x v="4"/>
    </i>
    <i t="grand">
      <x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dataFields count="6">
    <dataField name="A " fld="1" baseField="0" baseItem="0"/>
    <dataField name="B " fld="2" baseField="0" baseItem="0"/>
    <dataField name="C- " fld="3" baseField="0" baseItem="0"/>
    <dataField name="C " fld="4" baseField="0" baseItem="0"/>
    <dataField name="D " fld="5" baseField="0" baseItem="0"/>
    <dataField name="E " fld="6" baseField="0" baseItem="5"/>
  </dataFields>
  <formats count="6">
    <format dxfId="21">
      <pivotArea type="all" dataOnly="0" outline="0" fieldPosition="0"/>
    </format>
    <format dxfId="20">
      <pivotArea outline="0" collapsedLevelsAreSubtotals="1" fieldPosition="0"/>
    </format>
    <format dxfId="19">
      <pivotArea field="0" type="button" dataOnly="0" labelOnly="1" outline="0" axis="axisRow" fieldPosition="0"/>
    </format>
    <format dxfId="18">
      <pivotArea dataOnly="0" labelOnly="1" fieldPosition="0">
        <references count="1">
          <reference field="0" count="0"/>
        </references>
      </pivotArea>
    </format>
    <format dxfId="17">
      <pivotArea dataOnly="0" labelOnly="1" grandRow="1" outline="0" fieldPosition="0"/>
    </format>
    <format dxfId="1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</formats>
  <chartFormats count="12">
    <chartFormat chart="4" format="3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31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4" format="32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4" format="33" series="1">
      <pivotArea type="data" outline="0" fieldPosition="0">
        <references count="1">
          <reference field="4294967294" count="1" selected="0">
            <x v="3"/>
          </reference>
        </references>
      </pivotArea>
    </chartFormat>
    <chartFormat chart="4" format="34" series="1">
      <pivotArea type="data" outline="0" fieldPosition="0">
        <references count="1">
          <reference field="4294967294" count="1" selected="0">
            <x v="4"/>
          </reference>
        </references>
      </pivotArea>
    </chartFormat>
    <chartFormat chart="4" format="35" series="1">
      <pivotArea type="data" outline="0" fieldPosition="0">
        <references count="1">
          <reference field="4294967294" count="1" selected="0">
            <x v="5"/>
          </reference>
        </references>
      </pivotArea>
    </chartFormat>
    <chartFormat chart="2" format="1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19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2" format="20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2" format="21" series="1">
      <pivotArea type="data" outline="0" fieldPosition="0">
        <references count="1">
          <reference field="4294967294" count="1" selected="0">
            <x v="3"/>
          </reference>
        </references>
      </pivotArea>
    </chartFormat>
    <chartFormat chart="2" format="22" series="1">
      <pivotArea type="data" outline="0" fieldPosition="0">
        <references count="1">
          <reference field="4294967294" count="1" selected="0">
            <x v="4"/>
          </reference>
        </references>
      </pivotArea>
    </chartFormat>
    <chartFormat chart="2" format="23" series="1">
      <pivotArea type="data" outline="0" fieldPosition="0">
        <references count="1">
          <reference field="4294967294" count="1" selected="0">
            <x v="5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4" cacheId="1" applyNumberFormats="0" applyBorderFormats="0" applyFontFormats="0" applyPatternFormats="0" applyAlignmentFormats="0" applyWidthHeightFormats="1" dataCaption="Values" updatedVersion="6" minRefreshableVersion="3" itemPrintTitles="1" createdVersion="6" indent="0" outline="1" outlineData="1" multipleFieldFilters="0" chartFormat="8">
  <location ref="BF2:BL6" firstHeaderRow="0" firstDataRow="1" firstDataCol="1"/>
  <pivotFields count="7">
    <pivotField axis="axisRow" showAll="0">
      <items count="6">
        <item h="1" x="3"/>
        <item h="1" x="4"/>
        <item x="0"/>
        <item x="1"/>
        <item x="2"/>
        <item t="default"/>
      </items>
    </pivotField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Fields count="1">
    <field x="0"/>
  </rowFields>
  <rowItems count="4">
    <i>
      <x v="2"/>
    </i>
    <i>
      <x v="3"/>
    </i>
    <i>
      <x v="4"/>
    </i>
    <i t="grand">
      <x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dataFields count="6">
    <dataField name="A " fld="1" baseField="0" baseItem="4"/>
    <dataField name="B " fld="2" baseField="0" baseItem="4"/>
    <dataField name=" C- " fld="3" baseField="0" baseItem="4"/>
    <dataField name="C " fld="4" baseField="0" baseItem="4"/>
    <dataField name=" D " fld="5" baseField="0" baseItem="4"/>
    <dataField name="E " fld="6" baseField="0" baseItem="0"/>
  </dataFields>
  <formats count="6">
    <format dxfId="27">
      <pivotArea type="all" dataOnly="0" outline="0" fieldPosition="0"/>
    </format>
    <format dxfId="26">
      <pivotArea outline="0" collapsedLevelsAreSubtotals="1" fieldPosition="0"/>
    </format>
    <format dxfId="25">
      <pivotArea field="0" type="button" dataOnly="0" labelOnly="1" outline="0" axis="axisRow" fieldPosition="0"/>
    </format>
    <format dxfId="24">
      <pivotArea dataOnly="0" labelOnly="1" fieldPosition="0">
        <references count="1">
          <reference field="0" count="0"/>
        </references>
      </pivotArea>
    </format>
    <format dxfId="23">
      <pivotArea dataOnly="0" labelOnly="1" grandRow="1" outline="0" fieldPosition="0"/>
    </format>
    <format dxfId="2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</formats>
  <chartFormats count="12">
    <chartFormat chart="6" format="3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31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6" format="32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6" format="33" series="1">
      <pivotArea type="data" outline="0" fieldPosition="0">
        <references count="1">
          <reference field="4294967294" count="1" selected="0">
            <x v="3"/>
          </reference>
        </references>
      </pivotArea>
    </chartFormat>
    <chartFormat chart="6" format="34" series="1">
      <pivotArea type="data" outline="0" fieldPosition="0">
        <references count="1">
          <reference field="4294967294" count="1" selected="0">
            <x v="4"/>
          </reference>
        </references>
      </pivotArea>
    </chartFormat>
    <chartFormat chart="6" format="35" series="1">
      <pivotArea type="data" outline="0" fieldPosition="0">
        <references count="1">
          <reference field="4294967294" count="1" selected="0">
            <x v="5"/>
          </reference>
        </references>
      </pivotArea>
    </chartFormat>
    <chartFormat chart="4" format="18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19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4" format="20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4" format="21" series="1">
      <pivotArea type="data" outline="0" fieldPosition="0">
        <references count="1">
          <reference field="4294967294" count="1" selected="0">
            <x v="3"/>
          </reference>
        </references>
      </pivotArea>
    </chartFormat>
    <chartFormat chart="4" format="22" series="1">
      <pivotArea type="data" outline="0" fieldPosition="0">
        <references count="1">
          <reference field="4294967294" count="1" selected="0">
            <x v="4"/>
          </reference>
        </references>
      </pivotArea>
    </chartFormat>
    <chartFormat chart="4" format="23" series="1">
      <pivotArea type="data" outline="0" fieldPosition="0">
        <references count="1">
          <reference field="4294967294" count="1" selected="0">
            <x v="5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PivotTable2" cacheId="0" applyNumberFormats="0" applyBorderFormats="0" applyFontFormats="0" applyPatternFormats="0" applyAlignmentFormats="0" applyWidthHeightFormats="1" dataCaption="Значения" updatedVersion="6" minRefreshableVersion="3" colGrandTotals="0" itemPrintTitles="1" mergeItem="1" createdVersion="5" indent="0" outline="1" outlineData="1" multipleFieldFilters="0" chartFormat="35" rowHeaderCaption="Оценки, %" colHeaderCaption="Оценки, значение">
  <location ref="Y3:AF13" firstHeaderRow="1" firstDataRow="2" firstDataCol="2" rowPageCount="1" colPageCount="1"/>
  <pivotFields count="16">
    <pivotField showAll="0" defaultSubtotal="0"/>
    <pivotField showAll="0" defaultSubtotal="0"/>
    <pivotField name="Грейд" multipleItemSelectionAllowed="1" showAll="0"/>
    <pivotField showAll="0"/>
    <pivotField axis="axisCol" dataField="1" showAll="0">
      <items count="10">
        <item m="1" x="8"/>
        <item x="6"/>
        <item x="4"/>
        <item x="0"/>
        <item x="7"/>
        <item x="1"/>
        <item x="2"/>
        <item x="3"/>
        <item x="5"/>
        <item t="default"/>
      </items>
    </pivotField>
    <pivotField showAll="0"/>
    <pivotField showAll="0" defaultSubtotal="0"/>
    <pivotField axis="axisRow" showAll="0" defaultSubtotal="0">
      <items count="4">
        <item x="2"/>
        <item x="3"/>
        <item x="0"/>
        <item x="1"/>
      </items>
    </pivotField>
    <pivotField axis="axisRow" showAll="0">
      <items count="5">
        <item x="1"/>
        <item x="2"/>
        <item m="1" x="3"/>
        <item x="0"/>
        <item t="default"/>
      </items>
    </pivotField>
    <pivotField axis="axisRow" showAll="0">
      <items count="5">
        <item x="2"/>
        <item x="1"/>
        <item m="1" x="3"/>
        <item x="0"/>
        <item t="default"/>
      </items>
    </pivotField>
    <pivotField axis="axisPage" showAll="0" defaultSubtotal="0">
      <items count="5">
        <item m="1" x="4"/>
        <item x="0"/>
        <item x="2"/>
        <item x="3"/>
        <item x="1"/>
      </items>
    </pivotField>
    <pivotField axis="axisRow" outline="0" showAll="0" defaultSubtotal="0">
      <items count="3">
        <item x="1"/>
        <item x="0"/>
        <item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showAll="0" defaultSubtotal="0"/>
    <pivotField showAll="0" defaultSubtotal="0"/>
    <pivotField showAll="0" defaultSubtotal="0"/>
    <pivotField dragToRow="0" dragToCol="0" dragToPage="0" showAll="0" defaultSubtotal="0"/>
  </pivotFields>
  <rowFields count="4">
    <field x="11"/>
    <field x="9"/>
    <field x="8"/>
    <field x="7"/>
  </rowFields>
  <rowItems count="9">
    <i>
      <x/>
      <x v="3"/>
    </i>
    <i r="2">
      <x v="3"/>
    </i>
    <i r="3">
      <x v="2"/>
    </i>
    <i r="3">
      <x v="3"/>
    </i>
    <i>
      <x v="1"/>
      <x v="3"/>
    </i>
    <i r="2">
      <x v="3"/>
    </i>
    <i r="3">
      <x v="2"/>
    </i>
    <i r="3">
      <x v="3"/>
    </i>
    <i t="grand">
      <x/>
    </i>
  </rowItems>
  <colFields count="1">
    <field x="4"/>
  </colFields>
  <colItems count="6">
    <i>
      <x v="1"/>
    </i>
    <i>
      <x v="2"/>
    </i>
    <i>
      <x v="3"/>
    </i>
    <i>
      <x v="5"/>
    </i>
    <i>
      <x v="6"/>
    </i>
    <i>
      <x v="8"/>
    </i>
  </colItems>
  <pageFields count="1">
    <pageField fld="10" item="1" hier="-1"/>
  </pageFields>
  <dataFields count="1">
    <dataField name="Count of mark_at_review" fld="4" subtotal="count" baseField="2" baseItem="0"/>
  </dataFields>
  <formats count="44">
    <format dxfId="71">
      <pivotArea grandCol="1" outline="0" collapsedLevelsAreSubtotals="1" fieldPosition="0"/>
    </format>
    <format dxfId="70">
      <pivotArea dataOnly="0" labelOnly="1" grandCol="1" outline="0" fieldPosition="0"/>
    </format>
    <format dxfId="69">
      <pivotArea outline="0" fieldPosition="0">
        <references count="1">
          <reference field="4294967294" count="1">
            <x v="0"/>
          </reference>
        </references>
      </pivotArea>
    </format>
    <format dxfId="68">
      <pivotArea outline="0" collapsedLevelsAreSubtotals="1" fieldPosition="0"/>
    </format>
    <format dxfId="67">
      <pivotArea type="all" dataOnly="0" outline="0" fieldPosition="0"/>
    </format>
    <format dxfId="66">
      <pivotArea outline="0" collapsedLevelsAreSubtotals="1" fieldPosition="0"/>
    </format>
    <format dxfId="65">
      <pivotArea type="origin" dataOnly="0" labelOnly="1" outline="0" fieldPosition="0"/>
    </format>
    <format dxfId="64">
      <pivotArea field="4" type="button" dataOnly="0" labelOnly="1" outline="0" axis="axisCol" fieldPosition="0"/>
    </format>
    <format dxfId="63">
      <pivotArea type="topRight" dataOnly="0" labelOnly="1" outline="0" fieldPosition="0"/>
    </format>
    <format dxfId="62">
      <pivotArea field="9" type="button" dataOnly="0" labelOnly="1" outline="0" axis="axisRow" fieldPosition="1"/>
    </format>
    <format dxfId="61">
      <pivotArea dataOnly="0" labelOnly="1" grandRow="1" outline="0" fieldPosition="0"/>
    </format>
    <format dxfId="60">
      <pivotArea field="9" type="button" dataOnly="0" labelOnly="1" outline="0" axis="axisRow" fieldPosition="1"/>
    </format>
    <format dxfId="59">
      <pivotArea outline="0" collapsedLevelsAreSubtotals="1" fieldPosition="0"/>
    </format>
    <format dxfId="58">
      <pivotArea field="9" type="button" dataOnly="0" labelOnly="1" outline="0" axis="axisRow" fieldPosition="1"/>
    </format>
    <format dxfId="57">
      <pivotArea dataOnly="0" labelOnly="1" grandRow="1" outline="0" fieldPosition="0"/>
    </format>
    <format dxfId="56">
      <pivotArea type="origin" dataOnly="0" labelOnly="1" outline="0" fieldPosition="0"/>
    </format>
    <format dxfId="55">
      <pivotArea field="4" type="button" dataOnly="0" labelOnly="1" outline="0" axis="axisCol" fieldPosition="0"/>
    </format>
    <format dxfId="54">
      <pivotArea type="topRight" dataOnly="0" labelOnly="1" outline="0" fieldPosition="0"/>
    </format>
    <format dxfId="53">
      <pivotArea outline="0" collapsedLevelsAreSubtotals="1" fieldPosition="0"/>
    </format>
    <format dxfId="52">
      <pivotArea field="9" type="button" dataOnly="0" labelOnly="1" outline="0" axis="axisRow" fieldPosition="1"/>
    </format>
    <format dxfId="51">
      <pivotArea dataOnly="0" labelOnly="1" grandRow="1" outline="0" fieldPosition="0"/>
    </format>
    <format dxfId="50">
      <pivotArea type="all" dataOnly="0" outline="0" fieldPosition="0"/>
    </format>
    <format dxfId="49">
      <pivotArea outline="0" collapsedLevelsAreSubtotals="1" fieldPosition="0"/>
    </format>
    <format dxfId="48">
      <pivotArea type="origin" dataOnly="0" labelOnly="1" outline="0" fieldPosition="0"/>
    </format>
    <format dxfId="47">
      <pivotArea field="4" type="button" dataOnly="0" labelOnly="1" outline="0" axis="axisCol" fieldPosition="0"/>
    </format>
    <format dxfId="46">
      <pivotArea type="topRight" dataOnly="0" labelOnly="1" outline="0" fieldPosition="0"/>
    </format>
    <format dxfId="45">
      <pivotArea field="9" type="button" dataOnly="0" labelOnly="1" outline="0" axis="axisRow" fieldPosition="1"/>
    </format>
    <format dxfId="44">
      <pivotArea dataOnly="0" labelOnly="1" grandRow="1" outline="0" fieldPosition="0"/>
    </format>
    <format dxfId="43">
      <pivotArea type="all" dataOnly="0" outline="0" fieldPosition="0"/>
    </format>
    <format dxfId="42">
      <pivotArea type="all" dataOnly="0" outline="0" fieldPosition="0"/>
    </format>
    <format dxfId="41">
      <pivotArea outline="0" collapsedLevelsAreSubtotals="1" fieldPosition="0"/>
    </format>
    <format dxfId="40">
      <pivotArea type="origin" dataOnly="0" labelOnly="1" outline="0" fieldPosition="0"/>
    </format>
    <format dxfId="39">
      <pivotArea field="4" type="button" dataOnly="0" labelOnly="1" outline="0" axis="axisCol" fieldPosition="0"/>
    </format>
    <format dxfId="38">
      <pivotArea type="topRight" dataOnly="0" labelOnly="1" outline="0" fieldPosition="0"/>
    </format>
    <format dxfId="37">
      <pivotArea field="9" type="button" dataOnly="0" labelOnly="1" outline="0" axis="axisRow" fieldPosition="1"/>
    </format>
    <format dxfId="36">
      <pivotArea dataOnly="0" labelOnly="1" grandRow="1" outline="0" fieldPosition="0"/>
    </format>
    <format dxfId="35">
      <pivotArea type="all" dataOnly="0" outline="0" fieldPosition="0"/>
    </format>
    <format dxfId="34">
      <pivotArea outline="0" collapsedLevelsAreSubtotals="1" fieldPosition="0"/>
    </format>
    <format dxfId="33">
      <pivotArea type="origin" dataOnly="0" labelOnly="1" outline="0" fieldPosition="0"/>
    </format>
    <format dxfId="32">
      <pivotArea field="4" type="button" dataOnly="0" labelOnly="1" outline="0" axis="axisCol" fieldPosition="0"/>
    </format>
    <format dxfId="31">
      <pivotArea type="topRight" dataOnly="0" labelOnly="1" outline="0" fieldPosition="0"/>
    </format>
    <format dxfId="30">
      <pivotArea field="9" type="button" dataOnly="0" labelOnly="1" outline="0" axis="axisRow" fieldPosition="1"/>
    </format>
    <format dxfId="29">
      <pivotArea dataOnly="0" labelOnly="1" grandRow="1" outline="0" fieldPosition="0"/>
    </format>
    <format dxfId="28">
      <pivotArea outline="0" fieldPosition="0">
        <references count="1">
          <reference field="4294967294" count="1">
            <x v="0"/>
          </reference>
        </references>
      </pivotArea>
    </format>
  </formats>
  <chartFormats count="2">
    <chartFormat chart="32" format="17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0" format="18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Medium7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updatedVersion="6" minRefreshableVersion="3" itemPrintTitles="1" createdVersion="6" indent="0" outline="1" outlineData="1" multipleFieldFilters="0">
  <location ref="Q3:V12" firstHeaderRow="0" firstDataRow="1" firstDataCol="2" rowPageCount="1" colPageCount="1"/>
  <pivotFields count="16">
    <pivotField dataField="1" showAll="0"/>
    <pivotField showAll="0"/>
    <pivotField name="Грейд" showAll="0"/>
    <pivotField dataField="1" showAll="0"/>
    <pivotField showAll="0"/>
    <pivotField dataField="1" showAll="0"/>
    <pivotField name="Количество голдстаров" dataField="1" showAll="0"/>
    <pivotField axis="axisRow" outline="0" showAll="0" defaultSubtotal="0">
      <items count="4">
        <item x="2"/>
        <item x="3"/>
        <item x="0"/>
        <item x="1"/>
      </items>
    </pivotField>
    <pivotField axis="axisRow" showAll="0">
      <items count="5">
        <item x="2"/>
        <item x="1"/>
        <item m="1" x="3"/>
        <item x="0"/>
        <item t="default"/>
      </items>
    </pivotField>
    <pivotField axis="axisRow" showAll="0">
      <items count="5">
        <item x="2"/>
        <item x="1"/>
        <item m="1" x="3"/>
        <item x="0"/>
        <item t="default"/>
      </items>
    </pivotField>
    <pivotField axis="axisPage" showAll="0" defaultSubtotal="0">
      <items count="5">
        <item m="1" x="4"/>
        <item x="0"/>
        <item x="2"/>
        <item x="3"/>
        <item x="1"/>
      </items>
    </pivotField>
    <pivotField axis="axisRow" outline="0" showAll="0" defaultSubtotal="0">
      <items count="3">
        <item x="1"/>
        <item x="0"/>
        <item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showAll="0" defaultSubtotal="0"/>
    <pivotField showAll="0" defaultSubtotal="0"/>
    <pivotField showAll="0" defaultSubtotal="0"/>
    <pivotField dragToRow="0" dragToCol="0" dragToPage="0" showAll="0" defaultSubtotal="0"/>
  </pivotFields>
  <rowFields count="4">
    <field x="11"/>
    <field x="9"/>
    <field x="8"/>
    <field x="7"/>
  </rowFields>
  <rowItems count="9">
    <i>
      <x/>
      <x v="3"/>
    </i>
    <i r="2">
      <x v="3"/>
    </i>
    <i r="3">
      <x v="2"/>
    </i>
    <i r="3">
      <x v="3"/>
    </i>
    <i>
      <x v="1"/>
      <x v="3"/>
    </i>
    <i r="2">
      <x v="3"/>
    </i>
    <i r="3">
      <x v="2"/>
    </i>
    <i r="3"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10" item="1" hier="-1"/>
  </pageFields>
  <dataFields count="4">
    <dataField name="Count of login" fld="0" subtotal="count" baseField="0" baseItem="0"/>
    <dataField name="Sum of mark_at_review_as_number" fld="5" baseField="8" baseItem="2" numFmtId="2"/>
    <dataField name="Сумма Апов" fld="3" baseField="37" baseItem="0"/>
    <dataField name="Количество голдстаров " fld="6" baseField="11" baseItem="2"/>
  </dataFields>
  <formats count="40">
    <format dxfId="11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1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09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08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07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06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05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04">
      <pivotArea dataOnly="0" labelOnly="1" outline="0" fieldPosition="0">
        <references count="1">
          <reference field="4294967294" count="2">
            <x v="1"/>
            <x v="2"/>
          </reference>
        </references>
      </pivotArea>
    </format>
    <format dxfId="103">
      <pivotArea field="9" type="button" dataOnly="0" labelOnly="1" outline="0" axis="axisRow" fieldPosition="1"/>
    </format>
    <format dxfId="102">
      <pivotArea dataOnly="0" labelOnly="1" outline="0" fieldPosition="0">
        <references count="1">
          <reference field="4294967294" count="2">
            <x v="1"/>
            <x v="2"/>
          </reference>
        </references>
      </pivotArea>
    </format>
    <format dxfId="101">
      <pivotArea type="all" dataOnly="0" outline="0" fieldPosition="0"/>
    </format>
    <format dxfId="100">
      <pivotArea outline="0" collapsedLevelsAreSubtotals="1" fieldPosition="0"/>
    </format>
    <format dxfId="99">
      <pivotArea field="9" type="button" dataOnly="0" labelOnly="1" outline="0" axis="axisRow" fieldPosition="1"/>
    </format>
    <format dxfId="98">
      <pivotArea dataOnly="0" labelOnly="1" grandRow="1" outline="0" fieldPosition="0"/>
    </format>
    <format dxfId="97">
      <pivotArea dataOnly="0" labelOnly="1" outline="0" fieldPosition="0">
        <references count="1">
          <reference field="4294967294" count="2">
            <x v="1"/>
            <x v="2"/>
          </reference>
        </references>
      </pivotArea>
    </format>
    <format dxfId="96">
      <pivotArea type="all" dataOnly="0" outline="0" fieldPosition="0"/>
    </format>
    <format dxfId="95">
      <pivotArea outline="0" collapsedLevelsAreSubtotals="1" fieldPosition="0"/>
    </format>
    <format dxfId="94">
      <pivotArea field="9" type="button" dataOnly="0" labelOnly="1" outline="0" axis="axisRow" fieldPosition="1"/>
    </format>
    <format dxfId="93">
      <pivotArea dataOnly="0" labelOnly="1" grandRow="1" outline="0" fieldPosition="0"/>
    </format>
    <format dxfId="92">
      <pivotArea dataOnly="0" labelOnly="1" outline="0" fieldPosition="0">
        <references count="1">
          <reference field="4294967294" count="2">
            <x v="1"/>
            <x v="2"/>
          </reference>
        </references>
      </pivotArea>
    </format>
    <format dxfId="91">
      <pivotArea type="all" dataOnly="0" outline="0" fieldPosition="0"/>
    </format>
    <format dxfId="90">
      <pivotArea outline="0" collapsedLevelsAreSubtotals="1" fieldPosition="0"/>
    </format>
    <format dxfId="89">
      <pivotArea field="9" type="button" dataOnly="0" labelOnly="1" outline="0" axis="axisRow" fieldPosition="1"/>
    </format>
    <format dxfId="88">
      <pivotArea dataOnly="0" labelOnly="1" grandRow="1" outline="0" fieldPosition="0"/>
    </format>
    <format dxfId="87">
      <pivotArea dataOnly="0" labelOnly="1" outline="0" fieldPosition="0">
        <references count="1">
          <reference field="4294967294" count="2">
            <x v="1"/>
            <x v="2"/>
          </reference>
        </references>
      </pivotArea>
    </format>
    <format dxfId="86">
      <pivotArea type="all" dataOnly="0" outline="0" fieldPosition="0"/>
    </format>
    <format dxfId="85">
      <pivotArea outline="0" collapsedLevelsAreSubtotals="1" fieldPosition="0"/>
    </format>
    <format dxfId="84">
      <pivotArea field="9" type="button" dataOnly="0" labelOnly="1" outline="0" axis="axisRow" fieldPosition="1"/>
    </format>
    <format dxfId="83">
      <pivotArea dataOnly="0" labelOnly="1" grandRow="1" outline="0" fieldPosition="0"/>
    </format>
    <format dxfId="82">
      <pivotArea dataOnly="0" labelOnly="1" outline="0" fieldPosition="0">
        <references count="1">
          <reference field="4294967294" count="2">
            <x v="1"/>
            <x v="2"/>
          </reference>
        </references>
      </pivotArea>
    </format>
    <format dxfId="81">
      <pivotArea type="all" dataOnly="0" outline="0" fieldPosition="0"/>
    </format>
    <format dxfId="80">
      <pivotArea outline="0" collapsedLevelsAreSubtotals="1" fieldPosition="0"/>
    </format>
    <format dxfId="79">
      <pivotArea field="9" type="button" dataOnly="0" labelOnly="1" outline="0" axis="axisRow" fieldPosition="1"/>
    </format>
    <format dxfId="78">
      <pivotArea dataOnly="0" labelOnly="1" grandRow="1" outline="0" fieldPosition="0"/>
    </format>
    <format dxfId="77">
      <pivotArea dataOnly="0" labelOnly="1" outline="0" fieldPosition="0">
        <references count="1">
          <reference field="4294967294" count="2">
            <x v="1"/>
            <x v="2"/>
          </reference>
        </references>
      </pivotArea>
    </format>
    <format dxfId="76">
      <pivotArea type="all" dataOnly="0" outline="0" fieldPosition="0"/>
    </format>
    <format dxfId="75">
      <pivotArea outline="0" collapsedLevelsAreSubtotals="1" fieldPosition="0"/>
    </format>
    <format dxfId="74">
      <pivotArea field="9" type="button" dataOnly="0" labelOnly="1" outline="0" axis="axisRow" fieldPosition="1"/>
    </format>
    <format dxfId="73">
      <pivotArea dataOnly="0" labelOnly="1" grandRow="1" outline="0" fieldPosition="0"/>
    </format>
    <format dxfId="72">
      <pivotArea dataOnly="0" labelOnly="1" outline="0" fieldPosition="0">
        <references count="1">
          <reference field="4294967294" count="2">
            <x v="1"/>
            <x v="2"/>
          </reference>
        </references>
      </pivotArea>
    </format>
  </formats>
  <pivotTableStyleInfo name="PivotStyleMedium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PivotTable3" cacheId="0" applyNumberFormats="0" applyBorderFormats="0" applyFontFormats="0" applyPatternFormats="0" applyAlignmentFormats="0" applyWidthHeightFormats="1" dataCaption="Значения" updatedVersion="6" minRefreshableVersion="3" itemPrintTitles="1" createdVersion="5" indent="0" outline="1" outlineData="1" multipleFieldFilters="0" colHeaderCaption="Грейд">
  <location ref="AQ3:BA9" firstHeaderRow="1" firstDataRow="2" firstDataCol="1" rowPageCount="1" colPageCount="1"/>
  <pivotFields count="16">
    <pivotField showAll="0" defaultSubtotal="0"/>
    <pivotField showAll="0" defaultSubtotal="0"/>
    <pivotField axis="axisCol" showAll="0">
      <items count="16">
        <item x="1"/>
        <item x="0"/>
        <item x="9"/>
        <item x="10"/>
        <item x="2"/>
        <item x="3"/>
        <item x="4"/>
        <item x="5"/>
        <item x="6"/>
        <item x="7"/>
        <item x="8"/>
        <item m="1" x="11"/>
        <item m="1" x="12"/>
        <item m="1" x="14"/>
        <item m="1" x="13"/>
        <item t="default"/>
      </items>
    </pivotField>
    <pivotField showAll="0"/>
    <pivotField showAll="0"/>
    <pivotField dataField="1" showAll="0"/>
    <pivotField showAll="0" defaultSubtotal="0"/>
    <pivotField axis="axisRow" showAll="0" defaultSubtotal="0">
      <items count="4">
        <item x="2"/>
        <item x="3"/>
        <item x="0"/>
        <item x="1"/>
      </items>
    </pivotField>
    <pivotField axis="axisRow" showAll="0">
      <items count="5">
        <item x="1"/>
        <item x="2"/>
        <item m="1" x="3"/>
        <item x="0"/>
        <item t="default"/>
      </items>
    </pivotField>
    <pivotField axis="axisRow" showAll="0">
      <items count="5">
        <item x="1"/>
        <item x="2"/>
        <item m="1" x="3"/>
        <item x="0"/>
        <item t="default"/>
      </items>
    </pivotField>
    <pivotField axis="axisPage" showAll="0" defaultSubtotal="0">
      <items count="5">
        <item m="1" x="4"/>
        <item x="0"/>
        <item x="2"/>
        <item x="3"/>
        <item x="1"/>
      </items>
    </pivotField>
    <pivotField showAll="0" defaultSubtotal="0"/>
    <pivotField showAll="0" defaultSubtotal="0"/>
    <pivotField showAll="0" defaultSubtotal="0"/>
    <pivotField showAll="0" defaultSubtotal="0"/>
    <pivotField dragToRow="0" dragToCol="0" dragToPage="0" showAll="0" defaultSubtotal="0"/>
  </pivotFields>
  <rowFields count="3">
    <field x="9"/>
    <field x="8"/>
    <field x="7"/>
  </rowFields>
  <rowItems count="5">
    <i>
      <x v="3"/>
    </i>
    <i r="1">
      <x v="3"/>
    </i>
    <i r="2">
      <x v="2"/>
    </i>
    <i r="2">
      <x v="3"/>
    </i>
    <i t="grand">
      <x/>
    </i>
  </rowItems>
  <colFields count="1">
    <field x="2"/>
  </colFields>
  <colItems count="10">
    <i>
      <x/>
    </i>
    <i>
      <x v="1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colItems>
  <pageFields count="1">
    <pageField fld="10" item="1" hier="-1"/>
  </pageFields>
  <dataFields count="1">
    <dataField name="Средняя оценка" fld="5" subtotal="average" baseField="8" baseItem="55"/>
  </dataFields>
  <formats count="74">
    <format dxfId="185">
      <pivotArea grandRow="1" outline="0" collapsedLevelsAreSubtotals="1" fieldPosition="0"/>
    </format>
    <format dxfId="184">
      <pivotArea outline="0" collapsedLevelsAreSubtotals="1" fieldPosition="0">
        <references count="1">
          <reference field="2" count="0" selected="0"/>
        </references>
      </pivotArea>
    </format>
    <format dxfId="183">
      <pivotArea grandCol="1" outline="0" collapsedLevelsAreSubtotals="1" fieldPosition="0"/>
    </format>
    <format dxfId="182">
      <pivotArea type="all" dataOnly="0" outline="0" fieldPosition="0"/>
    </format>
    <format dxfId="181">
      <pivotArea outline="0" collapsedLevelsAreSubtotals="1" fieldPosition="0"/>
    </format>
    <format dxfId="180">
      <pivotArea type="origin" dataOnly="0" labelOnly="1" outline="0" fieldPosition="0"/>
    </format>
    <format dxfId="179">
      <pivotArea field="2" type="button" dataOnly="0" labelOnly="1" outline="0" axis="axisCol" fieldPosition="0"/>
    </format>
    <format dxfId="178">
      <pivotArea type="topRight" dataOnly="0" labelOnly="1" outline="0" fieldPosition="0"/>
    </format>
    <format dxfId="177">
      <pivotArea field="9" type="button" dataOnly="0" labelOnly="1" outline="0" axis="axisRow" fieldPosition="0"/>
    </format>
    <format dxfId="176">
      <pivotArea dataOnly="0" labelOnly="1" grandRow="1" outline="0" fieldPosition="0"/>
    </format>
    <format dxfId="175">
      <pivotArea dataOnly="0" labelOnly="1" fieldPosition="0">
        <references count="1">
          <reference field="2" count="0"/>
        </references>
      </pivotArea>
    </format>
    <format dxfId="174">
      <pivotArea dataOnly="0" labelOnly="1" grandCol="1" outline="0" fieldPosition="0"/>
    </format>
    <format dxfId="173">
      <pivotArea type="all" dataOnly="0" outline="0" fieldPosition="0"/>
    </format>
    <format dxfId="172">
      <pivotArea outline="0" collapsedLevelsAreSubtotals="1" fieldPosition="0"/>
    </format>
    <format dxfId="171">
      <pivotArea type="origin" dataOnly="0" labelOnly="1" outline="0" fieldPosition="0"/>
    </format>
    <format dxfId="170">
      <pivotArea field="2" type="button" dataOnly="0" labelOnly="1" outline="0" axis="axisCol" fieldPosition="0"/>
    </format>
    <format dxfId="169">
      <pivotArea type="topRight" dataOnly="0" labelOnly="1" outline="0" fieldPosition="0"/>
    </format>
    <format dxfId="168">
      <pivotArea field="9" type="button" dataOnly="0" labelOnly="1" outline="0" axis="axisRow" fieldPosition="0"/>
    </format>
    <format dxfId="167">
      <pivotArea dataOnly="0" labelOnly="1" grandRow="1" outline="0" fieldPosition="0"/>
    </format>
    <format dxfId="166">
      <pivotArea dataOnly="0" labelOnly="1" fieldPosition="0">
        <references count="1">
          <reference field="2" count="0"/>
        </references>
      </pivotArea>
    </format>
    <format dxfId="165">
      <pivotArea dataOnly="0" labelOnly="1" grandCol="1" outline="0" fieldPosition="0"/>
    </format>
    <format dxfId="164">
      <pivotArea outline="0" collapsedLevelsAreSubtotals="1" fieldPosition="0"/>
    </format>
    <format dxfId="163">
      <pivotArea field="9" type="button" dataOnly="0" labelOnly="1" outline="0" axis="axisRow" fieldPosition="0"/>
    </format>
    <format dxfId="162">
      <pivotArea dataOnly="0" labelOnly="1" grandRow="1" outline="0" fieldPosition="0"/>
    </format>
    <format dxfId="161">
      <pivotArea dataOnly="0" labelOnly="1" fieldPosition="0">
        <references count="1">
          <reference field="2" count="0"/>
        </references>
      </pivotArea>
    </format>
    <format dxfId="160">
      <pivotArea dataOnly="0" labelOnly="1" grandCol="1" outline="0" fieldPosition="0"/>
    </format>
    <format dxfId="159">
      <pivotArea grandRow="1" outline="0" collapsedLevelsAreSubtotals="1" fieldPosition="0"/>
    </format>
    <format dxfId="158">
      <pivotArea dataOnly="0" labelOnly="1" grandRow="1" outline="0" fieldPosition="0"/>
    </format>
    <format dxfId="157">
      <pivotArea type="origin" dataOnly="0" labelOnly="1" outline="0" fieldPosition="0"/>
    </format>
    <format dxfId="156">
      <pivotArea field="2" type="button" dataOnly="0" labelOnly="1" outline="0" axis="axisCol" fieldPosition="0"/>
    </format>
    <format dxfId="155">
      <pivotArea type="topRight" dataOnly="0" labelOnly="1" outline="0" fieldPosition="0"/>
    </format>
    <format dxfId="154">
      <pivotArea field="9" type="button" dataOnly="0" labelOnly="1" outline="0" axis="axisRow" fieldPosition="0"/>
    </format>
    <format dxfId="153">
      <pivotArea dataOnly="0" labelOnly="1" fieldPosition="0">
        <references count="1">
          <reference field="2" count="0"/>
        </references>
      </pivotArea>
    </format>
    <format dxfId="152">
      <pivotArea dataOnly="0" labelOnly="1" grandCol="1" outline="0" fieldPosition="0"/>
    </format>
    <format dxfId="151">
      <pivotArea field="9" type="button" dataOnly="0" labelOnly="1" outline="0" axis="axisRow" fieldPosition="0"/>
    </format>
    <format dxfId="150">
      <pivotArea dataOnly="0" labelOnly="1" fieldPosition="0">
        <references count="1">
          <reference field="2" count="1">
            <x v="0"/>
          </reference>
        </references>
      </pivotArea>
    </format>
    <format dxfId="149">
      <pivotArea type="all" dataOnly="0" outline="0" fieldPosition="0"/>
    </format>
    <format dxfId="148">
      <pivotArea outline="0" collapsedLevelsAreSubtotals="1" fieldPosition="0"/>
    </format>
    <format dxfId="147">
      <pivotArea type="origin" dataOnly="0" labelOnly="1" outline="0" fieldPosition="0"/>
    </format>
    <format dxfId="146">
      <pivotArea field="2" type="button" dataOnly="0" labelOnly="1" outline="0" axis="axisCol" fieldPosition="0"/>
    </format>
    <format dxfId="145">
      <pivotArea type="topRight" dataOnly="0" labelOnly="1" outline="0" fieldPosition="0"/>
    </format>
    <format dxfId="144">
      <pivotArea field="9" type="button" dataOnly="0" labelOnly="1" outline="0" axis="axisRow" fieldPosition="0"/>
    </format>
    <format dxfId="143">
      <pivotArea dataOnly="0" labelOnly="1" fieldPosition="0">
        <references count="1">
          <reference field="9" count="0"/>
        </references>
      </pivotArea>
    </format>
    <format dxfId="142">
      <pivotArea dataOnly="0" labelOnly="1" grandRow="1" outline="0" fieldPosition="0"/>
    </format>
    <format dxfId="141">
      <pivotArea dataOnly="0" labelOnly="1" fieldPosition="0">
        <references count="1">
          <reference field="2" count="0"/>
        </references>
      </pivotArea>
    </format>
    <format dxfId="140">
      <pivotArea dataOnly="0" labelOnly="1" grandCol="1" outline="0" fieldPosition="0"/>
    </format>
    <format dxfId="139">
      <pivotArea type="all" dataOnly="0" outline="0" fieldPosition="0"/>
    </format>
    <format dxfId="138">
      <pivotArea outline="0" collapsedLevelsAreSubtotals="1" fieldPosition="0"/>
    </format>
    <format dxfId="137">
      <pivotArea type="origin" dataOnly="0" labelOnly="1" outline="0" fieldPosition="0"/>
    </format>
    <format dxfId="136">
      <pivotArea field="2" type="button" dataOnly="0" labelOnly="1" outline="0" axis="axisCol" fieldPosition="0"/>
    </format>
    <format dxfId="135">
      <pivotArea type="topRight" dataOnly="0" labelOnly="1" outline="0" fieldPosition="0"/>
    </format>
    <format dxfId="134">
      <pivotArea field="9" type="button" dataOnly="0" labelOnly="1" outline="0" axis="axisRow" fieldPosition="0"/>
    </format>
    <format dxfId="133">
      <pivotArea dataOnly="0" labelOnly="1" fieldPosition="0">
        <references count="1">
          <reference field="9" count="0"/>
        </references>
      </pivotArea>
    </format>
    <format dxfId="132">
      <pivotArea dataOnly="0" labelOnly="1" grandRow="1" outline="0" fieldPosition="0"/>
    </format>
    <format dxfId="131">
      <pivotArea dataOnly="0" labelOnly="1" fieldPosition="0">
        <references count="1">
          <reference field="2" count="0"/>
        </references>
      </pivotArea>
    </format>
    <format dxfId="130">
      <pivotArea dataOnly="0" labelOnly="1" grandCol="1" outline="0" fieldPosition="0"/>
    </format>
    <format dxfId="129">
      <pivotArea type="all" dataOnly="0" outline="0" fieldPosition="0"/>
    </format>
    <format dxfId="128">
      <pivotArea outline="0" collapsedLevelsAreSubtotals="1" fieldPosition="0"/>
    </format>
    <format dxfId="127">
      <pivotArea type="origin" dataOnly="0" labelOnly="1" outline="0" fieldPosition="0"/>
    </format>
    <format dxfId="126">
      <pivotArea field="2" type="button" dataOnly="0" labelOnly="1" outline="0" axis="axisCol" fieldPosition="0"/>
    </format>
    <format dxfId="125">
      <pivotArea type="topRight" dataOnly="0" labelOnly="1" outline="0" fieldPosition="0"/>
    </format>
    <format dxfId="124">
      <pivotArea field="9" type="button" dataOnly="0" labelOnly="1" outline="0" axis="axisRow" fieldPosition="0"/>
    </format>
    <format dxfId="123">
      <pivotArea dataOnly="0" labelOnly="1" grandRow="1" outline="0" fieldPosition="0"/>
    </format>
    <format dxfId="122">
      <pivotArea dataOnly="0" labelOnly="1" fieldPosition="0">
        <references count="1">
          <reference field="2" count="2">
            <x v="0"/>
            <x v="1"/>
          </reference>
        </references>
      </pivotArea>
    </format>
    <format dxfId="121">
      <pivotArea dataOnly="0" labelOnly="1" grandCol="1" outline="0" fieldPosition="0"/>
    </format>
    <format dxfId="120">
      <pivotArea type="all" dataOnly="0" outline="0" fieldPosition="0"/>
    </format>
    <format dxfId="119">
      <pivotArea outline="0" collapsedLevelsAreSubtotals="1" fieldPosition="0"/>
    </format>
    <format dxfId="118">
      <pivotArea type="origin" dataOnly="0" labelOnly="1" outline="0" fieldPosition="0"/>
    </format>
    <format dxfId="117">
      <pivotArea field="2" type="button" dataOnly="0" labelOnly="1" outline="0" axis="axisCol" fieldPosition="0"/>
    </format>
    <format dxfId="116">
      <pivotArea type="topRight" dataOnly="0" labelOnly="1" outline="0" fieldPosition="0"/>
    </format>
    <format dxfId="115">
      <pivotArea field="9" type="button" dataOnly="0" labelOnly="1" outline="0" axis="axisRow" fieldPosition="0"/>
    </format>
    <format dxfId="114">
      <pivotArea dataOnly="0" labelOnly="1" grandRow="1" outline="0" fieldPosition="0"/>
    </format>
    <format dxfId="113">
      <pivotArea dataOnly="0" labelOnly="1" fieldPosition="0">
        <references count="1">
          <reference field="2" count="2">
            <x v="0"/>
            <x v="1"/>
          </reference>
        </references>
      </pivotArea>
    </format>
    <format dxfId="112">
      <pivotArea dataOnly="0" labelOnly="1" grandCol="1" outline="0" fieldPosition="0"/>
    </format>
  </formats>
  <pivotTableStyleInfo name="PivotStyleMedium3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" name="Table1" displayName="Table1" ref="A1:D92" totalsRowShown="0" headerRowDxfId="189" headerRowBorderDxfId="188" tableBorderDxfId="187" headerRowCellStyle="Обычный 3">
  <autoFilter ref="A1:D92"/>
  <tableColumns count="4">
    <tableColumn id="1" name="Команда"/>
    <tableColumn id="2" name="Подуправление"/>
    <tableColumn id="3" name="Управление"/>
    <tableColumn id="4" name="Целевые" dataDxfId="186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Table13" displayName="Table13" ref="A1:O6002" totalsRowShown="0" dataDxfId="15" dataCellStyle="Обычный 4">
  <autoFilter ref="A1:O6002"/>
  <tableColumns count="15">
    <tableColumn id="3" name="login" dataDxfId="14">
      <calculatedColumnFormula>IF(M2,'Выгрузка из ревьюшницы'!B2,INDEX('Доп настройки участников'!D:D,2+N2))</calculatedColumnFormula>
    </tableColumn>
    <tableColumn id="4" name="full_name" dataDxfId="13">
      <calculatedColumnFormula>IF(M2,'Выгрузка из ревьюшницы'!C2,INDEX('Доп настройки участников'!E:E,2+N2))</calculatedColumnFormula>
    </tableColumn>
    <tableColumn id="9" name="grade_before_review" dataDxfId="12">
      <calculatedColumnFormula>IF(M2,'Выгрузка из ревьюшницы'!H2,INDEX('Доп настройки участников'!F:F,2+N2))</calculatedColumnFormula>
    </tableColumn>
    <tableColumn id="11" name="grade_difference" dataDxfId="11">
      <calculatedColumnFormula>IF(M2,'Выгрузка из ревьюшницы'!J2,INDEX('Доп настройки участников'!G:G,2+N2))</calculatedColumnFormula>
    </tableColumn>
    <tableColumn id="12" name="mark_at_review" dataDxfId="10">
      <calculatedColumnFormula>INDEX('Сопоставление оценок'!$A$3:$A$14,MATCH(IF(M2,'Выгрузка из ревьюшницы'!K2,INDEX('Доп настройки участников'!H:H,2+N2)),'Сопоставление оценок'!$C$3:$C$14,0))</calculatedColumnFormula>
    </tableColumn>
    <tableColumn id="13" name="mark_at_review_as_number" dataDxfId="9">
      <calculatedColumnFormula>INDEX('Сопоставление оценок'!$B$3:$B$14,MATCH(Table13[[#This Row],[mark_at_review]],'Сопоставление оценок'!$C$3:$C$14,0))</calculatedColumnFormula>
    </tableColumn>
    <tableColumn id="25" name="extra_payment" dataDxfId="8">
      <calculatedColumnFormula>IF(M2,IFERROR(IF(OR('Выгрузка из ревьюшницы'!X2,'Выгрузка из ревьюшницы'!Z2),1,0),0),INDEX('Доп настройки участников'!I:I,2+N2))</calculatedColumnFormula>
    </tableColumn>
    <tableColumn id="37" name="Команда" dataDxfId="7">
      <calculatedColumnFormula>IF(M2,'Выгрузка из ревьюшницы'!AJ2,INDEX('Доп настройки участников'!J:J,2+N2))</calculatedColumnFormula>
    </tableColumn>
    <tableColumn id="38" name="Подуправление_1" dataDxfId="6" dataCellStyle="Обычный 4">
      <calculatedColumnFormula>IFERROR(IF(#REF!=0,"",INDEX(Разметка!B:B,MATCH($H2,Разметка!A:A,0))),0)</calculatedColumnFormula>
    </tableColumn>
    <tableColumn id="39" name="Управление_1" dataDxfId="5" dataCellStyle="Обычный 4">
      <calculatedColumnFormula>IFERROR(IF(#REF!=0,"",INDEX(Разметка!C:C,MATCH(#REF!,Разметка!A:A,0))),0)</calculatedColumnFormula>
    </tableColumn>
    <tableColumn id="42" name="Признак участия в ревью" dataDxfId="4" dataCellStyle="Обычный 4">
      <calculatedColumnFormula>IF(#REF!&gt;0,IFERROR(MATCH(A2,'Доп настройки участников'!A:A,0),-1)*(-1),0)</calculatedColumnFormula>
    </tableColumn>
    <tableColumn id="43" name="16+" dataDxfId="3" dataCellStyle="Обычный 4">
      <calculatedColumnFormula>IF(#REF!&gt;=16,"Да","Нет")</calculatedColumnFormula>
    </tableColumn>
    <tableColumn id="2" name="Выгрузка" dataDxfId="2" dataCellStyle="Обычный 4">
      <calculatedColumnFormula>O2&lt;=$P$1</calculatedColumnFormula>
    </tableColumn>
    <tableColumn id="5" name="доп" dataDxfId="1" dataCellStyle="Обычный 4">
      <calculatedColumnFormula>IF(M2,0,N1+1)</calculatedColumnFormula>
    </tableColumn>
    <tableColumn id="6" name="Count" dataDxfId="0" dataCellStyle="Обычный 4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wiki.yandex-team.ru/users/tatiana-ro/Informacija-dlja-HR-analitikov-po-voprosam-voznagrazhdenija/Informacija-vo-voprosam-voznagrazhdenija-v-Poiskovom-portale/Fajjl-dlja-rascheta-srednix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table" Target="../tables/table2.xml"/><Relationship Id="rId5" Type="http://schemas.openxmlformats.org/officeDocument/2006/relationships/pivotTable" Target="../pivotTables/pivotTable5.xml"/><Relationship Id="rId4" Type="http://schemas.openxmlformats.org/officeDocument/2006/relationships/pivotTable" Target="../pivotTables/pivot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D39" sqref="D39"/>
    </sheetView>
  </sheetViews>
  <sheetFormatPr defaultRowHeight="15" x14ac:dyDescent="0.25"/>
  <sheetData>
    <row r="1" spans="1:1" x14ac:dyDescent="0.25">
      <c r="A1" s="32" t="s">
        <v>106</v>
      </c>
    </row>
  </sheetData>
  <hyperlinks>
    <hyperlink ref="A1" r:id="rId1" display="Инструкция по работе с файлом на Вики: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/>
  </sheetPr>
  <dimension ref="A1:T124"/>
  <sheetViews>
    <sheetView showGridLines="0" tabSelected="1" defaultGridColor="0" colorId="9" zoomScaleNormal="100" zoomScalePageLayoutView="85" workbookViewId="0">
      <selection activeCell="A33" sqref="A33"/>
    </sheetView>
  </sheetViews>
  <sheetFormatPr defaultColWidth="8.85546875" defaultRowHeight="15" outlineLevelCol="1" x14ac:dyDescent="0.25"/>
  <cols>
    <col min="1" max="1" width="25.28515625" style="70" customWidth="1"/>
    <col min="2" max="3" width="11.28515625" style="4" customWidth="1"/>
    <col min="4" max="4" width="15.85546875" style="11" customWidth="1"/>
    <col min="5" max="5" width="11.28515625" style="4" customWidth="1"/>
    <col min="6" max="6" width="11.28515625" style="41" customWidth="1"/>
    <col min="7" max="7" width="10" style="4" customWidth="1"/>
    <col min="8" max="8" width="14.28515625" style="4" customWidth="1"/>
    <col min="9" max="9" width="20" style="4" customWidth="1"/>
    <col min="10" max="10" width="6.7109375" style="10" customWidth="1"/>
    <col min="11" max="11" width="44.5703125" style="68" hidden="1" customWidth="1" outlineLevel="1"/>
    <col min="12" max="12" width="12.5703125" style="4" customWidth="1" collapsed="1"/>
    <col min="13" max="13" width="12.5703125" style="4" customWidth="1"/>
    <col min="14" max="14" width="12.5703125" style="11" customWidth="1"/>
    <col min="15" max="15" width="12.5703125" style="4" customWidth="1"/>
    <col min="16" max="16" width="12.5703125" style="41" customWidth="1"/>
    <col min="17" max="17" width="9.42578125" style="4" customWidth="1"/>
    <col min="18" max="18" width="12.140625" style="4" customWidth="1"/>
    <col min="19" max="19" width="22.42578125" style="4" customWidth="1"/>
    <col min="20" max="20" width="8.85546875" style="4"/>
  </cols>
  <sheetData>
    <row r="1" spans="1:19" ht="21" x14ac:dyDescent="0.35">
      <c r="A1" s="98" t="s">
        <v>115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98"/>
    </row>
    <row r="2" spans="1:19" ht="21" x14ac:dyDescent="0.35">
      <c r="B2" s="99" t="s">
        <v>51</v>
      </c>
      <c r="C2" s="99"/>
      <c r="D2" s="99"/>
      <c r="E2" s="99"/>
      <c r="F2" s="99"/>
      <c r="G2" s="99"/>
      <c r="H2" s="99"/>
      <c r="I2" s="99"/>
      <c r="J2" s="63"/>
      <c r="K2" s="99" t="s">
        <v>52</v>
      </c>
      <c r="L2" s="99"/>
      <c r="M2" s="99"/>
      <c r="N2" s="99"/>
      <c r="O2" s="99"/>
      <c r="P2" s="99"/>
      <c r="Q2" s="99"/>
      <c r="R2" s="99"/>
      <c r="S2" s="99"/>
    </row>
    <row r="3" spans="1:19" ht="22.5" customHeight="1" x14ac:dyDescent="0.35">
      <c r="C3" s="21"/>
      <c r="D3" s="42"/>
      <c r="M3" s="21"/>
      <c r="N3" s="42"/>
    </row>
    <row r="26" spans="1:20" x14ac:dyDescent="0.25">
      <c r="B26" s="5"/>
      <c r="L26" s="5"/>
    </row>
    <row r="28" spans="1:20" x14ac:dyDescent="0.25">
      <c r="B28" s="5"/>
      <c r="L28" s="5"/>
    </row>
    <row r="30" spans="1:20" s="28" customFormat="1" ht="60" x14ac:dyDescent="0.25">
      <c r="A30" s="65" t="s">
        <v>113</v>
      </c>
      <c r="B30" s="65" t="s">
        <v>87</v>
      </c>
      <c r="C30" s="65" t="s">
        <v>88</v>
      </c>
      <c r="D30" s="66" t="s">
        <v>48</v>
      </c>
      <c r="E30" s="65" t="s">
        <v>89</v>
      </c>
      <c r="F30" s="67" t="s">
        <v>91</v>
      </c>
      <c r="G30" s="30" t="s">
        <v>12</v>
      </c>
      <c r="H30" s="22" t="s">
        <v>40</v>
      </c>
      <c r="I30" s="22" t="s">
        <v>58</v>
      </c>
      <c r="J30" s="43"/>
      <c r="K30" s="65" t="s">
        <v>113</v>
      </c>
      <c r="L30" s="65" t="s">
        <v>83</v>
      </c>
      <c r="M30" s="65" t="s">
        <v>84</v>
      </c>
      <c r="N30" s="66" t="s">
        <v>85</v>
      </c>
      <c r="O30" s="65" t="s">
        <v>86</v>
      </c>
      <c r="P30" s="67" t="s">
        <v>92</v>
      </c>
      <c r="Q30" s="30" t="s">
        <v>12</v>
      </c>
      <c r="R30" s="22" t="s">
        <v>40</v>
      </c>
      <c r="S30" s="22" t="s">
        <v>58</v>
      </c>
      <c r="T30" s="31"/>
    </row>
    <row r="31" spans="1:20" s="28" customFormat="1" ht="39" customHeight="1" x14ac:dyDescent="0.25">
      <c r="A31" s="64" t="s">
        <v>129</v>
      </c>
      <c r="B31" s="44">
        <f>IF(A31="","",SUMIF('Формулы для сводных'!R:R,A31,'Формулы для сводных'!S:S))</f>
        <v>19</v>
      </c>
      <c r="C31" s="44">
        <f>IF(A31="","",SUMIF('Формулы для сводных'!R:R,A31,'Формулы для сводных'!V:V))</f>
        <v>0</v>
      </c>
      <c r="D31" s="45">
        <f>IF(A31="","",SUMIF('Формулы для сводных'!R:R,A31,'Формулы для сводных'!T:T)/B31)</f>
        <v>3.3684210526315788</v>
      </c>
      <c r="E31" s="44">
        <f>IF(A31="","",SUMIF('Формулы для сводных'!R:R,A31,'Формулы для сводных'!U:U))</f>
        <v>8</v>
      </c>
      <c r="F31" s="46">
        <f>IFERROR(E31/B31,"")</f>
        <v>0.42105263157894735</v>
      </c>
      <c r="G31" s="47">
        <f>IFERROR(INDEX(Разметка!D:D,MATCH(A31,Разметка!A:A,0)),"")</f>
        <v>3.2</v>
      </c>
      <c r="H31" s="47">
        <f>IFERROR(IF(A31="","",G31-D31),"")</f>
        <v>-0.16842105263157858</v>
      </c>
      <c r="I31" s="47">
        <f>IFERROR(H31*B31,"")</f>
        <v>-3.1999999999999931</v>
      </c>
      <c r="J31" s="43"/>
      <c r="K31" s="69" t="str">
        <f t="shared" ref="K31:K34" si="0">IF(A31="","",A31)</f>
        <v>Тест1</v>
      </c>
      <c r="L31" s="44">
        <f>IF(K31="","",SUMIFS('Формулы для сводных'!S:S,'Формулы для сводных'!R:R,Сводная!K31,'Формулы для сводных'!Q:Q,"Да"))</f>
        <v>5</v>
      </c>
      <c r="M31" s="44">
        <f>IF(K31="","",SUMIFS('Формулы для сводных'!V:V,'Формулы для сводных'!R:R,Сводная!K31,'Формулы для сводных'!Q:Q,"Да"))</f>
        <v>0</v>
      </c>
      <c r="N31" s="45">
        <f>IF(K31="","",SUMIFS('Формулы для сводных'!T:T,'Формулы для сводных'!R:R,Сводная!K31,'Формулы для сводных'!Q:Q,"Да")/Сводная!L31)</f>
        <v>3.4</v>
      </c>
      <c r="O31" s="44">
        <f>IF(K31="","",SUMIFS('Формулы для сводных'!U:U,'Формулы для сводных'!R:R,Сводная!K31,'Формулы для сводных'!Q:Q,"Да"))</f>
        <v>1</v>
      </c>
      <c r="P31" s="46">
        <f t="shared" ref="P31:P62" si="1">IF(K31="","",O31/L31)</f>
        <v>0.2</v>
      </c>
      <c r="Q31" s="47">
        <f>IFERROR(INDEX(Разметка!D:D,MATCH(K31,Разметка!A:A,0)),"")</f>
        <v>3.2</v>
      </c>
      <c r="R31" s="47">
        <f t="shared" ref="R31:R53" si="2">IFERROR(IF(K31="","",Q31-N31),"")</f>
        <v>-0.19999999999999973</v>
      </c>
      <c r="S31" s="47">
        <f>IFERROR(R31*L31,"")</f>
        <v>-0.99999999999999867</v>
      </c>
      <c r="T31" s="31"/>
    </row>
    <row r="32" spans="1:20" s="28" customFormat="1" ht="39" customHeight="1" x14ac:dyDescent="0.25">
      <c r="A32" s="64" t="s">
        <v>147</v>
      </c>
      <c r="B32" s="48">
        <f>IF(A32="","",SUMIF('Формулы для сводных'!R:R,A32,'Формулы для сводных'!S:S))</f>
        <v>12</v>
      </c>
      <c r="C32" s="48">
        <f>IF(A32="","",SUMIF('Формулы для сводных'!R:R,A32,'Формулы для сводных'!V:V))</f>
        <v>1</v>
      </c>
      <c r="D32" s="49">
        <f>IF(A32="","",SUMIF('Формулы для сводных'!R:R,A32,'Формулы для сводных'!T:T)/B32)</f>
        <v>3.0833333333333335</v>
      </c>
      <c r="E32" s="48">
        <f>IF(A32="","",SUMIF('Формулы для сводных'!R:R,A32,'Формулы для сводных'!U:U))</f>
        <v>2</v>
      </c>
      <c r="F32" s="50">
        <f t="shared" ref="F32:F84" si="3">IFERROR(E32/B32,"")</f>
        <v>0.16666666666666666</v>
      </c>
      <c r="G32" s="51">
        <f>IFERROR(INDEX(Разметка!D:D,MATCH(A32,Разметка!A:A,0)),"")</f>
        <v>3.1</v>
      </c>
      <c r="H32" s="51">
        <f t="shared" ref="H32:H84" si="4">IFERROR(IF(A32="","",G32-D32),"")</f>
        <v>1.6666666666666607E-2</v>
      </c>
      <c r="I32" s="51">
        <f t="shared" ref="I32:I84" si="5">IFERROR(H32*B32,"")</f>
        <v>0.19999999999999929</v>
      </c>
      <c r="J32" s="43"/>
      <c r="K32" s="69" t="str">
        <f t="shared" si="0"/>
        <v>Тест2</v>
      </c>
      <c r="L32" s="48">
        <f>IF(K32="","",SUMIFS('Формулы для сводных'!S:S,'Формулы для сводных'!R:R,Сводная!K32,'Формулы для сводных'!Q:Q,"Да"))</f>
        <v>6</v>
      </c>
      <c r="M32" s="48">
        <f>IF(K32="","",SUMIFS('Формулы для сводных'!V:V,'Формулы для сводных'!R:R,Сводная!K32,'Формулы для сводных'!Q:Q,"Да"))</f>
        <v>1</v>
      </c>
      <c r="N32" s="49">
        <f>IF(K32="","",SUMIFS('Формулы для сводных'!T:T,'Формулы для сводных'!R:R,Сводная!K32,'Формулы для сводных'!Q:Q,"Да")/Сводная!L32)</f>
        <v>2.8333333333333335</v>
      </c>
      <c r="O32" s="48">
        <f>IF(K32="","",SUMIFS('Формулы для сводных'!U:U,'Формулы для сводных'!R:R,Сводная!K32,'Формулы для сводных'!Q:Q,"Да"))</f>
        <v>1</v>
      </c>
      <c r="P32" s="50">
        <f t="shared" si="1"/>
        <v>0.16666666666666666</v>
      </c>
      <c r="Q32" s="51">
        <f>IFERROR(INDEX(Разметка!D:D,MATCH(K32,Разметка!A:A,0)),"")</f>
        <v>3.1</v>
      </c>
      <c r="R32" s="51">
        <f t="shared" si="2"/>
        <v>0.26666666666666661</v>
      </c>
      <c r="S32" s="51">
        <f t="shared" ref="S32:S53" si="6">IFERROR(R32*L32,"")</f>
        <v>1.5999999999999996</v>
      </c>
      <c r="T32" s="31"/>
    </row>
    <row r="33" spans="1:20" s="28" customFormat="1" ht="39" customHeight="1" x14ac:dyDescent="0.25">
      <c r="A33" s="64" t="s">
        <v>171</v>
      </c>
      <c r="B33" s="48">
        <f>IF(A33="","",SUMIF('Формулы для сводных'!R:R,A33,'Формулы для сводных'!S:S))</f>
        <v>31</v>
      </c>
      <c r="C33" s="48">
        <f>IF(A33="","",SUMIF('Формулы для сводных'!R:R,A33,'Формулы для сводных'!V:V))</f>
        <v>1</v>
      </c>
      <c r="D33" s="49">
        <f>IF(A33="","",SUMIF('Формулы для сводных'!R:R,A33,'Формулы для сводных'!T:T)/B33)</f>
        <v>3.2580645161290325</v>
      </c>
      <c r="E33" s="48">
        <f>IF(A33="","",SUMIF('Формулы для сводных'!R:R,A33,'Формулы для сводных'!U:U))</f>
        <v>10</v>
      </c>
      <c r="F33" s="50">
        <f t="shared" si="3"/>
        <v>0.32258064516129031</v>
      </c>
      <c r="G33" s="51">
        <f>IFERROR(INDEX(Разметка!D:D,MATCH(A33,Разметка!A:A,0)),"")</f>
        <v>3.2</v>
      </c>
      <c r="H33" s="51">
        <f t="shared" si="4"/>
        <v>-5.8064516129032295E-2</v>
      </c>
      <c r="I33" s="51">
        <f t="shared" si="5"/>
        <v>-1.8000000000000012</v>
      </c>
      <c r="J33" s="43"/>
      <c r="K33" s="69" t="str">
        <f t="shared" si="0"/>
        <v>Управление Тест</v>
      </c>
      <c r="L33" s="48">
        <f>IF(K33="","",SUMIFS('Формулы для сводных'!S:S,'Формулы для сводных'!R:R,Сводная!K33,'Формулы для сводных'!Q:Q,"Да"))</f>
        <v>11</v>
      </c>
      <c r="M33" s="48">
        <f>IF(K33="","",SUMIFS('Формулы для сводных'!V:V,'Формулы для сводных'!R:R,Сводная!K33,'Формулы для сводных'!Q:Q,"Да"))</f>
        <v>1</v>
      </c>
      <c r="N33" s="49">
        <f>IF(K33="","",SUMIFS('Формулы для сводных'!T:T,'Формулы для сводных'!R:R,Сводная!K33,'Формулы для сводных'!Q:Q,"Да")/Сводная!L33)</f>
        <v>3.0909090909090908</v>
      </c>
      <c r="O33" s="48">
        <f>IF(K33="","",SUMIFS('Формулы для сводных'!U:U,'Формулы для сводных'!R:R,Сводная!K33,'Формулы для сводных'!Q:Q,"Да"))</f>
        <v>2</v>
      </c>
      <c r="P33" s="50">
        <f t="shared" si="1"/>
        <v>0.18181818181818182</v>
      </c>
      <c r="Q33" s="51">
        <f>IFERROR(INDEX(Разметка!D:D,MATCH(K33,Разметка!A:A,0)),"")</f>
        <v>3.2</v>
      </c>
      <c r="R33" s="51">
        <f t="shared" si="2"/>
        <v>0.10909090909090935</v>
      </c>
      <c r="S33" s="51">
        <f t="shared" si="6"/>
        <v>1.2000000000000028</v>
      </c>
      <c r="T33" s="31"/>
    </row>
    <row r="34" spans="1:20" s="28" customFormat="1" ht="39" customHeight="1" x14ac:dyDescent="0.25">
      <c r="A34" s="64"/>
      <c r="B34" s="48" t="str">
        <f>IF(A34="","",SUMIF('Формулы для сводных'!R:R,A34,'Формулы для сводных'!S:S))</f>
        <v/>
      </c>
      <c r="C34" s="48" t="str">
        <f>IF(A34="","",SUMIF('Формулы для сводных'!R:R,A34,'Формулы для сводных'!V:V))</f>
        <v/>
      </c>
      <c r="D34" s="49" t="str">
        <f>IF(A34="","",SUMIF('Формулы для сводных'!R:R,A34,'Формулы для сводных'!T:T)/B34)</f>
        <v/>
      </c>
      <c r="E34" s="48" t="str">
        <f>IF(A34="","",SUMIF('Формулы для сводных'!R:R,A34,'Формулы для сводных'!U:U))</f>
        <v/>
      </c>
      <c r="F34" s="50" t="str">
        <f t="shared" si="3"/>
        <v/>
      </c>
      <c r="G34" s="51" t="str">
        <f>IFERROR(INDEX(Разметка!D:D,MATCH(A34,Разметка!A:A,0)),"")</f>
        <v/>
      </c>
      <c r="H34" s="51" t="str">
        <f t="shared" si="4"/>
        <v/>
      </c>
      <c r="I34" s="51" t="str">
        <f t="shared" si="5"/>
        <v/>
      </c>
      <c r="J34" s="43"/>
      <c r="K34" s="69" t="str">
        <f t="shared" si="0"/>
        <v/>
      </c>
      <c r="L34" s="48" t="str">
        <f>IF(K34="","",SUMIFS('Формулы для сводных'!S:S,'Формулы для сводных'!R:R,Сводная!K34,'Формулы для сводных'!Q:Q,"Да"))</f>
        <v/>
      </c>
      <c r="M34" s="48" t="str">
        <f>IF(K34="","",SUMIFS('Формулы для сводных'!V:V,'Формулы для сводных'!R:R,Сводная!K34,'Формулы для сводных'!Q:Q,"Да"))</f>
        <v/>
      </c>
      <c r="N34" s="49" t="str">
        <f>IF(K34="","",SUMIFS('Формулы для сводных'!T:T,'Формулы для сводных'!R:R,Сводная!K34,'Формулы для сводных'!Q:Q,"Да")/Сводная!L34)</f>
        <v/>
      </c>
      <c r="O34" s="48" t="str">
        <f>IF(K34="","",SUMIFS('Формулы для сводных'!U:U,'Формулы для сводных'!R:R,Сводная!K34,'Формулы для сводных'!Q:Q,"Да"))</f>
        <v/>
      </c>
      <c r="P34" s="50" t="str">
        <f t="shared" si="1"/>
        <v/>
      </c>
      <c r="Q34" s="51" t="str">
        <f>IFERROR(INDEX(Разметка!D:D,MATCH(K34,Разметка!A:A,0)),"")</f>
        <v/>
      </c>
      <c r="R34" s="51" t="str">
        <f t="shared" si="2"/>
        <v/>
      </c>
      <c r="S34" s="51" t="str">
        <f t="shared" si="6"/>
        <v/>
      </c>
      <c r="T34" s="31"/>
    </row>
    <row r="35" spans="1:20" ht="29.25" customHeight="1" x14ac:dyDescent="0.25">
      <c r="A35" s="64"/>
      <c r="B35" s="52" t="str">
        <f>IF(A35="","",SUMIF('Формулы для сводных'!R:R,A35,'Формулы для сводных'!S:S))</f>
        <v/>
      </c>
      <c r="C35" s="52" t="str">
        <f>IF(A35="","",SUMIF('Формулы для сводных'!R:R,A35,'Формулы для сводных'!V:V))</f>
        <v/>
      </c>
      <c r="D35" s="53" t="str">
        <f>IF(A35="","",SUMIF('Формулы для сводных'!R:R,A35,'Формулы для сводных'!T:T)/B35)</f>
        <v/>
      </c>
      <c r="E35" s="52" t="str">
        <f>IF(A35="","",SUMIF('Формулы для сводных'!R:R,A35,'Формулы для сводных'!U:U))</f>
        <v/>
      </c>
      <c r="F35" s="54" t="str">
        <f t="shared" si="3"/>
        <v/>
      </c>
      <c r="G35" s="55" t="str">
        <f>IFERROR(INDEX(Разметка!D:D,MATCH(A35,Разметка!A:A,0)),"")</f>
        <v/>
      </c>
      <c r="H35" s="55" t="str">
        <f t="shared" si="4"/>
        <v/>
      </c>
      <c r="I35" s="55" t="str">
        <f t="shared" si="5"/>
        <v/>
      </c>
      <c r="K35" s="69" t="str">
        <f>IF(A35="","",A35)</f>
        <v/>
      </c>
      <c r="L35" s="52" t="str">
        <f>IF(K35="","",SUMIFS('Формулы для сводных'!S:S,'Формулы для сводных'!R:R,Сводная!K35,'Формулы для сводных'!Q:Q,"Да"))</f>
        <v/>
      </c>
      <c r="M35" s="52" t="str">
        <f>IF(K35="","",SUMIFS('Формулы для сводных'!V:V,'Формулы для сводных'!R:R,Сводная!K35,'Формулы для сводных'!Q:Q,"Да"))</f>
        <v/>
      </c>
      <c r="N35" s="53" t="str">
        <f>IF(K35="","",SUMIFS('Формулы для сводных'!T:T,'Формулы для сводных'!R:R,Сводная!K35,'Формулы для сводных'!Q:Q,"Да")/Сводная!L35)</f>
        <v/>
      </c>
      <c r="O35" s="52" t="str">
        <f>IF(K35="","",SUMIFS('Формулы для сводных'!U:U,'Формулы для сводных'!R:R,Сводная!K35,'Формулы для сводных'!Q:Q,"Да"))</f>
        <v/>
      </c>
      <c r="P35" s="54" t="str">
        <f t="shared" si="1"/>
        <v/>
      </c>
      <c r="Q35" s="55" t="str">
        <f>IFERROR(INDEX(Разметка!D:D,MATCH(K35,Разметка!A:A,0)),"")</f>
        <v/>
      </c>
      <c r="R35" s="55" t="str">
        <f t="shared" si="2"/>
        <v/>
      </c>
      <c r="S35" s="55" t="str">
        <f t="shared" si="6"/>
        <v/>
      </c>
    </row>
    <row r="36" spans="1:20" ht="21" customHeight="1" x14ac:dyDescent="0.25">
      <c r="A36" s="64"/>
      <c r="B36" s="52" t="str">
        <f>IF(A36="","",SUMIF('Формулы для сводных'!R:R,A36,'Формулы для сводных'!S:S))</f>
        <v/>
      </c>
      <c r="C36" s="52" t="str">
        <f>IF(A36="","",SUMIF('Формулы для сводных'!R:R,A36,'Формулы для сводных'!V:V))</f>
        <v/>
      </c>
      <c r="D36" s="53" t="str">
        <f>IF(A36="","",SUMIF('Формулы для сводных'!R:R,A36,'Формулы для сводных'!T:T)/B36)</f>
        <v/>
      </c>
      <c r="E36" s="52" t="str">
        <f>IF(A36="","",SUMIF('Формулы для сводных'!R:R,A36,'Формулы для сводных'!U:U))</f>
        <v/>
      </c>
      <c r="F36" s="54" t="str">
        <f t="shared" si="3"/>
        <v/>
      </c>
      <c r="G36" s="55" t="str">
        <f>IFERROR(INDEX(Разметка!D:D,MATCH(A36,Разметка!A:A,0)),"")</f>
        <v/>
      </c>
      <c r="H36" s="55" t="str">
        <f t="shared" si="4"/>
        <v/>
      </c>
      <c r="I36" s="55" t="str">
        <f t="shared" si="5"/>
        <v/>
      </c>
      <c r="K36" s="69" t="str">
        <f t="shared" ref="K36:K84" si="7">IF(A36="","",A36)</f>
        <v/>
      </c>
      <c r="L36" s="52" t="str">
        <f>IF(K36="","",SUMIFS('Формулы для сводных'!S:S,'Формулы для сводных'!R:R,Сводная!K36,'Формулы для сводных'!Q:Q,"Да"))</f>
        <v/>
      </c>
      <c r="M36" s="52" t="str">
        <f>IF(K36="","",SUMIFS('Формулы для сводных'!V:V,'Формулы для сводных'!R:R,Сводная!K36,'Формулы для сводных'!Q:Q,"Да"))</f>
        <v/>
      </c>
      <c r="N36" s="53" t="str">
        <f>IF(K36="","",SUMIFS('Формулы для сводных'!T:T,'Формулы для сводных'!R:R,Сводная!K36,'Формулы для сводных'!Q:Q,"Да")/Сводная!L36)</f>
        <v/>
      </c>
      <c r="O36" s="52" t="str">
        <f>IF(K36="","",SUMIFS('Формулы для сводных'!U:U,'Формулы для сводных'!R:R,Сводная!K36,'Формулы для сводных'!Q:Q,"Да"))</f>
        <v/>
      </c>
      <c r="P36" s="54" t="str">
        <f t="shared" si="1"/>
        <v/>
      </c>
      <c r="Q36" s="55" t="str">
        <f>IFERROR(INDEX(Разметка!D:D,MATCH(K36,Разметка!A:A,0)),"")</f>
        <v/>
      </c>
      <c r="R36" s="55" t="str">
        <f t="shared" si="2"/>
        <v/>
      </c>
      <c r="S36" s="55" t="str">
        <f t="shared" si="6"/>
        <v/>
      </c>
    </row>
    <row r="37" spans="1:20" ht="19.5" customHeight="1" x14ac:dyDescent="0.25">
      <c r="A37" s="64"/>
      <c r="B37" s="52" t="str">
        <f>IF(A37="","",SUMIF('Формулы для сводных'!R:R,A37,'Формулы для сводных'!S:S))</f>
        <v/>
      </c>
      <c r="C37" s="52" t="str">
        <f>IF(A37="","",SUMIF('Формулы для сводных'!R:R,A37,'Формулы для сводных'!V:V))</f>
        <v/>
      </c>
      <c r="D37" s="53" t="str">
        <f>IF(A37="","",SUMIF('Формулы для сводных'!R:R,A37,'Формулы для сводных'!T:T)/B37)</f>
        <v/>
      </c>
      <c r="E37" s="52" t="str">
        <f>IF(A37="","",SUMIF('Формулы для сводных'!R:R,A37,'Формулы для сводных'!U:U))</f>
        <v/>
      </c>
      <c r="F37" s="54" t="str">
        <f t="shared" si="3"/>
        <v/>
      </c>
      <c r="G37" s="55" t="str">
        <f>IFERROR(INDEX(Разметка!D:D,MATCH(A37,Разметка!A:A,0)),"")</f>
        <v/>
      </c>
      <c r="H37" s="55" t="str">
        <f t="shared" si="4"/>
        <v/>
      </c>
      <c r="I37" s="55" t="str">
        <f t="shared" si="5"/>
        <v/>
      </c>
      <c r="K37" s="69" t="str">
        <f t="shared" si="7"/>
        <v/>
      </c>
      <c r="L37" s="52" t="str">
        <f>IF(K37="","",SUMIFS('Формулы для сводных'!S:S,'Формулы для сводных'!R:R,Сводная!K37,'Формулы для сводных'!Q:Q,"Да"))</f>
        <v/>
      </c>
      <c r="M37" s="52" t="str">
        <f>IF(K37="","",SUMIFS('Формулы для сводных'!V:V,'Формулы для сводных'!R:R,Сводная!K37,'Формулы для сводных'!Q:Q,"Да"))</f>
        <v/>
      </c>
      <c r="N37" s="53" t="str">
        <f>IF(K37="","",SUMIFS('Формулы для сводных'!T:T,'Формулы для сводных'!R:R,Сводная!K37,'Формулы для сводных'!Q:Q,"Да")/Сводная!L37)</f>
        <v/>
      </c>
      <c r="O37" s="52" t="str">
        <f>IF(K37="","",SUMIFS('Формулы для сводных'!U:U,'Формулы для сводных'!R:R,Сводная!K37,'Формулы для сводных'!Q:Q,"Да"))</f>
        <v/>
      </c>
      <c r="P37" s="54" t="str">
        <f t="shared" si="1"/>
        <v/>
      </c>
      <c r="Q37" s="55" t="str">
        <f>IFERROR(INDEX(Разметка!D:D,MATCH(K37,Разметка!A:A,0)),"")</f>
        <v/>
      </c>
      <c r="R37" s="55" t="str">
        <f t="shared" si="2"/>
        <v/>
      </c>
      <c r="S37" s="55" t="str">
        <f t="shared" si="6"/>
        <v/>
      </c>
    </row>
    <row r="38" spans="1:20" ht="38.25" customHeight="1" x14ac:dyDescent="0.25">
      <c r="A38" s="64"/>
      <c r="B38" s="52" t="str">
        <f>IF(A38="","",SUMIF('Формулы для сводных'!R:R,A38,'Формулы для сводных'!S:S))</f>
        <v/>
      </c>
      <c r="C38" s="52" t="str">
        <f>IF(A38="","",SUMIF('Формулы для сводных'!R:R,A38,'Формулы для сводных'!V:V))</f>
        <v/>
      </c>
      <c r="D38" s="53" t="str">
        <f>IF(A38="","",SUMIF('Формулы для сводных'!R:R,A38,'Формулы для сводных'!T:T)/B38)</f>
        <v/>
      </c>
      <c r="E38" s="52" t="str">
        <f>IF(A38="","",SUMIF('Формулы для сводных'!R:R,A38,'Формулы для сводных'!U:U))</f>
        <v/>
      </c>
      <c r="F38" s="54" t="str">
        <f t="shared" si="3"/>
        <v/>
      </c>
      <c r="G38" s="55" t="str">
        <f>IFERROR(INDEX(Разметка!D:D,MATCH(A38,Разметка!A:A,0)),"")</f>
        <v/>
      </c>
      <c r="H38" s="55" t="str">
        <f t="shared" si="4"/>
        <v/>
      </c>
      <c r="I38" s="55" t="str">
        <f t="shared" si="5"/>
        <v/>
      </c>
      <c r="K38" s="69" t="str">
        <f t="shared" si="7"/>
        <v/>
      </c>
      <c r="L38" s="52" t="str">
        <f>IF(K38="","",SUMIFS('Формулы для сводных'!S:S,'Формулы для сводных'!R:R,Сводная!K38,'Формулы для сводных'!Q:Q,"Да"))</f>
        <v/>
      </c>
      <c r="M38" s="52" t="str">
        <f>IF(K38="","",SUMIFS('Формулы для сводных'!V:V,'Формулы для сводных'!R:R,Сводная!K38,'Формулы для сводных'!Q:Q,"Да"))</f>
        <v/>
      </c>
      <c r="N38" s="53" t="str">
        <f>IF(K38="","",SUMIFS('Формулы для сводных'!T:T,'Формулы для сводных'!R:R,Сводная!K38,'Формулы для сводных'!Q:Q,"Да")/Сводная!L38)</f>
        <v/>
      </c>
      <c r="O38" s="52" t="str">
        <f>IF(K38="","",SUMIFS('Формулы для сводных'!U:U,'Формулы для сводных'!R:R,Сводная!K38,'Формулы для сводных'!Q:Q,"Да"))</f>
        <v/>
      </c>
      <c r="P38" s="54" t="str">
        <f t="shared" si="1"/>
        <v/>
      </c>
      <c r="Q38" s="55" t="str">
        <f>IFERROR(INDEX(Разметка!D:D,MATCH(K38,Разметка!A:A,0)),"")</f>
        <v/>
      </c>
      <c r="R38" s="55" t="str">
        <f t="shared" si="2"/>
        <v/>
      </c>
      <c r="S38" s="55" t="str">
        <f t="shared" si="6"/>
        <v/>
      </c>
    </row>
    <row r="39" spans="1:20" ht="24" customHeight="1" x14ac:dyDescent="0.25">
      <c r="A39" s="64"/>
      <c r="B39" s="52" t="str">
        <f>IF(A39="","",SUMIF('Формулы для сводных'!R:R,A39,'Формулы для сводных'!S:S))</f>
        <v/>
      </c>
      <c r="C39" s="52" t="str">
        <f>IF(A39="","",SUMIF('Формулы для сводных'!R:R,A39,'Формулы для сводных'!V:V))</f>
        <v/>
      </c>
      <c r="D39" s="53" t="str">
        <f>IF(A39="","",SUMIF('Формулы для сводных'!R:R,A39,'Формулы для сводных'!T:T)/B39)</f>
        <v/>
      </c>
      <c r="E39" s="52" t="str">
        <f>IF(A39="","",SUMIF('Формулы для сводных'!R:R,A39,'Формулы для сводных'!U:U))</f>
        <v/>
      </c>
      <c r="F39" s="54" t="str">
        <f t="shared" si="3"/>
        <v/>
      </c>
      <c r="G39" s="55" t="str">
        <f>IFERROR(INDEX(Разметка!D:D,MATCH(A39,Разметка!A:A,0)),"")</f>
        <v/>
      </c>
      <c r="H39" s="55" t="str">
        <f t="shared" si="4"/>
        <v/>
      </c>
      <c r="I39" s="55" t="str">
        <f t="shared" si="5"/>
        <v/>
      </c>
      <c r="K39" s="69" t="str">
        <f t="shared" si="7"/>
        <v/>
      </c>
      <c r="L39" s="52" t="str">
        <f>IF(K39="","",SUMIFS('Формулы для сводных'!S:S,'Формулы для сводных'!R:R,Сводная!K39,'Формулы для сводных'!Q:Q,"Да"))</f>
        <v/>
      </c>
      <c r="M39" s="52" t="str">
        <f>IF(K39="","",SUMIFS('Формулы для сводных'!V:V,'Формулы для сводных'!R:R,Сводная!K39,'Формулы для сводных'!Q:Q,"Да"))</f>
        <v/>
      </c>
      <c r="N39" s="53" t="str">
        <f>IF(K39="","",SUMIFS('Формулы для сводных'!T:T,'Формулы для сводных'!R:R,Сводная!K39,'Формулы для сводных'!Q:Q,"Да")/Сводная!L39)</f>
        <v/>
      </c>
      <c r="O39" s="52" t="str">
        <f>IF(K39="","",SUMIFS('Формулы для сводных'!U:U,'Формулы для сводных'!R:R,Сводная!K39,'Формулы для сводных'!Q:Q,"Да"))</f>
        <v/>
      </c>
      <c r="P39" s="54" t="str">
        <f t="shared" si="1"/>
        <v/>
      </c>
      <c r="Q39" s="55" t="str">
        <f>IFERROR(INDEX(Разметка!D:D,MATCH(K39,Разметка!A:A,0)),"")</f>
        <v/>
      </c>
      <c r="R39" s="55" t="str">
        <f t="shared" si="2"/>
        <v/>
      </c>
      <c r="S39" s="55" t="str">
        <f t="shared" si="6"/>
        <v/>
      </c>
    </row>
    <row r="40" spans="1:20" x14ac:dyDescent="0.25">
      <c r="A40" s="64"/>
      <c r="B40" s="52" t="str">
        <f>IF(A40="","",SUMIF('Формулы для сводных'!R:R,A40,'Формулы для сводных'!S:S))</f>
        <v/>
      </c>
      <c r="C40" s="52" t="str">
        <f>IF(A40="","",SUMIF('Формулы для сводных'!R:R,A40,'Формулы для сводных'!V:V))</f>
        <v/>
      </c>
      <c r="D40" s="53" t="str">
        <f>IF(A40="","",SUMIF('Формулы для сводных'!R:R,A40,'Формулы для сводных'!T:T)/B40)</f>
        <v/>
      </c>
      <c r="E40" s="52" t="str">
        <f>IF(A40="","",SUMIF('Формулы для сводных'!R:R,A40,'Формулы для сводных'!U:U))</f>
        <v/>
      </c>
      <c r="F40" s="54" t="str">
        <f t="shared" si="3"/>
        <v/>
      </c>
      <c r="G40" s="55" t="str">
        <f>IFERROR(INDEX(Разметка!D:D,MATCH(A40,Разметка!A:A,0)),"")</f>
        <v/>
      </c>
      <c r="H40" s="55" t="str">
        <f t="shared" si="4"/>
        <v/>
      </c>
      <c r="I40" s="55" t="str">
        <f t="shared" si="5"/>
        <v/>
      </c>
      <c r="K40" s="69" t="str">
        <f t="shared" si="7"/>
        <v/>
      </c>
      <c r="L40" s="52" t="str">
        <f>IF(K40="","",SUMIFS('Формулы для сводных'!S:S,'Формулы для сводных'!R:R,Сводная!K40,'Формулы для сводных'!Q:Q,"Да"))</f>
        <v/>
      </c>
      <c r="M40" s="52" t="str">
        <f>IF(K40="","",SUMIFS('Формулы для сводных'!V:V,'Формулы для сводных'!R:R,Сводная!K40,'Формулы для сводных'!Q:Q,"Да"))</f>
        <v/>
      </c>
      <c r="N40" s="53" t="str">
        <f>IF(K40="","",SUMIFS('Формулы для сводных'!T:T,'Формулы для сводных'!R:R,Сводная!K40,'Формулы для сводных'!Q:Q,"Да")/Сводная!L40)</f>
        <v/>
      </c>
      <c r="O40" s="52" t="str">
        <f>IF(K40="","",SUMIFS('Формулы для сводных'!U:U,'Формулы для сводных'!R:R,Сводная!K40,'Формулы для сводных'!Q:Q,"Да"))</f>
        <v/>
      </c>
      <c r="P40" s="54" t="str">
        <f t="shared" si="1"/>
        <v/>
      </c>
      <c r="Q40" s="55" t="str">
        <f>IFERROR(INDEX(Разметка!D:D,MATCH(K40,Разметка!A:A,0)),"")</f>
        <v/>
      </c>
      <c r="R40" s="55" t="str">
        <f t="shared" si="2"/>
        <v/>
      </c>
      <c r="S40" s="55" t="str">
        <f t="shared" si="6"/>
        <v/>
      </c>
    </row>
    <row r="41" spans="1:20" x14ac:dyDescent="0.25">
      <c r="A41" s="64"/>
      <c r="B41" s="52" t="str">
        <f>IF(A41="","",SUMIF('Формулы для сводных'!R:R,A41,'Формулы для сводных'!S:S))</f>
        <v/>
      </c>
      <c r="C41" s="52" t="str">
        <f>IF(A41="","",SUMIF('Формулы для сводных'!R:R,A41,'Формулы для сводных'!V:V))</f>
        <v/>
      </c>
      <c r="D41" s="53" t="str">
        <f>IF(A41="","",SUMIF('Формулы для сводных'!R:R,A41,'Формулы для сводных'!T:T)/B41)</f>
        <v/>
      </c>
      <c r="E41" s="52" t="str">
        <f>IF(A41="","",SUMIF('Формулы для сводных'!R:R,A41,'Формулы для сводных'!U:U))</f>
        <v/>
      </c>
      <c r="F41" s="54" t="str">
        <f t="shared" si="3"/>
        <v/>
      </c>
      <c r="G41" s="55" t="str">
        <f>IFERROR(INDEX(Разметка!D:D,MATCH(A41,Разметка!A:A,0)),"")</f>
        <v/>
      </c>
      <c r="H41" s="55" t="str">
        <f t="shared" si="4"/>
        <v/>
      </c>
      <c r="I41" s="55" t="str">
        <f t="shared" si="5"/>
        <v/>
      </c>
      <c r="K41" s="69" t="str">
        <f t="shared" si="7"/>
        <v/>
      </c>
      <c r="L41" s="52" t="str">
        <f>IF(K41="","",SUMIFS('Формулы для сводных'!S:S,'Формулы для сводных'!R:R,Сводная!K41,'Формулы для сводных'!Q:Q,"Да"))</f>
        <v/>
      </c>
      <c r="M41" s="52" t="str">
        <f>IF(K41="","",SUMIFS('Формулы для сводных'!V:V,'Формулы для сводных'!R:R,Сводная!K41,'Формулы для сводных'!Q:Q,"Да"))</f>
        <v/>
      </c>
      <c r="N41" s="53" t="str">
        <f>IF(K41="","",SUMIFS('Формулы для сводных'!T:T,'Формулы для сводных'!R:R,Сводная!K41,'Формулы для сводных'!Q:Q,"Да")/Сводная!L41)</f>
        <v/>
      </c>
      <c r="O41" s="52" t="str">
        <f>IF(K41="","",SUMIFS('Формулы для сводных'!U:U,'Формулы для сводных'!R:R,Сводная!K41,'Формулы для сводных'!Q:Q,"Да"))</f>
        <v/>
      </c>
      <c r="P41" s="54" t="str">
        <f t="shared" si="1"/>
        <v/>
      </c>
      <c r="Q41" s="55" t="str">
        <f>IFERROR(INDEX(Разметка!D:D,MATCH(K41,Разметка!A:A,0)),"")</f>
        <v/>
      </c>
      <c r="R41" s="55" t="str">
        <f t="shared" si="2"/>
        <v/>
      </c>
      <c r="S41" s="55" t="str">
        <f t="shared" si="6"/>
        <v/>
      </c>
    </row>
    <row r="42" spans="1:20" x14ac:dyDescent="0.25">
      <c r="A42" s="64"/>
      <c r="B42" s="52" t="str">
        <f>IF(A42="","",SUMIF('Формулы для сводных'!R:R,A42,'Формулы для сводных'!S:S))</f>
        <v/>
      </c>
      <c r="C42" s="52" t="str">
        <f>IF(A42="","",SUMIF('Формулы для сводных'!R:R,A42,'Формулы для сводных'!V:V))</f>
        <v/>
      </c>
      <c r="D42" s="53" t="str">
        <f>IF(A42="","",SUMIF('Формулы для сводных'!R:R,A42,'Формулы для сводных'!T:T)/B42)</f>
        <v/>
      </c>
      <c r="E42" s="52" t="str">
        <f>IF(A42="","",SUMIF('Формулы для сводных'!R:R,A42,'Формулы для сводных'!U:U))</f>
        <v/>
      </c>
      <c r="F42" s="54" t="str">
        <f t="shared" si="3"/>
        <v/>
      </c>
      <c r="G42" s="55" t="str">
        <f>IFERROR(INDEX(Разметка!D:D,MATCH(A42,Разметка!A:A,0)),"")</f>
        <v/>
      </c>
      <c r="H42" s="55" t="str">
        <f t="shared" si="4"/>
        <v/>
      </c>
      <c r="I42" s="55" t="str">
        <f t="shared" si="5"/>
        <v/>
      </c>
      <c r="K42" s="69" t="str">
        <f t="shared" si="7"/>
        <v/>
      </c>
      <c r="L42" s="52" t="str">
        <f>IF(K42="","",SUMIFS('Формулы для сводных'!S:S,'Формулы для сводных'!R:R,Сводная!K42,'Формулы для сводных'!Q:Q,"Да"))</f>
        <v/>
      </c>
      <c r="M42" s="52" t="str">
        <f>IF(K42="","",SUMIFS('Формулы для сводных'!V:V,'Формулы для сводных'!R:R,Сводная!K42,'Формулы для сводных'!Q:Q,"Да"))</f>
        <v/>
      </c>
      <c r="N42" s="53" t="str">
        <f>IF(K42="","",SUMIFS('Формулы для сводных'!T:T,'Формулы для сводных'!R:R,Сводная!K42,'Формулы для сводных'!Q:Q,"Да")/Сводная!L42)</f>
        <v/>
      </c>
      <c r="O42" s="52" t="str">
        <f>IF(K42="","",SUMIFS('Формулы для сводных'!U:U,'Формулы для сводных'!R:R,Сводная!K42,'Формулы для сводных'!Q:Q,"Да"))</f>
        <v/>
      </c>
      <c r="P42" s="54" t="str">
        <f t="shared" si="1"/>
        <v/>
      </c>
      <c r="Q42" s="55" t="str">
        <f>IFERROR(INDEX(Разметка!D:D,MATCH(K42,Разметка!A:A,0)),"")</f>
        <v/>
      </c>
      <c r="R42" s="55" t="str">
        <f t="shared" si="2"/>
        <v/>
      </c>
      <c r="S42" s="55" t="str">
        <f t="shared" si="6"/>
        <v/>
      </c>
    </row>
    <row r="43" spans="1:20" x14ac:dyDescent="0.25">
      <c r="A43" s="64"/>
      <c r="B43" s="52" t="str">
        <f>IF(A43="","",SUMIF('Формулы для сводных'!R:R,A43,'Формулы для сводных'!S:S))</f>
        <v/>
      </c>
      <c r="C43" s="52" t="str">
        <f>IF(A43="","",SUMIF('Формулы для сводных'!R:R,A43,'Формулы для сводных'!V:V))</f>
        <v/>
      </c>
      <c r="D43" s="53" t="str">
        <f>IF(A43="","",SUMIF('Формулы для сводных'!R:R,A43,'Формулы для сводных'!T:T)/B43)</f>
        <v/>
      </c>
      <c r="E43" s="52" t="str">
        <f>IF(A43="","",SUMIF('Формулы для сводных'!R:R,A43,'Формулы для сводных'!U:U))</f>
        <v/>
      </c>
      <c r="F43" s="54" t="str">
        <f t="shared" si="3"/>
        <v/>
      </c>
      <c r="G43" s="55" t="str">
        <f>IFERROR(INDEX(Разметка!D:D,MATCH(A43,Разметка!A:A,0)),"")</f>
        <v/>
      </c>
      <c r="H43" s="55" t="str">
        <f t="shared" si="4"/>
        <v/>
      </c>
      <c r="I43" s="55" t="str">
        <f t="shared" si="5"/>
        <v/>
      </c>
      <c r="K43" s="69" t="str">
        <f t="shared" si="7"/>
        <v/>
      </c>
      <c r="L43" s="52" t="str">
        <f>IF(K43="","",SUMIFS('Формулы для сводных'!S:S,'Формулы для сводных'!R:R,Сводная!K43,'Формулы для сводных'!Q:Q,"Да"))</f>
        <v/>
      </c>
      <c r="M43" s="52" t="str">
        <f>IF(K43="","",SUMIFS('Формулы для сводных'!V:V,'Формулы для сводных'!R:R,Сводная!K43,'Формулы для сводных'!Q:Q,"Да"))</f>
        <v/>
      </c>
      <c r="N43" s="53" t="str">
        <f>IF(K43="","",SUMIFS('Формулы для сводных'!T:T,'Формулы для сводных'!R:R,Сводная!K43,'Формулы для сводных'!Q:Q,"Да")/Сводная!L43)</f>
        <v/>
      </c>
      <c r="O43" s="52" t="str">
        <f>IF(K43="","",SUMIFS('Формулы для сводных'!U:U,'Формулы для сводных'!R:R,Сводная!K43,'Формулы для сводных'!Q:Q,"Да"))</f>
        <v/>
      </c>
      <c r="P43" s="54" t="str">
        <f t="shared" si="1"/>
        <v/>
      </c>
      <c r="Q43" s="55" t="str">
        <f>IFERROR(INDEX(Разметка!D:D,MATCH(K43,Разметка!A:A,0)),"")</f>
        <v/>
      </c>
      <c r="R43" s="55" t="str">
        <f t="shared" si="2"/>
        <v/>
      </c>
      <c r="S43" s="55" t="str">
        <f t="shared" si="6"/>
        <v/>
      </c>
    </row>
    <row r="44" spans="1:20" x14ac:dyDescent="0.25">
      <c r="A44" s="64"/>
      <c r="B44" s="52" t="str">
        <f>IF(A44="","",SUMIF('Формулы для сводных'!R:R,A44,'Формулы для сводных'!S:S))</f>
        <v/>
      </c>
      <c r="C44" s="52" t="str">
        <f>IF(A44="","",SUMIF('Формулы для сводных'!R:R,A44,'Формулы для сводных'!V:V))</f>
        <v/>
      </c>
      <c r="D44" s="53" t="str">
        <f>IF(A44="","",SUMIF('Формулы для сводных'!R:R,A44,'Формулы для сводных'!T:T)/B44)</f>
        <v/>
      </c>
      <c r="E44" s="52" t="str">
        <f>IF(A44="","",SUMIF('Формулы для сводных'!R:R,A44,'Формулы для сводных'!U:U))</f>
        <v/>
      </c>
      <c r="F44" s="54" t="str">
        <f t="shared" si="3"/>
        <v/>
      </c>
      <c r="G44" s="55" t="str">
        <f>IFERROR(INDEX(Разметка!D:D,MATCH(A44,Разметка!A:A,0)),"")</f>
        <v/>
      </c>
      <c r="H44" s="55" t="str">
        <f t="shared" si="4"/>
        <v/>
      </c>
      <c r="I44" s="55" t="str">
        <f t="shared" si="5"/>
        <v/>
      </c>
      <c r="K44" s="69" t="str">
        <f t="shared" si="7"/>
        <v/>
      </c>
      <c r="L44" s="52" t="str">
        <f>IF(K44="","",SUMIFS('Формулы для сводных'!S:S,'Формулы для сводных'!R:R,Сводная!K44,'Формулы для сводных'!Q:Q,"Да"))</f>
        <v/>
      </c>
      <c r="M44" s="52" t="str">
        <f>IF(K44="","",SUMIFS('Формулы для сводных'!V:V,'Формулы для сводных'!R:R,Сводная!K44,'Формулы для сводных'!Q:Q,"Да"))</f>
        <v/>
      </c>
      <c r="N44" s="53" t="str">
        <f>IF(K44="","",SUMIFS('Формулы для сводных'!T:T,'Формулы для сводных'!R:R,Сводная!K44,'Формулы для сводных'!Q:Q,"Да")/Сводная!L44)</f>
        <v/>
      </c>
      <c r="O44" s="52" t="str">
        <f>IF(K44="","",SUMIFS('Формулы для сводных'!U:U,'Формулы для сводных'!R:R,Сводная!K44,'Формулы для сводных'!Q:Q,"Да"))</f>
        <v/>
      </c>
      <c r="P44" s="54" t="str">
        <f t="shared" si="1"/>
        <v/>
      </c>
      <c r="Q44" s="55" t="str">
        <f>IFERROR(INDEX(Разметка!D:D,MATCH(K44,Разметка!A:A,0)),"")</f>
        <v/>
      </c>
      <c r="R44" s="55" t="str">
        <f t="shared" si="2"/>
        <v/>
      </c>
      <c r="S44" s="55" t="str">
        <f t="shared" si="6"/>
        <v/>
      </c>
    </row>
    <row r="45" spans="1:20" x14ac:dyDescent="0.25">
      <c r="A45" s="64"/>
      <c r="B45" s="52" t="str">
        <f>IF(A45="","",SUMIF('Формулы для сводных'!R:R,A45,'Формулы для сводных'!S:S))</f>
        <v/>
      </c>
      <c r="C45" s="52" t="str">
        <f>IF(A45="","",SUMIF('Формулы для сводных'!R:R,A45,'Формулы для сводных'!V:V))</f>
        <v/>
      </c>
      <c r="D45" s="53" t="str">
        <f>IF(A45="","",SUMIF('Формулы для сводных'!R:R,A45,'Формулы для сводных'!T:T)/B45)</f>
        <v/>
      </c>
      <c r="E45" s="52" t="str">
        <f>IF(A45="","",SUMIF('Формулы для сводных'!R:R,A45,'Формулы для сводных'!U:U))</f>
        <v/>
      </c>
      <c r="F45" s="54" t="str">
        <f t="shared" si="3"/>
        <v/>
      </c>
      <c r="G45" s="55" t="str">
        <f>IFERROR(INDEX(Разметка!D:D,MATCH(A45,Разметка!A:A,0)),"")</f>
        <v/>
      </c>
      <c r="H45" s="55" t="str">
        <f t="shared" si="4"/>
        <v/>
      </c>
      <c r="I45" s="55" t="str">
        <f t="shared" si="5"/>
        <v/>
      </c>
      <c r="K45" s="69" t="str">
        <f t="shared" si="7"/>
        <v/>
      </c>
      <c r="L45" s="52" t="str">
        <f>IF(K45="","",SUMIFS('Формулы для сводных'!S:S,'Формулы для сводных'!R:R,Сводная!K45,'Формулы для сводных'!Q:Q,"Да"))</f>
        <v/>
      </c>
      <c r="M45" s="52" t="str">
        <f>IF(K45="","",SUMIFS('Формулы для сводных'!V:V,'Формулы для сводных'!R:R,Сводная!K45,'Формулы для сводных'!Q:Q,"Да"))</f>
        <v/>
      </c>
      <c r="N45" s="53" t="str">
        <f>IF(K45="","",SUMIFS('Формулы для сводных'!T:T,'Формулы для сводных'!R:R,Сводная!K45,'Формулы для сводных'!Q:Q,"Да")/Сводная!L45)</f>
        <v/>
      </c>
      <c r="O45" s="52" t="str">
        <f>IF(K45="","",SUMIFS('Формулы для сводных'!U:U,'Формулы для сводных'!R:R,Сводная!K45,'Формулы для сводных'!Q:Q,"Да"))</f>
        <v/>
      </c>
      <c r="P45" s="54" t="str">
        <f t="shared" si="1"/>
        <v/>
      </c>
      <c r="Q45" s="55" t="str">
        <f>IFERROR(INDEX(Разметка!D:D,MATCH(K45,Разметка!A:A,0)),"")</f>
        <v/>
      </c>
      <c r="R45" s="55" t="str">
        <f t="shared" si="2"/>
        <v/>
      </c>
      <c r="S45" s="55" t="str">
        <f t="shared" si="6"/>
        <v/>
      </c>
    </row>
    <row r="46" spans="1:20" x14ac:dyDescent="0.25">
      <c r="A46" s="64"/>
      <c r="B46" s="52" t="str">
        <f>IF(A46="","",SUMIF('Формулы для сводных'!R:R,A46,'Формулы для сводных'!S:S))</f>
        <v/>
      </c>
      <c r="C46" s="52" t="str">
        <f>IF(A46="","",SUMIF('Формулы для сводных'!R:R,A46,'Формулы для сводных'!V:V))</f>
        <v/>
      </c>
      <c r="D46" s="53" t="str">
        <f>IF(A46="","",SUMIF('Формулы для сводных'!R:R,A46,'Формулы для сводных'!T:T)/B46)</f>
        <v/>
      </c>
      <c r="E46" s="52" t="str">
        <f>IF(A46="","",SUMIF('Формулы для сводных'!R:R,A46,'Формулы для сводных'!U:U))</f>
        <v/>
      </c>
      <c r="F46" s="54" t="str">
        <f t="shared" si="3"/>
        <v/>
      </c>
      <c r="G46" s="55" t="str">
        <f>IFERROR(INDEX(Разметка!D:D,MATCH(A46,Разметка!A:A,0)),"")</f>
        <v/>
      </c>
      <c r="H46" s="55" t="str">
        <f t="shared" si="4"/>
        <v/>
      </c>
      <c r="I46" s="55" t="str">
        <f t="shared" si="5"/>
        <v/>
      </c>
      <c r="K46" s="69" t="str">
        <f t="shared" si="7"/>
        <v/>
      </c>
      <c r="L46" s="52" t="str">
        <f>IF(K46="","",SUMIFS('Формулы для сводных'!S:S,'Формулы для сводных'!R:R,Сводная!K46,'Формулы для сводных'!Q:Q,"Да"))</f>
        <v/>
      </c>
      <c r="M46" s="52" t="str">
        <f>IF(K46="","",SUMIFS('Формулы для сводных'!V:V,'Формулы для сводных'!R:R,Сводная!K46,'Формулы для сводных'!Q:Q,"Да"))</f>
        <v/>
      </c>
      <c r="N46" s="53" t="str">
        <f>IF(K46="","",SUMIFS('Формулы для сводных'!T:T,'Формулы для сводных'!R:R,Сводная!K46,'Формулы для сводных'!Q:Q,"Да")/Сводная!L46)</f>
        <v/>
      </c>
      <c r="O46" s="52" t="str">
        <f>IF(K46="","",SUMIFS('Формулы для сводных'!U:U,'Формулы для сводных'!R:R,Сводная!K46,'Формулы для сводных'!Q:Q,"Да"))</f>
        <v/>
      </c>
      <c r="P46" s="54" t="str">
        <f t="shared" si="1"/>
        <v/>
      </c>
      <c r="Q46" s="55" t="str">
        <f>IFERROR(INDEX(Разметка!D:D,MATCH(K46,Разметка!A:A,0)),"")</f>
        <v/>
      </c>
      <c r="R46" s="55" t="str">
        <f t="shared" si="2"/>
        <v/>
      </c>
      <c r="S46" s="55" t="str">
        <f t="shared" si="6"/>
        <v/>
      </c>
    </row>
    <row r="47" spans="1:20" x14ac:dyDescent="0.25">
      <c r="A47" s="64"/>
      <c r="B47" s="52" t="str">
        <f>IF(A47="","",SUMIF('Формулы для сводных'!R:R,A47,'Формулы для сводных'!S:S))</f>
        <v/>
      </c>
      <c r="C47" s="52" t="str">
        <f>IF(A47="","",SUMIF('Формулы для сводных'!R:R,A47,'Формулы для сводных'!V:V))</f>
        <v/>
      </c>
      <c r="D47" s="53" t="str">
        <f>IF(A47="","",SUMIF('Формулы для сводных'!R:R,A47,'Формулы для сводных'!T:T)/B47)</f>
        <v/>
      </c>
      <c r="E47" s="52" t="str">
        <f>IF(A47="","",SUMIF('Формулы для сводных'!R:R,A47,'Формулы для сводных'!U:U))</f>
        <v/>
      </c>
      <c r="F47" s="54" t="str">
        <f t="shared" si="3"/>
        <v/>
      </c>
      <c r="G47" s="55" t="str">
        <f>IFERROR(INDEX(Разметка!D:D,MATCH(A47,Разметка!A:A,0)),"")</f>
        <v/>
      </c>
      <c r="H47" s="55" t="str">
        <f t="shared" si="4"/>
        <v/>
      </c>
      <c r="I47" s="55" t="str">
        <f t="shared" si="5"/>
        <v/>
      </c>
      <c r="K47" s="69" t="str">
        <f t="shared" si="7"/>
        <v/>
      </c>
      <c r="L47" s="52" t="str">
        <f>IF(K47="","",SUMIFS('Формулы для сводных'!S:S,'Формулы для сводных'!R:R,Сводная!K47,'Формулы для сводных'!Q:Q,"Да"))</f>
        <v/>
      </c>
      <c r="M47" s="52" t="str">
        <f>IF(K47="","",SUMIFS('Формулы для сводных'!V:V,'Формулы для сводных'!R:R,Сводная!K47,'Формулы для сводных'!Q:Q,"Да"))</f>
        <v/>
      </c>
      <c r="N47" s="53" t="str">
        <f>IF(K47="","",SUMIFS('Формулы для сводных'!T:T,'Формулы для сводных'!R:R,Сводная!K47,'Формулы для сводных'!Q:Q,"Да")/Сводная!L47)</f>
        <v/>
      </c>
      <c r="O47" s="52" t="str">
        <f>IF(K47="","",SUMIFS('Формулы для сводных'!U:U,'Формулы для сводных'!R:R,Сводная!K47,'Формулы для сводных'!Q:Q,"Да"))</f>
        <v/>
      </c>
      <c r="P47" s="54" t="str">
        <f t="shared" si="1"/>
        <v/>
      </c>
      <c r="Q47" s="55" t="str">
        <f>IFERROR(INDEX(Разметка!D:D,MATCH(K47,Разметка!A:A,0)),"")</f>
        <v/>
      </c>
      <c r="R47" s="55" t="str">
        <f t="shared" si="2"/>
        <v/>
      </c>
      <c r="S47" s="55" t="str">
        <f t="shared" si="6"/>
        <v/>
      </c>
    </row>
    <row r="48" spans="1:20" x14ac:dyDescent="0.25">
      <c r="A48" s="64"/>
      <c r="B48" s="52" t="str">
        <f>IF(A48="","",SUMIF('Формулы для сводных'!R:R,A48,'Формулы для сводных'!S:S))</f>
        <v/>
      </c>
      <c r="C48" s="52" t="str">
        <f>IF(A48="","",SUMIF('Формулы для сводных'!R:R,A48,'Формулы для сводных'!V:V))</f>
        <v/>
      </c>
      <c r="D48" s="53" t="str">
        <f>IF(A48="","",SUMIF('Формулы для сводных'!R:R,A48,'Формулы для сводных'!T:T)/B48)</f>
        <v/>
      </c>
      <c r="E48" s="52" t="str">
        <f>IF(A48="","",SUMIF('Формулы для сводных'!R:R,A48,'Формулы для сводных'!U:U))</f>
        <v/>
      </c>
      <c r="F48" s="54" t="str">
        <f t="shared" si="3"/>
        <v/>
      </c>
      <c r="G48" s="55" t="str">
        <f>IFERROR(INDEX(Разметка!D:D,MATCH(A48,Разметка!A:A,0)),"")</f>
        <v/>
      </c>
      <c r="H48" s="55" t="str">
        <f t="shared" si="4"/>
        <v/>
      </c>
      <c r="I48" s="55" t="str">
        <f t="shared" si="5"/>
        <v/>
      </c>
      <c r="K48" s="69" t="str">
        <f t="shared" si="7"/>
        <v/>
      </c>
      <c r="L48" s="52" t="str">
        <f>IF(K48="","",SUMIFS('Формулы для сводных'!S:S,'Формулы для сводных'!R:R,Сводная!K48,'Формулы для сводных'!Q:Q,"Да"))</f>
        <v/>
      </c>
      <c r="M48" s="52" t="str">
        <f>IF(K48="","",SUMIFS('Формулы для сводных'!V:V,'Формулы для сводных'!R:R,Сводная!K48,'Формулы для сводных'!Q:Q,"Да"))</f>
        <v/>
      </c>
      <c r="N48" s="53" t="str">
        <f>IF(K48="","",SUMIFS('Формулы для сводных'!T:T,'Формулы для сводных'!R:R,Сводная!K48,'Формулы для сводных'!Q:Q,"Да")/Сводная!L48)</f>
        <v/>
      </c>
      <c r="O48" s="52" t="str">
        <f>IF(K48="","",SUMIFS('Формулы для сводных'!U:U,'Формулы для сводных'!R:R,Сводная!K48,'Формулы для сводных'!Q:Q,"Да"))</f>
        <v/>
      </c>
      <c r="P48" s="54" t="str">
        <f t="shared" si="1"/>
        <v/>
      </c>
      <c r="Q48" s="55" t="str">
        <f>IFERROR(INDEX(Разметка!D:D,MATCH(K48,Разметка!A:A,0)),"")</f>
        <v/>
      </c>
      <c r="R48" s="55" t="str">
        <f t="shared" si="2"/>
        <v/>
      </c>
      <c r="S48" s="55" t="str">
        <f t="shared" si="6"/>
        <v/>
      </c>
    </row>
    <row r="49" spans="1:19" x14ac:dyDescent="0.25">
      <c r="A49" s="64"/>
      <c r="B49" s="52" t="str">
        <f>IF(A49="","",SUMIF('Формулы для сводных'!R:R,A49,'Формулы для сводных'!S:S))</f>
        <v/>
      </c>
      <c r="C49" s="52" t="str">
        <f>IF(A49="","",SUMIF('Формулы для сводных'!R:R,A49,'Формулы для сводных'!V:V))</f>
        <v/>
      </c>
      <c r="D49" s="53" t="str">
        <f>IF(A49="","",SUMIF('Формулы для сводных'!R:R,A49,'Формулы для сводных'!T:T)/B49)</f>
        <v/>
      </c>
      <c r="E49" s="52" t="str">
        <f>IF(A49="","",SUMIF('Формулы для сводных'!R:R,A49,'Формулы для сводных'!U:U))</f>
        <v/>
      </c>
      <c r="F49" s="54" t="str">
        <f t="shared" si="3"/>
        <v/>
      </c>
      <c r="G49" s="55" t="str">
        <f>IFERROR(INDEX(Разметка!D:D,MATCH(A49,Разметка!A:A,0)),"")</f>
        <v/>
      </c>
      <c r="H49" s="55" t="str">
        <f t="shared" si="4"/>
        <v/>
      </c>
      <c r="I49" s="55" t="str">
        <f t="shared" si="5"/>
        <v/>
      </c>
      <c r="K49" s="69" t="str">
        <f t="shared" si="7"/>
        <v/>
      </c>
      <c r="L49" s="52" t="str">
        <f>IF(K49="","",SUMIFS('Формулы для сводных'!S:S,'Формулы для сводных'!R:R,Сводная!K49,'Формулы для сводных'!Q:Q,"Да"))</f>
        <v/>
      </c>
      <c r="M49" s="52" t="str">
        <f>IF(K49="","",SUMIFS('Формулы для сводных'!V:V,'Формулы для сводных'!R:R,Сводная!K49,'Формулы для сводных'!Q:Q,"Да"))</f>
        <v/>
      </c>
      <c r="N49" s="53" t="str">
        <f>IF(K49="","",SUMIFS('Формулы для сводных'!T:T,'Формулы для сводных'!R:R,Сводная!K49,'Формулы для сводных'!Q:Q,"Да")/Сводная!L49)</f>
        <v/>
      </c>
      <c r="O49" s="52" t="str">
        <f>IF(K49="","",SUMIFS('Формулы для сводных'!U:U,'Формулы для сводных'!R:R,Сводная!K49,'Формулы для сводных'!Q:Q,"Да"))</f>
        <v/>
      </c>
      <c r="P49" s="54" t="str">
        <f t="shared" si="1"/>
        <v/>
      </c>
      <c r="Q49" s="55" t="str">
        <f>IFERROR(INDEX(Разметка!D:D,MATCH(K49,Разметка!A:A,0)),"")</f>
        <v/>
      </c>
      <c r="R49" s="55" t="str">
        <f t="shared" si="2"/>
        <v/>
      </c>
      <c r="S49" s="55" t="str">
        <f t="shared" si="6"/>
        <v/>
      </c>
    </row>
    <row r="50" spans="1:19" x14ac:dyDescent="0.25">
      <c r="A50" s="64"/>
      <c r="B50" s="52" t="str">
        <f>IF(A50="","",SUMIF('Формулы для сводных'!R:R,A50,'Формулы для сводных'!S:S))</f>
        <v/>
      </c>
      <c r="C50" s="52" t="str">
        <f>IF(A50="","",SUMIF('Формулы для сводных'!R:R,A50,'Формулы для сводных'!V:V))</f>
        <v/>
      </c>
      <c r="D50" s="53" t="str">
        <f>IF(A50="","",SUMIF('Формулы для сводных'!R:R,A50,'Формулы для сводных'!T:T)/B50)</f>
        <v/>
      </c>
      <c r="E50" s="52" t="str">
        <f>IF(A50="","",SUMIF('Формулы для сводных'!R:R,A50,'Формулы для сводных'!U:U))</f>
        <v/>
      </c>
      <c r="F50" s="54" t="str">
        <f t="shared" si="3"/>
        <v/>
      </c>
      <c r="G50" s="55" t="str">
        <f>IFERROR(INDEX(Разметка!D:D,MATCH(A50,Разметка!A:A,0)),"")</f>
        <v/>
      </c>
      <c r="H50" s="55" t="str">
        <f t="shared" si="4"/>
        <v/>
      </c>
      <c r="I50" s="55" t="str">
        <f t="shared" si="5"/>
        <v/>
      </c>
      <c r="K50" s="69" t="str">
        <f t="shared" si="7"/>
        <v/>
      </c>
      <c r="L50" s="52" t="str">
        <f>IF(K50="","",SUMIFS('Формулы для сводных'!S:S,'Формулы для сводных'!R:R,Сводная!K50,'Формулы для сводных'!Q:Q,"Да"))</f>
        <v/>
      </c>
      <c r="M50" s="52" t="str">
        <f>IF(K50="","",SUMIFS('Формулы для сводных'!V:V,'Формулы для сводных'!R:R,Сводная!K50,'Формулы для сводных'!Q:Q,"Да"))</f>
        <v/>
      </c>
      <c r="N50" s="53" t="str">
        <f>IF(K50="","",SUMIFS('Формулы для сводных'!T:T,'Формулы для сводных'!R:R,Сводная!K50,'Формулы для сводных'!Q:Q,"Да")/Сводная!L50)</f>
        <v/>
      </c>
      <c r="O50" s="52" t="str">
        <f>IF(K50="","",SUMIFS('Формулы для сводных'!U:U,'Формулы для сводных'!R:R,Сводная!K50,'Формулы для сводных'!Q:Q,"Да"))</f>
        <v/>
      </c>
      <c r="P50" s="54" t="str">
        <f t="shared" si="1"/>
        <v/>
      </c>
      <c r="Q50" s="55" t="str">
        <f>IFERROR(INDEX(Разметка!D:D,MATCH(K50,Разметка!A:A,0)),"")</f>
        <v/>
      </c>
      <c r="R50" s="55" t="str">
        <f t="shared" si="2"/>
        <v/>
      </c>
      <c r="S50" s="55" t="str">
        <f t="shared" si="6"/>
        <v/>
      </c>
    </row>
    <row r="51" spans="1:19" x14ac:dyDescent="0.25">
      <c r="A51" s="64"/>
      <c r="B51" s="52" t="str">
        <f>IF(A51="","",SUMIF('Формулы для сводных'!R:R,A51,'Формулы для сводных'!S:S))</f>
        <v/>
      </c>
      <c r="C51" s="52" t="str">
        <f>IF(A51="","",SUMIF('Формулы для сводных'!R:R,A51,'Формулы для сводных'!V:V))</f>
        <v/>
      </c>
      <c r="D51" s="53" t="str">
        <f>IF(A51="","",SUMIF('Формулы для сводных'!R:R,A51,'Формулы для сводных'!T:T)/B51)</f>
        <v/>
      </c>
      <c r="E51" s="52" t="str">
        <f>IF(A51="","",SUMIF('Формулы для сводных'!R:R,A51,'Формулы для сводных'!U:U))</f>
        <v/>
      </c>
      <c r="F51" s="54" t="str">
        <f t="shared" si="3"/>
        <v/>
      </c>
      <c r="G51" s="55" t="str">
        <f>IFERROR(INDEX(Разметка!D:D,MATCH(A51,Разметка!A:A,0)),"")</f>
        <v/>
      </c>
      <c r="H51" s="55" t="str">
        <f t="shared" si="4"/>
        <v/>
      </c>
      <c r="I51" s="55" t="str">
        <f t="shared" si="5"/>
        <v/>
      </c>
      <c r="K51" s="69" t="str">
        <f t="shared" si="7"/>
        <v/>
      </c>
      <c r="L51" s="52" t="str">
        <f>IF(K51="","",SUMIFS('Формулы для сводных'!S:S,'Формулы для сводных'!R:R,Сводная!K51,'Формулы для сводных'!Q:Q,"Да"))</f>
        <v/>
      </c>
      <c r="M51" s="52" t="str">
        <f>IF(K51="","",SUMIFS('Формулы для сводных'!V:V,'Формулы для сводных'!R:R,Сводная!K51,'Формулы для сводных'!Q:Q,"Да"))</f>
        <v/>
      </c>
      <c r="N51" s="53" t="str">
        <f>IF(K51="","",SUMIFS('Формулы для сводных'!T:T,'Формулы для сводных'!R:R,Сводная!K51,'Формулы для сводных'!Q:Q,"Да")/Сводная!L51)</f>
        <v/>
      </c>
      <c r="O51" s="52" t="str">
        <f>IF(K51="","",SUMIFS('Формулы для сводных'!U:U,'Формулы для сводных'!R:R,Сводная!K51,'Формулы для сводных'!Q:Q,"Да"))</f>
        <v/>
      </c>
      <c r="P51" s="54" t="str">
        <f t="shared" si="1"/>
        <v/>
      </c>
      <c r="Q51" s="55" t="str">
        <f>IFERROR(INDEX(Разметка!D:D,MATCH(K51,Разметка!A:A,0)),"")</f>
        <v/>
      </c>
      <c r="R51" s="55" t="str">
        <f t="shared" si="2"/>
        <v/>
      </c>
      <c r="S51" s="55" t="str">
        <f t="shared" si="6"/>
        <v/>
      </c>
    </row>
    <row r="52" spans="1:19" x14ac:dyDescent="0.25">
      <c r="A52" s="64"/>
      <c r="B52" s="52" t="str">
        <f>IF(A52="","",SUMIF('Формулы для сводных'!R:R,A52,'Формулы для сводных'!S:S))</f>
        <v/>
      </c>
      <c r="C52" s="52" t="str">
        <f>IF(A52="","",SUMIF('Формулы для сводных'!R:R,A52,'Формулы для сводных'!V:V))</f>
        <v/>
      </c>
      <c r="D52" s="53" t="str">
        <f>IF(A52="","",SUMIF('Формулы для сводных'!R:R,A52,'Формулы для сводных'!T:T)/B52)</f>
        <v/>
      </c>
      <c r="E52" s="52" t="str">
        <f>IF(A52="","",SUMIF('Формулы для сводных'!R:R,A52,'Формулы для сводных'!U:U))</f>
        <v/>
      </c>
      <c r="F52" s="54" t="str">
        <f t="shared" si="3"/>
        <v/>
      </c>
      <c r="G52" s="55" t="str">
        <f>IFERROR(INDEX(Разметка!D:D,MATCH(A52,Разметка!A:A,0)),"")</f>
        <v/>
      </c>
      <c r="H52" s="55" t="str">
        <f t="shared" si="4"/>
        <v/>
      </c>
      <c r="I52" s="55" t="str">
        <f t="shared" si="5"/>
        <v/>
      </c>
      <c r="K52" s="69" t="str">
        <f t="shared" si="7"/>
        <v/>
      </c>
      <c r="L52" s="52" t="str">
        <f>IF(K52="","",SUMIFS('Формулы для сводных'!S:S,'Формулы для сводных'!R:R,Сводная!K52,'Формулы для сводных'!Q:Q,"Да"))</f>
        <v/>
      </c>
      <c r="M52" s="52" t="str">
        <f>IF(K52="","",SUMIFS('Формулы для сводных'!V:V,'Формулы для сводных'!R:R,Сводная!K52,'Формулы для сводных'!Q:Q,"Да"))</f>
        <v/>
      </c>
      <c r="N52" s="53" t="str">
        <f>IF(K52="","",SUMIFS('Формулы для сводных'!T:T,'Формулы для сводных'!R:R,Сводная!K52,'Формулы для сводных'!Q:Q,"Да")/Сводная!L52)</f>
        <v/>
      </c>
      <c r="O52" s="52" t="str">
        <f>IF(K52="","",SUMIFS('Формулы для сводных'!U:U,'Формулы для сводных'!R:R,Сводная!K52,'Формулы для сводных'!Q:Q,"Да"))</f>
        <v/>
      </c>
      <c r="P52" s="54" t="str">
        <f t="shared" si="1"/>
        <v/>
      </c>
      <c r="Q52" s="55" t="str">
        <f>IFERROR(INDEX(Разметка!D:D,MATCH(K52,Разметка!A:A,0)),"")</f>
        <v/>
      </c>
      <c r="R52" s="55" t="str">
        <f t="shared" si="2"/>
        <v/>
      </c>
      <c r="S52" s="55" t="str">
        <f t="shared" si="6"/>
        <v/>
      </c>
    </row>
    <row r="53" spans="1:19" x14ac:dyDescent="0.25">
      <c r="A53" s="64"/>
      <c r="B53" s="52" t="str">
        <f>IF(A53="","",SUMIF('Формулы для сводных'!R:R,A53,'Формулы для сводных'!S:S))</f>
        <v/>
      </c>
      <c r="C53" s="52" t="str">
        <f>IF(A53="","",SUMIF('Формулы для сводных'!R:R,A53,'Формулы для сводных'!V:V))</f>
        <v/>
      </c>
      <c r="D53" s="53" t="str">
        <f>IF(A53="","",SUMIF('Формулы для сводных'!R:R,A53,'Формулы для сводных'!T:T)/B53)</f>
        <v/>
      </c>
      <c r="E53" s="52" t="str">
        <f>IF(A53="","",SUMIF('Формулы для сводных'!R:R,A53,'Формулы для сводных'!U:U))</f>
        <v/>
      </c>
      <c r="F53" s="54" t="str">
        <f t="shared" si="3"/>
        <v/>
      </c>
      <c r="G53" s="55" t="str">
        <f>IFERROR(INDEX(Разметка!D:D,MATCH(A53,Разметка!A:A,0)),"")</f>
        <v/>
      </c>
      <c r="H53" s="55" t="str">
        <f t="shared" si="4"/>
        <v/>
      </c>
      <c r="I53" s="55" t="str">
        <f t="shared" si="5"/>
        <v/>
      </c>
      <c r="K53" s="69" t="str">
        <f t="shared" si="7"/>
        <v/>
      </c>
      <c r="L53" s="52" t="str">
        <f>IF(K53="","",SUMIFS('Формулы для сводных'!S:S,'Формулы для сводных'!R:R,Сводная!K53,'Формулы для сводных'!Q:Q,"Да"))</f>
        <v/>
      </c>
      <c r="M53" s="52" t="str">
        <f>IF(K53="","",SUMIFS('Формулы для сводных'!V:V,'Формулы для сводных'!R:R,Сводная!K53,'Формулы для сводных'!Q:Q,"Да"))</f>
        <v/>
      </c>
      <c r="N53" s="53" t="str">
        <f>IF(K53="","",SUMIFS('Формулы для сводных'!T:T,'Формулы для сводных'!R:R,Сводная!K53,'Формулы для сводных'!Q:Q,"Да")/Сводная!L53)</f>
        <v/>
      </c>
      <c r="O53" s="52" t="str">
        <f>IF(K53="","",SUMIFS('Формулы для сводных'!U:U,'Формулы для сводных'!R:R,Сводная!K53,'Формулы для сводных'!Q:Q,"Да"))</f>
        <v/>
      </c>
      <c r="P53" s="54" t="str">
        <f t="shared" si="1"/>
        <v/>
      </c>
      <c r="Q53" s="55" t="str">
        <f>IFERROR(INDEX(Разметка!D:D,MATCH(K53,Разметка!A:A,0)),"")</f>
        <v/>
      </c>
      <c r="R53" s="55" t="str">
        <f t="shared" si="2"/>
        <v/>
      </c>
      <c r="S53" s="55" t="str">
        <f t="shared" si="6"/>
        <v/>
      </c>
    </row>
    <row r="54" spans="1:19" x14ac:dyDescent="0.25">
      <c r="A54" s="64"/>
      <c r="B54" s="52" t="str">
        <f>IF(A54="","",SUMIF('Формулы для сводных'!R:R,A54,'Формулы для сводных'!S:S))</f>
        <v/>
      </c>
      <c r="C54" s="52" t="str">
        <f>IF(A54="","",SUMIF('Формулы для сводных'!R:R,A54,'Формулы для сводных'!V:V))</f>
        <v/>
      </c>
      <c r="D54" s="53" t="str">
        <f>IF(A54="","",SUMIF('Формулы для сводных'!R:R,A54,'Формулы для сводных'!T:T)/B54)</f>
        <v/>
      </c>
      <c r="E54" s="52" t="str">
        <f>IF(A54="","",SUMIF('Формулы для сводных'!R:R,A54,'Формулы для сводных'!U:U))</f>
        <v/>
      </c>
      <c r="F54" s="54" t="str">
        <f t="shared" si="3"/>
        <v/>
      </c>
      <c r="G54" s="55" t="str">
        <f>IFERROR(INDEX(Разметка!D:D,MATCH(A54,Разметка!A:A,0)),"")</f>
        <v/>
      </c>
      <c r="H54" s="55" t="str">
        <f t="shared" si="4"/>
        <v/>
      </c>
      <c r="I54" s="55" t="str">
        <f t="shared" si="5"/>
        <v/>
      </c>
      <c r="K54" s="69" t="str">
        <f t="shared" si="7"/>
        <v/>
      </c>
      <c r="L54" s="52" t="str">
        <f>IF(K54="","",SUMIFS('Формулы для сводных'!S:S,'Формулы для сводных'!R:R,Сводная!K54,'Формулы для сводных'!Q:Q,"Да"))</f>
        <v/>
      </c>
      <c r="M54" s="52" t="str">
        <f>IF(K54="","",SUMIFS('Формулы для сводных'!V:V,'Формулы для сводных'!R:R,Сводная!K54,'Формулы для сводных'!Q:Q,"Да"))</f>
        <v/>
      </c>
      <c r="N54" s="53" t="str">
        <f>IF(K54="","",SUMIFS('Формулы для сводных'!T:T,'Формулы для сводных'!R:R,Сводная!K54,'Формулы для сводных'!Q:Q,"Да")/Сводная!L54)</f>
        <v/>
      </c>
      <c r="O54" s="52" t="str">
        <f>IF(K54="","",SUMIFS('Формулы для сводных'!U:U,'Формулы для сводных'!R:R,Сводная!K54,'Формулы для сводных'!Q:Q,"Да"))</f>
        <v/>
      </c>
      <c r="P54" s="54" t="str">
        <f t="shared" si="1"/>
        <v/>
      </c>
      <c r="Q54" s="57"/>
      <c r="R54" s="55"/>
      <c r="S54" s="56"/>
    </row>
    <row r="55" spans="1:19" x14ac:dyDescent="0.25">
      <c r="A55" s="64"/>
      <c r="B55" s="52" t="str">
        <f>IF(A55="","",SUMIF('Формулы для сводных'!R:R,A55,'Формулы для сводных'!S:S))</f>
        <v/>
      </c>
      <c r="C55" s="52" t="str">
        <f>IF(A55="","",SUMIF('Формулы для сводных'!R:R,A55,'Формулы для сводных'!V:V))</f>
        <v/>
      </c>
      <c r="D55" s="53" t="str">
        <f>IF(A55="","",SUMIF('Формулы для сводных'!R:R,A55,'Формулы для сводных'!T:T)/B55)</f>
        <v/>
      </c>
      <c r="E55" s="52" t="str">
        <f>IF(A55="","",SUMIF('Формулы для сводных'!R:R,A55,'Формулы для сводных'!U:U))</f>
        <v/>
      </c>
      <c r="F55" s="54" t="str">
        <f t="shared" si="3"/>
        <v/>
      </c>
      <c r="G55" s="55" t="str">
        <f>IFERROR(INDEX(Разметка!D:D,MATCH(A55,Разметка!A:A,0)),"")</f>
        <v/>
      </c>
      <c r="H55" s="55" t="str">
        <f t="shared" si="4"/>
        <v/>
      </c>
      <c r="I55" s="55" t="str">
        <f t="shared" si="5"/>
        <v/>
      </c>
      <c r="K55" s="69" t="str">
        <f t="shared" si="7"/>
        <v/>
      </c>
      <c r="L55" s="52" t="str">
        <f>IF(K55="","",SUMIFS('Формулы для сводных'!S:S,'Формулы для сводных'!R:R,Сводная!K55,'Формулы для сводных'!Q:Q,"Да"))</f>
        <v/>
      </c>
      <c r="M55" s="52" t="str">
        <f>IF(K55="","",SUMIFS('Формулы для сводных'!V:V,'Формулы для сводных'!R:R,Сводная!K55,'Формулы для сводных'!Q:Q,"Да"))</f>
        <v/>
      </c>
      <c r="N55" s="53" t="str">
        <f>IF(K55="","",SUMIFS('Формулы для сводных'!T:T,'Формулы для сводных'!R:R,Сводная!K55,'Формулы для сводных'!Q:Q,"Да")/Сводная!L55)</f>
        <v/>
      </c>
      <c r="O55" s="52" t="str">
        <f>IF(K55="","",SUMIFS('Формулы для сводных'!U:U,'Формулы для сводных'!R:R,Сводная!K55,'Формулы для сводных'!Q:Q,"Да"))</f>
        <v/>
      </c>
      <c r="P55" s="54" t="str">
        <f t="shared" si="1"/>
        <v/>
      </c>
      <c r="Q55" s="56"/>
      <c r="R55" s="56"/>
      <c r="S55" s="56"/>
    </row>
    <row r="56" spans="1:19" x14ac:dyDescent="0.25">
      <c r="A56" s="64"/>
      <c r="B56" s="52" t="str">
        <f>IF(A56="","",SUMIF('Формулы для сводных'!R:R,A56,'Формулы для сводных'!S:S))</f>
        <v/>
      </c>
      <c r="C56" s="52" t="str">
        <f>IF(A56="","",SUMIF('Формулы для сводных'!R:R,A56,'Формулы для сводных'!V:V))</f>
        <v/>
      </c>
      <c r="D56" s="53" t="str">
        <f>IF(A56="","",SUMIF('Формулы для сводных'!R:R,A56,'Формулы для сводных'!T:T)/B56)</f>
        <v/>
      </c>
      <c r="E56" s="52" t="str">
        <f>IF(A56="","",SUMIF('Формулы для сводных'!R:R,A56,'Формулы для сводных'!U:U))</f>
        <v/>
      </c>
      <c r="F56" s="54" t="str">
        <f t="shared" si="3"/>
        <v/>
      </c>
      <c r="G56" s="55" t="str">
        <f>IFERROR(INDEX(Разметка!D:D,MATCH(A56,Разметка!A:A,0)),"")</f>
        <v/>
      </c>
      <c r="H56" s="55" t="str">
        <f t="shared" si="4"/>
        <v/>
      </c>
      <c r="I56" s="55" t="str">
        <f t="shared" si="5"/>
        <v/>
      </c>
      <c r="K56" s="69" t="str">
        <f t="shared" si="7"/>
        <v/>
      </c>
      <c r="L56" s="52" t="str">
        <f>IF(K56="","",SUMIFS('Формулы для сводных'!S:S,'Формулы для сводных'!R:R,Сводная!K56,'Формулы для сводных'!Q:Q,"Да"))</f>
        <v/>
      </c>
      <c r="M56" s="52" t="str">
        <f>IF(K56="","",SUMIFS('Формулы для сводных'!V:V,'Формулы для сводных'!R:R,Сводная!K56,'Формулы для сводных'!Q:Q,"Да"))</f>
        <v/>
      </c>
      <c r="N56" s="53" t="str">
        <f>IF(K56="","",SUMIFS('Формулы для сводных'!T:T,'Формулы для сводных'!R:R,Сводная!K56,'Формулы для сводных'!Q:Q,"Да")/Сводная!L56)</f>
        <v/>
      </c>
      <c r="O56" s="52" t="str">
        <f>IF(K56="","",SUMIFS('Формулы для сводных'!U:U,'Формулы для сводных'!R:R,Сводная!K56,'Формулы для сводных'!Q:Q,"Да"))</f>
        <v/>
      </c>
      <c r="P56" s="54" t="str">
        <f t="shared" si="1"/>
        <v/>
      </c>
      <c r="Q56" s="56"/>
      <c r="R56" s="56"/>
      <c r="S56" s="56"/>
    </row>
    <row r="57" spans="1:19" x14ac:dyDescent="0.25">
      <c r="A57" s="64"/>
      <c r="B57" s="52" t="str">
        <f>IF(A57="","",SUMIF('Формулы для сводных'!R:R,A57,'Формулы для сводных'!S:S))</f>
        <v/>
      </c>
      <c r="C57" s="52" t="str">
        <f>IF(A57="","",SUMIF('Формулы для сводных'!R:R,A57,'Формулы для сводных'!V:V))</f>
        <v/>
      </c>
      <c r="D57" s="53" t="str">
        <f>IF(A57="","",SUMIF('Формулы для сводных'!R:R,A57,'Формулы для сводных'!T:T)/B57)</f>
        <v/>
      </c>
      <c r="E57" s="52" t="str">
        <f>IF(A57="","",SUMIF('Формулы для сводных'!R:R,A57,'Формулы для сводных'!U:U))</f>
        <v/>
      </c>
      <c r="F57" s="54" t="str">
        <f t="shared" si="3"/>
        <v/>
      </c>
      <c r="G57" s="55" t="str">
        <f>IFERROR(INDEX(Разметка!D:D,MATCH(A57,Разметка!A:A,0)),"")</f>
        <v/>
      </c>
      <c r="H57" s="55" t="str">
        <f t="shared" si="4"/>
        <v/>
      </c>
      <c r="I57" s="55" t="str">
        <f t="shared" si="5"/>
        <v/>
      </c>
      <c r="K57" s="69" t="str">
        <f t="shared" si="7"/>
        <v/>
      </c>
      <c r="L57" s="52" t="str">
        <f>IF(K57="","",SUMIFS('Формулы для сводных'!S:S,'Формулы для сводных'!R:R,Сводная!K57,'Формулы для сводных'!Q:Q,"Да"))</f>
        <v/>
      </c>
      <c r="M57" s="52" t="str">
        <f>IF(K57="","",SUMIFS('Формулы для сводных'!V:V,'Формулы для сводных'!R:R,Сводная!K57,'Формулы для сводных'!Q:Q,"Да"))</f>
        <v/>
      </c>
      <c r="N57" s="53" t="str">
        <f>IF(K57="","",SUMIFS('Формулы для сводных'!T:T,'Формулы для сводных'!R:R,Сводная!K57,'Формулы для сводных'!Q:Q,"Да")/Сводная!L57)</f>
        <v/>
      </c>
      <c r="O57" s="52" t="str">
        <f>IF(K57="","",SUMIFS('Формулы для сводных'!U:U,'Формулы для сводных'!R:R,Сводная!K57,'Формулы для сводных'!Q:Q,"Да"))</f>
        <v/>
      </c>
      <c r="P57" s="54" t="str">
        <f t="shared" si="1"/>
        <v/>
      </c>
      <c r="Q57" s="56"/>
      <c r="R57" s="56"/>
      <c r="S57" s="56"/>
    </row>
    <row r="58" spans="1:19" x14ac:dyDescent="0.25">
      <c r="A58" s="64"/>
      <c r="B58" s="52" t="str">
        <f>IF(A58="","",SUMIF('Формулы для сводных'!R:R,A58,'Формулы для сводных'!S:S))</f>
        <v/>
      </c>
      <c r="C58" s="52" t="str">
        <f>IF(A58="","",SUMIF('Формулы для сводных'!R:R,A58,'Формулы для сводных'!V:V))</f>
        <v/>
      </c>
      <c r="D58" s="53" t="str">
        <f>IF(A58="","",SUMIF('Формулы для сводных'!R:R,A58,'Формулы для сводных'!T:T)/B58)</f>
        <v/>
      </c>
      <c r="E58" s="52" t="str">
        <f>IF(A58="","",SUMIF('Формулы для сводных'!R:R,A58,'Формулы для сводных'!U:U))</f>
        <v/>
      </c>
      <c r="F58" s="54" t="str">
        <f t="shared" si="3"/>
        <v/>
      </c>
      <c r="G58" s="55" t="str">
        <f>IFERROR(INDEX(Разметка!D:D,MATCH(A58,Разметка!A:A,0)),"")</f>
        <v/>
      </c>
      <c r="H58" s="55" t="str">
        <f t="shared" si="4"/>
        <v/>
      </c>
      <c r="I58" s="55" t="str">
        <f t="shared" si="5"/>
        <v/>
      </c>
      <c r="K58" s="69" t="str">
        <f t="shared" si="7"/>
        <v/>
      </c>
      <c r="L58" s="52" t="str">
        <f>IF(K58="","",SUMIFS('Формулы для сводных'!S:S,'Формулы для сводных'!R:R,Сводная!K58,'Формулы для сводных'!Q:Q,"Да"))</f>
        <v/>
      </c>
      <c r="M58" s="52" t="str">
        <f>IF(K58="","",SUMIFS('Формулы для сводных'!V:V,'Формулы для сводных'!R:R,Сводная!K58,'Формулы для сводных'!Q:Q,"Да"))</f>
        <v/>
      </c>
      <c r="N58" s="53" t="str">
        <f>IF(K58="","",SUMIFS('Формулы для сводных'!T:T,'Формулы для сводных'!R:R,Сводная!K58,'Формулы для сводных'!Q:Q,"Да")/Сводная!L58)</f>
        <v/>
      </c>
      <c r="O58" s="52" t="str">
        <f>IF(K58="","",SUMIFS('Формулы для сводных'!U:U,'Формулы для сводных'!R:R,Сводная!K58,'Формулы для сводных'!Q:Q,"Да"))</f>
        <v/>
      </c>
      <c r="P58" s="54" t="str">
        <f t="shared" si="1"/>
        <v/>
      </c>
      <c r="Q58" s="56"/>
      <c r="R58" s="56"/>
      <c r="S58" s="56"/>
    </row>
    <row r="59" spans="1:19" x14ac:dyDescent="0.25">
      <c r="A59" s="64"/>
      <c r="B59" s="52" t="str">
        <f>IF(A59="","",SUMIF('Формулы для сводных'!R:R,A59,'Формулы для сводных'!S:S))</f>
        <v/>
      </c>
      <c r="C59" s="52" t="str">
        <f>IF(A59="","",SUMIF('Формулы для сводных'!R:R,A59,'Формулы для сводных'!V:V))</f>
        <v/>
      </c>
      <c r="D59" s="53" t="str">
        <f>IF(A59="","",SUMIF('Формулы для сводных'!R:R,A59,'Формулы для сводных'!T:T)/B59)</f>
        <v/>
      </c>
      <c r="E59" s="52" t="str">
        <f>IF(A59="","",SUMIF('Формулы для сводных'!R:R,A59,'Формулы для сводных'!U:U))</f>
        <v/>
      </c>
      <c r="F59" s="54" t="str">
        <f t="shared" si="3"/>
        <v/>
      </c>
      <c r="G59" s="55" t="str">
        <f>IFERROR(INDEX(Разметка!D:D,MATCH(A59,Разметка!A:A,0)),"")</f>
        <v/>
      </c>
      <c r="H59" s="55" t="str">
        <f t="shared" si="4"/>
        <v/>
      </c>
      <c r="I59" s="55" t="str">
        <f t="shared" si="5"/>
        <v/>
      </c>
      <c r="K59" s="69" t="str">
        <f t="shared" si="7"/>
        <v/>
      </c>
      <c r="L59" s="52" t="str">
        <f>IF(K59="","",SUMIFS('Формулы для сводных'!S:S,'Формулы для сводных'!R:R,Сводная!K59,'Формулы для сводных'!Q:Q,"Да"))</f>
        <v/>
      </c>
      <c r="M59" s="52" t="str">
        <f>IF(K59="","",SUMIFS('Формулы для сводных'!V:V,'Формулы для сводных'!R:R,Сводная!K59,'Формулы для сводных'!Q:Q,"Да"))</f>
        <v/>
      </c>
      <c r="N59" s="53" t="str">
        <f>IF(K59="","",SUMIFS('Формулы для сводных'!T:T,'Формулы для сводных'!R:R,Сводная!K59,'Формулы для сводных'!Q:Q,"Да")/Сводная!L59)</f>
        <v/>
      </c>
      <c r="O59" s="52" t="str">
        <f>IF(K59="","",SUMIFS('Формулы для сводных'!U:U,'Формулы для сводных'!R:R,Сводная!K59,'Формулы для сводных'!Q:Q,"Да"))</f>
        <v/>
      </c>
      <c r="P59" s="54" t="str">
        <f t="shared" si="1"/>
        <v/>
      </c>
      <c r="Q59" s="56"/>
      <c r="R59" s="56"/>
      <c r="S59" s="56"/>
    </row>
    <row r="60" spans="1:19" x14ac:dyDescent="0.25">
      <c r="A60" s="64"/>
      <c r="B60" s="52" t="str">
        <f>IF(A60="","",SUMIF('Формулы для сводных'!R:R,A60,'Формулы для сводных'!S:S))</f>
        <v/>
      </c>
      <c r="C60" s="52" t="str">
        <f>IF(A60="","",SUMIF('Формулы для сводных'!R:R,A60,'Формулы для сводных'!V:V))</f>
        <v/>
      </c>
      <c r="D60" s="53" t="str">
        <f>IF(A60="","",SUMIF('Формулы для сводных'!R:R,A60,'Формулы для сводных'!T:T)/B60)</f>
        <v/>
      </c>
      <c r="E60" s="52" t="str">
        <f>IF(A60="","",SUMIF('Формулы для сводных'!R:R,A60,'Формулы для сводных'!U:U))</f>
        <v/>
      </c>
      <c r="F60" s="54" t="str">
        <f t="shared" si="3"/>
        <v/>
      </c>
      <c r="G60" s="55" t="str">
        <f>IFERROR(INDEX(Разметка!D:D,MATCH(A60,Разметка!A:A,0)),"")</f>
        <v/>
      </c>
      <c r="H60" s="55" t="str">
        <f t="shared" si="4"/>
        <v/>
      </c>
      <c r="I60" s="55" t="str">
        <f t="shared" si="5"/>
        <v/>
      </c>
      <c r="K60" s="69" t="str">
        <f t="shared" si="7"/>
        <v/>
      </c>
      <c r="L60" s="52" t="str">
        <f>IF(K60="","",SUMIFS('Формулы для сводных'!S:S,'Формулы для сводных'!R:R,Сводная!K60,'Формулы для сводных'!Q:Q,"Да"))</f>
        <v/>
      </c>
      <c r="M60" s="52" t="str">
        <f>IF(K60="","",SUMIFS('Формулы для сводных'!V:V,'Формулы для сводных'!R:R,Сводная!K60,'Формулы для сводных'!Q:Q,"Да"))</f>
        <v/>
      </c>
      <c r="N60" s="53" t="str">
        <f>IF(K60="","",SUMIFS('Формулы для сводных'!T:T,'Формулы для сводных'!R:R,Сводная!K60,'Формулы для сводных'!Q:Q,"Да")/Сводная!L60)</f>
        <v/>
      </c>
      <c r="O60" s="52" t="str">
        <f>IF(K60="","",SUMIFS('Формулы для сводных'!U:U,'Формулы для сводных'!R:R,Сводная!K60,'Формулы для сводных'!Q:Q,"Да"))</f>
        <v/>
      </c>
      <c r="P60" s="54" t="str">
        <f t="shared" si="1"/>
        <v/>
      </c>
      <c r="Q60" s="56"/>
      <c r="R60" s="56"/>
      <c r="S60" s="56"/>
    </row>
    <row r="61" spans="1:19" x14ac:dyDescent="0.25">
      <c r="A61" s="64"/>
      <c r="B61" s="52" t="str">
        <f>IF(A61="","",SUMIF('Формулы для сводных'!R:R,A61,'Формулы для сводных'!S:S))</f>
        <v/>
      </c>
      <c r="C61" s="52" t="str">
        <f>IF(A61="","",SUMIF('Формулы для сводных'!R:R,A61,'Формулы для сводных'!V:V))</f>
        <v/>
      </c>
      <c r="D61" s="53" t="str">
        <f>IF(A61="","",SUMIF('Формулы для сводных'!R:R,A61,'Формулы для сводных'!T:T)/B61)</f>
        <v/>
      </c>
      <c r="E61" s="52" t="str">
        <f>IF(A61="","",SUMIF('Формулы для сводных'!R:R,A61,'Формулы для сводных'!U:U))</f>
        <v/>
      </c>
      <c r="F61" s="54" t="str">
        <f t="shared" si="3"/>
        <v/>
      </c>
      <c r="G61" s="55" t="str">
        <f>IFERROR(INDEX(Разметка!D:D,MATCH(A61,Разметка!A:A,0)),"")</f>
        <v/>
      </c>
      <c r="H61" s="55" t="str">
        <f t="shared" si="4"/>
        <v/>
      </c>
      <c r="I61" s="55" t="str">
        <f t="shared" si="5"/>
        <v/>
      </c>
      <c r="K61" s="69" t="str">
        <f t="shared" si="7"/>
        <v/>
      </c>
      <c r="L61" s="52" t="str">
        <f>IF(K61="","",SUMIFS('Формулы для сводных'!S:S,'Формулы для сводных'!R:R,Сводная!K61,'Формулы для сводных'!Q:Q,"Да"))</f>
        <v/>
      </c>
      <c r="M61" s="52" t="str">
        <f>IF(K61="","",SUMIFS('Формулы для сводных'!V:V,'Формулы для сводных'!R:R,Сводная!K61,'Формулы для сводных'!Q:Q,"Да"))</f>
        <v/>
      </c>
      <c r="N61" s="53" t="str">
        <f>IF(K61="","",SUMIFS('Формулы для сводных'!T:T,'Формулы для сводных'!R:R,Сводная!K61,'Формулы для сводных'!Q:Q,"Да")/Сводная!L61)</f>
        <v/>
      </c>
      <c r="O61" s="52" t="str">
        <f>IF(K61="","",SUMIFS('Формулы для сводных'!U:U,'Формулы для сводных'!R:R,Сводная!K61,'Формулы для сводных'!Q:Q,"Да"))</f>
        <v/>
      </c>
      <c r="P61" s="54" t="str">
        <f t="shared" si="1"/>
        <v/>
      </c>
      <c r="Q61" s="56"/>
      <c r="R61" s="56"/>
      <c r="S61" s="56"/>
    </row>
    <row r="62" spans="1:19" x14ac:dyDescent="0.25">
      <c r="A62" s="64"/>
      <c r="B62" s="52" t="str">
        <f>IF(A62="","",SUMIF('Формулы для сводных'!R:R,A62,'Формулы для сводных'!S:S))</f>
        <v/>
      </c>
      <c r="C62" s="52" t="str">
        <f>IF(A62="","",SUMIF('Формулы для сводных'!R:R,A62,'Формулы для сводных'!V:V))</f>
        <v/>
      </c>
      <c r="D62" s="53" t="str">
        <f>IF(A62="","",SUMIF('Формулы для сводных'!R:R,A62,'Формулы для сводных'!T:T)/B62)</f>
        <v/>
      </c>
      <c r="E62" s="52" t="str">
        <f>IF(A62="","",SUMIF('Формулы для сводных'!R:R,A62,'Формулы для сводных'!U:U))</f>
        <v/>
      </c>
      <c r="F62" s="54" t="str">
        <f t="shared" si="3"/>
        <v/>
      </c>
      <c r="G62" s="55" t="str">
        <f>IFERROR(INDEX(Разметка!D:D,MATCH(A62,Разметка!A:A,0)),"")</f>
        <v/>
      </c>
      <c r="H62" s="55" t="str">
        <f t="shared" si="4"/>
        <v/>
      </c>
      <c r="I62" s="55" t="str">
        <f t="shared" si="5"/>
        <v/>
      </c>
      <c r="K62" s="69" t="str">
        <f t="shared" si="7"/>
        <v/>
      </c>
      <c r="L62" s="52" t="str">
        <f>IF(K62="","",SUMIFS('Формулы для сводных'!S:S,'Формулы для сводных'!R:R,Сводная!K62,'Формулы для сводных'!Q:Q,"Да"))</f>
        <v/>
      </c>
      <c r="M62" s="52" t="str">
        <f>IF(K62="","",SUMIFS('Формулы для сводных'!V:V,'Формулы для сводных'!R:R,Сводная!K62,'Формулы для сводных'!Q:Q,"Да"))</f>
        <v/>
      </c>
      <c r="N62" s="53" t="str">
        <f>IF(K62="","",SUMIFS('Формулы для сводных'!T:T,'Формулы для сводных'!R:R,Сводная!K62,'Формулы для сводных'!Q:Q,"Да")/Сводная!L62)</f>
        <v/>
      </c>
      <c r="O62" s="52" t="str">
        <f>IF(K62="","",SUMIFS('Формулы для сводных'!U:U,'Формулы для сводных'!R:R,Сводная!K62,'Формулы для сводных'!Q:Q,"Да"))</f>
        <v/>
      </c>
      <c r="P62" s="54" t="str">
        <f t="shared" si="1"/>
        <v/>
      </c>
      <c r="Q62" s="56"/>
      <c r="R62" s="56"/>
      <c r="S62" s="56"/>
    </row>
    <row r="63" spans="1:19" x14ac:dyDescent="0.25">
      <c r="A63" s="64"/>
      <c r="B63" s="52" t="str">
        <f>IF(A63="","",SUMIF('Формулы для сводных'!R:R,A63,'Формулы для сводных'!S:S))</f>
        <v/>
      </c>
      <c r="C63" s="52" t="str">
        <f>IF(A63="","",SUMIF('Формулы для сводных'!R:R,A63,'Формулы для сводных'!V:V))</f>
        <v/>
      </c>
      <c r="D63" s="53" t="str">
        <f>IF(A63="","",SUMIF('Формулы для сводных'!R:R,A63,'Формулы для сводных'!T:T)/B63)</f>
        <v/>
      </c>
      <c r="E63" s="52" t="str">
        <f>IF(A63="","",SUMIF('Формулы для сводных'!R:R,A63,'Формулы для сводных'!U:U))</f>
        <v/>
      </c>
      <c r="F63" s="54" t="str">
        <f t="shared" si="3"/>
        <v/>
      </c>
      <c r="G63" s="55" t="str">
        <f>IFERROR(INDEX(Разметка!D:D,MATCH(A63,Разметка!A:A,0)),"")</f>
        <v/>
      </c>
      <c r="H63" s="55" t="str">
        <f t="shared" si="4"/>
        <v/>
      </c>
      <c r="I63" s="55" t="str">
        <f t="shared" si="5"/>
        <v/>
      </c>
      <c r="K63" s="69" t="str">
        <f t="shared" si="7"/>
        <v/>
      </c>
      <c r="L63" s="52" t="str">
        <f>IF(K63="","",SUMIFS('Формулы для сводных'!S:S,'Формулы для сводных'!R:R,Сводная!K63,'Формулы для сводных'!Q:Q,"Да"))</f>
        <v/>
      </c>
      <c r="M63" s="52" t="str">
        <f>IF(K63="","",SUMIFS('Формулы для сводных'!V:V,'Формулы для сводных'!R:R,Сводная!K63,'Формулы для сводных'!Q:Q,"Да"))</f>
        <v/>
      </c>
      <c r="N63" s="53" t="str">
        <f>IF(K63="","",SUMIFS('Формулы для сводных'!T:T,'Формулы для сводных'!R:R,Сводная!K63,'Формулы для сводных'!Q:Q,"Да")/Сводная!L63)</f>
        <v/>
      </c>
      <c r="O63" s="52" t="str">
        <f>IF(K63="","",SUMIFS('Формулы для сводных'!U:U,'Формулы для сводных'!R:R,Сводная!K63,'Формулы для сводных'!Q:Q,"Да"))</f>
        <v/>
      </c>
      <c r="P63" s="54" t="str">
        <f t="shared" ref="P63:P84" si="8">IF(K63="","",O63/L63)</f>
        <v/>
      </c>
      <c r="Q63" s="56"/>
      <c r="R63" s="56"/>
      <c r="S63" s="56"/>
    </row>
    <row r="64" spans="1:19" x14ac:dyDescent="0.25">
      <c r="A64" s="64"/>
      <c r="B64" s="52" t="str">
        <f>IF(A64="","",SUMIF('Формулы для сводных'!R:R,A64,'Формулы для сводных'!S:S))</f>
        <v/>
      </c>
      <c r="C64" s="52" t="str">
        <f>IF(A64="","",SUMIF('Формулы для сводных'!R:R,A64,'Формулы для сводных'!V:V))</f>
        <v/>
      </c>
      <c r="D64" s="53" t="str">
        <f>IF(A64="","",SUMIF('Формулы для сводных'!R:R,A64,'Формулы для сводных'!T:T)/B64)</f>
        <v/>
      </c>
      <c r="E64" s="52" t="str">
        <f>IF(A64="","",SUMIF('Формулы для сводных'!R:R,A64,'Формулы для сводных'!U:U))</f>
        <v/>
      </c>
      <c r="F64" s="54" t="str">
        <f t="shared" si="3"/>
        <v/>
      </c>
      <c r="G64" s="55" t="str">
        <f>IFERROR(INDEX(Разметка!D:D,MATCH(A64,Разметка!A:A,0)),"")</f>
        <v/>
      </c>
      <c r="H64" s="55" t="str">
        <f t="shared" si="4"/>
        <v/>
      </c>
      <c r="I64" s="55" t="str">
        <f t="shared" si="5"/>
        <v/>
      </c>
      <c r="K64" s="69" t="str">
        <f t="shared" si="7"/>
        <v/>
      </c>
      <c r="L64" s="52" t="str">
        <f>IF(K64="","",SUMIFS('Формулы для сводных'!S:S,'Формулы для сводных'!R:R,Сводная!K64,'Формулы для сводных'!Q:Q,"Да"))</f>
        <v/>
      </c>
      <c r="M64" s="52" t="str">
        <f>IF(K64="","",SUMIFS('Формулы для сводных'!V:V,'Формулы для сводных'!R:R,Сводная!K64,'Формулы для сводных'!Q:Q,"Да"))</f>
        <v/>
      </c>
      <c r="N64" s="53" t="str">
        <f>IF(K64="","",SUMIFS('Формулы для сводных'!T:T,'Формулы для сводных'!R:R,Сводная!K64,'Формулы для сводных'!Q:Q,"Да")/Сводная!L64)</f>
        <v/>
      </c>
      <c r="O64" s="52" t="str">
        <f>IF(K64="","",SUMIFS('Формулы для сводных'!U:U,'Формулы для сводных'!R:R,Сводная!K64,'Формулы для сводных'!Q:Q,"Да"))</f>
        <v/>
      </c>
      <c r="P64" s="54" t="str">
        <f t="shared" si="8"/>
        <v/>
      </c>
      <c r="Q64" s="56"/>
      <c r="R64" s="56"/>
      <c r="S64" s="56"/>
    </row>
    <row r="65" spans="1:19" x14ac:dyDescent="0.25">
      <c r="A65" s="64"/>
      <c r="B65" s="52" t="str">
        <f>IF(A65="","",SUMIF('Формулы для сводных'!R:R,A65,'Формулы для сводных'!S:S))</f>
        <v/>
      </c>
      <c r="C65" s="52" t="str">
        <f>IF(A65="","",SUMIF('Формулы для сводных'!R:R,A65,'Формулы для сводных'!V:V))</f>
        <v/>
      </c>
      <c r="D65" s="53" t="str">
        <f>IF(A65="","",SUMIF('Формулы для сводных'!R:R,A65,'Формулы для сводных'!T:T)/B65)</f>
        <v/>
      </c>
      <c r="E65" s="52" t="str">
        <f>IF(A65="","",SUMIF('Формулы для сводных'!R:R,A65,'Формулы для сводных'!U:U))</f>
        <v/>
      </c>
      <c r="F65" s="54" t="str">
        <f t="shared" si="3"/>
        <v/>
      </c>
      <c r="G65" s="55" t="str">
        <f>IFERROR(INDEX(Разметка!D:D,MATCH(A65,Разметка!A:A,0)),"")</f>
        <v/>
      </c>
      <c r="H65" s="55" t="str">
        <f t="shared" si="4"/>
        <v/>
      </c>
      <c r="I65" s="55" t="str">
        <f t="shared" si="5"/>
        <v/>
      </c>
      <c r="K65" s="69" t="str">
        <f t="shared" si="7"/>
        <v/>
      </c>
      <c r="L65" s="52" t="str">
        <f>IF(K65="","",SUMIFS('Формулы для сводных'!S:S,'Формулы для сводных'!R:R,Сводная!K65,'Формулы для сводных'!Q:Q,"Да"))</f>
        <v/>
      </c>
      <c r="M65" s="52" t="str">
        <f>IF(K65="","",SUMIFS('Формулы для сводных'!V:V,'Формулы для сводных'!R:R,Сводная!K65,'Формулы для сводных'!Q:Q,"Да"))</f>
        <v/>
      </c>
      <c r="N65" s="53" t="str">
        <f>IF(K65="","",SUMIFS('Формулы для сводных'!T:T,'Формулы для сводных'!R:R,Сводная!K65,'Формулы для сводных'!Q:Q,"Да")/Сводная!L65)</f>
        <v/>
      </c>
      <c r="O65" s="52" t="str">
        <f>IF(K65="","",SUMIFS('Формулы для сводных'!U:U,'Формулы для сводных'!R:R,Сводная!K65,'Формулы для сводных'!Q:Q,"Да"))</f>
        <v/>
      </c>
      <c r="P65" s="54" t="str">
        <f t="shared" si="8"/>
        <v/>
      </c>
      <c r="Q65" s="56"/>
      <c r="R65" s="56"/>
      <c r="S65" s="56"/>
    </row>
    <row r="66" spans="1:19" x14ac:dyDescent="0.25">
      <c r="A66" s="64"/>
      <c r="B66" s="52" t="str">
        <f>IF(A66="","",SUMIF('Формулы для сводных'!R:R,A66,'Формулы для сводных'!S:S))</f>
        <v/>
      </c>
      <c r="C66" s="52" t="str">
        <f>IF(A66="","",SUMIF('Формулы для сводных'!R:R,A66,'Формулы для сводных'!V:V))</f>
        <v/>
      </c>
      <c r="D66" s="53" t="str">
        <f>IF(A66="","",SUMIF('Формулы для сводных'!R:R,A66,'Формулы для сводных'!T:T)/B66)</f>
        <v/>
      </c>
      <c r="E66" s="52" t="str">
        <f>IF(A66="","",SUMIF('Формулы для сводных'!R:R,A66,'Формулы для сводных'!U:U))</f>
        <v/>
      </c>
      <c r="F66" s="54" t="str">
        <f t="shared" si="3"/>
        <v/>
      </c>
      <c r="G66" s="55" t="str">
        <f>IFERROR(INDEX(Разметка!D:D,MATCH(A66,Разметка!A:A,0)),"")</f>
        <v/>
      </c>
      <c r="H66" s="55" t="str">
        <f t="shared" si="4"/>
        <v/>
      </c>
      <c r="I66" s="55" t="str">
        <f t="shared" si="5"/>
        <v/>
      </c>
      <c r="K66" s="69" t="str">
        <f t="shared" si="7"/>
        <v/>
      </c>
      <c r="L66" s="52" t="str">
        <f>IF(K66="","",SUMIFS('Формулы для сводных'!S:S,'Формулы для сводных'!R:R,Сводная!K66,'Формулы для сводных'!Q:Q,"Да"))</f>
        <v/>
      </c>
      <c r="M66" s="52" t="str">
        <f>IF(K66="","",SUMIFS('Формулы для сводных'!V:V,'Формулы для сводных'!R:R,Сводная!K66,'Формулы для сводных'!Q:Q,"Да"))</f>
        <v/>
      </c>
      <c r="N66" s="53" t="str">
        <f>IF(K66="","",SUMIFS('Формулы для сводных'!T:T,'Формулы для сводных'!R:R,Сводная!K66,'Формулы для сводных'!Q:Q,"Да")/Сводная!L66)</f>
        <v/>
      </c>
      <c r="O66" s="52" t="str">
        <f>IF(K66="","",SUMIFS('Формулы для сводных'!U:U,'Формулы для сводных'!R:R,Сводная!K66,'Формулы для сводных'!Q:Q,"Да"))</f>
        <v/>
      </c>
      <c r="P66" s="54" t="str">
        <f t="shared" si="8"/>
        <v/>
      </c>
      <c r="Q66" s="56"/>
      <c r="R66" s="56"/>
      <c r="S66" s="56"/>
    </row>
    <row r="67" spans="1:19" x14ac:dyDescent="0.25">
      <c r="A67" s="64"/>
      <c r="B67" s="52" t="str">
        <f>IF(A67="","",SUMIF('Формулы для сводных'!R:R,A67,'Формулы для сводных'!S:S))</f>
        <v/>
      </c>
      <c r="C67" s="52" t="str">
        <f>IF(A67="","",SUMIF('Формулы для сводных'!R:R,A67,'Формулы для сводных'!V:V))</f>
        <v/>
      </c>
      <c r="D67" s="53" t="str">
        <f>IF(A67="","",SUMIF('Формулы для сводных'!R:R,A67,'Формулы для сводных'!T:T)/B67)</f>
        <v/>
      </c>
      <c r="E67" s="52" t="str">
        <f>IF(A67="","",SUMIF('Формулы для сводных'!R:R,A67,'Формулы для сводных'!U:U))</f>
        <v/>
      </c>
      <c r="F67" s="54" t="str">
        <f t="shared" si="3"/>
        <v/>
      </c>
      <c r="G67" s="55" t="str">
        <f>IFERROR(INDEX(Разметка!D:D,MATCH(A67,Разметка!A:A,0)),"")</f>
        <v/>
      </c>
      <c r="H67" s="55" t="str">
        <f t="shared" si="4"/>
        <v/>
      </c>
      <c r="I67" s="55" t="str">
        <f t="shared" si="5"/>
        <v/>
      </c>
      <c r="K67" s="69" t="str">
        <f t="shared" si="7"/>
        <v/>
      </c>
      <c r="L67" s="52" t="str">
        <f>IF(K67="","",SUMIFS('Формулы для сводных'!S:S,'Формулы для сводных'!R:R,Сводная!K67,'Формулы для сводных'!Q:Q,"Да"))</f>
        <v/>
      </c>
      <c r="M67" s="52" t="str">
        <f>IF(K67="","",SUMIFS('Формулы для сводных'!V:V,'Формулы для сводных'!R:R,Сводная!K67,'Формулы для сводных'!Q:Q,"Да"))</f>
        <v/>
      </c>
      <c r="N67" s="53" t="str">
        <f>IF(K67="","",SUMIFS('Формулы для сводных'!T:T,'Формулы для сводных'!R:R,Сводная!K67,'Формулы для сводных'!Q:Q,"Да")/Сводная!L67)</f>
        <v/>
      </c>
      <c r="O67" s="52" t="str">
        <f>IF(K67="","",SUMIFS('Формулы для сводных'!U:U,'Формулы для сводных'!R:R,Сводная!K67,'Формулы для сводных'!Q:Q,"Да"))</f>
        <v/>
      </c>
      <c r="P67" s="54" t="str">
        <f t="shared" si="8"/>
        <v/>
      </c>
      <c r="Q67" s="56"/>
      <c r="R67" s="56"/>
      <c r="S67" s="56"/>
    </row>
    <row r="68" spans="1:19" x14ac:dyDescent="0.25">
      <c r="A68" s="64"/>
      <c r="B68" s="52" t="str">
        <f>IF(A68="","",SUMIF('Формулы для сводных'!R:R,A68,'Формулы для сводных'!S:S))</f>
        <v/>
      </c>
      <c r="C68" s="52" t="str">
        <f>IF(A68="","",SUMIF('Формулы для сводных'!R:R,A68,'Формулы для сводных'!V:V))</f>
        <v/>
      </c>
      <c r="D68" s="53" t="str">
        <f>IF(A68="","",SUMIF('Формулы для сводных'!R:R,A68,'Формулы для сводных'!T:T)/B68)</f>
        <v/>
      </c>
      <c r="E68" s="52" t="str">
        <f>IF(A68="","",SUMIF('Формулы для сводных'!R:R,A68,'Формулы для сводных'!U:U))</f>
        <v/>
      </c>
      <c r="F68" s="54" t="str">
        <f t="shared" si="3"/>
        <v/>
      </c>
      <c r="G68" s="55" t="str">
        <f>IFERROR(INDEX(Разметка!D:D,MATCH(A68,Разметка!A:A,0)),"")</f>
        <v/>
      </c>
      <c r="H68" s="55" t="str">
        <f t="shared" si="4"/>
        <v/>
      </c>
      <c r="I68" s="55" t="str">
        <f t="shared" si="5"/>
        <v/>
      </c>
      <c r="K68" s="69" t="str">
        <f t="shared" si="7"/>
        <v/>
      </c>
      <c r="L68" s="52" t="str">
        <f>IF(K68="","",SUMIFS('Формулы для сводных'!S:S,'Формулы для сводных'!R:R,Сводная!K68,'Формулы для сводных'!Q:Q,"Да"))</f>
        <v/>
      </c>
      <c r="M68" s="52" t="str">
        <f>IF(K68="","",SUMIFS('Формулы для сводных'!V:V,'Формулы для сводных'!R:R,Сводная!K68,'Формулы для сводных'!Q:Q,"Да"))</f>
        <v/>
      </c>
      <c r="N68" s="53" t="str">
        <f>IF(K68="","",SUMIFS('Формулы для сводных'!T:T,'Формулы для сводных'!R:R,Сводная!K68,'Формулы для сводных'!Q:Q,"Да")/Сводная!L68)</f>
        <v/>
      </c>
      <c r="O68" s="52" t="str">
        <f>IF(K68="","",SUMIFS('Формулы для сводных'!U:U,'Формулы для сводных'!R:R,Сводная!K68,'Формулы для сводных'!Q:Q,"Да"))</f>
        <v/>
      </c>
      <c r="P68" s="54" t="str">
        <f t="shared" si="8"/>
        <v/>
      </c>
      <c r="Q68" s="56"/>
      <c r="R68" s="56"/>
      <c r="S68" s="56"/>
    </row>
    <row r="69" spans="1:19" x14ac:dyDescent="0.25">
      <c r="A69" s="64"/>
      <c r="B69" s="52" t="str">
        <f>IF(A69="","",SUMIF('Формулы для сводных'!R:R,A69,'Формулы для сводных'!S:S))</f>
        <v/>
      </c>
      <c r="C69" s="52" t="str">
        <f>IF(A69="","",SUMIF('Формулы для сводных'!R:R,A69,'Формулы для сводных'!V:V))</f>
        <v/>
      </c>
      <c r="D69" s="53" t="str">
        <f>IF(A69="","",SUMIF('Формулы для сводных'!R:R,A69,'Формулы для сводных'!T:T)/B69)</f>
        <v/>
      </c>
      <c r="E69" s="52" t="str">
        <f>IF(A69="","",SUMIF('Формулы для сводных'!R:R,A69,'Формулы для сводных'!U:U))</f>
        <v/>
      </c>
      <c r="F69" s="54" t="str">
        <f t="shared" si="3"/>
        <v/>
      </c>
      <c r="G69" s="55" t="str">
        <f>IFERROR(INDEX(Разметка!D:D,MATCH(A69,Разметка!A:A,0)),"")</f>
        <v/>
      </c>
      <c r="H69" s="55" t="str">
        <f t="shared" si="4"/>
        <v/>
      </c>
      <c r="I69" s="55" t="str">
        <f t="shared" si="5"/>
        <v/>
      </c>
      <c r="K69" s="69" t="str">
        <f t="shared" si="7"/>
        <v/>
      </c>
      <c r="L69" s="52" t="str">
        <f>IF(K69="","",SUMIFS('Формулы для сводных'!S:S,'Формулы для сводных'!R:R,Сводная!K69,'Формулы для сводных'!Q:Q,"Да"))</f>
        <v/>
      </c>
      <c r="M69" s="52" t="str">
        <f>IF(K69="","",SUMIFS('Формулы для сводных'!V:V,'Формулы для сводных'!R:R,Сводная!K69,'Формулы для сводных'!Q:Q,"Да"))</f>
        <v/>
      </c>
      <c r="N69" s="53" t="str">
        <f>IF(K69="","",SUMIFS('Формулы для сводных'!T:T,'Формулы для сводных'!R:R,Сводная!K69,'Формулы для сводных'!Q:Q,"Да")/Сводная!L69)</f>
        <v/>
      </c>
      <c r="O69" s="52" t="str">
        <f>IF(K69="","",SUMIFS('Формулы для сводных'!U:U,'Формулы для сводных'!R:R,Сводная!K69,'Формулы для сводных'!Q:Q,"Да"))</f>
        <v/>
      </c>
      <c r="P69" s="54" t="str">
        <f t="shared" si="8"/>
        <v/>
      </c>
      <c r="Q69" s="56"/>
      <c r="R69" s="56"/>
      <c r="S69" s="56"/>
    </row>
    <row r="70" spans="1:19" x14ac:dyDescent="0.25">
      <c r="A70" s="64"/>
      <c r="B70" s="52" t="str">
        <f>IF(A70="","",SUMIF('Формулы для сводных'!R:R,A70,'Формулы для сводных'!S:S))</f>
        <v/>
      </c>
      <c r="C70" s="52" t="str">
        <f>IF(A70="","",SUMIF('Формулы для сводных'!R:R,A70,'Формулы для сводных'!V:V))</f>
        <v/>
      </c>
      <c r="D70" s="53" t="str">
        <f>IF(A70="","",SUMIF('Формулы для сводных'!R:R,A70,'Формулы для сводных'!T:T)/B70)</f>
        <v/>
      </c>
      <c r="E70" s="52" t="str">
        <f>IF(A70="","",SUMIF('Формулы для сводных'!R:R,A70,'Формулы для сводных'!U:U))</f>
        <v/>
      </c>
      <c r="F70" s="54" t="str">
        <f t="shared" si="3"/>
        <v/>
      </c>
      <c r="G70" s="55" t="str">
        <f>IFERROR(INDEX(Разметка!D:D,MATCH(A70,Разметка!A:A,0)),"")</f>
        <v/>
      </c>
      <c r="H70" s="55" t="str">
        <f t="shared" si="4"/>
        <v/>
      </c>
      <c r="I70" s="55" t="str">
        <f t="shared" si="5"/>
        <v/>
      </c>
      <c r="K70" s="69" t="str">
        <f t="shared" si="7"/>
        <v/>
      </c>
      <c r="L70" s="52" t="str">
        <f>IF(K70="","",SUMIFS('Формулы для сводных'!S:S,'Формулы для сводных'!R:R,Сводная!K70,'Формулы для сводных'!Q:Q,"Да"))</f>
        <v/>
      </c>
      <c r="M70" s="52" t="str">
        <f>IF(K70="","",SUMIFS('Формулы для сводных'!V:V,'Формулы для сводных'!R:R,Сводная!K70,'Формулы для сводных'!Q:Q,"Да"))</f>
        <v/>
      </c>
      <c r="N70" s="53" t="str">
        <f>IF(K70="","",SUMIFS('Формулы для сводных'!T:T,'Формулы для сводных'!R:R,Сводная!K70,'Формулы для сводных'!Q:Q,"Да")/Сводная!L70)</f>
        <v/>
      </c>
      <c r="O70" s="52" t="str">
        <f>IF(K70="","",SUMIFS('Формулы для сводных'!U:U,'Формулы для сводных'!R:R,Сводная!K70,'Формулы для сводных'!Q:Q,"Да"))</f>
        <v/>
      </c>
      <c r="P70" s="54" t="str">
        <f t="shared" si="8"/>
        <v/>
      </c>
      <c r="Q70" s="56"/>
      <c r="R70" s="56"/>
      <c r="S70" s="56"/>
    </row>
    <row r="71" spans="1:19" x14ac:dyDescent="0.25">
      <c r="A71" s="64"/>
      <c r="B71" s="52" t="str">
        <f>IF(A71="","",SUMIF('Формулы для сводных'!R:R,A71,'Формулы для сводных'!S:S))</f>
        <v/>
      </c>
      <c r="C71" s="52" t="str">
        <f>IF(A71="","",SUMIF('Формулы для сводных'!R:R,A71,'Формулы для сводных'!V:V))</f>
        <v/>
      </c>
      <c r="D71" s="53" t="str">
        <f>IF(A71="","",SUMIF('Формулы для сводных'!R:R,A71,'Формулы для сводных'!T:T)/B71)</f>
        <v/>
      </c>
      <c r="E71" s="52" t="str">
        <f>IF(A71="","",SUMIF('Формулы для сводных'!R:R,A71,'Формулы для сводных'!U:U))</f>
        <v/>
      </c>
      <c r="F71" s="54" t="str">
        <f t="shared" si="3"/>
        <v/>
      </c>
      <c r="G71" s="55" t="str">
        <f>IFERROR(INDEX(Разметка!D:D,MATCH(A71,Разметка!A:A,0)),"")</f>
        <v/>
      </c>
      <c r="H71" s="55" t="str">
        <f t="shared" si="4"/>
        <v/>
      </c>
      <c r="I71" s="55" t="str">
        <f t="shared" si="5"/>
        <v/>
      </c>
      <c r="K71" s="69" t="str">
        <f t="shared" si="7"/>
        <v/>
      </c>
      <c r="L71" s="52" t="str">
        <f>IF(K71="","",SUMIFS('Формулы для сводных'!S:S,'Формулы для сводных'!R:R,Сводная!K71,'Формулы для сводных'!Q:Q,"Да"))</f>
        <v/>
      </c>
      <c r="M71" s="52" t="str">
        <f>IF(K71="","",SUMIFS('Формулы для сводных'!V:V,'Формулы для сводных'!R:R,Сводная!K71,'Формулы для сводных'!Q:Q,"Да"))</f>
        <v/>
      </c>
      <c r="N71" s="53" t="str">
        <f>IF(K71="","",SUMIFS('Формулы для сводных'!T:T,'Формулы для сводных'!R:R,Сводная!K71,'Формулы для сводных'!Q:Q,"Да")/Сводная!L71)</f>
        <v/>
      </c>
      <c r="O71" s="52" t="str">
        <f>IF(K71="","",SUMIFS('Формулы для сводных'!U:U,'Формулы для сводных'!R:R,Сводная!K71,'Формулы для сводных'!Q:Q,"Да"))</f>
        <v/>
      </c>
      <c r="P71" s="54" t="str">
        <f t="shared" si="8"/>
        <v/>
      </c>
      <c r="Q71" s="56"/>
      <c r="R71" s="56"/>
      <c r="S71" s="56"/>
    </row>
    <row r="72" spans="1:19" x14ac:dyDescent="0.25">
      <c r="A72" s="64"/>
      <c r="B72" s="52" t="str">
        <f>IF(A72="","",SUMIF('Формулы для сводных'!R:R,A72,'Формулы для сводных'!S:S))</f>
        <v/>
      </c>
      <c r="C72" s="52" t="str">
        <f>IF(A72="","",SUMIF('Формулы для сводных'!R:R,A72,'Формулы для сводных'!V:V))</f>
        <v/>
      </c>
      <c r="D72" s="53" t="str">
        <f>IF(A72="","",SUMIF('Формулы для сводных'!R:R,A72,'Формулы для сводных'!T:T)/B72)</f>
        <v/>
      </c>
      <c r="E72" s="52" t="str">
        <f>IF(A72="","",SUMIF('Формулы для сводных'!R:R,A72,'Формулы для сводных'!U:U))</f>
        <v/>
      </c>
      <c r="F72" s="54" t="str">
        <f t="shared" si="3"/>
        <v/>
      </c>
      <c r="G72" s="55" t="str">
        <f>IFERROR(INDEX(Разметка!D:D,MATCH(A72,Разметка!A:A,0)),"")</f>
        <v/>
      </c>
      <c r="H72" s="55" t="str">
        <f t="shared" si="4"/>
        <v/>
      </c>
      <c r="I72" s="55" t="str">
        <f t="shared" si="5"/>
        <v/>
      </c>
      <c r="K72" s="69" t="str">
        <f t="shared" si="7"/>
        <v/>
      </c>
      <c r="L72" s="52" t="str">
        <f>IF(K72="","",SUMIFS('Формулы для сводных'!S:S,'Формулы для сводных'!R:R,Сводная!K72,'Формулы для сводных'!Q:Q,"Да"))</f>
        <v/>
      </c>
      <c r="M72" s="52" t="str">
        <f>IF(K72="","",SUMIFS('Формулы для сводных'!V:V,'Формулы для сводных'!R:R,Сводная!K72,'Формулы для сводных'!Q:Q,"Да"))</f>
        <v/>
      </c>
      <c r="N72" s="53" t="str">
        <f>IF(K72="","",SUMIFS('Формулы для сводных'!T:T,'Формулы для сводных'!R:R,Сводная!K72,'Формулы для сводных'!Q:Q,"Да")/Сводная!L72)</f>
        <v/>
      </c>
      <c r="O72" s="52" t="str">
        <f>IF(K72="","",SUMIFS('Формулы для сводных'!U:U,'Формулы для сводных'!R:R,Сводная!K72,'Формулы для сводных'!Q:Q,"Да"))</f>
        <v/>
      </c>
      <c r="P72" s="54" t="str">
        <f t="shared" si="8"/>
        <v/>
      </c>
      <c r="Q72" s="56"/>
      <c r="R72" s="56"/>
      <c r="S72" s="56"/>
    </row>
    <row r="73" spans="1:19" x14ac:dyDescent="0.25">
      <c r="A73" s="64"/>
      <c r="B73" s="52" t="str">
        <f>IF(A73="","",SUMIF('Формулы для сводных'!R:R,A73,'Формулы для сводных'!S:S))</f>
        <v/>
      </c>
      <c r="C73" s="52" t="str">
        <f>IF(A73="","",SUMIF('Формулы для сводных'!R:R,A73,'Формулы для сводных'!V:V))</f>
        <v/>
      </c>
      <c r="D73" s="53" t="str">
        <f>IF(A73="","",SUMIF('Формулы для сводных'!R:R,A73,'Формулы для сводных'!T:T)/B73)</f>
        <v/>
      </c>
      <c r="E73" s="52" t="str">
        <f>IF(A73="","",SUMIF('Формулы для сводных'!R:R,A73,'Формулы для сводных'!U:U))</f>
        <v/>
      </c>
      <c r="F73" s="54" t="str">
        <f t="shared" si="3"/>
        <v/>
      </c>
      <c r="G73" s="55" t="str">
        <f>IFERROR(INDEX(Разметка!D:D,MATCH(A73,Разметка!A:A,0)),"")</f>
        <v/>
      </c>
      <c r="H73" s="55" t="str">
        <f t="shared" si="4"/>
        <v/>
      </c>
      <c r="I73" s="55" t="str">
        <f t="shared" si="5"/>
        <v/>
      </c>
      <c r="K73" s="69" t="str">
        <f t="shared" si="7"/>
        <v/>
      </c>
      <c r="L73" s="52" t="str">
        <f>IF(K73="","",SUMIFS('Формулы для сводных'!S:S,'Формулы для сводных'!R:R,Сводная!K73,'Формулы для сводных'!Q:Q,"Да"))</f>
        <v/>
      </c>
      <c r="M73" s="52" t="str">
        <f>IF(K73="","",SUMIFS('Формулы для сводных'!V:V,'Формулы для сводных'!R:R,Сводная!K73,'Формулы для сводных'!Q:Q,"Да"))</f>
        <v/>
      </c>
      <c r="N73" s="53" t="str">
        <f>IF(K73="","",SUMIFS('Формулы для сводных'!T:T,'Формулы для сводных'!R:R,Сводная!K73,'Формулы для сводных'!Q:Q,"Да")/Сводная!L73)</f>
        <v/>
      </c>
      <c r="O73" s="52" t="str">
        <f>IF(K73="","",SUMIFS('Формулы для сводных'!U:U,'Формулы для сводных'!R:R,Сводная!K73,'Формулы для сводных'!Q:Q,"Да"))</f>
        <v/>
      </c>
      <c r="P73" s="54" t="str">
        <f t="shared" si="8"/>
        <v/>
      </c>
      <c r="Q73" s="56"/>
      <c r="R73" s="56"/>
      <c r="S73" s="56"/>
    </row>
    <row r="74" spans="1:19" x14ac:dyDescent="0.25">
      <c r="A74" s="64"/>
      <c r="B74" s="52" t="str">
        <f>IF(A74="","",SUMIF('Формулы для сводных'!R:R,A74,'Формулы для сводных'!S:S))</f>
        <v/>
      </c>
      <c r="C74" s="52" t="str">
        <f>IF(A74="","",SUMIF('Формулы для сводных'!R:R,A74,'Формулы для сводных'!V:V))</f>
        <v/>
      </c>
      <c r="D74" s="53" t="str">
        <f>IF(A74="","",SUMIF('Формулы для сводных'!R:R,A74,'Формулы для сводных'!T:T)/B74)</f>
        <v/>
      </c>
      <c r="E74" s="52" t="str">
        <f>IF(A74="","",SUMIF('Формулы для сводных'!R:R,A74,'Формулы для сводных'!U:U))</f>
        <v/>
      </c>
      <c r="F74" s="54" t="str">
        <f t="shared" si="3"/>
        <v/>
      </c>
      <c r="G74" s="55" t="str">
        <f>IFERROR(INDEX(Разметка!D:D,MATCH(A74,Разметка!A:A,0)),"")</f>
        <v/>
      </c>
      <c r="H74" s="55" t="str">
        <f t="shared" si="4"/>
        <v/>
      </c>
      <c r="I74" s="55" t="str">
        <f t="shared" si="5"/>
        <v/>
      </c>
      <c r="K74" s="69" t="str">
        <f t="shared" si="7"/>
        <v/>
      </c>
      <c r="L74" s="52" t="str">
        <f>IF(K74="","",SUMIFS('Формулы для сводных'!S:S,'Формулы для сводных'!R:R,Сводная!K74,'Формулы для сводных'!Q:Q,"Да"))</f>
        <v/>
      </c>
      <c r="M74" s="52" t="str">
        <f>IF(K74="","",SUMIFS('Формулы для сводных'!V:V,'Формулы для сводных'!R:R,Сводная!K74,'Формулы для сводных'!Q:Q,"Да"))</f>
        <v/>
      </c>
      <c r="N74" s="53" t="str">
        <f>IF(K74="","",SUMIFS('Формулы для сводных'!T:T,'Формулы для сводных'!R:R,Сводная!K74,'Формулы для сводных'!Q:Q,"Да")/Сводная!L74)</f>
        <v/>
      </c>
      <c r="O74" s="52" t="str">
        <f>IF(K74="","",SUMIFS('Формулы для сводных'!U:U,'Формулы для сводных'!R:R,Сводная!K74,'Формулы для сводных'!Q:Q,"Да"))</f>
        <v/>
      </c>
      <c r="P74" s="54" t="str">
        <f t="shared" si="8"/>
        <v/>
      </c>
      <c r="Q74" s="56"/>
      <c r="R74" s="56"/>
      <c r="S74" s="56"/>
    </row>
    <row r="75" spans="1:19" x14ac:dyDescent="0.25">
      <c r="A75" s="64"/>
      <c r="B75" s="52" t="str">
        <f>IF(A75="","",SUMIF('Формулы для сводных'!R:R,A75,'Формулы для сводных'!S:S))</f>
        <v/>
      </c>
      <c r="C75" s="52" t="str">
        <f>IF(A75="","",SUMIF('Формулы для сводных'!R:R,A75,'Формулы для сводных'!V:V))</f>
        <v/>
      </c>
      <c r="D75" s="53" t="str">
        <f>IF(A75="","",SUMIF('Формулы для сводных'!R:R,A75,'Формулы для сводных'!T:T)/B75)</f>
        <v/>
      </c>
      <c r="E75" s="52" t="str">
        <f>IF(A75="","",SUMIF('Формулы для сводных'!R:R,A75,'Формулы для сводных'!U:U))</f>
        <v/>
      </c>
      <c r="F75" s="54" t="str">
        <f t="shared" si="3"/>
        <v/>
      </c>
      <c r="G75" s="55" t="str">
        <f>IFERROR(INDEX(Разметка!D:D,MATCH(A75,Разметка!A:A,0)),"")</f>
        <v/>
      </c>
      <c r="H75" s="55" t="str">
        <f t="shared" si="4"/>
        <v/>
      </c>
      <c r="I75" s="55" t="str">
        <f t="shared" si="5"/>
        <v/>
      </c>
      <c r="K75" s="69" t="str">
        <f t="shared" si="7"/>
        <v/>
      </c>
      <c r="L75" s="52" t="str">
        <f>IF(K75="","",SUMIFS('Формулы для сводных'!S:S,'Формулы для сводных'!R:R,Сводная!K75,'Формулы для сводных'!Q:Q,"Да"))</f>
        <v/>
      </c>
      <c r="M75" s="52" t="str">
        <f>IF(K75="","",SUMIFS('Формулы для сводных'!V:V,'Формулы для сводных'!R:R,Сводная!K75,'Формулы для сводных'!Q:Q,"Да"))</f>
        <v/>
      </c>
      <c r="N75" s="53" t="str">
        <f>IF(K75="","",SUMIFS('Формулы для сводных'!T:T,'Формулы для сводных'!R:R,Сводная!K75,'Формулы для сводных'!Q:Q,"Да")/Сводная!L75)</f>
        <v/>
      </c>
      <c r="O75" s="52" t="str">
        <f>IF(K75="","",SUMIFS('Формулы для сводных'!U:U,'Формулы для сводных'!R:R,Сводная!K75,'Формулы для сводных'!Q:Q,"Да"))</f>
        <v/>
      </c>
      <c r="P75" s="54" t="str">
        <f t="shared" si="8"/>
        <v/>
      </c>
      <c r="Q75" s="56"/>
      <c r="R75" s="56"/>
      <c r="S75" s="56"/>
    </row>
    <row r="76" spans="1:19" x14ac:dyDescent="0.25">
      <c r="A76" s="64"/>
      <c r="B76" s="52" t="str">
        <f>IF(A76="","",SUMIF('Формулы для сводных'!R:R,A76,'Формулы для сводных'!S:S))</f>
        <v/>
      </c>
      <c r="C76" s="52" t="str">
        <f>IF(A76="","",SUMIF('Формулы для сводных'!R:R,A76,'Формулы для сводных'!V:V))</f>
        <v/>
      </c>
      <c r="D76" s="53" t="str">
        <f>IF(A76="","",SUMIF('Формулы для сводных'!R:R,A76,'Формулы для сводных'!T:T)/B76)</f>
        <v/>
      </c>
      <c r="E76" s="52" t="str">
        <f>IF(A76="","",SUMIF('Формулы для сводных'!R:R,A76,'Формулы для сводных'!U:U))</f>
        <v/>
      </c>
      <c r="F76" s="54" t="str">
        <f t="shared" si="3"/>
        <v/>
      </c>
      <c r="G76" s="55" t="str">
        <f>IFERROR(INDEX(Разметка!D:D,MATCH(A76,Разметка!A:A,0)),"")</f>
        <v/>
      </c>
      <c r="H76" s="55" t="str">
        <f t="shared" si="4"/>
        <v/>
      </c>
      <c r="I76" s="55" t="str">
        <f t="shared" si="5"/>
        <v/>
      </c>
      <c r="K76" s="69" t="str">
        <f t="shared" si="7"/>
        <v/>
      </c>
      <c r="L76" s="52" t="str">
        <f>IF(K76="","",SUMIFS('Формулы для сводных'!S:S,'Формулы для сводных'!R:R,Сводная!K76,'Формулы для сводных'!Q:Q,"Да"))</f>
        <v/>
      </c>
      <c r="M76" s="52" t="str">
        <f>IF(K76="","",SUMIFS('Формулы для сводных'!V:V,'Формулы для сводных'!R:R,Сводная!K76,'Формулы для сводных'!Q:Q,"Да"))</f>
        <v/>
      </c>
      <c r="N76" s="53" t="str">
        <f>IF(K76="","",SUMIFS('Формулы для сводных'!T:T,'Формулы для сводных'!R:R,Сводная!K76,'Формулы для сводных'!Q:Q,"Да")/Сводная!L76)</f>
        <v/>
      </c>
      <c r="O76" s="52" t="str">
        <f>IF(K76="","",SUMIFS('Формулы для сводных'!U:U,'Формулы для сводных'!R:R,Сводная!K76,'Формулы для сводных'!Q:Q,"Да"))</f>
        <v/>
      </c>
      <c r="P76" s="54" t="str">
        <f t="shared" si="8"/>
        <v/>
      </c>
      <c r="Q76" s="56"/>
      <c r="R76" s="56"/>
      <c r="S76" s="56"/>
    </row>
    <row r="77" spans="1:19" x14ac:dyDescent="0.25">
      <c r="A77" s="64"/>
      <c r="B77" s="52" t="str">
        <f>IF(A77="","",SUMIF('Формулы для сводных'!R:R,A77,'Формулы для сводных'!S:S))</f>
        <v/>
      </c>
      <c r="C77" s="52" t="str">
        <f>IF(A77="","",SUMIF('Формулы для сводных'!R:R,A77,'Формулы для сводных'!V:V))</f>
        <v/>
      </c>
      <c r="D77" s="53" t="str">
        <f>IF(A77="","",SUMIF('Формулы для сводных'!R:R,A77,'Формулы для сводных'!T:T)/B77)</f>
        <v/>
      </c>
      <c r="E77" s="52" t="str">
        <f>IF(A77="","",SUMIF('Формулы для сводных'!R:R,A77,'Формулы для сводных'!U:U))</f>
        <v/>
      </c>
      <c r="F77" s="54" t="str">
        <f t="shared" si="3"/>
        <v/>
      </c>
      <c r="G77" s="55" t="str">
        <f>IFERROR(INDEX(Разметка!D:D,MATCH(A77,Разметка!A:A,0)),"")</f>
        <v/>
      </c>
      <c r="H77" s="55" t="str">
        <f t="shared" si="4"/>
        <v/>
      </c>
      <c r="I77" s="55" t="str">
        <f t="shared" si="5"/>
        <v/>
      </c>
      <c r="K77" s="69" t="str">
        <f t="shared" si="7"/>
        <v/>
      </c>
      <c r="L77" s="52" t="str">
        <f>IF(K77="","",SUMIFS('Формулы для сводных'!S:S,'Формулы для сводных'!R:R,Сводная!K77,'Формулы для сводных'!Q:Q,"Да"))</f>
        <v/>
      </c>
      <c r="M77" s="52" t="str">
        <f>IF(K77="","",SUMIFS('Формулы для сводных'!V:V,'Формулы для сводных'!R:R,Сводная!K77,'Формулы для сводных'!Q:Q,"Да"))</f>
        <v/>
      </c>
      <c r="N77" s="53" t="str">
        <f>IF(K77="","",SUMIFS('Формулы для сводных'!T:T,'Формулы для сводных'!R:R,Сводная!K77,'Формулы для сводных'!Q:Q,"Да")/Сводная!L77)</f>
        <v/>
      </c>
      <c r="O77" s="52" t="str">
        <f>IF(K77="","",SUMIFS('Формулы для сводных'!U:U,'Формулы для сводных'!R:R,Сводная!K77,'Формулы для сводных'!Q:Q,"Да"))</f>
        <v/>
      </c>
      <c r="P77" s="54" t="str">
        <f t="shared" si="8"/>
        <v/>
      </c>
      <c r="Q77" s="56"/>
      <c r="R77" s="56"/>
      <c r="S77" s="56"/>
    </row>
    <row r="78" spans="1:19" x14ac:dyDescent="0.25">
      <c r="A78" s="64"/>
      <c r="B78" s="52" t="str">
        <f>IF(A78="","",SUMIF('Формулы для сводных'!R:R,A78,'Формулы для сводных'!S:S))</f>
        <v/>
      </c>
      <c r="C78" s="52" t="str">
        <f>IF(A78="","",SUMIF('Формулы для сводных'!R:R,A78,'Формулы для сводных'!V:V))</f>
        <v/>
      </c>
      <c r="D78" s="53" t="str">
        <f>IF(A78="","",SUMIF('Формулы для сводных'!R:R,A78,'Формулы для сводных'!T:T)/B78)</f>
        <v/>
      </c>
      <c r="E78" s="52" t="str">
        <f>IF(A78="","",SUMIF('Формулы для сводных'!R:R,A78,'Формулы для сводных'!U:U))</f>
        <v/>
      </c>
      <c r="F78" s="54" t="str">
        <f t="shared" si="3"/>
        <v/>
      </c>
      <c r="G78" s="55" t="str">
        <f>IFERROR(INDEX(Разметка!D:D,MATCH(A78,Разметка!A:A,0)),"")</f>
        <v/>
      </c>
      <c r="H78" s="55" t="str">
        <f t="shared" si="4"/>
        <v/>
      </c>
      <c r="I78" s="55" t="str">
        <f t="shared" si="5"/>
        <v/>
      </c>
      <c r="K78" s="69" t="str">
        <f t="shared" si="7"/>
        <v/>
      </c>
      <c r="L78" s="52" t="str">
        <f>IF(K78="","",SUMIFS('Формулы для сводных'!S:S,'Формулы для сводных'!R:R,Сводная!K78,'Формулы для сводных'!Q:Q,"Да"))</f>
        <v/>
      </c>
      <c r="M78" s="52" t="str">
        <f>IF(K78="","",SUMIFS('Формулы для сводных'!V:V,'Формулы для сводных'!R:R,Сводная!K78,'Формулы для сводных'!Q:Q,"Да"))</f>
        <v/>
      </c>
      <c r="N78" s="53" t="str">
        <f>IF(K78="","",SUMIFS('Формулы для сводных'!T:T,'Формулы для сводных'!R:R,Сводная!K78,'Формулы для сводных'!Q:Q,"Да")/Сводная!L78)</f>
        <v/>
      </c>
      <c r="O78" s="52" t="str">
        <f>IF(K78="","",SUMIFS('Формулы для сводных'!U:U,'Формулы для сводных'!R:R,Сводная!K78,'Формулы для сводных'!Q:Q,"Да"))</f>
        <v/>
      </c>
      <c r="P78" s="54" t="str">
        <f t="shared" si="8"/>
        <v/>
      </c>
      <c r="Q78" s="56"/>
      <c r="R78" s="56"/>
      <c r="S78" s="56"/>
    </row>
    <row r="79" spans="1:19" x14ac:dyDescent="0.25">
      <c r="A79" s="64"/>
      <c r="B79" s="52" t="str">
        <f>IF(A79="","",SUMIF('Формулы для сводных'!R:R,A79,'Формулы для сводных'!S:S))</f>
        <v/>
      </c>
      <c r="C79" s="52" t="str">
        <f>IF(A79="","",SUMIF('Формулы для сводных'!R:R,A79,'Формулы для сводных'!V:V))</f>
        <v/>
      </c>
      <c r="D79" s="53" t="str">
        <f>IF(A79="","",SUMIF('Формулы для сводных'!R:R,A79,'Формулы для сводных'!T:T)/B79)</f>
        <v/>
      </c>
      <c r="E79" s="52" t="str">
        <f>IF(A79="","",SUMIF('Формулы для сводных'!R:R,A79,'Формулы для сводных'!U:U))</f>
        <v/>
      </c>
      <c r="F79" s="54" t="str">
        <f t="shared" si="3"/>
        <v/>
      </c>
      <c r="G79" s="55" t="str">
        <f>IFERROR(INDEX(Разметка!D:D,MATCH(A79,Разметка!A:A,0)),"")</f>
        <v/>
      </c>
      <c r="H79" s="55" t="str">
        <f t="shared" si="4"/>
        <v/>
      </c>
      <c r="I79" s="55" t="str">
        <f t="shared" si="5"/>
        <v/>
      </c>
      <c r="K79" s="69" t="str">
        <f t="shared" si="7"/>
        <v/>
      </c>
      <c r="L79" s="52" t="str">
        <f>IF(K79="","",SUMIFS('Формулы для сводных'!S:S,'Формулы для сводных'!R:R,Сводная!K79,'Формулы для сводных'!Q:Q,"Да"))</f>
        <v/>
      </c>
      <c r="M79" s="52" t="str">
        <f>IF(K79="","",SUMIFS('Формулы для сводных'!V:V,'Формулы для сводных'!R:R,Сводная!K79,'Формулы для сводных'!Q:Q,"Да"))</f>
        <v/>
      </c>
      <c r="N79" s="53" t="str">
        <f>IF(K79="","",SUMIFS('Формулы для сводных'!T:T,'Формулы для сводных'!R:R,Сводная!K79,'Формулы для сводных'!Q:Q,"Да")/Сводная!L79)</f>
        <v/>
      </c>
      <c r="O79" s="52" t="str">
        <f>IF(K79="","",SUMIFS('Формулы для сводных'!U:U,'Формулы для сводных'!R:R,Сводная!K79,'Формулы для сводных'!Q:Q,"Да"))</f>
        <v/>
      </c>
      <c r="P79" s="54" t="str">
        <f t="shared" si="8"/>
        <v/>
      </c>
      <c r="Q79" s="56"/>
      <c r="R79" s="56"/>
      <c r="S79" s="56"/>
    </row>
    <row r="80" spans="1:19" x14ac:dyDescent="0.25">
      <c r="A80" s="64"/>
      <c r="B80" s="52" t="str">
        <f>IF(A80="","",SUMIF('Формулы для сводных'!R:R,A80,'Формулы для сводных'!S:S))</f>
        <v/>
      </c>
      <c r="C80" s="52" t="str">
        <f>IF(A80="","",SUMIF('Формулы для сводных'!R:R,A80,'Формулы для сводных'!V:V))</f>
        <v/>
      </c>
      <c r="D80" s="53" t="str">
        <f>IF(A80="","",SUMIF('Формулы для сводных'!R:R,A80,'Формулы для сводных'!T:T)/B80)</f>
        <v/>
      </c>
      <c r="E80" s="52" t="str">
        <f>IF(A80="","",SUMIF('Формулы для сводных'!R:R,A80,'Формулы для сводных'!U:U))</f>
        <v/>
      </c>
      <c r="F80" s="54" t="str">
        <f t="shared" si="3"/>
        <v/>
      </c>
      <c r="G80" s="55" t="str">
        <f>IFERROR(INDEX(Разметка!D:D,MATCH(A80,Разметка!A:A,0)),"")</f>
        <v/>
      </c>
      <c r="H80" s="55" t="str">
        <f t="shared" si="4"/>
        <v/>
      </c>
      <c r="I80" s="55" t="str">
        <f t="shared" si="5"/>
        <v/>
      </c>
      <c r="K80" s="69" t="str">
        <f t="shared" si="7"/>
        <v/>
      </c>
      <c r="L80" s="52" t="str">
        <f>IF(K80="","",SUMIFS('Формулы для сводных'!S:S,'Формулы для сводных'!R:R,Сводная!K80,'Формулы для сводных'!Q:Q,"Да"))</f>
        <v/>
      </c>
      <c r="M80" s="52" t="str">
        <f>IF(K80="","",SUMIFS('Формулы для сводных'!V:V,'Формулы для сводных'!R:R,Сводная!K80,'Формулы для сводных'!Q:Q,"Да"))</f>
        <v/>
      </c>
      <c r="N80" s="53" t="str">
        <f>IF(K80="","",SUMIFS('Формулы для сводных'!T:T,'Формулы для сводных'!R:R,Сводная!K80,'Формулы для сводных'!Q:Q,"Да")/Сводная!L80)</f>
        <v/>
      </c>
      <c r="O80" s="52" t="str">
        <f>IF(K80="","",SUMIFS('Формулы для сводных'!U:U,'Формулы для сводных'!R:R,Сводная!K80,'Формулы для сводных'!Q:Q,"Да"))</f>
        <v/>
      </c>
      <c r="P80" s="54" t="str">
        <f t="shared" si="8"/>
        <v/>
      </c>
      <c r="Q80" s="56"/>
      <c r="R80" s="56"/>
      <c r="S80" s="56"/>
    </row>
    <row r="81" spans="1:19" x14ac:dyDescent="0.25">
      <c r="A81" s="64"/>
      <c r="B81" s="52" t="str">
        <f>IF(A81="","",SUMIF('Формулы для сводных'!R:R,A81,'Формулы для сводных'!S:S))</f>
        <v/>
      </c>
      <c r="C81" s="52" t="str">
        <f>IF(A81="","",SUMIF('Формулы для сводных'!R:R,A81,'Формулы для сводных'!V:V))</f>
        <v/>
      </c>
      <c r="D81" s="53" t="str">
        <f>IF(A81="","",SUMIF('Формулы для сводных'!R:R,A81,'Формулы для сводных'!T:T)/B81)</f>
        <v/>
      </c>
      <c r="E81" s="52" t="str">
        <f>IF(A81="","",SUMIF('Формулы для сводных'!R:R,A81,'Формулы для сводных'!U:U))</f>
        <v/>
      </c>
      <c r="F81" s="54" t="str">
        <f t="shared" si="3"/>
        <v/>
      </c>
      <c r="G81" s="55" t="str">
        <f>IFERROR(INDEX(Разметка!D:D,MATCH(A81,Разметка!A:A,0)),"")</f>
        <v/>
      </c>
      <c r="H81" s="55" t="str">
        <f t="shared" si="4"/>
        <v/>
      </c>
      <c r="I81" s="55" t="str">
        <f t="shared" si="5"/>
        <v/>
      </c>
      <c r="K81" s="69" t="str">
        <f t="shared" si="7"/>
        <v/>
      </c>
      <c r="L81" s="52" t="str">
        <f>IF(K81="","",SUMIFS('Формулы для сводных'!S:S,'Формулы для сводных'!R:R,Сводная!K81,'Формулы для сводных'!Q:Q,"Да"))</f>
        <v/>
      </c>
      <c r="M81" s="52" t="str">
        <f>IF(K81="","",SUMIFS('Формулы для сводных'!V:V,'Формулы для сводных'!R:R,Сводная!K81,'Формулы для сводных'!Q:Q,"Да"))</f>
        <v/>
      </c>
      <c r="N81" s="53" t="str">
        <f>IF(K81="","",SUMIFS('Формулы для сводных'!T:T,'Формулы для сводных'!R:R,Сводная!K81,'Формулы для сводных'!Q:Q,"Да")/Сводная!L81)</f>
        <v/>
      </c>
      <c r="O81" s="52" t="str">
        <f>IF(K81="","",SUMIFS('Формулы для сводных'!U:U,'Формулы для сводных'!R:R,Сводная!K81,'Формулы для сводных'!Q:Q,"Да"))</f>
        <v/>
      </c>
      <c r="P81" s="54" t="str">
        <f t="shared" si="8"/>
        <v/>
      </c>
      <c r="Q81" s="56"/>
      <c r="R81" s="56"/>
      <c r="S81" s="56"/>
    </row>
    <row r="82" spans="1:19" x14ac:dyDescent="0.25">
      <c r="A82" s="64"/>
      <c r="B82" s="52" t="str">
        <f>IF(A82="","",SUMIF('Формулы для сводных'!R:R,A82,'Формулы для сводных'!S:S))</f>
        <v/>
      </c>
      <c r="C82" s="52" t="str">
        <f>IF(A82="","",SUMIF('Формулы для сводных'!R:R,A82,'Формулы для сводных'!V:V))</f>
        <v/>
      </c>
      <c r="D82" s="53" t="str">
        <f>IF(A82="","",SUMIF('Формулы для сводных'!R:R,A82,'Формулы для сводных'!T:T)/B82)</f>
        <v/>
      </c>
      <c r="E82" s="52" t="str">
        <f>IF(A82="","",SUMIF('Формулы для сводных'!R:R,A82,'Формулы для сводных'!U:U))</f>
        <v/>
      </c>
      <c r="F82" s="54" t="str">
        <f t="shared" si="3"/>
        <v/>
      </c>
      <c r="G82" s="55" t="str">
        <f>IFERROR(INDEX(Разметка!D:D,MATCH(A82,Разметка!A:A,0)),"")</f>
        <v/>
      </c>
      <c r="H82" s="55" t="str">
        <f t="shared" si="4"/>
        <v/>
      </c>
      <c r="I82" s="55" t="str">
        <f t="shared" si="5"/>
        <v/>
      </c>
      <c r="K82" s="69" t="str">
        <f t="shared" si="7"/>
        <v/>
      </c>
      <c r="L82" s="52" t="str">
        <f>IF(K82="","",SUMIFS('Формулы для сводных'!S:S,'Формулы для сводных'!R:R,Сводная!K82,'Формулы для сводных'!Q:Q,"Да"))</f>
        <v/>
      </c>
      <c r="M82" s="52" t="str">
        <f>IF(K82="","",SUMIFS('Формулы для сводных'!V:V,'Формулы для сводных'!R:R,Сводная!K82,'Формулы для сводных'!Q:Q,"Да"))</f>
        <v/>
      </c>
      <c r="N82" s="53" t="str">
        <f>IF(K82="","",SUMIFS('Формулы для сводных'!T:T,'Формулы для сводных'!R:R,Сводная!K82,'Формулы для сводных'!Q:Q,"Да")/Сводная!L82)</f>
        <v/>
      </c>
      <c r="O82" s="52" t="str">
        <f>IF(K82="","",SUMIFS('Формулы для сводных'!U:U,'Формулы для сводных'!R:R,Сводная!K82,'Формулы для сводных'!Q:Q,"Да"))</f>
        <v/>
      </c>
      <c r="P82" s="54" t="str">
        <f t="shared" si="8"/>
        <v/>
      </c>
      <c r="Q82" s="56"/>
      <c r="R82" s="56"/>
      <c r="S82" s="56"/>
    </row>
    <row r="83" spans="1:19" x14ac:dyDescent="0.25">
      <c r="A83" s="64"/>
      <c r="B83" s="52" t="str">
        <f>IF(A83="","",SUMIF('Формулы для сводных'!R:R,A83,'Формулы для сводных'!S:S))</f>
        <v/>
      </c>
      <c r="C83" s="52" t="str">
        <f>IF(A83="","",SUMIF('Формулы для сводных'!R:R,A83,'Формулы для сводных'!V:V))</f>
        <v/>
      </c>
      <c r="D83" s="53" t="str">
        <f>IF(A83="","",SUMIF('Формулы для сводных'!R:R,A83,'Формулы для сводных'!T:T)/B83)</f>
        <v/>
      </c>
      <c r="E83" s="52" t="str">
        <f>IF(A83="","",SUMIF('Формулы для сводных'!R:R,A83,'Формулы для сводных'!U:U))</f>
        <v/>
      </c>
      <c r="F83" s="54" t="str">
        <f t="shared" si="3"/>
        <v/>
      </c>
      <c r="G83" s="55" t="str">
        <f>IFERROR(INDEX(Разметка!D:D,MATCH(A83,Разметка!A:A,0)),"")</f>
        <v/>
      </c>
      <c r="H83" s="55" t="str">
        <f t="shared" si="4"/>
        <v/>
      </c>
      <c r="I83" s="55" t="str">
        <f t="shared" si="5"/>
        <v/>
      </c>
      <c r="K83" s="69" t="str">
        <f t="shared" si="7"/>
        <v/>
      </c>
      <c r="L83" s="52" t="str">
        <f>IF(K83="","",SUMIFS('Формулы для сводных'!S:S,'Формулы для сводных'!R:R,Сводная!K83,'Формулы для сводных'!Q:Q,"Да"))</f>
        <v/>
      </c>
      <c r="M83" s="52" t="str">
        <f>IF(K83="","",SUMIFS('Формулы для сводных'!V:V,'Формулы для сводных'!R:R,Сводная!K83,'Формулы для сводных'!Q:Q,"Да"))</f>
        <v/>
      </c>
      <c r="N83" s="53" t="str">
        <f>IF(K83="","",SUMIFS('Формулы для сводных'!T:T,'Формулы для сводных'!R:R,Сводная!K83,'Формулы для сводных'!Q:Q,"Да")/Сводная!L83)</f>
        <v/>
      </c>
      <c r="O83" s="52" t="str">
        <f>IF(K83="","",SUMIFS('Формулы для сводных'!U:U,'Формулы для сводных'!R:R,Сводная!K83,'Формулы для сводных'!Q:Q,"Да"))</f>
        <v/>
      </c>
      <c r="P83" s="54" t="str">
        <f t="shared" si="8"/>
        <v/>
      </c>
      <c r="Q83" s="56"/>
      <c r="R83" s="56"/>
      <c r="S83" s="56"/>
    </row>
    <row r="84" spans="1:19" x14ac:dyDescent="0.25">
      <c r="A84" s="64"/>
      <c r="B84" s="58" t="str">
        <f>IF(A84="","",SUMIF('Формулы для сводных'!R:R,A84,'Формулы для сводных'!S:S))</f>
        <v/>
      </c>
      <c r="C84" s="58" t="str">
        <f>IF(A84="","",SUMIF('Формулы для сводных'!R:R,A84,'Формулы для сводных'!V:V))</f>
        <v/>
      </c>
      <c r="D84" s="59" t="str">
        <f>IF(A84="","",SUMIF('Формулы для сводных'!R:R,A84,'Формулы для сводных'!T:T)/B84)</f>
        <v/>
      </c>
      <c r="E84" s="58" t="str">
        <f>IF(A84="","",SUMIF('Формулы для сводных'!R:R,A84,'Формулы для сводных'!U:U))</f>
        <v/>
      </c>
      <c r="F84" s="60" t="str">
        <f t="shared" si="3"/>
        <v/>
      </c>
      <c r="G84" s="61" t="str">
        <f>IFERROR(INDEX(Разметка!D:D,MATCH(A84,Разметка!A:A,0)),"")</f>
        <v/>
      </c>
      <c r="H84" s="61" t="str">
        <f t="shared" si="4"/>
        <v/>
      </c>
      <c r="I84" s="61" t="str">
        <f t="shared" si="5"/>
        <v/>
      </c>
      <c r="K84" s="69" t="str">
        <f t="shared" si="7"/>
        <v/>
      </c>
      <c r="L84" s="58" t="str">
        <f>IF(K84="","",SUMIFS('Формулы для сводных'!S:S,'Формулы для сводных'!R:R,Сводная!K84,'Формулы для сводных'!Q:Q,"Да"))</f>
        <v/>
      </c>
      <c r="M84" s="58" t="str">
        <f>IF(K84="","",SUMIFS('Формулы для сводных'!V:V,'Формулы для сводных'!R:R,Сводная!K84,'Формулы для сводных'!Q:Q,"Да"))</f>
        <v/>
      </c>
      <c r="N84" s="59" t="str">
        <f>IF(K84="","",SUMIFS('Формулы для сводных'!T:T,'Формулы для сводных'!R:R,Сводная!K84,'Формулы для сводных'!Q:Q,"Да")/Сводная!L84)</f>
        <v/>
      </c>
      <c r="O84" s="58" t="str">
        <f>IF(K84="","",SUMIFS('Формулы для сводных'!U:U,'Формулы для сводных'!R:R,Сводная!K84,'Формулы для сводных'!Q:Q,"Да"))</f>
        <v/>
      </c>
      <c r="P84" s="60" t="str">
        <f t="shared" si="8"/>
        <v/>
      </c>
      <c r="Q84" s="62"/>
      <c r="R84" s="62"/>
      <c r="S84" s="62"/>
    </row>
    <row r="85" spans="1:19" x14ac:dyDescent="0.25">
      <c r="B85"/>
      <c r="C85"/>
      <c r="D85" s="35"/>
      <c r="E85"/>
      <c r="L85"/>
      <c r="M85"/>
      <c r="N85" s="35"/>
    </row>
    <row r="86" spans="1:19" x14ac:dyDescent="0.25">
      <c r="B86"/>
      <c r="C86"/>
      <c r="D86" s="35"/>
      <c r="E86"/>
      <c r="L86"/>
      <c r="M86"/>
      <c r="N86" s="35"/>
    </row>
    <row r="87" spans="1:19" x14ac:dyDescent="0.25">
      <c r="B87"/>
      <c r="C87"/>
      <c r="D87" s="35"/>
      <c r="E87"/>
      <c r="L87"/>
      <c r="M87"/>
      <c r="N87" s="35"/>
    </row>
    <row r="88" spans="1:19" x14ac:dyDescent="0.25">
      <c r="B88"/>
      <c r="C88"/>
      <c r="D88" s="35"/>
      <c r="E88"/>
      <c r="L88"/>
      <c r="M88"/>
      <c r="N88" s="35"/>
    </row>
    <row r="89" spans="1:19" x14ac:dyDescent="0.25">
      <c r="B89"/>
      <c r="C89"/>
      <c r="D89" s="35"/>
      <c r="E89"/>
      <c r="L89"/>
      <c r="M89"/>
      <c r="N89" s="35"/>
    </row>
    <row r="90" spans="1:19" x14ac:dyDescent="0.25">
      <c r="B90"/>
      <c r="C90"/>
      <c r="D90" s="35"/>
      <c r="E90"/>
      <c r="L90"/>
      <c r="M90"/>
      <c r="N90" s="35"/>
    </row>
    <row r="91" spans="1:19" x14ac:dyDescent="0.25">
      <c r="B91"/>
      <c r="C91"/>
      <c r="D91" s="35"/>
      <c r="E91"/>
      <c r="L91"/>
      <c r="M91"/>
      <c r="N91" s="35"/>
    </row>
    <row r="92" spans="1:19" x14ac:dyDescent="0.25">
      <c r="B92"/>
      <c r="C92"/>
      <c r="D92" s="35"/>
      <c r="E92"/>
      <c r="L92"/>
      <c r="M92"/>
      <c r="N92" s="35"/>
    </row>
    <row r="93" spans="1:19" x14ac:dyDescent="0.25">
      <c r="B93"/>
      <c r="C93"/>
      <c r="D93" s="35"/>
      <c r="E93"/>
      <c r="L93"/>
      <c r="M93"/>
      <c r="N93" s="35"/>
    </row>
    <row r="94" spans="1:19" x14ac:dyDescent="0.25">
      <c r="B94"/>
      <c r="C94"/>
      <c r="D94" s="35"/>
      <c r="E94"/>
      <c r="L94"/>
      <c r="M94"/>
      <c r="N94" s="35"/>
    </row>
    <row r="95" spans="1:19" x14ac:dyDescent="0.25">
      <c r="B95"/>
      <c r="C95"/>
      <c r="D95" s="35"/>
      <c r="E95"/>
      <c r="L95"/>
      <c r="M95"/>
      <c r="N95" s="35"/>
    </row>
    <row r="96" spans="1:19" x14ac:dyDescent="0.25">
      <c r="B96"/>
      <c r="C96"/>
      <c r="D96" s="35"/>
      <c r="E96"/>
      <c r="L96"/>
      <c r="M96"/>
      <c r="N96" s="35"/>
    </row>
    <row r="97" spans="2:14" x14ac:dyDescent="0.25">
      <c r="B97"/>
      <c r="C97"/>
      <c r="D97" s="35"/>
      <c r="E97"/>
      <c r="L97"/>
      <c r="M97"/>
      <c r="N97" s="35"/>
    </row>
    <row r="98" spans="2:14" x14ac:dyDescent="0.25">
      <c r="B98"/>
      <c r="C98"/>
      <c r="D98" s="35"/>
      <c r="E98"/>
      <c r="L98"/>
      <c r="M98"/>
      <c r="N98" s="35"/>
    </row>
    <row r="99" spans="2:14" x14ac:dyDescent="0.25">
      <c r="B99"/>
      <c r="C99"/>
      <c r="D99" s="35"/>
      <c r="E99"/>
      <c r="L99"/>
      <c r="M99"/>
      <c r="N99" s="35"/>
    </row>
    <row r="100" spans="2:14" x14ac:dyDescent="0.25">
      <c r="B100"/>
      <c r="C100"/>
      <c r="D100" s="35"/>
      <c r="E100"/>
      <c r="L100"/>
      <c r="M100"/>
      <c r="N100" s="35"/>
    </row>
    <row r="101" spans="2:14" x14ac:dyDescent="0.25">
      <c r="B101"/>
      <c r="C101"/>
      <c r="D101" s="35"/>
      <c r="E101"/>
      <c r="L101"/>
      <c r="M101"/>
      <c r="N101" s="35"/>
    </row>
    <row r="102" spans="2:14" x14ac:dyDescent="0.25">
      <c r="B102"/>
      <c r="C102"/>
      <c r="D102" s="35"/>
      <c r="E102"/>
      <c r="L102"/>
      <c r="M102"/>
      <c r="N102" s="35"/>
    </row>
    <row r="103" spans="2:14" x14ac:dyDescent="0.25">
      <c r="B103"/>
      <c r="C103"/>
      <c r="D103" s="35"/>
      <c r="E103"/>
      <c r="L103"/>
      <c r="M103"/>
      <c r="N103" s="35"/>
    </row>
    <row r="104" spans="2:14" x14ac:dyDescent="0.25">
      <c r="B104"/>
      <c r="C104"/>
      <c r="D104" s="35"/>
      <c r="E104"/>
      <c r="L104"/>
      <c r="M104"/>
      <c r="N104" s="35"/>
    </row>
    <row r="105" spans="2:14" x14ac:dyDescent="0.25">
      <c r="B105"/>
      <c r="C105"/>
      <c r="D105" s="35"/>
      <c r="E105"/>
      <c r="L105"/>
      <c r="M105"/>
      <c r="N105" s="35"/>
    </row>
    <row r="106" spans="2:14" x14ac:dyDescent="0.25">
      <c r="B106"/>
      <c r="C106"/>
      <c r="D106" s="35"/>
      <c r="E106"/>
      <c r="L106"/>
      <c r="M106"/>
      <c r="N106" s="35"/>
    </row>
    <row r="107" spans="2:14" x14ac:dyDescent="0.25">
      <c r="B107"/>
      <c r="C107"/>
      <c r="D107" s="35"/>
      <c r="E107"/>
      <c r="L107"/>
      <c r="M107"/>
      <c r="N107" s="35"/>
    </row>
    <row r="108" spans="2:14" x14ac:dyDescent="0.25">
      <c r="B108"/>
      <c r="C108"/>
      <c r="D108" s="35"/>
      <c r="E108"/>
      <c r="L108"/>
      <c r="M108"/>
      <c r="N108" s="35"/>
    </row>
    <row r="109" spans="2:14" x14ac:dyDescent="0.25">
      <c r="B109"/>
      <c r="C109"/>
      <c r="D109" s="35"/>
      <c r="E109"/>
      <c r="L109"/>
      <c r="M109"/>
      <c r="N109" s="35"/>
    </row>
    <row r="110" spans="2:14" x14ac:dyDescent="0.25">
      <c r="B110"/>
      <c r="C110"/>
      <c r="D110" s="35"/>
      <c r="E110"/>
      <c r="L110"/>
      <c r="M110"/>
      <c r="N110" s="35"/>
    </row>
    <row r="111" spans="2:14" x14ac:dyDescent="0.25">
      <c r="B111"/>
      <c r="C111"/>
      <c r="D111" s="35"/>
      <c r="E111"/>
      <c r="L111"/>
      <c r="M111"/>
      <c r="N111" s="35"/>
    </row>
    <row r="112" spans="2:14" x14ac:dyDescent="0.25">
      <c r="B112"/>
      <c r="C112"/>
      <c r="D112" s="35"/>
      <c r="E112"/>
      <c r="L112"/>
      <c r="M112"/>
      <c r="N112" s="35"/>
    </row>
    <row r="113" spans="2:14" x14ac:dyDescent="0.25">
      <c r="B113"/>
      <c r="C113"/>
      <c r="D113" s="35"/>
      <c r="E113"/>
      <c r="L113"/>
      <c r="M113"/>
      <c r="N113" s="35"/>
    </row>
    <row r="114" spans="2:14" x14ac:dyDescent="0.25">
      <c r="B114"/>
      <c r="C114"/>
      <c r="D114" s="35"/>
      <c r="E114"/>
      <c r="L114"/>
      <c r="M114"/>
      <c r="N114" s="35"/>
    </row>
    <row r="115" spans="2:14" x14ac:dyDescent="0.25">
      <c r="B115"/>
      <c r="C115"/>
      <c r="D115" s="35"/>
      <c r="E115"/>
      <c r="L115"/>
      <c r="M115"/>
      <c r="N115" s="35"/>
    </row>
    <row r="116" spans="2:14" x14ac:dyDescent="0.25">
      <c r="B116"/>
      <c r="C116"/>
      <c r="D116" s="35"/>
      <c r="E116"/>
      <c r="L116"/>
      <c r="M116"/>
      <c r="N116" s="35"/>
    </row>
    <row r="117" spans="2:14" x14ac:dyDescent="0.25">
      <c r="B117"/>
      <c r="C117"/>
      <c r="D117" s="35"/>
      <c r="E117"/>
      <c r="L117"/>
      <c r="M117"/>
      <c r="N117" s="35"/>
    </row>
    <row r="118" spans="2:14" x14ac:dyDescent="0.25">
      <c r="B118"/>
      <c r="C118"/>
      <c r="D118" s="35"/>
      <c r="E118"/>
      <c r="L118"/>
      <c r="M118"/>
      <c r="N118" s="35"/>
    </row>
    <row r="119" spans="2:14" x14ac:dyDescent="0.25">
      <c r="B119"/>
      <c r="C119"/>
      <c r="D119" s="35"/>
      <c r="E119"/>
      <c r="L119"/>
      <c r="M119"/>
      <c r="N119" s="35"/>
    </row>
    <row r="120" spans="2:14" x14ac:dyDescent="0.25">
      <c r="B120"/>
      <c r="C120"/>
      <c r="D120" s="35"/>
      <c r="E120"/>
      <c r="L120"/>
      <c r="M120"/>
      <c r="N120" s="35"/>
    </row>
    <row r="121" spans="2:14" x14ac:dyDescent="0.25">
      <c r="B121"/>
      <c r="C121"/>
      <c r="D121" s="35"/>
      <c r="E121"/>
      <c r="L121"/>
      <c r="M121"/>
      <c r="N121" s="35"/>
    </row>
    <row r="122" spans="2:14" x14ac:dyDescent="0.25">
      <c r="B122"/>
      <c r="C122"/>
      <c r="D122" s="35"/>
      <c r="E122"/>
      <c r="L122"/>
      <c r="M122"/>
      <c r="N122" s="35"/>
    </row>
    <row r="123" spans="2:14" x14ac:dyDescent="0.25">
      <c r="B123"/>
      <c r="C123"/>
      <c r="D123" s="35"/>
      <c r="E123"/>
      <c r="L123"/>
      <c r="M123"/>
      <c r="N123" s="35"/>
    </row>
    <row r="124" spans="2:14" x14ac:dyDescent="0.25">
      <c r="B124"/>
      <c r="C124"/>
      <c r="D124" s="35"/>
      <c r="E124"/>
      <c r="L124"/>
      <c r="M124"/>
      <c r="N124" s="35"/>
    </row>
  </sheetData>
  <dataConsolidate/>
  <mergeCells count="3">
    <mergeCell ref="A1:S1"/>
    <mergeCell ref="K2:S2"/>
    <mergeCell ref="B2:I2"/>
  </mergeCells>
  <pageMargins left="0.7" right="0.7" top="0.75" bottom="0.75" header="0.3" footer="0.3"/>
  <pageSetup paperSize="9" orientation="portrait" horizontalDpi="4294967295" verticalDpi="4294967295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Разметка!$A:$A</xm:f>
          </x14:formula1>
          <xm:sqref>A31:A84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S404"/>
  <sheetViews>
    <sheetView showGridLines="0" defaultGridColor="0" topLeftCell="A4" colorId="9" zoomScaleNormal="100" zoomScalePageLayoutView="55" workbookViewId="0">
      <selection activeCell="F53" sqref="F53"/>
    </sheetView>
  </sheetViews>
  <sheetFormatPr defaultColWidth="8.85546875" defaultRowHeight="15" x14ac:dyDescent="0.25"/>
  <cols>
    <col min="1" max="1" width="55.140625" style="8" customWidth="1"/>
    <col min="2" max="7" width="10.28515625" style="8" customWidth="1"/>
    <col min="8" max="8" width="4.85546875" style="8" customWidth="1"/>
    <col min="9" max="9" width="0.140625" style="9" customWidth="1"/>
    <col min="10" max="10" width="1" style="4" customWidth="1"/>
    <col min="11" max="11" width="44.42578125" style="8" customWidth="1"/>
    <col min="12" max="17" width="13.42578125" style="8" customWidth="1"/>
    <col min="18" max="18" width="3.42578125" style="8" customWidth="1"/>
    <col min="19" max="19" width="3" style="8" customWidth="1"/>
    <col min="20" max="16384" width="8.85546875" style="4"/>
  </cols>
  <sheetData>
    <row r="1" spans="1:19" ht="21" x14ac:dyDescent="0.35">
      <c r="A1" s="100" t="s">
        <v>57</v>
      </c>
      <c r="B1" s="100"/>
      <c r="C1" s="100"/>
      <c r="D1" s="100"/>
      <c r="E1" s="100"/>
      <c r="F1" s="100"/>
      <c r="G1" s="100"/>
      <c r="H1" s="100"/>
      <c r="I1" s="100"/>
      <c r="J1" s="100"/>
      <c r="K1" s="100"/>
      <c r="L1" s="100"/>
      <c r="M1" s="100"/>
      <c r="N1" s="100"/>
      <c r="O1" s="100"/>
      <c r="P1" s="100"/>
      <c r="Q1" s="100"/>
      <c r="R1" s="100"/>
      <c r="S1" s="100"/>
    </row>
    <row r="2" spans="1:19" ht="23.25" customHeight="1" x14ac:dyDescent="0.35">
      <c r="A2" s="101" t="s">
        <v>51</v>
      </c>
      <c r="B2" s="101"/>
      <c r="C2" s="101"/>
      <c r="D2" s="101"/>
      <c r="E2" s="101"/>
      <c r="F2" s="101"/>
      <c r="G2" s="101"/>
      <c r="H2" s="101"/>
      <c r="I2" s="101"/>
      <c r="J2" s="101" t="s">
        <v>52</v>
      </c>
      <c r="K2" s="101"/>
      <c r="L2" s="101"/>
      <c r="M2" s="101"/>
      <c r="N2" s="101"/>
      <c r="O2" s="101"/>
      <c r="P2" s="101"/>
      <c r="Q2" s="101"/>
      <c r="R2" s="101"/>
      <c r="S2" s="101"/>
    </row>
    <row r="30" spans="1:19" ht="17.25" customHeight="1" x14ac:dyDescent="0.25">
      <c r="A30" s="4"/>
      <c r="B30" s="4"/>
      <c r="C30" s="4"/>
      <c r="D30" s="4"/>
      <c r="E30" s="4"/>
      <c r="F30" s="4"/>
      <c r="G30" s="4"/>
      <c r="H30" s="4"/>
      <c r="K30" s="4"/>
      <c r="L30" s="4"/>
      <c r="M30" s="4"/>
      <c r="N30" s="4"/>
      <c r="O30" s="4"/>
      <c r="P30" s="4"/>
      <c r="Q30" s="4"/>
      <c r="R30" s="4"/>
      <c r="S30" s="4"/>
    </row>
    <row r="31" spans="1:19" x14ac:dyDescent="0.25">
      <c r="A31" s="29" t="s">
        <v>113</v>
      </c>
      <c r="B31" s="29" t="s">
        <v>62</v>
      </c>
      <c r="C31" s="29" t="s">
        <v>63</v>
      </c>
      <c r="D31" s="29" t="s">
        <v>64</v>
      </c>
      <c r="E31" s="29" t="s">
        <v>8</v>
      </c>
      <c r="F31" s="29" t="s">
        <v>9</v>
      </c>
      <c r="G31" s="29" t="s">
        <v>10</v>
      </c>
      <c r="H31" s="4"/>
      <c r="K31" s="29" t="s">
        <v>113</v>
      </c>
      <c r="L31" s="29" t="s">
        <v>62</v>
      </c>
      <c r="M31" s="29" t="s">
        <v>63</v>
      </c>
      <c r="N31" s="29" t="s">
        <v>64</v>
      </c>
      <c r="O31" s="29" t="s">
        <v>8</v>
      </c>
      <c r="P31" s="29" t="s">
        <v>9</v>
      </c>
      <c r="Q31" s="29" t="s">
        <v>10</v>
      </c>
      <c r="R31" s="4"/>
      <c r="S31" s="4"/>
    </row>
    <row r="32" spans="1:19" x14ac:dyDescent="0.25">
      <c r="A32" t="str">
        <f>IF(Сводная!A31="","",Сводная!A31)</f>
        <v>Тест1</v>
      </c>
      <c r="B32" s="36">
        <f>IFERROR(SUMIFS('Формулы для сводных'!AJ:AJ,'Формулы для сводных'!$AI:$AI,$A32)/Сводная!$B31,"")</f>
        <v>5.2631578947368418E-2</v>
      </c>
      <c r="C32" s="36">
        <f>IFERROR(SUMIFS('Формулы для сводных'!AK:AK,'Формулы для сводных'!$AI:$AI,$A32)/Сводная!$B31,"")</f>
        <v>5.2631578947368418E-2</v>
      </c>
      <c r="D32" s="36">
        <f>IFERROR(SUMIFS('Формулы для сводных'!AL:AL,'Формулы для сводных'!$AI:$AI,$A32)/Сводная!$B31,"")</f>
        <v>0</v>
      </c>
      <c r="E32" s="36">
        <f>IFERROR(SUMIFS('Формулы для сводных'!AM:AM,'Формулы для сводных'!$AI:$AI,$A32)/Сводная!$B31,"")</f>
        <v>0.47368421052631576</v>
      </c>
      <c r="F32" s="36">
        <f>IFERROR(SUMIFS('Формулы для сводных'!AN:AN,'Формулы для сводных'!$AI:$AI,$A32)/Сводная!$B31,"")</f>
        <v>0.26315789473684209</v>
      </c>
      <c r="G32" s="36">
        <f>IFERROR(SUMIFS('Формулы для сводных'!AO:AO,'Формулы для сводных'!$AI:$AI,$A32)/Сводная!$B31,"")</f>
        <v>0.15789473684210525</v>
      </c>
      <c r="H32" s="4"/>
      <c r="K32" t="str">
        <f>IF(Сводная!A31="","",Сводная!A31)</f>
        <v>Тест1</v>
      </c>
      <c r="L32" s="36">
        <f>IFERROR(SUMIFS('Формулы для сводных'!AJ:AJ,'Формулы для сводных'!$AH:$AH,"Да",'Формулы для сводных'!$AI:$AI,'Распределение оценок'!$A32)/Сводная!$L31,"")</f>
        <v>0</v>
      </c>
      <c r="M32" s="36">
        <f>IFERROR(SUMIFS('Формулы для сводных'!AK:AK,'Формулы для сводных'!$AH:$AH,"Да",'Формулы для сводных'!$AI:$AI,'Распределение оценок'!$A32)/Сводная!$L31,"")</f>
        <v>0</v>
      </c>
      <c r="N32" s="36">
        <f>IFERROR(SUMIFS('Формулы для сводных'!AL:AL,'Формулы для сводных'!$AH:$AH,"Да",'Формулы для сводных'!$AI:$AI,'Распределение оценок'!$A32)/Сводная!$L31,"")</f>
        <v>0</v>
      </c>
      <c r="O32" s="36">
        <f>IFERROR(SUMIFS('Формулы для сводных'!AM:AM,'Формулы для сводных'!$AH:$AH,"Да",'Формулы для сводных'!$AI:$AI,'Распределение оценок'!$A32)/Сводная!$L31,"")</f>
        <v>0.6</v>
      </c>
      <c r="P32" s="36">
        <f>IFERROR(SUMIFS('Формулы для сводных'!AN:AN,'Формулы для сводных'!$AH:$AH,"Да",'Формулы для сводных'!$AI:$AI,'Распределение оценок'!$A32)/Сводная!$L31,"")</f>
        <v>0.4</v>
      </c>
      <c r="Q32" s="36">
        <f>IFERROR(SUMIFS('Формулы для сводных'!AO:AO,'Формулы для сводных'!$AH:$AH,"Да",'Формулы для сводных'!$AI:$AI,'Распределение оценок'!$A32)/Сводная!$L31,"")</f>
        <v>0</v>
      </c>
      <c r="R32" s="4"/>
      <c r="S32" s="4"/>
    </row>
    <row r="33" spans="1:19" x14ac:dyDescent="0.25">
      <c r="A33" t="str">
        <f>IF(Сводная!A32="","",Сводная!A32)</f>
        <v>Тест2</v>
      </c>
      <c r="B33" s="36">
        <f>IFERROR(SUMIFS('Формулы для сводных'!AJ:AJ,'Формулы для сводных'!$AI:$AI,$A33)/Сводная!$B32,"")</f>
        <v>0</v>
      </c>
      <c r="C33" s="36">
        <f>IFERROR(SUMIFS('Формулы для сводных'!AK:AK,'Формулы для сводных'!$AI:$AI,$A33)/Сводная!$B32,"")</f>
        <v>0</v>
      </c>
      <c r="D33" s="36">
        <f>IFERROR(SUMIFS('Формулы для сводных'!AL:AL,'Формулы для сводных'!$AI:$AI,$A33)/Сводная!$B32,"")</f>
        <v>0.33333333333333331</v>
      </c>
      <c r="E33" s="36">
        <f>IFERROR(SUMIFS('Формулы для сводных'!AM:AM,'Формулы для сводных'!$AI:$AI,$A33)/Сводная!$B32,"")</f>
        <v>0.25</v>
      </c>
      <c r="F33" s="36">
        <f>IFERROR(SUMIFS('Формулы для сводных'!AN:AN,'Формулы для сводных'!$AI:$AI,$A33)/Сводная!$B32,"")</f>
        <v>0.41666666666666669</v>
      </c>
      <c r="G33" s="36">
        <f>IFERROR(SUMIFS('Формулы для сводных'!AO:AO,'Формулы для сводных'!$AI:$AI,$A33)/Сводная!$B32,"")</f>
        <v>0</v>
      </c>
      <c r="H33" s="4"/>
      <c r="K33" t="str">
        <f>IF(Сводная!A32="","",Сводная!A32)</f>
        <v>Тест2</v>
      </c>
      <c r="L33" s="36">
        <f>IFERROR(SUMIFS('Формулы для сводных'!AJ:AJ,'Формулы для сводных'!$AH:$AH,"Да",'Формулы для сводных'!$AI:$AI,'Распределение оценок'!$A33)/Сводная!$L32,"")</f>
        <v>0</v>
      </c>
      <c r="M33" s="36">
        <f>IFERROR(SUMIFS('Формулы для сводных'!AK:AK,'Формулы для сводных'!$AH:$AH,"Да",'Формулы для сводных'!$AI:$AI,'Распределение оценок'!$A33)/Сводная!$L32,"")</f>
        <v>0</v>
      </c>
      <c r="N33" s="36">
        <f>IFERROR(SUMIFS('Формулы для сводных'!AL:AL,'Формулы для сводных'!$AH:$AH,"Да",'Формулы для сводных'!$AI:$AI,'Распределение оценок'!$A33)/Сводная!$L32,"")</f>
        <v>0.5</v>
      </c>
      <c r="O33" s="36">
        <f>IFERROR(SUMIFS('Формулы для сводных'!AM:AM,'Формулы для сводных'!$AH:$AH,"Да",'Формулы для сводных'!$AI:$AI,'Распределение оценок'!$A33)/Сводная!$L32,"")</f>
        <v>0.16666666666666666</v>
      </c>
      <c r="P33" s="36">
        <f>IFERROR(SUMIFS('Формулы для сводных'!AN:AN,'Формулы для сводных'!$AH:$AH,"Да",'Формулы для сводных'!$AI:$AI,'Распределение оценок'!$A33)/Сводная!$L32,"")</f>
        <v>0.33333333333333331</v>
      </c>
      <c r="Q33" s="36">
        <f>IFERROR(SUMIFS('Формулы для сводных'!AO:AO,'Формулы для сводных'!$AH:$AH,"Да",'Формулы для сводных'!$AI:$AI,'Распределение оценок'!$A33)/Сводная!$L32,"")</f>
        <v>0</v>
      </c>
      <c r="R33" s="4"/>
      <c r="S33" s="4"/>
    </row>
    <row r="34" spans="1:19" x14ac:dyDescent="0.25">
      <c r="A34" t="str">
        <f>IF(Сводная!A33="","",Сводная!A33)</f>
        <v>Управление Тест</v>
      </c>
      <c r="B34" s="36">
        <f>IFERROR(SUMIFS('Формулы для сводных'!AJ:AJ,'Формулы для сводных'!$AI:$AI,$A34)/Сводная!$B33,"")</f>
        <v>3.2258064516129031E-2</v>
      </c>
      <c r="C34" s="36">
        <f>IFERROR(SUMIFS('Формулы для сводных'!AK:AK,'Формулы для сводных'!$AI:$AI,$A34)/Сводная!$B33,"")</f>
        <v>3.2258064516129031E-2</v>
      </c>
      <c r="D34" s="36">
        <f>IFERROR(SUMIFS('Формулы для сводных'!AL:AL,'Формулы для сводных'!$AI:$AI,$A34)/Сводная!$B33,"")</f>
        <v>0.12903225806451613</v>
      </c>
      <c r="E34" s="36">
        <f>IFERROR(SUMIFS('Формулы для сводных'!AM:AM,'Формулы для сводных'!$AI:$AI,$A34)/Сводная!$B33,"")</f>
        <v>0.38709677419354838</v>
      </c>
      <c r="F34" s="36">
        <f>IFERROR(SUMIFS('Формулы для сводных'!AN:AN,'Формулы для сводных'!$AI:$AI,$A34)/Сводная!$B33,"")</f>
        <v>0.32258064516129031</v>
      </c>
      <c r="G34" s="36">
        <f>IFERROR(SUMIFS('Формулы для сводных'!AO:AO,'Формулы для сводных'!$AI:$AI,$A34)/Сводная!$B33,"")</f>
        <v>9.6774193548387094E-2</v>
      </c>
      <c r="H34" s="4"/>
      <c r="K34" t="str">
        <f>IF(Сводная!A33="","",Сводная!A33)</f>
        <v>Управление Тест</v>
      </c>
      <c r="L34" s="36">
        <f>IFERROR(SUMIFS('Формулы для сводных'!AJ:AJ,'Формулы для сводных'!$AH:$AH,"Да",'Формулы для сводных'!$AI:$AI,'Распределение оценок'!$A34)/Сводная!$L33,"")</f>
        <v>0</v>
      </c>
      <c r="M34" s="36">
        <f>IFERROR(SUMIFS('Формулы для сводных'!AK:AK,'Формулы для сводных'!$AH:$AH,"Да",'Формулы для сводных'!$AI:$AI,'Распределение оценок'!$A34)/Сводная!$L33,"")</f>
        <v>0</v>
      </c>
      <c r="N34" s="36">
        <f>IFERROR(SUMIFS('Формулы для сводных'!AL:AL,'Формулы для сводных'!$AH:$AH,"Да",'Формулы для сводных'!$AI:$AI,'Распределение оценок'!$A34)/Сводная!$L33,"")</f>
        <v>0.27272727272727271</v>
      </c>
      <c r="O34" s="36">
        <f>IFERROR(SUMIFS('Формулы для сводных'!AM:AM,'Формулы для сводных'!$AH:$AH,"Да",'Формулы для сводных'!$AI:$AI,'Распределение оценок'!$A34)/Сводная!$L33,"")</f>
        <v>0.36363636363636365</v>
      </c>
      <c r="P34" s="36">
        <f>IFERROR(SUMIFS('Формулы для сводных'!AN:AN,'Формулы для сводных'!$AH:$AH,"Да",'Формулы для сводных'!$AI:$AI,'Распределение оценок'!$A34)/Сводная!$L33,"")</f>
        <v>0.36363636363636365</v>
      </c>
      <c r="Q34" s="36">
        <f>IFERROR(SUMIFS('Формулы для сводных'!AO:AO,'Формулы для сводных'!$AH:$AH,"Да",'Формулы для сводных'!$AI:$AI,'Распределение оценок'!$A34)/Сводная!$L33,"")</f>
        <v>0</v>
      </c>
      <c r="R34" s="4"/>
      <c r="S34" s="4"/>
    </row>
    <row r="35" spans="1:19" x14ac:dyDescent="0.25">
      <c r="A35" t="str">
        <f>IF(Сводная!A34="","",Сводная!A34)</f>
        <v/>
      </c>
      <c r="B35" s="36" t="str">
        <f>IFERROR(SUMIFS('Формулы для сводных'!AJ:AJ,'Формулы для сводных'!$AI:$AI,$A35)/Сводная!$B34,"")</f>
        <v/>
      </c>
      <c r="C35" s="36" t="str">
        <f>IFERROR(SUMIFS('Формулы для сводных'!AK:AK,'Формулы для сводных'!$AI:$AI,$A35)/Сводная!$B34,"")</f>
        <v/>
      </c>
      <c r="D35" s="36" t="str">
        <f>IFERROR(SUMIFS('Формулы для сводных'!AL:AL,'Формулы для сводных'!$AI:$AI,$A35)/Сводная!$B34,"")</f>
        <v/>
      </c>
      <c r="E35" s="36" t="str">
        <f>IFERROR(SUMIFS('Формулы для сводных'!AM:AM,'Формулы для сводных'!$AI:$AI,$A35)/Сводная!$B34,"")</f>
        <v/>
      </c>
      <c r="F35" s="36" t="str">
        <f>IFERROR(SUMIFS('Формулы для сводных'!AN:AN,'Формулы для сводных'!$AI:$AI,$A35)/Сводная!$B34,"")</f>
        <v/>
      </c>
      <c r="G35" s="36" t="str">
        <f>IFERROR(SUMIFS('Формулы для сводных'!AO:AO,'Формулы для сводных'!$AI:$AI,$A35)/Сводная!$B34,"")</f>
        <v/>
      </c>
      <c r="H35" s="4"/>
      <c r="K35" t="str">
        <f>IF(Сводная!A34="","",Сводная!A34)</f>
        <v/>
      </c>
      <c r="L35" s="36" t="str">
        <f>IFERROR(SUMIFS('Формулы для сводных'!AJ:AJ,'Формулы для сводных'!$AH:$AH,"Да",'Формулы для сводных'!$AI:$AI,'Распределение оценок'!$A35)/Сводная!$L34,"")</f>
        <v/>
      </c>
      <c r="M35" s="36" t="str">
        <f>IFERROR(SUMIFS('Формулы для сводных'!AK:AK,'Формулы для сводных'!$AH:$AH,"Да",'Формулы для сводных'!$AI:$AI,'Распределение оценок'!$A35)/Сводная!$L34,"")</f>
        <v/>
      </c>
      <c r="N35" s="36" t="str">
        <f>IFERROR(SUMIFS('Формулы для сводных'!AL:AL,'Формулы для сводных'!$AH:$AH,"Да",'Формулы для сводных'!$AI:$AI,'Распределение оценок'!$A35)/Сводная!$L34,"")</f>
        <v/>
      </c>
      <c r="O35" s="36" t="str">
        <f>IFERROR(SUMIFS('Формулы для сводных'!AM:AM,'Формулы для сводных'!$AH:$AH,"Да",'Формулы для сводных'!$AI:$AI,'Распределение оценок'!$A35)/Сводная!$L34,"")</f>
        <v/>
      </c>
      <c r="P35" s="36" t="str">
        <f>IFERROR(SUMIFS('Формулы для сводных'!AN:AN,'Формулы для сводных'!$AH:$AH,"Да",'Формулы для сводных'!$AI:$AI,'Распределение оценок'!$A35)/Сводная!$L34,"")</f>
        <v/>
      </c>
      <c r="Q35" s="36" t="str">
        <f>IFERROR(SUMIFS('Формулы для сводных'!AO:AO,'Формулы для сводных'!$AH:$AH,"Да",'Формулы для сводных'!$AI:$AI,'Распределение оценок'!$A35)/Сводная!$L34,"")</f>
        <v/>
      </c>
      <c r="R35" s="4"/>
      <c r="S35" s="4"/>
    </row>
    <row r="36" spans="1:19" x14ac:dyDescent="0.25">
      <c r="A36" t="str">
        <f>IF(Сводная!A35="","",Сводная!A35)</f>
        <v/>
      </c>
      <c r="B36" s="36" t="str">
        <f>IFERROR(SUMIFS('Формулы для сводных'!AJ:AJ,'Формулы для сводных'!$AI:$AI,$A36)/Сводная!$B35,"")</f>
        <v/>
      </c>
      <c r="C36" s="36" t="str">
        <f>IFERROR(SUMIFS('Формулы для сводных'!AK:AK,'Формулы для сводных'!$AI:$AI,$A36)/Сводная!$B35,"")</f>
        <v/>
      </c>
      <c r="D36" s="36" t="str">
        <f>IFERROR(SUMIFS('Формулы для сводных'!AL:AL,'Формулы для сводных'!$AI:$AI,$A36)/Сводная!$B35,"")</f>
        <v/>
      </c>
      <c r="E36" s="36" t="str">
        <f>IFERROR(SUMIFS('Формулы для сводных'!AM:AM,'Формулы для сводных'!$AI:$AI,$A36)/Сводная!$B35,"")</f>
        <v/>
      </c>
      <c r="F36" s="36" t="str">
        <f>IFERROR(SUMIFS('Формулы для сводных'!AN:AN,'Формулы для сводных'!$AI:$AI,$A36)/Сводная!$B35,"")</f>
        <v/>
      </c>
      <c r="G36" s="36" t="str">
        <f>IFERROR(SUMIFS('Формулы для сводных'!AO:AO,'Формулы для сводных'!$AI:$AI,$A36)/Сводная!$B35,"")</f>
        <v/>
      </c>
      <c r="H36" s="4"/>
      <c r="K36" t="str">
        <f>IF(Сводная!A35="","",Сводная!A35)</f>
        <v/>
      </c>
      <c r="L36" s="36" t="str">
        <f>IFERROR(SUMIFS('Формулы для сводных'!AJ:AJ,'Формулы для сводных'!$AH:$AH,"Да",'Формулы для сводных'!$AI:$AI,'Распределение оценок'!$A36)/Сводная!$L35,"")</f>
        <v/>
      </c>
      <c r="M36" s="36" t="str">
        <f>IFERROR(SUMIFS('Формулы для сводных'!AK:AK,'Формулы для сводных'!$AH:$AH,"Да",'Формулы для сводных'!$AI:$AI,'Распределение оценок'!$A36)/Сводная!$L35,"")</f>
        <v/>
      </c>
      <c r="N36" s="36" t="str">
        <f>IFERROR(SUMIFS('Формулы для сводных'!AL:AL,'Формулы для сводных'!$AH:$AH,"Да",'Формулы для сводных'!$AI:$AI,'Распределение оценок'!$A36)/Сводная!$L35,"")</f>
        <v/>
      </c>
      <c r="O36" s="36" t="str">
        <f>IFERROR(SUMIFS('Формулы для сводных'!AM:AM,'Формулы для сводных'!$AH:$AH,"Да",'Формулы для сводных'!$AI:$AI,'Распределение оценок'!$A36)/Сводная!$L35,"")</f>
        <v/>
      </c>
      <c r="P36" s="36" t="str">
        <f>IFERROR(SUMIFS('Формулы для сводных'!AN:AN,'Формулы для сводных'!$AH:$AH,"Да",'Формулы для сводных'!$AI:$AI,'Распределение оценок'!$A36)/Сводная!$L35,"")</f>
        <v/>
      </c>
      <c r="Q36" s="36" t="str">
        <f>IFERROR(SUMIFS('Формулы для сводных'!AO:AO,'Формулы для сводных'!$AH:$AH,"Да",'Формулы для сводных'!$AI:$AI,'Распределение оценок'!$A36)/Сводная!$L35,"")</f>
        <v/>
      </c>
      <c r="R36" s="4"/>
      <c r="S36" s="4"/>
    </row>
    <row r="37" spans="1:19" x14ac:dyDescent="0.25">
      <c r="A37" t="str">
        <f>IF(Сводная!A36="","",Сводная!A36)</f>
        <v/>
      </c>
      <c r="B37" s="36" t="str">
        <f>IFERROR(SUMIFS('Формулы для сводных'!AJ:AJ,'Формулы для сводных'!$AI:$AI,$A37)/Сводная!$B36,"")</f>
        <v/>
      </c>
      <c r="C37" s="36" t="str">
        <f>IFERROR(SUMIFS('Формулы для сводных'!AK:AK,'Формулы для сводных'!$AI:$AI,$A37)/Сводная!$B36,"")</f>
        <v/>
      </c>
      <c r="D37" s="36" t="str">
        <f>IFERROR(SUMIFS('Формулы для сводных'!AL:AL,'Формулы для сводных'!$AI:$AI,$A37)/Сводная!$B36,"")</f>
        <v/>
      </c>
      <c r="E37" s="36" t="str">
        <f>IFERROR(SUMIFS('Формулы для сводных'!AM:AM,'Формулы для сводных'!$AI:$AI,$A37)/Сводная!$B36,"")</f>
        <v/>
      </c>
      <c r="F37" s="36" t="str">
        <f>IFERROR(SUMIFS('Формулы для сводных'!AN:AN,'Формулы для сводных'!$AI:$AI,$A37)/Сводная!$B36,"")</f>
        <v/>
      </c>
      <c r="G37" s="36" t="str">
        <f>IFERROR(SUMIFS('Формулы для сводных'!AO:AO,'Формулы для сводных'!$AI:$AI,$A37)/Сводная!$B36,"")</f>
        <v/>
      </c>
      <c r="H37" s="4"/>
      <c r="K37" t="str">
        <f>IF(Сводная!A36="","",Сводная!A36)</f>
        <v/>
      </c>
      <c r="L37" s="36" t="str">
        <f>IFERROR(SUMIFS('Формулы для сводных'!AJ:AJ,'Формулы для сводных'!$AH:$AH,"Да",'Формулы для сводных'!$AI:$AI,'Распределение оценок'!$A37)/Сводная!$L36,"")</f>
        <v/>
      </c>
      <c r="M37" s="36" t="str">
        <f>IFERROR(SUMIFS('Формулы для сводных'!AK:AK,'Формулы для сводных'!$AH:$AH,"Да",'Формулы для сводных'!$AI:$AI,'Распределение оценок'!$A37)/Сводная!$L36,"")</f>
        <v/>
      </c>
      <c r="N37" s="36" t="str">
        <f>IFERROR(SUMIFS('Формулы для сводных'!AL:AL,'Формулы для сводных'!$AH:$AH,"Да",'Формулы для сводных'!$AI:$AI,'Распределение оценок'!$A37)/Сводная!$L36,"")</f>
        <v/>
      </c>
      <c r="O37" s="36" t="str">
        <f>IFERROR(SUMIFS('Формулы для сводных'!AM:AM,'Формулы для сводных'!$AH:$AH,"Да",'Формулы для сводных'!$AI:$AI,'Распределение оценок'!$A37)/Сводная!$L36,"")</f>
        <v/>
      </c>
      <c r="P37" s="36" t="str">
        <f>IFERROR(SUMIFS('Формулы для сводных'!AN:AN,'Формулы для сводных'!$AH:$AH,"Да",'Формулы для сводных'!$AI:$AI,'Распределение оценок'!$A37)/Сводная!$L36,"")</f>
        <v/>
      </c>
      <c r="Q37" s="36" t="str">
        <f>IFERROR(SUMIFS('Формулы для сводных'!AO:AO,'Формулы для сводных'!$AH:$AH,"Да",'Формулы для сводных'!$AI:$AI,'Распределение оценок'!$A37)/Сводная!$L36,"")</f>
        <v/>
      </c>
      <c r="R37" s="4"/>
      <c r="S37" s="4"/>
    </row>
    <row r="38" spans="1:19" x14ac:dyDescent="0.25">
      <c r="A38" t="str">
        <f>IF(Сводная!A37="","",Сводная!A37)</f>
        <v/>
      </c>
      <c r="B38" s="36" t="str">
        <f>IFERROR(SUMIFS('Формулы для сводных'!AJ:AJ,'Формулы для сводных'!$AI:$AI,$A38)/Сводная!$B37,"")</f>
        <v/>
      </c>
      <c r="C38" s="36" t="str">
        <f>IFERROR(SUMIFS('Формулы для сводных'!AK:AK,'Формулы для сводных'!$AI:$AI,$A38)/Сводная!$B37,"")</f>
        <v/>
      </c>
      <c r="D38" s="36" t="str">
        <f>IFERROR(SUMIFS('Формулы для сводных'!AL:AL,'Формулы для сводных'!$AI:$AI,$A38)/Сводная!$B37,"")</f>
        <v/>
      </c>
      <c r="E38" s="36" t="str">
        <f>IFERROR(SUMIFS('Формулы для сводных'!AM:AM,'Формулы для сводных'!$AI:$AI,$A38)/Сводная!$B37,"")</f>
        <v/>
      </c>
      <c r="F38" s="36" t="str">
        <f>IFERROR(SUMIFS('Формулы для сводных'!AN:AN,'Формулы для сводных'!$AI:$AI,$A38)/Сводная!$B37,"")</f>
        <v/>
      </c>
      <c r="G38" s="36" t="str">
        <f>IFERROR(SUMIFS('Формулы для сводных'!AO:AO,'Формулы для сводных'!$AI:$AI,$A38)/Сводная!$B37,"")</f>
        <v/>
      </c>
      <c r="H38" s="4"/>
      <c r="K38" t="str">
        <f>IF(Сводная!A37="","",Сводная!A37)</f>
        <v/>
      </c>
      <c r="L38" s="36" t="str">
        <f>IFERROR(SUMIFS('Формулы для сводных'!AJ:AJ,'Формулы для сводных'!$AH:$AH,"Да",'Формулы для сводных'!$AI:$AI,'Распределение оценок'!$A38)/Сводная!$L37,"")</f>
        <v/>
      </c>
      <c r="M38" s="36" t="str">
        <f>IFERROR(SUMIFS('Формулы для сводных'!AK:AK,'Формулы для сводных'!$AH:$AH,"Да",'Формулы для сводных'!$AI:$AI,'Распределение оценок'!$A38)/Сводная!$L37,"")</f>
        <v/>
      </c>
      <c r="N38" s="36" t="str">
        <f>IFERROR(SUMIFS('Формулы для сводных'!AL:AL,'Формулы для сводных'!$AH:$AH,"Да",'Формулы для сводных'!$AI:$AI,'Распределение оценок'!$A38)/Сводная!$L37,"")</f>
        <v/>
      </c>
      <c r="O38" s="36" t="str">
        <f>IFERROR(SUMIFS('Формулы для сводных'!AM:AM,'Формулы для сводных'!$AH:$AH,"Да",'Формулы для сводных'!$AI:$AI,'Распределение оценок'!$A38)/Сводная!$L37,"")</f>
        <v/>
      </c>
      <c r="P38" s="36" t="str">
        <f>IFERROR(SUMIFS('Формулы для сводных'!AN:AN,'Формулы для сводных'!$AH:$AH,"Да",'Формулы для сводных'!$AI:$AI,'Распределение оценок'!$A38)/Сводная!$L37,"")</f>
        <v/>
      </c>
      <c r="Q38" s="36" t="str">
        <f>IFERROR(SUMIFS('Формулы для сводных'!AO:AO,'Формулы для сводных'!$AH:$AH,"Да",'Формулы для сводных'!$AI:$AI,'Распределение оценок'!$A38)/Сводная!$L37,"")</f>
        <v/>
      </c>
      <c r="R38" s="4"/>
      <c r="S38" s="4"/>
    </row>
    <row r="39" spans="1:19" x14ac:dyDescent="0.25">
      <c r="A39" t="str">
        <f>IF(Сводная!A38="","",Сводная!A38)</f>
        <v/>
      </c>
      <c r="B39" s="36" t="str">
        <f>IFERROR(SUMIFS('Формулы для сводных'!AJ:AJ,'Формулы для сводных'!$AI:$AI,$A39)/Сводная!$B38,"")</f>
        <v/>
      </c>
      <c r="C39" s="36" t="str">
        <f>IFERROR(SUMIFS('Формулы для сводных'!AK:AK,'Формулы для сводных'!$AI:$AI,$A39)/Сводная!$B38,"")</f>
        <v/>
      </c>
      <c r="D39" s="36" t="str">
        <f>IFERROR(SUMIFS('Формулы для сводных'!AL:AL,'Формулы для сводных'!$AI:$AI,$A39)/Сводная!$B38,"")</f>
        <v/>
      </c>
      <c r="E39" s="36" t="str">
        <f>IFERROR(SUMIFS('Формулы для сводных'!AM:AM,'Формулы для сводных'!$AI:$AI,$A39)/Сводная!$B38,"")</f>
        <v/>
      </c>
      <c r="F39" s="36" t="str">
        <f>IFERROR(SUMIFS('Формулы для сводных'!AN:AN,'Формулы для сводных'!$AI:$AI,$A39)/Сводная!$B38,"")</f>
        <v/>
      </c>
      <c r="G39" s="36" t="str">
        <f>IFERROR(SUMIFS('Формулы для сводных'!AO:AO,'Формулы для сводных'!$AI:$AI,$A39)/Сводная!$B38,"")</f>
        <v/>
      </c>
      <c r="H39" s="4"/>
      <c r="K39" t="str">
        <f>IF(Сводная!A38="","",Сводная!A38)</f>
        <v/>
      </c>
      <c r="L39" s="36" t="str">
        <f>IFERROR(SUMIFS('Формулы для сводных'!AJ:AJ,'Формулы для сводных'!$AH:$AH,"Да",'Формулы для сводных'!$AI:$AI,'Распределение оценок'!$A39)/Сводная!$L38,"")</f>
        <v/>
      </c>
      <c r="M39" s="36" t="str">
        <f>IFERROR(SUMIFS('Формулы для сводных'!AK:AK,'Формулы для сводных'!$AH:$AH,"Да",'Формулы для сводных'!$AI:$AI,'Распределение оценок'!$A39)/Сводная!$L38,"")</f>
        <v/>
      </c>
      <c r="N39" s="36" t="str">
        <f>IFERROR(SUMIFS('Формулы для сводных'!AL:AL,'Формулы для сводных'!$AH:$AH,"Да",'Формулы для сводных'!$AI:$AI,'Распределение оценок'!$A39)/Сводная!$L38,"")</f>
        <v/>
      </c>
      <c r="O39" s="36" t="str">
        <f>IFERROR(SUMIFS('Формулы для сводных'!AM:AM,'Формулы для сводных'!$AH:$AH,"Да",'Формулы для сводных'!$AI:$AI,'Распределение оценок'!$A39)/Сводная!$L38,"")</f>
        <v/>
      </c>
      <c r="P39" s="36" t="str">
        <f>IFERROR(SUMIFS('Формулы для сводных'!AN:AN,'Формулы для сводных'!$AH:$AH,"Да",'Формулы для сводных'!$AI:$AI,'Распределение оценок'!$A39)/Сводная!$L38,"")</f>
        <v/>
      </c>
      <c r="Q39" s="36" t="str">
        <f>IFERROR(SUMIFS('Формулы для сводных'!AO:AO,'Формулы для сводных'!$AH:$AH,"Да",'Формулы для сводных'!$AI:$AI,'Распределение оценок'!$A39)/Сводная!$L38,"")</f>
        <v/>
      </c>
      <c r="R39" s="4"/>
      <c r="S39" s="4"/>
    </row>
    <row r="40" spans="1:19" x14ac:dyDescent="0.25">
      <c r="A40" t="str">
        <f>IF(Сводная!A39="","",Сводная!A39)</f>
        <v/>
      </c>
      <c r="B40" s="36" t="str">
        <f>IFERROR(SUMIFS('Формулы для сводных'!AJ:AJ,'Формулы для сводных'!$AI:$AI,$A40)/Сводная!$B39,"")</f>
        <v/>
      </c>
      <c r="C40" s="36" t="str">
        <f>IFERROR(SUMIFS('Формулы для сводных'!AK:AK,'Формулы для сводных'!$AI:$AI,$A40)/Сводная!$B39,"")</f>
        <v/>
      </c>
      <c r="D40" s="36" t="str">
        <f>IFERROR(SUMIFS('Формулы для сводных'!AL:AL,'Формулы для сводных'!$AI:$AI,$A40)/Сводная!$B39,"")</f>
        <v/>
      </c>
      <c r="E40" s="36" t="str">
        <f>IFERROR(SUMIFS('Формулы для сводных'!AM:AM,'Формулы для сводных'!$AI:$AI,$A40)/Сводная!$B39,"")</f>
        <v/>
      </c>
      <c r="F40" s="36" t="str">
        <f>IFERROR(SUMIFS('Формулы для сводных'!AN:AN,'Формулы для сводных'!$AI:$AI,$A40)/Сводная!$B39,"")</f>
        <v/>
      </c>
      <c r="G40" s="36" t="str">
        <f>IFERROR(SUMIFS('Формулы для сводных'!AO:AO,'Формулы для сводных'!$AI:$AI,$A40)/Сводная!$B39,"")</f>
        <v/>
      </c>
      <c r="H40" s="4"/>
      <c r="K40" t="str">
        <f>IF(Сводная!A39="","",Сводная!A39)</f>
        <v/>
      </c>
      <c r="L40" s="36" t="str">
        <f>IFERROR(SUMIFS('Формулы для сводных'!AJ:AJ,'Формулы для сводных'!$AH:$AH,"Да",'Формулы для сводных'!$AI:$AI,'Распределение оценок'!$A40)/Сводная!$L39,"")</f>
        <v/>
      </c>
      <c r="M40" s="36" t="str">
        <f>IFERROR(SUMIFS('Формулы для сводных'!AK:AK,'Формулы для сводных'!$AH:$AH,"Да",'Формулы для сводных'!$AI:$AI,'Распределение оценок'!$A40)/Сводная!$L39,"")</f>
        <v/>
      </c>
      <c r="N40" s="36" t="str">
        <f>IFERROR(SUMIFS('Формулы для сводных'!AL:AL,'Формулы для сводных'!$AH:$AH,"Да",'Формулы для сводных'!$AI:$AI,'Распределение оценок'!$A40)/Сводная!$L39,"")</f>
        <v/>
      </c>
      <c r="O40" s="36" t="str">
        <f>IFERROR(SUMIFS('Формулы для сводных'!AM:AM,'Формулы для сводных'!$AH:$AH,"Да",'Формулы для сводных'!$AI:$AI,'Распределение оценок'!$A40)/Сводная!$L39,"")</f>
        <v/>
      </c>
      <c r="P40" s="36" t="str">
        <f>IFERROR(SUMIFS('Формулы для сводных'!AN:AN,'Формулы для сводных'!$AH:$AH,"Да",'Формулы для сводных'!$AI:$AI,'Распределение оценок'!$A40)/Сводная!$L39,"")</f>
        <v/>
      </c>
      <c r="Q40" s="36" t="str">
        <f>IFERROR(SUMIFS('Формулы для сводных'!AO:AO,'Формулы для сводных'!$AH:$AH,"Да",'Формулы для сводных'!$AI:$AI,'Распределение оценок'!$A40)/Сводная!$L39,"")</f>
        <v/>
      </c>
      <c r="R40" s="4"/>
      <c r="S40" s="4"/>
    </row>
    <row r="41" spans="1:19" x14ac:dyDescent="0.25">
      <c r="A41" t="str">
        <f>IF(Сводная!A40="","",Сводная!A40)</f>
        <v/>
      </c>
      <c r="B41" s="36" t="str">
        <f>IFERROR(SUMIFS('Формулы для сводных'!AJ:AJ,'Формулы для сводных'!$AI:$AI,$A41)/Сводная!$B40,"")</f>
        <v/>
      </c>
      <c r="C41" s="36" t="str">
        <f>IFERROR(SUMIFS('Формулы для сводных'!AK:AK,'Формулы для сводных'!$AI:$AI,$A41)/Сводная!$B40,"")</f>
        <v/>
      </c>
      <c r="D41" s="36" t="str">
        <f>IFERROR(SUMIFS('Формулы для сводных'!AL:AL,'Формулы для сводных'!$AI:$AI,$A41)/Сводная!$B40,"")</f>
        <v/>
      </c>
      <c r="E41" s="36" t="str">
        <f>IFERROR(SUMIFS('Формулы для сводных'!AM:AM,'Формулы для сводных'!$AI:$AI,$A41)/Сводная!$B40,"")</f>
        <v/>
      </c>
      <c r="F41" s="36" t="str">
        <f>IFERROR(SUMIFS('Формулы для сводных'!AN:AN,'Формулы для сводных'!$AI:$AI,$A41)/Сводная!$B40,"")</f>
        <v/>
      </c>
      <c r="G41" s="36" t="str">
        <f>IFERROR(SUMIFS('Формулы для сводных'!AO:AO,'Формулы для сводных'!$AI:$AI,$A41)/Сводная!$B40,"")</f>
        <v/>
      </c>
      <c r="H41" s="4"/>
      <c r="K41" t="str">
        <f>IF(Сводная!A40="","",Сводная!A40)</f>
        <v/>
      </c>
      <c r="L41" s="36" t="str">
        <f>IFERROR(SUMIFS('Формулы для сводных'!AJ:AJ,'Формулы для сводных'!$AH:$AH,"Да",'Формулы для сводных'!$AI:$AI,'Распределение оценок'!$A41)/Сводная!$L40,"")</f>
        <v/>
      </c>
      <c r="M41" s="36" t="str">
        <f>IFERROR(SUMIFS('Формулы для сводных'!AK:AK,'Формулы для сводных'!$AH:$AH,"Да",'Формулы для сводных'!$AI:$AI,'Распределение оценок'!$A41)/Сводная!$L40,"")</f>
        <v/>
      </c>
      <c r="N41" s="36" t="str">
        <f>IFERROR(SUMIFS('Формулы для сводных'!AL:AL,'Формулы для сводных'!$AH:$AH,"Да",'Формулы для сводных'!$AI:$AI,'Распределение оценок'!$A41)/Сводная!$L40,"")</f>
        <v/>
      </c>
      <c r="O41" s="36" t="str">
        <f>IFERROR(SUMIFS('Формулы для сводных'!AM:AM,'Формулы для сводных'!$AH:$AH,"Да",'Формулы для сводных'!$AI:$AI,'Распределение оценок'!$A41)/Сводная!$L40,"")</f>
        <v/>
      </c>
      <c r="P41" s="36" t="str">
        <f>IFERROR(SUMIFS('Формулы для сводных'!AN:AN,'Формулы для сводных'!$AH:$AH,"Да",'Формулы для сводных'!$AI:$AI,'Распределение оценок'!$A41)/Сводная!$L40,"")</f>
        <v/>
      </c>
      <c r="Q41" s="36" t="str">
        <f>IFERROR(SUMIFS('Формулы для сводных'!AO:AO,'Формулы для сводных'!$AH:$AH,"Да",'Формулы для сводных'!$AI:$AI,'Распределение оценок'!$A41)/Сводная!$L40,"")</f>
        <v/>
      </c>
      <c r="R41" s="4"/>
      <c r="S41" s="4"/>
    </row>
    <row r="42" spans="1:19" x14ac:dyDescent="0.25">
      <c r="A42" t="str">
        <f>IF(Сводная!A41="","",Сводная!A41)</f>
        <v/>
      </c>
      <c r="B42" s="36" t="str">
        <f>IFERROR(SUMIFS('Формулы для сводных'!AJ:AJ,'Формулы для сводных'!$AI:$AI,$A42)/Сводная!$B41,"")</f>
        <v/>
      </c>
      <c r="C42" s="36" t="str">
        <f>IFERROR(SUMIFS('Формулы для сводных'!AK:AK,'Формулы для сводных'!$AI:$AI,$A42)/Сводная!$B41,"")</f>
        <v/>
      </c>
      <c r="D42" s="36" t="str">
        <f>IFERROR(SUMIFS('Формулы для сводных'!AL:AL,'Формулы для сводных'!$AI:$AI,$A42)/Сводная!$B41,"")</f>
        <v/>
      </c>
      <c r="E42" s="36" t="str">
        <f>IFERROR(SUMIFS('Формулы для сводных'!AM:AM,'Формулы для сводных'!$AI:$AI,$A42)/Сводная!$B41,"")</f>
        <v/>
      </c>
      <c r="F42" s="36" t="str">
        <f>IFERROR(SUMIFS('Формулы для сводных'!AN:AN,'Формулы для сводных'!$AI:$AI,$A42)/Сводная!$B41,"")</f>
        <v/>
      </c>
      <c r="G42" s="36" t="str">
        <f>IFERROR(SUMIFS('Формулы для сводных'!AO:AO,'Формулы для сводных'!$AI:$AI,$A42)/Сводная!$B41,"")</f>
        <v/>
      </c>
      <c r="H42" s="4"/>
      <c r="K42" t="str">
        <f>IF(Сводная!A41="","",Сводная!A41)</f>
        <v/>
      </c>
      <c r="L42" s="36" t="str">
        <f>IFERROR(SUMIFS('Формулы для сводных'!AJ:AJ,'Формулы для сводных'!$AH:$AH,"Да",'Формулы для сводных'!$AI:$AI,'Распределение оценок'!$A42)/Сводная!$L41,"")</f>
        <v/>
      </c>
      <c r="M42" s="36" t="str">
        <f>IFERROR(SUMIFS('Формулы для сводных'!AK:AK,'Формулы для сводных'!$AH:$AH,"Да",'Формулы для сводных'!$AI:$AI,'Распределение оценок'!$A42)/Сводная!$L41,"")</f>
        <v/>
      </c>
      <c r="N42" s="36" t="str">
        <f>IFERROR(SUMIFS('Формулы для сводных'!AL:AL,'Формулы для сводных'!$AH:$AH,"Да",'Формулы для сводных'!$AI:$AI,'Распределение оценок'!$A42)/Сводная!$L41,"")</f>
        <v/>
      </c>
      <c r="O42" s="36" t="str">
        <f>IFERROR(SUMIFS('Формулы для сводных'!AM:AM,'Формулы для сводных'!$AH:$AH,"Да",'Формулы для сводных'!$AI:$AI,'Распределение оценок'!$A42)/Сводная!$L41,"")</f>
        <v/>
      </c>
      <c r="P42" s="36" t="str">
        <f>IFERROR(SUMIFS('Формулы для сводных'!AN:AN,'Формулы для сводных'!$AH:$AH,"Да",'Формулы для сводных'!$AI:$AI,'Распределение оценок'!$A42)/Сводная!$L41,"")</f>
        <v/>
      </c>
      <c r="Q42" s="36" t="str">
        <f>IFERROR(SUMIFS('Формулы для сводных'!AO:AO,'Формулы для сводных'!$AH:$AH,"Да",'Формулы для сводных'!$AI:$AI,'Распределение оценок'!$A42)/Сводная!$L41,"")</f>
        <v/>
      </c>
      <c r="R42" s="4"/>
      <c r="S42" s="4"/>
    </row>
    <row r="43" spans="1:19" x14ac:dyDescent="0.25">
      <c r="A43" t="str">
        <f>IF(Сводная!A42="","",Сводная!A42)</f>
        <v/>
      </c>
      <c r="B43" s="36" t="str">
        <f>IFERROR(SUMIFS('Формулы для сводных'!AJ:AJ,'Формулы для сводных'!$AI:$AI,$A43)/Сводная!$B42,"")</f>
        <v/>
      </c>
      <c r="C43" s="36" t="str">
        <f>IFERROR(SUMIFS('Формулы для сводных'!AK:AK,'Формулы для сводных'!$AI:$AI,$A43)/Сводная!$B42,"")</f>
        <v/>
      </c>
      <c r="D43" s="36" t="str">
        <f>IFERROR(SUMIFS('Формулы для сводных'!AL:AL,'Формулы для сводных'!$AI:$AI,$A43)/Сводная!$B42,"")</f>
        <v/>
      </c>
      <c r="E43" s="36" t="str">
        <f>IFERROR(SUMIFS('Формулы для сводных'!AM:AM,'Формулы для сводных'!$AI:$AI,$A43)/Сводная!$B42,"")</f>
        <v/>
      </c>
      <c r="F43" s="36" t="str">
        <f>IFERROR(SUMIFS('Формулы для сводных'!AN:AN,'Формулы для сводных'!$AI:$AI,$A43)/Сводная!$B42,"")</f>
        <v/>
      </c>
      <c r="G43" s="36" t="str">
        <f>IFERROR(SUMIFS('Формулы для сводных'!AO:AO,'Формулы для сводных'!$AI:$AI,$A43)/Сводная!$B42,"")</f>
        <v/>
      </c>
      <c r="H43" s="4"/>
      <c r="K43" t="str">
        <f>IF(Сводная!A42="","",Сводная!A42)</f>
        <v/>
      </c>
      <c r="L43" s="36" t="str">
        <f>IFERROR(SUMIFS('Формулы для сводных'!AJ:AJ,'Формулы для сводных'!$AH:$AH,"Да",'Формулы для сводных'!$AI:$AI,'Распределение оценок'!$A43)/Сводная!$L42,"")</f>
        <v/>
      </c>
      <c r="M43" s="36" t="str">
        <f>IFERROR(SUMIFS('Формулы для сводных'!AK:AK,'Формулы для сводных'!$AH:$AH,"Да",'Формулы для сводных'!$AI:$AI,'Распределение оценок'!$A43)/Сводная!$L42,"")</f>
        <v/>
      </c>
      <c r="N43" s="36" t="str">
        <f>IFERROR(SUMIFS('Формулы для сводных'!AL:AL,'Формулы для сводных'!$AH:$AH,"Да",'Формулы для сводных'!$AI:$AI,'Распределение оценок'!$A43)/Сводная!$L42,"")</f>
        <v/>
      </c>
      <c r="O43" s="36" t="str">
        <f>IFERROR(SUMIFS('Формулы для сводных'!AM:AM,'Формулы для сводных'!$AH:$AH,"Да",'Формулы для сводных'!$AI:$AI,'Распределение оценок'!$A43)/Сводная!$L42,"")</f>
        <v/>
      </c>
      <c r="P43" s="36" t="str">
        <f>IFERROR(SUMIFS('Формулы для сводных'!AN:AN,'Формулы для сводных'!$AH:$AH,"Да",'Формулы для сводных'!$AI:$AI,'Распределение оценок'!$A43)/Сводная!$L42,"")</f>
        <v/>
      </c>
      <c r="Q43" s="36" t="str">
        <f>IFERROR(SUMIFS('Формулы для сводных'!AO:AO,'Формулы для сводных'!$AH:$AH,"Да",'Формулы для сводных'!$AI:$AI,'Распределение оценок'!$A43)/Сводная!$L42,"")</f>
        <v/>
      </c>
      <c r="R43" s="4"/>
      <c r="S43" s="4"/>
    </row>
    <row r="44" spans="1:19" x14ac:dyDescent="0.25">
      <c r="A44" t="str">
        <f>IF(Сводная!A43="","",Сводная!A43)</f>
        <v/>
      </c>
      <c r="B44" s="36" t="str">
        <f>IFERROR(SUMIFS('Формулы для сводных'!AJ:AJ,'Формулы для сводных'!$AI:$AI,$A44)/Сводная!$B43,"")</f>
        <v/>
      </c>
      <c r="C44" s="36" t="str">
        <f>IFERROR(SUMIFS('Формулы для сводных'!AK:AK,'Формулы для сводных'!$AI:$AI,$A44)/Сводная!$B43,"")</f>
        <v/>
      </c>
      <c r="D44" s="36" t="str">
        <f>IFERROR(SUMIFS('Формулы для сводных'!AL:AL,'Формулы для сводных'!$AI:$AI,$A44)/Сводная!$B43,"")</f>
        <v/>
      </c>
      <c r="E44" s="36" t="str">
        <f>IFERROR(SUMIFS('Формулы для сводных'!AM:AM,'Формулы для сводных'!$AI:$AI,$A44)/Сводная!$B43,"")</f>
        <v/>
      </c>
      <c r="F44" s="36" t="str">
        <f>IFERROR(SUMIFS('Формулы для сводных'!AN:AN,'Формулы для сводных'!$AI:$AI,$A44)/Сводная!$B43,"")</f>
        <v/>
      </c>
      <c r="G44" s="36" t="str">
        <f>IFERROR(SUMIFS('Формулы для сводных'!AO:AO,'Формулы для сводных'!$AI:$AI,$A44)/Сводная!$B43,"")</f>
        <v/>
      </c>
      <c r="H44" s="4"/>
      <c r="K44" t="str">
        <f>IF(Сводная!A43="","",Сводная!A43)</f>
        <v/>
      </c>
      <c r="L44" s="36" t="str">
        <f>IFERROR(SUMIFS('Формулы для сводных'!AJ:AJ,'Формулы для сводных'!$AH:$AH,"Да",'Формулы для сводных'!$AI:$AI,'Распределение оценок'!$A44)/Сводная!$L43,"")</f>
        <v/>
      </c>
      <c r="M44" s="36" t="str">
        <f>IFERROR(SUMIFS('Формулы для сводных'!AK:AK,'Формулы для сводных'!$AH:$AH,"Да",'Формулы для сводных'!$AI:$AI,'Распределение оценок'!$A44)/Сводная!$L43,"")</f>
        <v/>
      </c>
      <c r="N44" s="36" t="str">
        <f>IFERROR(SUMIFS('Формулы для сводных'!AL:AL,'Формулы для сводных'!$AH:$AH,"Да",'Формулы для сводных'!$AI:$AI,'Распределение оценок'!$A44)/Сводная!$L43,"")</f>
        <v/>
      </c>
      <c r="O44" s="36" t="str">
        <f>IFERROR(SUMIFS('Формулы для сводных'!AM:AM,'Формулы для сводных'!$AH:$AH,"Да",'Формулы для сводных'!$AI:$AI,'Распределение оценок'!$A44)/Сводная!$L43,"")</f>
        <v/>
      </c>
      <c r="P44" s="36" t="str">
        <f>IFERROR(SUMIFS('Формулы для сводных'!AN:AN,'Формулы для сводных'!$AH:$AH,"Да",'Формулы для сводных'!$AI:$AI,'Распределение оценок'!$A44)/Сводная!$L43,"")</f>
        <v/>
      </c>
      <c r="Q44" s="36" t="str">
        <f>IFERROR(SUMIFS('Формулы для сводных'!AO:AO,'Формулы для сводных'!$AH:$AH,"Да",'Формулы для сводных'!$AI:$AI,'Распределение оценок'!$A44)/Сводная!$L43,"")</f>
        <v/>
      </c>
      <c r="R44" s="4"/>
      <c r="S44" s="4"/>
    </row>
    <row r="45" spans="1:19" x14ac:dyDescent="0.25">
      <c r="A45" t="str">
        <f>IF(Сводная!A44="","",Сводная!A44)</f>
        <v/>
      </c>
      <c r="B45" s="36" t="str">
        <f>IFERROR(SUMIFS('Формулы для сводных'!AJ:AJ,'Формулы для сводных'!$AI:$AI,$A45)/Сводная!$B44,"")</f>
        <v/>
      </c>
      <c r="C45" s="36" t="str">
        <f>IFERROR(SUMIFS('Формулы для сводных'!AK:AK,'Формулы для сводных'!$AI:$AI,$A45)/Сводная!$B44,"")</f>
        <v/>
      </c>
      <c r="D45" s="36" t="str">
        <f>IFERROR(SUMIFS('Формулы для сводных'!AL:AL,'Формулы для сводных'!$AI:$AI,$A45)/Сводная!$B44,"")</f>
        <v/>
      </c>
      <c r="E45" s="36" t="str">
        <f>IFERROR(SUMIFS('Формулы для сводных'!AM:AM,'Формулы для сводных'!$AI:$AI,$A45)/Сводная!$B44,"")</f>
        <v/>
      </c>
      <c r="F45" s="36" t="str">
        <f>IFERROR(SUMIFS('Формулы для сводных'!AN:AN,'Формулы для сводных'!$AI:$AI,$A45)/Сводная!$B44,"")</f>
        <v/>
      </c>
      <c r="G45" s="36" t="str">
        <f>IFERROR(SUMIFS('Формулы для сводных'!AO:AO,'Формулы для сводных'!$AI:$AI,$A45)/Сводная!$B44,"")</f>
        <v/>
      </c>
      <c r="H45" s="4"/>
      <c r="K45" t="str">
        <f>IF(Сводная!A44="","",Сводная!A44)</f>
        <v/>
      </c>
      <c r="L45" s="36" t="str">
        <f>IFERROR(SUMIFS('Формулы для сводных'!AJ:AJ,'Формулы для сводных'!$AH:$AH,"Да",'Формулы для сводных'!$AI:$AI,'Распределение оценок'!$A45)/Сводная!$L44,"")</f>
        <v/>
      </c>
      <c r="M45" s="36" t="str">
        <f>IFERROR(SUMIFS('Формулы для сводных'!AK:AK,'Формулы для сводных'!$AH:$AH,"Да",'Формулы для сводных'!$AI:$AI,'Распределение оценок'!$A45)/Сводная!$L44,"")</f>
        <v/>
      </c>
      <c r="N45" s="36" t="str">
        <f>IFERROR(SUMIFS('Формулы для сводных'!AL:AL,'Формулы для сводных'!$AH:$AH,"Да",'Формулы для сводных'!$AI:$AI,'Распределение оценок'!$A45)/Сводная!$L44,"")</f>
        <v/>
      </c>
      <c r="O45" s="36" t="str">
        <f>IFERROR(SUMIFS('Формулы для сводных'!AM:AM,'Формулы для сводных'!$AH:$AH,"Да",'Формулы для сводных'!$AI:$AI,'Распределение оценок'!$A45)/Сводная!$L44,"")</f>
        <v/>
      </c>
      <c r="P45" s="36" t="str">
        <f>IFERROR(SUMIFS('Формулы для сводных'!AN:AN,'Формулы для сводных'!$AH:$AH,"Да",'Формулы для сводных'!$AI:$AI,'Распределение оценок'!$A45)/Сводная!$L44,"")</f>
        <v/>
      </c>
      <c r="Q45" s="36" t="str">
        <f>IFERROR(SUMIFS('Формулы для сводных'!AO:AO,'Формулы для сводных'!$AH:$AH,"Да",'Формулы для сводных'!$AI:$AI,'Распределение оценок'!$A45)/Сводная!$L44,"")</f>
        <v/>
      </c>
      <c r="R45" s="4"/>
      <c r="S45" s="4"/>
    </row>
    <row r="46" spans="1:19" x14ac:dyDescent="0.25">
      <c r="A46" t="str">
        <f>IF(Сводная!A45="","",Сводная!A45)</f>
        <v/>
      </c>
      <c r="B46" s="36" t="str">
        <f>IFERROR(SUMIFS('Формулы для сводных'!AJ:AJ,'Формулы для сводных'!$AI:$AI,$A46)/Сводная!$B45,"")</f>
        <v/>
      </c>
      <c r="C46" s="36" t="str">
        <f>IFERROR(SUMIFS('Формулы для сводных'!AK:AK,'Формулы для сводных'!$AI:$AI,$A46)/Сводная!$B45,"")</f>
        <v/>
      </c>
      <c r="D46" s="36" t="str">
        <f>IFERROR(SUMIFS('Формулы для сводных'!AL:AL,'Формулы для сводных'!$AI:$AI,$A46)/Сводная!$B45,"")</f>
        <v/>
      </c>
      <c r="E46" s="36" t="str">
        <f>IFERROR(SUMIFS('Формулы для сводных'!AM:AM,'Формулы для сводных'!$AI:$AI,$A46)/Сводная!$B45,"")</f>
        <v/>
      </c>
      <c r="F46" s="36" t="str">
        <f>IFERROR(SUMIFS('Формулы для сводных'!AN:AN,'Формулы для сводных'!$AI:$AI,$A46)/Сводная!$B45,"")</f>
        <v/>
      </c>
      <c r="G46" s="36" t="str">
        <f>IFERROR(SUMIFS('Формулы для сводных'!AO:AO,'Формулы для сводных'!$AI:$AI,$A46)/Сводная!$B45,"")</f>
        <v/>
      </c>
      <c r="H46" s="4"/>
      <c r="K46" t="str">
        <f>IF(Сводная!A45="","",Сводная!A45)</f>
        <v/>
      </c>
      <c r="L46" s="36" t="str">
        <f>IFERROR(SUMIFS('Формулы для сводных'!AJ:AJ,'Формулы для сводных'!$AH:$AH,"Да",'Формулы для сводных'!$AI:$AI,'Распределение оценок'!$A46)/Сводная!$L45,"")</f>
        <v/>
      </c>
      <c r="M46" s="36" t="str">
        <f>IFERROR(SUMIFS('Формулы для сводных'!AK:AK,'Формулы для сводных'!$AH:$AH,"Да",'Формулы для сводных'!$AI:$AI,'Распределение оценок'!$A46)/Сводная!$L45,"")</f>
        <v/>
      </c>
      <c r="N46" s="36" t="str">
        <f>IFERROR(SUMIFS('Формулы для сводных'!AL:AL,'Формулы для сводных'!$AH:$AH,"Да",'Формулы для сводных'!$AI:$AI,'Распределение оценок'!$A46)/Сводная!$L45,"")</f>
        <v/>
      </c>
      <c r="O46" s="36" t="str">
        <f>IFERROR(SUMIFS('Формулы для сводных'!AM:AM,'Формулы для сводных'!$AH:$AH,"Да",'Формулы для сводных'!$AI:$AI,'Распределение оценок'!$A46)/Сводная!$L45,"")</f>
        <v/>
      </c>
      <c r="P46" s="36" t="str">
        <f>IFERROR(SUMIFS('Формулы для сводных'!AN:AN,'Формулы для сводных'!$AH:$AH,"Да",'Формулы для сводных'!$AI:$AI,'Распределение оценок'!$A46)/Сводная!$L45,"")</f>
        <v/>
      </c>
      <c r="Q46" s="36" t="str">
        <f>IFERROR(SUMIFS('Формулы для сводных'!AO:AO,'Формулы для сводных'!$AH:$AH,"Да",'Формулы для сводных'!$AI:$AI,'Распределение оценок'!$A46)/Сводная!$L45,"")</f>
        <v/>
      </c>
      <c r="R46" s="4"/>
      <c r="S46" s="4"/>
    </row>
    <row r="47" spans="1:19" x14ac:dyDescent="0.25">
      <c r="A47" t="str">
        <f>IF(Сводная!A46="","",Сводная!A46)</f>
        <v/>
      </c>
      <c r="B47" s="36" t="str">
        <f>IFERROR(SUMIFS('Формулы для сводных'!AJ:AJ,'Формулы для сводных'!$AI:$AI,$A47)/Сводная!$B46,"")</f>
        <v/>
      </c>
      <c r="C47" s="36" t="str">
        <f>IFERROR(SUMIFS('Формулы для сводных'!AK:AK,'Формулы для сводных'!$AI:$AI,$A47)/Сводная!$B46,"")</f>
        <v/>
      </c>
      <c r="D47" s="36" t="str">
        <f>IFERROR(SUMIFS('Формулы для сводных'!AL:AL,'Формулы для сводных'!$AI:$AI,$A47)/Сводная!$B46,"")</f>
        <v/>
      </c>
      <c r="E47" s="36" t="str">
        <f>IFERROR(SUMIFS('Формулы для сводных'!AM:AM,'Формулы для сводных'!$AI:$AI,$A47)/Сводная!$B46,"")</f>
        <v/>
      </c>
      <c r="F47" s="36" t="str">
        <f>IFERROR(SUMIFS('Формулы для сводных'!AN:AN,'Формулы для сводных'!$AI:$AI,$A47)/Сводная!$B46,"")</f>
        <v/>
      </c>
      <c r="G47" s="36" t="str">
        <f>IFERROR(SUMIFS('Формулы для сводных'!AO:AO,'Формулы для сводных'!$AI:$AI,$A47)/Сводная!$B46,"")</f>
        <v/>
      </c>
      <c r="H47" s="4"/>
      <c r="K47" t="str">
        <f>IF(Сводная!A46="","",Сводная!A46)</f>
        <v/>
      </c>
      <c r="L47" s="36" t="str">
        <f>IFERROR(SUMIFS('Формулы для сводных'!AJ:AJ,'Формулы для сводных'!$AH:$AH,"Да",'Формулы для сводных'!$AI:$AI,'Распределение оценок'!$A47)/Сводная!$L46,"")</f>
        <v/>
      </c>
      <c r="M47" s="36" t="str">
        <f>IFERROR(SUMIFS('Формулы для сводных'!AK:AK,'Формулы для сводных'!$AH:$AH,"Да",'Формулы для сводных'!$AI:$AI,'Распределение оценок'!$A47)/Сводная!$L46,"")</f>
        <v/>
      </c>
      <c r="N47" s="36" t="str">
        <f>IFERROR(SUMIFS('Формулы для сводных'!AL:AL,'Формулы для сводных'!$AH:$AH,"Да",'Формулы для сводных'!$AI:$AI,'Распределение оценок'!$A47)/Сводная!$L46,"")</f>
        <v/>
      </c>
      <c r="O47" s="36" t="str">
        <f>IFERROR(SUMIFS('Формулы для сводных'!AM:AM,'Формулы для сводных'!$AH:$AH,"Да",'Формулы для сводных'!$AI:$AI,'Распределение оценок'!$A47)/Сводная!$L46,"")</f>
        <v/>
      </c>
      <c r="P47" s="36" t="str">
        <f>IFERROR(SUMIFS('Формулы для сводных'!AN:AN,'Формулы для сводных'!$AH:$AH,"Да",'Формулы для сводных'!$AI:$AI,'Распределение оценок'!$A47)/Сводная!$L46,"")</f>
        <v/>
      </c>
      <c r="Q47" s="36" t="str">
        <f>IFERROR(SUMIFS('Формулы для сводных'!AO:AO,'Формулы для сводных'!$AH:$AH,"Да",'Формулы для сводных'!$AI:$AI,'Распределение оценок'!$A47)/Сводная!$L46,"")</f>
        <v/>
      </c>
      <c r="R47" s="4"/>
      <c r="S47" s="4"/>
    </row>
    <row r="48" spans="1:19" x14ac:dyDescent="0.25">
      <c r="A48" t="str">
        <f>IF(Сводная!A47="","",Сводная!A47)</f>
        <v/>
      </c>
      <c r="B48" s="36" t="str">
        <f>IFERROR(SUMIFS('Формулы для сводных'!AJ:AJ,'Формулы для сводных'!$AI:$AI,$A48)/Сводная!$B47,"")</f>
        <v/>
      </c>
      <c r="C48" s="36" t="str">
        <f>IFERROR(SUMIFS('Формулы для сводных'!AK:AK,'Формулы для сводных'!$AI:$AI,$A48)/Сводная!$B47,"")</f>
        <v/>
      </c>
      <c r="D48" s="36" t="str">
        <f>IFERROR(SUMIFS('Формулы для сводных'!AL:AL,'Формулы для сводных'!$AI:$AI,$A48)/Сводная!$B47,"")</f>
        <v/>
      </c>
      <c r="E48" s="36" t="str">
        <f>IFERROR(SUMIFS('Формулы для сводных'!AM:AM,'Формулы для сводных'!$AI:$AI,$A48)/Сводная!$B47,"")</f>
        <v/>
      </c>
      <c r="F48" s="36" t="str">
        <f>IFERROR(SUMIFS('Формулы для сводных'!AN:AN,'Формулы для сводных'!$AI:$AI,$A48)/Сводная!$B47,"")</f>
        <v/>
      </c>
      <c r="G48" s="36" t="str">
        <f>IFERROR(SUMIFS('Формулы для сводных'!AO:AO,'Формулы для сводных'!$AI:$AI,$A48)/Сводная!$B47,"")</f>
        <v/>
      </c>
      <c r="H48" s="4"/>
      <c r="K48" t="str">
        <f>IF(Сводная!A47="","",Сводная!A47)</f>
        <v/>
      </c>
      <c r="L48" s="36" t="str">
        <f>IFERROR(SUMIFS('Формулы для сводных'!AJ:AJ,'Формулы для сводных'!$AH:$AH,"Да",'Формулы для сводных'!$AI:$AI,'Распределение оценок'!$A48)/Сводная!$L47,"")</f>
        <v/>
      </c>
      <c r="M48" s="36" t="str">
        <f>IFERROR(SUMIFS('Формулы для сводных'!AK:AK,'Формулы для сводных'!$AH:$AH,"Да",'Формулы для сводных'!$AI:$AI,'Распределение оценок'!$A48)/Сводная!$L47,"")</f>
        <v/>
      </c>
      <c r="N48" s="36" t="str">
        <f>IFERROR(SUMIFS('Формулы для сводных'!AL:AL,'Формулы для сводных'!$AH:$AH,"Да",'Формулы для сводных'!$AI:$AI,'Распределение оценок'!$A48)/Сводная!$L47,"")</f>
        <v/>
      </c>
      <c r="O48" s="36" t="str">
        <f>IFERROR(SUMIFS('Формулы для сводных'!AM:AM,'Формулы для сводных'!$AH:$AH,"Да",'Формулы для сводных'!$AI:$AI,'Распределение оценок'!$A48)/Сводная!$L47,"")</f>
        <v/>
      </c>
      <c r="P48" s="36" t="str">
        <f>IFERROR(SUMIFS('Формулы для сводных'!AN:AN,'Формулы для сводных'!$AH:$AH,"Да",'Формулы для сводных'!$AI:$AI,'Распределение оценок'!$A48)/Сводная!$L47,"")</f>
        <v/>
      </c>
      <c r="Q48" s="36" t="str">
        <f>IFERROR(SUMIFS('Формулы для сводных'!AO:AO,'Формулы для сводных'!$AH:$AH,"Да",'Формулы для сводных'!$AI:$AI,'Распределение оценок'!$A48)/Сводная!$L47,"")</f>
        <v/>
      </c>
      <c r="R48" s="4"/>
      <c r="S48" s="4"/>
    </row>
    <row r="49" spans="1:19" x14ac:dyDescent="0.25">
      <c r="A49" t="str">
        <f>IF(Сводная!A48="","",Сводная!A48)</f>
        <v/>
      </c>
      <c r="B49" s="36" t="str">
        <f>IFERROR(SUMIFS('Формулы для сводных'!AJ:AJ,'Формулы для сводных'!$AI:$AI,$A49)/Сводная!$B48,"")</f>
        <v/>
      </c>
      <c r="C49" s="36" t="str">
        <f>IFERROR(SUMIFS('Формулы для сводных'!AK:AK,'Формулы для сводных'!$AI:$AI,$A49)/Сводная!$B48,"")</f>
        <v/>
      </c>
      <c r="D49" s="36" t="str">
        <f>IFERROR(SUMIFS('Формулы для сводных'!AL:AL,'Формулы для сводных'!$AI:$AI,$A49)/Сводная!$B48,"")</f>
        <v/>
      </c>
      <c r="E49" s="36" t="str">
        <f>IFERROR(SUMIFS('Формулы для сводных'!AM:AM,'Формулы для сводных'!$AI:$AI,$A49)/Сводная!$B48,"")</f>
        <v/>
      </c>
      <c r="F49" s="36" t="str">
        <f>IFERROR(SUMIFS('Формулы для сводных'!AN:AN,'Формулы для сводных'!$AI:$AI,$A49)/Сводная!$B48,"")</f>
        <v/>
      </c>
      <c r="G49" s="36" t="str">
        <f>IFERROR(SUMIFS('Формулы для сводных'!AO:AO,'Формулы для сводных'!$AI:$AI,$A49)/Сводная!$B48,"")</f>
        <v/>
      </c>
      <c r="H49" s="4"/>
      <c r="K49" t="str">
        <f>IF(Сводная!A48="","",Сводная!A48)</f>
        <v/>
      </c>
      <c r="L49" s="36" t="str">
        <f>IFERROR(SUMIFS('Формулы для сводных'!AJ:AJ,'Формулы для сводных'!$AH:$AH,"Да",'Формулы для сводных'!$AI:$AI,'Распределение оценок'!$A49)/Сводная!$L48,"")</f>
        <v/>
      </c>
      <c r="M49" s="36" t="str">
        <f>IFERROR(SUMIFS('Формулы для сводных'!AK:AK,'Формулы для сводных'!$AH:$AH,"Да",'Формулы для сводных'!$AI:$AI,'Распределение оценок'!$A49)/Сводная!$L48,"")</f>
        <v/>
      </c>
      <c r="N49" s="36" t="str">
        <f>IFERROR(SUMIFS('Формулы для сводных'!AL:AL,'Формулы для сводных'!$AH:$AH,"Да",'Формулы для сводных'!$AI:$AI,'Распределение оценок'!$A49)/Сводная!$L48,"")</f>
        <v/>
      </c>
      <c r="O49" s="36" t="str">
        <f>IFERROR(SUMIFS('Формулы для сводных'!AM:AM,'Формулы для сводных'!$AH:$AH,"Да",'Формулы для сводных'!$AI:$AI,'Распределение оценок'!$A49)/Сводная!$L48,"")</f>
        <v/>
      </c>
      <c r="P49" s="36" t="str">
        <f>IFERROR(SUMIFS('Формулы для сводных'!AN:AN,'Формулы для сводных'!$AH:$AH,"Да",'Формулы для сводных'!$AI:$AI,'Распределение оценок'!$A49)/Сводная!$L48,"")</f>
        <v/>
      </c>
      <c r="Q49" s="36" t="str">
        <f>IFERROR(SUMIFS('Формулы для сводных'!AO:AO,'Формулы для сводных'!$AH:$AH,"Да",'Формулы для сводных'!$AI:$AI,'Распределение оценок'!$A49)/Сводная!$L48,"")</f>
        <v/>
      </c>
      <c r="R49" s="4"/>
      <c r="S49" s="4"/>
    </row>
    <row r="50" spans="1:19" x14ac:dyDescent="0.25">
      <c r="A50" t="str">
        <f>IF(Сводная!A49="","",Сводная!A49)</f>
        <v/>
      </c>
      <c r="B50" s="36" t="str">
        <f>IFERROR(SUMIFS('Формулы для сводных'!AJ:AJ,'Формулы для сводных'!$AI:$AI,$A50)/Сводная!$B49,"")</f>
        <v/>
      </c>
      <c r="C50" s="36" t="str">
        <f>IFERROR(SUMIFS('Формулы для сводных'!AK:AK,'Формулы для сводных'!$AI:$AI,$A50)/Сводная!$B49,"")</f>
        <v/>
      </c>
      <c r="D50" s="36" t="str">
        <f>IFERROR(SUMIFS('Формулы для сводных'!AL:AL,'Формулы для сводных'!$AI:$AI,$A50)/Сводная!$B49,"")</f>
        <v/>
      </c>
      <c r="E50" s="36" t="str">
        <f>IFERROR(SUMIFS('Формулы для сводных'!AM:AM,'Формулы для сводных'!$AI:$AI,$A50)/Сводная!$B49,"")</f>
        <v/>
      </c>
      <c r="F50" s="36" t="str">
        <f>IFERROR(SUMIFS('Формулы для сводных'!AN:AN,'Формулы для сводных'!$AI:$AI,$A50)/Сводная!$B49,"")</f>
        <v/>
      </c>
      <c r="G50" s="36" t="str">
        <f>IFERROR(SUMIFS('Формулы для сводных'!AO:AO,'Формулы для сводных'!$AI:$AI,$A50)/Сводная!$B49,"")</f>
        <v/>
      </c>
      <c r="H50" s="4"/>
      <c r="K50" t="str">
        <f>IF(Сводная!A49="","",Сводная!A49)</f>
        <v/>
      </c>
      <c r="L50" s="36" t="str">
        <f>IFERROR(SUMIFS('Формулы для сводных'!AJ:AJ,'Формулы для сводных'!$AH:$AH,"Да",'Формулы для сводных'!$AI:$AI,'Распределение оценок'!$A50)/Сводная!$L49,"")</f>
        <v/>
      </c>
      <c r="M50" s="36" t="str">
        <f>IFERROR(SUMIFS('Формулы для сводных'!AK:AK,'Формулы для сводных'!$AH:$AH,"Да",'Формулы для сводных'!$AI:$AI,'Распределение оценок'!$A50)/Сводная!$L49,"")</f>
        <v/>
      </c>
      <c r="N50" s="36" t="str">
        <f>IFERROR(SUMIFS('Формулы для сводных'!AL:AL,'Формулы для сводных'!$AH:$AH,"Да",'Формулы для сводных'!$AI:$AI,'Распределение оценок'!$A50)/Сводная!$L49,"")</f>
        <v/>
      </c>
      <c r="O50" s="36" t="str">
        <f>IFERROR(SUMIFS('Формулы для сводных'!AM:AM,'Формулы для сводных'!$AH:$AH,"Да",'Формулы для сводных'!$AI:$AI,'Распределение оценок'!$A50)/Сводная!$L49,"")</f>
        <v/>
      </c>
      <c r="P50" s="36" t="str">
        <f>IFERROR(SUMIFS('Формулы для сводных'!AN:AN,'Формулы для сводных'!$AH:$AH,"Да",'Формулы для сводных'!$AI:$AI,'Распределение оценок'!$A50)/Сводная!$L49,"")</f>
        <v/>
      </c>
      <c r="Q50" s="36" t="str">
        <f>IFERROR(SUMIFS('Формулы для сводных'!AO:AO,'Формулы для сводных'!$AH:$AH,"Да",'Формулы для сводных'!$AI:$AI,'Распределение оценок'!$A50)/Сводная!$L49,"")</f>
        <v/>
      </c>
      <c r="R50" s="4"/>
      <c r="S50" s="4"/>
    </row>
    <row r="51" spans="1:19" x14ac:dyDescent="0.25">
      <c r="A51" t="str">
        <f>IF(Сводная!A50="","",Сводная!A50)</f>
        <v/>
      </c>
      <c r="B51" s="36" t="str">
        <f>IFERROR(SUMIFS('Формулы для сводных'!AJ:AJ,'Формулы для сводных'!$AI:$AI,$A51)/Сводная!$B50,"")</f>
        <v/>
      </c>
      <c r="C51" s="36" t="str">
        <f>IFERROR(SUMIFS('Формулы для сводных'!AK:AK,'Формулы для сводных'!$AI:$AI,$A51)/Сводная!$B50,"")</f>
        <v/>
      </c>
      <c r="D51" s="36" t="str">
        <f>IFERROR(SUMIFS('Формулы для сводных'!AL:AL,'Формулы для сводных'!$AI:$AI,$A51)/Сводная!$B50,"")</f>
        <v/>
      </c>
      <c r="E51" s="36" t="str">
        <f>IFERROR(SUMIFS('Формулы для сводных'!AM:AM,'Формулы для сводных'!$AI:$AI,$A51)/Сводная!$B50,"")</f>
        <v/>
      </c>
      <c r="F51" s="36" t="str">
        <f>IFERROR(SUMIFS('Формулы для сводных'!AN:AN,'Формулы для сводных'!$AI:$AI,$A51)/Сводная!$B50,"")</f>
        <v/>
      </c>
      <c r="G51" s="36" t="str">
        <f>IFERROR(SUMIFS('Формулы для сводных'!AO:AO,'Формулы для сводных'!$AI:$AI,$A51)/Сводная!$B50,"")</f>
        <v/>
      </c>
      <c r="H51" s="4"/>
      <c r="K51" t="str">
        <f>IF(Сводная!A50="","",Сводная!A50)</f>
        <v/>
      </c>
      <c r="L51" s="36" t="str">
        <f>IFERROR(SUMIFS('Формулы для сводных'!AJ:AJ,'Формулы для сводных'!$AH:$AH,"Да",'Формулы для сводных'!$AI:$AI,'Распределение оценок'!$A51)/Сводная!$L50,"")</f>
        <v/>
      </c>
      <c r="M51" s="36" t="str">
        <f>IFERROR(SUMIFS('Формулы для сводных'!AK:AK,'Формулы для сводных'!$AH:$AH,"Да",'Формулы для сводных'!$AI:$AI,'Распределение оценок'!$A51)/Сводная!$L50,"")</f>
        <v/>
      </c>
      <c r="N51" s="36" t="str">
        <f>IFERROR(SUMIFS('Формулы для сводных'!AL:AL,'Формулы для сводных'!$AH:$AH,"Да",'Формулы для сводных'!$AI:$AI,'Распределение оценок'!$A51)/Сводная!$L50,"")</f>
        <v/>
      </c>
      <c r="O51" s="36" t="str">
        <f>IFERROR(SUMIFS('Формулы для сводных'!AM:AM,'Формулы для сводных'!$AH:$AH,"Да",'Формулы для сводных'!$AI:$AI,'Распределение оценок'!$A51)/Сводная!$L50,"")</f>
        <v/>
      </c>
      <c r="P51" s="36" t="str">
        <f>IFERROR(SUMIFS('Формулы для сводных'!AN:AN,'Формулы для сводных'!$AH:$AH,"Да",'Формулы для сводных'!$AI:$AI,'Распределение оценок'!$A51)/Сводная!$L50,"")</f>
        <v/>
      </c>
      <c r="Q51" s="36" t="str">
        <f>IFERROR(SUMIFS('Формулы для сводных'!AO:AO,'Формулы для сводных'!$AH:$AH,"Да",'Формулы для сводных'!$AI:$AI,'Распределение оценок'!$A51)/Сводная!$L50,"")</f>
        <v/>
      </c>
      <c r="R51" s="4"/>
      <c r="S51" s="4"/>
    </row>
    <row r="52" spans="1:19" x14ac:dyDescent="0.25">
      <c r="A52" t="str">
        <f>IF(Сводная!A51="","",Сводная!A51)</f>
        <v/>
      </c>
      <c r="B52" s="36" t="str">
        <f>IFERROR(SUMIFS('Формулы для сводных'!AJ:AJ,'Формулы для сводных'!$AI:$AI,$A52)/Сводная!$B51,"")</f>
        <v/>
      </c>
      <c r="C52" s="36" t="str">
        <f>IFERROR(SUMIFS('Формулы для сводных'!AK:AK,'Формулы для сводных'!$AI:$AI,$A52)/Сводная!$B51,"")</f>
        <v/>
      </c>
      <c r="D52" s="36" t="str">
        <f>IFERROR(SUMIFS('Формулы для сводных'!AL:AL,'Формулы для сводных'!$AI:$AI,$A52)/Сводная!$B51,"")</f>
        <v/>
      </c>
      <c r="E52" s="36" t="str">
        <f>IFERROR(SUMIFS('Формулы для сводных'!AM:AM,'Формулы для сводных'!$AI:$AI,$A52)/Сводная!$B51,"")</f>
        <v/>
      </c>
      <c r="F52" s="36" t="str">
        <f>IFERROR(SUMIFS('Формулы для сводных'!AN:AN,'Формулы для сводных'!$AI:$AI,$A52)/Сводная!$B51,"")</f>
        <v/>
      </c>
      <c r="G52" s="36" t="str">
        <f>IFERROR(SUMIFS('Формулы для сводных'!AO:AO,'Формулы для сводных'!$AI:$AI,$A52)/Сводная!$B51,"")</f>
        <v/>
      </c>
      <c r="H52" s="4"/>
      <c r="K52" t="str">
        <f>IF(Сводная!A51="","",Сводная!A51)</f>
        <v/>
      </c>
      <c r="L52" s="36" t="str">
        <f>IFERROR(SUMIFS('Формулы для сводных'!AJ:AJ,'Формулы для сводных'!$AH:$AH,"Да",'Формулы для сводных'!$AI:$AI,'Распределение оценок'!$A52)/Сводная!$L51,"")</f>
        <v/>
      </c>
      <c r="M52" s="36" t="str">
        <f>IFERROR(SUMIFS('Формулы для сводных'!AK:AK,'Формулы для сводных'!$AH:$AH,"Да",'Формулы для сводных'!$AI:$AI,'Распределение оценок'!$A52)/Сводная!$L51,"")</f>
        <v/>
      </c>
      <c r="N52" s="36" t="str">
        <f>IFERROR(SUMIFS('Формулы для сводных'!AL:AL,'Формулы для сводных'!$AH:$AH,"Да",'Формулы для сводных'!$AI:$AI,'Распределение оценок'!$A52)/Сводная!$L51,"")</f>
        <v/>
      </c>
      <c r="O52" s="36" t="str">
        <f>IFERROR(SUMIFS('Формулы для сводных'!AM:AM,'Формулы для сводных'!$AH:$AH,"Да",'Формулы для сводных'!$AI:$AI,'Распределение оценок'!$A52)/Сводная!$L51,"")</f>
        <v/>
      </c>
      <c r="P52" s="36" t="str">
        <f>IFERROR(SUMIFS('Формулы для сводных'!AN:AN,'Формулы для сводных'!$AH:$AH,"Да",'Формулы для сводных'!$AI:$AI,'Распределение оценок'!$A52)/Сводная!$L51,"")</f>
        <v/>
      </c>
      <c r="Q52" s="36" t="str">
        <f>IFERROR(SUMIFS('Формулы для сводных'!AO:AO,'Формулы для сводных'!$AH:$AH,"Да",'Формулы для сводных'!$AI:$AI,'Распределение оценок'!$A52)/Сводная!$L51,"")</f>
        <v/>
      </c>
      <c r="R52" s="4"/>
      <c r="S52" s="4"/>
    </row>
    <row r="53" spans="1:19" x14ac:dyDescent="0.25">
      <c r="A53" t="str">
        <f>IF(Сводная!A52="","",Сводная!A52)</f>
        <v/>
      </c>
      <c r="B53" s="36" t="str">
        <f>IFERROR(SUMIFS('Формулы для сводных'!AJ:AJ,'Формулы для сводных'!$AI:$AI,$A53)/Сводная!$B52,"")</f>
        <v/>
      </c>
      <c r="C53" s="36" t="str">
        <f>IFERROR(SUMIFS('Формулы для сводных'!AK:AK,'Формулы для сводных'!$AI:$AI,$A53)/Сводная!$B52,"")</f>
        <v/>
      </c>
      <c r="D53" s="36" t="str">
        <f>IFERROR(SUMIFS('Формулы для сводных'!AL:AL,'Формулы для сводных'!$AI:$AI,$A53)/Сводная!$B52,"")</f>
        <v/>
      </c>
      <c r="E53" s="36" t="str">
        <f>IFERROR(SUMIFS('Формулы для сводных'!AM:AM,'Формулы для сводных'!$AI:$AI,$A53)/Сводная!$B52,"")</f>
        <v/>
      </c>
      <c r="F53" s="36" t="str">
        <f>IFERROR(SUMIFS('Формулы для сводных'!AN:AN,'Формулы для сводных'!$AI:$AI,$A53)/Сводная!$B52,"")</f>
        <v/>
      </c>
      <c r="G53" s="36" t="str">
        <f>IFERROR(SUMIFS('Формулы для сводных'!AO:AO,'Формулы для сводных'!$AI:$AI,$A53)/Сводная!$B52,"")</f>
        <v/>
      </c>
      <c r="H53" s="4"/>
      <c r="K53" t="str">
        <f>IF(Сводная!A52="","",Сводная!A52)</f>
        <v/>
      </c>
      <c r="L53" s="36" t="str">
        <f>IFERROR(SUMIFS('Формулы для сводных'!AJ:AJ,'Формулы для сводных'!$AH:$AH,"Да",'Формулы для сводных'!$AI:$AI,'Распределение оценок'!$A53)/Сводная!$L52,"")</f>
        <v/>
      </c>
      <c r="M53" s="36" t="str">
        <f>IFERROR(SUMIFS('Формулы для сводных'!AK:AK,'Формулы для сводных'!$AH:$AH,"Да",'Формулы для сводных'!$AI:$AI,'Распределение оценок'!$A53)/Сводная!$L52,"")</f>
        <v/>
      </c>
      <c r="N53" s="36" t="str">
        <f>IFERROR(SUMIFS('Формулы для сводных'!AL:AL,'Формулы для сводных'!$AH:$AH,"Да",'Формулы для сводных'!$AI:$AI,'Распределение оценок'!$A53)/Сводная!$L52,"")</f>
        <v/>
      </c>
      <c r="O53" s="36" t="str">
        <f>IFERROR(SUMIFS('Формулы для сводных'!AM:AM,'Формулы для сводных'!$AH:$AH,"Да",'Формулы для сводных'!$AI:$AI,'Распределение оценок'!$A53)/Сводная!$L52,"")</f>
        <v/>
      </c>
      <c r="P53" s="36" t="str">
        <f>IFERROR(SUMIFS('Формулы для сводных'!AN:AN,'Формулы для сводных'!$AH:$AH,"Да",'Формулы для сводных'!$AI:$AI,'Распределение оценок'!$A53)/Сводная!$L52,"")</f>
        <v/>
      </c>
      <c r="Q53" s="36" t="str">
        <f>IFERROR(SUMIFS('Формулы для сводных'!AO:AO,'Формулы для сводных'!$AH:$AH,"Да",'Формулы для сводных'!$AI:$AI,'Распределение оценок'!$A53)/Сводная!$L52,"")</f>
        <v/>
      </c>
      <c r="R53" s="4"/>
      <c r="S53" s="4"/>
    </row>
    <row r="54" spans="1:19" x14ac:dyDescent="0.25">
      <c r="A54" t="str">
        <f>IF(Сводная!A53="","",Сводная!A53)</f>
        <v/>
      </c>
      <c r="B54" s="36" t="str">
        <f>IFERROR(SUMIFS('Формулы для сводных'!AJ:AJ,'Формулы для сводных'!$AI:$AI,$A54)/Сводная!$B53,"")</f>
        <v/>
      </c>
      <c r="C54" s="36" t="str">
        <f>IFERROR(SUMIFS('Формулы для сводных'!AK:AK,'Формулы для сводных'!$AI:$AI,$A54)/Сводная!$B53,"")</f>
        <v/>
      </c>
      <c r="D54" s="36" t="str">
        <f>IFERROR(SUMIFS('Формулы для сводных'!AL:AL,'Формулы для сводных'!$AI:$AI,$A54)/Сводная!$B53,"")</f>
        <v/>
      </c>
      <c r="E54" s="36" t="str">
        <f>IFERROR(SUMIFS('Формулы для сводных'!AM:AM,'Формулы для сводных'!$AI:$AI,$A54)/Сводная!$B53,"")</f>
        <v/>
      </c>
      <c r="F54" s="36" t="str">
        <f>IFERROR(SUMIFS('Формулы для сводных'!AN:AN,'Формулы для сводных'!$AI:$AI,$A54)/Сводная!$B53,"")</f>
        <v/>
      </c>
      <c r="G54" s="36" t="str">
        <f>IFERROR(SUMIFS('Формулы для сводных'!AO:AO,'Формулы для сводных'!$AI:$AI,$A54)/Сводная!$B53,"")</f>
        <v/>
      </c>
      <c r="H54" s="4"/>
      <c r="K54" t="str">
        <f>IF(Сводная!A53="","",Сводная!A53)</f>
        <v/>
      </c>
      <c r="L54" s="36" t="str">
        <f>IFERROR(SUMIFS('Формулы для сводных'!AJ:AJ,'Формулы для сводных'!$AH:$AH,"Да",'Формулы для сводных'!$AI:$AI,'Распределение оценок'!$A54)/Сводная!$L53,"")</f>
        <v/>
      </c>
      <c r="M54" s="36" t="str">
        <f>IFERROR(SUMIFS('Формулы для сводных'!AK:AK,'Формулы для сводных'!$AH:$AH,"Да",'Формулы для сводных'!$AI:$AI,'Распределение оценок'!$A54)/Сводная!$L53,"")</f>
        <v/>
      </c>
      <c r="N54" s="36" t="str">
        <f>IFERROR(SUMIFS('Формулы для сводных'!AL:AL,'Формулы для сводных'!$AH:$AH,"Да",'Формулы для сводных'!$AI:$AI,'Распределение оценок'!$A54)/Сводная!$L53,"")</f>
        <v/>
      </c>
      <c r="O54" s="36" t="str">
        <f>IFERROR(SUMIFS('Формулы для сводных'!AM:AM,'Формулы для сводных'!$AH:$AH,"Да",'Формулы для сводных'!$AI:$AI,'Распределение оценок'!$A54)/Сводная!$L53,"")</f>
        <v/>
      </c>
      <c r="P54" s="36" t="str">
        <f>IFERROR(SUMIFS('Формулы для сводных'!AN:AN,'Формулы для сводных'!$AH:$AH,"Да",'Формулы для сводных'!$AI:$AI,'Распределение оценок'!$A54)/Сводная!$L53,"")</f>
        <v/>
      </c>
      <c r="Q54" s="36" t="str">
        <f>IFERROR(SUMIFS('Формулы для сводных'!AO:AO,'Формулы для сводных'!$AH:$AH,"Да",'Формулы для сводных'!$AI:$AI,'Распределение оценок'!$A54)/Сводная!$L53,"")</f>
        <v/>
      </c>
      <c r="R54" s="4"/>
      <c r="S54" s="4"/>
    </row>
    <row r="55" spans="1:19" x14ac:dyDescent="0.25">
      <c r="A55" t="str">
        <f>IF(Сводная!A54="","",Сводная!A54)</f>
        <v/>
      </c>
      <c r="B55" s="36" t="str">
        <f>IFERROR(SUMIFS('Формулы для сводных'!AJ:AJ,'Формулы для сводных'!$AI:$AI,$A55)/Сводная!$B54,"")</f>
        <v/>
      </c>
      <c r="C55" s="36" t="str">
        <f>IFERROR(SUMIFS('Формулы для сводных'!AK:AK,'Формулы для сводных'!$AI:$AI,$A55)/Сводная!$B54,"")</f>
        <v/>
      </c>
      <c r="D55" s="36" t="str">
        <f>IFERROR(SUMIFS('Формулы для сводных'!AL:AL,'Формулы для сводных'!$AI:$AI,$A55)/Сводная!$B54,"")</f>
        <v/>
      </c>
      <c r="E55" s="36" t="str">
        <f>IFERROR(SUMIFS('Формулы для сводных'!AM:AM,'Формулы для сводных'!$AI:$AI,$A55)/Сводная!$B54,"")</f>
        <v/>
      </c>
      <c r="F55" s="36" t="str">
        <f>IFERROR(SUMIFS('Формулы для сводных'!AN:AN,'Формулы для сводных'!$AI:$AI,$A55)/Сводная!$B54,"")</f>
        <v/>
      </c>
      <c r="G55" s="36" t="str">
        <f>IFERROR(SUMIFS('Формулы для сводных'!AO:AO,'Формулы для сводных'!$AI:$AI,$A55)/Сводная!$B54,"")</f>
        <v/>
      </c>
      <c r="H55" s="4"/>
      <c r="K55" t="str">
        <f>IF(Сводная!A54="","",Сводная!A54)</f>
        <v/>
      </c>
      <c r="L55" s="36" t="str">
        <f>IFERROR(SUMIFS('Формулы для сводных'!AJ:AJ,'Формулы для сводных'!$AH:$AH,"Да",'Формулы для сводных'!$AI:$AI,'Распределение оценок'!$A55)/Сводная!$L54,"")</f>
        <v/>
      </c>
      <c r="M55" s="36" t="str">
        <f>IFERROR(SUMIFS('Формулы для сводных'!AK:AK,'Формулы для сводных'!$AH:$AH,"Да",'Формулы для сводных'!$AI:$AI,'Распределение оценок'!$A55)/Сводная!$L54,"")</f>
        <v/>
      </c>
      <c r="N55" s="36" t="str">
        <f>IFERROR(SUMIFS('Формулы для сводных'!AL:AL,'Формулы для сводных'!$AH:$AH,"Да",'Формулы для сводных'!$AI:$AI,'Распределение оценок'!$A55)/Сводная!$L54,"")</f>
        <v/>
      </c>
      <c r="O55" s="36" t="str">
        <f>IFERROR(SUMIFS('Формулы для сводных'!AM:AM,'Формулы для сводных'!$AH:$AH,"Да",'Формулы для сводных'!$AI:$AI,'Распределение оценок'!$A55)/Сводная!$L54,"")</f>
        <v/>
      </c>
      <c r="P55" s="36" t="str">
        <f>IFERROR(SUMIFS('Формулы для сводных'!AN:AN,'Формулы для сводных'!$AH:$AH,"Да",'Формулы для сводных'!$AI:$AI,'Распределение оценок'!$A55)/Сводная!$L54,"")</f>
        <v/>
      </c>
      <c r="Q55" s="36" t="str">
        <f>IFERROR(SUMIFS('Формулы для сводных'!AO:AO,'Формулы для сводных'!$AH:$AH,"Да",'Формулы для сводных'!$AI:$AI,'Распределение оценок'!$A55)/Сводная!$L54,"")</f>
        <v/>
      </c>
      <c r="R55" s="4"/>
      <c r="S55" s="4"/>
    </row>
    <row r="56" spans="1:19" x14ac:dyDescent="0.25">
      <c r="A56" t="str">
        <f>IF(Сводная!A55="","",Сводная!A55)</f>
        <v/>
      </c>
      <c r="B56" s="36" t="str">
        <f>IFERROR(SUMIFS('Формулы для сводных'!AJ:AJ,'Формулы для сводных'!$AI:$AI,$A56)/Сводная!$B55,"")</f>
        <v/>
      </c>
      <c r="C56" s="36" t="str">
        <f>IFERROR(SUMIFS('Формулы для сводных'!AK:AK,'Формулы для сводных'!$AI:$AI,$A56)/Сводная!$B55,"")</f>
        <v/>
      </c>
      <c r="D56" s="36" t="str">
        <f>IFERROR(SUMIFS('Формулы для сводных'!AL:AL,'Формулы для сводных'!$AI:$AI,$A56)/Сводная!$B55,"")</f>
        <v/>
      </c>
      <c r="E56" s="36" t="str">
        <f>IFERROR(SUMIFS('Формулы для сводных'!AM:AM,'Формулы для сводных'!$AI:$AI,$A56)/Сводная!$B55,"")</f>
        <v/>
      </c>
      <c r="F56" s="36" t="str">
        <f>IFERROR(SUMIFS('Формулы для сводных'!AN:AN,'Формулы для сводных'!$AI:$AI,$A56)/Сводная!$B55,"")</f>
        <v/>
      </c>
      <c r="G56" s="36" t="str">
        <f>IFERROR(SUMIFS('Формулы для сводных'!AO:AO,'Формулы для сводных'!$AI:$AI,$A56)/Сводная!$B55,"")</f>
        <v/>
      </c>
      <c r="H56" s="4"/>
      <c r="K56" t="str">
        <f>IF(Сводная!A55="","",Сводная!A55)</f>
        <v/>
      </c>
      <c r="L56" s="36" t="str">
        <f>IFERROR(SUMIFS('Формулы для сводных'!AJ:AJ,'Формулы для сводных'!$AH:$AH,"Да",'Формулы для сводных'!$AI:$AI,'Распределение оценок'!$A56)/Сводная!$L55,"")</f>
        <v/>
      </c>
      <c r="M56" s="36" t="str">
        <f>IFERROR(SUMIFS('Формулы для сводных'!AK:AK,'Формулы для сводных'!$AH:$AH,"Да",'Формулы для сводных'!$AI:$AI,'Распределение оценок'!$A56)/Сводная!$L55,"")</f>
        <v/>
      </c>
      <c r="N56" s="36" t="str">
        <f>IFERROR(SUMIFS('Формулы для сводных'!AL:AL,'Формулы для сводных'!$AH:$AH,"Да",'Формулы для сводных'!$AI:$AI,'Распределение оценок'!$A56)/Сводная!$L55,"")</f>
        <v/>
      </c>
      <c r="O56" s="36" t="str">
        <f>IFERROR(SUMIFS('Формулы для сводных'!AM:AM,'Формулы для сводных'!$AH:$AH,"Да",'Формулы для сводных'!$AI:$AI,'Распределение оценок'!$A56)/Сводная!$L55,"")</f>
        <v/>
      </c>
      <c r="P56" s="36" t="str">
        <f>IFERROR(SUMIFS('Формулы для сводных'!AN:AN,'Формулы для сводных'!$AH:$AH,"Да",'Формулы для сводных'!$AI:$AI,'Распределение оценок'!$A56)/Сводная!$L55,"")</f>
        <v/>
      </c>
      <c r="Q56" s="36" t="str">
        <f>IFERROR(SUMIFS('Формулы для сводных'!AO:AO,'Формулы для сводных'!$AH:$AH,"Да",'Формулы для сводных'!$AI:$AI,'Распределение оценок'!$A56)/Сводная!$L55,"")</f>
        <v/>
      </c>
      <c r="R56" s="4"/>
      <c r="S56" s="4"/>
    </row>
    <row r="57" spans="1:19" x14ac:dyDescent="0.25">
      <c r="A57" t="str">
        <f>IF(Сводная!A56="","",Сводная!A56)</f>
        <v/>
      </c>
      <c r="B57" s="36" t="str">
        <f>IFERROR(SUMIFS('Формулы для сводных'!AJ:AJ,'Формулы для сводных'!$AI:$AI,$A57)/Сводная!$B56,"")</f>
        <v/>
      </c>
      <c r="C57" s="36" t="str">
        <f>IFERROR(SUMIFS('Формулы для сводных'!AK:AK,'Формулы для сводных'!$AI:$AI,$A57)/Сводная!$B56,"")</f>
        <v/>
      </c>
      <c r="D57" s="36" t="str">
        <f>IFERROR(SUMIFS('Формулы для сводных'!AL:AL,'Формулы для сводных'!$AI:$AI,$A57)/Сводная!$B56,"")</f>
        <v/>
      </c>
      <c r="E57" s="36" t="str">
        <f>IFERROR(SUMIFS('Формулы для сводных'!AM:AM,'Формулы для сводных'!$AI:$AI,$A57)/Сводная!$B56,"")</f>
        <v/>
      </c>
      <c r="F57" s="36" t="str">
        <f>IFERROR(SUMIFS('Формулы для сводных'!AN:AN,'Формулы для сводных'!$AI:$AI,$A57)/Сводная!$B56,"")</f>
        <v/>
      </c>
      <c r="G57" s="36" t="str">
        <f>IFERROR(SUMIFS('Формулы для сводных'!AO:AO,'Формулы для сводных'!$AI:$AI,$A57)/Сводная!$B56,"")</f>
        <v/>
      </c>
      <c r="H57" s="4"/>
      <c r="K57" t="str">
        <f>IF(Сводная!A56="","",Сводная!A56)</f>
        <v/>
      </c>
      <c r="L57" s="36" t="str">
        <f>IFERROR(SUMIFS('Формулы для сводных'!AJ:AJ,'Формулы для сводных'!$AH:$AH,"Да",'Формулы для сводных'!$AI:$AI,'Распределение оценок'!$A57)/Сводная!$L56,"")</f>
        <v/>
      </c>
      <c r="M57" s="36" t="str">
        <f>IFERROR(SUMIFS('Формулы для сводных'!AK:AK,'Формулы для сводных'!$AH:$AH,"Да",'Формулы для сводных'!$AI:$AI,'Распределение оценок'!$A57)/Сводная!$L56,"")</f>
        <v/>
      </c>
      <c r="N57" s="36" t="str">
        <f>IFERROR(SUMIFS('Формулы для сводных'!AL:AL,'Формулы для сводных'!$AH:$AH,"Да",'Формулы для сводных'!$AI:$AI,'Распределение оценок'!$A57)/Сводная!$L56,"")</f>
        <v/>
      </c>
      <c r="O57" s="36" t="str">
        <f>IFERROR(SUMIFS('Формулы для сводных'!AM:AM,'Формулы для сводных'!$AH:$AH,"Да",'Формулы для сводных'!$AI:$AI,'Распределение оценок'!$A57)/Сводная!$L56,"")</f>
        <v/>
      </c>
      <c r="P57" s="36" t="str">
        <f>IFERROR(SUMIFS('Формулы для сводных'!AN:AN,'Формулы для сводных'!$AH:$AH,"Да",'Формулы для сводных'!$AI:$AI,'Распределение оценок'!$A57)/Сводная!$L56,"")</f>
        <v/>
      </c>
      <c r="Q57" s="36" t="str">
        <f>IFERROR(SUMIFS('Формулы для сводных'!AO:AO,'Формулы для сводных'!$AH:$AH,"Да",'Формулы для сводных'!$AI:$AI,'Распределение оценок'!$A57)/Сводная!$L56,"")</f>
        <v/>
      </c>
      <c r="R57" s="4"/>
      <c r="S57" s="4"/>
    </row>
    <row r="58" spans="1:19" x14ac:dyDescent="0.25">
      <c r="A58" t="str">
        <f>IF(Сводная!A57="","",Сводная!A57)</f>
        <v/>
      </c>
      <c r="B58" s="36" t="str">
        <f>IFERROR(SUMIFS('Формулы для сводных'!AJ:AJ,'Формулы для сводных'!$AI:$AI,$A58)/Сводная!$B57,"")</f>
        <v/>
      </c>
      <c r="C58" s="36" t="str">
        <f>IFERROR(SUMIFS('Формулы для сводных'!AK:AK,'Формулы для сводных'!$AI:$AI,$A58)/Сводная!$B57,"")</f>
        <v/>
      </c>
      <c r="D58" s="36" t="str">
        <f>IFERROR(SUMIFS('Формулы для сводных'!AL:AL,'Формулы для сводных'!$AI:$AI,$A58)/Сводная!$B57,"")</f>
        <v/>
      </c>
      <c r="E58" s="36" t="str">
        <f>IFERROR(SUMIFS('Формулы для сводных'!AM:AM,'Формулы для сводных'!$AI:$AI,$A58)/Сводная!$B57,"")</f>
        <v/>
      </c>
      <c r="F58" s="36" t="str">
        <f>IFERROR(SUMIFS('Формулы для сводных'!AN:AN,'Формулы для сводных'!$AI:$AI,$A58)/Сводная!$B57,"")</f>
        <v/>
      </c>
      <c r="G58" s="36" t="str">
        <f>IFERROR(SUMIFS('Формулы для сводных'!AO:AO,'Формулы для сводных'!$AI:$AI,$A58)/Сводная!$B57,"")</f>
        <v/>
      </c>
      <c r="H58" s="4"/>
      <c r="K58" t="str">
        <f>IF(Сводная!A57="","",Сводная!A57)</f>
        <v/>
      </c>
      <c r="L58" s="36" t="str">
        <f>IFERROR(SUMIFS('Формулы для сводных'!AJ:AJ,'Формулы для сводных'!$AH:$AH,"Да",'Формулы для сводных'!$AI:$AI,'Распределение оценок'!$A58)/Сводная!$L57,"")</f>
        <v/>
      </c>
      <c r="M58" s="36" t="str">
        <f>IFERROR(SUMIFS('Формулы для сводных'!AK:AK,'Формулы для сводных'!$AH:$AH,"Да",'Формулы для сводных'!$AI:$AI,'Распределение оценок'!$A58)/Сводная!$L57,"")</f>
        <v/>
      </c>
      <c r="N58" s="36" t="str">
        <f>IFERROR(SUMIFS('Формулы для сводных'!AL:AL,'Формулы для сводных'!$AH:$AH,"Да",'Формулы для сводных'!$AI:$AI,'Распределение оценок'!$A58)/Сводная!$L57,"")</f>
        <v/>
      </c>
      <c r="O58" s="36" t="str">
        <f>IFERROR(SUMIFS('Формулы для сводных'!AM:AM,'Формулы для сводных'!$AH:$AH,"Да",'Формулы для сводных'!$AI:$AI,'Распределение оценок'!$A58)/Сводная!$L57,"")</f>
        <v/>
      </c>
      <c r="P58" s="36" t="str">
        <f>IFERROR(SUMIFS('Формулы для сводных'!AN:AN,'Формулы для сводных'!$AH:$AH,"Да",'Формулы для сводных'!$AI:$AI,'Распределение оценок'!$A58)/Сводная!$L57,"")</f>
        <v/>
      </c>
      <c r="Q58" s="36" t="str">
        <f>IFERROR(SUMIFS('Формулы для сводных'!AO:AO,'Формулы для сводных'!$AH:$AH,"Да",'Формулы для сводных'!$AI:$AI,'Распределение оценок'!$A58)/Сводная!$L57,"")</f>
        <v/>
      </c>
      <c r="R58" s="4"/>
      <c r="S58" s="4"/>
    </row>
    <row r="59" spans="1:19" x14ac:dyDescent="0.25">
      <c r="A59" t="str">
        <f>IF(Сводная!A58="","",Сводная!A58)</f>
        <v/>
      </c>
      <c r="B59" s="36" t="str">
        <f>IFERROR(SUMIFS('Формулы для сводных'!AJ:AJ,'Формулы для сводных'!$AI:$AI,$A59)/Сводная!$B58,"")</f>
        <v/>
      </c>
      <c r="C59" s="36" t="str">
        <f>IFERROR(SUMIFS('Формулы для сводных'!AK:AK,'Формулы для сводных'!$AI:$AI,$A59)/Сводная!$B58,"")</f>
        <v/>
      </c>
      <c r="D59" s="36" t="str">
        <f>IFERROR(SUMIFS('Формулы для сводных'!AL:AL,'Формулы для сводных'!$AI:$AI,$A59)/Сводная!$B58,"")</f>
        <v/>
      </c>
      <c r="E59" s="36" t="str">
        <f>IFERROR(SUMIFS('Формулы для сводных'!AM:AM,'Формулы для сводных'!$AI:$AI,$A59)/Сводная!$B58,"")</f>
        <v/>
      </c>
      <c r="F59" s="36" t="str">
        <f>IFERROR(SUMIFS('Формулы для сводных'!AN:AN,'Формулы для сводных'!$AI:$AI,$A59)/Сводная!$B58,"")</f>
        <v/>
      </c>
      <c r="G59" s="36" t="str">
        <f>IFERROR(SUMIFS('Формулы для сводных'!AO:AO,'Формулы для сводных'!$AI:$AI,$A59)/Сводная!$B58,"")</f>
        <v/>
      </c>
      <c r="H59" s="4"/>
      <c r="K59" t="str">
        <f>IF(Сводная!A58="","",Сводная!A58)</f>
        <v/>
      </c>
      <c r="L59" s="36" t="str">
        <f>IFERROR(SUMIFS('Формулы для сводных'!AJ:AJ,'Формулы для сводных'!$AH:$AH,"Да",'Формулы для сводных'!$AI:$AI,'Распределение оценок'!$A59)/Сводная!$L58,"")</f>
        <v/>
      </c>
      <c r="M59" s="36" t="str">
        <f>IFERROR(SUMIFS('Формулы для сводных'!AK:AK,'Формулы для сводных'!$AH:$AH,"Да",'Формулы для сводных'!$AI:$AI,'Распределение оценок'!$A59)/Сводная!$L58,"")</f>
        <v/>
      </c>
      <c r="N59" s="36" t="str">
        <f>IFERROR(SUMIFS('Формулы для сводных'!AL:AL,'Формулы для сводных'!$AH:$AH,"Да",'Формулы для сводных'!$AI:$AI,'Распределение оценок'!$A59)/Сводная!$L58,"")</f>
        <v/>
      </c>
      <c r="O59" s="36" t="str">
        <f>IFERROR(SUMIFS('Формулы для сводных'!AM:AM,'Формулы для сводных'!$AH:$AH,"Да",'Формулы для сводных'!$AI:$AI,'Распределение оценок'!$A59)/Сводная!$L58,"")</f>
        <v/>
      </c>
      <c r="P59" s="36" t="str">
        <f>IFERROR(SUMIFS('Формулы для сводных'!AN:AN,'Формулы для сводных'!$AH:$AH,"Да",'Формулы для сводных'!$AI:$AI,'Распределение оценок'!$A59)/Сводная!$L58,"")</f>
        <v/>
      </c>
      <c r="Q59" s="36" t="str">
        <f>IFERROR(SUMIFS('Формулы для сводных'!AO:AO,'Формулы для сводных'!$AH:$AH,"Да",'Формулы для сводных'!$AI:$AI,'Распределение оценок'!$A59)/Сводная!$L58,"")</f>
        <v/>
      </c>
      <c r="R59" s="4"/>
      <c r="S59" s="4"/>
    </row>
    <row r="60" spans="1:19" x14ac:dyDescent="0.25">
      <c r="A60" t="str">
        <f>IF(Сводная!A59="","",Сводная!A59)</f>
        <v/>
      </c>
      <c r="B60" s="36" t="str">
        <f>IFERROR(SUMIFS('Формулы для сводных'!AJ:AJ,'Формулы для сводных'!$AI:$AI,$A60)/Сводная!$B59,"")</f>
        <v/>
      </c>
      <c r="C60" s="36" t="str">
        <f>IFERROR(SUMIFS('Формулы для сводных'!AK:AK,'Формулы для сводных'!$AI:$AI,$A60)/Сводная!$B59,"")</f>
        <v/>
      </c>
      <c r="D60" s="36" t="str">
        <f>IFERROR(SUMIFS('Формулы для сводных'!AL:AL,'Формулы для сводных'!$AI:$AI,$A60)/Сводная!$B59,"")</f>
        <v/>
      </c>
      <c r="E60" s="36" t="str">
        <f>IFERROR(SUMIFS('Формулы для сводных'!AM:AM,'Формулы для сводных'!$AI:$AI,$A60)/Сводная!$B59,"")</f>
        <v/>
      </c>
      <c r="F60" s="36" t="str">
        <f>IFERROR(SUMIFS('Формулы для сводных'!AN:AN,'Формулы для сводных'!$AI:$AI,$A60)/Сводная!$B59,"")</f>
        <v/>
      </c>
      <c r="G60" s="36" t="str">
        <f>IFERROR(SUMIFS('Формулы для сводных'!AO:AO,'Формулы для сводных'!$AI:$AI,$A60)/Сводная!$B59,"")</f>
        <v/>
      </c>
      <c r="H60" s="4"/>
      <c r="K60" t="str">
        <f>IF(Сводная!A59="","",Сводная!A59)</f>
        <v/>
      </c>
      <c r="L60" s="36" t="str">
        <f>IFERROR(SUMIFS('Формулы для сводных'!AJ:AJ,'Формулы для сводных'!$AH:$AH,"Да",'Формулы для сводных'!$AI:$AI,'Распределение оценок'!$A60)/Сводная!$L59,"")</f>
        <v/>
      </c>
      <c r="M60" s="36" t="str">
        <f>IFERROR(SUMIFS('Формулы для сводных'!AK:AK,'Формулы для сводных'!$AH:$AH,"Да",'Формулы для сводных'!$AI:$AI,'Распределение оценок'!$A60)/Сводная!$L59,"")</f>
        <v/>
      </c>
      <c r="N60" s="36" t="str">
        <f>IFERROR(SUMIFS('Формулы для сводных'!AL:AL,'Формулы для сводных'!$AH:$AH,"Да",'Формулы для сводных'!$AI:$AI,'Распределение оценок'!$A60)/Сводная!$L59,"")</f>
        <v/>
      </c>
      <c r="O60" s="36" t="str">
        <f>IFERROR(SUMIFS('Формулы для сводных'!AM:AM,'Формулы для сводных'!$AH:$AH,"Да",'Формулы для сводных'!$AI:$AI,'Распределение оценок'!$A60)/Сводная!$L59,"")</f>
        <v/>
      </c>
      <c r="P60" s="36" t="str">
        <f>IFERROR(SUMIFS('Формулы для сводных'!AN:AN,'Формулы для сводных'!$AH:$AH,"Да",'Формулы для сводных'!$AI:$AI,'Распределение оценок'!$A60)/Сводная!$L59,"")</f>
        <v/>
      </c>
      <c r="Q60" s="36" t="str">
        <f>IFERROR(SUMIFS('Формулы для сводных'!AO:AO,'Формулы для сводных'!$AH:$AH,"Да",'Формулы для сводных'!$AI:$AI,'Распределение оценок'!$A60)/Сводная!$L59,"")</f>
        <v/>
      </c>
      <c r="R60" s="4"/>
      <c r="S60" s="4"/>
    </row>
    <row r="61" spans="1:19" x14ac:dyDescent="0.25">
      <c r="A61" t="str">
        <f>IF(Сводная!A60="","",Сводная!A60)</f>
        <v/>
      </c>
      <c r="B61" s="36" t="str">
        <f>IFERROR(SUMIFS('Формулы для сводных'!AJ:AJ,'Формулы для сводных'!$AI:$AI,$A61)/Сводная!$B60,"")</f>
        <v/>
      </c>
      <c r="C61" s="36" t="str">
        <f>IFERROR(SUMIFS('Формулы для сводных'!AK:AK,'Формулы для сводных'!$AI:$AI,$A61)/Сводная!$B60,"")</f>
        <v/>
      </c>
      <c r="D61" s="36" t="str">
        <f>IFERROR(SUMIFS('Формулы для сводных'!AL:AL,'Формулы для сводных'!$AI:$AI,$A61)/Сводная!$B60,"")</f>
        <v/>
      </c>
      <c r="E61" s="36" t="str">
        <f>IFERROR(SUMIFS('Формулы для сводных'!AM:AM,'Формулы для сводных'!$AI:$AI,$A61)/Сводная!$B60,"")</f>
        <v/>
      </c>
      <c r="F61" s="36" t="str">
        <f>IFERROR(SUMIFS('Формулы для сводных'!AN:AN,'Формулы для сводных'!$AI:$AI,$A61)/Сводная!$B60,"")</f>
        <v/>
      </c>
      <c r="G61" s="36" t="str">
        <f>IFERROR(SUMIFS('Формулы для сводных'!AO:AO,'Формулы для сводных'!$AI:$AI,$A61)/Сводная!$B60,"")</f>
        <v/>
      </c>
      <c r="H61" s="4"/>
      <c r="K61" t="str">
        <f>IF(Сводная!A60="","",Сводная!A60)</f>
        <v/>
      </c>
      <c r="L61" s="36" t="str">
        <f>IFERROR(SUMIFS('Формулы для сводных'!AJ:AJ,'Формулы для сводных'!$AH:$AH,"Да",'Формулы для сводных'!$AI:$AI,'Распределение оценок'!$A61)/Сводная!$L60,"")</f>
        <v/>
      </c>
      <c r="M61" s="36" t="str">
        <f>IFERROR(SUMIFS('Формулы для сводных'!AK:AK,'Формулы для сводных'!$AH:$AH,"Да",'Формулы для сводных'!$AI:$AI,'Распределение оценок'!$A61)/Сводная!$L60,"")</f>
        <v/>
      </c>
      <c r="N61" s="36" t="str">
        <f>IFERROR(SUMIFS('Формулы для сводных'!AL:AL,'Формулы для сводных'!$AH:$AH,"Да",'Формулы для сводных'!$AI:$AI,'Распределение оценок'!$A61)/Сводная!$L60,"")</f>
        <v/>
      </c>
      <c r="O61" s="36" t="str">
        <f>IFERROR(SUMIFS('Формулы для сводных'!AM:AM,'Формулы для сводных'!$AH:$AH,"Да",'Формулы для сводных'!$AI:$AI,'Распределение оценок'!$A61)/Сводная!$L60,"")</f>
        <v/>
      </c>
      <c r="P61" s="36" t="str">
        <f>IFERROR(SUMIFS('Формулы для сводных'!AN:AN,'Формулы для сводных'!$AH:$AH,"Да",'Формулы для сводных'!$AI:$AI,'Распределение оценок'!$A61)/Сводная!$L60,"")</f>
        <v/>
      </c>
      <c r="Q61" s="36" t="str">
        <f>IFERROR(SUMIFS('Формулы для сводных'!AO:AO,'Формулы для сводных'!$AH:$AH,"Да",'Формулы для сводных'!$AI:$AI,'Распределение оценок'!$A61)/Сводная!$L60,"")</f>
        <v/>
      </c>
      <c r="R61" s="4"/>
      <c r="S61" s="4"/>
    </row>
    <row r="62" spans="1:19" x14ac:dyDescent="0.25">
      <c r="A62" t="str">
        <f>IF(Сводная!A61="","",Сводная!A61)</f>
        <v/>
      </c>
      <c r="B62" s="36" t="str">
        <f>IFERROR(SUMIFS('Формулы для сводных'!AJ:AJ,'Формулы для сводных'!$AI:$AI,$A62)/Сводная!$B61,"")</f>
        <v/>
      </c>
      <c r="C62" s="36" t="str">
        <f>IFERROR(SUMIFS('Формулы для сводных'!AK:AK,'Формулы для сводных'!$AI:$AI,$A62)/Сводная!$B61,"")</f>
        <v/>
      </c>
      <c r="D62" s="36" t="str">
        <f>IFERROR(SUMIFS('Формулы для сводных'!AL:AL,'Формулы для сводных'!$AI:$AI,$A62)/Сводная!$B61,"")</f>
        <v/>
      </c>
      <c r="E62" s="36" t="str">
        <f>IFERROR(SUMIFS('Формулы для сводных'!AM:AM,'Формулы для сводных'!$AI:$AI,$A62)/Сводная!$B61,"")</f>
        <v/>
      </c>
      <c r="F62" s="36" t="str">
        <f>IFERROR(SUMIFS('Формулы для сводных'!AN:AN,'Формулы для сводных'!$AI:$AI,$A62)/Сводная!$B61,"")</f>
        <v/>
      </c>
      <c r="G62" s="36" t="str">
        <f>IFERROR(SUMIFS('Формулы для сводных'!AO:AO,'Формулы для сводных'!$AI:$AI,$A62)/Сводная!$B61,"")</f>
        <v/>
      </c>
      <c r="H62" s="4"/>
      <c r="K62" t="str">
        <f>IF(Сводная!A61="","",Сводная!A61)</f>
        <v/>
      </c>
      <c r="L62" s="36" t="str">
        <f>IFERROR(SUMIFS('Формулы для сводных'!AJ:AJ,'Формулы для сводных'!$AH:$AH,"Да",'Формулы для сводных'!$AI:$AI,'Распределение оценок'!$A62)/Сводная!$L61,"")</f>
        <v/>
      </c>
      <c r="M62" s="36" t="str">
        <f>IFERROR(SUMIFS('Формулы для сводных'!AK:AK,'Формулы для сводных'!$AH:$AH,"Да",'Формулы для сводных'!$AI:$AI,'Распределение оценок'!$A62)/Сводная!$L61,"")</f>
        <v/>
      </c>
      <c r="N62" s="36" t="str">
        <f>IFERROR(SUMIFS('Формулы для сводных'!AL:AL,'Формулы для сводных'!$AH:$AH,"Да",'Формулы для сводных'!$AI:$AI,'Распределение оценок'!$A62)/Сводная!$L61,"")</f>
        <v/>
      </c>
      <c r="O62" s="36" t="str">
        <f>IFERROR(SUMIFS('Формулы для сводных'!AM:AM,'Формулы для сводных'!$AH:$AH,"Да",'Формулы для сводных'!$AI:$AI,'Распределение оценок'!$A62)/Сводная!$L61,"")</f>
        <v/>
      </c>
      <c r="P62" s="36" t="str">
        <f>IFERROR(SUMIFS('Формулы для сводных'!AN:AN,'Формулы для сводных'!$AH:$AH,"Да",'Формулы для сводных'!$AI:$AI,'Распределение оценок'!$A62)/Сводная!$L61,"")</f>
        <v/>
      </c>
      <c r="Q62" s="36" t="str">
        <f>IFERROR(SUMIFS('Формулы для сводных'!AO:AO,'Формулы для сводных'!$AH:$AH,"Да",'Формулы для сводных'!$AI:$AI,'Распределение оценок'!$A62)/Сводная!$L61,"")</f>
        <v/>
      </c>
      <c r="R62" s="4"/>
      <c r="S62" s="4"/>
    </row>
    <row r="63" spans="1:19" x14ac:dyDescent="0.25">
      <c r="A63" t="str">
        <f>IF(Сводная!A62="","",Сводная!A62)</f>
        <v/>
      </c>
      <c r="B63" s="36" t="str">
        <f>IFERROR(SUMIFS('Формулы для сводных'!AJ:AJ,'Формулы для сводных'!$AI:$AI,$A63)/Сводная!$B62,"")</f>
        <v/>
      </c>
      <c r="C63" s="36" t="str">
        <f>IFERROR(SUMIFS('Формулы для сводных'!AK:AK,'Формулы для сводных'!$AI:$AI,$A63)/Сводная!$B62,"")</f>
        <v/>
      </c>
      <c r="D63" s="36" t="str">
        <f>IFERROR(SUMIFS('Формулы для сводных'!AL:AL,'Формулы для сводных'!$AI:$AI,$A63)/Сводная!$B62,"")</f>
        <v/>
      </c>
      <c r="E63" s="36" t="str">
        <f>IFERROR(SUMIFS('Формулы для сводных'!AM:AM,'Формулы для сводных'!$AI:$AI,$A63)/Сводная!$B62,"")</f>
        <v/>
      </c>
      <c r="F63" s="36" t="str">
        <f>IFERROR(SUMIFS('Формулы для сводных'!AN:AN,'Формулы для сводных'!$AI:$AI,$A63)/Сводная!$B62,"")</f>
        <v/>
      </c>
      <c r="G63" s="36" t="str">
        <f>IFERROR(SUMIFS('Формулы для сводных'!AO:AO,'Формулы для сводных'!$AI:$AI,$A63)/Сводная!$B62,"")</f>
        <v/>
      </c>
      <c r="H63" s="4"/>
      <c r="K63" t="str">
        <f>IF(Сводная!A62="","",Сводная!A62)</f>
        <v/>
      </c>
      <c r="L63" s="36" t="str">
        <f>IFERROR(SUMIFS('Формулы для сводных'!AJ:AJ,'Формулы для сводных'!$AH:$AH,"Да",'Формулы для сводных'!$AI:$AI,'Распределение оценок'!$A63)/Сводная!$L62,"")</f>
        <v/>
      </c>
      <c r="M63" s="36" t="str">
        <f>IFERROR(SUMIFS('Формулы для сводных'!AK:AK,'Формулы для сводных'!$AH:$AH,"Да",'Формулы для сводных'!$AI:$AI,'Распределение оценок'!$A63)/Сводная!$L62,"")</f>
        <v/>
      </c>
      <c r="N63" s="36" t="str">
        <f>IFERROR(SUMIFS('Формулы для сводных'!AL:AL,'Формулы для сводных'!$AH:$AH,"Да",'Формулы для сводных'!$AI:$AI,'Распределение оценок'!$A63)/Сводная!$L62,"")</f>
        <v/>
      </c>
      <c r="O63" s="36" t="str">
        <f>IFERROR(SUMIFS('Формулы для сводных'!AM:AM,'Формулы для сводных'!$AH:$AH,"Да",'Формулы для сводных'!$AI:$AI,'Распределение оценок'!$A63)/Сводная!$L62,"")</f>
        <v/>
      </c>
      <c r="P63" s="36" t="str">
        <f>IFERROR(SUMIFS('Формулы для сводных'!AN:AN,'Формулы для сводных'!$AH:$AH,"Да",'Формулы для сводных'!$AI:$AI,'Распределение оценок'!$A63)/Сводная!$L62,"")</f>
        <v/>
      </c>
      <c r="Q63" s="36" t="str">
        <f>IFERROR(SUMIFS('Формулы для сводных'!AO:AO,'Формулы для сводных'!$AH:$AH,"Да",'Формулы для сводных'!$AI:$AI,'Распределение оценок'!$A63)/Сводная!$L62,"")</f>
        <v/>
      </c>
      <c r="R63" s="4"/>
      <c r="S63" s="4"/>
    </row>
    <row r="64" spans="1:19" x14ac:dyDescent="0.25">
      <c r="A64" t="str">
        <f>IF(Сводная!A63="","",Сводная!A63)</f>
        <v/>
      </c>
      <c r="B64" s="36" t="str">
        <f>IFERROR(SUMIFS('Формулы для сводных'!AJ:AJ,'Формулы для сводных'!$AI:$AI,$A64)/Сводная!$B63,"")</f>
        <v/>
      </c>
      <c r="C64" s="36" t="str">
        <f>IFERROR(SUMIFS('Формулы для сводных'!AK:AK,'Формулы для сводных'!$AI:$AI,$A64)/Сводная!$B63,"")</f>
        <v/>
      </c>
      <c r="D64" s="36" t="str">
        <f>IFERROR(SUMIFS('Формулы для сводных'!AL:AL,'Формулы для сводных'!$AI:$AI,$A64)/Сводная!$B63,"")</f>
        <v/>
      </c>
      <c r="E64" s="36" t="str">
        <f>IFERROR(SUMIFS('Формулы для сводных'!AM:AM,'Формулы для сводных'!$AI:$AI,$A64)/Сводная!$B63,"")</f>
        <v/>
      </c>
      <c r="F64" s="36" t="str">
        <f>IFERROR(SUMIFS('Формулы для сводных'!AN:AN,'Формулы для сводных'!$AI:$AI,$A64)/Сводная!$B63,"")</f>
        <v/>
      </c>
      <c r="G64" s="36" t="str">
        <f>IFERROR(SUMIFS('Формулы для сводных'!AO:AO,'Формулы для сводных'!$AI:$AI,$A64)/Сводная!$B63,"")</f>
        <v/>
      </c>
      <c r="H64" s="4"/>
      <c r="K64" t="str">
        <f>IF(Сводная!A63="","",Сводная!A63)</f>
        <v/>
      </c>
      <c r="L64" s="36" t="str">
        <f>IFERROR(SUMIFS('Формулы для сводных'!AJ:AJ,'Формулы для сводных'!$AH:$AH,"Да",'Формулы для сводных'!$AI:$AI,'Распределение оценок'!$A64)/Сводная!$L63,"")</f>
        <v/>
      </c>
      <c r="M64" s="36" t="str">
        <f>IFERROR(SUMIFS('Формулы для сводных'!AK:AK,'Формулы для сводных'!$AH:$AH,"Да",'Формулы для сводных'!$AI:$AI,'Распределение оценок'!$A64)/Сводная!$L63,"")</f>
        <v/>
      </c>
      <c r="N64" s="36" t="str">
        <f>IFERROR(SUMIFS('Формулы для сводных'!AL:AL,'Формулы для сводных'!$AH:$AH,"Да",'Формулы для сводных'!$AI:$AI,'Распределение оценок'!$A64)/Сводная!$L63,"")</f>
        <v/>
      </c>
      <c r="O64" s="36" t="str">
        <f>IFERROR(SUMIFS('Формулы для сводных'!AM:AM,'Формулы для сводных'!$AH:$AH,"Да",'Формулы для сводных'!$AI:$AI,'Распределение оценок'!$A64)/Сводная!$L63,"")</f>
        <v/>
      </c>
      <c r="P64" s="36" t="str">
        <f>IFERROR(SUMIFS('Формулы для сводных'!AN:AN,'Формулы для сводных'!$AH:$AH,"Да",'Формулы для сводных'!$AI:$AI,'Распределение оценок'!$A64)/Сводная!$L63,"")</f>
        <v/>
      </c>
      <c r="Q64" s="36" t="str">
        <f>IFERROR(SUMIFS('Формулы для сводных'!AO:AO,'Формулы для сводных'!$AH:$AH,"Да",'Формулы для сводных'!$AI:$AI,'Распределение оценок'!$A64)/Сводная!$L63,"")</f>
        <v/>
      </c>
      <c r="R64" s="4"/>
      <c r="S64" s="4"/>
    </row>
    <row r="65" spans="1:19" x14ac:dyDescent="0.25">
      <c r="A65" t="str">
        <f>IF(Сводная!A64="","",Сводная!A64)</f>
        <v/>
      </c>
      <c r="B65" s="36" t="str">
        <f>IFERROR(SUMIFS('Формулы для сводных'!AJ:AJ,'Формулы для сводных'!$AI:$AI,$A65)/Сводная!$B64,"")</f>
        <v/>
      </c>
      <c r="C65" s="36" t="str">
        <f>IFERROR(SUMIFS('Формулы для сводных'!AK:AK,'Формулы для сводных'!$AI:$AI,$A65)/Сводная!$B64,"")</f>
        <v/>
      </c>
      <c r="D65" s="36" t="str">
        <f>IFERROR(SUMIFS('Формулы для сводных'!AL:AL,'Формулы для сводных'!$AI:$AI,$A65)/Сводная!$B64,"")</f>
        <v/>
      </c>
      <c r="E65" s="36" t="str">
        <f>IFERROR(SUMIFS('Формулы для сводных'!AM:AM,'Формулы для сводных'!$AI:$AI,$A65)/Сводная!$B64,"")</f>
        <v/>
      </c>
      <c r="F65" s="36" t="str">
        <f>IFERROR(SUMIFS('Формулы для сводных'!AN:AN,'Формулы для сводных'!$AI:$AI,$A65)/Сводная!$B64,"")</f>
        <v/>
      </c>
      <c r="G65" s="36" t="str">
        <f>IFERROR(SUMIFS('Формулы для сводных'!AO:AO,'Формулы для сводных'!$AI:$AI,$A65)/Сводная!$B64,"")</f>
        <v/>
      </c>
      <c r="H65" s="4"/>
      <c r="K65" t="str">
        <f>IF(Сводная!A64="","",Сводная!A64)</f>
        <v/>
      </c>
      <c r="L65" s="36" t="str">
        <f>IFERROR(SUMIFS('Формулы для сводных'!AJ:AJ,'Формулы для сводных'!$AH:$AH,"Да",'Формулы для сводных'!$AI:$AI,'Распределение оценок'!$A65)/Сводная!$L64,"")</f>
        <v/>
      </c>
      <c r="M65" s="36" t="str">
        <f>IFERROR(SUMIFS('Формулы для сводных'!AK:AK,'Формулы для сводных'!$AH:$AH,"Да",'Формулы для сводных'!$AI:$AI,'Распределение оценок'!$A65)/Сводная!$L64,"")</f>
        <v/>
      </c>
      <c r="N65" s="36" t="str">
        <f>IFERROR(SUMIFS('Формулы для сводных'!AL:AL,'Формулы для сводных'!$AH:$AH,"Да",'Формулы для сводных'!$AI:$AI,'Распределение оценок'!$A65)/Сводная!$L64,"")</f>
        <v/>
      </c>
      <c r="O65" s="36" t="str">
        <f>IFERROR(SUMIFS('Формулы для сводных'!AM:AM,'Формулы для сводных'!$AH:$AH,"Да",'Формулы для сводных'!$AI:$AI,'Распределение оценок'!$A65)/Сводная!$L64,"")</f>
        <v/>
      </c>
      <c r="P65" s="36" t="str">
        <f>IFERROR(SUMIFS('Формулы для сводных'!AN:AN,'Формулы для сводных'!$AH:$AH,"Да",'Формулы для сводных'!$AI:$AI,'Распределение оценок'!$A65)/Сводная!$L64,"")</f>
        <v/>
      </c>
      <c r="Q65" s="36" t="str">
        <f>IFERROR(SUMIFS('Формулы для сводных'!AO:AO,'Формулы для сводных'!$AH:$AH,"Да",'Формулы для сводных'!$AI:$AI,'Распределение оценок'!$A65)/Сводная!$L64,"")</f>
        <v/>
      </c>
      <c r="R65" s="4"/>
      <c r="S65" s="4"/>
    </row>
    <row r="66" spans="1:19" x14ac:dyDescent="0.25">
      <c r="A66" t="str">
        <f>IF(Сводная!A65="","",Сводная!A65)</f>
        <v/>
      </c>
      <c r="B66" s="36" t="str">
        <f>IFERROR(SUMIFS('Формулы для сводных'!AJ:AJ,'Формулы для сводных'!$AI:$AI,$A66)/Сводная!$B65,"")</f>
        <v/>
      </c>
      <c r="C66" s="36" t="str">
        <f>IFERROR(SUMIFS('Формулы для сводных'!AK:AK,'Формулы для сводных'!$AI:$AI,$A66)/Сводная!$B65,"")</f>
        <v/>
      </c>
      <c r="D66" s="36" t="str">
        <f>IFERROR(SUMIFS('Формулы для сводных'!AL:AL,'Формулы для сводных'!$AI:$AI,$A66)/Сводная!$B65,"")</f>
        <v/>
      </c>
      <c r="E66" s="36" t="str">
        <f>IFERROR(SUMIFS('Формулы для сводных'!AM:AM,'Формулы для сводных'!$AI:$AI,$A66)/Сводная!$B65,"")</f>
        <v/>
      </c>
      <c r="F66" s="36" t="str">
        <f>IFERROR(SUMIFS('Формулы для сводных'!AN:AN,'Формулы для сводных'!$AI:$AI,$A66)/Сводная!$B65,"")</f>
        <v/>
      </c>
      <c r="G66" s="36" t="str">
        <f>IFERROR(SUMIFS('Формулы для сводных'!AO:AO,'Формулы для сводных'!$AI:$AI,$A66)/Сводная!$B65,"")</f>
        <v/>
      </c>
      <c r="H66" s="4"/>
      <c r="K66" t="str">
        <f>IF(Сводная!A65="","",Сводная!A65)</f>
        <v/>
      </c>
      <c r="L66" s="36" t="str">
        <f>IFERROR(SUMIFS('Формулы для сводных'!AJ:AJ,'Формулы для сводных'!$AH:$AH,"Да",'Формулы для сводных'!$AI:$AI,'Распределение оценок'!$A66)/Сводная!$L65,"")</f>
        <v/>
      </c>
      <c r="M66" s="36" t="str">
        <f>IFERROR(SUMIFS('Формулы для сводных'!AK:AK,'Формулы для сводных'!$AH:$AH,"Да",'Формулы для сводных'!$AI:$AI,'Распределение оценок'!$A66)/Сводная!$L65,"")</f>
        <v/>
      </c>
      <c r="N66" s="36" t="str">
        <f>IFERROR(SUMIFS('Формулы для сводных'!AL:AL,'Формулы для сводных'!$AH:$AH,"Да",'Формулы для сводных'!$AI:$AI,'Распределение оценок'!$A66)/Сводная!$L65,"")</f>
        <v/>
      </c>
      <c r="O66" s="36" t="str">
        <f>IFERROR(SUMIFS('Формулы для сводных'!AM:AM,'Формулы для сводных'!$AH:$AH,"Да",'Формулы для сводных'!$AI:$AI,'Распределение оценок'!$A66)/Сводная!$L65,"")</f>
        <v/>
      </c>
      <c r="P66" s="36" t="str">
        <f>IFERROR(SUMIFS('Формулы для сводных'!AN:AN,'Формулы для сводных'!$AH:$AH,"Да",'Формулы для сводных'!$AI:$AI,'Распределение оценок'!$A66)/Сводная!$L65,"")</f>
        <v/>
      </c>
      <c r="Q66" s="36" t="str">
        <f>IFERROR(SUMIFS('Формулы для сводных'!AO:AO,'Формулы для сводных'!$AH:$AH,"Да",'Формулы для сводных'!$AI:$AI,'Распределение оценок'!$A66)/Сводная!$L65,"")</f>
        <v/>
      </c>
      <c r="R66" s="4"/>
      <c r="S66" s="4"/>
    </row>
    <row r="67" spans="1:19" x14ac:dyDescent="0.25">
      <c r="A67" t="str">
        <f>IF(Сводная!A66="","",Сводная!A66)</f>
        <v/>
      </c>
      <c r="B67" s="36" t="str">
        <f>IFERROR(SUMIFS('Формулы для сводных'!AJ:AJ,'Формулы для сводных'!$AI:$AI,$A67)/Сводная!$B66,"")</f>
        <v/>
      </c>
      <c r="C67" s="36" t="str">
        <f>IFERROR(SUMIFS('Формулы для сводных'!AK:AK,'Формулы для сводных'!$AI:$AI,$A67)/Сводная!$B66,"")</f>
        <v/>
      </c>
      <c r="D67" s="36" t="str">
        <f>IFERROR(SUMIFS('Формулы для сводных'!AL:AL,'Формулы для сводных'!$AI:$AI,$A67)/Сводная!$B66,"")</f>
        <v/>
      </c>
      <c r="E67" s="36" t="str">
        <f>IFERROR(SUMIFS('Формулы для сводных'!AM:AM,'Формулы для сводных'!$AI:$AI,$A67)/Сводная!$B66,"")</f>
        <v/>
      </c>
      <c r="F67" s="36" t="str">
        <f>IFERROR(SUMIFS('Формулы для сводных'!AN:AN,'Формулы для сводных'!$AI:$AI,$A67)/Сводная!$B66,"")</f>
        <v/>
      </c>
      <c r="G67" s="36" t="str">
        <f>IFERROR(SUMIFS('Формулы для сводных'!AO:AO,'Формулы для сводных'!$AI:$AI,$A67)/Сводная!$B66,"")</f>
        <v/>
      </c>
      <c r="H67" s="4"/>
      <c r="K67" t="str">
        <f>IF(Сводная!A66="","",Сводная!A66)</f>
        <v/>
      </c>
      <c r="L67" s="36" t="str">
        <f>IFERROR(SUMIFS('Формулы для сводных'!AJ:AJ,'Формулы для сводных'!$AH:$AH,"Да",'Формулы для сводных'!$AI:$AI,'Распределение оценок'!$A67)/Сводная!$L66,"")</f>
        <v/>
      </c>
      <c r="M67" s="36" t="str">
        <f>IFERROR(SUMIFS('Формулы для сводных'!AK:AK,'Формулы для сводных'!$AH:$AH,"Да",'Формулы для сводных'!$AI:$AI,'Распределение оценок'!$A67)/Сводная!$L66,"")</f>
        <v/>
      </c>
      <c r="N67" s="36" t="str">
        <f>IFERROR(SUMIFS('Формулы для сводных'!AL:AL,'Формулы для сводных'!$AH:$AH,"Да",'Формулы для сводных'!$AI:$AI,'Распределение оценок'!$A67)/Сводная!$L66,"")</f>
        <v/>
      </c>
      <c r="O67" s="36" t="str">
        <f>IFERROR(SUMIFS('Формулы для сводных'!AM:AM,'Формулы для сводных'!$AH:$AH,"Да",'Формулы для сводных'!$AI:$AI,'Распределение оценок'!$A67)/Сводная!$L66,"")</f>
        <v/>
      </c>
      <c r="P67" s="36" t="str">
        <f>IFERROR(SUMIFS('Формулы для сводных'!AN:AN,'Формулы для сводных'!$AH:$AH,"Да",'Формулы для сводных'!$AI:$AI,'Распределение оценок'!$A67)/Сводная!$L66,"")</f>
        <v/>
      </c>
      <c r="Q67" s="36" t="str">
        <f>IFERROR(SUMIFS('Формулы для сводных'!AO:AO,'Формулы для сводных'!$AH:$AH,"Да",'Формулы для сводных'!$AI:$AI,'Распределение оценок'!$A67)/Сводная!$L66,"")</f>
        <v/>
      </c>
      <c r="R67" s="4"/>
      <c r="S67" s="4"/>
    </row>
    <row r="68" spans="1:19" x14ac:dyDescent="0.25">
      <c r="A68" t="str">
        <f>IF(Сводная!A67="","",Сводная!A67)</f>
        <v/>
      </c>
      <c r="B68" s="36" t="str">
        <f>IFERROR(SUMIFS('Формулы для сводных'!AJ:AJ,'Формулы для сводных'!$AI:$AI,$A68)/Сводная!$B67,"")</f>
        <v/>
      </c>
      <c r="C68" s="36" t="str">
        <f>IFERROR(SUMIFS('Формулы для сводных'!AK:AK,'Формулы для сводных'!$AI:$AI,$A68)/Сводная!$B67,"")</f>
        <v/>
      </c>
      <c r="D68" s="36" t="str">
        <f>IFERROR(SUMIFS('Формулы для сводных'!AL:AL,'Формулы для сводных'!$AI:$AI,$A68)/Сводная!$B67,"")</f>
        <v/>
      </c>
      <c r="E68" s="36" t="str">
        <f>IFERROR(SUMIFS('Формулы для сводных'!AM:AM,'Формулы для сводных'!$AI:$AI,$A68)/Сводная!$B67,"")</f>
        <v/>
      </c>
      <c r="F68" s="36" t="str">
        <f>IFERROR(SUMIFS('Формулы для сводных'!AN:AN,'Формулы для сводных'!$AI:$AI,$A68)/Сводная!$B67,"")</f>
        <v/>
      </c>
      <c r="G68" s="36" t="str">
        <f>IFERROR(SUMIFS('Формулы для сводных'!AO:AO,'Формулы для сводных'!$AI:$AI,$A68)/Сводная!$B67,"")</f>
        <v/>
      </c>
      <c r="H68" s="4"/>
      <c r="K68" t="str">
        <f>IF(Сводная!A67="","",Сводная!A67)</f>
        <v/>
      </c>
      <c r="L68" s="36" t="str">
        <f>IFERROR(SUMIFS('Формулы для сводных'!AJ:AJ,'Формулы для сводных'!$AH:$AH,"Да",'Формулы для сводных'!$AI:$AI,'Распределение оценок'!$A68)/Сводная!$L67,"")</f>
        <v/>
      </c>
      <c r="M68" s="36" t="str">
        <f>IFERROR(SUMIFS('Формулы для сводных'!AK:AK,'Формулы для сводных'!$AH:$AH,"Да",'Формулы для сводных'!$AI:$AI,'Распределение оценок'!$A68)/Сводная!$L67,"")</f>
        <v/>
      </c>
      <c r="N68" s="36" t="str">
        <f>IFERROR(SUMIFS('Формулы для сводных'!AL:AL,'Формулы для сводных'!$AH:$AH,"Да",'Формулы для сводных'!$AI:$AI,'Распределение оценок'!$A68)/Сводная!$L67,"")</f>
        <v/>
      </c>
      <c r="O68" s="36" t="str">
        <f>IFERROR(SUMIFS('Формулы для сводных'!AM:AM,'Формулы для сводных'!$AH:$AH,"Да",'Формулы для сводных'!$AI:$AI,'Распределение оценок'!$A68)/Сводная!$L67,"")</f>
        <v/>
      </c>
      <c r="P68" s="36" t="str">
        <f>IFERROR(SUMIFS('Формулы для сводных'!AN:AN,'Формулы для сводных'!$AH:$AH,"Да",'Формулы для сводных'!$AI:$AI,'Распределение оценок'!$A68)/Сводная!$L67,"")</f>
        <v/>
      </c>
      <c r="Q68" s="36" t="str">
        <f>IFERROR(SUMIFS('Формулы для сводных'!AO:AO,'Формулы для сводных'!$AH:$AH,"Да",'Формулы для сводных'!$AI:$AI,'Распределение оценок'!$A68)/Сводная!$L67,"")</f>
        <v/>
      </c>
      <c r="R68" s="4"/>
      <c r="S68" s="4"/>
    </row>
    <row r="69" spans="1:19" x14ac:dyDescent="0.25">
      <c r="A69" t="str">
        <f>IF(Сводная!A68="","",Сводная!A68)</f>
        <v/>
      </c>
      <c r="B69" s="36" t="str">
        <f>IFERROR(SUMIFS('Формулы для сводных'!AJ:AJ,'Формулы для сводных'!$AI:$AI,$A69)/Сводная!$B68,"")</f>
        <v/>
      </c>
      <c r="C69" s="36" t="str">
        <f>IFERROR(SUMIFS('Формулы для сводных'!AK:AK,'Формулы для сводных'!$AI:$AI,$A69)/Сводная!$B68,"")</f>
        <v/>
      </c>
      <c r="D69" s="36" t="str">
        <f>IFERROR(SUMIFS('Формулы для сводных'!AL:AL,'Формулы для сводных'!$AI:$AI,$A69)/Сводная!$B68,"")</f>
        <v/>
      </c>
      <c r="E69" s="36" t="str">
        <f>IFERROR(SUMIFS('Формулы для сводных'!AM:AM,'Формулы для сводных'!$AI:$AI,$A69)/Сводная!$B68,"")</f>
        <v/>
      </c>
      <c r="F69" s="36" t="str">
        <f>IFERROR(SUMIFS('Формулы для сводных'!AN:AN,'Формулы для сводных'!$AI:$AI,$A69)/Сводная!$B68,"")</f>
        <v/>
      </c>
      <c r="G69" s="36" t="str">
        <f>IFERROR(SUMIFS('Формулы для сводных'!AO:AO,'Формулы для сводных'!$AI:$AI,$A69)/Сводная!$B68,"")</f>
        <v/>
      </c>
      <c r="H69" s="4"/>
      <c r="K69" t="str">
        <f>IF(Сводная!A68="","",Сводная!A68)</f>
        <v/>
      </c>
      <c r="L69" s="36" t="str">
        <f>IFERROR(SUMIFS('Формулы для сводных'!AJ:AJ,'Формулы для сводных'!$AH:$AH,"Да",'Формулы для сводных'!$AI:$AI,'Распределение оценок'!$A69)/Сводная!$L68,"")</f>
        <v/>
      </c>
      <c r="M69" s="36" t="str">
        <f>IFERROR(SUMIFS('Формулы для сводных'!AK:AK,'Формулы для сводных'!$AH:$AH,"Да",'Формулы для сводных'!$AI:$AI,'Распределение оценок'!$A69)/Сводная!$L68,"")</f>
        <v/>
      </c>
      <c r="N69" s="36" t="str">
        <f>IFERROR(SUMIFS('Формулы для сводных'!AL:AL,'Формулы для сводных'!$AH:$AH,"Да",'Формулы для сводных'!$AI:$AI,'Распределение оценок'!$A69)/Сводная!$L68,"")</f>
        <v/>
      </c>
      <c r="O69" s="36" t="str">
        <f>IFERROR(SUMIFS('Формулы для сводных'!AM:AM,'Формулы для сводных'!$AH:$AH,"Да",'Формулы для сводных'!$AI:$AI,'Распределение оценок'!$A69)/Сводная!$L68,"")</f>
        <v/>
      </c>
      <c r="P69" s="36" t="str">
        <f>IFERROR(SUMIFS('Формулы для сводных'!AN:AN,'Формулы для сводных'!$AH:$AH,"Да",'Формулы для сводных'!$AI:$AI,'Распределение оценок'!$A69)/Сводная!$L68,"")</f>
        <v/>
      </c>
      <c r="Q69" s="36" t="str">
        <f>IFERROR(SUMIFS('Формулы для сводных'!AO:AO,'Формулы для сводных'!$AH:$AH,"Да",'Формулы для сводных'!$AI:$AI,'Распределение оценок'!$A69)/Сводная!$L68,"")</f>
        <v/>
      </c>
      <c r="R69" s="4"/>
      <c r="S69" s="4"/>
    </row>
    <row r="70" spans="1:19" x14ac:dyDescent="0.25">
      <c r="A70" t="str">
        <f>IF(Сводная!A69="","",Сводная!A69)</f>
        <v/>
      </c>
      <c r="B70" s="36" t="str">
        <f>IFERROR(SUMIFS('Формулы для сводных'!AJ:AJ,'Формулы для сводных'!$AI:$AI,$A70)/Сводная!$B69,"")</f>
        <v/>
      </c>
      <c r="C70" s="36" t="str">
        <f>IFERROR(SUMIFS('Формулы для сводных'!AK:AK,'Формулы для сводных'!$AI:$AI,$A70)/Сводная!$B69,"")</f>
        <v/>
      </c>
      <c r="D70" s="36" t="str">
        <f>IFERROR(SUMIFS('Формулы для сводных'!AL:AL,'Формулы для сводных'!$AI:$AI,$A70)/Сводная!$B69,"")</f>
        <v/>
      </c>
      <c r="E70" s="36" t="str">
        <f>IFERROR(SUMIFS('Формулы для сводных'!AM:AM,'Формулы для сводных'!$AI:$AI,$A70)/Сводная!$B69,"")</f>
        <v/>
      </c>
      <c r="F70" s="36" t="str">
        <f>IFERROR(SUMIFS('Формулы для сводных'!AN:AN,'Формулы для сводных'!$AI:$AI,$A70)/Сводная!$B69,"")</f>
        <v/>
      </c>
      <c r="G70" s="36" t="str">
        <f>IFERROR(SUMIFS('Формулы для сводных'!AO:AO,'Формулы для сводных'!$AI:$AI,$A70)/Сводная!$B69,"")</f>
        <v/>
      </c>
      <c r="H70" s="4"/>
      <c r="K70" t="str">
        <f>IF(Сводная!A69="","",Сводная!A69)</f>
        <v/>
      </c>
      <c r="L70" s="36" t="str">
        <f>IFERROR(SUMIFS('Формулы для сводных'!AJ:AJ,'Формулы для сводных'!$AH:$AH,"Да",'Формулы для сводных'!$AI:$AI,'Распределение оценок'!$A70)/Сводная!$L69,"")</f>
        <v/>
      </c>
      <c r="M70" s="36" t="str">
        <f>IFERROR(SUMIFS('Формулы для сводных'!AK:AK,'Формулы для сводных'!$AH:$AH,"Да",'Формулы для сводных'!$AI:$AI,'Распределение оценок'!$A70)/Сводная!$L69,"")</f>
        <v/>
      </c>
      <c r="N70" s="36" t="str">
        <f>IFERROR(SUMIFS('Формулы для сводных'!AL:AL,'Формулы для сводных'!$AH:$AH,"Да",'Формулы для сводных'!$AI:$AI,'Распределение оценок'!$A70)/Сводная!$L69,"")</f>
        <v/>
      </c>
      <c r="O70" s="36" t="str">
        <f>IFERROR(SUMIFS('Формулы для сводных'!AM:AM,'Формулы для сводных'!$AH:$AH,"Да",'Формулы для сводных'!$AI:$AI,'Распределение оценок'!$A70)/Сводная!$L69,"")</f>
        <v/>
      </c>
      <c r="P70" s="36" t="str">
        <f>IFERROR(SUMIFS('Формулы для сводных'!AN:AN,'Формулы для сводных'!$AH:$AH,"Да",'Формулы для сводных'!$AI:$AI,'Распределение оценок'!$A70)/Сводная!$L69,"")</f>
        <v/>
      </c>
      <c r="Q70" s="36" t="str">
        <f>IFERROR(SUMIFS('Формулы для сводных'!AO:AO,'Формулы для сводных'!$AH:$AH,"Да",'Формулы для сводных'!$AI:$AI,'Распределение оценок'!$A70)/Сводная!$L69,"")</f>
        <v/>
      </c>
      <c r="R70" s="4"/>
      <c r="S70" s="4"/>
    </row>
    <row r="71" spans="1:19" x14ac:dyDescent="0.25">
      <c r="A71" t="str">
        <f>IF(Сводная!A70="","",Сводная!A70)</f>
        <v/>
      </c>
      <c r="B71" s="36" t="str">
        <f>IFERROR(SUMIFS('Формулы для сводных'!AJ:AJ,'Формулы для сводных'!$AI:$AI,$A71)/Сводная!$B70,"")</f>
        <v/>
      </c>
      <c r="C71" s="36" t="str">
        <f>IFERROR(SUMIFS('Формулы для сводных'!AK:AK,'Формулы для сводных'!$AI:$AI,$A71)/Сводная!$B70,"")</f>
        <v/>
      </c>
      <c r="D71" s="36" t="str">
        <f>IFERROR(SUMIFS('Формулы для сводных'!AL:AL,'Формулы для сводных'!$AI:$AI,$A71)/Сводная!$B70,"")</f>
        <v/>
      </c>
      <c r="E71" s="36" t="str">
        <f>IFERROR(SUMIFS('Формулы для сводных'!AM:AM,'Формулы для сводных'!$AI:$AI,$A71)/Сводная!$B70,"")</f>
        <v/>
      </c>
      <c r="F71" s="36" t="str">
        <f>IFERROR(SUMIFS('Формулы для сводных'!AN:AN,'Формулы для сводных'!$AI:$AI,$A71)/Сводная!$B70,"")</f>
        <v/>
      </c>
      <c r="G71" s="36" t="str">
        <f>IFERROR(SUMIFS('Формулы для сводных'!AO:AO,'Формулы для сводных'!$AI:$AI,$A71)/Сводная!$B70,"")</f>
        <v/>
      </c>
      <c r="H71" s="4"/>
      <c r="K71" t="str">
        <f>IF(Сводная!A70="","",Сводная!A70)</f>
        <v/>
      </c>
      <c r="L71" s="36" t="str">
        <f>IFERROR(SUMIFS('Формулы для сводных'!AJ:AJ,'Формулы для сводных'!$AH:$AH,"Да",'Формулы для сводных'!$AI:$AI,'Распределение оценок'!$A71)/Сводная!$L70,"")</f>
        <v/>
      </c>
      <c r="M71" s="36" t="str">
        <f>IFERROR(SUMIFS('Формулы для сводных'!AK:AK,'Формулы для сводных'!$AH:$AH,"Да",'Формулы для сводных'!$AI:$AI,'Распределение оценок'!$A71)/Сводная!$L70,"")</f>
        <v/>
      </c>
      <c r="N71" s="36" t="str">
        <f>IFERROR(SUMIFS('Формулы для сводных'!AL:AL,'Формулы для сводных'!$AH:$AH,"Да",'Формулы для сводных'!$AI:$AI,'Распределение оценок'!$A71)/Сводная!$L70,"")</f>
        <v/>
      </c>
      <c r="O71" s="36" t="str">
        <f>IFERROR(SUMIFS('Формулы для сводных'!AM:AM,'Формулы для сводных'!$AH:$AH,"Да",'Формулы для сводных'!$AI:$AI,'Распределение оценок'!$A71)/Сводная!$L70,"")</f>
        <v/>
      </c>
      <c r="P71" s="36" t="str">
        <f>IFERROR(SUMIFS('Формулы для сводных'!AN:AN,'Формулы для сводных'!$AH:$AH,"Да",'Формулы для сводных'!$AI:$AI,'Распределение оценок'!$A71)/Сводная!$L70,"")</f>
        <v/>
      </c>
      <c r="Q71" s="36" t="str">
        <f>IFERROR(SUMIFS('Формулы для сводных'!AO:AO,'Формулы для сводных'!$AH:$AH,"Да",'Формулы для сводных'!$AI:$AI,'Распределение оценок'!$A71)/Сводная!$L70,"")</f>
        <v/>
      </c>
      <c r="R71" s="4"/>
      <c r="S71" s="4"/>
    </row>
    <row r="72" spans="1:19" x14ac:dyDescent="0.25">
      <c r="A72" t="str">
        <f>IF(Сводная!A71="","",Сводная!A71)</f>
        <v/>
      </c>
      <c r="B72" s="36" t="str">
        <f>IFERROR(SUMIFS('Формулы для сводных'!AJ:AJ,'Формулы для сводных'!$AI:$AI,$A72)/Сводная!$B71,"")</f>
        <v/>
      </c>
      <c r="C72" s="36" t="str">
        <f>IFERROR(SUMIFS('Формулы для сводных'!AK:AK,'Формулы для сводных'!$AI:$AI,$A72)/Сводная!$B71,"")</f>
        <v/>
      </c>
      <c r="D72" s="36" t="str">
        <f>IFERROR(SUMIFS('Формулы для сводных'!AL:AL,'Формулы для сводных'!$AI:$AI,$A72)/Сводная!$B71,"")</f>
        <v/>
      </c>
      <c r="E72" s="36" t="str">
        <f>IFERROR(SUMIFS('Формулы для сводных'!AM:AM,'Формулы для сводных'!$AI:$AI,$A72)/Сводная!$B71,"")</f>
        <v/>
      </c>
      <c r="F72" s="36" t="str">
        <f>IFERROR(SUMIFS('Формулы для сводных'!AN:AN,'Формулы для сводных'!$AI:$AI,$A72)/Сводная!$B71,"")</f>
        <v/>
      </c>
      <c r="G72" s="36" t="str">
        <f>IFERROR(SUMIFS('Формулы для сводных'!AO:AO,'Формулы для сводных'!$AI:$AI,$A72)/Сводная!$B71,"")</f>
        <v/>
      </c>
      <c r="H72" s="4"/>
      <c r="K72" t="str">
        <f>IF(Сводная!A71="","",Сводная!A71)</f>
        <v/>
      </c>
      <c r="L72" s="36" t="str">
        <f>IFERROR(SUMIFS('Формулы для сводных'!AJ:AJ,'Формулы для сводных'!$AH:$AH,"Да",'Формулы для сводных'!$AI:$AI,'Распределение оценок'!$A72)/Сводная!$L71,"")</f>
        <v/>
      </c>
      <c r="M72" s="36" t="str">
        <f>IFERROR(SUMIFS('Формулы для сводных'!AK:AK,'Формулы для сводных'!$AH:$AH,"Да",'Формулы для сводных'!$AI:$AI,'Распределение оценок'!$A72)/Сводная!$L71,"")</f>
        <v/>
      </c>
      <c r="N72" s="36" t="str">
        <f>IFERROR(SUMIFS('Формулы для сводных'!AL:AL,'Формулы для сводных'!$AH:$AH,"Да",'Формулы для сводных'!$AI:$AI,'Распределение оценок'!$A72)/Сводная!$L71,"")</f>
        <v/>
      </c>
      <c r="O72" s="36" t="str">
        <f>IFERROR(SUMIFS('Формулы для сводных'!AM:AM,'Формулы для сводных'!$AH:$AH,"Да",'Формулы для сводных'!$AI:$AI,'Распределение оценок'!$A72)/Сводная!$L71,"")</f>
        <v/>
      </c>
      <c r="P72" s="36" t="str">
        <f>IFERROR(SUMIFS('Формулы для сводных'!AN:AN,'Формулы для сводных'!$AH:$AH,"Да",'Формулы для сводных'!$AI:$AI,'Распределение оценок'!$A72)/Сводная!$L71,"")</f>
        <v/>
      </c>
      <c r="Q72" s="36" t="str">
        <f>IFERROR(SUMIFS('Формулы для сводных'!AO:AO,'Формулы для сводных'!$AH:$AH,"Да",'Формулы для сводных'!$AI:$AI,'Распределение оценок'!$A72)/Сводная!$L71,"")</f>
        <v/>
      </c>
      <c r="R72" s="4"/>
      <c r="S72" s="4"/>
    </row>
    <row r="73" spans="1:19" x14ac:dyDescent="0.25">
      <c r="A73" t="str">
        <f>IF(Сводная!A72="","",Сводная!A72)</f>
        <v/>
      </c>
      <c r="B73" s="36" t="str">
        <f>IFERROR(SUMIFS('Формулы для сводных'!AJ:AJ,'Формулы для сводных'!$AI:$AI,$A73)/Сводная!$B72,"")</f>
        <v/>
      </c>
      <c r="C73" s="36" t="str">
        <f>IFERROR(SUMIFS('Формулы для сводных'!AK:AK,'Формулы для сводных'!$AI:$AI,$A73)/Сводная!$B72,"")</f>
        <v/>
      </c>
      <c r="D73" s="36" t="str">
        <f>IFERROR(SUMIFS('Формулы для сводных'!AL:AL,'Формулы для сводных'!$AI:$AI,$A73)/Сводная!$B72,"")</f>
        <v/>
      </c>
      <c r="E73" s="36" t="str">
        <f>IFERROR(SUMIFS('Формулы для сводных'!AM:AM,'Формулы для сводных'!$AI:$AI,$A73)/Сводная!$B72,"")</f>
        <v/>
      </c>
      <c r="F73" s="36" t="str">
        <f>IFERROR(SUMIFS('Формулы для сводных'!AN:AN,'Формулы для сводных'!$AI:$AI,$A73)/Сводная!$B72,"")</f>
        <v/>
      </c>
      <c r="G73" s="36" t="str">
        <f>IFERROR(SUMIFS('Формулы для сводных'!AO:AO,'Формулы для сводных'!$AI:$AI,$A73)/Сводная!$B72,"")</f>
        <v/>
      </c>
      <c r="H73" s="4"/>
      <c r="K73" t="str">
        <f>IF(Сводная!A72="","",Сводная!A72)</f>
        <v/>
      </c>
      <c r="L73" s="36" t="str">
        <f>IFERROR(SUMIFS('Формулы для сводных'!AJ:AJ,'Формулы для сводных'!$AH:$AH,"Да",'Формулы для сводных'!$AI:$AI,'Распределение оценок'!$A73)/Сводная!$L72,"")</f>
        <v/>
      </c>
      <c r="M73" s="36" t="str">
        <f>IFERROR(SUMIFS('Формулы для сводных'!AK:AK,'Формулы для сводных'!$AH:$AH,"Да",'Формулы для сводных'!$AI:$AI,'Распределение оценок'!$A73)/Сводная!$L72,"")</f>
        <v/>
      </c>
      <c r="N73" s="36" t="str">
        <f>IFERROR(SUMIFS('Формулы для сводных'!AL:AL,'Формулы для сводных'!$AH:$AH,"Да",'Формулы для сводных'!$AI:$AI,'Распределение оценок'!$A73)/Сводная!$L72,"")</f>
        <v/>
      </c>
      <c r="O73" s="36" t="str">
        <f>IFERROR(SUMIFS('Формулы для сводных'!AM:AM,'Формулы для сводных'!$AH:$AH,"Да",'Формулы для сводных'!$AI:$AI,'Распределение оценок'!$A73)/Сводная!$L72,"")</f>
        <v/>
      </c>
      <c r="P73" s="36" t="str">
        <f>IFERROR(SUMIFS('Формулы для сводных'!AN:AN,'Формулы для сводных'!$AH:$AH,"Да",'Формулы для сводных'!$AI:$AI,'Распределение оценок'!$A73)/Сводная!$L72,"")</f>
        <v/>
      </c>
      <c r="Q73" s="36" t="str">
        <f>IFERROR(SUMIFS('Формулы для сводных'!AO:AO,'Формулы для сводных'!$AH:$AH,"Да",'Формулы для сводных'!$AI:$AI,'Распределение оценок'!$A73)/Сводная!$L72,"")</f>
        <v/>
      </c>
      <c r="R73" s="4"/>
      <c r="S73" s="4"/>
    </row>
    <row r="74" spans="1:19" x14ac:dyDescent="0.25">
      <c r="A74" t="str">
        <f>IF(Сводная!A73="","",Сводная!A73)</f>
        <v/>
      </c>
      <c r="B74" s="36" t="str">
        <f>IFERROR(SUMIFS('Формулы для сводных'!AJ:AJ,'Формулы для сводных'!$AI:$AI,$A74)/Сводная!$B73,"")</f>
        <v/>
      </c>
      <c r="C74" s="36" t="str">
        <f>IFERROR(SUMIFS('Формулы для сводных'!AK:AK,'Формулы для сводных'!$AI:$AI,$A74)/Сводная!$B73,"")</f>
        <v/>
      </c>
      <c r="D74" s="36" t="str">
        <f>IFERROR(SUMIFS('Формулы для сводных'!AL:AL,'Формулы для сводных'!$AI:$AI,$A74)/Сводная!$B73,"")</f>
        <v/>
      </c>
      <c r="E74" s="36" t="str">
        <f>IFERROR(SUMIFS('Формулы для сводных'!AM:AM,'Формулы для сводных'!$AI:$AI,$A74)/Сводная!$B73,"")</f>
        <v/>
      </c>
      <c r="F74" s="36" t="str">
        <f>IFERROR(SUMIFS('Формулы для сводных'!AN:AN,'Формулы для сводных'!$AI:$AI,$A74)/Сводная!$B73,"")</f>
        <v/>
      </c>
      <c r="G74" s="36" t="str">
        <f>IFERROR(SUMIFS('Формулы для сводных'!AO:AO,'Формулы для сводных'!$AI:$AI,$A74)/Сводная!$B73,"")</f>
        <v/>
      </c>
      <c r="H74" s="4"/>
      <c r="K74" t="str">
        <f>IF(Сводная!A73="","",Сводная!A73)</f>
        <v/>
      </c>
      <c r="L74" s="36" t="str">
        <f>IFERROR(SUMIFS('Формулы для сводных'!AJ:AJ,'Формулы для сводных'!$AH:$AH,"Да",'Формулы для сводных'!$AI:$AI,'Распределение оценок'!$A74)/Сводная!$L73,"")</f>
        <v/>
      </c>
      <c r="M74" s="36" t="str">
        <f>IFERROR(SUMIFS('Формулы для сводных'!AK:AK,'Формулы для сводных'!$AH:$AH,"Да",'Формулы для сводных'!$AI:$AI,'Распределение оценок'!$A74)/Сводная!$L73,"")</f>
        <v/>
      </c>
      <c r="N74" s="36" t="str">
        <f>IFERROR(SUMIFS('Формулы для сводных'!AL:AL,'Формулы для сводных'!$AH:$AH,"Да",'Формулы для сводных'!$AI:$AI,'Распределение оценок'!$A74)/Сводная!$L73,"")</f>
        <v/>
      </c>
      <c r="O74" s="36" t="str">
        <f>IFERROR(SUMIFS('Формулы для сводных'!AM:AM,'Формулы для сводных'!$AH:$AH,"Да",'Формулы для сводных'!$AI:$AI,'Распределение оценок'!$A74)/Сводная!$L73,"")</f>
        <v/>
      </c>
      <c r="P74" s="36" t="str">
        <f>IFERROR(SUMIFS('Формулы для сводных'!AN:AN,'Формулы для сводных'!$AH:$AH,"Да",'Формулы для сводных'!$AI:$AI,'Распределение оценок'!$A74)/Сводная!$L73,"")</f>
        <v/>
      </c>
      <c r="Q74" s="36" t="str">
        <f>IFERROR(SUMIFS('Формулы для сводных'!AO:AO,'Формулы для сводных'!$AH:$AH,"Да",'Формулы для сводных'!$AI:$AI,'Распределение оценок'!$A74)/Сводная!$L73,"")</f>
        <v/>
      </c>
      <c r="R74" s="4"/>
      <c r="S74" s="4"/>
    </row>
    <row r="75" spans="1:19" x14ac:dyDescent="0.25">
      <c r="A75" t="str">
        <f>IF(Сводная!A74="","",Сводная!A74)</f>
        <v/>
      </c>
      <c r="B75" s="36" t="str">
        <f>IFERROR(SUMIFS('Формулы для сводных'!AJ:AJ,'Формулы для сводных'!$AI:$AI,$A75)/Сводная!$B74,"")</f>
        <v/>
      </c>
      <c r="C75" s="36" t="str">
        <f>IFERROR(SUMIFS('Формулы для сводных'!AK:AK,'Формулы для сводных'!$AI:$AI,$A75)/Сводная!$B74,"")</f>
        <v/>
      </c>
      <c r="D75" s="36" t="str">
        <f>IFERROR(SUMIFS('Формулы для сводных'!AL:AL,'Формулы для сводных'!$AI:$AI,$A75)/Сводная!$B74,"")</f>
        <v/>
      </c>
      <c r="E75" s="36" t="str">
        <f>IFERROR(SUMIFS('Формулы для сводных'!AM:AM,'Формулы для сводных'!$AI:$AI,$A75)/Сводная!$B74,"")</f>
        <v/>
      </c>
      <c r="F75" s="36" t="str">
        <f>IFERROR(SUMIFS('Формулы для сводных'!AN:AN,'Формулы для сводных'!$AI:$AI,$A75)/Сводная!$B74,"")</f>
        <v/>
      </c>
      <c r="G75" s="36" t="str">
        <f>IFERROR(SUMIFS('Формулы для сводных'!AO:AO,'Формулы для сводных'!$AI:$AI,$A75)/Сводная!$B74,"")</f>
        <v/>
      </c>
      <c r="H75" s="4"/>
      <c r="K75" t="str">
        <f>IF(Сводная!A74="","",Сводная!A74)</f>
        <v/>
      </c>
      <c r="L75" s="36" t="str">
        <f>IFERROR(SUMIFS('Формулы для сводных'!AJ:AJ,'Формулы для сводных'!$AH:$AH,"Да",'Формулы для сводных'!$AI:$AI,'Распределение оценок'!$A75)/Сводная!$L74,"")</f>
        <v/>
      </c>
      <c r="M75" s="36" t="str">
        <f>IFERROR(SUMIFS('Формулы для сводных'!AK:AK,'Формулы для сводных'!$AH:$AH,"Да",'Формулы для сводных'!$AI:$AI,'Распределение оценок'!$A75)/Сводная!$L74,"")</f>
        <v/>
      </c>
      <c r="N75" s="36" t="str">
        <f>IFERROR(SUMIFS('Формулы для сводных'!AL:AL,'Формулы для сводных'!$AH:$AH,"Да",'Формулы для сводных'!$AI:$AI,'Распределение оценок'!$A75)/Сводная!$L74,"")</f>
        <v/>
      </c>
      <c r="O75" s="36" t="str">
        <f>IFERROR(SUMIFS('Формулы для сводных'!AM:AM,'Формулы для сводных'!$AH:$AH,"Да",'Формулы для сводных'!$AI:$AI,'Распределение оценок'!$A75)/Сводная!$L74,"")</f>
        <v/>
      </c>
      <c r="P75" s="36" t="str">
        <f>IFERROR(SUMIFS('Формулы для сводных'!AN:AN,'Формулы для сводных'!$AH:$AH,"Да",'Формулы для сводных'!$AI:$AI,'Распределение оценок'!$A75)/Сводная!$L74,"")</f>
        <v/>
      </c>
      <c r="Q75" s="36" t="str">
        <f>IFERROR(SUMIFS('Формулы для сводных'!AO:AO,'Формулы для сводных'!$AH:$AH,"Да",'Формулы для сводных'!$AI:$AI,'Распределение оценок'!$A75)/Сводная!$L74,"")</f>
        <v/>
      </c>
      <c r="R75" s="4"/>
      <c r="S75" s="4"/>
    </row>
    <row r="76" spans="1:19" x14ac:dyDescent="0.25">
      <c r="A76" t="str">
        <f>IF(Сводная!A75="","",Сводная!A75)</f>
        <v/>
      </c>
      <c r="B76" s="36" t="str">
        <f>IFERROR(SUMIFS('Формулы для сводных'!AJ:AJ,'Формулы для сводных'!$AI:$AI,$A76)/Сводная!$B75,"")</f>
        <v/>
      </c>
      <c r="C76" s="36" t="str">
        <f>IFERROR(SUMIFS('Формулы для сводных'!AK:AK,'Формулы для сводных'!$AI:$AI,$A76)/Сводная!$B75,"")</f>
        <v/>
      </c>
      <c r="D76" s="36" t="str">
        <f>IFERROR(SUMIFS('Формулы для сводных'!AL:AL,'Формулы для сводных'!$AI:$AI,$A76)/Сводная!$B75,"")</f>
        <v/>
      </c>
      <c r="E76" s="36" t="str">
        <f>IFERROR(SUMIFS('Формулы для сводных'!AM:AM,'Формулы для сводных'!$AI:$AI,$A76)/Сводная!$B75,"")</f>
        <v/>
      </c>
      <c r="F76" s="36" t="str">
        <f>IFERROR(SUMIFS('Формулы для сводных'!AN:AN,'Формулы для сводных'!$AI:$AI,$A76)/Сводная!$B75,"")</f>
        <v/>
      </c>
      <c r="G76" s="36" t="str">
        <f>IFERROR(SUMIFS('Формулы для сводных'!AO:AO,'Формулы для сводных'!$AI:$AI,$A76)/Сводная!$B75,"")</f>
        <v/>
      </c>
      <c r="H76" s="4"/>
      <c r="K76" t="str">
        <f>IF(Сводная!A75="","",Сводная!A75)</f>
        <v/>
      </c>
      <c r="L76" s="36" t="str">
        <f>IFERROR(SUMIFS('Формулы для сводных'!AJ:AJ,'Формулы для сводных'!$AH:$AH,"Да",'Формулы для сводных'!$AI:$AI,'Распределение оценок'!$A76)/Сводная!$L75,"")</f>
        <v/>
      </c>
      <c r="M76" s="36" t="str">
        <f>IFERROR(SUMIFS('Формулы для сводных'!AK:AK,'Формулы для сводных'!$AH:$AH,"Да",'Формулы для сводных'!$AI:$AI,'Распределение оценок'!$A76)/Сводная!$L75,"")</f>
        <v/>
      </c>
      <c r="N76" s="36" t="str">
        <f>IFERROR(SUMIFS('Формулы для сводных'!AL:AL,'Формулы для сводных'!$AH:$AH,"Да",'Формулы для сводных'!$AI:$AI,'Распределение оценок'!$A76)/Сводная!$L75,"")</f>
        <v/>
      </c>
      <c r="O76" s="36" t="str">
        <f>IFERROR(SUMIFS('Формулы для сводных'!AM:AM,'Формулы для сводных'!$AH:$AH,"Да",'Формулы для сводных'!$AI:$AI,'Распределение оценок'!$A76)/Сводная!$L75,"")</f>
        <v/>
      </c>
      <c r="P76" s="36" t="str">
        <f>IFERROR(SUMIFS('Формулы для сводных'!AN:AN,'Формулы для сводных'!$AH:$AH,"Да",'Формулы для сводных'!$AI:$AI,'Распределение оценок'!$A76)/Сводная!$L75,"")</f>
        <v/>
      </c>
      <c r="Q76" s="36" t="str">
        <f>IFERROR(SUMIFS('Формулы для сводных'!AO:AO,'Формулы для сводных'!$AH:$AH,"Да",'Формулы для сводных'!$AI:$AI,'Распределение оценок'!$A76)/Сводная!$L75,"")</f>
        <v/>
      </c>
      <c r="R76" s="4"/>
      <c r="S76" s="4"/>
    </row>
    <row r="77" spans="1:19" x14ac:dyDescent="0.25">
      <c r="A77" t="str">
        <f>IF(Сводная!A76="","",Сводная!A76)</f>
        <v/>
      </c>
      <c r="B77" s="36" t="str">
        <f>IFERROR(SUMIFS('Формулы для сводных'!AJ:AJ,'Формулы для сводных'!$AI:$AI,$A77)/Сводная!$B76,"")</f>
        <v/>
      </c>
      <c r="C77" s="36" t="str">
        <f>IFERROR(SUMIFS('Формулы для сводных'!AK:AK,'Формулы для сводных'!$AI:$AI,$A77)/Сводная!$B76,"")</f>
        <v/>
      </c>
      <c r="D77" s="36" t="str">
        <f>IFERROR(SUMIFS('Формулы для сводных'!AL:AL,'Формулы для сводных'!$AI:$AI,$A77)/Сводная!$B76,"")</f>
        <v/>
      </c>
      <c r="E77" s="36" t="str">
        <f>IFERROR(SUMIFS('Формулы для сводных'!AM:AM,'Формулы для сводных'!$AI:$AI,$A77)/Сводная!$B76,"")</f>
        <v/>
      </c>
      <c r="F77" s="36" t="str">
        <f>IFERROR(SUMIFS('Формулы для сводных'!AN:AN,'Формулы для сводных'!$AI:$AI,$A77)/Сводная!$B76,"")</f>
        <v/>
      </c>
      <c r="G77" s="36" t="str">
        <f>IFERROR(SUMIFS('Формулы для сводных'!AO:AO,'Формулы для сводных'!$AI:$AI,$A77)/Сводная!$B76,"")</f>
        <v/>
      </c>
      <c r="H77" s="4"/>
      <c r="K77" t="str">
        <f>IF(Сводная!A76="","",Сводная!A76)</f>
        <v/>
      </c>
      <c r="L77" s="36" t="str">
        <f>IFERROR(SUMIFS('Формулы для сводных'!AJ:AJ,'Формулы для сводных'!$AH:$AH,"Да",'Формулы для сводных'!$AI:$AI,'Распределение оценок'!$A77)/Сводная!$L76,"")</f>
        <v/>
      </c>
      <c r="M77" s="36" t="str">
        <f>IFERROR(SUMIFS('Формулы для сводных'!AK:AK,'Формулы для сводных'!$AH:$AH,"Да",'Формулы для сводных'!$AI:$AI,'Распределение оценок'!$A77)/Сводная!$L76,"")</f>
        <v/>
      </c>
      <c r="N77" s="36" t="str">
        <f>IFERROR(SUMIFS('Формулы для сводных'!AL:AL,'Формулы для сводных'!$AH:$AH,"Да",'Формулы для сводных'!$AI:$AI,'Распределение оценок'!$A77)/Сводная!$L76,"")</f>
        <v/>
      </c>
      <c r="O77" s="36" t="str">
        <f>IFERROR(SUMIFS('Формулы для сводных'!AM:AM,'Формулы для сводных'!$AH:$AH,"Да",'Формулы для сводных'!$AI:$AI,'Распределение оценок'!$A77)/Сводная!$L76,"")</f>
        <v/>
      </c>
      <c r="P77" s="36" t="str">
        <f>IFERROR(SUMIFS('Формулы для сводных'!AN:AN,'Формулы для сводных'!$AH:$AH,"Да",'Формулы для сводных'!$AI:$AI,'Распределение оценок'!$A77)/Сводная!$L76,"")</f>
        <v/>
      </c>
      <c r="Q77" s="36" t="str">
        <f>IFERROR(SUMIFS('Формулы для сводных'!AO:AO,'Формулы для сводных'!$AH:$AH,"Да",'Формулы для сводных'!$AI:$AI,'Распределение оценок'!$A77)/Сводная!$L76,"")</f>
        <v/>
      </c>
      <c r="R77" s="4"/>
      <c r="S77" s="4"/>
    </row>
    <row r="78" spans="1:19" x14ac:dyDescent="0.25">
      <c r="A78" t="str">
        <f>IF(Сводная!A77="","",Сводная!A77)</f>
        <v/>
      </c>
      <c r="B78" s="36" t="str">
        <f>IFERROR(SUMIFS('Формулы для сводных'!AJ:AJ,'Формулы для сводных'!$AI:$AI,$A78)/Сводная!$B77,"")</f>
        <v/>
      </c>
      <c r="C78" s="36" t="str">
        <f>IFERROR(SUMIFS('Формулы для сводных'!AK:AK,'Формулы для сводных'!$AI:$AI,$A78)/Сводная!$B77,"")</f>
        <v/>
      </c>
      <c r="D78" s="36" t="str">
        <f>IFERROR(SUMIFS('Формулы для сводных'!AL:AL,'Формулы для сводных'!$AI:$AI,$A78)/Сводная!$B77,"")</f>
        <v/>
      </c>
      <c r="E78" s="36" t="str">
        <f>IFERROR(SUMIFS('Формулы для сводных'!AM:AM,'Формулы для сводных'!$AI:$AI,$A78)/Сводная!$B77,"")</f>
        <v/>
      </c>
      <c r="F78" s="36" t="str">
        <f>IFERROR(SUMIFS('Формулы для сводных'!AN:AN,'Формулы для сводных'!$AI:$AI,$A78)/Сводная!$B77,"")</f>
        <v/>
      </c>
      <c r="G78" s="36" t="str">
        <f>IFERROR(SUMIFS('Формулы для сводных'!AO:AO,'Формулы для сводных'!$AI:$AI,$A78)/Сводная!$B77,"")</f>
        <v/>
      </c>
      <c r="H78" s="4"/>
      <c r="K78" t="str">
        <f>IF(Сводная!A77="","",Сводная!A77)</f>
        <v/>
      </c>
      <c r="L78" s="36" t="str">
        <f>IFERROR(SUMIFS('Формулы для сводных'!AJ:AJ,'Формулы для сводных'!$AH:$AH,"Да",'Формулы для сводных'!$AI:$AI,'Распределение оценок'!$A78)/Сводная!$L77,"")</f>
        <v/>
      </c>
      <c r="M78" s="36" t="str">
        <f>IFERROR(SUMIFS('Формулы для сводных'!AK:AK,'Формулы для сводных'!$AH:$AH,"Да",'Формулы для сводных'!$AI:$AI,'Распределение оценок'!$A78)/Сводная!$L77,"")</f>
        <v/>
      </c>
      <c r="N78" s="36" t="str">
        <f>IFERROR(SUMIFS('Формулы для сводных'!AL:AL,'Формулы для сводных'!$AH:$AH,"Да",'Формулы для сводных'!$AI:$AI,'Распределение оценок'!$A78)/Сводная!$L77,"")</f>
        <v/>
      </c>
      <c r="O78" s="36" t="str">
        <f>IFERROR(SUMIFS('Формулы для сводных'!AM:AM,'Формулы для сводных'!$AH:$AH,"Да",'Формулы для сводных'!$AI:$AI,'Распределение оценок'!$A78)/Сводная!$L77,"")</f>
        <v/>
      </c>
      <c r="P78" s="36" t="str">
        <f>IFERROR(SUMIFS('Формулы для сводных'!AN:AN,'Формулы для сводных'!$AH:$AH,"Да",'Формулы для сводных'!$AI:$AI,'Распределение оценок'!$A78)/Сводная!$L77,"")</f>
        <v/>
      </c>
      <c r="Q78" s="36" t="str">
        <f>IFERROR(SUMIFS('Формулы для сводных'!AO:AO,'Формулы для сводных'!$AH:$AH,"Да",'Формулы для сводных'!$AI:$AI,'Распределение оценок'!$A78)/Сводная!$L77,"")</f>
        <v/>
      </c>
      <c r="R78" s="4"/>
      <c r="S78" s="4"/>
    </row>
    <row r="79" spans="1:19" x14ac:dyDescent="0.25">
      <c r="A79" t="str">
        <f>IF(Сводная!A78="","",Сводная!A78)</f>
        <v/>
      </c>
      <c r="B79" s="36" t="str">
        <f>IFERROR(SUMIFS('Формулы для сводных'!AJ:AJ,'Формулы для сводных'!$AI:$AI,$A79)/Сводная!$B78,"")</f>
        <v/>
      </c>
      <c r="C79" s="36" t="str">
        <f>IFERROR(SUMIFS('Формулы для сводных'!AK:AK,'Формулы для сводных'!$AI:$AI,$A79)/Сводная!$B78,"")</f>
        <v/>
      </c>
      <c r="D79" s="36" t="str">
        <f>IFERROR(SUMIFS('Формулы для сводных'!AL:AL,'Формулы для сводных'!$AI:$AI,$A79)/Сводная!$B78,"")</f>
        <v/>
      </c>
      <c r="E79" s="36" t="str">
        <f>IFERROR(SUMIFS('Формулы для сводных'!AM:AM,'Формулы для сводных'!$AI:$AI,$A79)/Сводная!$B78,"")</f>
        <v/>
      </c>
      <c r="F79" s="36" t="str">
        <f>IFERROR(SUMIFS('Формулы для сводных'!AN:AN,'Формулы для сводных'!$AI:$AI,$A79)/Сводная!$B78,"")</f>
        <v/>
      </c>
      <c r="G79" s="36" t="str">
        <f>IFERROR(SUMIFS('Формулы для сводных'!AO:AO,'Формулы для сводных'!$AI:$AI,$A79)/Сводная!$B78,"")</f>
        <v/>
      </c>
      <c r="H79" s="4"/>
      <c r="K79" t="str">
        <f>IF(Сводная!A78="","",Сводная!A78)</f>
        <v/>
      </c>
      <c r="L79" s="36" t="str">
        <f>IFERROR(SUMIFS('Формулы для сводных'!AJ:AJ,'Формулы для сводных'!$AH:$AH,"Да",'Формулы для сводных'!$AI:$AI,'Распределение оценок'!$A79)/Сводная!$L78,"")</f>
        <v/>
      </c>
      <c r="M79" s="36" t="str">
        <f>IFERROR(SUMIFS('Формулы для сводных'!AK:AK,'Формулы для сводных'!$AH:$AH,"Да",'Формулы для сводных'!$AI:$AI,'Распределение оценок'!$A79)/Сводная!$L78,"")</f>
        <v/>
      </c>
      <c r="N79" s="36" t="str">
        <f>IFERROR(SUMIFS('Формулы для сводных'!AL:AL,'Формулы для сводных'!$AH:$AH,"Да",'Формулы для сводных'!$AI:$AI,'Распределение оценок'!$A79)/Сводная!$L78,"")</f>
        <v/>
      </c>
      <c r="O79" s="36" t="str">
        <f>IFERROR(SUMIFS('Формулы для сводных'!AM:AM,'Формулы для сводных'!$AH:$AH,"Да",'Формулы для сводных'!$AI:$AI,'Распределение оценок'!$A79)/Сводная!$L78,"")</f>
        <v/>
      </c>
      <c r="P79" s="36" t="str">
        <f>IFERROR(SUMIFS('Формулы для сводных'!AN:AN,'Формулы для сводных'!$AH:$AH,"Да",'Формулы для сводных'!$AI:$AI,'Распределение оценок'!$A79)/Сводная!$L78,"")</f>
        <v/>
      </c>
      <c r="Q79" s="36" t="str">
        <f>IFERROR(SUMIFS('Формулы для сводных'!AO:AO,'Формулы для сводных'!$AH:$AH,"Да",'Формулы для сводных'!$AI:$AI,'Распределение оценок'!$A79)/Сводная!$L78,"")</f>
        <v/>
      </c>
      <c r="R79" s="4"/>
      <c r="S79" s="4"/>
    </row>
    <row r="80" spans="1:19" x14ac:dyDescent="0.25">
      <c r="A80" t="str">
        <f>IF(Сводная!A79="","",Сводная!A79)</f>
        <v/>
      </c>
      <c r="B80" s="36" t="str">
        <f>IFERROR(SUMIFS('Формулы для сводных'!AJ:AJ,'Формулы для сводных'!$AI:$AI,$A80)/Сводная!$B79,"")</f>
        <v/>
      </c>
      <c r="C80" s="36" t="str">
        <f>IFERROR(SUMIFS('Формулы для сводных'!AK:AK,'Формулы для сводных'!$AI:$AI,$A80)/Сводная!$B79,"")</f>
        <v/>
      </c>
      <c r="D80" s="36" t="str">
        <f>IFERROR(SUMIFS('Формулы для сводных'!AL:AL,'Формулы для сводных'!$AI:$AI,$A80)/Сводная!$B79,"")</f>
        <v/>
      </c>
      <c r="E80" s="36" t="str">
        <f>IFERROR(SUMIFS('Формулы для сводных'!AM:AM,'Формулы для сводных'!$AI:$AI,$A80)/Сводная!$B79,"")</f>
        <v/>
      </c>
      <c r="F80" s="36" t="str">
        <f>IFERROR(SUMIFS('Формулы для сводных'!AN:AN,'Формулы для сводных'!$AI:$AI,$A80)/Сводная!$B79,"")</f>
        <v/>
      </c>
      <c r="G80" s="36" t="str">
        <f>IFERROR(SUMIFS('Формулы для сводных'!AO:AO,'Формулы для сводных'!$AI:$AI,$A80)/Сводная!$B79,"")</f>
        <v/>
      </c>
      <c r="H80" s="4"/>
      <c r="K80" t="str">
        <f>IF(Сводная!A79="","",Сводная!A79)</f>
        <v/>
      </c>
      <c r="L80" s="36" t="str">
        <f>IFERROR(SUMIFS('Формулы для сводных'!AJ:AJ,'Формулы для сводных'!$AH:$AH,"Да",'Формулы для сводных'!$AI:$AI,'Распределение оценок'!$A80)/Сводная!$L79,"")</f>
        <v/>
      </c>
      <c r="M80" s="36" t="str">
        <f>IFERROR(SUMIFS('Формулы для сводных'!AK:AK,'Формулы для сводных'!$AH:$AH,"Да",'Формулы для сводных'!$AI:$AI,'Распределение оценок'!$A80)/Сводная!$L79,"")</f>
        <v/>
      </c>
      <c r="N80" s="36" t="str">
        <f>IFERROR(SUMIFS('Формулы для сводных'!AL:AL,'Формулы для сводных'!$AH:$AH,"Да",'Формулы для сводных'!$AI:$AI,'Распределение оценок'!$A80)/Сводная!$L79,"")</f>
        <v/>
      </c>
      <c r="O80" s="36" t="str">
        <f>IFERROR(SUMIFS('Формулы для сводных'!AM:AM,'Формулы для сводных'!$AH:$AH,"Да",'Формулы для сводных'!$AI:$AI,'Распределение оценок'!$A80)/Сводная!$L79,"")</f>
        <v/>
      </c>
      <c r="P80" s="36" t="str">
        <f>IFERROR(SUMIFS('Формулы для сводных'!AN:AN,'Формулы для сводных'!$AH:$AH,"Да",'Формулы для сводных'!$AI:$AI,'Распределение оценок'!$A80)/Сводная!$L79,"")</f>
        <v/>
      </c>
      <c r="Q80" s="36" t="str">
        <f>IFERROR(SUMIFS('Формулы для сводных'!AO:AO,'Формулы для сводных'!$AH:$AH,"Да",'Формулы для сводных'!$AI:$AI,'Распределение оценок'!$A80)/Сводная!$L79,"")</f>
        <v/>
      </c>
      <c r="R80" s="4"/>
      <c r="S80" s="4"/>
    </row>
    <row r="81" spans="1:19" x14ac:dyDescent="0.25">
      <c r="A81" t="str">
        <f>IF(Сводная!A80="","",Сводная!A80)</f>
        <v/>
      </c>
      <c r="B81" s="36" t="str">
        <f>IFERROR(SUMIFS('Формулы для сводных'!AJ:AJ,'Формулы для сводных'!$AI:$AI,$A81)/Сводная!$B80,"")</f>
        <v/>
      </c>
      <c r="C81" s="36" t="str">
        <f>IFERROR(SUMIFS('Формулы для сводных'!AK:AK,'Формулы для сводных'!$AI:$AI,$A81)/Сводная!$B80,"")</f>
        <v/>
      </c>
      <c r="D81" s="36" t="str">
        <f>IFERROR(SUMIFS('Формулы для сводных'!AL:AL,'Формулы для сводных'!$AI:$AI,$A81)/Сводная!$B80,"")</f>
        <v/>
      </c>
      <c r="E81" s="36" t="str">
        <f>IFERROR(SUMIFS('Формулы для сводных'!AM:AM,'Формулы для сводных'!$AI:$AI,$A81)/Сводная!$B80,"")</f>
        <v/>
      </c>
      <c r="F81" s="36" t="str">
        <f>IFERROR(SUMIFS('Формулы для сводных'!AN:AN,'Формулы для сводных'!$AI:$AI,$A81)/Сводная!$B80,"")</f>
        <v/>
      </c>
      <c r="G81" s="36" t="str">
        <f>IFERROR(SUMIFS('Формулы для сводных'!AO:AO,'Формулы для сводных'!$AI:$AI,$A81)/Сводная!$B80,"")</f>
        <v/>
      </c>
      <c r="H81" s="4"/>
      <c r="K81" t="str">
        <f>IF(Сводная!A80="","",Сводная!A80)</f>
        <v/>
      </c>
      <c r="L81" s="36" t="str">
        <f>IFERROR(SUMIFS('Формулы для сводных'!AJ:AJ,'Формулы для сводных'!$AH:$AH,"Да",'Формулы для сводных'!$AI:$AI,'Распределение оценок'!$A81)/Сводная!$L80,"")</f>
        <v/>
      </c>
      <c r="M81" s="36" t="str">
        <f>IFERROR(SUMIFS('Формулы для сводных'!AK:AK,'Формулы для сводных'!$AH:$AH,"Да",'Формулы для сводных'!$AI:$AI,'Распределение оценок'!$A81)/Сводная!$L80,"")</f>
        <v/>
      </c>
      <c r="N81" s="36" t="str">
        <f>IFERROR(SUMIFS('Формулы для сводных'!AL:AL,'Формулы для сводных'!$AH:$AH,"Да",'Формулы для сводных'!$AI:$AI,'Распределение оценок'!$A81)/Сводная!$L80,"")</f>
        <v/>
      </c>
      <c r="O81" s="36" t="str">
        <f>IFERROR(SUMIFS('Формулы для сводных'!AM:AM,'Формулы для сводных'!$AH:$AH,"Да",'Формулы для сводных'!$AI:$AI,'Распределение оценок'!$A81)/Сводная!$L80,"")</f>
        <v/>
      </c>
      <c r="P81" s="36" t="str">
        <f>IFERROR(SUMIFS('Формулы для сводных'!AN:AN,'Формулы для сводных'!$AH:$AH,"Да",'Формулы для сводных'!$AI:$AI,'Распределение оценок'!$A81)/Сводная!$L80,"")</f>
        <v/>
      </c>
      <c r="Q81" s="36" t="str">
        <f>IFERROR(SUMIFS('Формулы для сводных'!AO:AO,'Формулы для сводных'!$AH:$AH,"Да",'Формулы для сводных'!$AI:$AI,'Распределение оценок'!$A81)/Сводная!$L80,"")</f>
        <v/>
      </c>
      <c r="R81" s="4"/>
      <c r="S81" s="4"/>
    </row>
    <row r="82" spans="1:19" x14ac:dyDescent="0.25">
      <c r="A82" t="str">
        <f>IF(Сводная!A81="","",Сводная!A81)</f>
        <v/>
      </c>
      <c r="B82" s="36" t="str">
        <f>IFERROR(SUMIFS('Формулы для сводных'!AJ:AJ,'Формулы для сводных'!$AI:$AI,$A82)/Сводная!$B81,"")</f>
        <v/>
      </c>
      <c r="C82" s="36" t="str">
        <f>IFERROR(SUMIFS('Формулы для сводных'!AK:AK,'Формулы для сводных'!$AI:$AI,$A82)/Сводная!$B81,"")</f>
        <v/>
      </c>
      <c r="D82" s="36" t="str">
        <f>IFERROR(SUMIFS('Формулы для сводных'!AL:AL,'Формулы для сводных'!$AI:$AI,$A82)/Сводная!$B81,"")</f>
        <v/>
      </c>
      <c r="E82" s="36" t="str">
        <f>IFERROR(SUMIFS('Формулы для сводных'!AM:AM,'Формулы для сводных'!$AI:$AI,$A82)/Сводная!$B81,"")</f>
        <v/>
      </c>
      <c r="F82" s="36" t="str">
        <f>IFERROR(SUMIFS('Формулы для сводных'!AN:AN,'Формулы для сводных'!$AI:$AI,$A82)/Сводная!$B81,"")</f>
        <v/>
      </c>
      <c r="G82" s="36" t="str">
        <f>IFERROR(SUMIFS('Формулы для сводных'!AO:AO,'Формулы для сводных'!$AI:$AI,$A82)/Сводная!$B81,"")</f>
        <v/>
      </c>
      <c r="H82" s="4"/>
      <c r="K82" t="str">
        <f>IF(Сводная!A81="","",Сводная!A81)</f>
        <v/>
      </c>
      <c r="L82" s="36" t="str">
        <f>IFERROR(SUMIFS('Формулы для сводных'!AJ:AJ,'Формулы для сводных'!$AH:$AH,"Да",'Формулы для сводных'!$AI:$AI,'Распределение оценок'!$A82)/Сводная!$L81,"")</f>
        <v/>
      </c>
      <c r="M82" s="36" t="str">
        <f>IFERROR(SUMIFS('Формулы для сводных'!AK:AK,'Формулы для сводных'!$AH:$AH,"Да",'Формулы для сводных'!$AI:$AI,'Распределение оценок'!$A82)/Сводная!$L81,"")</f>
        <v/>
      </c>
      <c r="N82" s="36" t="str">
        <f>IFERROR(SUMIFS('Формулы для сводных'!AL:AL,'Формулы для сводных'!$AH:$AH,"Да",'Формулы для сводных'!$AI:$AI,'Распределение оценок'!$A82)/Сводная!$L81,"")</f>
        <v/>
      </c>
      <c r="O82" s="36" t="str">
        <f>IFERROR(SUMIFS('Формулы для сводных'!AM:AM,'Формулы для сводных'!$AH:$AH,"Да",'Формулы для сводных'!$AI:$AI,'Распределение оценок'!$A82)/Сводная!$L81,"")</f>
        <v/>
      </c>
      <c r="P82" s="36" t="str">
        <f>IFERROR(SUMIFS('Формулы для сводных'!AN:AN,'Формулы для сводных'!$AH:$AH,"Да",'Формулы для сводных'!$AI:$AI,'Распределение оценок'!$A82)/Сводная!$L81,"")</f>
        <v/>
      </c>
      <c r="Q82" s="36" t="str">
        <f>IFERROR(SUMIFS('Формулы для сводных'!AO:AO,'Формулы для сводных'!$AH:$AH,"Да",'Формулы для сводных'!$AI:$AI,'Распределение оценок'!$A82)/Сводная!$L81,"")</f>
        <v/>
      </c>
      <c r="R82" s="4"/>
      <c r="S82" s="4"/>
    </row>
    <row r="83" spans="1:19" x14ac:dyDescent="0.25">
      <c r="A83" t="str">
        <f>IF(Сводная!A82="","",Сводная!A82)</f>
        <v/>
      </c>
      <c r="B83" s="36" t="str">
        <f>IFERROR(SUMIFS('Формулы для сводных'!AJ:AJ,'Формулы для сводных'!$AI:$AI,$A83)/Сводная!$B82,"")</f>
        <v/>
      </c>
      <c r="C83" s="36" t="str">
        <f>IFERROR(SUMIFS('Формулы для сводных'!AK:AK,'Формулы для сводных'!$AI:$AI,$A83)/Сводная!$B82,"")</f>
        <v/>
      </c>
      <c r="D83" s="36" t="str">
        <f>IFERROR(SUMIFS('Формулы для сводных'!AL:AL,'Формулы для сводных'!$AI:$AI,$A83)/Сводная!$B82,"")</f>
        <v/>
      </c>
      <c r="E83" s="36" t="str">
        <f>IFERROR(SUMIFS('Формулы для сводных'!AM:AM,'Формулы для сводных'!$AI:$AI,$A83)/Сводная!$B82,"")</f>
        <v/>
      </c>
      <c r="F83" s="36" t="str">
        <f>IFERROR(SUMIFS('Формулы для сводных'!AN:AN,'Формулы для сводных'!$AI:$AI,$A83)/Сводная!$B82,"")</f>
        <v/>
      </c>
      <c r="G83" s="36" t="str">
        <f>IFERROR(SUMIFS('Формулы для сводных'!AO:AO,'Формулы для сводных'!$AI:$AI,$A83)/Сводная!$B82,"")</f>
        <v/>
      </c>
      <c r="H83" s="4"/>
      <c r="K83" t="str">
        <f>IF(Сводная!A82="","",Сводная!A82)</f>
        <v/>
      </c>
      <c r="L83" s="36" t="str">
        <f>IFERROR(SUMIFS('Формулы для сводных'!AJ:AJ,'Формулы для сводных'!$AH:$AH,"Да",'Формулы для сводных'!$AI:$AI,'Распределение оценок'!$A83)/Сводная!$L82,"")</f>
        <v/>
      </c>
      <c r="M83" s="36" t="str">
        <f>IFERROR(SUMIFS('Формулы для сводных'!AK:AK,'Формулы для сводных'!$AH:$AH,"Да",'Формулы для сводных'!$AI:$AI,'Распределение оценок'!$A83)/Сводная!$L82,"")</f>
        <v/>
      </c>
      <c r="N83" s="36" t="str">
        <f>IFERROR(SUMIFS('Формулы для сводных'!AL:AL,'Формулы для сводных'!$AH:$AH,"Да",'Формулы для сводных'!$AI:$AI,'Распределение оценок'!$A83)/Сводная!$L82,"")</f>
        <v/>
      </c>
      <c r="O83" s="36" t="str">
        <f>IFERROR(SUMIFS('Формулы для сводных'!AM:AM,'Формулы для сводных'!$AH:$AH,"Да",'Формулы для сводных'!$AI:$AI,'Распределение оценок'!$A83)/Сводная!$L82,"")</f>
        <v/>
      </c>
      <c r="P83" s="36" t="str">
        <f>IFERROR(SUMIFS('Формулы для сводных'!AN:AN,'Формулы для сводных'!$AH:$AH,"Да",'Формулы для сводных'!$AI:$AI,'Распределение оценок'!$A83)/Сводная!$L82,"")</f>
        <v/>
      </c>
      <c r="Q83" s="36" t="str">
        <f>IFERROR(SUMIFS('Формулы для сводных'!AO:AO,'Формулы для сводных'!$AH:$AH,"Да",'Формулы для сводных'!$AI:$AI,'Распределение оценок'!$A83)/Сводная!$L82,"")</f>
        <v/>
      </c>
      <c r="R83" s="4"/>
      <c r="S83" s="4"/>
    </row>
    <row r="84" spans="1:19" x14ac:dyDescent="0.25">
      <c r="A84" t="str">
        <f>IF(Сводная!A83="","",Сводная!A83)</f>
        <v/>
      </c>
      <c r="B84" s="36" t="str">
        <f>IFERROR(SUMIFS('Формулы для сводных'!AJ:AJ,'Формулы для сводных'!$AI:$AI,$A84)/Сводная!$B83,"")</f>
        <v/>
      </c>
      <c r="C84" s="36" t="str">
        <f>IFERROR(SUMIFS('Формулы для сводных'!AK:AK,'Формулы для сводных'!$AI:$AI,$A84)/Сводная!$B83,"")</f>
        <v/>
      </c>
      <c r="D84" s="36" t="str">
        <f>IFERROR(SUMIFS('Формулы для сводных'!AL:AL,'Формулы для сводных'!$AI:$AI,$A84)/Сводная!$B83,"")</f>
        <v/>
      </c>
      <c r="E84" s="36" t="str">
        <f>IFERROR(SUMIFS('Формулы для сводных'!AM:AM,'Формулы для сводных'!$AI:$AI,$A84)/Сводная!$B83,"")</f>
        <v/>
      </c>
      <c r="F84" s="36" t="str">
        <f>IFERROR(SUMIFS('Формулы для сводных'!AN:AN,'Формулы для сводных'!$AI:$AI,$A84)/Сводная!$B83,"")</f>
        <v/>
      </c>
      <c r="G84" s="36" t="str">
        <f>IFERROR(SUMIFS('Формулы для сводных'!AO:AO,'Формулы для сводных'!$AI:$AI,$A84)/Сводная!$B83,"")</f>
        <v/>
      </c>
      <c r="H84" s="4"/>
      <c r="K84" t="str">
        <f>IF(Сводная!A83="","",Сводная!A83)</f>
        <v/>
      </c>
      <c r="L84" s="36" t="str">
        <f>IFERROR(SUMIFS('Формулы для сводных'!AJ:AJ,'Формулы для сводных'!$AH:$AH,"Да",'Формулы для сводных'!$AI:$AI,'Распределение оценок'!$A84)/Сводная!$L83,"")</f>
        <v/>
      </c>
      <c r="M84" s="36" t="str">
        <f>IFERROR(SUMIFS('Формулы для сводных'!AK:AK,'Формулы для сводных'!$AH:$AH,"Да",'Формулы для сводных'!$AI:$AI,'Распределение оценок'!$A84)/Сводная!$L83,"")</f>
        <v/>
      </c>
      <c r="N84" s="36" t="str">
        <f>IFERROR(SUMIFS('Формулы для сводных'!AL:AL,'Формулы для сводных'!$AH:$AH,"Да",'Формулы для сводных'!$AI:$AI,'Распределение оценок'!$A84)/Сводная!$L83,"")</f>
        <v/>
      </c>
      <c r="O84" s="36" t="str">
        <f>IFERROR(SUMIFS('Формулы для сводных'!AM:AM,'Формулы для сводных'!$AH:$AH,"Да",'Формулы для сводных'!$AI:$AI,'Распределение оценок'!$A84)/Сводная!$L83,"")</f>
        <v/>
      </c>
      <c r="P84" s="36" t="str">
        <f>IFERROR(SUMIFS('Формулы для сводных'!AN:AN,'Формулы для сводных'!$AH:$AH,"Да",'Формулы для сводных'!$AI:$AI,'Распределение оценок'!$A84)/Сводная!$L83,"")</f>
        <v/>
      </c>
      <c r="Q84" s="36" t="str">
        <f>IFERROR(SUMIFS('Формулы для сводных'!AO:AO,'Формулы для сводных'!$AH:$AH,"Да",'Формулы для сводных'!$AI:$AI,'Распределение оценок'!$A84)/Сводная!$L83,"")</f>
        <v/>
      </c>
      <c r="R84" s="4"/>
      <c r="S84" s="4"/>
    </row>
    <row r="85" spans="1:19" x14ac:dyDescent="0.25">
      <c r="A85" t="str">
        <f>IF(Сводная!A84="","",Сводная!A84)</f>
        <v/>
      </c>
      <c r="B85" s="36" t="str">
        <f>IFERROR(SUMIFS('Формулы для сводных'!AJ:AJ,'Формулы для сводных'!$AI:$AI,$A85)/Сводная!$B84,"")</f>
        <v/>
      </c>
      <c r="C85" s="36" t="str">
        <f>IFERROR(SUMIFS('Формулы для сводных'!AK:AK,'Формулы для сводных'!$AI:$AI,$A85)/Сводная!$B84,"")</f>
        <v/>
      </c>
      <c r="D85" s="36" t="str">
        <f>IFERROR(SUMIFS('Формулы для сводных'!AL:AL,'Формулы для сводных'!$AI:$AI,$A85)/Сводная!$B84,"")</f>
        <v/>
      </c>
      <c r="E85" s="36" t="str">
        <f>IFERROR(SUMIFS('Формулы для сводных'!AM:AM,'Формулы для сводных'!$AI:$AI,$A85)/Сводная!$B84,"")</f>
        <v/>
      </c>
      <c r="F85" s="36" t="str">
        <f>IFERROR(SUMIFS('Формулы для сводных'!AN:AN,'Формулы для сводных'!$AI:$AI,$A85)/Сводная!$B84,"")</f>
        <v/>
      </c>
      <c r="G85" s="36" t="str">
        <f>IFERROR(SUMIFS('Формулы для сводных'!AO:AO,'Формулы для сводных'!$AI:$AI,$A85)/Сводная!$B84,"")</f>
        <v/>
      </c>
      <c r="H85" s="4"/>
      <c r="K85" t="str">
        <f>IF(Сводная!A84="","",Сводная!A84)</f>
        <v/>
      </c>
      <c r="L85" s="36" t="str">
        <f>IFERROR(SUMIFS('Формулы для сводных'!AJ:AJ,'Формулы для сводных'!$AH:$AH,"Да",'Формулы для сводных'!$AI:$AI,'Распределение оценок'!$A85)/Сводная!$L84,"")</f>
        <v/>
      </c>
      <c r="M85" s="36" t="str">
        <f>IFERROR(SUMIFS('Формулы для сводных'!AK:AK,'Формулы для сводных'!$AH:$AH,"Да",'Формулы для сводных'!$AI:$AI,'Распределение оценок'!$A85)/Сводная!$L84,"")</f>
        <v/>
      </c>
      <c r="N85" s="36" t="str">
        <f>IFERROR(SUMIFS('Формулы для сводных'!AL:AL,'Формулы для сводных'!$AH:$AH,"Да",'Формулы для сводных'!$AI:$AI,'Распределение оценок'!$A85)/Сводная!$L84,"")</f>
        <v/>
      </c>
      <c r="O85" s="36" t="str">
        <f>IFERROR(SUMIFS('Формулы для сводных'!AM:AM,'Формулы для сводных'!$AH:$AH,"Да",'Формулы для сводных'!$AI:$AI,'Распределение оценок'!$A85)/Сводная!$L84,"")</f>
        <v/>
      </c>
      <c r="P85" s="36" t="str">
        <f>IFERROR(SUMIFS('Формулы для сводных'!AN:AN,'Формулы для сводных'!$AH:$AH,"Да",'Формулы для сводных'!$AI:$AI,'Распределение оценок'!$A85)/Сводная!$L84,"")</f>
        <v/>
      </c>
      <c r="Q85" s="36" t="str">
        <f>IFERROR(SUMIFS('Формулы для сводных'!AO:AO,'Формулы для сводных'!$AH:$AH,"Да",'Формулы для сводных'!$AI:$AI,'Распределение оценок'!$A85)/Сводная!$L84,"")</f>
        <v/>
      </c>
      <c r="R85" s="4"/>
      <c r="S85" s="4"/>
    </row>
    <row r="86" spans="1:19" x14ac:dyDescent="0.25">
      <c r="A86"/>
      <c r="B86"/>
      <c r="C86"/>
      <c r="D86"/>
      <c r="E86"/>
      <c r="F86"/>
      <c r="G86"/>
      <c r="H86" s="4"/>
      <c r="K86" t="str">
        <f>IF(Сводная!A85="","",Сводная!A85)</f>
        <v/>
      </c>
      <c r="L86" s="36" t="str">
        <f>IFERROR(SUMIFS('Формулы для сводных'!AJ:AJ,'Формулы для сводных'!$AH:$AH,"Да",'Формулы для сводных'!$AI:$AI,'Распределение оценок'!$A77)/Сводная!$L76,"")</f>
        <v/>
      </c>
      <c r="M86" s="36" t="str">
        <f>IFERROR(SUMIFS('Формулы для сводных'!AK:AK,'Формулы для сводных'!$AH:$AH,"Да",'Формулы для сводных'!$AI:$AI,'Распределение оценок'!$A77)/Сводная!$L76,"")</f>
        <v/>
      </c>
      <c r="N86" s="36" t="str">
        <f>IFERROR(SUMIFS('Формулы для сводных'!AL:AL,'Формулы для сводных'!$AH:$AH,"Да",'Формулы для сводных'!$AI:$AI,'Распределение оценок'!$A77)/Сводная!$L76,"")</f>
        <v/>
      </c>
      <c r="O86" s="36" t="str">
        <f>IFERROR(SUMIFS('Формулы для сводных'!AM:AM,'Формулы для сводных'!$AH:$AH,"Да",'Формулы для сводных'!$AI:$AI,'Распределение оценок'!$A77)/Сводная!$L76,"")</f>
        <v/>
      </c>
      <c r="P86" s="36" t="str">
        <f>IFERROR(SUMIFS('Формулы для сводных'!AN:AN,'Формулы для сводных'!$AH:$AH,"Да",'Формулы для сводных'!$AI:$AI,'Распределение оценок'!$A77)/Сводная!$L76,"")</f>
        <v/>
      </c>
      <c r="Q86" s="36" t="str">
        <f>IFERROR(SUMIFS('Формулы для сводных'!AO:AO,'Формулы для сводных'!$AH:$AH,"Да",'Формулы для сводных'!$AI:$AI,'Распределение оценок'!$A77)/Сводная!$L76,"")</f>
        <v/>
      </c>
      <c r="R86" s="4"/>
      <c r="S86" s="4"/>
    </row>
    <row r="87" spans="1:19" x14ac:dyDescent="0.25">
      <c r="A87"/>
      <c r="B87"/>
      <c r="C87"/>
      <c r="D87"/>
      <c r="E87"/>
      <c r="F87"/>
      <c r="G87"/>
      <c r="H87" s="4"/>
      <c r="K87" t="str">
        <f>IF(Сводная!A86="","",Сводная!A86)</f>
        <v/>
      </c>
      <c r="L87" s="36" t="str">
        <f>IFERROR(SUMIFS('Формулы для сводных'!AJ:AJ,'Формулы для сводных'!$AH:$AH,"Да",'Формулы для сводных'!$AI:$AI,'Распределение оценок'!$A78)/Сводная!$L77,"")</f>
        <v/>
      </c>
      <c r="M87" s="36" t="str">
        <f>IFERROR(SUMIFS('Формулы для сводных'!AK:AK,'Формулы для сводных'!$AH:$AH,"Да",'Формулы для сводных'!$AI:$AI,'Распределение оценок'!$A78)/Сводная!$L77,"")</f>
        <v/>
      </c>
      <c r="N87" s="36" t="str">
        <f>IFERROR(SUMIFS('Формулы для сводных'!AL:AL,'Формулы для сводных'!$AH:$AH,"Да",'Формулы для сводных'!$AI:$AI,'Распределение оценок'!$A78)/Сводная!$L77,"")</f>
        <v/>
      </c>
      <c r="O87" s="36" t="str">
        <f>IFERROR(SUMIFS('Формулы для сводных'!AM:AM,'Формулы для сводных'!$AH:$AH,"Да",'Формулы для сводных'!$AI:$AI,'Распределение оценок'!$A78)/Сводная!$L77,"")</f>
        <v/>
      </c>
      <c r="P87" s="36" t="str">
        <f>IFERROR(SUMIFS('Формулы для сводных'!AN:AN,'Формулы для сводных'!$AH:$AH,"Да",'Формулы для сводных'!$AI:$AI,'Распределение оценок'!$A78)/Сводная!$L77,"")</f>
        <v/>
      </c>
      <c r="Q87" s="36" t="str">
        <f>IFERROR(SUMIFS('Формулы для сводных'!AO:AO,'Формулы для сводных'!$AH:$AH,"Да",'Формулы для сводных'!$AI:$AI,'Распределение оценок'!$A78)/Сводная!$L77,"")</f>
        <v/>
      </c>
      <c r="R87" s="4"/>
      <c r="S87" s="4"/>
    </row>
    <row r="88" spans="1:19" x14ac:dyDescent="0.25">
      <c r="A88"/>
      <c r="B88"/>
      <c r="C88"/>
      <c r="D88"/>
      <c r="E88"/>
      <c r="F88"/>
      <c r="G88"/>
      <c r="H88" s="4"/>
      <c r="K88" t="str">
        <f>IF(Сводная!A87="","",Сводная!A87)</f>
        <v/>
      </c>
      <c r="L88" s="36" t="str">
        <f>IFERROR(SUMIFS('Формулы для сводных'!AJ:AJ,'Формулы для сводных'!$AH:$AH,"Да",'Формулы для сводных'!$AI:$AI,'Распределение оценок'!$A79)/Сводная!$L78,"")</f>
        <v/>
      </c>
      <c r="M88" s="36" t="str">
        <f>IFERROR(SUMIFS('Формулы для сводных'!AK:AK,'Формулы для сводных'!$AH:$AH,"Да",'Формулы для сводных'!$AI:$AI,'Распределение оценок'!$A79)/Сводная!$L78,"")</f>
        <v/>
      </c>
      <c r="N88" s="36" t="str">
        <f>IFERROR(SUMIFS('Формулы для сводных'!AL:AL,'Формулы для сводных'!$AH:$AH,"Да",'Формулы для сводных'!$AI:$AI,'Распределение оценок'!$A79)/Сводная!$L78,"")</f>
        <v/>
      </c>
      <c r="O88" s="36" t="str">
        <f>IFERROR(SUMIFS('Формулы для сводных'!AM:AM,'Формулы для сводных'!$AH:$AH,"Да",'Формулы для сводных'!$AI:$AI,'Распределение оценок'!$A79)/Сводная!$L78,"")</f>
        <v/>
      </c>
      <c r="P88" s="36" t="str">
        <f>IFERROR(SUMIFS('Формулы для сводных'!AN:AN,'Формулы для сводных'!$AH:$AH,"Да",'Формулы для сводных'!$AI:$AI,'Распределение оценок'!$A79)/Сводная!$L78,"")</f>
        <v/>
      </c>
      <c r="Q88" s="36" t="str">
        <f>IFERROR(SUMIFS('Формулы для сводных'!AO:AO,'Формулы для сводных'!$AH:$AH,"Да",'Формулы для сводных'!$AI:$AI,'Распределение оценок'!$A79)/Сводная!$L78,"")</f>
        <v/>
      </c>
      <c r="R88" s="4"/>
      <c r="S88" s="4"/>
    </row>
    <row r="89" spans="1:19" x14ac:dyDescent="0.25">
      <c r="A89"/>
      <c r="B89"/>
      <c r="C89"/>
      <c r="D89"/>
      <c r="E89"/>
      <c r="F89"/>
      <c r="G89"/>
      <c r="H89" s="4"/>
      <c r="K89" t="str">
        <f>IF(Сводная!A88="","",Сводная!A88)</f>
        <v/>
      </c>
      <c r="L89" s="36" t="str">
        <f>IFERROR(SUMIFS('Формулы для сводных'!AJ:AJ,'Формулы для сводных'!$AH:$AH,"Да",'Формулы для сводных'!$AI:$AI,'Распределение оценок'!$A80)/Сводная!$L79,"")</f>
        <v/>
      </c>
      <c r="M89" s="36" t="str">
        <f>IFERROR(SUMIFS('Формулы для сводных'!AK:AK,'Формулы для сводных'!$AH:$AH,"Да",'Формулы для сводных'!$AI:$AI,'Распределение оценок'!$A80)/Сводная!$L79,"")</f>
        <v/>
      </c>
      <c r="N89" s="36" t="str">
        <f>IFERROR(SUMIFS('Формулы для сводных'!AL:AL,'Формулы для сводных'!$AH:$AH,"Да",'Формулы для сводных'!$AI:$AI,'Распределение оценок'!$A80)/Сводная!$L79,"")</f>
        <v/>
      </c>
      <c r="O89" s="36" t="str">
        <f>IFERROR(SUMIFS('Формулы для сводных'!AM:AM,'Формулы для сводных'!$AH:$AH,"Да",'Формулы для сводных'!$AI:$AI,'Распределение оценок'!$A80)/Сводная!$L79,"")</f>
        <v/>
      </c>
      <c r="P89" s="36" t="str">
        <f>IFERROR(SUMIFS('Формулы для сводных'!AN:AN,'Формулы для сводных'!$AH:$AH,"Да",'Формулы для сводных'!$AI:$AI,'Распределение оценок'!$A80)/Сводная!$L79,"")</f>
        <v/>
      </c>
      <c r="Q89" s="36" t="str">
        <f>IFERROR(SUMIFS('Формулы для сводных'!AO:AO,'Формулы для сводных'!$AH:$AH,"Да",'Формулы для сводных'!$AI:$AI,'Распределение оценок'!$A80)/Сводная!$L79,"")</f>
        <v/>
      </c>
      <c r="R89" s="4"/>
      <c r="S89" s="4"/>
    </row>
    <row r="90" spans="1:19" x14ac:dyDescent="0.25">
      <c r="A90"/>
      <c r="B90"/>
      <c r="C90"/>
      <c r="D90"/>
      <c r="E90"/>
      <c r="F90"/>
      <c r="G90"/>
      <c r="H90" s="4"/>
      <c r="K90" t="str">
        <f>IF(Сводная!A89="","",Сводная!A89)</f>
        <v/>
      </c>
      <c r="L90" s="36" t="str">
        <f>IFERROR(SUMIFS('Формулы для сводных'!AJ:AJ,'Формулы для сводных'!$AH:$AH,"Да",'Формулы для сводных'!$AI:$AI,'Распределение оценок'!$A81)/Сводная!$L80,"")</f>
        <v/>
      </c>
      <c r="M90" s="36" t="str">
        <f>IFERROR(SUMIFS('Формулы для сводных'!AK:AK,'Формулы для сводных'!$AH:$AH,"Да",'Формулы для сводных'!$AI:$AI,'Распределение оценок'!$A81)/Сводная!$L80,"")</f>
        <v/>
      </c>
      <c r="N90" s="36" t="str">
        <f>IFERROR(SUMIFS('Формулы для сводных'!AL:AL,'Формулы для сводных'!$AH:$AH,"Да",'Формулы для сводных'!$AI:$AI,'Распределение оценок'!$A81)/Сводная!$L80,"")</f>
        <v/>
      </c>
      <c r="O90" s="36" t="str">
        <f>IFERROR(SUMIFS('Формулы для сводных'!AM:AM,'Формулы для сводных'!$AH:$AH,"Да",'Формулы для сводных'!$AI:$AI,'Распределение оценок'!$A81)/Сводная!$L80,"")</f>
        <v/>
      </c>
      <c r="P90" s="36" t="str">
        <f>IFERROR(SUMIFS('Формулы для сводных'!AN:AN,'Формулы для сводных'!$AH:$AH,"Да",'Формулы для сводных'!$AI:$AI,'Распределение оценок'!$A81)/Сводная!$L80,"")</f>
        <v/>
      </c>
      <c r="Q90" s="36" t="str">
        <f>IFERROR(SUMIFS('Формулы для сводных'!AO:AO,'Формулы для сводных'!$AH:$AH,"Да",'Формулы для сводных'!$AI:$AI,'Распределение оценок'!$A81)/Сводная!$L80,"")</f>
        <v/>
      </c>
      <c r="R90" s="4"/>
      <c r="S90" s="4"/>
    </row>
    <row r="91" spans="1:19" x14ac:dyDescent="0.25">
      <c r="A91"/>
      <c r="B91"/>
      <c r="C91"/>
      <c r="D91"/>
      <c r="E91"/>
      <c r="F91"/>
      <c r="G91"/>
      <c r="H91" s="4"/>
      <c r="K91" t="str">
        <f>IF(Сводная!A90="","",Сводная!A90)</f>
        <v/>
      </c>
      <c r="L91" s="36" t="str">
        <f>IFERROR(SUMIFS('Формулы для сводных'!AJ:AJ,'Формулы для сводных'!$AH:$AH,"Да",'Формулы для сводных'!$AI:$AI,'Распределение оценок'!$A82)/Сводная!$L81,"")</f>
        <v/>
      </c>
      <c r="M91" s="36" t="str">
        <f>IFERROR(SUMIFS('Формулы для сводных'!AK:AK,'Формулы для сводных'!$AH:$AH,"Да",'Формулы для сводных'!$AI:$AI,'Распределение оценок'!$A82)/Сводная!$L81,"")</f>
        <v/>
      </c>
      <c r="N91" s="36" t="str">
        <f>IFERROR(SUMIFS('Формулы для сводных'!AL:AL,'Формулы для сводных'!$AH:$AH,"Да",'Формулы для сводных'!$AI:$AI,'Распределение оценок'!$A82)/Сводная!$L81,"")</f>
        <v/>
      </c>
      <c r="O91" s="36" t="str">
        <f>IFERROR(SUMIFS('Формулы для сводных'!AM:AM,'Формулы для сводных'!$AH:$AH,"Да",'Формулы для сводных'!$AI:$AI,'Распределение оценок'!$A82)/Сводная!$L81,"")</f>
        <v/>
      </c>
      <c r="P91" s="36" t="str">
        <f>IFERROR(SUMIFS('Формулы для сводных'!AN:AN,'Формулы для сводных'!$AH:$AH,"Да",'Формулы для сводных'!$AI:$AI,'Распределение оценок'!$A82)/Сводная!$L81,"")</f>
        <v/>
      </c>
      <c r="Q91" s="36" t="str">
        <f>IFERROR(SUMIFS('Формулы для сводных'!AO:AO,'Формулы для сводных'!$AH:$AH,"Да",'Формулы для сводных'!$AI:$AI,'Распределение оценок'!$A82)/Сводная!$L81,"")</f>
        <v/>
      </c>
      <c r="R91" s="4"/>
      <c r="S91" s="4"/>
    </row>
    <row r="92" spans="1:19" x14ac:dyDescent="0.25">
      <c r="A92"/>
      <c r="B92"/>
      <c r="C92"/>
      <c r="D92"/>
      <c r="E92"/>
      <c r="F92"/>
      <c r="G92"/>
      <c r="H92" s="4"/>
      <c r="K92" t="str">
        <f>IF(Сводная!A91="","",Сводная!A91)</f>
        <v/>
      </c>
      <c r="L92" s="36" t="str">
        <f>IFERROR(SUMIFS('Формулы для сводных'!AJ:AJ,'Формулы для сводных'!$AH:$AH,"Да",'Формулы для сводных'!$AI:$AI,'Распределение оценок'!$A83)/Сводная!$L82,"")</f>
        <v/>
      </c>
      <c r="M92" s="36" t="str">
        <f>IFERROR(SUMIFS('Формулы для сводных'!AK:AK,'Формулы для сводных'!$AH:$AH,"Да",'Формулы для сводных'!$AI:$AI,'Распределение оценок'!$A83)/Сводная!$L82,"")</f>
        <v/>
      </c>
      <c r="N92" s="36" t="str">
        <f>IFERROR(SUMIFS('Формулы для сводных'!AL:AL,'Формулы для сводных'!$AH:$AH,"Да",'Формулы для сводных'!$AI:$AI,'Распределение оценок'!$A83)/Сводная!$L82,"")</f>
        <v/>
      </c>
      <c r="O92" s="36" t="str">
        <f>IFERROR(SUMIFS('Формулы для сводных'!AM:AM,'Формулы для сводных'!$AH:$AH,"Да",'Формулы для сводных'!$AI:$AI,'Распределение оценок'!$A83)/Сводная!$L82,"")</f>
        <v/>
      </c>
      <c r="P92" s="36" t="str">
        <f>IFERROR(SUMIFS('Формулы для сводных'!AN:AN,'Формулы для сводных'!$AH:$AH,"Да",'Формулы для сводных'!$AI:$AI,'Распределение оценок'!$A83)/Сводная!$L82,"")</f>
        <v/>
      </c>
      <c r="Q92" s="36" t="str">
        <f>IFERROR(SUMIFS('Формулы для сводных'!AO:AO,'Формулы для сводных'!$AH:$AH,"Да",'Формулы для сводных'!$AI:$AI,'Распределение оценок'!$A83)/Сводная!$L82,"")</f>
        <v/>
      </c>
      <c r="R92" s="4"/>
      <c r="S92" s="4"/>
    </row>
    <row r="93" spans="1:19" x14ac:dyDescent="0.25">
      <c r="H93" s="4"/>
      <c r="K93" t="str">
        <f>IF(Сводная!A92="","",Сводная!A92)</f>
        <v/>
      </c>
      <c r="L93" s="36" t="str">
        <f>IFERROR(SUMIFS('Формулы для сводных'!AJ:AJ,'Формулы для сводных'!$AH:$AH,"Да",'Формулы для сводных'!$AI:$AI,'Распределение оценок'!$A84)/Сводная!$L83,"")</f>
        <v/>
      </c>
      <c r="M93" s="36" t="str">
        <f>IFERROR(SUMIFS('Формулы для сводных'!AK:AK,'Формулы для сводных'!$AH:$AH,"Да",'Формулы для сводных'!$AI:$AI,'Распределение оценок'!$A84)/Сводная!$L83,"")</f>
        <v/>
      </c>
      <c r="N93" s="36" t="str">
        <f>IFERROR(SUMIFS('Формулы для сводных'!AL:AL,'Формулы для сводных'!$AH:$AH,"Да",'Формулы для сводных'!$AI:$AI,'Распределение оценок'!$A84)/Сводная!$L83,"")</f>
        <v/>
      </c>
      <c r="O93" s="36" t="str">
        <f>IFERROR(SUMIFS('Формулы для сводных'!AM:AM,'Формулы для сводных'!$AH:$AH,"Да",'Формулы для сводных'!$AI:$AI,'Распределение оценок'!$A84)/Сводная!$L83,"")</f>
        <v/>
      </c>
      <c r="P93" s="36" t="str">
        <f>IFERROR(SUMIFS('Формулы для сводных'!AN:AN,'Формулы для сводных'!$AH:$AH,"Да",'Формулы для сводных'!$AI:$AI,'Распределение оценок'!$A84)/Сводная!$L83,"")</f>
        <v/>
      </c>
      <c r="Q93" s="36" t="str">
        <f>IFERROR(SUMIFS('Формулы для сводных'!AO:AO,'Формулы для сводных'!$AH:$AH,"Да",'Формулы для сводных'!$AI:$AI,'Распределение оценок'!$A84)/Сводная!$L83,"")</f>
        <v/>
      </c>
      <c r="R93" s="4"/>
      <c r="S93" s="4"/>
    </row>
    <row r="94" spans="1:19" x14ac:dyDescent="0.25">
      <c r="H94" s="4"/>
      <c r="K94" t="str">
        <f>IF(Сводная!A93="","",Сводная!A93)</f>
        <v/>
      </c>
      <c r="L94" s="36" t="str">
        <f>IFERROR(SUMIFS('Формулы для сводных'!AJ:AJ,'Формулы для сводных'!$AH:$AH,"Да",'Формулы для сводных'!$AI:$AI,'Распределение оценок'!$A85)/Сводная!$L84,"")</f>
        <v/>
      </c>
      <c r="M94" s="36" t="str">
        <f>IFERROR(SUMIFS('Формулы для сводных'!AK:AK,'Формулы для сводных'!$AH:$AH,"Да",'Формулы для сводных'!$AI:$AI,'Распределение оценок'!$A85)/Сводная!$L84,"")</f>
        <v/>
      </c>
      <c r="N94" s="36" t="str">
        <f>IFERROR(SUMIFS('Формулы для сводных'!AL:AL,'Формулы для сводных'!$AH:$AH,"Да",'Формулы для сводных'!$AI:$AI,'Распределение оценок'!$A85)/Сводная!$L84,"")</f>
        <v/>
      </c>
      <c r="O94" s="36" t="str">
        <f>IFERROR(SUMIFS('Формулы для сводных'!AM:AM,'Формулы для сводных'!$AH:$AH,"Да",'Формулы для сводных'!$AI:$AI,'Распределение оценок'!$A85)/Сводная!$L84,"")</f>
        <v/>
      </c>
      <c r="P94" s="36" t="str">
        <f>IFERROR(SUMIFS('Формулы для сводных'!AN:AN,'Формулы для сводных'!$AH:$AH,"Да",'Формулы для сводных'!$AI:$AI,'Распределение оценок'!$A85)/Сводная!$L84,"")</f>
        <v/>
      </c>
      <c r="Q94" s="36" t="str">
        <f>IFERROR(SUMIFS('Формулы для сводных'!AO:AO,'Формулы для сводных'!$AH:$AH,"Да",'Формулы для сводных'!$AI:$AI,'Распределение оценок'!$A85)/Сводная!$L84,"")</f>
        <v/>
      </c>
      <c r="R94" s="4"/>
      <c r="S94" s="4"/>
    </row>
    <row r="95" spans="1:19" x14ac:dyDescent="0.25">
      <c r="H95" s="4"/>
      <c r="K95"/>
      <c r="L95"/>
      <c r="M95"/>
      <c r="N95"/>
      <c r="O95"/>
      <c r="P95"/>
      <c r="Q95" s="4"/>
      <c r="R95" s="4"/>
      <c r="S95" s="4"/>
    </row>
    <row r="96" spans="1:19" x14ac:dyDescent="0.25">
      <c r="H96" s="4"/>
      <c r="K96"/>
      <c r="L96"/>
      <c r="M96"/>
      <c r="N96"/>
      <c r="O96"/>
      <c r="P96"/>
      <c r="Q96" s="4"/>
      <c r="R96" s="4"/>
      <c r="S96" s="4"/>
    </row>
    <row r="97" spans="1:19" x14ac:dyDescent="0.25">
      <c r="H97" s="4"/>
      <c r="K97"/>
      <c r="L97"/>
      <c r="M97"/>
      <c r="N97"/>
      <c r="O97"/>
      <c r="P97"/>
      <c r="Q97" s="4"/>
      <c r="R97" s="4"/>
      <c r="S97" s="4"/>
    </row>
    <row r="98" spans="1:19" x14ac:dyDescent="0.25">
      <c r="H98" s="4"/>
      <c r="K98"/>
      <c r="L98"/>
      <c r="M98"/>
      <c r="N98"/>
      <c r="O98"/>
      <c r="P98"/>
      <c r="Q98" s="4"/>
      <c r="R98" s="4"/>
      <c r="S98" s="4"/>
    </row>
    <row r="99" spans="1:19" x14ac:dyDescent="0.25">
      <c r="H99" s="4"/>
      <c r="K99"/>
      <c r="L99"/>
      <c r="M99"/>
      <c r="N99"/>
      <c r="O99"/>
      <c r="P99"/>
      <c r="Q99" s="4"/>
      <c r="R99" s="4"/>
      <c r="S99" s="4"/>
    </row>
    <row r="100" spans="1:19" x14ac:dyDescent="0.25">
      <c r="A100"/>
      <c r="B100"/>
      <c r="C100"/>
      <c r="D100"/>
      <c r="E100"/>
      <c r="F100"/>
      <c r="G100"/>
      <c r="H100" s="4"/>
      <c r="K100"/>
      <c r="L100"/>
      <c r="M100"/>
      <c r="N100"/>
      <c r="O100"/>
      <c r="P100"/>
      <c r="Q100" s="4"/>
      <c r="R100" s="4"/>
      <c r="S100" s="4"/>
    </row>
    <row r="101" spans="1:19" x14ac:dyDescent="0.25">
      <c r="A101"/>
      <c r="B101"/>
      <c r="C101"/>
      <c r="D101"/>
      <c r="E101"/>
      <c r="F101"/>
      <c r="G101"/>
      <c r="H101" s="4"/>
      <c r="K101"/>
      <c r="L101"/>
      <c r="M101"/>
      <c r="N101"/>
      <c r="O101"/>
      <c r="P101"/>
      <c r="Q101" s="4"/>
      <c r="R101" s="4"/>
      <c r="S101" s="4"/>
    </row>
    <row r="102" spans="1:19" x14ac:dyDescent="0.25">
      <c r="A102"/>
      <c r="B102"/>
      <c r="C102"/>
      <c r="D102"/>
      <c r="E102"/>
      <c r="F102"/>
      <c r="G102"/>
      <c r="H102" s="4"/>
      <c r="K102"/>
      <c r="L102"/>
      <c r="M102"/>
      <c r="N102"/>
      <c r="O102"/>
      <c r="P102"/>
      <c r="Q102" s="4"/>
      <c r="R102" s="4"/>
      <c r="S102" s="4"/>
    </row>
    <row r="103" spans="1:19" x14ac:dyDescent="0.25">
      <c r="A103"/>
      <c r="B103"/>
      <c r="C103"/>
      <c r="D103"/>
      <c r="E103"/>
      <c r="F103"/>
      <c r="G103"/>
      <c r="H103" s="4"/>
      <c r="K103"/>
      <c r="L103"/>
      <c r="M103"/>
      <c r="N103"/>
      <c r="O103"/>
      <c r="P103"/>
      <c r="Q103" s="4"/>
      <c r="R103" s="4"/>
      <c r="S103" s="4"/>
    </row>
    <row r="104" spans="1:19" x14ac:dyDescent="0.25">
      <c r="A104"/>
      <c r="B104"/>
      <c r="C104"/>
      <c r="D104"/>
      <c r="E104"/>
      <c r="F104"/>
      <c r="G104"/>
      <c r="H104" s="4"/>
      <c r="K104"/>
      <c r="L104"/>
      <c r="M104"/>
      <c r="N104"/>
      <c r="O104"/>
      <c r="P104"/>
      <c r="Q104" s="4"/>
      <c r="R104" s="4"/>
      <c r="S104" s="4"/>
    </row>
    <row r="105" spans="1:19" x14ac:dyDescent="0.25">
      <c r="A105"/>
      <c r="B105"/>
      <c r="C105"/>
      <c r="D105"/>
      <c r="E105"/>
      <c r="F105"/>
      <c r="G105"/>
      <c r="H105" s="4"/>
      <c r="K105"/>
      <c r="L105"/>
      <c r="M105"/>
      <c r="N105"/>
      <c r="O105"/>
      <c r="P105"/>
      <c r="Q105" s="4"/>
      <c r="R105" s="4"/>
      <c r="S105" s="4"/>
    </row>
    <row r="106" spans="1:19" x14ac:dyDescent="0.25">
      <c r="A106"/>
      <c r="B106"/>
      <c r="C106"/>
      <c r="D106"/>
      <c r="E106"/>
      <c r="F106"/>
      <c r="G106"/>
      <c r="H106" s="4"/>
      <c r="K106"/>
      <c r="L106"/>
      <c r="M106"/>
      <c r="N106"/>
      <c r="O106"/>
      <c r="P106"/>
      <c r="Q106" s="4"/>
      <c r="R106" s="4"/>
      <c r="S106" s="4"/>
    </row>
    <row r="107" spans="1:19" x14ac:dyDescent="0.25">
      <c r="A107"/>
      <c r="B107"/>
      <c r="C107"/>
      <c r="D107"/>
      <c r="E107"/>
      <c r="F107"/>
      <c r="G107"/>
      <c r="H107" s="4"/>
      <c r="K107"/>
      <c r="L107"/>
      <c r="M107"/>
      <c r="N107"/>
      <c r="O107"/>
      <c r="P107"/>
      <c r="Q107" s="4"/>
      <c r="R107" s="4"/>
      <c r="S107" s="4"/>
    </row>
    <row r="108" spans="1:19" x14ac:dyDescent="0.25">
      <c r="A108"/>
      <c r="B108"/>
      <c r="C108"/>
      <c r="D108"/>
      <c r="E108"/>
      <c r="F108"/>
      <c r="G108"/>
      <c r="H108" s="4"/>
      <c r="K108"/>
      <c r="L108"/>
      <c r="M108"/>
      <c r="N108"/>
      <c r="O108"/>
      <c r="P108"/>
      <c r="Q108" s="4"/>
      <c r="R108" s="4"/>
      <c r="S108" s="4"/>
    </row>
    <row r="109" spans="1:19" x14ac:dyDescent="0.25">
      <c r="A109"/>
      <c r="B109"/>
      <c r="C109"/>
      <c r="D109"/>
      <c r="E109"/>
      <c r="F109"/>
      <c r="G109"/>
      <c r="H109" s="4"/>
      <c r="K109"/>
      <c r="L109"/>
      <c r="M109"/>
      <c r="N109"/>
      <c r="O109"/>
      <c r="P109"/>
      <c r="Q109" s="4"/>
      <c r="R109" s="4"/>
      <c r="S109" s="4"/>
    </row>
    <row r="110" spans="1:19" x14ac:dyDescent="0.25">
      <c r="A110"/>
      <c r="B110"/>
      <c r="C110"/>
      <c r="D110"/>
      <c r="E110"/>
      <c r="F110"/>
      <c r="G110"/>
      <c r="H110" s="4"/>
      <c r="K110"/>
      <c r="L110"/>
      <c r="M110"/>
      <c r="N110"/>
      <c r="O110"/>
      <c r="P110"/>
      <c r="Q110" s="4"/>
      <c r="R110" s="4"/>
      <c r="S110" s="4"/>
    </row>
    <row r="111" spans="1:19" x14ac:dyDescent="0.25">
      <c r="A111"/>
      <c r="B111"/>
      <c r="C111"/>
      <c r="D111"/>
      <c r="E111"/>
      <c r="F111"/>
      <c r="G111"/>
      <c r="H111" s="4"/>
      <c r="K111"/>
      <c r="L111"/>
      <c r="M111"/>
      <c r="N111"/>
      <c r="O111"/>
      <c r="P111"/>
      <c r="Q111" s="4"/>
      <c r="R111" s="4"/>
      <c r="S111" s="4"/>
    </row>
    <row r="112" spans="1:19" x14ac:dyDescent="0.25">
      <c r="A112"/>
      <c r="B112"/>
      <c r="C112"/>
      <c r="D112"/>
      <c r="E112"/>
      <c r="F112"/>
      <c r="G112"/>
      <c r="H112" s="4"/>
      <c r="K112"/>
      <c r="L112"/>
      <c r="M112"/>
      <c r="N112"/>
      <c r="O112"/>
      <c r="P112"/>
      <c r="Q112" s="4"/>
      <c r="R112" s="4"/>
      <c r="S112" s="4"/>
    </row>
    <row r="113" spans="1:19" x14ac:dyDescent="0.25">
      <c r="A113"/>
      <c r="B113"/>
      <c r="C113"/>
      <c r="D113"/>
      <c r="E113"/>
      <c r="F113"/>
      <c r="G113"/>
      <c r="H113" s="4"/>
      <c r="K113"/>
      <c r="L113"/>
      <c r="M113"/>
      <c r="N113"/>
      <c r="O113"/>
      <c r="P113"/>
      <c r="Q113" s="4"/>
      <c r="R113" s="4"/>
      <c r="S113" s="4"/>
    </row>
    <row r="114" spans="1:19" x14ac:dyDescent="0.25">
      <c r="A114"/>
      <c r="B114"/>
      <c r="C114"/>
      <c r="D114"/>
      <c r="E114"/>
      <c r="F114"/>
      <c r="G114"/>
      <c r="H114" s="4"/>
      <c r="K114"/>
      <c r="L114"/>
      <c r="M114"/>
      <c r="N114"/>
      <c r="O114"/>
      <c r="P114"/>
      <c r="Q114" s="4"/>
      <c r="R114" s="4"/>
      <c r="S114" s="4"/>
    </row>
    <row r="115" spans="1:19" x14ac:dyDescent="0.25">
      <c r="A115"/>
      <c r="B115"/>
      <c r="C115"/>
      <c r="D115"/>
      <c r="E115"/>
      <c r="F115"/>
      <c r="G115"/>
      <c r="H115" s="4"/>
      <c r="K115"/>
      <c r="L115"/>
      <c r="M115"/>
      <c r="N115"/>
      <c r="O115"/>
      <c r="P115"/>
      <c r="Q115" s="4"/>
      <c r="R115" s="4"/>
      <c r="S115" s="4"/>
    </row>
    <row r="116" spans="1:19" x14ac:dyDescent="0.25">
      <c r="A116"/>
      <c r="B116"/>
      <c r="C116"/>
      <c r="D116"/>
      <c r="E116"/>
      <c r="F116"/>
      <c r="G116"/>
      <c r="H116" s="4"/>
      <c r="K116"/>
      <c r="L116"/>
      <c r="M116"/>
      <c r="N116"/>
      <c r="O116"/>
      <c r="P116"/>
      <c r="Q116" s="4"/>
      <c r="R116" s="4"/>
      <c r="S116" s="4"/>
    </row>
    <row r="117" spans="1:19" x14ac:dyDescent="0.25">
      <c r="A117"/>
      <c r="B117"/>
      <c r="C117"/>
      <c r="D117"/>
      <c r="E117"/>
      <c r="F117"/>
      <c r="G117"/>
      <c r="H117" s="4"/>
      <c r="K117"/>
      <c r="L117"/>
      <c r="M117"/>
      <c r="N117"/>
      <c r="O117"/>
      <c r="P117"/>
      <c r="Q117" s="4"/>
      <c r="R117" s="4"/>
      <c r="S117" s="4"/>
    </row>
    <row r="118" spans="1:19" x14ac:dyDescent="0.25">
      <c r="A118"/>
      <c r="B118"/>
      <c r="C118"/>
      <c r="D118"/>
      <c r="E118"/>
      <c r="F118"/>
      <c r="G118"/>
      <c r="H118" s="4"/>
      <c r="K118"/>
      <c r="L118"/>
      <c r="M118"/>
      <c r="N118"/>
      <c r="O118"/>
      <c r="P118"/>
      <c r="Q118" s="4"/>
      <c r="R118" s="4"/>
      <c r="S118" s="4"/>
    </row>
    <row r="119" spans="1:19" x14ac:dyDescent="0.25">
      <c r="A119"/>
      <c r="B119"/>
      <c r="C119"/>
      <c r="D119"/>
      <c r="E119"/>
      <c r="F119"/>
      <c r="G119"/>
      <c r="H119" s="4"/>
      <c r="K119"/>
      <c r="L119"/>
      <c r="M119"/>
      <c r="N119"/>
      <c r="O119"/>
      <c r="P119"/>
      <c r="Q119" s="4"/>
      <c r="R119" s="4"/>
      <c r="S119" s="4"/>
    </row>
    <row r="120" spans="1:19" x14ac:dyDescent="0.25">
      <c r="A120"/>
      <c r="B120"/>
      <c r="C120"/>
      <c r="D120"/>
      <c r="E120"/>
      <c r="F120"/>
      <c r="G120"/>
      <c r="H120" s="4"/>
      <c r="K120"/>
      <c r="L120"/>
      <c r="M120"/>
      <c r="N120"/>
      <c r="O120"/>
      <c r="P120"/>
      <c r="Q120" s="4"/>
      <c r="R120" s="4"/>
      <c r="S120" s="4"/>
    </row>
    <row r="121" spans="1:19" x14ac:dyDescent="0.25">
      <c r="A121"/>
      <c r="B121"/>
      <c r="C121"/>
      <c r="D121"/>
      <c r="E121"/>
      <c r="F121"/>
      <c r="G121"/>
      <c r="H121" s="4"/>
      <c r="K121"/>
      <c r="L121"/>
      <c r="M121"/>
      <c r="N121"/>
      <c r="O121"/>
      <c r="P121"/>
      <c r="Q121" s="4"/>
      <c r="R121" s="4"/>
      <c r="S121" s="4"/>
    </row>
    <row r="122" spans="1:19" x14ac:dyDescent="0.25">
      <c r="A122"/>
      <c r="B122"/>
      <c r="C122"/>
      <c r="D122"/>
      <c r="E122"/>
      <c r="F122"/>
      <c r="G122"/>
      <c r="H122" s="4"/>
      <c r="K122"/>
      <c r="L122"/>
      <c r="M122"/>
      <c r="N122"/>
      <c r="O122"/>
      <c r="P122"/>
      <c r="Q122" s="4"/>
      <c r="R122" s="4"/>
      <c r="S122" s="4"/>
    </row>
    <row r="123" spans="1:19" x14ac:dyDescent="0.25">
      <c r="A123"/>
      <c r="B123"/>
      <c r="C123"/>
      <c r="D123"/>
      <c r="E123"/>
      <c r="F123"/>
      <c r="G123"/>
      <c r="H123" s="4"/>
      <c r="K123"/>
      <c r="L123"/>
      <c r="M123"/>
      <c r="N123"/>
      <c r="O123"/>
      <c r="P123"/>
      <c r="Q123" s="4"/>
      <c r="R123" s="4"/>
      <c r="S123" s="4"/>
    </row>
    <row r="124" spans="1:19" x14ac:dyDescent="0.25">
      <c r="A124"/>
      <c r="B124"/>
      <c r="C124"/>
      <c r="D124"/>
      <c r="E124"/>
      <c r="F124"/>
      <c r="G124"/>
      <c r="H124" s="4"/>
      <c r="K124"/>
      <c r="L124"/>
      <c r="M124"/>
      <c r="N124"/>
      <c r="O124"/>
      <c r="P124"/>
      <c r="Q124" s="4"/>
      <c r="R124" s="4"/>
      <c r="S124" s="4"/>
    </row>
    <row r="125" spans="1:19" x14ac:dyDescent="0.25">
      <c r="A125"/>
      <c r="B125"/>
      <c r="C125"/>
      <c r="D125"/>
      <c r="E125"/>
      <c r="F125"/>
      <c r="G125"/>
      <c r="H125" s="4"/>
      <c r="K125"/>
      <c r="L125"/>
      <c r="M125"/>
      <c r="N125"/>
      <c r="O125"/>
      <c r="P125"/>
      <c r="Q125" s="4"/>
      <c r="R125" s="4"/>
      <c r="S125" s="4"/>
    </row>
    <row r="126" spans="1:19" x14ac:dyDescent="0.25">
      <c r="A126"/>
      <c r="B126"/>
      <c r="C126"/>
      <c r="D126"/>
      <c r="E126"/>
      <c r="F126"/>
      <c r="G126"/>
      <c r="H126" s="4"/>
      <c r="K126" s="4"/>
      <c r="L126" s="4"/>
      <c r="M126" s="4"/>
      <c r="N126" s="4"/>
      <c r="O126" s="4"/>
      <c r="P126" s="4"/>
      <c r="Q126" s="4"/>
      <c r="R126" s="4"/>
      <c r="S126" s="4"/>
    </row>
    <row r="127" spans="1:19" x14ac:dyDescent="0.25">
      <c r="A127"/>
      <c r="B127"/>
      <c r="C127"/>
      <c r="D127"/>
      <c r="E127"/>
      <c r="F127"/>
      <c r="G127"/>
      <c r="H127" s="4"/>
      <c r="K127" s="4"/>
      <c r="L127" s="4"/>
      <c r="M127" s="4"/>
      <c r="N127" s="4"/>
      <c r="O127" s="4"/>
      <c r="P127" s="4"/>
      <c r="Q127" s="4"/>
      <c r="R127" s="4"/>
      <c r="S127" s="4"/>
    </row>
    <row r="128" spans="1:19" x14ac:dyDescent="0.25">
      <c r="A128"/>
      <c r="B128"/>
      <c r="C128"/>
      <c r="D128"/>
      <c r="E128"/>
      <c r="F128"/>
      <c r="G128"/>
      <c r="H128" s="4"/>
      <c r="K128" s="4"/>
      <c r="L128" s="4"/>
      <c r="M128" s="4"/>
      <c r="N128" s="4"/>
      <c r="O128" s="4"/>
      <c r="P128" s="4"/>
      <c r="Q128" s="4"/>
      <c r="R128" s="4"/>
      <c r="S128" s="4"/>
    </row>
    <row r="129" spans="1:19" x14ac:dyDescent="0.25">
      <c r="A129"/>
      <c r="B129"/>
      <c r="C129"/>
      <c r="D129"/>
      <c r="E129"/>
      <c r="F129"/>
      <c r="G129"/>
      <c r="H129" s="4"/>
      <c r="K129" s="4"/>
      <c r="L129" s="4"/>
      <c r="M129" s="4"/>
      <c r="N129" s="4"/>
      <c r="O129" s="4"/>
      <c r="P129" s="4"/>
      <c r="Q129" s="4"/>
      <c r="R129" s="4"/>
      <c r="S129" s="4"/>
    </row>
    <row r="130" spans="1:19" x14ac:dyDescent="0.25">
      <c r="A130"/>
      <c r="B130"/>
      <c r="C130"/>
      <c r="D130"/>
      <c r="E130"/>
      <c r="F130"/>
      <c r="G130"/>
      <c r="H130" s="4"/>
      <c r="K130" s="4"/>
      <c r="L130" s="4"/>
      <c r="M130" s="4"/>
      <c r="N130" s="4"/>
      <c r="O130" s="4"/>
      <c r="P130" s="4"/>
      <c r="Q130" s="4"/>
      <c r="R130" s="4"/>
      <c r="S130" s="4"/>
    </row>
    <row r="131" spans="1:19" x14ac:dyDescent="0.25">
      <c r="A131"/>
      <c r="B131"/>
      <c r="C131"/>
      <c r="D131"/>
      <c r="E131"/>
      <c r="F131"/>
      <c r="G131"/>
      <c r="H131" s="4"/>
      <c r="K131" s="4"/>
      <c r="L131" s="4"/>
      <c r="M131" s="4"/>
      <c r="N131" s="4"/>
      <c r="O131" s="4"/>
      <c r="P131" s="4"/>
      <c r="Q131" s="4"/>
      <c r="R131" s="4"/>
      <c r="S131" s="4"/>
    </row>
    <row r="132" spans="1:19" x14ac:dyDescent="0.25">
      <c r="A132"/>
      <c r="B132"/>
      <c r="C132"/>
      <c r="D132"/>
      <c r="E132"/>
      <c r="F132"/>
      <c r="G132"/>
      <c r="H132" s="4"/>
      <c r="K132" s="4"/>
      <c r="L132" s="4"/>
      <c r="M132" s="4"/>
      <c r="N132" s="4"/>
      <c r="O132" s="4"/>
      <c r="P132" s="4"/>
      <c r="Q132" s="4"/>
      <c r="R132" s="4"/>
      <c r="S132" s="4"/>
    </row>
    <row r="133" spans="1:19" x14ac:dyDescent="0.25">
      <c r="A133"/>
      <c r="B133"/>
      <c r="C133"/>
      <c r="D133"/>
      <c r="E133"/>
      <c r="F133"/>
      <c r="G133"/>
      <c r="H133" s="4"/>
      <c r="K133" s="4"/>
      <c r="L133" s="4"/>
      <c r="M133" s="4"/>
      <c r="N133" s="4"/>
      <c r="O133" s="4"/>
      <c r="P133" s="4"/>
      <c r="Q133" s="4"/>
      <c r="R133" s="4"/>
      <c r="S133" s="4"/>
    </row>
    <row r="134" spans="1:19" x14ac:dyDescent="0.25">
      <c r="A134"/>
      <c r="B134"/>
      <c r="C134"/>
      <c r="D134"/>
      <c r="E134"/>
      <c r="F134"/>
      <c r="G134"/>
      <c r="H134" s="4"/>
      <c r="K134" s="4"/>
      <c r="L134" s="4"/>
      <c r="M134" s="4"/>
      <c r="N134" s="4"/>
      <c r="O134" s="4"/>
      <c r="P134" s="4"/>
      <c r="Q134" s="4"/>
      <c r="R134" s="4"/>
      <c r="S134" s="4"/>
    </row>
    <row r="135" spans="1:19" x14ac:dyDescent="0.25">
      <c r="A135"/>
      <c r="B135"/>
      <c r="C135"/>
      <c r="D135"/>
      <c r="E135"/>
      <c r="F135"/>
      <c r="G135"/>
      <c r="K135" s="4"/>
      <c r="L135" s="4"/>
      <c r="M135" s="4"/>
      <c r="N135" s="4"/>
      <c r="O135" s="4"/>
      <c r="P135" s="4"/>
      <c r="Q135" s="4"/>
      <c r="R135" s="4"/>
      <c r="S135" s="4"/>
    </row>
    <row r="136" spans="1:19" x14ac:dyDescent="0.25">
      <c r="A136"/>
      <c r="B136"/>
      <c r="C136"/>
      <c r="D136"/>
      <c r="E136"/>
      <c r="F136"/>
      <c r="G136"/>
      <c r="K136" s="4"/>
      <c r="L136" s="4"/>
      <c r="M136" s="4"/>
      <c r="N136" s="4"/>
      <c r="O136" s="4"/>
      <c r="P136" s="4"/>
      <c r="Q136" s="4"/>
      <c r="R136" s="4"/>
      <c r="S136" s="4"/>
    </row>
    <row r="137" spans="1:19" x14ac:dyDescent="0.25">
      <c r="A137"/>
      <c r="B137"/>
      <c r="C137"/>
      <c r="D137"/>
      <c r="E137"/>
      <c r="F137"/>
      <c r="G137"/>
      <c r="K137" s="4"/>
      <c r="L137" s="4"/>
      <c r="M137" s="4"/>
      <c r="N137" s="4"/>
      <c r="O137" s="4"/>
      <c r="P137" s="4"/>
      <c r="Q137" s="4"/>
      <c r="R137" s="4"/>
      <c r="S137" s="4"/>
    </row>
    <row r="138" spans="1:19" x14ac:dyDescent="0.25">
      <c r="A138"/>
      <c r="B138"/>
      <c r="C138"/>
      <c r="D138"/>
      <c r="E138"/>
      <c r="F138"/>
      <c r="G138"/>
    </row>
    <row r="139" spans="1:19" x14ac:dyDescent="0.25">
      <c r="A139"/>
      <c r="B139"/>
      <c r="C139"/>
      <c r="D139"/>
      <c r="E139"/>
      <c r="F139"/>
      <c r="G139"/>
    </row>
    <row r="140" spans="1:19" x14ac:dyDescent="0.25">
      <c r="A140"/>
      <c r="B140"/>
      <c r="C140"/>
      <c r="D140"/>
      <c r="E140"/>
      <c r="F140"/>
      <c r="G140"/>
    </row>
    <row r="141" spans="1:19" x14ac:dyDescent="0.25">
      <c r="A141"/>
      <c r="B141"/>
      <c r="C141"/>
      <c r="D141"/>
      <c r="E141"/>
      <c r="F141"/>
      <c r="G141"/>
    </row>
    <row r="142" spans="1:19" x14ac:dyDescent="0.25">
      <c r="A142"/>
      <c r="B142"/>
      <c r="C142"/>
      <c r="D142"/>
      <c r="E142"/>
      <c r="F142"/>
      <c r="G142"/>
    </row>
    <row r="143" spans="1:19" x14ac:dyDescent="0.25">
      <c r="A143"/>
      <c r="B143"/>
      <c r="C143"/>
      <c r="D143"/>
      <c r="E143"/>
      <c r="F143"/>
      <c r="G143"/>
    </row>
    <row r="144" spans="1:19" x14ac:dyDescent="0.25">
      <c r="A144"/>
      <c r="B144"/>
      <c r="C144"/>
      <c r="D144"/>
      <c r="E144"/>
      <c r="F144"/>
      <c r="G144"/>
    </row>
    <row r="145" spans="1:7" x14ac:dyDescent="0.25">
      <c r="A145"/>
      <c r="B145"/>
      <c r="C145"/>
      <c r="D145"/>
      <c r="E145"/>
      <c r="F145"/>
      <c r="G145"/>
    </row>
    <row r="146" spans="1:7" x14ac:dyDescent="0.25">
      <c r="A146"/>
      <c r="B146"/>
      <c r="C146"/>
      <c r="D146"/>
      <c r="E146"/>
      <c r="F146"/>
      <c r="G146"/>
    </row>
    <row r="147" spans="1:7" x14ac:dyDescent="0.25">
      <c r="A147"/>
      <c r="B147"/>
      <c r="C147"/>
      <c r="D147"/>
      <c r="E147"/>
      <c r="F147"/>
      <c r="G147"/>
    </row>
    <row r="148" spans="1:7" x14ac:dyDescent="0.25">
      <c r="A148"/>
      <c r="B148"/>
      <c r="C148"/>
      <c r="D148"/>
      <c r="E148"/>
      <c r="F148"/>
      <c r="G148"/>
    </row>
    <row r="149" spans="1:7" x14ac:dyDescent="0.25">
      <c r="A149"/>
      <c r="B149"/>
      <c r="C149"/>
      <c r="D149"/>
      <c r="E149"/>
      <c r="F149"/>
      <c r="G149"/>
    </row>
    <row r="150" spans="1:7" x14ac:dyDescent="0.25">
      <c r="A150"/>
      <c r="B150"/>
      <c r="C150"/>
      <c r="D150"/>
      <c r="E150"/>
      <c r="F150"/>
      <c r="G150"/>
    </row>
    <row r="151" spans="1:7" x14ac:dyDescent="0.25">
      <c r="A151"/>
      <c r="B151"/>
      <c r="C151"/>
      <c r="D151"/>
      <c r="E151"/>
      <c r="F151"/>
      <c r="G151"/>
    </row>
    <row r="152" spans="1:7" x14ac:dyDescent="0.25">
      <c r="A152"/>
      <c r="B152"/>
      <c r="C152"/>
      <c r="D152"/>
      <c r="E152"/>
      <c r="F152"/>
      <c r="G152"/>
    </row>
    <row r="153" spans="1:7" x14ac:dyDescent="0.25">
      <c r="A153"/>
      <c r="B153"/>
      <c r="C153"/>
      <c r="D153"/>
      <c r="E153"/>
      <c r="F153"/>
      <c r="G153"/>
    </row>
    <row r="154" spans="1:7" x14ac:dyDescent="0.25">
      <c r="A154"/>
      <c r="B154"/>
      <c r="C154"/>
      <c r="D154"/>
      <c r="E154"/>
      <c r="F154"/>
      <c r="G154"/>
    </row>
    <row r="155" spans="1:7" x14ac:dyDescent="0.25">
      <c r="A155"/>
      <c r="B155"/>
      <c r="C155"/>
      <c r="D155"/>
      <c r="E155"/>
      <c r="F155"/>
      <c r="G155"/>
    </row>
    <row r="156" spans="1:7" x14ac:dyDescent="0.25">
      <c r="A156"/>
      <c r="B156"/>
      <c r="C156"/>
      <c r="D156"/>
      <c r="E156"/>
      <c r="F156"/>
      <c r="G156"/>
    </row>
    <row r="157" spans="1:7" x14ac:dyDescent="0.25">
      <c r="A157"/>
      <c r="B157"/>
      <c r="C157"/>
      <c r="D157"/>
      <c r="E157"/>
      <c r="F157"/>
      <c r="G157"/>
    </row>
    <row r="158" spans="1:7" x14ac:dyDescent="0.25">
      <c r="A158"/>
      <c r="B158"/>
      <c r="C158"/>
      <c r="D158"/>
      <c r="E158"/>
      <c r="F158"/>
      <c r="G158"/>
    </row>
    <row r="159" spans="1:7" x14ac:dyDescent="0.25">
      <c r="A159"/>
      <c r="B159"/>
      <c r="C159"/>
      <c r="D159"/>
      <c r="E159"/>
      <c r="F159"/>
      <c r="G159"/>
    </row>
    <row r="160" spans="1:7" x14ac:dyDescent="0.25">
      <c r="A160"/>
      <c r="B160"/>
      <c r="C160"/>
      <c r="D160"/>
      <c r="E160"/>
      <c r="F160"/>
      <c r="G160"/>
    </row>
    <row r="161" spans="1:7" x14ac:dyDescent="0.25">
      <c r="A161"/>
      <c r="B161"/>
      <c r="C161"/>
      <c r="D161"/>
      <c r="E161"/>
      <c r="F161"/>
      <c r="G161"/>
    </row>
    <row r="162" spans="1:7" x14ac:dyDescent="0.25">
      <c r="A162"/>
      <c r="B162"/>
      <c r="C162"/>
      <c r="D162"/>
      <c r="E162"/>
      <c r="F162"/>
      <c r="G162"/>
    </row>
    <row r="163" spans="1:7" x14ac:dyDescent="0.25">
      <c r="A163"/>
      <c r="B163"/>
      <c r="C163"/>
      <c r="D163"/>
      <c r="E163"/>
      <c r="F163"/>
      <c r="G163"/>
    </row>
    <row r="164" spans="1:7" x14ac:dyDescent="0.25">
      <c r="A164"/>
      <c r="B164"/>
      <c r="C164"/>
      <c r="D164"/>
      <c r="E164"/>
      <c r="F164"/>
      <c r="G164"/>
    </row>
    <row r="165" spans="1:7" x14ac:dyDescent="0.25">
      <c r="A165"/>
      <c r="B165"/>
      <c r="C165"/>
      <c r="D165"/>
      <c r="E165"/>
      <c r="F165"/>
      <c r="G165"/>
    </row>
    <row r="166" spans="1:7" x14ac:dyDescent="0.25">
      <c r="A166"/>
      <c r="B166"/>
      <c r="C166"/>
      <c r="D166"/>
      <c r="E166"/>
      <c r="F166"/>
      <c r="G166"/>
    </row>
    <row r="167" spans="1:7" x14ac:dyDescent="0.25">
      <c r="A167"/>
      <c r="B167"/>
      <c r="C167"/>
      <c r="D167"/>
      <c r="E167"/>
      <c r="F167"/>
      <c r="G167"/>
    </row>
    <row r="168" spans="1:7" x14ac:dyDescent="0.25">
      <c r="A168"/>
      <c r="B168"/>
      <c r="C168"/>
      <c r="D168"/>
      <c r="E168"/>
      <c r="F168"/>
      <c r="G168"/>
    </row>
    <row r="169" spans="1:7" x14ac:dyDescent="0.25">
      <c r="A169"/>
      <c r="B169"/>
      <c r="C169"/>
      <c r="D169"/>
      <c r="E169"/>
      <c r="F169"/>
      <c r="G169"/>
    </row>
    <row r="170" spans="1:7" x14ac:dyDescent="0.25">
      <c r="A170"/>
      <c r="B170"/>
      <c r="C170"/>
      <c r="D170"/>
      <c r="E170"/>
      <c r="F170"/>
      <c r="G170"/>
    </row>
    <row r="171" spans="1:7" x14ac:dyDescent="0.25">
      <c r="A171"/>
      <c r="B171"/>
      <c r="C171"/>
      <c r="D171"/>
      <c r="E171"/>
      <c r="F171"/>
      <c r="G171"/>
    </row>
    <row r="172" spans="1:7" x14ac:dyDescent="0.25">
      <c r="A172"/>
      <c r="B172"/>
      <c r="C172"/>
      <c r="D172"/>
      <c r="E172"/>
      <c r="F172"/>
      <c r="G172"/>
    </row>
    <row r="173" spans="1:7" x14ac:dyDescent="0.25">
      <c r="A173"/>
      <c r="B173"/>
      <c r="C173"/>
      <c r="D173"/>
      <c r="E173"/>
      <c r="F173"/>
      <c r="G173"/>
    </row>
    <row r="174" spans="1:7" x14ac:dyDescent="0.25">
      <c r="A174"/>
      <c r="B174"/>
      <c r="C174"/>
      <c r="D174"/>
      <c r="E174"/>
      <c r="F174"/>
      <c r="G174"/>
    </row>
    <row r="175" spans="1:7" x14ac:dyDescent="0.25">
      <c r="A175"/>
      <c r="B175"/>
      <c r="C175"/>
      <c r="D175"/>
      <c r="E175"/>
      <c r="F175"/>
      <c r="G175"/>
    </row>
    <row r="176" spans="1:7" x14ac:dyDescent="0.25">
      <c r="A176"/>
      <c r="B176"/>
      <c r="C176"/>
      <c r="D176"/>
      <c r="E176"/>
      <c r="F176"/>
      <c r="G176"/>
    </row>
    <row r="177" spans="1:7" x14ac:dyDescent="0.25">
      <c r="A177"/>
      <c r="B177"/>
      <c r="C177"/>
      <c r="D177"/>
      <c r="E177"/>
      <c r="F177"/>
      <c r="G177"/>
    </row>
    <row r="178" spans="1:7" x14ac:dyDescent="0.25">
      <c r="A178"/>
      <c r="B178"/>
      <c r="C178"/>
      <c r="D178"/>
      <c r="E178"/>
      <c r="F178"/>
      <c r="G178"/>
    </row>
    <row r="179" spans="1:7" x14ac:dyDescent="0.25">
      <c r="A179"/>
      <c r="B179"/>
      <c r="C179"/>
      <c r="D179"/>
      <c r="E179"/>
      <c r="F179"/>
      <c r="G179"/>
    </row>
    <row r="180" spans="1:7" x14ac:dyDescent="0.25">
      <c r="A180"/>
      <c r="B180"/>
      <c r="C180"/>
      <c r="D180"/>
      <c r="E180"/>
      <c r="F180"/>
      <c r="G180"/>
    </row>
    <row r="181" spans="1:7" x14ac:dyDescent="0.25">
      <c r="A181"/>
      <c r="B181"/>
      <c r="C181"/>
      <c r="D181"/>
      <c r="E181"/>
      <c r="F181"/>
      <c r="G181"/>
    </row>
    <row r="182" spans="1:7" x14ac:dyDescent="0.25">
      <c r="A182"/>
      <c r="B182"/>
      <c r="C182"/>
      <c r="D182"/>
      <c r="E182"/>
      <c r="F182"/>
      <c r="G182"/>
    </row>
    <row r="183" spans="1:7" x14ac:dyDescent="0.25">
      <c r="A183"/>
      <c r="B183"/>
      <c r="C183"/>
      <c r="D183"/>
      <c r="E183"/>
      <c r="F183"/>
      <c r="G183"/>
    </row>
    <row r="184" spans="1:7" x14ac:dyDescent="0.25">
      <c r="A184"/>
      <c r="B184"/>
      <c r="C184"/>
      <c r="D184"/>
      <c r="E184"/>
      <c r="F184"/>
      <c r="G184"/>
    </row>
    <row r="185" spans="1:7" x14ac:dyDescent="0.25">
      <c r="A185"/>
      <c r="B185"/>
      <c r="C185"/>
      <c r="D185"/>
      <c r="E185"/>
      <c r="F185"/>
      <c r="G185"/>
    </row>
    <row r="186" spans="1:7" x14ac:dyDescent="0.25">
      <c r="A186"/>
      <c r="B186"/>
      <c r="C186"/>
      <c r="D186"/>
      <c r="E186"/>
      <c r="F186"/>
      <c r="G186"/>
    </row>
    <row r="187" spans="1:7" x14ac:dyDescent="0.25">
      <c r="A187"/>
      <c r="B187"/>
      <c r="C187"/>
      <c r="D187"/>
      <c r="E187"/>
      <c r="F187"/>
      <c r="G187"/>
    </row>
    <row r="188" spans="1:7" x14ac:dyDescent="0.25">
      <c r="A188"/>
      <c r="B188"/>
      <c r="C188"/>
      <c r="D188"/>
      <c r="E188"/>
      <c r="F188"/>
      <c r="G188"/>
    </row>
    <row r="189" spans="1:7" x14ac:dyDescent="0.25">
      <c r="A189"/>
      <c r="B189"/>
      <c r="C189"/>
      <c r="D189"/>
      <c r="E189"/>
      <c r="F189"/>
      <c r="G189"/>
    </row>
    <row r="190" spans="1:7" x14ac:dyDescent="0.25">
      <c r="A190"/>
      <c r="B190"/>
      <c r="C190"/>
      <c r="D190"/>
      <c r="E190"/>
      <c r="F190"/>
      <c r="G190"/>
    </row>
    <row r="191" spans="1:7" x14ac:dyDescent="0.25">
      <c r="A191"/>
      <c r="B191"/>
      <c r="C191"/>
      <c r="D191"/>
      <c r="E191"/>
      <c r="F191"/>
      <c r="G191"/>
    </row>
    <row r="192" spans="1:7" x14ac:dyDescent="0.25">
      <c r="A192"/>
      <c r="B192"/>
      <c r="C192"/>
      <c r="D192"/>
      <c r="E192"/>
      <c r="F192"/>
      <c r="G192"/>
    </row>
    <row r="193" spans="1:7" x14ac:dyDescent="0.25">
      <c r="A193"/>
      <c r="B193"/>
      <c r="C193"/>
      <c r="D193"/>
      <c r="E193"/>
      <c r="F193"/>
      <c r="G193"/>
    </row>
    <row r="194" spans="1:7" x14ac:dyDescent="0.25">
      <c r="A194"/>
      <c r="B194"/>
      <c r="C194"/>
      <c r="D194"/>
      <c r="E194"/>
      <c r="F194"/>
      <c r="G194"/>
    </row>
    <row r="195" spans="1:7" x14ac:dyDescent="0.25">
      <c r="A195"/>
      <c r="B195"/>
      <c r="C195"/>
      <c r="D195"/>
      <c r="E195"/>
      <c r="F195"/>
      <c r="G195"/>
    </row>
    <row r="196" spans="1:7" x14ac:dyDescent="0.25">
      <c r="A196"/>
      <c r="B196"/>
      <c r="C196"/>
      <c r="D196"/>
      <c r="E196"/>
      <c r="F196"/>
      <c r="G196"/>
    </row>
    <row r="197" spans="1:7" x14ac:dyDescent="0.25">
      <c r="A197"/>
      <c r="B197"/>
      <c r="C197"/>
      <c r="D197"/>
      <c r="E197"/>
      <c r="F197"/>
      <c r="G197"/>
    </row>
    <row r="198" spans="1:7" x14ac:dyDescent="0.25">
      <c r="A198"/>
      <c r="B198"/>
      <c r="C198"/>
      <c r="D198"/>
      <c r="E198"/>
      <c r="F198"/>
      <c r="G198"/>
    </row>
    <row r="199" spans="1:7" x14ac:dyDescent="0.25">
      <c r="A199"/>
      <c r="B199"/>
      <c r="C199"/>
      <c r="D199"/>
      <c r="E199"/>
      <c r="F199"/>
      <c r="G199"/>
    </row>
    <row r="200" spans="1:7" x14ac:dyDescent="0.25">
      <c r="A200"/>
      <c r="B200"/>
      <c r="C200"/>
      <c r="D200"/>
      <c r="E200"/>
      <c r="F200"/>
      <c r="G200"/>
    </row>
    <row r="201" spans="1:7" x14ac:dyDescent="0.25">
      <c r="A201"/>
      <c r="B201"/>
      <c r="C201"/>
      <c r="D201"/>
      <c r="E201"/>
      <c r="F201"/>
      <c r="G201"/>
    </row>
    <row r="202" spans="1:7" x14ac:dyDescent="0.25">
      <c r="A202"/>
      <c r="B202"/>
      <c r="C202"/>
      <c r="D202"/>
      <c r="E202"/>
      <c r="F202"/>
      <c r="G202"/>
    </row>
    <row r="203" spans="1:7" x14ac:dyDescent="0.25">
      <c r="A203"/>
      <c r="B203"/>
      <c r="C203"/>
      <c r="D203"/>
      <c r="E203"/>
      <c r="F203"/>
      <c r="G203"/>
    </row>
    <row r="204" spans="1:7" x14ac:dyDescent="0.25">
      <c r="A204"/>
      <c r="B204"/>
      <c r="C204"/>
      <c r="D204"/>
      <c r="E204"/>
      <c r="F204"/>
      <c r="G204"/>
    </row>
    <row r="205" spans="1:7" x14ac:dyDescent="0.25">
      <c r="A205"/>
      <c r="B205"/>
      <c r="C205"/>
      <c r="D205"/>
      <c r="E205"/>
      <c r="F205"/>
      <c r="G205"/>
    </row>
    <row r="206" spans="1:7" x14ac:dyDescent="0.25">
      <c r="A206"/>
      <c r="B206"/>
      <c r="C206"/>
      <c r="D206"/>
      <c r="E206"/>
      <c r="F206"/>
      <c r="G206"/>
    </row>
    <row r="207" spans="1:7" x14ac:dyDescent="0.25">
      <c r="A207"/>
      <c r="B207"/>
      <c r="C207"/>
      <c r="D207"/>
      <c r="E207"/>
      <c r="F207"/>
      <c r="G207"/>
    </row>
    <row r="208" spans="1:7" x14ac:dyDescent="0.25">
      <c r="A208"/>
      <c r="B208"/>
      <c r="C208"/>
      <c r="D208"/>
      <c r="E208"/>
      <c r="F208"/>
      <c r="G208"/>
    </row>
    <row r="209" spans="1:7" x14ac:dyDescent="0.25">
      <c r="A209"/>
      <c r="B209"/>
      <c r="C209"/>
      <c r="D209"/>
      <c r="E209"/>
      <c r="F209"/>
      <c r="G209"/>
    </row>
    <row r="210" spans="1:7" x14ac:dyDescent="0.25">
      <c r="A210"/>
      <c r="B210"/>
      <c r="C210"/>
      <c r="D210"/>
      <c r="E210"/>
      <c r="F210"/>
      <c r="G210"/>
    </row>
    <row r="211" spans="1:7" x14ac:dyDescent="0.25">
      <c r="A211"/>
      <c r="B211"/>
      <c r="C211"/>
      <c r="D211"/>
      <c r="E211"/>
      <c r="F211"/>
      <c r="G211"/>
    </row>
    <row r="212" spans="1:7" x14ac:dyDescent="0.25">
      <c r="A212"/>
      <c r="B212"/>
      <c r="C212"/>
      <c r="D212"/>
      <c r="E212"/>
      <c r="F212"/>
      <c r="G212"/>
    </row>
    <row r="213" spans="1:7" x14ac:dyDescent="0.25">
      <c r="A213"/>
      <c r="B213"/>
      <c r="C213"/>
      <c r="D213"/>
      <c r="E213"/>
      <c r="F213"/>
      <c r="G213"/>
    </row>
    <row r="214" spans="1:7" x14ac:dyDescent="0.25">
      <c r="A214"/>
      <c r="B214"/>
      <c r="C214"/>
      <c r="D214"/>
      <c r="E214"/>
      <c r="F214"/>
      <c r="G214"/>
    </row>
    <row r="215" spans="1:7" x14ac:dyDescent="0.25">
      <c r="A215"/>
      <c r="B215"/>
      <c r="C215"/>
      <c r="D215"/>
      <c r="E215"/>
      <c r="F215"/>
      <c r="G215"/>
    </row>
    <row r="216" spans="1:7" x14ac:dyDescent="0.25">
      <c r="A216"/>
      <c r="B216"/>
      <c r="C216"/>
      <c r="D216"/>
      <c r="E216"/>
      <c r="F216"/>
      <c r="G216"/>
    </row>
    <row r="217" spans="1:7" x14ac:dyDescent="0.25">
      <c r="A217"/>
      <c r="B217"/>
      <c r="C217"/>
      <c r="D217"/>
      <c r="E217"/>
      <c r="F217"/>
      <c r="G217"/>
    </row>
    <row r="218" spans="1:7" x14ac:dyDescent="0.25">
      <c r="A218"/>
      <c r="B218"/>
      <c r="C218"/>
      <c r="D218"/>
      <c r="E218"/>
      <c r="F218"/>
      <c r="G218"/>
    </row>
    <row r="219" spans="1:7" x14ac:dyDescent="0.25">
      <c r="A219"/>
      <c r="B219"/>
      <c r="C219"/>
      <c r="D219"/>
      <c r="E219"/>
      <c r="F219"/>
      <c r="G219"/>
    </row>
    <row r="220" spans="1:7" x14ac:dyDescent="0.25">
      <c r="A220"/>
      <c r="B220"/>
      <c r="C220"/>
      <c r="D220"/>
      <c r="E220"/>
      <c r="F220"/>
      <c r="G220"/>
    </row>
    <row r="221" spans="1:7" x14ac:dyDescent="0.25">
      <c r="A221"/>
      <c r="B221"/>
      <c r="C221"/>
      <c r="D221"/>
      <c r="E221"/>
      <c r="F221"/>
      <c r="G221"/>
    </row>
    <row r="222" spans="1:7" x14ac:dyDescent="0.25">
      <c r="A222"/>
      <c r="B222"/>
      <c r="C222"/>
      <c r="D222"/>
      <c r="E222"/>
      <c r="F222"/>
      <c r="G222"/>
    </row>
    <row r="223" spans="1:7" x14ac:dyDescent="0.25">
      <c r="A223"/>
      <c r="B223"/>
      <c r="C223"/>
      <c r="D223"/>
      <c r="E223"/>
      <c r="F223"/>
      <c r="G223"/>
    </row>
    <row r="224" spans="1:7" x14ac:dyDescent="0.25">
      <c r="A224"/>
      <c r="B224"/>
      <c r="C224"/>
      <c r="D224"/>
      <c r="E224"/>
      <c r="F224"/>
      <c r="G224"/>
    </row>
    <row r="225" spans="1:7" x14ac:dyDescent="0.25">
      <c r="A225"/>
      <c r="B225"/>
      <c r="C225"/>
      <c r="D225"/>
      <c r="E225"/>
      <c r="F225"/>
      <c r="G225"/>
    </row>
    <row r="226" spans="1:7" x14ac:dyDescent="0.25">
      <c r="A226"/>
      <c r="B226"/>
      <c r="C226"/>
      <c r="D226"/>
      <c r="E226"/>
      <c r="F226"/>
      <c r="G226"/>
    </row>
    <row r="227" spans="1:7" x14ac:dyDescent="0.25">
      <c r="A227"/>
      <c r="B227"/>
      <c r="C227"/>
      <c r="D227"/>
      <c r="E227"/>
      <c r="F227"/>
      <c r="G227"/>
    </row>
    <row r="228" spans="1:7" x14ac:dyDescent="0.25">
      <c r="A228"/>
      <c r="B228"/>
      <c r="C228"/>
      <c r="D228"/>
      <c r="E228"/>
      <c r="F228"/>
      <c r="G228"/>
    </row>
    <row r="229" spans="1:7" x14ac:dyDescent="0.25">
      <c r="A229"/>
      <c r="B229"/>
      <c r="C229"/>
      <c r="D229"/>
      <c r="E229"/>
      <c r="F229"/>
      <c r="G229"/>
    </row>
    <row r="230" spans="1:7" x14ac:dyDescent="0.25">
      <c r="A230"/>
      <c r="B230"/>
      <c r="C230"/>
      <c r="D230"/>
      <c r="E230"/>
      <c r="F230"/>
      <c r="G230"/>
    </row>
    <row r="231" spans="1:7" x14ac:dyDescent="0.25">
      <c r="A231"/>
      <c r="B231"/>
      <c r="C231"/>
      <c r="D231"/>
      <c r="E231"/>
      <c r="F231"/>
      <c r="G231"/>
    </row>
    <row r="232" spans="1:7" x14ac:dyDescent="0.25">
      <c r="A232"/>
      <c r="B232"/>
      <c r="C232"/>
      <c r="D232"/>
      <c r="E232"/>
      <c r="F232"/>
      <c r="G232"/>
    </row>
    <row r="233" spans="1:7" x14ac:dyDescent="0.25">
      <c r="A233"/>
      <c r="B233"/>
      <c r="C233"/>
      <c r="D233"/>
      <c r="E233"/>
      <c r="F233"/>
      <c r="G233"/>
    </row>
    <row r="234" spans="1:7" x14ac:dyDescent="0.25">
      <c r="A234"/>
      <c r="B234"/>
      <c r="C234"/>
      <c r="D234"/>
      <c r="E234"/>
      <c r="F234"/>
      <c r="G234"/>
    </row>
    <row r="235" spans="1:7" x14ac:dyDescent="0.25">
      <c r="A235"/>
      <c r="B235"/>
      <c r="C235"/>
      <c r="D235"/>
      <c r="E235"/>
      <c r="F235"/>
      <c r="G235"/>
    </row>
    <row r="236" spans="1:7" x14ac:dyDescent="0.25">
      <c r="A236"/>
      <c r="B236"/>
      <c r="C236"/>
      <c r="D236"/>
      <c r="E236"/>
      <c r="F236"/>
      <c r="G236"/>
    </row>
    <row r="237" spans="1:7" x14ac:dyDescent="0.25">
      <c r="A237"/>
      <c r="B237"/>
      <c r="C237"/>
      <c r="D237"/>
      <c r="E237"/>
      <c r="F237"/>
      <c r="G237"/>
    </row>
    <row r="238" spans="1:7" x14ac:dyDescent="0.25">
      <c r="A238"/>
      <c r="B238"/>
      <c r="C238"/>
      <c r="D238"/>
      <c r="E238"/>
      <c r="F238"/>
      <c r="G238"/>
    </row>
    <row r="239" spans="1:7" x14ac:dyDescent="0.25">
      <c r="A239"/>
      <c r="B239"/>
      <c r="C239"/>
      <c r="D239"/>
      <c r="E239"/>
      <c r="F239"/>
      <c r="G239"/>
    </row>
    <row r="240" spans="1:7" x14ac:dyDescent="0.25">
      <c r="A240"/>
      <c r="B240"/>
      <c r="C240"/>
      <c r="D240"/>
      <c r="E240"/>
      <c r="F240"/>
      <c r="G240"/>
    </row>
    <row r="241" spans="1:7" x14ac:dyDescent="0.25">
      <c r="A241"/>
      <c r="B241"/>
      <c r="C241"/>
      <c r="D241"/>
      <c r="E241"/>
      <c r="F241"/>
      <c r="G241"/>
    </row>
    <row r="242" spans="1:7" x14ac:dyDescent="0.25">
      <c r="A242"/>
      <c r="B242"/>
      <c r="C242"/>
      <c r="D242"/>
      <c r="E242"/>
      <c r="F242"/>
      <c r="G242"/>
    </row>
    <row r="243" spans="1:7" x14ac:dyDescent="0.25">
      <c r="A243"/>
      <c r="B243"/>
      <c r="C243"/>
      <c r="D243"/>
      <c r="E243"/>
      <c r="F243"/>
      <c r="G243"/>
    </row>
    <row r="244" spans="1:7" x14ac:dyDescent="0.25">
      <c r="A244"/>
      <c r="B244"/>
      <c r="C244"/>
      <c r="D244"/>
      <c r="E244"/>
      <c r="F244"/>
      <c r="G244"/>
    </row>
    <row r="245" spans="1:7" x14ac:dyDescent="0.25">
      <c r="A245"/>
      <c r="B245"/>
      <c r="C245"/>
      <c r="D245"/>
      <c r="E245"/>
      <c r="F245"/>
      <c r="G245"/>
    </row>
    <row r="246" spans="1:7" x14ac:dyDescent="0.25">
      <c r="A246"/>
      <c r="B246"/>
      <c r="C246"/>
      <c r="D246"/>
      <c r="E246"/>
      <c r="F246"/>
      <c r="G246"/>
    </row>
    <row r="247" spans="1:7" x14ac:dyDescent="0.25">
      <c r="A247"/>
      <c r="B247"/>
      <c r="C247"/>
      <c r="D247"/>
      <c r="E247"/>
      <c r="F247"/>
      <c r="G247"/>
    </row>
    <row r="248" spans="1:7" x14ac:dyDescent="0.25">
      <c r="A248"/>
      <c r="B248"/>
      <c r="C248"/>
      <c r="D248"/>
      <c r="E248"/>
      <c r="F248"/>
      <c r="G248"/>
    </row>
    <row r="249" spans="1:7" x14ac:dyDescent="0.25">
      <c r="A249"/>
      <c r="B249"/>
      <c r="C249"/>
      <c r="D249"/>
      <c r="E249"/>
      <c r="F249"/>
      <c r="G249"/>
    </row>
    <row r="250" spans="1:7" x14ac:dyDescent="0.25">
      <c r="A250"/>
      <c r="B250"/>
      <c r="C250"/>
      <c r="D250"/>
      <c r="E250"/>
      <c r="F250"/>
      <c r="G250"/>
    </row>
    <row r="251" spans="1:7" x14ac:dyDescent="0.25">
      <c r="A251"/>
      <c r="B251"/>
      <c r="C251"/>
      <c r="D251"/>
      <c r="E251"/>
      <c r="F251"/>
      <c r="G251"/>
    </row>
    <row r="252" spans="1:7" x14ac:dyDescent="0.25">
      <c r="A252"/>
      <c r="B252"/>
      <c r="C252"/>
      <c r="D252"/>
      <c r="E252"/>
      <c r="F252"/>
      <c r="G252"/>
    </row>
    <row r="253" spans="1:7" x14ac:dyDescent="0.25">
      <c r="A253"/>
      <c r="B253"/>
      <c r="C253"/>
      <c r="D253"/>
      <c r="E253"/>
      <c r="F253"/>
      <c r="G253"/>
    </row>
    <row r="254" spans="1:7" x14ac:dyDescent="0.25">
      <c r="A254"/>
      <c r="B254"/>
      <c r="C254"/>
      <c r="D254"/>
      <c r="E254"/>
      <c r="F254"/>
      <c r="G254"/>
    </row>
    <row r="255" spans="1:7" x14ac:dyDescent="0.25">
      <c r="A255"/>
      <c r="B255"/>
      <c r="C255"/>
      <c r="D255"/>
      <c r="E255"/>
      <c r="F255"/>
      <c r="G255"/>
    </row>
    <row r="256" spans="1:7" x14ac:dyDescent="0.25">
      <c r="A256"/>
      <c r="B256"/>
      <c r="C256"/>
      <c r="D256"/>
      <c r="E256"/>
      <c r="F256"/>
      <c r="G256"/>
    </row>
    <row r="257" spans="1:7" x14ac:dyDescent="0.25">
      <c r="A257"/>
      <c r="B257"/>
      <c r="C257"/>
      <c r="D257"/>
      <c r="E257"/>
      <c r="F257"/>
      <c r="G257"/>
    </row>
    <row r="258" spans="1:7" x14ac:dyDescent="0.25">
      <c r="A258"/>
      <c r="B258"/>
      <c r="C258"/>
      <c r="D258"/>
      <c r="E258"/>
      <c r="F258"/>
      <c r="G258"/>
    </row>
    <row r="259" spans="1:7" x14ac:dyDescent="0.25">
      <c r="A259"/>
      <c r="B259"/>
      <c r="C259"/>
      <c r="D259"/>
      <c r="E259"/>
      <c r="F259"/>
      <c r="G259"/>
    </row>
    <row r="260" spans="1:7" x14ac:dyDescent="0.25">
      <c r="A260"/>
      <c r="B260"/>
      <c r="C260"/>
      <c r="D260"/>
      <c r="E260"/>
      <c r="F260"/>
      <c r="G260"/>
    </row>
    <row r="261" spans="1:7" x14ac:dyDescent="0.25">
      <c r="A261"/>
      <c r="B261"/>
      <c r="C261"/>
      <c r="D261"/>
      <c r="E261"/>
      <c r="F261"/>
      <c r="G261"/>
    </row>
    <row r="262" spans="1:7" x14ac:dyDescent="0.25">
      <c r="A262"/>
      <c r="B262"/>
      <c r="C262"/>
      <c r="D262"/>
      <c r="E262"/>
      <c r="F262"/>
      <c r="G262"/>
    </row>
    <row r="263" spans="1:7" x14ac:dyDescent="0.25">
      <c r="A263"/>
      <c r="B263"/>
      <c r="C263"/>
      <c r="D263"/>
      <c r="E263"/>
      <c r="F263"/>
      <c r="G263"/>
    </row>
    <row r="264" spans="1:7" x14ac:dyDescent="0.25">
      <c r="A264"/>
      <c r="B264"/>
      <c r="C264"/>
      <c r="D264"/>
      <c r="E264"/>
      <c r="F264"/>
      <c r="G264"/>
    </row>
    <row r="265" spans="1:7" x14ac:dyDescent="0.25">
      <c r="A265"/>
      <c r="B265"/>
      <c r="C265"/>
      <c r="D265"/>
      <c r="E265"/>
      <c r="F265"/>
      <c r="G265"/>
    </row>
    <row r="266" spans="1:7" x14ac:dyDescent="0.25">
      <c r="A266"/>
      <c r="B266"/>
      <c r="C266"/>
      <c r="D266"/>
      <c r="E266"/>
      <c r="F266"/>
      <c r="G266"/>
    </row>
    <row r="267" spans="1:7" x14ac:dyDescent="0.25">
      <c r="A267"/>
      <c r="B267"/>
      <c r="C267"/>
      <c r="D267"/>
      <c r="E267"/>
      <c r="F267"/>
      <c r="G267"/>
    </row>
    <row r="268" spans="1:7" x14ac:dyDescent="0.25">
      <c r="A268"/>
      <c r="B268"/>
      <c r="C268"/>
      <c r="D268"/>
      <c r="E268"/>
      <c r="F268"/>
      <c r="G268"/>
    </row>
    <row r="269" spans="1:7" x14ac:dyDescent="0.25">
      <c r="A269"/>
      <c r="B269"/>
      <c r="C269"/>
      <c r="D269"/>
      <c r="E269"/>
      <c r="F269"/>
      <c r="G269"/>
    </row>
    <row r="270" spans="1:7" x14ac:dyDescent="0.25">
      <c r="A270"/>
      <c r="B270"/>
      <c r="C270"/>
      <c r="D270"/>
      <c r="E270"/>
      <c r="F270"/>
      <c r="G270"/>
    </row>
    <row r="271" spans="1:7" x14ac:dyDescent="0.25">
      <c r="A271"/>
      <c r="B271"/>
      <c r="C271"/>
      <c r="D271"/>
      <c r="E271"/>
      <c r="F271"/>
      <c r="G271"/>
    </row>
    <row r="272" spans="1:7" x14ac:dyDescent="0.25">
      <c r="A272"/>
      <c r="B272"/>
      <c r="C272"/>
      <c r="D272"/>
      <c r="E272"/>
      <c r="F272"/>
      <c r="G272"/>
    </row>
    <row r="273" spans="1:7" x14ac:dyDescent="0.25">
      <c r="A273"/>
      <c r="B273"/>
      <c r="C273"/>
      <c r="D273"/>
      <c r="E273"/>
      <c r="F273"/>
      <c r="G273"/>
    </row>
    <row r="274" spans="1:7" x14ac:dyDescent="0.25">
      <c r="A274"/>
      <c r="B274"/>
      <c r="C274"/>
      <c r="D274"/>
      <c r="E274"/>
      <c r="F274"/>
      <c r="G274"/>
    </row>
    <row r="275" spans="1:7" x14ac:dyDescent="0.25">
      <c r="A275"/>
      <c r="B275"/>
      <c r="C275"/>
      <c r="D275"/>
      <c r="E275"/>
      <c r="F275"/>
      <c r="G275"/>
    </row>
    <row r="276" spans="1:7" x14ac:dyDescent="0.25">
      <c r="A276"/>
      <c r="B276"/>
      <c r="C276"/>
      <c r="D276"/>
      <c r="E276"/>
      <c r="F276"/>
      <c r="G276"/>
    </row>
    <row r="277" spans="1:7" x14ac:dyDescent="0.25">
      <c r="A277"/>
      <c r="B277"/>
      <c r="C277"/>
      <c r="D277"/>
      <c r="E277"/>
      <c r="F277"/>
      <c r="G277"/>
    </row>
    <row r="278" spans="1:7" x14ac:dyDescent="0.25">
      <c r="A278"/>
      <c r="B278"/>
      <c r="C278"/>
      <c r="D278"/>
      <c r="E278"/>
      <c r="F278"/>
      <c r="G278"/>
    </row>
    <row r="279" spans="1:7" x14ac:dyDescent="0.25">
      <c r="A279"/>
      <c r="B279"/>
      <c r="C279"/>
      <c r="D279"/>
      <c r="E279"/>
      <c r="F279"/>
      <c r="G279"/>
    </row>
    <row r="280" spans="1:7" x14ac:dyDescent="0.25">
      <c r="A280"/>
      <c r="B280"/>
      <c r="C280"/>
      <c r="D280"/>
      <c r="E280"/>
      <c r="F280"/>
      <c r="G280"/>
    </row>
    <row r="281" spans="1:7" x14ac:dyDescent="0.25">
      <c r="A281"/>
      <c r="B281"/>
      <c r="C281"/>
      <c r="D281"/>
      <c r="E281"/>
      <c r="F281"/>
      <c r="G281"/>
    </row>
    <row r="282" spans="1:7" x14ac:dyDescent="0.25">
      <c r="A282"/>
      <c r="B282"/>
      <c r="C282"/>
      <c r="D282"/>
      <c r="E282"/>
      <c r="F282"/>
      <c r="G282"/>
    </row>
    <row r="283" spans="1:7" x14ac:dyDescent="0.25">
      <c r="A283"/>
      <c r="B283"/>
      <c r="C283"/>
      <c r="D283"/>
      <c r="E283"/>
      <c r="F283"/>
      <c r="G283"/>
    </row>
    <row r="284" spans="1:7" x14ac:dyDescent="0.25">
      <c r="A284"/>
      <c r="B284"/>
      <c r="C284"/>
      <c r="D284"/>
      <c r="E284"/>
      <c r="F284"/>
      <c r="G284"/>
    </row>
    <row r="285" spans="1:7" x14ac:dyDescent="0.25">
      <c r="A285"/>
      <c r="B285"/>
      <c r="C285"/>
      <c r="D285"/>
      <c r="E285"/>
      <c r="F285"/>
      <c r="G285"/>
    </row>
    <row r="286" spans="1:7" x14ac:dyDescent="0.25">
      <c r="A286"/>
      <c r="B286"/>
      <c r="C286"/>
      <c r="D286"/>
      <c r="E286"/>
      <c r="F286"/>
      <c r="G286"/>
    </row>
    <row r="287" spans="1:7" x14ac:dyDescent="0.25">
      <c r="A287"/>
      <c r="B287"/>
      <c r="C287"/>
      <c r="D287"/>
      <c r="E287"/>
      <c r="F287"/>
      <c r="G287"/>
    </row>
    <row r="288" spans="1:7" x14ac:dyDescent="0.25">
      <c r="A288"/>
      <c r="B288"/>
      <c r="C288"/>
      <c r="D288"/>
      <c r="E288"/>
      <c r="F288"/>
      <c r="G288"/>
    </row>
    <row r="289" spans="1:7" x14ac:dyDescent="0.25">
      <c r="A289"/>
      <c r="B289"/>
      <c r="C289"/>
      <c r="D289"/>
      <c r="E289"/>
      <c r="F289"/>
      <c r="G289"/>
    </row>
    <row r="290" spans="1:7" x14ac:dyDescent="0.25">
      <c r="A290"/>
      <c r="B290"/>
      <c r="C290"/>
      <c r="D290"/>
      <c r="E290"/>
      <c r="F290"/>
      <c r="G290"/>
    </row>
    <row r="291" spans="1:7" x14ac:dyDescent="0.25">
      <c r="A291"/>
      <c r="B291"/>
      <c r="C291"/>
      <c r="D291"/>
      <c r="E291"/>
      <c r="F291"/>
      <c r="G291"/>
    </row>
    <row r="292" spans="1:7" x14ac:dyDescent="0.25">
      <c r="A292"/>
      <c r="B292"/>
      <c r="C292"/>
      <c r="D292"/>
      <c r="E292"/>
      <c r="F292"/>
      <c r="G292"/>
    </row>
    <row r="293" spans="1:7" x14ac:dyDescent="0.25">
      <c r="A293"/>
      <c r="B293"/>
      <c r="C293"/>
      <c r="D293"/>
      <c r="E293"/>
      <c r="F293"/>
      <c r="G293"/>
    </row>
    <row r="294" spans="1:7" x14ac:dyDescent="0.25">
      <c r="A294"/>
      <c r="B294"/>
      <c r="C294"/>
      <c r="D294"/>
      <c r="E294"/>
      <c r="F294"/>
      <c r="G294"/>
    </row>
    <row r="295" spans="1:7" x14ac:dyDescent="0.25">
      <c r="A295"/>
      <c r="B295"/>
      <c r="C295"/>
      <c r="D295"/>
      <c r="E295"/>
      <c r="F295"/>
      <c r="G295"/>
    </row>
    <row r="296" spans="1:7" x14ac:dyDescent="0.25">
      <c r="A296"/>
      <c r="B296"/>
      <c r="C296"/>
      <c r="D296"/>
      <c r="E296"/>
      <c r="F296"/>
      <c r="G296"/>
    </row>
    <row r="297" spans="1:7" x14ac:dyDescent="0.25">
      <c r="A297"/>
      <c r="B297"/>
      <c r="C297"/>
      <c r="D297"/>
      <c r="E297"/>
      <c r="F297"/>
      <c r="G297"/>
    </row>
    <row r="298" spans="1:7" x14ac:dyDescent="0.25">
      <c r="A298"/>
      <c r="B298"/>
      <c r="C298"/>
      <c r="D298"/>
      <c r="E298"/>
      <c r="F298"/>
      <c r="G298"/>
    </row>
    <row r="299" spans="1:7" x14ac:dyDescent="0.25">
      <c r="A299"/>
      <c r="B299"/>
      <c r="C299"/>
      <c r="D299"/>
      <c r="E299"/>
      <c r="F299"/>
      <c r="G299"/>
    </row>
    <row r="300" spans="1:7" x14ac:dyDescent="0.25">
      <c r="A300"/>
      <c r="B300"/>
      <c r="C300"/>
      <c r="D300"/>
      <c r="E300"/>
      <c r="F300"/>
      <c r="G300"/>
    </row>
    <row r="301" spans="1:7" x14ac:dyDescent="0.25">
      <c r="A301"/>
      <c r="B301"/>
      <c r="C301"/>
      <c r="D301"/>
      <c r="E301"/>
      <c r="F301"/>
      <c r="G301"/>
    </row>
    <row r="302" spans="1:7" x14ac:dyDescent="0.25">
      <c r="A302"/>
      <c r="B302"/>
      <c r="C302"/>
      <c r="D302"/>
      <c r="E302"/>
      <c r="F302"/>
      <c r="G302"/>
    </row>
    <row r="303" spans="1:7" x14ac:dyDescent="0.25">
      <c r="A303"/>
      <c r="B303"/>
      <c r="C303"/>
      <c r="D303"/>
      <c r="E303"/>
      <c r="F303"/>
      <c r="G303"/>
    </row>
    <row r="304" spans="1:7" x14ac:dyDescent="0.25">
      <c r="A304"/>
      <c r="B304"/>
      <c r="C304"/>
      <c r="D304"/>
      <c r="E304"/>
      <c r="F304"/>
      <c r="G304"/>
    </row>
    <row r="305" spans="1:7" x14ac:dyDescent="0.25">
      <c r="A305"/>
      <c r="B305"/>
      <c r="C305"/>
      <c r="D305"/>
      <c r="E305"/>
      <c r="F305"/>
      <c r="G305"/>
    </row>
    <row r="306" spans="1:7" x14ac:dyDescent="0.25">
      <c r="A306"/>
      <c r="B306"/>
      <c r="C306"/>
      <c r="D306"/>
      <c r="E306"/>
      <c r="F306"/>
      <c r="G306"/>
    </row>
    <row r="307" spans="1:7" x14ac:dyDescent="0.25">
      <c r="A307"/>
      <c r="B307"/>
      <c r="C307"/>
      <c r="D307"/>
      <c r="E307"/>
      <c r="F307"/>
      <c r="G307"/>
    </row>
    <row r="308" spans="1:7" x14ac:dyDescent="0.25">
      <c r="A308"/>
      <c r="B308"/>
      <c r="C308"/>
      <c r="D308"/>
      <c r="E308"/>
      <c r="F308"/>
      <c r="G308"/>
    </row>
    <row r="309" spans="1:7" x14ac:dyDescent="0.25">
      <c r="A309"/>
      <c r="B309"/>
      <c r="C309"/>
      <c r="D309"/>
      <c r="E309"/>
      <c r="F309"/>
      <c r="G309"/>
    </row>
    <row r="310" spans="1:7" x14ac:dyDescent="0.25">
      <c r="A310"/>
      <c r="B310"/>
      <c r="C310"/>
      <c r="D310"/>
      <c r="E310"/>
      <c r="F310"/>
      <c r="G310"/>
    </row>
    <row r="311" spans="1:7" x14ac:dyDescent="0.25">
      <c r="A311"/>
      <c r="B311"/>
      <c r="C311"/>
      <c r="D311"/>
      <c r="E311"/>
      <c r="F311"/>
      <c r="G311"/>
    </row>
    <row r="312" spans="1:7" x14ac:dyDescent="0.25">
      <c r="A312"/>
      <c r="B312"/>
      <c r="C312"/>
      <c r="D312"/>
      <c r="E312"/>
      <c r="F312"/>
    </row>
    <row r="313" spans="1:7" x14ac:dyDescent="0.25">
      <c r="A313"/>
      <c r="B313"/>
      <c r="C313"/>
      <c r="D313"/>
      <c r="E313"/>
      <c r="F313"/>
    </row>
    <row r="314" spans="1:7" x14ac:dyDescent="0.25">
      <c r="A314"/>
      <c r="B314"/>
      <c r="C314"/>
      <c r="D314"/>
      <c r="E314"/>
      <c r="F314"/>
    </row>
    <row r="315" spans="1:7" x14ac:dyDescent="0.25">
      <c r="A315"/>
      <c r="B315"/>
      <c r="C315"/>
      <c r="D315"/>
      <c r="E315"/>
      <c r="F315"/>
    </row>
    <row r="316" spans="1:7" x14ac:dyDescent="0.25">
      <c r="A316"/>
      <c r="B316"/>
      <c r="C316"/>
      <c r="D316"/>
      <c r="E316"/>
      <c r="F316"/>
    </row>
    <row r="317" spans="1:7" x14ac:dyDescent="0.25">
      <c r="A317"/>
      <c r="B317"/>
      <c r="C317"/>
      <c r="D317"/>
      <c r="E317"/>
      <c r="F317"/>
    </row>
    <row r="318" spans="1:7" x14ac:dyDescent="0.25">
      <c r="A318"/>
      <c r="B318"/>
      <c r="C318"/>
      <c r="D318"/>
      <c r="E318"/>
      <c r="F318"/>
    </row>
    <row r="319" spans="1:7" x14ac:dyDescent="0.25">
      <c r="A319"/>
      <c r="B319"/>
      <c r="C319"/>
      <c r="D319"/>
      <c r="E319"/>
      <c r="F319"/>
    </row>
    <row r="320" spans="1:7" x14ac:dyDescent="0.25">
      <c r="A320"/>
      <c r="B320"/>
      <c r="C320"/>
      <c r="D320"/>
      <c r="E320"/>
      <c r="F320"/>
    </row>
    <row r="321" spans="1:6" x14ac:dyDescent="0.25">
      <c r="A321"/>
      <c r="B321"/>
      <c r="C321"/>
      <c r="D321"/>
      <c r="E321"/>
      <c r="F321"/>
    </row>
    <row r="322" spans="1:6" x14ac:dyDescent="0.25">
      <c r="A322"/>
      <c r="B322"/>
      <c r="C322"/>
      <c r="D322"/>
      <c r="E322"/>
      <c r="F322"/>
    </row>
    <row r="323" spans="1:6" x14ac:dyDescent="0.25">
      <c r="A323"/>
      <c r="B323"/>
      <c r="C323"/>
      <c r="D323"/>
      <c r="E323"/>
      <c r="F323"/>
    </row>
    <row r="324" spans="1:6" x14ac:dyDescent="0.25">
      <c r="A324"/>
      <c r="B324"/>
      <c r="C324"/>
      <c r="D324"/>
      <c r="E324"/>
      <c r="F324"/>
    </row>
    <row r="325" spans="1:6" x14ac:dyDescent="0.25">
      <c r="A325"/>
      <c r="B325"/>
      <c r="C325"/>
      <c r="D325"/>
      <c r="E325"/>
      <c r="F325"/>
    </row>
    <row r="326" spans="1:6" x14ac:dyDescent="0.25">
      <c r="A326"/>
      <c r="B326"/>
      <c r="C326"/>
      <c r="D326"/>
      <c r="E326"/>
      <c r="F326"/>
    </row>
    <row r="327" spans="1:6" x14ac:dyDescent="0.25">
      <c r="A327"/>
      <c r="B327"/>
      <c r="C327"/>
      <c r="D327"/>
      <c r="E327"/>
      <c r="F327"/>
    </row>
    <row r="328" spans="1:6" x14ac:dyDescent="0.25">
      <c r="A328"/>
      <c r="B328"/>
      <c r="C328"/>
      <c r="D328"/>
      <c r="E328"/>
      <c r="F328"/>
    </row>
    <row r="329" spans="1:6" x14ac:dyDescent="0.25">
      <c r="A329"/>
      <c r="B329"/>
      <c r="C329"/>
      <c r="D329"/>
      <c r="E329"/>
      <c r="F329"/>
    </row>
    <row r="330" spans="1:6" x14ac:dyDescent="0.25">
      <c r="A330"/>
      <c r="B330"/>
      <c r="C330"/>
      <c r="D330"/>
      <c r="E330"/>
      <c r="F330"/>
    </row>
    <row r="331" spans="1:6" x14ac:dyDescent="0.25">
      <c r="A331"/>
      <c r="B331"/>
      <c r="C331"/>
      <c r="D331"/>
      <c r="E331"/>
      <c r="F331"/>
    </row>
    <row r="332" spans="1:6" x14ac:dyDescent="0.25">
      <c r="A332"/>
      <c r="B332"/>
      <c r="C332"/>
      <c r="D332"/>
      <c r="E332"/>
      <c r="F332"/>
    </row>
    <row r="333" spans="1:6" x14ac:dyDescent="0.25">
      <c r="A333"/>
      <c r="B333"/>
      <c r="C333"/>
      <c r="D333"/>
      <c r="E333"/>
      <c r="F333"/>
    </row>
    <row r="334" spans="1:6" x14ac:dyDescent="0.25">
      <c r="A334"/>
      <c r="B334"/>
      <c r="C334"/>
      <c r="D334"/>
      <c r="E334"/>
      <c r="F334"/>
    </row>
    <row r="335" spans="1:6" x14ac:dyDescent="0.25">
      <c r="A335"/>
      <c r="B335"/>
      <c r="C335"/>
      <c r="D335"/>
      <c r="E335"/>
      <c r="F335"/>
    </row>
    <row r="336" spans="1:6" x14ac:dyDescent="0.25">
      <c r="A336"/>
      <c r="B336"/>
      <c r="C336"/>
      <c r="D336"/>
      <c r="E336"/>
      <c r="F336"/>
    </row>
    <row r="337" spans="1:6" x14ac:dyDescent="0.25">
      <c r="A337"/>
      <c r="B337"/>
      <c r="C337"/>
      <c r="D337"/>
      <c r="E337"/>
      <c r="F337"/>
    </row>
    <row r="338" spans="1:6" x14ac:dyDescent="0.25">
      <c r="A338"/>
      <c r="B338"/>
      <c r="C338"/>
      <c r="D338"/>
      <c r="E338"/>
      <c r="F338"/>
    </row>
    <row r="339" spans="1:6" x14ac:dyDescent="0.25">
      <c r="A339"/>
      <c r="B339"/>
      <c r="C339"/>
      <c r="D339"/>
      <c r="E339"/>
      <c r="F339"/>
    </row>
    <row r="340" spans="1:6" x14ac:dyDescent="0.25">
      <c r="A340"/>
      <c r="B340"/>
      <c r="C340"/>
      <c r="D340"/>
      <c r="E340"/>
      <c r="F340"/>
    </row>
    <row r="341" spans="1:6" x14ac:dyDescent="0.25">
      <c r="A341"/>
      <c r="B341"/>
      <c r="C341"/>
      <c r="D341"/>
      <c r="E341"/>
      <c r="F341"/>
    </row>
    <row r="342" spans="1:6" x14ac:dyDescent="0.25">
      <c r="A342"/>
      <c r="B342"/>
      <c r="C342"/>
      <c r="D342"/>
      <c r="E342"/>
      <c r="F342"/>
    </row>
    <row r="343" spans="1:6" x14ac:dyDescent="0.25">
      <c r="A343"/>
      <c r="B343"/>
      <c r="C343"/>
      <c r="D343"/>
      <c r="E343"/>
      <c r="F343"/>
    </row>
    <row r="344" spans="1:6" x14ac:dyDescent="0.25">
      <c r="A344"/>
      <c r="B344"/>
      <c r="C344"/>
      <c r="D344"/>
      <c r="E344"/>
      <c r="F344"/>
    </row>
    <row r="345" spans="1:6" x14ac:dyDescent="0.25">
      <c r="A345"/>
      <c r="B345"/>
      <c r="C345"/>
      <c r="D345"/>
      <c r="E345"/>
      <c r="F345"/>
    </row>
    <row r="346" spans="1:6" x14ac:dyDescent="0.25">
      <c r="A346"/>
      <c r="B346"/>
      <c r="C346"/>
      <c r="D346"/>
      <c r="E346"/>
      <c r="F346"/>
    </row>
    <row r="347" spans="1:6" x14ac:dyDescent="0.25">
      <c r="A347"/>
      <c r="B347"/>
      <c r="C347"/>
      <c r="D347"/>
      <c r="E347"/>
      <c r="F347"/>
    </row>
    <row r="348" spans="1:6" x14ac:dyDescent="0.25">
      <c r="A348"/>
      <c r="B348"/>
      <c r="C348"/>
      <c r="D348"/>
      <c r="E348"/>
      <c r="F348"/>
    </row>
    <row r="349" spans="1:6" x14ac:dyDescent="0.25">
      <c r="A349"/>
      <c r="B349"/>
      <c r="C349"/>
      <c r="D349"/>
      <c r="E349"/>
      <c r="F349"/>
    </row>
    <row r="350" spans="1:6" x14ac:dyDescent="0.25">
      <c r="A350"/>
      <c r="B350"/>
      <c r="C350"/>
      <c r="D350"/>
      <c r="E350"/>
      <c r="F350"/>
    </row>
    <row r="351" spans="1:6" x14ac:dyDescent="0.25">
      <c r="A351"/>
      <c r="B351"/>
      <c r="C351"/>
      <c r="D351"/>
      <c r="E351"/>
      <c r="F351"/>
    </row>
    <row r="352" spans="1:6" x14ac:dyDescent="0.25">
      <c r="A352"/>
      <c r="B352"/>
      <c r="C352"/>
      <c r="D352"/>
      <c r="E352"/>
      <c r="F352"/>
    </row>
    <row r="353" spans="1:6" x14ac:dyDescent="0.25">
      <c r="A353"/>
      <c r="B353"/>
      <c r="C353"/>
      <c r="D353"/>
      <c r="E353"/>
      <c r="F353"/>
    </row>
    <row r="354" spans="1:6" x14ac:dyDescent="0.25">
      <c r="A354"/>
      <c r="B354"/>
      <c r="C354"/>
      <c r="D354"/>
      <c r="E354"/>
      <c r="F354"/>
    </row>
    <row r="355" spans="1:6" x14ac:dyDescent="0.25">
      <c r="A355"/>
      <c r="B355"/>
      <c r="C355"/>
      <c r="D355"/>
      <c r="E355"/>
      <c r="F355"/>
    </row>
    <row r="356" spans="1:6" x14ac:dyDescent="0.25">
      <c r="A356"/>
      <c r="B356"/>
      <c r="C356"/>
      <c r="D356"/>
      <c r="E356"/>
      <c r="F356"/>
    </row>
    <row r="357" spans="1:6" x14ac:dyDescent="0.25">
      <c r="A357"/>
      <c r="B357"/>
      <c r="C357"/>
      <c r="D357"/>
      <c r="E357"/>
      <c r="F357"/>
    </row>
    <row r="358" spans="1:6" x14ac:dyDescent="0.25">
      <c r="A358"/>
      <c r="B358"/>
      <c r="C358"/>
      <c r="D358"/>
      <c r="E358"/>
      <c r="F358"/>
    </row>
    <row r="359" spans="1:6" x14ac:dyDescent="0.25">
      <c r="A359"/>
      <c r="B359"/>
      <c r="C359"/>
      <c r="D359"/>
      <c r="E359"/>
      <c r="F359"/>
    </row>
    <row r="360" spans="1:6" x14ac:dyDescent="0.25">
      <c r="A360"/>
      <c r="B360"/>
      <c r="C360"/>
      <c r="D360"/>
      <c r="E360"/>
      <c r="F360"/>
    </row>
    <row r="361" spans="1:6" x14ac:dyDescent="0.25">
      <c r="A361"/>
      <c r="B361"/>
      <c r="C361"/>
      <c r="D361"/>
      <c r="E361"/>
      <c r="F361"/>
    </row>
    <row r="362" spans="1:6" x14ac:dyDescent="0.25">
      <c r="A362"/>
      <c r="B362"/>
      <c r="C362"/>
      <c r="D362"/>
      <c r="E362"/>
      <c r="F362"/>
    </row>
    <row r="363" spans="1:6" x14ac:dyDescent="0.25">
      <c r="A363"/>
      <c r="B363"/>
      <c r="C363"/>
      <c r="D363"/>
      <c r="E363"/>
      <c r="F363"/>
    </row>
    <row r="364" spans="1:6" x14ac:dyDescent="0.25">
      <c r="A364"/>
      <c r="B364"/>
      <c r="C364"/>
      <c r="D364"/>
      <c r="E364"/>
      <c r="F364"/>
    </row>
    <row r="365" spans="1:6" x14ac:dyDescent="0.25">
      <c r="A365"/>
      <c r="B365"/>
      <c r="C365"/>
      <c r="D365"/>
      <c r="E365"/>
      <c r="F365"/>
    </row>
    <row r="366" spans="1:6" x14ac:dyDescent="0.25">
      <c r="A366"/>
      <c r="B366"/>
      <c r="C366"/>
      <c r="D366"/>
      <c r="E366"/>
      <c r="F366"/>
    </row>
    <row r="367" spans="1:6" x14ac:dyDescent="0.25">
      <c r="A367"/>
      <c r="B367"/>
      <c r="C367"/>
      <c r="D367"/>
      <c r="E367"/>
      <c r="F367"/>
    </row>
    <row r="368" spans="1:6" x14ac:dyDescent="0.25">
      <c r="A368"/>
      <c r="B368"/>
      <c r="C368"/>
      <c r="D368"/>
      <c r="E368"/>
      <c r="F368"/>
    </row>
    <row r="369" spans="1:6" x14ac:dyDescent="0.25">
      <c r="A369"/>
      <c r="B369"/>
      <c r="C369"/>
      <c r="D369"/>
      <c r="E369"/>
      <c r="F369"/>
    </row>
    <row r="370" spans="1:6" x14ac:dyDescent="0.25">
      <c r="A370"/>
      <c r="B370"/>
      <c r="C370"/>
      <c r="D370"/>
      <c r="E370"/>
      <c r="F370"/>
    </row>
    <row r="371" spans="1:6" x14ac:dyDescent="0.25">
      <c r="A371"/>
      <c r="B371"/>
      <c r="C371"/>
      <c r="D371"/>
      <c r="E371"/>
      <c r="F371"/>
    </row>
    <row r="372" spans="1:6" x14ac:dyDescent="0.25">
      <c r="A372"/>
      <c r="B372"/>
      <c r="C372"/>
      <c r="D372"/>
      <c r="E372"/>
      <c r="F372"/>
    </row>
    <row r="373" spans="1:6" x14ac:dyDescent="0.25">
      <c r="A373"/>
      <c r="B373"/>
      <c r="C373"/>
      <c r="D373"/>
      <c r="E373"/>
      <c r="F373"/>
    </row>
    <row r="374" spans="1:6" x14ac:dyDescent="0.25">
      <c r="A374"/>
      <c r="B374"/>
      <c r="C374"/>
      <c r="D374"/>
      <c r="E374"/>
      <c r="F374"/>
    </row>
    <row r="375" spans="1:6" x14ac:dyDescent="0.25">
      <c r="A375"/>
      <c r="B375"/>
      <c r="C375"/>
      <c r="D375"/>
      <c r="E375"/>
      <c r="F375"/>
    </row>
    <row r="376" spans="1:6" x14ac:dyDescent="0.25">
      <c r="A376"/>
      <c r="B376"/>
      <c r="C376"/>
      <c r="D376"/>
      <c r="E376"/>
      <c r="F376"/>
    </row>
    <row r="377" spans="1:6" x14ac:dyDescent="0.25">
      <c r="A377"/>
      <c r="B377"/>
      <c r="C377"/>
      <c r="D377"/>
      <c r="E377"/>
      <c r="F377"/>
    </row>
    <row r="378" spans="1:6" x14ac:dyDescent="0.25">
      <c r="A378"/>
      <c r="B378"/>
      <c r="C378"/>
      <c r="D378"/>
      <c r="E378"/>
      <c r="F378"/>
    </row>
    <row r="379" spans="1:6" x14ac:dyDescent="0.25">
      <c r="A379"/>
      <c r="B379"/>
      <c r="C379"/>
      <c r="D379"/>
      <c r="E379"/>
      <c r="F379"/>
    </row>
    <row r="380" spans="1:6" x14ac:dyDescent="0.25">
      <c r="A380"/>
      <c r="B380"/>
      <c r="C380"/>
      <c r="D380"/>
      <c r="E380"/>
      <c r="F380"/>
    </row>
    <row r="381" spans="1:6" x14ac:dyDescent="0.25">
      <c r="A381"/>
      <c r="B381"/>
      <c r="C381"/>
      <c r="D381"/>
      <c r="E381"/>
      <c r="F381"/>
    </row>
    <row r="382" spans="1:6" x14ac:dyDescent="0.25">
      <c r="A382"/>
      <c r="B382"/>
      <c r="C382"/>
      <c r="D382"/>
      <c r="E382"/>
      <c r="F382"/>
    </row>
    <row r="383" spans="1:6" x14ac:dyDescent="0.25">
      <c r="A383"/>
      <c r="B383"/>
      <c r="C383"/>
      <c r="D383"/>
      <c r="E383"/>
      <c r="F383"/>
    </row>
    <row r="384" spans="1:6" x14ac:dyDescent="0.25">
      <c r="A384"/>
      <c r="B384"/>
      <c r="C384"/>
      <c r="D384"/>
      <c r="E384"/>
      <c r="F384"/>
    </row>
    <row r="385" spans="1:6" x14ac:dyDescent="0.25">
      <c r="A385"/>
      <c r="B385"/>
      <c r="C385"/>
      <c r="D385"/>
      <c r="E385"/>
      <c r="F385"/>
    </row>
    <row r="386" spans="1:6" x14ac:dyDescent="0.25">
      <c r="A386"/>
      <c r="B386"/>
      <c r="C386"/>
      <c r="D386"/>
      <c r="E386"/>
      <c r="F386"/>
    </row>
    <row r="387" spans="1:6" x14ac:dyDescent="0.25">
      <c r="A387"/>
      <c r="B387"/>
      <c r="C387"/>
      <c r="D387"/>
      <c r="E387"/>
      <c r="F387"/>
    </row>
    <row r="388" spans="1:6" x14ac:dyDescent="0.25">
      <c r="A388"/>
      <c r="B388"/>
      <c r="C388"/>
      <c r="D388"/>
      <c r="E388"/>
      <c r="F388"/>
    </row>
    <row r="389" spans="1:6" x14ac:dyDescent="0.25">
      <c r="A389"/>
      <c r="B389"/>
      <c r="C389"/>
      <c r="D389"/>
      <c r="E389"/>
      <c r="F389"/>
    </row>
    <row r="390" spans="1:6" x14ac:dyDescent="0.25">
      <c r="A390"/>
      <c r="B390"/>
      <c r="C390"/>
      <c r="D390"/>
      <c r="E390"/>
      <c r="F390"/>
    </row>
    <row r="391" spans="1:6" x14ac:dyDescent="0.25">
      <c r="A391"/>
      <c r="B391"/>
      <c r="C391"/>
      <c r="D391"/>
      <c r="E391"/>
      <c r="F391"/>
    </row>
    <row r="392" spans="1:6" x14ac:dyDescent="0.25">
      <c r="A392"/>
      <c r="B392"/>
      <c r="C392"/>
      <c r="D392"/>
      <c r="E392"/>
      <c r="F392"/>
    </row>
    <row r="393" spans="1:6" x14ac:dyDescent="0.25">
      <c r="A393"/>
      <c r="B393"/>
      <c r="C393"/>
      <c r="D393"/>
      <c r="E393"/>
      <c r="F393"/>
    </row>
    <row r="394" spans="1:6" x14ac:dyDescent="0.25">
      <c r="A394"/>
      <c r="B394"/>
      <c r="C394"/>
      <c r="D394"/>
      <c r="E394"/>
      <c r="F394"/>
    </row>
    <row r="395" spans="1:6" x14ac:dyDescent="0.25">
      <c r="A395"/>
      <c r="B395"/>
      <c r="C395"/>
      <c r="D395"/>
      <c r="E395"/>
      <c r="F395"/>
    </row>
    <row r="396" spans="1:6" x14ac:dyDescent="0.25">
      <c r="A396"/>
      <c r="B396"/>
      <c r="C396"/>
      <c r="D396"/>
      <c r="E396"/>
      <c r="F396"/>
    </row>
    <row r="397" spans="1:6" x14ac:dyDescent="0.25">
      <c r="A397"/>
      <c r="B397"/>
      <c r="C397"/>
      <c r="D397"/>
      <c r="E397"/>
      <c r="F397"/>
    </row>
    <row r="398" spans="1:6" x14ac:dyDescent="0.25">
      <c r="A398"/>
      <c r="B398"/>
      <c r="C398"/>
      <c r="D398"/>
      <c r="E398"/>
      <c r="F398"/>
    </row>
    <row r="399" spans="1:6" x14ac:dyDescent="0.25">
      <c r="A399"/>
      <c r="B399"/>
      <c r="C399"/>
      <c r="D399"/>
      <c r="E399"/>
      <c r="F399"/>
    </row>
    <row r="400" spans="1:6" x14ac:dyDescent="0.25">
      <c r="A400"/>
      <c r="B400"/>
      <c r="C400"/>
      <c r="D400"/>
      <c r="E400"/>
      <c r="F400"/>
    </row>
    <row r="401" spans="1:6" x14ac:dyDescent="0.25">
      <c r="A401"/>
      <c r="B401"/>
      <c r="C401"/>
      <c r="D401"/>
      <c r="E401"/>
      <c r="F401"/>
    </row>
    <row r="402" spans="1:6" x14ac:dyDescent="0.25">
      <c r="A402"/>
      <c r="B402"/>
      <c r="C402"/>
      <c r="D402"/>
      <c r="E402"/>
      <c r="F402"/>
    </row>
    <row r="403" spans="1:6" x14ac:dyDescent="0.25">
      <c r="A403"/>
      <c r="B403"/>
      <c r="C403"/>
      <c r="D403"/>
      <c r="E403"/>
      <c r="F403"/>
    </row>
    <row r="404" spans="1:6" x14ac:dyDescent="0.25">
      <c r="A404"/>
      <c r="B404"/>
      <c r="C404"/>
      <c r="D404"/>
      <c r="E404"/>
      <c r="F404"/>
    </row>
  </sheetData>
  <mergeCells count="3">
    <mergeCell ref="A1:S1"/>
    <mergeCell ref="J2:S2"/>
    <mergeCell ref="A2:I2"/>
  </mergeCells>
  <pageMargins left="0.7" right="0.7" top="0.75" bottom="0.75" header="0.3" footer="0.3"/>
  <pageSetup paperSize="9" orientation="portrait" horizontalDpi="4294967292" verticalDpi="4294967292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AF100"/>
  <sheetViews>
    <sheetView showGridLines="0" defaultGridColor="0" colorId="9" workbookViewId="0">
      <selection activeCell="J24" sqref="J24"/>
    </sheetView>
  </sheetViews>
  <sheetFormatPr defaultColWidth="8.85546875" defaultRowHeight="15" x14ac:dyDescent="0.25"/>
  <cols>
    <col min="1" max="1" width="2.140625" style="4" customWidth="1"/>
    <col min="2" max="2" width="34.42578125" style="4" customWidth="1"/>
    <col min="3" max="12" width="7.28515625" style="4" customWidth="1"/>
    <col min="13" max="22" width="8.85546875" style="4"/>
    <col min="33" max="16384" width="8.85546875" style="4"/>
  </cols>
  <sheetData>
    <row r="1" spans="1:21" ht="21" x14ac:dyDescent="0.35">
      <c r="B1" s="102" t="s">
        <v>54</v>
      </c>
      <c r="C1" s="102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02"/>
      <c r="S1" s="102"/>
      <c r="T1" s="102"/>
      <c r="U1" s="102"/>
    </row>
    <row r="4" spans="1:21" x14ac:dyDescent="0.25">
      <c r="B4" s="37" t="s">
        <v>113</v>
      </c>
      <c r="C4" s="37">
        <v>10</v>
      </c>
      <c r="D4" s="37">
        <v>11</v>
      </c>
      <c r="E4" s="37">
        <v>12</v>
      </c>
      <c r="F4" s="37">
        <v>13</v>
      </c>
      <c r="G4" s="37">
        <v>14</v>
      </c>
      <c r="H4" s="37">
        <v>15</v>
      </c>
      <c r="I4" s="37">
        <v>16</v>
      </c>
      <c r="J4" s="37">
        <v>17</v>
      </c>
      <c r="K4" s="37">
        <v>18</v>
      </c>
    </row>
    <row r="5" spans="1:21" x14ac:dyDescent="0.25">
      <c r="A5" s="19"/>
      <c r="B5" s="40" t="str">
        <f>IF(Сводная!A31="","",Сводная!A31)</f>
        <v>Тест1</v>
      </c>
      <c r="C5" s="38">
        <f>IFERROR(INDEX('Формулы для сводных'!$AQ:$BB,MATCH($B5,'Формулы для сводных'!$AQ:$AQ,0),MATCH(C$4,'Формулы для сводных'!$AQ$4:$BB$4,0)),"")</f>
        <v>4</v>
      </c>
      <c r="D5" s="38">
        <f>IFERROR(INDEX('Формулы для сводных'!$AQ:$BB,MATCH($B5,'Формулы для сводных'!$AQ:$AQ,0),MATCH(D$4,'Формулы для сводных'!$AQ$4:$BB$4,0)),"")</f>
        <v>5</v>
      </c>
      <c r="E5" s="38">
        <f>IFERROR(INDEX('Формулы для сводных'!$AQ:$BB,MATCH($B5,'Формулы для сводных'!$AQ:$AQ,0),MATCH(E$4,'Формулы для сводных'!$AQ$4:$BB$4,0)),"")</f>
        <v>2.5</v>
      </c>
      <c r="F5" s="38">
        <f>IFERROR(INDEX('Формулы для сводных'!$AQ:$BB,MATCH($B5,'Формулы для сводных'!$AQ:$AQ,0),MATCH(F$4,'Формулы для сводных'!$AQ$4:$BB$4,0)),"")</f>
        <v>2.75</v>
      </c>
      <c r="G5" s="38">
        <f>IFERROR(INDEX('Формулы для сводных'!$AQ:$BB,MATCH($B5,'Формулы для сводных'!$AQ:$AQ,0),MATCH(G$4,'Формулы для сводных'!$AQ$4:$BB$4,0)),"")</f>
        <v>4.333333333333333</v>
      </c>
      <c r="H5" s="38">
        <f>IFERROR(INDEX('Формулы для сводных'!$AQ:$BB,MATCH($B5,'Формулы для сводных'!$AQ:$AQ,0),MATCH(H$4,'Формулы для сводных'!$AQ$4:$BB$4,0)),"")</f>
        <v>3</v>
      </c>
      <c r="I5" s="38">
        <f>IFERROR(INDEX('Формулы для сводных'!$AQ:$BB,MATCH($B5,'Формулы для сводных'!$AQ:$AQ,0),MATCH(I$4,'Формулы для сводных'!$AQ$4:$BB$4,0)),"")</f>
        <v>3.25</v>
      </c>
      <c r="J5" s="38">
        <f>IFERROR(INDEX('Формулы для сводных'!$AQ:$BB,MATCH($B5,'Формулы для сводных'!$AQ:$AQ,0),MATCH(J$4,'Формулы для сводных'!$AQ$4:$BB$4,0)),"")</f>
        <v>0</v>
      </c>
      <c r="K5" s="38">
        <f>IFERROR(INDEX('Формулы для сводных'!$AQ:$BB,MATCH($B5,'Формулы для сводных'!$AQ:$AQ,0),MATCH(K$4,'Формулы для сводных'!$AQ$4:$BB$4,0)),"")</f>
        <v>4</v>
      </c>
      <c r="L5"/>
    </row>
    <row r="6" spans="1:21" x14ac:dyDescent="0.25">
      <c r="B6" s="40" t="str">
        <f>IF(Сводная!A32="","",Сводная!A32)</f>
        <v>Тест2</v>
      </c>
      <c r="C6" s="38">
        <f>IFERROR(INDEX('Формулы для сводных'!$AQ:$BB,MATCH($B6,'Формулы для сводных'!$AQ:$AQ,0),MATCH(C$4,'Формулы для сводных'!$AQ$4:$BB$4,0)),"")</f>
        <v>4</v>
      </c>
      <c r="D6" s="38">
        <f>IFERROR(INDEX('Формулы для сводных'!$AQ:$BB,MATCH($B6,'Формулы для сводных'!$AQ:$AQ,0),MATCH(D$4,'Формулы для сводных'!$AQ$4:$BB$4,0)),"")</f>
        <v>4</v>
      </c>
      <c r="E6" s="38">
        <f>IFERROR(INDEX('Формулы для сводных'!$AQ:$BB,MATCH($B6,'Формулы для сводных'!$AQ:$AQ,0),MATCH(E$4,'Формулы для сводных'!$AQ$4:$BB$4,0)),"")</f>
        <v>0</v>
      </c>
      <c r="F6" s="38">
        <f>IFERROR(INDEX('Формулы для сводных'!$AQ:$BB,MATCH($B6,'Формулы для сводных'!$AQ:$AQ,0),MATCH(F$4,'Формулы для сводных'!$AQ$4:$BB$4,0)),"")</f>
        <v>3</v>
      </c>
      <c r="G6" s="38">
        <f>IFERROR(INDEX('Формулы для сводных'!$AQ:$BB,MATCH($B6,'Формулы для сводных'!$AQ:$AQ,0),MATCH(G$4,'Формулы для сводных'!$AQ$4:$BB$4,0)),"")</f>
        <v>0</v>
      </c>
      <c r="H6" s="38">
        <f>IFERROR(INDEX('Формулы для сводных'!$AQ:$BB,MATCH($B6,'Формулы для сводных'!$AQ:$AQ,0),MATCH(H$4,'Формулы для сводных'!$AQ$4:$BB$4,0)),"")</f>
        <v>3</v>
      </c>
      <c r="I6" s="38">
        <f>IFERROR(INDEX('Формулы для сводных'!$AQ:$BB,MATCH($B6,'Формулы для сводных'!$AQ:$AQ,0),MATCH(I$4,'Формулы для сводных'!$AQ$4:$BB$4,0)),"")</f>
        <v>3.25</v>
      </c>
      <c r="J6" s="38">
        <f>IFERROR(INDEX('Формулы для сводных'!$AQ:$BB,MATCH($B6,'Формулы для сводных'!$AQ:$AQ,0),MATCH(J$4,'Формулы для сводных'!$AQ$4:$BB$4,0)),"")</f>
        <v>2</v>
      </c>
      <c r="K6" s="38">
        <f>IFERROR(INDEX('Формулы для сводных'!$AQ:$BB,MATCH($B6,'Формулы для сводных'!$AQ:$AQ,0),MATCH(K$4,'Формулы для сводных'!$AQ$4:$BB$4,0)),"")</f>
        <v>2</v>
      </c>
      <c r="L6"/>
    </row>
    <row r="7" spans="1:21" x14ac:dyDescent="0.25">
      <c r="B7" s="40" t="str">
        <f>IF(Сводная!A33="","",Сводная!A33)</f>
        <v>Управление Тест</v>
      </c>
      <c r="C7" s="38">
        <f>IFERROR(INDEX('Формулы для сводных'!$AQ:$BB,MATCH($B7,'Формулы для сводных'!$AQ:$AQ,0),MATCH(C$4,'Формулы для сводных'!$AQ$4:$BB$4,0)),"")</f>
        <v>4</v>
      </c>
      <c r="D7" s="38">
        <f>IFERROR(INDEX('Формулы для сводных'!$AQ:$BB,MATCH($B7,'Формулы для сводных'!$AQ:$AQ,0),MATCH(D$4,'Формулы для сводных'!$AQ$4:$BB$4,0)),"")</f>
        <v>4.5</v>
      </c>
      <c r="E7" s="38">
        <f>IFERROR(INDEX('Формулы для сводных'!$AQ:$BB,MATCH($B7,'Формулы для сводных'!$AQ:$AQ,0),MATCH(E$4,'Формулы для сводных'!$AQ$4:$BB$4,0)),"")</f>
        <v>2.5</v>
      </c>
      <c r="F7" s="38">
        <f>IFERROR(INDEX('Формулы для сводных'!$AQ:$BB,MATCH($B7,'Формулы для сводных'!$AQ:$AQ,0),MATCH(F$4,'Формулы для сводных'!$AQ$4:$BB$4,0)),"")</f>
        <v>2.8</v>
      </c>
      <c r="G7" s="38">
        <f>IFERROR(INDEX('Формулы для сводных'!$AQ:$BB,MATCH($B7,'Формулы для сводных'!$AQ:$AQ,0),MATCH(G$4,'Формулы для сводных'!$AQ$4:$BB$4,0)),"")</f>
        <v>4.333333333333333</v>
      </c>
      <c r="H7" s="38">
        <f>IFERROR(INDEX('Формулы для сводных'!$AQ:$BB,MATCH($B7,'Формулы для сводных'!$AQ:$AQ,0),MATCH(H$4,'Формулы для сводных'!$AQ$4:$BB$4,0)),"")</f>
        <v>3</v>
      </c>
      <c r="I7" s="38">
        <f>IFERROR(INDEX('Формулы для сводных'!$AQ:$BB,MATCH($B7,'Формулы для сводных'!$AQ:$AQ,0),MATCH(I$4,'Формулы для сводных'!$AQ$4:$BB$4,0)),"")</f>
        <v>3.25</v>
      </c>
      <c r="J7" s="38">
        <f>IFERROR(INDEX('Формулы для сводных'!$AQ:$BB,MATCH($B7,'Формулы для сводных'!$AQ:$AQ,0),MATCH(J$4,'Формулы для сводных'!$AQ$4:$BB$4,0)),"")</f>
        <v>2</v>
      </c>
      <c r="K7" s="38">
        <f>IFERROR(INDEX('Формулы для сводных'!$AQ:$BB,MATCH($B7,'Формулы для сводных'!$AQ:$AQ,0),MATCH(K$4,'Формулы для сводных'!$AQ$4:$BB$4,0)),"")</f>
        <v>3</v>
      </c>
      <c r="L7"/>
    </row>
    <row r="8" spans="1:21" x14ac:dyDescent="0.25">
      <c r="B8" s="40" t="str">
        <f>IF(Сводная!A34="","",Сводная!A34)</f>
        <v/>
      </c>
      <c r="C8" s="38" t="str">
        <f>IFERROR(INDEX('Формулы для сводных'!$AQ:$BB,MATCH($B8,'Формулы для сводных'!$AQ:$AQ,0),MATCH(C$4,'Формулы для сводных'!$AQ$4:$BB$4,0)),"")</f>
        <v/>
      </c>
      <c r="D8" s="38" t="str">
        <f>IFERROR(INDEX('Формулы для сводных'!$AQ:$BB,MATCH($B8,'Формулы для сводных'!$AQ:$AQ,0),MATCH(D$4,'Формулы для сводных'!$AQ$4:$BB$4,0)),"")</f>
        <v/>
      </c>
      <c r="E8" s="38" t="str">
        <f>IFERROR(INDEX('Формулы для сводных'!$AQ:$BB,MATCH($B8,'Формулы для сводных'!$AQ:$AQ,0),MATCH(E$4,'Формулы для сводных'!$AQ$4:$BB$4,0)),"")</f>
        <v/>
      </c>
      <c r="F8" s="38" t="str">
        <f>IFERROR(INDEX('Формулы для сводных'!$AQ:$BB,MATCH($B8,'Формулы для сводных'!$AQ:$AQ,0),MATCH(F$4,'Формулы для сводных'!$AQ$4:$BB$4,0)),"")</f>
        <v/>
      </c>
      <c r="G8" s="38" t="str">
        <f>IFERROR(INDEX('Формулы для сводных'!$AQ:$BB,MATCH($B8,'Формулы для сводных'!$AQ:$AQ,0),MATCH(G$4,'Формулы для сводных'!$AQ$4:$BB$4,0)),"")</f>
        <v/>
      </c>
      <c r="H8" s="38" t="str">
        <f>IFERROR(INDEX('Формулы для сводных'!$AQ:$BB,MATCH($B8,'Формулы для сводных'!$AQ:$AQ,0),MATCH(H$4,'Формулы для сводных'!$AQ$4:$BB$4,0)),"")</f>
        <v/>
      </c>
      <c r="I8" s="38" t="str">
        <f>IFERROR(INDEX('Формулы для сводных'!$AQ:$BB,MATCH($B8,'Формулы для сводных'!$AQ:$AQ,0),MATCH(I$4,'Формулы для сводных'!$AQ$4:$BB$4,0)),"")</f>
        <v/>
      </c>
      <c r="J8" s="38" t="str">
        <f>IFERROR(INDEX('Формулы для сводных'!$AQ:$BB,MATCH($B8,'Формулы для сводных'!$AQ:$AQ,0),MATCH(J$4,'Формулы для сводных'!$AQ$4:$BB$4,0)),"")</f>
        <v/>
      </c>
      <c r="K8" s="38" t="str">
        <f>IFERROR(INDEX('Формулы для сводных'!$AQ:$BB,MATCH($B8,'Формулы для сводных'!$AQ:$AQ,0),MATCH(K$4,'Формулы для сводных'!$AQ$4:$BB$4,0)),"")</f>
        <v/>
      </c>
      <c r="L8"/>
    </row>
    <row r="9" spans="1:21" x14ac:dyDescent="0.25">
      <c r="B9" s="40" t="str">
        <f>IF(Сводная!A35="","",Сводная!A35)</f>
        <v/>
      </c>
      <c r="C9" s="38" t="str">
        <f>IFERROR(INDEX('Формулы для сводных'!$AQ:$BB,MATCH($B9,'Формулы для сводных'!$AQ:$AQ,0),MATCH(C$4,'Формулы для сводных'!$AQ$4:$BB$4,0)),"")</f>
        <v/>
      </c>
      <c r="D9" s="38" t="str">
        <f>IFERROR(INDEX('Формулы для сводных'!$AQ:$BB,MATCH($B9,'Формулы для сводных'!$AQ:$AQ,0),MATCH(D$4,'Формулы для сводных'!$AQ$4:$BB$4,0)),"")</f>
        <v/>
      </c>
      <c r="E9" s="38" t="str">
        <f>IFERROR(INDEX('Формулы для сводных'!$AQ:$BB,MATCH($B9,'Формулы для сводных'!$AQ:$AQ,0),MATCH(E$4,'Формулы для сводных'!$AQ$4:$BB$4,0)),"")</f>
        <v/>
      </c>
      <c r="F9" s="38" t="str">
        <f>IFERROR(INDEX('Формулы для сводных'!$AQ:$BB,MATCH($B9,'Формулы для сводных'!$AQ:$AQ,0),MATCH(F$4,'Формулы для сводных'!$AQ$4:$BB$4,0)),"")</f>
        <v/>
      </c>
      <c r="G9" s="38" t="str">
        <f>IFERROR(INDEX('Формулы для сводных'!$AQ:$BB,MATCH($B9,'Формулы для сводных'!$AQ:$AQ,0),MATCH(G$4,'Формулы для сводных'!$AQ$4:$BB$4,0)),"")</f>
        <v/>
      </c>
      <c r="H9" s="38" t="str">
        <f>IFERROR(INDEX('Формулы для сводных'!$AQ:$BB,MATCH($B9,'Формулы для сводных'!$AQ:$AQ,0),MATCH(H$4,'Формулы для сводных'!$AQ$4:$BB$4,0)),"")</f>
        <v/>
      </c>
      <c r="I9" s="38" t="str">
        <f>IFERROR(INDEX('Формулы для сводных'!$AQ:$BB,MATCH($B9,'Формулы для сводных'!$AQ:$AQ,0),MATCH(I$4,'Формулы для сводных'!$AQ$4:$BB$4,0)),"")</f>
        <v/>
      </c>
      <c r="J9" s="38" t="str">
        <f>IFERROR(INDEX('Формулы для сводных'!$AQ:$BB,MATCH($B9,'Формулы для сводных'!$AQ:$AQ,0),MATCH(J$4,'Формулы для сводных'!$AQ$4:$BB$4,0)),"")</f>
        <v/>
      </c>
      <c r="K9" s="38" t="str">
        <f>IFERROR(INDEX('Формулы для сводных'!$AQ:$BB,MATCH($B9,'Формулы для сводных'!$AQ:$AQ,0),MATCH(K$4,'Формулы для сводных'!$AQ$4:$BB$4,0)),"")</f>
        <v/>
      </c>
      <c r="L9"/>
    </row>
    <row r="10" spans="1:21" x14ac:dyDescent="0.25">
      <c r="B10" s="40" t="str">
        <f>IF(Сводная!A36="","",Сводная!A36)</f>
        <v/>
      </c>
      <c r="C10" s="38" t="str">
        <f>IFERROR(INDEX('Формулы для сводных'!$AQ:$BB,MATCH($B10,'Формулы для сводных'!$AQ:$AQ,0),MATCH(C$4,'Формулы для сводных'!$AQ$4:$BB$4,0)),"")</f>
        <v/>
      </c>
      <c r="D10" s="38" t="str">
        <f>IFERROR(INDEX('Формулы для сводных'!$AQ:$BB,MATCH($B10,'Формулы для сводных'!$AQ:$AQ,0),MATCH(D$4,'Формулы для сводных'!$AQ$4:$BB$4,0)),"")</f>
        <v/>
      </c>
      <c r="E10" s="38" t="str">
        <f>IFERROR(INDEX('Формулы для сводных'!$AQ:$BB,MATCH($B10,'Формулы для сводных'!$AQ:$AQ,0),MATCH(E$4,'Формулы для сводных'!$AQ$4:$BB$4,0)),"")</f>
        <v/>
      </c>
      <c r="F10" s="38" t="str">
        <f>IFERROR(INDEX('Формулы для сводных'!$AQ:$BB,MATCH($B10,'Формулы для сводных'!$AQ:$AQ,0),MATCH(F$4,'Формулы для сводных'!$AQ$4:$BB$4,0)),"")</f>
        <v/>
      </c>
      <c r="G10" s="38" t="str">
        <f>IFERROR(INDEX('Формулы для сводных'!$AQ:$BB,MATCH($B10,'Формулы для сводных'!$AQ:$AQ,0),MATCH(G$4,'Формулы для сводных'!$AQ$4:$BB$4,0)),"")</f>
        <v/>
      </c>
      <c r="H10" s="38" t="str">
        <f>IFERROR(INDEX('Формулы для сводных'!$AQ:$BB,MATCH($B10,'Формулы для сводных'!$AQ:$AQ,0),MATCH(H$4,'Формулы для сводных'!$AQ$4:$BB$4,0)),"")</f>
        <v/>
      </c>
      <c r="I10" s="38" t="str">
        <f>IFERROR(INDEX('Формулы для сводных'!$AQ:$BB,MATCH($B10,'Формулы для сводных'!$AQ:$AQ,0),MATCH(I$4,'Формулы для сводных'!$AQ$4:$BB$4,0)),"")</f>
        <v/>
      </c>
      <c r="J10" s="38" t="str">
        <f>IFERROR(INDEX('Формулы для сводных'!$AQ:$BB,MATCH($B10,'Формулы для сводных'!$AQ:$AQ,0),MATCH(J$4,'Формулы для сводных'!$AQ$4:$BB$4,0)),"")</f>
        <v/>
      </c>
      <c r="K10" s="38" t="str">
        <f>IFERROR(INDEX('Формулы для сводных'!$AQ:$BB,MATCH($B10,'Формулы для сводных'!$AQ:$AQ,0),MATCH(K$4,'Формулы для сводных'!$AQ$4:$BB$4,0)),"")</f>
        <v/>
      </c>
      <c r="L10"/>
    </row>
    <row r="11" spans="1:21" x14ac:dyDescent="0.25">
      <c r="B11" s="40" t="str">
        <f>IF(Сводная!A37="","",Сводная!A37)</f>
        <v/>
      </c>
      <c r="C11" s="38" t="str">
        <f>IFERROR(INDEX('Формулы для сводных'!$AQ:$BB,MATCH($B11,'Формулы для сводных'!$AQ:$AQ,0),MATCH(C$4,'Формулы для сводных'!$AQ$4:$BB$4,0)),"")</f>
        <v/>
      </c>
      <c r="D11" s="38" t="str">
        <f>IFERROR(INDEX('Формулы для сводных'!$AQ:$BB,MATCH($B11,'Формулы для сводных'!$AQ:$AQ,0),MATCH(D$4,'Формулы для сводных'!$AQ$4:$BB$4,0)),"")</f>
        <v/>
      </c>
      <c r="E11" s="38" t="str">
        <f>IFERROR(INDEX('Формулы для сводных'!$AQ:$BB,MATCH($B11,'Формулы для сводных'!$AQ:$AQ,0),MATCH(E$4,'Формулы для сводных'!$AQ$4:$BB$4,0)),"")</f>
        <v/>
      </c>
      <c r="F11" s="38" t="str">
        <f>IFERROR(INDEX('Формулы для сводных'!$AQ:$BB,MATCH($B11,'Формулы для сводных'!$AQ:$AQ,0),MATCH(F$4,'Формулы для сводных'!$AQ$4:$BB$4,0)),"")</f>
        <v/>
      </c>
      <c r="G11" s="38" t="str">
        <f>IFERROR(INDEX('Формулы для сводных'!$AQ:$BB,MATCH($B11,'Формулы для сводных'!$AQ:$AQ,0),MATCH(G$4,'Формулы для сводных'!$AQ$4:$BB$4,0)),"")</f>
        <v/>
      </c>
      <c r="H11" s="38" t="str">
        <f>IFERROR(INDEX('Формулы для сводных'!$AQ:$BB,MATCH($B11,'Формулы для сводных'!$AQ:$AQ,0),MATCH(H$4,'Формулы для сводных'!$AQ$4:$BB$4,0)),"")</f>
        <v/>
      </c>
      <c r="I11" s="38" t="str">
        <f>IFERROR(INDEX('Формулы для сводных'!$AQ:$BB,MATCH($B11,'Формулы для сводных'!$AQ:$AQ,0),MATCH(I$4,'Формулы для сводных'!$AQ$4:$BB$4,0)),"")</f>
        <v/>
      </c>
      <c r="J11" s="38" t="str">
        <f>IFERROR(INDEX('Формулы для сводных'!$AQ:$BB,MATCH($B11,'Формулы для сводных'!$AQ:$AQ,0),MATCH(J$4,'Формулы для сводных'!$AQ$4:$BB$4,0)),"")</f>
        <v/>
      </c>
      <c r="K11" s="38" t="str">
        <f>IFERROR(INDEX('Формулы для сводных'!$AQ:$BB,MATCH($B11,'Формулы для сводных'!$AQ:$AQ,0),MATCH(K$4,'Формулы для сводных'!$AQ$4:$BB$4,0)),"")</f>
        <v/>
      </c>
      <c r="L11"/>
    </row>
    <row r="12" spans="1:21" x14ac:dyDescent="0.25">
      <c r="B12" s="40" t="str">
        <f>IF(Сводная!A38="","",Сводная!A38)</f>
        <v/>
      </c>
      <c r="C12" s="38" t="str">
        <f>IFERROR(INDEX('Формулы для сводных'!$AQ:$BB,MATCH($B12,'Формулы для сводных'!$AQ:$AQ,0),MATCH(C$4,'Формулы для сводных'!$AQ$4:$BB$4,0)),"")</f>
        <v/>
      </c>
      <c r="D12" s="38" t="str">
        <f>IFERROR(INDEX('Формулы для сводных'!$AQ:$BB,MATCH($B12,'Формулы для сводных'!$AQ:$AQ,0),MATCH(D$4,'Формулы для сводных'!$AQ$4:$BB$4,0)),"")</f>
        <v/>
      </c>
      <c r="E12" s="38" t="str">
        <f>IFERROR(INDEX('Формулы для сводных'!$AQ:$BB,MATCH($B12,'Формулы для сводных'!$AQ:$AQ,0),MATCH(E$4,'Формулы для сводных'!$AQ$4:$BB$4,0)),"")</f>
        <v/>
      </c>
      <c r="F12" s="38" t="str">
        <f>IFERROR(INDEX('Формулы для сводных'!$AQ:$BB,MATCH($B12,'Формулы для сводных'!$AQ:$AQ,0),MATCH(F$4,'Формулы для сводных'!$AQ$4:$BB$4,0)),"")</f>
        <v/>
      </c>
      <c r="G12" s="38" t="str">
        <f>IFERROR(INDEX('Формулы для сводных'!$AQ:$BB,MATCH($B12,'Формулы для сводных'!$AQ:$AQ,0),MATCH(G$4,'Формулы для сводных'!$AQ$4:$BB$4,0)),"")</f>
        <v/>
      </c>
      <c r="H12" s="38" t="str">
        <f>IFERROR(INDEX('Формулы для сводных'!$AQ:$BB,MATCH($B12,'Формулы для сводных'!$AQ:$AQ,0),MATCH(H$4,'Формулы для сводных'!$AQ$4:$BB$4,0)),"")</f>
        <v/>
      </c>
      <c r="I12" s="38" t="str">
        <f>IFERROR(INDEX('Формулы для сводных'!$AQ:$BB,MATCH($B12,'Формулы для сводных'!$AQ:$AQ,0),MATCH(I$4,'Формулы для сводных'!$AQ$4:$BB$4,0)),"")</f>
        <v/>
      </c>
      <c r="J12" s="38" t="str">
        <f>IFERROR(INDEX('Формулы для сводных'!$AQ:$BB,MATCH($B12,'Формулы для сводных'!$AQ:$AQ,0),MATCH(J$4,'Формулы для сводных'!$AQ$4:$BB$4,0)),"")</f>
        <v/>
      </c>
      <c r="K12" s="38" t="str">
        <f>IFERROR(INDEX('Формулы для сводных'!$AQ:$BB,MATCH($B12,'Формулы для сводных'!$AQ:$AQ,0),MATCH(K$4,'Формулы для сводных'!$AQ$4:$BB$4,0)),"")</f>
        <v/>
      </c>
    </row>
    <row r="13" spans="1:21" x14ac:dyDescent="0.25">
      <c r="B13" s="40" t="str">
        <f>IF(Сводная!A39="","",Сводная!A39)</f>
        <v/>
      </c>
      <c r="C13" s="38" t="str">
        <f>IFERROR(INDEX('Формулы для сводных'!$AQ:$BB,MATCH($B13,'Формулы для сводных'!$AQ:$AQ,0),MATCH(C$4,'Формулы для сводных'!$AQ$4:$BB$4,0)),"")</f>
        <v/>
      </c>
      <c r="D13" s="38" t="str">
        <f>IFERROR(INDEX('Формулы для сводных'!$AQ:$BB,MATCH($B13,'Формулы для сводных'!$AQ:$AQ,0),MATCH(D$4,'Формулы для сводных'!$AQ$4:$BB$4,0)),"")</f>
        <v/>
      </c>
      <c r="E13" s="38" t="str">
        <f>IFERROR(INDEX('Формулы для сводных'!$AQ:$BB,MATCH($B13,'Формулы для сводных'!$AQ:$AQ,0),MATCH(E$4,'Формулы для сводных'!$AQ$4:$BB$4,0)),"")</f>
        <v/>
      </c>
      <c r="F13" s="38" t="str">
        <f>IFERROR(INDEX('Формулы для сводных'!$AQ:$BB,MATCH($B13,'Формулы для сводных'!$AQ:$AQ,0),MATCH(F$4,'Формулы для сводных'!$AQ$4:$BB$4,0)),"")</f>
        <v/>
      </c>
      <c r="G13" s="38" t="str">
        <f>IFERROR(INDEX('Формулы для сводных'!$AQ:$BB,MATCH($B13,'Формулы для сводных'!$AQ:$AQ,0),MATCH(G$4,'Формулы для сводных'!$AQ$4:$BB$4,0)),"")</f>
        <v/>
      </c>
      <c r="H13" s="38" t="str">
        <f>IFERROR(INDEX('Формулы для сводных'!$AQ:$BB,MATCH($B13,'Формулы для сводных'!$AQ:$AQ,0),MATCH(H$4,'Формулы для сводных'!$AQ$4:$BB$4,0)),"")</f>
        <v/>
      </c>
      <c r="I13" s="38" t="str">
        <f>IFERROR(INDEX('Формулы для сводных'!$AQ:$BB,MATCH($B13,'Формулы для сводных'!$AQ:$AQ,0),MATCH(I$4,'Формулы для сводных'!$AQ$4:$BB$4,0)),"")</f>
        <v/>
      </c>
      <c r="J13" s="38" t="str">
        <f>IFERROR(INDEX('Формулы для сводных'!$AQ:$BB,MATCH($B13,'Формулы для сводных'!$AQ:$AQ,0),MATCH(J$4,'Формулы для сводных'!$AQ$4:$BB$4,0)),"")</f>
        <v/>
      </c>
      <c r="K13" s="38" t="str">
        <f>IFERROR(INDEX('Формулы для сводных'!$AQ:$BB,MATCH($B13,'Формулы для сводных'!$AQ:$AQ,0),MATCH(K$4,'Формулы для сводных'!$AQ$4:$BB$4,0)),"")</f>
        <v/>
      </c>
    </row>
    <row r="14" spans="1:21" x14ac:dyDescent="0.25">
      <c r="B14" s="40" t="str">
        <f>IF(Сводная!A40="","",Сводная!A40)</f>
        <v/>
      </c>
      <c r="C14" s="38" t="str">
        <f>IFERROR(INDEX('Формулы для сводных'!$AQ:$BB,MATCH($B14,'Формулы для сводных'!$AQ:$AQ,0),MATCH(C$4,'Формулы для сводных'!$AQ$4:$BB$4,0)),"")</f>
        <v/>
      </c>
      <c r="D14" s="38" t="str">
        <f>IFERROR(INDEX('Формулы для сводных'!$AQ:$BB,MATCH($B14,'Формулы для сводных'!$AQ:$AQ,0),MATCH(D$4,'Формулы для сводных'!$AQ$4:$BB$4,0)),"")</f>
        <v/>
      </c>
      <c r="E14" s="38" t="str">
        <f>IFERROR(INDEX('Формулы для сводных'!$AQ:$BB,MATCH($B14,'Формулы для сводных'!$AQ:$AQ,0),MATCH(E$4,'Формулы для сводных'!$AQ$4:$BB$4,0)),"")</f>
        <v/>
      </c>
      <c r="F14" s="38" t="str">
        <f>IFERROR(INDEX('Формулы для сводных'!$AQ:$BB,MATCH($B14,'Формулы для сводных'!$AQ:$AQ,0),MATCH(F$4,'Формулы для сводных'!$AQ$4:$BB$4,0)),"")</f>
        <v/>
      </c>
      <c r="G14" s="38" t="str">
        <f>IFERROR(INDEX('Формулы для сводных'!$AQ:$BB,MATCH($B14,'Формулы для сводных'!$AQ:$AQ,0),MATCH(G$4,'Формулы для сводных'!$AQ$4:$BB$4,0)),"")</f>
        <v/>
      </c>
      <c r="H14" s="38" t="str">
        <f>IFERROR(INDEX('Формулы для сводных'!$AQ:$BB,MATCH($B14,'Формулы для сводных'!$AQ:$AQ,0),MATCH(H$4,'Формулы для сводных'!$AQ$4:$BB$4,0)),"")</f>
        <v/>
      </c>
      <c r="I14" s="38" t="str">
        <f>IFERROR(INDEX('Формулы для сводных'!$AQ:$BB,MATCH($B14,'Формулы для сводных'!$AQ:$AQ,0),MATCH(I$4,'Формулы для сводных'!$AQ$4:$BB$4,0)),"")</f>
        <v/>
      </c>
      <c r="J14" s="38" t="str">
        <f>IFERROR(INDEX('Формулы для сводных'!$AQ:$BB,MATCH($B14,'Формулы для сводных'!$AQ:$AQ,0),MATCH(J$4,'Формулы для сводных'!$AQ$4:$BB$4,0)),"")</f>
        <v/>
      </c>
      <c r="K14" s="38" t="str">
        <f>IFERROR(INDEX('Формулы для сводных'!$AQ:$BB,MATCH($B14,'Формулы для сводных'!$AQ:$AQ,0),MATCH(K$4,'Формулы для сводных'!$AQ$4:$BB$4,0)),"")</f>
        <v/>
      </c>
    </row>
    <row r="15" spans="1:21" x14ac:dyDescent="0.25">
      <c r="B15" s="40" t="str">
        <f>IF(Сводная!A41="","",Сводная!A41)</f>
        <v/>
      </c>
      <c r="C15" s="38" t="str">
        <f>IFERROR(INDEX('Формулы для сводных'!$AQ:$BB,MATCH($B15,'Формулы для сводных'!$AQ:$AQ,0),MATCH(C$4,'Формулы для сводных'!$AQ$4:$BB$4,0)),"")</f>
        <v/>
      </c>
      <c r="D15" s="38" t="str">
        <f>IFERROR(INDEX('Формулы для сводных'!$AQ:$BB,MATCH($B15,'Формулы для сводных'!$AQ:$AQ,0),MATCH(D$4,'Формулы для сводных'!$AQ$4:$BB$4,0)),"")</f>
        <v/>
      </c>
      <c r="E15" s="38" t="str">
        <f>IFERROR(INDEX('Формулы для сводных'!$AQ:$BB,MATCH($B15,'Формулы для сводных'!$AQ:$AQ,0),MATCH(E$4,'Формулы для сводных'!$AQ$4:$BB$4,0)),"")</f>
        <v/>
      </c>
      <c r="F15" s="38" t="str">
        <f>IFERROR(INDEX('Формулы для сводных'!$AQ:$BB,MATCH($B15,'Формулы для сводных'!$AQ:$AQ,0),MATCH(F$4,'Формулы для сводных'!$AQ$4:$BB$4,0)),"")</f>
        <v/>
      </c>
      <c r="G15" s="38" t="str">
        <f>IFERROR(INDEX('Формулы для сводных'!$AQ:$BB,MATCH($B15,'Формулы для сводных'!$AQ:$AQ,0),MATCH(G$4,'Формулы для сводных'!$AQ$4:$BB$4,0)),"")</f>
        <v/>
      </c>
      <c r="H15" s="38" t="str">
        <f>IFERROR(INDEX('Формулы для сводных'!$AQ:$BB,MATCH($B15,'Формулы для сводных'!$AQ:$AQ,0),MATCH(H$4,'Формулы для сводных'!$AQ$4:$BB$4,0)),"")</f>
        <v/>
      </c>
      <c r="I15" s="38" t="str">
        <f>IFERROR(INDEX('Формулы для сводных'!$AQ:$BB,MATCH($B15,'Формулы для сводных'!$AQ:$AQ,0),MATCH(I$4,'Формулы для сводных'!$AQ$4:$BB$4,0)),"")</f>
        <v/>
      </c>
      <c r="J15" s="38" t="str">
        <f>IFERROR(INDEX('Формулы для сводных'!$AQ:$BB,MATCH($B15,'Формулы для сводных'!$AQ:$AQ,0),MATCH(J$4,'Формулы для сводных'!$AQ$4:$BB$4,0)),"")</f>
        <v/>
      </c>
      <c r="K15" s="38" t="str">
        <f>IFERROR(INDEX('Формулы для сводных'!$AQ:$BB,MATCH($B15,'Формулы для сводных'!$AQ:$AQ,0),MATCH(K$4,'Формулы для сводных'!$AQ$4:$BB$4,0)),"")</f>
        <v/>
      </c>
    </row>
    <row r="16" spans="1:21" x14ac:dyDescent="0.25">
      <c r="B16" s="40" t="str">
        <f>IF(Сводная!A42="","",Сводная!A42)</f>
        <v/>
      </c>
      <c r="C16" s="38" t="str">
        <f>IFERROR(INDEX('Формулы для сводных'!$AQ:$BB,MATCH($B16,'Формулы для сводных'!$AQ:$AQ,0),MATCH(C$4,'Формулы для сводных'!$AQ$4:$BB$4,0)),"")</f>
        <v/>
      </c>
      <c r="D16" s="38" t="str">
        <f>IFERROR(INDEX('Формулы для сводных'!$AQ:$BB,MATCH($B16,'Формулы для сводных'!$AQ:$AQ,0),MATCH(D$4,'Формулы для сводных'!$AQ$4:$BB$4,0)),"")</f>
        <v/>
      </c>
      <c r="E16" s="38" t="str">
        <f>IFERROR(INDEX('Формулы для сводных'!$AQ:$BB,MATCH($B16,'Формулы для сводных'!$AQ:$AQ,0),MATCH(E$4,'Формулы для сводных'!$AQ$4:$BB$4,0)),"")</f>
        <v/>
      </c>
      <c r="F16" s="38" t="str">
        <f>IFERROR(INDEX('Формулы для сводных'!$AQ:$BB,MATCH($B16,'Формулы для сводных'!$AQ:$AQ,0),MATCH(F$4,'Формулы для сводных'!$AQ$4:$BB$4,0)),"")</f>
        <v/>
      </c>
      <c r="G16" s="38" t="str">
        <f>IFERROR(INDEX('Формулы для сводных'!$AQ:$BB,MATCH($B16,'Формулы для сводных'!$AQ:$AQ,0),MATCH(G$4,'Формулы для сводных'!$AQ$4:$BB$4,0)),"")</f>
        <v/>
      </c>
      <c r="H16" s="38" t="str">
        <f>IFERROR(INDEX('Формулы для сводных'!$AQ:$BB,MATCH($B16,'Формулы для сводных'!$AQ:$AQ,0),MATCH(H$4,'Формулы для сводных'!$AQ$4:$BB$4,0)),"")</f>
        <v/>
      </c>
      <c r="I16" s="38" t="str">
        <f>IFERROR(INDEX('Формулы для сводных'!$AQ:$BB,MATCH($B16,'Формулы для сводных'!$AQ:$AQ,0),MATCH(I$4,'Формулы для сводных'!$AQ$4:$BB$4,0)),"")</f>
        <v/>
      </c>
      <c r="J16" s="38" t="str">
        <f>IFERROR(INDEX('Формулы для сводных'!$AQ:$BB,MATCH($B16,'Формулы для сводных'!$AQ:$AQ,0),MATCH(J$4,'Формулы для сводных'!$AQ$4:$BB$4,0)),"")</f>
        <v/>
      </c>
      <c r="K16" s="38" t="str">
        <f>IFERROR(INDEX('Формулы для сводных'!$AQ:$BB,MATCH($B16,'Формулы для сводных'!$AQ:$AQ,0),MATCH(K$4,'Формулы для сводных'!$AQ$4:$BB$4,0)),"")</f>
        <v/>
      </c>
    </row>
    <row r="17" spans="2:11" x14ac:dyDescent="0.25">
      <c r="B17" s="40" t="str">
        <f>IF(Сводная!A43="","",Сводная!A43)</f>
        <v/>
      </c>
      <c r="C17" s="38" t="str">
        <f>IFERROR(INDEX('Формулы для сводных'!$AQ:$BB,MATCH($B17,'Формулы для сводных'!$AQ:$AQ,0),MATCH(C$4,'Формулы для сводных'!$AQ$4:$BB$4,0)),"")</f>
        <v/>
      </c>
      <c r="D17" s="38" t="str">
        <f>IFERROR(INDEX('Формулы для сводных'!$AQ:$BB,MATCH($B17,'Формулы для сводных'!$AQ:$AQ,0),MATCH(D$4,'Формулы для сводных'!$AQ$4:$BB$4,0)),"")</f>
        <v/>
      </c>
      <c r="E17" s="38" t="str">
        <f>IFERROR(INDEX('Формулы для сводных'!$AQ:$BB,MATCH($B17,'Формулы для сводных'!$AQ:$AQ,0),MATCH(E$4,'Формулы для сводных'!$AQ$4:$BB$4,0)),"")</f>
        <v/>
      </c>
      <c r="F17" s="38" t="str">
        <f>IFERROR(INDEX('Формулы для сводных'!$AQ:$BB,MATCH($B17,'Формулы для сводных'!$AQ:$AQ,0),MATCH(F$4,'Формулы для сводных'!$AQ$4:$BB$4,0)),"")</f>
        <v/>
      </c>
      <c r="G17" s="38" t="str">
        <f>IFERROR(INDEX('Формулы для сводных'!$AQ:$BB,MATCH($B17,'Формулы для сводных'!$AQ:$AQ,0),MATCH(G$4,'Формулы для сводных'!$AQ$4:$BB$4,0)),"")</f>
        <v/>
      </c>
      <c r="H17" s="38" t="str">
        <f>IFERROR(INDEX('Формулы для сводных'!$AQ:$BB,MATCH($B17,'Формулы для сводных'!$AQ:$AQ,0),MATCH(H$4,'Формулы для сводных'!$AQ$4:$BB$4,0)),"")</f>
        <v/>
      </c>
      <c r="I17" s="38" t="str">
        <f>IFERROR(INDEX('Формулы для сводных'!$AQ:$BB,MATCH($B17,'Формулы для сводных'!$AQ:$AQ,0),MATCH(I$4,'Формулы для сводных'!$AQ$4:$BB$4,0)),"")</f>
        <v/>
      </c>
      <c r="J17" s="38" t="str">
        <f>IFERROR(INDEX('Формулы для сводных'!$AQ:$BB,MATCH($B17,'Формулы для сводных'!$AQ:$AQ,0),MATCH(J$4,'Формулы для сводных'!$AQ$4:$BB$4,0)),"")</f>
        <v/>
      </c>
      <c r="K17" s="38" t="str">
        <f>IFERROR(INDEX('Формулы для сводных'!$AQ:$BB,MATCH($B17,'Формулы для сводных'!$AQ:$AQ,0),MATCH(K$4,'Формулы для сводных'!$AQ$4:$BB$4,0)),"")</f>
        <v/>
      </c>
    </row>
    <row r="18" spans="2:11" x14ac:dyDescent="0.25">
      <c r="B18" s="40" t="str">
        <f>IF(Сводная!A44="","",Сводная!A44)</f>
        <v/>
      </c>
      <c r="C18" s="38" t="str">
        <f>IFERROR(INDEX('Формулы для сводных'!$AQ:$BB,MATCH($B18,'Формулы для сводных'!$AQ:$AQ,0),MATCH(C$4,'Формулы для сводных'!$AQ$4:$BB$4,0)),"")</f>
        <v/>
      </c>
      <c r="D18" s="38" t="str">
        <f>IFERROR(INDEX('Формулы для сводных'!$AQ:$BB,MATCH($B18,'Формулы для сводных'!$AQ:$AQ,0),MATCH(D$4,'Формулы для сводных'!$AQ$4:$BB$4,0)),"")</f>
        <v/>
      </c>
      <c r="E18" s="38" t="str">
        <f>IFERROR(INDEX('Формулы для сводных'!$AQ:$BB,MATCH($B18,'Формулы для сводных'!$AQ:$AQ,0),MATCH(E$4,'Формулы для сводных'!$AQ$4:$BB$4,0)),"")</f>
        <v/>
      </c>
      <c r="F18" s="38" t="str">
        <f>IFERROR(INDEX('Формулы для сводных'!$AQ:$BB,MATCH($B18,'Формулы для сводных'!$AQ:$AQ,0),MATCH(F$4,'Формулы для сводных'!$AQ$4:$BB$4,0)),"")</f>
        <v/>
      </c>
      <c r="G18" s="38" t="str">
        <f>IFERROR(INDEX('Формулы для сводных'!$AQ:$BB,MATCH($B18,'Формулы для сводных'!$AQ:$AQ,0),MATCH(G$4,'Формулы для сводных'!$AQ$4:$BB$4,0)),"")</f>
        <v/>
      </c>
      <c r="H18" s="38" t="str">
        <f>IFERROR(INDEX('Формулы для сводных'!$AQ:$BB,MATCH($B18,'Формулы для сводных'!$AQ:$AQ,0),MATCH(H$4,'Формулы для сводных'!$AQ$4:$BB$4,0)),"")</f>
        <v/>
      </c>
      <c r="I18" s="38" t="str">
        <f>IFERROR(INDEX('Формулы для сводных'!$AQ:$BB,MATCH($B18,'Формулы для сводных'!$AQ:$AQ,0),MATCH(I$4,'Формулы для сводных'!$AQ$4:$BB$4,0)),"")</f>
        <v/>
      </c>
      <c r="J18" s="38" t="str">
        <f>IFERROR(INDEX('Формулы для сводных'!$AQ:$BB,MATCH($B18,'Формулы для сводных'!$AQ:$AQ,0),MATCH(J$4,'Формулы для сводных'!$AQ$4:$BB$4,0)),"")</f>
        <v/>
      </c>
      <c r="K18" s="38" t="str">
        <f>IFERROR(INDEX('Формулы для сводных'!$AQ:$BB,MATCH($B18,'Формулы для сводных'!$AQ:$AQ,0),MATCH(K$4,'Формулы для сводных'!$AQ$4:$BB$4,0)),"")</f>
        <v/>
      </c>
    </row>
    <row r="19" spans="2:11" x14ac:dyDescent="0.25">
      <c r="B19" s="40" t="str">
        <f>IF(Сводная!A45="","",Сводная!A45)</f>
        <v/>
      </c>
      <c r="C19" s="38" t="str">
        <f>IFERROR(INDEX('Формулы для сводных'!$AQ:$BB,MATCH($B19,'Формулы для сводных'!$AQ:$AQ,0),MATCH(C$4,'Формулы для сводных'!$AQ$4:$BB$4,0)),"")</f>
        <v/>
      </c>
      <c r="D19" s="38" t="str">
        <f>IFERROR(INDEX('Формулы для сводных'!$AQ:$BB,MATCH($B19,'Формулы для сводных'!$AQ:$AQ,0),MATCH(D$4,'Формулы для сводных'!$AQ$4:$BB$4,0)),"")</f>
        <v/>
      </c>
      <c r="E19" s="38" t="str">
        <f>IFERROR(INDEX('Формулы для сводных'!$AQ:$BB,MATCH($B19,'Формулы для сводных'!$AQ:$AQ,0),MATCH(E$4,'Формулы для сводных'!$AQ$4:$BB$4,0)),"")</f>
        <v/>
      </c>
      <c r="F19" s="38" t="str">
        <f>IFERROR(INDEX('Формулы для сводных'!$AQ:$BB,MATCH($B19,'Формулы для сводных'!$AQ:$AQ,0),MATCH(F$4,'Формулы для сводных'!$AQ$4:$BB$4,0)),"")</f>
        <v/>
      </c>
      <c r="G19" s="38" t="str">
        <f>IFERROR(INDEX('Формулы для сводных'!$AQ:$BB,MATCH($B19,'Формулы для сводных'!$AQ:$AQ,0),MATCH(G$4,'Формулы для сводных'!$AQ$4:$BB$4,0)),"")</f>
        <v/>
      </c>
      <c r="H19" s="38" t="str">
        <f>IFERROR(INDEX('Формулы для сводных'!$AQ:$BB,MATCH($B19,'Формулы для сводных'!$AQ:$AQ,0),MATCH(H$4,'Формулы для сводных'!$AQ$4:$BB$4,0)),"")</f>
        <v/>
      </c>
      <c r="I19" s="38" t="str">
        <f>IFERROR(INDEX('Формулы для сводных'!$AQ:$BB,MATCH($B19,'Формулы для сводных'!$AQ:$AQ,0),MATCH(I$4,'Формулы для сводных'!$AQ$4:$BB$4,0)),"")</f>
        <v/>
      </c>
      <c r="J19" s="38" t="str">
        <f>IFERROR(INDEX('Формулы для сводных'!$AQ:$BB,MATCH($B19,'Формулы для сводных'!$AQ:$AQ,0),MATCH(J$4,'Формулы для сводных'!$AQ$4:$BB$4,0)),"")</f>
        <v/>
      </c>
      <c r="K19" s="38" t="str">
        <f>IFERROR(INDEX('Формулы для сводных'!$AQ:$BB,MATCH($B19,'Формулы для сводных'!$AQ:$AQ,0),MATCH(K$4,'Формулы для сводных'!$AQ$4:$BB$4,0)),"")</f>
        <v/>
      </c>
    </row>
    <row r="20" spans="2:11" x14ac:dyDescent="0.25">
      <c r="B20" s="40" t="str">
        <f>IF(Сводная!A46="","",Сводная!A46)</f>
        <v/>
      </c>
      <c r="C20" s="38" t="str">
        <f>IFERROR(INDEX('Формулы для сводных'!$AQ:$BB,MATCH($B20,'Формулы для сводных'!$AQ:$AQ,0),MATCH(C$4,'Формулы для сводных'!$AQ$4:$BB$4,0)),"")</f>
        <v/>
      </c>
      <c r="D20" s="38" t="str">
        <f>IFERROR(INDEX('Формулы для сводных'!$AQ:$BB,MATCH($B20,'Формулы для сводных'!$AQ:$AQ,0),MATCH(D$4,'Формулы для сводных'!$AQ$4:$BB$4,0)),"")</f>
        <v/>
      </c>
      <c r="E20" s="38" t="str">
        <f>IFERROR(INDEX('Формулы для сводных'!$AQ:$BB,MATCH($B20,'Формулы для сводных'!$AQ:$AQ,0),MATCH(E$4,'Формулы для сводных'!$AQ$4:$BB$4,0)),"")</f>
        <v/>
      </c>
      <c r="F20" s="38" t="str">
        <f>IFERROR(INDEX('Формулы для сводных'!$AQ:$BB,MATCH($B20,'Формулы для сводных'!$AQ:$AQ,0),MATCH(F$4,'Формулы для сводных'!$AQ$4:$BB$4,0)),"")</f>
        <v/>
      </c>
      <c r="G20" s="38" t="str">
        <f>IFERROR(INDEX('Формулы для сводных'!$AQ:$BB,MATCH($B20,'Формулы для сводных'!$AQ:$AQ,0),MATCH(G$4,'Формулы для сводных'!$AQ$4:$BB$4,0)),"")</f>
        <v/>
      </c>
      <c r="H20" s="38" t="str">
        <f>IFERROR(INDEX('Формулы для сводных'!$AQ:$BB,MATCH($B20,'Формулы для сводных'!$AQ:$AQ,0),MATCH(H$4,'Формулы для сводных'!$AQ$4:$BB$4,0)),"")</f>
        <v/>
      </c>
      <c r="I20" s="38" t="str">
        <f>IFERROR(INDEX('Формулы для сводных'!$AQ:$BB,MATCH($B20,'Формулы для сводных'!$AQ:$AQ,0),MATCH(I$4,'Формулы для сводных'!$AQ$4:$BB$4,0)),"")</f>
        <v/>
      </c>
      <c r="J20" s="38" t="str">
        <f>IFERROR(INDEX('Формулы для сводных'!$AQ:$BB,MATCH($B20,'Формулы для сводных'!$AQ:$AQ,0),MATCH(J$4,'Формулы для сводных'!$AQ$4:$BB$4,0)),"")</f>
        <v/>
      </c>
      <c r="K20" s="38" t="str">
        <f>IFERROR(INDEX('Формулы для сводных'!$AQ:$BB,MATCH($B20,'Формулы для сводных'!$AQ:$AQ,0),MATCH(K$4,'Формулы для сводных'!$AQ$4:$BB$4,0)),"")</f>
        <v/>
      </c>
    </row>
    <row r="21" spans="2:11" x14ac:dyDescent="0.25">
      <c r="B21" s="40" t="str">
        <f>IF(Сводная!A47="","",Сводная!A47)</f>
        <v/>
      </c>
      <c r="C21" s="38" t="str">
        <f>IFERROR(INDEX('Формулы для сводных'!$AQ:$BB,MATCH($B21,'Формулы для сводных'!$AQ:$AQ,0),MATCH(C$4,'Формулы для сводных'!$AQ$4:$BB$4,0)),"")</f>
        <v/>
      </c>
      <c r="D21" s="38" t="str">
        <f>IFERROR(INDEX('Формулы для сводных'!$AQ:$BB,MATCH($B21,'Формулы для сводных'!$AQ:$AQ,0),MATCH(D$4,'Формулы для сводных'!$AQ$4:$BB$4,0)),"")</f>
        <v/>
      </c>
      <c r="E21" s="38" t="str">
        <f>IFERROR(INDEX('Формулы для сводных'!$AQ:$BB,MATCH($B21,'Формулы для сводных'!$AQ:$AQ,0),MATCH(E$4,'Формулы для сводных'!$AQ$4:$BB$4,0)),"")</f>
        <v/>
      </c>
      <c r="F21" s="38" t="str">
        <f>IFERROR(INDEX('Формулы для сводных'!$AQ:$BB,MATCH($B21,'Формулы для сводных'!$AQ:$AQ,0),MATCH(F$4,'Формулы для сводных'!$AQ$4:$BB$4,0)),"")</f>
        <v/>
      </c>
      <c r="G21" s="38" t="str">
        <f>IFERROR(INDEX('Формулы для сводных'!$AQ:$BB,MATCH($B21,'Формулы для сводных'!$AQ:$AQ,0),MATCH(G$4,'Формулы для сводных'!$AQ$4:$BB$4,0)),"")</f>
        <v/>
      </c>
      <c r="H21" s="38" t="str">
        <f>IFERROR(INDEX('Формулы для сводных'!$AQ:$BB,MATCH($B21,'Формулы для сводных'!$AQ:$AQ,0),MATCH(H$4,'Формулы для сводных'!$AQ$4:$BB$4,0)),"")</f>
        <v/>
      </c>
      <c r="I21" s="38" t="str">
        <f>IFERROR(INDEX('Формулы для сводных'!$AQ:$BB,MATCH($B21,'Формулы для сводных'!$AQ:$AQ,0),MATCH(I$4,'Формулы для сводных'!$AQ$4:$BB$4,0)),"")</f>
        <v/>
      </c>
      <c r="J21" s="38" t="str">
        <f>IFERROR(INDEX('Формулы для сводных'!$AQ:$BB,MATCH($B21,'Формулы для сводных'!$AQ:$AQ,0),MATCH(J$4,'Формулы для сводных'!$AQ$4:$BB$4,0)),"")</f>
        <v/>
      </c>
      <c r="K21" s="38" t="str">
        <f>IFERROR(INDEX('Формулы для сводных'!$AQ:$BB,MATCH($B21,'Формулы для сводных'!$AQ:$AQ,0),MATCH(K$4,'Формулы для сводных'!$AQ$4:$BB$4,0)),"")</f>
        <v/>
      </c>
    </row>
    <row r="22" spans="2:11" x14ac:dyDescent="0.25">
      <c r="B22" s="40" t="str">
        <f>IF(Сводная!A48="","",Сводная!A48)</f>
        <v/>
      </c>
      <c r="C22" s="38" t="str">
        <f>IFERROR(INDEX('Формулы для сводных'!$AQ:$BB,MATCH($B22,'Формулы для сводных'!$AQ:$AQ,0),MATCH(C$4,'Формулы для сводных'!$AQ$4:$BB$4,0)),"")</f>
        <v/>
      </c>
      <c r="D22" s="38" t="str">
        <f>IFERROR(INDEX('Формулы для сводных'!$AQ:$BB,MATCH($B22,'Формулы для сводных'!$AQ:$AQ,0),MATCH(D$4,'Формулы для сводных'!$AQ$4:$BB$4,0)),"")</f>
        <v/>
      </c>
      <c r="E22" s="38" t="str">
        <f>IFERROR(INDEX('Формулы для сводных'!$AQ:$BB,MATCH($B22,'Формулы для сводных'!$AQ:$AQ,0),MATCH(E$4,'Формулы для сводных'!$AQ$4:$BB$4,0)),"")</f>
        <v/>
      </c>
      <c r="F22" s="38" t="str">
        <f>IFERROR(INDEX('Формулы для сводных'!$AQ:$BB,MATCH($B22,'Формулы для сводных'!$AQ:$AQ,0),MATCH(F$4,'Формулы для сводных'!$AQ$4:$BB$4,0)),"")</f>
        <v/>
      </c>
      <c r="G22" s="38" t="str">
        <f>IFERROR(INDEX('Формулы для сводных'!$AQ:$BB,MATCH($B22,'Формулы для сводных'!$AQ:$AQ,0),MATCH(G$4,'Формулы для сводных'!$AQ$4:$BB$4,0)),"")</f>
        <v/>
      </c>
      <c r="H22" s="38" t="str">
        <f>IFERROR(INDEX('Формулы для сводных'!$AQ:$BB,MATCH($B22,'Формулы для сводных'!$AQ:$AQ,0),MATCH(H$4,'Формулы для сводных'!$AQ$4:$BB$4,0)),"")</f>
        <v/>
      </c>
      <c r="I22" s="38" t="str">
        <f>IFERROR(INDEX('Формулы для сводных'!$AQ:$BB,MATCH($B22,'Формулы для сводных'!$AQ:$AQ,0),MATCH(I$4,'Формулы для сводных'!$AQ$4:$BB$4,0)),"")</f>
        <v/>
      </c>
      <c r="J22" s="38" t="str">
        <f>IFERROR(INDEX('Формулы для сводных'!$AQ:$BB,MATCH($B22,'Формулы для сводных'!$AQ:$AQ,0),MATCH(J$4,'Формулы для сводных'!$AQ$4:$BB$4,0)),"")</f>
        <v/>
      </c>
      <c r="K22" s="38" t="str">
        <f>IFERROR(INDEX('Формулы для сводных'!$AQ:$BB,MATCH($B22,'Формулы для сводных'!$AQ:$AQ,0),MATCH(K$4,'Формулы для сводных'!$AQ$4:$BB$4,0)),"")</f>
        <v/>
      </c>
    </row>
    <row r="23" spans="2:11" x14ac:dyDescent="0.25">
      <c r="B23" s="40" t="str">
        <f>IF(Сводная!A49="","",Сводная!A49)</f>
        <v/>
      </c>
      <c r="C23" s="38" t="str">
        <f>IFERROR(INDEX('Формулы для сводных'!$AQ:$BB,MATCH($B23,'Формулы для сводных'!$AQ:$AQ,0),MATCH(C$4,'Формулы для сводных'!$AQ$4:$BB$4,0)),"")</f>
        <v/>
      </c>
      <c r="D23" s="38" t="str">
        <f>IFERROR(INDEX('Формулы для сводных'!$AQ:$BB,MATCH($B23,'Формулы для сводных'!$AQ:$AQ,0),MATCH(D$4,'Формулы для сводных'!$AQ$4:$BB$4,0)),"")</f>
        <v/>
      </c>
      <c r="E23" s="38" t="str">
        <f>IFERROR(INDEX('Формулы для сводных'!$AQ:$BB,MATCH($B23,'Формулы для сводных'!$AQ:$AQ,0),MATCH(E$4,'Формулы для сводных'!$AQ$4:$BB$4,0)),"")</f>
        <v/>
      </c>
      <c r="F23" s="38" t="str">
        <f>IFERROR(INDEX('Формулы для сводных'!$AQ:$BB,MATCH($B23,'Формулы для сводных'!$AQ:$AQ,0),MATCH(F$4,'Формулы для сводных'!$AQ$4:$BB$4,0)),"")</f>
        <v/>
      </c>
      <c r="G23" s="38" t="str">
        <f>IFERROR(INDEX('Формулы для сводных'!$AQ:$BB,MATCH($B23,'Формулы для сводных'!$AQ:$AQ,0),MATCH(G$4,'Формулы для сводных'!$AQ$4:$BB$4,0)),"")</f>
        <v/>
      </c>
      <c r="H23" s="38" t="str">
        <f>IFERROR(INDEX('Формулы для сводных'!$AQ:$BB,MATCH($B23,'Формулы для сводных'!$AQ:$AQ,0),MATCH(H$4,'Формулы для сводных'!$AQ$4:$BB$4,0)),"")</f>
        <v/>
      </c>
      <c r="I23" s="38" t="str">
        <f>IFERROR(INDEX('Формулы для сводных'!$AQ:$BB,MATCH($B23,'Формулы для сводных'!$AQ:$AQ,0),MATCH(I$4,'Формулы для сводных'!$AQ$4:$BB$4,0)),"")</f>
        <v/>
      </c>
      <c r="J23" s="38" t="str">
        <f>IFERROR(INDEX('Формулы для сводных'!$AQ:$BB,MATCH($B23,'Формулы для сводных'!$AQ:$AQ,0),MATCH(J$4,'Формулы для сводных'!$AQ$4:$BB$4,0)),"")</f>
        <v/>
      </c>
      <c r="K23" s="38" t="str">
        <f>IFERROR(INDEX('Формулы для сводных'!$AQ:$BB,MATCH($B23,'Формулы для сводных'!$AQ:$AQ,0),MATCH(K$4,'Формулы для сводных'!$AQ$4:$BB$4,0)),"")</f>
        <v/>
      </c>
    </row>
    <row r="24" spans="2:11" x14ac:dyDescent="0.25">
      <c r="B24" s="40" t="str">
        <f>IF(Сводная!A50="","",Сводная!A50)</f>
        <v/>
      </c>
      <c r="C24" s="38" t="str">
        <f>IFERROR(INDEX('Формулы для сводных'!$AQ:$BB,MATCH($B24,'Формулы для сводных'!$AQ:$AQ,0),MATCH(C$4,'Формулы для сводных'!$AQ$4:$BB$4,0)),"")</f>
        <v/>
      </c>
      <c r="D24" s="38" t="str">
        <f>IFERROR(INDEX('Формулы для сводных'!$AQ:$BB,MATCH($B24,'Формулы для сводных'!$AQ:$AQ,0),MATCH(D$4,'Формулы для сводных'!$AQ$4:$BB$4,0)),"")</f>
        <v/>
      </c>
      <c r="E24" s="38" t="str">
        <f>IFERROR(INDEX('Формулы для сводных'!$AQ:$BB,MATCH($B24,'Формулы для сводных'!$AQ:$AQ,0),MATCH(E$4,'Формулы для сводных'!$AQ$4:$BB$4,0)),"")</f>
        <v/>
      </c>
      <c r="F24" s="38" t="str">
        <f>IFERROR(INDEX('Формулы для сводных'!$AQ:$BB,MATCH($B24,'Формулы для сводных'!$AQ:$AQ,0),MATCH(F$4,'Формулы для сводных'!$AQ$4:$BB$4,0)),"")</f>
        <v/>
      </c>
      <c r="G24" s="38" t="str">
        <f>IFERROR(INDEX('Формулы для сводных'!$AQ:$BB,MATCH($B24,'Формулы для сводных'!$AQ:$AQ,0),MATCH(G$4,'Формулы для сводных'!$AQ$4:$BB$4,0)),"")</f>
        <v/>
      </c>
      <c r="H24" s="38" t="str">
        <f>IFERROR(INDEX('Формулы для сводных'!$AQ:$BB,MATCH($B24,'Формулы для сводных'!$AQ:$AQ,0),MATCH(H$4,'Формулы для сводных'!$AQ$4:$BB$4,0)),"")</f>
        <v/>
      </c>
      <c r="I24" s="38" t="str">
        <f>IFERROR(INDEX('Формулы для сводных'!$AQ:$BB,MATCH($B24,'Формулы для сводных'!$AQ:$AQ,0),MATCH(I$4,'Формулы для сводных'!$AQ$4:$BB$4,0)),"")</f>
        <v/>
      </c>
      <c r="J24" s="38" t="str">
        <f>IFERROR(INDEX('Формулы для сводных'!$AQ:$BB,MATCH($B24,'Формулы для сводных'!$AQ:$AQ,0),MATCH(J$4,'Формулы для сводных'!$AQ$4:$BB$4,0)),"")</f>
        <v/>
      </c>
      <c r="K24" s="38" t="str">
        <f>IFERROR(INDEX('Формулы для сводных'!$AQ:$BB,MATCH($B24,'Формулы для сводных'!$AQ:$AQ,0),MATCH(K$4,'Формулы для сводных'!$AQ$4:$BB$4,0)),"")</f>
        <v/>
      </c>
    </row>
    <row r="25" spans="2:11" x14ac:dyDescent="0.25">
      <c r="B25" s="40" t="str">
        <f>IF(Сводная!A51="","",Сводная!A51)</f>
        <v/>
      </c>
      <c r="C25" s="38" t="str">
        <f>IFERROR(INDEX('Формулы для сводных'!$AQ:$BB,MATCH($B25,'Формулы для сводных'!$AQ:$AQ,0),MATCH(C$4,'Формулы для сводных'!$AQ$4:$BB$4,0)),"")</f>
        <v/>
      </c>
      <c r="D25" s="38" t="str">
        <f>IFERROR(INDEX('Формулы для сводных'!$AQ:$BB,MATCH($B25,'Формулы для сводных'!$AQ:$AQ,0),MATCH(D$4,'Формулы для сводных'!$AQ$4:$BB$4,0)),"")</f>
        <v/>
      </c>
      <c r="E25" s="38" t="str">
        <f>IFERROR(INDEX('Формулы для сводных'!$AQ:$BB,MATCH($B25,'Формулы для сводных'!$AQ:$AQ,0),MATCH(E$4,'Формулы для сводных'!$AQ$4:$BB$4,0)),"")</f>
        <v/>
      </c>
      <c r="F25" s="38" t="str">
        <f>IFERROR(INDEX('Формулы для сводных'!$AQ:$BB,MATCH($B25,'Формулы для сводных'!$AQ:$AQ,0),MATCH(F$4,'Формулы для сводных'!$AQ$4:$BB$4,0)),"")</f>
        <v/>
      </c>
      <c r="G25" s="38" t="str">
        <f>IFERROR(INDEX('Формулы для сводных'!$AQ:$BB,MATCH($B25,'Формулы для сводных'!$AQ:$AQ,0),MATCH(G$4,'Формулы для сводных'!$AQ$4:$BB$4,0)),"")</f>
        <v/>
      </c>
      <c r="H25" s="38" t="str">
        <f>IFERROR(INDEX('Формулы для сводных'!$AQ:$BB,MATCH($B25,'Формулы для сводных'!$AQ:$AQ,0),MATCH(H$4,'Формулы для сводных'!$AQ$4:$BB$4,0)),"")</f>
        <v/>
      </c>
      <c r="I25" s="38" t="str">
        <f>IFERROR(INDEX('Формулы для сводных'!$AQ:$BB,MATCH($B25,'Формулы для сводных'!$AQ:$AQ,0),MATCH(I$4,'Формулы для сводных'!$AQ$4:$BB$4,0)),"")</f>
        <v/>
      </c>
      <c r="J25" s="38" t="str">
        <f>IFERROR(INDEX('Формулы для сводных'!$AQ:$BB,MATCH($B25,'Формулы для сводных'!$AQ:$AQ,0),MATCH(J$4,'Формулы для сводных'!$AQ$4:$BB$4,0)),"")</f>
        <v/>
      </c>
      <c r="K25" s="38" t="str">
        <f>IFERROR(INDEX('Формулы для сводных'!$AQ:$BB,MATCH($B25,'Формулы для сводных'!$AQ:$AQ,0),MATCH(K$4,'Формулы для сводных'!$AQ$4:$BB$4,0)),"")</f>
        <v/>
      </c>
    </row>
    <row r="26" spans="2:11" x14ac:dyDescent="0.25">
      <c r="B26" s="40" t="str">
        <f>IF(Сводная!A52="","",Сводная!A52)</f>
        <v/>
      </c>
      <c r="C26" s="38" t="str">
        <f>IFERROR(INDEX('Формулы для сводных'!$AQ:$BB,MATCH($B26,'Формулы для сводных'!$AQ:$AQ,0),MATCH(C$4,'Формулы для сводных'!$AQ$4:$BB$4,0)),"")</f>
        <v/>
      </c>
      <c r="D26" s="38" t="str">
        <f>IFERROR(INDEX('Формулы для сводных'!$AQ:$BB,MATCH($B26,'Формулы для сводных'!$AQ:$AQ,0),MATCH(D$4,'Формулы для сводных'!$AQ$4:$BB$4,0)),"")</f>
        <v/>
      </c>
      <c r="E26" s="38" t="str">
        <f>IFERROR(INDEX('Формулы для сводных'!$AQ:$BB,MATCH($B26,'Формулы для сводных'!$AQ:$AQ,0),MATCH(E$4,'Формулы для сводных'!$AQ$4:$BB$4,0)),"")</f>
        <v/>
      </c>
      <c r="F26" s="38" t="str">
        <f>IFERROR(INDEX('Формулы для сводных'!$AQ:$BB,MATCH($B26,'Формулы для сводных'!$AQ:$AQ,0),MATCH(F$4,'Формулы для сводных'!$AQ$4:$BB$4,0)),"")</f>
        <v/>
      </c>
      <c r="G26" s="38" t="str">
        <f>IFERROR(INDEX('Формулы для сводных'!$AQ:$BB,MATCH($B26,'Формулы для сводных'!$AQ:$AQ,0),MATCH(G$4,'Формулы для сводных'!$AQ$4:$BB$4,0)),"")</f>
        <v/>
      </c>
      <c r="H26" s="38" t="str">
        <f>IFERROR(INDEX('Формулы для сводных'!$AQ:$BB,MATCH($B26,'Формулы для сводных'!$AQ:$AQ,0),MATCH(H$4,'Формулы для сводных'!$AQ$4:$BB$4,0)),"")</f>
        <v/>
      </c>
      <c r="I26" s="38" t="str">
        <f>IFERROR(INDEX('Формулы для сводных'!$AQ:$BB,MATCH($B26,'Формулы для сводных'!$AQ:$AQ,0),MATCH(I$4,'Формулы для сводных'!$AQ$4:$BB$4,0)),"")</f>
        <v/>
      </c>
      <c r="J26" s="38" t="str">
        <f>IFERROR(INDEX('Формулы для сводных'!$AQ:$BB,MATCH($B26,'Формулы для сводных'!$AQ:$AQ,0),MATCH(J$4,'Формулы для сводных'!$AQ$4:$BB$4,0)),"")</f>
        <v/>
      </c>
      <c r="K26" s="38" t="str">
        <f>IFERROR(INDEX('Формулы для сводных'!$AQ:$BB,MATCH($B26,'Формулы для сводных'!$AQ:$AQ,0),MATCH(K$4,'Формулы для сводных'!$AQ$4:$BB$4,0)),"")</f>
        <v/>
      </c>
    </row>
    <row r="27" spans="2:11" x14ac:dyDescent="0.25">
      <c r="B27" s="40" t="str">
        <f>IF(Сводная!A53="","",Сводная!A53)</f>
        <v/>
      </c>
      <c r="C27" s="38" t="str">
        <f>IFERROR(INDEX('Формулы для сводных'!$AQ:$BB,MATCH($B27,'Формулы для сводных'!$AQ:$AQ,0),MATCH(C$4,'Формулы для сводных'!$AQ$4:$BB$4,0)),"")</f>
        <v/>
      </c>
      <c r="D27" s="38" t="str">
        <f>IFERROR(INDEX('Формулы для сводных'!$AQ:$BB,MATCH($B27,'Формулы для сводных'!$AQ:$AQ,0),MATCH(D$4,'Формулы для сводных'!$AQ$4:$BB$4,0)),"")</f>
        <v/>
      </c>
      <c r="E27" s="38" t="str">
        <f>IFERROR(INDEX('Формулы для сводных'!$AQ:$BB,MATCH($B27,'Формулы для сводных'!$AQ:$AQ,0),MATCH(E$4,'Формулы для сводных'!$AQ$4:$BB$4,0)),"")</f>
        <v/>
      </c>
      <c r="F27" s="38" t="str">
        <f>IFERROR(INDEX('Формулы для сводных'!$AQ:$BB,MATCH($B27,'Формулы для сводных'!$AQ:$AQ,0),MATCH(F$4,'Формулы для сводных'!$AQ$4:$BB$4,0)),"")</f>
        <v/>
      </c>
      <c r="G27" s="38" t="str">
        <f>IFERROR(INDEX('Формулы для сводных'!$AQ:$BB,MATCH($B27,'Формулы для сводных'!$AQ:$AQ,0),MATCH(G$4,'Формулы для сводных'!$AQ$4:$BB$4,0)),"")</f>
        <v/>
      </c>
      <c r="H27" s="38" t="str">
        <f>IFERROR(INDEX('Формулы для сводных'!$AQ:$BB,MATCH($B27,'Формулы для сводных'!$AQ:$AQ,0),MATCH(H$4,'Формулы для сводных'!$AQ$4:$BB$4,0)),"")</f>
        <v/>
      </c>
      <c r="I27" s="38" t="str">
        <f>IFERROR(INDEX('Формулы для сводных'!$AQ:$BB,MATCH($B27,'Формулы для сводных'!$AQ:$AQ,0),MATCH(I$4,'Формулы для сводных'!$AQ$4:$BB$4,0)),"")</f>
        <v/>
      </c>
      <c r="J27" s="38" t="str">
        <f>IFERROR(INDEX('Формулы для сводных'!$AQ:$BB,MATCH($B27,'Формулы для сводных'!$AQ:$AQ,0),MATCH(J$4,'Формулы для сводных'!$AQ$4:$BB$4,0)),"")</f>
        <v/>
      </c>
      <c r="K27" s="38" t="str">
        <f>IFERROR(INDEX('Формулы для сводных'!$AQ:$BB,MATCH($B27,'Формулы для сводных'!$AQ:$AQ,0),MATCH(K$4,'Формулы для сводных'!$AQ$4:$BB$4,0)),"")</f>
        <v/>
      </c>
    </row>
    <row r="28" spans="2:11" x14ac:dyDescent="0.25">
      <c r="B28" s="40" t="str">
        <f>IF(Сводная!A54="","",Сводная!A54)</f>
        <v/>
      </c>
      <c r="C28" s="38" t="str">
        <f>IFERROR(INDEX('Формулы для сводных'!$AQ:$BB,MATCH($B28,'Формулы для сводных'!$AQ:$AQ,0),MATCH(C$4,'Формулы для сводных'!$AQ$4:$BB$4,0)),"")</f>
        <v/>
      </c>
      <c r="D28" s="38" t="str">
        <f>IFERROR(INDEX('Формулы для сводных'!$AQ:$BB,MATCH($B28,'Формулы для сводных'!$AQ:$AQ,0),MATCH(D$4,'Формулы для сводных'!$AQ$4:$BB$4,0)),"")</f>
        <v/>
      </c>
      <c r="E28" s="38" t="str">
        <f>IFERROR(INDEX('Формулы для сводных'!$AQ:$BB,MATCH($B28,'Формулы для сводных'!$AQ:$AQ,0),MATCH(E$4,'Формулы для сводных'!$AQ$4:$BB$4,0)),"")</f>
        <v/>
      </c>
      <c r="F28" s="38" t="str">
        <f>IFERROR(INDEX('Формулы для сводных'!$AQ:$BB,MATCH($B28,'Формулы для сводных'!$AQ:$AQ,0),MATCH(F$4,'Формулы для сводных'!$AQ$4:$BB$4,0)),"")</f>
        <v/>
      </c>
      <c r="G28" s="38" t="str">
        <f>IFERROR(INDEX('Формулы для сводных'!$AQ:$BB,MATCH($B28,'Формулы для сводных'!$AQ:$AQ,0),MATCH(G$4,'Формулы для сводных'!$AQ$4:$BB$4,0)),"")</f>
        <v/>
      </c>
      <c r="H28" s="38" t="str">
        <f>IFERROR(INDEX('Формулы для сводных'!$AQ:$BB,MATCH($B28,'Формулы для сводных'!$AQ:$AQ,0),MATCH(H$4,'Формулы для сводных'!$AQ$4:$BB$4,0)),"")</f>
        <v/>
      </c>
      <c r="I28" s="38" t="str">
        <f>IFERROR(INDEX('Формулы для сводных'!$AQ:$BB,MATCH($B28,'Формулы для сводных'!$AQ:$AQ,0),MATCH(I$4,'Формулы для сводных'!$AQ$4:$BB$4,0)),"")</f>
        <v/>
      </c>
      <c r="J28" s="38" t="str">
        <f>IFERROR(INDEX('Формулы для сводных'!$AQ:$BB,MATCH($B28,'Формулы для сводных'!$AQ:$AQ,0),MATCH(J$4,'Формулы для сводных'!$AQ$4:$BB$4,0)),"")</f>
        <v/>
      </c>
      <c r="K28" s="38" t="str">
        <f>IFERROR(INDEX('Формулы для сводных'!$AQ:$BB,MATCH($B28,'Формулы для сводных'!$AQ:$AQ,0),MATCH(K$4,'Формулы для сводных'!$AQ$4:$BB$4,0)),"")</f>
        <v/>
      </c>
    </row>
    <row r="29" spans="2:11" x14ac:dyDescent="0.25">
      <c r="B29" s="40" t="str">
        <f>IF(Сводная!A55="","",Сводная!A55)</f>
        <v/>
      </c>
      <c r="C29" s="38" t="str">
        <f>IFERROR(INDEX('Формулы для сводных'!$AQ:$BB,MATCH($B29,'Формулы для сводных'!$AQ:$AQ,0),MATCH(C$4,'Формулы для сводных'!$AQ$4:$BB$4,0)),"")</f>
        <v/>
      </c>
      <c r="D29" s="38" t="str">
        <f>IFERROR(INDEX('Формулы для сводных'!$AQ:$BB,MATCH($B29,'Формулы для сводных'!$AQ:$AQ,0),MATCH(D$4,'Формулы для сводных'!$AQ$4:$BB$4,0)),"")</f>
        <v/>
      </c>
      <c r="E29" s="38" t="str">
        <f>IFERROR(INDEX('Формулы для сводных'!$AQ:$BB,MATCH($B29,'Формулы для сводных'!$AQ:$AQ,0),MATCH(E$4,'Формулы для сводных'!$AQ$4:$BB$4,0)),"")</f>
        <v/>
      </c>
      <c r="F29" s="38" t="str">
        <f>IFERROR(INDEX('Формулы для сводных'!$AQ:$BB,MATCH($B29,'Формулы для сводных'!$AQ:$AQ,0),MATCH(F$4,'Формулы для сводных'!$AQ$4:$BB$4,0)),"")</f>
        <v/>
      </c>
      <c r="G29" s="38" t="str">
        <f>IFERROR(INDEX('Формулы для сводных'!$AQ:$BB,MATCH($B29,'Формулы для сводных'!$AQ:$AQ,0),MATCH(G$4,'Формулы для сводных'!$AQ$4:$BB$4,0)),"")</f>
        <v/>
      </c>
      <c r="H29" s="38" t="str">
        <f>IFERROR(INDEX('Формулы для сводных'!$AQ:$BB,MATCH($B29,'Формулы для сводных'!$AQ:$AQ,0),MATCH(H$4,'Формулы для сводных'!$AQ$4:$BB$4,0)),"")</f>
        <v/>
      </c>
      <c r="I29" s="38" t="str">
        <f>IFERROR(INDEX('Формулы для сводных'!$AQ:$BB,MATCH($B29,'Формулы для сводных'!$AQ:$AQ,0),MATCH(I$4,'Формулы для сводных'!$AQ$4:$BB$4,0)),"")</f>
        <v/>
      </c>
      <c r="J29" s="38" t="str">
        <f>IFERROR(INDEX('Формулы для сводных'!$AQ:$BB,MATCH($B29,'Формулы для сводных'!$AQ:$AQ,0),MATCH(J$4,'Формулы для сводных'!$AQ$4:$BB$4,0)),"")</f>
        <v/>
      </c>
      <c r="K29" s="38" t="str">
        <f>IFERROR(INDEX('Формулы для сводных'!$AQ:$BB,MATCH($B29,'Формулы для сводных'!$AQ:$AQ,0),MATCH(K$4,'Формулы для сводных'!$AQ$4:$BB$4,0)),"")</f>
        <v/>
      </c>
    </row>
    <row r="30" spans="2:11" x14ac:dyDescent="0.25">
      <c r="B30" s="40" t="str">
        <f>IF(Сводная!A56="","",Сводная!A56)</f>
        <v/>
      </c>
      <c r="C30" s="38" t="str">
        <f>IFERROR(INDEX('Формулы для сводных'!$AQ:$BB,MATCH($B30,'Формулы для сводных'!$AQ:$AQ,0),MATCH(C$4,'Формулы для сводных'!$AQ$4:$BB$4,0)),"")</f>
        <v/>
      </c>
      <c r="D30" s="38" t="str">
        <f>IFERROR(INDEX('Формулы для сводных'!$AQ:$BB,MATCH($B30,'Формулы для сводных'!$AQ:$AQ,0),MATCH(D$4,'Формулы для сводных'!$AQ$4:$BB$4,0)),"")</f>
        <v/>
      </c>
      <c r="E30" s="38" t="str">
        <f>IFERROR(INDEX('Формулы для сводных'!$AQ:$BB,MATCH($B30,'Формулы для сводных'!$AQ:$AQ,0),MATCH(E$4,'Формулы для сводных'!$AQ$4:$BB$4,0)),"")</f>
        <v/>
      </c>
      <c r="F30" s="38" t="str">
        <f>IFERROR(INDEX('Формулы для сводных'!$AQ:$BB,MATCH($B30,'Формулы для сводных'!$AQ:$AQ,0),MATCH(F$4,'Формулы для сводных'!$AQ$4:$BB$4,0)),"")</f>
        <v/>
      </c>
      <c r="G30" s="38" t="str">
        <f>IFERROR(INDEX('Формулы для сводных'!$AQ:$BB,MATCH($B30,'Формулы для сводных'!$AQ:$AQ,0),MATCH(G$4,'Формулы для сводных'!$AQ$4:$BB$4,0)),"")</f>
        <v/>
      </c>
      <c r="H30" s="38" t="str">
        <f>IFERROR(INDEX('Формулы для сводных'!$AQ:$BB,MATCH($B30,'Формулы для сводных'!$AQ:$AQ,0),MATCH(H$4,'Формулы для сводных'!$AQ$4:$BB$4,0)),"")</f>
        <v/>
      </c>
      <c r="I30" s="38" t="str">
        <f>IFERROR(INDEX('Формулы для сводных'!$AQ:$BB,MATCH($B30,'Формулы для сводных'!$AQ:$AQ,0),MATCH(I$4,'Формулы для сводных'!$AQ$4:$BB$4,0)),"")</f>
        <v/>
      </c>
      <c r="J30" s="38" t="str">
        <f>IFERROR(INDEX('Формулы для сводных'!$AQ:$BB,MATCH($B30,'Формулы для сводных'!$AQ:$AQ,0),MATCH(J$4,'Формулы для сводных'!$AQ$4:$BB$4,0)),"")</f>
        <v/>
      </c>
      <c r="K30" s="38" t="str">
        <f>IFERROR(INDEX('Формулы для сводных'!$AQ:$BB,MATCH($B30,'Формулы для сводных'!$AQ:$AQ,0),MATCH(K$4,'Формулы для сводных'!$AQ$4:$BB$4,0)),"")</f>
        <v/>
      </c>
    </row>
    <row r="31" spans="2:11" x14ac:dyDescent="0.25">
      <c r="B31" s="40" t="str">
        <f>IF(Сводная!A57="","",Сводная!A57)</f>
        <v/>
      </c>
      <c r="C31" s="38" t="str">
        <f>IFERROR(INDEX('Формулы для сводных'!$AQ:$BB,MATCH($B31,'Формулы для сводных'!$AQ:$AQ,0),MATCH(C$4,'Формулы для сводных'!$AQ$4:$BB$4,0)),"")</f>
        <v/>
      </c>
      <c r="D31" s="38" t="str">
        <f>IFERROR(INDEX('Формулы для сводных'!$AQ:$BB,MATCH($B31,'Формулы для сводных'!$AQ:$AQ,0),MATCH(D$4,'Формулы для сводных'!$AQ$4:$BB$4,0)),"")</f>
        <v/>
      </c>
      <c r="E31" s="38" t="str">
        <f>IFERROR(INDEX('Формулы для сводных'!$AQ:$BB,MATCH($B31,'Формулы для сводных'!$AQ:$AQ,0),MATCH(E$4,'Формулы для сводных'!$AQ$4:$BB$4,0)),"")</f>
        <v/>
      </c>
      <c r="F31" s="38" t="str">
        <f>IFERROR(INDEX('Формулы для сводных'!$AQ:$BB,MATCH($B31,'Формулы для сводных'!$AQ:$AQ,0),MATCH(F$4,'Формулы для сводных'!$AQ$4:$BB$4,0)),"")</f>
        <v/>
      </c>
      <c r="G31" s="38" t="str">
        <f>IFERROR(INDEX('Формулы для сводных'!$AQ:$BB,MATCH($B31,'Формулы для сводных'!$AQ:$AQ,0),MATCH(G$4,'Формулы для сводных'!$AQ$4:$BB$4,0)),"")</f>
        <v/>
      </c>
      <c r="H31" s="38" t="str">
        <f>IFERROR(INDEX('Формулы для сводных'!$AQ:$BB,MATCH($B31,'Формулы для сводных'!$AQ:$AQ,0),MATCH(H$4,'Формулы для сводных'!$AQ$4:$BB$4,0)),"")</f>
        <v/>
      </c>
      <c r="I31" s="38" t="str">
        <f>IFERROR(INDEX('Формулы для сводных'!$AQ:$BB,MATCH($B31,'Формулы для сводных'!$AQ:$AQ,0),MATCH(I$4,'Формулы для сводных'!$AQ$4:$BB$4,0)),"")</f>
        <v/>
      </c>
      <c r="J31" s="38" t="str">
        <f>IFERROR(INDEX('Формулы для сводных'!$AQ:$BB,MATCH($B31,'Формулы для сводных'!$AQ:$AQ,0),MATCH(J$4,'Формулы для сводных'!$AQ$4:$BB$4,0)),"")</f>
        <v/>
      </c>
      <c r="K31" s="38" t="str">
        <f>IFERROR(INDEX('Формулы для сводных'!$AQ:$BB,MATCH($B31,'Формулы для сводных'!$AQ:$AQ,0),MATCH(K$4,'Формулы для сводных'!$AQ$4:$BB$4,0)),"")</f>
        <v/>
      </c>
    </row>
    <row r="32" spans="2:11" x14ac:dyDescent="0.25">
      <c r="B32" s="40" t="str">
        <f>IF(Сводная!A58="","",Сводная!A58)</f>
        <v/>
      </c>
      <c r="C32" s="38" t="str">
        <f>IFERROR(INDEX('Формулы для сводных'!$AQ:$BB,MATCH($B32,'Формулы для сводных'!$AQ:$AQ,0),MATCH(C$4,'Формулы для сводных'!$AQ$4:$BB$4,0)),"")</f>
        <v/>
      </c>
      <c r="D32" s="38" t="str">
        <f>IFERROR(INDEX('Формулы для сводных'!$AQ:$BB,MATCH($B32,'Формулы для сводных'!$AQ:$AQ,0),MATCH(D$4,'Формулы для сводных'!$AQ$4:$BB$4,0)),"")</f>
        <v/>
      </c>
      <c r="E32" s="38" t="str">
        <f>IFERROR(INDEX('Формулы для сводных'!$AQ:$BB,MATCH($B32,'Формулы для сводных'!$AQ:$AQ,0),MATCH(E$4,'Формулы для сводных'!$AQ$4:$BB$4,0)),"")</f>
        <v/>
      </c>
      <c r="F32" s="38" t="str">
        <f>IFERROR(INDEX('Формулы для сводных'!$AQ:$BB,MATCH($B32,'Формулы для сводных'!$AQ:$AQ,0),MATCH(F$4,'Формулы для сводных'!$AQ$4:$BB$4,0)),"")</f>
        <v/>
      </c>
      <c r="G32" s="38" t="str">
        <f>IFERROR(INDEX('Формулы для сводных'!$AQ:$BB,MATCH($B32,'Формулы для сводных'!$AQ:$AQ,0),MATCH(G$4,'Формулы для сводных'!$AQ$4:$BB$4,0)),"")</f>
        <v/>
      </c>
      <c r="H32" s="38" t="str">
        <f>IFERROR(INDEX('Формулы для сводных'!$AQ:$BB,MATCH($B32,'Формулы для сводных'!$AQ:$AQ,0),MATCH(H$4,'Формулы для сводных'!$AQ$4:$BB$4,0)),"")</f>
        <v/>
      </c>
      <c r="I32" s="38" t="str">
        <f>IFERROR(INDEX('Формулы для сводных'!$AQ:$BB,MATCH($B32,'Формулы для сводных'!$AQ:$AQ,0),MATCH(I$4,'Формулы для сводных'!$AQ$4:$BB$4,0)),"")</f>
        <v/>
      </c>
      <c r="J32" s="38" t="str">
        <f>IFERROR(INDEX('Формулы для сводных'!$AQ:$BB,MATCH($B32,'Формулы для сводных'!$AQ:$AQ,0),MATCH(J$4,'Формулы для сводных'!$AQ$4:$BB$4,0)),"")</f>
        <v/>
      </c>
      <c r="K32" s="38" t="str">
        <f>IFERROR(INDEX('Формулы для сводных'!$AQ:$BB,MATCH($B32,'Формулы для сводных'!$AQ:$AQ,0),MATCH(K$4,'Формулы для сводных'!$AQ$4:$BB$4,0)),"")</f>
        <v/>
      </c>
    </row>
    <row r="33" spans="2:11" x14ac:dyDescent="0.25">
      <c r="B33" s="40" t="str">
        <f>IF(Сводная!A59="","",Сводная!A59)</f>
        <v/>
      </c>
      <c r="C33" s="38" t="str">
        <f>IFERROR(INDEX('Формулы для сводных'!$AQ:$BB,MATCH($B33,'Формулы для сводных'!$AQ:$AQ,0),MATCH(C$4,'Формулы для сводных'!$AQ$4:$BB$4,0)),"")</f>
        <v/>
      </c>
      <c r="D33" s="38" t="str">
        <f>IFERROR(INDEX('Формулы для сводных'!$AQ:$BB,MATCH($B33,'Формулы для сводных'!$AQ:$AQ,0),MATCH(D$4,'Формулы для сводных'!$AQ$4:$BB$4,0)),"")</f>
        <v/>
      </c>
      <c r="E33" s="38" t="str">
        <f>IFERROR(INDEX('Формулы для сводных'!$AQ:$BB,MATCH($B33,'Формулы для сводных'!$AQ:$AQ,0),MATCH(E$4,'Формулы для сводных'!$AQ$4:$BB$4,0)),"")</f>
        <v/>
      </c>
      <c r="F33" s="38" t="str">
        <f>IFERROR(INDEX('Формулы для сводных'!$AQ:$BB,MATCH($B33,'Формулы для сводных'!$AQ:$AQ,0),MATCH(F$4,'Формулы для сводных'!$AQ$4:$BB$4,0)),"")</f>
        <v/>
      </c>
      <c r="G33" s="38" t="str">
        <f>IFERROR(INDEX('Формулы для сводных'!$AQ:$BB,MATCH($B33,'Формулы для сводных'!$AQ:$AQ,0),MATCH(G$4,'Формулы для сводных'!$AQ$4:$BB$4,0)),"")</f>
        <v/>
      </c>
      <c r="H33" s="38" t="str">
        <f>IFERROR(INDEX('Формулы для сводных'!$AQ:$BB,MATCH($B33,'Формулы для сводных'!$AQ:$AQ,0),MATCH(H$4,'Формулы для сводных'!$AQ$4:$BB$4,0)),"")</f>
        <v/>
      </c>
      <c r="I33" s="38" t="str">
        <f>IFERROR(INDEX('Формулы для сводных'!$AQ:$BB,MATCH($B33,'Формулы для сводных'!$AQ:$AQ,0),MATCH(I$4,'Формулы для сводных'!$AQ$4:$BB$4,0)),"")</f>
        <v/>
      </c>
      <c r="J33" s="38" t="str">
        <f>IFERROR(INDEX('Формулы для сводных'!$AQ:$BB,MATCH($B33,'Формулы для сводных'!$AQ:$AQ,0),MATCH(J$4,'Формулы для сводных'!$AQ$4:$BB$4,0)),"")</f>
        <v/>
      </c>
      <c r="K33" s="38" t="str">
        <f>IFERROR(INDEX('Формулы для сводных'!$AQ:$BB,MATCH($B33,'Формулы для сводных'!$AQ:$AQ,0),MATCH(K$4,'Формулы для сводных'!$AQ$4:$BB$4,0)),"")</f>
        <v/>
      </c>
    </row>
    <row r="34" spans="2:11" x14ac:dyDescent="0.25">
      <c r="B34" s="40" t="str">
        <f>IF(Сводная!A60="","",Сводная!A60)</f>
        <v/>
      </c>
      <c r="C34" s="38" t="str">
        <f>IFERROR(INDEX('Формулы для сводных'!$AQ:$BB,MATCH($B34,'Формулы для сводных'!$AQ:$AQ,0),MATCH(C$4,'Формулы для сводных'!$AQ$4:$BB$4,0)),"")</f>
        <v/>
      </c>
      <c r="D34" s="38" t="str">
        <f>IFERROR(INDEX('Формулы для сводных'!$AQ:$BB,MATCH($B34,'Формулы для сводных'!$AQ:$AQ,0),MATCH(D$4,'Формулы для сводных'!$AQ$4:$BB$4,0)),"")</f>
        <v/>
      </c>
      <c r="E34" s="38" t="str">
        <f>IFERROR(INDEX('Формулы для сводных'!$AQ:$BB,MATCH($B34,'Формулы для сводных'!$AQ:$AQ,0),MATCH(E$4,'Формулы для сводных'!$AQ$4:$BB$4,0)),"")</f>
        <v/>
      </c>
      <c r="F34" s="38" t="str">
        <f>IFERROR(INDEX('Формулы для сводных'!$AQ:$BB,MATCH($B34,'Формулы для сводных'!$AQ:$AQ,0),MATCH(F$4,'Формулы для сводных'!$AQ$4:$BB$4,0)),"")</f>
        <v/>
      </c>
      <c r="G34" s="38" t="str">
        <f>IFERROR(INDEX('Формулы для сводных'!$AQ:$BB,MATCH($B34,'Формулы для сводных'!$AQ:$AQ,0),MATCH(G$4,'Формулы для сводных'!$AQ$4:$BB$4,0)),"")</f>
        <v/>
      </c>
      <c r="H34" s="38" t="str">
        <f>IFERROR(INDEX('Формулы для сводных'!$AQ:$BB,MATCH($B34,'Формулы для сводных'!$AQ:$AQ,0),MATCH(H$4,'Формулы для сводных'!$AQ$4:$BB$4,0)),"")</f>
        <v/>
      </c>
      <c r="I34" s="38" t="str">
        <f>IFERROR(INDEX('Формулы для сводных'!$AQ:$BB,MATCH($B34,'Формулы для сводных'!$AQ:$AQ,0),MATCH(I$4,'Формулы для сводных'!$AQ$4:$BB$4,0)),"")</f>
        <v/>
      </c>
      <c r="J34" s="38" t="str">
        <f>IFERROR(INDEX('Формулы для сводных'!$AQ:$BB,MATCH($B34,'Формулы для сводных'!$AQ:$AQ,0),MATCH(J$4,'Формулы для сводных'!$AQ$4:$BB$4,0)),"")</f>
        <v/>
      </c>
      <c r="K34" s="38" t="str">
        <f>IFERROR(INDEX('Формулы для сводных'!$AQ:$BB,MATCH($B34,'Формулы для сводных'!$AQ:$AQ,0),MATCH(K$4,'Формулы для сводных'!$AQ$4:$BB$4,0)),"")</f>
        <v/>
      </c>
    </row>
    <row r="35" spans="2:11" x14ac:dyDescent="0.25">
      <c r="B35" s="40" t="str">
        <f>IF(Сводная!A61="","",Сводная!A61)</f>
        <v/>
      </c>
      <c r="C35" s="38" t="str">
        <f>IFERROR(INDEX('Формулы для сводных'!$AQ:$BB,MATCH($B35,'Формулы для сводных'!$AQ:$AQ,0),MATCH(C$4,'Формулы для сводных'!$AQ$4:$BB$4,0)),"")</f>
        <v/>
      </c>
      <c r="D35" s="38" t="str">
        <f>IFERROR(INDEX('Формулы для сводных'!$AQ:$BB,MATCH($B35,'Формулы для сводных'!$AQ:$AQ,0),MATCH(D$4,'Формулы для сводных'!$AQ$4:$BB$4,0)),"")</f>
        <v/>
      </c>
      <c r="E35" s="38" t="str">
        <f>IFERROR(INDEX('Формулы для сводных'!$AQ:$BB,MATCH($B35,'Формулы для сводных'!$AQ:$AQ,0),MATCH(E$4,'Формулы для сводных'!$AQ$4:$BB$4,0)),"")</f>
        <v/>
      </c>
      <c r="F35" s="38" t="str">
        <f>IFERROR(INDEX('Формулы для сводных'!$AQ:$BB,MATCH($B35,'Формулы для сводных'!$AQ:$AQ,0),MATCH(F$4,'Формулы для сводных'!$AQ$4:$BB$4,0)),"")</f>
        <v/>
      </c>
      <c r="G35" s="38" t="str">
        <f>IFERROR(INDEX('Формулы для сводных'!$AQ:$BB,MATCH($B35,'Формулы для сводных'!$AQ:$AQ,0),MATCH(G$4,'Формулы для сводных'!$AQ$4:$BB$4,0)),"")</f>
        <v/>
      </c>
      <c r="H35" s="38" t="str">
        <f>IFERROR(INDEX('Формулы для сводных'!$AQ:$BB,MATCH($B35,'Формулы для сводных'!$AQ:$AQ,0),MATCH(H$4,'Формулы для сводных'!$AQ$4:$BB$4,0)),"")</f>
        <v/>
      </c>
      <c r="I35" s="38" t="str">
        <f>IFERROR(INDEX('Формулы для сводных'!$AQ:$BB,MATCH($B35,'Формулы для сводных'!$AQ:$AQ,0),MATCH(I$4,'Формулы для сводных'!$AQ$4:$BB$4,0)),"")</f>
        <v/>
      </c>
      <c r="J35" s="38" t="str">
        <f>IFERROR(INDEX('Формулы для сводных'!$AQ:$BB,MATCH($B35,'Формулы для сводных'!$AQ:$AQ,0),MATCH(J$4,'Формулы для сводных'!$AQ$4:$BB$4,0)),"")</f>
        <v/>
      </c>
      <c r="K35" s="38" t="str">
        <f>IFERROR(INDEX('Формулы для сводных'!$AQ:$BB,MATCH($B35,'Формулы для сводных'!$AQ:$AQ,0),MATCH(K$4,'Формулы для сводных'!$AQ$4:$BB$4,0)),"")</f>
        <v/>
      </c>
    </row>
    <row r="36" spans="2:11" x14ac:dyDescent="0.25">
      <c r="B36" s="40" t="str">
        <f>IF(Сводная!A62="","",Сводная!A62)</f>
        <v/>
      </c>
      <c r="C36" s="38" t="str">
        <f>IFERROR(INDEX('Формулы для сводных'!$AQ:$BB,MATCH($B36,'Формулы для сводных'!$AQ:$AQ,0),MATCH(C$4,'Формулы для сводных'!$AQ$4:$BB$4,0)),"")</f>
        <v/>
      </c>
      <c r="D36" s="38" t="str">
        <f>IFERROR(INDEX('Формулы для сводных'!$AQ:$BB,MATCH($B36,'Формулы для сводных'!$AQ:$AQ,0),MATCH(D$4,'Формулы для сводных'!$AQ$4:$BB$4,0)),"")</f>
        <v/>
      </c>
      <c r="E36" s="38" t="str">
        <f>IFERROR(INDEX('Формулы для сводных'!$AQ:$BB,MATCH($B36,'Формулы для сводных'!$AQ:$AQ,0),MATCH(E$4,'Формулы для сводных'!$AQ$4:$BB$4,0)),"")</f>
        <v/>
      </c>
      <c r="F36" s="38" t="str">
        <f>IFERROR(INDEX('Формулы для сводных'!$AQ:$BB,MATCH($B36,'Формулы для сводных'!$AQ:$AQ,0),MATCH(F$4,'Формулы для сводных'!$AQ$4:$BB$4,0)),"")</f>
        <v/>
      </c>
      <c r="G36" s="38" t="str">
        <f>IFERROR(INDEX('Формулы для сводных'!$AQ:$BB,MATCH($B36,'Формулы для сводных'!$AQ:$AQ,0),MATCH(G$4,'Формулы для сводных'!$AQ$4:$BB$4,0)),"")</f>
        <v/>
      </c>
      <c r="H36" s="38" t="str">
        <f>IFERROR(INDEX('Формулы для сводных'!$AQ:$BB,MATCH($B36,'Формулы для сводных'!$AQ:$AQ,0),MATCH(H$4,'Формулы для сводных'!$AQ$4:$BB$4,0)),"")</f>
        <v/>
      </c>
      <c r="I36" s="38" t="str">
        <f>IFERROR(INDEX('Формулы для сводных'!$AQ:$BB,MATCH($B36,'Формулы для сводных'!$AQ:$AQ,0),MATCH(I$4,'Формулы для сводных'!$AQ$4:$BB$4,0)),"")</f>
        <v/>
      </c>
      <c r="J36" s="38" t="str">
        <f>IFERROR(INDEX('Формулы для сводных'!$AQ:$BB,MATCH($B36,'Формулы для сводных'!$AQ:$AQ,0),MATCH(J$4,'Формулы для сводных'!$AQ$4:$BB$4,0)),"")</f>
        <v/>
      </c>
      <c r="K36" s="38" t="str">
        <f>IFERROR(INDEX('Формулы для сводных'!$AQ:$BB,MATCH($B36,'Формулы для сводных'!$AQ:$AQ,0),MATCH(K$4,'Формулы для сводных'!$AQ$4:$BB$4,0)),"")</f>
        <v/>
      </c>
    </row>
    <row r="37" spans="2:11" x14ac:dyDescent="0.25">
      <c r="B37" s="40" t="str">
        <f>IF(Сводная!A63="","",Сводная!A63)</f>
        <v/>
      </c>
      <c r="C37" s="38" t="str">
        <f>IFERROR(INDEX('Формулы для сводных'!$AQ:$BB,MATCH($B37,'Формулы для сводных'!$AQ:$AQ,0),MATCH(C$4,'Формулы для сводных'!$AQ$4:$BB$4,0)),"")</f>
        <v/>
      </c>
      <c r="D37" s="38" t="str">
        <f>IFERROR(INDEX('Формулы для сводных'!$AQ:$BB,MATCH($B37,'Формулы для сводных'!$AQ:$AQ,0),MATCH(D$4,'Формулы для сводных'!$AQ$4:$BB$4,0)),"")</f>
        <v/>
      </c>
      <c r="E37" s="38" t="str">
        <f>IFERROR(INDEX('Формулы для сводных'!$AQ:$BB,MATCH($B37,'Формулы для сводных'!$AQ:$AQ,0),MATCH(E$4,'Формулы для сводных'!$AQ$4:$BB$4,0)),"")</f>
        <v/>
      </c>
      <c r="F37" s="38" t="str">
        <f>IFERROR(INDEX('Формулы для сводных'!$AQ:$BB,MATCH($B37,'Формулы для сводных'!$AQ:$AQ,0),MATCH(F$4,'Формулы для сводных'!$AQ$4:$BB$4,0)),"")</f>
        <v/>
      </c>
      <c r="G37" s="38" t="str">
        <f>IFERROR(INDEX('Формулы для сводных'!$AQ:$BB,MATCH($B37,'Формулы для сводных'!$AQ:$AQ,0),MATCH(G$4,'Формулы для сводных'!$AQ$4:$BB$4,0)),"")</f>
        <v/>
      </c>
      <c r="H37" s="38" t="str">
        <f>IFERROR(INDEX('Формулы для сводных'!$AQ:$BB,MATCH($B37,'Формулы для сводных'!$AQ:$AQ,0),MATCH(H$4,'Формулы для сводных'!$AQ$4:$BB$4,0)),"")</f>
        <v/>
      </c>
      <c r="I37" s="38" t="str">
        <f>IFERROR(INDEX('Формулы для сводных'!$AQ:$BB,MATCH($B37,'Формулы для сводных'!$AQ:$AQ,0),MATCH(I$4,'Формулы для сводных'!$AQ$4:$BB$4,0)),"")</f>
        <v/>
      </c>
      <c r="J37" s="38" t="str">
        <f>IFERROR(INDEX('Формулы для сводных'!$AQ:$BB,MATCH($B37,'Формулы для сводных'!$AQ:$AQ,0),MATCH(J$4,'Формулы для сводных'!$AQ$4:$BB$4,0)),"")</f>
        <v/>
      </c>
      <c r="K37" s="38" t="str">
        <f>IFERROR(INDEX('Формулы для сводных'!$AQ:$BB,MATCH($B37,'Формулы для сводных'!$AQ:$AQ,0),MATCH(K$4,'Формулы для сводных'!$AQ$4:$BB$4,0)),"")</f>
        <v/>
      </c>
    </row>
    <row r="38" spans="2:11" x14ac:dyDescent="0.25">
      <c r="B38" s="40" t="str">
        <f>IF(Сводная!A64="","",Сводная!A64)</f>
        <v/>
      </c>
      <c r="C38" s="38" t="str">
        <f>IFERROR(INDEX('Формулы для сводных'!$AQ:$BB,MATCH($B38,'Формулы для сводных'!$AQ:$AQ,0),MATCH(C$4,'Формулы для сводных'!$AQ$4:$BB$4,0)),"")</f>
        <v/>
      </c>
      <c r="D38" s="38" t="str">
        <f>IFERROR(INDEX('Формулы для сводных'!$AQ:$BB,MATCH($B38,'Формулы для сводных'!$AQ:$AQ,0),MATCH(D$4,'Формулы для сводных'!$AQ$4:$BB$4,0)),"")</f>
        <v/>
      </c>
      <c r="E38" s="38" t="str">
        <f>IFERROR(INDEX('Формулы для сводных'!$AQ:$BB,MATCH($B38,'Формулы для сводных'!$AQ:$AQ,0),MATCH(E$4,'Формулы для сводных'!$AQ$4:$BB$4,0)),"")</f>
        <v/>
      </c>
      <c r="F38" s="38" t="str">
        <f>IFERROR(INDEX('Формулы для сводных'!$AQ:$BB,MATCH($B38,'Формулы для сводных'!$AQ:$AQ,0),MATCH(F$4,'Формулы для сводных'!$AQ$4:$BB$4,0)),"")</f>
        <v/>
      </c>
      <c r="G38" s="38" t="str">
        <f>IFERROR(INDEX('Формулы для сводных'!$AQ:$BB,MATCH($B38,'Формулы для сводных'!$AQ:$AQ,0),MATCH(G$4,'Формулы для сводных'!$AQ$4:$BB$4,0)),"")</f>
        <v/>
      </c>
      <c r="H38" s="38" t="str">
        <f>IFERROR(INDEX('Формулы для сводных'!$AQ:$BB,MATCH($B38,'Формулы для сводных'!$AQ:$AQ,0),MATCH(H$4,'Формулы для сводных'!$AQ$4:$BB$4,0)),"")</f>
        <v/>
      </c>
      <c r="I38" s="38" t="str">
        <f>IFERROR(INDEX('Формулы для сводных'!$AQ:$BB,MATCH($B38,'Формулы для сводных'!$AQ:$AQ,0),MATCH(I$4,'Формулы для сводных'!$AQ$4:$BB$4,0)),"")</f>
        <v/>
      </c>
      <c r="J38" s="38" t="str">
        <f>IFERROR(INDEX('Формулы для сводных'!$AQ:$BB,MATCH($B38,'Формулы для сводных'!$AQ:$AQ,0),MATCH(J$4,'Формулы для сводных'!$AQ$4:$BB$4,0)),"")</f>
        <v/>
      </c>
      <c r="K38" s="38" t="str">
        <f>IFERROR(INDEX('Формулы для сводных'!$AQ:$BB,MATCH($B38,'Формулы для сводных'!$AQ:$AQ,0),MATCH(K$4,'Формулы для сводных'!$AQ$4:$BB$4,0)),"")</f>
        <v/>
      </c>
    </row>
    <row r="39" spans="2:11" x14ac:dyDescent="0.25">
      <c r="B39" s="40" t="str">
        <f>IF(Сводная!A65="","",Сводная!A65)</f>
        <v/>
      </c>
      <c r="C39" s="38" t="str">
        <f>IFERROR(INDEX('Формулы для сводных'!$AQ:$BB,MATCH($B39,'Формулы для сводных'!$AQ:$AQ,0),MATCH(C$4,'Формулы для сводных'!$AQ$4:$BB$4,0)),"")</f>
        <v/>
      </c>
      <c r="D39" s="38" t="str">
        <f>IFERROR(INDEX('Формулы для сводных'!$AQ:$BB,MATCH($B39,'Формулы для сводных'!$AQ:$AQ,0),MATCH(D$4,'Формулы для сводных'!$AQ$4:$BB$4,0)),"")</f>
        <v/>
      </c>
      <c r="E39" s="38" t="str">
        <f>IFERROR(INDEX('Формулы для сводных'!$AQ:$BB,MATCH($B39,'Формулы для сводных'!$AQ:$AQ,0),MATCH(E$4,'Формулы для сводных'!$AQ$4:$BB$4,0)),"")</f>
        <v/>
      </c>
      <c r="F39" s="38" t="str">
        <f>IFERROR(INDEX('Формулы для сводных'!$AQ:$BB,MATCH($B39,'Формулы для сводных'!$AQ:$AQ,0),MATCH(F$4,'Формулы для сводных'!$AQ$4:$BB$4,0)),"")</f>
        <v/>
      </c>
      <c r="G39" s="38" t="str">
        <f>IFERROR(INDEX('Формулы для сводных'!$AQ:$BB,MATCH($B39,'Формулы для сводных'!$AQ:$AQ,0),MATCH(G$4,'Формулы для сводных'!$AQ$4:$BB$4,0)),"")</f>
        <v/>
      </c>
      <c r="H39" s="38" t="str">
        <f>IFERROR(INDEX('Формулы для сводных'!$AQ:$BB,MATCH($B39,'Формулы для сводных'!$AQ:$AQ,0),MATCH(H$4,'Формулы для сводных'!$AQ$4:$BB$4,0)),"")</f>
        <v/>
      </c>
      <c r="I39" s="38" t="str">
        <f>IFERROR(INDEX('Формулы для сводных'!$AQ:$BB,MATCH($B39,'Формулы для сводных'!$AQ:$AQ,0),MATCH(I$4,'Формулы для сводных'!$AQ$4:$BB$4,0)),"")</f>
        <v/>
      </c>
      <c r="J39" s="38" t="str">
        <f>IFERROR(INDEX('Формулы для сводных'!$AQ:$BB,MATCH($B39,'Формулы для сводных'!$AQ:$AQ,0),MATCH(J$4,'Формулы для сводных'!$AQ$4:$BB$4,0)),"")</f>
        <v/>
      </c>
      <c r="K39" s="38" t="str">
        <f>IFERROR(INDEX('Формулы для сводных'!$AQ:$BB,MATCH($B39,'Формулы для сводных'!$AQ:$AQ,0),MATCH(K$4,'Формулы для сводных'!$AQ$4:$BB$4,0)),"")</f>
        <v/>
      </c>
    </row>
    <row r="40" spans="2:11" x14ac:dyDescent="0.25">
      <c r="B40" s="40" t="str">
        <f>IF(Сводная!A66="","",Сводная!A66)</f>
        <v/>
      </c>
      <c r="C40" s="38" t="str">
        <f>IFERROR(INDEX('Формулы для сводных'!$AQ:$BB,MATCH($B40,'Формулы для сводных'!$AQ:$AQ,0),MATCH(C$4,'Формулы для сводных'!$AQ$4:$BB$4,0)),"")</f>
        <v/>
      </c>
      <c r="D40" s="38" t="str">
        <f>IFERROR(INDEX('Формулы для сводных'!$AQ:$BB,MATCH($B40,'Формулы для сводных'!$AQ:$AQ,0),MATCH(D$4,'Формулы для сводных'!$AQ$4:$BB$4,0)),"")</f>
        <v/>
      </c>
      <c r="E40" s="38" t="str">
        <f>IFERROR(INDEX('Формулы для сводных'!$AQ:$BB,MATCH($B40,'Формулы для сводных'!$AQ:$AQ,0),MATCH(E$4,'Формулы для сводных'!$AQ$4:$BB$4,0)),"")</f>
        <v/>
      </c>
      <c r="F40" s="38" t="str">
        <f>IFERROR(INDEX('Формулы для сводных'!$AQ:$BB,MATCH($B40,'Формулы для сводных'!$AQ:$AQ,0),MATCH(F$4,'Формулы для сводных'!$AQ$4:$BB$4,0)),"")</f>
        <v/>
      </c>
      <c r="G40" s="38" t="str">
        <f>IFERROR(INDEX('Формулы для сводных'!$AQ:$BB,MATCH($B40,'Формулы для сводных'!$AQ:$AQ,0),MATCH(G$4,'Формулы для сводных'!$AQ$4:$BB$4,0)),"")</f>
        <v/>
      </c>
      <c r="H40" s="38" t="str">
        <f>IFERROR(INDEX('Формулы для сводных'!$AQ:$BB,MATCH($B40,'Формулы для сводных'!$AQ:$AQ,0),MATCH(H$4,'Формулы для сводных'!$AQ$4:$BB$4,0)),"")</f>
        <v/>
      </c>
      <c r="I40" s="38" t="str">
        <f>IFERROR(INDEX('Формулы для сводных'!$AQ:$BB,MATCH($B40,'Формулы для сводных'!$AQ:$AQ,0),MATCH(I$4,'Формулы для сводных'!$AQ$4:$BB$4,0)),"")</f>
        <v/>
      </c>
      <c r="J40" s="38" t="str">
        <f>IFERROR(INDEX('Формулы для сводных'!$AQ:$BB,MATCH($B40,'Формулы для сводных'!$AQ:$AQ,0),MATCH(J$4,'Формулы для сводных'!$AQ$4:$BB$4,0)),"")</f>
        <v/>
      </c>
      <c r="K40" s="38" t="str">
        <f>IFERROR(INDEX('Формулы для сводных'!$AQ:$BB,MATCH($B40,'Формулы для сводных'!$AQ:$AQ,0),MATCH(K$4,'Формулы для сводных'!$AQ$4:$BB$4,0)),"")</f>
        <v/>
      </c>
    </row>
    <row r="41" spans="2:11" x14ac:dyDescent="0.25">
      <c r="B41" s="40" t="str">
        <f>IF(Сводная!A67="","",Сводная!A67)</f>
        <v/>
      </c>
      <c r="C41" s="38" t="str">
        <f>IFERROR(INDEX('Формулы для сводных'!$AQ:$BB,MATCH($B41,'Формулы для сводных'!$AQ:$AQ,0),MATCH(C$4,'Формулы для сводных'!$AQ$4:$BB$4,0)),"")</f>
        <v/>
      </c>
      <c r="D41" s="38" t="str">
        <f>IFERROR(INDEX('Формулы для сводных'!$AQ:$BB,MATCH($B41,'Формулы для сводных'!$AQ:$AQ,0),MATCH(D$4,'Формулы для сводных'!$AQ$4:$BB$4,0)),"")</f>
        <v/>
      </c>
      <c r="E41" s="38" t="str">
        <f>IFERROR(INDEX('Формулы для сводных'!$AQ:$BB,MATCH($B41,'Формулы для сводных'!$AQ:$AQ,0),MATCH(E$4,'Формулы для сводных'!$AQ$4:$BB$4,0)),"")</f>
        <v/>
      </c>
      <c r="F41" s="38" t="str">
        <f>IFERROR(INDEX('Формулы для сводных'!$AQ:$BB,MATCH($B41,'Формулы для сводных'!$AQ:$AQ,0),MATCH(F$4,'Формулы для сводных'!$AQ$4:$BB$4,0)),"")</f>
        <v/>
      </c>
      <c r="G41" s="38" t="str">
        <f>IFERROR(INDEX('Формулы для сводных'!$AQ:$BB,MATCH($B41,'Формулы для сводных'!$AQ:$AQ,0),MATCH(G$4,'Формулы для сводных'!$AQ$4:$BB$4,0)),"")</f>
        <v/>
      </c>
      <c r="H41" s="38" t="str">
        <f>IFERROR(INDEX('Формулы для сводных'!$AQ:$BB,MATCH($B41,'Формулы для сводных'!$AQ:$AQ,0),MATCH(H$4,'Формулы для сводных'!$AQ$4:$BB$4,0)),"")</f>
        <v/>
      </c>
      <c r="I41" s="38" t="str">
        <f>IFERROR(INDEX('Формулы для сводных'!$AQ:$BB,MATCH($B41,'Формулы для сводных'!$AQ:$AQ,0),MATCH(I$4,'Формулы для сводных'!$AQ$4:$BB$4,0)),"")</f>
        <v/>
      </c>
      <c r="J41" s="38" t="str">
        <f>IFERROR(INDEX('Формулы для сводных'!$AQ:$BB,MATCH($B41,'Формулы для сводных'!$AQ:$AQ,0),MATCH(J$4,'Формулы для сводных'!$AQ$4:$BB$4,0)),"")</f>
        <v/>
      </c>
      <c r="K41" s="38" t="str">
        <f>IFERROR(INDEX('Формулы для сводных'!$AQ:$BB,MATCH($B41,'Формулы для сводных'!$AQ:$AQ,0),MATCH(K$4,'Формулы для сводных'!$AQ$4:$BB$4,0)),"")</f>
        <v/>
      </c>
    </row>
    <row r="42" spans="2:11" x14ac:dyDescent="0.25">
      <c r="B42" s="40" t="str">
        <f>IF(Сводная!A68="","",Сводная!A68)</f>
        <v/>
      </c>
      <c r="C42" s="38" t="str">
        <f>IFERROR(INDEX('Формулы для сводных'!$AQ:$BB,MATCH($B42,'Формулы для сводных'!$AQ:$AQ,0),MATCH(C$4,'Формулы для сводных'!$AQ$4:$BB$4,0)),"")</f>
        <v/>
      </c>
      <c r="D42" s="38" t="str">
        <f>IFERROR(INDEX('Формулы для сводных'!$AQ:$BB,MATCH($B42,'Формулы для сводных'!$AQ:$AQ,0),MATCH(D$4,'Формулы для сводных'!$AQ$4:$BB$4,0)),"")</f>
        <v/>
      </c>
      <c r="E42" s="38" t="str">
        <f>IFERROR(INDEX('Формулы для сводных'!$AQ:$BB,MATCH($B42,'Формулы для сводных'!$AQ:$AQ,0),MATCH(E$4,'Формулы для сводных'!$AQ$4:$BB$4,0)),"")</f>
        <v/>
      </c>
      <c r="F42" s="38" t="str">
        <f>IFERROR(INDEX('Формулы для сводных'!$AQ:$BB,MATCH($B42,'Формулы для сводных'!$AQ:$AQ,0),MATCH(F$4,'Формулы для сводных'!$AQ$4:$BB$4,0)),"")</f>
        <v/>
      </c>
      <c r="G42" s="38" t="str">
        <f>IFERROR(INDEX('Формулы для сводных'!$AQ:$BB,MATCH($B42,'Формулы для сводных'!$AQ:$AQ,0),MATCH(G$4,'Формулы для сводных'!$AQ$4:$BB$4,0)),"")</f>
        <v/>
      </c>
      <c r="H42" s="38" t="str">
        <f>IFERROR(INDEX('Формулы для сводных'!$AQ:$BB,MATCH($B42,'Формулы для сводных'!$AQ:$AQ,0),MATCH(H$4,'Формулы для сводных'!$AQ$4:$BB$4,0)),"")</f>
        <v/>
      </c>
      <c r="I42" s="38" t="str">
        <f>IFERROR(INDEX('Формулы для сводных'!$AQ:$BB,MATCH($B42,'Формулы для сводных'!$AQ:$AQ,0),MATCH(I$4,'Формулы для сводных'!$AQ$4:$BB$4,0)),"")</f>
        <v/>
      </c>
      <c r="J42" s="38" t="str">
        <f>IFERROR(INDEX('Формулы для сводных'!$AQ:$BB,MATCH($B42,'Формулы для сводных'!$AQ:$AQ,0),MATCH(J$4,'Формулы для сводных'!$AQ$4:$BB$4,0)),"")</f>
        <v/>
      </c>
      <c r="K42" s="38" t="str">
        <f>IFERROR(INDEX('Формулы для сводных'!$AQ:$BB,MATCH($B42,'Формулы для сводных'!$AQ:$AQ,0),MATCH(K$4,'Формулы для сводных'!$AQ$4:$BB$4,0)),"")</f>
        <v/>
      </c>
    </row>
    <row r="43" spans="2:11" x14ac:dyDescent="0.25">
      <c r="B43" s="40" t="str">
        <f>IF(Сводная!A69="","",Сводная!A69)</f>
        <v/>
      </c>
      <c r="C43" s="38" t="str">
        <f>IFERROR(INDEX('Формулы для сводных'!$AQ:$BB,MATCH($B43,'Формулы для сводных'!$AQ:$AQ,0),MATCH(C$4,'Формулы для сводных'!$AQ$4:$BB$4,0)),"")</f>
        <v/>
      </c>
      <c r="D43" s="38" t="str">
        <f>IFERROR(INDEX('Формулы для сводных'!$AQ:$BB,MATCH($B43,'Формулы для сводных'!$AQ:$AQ,0),MATCH(D$4,'Формулы для сводных'!$AQ$4:$BB$4,0)),"")</f>
        <v/>
      </c>
      <c r="E43" s="38" t="str">
        <f>IFERROR(INDEX('Формулы для сводных'!$AQ:$BB,MATCH($B43,'Формулы для сводных'!$AQ:$AQ,0),MATCH(E$4,'Формулы для сводных'!$AQ$4:$BB$4,0)),"")</f>
        <v/>
      </c>
      <c r="F43" s="38" t="str">
        <f>IFERROR(INDEX('Формулы для сводных'!$AQ:$BB,MATCH($B43,'Формулы для сводных'!$AQ:$AQ,0),MATCH(F$4,'Формулы для сводных'!$AQ$4:$BB$4,0)),"")</f>
        <v/>
      </c>
      <c r="G43" s="38" t="str">
        <f>IFERROR(INDEX('Формулы для сводных'!$AQ:$BB,MATCH($B43,'Формулы для сводных'!$AQ:$AQ,0),MATCH(G$4,'Формулы для сводных'!$AQ$4:$BB$4,0)),"")</f>
        <v/>
      </c>
      <c r="H43" s="38" t="str">
        <f>IFERROR(INDEX('Формулы для сводных'!$AQ:$BB,MATCH($B43,'Формулы для сводных'!$AQ:$AQ,0),MATCH(H$4,'Формулы для сводных'!$AQ$4:$BB$4,0)),"")</f>
        <v/>
      </c>
      <c r="I43" s="38" t="str">
        <f>IFERROR(INDEX('Формулы для сводных'!$AQ:$BB,MATCH($B43,'Формулы для сводных'!$AQ:$AQ,0),MATCH(I$4,'Формулы для сводных'!$AQ$4:$BB$4,0)),"")</f>
        <v/>
      </c>
      <c r="J43" s="38" t="str">
        <f>IFERROR(INDEX('Формулы для сводных'!$AQ:$BB,MATCH($B43,'Формулы для сводных'!$AQ:$AQ,0),MATCH(J$4,'Формулы для сводных'!$AQ$4:$BB$4,0)),"")</f>
        <v/>
      </c>
      <c r="K43" s="38" t="str">
        <f>IFERROR(INDEX('Формулы для сводных'!$AQ:$BB,MATCH($B43,'Формулы для сводных'!$AQ:$AQ,0),MATCH(K$4,'Формулы для сводных'!$AQ$4:$BB$4,0)),"")</f>
        <v/>
      </c>
    </row>
    <row r="44" spans="2:11" x14ac:dyDescent="0.25">
      <c r="B44" s="40" t="str">
        <f>IF(Сводная!A70="","",Сводная!A70)</f>
        <v/>
      </c>
      <c r="C44" s="38" t="str">
        <f>IFERROR(INDEX('Формулы для сводных'!$AQ:$BB,MATCH($B44,'Формулы для сводных'!$AQ:$AQ,0),MATCH(C$4,'Формулы для сводных'!$AQ$4:$BB$4,0)),"")</f>
        <v/>
      </c>
      <c r="D44" s="38" t="str">
        <f>IFERROR(INDEX('Формулы для сводных'!$AQ:$BB,MATCH($B44,'Формулы для сводных'!$AQ:$AQ,0),MATCH(D$4,'Формулы для сводных'!$AQ$4:$BB$4,0)),"")</f>
        <v/>
      </c>
      <c r="E44" s="38" t="str">
        <f>IFERROR(INDEX('Формулы для сводных'!$AQ:$BB,MATCH($B44,'Формулы для сводных'!$AQ:$AQ,0),MATCH(E$4,'Формулы для сводных'!$AQ$4:$BB$4,0)),"")</f>
        <v/>
      </c>
      <c r="F44" s="38" t="str">
        <f>IFERROR(INDEX('Формулы для сводных'!$AQ:$BB,MATCH($B44,'Формулы для сводных'!$AQ:$AQ,0),MATCH(F$4,'Формулы для сводных'!$AQ$4:$BB$4,0)),"")</f>
        <v/>
      </c>
      <c r="G44" s="38" t="str">
        <f>IFERROR(INDEX('Формулы для сводных'!$AQ:$BB,MATCH($B44,'Формулы для сводных'!$AQ:$AQ,0),MATCH(G$4,'Формулы для сводных'!$AQ$4:$BB$4,0)),"")</f>
        <v/>
      </c>
      <c r="H44" s="38" t="str">
        <f>IFERROR(INDEX('Формулы для сводных'!$AQ:$BB,MATCH($B44,'Формулы для сводных'!$AQ:$AQ,0),MATCH(H$4,'Формулы для сводных'!$AQ$4:$BB$4,0)),"")</f>
        <v/>
      </c>
      <c r="I44" s="38" t="str">
        <f>IFERROR(INDEX('Формулы для сводных'!$AQ:$BB,MATCH($B44,'Формулы для сводных'!$AQ:$AQ,0),MATCH(I$4,'Формулы для сводных'!$AQ$4:$BB$4,0)),"")</f>
        <v/>
      </c>
      <c r="J44" s="38" t="str">
        <f>IFERROR(INDEX('Формулы для сводных'!$AQ:$BB,MATCH($B44,'Формулы для сводных'!$AQ:$AQ,0),MATCH(J$4,'Формулы для сводных'!$AQ$4:$BB$4,0)),"")</f>
        <v/>
      </c>
      <c r="K44" s="38" t="str">
        <f>IFERROR(INDEX('Формулы для сводных'!$AQ:$BB,MATCH($B44,'Формулы для сводных'!$AQ:$AQ,0),MATCH(K$4,'Формулы для сводных'!$AQ$4:$BB$4,0)),"")</f>
        <v/>
      </c>
    </row>
    <row r="45" spans="2:11" x14ac:dyDescent="0.25">
      <c r="B45" s="40" t="str">
        <f>IF(Сводная!A71="","",Сводная!A71)</f>
        <v/>
      </c>
      <c r="C45" s="38" t="str">
        <f>IFERROR(INDEX('Формулы для сводных'!$AQ:$BB,MATCH($B45,'Формулы для сводных'!$AQ:$AQ,0),MATCH(C$4,'Формулы для сводных'!$AQ$4:$BB$4,0)),"")</f>
        <v/>
      </c>
      <c r="D45" s="38" t="str">
        <f>IFERROR(INDEX('Формулы для сводных'!$AQ:$BB,MATCH($B45,'Формулы для сводных'!$AQ:$AQ,0),MATCH(D$4,'Формулы для сводных'!$AQ$4:$BB$4,0)),"")</f>
        <v/>
      </c>
      <c r="E45" s="38" t="str">
        <f>IFERROR(INDEX('Формулы для сводных'!$AQ:$BB,MATCH($B45,'Формулы для сводных'!$AQ:$AQ,0),MATCH(E$4,'Формулы для сводных'!$AQ$4:$BB$4,0)),"")</f>
        <v/>
      </c>
      <c r="F45" s="38" t="str">
        <f>IFERROR(INDEX('Формулы для сводных'!$AQ:$BB,MATCH($B45,'Формулы для сводных'!$AQ:$AQ,0),MATCH(F$4,'Формулы для сводных'!$AQ$4:$BB$4,0)),"")</f>
        <v/>
      </c>
      <c r="G45" s="38" t="str">
        <f>IFERROR(INDEX('Формулы для сводных'!$AQ:$BB,MATCH($B45,'Формулы для сводных'!$AQ:$AQ,0),MATCH(G$4,'Формулы для сводных'!$AQ$4:$BB$4,0)),"")</f>
        <v/>
      </c>
      <c r="H45" s="38" t="str">
        <f>IFERROR(INDEX('Формулы для сводных'!$AQ:$BB,MATCH($B45,'Формулы для сводных'!$AQ:$AQ,0),MATCH(H$4,'Формулы для сводных'!$AQ$4:$BB$4,0)),"")</f>
        <v/>
      </c>
      <c r="I45" s="38" t="str">
        <f>IFERROR(INDEX('Формулы для сводных'!$AQ:$BB,MATCH($B45,'Формулы для сводных'!$AQ:$AQ,0),MATCH(I$4,'Формулы для сводных'!$AQ$4:$BB$4,0)),"")</f>
        <v/>
      </c>
      <c r="J45" s="38" t="str">
        <f>IFERROR(INDEX('Формулы для сводных'!$AQ:$BB,MATCH($B45,'Формулы для сводных'!$AQ:$AQ,0),MATCH(J$4,'Формулы для сводных'!$AQ$4:$BB$4,0)),"")</f>
        <v/>
      </c>
      <c r="K45" s="38" t="str">
        <f>IFERROR(INDEX('Формулы для сводных'!$AQ:$BB,MATCH($B45,'Формулы для сводных'!$AQ:$AQ,0),MATCH(K$4,'Формулы для сводных'!$AQ$4:$BB$4,0)),"")</f>
        <v/>
      </c>
    </row>
    <row r="46" spans="2:11" x14ac:dyDescent="0.25">
      <c r="B46" s="40" t="str">
        <f>IF(Сводная!A72="","",Сводная!A72)</f>
        <v/>
      </c>
      <c r="C46" s="38" t="str">
        <f>IFERROR(INDEX('Формулы для сводных'!$AQ:$BB,MATCH($B46,'Формулы для сводных'!$AQ:$AQ,0),MATCH(C$4,'Формулы для сводных'!$AQ$4:$BB$4,0)),"")</f>
        <v/>
      </c>
      <c r="D46" s="38" t="str">
        <f>IFERROR(INDEX('Формулы для сводных'!$AQ:$BB,MATCH($B46,'Формулы для сводных'!$AQ:$AQ,0),MATCH(D$4,'Формулы для сводных'!$AQ$4:$BB$4,0)),"")</f>
        <v/>
      </c>
      <c r="E46" s="38" t="str">
        <f>IFERROR(INDEX('Формулы для сводных'!$AQ:$BB,MATCH($B46,'Формулы для сводных'!$AQ:$AQ,0),MATCH(E$4,'Формулы для сводных'!$AQ$4:$BB$4,0)),"")</f>
        <v/>
      </c>
      <c r="F46" s="38" t="str">
        <f>IFERROR(INDEX('Формулы для сводных'!$AQ:$BB,MATCH($B46,'Формулы для сводных'!$AQ:$AQ,0),MATCH(F$4,'Формулы для сводных'!$AQ$4:$BB$4,0)),"")</f>
        <v/>
      </c>
      <c r="G46" s="38" t="str">
        <f>IFERROR(INDEX('Формулы для сводных'!$AQ:$BB,MATCH($B46,'Формулы для сводных'!$AQ:$AQ,0),MATCH(G$4,'Формулы для сводных'!$AQ$4:$BB$4,0)),"")</f>
        <v/>
      </c>
      <c r="H46" s="38" t="str">
        <f>IFERROR(INDEX('Формулы для сводных'!$AQ:$BB,MATCH($B46,'Формулы для сводных'!$AQ:$AQ,0),MATCH(H$4,'Формулы для сводных'!$AQ$4:$BB$4,0)),"")</f>
        <v/>
      </c>
      <c r="I46" s="38" t="str">
        <f>IFERROR(INDEX('Формулы для сводных'!$AQ:$BB,MATCH($B46,'Формулы для сводных'!$AQ:$AQ,0),MATCH(I$4,'Формулы для сводных'!$AQ$4:$BB$4,0)),"")</f>
        <v/>
      </c>
      <c r="J46" s="38" t="str">
        <f>IFERROR(INDEX('Формулы для сводных'!$AQ:$BB,MATCH($B46,'Формулы для сводных'!$AQ:$AQ,0),MATCH(J$4,'Формулы для сводных'!$AQ$4:$BB$4,0)),"")</f>
        <v/>
      </c>
      <c r="K46" s="38" t="str">
        <f>IFERROR(INDEX('Формулы для сводных'!$AQ:$BB,MATCH($B46,'Формулы для сводных'!$AQ:$AQ,0),MATCH(K$4,'Формулы для сводных'!$AQ$4:$BB$4,0)),"")</f>
        <v/>
      </c>
    </row>
    <row r="47" spans="2:11" x14ac:dyDescent="0.25">
      <c r="B47" s="40" t="str">
        <f>IF(Сводная!A73="","",Сводная!A73)</f>
        <v/>
      </c>
      <c r="C47" s="38" t="str">
        <f>IFERROR(INDEX('Формулы для сводных'!$AQ:$BB,MATCH($B47,'Формулы для сводных'!$AQ:$AQ,0),MATCH(C$4,'Формулы для сводных'!$AQ$4:$BB$4,0)),"")</f>
        <v/>
      </c>
      <c r="D47" s="38" t="str">
        <f>IFERROR(INDEX('Формулы для сводных'!$AQ:$BB,MATCH($B47,'Формулы для сводных'!$AQ:$AQ,0),MATCH(D$4,'Формулы для сводных'!$AQ$4:$BB$4,0)),"")</f>
        <v/>
      </c>
      <c r="E47" s="38" t="str">
        <f>IFERROR(INDEX('Формулы для сводных'!$AQ:$BB,MATCH($B47,'Формулы для сводных'!$AQ:$AQ,0),MATCH(E$4,'Формулы для сводных'!$AQ$4:$BB$4,0)),"")</f>
        <v/>
      </c>
      <c r="F47" s="38" t="str">
        <f>IFERROR(INDEX('Формулы для сводных'!$AQ:$BB,MATCH($B47,'Формулы для сводных'!$AQ:$AQ,0),MATCH(F$4,'Формулы для сводных'!$AQ$4:$BB$4,0)),"")</f>
        <v/>
      </c>
      <c r="G47" s="38" t="str">
        <f>IFERROR(INDEX('Формулы для сводных'!$AQ:$BB,MATCH($B47,'Формулы для сводных'!$AQ:$AQ,0),MATCH(G$4,'Формулы для сводных'!$AQ$4:$BB$4,0)),"")</f>
        <v/>
      </c>
      <c r="H47" s="38" t="str">
        <f>IFERROR(INDEX('Формулы для сводных'!$AQ:$BB,MATCH($B47,'Формулы для сводных'!$AQ:$AQ,0),MATCH(H$4,'Формулы для сводных'!$AQ$4:$BB$4,0)),"")</f>
        <v/>
      </c>
      <c r="I47" s="38" t="str">
        <f>IFERROR(INDEX('Формулы для сводных'!$AQ:$BB,MATCH($B47,'Формулы для сводных'!$AQ:$AQ,0),MATCH(I$4,'Формулы для сводных'!$AQ$4:$BB$4,0)),"")</f>
        <v/>
      </c>
      <c r="J47" s="38" t="str">
        <f>IFERROR(INDEX('Формулы для сводных'!$AQ:$BB,MATCH($B47,'Формулы для сводных'!$AQ:$AQ,0),MATCH(J$4,'Формулы для сводных'!$AQ$4:$BB$4,0)),"")</f>
        <v/>
      </c>
      <c r="K47" s="38" t="str">
        <f>IFERROR(INDEX('Формулы для сводных'!$AQ:$BB,MATCH($B47,'Формулы для сводных'!$AQ:$AQ,0),MATCH(K$4,'Формулы для сводных'!$AQ$4:$BB$4,0)),"")</f>
        <v/>
      </c>
    </row>
    <row r="48" spans="2:11" x14ac:dyDescent="0.25">
      <c r="B48" s="40" t="str">
        <f>IF(Сводная!A74="","",Сводная!A74)</f>
        <v/>
      </c>
      <c r="C48" s="38" t="str">
        <f>IFERROR(INDEX('Формулы для сводных'!$AQ:$BB,MATCH($B48,'Формулы для сводных'!$AQ:$AQ,0),MATCH(C$4,'Формулы для сводных'!$AQ$4:$BB$4,0)),"")</f>
        <v/>
      </c>
      <c r="D48" s="38" t="str">
        <f>IFERROR(INDEX('Формулы для сводных'!$AQ:$BB,MATCH($B48,'Формулы для сводных'!$AQ:$AQ,0),MATCH(D$4,'Формулы для сводных'!$AQ$4:$BB$4,0)),"")</f>
        <v/>
      </c>
      <c r="E48" s="38" t="str">
        <f>IFERROR(INDEX('Формулы для сводных'!$AQ:$BB,MATCH($B48,'Формулы для сводных'!$AQ:$AQ,0),MATCH(E$4,'Формулы для сводных'!$AQ$4:$BB$4,0)),"")</f>
        <v/>
      </c>
      <c r="F48" s="38" t="str">
        <f>IFERROR(INDEX('Формулы для сводных'!$AQ:$BB,MATCH($B48,'Формулы для сводных'!$AQ:$AQ,0),MATCH(F$4,'Формулы для сводных'!$AQ$4:$BB$4,0)),"")</f>
        <v/>
      </c>
      <c r="G48" s="38" t="str">
        <f>IFERROR(INDEX('Формулы для сводных'!$AQ:$BB,MATCH($B48,'Формулы для сводных'!$AQ:$AQ,0),MATCH(G$4,'Формулы для сводных'!$AQ$4:$BB$4,0)),"")</f>
        <v/>
      </c>
      <c r="H48" s="38" t="str">
        <f>IFERROR(INDEX('Формулы для сводных'!$AQ:$BB,MATCH($B48,'Формулы для сводных'!$AQ:$AQ,0),MATCH(H$4,'Формулы для сводных'!$AQ$4:$BB$4,0)),"")</f>
        <v/>
      </c>
      <c r="I48" s="38" t="str">
        <f>IFERROR(INDEX('Формулы для сводных'!$AQ:$BB,MATCH($B48,'Формулы для сводных'!$AQ:$AQ,0),MATCH(I$4,'Формулы для сводных'!$AQ$4:$BB$4,0)),"")</f>
        <v/>
      </c>
      <c r="J48" s="38" t="str">
        <f>IFERROR(INDEX('Формулы для сводных'!$AQ:$BB,MATCH($B48,'Формулы для сводных'!$AQ:$AQ,0),MATCH(J$4,'Формулы для сводных'!$AQ$4:$BB$4,0)),"")</f>
        <v/>
      </c>
      <c r="K48" s="38" t="str">
        <f>IFERROR(INDEX('Формулы для сводных'!$AQ:$BB,MATCH($B48,'Формулы для сводных'!$AQ:$AQ,0),MATCH(K$4,'Формулы для сводных'!$AQ$4:$BB$4,0)),"")</f>
        <v/>
      </c>
    </row>
    <row r="49" spans="2:11" x14ac:dyDescent="0.25">
      <c r="B49" s="40" t="str">
        <f>IF(Сводная!A75="","",Сводная!A75)</f>
        <v/>
      </c>
      <c r="C49" s="38" t="str">
        <f>IFERROR(INDEX('Формулы для сводных'!$AQ:$BB,MATCH($B49,'Формулы для сводных'!$AQ:$AQ,0),MATCH(C$4,'Формулы для сводных'!$AQ$4:$BB$4,0)),"")</f>
        <v/>
      </c>
      <c r="D49" s="38" t="str">
        <f>IFERROR(INDEX('Формулы для сводных'!$AQ:$BB,MATCH($B49,'Формулы для сводных'!$AQ:$AQ,0),MATCH(D$4,'Формулы для сводных'!$AQ$4:$BB$4,0)),"")</f>
        <v/>
      </c>
      <c r="E49" s="38" t="str">
        <f>IFERROR(INDEX('Формулы для сводных'!$AQ:$BB,MATCH($B49,'Формулы для сводных'!$AQ:$AQ,0),MATCH(E$4,'Формулы для сводных'!$AQ$4:$BB$4,0)),"")</f>
        <v/>
      </c>
      <c r="F49" s="38" t="str">
        <f>IFERROR(INDEX('Формулы для сводных'!$AQ:$BB,MATCH($B49,'Формулы для сводных'!$AQ:$AQ,0),MATCH(F$4,'Формулы для сводных'!$AQ$4:$BB$4,0)),"")</f>
        <v/>
      </c>
      <c r="G49" s="38" t="str">
        <f>IFERROR(INDEX('Формулы для сводных'!$AQ:$BB,MATCH($B49,'Формулы для сводных'!$AQ:$AQ,0),MATCH(G$4,'Формулы для сводных'!$AQ$4:$BB$4,0)),"")</f>
        <v/>
      </c>
      <c r="H49" s="38" t="str">
        <f>IFERROR(INDEX('Формулы для сводных'!$AQ:$BB,MATCH($B49,'Формулы для сводных'!$AQ:$AQ,0),MATCH(H$4,'Формулы для сводных'!$AQ$4:$BB$4,0)),"")</f>
        <v/>
      </c>
      <c r="I49" s="38" t="str">
        <f>IFERROR(INDEX('Формулы для сводных'!$AQ:$BB,MATCH($B49,'Формулы для сводных'!$AQ:$AQ,0),MATCH(I$4,'Формулы для сводных'!$AQ$4:$BB$4,0)),"")</f>
        <v/>
      </c>
      <c r="J49" s="38" t="str">
        <f>IFERROR(INDEX('Формулы для сводных'!$AQ:$BB,MATCH($B49,'Формулы для сводных'!$AQ:$AQ,0),MATCH(J$4,'Формулы для сводных'!$AQ$4:$BB$4,0)),"")</f>
        <v/>
      </c>
      <c r="K49" s="38" t="str">
        <f>IFERROR(INDEX('Формулы для сводных'!$AQ:$BB,MATCH($B49,'Формулы для сводных'!$AQ:$AQ,0),MATCH(K$4,'Формулы для сводных'!$AQ$4:$BB$4,0)),"")</f>
        <v/>
      </c>
    </row>
    <row r="50" spans="2:11" x14ac:dyDescent="0.25">
      <c r="B50" s="40" t="str">
        <f>IF(Сводная!A76="","",Сводная!A76)</f>
        <v/>
      </c>
      <c r="C50" s="38" t="str">
        <f>IFERROR(INDEX('Формулы для сводных'!$AQ:$BB,MATCH($B50,'Формулы для сводных'!$AQ:$AQ,0),MATCH(C$4,'Формулы для сводных'!$AQ$4:$BB$4,0)),"")</f>
        <v/>
      </c>
      <c r="D50" s="38" t="str">
        <f>IFERROR(INDEX('Формулы для сводных'!$AQ:$BB,MATCH($B50,'Формулы для сводных'!$AQ:$AQ,0),MATCH(D$4,'Формулы для сводных'!$AQ$4:$BB$4,0)),"")</f>
        <v/>
      </c>
      <c r="E50" s="38" t="str">
        <f>IFERROR(INDEX('Формулы для сводных'!$AQ:$BB,MATCH($B50,'Формулы для сводных'!$AQ:$AQ,0),MATCH(E$4,'Формулы для сводных'!$AQ$4:$BB$4,0)),"")</f>
        <v/>
      </c>
      <c r="F50" s="38" t="str">
        <f>IFERROR(INDEX('Формулы для сводных'!$AQ:$BB,MATCH($B50,'Формулы для сводных'!$AQ:$AQ,0),MATCH(F$4,'Формулы для сводных'!$AQ$4:$BB$4,0)),"")</f>
        <v/>
      </c>
      <c r="G50" s="38" t="str">
        <f>IFERROR(INDEX('Формулы для сводных'!$AQ:$BB,MATCH($B50,'Формулы для сводных'!$AQ:$AQ,0),MATCH(G$4,'Формулы для сводных'!$AQ$4:$BB$4,0)),"")</f>
        <v/>
      </c>
      <c r="H50" s="38" t="str">
        <f>IFERROR(INDEX('Формулы для сводных'!$AQ:$BB,MATCH($B50,'Формулы для сводных'!$AQ:$AQ,0),MATCH(H$4,'Формулы для сводных'!$AQ$4:$BB$4,0)),"")</f>
        <v/>
      </c>
      <c r="I50" s="38" t="str">
        <f>IFERROR(INDEX('Формулы для сводных'!$AQ:$BB,MATCH($B50,'Формулы для сводных'!$AQ:$AQ,0),MATCH(I$4,'Формулы для сводных'!$AQ$4:$BB$4,0)),"")</f>
        <v/>
      </c>
      <c r="J50" s="38" t="str">
        <f>IFERROR(INDEX('Формулы для сводных'!$AQ:$BB,MATCH($B50,'Формулы для сводных'!$AQ:$AQ,0),MATCH(J$4,'Формулы для сводных'!$AQ$4:$BB$4,0)),"")</f>
        <v/>
      </c>
      <c r="K50" s="38" t="str">
        <f>IFERROR(INDEX('Формулы для сводных'!$AQ:$BB,MATCH($B50,'Формулы для сводных'!$AQ:$AQ,0),MATCH(K$4,'Формулы для сводных'!$AQ$4:$BB$4,0)),"")</f>
        <v/>
      </c>
    </row>
    <row r="51" spans="2:11" x14ac:dyDescent="0.25">
      <c r="B51" s="40" t="str">
        <f>IF(Сводная!A77="","",Сводная!A77)</f>
        <v/>
      </c>
      <c r="C51" s="38" t="str">
        <f>IFERROR(INDEX('Формулы для сводных'!$AQ:$BB,MATCH($B51,'Формулы для сводных'!$AQ:$AQ,0),MATCH(C$4,'Формулы для сводных'!$AQ$4:$BB$4,0)),"")</f>
        <v/>
      </c>
      <c r="D51" s="38" t="str">
        <f>IFERROR(INDEX('Формулы для сводных'!$AQ:$BB,MATCH($B51,'Формулы для сводных'!$AQ:$AQ,0),MATCH(D$4,'Формулы для сводных'!$AQ$4:$BB$4,0)),"")</f>
        <v/>
      </c>
      <c r="E51" s="38" t="str">
        <f>IFERROR(INDEX('Формулы для сводных'!$AQ:$BB,MATCH($B51,'Формулы для сводных'!$AQ:$AQ,0),MATCH(E$4,'Формулы для сводных'!$AQ$4:$BB$4,0)),"")</f>
        <v/>
      </c>
      <c r="F51" s="38" t="str">
        <f>IFERROR(INDEX('Формулы для сводных'!$AQ:$BB,MATCH($B51,'Формулы для сводных'!$AQ:$AQ,0),MATCH(F$4,'Формулы для сводных'!$AQ$4:$BB$4,0)),"")</f>
        <v/>
      </c>
      <c r="G51" s="38" t="str">
        <f>IFERROR(INDEX('Формулы для сводных'!$AQ:$BB,MATCH($B51,'Формулы для сводных'!$AQ:$AQ,0),MATCH(G$4,'Формулы для сводных'!$AQ$4:$BB$4,0)),"")</f>
        <v/>
      </c>
      <c r="H51" s="38" t="str">
        <f>IFERROR(INDEX('Формулы для сводных'!$AQ:$BB,MATCH($B51,'Формулы для сводных'!$AQ:$AQ,0),MATCH(H$4,'Формулы для сводных'!$AQ$4:$BB$4,0)),"")</f>
        <v/>
      </c>
      <c r="I51" s="38" t="str">
        <f>IFERROR(INDEX('Формулы для сводных'!$AQ:$BB,MATCH($B51,'Формулы для сводных'!$AQ:$AQ,0),MATCH(I$4,'Формулы для сводных'!$AQ$4:$BB$4,0)),"")</f>
        <v/>
      </c>
      <c r="J51" s="38" t="str">
        <f>IFERROR(INDEX('Формулы для сводных'!$AQ:$BB,MATCH($B51,'Формулы для сводных'!$AQ:$AQ,0),MATCH(J$4,'Формулы для сводных'!$AQ$4:$BB$4,0)),"")</f>
        <v/>
      </c>
      <c r="K51" s="38" t="str">
        <f>IFERROR(INDEX('Формулы для сводных'!$AQ:$BB,MATCH($B51,'Формулы для сводных'!$AQ:$AQ,0),MATCH(K$4,'Формулы для сводных'!$AQ$4:$BB$4,0)),"")</f>
        <v/>
      </c>
    </row>
    <row r="52" spans="2:11" x14ac:dyDescent="0.25">
      <c r="B52" s="40" t="str">
        <f>IF(Сводная!A78="","",Сводная!A78)</f>
        <v/>
      </c>
      <c r="C52" s="38" t="str">
        <f>IFERROR(INDEX('Формулы для сводных'!$AQ:$BB,MATCH($B52,'Формулы для сводных'!$AQ:$AQ,0),MATCH(C$4,'Формулы для сводных'!$AQ$4:$BB$4,0)),"")</f>
        <v/>
      </c>
      <c r="D52" s="38" t="str">
        <f>IFERROR(INDEX('Формулы для сводных'!$AQ:$BB,MATCH($B52,'Формулы для сводных'!$AQ:$AQ,0),MATCH(D$4,'Формулы для сводных'!$AQ$4:$BB$4,0)),"")</f>
        <v/>
      </c>
      <c r="E52" s="38" t="str">
        <f>IFERROR(INDEX('Формулы для сводных'!$AQ:$BB,MATCH($B52,'Формулы для сводных'!$AQ:$AQ,0),MATCH(E$4,'Формулы для сводных'!$AQ$4:$BB$4,0)),"")</f>
        <v/>
      </c>
      <c r="F52" s="38" t="str">
        <f>IFERROR(INDEX('Формулы для сводных'!$AQ:$BB,MATCH($B52,'Формулы для сводных'!$AQ:$AQ,0),MATCH(F$4,'Формулы для сводных'!$AQ$4:$BB$4,0)),"")</f>
        <v/>
      </c>
      <c r="G52" s="38" t="str">
        <f>IFERROR(INDEX('Формулы для сводных'!$AQ:$BB,MATCH($B52,'Формулы для сводных'!$AQ:$AQ,0),MATCH(G$4,'Формулы для сводных'!$AQ$4:$BB$4,0)),"")</f>
        <v/>
      </c>
      <c r="H52" s="38" t="str">
        <f>IFERROR(INDEX('Формулы для сводных'!$AQ:$BB,MATCH($B52,'Формулы для сводных'!$AQ:$AQ,0),MATCH(H$4,'Формулы для сводных'!$AQ$4:$BB$4,0)),"")</f>
        <v/>
      </c>
      <c r="I52" s="38" t="str">
        <f>IFERROR(INDEX('Формулы для сводных'!$AQ:$BB,MATCH($B52,'Формулы для сводных'!$AQ:$AQ,0),MATCH(I$4,'Формулы для сводных'!$AQ$4:$BB$4,0)),"")</f>
        <v/>
      </c>
      <c r="J52" s="38" t="str">
        <f>IFERROR(INDEX('Формулы для сводных'!$AQ:$BB,MATCH($B52,'Формулы для сводных'!$AQ:$AQ,0),MATCH(J$4,'Формулы для сводных'!$AQ$4:$BB$4,0)),"")</f>
        <v/>
      </c>
      <c r="K52" s="38" t="str">
        <f>IFERROR(INDEX('Формулы для сводных'!$AQ:$BB,MATCH($B52,'Формулы для сводных'!$AQ:$AQ,0),MATCH(K$4,'Формулы для сводных'!$AQ$4:$BB$4,0)),"")</f>
        <v/>
      </c>
    </row>
    <row r="53" spans="2:11" x14ac:dyDescent="0.25">
      <c r="B53" s="40" t="str">
        <f>IF(Сводная!A79="","",Сводная!A79)</f>
        <v/>
      </c>
      <c r="C53" s="38" t="str">
        <f>IFERROR(INDEX('Формулы для сводных'!$AQ:$BB,MATCH($B53,'Формулы для сводных'!$AQ:$AQ,0),MATCH(C$4,'Формулы для сводных'!$AQ$4:$BB$4,0)),"")</f>
        <v/>
      </c>
      <c r="D53" s="38" t="str">
        <f>IFERROR(INDEX('Формулы для сводных'!$AQ:$BB,MATCH($B53,'Формулы для сводных'!$AQ:$AQ,0),MATCH(D$4,'Формулы для сводных'!$AQ$4:$BB$4,0)),"")</f>
        <v/>
      </c>
      <c r="E53" s="38" t="str">
        <f>IFERROR(INDEX('Формулы для сводных'!$AQ:$BB,MATCH($B53,'Формулы для сводных'!$AQ:$AQ,0),MATCH(E$4,'Формулы для сводных'!$AQ$4:$BB$4,0)),"")</f>
        <v/>
      </c>
      <c r="F53" s="38" t="str">
        <f>IFERROR(INDEX('Формулы для сводных'!$AQ:$BB,MATCH($B53,'Формулы для сводных'!$AQ:$AQ,0),MATCH(F$4,'Формулы для сводных'!$AQ$4:$BB$4,0)),"")</f>
        <v/>
      </c>
      <c r="G53" s="38" t="str">
        <f>IFERROR(INDEX('Формулы для сводных'!$AQ:$BB,MATCH($B53,'Формулы для сводных'!$AQ:$AQ,0),MATCH(G$4,'Формулы для сводных'!$AQ$4:$BB$4,0)),"")</f>
        <v/>
      </c>
      <c r="H53" s="38" t="str">
        <f>IFERROR(INDEX('Формулы для сводных'!$AQ:$BB,MATCH($B53,'Формулы для сводных'!$AQ:$AQ,0),MATCH(H$4,'Формулы для сводных'!$AQ$4:$BB$4,0)),"")</f>
        <v/>
      </c>
      <c r="I53" s="38" t="str">
        <f>IFERROR(INDEX('Формулы для сводных'!$AQ:$BB,MATCH($B53,'Формулы для сводных'!$AQ:$AQ,0),MATCH(I$4,'Формулы для сводных'!$AQ$4:$BB$4,0)),"")</f>
        <v/>
      </c>
      <c r="J53" s="38" t="str">
        <f>IFERROR(INDEX('Формулы для сводных'!$AQ:$BB,MATCH($B53,'Формулы для сводных'!$AQ:$AQ,0),MATCH(J$4,'Формулы для сводных'!$AQ$4:$BB$4,0)),"")</f>
        <v/>
      </c>
      <c r="K53" s="38" t="str">
        <f>IFERROR(INDEX('Формулы для сводных'!$AQ:$BB,MATCH($B53,'Формулы для сводных'!$AQ:$AQ,0),MATCH(K$4,'Формулы для сводных'!$AQ$4:$BB$4,0)),"")</f>
        <v/>
      </c>
    </row>
    <row r="54" spans="2:11" x14ac:dyDescent="0.25">
      <c r="B54" s="40" t="str">
        <f>IF(Сводная!A80="","",Сводная!A80)</f>
        <v/>
      </c>
      <c r="C54" s="38" t="str">
        <f>IFERROR(INDEX('Формулы для сводных'!$AQ:$BB,MATCH($B54,'Формулы для сводных'!$AQ:$AQ,0),MATCH(C$4,'Формулы для сводных'!$AQ$4:$BB$4,0)),"")</f>
        <v/>
      </c>
      <c r="D54" s="38" t="str">
        <f>IFERROR(INDEX('Формулы для сводных'!$AQ:$BB,MATCH($B54,'Формулы для сводных'!$AQ:$AQ,0),MATCH(D$4,'Формулы для сводных'!$AQ$4:$BB$4,0)),"")</f>
        <v/>
      </c>
      <c r="E54" s="38" t="str">
        <f>IFERROR(INDEX('Формулы для сводных'!$AQ:$BB,MATCH($B54,'Формулы для сводных'!$AQ:$AQ,0),MATCH(E$4,'Формулы для сводных'!$AQ$4:$BB$4,0)),"")</f>
        <v/>
      </c>
      <c r="F54" s="38" t="str">
        <f>IFERROR(INDEX('Формулы для сводных'!$AQ:$BB,MATCH($B54,'Формулы для сводных'!$AQ:$AQ,0),MATCH(F$4,'Формулы для сводных'!$AQ$4:$BB$4,0)),"")</f>
        <v/>
      </c>
      <c r="G54" s="38" t="str">
        <f>IFERROR(INDEX('Формулы для сводных'!$AQ:$BB,MATCH($B54,'Формулы для сводных'!$AQ:$AQ,0),MATCH(G$4,'Формулы для сводных'!$AQ$4:$BB$4,0)),"")</f>
        <v/>
      </c>
      <c r="H54" s="38" t="str">
        <f>IFERROR(INDEX('Формулы для сводных'!$AQ:$BB,MATCH($B54,'Формулы для сводных'!$AQ:$AQ,0),MATCH(H$4,'Формулы для сводных'!$AQ$4:$BB$4,0)),"")</f>
        <v/>
      </c>
      <c r="I54" s="38" t="str">
        <f>IFERROR(INDEX('Формулы для сводных'!$AQ:$BB,MATCH($B54,'Формулы для сводных'!$AQ:$AQ,0),MATCH(I$4,'Формулы для сводных'!$AQ$4:$BB$4,0)),"")</f>
        <v/>
      </c>
      <c r="J54" s="38" t="str">
        <f>IFERROR(INDEX('Формулы для сводных'!$AQ:$BB,MATCH($B54,'Формулы для сводных'!$AQ:$AQ,0),MATCH(J$4,'Формулы для сводных'!$AQ$4:$BB$4,0)),"")</f>
        <v/>
      </c>
      <c r="K54" s="38" t="str">
        <f>IFERROR(INDEX('Формулы для сводных'!$AQ:$BB,MATCH($B54,'Формулы для сводных'!$AQ:$AQ,0),MATCH(K$4,'Формулы для сводных'!$AQ$4:$BB$4,0)),"")</f>
        <v/>
      </c>
    </row>
    <row r="55" spans="2:11" x14ac:dyDescent="0.25">
      <c r="B55" s="40" t="str">
        <f>IF(Сводная!A81="","",Сводная!A81)</f>
        <v/>
      </c>
      <c r="C55" s="38" t="str">
        <f>IFERROR(INDEX('Формулы для сводных'!$AQ:$BB,MATCH($B55,'Формулы для сводных'!$AQ:$AQ,0),MATCH(C$4,'Формулы для сводных'!$AQ$4:$BB$4,0)),"")</f>
        <v/>
      </c>
      <c r="D55" s="38" t="str">
        <f>IFERROR(INDEX('Формулы для сводных'!$AQ:$BB,MATCH($B55,'Формулы для сводных'!$AQ:$AQ,0),MATCH(D$4,'Формулы для сводных'!$AQ$4:$BB$4,0)),"")</f>
        <v/>
      </c>
      <c r="E55" s="38" t="str">
        <f>IFERROR(INDEX('Формулы для сводных'!$AQ:$BB,MATCH($B55,'Формулы для сводных'!$AQ:$AQ,0),MATCH(E$4,'Формулы для сводных'!$AQ$4:$BB$4,0)),"")</f>
        <v/>
      </c>
      <c r="F55" s="38" t="str">
        <f>IFERROR(INDEX('Формулы для сводных'!$AQ:$BB,MATCH($B55,'Формулы для сводных'!$AQ:$AQ,0),MATCH(F$4,'Формулы для сводных'!$AQ$4:$BB$4,0)),"")</f>
        <v/>
      </c>
      <c r="G55" s="38" t="str">
        <f>IFERROR(INDEX('Формулы для сводных'!$AQ:$BB,MATCH($B55,'Формулы для сводных'!$AQ:$AQ,0),MATCH(G$4,'Формулы для сводных'!$AQ$4:$BB$4,0)),"")</f>
        <v/>
      </c>
      <c r="H55" s="38" t="str">
        <f>IFERROR(INDEX('Формулы для сводных'!$AQ:$BB,MATCH($B55,'Формулы для сводных'!$AQ:$AQ,0),MATCH(H$4,'Формулы для сводных'!$AQ$4:$BB$4,0)),"")</f>
        <v/>
      </c>
      <c r="I55" s="38" t="str">
        <f>IFERROR(INDEX('Формулы для сводных'!$AQ:$BB,MATCH($B55,'Формулы для сводных'!$AQ:$AQ,0),MATCH(I$4,'Формулы для сводных'!$AQ$4:$BB$4,0)),"")</f>
        <v/>
      </c>
      <c r="J55" s="38" t="str">
        <f>IFERROR(INDEX('Формулы для сводных'!$AQ:$BB,MATCH($B55,'Формулы для сводных'!$AQ:$AQ,0),MATCH(J$4,'Формулы для сводных'!$AQ$4:$BB$4,0)),"")</f>
        <v/>
      </c>
      <c r="K55" s="38" t="str">
        <f>IFERROR(INDEX('Формулы для сводных'!$AQ:$BB,MATCH($B55,'Формулы для сводных'!$AQ:$AQ,0),MATCH(K$4,'Формулы для сводных'!$AQ$4:$BB$4,0)),"")</f>
        <v/>
      </c>
    </row>
    <row r="56" spans="2:11" x14ac:dyDescent="0.25">
      <c r="B56" s="40" t="str">
        <f>IF(Сводная!A82="","",Сводная!A82)</f>
        <v/>
      </c>
      <c r="C56" s="38" t="str">
        <f>IFERROR(INDEX('Формулы для сводных'!$AQ:$BB,MATCH($B56,'Формулы для сводных'!$AQ:$AQ,0),MATCH(C$4,'Формулы для сводных'!$AQ$4:$BB$4,0)),"")</f>
        <v/>
      </c>
      <c r="D56" s="38" t="str">
        <f>IFERROR(INDEX('Формулы для сводных'!$AQ:$BB,MATCH($B56,'Формулы для сводных'!$AQ:$AQ,0),MATCH(D$4,'Формулы для сводных'!$AQ$4:$BB$4,0)),"")</f>
        <v/>
      </c>
      <c r="E56" s="38" t="str">
        <f>IFERROR(INDEX('Формулы для сводных'!$AQ:$BB,MATCH($B56,'Формулы для сводных'!$AQ:$AQ,0),MATCH(E$4,'Формулы для сводных'!$AQ$4:$BB$4,0)),"")</f>
        <v/>
      </c>
      <c r="F56" s="38" t="str">
        <f>IFERROR(INDEX('Формулы для сводных'!$AQ:$BB,MATCH($B56,'Формулы для сводных'!$AQ:$AQ,0),MATCH(F$4,'Формулы для сводных'!$AQ$4:$BB$4,0)),"")</f>
        <v/>
      </c>
      <c r="G56" s="38" t="str">
        <f>IFERROR(INDEX('Формулы для сводных'!$AQ:$BB,MATCH($B56,'Формулы для сводных'!$AQ:$AQ,0),MATCH(G$4,'Формулы для сводных'!$AQ$4:$BB$4,0)),"")</f>
        <v/>
      </c>
      <c r="H56" s="38" t="str">
        <f>IFERROR(INDEX('Формулы для сводных'!$AQ:$BB,MATCH($B56,'Формулы для сводных'!$AQ:$AQ,0),MATCH(H$4,'Формулы для сводных'!$AQ$4:$BB$4,0)),"")</f>
        <v/>
      </c>
      <c r="I56" s="38" t="str">
        <f>IFERROR(INDEX('Формулы для сводных'!$AQ:$BB,MATCH($B56,'Формулы для сводных'!$AQ:$AQ,0),MATCH(I$4,'Формулы для сводных'!$AQ$4:$BB$4,0)),"")</f>
        <v/>
      </c>
      <c r="J56" s="38" t="str">
        <f>IFERROR(INDEX('Формулы для сводных'!$AQ:$BB,MATCH($B56,'Формулы для сводных'!$AQ:$AQ,0),MATCH(J$4,'Формулы для сводных'!$AQ$4:$BB$4,0)),"")</f>
        <v/>
      </c>
      <c r="K56" s="38" t="str">
        <f>IFERROR(INDEX('Формулы для сводных'!$AQ:$BB,MATCH($B56,'Формулы для сводных'!$AQ:$AQ,0),MATCH(K$4,'Формулы для сводных'!$AQ$4:$BB$4,0)),"")</f>
        <v/>
      </c>
    </row>
    <row r="57" spans="2:11" x14ac:dyDescent="0.25">
      <c r="B57" s="40" t="str">
        <f>IF(Сводная!A83="","",Сводная!A83)</f>
        <v/>
      </c>
      <c r="C57" s="38" t="str">
        <f>IFERROR(INDEX('Формулы для сводных'!$AQ:$BB,MATCH($B57,'Формулы для сводных'!$AQ:$AQ,0),MATCH(C$4,'Формулы для сводных'!$AQ$4:$BB$4,0)),"")</f>
        <v/>
      </c>
      <c r="D57" s="38" t="str">
        <f>IFERROR(INDEX('Формулы для сводных'!$AQ:$BB,MATCH($B57,'Формулы для сводных'!$AQ:$AQ,0),MATCH(D$4,'Формулы для сводных'!$AQ$4:$BB$4,0)),"")</f>
        <v/>
      </c>
      <c r="E57" s="38" t="str">
        <f>IFERROR(INDEX('Формулы для сводных'!$AQ:$BB,MATCH($B57,'Формулы для сводных'!$AQ:$AQ,0),MATCH(E$4,'Формулы для сводных'!$AQ$4:$BB$4,0)),"")</f>
        <v/>
      </c>
      <c r="F57" s="38" t="str">
        <f>IFERROR(INDEX('Формулы для сводных'!$AQ:$BB,MATCH($B57,'Формулы для сводных'!$AQ:$AQ,0),MATCH(F$4,'Формулы для сводных'!$AQ$4:$BB$4,0)),"")</f>
        <v/>
      </c>
      <c r="G57" s="38" t="str">
        <f>IFERROR(INDEX('Формулы для сводных'!$AQ:$BB,MATCH($B57,'Формулы для сводных'!$AQ:$AQ,0),MATCH(G$4,'Формулы для сводных'!$AQ$4:$BB$4,0)),"")</f>
        <v/>
      </c>
      <c r="H57" s="38" t="str">
        <f>IFERROR(INDEX('Формулы для сводных'!$AQ:$BB,MATCH($B57,'Формулы для сводных'!$AQ:$AQ,0),MATCH(H$4,'Формулы для сводных'!$AQ$4:$BB$4,0)),"")</f>
        <v/>
      </c>
      <c r="I57" s="38" t="str">
        <f>IFERROR(INDEX('Формулы для сводных'!$AQ:$BB,MATCH($B57,'Формулы для сводных'!$AQ:$AQ,0),MATCH(I$4,'Формулы для сводных'!$AQ$4:$BB$4,0)),"")</f>
        <v/>
      </c>
      <c r="J57" s="38" t="str">
        <f>IFERROR(INDEX('Формулы для сводных'!$AQ:$BB,MATCH($B57,'Формулы для сводных'!$AQ:$AQ,0),MATCH(J$4,'Формулы для сводных'!$AQ$4:$BB$4,0)),"")</f>
        <v/>
      </c>
      <c r="K57" s="38" t="str">
        <f>IFERROR(INDEX('Формулы для сводных'!$AQ:$BB,MATCH($B57,'Формулы для сводных'!$AQ:$AQ,0),MATCH(K$4,'Формулы для сводных'!$AQ$4:$BB$4,0)),"")</f>
        <v/>
      </c>
    </row>
    <row r="58" spans="2:11" x14ac:dyDescent="0.25">
      <c r="B58" s="40" t="str">
        <f>IF(Сводная!A84="","",Сводная!A84)</f>
        <v/>
      </c>
      <c r="C58" s="38" t="str">
        <f>IFERROR(INDEX('Формулы для сводных'!$AQ:$BB,MATCH($B58,'Формулы для сводных'!$AQ:$AQ,0),MATCH(C$4,'Формулы для сводных'!$AQ$4:$BB$4,0)),"")</f>
        <v/>
      </c>
      <c r="D58" s="38" t="str">
        <f>IFERROR(INDEX('Формулы для сводных'!$AQ:$BB,MATCH($B58,'Формулы для сводных'!$AQ:$AQ,0),MATCH(D$4,'Формулы для сводных'!$AQ$4:$BB$4,0)),"")</f>
        <v/>
      </c>
      <c r="E58" s="38" t="str">
        <f>IFERROR(INDEX('Формулы для сводных'!$AQ:$BB,MATCH($B58,'Формулы для сводных'!$AQ:$AQ,0),MATCH(E$4,'Формулы для сводных'!$AQ$4:$BB$4,0)),"")</f>
        <v/>
      </c>
      <c r="F58" s="38" t="str">
        <f>IFERROR(INDEX('Формулы для сводных'!$AQ:$BB,MATCH($B58,'Формулы для сводных'!$AQ:$AQ,0),MATCH(F$4,'Формулы для сводных'!$AQ$4:$BB$4,0)),"")</f>
        <v/>
      </c>
      <c r="G58" s="38" t="str">
        <f>IFERROR(INDEX('Формулы для сводных'!$AQ:$BB,MATCH($B58,'Формулы для сводных'!$AQ:$AQ,0),MATCH(G$4,'Формулы для сводных'!$AQ$4:$BB$4,0)),"")</f>
        <v/>
      </c>
      <c r="H58" s="38" t="str">
        <f>IFERROR(INDEX('Формулы для сводных'!$AQ:$BB,MATCH($B58,'Формулы для сводных'!$AQ:$AQ,0),MATCH(H$4,'Формулы для сводных'!$AQ$4:$BB$4,0)),"")</f>
        <v/>
      </c>
      <c r="I58" s="38" t="str">
        <f>IFERROR(INDEX('Формулы для сводных'!$AQ:$BB,MATCH($B58,'Формулы для сводных'!$AQ:$AQ,0),MATCH(I$4,'Формулы для сводных'!$AQ$4:$BB$4,0)),"")</f>
        <v/>
      </c>
      <c r="J58" s="38" t="str">
        <f>IFERROR(INDEX('Формулы для сводных'!$AQ:$BB,MATCH($B58,'Формулы для сводных'!$AQ:$AQ,0),MATCH(J$4,'Формулы для сводных'!$AQ$4:$BB$4,0)),"")</f>
        <v/>
      </c>
      <c r="K58" s="38" t="str">
        <f>IFERROR(INDEX('Формулы для сводных'!$AQ:$BB,MATCH($B58,'Формулы для сводных'!$AQ:$AQ,0),MATCH(K$4,'Формулы для сводных'!$AQ$4:$BB$4,0)),"")</f>
        <v/>
      </c>
    </row>
    <row r="59" spans="2:11" x14ac:dyDescent="0.25">
      <c r="B59" s="39"/>
      <c r="C59" s="39"/>
      <c r="D59" s="39"/>
      <c r="E59" s="39"/>
      <c r="F59" s="39"/>
      <c r="G59" s="39"/>
      <c r="H59" s="39"/>
      <c r="I59" s="39"/>
      <c r="J59" s="39"/>
      <c r="K59" s="39"/>
    </row>
    <row r="100" ht="15.75" customHeight="1" x14ac:dyDescent="0.25"/>
  </sheetData>
  <mergeCells count="1">
    <mergeCell ref="B1:U1"/>
  </mergeCells>
  <pageMargins left="0.7" right="0.7" top="0.75" bottom="0.75" header="0.3" footer="0.3"/>
  <pageSetup paperSize="9" orientation="portrait" horizontalDpi="4294967292" verticalDpi="4294967292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"/>
  <sheetViews>
    <sheetView workbookViewId="0">
      <selection activeCell="C15" sqref="C15"/>
    </sheetView>
  </sheetViews>
  <sheetFormatPr defaultColWidth="8.85546875" defaultRowHeight="15" x14ac:dyDescent="0.25"/>
  <cols>
    <col min="1" max="1" width="21.140625" customWidth="1"/>
    <col min="2" max="2" width="15.85546875" customWidth="1"/>
    <col min="3" max="3" width="21.7109375" customWidth="1"/>
  </cols>
  <sheetData>
    <row r="1" spans="1:3" x14ac:dyDescent="0.25">
      <c r="A1" s="103" t="s">
        <v>59</v>
      </c>
      <c r="B1" s="103"/>
      <c r="C1" s="103"/>
    </row>
    <row r="2" spans="1:3" x14ac:dyDescent="0.25">
      <c r="A2" s="15" t="s">
        <v>70</v>
      </c>
      <c r="B2" s="15" t="s">
        <v>61</v>
      </c>
      <c r="C2" t="s">
        <v>69</v>
      </c>
    </row>
    <row r="3" spans="1:3" x14ac:dyDescent="0.25">
      <c r="A3" s="15" t="s">
        <v>62</v>
      </c>
      <c r="B3" s="1">
        <v>1</v>
      </c>
      <c r="C3" s="15" t="s">
        <v>66</v>
      </c>
    </row>
    <row r="4" spans="1:3" x14ac:dyDescent="0.25">
      <c r="A4" s="15" t="s">
        <v>63</v>
      </c>
      <c r="B4">
        <v>1</v>
      </c>
      <c r="C4" s="15" t="s">
        <v>67</v>
      </c>
    </row>
    <row r="5" spans="1:3" x14ac:dyDescent="0.25">
      <c r="A5" s="15" t="s">
        <v>64</v>
      </c>
      <c r="B5">
        <v>2</v>
      </c>
      <c r="C5" s="15" t="s">
        <v>68</v>
      </c>
    </row>
    <row r="6" spans="1:3" x14ac:dyDescent="0.25">
      <c r="A6" s="15" t="s">
        <v>8</v>
      </c>
      <c r="B6" s="1">
        <v>3</v>
      </c>
      <c r="C6" s="15" t="s">
        <v>65</v>
      </c>
    </row>
    <row r="7" spans="1:3" x14ac:dyDescent="0.25">
      <c r="A7" s="15" t="s">
        <v>9</v>
      </c>
      <c r="B7" s="1">
        <v>4</v>
      </c>
    </row>
    <row r="8" spans="1:3" x14ac:dyDescent="0.25">
      <c r="A8" s="15" t="s">
        <v>10</v>
      </c>
      <c r="B8" s="1">
        <v>5</v>
      </c>
    </row>
    <row r="9" spans="1:3" x14ac:dyDescent="0.25">
      <c r="A9" s="15" t="s">
        <v>62</v>
      </c>
      <c r="B9" s="1">
        <v>1</v>
      </c>
      <c r="C9" s="15" t="s">
        <v>62</v>
      </c>
    </row>
    <row r="10" spans="1:3" x14ac:dyDescent="0.25">
      <c r="A10" s="15" t="s">
        <v>63</v>
      </c>
      <c r="B10">
        <v>1</v>
      </c>
      <c r="C10" s="15" t="s">
        <v>63</v>
      </c>
    </row>
    <row r="11" spans="1:3" x14ac:dyDescent="0.25">
      <c r="A11" s="15" t="s">
        <v>64</v>
      </c>
      <c r="B11">
        <v>2</v>
      </c>
      <c r="C11" s="15" t="s">
        <v>64</v>
      </c>
    </row>
    <row r="12" spans="1:3" x14ac:dyDescent="0.25">
      <c r="A12" s="15" t="s">
        <v>8</v>
      </c>
      <c r="B12" s="1">
        <v>3</v>
      </c>
      <c r="C12" s="15" t="s">
        <v>8</v>
      </c>
    </row>
    <row r="13" spans="1:3" x14ac:dyDescent="0.25">
      <c r="A13" s="15" t="s">
        <v>9</v>
      </c>
      <c r="B13" s="1">
        <v>4</v>
      </c>
      <c r="C13" s="15" t="s">
        <v>9</v>
      </c>
    </row>
    <row r="14" spans="1:3" x14ac:dyDescent="0.25">
      <c r="A14" s="15" t="s">
        <v>10</v>
      </c>
      <c r="B14" s="1">
        <v>5</v>
      </c>
      <c r="C14" s="15" t="s">
        <v>10</v>
      </c>
    </row>
  </sheetData>
  <mergeCells count="1">
    <mergeCell ref="A1:C1"/>
  </mergeCells>
  <pageMargins left="0.7" right="0.7" top="0.75" bottom="0.75" header="0.3" footer="0.3"/>
  <pageSetup paperSize="9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D92"/>
  <sheetViews>
    <sheetView showGridLines="0" defaultGridColor="0" colorId="9" workbookViewId="0">
      <selection activeCell="D6" sqref="D6"/>
    </sheetView>
  </sheetViews>
  <sheetFormatPr defaultColWidth="8.85546875" defaultRowHeight="15" x14ac:dyDescent="0.25"/>
  <cols>
    <col min="1" max="1" width="60.85546875" customWidth="1"/>
    <col min="2" max="2" width="53.85546875" customWidth="1"/>
    <col min="3" max="3" width="30" customWidth="1"/>
    <col min="4" max="4" width="18.85546875" customWidth="1"/>
  </cols>
  <sheetData>
    <row r="1" spans="1:4" x14ac:dyDescent="0.25">
      <c r="A1" s="92" t="s">
        <v>38</v>
      </c>
      <c r="B1" s="92" t="s">
        <v>56</v>
      </c>
      <c r="C1" s="92" t="s">
        <v>7</v>
      </c>
      <c r="D1" s="92" t="s">
        <v>12</v>
      </c>
    </row>
    <row r="2" spans="1:4" x14ac:dyDescent="0.25">
      <c r="A2" s="93" t="s">
        <v>129</v>
      </c>
      <c r="B2" s="93" t="s">
        <v>170</v>
      </c>
      <c r="C2" s="93" t="s">
        <v>171</v>
      </c>
      <c r="D2" s="94">
        <v>3.2</v>
      </c>
    </row>
    <row r="3" spans="1:4" x14ac:dyDescent="0.25">
      <c r="A3" s="93" t="s">
        <v>147</v>
      </c>
      <c r="B3" s="93" t="s">
        <v>170</v>
      </c>
      <c r="C3" s="93" t="s">
        <v>171</v>
      </c>
      <c r="D3" s="94">
        <v>3.1</v>
      </c>
    </row>
    <row r="4" spans="1:4" x14ac:dyDescent="0.25">
      <c r="A4" s="93" t="s">
        <v>170</v>
      </c>
      <c r="B4" s="93"/>
      <c r="C4" s="93" t="s">
        <v>171</v>
      </c>
      <c r="D4" s="94">
        <v>3</v>
      </c>
    </row>
    <row r="5" spans="1:4" x14ac:dyDescent="0.25">
      <c r="A5" s="93" t="s">
        <v>171</v>
      </c>
      <c r="B5" s="93"/>
      <c r="C5" s="93" t="s">
        <v>171</v>
      </c>
      <c r="D5" s="94">
        <v>3.2</v>
      </c>
    </row>
    <row r="6" spans="1:4" x14ac:dyDescent="0.25">
      <c r="A6" s="93"/>
      <c r="B6" s="93"/>
      <c r="C6" s="93"/>
      <c r="D6" s="94"/>
    </row>
    <row r="7" spans="1:4" x14ac:dyDescent="0.25">
      <c r="A7" s="93"/>
      <c r="B7" s="93"/>
      <c r="C7" s="93"/>
      <c r="D7" s="94"/>
    </row>
    <row r="8" spans="1:4" x14ac:dyDescent="0.25">
      <c r="A8" s="93"/>
      <c r="B8" s="93"/>
      <c r="C8" s="93"/>
      <c r="D8" s="94"/>
    </row>
    <row r="9" spans="1:4" x14ac:dyDescent="0.25">
      <c r="A9" s="93"/>
      <c r="B9" s="93"/>
      <c r="C9" s="93"/>
      <c r="D9" s="94"/>
    </row>
    <row r="10" spans="1:4" x14ac:dyDescent="0.25">
      <c r="A10" s="93"/>
      <c r="B10" s="93"/>
      <c r="C10" s="93"/>
      <c r="D10" s="94"/>
    </row>
    <row r="11" spans="1:4" x14ac:dyDescent="0.25">
      <c r="A11" s="93"/>
      <c r="B11" s="93"/>
      <c r="C11" s="93"/>
      <c r="D11" s="94"/>
    </row>
    <row r="12" spans="1:4" x14ac:dyDescent="0.25">
      <c r="A12" s="93"/>
      <c r="B12" s="93"/>
      <c r="C12" s="93"/>
      <c r="D12" s="94"/>
    </row>
    <row r="13" spans="1:4" x14ac:dyDescent="0.25">
      <c r="A13" s="93"/>
      <c r="B13" s="93"/>
      <c r="C13" s="93"/>
      <c r="D13" s="94"/>
    </row>
    <row r="14" spans="1:4" x14ac:dyDescent="0.25">
      <c r="A14" s="93"/>
      <c r="B14" s="93"/>
      <c r="C14" s="93"/>
      <c r="D14" s="94"/>
    </row>
    <row r="15" spans="1:4" x14ac:dyDescent="0.25">
      <c r="A15" s="93"/>
      <c r="B15" s="93"/>
      <c r="C15" s="93"/>
      <c r="D15" s="94"/>
    </row>
    <row r="16" spans="1:4" x14ac:dyDescent="0.25">
      <c r="A16" s="93"/>
      <c r="B16" s="93"/>
      <c r="C16" s="93"/>
      <c r="D16" s="94"/>
    </row>
    <row r="17" spans="1:4" x14ac:dyDescent="0.25">
      <c r="A17" s="93"/>
      <c r="B17" s="93"/>
      <c r="C17" s="93"/>
      <c r="D17" s="94"/>
    </row>
    <row r="18" spans="1:4" x14ac:dyDescent="0.25">
      <c r="A18" s="93"/>
      <c r="B18" s="93"/>
      <c r="C18" s="93"/>
      <c r="D18" s="94"/>
    </row>
    <row r="19" spans="1:4" x14ac:dyDescent="0.25">
      <c r="A19" s="93"/>
      <c r="B19" s="93"/>
      <c r="C19" s="93"/>
      <c r="D19" s="94"/>
    </row>
    <row r="20" spans="1:4" x14ac:dyDescent="0.25">
      <c r="A20" s="93"/>
      <c r="B20" s="93"/>
      <c r="C20" s="93"/>
      <c r="D20" s="94"/>
    </row>
    <row r="21" spans="1:4" x14ac:dyDescent="0.25">
      <c r="A21" s="93"/>
      <c r="B21" s="93"/>
      <c r="C21" s="93"/>
      <c r="D21" s="94"/>
    </row>
    <row r="22" spans="1:4" x14ac:dyDescent="0.25">
      <c r="A22" s="93"/>
      <c r="B22" s="93"/>
      <c r="C22" s="93"/>
      <c r="D22" s="94"/>
    </row>
    <row r="23" spans="1:4" x14ac:dyDescent="0.25">
      <c r="A23" s="93"/>
      <c r="B23" s="93"/>
      <c r="C23" s="93"/>
      <c r="D23" s="94"/>
    </row>
    <row r="24" spans="1:4" x14ac:dyDescent="0.25">
      <c r="A24" s="93"/>
      <c r="B24" s="93"/>
      <c r="C24" s="93"/>
      <c r="D24" s="94"/>
    </row>
    <row r="25" spans="1:4" x14ac:dyDescent="0.25">
      <c r="A25" s="93"/>
      <c r="B25" s="93"/>
      <c r="C25" s="93"/>
      <c r="D25" s="94"/>
    </row>
    <row r="26" spans="1:4" x14ac:dyDescent="0.25">
      <c r="A26" s="93"/>
      <c r="B26" s="93"/>
      <c r="C26" s="93"/>
      <c r="D26" s="94"/>
    </row>
    <row r="27" spans="1:4" x14ac:dyDescent="0.25">
      <c r="A27" s="93"/>
      <c r="B27" s="93"/>
      <c r="C27" s="93"/>
      <c r="D27" s="94"/>
    </row>
    <row r="28" spans="1:4" x14ac:dyDescent="0.25">
      <c r="A28" s="93"/>
      <c r="B28" s="93"/>
      <c r="C28" s="93"/>
      <c r="D28" s="94"/>
    </row>
    <row r="29" spans="1:4" x14ac:dyDescent="0.25">
      <c r="A29" s="93"/>
      <c r="B29" s="93"/>
      <c r="C29" s="93"/>
      <c r="D29" s="94"/>
    </row>
    <row r="30" spans="1:4" x14ac:dyDescent="0.25">
      <c r="A30" s="93"/>
      <c r="B30" s="93"/>
      <c r="C30" s="93"/>
      <c r="D30" s="94"/>
    </row>
    <row r="31" spans="1:4" x14ac:dyDescent="0.25">
      <c r="A31" s="93"/>
      <c r="B31" s="93"/>
      <c r="C31" s="93"/>
      <c r="D31" s="94"/>
    </row>
    <row r="32" spans="1:4" x14ac:dyDescent="0.25">
      <c r="A32" s="93"/>
      <c r="B32" s="93"/>
      <c r="C32" s="93"/>
      <c r="D32" s="94"/>
    </row>
    <row r="33" spans="1:4" x14ac:dyDescent="0.25">
      <c r="A33" s="93"/>
      <c r="B33" s="93"/>
      <c r="C33" s="93"/>
      <c r="D33" s="94"/>
    </row>
    <row r="34" spans="1:4" x14ac:dyDescent="0.25">
      <c r="A34" s="93"/>
      <c r="B34" s="93"/>
      <c r="C34" s="93"/>
      <c r="D34" s="94"/>
    </row>
    <row r="35" spans="1:4" x14ac:dyDescent="0.25">
      <c r="A35" s="93"/>
      <c r="B35" s="93"/>
      <c r="C35" s="93"/>
      <c r="D35" s="94"/>
    </row>
    <row r="36" spans="1:4" x14ac:dyDescent="0.25">
      <c r="A36" s="93"/>
      <c r="B36" s="93"/>
      <c r="C36" s="93"/>
      <c r="D36" s="94"/>
    </row>
    <row r="37" spans="1:4" x14ac:dyDescent="0.25">
      <c r="A37" s="93"/>
      <c r="B37" s="93"/>
      <c r="C37" s="93"/>
      <c r="D37" s="94"/>
    </row>
    <row r="38" spans="1:4" x14ac:dyDescent="0.25">
      <c r="A38" s="93"/>
      <c r="B38" s="93"/>
      <c r="C38" s="93"/>
      <c r="D38" s="94"/>
    </row>
    <row r="39" spans="1:4" x14ac:dyDescent="0.25">
      <c r="A39" s="93"/>
      <c r="B39" s="93"/>
      <c r="C39" s="93"/>
      <c r="D39" s="94"/>
    </row>
    <row r="40" spans="1:4" x14ac:dyDescent="0.25">
      <c r="A40" s="93"/>
      <c r="B40" s="93"/>
      <c r="C40" s="93"/>
      <c r="D40" s="94"/>
    </row>
    <row r="41" spans="1:4" x14ac:dyDescent="0.25">
      <c r="A41" s="93"/>
      <c r="B41" s="93"/>
      <c r="C41" s="93"/>
      <c r="D41" s="94"/>
    </row>
    <row r="42" spans="1:4" x14ac:dyDescent="0.25">
      <c r="A42" s="93"/>
      <c r="B42" s="93"/>
      <c r="C42" s="93"/>
      <c r="D42" s="94"/>
    </row>
    <row r="43" spans="1:4" x14ac:dyDescent="0.25">
      <c r="A43" s="93"/>
      <c r="B43" s="93"/>
      <c r="C43" s="93"/>
      <c r="D43" s="94"/>
    </row>
    <row r="44" spans="1:4" x14ac:dyDescent="0.25">
      <c r="A44" s="93"/>
      <c r="B44" s="93"/>
      <c r="C44" s="93"/>
      <c r="D44" s="94"/>
    </row>
    <row r="45" spans="1:4" x14ac:dyDescent="0.25">
      <c r="A45" s="93"/>
      <c r="B45" s="93"/>
      <c r="C45" s="93"/>
      <c r="D45" s="94"/>
    </row>
    <row r="46" spans="1:4" x14ac:dyDescent="0.25">
      <c r="A46" s="93"/>
      <c r="B46" s="93"/>
      <c r="C46" s="93"/>
      <c r="D46" s="94"/>
    </row>
    <row r="47" spans="1:4" x14ac:dyDescent="0.25">
      <c r="A47" s="93"/>
      <c r="B47" s="93"/>
      <c r="C47" s="93"/>
      <c r="D47" s="94"/>
    </row>
    <row r="48" spans="1:4" x14ac:dyDescent="0.25">
      <c r="A48" s="93"/>
      <c r="B48" s="93"/>
      <c r="C48" s="93"/>
      <c r="D48" s="94"/>
    </row>
    <row r="49" spans="1:4" x14ac:dyDescent="0.25">
      <c r="A49" s="93"/>
      <c r="B49" s="93"/>
      <c r="C49" s="93"/>
      <c r="D49" s="94"/>
    </row>
    <row r="50" spans="1:4" x14ac:dyDescent="0.25">
      <c r="A50" s="93"/>
      <c r="B50" s="93"/>
      <c r="C50" s="93"/>
      <c r="D50" s="94"/>
    </row>
    <row r="51" spans="1:4" x14ac:dyDescent="0.25">
      <c r="A51" s="93"/>
      <c r="B51" s="93"/>
      <c r="C51" s="93"/>
      <c r="D51" s="94"/>
    </row>
    <row r="52" spans="1:4" x14ac:dyDescent="0.25">
      <c r="A52" s="93"/>
      <c r="B52" s="93"/>
      <c r="C52" s="93"/>
      <c r="D52" s="94"/>
    </row>
    <row r="53" spans="1:4" x14ac:dyDescent="0.25">
      <c r="A53" s="93"/>
      <c r="B53" s="93"/>
      <c r="C53" s="93"/>
      <c r="D53" s="94"/>
    </row>
    <row r="54" spans="1:4" x14ac:dyDescent="0.25">
      <c r="A54" s="93"/>
      <c r="B54" s="93"/>
      <c r="C54" s="93"/>
      <c r="D54" s="94"/>
    </row>
    <row r="55" spans="1:4" x14ac:dyDescent="0.25">
      <c r="A55" s="93"/>
      <c r="B55" s="93"/>
      <c r="C55" s="93"/>
      <c r="D55" s="94"/>
    </row>
    <row r="56" spans="1:4" x14ac:dyDescent="0.25">
      <c r="A56" s="93"/>
      <c r="B56" s="93"/>
      <c r="C56" s="93"/>
      <c r="D56" s="94"/>
    </row>
    <row r="57" spans="1:4" x14ac:dyDescent="0.25">
      <c r="A57" s="93"/>
      <c r="B57" s="93"/>
      <c r="C57" s="93"/>
      <c r="D57" s="94"/>
    </row>
    <row r="58" spans="1:4" x14ac:dyDescent="0.25">
      <c r="A58" s="93"/>
      <c r="B58" s="93"/>
      <c r="C58" s="93"/>
      <c r="D58" s="94"/>
    </row>
    <row r="59" spans="1:4" x14ac:dyDescent="0.25">
      <c r="A59" s="93"/>
      <c r="B59" s="93"/>
      <c r="C59" s="93"/>
      <c r="D59" s="94"/>
    </row>
    <row r="60" spans="1:4" x14ac:dyDescent="0.25">
      <c r="A60" s="93"/>
      <c r="B60" s="93"/>
      <c r="C60" s="93"/>
      <c r="D60" s="94"/>
    </row>
    <row r="61" spans="1:4" x14ac:dyDescent="0.25">
      <c r="A61" s="93"/>
      <c r="B61" s="93"/>
      <c r="C61" s="93"/>
      <c r="D61" s="94"/>
    </row>
    <row r="62" spans="1:4" x14ac:dyDescent="0.25">
      <c r="A62" s="93"/>
      <c r="B62" s="93"/>
      <c r="C62" s="93"/>
      <c r="D62" s="94"/>
    </row>
    <row r="63" spans="1:4" x14ac:dyDescent="0.25">
      <c r="A63" s="93"/>
      <c r="B63" s="93"/>
      <c r="C63" s="93"/>
      <c r="D63" s="94"/>
    </row>
    <row r="64" spans="1:4" x14ac:dyDescent="0.25">
      <c r="A64" s="93"/>
      <c r="B64" s="93"/>
      <c r="C64" s="93"/>
      <c r="D64" s="94"/>
    </row>
    <row r="65" spans="1:4" x14ac:dyDescent="0.25">
      <c r="A65" s="93"/>
      <c r="B65" s="93"/>
      <c r="C65" s="93"/>
      <c r="D65" s="94"/>
    </row>
    <row r="66" spans="1:4" x14ac:dyDescent="0.25">
      <c r="A66" s="93"/>
      <c r="B66" s="93"/>
      <c r="C66" s="93"/>
      <c r="D66" s="94"/>
    </row>
    <row r="67" spans="1:4" x14ac:dyDescent="0.25">
      <c r="A67" s="93"/>
      <c r="B67" s="93"/>
      <c r="C67" s="93"/>
      <c r="D67" s="94"/>
    </row>
    <row r="68" spans="1:4" x14ac:dyDescent="0.25">
      <c r="A68" s="93"/>
      <c r="B68" s="93"/>
      <c r="C68" s="93"/>
      <c r="D68" s="94"/>
    </row>
    <row r="69" spans="1:4" x14ac:dyDescent="0.25">
      <c r="A69" s="93"/>
      <c r="B69" s="93"/>
      <c r="C69" s="93"/>
      <c r="D69" s="94"/>
    </row>
    <row r="70" spans="1:4" x14ac:dyDescent="0.25">
      <c r="A70" s="93"/>
      <c r="B70" s="93"/>
      <c r="C70" s="93"/>
      <c r="D70" s="94"/>
    </row>
    <row r="71" spans="1:4" x14ac:dyDescent="0.25">
      <c r="A71" s="93"/>
      <c r="B71" s="93"/>
      <c r="C71" s="93"/>
      <c r="D71" s="94"/>
    </row>
    <row r="72" spans="1:4" x14ac:dyDescent="0.25">
      <c r="A72" s="93"/>
      <c r="B72" s="93"/>
      <c r="C72" s="93"/>
      <c r="D72" s="94"/>
    </row>
    <row r="73" spans="1:4" x14ac:dyDescent="0.25">
      <c r="A73" s="93"/>
      <c r="B73" s="93"/>
      <c r="C73" s="93"/>
      <c r="D73" s="94"/>
    </row>
    <row r="74" spans="1:4" x14ac:dyDescent="0.25">
      <c r="A74" s="93"/>
      <c r="B74" s="93"/>
      <c r="C74" s="93"/>
      <c r="D74" s="94"/>
    </row>
    <row r="75" spans="1:4" x14ac:dyDescent="0.25">
      <c r="A75" s="93"/>
      <c r="B75" s="93"/>
      <c r="C75" s="93"/>
      <c r="D75" s="94"/>
    </row>
    <row r="76" spans="1:4" x14ac:dyDescent="0.25">
      <c r="A76" s="93"/>
      <c r="B76" s="93"/>
      <c r="C76" s="93"/>
      <c r="D76" s="94"/>
    </row>
    <row r="77" spans="1:4" x14ac:dyDescent="0.25">
      <c r="A77" s="93"/>
      <c r="B77" s="93"/>
      <c r="C77" s="93"/>
      <c r="D77" s="94"/>
    </row>
    <row r="78" spans="1:4" x14ac:dyDescent="0.25">
      <c r="A78" s="93"/>
      <c r="B78" s="93"/>
      <c r="C78" s="93"/>
      <c r="D78" s="94"/>
    </row>
    <row r="79" spans="1:4" x14ac:dyDescent="0.25">
      <c r="A79" s="93"/>
      <c r="B79" s="93"/>
      <c r="C79" s="93"/>
      <c r="D79" s="94"/>
    </row>
    <row r="80" spans="1:4" x14ac:dyDescent="0.25">
      <c r="A80" s="93"/>
      <c r="B80" s="93"/>
      <c r="C80" s="93"/>
      <c r="D80" s="94"/>
    </row>
    <row r="81" spans="1:4" x14ac:dyDescent="0.25">
      <c r="A81" s="93"/>
      <c r="B81" s="93"/>
      <c r="C81" s="93"/>
      <c r="D81" s="94"/>
    </row>
    <row r="82" spans="1:4" x14ac:dyDescent="0.25">
      <c r="A82" s="93"/>
      <c r="B82" s="93"/>
      <c r="C82" s="93"/>
      <c r="D82" s="94"/>
    </row>
    <row r="83" spans="1:4" x14ac:dyDescent="0.25">
      <c r="A83" s="93"/>
      <c r="B83" s="93"/>
      <c r="C83" s="93"/>
      <c r="D83" s="94"/>
    </row>
    <row r="84" spans="1:4" x14ac:dyDescent="0.25">
      <c r="A84" s="93"/>
      <c r="B84" s="93"/>
      <c r="C84" s="93"/>
      <c r="D84" s="94"/>
    </row>
    <row r="85" spans="1:4" x14ac:dyDescent="0.25">
      <c r="A85" s="93"/>
      <c r="B85" s="93"/>
      <c r="C85" s="93"/>
      <c r="D85" s="94"/>
    </row>
    <row r="86" spans="1:4" x14ac:dyDescent="0.25">
      <c r="A86" s="93"/>
      <c r="B86" s="93"/>
      <c r="C86" s="93"/>
      <c r="D86" s="94"/>
    </row>
    <row r="87" spans="1:4" x14ac:dyDescent="0.25">
      <c r="A87" s="93"/>
      <c r="B87" s="93"/>
      <c r="C87" s="93"/>
      <c r="D87" s="94"/>
    </row>
    <row r="88" spans="1:4" x14ac:dyDescent="0.25">
      <c r="A88" s="93"/>
      <c r="B88" s="93"/>
      <c r="C88" s="93"/>
      <c r="D88" s="94"/>
    </row>
    <row r="89" spans="1:4" x14ac:dyDescent="0.25">
      <c r="A89" s="93"/>
      <c r="B89" s="93"/>
      <c r="C89" s="93"/>
      <c r="D89" s="94"/>
    </row>
    <row r="90" spans="1:4" x14ac:dyDescent="0.25">
      <c r="A90" s="93"/>
      <c r="B90" s="93"/>
      <c r="C90" s="93"/>
      <c r="D90" s="94"/>
    </row>
    <row r="91" spans="1:4" x14ac:dyDescent="0.25">
      <c r="A91" s="93"/>
      <c r="B91" s="93"/>
      <c r="C91" s="93"/>
      <c r="D91" s="94"/>
    </row>
    <row r="92" spans="1:4" x14ac:dyDescent="0.25">
      <c r="A92" s="93"/>
      <c r="B92" s="93"/>
      <c r="C92" s="93"/>
      <c r="D92" s="94"/>
    </row>
  </sheetData>
  <dataConsolidate/>
  <conditionalFormatting sqref="A1">
    <cfRule type="duplicateValues" dxfId="191" priority="5"/>
  </conditionalFormatting>
  <conditionalFormatting sqref="A2:A3 A6:A10">
    <cfRule type="duplicateValues" dxfId="190" priority="7"/>
  </conditionalFormatting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AJ2948"/>
  <sheetViews>
    <sheetView showGridLines="0" defaultGridColor="0" colorId="9" workbookViewId="0">
      <selection activeCell="B7" sqref="B7"/>
    </sheetView>
  </sheetViews>
  <sheetFormatPr defaultRowHeight="15" x14ac:dyDescent="0.25"/>
  <sheetData>
    <row r="1" spans="1:36" x14ac:dyDescent="0.25">
      <c r="A1" s="76" t="s">
        <v>41</v>
      </c>
      <c r="B1" s="76" t="s">
        <v>1</v>
      </c>
      <c r="C1" s="76" t="s">
        <v>0</v>
      </c>
      <c r="D1" s="76" t="s">
        <v>35</v>
      </c>
      <c r="E1" s="76" t="s">
        <v>34</v>
      </c>
      <c r="F1" s="76" t="s">
        <v>33</v>
      </c>
      <c r="G1" s="76" t="s">
        <v>32</v>
      </c>
      <c r="H1" s="76" t="s">
        <v>2</v>
      </c>
      <c r="I1" s="76" t="s">
        <v>3</v>
      </c>
      <c r="J1" s="76" t="s">
        <v>4</v>
      </c>
      <c r="K1" s="76" t="s">
        <v>5</v>
      </c>
      <c r="L1" s="76" t="s">
        <v>6</v>
      </c>
      <c r="M1" s="76" t="s">
        <v>31</v>
      </c>
      <c r="N1" s="76" t="s">
        <v>30</v>
      </c>
      <c r="O1" s="76" t="s">
        <v>29</v>
      </c>
      <c r="P1" s="76" t="s">
        <v>28</v>
      </c>
      <c r="Q1" s="76" t="s">
        <v>27</v>
      </c>
      <c r="R1" s="76" t="s">
        <v>26</v>
      </c>
      <c r="S1" s="76" t="s">
        <v>25</v>
      </c>
      <c r="T1" s="76" t="s">
        <v>24</v>
      </c>
      <c r="U1" s="76" t="s">
        <v>23</v>
      </c>
      <c r="V1" s="76" t="s">
        <v>22</v>
      </c>
      <c r="W1" s="76" t="s">
        <v>21</v>
      </c>
      <c r="X1" s="76" t="s">
        <v>20</v>
      </c>
      <c r="Y1" s="76" t="s">
        <v>19</v>
      </c>
      <c r="Z1" s="76" t="s">
        <v>18</v>
      </c>
      <c r="AA1" s="76" t="s">
        <v>17</v>
      </c>
      <c r="AB1" s="76" t="s">
        <v>16</v>
      </c>
      <c r="AC1" s="76" t="s">
        <v>15</v>
      </c>
      <c r="AD1" s="76" t="s">
        <v>42</v>
      </c>
      <c r="AE1" s="76" t="s">
        <v>43</v>
      </c>
      <c r="AF1" s="76" t="s">
        <v>44</v>
      </c>
      <c r="AG1" s="76" t="s">
        <v>45</v>
      </c>
      <c r="AH1" s="76" t="s">
        <v>46</v>
      </c>
      <c r="AI1" s="76" t="s">
        <v>47</v>
      </c>
      <c r="AJ1" s="76" t="s">
        <v>124</v>
      </c>
    </row>
    <row r="2" spans="1:36" x14ac:dyDescent="0.25">
      <c r="A2" s="76">
        <v>1</v>
      </c>
      <c r="B2" s="76" t="s">
        <v>125</v>
      </c>
      <c r="C2" s="76" t="s">
        <v>126</v>
      </c>
      <c r="D2" s="76" t="s">
        <v>1</v>
      </c>
      <c r="E2" s="76" t="b">
        <v>0</v>
      </c>
      <c r="F2" s="76" t="s">
        <v>14</v>
      </c>
      <c r="G2" s="76" t="s">
        <v>36</v>
      </c>
      <c r="H2" s="76">
        <v>15</v>
      </c>
      <c r="I2" s="76">
        <v>15</v>
      </c>
      <c r="J2" s="76">
        <v>0</v>
      </c>
      <c r="K2" s="76" t="s">
        <v>8</v>
      </c>
      <c r="L2" s="76">
        <v>3</v>
      </c>
      <c r="M2" s="76"/>
      <c r="N2" s="76"/>
      <c r="O2" s="76"/>
      <c r="P2" s="76"/>
      <c r="Q2" s="76"/>
      <c r="R2" s="76"/>
      <c r="S2" s="76"/>
      <c r="T2" s="76"/>
      <c r="U2" s="76"/>
      <c r="V2" s="76" t="b">
        <v>0</v>
      </c>
      <c r="W2" s="76"/>
      <c r="X2" s="76" t="b">
        <v>0</v>
      </c>
      <c r="Y2" s="76" t="b">
        <v>0</v>
      </c>
      <c r="Z2" s="76" t="b">
        <v>0</v>
      </c>
      <c r="AA2" s="76" t="b">
        <v>0</v>
      </c>
      <c r="AB2" s="76" t="s">
        <v>13</v>
      </c>
      <c r="AC2" s="76">
        <v>1</v>
      </c>
      <c r="AD2" s="76" t="s">
        <v>127</v>
      </c>
      <c r="AE2" s="76" t="s">
        <v>128</v>
      </c>
      <c r="AF2" s="76"/>
      <c r="AG2" s="76"/>
      <c r="AH2" s="76"/>
      <c r="AI2" s="76"/>
      <c r="AJ2" s="75" t="s">
        <v>129</v>
      </c>
    </row>
    <row r="3" spans="1:36" x14ac:dyDescent="0.25">
      <c r="A3" s="76">
        <v>2</v>
      </c>
      <c r="B3" s="76" t="s">
        <v>130</v>
      </c>
      <c r="C3" s="76" t="s">
        <v>126</v>
      </c>
      <c r="D3" s="76" t="s">
        <v>1</v>
      </c>
      <c r="E3" s="76" t="b">
        <v>0</v>
      </c>
      <c r="F3" s="76" t="s">
        <v>76</v>
      </c>
      <c r="G3" s="76" t="s">
        <v>77</v>
      </c>
      <c r="H3" s="76">
        <v>13</v>
      </c>
      <c r="I3" s="76">
        <v>13</v>
      </c>
      <c r="J3" s="76">
        <v>0</v>
      </c>
      <c r="K3" s="76" t="s">
        <v>8</v>
      </c>
      <c r="L3" s="76">
        <v>3</v>
      </c>
      <c r="M3" s="76"/>
      <c r="N3" s="76"/>
      <c r="O3" s="76"/>
      <c r="P3" s="76"/>
      <c r="Q3" s="76"/>
      <c r="R3" s="76"/>
      <c r="S3" s="76"/>
      <c r="T3" s="76"/>
      <c r="U3" s="76"/>
      <c r="V3" s="76" t="b">
        <v>0</v>
      </c>
      <c r="W3" s="76"/>
      <c r="X3" s="76" t="b">
        <v>0</v>
      </c>
      <c r="Y3" s="76" t="b">
        <v>0</v>
      </c>
      <c r="Z3" s="76" t="b">
        <v>0</v>
      </c>
      <c r="AA3" s="76" t="b">
        <v>0</v>
      </c>
      <c r="AB3" s="76" t="s">
        <v>13</v>
      </c>
      <c r="AC3" s="76">
        <v>1</v>
      </c>
      <c r="AD3" s="76" t="s">
        <v>127</v>
      </c>
      <c r="AE3" s="76" t="s">
        <v>128</v>
      </c>
      <c r="AF3" s="76"/>
      <c r="AG3" s="76"/>
      <c r="AH3" s="76"/>
      <c r="AI3" s="76"/>
      <c r="AJ3" s="75" t="s">
        <v>129</v>
      </c>
    </row>
    <row r="4" spans="1:36" x14ac:dyDescent="0.25">
      <c r="A4" s="76">
        <v>3</v>
      </c>
      <c r="B4" s="76" t="s">
        <v>131</v>
      </c>
      <c r="C4" s="76" t="s">
        <v>126</v>
      </c>
      <c r="D4" s="76" t="s">
        <v>1</v>
      </c>
      <c r="E4" s="76" t="b">
        <v>0</v>
      </c>
      <c r="F4" s="76" t="s">
        <v>14</v>
      </c>
      <c r="G4" s="76" t="s">
        <v>94</v>
      </c>
      <c r="H4" s="76">
        <v>16</v>
      </c>
      <c r="I4" s="76">
        <v>17</v>
      </c>
      <c r="J4" s="76">
        <v>1</v>
      </c>
      <c r="K4" s="76" t="s">
        <v>9</v>
      </c>
      <c r="L4" s="76">
        <v>4</v>
      </c>
      <c r="M4" s="76"/>
      <c r="N4" s="76"/>
      <c r="O4" s="76"/>
      <c r="P4" s="76"/>
      <c r="Q4" s="76"/>
      <c r="R4" s="76"/>
      <c r="S4" s="76"/>
      <c r="T4" s="76"/>
      <c r="U4" s="76"/>
      <c r="V4" s="76" t="b">
        <v>0</v>
      </c>
      <c r="W4" s="76"/>
      <c r="X4" s="76" t="b">
        <v>0</v>
      </c>
      <c r="Y4" s="76" t="b">
        <v>0</v>
      </c>
      <c r="Z4" s="76" t="b">
        <v>0</v>
      </c>
      <c r="AA4" s="76" t="b">
        <v>0</v>
      </c>
      <c r="AB4" s="76" t="s">
        <v>13</v>
      </c>
      <c r="AC4" s="76">
        <v>1</v>
      </c>
      <c r="AD4" s="76" t="s">
        <v>127</v>
      </c>
      <c r="AE4" s="76" t="s">
        <v>128</v>
      </c>
      <c r="AF4" s="76"/>
      <c r="AG4" s="76"/>
      <c r="AH4" s="76"/>
      <c r="AI4" s="76"/>
      <c r="AJ4" s="75" t="s">
        <v>129</v>
      </c>
    </row>
    <row r="5" spans="1:36" x14ac:dyDescent="0.25">
      <c r="A5" s="76">
        <v>4</v>
      </c>
      <c r="B5" s="76" t="s">
        <v>132</v>
      </c>
      <c r="C5" s="76" t="s">
        <v>126</v>
      </c>
      <c r="D5" s="76" t="s">
        <v>1</v>
      </c>
      <c r="E5" s="76" t="b">
        <v>1</v>
      </c>
      <c r="F5" s="76" t="s">
        <v>76</v>
      </c>
      <c r="G5" s="76" t="s">
        <v>95</v>
      </c>
      <c r="H5" s="76">
        <v>10</v>
      </c>
      <c r="I5" s="76">
        <v>11</v>
      </c>
      <c r="J5" s="76">
        <v>1</v>
      </c>
      <c r="K5" s="76" t="s">
        <v>9</v>
      </c>
      <c r="L5" s="76">
        <v>3</v>
      </c>
      <c r="M5" s="76"/>
      <c r="N5" s="76"/>
      <c r="O5" s="76"/>
      <c r="P5" s="76"/>
      <c r="Q5" s="76"/>
      <c r="R5" s="76"/>
      <c r="S5" s="76"/>
      <c r="T5" s="76"/>
      <c r="U5" s="76"/>
      <c r="V5" s="76" t="b">
        <v>0</v>
      </c>
      <c r="W5" s="76"/>
      <c r="X5" s="76" t="b">
        <v>0</v>
      </c>
      <c r="Y5" s="76" t="b">
        <v>0</v>
      </c>
      <c r="Z5" s="76" t="b">
        <v>0</v>
      </c>
      <c r="AA5" s="76" t="b">
        <v>0</v>
      </c>
      <c r="AB5" s="76" t="s">
        <v>13</v>
      </c>
      <c r="AC5" s="76">
        <v>1</v>
      </c>
      <c r="AD5" s="76" t="s">
        <v>127</v>
      </c>
      <c r="AE5" s="76" t="s">
        <v>128</v>
      </c>
      <c r="AF5" s="76"/>
      <c r="AG5" s="76"/>
      <c r="AH5" s="76"/>
      <c r="AI5" s="76"/>
      <c r="AJ5" s="75" t="s">
        <v>129</v>
      </c>
    </row>
    <row r="6" spans="1:36" x14ac:dyDescent="0.25">
      <c r="A6" s="76">
        <v>5</v>
      </c>
      <c r="B6" s="76" t="s">
        <v>133</v>
      </c>
      <c r="C6" s="76" t="s">
        <v>126</v>
      </c>
      <c r="D6" s="76" t="s">
        <v>1</v>
      </c>
      <c r="E6" s="76" t="b">
        <v>0</v>
      </c>
      <c r="F6" s="76" t="s">
        <v>76</v>
      </c>
      <c r="G6" s="76" t="s">
        <v>96</v>
      </c>
      <c r="H6" s="76">
        <v>13</v>
      </c>
      <c r="I6" s="76">
        <v>13</v>
      </c>
      <c r="J6" s="76">
        <v>0</v>
      </c>
      <c r="K6" s="76" t="s">
        <v>9</v>
      </c>
      <c r="L6" s="76">
        <v>2</v>
      </c>
      <c r="M6" s="76"/>
      <c r="N6" s="76"/>
      <c r="O6" s="76"/>
      <c r="P6" s="76"/>
      <c r="Q6" s="76"/>
      <c r="R6" s="76"/>
      <c r="S6" s="76"/>
      <c r="T6" s="76"/>
      <c r="U6" s="76"/>
      <c r="V6" s="76" t="b">
        <v>0</v>
      </c>
      <c r="W6" s="76"/>
      <c r="X6" s="76" t="b">
        <v>0</v>
      </c>
      <c r="Y6" s="76"/>
      <c r="Z6" s="76" t="b">
        <v>0</v>
      </c>
      <c r="AA6" s="76"/>
      <c r="AB6" s="76" t="s">
        <v>13</v>
      </c>
      <c r="AC6" s="76">
        <v>1</v>
      </c>
      <c r="AD6" s="76" t="s">
        <v>127</v>
      </c>
      <c r="AE6" s="76" t="s">
        <v>128</v>
      </c>
      <c r="AF6" s="76"/>
      <c r="AG6" s="76"/>
      <c r="AH6" s="76"/>
      <c r="AI6" s="76"/>
      <c r="AJ6" s="75" t="s">
        <v>129</v>
      </c>
    </row>
    <row r="7" spans="1:36" x14ac:dyDescent="0.25">
      <c r="A7" s="76">
        <v>6</v>
      </c>
      <c r="B7" s="76" t="s">
        <v>134</v>
      </c>
      <c r="C7" s="76" t="s">
        <v>126</v>
      </c>
      <c r="D7" s="76" t="s">
        <v>1</v>
      </c>
      <c r="E7" s="76" t="b">
        <v>0</v>
      </c>
      <c r="F7" s="76" t="s">
        <v>76</v>
      </c>
      <c r="G7" s="76" t="s">
        <v>97</v>
      </c>
      <c r="H7" s="76">
        <v>18</v>
      </c>
      <c r="I7" s="76">
        <v>18</v>
      </c>
      <c r="J7" s="76">
        <v>0</v>
      </c>
      <c r="K7" s="76" t="s">
        <v>9</v>
      </c>
      <c r="L7" s="76">
        <v>1</v>
      </c>
      <c r="M7" s="76"/>
      <c r="N7" s="76"/>
      <c r="O7" s="76"/>
      <c r="P7" s="76"/>
      <c r="Q7" s="76"/>
      <c r="R7" s="76"/>
      <c r="S7" s="76"/>
      <c r="T7" s="76"/>
      <c r="U7" s="76"/>
      <c r="V7" s="76" t="b">
        <v>0</v>
      </c>
      <c r="W7" s="76"/>
      <c r="X7" s="76" t="b">
        <v>0</v>
      </c>
      <c r="Y7" s="76" t="b">
        <v>0</v>
      </c>
      <c r="Z7" s="76" t="b">
        <v>0</v>
      </c>
      <c r="AA7" s="76" t="b">
        <v>0</v>
      </c>
      <c r="AB7" s="76" t="s">
        <v>13</v>
      </c>
      <c r="AC7" s="76">
        <v>1</v>
      </c>
      <c r="AD7" s="76" t="s">
        <v>127</v>
      </c>
      <c r="AE7" s="76" t="s">
        <v>128</v>
      </c>
      <c r="AF7" s="76"/>
      <c r="AG7" s="76"/>
      <c r="AH7" s="76"/>
      <c r="AI7" s="76"/>
      <c r="AJ7" s="75" t="s">
        <v>129</v>
      </c>
    </row>
    <row r="8" spans="1:36" x14ac:dyDescent="0.25">
      <c r="A8" s="76">
        <v>7</v>
      </c>
      <c r="B8" s="76" t="s">
        <v>135</v>
      </c>
      <c r="C8" s="76" t="s">
        <v>126</v>
      </c>
      <c r="D8" s="76" t="s">
        <v>1</v>
      </c>
      <c r="E8" s="76" t="b">
        <v>0</v>
      </c>
      <c r="F8" s="76" t="s">
        <v>14</v>
      </c>
      <c r="G8" s="76" t="s">
        <v>98</v>
      </c>
      <c r="H8" s="76">
        <v>14</v>
      </c>
      <c r="I8" s="76">
        <v>14</v>
      </c>
      <c r="J8" s="76">
        <v>0</v>
      </c>
      <c r="K8" s="76" t="s">
        <v>8</v>
      </c>
      <c r="L8" s="76">
        <v>3</v>
      </c>
      <c r="M8" s="76"/>
      <c r="N8" s="76"/>
      <c r="O8" s="76"/>
      <c r="P8" s="76"/>
      <c r="Q8" s="76"/>
      <c r="R8" s="76"/>
      <c r="S8" s="76"/>
      <c r="T8" s="76"/>
      <c r="U8" s="76"/>
      <c r="V8" s="76" t="b">
        <v>0</v>
      </c>
      <c r="W8" s="76"/>
      <c r="X8" s="76" t="b">
        <v>0</v>
      </c>
      <c r="Y8" s="76"/>
      <c r="Z8" s="76" t="b">
        <v>0</v>
      </c>
      <c r="AA8" s="76"/>
      <c r="AB8" s="76" t="s">
        <v>13</v>
      </c>
      <c r="AC8" s="76">
        <v>1</v>
      </c>
      <c r="AD8" s="76" t="s">
        <v>127</v>
      </c>
      <c r="AE8" s="76" t="s">
        <v>128</v>
      </c>
      <c r="AF8" s="76"/>
      <c r="AG8" s="76"/>
      <c r="AH8" s="76"/>
      <c r="AI8" s="76"/>
      <c r="AJ8" s="75" t="s">
        <v>129</v>
      </c>
    </row>
    <row r="9" spans="1:36" x14ac:dyDescent="0.25">
      <c r="A9" s="76">
        <v>8</v>
      </c>
      <c r="B9" s="76" t="s">
        <v>136</v>
      </c>
      <c r="C9" s="76" t="s">
        <v>126</v>
      </c>
      <c r="D9" s="76" t="s">
        <v>1</v>
      </c>
      <c r="E9" s="76" t="b">
        <v>0</v>
      </c>
      <c r="F9" s="76" t="s">
        <v>14</v>
      </c>
      <c r="G9" s="76" t="s">
        <v>99</v>
      </c>
      <c r="H9" s="76">
        <v>18</v>
      </c>
      <c r="I9" s="76">
        <v>18</v>
      </c>
      <c r="J9" s="76">
        <v>0</v>
      </c>
      <c r="K9" s="76" t="s">
        <v>9</v>
      </c>
      <c r="L9" s="76">
        <v>4</v>
      </c>
      <c r="M9" s="76"/>
      <c r="N9" s="76"/>
      <c r="O9" s="76"/>
      <c r="P9" s="76"/>
      <c r="Q9" s="76"/>
      <c r="R9" s="76"/>
      <c r="S9" s="76"/>
      <c r="T9" s="76"/>
      <c r="U9" s="76"/>
      <c r="V9" s="76" t="b">
        <v>0</v>
      </c>
      <c r="W9" s="76"/>
      <c r="X9" s="76" t="b">
        <v>0</v>
      </c>
      <c r="Y9" s="76" t="b">
        <v>1</v>
      </c>
      <c r="Z9" s="76" t="b">
        <v>0</v>
      </c>
      <c r="AA9" s="76" t="b">
        <v>1</v>
      </c>
      <c r="AB9" s="76" t="s">
        <v>13</v>
      </c>
      <c r="AC9" s="76">
        <v>1</v>
      </c>
      <c r="AD9" s="76" t="s">
        <v>127</v>
      </c>
      <c r="AE9" s="76" t="s">
        <v>128</v>
      </c>
      <c r="AF9" s="76"/>
      <c r="AG9" s="76"/>
      <c r="AH9" s="76"/>
      <c r="AI9" s="76"/>
      <c r="AJ9" s="75" t="s">
        <v>129</v>
      </c>
    </row>
    <row r="10" spans="1:36" x14ac:dyDescent="0.25">
      <c r="A10" s="76">
        <v>9</v>
      </c>
      <c r="B10" s="76" t="s">
        <v>137</v>
      </c>
      <c r="C10" s="76" t="s">
        <v>126</v>
      </c>
      <c r="D10" s="76" t="s">
        <v>1</v>
      </c>
      <c r="E10" s="76" t="b">
        <v>0</v>
      </c>
      <c r="F10" s="76" t="s">
        <v>76</v>
      </c>
      <c r="G10" s="76" t="s">
        <v>77</v>
      </c>
      <c r="H10" s="76">
        <v>12</v>
      </c>
      <c r="I10" s="76">
        <v>12</v>
      </c>
      <c r="J10" s="76">
        <v>0</v>
      </c>
      <c r="K10" s="76" t="s">
        <v>9</v>
      </c>
      <c r="L10" s="76">
        <v>4</v>
      </c>
      <c r="M10" s="76"/>
      <c r="N10" s="76"/>
      <c r="O10" s="76"/>
      <c r="P10" s="76"/>
      <c r="Q10" s="76"/>
      <c r="R10" s="76"/>
      <c r="S10" s="76"/>
      <c r="T10" s="76"/>
      <c r="U10" s="76"/>
      <c r="V10" s="76" t="b">
        <v>0</v>
      </c>
      <c r="W10" s="76"/>
      <c r="X10" s="76" t="b">
        <v>0</v>
      </c>
      <c r="Y10" s="76" t="b">
        <v>0</v>
      </c>
      <c r="Z10" s="76" t="b">
        <v>0</v>
      </c>
      <c r="AA10" s="76" t="b">
        <v>0</v>
      </c>
      <c r="AB10" s="76" t="s">
        <v>13</v>
      </c>
      <c r="AC10" s="76">
        <v>1</v>
      </c>
      <c r="AD10" s="76" t="s">
        <v>127</v>
      </c>
      <c r="AE10" s="76" t="s">
        <v>128</v>
      </c>
      <c r="AF10" s="76"/>
      <c r="AG10" s="76"/>
      <c r="AH10" s="76"/>
      <c r="AI10" s="76"/>
      <c r="AJ10" s="75" t="s">
        <v>129</v>
      </c>
    </row>
    <row r="11" spans="1:36" x14ac:dyDescent="0.25">
      <c r="A11" s="76">
        <v>10</v>
      </c>
      <c r="B11" s="76" t="s">
        <v>138</v>
      </c>
      <c r="C11" s="76" t="s">
        <v>126</v>
      </c>
      <c r="D11" s="76" t="s">
        <v>1</v>
      </c>
      <c r="E11" s="76" t="b">
        <v>0</v>
      </c>
      <c r="F11" s="76" t="s">
        <v>76</v>
      </c>
      <c r="G11" s="76" t="s">
        <v>77</v>
      </c>
      <c r="H11" s="76">
        <v>11</v>
      </c>
      <c r="I11" s="76">
        <v>12</v>
      </c>
      <c r="J11" s="76">
        <v>1</v>
      </c>
      <c r="K11" s="76" t="s">
        <v>10</v>
      </c>
      <c r="L11" s="76">
        <v>5</v>
      </c>
      <c r="M11" s="76"/>
      <c r="N11" s="76"/>
      <c r="O11" s="76"/>
      <c r="P11" s="76"/>
      <c r="Q11" s="76"/>
      <c r="R11" s="76"/>
      <c r="S11" s="76"/>
      <c r="T11" s="76"/>
      <c r="U11" s="76"/>
      <c r="V11" s="76" t="b">
        <v>0</v>
      </c>
      <c r="W11" s="76"/>
      <c r="X11" s="76" t="b">
        <v>0</v>
      </c>
      <c r="Y11" s="76" t="b">
        <v>0</v>
      </c>
      <c r="Z11" s="76" t="b">
        <v>0</v>
      </c>
      <c r="AA11" s="76" t="b">
        <v>0</v>
      </c>
      <c r="AB11" s="76" t="s">
        <v>13</v>
      </c>
      <c r="AC11" s="76">
        <v>1</v>
      </c>
      <c r="AD11" s="76" t="s">
        <v>127</v>
      </c>
      <c r="AE11" s="76" t="s">
        <v>128</v>
      </c>
      <c r="AF11" s="76"/>
      <c r="AG11" s="76"/>
      <c r="AH11" s="76"/>
      <c r="AI11" s="76"/>
      <c r="AJ11" s="75" t="s">
        <v>129</v>
      </c>
    </row>
    <row r="12" spans="1:36" x14ac:dyDescent="0.25">
      <c r="A12" s="76">
        <v>11</v>
      </c>
      <c r="B12" s="76" t="s">
        <v>139</v>
      </c>
      <c r="C12" s="76" t="s">
        <v>126</v>
      </c>
      <c r="D12" s="76" t="s">
        <v>1</v>
      </c>
      <c r="E12" s="76" t="b">
        <v>0</v>
      </c>
      <c r="F12" s="76" t="s">
        <v>76</v>
      </c>
      <c r="G12" s="76" t="s">
        <v>100</v>
      </c>
      <c r="H12" s="76">
        <v>13</v>
      </c>
      <c r="I12" s="76">
        <v>13</v>
      </c>
      <c r="J12" s="76">
        <v>0</v>
      </c>
      <c r="K12" s="76" t="s">
        <v>8</v>
      </c>
      <c r="L12" s="76">
        <v>3</v>
      </c>
      <c r="M12" s="76"/>
      <c r="N12" s="76"/>
      <c r="O12" s="76"/>
      <c r="P12" s="76"/>
      <c r="Q12" s="76"/>
      <c r="R12" s="76"/>
      <c r="S12" s="76"/>
      <c r="T12" s="76"/>
      <c r="U12" s="76"/>
      <c r="V12" s="76" t="b">
        <v>0</v>
      </c>
      <c r="W12" s="76"/>
      <c r="X12" s="76" t="b">
        <v>0</v>
      </c>
      <c r="Y12" s="76" t="b">
        <v>0</v>
      </c>
      <c r="Z12" s="76" t="b">
        <v>0</v>
      </c>
      <c r="AA12" s="76" t="b">
        <v>0</v>
      </c>
      <c r="AB12" s="76" t="s">
        <v>13</v>
      </c>
      <c r="AC12" s="76">
        <v>1</v>
      </c>
      <c r="AD12" s="76" t="s">
        <v>127</v>
      </c>
      <c r="AE12" s="76" t="s">
        <v>128</v>
      </c>
      <c r="AF12" s="76"/>
      <c r="AG12" s="76"/>
      <c r="AH12" s="76"/>
      <c r="AI12" s="76"/>
      <c r="AJ12" s="75" t="s">
        <v>129</v>
      </c>
    </row>
    <row r="13" spans="1:36" x14ac:dyDescent="0.25">
      <c r="A13" s="76">
        <v>12</v>
      </c>
      <c r="B13" s="76" t="s">
        <v>140</v>
      </c>
      <c r="C13" s="76" t="s">
        <v>126</v>
      </c>
      <c r="D13" s="76" t="s">
        <v>1</v>
      </c>
      <c r="E13" s="76" t="b">
        <v>0</v>
      </c>
      <c r="F13" s="76" t="s">
        <v>76</v>
      </c>
      <c r="G13" s="76" t="s">
        <v>94</v>
      </c>
      <c r="H13" s="76">
        <v>14</v>
      </c>
      <c r="I13" s="76">
        <v>15</v>
      </c>
      <c r="J13" s="76">
        <v>1</v>
      </c>
      <c r="K13" s="76" t="s">
        <v>10</v>
      </c>
      <c r="L13" s="76">
        <v>5</v>
      </c>
      <c r="M13" s="76"/>
      <c r="N13" s="76"/>
      <c r="O13" s="76"/>
      <c r="P13" s="76"/>
      <c r="Q13" s="76"/>
      <c r="R13" s="76"/>
      <c r="S13" s="76"/>
      <c r="T13" s="76"/>
      <c r="U13" s="76"/>
      <c r="V13" s="76" t="b">
        <v>0</v>
      </c>
      <c r="W13" s="76"/>
      <c r="X13" s="76" t="b">
        <v>0</v>
      </c>
      <c r="Y13" s="76" t="b">
        <v>0</v>
      </c>
      <c r="Z13" s="76" t="b">
        <v>0</v>
      </c>
      <c r="AA13" s="76" t="b">
        <v>0</v>
      </c>
      <c r="AB13" s="76" t="s">
        <v>13</v>
      </c>
      <c r="AC13" s="76">
        <v>1</v>
      </c>
      <c r="AD13" s="76" t="s">
        <v>127</v>
      </c>
      <c r="AE13" s="76" t="s">
        <v>128</v>
      </c>
      <c r="AF13" s="76"/>
      <c r="AG13" s="76"/>
      <c r="AH13" s="76"/>
      <c r="AI13" s="76"/>
      <c r="AJ13" s="75" t="s">
        <v>129</v>
      </c>
    </row>
    <row r="14" spans="1:36" x14ac:dyDescent="0.25">
      <c r="A14" s="76">
        <v>13</v>
      </c>
      <c r="B14" s="76" t="s">
        <v>141</v>
      </c>
      <c r="C14" s="76" t="s">
        <v>126</v>
      </c>
      <c r="D14" s="76" t="s">
        <v>1</v>
      </c>
      <c r="E14" s="76" t="b">
        <v>0</v>
      </c>
      <c r="F14" s="76" t="s">
        <v>14</v>
      </c>
      <c r="G14" s="76" t="s">
        <v>101</v>
      </c>
      <c r="H14" s="76">
        <v>16</v>
      </c>
      <c r="I14" s="76">
        <v>16</v>
      </c>
      <c r="J14" s="76">
        <v>0</v>
      </c>
      <c r="K14" s="76" t="s">
        <v>8</v>
      </c>
      <c r="L14" s="76">
        <v>3</v>
      </c>
      <c r="M14" s="76"/>
      <c r="N14" s="76"/>
      <c r="O14" s="76"/>
      <c r="P14" s="76"/>
      <c r="Q14" s="76"/>
      <c r="R14" s="76"/>
      <c r="S14" s="76"/>
      <c r="T14" s="76"/>
      <c r="U14" s="76"/>
      <c r="V14" s="76" t="b">
        <v>0</v>
      </c>
      <c r="W14" s="76"/>
      <c r="X14" s="76" t="b">
        <v>0</v>
      </c>
      <c r="Y14" s="76" t="b">
        <v>0</v>
      </c>
      <c r="Z14" s="76" t="b">
        <v>0</v>
      </c>
      <c r="AA14" s="76" t="b">
        <v>0</v>
      </c>
      <c r="AB14" s="76" t="s">
        <v>13</v>
      </c>
      <c r="AC14" s="76">
        <v>1</v>
      </c>
      <c r="AD14" s="76" t="s">
        <v>127</v>
      </c>
      <c r="AE14" s="76" t="s">
        <v>128</v>
      </c>
      <c r="AF14" s="76"/>
      <c r="AG14" s="76"/>
      <c r="AH14" s="76"/>
      <c r="AI14" s="76"/>
      <c r="AJ14" s="75" t="s">
        <v>129</v>
      </c>
    </row>
    <row r="15" spans="1:36" x14ac:dyDescent="0.25">
      <c r="A15" s="76">
        <v>14</v>
      </c>
      <c r="B15" s="76" t="s">
        <v>142</v>
      </c>
      <c r="C15" s="76" t="s">
        <v>126</v>
      </c>
      <c r="D15" s="76" t="s">
        <v>1</v>
      </c>
      <c r="E15" s="76" t="b">
        <v>0</v>
      </c>
      <c r="F15" s="76" t="s">
        <v>76</v>
      </c>
      <c r="G15" s="76" t="s">
        <v>102</v>
      </c>
      <c r="H15" s="76">
        <v>12</v>
      </c>
      <c r="I15" s="76">
        <v>12</v>
      </c>
      <c r="J15" s="76">
        <v>0</v>
      </c>
      <c r="K15" s="76" t="s">
        <v>78</v>
      </c>
      <c r="L15" s="76"/>
      <c r="M15" s="76"/>
      <c r="N15" s="76"/>
      <c r="O15" s="76"/>
      <c r="P15" s="76"/>
      <c r="Q15" s="76"/>
      <c r="R15" s="76"/>
      <c r="S15" s="76"/>
      <c r="T15" s="76"/>
      <c r="U15" s="76"/>
      <c r="V15" s="76" t="b">
        <v>0</v>
      </c>
      <c r="W15" s="76"/>
      <c r="X15" s="76" t="b">
        <v>0</v>
      </c>
      <c r="Y15" s="76" t="b">
        <v>0</v>
      </c>
      <c r="Z15" s="76" t="b">
        <v>0</v>
      </c>
      <c r="AA15" s="76" t="b">
        <v>0</v>
      </c>
      <c r="AB15" s="76" t="s">
        <v>13</v>
      </c>
      <c r="AC15" s="76">
        <v>0</v>
      </c>
      <c r="AD15" s="76" t="s">
        <v>127</v>
      </c>
      <c r="AE15" s="76" t="s">
        <v>128</v>
      </c>
      <c r="AF15" s="76"/>
      <c r="AG15" s="76"/>
      <c r="AH15" s="76"/>
      <c r="AI15" s="76"/>
      <c r="AJ15" s="75" t="s">
        <v>129</v>
      </c>
    </row>
    <row r="16" spans="1:36" x14ac:dyDescent="0.25">
      <c r="A16" s="76">
        <v>15</v>
      </c>
      <c r="B16" s="76" t="s">
        <v>143</v>
      </c>
      <c r="C16" s="76" t="s">
        <v>126</v>
      </c>
      <c r="D16" s="76" t="s">
        <v>1</v>
      </c>
      <c r="E16" s="76" t="b">
        <v>0</v>
      </c>
      <c r="F16" s="76" t="s">
        <v>14</v>
      </c>
      <c r="G16" s="76" t="s">
        <v>77</v>
      </c>
      <c r="H16" s="76">
        <v>16</v>
      </c>
      <c r="I16" s="76">
        <v>16</v>
      </c>
      <c r="J16" s="76">
        <v>0</v>
      </c>
      <c r="K16" s="76" t="s">
        <v>8</v>
      </c>
      <c r="L16" s="76">
        <v>3</v>
      </c>
      <c r="M16" s="76"/>
      <c r="N16" s="76"/>
      <c r="O16" s="76"/>
      <c r="P16" s="76"/>
      <c r="Q16" s="76"/>
      <c r="R16" s="76"/>
      <c r="S16" s="76"/>
      <c r="T16" s="76"/>
      <c r="U16" s="76"/>
      <c r="V16" s="76" t="b">
        <v>0</v>
      </c>
      <c r="W16" s="76"/>
      <c r="X16" s="76" t="b">
        <v>0</v>
      </c>
      <c r="Y16" s="76" t="b">
        <v>0</v>
      </c>
      <c r="Z16" s="76" t="b">
        <v>0</v>
      </c>
      <c r="AA16" s="76" t="b">
        <v>0</v>
      </c>
      <c r="AB16" s="76" t="s">
        <v>13</v>
      </c>
      <c r="AC16" s="76">
        <v>1</v>
      </c>
      <c r="AD16" s="76" t="s">
        <v>127</v>
      </c>
      <c r="AE16" s="76" t="s">
        <v>128</v>
      </c>
      <c r="AF16" s="76"/>
      <c r="AG16" s="76"/>
      <c r="AH16" s="76"/>
      <c r="AI16" s="76"/>
      <c r="AJ16" s="75" t="s">
        <v>129</v>
      </c>
    </row>
    <row r="17" spans="1:36" x14ac:dyDescent="0.25">
      <c r="A17" s="76">
        <v>16</v>
      </c>
      <c r="B17" s="76" t="s">
        <v>144</v>
      </c>
      <c r="C17" s="76" t="s">
        <v>126</v>
      </c>
      <c r="D17" s="76" t="s">
        <v>1</v>
      </c>
      <c r="E17" s="76" t="b">
        <v>0</v>
      </c>
      <c r="F17" s="76" t="s">
        <v>14</v>
      </c>
      <c r="G17" s="76" t="s">
        <v>103</v>
      </c>
      <c r="H17" s="76">
        <v>15</v>
      </c>
      <c r="I17" s="76">
        <v>15</v>
      </c>
      <c r="J17" s="76">
        <v>0</v>
      </c>
      <c r="K17" s="76" t="s">
        <v>8</v>
      </c>
      <c r="L17" s="76">
        <v>3</v>
      </c>
      <c r="M17" s="76"/>
      <c r="N17" s="76"/>
      <c r="O17" s="76"/>
      <c r="P17" s="76"/>
      <c r="Q17" s="76"/>
      <c r="R17" s="76"/>
      <c r="S17" s="76"/>
      <c r="T17" s="76"/>
      <c r="U17" s="76"/>
      <c r="V17" s="76" t="b">
        <v>0</v>
      </c>
      <c r="W17" s="76"/>
      <c r="X17" s="76" t="b">
        <v>0</v>
      </c>
      <c r="Y17" s="76"/>
      <c r="Z17" s="76" t="b">
        <v>0</v>
      </c>
      <c r="AA17" s="76"/>
      <c r="AB17" s="76" t="s">
        <v>13</v>
      </c>
      <c r="AC17" s="76">
        <v>1</v>
      </c>
      <c r="AD17" s="76" t="s">
        <v>127</v>
      </c>
      <c r="AE17" s="76" t="s">
        <v>128</v>
      </c>
      <c r="AF17" s="76"/>
      <c r="AG17" s="76"/>
      <c r="AH17" s="76"/>
      <c r="AI17" s="76"/>
      <c r="AJ17" s="75" t="s">
        <v>129</v>
      </c>
    </row>
    <row r="18" spans="1:36" x14ac:dyDescent="0.25">
      <c r="A18" s="76">
        <v>17</v>
      </c>
      <c r="B18" s="76" t="s">
        <v>145</v>
      </c>
      <c r="C18" s="76" t="s">
        <v>126</v>
      </c>
      <c r="D18" s="76" t="s">
        <v>1</v>
      </c>
      <c r="E18" s="76" t="b">
        <v>0</v>
      </c>
      <c r="F18" s="76" t="s">
        <v>76</v>
      </c>
      <c r="G18" s="76" t="s">
        <v>96</v>
      </c>
      <c r="H18" s="76">
        <v>16</v>
      </c>
      <c r="I18" s="76">
        <v>16</v>
      </c>
      <c r="J18" s="76">
        <v>0</v>
      </c>
      <c r="K18" s="76" t="s">
        <v>8</v>
      </c>
      <c r="L18" s="76">
        <v>3</v>
      </c>
      <c r="M18" s="76"/>
      <c r="N18" s="76"/>
      <c r="O18" s="76"/>
      <c r="P18" s="76"/>
      <c r="Q18" s="76"/>
      <c r="R18" s="76"/>
      <c r="S18" s="76"/>
      <c r="T18" s="76"/>
      <c r="U18" s="76"/>
      <c r="V18" s="76" t="b">
        <v>0</v>
      </c>
      <c r="W18" s="76"/>
      <c r="X18" s="76" t="b">
        <v>0</v>
      </c>
      <c r="Y18" s="76"/>
      <c r="Z18" s="76" t="b">
        <v>0</v>
      </c>
      <c r="AA18" s="76"/>
      <c r="AB18" s="76" t="s">
        <v>13</v>
      </c>
      <c r="AC18" s="76">
        <v>1</v>
      </c>
      <c r="AD18" s="76" t="s">
        <v>127</v>
      </c>
      <c r="AE18" s="76" t="s">
        <v>128</v>
      </c>
      <c r="AF18" s="76"/>
      <c r="AG18" s="76"/>
      <c r="AH18" s="76"/>
      <c r="AI18" s="76"/>
      <c r="AJ18" s="75" t="s">
        <v>129</v>
      </c>
    </row>
    <row r="19" spans="1:36" x14ac:dyDescent="0.25">
      <c r="A19" s="76">
        <v>18</v>
      </c>
      <c r="B19" s="76" t="s">
        <v>146</v>
      </c>
      <c r="C19" s="76" t="s">
        <v>126</v>
      </c>
      <c r="D19" s="76" t="s">
        <v>1</v>
      </c>
      <c r="E19" s="76" t="b">
        <v>0</v>
      </c>
      <c r="F19" s="76" t="s">
        <v>76</v>
      </c>
      <c r="G19" s="76" t="s">
        <v>95</v>
      </c>
      <c r="H19" s="76">
        <v>10</v>
      </c>
      <c r="I19" s="76">
        <v>10</v>
      </c>
      <c r="J19" s="76">
        <v>0</v>
      </c>
      <c r="K19" s="76" t="s">
        <v>9</v>
      </c>
      <c r="L19" s="76">
        <v>4</v>
      </c>
      <c r="M19" s="76"/>
      <c r="N19" s="76"/>
      <c r="O19" s="76"/>
      <c r="P19" s="76"/>
      <c r="Q19" s="76"/>
      <c r="R19" s="76"/>
      <c r="S19" s="76"/>
      <c r="T19" s="76"/>
      <c r="U19" s="76"/>
      <c r="V19" s="76" t="b">
        <v>0</v>
      </c>
      <c r="W19" s="76"/>
      <c r="X19" s="76" t="b">
        <v>0</v>
      </c>
      <c r="Y19" s="76" t="b">
        <v>0</v>
      </c>
      <c r="Z19" s="76" t="b">
        <v>0</v>
      </c>
      <c r="AA19" s="76" t="b">
        <v>0</v>
      </c>
      <c r="AB19" s="76" t="s">
        <v>13</v>
      </c>
      <c r="AC19" s="76">
        <v>1</v>
      </c>
      <c r="AD19" s="76" t="s">
        <v>127</v>
      </c>
      <c r="AE19" s="76" t="s">
        <v>128</v>
      </c>
      <c r="AF19" s="76"/>
      <c r="AG19" s="76"/>
      <c r="AH19" s="76"/>
      <c r="AI19" s="76"/>
      <c r="AJ19" s="75" t="s">
        <v>147</v>
      </c>
    </row>
    <row r="20" spans="1:36" x14ac:dyDescent="0.25">
      <c r="A20" s="76">
        <v>19</v>
      </c>
      <c r="B20" s="76" t="s">
        <v>148</v>
      </c>
      <c r="C20" s="76" t="s">
        <v>126</v>
      </c>
      <c r="D20" s="76" t="s">
        <v>1</v>
      </c>
      <c r="E20" s="76" t="b">
        <v>0</v>
      </c>
      <c r="F20" s="76" t="s">
        <v>76</v>
      </c>
      <c r="G20" s="76" t="s">
        <v>104</v>
      </c>
      <c r="H20" s="76">
        <v>15</v>
      </c>
      <c r="I20" s="76">
        <v>15</v>
      </c>
      <c r="J20" s="76">
        <v>0</v>
      </c>
      <c r="K20" s="76" t="s">
        <v>64</v>
      </c>
      <c r="L20" s="76">
        <v>2</v>
      </c>
      <c r="M20" s="76"/>
      <c r="N20" s="76"/>
      <c r="O20" s="76"/>
      <c r="P20" s="76"/>
      <c r="Q20" s="76"/>
      <c r="R20" s="76"/>
      <c r="S20" s="76"/>
      <c r="T20" s="76"/>
      <c r="U20" s="76"/>
      <c r="V20" s="76" t="b">
        <v>0</v>
      </c>
      <c r="W20" s="76"/>
      <c r="X20" s="76" t="b">
        <v>0</v>
      </c>
      <c r="Y20" s="76" t="b">
        <v>0</v>
      </c>
      <c r="Z20" s="76" t="b">
        <v>0</v>
      </c>
      <c r="AA20" s="76" t="b">
        <v>0</v>
      </c>
      <c r="AB20" s="76" t="s">
        <v>13</v>
      </c>
      <c r="AC20" s="76">
        <v>1</v>
      </c>
      <c r="AD20" s="76" t="s">
        <v>127</v>
      </c>
      <c r="AE20" s="76" t="s">
        <v>128</v>
      </c>
      <c r="AF20" s="76"/>
      <c r="AG20" s="76"/>
      <c r="AH20" s="76"/>
      <c r="AI20" s="76"/>
      <c r="AJ20" s="75" t="s">
        <v>147</v>
      </c>
    </row>
    <row r="21" spans="1:36" x14ac:dyDescent="0.25">
      <c r="A21" s="76">
        <v>20</v>
      </c>
      <c r="B21" s="76" t="s">
        <v>149</v>
      </c>
      <c r="C21" s="76" t="s">
        <v>126</v>
      </c>
      <c r="D21" s="76" t="s">
        <v>1</v>
      </c>
      <c r="E21" s="76" t="b">
        <v>0</v>
      </c>
      <c r="F21" s="76" t="s">
        <v>76</v>
      </c>
      <c r="G21" s="76" t="s">
        <v>102</v>
      </c>
      <c r="H21" s="76">
        <v>12</v>
      </c>
      <c r="I21" s="76">
        <v>12</v>
      </c>
      <c r="J21" s="76">
        <v>0</v>
      </c>
      <c r="K21" s="76" t="s">
        <v>78</v>
      </c>
      <c r="L21" s="76"/>
      <c r="M21" s="76"/>
      <c r="N21" s="76"/>
      <c r="O21" s="76"/>
      <c r="P21" s="76"/>
      <c r="Q21" s="76"/>
      <c r="R21" s="76"/>
      <c r="S21" s="76"/>
      <c r="T21" s="76"/>
      <c r="U21" s="76"/>
      <c r="V21" s="76" t="b">
        <v>0</v>
      </c>
      <c r="W21" s="76"/>
      <c r="X21" s="76" t="b">
        <v>0</v>
      </c>
      <c r="Y21" s="76" t="b">
        <v>0</v>
      </c>
      <c r="Z21" s="76" t="b">
        <v>0</v>
      </c>
      <c r="AA21" s="76" t="b">
        <v>0</v>
      </c>
      <c r="AB21" s="76" t="s">
        <v>13</v>
      </c>
      <c r="AC21" s="76">
        <v>0</v>
      </c>
      <c r="AD21" s="76" t="s">
        <v>127</v>
      </c>
      <c r="AE21" s="76" t="s">
        <v>128</v>
      </c>
      <c r="AF21" s="76"/>
      <c r="AG21" s="76"/>
      <c r="AH21" s="76"/>
      <c r="AI21" s="76"/>
      <c r="AJ21" s="75" t="s">
        <v>147</v>
      </c>
    </row>
    <row r="22" spans="1:36" x14ac:dyDescent="0.25">
      <c r="A22" s="76">
        <v>21</v>
      </c>
      <c r="B22" s="76" t="s">
        <v>150</v>
      </c>
      <c r="C22" s="76" t="s">
        <v>126</v>
      </c>
      <c r="D22" s="76" t="s">
        <v>1</v>
      </c>
      <c r="E22" s="76" t="b">
        <v>0</v>
      </c>
      <c r="F22" s="76" t="s">
        <v>14</v>
      </c>
      <c r="G22" s="76" t="s">
        <v>103</v>
      </c>
      <c r="H22" s="76">
        <v>15</v>
      </c>
      <c r="I22" s="76">
        <v>15</v>
      </c>
      <c r="J22" s="76">
        <v>0</v>
      </c>
      <c r="K22" s="76" t="s">
        <v>9</v>
      </c>
      <c r="L22" s="76">
        <v>4</v>
      </c>
      <c r="M22" s="76"/>
      <c r="N22" s="76"/>
      <c r="O22" s="76"/>
      <c r="P22" s="76"/>
      <c r="Q22" s="76"/>
      <c r="R22" s="76"/>
      <c r="S22" s="76"/>
      <c r="T22" s="76"/>
      <c r="U22" s="76"/>
      <c r="V22" s="76" t="b">
        <v>0</v>
      </c>
      <c r="W22" s="76"/>
      <c r="X22" s="76" t="b">
        <v>0</v>
      </c>
      <c r="Y22" s="76" t="b">
        <v>0</v>
      </c>
      <c r="Z22" s="76" t="b">
        <v>0</v>
      </c>
      <c r="AA22" s="76" t="b">
        <v>0</v>
      </c>
      <c r="AB22" s="76" t="s">
        <v>13</v>
      </c>
      <c r="AC22" s="76">
        <v>1</v>
      </c>
      <c r="AD22" s="76" t="s">
        <v>127</v>
      </c>
      <c r="AE22" s="76" t="s">
        <v>128</v>
      </c>
      <c r="AF22" s="76"/>
      <c r="AG22" s="76"/>
      <c r="AH22" s="76"/>
      <c r="AI22" s="76"/>
      <c r="AJ22" s="75" t="s">
        <v>147</v>
      </c>
    </row>
    <row r="23" spans="1:36" x14ac:dyDescent="0.25">
      <c r="A23" s="76">
        <v>22</v>
      </c>
      <c r="B23" s="76" t="s">
        <v>151</v>
      </c>
      <c r="C23" s="76" t="s">
        <v>126</v>
      </c>
      <c r="D23" s="76" t="s">
        <v>1</v>
      </c>
      <c r="E23" s="76" t="b">
        <v>0</v>
      </c>
      <c r="F23" s="76" t="s">
        <v>14</v>
      </c>
      <c r="G23" s="76" t="s">
        <v>97</v>
      </c>
      <c r="H23" s="76">
        <v>16</v>
      </c>
      <c r="I23" s="76">
        <v>16</v>
      </c>
      <c r="J23" s="76">
        <v>0</v>
      </c>
      <c r="K23" s="76" t="s">
        <v>9</v>
      </c>
      <c r="L23" s="76">
        <v>4</v>
      </c>
      <c r="M23" s="76"/>
      <c r="N23" s="76"/>
      <c r="O23" s="76"/>
      <c r="P23" s="76"/>
      <c r="Q23" s="76"/>
      <c r="R23" s="76"/>
      <c r="S23" s="76"/>
      <c r="T23" s="76"/>
      <c r="U23" s="76"/>
      <c r="V23" s="76" t="b">
        <v>0</v>
      </c>
      <c r="W23" s="76"/>
      <c r="X23" s="76" t="b">
        <v>0</v>
      </c>
      <c r="Y23" s="76" t="b">
        <v>0</v>
      </c>
      <c r="Z23" s="76" t="b">
        <v>0</v>
      </c>
      <c r="AA23" s="76" t="b">
        <v>0</v>
      </c>
      <c r="AB23" s="76" t="s">
        <v>13</v>
      </c>
      <c r="AC23" s="76">
        <v>1</v>
      </c>
      <c r="AD23" s="76" t="s">
        <v>127</v>
      </c>
      <c r="AE23" s="76" t="s">
        <v>128</v>
      </c>
      <c r="AF23" s="76"/>
      <c r="AG23" s="76"/>
      <c r="AH23" s="76"/>
      <c r="AI23" s="76"/>
      <c r="AJ23" s="75" t="s">
        <v>147</v>
      </c>
    </row>
    <row r="24" spans="1:36" x14ac:dyDescent="0.25">
      <c r="A24" s="76">
        <v>23</v>
      </c>
      <c r="B24" s="76" t="s">
        <v>152</v>
      </c>
      <c r="C24" s="76" t="s">
        <v>126</v>
      </c>
      <c r="D24" s="76" t="s">
        <v>1</v>
      </c>
      <c r="E24" s="76" t="b">
        <v>0</v>
      </c>
      <c r="F24" s="76" t="s">
        <v>14</v>
      </c>
      <c r="G24" s="76" t="s">
        <v>105</v>
      </c>
      <c r="H24" s="76">
        <v>16</v>
      </c>
      <c r="I24" s="76">
        <v>16</v>
      </c>
      <c r="J24" s="76">
        <v>0</v>
      </c>
      <c r="K24" s="76" t="s">
        <v>64</v>
      </c>
      <c r="L24" s="76">
        <v>2</v>
      </c>
      <c r="M24" s="76"/>
      <c r="N24" s="76"/>
      <c r="O24" s="76"/>
      <c r="P24" s="76"/>
      <c r="Q24" s="76"/>
      <c r="R24" s="76"/>
      <c r="S24" s="76"/>
      <c r="T24" s="76"/>
      <c r="U24" s="76"/>
      <c r="V24" s="76" t="b">
        <v>0</v>
      </c>
      <c r="W24" s="76"/>
      <c r="X24" s="76" t="b">
        <v>0</v>
      </c>
      <c r="Y24" s="76" t="b">
        <v>0</v>
      </c>
      <c r="Z24" s="76" t="b">
        <v>0</v>
      </c>
      <c r="AA24" s="76" t="b">
        <v>0</v>
      </c>
      <c r="AB24" s="76" t="s">
        <v>13</v>
      </c>
      <c r="AC24" s="76">
        <v>1</v>
      </c>
      <c r="AD24" s="76" t="s">
        <v>127</v>
      </c>
      <c r="AE24" s="76" t="s">
        <v>128</v>
      </c>
      <c r="AF24" s="76"/>
      <c r="AG24" s="76"/>
      <c r="AH24" s="76"/>
      <c r="AI24" s="76"/>
      <c r="AJ24" s="75" t="s">
        <v>147</v>
      </c>
    </row>
    <row r="25" spans="1:36" x14ac:dyDescent="0.25">
      <c r="A25" s="76">
        <v>24</v>
      </c>
      <c r="B25" s="76" t="s">
        <v>153</v>
      </c>
      <c r="C25" s="76" t="s">
        <v>126</v>
      </c>
      <c r="D25" s="76" t="s">
        <v>1</v>
      </c>
      <c r="E25" s="76" t="b">
        <v>0</v>
      </c>
      <c r="F25" s="76" t="s">
        <v>76</v>
      </c>
      <c r="G25" s="76" t="s">
        <v>104</v>
      </c>
      <c r="H25" s="76">
        <v>15</v>
      </c>
      <c r="I25" s="76">
        <v>15</v>
      </c>
      <c r="J25" s="76">
        <v>0</v>
      </c>
      <c r="K25" s="76" t="s">
        <v>8</v>
      </c>
      <c r="L25" s="76">
        <v>3</v>
      </c>
      <c r="M25" s="76"/>
      <c r="N25" s="76"/>
      <c r="O25" s="76"/>
      <c r="P25" s="76"/>
      <c r="Q25" s="76"/>
      <c r="R25" s="76"/>
      <c r="S25" s="76"/>
      <c r="T25" s="76"/>
      <c r="U25" s="76"/>
      <c r="V25" s="76" t="b">
        <v>0</v>
      </c>
      <c r="W25" s="76"/>
      <c r="X25" s="76" t="b">
        <v>0</v>
      </c>
      <c r="Y25" s="76" t="b">
        <v>0</v>
      </c>
      <c r="Z25" s="76" t="b">
        <v>0</v>
      </c>
      <c r="AA25" s="76" t="b">
        <v>0</v>
      </c>
      <c r="AB25" s="76" t="s">
        <v>13</v>
      </c>
      <c r="AC25" s="76">
        <v>1</v>
      </c>
      <c r="AD25" s="76" t="s">
        <v>127</v>
      </c>
      <c r="AE25" s="76" t="s">
        <v>128</v>
      </c>
      <c r="AF25" s="76"/>
      <c r="AG25" s="76"/>
      <c r="AH25" s="76"/>
      <c r="AI25" s="76"/>
      <c r="AJ25" s="75" t="s">
        <v>147</v>
      </c>
    </row>
    <row r="26" spans="1:36" x14ac:dyDescent="0.25">
      <c r="A26" s="76">
        <v>25</v>
      </c>
      <c r="B26" s="76" t="s">
        <v>154</v>
      </c>
      <c r="C26" s="76" t="s">
        <v>126</v>
      </c>
      <c r="D26" s="76" t="s">
        <v>1</v>
      </c>
      <c r="E26" s="76" t="b">
        <v>0</v>
      </c>
      <c r="F26" s="76" t="s">
        <v>14</v>
      </c>
      <c r="G26" s="76" t="s">
        <v>99</v>
      </c>
      <c r="H26" s="76">
        <v>16</v>
      </c>
      <c r="I26" s="76">
        <v>16</v>
      </c>
      <c r="J26" s="76">
        <v>0</v>
      </c>
      <c r="K26" s="76" t="s">
        <v>8</v>
      </c>
      <c r="L26" s="76">
        <v>3</v>
      </c>
      <c r="M26" s="76"/>
      <c r="N26" s="76"/>
      <c r="O26" s="76"/>
      <c r="P26" s="76"/>
      <c r="Q26" s="76"/>
      <c r="R26" s="76"/>
      <c r="S26" s="76"/>
      <c r="T26" s="76"/>
      <c r="U26" s="76"/>
      <c r="V26" s="76" t="b">
        <v>0</v>
      </c>
      <c r="W26" s="76"/>
      <c r="X26" s="76" t="b">
        <v>0</v>
      </c>
      <c r="Y26" s="76" t="b">
        <v>0</v>
      </c>
      <c r="Z26" s="76" t="b">
        <v>0</v>
      </c>
      <c r="AA26" s="76" t="b">
        <v>0</v>
      </c>
      <c r="AB26" s="76" t="s">
        <v>13</v>
      </c>
      <c r="AC26" s="76">
        <v>1</v>
      </c>
      <c r="AD26" s="76" t="s">
        <v>127</v>
      </c>
      <c r="AE26" s="76" t="s">
        <v>128</v>
      </c>
      <c r="AF26" s="76"/>
      <c r="AG26" s="76"/>
      <c r="AH26" s="76"/>
      <c r="AI26" s="76"/>
      <c r="AJ26" s="75" t="s">
        <v>147</v>
      </c>
    </row>
    <row r="27" spans="1:36" x14ac:dyDescent="0.25">
      <c r="A27" s="76">
        <v>26</v>
      </c>
      <c r="B27" s="76" t="s">
        <v>155</v>
      </c>
      <c r="C27" s="76" t="s">
        <v>126</v>
      </c>
      <c r="D27" s="76" t="s">
        <v>1</v>
      </c>
      <c r="E27" s="76" t="b">
        <v>0</v>
      </c>
      <c r="F27" s="76" t="s">
        <v>14</v>
      </c>
      <c r="G27" s="76" t="s">
        <v>96</v>
      </c>
      <c r="H27" s="76">
        <v>13</v>
      </c>
      <c r="I27" s="76">
        <v>13</v>
      </c>
      <c r="J27" s="76">
        <v>0</v>
      </c>
      <c r="K27" s="76" t="s">
        <v>8</v>
      </c>
      <c r="L27" s="76">
        <v>3</v>
      </c>
      <c r="M27" s="76"/>
      <c r="N27" s="76"/>
      <c r="O27" s="76"/>
      <c r="P27" s="76"/>
      <c r="Q27" s="76"/>
      <c r="R27" s="76"/>
      <c r="S27" s="76"/>
      <c r="T27" s="76"/>
      <c r="U27" s="76"/>
      <c r="V27" s="76" t="b">
        <v>0</v>
      </c>
      <c r="W27" s="76"/>
      <c r="X27" s="76" t="b">
        <v>0</v>
      </c>
      <c r="Y27" s="76" t="b">
        <v>0</v>
      </c>
      <c r="Z27" s="76" t="b">
        <v>0</v>
      </c>
      <c r="AA27" s="76" t="b">
        <v>0</v>
      </c>
      <c r="AB27" s="76" t="s">
        <v>13</v>
      </c>
      <c r="AC27" s="76">
        <v>1</v>
      </c>
      <c r="AD27" s="76" t="s">
        <v>127</v>
      </c>
      <c r="AE27" s="76" t="s">
        <v>128</v>
      </c>
      <c r="AF27" s="76"/>
      <c r="AG27" s="76"/>
      <c r="AH27" s="76"/>
      <c r="AI27" s="76"/>
      <c r="AJ27" s="75" t="s">
        <v>147</v>
      </c>
    </row>
    <row r="28" spans="1:36" x14ac:dyDescent="0.25">
      <c r="A28" s="76">
        <v>27</v>
      </c>
      <c r="B28" s="76" t="s">
        <v>156</v>
      </c>
      <c r="C28" s="76" t="s">
        <v>126</v>
      </c>
      <c r="D28" s="76" t="s">
        <v>1</v>
      </c>
      <c r="E28" s="76" t="b">
        <v>0</v>
      </c>
      <c r="F28" s="76" t="s">
        <v>14</v>
      </c>
      <c r="G28" s="76" t="s">
        <v>97</v>
      </c>
      <c r="H28" s="76">
        <v>17</v>
      </c>
      <c r="I28" s="76">
        <v>17</v>
      </c>
      <c r="J28" s="76">
        <v>0</v>
      </c>
      <c r="K28" s="76" t="s">
        <v>64</v>
      </c>
      <c r="L28" s="76">
        <v>2</v>
      </c>
      <c r="M28" s="76"/>
      <c r="N28" s="76"/>
      <c r="O28" s="76"/>
      <c r="P28" s="76"/>
      <c r="Q28" s="76"/>
      <c r="R28" s="76"/>
      <c r="S28" s="76"/>
      <c r="T28" s="76"/>
      <c r="U28" s="76"/>
      <c r="V28" s="76" t="b">
        <v>0</v>
      </c>
      <c r="W28" s="76"/>
      <c r="X28" s="76" t="b">
        <v>0</v>
      </c>
      <c r="Y28" s="76" t="b">
        <v>0</v>
      </c>
      <c r="Z28" s="76" t="b">
        <v>0</v>
      </c>
      <c r="AA28" s="76" t="b">
        <v>0</v>
      </c>
      <c r="AB28" s="76" t="s">
        <v>13</v>
      </c>
      <c r="AC28" s="76">
        <v>1</v>
      </c>
      <c r="AD28" s="76" t="s">
        <v>127</v>
      </c>
      <c r="AE28" s="76" t="s">
        <v>128</v>
      </c>
      <c r="AF28" s="76"/>
      <c r="AG28" s="76"/>
      <c r="AH28" s="76"/>
      <c r="AI28" s="76"/>
      <c r="AJ28" s="75" t="s">
        <v>147</v>
      </c>
    </row>
    <row r="29" spans="1:36" x14ac:dyDescent="0.25">
      <c r="A29" s="76">
        <v>28</v>
      </c>
      <c r="B29" s="76" t="s">
        <v>157</v>
      </c>
      <c r="C29" s="76" t="s">
        <v>126</v>
      </c>
      <c r="D29" s="76" t="s">
        <v>1</v>
      </c>
      <c r="E29" s="76" t="b">
        <v>0</v>
      </c>
      <c r="F29" s="76" t="s">
        <v>76</v>
      </c>
      <c r="G29" s="76" t="s">
        <v>95</v>
      </c>
      <c r="H29" s="76">
        <v>11</v>
      </c>
      <c r="I29" s="76">
        <v>12</v>
      </c>
      <c r="J29" s="76">
        <v>1</v>
      </c>
      <c r="K29" s="76" t="s">
        <v>9</v>
      </c>
      <c r="L29" s="76">
        <v>4</v>
      </c>
      <c r="M29" s="76"/>
      <c r="N29" s="76"/>
      <c r="O29" s="76"/>
      <c r="P29" s="76"/>
      <c r="Q29" s="76"/>
      <c r="R29" s="76"/>
      <c r="S29" s="76"/>
      <c r="T29" s="76"/>
      <c r="U29" s="76"/>
      <c r="V29" s="76" t="b">
        <v>0</v>
      </c>
      <c r="W29" s="76"/>
      <c r="X29" s="76" t="b">
        <v>0</v>
      </c>
      <c r="Y29" s="76" t="b">
        <v>0</v>
      </c>
      <c r="Z29" s="76" t="b">
        <v>0</v>
      </c>
      <c r="AA29" s="76" t="b">
        <v>0</v>
      </c>
      <c r="AB29" s="76" t="s">
        <v>13</v>
      </c>
      <c r="AC29" s="76">
        <v>1</v>
      </c>
      <c r="AD29" s="76" t="s">
        <v>127</v>
      </c>
      <c r="AE29" s="76" t="s">
        <v>128</v>
      </c>
      <c r="AF29" s="76"/>
      <c r="AG29" s="76"/>
      <c r="AH29" s="76"/>
      <c r="AI29" s="76"/>
      <c r="AJ29" s="75" t="s">
        <v>147</v>
      </c>
    </row>
    <row r="30" spans="1:36" x14ac:dyDescent="0.25">
      <c r="A30" s="76">
        <v>29</v>
      </c>
      <c r="B30" s="76" t="s">
        <v>158</v>
      </c>
      <c r="C30" s="76" t="s">
        <v>126</v>
      </c>
      <c r="D30" s="76" t="s">
        <v>1</v>
      </c>
      <c r="E30" s="76" t="b">
        <v>0</v>
      </c>
      <c r="F30" s="76" t="s">
        <v>76</v>
      </c>
      <c r="G30" s="76" t="s">
        <v>102</v>
      </c>
      <c r="H30" s="76">
        <v>12</v>
      </c>
      <c r="I30" s="76">
        <v>12</v>
      </c>
      <c r="J30" s="76">
        <v>0</v>
      </c>
      <c r="K30" s="76" t="s">
        <v>78</v>
      </c>
      <c r="L30" s="76"/>
      <c r="M30" s="76"/>
      <c r="N30" s="76"/>
      <c r="O30" s="76"/>
      <c r="P30" s="76"/>
      <c r="Q30" s="76"/>
      <c r="R30" s="76"/>
      <c r="S30" s="76"/>
      <c r="T30" s="76"/>
      <c r="U30" s="76"/>
      <c r="V30" s="76" t="b">
        <v>0</v>
      </c>
      <c r="W30" s="76"/>
      <c r="X30" s="76" t="b">
        <v>0</v>
      </c>
      <c r="Y30" s="76" t="b">
        <v>0</v>
      </c>
      <c r="Z30" s="76" t="b">
        <v>0</v>
      </c>
      <c r="AA30" s="76" t="b">
        <v>0</v>
      </c>
      <c r="AB30" s="76" t="s">
        <v>13</v>
      </c>
      <c r="AC30" s="76">
        <v>0</v>
      </c>
      <c r="AD30" s="76" t="s">
        <v>127</v>
      </c>
      <c r="AE30" s="76" t="s">
        <v>128</v>
      </c>
      <c r="AF30" s="76"/>
      <c r="AG30" s="76"/>
      <c r="AH30" s="76"/>
      <c r="AI30" s="76"/>
      <c r="AJ30" s="75" t="s">
        <v>147</v>
      </c>
    </row>
    <row r="31" spans="1:36" x14ac:dyDescent="0.25">
      <c r="A31" s="76">
        <v>30</v>
      </c>
      <c r="B31" s="76" t="s">
        <v>159</v>
      </c>
      <c r="C31" s="76" t="s">
        <v>126</v>
      </c>
      <c r="D31" s="76" t="s">
        <v>1</v>
      </c>
      <c r="E31" s="76" t="b">
        <v>0</v>
      </c>
      <c r="F31" s="76" t="s">
        <v>76</v>
      </c>
      <c r="G31" s="76" t="s">
        <v>97</v>
      </c>
      <c r="H31" s="76">
        <v>18</v>
      </c>
      <c r="I31" s="76">
        <v>18</v>
      </c>
      <c r="J31" s="76">
        <v>0</v>
      </c>
      <c r="K31" s="76" t="s">
        <v>64</v>
      </c>
      <c r="L31" s="76">
        <v>2</v>
      </c>
      <c r="M31" s="76"/>
      <c r="N31" s="76"/>
      <c r="O31" s="76"/>
      <c r="P31" s="76"/>
      <c r="Q31" s="76"/>
      <c r="R31" s="76"/>
      <c r="S31" s="76"/>
      <c r="T31" s="76"/>
      <c r="U31" s="76"/>
      <c r="V31" s="76" t="b">
        <v>0</v>
      </c>
      <c r="W31" s="76"/>
      <c r="X31" s="76" t="b">
        <v>0</v>
      </c>
      <c r="Y31" s="76" t="b">
        <v>0</v>
      </c>
      <c r="Z31" s="76" t="b">
        <v>0</v>
      </c>
      <c r="AA31" s="76" t="b">
        <v>0</v>
      </c>
      <c r="AB31" s="76" t="s">
        <v>13</v>
      </c>
      <c r="AC31" s="76">
        <v>1</v>
      </c>
      <c r="AD31" s="76" t="s">
        <v>127</v>
      </c>
      <c r="AE31" s="76" t="s">
        <v>128</v>
      </c>
      <c r="AF31" s="76"/>
      <c r="AG31" s="76"/>
      <c r="AH31" s="76"/>
      <c r="AI31" s="76"/>
      <c r="AJ31" s="75" t="s">
        <v>147</v>
      </c>
    </row>
    <row r="32" spans="1:36" x14ac:dyDescent="0.25">
      <c r="A32" s="76"/>
      <c r="B32" s="76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76"/>
      <c r="U32" s="76"/>
      <c r="V32" s="76"/>
      <c r="W32" s="76"/>
      <c r="X32" s="76"/>
      <c r="Y32" s="76"/>
      <c r="Z32" s="76"/>
      <c r="AA32" s="76"/>
      <c r="AB32" s="76"/>
      <c r="AC32" s="76"/>
      <c r="AD32" s="76"/>
      <c r="AE32" s="76"/>
      <c r="AF32" s="76"/>
      <c r="AG32" s="76"/>
      <c r="AH32" s="76"/>
      <c r="AI32" s="76"/>
      <c r="AJ32" s="76"/>
    </row>
    <row r="33" spans="1:36" x14ac:dyDescent="0.25">
      <c r="A33" s="76"/>
      <c r="B33" s="76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76"/>
      <c r="U33" s="76"/>
      <c r="V33" s="76"/>
      <c r="W33" s="76"/>
      <c r="X33" s="76"/>
      <c r="Y33" s="76"/>
      <c r="Z33" s="76"/>
      <c r="AA33" s="76"/>
      <c r="AB33" s="76"/>
      <c r="AC33" s="76"/>
      <c r="AD33" s="76"/>
      <c r="AE33" s="76"/>
      <c r="AF33" s="76"/>
      <c r="AG33" s="76"/>
      <c r="AH33" s="76"/>
      <c r="AI33" s="76"/>
      <c r="AJ33" s="76"/>
    </row>
    <row r="34" spans="1:36" x14ac:dyDescent="0.25">
      <c r="A34" s="76"/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76"/>
      <c r="U34" s="76"/>
      <c r="V34" s="76"/>
      <c r="W34" s="76"/>
      <c r="X34" s="76"/>
      <c r="Y34" s="76"/>
      <c r="Z34" s="76"/>
      <c r="AA34" s="76"/>
      <c r="AB34" s="76"/>
      <c r="AC34" s="76"/>
      <c r="AD34" s="76"/>
      <c r="AE34" s="76"/>
      <c r="AF34" s="76"/>
      <c r="AG34" s="76"/>
      <c r="AH34" s="76"/>
      <c r="AI34" s="76"/>
      <c r="AJ34" s="76"/>
    </row>
    <row r="35" spans="1:36" x14ac:dyDescent="0.25">
      <c r="A35" s="76"/>
      <c r="B35" s="76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/>
      <c r="U35" s="76"/>
      <c r="V35" s="76"/>
      <c r="W35" s="76"/>
      <c r="X35" s="76"/>
      <c r="Y35" s="76"/>
      <c r="Z35" s="76"/>
      <c r="AA35" s="76"/>
      <c r="AB35" s="76"/>
      <c r="AC35" s="76"/>
      <c r="AD35" s="76"/>
      <c r="AE35" s="76"/>
      <c r="AF35" s="76"/>
      <c r="AG35" s="76"/>
      <c r="AH35" s="76"/>
      <c r="AI35" s="76"/>
      <c r="AJ35" s="76"/>
    </row>
    <row r="36" spans="1:36" x14ac:dyDescent="0.25">
      <c r="A36" s="76"/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  <c r="Z36" s="76"/>
      <c r="AA36" s="76"/>
      <c r="AB36" s="76"/>
      <c r="AC36" s="76"/>
      <c r="AD36" s="76"/>
      <c r="AE36" s="76"/>
      <c r="AF36" s="76"/>
      <c r="AG36" s="76"/>
      <c r="AH36" s="76"/>
      <c r="AI36" s="76"/>
      <c r="AJ36" s="76"/>
    </row>
    <row r="37" spans="1:36" x14ac:dyDescent="0.25">
      <c r="A37" s="76"/>
      <c r="B37" s="76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  <c r="V37" s="76"/>
      <c r="W37" s="76"/>
      <c r="X37" s="76"/>
      <c r="Y37" s="76"/>
      <c r="Z37" s="76"/>
      <c r="AA37" s="76"/>
      <c r="AB37" s="76"/>
      <c r="AC37" s="76"/>
      <c r="AD37" s="76"/>
      <c r="AE37" s="76"/>
      <c r="AF37" s="76"/>
      <c r="AG37" s="76"/>
      <c r="AH37" s="76"/>
      <c r="AI37" s="76"/>
      <c r="AJ37" s="76"/>
    </row>
    <row r="38" spans="1:36" x14ac:dyDescent="0.25">
      <c r="A38" s="76"/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  <c r="Z38" s="76"/>
      <c r="AA38" s="76"/>
      <c r="AB38" s="76"/>
      <c r="AC38" s="76"/>
      <c r="AD38" s="76"/>
      <c r="AE38" s="76"/>
      <c r="AF38" s="76"/>
      <c r="AG38" s="76"/>
      <c r="AH38" s="76"/>
      <c r="AI38" s="76"/>
      <c r="AJ38" s="76"/>
    </row>
    <row r="39" spans="1:36" x14ac:dyDescent="0.25">
      <c r="A39" s="76"/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6"/>
      <c r="X39" s="76"/>
      <c r="Y39" s="76"/>
      <c r="Z39" s="76"/>
      <c r="AA39" s="76"/>
      <c r="AB39" s="76"/>
      <c r="AC39" s="76"/>
      <c r="AD39" s="76"/>
      <c r="AE39" s="76"/>
      <c r="AF39" s="76"/>
      <c r="AG39" s="76"/>
      <c r="AH39" s="76"/>
      <c r="AI39" s="76"/>
      <c r="AJ39" s="76"/>
    </row>
    <row r="40" spans="1:36" x14ac:dyDescent="0.25">
      <c r="A40" s="76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  <c r="V40" s="76"/>
      <c r="W40" s="76"/>
      <c r="X40" s="76"/>
      <c r="Y40" s="76"/>
      <c r="Z40" s="76"/>
      <c r="AA40" s="76"/>
      <c r="AB40" s="76"/>
      <c r="AC40" s="76"/>
      <c r="AD40" s="76"/>
      <c r="AE40" s="76"/>
      <c r="AF40" s="76"/>
      <c r="AG40" s="76"/>
      <c r="AH40" s="76"/>
      <c r="AI40" s="76"/>
      <c r="AJ40" s="76"/>
    </row>
    <row r="41" spans="1:36" x14ac:dyDescent="0.25">
      <c r="A41" s="76"/>
      <c r="B41" s="76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/>
      <c r="U41" s="76"/>
      <c r="V41" s="76"/>
      <c r="W41" s="76"/>
      <c r="X41" s="76"/>
      <c r="Y41" s="76"/>
      <c r="Z41" s="76"/>
      <c r="AA41" s="76"/>
      <c r="AB41" s="76"/>
      <c r="AC41" s="76"/>
      <c r="AD41" s="76"/>
      <c r="AE41" s="76"/>
      <c r="AF41" s="76"/>
      <c r="AG41" s="76"/>
      <c r="AH41" s="76"/>
      <c r="AI41" s="76"/>
      <c r="AJ41" s="76"/>
    </row>
    <row r="42" spans="1:36" x14ac:dyDescent="0.25">
      <c r="A42" s="76"/>
      <c r="B42" s="76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  <c r="V42" s="76"/>
      <c r="W42" s="76"/>
      <c r="X42" s="76"/>
      <c r="Y42" s="76"/>
      <c r="Z42" s="76"/>
      <c r="AA42" s="76"/>
      <c r="AB42" s="76"/>
      <c r="AC42" s="76"/>
      <c r="AD42" s="76"/>
      <c r="AE42" s="76"/>
      <c r="AF42" s="76"/>
      <c r="AG42" s="76"/>
      <c r="AH42" s="76"/>
      <c r="AI42" s="76"/>
      <c r="AJ42" s="76"/>
    </row>
    <row r="43" spans="1:36" x14ac:dyDescent="0.25">
      <c r="A43" s="76"/>
      <c r="B43" s="76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76"/>
      <c r="U43" s="76"/>
      <c r="V43" s="76"/>
      <c r="W43" s="76"/>
      <c r="X43" s="76"/>
      <c r="Y43" s="76"/>
      <c r="Z43" s="76"/>
      <c r="AA43" s="76"/>
      <c r="AB43" s="76"/>
      <c r="AC43" s="76"/>
      <c r="AD43" s="76"/>
      <c r="AE43" s="76"/>
      <c r="AF43" s="76"/>
      <c r="AG43" s="76"/>
      <c r="AH43" s="76"/>
      <c r="AI43" s="76"/>
      <c r="AJ43" s="76"/>
    </row>
    <row r="44" spans="1:36" x14ac:dyDescent="0.25">
      <c r="A44" s="76"/>
      <c r="B44" s="76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76"/>
      <c r="U44" s="76"/>
      <c r="V44" s="76"/>
      <c r="W44" s="76"/>
      <c r="X44" s="76"/>
      <c r="Y44" s="76"/>
      <c r="Z44" s="76"/>
      <c r="AA44" s="76"/>
      <c r="AB44" s="76"/>
      <c r="AC44" s="76"/>
      <c r="AD44" s="76"/>
      <c r="AE44" s="76"/>
      <c r="AF44" s="76"/>
      <c r="AG44" s="76"/>
      <c r="AH44" s="76"/>
      <c r="AI44" s="76"/>
      <c r="AJ44" s="76"/>
    </row>
    <row r="45" spans="1:36" x14ac:dyDescent="0.25">
      <c r="A45" s="76"/>
      <c r="B45" s="76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  <c r="V45" s="76"/>
      <c r="W45" s="76"/>
      <c r="X45" s="76"/>
      <c r="Y45" s="76"/>
      <c r="Z45" s="76"/>
      <c r="AA45" s="76"/>
      <c r="AB45" s="76"/>
      <c r="AC45" s="76"/>
      <c r="AD45" s="76"/>
      <c r="AE45" s="76"/>
      <c r="AF45" s="76"/>
      <c r="AG45" s="76"/>
      <c r="AH45" s="76"/>
      <c r="AI45" s="76"/>
      <c r="AJ45" s="76"/>
    </row>
    <row r="46" spans="1:36" x14ac:dyDescent="0.25">
      <c r="A46" s="76"/>
      <c r="B46" s="76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76"/>
      <c r="U46" s="76"/>
      <c r="V46" s="76"/>
      <c r="W46" s="76"/>
      <c r="X46" s="76"/>
      <c r="Y46" s="76"/>
      <c r="Z46" s="76"/>
      <c r="AA46" s="76"/>
      <c r="AB46" s="76"/>
      <c r="AC46" s="76"/>
      <c r="AD46" s="76"/>
      <c r="AE46" s="76"/>
      <c r="AF46" s="76"/>
      <c r="AG46" s="76"/>
      <c r="AH46" s="76"/>
      <c r="AI46" s="76"/>
      <c r="AJ46" s="76"/>
    </row>
    <row r="47" spans="1:36" x14ac:dyDescent="0.25">
      <c r="A47" s="76"/>
      <c r="B47" s="76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/>
      <c r="AG47" s="76"/>
      <c r="AH47" s="76"/>
      <c r="AI47" s="76"/>
      <c r="AJ47" s="76"/>
    </row>
    <row r="48" spans="1:36" x14ac:dyDescent="0.25">
      <c r="A48" s="76"/>
      <c r="B48" s="76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76"/>
      <c r="U48" s="76"/>
      <c r="V48" s="76"/>
      <c r="W48" s="76"/>
      <c r="X48" s="76"/>
      <c r="Y48" s="76"/>
      <c r="Z48" s="76"/>
      <c r="AA48" s="76"/>
      <c r="AB48" s="76"/>
      <c r="AC48" s="76"/>
      <c r="AD48" s="76"/>
      <c r="AE48" s="76"/>
      <c r="AF48" s="76"/>
      <c r="AG48" s="76"/>
      <c r="AH48" s="76"/>
      <c r="AI48" s="76"/>
      <c r="AJ48" s="76"/>
    </row>
    <row r="49" spans="1:36" x14ac:dyDescent="0.25">
      <c r="A49" s="76"/>
      <c r="B49" s="76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6"/>
      <c r="U49" s="76"/>
      <c r="V49" s="76"/>
      <c r="W49" s="76"/>
      <c r="X49" s="76"/>
      <c r="Y49" s="76"/>
      <c r="Z49" s="76"/>
      <c r="AA49" s="76"/>
      <c r="AB49" s="76"/>
      <c r="AC49" s="76"/>
      <c r="AD49" s="76"/>
      <c r="AE49" s="76"/>
      <c r="AF49" s="76"/>
      <c r="AG49" s="76"/>
      <c r="AH49" s="76"/>
      <c r="AI49" s="76"/>
      <c r="AJ49" s="76"/>
    </row>
    <row r="50" spans="1:36" x14ac:dyDescent="0.25">
      <c r="A50" s="76"/>
      <c r="B50" s="76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76"/>
      <c r="U50" s="76"/>
      <c r="V50" s="76"/>
      <c r="W50" s="76"/>
      <c r="X50" s="76"/>
      <c r="Y50" s="76"/>
      <c r="Z50" s="76"/>
      <c r="AA50" s="76"/>
      <c r="AB50" s="76"/>
      <c r="AC50" s="76"/>
      <c r="AD50" s="76"/>
      <c r="AE50" s="76"/>
      <c r="AF50" s="76"/>
      <c r="AG50" s="76"/>
      <c r="AH50" s="76"/>
      <c r="AI50" s="76"/>
      <c r="AJ50" s="76"/>
    </row>
    <row r="51" spans="1:36" x14ac:dyDescent="0.25">
      <c r="A51" s="76"/>
      <c r="B51" s="76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  <c r="V51" s="76"/>
      <c r="W51" s="76"/>
      <c r="X51" s="76"/>
      <c r="Y51" s="76"/>
      <c r="Z51" s="76"/>
      <c r="AA51" s="76"/>
      <c r="AB51" s="76"/>
      <c r="AC51" s="76"/>
      <c r="AD51" s="76"/>
      <c r="AE51" s="76"/>
      <c r="AF51" s="76"/>
      <c r="AG51" s="76"/>
      <c r="AH51" s="76"/>
      <c r="AI51" s="76"/>
      <c r="AJ51" s="76"/>
    </row>
    <row r="52" spans="1:36" x14ac:dyDescent="0.25">
      <c r="A52" s="76"/>
      <c r="B52" s="76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76"/>
      <c r="U52" s="76"/>
      <c r="V52" s="76"/>
      <c r="W52" s="76"/>
      <c r="X52" s="76"/>
      <c r="Y52" s="76"/>
      <c r="Z52" s="76"/>
      <c r="AA52" s="76"/>
      <c r="AB52" s="76"/>
      <c r="AC52" s="76"/>
      <c r="AD52" s="76"/>
      <c r="AE52" s="76"/>
      <c r="AF52" s="76"/>
      <c r="AG52" s="76"/>
      <c r="AH52" s="76"/>
      <c r="AI52" s="76"/>
      <c r="AJ52" s="76"/>
    </row>
    <row r="53" spans="1:36" x14ac:dyDescent="0.25">
      <c r="A53" s="76"/>
      <c r="B53" s="76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  <c r="V53" s="76"/>
      <c r="W53" s="76"/>
      <c r="X53" s="76"/>
      <c r="Y53" s="76"/>
      <c r="Z53" s="76"/>
      <c r="AA53" s="76"/>
      <c r="AB53" s="76"/>
      <c r="AC53" s="76"/>
      <c r="AD53" s="76"/>
      <c r="AE53" s="76"/>
      <c r="AF53" s="76"/>
      <c r="AG53" s="76"/>
      <c r="AH53" s="76"/>
      <c r="AI53" s="76"/>
      <c r="AJ53" s="76"/>
    </row>
    <row r="54" spans="1:36" x14ac:dyDescent="0.25">
      <c r="A54" s="76"/>
      <c r="B54" s="76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  <c r="V54" s="76"/>
      <c r="W54" s="76"/>
      <c r="X54" s="76"/>
      <c r="Y54" s="76"/>
      <c r="Z54" s="76"/>
      <c r="AA54" s="76"/>
      <c r="AB54" s="76"/>
      <c r="AC54" s="76"/>
      <c r="AD54" s="76"/>
      <c r="AE54" s="76"/>
      <c r="AF54" s="76"/>
      <c r="AG54" s="76"/>
      <c r="AH54" s="76"/>
      <c r="AI54" s="76"/>
      <c r="AJ54" s="76"/>
    </row>
    <row r="55" spans="1:36" x14ac:dyDescent="0.25">
      <c r="A55" s="76"/>
      <c r="B55" s="76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76"/>
      <c r="U55" s="76"/>
      <c r="V55" s="76"/>
      <c r="W55" s="76"/>
      <c r="X55" s="76"/>
      <c r="Y55" s="76"/>
      <c r="Z55" s="76"/>
      <c r="AA55" s="76"/>
      <c r="AB55" s="76"/>
      <c r="AC55" s="76"/>
      <c r="AD55" s="76"/>
      <c r="AE55" s="76"/>
      <c r="AF55" s="76"/>
      <c r="AG55" s="76"/>
      <c r="AH55" s="76"/>
      <c r="AI55" s="76"/>
      <c r="AJ55" s="76"/>
    </row>
    <row r="56" spans="1:36" x14ac:dyDescent="0.25">
      <c r="A56" s="76"/>
      <c r="B56" s="76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76"/>
      <c r="U56" s="76"/>
      <c r="V56" s="76"/>
      <c r="W56" s="76"/>
      <c r="X56" s="76"/>
      <c r="Y56" s="76"/>
      <c r="Z56" s="76"/>
      <c r="AA56" s="76"/>
      <c r="AB56" s="76"/>
      <c r="AC56" s="76"/>
      <c r="AD56" s="76"/>
      <c r="AE56" s="76"/>
      <c r="AF56" s="76"/>
      <c r="AG56" s="76"/>
      <c r="AH56" s="76"/>
      <c r="AI56" s="76"/>
      <c r="AJ56" s="76"/>
    </row>
    <row r="57" spans="1:36" x14ac:dyDescent="0.25">
      <c r="A57" s="76"/>
      <c r="B57" s="76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76"/>
      <c r="U57" s="76"/>
      <c r="V57" s="76"/>
      <c r="W57" s="76"/>
      <c r="X57" s="76"/>
      <c r="Y57" s="76"/>
      <c r="Z57" s="76"/>
      <c r="AA57" s="76"/>
      <c r="AB57" s="76"/>
      <c r="AC57" s="76"/>
      <c r="AD57" s="76"/>
      <c r="AE57" s="76"/>
      <c r="AF57" s="76"/>
      <c r="AG57" s="76"/>
      <c r="AH57" s="76"/>
      <c r="AI57" s="76"/>
      <c r="AJ57" s="76"/>
    </row>
    <row r="58" spans="1:36" x14ac:dyDescent="0.25">
      <c r="A58" s="76"/>
      <c r="B58" s="76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6"/>
      <c r="U58" s="76"/>
      <c r="V58" s="76"/>
      <c r="W58" s="76"/>
      <c r="X58" s="76"/>
      <c r="Y58" s="76"/>
      <c r="Z58" s="76"/>
      <c r="AA58" s="76"/>
      <c r="AB58" s="76"/>
      <c r="AC58" s="76"/>
      <c r="AD58" s="76"/>
      <c r="AE58" s="76"/>
      <c r="AF58" s="76"/>
      <c r="AG58" s="76"/>
      <c r="AH58" s="76"/>
      <c r="AI58" s="76"/>
      <c r="AJ58" s="76"/>
    </row>
    <row r="59" spans="1:36" x14ac:dyDescent="0.25">
      <c r="A59" s="76"/>
      <c r="B59" s="76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/>
      <c r="U59" s="76"/>
      <c r="V59" s="76"/>
      <c r="W59" s="76"/>
      <c r="X59" s="76"/>
      <c r="Y59" s="76"/>
      <c r="Z59" s="76"/>
      <c r="AA59" s="76"/>
      <c r="AB59" s="76"/>
      <c r="AC59" s="76"/>
      <c r="AD59" s="76"/>
      <c r="AE59" s="76"/>
      <c r="AF59" s="76"/>
      <c r="AG59" s="76"/>
      <c r="AH59" s="76"/>
      <c r="AI59" s="76"/>
      <c r="AJ59" s="76"/>
    </row>
    <row r="60" spans="1:36" x14ac:dyDescent="0.25">
      <c r="A60" s="76"/>
      <c r="B60" s="76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/>
      <c r="U60" s="76"/>
      <c r="V60" s="76"/>
      <c r="W60" s="76"/>
      <c r="X60" s="76"/>
      <c r="Y60" s="76"/>
      <c r="Z60" s="76"/>
      <c r="AA60" s="76"/>
      <c r="AB60" s="76"/>
      <c r="AC60" s="76"/>
      <c r="AD60" s="76"/>
      <c r="AE60" s="76"/>
      <c r="AF60" s="76"/>
      <c r="AG60" s="76"/>
      <c r="AH60" s="76"/>
      <c r="AI60" s="76"/>
      <c r="AJ60" s="76"/>
    </row>
    <row r="61" spans="1:36" x14ac:dyDescent="0.25">
      <c r="A61" s="76"/>
      <c r="B61" s="76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6"/>
      <c r="U61" s="76"/>
      <c r="V61" s="76"/>
      <c r="W61" s="76"/>
      <c r="X61" s="76"/>
      <c r="Y61" s="76"/>
      <c r="Z61" s="76"/>
      <c r="AA61" s="76"/>
      <c r="AB61" s="76"/>
      <c r="AC61" s="76"/>
      <c r="AD61" s="76"/>
      <c r="AE61" s="76"/>
      <c r="AF61" s="76"/>
      <c r="AG61" s="76"/>
      <c r="AH61" s="76"/>
      <c r="AI61" s="76"/>
      <c r="AJ61" s="76"/>
    </row>
    <row r="62" spans="1:36" x14ac:dyDescent="0.25">
      <c r="A62" s="76"/>
      <c r="B62" s="76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/>
      <c r="U62" s="76"/>
      <c r="V62" s="76"/>
      <c r="W62" s="76"/>
      <c r="X62" s="76"/>
      <c r="Y62" s="76"/>
      <c r="Z62" s="76"/>
      <c r="AA62" s="76"/>
      <c r="AB62" s="76"/>
      <c r="AC62" s="76"/>
      <c r="AD62" s="76"/>
      <c r="AE62" s="76"/>
      <c r="AF62" s="76"/>
      <c r="AG62" s="76"/>
      <c r="AH62" s="76"/>
      <c r="AI62" s="76"/>
      <c r="AJ62" s="76"/>
    </row>
    <row r="63" spans="1:36" x14ac:dyDescent="0.25">
      <c r="A63" s="76"/>
      <c r="B63" s="76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76"/>
      <c r="AJ63" s="76"/>
    </row>
    <row r="64" spans="1:36" x14ac:dyDescent="0.25">
      <c r="A64" s="76"/>
      <c r="B64" s="76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76"/>
    </row>
    <row r="65" spans="1:36" x14ac:dyDescent="0.25">
      <c r="A65" s="76"/>
      <c r="B65" s="76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/>
      <c r="AJ65" s="76"/>
    </row>
    <row r="66" spans="1:36" x14ac:dyDescent="0.25">
      <c r="A66" s="76"/>
      <c r="B66" s="76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  <c r="AA66" s="76"/>
      <c r="AB66" s="76"/>
      <c r="AC66" s="76"/>
      <c r="AD66" s="76"/>
      <c r="AE66" s="76"/>
      <c r="AF66" s="76"/>
      <c r="AG66" s="76"/>
      <c r="AH66" s="76"/>
      <c r="AI66" s="76"/>
      <c r="AJ66" s="76"/>
    </row>
    <row r="67" spans="1:36" x14ac:dyDescent="0.25">
      <c r="A67" s="76"/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  <c r="AA67" s="76"/>
      <c r="AB67" s="76"/>
      <c r="AC67" s="76"/>
      <c r="AD67" s="76"/>
      <c r="AE67" s="76"/>
      <c r="AF67" s="76"/>
      <c r="AG67" s="76"/>
      <c r="AH67" s="76"/>
      <c r="AI67" s="76"/>
      <c r="AJ67" s="76"/>
    </row>
    <row r="68" spans="1:36" x14ac:dyDescent="0.25">
      <c r="A68" s="76"/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6"/>
      <c r="X68" s="76"/>
      <c r="Y68" s="76"/>
      <c r="Z68" s="76"/>
      <c r="AA68" s="76"/>
      <c r="AB68" s="76"/>
      <c r="AC68" s="76"/>
      <c r="AD68" s="76"/>
      <c r="AE68" s="76"/>
      <c r="AF68" s="76"/>
      <c r="AG68" s="76"/>
      <c r="AH68" s="76"/>
      <c r="AI68" s="76"/>
      <c r="AJ68" s="76"/>
    </row>
    <row r="69" spans="1:36" x14ac:dyDescent="0.25">
      <c r="A69" s="76"/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V69" s="76"/>
      <c r="W69" s="76"/>
      <c r="X69" s="76"/>
      <c r="Y69" s="76"/>
      <c r="Z69" s="76"/>
      <c r="AA69" s="76"/>
      <c r="AB69" s="76"/>
      <c r="AC69" s="76"/>
      <c r="AD69" s="76"/>
      <c r="AE69" s="76"/>
      <c r="AF69" s="76"/>
      <c r="AG69" s="76"/>
      <c r="AH69" s="76"/>
      <c r="AI69" s="76"/>
      <c r="AJ69" s="76"/>
    </row>
    <row r="70" spans="1:36" x14ac:dyDescent="0.25">
      <c r="A70" s="76"/>
      <c r="B70" s="76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  <c r="V70" s="76"/>
      <c r="W70" s="76"/>
      <c r="X70" s="76"/>
      <c r="Y70" s="76"/>
      <c r="Z70" s="76"/>
      <c r="AA70" s="76"/>
      <c r="AB70" s="76"/>
      <c r="AC70" s="76"/>
      <c r="AD70" s="76"/>
      <c r="AE70" s="76"/>
      <c r="AF70" s="76"/>
      <c r="AG70" s="76"/>
      <c r="AH70" s="76"/>
      <c r="AI70" s="76"/>
      <c r="AJ70" s="76"/>
    </row>
    <row r="71" spans="1:36" x14ac:dyDescent="0.25">
      <c r="A71" s="76"/>
      <c r="B71" s="76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  <c r="V71" s="76"/>
      <c r="W71" s="76"/>
      <c r="X71" s="76"/>
      <c r="Y71" s="76"/>
      <c r="Z71" s="76"/>
      <c r="AA71" s="76"/>
      <c r="AB71" s="76"/>
      <c r="AC71" s="76"/>
      <c r="AD71" s="76"/>
      <c r="AE71" s="76"/>
      <c r="AF71" s="76"/>
      <c r="AG71" s="76"/>
      <c r="AH71" s="76"/>
      <c r="AI71" s="76"/>
      <c r="AJ71" s="76"/>
    </row>
    <row r="72" spans="1:36" x14ac:dyDescent="0.25">
      <c r="A72" s="76"/>
      <c r="B72" s="76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  <c r="V72" s="76"/>
      <c r="W72" s="76"/>
      <c r="X72" s="76"/>
      <c r="Y72" s="76"/>
      <c r="Z72" s="76"/>
      <c r="AA72" s="76"/>
      <c r="AB72" s="76"/>
      <c r="AC72" s="76"/>
      <c r="AD72" s="76"/>
      <c r="AE72" s="76"/>
      <c r="AF72" s="76"/>
      <c r="AG72" s="76"/>
      <c r="AH72" s="76"/>
      <c r="AI72" s="76"/>
      <c r="AJ72" s="76"/>
    </row>
    <row r="73" spans="1:36" x14ac:dyDescent="0.25">
      <c r="A73" s="76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  <c r="Z73" s="76"/>
      <c r="AA73" s="76"/>
      <c r="AB73" s="76"/>
      <c r="AC73" s="76"/>
      <c r="AD73" s="76"/>
      <c r="AE73" s="76"/>
      <c r="AF73" s="76"/>
      <c r="AG73" s="76"/>
      <c r="AH73" s="76"/>
      <c r="AI73" s="76"/>
      <c r="AJ73" s="76"/>
    </row>
    <row r="74" spans="1:36" x14ac:dyDescent="0.25">
      <c r="A74" s="76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  <c r="V74" s="76"/>
      <c r="W74" s="76"/>
      <c r="X74" s="76"/>
      <c r="Y74" s="76"/>
      <c r="Z74" s="76"/>
      <c r="AA74" s="76"/>
      <c r="AB74" s="76"/>
      <c r="AC74" s="76"/>
      <c r="AD74" s="76"/>
      <c r="AE74" s="76"/>
      <c r="AF74" s="76"/>
      <c r="AG74" s="76"/>
      <c r="AH74" s="76"/>
      <c r="AI74" s="76"/>
      <c r="AJ74" s="76"/>
    </row>
    <row r="75" spans="1:36" x14ac:dyDescent="0.25">
      <c r="A75" s="76"/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6"/>
      <c r="X75" s="76"/>
      <c r="Y75" s="76"/>
      <c r="Z75" s="76"/>
      <c r="AA75" s="76"/>
      <c r="AB75" s="76"/>
      <c r="AC75" s="76"/>
      <c r="AD75" s="76"/>
      <c r="AE75" s="76"/>
      <c r="AF75" s="76"/>
      <c r="AG75" s="76"/>
      <c r="AH75" s="76"/>
      <c r="AI75" s="76"/>
      <c r="AJ75" s="76"/>
    </row>
    <row r="76" spans="1:36" x14ac:dyDescent="0.25">
      <c r="A76" s="76"/>
      <c r="B76" s="76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  <c r="V76" s="76"/>
      <c r="W76" s="76"/>
      <c r="X76" s="76"/>
      <c r="Y76" s="76"/>
      <c r="Z76" s="76"/>
      <c r="AA76" s="76"/>
      <c r="AB76" s="76"/>
      <c r="AC76" s="76"/>
      <c r="AD76" s="76"/>
      <c r="AE76" s="76"/>
      <c r="AF76" s="76"/>
      <c r="AG76" s="76"/>
      <c r="AH76" s="76"/>
      <c r="AI76" s="76"/>
      <c r="AJ76" s="76"/>
    </row>
    <row r="77" spans="1:36" x14ac:dyDescent="0.25">
      <c r="A77" s="76"/>
      <c r="B77" s="76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  <c r="W77" s="76"/>
      <c r="X77" s="76"/>
      <c r="Y77" s="76"/>
      <c r="Z77" s="76"/>
      <c r="AA77" s="76"/>
      <c r="AB77" s="76"/>
      <c r="AC77" s="76"/>
      <c r="AD77" s="76"/>
      <c r="AE77" s="76"/>
      <c r="AF77" s="76"/>
      <c r="AG77" s="76"/>
      <c r="AH77" s="76"/>
      <c r="AI77" s="76"/>
      <c r="AJ77" s="76"/>
    </row>
    <row r="78" spans="1:36" x14ac:dyDescent="0.25">
      <c r="A78" s="76"/>
      <c r="B78" s="76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  <c r="V78" s="76"/>
      <c r="W78" s="76"/>
      <c r="X78" s="76"/>
      <c r="Y78" s="76"/>
      <c r="Z78" s="76"/>
      <c r="AA78" s="76"/>
      <c r="AB78" s="76"/>
      <c r="AC78" s="76"/>
      <c r="AD78" s="76"/>
      <c r="AE78" s="76"/>
      <c r="AF78" s="76"/>
      <c r="AG78" s="76"/>
      <c r="AH78" s="76"/>
      <c r="AI78" s="76"/>
      <c r="AJ78" s="76"/>
    </row>
    <row r="79" spans="1:36" x14ac:dyDescent="0.25">
      <c r="A79" s="76"/>
      <c r="B79" s="76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  <c r="W79" s="76"/>
      <c r="X79" s="76"/>
      <c r="Y79" s="76"/>
      <c r="Z79" s="76"/>
      <c r="AA79" s="76"/>
      <c r="AB79" s="76"/>
      <c r="AC79" s="76"/>
      <c r="AD79" s="76"/>
      <c r="AE79" s="76"/>
      <c r="AF79" s="76"/>
      <c r="AG79" s="76"/>
      <c r="AH79" s="76"/>
      <c r="AI79" s="76"/>
      <c r="AJ79" s="76"/>
    </row>
    <row r="80" spans="1:36" x14ac:dyDescent="0.25">
      <c r="A80" s="76"/>
      <c r="B80" s="76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  <c r="Z80" s="76"/>
      <c r="AA80" s="76"/>
      <c r="AB80" s="76"/>
      <c r="AC80" s="76"/>
      <c r="AD80" s="76"/>
      <c r="AE80" s="76"/>
      <c r="AF80" s="76"/>
      <c r="AG80" s="76"/>
      <c r="AH80" s="76"/>
      <c r="AI80" s="76"/>
      <c r="AJ80" s="76"/>
    </row>
    <row r="81" spans="1:36" x14ac:dyDescent="0.25">
      <c r="A81" s="76"/>
      <c r="B81" s="76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  <c r="W81" s="76"/>
      <c r="X81" s="76"/>
      <c r="Y81" s="76"/>
      <c r="Z81" s="76"/>
      <c r="AA81" s="76"/>
      <c r="AB81" s="76"/>
      <c r="AC81" s="76"/>
      <c r="AD81" s="76"/>
      <c r="AE81" s="76"/>
      <c r="AF81" s="76"/>
      <c r="AG81" s="76"/>
      <c r="AH81" s="76"/>
      <c r="AI81" s="76"/>
      <c r="AJ81" s="76"/>
    </row>
    <row r="82" spans="1:36" x14ac:dyDescent="0.25">
      <c r="A82" s="76"/>
      <c r="B82" s="76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  <c r="W82" s="76"/>
      <c r="X82" s="76"/>
      <c r="Y82" s="76"/>
      <c r="Z82" s="76"/>
      <c r="AA82" s="76"/>
      <c r="AB82" s="76"/>
      <c r="AC82" s="76"/>
      <c r="AD82" s="76"/>
      <c r="AE82" s="76"/>
      <c r="AF82" s="76"/>
      <c r="AG82" s="76"/>
      <c r="AH82" s="76"/>
      <c r="AI82" s="76"/>
      <c r="AJ82" s="76"/>
    </row>
    <row r="83" spans="1:36" x14ac:dyDescent="0.25">
      <c r="A83" s="76"/>
      <c r="B83" s="76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  <c r="W83" s="76"/>
      <c r="X83" s="76"/>
      <c r="Y83" s="76"/>
      <c r="Z83" s="76"/>
      <c r="AA83" s="76"/>
      <c r="AB83" s="76"/>
      <c r="AC83" s="76"/>
      <c r="AD83" s="76"/>
      <c r="AE83" s="76"/>
      <c r="AF83" s="76"/>
      <c r="AG83" s="76"/>
      <c r="AH83" s="76"/>
      <c r="AI83" s="76"/>
      <c r="AJ83" s="76"/>
    </row>
    <row r="84" spans="1:36" x14ac:dyDescent="0.25">
      <c r="A84" s="76"/>
      <c r="B84" s="76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  <c r="V84" s="76"/>
      <c r="W84" s="76"/>
      <c r="X84" s="76"/>
      <c r="Y84" s="76"/>
      <c r="Z84" s="76"/>
      <c r="AA84" s="76"/>
      <c r="AB84" s="76"/>
      <c r="AC84" s="76"/>
      <c r="AD84" s="76"/>
      <c r="AE84" s="76"/>
      <c r="AF84" s="76"/>
      <c r="AG84" s="76"/>
      <c r="AH84" s="76"/>
      <c r="AI84" s="76"/>
      <c r="AJ84" s="76"/>
    </row>
    <row r="85" spans="1:36" x14ac:dyDescent="0.25">
      <c r="A85" s="76"/>
      <c r="B85" s="76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</row>
    <row r="86" spans="1:36" x14ac:dyDescent="0.25">
      <c r="A86" s="76"/>
      <c r="B86" s="76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  <c r="W86" s="76"/>
      <c r="X86" s="76"/>
      <c r="Y86" s="76"/>
      <c r="Z86" s="76"/>
      <c r="AA86" s="76"/>
      <c r="AB86" s="76"/>
      <c r="AC86" s="76"/>
      <c r="AD86" s="76"/>
      <c r="AE86" s="76"/>
      <c r="AF86" s="76"/>
      <c r="AG86" s="76"/>
      <c r="AH86" s="76"/>
      <c r="AI86" s="76"/>
      <c r="AJ86" s="76"/>
    </row>
    <row r="87" spans="1:36" x14ac:dyDescent="0.25">
      <c r="A87" s="76"/>
      <c r="B87" s="76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  <c r="W87" s="76"/>
      <c r="X87" s="76"/>
      <c r="Y87" s="76"/>
      <c r="Z87" s="76"/>
      <c r="AA87" s="76"/>
      <c r="AB87" s="76"/>
      <c r="AC87" s="76"/>
      <c r="AD87" s="76"/>
      <c r="AE87" s="76"/>
      <c r="AF87" s="76"/>
      <c r="AG87" s="76"/>
      <c r="AH87" s="76"/>
      <c r="AI87" s="76"/>
      <c r="AJ87" s="76"/>
    </row>
    <row r="88" spans="1:36" x14ac:dyDescent="0.25">
      <c r="A88" s="76"/>
      <c r="B88" s="76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  <c r="W88" s="76"/>
      <c r="X88" s="76"/>
      <c r="Y88" s="76"/>
      <c r="Z88" s="76"/>
      <c r="AA88" s="76"/>
      <c r="AB88" s="76"/>
      <c r="AC88" s="76"/>
      <c r="AD88" s="76"/>
      <c r="AE88" s="76"/>
      <c r="AF88" s="76"/>
      <c r="AG88" s="76"/>
      <c r="AH88" s="76"/>
      <c r="AI88" s="76"/>
      <c r="AJ88" s="76"/>
    </row>
    <row r="89" spans="1:36" x14ac:dyDescent="0.25">
      <c r="A89" s="76"/>
      <c r="B89" s="76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  <c r="V89" s="76"/>
      <c r="W89" s="76"/>
      <c r="X89" s="76"/>
      <c r="Y89" s="76"/>
      <c r="Z89" s="76"/>
      <c r="AA89" s="76"/>
      <c r="AB89" s="76"/>
      <c r="AC89" s="76"/>
      <c r="AD89" s="76"/>
      <c r="AE89" s="76"/>
      <c r="AF89" s="76"/>
      <c r="AG89" s="76"/>
      <c r="AH89" s="76"/>
      <c r="AI89" s="76"/>
      <c r="AJ89" s="76"/>
    </row>
    <row r="90" spans="1:36" x14ac:dyDescent="0.25">
      <c r="A90" s="76"/>
      <c r="B90" s="76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  <c r="V90" s="76"/>
      <c r="W90" s="76"/>
      <c r="X90" s="76"/>
      <c r="Y90" s="76"/>
      <c r="Z90" s="76"/>
      <c r="AA90" s="76"/>
      <c r="AB90" s="76"/>
      <c r="AC90" s="76"/>
      <c r="AD90" s="76"/>
      <c r="AE90" s="76"/>
      <c r="AF90" s="76"/>
      <c r="AG90" s="76"/>
      <c r="AH90" s="76"/>
      <c r="AI90" s="76"/>
      <c r="AJ90" s="76"/>
    </row>
    <row r="91" spans="1:36" x14ac:dyDescent="0.25">
      <c r="A91" s="76"/>
      <c r="B91" s="76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  <c r="V91" s="76"/>
      <c r="W91" s="76"/>
      <c r="X91" s="76"/>
      <c r="Y91" s="76"/>
      <c r="Z91" s="76"/>
      <c r="AA91" s="76"/>
      <c r="AB91" s="76"/>
      <c r="AC91" s="76"/>
      <c r="AD91" s="76"/>
      <c r="AE91" s="76"/>
      <c r="AF91" s="76"/>
      <c r="AG91" s="76"/>
      <c r="AH91" s="76"/>
      <c r="AI91" s="76"/>
      <c r="AJ91" s="76"/>
    </row>
    <row r="92" spans="1:36" x14ac:dyDescent="0.25">
      <c r="A92" s="76"/>
      <c r="B92" s="76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  <c r="V92" s="76"/>
      <c r="W92" s="76"/>
      <c r="X92" s="76"/>
      <c r="Y92" s="76"/>
      <c r="Z92" s="76"/>
      <c r="AA92" s="76"/>
      <c r="AB92" s="76"/>
      <c r="AC92" s="76"/>
      <c r="AD92" s="76"/>
      <c r="AE92" s="76"/>
      <c r="AF92" s="76"/>
      <c r="AG92" s="76"/>
      <c r="AH92" s="76"/>
      <c r="AI92" s="76"/>
      <c r="AJ92" s="76"/>
    </row>
    <row r="93" spans="1:36" x14ac:dyDescent="0.25">
      <c r="A93" s="76"/>
      <c r="B93" s="76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  <c r="V93" s="76"/>
      <c r="W93" s="76"/>
      <c r="X93" s="76"/>
      <c r="Y93" s="76"/>
      <c r="Z93" s="76"/>
      <c r="AA93" s="76"/>
      <c r="AB93" s="76"/>
      <c r="AC93" s="76"/>
      <c r="AD93" s="76"/>
      <c r="AE93" s="76"/>
      <c r="AF93" s="76"/>
      <c r="AG93" s="76"/>
      <c r="AH93" s="76"/>
      <c r="AI93" s="76"/>
      <c r="AJ93" s="76"/>
    </row>
    <row r="94" spans="1:36" x14ac:dyDescent="0.25">
      <c r="A94" s="76"/>
      <c r="B94" s="76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  <c r="V94" s="76"/>
      <c r="W94" s="76"/>
      <c r="X94" s="76"/>
      <c r="Y94" s="76"/>
      <c r="Z94" s="76"/>
      <c r="AA94" s="76"/>
      <c r="AB94" s="76"/>
      <c r="AC94" s="76"/>
      <c r="AD94" s="76"/>
      <c r="AE94" s="76"/>
      <c r="AF94" s="76"/>
      <c r="AG94" s="76"/>
      <c r="AH94" s="76"/>
      <c r="AI94" s="76"/>
      <c r="AJ94" s="76"/>
    </row>
    <row r="95" spans="1:36" x14ac:dyDescent="0.25">
      <c r="A95" s="76"/>
      <c r="B95" s="76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  <c r="V95" s="76"/>
      <c r="W95" s="76"/>
      <c r="X95" s="76"/>
      <c r="Y95" s="76"/>
      <c r="Z95" s="76"/>
      <c r="AA95" s="76"/>
      <c r="AB95" s="76"/>
      <c r="AC95" s="76"/>
      <c r="AD95" s="76"/>
      <c r="AE95" s="76"/>
      <c r="AF95" s="76"/>
      <c r="AG95" s="76"/>
      <c r="AH95" s="76"/>
      <c r="AI95" s="76"/>
      <c r="AJ95" s="76"/>
    </row>
    <row r="96" spans="1:36" x14ac:dyDescent="0.25">
      <c r="A96" s="76"/>
      <c r="B96" s="76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  <c r="V96" s="76"/>
      <c r="W96" s="76"/>
      <c r="X96" s="76"/>
      <c r="Y96" s="76"/>
      <c r="Z96" s="76"/>
      <c r="AA96" s="76"/>
      <c r="AB96" s="76"/>
      <c r="AC96" s="76"/>
      <c r="AD96" s="76"/>
      <c r="AE96" s="76"/>
      <c r="AF96" s="76"/>
      <c r="AG96" s="76"/>
      <c r="AH96" s="76"/>
      <c r="AI96" s="76"/>
      <c r="AJ96" s="76"/>
    </row>
    <row r="97" spans="1:36" x14ac:dyDescent="0.25">
      <c r="A97" s="76"/>
      <c r="B97" s="76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  <c r="V97" s="76"/>
      <c r="W97" s="76"/>
      <c r="X97" s="76"/>
      <c r="Y97" s="76"/>
      <c r="Z97" s="76"/>
      <c r="AA97" s="76"/>
      <c r="AB97" s="76"/>
      <c r="AC97" s="76"/>
      <c r="AD97" s="76"/>
      <c r="AE97" s="76"/>
      <c r="AF97" s="76"/>
      <c r="AG97" s="76"/>
      <c r="AH97" s="76"/>
      <c r="AI97" s="76"/>
      <c r="AJ97" s="76"/>
    </row>
    <row r="98" spans="1:36" x14ac:dyDescent="0.25">
      <c r="A98" s="76"/>
      <c r="B98" s="76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  <c r="V98" s="76"/>
      <c r="W98" s="76"/>
      <c r="X98" s="76"/>
      <c r="Y98" s="76"/>
      <c r="Z98" s="76"/>
      <c r="AA98" s="76"/>
      <c r="AB98" s="76"/>
      <c r="AC98" s="76"/>
      <c r="AD98" s="76"/>
      <c r="AE98" s="76"/>
      <c r="AF98" s="76"/>
      <c r="AG98" s="76"/>
      <c r="AH98" s="76"/>
      <c r="AI98" s="76"/>
      <c r="AJ98" s="76"/>
    </row>
    <row r="99" spans="1:36" x14ac:dyDescent="0.25">
      <c r="A99" s="76"/>
      <c r="B99" s="76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  <c r="V99" s="76"/>
      <c r="W99" s="76"/>
      <c r="X99" s="76"/>
      <c r="Y99" s="76"/>
      <c r="Z99" s="76"/>
      <c r="AA99" s="76"/>
      <c r="AB99" s="76"/>
      <c r="AC99" s="76"/>
      <c r="AD99" s="76"/>
      <c r="AE99" s="76"/>
      <c r="AF99" s="76"/>
      <c r="AG99" s="76"/>
      <c r="AH99" s="76"/>
      <c r="AI99" s="76"/>
      <c r="AJ99" s="76"/>
    </row>
    <row r="100" spans="1:36" x14ac:dyDescent="0.25">
      <c r="A100" s="76"/>
      <c r="B100" s="76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  <c r="V100" s="76"/>
      <c r="W100" s="76"/>
      <c r="X100" s="76"/>
      <c r="Y100" s="76"/>
      <c r="Z100" s="76"/>
      <c r="AA100" s="76"/>
      <c r="AB100" s="76"/>
      <c r="AC100" s="76"/>
      <c r="AD100" s="76"/>
      <c r="AE100" s="76"/>
      <c r="AF100" s="76"/>
      <c r="AG100" s="76"/>
      <c r="AH100" s="76"/>
      <c r="AI100" s="76"/>
      <c r="AJ100" s="76"/>
    </row>
    <row r="101" spans="1:36" x14ac:dyDescent="0.25">
      <c r="A101" s="76"/>
      <c r="B101" s="76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  <c r="V101" s="76"/>
      <c r="W101" s="76"/>
      <c r="X101" s="76"/>
      <c r="Y101" s="76"/>
      <c r="Z101" s="76"/>
      <c r="AA101" s="76"/>
      <c r="AB101" s="76"/>
      <c r="AC101" s="76"/>
      <c r="AD101" s="76"/>
      <c r="AE101" s="76"/>
      <c r="AF101" s="76"/>
      <c r="AG101" s="76"/>
      <c r="AH101" s="76"/>
      <c r="AI101" s="76"/>
      <c r="AJ101" s="76"/>
    </row>
    <row r="102" spans="1:36" x14ac:dyDescent="0.25">
      <c r="A102" s="76"/>
      <c r="B102" s="76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  <c r="V102" s="76"/>
      <c r="W102" s="76"/>
      <c r="X102" s="76"/>
      <c r="Y102" s="76"/>
      <c r="Z102" s="76"/>
      <c r="AA102" s="76"/>
      <c r="AB102" s="76"/>
      <c r="AC102" s="76"/>
      <c r="AD102" s="76"/>
      <c r="AE102" s="76"/>
      <c r="AF102" s="76"/>
      <c r="AG102" s="76"/>
      <c r="AH102" s="76"/>
      <c r="AI102" s="76"/>
      <c r="AJ102" s="76"/>
    </row>
    <row r="103" spans="1:36" x14ac:dyDescent="0.25">
      <c r="A103" s="76"/>
      <c r="B103" s="76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  <c r="V103" s="76"/>
      <c r="W103" s="76"/>
      <c r="X103" s="76"/>
      <c r="Y103" s="76"/>
      <c r="Z103" s="76"/>
      <c r="AA103" s="76"/>
      <c r="AB103" s="76"/>
      <c r="AC103" s="76"/>
      <c r="AD103" s="76"/>
      <c r="AE103" s="76"/>
      <c r="AF103" s="76"/>
      <c r="AG103" s="76"/>
      <c r="AH103" s="76"/>
      <c r="AI103" s="76"/>
      <c r="AJ103" s="76"/>
    </row>
    <row r="104" spans="1:36" x14ac:dyDescent="0.25">
      <c r="A104" s="76"/>
      <c r="B104" s="76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  <c r="V104" s="76"/>
      <c r="W104" s="76"/>
      <c r="X104" s="76"/>
      <c r="Y104" s="76"/>
      <c r="Z104" s="76"/>
      <c r="AA104" s="76"/>
      <c r="AB104" s="76"/>
      <c r="AC104" s="76"/>
      <c r="AD104" s="76"/>
      <c r="AE104" s="76"/>
      <c r="AF104" s="76"/>
      <c r="AG104" s="76"/>
      <c r="AH104" s="76"/>
      <c r="AI104" s="76"/>
      <c r="AJ104" s="76"/>
    </row>
    <row r="105" spans="1:36" x14ac:dyDescent="0.25">
      <c r="A105" s="76"/>
      <c r="B105" s="76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  <c r="V105" s="76"/>
      <c r="W105" s="76"/>
      <c r="X105" s="76"/>
      <c r="Y105" s="76"/>
      <c r="Z105" s="76"/>
      <c r="AA105" s="76"/>
      <c r="AB105" s="76"/>
      <c r="AC105" s="76"/>
      <c r="AD105" s="76"/>
      <c r="AE105" s="76"/>
      <c r="AF105" s="76"/>
      <c r="AG105" s="76"/>
      <c r="AH105" s="76"/>
      <c r="AI105" s="76"/>
      <c r="AJ105" s="76"/>
    </row>
    <row r="106" spans="1:36" x14ac:dyDescent="0.25">
      <c r="A106" s="76"/>
      <c r="B106" s="76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  <c r="V106" s="76"/>
      <c r="W106" s="76"/>
      <c r="X106" s="76"/>
      <c r="Y106" s="76"/>
      <c r="Z106" s="76"/>
      <c r="AA106" s="76"/>
      <c r="AB106" s="76"/>
      <c r="AC106" s="76"/>
      <c r="AD106" s="76"/>
      <c r="AE106" s="76"/>
      <c r="AF106" s="76"/>
      <c r="AG106" s="76"/>
      <c r="AH106" s="76"/>
      <c r="AI106" s="76"/>
      <c r="AJ106" s="76"/>
    </row>
    <row r="107" spans="1:36" x14ac:dyDescent="0.25">
      <c r="A107" s="76"/>
      <c r="B107" s="76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  <c r="V107" s="76"/>
      <c r="W107" s="76"/>
      <c r="X107" s="76"/>
      <c r="Y107" s="76"/>
      <c r="Z107" s="76"/>
      <c r="AA107" s="76"/>
      <c r="AB107" s="76"/>
      <c r="AC107" s="76"/>
      <c r="AD107" s="76"/>
      <c r="AE107" s="76"/>
      <c r="AF107" s="76"/>
      <c r="AG107" s="76"/>
      <c r="AH107" s="76"/>
      <c r="AI107" s="76"/>
      <c r="AJ107" s="76"/>
    </row>
    <row r="108" spans="1:36" x14ac:dyDescent="0.25">
      <c r="A108" s="76"/>
      <c r="B108" s="76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  <c r="V108" s="76"/>
      <c r="W108" s="76"/>
      <c r="X108" s="76"/>
      <c r="Y108" s="76"/>
      <c r="Z108" s="76"/>
      <c r="AA108" s="76"/>
      <c r="AB108" s="76"/>
      <c r="AC108" s="76"/>
      <c r="AD108" s="76"/>
      <c r="AE108" s="76"/>
      <c r="AF108" s="76"/>
      <c r="AG108" s="76"/>
      <c r="AH108" s="76"/>
      <c r="AI108" s="76"/>
      <c r="AJ108" s="76"/>
    </row>
    <row r="109" spans="1:36" x14ac:dyDescent="0.25">
      <c r="A109" s="76"/>
      <c r="B109" s="76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  <c r="V109" s="76"/>
      <c r="W109" s="76"/>
      <c r="X109" s="76"/>
      <c r="Y109" s="76"/>
      <c r="Z109" s="76"/>
      <c r="AA109" s="76"/>
      <c r="AB109" s="76"/>
      <c r="AC109" s="76"/>
      <c r="AD109" s="76"/>
      <c r="AE109" s="76"/>
      <c r="AF109" s="76"/>
      <c r="AG109" s="76"/>
      <c r="AH109" s="76"/>
      <c r="AI109" s="76"/>
      <c r="AJ109" s="76"/>
    </row>
    <row r="110" spans="1:36" x14ac:dyDescent="0.25">
      <c r="A110" s="76"/>
      <c r="B110" s="76"/>
      <c r="C110" s="76"/>
      <c r="D110" s="76"/>
      <c r="E110" s="76"/>
      <c r="F110" s="76"/>
      <c r="G110" s="76"/>
      <c r="H110" s="76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  <c r="V110" s="76"/>
      <c r="W110" s="76"/>
      <c r="X110" s="76"/>
      <c r="Y110" s="76"/>
      <c r="Z110" s="76"/>
      <c r="AA110" s="76"/>
      <c r="AB110" s="76"/>
      <c r="AC110" s="76"/>
      <c r="AD110" s="76"/>
      <c r="AE110" s="76"/>
      <c r="AF110" s="76"/>
      <c r="AG110" s="76"/>
      <c r="AH110" s="76"/>
      <c r="AI110" s="76"/>
      <c r="AJ110" s="76"/>
    </row>
    <row r="111" spans="1:36" x14ac:dyDescent="0.25">
      <c r="A111" s="76"/>
      <c r="B111" s="76"/>
      <c r="C111" s="76"/>
      <c r="D111" s="76"/>
      <c r="E111" s="76"/>
      <c r="F111" s="76"/>
      <c r="G111" s="76"/>
      <c r="H111" s="76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76"/>
      <c r="Z111" s="76"/>
      <c r="AA111" s="76"/>
      <c r="AB111" s="76"/>
      <c r="AC111" s="76"/>
      <c r="AD111" s="76"/>
      <c r="AE111" s="76"/>
      <c r="AF111" s="76"/>
      <c r="AG111" s="76"/>
      <c r="AH111" s="76"/>
      <c r="AI111" s="76"/>
      <c r="AJ111" s="76"/>
    </row>
    <row r="112" spans="1:36" x14ac:dyDescent="0.25">
      <c r="A112" s="76"/>
      <c r="B112" s="76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  <c r="Z112" s="76"/>
      <c r="AA112" s="76"/>
      <c r="AB112" s="76"/>
      <c r="AC112" s="76"/>
      <c r="AD112" s="76"/>
      <c r="AE112" s="76"/>
      <c r="AF112" s="76"/>
      <c r="AG112" s="76"/>
      <c r="AH112" s="76"/>
      <c r="AI112" s="76"/>
      <c r="AJ112" s="76"/>
    </row>
    <row r="113" spans="1:36" x14ac:dyDescent="0.25">
      <c r="A113" s="76"/>
      <c r="B113" s="76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  <c r="V113" s="76"/>
      <c r="W113" s="76"/>
      <c r="X113" s="76"/>
      <c r="Y113" s="76"/>
      <c r="Z113" s="76"/>
      <c r="AA113" s="76"/>
      <c r="AB113" s="76"/>
      <c r="AC113" s="76"/>
      <c r="AD113" s="76"/>
      <c r="AE113" s="76"/>
      <c r="AF113" s="76"/>
      <c r="AG113" s="76"/>
      <c r="AH113" s="76"/>
      <c r="AI113" s="76"/>
      <c r="AJ113" s="76"/>
    </row>
    <row r="114" spans="1:36" x14ac:dyDescent="0.25">
      <c r="A114" s="76"/>
      <c r="B114" s="76"/>
      <c r="C114" s="76"/>
      <c r="D114" s="76"/>
      <c r="E114" s="76"/>
      <c r="F114" s="76"/>
      <c r="G114" s="76"/>
      <c r="H114" s="76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  <c r="V114" s="76"/>
      <c r="W114" s="76"/>
      <c r="X114" s="76"/>
      <c r="Y114" s="76"/>
      <c r="Z114" s="76"/>
      <c r="AA114" s="76"/>
      <c r="AB114" s="76"/>
      <c r="AC114" s="76"/>
      <c r="AD114" s="76"/>
      <c r="AE114" s="76"/>
      <c r="AF114" s="76"/>
      <c r="AG114" s="76"/>
      <c r="AH114" s="76"/>
      <c r="AI114" s="76"/>
      <c r="AJ114" s="76"/>
    </row>
    <row r="115" spans="1:36" x14ac:dyDescent="0.25">
      <c r="A115" s="76"/>
      <c r="B115" s="76"/>
      <c r="C115" s="76"/>
      <c r="D115" s="76"/>
      <c r="E115" s="76"/>
      <c r="F115" s="76"/>
      <c r="G115" s="76"/>
      <c r="H115" s="76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  <c r="V115" s="76"/>
      <c r="W115" s="76"/>
      <c r="X115" s="76"/>
      <c r="Y115" s="76"/>
      <c r="Z115" s="76"/>
      <c r="AA115" s="76"/>
      <c r="AB115" s="76"/>
      <c r="AC115" s="76"/>
      <c r="AD115" s="76"/>
      <c r="AE115" s="76"/>
      <c r="AF115" s="76"/>
      <c r="AG115" s="76"/>
      <c r="AH115" s="76"/>
      <c r="AI115" s="76"/>
      <c r="AJ115" s="76"/>
    </row>
    <row r="116" spans="1:36" x14ac:dyDescent="0.25">
      <c r="A116" s="76"/>
      <c r="B116" s="76"/>
      <c r="C116" s="76"/>
      <c r="D116" s="76"/>
      <c r="E116" s="76"/>
      <c r="F116" s="76"/>
      <c r="G116" s="76"/>
      <c r="H116" s="76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  <c r="V116" s="76"/>
      <c r="W116" s="76"/>
      <c r="X116" s="76"/>
      <c r="Y116" s="76"/>
      <c r="Z116" s="76"/>
      <c r="AA116" s="76"/>
      <c r="AB116" s="76"/>
      <c r="AC116" s="76"/>
      <c r="AD116" s="76"/>
      <c r="AE116" s="76"/>
      <c r="AF116" s="76"/>
      <c r="AG116" s="76"/>
      <c r="AH116" s="76"/>
      <c r="AI116" s="76"/>
      <c r="AJ116" s="76"/>
    </row>
    <row r="117" spans="1:36" x14ac:dyDescent="0.25">
      <c r="A117" s="76"/>
      <c r="B117" s="76"/>
      <c r="C117" s="76"/>
      <c r="D117" s="76"/>
      <c r="E117" s="76"/>
      <c r="F117" s="76"/>
      <c r="G117" s="76"/>
      <c r="H117" s="76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  <c r="V117" s="76"/>
      <c r="W117" s="76"/>
      <c r="X117" s="76"/>
      <c r="Y117" s="76"/>
      <c r="Z117" s="76"/>
      <c r="AA117" s="76"/>
      <c r="AB117" s="76"/>
      <c r="AC117" s="76"/>
      <c r="AD117" s="76"/>
      <c r="AE117" s="76"/>
      <c r="AF117" s="76"/>
      <c r="AG117" s="76"/>
      <c r="AH117" s="76"/>
      <c r="AI117" s="76"/>
      <c r="AJ117" s="76"/>
    </row>
    <row r="118" spans="1:36" x14ac:dyDescent="0.25">
      <c r="A118" s="76"/>
      <c r="B118" s="76"/>
      <c r="C118" s="76"/>
      <c r="D118" s="76"/>
      <c r="E118" s="76"/>
      <c r="F118" s="76"/>
      <c r="G118" s="76"/>
      <c r="H118" s="76"/>
      <c r="I118" s="76"/>
      <c r="J118" s="76"/>
      <c r="K118" s="76"/>
      <c r="L118" s="76"/>
      <c r="M118" s="76"/>
      <c r="N118" s="76"/>
      <c r="O118" s="76"/>
      <c r="P118" s="76"/>
      <c r="Q118" s="76"/>
      <c r="R118" s="76"/>
      <c r="S118" s="76"/>
      <c r="T118" s="76"/>
      <c r="U118" s="76"/>
      <c r="V118" s="76"/>
      <c r="W118" s="76"/>
      <c r="X118" s="76"/>
      <c r="Y118" s="76"/>
      <c r="Z118" s="76"/>
      <c r="AA118" s="76"/>
      <c r="AB118" s="76"/>
      <c r="AC118" s="76"/>
      <c r="AD118" s="76"/>
      <c r="AE118" s="76"/>
      <c r="AF118" s="76"/>
      <c r="AG118" s="76"/>
      <c r="AH118" s="76"/>
      <c r="AI118" s="76"/>
      <c r="AJ118" s="76"/>
    </row>
    <row r="119" spans="1:36" x14ac:dyDescent="0.25">
      <c r="A119" s="76"/>
      <c r="B119" s="76"/>
      <c r="C119" s="76"/>
      <c r="D119" s="76"/>
      <c r="E119" s="76"/>
      <c r="F119" s="76"/>
      <c r="G119" s="76"/>
      <c r="H119" s="76"/>
      <c r="I119" s="76"/>
      <c r="J119" s="76"/>
      <c r="K119" s="76"/>
      <c r="L119" s="76"/>
      <c r="M119" s="76"/>
      <c r="N119" s="76"/>
      <c r="O119" s="76"/>
      <c r="P119" s="76"/>
      <c r="Q119" s="76"/>
      <c r="R119" s="76"/>
      <c r="S119" s="76"/>
      <c r="T119" s="76"/>
      <c r="U119" s="76"/>
      <c r="V119" s="76"/>
      <c r="W119" s="76"/>
      <c r="X119" s="76"/>
      <c r="Y119" s="76"/>
      <c r="Z119" s="76"/>
      <c r="AA119" s="76"/>
      <c r="AB119" s="76"/>
      <c r="AC119" s="76"/>
      <c r="AD119" s="76"/>
      <c r="AE119" s="76"/>
      <c r="AF119" s="76"/>
      <c r="AG119" s="76"/>
      <c r="AH119" s="76"/>
      <c r="AI119" s="76"/>
      <c r="AJ119" s="76"/>
    </row>
    <row r="120" spans="1:36" x14ac:dyDescent="0.25">
      <c r="A120" s="76"/>
      <c r="B120" s="76"/>
      <c r="C120" s="76"/>
      <c r="D120" s="76"/>
      <c r="E120" s="76"/>
      <c r="F120" s="76"/>
      <c r="G120" s="76"/>
      <c r="H120" s="76"/>
      <c r="I120" s="76"/>
      <c r="J120" s="76"/>
      <c r="K120" s="76"/>
      <c r="L120" s="76"/>
      <c r="M120" s="76"/>
      <c r="N120" s="76"/>
      <c r="O120" s="76"/>
      <c r="P120" s="76"/>
      <c r="Q120" s="76"/>
      <c r="R120" s="76"/>
      <c r="S120" s="76"/>
      <c r="T120" s="76"/>
      <c r="U120" s="76"/>
      <c r="V120" s="76"/>
      <c r="W120" s="76"/>
      <c r="X120" s="76"/>
      <c r="Y120" s="76"/>
      <c r="Z120" s="76"/>
      <c r="AA120" s="76"/>
      <c r="AB120" s="76"/>
      <c r="AC120" s="76"/>
      <c r="AD120" s="76"/>
      <c r="AE120" s="76"/>
      <c r="AF120" s="76"/>
      <c r="AG120" s="76"/>
      <c r="AH120" s="76"/>
      <c r="AI120" s="76"/>
      <c r="AJ120" s="76"/>
    </row>
    <row r="121" spans="1:36" x14ac:dyDescent="0.25">
      <c r="A121" s="76"/>
      <c r="B121" s="76"/>
      <c r="C121" s="76"/>
      <c r="D121" s="76"/>
      <c r="E121" s="76"/>
      <c r="F121" s="76"/>
      <c r="G121" s="76"/>
      <c r="H121" s="76"/>
      <c r="I121" s="76"/>
      <c r="J121" s="76"/>
      <c r="K121" s="76"/>
      <c r="L121" s="76"/>
      <c r="M121" s="76"/>
      <c r="N121" s="76"/>
      <c r="O121" s="76"/>
      <c r="P121" s="76"/>
      <c r="Q121" s="76"/>
      <c r="R121" s="76"/>
      <c r="S121" s="76"/>
      <c r="T121" s="76"/>
      <c r="U121" s="76"/>
      <c r="V121" s="76"/>
      <c r="W121" s="76"/>
      <c r="X121" s="76"/>
      <c r="Y121" s="76"/>
      <c r="Z121" s="76"/>
      <c r="AA121" s="76"/>
      <c r="AB121" s="76"/>
      <c r="AC121" s="76"/>
      <c r="AD121" s="76"/>
      <c r="AE121" s="76"/>
      <c r="AF121" s="76"/>
      <c r="AG121" s="76"/>
      <c r="AH121" s="76"/>
      <c r="AI121" s="76"/>
      <c r="AJ121" s="76"/>
    </row>
    <row r="122" spans="1:36" x14ac:dyDescent="0.25">
      <c r="A122" s="76"/>
      <c r="B122" s="76"/>
      <c r="C122" s="76"/>
      <c r="D122" s="76"/>
      <c r="E122" s="76"/>
      <c r="F122" s="76"/>
      <c r="G122" s="76"/>
      <c r="H122" s="76"/>
      <c r="I122" s="76"/>
      <c r="J122" s="76"/>
      <c r="K122" s="76"/>
      <c r="L122" s="76"/>
      <c r="M122" s="76"/>
      <c r="N122" s="76"/>
      <c r="O122" s="76"/>
      <c r="P122" s="76"/>
      <c r="Q122" s="76"/>
      <c r="R122" s="76"/>
      <c r="S122" s="76"/>
      <c r="T122" s="76"/>
      <c r="U122" s="76"/>
      <c r="V122" s="76"/>
      <c r="W122" s="76"/>
      <c r="X122" s="76"/>
      <c r="Y122" s="76"/>
      <c r="Z122" s="76"/>
      <c r="AA122" s="76"/>
      <c r="AB122" s="76"/>
      <c r="AC122" s="76"/>
      <c r="AD122" s="76"/>
      <c r="AE122" s="76"/>
      <c r="AF122" s="76"/>
      <c r="AG122" s="76"/>
      <c r="AH122" s="76"/>
      <c r="AI122" s="76"/>
      <c r="AJ122" s="76"/>
    </row>
    <row r="123" spans="1:36" x14ac:dyDescent="0.25">
      <c r="A123" s="76"/>
      <c r="B123" s="76"/>
      <c r="C123" s="76"/>
      <c r="D123" s="76"/>
      <c r="E123" s="76"/>
      <c r="F123" s="76"/>
      <c r="G123" s="76"/>
      <c r="H123" s="76"/>
      <c r="I123" s="76"/>
      <c r="J123" s="76"/>
      <c r="K123" s="76"/>
      <c r="L123" s="76"/>
      <c r="M123" s="76"/>
      <c r="N123" s="76"/>
      <c r="O123" s="76"/>
      <c r="P123" s="76"/>
      <c r="Q123" s="76"/>
      <c r="R123" s="76"/>
      <c r="S123" s="76"/>
      <c r="T123" s="76"/>
      <c r="U123" s="76"/>
      <c r="V123" s="76"/>
      <c r="W123" s="76"/>
      <c r="X123" s="76"/>
      <c r="Y123" s="76"/>
      <c r="Z123" s="76"/>
      <c r="AA123" s="76"/>
      <c r="AB123" s="76"/>
      <c r="AC123" s="76"/>
      <c r="AD123" s="76"/>
      <c r="AE123" s="76"/>
      <c r="AF123" s="76"/>
      <c r="AG123" s="76"/>
      <c r="AH123" s="76"/>
      <c r="AI123" s="76"/>
      <c r="AJ123" s="76"/>
    </row>
    <row r="124" spans="1:36" x14ac:dyDescent="0.25">
      <c r="A124" s="76"/>
      <c r="B124" s="76"/>
      <c r="C124" s="76"/>
      <c r="D124" s="76"/>
      <c r="E124" s="76"/>
      <c r="F124" s="76"/>
      <c r="G124" s="76"/>
      <c r="H124" s="76"/>
      <c r="I124" s="76"/>
      <c r="J124" s="76"/>
      <c r="K124" s="76"/>
      <c r="L124" s="76"/>
      <c r="M124" s="76"/>
      <c r="N124" s="76"/>
      <c r="O124" s="76"/>
      <c r="P124" s="76"/>
      <c r="Q124" s="76"/>
      <c r="R124" s="76"/>
      <c r="S124" s="76"/>
      <c r="T124" s="76"/>
      <c r="U124" s="76"/>
      <c r="V124" s="76"/>
      <c r="W124" s="76"/>
      <c r="X124" s="76"/>
      <c r="Y124" s="76"/>
      <c r="Z124" s="76"/>
      <c r="AA124" s="76"/>
      <c r="AB124" s="76"/>
      <c r="AC124" s="76"/>
      <c r="AD124" s="76"/>
      <c r="AE124" s="76"/>
      <c r="AF124" s="76"/>
      <c r="AG124" s="76"/>
      <c r="AH124" s="76"/>
      <c r="AI124" s="76"/>
      <c r="AJ124" s="76"/>
    </row>
    <row r="125" spans="1:36" x14ac:dyDescent="0.25">
      <c r="A125" s="76"/>
      <c r="B125" s="76"/>
      <c r="C125" s="76"/>
      <c r="D125" s="76"/>
      <c r="E125" s="76"/>
      <c r="F125" s="76"/>
      <c r="G125" s="76"/>
      <c r="H125" s="76"/>
      <c r="I125" s="76"/>
      <c r="J125" s="76"/>
      <c r="K125" s="76"/>
      <c r="L125" s="76"/>
      <c r="M125" s="76"/>
      <c r="N125" s="76"/>
      <c r="O125" s="76"/>
      <c r="P125" s="76"/>
      <c r="Q125" s="76"/>
      <c r="R125" s="76"/>
      <c r="S125" s="76"/>
      <c r="T125" s="76"/>
      <c r="U125" s="76"/>
      <c r="V125" s="76"/>
      <c r="W125" s="76"/>
      <c r="X125" s="76"/>
      <c r="Y125" s="76"/>
      <c r="Z125" s="76"/>
      <c r="AA125" s="76"/>
      <c r="AB125" s="76"/>
      <c r="AC125" s="76"/>
      <c r="AD125" s="76"/>
      <c r="AE125" s="76"/>
      <c r="AF125" s="76"/>
      <c r="AG125" s="76"/>
      <c r="AH125" s="76"/>
      <c r="AI125" s="76"/>
      <c r="AJ125" s="76"/>
    </row>
    <row r="126" spans="1:36" x14ac:dyDescent="0.25">
      <c r="A126" s="76"/>
      <c r="B126" s="76"/>
      <c r="C126" s="76"/>
      <c r="D126" s="76"/>
      <c r="E126" s="76"/>
      <c r="F126" s="76"/>
      <c r="G126" s="76"/>
      <c r="H126" s="76"/>
      <c r="I126" s="76"/>
      <c r="J126" s="76"/>
      <c r="K126" s="76"/>
      <c r="L126" s="76"/>
      <c r="M126" s="76"/>
      <c r="N126" s="76"/>
      <c r="O126" s="76"/>
      <c r="P126" s="76"/>
      <c r="Q126" s="76"/>
      <c r="R126" s="76"/>
      <c r="S126" s="76"/>
      <c r="T126" s="76"/>
      <c r="U126" s="76"/>
      <c r="V126" s="76"/>
      <c r="W126" s="76"/>
      <c r="X126" s="76"/>
      <c r="Y126" s="76"/>
      <c r="Z126" s="76"/>
      <c r="AA126" s="76"/>
      <c r="AB126" s="76"/>
      <c r="AC126" s="76"/>
      <c r="AD126" s="76"/>
      <c r="AE126" s="76"/>
      <c r="AF126" s="76"/>
      <c r="AG126" s="76"/>
      <c r="AH126" s="76"/>
      <c r="AI126" s="76"/>
      <c r="AJ126" s="76"/>
    </row>
    <row r="127" spans="1:36" x14ac:dyDescent="0.25">
      <c r="A127" s="76"/>
      <c r="B127" s="76"/>
      <c r="C127" s="76"/>
      <c r="D127" s="76"/>
      <c r="E127" s="76"/>
      <c r="F127" s="76"/>
      <c r="G127" s="76"/>
      <c r="H127" s="76"/>
      <c r="I127" s="76"/>
      <c r="J127" s="76"/>
      <c r="K127" s="76"/>
      <c r="L127" s="76"/>
      <c r="M127" s="76"/>
      <c r="N127" s="76"/>
      <c r="O127" s="76"/>
      <c r="P127" s="76"/>
      <c r="Q127" s="76"/>
      <c r="R127" s="76"/>
      <c r="S127" s="76"/>
      <c r="T127" s="76"/>
      <c r="U127" s="76"/>
      <c r="V127" s="76"/>
      <c r="W127" s="76"/>
      <c r="X127" s="76"/>
      <c r="Y127" s="76"/>
      <c r="Z127" s="76"/>
      <c r="AA127" s="76"/>
      <c r="AB127" s="76"/>
      <c r="AC127" s="76"/>
      <c r="AD127" s="76"/>
      <c r="AE127" s="76"/>
      <c r="AF127" s="76"/>
      <c r="AG127" s="76"/>
      <c r="AH127" s="76"/>
      <c r="AI127" s="76"/>
      <c r="AJ127" s="76"/>
    </row>
    <row r="128" spans="1:36" x14ac:dyDescent="0.25">
      <c r="A128" s="76"/>
      <c r="B128" s="76"/>
      <c r="C128" s="76"/>
      <c r="D128" s="76"/>
      <c r="E128" s="76"/>
      <c r="F128" s="76"/>
      <c r="G128" s="76"/>
      <c r="H128" s="76"/>
      <c r="I128" s="76"/>
      <c r="J128" s="76"/>
      <c r="K128" s="76"/>
      <c r="L128" s="76"/>
      <c r="M128" s="76"/>
      <c r="N128" s="76"/>
      <c r="O128" s="76"/>
      <c r="P128" s="76"/>
      <c r="Q128" s="76"/>
      <c r="R128" s="76"/>
      <c r="S128" s="76"/>
      <c r="T128" s="76"/>
      <c r="U128" s="76"/>
      <c r="V128" s="76"/>
      <c r="W128" s="76"/>
      <c r="X128" s="76"/>
      <c r="Y128" s="76"/>
      <c r="Z128" s="76"/>
      <c r="AA128" s="76"/>
      <c r="AB128" s="76"/>
      <c r="AC128" s="76"/>
      <c r="AD128" s="76"/>
      <c r="AE128" s="76"/>
      <c r="AF128" s="76"/>
      <c r="AG128" s="76"/>
      <c r="AH128" s="76"/>
      <c r="AI128" s="76"/>
      <c r="AJ128" s="76"/>
    </row>
    <row r="129" spans="1:36" x14ac:dyDescent="0.25">
      <c r="A129" s="76"/>
      <c r="B129" s="76"/>
      <c r="C129" s="76"/>
      <c r="D129" s="76"/>
      <c r="E129" s="76"/>
      <c r="F129" s="76"/>
      <c r="G129" s="76"/>
      <c r="H129" s="76"/>
      <c r="I129" s="76"/>
      <c r="J129" s="76"/>
      <c r="K129" s="76"/>
      <c r="L129" s="76"/>
      <c r="M129" s="76"/>
      <c r="N129" s="76"/>
      <c r="O129" s="76"/>
      <c r="P129" s="76"/>
      <c r="Q129" s="76"/>
      <c r="R129" s="76"/>
      <c r="S129" s="76"/>
      <c r="T129" s="76"/>
      <c r="U129" s="76"/>
      <c r="V129" s="76"/>
      <c r="W129" s="76"/>
      <c r="X129" s="76"/>
      <c r="Y129" s="76"/>
      <c r="Z129" s="76"/>
      <c r="AA129" s="76"/>
      <c r="AB129" s="76"/>
      <c r="AC129" s="76"/>
      <c r="AD129" s="76"/>
      <c r="AE129" s="76"/>
      <c r="AF129" s="76"/>
      <c r="AG129" s="76"/>
      <c r="AH129" s="76"/>
      <c r="AI129" s="76"/>
      <c r="AJ129" s="76"/>
    </row>
    <row r="130" spans="1:36" x14ac:dyDescent="0.25">
      <c r="A130" s="76"/>
      <c r="B130" s="76"/>
      <c r="C130" s="76"/>
      <c r="D130" s="76"/>
      <c r="E130" s="76"/>
      <c r="F130" s="76"/>
      <c r="G130" s="76"/>
      <c r="H130" s="76"/>
      <c r="I130" s="76"/>
      <c r="J130" s="76"/>
      <c r="K130" s="76"/>
      <c r="L130" s="76"/>
      <c r="M130" s="76"/>
      <c r="N130" s="76"/>
      <c r="O130" s="76"/>
      <c r="P130" s="76"/>
      <c r="Q130" s="76"/>
      <c r="R130" s="76"/>
      <c r="S130" s="76"/>
      <c r="T130" s="76"/>
      <c r="U130" s="76"/>
      <c r="V130" s="76"/>
      <c r="W130" s="76"/>
      <c r="X130" s="76"/>
      <c r="Y130" s="76"/>
      <c r="Z130" s="76"/>
      <c r="AA130" s="76"/>
      <c r="AB130" s="76"/>
      <c r="AC130" s="76"/>
      <c r="AD130" s="76"/>
      <c r="AE130" s="76"/>
      <c r="AF130" s="76"/>
      <c r="AG130" s="76"/>
      <c r="AH130" s="76"/>
      <c r="AI130" s="76"/>
      <c r="AJ130" s="76"/>
    </row>
    <row r="131" spans="1:36" x14ac:dyDescent="0.25">
      <c r="A131" s="76"/>
      <c r="B131" s="76"/>
      <c r="C131" s="76"/>
      <c r="D131" s="76"/>
      <c r="E131" s="76"/>
      <c r="F131" s="76"/>
      <c r="G131" s="76"/>
      <c r="H131" s="76"/>
      <c r="I131" s="76"/>
      <c r="J131" s="76"/>
      <c r="K131" s="76"/>
      <c r="L131" s="76"/>
      <c r="M131" s="76"/>
      <c r="N131" s="76"/>
      <c r="O131" s="76"/>
      <c r="P131" s="76"/>
      <c r="Q131" s="76"/>
      <c r="R131" s="76"/>
      <c r="S131" s="76"/>
      <c r="T131" s="76"/>
      <c r="U131" s="76"/>
      <c r="V131" s="76"/>
      <c r="W131" s="76"/>
      <c r="X131" s="76"/>
      <c r="Y131" s="76"/>
      <c r="Z131" s="76"/>
      <c r="AA131" s="76"/>
      <c r="AB131" s="76"/>
      <c r="AC131" s="76"/>
      <c r="AD131" s="76"/>
      <c r="AE131" s="76"/>
      <c r="AF131" s="76"/>
      <c r="AG131" s="76"/>
      <c r="AH131" s="76"/>
      <c r="AI131" s="76"/>
      <c r="AJ131" s="76"/>
    </row>
    <row r="132" spans="1:36" x14ac:dyDescent="0.25">
      <c r="A132" s="76"/>
      <c r="B132" s="76"/>
      <c r="C132" s="76"/>
      <c r="D132" s="76"/>
      <c r="E132" s="76"/>
      <c r="F132" s="76"/>
      <c r="G132" s="76"/>
      <c r="H132" s="76"/>
      <c r="I132" s="76"/>
      <c r="J132" s="76"/>
      <c r="K132" s="76"/>
      <c r="L132" s="76"/>
      <c r="M132" s="76"/>
      <c r="N132" s="76"/>
      <c r="O132" s="76"/>
      <c r="P132" s="76"/>
      <c r="Q132" s="76"/>
      <c r="R132" s="76"/>
      <c r="S132" s="76"/>
      <c r="T132" s="76"/>
      <c r="U132" s="76"/>
      <c r="V132" s="76"/>
      <c r="W132" s="76"/>
      <c r="X132" s="76"/>
      <c r="Y132" s="76"/>
      <c r="Z132" s="76"/>
      <c r="AA132" s="76"/>
      <c r="AB132" s="76"/>
      <c r="AC132" s="76"/>
      <c r="AD132" s="76"/>
      <c r="AE132" s="76"/>
      <c r="AF132" s="76"/>
      <c r="AG132" s="76"/>
      <c r="AH132" s="76"/>
      <c r="AI132" s="76"/>
      <c r="AJ132" s="76"/>
    </row>
    <row r="133" spans="1:36" x14ac:dyDescent="0.25">
      <c r="A133" s="76"/>
      <c r="B133" s="76"/>
      <c r="C133" s="76"/>
      <c r="D133" s="76"/>
      <c r="E133" s="76"/>
      <c r="F133" s="76"/>
      <c r="G133" s="76"/>
      <c r="H133" s="76"/>
      <c r="I133" s="76"/>
      <c r="J133" s="76"/>
      <c r="K133" s="76"/>
      <c r="L133" s="76"/>
      <c r="M133" s="76"/>
      <c r="N133" s="76"/>
      <c r="O133" s="76"/>
      <c r="P133" s="76"/>
      <c r="Q133" s="76"/>
      <c r="R133" s="76"/>
      <c r="S133" s="76"/>
      <c r="T133" s="76"/>
      <c r="U133" s="76"/>
      <c r="V133" s="76"/>
      <c r="W133" s="76"/>
      <c r="X133" s="76"/>
      <c r="Y133" s="76"/>
      <c r="Z133" s="76"/>
      <c r="AA133" s="76"/>
      <c r="AB133" s="76"/>
      <c r="AC133" s="76"/>
      <c r="AD133" s="76"/>
      <c r="AE133" s="76"/>
      <c r="AF133" s="76"/>
      <c r="AG133" s="76"/>
      <c r="AH133" s="76"/>
      <c r="AI133" s="76"/>
      <c r="AJ133" s="76"/>
    </row>
    <row r="134" spans="1:36" x14ac:dyDescent="0.25">
      <c r="A134" s="76"/>
      <c r="B134" s="76"/>
      <c r="C134" s="76"/>
      <c r="D134" s="76"/>
      <c r="E134" s="76"/>
      <c r="F134" s="76"/>
      <c r="G134" s="76"/>
      <c r="H134" s="76"/>
      <c r="I134" s="76"/>
      <c r="J134" s="76"/>
      <c r="K134" s="76"/>
      <c r="L134" s="76"/>
      <c r="M134" s="76"/>
      <c r="N134" s="76"/>
      <c r="O134" s="76"/>
      <c r="P134" s="76"/>
      <c r="Q134" s="76"/>
      <c r="R134" s="76"/>
      <c r="S134" s="76"/>
      <c r="T134" s="76"/>
      <c r="U134" s="76"/>
      <c r="V134" s="76"/>
      <c r="W134" s="76"/>
      <c r="X134" s="76"/>
      <c r="Y134" s="76"/>
      <c r="Z134" s="76"/>
      <c r="AA134" s="76"/>
      <c r="AB134" s="76"/>
      <c r="AC134" s="76"/>
      <c r="AD134" s="76"/>
      <c r="AE134" s="76"/>
      <c r="AF134" s="76"/>
      <c r="AG134" s="76"/>
      <c r="AH134" s="76"/>
      <c r="AI134" s="76"/>
      <c r="AJ134" s="76"/>
    </row>
    <row r="135" spans="1:36" x14ac:dyDescent="0.25">
      <c r="A135" s="76"/>
      <c r="B135" s="76"/>
      <c r="C135" s="76"/>
      <c r="D135" s="76"/>
      <c r="E135" s="76"/>
      <c r="F135" s="76"/>
      <c r="G135" s="76"/>
      <c r="H135" s="76"/>
      <c r="I135" s="76"/>
      <c r="J135" s="76"/>
      <c r="K135" s="76"/>
      <c r="L135" s="76"/>
      <c r="M135" s="76"/>
      <c r="N135" s="76"/>
      <c r="O135" s="76"/>
      <c r="P135" s="76"/>
      <c r="Q135" s="76"/>
      <c r="R135" s="76"/>
      <c r="S135" s="76"/>
      <c r="T135" s="76"/>
      <c r="U135" s="76"/>
      <c r="V135" s="76"/>
      <c r="W135" s="76"/>
      <c r="X135" s="76"/>
      <c r="Y135" s="76"/>
      <c r="Z135" s="76"/>
      <c r="AA135" s="76"/>
      <c r="AB135" s="76"/>
      <c r="AC135" s="76"/>
      <c r="AD135" s="76"/>
      <c r="AE135" s="76"/>
      <c r="AF135" s="76"/>
      <c r="AG135" s="76"/>
      <c r="AH135" s="76"/>
      <c r="AI135" s="76"/>
      <c r="AJ135" s="76"/>
    </row>
    <row r="136" spans="1:36" x14ac:dyDescent="0.25">
      <c r="A136" s="76"/>
      <c r="B136" s="76"/>
      <c r="C136" s="76"/>
      <c r="D136" s="76"/>
      <c r="E136" s="76"/>
      <c r="F136" s="76"/>
      <c r="G136" s="76"/>
      <c r="H136" s="76"/>
      <c r="I136" s="76"/>
      <c r="J136" s="76"/>
      <c r="K136" s="76"/>
      <c r="L136" s="76"/>
      <c r="M136" s="76"/>
      <c r="N136" s="76"/>
      <c r="O136" s="76"/>
      <c r="P136" s="76"/>
      <c r="Q136" s="76"/>
      <c r="R136" s="76"/>
      <c r="S136" s="76"/>
      <c r="T136" s="76"/>
      <c r="U136" s="76"/>
      <c r="V136" s="76"/>
      <c r="W136" s="76"/>
      <c r="X136" s="76"/>
      <c r="Y136" s="76"/>
      <c r="Z136" s="76"/>
      <c r="AA136" s="76"/>
      <c r="AB136" s="76"/>
      <c r="AC136" s="76"/>
      <c r="AD136" s="76"/>
      <c r="AE136" s="76"/>
      <c r="AF136" s="76"/>
      <c r="AG136" s="76"/>
      <c r="AH136" s="76"/>
      <c r="AI136" s="76"/>
      <c r="AJ136" s="76"/>
    </row>
    <row r="137" spans="1:36" x14ac:dyDescent="0.25">
      <c r="A137" s="76"/>
      <c r="B137" s="76"/>
      <c r="C137" s="76"/>
      <c r="D137" s="76"/>
      <c r="E137" s="76"/>
      <c r="F137" s="76"/>
      <c r="G137" s="76"/>
      <c r="H137" s="76"/>
      <c r="I137" s="76"/>
      <c r="J137" s="76"/>
      <c r="K137" s="76"/>
      <c r="L137" s="76"/>
      <c r="M137" s="76"/>
      <c r="N137" s="76"/>
      <c r="O137" s="76"/>
      <c r="P137" s="76"/>
      <c r="Q137" s="76"/>
      <c r="R137" s="76"/>
      <c r="S137" s="76"/>
      <c r="T137" s="76"/>
      <c r="U137" s="76"/>
      <c r="V137" s="76"/>
      <c r="W137" s="76"/>
      <c r="X137" s="76"/>
      <c r="Y137" s="76"/>
      <c r="Z137" s="76"/>
      <c r="AA137" s="76"/>
      <c r="AB137" s="76"/>
      <c r="AC137" s="76"/>
      <c r="AD137" s="76"/>
      <c r="AE137" s="76"/>
      <c r="AF137" s="76"/>
      <c r="AG137" s="76"/>
      <c r="AH137" s="76"/>
      <c r="AI137" s="76"/>
      <c r="AJ137" s="76"/>
    </row>
    <row r="138" spans="1:36" x14ac:dyDescent="0.25">
      <c r="A138" s="76"/>
      <c r="B138" s="76"/>
      <c r="C138" s="76"/>
      <c r="D138" s="76"/>
      <c r="E138" s="76"/>
      <c r="F138" s="76"/>
      <c r="G138" s="76"/>
      <c r="H138" s="76"/>
      <c r="I138" s="76"/>
      <c r="J138" s="76"/>
      <c r="K138" s="76"/>
      <c r="L138" s="76"/>
      <c r="M138" s="76"/>
      <c r="N138" s="76"/>
      <c r="O138" s="76"/>
      <c r="P138" s="76"/>
      <c r="Q138" s="76"/>
      <c r="R138" s="76"/>
      <c r="S138" s="76"/>
      <c r="T138" s="76"/>
      <c r="U138" s="76"/>
      <c r="V138" s="76"/>
      <c r="W138" s="76"/>
      <c r="X138" s="76"/>
      <c r="Y138" s="76"/>
      <c r="Z138" s="76"/>
      <c r="AA138" s="76"/>
      <c r="AB138" s="76"/>
      <c r="AC138" s="76"/>
      <c r="AD138" s="76"/>
      <c r="AE138" s="76"/>
      <c r="AF138" s="76"/>
      <c r="AG138" s="76"/>
      <c r="AH138" s="76"/>
      <c r="AI138" s="76"/>
      <c r="AJ138" s="76"/>
    </row>
    <row r="139" spans="1:36" x14ac:dyDescent="0.25">
      <c r="A139" s="76"/>
      <c r="B139" s="76"/>
      <c r="C139" s="76"/>
      <c r="D139" s="76"/>
      <c r="E139" s="76"/>
      <c r="F139" s="76"/>
      <c r="G139" s="76"/>
      <c r="H139" s="76"/>
      <c r="I139" s="76"/>
      <c r="J139" s="76"/>
      <c r="K139" s="76"/>
      <c r="L139" s="76"/>
      <c r="M139" s="76"/>
      <c r="N139" s="76"/>
      <c r="O139" s="76"/>
      <c r="P139" s="76"/>
      <c r="Q139" s="76"/>
      <c r="R139" s="76"/>
      <c r="S139" s="76"/>
      <c r="T139" s="76"/>
      <c r="U139" s="76"/>
      <c r="V139" s="76"/>
      <c r="W139" s="76"/>
      <c r="X139" s="76"/>
      <c r="Y139" s="76"/>
      <c r="Z139" s="76"/>
      <c r="AA139" s="76"/>
      <c r="AB139" s="76"/>
      <c r="AC139" s="76"/>
      <c r="AD139" s="76"/>
      <c r="AE139" s="76"/>
      <c r="AF139" s="76"/>
      <c r="AG139" s="76"/>
      <c r="AH139" s="76"/>
      <c r="AI139" s="76"/>
      <c r="AJ139" s="76"/>
    </row>
    <row r="140" spans="1:36" x14ac:dyDescent="0.25">
      <c r="A140" s="76"/>
      <c r="B140" s="76"/>
      <c r="C140" s="76"/>
      <c r="D140" s="76"/>
      <c r="E140" s="76"/>
      <c r="F140" s="76"/>
      <c r="G140" s="76"/>
      <c r="H140" s="76"/>
      <c r="I140" s="76"/>
      <c r="J140" s="76"/>
      <c r="K140" s="76"/>
      <c r="L140" s="76"/>
      <c r="M140" s="76"/>
      <c r="N140" s="76"/>
      <c r="O140" s="76"/>
      <c r="P140" s="76"/>
      <c r="Q140" s="76"/>
      <c r="R140" s="76"/>
      <c r="S140" s="76"/>
      <c r="T140" s="76"/>
      <c r="U140" s="76"/>
      <c r="V140" s="76"/>
      <c r="W140" s="76"/>
      <c r="X140" s="76"/>
      <c r="Y140" s="76"/>
      <c r="Z140" s="76"/>
      <c r="AA140" s="76"/>
      <c r="AB140" s="76"/>
      <c r="AC140" s="76"/>
      <c r="AD140" s="76"/>
      <c r="AE140" s="76"/>
      <c r="AF140" s="76"/>
      <c r="AG140" s="76"/>
      <c r="AH140" s="76"/>
      <c r="AI140" s="76"/>
      <c r="AJ140" s="76"/>
    </row>
    <row r="141" spans="1:36" x14ac:dyDescent="0.25">
      <c r="A141" s="76"/>
      <c r="B141" s="76"/>
      <c r="C141" s="76"/>
      <c r="D141" s="76"/>
      <c r="E141" s="76"/>
      <c r="F141" s="76"/>
      <c r="G141" s="76"/>
      <c r="H141" s="76"/>
      <c r="I141" s="76"/>
      <c r="J141" s="76"/>
      <c r="K141" s="76"/>
      <c r="L141" s="76"/>
      <c r="M141" s="76"/>
      <c r="N141" s="76"/>
      <c r="O141" s="76"/>
      <c r="P141" s="76"/>
      <c r="Q141" s="76"/>
      <c r="R141" s="76"/>
      <c r="S141" s="76"/>
      <c r="T141" s="76"/>
      <c r="U141" s="76"/>
      <c r="V141" s="76"/>
      <c r="W141" s="76"/>
      <c r="X141" s="76"/>
      <c r="Y141" s="76"/>
      <c r="Z141" s="76"/>
      <c r="AA141" s="76"/>
      <c r="AB141" s="76"/>
      <c r="AC141" s="76"/>
      <c r="AD141" s="76"/>
      <c r="AE141" s="76"/>
      <c r="AF141" s="76"/>
      <c r="AG141" s="76"/>
      <c r="AH141" s="76"/>
      <c r="AI141" s="76"/>
      <c r="AJ141" s="76"/>
    </row>
    <row r="142" spans="1:36" x14ac:dyDescent="0.25">
      <c r="A142" s="76"/>
      <c r="B142" s="76"/>
      <c r="C142" s="76"/>
      <c r="D142" s="76"/>
      <c r="E142" s="76"/>
      <c r="F142" s="76"/>
      <c r="G142" s="76"/>
      <c r="H142" s="76"/>
      <c r="I142" s="76"/>
      <c r="J142" s="76"/>
      <c r="K142" s="76"/>
      <c r="L142" s="76"/>
      <c r="M142" s="76"/>
      <c r="N142" s="76"/>
      <c r="O142" s="76"/>
      <c r="P142" s="76"/>
      <c r="Q142" s="76"/>
      <c r="R142" s="76"/>
      <c r="S142" s="76"/>
      <c r="T142" s="76"/>
      <c r="U142" s="76"/>
      <c r="V142" s="76"/>
      <c r="W142" s="76"/>
      <c r="X142" s="76"/>
      <c r="Y142" s="76"/>
      <c r="Z142" s="76"/>
      <c r="AA142" s="76"/>
      <c r="AB142" s="76"/>
      <c r="AC142" s="76"/>
      <c r="AD142" s="76"/>
      <c r="AE142" s="76"/>
      <c r="AF142" s="76"/>
      <c r="AG142" s="76"/>
      <c r="AH142" s="76"/>
      <c r="AI142" s="76"/>
      <c r="AJ142" s="76"/>
    </row>
    <row r="143" spans="1:36" x14ac:dyDescent="0.25">
      <c r="A143" s="76"/>
      <c r="B143" s="76"/>
      <c r="C143" s="76"/>
      <c r="D143" s="76"/>
      <c r="E143" s="76"/>
      <c r="F143" s="76"/>
      <c r="G143" s="76"/>
      <c r="H143" s="76"/>
      <c r="I143" s="76"/>
      <c r="J143" s="76"/>
      <c r="K143" s="76"/>
      <c r="L143" s="76"/>
      <c r="M143" s="76"/>
      <c r="N143" s="76"/>
      <c r="O143" s="76"/>
      <c r="P143" s="76"/>
      <c r="Q143" s="76"/>
      <c r="R143" s="76"/>
      <c r="S143" s="76"/>
      <c r="T143" s="76"/>
      <c r="U143" s="76"/>
      <c r="V143" s="76"/>
      <c r="W143" s="76"/>
      <c r="X143" s="76"/>
      <c r="Y143" s="76"/>
      <c r="Z143" s="76"/>
      <c r="AA143" s="76"/>
      <c r="AB143" s="76"/>
      <c r="AC143" s="76"/>
      <c r="AD143" s="76"/>
      <c r="AE143" s="76"/>
      <c r="AF143" s="76"/>
      <c r="AG143" s="76"/>
      <c r="AH143" s="76"/>
      <c r="AI143" s="76"/>
      <c r="AJ143" s="76"/>
    </row>
    <row r="144" spans="1:36" x14ac:dyDescent="0.25">
      <c r="A144" s="76"/>
      <c r="B144" s="76"/>
      <c r="C144" s="76"/>
      <c r="D144" s="76"/>
      <c r="E144" s="76"/>
      <c r="F144" s="76"/>
      <c r="G144" s="76"/>
      <c r="H144" s="76"/>
      <c r="I144" s="76"/>
      <c r="J144" s="76"/>
      <c r="K144" s="76"/>
      <c r="L144" s="76"/>
      <c r="M144" s="76"/>
      <c r="N144" s="76"/>
      <c r="O144" s="76"/>
      <c r="P144" s="76"/>
      <c r="Q144" s="76"/>
      <c r="R144" s="76"/>
      <c r="S144" s="76"/>
      <c r="T144" s="76"/>
      <c r="U144" s="76"/>
      <c r="V144" s="76"/>
      <c r="W144" s="76"/>
      <c r="X144" s="76"/>
      <c r="Y144" s="76"/>
      <c r="Z144" s="76"/>
      <c r="AA144" s="76"/>
      <c r="AB144" s="76"/>
      <c r="AC144" s="76"/>
      <c r="AD144" s="76"/>
      <c r="AE144" s="76"/>
      <c r="AF144" s="76"/>
      <c r="AG144" s="76"/>
      <c r="AH144" s="76"/>
      <c r="AI144" s="76"/>
      <c r="AJ144" s="76"/>
    </row>
    <row r="145" spans="1:36" x14ac:dyDescent="0.25">
      <c r="A145" s="76"/>
      <c r="B145" s="76"/>
      <c r="C145" s="76"/>
      <c r="D145" s="76"/>
      <c r="E145" s="76"/>
      <c r="F145" s="76"/>
      <c r="G145" s="76"/>
      <c r="H145" s="76"/>
      <c r="I145" s="76"/>
      <c r="J145" s="76"/>
      <c r="K145" s="76"/>
      <c r="L145" s="76"/>
      <c r="M145" s="76"/>
      <c r="N145" s="76"/>
      <c r="O145" s="76"/>
      <c r="P145" s="76"/>
      <c r="Q145" s="76"/>
      <c r="R145" s="76"/>
      <c r="S145" s="76"/>
      <c r="T145" s="76"/>
      <c r="U145" s="76"/>
      <c r="V145" s="76"/>
      <c r="W145" s="76"/>
      <c r="X145" s="76"/>
      <c r="Y145" s="76"/>
      <c r="Z145" s="76"/>
      <c r="AA145" s="76"/>
      <c r="AB145" s="76"/>
      <c r="AC145" s="76"/>
      <c r="AD145" s="76"/>
      <c r="AE145" s="76"/>
      <c r="AF145" s="76"/>
      <c r="AG145" s="76"/>
      <c r="AH145" s="76"/>
      <c r="AI145" s="76"/>
      <c r="AJ145" s="76"/>
    </row>
    <row r="146" spans="1:36" x14ac:dyDescent="0.25">
      <c r="A146" s="76"/>
      <c r="B146" s="76"/>
      <c r="C146" s="76"/>
      <c r="D146" s="76"/>
      <c r="E146" s="76"/>
      <c r="F146" s="76"/>
      <c r="G146" s="76"/>
      <c r="H146" s="76"/>
      <c r="I146" s="76"/>
      <c r="J146" s="76"/>
      <c r="K146" s="76"/>
      <c r="L146" s="76"/>
      <c r="M146" s="76"/>
      <c r="N146" s="76"/>
      <c r="O146" s="76"/>
      <c r="P146" s="76"/>
      <c r="Q146" s="76"/>
      <c r="R146" s="76"/>
      <c r="S146" s="76"/>
      <c r="T146" s="76"/>
      <c r="U146" s="76"/>
      <c r="V146" s="76"/>
      <c r="W146" s="76"/>
      <c r="X146" s="76"/>
      <c r="Y146" s="76"/>
      <c r="Z146" s="76"/>
      <c r="AA146" s="76"/>
      <c r="AB146" s="76"/>
      <c r="AC146" s="76"/>
      <c r="AD146" s="76"/>
      <c r="AE146" s="76"/>
      <c r="AF146" s="76"/>
      <c r="AG146" s="76"/>
      <c r="AH146" s="76"/>
      <c r="AI146" s="76"/>
      <c r="AJ146" s="76"/>
    </row>
    <row r="147" spans="1:36" x14ac:dyDescent="0.25">
      <c r="A147" s="76"/>
      <c r="B147" s="76"/>
      <c r="C147" s="76"/>
      <c r="D147" s="76"/>
      <c r="E147" s="76"/>
      <c r="F147" s="76"/>
      <c r="G147" s="76"/>
      <c r="H147" s="76"/>
      <c r="I147" s="76"/>
      <c r="J147" s="76"/>
      <c r="K147" s="76"/>
      <c r="L147" s="76"/>
      <c r="M147" s="76"/>
      <c r="N147" s="76"/>
      <c r="O147" s="76"/>
      <c r="P147" s="76"/>
      <c r="Q147" s="76"/>
      <c r="R147" s="76"/>
      <c r="S147" s="76"/>
      <c r="T147" s="76"/>
      <c r="U147" s="76"/>
      <c r="V147" s="76"/>
      <c r="W147" s="76"/>
      <c r="X147" s="76"/>
      <c r="Y147" s="76"/>
      <c r="Z147" s="76"/>
      <c r="AA147" s="76"/>
      <c r="AB147" s="76"/>
      <c r="AC147" s="76"/>
      <c r="AD147" s="76"/>
      <c r="AE147" s="76"/>
      <c r="AF147" s="76"/>
      <c r="AG147" s="76"/>
      <c r="AH147" s="76"/>
      <c r="AI147" s="76"/>
      <c r="AJ147" s="76"/>
    </row>
    <row r="148" spans="1:36" x14ac:dyDescent="0.25">
      <c r="A148" s="76"/>
      <c r="B148" s="76"/>
      <c r="C148" s="76"/>
      <c r="D148" s="76"/>
      <c r="E148" s="76"/>
      <c r="F148" s="76"/>
      <c r="G148" s="76"/>
      <c r="H148" s="76"/>
      <c r="I148" s="76"/>
      <c r="J148" s="76"/>
      <c r="K148" s="76"/>
      <c r="L148" s="76"/>
      <c r="M148" s="76"/>
      <c r="N148" s="76"/>
      <c r="O148" s="76"/>
      <c r="P148" s="76"/>
      <c r="Q148" s="76"/>
      <c r="R148" s="76"/>
      <c r="S148" s="76"/>
      <c r="T148" s="76"/>
      <c r="U148" s="76"/>
      <c r="V148" s="76"/>
      <c r="W148" s="76"/>
      <c r="X148" s="76"/>
      <c r="Y148" s="76"/>
      <c r="Z148" s="76"/>
      <c r="AA148" s="76"/>
      <c r="AB148" s="76"/>
      <c r="AC148" s="76"/>
      <c r="AD148" s="76"/>
      <c r="AE148" s="76"/>
      <c r="AF148" s="76"/>
      <c r="AG148" s="76"/>
      <c r="AH148" s="76"/>
      <c r="AI148" s="76"/>
      <c r="AJ148" s="76"/>
    </row>
    <row r="149" spans="1:36" x14ac:dyDescent="0.25">
      <c r="A149" s="76"/>
      <c r="B149" s="76"/>
      <c r="C149" s="76"/>
      <c r="D149" s="76"/>
      <c r="E149" s="76"/>
      <c r="F149" s="76"/>
      <c r="G149" s="76"/>
      <c r="H149" s="76"/>
      <c r="I149" s="76"/>
      <c r="J149" s="76"/>
      <c r="K149" s="76"/>
      <c r="L149" s="76"/>
      <c r="M149" s="76"/>
      <c r="N149" s="76"/>
      <c r="O149" s="76"/>
      <c r="P149" s="76"/>
      <c r="Q149" s="76"/>
      <c r="R149" s="76"/>
      <c r="S149" s="76"/>
      <c r="T149" s="76"/>
      <c r="U149" s="76"/>
      <c r="V149" s="76"/>
      <c r="W149" s="76"/>
      <c r="X149" s="76"/>
      <c r="Y149" s="76"/>
      <c r="Z149" s="76"/>
      <c r="AA149" s="76"/>
      <c r="AB149" s="76"/>
      <c r="AC149" s="76"/>
      <c r="AD149" s="76"/>
      <c r="AE149" s="76"/>
      <c r="AF149" s="76"/>
      <c r="AG149" s="76"/>
      <c r="AH149" s="76"/>
      <c r="AI149" s="76"/>
      <c r="AJ149" s="76"/>
    </row>
    <row r="150" spans="1:36" x14ac:dyDescent="0.25">
      <c r="A150" s="76"/>
      <c r="B150" s="76"/>
      <c r="C150" s="76"/>
      <c r="D150" s="76"/>
      <c r="E150" s="76"/>
      <c r="F150" s="76"/>
      <c r="G150" s="76"/>
      <c r="H150" s="76"/>
      <c r="I150" s="76"/>
      <c r="J150" s="76"/>
      <c r="K150" s="76"/>
      <c r="L150" s="76"/>
      <c r="M150" s="76"/>
      <c r="N150" s="76"/>
      <c r="O150" s="76"/>
      <c r="P150" s="76"/>
      <c r="Q150" s="76"/>
      <c r="R150" s="76"/>
      <c r="S150" s="76"/>
      <c r="T150" s="76"/>
      <c r="U150" s="76"/>
      <c r="V150" s="76"/>
      <c r="W150" s="76"/>
      <c r="X150" s="76"/>
      <c r="Y150" s="76"/>
      <c r="Z150" s="76"/>
      <c r="AA150" s="76"/>
      <c r="AB150" s="76"/>
      <c r="AC150" s="76"/>
      <c r="AD150" s="76"/>
      <c r="AE150" s="76"/>
      <c r="AF150" s="76"/>
      <c r="AG150" s="76"/>
      <c r="AH150" s="76"/>
      <c r="AI150" s="76"/>
      <c r="AJ150" s="76"/>
    </row>
    <row r="151" spans="1:36" x14ac:dyDescent="0.25">
      <c r="A151" s="76"/>
      <c r="B151" s="76"/>
      <c r="C151" s="76"/>
      <c r="D151" s="76"/>
      <c r="E151" s="76"/>
      <c r="F151" s="76"/>
      <c r="G151" s="76"/>
      <c r="H151" s="76"/>
      <c r="I151" s="76"/>
      <c r="J151" s="76"/>
      <c r="K151" s="76"/>
      <c r="L151" s="76"/>
      <c r="M151" s="76"/>
      <c r="N151" s="76"/>
      <c r="O151" s="76"/>
      <c r="P151" s="76"/>
      <c r="Q151" s="76"/>
      <c r="R151" s="76"/>
      <c r="S151" s="76"/>
      <c r="T151" s="76"/>
      <c r="U151" s="76"/>
      <c r="V151" s="76"/>
      <c r="W151" s="76"/>
      <c r="X151" s="76"/>
      <c r="Y151" s="76"/>
      <c r="Z151" s="76"/>
      <c r="AA151" s="76"/>
      <c r="AB151" s="76"/>
      <c r="AC151" s="76"/>
      <c r="AD151" s="76"/>
      <c r="AE151" s="76"/>
      <c r="AF151" s="76"/>
      <c r="AG151" s="76"/>
      <c r="AH151" s="76"/>
      <c r="AI151" s="76"/>
      <c r="AJ151" s="76"/>
    </row>
    <row r="152" spans="1:36" x14ac:dyDescent="0.25">
      <c r="A152" s="76"/>
      <c r="B152" s="76"/>
      <c r="C152" s="76"/>
      <c r="D152" s="76"/>
      <c r="E152" s="76"/>
      <c r="F152" s="76"/>
      <c r="G152" s="76"/>
      <c r="H152" s="76"/>
      <c r="I152" s="76"/>
      <c r="J152" s="76"/>
      <c r="K152" s="76"/>
      <c r="L152" s="76"/>
      <c r="M152" s="76"/>
      <c r="N152" s="76"/>
      <c r="O152" s="76"/>
      <c r="P152" s="76"/>
      <c r="Q152" s="76"/>
      <c r="R152" s="76"/>
      <c r="S152" s="76"/>
      <c r="T152" s="76"/>
      <c r="U152" s="76"/>
      <c r="V152" s="76"/>
      <c r="W152" s="76"/>
      <c r="X152" s="76"/>
      <c r="Y152" s="76"/>
      <c r="Z152" s="76"/>
      <c r="AA152" s="76"/>
      <c r="AB152" s="76"/>
      <c r="AC152" s="76"/>
      <c r="AD152" s="76"/>
      <c r="AE152" s="76"/>
      <c r="AF152" s="76"/>
      <c r="AG152" s="76"/>
      <c r="AH152" s="76"/>
      <c r="AI152" s="76"/>
      <c r="AJ152" s="76"/>
    </row>
    <row r="153" spans="1:36" x14ac:dyDescent="0.25">
      <c r="A153" s="76"/>
      <c r="B153" s="76"/>
      <c r="C153" s="76"/>
      <c r="D153" s="76"/>
      <c r="E153" s="76"/>
      <c r="F153" s="76"/>
      <c r="G153" s="76"/>
      <c r="H153" s="76"/>
      <c r="I153" s="76"/>
      <c r="J153" s="76"/>
      <c r="K153" s="76"/>
      <c r="L153" s="76"/>
      <c r="M153" s="76"/>
      <c r="N153" s="76"/>
      <c r="O153" s="76"/>
      <c r="P153" s="76"/>
      <c r="Q153" s="76"/>
      <c r="R153" s="76"/>
      <c r="S153" s="76"/>
      <c r="T153" s="76"/>
      <c r="U153" s="76"/>
      <c r="V153" s="76"/>
      <c r="W153" s="76"/>
      <c r="X153" s="76"/>
      <c r="Y153" s="76"/>
      <c r="Z153" s="76"/>
      <c r="AA153" s="76"/>
      <c r="AB153" s="76"/>
      <c r="AC153" s="76"/>
      <c r="AD153" s="76"/>
      <c r="AE153" s="76"/>
      <c r="AF153" s="76"/>
      <c r="AG153" s="76"/>
      <c r="AH153" s="76"/>
      <c r="AI153" s="76"/>
      <c r="AJ153" s="76"/>
    </row>
    <row r="154" spans="1:36" x14ac:dyDescent="0.25">
      <c r="A154" s="76"/>
      <c r="B154" s="76"/>
      <c r="C154" s="76"/>
      <c r="D154" s="76"/>
      <c r="E154" s="76"/>
      <c r="F154" s="76"/>
      <c r="G154" s="76"/>
      <c r="H154" s="76"/>
      <c r="I154" s="76"/>
      <c r="J154" s="76"/>
      <c r="K154" s="76"/>
      <c r="L154" s="76"/>
      <c r="M154" s="76"/>
      <c r="N154" s="76"/>
      <c r="O154" s="76"/>
      <c r="P154" s="76"/>
      <c r="Q154" s="76"/>
      <c r="R154" s="76"/>
      <c r="S154" s="76"/>
      <c r="T154" s="76"/>
      <c r="U154" s="76"/>
      <c r="V154" s="76"/>
      <c r="W154" s="76"/>
      <c r="X154" s="76"/>
      <c r="Y154" s="76"/>
      <c r="Z154" s="76"/>
      <c r="AA154" s="76"/>
      <c r="AB154" s="76"/>
      <c r="AC154" s="76"/>
      <c r="AD154" s="76"/>
      <c r="AE154" s="76"/>
      <c r="AF154" s="76"/>
      <c r="AG154" s="76"/>
      <c r="AH154" s="76"/>
      <c r="AI154" s="76"/>
      <c r="AJ154" s="76"/>
    </row>
    <row r="155" spans="1:36" x14ac:dyDescent="0.25">
      <c r="A155" s="76"/>
      <c r="B155" s="76"/>
      <c r="C155" s="76"/>
      <c r="D155" s="76"/>
      <c r="E155" s="76"/>
      <c r="F155" s="76"/>
      <c r="G155" s="76"/>
      <c r="H155" s="76"/>
      <c r="I155" s="76"/>
      <c r="J155" s="76"/>
      <c r="K155" s="76"/>
      <c r="L155" s="76"/>
      <c r="M155" s="76"/>
      <c r="N155" s="76"/>
      <c r="O155" s="76"/>
      <c r="P155" s="76"/>
      <c r="Q155" s="76"/>
      <c r="R155" s="76"/>
      <c r="S155" s="76"/>
      <c r="T155" s="76"/>
      <c r="U155" s="76"/>
      <c r="V155" s="76"/>
      <c r="W155" s="76"/>
      <c r="X155" s="76"/>
      <c r="Y155" s="76"/>
      <c r="Z155" s="76"/>
      <c r="AA155" s="76"/>
      <c r="AB155" s="76"/>
      <c r="AC155" s="76"/>
      <c r="AD155" s="76"/>
      <c r="AE155" s="76"/>
      <c r="AF155" s="76"/>
      <c r="AG155" s="76"/>
      <c r="AH155" s="76"/>
      <c r="AI155" s="76"/>
      <c r="AJ155" s="76"/>
    </row>
    <row r="156" spans="1:36" x14ac:dyDescent="0.25">
      <c r="A156" s="76"/>
      <c r="B156" s="76"/>
      <c r="C156" s="76"/>
      <c r="D156" s="76"/>
      <c r="E156" s="76"/>
      <c r="F156" s="76"/>
      <c r="G156" s="76"/>
      <c r="H156" s="76"/>
      <c r="I156" s="76"/>
      <c r="J156" s="76"/>
      <c r="K156" s="76"/>
      <c r="L156" s="76"/>
      <c r="M156" s="76"/>
      <c r="N156" s="76"/>
      <c r="O156" s="76"/>
      <c r="P156" s="76"/>
      <c r="Q156" s="76"/>
      <c r="R156" s="76"/>
      <c r="S156" s="76"/>
      <c r="T156" s="76"/>
      <c r="U156" s="76"/>
      <c r="V156" s="76"/>
      <c r="W156" s="76"/>
      <c r="X156" s="76"/>
      <c r="Y156" s="76"/>
      <c r="Z156" s="76"/>
      <c r="AA156" s="76"/>
      <c r="AB156" s="76"/>
      <c r="AC156" s="76"/>
      <c r="AD156" s="76"/>
      <c r="AE156" s="76"/>
      <c r="AF156" s="76"/>
      <c r="AG156" s="76"/>
      <c r="AH156" s="76"/>
      <c r="AI156" s="76"/>
      <c r="AJ156" s="76"/>
    </row>
    <row r="157" spans="1:36" x14ac:dyDescent="0.25">
      <c r="A157" s="76"/>
      <c r="B157" s="76"/>
      <c r="C157" s="76"/>
      <c r="D157" s="76"/>
      <c r="E157" s="76"/>
      <c r="F157" s="76"/>
      <c r="G157" s="76"/>
      <c r="H157" s="76"/>
      <c r="I157" s="76"/>
      <c r="J157" s="76"/>
      <c r="K157" s="76"/>
      <c r="L157" s="76"/>
      <c r="M157" s="76"/>
      <c r="N157" s="76"/>
      <c r="O157" s="76"/>
      <c r="P157" s="76"/>
      <c r="Q157" s="76"/>
      <c r="R157" s="76"/>
      <c r="S157" s="76"/>
      <c r="T157" s="76"/>
      <c r="U157" s="76"/>
      <c r="V157" s="76"/>
      <c r="W157" s="76"/>
      <c r="X157" s="76"/>
      <c r="Y157" s="76"/>
      <c r="Z157" s="76"/>
      <c r="AA157" s="76"/>
      <c r="AB157" s="76"/>
      <c r="AC157" s="76"/>
      <c r="AD157" s="76"/>
      <c r="AE157" s="76"/>
      <c r="AF157" s="76"/>
      <c r="AG157" s="76"/>
      <c r="AH157" s="76"/>
      <c r="AI157" s="76"/>
      <c r="AJ157" s="76"/>
    </row>
    <row r="158" spans="1:36" x14ac:dyDescent="0.25">
      <c r="A158" s="76"/>
      <c r="B158" s="76"/>
      <c r="C158" s="76"/>
      <c r="D158" s="76"/>
      <c r="E158" s="76"/>
      <c r="F158" s="76"/>
      <c r="G158" s="76"/>
      <c r="H158" s="76"/>
      <c r="I158" s="76"/>
      <c r="J158" s="76"/>
      <c r="K158" s="76"/>
      <c r="L158" s="76"/>
      <c r="M158" s="76"/>
      <c r="N158" s="76"/>
      <c r="O158" s="76"/>
      <c r="P158" s="76"/>
      <c r="Q158" s="76"/>
      <c r="R158" s="76"/>
      <c r="S158" s="76"/>
      <c r="T158" s="76"/>
      <c r="U158" s="76"/>
      <c r="V158" s="76"/>
      <c r="W158" s="76"/>
      <c r="X158" s="76"/>
      <c r="Y158" s="76"/>
      <c r="Z158" s="76"/>
      <c r="AA158" s="76"/>
      <c r="AB158" s="76"/>
      <c r="AC158" s="76"/>
      <c r="AD158" s="76"/>
      <c r="AE158" s="76"/>
      <c r="AF158" s="76"/>
      <c r="AG158" s="76"/>
      <c r="AH158" s="76"/>
      <c r="AI158" s="76"/>
      <c r="AJ158" s="76"/>
    </row>
    <row r="159" spans="1:36" x14ac:dyDescent="0.25">
      <c r="A159" s="76"/>
      <c r="B159" s="76"/>
      <c r="C159" s="76"/>
      <c r="D159" s="76"/>
      <c r="E159" s="76"/>
      <c r="F159" s="76"/>
      <c r="G159" s="76"/>
      <c r="H159" s="76"/>
      <c r="I159" s="76"/>
      <c r="J159" s="76"/>
      <c r="K159" s="76"/>
      <c r="L159" s="76"/>
      <c r="M159" s="76"/>
      <c r="N159" s="76"/>
      <c r="O159" s="76"/>
      <c r="P159" s="76"/>
      <c r="Q159" s="76"/>
      <c r="R159" s="76"/>
      <c r="S159" s="76"/>
      <c r="T159" s="76"/>
      <c r="U159" s="76"/>
      <c r="V159" s="76"/>
      <c r="W159" s="76"/>
      <c r="X159" s="76"/>
      <c r="Y159" s="76"/>
      <c r="Z159" s="76"/>
      <c r="AA159" s="76"/>
      <c r="AB159" s="76"/>
      <c r="AC159" s="76"/>
      <c r="AD159" s="76"/>
      <c r="AE159" s="76"/>
      <c r="AF159" s="76"/>
      <c r="AG159" s="76"/>
      <c r="AH159" s="76"/>
      <c r="AI159" s="76"/>
      <c r="AJ159" s="76"/>
    </row>
    <row r="160" spans="1:36" x14ac:dyDescent="0.25">
      <c r="A160" s="76"/>
      <c r="B160" s="76"/>
      <c r="C160" s="76"/>
      <c r="D160" s="76"/>
      <c r="E160" s="76"/>
      <c r="F160" s="76"/>
      <c r="G160" s="76"/>
      <c r="H160" s="76"/>
      <c r="I160" s="76"/>
      <c r="J160" s="76"/>
      <c r="K160" s="76"/>
      <c r="L160" s="76"/>
      <c r="M160" s="76"/>
      <c r="N160" s="76"/>
      <c r="O160" s="76"/>
      <c r="P160" s="76"/>
      <c r="Q160" s="76"/>
      <c r="R160" s="76"/>
      <c r="S160" s="76"/>
      <c r="T160" s="76"/>
      <c r="U160" s="76"/>
      <c r="V160" s="76"/>
      <c r="W160" s="76"/>
      <c r="X160" s="76"/>
      <c r="Y160" s="76"/>
      <c r="Z160" s="76"/>
      <c r="AA160" s="76"/>
      <c r="AB160" s="76"/>
      <c r="AC160" s="76"/>
      <c r="AD160" s="76"/>
      <c r="AE160" s="76"/>
      <c r="AF160" s="76"/>
      <c r="AG160" s="76"/>
      <c r="AH160" s="76"/>
      <c r="AI160" s="76"/>
      <c r="AJ160" s="76"/>
    </row>
    <row r="161" spans="1:36" x14ac:dyDescent="0.25">
      <c r="A161" s="76"/>
      <c r="B161" s="76"/>
      <c r="C161" s="76"/>
      <c r="D161" s="76"/>
      <c r="E161" s="76"/>
      <c r="F161" s="76"/>
      <c r="G161" s="76"/>
      <c r="H161" s="76"/>
      <c r="I161" s="76"/>
      <c r="J161" s="76"/>
      <c r="K161" s="76"/>
      <c r="L161" s="76"/>
      <c r="M161" s="76"/>
      <c r="N161" s="76"/>
      <c r="O161" s="76"/>
      <c r="P161" s="76"/>
      <c r="Q161" s="76"/>
      <c r="R161" s="76"/>
      <c r="S161" s="76"/>
      <c r="T161" s="76"/>
      <c r="U161" s="76"/>
      <c r="V161" s="76"/>
      <c r="W161" s="76"/>
      <c r="X161" s="76"/>
      <c r="Y161" s="76"/>
      <c r="Z161" s="76"/>
      <c r="AA161" s="76"/>
      <c r="AB161" s="76"/>
      <c r="AC161" s="76"/>
      <c r="AD161" s="76"/>
      <c r="AE161" s="76"/>
      <c r="AF161" s="76"/>
      <c r="AG161" s="76"/>
      <c r="AH161" s="76"/>
      <c r="AI161" s="76"/>
      <c r="AJ161" s="76"/>
    </row>
    <row r="162" spans="1:36" x14ac:dyDescent="0.25">
      <c r="A162" s="76"/>
      <c r="B162" s="76"/>
      <c r="C162" s="76"/>
      <c r="D162" s="76"/>
      <c r="E162" s="76"/>
      <c r="F162" s="76"/>
      <c r="G162" s="76"/>
      <c r="H162" s="76"/>
      <c r="I162" s="76"/>
      <c r="J162" s="76"/>
      <c r="K162" s="76"/>
      <c r="L162" s="76"/>
      <c r="M162" s="76"/>
      <c r="N162" s="76"/>
      <c r="O162" s="76"/>
      <c r="P162" s="76"/>
      <c r="Q162" s="76"/>
      <c r="R162" s="76"/>
      <c r="S162" s="76"/>
      <c r="T162" s="76"/>
      <c r="U162" s="76"/>
      <c r="V162" s="76"/>
      <c r="W162" s="76"/>
      <c r="X162" s="76"/>
      <c r="Y162" s="76"/>
      <c r="Z162" s="76"/>
      <c r="AA162" s="76"/>
      <c r="AB162" s="76"/>
      <c r="AC162" s="76"/>
      <c r="AD162" s="76"/>
      <c r="AE162" s="76"/>
      <c r="AF162" s="76"/>
      <c r="AG162" s="76"/>
      <c r="AH162" s="76"/>
      <c r="AI162" s="76"/>
      <c r="AJ162" s="76"/>
    </row>
    <row r="163" spans="1:36" x14ac:dyDescent="0.25">
      <c r="A163" s="76"/>
      <c r="B163" s="76"/>
      <c r="C163" s="76"/>
      <c r="D163" s="76"/>
      <c r="E163" s="76"/>
      <c r="F163" s="76"/>
      <c r="G163" s="76"/>
      <c r="H163" s="76"/>
      <c r="I163" s="76"/>
      <c r="J163" s="76"/>
      <c r="K163" s="76"/>
      <c r="L163" s="76"/>
      <c r="M163" s="76"/>
      <c r="N163" s="76"/>
      <c r="O163" s="76"/>
      <c r="P163" s="76"/>
      <c r="Q163" s="76"/>
      <c r="R163" s="76"/>
      <c r="S163" s="76"/>
      <c r="T163" s="76"/>
      <c r="U163" s="76"/>
      <c r="V163" s="76"/>
      <c r="W163" s="76"/>
      <c r="X163" s="76"/>
      <c r="Y163" s="76"/>
      <c r="Z163" s="76"/>
      <c r="AA163" s="76"/>
      <c r="AB163" s="76"/>
      <c r="AC163" s="76"/>
      <c r="AD163" s="76"/>
      <c r="AE163" s="76"/>
      <c r="AF163" s="76"/>
      <c r="AG163" s="76"/>
      <c r="AH163" s="76"/>
      <c r="AI163" s="76"/>
      <c r="AJ163" s="76"/>
    </row>
    <row r="164" spans="1:36" x14ac:dyDescent="0.25">
      <c r="A164" s="76"/>
      <c r="B164" s="76"/>
      <c r="C164" s="76"/>
      <c r="D164" s="76"/>
      <c r="E164" s="76"/>
      <c r="F164" s="76"/>
      <c r="G164" s="76"/>
      <c r="H164" s="76"/>
      <c r="I164" s="76"/>
      <c r="J164" s="76"/>
      <c r="K164" s="76"/>
      <c r="L164" s="76"/>
      <c r="M164" s="76"/>
      <c r="N164" s="76"/>
      <c r="O164" s="76"/>
      <c r="P164" s="76"/>
      <c r="Q164" s="76"/>
      <c r="R164" s="76"/>
      <c r="S164" s="76"/>
      <c r="T164" s="76"/>
      <c r="U164" s="76"/>
      <c r="V164" s="76"/>
      <c r="W164" s="76"/>
      <c r="X164" s="76"/>
      <c r="Y164" s="76"/>
      <c r="Z164" s="76"/>
      <c r="AA164" s="76"/>
      <c r="AB164" s="76"/>
      <c r="AC164" s="76"/>
      <c r="AD164" s="76"/>
      <c r="AE164" s="76"/>
      <c r="AF164" s="76"/>
      <c r="AG164" s="76"/>
      <c r="AH164" s="76"/>
      <c r="AI164" s="76"/>
      <c r="AJ164" s="76"/>
    </row>
    <row r="165" spans="1:36" x14ac:dyDescent="0.25">
      <c r="A165" s="76"/>
      <c r="B165" s="76"/>
      <c r="C165" s="76"/>
      <c r="D165" s="76"/>
      <c r="E165" s="76"/>
      <c r="F165" s="76"/>
      <c r="G165" s="76"/>
      <c r="H165" s="76"/>
      <c r="I165" s="76"/>
      <c r="J165" s="76"/>
      <c r="K165" s="76"/>
      <c r="L165" s="76"/>
      <c r="M165" s="76"/>
      <c r="N165" s="76"/>
      <c r="O165" s="76"/>
      <c r="P165" s="76"/>
      <c r="Q165" s="76"/>
      <c r="R165" s="76"/>
      <c r="S165" s="76"/>
      <c r="T165" s="76"/>
      <c r="U165" s="76"/>
      <c r="V165" s="76"/>
      <c r="W165" s="76"/>
      <c r="X165" s="76"/>
      <c r="Y165" s="76"/>
      <c r="Z165" s="76"/>
      <c r="AA165" s="76"/>
      <c r="AB165" s="76"/>
      <c r="AC165" s="76"/>
      <c r="AD165" s="76"/>
      <c r="AE165" s="76"/>
      <c r="AF165" s="76"/>
      <c r="AG165" s="76"/>
      <c r="AH165" s="76"/>
      <c r="AI165" s="76"/>
      <c r="AJ165" s="76"/>
    </row>
    <row r="166" spans="1:36" x14ac:dyDescent="0.25">
      <c r="A166" s="76"/>
      <c r="B166" s="76"/>
      <c r="C166" s="76"/>
      <c r="D166" s="76"/>
      <c r="E166" s="76"/>
      <c r="F166" s="76"/>
      <c r="G166" s="76"/>
      <c r="H166" s="76"/>
      <c r="I166" s="76"/>
      <c r="J166" s="76"/>
      <c r="K166" s="76"/>
      <c r="L166" s="76"/>
      <c r="M166" s="76"/>
      <c r="N166" s="76"/>
      <c r="O166" s="76"/>
      <c r="P166" s="76"/>
      <c r="Q166" s="76"/>
      <c r="R166" s="76"/>
      <c r="S166" s="76"/>
      <c r="T166" s="76"/>
      <c r="U166" s="76"/>
      <c r="V166" s="76"/>
      <c r="W166" s="76"/>
      <c r="X166" s="76"/>
      <c r="Y166" s="76"/>
      <c r="Z166" s="76"/>
      <c r="AA166" s="76"/>
      <c r="AB166" s="76"/>
      <c r="AC166" s="76"/>
      <c r="AD166" s="76"/>
      <c r="AE166" s="76"/>
      <c r="AF166" s="76"/>
      <c r="AG166" s="76"/>
      <c r="AH166" s="76"/>
      <c r="AI166" s="76"/>
      <c r="AJ166" s="76"/>
    </row>
    <row r="167" spans="1:36" x14ac:dyDescent="0.25">
      <c r="A167" s="76"/>
      <c r="B167" s="76"/>
      <c r="C167" s="76"/>
      <c r="D167" s="76"/>
      <c r="E167" s="76"/>
      <c r="F167" s="76"/>
      <c r="G167" s="76"/>
      <c r="H167" s="76"/>
      <c r="I167" s="76"/>
      <c r="J167" s="76"/>
      <c r="K167" s="76"/>
      <c r="L167" s="76"/>
      <c r="M167" s="76"/>
      <c r="N167" s="76"/>
      <c r="O167" s="76"/>
      <c r="P167" s="76"/>
      <c r="Q167" s="76"/>
      <c r="R167" s="76"/>
      <c r="S167" s="76"/>
      <c r="T167" s="76"/>
      <c r="U167" s="76"/>
      <c r="V167" s="76"/>
      <c r="W167" s="76"/>
      <c r="X167" s="76"/>
      <c r="Y167" s="76"/>
      <c r="Z167" s="76"/>
      <c r="AA167" s="76"/>
      <c r="AB167" s="76"/>
      <c r="AC167" s="76"/>
      <c r="AD167" s="76"/>
      <c r="AE167" s="76"/>
      <c r="AF167" s="76"/>
      <c r="AG167" s="76"/>
      <c r="AH167" s="76"/>
      <c r="AI167" s="76"/>
      <c r="AJ167" s="76"/>
    </row>
    <row r="168" spans="1:36" x14ac:dyDescent="0.25">
      <c r="A168" s="76"/>
      <c r="B168" s="76"/>
      <c r="C168" s="76"/>
      <c r="D168" s="76"/>
      <c r="E168" s="76"/>
      <c r="F168" s="76"/>
      <c r="G168" s="76"/>
      <c r="H168" s="76"/>
      <c r="I168" s="76"/>
      <c r="J168" s="76"/>
      <c r="K168" s="76"/>
      <c r="L168" s="76"/>
      <c r="M168" s="76"/>
      <c r="N168" s="76"/>
      <c r="O168" s="76"/>
      <c r="P168" s="76"/>
      <c r="Q168" s="76"/>
      <c r="R168" s="76"/>
      <c r="S168" s="76"/>
      <c r="T168" s="76"/>
      <c r="U168" s="76"/>
      <c r="V168" s="76"/>
      <c r="W168" s="76"/>
      <c r="X168" s="76"/>
      <c r="Y168" s="76"/>
      <c r="Z168" s="76"/>
      <c r="AA168" s="76"/>
      <c r="AB168" s="76"/>
      <c r="AC168" s="76"/>
      <c r="AD168" s="76"/>
      <c r="AE168" s="76"/>
      <c r="AF168" s="76"/>
      <c r="AG168" s="76"/>
      <c r="AH168" s="76"/>
      <c r="AI168" s="76"/>
      <c r="AJ168" s="76"/>
    </row>
    <row r="169" spans="1:36" x14ac:dyDescent="0.25">
      <c r="A169" s="76"/>
      <c r="B169" s="76"/>
      <c r="C169" s="76"/>
      <c r="D169" s="76"/>
      <c r="E169" s="76"/>
      <c r="F169" s="76"/>
      <c r="G169" s="76"/>
      <c r="H169" s="76"/>
      <c r="I169" s="76"/>
      <c r="J169" s="76"/>
      <c r="K169" s="76"/>
      <c r="L169" s="76"/>
      <c r="M169" s="76"/>
      <c r="N169" s="76"/>
      <c r="O169" s="76"/>
      <c r="P169" s="76"/>
      <c r="Q169" s="76"/>
      <c r="R169" s="76"/>
      <c r="S169" s="76"/>
      <c r="T169" s="76"/>
      <c r="U169" s="76"/>
      <c r="V169" s="76"/>
      <c r="W169" s="76"/>
      <c r="X169" s="76"/>
      <c r="Y169" s="76"/>
      <c r="Z169" s="76"/>
      <c r="AA169" s="76"/>
      <c r="AB169" s="76"/>
      <c r="AC169" s="76"/>
      <c r="AD169" s="76"/>
      <c r="AE169" s="76"/>
      <c r="AF169" s="76"/>
      <c r="AG169" s="76"/>
      <c r="AH169" s="76"/>
      <c r="AI169" s="76"/>
      <c r="AJ169" s="76"/>
    </row>
    <row r="170" spans="1:36" x14ac:dyDescent="0.25">
      <c r="A170" s="76"/>
      <c r="B170" s="76"/>
      <c r="C170" s="76"/>
      <c r="D170" s="76"/>
      <c r="E170" s="76"/>
      <c r="F170" s="76"/>
      <c r="G170" s="76"/>
      <c r="H170" s="76"/>
      <c r="I170" s="76"/>
      <c r="J170" s="76"/>
      <c r="K170" s="76"/>
      <c r="L170" s="76"/>
      <c r="M170" s="76"/>
      <c r="N170" s="76"/>
      <c r="O170" s="76"/>
      <c r="P170" s="76"/>
      <c r="Q170" s="76"/>
      <c r="R170" s="76"/>
      <c r="S170" s="76"/>
      <c r="T170" s="76"/>
      <c r="U170" s="76"/>
      <c r="V170" s="76"/>
      <c r="W170" s="76"/>
      <c r="X170" s="76"/>
      <c r="Y170" s="76"/>
      <c r="Z170" s="76"/>
      <c r="AA170" s="76"/>
      <c r="AB170" s="76"/>
      <c r="AC170" s="76"/>
      <c r="AD170" s="76"/>
      <c r="AE170" s="76"/>
      <c r="AF170" s="76"/>
      <c r="AG170" s="76"/>
      <c r="AH170" s="76"/>
      <c r="AI170" s="76"/>
      <c r="AJ170" s="76"/>
    </row>
    <row r="171" spans="1:36" x14ac:dyDescent="0.25">
      <c r="A171" s="76"/>
      <c r="B171" s="76"/>
      <c r="C171" s="76"/>
      <c r="D171" s="76"/>
      <c r="E171" s="76"/>
      <c r="F171" s="76"/>
      <c r="G171" s="76"/>
      <c r="H171" s="76"/>
      <c r="I171" s="76"/>
      <c r="J171" s="76"/>
      <c r="K171" s="76"/>
      <c r="L171" s="76"/>
      <c r="M171" s="76"/>
      <c r="N171" s="76"/>
      <c r="O171" s="76"/>
      <c r="P171" s="76"/>
      <c r="Q171" s="76"/>
      <c r="R171" s="76"/>
      <c r="S171" s="76"/>
      <c r="T171" s="76"/>
      <c r="U171" s="76"/>
      <c r="V171" s="76"/>
      <c r="W171" s="76"/>
      <c r="X171" s="76"/>
      <c r="Y171" s="76"/>
      <c r="Z171" s="76"/>
      <c r="AA171" s="76"/>
      <c r="AB171" s="76"/>
      <c r="AC171" s="76"/>
      <c r="AD171" s="76"/>
      <c r="AE171" s="76"/>
      <c r="AF171" s="76"/>
      <c r="AG171" s="76"/>
      <c r="AH171" s="76"/>
      <c r="AI171" s="76"/>
      <c r="AJ171" s="76"/>
    </row>
    <row r="172" spans="1:36" x14ac:dyDescent="0.25">
      <c r="A172" s="76"/>
      <c r="B172" s="76"/>
      <c r="C172" s="76"/>
      <c r="D172" s="76"/>
      <c r="E172" s="76"/>
      <c r="F172" s="76"/>
      <c r="G172" s="76"/>
      <c r="H172" s="76"/>
      <c r="I172" s="76"/>
      <c r="J172" s="76"/>
      <c r="K172" s="76"/>
      <c r="L172" s="76"/>
      <c r="M172" s="76"/>
      <c r="N172" s="76"/>
      <c r="O172" s="76"/>
      <c r="P172" s="76"/>
      <c r="Q172" s="76"/>
      <c r="R172" s="76"/>
      <c r="S172" s="76"/>
      <c r="T172" s="76"/>
      <c r="U172" s="76"/>
      <c r="V172" s="76"/>
      <c r="W172" s="76"/>
      <c r="X172" s="76"/>
      <c r="Y172" s="76"/>
      <c r="Z172" s="76"/>
      <c r="AA172" s="76"/>
      <c r="AB172" s="76"/>
      <c r="AC172" s="76"/>
      <c r="AD172" s="76"/>
      <c r="AE172" s="76"/>
      <c r="AF172" s="76"/>
      <c r="AG172" s="76"/>
      <c r="AH172" s="76"/>
      <c r="AI172" s="76"/>
      <c r="AJ172" s="76"/>
    </row>
    <row r="173" spans="1:36" x14ac:dyDescent="0.25">
      <c r="A173" s="76"/>
      <c r="B173" s="76"/>
      <c r="C173" s="76"/>
      <c r="D173" s="76"/>
      <c r="E173" s="76"/>
      <c r="F173" s="76"/>
      <c r="G173" s="76"/>
      <c r="H173" s="76"/>
      <c r="I173" s="76"/>
      <c r="J173" s="76"/>
      <c r="K173" s="76"/>
      <c r="L173" s="76"/>
      <c r="M173" s="76"/>
      <c r="N173" s="76"/>
      <c r="O173" s="76"/>
      <c r="P173" s="76"/>
      <c r="Q173" s="76"/>
      <c r="R173" s="76"/>
      <c r="S173" s="76"/>
      <c r="T173" s="76"/>
      <c r="U173" s="76"/>
      <c r="V173" s="76"/>
      <c r="W173" s="76"/>
      <c r="X173" s="76"/>
      <c r="Y173" s="76"/>
      <c r="Z173" s="76"/>
      <c r="AA173" s="76"/>
      <c r="AB173" s="76"/>
      <c r="AC173" s="76"/>
      <c r="AD173" s="76"/>
      <c r="AE173" s="76"/>
      <c r="AF173" s="76"/>
      <c r="AG173" s="76"/>
      <c r="AH173" s="76"/>
      <c r="AI173" s="76"/>
      <c r="AJ173" s="76"/>
    </row>
    <row r="174" spans="1:36" x14ac:dyDescent="0.25">
      <c r="A174" s="76"/>
      <c r="B174" s="76"/>
      <c r="C174" s="76"/>
      <c r="D174" s="76"/>
      <c r="E174" s="76"/>
      <c r="F174" s="76"/>
      <c r="G174" s="76"/>
      <c r="H174" s="76"/>
      <c r="I174" s="76"/>
      <c r="J174" s="76"/>
      <c r="K174" s="76"/>
      <c r="L174" s="76"/>
      <c r="M174" s="76"/>
      <c r="N174" s="76"/>
      <c r="O174" s="76"/>
      <c r="P174" s="76"/>
      <c r="Q174" s="76"/>
      <c r="R174" s="76"/>
      <c r="S174" s="76"/>
      <c r="T174" s="76"/>
      <c r="U174" s="76"/>
      <c r="V174" s="76"/>
      <c r="W174" s="76"/>
      <c r="X174" s="76"/>
      <c r="Y174" s="76"/>
      <c r="Z174" s="76"/>
      <c r="AA174" s="76"/>
      <c r="AB174" s="76"/>
      <c r="AC174" s="76"/>
      <c r="AD174" s="76"/>
      <c r="AE174" s="76"/>
      <c r="AF174" s="76"/>
      <c r="AG174" s="76"/>
      <c r="AH174" s="76"/>
      <c r="AI174" s="76"/>
      <c r="AJ174" s="76"/>
    </row>
    <row r="175" spans="1:36" x14ac:dyDescent="0.25">
      <c r="A175" s="76"/>
      <c r="B175" s="76"/>
      <c r="C175" s="76"/>
      <c r="D175" s="76"/>
      <c r="E175" s="76"/>
      <c r="F175" s="76"/>
      <c r="G175" s="76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</row>
    <row r="176" spans="1:36" x14ac:dyDescent="0.25">
      <c r="A176" s="76"/>
      <c r="B176" s="76"/>
      <c r="C176" s="76"/>
      <c r="D176" s="76"/>
      <c r="E176" s="76"/>
      <c r="F176" s="76"/>
      <c r="G176" s="76"/>
      <c r="H176" s="76"/>
      <c r="I176" s="76"/>
      <c r="J176" s="76"/>
      <c r="K176" s="76"/>
      <c r="L176" s="76"/>
      <c r="M176" s="76"/>
      <c r="N176" s="76"/>
      <c r="O176" s="76"/>
      <c r="P176" s="76"/>
      <c r="Q176" s="76"/>
      <c r="R176" s="76"/>
      <c r="S176" s="76"/>
      <c r="T176" s="76"/>
      <c r="U176" s="76"/>
      <c r="V176" s="76"/>
      <c r="W176" s="76"/>
      <c r="X176" s="76"/>
      <c r="Y176" s="76"/>
      <c r="Z176" s="76"/>
      <c r="AA176" s="76"/>
      <c r="AB176" s="76"/>
      <c r="AC176" s="76"/>
      <c r="AD176" s="76"/>
      <c r="AE176" s="76"/>
      <c r="AF176" s="76"/>
      <c r="AG176" s="76"/>
      <c r="AH176" s="76"/>
      <c r="AI176" s="76"/>
      <c r="AJ176" s="76"/>
    </row>
    <row r="177" spans="1:36" x14ac:dyDescent="0.25">
      <c r="A177" s="76"/>
      <c r="B177" s="76"/>
      <c r="C177" s="76"/>
      <c r="D177" s="76"/>
      <c r="E177" s="76"/>
      <c r="F177" s="76"/>
      <c r="G177" s="76"/>
      <c r="H177" s="76"/>
      <c r="I177" s="76"/>
      <c r="J177" s="76"/>
      <c r="K177" s="76"/>
      <c r="L177" s="76"/>
      <c r="M177" s="76"/>
      <c r="N177" s="76"/>
      <c r="O177" s="76"/>
      <c r="P177" s="76"/>
      <c r="Q177" s="76"/>
      <c r="R177" s="76"/>
      <c r="S177" s="76"/>
      <c r="T177" s="76"/>
      <c r="U177" s="76"/>
      <c r="V177" s="76"/>
      <c r="W177" s="76"/>
      <c r="X177" s="76"/>
      <c r="Y177" s="76"/>
      <c r="Z177" s="76"/>
      <c r="AA177" s="76"/>
      <c r="AB177" s="76"/>
      <c r="AC177" s="76"/>
      <c r="AD177" s="76"/>
      <c r="AE177" s="76"/>
      <c r="AF177" s="76"/>
      <c r="AG177" s="76"/>
      <c r="AH177" s="76"/>
      <c r="AI177" s="76"/>
      <c r="AJ177" s="76"/>
    </row>
    <row r="178" spans="1:36" x14ac:dyDescent="0.25">
      <c r="A178" s="76"/>
      <c r="B178" s="76"/>
      <c r="C178" s="76"/>
      <c r="D178" s="76"/>
      <c r="E178" s="76"/>
      <c r="F178" s="76"/>
      <c r="G178" s="76"/>
      <c r="H178" s="76"/>
      <c r="I178" s="76"/>
      <c r="J178" s="76"/>
      <c r="K178" s="76"/>
      <c r="L178" s="76"/>
      <c r="M178" s="76"/>
      <c r="N178" s="76"/>
      <c r="O178" s="76"/>
      <c r="P178" s="76"/>
      <c r="Q178" s="76"/>
      <c r="R178" s="76"/>
      <c r="S178" s="76"/>
      <c r="T178" s="76"/>
      <c r="U178" s="76"/>
      <c r="V178" s="76"/>
      <c r="W178" s="76"/>
      <c r="X178" s="76"/>
      <c r="Y178" s="76"/>
      <c r="Z178" s="76"/>
      <c r="AA178" s="76"/>
      <c r="AB178" s="76"/>
      <c r="AC178" s="76"/>
      <c r="AD178" s="76"/>
      <c r="AE178" s="76"/>
      <c r="AF178" s="76"/>
      <c r="AG178" s="76"/>
      <c r="AH178" s="76"/>
      <c r="AI178" s="76"/>
      <c r="AJ178" s="76"/>
    </row>
    <row r="179" spans="1:36" x14ac:dyDescent="0.25">
      <c r="A179" s="76"/>
      <c r="B179" s="76"/>
      <c r="C179" s="76"/>
      <c r="D179" s="76"/>
      <c r="E179" s="76"/>
      <c r="F179" s="76"/>
      <c r="G179" s="76"/>
      <c r="H179" s="76"/>
      <c r="I179" s="76"/>
      <c r="J179" s="76"/>
      <c r="K179" s="76"/>
      <c r="L179" s="76"/>
      <c r="M179" s="76"/>
      <c r="N179" s="76"/>
      <c r="O179" s="76"/>
      <c r="P179" s="76"/>
      <c r="Q179" s="76"/>
      <c r="R179" s="76"/>
      <c r="S179" s="76"/>
      <c r="T179" s="76"/>
      <c r="U179" s="76"/>
      <c r="V179" s="76"/>
      <c r="W179" s="76"/>
      <c r="X179" s="76"/>
      <c r="Y179" s="76"/>
      <c r="Z179" s="76"/>
      <c r="AA179" s="76"/>
      <c r="AB179" s="76"/>
      <c r="AC179" s="76"/>
      <c r="AD179" s="76"/>
      <c r="AE179" s="76"/>
      <c r="AF179" s="76"/>
      <c r="AG179" s="76"/>
      <c r="AH179" s="76"/>
      <c r="AI179" s="76"/>
      <c r="AJ179" s="76"/>
    </row>
    <row r="180" spans="1:36" x14ac:dyDescent="0.25">
      <c r="A180" s="76"/>
      <c r="B180" s="76"/>
      <c r="C180" s="76"/>
      <c r="D180" s="76"/>
      <c r="E180" s="76"/>
      <c r="F180" s="76"/>
      <c r="G180" s="76"/>
      <c r="H180" s="76"/>
      <c r="I180" s="76"/>
      <c r="J180" s="76"/>
      <c r="K180" s="76"/>
      <c r="L180" s="76"/>
      <c r="M180" s="76"/>
      <c r="N180" s="76"/>
      <c r="O180" s="76"/>
      <c r="P180" s="76"/>
      <c r="Q180" s="76"/>
      <c r="R180" s="76"/>
      <c r="S180" s="76"/>
      <c r="T180" s="76"/>
      <c r="U180" s="76"/>
      <c r="V180" s="76"/>
      <c r="W180" s="76"/>
      <c r="X180" s="76"/>
      <c r="Y180" s="76"/>
      <c r="Z180" s="76"/>
      <c r="AA180" s="76"/>
      <c r="AB180" s="76"/>
      <c r="AC180" s="76"/>
      <c r="AD180" s="76"/>
      <c r="AE180" s="76"/>
      <c r="AF180" s="76"/>
      <c r="AG180" s="76"/>
      <c r="AH180" s="76"/>
      <c r="AI180" s="76"/>
      <c r="AJ180" s="76"/>
    </row>
    <row r="181" spans="1:36" x14ac:dyDescent="0.25">
      <c r="A181" s="76"/>
      <c r="B181" s="76"/>
      <c r="C181" s="76"/>
      <c r="D181" s="76"/>
      <c r="E181" s="76"/>
      <c r="F181" s="76"/>
      <c r="G181" s="76"/>
      <c r="H181" s="76"/>
      <c r="I181" s="76"/>
      <c r="J181" s="76"/>
      <c r="K181" s="76"/>
      <c r="L181" s="76"/>
      <c r="M181" s="76"/>
      <c r="N181" s="76"/>
      <c r="O181" s="76"/>
      <c r="P181" s="76"/>
      <c r="Q181" s="76"/>
      <c r="R181" s="76"/>
      <c r="S181" s="76"/>
      <c r="T181" s="76"/>
      <c r="U181" s="76"/>
      <c r="V181" s="76"/>
      <c r="W181" s="76"/>
      <c r="X181" s="76"/>
      <c r="Y181" s="76"/>
      <c r="Z181" s="76"/>
      <c r="AA181" s="76"/>
      <c r="AB181" s="76"/>
      <c r="AC181" s="76"/>
      <c r="AD181" s="76"/>
      <c r="AE181" s="76"/>
      <c r="AF181" s="76"/>
      <c r="AG181" s="76"/>
      <c r="AH181" s="76"/>
      <c r="AI181" s="76"/>
      <c r="AJ181" s="76"/>
    </row>
    <row r="182" spans="1:36" x14ac:dyDescent="0.25">
      <c r="A182" s="76"/>
      <c r="B182" s="76"/>
      <c r="C182" s="76"/>
      <c r="D182" s="76"/>
      <c r="E182" s="76"/>
      <c r="F182" s="76"/>
      <c r="G182" s="76"/>
      <c r="H182" s="76"/>
      <c r="I182" s="76"/>
      <c r="J182" s="76"/>
      <c r="K182" s="76"/>
      <c r="L182" s="76"/>
      <c r="M182" s="76"/>
      <c r="N182" s="76"/>
      <c r="O182" s="76"/>
      <c r="P182" s="76"/>
      <c r="Q182" s="76"/>
      <c r="R182" s="76"/>
      <c r="S182" s="76"/>
      <c r="T182" s="76"/>
      <c r="U182" s="76"/>
      <c r="V182" s="76"/>
      <c r="W182" s="76"/>
      <c r="X182" s="76"/>
      <c r="Y182" s="76"/>
      <c r="Z182" s="76"/>
      <c r="AA182" s="76"/>
      <c r="AB182" s="76"/>
      <c r="AC182" s="76"/>
      <c r="AD182" s="76"/>
      <c r="AE182" s="76"/>
      <c r="AF182" s="76"/>
      <c r="AG182" s="76"/>
      <c r="AH182" s="76"/>
      <c r="AI182" s="76"/>
      <c r="AJ182" s="76"/>
    </row>
    <row r="183" spans="1:36" x14ac:dyDescent="0.25">
      <c r="A183" s="76"/>
      <c r="B183" s="76"/>
      <c r="C183" s="76"/>
      <c r="D183" s="76"/>
      <c r="E183" s="76"/>
      <c r="F183" s="76"/>
      <c r="G183" s="76"/>
      <c r="H183" s="76"/>
      <c r="I183" s="76"/>
      <c r="J183" s="76"/>
      <c r="K183" s="76"/>
      <c r="L183" s="76"/>
      <c r="M183" s="76"/>
      <c r="N183" s="76"/>
      <c r="O183" s="76"/>
      <c r="P183" s="76"/>
      <c r="Q183" s="76"/>
      <c r="R183" s="76"/>
      <c r="S183" s="76"/>
      <c r="T183" s="76"/>
      <c r="U183" s="76"/>
      <c r="V183" s="76"/>
      <c r="W183" s="76"/>
      <c r="X183" s="76"/>
      <c r="Y183" s="76"/>
      <c r="Z183" s="76"/>
      <c r="AA183" s="76"/>
      <c r="AB183" s="76"/>
      <c r="AC183" s="76"/>
      <c r="AD183" s="76"/>
      <c r="AE183" s="76"/>
      <c r="AF183" s="76"/>
      <c r="AG183" s="76"/>
      <c r="AH183" s="76"/>
      <c r="AI183" s="76"/>
      <c r="AJ183" s="76"/>
    </row>
    <row r="184" spans="1:36" x14ac:dyDescent="0.25">
      <c r="A184" s="76"/>
      <c r="B184" s="76"/>
      <c r="C184" s="76"/>
      <c r="D184" s="76"/>
      <c r="E184" s="76"/>
      <c r="F184" s="76"/>
      <c r="G184" s="76"/>
      <c r="H184" s="76"/>
      <c r="I184" s="76"/>
      <c r="J184" s="76"/>
      <c r="K184" s="76"/>
      <c r="L184" s="76"/>
      <c r="M184" s="76"/>
      <c r="N184" s="76"/>
      <c r="O184" s="76"/>
      <c r="P184" s="76"/>
      <c r="Q184" s="76"/>
      <c r="R184" s="76"/>
      <c r="S184" s="76"/>
      <c r="T184" s="76"/>
      <c r="U184" s="76"/>
      <c r="V184" s="76"/>
      <c r="W184" s="76"/>
      <c r="X184" s="76"/>
      <c r="Y184" s="76"/>
      <c r="Z184" s="76"/>
      <c r="AA184" s="76"/>
      <c r="AB184" s="76"/>
      <c r="AC184" s="76"/>
      <c r="AD184" s="76"/>
      <c r="AE184" s="76"/>
      <c r="AF184" s="76"/>
      <c r="AG184" s="76"/>
      <c r="AH184" s="76"/>
      <c r="AI184" s="76"/>
      <c r="AJ184" s="76"/>
    </row>
    <row r="185" spans="1:36" x14ac:dyDescent="0.25">
      <c r="A185" s="76"/>
      <c r="B185" s="76"/>
      <c r="C185" s="76"/>
      <c r="D185" s="76"/>
      <c r="E185" s="76"/>
      <c r="F185" s="76"/>
      <c r="G185" s="76"/>
      <c r="H185" s="76"/>
      <c r="I185" s="76"/>
      <c r="J185" s="76"/>
      <c r="K185" s="76"/>
      <c r="L185" s="76"/>
      <c r="M185" s="76"/>
      <c r="N185" s="76"/>
      <c r="O185" s="76"/>
      <c r="P185" s="76"/>
      <c r="Q185" s="76"/>
      <c r="R185" s="76"/>
      <c r="S185" s="76"/>
      <c r="T185" s="76"/>
      <c r="U185" s="76"/>
      <c r="V185" s="76"/>
      <c r="W185" s="76"/>
      <c r="X185" s="76"/>
      <c r="Y185" s="76"/>
      <c r="Z185" s="76"/>
      <c r="AA185" s="76"/>
      <c r="AB185" s="76"/>
      <c r="AC185" s="76"/>
      <c r="AD185" s="76"/>
      <c r="AE185" s="76"/>
      <c r="AF185" s="76"/>
      <c r="AG185" s="76"/>
      <c r="AH185" s="76"/>
      <c r="AI185" s="76"/>
      <c r="AJ185" s="76"/>
    </row>
    <row r="186" spans="1:36" x14ac:dyDescent="0.25">
      <c r="A186" s="76"/>
      <c r="B186" s="76"/>
      <c r="C186" s="76"/>
      <c r="D186" s="76"/>
      <c r="E186" s="76"/>
      <c r="F186" s="76"/>
      <c r="G186" s="76"/>
      <c r="H186" s="76"/>
      <c r="I186" s="76"/>
      <c r="J186" s="76"/>
      <c r="K186" s="76"/>
      <c r="L186" s="76"/>
      <c r="M186" s="76"/>
      <c r="N186" s="76"/>
      <c r="O186" s="76"/>
      <c r="P186" s="76"/>
      <c r="Q186" s="76"/>
      <c r="R186" s="76"/>
      <c r="S186" s="76"/>
      <c r="T186" s="76"/>
      <c r="U186" s="76"/>
      <c r="V186" s="76"/>
      <c r="W186" s="76"/>
      <c r="X186" s="76"/>
      <c r="Y186" s="76"/>
      <c r="Z186" s="76"/>
      <c r="AA186" s="76"/>
      <c r="AB186" s="76"/>
      <c r="AC186" s="76"/>
      <c r="AD186" s="76"/>
      <c r="AE186" s="76"/>
      <c r="AF186" s="76"/>
      <c r="AG186" s="76"/>
      <c r="AH186" s="76"/>
      <c r="AI186" s="76"/>
      <c r="AJ186" s="76"/>
    </row>
    <row r="187" spans="1:36" x14ac:dyDescent="0.25">
      <c r="A187" s="76"/>
      <c r="B187" s="76"/>
      <c r="C187" s="76"/>
      <c r="D187" s="76"/>
      <c r="E187" s="76"/>
      <c r="F187" s="76"/>
      <c r="G187" s="76"/>
      <c r="H187" s="76"/>
      <c r="I187" s="76"/>
      <c r="J187" s="76"/>
      <c r="K187" s="76"/>
      <c r="L187" s="76"/>
      <c r="M187" s="76"/>
      <c r="N187" s="76"/>
      <c r="O187" s="76"/>
      <c r="P187" s="76"/>
      <c r="Q187" s="76"/>
      <c r="R187" s="76"/>
      <c r="S187" s="76"/>
      <c r="T187" s="76"/>
      <c r="U187" s="76"/>
      <c r="V187" s="76"/>
      <c r="W187" s="76"/>
      <c r="X187" s="76"/>
      <c r="Y187" s="76"/>
      <c r="Z187" s="76"/>
      <c r="AA187" s="76"/>
      <c r="AB187" s="76"/>
      <c r="AC187" s="76"/>
      <c r="AD187" s="76"/>
      <c r="AE187" s="76"/>
      <c r="AF187" s="76"/>
      <c r="AG187" s="76"/>
      <c r="AH187" s="76"/>
      <c r="AI187" s="76"/>
      <c r="AJ187" s="76"/>
    </row>
    <row r="188" spans="1:36" x14ac:dyDescent="0.25">
      <c r="A188" s="76"/>
      <c r="B188" s="76"/>
      <c r="C188" s="76"/>
      <c r="D188" s="76"/>
      <c r="E188" s="76"/>
      <c r="F188" s="76"/>
      <c r="G188" s="76"/>
      <c r="H188" s="76"/>
      <c r="I188" s="76"/>
      <c r="J188" s="76"/>
      <c r="K188" s="76"/>
      <c r="L188" s="76"/>
      <c r="M188" s="76"/>
      <c r="N188" s="76"/>
      <c r="O188" s="76"/>
      <c r="P188" s="76"/>
      <c r="Q188" s="76"/>
      <c r="R188" s="76"/>
      <c r="S188" s="76"/>
      <c r="T188" s="76"/>
      <c r="U188" s="76"/>
      <c r="V188" s="76"/>
      <c r="W188" s="76"/>
      <c r="X188" s="76"/>
      <c r="Y188" s="76"/>
      <c r="Z188" s="76"/>
      <c r="AA188" s="76"/>
      <c r="AB188" s="76"/>
      <c r="AC188" s="76"/>
      <c r="AD188" s="76"/>
      <c r="AE188" s="76"/>
      <c r="AF188" s="76"/>
      <c r="AG188" s="76"/>
      <c r="AH188" s="76"/>
      <c r="AI188" s="76"/>
      <c r="AJ188" s="76"/>
    </row>
    <row r="189" spans="1:36" x14ac:dyDescent="0.25">
      <c r="A189" s="76"/>
      <c r="B189" s="76"/>
      <c r="C189" s="76"/>
      <c r="D189" s="76"/>
      <c r="E189" s="76"/>
      <c r="F189" s="76"/>
      <c r="G189" s="76"/>
      <c r="H189" s="76"/>
      <c r="I189" s="76"/>
      <c r="J189" s="76"/>
      <c r="K189" s="76"/>
      <c r="L189" s="76"/>
      <c r="M189" s="76"/>
      <c r="N189" s="76"/>
      <c r="O189" s="76"/>
      <c r="P189" s="76"/>
      <c r="Q189" s="76"/>
      <c r="R189" s="76"/>
      <c r="S189" s="76"/>
      <c r="T189" s="76"/>
      <c r="U189" s="76"/>
      <c r="V189" s="76"/>
      <c r="W189" s="76"/>
      <c r="X189" s="76"/>
      <c r="Y189" s="76"/>
      <c r="Z189" s="76"/>
      <c r="AA189" s="76"/>
      <c r="AB189" s="76"/>
      <c r="AC189" s="76"/>
      <c r="AD189" s="76"/>
      <c r="AE189" s="76"/>
      <c r="AF189" s="76"/>
      <c r="AG189" s="76"/>
      <c r="AH189" s="76"/>
      <c r="AI189" s="76"/>
      <c r="AJ189" s="76"/>
    </row>
    <row r="190" spans="1:36" x14ac:dyDescent="0.25">
      <c r="A190" s="76"/>
      <c r="B190" s="76"/>
      <c r="C190" s="76"/>
      <c r="D190" s="76"/>
      <c r="E190" s="76"/>
      <c r="F190" s="76"/>
      <c r="G190" s="76"/>
      <c r="H190" s="76"/>
      <c r="I190" s="76"/>
      <c r="J190" s="76"/>
      <c r="K190" s="76"/>
      <c r="L190" s="76"/>
      <c r="M190" s="76"/>
      <c r="N190" s="76"/>
      <c r="O190" s="76"/>
      <c r="P190" s="76"/>
      <c r="Q190" s="76"/>
      <c r="R190" s="76"/>
      <c r="S190" s="76"/>
      <c r="T190" s="76"/>
      <c r="U190" s="76"/>
      <c r="V190" s="76"/>
      <c r="W190" s="76"/>
      <c r="X190" s="76"/>
      <c r="Y190" s="76"/>
      <c r="Z190" s="76"/>
      <c r="AA190" s="76"/>
      <c r="AB190" s="76"/>
      <c r="AC190" s="76"/>
      <c r="AD190" s="76"/>
      <c r="AE190" s="76"/>
      <c r="AF190" s="76"/>
      <c r="AG190" s="76"/>
      <c r="AH190" s="76"/>
      <c r="AI190" s="76"/>
      <c r="AJ190" s="76"/>
    </row>
    <row r="191" spans="1:36" x14ac:dyDescent="0.25">
      <c r="A191" s="76"/>
      <c r="B191" s="76"/>
      <c r="C191" s="76"/>
      <c r="D191" s="76"/>
      <c r="E191" s="76"/>
      <c r="F191" s="76"/>
      <c r="G191" s="76"/>
      <c r="H191" s="76"/>
      <c r="I191" s="76"/>
      <c r="J191" s="76"/>
      <c r="K191" s="76"/>
      <c r="L191" s="76"/>
      <c r="M191" s="76"/>
      <c r="N191" s="76"/>
      <c r="O191" s="76"/>
      <c r="P191" s="76"/>
      <c r="Q191" s="76"/>
      <c r="R191" s="76"/>
      <c r="S191" s="76"/>
      <c r="T191" s="76"/>
      <c r="U191" s="76"/>
      <c r="V191" s="76"/>
      <c r="W191" s="76"/>
      <c r="X191" s="76"/>
      <c r="Y191" s="76"/>
      <c r="Z191" s="76"/>
      <c r="AA191" s="76"/>
      <c r="AB191" s="76"/>
      <c r="AC191" s="76"/>
      <c r="AD191" s="76"/>
      <c r="AE191" s="76"/>
      <c r="AF191" s="76"/>
      <c r="AG191" s="76"/>
      <c r="AH191" s="76"/>
      <c r="AI191" s="76"/>
      <c r="AJ191" s="76"/>
    </row>
    <row r="192" spans="1:36" x14ac:dyDescent="0.25">
      <c r="A192" s="76"/>
      <c r="B192" s="76"/>
      <c r="C192" s="76"/>
      <c r="D192" s="76"/>
      <c r="E192" s="76"/>
      <c r="F192" s="76"/>
      <c r="G192" s="76"/>
      <c r="H192" s="76"/>
      <c r="I192" s="76"/>
      <c r="J192" s="76"/>
      <c r="K192" s="76"/>
      <c r="L192" s="76"/>
      <c r="M192" s="76"/>
      <c r="N192" s="76"/>
      <c r="O192" s="76"/>
      <c r="P192" s="76"/>
      <c r="Q192" s="76"/>
      <c r="R192" s="76"/>
      <c r="S192" s="76"/>
      <c r="T192" s="76"/>
      <c r="U192" s="76"/>
      <c r="V192" s="76"/>
      <c r="W192" s="76"/>
      <c r="X192" s="76"/>
      <c r="Y192" s="76"/>
      <c r="Z192" s="76"/>
      <c r="AA192" s="76"/>
      <c r="AB192" s="76"/>
      <c r="AC192" s="76"/>
      <c r="AD192" s="76"/>
      <c r="AE192" s="76"/>
      <c r="AF192" s="76"/>
      <c r="AG192" s="76"/>
      <c r="AH192" s="76"/>
      <c r="AI192" s="76"/>
      <c r="AJ192" s="76"/>
    </row>
    <row r="193" spans="1:36" x14ac:dyDescent="0.25">
      <c r="A193" s="76"/>
      <c r="B193" s="76"/>
      <c r="C193" s="76"/>
      <c r="D193" s="76"/>
      <c r="E193" s="76"/>
      <c r="F193" s="76"/>
      <c r="G193" s="76"/>
      <c r="H193" s="76"/>
      <c r="I193" s="76"/>
      <c r="J193" s="76"/>
      <c r="K193" s="76"/>
      <c r="L193" s="76"/>
      <c r="M193" s="76"/>
      <c r="N193" s="76"/>
      <c r="O193" s="76"/>
      <c r="P193" s="76"/>
      <c r="Q193" s="76"/>
      <c r="R193" s="76"/>
      <c r="S193" s="76"/>
      <c r="T193" s="76"/>
      <c r="U193" s="76"/>
      <c r="V193" s="76"/>
      <c r="W193" s="76"/>
      <c r="X193" s="76"/>
      <c r="Y193" s="76"/>
      <c r="Z193" s="76"/>
      <c r="AA193" s="76"/>
      <c r="AB193" s="76"/>
      <c r="AC193" s="76"/>
      <c r="AD193" s="76"/>
      <c r="AE193" s="76"/>
      <c r="AF193" s="76"/>
      <c r="AG193" s="76"/>
      <c r="AH193" s="76"/>
      <c r="AI193" s="76"/>
      <c r="AJ193" s="76"/>
    </row>
    <row r="194" spans="1:36" x14ac:dyDescent="0.25">
      <c r="A194" s="76"/>
      <c r="B194" s="76"/>
      <c r="C194" s="76"/>
      <c r="D194" s="76"/>
      <c r="E194" s="76"/>
      <c r="F194" s="76"/>
      <c r="G194" s="76"/>
      <c r="H194" s="76"/>
      <c r="I194" s="76"/>
      <c r="J194" s="76"/>
      <c r="K194" s="76"/>
      <c r="L194" s="76"/>
      <c r="M194" s="76"/>
      <c r="N194" s="76"/>
      <c r="O194" s="76"/>
      <c r="P194" s="76"/>
      <c r="Q194" s="76"/>
      <c r="R194" s="76"/>
      <c r="S194" s="76"/>
      <c r="T194" s="76"/>
      <c r="U194" s="76"/>
      <c r="V194" s="76"/>
      <c r="W194" s="76"/>
      <c r="X194" s="76"/>
      <c r="Y194" s="76"/>
      <c r="Z194" s="76"/>
      <c r="AA194" s="76"/>
      <c r="AB194" s="76"/>
      <c r="AC194" s="76"/>
      <c r="AD194" s="76"/>
      <c r="AE194" s="76"/>
      <c r="AF194" s="76"/>
      <c r="AG194" s="76"/>
      <c r="AH194" s="76"/>
      <c r="AI194" s="76"/>
      <c r="AJ194" s="76"/>
    </row>
    <row r="195" spans="1:36" x14ac:dyDescent="0.25">
      <c r="A195" s="76"/>
      <c r="B195" s="76"/>
      <c r="C195" s="76"/>
      <c r="D195" s="76"/>
      <c r="E195" s="76"/>
      <c r="F195" s="76"/>
      <c r="G195" s="76"/>
      <c r="H195" s="76"/>
      <c r="I195" s="76"/>
      <c r="J195" s="76"/>
      <c r="K195" s="76"/>
      <c r="L195" s="76"/>
      <c r="M195" s="76"/>
      <c r="N195" s="76"/>
      <c r="O195" s="76"/>
      <c r="P195" s="76"/>
      <c r="Q195" s="76"/>
      <c r="R195" s="76"/>
      <c r="S195" s="76"/>
      <c r="T195" s="76"/>
      <c r="U195" s="76"/>
      <c r="V195" s="76"/>
      <c r="W195" s="76"/>
      <c r="X195" s="76"/>
      <c r="Y195" s="76"/>
      <c r="Z195" s="76"/>
      <c r="AA195" s="76"/>
      <c r="AB195" s="76"/>
      <c r="AC195" s="76"/>
      <c r="AD195" s="76"/>
      <c r="AE195" s="76"/>
      <c r="AF195" s="76"/>
      <c r="AG195" s="76"/>
      <c r="AH195" s="76"/>
      <c r="AI195" s="76"/>
      <c r="AJ195" s="76"/>
    </row>
    <row r="196" spans="1:36" x14ac:dyDescent="0.25">
      <c r="A196" s="76"/>
      <c r="B196" s="76"/>
      <c r="C196" s="76"/>
      <c r="D196" s="76"/>
      <c r="E196" s="76"/>
      <c r="F196" s="76"/>
      <c r="G196" s="76"/>
      <c r="H196" s="76"/>
      <c r="I196" s="76"/>
      <c r="J196" s="76"/>
      <c r="K196" s="76"/>
      <c r="L196" s="76"/>
      <c r="M196" s="76"/>
      <c r="N196" s="76"/>
      <c r="O196" s="76"/>
      <c r="P196" s="76"/>
      <c r="Q196" s="76"/>
      <c r="R196" s="76"/>
      <c r="S196" s="76"/>
      <c r="T196" s="76"/>
      <c r="U196" s="76"/>
      <c r="V196" s="76"/>
      <c r="W196" s="76"/>
      <c r="X196" s="76"/>
      <c r="Y196" s="76"/>
      <c r="Z196" s="76"/>
      <c r="AA196" s="76"/>
      <c r="AB196" s="76"/>
      <c r="AC196" s="76"/>
      <c r="AD196" s="76"/>
      <c r="AE196" s="76"/>
      <c r="AF196" s="76"/>
      <c r="AG196" s="76"/>
      <c r="AH196" s="76"/>
      <c r="AI196" s="76"/>
      <c r="AJ196" s="76"/>
    </row>
    <row r="197" spans="1:36" x14ac:dyDescent="0.25">
      <c r="A197" s="76"/>
      <c r="B197" s="76"/>
      <c r="C197" s="76"/>
      <c r="D197" s="76"/>
      <c r="E197" s="76"/>
      <c r="F197" s="76"/>
      <c r="G197" s="76"/>
      <c r="H197" s="76"/>
      <c r="I197" s="76"/>
      <c r="J197" s="76"/>
      <c r="K197" s="76"/>
      <c r="L197" s="76"/>
      <c r="M197" s="76"/>
      <c r="N197" s="76"/>
      <c r="O197" s="76"/>
      <c r="P197" s="76"/>
      <c r="Q197" s="76"/>
      <c r="R197" s="76"/>
      <c r="S197" s="76"/>
      <c r="T197" s="76"/>
      <c r="U197" s="76"/>
      <c r="V197" s="76"/>
      <c r="W197" s="76"/>
      <c r="X197" s="76"/>
      <c r="Y197" s="76"/>
      <c r="Z197" s="76"/>
      <c r="AA197" s="76"/>
      <c r="AB197" s="76"/>
      <c r="AC197" s="76"/>
      <c r="AD197" s="76"/>
      <c r="AE197" s="76"/>
      <c r="AF197" s="76"/>
      <c r="AG197" s="76"/>
      <c r="AH197" s="76"/>
      <c r="AI197" s="76"/>
      <c r="AJ197" s="76"/>
    </row>
    <row r="198" spans="1:36" x14ac:dyDescent="0.25">
      <c r="A198" s="76"/>
      <c r="B198" s="76"/>
      <c r="C198" s="76"/>
      <c r="D198" s="76"/>
      <c r="E198" s="76"/>
      <c r="F198" s="76"/>
      <c r="G198" s="76"/>
      <c r="H198" s="76"/>
      <c r="I198" s="76"/>
      <c r="J198" s="76"/>
      <c r="K198" s="76"/>
      <c r="L198" s="76"/>
      <c r="M198" s="76"/>
      <c r="N198" s="76"/>
      <c r="O198" s="76"/>
      <c r="P198" s="76"/>
      <c r="Q198" s="76"/>
      <c r="R198" s="76"/>
      <c r="S198" s="76"/>
      <c r="T198" s="76"/>
      <c r="U198" s="76"/>
      <c r="V198" s="76"/>
      <c r="W198" s="76"/>
      <c r="X198" s="76"/>
      <c r="Y198" s="76"/>
      <c r="Z198" s="76"/>
      <c r="AA198" s="76"/>
      <c r="AB198" s="76"/>
      <c r="AC198" s="76"/>
      <c r="AD198" s="76"/>
      <c r="AE198" s="76"/>
      <c r="AF198" s="76"/>
      <c r="AG198" s="76"/>
      <c r="AH198" s="76"/>
      <c r="AI198" s="76"/>
      <c r="AJ198" s="76"/>
    </row>
    <row r="199" spans="1:36" x14ac:dyDescent="0.25">
      <c r="A199" s="76"/>
      <c r="B199" s="76"/>
      <c r="C199" s="76"/>
      <c r="D199" s="76"/>
      <c r="E199" s="76"/>
      <c r="F199" s="76"/>
      <c r="G199" s="76"/>
      <c r="H199" s="76"/>
      <c r="I199" s="76"/>
      <c r="J199" s="76"/>
      <c r="K199" s="76"/>
      <c r="L199" s="76"/>
      <c r="M199" s="76"/>
      <c r="N199" s="76"/>
      <c r="O199" s="76"/>
      <c r="P199" s="76"/>
      <c r="Q199" s="76"/>
      <c r="R199" s="76"/>
      <c r="S199" s="76"/>
      <c r="T199" s="76"/>
      <c r="U199" s="76"/>
      <c r="V199" s="76"/>
      <c r="W199" s="76"/>
      <c r="X199" s="76"/>
      <c r="Y199" s="76"/>
      <c r="Z199" s="76"/>
      <c r="AA199" s="76"/>
      <c r="AB199" s="76"/>
      <c r="AC199" s="76"/>
      <c r="AD199" s="76"/>
      <c r="AE199" s="76"/>
      <c r="AF199" s="76"/>
      <c r="AG199" s="76"/>
      <c r="AH199" s="76"/>
      <c r="AI199" s="76"/>
      <c r="AJ199" s="76"/>
    </row>
    <row r="200" spans="1:36" x14ac:dyDescent="0.25">
      <c r="A200" s="76"/>
      <c r="B200" s="76"/>
      <c r="C200" s="76"/>
      <c r="D200" s="76"/>
      <c r="E200" s="76"/>
      <c r="F200" s="76"/>
      <c r="G200" s="76"/>
      <c r="H200" s="76"/>
      <c r="I200" s="76"/>
      <c r="J200" s="76"/>
      <c r="K200" s="76"/>
      <c r="L200" s="76"/>
      <c r="M200" s="76"/>
      <c r="N200" s="76"/>
      <c r="O200" s="76"/>
      <c r="P200" s="76"/>
      <c r="Q200" s="76"/>
      <c r="R200" s="76"/>
      <c r="S200" s="76"/>
      <c r="T200" s="76"/>
      <c r="U200" s="76"/>
      <c r="V200" s="76"/>
      <c r="W200" s="76"/>
      <c r="X200" s="76"/>
      <c r="Y200" s="76"/>
      <c r="Z200" s="76"/>
      <c r="AA200" s="76"/>
      <c r="AB200" s="76"/>
      <c r="AC200" s="76"/>
      <c r="AD200" s="76"/>
      <c r="AE200" s="76"/>
      <c r="AF200" s="76"/>
      <c r="AG200" s="76"/>
      <c r="AH200" s="76"/>
      <c r="AI200" s="76"/>
      <c r="AJ200" s="76"/>
    </row>
    <row r="201" spans="1:36" x14ac:dyDescent="0.25">
      <c r="A201" s="76"/>
      <c r="B201" s="76"/>
      <c r="C201" s="76"/>
      <c r="D201" s="76"/>
      <c r="E201" s="76"/>
      <c r="F201" s="76"/>
      <c r="G201" s="76"/>
      <c r="H201" s="76"/>
      <c r="I201" s="76"/>
      <c r="J201" s="76"/>
      <c r="K201" s="76"/>
      <c r="L201" s="76"/>
      <c r="M201" s="76"/>
      <c r="N201" s="76"/>
      <c r="O201" s="76"/>
      <c r="P201" s="76"/>
      <c r="Q201" s="76"/>
      <c r="R201" s="76"/>
      <c r="S201" s="76"/>
      <c r="T201" s="76"/>
      <c r="U201" s="76"/>
      <c r="V201" s="76"/>
      <c r="W201" s="76"/>
      <c r="X201" s="76"/>
      <c r="Y201" s="76"/>
      <c r="Z201" s="76"/>
      <c r="AA201" s="76"/>
      <c r="AB201" s="76"/>
      <c r="AC201" s="76"/>
      <c r="AD201" s="76"/>
      <c r="AE201" s="76"/>
      <c r="AF201" s="76"/>
      <c r="AG201" s="76"/>
      <c r="AH201" s="76"/>
      <c r="AI201" s="76"/>
      <c r="AJ201" s="76"/>
    </row>
    <row r="202" spans="1:36" x14ac:dyDescent="0.25">
      <c r="A202" s="76"/>
      <c r="B202" s="76"/>
      <c r="C202" s="76"/>
      <c r="D202" s="76"/>
      <c r="E202" s="76"/>
      <c r="F202" s="76"/>
      <c r="G202" s="76"/>
      <c r="H202" s="76"/>
      <c r="I202" s="76"/>
      <c r="J202" s="76"/>
      <c r="K202" s="76"/>
      <c r="L202" s="76"/>
      <c r="M202" s="76"/>
      <c r="N202" s="76"/>
      <c r="O202" s="76"/>
      <c r="P202" s="76"/>
      <c r="Q202" s="76"/>
      <c r="R202" s="76"/>
      <c r="S202" s="76"/>
      <c r="T202" s="76"/>
      <c r="U202" s="76"/>
      <c r="V202" s="76"/>
      <c r="W202" s="76"/>
      <c r="X202" s="76"/>
      <c r="Y202" s="76"/>
      <c r="Z202" s="76"/>
      <c r="AA202" s="76"/>
      <c r="AB202" s="76"/>
      <c r="AC202" s="76"/>
      <c r="AD202" s="76"/>
      <c r="AE202" s="76"/>
      <c r="AF202" s="76"/>
      <c r="AG202" s="76"/>
      <c r="AH202" s="76"/>
      <c r="AI202" s="76"/>
      <c r="AJ202" s="76"/>
    </row>
    <row r="203" spans="1:36" x14ac:dyDescent="0.25">
      <c r="A203" s="76"/>
      <c r="B203" s="76"/>
      <c r="C203" s="76"/>
      <c r="D203" s="76"/>
      <c r="E203" s="76"/>
      <c r="F203" s="76"/>
      <c r="G203" s="76"/>
      <c r="H203" s="76"/>
      <c r="I203" s="76"/>
      <c r="J203" s="76"/>
      <c r="K203" s="76"/>
      <c r="L203" s="76"/>
      <c r="M203" s="76"/>
      <c r="N203" s="76"/>
      <c r="O203" s="76"/>
      <c r="P203" s="76"/>
      <c r="Q203" s="76"/>
      <c r="R203" s="76"/>
      <c r="S203" s="76"/>
      <c r="T203" s="76"/>
      <c r="U203" s="76"/>
      <c r="V203" s="76"/>
      <c r="W203" s="76"/>
      <c r="X203" s="76"/>
      <c r="Y203" s="76"/>
      <c r="Z203" s="76"/>
      <c r="AA203" s="76"/>
      <c r="AB203" s="76"/>
      <c r="AC203" s="76"/>
      <c r="AD203" s="76"/>
      <c r="AE203" s="76"/>
      <c r="AF203" s="76"/>
      <c r="AG203" s="76"/>
      <c r="AH203" s="76"/>
      <c r="AI203" s="76"/>
      <c r="AJ203" s="76"/>
    </row>
    <row r="204" spans="1:36" x14ac:dyDescent="0.25">
      <c r="A204" s="76"/>
      <c r="B204" s="76"/>
      <c r="C204" s="76"/>
      <c r="D204" s="76"/>
      <c r="E204" s="76"/>
      <c r="F204" s="76"/>
      <c r="G204" s="76"/>
      <c r="H204" s="76"/>
      <c r="I204" s="76"/>
      <c r="J204" s="76"/>
      <c r="K204" s="76"/>
      <c r="L204" s="76"/>
      <c r="M204" s="76"/>
      <c r="N204" s="76"/>
      <c r="O204" s="76"/>
      <c r="P204" s="76"/>
      <c r="Q204" s="76"/>
      <c r="R204" s="76"/>
      <c r="S204" s="76"/>
      <c r="T204" s="76"/>
      <c r="U204" s="76"/>
      <c r="V204" s="76"/>
      <c r="W204" s="76"/>
      <c r="X204" s="76"/>
      <c r="Y204" s="76"/>
      <c r="Z204" s="76"/>
      <c r="AA204" s="76"/>
      <c r="AB204" s="76"/>
      <c r="AC204" s="76"/>
      <c r="AD204" s="76"/>
      <c r="AE204" s="76"/>
      <c r="AF204" s="76"/>
      <c r="AG204" s="76"/>
      <c r="AH204" s="76"/>
      <c r="AI204" s="76"/>
      <c r="AJ204" s="76"/>
    </row>
    <row r="205" spans="1:36" x14ac:dyDescent="0.25">
      <c r="A205" s="76"/>
      <c r="B205" s="76"/>
      <c r="C205" s="76"/>
      <c r="D205" s="76"/>
      <c r="E205" s="76"/>
      <c r="F205" s="76"/>
      <c r="G205" s="76"/>
      <c r="H205" s="76"/>
      <c r="I205" s="76"/>
      <c r="J205" s="76"/>
      <c r="K205" s="76"/>
      <c r="L205" s="76"/>
      <c r="M205" s="76"/>
      <c r="N205" s="76"/>
      <c r="O205" s="76"/>
      <c r="P205" s="76"/>
      <c r="Q205" s="76"/>
      <c r="R205" s="76"/>
      <c r="S205" s="76"/>
      <c r="T205" s="76"/>
      <c r="U205" s="76"/>
      <c r="V205" s="76"/>
      <c r="W205" s="76"/>
      <c r="X205" s="76"/>
      <c r="Y205" s="76"/>
      <c r="Z205" s="76"/>
      <c r="AA205" s="76"/>
      <c r="AB205" s="76"/>
      <c r="AC205" s="76"/>
      <c r="AD205" s="76"/>
      <c r="AE205" s="76"/>
      <c r="AF205" s="76"/>
      <c r="AG205" s="76"/>
      <c r="AH205" s="76"/>
      <c r="AI205" s="76"/>
      <c r="AJ205" s="76"/>
    </row>
    <row r="206" spans="1:36" x14ac:dyDescent="0.25">
      <c r="A206" s="76"/>
      <c r="B206" s="76"/>
      <c r="C206" s="76"/>
      <c r="D206" s="76"/>
      <c r="E206" s="76"/>
      <c r="F206" s="76"/>
      <c r="G206" s="76"/>
      <c r="H206" s="76"/>
      <c r="I206" s="76"/>
      <c r="J206" s="76"/>
      <c r="K206" s="76"/>
      <c r="L206" s="76"/>
      <c r="M206" s="76"/>
      <c r="N206" s="76"/>
      <c r="O206" s="76"/>
      <c r="P206" s="76"/>
      <c r="Q206" s="76"/>
      <c r="R206" s="76"/>
      <c r="S206" s="76"/>
      <c r="T206" s="76"/>
      <c r="U206" s="76"/>
      <c r="V206" s="76"/>
      <c r="W206" s="76"/>
      <c r="X206" s="76"/>
      <c r="Y206" s="76"/>
      <c r="Z206" s="76"/>
      <c r="AA206" s="76"/>
      <c r="AB206" s="76"/>
      <c r="AC206" s="76"/>
      <c r="AD206" s="76"/>
      <c r="AE206" s="76"/>
      <c r="AF206" s="76"/>
      <c r="AG206" s="76"/>
      <c r="AH206" s="76"/>
      <c r="AI206" s="76"/>
      <c r="AJ206" s="76"/>
    </row>
    <row r="207" spans="1:36" x14ac:dyDescent="0.25">
      <c r="A207" s="76"/>
      <c r="B207" s="76"/>
      <c r="C207" s="76"/>
      <c r="D207" s="76"/>
      <c r="E207" s="76"/>
      <c r="F207" s="76"/>
      <c r="G207" s="76"/>
      <c r="H207" s="76"/>
      <c r="I207" s="76"/>
      <c r="J207" s="76"/>
      <c r="K207" s="76"/>
      <c r="L207" s="76"/>
      <c r="M207" s="76"/>
      <c r="N207" s="76"/>
      <c r="O207" s="76"/>
      <c r="P207" s="76"/>
      <c r="Q207" s="76"/>
      <c r="R207" s="76"/>
      <c r="S207" s="76"/>
      <c r="T207" s="76"/>
      <c r="U207" s="76"/>
      <c r="V207" s="76"/>
      <c r="W207" s="76"/>
      <c r="X207" s="76"/>
      <c r="Y207" s="76"/>
      <c r="Z207" s="76"/>
      <c r="AA207" s="76"/>
      <c r="AB207" s="76"/>
      <c r="AC207" s="76"/>
      <c r="AD207" s="76"/>
      <c r="AE207" s="76"/>
      <c r="AF207" s="76"/>
      <c r="AG207" s="76"/>
      <c r="AH207" s="76"/>
      <c r="AI207" s="76"/>
      <c r="AJ207" s="76"/>
    </row>
    <row r="208" spans="1:36" x14ac:dyDescent="0.25">
      <c r="A208" s="76"/>
      <c r="B208" s="76"/>
      <c r="C208" s="76"/>
      <c r="D208" s="76"/>
      <c r="E208" s="76"/>
      <c r="F208" s="76"/>
      <c r="G208" s="76"/>
      <c r="H208" s="76"/>
      <c r="I208" s="76"/>
      <c r="J208" s="76"/>
      <c r="K208" s="76"/>
      <c r="L208" s="76"/>
      <c r="M208" s="76"/>
      <c r="N208" s="76"/>
      <c r="O208" s="76"/>
      <c r="P208" s="76"/>
      <c r="Q208" s="76"/>
      <c r="R208" s="76"/>
      <c r="S208" s="76"/>
      <c r="T208" s="76"/>
      <c r="U208" s="76"/>
      <c r="V208" s="76"/>
      <c r="W208" s="76"/>
      <c r="X208" s="76"/>
      <c r="Y208" s="76"/>
      <c r="Z208" s="76"/>
      <c r="AA208" s="76"/>
      <c r="AB208" s="76"/>
      <c r="AC208" s="76"/>
      <c r="AD208" s="76"/>
      <c r="AE208" s="76"/>
      <c r="AF208" s="76"/>
      <c r="AG208" s="76"/>
      <c r="AH208" s="76"/>
      <c r="AI208" s="76"/>
      <c r="AJ208" s="76"/>
    </row>
    <row r="209" spans="1:36" x14ac:dyDescent="0.25">
      <c r="A209" s="76"/>
      <c r="B209" s="76"/>
      <c r="C209" s="76"/>
      <c r="D209" s="76"/>
      <c r="E209" s="76"/>
      <c r="F209" s="76"/>
      <c r="G209" s="76"/>
      <c r="H209" s="76"/>
      <c r="I209" s="76"/>
      <c r="J209" s="76"/>
      <c r="K209" s="76"/>
      <c r="L209" s="76"/>
      <c r="M209" s="76"/>
      <c r="N209" s="76"/>
      <c r="O209" s="76"/>
      <c r="P209" s="76"/>
      <c r="Q209" s="76"/>
      <c r="R209" s="76"/>
      <c r="S209" s="76"/>
      <c r="T209" s="76"/>
      <c r="U209" s="76"/>
      <c r="V209" s="76"/>
      <c r="W209" s="76"/>
      <c r="X209" s="76"/>
      <c r="Y209" s="76"/>
      <c r="Z209" s="76"/>
      <c r="AA209" s="76"/>
      <c r="AB209" s="76"/>
      <c r="AC209" s="76"/>
      <c r="AD209" s="76"/>
      <c r="AE209" s="76"/>
      <c r="AF209" s="76"/>
      <c r="AG209" s="76"/>
      <c r="AH209" s="76"/>
      <c r="AI209" s="76"/>
      <c r="AJ209" s="76"/>
    </row>
    <row r="210" spans="1:36" x14ac:dyDescent="0.25">
      <c r="A210" s="76"/>
      <c r="B210" s="76"/>
      <c r="C210" s="76"/>
      <c r="D210" s="76"/>
      <c r="E210" s="76"/>
      <c r="F210" s="76"/>
      <c r="G210" s="76"/>
      <c r="H210" s="76"/>
      <c r="I210" s="76"/>
      <c r="J210" s="76"/>
      <c r="K210" s="76"/>
      <c r="L210" s="76"/>
      <c r="M210" s="76"/>
      <c r="N210" s="76"/>
      <c r="O210" s="76"/>
      <c r="P210" s="76"/>
      <c r="Q210" s="76"/>
      <c r="R210" s="76"/>
      <c r="S210" s="76"/>
      <c r="T210" s="76"/>
      <c r="U210" s="76"/>
      <c r="V210" s="76"/>
      <c r="W210" s="76"/>
      <c r="X210" s="76"/>
      <c r="Y210" s="76"/>
      <c r="Z210" s="76"/>
      <c r="AA210" s="76"/>
      <c r="AB210" s="76"/>
      <c r="AC210" s="76"/>
      <c r="AD210" s="76"/>
      <c r="AE210" s="76"/>
      <c r="AF210" s="76"/>
      <c r="AG210" s="76"/>
      <c r="AH210" s="76"/>
      <c r="AI210" s="76"/>
      <c r="AJ210" s="76"/>
    </row>
    <row r="211" spans="1:36" x14ac:dyDescent="0.25">
      <c r="A211" s="76"/>
      <c r="B211" s="76"/>
      <c r="C211" s="76"/>
      <c r="D211" s="76"/>
      <c r="E211" s="76"/>
      <c r="F211" s="76"/>
      <c r="G211" s="76"/>
      <c r="H211" s="76"/>
      <c r="I211" s="76"/>
      <c r="J211" s="76"/>
      <c r="K211" s="76"/>
      <c r="L211" s="76"/>
      <c r="M211" s="76"/>
      <c r="N211" s="76"/>
      <c r="O211" s="76"/>
      <c r="P211" s="76"/>
      <c r="Q211" s="76"/>
      <c r="R211" s="76"/>
      <c r="S211" s="76"/>
      <c r="T211" s="76"/>
      <c r="U211" s="76"/>
      <c r="V211" s="76"/>
      <c r="W211" s="76"/>
      <c r="X211" s="76"/>
      <c r="Y211" s="76"/>
      <c r="Z211" s="76"/>
      <c r="AA211" s="76"/>
      <c r="AB211" s="76"/>
      <c r="AC211" s="76"/>
      <c r="AD211" s="76"/>
      <c r="AE211" s="76"/>
      <c r="AF211" s="76"/>
      <c r="AG211" s="76"/>
      <c r="AH211" s="76"/>
      <c r="AI211" s="76"/>
      <c r="AJ211" s="76"/>
    </row>
    <row r="212" spans="1:36" x14ac:dyDescent="0.25">
      <c r="A212" s="76"/>
      <c r="B212" s="76"/>
      <c r="C212" s="76"/>
      <c r="D212" s="76"/>
      <c r="E212" s="76"/>
      <c r="F212" s="76"/>
      <c r="G212" s="76"/>
      <c r="H212" s="76"/>
      <c r="I212" s="76"/>
      <c r="J212" s="76"/>
      <c r="K212" s="76"/>
      <c r="L212" s="76"/>
      <c r="M212" s="76"/>
      <c r="N212" s="76"/>
      <c r="O212" s="76"/>
      <c r="P212" s="76"/>
      <c r="Q212" s="76"/>
      <c r="R212" s="76"/>
      <c r="S212" s="76"/>
      <c r="T212" s="76"/>
      <c r="U212" s="76"/>
      <c r="V212" s="76"/>
      <c r="W212" s="76"/>
      <c r="X212" s="76"/>
      <c r="Y212" s="76"/>
      <c r="Z212" s="76"/>
      <c r="AA212" s="76"/>
      <c r="AB212" s="76"/>
      <c r="AC212" s="76"/>
      <c r="AD212" s="76"/>
      <c r="AE212" s="76"/>
      <c r="AF212" s="76"/>
      <c r="AG212" s="76"/>
      <c r="AH212" s="76"/>
      <c r="AI212" s="76"/>
      <c r="AJ212" s="76"/>
    </row>
    <row r="213" spans="1:36" x14ac:dyDescent="0.25">
      <c r="A213" s="76"/>
      <c r="B213" s="76"/>
      <c r="C213" s="76"/>
      <c r="D213" s="76"/>
      <c r="E213" s="76"/>
      <c r="F213" s="76"/>
      <c r="G213" s="76"/>
      <c r="H213" s="76"/>
      <c r="I213" s="76"/>
      <c r="J213" s="76"/>
      <c r="K213" s="76"/>
      <c r="L213" s="76"/>
      <c r="M213" s="76"/>
      <c r="N213" s="76"/>
      <c r="O213" s="76"/>
      <c r="P213" s="76"/>
      <c r="Q213" s="76"/>
      <c r="R213" s="76"/>
      <c r="S213" s="76"/>
      <c r="T213" s="76"/>
      <c r="U213" s="76"/>
      <c r="V213" s="76"/>
      <c r="W213" s="76"/>
      <c r="X213" s="76"/>
      <c r="Y213" s="76"/>
      <c r="Z213" s="76"/>
      <c r="AA213" s="76"/>
      <c r="AB213" s="76"/>
      <c r="AC213" s="76"/>
      <c r="AD213" s="76"/>
      <c r="AE213" s="76"/>
      <c r="AF213" s="76"/>
      <c r="AG213" s="76"/>
      <c r="AH213" s="76"/>
      <c r="AI213" s="76"/>
      <c r="AJ213" s="76"/>
    </row>
    <row r="214" spans="1:36" x14ac:dyDescent="0.25">
      <c r="A214" s="76"/>
      <c r="B214" s="76"/>
      <c r="C214" s="76"/>
      <c r="D214" s="76"/>
      <c r="E214" s="76"/>
      <c r="F214" s="76"/>
      <c r="G214" s="76"/>
      <c r="H214" s="76"/>
      <c r="I214" s="76"/>
      <c r="J214" s="76"/>
      <c r="K214" s="76"/>
      <c r="L214" s="76"/>
      <c r="M214" s="76"/>
      <c r="N214" s="76"/>
      <c r="O214" s="76"/>
      <c r="P214" s="76"/>
      <c r="Q214" s="76"/>
      <c r="R214" s="76"/>
      <c r="S214" s="76"/>
      <c r="T214" s="76"/>
      <c r="U214" s="76"/>
      <c r="V214" s="76"/>
      <c r="W214" s="76"/>
      <c r="X214" s="76"/>
      <c r="Y214" s="76"/>
      <c r="Z214" s="76"/>
      <c r="AA214" s="76"/>
      <c r="AB214" s="76"/>
      <c r="AC214" s="76"/>
      <c r="AD214" s="76"/>
      <c r="AE214" s="76"/>
      <c r="AF214" s="76"/>
      <c r="AG214" s="76"/>
      <c r="AH214" s="76"/>
      <c r="AI214" s="76"/>
      <c r="AJ214" s="76"/>
    </row>
    <row r="215" spans="1:36" x14ac:dyDescent="0.25">
      <c r="A215" s="76"/>
      <c r="B215" s="76"/>
      <c r="C215" s="76"/>
      <c r="D215" s="76"/>
      <c r="E215" s="76"/>
      <c r="F215" s="76"/>
      <c r="G215" s="76"/>
      <c r="H215" s="76"/>
      <c r="I215" s="76"/>
      <c r="J215" s="76"/>
      <c r="K215" s="76"/>
      <c r="L215" s="76"/>
      <c r="M215" s="76"/>
      <c r="N215" s="76"/>
      <c r="O215" s="76"/>
      <c r="P215" s="76"/>
      <c r="Q215" s="76"/>
      <c r="R215" s="76"/>
      <c r="S215" s="76"/>
      <c r="T215" s="76"/>
      <c r="U215" s="76"/>
      <c r="V215" s="76"/>
      <c r="W215" s="76"/>
      <c r="X215" s="76"/>
      <c r="Y215" s="76"/>
      <c r="Z215" s="76"/>
      <c r="AA215" s="76"/>
      <c r="AB215" s="76"/>
      <c r="AC215" s="76"/>
      <c r="AD215" s="76"/>
      <c r="AE215" s="76"/>
      <c r="AF215" s="76"/>
      <c r="AG215" s="76"/>
      <c r="AH215" s="76"/>
      <c r="AI215" s="76"/>
      <c r="AJ215" s="76"/>
    </row>
    <row r="216" spans="1:36" x14ac:dyDescent="0.25">
      <c r="A216" s="76"/>
      <c r="B216" s="76"/>
      <c r="C216" s="76"/>
      <c r="D216" s="76"/>
      <c r="E216" s="76"/>
      <c r="F216" s="76"/>
      <c r="G216" s="76"/>
      <c r="H216" s="76"/>
      <c r="I216" s="76"/>
      <c r="J216" s="76"/>
      <c r="K216" s="76"/>
      <c r="L216" s="76"/>
      <c r="M216" s="76"/>
      <c r="N216" s="76"/>
      <c r="O216" s="76"/>
      <c r="P216" s="76"/>
      <c r="Q216" s="76"/>
      <c r="R216" s="76"/>
      <c r="S216" s="76"/>
      <c r="T216" s="76"/>
      <c r="U216" s="76"/>
      <c r="V216" s="76"/>
      <c r="W216" s="76"/>
      <c r="X216" s="76"/>
      <c r="Y216" s="76"/>
      <c r="Z216" s="76"/>
      <c r="AA216" s="76"/>
      <c r="AB216" s="76"/>
      <c r="AC216" s="76"/>
      <c r="AD216" s="76"/>
      <c r="AE216" s="76"/>
      <c r="AF216" s="76"/>
      <c r="AG216" s="76"/>
      <c r="AH216" s="76"/>
      <c r="AI216" s="76"/>
      <c r="AJ216" s="76"/>
    </row>
    <row r="217" spans="1:36" x14ac:dyDescent="0.25">
      <c r="A217" s="76"/>
      <c r="B217" s="76"/>
      <c r="C217" s="76"/>
      <c r="D217" s="76"/>
      <c r="E217" s="76"/>
      <c r="F217" s="76"/>
      <c r="G217" s="76"/>
      <c r="H217" s="76"/>
      <c r="I217" s="76"/>
      <c r="J217" s="76"/>
      <c r="K217" s="76"/>
      <c r="L217" s="76"/>
      <c r="M217" s="76"/>
      <c r="N217" s="76"/>
      <c r="O217" s="76"/>
      <c r="P217" s="76"/>
      <c r="Q217" s="76"/>
      <c r="R217" s="76"/>
      <c r="S217" s="76"/>
      <c r="T217" s="76"/>
      <c r="U217" s="76"/>
      <c r="V217" s="76"/>
      <c r="W217" s="76"/>
      <c r="X217" s="76"/>
      <c r="Y217" s="76"/>
      <c r="Z217" s="76"/>
      <c r="AA217" s="76"/>
      <c r="AB217" s="76"/>
      <c r="AC217" s="76"/>
      <c r="AD217" s="76"/>
      <c r="AE217" s="76"/>
      <c r="AF217" s="76"/>
      <c r="AG217" s="76"/>
      <c r="AH217" s="76"/>
      <c r="AI217" s="76"/>
      <c r="AJ217" s="76"/>
    </row>
    <row r="218" spans="1:36" x14ac:dyDescent="0.25">
      <c r="A218" s="76"/>
      <c r="B218" s="76"/>
      <c r="C218" s="76"/>
      <c r="D218" s="76"/>
      <c r="E218" s="76"/>
      <c r="F218" s="76"/>
      <c r="G218" s="76"/>
      <c r="H218" s="76"/>
      <c r="I218" s="76"/>
      <c r="J218" s="76"/>
      <c r="K218" s="76"/>
      <c r="L218" s="76"/>
      <c r="M218" s="76"/>
      <c r="N218" s="76"/>
      <c r="O218" s="76"/>
      <c r="P218" s="76"/>
      <c r="Q218" s="76"/>
      <c r="R218" s="76"/>
      <c r="S218" s="76"/>
      <c r="T218" s="76"/>
      <c r="U218" s="76"/>
      <c r="V218" s="76"/>
      <c r="W218" s="76"/>
      <c r="X218" s="76"/>
      <c r="Y218" s="76"/>
      <c r="Z218" s="76"/>
      <c r="AA218" s="76"/>
      <c r="AB218" s="76"/>
      <c r="AC218" s="76"/>
      <c r="AD218" s="76"/>
      <c r="AE218" s="76"/>
      <c r="AF218" s="76"/>
      <c r="AG218" s="76"/>
      <c r="AH218" s="76"/>
      <c r="AI218" s="76"/>
      <c r="AJ218" s="76"/>
    </row>
    <row r="219" spans="1:36" x14ac:dyDescent="0.25">
      <c r="A219" s="76"/>
      <c r="B219" s="76"/>
      <c r="C219" s="76"/>
      <c r="D219" s="76"/>
      <c r="E219" s="76"/>
      <c r="F219" s="76"/>
      <c r="G219" s="76"/>
      <c r="H219" s="76"/>
      <c r="I219" s="76"/>
      <c r="J219" s="76"/>
      <c r="K219" s="76"/>
      <c r="L219" s="76"/>
      <c r="M219" s="76"/>
      <c r="N219" s="76"/>
      <c r="O219" s="76"/>
      <c r="P219" s="76"/>
      <c r="Q219" s="76"/>
      <c r="R219" s="76"/>
      <c r="S219" s="76"/>
      <c r="T219" s="76"/>
      <c r="U219" s="76"/>
      <c r="V219" s="76"/>
      <c r="W219" s="76"/>
      <c r="X219" s="76"/>
      <c r="Y219" s="76"/>
      <c r="Z219" s="76"/>
      <c r="AA219" s="76"/>
      <c r="AB219" s="76"/>
      <c r="AC219" s="76"/>
      <c r="AD219" s="76"/>
      <c r="AE219" s="76"/>
      <c r="AF219" s="76"/>
      <c r="AG219" s="76"/>
      <c r="AH219" s="76"/>
      <c r="AI219" s="76"/>
      <c r="AJ219" s="76"/>
    </row>
    <row r="220" spans="1:36" x14ac:dyDescent="0.25">
      <c r="A220" s="76"/>
      <c r="B220" s="76"/>
      <c r="C220" s="76"/>
      <c r="D220" s="76"/>
      <c r="E220" s="76"/>
      <c r="F220" s="76"/>
      <c r="G220" s="76"/>
      <c r="H220" s="76"/>
      <c r="I220" s="76"/>
      <c r="J220" s="76"/>
      <c r="K220" s="76"/>
      <c r="L220" s="76"/>
      <c r="M220" s="76"/>
      <c r="N220" s="76"/>
      <c r="O220" s="76"/>
      <c r="P220" s="76"/>
      <c r="Q220" s="76"/>
      <c r="R220" s="76"/>
      <c r="S220" s="76"/>
      <c r="T220" s="76"/>
      <c r="U220" s="76"/>
      <c r="V220" s="76"/>
      <c r="W220" s="76"/>
      <c r="X220" s="76"/>
      <c r="Y220" s="76"/>
      <c r="Z220" s="76"/>
      <c r="AA220" s="76"/>
      <c r="AB220" s="76"/>
      <c r="AC220" s="76"/>
      <c r="AD220" s="76"/>
      <c r="AE220" s="76"/>
      <c r="AF220" s="76"/>
      <c r="AG220" s="76"/>
      <c r="AH220" s="76"/>
      <c r="AI220" s="76"/>
      <c r="AJ220" s="76"/>
    </row>
    <row r="221" spans="1:36" x14ac:dyDescent="0.25">
      <c r="A221" s="76"/>
      <c r="B221" s="76"/>
      <c r="C221" s="76"/>
      <c r="D221" s="76"/>
      <c r="E221" s="76"/>
      <c r="F221" s="76"/>
      <c r="G221" s="76"/>
      <c r="H221" s="76"/>
      <c r="I221" s="76"/>
      <c r="J221" s="76"/>
      <c r="K221" s="76"/>
      <c r="L221" s="76"/>
      <c r="M221" s="76"/>
      <c r="N221" s="76"/>
      <c r="O221" s="76"/>
      <c r="P221" s="76"/>
      <c r="Q221" s="76"/>
      <c r="R221" s="76"/>
      <c r="S221" s="76"/>
      <c r="T221" s="76"/>
      <c r="U221" s="76"/>
      <c r="V221" s="76"/>
      <c r="W221" s="76"/>
      <c r="X221" s="76"/>
      <c r="Y221" s="76"/>
      <c r="Z221" s="76"/>
      <c r="AA221" s="76"/>
      <c r="AB221" s="76"/>
      <c r="AC221" s="76"/>
      <c r="AD221" s="76"/>
      <c r="AE221" s="76"/>
      <c r="AF221" s="76"/>
      <c r="AG221" s="76"/>
      <c r="AH221" s="76"/>
      <c r="AI221" s="76"/>
      <c r="AJ221" s="76"/>
    </row>
    <row r="222" spans="1:36" x14ac:dyDescent="0.25">
      <c r="A222" s="76"/>
      <c r="B222" s="76"/>
      <c r="C222" s="76"/>
      <c r="D222" s="76"/>
      <c r="E222" s="76"/>
      <c r="F222" s="76"/>
      <c r="G222" s="76"/>
      <c r="H222" s="76"/>
      <c r="I222" s="76"/>
      <c r="J222" s="76"/>
      <c r="K222" s="76"/>
      <c r="L222" s="76"/>
      <c r="M222" s="76"/>
      <c r="N222" s="76"/>
      <c r="O222" s="76"/>
      <c r="P222" s="76"/>
      <c r="Q222" s="76"/>
      <c r="R222" s="76"/>
      <c r="S222" s="76"/>
      <c r="T222" s="76"/>
      <c r="U222" s="76"/>
      <c r="V222" s="76"/>
      <c r="W222" s="76"/>
      <c r="X222" s="76"/>
      <c r="Y222" s="76"/>
      <c r="Z222" s="76"/>
      <c r="AA222" s="76"/>
      <c r="AB222" s="76"/>
      <c r="AC222" s="76"/>
      <c r="AD222" s="76"/>
      <c r="AE222" s="76"/>
      <c r="AF222" s="76"/>
      <c r="AG222" s="76"/>
      <c r="AH222" s="76"/>
      <c r="AI222" s="76"/>
      <c r="AJ222" s="76"/>
    </row>
    <row r="223" spans="1:36" x14ac:dyDescent="0.25">
      <c r="A223" s="76"/>
      <c r="B223" s="76"/>
      <c r="C223" s="76"/>
      <c r="D223" s="76"/>
      <c r="E223" s="76"/>
      <c r="F223" s="76"/>
      <c r="G223" s="76"/>
      <c r="H223" s="76"/>
      <c r="I223" s="76"/>
      <c r="J223" s="76"/>
      <c r="K223" s="76"/>
      <c r="L223" s="76"/>
      <c r="M223" s="76"/>
      <c r="N223" s="76"/>
      <c r="O223" s="76"/>
      <c r="P223" s="76"/>
      <c r="Q223" s="76"/>
      <c r="R223" s="76"/>
      <c r="S223" s="76"/>
      <c r="T223" s="76"/>
      <c r="U223" s="76"/>
      <c r="V223" s="76"/>
      <c r="W223" s="76"/>
      <c r="X223" s="76"/>
      <c r="Y223" s="76"/>
      <c r="Z223" s="76"/>
      <c r="AA223" s="76"/>
      <c r="AB223" s="76"/>
      <c r="AC223" s="76"/>
      <c r="AD223" s="76"/>
      <c r="AE223" s="76"/>
      <c r="AF223" s="76"/>
      <c r="AG223" s="76"/>
      <c r="AH223" s="76"/>
      <c r="AI223" s="76"/>
      <c r="AJ223" s="76"/>
    </row>
    <row r="224" spans="1:36" x14ac:dyDescent="0.25">
      <c r="A224" s="76"/>
      <c r="B224" s="76"/>
      <c r="C224" s="76"/>
      <c r="D224" s="76"/>
      <c r="E224" s="76"/>
      <c r="F224" s="76"/>
      <c r="G224" s="76"/>
      <c r="H224" s="76"/>
      <c r="I224" s="76"/>
      <c r="J224" s="76"/>
      <c r="K224" s="76"/>
      <c r="L224" s="76"/>
      <c r="M224" s="76"/>
      <c r="N224" s="76"/>
      <c r="O224" s="76"/>
      <c r="P224" s="76"/>
      <c r="Q224" s="76"/>
      <c r="R224" s="76"/>
      <c r="S224" s="76"/>
      <c r="T224" s="76"/>
      <c r="U224" s="76"/>
      <c r="V224" s="76"/>
      <c r="W224" s="76"/>
      <c r="X224" s="76"/>
      <c r="Y224" s="76"/>
      <c r="Z224" s="76"/>
      <c r="AA224" s="76"/>
      <c r="AB224" s="76"/>
      <c r="AC224" s="76"/>
      <c r="AD224" s="76"/>
      <c r="AE224" s="76"/>
      <c r="AF224" s="76"/>
      <c r="AG224" s="76"/>
      <c r="AH224" s="76"/>
      <c r="AI224" s="76"/>
      <c r="AJ224" s="76"/>
    </row>
    <row r="225" spans="1:36" x14ac:dyDescent="0.25">
      <c r="A225" s="76"/>
      <c r="B225" s="76"/>
      <c r="C225" s="76"/>
      <c r="D225" s="76"/>
      <c r="E225" s="76"/>
      <c r="F225" s="76"/>
      <c r="G225" s="76"/>
      <c r="H225" s="76"/>
      <c r="I225" s="76"/>
      <c r="J225" s="76"/>
      <c r="K225" s="76"/>
      <c r="L225" s="76"/>
      <c r="M225" s="76"/>
      <c r="N225" s="76"/>
      <c r="O225" s="76"/>
      <c r="P225" s="76"/>
      <c r="Q225" s="76"/>
      <c r="R225" s="76"/>
      <c r="S225" s="76"/>
      <c r="T225" s="76"/>
      <c r="U225" s="76"/>
      <c r="V225" s="76"/>
      <c r="W225" s="76"/>
      <c r="X225" s="76"/>
      <c r="Y225" s="76"/>
      <c r="Z225" s="76"/>
      <c r="AA225" s="76"/>
      <c r="AB225" s="76"/>
      <c r="AC225" s="76"/>
      <c r="AD225" s="76"/>
      <c r="AE225" s="76"/>
      <c r="AF225" s="76"/>
      <c r="AG225" s="76"/>
      <c r="AH225" s="76"/>
      <c r="AI225" s="76"/>
      <c r="AJ225" s="76"/>
    </row>
    <row r="226" spans="1:36" x14ac:dyDescent="0.25">
      <c r="A226" s="76"/>
      <c r="B226" s="76"/>
      <c r="C226" s="76"/>
      <c r="D226" s="76"/>
      <c r="E226" s="76"/>
      <c r="F226" s="76"/>
      <c r="G226" s="76"/>
      <c r="H226" s="76"/>
      <c r="I226" s="76"/>
      <c r="J226" s="76"/>
      <c r="K226" s="76"/>
      <c r="L226" s="76"/>
      <c r="M226" s="76"/>
      <c r="N226" s="76"/>
      <c r="O226" s="76"/>
      <c r="P226" s="76"/>
      <c r="Q226" s="76"/>
      <c r="R226" s="76"/>
      <c r="S226" s="76"/>
      <c r="T226" s="76"/>
      <c r="U226" s="76"/>
      <c r="V226" s="76"/>
      <c r="W226" s="76"/>
      <c r="X226" s="76"/>
      <c r="Y226" s="76"/>
      <c r="Z226" s="76"/>
      <c r="AA226" s="76"/>
      <c r="AB226" s="76"/>
      <c r="AC226" s="76"/>
      <c r="AD226" s="76"/>
      <c r="AE226" s="76"/>
      <c r="AF226" s="76"/>
      <c r="AG226" s="76"/>
      <c r="AH226" s="76"/>
      <c r="AI226" s="76"/>
      <c r="AJ226" s="76"/>
    </row>
    <row r="227" spans="1:36" x14ac:dyDescent="0.25">
      <c r="A227" s="76"/>
      <c r="B227" s="76"/>
      <c r="C227" s="76"/>
      <c r="D227" s="76"/>
      <c r="E227" s="76"/>
      <c r="F227" s="76"/>
      <c r="G227" s="76"/>
      <c r="H227" s="76"/>
      <c r="I227" s="76"/>
      <c r="J227" s="76"/>
      <c r="K227" s="76"/>
      <c r="L227" s="76"/>
      <c r="M227" s="76"/>
      <c r="N227" s="76"/>
      <c r="O227" s="76"/>
      <c r="P227" s="76"/>
      <c r="Q227" s="76"/>
      <c r="R227" s="76"/>
      <c r="S227" s="76"/>
      <c r="T227" s="76"/>
      <c r="U227" s="76"/>
      <c r="V227" s="76"/>
      <c r="W227" s="76"/>
      <c r="X227" s="76"/>
      <c r="Y227" s="76"/>
      <c r="Z227" s="76"/>
      <c r="AA227" s="76"/>
      <c r="AB227" s="76"/>
      <c r="AC227" s="76"/>
      <c r="AD227" s="76"/>
      <c r="AE227" s="76"/>
      <c r="AF227" s="76"/>
      <c r="AG227" s="76"/>
      <c r="AH227" s="76"/>
      <c r="AI227" s="76"/>
      <c r="AJ227" s="76"/>
    </row>
    <row r="228" spans="1:36" x14ac:dyDescent="0.25">
      <c r="A228" s="76"/>
      <c r="B228" s="76"/>
      <c r="C228" s="76"/>
      <c r="D228" s="76"/>
      <c r="E228" s="76"/>
      <c r="F228" s="76"/>
      <c r="G228" s="76"/>
      <c r="H228" s="76"/>
      <c r="I228" s="76"/>
      <c r="J228" s="76"/>
      <c r="K228" s="76"/>
      <c r="L228" s="76"/>
      <c r="M228" s="76"/>
      <c r="N228" s="76"/>
      <c r="O228" s="76"/>
      <c r="P228" s="76"/>
      <c r="Q228" s="76"/>
      <c r="R228" s="76"/>
      <c r="S228" s="76"/>
      <c r="T228" s="76"/>
      <c r="U228" s="76"/>
      <c r="V228" s="76"/>
      <c r="W228" s="76"/>
      <c r="X228" s="76"/>
      <c r="Y228" s="76"/>
      <c r="Z228" s="76"/>
      <c r="AA228" s="76"/>
      <c r="AB228" s="76"/>
      <c r="AC228" s="76"/>
      <c r="AD228" s="76"/>
      <c r="AE228" s="76"/>
      <c r="AF228" s="76"/>
      <c r="AG228" s="76"/>
      <c r="AH228" s="76"/>
      <c r="AI228" s="76"/>
      <c r="AJ228" s="76"/>
    </row>
    <row r="229" spans="1:36" x14ac:dyDescent="0.25">
      <c r="A229" s="76"/>
      <c r="B229" s="76"/>
      <c r="C229" s="76"/>
      <c r="D229" s="76"/>
      <c r="E229" s="76"/>
      <c r="F229" s="76"/>
      <c r="G229" s="76"/>
      <c r="H229" s="76"/>
      <c r="I229" s="76"/>
      <c r="J229" s="76"/>
      <c r="K229" s="76"/>
      <c r="L229" s="76"/>
      <c r="M229" s="76"/>
      <c r="N229" s="76"/>
      <c r="O229" s="76"/>
      <c r="P229" s="76"/>
      <c r="Q229" s="76"/>
      <c r="R229" s="76"/>
      <c r="S229" s="76"/>
      <c r="T229" s="76"/>
      <c r="U229" s="76"/>
      <c r="V229" s="76"/>
      <c r="W229" s="76"/>
      <c r="X229" s="76"/>
      <c r="Y229" s="76"/>
      <c r="Z229" s="76"/>
      <c r="AA229" s="76"/>
      <c r="AB229" s="76"/>
      <c r="AC229" s="76"/>
      <c r="AD229" s="76"/>
      <c r="AE229" s="76"/>
      <c r="AF229" s="76"/>
      <c r="AG229" s="76"/>
      <c r="AH229" s="76"/>
      <c r="AI229" s="76"/>
      <c r="AJ229" s="76"/>
    </row>
    <row r="230" spans="1:36" x14ac:dyDescent="0.25">
      <c r="A230" s="76"/>
      <c r="B230" s="76"/>
      <c r="C230" s="76"/>
      <c r="D230" s="76"/>
      <c r="E230" s="76"/>
      <c r="F230" s="76"/>
      <c r="G230" s="76"/>
      <c r="H230" s="76"/>
      <c r="I230" s="76"/>
      <c r="J230" s="76"/>
      <c r="K230" s="76"/>
      <c r="L230" s="76"/>
      <c r="M230" s="76"/>
      <c r="N230" s="76"/>
      <c r="O230" s="76"/>
      <c r="P230" s="76"/>
      <c r="Q230" s="76"/>
      <c r="R230" s="76"/>
      <c r="S230" s="76"/>
      <c r="T230" s="76"/>
      <c r="U230" s="76"/>
      <c r="V230" s="76"/>
      <c r="W230" s="76"/>
      <c r="X230" s="76"/>
      <c r="Y230" s="76"/>
      <c r="Z230" s="76"/>
      <c r="AA230" s="76"/>
      <c r="AB230" s="76"/>
      <c r="AC230" s="76"/>
      <c r="AD230" s="76"/>
      <c r="AE230" s="76"/>
      <c r="AF230" s="76"/>
      <c r="AG230" s="76"/>
      <c r="AH230" s="76"/>
      <c r="AI230" s="76"/>
      <c r="AJ230" s="76"/>
    </row>
    <row r="231" spans="1:36" x14ac:dyDescent="0.25">
      <c r="A231" s="76"/>
      <c r="B231" s="76"/>
      <c r="C231" s="76"/>
      <c r="D231" s="76"/>
      <c r="E231" s="76"/>
      <c r="F231" s="76"/>
      <c r="G231" s="76"/>
      <c r="H231" s="76"/>
      <c r="I231" s="76"/>
      <c r="J231" s="76"/>
      <c r="K231" s="76"/>
      <c r="L231" s="76"/>
      <c r="M231" s="76"/>
      <c r="N231" s="76"/>
      <c r="O231" s="76"/>
      <c r="P231" s="76"/>
      <c r="Q231" s="76"/>
      <c r="R231" s="76"/>
      <c r="S231" s="76"/>
      <c r="T231" s="76"/>
      <c r="U231" s="76"/>
      <c r="V231" s="76"/>
      <c r="W231" s="76"/>
      <c r="X231" s="76"/>
      <c r="Y231" s="76"/>
      <c r="Z231" s="76"/>
      <c r="AA231" s="76"/>
      <c r="AB231" s="76"/>
      <c r="AC231" s="76"/>
      <c r="AD231" s="76"/>
      <c r="AE231" s="76"/>
      <c r="AF231" s="76"/>
      <c r="AG231" s="76"/>
      <c r="AH231" s="76"/>
      <c r="AI231" s="76"/>
      <c r="AJ231" s="76"/>
    </row>
    <row r="232" spans="1:36" x14ac:dyDescent="0.25">
      <c r="A232" s="76"/>
      <c r="B232" s="76"/>
      <c r="C232" s="76"/>
      <c r="D232" s="76"/>
      <c r="E232" s="76"/>
      <c r="F232" s="76"/>
      <c r="G232" s="76"/>
      <c r="H232" s="76"/>
      <c r="I232" s="76"/>
      <c r="J232" s="76"/>
      <c r="K232" s="76"/>
      <c r="L232" s="76"/>
      <c r="M232" s="76"/>
      <c r="N232" s="76"/>
      <c r="O232" s="76"/>
      <c r="P232" s="76"/>
      <c r="Q232" s="76"/>
      <c r="R232" s="76"/>
      <c r="S232" s="76"/>
      <c r="T232" s="76"/>
      <c r="U232" s="76"/>
      <c r="V232" s="76"/>
      <c r="W232" s="76"/>
      <c r="X232" s="76"/>
      <c r="Y232" s="76"/>
      <c r="Z232" s="76"/>
      <c r="AA232" s="76"/>
      <c r="AB232" s="76"/>
      <c r="AC232" s="76"/>
      <c r="AD232" s="76"/>
      <c r="AE232" s="76"/>
      <c r="AF232" s="76"/>
      <c r="AG232" s="76"/>
      <c r="AH232" s="76"/>
      <c r="AI232" s="76"/>
      <c r="AJ232" s="76"/>
    </row>
    <row r="233" spans="1:36" x14ac:dyDescent="0.25">
      <c r="A233" s="76"/>
      <c r="B233" s="76"/>
      <c r="C233" s="76"/>
      <c r="D233" s="76"/>
      <c r="E233" s="76"/>
      <c r="F233" s="76"/>
      <c r="G233" s="76"/>
      <c r="H233" s="76"/>
      <c r="I233" s="76"/>
      <c r="J233" s="76"/>
      <c r="K233" s="76"/>
      <c r="L233" s="76"/>
      <c r="M233" s="76"/>
      <c r="N233" s="76"/>
      <c r="O233" s="76"/>
      <c r="P233" s="76"/>
      <c r="Q233" s="76"/>
      <c r="R233" s="76"/>
      <c r="S233" s="76"/>
      <c r="T233" s="76"/>
      <c r="U233" s="76"/>
      <c r="V233" s="76"/>
      <c r="W233" s="76"/>
      <c r="X233" s="76"/>
      <c r="Y233" s="76"/>
      <c r="Z233" s="76"/>
      <c r="AA233" s="76"/>
      <c r="AB233" s="76"/>
      <c r="AC233" s="76"/>
      <c r="AD233" s="76"/>
      <c r="AE233" s="76"/>
      <c r="AF233" s="76"/>
      <c r="AG233" s="76"/>
      <c r="AH233" s="76"/>
      <c r="AI233" s="76"/>
      <c r="AJ233" s="76"/>
    </row>
    <row r="234" spans="1:36" x14ac:dyDescent="0.25">
      <c r="A234" s="76"/>
      <c r="B234" s="76"/>
      <c r="C234" s="76"/>
      <c r="D234" s="76"/>
      <c r="E234" s="76"/>
      <c r="F234" s="76"/>
      <c r="G234" s="76"/>
      <c r="H234" s="76"/>
      <c r="I234" s="76"/>
      <c r="J234" s="76"/>
      <c r="K234" s="76"/>
      <c r="L234" s="76"/>
      <c r="M234" s="76"/>
      <c r="N234" s="76"/>
      <c r="O234" s="76"/>
      <c r="P234" s="76"/>
      <c r="Q234" s="76"/>
      <c r="R234" s="76"/>
      <c r="S234" s="76"/>
      <c r="T234" s="76"/>
      <c r="U234" s="76"/>
      <c r="V234" s="76"/>
      <c r="W234" s="76"/>
      <c r="X234" s="76"/>
      <c r="Y234" s="76"/>
      <c r="Z234" s="76"/>
      <c r="AA234" s="76"/>
      <c r="AB234" s="76"/>
      <c r="AC234" s="76"/>
      <c r="AD234" s="76"/>
      <c r="AE234" s="76"/>
      <c r="AF234" s="76"/>
      <c r="AG234" s="76"/>
      <c r="AH234" s="76"/>
      <c r="AI234" s="76"/>
      <c r="AJ234" s="76"/>
    </row>
    <row r="235" spans="1:36" x14ac:dyDescent="0.25">
      <c r="A235" s="76"/>
      <c r="B235" s="76"/>
      <c r="C235" s="76"/>
      <c r="D235" s="76"/>
      <c r="E235" s="76"/>
      <c r="F235" s="76"/>
      <c r="G235" s="76"/>
      <c r="H235" s="76"/>
      <c r="I235" s="76"/>
      <c r="J235" s="76"/>
      <c r="K235" s="76"/>
      <c r="L235" s="76"/>
      <c r="M235" s="76"/>
      <c r="N235" s="76"/>
      <c r="O235" s="76"/>
      <c r="P235" s="76"/>
      <c r="Q235" s="76"/>
      <c r="R235" s="76"/>
      <c r="S235" s="76"/>
      <c r="T235" s="76"/>
      <c r="U235" s="76"/>
      <c r="V235" s="76"/>
      <c r="W235" s="76"/>
      <c r="X235" s="76"/>
      <c r="Y235" s="76"/>
      <c r="Z235" s="76"/>
      <c r="AA235" s="76"/>
      <c r="AB235" s="76"/>
      <c r="AC235" s="76"/>
      <c r="AD235" s="76"/>
      <c r="AE235" s="76"/>
      <c r="AF235" s="76"/>
      <c r="AG235" s="76"/>
      <c r="AH235" s="76"/>
      <c r="AI235" s="76"/>
      <c r="AJ235" s="76"/>
    </row>
    <row r="236" spans="1:36" x14ac:dyDescent="0.25">
      <c r="A236" s="76"/>
      <c r="B236" s="76"/>
      <c r="C236" s="76"/>
      <c r="D236" s="76"/>
      <c r="E236" s="76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76"/>
      <c r="AB236" s="76"/>
      <c r="AC236" s="76"/>
      <c r="AD236" s="76"/>
      <c r="AE236" s="76"/>
      <c r="AF236" s="76"/>
      <c r="AG236" s="76"/>
      <c r="AH236" s="76"/>
      <c r="AI236" s="76"/>
      <c r="AJ236" s="76"/>
    </row>
    <row r="237" spans="1:36" x14ac:dyDescent="0.25">
      <c r="A237" s="76"/>
      <c r="B237" s="76"/>
      <c r="C237" s="76"/>
      <c r="D237" s="76"/>
      <c r="E237" s="76"/>
      <c r="F237" s="76"/>
      <c r="G237" s="76"/>
      <c r="H237" s="76"/>
      <c r="I237" s="76"/>
      <c r="J237" s="76"/>
      <c r="K237" s="76"/>
      <c r="L237" s="76"/>
      <c r="M237" s="76"/>
      <c r="N237" s="76"/>
      <c r="O237" s="76"/>
      <c r="P237" s="76"/>
      <c r="Q237" s="76"/>
      <c r="R237" s="76"/>
      <c r="S237" s="76"/>
      <c r="T237" s="76"/>
      <c r="U237" s="76"/>
      <c r="V237" s="76"/>
      <c r="W237" s="76"/>
      <c r="X237" s="76"/>
      <c r="Y237" s="76"/>
      <c r="Z237" s="76"/>
      <c r="AA237" s="76"/>
      <c r="AB237" s="76"/>
      <c r="AC237" s="76"/>
      <c r="AD237" s="76"/>
      <c r="AE237" s="76"/>
      <c r="AF237" s="76"/>
      <c r="AG237" s="76"/>
      <c r="AH237" s="76"/>
      <c r="AI237" s="76"/>
      <c r="AJ237" s="76"/>
    </row>
    <row r="238" spans="1:36" x14ac:dyDescent="0.25">
      <c r="A238" s="76"/>
      <c r="B238" s="76"/>
      <c r="C238" s="76"/>
      <c r="D238" s="76"/>
      <c r="E238" s="76"/>
      <c r="F238" s="76"/>
      <c r="G238" s="76"/>
      <c r="H238" s="76"/>
      <c r="I238" s="76"/>
      <c r="J238" s="76"/>
      <c r="K238" s="76"/>
      <c r="L238" s="76"/>
      <c r="M238" s="76"/>
      <c r="N238" s="76"/>
      <c r="O238" s="76"/>
      <c r="P238" s="76"/>
      <c r="Q238" s="76"/>
      <c r="R238" s="76"/>
      <c r="S238" s="76"/>
      <c r="T238" s="76"/>
      <c r="U238" s="76"/>
      <c r="V238" s="76"/>
      <c r="W238" s="76"/>
      <c r="X238" s="76"/>
      <c r="Y238" s="76"/>
      <c r="Z238" s="76"/>
      <c r="AA238" s="76"/>
      <c r="AB238" s="76"/>
      <c r="AC238" s="76"/>
      <c r="AD238" s="76"/>
      <c r="AE238" s="76"/>
      <c r="AF238" s="76"/>
      <c r="AG238" s="76"/>
      <c r="AH238" s="76"/>
      <c r="AI238" s="76"/>
      <c r="AJ238" s="76"/>
    </row>
    <row r="239" spans="1:36" x14ac:dyDescent="0.25">
      <c r="A239" s="76"/>
      <c r="B239" s="76"/>
      <c r="C239" s="76"/>
      <c r="D239" s="76"/>
      <c r="E239" s="76"/>
      <c r="F239" s="76"/>
      <c r="G239" s="76"/>
      <c r="H239" s="76"/>
      <c r="I239" s="76"/>
      <c r="J239" s="76"/>
      <c r="K239" s="76"/>
      <c r="L239" s="76"/>
      <c r="M239" s="76"/>
      <c r="N239" s="76"/>
      <c r="O239" s="76"/>
      <c r="P239" s="76"/>
      <c r="Q239" s="76"/>
      <c r="R239" s="76"/>
      <c r="S239" s="76"/>
      <c r="T239" s="76"/>
      <c r="U239" s="76"/>
      <c r="V239" s="76"/>
      <c r="W239" s="76"/>
      <c r="X239" s="76"/>
      <c r="Y239" s="76"/>
      <c r="Z239" s="76"/>
      <c r="AA239" s="76"/>
      <c r="AB239" s="76"/>
      <c r="AC239" s="76"/>
      <c r="AD239" s="76"/>
      <c r="AE239" s="76"/>
      <c r="AF239" s="76"/>
      <c r="AG239" s="76"/>
      <c r="AH239" s="76"/>
      <c r="AI239" s="76"/>
      <c r="AJ239" s="76"/>
    </row>
    <row r="240" spans="1:36" x14ac:dyDescent="0.25">
      <c r="A240" s="76"/>
      <c r="B240" s="76"/>
      <c r="C240" s="76"/>
      <c r="D240" s="76"/>
      <c r="E240" s="76"/>
      <c r="F240" s="76"/>
      <c r="G240" s="76"/>
      <c r="H240" s="76"/>
      <c r="I240" s="76"/>
      <c r="J240" s="76"/>
      <c r="K240" s="76"/>
      <c r="L240" s="76"/>
      <c r="M240" s="76"/>
      <c r="N240" s="76"/>
      <c r="O240" s="76"/>
      <c r="P240" s="76"/>
      <c r="Q240" s="76"/>
      <c r="R240" s="76"/>
      <c r="S240" s="76"/>
      <c r="T240" s="76"/>
      <c r="U240" s="76"/>
      <c r="V240" s="76"/>
      <c r="W240" s="76"/>
      <c r="X240" s="76"/>
      <c r="Y240" s="76"/>
      <c r="Z240" s="76"/>
      <c r="AA240" s="76"/>
      <c r="AB240" s="76"/>
      <c r="AC240" s="76"/>
      <c r="AD240" s="76"/>
      <c r="AE240" s="76"/>
      <c r="AF240" s="76"/>
      <c r="AG240" s="76"/>
      <c r="AH240" s="76"/>
      <c r="AI240" s="76"/>
      <c r="AJ240" s="76"/>
    </row>
    <row r="241" spans="1:36" x14ac:dyDescent="0.25">
      <c r="A241" s="76"/>
      <c r="B241" s="76"/>
      <c r="C241" s="76"/>
      <c r="D241" s="76"/>
      <c r="E241" s="76"/>
      <c r="F241" s="76"/>
      <c r="G241" s="76"/>
      <c r="H241" s="76"/>
      <c r="I241" s="76"/>
      <c r="J241" s="76"/>
      <c r="K241" s="76"/>
      <c r="L241" s="76"/>
      <c r="M241" s="76"/>
      <c r="N241" s="76"/>
      <c r="O241" s="76"/>
      <c r="P241" s="76"/>
      <c r="Q241" s="76"/>
      <c r="R241" s="76"/>
      <c r="S241" s="76"/>
      <c r="T241" s="76"/>
      <c r="U241" s="76"/>
      <c r="V241" s="76"/>
      <c r="W241" s="76"/>
      <c r="X241" s="76"/>
      <c r="Y241" s="76"/>
      <c r="Z241" s="76"/>
      <c r="AA241" s="76"/>
      <c r="AB241" s="76"/>
      <c r="AC241" s="76"/>
      <c r="AD241" s="76"/>
      <c r="AE241" s="76"/>
      <c r="AF241" s="76"/>
      <c r="AG241" s="76"/>
      <c r="AH241" s="76"/>
      <c r="AI241" s="76"/>
      <c r="AJ241" s="76"/>
    </row>
    <row r="242" spans="1:36" x14ac:dyDescent="0.25">
      <c r="A242" s="76"/>
      <c r="B242" s="76"/>
      <c r="C242" s="76"/>
      <c r="D242" s="76"/>
      <c r="E242" s="76"/>
      <c r="F242" s="76"/>
      <c r="G242" s="76"/>
      <c r="H242" s="76"/>
      <c r="I242" s="76"/>
      <c r="J242" s="76"/>
      <c r="K242" s="76"/>
      <c r="L242" s="76"/>
      <c r="M242" s="76"/>
      <c r="N242" s="76"/>
      <c r="O242" s="76"/>
      <c r="P242" s="76"/>
      <c r="Q242" s="76"/>
      <c r="R242" s="76"/>
      <c r="S242" s="76"/>
      <c r="T242" s="76"/>
      <c r="U242" s="76"/>
      <c r="V242" s="76"/>
      <c r="W242" s="76"/>
      <c r="X242" s="76"/>
      <c r="Y242" s="76"/>
      <c r="Z242" s="76"/>
      <c r="AA242" s="76"/>
      <c r="AB242" s="76"/>
      <c r="AC242" s="76"/>
      <c r="AD242" s="76"/>
      <c r="AE242" s="76"/>
      <c r="AF242" s="76"/>
      <c r="AG242" s="76"/>
      <c r="AH242" s="76"/>
      <c r="AI242" s="76"/>
      <c r="AJ242" s="76"/>
    </row>
    <row r="243" spans="1:36" x14ac:dyDescent="0.25">
      <c r="A243" s="76"/>
      <c r="B243" s="76"/>
      <c r="C243" s="76"/>
      <c r="D243" s="76"/>
      <c r="E243" s="76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76"/>
      <c r="Y243" s="76"/>
      <c r="Z243" s="76"/>
      <c r="AA243" s="76"/>
      <c r="AB243" s="76"/>
      <c r="AC243" s="76"/>
      <c r="AD243" s="76"/>
      <c r="AE243" s="76"/>
      <c r="AF243" s="76"/>
      <c r="AG243" s="76"/>
      <c r="AH243" s="76"/>
      <c r="AI243" s="76"/>
      <c r="AJ243" s="76"/>
    </row>
    <row r="244" spans="1:36" x14ac:dyDescent="0.25">
      <c r="A244" s="76"/>
      <c r="B244" s="76"/>
      <c r="C244" s="76"/>
      <c r="D244" s="76"/>
      <c r="E244" s="76"/>
      <c r="F244" s="76"/>
      <c r="G244" s="76"/>
      <c r="H244" s="76"/>
      <c r="I244" s="76"/>
      <c r="J244" s="76"/>
      <c r="K244" s="76"/>
      <c r="L244" s="76"/>
      <c r="M244" s="76"/>
      <c r="N244" s="76"/>
      <c r="O244" s="76"/>
      <c r="P244" s="76"/>
      <c r="Q244" s="76"/>
      <c r="R244" s="76"/>
      <c r="S244" s="76"/>
      <c r="T244" s="76"/>
      <c r="U244" s="76"/>
      <c r="V244" s="76"/>
      <c r="W244" s="76"/>
      <c r="X244" s="76"/>
      <c r="Y244" s="76"/>
      <c r="Z244" s="76"/>
      <c r="AA244" s="76"/>
      <c r="AB244" s="76"/>
      <c r="AC244" s="76"/>
      <c r="AD244" s="76"/>
      <c r="AE244" s="76"/>
      <c r="AF244" s="76"/>
      <c r="AG244" s="76"/>
      <c r="AH244" s="76"/>
      <c r="AI244" s="76"/>
      <c r="AJ244" s="76"/>
    </row>
    <row r="245" spans="1:36" x14ac:dyDescent="0.25">
      <c r="A245" s="76"/>
      <c r="B245" s="76"/>
      <c r="C245" s="76"/>
      <c r="D245" s="76"/>
      <c r="E245" s="76"/>
      <c r="F245" s="76"/>
      <c r="G245" s="76"/>
      <c r="H245" s="76"/>
      <c r="I245" s="76"/>
      <c r="J245" s="76"/>
      <c r="K245" s="76"/>
      <c r="L245" s="76"/>
      <c r="M245" s="76"/>
      <c r="N245" s="76"/>
      <c r="O245" s="76"/>
      <c r="P245" s="76"/>
      <c r="Q245" s="76"/>
      <c r="R245" s="76"/>
      <c r="S245" s="76"/>
      <c r="T245" s="76"/>
      <c r="U245" s="76"/>
      <c r="V245" s="76"/>
      <c r="W245" s="76"/>
      <c r="X245" s="76"/>
      <c r="Y245" s="76"/>
      <c r="Z245" s="76"/>
      <c r="AA245" s="76"/>
      <c r="AB245" s="76"/>
      <c r="AC245" s="76"/>
      <c r="AD245" s="76"/>
      <c r="AE245" s="76"/>
      <c r="AF245" s="76"/>
      <c r="AG245" s="76"/>
      <c r="AH245" s="76"/>
      <c r="AI245" s="76"/>
      <c r="AJ245" s="76"/>
    </row>
    <row r="246" spans="1:36" x14ac:dyDescent="0.25">
      <c r="A246" s="76"/>
      <c r="B246" s="76"/>
      <c r="C246" s="76"/>
      <c r="D246" s="76"/>
      <c r="E246" s="76"/>
      <c r="F246" s="76"/>
      <c r="G246" s="76"/>
      <c r="H246" s="76"/>
      <c r="I246" s="76"/>
      <c r="J246" s="76"/>
      <c r="K246" s="76"/>
      <c r="L246" s="76"/>
      <c r="M246" s="76"/>
      <c r="N246" s="76"/>
      <c r="O246" s="76"/>
      <c r="P246" s="76"/>
      <c r="Q246" s="76"/>
      <c r="R246" s="76"/>
      <c r="S246" s="76"/>
      <c r="T246" s="76"/>
      <c r="U246" s="76"/>
      <c r="V246" s="76"/>
      <c r="W246" s="76"/>
      <c r="X246" s="76"/>
      <c r="Y246" s="76"/>
      <c r="Z246" s="76"/>
      <c r="AA246" s="76"/>
      <c r="AB246" s="76"/>
      <c r="AC246" s="76"/>
      <c r="AD246" s="76"/>
      <c r="AE246" s="76"/>
      <c r="AF246" s="76"/>
      <c r="AG246" s="76"/>
      <c r="AH246" s="76"/>
      <c r="AI246" s="76"/>
      <c r="AJ246" s="76"/>
    </row>
    <row r="247" spans="1:36" x14ac:dyDescent="0.25">
      <c r="A247" s="76"/>
      <c r="B247" s="76"/>
      <c r="C247" s="76"/>
      <c r="D247" s="76"/>
      <c r="E247" s="76"/>
      <c r="F247" s="76"/>
      <c r="G247" s="76"/>
      <c r="H247" s="76"/>
      <c r="I247" s="76"/>
      <c r="J247" s="76"/>
      <c r="K247" s="76"/>
      <c r="L247" s="76"/>
      <c r="M247" s="76"/>
      <c r="N247" s="76"/>
      <c r="O247" s="76"/>
      <c r="P247" s="76"/>
      <c r="Q247" s="76"/>
      <c r="R247" s="76"/>
      <c r="S247" s="76"/>
      <c r="T247" s="76"/>
      <c r="U247" s="76"/>
      <c r="V247" s="76"/>
      <c r="W247" s="76"/>
      <c r="X247" s="76"/>
      <c r="Y247" s="76"/>
      <c r="Z247" s="76"/>
      <c r="AA247" s="76"/>
      <c r="AB247" s="76"/>
      <c r="AC247" s="76"/>
      <c r="AD247" s="76"/>
      <c r="AE247" s="76"/>
      <c r="AF247" s="76"/>
      <c r="AG247" s="76"/>
      <c r="AH247" s="76"/>
      <c r="AI247" s="76"/>
      <c r="AJ247" s="76"/>
    </row>
    <row r="248" spans="1:36" x14ac:dyDescent="0.25">
      <c r="A248" s="76"/>
      <c r="B248" s="76"/>
      <c r="C248" s="76"/>
      <c r="D248" s="76"/>
      <c r="E248" s="76"/>
      <c r="F248" s="76"/>
      <c r="G248" s="76"/>
      <c r="H248" s="76"/>
      <c r="I248" s="76"/>
      <c r="J248" s="76"/>
      <c r="K248" s="76"/>
      <c r="L248" s="76"/>
      <c r="M248" s="76"/>
      <c r="N248" s="76"/>
      <c r="O248" s="76"/>
      <c r="P248" s="76"/>
      <c r="Q248" s="76"/>
      <c r="R248" s="76"/>
      <c r="S248" s="76"/>
      <c r="T248" s="76"/>
      <c r="U248" s="76"/>
      <c r="V248" s="76"/>
      <c r="W248" s="76"/>
      <c r="X248" s="76"/>
      <c r="Y248" s="76"/>
      <c r="Z248" s="76"/>
      <c r="AA248" s="76"/>
      <c r="AB248" s="76"/>
      <c r="AC248" s="76"/>
      <c r="AD248" s="76"/>
      <c r="AE248" s="76"/>
      <c r="AF248" s="76"/>
      <c r="AG248" s="76"/>
      <c r="AH248" s="76"/>
      <c r="AI248" s="76"/>
      <c r="AJ248" s="76"/>
    </row>
    <row r="249" spans="1:36" x14ac:dyDescent="0.25">
      <c r="A249" s="76"/>
      <c r="B249" s="76"/>
      <c r="C249" s="76"/>
      <c r="D249" s="76"/>
      <c r="E249" s="76"/>
      <c r="F249" s="76"/>
      <c r="G249" s="76"/>
      <c r="H249" s="76"/>
      <c r="I249" s="76"/>
      <c r="J249" s="76"/>
      <c r="K249" s="76"/>
      <c r="L249" s="76"/>
      <c r="M249" s="76"/>
      <c r="N249" s="76"/>
      <c r="O249" s="76"/>
      <c r="P249" s="76"/>
      <c r="Q249" s="76"/>
      <c r="R249" s="76"/>
      <c r="S249" s="76"/>
      <c r="T249" s="76"/>
      <c r="U249" s="76"/>
      <c r="V249" s="76"/>
      <c r="W249" s="76"/>
      <c r="X249" s="76"/>
      <c r="Y249" s="76"/>
      <c r="Z249" s="76"/>
      <c r="AA249" s="76"/>
      <c r="AB249" s="76"/>
      <c r="AC249" s="76"/>
      <c r="AD249" s="76"/>
      <c r="AE249" s="76"/>
      <c r="AF249" s="76"/>
      <c r="AG249" s="76"/>
      <c r="AH249" s="76"/>
      <c r="AI249" s="76"/>
      <c r="AJ249" s="76"/>
    </row>
    <row r="250" spans="1:36" x14ac:dyDescent="0.25">
      <c r="A250" s="76"/>
      <c r="B250" s="76"/>
      <c r="C250" s="76"/>
      <c r="D250" s="76"/>
      <c r="E250" s="76"/>
      <c r="F250" s="76"/>
      <c r="G250" s="76"/>
      <c r="H250" s="76"/>
      <c r="I250" s="76"/>
      <c r="J250" s="76"/>
      <c r="K250" s="76"/>
      <c r="L250" s="76"/>
      <c r="M250" s="76"/>
      <c r="N250" s="76"/>
      <c r="O250" s="76"/>
      <c r="P250" s="76"/>
      <c r="Q250" s="76"/>
      <c r="R250" s="76"/>
      <c r="S250" s="76"/>
      <c r="T250" s="76"/>
      <c r="U250" s="76"/>
      <c r="V250" s="76"/>
      <c r="W250" s="76"/>
      <c r="X250" s="76"/>
      <c r="Y250" s="76"/>
      <c r="Z250" s="76"/>
      <c r="AA250" s="76"/>
      <c r="AB250" s="76"/>
      <c r="AC250" s="76"/>
      <c r="AD250" s="76"/>
      <c r="AE250" s="76"/>
      <c r="AF250" s="76"/>
      <c r="AG250" s="76"/>
      <c r="AH250" s="76"/>
      <c r="AI250" s="76"/>
      <c r="AJ250" s="76"/>
    </row>
    <row r="251" spans="1:36" x14ac:dyDescent="0.25">
      <c r="A251" s="76"/>
      <c r="B251" s="76"/>
      <c r="C251" s="76"/>
      <c r="D251" s="76"/>
      <c r="E251" s="76"/>
      <c r="F251" s="76"/>
      <c r="G251" s="76"/>
      <c r="H251" s="76"/>
      <c r="I251" s="76"/>
      <c r="J251" s="76"/>
      <c r="K251" s="76"/>
      <c r="L251" s="76"/>
      <c r="M251" s="76"/>
      <c r="N251" s="76"/>
      <c r="O251" s="76"/>
      <c r="P251" s="76"/>
      <c r="Q251" s="76"/>
      <c r="R251" s="76"/>
      <c r="S251" s="76"/>
      <c r="T251" s="76"/>
      <c r="U251" s="76"/>
      <c r="V251" s="76"/>
      <c r="W251" s="76"/>
      <c r="X251" s="76"/>
      <c r="Y251" s="76"/>
      <c r="Z251" s="76"/>
      <c r="AA251" s="76"/>
      <c r="AB251" s="76"/>
      <c r="AC251" s="76"/>
      <c r="AD251" s="76"/>
      <c r="AE251" s="76"/>
      <c r="AF251" s="76"/>
      <c r="AG251" s="76"/>
      <c r="AH251" s="76"/>
      <c r="AI251" s="76"/>
      <c r="AJ251" s="76"/>
    </row>
    <row r="252" spans="1:36" x14ac:dyDescent="0.25">
      <c r="A252" s="76"/>
      <c r="B252" s="76"/>
      <c r="C252" s="76"/>
      <c r="D252" s="76"/>
      <c r="E252" s="76"/>
      <c r="F252" s="76"/>
      <c r="G252" s="76"/>
      <c r="H252" s="76"/>
      <c r="I252" s="76"/>
      <c r="J252" s="76"/>
      <c r="K252" s="76"/>
      <c r="L252" s="76"/>
      <c r="M252" s="76"/>
      <c r="N252" s="76"/>
      <c r="O252" s="76"/>
      <c r="P252" s="76"/>
      <c r="Q252" s="76"/>
      <c r="R252" s="76"/>
      <c r="S252" s="76"/>
      <c r="T252" s="76"/>
      <c r="U252" s="76"/>
      <c r="V252" s="76"/>
      <c r="W252" s="76"/>
      <c r="X252" s="76"/>
      <c r="Y252" s="76"/>
      <c r="Z252" s="76"/>
      <c r="AA252" s="76"/>
      <c r="AB252" s="76"/>
      <c r="AC252" s="76"/>
      <c r="AD252" s="76"/>
      <c r="AE252" s="76"/>
      <c r="AF252" s="76"/>
      <c r="AG252" s="76"/>
      <c r="AH252" s="76"/>
      <c r="AI252" s="76"/>
      <c r="AJ252" s="76"/>
    </row>
    <row r="253" spans="1:36" x14ac:dyDescent="0.25">
      <c r="A253" s="76"/>
      <c r="B253" s="76"/>
      <c r="C253" s="76"/>
      <c r="D253" s="76"/>
      <c r="E253" s="76"/>
      <c r="F253" s="76"/>
      <c r="G253" s="76"/>
      <c r="H253" s="76"/>
      <c r="I253" s="76"/>
      <c r="J253" s="76"/>
      <c r="K253" s="76"/>
      <c r="L253" s="76"/>
      <c r="M253" s="76"/>
      <c r="N253" s="76"/>
      <c r="O253" s="76"/>
      <c r="P253" s="76"/>
      <c r="Q253" s="76"/>
      <c r="R253" s="76"/>
      <c r="S253" s="76"/>
      <c r="T253" s="76"/>
      <c r="U253" s="76"/>
      <c r="V253" s="76"/>
      <c r="W253" s="76"/>
      <c r="X253" s="76"/>
      <c r="Y253" s="76"/>
      <c r="Z253" s="76"/>
      <c r="AA253" s="76"/>
      <c r="AB253" s="76"/>
      <c r="AC253" s="76"/>
      <c r="AD253" s="76"/>
      <c r="AE253" s="76"/>
      <c r="AF253" s="76"/>
      <c r="AG253" s="76"/>
      <c r="AH253" s="76"/>
      <c r="AI253" s="76"/>
      <c r="AJ253" s="76"/>
    </row>
    <row r="254" spans="1:36" x14ac:dyDescent="0.25">
      <c r="A254" s="76"/>
      <c r="B254" s="76"/>
      <c r="C254" s="76"/>
      <c r="D254" s="76"/>
      <c r="E254" s="76"/>
      <c r="F254" s="76"/>
      <c r="G254" s="76"/>
      <c r="H254" s="76"/>
      <c r="I254" s="76"/>
      <c r="J254" s="76"/>
      <c r="K254" s="76"/>
      <c r="L254" s="76"/>
      <c r="M254" s="76"/>
      <c r="N254" s="76"/>
      <c r="O254" s="76"/>
      <c r="P254" s="76"/>
      <c r="Q254" s="76"/>
      <c r="R254" s="76"/>
      <c r="S254" s="76"/>
      <c r="T254" s="76"/>
      <c r="U254" s="76"/>
      <c r="V254" s="76"/>
      <c r="W254" s="76"/>
      <c r="X254" s="76"/>
      <c r="Y254" s="76"/>
      <c r="Z254" s="76"/>
      <c r="AA254" s="76"/>
      <c r="AB254" s="76"/>
      <c r="AC254" s="76"/>
      <c r="AD254" s="76"/>
      <c r="AE254" s="76"/>
      <c r="AF254" s="76"/>
      <c r="AG254" s="76"/>
      <c r="AH254" s="76"/>
      <c r="AI254" s="76"/>
      <c r="AJ254" s="76"/>
    </row>
    <row r="255" spans="1:36" x14ac:dyDescent="0.25">
      <c r="A255" s="76"/>
      <c r="B255" s="76"/>
      <c r="C255" s="76"/>
      <c r="D255" s="76"/>
      <c r="E255" s="76"/>
      <c r="F255" s="76"/>
      <c r="G255" s="76"/>
      <c r="H255" s="76"/>
      <c r="I255" s="76"/>
      <c r="J255" s="76"/>
      <c r="K255" s="76"/>
      <c r="L255" s="76"/>
      <c r="M255" s="76"/>
      <c r="N255" s="76"/>
      <c r="O255" s="76"/>
      <c r="P255" s="76"/>
      <c r="Q255" s="76"/>
      <c r="R255" s="76"/>
      <c r="S255" s="76"/>
      <c r="T255" s="76"/>
      <c r="U255" s="76"/>
      <c r="V255" s="76"/>
      <c r="W255" s="76"/>
      <c r="X255" s="76"/>
      <c r="Y255" s="76"/>
      <c r="Z255" s="76"/>
      <c r="AA255" s="76"/>
      <c r="AB255" s="76"/>
      <c r="AC255" s="76"/>
      <c r="AD255" s="76"/>
      <c r="AE255" s="76"/>
      <c r="AF255" s="76"/>
      <c r="AG255" s="76"/>
      <c r="AH255" s="76"/>
      <c r="AI255" s="76"/>
      <c r="AJ255" s="76"/>
    </row>
    <row r="256" spans="1:36" x14ac:dyDescent="0.25">
      <c r="A256" s="76"/>
      <c r="B256" s="76"/>
      <c r="C256" s="76"/>
      <c r="D256" s="76"/>
      <c r="E256" s="76"/>
      <c r="F256" s="76"/>
      <c r="G256" s="76"/>
      <c r="H256" s="76"/>
      <c r="I256" s="76"/>
      <c r="J256" s="76"/>
      <c r="K256" s="76"/>
      <c r="L256" s="76"/>
      <c r="M256" s="76"/>
      <c r="N256" s="76"/>
      <c r="O256" s="76"/>
      <c r="P256" s="76"/>
      <c r="Q256" s="76"/>
      <c r="R256" s="76"/>
      <c r="S256" s="76"/>
      <c r="T256" s="76"/>
      <c r="U256" s="76"/>
      <c r="V256" s="76"/>
      <c r="W256" s="76"/>
      <c r="X256" s="76"/>
      <c r="Y256" s="76"/>
      <c r="Z256" s="76"/>
      <c r="AA256" s="76"/>
      <c r="AB256" s="76"/>
      <c r="AC256" s="76"/>
      <c r="AD256" s="76"/>
      <c r="AE256" s="76"/>
      <c r="AF256" s="76"/>
      <c r="AG256" s="76"/>
      <c r="AH256" s="76"/>
      <c r="AI256" s="76"/>
      <c r="AJ256" s="76"/>
    </row>
    <row r="257" spans="1:36" x14ac:dyDescent="0.25">
      <c r="A257" s="76"/>
      <c r="B257" s="76"/>
      <c r="C257" s="76"/>
      <c r="D257" s="76"/>
      <c r="E257" s="76"/>
      <c r="F257" s="76"/>
      <c r="G257" s="76"/>
      <c r="H257" s="76"/>
      <c r="I257" s="76"/>
      <c r="J257" s="76"/>
      <c r="K257" s="76"/>
      <c r="L257" s="76"/>
      <c r="M257" s="76"/>
      <c r="N257" s="76"/>
      <c r="O257" s="76"/>
      <c r="P257" s="76"/>
      <c r="Q257" s="76"/>
      <c r="R257" s="76"/>
      <c r="S257" s="76"/>
      <c r="T257" s="76"/>
      <c r="U257" s="76"/>
      <c r="V257" s="76"/>
      <c r="W257" s="76"/>
      <c r="X257" s="76"/>
      <c r="Y257" s="76"/>
      <c r="Z257" s="76"/>
      <c r="AA257" s="76"/>
      <c r="AB257" s="76"/>
      <c r="AC257" s="76"/>
      <c r="AD257" s="76"/>
      <c r="AE257" s="76"/>
      <c r="AF257" s="76"/>
      <c r="AG257" s="76"/>
      <c r="AH257" s="76"/>
      <c r="AI257" s="76"/>
      <c r="AJ257" s="76"/>
    </row>
    <row r="258" spans="1:36" x14ac:dyDescent="0.25">
      <c r="A258" s="76"/>
      <c r="B258" s="76"/>
      <c r="C258" s="76"/>
      <c r="D258" s="76"/>
      <c r="E258" s="76"/>
      <c r="F258" s="76"/>
      <c r="G258" s="76"/>
      <c r="H258" s="76"/>
      <c r="I258" s="76"/>
      <c r="J258" s="76"/>
      <c r="K258" s="76"/>
      <c r="L258" s="76"/>
      <c r="M258" s="76"/>
      <c r="N258" s="76"/>
      <c r="O258" s="76"/>
      <c r="P258" s="76"/>
      <c r="Q258" s="76"/>
      <c r="R258" s="76"/>
      <c r="S258" s="76"/>
      <c r="T258" s="76"/>
      <c r="U258" s="76"/>
      <c r="V258" s="76"/>
      <c r="W258" s="76"/>
      <c r="X258" s="76"/>
      <c r="Y258" s="76"/>
      <c r="Z258" s="76"/>
      <c r="AA258" s="76"/>
      <c r="AB258" s="76"/>
      <c r="AC258" s="76"/>
      <c r="AD258" s="76"/>
      <c r="AE258" s="76"/>
      <c r="AF258" s="76"/>
      <c r="AG258" s="76"/>
      <c r="AH258" s="76"/>
      <c r="AI258" s="76"/>
      <c r="AJ258" s="76"/>
    </row>
    <row r="259" spans="1:36" x14ac:dyDescent="0.25">
      <c r="A259" s="76"/>
      <c r="B259" s="76"/>
      <c r="C259" s="76"/>
      <c r="D259" s="76"/>
      <c r="E259" s="76"/>
      <c r="F259" s="76"/>
      <c r="G259" s="76"/>
      <c r="H259" s="76"/>
      <c r="I259" s="76"/>
      <c r="J259" s="76"/>
      <c r="K259" s="76"/>
      <c r="L259" s="76"/>
      <c r="M259" s="76"/>
      <c r="N259" s="76"/>
      <c r="O259" s="76"/>
      <c r="P259" s="76"/>
      <c r="Q259" s="76"/>
      <c r="R259" s="76"/>
      <c r="S259" s="76"/>
      <c r="T259" s="76"/>
      <c r="U259" s="76"/>
      <c r="V259" s="76"/>
      <c r="W259" s="76"/>
      <c r="X259" s="76"/>
      <c r="Y259" s="76"/>
      <c r="Z259" s="76"/>
      <c r="AA259" s="76"/>
      <c r="AB259" s="76"/>
      <c r="AC259" s="76"/>
      <c r="AD259" s="76"/>
      <c r="AE259" s="76"/>
      <c r="AF259" s="76"/>
      <c r="AG259" s="76"/>
      <c r="AH259" s="76"/>
      <c r="AI259" s="76"/>
      <c r="AJ259" s="76"/>
    </row>
    <row r="260" spans="1:36" x14ac:dyDescent="0.25">
      <c r="A260" s="76"/>
      <c r="B260" s="76"/>
      <c r="C260" s="76"/>
      <c r="D260" s="76"/>
      <c r="E260" s="76"/>
      <c r="F260" s="76"/>
      <c r="G260" s="76"/>
      <c r="H260" s="76"/>
      <c r="I260" s="76"/>
      <c r="J260" s="76"/>
      <c r="K260" s="76"/>
      <c r="L260" s="76"/>
      <c r="M260" s="76"/>
      <c r="N260" s="76"/>
      <c r="O260" s="76"/>
      <c r="P260" s="76"/>
      <c r="Q260" s="76"/>
      <c r="R260" s="76"/>
      <c r="S260" s="76"/>
      <c r="T260" s="76"/>
      <c r="U260" s="76"/>
      <c r="V260" s="76"/>
      <c r="W260" s="76"/>
      <c r="X260" s="76"/>
      <c r="Y260" s="76"/>
      <c r="Z260" s="76"/>
      <c r="AA260" s="76"/>
      <c r="AB260" s="76"/>
      <c r="AC260" s="76"/>
      <c r="AD260" s="76"/>
      <c r="AE260" s="76"/>
      <c r="AF260" s="76"/>
      <c r="AG260" s="76"/>
      <c r="AH260" s="76"/>
      <c r="AI260" s="76"/>
      <c r="AJ260" s="76"/>
    </row>
    <row r="261" spans="1:36" x14ac:dyDescent="0.25">
      <c r="A261" s="76"/>
      <c r="B261" s="76"/>
      <c r="C261" s="76"/>
      <c r="D261" s="76"/>
      <c r="E261" s="76"/>
      <c r="F261" s="76"/>
      <c r="G261" s="76"/>
      <c r="H261" s="76"/>
      <c r="I261" s="76"/>
      <c r="J261" s="76"/>
      <c r="K261" s="76"/>
      <c r="L261" s="76"/>
      <c r="M261" s="76"/>
      <c r="N261" s="76"/>
      <c r="O261" s="76"/>
      <c r="P261" s="76"/>
      <c r="Q261" s="76"/>
      <c r="R261" s="76"/>
      <c r="S261" s="76"/>
      <c r="T261" s="76"/>
      <c r="U261" s="76"/>
      <c r="V261" s="76"/>
      <c r="W261" s="76"/>
      <c r="X261" s="76"/>
      <c r="Y261" s="76"/>
      <c r="Z261" s="76"/>
      <c r="AA261" s="76"/>
      <c r="AB261" s="76"/>
      <c r="AC261" s="76"/>
      <c r="AD261" s="76"/>
      <c r="AE261" s="76"/>
      <c r="AF261" s="76"/>
      <c r="AG261" s="76"/>
      <c r="AH261" s="76"/>
      <c r="AI261" s="76"/>
      <c r="AJ261" s="76"/>
    </row>
    <row r="262" spans="1:36" x14ac:dyDescent="0.25">
      <c r="A262" s="76"/>
      <c r="B262" s="76"/>
      <c r="C262" s="76"/>
      <c r="D262" s="76"/>
      <c r="E262" s="76"/>
      <c r="F262" s="76"/>
      <c r="G262" s="76"/>
      <c r="H262" s="76"/>
      <c r="I262" s="76"/>
      <c r="J262" s="76"/>
      <c r="K262" s="76"/>
      <c r="L262" s="76"/>
      <c r="M262" s="76"/>
      <c r="N262" s="76"/>
      <c r="O262" s="76"/>
      <c r="P262" s="76"/>
      <c r="Q262" s="76"/>
      <c r="R262" s="76"/>
      <c r="S262" s="76"/>
      <c r="T262" s="76"/>
      <c r="U262" s="76"/>
      <c r="V262" s="76"/>
      <c r="W262" s="76"/>
      <c r="X262" s="76"/>
      <c r="Y262" s="76"/>
      <c r="Z262" s="76"/>
      <c r="AA262" s="76"/>
      <c r="AB262" s="76"/>
      <c r="AC262" s="76"/>
      <c r="AD262" s="76"/>
      <c r="AE262" s="76"/>
      <c r="AF262" s="76"/>
      <c r="AG262" s="76"/>
      <c r="AH262" s="76"/>
      <c r="AI262" s="76"/>
      <c r="AJ262" s="76"/>
    </row>
    <row r="263" spans="1:36" x14ac:dyDescent="0.25">
      <c r="A263" s="76"/>
      <c r="B263" s="76"/>
      <c r="C263" s="76"/>
      <c r="D263" s="76"/>
      <c r="E263" s="76"/>
      <c r="F263" s="76"/>
      <c r="G263" s="76"/>
      <c r="H263" s="76"/>
      <c r="I263" s="76"/>
      <c r="J263" s="76"/>
      <c r="K263" s="76"/>
      <c r="L263" s="76"/>
      <c r="M263" s="76"/>
      <c r="N263" s="76"/>
      <c r="O263" s="76"/>
      <c r="P263" s="76"/>
      <c r="Q263" s="76"/>
      <c r="R263" s="76"/>
      <c r="S263" s="76"/>
      <c r="T263" s="76"/>
      <c r="U263" s="76"/>
      <c r="V263" s="76"/>
      <c r="W263" s="76"/>
      <c r="X263" s="76"/>
      <c r="Y263" s="76"/>
      <c r="Z263" s="76"/>
      <c r="AA263" s="76"/>
      <c r="AB263" s="76"/>
      <c r="AC263" s="76"/>
      <c r="AD263" s="76"/>
      <c r="AE263" s="76"/>
      <c r="AF263" s="76"/>
      <c r="AG263" s="76"/>
      <c r="AH263" s="76"/>
      <c r="AI263" s="76"/>
      <c r="AJ263" s="76"/>
    </row>
    <row r="264" spans="1:36" x14ac:dyDescent="0.25">
      <c r="A264" s="76"/>
      <c r="B264" s="76"/>
      <c r="C264" s="76"/>
      <c r="D264" s="76"/>
      <c r="E264" s="76"/>
      <c r="F264" s="76"/>
      <c r="G264" s="76"/>
      <c r="H264" s="76"/>
      <c r="I264" s="76"/>
      <c r="J264" s="76"/>
      <c r="K264" s="76"/>
      <c r="L264" s="76"/>
      <c r="M264" s="76"/>
      <c r="N264" s="76"/>
      <c r="O264" s="76"/>
      <c r="P264" s="76"/>
      <c r="Q264" s="76"/>
      <c r="R264" s="76"/>
      <c r="S264" s="76"/>
      <c r="T264" s="76"/>
      <c r="U264" s="76"/>
      <c r="V264" s="76"/>
      <c r="W264" s="76"/>
      <c r="X264" s="76"/>
      <c r="Y264" s="76"/>
      <c r="Z264" s="76"/>
      <c r="AA264" s="76"/>
      <c r="AB264" s="76"/>
      <c r="AC264" s="76"/>
      <c r="AD264" s="76"/>
      <c r="AE264" s="76"/>
      <c r="AF264" s="76"/>
      <c r="AG264" s="76"/>
      <c r="AH264" s="76"/>
      <c r="AI264" s="76"/>
      <c r="AJ264" s="76"/>
    </row>
    <row r="265" spans="1:36" x14ac:dyDescent="0.25">
      <c r="A265" s="76"/>
      <c r="B265" s="76"/>
      <c r="C265" s="76"/>
      <c r="D265" s="76"/>
      <c r="E265" s="76"/>
      <c r="F265" s="76"/>
      <c r="G265" s="76"/>
      <c r="H265" s="76"/>
      <c r="I265" s="76"/>
      <c r="J265" s="76"/>
      <c r="K265" s="76"/>
      <c r="L265" s="76"/>
      <c r="M265" s="76"/>
      <c r="N265" s="76"/>
      <c r="O265" s="76"/>
      <c r="P265" s="76"/>
      <c r="Q265" s="76"/>
      <c r="R265" s="76"/>
      <c r="S265" s="76"/>
      <c r="T265" s="76"/>
      <c r="U265" s="76"/>
      <c r="V265" s="76"/>
      <c r="W265" s="76"/>
      <c r="X265" s="76"/>
      <c r="Y265" s="76"/>
      <c r="Z265" s="76"/>
      <c r="AA265" s="76"/>
      <c r="AB265" s="76"/>
      <c r="AC265" s="76"/>
      <c r="AD265" s="76"/>
      <c r="AE265" s="76"/>
      <c r="AF265" s="76"/>
      <c r="AG265" s="76"/>
      <c r="AH265" s="76"/>
      <c r="AI265" s="76"/>
      <c r="AJ265" s="76"/>
    </row>
    <row r="266" spans="1:36" x14ac:dyDescent="0.25">
      <c r="A266" s="76"/>
      <c r="B266" s="76"/>
      <c r="C266" s="76"/>
      <c r="D266" s="76"/>
      <c r="E266" s="76"/>
      <c r="F266" s="76"/>
      <c r="G266" s="76"/>
      <c r="H266" s="76"/>
      <c r="I266" s="76"/>
      <c r="J266" s="76"/>
      <c r="K266" s="76"/>
      <c r="L266" s="76"/>
      <c r="M266" s="76"/>
      <c r="N266" s="76"/>
      <c r="O266" s="76"/>
      <c r="P266" s="76"/>
      <c r="Q266" s="76"/>
      <c r="R266" s="76"/>
      <c r="S266" s="76"/>
      <c r="T266" s="76"/>
      <c r="U266" s="76"/>
      <c r="V266" s="76"/>
      <c r="W266" s="76"/>
      <c r="X266" s="76"/>
      <c r="Y266" s="76"/>
      <c r="Z266" s="76"/>
      <c r="AA266" s="76"/>
      <c r="AB266" s="76"/>
      <c r="AC266" s="76"/>
      <c r="AD266" s="76"/>
      <c r="AE266" s="76"/>
      <c r="AF266" s="76"/>
      <c r="AG266" s="76"/>
      <c r="AH266" s="76"/>
      <c r="AI266" s="76"/>
      <c r="AJ266" s="76"/>
    </row>
    <row r="267" spans="1:36" x14ac:dyDescent="0.25">
      <c r="A267" s="76"/>
      <c r="B267" s="76"/>
      <c r="C267" s="76"/>
      <c r="D267" s="76"/>
      <c r="E267" s="76"/>
      <c r="F267" s="76"/>
      <c r="G267" s="76"/>
      <c r="H267" s="76"/>
      <c r="I267" s="76"/>
      <c r="J267" s="76"/>
      <c r="K267" s="76"/>
      <c r="L267" s="76"/>
      <c r="M267" s="76"/>
      <c r="N267" s="76"/>
      <c r="O267" s="76"/>
      <c r="P267" s="76"/>
      <c r="Q267" s="76"/>
      <c r="R267" s="76"/>
      <c r="S267" s="76"/>
      <c r="T267" s="76"/>
      <c r="U267" s="76"/>
      <c r="V267" s="76"/>
      <c r="W267" s="76"/>
      <c r="X267" s="76"/>
      <c r="Y267" s="76"/>
      <c r="Z267" s="76"/>
      <c r="AA267" s="76"/>
      <c r="AB267" s="76"/>
      <c r="AC267" s="76"/>
      <c r="AD267" s="76"/>
      <c r="AE267" s="76"/>
      <c r="AF267" s="76"/>
      <c r="AG267" s="76"/>
      <c r="AH267" s="76"/>
      <c r="AI267" s="76"/>
      <c r="AJ267" s="76"/>
    </row>
    <row r="268" spans="1:36" x14ac:dyDescent="0.25">
      <c r="A268" s="76"/>
      <c r="B268" s="76"/>
      <c r="C268" s="76"/>
      <c r="D268" s="76"/>
      <c r="E268" s="76"/>
      <c r="F268" s="76"/>
      <c r="G268" s="76"/>
      <c r="H268" s="76"/>
      <c r="I268" s="76"/>
      <c r="J268" s="76"/>
      <c r="K268" s="76"/>
      <c r="L268" s="76"/>
      <c r="M268" s="76"/>
      <c r="N268" s="76"/>
      <c r="O268" s="76"/>
      <c r="P268" s="76"/>
      <c r="Q268" s="76"/>
      <c r="R268" s="76"/>
      <c r="S268" s="76"/>
      <c r="T268" s="76"/>
      <c r="U268" s="76"/>
      <c r="V268" s="76"/>
      <c r="W268" s="76"/>
      <c r="X268" s="76"/>
      <c r="Y268" s="76"/>
      <c r="Z268" s="76"/>
      <c r="AA268" s="76"/>
      <c r="AB268" s="76"/>
      <c r="AC268" s="76"/>
      <c r="AD268" s="76"/>
      <c r="AE268" s="76"/>
      <c r="AF268" s="76"/>
      <c r="AG268" s="76"/>
      <c r="AH268" s="76"/>
      <c r="AI268" s="76"/>
      <c r="AJ268" s="76"/>
    </row>
    <row r="269" spans="1:36" x14ac:dyDescent="0.25">
      <c r="A269" s="76"/>
      <c r="B269" s="76"/>
      <c r="C269" s="76"/>
      <c r="D269" s="76"/>
      <c r="E269" s="76"/>
      <c r="F269" s="76"/>
      <c r="G269" s="76"/>
      <c r="H269" s="76"/>
      <c r="I269" s="76"/>
      <c r="J269" s="76"/>
      <c r="K269" s="76"/>
      <c r="L269" s="76"/>
      <c r="M269" s="76"/>
      <c r="N269" s="76"/>
      <c r="O269" s="76"/>
      <c r="P269" s="76"/>
      <c r="Q269" s="76"/>
      <c r="R269" s="76"/>
      <c r="S269" s="76"/>
      <c r="T269" s="76"/>
      <c r="U269" s="76"/>
      <c r="V269" s="76"/>
      <c r="W269" s="76"/>
      <c r="X269" s="76"/>
      <c r="Y269" s="76"/>
      <c r="Z269" s="76"/>
      <c r="AA269" s="76"/>
      <c r="AB269" s="76"/>
      <c r="AC269" s="76"/>
      <c r="AD269" s="76"/>
      <c r="AE269" s="76"/>
      <c r="AF269" s="76"/>
      <c r="AG269" s="76"/>
      <c r="AH269" s="76"/>
      <c r="AI269" s="76"/>
      <c r="AJ269" s="76"/>
    </row>
    <row r="270" spans="1:36" x14ac:dyDescent="0.25">
      <c r="A270" s="76"/>
      <c r="B270" s="76"/>
      <c r="C270" s="76"/>
      <c r="D270" s="76"/>
      <c r="E270" s="76"/>
      <c r="F270" s="76"/>
      <c r="G270" s="76"/>
      <c r="H270" s="76"/>
      <c r="I270" s="76"/>
      <c r="J270" s="76"/>
      <c r="K270" s="76"/>
      <c r="L270" s="76"/>
      <c r="M270" s="76"/>
      <c r="N270" s="76"/>
      <c r="O270" s="76"/>
      <c r="P270" s="76"/>
      <c r="Q270" s="76"/>
      <c r="R270" s="76"/>
      <c r="S270" s="76"/>
      <c r="T270" s="76"/>
      <c r="U270" s="76"/>
      <c r="V270" s="76"/>
      <c r="W270" s="76"/>
      <c r="X270" s="76"/>
      <c r="Y270" s="76"/>
      <c r="Z270" s="76"/>
      <c r="AA270" s="76"/>
      <c r="AB270" s="76"/>
      <c r="AC270" s="76"/>
      <c r="AD270" s="76"/>
      <c r="AE270" s="76"/>
      <c r="AF270" s="76"/>
      <c r="AG270" s="76"/>
      <c r="AH270" s="76"/>
      <c r="AI270" s="76"/>
      <c r="AJ270" s="76"/>
    </row>
    <row r="271" spans="1:36" x14ac:dyDescent="0.25">
      <c r="A271" s="76"/>
      <c r="B271" s="76"/>
      <c r="C271" s="76"/>
      <c r="D271" s="76"/>
      <c r="E271" s="76"/>
      <c r="F271" s="76"/>
      <c r="G271" s="76"/>
      <c r="H271" s="76"/>
      <c r="I271" s="76"/>
      <c r="J271" s="76"/>
      <c r="K271" s="76"/>
      <c r="L271" s="76"/>
      <c r="M271" s="76"/>
      <c r="N271" s="76"/>
      <c r="O271" s="76"/>
      <c r="P271" s="76"/>
      <c r="Q271" s="76"/>
      <c r="R271" s="76"/>
      <c r="S271" s="76"/>
      <c r="T271" s="76"/>
      <c r="U271" s="76"/>
      <c r="V271" s="76"/>
      <c r="W271" s="76"/>
      <c r="X271" s="76"/>
      <c r="Y271" s="76"/>
      <c r="Z271" s="76"/>
      <c r="AA271" s="76"/>
      <c r="AB271" s="76"/>
      <c r="AC271" s="76"/>
      <c r="AD271" s="76"/>
      <c r="AE271" s="76"/>
      <c r="AF271" s="76"/>
      <c r="AG271" s="76"/>
      <c r="AH271" s="76"/>
      <c r="AI271" s="76"/>
      <c r="AJ271" s="76"/>
    </row>
    <row r="272" spans="1:36" x14ac:dyDescent="0.25">
      <c r="A272" s="76"/>
      <c r="B272" s="76"/>
      <c r="C272" s="76"/>
      <c r="D272" s="76"/>
      <c r="E272" s="76"/>
      <c r="F272" s="76"/>
      <c r="G272" s="76"/>
      <c r="H272" s="76"/>
      <c r="I272" s="76"/>
      <c r="J272" s="76"/>
      <c r="K272" s="76"/>
      <c r="L272" s="76"/>
      <c r="M272" s="76"/>
      <c r="N272" s="76"/>
      <c r="O272" s="76"/>
      <c r="P272" s="76"/>
      <c r="Q272" s="76"/>
      <c r="R272" s="76"/>
      <c r="S272" s="76"/>
      <c r="T272" s="76"/>
      <c r="U272" s="76"/>
      <c r="V272" s="76"/>
      <c r="W272" s="76"/>
      <c r="X272" s="76"/>
      <c r="Y272" s="76"/>
      <c r="Z272" s="76"/>
      <c r="AA272" s="76"/>
      <c r="AB272" s="76"/>
      <c r="AC272" s="76"/>
      <c r="AD272" s="76"/>
      <c r="AE272" s="76"/>
      <c r="AF272" s="76"/>
      <c r="AG272" s="76"/>
      <c r="AH272" s="76"/>
      <c r="AI272" s="76"/>
      <c r="AJ272" s="76"/>
    </row>
    <row r="273" spans="1:36" x14ac:dyDescent="0.25">
      <c r="A273" s="76"/>
      <c r="B273" s="76"/>
      <c r="C273" s="76"/>
      <c r="D273" s="76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76"/>
      <c r="AB273" s="76"/>
      <c r="AC273" s="76"/>
      <c r="AD273" s="76"/>
      <c r="AE273" s="76"/>
      <c r="AF273" s="76"/>
      <c r="AG273" s="76"/>
      <c r="AH273" s="76"/>
      <c r="AI273" s="76"/>
      <c r="AJ273" s="76"/>
    </row>
    <row r="274" spans="1:36" x14ac:dyDescent="0.25">
      <c r="A274" s="76"/>
      <c r="B274" s="76"/>
      <c r="C274" s="76"/>
      <c r="D274" s="76"/>
      <c r="E274" s="76"/>
      <c r="F274" s="76"/>
      <c r="G274" s="76"/>
      <c r="H274" s="76"/>
      <c r="I274" s="76"/>
      <c r="J274" s="76"/>
      <c r="K274" s="76"/>
      <c r="L274" s="76"/>
      <c r="M274" s="76"/>
      <c r="N274" s="76"/>
      <c r="O274" s="76"/>
      <c r="P274" s="76"/>
      <c r="Q274" s="76"/>
      <c r="R274" s="76"/>
      <c r="S274" s="76"/>
      <c r="T274" s="76"/>
      <c r="U274" s="76"/>
      <c r="V274" s="76"/>
      <c r="W274" s="76"/>
      <c r="X274" s="76"/>
      <c r="Y274" s="76"/>
      <c r="Z274" s="76"/>
      <c r="AA274" s="76"/>
      <c r="AB274" s="76"/>
      <c r="AC274" s="76"/>
      <c r="AD274" s="76"/>
      <c r="AE274" s="76"/>
      <c r="AF274" s="76"/>
      <c r="AG274" s="76"/>
      <c r="AH274" s="76"/>
      <c r="AI274" s="76"/>
      <c r="AJ274" s="76"/>
    </row>
    <row r="275" spans="1:36" x14ac:dyDescent="0.25">
      <c r="A275" s="76"/>
      <c r="B275" s="76"/>
      <c r="C275" s="76"/>
      <c r="D275" s="76"/>
      <c r="E275" s="76"/>
      <c r="F275" s="76"/>
      <c r="G275" s="76"/>
      <c r="H275" s="76"/>
      <c r="I275" s="76"/>
      <c r="J275" s="76"/>
      <c r="K275" s="76"/>
      <c r="L275" s="76"/>
      <c r="M275" s="76"/>
      <c r="N275" s="76"/>
      <c r="O275" s="76"/>
      <c r="P275" s="76"/>
      <c r="Q275" s="76"/>
      <c r="R275" s="76"/>
      <c r="S275" s="76"/>
      <c r="T275" s="76"/>
      <c r="U275" s="76"/>
      <c r="V275" s="76"/>
      <c r="W275" s="76"/>
      <c r="X275" s="76"/>
      <c r="Y275" s="76"/>
      <c r="Z275" s="76"/>
      <c r="AA275" s="76"/>
      <c r="AB275" s="76"/>
      <c r="AC275" s="76"/>
      <c r="AD275" s="76"/>
      <c r="AE275" s="76"/>
      <c r="AF275" s="76"/>
      <c r="AG275" s="76"/>
      <c r="AH275" s="76"/>
      <c r="AI275" s="76"/>
      <c r="AJ275" s="76"/>
    </row>
    <row r="276" spans="1:36" x14ac:dyDescent="0.25">
      <c r="A276" s="76"/>
      <c r="B276" s="76"/>
      <c r="C276" s="76"/>
      <c r="D276" s="76"/>
      <c r="E276" s="76"/>
      <c r="F276" s="76"/>
      <c r="G276" s="76"/>
      <c r="H276" s="76"/>
      <c r="I276" s="76"/>
      <c r="J276" s="76"/>
      <c r="K276" s="76"/>
      <c r="L276" s="76"/>
      <c r="M276" s="76"/>
      <c r="N276" s="76"/>
      <c r="O276" s="76"/>
      <c r="P276" s="76"/>
      <c r="Q276" s="76"/>
      <c r="R276" s="76"/>
      <c r="S276" s="76"/>
      <c r="T276" s="76"/>
      <c r="U276" s="76"/>
      <c r="V276" s="76"/>
      <c r="W276" s="76"/>
      <c r="X276" s="76"/>
      <c r="Y276" s="76"/>
      <c r="Z276" s="76"/>
      <c r="AA276" s="76"/>
      <c r="AB276" s="76"/>
      <c r="AC276" s="76"/>
      <c r="AD276" s="76"/>
      <c r="AE276" s="76"/>
      <c r="AF276" s="76"/>
      <c r="AG276" s="76"/>
      <c r="AH276" s="76"/>
      <c r="AI276" s="76"/>
      <c r="AJ276" s="76"/>
    </row>
    <row r="277" spans="1:36" x14ac:dyDescent="0.25">
      <c r="A277" s="76"/>
      <c r="B277" s="76"/>
      <c r="C277" s="76"/>
      <c r="D277" s="76"/>
      <c r="E277" s="76"/>
      <c r="F277" s="76"/>
      <c r="G277" s="76"/>
      <c r="H277" s="76"/>
      <c r="I277" s="76"/>
      <c r="J277" s="76"/>
      <c r="K277" s="76"/>
      <c r="L277" s="76"/>
      <c r="M277" s="76"/>
      <c r="N277" s="76"/>
      <c r="O277" s="76"/>
      <c r="P277" s="76"/>
      <c r="Q277" s="76"/>
      <c r="R277" s="76"/>
      <c r="S277" s="76"/>
      <c r="T277" s="76"/>
      <c r="U277" s="76"/>
      <c r="V277" s="76"/>
      <c r="W277" s="76"/>
      <c r="X277" s="76"/>
      <c r="Y277" s="76"/>
      <c r="Z277" s="76"/>
      <c r="AA277" s="76"/>
      <c r="AB277" s="76"/>
      <c r="AC277" s="76"/>
      <c r="AD277" s="76"/>
      <c r="AE277" s="76"/>
      <c r="AF277" s="76"/>
      <c r="AG277" s="76"/>
      <c r="AH277" s="76"/>
      <c r="AI277" s="76"/>
      <c r="AJ277" s="76"/>
    </row>
    <row r="278" spans="1:36" x14ac:dyDescent="0.25">
      <c r="A278" s="76"/>
      <c r="B278" s="76"/>
      <c r="C278" s="76"/>
      <c r="D278" s="76"/>
      <c r="E278" s="76"/>
      <c r="F278" s="76"/>
      <c r="G278" s="76"/>
      <c r="H278" s="76"/>
      <c r="I278" s="76"/>
      <c r="J278" s="76"/>
      <c r="K278" s="76"/>
      <c r="L278" s="76"/>
      <c r="M278" s="76"/>
      <c r="N278" s="76"/>
      <c r="O278" s="76"/>
      <c r="P278" s="76"/>
      <c r="Q278" s="76"/>
      <c r="R278" s="76"/>
      <c r="S278" s="76"/>
      <c r="T278" s="76"/>
      <c r="U278" s="76"/>
      <c r="V278" s="76"/>
      <c r="W278" s="76"/>
      <c r="X278" s="76"/>
      <c r="Y278" s="76"/>
      <c r="Z278" s="76"/>
      <c r="AA278" s="76"/>
      <c r="AB278" s="76"/>
      <c r="AC278" s="76"/>
      <c r="AD278" s="76"/>
      <c r="AE278" s="76"/>
      <c r="AF278" s="76"/>
      <c r="AG278" s="76"/>
      <c r="AH278" s="76"/>
      <c r="AI278" s="76"/>
      <c r="AJ278" s="76"/>
    </row>
    <row r="279" spans="1:36" x14ac:dyDescent="0.25">
      <c r="A279" s="76"/>
      <c r="B279" s="76"/>
      <c r="C279" s="76"/>
      <c r="D279" s="76"/>
      <c r="E279" s="76"/>
      <c r="F279" s="76"/>
      <c r="G279" s="76"/>
      <c r="H279" s="76"/>
      <c r="I279" s="76"/>
      <c r="J279" s="76"/>
      <c r="K279" s="76"/>
      <c r="L279" s="76"/>
      <c r="M279" s="76"/>
      <c r="N279" s="76"/>
      <c r="O279" s="76"/>
      <c r="P279" s="76"/>
      <c r="Q279" s="76"/>
      <c r="R279" s="76"/>
      <c r="S279" s="76"/>
      <c r="T279" s="76"/>
      <c r="U279" s="76"/>
      <c r="V279" s="76"/>
      <c r="W279" s="76"/>
      <c r="X279" s="76"/>
      <c r="Y279" s="76"/>
      <c r="Z279" s="76"/>
      <c r="AA279" s="76"/>
      <c r="AB279" s="76"/>
      <c r="AC279" s="76"/>
      <c r="AD279" s="76"/>
      <c r="AE279" s="76"/>
      <c r="AF279" s="76"/>
      <c r="AG279" s="76"/>
      <c r="AH279" s="76"/>
      <c r="AI279" s="76"/>
      <c r="AJ279" s="76"/>
    </row>
    <row r="280" spans="1:36" x14ac:dyDescent="0.25">
      <c r="A280" s="76"/>
      <c r="B280" s="76"/>
      <c r="C280" s="76"/>
      <c r="D280" s="76"/>
      <c r="E280" s="76"/>
      <c r="F280" s="76"/>
      <c r="G280" s="76"/>
      <c r="H280" s="76"/>
      <c r="I280" s="76"/>
      <c r="J280" s="76"/>
      <c r="K280" s="76"/>
      <c r="L280" s="76"/>
      <c r="M280" s="76"/>
      <c r="N280" s="76"/>
      <c r="O280" s="76"/>
      <c r="P280" s="76"/>
      <c r="Q280" s="76"/>
      <c r="R280" s="76"/>
      <c r="S280" s="76"/>
      <c r="T280" s="76"/>
      <c r="U280" s="76"/>
      <c r="V280" s="76"/>
      <c r="W280" s="76"/>
      <c r="X280" s="76"/>
      <c r="Y280" s="76"/>
      <c r="Z280" s="76"/>
      <c r="AA280" s="76"/>
      <c r="AB280" s="76"/>
      <c r="AC280" s="76"/>
      <c r="AD280" s="76"/>
      <c r="AE280" s="76"/>
      <c r="AF280" s="76"/>
      <c r="AG280" s="76"/>
      <c r="AH280" s="76"/>
      <c r="AI280" s="76"/>
      <c r="AJ280" s="76"/>
    </row>
    <row r="281" spans="1:36" x14ac:dyDescent="0.25">
      <c r="A281" s="76"/>
      <c r="B281" s="76"/>
      <c r="C281" s="76"/>
      <c r="D281" s="76"/>
      <c r="E281" s="76"/>
      <c r="F281" s="76"/>
      <c r="G281" s="76"/>
      <c r="H281" s="76"/>
      <c r="I281" s="76"/>
      <c r="J281" s="76"/>
      <c r="K281" s="76"/>
      <c r="L281" s="76"/>
      <c r="M281" s="76"/>
      <c r="N281" s="76"/>
      <c r="O281" s="76"/>
      <c r="P281" s="76"/>
      <c r="Q281" s="76"/>
      <c r="R281" s="76"/>
      <c r="S281" s="76"/>
      <c r="T281" s="76"/>
      <c r="U281" s="76"/>
      <c r="V281" s="76"/>
      <c r="W281" s="76"/>
      <c r="X281" s="76"/>
      <c r="Y281" s="76"/>
      <c r="Z281" s="76"/>
      <c r="AA281" s="76"/>
      <c r="AB281" s="76"/>
      <c r="AC281" s="76"/>
      <c r="AD281" s="76"/>
      <c r="AE281" s="76"/>
      <c r="AF281" s="76"/>
      <c r="AG281" s="76"/>
      <c r="AH281" s="76"/>
      <c r="AI281" s="76"/>
      <c r="AJ281" s="76"/>
    </row>
    <row r="282" spans="1:36" x14ac:dyDescent="0.25">
      <c r="A282" s="76"/>
      <c r="B282" s="76"/>
      <c r="C282" s="76"/>
      <c r="D282" s="76"/>
      <c r="E282" s="76"/>
      <c r="F282" s="76"/>
      <c r="G282" s="76"/>
      <c r="H282" s="76"/>
      <c r="I282" s="76"/>
      <c r="J282" s="76"/>
      <c r="K282" s="76"/>
      <c r="L282" s="76"/>
      <c r="M282" s="76"/>
      <c r="N282" s="76"/>
      <c r="O282" s="76"/>
      <c r="P282" s="76"/>
      <c r="Q282" s="76"/>
      <c r="R282" s="76"/>
      <c r="S282" s="76"/>
      <c r="T282" s="76"/>
      <c r="U282" s="76"/>
      <c r="V282" s="76"/>
      <c r="W282" s="76"/>
      <c r="X282" s="76"/>
      <c r="Y282" s="76"/>
      <c r="Z282" s="76"/>
      <c r="AA282" s="76"/>
      <c r="AB282" s="76"/>
      <c r="AC282" s="76"/>
      <c r="AD282" s="76"/>
      <c r="AE282" s="76"/>
      <c r="AF282" s="76"/>
      <c r="AG282" s="76"/>
      <c r="AH282" s="76"/>
      <c r="AI282" s="76"/>
      <c r="AJ282" s="76"/>
    </row>
    <row r="283" spans="1:36" x14ac:dyDescent="0.25">
      <c r="A283" s="76"/>
      <c r="B283" s="76"/>
      <c r="C283" s="76"/>
      <c r="D283" s="76"/>
      <c r="E283" s="76"/>
      <c r="F283" s="76"/>
      <c r="G283" s="76"/>
      <c r="H283" s="76"/>
      <c r="I283" s="76"/>
      <c r="J283" s="76"/>
      <c r="K283" s="76"/>
      <c r="L283" s="76"/>
      <c r="M283" s="76"/>
      <c r="N283" s="76"/>
      <c r="O283" s="76"/>
      <c r="P283" s="76"/>
      <c r="Q283" s="76"/>
      <c r="R283" s="76"/>
      <c r="S283" s="76"/>
      <c r="T283" s="76"/>
      <c r="U283" s="76"/>
      <c r="V283" s="76"/>
      <c r="W283" s="76"/>
      <c r="X283" s="76"/>
      <c r="Y283" s="76"/>
      <c r="Z283" s="76"/>
      <c r="AA283" s="76"/>
      <c r="AB283" s="76"/>
      <c r="AC283" s="76"/>
      <c r="AD283" s="76"/>
      <c r="AE283" s="76"/>
      <c r="AF283" s="76"/>
      <c r="AG283" s="76"/>
      <c r="AH283" s="76"/>
      <c r="AI283" s="76"/>
      <c r="AJ283" s="76"/>
    </row>
    <row r="284" spans="1:36" x14ac:dyDescent="0.25">
      <c r="A284" s="76"/>
      <c r="B284" s="76"/>
      <c r="C284" s="76"/>
      <c r="D284" s="76"/>
      <c r="E284" s="76"/>
      <c r="F284" s="76"/>
      <c r="G284" s="76"/>
      <c r="H284" s="76"/>
      <c r="I284" s="76"/>
      <c r="J284" s="76"/>
      <c r="K284" s="76"/>
      <c r="L284" s="76"/>
      <c r="M284" s="76"/>
      <c r="N284" s="76"/>
      <c r="O284" s="76"/>
      <c r="P284" s="76"/>
      <c r="Q284" s="76"/>
      <c r="R284" s="76"/>
      <c r="S284" s="76"/>
      <c r="T284" s="76"/>
      <c r="U284" s="76"/>
      <c r="V284" s="76"/>
      <c r="W284" s="76"/>
      <c r="X284" s="76"/>
      <c r="Y284" s="76"/>
      <c r="Z284" s="76"/>
      <c r="AA284" s="76"/>
      <c r="AB284" s="76"/>
      <c r="AC284" s="76"/>
      <c r="AD284" s="76"/>
      <c r="AE284" s="76"/>
      <c r="AF284" s="76"/>
      <c r="AG284" s="76"/>
      <c r="AH284" s="76"/>
      <c r="AI284" s="76"/>
      <c r="AJ284" s="76"/>
    </row>
    <row r="285" spans="1:36" x14ac:dyDescent="0.25">
      <c r="A285" s="76"/>
      <c r="B285" s="76"/>
      <c r="C285" s="76"/>
      <c r="D285" s="76"/>
      <c r="E285" s="76"/>
      <c r="F285" s="76"/>
      <c r="G285" s="76"/>
      <c r="H285" s="76"/>
      <c r="I285" s="76"/>
      <c r="J285" s="76"/>
      <c r="K285" s="76"/>
      <c r="L285" s="76"/>
      <c r="M285" s="76"/>
      <c r="N285" s="76"/>
      <c r="O285" s="76"/>
      <c r="P285" s="76"/>
      <c r="Q285" s="76"/>
      <c r="R285" s="76"/>
      <c r="S285" s="76"/>
      <c r="T285" s="76"/>
      <c r="U285" s="76"/>
      <c r="V285" s="76"/>
      <c r="W285" s="76"/>
      <c r="X285" s="76"/>
      <c r="Y285" s="76"/>
      <c r="Z285" s="76"/>
      <c r="AA285" s="76"/>
      <c r="AB285" s="76"/>
      <c r="AC285" s="76"/>
      <c r="AD285" s="76"/>
      <c r="AE285" s="76"/>
      <c r="AF285" s="76"/>
      <c r="AG285" s="76"/>
      <c r="AH285" s="76"/>
      <c r="AI285" s="76"/>
      <c r="AJ285" s="76"/>
    </row>
    <row r="286" spans="1:36" x14ac:dyDescent="0.25">
      <c r="A286" s="76"/>
      <c r="B286" s="76"/>
      <c r="C286" s="76"/>
      <c r="D286" s="76"/>
      <c r="E286" s="76"/>
      <c r="F286" s="76"/>
      <c r="G286" s="76"/>
      <c r="H286" s="76"/>
      <c r="I286" s="76"/>
      <c r="J286" s="76"/>
      <c r="K286" s="76"/>
      <c r="L286" s="76"/>
      <c r="M286" s="76"/>
      <c r="N286" s="76"/>
      <c r="O286" s="76"/>
      <c r="P286" s="76"/>
      <c r="Q286" s="76"/>
      <c r="R286" s="76"/>
      <c r="S286" s="76"/>
      <c r="T286" s="76"/>
      <c r="U286" s="76"/>
      <c r="V286" s="76"/>
      <c r="W286" s="76"/>
      <c r="X286" s="76"/>
      <c r="Y286" s="76"/>
      <c r="Z286" s="76"/>
      <c r="AA286" s="76"/>
      <c r="AB286" s="76"/>
      <c r="AC286" s="76"/>
      <c r="AD286" s="76"/>
      <c r="AE286" s="76"/>
      <c r="AF286" s="76"/>
      <c r="AG286" s="76"/>
      <c r="AH286" s="76"/>
      <c r="AI286" s="76"/>
      <c r="AJ286" s="76"/>
    </row>
    <row r="287" spans="1:36" x14ac:dyDescent="0.25">
      <c r="A287" s="76"/>
      <c r="B287" s="76"/>
      <c r="C287" s="76"/>
      <c r="D287" s="76"/>
      <c r="E287" s="76"/>
      <c r="F287" s="76"/>
      <c r="G287" s="76"/>
      <c r="H287" s="76"/>
      <c r="I287" s="76"/>
      <c r="J287" s="76"/>
      <c r="K287" s="76"/>
      <c r="L287" s="76"/>
      <c r="M287" s="76"/>
      <c r="N287" s="76"/>
      <c r="O287" s="76"/>
      <c r="P287" s="76"/>
      <c r="Q287" s="76"/>
      <c r="R287" s="76"/>
      <c r="S287" s="76"/>
      <c r="T287" s="76"/>
      <c r="U287" s="76"/>
      <c r="V287" s="76"/>
      <c r="W287" s="76"/>
      <c r="X287" s="76"/>
      <c r="Y287" s="76"/>
      <c r="Z287" s="76"/>
      <c r="AA287" s="76"/>
      <c r="AB287" s="76"/>
      <c r="AC287" s="76"/>
      <c r="AD287" s="76"/>
      <c r="AE287" s="76"/>
      <c r="AF287" s="76"/>
      <c r="AG287" s="76"/>
      <c r="AH287" s="76"/>
      <c r="AI287" s="76"/>
      <c r="AJ287" s="76"/>
    </row>
    <row r="288" spans="1:36" x14ac:dyDescent="0.25">
      <c r="A288" s="76"/>
      <c r="B288" s="76"/>
      <c r="C288" s="76"/>
      <c r="D288" s="76"/>
      <c r="E288" s="76"/>
      <c r="F288" s="76"/>
      <c r="G288" s="76"/>
      <c r="H288" s="76"/>
      <c r="I288" s="76"/>
      <c r="J288" s="76"/>
      <c r="K288" s="76"/>
      <c r="L288" s="76"/>
      <c r="M288" s="76"/>
      <c r="N288" s="76"/>
      <c r="O288" s="76"/>
      <c r="P288" s="76"/>
      <c r="Q288" s="76"/>
      <c r="R288" s="76"/>
      <c r="S288" s="76"/>
      <c r="T288" s="76"/>
      <c r="U288" s="76"/>
      <c r="V288" s="76"/>
      <c r="W288" s="76"/>
      <c r="X288" s="76"/>
      <c r="Y288" s="76"/>
      <c r="Z288" s="76"/>
      <c r="AA288" s="76"/>
      <c r="AB288" s="76"/>
      <c r="AC288" s="76"/>
      <c r="AD288" s="76"/>
      <c r="AE288" s="76"/>
      <c r="AF288" s="76"/>
      <c r="AG288" s="76"/>
      <c r="AH288" s="76"/>
      <c r="AI288" s="76"/>
      <c r="AJ288" s="76"/>
    </row>
    <row r="289" spans="1:36" x14ac:dyDescent="0.25">
      <c r="A289" s="76"/>
      <c r="B289" s="76"/>
      <c r="C289" s="76"/>
      <c r="D289" s="76"/>
      <c r="E289" s="76"/>
      <c r="F289" s="76"/>
      <c r="G289" s="76"/>
      <c r="H289" s="76"/>
      <c r="I289" s="76"/>
      <c r="J289" s="76"/>
      <c r="K289" s="76"/>
      <c r="L289" s="76"/>
      <c r="M289" s="76"/>
      <c r="N289" s="76"/>
      <c r="O289" s="76"/>
      <c r="P289" s="76"/>
      <c r="Q289" s="76"/>
      <c r="R289" s="76"/>
      <c r="S289" s="76"/>
      <c r="T289" s="76"/>
      <c r="U289" s="76"/>
      <c r="V289" s="76"/>
      <c r="W289" s="76"/>
      <c r="X289" s="76"/>
      <c r="Y289" s="76"/>
      <c r="Z289" s="76"/>
      <c r="AA289" s="76"/>
      <c r="AB289" s="76"/>
      <c r="AC289" s="76"/>
      <c r="AD289" s="76"/>
      <c r="AE289" s="76"/>
      <c r="AF289" s="76"/>
      <c r="AG289" s="76"/>
      <c r="AH289" s="76"/>
      <c r="AI289" s="76"/>
      <c r="AJ289" s="76"/>
    </row>
    <row r="290" spans="1:36" x14ac:dyDescent="0.25">
      <c r="A290" s="76"/>
      <c r="B290" s="76"/>
      <c r="C290" s="76"/>
      <c r="D290" s="76"/>
      <c r="E290" s="76"/>
      <c r="F290" s="76"/>
      <c r="G290" s="76"/>
      <c r="H290" s="76"/>
      <c r="I290" s="76"/>
      <c r="J290" s="76"/>
      <c r="K290" s="76"/>
      <c r="L290" s="76"/>
      <c r="M290" s="76"/>
      <c r="N290" s="76"/>
      <c r="O290" s="76"/>
      <c r="P290" s="76"/>
      <c r="Q290" s="76"/>
      <c r="R290" s="76"/>
      <c r="S290" s="76"/>
      <c r="T290" s="76"/>
      <c r="U290" s="76"/>
      <c r="V290" s="76"/>
      <c r="W290" s="76"/>
      <c r="X290" s="76"/>
      <c r="Y290" s="76"/>
      <c r="Z290" s="76"/>
      <c r="AA290" s="76"/>
      <c r="AB290" s="76"/>
      <c r="AC290" s="76"/>
      <c r="AD290" s="76"/>
      <c r="AE290" s="76"/>
      <c r="AF290" s="76"/>
      <c r="AG290" s="76"/>
      <c r="AH290" s="76"/>
      <c r="AI290" s="76"/>
      <c r="AJ290" s="76"/>
    </row>
    <row r="291" spans="1:36" x14ac:dyDescent="0.25">
      <c r="A291" s="76"/>
      <c r="B291" s="76"/>
      <c r="C291" s="76"/>
      <c r="D291" s="76"/>
      <c r="E291" s="76"/>
      <c r="F291" s="76"/>
      <c r="G291" s="76"/>
      <c r="H291" s="76"/>
      <c r="I291" s="76"/>
      <c r="J291" s="76"/>
      <c r="K291" s="76"/>
      <c r="L291" s="76"/>
      <c r="M291" s="76"/>
      <c r="N291" s="76"/>
      <c r="O291" s="76"/>
      <c r="P291" s="76"/>
      <c r="Q291" s="76"/>
      <c r="R291" s="76"/>
      <c r="S291" s="76"/>
      <c r="T291" s="76"/>
      <c r="U291" s="76"/>
      <c r="V291" s="76"/>
      <c r="W291" s="76"/>
      <c r="X291" s="76"/>
      <c r="Y291" s="76"/>
      <c r="Z291" s="76"/>
      <c r="AA291" s="76"/>
      <c r="AB291" s="76"/>
      <c r="AC291" s="76"/>
      <c r="AD291" s="76"/>
      <c r="AE291" s="76"/>
      <c r="AF291" s="76"/>
      <c r="AG291" s="76"/>
      <c r="AH291" s="76"/>
      <c r="AI291" s="76"/>
      <c r="AJ291" s="76"/>
    </row>
    <row r="292" spans="1:36" x14ac:dyDescent="0.25">
      <c r="A292" s="76"/>
      <c r="B292" s="76"/>
      <c r="C292" s="76"/>
      <c r="D292" s="76"/>
      <c r="E292" s="76"/>
      <c r="F292" s="76"/>
      <c r="G292" s="76"/>
      <c r="H292" s="76"/>
      <c r="I292" s="76"/>
      <c r="J292" s="76"/>
      <c r="K292" s="76"/>
      <c r="L292" s="76"/>
      <c r="M292" s="76"/>
      <c r="N292" s="76"/>
      <c r="O292" s="76"/>
      <c r="P292" s="76"/>
      <c r="Q292" s="76"/>
      <c r="R292" s="76"/>
      <c r="S292" s="76"/>
      <c r="T292" s="76"/>
      <c r="U292" s="76"/>
      <c r="V292" s="76"/>
      <c r="W292" s="76"/>
      <c r="X292" s="76"/>
      <c r="Y292" s="76"/>
      <c r="Z292" s="76"/>
      <c r="AA292" s="76"/>
      <c r="AB292" s="76"/>
      <c r="AC292" s="76"/>
      <c r="AD292" s="76"/>
      <c r="AE292" s="76"/>
      <c r="AF292" s="76"/>
      <c r="AG292" s="76"/>
      <c r="AH292" s="76"/>
      <c r="AI292" s="76"/>
      <c r="AJ292" s="76"/>
    </row>
    <row r="293" spans="1:36" x14ac:dyDescent="0.25">
      <c r="A293" s="76"/>
      <c r="B293" s="76"/>
      <c r="C293" s="76"/>
      <c r="D293" s="76"/>
      <c r="E293" s="76"/>
      <c r="F293" s="76"/>
      <c r="G293" s="76"/>
      <c r="H293" s="76"/>
      <c r="I293" s="76"/>
      <c r="J293" s="76"/>
      <c r="K293" s="76"/>
      <c r="L293" s="76"/>
      <c r="M293" s="76"/>
      <c r="N293" s="76"/>
      <c r="O293" s="76"/>
      <c r="P293" s="76"/>
      <c r="Q293" s="76"/>
      <c r="R293" s="76"/>
      <c r="S293" s="76"/>
      <c r="T293" s="76"/>
      <c r="U293" s="76"/>
      <c r="V293" s="76"/>
      <c r="W293" s="76"/>
      <c r="X293" s="76"/>
      <c r="Y293" s="76"/>
      <c r="Z293" s="76"/>
      <c r="AA293" s="76"/>
      <c r="AB293" s="76"/>
      <c r="AC293" s="76"/>
      <c r="AD293" s="76"/>
      <c r="AE293" s="76"/>
      <c r="AF293" s="76"/>
      <c r="AG293" s="76"/>
      <c r="AH293" s="76"/>
      <c r="AI293" s="76"/>
      <c r="AJ293" s="76"/>
    </row>
    <row r="294" spans="1:36" x14ac:dyDescent="0.25">
      <c r="A294" s="76"/>
      <c r="B294" s="76"/>
      <c r="C294" s="76"/>
      <c r="D294" s="76"/>
      <c r="E294" s="76"/>
      <c r="F294" s="76"/>
      <c r="G294" s="76"/>
      <c r="H294" s="76"/>
      <c r="I294" s="76"/>
      <c r="J294" s="76"/>
      <c r="K294" s="76"/>
      <c r="L294" s="76"/>
      <c r="M294" s="76"/>
      <c r="N294" s="76"/>
      <c r="O294" s="76"/>
      <c r="P294" s="76"/>
      <c r="Q294" s="76"/>
      <c r="R294" s="76"/>
      <c r="S294" s="76"/>
      <c r="T294" s="76"/>
      <c r="U294" s="76"/>
      <c r="V294" s="76"/>
      <c r="W294" s="76"/>
      <c r="X294" s="76"/>
      <c r="Y294" s="76"/>
      <c r="Z294" s="76"/>
      <c r="AA294" s="76"/>
      <c r="AB294" s="76"/>
      <c r="AC294" s="76"/>
      <c r="AD294" s="76"/>
      <c r="AE294" s="76"/>
      <c r="AF294" s="76"/>
      <c r="AG294" s="76"/>
      <c r="AH294" s="76"/>
      <c r="AI294" s="76"/>
      <c r="AJ294" s="76"/>
    </row>
    <row r="295" spans="1:36" x14ac:dyDescent="0.25">
      <c r="A295" s="76"/>
      <c r="B295" s="76"/>
      <c r="C295" s="76"/>
      <c r="D295" s="76"/>
      <c r="E295" s="76"/>
      <c r="F295" s="76"/>
      <c r="G295" s="76"/>
      <c r="H295" s="76"/>
      <c r="I295" s="76"/>
      <c r="J295" s="76"/>
      <c r="K295" s="76"/>
      <c r="L295" s="76"/>
      <c r="M295" s="76"/>
      <c r="N295" s="76"/>
      <c r="O295" s="76"/>
      <c r="P295" s="76"/>
      <c r="Q295" s="76"/>
      <c r="R295" s="76"/>
      <c r="S295" s="76"/>
      <c r="T295" s="76"/>
      <c r="U295" s="76"/>
      <c r="V295" s="76"/>
      <c r="W295" s="76"/>
      <c r="X295" s="76"/>
      <c r="Y295" s="76"/>
      <c r="Z295" s="76"/>
      <c r="AA295" s="76"/>
      <c r="AB295" s="76"/>
      <c r="AC295" s="76"/>
      <c r="AD295" s="76"/>
      <c r="AE295" s="76"/>
      <c r="AF295" s="76"/>
      <c r="AG295" s="76"/>
      <c r="AH295" s="76"/>
      <c r="AI295" s="76"/>
      <c r="AJ295" s="76"/>
    </row>
    <row r="296" spans="1:36" x14ac:dyDescent="0.25">
      <c r="A296" s="76"/>
      <c r="B296" s="76"/>
      <c r="C296" s="76"/>
      <c r="D296" s="76"/>
      <c r="E296" s="76"/>
      <c r="F296" s="76"/>
      <c r="G296" s="76"/>
      <c r="H296" s="76"/>
      <c r="I296" s="76"/>
      <c r="J296" s="76"/>
      <c r="K296" s="76"/>
      <c r="L296" s="76"/>
      <c r="M296" s="76"/>
      <c r="N296" s="76"/>
      <c r="O296" s="76"/>
      <c r="P296" s="76"/>
      <c r="Q296" s="76"/>
      <c r="R296" s="76"/>
      <c r="S296" s="76"/>
      <c r="T296" s="76"/>
      <c r="U296" s="76"/>
      <c r="V296" s="76"/>
      <c r="W296" s="76"/>
      <c r="X296" s="76"/>
      <c r="Y296" s="76"/>
      <c r="Z296" s="76"/>
      <c r="AA296" s="76"/>
      <c r="AB296" s="76"/>
      <c r="AC296" s="76"/>
      <c r="AD296" s="76"/>
      <c r="AE296" s="76"/>
      <c r="AF296" s="76"/>
      <c r="AG296" s="76"/>
      <c r="AH296" s="76"/>
      <c r="AI296" s="76"/>
      <c r="AJ296" s="76"/>
    </row>
    <row r="297" spans="1:36" x14ac:dyDescent="0.25">
      <c r="A297" s="76"/>
      <c r="B297" s="76"/>
      <c r="C297" s="76"/>
      <c r="D297" s="76"/>
      <c r="E297" s="76"/>
      <c r="F297" s="76"/>
      <c r="G297" s="76"/>
      <c r="H297" s="76"/>
      <c r="I297" s="76"/>
      <c r="J297" s="76"/>
      <c r="K297" s="76"/>
      <c r="L297" s="76"/>
      <c r="M297" s="76"/>
      <c r="N297" s="76"/>
      <c r="O297" s="76"/>
      <c r="P297" s="76"/>
      <c r="Q297" s="76"/>
      <c r="R297" s="76"/>
      <c r="S297" s="76"/>
      <c r="T297" s="76"/>
      <c r="U297" s="76"/>
      <c r="V297" s="76"/>
      <c r="W297" s="76"/>
      <c r="X297" s="76"/>
      <c r="Y297" s="76"/>
      <c r="Z297" s="76"/>
      <c r="AA297" s="76"/>
      <c r="AB297" s="76"/>
      <c r="AC297" s="76"/>
      <c r="AD297" s="76"/>
      <c r="AE297" s="76"/>
      <c r="AF297" s="76"/>
      <c r="AG297" s="76"/>
      <c r="AH297" s="76"/>
      <c r="AI297" s="76"/>
      <c r="AJ297" s="76"/>
    </row>
    <row r="298" spans="1:36" x14ac:dyDescent="0.25">
      <c r="A298" s="76"/>
      <c r="B298" s="76"/>
      <c r="C298" s="76"/>
      <c r="D298" s="76"/>
      <c r="E298" s="76"/>
      <c r="F298" s="76"/>
      <c r="G298" s="76"/>
      <c r="H298" s="76"/>
      <c r="I298" s="76"/>
      <c r="J298" s="76"/>
      <c r="K298" s="76"/>
      <c r="L298" s="76"/>
      <c r="M298" s="76"/>
      <c r="N298" s="76"/>
      <c r="O298" s="76"/>
      <c r="P298" s="76"/>
      <c r="Q298" s="76"/>
      <c r="R298" s="76"/>
      <c r="S298" s="76"/>
      <c r="T298" s="76"/>
      <c r="U298" s="76"/>
      <c r="V298" s="76"/>
      <c r="W298" s="76"/>
      <c r="X298" s="76"/>
      <c r="Y298" s="76"/>
      <c r="Z298" s="76"/>
      <c r="AA298" s="76"/>
      <c r="AB298" s="76"/>
      <c r="AC298" s="76"/>
      <c r="AD298" s="76"/>
      <c r="AE298" s="76"/>
      <c r="AF298" s="76"/>
      <c r="AG298" s="76"/>
      <c r="AH298" s="76"/>
      <c r="AI298" s="76"/>
      <c r="AJ298" s="76"/>
    </row>
    <row r="299" spans="1:36" x14ac:dyDescent="0.25">
      <c r="A299" s="76"/>
      <c r="B299" s="76"/>
      <c r="C299" s="76"/>
      <c r="D299" s="76"/>
      <c r="E299" s="76"/>
      <c r="F299" s="76"/>
      <c r="G299" s="76"/>
      <c r="H299" s="76"/>
      <c r="I299" s="76"/>
      <c r="J299" s="76"/>
      <c r="K299" s="76"/>
      <c r="L299" s="76"/>
      <c r="M299" s="76"/>
      <c r="N299" s="76"/>
      <c r="O299" s="76"/>
      <c r="P299" s="76"/>
      <c r="Q299" s="76"/>
      <c r="R299" s="76"/>
      <c r="S299" s="76"/>
      <c r="T299" s="76"/>
      <c r="U299" s="76"/>
      <c r="V299" s="76"/>
      <c r="W299" s="76"/>
      <c r="X299" s="76"/>
      <c r="Y299" s="76"/>
      <c r="Z299" s="76"/>
      <c r="AA299" s="76"/>
      <c r="AB299" s="76"/>
      <c r="AC299" s="76"/>
      <c r="AD299" s="76"/>
      <c r="AE299" s="76"/>
      <c r="AF299" s="76"/>
      <c r="AG299" s="76"/>
      <c r="AH299" s="76"/>
      <c r="AI299" s="76"/>
      <c r="AJ299" s="76"/>
    </row>
    <row r="300" spans="1:36" x14ac:dyDescent="0.25">
      <c r="A300" s="76"/>
      <c r="B300" s="76"/>
      <c r="C300" s="76"/>
      <c r="D300" s="76"/>
      <c r="E300" s="76"/>
      <c r="F300" s="76"/>
      <c r="G300" s="76"/>
      <c r="H300" s="76"/>
      <c r="I300" s="76"/>
      <c r="J300" s="76"/>
      <c r="K300" s="76"/>
      <c r="L300" s="76"/>
      <c r="M300" s="76"/>
      <c r="N300" s="76"/>
      <c r="O300" s="76"/>
      <c r="P300" s="76"/>
      <c r="Q300" s="76"/>
      <c r="R300" s="76"/>
      <c r="S300" s="76"/>
      <c r="T300" s="76"/>
      <c r="U300" s="76"/>
      <c r="V300" s="76"/>
      <c r="W300" s="76"/>
      <c r="X300" s="76"/>
      <c r="Y300" s="76"/>
      <c r="Z300" s="76"/>
      <c r="AA300" s="76"/>
      <c r="AB300" s="76"/>
      <c r="AC300" s="76"/>
      <c r="AD300" s="76"/>
      <c r="AE300" s="76"/>
      <c r="AF300" s="76"/>
      <c r="AG300" s="76"/>
      <c r="AH300" s="76"/>
      <c r="AI300" s="76"/>
      <c r="AJ300" s="76"/>
    </row>
    <row r="301" spans="1:36" x14ac:dyDescent="0.25">
      <c r="A301" s="76"/>
      <c r="B301" s="76"/>
      <c r="C301" s="76"/>
      <c r="D301" s="76"/>
      <c r="E301" s="76"/>
      <c r="F301" s="76"/>
      <c r="G301" s="76"/>
      <c r="H301" s="76"/>
      <c r="I301" s="76"/>
      <c r="J301" s="76"/>
      <c r="K301" s="76"/>
      <c r="L301" s="76"/>
      <c r="M301" s="76"/>
      <c r="N301" s="76"/>
      <c r="O301" s="76"/>
      <c r="P301" s="76"/>
      <c r="Q301" s="76"/>
      <c r="R301" s="76"/>
      <c r="S301" s="76"/>
      <c r="T301" s="76"/>
      <c r="U301" s="76"/>
      <c r="V301" s="76"/>
      <c r="W301" s="76"/>
      <c r="X301" s="76"/>
      <c r="Y301" s="76"/>
      <c r="Z301" s="76"/>
      <c r="AA301" s="76"/>
      <c r="AB301" s="76"/>
      <c r="AC301" s="76"/>
      <c r="AD301" s="76"/>
      <c r="AE301" s="76"/>
      <c r="AF301" s="76"/>
      <c r="AG301" s="76"/>
      <c r="AH301" s="76"/>
      <c r="AI301" s="76"/>
      <c r="AJ301" s="76"/>
    </row>
    <row r="302" spans="1:36" x14ac:dyDescent="0.25">
      <c r="A302" s="76"/>
      <c r="B302" s="76"/>
      <c r="C302" s="76"/>
      <c r="D302" s="76"/>
      <c r="E302" s="76"/>
      <c r="F302" s="76"/>
      <c r="G302" s="76"/>
      <c r="H302" s="76"/>
      <c r="I302" s="76"/>
      <c r="J302" s="76"/>
      <c r="K302" s="76"/>
      <c r="L302" s="76"/>
      <c r="M302" s="76"/>
      <c r="N302" s="76"/>
      <c r="O302" s="76"/>
      <c r="P302" s="76"/>
      <c r="Q302" s="76"/>
      <c r="R302" s="76"/>
      <c r="S302" s="76"/>
      <c r="T302" s="76"/>
      <c r="U302" s="76"/>
      <c r="V302" s="76"/>
      <c r="W302" s="76"/>
      <c r="X302" s="76"/>
      <c r="Y302" s="76"/>
      <c r="Z302" s="76"/>
      <c r="AA302" s="76"/>
      <c r="AB302" s="76"/>
      <c r="AC302" s="76"/>
      <c r="AD302" s="76"/>
      <c r="AE302" s="76"/>
      <c r="AF302" s="76"/>
      <c r="AG302" s="76"/>
      <c r="AH302" s="76"/>
      <c r="AI302" s="76"/>
      <c r="AJ302" s="76"/>
    </row>
    <row r="303" spans="1:36" x14ac:dyDescent="0.25">
      <c r="A303" s="76"/>
      <c r="B303" s="76"/>
      <c r="C303" s="76"/>
      <c r="D303" s="76"/>
      <c r="E303" s="76"/>
      <c r="F303" s="76"/>
      <c r="G303" s="76"/>
      <c r="H303" s="76"/>
      <c r="I303" s="76"/>
      <c r="J303" s="76"/>
      <c r="K303" s="76"/>
      <c r="L303" s="76"/>
      <c r="M303" s="76"/>
      <c r="N303" s="76"/>
      <c r="O303" s="76"/>
      <c r="P303" s="76"/>
      <c r="Q303" s="76"/>
      <c r="R303" s="76"/>
      <c r="S303" s="76"/>
      <c r="T303" s="76"/>
      <c r="U303" s="76"/>
      <c r="V303" s="76"/>
      <c r="W303" s="76"/>
      <c r="X303" s="76"/>
      <c r="Y303" s="76"/>
      <c r="Z303" s="76"/>
      <c r="AA303" s="76"/>
      <c r="AB303" s="76"/>
      <c r="AC303" s="76"/>
      <c r="AD303" s="76"/>
      <c r="AE303" s="76"/>
      <c r="AF303" s="76"/>
      <c r="AG303" s="76"/>
      <c r="AH303" s="76"/>
      <c r="AI303" s="76"/>
      <c r="AJ303" s="76"/>
    </row>
    <row r="304" spans="1:36" x14ac:dyDescent="0.25">
      <c r="A304" s="76"/>
      <c r="B304" s="76"/>
      <c r="C304" s="76"/>
      <c r="D304" s="76"/>
      <c r="E304" s="76"/>
      <c r="F304" s="76"/>
      <c r="G304" s="76"/>
      <c r="H304" s="76"/>
      <c r="I304" s="76"/>
      <c r="J304" s="76"/>
      <c r="K304" s="76"/>
      <c r="L304" s="76"/>
      <c r="M304" s="76"/>
      <c r="N304" s="76"/>
      <c r="O304" s="76"/>
      <c r="P304" s="76"/>
      <c r="Q304" s="76"/>
      <c r="R304" s="76"/>
      <c r="S304" s="76"/>
      <c r="T304" s="76"/>
      <c r="U304" s="76"/>
      <c r="V304" s="76"/>
      <c r="W304" s="76"/>
      <c r="X304" s="76"/>
      <c r="Y304" s="76"/>
      <c r="Z304" s="76"/>
      <c r="AA304" s="76"/>
      <c r="AB304" s="76"/>
      <c r="AC304" s="76"/>
      <c r="AD304" s="76"/>
      <c r="AE304" s="76"/>
      <c r="AF304" s="76"/>
      <c r="AG304" s="76"/>
      <c r="AH304" s="76"/>
      <c r="AI304" s="76"/>
      <c r="AJ304" s="76"/>
    </row>
    <row r="305" spans="1:36" x14ac:dyDescent="0.25">
      <c r="A305" s="76"/>
      <c r="B305" s="76"/>
      <c r="C305" s="76"/>
      <c r="D305" s="76"/>
      <c r="E305" s="76"/>
      <c r="F305" s="76"/>
      <c r="G305" s="76"/>
      <c r="H305" s="76"/>
      <c r="I305" s="76"/>
      <c r="J305" s="76"/>
      <c r="K305" s="76"/>
      <c r="L305" s="76"/>
      <c r="M305" s="76"/>
      <c r="N305" s="76"/>
      <c r="O305" s="76"/>
      <c r="P305" s="76"/>
      <c r="Q305" s="76"/>
      <c r="R305" s="76"/>
      <c r="S305" s="76"/>
      <c r="T305" s="76"/>
      <c r="U305" s="76"/>
      <c r="V305" s="76"/>
      <c r="W305" s="76"/>
      <c r="X305" s="76"/>
      <c r="Y305" s="76"/>
      <c r="Z305" s="76"/>
      <c r="AA305" s="76"/>
      <c r="AB305" s="76"/>
      <c r="AC305" s="76"/>
      <c r="AD305" s="76"/>
      <c r="AE305" s="76"/>
      <c r="AF305" s="76"/>
      <c r="AG305" s="76"/>
      <c r="AH305" s="76"/>
      <c r="AI305" s="76"/>
      <c r="AJ305" s="76"/>
    </row>
    <row r="306" spans="1:36" x14ac:dyDescent="0.25">
      <c r="A306" s="76"/>
      <c r="B306" s="76"/>
      <c r="C306" s="76"/>
      <c r="D306" s="76"/>
      <c r="E306" s="76"/>
      <c r="F306" s="76"/>
      <c r="G306" s="76"/>
      <c r="H306" s="76"/>
      <c r="I306" s="76"/>
      <c r="J306" s="76"/>
      <c r="K306" s="76"/>
      <c r="L306" s="76"/>
      <c r="M306" s="76"/>
      <c r="N306" s="76"/>
      <c r="O306" s="76"/>
      <c r="P306" s="76"/>
      <c r="Q306" s="76"/>
      <c r="R306" s="76"/>
      <c r="S306" s="76"/>
      <c r="T306" s="76"/>
      <c r="U306" s="76"/>
      <c r="V306" s="76"/>
      <c r="W306" s="76"/>
      <c r="X306" s="76"/>
      <c r="Y306" s="76"/>
      <c r="Z306" s="76"/>
      <c r="AA306" s="76"/>
      <c r="AB306" s="76"/>
      <c r="AC306" s="76"/>
      <c r="AD306" s="76"/>
      <c r="AE306" s="76"/>
      <c r="AF306" s="76"/>
      <c r="AG306" s="76"/>
      <c r="AH306" s="76"/>
      <c r="AI306" s="76"/>
      <c r="AJ306" s="76"/>
    </row>
    <row r="307" spans="1:36" x14ac:dyDescent="0.25">
      <c r="A307" s="76"/>
      <c r="B307" s="76"/>
      <c r="C307" s="76"/>
      <c r="D307" s="76"/>
      <c r="E307" s="76"/>
      <c r="F307" s="76"/>
      <c r="G307" s="76"/>
      <c r="H307" s="76"/>
      <c r="I307" s="76"/>
      <c r="J307" s="76"/>
      <c r="K307" s="76"/>
      <c r="L307" s="76"/>
      <c r="M307" s="76"/>
      <c r="N307" s="76"/>
      <c r="O307" s="76"/>
      <c r="P307" s="76"/>
      <c r="Q307" s="76"/>
      <c r="R307" s="76"/>
      <c r="S307" s="76"/>
      <c r="T307" s="76"/>
      <c r="U307" s="76"/>
      <c r="V307" s="76"/>
      <c r="W307" s="76"/>
      <c r="X307" s="76"/>
      <c r="Y307" s="76"/>
      <c r="Z307" s="76"/>
      <c r="AA307" s="76"/>
      <c r="AB307" s="76"/>
      <c r="AC307" s="76"/>
      <c r="AD307" s="76"/>
      <c r="AE307" s="76"/>
      <c r="AF307" s="76"/>
      <c r="AG307" s="76"/>
      <c r="AH307" s="76"/>
      <c r="AI307" s="76"/>
      <c r="AJ307" s="76"/>
    </row>
    <row r="308" spans="1:36" x14ac:dyDescent="0.25">
      <c r="A308" s="76"/>
      <c r="B308" s="76"/>
      <c r="C308" s="76"/>
      <c r="D308" s="76"/>
      <c r="E308" s="76"/>
      <c r="F308" s="76"/>
      <c r="G308" s="76"/>
      <c r="H308" s="76"/>
      <c r="I308" s="76"/>
      <c r="J308" s="76"/>
      <c r="K308" s="76"/>
      <c r="L308" s="76"/>
      <c r="M308" s="76"/>
      <c r="N308" s="76"/>
      <c r="O308" s="76"/>
      <c r="P308" s="76"/>
      <c r="Q308" s="76"/>
      <c r="R308" s="76"/>
      <c r="S308" s="76"/>
      <c r="T308" s="76"/>
      <c r="U308" s="76"/>
      <c r="V308" s="76"/>
      <c r="W308" s="76"/>
      <c r="X308" s="76"/>
      <c r="Y308" s="76"/>
      <c r="Z308" s="76"/>
      <c r="AA308" s="76"/>
      <c r="AB308" s="76"/>
      <c r="AC308" s="76"/>
      <c r="AD308" s="76"/>
      <c r="AE308" s="76"/>
      <c r="AF308" s="76"/>
      <c r="AG308" s="76"/>
      <c r="AH308" s="76"/>
      <c r="AI308" s="76"/>
      <c r="AJ308" s="76"/>
    </row>
    <row r="309" spans="1:36" x14ac:dyDescent="0.25">
      <c r="A309" s="76"/>
      <c r="B309" s="76"/>
      <c r="C309" s="76"/>
      <c r="D309" s="76"/>
      <c r="E309" s="76"/>
      <c r="F309" s="76"/>
      <c r="G309" s="76"/>
      <c r="H309" s="76"/>
      <c r="I309" s="76"/>
      <c r="J309" s="76"/>
      <c r="K309" s="76"/>
      <c r="L309" s="76"/>
      <c r="M309" s="76"/>
      <c r="N309" s="76"/>
      <c r="O309" s="76"/>
      <c r="P309" s="76"/>
      <c r="Q309" s="76"/>
      <c r="R309" s="76"/>
      <c r="S309" s="76"/>
      <c r="T309" s="76"/>
      <c r="U309" s="76"/>
      <c r="V309" s="76"/>
      <c r="W309" s="76"/>
      <c r="X309" s="76"/>
      <c r="Y309" s="76"/>
      <c r="Z309" s="76"/>
      <c r="AA309" s="76"/>
      <c r="AB309" s="76"/>
      <c r="AC309" s="76"/>
      <c r="AD309" s="76"/>
      <c r="AE309" s="76"/>
      <c r="AF309" s="76"/>
      <c r="AG309" s="76"/>
      <c r="AH309" s="76"/>
      <c r="AI309" s="76"/>
      <c r="AJ309" s="76"/>
    </row>
    <row r="310" spans="1:36" x14ac:dyDescent="0.25">
      <c r="A310" s="76"/>
      <c r="B310" s="76"/>
      <c r="C310" s="76"/>
      <c r="D310" s="76"/>
      <c r="E310" s="76"/>
      <c r="F310" s="76"/>
      <c r="G310" s="76"/>
      <c r="H310" s="76"/>
      <c r="I310" s="76"/>
      <c r="J310" s="76"/>
      <c r="K310" s="76"/>
      <c r="L310" s="76"/>
      <c r="M310" s="76"/>
      <c r="N310" s="76"/>
      <c r="O310" s="76"/>
      <c r="P310" s="76"/>
      <c r="Q310" s="76"/>
      <c r="R310" s="76"/>
      <c r="S310" s="76"/>
      <c r="T310" s="76"/>
      <c r="U310" s="76"/>
      <c r="V310" s="76"/>
      <c r="W310" s="76"/>
      <c r="X310" s="76"/>
      <c r="Y310" s="76"/>
      <c r="Z310" s="76"/>
      <c r="AA310" s="76"/>
      <c r="AB310" s="76"/>
      <c r="AC310" s="76"/>
      <c r="AD310" s="76"/>
      <c r="AE310" s="76"/>
      <c r="AF310" s="76"/>
      <c r="AG310" s="76"/>
      <c r="AH310" s="76"/>
      <c r="AI310" s="76"/>
      <c r="AJ310" s="76"/>
    </row>
    <row r="311" spans="1:36" x14ac:dyDescent="0.25">
      <c r="A311" s="76"/>
      <c r="B311" s="76"/>
      <c r="C311" s="76"/>
      <c r="D311" s="76"/>
      <c r="E311" s="76"/>
      <c r="F311" s="76"/>
      <c r="G311" s="76"/>
      <c r="H311" s="76"/>
      <c r="I311" s="76"/>
      <c r="J311" s="76"/>
      <c r="K311" s="76"/>
      <c r="L311" s="76"/>
      <c r="M311" s="76"/>
      <c r="N311" s="76"/>
      <c r="O311" s="76"/>
      <c r="P311" s="76"/>
      <c r="Q311" s="76"/>
      <c r="R311" s="76"/>
      <c r="S311" s="76"/>
      <c r="T311" s="76"/>
      <c r="U311" s="76"/>
      <c r="V311" s="76"/>
      <c r="W311" s="76"/>
      <c r="X311" s="76"/>
      <c r="Y311" s="76"/>
      <c r="Z311" s="76"/>
      <c r="AA311" s="76"/>
      <c r="AB311" s="76"/>
      <c r="AC311" s="76"/>
      <c r="AD311" s="76"/>
      <c r="AE311" s="76"/>
      <c r="AF311" s="76"/>
      <c r="AG311" s="76"/>
      <c r="AH311" s="76"/>
      <c r="AI311" s="76"/>
      <c r="AJ311" s="76"/>
    </row>
    <row r="312" spans="1:36" x14ac:dyDescent="0.25">
      <c r="A312" s="76"/>
      <c r="B312" s="76"/>
      <c r="C312" s="76"/>
      <c r="D312" s="76"/>
      <c r="E312" s="76"/>
      <c r="F312" s="76"/>
      <c r="G312" s="76"/>
      <c r="H312" s="76"/>
      <c r="I312" s="76"/>
      <c r="J312" s="76"/>
      <c r="K312" s="76"/>
      <c r="L312" s="76"/>
      <c r="M312" s="76"/>
      <c r="N312" s="76"/>
      <c r="O312" s="76"/>
      <c r="P312" s="76"/>
      <c r="Q312" s="76"/>
      <c r="R312" s="76"/>
      <c r="S312" s="76"/>
      <c r="T312" s="76"/>
      <c r="U312" s="76"/>
      <c r="V312" s="76"/>
      <c r="W312" s="76"/>
      <c r="X312" s="76"/>
      <c r="Y312" s="76"/>
      <c r="Z312" s="76"/>
      <c r="AA312" s="76"/>
      <c r="AB312" s="76"/>
      <c r="AC312" s="76"/>
      <c r="AD312" s="76"/>
      <c r="AE312" s="76"/>
      <c r="AF312" s="76"/>
      <c r="AG312" s="76"/>
      <c r="AH312" s="76"/>
      <c r="AI312" s="76"/>
      <c r="AJ312" s="76"/>
    </row>
    <row r="313" spans="1:36" x14ac:dyDescent="0.25">
      <c r="A313" s="76"/>
      <c r="B313" s="76"/>
      <c r="C313" s="76"/>
      <c r="D313" s="76"/>
      <c r="E313" s="76"/>
      <c r="F313" s="76"/>
      <c r="G313" s="76"/>
      <c r="H313" s="76"/>
      <c r="I313" s="76"/>
      <c r="J313" s="76"/>
      <c r="K313" s="76"/>
      <c r="L313" s="76"/>
      <c r="M313" s="76"/>
      <c r="N313" s="76"/>
      <c r="O313" s="76"/>
      <c r="P313" s="76"/>
      <c r="Q313" s="76"/>
      <c r="R313" s="76"/>
      <c r="S313" s="76"/>
      <c r="T313" s="76"/>
      <c r="U313" s="76"/>
      <c r="V313" s="76"/>
      <c r="W313" s="76"/>
      <c r="X313" s="76"/>
      <c r="Y313" s="76"/>
      <c r="Z313" s="76"/>
      <c r="AA313" s="76"/>
      <c r="AB313" s="76"/>
      <c r="AC313" s="76"/>
      <c r="AD313" s="76"/>
      <c r="AE313" s="76"/>
      <c r="AF313" s="76"/>
      <c r="AG313" s="76"/>
      <c r="AH313" s="76"/>
      <c r="AI313" s="76"/>
      <c r="AJ313" s="76"/>
    </row>
    <row r="314" spans="1:36" x14ac:dyDescent="0.25">
      <c r="A314" s="76"/>
      <c r="B314" s="76"/>
      <c r="C314" s="76"/>
      <c r="D314" s="76"/>
      <c r="E314" s="76"/>
      <c r="F314" s="76"/>
      <c r="G314" s="76"/>
      <c r="H314" s="76"/>
      <c r="I314" s="76"/>
      <c r="J314" s="76"/>
      <c r="K314" s="76"/>
      <c r="L314" s="76"/>
      <c r="M314" s="76"/>
      <c r="N314" s="76"/>
      <c r="O314" s="76"/>
      <c r="P314" s="76"/>
      <c r="Q314" s="76"/>
      <c r="R314" s="76"/>
      <c r="S314" s="76"/>
      <c r="T314" s="76"/>
      <c r="U314" s="76"/>
      <c r="V314" s="76"/>
      <c r="W314" s="76"/>
      <c r="X314" s="76"/>
      <c r="Y314" s="76"/>
      <c r="Z314" s="76"/>
      <c r="AA314" s="76"/>
      <c r="AB314" s="76"/>
      <c r="AC314" s="76"/>
      <c r="AD314" s="76"/>
      <c r="AE314" s="76"/>
      <c r="AF314" s="76"/>
      <c r="AG314" s="76"/>
      <c r="AH314" s="76"/>
      <c r="AI314" s="76"/>
      <c r="AJ314" s="76"/>
    </row>
    <row r="315" spans="1:36" x14ac:dyDescent="0.25">
      <c r="A315" s="76"/>
      <c r="B315" s="76"/>
      <c r="C315" s="76"/>
      <c r="D315" s="76"/>
      <c r="E315" s="76"/>
      <c r="F315" s="76"/>
      <c r="G315" s="76"/>
      <c r="H315" s="76"/>
      <c r="I315" s="76"/>
      <c r="J315" s="76"/>
      <c r="K315" s="76"/>
      <c r="L315" s="76"/>
      <c r="M315" s="76"/>
      <c r="N315" s="76"/>
      <c r="O315" s="76"/>
      <c r="P315" s="76"/>
      <c r="Q315" s="76"/>
      <c r="R315" s="76"/>
      <c r="S315" s="76"/>
      <c r="T315" s="76"/>
      <c r="U315" s="76"/>
      <c r="V315" s="76"/>
      <c r="W315" s="76"/>
      <c r="X315" s="76"/>
      <c r="Y315" s="76"/>
      <c r="Z315" s="76"/>
      <c r="AA315" s="76"/>
      <c r="AB315" s="76"/>
      <c r="AC315" s="76"/>
      <c r="AD315" s="76"/>
      <c r="AE315" s="76"/>
      <c r="AF315" s="76"/>
      <c r="AG315" s="76"/>
      <c r="AH315" s="76"/>
      <c r="AI315" s="76"/>
      <c r="AJ315" s="76"/>
    </row>
    <row r="316" spans="1:36" x14ac:dyDescent="0.25">
      <c r="A316" s="76"/>
      <c r="B316" s="76"/>
      <c r="C316" s="76"/>
      <c r="D316" s="76"/>
      <c r="E316" s="76"/>
      <c r="F316" s="76"/>
      <c r="G316" s="76"/>
      <c r="H316" s="76"/>
      <c r="I316" s="76"/>
      <c r="J316" s="76"/>
      <c r="K316" s="76"/>
      <c r="L316" s="76"/>
      <c r="M316" s="76"/>
      <c r="N316" s="76"/>
      <c r="O316" s="76"/>
      <c r="P316" s="76"/>
      <c r="Q316" s="76"/>
      <c r="R316" s="76"/>
      <c r="S316" s="76"/>
      <c r="T316" s="76"/>
      <c r="U316" s="76"/>
      <c r="V316" s="76"/>
      <c r="W316" s="76"/>
      <c r="X316" s="76"/>
      <c r="Y316" s="76"/>
      <c r="Z316" s="76"/>
      <c r="AA316" s="76"/>
      <c r="AB316" s="76"/>
      <c r="AC316" s="76"/>
      <c r="AD316" s="76"/>
      <c r="AE316" s="76"/>
      <c r="AF316" s="76"/>
      <c r="AG316" s="76"/>
      <c r="AH316" s="76"/>
      <c r="AI316" s="76"/>
      <c r="AJ316" s="76"/>
    </row>
    <row r="317" spans="1:36" x14ac:dyDescent="0.25">
      <c r="A317" s="76"/>
      <c r="B317" s="76"/>
      <c r="C317" s="76"/>
      <c r="D317" s="76"/>
      <c r="E317" s="76"/>
      <c r="F317" s="76"/>
      <c r="G317" s="76"/>
      <c r="H317" s="76"/>
      <c r="I317" s="76"/>
      <c r="J317" s="76"/>
      <c r="K317" s="76"/>
      <c r="L317" s="76"/>
      <c r="M317" s="76"/>
      <c r="N317" s="76"/>
      <c r="O317" s="76"/>
      <c r="P317" s="76"/>
      <c r="Q317" s="76"/>
      <c r="R317" s="76"/>
      <c r="S317" s="76"/>
      <c r="T317" s="76"/>
      <c r="U317" s="76"/>
      <c r="V317" s="76"/>
      <c r="W317" s="76"/>
      <c r="X317" s="76"/>
      <c r="Y317" s="76"/>
      <c r="Z317" s="76"/>
      <c r="AA317" s="76"/>
      <c r="AB317" s="76"/>
      <c r="AC317" s="76"/>
      <c r="AD317" s="76"/>
      <c r="AE317" s="76"/>
      <c r="AF317" s="76"/>
      <c r="AG317" s="76"/>
      <c r="AH317" s="76"/>
      <c r="AI317" s="76"/>
      <c r="AJ317" s="76"/>
    </row>
    <row r="318" spans="1:36" x14ac:dyDescent="0.25">
      <c r="A318" s="76"/>
      <c r="B318" s="76"/>
      <c r="C318" s="76"/>
      <c r="D318" s="76"/>
      <c r="E318" s="76"/>
      <c r="F318" s="76"/>
      <c r="G318" s="76"/>
      <c r="H318" s="76"/>
      <c r="I318" s="76"/>
      <c r="J318" s="76"/>
      <c r="K318" s="76"/>
      <c r="L318" s="76"/>
      <c r="M318" s="76"/>
      <c r="N318" s="76"/>
      <c r="O318" s="76"/>
      <c r="P318" s="76"/>
      <c r="Q318" s="76"/>
      <c r="R318" s="76"/>
      <c r="S318" s="76"/>
      <c r="T318" s="76"/>
      <c r="U318" s="76"/>
      <c r="V318" s="76"/>
      <c r="W318" s="76"/>
      <c r="X318" s="76"/>
      <c r="Y318" s="76"/>
      <c r="Z318" s="76"/>
      <c r="AA318" s="76"/>
      <c r="AB318" s="76"/>
      <c r="AC318" s="76"/>
      <c r="AD318" s="76"/>
      <c r="AE318" s="76"/>
      <c r="AF318" s="76"/>
      <c r="AG318" s="76"/>
      <c r="AH318" s="76"/>
      <c r="AI318" s="76"/>
      <c r="AJ318" s="76"/>
    </row>
    <row r="319" spans="1:36" x14ac:dyDescent="0.25">
      <c r="A319" s="76"/>
      <c r="B319" s="76"/>
      <c r="C319" s="76"/>
      <c r="D319" s="76"/>
      <c r="E319" s="76"/>
      <c r="F319" s="76"/>
      <c r="G319" s="76"/>
      <c r="H319" s="76"/>
      <c r="I319" s="76"/>
      <c r="J319" s="76"/>
      <c r="K319" s="76"/>
      <c r="L319" s="76"/>
      <c r="M319" s="76"/>
      <c r="N319" s="76"/>
      <c r="O319" s="76"/>
      <c r="P319" s="76"/>
      <c r="Q319" s="76"/>
      <c r="R319" s="76"/>
      <c r="S319" s="76"/>
      <c r="T319" s="76"/>
      <c r="U319" s="76"/>
      <c r="V319" s="76"/>
      <c r="W319" s="76"/>
      <c r="X319" s="76"/>
      <c r="Y319" s="76"/>
      <c r="Z319" s="76"/>
      <c r="AA319" s="76"/>
      <c r="AB319" s="76"/>
      <c r="AC319" s="76"/>
      <c r="AD319" s="76"/>
      <c r="AE319" s="76"/>
      <c r="AF319" s="76"/>
      <c r="AG319" s="76"/>
      <c r="AH319" s="76"/>
      <c r="AI319" s="76"/>
      <c r="AJ319" s="76"/>
    </row>
    <row r="320" spans="1:36" x14ac:dyDescent="0.25">
      <c r="A320" s="76"/>
      <c r="B320" s="76"/>
      <c r="C320" s="76"/>
      <c r="D320" s="76"/>
      <c r="E320" s="76"/>
      <c r="F320" s="76"/>
      <c r="G320" s="76"/>
      <c r="H320" s="76"/>
      <c r="I320" s="76"/>
      <c r="J320" s="76"/>
      <c r="K320" s="76"/>
      <c r="L320" s="76"/>
      <c r="M320" s="76"/>
      <c r="N320" s="76"/>
      <c r="O320" s="76"/>
      <c r="P320" s="76"/>
      <c r="Q320" s="76"/>
      <c r="R320" s="76"/>
      <c r="S320" s="76"/>
      <c r="T320" s="76"/>
      <c r="U320" s="76"/>
      <c r="V320" s="76"/>
      <c r="W320" s="76"/>
      <c r="X320" s="76"/>
      <c r="Y320" s="76"/>
      <c r="Z320" s="76"/>
      <c r="AA320" s="76"/>
      <c r="AB320" s="76"/>
      <c r="AC320" s="76"/>
      <c r="AD320" s="76"/>
      <c r="AE320" s="76"/>
      <c r="AF320" s="76"/>
      <c r="AG320" s="76"/>
      <c r="AH320" s="76"/>
      <c r="AI320" s="76"/>
      <c r="AJ320" s="76"/>
    </row>
    <row r="321" spans="1:36" x14ac:dyDescent="0.25">
      <c r="A321" s="76"/>
      <c r="B321" s="76"/>
      <c r="C321" s="76"/>
      <c r="D321" s="76"/>
      <c r="E321" s="76"/>
      <c r="F321" s="76"/>
      <c r="G321" s="76"/>
      <c r="H321" s="76"/>
      <c r="I321" s="76"/>
      <c r="J321" s="76"/>
      <c r="K321" s="76"/>
      <c r="L321" s="76"/>
      <c r="M321" s="76"/>
      <c r="N321" s="76"/>
      <c r="O321" s="76"/>
      <c r="P321" s="76"/>
      <c r="Q321" s="76"/>
      <c r="R321" s="76"/>
      <c r="S321" s="76"/>
      <c r="T321" s="76"/>
      <c r="U321" s="76"/>
      <c r="V321" s="76"/>
      <c r="W321" s="76"/>
      <c r="X321" s="76"/>
      <c r="Y321" s="76"/>
      <c r="Z321" s="76"/>
      <c r="AA321" s="76"/>
      <c r="AB321" s="76"/>
      <c r="AC321" s="76"/>
      <c r="AD321" s="76"/>
      <c r="AE321" s="76"/>
      <c r="AF321" s="76"/>
      <c r="AG321" s="76"/>
      <c r="AH321" s="76"/>
      <c r="AI321" s="76"/>
      <c r="AJ321" s="76"/>
    </row>
    <row r="322" spans="1:36" x14ac:dyDescent="0.25">
      <c r="A322" s="76"/>
      <c r="B322" s="76"/>
      <c r="C322" s="76"/>
      <c r="D322" s="76"/>
      <c r="E322" s="76"/>
      <c r="F322" s="76"/>
      <c r="G322" s="76"/>
      <c r="H322" s="76"/>
      <c r="I322" s="76"/>
      <c r="J322" s="76"/>
      <c r="K322" s="76"/>
      <c r="L322" s="76"/>
      <c r="M322" s="76"/>
      <c r="N322" s="76"/>
      <c r="O322" s="76"/>
      <c r="P322" s="76"/>
      <c r="Q322" s="76"/>
      <c r="R322" s="76"/>
      <c r="S322" s="76"/>
      <c r="T322" s="76"/>
      <c r="U322" s="76"/>
      <c r="V322" s="76"/>
      <c r="W322" s="76"/>
      <c r="X322" s="76"/>
      <c r="Y322" s="76"/>
      <c r="Z322" s="76"/>
      <c r="AA322" s="76"/>
      <c r="AB322" s="76"/>
      <c r="AC322" s="76"/>
      <c r="AD322" s="76"/>
      <c r="AE322" s="76"/>
      <c r="AF322" s="76"/>
      <c r="AG322" s="76"/>
      <c r="AH322" s="76"/>
      <c r="AI322" s="76"/>
      <c r="AJ322" s="76"/>
    </row>
    <row r="323" spans="1:36" x14ac:dyDescent="0.25">
      <c r="A323" s="76"/>
      <c r="B323" s="76"/>
      <c r="C323" s="76"/>
      <c r="D323" s="76"/>
      <c r="E323" s="76"/>
      <c r="F323" s="76"/>
      <c r="G323" s="76"/>
      <c r="H323" s="76"/>
      <c r="I323" s="76"/>
      <c r="J323" s="76"/>
      <c r="K323" s="76"/>
      <c r="L323" s="76"/>
      <c r="M323" s="76"/>
      <c r="N323" s="76"/>
      <c r="O323" s="76"/>
      <c r="P323" s="76"/>
      <c r="Q323" s="76"/>
      <c r="R323" s="76"/>
      <c r="S323" s="76"/>
      <c r="T323" s="76"/>
      <c r="U323" s="76"/>
      <c r="V323" s="76"/>
      <c r="W323" s="76"/>
      <c r="X323" s="76"/>
      <c r="Y323" s="76"/>
      <c r="Z323" s="76"/>
      <c r="AA323" s="76"/>
      <c r="AB323" s="76"/>
      <c r="AC323" s="76"/>
      <c r="AD323" s="76"/>
      <c r="AE323" s="76"/>
      <c r="AF323" s="76"/>
      <c r="AG323" s="76"/>
      <c r="AH323" s="76"/>
      <c r="AI323" s="76"/>
      <c r="AJ323" s="76"/>
    </row>
    <row r="324" spans="1:36" x14ac:dyDescent="0.25">
      <c r="A324" s="76"/>
      <c r="B324" s="76"/>
      <c r="C324" s="76"/>
      <c r="D324" s="76"/>
      <c r="E324" s="76"/>
      <c r="F324" s="76"/>
      <c r="G324" s="76"/>
      <c r="H324" s="76"/>
      <c r="I324" s="76"/>
      <c r="J324" s="76"/>
      <c r="K324" s="76"/>
      <c r="L324" s="76"/>
      <c r="M324" s="76"/>
      <c r="N324" s="76"/>
      <c r="O324" s="76"/>
      <c r="P324" s="76"/>
      <c r="Q324" s="76"/>
      <c r="R324" s="76"/>
      <c r="S324" s="76"/>
      <c r="T324" s="76"/>
      <c r="U324" s="76"/>
      <c r="V324" s="76"/>
      <c r="W324" s="76"/>
      <c r="X324" s="76"/>
      <c r="Y324" s="76"/>
      <c r="Z324" s="76"/>
      <c r="AA324" s="76"/>
      <c r="AB324" s="76"/>
      <c r="AC324" s="76"/>
      <c r="AD324" s="76"/>
      <c r="AE324" s="76"/>
      <c r="AF324" s="76"/>
      <c r="AG324" s="76"/>
      <c r="AH324" s="76"/>
      <c r="AI324" s="76"/>
      <c r="AJ324" s="76"/>
    </row>
    <row r="325" spans="1:36" x14ac:dyDescent="0.25">
      <c r="A325" s="76"/>
      <c r="B325" s="76"/>
      <c r="C325" s="76"/>
      <c r="D325" s="76"/>
      <c r="E325" s="76"/>
      <c r="F325" s="76"/>
      <c r="G325" s="76"/>
      <c r="H325" s="76"/>
      <c r="I325" s="76"/>
      <c r="J325" s="76"/>
      <c r="K325" s="76"/>
      <c r="L325" s="76"/>
      <c r="M325" s="76"/>
      <c r="N325" s="76"/>
      <c r="O325" s="76"/>
      <c r="P325" s="76"/>
      <c r="Q325" s="76"/>
      <c r="R325" s="76"/>
      <c r="S325" s="76"/>
      <c r="T325" s="76"/>
      <c r="U325" s="76"/>
      <c r="V325" s="76"/>
      <c r="W325" s="76"/>
      <c r="X325" s="76"/>
      <c r="Y325" s="76"/>
      <c r="Z325" s="76"/>
      <c r="AA325" s="76"/>
      <c r="AB325" s="76"/>
      <c r="AC325" s="76"/>
      <c r="AD325" s="76"/>
      <c r="AE325" s="76"/>
      <c r="AF325" s="76"/>
      <c r="AG325" s="76"/>
      <c r="AH325" s="76"/>
      <c r="AI325" s="76"/>
      <c r="AJ325" s="76"/>
    </row>
    <row r="326" spans="1:36" x14ac:dyDescent="0.25">
      <c r="A326" s="76"/>
      <c r="B326" s="76"/>
      <c r="C326" s="76"/>
      <c r="D326" s="76"/>
      <c r="E326" s="76"/>
      <c r="F326" s="76"/>
      <c r="G326" s="76"/>
      <c r="H326" s="76"/>
      <c r="I326" s="76"/>
      <c r="J326" s="76"/>
      <c r="K326" s="76"/>
      <c r="L326" s="76"/>
      <c r="M326" s="76"/>
      <c r="N326" s="76"/>
      <c r="O326" s="76"/>
      <c r="P326" s="76"/>
      <c r="Q326" s="76"/>
      <c r="R326" s="76"/>
      <c r="S326" s="76"/>
      <c r="T326" s="76"/>
      <c r="U326" s="76"/>
      <c r="V326" s="76"/>
      <c r="W326" s="76"/>
      <c r="X326" s="76"/>
      <c r="Y326" s="76"/>
      <c r="Z326" s="76"/>
      <c r="AA326" s="76"/>
      <c r="AB326" s="76"/>
      <c r="AC326" s="76"/>
      <c r="AD326" s="76"/>
      <c r="AE326" s="76"/>
      <c r="AF326" s="76"/>
      <c r="AG326" s="76"/>
      <c r="AH326" s="76"/>
      <c r="AI326" s="76"/>
      <c r="AJ326" s="76"/>
    </row>
    <row r="327" spans="1:36" x14ac:dyDescent="0.25">
      <c r="A327" s="76"/>
      <c r="B327" s="76"/>
      <c r="C327" s="76"/>
      <c r="D327" s="76"/>
      <c r="E327" s="76"/>
      <c r="F327" s="76"/>
      <c r="G327" s="76"/>
      <c r="H327" s="76"/>
      <c r="I327" s="76"/>
      <c r="J327" s="76"/>
      <c r="K327" s="76"/>
      <c r="L327" s="76"/>
      <c r="M327" s="76"/>
      <c r="N327" s="76"/>
      <c r="O327" s="76"/>
      <c r="P327" s="76"/>
      <c r="Q327" s="76"/>
      <c r="R327" s="76"/>
      <c r="S327" s="76"/>
      <c r="T327" s="76"/>
      <c r="U327" s="76"/>
      <c r="V327" s="76"/>
      <c r="W327" s="76"/>
      <c r="X327" s="76"/>
      <c r="Y327" s="76"/>
      <c r="Z327" s="76"/>
      <c r="AA327" s="76"/>
      <c r="AB327" s="76"/>
      <c r="AC327" s="76"/>
      <c r="AD327" s="76"/>
      <c r="AE327" s="76"/>
      <c r="AF327" s="76"/>
      <c r="AG327" s="76"/>
      <c r="AH327" s="76"/>
      <c r="AI327" s="76"/>
      <c r="AJ327" s="76"/>
    </row>
    <row r="328" spans="1:36" x14ac:dyDescent="0.25">
      <c r="A328" s="76"/>
      <c r="B328" s="76"/>
      <c r="C328" s="76"/>
      <c r="D328" s="76"/>
      <c r="E328" s="76"/>
      <c r="F328" s="76"/>
      <c r="G328" s="76"/>
      <c r="H328" s="76"/>
      <c r="I328" s="76"/>
      <c r="J328" s="76"/>
      <c r="K328" s="76"/>
      <c r="L328" s="76"/>
      <c r="M328" s="76"/>
      <c r="N328" s="76"/>
      <c r="O328" s="76"/>
      <c r="P328" s="76"/>
      <c r="Q328" s="76"/>
      <c r="R328" s="76"/>
      <c r="S328" s="76"/>
      <c r="T328" s="76"/>
      <c r="U328" s="76"/>
      <c r="V328" s="76"/>
      <c r="W328" s="76"/>
      <c r="X328" s="76"/>
      <c r="Y328" s="76"/>
      <c r="Z328" s="76"/>
      <c r="AA328" s="76"/>
      <c r="AB328" s="76"/>
      <c r="AC328" s="76"/>
      <c r="AD328" s="76"/>
      <c r="AE328" s="76"/>
      <c r="AF328" s="76"/>
      <c r="AG328" s="76"/>
      <c r="AH328" s="76"/>
      <c r="AI328" s="76"/>
      <c r="AJ328" s="76"/>
    </row>
    <row r="329" spans="1:36" x14ac:dyDescent="0.25">
      <c r="A329" s="76"/>
      <c r="B329" s="76"/>
      <c r="C329" s="76"/>
      <c r="D329" s="76"/>
      <c r="E329" s="76"/>
      <c r="F329" s="76"/>
      <c r="G329" s="76"/>
      <c r="H329" s="76"/>
      <c r="I329" s="76"/>
      <c r="J329" s="76"/>
      <c r="K329" s="76"/>
      <c r="L329" s="76"/>
      <c r="M329" s="76"/>
      <c r="N329" s="76"/>
      <c r="O329" s="76"/>
      <c r="P329" s="76"/>
      <c r="Q329" s="76"/>
      <c r="R329" s="76"/>
      <c r="S329" s="76"/>
      <c r="T329" s="76"/>
      <c r="U329" s="76"/>
      <c r="V329" s="76"/>
      <c r="W329" s="76"/>
      <c r="X329" s="76"/>
      <c r="Y329" s="76"/>
      <c r="Z329" s="76"/>
      <c r="AA329" s="76"/>
      <c r="AB329" s="76"/>
      <c r="AC329" s="76"/>
      <c r="AD329" s="76"/>
      <c r="AE329" s="76"/>
      <c r="AF329" s="76"/>
      <c r="AG329" s="76"/>
      <c r="AH329" s="76"/>
      <c r="AI329" s="76"/>
      <c r="AJ329" s="76"/>
    </row>
    <row r="330" spans="1:36" x14ac:dyDescent="0.25">
      <c r="A330" s="76"/>
      <c r="B330" s="76"/>
      <c r="C330" s="76"/>
      <c r="D330" s="76"/>
      <c r="E330" s="76"/>
      <c r="F330" s="76"/>
      <c r="G330" s="76"/>
      <c r="H330" s="76"/>
      <c r="I330" s="76"/>
      <c r="J330" s="76"/>
      <c r="K330" s="76"/>
      <c r="L330" s="76"/>
      <c r="M330" s="76"/>
      <c r="N330" s="76"/>
      <c r="O330" s="76"/>
      <c r="P330" s="76"/>
      <c r="Q330" s="76"/>
      <c r="R330" s="76"/>
      <c r="S330" s="76"/>
      <c r="T330" s="76"/>
      <c r="U330" s="76"/>
      <c r="V330" s="76"/>
      <c r="W330" s="76"/>
      <c r="X330" s="76"/>
      <c r="Y330" s="76"/>
      <c r="Z330" s="76"/>
      <c r="AA330" s="76"/>
      <c r="AB330" s="76"/>
      <c r="AC330" s="76"/>
      <c r="AD330" s="76"/>
      <c r="AE330" s="76"/>
      <c r="AF330" s="76"/>
      <c r="AG330" s="76"/>
      <c r="AH330" s="76"/>
      <c r="AI330" s="76"/>
      <c r="AJ330" s="76"/>
    </row>
    <row r="331" spans="1:36" x14ac:dyDescent="0.25">
      <c r="A331" s="76"/>
      <c r="B331" s="76"/>
      <c r="C331" s="76"/>
      <c r="D331" s="76"/>
      <c r="E331" s="76"/>
      <c r="F331" s="76"/>
      <c r="G331" s="76"/>
      <c r="H331" s="76"/>
      <c r="I331" s="76"/>
      <c r="J331" s="76"/>
      <c r="K331" s="76"/>
      <c r="L331" s="76"/>
      <c r="M331" s="76"/>
      <c r="N331" s="76"/>
      <c r="O331" s="76"/>
      <c r="P331" s="76"/>
      <c r="Q331" s="76"/>
      <c r="R331" s="76"/>
      <c r="S331" s="76"/>
      <c r="T331" s="76"/>
      <c r="U331" s="76"/>
      <c r="V331" s="76"/>
      <c r="W331" s="76"/>
      <c r="X331" s="76"/>
      <c r="Y331" s="76"/>
      <c r="Z331" s="76"/>
      <c r="AA331" s="76"/>
      <c r="AB331" s="76"/>
      <c r="AC331" s="76"/>
      <c r="AD331" s="76"/>
      <c r="AE331" s="76"/>
      <c r="AF331" s="76"/>
      <c r="AG331" s="76"/>
      <c r="AH331" s="76"/>
      <c r="AI331" s="76"/>
      <c r="AJ331" s="76"/>
    </row>
    <row r="332" spans="1:36" x14ac:dyDescent="0.25">
      <c r="A332" s="76"/>
      <c r="B332" s="76"/>
      <c r="C332" s="76"/>
      <c r="D332" s="76"/>
      <c r="E332" s="76"/>
      <c r="F332" s="76"/>
      <c r="G332" s="76"/>
      <c r="H332" s="76"/>
      <c r="I332" s="76"/>
      <c r="J332" s="76"/>
      <c r="K332" s="76"/>
      <c r="L332" s="76"/>
      <c r="M332" s="76"/>
      <c r="N332" s="76"/>
      <c r="O332" s="76"/>
      <c r="P332" s="76"/>
      <c r="Q332" s="76"/>
      <c r="R332" s="76"/>
      <c r="S332" s="76"/>
      <c r="T332" s="76"/>
      <c r="U332" s="76"/>
      <c r="V332" s="76"/>
      <c r="W332" s="76"/>
      <c r="X332" s="76"/>
      <c r="Y332" s="76"/>
      <c r="Z332" s="76"/>
      <c r="AA332" s="76"/>
      <c r="AB332" s="76"/>
      <c r="AC332" s="76"/>
      <c r="AD332" s="76"/>
      <c r="AE332" s="76"/>
      <c r="AF332" s="76"/>
      <c r="AG332" s="76"/>
      <c r="AH332" s="76"/>
      <c r="AI332" s="76"/>
      <c r="AJ332" s="76"/>
    </row>
    <row r="333" spans="1:36" x14ac:dyDescent="0.25">
      <c r="A333" s="76"/>
      <c r="B333" s="76"/>
      <c r="C333" s="76"/>
      <c r="D333" s="76"/>
      <c r="E333" s="76"/>
      <c r="F333" s="76"/>
      <c r="G333" s="76"/>
      <c r="H333" s="76"/>
      <c r="I333" s="76"/>
      <c r="J333" s="76"/>
      <c r="K333" s="76"/>
      <c r="L333" s="76"/>
      <c r="M333" s="76"/>
      <c r="N333" s="76"/>
      <c r="O333" s="76"/>
      <c r="P333" s="76"/>
      <c r="Q333" s="76"/>
      <c r="R333" s="76"/>
      <c r="S333" s="76"/>
      <c r="T333" s="76"/>
      <c r="U333" s="76"/>
      <c r="V333" s="76"/>
      <c r="W333" s="76"/>
      <c r="X333" s="76"/>
      <c r="Y333" s="76"/>
      <c r="Z333" s="76"/>
      <c r="AA333" s="76"/>
      <c r="AB333" s="76"/>
      <c r="AC333" s="76"/>
      <c r="AD333" s="76"/>
      <c r="AE333" s="76"/>
      <c r="AF333" s="76"/>
      <c r="AG333" s="76"/>
      <c r="AH333" s="76"/>
      <c r="AI333" s="76"/>
      <c r="AJ333" s="76"/>
    </row>
    <row r="334" spans="1:36" x14ac:dyDescent="0.25">
      <c r="A334" s="76"/>
      <c r="B334" s="76"/>
      <c r="C334" s="76"/>
      <c r="D334" s="76"/>
      <c r="E334" s="76"/>
      <c r="F334" s="76"/>
      <c r="G334" s="76"/>
      <c r="H334" s="76"/>
      <c r="I334" s="76"/>
      <c r="J334" s="76"/>
      <c r="K334" s="76"/>
      <c r="L334" s="76"/>
      <c r="M334" s="76"/>
      <c r="N334" s="76"/>
      <c r="O334" s="76"/>
      <c r="P334" s="76"/>
      <c r="Q334" s="76"/>
      <c r="R334" s="76"/>
      <c r="S334" s="76"/>
      <c r="T334" s="76"/>
      <c r="U334" s="76"/>
      <c r="V334" s="76"/>
      <c r="W334" s="76"/>
      <c r="X334" s="76"/>
      <c r="Y334" s="76"/>
      <c r="Z334" s="76"/>
      <c r="AA334" s="76"/>
      <c r="AB334" s="76"/>
      <c r="AC334" s="76"/>
      <c r="AD334" s="76"/>
      <c r="AE334" s="76"/>
      <c r="AF334" s="76"/>
      <c r="AG334" s="76"/>
      <c r="AH334" s="76"/>
      <c r="AI334" s="76"/>
      <c r="AJ334" s="76"/>
    </row>
    <row r="335" spans="1:36" x14ac:dyDescent="0.25">
      <c r="A335" s="76"/>
      <c r="B335" s="76"/>
      <c r="C335" s="76"/>
      <c r="D335" s="76"/>
      <c r="E335" s="76"/>
      <c r="F335" s="76"/>
      <c r="G335" s="76"/>
      <c r="H335" s="76"/>
      <c r="I335" s="76"/>
      <c r="J335" s="76"/>
      <c r="K335" s="76"/>
      <c r="L335" s="76"/>
      <c r="M335" s="76"/>
      <c r="N335" s="76"/>
      <c r="O335" s="76"/>
      <c r="P335" s="76"/>
      <c r="Q335" s="76"/>
      <c r="R335" s="76"/>
      <c r="S335" s="76"/>
      <c r="T335" s="76"/>
      <c r="U335" s="76"/>
      <c r="V335" s="76"/>
      <c r="W335" s="76"/>
      <c r="X335" s="76"/>
      <c r="Y335" s="76"/>
      <c r="Z335" s="76"/>
      <c r="AA335" s="76"/>
      <c r="AB335" s="76"/>
      <c r="AC335" s="76"/>
      <c r="AD335" s="76"/>
      <c r="AE335" s="76"/>
      <c r="AF335" s="76"/>
      <c r="AG335" s="76"/>
      <c r="AH335" s="76"/>
      <c r="AI335" s="76"/>
      <c r="AJ335" s="76"/>
    </row>
    <row r="336" spans="1:36" x14ac:dyDescent="0.25">
      <c r="A336" s="76"/>
      <c r="B336" s="76"/>
      <c r="C336" s="76"/>
      <c r="D336" s="76"/>
      <c r="E336" s="76"/>
      <c r="F336" s="76"/>
      <c r="G336" s="76"/>
      <c r="H336" s="76"/>
      <c r="I336" s="76"/>
      <c r="J336" s="76"/>
      <c r="K336" s="76"/>
      <c r="L336" s="76"/>
      <c r="M336" s="76"/>
      <c r="N336" s="76"/>
      <c r="O336" s="76"/>
      <c r="P336" s="76"/>
      <c r="Q336" s="76"/>
      <c r="R336" s="76"/>
      <c r="S336" s="76"/>
      <c r="T336" s="76"/>
      <c r="U336" s="76"/>
      <c r="V336" s="76"/>
      <c r="W336" s="76"/>
      <c r="X336" s="76"/>
      <c r="Y336" s="76"/>
      <c r="Z336" s="76"/>
      <c r="AA336" s="76"/>
      <c r="AB336" s="76"/>
      <c r="AC336" s="76"/>
      <c r="AD336" s="76"/>
      <c r="AE336" s="76"/>
      <c r="AF336" s="76"/>
      <c r="AG336" s="76"/>
      <c r="AH336" s="76"/>
      <c r="AI336" s="76"/>
      <c r="AJ336" s="76"/>
    </row>
    <row r="337" spans="1:36" x14ac:dyDescent="0.25">
      <c r="A337" s="76"/>
      <c r="B337" s="76"/>
      <c r="C337" s="76"/>
      <c r="D337" s="76"/>
      <c r="E337" s="76"/>
      <c r="F337" s="76"/>
      <c r="G337" s="76"/>
      <c r="H337" s="76"/>
      <c r="I337" s="76"/>
      <c r="J337" s="76"/>
      <c r="K337" s="76"/>
      <c r="L337" s="76"/>
      <c r="M337" s="76"/>
      <c r="N337" s="76"/>
      <c r="O337" s="76"/>
      <c r="P337" s="76"/>
      <c r="Q337" s="76"/>
      <c r="R337" s="76"/>
      <c r="S337" s="76"/>
      <c r="T337" s="76"/>
      <c r="U337" s="76"/>
      <c r="V337" s="76"/>
      <c r="W337" s="76"/>
      <c r="X337" s="76"/>
      <c r="Y337" s="76"/>
      <c r="Z337" s="76"/>
      <c r="AA337" s="76"/>
      <c r="AB337" s="76"/>
      <c r="AC337" s="76"/>
      <c r="AD337" s="76"/>
      <c r="AE337" s="76"/>
      <c r="AF337" s="76"/>
      <c r="AG337" s="76"/>
      <c r="AH337" s="76"/>
      <c r="AI337" s="76"/>
      <c r="AJ337" s="76"/>
    </row>
    <row r="338" spans="1:36" x14ac:dyDescent="0.25">
      <c r="A338" s="76"/>
      <c r="B338" s="76"/>
      <c r="C338" s="76"/>
      <c r="D338" s="76"/>
      <c r="E338" s="76"/>
      <c r="F338" s="76"/>
      <c r="G338" s="76"/>
      <c r="H338" s="76"/>
      <c r="I338" s="76"/>
      <c r="J338" s="76"/>
      <c r="K338" s="76"/>
      <c r="L338" s="76"/>
      <c r="M338" s="76"/>
      <c r="N338" s="76"/>
      <c r="O338" s="76"/>
      <c r="P338" s="76"/>
      <c r="Q338" s="76"/>
      <c r="R338" s="76"/>
      <c r="S338" s="76"/>
      <c r="T338" s="76"/>
      <c r="U338" s="76"/>
      <c r="V338" s="76"/>
      <c r="W338" s="76"/>
      <c r="X338" s="76"/>
      <c r="Y338" s="76"/>
      <c r="Z338" s="76"/>
      <c r="AA338" s="76"/>
      <c r="AB338" s="76"/>
      <c r="AC338" s="76"/>
      <c r="AD338" s="76"/>
      <c r="AE338" s="76"/>
      <c r="AF338" s="76"/>
      <c r="AG338" s="76"/>
      <c r="AH338" s="76"/>
      <c r="AI338" s="76"/>
      <c r="AJ338" s="76"/>
    </row>
    <row r="339" spans="1:36" x14ac:dyDescent="0.25">
      <c r="A339" s="76"/>
      <c r="B339" s="76"/>
      <c r="C339" s="76"/>
      <c r="D339" s="76"/>
      <c r="E339" s="76"/>
      <c r="F339" s="76"/>
      <c r="G339" s="76"/>
      <c r="H339" s="76"/>
      <c r="I339" s="76"/>
      <c r="J339" s="76"/>
      <c r="K339" s="76"/>
      <c r="L339" s="76"/>
      <c r="M339" s="76"/>
      <c r="N339" s="76"/>
      <c r="O339" s="76"/>
      <c r="P339" s="76"/>
      <c r="Q339" s="76"/>
      <c r="R339" s="76"/>
      <c r="S339" s="76"/>
      <c r="T339" s="76"/>
      <c r="U339" s="76"/>
      <c r="V339" s="76"/>
      <c r="W339" s="76"/>
      <c r="X339" s="76"/>
      <c r="Y339" s="76"/>
      <c r="Z339" s="76"/>
      <c r="AA339" s="76"/>
      <c r="AB339" s="76"/>
      <c r="AC339" s="76"/>
      <c r="AD339" s="76"/>
      <c r="AE339" s="76"/>
      <c r="AF339" s="76"/>
      <c r="AG339" s="76"/>
      <c r="AH339" s="76"/>
      <c r="AI339" s="76"/>
      <c r="AJ339" s="76"/>
    </row>
    <row r="340" spans="1:36" x14ac:dyDescent="0.25">
      <c r="A340" s="76"/>
      <c r="B340" s="76"/>
      <c r="C340" s="76"/>
      <c r="D340" s="76"/>
      <c r="E340" s="76"/>
      <c r="F340" s="76"/>
      <c r="G340" s="76"/>
      <c r="H340" s="76"/>
      <c r="I340" s="76"/>
      <c r="J340" s="76"/>
      <c r="K340" s="76"/>
      <c r="L340" s="76"/>
      <c r="M340" s="76"/>
      <c r="N340" s="76"/>
      <c r="O340" s="76"/>
      <c r="P340" s="76"/>
      <c r="Q340" s="76"/>
      <c r="R340" s="76"/>
      <c r="S340" s="76"/>
      <c r="T340" s="76"/>
      <c r="U340" s="76"/>
      <c r="V340" s="76"/>
      <c r="W340" s="76"/>
      <c r="X340" s="76"/>
      <c r="Y340" s="76"/>
      <c r="Z340" s="76"/>
      <c r="AA340" s="76"/>
      <c r="AB340" s="76"/>
      <c r="AC340" s="76"/>
      <c r="AD340" s="76"/>
      <c r="AE340" s="76"/>
      <c r="AF340" s="76"/>
      <c r="AG340" s="76"/>
      <c r="AH340" s="76"/>
      <c r="AI340" s="76"/>
      <c r="AJ340" s="76"/>
    </row>
    <row r="341" spans="1:36" x14ac:dyDescent="0.25">
      <c r="A341" s="76"/>
      <c r="B341" s="76"/>
      <c r="C341" s="76"/>
      <c r="D341" s="76"/>
      <c r="E341" s="76"/>
      <c r="F341" s="76"/>
      <c r="G341" s="76"/>
      <c r="H341" s="76"/>
      <c r="I341" s="76"/>
      <c r="J341" s="76"/>
      <c r="K341" s="76"/>
      <c r="L341" s="76"/>
      <c r="M341" s="76"/>
      <c r="N341" s="76"/>
      <c r="O341" s="76"/>
      <c r="P341" s="76"/>
      <c r="Q341" s="76"/>
      <c r="R341" s="76"/>
      <c r="S341" s="76"/>
      <c r="T341" s="76"/>
      <c r="U341" s="76"/>
      <c r="V341" s="76"/>
      <c r="W341" s="76"/>
      <c r="X341" s="76"/>
      <c r="Y341" s="76"/>
      <c r="Z341" s="76"/>
      <c r="AA341" s="76"/>
      <c r="AB341" s="76"/>
      <c r="AC341" s="76"/>
      <c r="AD341" s="76"/>
      <c r="AE341" s="76"/>
      <c r="AF341" s="76"/>
      <c r="AG341" s="76"/>
      <c r="AH341" s="76"/>
      <c r="AI341" s="76"/>
      <c r="AJ341" s="76"/>
    </row>
    <row r="342" spans="1:36" x14ac:dyDescent="0.25">
      <c r="A342" s="76"/>
      <c r="B342" s="76"/>
      <c r="C342" s="76"/>
      <c r="D342" s="76"/>
      <c r="E342" s="76"/>
      <c r="F342" s="76"/>
      <c r="G342" s="76"/>
      <c r="H342" s="76"/>
      <c r="I342" s="76"/>
      <c r="J342" s="76"/>
      <c r="K342" s="76"/>
      <c r="L342" s="76"/>
      <c r="M342" s="76"/>
      <c r="N342" s="76"/>
      <c r="O342" s="76"/>
      <c r="P342" s="76"/>
      <c r="Q342" s="76"/>
      <c r="R342" s="76"/>
      <c r="S342" s="76"/>
      <c r="T342" s="76"/>
      <c r="U342" s="76"/>
      <c r="V342" s="76"/>
      <c r="W342" s="76"/>
      <c r="X342" s="76"/>
      <c r="Y342" s="76"/>
      <c r="Z342" s="76"/>
      <c r="AA342" s="76"/>
      <c r="AB342" s="76"/>
      <c r="AC342" s="76"/>
      <c r="AD342" s="76"/>
      <c r="AE342" s="76"/>
      <c r="AF342" s="76"/>
      <c r="AG342" s="76"/>
      <c r="AH342" s="76"/>
      <c r="AI342" s="76"/>
      <c r="AJ342" s="76"/>
    </row>
    <row r="343" spans="1:36" x14ac:dyDescent="0.25">
      <c r="A343" s="76"/>
      <c r="B343" s="76"/>
      <c r="C343" s="76"/>
      <c r="D343" s="76"/>
      <c r="E343" s="76"/>
      <c r="F343" s="76"/>
      <c r="G343" s="76"/>
      <c r="H343" s="76"/>
      <c r="I343" s="76"/>
      <c r="J343" s="76"/>
      <c r="K343" s="76"/>
      <c r="L343" s="76"/>
      <c r="M343" s="76"/>
      <c r="N343" s="76"/>
      <c r="O343" s="76"/>
      <c r="P343" s="76"/>
      <c r="Q343" s="76"/>
      <c r="R343" s="76"/>
      <c r="S343" s="76"/>
      <c r="T343" s="76"/>
      <c r="U343" s="76"/>
      <c r="V343" s="76"/>
      <c r="W343" s="76"/>
      <c r="X343" s="76"/>
      <c r="Y343" s="76"/>
      <c r="Z343" s="76"/>
      <c r="AA343" s="76"/>
      <c r="AB343" s="76"/>
      <c r="AC343" s="76"/>
      <c r="AD343" s="76"/>
      <c r="AE343" s="76"/>
      <c r="AF343" s="76"/>
      <c r="AG343" s="76"/>
      <c r="AH343" s="76"/>
      <c r="AI343" s="76"/>
      <c r="AJ343" s="76"/>
    </row>
    <row r="344" spans="1:36" x14ac:dyDescent="0.25">
      <c r="A344" s="76"/>
      <c r="B344" s="76"/>
      <c r="C344" s="76"/>
      <c r="D344" s="76"/>
      <c r="E344" s="76"/>
      <c r="F344" s="76"/>
      <c r="G344" s="76"/>
      <c r="H344" s="76"/>
      <c r="I344" s="76"/>
      <c r="J344" s="76"/>
      <c r="K344" s="76"/>
      <c r="L344" s="76"/>
      <c r="M344" s="76"/>
      <c r="N344" s="76"/>
      <c r="O344" s="76"/>
      <c r="P344" s="76"/>
      <c r="Q344" s="76"/>
      <c r="R344" s="76"/>
      <c r="S344" s="76"/>
      <c r="T344" s="76"/>
      <c r="U344" s="76"/>
      <c r="V344" s="76"/>
      <c r="W344" s="76"/>
      <c r="X344" s="76"/>
      <c r="Y344" s="76"/>
      <c r="Z344" s="76"/>
      <c r="AA344" s="76"/>
      <c r="AB344" s="76"/>
      <c r="AC344" s="76"/>
      <c r="AD344" s="76"/>
      <c r="AE344" s="76"/>
      <c r="AF344" s="76"/>
      <c r="AG344" s="76"/>
      <c r="AH344" s="76"/>
      <c r="AI344" s="76"/>
      <c r="AJ344" s="76"/>
    </row>
    <row r="345" spans="1:36" x14ac:dyDescent="0.25">
      <c r="A345" s="76"/>
      <c r="B345" s="76"/>
      <c r="C345" s="76"/>
      <c r="D345" s="76"/>
      <c r="E345" s="76"/>
      <c r="F345" s="76"/>
      <c r="G345" s="76"/>
      <c r="H345" s="76"/>
      <c r="I345" s="76"/>
      <c r="J345" s="76"/>
      <c r="K345" s="76"/>
      <c r="L345" s="76"/>
      <c r="M345" s="76"/>
      <c r="N345" s="76"/>
      <c r="O345" s="76"/>
      <c r="P345" s="76"/>
      <c r="Q345" s="76"/>
      <c r="R345" s="76"/>
      <c r="S345" s="76"/>
      <c r="T345" s="76"/>
      <c r="U345" s="76"/>
      <c r="V345" s="76"/>
      <c r="W345" s="76"/>
      <c r="X345" s="76"/>
      <c r="Y345" s="76"/>
      <c r="Z345" s="76"/>
      <c r="AA345" s="76"/>
      <c r="AB345" s="76"/>
      <c r="AC345" s="76"/>
      <c r="AD345" s="76"/>
      <c r="AE345" s="76"/>
      <c r="AF345" s="76"/>
      <c r="AG345" s="76"/>
      <c r="AH345" s="76"/>
      <c r="AI345" s="76"/>
      <c r="AJ345" s="76"/>
    </row>
    <row r="346" spans="1:36" x14ac:dyDescent="0.25">
      <c r="A346" s="76"/>
      <c r="B346" s="76"/>
      <c r="C346" s="76"/>
      <c r="D346" s="76"/>
      <c r="E346" s="76"/>
      <c r="F346" s="76"/>
      <c r="G346" s="76"/>
      <c r="H346" s="76"/>
      <c r="I346" s="76"/>
      <c r="J346" s="76"/>
      <c r="K346" s="76"/>
      <c r="L346" s="76"/>
      <c r="M346" s="76"/>
      <c r="N346" s="76"/>
      <c r="O346" s="76"/>
      <c r="P346" s="76"/>
      <c r="Q346" s="76"/>
      <c r="R346" s="76"/>
      <c r="S346" s="76"/>
      <c r="T346" s="76"/>
      <c r="U346" s="76"/>
      <c r="V346" s="76"/>
      <c r="W346" s="76"/>
      <c r="X346" s="76"/>
      <c r="Y346" s="76"/>
      <c r="Z346" s="76"/>
      <c r="AA346" s="76"/>
      <c r="AB346" s="76"/>
      <c r="AC346" s="76"/>
      <c r="AD346" s="76"/>
      <c r="AE346" s="76"/>
      <c r="AF346" s="76"/>
      <c r="AG346" s="76"/>
      <c r="AH346" s="76"/>
      <c r="AI346" s="76"/>
      <c r="AJ346" s="76"/>
    </row>
    <row r="347" spans="1:36" x14ac:dyDescent="0.25">
      <c r="A347" s="76"/>
      <c r="B347" s="76"/>
      <c r="C347" s="76"/>
      <c r="D347" s="76"/>
      <c r="E347" s="76"/>
      <c r="F347" s="76"/>
      <c r="G347" s="76"/>
      <c r="H347" s="76"/>
      <c r="I347" s="76"/>
      <c r="J347" s="76"/>
      <c r="K347" s="76"/>
      <c r="L347" s="76"/>
      <c r="M347" s="76"/>
      <c r="N347" s="76"/>
      <c r="O347" s="76"/>
      <c r="P347" s="76"/>
      <c r="Q347" s="76"/>
      <c r="R347" s="76"/>
      <c r="S347" s="76"/>
      <c r="T347" s="76"/>
      <c r="U347" s="76"/>
      <c r="V347" s="76"/>
      <c r="W347" s="76"/>
      <c r="X347" s="76"/>
      <c r="Y347" s="76"/>
      <c r="Z347" s="76"/>
      <c r="AA347" s="76"/>
      <c r="AB347" s="76"/>
      <c r="AC347" s="76"/>
      <c r="AD347" s="76"/>
      <c r="AE347" s="76"/>
      <c r="AF347" s="76"/>
      <c r="AG347" s="76"/>
      <c r="AH347" s="76"/>
      <c r="AI347" s="76"/>
      <c r="AJ347" s="76"/>
    </row>
    <row r="348" spans="1:36" x14ac:dyDescent="0.25">
      <c r="A348" s="76"/>
      <c r="B348" s="76"/>
      <c r="C348" s="76"/>
      <c r="D348" s="76"/>
      <c r="E348" s="76"/>
      <c r="F348" s="76"/>
      <c r="G348" s="76"/>
      <c r="H348" s="76"/>
      <c r="I348" s="76"/>
      <c r="J348" s="76"/>
      <c r="K348" s="76"/>
      <c r="L348" s="76"/>
      <c r="M348" s="76"/>
      <c r="N348" s="76"/>
      <c r="O348" s="76"/>
      <c r="P348" s="76"/>
      <c r="Q348" s="76"/>
      <c r="R348" s="76"/>
      <c r="S348" s="76"/>
      <c r="T348" s="76"/>
      <c r="U348" s="76"/>
      <c r="V348" s="76"/>
      <c r="W348" s="76"/>
      <c r="X348" s="76"/>
      <c r="Y348" s="76"/>
      <c r="Z348" s="76"/>
      <c r="AA348" s="76"/>
      <c r="AB348" s="76"/>
      <c r="AC348" s="76"/>
      <c r="AD348" s="76"/>
      <c r="AE348" s="76"/>
      <c r="AF348" s="76"/>
      <c r="AG348" s="76"/>
      <c r="AH348" s="76"/>
      <c r="AI348" s="76"/>
      <c r="AJ348" s="76"/>
    </row>
    <row r="349" spans="1:36" x14ac:dyDescent="0.25">
      <c r="A349" s="76"/>
      <c r="B349" s="76"/>
      <c r="C349" s="76"/>
      <c r="D349" s="76"/>
      <c r="E349" s="76"/>
      <c r="F349" s="76"/>
      <c r="G349" s="76"/>
      <c r="H349" s="76"/>
      <c r="I349" s="76"/>
      <c r="J349" s="76"/>
      <c r="K349" s="76"/>
      <c r="L349" s="76"/>
      <c r="M349" s="76"/>
      <c r="N349" s="76"/>
      <c r="O349" s="76"/>
      <c r="P349" s="76"/>
      <c r="Q349" s="76"/>
      <c r="R349" s="76"/>
      <c r="S349" s="76"/>
      <c r="T349" s="76"/>
      <c r="U349" s="76"/>
      <c r="V349" s="76"/>
      <c r="W349" s="76"/>
      <c r="X349" s="76"/>
      <c r="Y349" s="76"/>
      <c r="Z349" s="76"/>
      <c r="AA349" s="76"/>
      <c r="AB349" s="76"/>
      <c r="AC349" s="76"/>
      <c r="AD349" s="76"/>
      <c r="AE349" s="76"/>
      <c r="AF349" s="76"/>
      <c r="AG349" s="76"/>
      <c r="AH349" s="76"/>
      <c r="AI349" s="76"/>
      <c r="AJ349" s="76"/>
    </row>
    <row r="350" spans="1:36" x14ac:dyDescent="0.25">
      <c r="A350" s="76"/>
      <c r="B350" s="76"/>
      <c r="C350" s="76"/>
      <c r="D350" s="76"/>
      <c r="E350" s="76"/>
      <c r="F350" s="76"/>
      <c r="G350" s="76"/>
      <c r="H350" s="76"/>
      <c r="I350" s="76"/>
      <c r="J350" s="76"/>
      <c r="K350" s="76"/>
      <c r="L350" s="76"/>
      <c r="M350" s="76"/>
      <c r="N350" s="76"/>
      <c r="O350" s="76"/>
      <c r="P350" s="76"/>
      <c r="Q350" s="76"/>
      <c r="R350" s="76"/>
      <c r="S350" s="76"/>
      <c r="T350" s="76"/>
      <c r="U350" s="76"/>
      <c r="V350" s="76"/>
      <c r="W350" s="76"/>
      <c r="X350" s="76"/>
      <c r="Y350" s="76"/>
      <c r="Z350" s="76"/>
      <c r="AA350" s="76"/>
      <c r="AB350" s="76"/>
      <c r="AC350" s="76"/>
      <c r="AD350" s="76"/>
      <c r="AE350" s="76"/>
      <c r="AF350" s="76"/>
      <c r="AG350" s="76"/>
      <c r="AH350" s="76"/>
      <c r="AI350" s="76"/>
      <c r="AJ350" s="76"/>
    </row>
    <row r="351" spans="1:36" x14ac:dyDescent="0.25">
      <c r="A351" s="76"/>
      <c r="B351" s="76"/>
      <c r="C351" s="76"/>
      <c r="D351" s="76"/>
      <c r="E351" s="76"/>
      <c r="F351" s="76"/>
      <c r="G351" s="76"/>
      <c r="H351" s="76"/>
      <c r="I351" s="76"/>
      <c r="J351" s="76"/>
      <c r="K351" s="76"/>
      <c r="L351" s="76"/>
      <c r="M351" s="76"/>
      <c r="N351" s="76"/>
      <c r="O351" s="76"/>
      <c r="P351" s="76"/>
      <c r="Q351" s="76"/>
      <c r="R351" s="76"/>
      <c r="S351" s="76"/>
      <c r="T351" s="76"/>
      <c r="U351" s="76"/>
      <c r="V351" s="76"/>
      <c r="W351" s="76"/>
      <c r="X351" s="76"/>
      <c r="Y351" s="76"/>
      <c r="Z351" s="76"/>
      <c r="AA351" s="76"/>
      <c r="AB351" s="76"/>
      <c r="AC351" s="76"/>
      <c r="AD351" s="76"/>
      <c r="AE351" s="76"/>
      <c r="AF351" s="76"/>
      <c r="AG351" s="76"/>
      <c r="AH351" s="76"/>
      <c r="AI351" s="76"/>
      <c r="AJ351" s="76"/>
    </row>
    <row r="352" spans="1:36" x14ac:dyDescent="0.25">
      <c r="A352" s="76"/>
      <c r="B352" s="76"/>
      <c r="C352" s="76"/>
      <c r="D352" s="76"/>
      <c r="E352" s="76"/>
      <c r="F352" s="76"/>
      <c r="G352" s="76"/>
      <c r="H352" s="76"/>
      <c r="I352" s="76"/>
      <c r="J352" s="76"/>
      <c r="K352" s="76"/>
      <c r="L352" s="76"/>
      <c r="M352" s="76"/>
      <c r="N352" s="76"/>
      <c r="O352" s="76"/>
      <c r="P352" s="76"/>
      <c r="Q352" s="76"/>
      <c r="R352" s="76"/>
      <c r="S352" s="76"/>
      <c r="T352" s="76"/>
      <c r="U352" s="76"/>
      <c r="V352" s="76"/>
      <c r="W352" s="76"/>
      <c r="X352" s="76"/>
      <c r="Y352" s="76"/>
      <c r="Z352" s="76"/>
      <c r="AA352" s="76"/>
      <c r="AB352" s="76"/>
      <c r="AC352" s="76"/>
      <c r="AD352" s="76"/>
      <c r="AE352" s="76"/>
      <c r="AF352" s="76"/>
      <c r="AG352" s="76"/>
      <c r="AH352" s="76"/>
      <c r="AI352" s="76"/>
      <c r="AJ352" s="76"/>
    </row>
    <row r="353" spans="1:36" x14ac:dyDescent="0.25">
      <c r="A353" s="76"/>
      <c r="B353" s="76"/>
      <c r="C353" s="76"/>
      <c r="D353" s="76"/>
      <c r="E353" s="76"/>
      <c r="F353" s="76"/>
      <c r="G353" s="76"/>
      <c r="H353" s="76"/>
      <c r="I353" s="76"/>
      <c r="J353" s="76"/>
      <c r="K353" s="76"/>
      <c r="L353" s="76"/>
      <c r="M353" s="76"/>
      <c r="N353" s="76"/>
      <c r="O353" s="76"/>
      <c r="P353" s="76"/>
      <c r="Q353" s="76"/>
      <c r="R353" s="76"/>
      <c r="S353" s="76"/>
      <c r="T353" s="76"/>
      <c r="U353" s="76"/>
      <c r="V353" s="76"/>
      <c r="W353" s="76"/>
      <c r="X353" s="76"/>
      <c r="Y353" s="76"/>
      <c r="Z353" s="76"/>
      <c r="AA353" s="76"/>
      <c r="AB353" s="76"/>
      <c r="AC353" s="76"/>
      <c r="AD353" s="76"/>
      <c r="AE353" s="76"/>
      <c r="AF353" s="76"/>
      <c r="AG353" s="76"/>
      <c r="AH353" s="76"/>
      <c r="AI353" s="76"/>
      <c r="AJ353" s="76"/>
    </row>
    <row r="354" spans="1:36" x14ac:dyDescent="0.25">
      <c r="A354" s="76"/>
      <c r="B354" s="76"/>
      <c r="C354" s="76"/>
      <c r="D354" s="76"/>
      <c r="E354" s="76"/>
      <c r="F354" s="76"/>
      <c r="G354" s="76"/>
      <c r="H354" s="76"/>
      <c r="I354" s="76"/>
      <c r="J354" s="76"/>
      <c r="K354" s="76"/>
      <c r="L354" s="76"/>
      <c r="M354" s="76"/>
      <c r="N354" s="76"/>
      <c r="O354" s="76"/>
      <c r="P354" s="76"/>
      <c r="Q354" s="76"/>
      <c r="R354" s="76"/>
      <c r="S354" s="76"/>
      <c r="T354" s="76"/>
      <c r="U354" s="76"/>
      <c r="V354" s="76"/>
      <c r="W354" s="76"/>
      <c r="X354" s="76"/>
      <c r="Y354" s="76"/>
      <c r="Z354" s="76"/>
      <c r="AA354" s="76"/>
      <c r="AB354" s="76"/>
      <c r="AC354" s="76"/>
      <c r="AD354" s="76"/>
      <c r="AE354" s="76"/>
      <c r="AF354" s="76"/>
      <c r="AG354" s="76"/>
      <c r="AH354" s="76"/>
      <c r="AI354" s="76"/>
      <c r="AJ354" s="76"/>
    </row>
    <row r="355" spans="1:36" x14ac:dyDescent="0.25">
      <c r="A355" s="76"/>
      <c r="B355" s="76"/>
      <c r="C355" s="76"/>
      <c r="D355" s="76"/>
      <c r="E355" s="76"/>
      <c r="F355" s="76"/>
      <c r="G355" s="76"/>
      <c r="H355" s="76"/>
      <c r="I355" s="76"/>
      <c r="J355" s="76"/>
      <c r="K355" s="76"/>
      <c r="L355" s="76"/>
      <c r="M355" s="76"/>
      <c r="N355" s="76"/>
      <c r="O355" s="76"/>
      <c r="P355" s="76"/>
      <c r="Q355" s="76"/>
      <c r="R355" s="76"/>
      <c r="S355" s="76"/>
      <c r="T355" s="76"/>
      <c r="U355" s="76"/>
      <c r="V355" s="76"/>
      <c r="W355" s="76"/>
      <c r="X355" s="76"/>
      <c r="Y355" s="76"/>
      <c r="Z355" s="76"/>
      <c r="AA355" s="76"/>
      <c r="AB355" s="76"/>
      <c r="AC355" s="76"/>
      <c r="AD355" s="76"/>
      <c r="AE355" s="76"/>
      <c r="AF355" s="76"/>
      <c r="AG355" s="76"/>
      <c r="AH355" s="76"/>
      <c r="AI355" s="76"/>
      <c r="AJ355" s="76"/>
    </row>
    <row r="356" spans="1:36" x14ac:dyDescent="0.25">
      <c r="A356" s="76"/>
      <c r="B356" s="76"/>
      <c r="C356" s="76"/>
      <c r="D356" s="76"/>
      <c r="E356" s="76"/>
      <c r="F356" s="76"/>
      <c r="G356" s="76"/>
      <c r="H356" s="76"/>
      <c r="I356" s="76"/>
      <c r="J356" s="76"/>
      <c r="K356" s="76"/>
      <c r="L356" s="76"/>
      <c r="M356" s="76"/>
      <c r="N356" s="76"/>
      <c r="O356" s="76"/>
      <c r="P356" s="76"/>
      <c r="Q356" s="76"/>
      <c r="R356" s="76"/>
      <c r="S356" s="76"/>
      <c r="T356" s="76"/>
      <c r="U356" s="76"/>
      <c r="V356" s="76"/>
      <c r="W356" s="76"/>
      <c r="X356" s="76"/>
      <c r="Y356" s="76"/>
      <c r="Z356" s="76"/>
      <c r="AA356" s="76"/>
      <c r="AB356" s="76"/>
      <c r="AC356" s="76"/>
      <c r="AD356" s="76"/>
      <c r="AE356" s="76"/>
      <c r="AF356" s="76"/>
      <c r="AG356" s="76"/>
      <c r="AH356" s="76"/>
      <c r="AI356" s="76"/>
      <c r="AJ356" s="76"/>
    </row>
    <row r="357" spans="1:36" x14ac:dyDescent="0.25">
      <c r="A357" s="76"/>
      <c r="B357" s="76"/>
      <c r="C357" s="76"/>
      <c r="D357" s="76"/>
      <c r="E357" s="76"/>
      <c r="F357" s="76"/>
      <c r="G357" s="76"/>
      <c r="H357" s="76"/>
      <c r="I357" s="76"/>
      <c r="J357" s="76"/>
      <c r="K357" s="76"/>
      <c r="L357" s="76"/>
      <c r="M357" s="76"/>
      <c r="N357" s="76"/>
      <c r="O357" s="76"/>
      <c r="P357" s="76"/>
      <c r="Q357" s="76"/>
      <c r="R357" s="76"/>
      <c r="S357" s="76"/>
      <c r="T357" s="76"/>
      <c r="U357" s="76"/>
      <c r="V357" s="76"/>
      <c r="W357" s="76"/>
      <c r="X357" s="76"/>
      <c r="Y357" s="76"/>
      <c r="Z357" s="76"/>
      <c r="AA357" s="76"/>
      <c r="AB357" s="76"/>
      <c r="AC357" s="76"/>
      <c r="AD357" s="76"/>
      <c r="AE357" s="76"/>
      <c r="AF357" s="76"/>
      <c r="AG357" s="76"/>
      <c r="AH357" s="76"/>
      <c r="AI357" s="76"/>
      <c r="AJ357" s="76"/>
    </row>
    <row r="358" spans="1:36" x14ac:dyDescent="0.25">
      <c r="A358" s="76"/>
      <c r="B358" s="76"/>
      <c r="C358" s="76"/>
      <c r="D358" s="76"/>
      <c r="E358" s="76"/>
      <c r="F358" s="76"/>
      <c r="G358" s="76"/>
      <c r="H358" s="76"/>
      <c r="I358" s="76"/>
      <c r="J358" s="76"/>
      <c r="K358" s="76"/>
      <c r="L358" s="76"/>
      <c r="M358" s="76"/>
      <c r="N358" s="76"/>
      <c r="O358" s="76"/>
      <c r="P358" s="76"/>
      <c r="Q358" s="76"/>
      <c r="R358" s="76"/>
      <c r="S358" s="76"/>
      <c r="T358" s="76"/>
      <c r="U358" s="76"/>
      <c r="V358" s="76"/>
      <c r="W358" s="76"/>
      <c r="X358" s="76"/>
      <c r="Y358" s="76"/>
      <c r="Z358" s="76"/>
      <c r="AA358" s="76"/>
      <c r="AB358" s="76"/>
      <c r="AC358" s="76"/>
      <c r="AD358" s="76"/>
      <c r="AE358" s="76"/>
      <c r="AF358" s="76"/>
      <c r="AG358" s="76"/>
      <c r="AH358" s="76"/>
      <c r="AI358" s="76"/>
      <c r="AJ358" s="76"/>
    </row>
    <row r="359" spans="1:36" x14ac:dyDescent="0.25">
      <c r="A359" s="76"/>
      <c r="B359" s="76"/>
      <c r="C359" s="76"/>
      <c r="D359" s="76"/>
      <c r="E359" s="76"/>
      <c r="F359" s="76"/>
      <c r="G359" s="76"/>
      <c r="H359" s="76"/>
      <c r="I359" s="76"/>
      <c r="J359" s="76"/>
      <c r="K359" s="76"/>
      <c r="L359" s="76"/>
      <c r="M359" s="76"/>
      <c r="N359" s="76"/>
      <c r="O359" s="76"/>
      <c r="P359" s="76"/>
      <c r="Q359" s="76"/>
      <c r="R359" s="76"/>
      <c r="S359" s="76"/>
      <c r="T359" s="76"/>
      <c r="U359" s="76"/>
      <c r="V359" s="76"/>
      <c r="W359" s="76"/>
      <c r="X359" s="76"/>
      <c r="Y359" s="76"/>
      <c r="Z359" s="76"/>
      <c r="AA359" s="76"/>
      <c r="AB359" s="76"/>
      <c r="AC359" s="76"/>
      <c r="AD359" s="76"/>
      <c r="AE359" s="76"/>
      <c r="AF359" s="76"/>
      <c r="AG359" s="76"/>
      <c r="AH359" s="76"/>
      <c r="AI359" s="76"/>
      <c r="AJ359" s="76"/>
    </row>
    <row r="360" spans="1:36" x14ac:dyDescent="0.25">
      <c r="A360" s="76"/>
      <c r="B360" s="76"/>
      <c r="C360" s="76"/>
      <c r="D360" s="76"/>
      <c r="E360" s="76"/>
      <c r="F360" s="76"/>
      <c r="G360" s="76"/>
      <c r="H360" s="76"/>
      <c r="I360" s="76"/>
      <c r="J360" s="76"/>
      <c r="K360" s="76"/>
      <c r="L360" s="76"/>
      <c r="M360" s="76"/>
      <c r="N360" s="76"/>
      <c r="O360" s="76"/>
      <c r="P360" s="76"/>
      <c r="Q360" s="76"/>
      <c r="R360" s="76"/>
      <c r="S360" s="76"/>
      <c r="T360" s="76"/>
      <c r="U360" s="76"/>
      <c r="V360" s="76"/>
      <c r="W360" s="76"/>
      <c r="X360" s="76"/>
      <c r="Y360" s="76"/>
      <c r="Z360" s="76"/>
      <c r="AA360" s="76"/>
      <c r="AB360" s="76"/>
      <c r="AC360" s="76"/>
      <c r="AD360" s="76"/>
      <c r="AE360" s="76"/>
      <c r="AF360" s="76"/>
      <c r="AG360" s="76"/>
      <c r="AH360" s="76"/>
      <c r="AI360" s="76"/>
      <c r="AJ360" s="76"/>
    </row>
    <row r="361" spans="1:36" x14ac:dyDescent="0.25">
      <c r="A361" s="76"/>
      <c r="B361" s="76"/>
      <c r="C361" s="76"/>
      <c r="D361" s="76"/>
      <c r="E361" s="76"/>
      <c r="F361" s="76"/>
      <c r="G361" s="76"/>
      <c r="H361" s="76"/>
      <c r="I361" s="76"/>
      <c r="J361" s="76"/>
      <c r="K361" s="76"/>
      <c r="L361" s="76"/>
      <c r="M361" s="76"/>
      <c r="N361" s="76"/>
      <c r="O361" s="76"/>
      <c r="P361" s="76"/>
      <c r="Q361" s="76"/>
      <c r="R361" s="76"/>
      <c r="S361" s="76"/>
      <c r="T361" s="76"/>
      <c r="U361" s="76"/>
      <c r="V361" s="76"/>
      <c r="W361" s="76"/>
      <c r="X361" s="76"/>
      <c r="Y361" s="76"/>
      <c r="Z361" s="76"/>
      <c r="AA361" s="76"/>
      <c r="AB361" s="76"/>
      <c r="AC361" s="76"/>
      <c r="AD361" s="76"/>
      <c r="AE361" s="76"/>
      <c r="AF361" s="76"/>
      <c r="AG361" s="76"/>
      <c r="AH361" s="76"/>
      <c r="AI361" s="76"/>
      <c r="AJ361" s="76"/>
    </row>
    <row r="362" spans="1:36" x14ac:dyDescent="0.25">
      <c r="A362" s="76"/>
      <c r="B362" s="76"/>
      <c r="C362" s="76"/>
      <c r="D362" s="76"/>
      <c r="E362" s="76"/>
      <c r="F362" s="76"/>
      <c r="G362" s="76"/>
      <c r="H362" s="76"/>
      <c r="I362" s="76"/>
      <c r="J362" s="76"/>
      <c r="K362" s="76"/>
      <c r="L362" s="76"/>
      <c r="M362" s="76"/>
      <c r="N362" s="76"/>
      <c r="O362" s="76"/>
      <c r="P362" s="76"/>
      <c r="Q362" s="76"/>
      <c r="R362" s="76"/>
      <c r="S362" s="76"/>
      <c r="T362" s="76"/>
      <c r="U362" s="76"/>
      <c r="V362" s="76"/>
      <c r="W362" s="76"/>
      <c r="X362" s="76"/>
      <c r="Y362" s="76"/>
      <c r="Z362" s="76"/>
      <c r="AA362" s="76"/>
      <c r="AB362" s="76"/>
      <c r="AC362" s="76"/>
      <c r="AD362" s="76"/>
      <c r="AE362" s="76"/>
      <c r="AF362" s="76"/>
      <c r="AG362" s="76"/>
      <c r="AH362" s="76"/>
      <c r="AI362" s="76"/>
      <c r="AJ362" s="76"/>
    </row>
    <row r="363" spans="1:36" x14ac:dyDescent="0.25">
      <c r="A363" s="76"/>
      <c r="B363" s="76"/>
      <c r="C363" s="76"/>
      <c r="D363" s="76"/>
      <c r="E363" s="76"/>
      <c r="F363" s="76"/>
      <c r="G363" s="76"/>
      <c r="H363" s="76"/>
      <c r="I363" s="76"/>
      <c r="J363" s="76"/>
      <c r="K363" s="76"/>
      <c r="L363" s="76"/>
      <c r="M363" s="76"/>
      <c r="N363" s="76"/>
      <c r="O363" s="76"/>
      <c r="P363" s="76"/>
      <c r="Q363" s="76"/>
      <c r="R363" s="76"/>
      <c r="S363" s="76"/>
      <c r="T363" s="76"/>
      <c r="U363" s="76"/>
      <c r="V363" s="76"/>
      <c r="W363" s="76"/>
      <c r="X363" s="76"/>
      <c r="Y363" s="76"/>
      <c r="Z363" s="76"/>
      <c r="AA363" s="76"/>
      <c r="AB363" s="76"/>
      <c r="AC363" s="76"/>
      <c r="AD363" s="76"/>
      <c r="AE363" s="76"/>
      <c r="AF363" s="76"/>
      <c r="AG363" s="76"/>
      <c r="AH363" s="76"/>
      <c r="AI363" s="76"/>
      <c r="AJ363" s="76"/>
    </row>
    <row r="364" spans="1:36" x14ac:dyDescent="0.25">
      <c r="A364" s="76"/>
      <c r="B364" s="76"/>
      <c r="C364" s="76"/>
      <c r="D364" s="76"/>
      <c r="E364" s="76"/>
      <c r="F364" s="76"/>
      <c r="G364" s="76"/>
      <c r="H364" s="76"/>
      <c r="I364" s="76"/>
      <c r="J364" s="76"/>
      <c r="K364" s="76"/>
      <c r="L364" s="76"/>
      <c r="M364" s="76"/>
      <c r="N364" s="76"/>
      <c r="O364" s="76"/>
      <c r="P364" s="76"/>
      <c r="Q364" s="76"/>
      <c r="R364" s="76"/>
      <c r="S364" s="76"/>
      <c r="T364" s="76"/>
      <c r="U364" s="76"/>
      <c r="V364" s="76"/>
      <c r="W364" s="76"/>
      <c r="X364" s="76"/>
      <c r="Y364" s="76"/>
      <c r="Z364" s="76"/>
      <c r="AA364" s="76"/>
      <c r="AB364" s="76"/>
      <c r="AC364" s="76"/>
      <c r="AD364" s="76"/>
      <c r="AE364" s="76"/>
      <c r="AF364" s="76"/>
      <c r="AG364" s="76"/>
      <c r="AH364" s="76"/>
      <c r="AI364" s="76"/>
      <c r="AJ364" s="76"/>
    </row>
    <row r="365" spans="1:36" x14ac:dyDescent="0.25">
      <c r="A365" s="76"/>
      <c r="B365" s="76"/>
      <c r="C365" s="76"/>
      <c r="D365" s="76"/>
      <c r="E365" s="76"/>
      <c r="F365" s="76"/>
      <c r="G365" s="76"/>
      <c r="H365" s="76"/>
      <c r="I365" s="76"/>
      <c r="J365" s="76"/>
      <c r="K365" s="76"/>
      <c r="L365" s="76"/>
      <c r="M365" s="76"/>
      <c r="N365" s="76"/>
      <c r="O365" s="76"/>
      <c r="P365" s="76"/>
      <c r="Q365" s="76"/>
      <c r="R365" s="76"/>
      <c r="S365" s="76"/>
      <c r="T365" s="76"/>
      <c r="U365" s="76"/>
      <c r="V365" s="76"/>
      <c r="W365" s="76"/>
      <c r="X365" s="76"/>
      <c r="Y365" s="76"/>
      <c r="Z365" s="76"/>
      <c r="AA365" s="76"/>
      <c r="AB365" s="76"/>
      <c r="AC365" s="76"/>
      <c r="AD365" s="76"/>
      <c r="AE365" s="76"/>
      <c r="AF365" s="76"/>
      <c r="AG365" s="76"/>
      <c r="AH365" s="76"/>
      <c r="AI365" s="76"/>
      <c r="AJ365" s="76"/>
    </row>
    <row r="366" spans="1:36" x14ac:dyDescent="0.25">
      <c r="A366" s="76"/>
      <c r="B366" s="76"/>
      <c r="C366" s="76"/>
      <c r="D366" s="76"/>
      <c r="E366" s="76"/>
      <c r="F366" s="76"/>
      <c r="G366" s="76"/>
      <c r="H366" s="76"/>
      <c r="I366" s="76"/>
      <c r="J366" s="76"/>
      <c r="K366" s="76"/>
      <c r="L366" s="76"/>
      <c r="M366" s="76"/>
      <c r="N366" s="76"/>
      <c r="O366" s="76"/>
      <c r="P366" s="76"/>
      <c r="Q366" s="76"/>
      <c r="R366" s="76"/>
      <c r="S366" s="76"/>
      <c r="T366" s="76"/>
      <c r="U366" s="76"/>
      <c r="V366" s="76"/>
      <c r="W366" s="76"/>
      <c r="X366" s="76"/>
      <c r="Y366" s="76"/>
      <c r="Z366" s="76"/>
      <c r="AA366" s="76"/>
      <c r="AB366" s="76"/>
      <c r="AC366" s="76"/>
      <c r="AD366" s="76"/>
      <c r="AE366" s="76"/>
      <c r="AF366" s="76"/>
      <c r="AG366" s="76"/>
      <c r="AH366" s="76"/>
      <c r="AI366" s="76"/>
      <c r="AJ366" s="76"/>
    </row>
    <row r="367" spans="1:36" x14ac:dyDescent="0.25">
      <c r="A367" s="76"/>
      <c r="B367" s="76"/>
      <c r="C367" s="76"/>
      <c r="D367" s="76"/>
      <c r="E367" s="76"/>
      <c r="F367" s="76"/>
      <c r="G367" s="76"/>
      <c r="H367" s="76"/>
      <c r="I367" s="76"/>
      <c r="J367" s="76"/>
      <c r="K367" s="76"/>
      <c r="L367" s="76"/>
      <c r="M367" s="76"/>
      <c r="N367" s="76"/>
      <c r="O367" s="76"/>
      <c r="P367" s="76"/>
      <c r="Q367" s="76"/>
      <c r="R367" s="76"/>
      <c r="S367" s="76"/>
      <c r="T367" s="76"/>
      <c r="U367" s="76"/>
      <c r="V367" s="76"/>
      <c r="W367" s="76"/>
      <c r="X367" s="76"/>
      <c r="Y367" s="76"/>
      <c r="Z367" s="76"/>
      <c r="AA367" s="76"/>
      <c r="AB367" s="76"/>
      <c r="AC367" s="76"/>
      <c r="AD367" s="76"/>
      <c r="AE367" s="76"/>
      <c r="AF367" s="76"/>
      <c r="AG367" s="76"/>
      <c r="AH367" s="76"/>
      <c r="AI367" s="76"/>
      <c r="AJ367" s="76"/>
    </row>
    <row r="368" spans="1:36" x14ac:dyDescent="0.25">
      <c r="A368" s="76"/>
      <c r="B368" s="76"/>
      <c r="C368" s="76"/>
      <c r="D368" s="76"/>
      <c r="E368" s="76"/>
      <c r="F368" s="76"/>
      <c r="G368" s="76"/>
      <c r="H368" s="76"/>
      <c r="I368" s="76"/>
      <c r="J368" s="76"/>
      <c r="K368" s="76"/>
      <c r="L368" s="76"/>
      <c r="M368" s="76"/>
      <c r="N368" s="76"/>
      <c r="O368" s="76"/>
      <c r="P368" s="76"/>
      <c r="Q368" s="76"/>
      <c r="R368" s="76"/>
      <c r="S368" s="76"/>
      <c r="T368" s="76"/>
      <c r="U368" s="76"/>
      <c r="V368" s="76"/>
      <c r="W368" s="76"/>
      <c r="X368" s="76"/>
      <c r="Y368" s="76"/>
      <c r="Z368" s="76"/>
      <c r="AA368" s="76"/>
      <c r="AB368" s="76"/>
      <c r="AC368" s="76"/>
      <c r="AD368" s="76"/>
      <c r="AE368" s="76"/>
      <c r="AF368" s="76"/>
      <c r="AG368" s="76"/>
      <c r="AH368" s="76"/>
      <c r="AI368" s="76"/>
      <c r="AJ368" s="76"/>
    </row>
    <row r="369" spans="1:36" x14ac:dyDescent="0.25">
      <c r="A369" s="76"/>
      <c r="B369" s="76"/>
      <c r="C369" s="76"/>
      <c r="D369" s="76"/>
      <c r="E369" s="76"/>
      <c r="F369" s="76"/>
      <c r="G369" s="76"/>
      <c r="H369" s="76"/>
      <c r="I369" s="76"/>
      <c r="J369" s="76"/>
      <c r="K369" s="76"/>
      <c r="L369" s="76"/>
      <c r="M369" s="76"/>
      <c r="N369" s="76"/>
      <c r="O369" s="76"/>
      <c r="P369" s="76"/>
      <c r="Q369" s="76"/>
      <c r="R369" s="76"/>
      <c r="S369" s="76"/>
      <c r="T369" s="76"/>
      <c r="U369" s="76"/>
      <c r="V369" s="76"/>
      <c r="W369" s="76"/>
      <c r="X369" s="76"/>
      <c r="Y369" s="76"/>
      <c r="Z369" s="76"/>
      <c r="AA369" s="76"/>
      <c r="AB369" s="76"/>
      <c r="AC369" s="76"/>
      <c r="AD369" s="76"/>
      <c r="AE369" s="76"/>
      <c r="AF369" s="76"/>
      <c r="AG369" s="76"/>
      <c r="AH369" s="76"/>
      <c r="AI369" s="76"/>
      <c r="AJ369" s="76"/>
    </row>
    <row r="370" spans="1:36" x14ac:dyDescent="0.25">
      <c r="A370" s="76"/>
      <c r="B370" s="76"/>
      <c r="C370" s="76"/>
      <c r="D370" s="76"/>
      <c r="E370" s="76"/>
      <c r="F370" s="76"/>
      <c r="G370" s="76"/>
      <c r="H370" s="76"/>
      <c r="I370" s="76"/>
      <c r="J370" s="76"/>
      <c r="K370" s="76"/>
      <c r="L370" s="76"/>
      <c r="M370" s="76"/>
      <c r="N370" s="76"/>
      <c r="O370" s="76"/>
      <c r="P370" s="76"/>
      <c r="Q370" s="76"/>
      <c r="R370" s="76"/>
      <c r="S370" s="76"/>
      <c r="T370" s="76"/>
      <c r="U370" s="76"/>
      <c r="V370" s="76"/>
      <c r="W370" s="76"/>
      <c r="X370" s="76"/>
      <c r="Y370" s="76"/>
      <c r="Z370" s="76"/>
      <c r="AA370" s="76"/>
      <c r="AB370" s="76"/>
      <c r="AC370" s="76"/>
      <c r="AD370" s="76"/>
      <c r="AE370" s="76"/>
      <c r="AF370" s="76"/>
      <c r="AG370" s="76"/>
      <c r="AH370" s="76"/>
      <c r="AI370" s="76"/>
      <c r="AJ370" s="76"/>
    </row>
    <row r="371" spans="1:36" x14ac:dyDescent="0.25">
      <c r="A371" s="76"/>
      <c r="B371" s="76"/>
      <c r="C371" s="76"/>
      <c r="D371" s="76"/>
      <c r="E371" s="76"/>
      <c r="F371" s="76"/>
      <c r="G371" s="76"/>
      <c r="H371" s="76"/>
      <c r="I371" s="76"/>
      <c r="J371" s="76"/>
      <c r="K371" s="76"/>
      <c r="L371" s="76"/>
      <c r="M371" s="76"/>
      <c r="N371" s="76"/>
      <c r="O371" s="76"/>
      <c r="P371" s="76"/>
      <c r="Q371" s="76"/>
      <c r="R371" s="76"/>
      <c r="S371" s="76"/>
      <c r="T371" s="76"/>
      <c r="U371" s="76"/>
      <c r="V371" s="76"/>
      <c r="W371" s="76"/>
      <c r="X371" s="76"/>
      <c r="Y371" s="76"/>
      <c r="Z371" s="76"/>
      <c r="AA371" s="76"/>
      <c r="AB371" s="76"/>
      <c r="AC371" s="76"/>
      <c r="AD371" s="76"/>
      <c r="AE371" s="76"/>
      <c r="AF371" s="76"/>
      <c r="AG371" s="76"/>
      <c r="AH371" s="76"/>
      <c r="AI371" s="76"/>
      <c r="AJ371" s="76"/>
    </row>
    <row r="372" spans="1:36" x14ac:dyDescent="0.25">
      <c r="A372" s="76"/>
      <c r="B372" s="76"/>
      <c r="C372" s="76"/>
      <c r="D372" s="76"/>
      <c r="E372" s="76"/>
      <c r="F372" s="76"/>
      <c r="G372" s="76"/>
      <c r="H372" s="76"/>
      <c r="I372" s="76"/>
      <c r="J372" s="76"/>
      <c r="K372" s="76"/>
      <c r="L372" s="76"/>
      <c r="M372" s="76"/>
      <c r="N372" s="76"/>
      <c r="O372" s="76"/>
      <c r="P372" s="76"/>
      <c r="Q372" s="76"/>
      <c r="R372" s="76"/>
      <c r="S372" s="76"/>
      <c r="T372" s="76"/>
      <c r="U372" s="76"/>
      <c r="V372" s="76"/>
      <c r="W372" s="76"/>
      <c r="X372" s="76"/>
      <c r="Y372" s="76"/>
      <c r="Z372" s="76"/>
      <c r="AA372" s="76"/>
      <c r="AB372" s="76"/>
      <c r="AC372" s="76"/>
      <c r="AD372" s="76"/>
      <c r="AE372" s="76"/>
      <c r="AF372" s="76"/>
      <c r="AG372" s="76"/>
      <c r="AH372" s="76"/>
      <c r="AI372" s="76"/>
      <c r="AJ372" s="76"/>
    </row>
    <row r="373" spans="1:36" x14ac:dyDescent="0.25">
      <c r="A373" s="76"/>
      <c r="B373" s="76"/>
      <c r="C373" s="76"/>
      <c r="D373" s="76"/>
      <c r="E373" s="76"/>
      <c r="F373" s="76"/>
      <c r="G373" s="76"/>
      <c r="H373" s="76"/>
      <c r="I373" s="76"/>
      <c r="J373" s="76"/>
      <c r="K373" s="76"/>
      <c r="L373" s="76"/>
      <c r="M373" s="76"/>
      <c r="N373" s="76"/>
      <c r="O373" s="76"/>
      <c r="P373" s="76"/>
      <c r="Q373" s="76"/>
      <c r="R373" s="76"/>
      <c r="S373" s="76"/>
      <c r="T373" s="76"/>
      <c r="U373" s="76"/>
      <c r="V373" s="76"/>
      <c r="W373" s="76"/>
      <c r="X373" s="76"/>
      <c r="Y373" s="76"/>
      <c r="Z373" s="76"/>
      <c r="AA373" s="76"/>
      <c r="AB373" s="76"/>
      <c r="AC373" s="76"/>
      <c r="AD373" s="76"/>
      <c r="AE373" s="76"/>
      <c r="AF373" s="76"/>
      <c r="AG373" s="76"/>
      <c r="AH373" s="76"/>
      <c r="AI373" s="76"/>
      <c r="AJ373" s="76"/>
    </row>
    <row r="374" spans="1:36" x14ac:dyDescent="0.25">
      <c r="A374" s="76"/>
      <c r="B374" s="76"/>
      <c r="C374" s="76"/>
      <c r="D374" s="76"/>
      <c r="E374" s="76"/>
      <c r="F374" s="76"/>
      <c r="G374" s="76"/>
      <c r="H374" s="76"/>
      <c r="I374" s="76"/>
      <c r="J374" s="76"/>
      <c r="K374" s="76"/>
      <c r="L374" s="76"/>
      <c r="M374" s="76"/>
      <c r="N374" s="76"/>
      <c r="O374" s="76"/>
      <c r="P374" s="76"/>
      <c r="Q374" s="76"/>
      <c r="R374" s="76"/>
      <c r="S374" s="76"/>
      <c r="T374" s="76"/>
      <c r="U374" s="76"/>
      <c r="V374" s="76"/>
      <c r="W374" s="76"/>
      <c r="X374" s="76"/>
      <c r="Y374" s="76"/>
      <c r="Z374" s="76"/>
      <c r="AA374" s="76"/>
      <c r="AB374" s="76"/>
      <c r="AC374" s="76"/>
      <c r="AD374" s="76"/>
      <c r="AE374" s="76"/>
      <c r="AF374" s="76"/>
      <c r="AG374" s="76"/>
      <c r="AH374" s="76"/>
      <c r="AI374" s="76"/>
      <c r="AJ374" s="76"/>
    </row>
    <row r="375" spans="1:36" x14ac:dyDescent="0.25">
      <c r="A375" s="76"/>
      <c r="B375" s="76"/>
      <c r="C375" s="76"/>
      <c r="D375" s="76"/>
      <c r="E375" s="76"/>
      <c r="F375" s="76"/>
      <c r="G375" s="76"/>
      <c r="H375" s="76"/>
      <c r="I375" s="76"/>
      <c r="J375" s="76"/>
      <c r="K375" s="76"/>
      <c r="L375" s="76"/>
      <c r="M375" s="76"/>
      <c r="N375" s="76"/>
      <c r="O375" s="76"/>
      <c r="P375" s="76"/>
      <c r="Q375" s="76"/>
      <c r="R375" s="76"/>
      <c r="S375" s="76"/>
      <c r="T375" s="76"/>
      <c r="U375" s="76"/>
      <c r="V375" s="76"/>
      <c r="W375" s="76"/>
      <c r="X375" s="76"/>
      <c r="Y375" s="76"/>
      <c r="Z375" s="76"/>
      <c r="AA375" s="76"/>
      <c r="AB375" s="76"/>
      <c r="AC375" s="76"/>
      <c r="AD375" s="76"/>
      <c r="AE375" s="76"/>
      <c r="AF375" s="76"/>
      <c r="AG375" s="76"/>
      <c r="AH375" s="76"/>
      <c r="AI375" s="76"/>
      <c r="AJ375" s="76"/>
    </row>
    <row r="376" spans="1:36" x14ac:dyDescent="0.25">
      <c r="A376" s="76"/>
      <c r="B376" s="76"/>
      <c r="C376" s="76"/>
      <c r="D376" s="76"/>
      <c r="E376" s="76"/>
      <c r="F376" s="76"/>
      <c r="G376" s="76"/>
      <c r="H376" s="76"/>
      <c r="I376" s="76"/>
      <c r="J376" s="76"/>
      <c r="K376" s="76"/>
      <c r="L376" s="76"/>
      <c r="M376" s="76"/>
      <c r="N376" s="76"/>
      <c r="O376" s="76"/>
      <c r="P376" s="76"/>
      <c r="Q376" s="76"/>
      <c r="R376" s="76"/>
      <c r="S376" s="76"/>
      <c r="T376" s="76"/>
      <c r="U376" s="76"/>
      <c r="V376" s="76"/>
      <c r="W376" s="76"/>
      <c r="X376" s="76"/>
      <c r="Y376" s="76"/>
      <c r="Z376" s="76"/>
      <c r="AA376" s="76"/>
      <c r="AB376" s="76"/>
      <c r="AC376" s="76"/>
      <c r="AD376" s="76"/>
      <c r="AE376" s="76"/>
      <c r="AF376" s="76"/>
      <c r="AG376" s="76"/>
      <c r="AH376" s="76"/>
      <c r="AI376" s="76"/>
      <c r="AJ376" s="76"/>
    </row>
    <row r="377" spans="1:36" x14ac:dyDescent="0.25">
      <c r="A377" s="76"/>
      <c r="B377" s="76"/>
      <c r="C377" s="76"/>
      <c r="D377" s="76"/>
      <c r="E377" s="76"/>
      <c r="F377" s="76"/>
      <c r="G377" s="76"/>
      <c r="H377" s="76"/>
      <c r="I377" s="76"/>
      <c r="J377" s="76"/>
      <c r="K377" s="76"/>
      <c r="L377" s="76"/>
      <c r="M377" s="76"/>
      <c r="N377" s="76"/>
      <c r="O377" s="76"/>
      <c r="P377" s="76"/>
      <c r="Q377" s="76"/>
      <c r="R377" s="76"/>
      <c r="S377" s="76"/>
      <c r="T377" s="76"/>
      <c r="U377" s="76"/>
      <c r="V377" s="76"/>
      <c r="W377" s="76"/>
      <c r="X377" s="76"/>
      <c r="Y377" s="76"/>
      <c r="Z377" s="76"/>
      <c r="AA377" s="76"/>
      <c r="AB377" s="76"/>
      <c r="AC377" s="76"/>
      <c r="AD377" s="76"/>
      <c r="AE377" s="76"/>
      <c r="AF377" s="76"/>
      <c r="AG377" s="76"/>
      <c r="AH377" s="76"/>
      <c r="AI377" s="76"/>
      <c r="AJ377" s="76"/>
    </row>
    <row r="378" spans="1:36" x14ac:dyDescent="0.25">
      <c r="A378" s="76"/>
      <c r="B378" s="76"/>
      <c r="C378" s="76"/>
      <c r="D378" s="76"/>
      <c r="E378" s="76"/>
      <c r="F378" s="76"/>
      <c r="G378" s="76"/>
      <c r="H378" s="76"/>
      <c r="I378" s="76"/>
      <c r="J378" s="76"/>
      <c r="K378" s="76"/>
      <c r="L378" s="76"/>
      <c r="M378" s="76"/>
      <c r="N378" s="76"/>
      <c r="O378" s="76"/>
      <c r="P378" s="76"/>
      <c r="Q378" s="76"/>
      <c r="R378" s="76"/>
      <c r="S378" s="76"/>
      <c r="T378" s="76"/>
      <c r="U378" s="76"/>
      <c r="V378" s="76"/>
      <c r="W378" s="76"/>
      <c r="X378" s="76"/>
      <c r="Y378" s="76"/>
      <c r="Z378" s="76"/>
      <c r="AA378" s="76"/>
      <c r="AB378" s="76"/>
      <c r="AC378" s="76"/>
      <c r="AD378" s="76"/>
      <c r="AE378" s="76"/>
      <c r="AF378" s="76"/>
      <c r="AG378" s="76"/>
      <c r="AH378" s="76"/>
      <c r="AI378" s="76"/>
      <c r="AJ378" s="76"/>
    </row>
    <row r="379" spans="1:36" x14ac:dyDescent="0.25">
      <c r="A379" s="76"/>
      <c r="B379" s="76"/>
      <c r="C379" s="76"/>
      <c r="D379" s="76"/>
      <c r="E379" s="76"/>
      <c r="F379" s="76"/>
      <c r="G379" s="76"/>
      <c r="H379" s="76"/>
      <c r="I379" s="76"/>
      <c r="J379" s="76"/>
      <c r="K379" s="76"/>
      <c r="L379" s="76"/>
      <c r="M379" s="76"/>
      <c r="N379" s="76"/>
      <c r="O379" s="76"/>
      <c r="P379" s="76"/>
      <c r="Q379" s="76"/>
      <c r="R379" s="76"/>
      <c r="S379" s="76"/>
      <c r="T379" s="76"/>
      <c r="U379" s="76"/>
      <c r="V379" s="76"/>
      <c r="W379" s="76"/>
      <c r="X379" s="76"/>
      <c r="Y379" s="76"/>
      <c r="Z379" s="76"/>
      <c r="AA379" s="76"/>
      <c r="AB379" s="76"/>
      <c r="AC379" s="76"/>
      <c r="AD379" s="76"/>
      <c r="AE379" s="76"/>
      <c r="AF379" s="76"/>
      <c r="AG379" s="76"/>
      <c r="AH379" s="76"/>
      <c r="AI379" s="76"/>
      <c r="AJ379" s="76"/>
    </row>
    <row r="380" spans="1:36" x14ac:dyDescent="0.25">
      <c r="A380" s="76"/>
      <c r="B380" s="76"/>
      <c r="C380" s="76"/>
      <c r="D380" s="76"/>
      <c r="E380" s="76"/>
      <c r="F380" s="76"/>
      <c r="G380" s="76"/>
      <c r="H380" s="76"/>
      <c r="I380" s="76"/>
      <c r="J380" s="76"/>
      <c r="K380" s="76"/>
      <c r="L380" s="76"/>
      <c r="M380" s="76"/>
      <c r="N380" s="76"/>
      <c r="O380" s="76"/>
      <c r="P380" s="76"/>
      <c r="Q380" s="76"/>
      <c r="R380" s="76"/>
      <c r="S380" s="76"/>
      <c r="T380" s="76"/>
      <c r="U380" s="76"/>
      <c r="V380" s="76"/>
      <c r="W380" s="76"/>
      <c r="X380" s="76"/>
      <c r="Y380" s="76"/>
      <c r="Z380" s="76"/>
      <c r="AA380" s="76"/>
      <c r="AB380" s="76"/>
      <c r="AC380" s="76"/>
      <c r="AD380" s="76"/>
      <c r="AE380" s="76"/>
      <c r="AF380" s="76"/>
      <c r="AG380" s="76"/>
      <c r="AH380" s="76"/>
      <c r="AI380" s="76"/>
      <c r="AJ380" s="76"/>
    </row>
    <row r="381" spans="1:36" x14ac:dyDescent="0.25">
      <c r="A381" s="76"/>
      <c r="B381" s="76"/>
      <c r="C381" s="76"/>
      <c r="D381" s="76"/>
      <c r="E381" s="76"/>
      <c r="F381" s="76"/>
      <c r="G381" s="76"/>
      <c r="H381" s="76"/>
      <c r="I381" s="76"/>
      <c r="J381" s="76"/>
      <c r="K381" s="76"/>
      <c r="L381" s="76"/>
      <c r="M381" s="76"/>
      <c r="N381" s="76"/>
      <c r="O381" s="76"/>
      <c r="P381" s="76"/>
      <c r="Q381" s="76"/>
      <c r="R381" s="76"/>
      <c r="S381" s="76"/>
      <c r="T381" s="76"/>
      <c r="U381" s="76"/>
      <c r="V381" s="76"/>
      <c r="W381" s="76"/>
      <c r="X381" s="76"/>
      <c r="Y381" s="76"/>
      <c r="Z381" s="76"/>
      <c r="AA381" s="76"/>
      <c r="AB381" s="76"/>
      <c r="AC381" s="76"/>
      <c r="AD381" s="76"/>
      <c r="AE381" s="76"/>
      <c r="AF381" s="76"/>
      <c r="AG381" s="76"/>
      <c r="AH381" s="76"/>
      <c r="AI381" s="76"/>
      <c r="AJ381" s="76"/>
    </row>
    <row r="382" spans="1:36" x14ac:dyDescent="0.25">
      <c r="A382" s="76"/>
      <c r="B382" s="76"/>
      <c r="C382" s="76"/>
      <c r="D382" s="76"/>
      <c r="E382" s="76"/>
      <c r="F382" s="76"/>
      <c r="G382" s="76"/>
      <c r="H382" s="76"/>
      <c r="I382" s="76"/>
      <c r="J382" s="76"/>
      <c r="K382" s="76"/>
      <c r="L382" s="76"/>
      <c r="M382" s="76"/>
      <c r="N382" s="76"/>
      <c r="O382" s="76"/>
      <c r="P382" s="76"/>
      <c r="Q382" s="76"/>
      <c r="R382" s="76"/>
      <c r="S382" s="76"/>
      <c r="T382" s="76"/>
      <c r="U382" s="76"/>
      <c r="V382" s="76"/>
      <c r="W382" s="76"/>
      <c r="X382" s="76"/>
      <c r="Y382" s="76"/>
      <c r="Z382" s="76"/>
      <c r="AA382" s="76"/>
      <c r="AB382" s="76"/>
      <c r="AC382" s="76"/>
      <c r="AD382" s="76"/>
      <c r="AE382" s="76"/>
      <c r="AF382" s="76"/>
      <c r="AG382" s="76"/>
      <c r="AH382" s="76"/>
      <c r="AI382" s="76"/>
      <c r="AJ382" s="76"/>
    </row>
    <row r="383" spans="1:36" x14ac:dyDescent="0.25">
      <c r="A383" s="76"/>
      <c r="B383" s="76"/>
      <c r="C383" s="76"/>
      <c r="D383" s="76"/>
      <c r="E383" s="76"/>
      <c r="F383" s="76"/>
      <c r="G383" s="76"/>
      <c r="H383" s="76"/>
      <c r="I383" s="76"/>
      <c r="J383" s="76"/>
      <c r="K383" s="76"/>
      <c r="L383" s="76"/>
      <c r="M383" s="76"/>
      <c r="N383" s="76"/>
      <c r="O383" s="76"/>
      <c r="P383" s="76"/>
      <c r="Q383" s="76"/>
      <c r="R383" s="76"/>
      <c r="S383" s="76"/>
      <c r="T383" s="76"/>
      <c r="U383" s="76"/>
      <c r="V383" s="76"/>
      <c r="W383" s="76"/>
      <c r="X383" s="76"/>
      <c r="Y383" s="76"/>
      <c r="Z383" s="76"/>
      <c r="AA383" s="76"/>
      <c r="AB383" s="76"/>
      <c r="AC383" s="76"/>
      <c r="AD383" s="76"/>
      <c r="AE383" s="76"/>
      <c r="AF383" s="76"/>
      <c r="AG383" s="76"/>
      <c r="AH383" s="76"/>
      <c r="AI383" s="76"/>
      <c r="AJ383" s="76"/>
    </row>
    <row r="384" spans="1:36" x14ac:dyDescent="0.25">
      <c r="A384" s="76"/>
      <c r="B384" s="76"/>
      <c r="C384" s="76"/>
      <c r="D384" s="76"/>
      <c r="E384" s="76"/>
      <c r="F384" s="76"/>
      <c r="G384" s="76"/>
      <c r="H384" s="76"/>
      <c r="I384" s="76"/>
      <c r="J384" s="76"/>
      <c r="K384" s="76"/>
      <c r="L384" s="76"/>
      <c r="M384" s="76"/>
      <c r="N384" s="76"/>
      <c r="O384" s="76"/>
      <c r="P384" s="76"/>
      <c r="Q384" s="76"/>
      <c r="R384" s="76"/>
      <c r="S384" s="76"/>
      <c r="T384" s="76"/>
      <c r="U384" s="76"/>
      <c r="V384" s="76"/>
      <c r="W384" s="76"/>
      <c r="X384" s="76"/>
      <c r="Y384" s="76"/>
      <c r="Z384" s="76"/>
      <c r="AA384" s="76"/>
      <c r="AB384" s="76"/>
      <c r="AC384" s="76"/>
      <c r="AD384" s="76"/>
      <c r="AE384" s="76"/>
      <c r="AF384" s="76"/>
      <c r="AG384" s="76"/>
      <c r="AH384" s="76"/>
      <c r="AI384" s="76"/>
      <c r="AJ384" s="76"/>
    </row>
    <row r="385" spans="1:36" x14ac:dyDescent="0.25">
      <c r="A385" s="76"/>
      <c r="B385" s="76"/>
      <c r="C385" s="76"/>
      <c r="D385" s="76"/>
      <c r="E385" s="76"/>
      <c r="F385" s="76"/>
      <c r="G385" s="76"/>
      <c r="H385" s="76"/>
      <c r="I385" s="76"/>
      <c r="J385" s="76"/>
      <c r="K385" s="76"/>
      <c r="L385" s="76"/>
      <c r="M385" s="76"/>
      <c r="N385" s="76"/>
      <c r="O385" s="76"/>
      <c r="P385" s="76"/>
      <c r="Q385" s="76"/>
      <c r="R385" s="76"/>
      <c r="S385" s="76"/>
      <c r="T385" s="76"/>
      <c r="U385" s="76"/>
      <c r="V385" s="76"/>
      <c r="W385" s="76"/>
      <c r="X385" s="76"/>
      <c r="Y385" s="76"/>
      <c r="Z385" s="76"/>
      <c r="AA385" s="76"/>
      <c r="AB385" s="76"/>
      <c r="AC385" s="76"/>
      <c r="AD385" s="76"/>
      <c r="AE385" s="76"/>
      <c r="AF385" s="76"/>
      <c r="AG385" s="76"/>
      <c r="AH385" s="76"/>
      <c r="AI385" s="76"/>
      <c r="AJ385" s="76"/>
    </row>
    <row r="386" spans="1:36" x14ac:dyDescent="0.25">
      <c r="A386" s="76"/>
      <c r="B386" s="76"/>
      <c r="C386" s="76"/>
      <c r="D386" s="76"/>
      <c r="E386" s="76"/>
      <c r="F386" s="76"/>
      <c r="G386" s="76"/>
      <c r="H386" s="76"/>
      <c r="I386" s="76"/>
      <c r="J386" s="76"/>
      <c r="K386" s="76"/>
      <c r="L386" s="76"/>
      <c r="M386" s="76"/>
      <c r="N386" s="76"/>
      <c r="O386" s="76"/>
      <c r="P386" s="76"/>
      <c r="Q386" s="76"/>
      <c r="R386" s="76"/>
      <c r="S386" s="76"/>
      <c r="T386" s="76"/>
      <c r="U386" s="76"/>
      <c r="V386" s="76"/>
      <c r="W386" s="76"/>
      <c r="X386" s="76"/>
      <c r="Y386" s="76"/>
      <c r="Z386" s="76"/>
      <c r="AA386" s="76"/>
      <c r="AB386" s="76"/>
      <c r="AC386" s="76"/>
      <c r="AD386" s="76"/>
      <c r="AE386" s="76"/>
      <c r="AF386" s="76"/>
      <c r="AG386" s="76"/>
      <c r="AH386" s="76"/>
      <c r="AI386" s="76"/>
      <c r="AJ386" s="76"/>
    </row>
    <row r="387" spans="1:36" x14ac:dyDescent="0.25">
      <c r="A387" s="76"/>
      <c r="B387" s="76"/>
      <c r="C387" s="76"/>
      <c r="D387" s="76"/>
      <c r="E387" s="76"/>
      <c r="F387" s="76"/>
      <c r="G387" s="76"/>
      <c r="H387" s="76"/>
      <c r="I387" s="76"/>
      <c r="J387" s="76"/>
      <c r="K387" s="76"/>
      <c r="L387" s="76"/>
      <c r="M387" s="76"/>
      <c r="N387" s="76"/>
      <c r="O387" s="76"/>
      <c r="P387" s="76"/>
      <c r="Q387" s="76"/>
      <c r="R387" s="76"/>
      <c r="S387" s="76"/>
      <c r="T387" s="76"/>
      <c r="U387" s="76"/>
      <c r="V387" s="76"/>
      <c r="W387" s="76"/>
      <c r="X387" s="76"/>
      <c r="Y387" s="76"/>
      <c r="Z387" s="76"/>
      <c r="AA387" s="76"/>
      <c r="AB387" s="76"/>
      <c r="AC387" s="76"/>
      <c r="AD387" s="76"/>
      <c r="AE387" s="76"/>
      <c r="AF387" s="76"/>
      <c r="AG387" s="76"/>
      <c r="AH387" s="76"/>
      <c r="AI387" s="76"/>
      <c r="AJ387" s="76"/>
    </row>
    <row r="388" spans="1:36" x14ac:dyDescent="0.25">
      <c r="A388" s="76"/>
      <c r="B388" s="76"/>
      <c r="C388" s="76"/>
      <c r="D388" s="76"/>
      <c r="E388" s="76"/>
      <c r="F388" s="76"/>
      <c r="G388" s="76"/>
      <c r="H388" s="76"/>
      <c r="I388" s="76"/>
      <c r="J388" s="76"/>
      <c r="K388" s="76"/>
      <c r="L388" s="76"/>
      <c r="M388" s="76"/>
      <c r="N388" s="76"/>
      <c r="O388" s="76"/>
      <c r="P388" s="76"/>
      <c r="Q388" s="76"/>
      <c r="R388" s="76"/>
      <c r="S388" s="76"/>
      <c r="T388" s="76"/>
      <c r="U388" s="76"/>
      <c r="V388" s="76"/>
      <c r="W388" s="76"/>
      <c r="X388" s="76"/>
      <c r="Y388" s="76"/>
      <c r="Z388" s="76"/>
      <c r="AA388" s="76"/>
      <c r="AB388" s="76"/>
      <c r="AC388" s="76"/>
      <c r="AD388" s="76"/>
      <c r="AE388" s="76"/>
      <c r="AF388" s="76"/>
      <c r="AG388" s="76"/>
      <c r="AH388" s="76"/>
      <c r="AI388" s="76"/>
      <c r="AJ388" s="76"/>
    </row>
    <row r="389" spans="1:36" x14ac:dyDescent="0.25">
      <c r="A389" s="76"/>
      <c r="B389" s="76"/>
      <c r="C389" s="76"/>
      <c r="D389" s="76"/>
      <c r="E389" s="76"/>
      <c r="F389" s="76"/>
      <c r="G389" s="76"/>
      <c r="H389" s="76"/>
      <c r="I389" s="76"/>
      <c r="J389" s="76"/>
      <c r="K389" s="76"/>
      <c r="L389" s="76"/>
      <c r="M389" s="76"/>
      <c r="N389" s="76"/>
      <c r="O389" s="76"/>
      <c r="P389" s="76"/>
      <c r="Q389" s="76"/>
      <c r="R389" s="76"/>
      <c r="S389" s="76"/>
      <c r="T389" s="76"/>
      <c r="U389" s="76"/>
      <c r="V389" s="76"/>
      <c r="W389" s="76"/>
      <c r="X389" s="76"/>
      <c r="Y389" s="76"/>
      <c r="Z389" s="76"/>
      <c r="AA389" s="76"/>
      <c r="AB389" s="76"/>
      <c r="AC389" s="76"/>
      <c r="AD389" s="76"/>
      <c r="AE389" s="76"/>
      <c r="AF389" s="76"/>
      <c r="AG389" s="76"/>
      <c r="AH389" s="76"/>
      <c r="AI389" s="76"/>
      <c r="AJ389" s="76"/>
    </row>
    <row r="390" spans="1:36" x14ac:dyDescent="0.25">
      <c r="A390" s="76"/>
      <c r="B390" s="76"/>
      <c r="C390" s="76"/>
      <c r="D390" s="76"/>
      <c r="E390" s="76"/>
      <c r="F390" s="76"/>
      <c r="G390" s="76"/>
      <c r="H390" s="76"/>
      <c r="I390" s="76"/>
      <c r="J390" s="76"/>
      <c r="K390" s="76"/>
      <c r="L390" s="76"/>
      <c r="M390" s="76"/>
      <c r="N390" s="76"/>
      <c r="O390" s="76"/>
      <c r="P390" s="76"/>
      <c r="Q390" s="76"/>
      <c r="R390" s="76"/>
      <c r="S390" s="76"/>
      <c r="T390" s="76"/>
      <c r="U390" s="76"/>
      <c r="V390" s="76"/>
      <c r="W390" s="76"/>
      <c r="X390" s="76"/>
      <c r="Y390" s="76"/>
      <c r="Z390" s="76"/>
      <c r="AA390" s="76"/>
      <c r="AB390" s="76"/>
      <c r="AC390" s="76"/>
      <c r="AD390" s="76"/>
      <c r="AE390" s="76"/>
      <c r="AF390" s="76"/>
      <c r="AG390" s="76"/>
      <c r="AH390" s="76"/>
      <c r="AI390" s="76"/>
      <c r="AJ390" s="76"/>
    </row>
    <row r="391" spans="1:36" x14ac:dyDescent="0.25">
      <c r="A391" s="76"/>
      <c r="B391" s="76"/>
      <c r="C391" s="76"/>
      <c r="D391" s="76"/>
      <c r="E391" s="76"/>
      <c r="F391" s="76"/>
      <c r="G391" s="76"/>
      <c r="H391" s="76"/>
      <c r="I391" s="76"/>
      <c r="J391" s="76"/>
      <c r="K391" s="76"/>
      <c r="L391" s="76"/>
      <c r="M391" s="76"/>
      <c r="N391" s="76"/>
      <c r="O391" s="76"/>
      <c r="P391" s="76"/>
      <c r="Q391" s="76"/>
      <c r="R391" s="76"/>
      <c r="S391" s="76"/>
      <c r="T391" s="76"/>
      <c r="U391" s="76"/>
      <c r="V391" s="76"/>
      <c r="W391" s="76"/>
      <c r="X391" s="76"/>
      <c r="Y391" s="76"/>
      <c r="Z391" s="76"/>
      <c r="AA391" s="76"/>
      <c r="AB391" s="76"/>
      <c r="AC391" s="76"/>
      <c r="AD391" s="76"/>
      <c r="AE391" s="76"/>
      <c r="AF391" s="76"/>
      <c r="AG391" s="76"/>
      <c r="AH391" s="76"/>
      <c r="AI391" s="76"/>
      <c r="AJ391" s="76"/>
    </row>
    <row r="392" spans="1:36" x14ac:dyDescent="0.25">
      <c r="A392" s="76"/>
      <c r="B392" s="76"/>
      <c r="C392" s="76"/>
      <c r="D392" s="76"/>
      <c r="E392" s="76"/>
      <c r="F392" s="76"/>
      <c r="G392" s="76"/>
      <c r="H392" s="76"/>
      <c r="I392" s="76"/>
      <c r="J392" s="76"/>
      <c r="K392" s="76"/>
      <c r="L392" s="76"/>
      <c r="M392" s="76"/>
      <c r="N392" s="76"/>
      <c r="O392" s="76"/>
      <c r="P392" s="76"/>
      <c r="Q392" s="76"/>
      <c r="R392" s="76"/>
      <c r="S392" s="76"/>
      <c r="T392" s="76"/>
      <c r="U392" s="76"/>
      <c r="V392" s="76"/>
      <c r="W392" s="76"/>
      <c r="X392" s="76"/>
      <c r="Y392" s="76"/>
      <c r="Z392" s="76"/>
      <c r="AA392" s="76"/>
      <c r="AB392" s="76"/>
      <c r="AC392" s="76"/>
      <c r="AD392" s="76"/>
      <c r="AE392" s="76"/>
      <c r="AF392" s="76"/>
      <c r="AG392" s="76"/>
      <c r="AH392" s="76"/>
      <c r="AI392" s="76"/>
      <c r="AJ392" s="76"/>
    </row>
    <row r="393" spans="1:36" x14ac:dyDescent="0.25">
      <c r="A393" s="76"/>
      <c r="B393" s="76"/>
      <c r="C393" s="76"/>
      <c r="D393" s="76"/>
      <c r="E393" s="76"/>
      <c r="F393" s="76"/>
      <c r="G393" s="76"/>
      <c r="H393" s="76"/>
      <c r="I393" s="76"/>
      <c r="J393" s="76"/>
      <c r="K393" s="76"/>
      <c r="L393" s="76"/>
      <c r="M393" s="76"/>
      <c r="N393" s="76"/>
      <c r="O393" s="76"/>
      <c r="P393" s="76"/>
      <c r="Q393" s="76"/>
      <c r="R393" s="76"/>
      <c r="S393" s="76"/>
      <c r="T393" s="76"/>
      <c r="U393" s="76"/>
      <c r="V393" s="76"/>
      <c r="W393" s="76"/>
      <c r="X393" s="76"/>
      <c r="Y393" s="76"/>
      <c r="Z393" s="76"/>
      <c r="AA393" s="76"/>
      <c r="AB393" s="76"/>
      <c r="AC393" s="76"/>
      <c r="AD393" s="76"/>
      <c r="AE393" s="76"/>
      <c r="AF393" s="76"/>
      <c r="AG393" s="76"/>
      <c r="AH393" s="76"/>
      <c r="AI393" s="76"/>
      <c r="AJ393" s="76"/>
    </row>
    <row r="394" spans="1:36" x14ac:dyDescent="0.25">
      <c r="A394" s="76"/>
      <c r="B394" s="76"/>
      <c r="C394" s="76"/>
      <c r="D394" s="76"/>
      <c r="E394" s="76"/>
      <c r="F394" s="76"/>
      <c r="G394" s="76"/>
      <c r="H394" s="76"/>
      <c r="I394" s="76"/>
      <c r="J394" s="76"/>
      <c r="K394" s="76"/>
      <c r="L394" s="76"/>
      <c r="M394" s="76"/>
      <c r="N394" s="76"/>
      <c r="O394" s="76"/>
      <c r="P394" s="76"/>
      <c r="Q394" s="76"/>
      <c r="R394" s="76"/>
      <c r="S394" s="76"/>
      <c r="T394" s="76"/>
      <c r="U394" s="76"/>
      <c r="V394" s="76"/>
      <c r="W394" s="76"/>
      <c r="X394" s="76"/>
      <c r="Y394" s="76"/>
      <c r="Z394" s="76"/>
      <c r="AA394" s="76"/>
      <c r="AB394" s="76"/>
      <c r="AC394" s="76"/>
      <c r="AD394" s="76"/>
      <c r="AE394" s="76"/>
      <c r="AF394" s="76"/>
      <c r="AG394" s="76"/>
      <c r="AH394" s="76"/>
      <c r="AI394" s="76"/>
      <c r="AJ394" s="76"/>
    </row>
    <row r="395" spans="1:36" x14ac:dyDescent="0.25">
      <c r="A395" s="76"/>
      <c r="B395" s="76"/>
      <c r="C395" s="76"/>
      <c r="D395" s="76"/>
      <c r="E395" s="76"/>
      <c r="F395" s="76"/>
      <c r="G395" s="76"/>
      <c r="H395" s="76"/>
      <c r="I395" s="76"/>
      <c r="J395" s="76"/>
      <c r="K395" s="76"/>
      <c r="L395" s="76"/>
      <c r="M395" s="76"/>
      <c r="N395" s="76"/>
      <c r="O395" s="76"/>
      <c r="P395" s="76"/>
      <c r="Q395" s="76"/>
      <c r="R395" s="76"/>
      <c r="S395" s="76"/>
      <c r="T395" s="76"/>
      <c r="U395" s="76"/>
      <c r="V395" s="76"/>
      <c r="W395" s="76"/>
      <c r="X395" s="76"/>
      <c r="Y395" s="76"/>
      <c r="Z395" s="76"/>
      <c r="AA395" s="76"/>
      <c r="AB395" s="76"/>
      <c r="AC395" s="76"/>
      <c r="AD395" s="76"/>
      <c r="AE395" s="76"/>
      <c r="AF395" s="76"/>
      <c r="AG395" s="76"/>
      <c r="AH395" s="76"/>
      <c r="AI395" s="76"/>
      <c r="AJ395" s="76"/>
    </row>
    <row r="396" spans="1:36" x14ac:dyDescent="0.25">
      <c r="A396" s="76"/>
      <c r="B396" s="76"/>
      <c r="C396" s="76"/>
      <c r="D396" s="76"/>
      <c r="E396" s="76"/>
      <c r="F396" s="76"/>
      <c r="G396" s="76"/>
      <c r="H396" s="76"/>
      <c r="I396" s="76"/>
      <c r="J396" s="76"/>
      <c r="K396" s="76"/>
      <c r="L396" s="76"/>
      <c r="M396" s="76"/>
      <c r="N396" s="76"/>
      <c r="O396" s="76"/>
      <c r="P396" s="76"/>
      <c r="Q396" s="76"/>
      <c r="R396" s="76"/>
      <c r="S396" s="76"/>
      <c r="T396" s="76"/>
      <c r="U396" s="76"/>
      <c r="V396" s="76"/>
      <c r="W396" s="76"/>
      <c r="X396" s="76"/>
      <c r="Y396" s="76"/>
      <c r="Z396" s="76"/>
      <c r="AA396" s="76"/>
      <c r="AB396" s="76"/>
      <c r="AC396" s="76"/>
      <c r="AD396" s="76"/>
      <c r="AE396" s="76"/>
      <c r="AF396" s="76"/>
      <c r="AG396" s="76"/>
      <c r="AH396" s="76"/>
      <c r="AI396" s="76"/>
      <c r="AJ396" s="76"/>
    </row>
    <row r="397" spans="1:36" x14ac:dyDescent="0.25">
      <c r="A397" s="76"/>
      <c r="B397" s="76"/>
      <c r="C397" s="76"/>
      <c r="D397" s="76"/>
      <c r="E397" s="76"/>
      <c r="F397" s="76"/>
      <c r="G397" s="76"/>
      <c r="H397" s="76"/>
      <c r="I397" s="76"/>
      <c r="J397" s="76"/>
      <c r="K397" s="76"/>
      <c r="L397" s="76"/>
      <c r="M397" s="76"/>
      <c r="N397" s="76"/>
      <c r="O397" s="76"/>
      <c r="P397" s="76"/>
      <c r="Q397" s="76"/>
      <c r="R397" s="76"/>
      <c r="S397" s="76"/>
      <c r="T397" s="76"/>
      <c r="U397" s="76"/>
      <c r="V397" s="76"/>
      <c r="W397" s="76"/>
      <c r="X397" s="76"/>
      <c r="Y397" s="76"/>
      <c r="Z397" s="76"/>
      <c r="AA397" s="76"/>
      <c r="AB397" s="76"/>
      <c r="AC397" s="76"/>
      <c r="AD397" s="76"/>
      <c r="AE397" s="76"/>
      <c r="AF397" s="76"/>
      <c r="AG397" s="76"/>
      <c r="AH397" s="76"/>
      <c r="AI397" s="76"/>
      <c r="AJ397" s="76"/>
    </row>
    <row r="398" spans="1:36" x14ac:dyDescent="0.25">
      <c r="A398" s="76"/>
      <c r="B398" s="76"/>
      <c r="C398" s="76"/>
      <c r="D398" s="76"/>
      <c r="E398" s="76"/>
      <c r="F398" s="76"/>
      <c r="G398" s="76"/>
      <c r="H398" s="76"/>
      <c r="I398" s="76"/>
      <c r="J398" s="76"/>
      <c r="K398" s="76"/>
      <c r="L398" s="76"/>
      <c r="M398" s="76"/>
      <c r="N398" s="76"/>
      <c r="O398" s="76"/>
      <c r="P398" s="76"/>
      <c r="Q398" s="76"/>
      <c r="R398" s="76"/>
      <c r="S398" s="76"/>
      <c r="T398" s="76"/>
      <c r="U398" s="76"/>
      <c r="V398" s="76"/>
      <c r="W398" s="76"/>
      <c r="X398" s="76"/>
      <c r="Y398" s="76"/>
      <c r="Z398" s="76"/>
      <c r="AA398" s="76"/>
      <c r="AB398" s="76"/>
      <c r="AC398" s="76"/>
      <c r="AD398" s="76"/>
      <c r="AE398" s="76"/>
      <c r="AF398" s="76"/>
      <c r="AG398" s="76"/>
      <c r="AH398" s="76"/>
      <c r="AI398" s="76"/>
      <c r="AJ398" s="76"/>
    </row>
    <row r="399" spans="1:36" x14ac:dyDescent="0.25">
      <c r="A399" s="76"/>
      <c r="B399" s="76"/>
      <c r="C399" s="76"/>
      <c r="D399" s="76"/>
      <c r="E399" s="76"/>
      <c r="F399" s="76"/>
      <c r="G399" s="76"/>
      <c r="H399" s="76"/>
      <c r="I399" s="76"/>
      <c r="J399" s="76"/>
      <c r="K399" s="76"/>
      <c r="L399" s="76"/>
      <c r="M399" s="76"/>
      <c r="N399" s="76"/>
      <c r="O399" s="76"/>
      <c r="P399" s="76"/>
      <c r="Q399" s="76"/>
      <c r="R399" s="76"/>
      <c r="S399" s="76"/>
      <c r="T399" s="76"/>
      <c r="U399" s="76"/>
      <c r="V399" s="76"/>
      <c r="W399" s="76"/>
      <c r="X399" s="76"/>
      <c r="Y399" s="76"/>
      <c r="Z399" s="76"/>
      <c r="AA399" s="76"/>
      <c r="AB399" s="76"/>
      <c r="AC399" s="76"/>
      <c r="AD399" s="76"/>
      <c r="AE399" s="76"/>
      <c r="AF399" s="76"/>
      <c r="AG399" s="76"/>
      <c r="AH399" s="76"/>
      <c r="AI399" s="76"/>
      <c r="AJ399" s="76"/>
    </row>
    <row r="400" spans="1:36" x14ac:dyDescent="0.25">
      <c r="A400" s="76"/>
      <c r="B400" s="76"/>
      <c r="C400" s="76"/>
      <c r="D400" s="76"/>
      <c r="E400" s="76"/>
      <c r="F400" s="76"/>
      <c r="G400" s="76"/>
      <c r="H400" s="76"/>
      <c r="I400" s="76"/>
      <c r="J400" s="76"/>
      <c r="K400" s="76"/>
      <c r="L400" s="76"/>
      <c r="M400" s="76"/>
      <c r="N400" s="76"/>
      <c r="O400" s="76"/>
      <c r="P400" s="76"/>
      <c r="Q400" s="76"/>
      <c r="R400" s="76"/>
      <c r="S400" s="76"/>
      <c r="T400" s="76"/>
      <c r="U400" s="76"/>
      <c r="V400" s="76"/>
      <c r="W400" s="76"/>
      <c r="X400" s="76"/>
      <c r="Y400" s="76"/>
      <c r="Z400" s="76"/>
      <c r="AA400" s="76"/>
      <c r="AB400" s="76"/>
      <c r="AC400" s="76"/>
      <c r="AD400" s="76"/>
      <c r="AE400" s="76"/>
      <c r="AF400" s="76"/>
      <c r="AG400" s="76"/>
      <c r="AH400" s="76"/>
      <c r="AI400" s="76"/>
      <c r="AJ400" s="76"/>
    </row>
    <row r="401" spans="1:36" x14ac:dyDescent="0.25">
      <c r="A401" s="76"/>
      <c r="B401" s="76"/>
      <c r="C401" s="76"/>
      <c r="D401" s="76"/>
      <c r="E401" s="76"/>
      <c r="F401" s="76"/>
      <c r="G401" s="76"/>
      <c r="H401" s="76"/>
      <c r="I401" s="76"/>
      <c r="J401" s="76"/>
      <c r="K401" s="76"/>
      <c r="L401" s="76"/>
      <c r="M401" s="76"/>
      <c r="N401" s="76"/>
      <c r="O401" s="76"/>
      <c r="P401" s="76"/>
      <c r="Q401" s="76"/>
      <c r="R401" s="76"/>
      <c r="S401" s="76"/>
      <c r="T401" s="76"/>
      <c r="U401" s="76"/>
      <c r="V401" s="76"/>
      <c r="W401" s="76"/>
      <c r="X401" s="76"/>
      <c r="Y401" s="76"/>
      <c r="Z401" s="76"/>
      <c r="AA401" s="76"/>
      <c r="AB401" s="76"/>
      <c r="AC401" s="76"/>
      <c r="AD401" s="76"/>
      <c r="AE401" s="76"/>
      <c r="AF401" s="76"/>
      <c r="AG401" s="76"/>
      <c r="AH401" s="76"/>
      <c r="AI401" s="76"/>
      <c r="AJ401" s="76"/>
    </row>
    <row r="402" spans="1:36" x14ac:dyDescent="0.25">
      <c r="A402" s="76"/>
      <c r="B402" s="76"/>
      <c r="C402" s="76"/>
      <c r="D402" s="76"/>
      <c r="E402" s="76"/>
      <c r="F402" s="76"/>
      <c r="G402" s="76"/>
      <c r="H402" s="76"/>
      <c r="I402" s="76"/>
      <c r="J402" s="76"/>
      <c r="K402" s="76"/>
      <c r="L402" s="76"/>
      <c r="M402" s="76"/>
      <c r="N402" s="76"/>
      <c r="O402" s="76"/>
      <c r="P402" s="76"/>
      <c r="Q402" s="76"/>
      <c r="R402" s="76"/>
      <c r="S402" s="76"/>
      <c r="T402" s="76"/>
      <c r="U402" s="76"/>
      <c r="V402" s="76"/>
      <c r="W402" s="76"/>
      <c r="X402" s="76"/>
      <c r="Y402" s="76"/>
      <c r="Z402" s="76"/>
      <c r="AA402" s="76"/>
      <c r="AB402" s="76"/>
      <c r="AC402" s="76"/>
      <c r="AD402" s="76"/>
      <c r="AE402" s="76"/>
      <c r="AF402" s="76"/>
      <c r="AG402" s="76"/>
      <c r="AH402" s="76"/>
      <c r="AI402" s="76"/>
      <c r="AJ402" s="76"/>
    </row>
    <row r="403" spans="1:36" x14ac:dyDescent="0.25">
      <c r="A403" s="76"/>
      <c r="B403" s="76"/>
      <c r="C403" s="76"/>
      <c r="D403" s="76"/>
      <c r="E403" s="76"/>
      <c r="F403" s="76"/>
      <c r="G403" s="76"/>
      <c r="H403" s="76"/>
      <c r="I403" s="76"/>
      <c r="J403" s="76"/>
      <c r="K403" s="76"/>
      <c r="L403" s="76"/>
      <c r="M403" s="76"/>
      <c r="N403" s="76"/>
      <c r="O403" s="76"/>
      <c r="P403" s="76"/>
      <c r="Q403" s="76"/>
      <c r="R403" s="76"/>
      <c r="S403" s="76"/>
      <c r="T403" s="76"/>
      <c r="U403" s="76"/>
      <c r="V403" s="76"/>
      <c r="W403" s="76"/>
      <c r="X403" s="76"/>
      <c r="Y403" s="76"/>
      <c r="Z403" s="76"/>
      <c r="AA403" s="76"/>
      <c r="AB403" s="76"/>
      <c r="AC403" s="76"/>
      <c r="AD403" s="76"/>
      <c r="AE403" s="76"/>
      <c r="AF403" s="76"/>
      <c r="AG403" s="76"/>
      <c r="AH403" s="76"/>
      <c r="AI403" s="76"/>
      <c r="AJ403" s="76"/>
    </row>
    <row r="404" spans="1:36" x14ac:dyDescent="0.25">
      <c r="A404" s="76"/>
      <c r="B404" s="76"/>
      <c r="C404" s="76"/>
      <c r="D404" s="76"/>
      <c r="E404" s="76"/>
      <c r="F404" s="76"/>
      <c r="G404" s="76"/>
      <c r="H404" s="76"/>
      <c r="I404" s="76"/>
      <c r="J404" s="76"/>
      <c r="K404" s="76"/>
      <c r="L404" s="76"/>
      <c r="M404" s="76"/>
      <c r="N404" s="76"/>
      <c r="O404" s="76"/>
      <c r="P404" s="76"/>
      <c r="Q404" s="76"/>
      <c r="R404" s="76"/>
      <c r="S404" s="76"/>
      <c r="T404" s="76"/>
      <c r="U404" s="76"/>
      <c r="V404" s="76"/>
      <c r="W404" s="76"/>
      <c r="X404" s="76"/>
      <c r="Y404" s="76"/>
      <c r="Z404" s="76"/>
      <c r="AA404" s="76"/>
      <c r="AB404" s="76"/>
      <c r="AC404" s="76"/>
      <c r="AD404" s="76"/>
      <c r="AE404" s="76"/>
      <c r="AF404" s="76"/>
      <c r="AG404" s="76"/>
      <c r="AH404" s="76"/>
      <c r="AI404" s="76"/>
      <c r="AJ404" s="76"/>
    </row>
    <row r="405" spans="1:36" x14ac:dyDescent="0.25">
      <c r="A405" s="76"/>
      <c r="B405" s="76"/>
      <c r="C405" s="76"/>
      <c r="D405" s="76"/>
      <c r="E405" s="76"/>
      <c r="F405" s="76"/>
      <c r="G405" s="76"/>
      <c r="H405" s="76"/>
      <c r="I405" s="76"/>
      <c r="J405" s="76"/>
      <c r="K405" s="76"/>
      <c r="L405" s="76"/>
      <c r="M405" s="76"/>
      <c r="N405" s="76"/>
      <c r="O405" s="76"/>
      <c r="P405" s="76"/>
      <c r="Q405" s="76"/>
      <c r="R405" s="76"/>
      <c r="S405" s="76"/>
      <c r="T405" s="76"/>
      <c r="U405" s="76"/>
      <c r="V405" s="76"/>
      <c r="W405" s="76"/>
      <c r="X405" s="76"/>
      <c r="Y405" s="76"/>
      <c r="Z405" s="76"/>
      <c r="AA405" s="76"/>
      <c r="AB405" s="76"/>
      <c r="AC405" s="76"/>
      <c r="AD405" s="76"/>
      <c r="AE405" s="76"/>
      <c r="AF405" s="76"/>
      <c r="AG405" s="76"/>
      <c r="AH405" s="76"/>
      <c r="AI405" s="76"/>
      <c r="AJ405" s="76"/>
    </row>
    <row r="406" spans="1:36" x14ac:dyDescent="0.25">
      <c r="A406" s="76"/>
      <c r="B406" s="76"/>
      <c r="C406" s="76"/>
      <c r="D406" s="76"/>
      <c r="E406" s="76"/>
      <c r="F406" s="76"/>
      <c r="G406" s="76"/>
      <c r="H406" s="76"/>
      <c r="I406" s="76"/>
      <c r="J406" s="76"/>
      <c r="K406" s="76"/>
      <c r="L406" s="76"/>
      <c r="M406" s="76"/>
      <c r="N406" s="76"/>
      <c r="O406" s="76"/>
      <c r="P406" s="76"/>
      <c r="Q406" s="76"/>
      <c r="R406" s="76"/>
      <c r="S406" s="76"/>
      <c r="T406" s="76"/>
      <c r="U406" s="76"/>
      <c r="V406" s="76"/>
      <c r="W406" s="76"/>
      <c r="X406" s="76"/>
      <c r="Y406" s="76"/>
      <c r="Z406" s="76"/>
      <c r="AA406" s="76"/>
      <c r="AB406" s="76"/>
      <c r="AC406" s="76"/>
      <c r="AD406" s="76"/>
      <c r="AE406" s="76"/>
      <c r="AF406" s="76"/>
      <c r="AG406" s="76"/>
      <c r="AH406" s="76"/>
      <c r="AI406" s="76"/>
      <c r="AJ406" s="76"/>
    </row>
    <row r="407" spans="1:36" x14ac:dyDescent="0.25">
      <c r="A407" s="76"/>
      <c r="B407" s="76"/>
      <c r="C407" s="76"/>
      <c r="D407" s="76"/>
      <c r="E407" s="76"/>
      <c r="F407" s="76"/>
      <c r="G407" s="76"/>
      <c r="H407" s="76"/>
      <c r="I407" s="76"/>
      <c r="J407" s="76"/>
      <c r="K407" s="76"/>
      <c r="L407" s="76"/>
      <c r="M407" s="76"/>
      <c r="N407" s="76"/>
      <c r="O407" s="76"/>
      <c r="P407" s="76"/>
      <c r="Q407" s="76"/>
      <c r="R407" s="76"/>
      <c r="S407" s="76"/>
      <c r="T407" s="76"/>
      <c r="U407" s="76"/>
      <c r="V407" s="76"/>
      <c r="W407" s="76"/>
      <c r="X407" s="76"/>
      <c r="Y407" s="76"/>
      <c r="Z407" s="76"/>
      <c r="AA407" s="76"/>
      <c r="AB407" s="76"/>
      <c r="AC407" s="76"/>
      <c r="AD407" s="76"/>
      <c r="AE407" s="76"/>
      <c r="AF407" s="76"/>
      <c r="AG407" s="76"/>
      <c r="AH407" s="76"/>
      <c r="AI407" s="76"/>
      <c r="AJ407" s="76"/>
    </row>
    <row r="408" spans="1:36" x14ac:dyDescent="0.25">
      <c r="A408" s="76"/>
      <c r="B408" s="76"/>
      <c r="C408" s="76"/>
      <c r="D408" s="76"/>
      <c r="E408" s="76"/>
      <c r="F408" s="76"/>
      <c r="G408" s="76"/>
      <c r="H408" s="76"/>
      <c r="I408" s="76"/>
      <c r="J408" s="76"/>
      <c r="K408" s="76"/>
      <c r="L408" s="76"/>
      <c r="M408" s="76"/>
      <c r="N408" s="76"/>
      <c r="O408" s="76"/>
      <c r="P408" s="76"/>
      <c r="Q408" s="76"/>
      <c r="R408" s="76"/>
      <c r="S408" s="76"/>
      <c r="T408" s="76"/>
      <c r="U408" s="76"/>
      <c r="V408" s="76"/>
      <c r="W408" s="76"/>
      <c r="X408" s="76"/>
      <c r="Y408" s="76"/>
      <c r="Z408" s="76"/>
      <c r="AA408" s="76"/>
      <c r="AB408" s="76"/>
      <c r="AC408" s="76"/>
      <c r="AD408" s="76"/>
      <c r="AE408" s="76"/>
      <c r="AF408" s="76"/>
      <c r="AG408" s="76"/>
      <c r="AH408" s="76"/>
      <c r="AI408" s="76"/>
      <c r="AJ408" s="76"/>
    </row>
    <row r="409" spans="1:36" x14ac:dyDescent="0.25">
      <c r="A409" s="76"/>
      <c r="B409" s="76"/>
      <c r="C409" s="76"/>
      <c r="D409" s="76"/>
      <c r="E409" s="76"/>
      <c r="F409" s="76"/>
      <c r="G409" s="76"/>
      <c r="H409" s="76"/>
      <c r="I409" s="76"/>
      <c r="J409" s="76"/>
      <c r="K409" s="76"/>
      <c r="L409" s="76"/>
      <c r="M409" s="76"/>
      <c r="N409" s="76"/>
      <c r="O409" s="76"/>
      <c r="P409" s="76"/>
      <c r="Q409" s="76"/>
      <c r="R409" s="76"/>
      <c r="S409" s="76"/>
      <c r="T409" s="76"/>
      <c r="U409" s="76"/>
      <c r="V409" s="76"/>
      <c r="W409" s="76"/>
      <c r="X409" s="76"/>
      <c r="Y409" s="76"/>
      <c r="Z409" s="76"/>
      <c r="AA409" s="76"/>
      <c r="AB409" s="76"/>
      <c r="AC409" s="76"/>
      <c r="AD409" s="76"/>
      <c r="AE409" s="76"/>
      <c r="AF409" s="76"/>
      <c r="AG409" s="76"/>
      <c r="AH409" s="76"/>
      <c r="AI409" s="76"/>
      <c r="AJ409" s="76"/>
    </row>
    <row r="410" spans="1:36" x14ac:dyDescent="0.25">
      <c r="A410" s="76"/>
      <c r="B410" s="76"/>
      <c r="C410" s="76"/>
      <c r="D410" s="76"/>
      <c r="E410" s="76"/>
      <c r="F410" s="76"/>
      <c r="G410" s="76"/>
      <c r="H410" s="76"/>
      <c r="I410" s="76"/>
      <c r="J410" s="76"/>
      <c r="K410" s="76"/>
      <c r="L410" s="76"/>
      <c r="M410" s="76"/>
      <c r="N410" s="76"/>
      <c r="O410" s="76"/>
      <c r="P410" s="76"/>
      <c r="Q410" s="76"/>
      <c r="R410" s="76"/>
      <c r="S410" s="76"/>
      <c r="T410" s="76"/>
      <c r="U410" s="76"/>
      <c r="V410" s="76"/>
      <c r="W410" s="76"/>
      <c r="X410" s="76"/>
      <c r="Y410" s="76"/>
      <c r="Z410" s="76"/>
      <c r="AA410" s="76"/>
      <c r="AB410" s="76"/>
      <c r="AC410" s="76"/>
      <c r="AD410" s="76"/>
      <c r="AE410" s="76"/>
      <c r="AF410" s="76"/>
      <c r="AG410" s="76"/>
      <c r="AH410" s="76"/>
      <c r="AI410" s="76"/>
      <c r="AJ410" s="76"/>
    </row>
    <row r="411" spans="1:36" x14ac:dyDescent="0.25">
      <c r="A411" s="76"/>
      <c r="B411" s="76"/>
      <c r="C411" s="76"/>
      <c r="D411" s="76"/>
      <c r="E411" s="76"/>
      <c r="F411" s="76"/>
      <c r="G411" s="76"/>
      <c r="H411" s="76"/>
      <c r="I411" s="76"/>
      <c r="J411" s="76"/>
      <c r="K411" s="76"/>
      <c r="L411" s="76"/>
      <c r="M411" s="76"/>
      <c r="N411" s="76"/>
      <c r="O411" s="76"/>
      <c r="P411" s="76"/>
      <c r="Q411" s="76"/>
      <c r="R411" s="76"/>
      <c r="S411" s="76"/>
      <c r="T411" s="76"/>
      <c r="U411" s="76"/>
      <c r="V411" s="76"/>
      <c r="W411" s="76"/>
      <c r="X411" s="76"/>
      <c r="Y411" s="76"/>
      <c r="Z411" s="76"/>
      <c r="AA411" s="76"/>
      <c r="AB411" s="76"/>
      <c r="AC411" s="76"/>
      <c r="AD411" s="76"/>
      <c r="AE411" s="76"/>
      <c r="AF411" s="76"/>
      <c r="AG411" s="76"/>
      <c r="AH411" s="76"/>
      <c r="AI411" s="76"/>
      <c r="AJ411" s="76"/>
    </row>
    <row r="412" spans="1:36" x14ac:dyDescent="0.25">
      <c r="A412" s="76"/>
      <c r="B412" s="76"/>
      <c r="C412" s="76"/>
      <c r="D412" s="76"/>
      <c r="E412" s="76"/>
      <c r="F412" s="76"/>
      <c r="G412" s="76"/>
      <c r="H412" s="76"/>
      <c r="I412" s="76"/>
      <c r="J412" s="76"/>
      <c r="K412" s="76"/>
      <c r="L412" s="76"/>
      <c r="M412" s="76"/>
      <c r="N412" s="76"/>
      <c r="O412" s="76"/>
      <c r="P412" s="76"/>
      <c r="Q412" s="76"/>
      <c r="R412" s="76"/>
      <c r="S412" s="76"/>
      <c r="T412" s="76"/>
      <c r="U412" s="76"/>
      <c r="V412" s="76"/>
      <c r="W412" s="76"/>
      <c r="X412" s="76"/>
      <c r="Y412" s="76"/>
      <c r="Z412" s="76"/>
      <c r="AA412" s="76"/>
      <c r="AB412" s="76"/>
      <c r="AC412" s="76"/>
      <c r="AD412" s="76"/>
      <c r="AE412" s="76"/>
      <c r="AF412" s="76"/>
      <c r="AG412" s="76"/>
      <c r="AH412" s="76"/>
      <c r="AI412" s="76"/>
      <c r="AJ412" s="76"/>
    </row>
    <row r="413" spans="1:36" x14ac:dyDescent="0.25">
      <c r="A413" s="76"/>
      <c r="B413" s="76"/>
      <c r="C413" s="76"/>
      <c r="D413" s="76"/>
      <c r="E413" s="76"/>
      <c r="F413" s="76"/>
      <c r="G413" s="76"/>
      <c r="H413" s="76"/>
      <c r="I413" s="76"/>
      <c r="J413" s="76"/>
      <c r="K413" s="76"/>
      <c r="L413" s="76"/>
      <c r="M413" s="76"/>
      <c r="N413" s="76"/>
      <c r="O413" s="76"/>
      <c r="P413" s="76"/>
      <c r="Q413" s="76"/>
      <c r="R413" s="76"/>
      <c r="S413" s="76"/>
      <c r="T413" s="76"/>
      <c r="U413" s="76"/>
      <c r="V413" s="76"/>
      <c r="W413" s="76"/>
      <c r="X413" s="76"/>
      <c r="Y413" s="76"/>
      <c r="Z413" s="76"/>
      <c r="AA413" s="76"/>
      <c r="AB413" s="76"/>
      <c r="AC413" s="76"/>
      <c r="AD413" s="76"/>
      <c r="AE413" s="76"/>
      <c r="AF413" s="76"/>
      <c r="AG413" s="76"/>
      <c r="AH413" s="76"/>
      <c r="AI413" s="76"/>
      <c r="AJ413" s="76"/>
    </row>
    <row r="414" spans="1:36" x14ac:dyDescent="0.25">
      <c r="A414" s="76"/>
      <c r="B414" s="76"/>
      <c r="C414" s="76"/>
      <c r="D414" s="76"/>
      <c r="E414" s="76"/>
      <c r="F414" s="76"/>
      <c r="G414" s="76"/>
      <c r="H414" s="76"/>
      <c r="I414" s="76"/>
      <c r="J414" s="76"/>
      <c r="K414" s="76"/>
      <c r="L414" s="76"/>
      <c r="M414" s="76"/>
      <c r="N414" s="76"/>
      <c r="O414" s="76"/>
      <c r="P414" s="76"/>
      <c r="Q414" s="76"/>
      <c r="R414" s="76"/>
      <c r="S414" s="76"/>
      <c r="T414" s="76"/>
      <c r="U414" s="76"/>
      <c r="V414" s="76"/>
      <c r="W414" s="76"/>
      <c r="X414" s="76"/>
      <c r="Y414" s="76"/>
      <c r="Z414" s="76"/>
      <c r="AA414" s="76"/>
      <c r="AB414" s="76"/>
      <c r="AC414" s="76"/>
      <c r="AD414" s="76"/>
      <c r="AE414" s="76"/>
      <c r="AF414" s="76"/>
      <c r="AG414" s="76"/>
      <c r="AH414" s="76"/>
      <c r="AI414" s="76"/>
      <c r="AJ414" s="76"/>
    </row>
    <row r="415" spans="1:36" x14ac:dyDescent="0.25">
      <c r="A415" s="76"/>
      <c r="B415" s="76"/>
      <c r="C415" s="76"/>
      <c r="D415" s="76"/>
      <c r="E415" s="76"/>
      <c r="F415" s="76"/>
      <c r="G415" s="76"/>
      <c r="H415" s="76"/>
      <c r="I415" s="76"/>
      <c r="J415" s="76"/>
      <c r="K415" s="76"/>
      <c r="L415" s="76"/>
      <c r="M415" s="76"/>
      <c r="N415" s="76"/>
      <c r="O415" s="76"/>
      <c r="P415" s="76"/>
      <c r="Q415" s="76"/>
      <c r="R415" s="76"/>
      <c r="S415" s="76"/>
      <c r="T415" s="76"/>
      <c r="U415" s="76"/>
      <c r="V415" s="76"/>
      <c r="W415" s="76"/>
      <c r="X415" s="76"/>
      <c r="Y415" s="76"/>
      <c r="Z415" s="76"/>
      <c r="AA415" s="76"/>
      <c r="AB415" s="76"/>
      <c r="AC415" s="76"/>
      <c r="AD415" s="76"/>
      <c r="AE415" s="76"/>
      <c r="AF415" s="76"/>
      <c r="AG415" s="76"/>
      <c r="AH415" s="76"/>
      <c r="AI415" s="76"/>
      <c r="AJ415" s="76"/>
    </row>
    <row r="416" spans="1:36" x14ac:dyDescent="0.25">
      <c r="A416" s="76"/>
      <c r="B416" s="76"/>
      <c r="C416" s="76"/>
      <c r="D416" s="76"/>
      <c r="E416" s="76"/>
      <c r="F416" s="76"/>
      <c r="G416" s="76"/>
      <c r="H416" s="76"/>
      <c r="I416" s="76"/>
      <c r="J416" s="76"/>
      <c r="K416" s="76"/>
      <c r="L416" s="76"/>
      <c r="M416" s="76"/>
      <c r="N416" s="76"/>
      <c r="O416" s="76"/>
      <c r="P416" s="76"/>
      <c r="Q416" s="76"/>
      <c r="R416" s="76"/>
      <c r="S416" s="76"/>
      <c r="T416" s="76"/>
      <c r="U416" s="76"/>
      <c r="V416" s="76"/>
      <c r="W416" s="76"/>
      <c r="X416" s="76"/>
      <c r="Y416" s="76"/>
      <c r="Z416" s="76"/>
      <c r="AA416" s="76"/>
      <c r="AB416" s="76"/>
      <c r="AC416" s="76"/>
      <c r="AD416" s="76"/>
      <c r="AE416" s="76"/>
      <c r="AF416" s="76"/>
      <c r="AG416" s="76"/>
      <c r="AH416" s="76"/>
      <c r="AI416" s="76"/>
      <c r="AJ416" s="76"/>
    </row>
    <row r="417" spans="1:36" x14ac:dyDescent="0.25">
      <c r="A417" s="76"/>
      <c r="B417" s="76"/>
      <c r="C417" s="76"/>
      <c r="D417" s="76"/>
      <c r="E417" s="76"/>
      <c r="F417" s="76"/>
      <c r="G417" s="76"/>
      <c r="H417" s="76"/>
      <c r="I417" s="76"/>
      <c r="J417" s="76"/>
      <c r="K417" s="76"/>
      <c r="L417" s="76"/>
      <c r="M417" s="76"/>
      <c r="N417" s="76"/>
      <c r="O417" s="76"/>
      <c r="P417" s="76"/>
      <c r="Q417" s="76"/>
      <c r="R417" s="76"/>
      <c r="S417" s="76"/>
      <c r="T417" s="76"/>
      <c r="U417" s="76"/>
      <c r="V417" s="76"/>
      <c r="W417" s="76"/>
      <c r="X417" s="76"/>
      <c r="Y417" s="76"/>
      <c r="Z417" s="76"/>
      <c r="AA417" s="76"/>
      <c r="AB417" s="76"/>
      <c r="AC417" s="76"/>
      <c r="AD417" s="76"/>
      <c r="AE417" s="76"/>
      <c r="AF417" s="76"/>
      <c r="AG417" s="76"/>
      <c r="AH417" s="76"/>
      <c r="AI417" s="76"/>
      <c r="AJ417" s="76"/>
    </row>
    <row r="418" spans="1:36" x14ac:dyDescent="0.25">
      <c r="A418" s="76"/>
      <c r="B418" s="76"/>
      <c r="C418" s="76"/>
      <c r="D418" s="76"/>
      <c r="E418" s="76"/>
      <c r="F418" s="76"/>
      <c r="G418" s="76"/>
      <c r="H418" s="76"/>
      <c r="I418" s="76"/>
      <c r="J418" s="76"/>
      <c r="K418" s="76"/>
      <c r="L418" s="76"/>
      <c r="M418" s="76"/>
      <c r="N418" s="76"/>
      <c r="O418" s="76"/>
      <c r="P418" s="76"/>
      <c r="Q418" s="76"/>
      <c r="R418" s="76"/>
      <c r="S418" s="76"/>
      <c r="T418" s="76"/>
      <c r="U418" s="76"/>
      <c r="V418" s="76"/>
      <c r="W418" s="76"/>
      <c r="X418" s="76"/>
      <c r="Y418" s="76"/>
      <c r="Z418" s="76"/>
      <c r="AA418" s="76"/>
      <c r="AB418" s="76"/>
      <c r="AC418" s="76"/>
      <c r="AD418" s="76"/>
      <c r="AE418" s="76"/>
      <c r="AF418" s="76"/>
      <c r="AG418" s="76"/>
      <c r="AH418" s="76"/>
      <c r="AI418" s="76"/>
      <c r="AJ418" s="76"/>
    </row>
    <row r="419" spans="1:36" x14ac:dyDescent="0.25">
      <c r="A419" s="76"/>
      <c r="B419" s="76"/>
      <c r="C419" s="76"/>
      <c r="D419" s="76"/>
      <c r="E419" s="76"/>
      <c r="F419" s="76"/>
      <c r="G419" s="76"/>
      <c r="H419" s="76"/>
      <c r="I419" s="76"/>
      <c r="J419" s="76"/>
      <c r="K419" s="76"/>
      <c r="L419" s="76"/>
      <c r="M419" s="76"/>
      <c r="N419" s="76"/>
      <c r="O419" s="76"/>
      <c r="P419" s="76"/>
      <c r="Q419" s="76"/>
      <c r="R419" s="76"/>
      <c r="S419" s="76"/>
      <c r="T419" s="76"/>
      <c r="U419" s="76"/>
      <c r="V419" s="76"/>
      <c r="W419" s="76"/>
      <c r="X419" s="76"/>
      <c r="Y419" s="76"/>
      <c r="Z419" s="76"/>
      <c r="AA419" s="76"/>
      <c r="AB419" s="76"/>
      <c r="AC419" s="76"/>
      <c r="AD419" s="76"/>
      <c r="AE419" s="76"/>
      <c r="AF419" s="76"/>
      <c r="AG419" s="76"/>
      <c r="AH419" s="76"/>
      <c r="AI419" s="76"/>
      <c r="AJ419" s="76"/>
    </row>
    <row r="420" spans="1:36" x14ac:dyDescent="0.25">
      <c r="A420" s="76"/>
      <c r="B420" s="76"/>
      <c r="C420" s="76"/>
      <c r="D420" s="76"/>
      <c r="E420" s="76"/>
      <c r="F420" s="76"/>
      <c r="G420" s="76"/>
      <c r="H420" s="76"/>
      <c r="I420" s="76"/>
      <c r="J420" s="76"/>
      <c r="K420" s="76"/>
      <c r="L420" s="76"/>
      <c r="M420" s="76"/>
      <c r="N420" s="76"/>
      <c r="O420" s="76"/>
      <c r="P420" s="76"/>
      <c r="Q420" s="76"/>
      <c r="R420" s="76"/>
      <c r="S420" s="76"/>
      <c r="T420" s="76"/>
      <c r="U420" s="76"/>
      <c r="V420" s="76"/>
      <c r="W420" s="76"/>
      <c r="X420" s="76"/>
      <c r="Y420" s="76"/>
      <c r="Z420" s="76"/>
      <c r="AA420" s="76"/>
      <c r="AB420" s="76"/>
      <c r="AC420" s="76"/>
      <c r="AD420" s="76"/>
      <c r="AE420" s="76"/>
      <c r="AF420" s="76"/>
      <c r="AG420" s="76"/>
      <c r="AH420" s="76"/>
      <c r="AI420" s="76"/>
      <c r="AJ420" s="76"/>
    </row>
    <row r="421" spans="1:36" x14ac:dyDescent="0.25">
      <c r="A421" s="76"/>
      <c r="B421" s="76"/>
      <c r="C421" s="76"/>
      <c r="D421" s="76"/>
      <c r="E421" s="76"/>
      <c r="F421" s="76"/>
      <c r="G421" s="76"/>
      <c r="H421" s="76"/>
      <c r="I421" s="76"/>
      <c r="J421" s="76"/>
      <c r="K421" s="76"/>
      <c r="L421" s="76"/>
      <c r="M421" s="76"/>
      <c r="N421" s="76"/>
      <c r="O421" s="76"/>
      <c r="P421" s="76"/>
      <c r="Q421" s="76"/>
      <c r="R421" s="76"/>
      <c r="S421" s="76"/>
      <c r="T421" s="76"/>
      <c r="U421" s="76"/>
      <c r="V421" s="76"/>
      <c r="W421" s="76"/>
      <c r="X421" s="76"/>
      <c r="Y421" s="76"/>
      <c r="Z421" s="76"/>
      <c r="AA421" s="76"/>
      <c r="AB421" s="76"/>
      <c r="AC421" s="76"/>
      <c r="AD421" s="76"/>
      <c r="AE421" s="76"/>
      <c r="AF421" s="76"/>
      <c r="AG421" s="76"/>
      <c r="AH421" s="76"/>
      <c r="AI421" s="76"/>
      <c r="AJ421" s="76"/>
    </row>
    <row r="422" spans="1:36" x14ac:dyDescent="0.25">
      <c r="A422" s="76"/>
      <c r="B422" s="76"/>
      <c r="C422" s="76"/>
      <c r="D422" s="76"/>
      <c r="E422" s="76"/>
      <c r="F422" s="76"/>
      <c r="G422" s="76"/>
      <c r="H422" s="76"/>
      <c r="I422" s="76"/>
      <c r="J422" s="76"/>
      <c r="K422" s="76"/>
      <c r="L422" s="76"/>
      <c r="M422" s="76"/>
      <c r="N422" s="76"/>
      <c r="O422" s="76"/>
      <c r="P422" s="76"/>
      <c r="Q422" s="76"/>
      <c r="R422" s="76"/>
      <c r="S422" s="76"/>
      <c r="T422" s="76"/>
      <c r="U422" s="76"/>
      <c r="V422" s="76"/>
      <c r="W422" s="76"/>
      <c r="X422" s="76"/>
      <c r="Y422" s="76"/>
      <c r="Z422" s="76"/>
      <c r="AA422" s="76"/>
      <c r="AB422" s="76"/>
      <c r="AC422" s="76"/>
      <c r="AD422" s="76"/>
      <c r="AE422" s="76"/>
      <c r="AF422" s="76"/>
      <c r="AG422" s="76"/>
      <c r="AH422" s="76"/>
      <c r="AI422" s="76"/>
      <c r="AJ422" s="76"/>
    </row>
    <row r="423" spans="1:36" x14ac:dyDescent="0.25">
      <c r="A423" s="76"/>
      <c r="B423" s="76"/>
      <c r="C423" s="76"/>
      <c r="D423" s="76"/>
      <c r="E423" s="76"/>
      <c r="F423" s="76"/>
      <c r="G423" s="76"/>
      <c r="H423" s="76"/>
      <c r="I423" s="76"/>
      <c r="J423" s="76"/>
      <c r="K423" s="76"/>
      <c r="L423" s="76"/>
      <c r="M423" s="76"/>
      <c r="N423" s="76"/>
      <c r="O423" s="76"/>
      <c r="P423" s="76"/>
      <c r="Q423" s="76"/>
      <c r="R423" s="76"/>
      <c r="S423" s="76"/>
      <c r="T423" s="76"/>
      <c r="U423" s="76"/>
      <c r="V423" s="76"/>
      <c r="W423" s="76"/>
      <c r="X423" s="76"/>
      <c r="Y423" s="76"/>
      <c r="Z423" s="76"/>
      <c r="AA423" s="76"/>
      <c r="AB423" s="76"/>
      <c r="AC423" s="76"/>
      <c r="AD423" s="76"/>
      <c r="AE423" s="76"/>
      <c r="AF423" s="76"/>
      <c r="AG423" s="76"/>
      <c r="AH423" s="76"/>
      <c r="AI423" s="76"/>
      <c r="AJ423" s="76"/>
    </row>
    <row r="424" spans="1:36" x14ac:dyDescent="0.25">
      <c r="A424" s="76"/>
      <c r="B424" s="76"/>
      <c r="C424" s="76"/>
      <c r="D424" s="76"/>
      <c r="E424" s="76"/>
      <c r="F424" s="76"/>
      <c r="G424" s="76"/>
      <c r="H424" s="76"/>
      <c r="I424" s="76"/>
      <c r="J424" s="76"/>
      <c r="K424" s="76"/>
      <c r="L424" s="76"/>
      <c r="M424" s="76"/>
      <c r="N424" s="76"/>
      <c r="O424" s="76"/>
      <c r="P424" s="76"/>
      <c r="Q424" s="76"/>
      <c r="R424" s="76"/>
      <c r="S424" s="76"/>
      <c r="T424" s="76"/>
      <c r="U424" s="76"/>
      <c r="V424" s="76"/>
      <c r="W424" s="76"/>
      <c r="X424" s="76"/>
      <c r="Y424" s="76"/>
      <c r="Z424" s="76"/>
      <c r="AA424" s="76"/>
      <c r="AB424" s="76"/>
      <c r="AC424" s="76"/>
      <c r="AD424" s="76"/>
      <c r="AE424" s="76"/>
      <c r="AF424" s="76"/>
      <c r="AG424" s="76"/>
      <c r="AH424" s="76"/>
      <c r="AI424" s="76"/>
      <c r="AJ424" s="76"/>
    </row>
    <row r="425" spans="1:36" x14ac:dyDescent="0.25">
      <c r="A425" s="76"/>
      <c r="B425" s="76"/>
      <c r="C425" s="76"/>
      <c r="D425" s="76"/>
      <c r="E425" s="76"/>
      <c r="F425" s="76"/>
      <c r="G425" s="76"/>
      <c r="H425" s="76"/>
      <c r="I425" s="76"/>
      <c r="J425" s="76"/>
      <c r="K425" s="76"/>
      <c r="L425" s="76"/>
      <c r="M425" s="76"/>
      <c r="N425" s="76"/>
      <c r="O425" s="76"/>
      <c r="P425" s="76"/>
      <c r="Q425" s="76"/>
      <c r="R425" s="76"/>
      <c r="S425" s="76"/>
      <c r="T425" s="76"/>
      <c r="U425" s="76"/>
      <c r="V425" s="76"/>
      <c r="W425" s="76"/>
      <c r="X425" s="76"/>
      <c r="Y425" s="76"/>
      <c r="Z425" s="76"/>
      <c r="AA425" s="76"/>
      <c r="AB425" s="76"/>
      <c r="AC425" s="76"/>
      <c r="AD425" s="76"/>
      <c r="AE425" s="76"/>
      <c r="AF425" s="76"/>
      <c r="AG425" s="76"/>
      <c r="AH425" s="76"/>
      <c r="AI425" s="76"/>
      <c r="AJ425" s="76"/>
    </row>
    <row r="426" spans="1:36" x14ac:dyDescent="0.25">
      <c r="A426" s="76"/>
      <c r="B426" s="76"/>
      <c r="C426" s="76"/>
      <c r="D426" s="76"/>
      <c r="E426" s="76"/>
      <c r="F426" s="76"/>
      <c r="G426" s="76"/>
      <c r="H426" s="76"/>
      <c r="I426" s="76"/>
      <c r="J426" s="76"/>
      <c r="K426" s="76"/>
      <c r="L426" s="76"/>
      <c r="M426" s="76"/>
      <c r="N426" s="76"/>
      <c r="O426" s="76"/>
      <c r="P426" s="76"/>
      <c r="Q426" s="76"/>
      <c r="R426" s="76"/>
      <c r="S426" s="76"/>
      <c r="T426" s="76"/>
      <c r="U426" s="76"/>
      <c r="V426" s="76"/>
      <c r="W426" s="76"/>
      <c r="X426" s="76"/>
      <c r="Y426" s="76"/>
      <c r="Z426" s="76"/>
      <c r="AA426" s="76"/>
      <c r="AB426" s="76"/>
      <c r="AC426" s="76"/>
      <c r="AD426" s="76"/>
      <c r="AE426" s="76"/>
      <c r="AF426" s="76"/>
      <c r="AG426" s="76"/>
      <c r="AH426" s="76"/>
      <c r="AI426" s="76"/>
      <c r="AJ426" s="76"/>
    </row>
    <row r="427" spans="1:36" x14ac:dyDescent="0.25">
      <c r="A427" s="76"/>
      <c r="B427" s="76"/>
      <c r="C427" s="76"/>
      <c r="D427" s="76"/>
      <c r="E427" s="76"/>
      <c r="F427" s="76"/>
      <c r="G427" s="76"/>
      <c r="H427" s="76"/>
      <c r="I427" s="76"/>
      <c r="J427" s="76"/>
      <c r="K427" s="76"/>
      <c r="L427" s="76"/>
      <c r="M427" s="76"/>
      <c r="N427" s="76"/>
      <c r="O427" s="76"/>
      <c r="P427" s="76"/>
      <c r="Q427" s="76"/>
      <c r="R427" s="76"/>
      <c r="S427" s="76"/>
      <c r="T427" s="76"/>
      <c r="U427" s="76"/>
      <c r="V427" s="76"/>
      <c r="W427" s="76"/>
      <c r="X427" s="76"/>
      <c r="Y427" s="76"/>
      <c r="Z427" s="76"/>
      <c r="AA427" s="76"/>
      <c r="AB427" s="76"/>
      <c r="AC427" s="76"/>
      <c r="AD427" s="76"/>
      <c r="AE427" s="76"/>
      <c r="AF427" s="76"/>
      <c r="AG427" s="76"/>
      <c r="AH427" s="76"/>
      <c r="AI427" s="76"/>
      <c r="AJ427" s="76"/>
    </row>
    <row r="428" spans="1:36" x14ac:dyDescent="0.25">
      <c r="A428" s="76"/>
      <c r="B428" s="76"/>
      <c r="C428" s="76"/>
      <c r="D428" s="76"/>
      <c r="E428" s="76"/>
      <c r="F428" s="76"/>
      <c r="G428" s="76"/>
      <c r="H428" s="76"/>
      <c r="I428" s="76"/>
      <c r="J428" s="76"/>
      <c r="K428" s="76"/>
      <c r="L428" s="76"/>
      <c r="M428" s="76"/>
      <c r="N428" s="76"/>
      <c r="O428" s="76"/>
      <c r="P428" s="76"/>
      <c r="Q428" s="76"/>
      <c r="R428" s="76"/>
      <c r="S428" s="76"/>
      <c r="T428" s="76"/>
      <c r="U428" s="76"/>
      <c r="V428" s="76"/>
      <c r="W428" s="76"/>
      <c r="X428" s="76"/>
      <c r="Y428" s="76"/>
      <c r="Z428" s="76"/>
      <c r="AA428" s="76"/>
      <c r="AB428" s="76"/>
      <c r="AC428" s="76"/>
      <c r="AD428" s="76"/>
      <c r="AE428" s="76"/>
      <c r="AF428" s="76"/>
      <c r="AG428" s="76"/>
      <c r="AH428" s="76"/>
      <c r="AI428" s="76"/>
      <c r="AJ428" s="76"/>
    </row>
    <row r="429" spans="1:36" x14ac:dyDescent="0.25">
      <c r="A429" s="76"/>
      <c r="B429" s="76"/>
      <c r="C429" s="76"/>
      <c r="D429" s="76"/>
      <c r="E429" s="76"/>
      <c r="F429" s="76"/>
      <c r="G429" s="76"/>
      <c r="H429" s="76"/>
      <c r="I429" s="76"/>
      <c r="J429" s="76"/>
      <c r="K429" s="76"/>
      <c r="L429" s="76"/>
      <c r="M429" s="76"/>
      <c r="N429" s="76"/>
      <c r="O429" s="76"/>
      <c r="P429" s="76"/>
      <c r="Q429" s="76"/>
      <c r="R429" s="76"/>
      <c r="S429" s="76"/>
      <c r="T429" s="76"/>
      <c r="U429" s="76"/>
      <c r="V429" s="76"/>
      <c r="W429" s="76"/>
      <c r="X429" s="76"/>
      <c r="Y429" s="76"/>
      <c r="Z429" s="76"/>
      <c r="AA429" s="76"/>
      <c r="AB429" s="76"/>
      <c r="AC429" s="76"/>
      <c r="AD429" s="76"/>
      <c r="AE429" s="76"/>
      <c r="AF429" s="76"/>
      <c r="AG429" s="76"/>
      <c r="AH429" s="76"/>
      <c r="AI429" s="76"/>
      <c r="AJ429" s="76"/>
    </row>
    <row r="430" spans="1:36" x14ac:dyDescent="0.25">
      <c r="A430" s="76"/>
      <c r="B430" s="76"/>
      <c r="C430" s="76"/>
      <c r="D430" s="76"/>
      <c r="E430" s="76"/>
      <c r="F430" s="76"/>
      <c r="G430" s="76"/>
      <c r="H430" s="76"/>
      <c r="I430" s="76"/>
      <c r="J430" s="76"/>
      <c r="K430" s="76"/>
      <c r="L430" s="76"/>
      <c r="M430" s="76"/>
      <c r="N430" s="76"/>
      <c r="O430" s="76"/>
      <c r="P430" s="76"/>
      <c r="Q430" s="76"/>
      <c r="R430" s="76"/>
      <c r="S430" s="76"/>
      <c r="T430" s="76"/>
      <c r="U430" s="76"/>
      <c r="V430" s="76"/>
      <c r="W430" s="76"/>
      <c r="X430" s="76"/>
      <c r="Y430" s="76"/>
      <c r="Z430" s="76"/>
      <c r="AA430" s="76"/>
      <c r="AB430" s="76"/>
      <c r="AC430" s="76"/>
      <c r="AD430" s="76"/>
      <c r="AE430" s="76"/>
      <c r="AF430" s="76"/>
      <c r="AG430" s="76"/>
      <c r="AH430" s="76"/>
      <c r="AI430" s="76"/>
      <c r="AJ430" s="76"/>
    </row>
    <row r="431" spans="1:36" x14ac:dyDescent="0.25">
      <c r="A431" s="76"/>
      <c r="B431" s="76"/>
      <c r="C431" s="76"/>
      <c r="D431" s="76"/>
      <c r="E431" s="76"/>
      <c r="F431" s="76"/>
      <c r="G431" s="76"/>
      <c r="H431" s="76"/>
      <c r="I431" s="76"/>
      <c r="J431" s="76"/>
      <c r="K431" s="76"/>
      <c r="L431" s="76"/>
      <c r="M431" s="76"/>
      <c r="N431" s="76"/>
      <c r="O431" s="76"/>
      <c r="P431" s="76"/>
      <c r="Q431" s="76"/>
      <c r="R431" s="76"/>
      <c r="S431" s="76"/>
      <c r="T431" s="76"/>
      <c r="U431" s="76"/>
      <c r="V431" s="76"/>
      <c r="W431" s="76"/>
      <c r="X431" s="76"/>
      <c r="Y431" s="76"/>
      <c r="Z431" s="76"/>
      <c r="AA431" s="76"/>
      <c r="AB431" s="76"/>
      <c r="AC431" s="76"/>
      <c r="AD431" s="76"/>
      <c r="AE431" s="76"/>
      <c r="AF431" s="76"/>
      <c r="AG431" s="76"/>
      <c r="AH431" s="76"/>
      <c r="AI431" s="76"/>
      <c r="AJ431" s="76"/>
    </row>
    <row r="432" spans="1:36" x14ac:dyDescent="0.25">
      <c r="A432" s="76"/>
      <c r="B432" s="76"/>
      <c r="C432" s="76"/>
      <c r="D432" s="76"/>
      <c r="E432" s="76"/>
      <c r="F432" s="76"/>
      <c r="G432" s="76"/>
      <c r="H432" s="76"/>
      <c r="I432" s="76"/>
      <c r="J432" s="76"/>
      <c r="K432" s="76"/>
      <c r="L432" s="76"/>
      <c r="M432" s="76"/>
      <c r="N432" s="76"/>
      <c r="O432" s="76"/>
      <c r="P432" s="76"/>
      <c r="Q432" s="76"/>
      <c r="R432" s="76"/>
      <c r="S432" s="76"/>
      <c r="T432" s="76"/>
      <c r="U432" s="76"/>
      <c r="V432" s="76"/>
      <c r="W432" s="76"/>
      <c r="X432" s="76"/>
      <c r="Y432" s="76"/>
      <c r="Z432" s="76"/>
      <c r="AA432" s="76"/>
      <c r="AB432" s="76"/>
      <c r="AC432" s="76"/>
      <c r="AD432" s="76"/>
      <c r="AE432" s="76"/>
      <c r="AF432" s="76"/>
      <c r="AG432" s="76"/>
      <c r="AH432" s="76"/>
      <c r="AI432" s="76"/>
      <c r="AJ432" s="76"/>
    </row>
    <row r="433" spans="1:36" x14ac:dyDescent="0.25">
      <c r="A433" s="76"/>
      <c r="B433" s="76"/>
      <c r="C433" s="76"/>
      <c r="D433" s="76"/>
      <c r="E433" s="76"/>
      <c r="F433" s="76"/>
      <c r="G433" s="76"/>
      <c r="H433" s="76"/>
      <c r="I433" s="76"/>
      <c r="J433" s="76"/>
      <c r="K433" s="76"/>
      <c r="L433" s="76"/>
      <c r="M433" s="76"/>
      <c r="N433" s="76"/>
      <c r="O433" s="76"/>
      <c r="P433" s="76"/>
      <c r="Q433" s="76"/>
      <c r="R433" s="76"/>
      <c r="S433" s="76"/>
      <c r="T433" s="76"/>
      <c r="U433" s="76"/>
      <c r="V433" s="76"/>
      <c r="W433" s="76"/>
      <c r="X433" s="76"/>
      <c r="Y433" s="76"/>
      <c r="Z433" s="76"/>
      <c r="AA433" s="76"/>
      <c r="AB433" s="76"/>
      <c r="AC433" s="76"/>
      <c r="AD433" s="76"/>
      <c r="AE433" s="76"/>
      <c r="AF433" s="76"/>
      <c r="AG433" s="76"/>
      <c r="AH433" s="76"/>
      <c r="AI433" s="76"/>
      <c r="AJ433" s="76"/>
    </row>
    <row r="434" spans="1:36" x14ac:dyDescent="0.25">
      <c r="A434" s="76"/>
      <c r="B434" s="76"/>
      <c r="C434" s="76"/>
      <c r="D434" s="76"/>
      <c r="E434" s="76"/>
      <c r="F434" s="76"/>
      <c r="G434" s="76"/>
      <c r="H434" s="76"/>
      <c r="I434" s="76"/>
      <c r="J434" s="76"/>
      <c r="K434" s="76"/>
      <c r="L434" s="76"/>
      <c r="M434" s="76"/>
      <c r="N434" s="76"/>
      <c r="O434" s="76"/>
      <c r="P434" s="76"/>
      <c r="Q434" s="76"/>
      <c r="R434" s="76"/>
      <c r="S434" s="76"/>
      <c r="T434" s="76"/>
      <c r="U434" s="76"/>
      <c r="V434" s="76"/>
      <c r="W434" s="76"/>
      <c r="X434" s="76"/>
      <c r="Y434" s="76"/>
      <c r="Z434" s="76"/>
      <c r="AA434" s="76"/>
      <c r="AB434" s="76"/>
      <c r="AC434" s="76"/>
      <c r="AD434" s="76"/>
      <c r="AE434" s="76"/>
      <c r="AF434" s="76"/>
      <c r="AG434" s="76"/>
      <c r="AH434" s="76"/>
      <c r="AI434" s="76"/>
      <c r="AJ434" s="76"/>
    </row>
    <row r="435" spans="1:36" x14ac:dyDescent="0.25">
      <c r="A435" s="76"/>
      <c r="B435" s="76"/>
      <c r="C435" s="76"/>
      <c r="D435" s="76"/>
      <c r="E435" s="76"/>
      <c r="F435" s="76"/>
      <c r="G435" s="76"/>
      <c r="H435" s="76"/>
      <c r="I435" s="76"/>
      <c r="J435" s="76"/>
      <c r="K435" s="76"/>
      <c r="L435" s="76"/>
      <c r="M435" s="76"/>
      <c r="N435" s="76"/>
      <c r="O435" s="76"/>
      <c r="P435" s="76"/>
      <c r="Q435" s="76"/>
      <c r="R435" s="76"/>
      <c r="S435" s="76"/>
      <c r="T435" s="76"/>
      <c r="U435" s="76"/>
      <c r="V435" s="76"/>
      <c r="W435" s="76"/>
      <c r="X435" s="76"/>
      <c r="Y435" s="76"/>
      <c r="Z435" s="76"/>
      <c r="AA435" s="76"/>
      <c r="AB435" s="76"/>
      <c r="AC435" s="76"/>
      <c r="AD435" s="76"/>
      <c r="AE435" s="76"/>
      <c r="AF435" s="76"/>
      <c r="AG435" s="76"/>
      <c r="AH435" s="76"/>
      <c r="AI435" s="76"/>
      <c r="AJ435" s="76"/>
    </row>
    <row r="436" spans="1:36" x14ac:dyDescent="0.25">
      <c r="A436" s="76"/>
      <c r="B436" s="76"/>
      <c r="C436" s="76"/>
      <c r="D436" s="76"/>
      <c r="E436" s="76"/>
      <c r="F436" s="76"/>
      <c r="G436" s="76"/>
      <c r="H436" s="76"/>
      <c r="I436" s="76"/>
      <c r="J436" s="76"/>
      <c r="K436" s="76"/>
      <c r="L436" s="76"/>
      <c r="M436" s="76"/>
      <c r="N436" s="76"/>
      <c r="O436" s="76"/>
      <c r="P436" s="76"/>
      <c r="Q436" s="76"/>
      <c r="R436" s="76"/>
      <c r="S436" s="76"/>
      <c r="T436" s="76"/>
      <c r="U436" s="76"/>
      <c r="V436" s="76"/>
      <c r="W436" s="76"/>
      <c r="X436" s="76"/>
      <c r="Y436" s="76"/>
      <c r="Z436" s="76"/>
      <c r="AA436" s="76"/>
      <c r="AB436" s="76"/>
      <c r="AC436" s="76"/>
      <c r="AD436" s="76"/>
      <c r="AE436" s="76"/>
      <c r="AF436" s="76"/>
      <c r="AG436" s="76"/>
      <c r="AH436" s="76"/>
      <c r="AI436" s="76"/>
      <c r="AJ436" s="76"/>
    </row>
    <row r="437" spans="1:36" x14ac:dyDescent="0.25">
      <c r="A437" s="76"/>
      <c r="B437" s="76"/>
      <c r="C437" s="76"/>
      <c r="D437" s="76"/>
      <c r="E437" s="76"/>
      <c r="F437" s="76"/>
      <c r="G437" s="76"/>
      <c r="H437" s="76"/>
      <c r="I437" s="76"/>
      <c r="J437" s="76"/>
      <c r="K437" s="76"/>
      <c r="L437" s="76"/>
      <c r="M437" s="76"/>
      <c r="N437" s="76"/>
      <c r="O437" s="76"/>
      <c r="P437" s="76"/>
      <c r="Q437" s="76"/>
      <c r="R437" s="76"/>
      <c r="S437" s="76"/>
      <c r="T437" s="76"/>
      <c r="U437" s="76"/>
      <c r="V437" s="76"/>
      <c r="W437" s="76"/>
      <c r="X437" s="76"/>
      <c r="Y437" s="76"/>
      <c r="Z437" s="76"/>
      <c r="AA437" s="76"/>
      <c r="AB437" s="76"/>
      <c r="AC437" s="76"/>
      <c r="AD437" s="76"/>
      <c r="AE437" s="76"/>
      <c r="AF437" s="76"/>
      <c r="AG437" s="76"/>
      <c r="AH437" s="76"/>
      <c r="AI437" s="76"/>
      <c r="AJ437" s="76"/>
    </row>
    <row r="438" spans="1:36" x14ac:dyDescent="0.25">
      <c r="A438" s="76"/>
      <c r="B438" s="76"/>
      <c r="C438" s="76"/>
      <c r="D438" s="76"/>
      <c r="E438" s="76"/>
      <c r="F438" s="76"/>
      <c r="G438" s="76"/>
      <c r="H438" s="76"/>
      <c r="I438" s="76"/>
      <c r="J438" s="76"/>
      <c r="K438" s="76"/>
      <c r="L438" s="76"/>
      <c r="M438" s="76"/>
      <c r="N438" s="76"/>
      <c r="O438" s="76"/>
      <c r="P438" s="76"/>
      <c r="Q438" s="76"/>
      <c r="R438" s="76"/>
      <c r="S438" s="76"/>
      <c r="T438" s="76"/>
      <c r="U438" s="76"/>
      <c r="V438" s="76"/>
      <c r="W438" s="76"/>
      <c r="X438" s="76"/>
      <c r="Y438" s="76"/>
      <c r="Z438" s="76"/>
      <c r="AA438" s="76"/>
      <c r="AB438" s="76"/>
      <c r="AC438" s="76"/>
      <c r="AD438" s="76"/>
      <c r="AE438" s="76"/>
      <c r="AF438" s="76"/>
      <c r="AG438" s="76"/>
      <c r="AH438" s="76"/>
      <c r="AI438" s="76"/>
      <c r="AJ438" s="76"/>
    </row>
    <row r="439" spans="1:36" x14ac:dyDescent="0.25">
      <c r="A439" s="76"/>
      <c r="B439" s="76"/>
      <c r="C439" s="76"/>
      <c r="D439" s="76"/>
      <c r="E439" s="76"/>
      <c r="F439" s="76"/>
      <c r="G439" s="76"/>
      <c r="H439" s="76"/>
      <c r="I439" s="76"/>
      <c r="J439" s="76"/>
      <c r="K439" s="76"/>
      <c r="L439" s="76"/>
      <c r="M439" s="76"/>
      <c r="N439" s="76"/>
      <c r="O439" s="76"/>
      <c r="P439" s="76"/>
      <c r="Q439" s="76"/>
      <c r="R439" s="76"/>
      <c r="S439" s="76"/>
      <c r="T439" s="76"/>
      <c r="U439" s="76"/>
      <c r="V439" s="76"/>
      <c r="W439" s="76"/>
      <c r="X439" s="76"/>
      <c r="Y439" s="76"/>
      <c r="Z439" s="76"/>
      <c r="AA439" s="76"/>
      <c r="AB439" s="76"/>
      <c r="AC439" s="76"/>
      <c r="AD439" s="76"/>
      <c r="AE439" s="76"/>
      <c r="AF439" s="76"/>
      <c r="AG439" s="76"/>
      <c r="AH439" s="76"/>
      <c r="AI439" s="76"/>
      <c r="AJ439" s="76"/>
    </row>
    <row r="440" spans="1:36" x14ac:dyDescent="0.25">
      <c r="A440" s="76"/>
      <c r="B440" s="76"/>
      <c r="C440" s="76"/>
      <c r="D440" s="76"/>
      <c r="E440" s="76"/>
      <c r="F440" s="76"/>
      <c r="G440" s="76"/>
      <c r="H440" s="76"/>
      <c r="I440" s="76"/>
      <c r="J440" s="76"/>
      <c r="K440" s="76"/>
      <c r="L440" s="76"/>
      <c r="M440" s="76"/>
      <c r="N440" s="76"/>
      <c r="O440" s="76"/>
      <c r="P440" s="76"/>
      <c r="Q440" s="76"/>
      <c r="R440" s="76"/>
      <c r="S440" s="76"/>
      <c r="T440" s="76"/>
      <c r="U440" s="76"/>
      <c r="V440" s="76"/>
      <c r="W440" s="76"/>
      <c r="X440" s="76"/>
      <c r="Y440" s="76"/>
      <c r="Z440" s="76"/>
      <c r="AA440" s="76"/>
      <c r="AB440" s="76"/>
      <c r="AC440" s="76"/>
      <c r="AD440" s="76"/>
      <c r="AE440" s="76"/>
      <c r="AF440" s="76"/>
      <c r="AG440" s="76"/>
      <c r="AH440" s="76"/>
      <c r="AI440" s="76"/>
      <c r="AJ440" s="76"/>
    </row>
    <row r="441" spans="1:36" x14ac:dyDescent="0.25">
      <c r="A441" s="76"/>
      <c r="B441" s="76"/>
      <c r="C441" s="76"/>
      <c r="D441" s="76"/>
      <c r="E441" s="76"/>
      <c r="F441" s="76"/>
      <c r="G441" s="76"/>
      <c r="H441" s="76"/>
      <c r="I441" s="76"/>
      <c r="J441" s="76"/>
      <c r="K441" s="76"/>
      <c r="L441" s="76"/>
      <c r="M441" s="76"/>
      <c r="N441" s="76"/>
      <c r="O441" s="76"/>
      <c r="P441" s="76"/>
      <c r="Q441" s="76"/>
      <c r="R441" s="76"/>
      <c r="S441" s="76"/>
      <c r="T441" s="76"/>
      <c r="U441" s="76"/>
      <c r="V441" s="76"/>
      <c r="W441" s="76"/>
      <c r="X441" s="76"/>
      <c r="Y441" s="76"/>
      <c r="Z441" s="76"/>
      <c r="AA441" s="76"/>
      <c r="AB441" s="76"/>
      <c r="AC441" s="76"/>
      <c r="AD441" s="76"/>
      <c r="AE441" s="76"/>
      <c r="AF441" s="76"/>
      <c r="AG441" s="76"/>
      <c r="AH441" s="76"/>
      <c r="AI441" s="76"/>
      <c r="AJ441" s="76"/>
    </row>
    <row r="442" spans="1:36" x14ac:dyDescent="0.25">
      <c r="A442" s="76"/>
      <c r="B442" s="76"/>
      <c r="C442" s="76"/>
      <c r="D442" s="76"/>
      <c r="E442" s="76"/>
      <c r="F442" s="76"/>
      <c r="G442" s="76"/>
      <c r="H442" s="76"/>
      <c r="I442" s="76"/>
      <c r="J442" s="76"/>
      <c r="K442" s="76"/>
      <c r="L442" s="76"/>
      <c r="M442" s="76"/>
      <c r="N442" s="76"/>
      <c r="O442" s="76"/>
      <c r="P442" s="76"/>
      <c r="Q442" s="76"/>
      <c r="R442" s="76"/>
      <c r="S442" s="76"/>
      <c r="T442" s="76"/>
      <c r="U442" s="76"/>
      <c r="V442" s="76"/>
      <c r="W442" s="76"/>
      <c r="X442" s="76"/>
      <c r="Y442" s="76"/>
      <c r="Z442" s="76"/>
      <c r="AA442" s="76"/>
      <c r="AB442" s="76"/>
      <c r="AC442" s="76"/>
      <c r="AD442" s="76"/>
      <c r="AE442" s="76"/>
      <c r="AF442" s="76"/>
      <c r="AG442" s="76"/>
      <c r="AH442" s="76"/>
      <c r="AI442" s="76"/>
      <c r="AJ442" s="76"/>
    </row>
    <row r="443" spans="1:36" x14ac:dyDescent="0.25">
      <c r="A443" s="76"/>
      <c r="B443" s="76"/>
      <c r="C443" s="76"/>
      <c r="D443" s="76"/>
      <c r="E443" s="76"/>
      <c r="F443" s="76"/>
      <c r="G443" s="76"/>
      <c r="H443" s="76"/>
      <c r="I443" s="76"/>
      <c r="J443" s="76"/>
      <c r="K443" s="76"/>
      <c r="L443" s="76"/>
      <c r="M443" s="76"/>
      <c r="N443" s="76"/>
      <c r="O443" s="76"/>
      <c r="P443" s="76"/>
      <c r="Q443" s="76"/>
      <c r="R443" s="76"/>
      <c r="S443" s="76"/>
      <c r="T443" s="76"/>
      <c r="U443" s="76"/>
      <c r="V443" s="76"/>
      <c r="W443" s="76"/>
      <c r="X443" s="76"/>
      <c r="Y443" s="76"/>
      <c r="Z443" s="76"/>
      <c r="AA443" s="76"/>
      <c r="AB443" s="76"/>
      <c r="AC443" s="76"/>
      <c r="AD443" s="76"/>
      <c r="AE443" s="76"/>
      <c r="AF443" s="76"/>
      <c r="AG443" s="76"/>
      <c r="AH443" s="76"/>
      <c r="AI443" s="76"/>
      <c r="AJ443" s="76"/>
    </row>
    <row r="444" spans="1:36" x14ac:dyDescent="0.25">
      <c r="A444" s="76"/>
      <c r="B444" s="76"/>
      <c r="C444" s="76"/>
      <c r="D444" s="76"/>
      <c r="E444" s="76"/>
      <c r="F444" s="76"/>
      <c r="G444" s="76"/>
      <c r="H444" s="76"/>
      <c r="I444" s="76"/>
      <c r="J444" s="76"/>
      <c r="K444" s="76"/>
      <c r="L444" s="76"/>
      <c r="M444" s="76"/>
      <c r="N444" s="76"/>
      <c r="O444" s="76"/>
      <c r="P444" s="76"/>
      <c r="Q444" s="76"/>
      <c r="R444" s="76"/>
      <c r="S444" s="76"/>
      <c r="T444" s="76"/>
      <c r="U444" s="76"/>
      <c r="V444" s="76"/>
      <c r="W444" s="76"/>
      <c r="X444" s="76"/>
      <c r="Y444" s="76"/>
      <c r="Z444" s="76"/>
      <c r="AA444" s="76"/>
      <c r="AB444" s="76"/>
      <c r="AC444" s="76"/>
      <c r="AD444" s="76"/>
      <c r="AE444" s="76"/>
      <c r="AF444" s="76"/>
      <c r="AG444" s="76"/>
      <c r="AH444" s="76"/>
      <c r="AI444" s="76"/>
      <c r="AJ444" s="76"/>
    </row>
    <row r="445" spans="1:36" x14ac:dyDescent="0.25">
      <c r="A445" s="76"/>
      <c r="B445" s="76"/>
      <c r="C445" s="76"/>
      <c r="D445" s="76"/>
      <c r="E445" s="76"/>
      <c r="F445" s="76"/>
      <c r="G445" s="76"/>
      <c r="H445" s="76"/>
      <c r="I445" s="76"/>
      <c r="J445" s="76"/>
      <c r="K445" s="76"/>
      <c r="L445" s="76"/>
      <c r="M445" s="76"/>
      <c r="N445" s="76"/>
      <c r="O445" s="76"/>
      <c r="P445" s="76"/>
      <c r="Q445" s="76"/>
      <c r="R445" s="76"/>
      <c r="S445" s="76"/>
      <c r="T445" s="76"/>
      <c r="U445" s="76"/>
      <c r="V445" s="76"/>
      <c r="W445" s="76"/>
      <c r="X445" s="76"/>
      <c r="Y445" s="76"/>
      <c r="Z445" s="76"/>
      <c r="AA445" s="76"/>
      <c r="AB445" s="76"/>
      <c r="AC445" s="76"/>
      <c r="AD445" s="76"/>
      <c r="AE445" s="76"/>
      <c r="AF445" s="76"/>
      <c r="AG445" s="76"/>
      <c r="AH445" s="76"/>
      <c r="AI445" s="76"/>
      <c r="AJ445" s="76"/>
    </row>
    <row r="446" spans="1:36" x14ac:dyDescent="0.25">
      <c r="A446" s="76"/>
      <c r="B446" s="76"/>
      <c r="C446" s="76"/>
      <c r="D446" s="76"/>
      <c r="E446" s="76"/>
      <c r="F446" s="76"/>
      <c r="G446" s="76"/>
      <c r="H446" s="76"/>
      <c r="I446" s="76"/>
      <c r="J446" s="76"/>
      <c r="K446" s="76"/>
      <c r="L446" s="76"/>
      <c r="M446" s="76"/>
      <c r="N446" s="76"/>
      <c r="O446" s="76"/>
      <c r="P446" s="76"/>
      <c r="Q446" s="76"/>
      <c r="R446" s="76"/>
      <c r="S446" s="76"/>
      <c r="T446" s="76"/>
      <c r="U446" s="76"/>
      <c r="V446" s="76"/>
      <c r="W446" s="76"/>
      <c r="X446" s="76"/>
      <c r="Y446" s="76"/>
      <c r="Z446" s="76"/>
      <c r="AA446" s="76"/>
      <c r="AB446" s="76"/>
      <c r="AC446" s="76"/>
      <c r="AD446" s="76"/>
      <c r="AE446" s="76"/>
      <c r="AF446" s="76"/>
      <c r="AG446" s="76"/>
      <c r="AH446" s="76"/>
      <c r="AI446" s="76"/>
      <c r="AJ446" s="76"/>
    </row>
    <row r="447" spans="1:36" x14ac:dyDescent="0.25">
      <c r="A447" s="76"/>
      <c r="B447" s="76"/>
      <c r="C447" s="76"/>
      <c r="D447" s="76"/>
      <c r="E447" s="76"/>
      <c r="F447" s="76"/>
      <c r="G447" s="76"/>
      <c r="H447" s="76"/>
      <c r="I447" s="76"/>
      <c r="J447" s="76"/>
      <c r="K447" s="76"/>
      <c r="L447" s="76"/>
      <c r="M447" s="76"/>
      <c r="N447" s="76"/>
      <c r="O447" s="76"/>
      <c r="P447" s="76"/>
      <c r="Q447" s="76"/>
      <c r="R447" s="76"/>
      <c r="S447" s="76"/>
      <c r="T447" s="76"/>
      <c r="U447" s="76"/>
      <c r="V447" s="76"/>
      <c r="W447" s="76"/>
      <c r="X447" s="76"/>
      <c r="Y447" s="76"/>
      <c r="Z447" s="76"/>
      <c r="AA447" s="76"/>
      <c r="AB447" s="76"/>
      <c r="AC447" s="76"/>
      <c r="AD447" s="76"/>
      <c r="AE447" s="76"/>
      <c r="AF447" s="76"/>
      <c r="AG447" s="76"/>
      <c r="AH447" s="76"/>
      <c r="AI447" s="76"/>
      <c r="AJ447" s="76"/>
    </row>
    <row r="448" spans="1:36" x14ac:dyDescent="0.25">
      <c r="A448" s="76"/>
      <c r="B448" s="76"/>
      <c r="C448" s="76"/>
      <c r="D448" s="76"/>
      <c r="E448" s="76"/>
      <c r="F448" s="76"/>
      <c r="G448" s="76"/>
      <c r="H448" s="76"/>
      <c r="I448" s="76"/>
      <c r="J448" s="76"/>
      <c r="K448" s="76"/>
      <c r="L448" s="76"/>
      <c r="M448" s="76"/>
      <c r="N448" s="76"/>
      <c r="O448" s="76"/>
      <c r="P448" s="76"/>
      <c r="Q448" s="76"/>
      <c r="R448" s="76"/>
      <c r="S448" s="76"/>
      <c r="T448" s="76"/>
      <c r="U448" s="76"/>
      <c r="V448" s="76"/>
      <c r="W448" s="76"/>
      <c r="X448" s="76"/>
      <c r="Y448" s="76"/>
      <c r="Z448" s="76"/>
      <c r="AA448" s="76"/>
      <c r="AB448" s="76"/>
      <c r="AC448" s="76"/>
      <c r="AD448" s="76"/>
      <c r="AE448" s="76"/>
      <c r="AF448" s="76"/>
      <c r="AG448" s="76"/>
      <c r="AH448" s="76"/>
      <c r="AI448" s="76"/>
      <c r="AJ448" s="76"/>
    </row>
    <row r="449" spans="1:36" x14ac:dyDescent="0.25">
      <c r="A449" s="76"/>
      <c r="B449" s="76"/>
      <c r="C449" s="76"/>
      <c r="D449" s="76"/>
      <c r="E449" s="76"/>
      <c r="F449" s="76"/>
      <c r="G449" s="76"/>
      <c r="H449" s="76"/>
      <c r="I449" s="76"/>
      <c r="J449" s="76"/>
      <c r="K449" s="76"/>
      <c r="L449" s="76"/>
      <c r="M449" s="76"/>
      <c r="N449" s="76"/>
      <c r="O449" s="76"/>
      <c r="P449" s="76"/>
      <c r="Q449" s="76"/>
      <c r="R449" s="76"/>
      <c r="S449" s="76"/>
      <c r="T449" s="76"/>
      <c r="U449" s="76"/>
      <c r="V449" s="76"/>
      <c r="W449" s="76"/>
      <c r="X449" s="76"/>
      <c r="Y449" s="76"/>
      <c r="Z449" s="76"/>
      <c r="AA449" s="76"/>
      <c r="AB449" s="76"/>
      <c r="AC449" s="76"/>
      <c r="AD449" s="76"/>
      <c r="AE449" s="76"/>
      <c r="AF449" s="76"/>
      <c r="AG449" s="76"/>
      <c r="AH449" s="76"/>
      <c r="AI449" s="76"/>
      <c r="AJ449" s="76"/>
    </row>
    <row r="450" spans="1:36" x14ac:dyDescent="0.25">
      <c r="A450" s="76"/>
      <c r="B450" s="76"/>
      <c r="C450" s="76"/>
      <c r="D450" s="76"/>
      <c r="E450" s="76"/>
      <c r="F450" s="76"/>
      <c r="G450" s="76"/>
      <c r="H450" s="76"/>
      <c r="I450" s="76"/>
      <c r="J450" s="76"/>
      <c r="K450" s="76"/>
      <c r="L450" s="76"/>
      <c r="M450" s="76"/>
      <c r="N450" s="76"/>
      <c r="O450" s="76"/>
      <c r="P450" s="76"/>
      <c r="Q450" s="76"/>
      <c r="R450" s="76"/>
      <c r="S450" s="76"/>
      <c r="T450" s="76"/>
      <c r="U450" s="76"/>
      <c r="V450" s="76"/>
      <c r="W450" s="76"/>
      <c r="X450" s="76"/>
      <c r="Y450" s="76"/>
      <c r="Z450" s="76"/>
      <c r="AA450" s="76"/>
      <c r="AB450" s="76"/>
      <c r="AC450" s="76"/>
      <c r="AD450" s="76"/>
      <c r="AE450" s="76"/>
      <c r="AF450" s="76"/>
      <c r="AG450" s="76"/>
      <c r="AH450" s="76"/>
      <c r="AI450" s="76"/>
      <c r="AJ450" s="76"/>
    </row>
    <row r="451" spans="1:36" x14ac:dyDescent="0.25">
      <c r="A451" s="76"/>
      <c r="B451" s="76"/>
      <c r="C451" s="76"/>
      <c r="D451" s="76"/>
      <c r="E451" s="76"/>
      <c r="F451" s="76"/>
      <c r="G451" s="76"/>
      <c r="H451" s="76"/>
      <c r="I451" s="76"/>
      <c r="J451" s="76"/>
      <c r="K451" s="76"/>
      <c r="L451" s="76"/>
      <c r="M451" s="76"/>
      <c r="N451" s="76"/>
      <c r="O451" s="76"/>
      <c r="P451" s="76"/>
      <c r="Q451" s="76"/>
      <c r="R451" s="76"/>
      <c r="S451" s="76"/>
      <c r="T451" s="76"/>
      <c r="U451" s="76"/>
      <c r="V451" s="76"/>
      <c r="W451" s="76"/>
      <c r="X451" s="76"/>
      <c r="Y451" s="76"/>
      <c r="Z451" s="76"/>
      <c r="AA451" s="76"/>
      <c r="AB451" s="76"/>
      <c r="AC451" s="76"/>
      <c r="AD451" s="76"/>
      <c r="AE451" s="76"/>
      <c r="AF451" s="76"/>
      <c r="AG451" s="76"/>
      <c r="AH451" s="76"/>
      <c r="AI451" s="76"/>
      <c r="AJ451" s="76"/>
    </row>
    <row r="452" spans="1:36" x14ac:dyDescent="0.25">
      <c r="A452" s="76"/>
      <c r="B452" s="76"/>
      <c r="C452" s="76"/>
      <c r="D452" s="76"/>
      <c r="E452" s="76"/>
      <c r="F452" s="76"/>
      <c r="G452" s="76"/>
      <c r="H452" s="76"/>
      <c r="I452" s="76"/>
      <c r="J452" s="76"/>
      <c r="K452" s="76"/>
      <c r="L452" s="76"/>
      <c r="M452" s="76"/>
      <c r="N452" s="76"/>
      <c r="O452" s="76"/>
      <c r="P452" s="76"/>
      <c r="Q452" s="76"/>
      <c r="R452" s="76"/>
      <c r="S452" s="76"/>
      <c r="T452" s="76"/>
      <c r="U452" s="76"/>
      <c r="V452" s="76"/>
      <c r="W452" s="76"/>
      <c r="X452" s="76"/>
      <c r="Y452" s="76"/>
      <c r="Z452" s="76"/>
      <c r="AA452" s="76"/>
      <c r="AB452" s="76"/>
      <c r="AC452" s="76"/>
      <c r="AD452" s="76"/>
      <c r="AE452" s="76"/>
      <c r="AF452" s="76"/>
      <c r="AG452" s="76"/>
      <c r="AH452" s="76"/>
      <c r="AI452" s="76"/>
      <c r="AJ452" s="76"/>
    </row>
    <row r="453" spans="1:36" x14ac:dyDescent="0.25">
      <c r="A453" s="76"/>
      <c r="B453" s="76"/>
      <c r="C453" s="76"/>
      <c r="D453" s="76"/>
      <c r="E453" s="76"/>
      <c r="F453" s="76"/>
      <c r="G453" s="76"/>
      <c r="H453" s="76"/>
      <c r="I453" s="76"/>
      <c r="J453" s="76"/>
      <c r="K453" s="76"/>
      <c r="L453" s="76"/>
      <c r="M453" s="76"/>
      <c r="N453" s="76"/>
      <c r="O453" s="76"/>
      <c r="P453" s="76"/>
      <c r="Q453" s="76"/>
      <c r="R453" s="76"/>
      <c r="S453" s="76"/>
      <c r="T453" s="76"/>
      <c r="U453" s="76"/>
      <c r="V453" s="76"/>
      <c r="W453" s="76"/>
      <c r="X453" s="76"/>
      <c r="Y453" s="76"/>
      <c r="Z453" s="76"/>
      <c r="AA453" s="76"/>
      <c r="AB453" s="76"/>
      <c r="AC453" s="76"/>
      <c r="AD453" s="76"/>
      <c r="AE453" s="76"/>
      <c r="AF453" s="76"/>
      <c r="AG453" s="76"/>
      <c r="AH453" s="76"/>
      <c r="AI453" s="76"/>
      <c r="AJ453" s="76"/>
    </row>
    <row r="454" spans="1:36" x14ac:dyDescent="0.25">
      <c r="A454" s="76"/>
      <c r="B454" s="76"/>
      <c r="C454" s="76"/>
      <c r="D454" s="76"/>
      <c r="E454" s="76"/>
      <c r="F454" s="76"/>
      <c r="G454" s="76"/>
      <c r="H454" s="76"/>
      <c r="I454" s="76"/>
      <c r="J454" s="76"/>
      <c r="K454" s="76"/>
      <c r="L454" s="76"/>
      <c r="M454" s="76"/>
      <c r="N454" s="76"/>
      <c r="O454" s="76"/>
      <c r="P454" s="76"/>
      <c r="Q454" s="76"/>
      <c r="R454" s="76"/>
      <c r="S454" s="76"/>
      <c r="T454" s="76"/>
      <c r="U454" s="76"/>
      <c r="V454" s="76"/>
      <c r="W454" s="76"/>
      <c r="X454" s="76"/>
      <c r="Y454" s="76"/>
      <c r="Z454" s="76"/>
      <c r="AA454" s="76"/>
      <c r="AB454" s="76"/>
      <c r="AC454" s="76"/>
      <c r="AD454" s="76"/>
      <c r="AE454" s="76"/>
      <c r="AF454" s="76"/>
      <c r="AG454" s="76"/>
      <c r="AH454" s="76"/>
      <c r="AI454" s="76"/>
      <c r="AJ454" s="76"/>
    </row>
    <row r="455" spans="1:36" x14ac:dyDescent="0.25">
      <c r="A455" s="76"/>
      <c r="B455" s="76"/>
      <c r="C455" s="76"/>
      <c r="D455" s="76"/>
      <c r="E455" s="76"/>
      <c r="F455" s="76"/>
      <c r="G455" s="76"/>
      <c r="H455" s="76"/>
      <c r="I455" s="76"/>
      <c r="J455" s="76"/>
      <c r="K455" s="76"/>
      <c r="L455" s="76"/>
      <c r="M455" s="76"/>
      <c r="N455" s="76"/>
      <c r="O455" s="76"/>
      <c r="P455" s="76"/>
      <c r="Q455" s="76"/>
      <c r="R455" s="76"/>
      <c r="S455" s="76"/>
      <c r="T455" s="76"/>
      <c r="U455" s="76"/>
      <c r="V455" s="76"/>
      <c r="W455" s="76"/>
      <c r="X455" s="76"/>
      <c r="Y455" s="76"/>
      <c r="Z455" s="76"/>
      <c r="AA455" s="76"/>
      <c r="AB455" s="76"/>
      <c r="AC455" s="76"/>
      <c r="AD455" s="76"/>
      <c r="AE455" s="76"/>
      <c r="AF455" s="76"/>
      <c r="AG455" s="76"/>
      <c r="AH455" s="76"/>
      <c r="AI455" s="76"/>
      <c r="AJ455" s="76"/>
    </row>
    <row r="456" spans="1:36" x14ac:dyDescent="0.25">
      <c r="A456" s="76"/>
      <c r="B456" s="76"/>
      <c r="C456" s="76"/>
      <c r="D456" s="76"/>
      <c r="E456" s="76"/>
      <c r="F456" s="76"/>
      <c r="G456" s="76"/>
      <c r="H456" s="76"/>
      <c r="I456" s="76"/>
      <c r="J456" s="76"/>
      <c r="K456" s="76"/>
      <c r="L456" s="76"/>
      <c r="M456" s="76"/>
      <c r="N456" s="76"/>
      <c r="O456" s="76"/>
      <c r="P456" s="76"/>
      <c r="Q456" s="76"/>
      <c r="R456" s="76"/>
      <c r="S456" s="76"/>
      <c r="T456" s="76"/>
      <c r="U456" s="76"/>
      <c r="V456" s="76"/>
      <c r="W456" s="76"/>
      <c r="X456" s="76"/>
      <c r="Y456" s="76"/>
      <c r="Z456" s="76"/>
      <c r="AA456" s="76"/>
      <c r="AB456" s="76"/>
      <c r="AC456" s="76"/>
      <c r="AD456" s="76"/>
      <c r="AE456" s="76"/>
      <c r="AF456" s="76"/>
      <c r="AG456" s="76"/>
      <c r="AH456" s="76"/>
      <c r="AI456" s="76"/>
      <c r="AJ456" s="76"/>
    </row>
    <row r="457" spans="1:36" x14ac:dyDescent="0.25">
      <c r="A457" s="76"/>
      <c r="B457" s="76"/>
      <c r="C457" s="76"/>
      <c r="D457" s="76"/>
      <c r="E457" s="76"/>
      <c r="F457" s="76"/>
      <c r="G457" s="76"/>
      <c r="H457" s="76"/>
      <c r="I457" s="76"/>
      <c r="J457" s="76"/>
      <c r="K457" s="76"/>
      <c r="L457" s="76"/>
      <c r="M457" s="76"/>
      <c r="N457" s="76"/>
      <c r="O457" s="76"/>
      <c r="P457" s="76"/>
      <c r="Q457" s="76"/>
      <c r="R457" s="76"/>
      <c r="S457" s="76"/>
      <c r="T457" s="76"/>
      <c r="U457" s="76"/>
      <c r="V457" s="76"/>
      <c r="W457" s="76"/>
      <c r="X457" s="76"/>
      <c r="Y457" s="76"/>
      <c r="Z457" s="76"/>
      <c r="AA457" s="76"/>
      <c r="AB457" s="76"/>
      <c r="AC457" s="76"/>
      <c r="AD457" s="76"/>
      <c r="AE457" s="76"/>
      <c r="AF457" s="76"/>
      <c r="AG457" s="76"/>
      <c r="AH457" s="76"/>
      <c r="AI457" s="76"/>
      <c r="AJ457" s="76"/>
    </row>
    <row r="458" spans="1:36" x14ac:dyDescent="0.25">
      <c r="A458" s="76"/>
      <c r="B458" s="76"/>
      <c r="C458" s="76"/>
      <c r="D458" s="76"/>
      <c r="E458" s="76"/>
      <c r="F458" s="76"/>
      <c r="G458" s="76"/>
      <c r="H458" s="76"/>
      <c r="I458" s="76"/>
      <c r="J458" s="76"/>
      <c r="K458" s="76"/>
      <c r="L458" s="76"/>
      <c r="M458" s="76"/>
      <c r="N458" s="76"/>
      <c r="O458" s="76"/>
      <c r="P458" s="76"/>
      <c r="Q458" s="76"/>
      <c r="R458" s="76"/>
      <c r="S458" s="76"/>
      <c r="T458" s="76"/>
      <c r="U458" s="76"/>
      <c r="V458" s="76"/>
      <c r="W458" s="76"/>
      <c r="X458" s="76"/>
      <c r="Y458" s="76"/>
      <c r="Z458" s="76"/>
      <c r="AA458" s="76"/>
      <c r="AB458" s="76"/>
      <c r="AC458" s="76"/>
      <c r="AD458" s="76"/>
      <c r="AE458" s="76"/>
      <c r="AF458" s="76"/>
      <c r="AG458" s="76"/>
      <c r="AH458" s="76"/>
      <c r="AI458" s="76"/>
      <c r="AJ458" s="76"/>
    </row>
    <row r="459" spans="1:36" x14ac:dyDescent="0.25">
      <c r="A459" s="76"/>
      <c r="B459" s="76"/>
      <c r="C459" s="76"/>
      <c r="D459" s="76"/>
      <c r="E459" s="76"/>
      <c r="F459" s="76"/>
      <c r="G459" s="76"/>
      <c r="H459" s="76"/>
      <c r="I459" s="76"/>
      <c r="J459" s="76"/>
      <c r="K459" s="76"/>
      <c r="L459" s="76"/>
      <c r="M459" s="76"/>
      <c r="N459" s="76"/>
      <c r="O459" s="76"/>
      <c r="P459" s="76"/>
      <c r="Q459" s="76"/>
      <c r="R459" s="76"/>
      <c r="S459" s="76"/>
      <c r="T459" s="76"/>
      <c r="U459" s="76"/>
      <c r="V459" s="76"/>
      <c r="W459" s="76"/>
      <c r="X459" s="76"/>
      <c r="Y459" s="76"/>
      <c r="Z459" s="76"/>
      <c r="AA459" s="76"/>
      <c r="AB459" s="76"/>
      <c r="AC459" s="76"/>
      <c r="AD459" s="76"/>
      <c r="AE459" s="76"/>
      <c r="AF459" s="76"/>
      <c r="AG459" s="76"/>
      <c r="AH459" s="76"/>
      <c r="AI459" s="76"/>
      <c r="AJ459" s="76"/>
    </row>
    <row r="460" spans="1:36" x14ac:dyDescent="0.25">
      <c r="A460" s="76"/>
      <c r="B460" s="76"/>
      <c r="C460" s="76"/>
      <c r="D460" s="76"/>
      <c r="E460" s="76"/>
      <c r="F460" s="76"/>
      <c r="G460" s="76"/>
      <c r="H460" s="76"/>
      <c r="I460" s="76"/>
      <c r="J460" s="76"/>
      <c r="K460" s="76"/>
      <c r="L460" s="76"/>
      <c r="M460" s="76"/>
      <c r="N460" s="76"/>
      <c r="O460" s="76"/>
      <c r="P460" s="76"/>
      <c r="Q460" s="76"/>
      <c r="R460" s="76"/>
      <c r="S460" s="76"/>
      <c r="T460" s="76"/>
      <c r="U460" s="76"/>
      <c r="V460" s="76"/>
      <c r="W460" s="76"/>
      <c r="X460" s="76"/>
      <c r="Y460" s="76"/>
      <c r="Z460" s="76"/>
      <c r="AA460" s="76"/>
      <c r="AB460" s="76"/>
      <c r="AC460" s="76"/>
      <c r="AD460" s="76"/>
      <c r="AE460" s="76"/>
      <c r="AF460" s="76"/>
      <c r="AG460" s="76"/>
      <c r="AH460" s="76"/>
      <c r="AI460" s="76"/>
      <c r="AJ460" s="76"/>
    </row>
    <row r="461" spans="1:36" x14ac:dyDescent="0.25">
      <c r="A461" s="76"/>
      <c r="B461" s="76"/>
      <c r="C461" s="76"/>
      <c r="D461" s="76"/>
      <c r="E461" s="76"/>
      <c r="F461" s="76"/>
      <c r="G461" s="76"/>
      <c r="H461" s="76"/>
      <c r="I461" s="76"/>
      <c r="J461" s="76"/>
      <c r="K461" s="76"/>
      <c r="L461" s="76"/>
      <c r="M461" s="76"/>
      <c r="N461" s="76"/>
      <c r="O461" s="76"/>
      <c r="P461" s="76"/>
      <c r="Q461" s="76"/>
      <c r="R461" s="76"/>
      <c r="S461" s="76"/>
      <c r="T461" s="76"/>
      <c r="U461" s="76"/>
      <c r="V461" s="76"/>
      <c r="W461" s="76"/>
      <c r="X461" s="76"/>
      <c r="Y461" s="76"/>
      <c r="Z461" s="76"/>
      <c r="AA461" s="76"/>
      <c r="AB461" s="76"/>
      <c r="AC461" s="76"/>
      <c r="AD461" s="76"/>
      <c r="AE461" s="76"/>
      <c r="AF461" s="76"/>
      <c r="AG461" s="76"/>
      <c r="AH461" s="76"/>
      <c r="AI461" s="76"/>
      <c r="AJ461" s="76"/>
    </row>
    <row r="462" spans="1:36" x14ac:dyDescent="0.25">
      <c r="A462" s="76"/>
      <c r="B462" s="76"/>
      <c r="C462" s="76"/>
      <c r="D462" s="76"/>
      <c r="E462" s="76"/>
      <c r="F462" s="76"/>
      <c r="G462" s="76"/>
      <c r="H462" s="76"/>
      <c r="I462" s="76"/>
      <c r="J462" s="76"/>
      <c r="K462" s="76"/>
      <c r="L462" s="76"/>
      <c r="M462" s="76"/>
      <c r="N462" s="76"/>
      <c r="O462" s="76"/>
      <c r="P462" s="76"/>
      <c r="Q462" s="76"/>
      <c r="R462" s="76"/>
      <c r="S462" s="76"/>
      <c r="T462" s="76"/>
      <c r="U462" s="76"/>
      <c r="V462" s="76"/>
      <c r="W462" s="76"/>
      <c r="X462" s="76"/>
      <c r="Y462" s="76"/>
      <c r="Z462" s="76"/>
      <c r="AA462" s="76"/>
      <c r="AB462" s="76"/>
      <c r="AC462" s="76"/>
      <c r="AD462" s="76"/>
      <c r="AE462" s="76"/>
      <c r="AF462" s="76"/>
      <c r="AG462" s="76"/>
      <c r="AH462" s="76"/>
      <c r="AI462" s="76"/>
      <c r="AJ462" s="76"/>
    </row>
    <row r="463" spans="1:36" x14ac:dyDescent="0.25">
      <c r="A463" s="76"/>
      <c r="B463" s="76"/>
      <c r="C463" s="76"/>
      <c r="D463" s="76"/>
      <c r="E463" s="76"/>
      <c r="F463" s="76"/>
      <c r="G463" s="76"/>
      <c r="H463" s="76"/>
      <c r="I463" s="76"/>
      <c r="J463" s="76"/>
      <c r="K463" s="76"/>
      <c r="L463" s="76"/>
      <c r="M463" s="76"/>
      <c r="N463" s="76"/>
      <c r="O463" s="76"/>
      <c r="P463" s="76"/>
      <c r="Q463" s="76"/>
      <c r="R463" s="76"/>
      <c r="S463" s="76"/>
      <c r="T463" s="76"/>
      <c r="U463" s="76"/>
      <c r="V463" s="76"/>
      <c r="W463" s="76"/>
      <c r="X463" s="76"/>
      <c r="Y463" s="76"/>
      <c r="Z463" s="76"/>
      <c r="AA463" s="76"/>
      <c r="AB463" s="76"/>
      <c r="AC463" s="76"/>
      <c r="AD463" s="76"/>
      <c r="AE463" s="76"/>
      <c r="AF463" s="76"/>
      <c r="AG463" s="76"/>
      <c r="AH463" s="76"/>
      <c r="AI463" s="76"/>
      <c r="AJ463" s="76"/>
    </row>
    <row r="464" spans="1:36" x14ac:dyDescent="0.25">
      <c r="A464" s="76"/>
      <c r="B464" s="76"/>
      <c r="C464" s="76"/>
      <c r="D464" s="76"/>
      <c r="E464" s="76"/>
      <c r="F464" s="76"/>
      <c r="G464" s="76"/>
      <c r="H464" s="76"/>
      <c r="I464" s="76"/>
      <c r="J464" s="76"/>
      <c r="K464" s="76"/>
      <c r="L464" s="76"/>
      <c r="M464" s="76"/>
      <c r="N464" s="76"/>
      <c r="O464" s="76"/>
      <c r="P464" s="76"/>
      <c r="Q464" s="76"/>
      <c r="R464" s="76"/>
      <c r="S464" s="76"/>
      <c r="T464" s="76"/>
      <c r="U464" s="76"/>
      <c r="V464" s="76"/>
      <c r="W464" s="76"/>
      <c r="X464" s="76"/>
      <c r="Y464" s="76"/>
      <c r="Z464" s="76"/>
      <c r="AA464" s="76"/>
      <c r="AB464" s="76"/>
      <c r="AC464" s="76"/>
      <c r="AD464" s="76"/>
      <c r="AE464" s="76"/>
      <c r="AF464" s="76"/>
      <c r="AG464" s="76"/>
      <c r="AH464" s="76"/>
      <c r="AI464" s="76"/>
      <c r="AJ464" s="76"/>
    </row>
    <row r="465" spans="1:36" x14ac:dyDescent="0.25">
      <c r="A465" s="76"/>
      <c r="B465" s="76"/>
      <c r="C465" s="76"/>
      <c r="D465" s="76"/>
      <c r="E465" s="76"/>
      <c r="F465" s="76"/>
      <c r="G465" s="76"/>
      <c r="H465" s="76"/>
      <c r="I465" s="76"/>
      <c r="J465" s="76"/>
      <c r="K465" s="76"/>
      <c r="L465" s="76"/>
      <c r="M465" s="76"/>
      <c r="N465" s="76"/>
      <c r="O465" s="76"/>
      <c r="P465" s="76"/>
      <c r="Q465" s="76"/>
      <c r="R465" s="76"/>
      <c r="S465" s="76"/>
      <c r="T465" s="76"/>
      <c r="U465" s="76"/>
      <c r="V465" s="76"/>
      <c r="W465" s="76"/>
      <c r="X465" s="76"/>
      <c r="Y465" s="76"/>
      <c r="Z465" s="76"/>
      <c r="AA465" s="76"/>
      <c r="AB465" s="76"/>
      <c r="AC465" s="76"/>
      <c r="AD465" s="76"/>
      <c r="AE465" s="76"/>
      <c r="AF465" s="76"/>
      <c r="AG465" s="76"/>
      <c r="AH465" s="76"/>
      <c r="AI465" s="76"/>
      <c r="AJ465" s="76"/>
    </row>
    <row r="466" spans="1:36" x14ac:dyDescent="0.25">
      <c r="A466" s="76"/>
      <c r="B466" s="76"/>
      <c r="C466" s="76"/>
      <c r="D466" s="76"/>
      <c r="E466" s="76"/>
      <c r="F466" s="76"/>
      <c r="G466" s="76"/>
      <c r="H466" s="76"/>
      <c r="I466" s="76"/>
      <c r="J466" s="76"/>
      <c r="K466" s="76"/>
      <c r="L466" s="76"/>
      <c r="M466" s="76"/>
      <c r="N466" s="76"/>
      <c r="O466" s="76"/>
      <c r="P466" s="76"/>
      <c r="Q466" s="76"/>
      <c r="R466" s="76"/>
      <c r="S466" s="76"/>
      <c r="T466" s="76"/>
      <c r="U466" s="76"/>
      <c r="V466" s="76"/>
      <c r="W466" s="76"/>
      <c r="X466" s="76"/>
      <c r="Y466" s="76"/>
      <c r="Z466" s="76"/>
      <c r="AA466" s="76"/>
      <c r="AB466" s="76"/>
      <c r="AC466" s="76"/>
      <c r="AD466" s="76"/>
      <c r="AE466" s="76"/>
      <c r="AF466" s="76"/>
      <c r="AG466" s="76"/>
      <c r="AH466" s="76"/>
      <c r="AI466" s="76"/>
      <c r="AJ466" s="76"/>
    </row>
    <row r="467" spans="1:36" x14ac:dyDescent="0.25">
      <c r="A467" s="76"/>
      <c r="B467" s="76"/>
      <c r="C467" s="76"/>
      <c r="D467" s="76"/>
      <c r="E467" s="76"/>
      <c r="F467" s="76"/>
      <c r="G467" s="76"/>
      <c r="H467" s="76"/>
      <c r="I467" s="76"/>
      <c r="J467" s="76"/>
      <c r="K467" s="76"/>
      <c r="L467" s="76"/>
      <c r="M467" s="76"/>
      <c r="N467" s="76"/>
      <c r="O467" s="76"/>
      <c r="P467" s="76"/>
      <c r="Q467" s="76"/>
      <c r="R467" s="76"/>
      <c r="S467" s="76"/>
      <c r="T467" s="76"/>
      <c r="U467" s="76"/>
      <c r="V467" s="76"/>
      <c r="W467" s="76"/>
      <c r="X467" s="76"/>
      <c r="Y467" s="76"/>
      <c r="Z467" s="76"/>
      <c r="AA467" s="76"/>
      <c r="AB467" s="76"/>
      <c r="AC467" s="76"/>
      <c r="AD467" s="76"/>
      <c r="AE467" s="76"/>
      <c r="AF467" s="76"/>
      <c r="AG467" s="76"/>
      <c r="AH467" s="76"/>
      <c r="AI467" s="76"/>
      <c r="AJ467" s="76"/>
    </row>
    <row r="468" spans="1:36" x14ac:dyDescent="0.25">
      <c r="A468" s="76"/>
      <c r="B468" s="76"/>
      <c r="C468" s="76"/>
      <c r="D468" s="76"/>
      <c r="E468" s="76"/>
      <c r="F468" s="76"/>
      <c r="G468" s="76"/>
      <c r="H468" s="76"/>
      <c r="I468" s="76"/>
      <c r="J468" s="76"/>
      <c r="K468" s="76"/>
      <c r="L468" s="76"/>
      <c r="M468" s="76"/>
      <c r="N468" s="76"/>
      <c r="O468" s="76"/>
      <c r="P468" s="76"/>
      <c r="Q468" s="76"/>
      <c r="R468" s="76"/>
      <c r="S468" s="76"/>
      <c r="T468" s="76"/>
      <c r="U468" s="76"/>
      <c r="V468" s="76"/>
      <c r="W468" s="76"/>
      <c r="X468" s="76"/>
      <c r="Y468" s="76"/>
      <c r="Z468" s="76"/>
      <c r="AA468" s="76"/>
      <c r="AB468" s="76"/>
      <c r="AC468" s="76"/>
      <c r="AD468" s="76"/>
      <c r="AE468" s="76"/>
      <c r="AF468" s="76"/>
      <c r="AG468" s="76"/>
      <c r="AH468" s="76"/>
      <c r="AI468" s="76"/>
      <c r="AJ468" s="76"/>
    </row>
    <row r="469" spans="1:36" x14ac:dyDescent="0.25">
      <c r="A469" s="76"/>
      <c r="B469" s="76"/>
      <c r="C469" s="76"/>
      <c r="D469" s="76"/>
      <c r="E469" s="76"/>
      <c r="F469" s="76"/>
      <c r="G469" s="76"/>
      <c r="H469" s="76"/>
      <c r="I469" s="76"/>
      <c r="J469" s="76"/>
      <c r="K469" s="76"/>
      <c r="L469" s="76"/>
      <c r="M469" s="76"/>
      <c r="N469" s="76"/>
      <c r="O469" s="76"/>
      <c r="P469" s="76"/>
      <c r="Q469" s="76"/>
      <c r="R469" s="76"/>
      <c r="S469" s="76"/>
      <c r="T469" s="76"/>
      <c r="U469" s="76"/>
      <c r="V469" s="76"/>
      <c r="W469" s="76"/>
      <c r="X469" s="76"/>
      <c r="Y469" s="76"/>
      <c r="Z469" s="76"/>
      <c r="AA469" s="76"/>
      <c r="AB469" s="76"/>
      <c r="AC469" s="76"/>
      <c r="AD469" s="76"/>
      <c r="AE469" s="76"/>
      <c r="AF469" s="76"/>
      <c r="AG469" s="76"/>
      <c r="AH469" s="76"/>
      <c r="AI469" s="76"/>
      <c r="AJ469" s="76"/>
    </row>
    <row r="470" spans="1:36" x14ac:dyDescent="0.25">
      <c r="A470" s="76"/>
      <c r="B470" s="76"/>
      <c r="C470" s="76"/>
      <c r="D470" s="76"/>
      <c r="E470" s="76"/>
      <c r="F470" s="76"/>
      <c r="G470" s="76"/>
      <c r="H470" s="76"/>
      <c r="I470" s="76"/>
      <c r="J470" s="76"/>
      <c r="K470" s="76"/>
      <c r="L470" s="76"/>
      <c r="M470" s="76"/>
      <c r="N470" s="76"/>
      <c r="O470" s="76"/>
      <c r="P470" s="76"/>
      <c r="Q470" s="76"/>
      <c r="R470" s="76"/>
      <c r="S470" s="76"/>
      <c r="T470" s="76"/>
      <c r="U470" s="76"/>
      <c r="V470" s="76"/>
      <c r="W470" s="76"/>
      <c r="X470" s="76"/>
      <c r="Y470" s="76"/>
      <c r="Z470" s="76"/>
      <c r="AA470" s="76"/>
      <c r="AB470" s="76"/>
      <c r="AC470" s="76"/>
      <c r="AD470" s="76"/>
      <c r="AE470" s="76"/>
      <c r="AF470" s="76"/>
      <c r="AG470" s="76"/>
      <c r="AH470" s="76"/>
      <c r="AI470" s="76"/>
      <c r="AJ470" s="76"/>
    </row>
    <row r="471" spans="1:36" x14ac:dyDescent="0.25">
      <c r="A471" s="76"/>
      <c r="B471" s="76"/>
      <c r="C471" s="76"/>
      <c r="D471" s="76"/>
      <c r="E471" s="76"/>
      <c r="F471" s="76"/>
      <c r="G471" s="76"/>
      <c r="H471" s="76"/>
      <c r="I471" s="76"/>
      <c r="J471" s="76"/>
      <c r="K471" s="76"/>
      <c r="L471" s="76"/>
      <c r="M471" s="76"/>
      <c r="N471" s="76"/>
      <c r="O471" s="76"/>
      <c r="P471" s="76"/>
      <c r="Q471" s="76"/>
      <c r="R471" s="76"/>
      <c r="S471" s="76"/>
      <c r="T471" s="76"/>
      <c r="U471" s="76"/>
      <c r="V471" s="76"/>
      <c r="W471" s="76"/>
      <c r="X471" s="76"/>
      <c r="Y471" s="76"/>
      <c r="Z471" s="76"/>
      <c r="AA471" s="76"/>
      <c r="AB471" s="76"/>
      <c r="AC471" s="76"/>
      <c r="AD471" s="76"/>
      <c r="AE471" s="76"/>
      <c r="AF471" s="76"/>
      <c r="AG471" s="76"/>
      <c r="AH471" s="76"/>
      <c r="AI471" s="76"/>
      <c r="AJ471" s="76"/>
    </row>
    <row r="472" spans="1:36" x14ac:dyDescent="0.25">
      <c r="A472" s="76"/>
      <c r="B472" s="76"/>
      <c r="C472" s="76"/>
      <c r="D472" s="76"/>
      <c r="E472" s="76"/>
      <c r="F472" s="76"/>
      <c r="G472" s="76"/>
      <c r="H472" s="76"/>
      <c r="I472" s="76"/>
      <c r="J472" s="76"/>
      <c r="K472" s="76"/>
      <c r="L472" s="76"/>
      <c r="M472" s="76"/>
      <c r="N472" s="76"/>
      <c r="O472" s="76"/>
      <c r="P472" s="76"/>
      <c r="Q472" s="76"/>
      <c r="R472" s="76"/>
      <c r="S472" s="76"/>
      <c r="T472" s="76"/>
      <c r="U472" s="76"/>
      <c r="V472" s="76"/>
      <c r="W472" s="76"/>
      <c r="X472" s="76"/>
      <c r="Y472" s="76"/>
      <c r="Z472" s="76"/>
      <c r="AA472" s="76"/>
      <c r="AB472" s="76"/>
      <c r="AC472" s="76"/>
      <c r="AD472" s="76"/>
      <c r="AE472" s="76"/>
      <c r="AF472" s="76"/>
      <c r="AG472" s="76"/>
      <c r="AH472" s="76"/>
      <c r="AI472" s="76"/>
      <c r="AJ472" s="76"/>
    </row>
    <row r="473" spans="1:36" x14ac:dyDescent="0.25">
      <c r="A473" s="76"/>
      <c r="B473" s="76"/>
      <c r="C473" s="76"/>
      <c r="D473" s="76"/>
      <c r="E473" s="76"/>
      <c r="F473" s="76"/>
      <c r="G473" s="76"/>
      <c r="H473" s="76"/>
      <c r="I473" s="76"/>
      <c r="J473" s="76"/>
      <c r="K473" s="76"/>
      <c r="L473" s="76"/>
      <c r="M473" s="76"/>
      <c r="N473" s="76"/>
      <c r="O473" s="76"/>
      <c r="P473" s="76"/>
      <c r="Q473" s="76"/>
      <c r="R473" s="76"/>
      <c r="S473" s="76"/>
      <c r="T473" s="76"/>
      <c r="U473" s="76"/>
      <c r="V473" s="76"/>
      <c r="W473" s="76"/>
      <c r="X473" s="76"/>
      <c r="Y473" s="76"/>
      <c r="Z473" s="76"/>
      <c r="AA473" s="76"/>
      <c r="AB473" s="76"/>
      <c r="AC473" s="76"/>
      <c r="AD473" s="76"/>
      <c r="AE473" s="76"/>
      <c r="AF473" s="76"/>
      <c r="AG473" s="76"/>
      <c r="AH473" s="76"/>
      <c r="AI473" s="76"/>
      <c r="AJ473" s="76"/>
    </row>
    <row r="474" spans="1:36" x14ac:dyDescent="0.25">
      <c r="A474" s="76"/>
      <c r="B474" s="76"/>
      <c r="C474" s="76"/>
      <c r="D474" s="76"/>
      <c r="E474" s="76"/>
      <c r="F474" s="76"/>
      <c r="G474" s="76"/>
      <c r="H474" s="76"/>
      <c r="I474" s="76"/>
      <c r="J474" s="76"/>
      <c r="K474" s="76"/>
      <c r="L474" s="76"/>
      <c r="M474" s="76"/>
      <c r="N474" s="76"/>
      <c r="O474" s="76"/>
      <c r="P474" s="76"/>
      <c r="Q474" s="76"/>
      <c r="R474" s="76"/>
      <c r="S474" s="76"/>
      <c r="T474" s="76"/>
      <c r="U474" s="76"/>
      <c r="V474" s="76"/>
      <c r="W474" s="76"/>
      <c r="X474" s="76"/>
      <c r="Y474" s="76"/>
      <c r="Z474" s="76"/>
      <c r="AA474" s="76"/>
      <c r="AB474" s="76"/>
      <c r="AC474" s="76"/>
      <c r="AD474" s="76"/>
      <c r="AE474" s="76"/>
      <c r="AF474" s="76"/>
      <c r="AG474" s="76"/>
      <c r="AH474" s="76"/>
      <c r="AI474" s="76"/>
      <c r="AJ474" s="76"/>
    </row>
    <row r="475" spans="1:36" x14ac:dyDescent="0.25">
      <c r="A475" s="76"/>
      <c r="B475" s="76"/>
      <c r="C475" s="76"/>
      <c r="D475" s="76"/>
      <c r="E475" s="76"/>
      <c r="F475" s="76"/>
      <c r="G475" s="76"/>
      <c r="H475" s="76"/>
      <c r="I475" s="76"/>
      <c r="J475" s="76"/>
      <c r="K475" s="76"/>
      <c r="L475" s="76"/>
      <c r="M475" s="76"/>
      <c r="N475" s="76"/>
      <c r="O475" s="76"/>
      <c r="P475" s="76"/>
      <c r="Q475" s="76"/>
      <c r="R475" s="76"/>
      <c r="S475" s="76"/>
      <c r="T475" s="76"/>
      <c r="U475" s="76"/>
      <c r="V475" s="76"/>
      <c r="W475" s="76"/>
      <c r="X475" s="76"/>
      <c r="Y475" s="76"/>
      <c r="Z475" s="76"/>
      <c r="AA475" s="76"/>
      <c r="AB475" s="76"/>
      <c r="AC475" s="76"/>
      <c r="AD475" s="76"/>
      <c r="AE475" s="76"/>
      <c r="AF475" s="76"/>
      <c r="AG475" s="76"/>
      <c r="AH475" s="76"/>
      <c r="AI475" s="76"/>
      <c r="AJ475" s="76"/>
    </row>
    <row r="476" spans="1:36" x14ac:dyDescent="0.25">
      <c r="A476" s="76"/>
      <c r="B476" s="76"/>
      <c r="C476" s="76"/>
      <c r="D476" s="76"/>
      <c r="E476" s="76"/>
      <c r="F476" s="76"/>
      <c r="G476" s="76"/>
      <c r="H476" s="76"/>
      <c r="I476" s="76"/>
      <c r="J476" s="76"/>
      <c r="K476" s="76"/>
      <c r="L476" s="76"/>
      <c r="M476" s="76"/>
      <c r="N476" s="76"/>
      <c r="O476" s="76"/>
      <c r="P476" s="76"/>
      <c r="Q476" s="76"/>
      <c r="R476" s="76"/>
      <c r="S476" s="76"/>
      <c r="T476" s="76"/>
      <c r="U476" s="76"/>
      <c r="V476" s="76"/>
      <c r="W476" s="76"/>
      <c r="X476" s="76"/>
      <c r="Y476" s="76"/>
      <c r="Z476" s="76"/>
      <c r="AA476" s="76"/>
      <c r="AB476" s="76"/>
      <c r="AC476" s="76"/>
      <c r="AD476" s="76"/>
      <c r="AE476" s="76"/>
      <c r="AF476" s="76"/>
      <c r="AG476" s="76"/>
      <c r="AH476" s="76"/>
      <c r="AI476" s="76"/>
      <c r="AJ476" s="76"/>
    </row>
    <row r="477" spans="1:36" x14ac:dyDescent="0.25">
      <c r="A477" s="76"/>
      <c r="B477" s="76"/>
      <c r="C477" s="76"/>
      <c r="D477" s="76"/>
      <c r="E477" s="76"/>
      <c r="F477" s="76"/>
      <c r="G477" s="76"/>
      <c r="H477" s="76"/>
      <c r="I477" s="76"/>
      <c r="J477" s="76"/>
      <c r="K477" s="76"/>
      <c r="L477" s="76"/>
      <c r="M477" s="76"/>
      <c r="N477" s="76"/>
      <c r="O477" s="76"/>
      <c r="P477" s="76"/>
      <c r="Q477" s="76"/>
      <c r="R477" s="76"/>
      <c r="S477" s="76"/>
      <c r="T477" s="76"/>
      <c r="U477" s="76"/>
      <c r="V477" s="76"/>
      <c r="W477" s="76"/>
      <c r="X477" s="76"/>
      <c r="Y477" s="76"/>
      <c r="Z477" s="76"/>
      <c r="AA477" s="76"/>
      <c r="AB477" s="76"/>
      <c r="AC477" s="76"/>
      <c r="AD477" s="76"/>
      <c r="AE477" s="76"/>
      <c r="AF477" s="76"/>
      <c r="AG477" s="76"/>
      <c r="AH477" s="76"/>
      <c r="AI477" s="76"/>
      <c r="AJ477" s="76"/>
    </row>
    <row r="478" spans="1:36" x14ac:dyDescent="0.25">
      <c r="A478" s="76"/>
      <c r="B478" s="76"/>
      <c r="C478" s="76"/>
      <c r="D478" s="76"/>
      <c r="E478" s="76"/>
      <c r="F478" s="76"/>
      <c r="G478" s="76"/>
      <c r="H478" s="76"/>
      <c r="I478" s="76"/>
      <c r="J478" s="76"/>
      <c r="K478" s="76"/>
      <c r="L478" s="76"/>
      <c r="M478" s="76"/>
      <c r="N478" s="76"/>
      <c r="O478" s="76"/>
      <c r="P478" s="76"/>
      <c r="Q478" s="76"/>
      <c r="R478" s="76"/>
      <c r="S478" s="76"/>
      <c r="T478" s="76"/>
      <c r="U478" s="76"/>
      <c r="V478" s="76"/>
      <c r="W478" s="76"/>
      <c r="X478" s="76"/>
      <c r="Y478" s="76"/>
      <c r="Z478" s="76"/>
      <c r="AA478" s="76"/>
      <c r="AB478" s="76"/>
      <c r="AC478" s="76"/>
      <c r="AD478" s="76"/>
      <c r="AE478" s="76"/>
      <c r="AF478" s="76"/>
      <c r="AG478" s="76"/>
      <c r="AH478" s="76"/>
      <c r="AI478" s="76"/>
      <c r="AJ478" s="76"/>
    </row>
    <row r="479" spans="1:36" x14ac:dyDescent="0.25">
      <c r="A479" s="76"/>
      <c r="B479" s="76"/>
      <c r="C479" s="76"/>
      <c r="D479" s="76"/>
      <c r="E479" s="76"/>
      <c r="F479" s="76"/>
      <c r="G479" s="76"/>
      <c r="H479" s="76"/>
      <c r="I479" s="76"/>
      <c r="J479" s="76"/>
      <c r="K479" s="76"/>
      <c r="L479" s="76"/>
      <c r="M479" s="76"/>
      <c r="N479" s="76"/>
      <c r="O479" s="76"/>
      <c r="P479" s="76"/>
      <c r="Q479" s="76"/>
      <c r="R479" s="76"/>
      <c r="S479" s="76"/>
      <c r="T479" s="76"/>
      <c r="U479" s="76"/>
      <c r="V479" s="76"/>
      <c r="W479" s="76"/>
      <c r="X479" s="76"/>
      <c r="Y479" s="76"/>
      <c r="Z479" s="76"/>
      <c r="AA479" s="76"/>
      <c r="AB479" s="76"/>
      <c r="AC479" s="76"/>
      <c r="AD479" s="76"/>
      <c r="AE479" s="76"/>
      <c r="AF479" s="76"/>
      <c r="AG479" s="76"/>
      <c r="AH479" s="76"/>
      <c r="AI479" s="76"/>
      <c r="AJ479" s="76"/>
    </row>
    <row r="480" spans="1:36" x14ac:dyDescent="0.25">
      <c r="A480" s="76"/>
      <c r="B480" s="76"/>
      <c r="C480" s="76"/>
      <c r="D480" s="76"/>
      <c r="E480" s="76"/>
      <c r="F480" s="76"/>
      <c r="G480" s="76"/>
      <c r="H480" s="76"/>
      <c r="I480" s="76"/>
      <c r="J480" s="76"/>
      <c r="K480" s="76"/>
      <c r="L480" s="76"/>
      <c r="M480" s="76"/>
      <c r="N480" s="76"/>
      <c r="O480" s="76"/>
      <c r="P480" s="76"/>
      <c r="Q480" s="76"/>
      <c r="R480" s="76"/>
      <c r="S480" s="76"/>
      <c r="T480" s="76"/>
      <c r="U480" s="76"/>
      <c r="V480" s="76"/>
      <c r="W480" s="76"/>
      <c r="X480" s="76"/>
      <c r="Y480" s="76"/>
      <c r="Z480" s="76"/>
      <c r="AA480" s="76"/>
      <c r="AB480" s="76"/>
      <c r="AC480" s="76"/>
      <c r="AD480" s="76"/>
      <c r="AE480" s="76"/>
      <c r="AF480" s="76"/>
      <c r="AG480" s="76"/>
      <c r="AH480" s="76"/>
      <c r="AI480" s="76"/>
      <c r="AJ480" s="76"/>
    </row>
    <row r="481" spans="1:36" x14ac:dyDescent="0.25">
      <c r="A481" s="76"/>
      <c r="B481" s="76"/>
      <c r="C481" s="76"/>
      <c r="D481" s="76"/>
      <c r="E481" s="76"/>
      <c r="F481" s="76"/>
      <c r="G481" s="76"/>
      <c r="H481" s="76"/>
      <c r="I481" s="76"/>
      <c r="J481" s="76"/>
      <c r="K481" s="76"/>
      <c r="L481" s="76"/>
      <c r="M481" s="76"/>
      <c r="N481" s="76"/>
      <c r="O481" s="76"/>
      <c r="P481" s="76"/>
      <c r="Q481" s="76"/>
      <c r="R481" s="76"/>
      <c r="S481" s="76"/>
      <c r="T481" s="76"/>
      <c r="U481" s="76"/>
      <c r="V481" s="76"/>
      <c r="W481" s="76"/>
      <c r="X481" s="76"/>
      <c r="Y481" s="76"/>
      <c r="Z481" s="76"/>
      <c r="AA481" s="76"/>
      <c r="AB481" s="76"/>
      <c r="AC481" s="76"/>
      <c r="AD481" s="76"/>
      <c r="AE481" s="76"/>
      <c r="AF481" s="76"/>
      <c r="AG481" s="76"/>
      <c r="AH481" s="76"/>
      <c r="AI481" s="76"/>
      <c r="AJ481" s="76"/>
    </row>
    <row r="482" spans="1:36" x14ac:dyDescent="0.25">
      <c r="A482" s="76"/>
      <c r="B482" s="76"/>
      <c r="C482" s="76"/>
      <c r="D482" s="76"/>
      <c r="E482" s="76"/>
      <c r="F482" s="76"/>
      <c r="G482" s="76"/>
      <c r="H482" s="76"/>
      <c r="I482" s="76"/>
      <c r="J482" s="76"/>
      <c r="K482" s="76"/>
      <c r="L482" s="76"/>
      <c r="M482" s="76"/>
      <c r="N482" s="76"/>
      <c r="O482" s="76"/>
      <c r="P482" s="76"/>
      <c r="Q482" s="76"/>
      <c r="R482" s="76"/>
      <c r="S482" s="76"/>
      <c r="T482" s="76"/>
      <c r="U482" s="76"/>
      <c r="V482" s="76"/>
      <c r="W482" s="76"/>
      <c r="X482" s="76"/>
      <c r="Y482" s="76"/>
      <c r="Z482" s="76"/>
      <c r="AA482" s="76"/>
      <c r="AB482" s="76"/>
      <c r="AC482" s="76"/>
      <c r="AD482" s="76"/>
      <c r="AE482" s="76"/>
      <c r="AF482" s="76"/>
      <c r="AG482" s="76"/>
      <c r="AH482" s="76"/>
      <c r="AI482" s="76"/>
      <c r="AJ482" s="76"/>
    </row>
    <row r="483" spans="1:36" x14ac:dyDescent="0.25">
      <c r="A483" s="76"/>
      <c r="B483" s="76"/>
      <c r="C483" s="76"/>
      <c r="D483" s="76"/>
      <c r="E483" s="76"/>
      <c r="F483" s="76"/>
      <c r="G483" s="76"/>
      <c r="H483" s="76"/>
      <c r="I483" s="76"/>
      <c r="J483" s="76"/>
      <c r="K483" s="76"/>
      <c r="L483" s="76"/>
      <c r="M483" s="76"/>
      <c r="N483" s="76"/>
      <c r="O483" s="76"/>
      <c r="P483" s="76"/>
      <c r="Q483" s="76"/>
      <c r="R483" s="76"/>
      <c r="S483" s="76"/>
      <c r="T483" s="76"/>
      <c r="U483" s="76"/>
      <c r="V483" s="76"/>
      <c r="W483" s="76"/>
      <c r="X483" s="76"/>
      <c r="Y483" s="76"/>
      <c r="Z483" s="76"/>
      <c r="AA483" s="76"/>
      <c r="AB483" s="76"/>
      <c r="AC483" s="76"/>
      <c r="AD483" s="76"/>
      <c r="AE483" s="76"/>
      <c r="AF483" s="76"/>
      <c r="AG483" s="76"/>
      <c r="AH483" s="76"/>
      <c r="AI483" s="76"/>
      <c r="AJ483" s="76"/>
    </row>
    <row r="484" spans="1:36" x14ac:dyDescent="0.25">
      <c r="A484" s="76"/>
      <c r="B484" s="76"/>
      <c r="C484" s="76"/>
      <c r="D484" s="76"/>
      <c r="E484" s="76"/>
      <c r="F484" s="76"/>
      <c r="G484" s="76"/>
      <c r="H484" s="76"/>
      <c r="I484" s="76"/>
      <c r="J484" s="76"/>
      <c r="K484" s="76"/>
      <c r="L484" s="76"/>
      <c r="M484" s="76"/>
      <c r="N484" s="76"/>
      <c r="O484" s="76"/>
      <c r="P484" s="76"/>
      <c r="Q484" s="76"/>
      <c r="R484" s="76"/>
      <c r="S484" s="76"/>
      <c r="T484" s="76"/>
      <c r="U484" s="76"/>
      <c r="V484" s="76"/>
      <c r="W484" s="76"/>
      <c r="X484" s="76"/>
      <c r="Y484" s="76"/>
      <c r="Z484" s="76"/>
      <c r="AA484" s="76"/>
      <c r="AB484" s="76"/>
      <c r="AC484" s="76"/>
      <c r="AD484" s="76"/>
      <c r="AE484" s="76"/>
      <c r="AF484" s="76"/>
      <c r="AG484" s="76"/>
      <c r="AH484" s="76"/>
      <c r="AI484" s="76"/>
      <c r="AJ484" s="76"/>
    </row>
    <row r="485" spans="1:36" x14ac:dyDescent="0.25">
      <c r="A485" s="76"/>
      <c r="B485" s="76"/>
      <c r="C485" s="76"/>
      <c r="D485" s="76"/>
      <c r="E485" s="76"/>
      <c r="F485" s="76"/>
      <c r="G485" s="76"/>
      <c r="H485" s="76"/>
      <c r="I485" s="76"/>
      <c r="J485" s="76"/>
      <c r="K485" s="76"/>
      <c r="L485" s="76"/>
      <c r="M485" s="76"/>
      <c r="N485" s="76"/>
      <c r="O485" s="76"/>
      <c r="P485" s="76"/>
      <c r="Q485" s="76"/>
      <c r="R485" s="76"/>
      <c r="S485" s="76"/>
      <c r="T485" s="76"/>
      <c r="U485" s="76"/>
      <c r="V485" s="76"/>
      <c r="W485" s="76"/>
      <c r="X485" s="76"/>
      <c r="Y485" s="76"/>
      <c r="Z485" s="76"/>
      <c r="AA485" s="76"/>
      <c r="AB485" s="76"/>
      <c r="AC485" s="76"/>
      <c r="AD485" s="76"/>
      <c r="AE485" s="76"/>
      <c r="AF485" s="76"/>
      <c r="AG485" s="76"/>
      <c r="AH485" s="76"/>
      <c r="AI485" s="76"/>
      <c r="AJ485" s="76"/>
    </row>
    <row r="486" spans="1:36" x14ac:dyDescent="0.25">
      <c r="A486" s="76"/>
      <c r="B486" s="76"/>
      <c r="C486" s="76"/>
      <c r="D486" s="76"/>
      <c r="E486" s="76"/>
      <c r="F486" s="76"/>
      <c r="G486" s="76"/>
      <c r="H486" s="76"/>
      <c r="I486" s="76"/>
      <c r="J486" s="76"/>
      <c r="K486" s="76"/>
      <c r="L486" s="76"/>
      <c r="M486" s="76"/>
      <c r="N486" s="76"/>
      <c r="O486" s="76"/>
      <c r="P486" s="76"/>
      <c r="Q486" s="76"/>
      <c r="R486" s="76"/>
      <c r="S486" s="76"/>
      <c r="T486" s="76"/>
      <c r="U486" s="76"/>
      <c r="V486" s="76"/>
      <c r="W486" s="76"/>
      <c r="X486" s="76"/>
      <c r="Y486" s="76"/>
      <c r="Z486" s="76"/>
      <c r="AA486" s="76"/>
      <c r="AB486" s="76"/>
      <c r="AC486" s="76"/>
      <c r="AD486" s="76"/>
      <c r="AE486" s="76"/>
      <c r="AF486" s="76"/>
      <c r="AG486" s="76"/>
      <c r="AH486" s="76"/>
      <c r="AI486" s="76"/>
      <c r="AJ486" s="76"/>
    </row>
    <row r="487" spans="1:36" x14ac:dyDescent="0.25">
      <c r="A487" s="76"/>
      <c r="B487" s="76"/>
      <c r="C487" s="76"/>
      <c r="D487" s="76"/>
      <c r="E487" s="76"/>
      <c r="F487" s="76"/>
      <c r="G487" s="76"/>
      <c r="H487" s="76"/>
      <c r="I487" s="76"/>
      <c r="J487" s="76"/>
      <c r="K487" s="76"/>
      <c r="L487" s="76"/>
      <c r="M487" s="76"/>
      <c r="N487" s="76"/>
      <c r="O487" s="76"/>
      <c r="P487" s="76"/>
      <c r="Q487" s="76"/>
      <c r="R487" s="76"/>
      <c r="S487" s="76"/>
      <c r="T487" s="76"/>
      <c r="U487" s="76"/>
      <c r="V487" s="76"/>
      <c r="W487" s="76"/>
      <c r="X487" s="76"/>
      <c r="Y487" s="76"/>
      <c r="Z487" s="76"/>
      <c r="AA487" s="76"/>
      <c r="AB487" s="76"/>
      <c r="AC487" s="76"/>
      <c r="AD487" s="76"/>
      <c r="AE487" s="76"/>
      <c r="AF487" s="76"/>
      <c r="AG487" s="76"/>
      <c r="AH487" s="76"/>
      <c r="AI487" s="76"/>
      <c r="AJ487" s="76"/>
    </row>
    <row r="488" spans="1:36" x14ac:dyDescent="0.25">
      <c r="A488" s="76"/>
      <c r="B488" s="76"/>
      <c r="C488" s="76"/>
      <c r="D488" s="76"/>
      <c r="E488" s="76"/>
      <c r="F488" s="76"/>
      <c r="G488" s="76"/>
      <c r="H488" s="76"/>
      <c r="I488" s="76"/>
      <c r="J488" s="76"/>
      <c r="K488" s="76"/>
      <c r="L488" s="76"/>
      <c r="M488" s="76"/>
      <c r="N488" s="76"/>
      <c r="O488" s="76"/>
      <c r="P488" s="76"/>
      <c r="Q488" s="76"/>
      <c r="R488" s="76"/>
      <c r="S488" s="76"/>
      <c r="T488" s="76"/>
      <c r="U488" s="76"/>
      <c r="V488" s="76"/>
      <c r="W488" s="76"/>
      <c r="X488" s="76"/>
      <c r="Y488" s="76"/>
      <c r="Z488" s="76"/>
      <c r="AA488" s="76"/>
      <c r="AB488" s="76"/>
      <c r="AC488" s="76"/>
      <c r="AD488" s="76"/>
      <c r="AE488" s="76"/>
      <c r="AF488" s="76"/>
      <c r="AG488" s="76"/>
      <c r="AH488" s="76"/>
      <c r="AI488" s="76"/>
      <c r="AJ488" s="76"/>
    </row>
    <row r="489" spans="1:36" x14ac:dyDescent="0.25">
      <c r="A489" s="76"/>
      <c r="B489" s="76"/>
      <c r="C489" s="76"/>
      <c r="D489" s="76"/>
      <c r="E489" s="76"/>
      <c r="F489" s="76"/>
      <c r="G489" s="76"/>
      <c r="H489" s="76"/>
      <c r="I489" s="76"/>
      <c r="J489" s="76"/>
      <c r="K489" s="76"/>
      <c r="L489" s="76"/>
      <c r="M489" s="76"/>
      <c r="N489" s="76"/>
      <c r="O489" s="76"/>
      <c r="P489" s="76"/>
      <c r="Q489" s="76"/>
      <c r="R489" s="76"/>
      <c r="S489" s="76"/>
      <c r="T489" s="76"/>
      <c r="U489" s="76"/>
      <c r="V489" s="76"/>
      <c r="W489" s="76"/>
      <c r="X489" s="76"/>
      <c r="Y489" s="76"/>
      <c r="Z489" s="76"/>
      <c r="AA489" s="76"/>
      <c r="AB489" s="76"/>
      <c r="AC489" s="76"/>
      <c r="AD489" s="76"/>
      <c r="AE489" s="76"/>
      <c r="AF489" s="76"/>
      <c r="AG489" s="76"/>
      <c r="AH489" s="76"/>
      <c r="AI489" s="76"/>
      <c r="AJ489" s="76"/>
    </row>
    <row r="490" spans="1:36" x14ac:dyDescent="0.25">
      <c r="A490" s="76"/>
      <c r="B490" s="76"/>
      <c r="C490" s="76"/>
      <c r="D490" s="76"/>
      <c r="E490" s="76"/>
      <c r="F490" s="76"/>
      <c r="G490" s="76"/>
      <c r="H490" s="76"/>
      <c r="I490" s="76"/>
      <c r="J490" s="76"/>
      <c r="K490" s="76"/>
      <c r="L490" s="76"/>
      <c r="M490" s="76"/>
      <c r="N490" s="76"/>
      <c r="O490" s="76"/>
      <c r="P490" s="76"/>
      <c r="Q490" s="76"/>
      <c r="R490" s="76"/>
      <c r="S490" s="76"/>
      <c r="T490" s="76"/>
      <c r="U490" s="76"/>
      <c r="V490" s="76"/>
      <c r="W490" s="76"/>
      <c r="X490" s="76"/>
      <c r="Y490" s="76"/>
      <c r="Z490" s="76"/>
      <c r="AA490" s="76"/>
      <c r="AB490" s="76"/>
      <c r="AC490" s="76"/>
      <c r="AD490" s="76"/>
      <c r="AE490" s="76"/>
      <c r="AF490" s="76"/>
      <c r="AG490" s="76"/>
      <c r="AH490" s="76"/>
      <c r="AI490" s="76"/>
      <c r="AJ490" s="76"/>
    </row>
    <row r="491" spans="1:36" x14ac:dyDescent="0.25">
      <c r="A491" s="76"/>
      <c r="B491" s="76"/>
      <c r="C491" s="76"/>
      <c r="D491" s="76"/>
      <c r="E491" s="76"/>
      <c r="F491" s="76"/>
      <c r="G491" s="76"/>
      <c r="H491" s="76"/>
      <c r="I491" s="76"/>
      <c r="J491" s="76"/>
      <c r="K491" s="76"/>
      <c r="L491" s="76"/>
      <c r="M491" s="76"/>
      <c r="N491" s="76"/>
      <c r="O491" s="76"/>
      <c r="P491" s="76"/>
      <c r="Q491" s="76"/>
      <c r="R491" s="76"/>
      <c r="S491" s="76"/>
      <c r="T491" s="76"/>
      <c r="U491" s="76"/>
      <c r="V491" s="76"/>
      <c r="W491" s="76"/>
      <c r="X491" s="76"/>
      <c r="Y491" s="76"/>
      <c r="Z491" s="76"/>
      <c r="AA491" s="76"/>
      <c r="AB491" s="76"/>
      <c r="AC491" s="76"/>
      <c r="AD491" s="76"/>
      <c r="AE491" s="76"/>
      <c r="AF491" s="76"/>
      <c r="AG491" s="76"/>
      <c r="AH491" s="76"/>
      <c r="AI491" s="76"/>
      <c r="AJ491" s="76"/>
    </row>
    <row r="492" spans="1:36" x14ac:dyDescent="0.25">
      <c r="A492" s="76"/>
      <c r="B492" s="76"/>
      <c r="C492" s="76"/>
      <c r="D492" s="76"/>
      <c r="E492" s="76"/>
      <c r="F492" s="76"/>
      <c r="G492" s="76"/>
      <c r="H492" s="76"/>
      <c r="I492" s="76"/>
      <c r="J492" s="76"/>
      <c r="K492" s="76"/>
      <c r="L492" s="76"/>
      <c r="M492" s="76"/>
      <c r="N492" s="76"/>
      <c r="O492" s="76"/>
      <c r="P492" s="76"/>
      <c r="Q492" s="76"/>
      <c r="R492" s="76"/>
      <c r="S492" s="76"/>
      <c r="T492" s="76"/>
      <c r="U492" s="76"/>
      <c r="V492" s="76"/>
      <c r="W492" s="76"/>
      <c r="X492" s="76"/>
      <c r="Y492" s="76"/>
      <c r="Z492" s="76"/>
      <c r="AA492" s="76"/>
      <c r="AB492" s="76"/>
      <c r="AC492" s="76"/>
      <c r="AD492" s="76"/>
      <c r="AE492" s="76"/>
      <c r="AF492" s="76"/>
      <c r="AG492" s="76"/>
      <c r="AH492" s="76"/>
      <c r="AI492" s="76"/>
      <c r="AJ492" s="76"/>
    </row>
    <row r="493" spans="1:36" x14ac:dyDescent="0.25">
      <c r="A493" s="76"/>
      <c r="B493" s="76"/>
      <c r="C493" s="76"/>
      <c r="D493" s="76"/>
      <c r="E493" s="76"/>
      <c r="F493" s="76"/>
      <c r="G493" s="76"/>
      <c r="H493" s="76"/>
      <c r="I493" s="76"/>
      <c r="J493" s="76"/>
      <c r="K493" s="76"/>
      <c r="L493" s="76"/>
      <c r="M493" s="76"/>
      <c r="N493" s="76"/>
      <c r="O493" s="76"/>
      <c r="P493" s="76"/>
      <c r="Q493" s="76"/>
      <c r="R493" s="76"/>
      <c r="S493" s="76"/>
      <c r="T493" s="76"/>
      <c r="U493" s="76"/>
      <c r="V493" s="76"/>
      <c r="W493" s="76"/>
      <c r="X493" s="76"/>
      <c r="Y493" s="76"/>
      <c r="Z493" s="76"/>
      <c r="AA493" s="76"/>
      <c r="AB493" s="76"/>
      <c r="AC493" s="76"/>
      <c r="AD493" s="76"/>
      <c r="AE493" s="76"/>
      <c r="AF493" s="76"/>
      <c r="AG493" s="76"/>
      <c r="AH493" s="76"/>
      <c r="AI493" s="76"/>
      <c r="AJ493" s="76"/>
    </row>
    <row r="494" spans="1:36" x14ac:dyDescent="0.25">
      <c r="A494" s="76"/>
      <c r="B494" s="76"/>
      <c r="C494" s="76"/>
      <c r="D494" s="76"/>
      <c r="E494" s="76"/>
      <c r="F494" s="76"/>
      <c r="G494" s="76"/>
      <c r="H494" s="76"/>
      <c r="I494" s="76"/>
      <c r="J494" s="76"/>
      <c r="K494" s="76"/>
      <c r="L494" s="76"/>
      <c r="M494" s="76"/>
      <c r="N494" s="76"/>
      <c r="O494" s="76"/>
      <c r="P494" s="76"/>
      <c r="Q494" s="76"/>
      <c r="R494" s="76"/>
      <c r="S494" s="76"/>
      <c r="T494" s="76"/>
      <c r="U494" s="76"/>
      <c r="V494" s="76"/>
      <c r="W494" s="76"/>
      <c r="X494" s="76"/>
      <c r="Y494" s="76"/>
      <c r="Z494" s="76"/>
      <c r="AA494" s="76"/>
      <c r="AB494" s="76"/>
      <c r="AC494" s="76"/>
      <c r="AD494" s="76"/>
      <c r="AE494" s="76"/>
      <c r="AF494" s="76"/>
      <c r="AG494" s="76"/>
      <c r="AH494" s="76"/>
      <c r="AI494" s="76"/>
      <c r="AJ494" s="76"/>
    </row>
    <row r="495" spans="1:36" x14ac:dyDescent="0.25">
      <c r="A495" s="76"/>
      <c r="B495" s="76"/>
      <c r="C495" s="76"/>
      <c r="D495" s="76"/>
      <c r="E495" s="76"/>
      <c r="F495" s="76"/>
      <c r="G495" s="76"/>
      <c r="H495" s="76"/>
      <c r="I495" s="76"/>
      <c r="J495" s="76"/>
      <c r="K495" s="76"/>
      <c r="L495" s="76"/>
      <c r="M495" s="76"/>
      <c r="N495" s="76"/>
      <c r="O495" s="76"/>
      <c r="P495" s="76"/>
      <c r="Q495" s="76"/>
      <c r="R495" s="76"/>
      <c r="S495" s="76"/>
      <c r="T495" s="76"/>
      <c r="U495" s="76"/>
      <c r="V495" s="76"/>
      <c r="W495" s="76"/>
      <c r="X495" s="76"/>
      <c r="Y495" s="76"/>
      <c r="Z495" s="76"/>
      <c r="AA495" s="76"/>
      <c r="AB495" s="76"/>
      <c r="AC495" s="76"/>
      <c r="AD495" s="76"/>
      <c r="AE495" s="76"/>
      <c r="AF495" s="76"/>
      <c r="AG495" s="76"/>
      <c r="AH495" s="76"/>
      <c r="AI495" s="76"/>
      <c r="AJ495" s="76"/>
    </row>
    <row r="496" spans="1:36" x14ac:dyDescent="0.25">
      <c r="A496" s="76"/>
      <c r="B496" s="76"/>
      <c r="C496" s="76"/>
      <c r="D496" s="76"/>
      <c r="E496" s="76"/>
      <c r="F496" s="76"/>
      <c r="G496" s="76"/>
      <c r="H496" s="76"/>
      <c r="I496" s="76"/>
      <c r="J496" s="76"/>
      <c r="K496" s="76"/>
      <c r="L496" s="76"/>
      <c r="M496" s="76"/>
      <c r="N496" s="76"/>
      <c r="O496" s="76"/>
      <c r="P496" s="76"/>
      <c r="Q496" s="76"/>
      <c r="R496" s="76"/>
      <c r="S496" s="76"/>
      <c r="T496" s="76"/>
      <c r="U496" s="76"/>
      <c r="V496" s="76"/>
      <c r="W496" s="76"/>
      <c r="X496" s="76"/>
      <c r="Y496" s="76"/>
      <c r="Z496" s="76"/>
      <c r="AA496" s="76"/>
      <c r="AB496" s="76"/>
      <c r="AC496" s="76"/>
      <c r="AD496" s="76"/>
      <c r="AE496" s="76"/>
      <c r="AF496" s="76"/>
      <c r="AG496" s="76"/>
      <c r="AH496" s="76"/>
      <c r="AI496" s="76"/>
      <c r="AJ496" s="76"/>
    </row>
    <row r="497" spans="1:36" x14ac:dyDescent="0.25">
      <c r="A497" s="76"/>
      <c r="B497" s="76"/>
      <c r="C497" s="76"/>
      <c r="D497" s="76"/>
      <c r="E497" s="76"/>
      <c r="F497" s="76"/>
      <c r="G497" s="76"/>
      <c r="H497" s="76"/>
      <c r="I497" s="76"/>
      <c r="J497" s="76"/>
      <c r="K497" s="76"/>
      <c r="L497" s="76"/>
      <c r="M497" s="76"/>
      <c r="N497" s="76"/>
      <c r="O497" s="76"/>
      <c r="P497" s="76"/>
      <c r="Q497" s="76"/>
      <c r="R497" s="76"/>
      <c r="S497" s="76"/>
      <c r="T497" s="76"/>
      <c r="U497" s="76"/>
      <c r="V497" s="76"/>
      <c r="W497" s="76"/>
      <c r="X497" s="76"/>
      <c r="Y497" s="76"/>
      <c r="Z497" s="76"/>
      <c r="AA497" s="76"/>
      <c r="AB497" s="76"/>
      <c r="AC497" s="76"/>
      <c r="AD497" s="76"/>
      <c r="AE497" s="76"/>
      <c r="AF497" s="76"/>
      <c r="AG497" s="76"/>
      <c r="AH497" s="76"/>
      <c r="AI497" s="76"/>
      <c r="AJ497" s="76"/>
    </row>
    <row r="498" spans="1:36" x14ac:dyDescent="0.25">
      <c r="A498" s="76"/>
      <c r="B498" s="76"/>
      <c r="C498" s="76"/>
      <c r="D498" s="76"/>
      <c r="E498" s="76"/>
      <c r="F498" s="76"/>
      <c r="G498" s="76"/>
      <c r="H498" s="76"/>
      <c r="I498" s="76"/>
      <c r="J498" s="76"/>
      <c r="K498" s="76"/>
      <c r="L498" s="76"/>
      <c r="M498" s="76"/>
      <c r="N498" s="76"/>
      <c r="O498" s="76"/>
      <c r="P498" s="76"/>
      <c r="Q498" s="76"/>
      <c r="R498" s="76"/>
      <c r="S498" s="76"/>
      <c r="T498" s="76"/>
      <c r="U498" s="76"/>
      <c r="V498" s="76"/>
      <c r="W498" s="76"/>
      <c r="X498" s="76"/>
      <c r="Y498" s="76"/>
      <c r="Z498" s="76"/>
      <c r="AA498" s="76"/>
      <c r="AB498" s="76"/>
      <c r="AC498" s="76"/>
      <c r="AD498" s="76"/>
      <c r="AE498" s="76"/>
      <c r="AF498" s="76"/>
      <c r="AG498" s="76"/>
      <c r="AH498" s="76"/>
      <c r="AI498" s="76"/>
      <c r="AJ498" s="76"/>
    </row>
    <row r="499" spans="1:36" x14ac:dyDescent="0.25">
      <c r="A499" s="76"/>
      <c r="B499" s="76"/>
      <c r="C499" s="76"/>
      <c r="D499" s="76"/>
      <c r="E499" s="76"/>
      <c r="F499" s="76"/>
      <c r="G499" s="76"/>
      <c r="H499" s="76"/>
      <c r="I499" s="76"/>
      <c r="J499" s="76"/>
      <c r="K499" s="76"/>
      <c r="L499" s="76"/>
      <c r="M499" s="76"/>
      <c r="N499" s="76"/>
      <c r="O499" s="76"/>
      <c r="P499" s="76"/>
      <c r="Q499" s="76"/>
      <c r="R499" s="76"/>
      <c r="S499" s="76"/>
      <c r="T499" s="76"/>
      <c r="U499" s="76"/>
      <c r="V499" s="76"/>
      <c r="W499" s="76"/>
      <c r="X499" s="76"/>
      <c r="Y499" s="76"/>
      <c r="Z499" s="76"/>
      <c r="AA499" s="76"/>
      <c r="AB499" s="76"/>
      <c r="AC499" s="76"/>
      <c r="AD499" s="76"/>
      <c r="AE499" s="76"/>
      <c r="AF499" s="76"/>
      <c r="AG499" s="76"/>
      <c r="AH499" s="76"/>
      <c r="AI499" s="76"/>
      <c r="AJ499" s="76"/>
    </row>
    <row r="500" spans="1:36" x14ac:dyDescent="0.25">
      <c r="A500" s="76"/>
      <c r="B500" s="76"/>
      <c r="C500" s="76"/>
      <c r="D500" s="76"/>
      <c r="E500" s="76"/>
      <c r="F500" s="76"/>
      <c r="G500" s="76"/>
      <c r="H500" s="76"/>
      <c r="I500" s="76"/>
      <c r="J500" s="76"/>
      <c r="K500" s="76"/>
      <c r="L500" s="76"/>
      <c r="M500" s="76"/>
      <c r="N500" s="76"/>
      <c r="O500" s="76"/>
      <c r="P500" s="76"/>
      <c r="Q500" s="76"/>
      <c r="R500" s="76"/>
      <c r="S500" s="76"/>
      <c r="T500" s="76"/>
      <c r="U500" s="76"/>
      <c r="V500" s="76"/>
      <c r="W500" s="76"/>
      <c r="X500" s="76"/>
      <c r="Y500" s="76"/>
      <c r="Z500" s="76"/>
      <c r="AA500" s="76"/>
      <c r="AB500" s="76"/>
      <c r="AC500" s="76"/>
      <c r="AD500" s="76"/>
      <c r="AE500" s="76"/>
      <c r="AF500" s="76"/>
      <c r="AG500" s="76"/>
      <c r="AH500" s="76"/>
      <c r="AI500" s="76"/>
      <c r="AJ500" s="76"/>
    </row>
    <row r="501" spans="1:36" x14ac:dyDescent="0.25">
      <c r="A501" s="76"/>
      <c r="B501" s="76"/>
      <c r="C501" s="76"/>
      <c r="D501" s="76"/>
      <c r="E501" s="76"/>
      <c r="F501" s="76"/>
      <c r="G501" s="76"/>
      <c r="H501" s="76"/>
      <c r="I501" s="76"/>
      <c r="J501" s="76"/>
      <c r="K501" s="76"/>
      <c r="L501" s="76"/>
      <c r="M501" s="76"/>
      <c r="N501" s="76"/>
      <c r="O501" s="76"/>
      <c r="P501" s="76"/>
      <c r="Q501" s="76"/>
      <c r="R501" s="76"/>
      <c r="S501" s="76"/>
      <c r="T501" s="76"/>
      <c r="U501" s="76"/>
      <c r="V501" s="76"/>
      <c r="W501" s="76"/>
      <c r="X501" s="76"/>
      <c r="Y501" s="76"/>
      <c r="Z501" s="76"/>
      <c r="AA501" s="76"/>
      <c r="AB501" s="76"/>
      <c r="AC501" s="76"/>
      <c r="AD501" s="76"/>
      <c r="AE501" s="76"/>
      <c r="AF501" s="76"/>
      <c r="AG501" s="76"/>
      <c r="AH501" s="76"/>
      <c r="AI501" s="76"/>
      <c r="AJ501" s="76"/>
    </row>
    <row r="502" spans="1:36" x14ac:dyDescent="0.25">
      <c r="A502" s="76"/>
      <c r="B502" s="76"/>
      <c r="C502" s="76"/>
      <c r="D502" s="76"/>
      <c r="E502" s="76"/>
      <c r="F502" s="76"/>
      <c r="G502" s="76"/>
      <c r="H502" s="76"/>
      <c r="I502" s="76"/>
      <c r="J502" s="76"/>
      <c r="K502" s="76"/>
      <c r="L502" s="76"/>
      <c r="M502" s="76"/>
      <c r="N502" s="76"/>
      <c r="O502" s="76"/>
      <c r="P502" s="76"/>
      <c r="Q502" s="76"/>
      <c r="R502" s="76"/>
      <c r="S502" s="76"/>
      <c r="T502" s="76"/>
      <c r="U502" s="76"/>
      <c r="V502" s="76"/>
      <c r="W502" s="76"/>
      <c r="X502" s="76"/>
      <c r="Y502" s="76"/>
      <c r="Z502" s="76"/>
      <c r="AA502" s="76"/>
      <c r="AB502" s="76"/>
      <c r="AC502" s="76"/>
      <c r="AD502" s="76"/>
      <c r="AE502" s="76"/>
      <c r="AF502" s="76"/>
      <c r="AG502" s="76"/>
      <c r="AH502" s="76"/>
      <c r="AI502" s="76"/>
      <c r="AJ502" s="76"/>
    </row>
    <row r="503" spans="1:36" x14ac:dyDescent="0.25">
      <c r="A503" s="76"/>
      <c r="B503" s="76"/>
      <c r="C503" s="76"/>
      <c r="D503" s="76"/>
      <c r="E503" s="76"/>
      <c r="F503" s="76"/>
      <c r="G503" s="76"/>
      <c r="H503" s="76"/>
      <c r="I503" s="76"/>
      <c r="J503" s="76"/>
      <c r="K503" s="76"/>
      <c r="L503" s="76"/>
      <c r="M503" s="76"/>
      <c r="N503" s="76"/>
      <c r="O503" s="76"/>
      <c r="P503" s="76"/>
      <c r="Q503" s="76"/>
      <c r="R503" s="76"/>
      <c r="S503" s="76"/>
      <c r="T503" s="76"/>
      <c r="U503" s="76"/>
      <c r="V503" s="76"/>
      <c r="W503" s="76"/>
      <c r="X503" s="76"/>
      <c r="Y503" s="76"/>
      <c r="Z503" s="76"/>
      <c r="AA503" s="76"/>
      <c r="AB503" s="76"/>
      <c r="AC503" s="76"/>
      <c r="AD503" s="76"/>
      <c r="AE503" s="76"/>
      <c r="AF503" s="76"/>
      <c r="AG503" s="76"/>
      <c r="AH503" s="76"/>
      <c r="AI503" s="76"/>
      <c r="AJ503" s="76"/>
    </row>
    <row r="504" spans="1:36" x14ac:dyDescent="0.25">
      <c r="A504" s="76"/>
      <c r="B504" s="76"/>
      <c r="C504" s="76"/>
      <c r="D504" s="76"/>
      <c r="E504" s="76"/>
      <c r="F504" s="76"/>
      <c r="G504" s="76"/>
      <c r="H504" s="76"/>
      <c r="I504" s="76"/>
      <c r="J504" s="76"/>
      <c r="K504" s="76"/>
      <c r="L504" s="76"/>
      <c r="M504" s="76"/>
      <c r="N504" s="76"/>
      <c r="O504" s="76"/>
      <c r="P504" s="76"/>
      <c r="Q504" s="76"/>
      <c r="R504" s="76"/>
      <c r="S504" s="76"/>
      <c r="T504" s="76"/>
      <c r="U504" s="76"/>
      <c r="V504" s="76"/>
      <c r="W504" s="76"/>
      <c r="X504" s="76"/>
      <c r="Y504" s="76"/>
      <c r="Z504" s="76"/>
      <c r="AA504" s="76"/>
      <c r="AB504" s="76"/>
      <c r="AC504" s="76"/>
      <c r="AD504" s="76"/>
      <c r="AE504" s="76"/>
      <c r="AF504" s="76"/>
      <c r="AG504" s="76"/>
      <c r="AH504" s="76"/>
      <c r="AI504" s="76"/>
      <c r="AJ504" s="76"/>
    </row>
    <row r="505" spans="1:36" x14ac:dyDescent="0.25">
      <c r="A505" s="76"/>
      <c r="B505" s="76"/>
      <c r="C505" s="76"/>
      <c r="D505" s="76"/>
      <c r="E505" s="76"/>
      <c r="F505" s="76"/>
      <c r="G505" s="76"/>
      <c r="H505" s="76"/>
      <c r="I505" s="76"/>
      <c r="J505" s="76"/>
      <c r="K505" s="76"/>
      <c r="L505" s="76"/>
      <c r="M505" s="76"/>
      <c r="N505" s="76"/>
      <c r="O505" s="76"/>
      <c r="P505" s="76"/>
      <c r="Q505" s="76"/>
      <c r="R505" s="76"/>
      <c r="S505" s="76"/>
      <c r="T505" s="76"/>
      <c r="U505" s="76"/>
      <c r="V505" s="76"/>
      <c r="W505" s="76"/>
      <c r="X505" s="76"/>
      <c r="Y505" s="76"/>
      <c r="Z505" s="76"/>
      <c r="AA505" s="76"/>
      <c r="AB505" s="76"/>
      <c r="AC505" s="76"/>
      <c r="AD505" s="76"/>
      <c r="AE505" s="76"/>
      <c r="AF505" s="76"/>
      <c r="AG505" s="76"/>
      <c r="AH505" s="76"/>
      <c r="AI505" s="76"/>
      <c r="AJ505" s="76"/>
    </row>
    <row r="506" spans="1:36" x14ac:dyDescent="0.25">
      <c r="A506" s="76"/>
      <c r="B506" s="76"/>
      <c r="C506" s="76"/>
      <c r="D506" s="76"/>
      <c r="E506" s="76"/>
      <c r="F506" s="76"/>
      <c r="G506" s="76"/>
      <c r="H506" s="76"/>
      <c r="I506" s="76"/>
      <c r="J506" s="76"/>
      <c r="K506" s="76"/>
      <c r="L506" s="76"/>
      <c r="M506" s="76"/>
      <c r="N506" s="76"/>
      <c r="O506" s="76"/>
      <c r="P506" s="76"/>
      <c r="Q506" s="76"/>
      <c r="R506" s="76"/>
      <c r="S506" s="76"/>
      <c r="T506" s="76"/>
      <c r="U506" s="76"/>
      <c r="V506" s="76"/>
      <c r="W506" s="76"/>
      <c r="X506" s="76"/>
      <c r="Y506" s="76"/>
      <c r="Z506" s="76"/>
      <c r="AA506" s="76"/>
      <c r="AB506" s="76"/>
      <c r="AC506" s="76"/>
      <c r="AD506" s="76"/>
      <c r="AE506" s="76"/>
      <c r="AF506" s="76"/>
      <c r="AG506" s="76"/>
      <c r="AH506" s="76"/>
      <c r="AI506" s="76"/>
      <c r="AJ506" s="76"/>
    </row>
    <row r="507" spans="1:36" x14ac:dyDescent="0.25">
      <c r="A507" s="76"/>
      <c r="B507" s="76"/>
      <c r="C507" s="76"/>
      <c r="D507" s="76"/>
      <c r="E507" s="76"/>
      <c r="F507" s="76"/>
      <c r="G507" s="76"/>
      <c r="H507" s="76"/>
      <c r="I507" s="76"/>
      <c r="J507" s="76"/>
      <c r="K507" s="76"/>
      <c r="L507" s="76"/>
      <c r="M507" s="76"/>
      <c r="N507" s="76"/>
      <c r="O507" s="76"/>
      <c r="P507" s="76"/>
      <c r="Q507" s="76"/>
      <c r="R507" s="76"/>
      <c r="S507" s="76"/>
      <c r="T507" s="76"/>
      <c r="U507" s="76"/>
      <c r="V507" s="76"/>
      <c r="W507" s="76"/>
      <c r="X507" s="76"/>
      <c r="Y507" s="76"/>
      <c r="Z507" s="76"/>
      <c r="AA507" s="76"/>
      <c r="AB507" s="76"/>
      <c r="AC507" s="76"/>
      <c r="AD507" s="76"/>
      <c r="AE507" s="76"/>
      <c r="AF507" s="76"/>
      <c r="AG507" s="76"/>
      <c r="AH507" s="76"/>
      <c r="AI507" s="76"/>
      <c r="AJ507" s="76"/>
    </row>
    <row r="508" spans="1:36" x14ac:dyDescent="0.25">
      <c r="A508" s="76"/>
      <c r="B508" s="76"/>
      <c r="C508" s="76"/>
      <c r="D508" s="76"/>
      <c r="E508" s="76"/>
      <c r="F508" s="76"/>
      <c r="G508" s="76"/>
      <c r="H508" s="76"/>
      <c r="I508" s="76"/>
      <c r="J508" s="76"/>
      <c r="K508" s="76"/>
      <c r="L508" s="76"/>
      <c r="M508" s="76"/>
      <c r="N508" s="76"/>
      <c r="O508" s="76"/>
      <c r="P508" s="76"/>
      <c r="Q508" s="76"/>
      <c r="R508" s="76"/>
      <c r="S508" s="76"/>
      <c r="T508" s="76"/>
      <c r="U508" s="76"/>
      <c r="V508" s="76"/>
      <c r="W508" s="76"/>
      <c r="X508" s="76"/>
      <c r="Y508" s="76"/>
      <c r="Z508" s="76"/>
      <c r="AA508" s="76"/>
      <c r="AB508" s="76"/>
      <c r="AC508" s="76"/>
      <c r="AD508" s="76"/>
      <c r="AE508" s="76"/>
      <c r="AF508" s="76"/>
      <c r="AG508" s="76"/>
      <c r="AH508" s="76"/>
      <c r="AI508" s="76"/>
      <c r="AJ508" s="76"/>
    </row>
    <row r="509" spans="1:36" x14ac:dyDescent="0.25">
      <c r="A509" s="76"/>
      <c r="B509" s="76"/>
      <c r="C509" s="76"/>
      <c r="D509" s="76"/>
      <c r="E509" s="76"/>
      <c r="F509" s="76"/>
      <c r="G509" s="76"/>
      <c r="H509" s="76"/>
      <c r="I509" s="76"/>
      <c r="J509" s="76"/>
      <c r="K509" s="76"/>
      <c r="L509" s="76"/>
      <c r="M509" s="76"/>
      <c r="N509" s="76"/>
      <c r="O509" s="76"/>
      <c r="P509" s="76"/>
      <c r="Q509" s="76"/>
      <c r="R509" s="76"/>
      <c r="S509" s="76"/>
      <c r="T509" s="76"/>
      <c r="U509" s="76"/>
      <c r="V509" s="76"/>
      <c r="W509" s="76"/>
      <c r="X509" s="76"/>
      <c r="Y509" s="76"/>
      <c r="Z509" s="76"/>
      <c r="AA509" s="76"/>
      <c r="AB509" s="76"/>
      <c r="AC509" s="76"/>
      <c r="AD509" s="76"/>
      <c r="AE509" s="76"/>
      <c r="AF509" s="76"/>
      <c r="AG509" s="76"/>
      <c r="AH509" s="76"/>
      <c r="AI509" s="76"/>
      <c r="AJ509" s="76"/>
    </row>
    <row r="510" spans="1:36" x14ac:dyDescent="0.25">
      <c r="A510" s="76"/>
      <c r="B510" s="76"/>
      <c r="C510" s="76"/>
      <c r="D510" s="76"/>
      <c r="E510" s="76"/>
      <c r="F510" s="76"/>
      <c r="G510" s="76"/>
      <c r="H510" s="76"/>
      <c r="I510" s="76"/>
      <c r="J510" s="76"/>
      <c r="K510" s="76"/>
      <c r="L510" s="76"/>
      <c r="M510" s="76"/>
      <c r="N510" s="76"/>
      <c r="O510" s="76"/>
      <c r="P510" s="76"/>
      <c r="Q510" s="76"/>
      <c r="R510" s="76"/>
      <c r="S510" s="76"/>
      <c r="T510" s="76"/>
      <c r="U510" s="76"/>
      <c r="V510" s="76"/>
      <c r="W510" s="76"/>
      <c r="X510" s="76"/>
      <c r="Y510" s="76"/>
      <c r="Z510" s="76"/>
      <c r="AA510" s="76"/>
      <c r="AB510" s="76"/>
      <c r="AC510" s="76"/>
      <c r="AD510" s="76"/>
      <c r="AE510" s="76"/>
      <c r="AF510" s="76"/>
      <c r="AG510" s="76"/>
      <c r="AH510" s="76"/>
      <c r="AI510" s="76"/>
      <c r="AJ510" s="76"/>
    </row>
    <row r="511" spans="1:36" x14ac:dyDescent="0.25">
      <c r="A511" s="76"/>
      <c r="B511" s="76"/>
      <c r="C511" s="76"/>
      <c r="D511" s="76"/>
      <c r="E511" s="76"/>
      <c r="F511" s="76"/>
      <c r="G511" s="76"/>
      <c r="H511" s="76"/>
      <c r="I511" s="76"/>
      <c r="J511" s="76"/>
      <c r="K511" s="76"/>
      <c r="L511" s="76"/>
      <c r="M511" s="76"/>
      <c r="N511" s="76"/>
      <c r="O511" s="76"/>
      <c r="P511" s="76"/>
      <c r="Q511" s="76"/>
      <c r="R511" s="76"/>
      <c r="S511" s="76"/>
      <c r="T511" s="76"/>
      <c r="U511" s="76"/>
      <c r="V511" s="76"/>
      <c r="W511" s="76"/>
      <c r="X511" s="76"/>
      <c r="Y511" s="76"/>
      <c r="Z511" s="76"/>
      <c r="AA511" s="76"/>
      <c r="AB511" s="76"/>
      <c r="AC511" s="76"/>
      <c r="AD511" s="76"/>
      <c r="AE511" s="76"/>
      <c r="AF511" s="76"/>
      <c r="AG511" s="76"/>
      <c r="AH511" s="76"/>
      <c r="AI511" s="76"/>
      <c r="AJ511" s="76"/>
    </row>
    <row r="512" spans="1:36" x14ac:dyDescent="0.25">
      <c r="A512" s="76"/>
      <c r="B512" s="76"/>
      <c r="C512" s="76"/>
      <c r="D512" s="76"/>
      <c r="E512" s="76"/>
      <c r="F512" s="76"/>
      <c r="G512" s="76"/>
      <c r="H512" s="76"/>
      <c r="I512" s="76"/>
      <c r="J512" s="76"/>
      <c r="K512" s="76"/>
      <c r="L512" s="76"/>
      <c r="M512" s="76"/>
      <c r="N512" s="76"/>
      <c r="O512" s="76"/>
      <c r="P512" s="76"/>
      <c r="Q512" s="76"/>
      <c r="R512" s="76"/>
      <c r="S512" s="76"/>
      <c r="T512" s="76"/>
      <c r="U512" s="76"/>
      <c r="V512" s="76"/>
      <c r="W512" s="76"/>
      <c r="X512" s="76"/>
      <c r="Y512" s="76"/>
      <c r="Z512" s="76"/>
      <c r="AA512" s="76"/>
      <c r="AB512" s="76"/>
      <c r="AC512" s="76"/>
      <c r="AD512" s="76"/>
      <c r="AE512" s="76"/>
      <c r="AF512" s="76"/>
      <c r="AG512" s="76"/>
      <c r="AH512" s="76"/>
      <c r="AI512" s="76"/>
      <c r="AJ512" s="76"/>
    </row>
    <row r="513" spans="1:36" x14ac:dyDescent="0.25">
      <c r="A513" s="76"/>
      <c r="B513" s="76"/>
      <c r="C513" s="76"/>
      <c r="D513" s="76"/>
      <c r="E513" s="76"/>
      <c r="F513" s="76"/>
      <c r="G513" s="76"/>
      <c r="H513" s="76"/>
      <c r="I513" s="76"/>
      <c r="J513" s="76"/>
      <c r="K513" s="76"/>
      <c r="L513" s="76"/>
      <c r="M513" s="76"/>
      <c r="N513" s="76"/>
      <c r="O513" s="76"/>
      <c r="P513" s="76"/>
      <c r="Q513" s="76"/>
      <c r="R513" s="76"/>
      <c r="S513" s="76"/>
      <c r="T513" s="76"/>
      <c r="U513" s="76"/>
      <c r="V513" s="76"/>
      <c r="W513" s="76"/>
      <c r="X513" s="76"/>
      <c r="Y513" s="76"/>
      <c r="Z513" s="76"/>
      <c r="AA513" s="76"/>
      <c r="AB513" s="76"/>
      <c r="AC513" s="76"/>
      <c r="AD513" s="76"/>
      <c r="AE513" s="76"/>
      <c r="AF513" s="76"/>
      <c r="AG513" s="76"/>
      <c r="AH513" s="76"/>
      <c r="AI513" s="76"/>
      <c r="AJ513" s="76"/>
    </row>
    <row r="514" spans="1:36" x14ac:dyDescent="0.25">
      <c r="A514" s="76"/>
      <c r="B514" s="76"/>
      <c r="C514" s="76"/>
      <c r="D514" s="76"/>
      <c r="E514" s="76"/>
      <c r="F514" s="76"/>
      <c r="G514" s="76"/>
      <c r="H514" s="76"/>
      <c r="I514" s="76"/>
      <c r="J514" s="76"/>
      <c r="K514" s="76"/>
      <c r="L514" s="76"/>
      <c r="M514" s="76"/>
      <c r="N514" s="76"/>
      <c r="O514" s="76"/>
      <c r="P514" s="76"/>
      <c r="Q514" s="76"/>
      <c r="R514" s="76"/>
      <c r="S514" s="76"/>
      <c r="T514" s="76"/>
      <c r="U514" s="76"/>
      <c r="V514" s="76"/>
      <c r="W514" s="76"/>
      <c r="X514" s="76"/>
      <c r="Y514" s="76"/>
      <c r="Z514" s="76"/>
      <c r="AA514" s="76"/>
      <c r="AB514" s="76"/>
      <c r="AC514" s="76"/>
      <c r="AD514" s="76"/>
      <c r="AE514" s="76"/>
      <c r="AF514" s="76"/>
      <c r="AG514" s="76"/>
      <c r="AH514" s="76"/>
      <c r="AI514" s="76"/>
      <c r="AJ514" s="76"/>
    </row>
    <row r="515" spans="1:36" x14ac:dyDescent="0.25">
      <c r="A515" s="76"/>
      <c r="B515" s="76"/>
      <c r="C515" s="76"/>
      <c r="D515" s="76"/>
      <c r="E515" s="76"/>
      <c r="F515" s="76"/>
      <c r="G515" s="76"/>
      <c r="H515" s="76"/>
      <c r="I515" s="76"/>
      <c r="J515" s="76"/>
      <c r="K515" s="76"/>
      <c r="L515" s="76"/>
      <c r="M515" s="76"/>
      <c r="N515" s="76"/>
      <c r="O515" s="76"/>
      <c r="P515" s="76"/>
      <c r="Q515" s="76"/>
      <c r="R515" s="76"/>
      <c r="S515" s="76"/>
      <c r="T515" s="76"/>
      <c r="U515" s="76"/>
      <c r="V515" s="76"/>
      <c r="W515" s="76"/>
      <c r="X515" s="76"/>
      <c r="Y515" s="76"/>
      <c r="Z515" s="76"/>
      <c r="AA515" s="76"/>
      <c r="AB515" s="76"/>
      <c r="AC515" s="76"/>
      <c r="AD515" s="76"/>
      <c r="AE515" s="76"/>
      <c r="AF515" s="76"/>
      <c r="AG515" s="76"/>
      <c r="AH515" s="76"/>
      <c r="AI515" s="76"/>
      <c r="AJ515" s="76"/>
    </row>
    <row r="516" spans="1:36" x14ac:dyDescent="0.25">
      <c r="A516" s="76"/>
      <c r="B516" s="76"/>
      <c r="C516" s="76"/>
      <c r="D516" s="76"/>
      <c r="E516" s="76"/>
      <c r="F516" s="76"/>
      <c r="G516" s="76"/>
      <c r="H516" s="76"/>
      <c r="I516" s="76"/>
      <c r="J516" s="76"/>
      <c r="K516" s="76"/>
      <c r="L516" s="76"/>
      <c r="M516" s="76"/>
      <c r="N516" s="76"/>
      <c r="O516" s="76"/>
      <c r="P516" s="76"/>
      <c r="Q516" s="76"/>
      <c r="R516" s="76"/>
      <c r="S516" s="76"/>
      <c r="T516" s="76"/>
      <c r="U516" s="76"/>
      <c r="V516" s="76"/>
      <c r="W516" s="76"/>
      <c r="X516" s="76"/>
      <c r="Y516" s="76"/>
      <c r="Z516" s="76"/>
      <c r="AA516" s="76"/>
      <c r="AB516" s="76"/>
      <c r="AC516" s="76"/>
      <c r="AD516" s="76"/>
      <c r="AE516" s="76"/>
      <c r="AF516" s="76"/>
      <c r="AG516" s="76"/>
      <c r="AH516" s="76"/>
      <c r="AI516" s="76"/>
      <c r="AJ516" s="76"/>
    </row>
    <row r="517" spans="1:36" x14ac:dyDescent="0.25">
      <c r="A517" s="76"/>
      <c r="B517" s="76"/>
      <c r="C517" s="76"/>
      <c r="D517" s="76"/>
      <c r="E517" s="76"/>
      <c r="F517" s="76"/>
      <c r="G517" s="76"/>
      <c r="H517" s="76"/>
      <c r="I517" s="76"/>
      <c r="J517" s="76"/>
      <c r="K517" s="76"/>
      <c r="L517" s="76"/>
      <c r="M517" s="76"/>
      <c r="N517" s="76"/>
      <c r="O517" s="76"/>
      <c r="P517" s="76"/>
      <c r="Q517" s="76"/>
      <c r="R517" s="76"/>
      <c r="S517" s="76"/>
      <c r="T517" s="76"/>
      <c r="U517" s="76"/>
      <c r="V517" s="76"/>
      <c r="W517" s="76"/>
      <c r="X517" s="76"/>
      <c r="Y517" s="76"/>
      <c r="Z517" s="76"/>
      <c r="AA517" s="76"/>
      <c r="AB517" s="76"/>
      <c r="AC517" s="76"/>
      <c r="AD517" s="76"/>
      <c r="AE517" s="76"/>
      <c r="AF517" s="76"/>
      <c r="AG517" s="76"/>
      <c r="AH517" s="76"/>
      <c r="AI517" s="76"/>
      <c r="AJ517" s="76"/>
    </row>
    <row r="518" spans="1:36" x14ac:dyDescent="0.25">
      <c r="A518" s="76"/>
      <c r="B518" s="76"/>
      <c r="C518" s="76"/>
      <c r="D518" s="76"/>
      <c r="E518" s="76"/>
      <c r="F518" s="76"/>
      <c r="G518" s="76"/>
      <c r="H518" s="76"/>
      <c r="I518" s="76"/>
      <c r="J518" s="76"/>
      <c r="K518" s="76"/>
      <c r="L518" s="76"/>
      <c r="M518" s="76"/>
      <c r="N518" s="76"/>
      <c r="O518" s="76"/>
      <c r="P518" s="76"/>
      <c r="Q518" s="76"/>
      <c r="R518" s="76"/>
      <c r="S518" s="76"/>
      <c r="T518" s="76"/>
      <c r="U518" s="76"/>
      <c r="V518" s="76"/>
      <c r="W518" s="76"/>
      <c r="X518" s="76"/>
      <c r="Y518" s="76"/>
      <c r="Z518" s="76"/>
      <c r="AA518" s="76"/>
      <c r="AB518" s="76"/>
      <c r="AC518" s="76"/>
      <c r="AD518" s="76"/>
      <c r="AE518" s="76"/>
      <c r="AF518" s="76"/>
      <c r="AG518" s="76"/>
      <c r="AH518" s="76"/>
      <c r="AI518" s="76"/>
      <c r="AJ518" s="76"/>
    </row>
    <row r="519" spans="1:36" x14ac:dyDescent="0.25">
      <c r="A519" s="76"/>
      <c r="B519" s="76"/>
      <c r="C519" s="76"/>
      <c r="D519" s="76"/>
      <c r="E519" s="76"/>
      <c r="F519" s="76"/>
      <c r="G519" s="76"/>
      <c r="H519" s="76"/>
      <c r="I519" s="76"/>
      <c r="J519" s="76"/>
      <c r="K519" s="76"/>
      <c r="L519" s="76"/>
      <c r="M519" s="76"/>
      <c r="N519" s="76"/>
      <c r="O519" s="76"/>
      <c r="P519" s="76"/>
      <c r="Q519" s="76"/>
      <c r="R519" s="76"/>
      <c r="S519" s="76"/>
      <c r="T519" s="76"/>
      <c r="U519" s="76"/>
      <c r="V519" s="76"/>
      <c r="W519" s="76"/>
      <c r="X519" s="76"/>
      <c r="Y519" s="76"/>
      <c r="Z519" s="76"/>
      <c r="AA519" s="76"/>
      <c r="AB519" s="76"/>
      <c r="AC519" s="76"/>
      <c r="AD519" s="76"/>
      <c r="AE519" s="76"/>
      <c r="AF519" s="76"/>
      <c r="AG519" s="76"/>
      <c r="AH519" s="76"/>
      <c r="AI519" s="76"/>
      <c r="AJ519" s="76"/>
    </row>
    <row r="520" spans="1:36" x14ac:dyDescent="0.25">
      <c r="A520" s="76"/>
      <c r="B520" s="76"/>
      <c r="C520" s="76"/>
      <c r="D520" s="76"/>
      <c r="E520" s="76"/>
      <c r="F520" s="76"/>
      <c r="G520" s="76"/>
      <c r="H520" s="76"/>
      <c r="I520" s="76"/>
      <c r="J520" s="76"/>
      <c r="K520" s="76"/>
      <c r="L520" s="76"/>
      <c r="M520" s="76"/>
      <c r="N520" s="76"/>
      <c r="O520" s="76"/>
      <c r="P520" s="76"/>
      <c r="Q520" s="76"/>
      <c r="R520" s="76"/>
      <c r="S520" s="76"/>
      <c r="T520" s="76"/>
      <c r="U520" s="76"/>
      <c r="V520" s="76"/>
      <c r="W520" s="76"/>
      <c r="X520" s="76"/>
      <c r="Y520" s="76"/>
      <c r="Z520" s="76"/>
      <c r="AA520" s="76"/>
      <c r="AB520" s="76"/>
      <c r="AC520" s="76"/>
      <c r="AD520" s="76"/>
      <c r="AE520" s="76"/>
      <c r="AF520" s="76"/>
      <c r="AG520" s="76"/>
      <c r="AH520" s="76"/>
      <c r="AI520" s="76"/>
      <c r="AJ520" s="76"/>
    </row>
    <row r="521" spans="1:36" x14ac:dyDescent="0.25">
      <c r="A521" s="76"/>
      <c r="B521" s="76"/>
      <c r="C521" s="76"/>
      <c r="D521" s="76"/>
      <c r="E521" s="76"/>
      <c r="F521" s="76"/>
      <c r="G521" s="76"/>
      <c r="H521" s="76"/>
      <c r="I521" s="76"/>
      <c r="J521" s="76"/>
      <c r="K521" s="76"/>
      <c r="L521" s="76"/>
      <c r="M521" s="76"/>
      <c r="N521" s="76"/>
      <c r="O521" s="76"/>
      <c r="P521" s="76"/>
      <c r="Q521" s="76"/>
      <c r="R521" s="76"/>
      <c r="S521" s="76"/>
      <c r="T521" s="76"/>
      <c r="U521" s="76"/>
      <c r="V521" s="76"/>
      <c r="W521" s="76"/>
      <c r="X521" s="76"/>
      <c r="Y521" s="76"/>
      <c r="Z521" s="76"/>
      <c r="AA521" s="76"/>
      <c r="AB521" s="76"/>
      <c r="AC521" s="76"/>
      <c r="AD521" s="76"/>
      <c r="AE521" s="76"/>
      <c r="AF521" s="76"/>
      <c r="AG521" s="76"/>
      <c r="AH521" s="76"/>
      <c r="AI521" s="76"/>
      <c r="AJ521" s="76"/>
    </row>
    <row r="522" spans="1:36" x14ac:dyDescent="0.25">
      <c r="A522" s="76"/>
      <c r="B522" s="76"/>
      <c r="C522" s="76"/>
      <c r="D522" s="76"/>
      <c r="E522" s="76"/>
      <c r="F522" s="76"/>
      <c r="G522" s="76"/>
      <c r="H522" s="76"/>
      <c r="I522" s="76"/>
      <c r="J522" s="76"/>
      <c r="K522" s="76"/>
      <c r="L522" s="76"/>
      <c r="M522" s="76"/>
      <c r="N522" s="76"/>
      <c r="O522" s="76"/>
      <c r="P522" s="76"/>
      <c r="Q522" s="76"/>
      <c r="R522" s="76"/>
      <c r="S522" s="76"/>
      <c r="T522" s="76"/>
      <c r="U522" s="76"/>
      <c r="V522" s="76"/>
      <c r="W522" s="76"/>
      <c r="X522" s="76"/>
      <c r="Y522" s="76"/>
      <c r="Z522" s="76"/>
      <c r="AA522" s="76"/>
      <c r="AB522" s="76"/>
      <c r="AC522" s="76"/>
      <c r="AD522" s="76"/>
      <c r="AE522" s="76"/>
      <c r="AF522" s="76"/>
      <c r="AG522" s="76"/>
      <c r="AH522" s="76"/>
      <c r="AI522" s="76"/>
      <c r="AJ522" s="76"/>
    </row>
    <row r="523" spans="1:36" x14ac:dyDescent="0.25">
      <c r="A523" s="76"/>
      <c r="B523" s="76"/>
      <c r="C523" s="76"/>
      <c r="D523" s="76"/>
      <c r="E523" s="76"/>
      <c r="F523" s="76"/>
      <c r="G523" s="76"/>
      <c r="H523" s="76"/>
      <c r="I523" s="76"/>
      <c r="J523" s="76"/>
      <c r="K523" s="76"/>
      <c r="L523" s="76"/>
      <c r="M523" s="76"/>
      <c r="N523" s="76"/>
      <c r="O523" s="76"/>
      <c r="P523" s="76"/>
      <c r="Q523" s="76"/>
      <c r="R523" s="76"/>
      <c r="S523" s="76"/>
      <c r="T523" s="76"/>
      <c r="U523" s="76"/>
      <c r="V523" s="76"/>
      <c r="W523" s="76"/>
      <c r="X523" s="76"/>
      <c r="Y523" s="76"/>
      <c r="Z523" s="76"/>
      <c r="AA523" s="76"/>
      <c r="AB523" s="76"/>
      <c r="AC523" s="76"/>
      <c r="AD523" s="76"/>
      <c r="AE523" s="76"/>
      <c r="AF523" s="76"/>
      <c r="AG523" s="76"/>
      <c r="AH523" s="76"/>
      <c r="AI523" s="76"/>
      <c r="AJ523" s="76"/>
    </row>
    <row r="524" spans="1:36" x14ac:dyDescent="0.25">
      <c r="A524" s="76"/>
      <c r="B524" s="76"/>
      <c r="C524" s="76"/>
      <c r="D524" s="76"/>
      <c r="E524" s="76"/>
      <c r="F524" s="76"/>
      <c r="G524" s="76"/>
      <c r="H524" s="76"/>
      <c r="I524" s="76"/>
      <c r="J524" s="76"/>
      <c r="K524" s="76"/>
      <c r="L524" s="76"/>
      <c r="M524" s="76"/>
      <c r="N524" s="76"/>
      <c r="O524" s="76"/>
      <c r="P524" s="76"/>
      <c r="Q524" s="76"/>
      <c r="R524" s="76"/>
      <c r="S524" s="76"/>
      <c r="T524" s="76"/>
      <c r="U524" s="76"/>
      <c r="V524" s="76"/>
      <c r="W524" s="76"/>
      <c r="X524" s="76"/>
      <c r="Y524" s="76"/>
      <c r="Z524" s="76"/>
      <c r="AA524" s="76"/>
      <c r="AB524" s="76"/>
      <c r="AC524" s="76"/>
      <c r="AD524" s="76"/>
      <c r="AE524" s="76"/>
      <c r="AF524" s="76"/>
      <c r="AG524" s="76"/>
      <c r="AH524" s="76"/>
      <c r="AI524" s="76"/>
      <c r="AJ524" s="76"/>
    </row>
    <row r="525" spans="1:36" x14ac:dyDescent="0.25">
      <c r="A525" s="76"/>
      <c r="B525" s="76"/>
      <c r="C525" s="76"/>
      <c r="D525" s="76"/>
      <c r="E525" s="76"/>
      <c r="F525" s="76"/>
      <c r="G525" s="76"/>
      <c r="H525" s="76"/>
      <c r="I525" s="76"/>
      <c r="J525" s="76"/>
      <c r="K525" s="76"/>
      <c r="L525" s="76"/>
      <c r="M525" s="76"/>
      <c r="N525" s="76"/>
      <c r="O525" s="76"/>
      <c r="P525" s="76"/>
      <c r="Q525" s="76"/>
      <c r="R525" s="76"/>
      <c r="S525" s="76"/>
      <c r="T525" s="76"/>
      <c r="U525" s="76"/>
      <c r="V525" s="76"/>
      <c r="W525" s="76"/>
      <c r="X525" s="76"/>
      <c r="Y525" s="76"/>
      <c r="Z525" s="76"/>
      <c r="AA525" s="76"/>
      <c r="AB525" s="76"/>
      <c r="AC525" s="76"/>
      <c r="AD525" s="76"/>
      <c r="AE525" s="76"/>
      <c r="AF525" s="76"/>
      <c r="AG525" s="76"/>
      <c r="AH525" s="76"/>
      <c r="AI525" s="76"/>
      <c r="AJ525" s="76"/>
    </row>
    <row r="526" spans="1:36" x14ac:dyDescent="0.25">
      <c r="A526" s="76"/>
      <c r="B526" s="76"/>
      <c r="C526" s="76"/>
      <c r="D526" s="76"/>
      <c r="E526" s="76"/>
      <c r="F526" s="76"/>
      <c r="G526" s="76"/>
      <c r="H526" s="76"/>
      <c r="I526" s="76"/>
      <c r="J526" s="76"/>
      <c r="K526" s="76"/>
      <c r="L526" s="76"/>
      <c r="M526" s="76"/>
      <c r="N526" s="76"/>
      <c r="O526" s="76"/>
      <c r="P526" s="76"/>
      <c r="Q526" s="76"/>
      <c r="R526" s="76"/>
      <c r="S526" s="76"/>
      <c r="T526" s="76"/>
      <c r="U526" s="76"/>
      <c r="V526" s="76"/>
      <c r="W526" s="76"/>
      <c r="X526" s="76"/>
      <c r="Y526" s="76"/>
      <c r="Z526" s="76"/>
      <c r="AA526" s="76"/>
      <c r="AB526" s="76"/>
      <c r="AC526" s="76"/>
      <c r="AD526" s="76"/>
      <c r="AE526" s="76"/>
      <c r="AF526" s="76"/>
      <c r="AG526" s="76"/>
      <c r="AH526" s="76"/>
      <c r="AI526" s="76"/>
      <c r="AJ526" s="76"/>
    </row>
    <row r="527" spans="1:36" x14ac:dyDescent="0.25">
      <c r="A527" s="76"/>
      <c r="B527" s="76"/>
      <c r="C527" s="76"/>
      <c r="D527" s="76"/>
      <c r="E527" s="76"/>
      <c r="F527" s="76"/>
      <c r="G527" s="76"/>
      <c r="H527" s="76"/>
      <c r="I527" s="76"/>
      <c r="J527" s="76"/>
      <c r="K527" s="76"/>
      <c r="L527" s="76"/>
      <c r="M527" s="76"/>
      <c r="N527" s="76"/>
      <c r="O527" s="76"/>
      <c r="P527" s="76"/>
      <c r="Q527" s="76"/>
      <c r="R527" s="76"/>
      <c r="S527" s="76"/>
      <c r="T527" s="76"/>
      <c r="U527" s="76"/>
      <c r="V527" s="76"/>
      <c r="W527" s="76"/>
      <c r="X527" s="76"/>
      <c r="Y527" s="76"/>
      <c r="Z527" s="76"/>
      <c r="AA527" s="76"/>
      <c r="AB527" s="76"/>
      <c r="AC527" s="76"/>
      <c r="AD527" s="76"/>
      <c r="AE527" s="76"/>
      <c r="AF527" s="76"/>
      <c r="AG527" s="76"/>
      <c r="AH527" s="76"/>
      <c r="AI527" s="76"/>
      <c r="AJ527" s="76"/>
    </row>
    <row r="528" spans="1:36" x14ac:dyDescent="0.25">
      <c r="A528" s="76"/>
      <c r="B528" s="76"/>
      <c r="C528" s="76"/>
      <c r="D528" s="76"/>
      <c r="E528" s="76"/>
      <c r="F528" s="76"/>
      <c r="G528" s="76"/>
      <c r="H528" s="76"/>
      <c r="I528" s="76"/>
      <c r="J528" s="76"/>
      <c r="K528" s="76"/>
      <c r="L528" s="76"/>
      <c r="M528" s="76"/>
      <c r="N528" s="76"/>
      <c r="O528" s="76"/>
      <c r="P528" s="76"/>
      <c r="Q528" s="76"/>
      <c r="R528" s="76"/>
      <c r="S528" s="76"/>
      <c r="T528" s="76"/>
      <c r="U528" s="76"/>
      <c r="V528" s="76"/>
      <c r="W528" s="76"/>
      <c r="X528" s="76"/>
      <c r="Y528" s="76"/>
      <c r="Z528" s="76"/>
      <c r="AA528" s="76"/>
      <c r="AB528" s="76"/>
      <c r="AC528" s="76"/>
      <c r="AD528" s="76"/>
      <c r="AE528" s="76"/>
      <c r="AF528" s="76"/>
      <c r="AG528" s="76"/>
      <c r="AH528" s="76"/>
      <c r="AI528" s="76"/>
      <c r="AJ528" s="76"/>
    </row>
    <row r="529" spans="1:36" x14ac:dyDescent="0.25">
      <c r="A529" s="76"/>
      <c r="B529" s="76"/>
      <c r="C529" s="76"/>
      <c r="D529" s="76"/>
      <c r="E529" s="76"/>
      <c r="F529" s="76"/>
      <c r="G529" s="76"/>
      <c r="H529" s="76"/>
      <c r="I529" s="76"/>
      <c r="J529" s="76"/>
      <c r="K529" s="76"/>
      <c r="L529" s="76"/>
      <c r="M529" s="76"/>
      <c r="N529" s="76"/>
      <c r="O529" s="76"/>
      <c r="P529" s="76"/>
      <c r="Q529" s="76"/>
      <c r="R529" s="76"/>
      <c r="S529" s="76"/>
      <c r="T529" s="76"/>
      <c r="U529" s="76"/>
      <c r="V529" s="76"/>
      <c r="W529" s="76"/>
      <c r="X529" s="76"/>
      <c r="Y529" s="76"/>
      <c r="Z529" s="76"/>
      <c r="AA529" s="76"/>
      <c r="AB529" s="76"/>
      <c r="AC529" s="76"/>
      <c r="AD529" s="76"/>
      <c r="AE529" s="76"/>
      <c r="AF529" s="76"/>
      <c r="AG529" s="76"/>
      <c r="AH529" s="76"/>
      <c r="AI529" s="76"/>
      <c r="AJ529" s="76"/>
    </row>
    <row r="530" spans="1:36" x14ac:dyDescent="0.25">
      <c r="A530" s="76"/>
      <c r="B530" s="76"/>
      <c r="C530" s="76"/>
      <c r="D530" s="76"/>
      <c r="E530" s="76"/>
      <c r="F530" s="76"/>
      <c r="G530" s="76"/>
      <c r="H530" s="76"/>
      <c r="I530" s="76"/>
      <c r="J530" s="76"/>
      <c r="K530" s="76"/>
      <c r="L530" s="76"/>
      <c r="M530" s="76"/>
      <c r="N530" s="76"/>
      <c r="O530" s="76"/>
      <c r="P530" s="76"/>
      <c r="Q530" s="76"/>
      <c r="R530" s="76"/>
      <c r="S530" s="76"/>
      <c r="T530" s="76"/>
      <c r="U530" s="76"/>
      <c r="V530" s="76"/>
      <c r="W530" s="76"/>
      <c r="X530" s="76"/>
      <c r="Y530" s="76"/>
      <c r="Z530" s="76"/>
      <c r="AA530" s="76"/>
      <c r="AB530" s="76"/>
      <c r="AC530" s="76"/>
      <c r="AD530" s="76"/>
      <c r="AE530" s="76"/>
      <c r="AF530" s="76"/>
      <c r="AG530" s="76"/>
      <c r="AH530" s="76"/>
      <c r="AI530" s="76"/>
      <c r="AJ530" s="76"/>
    </row>
    <row r="531" spans="1:36" x14ac:dyDescent="0.25">
      <c r="A531" s="76"/>
      <c r="B531" s="76"/>
      <c r="C531" s="76"/>
      <c r="D531" s="76"/>
      <c r="E531" s="76"/>
      <c r="F531" s="76"/>
      <c r="G531" s="76"/>
      <c r="H531" s="76"/>
      <c r="I531" s="76"/>
      <c r="J531" s="76"/>
      <c r="K531" s="76"/>
      <c r="L531" s="76"/>
      <c r="M531" s="76"/>
      <c r="N531" s="76"/>
      <c r="O531" s="76"/>
      <c r="P531" s="76"/>
      <c r="Q531" s="76"/>
      <c r="R531" s="76"/>
      <c r="S531" s="76"/>
      <c r="T531" s="76"/>
      <c r="U531" s="76"/>
      <c r="V531" s="76"/>
      <c r="W531" s="76"/>
      <c r="X531" s="76"/>
      <c r="Y531" s="76"/>
      <c r="Z531" s="76"/>
      <c r="AA531" s="76"/>
      <c r="AB531" s="76"/>
      <c r="AC531" s="76"/>
      <c r="AD531" s="76"/>
      <c r="AE531" s="76"/>
      <c r="AF531" s="76"/>
      <c r="AG531" s="76"/>
      <c r="AH531" s="76"/>
      <c r="AI531" s="76"/>
      <c r="AJ531" s="76"/>
    </row>
    <row r="532" spans="1:36" x14ac:dyDescent="0.25">
      <c r="A532" s="76"/>
      <c r="B532" s="76"/>
      <c r="C532" s="76"/>
      <c r="D532" s="76"/>
      <c r="E532" s="76"/>
      <c r="F532" s="76"/>
      <c r="G532" s="76"/>
      <c r="H532" s="76"/>
      <c r="I532" s="76"/>
      <c r="J532" s="76"/>
      <c r="K532" s="76"/>
      <c r="L532" s="76"/>
      <c r="M532" s="76"/>
      <c r="N532" s="76"/>
      <c r="O532" s="76"/>
      <c r="P532" s="76"/>
      <c r="Q532" s="76"/>
      <c r="R532" s="76"/>
      <c r="S532" s="76"/>
      <c r="T532" s="76"/>
      <c r="U532" s="76"/>
      <c r="V532" s="76"/>
      <c r="W532" s="76"/>
      <c r="X532" s="76"/>
      <c r="Y532" s="76"/>
      <c r="Z532" s="76"/>
      <c r="AA532" s="76"/>
      <c r="AB532" s="76"/>
      <c r="AC532" s="76"/>
      <c r="AD532" s="76"/>
      <c r="AE532" s="76"/>
      <c r="AF532" s="76"/>
      <c r="AG532" s="76"/>
      <c r="AH532" s="76"/>
      <c r="AI532" s="76"/>
      <c r="AJ532" s="76"/>
    </row>
    <row r="533" spans="1:36" x14ac:dyDescent="0.25">
      <c r="A533" s="76"/>
      <c r="B533" s="76"/>
      <c r="C533" s="76"/>
      <c r="D533" s="76"/>
      <c r="E533" s="76"/>
      <c r="F533" s="76"/>
      <c r="G533" s="76"/>
      <c r="H533" s="76"/>
      <c r="I533" s="76"/>
      <c r="J533" s="76"/>
      <c r="K533" s="76"/>
      <c r="L533" s="76"/>
      <c r="M533" s="76"/>
      <c r="N533" s="76"/>
      <c r="O533" s="76"/>
      <c r="P533" s="76"/>
      <c r="Q533" s="76"/>
      <c r="R533" s="76"/>
      <c r="S533" s="76"/>
      <c r="T533" s="76"/>
      <c r="U533" s="76"/>
      <c r="V533" s="76"/>
      <c r="W533" s="76"/>
      <c r="X533" s="76"/>
      <c r="Y533" s="76"/>
      <c r="Z533" s="76"/>
      <c r="AA533" s="76"/>
      <c r="AB533" s="76"/>
      <c r="AC533" s="76"/>
      <c r="AD533" s="76"/>
      <c r="AE533" s="76"/>
      <c r="AF533" s="76"/>
      <c r="AG533" s="76"/>
      <c r="AH533" s="76"/>
      <c r="AI533" s="76"/>
      <c r="AJ533" s="76"/>
    </row>
    <row r="534" spans="1:36" x14ac:dyDescent="0.25">
      <c r="A534" s="76"/>
      <c r="B534" s="76"/>
      <c r="C534" s="76"/>
      <c r="D534" s="76"/>
      <c r="E534" s="76"/>
      <c r="F534" s="76"/>
      <c r="G534" s="76"/>
      <c r="H534" s="76"/>
      <c r="I534" s="76"/>
      <c r="J534" s="76"/>
      <c r="K534" s="76"/>
      <c r="L534" s="76"/>
      <c r="M534" s="76"/>
      <c r="N534" s="76"/>
      <c r="O534" s="76"/>
      <c r="P534" s="76"/>
      <c r="Q534" s="76"/>
      <c r="R534" s="76"/>
      <c r="S534" s="76"/>
      <c r="T534" s="76"/>
      <c r="U534" s="76"/>
      <c r="V534" s="76"/>
      <c r="W534" s="76"/>
      <c r="X534" s="76"/>
      <c r="Y534" s="76"/>
      <c r="Z534" s="76"/>
      <c r="AA534" s="76"/>
      <c r="AB534" s="76"/>
      <c r="AC534" s="76"/>
      <c r="AD534" s="76"/>
      <c r="AE534" s="76"/>
      <c r="AF534" s="76"/>
      <c r="AG534" s="76"/>
      <c r="AH534" s="76"/>
      <c r="AI534" s="76"/>
      <c r="AJ534" s="76"/>
    </row>
    <row r="535" spans="1:36" x14ac:dyDescent="0.25">
      <c r="A535" s="76"/>
      <c r="B535" s="76"/>
      <c r="C535" s="76"/>
      <c r="D535" s="76"/>
      <c r="E535" s="76"/>
      <c r="F535" s="76"/>
      <c r="G535" s="76"/>
      <c r="H535" s="76"/>
      <c r="I535" s="76"/>
      <c r="J535" s="76"/>
      <c r="K535" s="76"/>
      <c r="L535" s="76"/>
      <c r="M535" s="76"/>
      <c r="N535" s="76"/>
      <c r="O535" s="76"/>
      <c r="P535" s="76"/>
      <c r="Q535" s="76"/>
      <c r="R535" s="76"/>
      <c r="S535" s="76"/>
      <c r="T535" s="76"/>
      <c r="U535" s="76"/>
      <c r="V535" s="76"/>
      <c r="W535" s="76"/>
      <c r="X535" s="76"/>
      <c r="Y535" s="76"/>
      <c r="Z535" s="76"/>
      <c r="AA535" s="76"/>
      <c r="AB535" s="76"/>
      <c r="AC535" s="76"/>
      <c r="AD535" s="76"/>
      <c r="AE535" s="76"/>
      <c r="AF535" s="76"/>
      <c r="AG535" s="76"/>
      <c r="AH535" s="76"/>
      <c r="AI535" s="76"/>
      <c r="AJ535" s="76"/>
    </row>
    <row r="536" spans="1:36" x14ac:dyDescent="0.25">
      <c r="A536" s="76"/>
      <c r="B536" s="76"/>
      <c r="C536" s="76"/>
      <c r="D536" s="76"/>
      <c r="E536" s="76"/>
      <c r="F536" s="76"/>
      <c r="G536" s="76"/>
      <c r="H536" s="76"/>
      <c r="I536" s="76"/>
      <c r="J536" s="76"/>
      <c r="K536" s="76"/>
      <c r="L536" s="76"/>
      <c r="M536" s="76"/>
      <c r="N536" s="76"/>
      <c r="O536" s="76"/>
      <c r="P536" s="76"/>
      <c r="Q536" s="76"/>
      <c r="R536" s="76"/>
      <c r="S536" s="76"/>
      <c r="T536" s="76"/>
      <c r="U536" s="76"/>
      <c r="V536" s="76"/>
      <c r="W536" s="76"/>
      <c r="X536" s="76"/>
      <c r="Y536" s="76"/>
      <c r="Z536" s="76"/>
      <c r="AA536" s="76"/>
      <c r="AB536" s="76"/>
      <c r="AC536" s="76"/>
      <c r="AD536" s="76"/>
      <c r="AE536" s="76"/>
      <c r="AF536" s="76"/>
      <c r="AG536" s="76"/>
      <c r="AH536" s="76"/>
      <c r="AI536" s="76"/>
      <c r="AJ536" s="76"/>
    </row>
    <row r="537" spans="1:36" x14ac:dyDescent="0.25">
      <c r="A537" s="76"/>
      <c r="B537" s="76"/>
      <c r="C537" s="76"/>
      <c r="D537" s="76"/>
      <c r="E537" s="76"/>
      <c r="F537" s="76"/>
      <c r="G537" s="76"/>
      <c r="H537" s="76"/>
      <c r="I537" s="76"/>
      <c r="J537" s="76"/>
      <c r="K537" s="76"/>
      <c r="L537" s="76"/>
      <c r="M537" s="76"/>
      <c r="N537" s="76"/>
      <c r="O537" s="76"/>
      <c r="P537" s="76"/>
      <c r="Q537" s="76"/>
      <c r="R537" s="76"/>
      <c r="S537" s="76"/>
      <c r="T537" s="76"/>
      <c r="U537" s="76"/>
      <c r="V537" s="76"/>
      <c r="W537" s="76"/>
      <c r="X537" s="76"/>
      <c r="Y537" s="76"/>
      <c r="Z537" s="76"/>
      <c r="AA537" s="76"/>
      <c r="AB537" s="76"/>
      <c r="AC537" s="76"/>
      <c r="AD537" s="76"/>
      <c r="AE537" s="76"/>
      <c r="AF537" s="76"/>
      <c r="AG537" s="76"/>
      <c r="AH537" s="76"/>
      <c r="AI537" s="76"/>
      <c r="AJ537" s="76"/>
    </row>
    <row r="538" spans="1:36" x14ac:dyDescent="0.25">
      <c r="A538" s="76"/>
      <c r="B538" s="76"/>
      <c r="C538" s="76"/>
      <c r="D538" s="76"/>
      <c r="E538" s="76"/>
      <c r="F538" s="76"/>
      <c r="G538" s="76"/>
      <c r="H538" s="76"/>
      <c r="I538" s="76"/>
      <c r="J538" s="76"/>
      <c r="K538" s="76"/>
      <c r="L538" s="76"/>
      <c r="M538" s="76"/>
      <c r="N538" s="76"/>
      <c r="O538" s="76"/>
      <c r="P538" s="76"/>
      <c r="Q538" s="76"/>
      <c r="R538" s="76"/>
      <c r="S538" s="76"/>
      <c r="T538" s="76"/>
      <c r="U538" s="76"/>
      <c r="V538" s="76"/>
      <c r="W538" s="76"/>
      <c r="X538" s="76"/>
      <c r="Y538" s="76"/>
      <c r="Z538" s="76"/>
      <c r="AA538" s="76"/>
      <c r="AB538" s="76"/>
      <c r="AC538" s="76"/>
      <c r="AD538" s="76"/>
      <c r="AE538" s="76"/>
      <c r="AF538" s="76"/>
      <c r="AG538" s="76"/>
      <c r="AH538" s="76"/>
      <c r="AI538" s="76"/>
      <c r="AJ538" s="76"/>
    </row>
    <row r="539" spans="1:36" x14ac:dyDescent="0.25">
      <c r="A539" s="76"/>
      <c r="B539" s="76"/>
      <c r="C539" s="76"/>
      <c r="D539" s="76"/>
      <c r="E539" s="76"/>
      <c r="F539" s="76"/>
      <c r="G539" s="76"/>
      <c r="H539" s="76"/>
      <c r="I539" s="76"/>
      <c r="J539" s="76"/>
      <c r="K539" s="76"/>
      <c r="L539" s="76"/>
      <c r="M539" s="76"/>
      <c r="N539" s="76"/>
      <c r="O539" s="76"/>
      <c r="P539" s="76"/>
      <c r="Q539" s="76"/>
      <c r="R539" s="76"/>
      <c r="S539" s="76"/>
      <c r="T539" s="76"/>
      <c r="U539" s="76"/>
      <c r="V539" s="76"/>
      <c r="W539" s="76"/>
      <c r="X539" s="76"/>
      <c r="Y539" s="76"/>
      <c r="Z539" s="76"/>
      <c r="AA539" s="76"/>
      <c r="AB539" s="76"/>
      <c r="AC539" s="76"/>
      <c r="AD539" s="76"/>
      <c r="AE539" s="76"/>
      <c r="AF539" s="76"/>
      <c r="AG539" s="76"/>
      <c r="AH539" s="76"/>
      <c r="AI539" s="76"/>
      <c r="AJ539" s="76"/>
    </row>
    <row r="540" spans="1:36" x14ac:dyDescent="0.25">
      <c r="A540" s="76"/>
      <c r="B540" s="76"/>
      <c r="C540" s="76"/>
      <c r="D540" s="76"/>
      <c r="E540" s="76"/>
      <c r="F540" s="76"/>
      <c r="G540" s="76"/>
      <c r="H540" s="76"/>
      <c r="I540" s="76"/>
      <c r="J540" s="76"/>
      <c r="K540" s="76"/>
      <c r="L540" s="76"/>
      <c r="M540" s="76"/>
      <c r="N540" s="76"/>
      <c r="O540" s="76"/>
      <c r="P540" s="76"/>
      <c r="Q540" s="76"/>
      <c r="R540" s="76"/>
      <c r="S540" s="76"/>
      <c r="T540" s="76"/>
      <c r="U540" s="76"/>
      <c r="V540" s="76"/>
      <c r="W540" s="76"/>
      <c r="X540" s="76"/>
      <c r="Y540" s="76"/>
      <c r="Z540" s="76"/>
      <c r="AA540" s="76"/>
      <c r="AB540" s="76"/>
      <c r="AC540" s="76"/>
      <c r="AD540" s="76"/>
      <c r="AE540" s="76"/>
      <c r="AF540" s="76"/>
      <c r="AG540" s="76"/>
      <c r="AH540" s="76"/>
      <c r="AI540" s="76"/>
      <c r="AJ540" s="76"/>
    </row>
    <row r="541" spans="1:36" x14ac:dyDescent="0.25">
      <c r="A541" s="76"/>
      <c r="B541" s="76"/>
      <c r="C541" s="76"/>
      <c r="D541" s="76"/>
      <c r="E541" s="76"/>
      <c r="F541" s="76"/>
      <c r="G541" s="76"/>
      <c r="H541" s="76"/>
      <c r="I541" s="76"/>
      <c r="J541" s="76"/>
      <c r="K541" s="76"/>
      <c r="L541" s="76"/>
      <c r="M541" s="76"/>
      <c r="N541" s="76"/>
      <c r="O541" s="76"/>
      <c r="P541" s="76"/>
      <c r="Q541" s="76"/>
      <c r="R541" s="76"/>
      <c r="S541" s="76"/>
      <c r="T541" s="76"/>
      <c r="U541" s="76"/>
      <c r="V541" s="76"/>
      <c r="W541" s="76"/>
      <c r="X541" s="76"/>
      <c r="Y541" s="76"/>
      <c r="Z541" s="76"/>
      <c r="AA541" s="76"/>
      <c r="AB541" s="76"/>
      <c r="AC541" s="76"/>
      <c r="AD541" s="76"/>
      <c r="AE541" s="76"/>
      <c r="AF541" s="76"/>
      <c r="AG541" s="76"/>
      <c r="AH541" s="76"/>
      <c r="AI541" s="76"/>
      <c r="AJ541" s="76"/>
    </row>
    <row r="542" spans="1:36" x14ac:dyDescent="0.25">
      <c r="A542" s="76"/>
      <c r="B542" s="76"/>
      <c r="C542" s="76"/>
      <c r="D542" s="76"/>
      <c r="E542" s="76"/>
      <c r="F542" s="76"/>
      <c r="G542" s="76"/>
      <c r="H542" s="76"/>
      <c r="I542" s="76"/>
      <c r="J542" s="76"/>
      <c r="K542" s="76"/>
      <c r="L542" s="76"/>
      <c r="M542" s="76"/>
      <c r="N542" s="76"/>
      <c r="O542" s="76"/>
      <c r="P542" s="76"/>
      <c r="Q542" s="76"/>
      <c r="R542" s="76"/>
      <c r="S542" s="76"/>
      <c r="T542" s="76"/>
      <c r="U542" s="76"/>
      <c r="V542" s="76"/>
      <c r="W542" s="76"/>
      <c r="X542" s="76"/>
      <c r="Y542" s="76"/>
      <c r="Z542" s="76"/>
      <c r="AA542" s="76"/>
      <c r="AB542" s="76"/>
      <c r="AC542" s="76"/>
      <c r="AD542" s="76"/>
      <c r="AE542" s="76"/>
      <c r="AF542" s="76"/>
      <c r="AG542" s="76"/>
      <c r="AH542" s="76"/>
      <c r="AI542" s="76"/>
      <c r="AJ542" s="76"/>
    </row>
    <row r="543" spans="1:36" x14ac:dyDescent="0.25">
      <c r="A543" s="76"/>
      <c r="B543" s="76"/>
      <c r="C543" s="76"/>
      <c r="D543" s="76"/>
      <c r="E543" s="76"/>
      <c r="F543" s="76"/>
      <c r="G543" s="76"/>
      <c r="H543" s="76"/>
      <c r="I543" s="76"/>
      <c r="J543" s="76"/>
      <c r="K543" s="76"/>
      <c r="L543" s="76"/>
      <c r="M543" s="76"/>
      <c r="N543" s="76"/>
      <c r="O543" s="76"/>
      <c r="P543" s="76"/>
      <c r="Q543" s="76"/>
      <c r="R543" s="76"/>
      <c r="S543" s="76"/>
      <c r="T543" s="76"/>
      <c r="U543" s="76"/>
      <c r="V543" s="76"/>
      <c r="W543" s="76"/>
      <c r="X543" s="76"/>
      <c r="Y543" s="76"/>
      <c r="Z543" s="76"/>
      <c r="AA543" s="76"/>
      <c r="AB543" s="76"/>
      <c r="AC543" s="76"/>
      <c r="AD543" s="76"/>
      <c r="AE543" s="76"/>
      <c r="AF543" s="76"/>
      <c r="AG543" s="76"/>
      <c r="AH543" s="76"/>
      <c r="AI543" s="76"/>
      <c r="AJ543" s="76"/>
    </row>
    <row r="544" spans="1:36" x14ac:dyDescent="0.25">
      <c r="A544" s="76"/>
      <c r="B544" s="76"/>
      <c r="C544" s="76"/>
      <c r="D544" s="76"/>
      <c r="E544" s="76"/>
      <c r="F544" s="76"/>
      <c r="G544" s="76"/>
      <c r="H544" s="76"/>
      <c r="I544" s="76"/>
      <c r="J544" s="76"/>
      <c r="K544" s="76"/>
      <c r="L544" s="76"/>
      <c r="M544" s="76"/>
      <c r="N544" s="76"/>
      <c r="O544" s="76"/>
      <c r="P544" s="76"/>
      <c r="Q544" s="76"/>
      <c r="R544" s="76"/>
      <c r="S544" s="76"/>
      <c r="T544" s="76"/>
      <c r="U544" s="76"/>
      <c r="V544" s="76"/>
      <c r="W544" s="76"/>
      <c r="X544" s="76"/>
      <c r="Y544" s="76"/>
      <c r="Z544" s="76"/>
      <c r="AA544" s="76"/>
      <c r="AB544" s="76"/>
      <c r="AC544" s="76"/>
      <c r="AD544" s="76"/>
      <c r="AE544" s="76"/>
      <c r="AF544" s="76"/>
      <c r="AG544" s="76"/>
      <c r="AH544" s="76"/>
      <c r="AI544" s="76"/>
      <c r="AJ544" s="76"/>
    </row>
    <row r="545" spans="1:36" x14ac:dyDescent="0.25">
      <c r="A545" s="76"/>
      <c r="B545" s="76"/>
      <c r="C545" s="76"/>
      <c r="D545" s="76"/>
      <c r="E545" s="76"/>
      <c r="F545" s="76"/>
      <c r="G545" s="76"/>
      <c r="H545" s="76"/>
      <c r="I545" s="76"/>
      <c r="J545" s="76"/>
      <c r="K545" s="76"/>
      <c r="L545" s="76"/>
      <c r="M545" s="76"/>
      <c r="N545" s="76"/>
      <c r="O545" s="76"/>
      <c r="P545" s="76"/>
      <c r="Q545" s="76"/>
      <c r="R545" s="76"/>
      <c r="S545" s="76"/>
      <c r="T545" s="76"/>
      <c r="U545" s="76"/>
      <c r="V545" s="76"/>
      <c r="W545" s="76"/>
      <c r="X545" s="76"/>
      <c r="Y545" s="76"/>
      <c r="Z545" s="76"/>
      <c r="AA545" s="76"/>
      <c r="AB545" s="76"/>
      <c r="AC545" s="76"/>
      <c r="AD545" s="76"/>
      <c r="AE545" s="76"/>
      <c r="AF545" s="76"/>
      <c r="AG545" s="76"/>
      <c r="AH545" s="76"/>
      <c r="AI545" s="76"/>
      <c r="AJ545" s="76"/>
    </row>
    <row r="546" spans="1:36" x14ac:dyDescent="0.25">
      <c r="A546" s="76"/>
      <c r="B546" s="76"/>
      <c r="C546" s="76"/>
      <c r="D546" s="76"/>
      <c r="E546" s="76"/>
      <c r="F546" s="76"/>
      <c r="G546" s="76"/>
      <c r="H546" s="76"/>
      <c r="I546" s="76"/>
      <c r="J546" s="76"/>
      <c r="K546" s="76"/>
      <c r="L546" s="76"/>
      <c r="M546" s="76"/>
      <c r="N546" s="76"/>
      <c r="O546" s="76"/>
      <c r="P546" s="76"/>
      <c r="Q546" s="76"/>
      <c r="R546" s="76"/>
      <c r="S546" s="76"/>
      <c r="T546" s="76"/>
      <c r="U546" s="76"/>
      <c r="V546" s="76"/>
      <c r="W546" s="76"/>
      <c r="X546" s="76"/>
      <c r="Y546" s="76"/>
      <c r="Z546" s="76"/>
      <c r="AA546" s="76"/>
      <c r="AB546" s="76"/>
      <c r="AC546" s="76"/>
      <c r="AD546" s="76"/>
      <c r="AE546" s="76"/>
      <c r="AF546" s="76"/>
      <c r="AG546" s="76"/>
      <c r="AH546" s="76"/>
      <c r="AI546" s="76"/>
      <c r="AJ546" s="76"/>
    </row>
    <row r="547" spans="1:36" x14ac:dyDescent="0.25">
      <c r="A547" s="76"/>
      <c r="B547" s="76"/>
      <c r="C547" s="76"/>
      <c r="D547" s="76"/>
      <c r="E547" s="76"/>
      <c r="F547" s="76"/>
      <c r="G547" s="76"/>
      <c r="H547" s="76"/>
      <c r="I547" s="76"/>
      <c r="J547" s="76"/>
      <c r="K547" s="76"/>
      <c r="L547" s="76"/>
      <c r="M547" s="76"/>
      <c r="N547" s="76"/>
      <c r="O547" s="76"/>
      <c r="P547" s="76"/>
      <c r="Q547" s="76"/>
      <c r="R547" s="76"/>
      <c r="S547" s="76"/>
      <c r="T547" s="76"/>
      <c r="U547" s="76"/>
      <c r="V547" s="76"/>
      <c r="W547" s="76"/>
      <c r="X547" s="76"/>
      <c r="Y547" s="76"/>
      <c r="Z547" s="76"/>
      <c r="AA547" s="76"/>
      <c r="AB547" s="76"/>
      <c r="AC547" s="76"/>
      <c r="AD547" s="76"/>
      <c r="AE547" s="76"/>
      <c r="AF547" s="76"/>
      <c r="AG547" s="76"/>
      <c r="AH547" s="76"/>
      <c r="AI547" s="76"/>
      <c r="AJ547" s="76"/>
    </row>
    <row r="548" spans="1:36" x14ac:dyDescent="0.25">
      <c r="A548" s="76"/>
      <c r="B548" s="76"/>
      <c r="C548" s="76"/>
      <c r="D548" s="76"/>
      <c r="E548" s="76"/>
      <c r="F548" s="76"/>
      <c r="G548" s="76"/>
      <c r="H548" s="76"/>
      <c r="I548" s="76"/>
      <c r="J548" s="76"/>
      <c r="K548" s="76"/>
      <c r="L548" s="76"/>
      <c r="M548" s="76"/>
      <c r="N548" s="76"/>
      <c r="O548" s="76"/>
      <c r="P548" s="76"/>
      <c r="Q548" s="76"/>
      <c r="R548" s="76"/>
      <c r="S548" s="76"/>
      <c r="T548" s="76"/>
      <c r="U548" s="76"/>
      <c r="V548" s="76"/>
      <c r="W548" s="76"/>
      <c r="X548" s="76"/>
      <c r="Y548" s="76"/>
      <c r="Z548" s="76"/>
      <c r="AA548" s="76"/>
      <c r="AB548" s="76"/>
      <c r="AC548" s="76"/>
      <c r="AD548" s="76"/>
      <c r="AE548" s="76"/>
      <c r="AF548" s="76"/>
      <c r="AG548" s="76"/>
      <c r="AH548" s="76"/>
      <c r="AI548" s="76"/>
      <c r="AJ548" s="76"/>
    </row>
    <row r="549" spans="1:36" x14ac:dyDescent="0.25">
      <c r="A549" s="76"/>
      <c r="B549" s="76"/>
      <c r="C549" s="76"/>
      <c r="D549" s="76"/>
      <c r="E549" s="76"/>
      <c r="F549" s="76"/>
      <c r="G549" s="76"/>
      <c r="H549" s="76"/>
      <c r="I549" s="76"/>
      <c r="J549" s="76"/>
      <c r="K549" s="76"/>
      <c r="L549" s="76"/>
      <c r="M549" s="76"/>
      <c r="N549" s="76"/>
      <c r="O549" s="76"/>
      <c r="P549" s="76"/>
      <c r="Q549" s="76"/>
      <c r="R549" s="76"/>
      <c r="S549" s="76"/>
      <c r="T549" s="76"/>
      <c r="U549" s="76"/>
      <c r="V549" s="76"/>
      <c r="W549" s="76"/>
      <c r="X549" s="76"/>
      <c r="Y549" s="76"/>
      <c r="Z549" s="76"/>
      <c r="AA549" s="76"/>
      <c r="AB549" s="76"/>
      <c r="AC549" s="76"/>
      <c r="AD549" s="76"/>
      <c r="AE549" s="76"/>
      <c r="AF549" s="76"/>
      <c r="AG549" s="76"/>
      <c r="AH549" s="76"/>
      <c r="AI549" s="76"/>
      <c r="AJ549" s="76"/>
    </row>
    <row r="550" spans="1:36" x14ac:dyDescent="0.25">
      <c r="A550" s="76"/>
      <c r="B550" s="76"/>
      <c r="C550" s="76"/>
      <c r="D550" s="76"/>
      <c r="E550" s="76"/>
      <c r="F550" s="76"/>
      <c r="G550" s="76"/>
      <c r="H550" s="76"/>
      <c r="I550" s="76"/>
      <c r="J550" s="76"/>
      <c r="K550" s="76"/>
      <c r="L550" s="76"/>
      <c r="M550" s="76"/>
      <c r="N550" s="76"/>
      <c r="O550" s="76"/>
      <c r="P550" s="76"/>
      <c r="Q550" s="76"/>
      <c r="R550" s="76"/>
      <c r="S550" s="76"/>
      <c r="T550" s="76"/>
      <c r="U550" s="76"/>
      <c r="V550" s="76"/>
      <c r="W550" s="76"/>
      <c r="X550" s="76"/>
      <c r="Y550" s="76"/>
      <c r="Z550" s="76"/>
      <c r="AA550" s="76"/>
      <c r="AB550" s="76"/>
      <c r="AC550" s="76"/>
      <c r="AD550" s="76"/>
      <c r="AE550" s="76"/>
      <c r="AF550" s="76"/>
      <c r="AG550" s="76"/>
      <c r="AH550" s="76"/>
      <c r="AI550" s="76"/>
      <c r="AJ550" s="76"/>
    </row>
    <row r="551" spans="1:36" x14ac:dyDescent="0.25">
      <c r="A551" s="76"/>
      <c r="B551" s="76"/>
      <c r="C551" s="76"/>
      <c r="D551" s="76"/>
      <c r="E551" s="76"/>
      <c r="F551" s="76"/>
      <c r="G551" s="76"/>
      <c r="H551" s="76"/>
      <c r="I551" s="76"/>
      <c r="J551" s="76"/>
      <c r="K551" s="76"/>
      <c r="L551" s="76"/>
      <c r="M551" s="76"/>
      <c r="N551" s="76"/>
      <c r="O551" s="76"/>
      <c r="P551" s="76"/>
      <c r="Q551" s="76"/>
      <c r="R551" s="76"/>
      <c r="S551" s="76"/>
      <c r="T551" s="76"/>
      <c r="U551" s="76"/>
      <c r="V551" s="76"/>
      <c r="W551" s="76"/>
      <c r="X551" s="76"/>
      <c r="Y551" s="76"/>
      <c r="Z551" s="76"/>
      <c r="AA551" s="76"/>
      <c r="AB551" s="76"/>
      <c r="AC551" s="76"/>
      <c r="AD551" s="76"/>
      <c r="AE551" s="76"/>
      <c r="AF551" s="76"/>
      <c r="AG551" s="76"/>
      <c r="AH551" s="76"/>
      <c r="AI551" s="76"/>
      <c r="AJ551" s="76"/>
    </row>
    <row r="552" spans="1:36" x14ac:dyDescent="0.25">
      <c r="A552" s="76"/>
      <c r="B552" s="76"/>
      <c r="C552" s="76"/>
      <c r="D552" s="76"/>
      <c r="E552" s="76"/>
      <c r="F552" s="76"/>
      <c r="G552" s="76"/>
      <c r="H552" s="76"/>
      <c r="I552" s="76"/>
      <c r="J552" s="76"/>
      <c r="K552" s="76"/>
      <c r="L552" s="76"/>
      <c r="M552" s="76"/>
      <c r="N552" s="76"/>
      <c r="O552" s="76"/>
      <c r="P552" s="76"/>
      <c r="Q552" s="76"/>
      <c r="R552" s="76"/>
      <c r="S552" s="76"/>
      <c r="T552" s="76"/>
      <c r="U552" s="76"/>
      <c r="V552" s="76"/>
      <c r="W552" s="76"/>
      <c r="X552" s="76"/>
      <c r="Y552" s="76"/>
      <c r="Z552" s="76"/>
      <c r="AA552" s="76"/>
      <c r="AB552" s="76"/>
      <c r="AC552" s="76"/>
      <c r="AD552" s="76"/>
      <c r="AE552" s="76"/>
      <c r="AF552" s="76"/>
      <c r="AG552" s="76"/>
      <c r="AH552" s="76"/>
      <c r="AI552" s="76"/>
      <c r="AJ552" s="76"/>
    </row>
    <row r="553" spans="1:36" x14ac:dyDescent="0.25">
      <c r="A553" s="76"/>
      <c r="B553" s="76"/>
      <c r="C553" s="76"/>
      <c r="D553" s="76"/>
      <c r="E553" s="76"/>
      <c r="F553" s="76"/>
      <c r="G553" s="76"/>
      <c r="H553" s="76"/>
      <c r="I553" s="76"/>
      <c r="J553" s="76"/>
      <c r="K553" s="76"/>
      <c r="L553" s="76"/>
      <c r="M553" s="76"/>
      <c r="N553" s="76"/>
      <c r="O553" s="76"/>
      <c r="P553" s="76"/>
      <c r="Q553" s="76"/>
      <c r="R553" s="76"/>
      <c r="S553" s="76"/>
      <c r="T553" s="76"/>
      <c r="U553" s="76"/>
      <c r="V553" s="76"/>
      <c r="W553" s="76"/>
      <c r="X553" s="76"/>
      <c r="Y553" s="76"/>
      <c r="Z553" s="76"/>
      <c r="AA553" s="76"/>
      <c r="AB553" s="76"/>
      <c r="AC553" s="76"/>
      <c r="AD553" s="76"/>
      <c r="AE553" s="76"/>
      <c r="AF553" s="76"/>
      <c r="AG553" s="76"/>
      <c r="AH553" s="76"/>
      <c r="AI553" s="76"/>
      <c r="AJ553" s="76"/>
    </row>
    <row r="554" spans="1:36" x14ac:dyDescent="0.25">
      <c r="A554" s="76"/>
      <c r="B554" s="76"/>
      <c r="C554" s="76"/>
      <c r="D554" s="76"/>
      <c r="E554" s="76"/>
      <c r="F554" s="76"/>
      <c r="G554" s="76"/>
      <c r="H554" s="76"/>
      <c r="I554" s="76"/>
      <c r="J554" s="76"/>
      <c r="K554" s="76"/>
      <c r="L554" s="76"/>
      <c r="M554" s="76"/>
      <c r="N554" s="76"/>
      <c r="O554" s="76"/>
      <c r="P554" s="76"/>
      <c r="Q554" s="76"/>
      <c r="R554" s="76"/>
      <c r="S554" s="76"/>
      <c r="T554" s="76"/>
      <c r="U554" s="76"/>
      <c r="V554" s="76"/>
      <c r="W554" s="76"/>
      <c r="X554" s="76"/>
      <c r="Y554" s="76"/>
      <c r="Z554" s="76"/>
      <c r="AA554" s="76"/>
      <c r="AB554" s="76"/>
      <c r="AC554" s="76"/>
      <c r="AD554" s="76"/>
      <c r="AE554" s="76"/>
      <c r="AF554" s="76"/>
      <c r="AG554" s="76"/>
      <c r="AH554" s="76"/>
      <c r="AI554" s="76"/>
      <c r="AJ554" s="76"/>
    </row>
    <row r="555" spans="1:36" x14ac:dyDescent="0.25">
      <c r="A555" s="76"/>
      <c r="B555" s="76"/>
      <c r="C555" s="76"/>
      <c r="D555" s="76"/>
      <c r="E555" s="76"/>
      <c r="F555" s="76"/>
      <c r="G555" s="76"/>
      <c r="H555" s="76"/>
      <c r="I555" s="76"/>
      <c r="J555" s="76"/>
      <c r="K555" s="76"/>
      <c r="L555" s="76"/>
      <c r="M555" s="76"/>
      <c r="N555" s="76"/>
      <c r="O555" s="76"/>
      <c r="P555" s="76"/>
      <c r="Q555" s="76"/>
      <c r="R555" s="76"/>
      <c r="S555" s="76"/>
      <c r="T555" s="76"/>
      <c r="U555" s="76"/>
      <c r="V555" s="76"/>
      <c r="W555" s="76"/>
      <c r="X555" s="76"/>
      <c r="Y555" s="76"/>
      <c r="Z555" s="76"/>
      <c r="AA555" s="76"/>
      <c r="AB555" s="76"/>
      <c r="AC555" s="76"/>
      <c r="AD555" s="76"/>
      <c r="AE555" s="76"/>
      <c r="AF555" s="76"/>
      <c r="AG555" s="76"/>
      <c r="AH555" s="76"/>
      <c r="AI555" s="76"/>
      <c r="AJ555" s="76"/>
    </row>
    <row r="556" spans="1:36" x14ac:dyDescent="0.25">
      <c r="A556" s="76"/>
      <c r="B556" s="76"/>
      <c r="C556" s="76"/>
      <c r="D556" s="76"/>
      <c r="E556" s="76"/>
      <c r="F556" s="76"/>
      <c r="G556" s="76"/>
      <c r="H556" s="76"/>
      <c r="I556" s="76"/>
      <c r="J556" s="76"/>
      <c r="K556" s="76"/>
      <c r="L556" s="76"/>
      <c r="M556" s="76"/>
      <c r="N556" s="76"/>
      <c r="O556" s="76"/>
      <c r="P556" s="76"/>
      <c r="Q556" s="76"/>
      <c r="R556" s="76"/>
      <c r="S556" s="76"/>
      <c r="T556" s="76"/>
      <c r="U556" s="76"/>
      <c r="V556" s="76"/>
      <c r="W556" s="76"/>
      <c r="X556" s="76"/>
      <c r="Y556" s="76"/>
      <c r="Z556" s="76"/>
      <c r="AA556" s="76"/>
      <c r="AB556" s="76"/>
      <c r="AC556" s="76"/>
      <c r="AD556" s="76"/>
      <c r="AE556" s="76"/>
      <c r="AF556" s="76"/>
      <c r="AG556" s="76"/>
      <c r="AH556" s="76"/>
      <c r="AI556" s="76"/>
      <c r="AJ556" s="76"/>
    </row>
    <row r="557" spans="1:36" x14ac:dyDescent="0.25">
      <c r="A557" s="76"/>
      <c r="B557" s="76"/>
      <c r="C557" s="76"/>
      <c r="D557" s="76"/>
      <c r="E557" s="76"/>
      <c r="F557" s="76"/>
      <c r="G557" s="76"/>
      <c r="H557" s="76"/>
      <c r="I557" s="76"/>
      <c r="J557" s="76"/>
      <c r="K557" s="76"/>
      <c r="L557" s="76"/>
      <c r="M557" s="76"/>
      <c r="N557" s="76"/>
      <c r="O557" s="76"/>
      <c r="P557" s="76"/>
      <c r="Q557" s="76"/>
      <c r="R557" s="76"/>
      <c r="S557" s="76"/>
      <c r="T557" s="76"/>
      <c r="U557" s="76"/>
      <c r="V557" s="76"/>
      <c r="W557" s="76"/>
      <c r="X557" s="76"/>
      <c r="Y557" s="76"/>
      <c r="Z557" s="76"/>
      <c r="AA557" s="76"/>
      <c r="AB557" s="76"/>
      <c r="AC557" s="76"/>
      <c r="AD557" s="76"/>
      <c r="AE557" s="76"/>
      <c r="AF557" s="76"/>
      <c r="AG557" s="76"/>
      <c r="AH557" s="76"/>
      <c r="AI557" s="76"/>
      <c r="AJ557" s="76"/>
    </row>
    <row r="558" spans="1:36" x14ac:dyDescent="0.25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  <c r="T558" s="76"/>
      <c r="U558" s="76"/>
      <c r="V558" s="76"/>
      <c r="W558" s="76"/>
      <c r="X558" s="76"/>
      <c r="Y558" s="76"/>
      <c r="Z558" s="76"/>
      <c r="AA558" s="76"/>
      <c r="AB558" s="76"/>
      <c r="AC558" s="76"/>
      <c r="AD558" s="76"/>
      <c r="AE558" s="76"/>
      <c r="AF558" s="76"/>
      <c r="AG558" s="76"/>
      <c r="AH558" s="76"/>
      <c r="AI558" s="76"/>
      <c r="AJ558" s="76"/>
    </row>
    <row r="559" spans="1:36" x14ac:dyDescent="0.25">
      <c r="A559" s="76"/>
      <c r="B559" s="76"/>
      <c r="C559" s="76"/>
      <c r="D559" s="76"/>
      <c r="E559" s="76"/>
      <c r="F559" s="76"/>
      <c r="G559" s="76"/>
      <c r="H559" s="76"/>
      <c r="I559" s="76"/>
      <c r="J559" s="76"/>
      <c r="K559" s="76"/>
      <c r="L559" s="76"/>
      <c r="M559" s="76"/>
      <c r="N559" s="76"/>
      <c r="O559" s="76"/>
      <c r="P559" s="76"/>
      <c r="Q559" s="76"/>
      <c r="R559" s="76"/>
      <c r="S559" s="76"/>
      <c r="T559" s="76"/>
      <c r="U559" s="76"/>
      <c r="V559" s="76"/>
      <c r="W559" s="76"/>
      <c r="X559" s="76"/>
      <c r="Y559" s="76"/>
      <c r="Z559" s="76"/>
      <c r="AA559" s="76"/>
      <c r="AB559" s="76"/>
      <c r="AC559" s="76"/>
      <c r="AD559" s="76"/>
      <c r="AE559" s="76"/>
      <c r="AF559" s="76"/>
      <c r="AG559" s="76"/>
      <c r="AH559" s="76"/>
      <c r="AI559" s="76"/>
      <c r="AJ559" s="76"/>
    </row>
    <row r="560" spans="1:36" x14ac:dyDescent="0.25">
      <c r="A560" s="76"/>
      <c r="B560" s="76"/>
      <c r="C560" s="76"/>
      <c r="D560" s="76"/>
      <c r="E560" s="76"/>
      <c r="F560" s="76"/>
      <c r="G560" s="76"/>
      <c r="H560" s="76"/>
      <c r="I560" s="76"/>
      <c r="J560" s="76"/>
      <c r="K560" s="76"/>
      <c r="L560" s="76"/>
      <c r="M560" s="76"/>
      <c r="N560" s="76"/>
      <c r="O560" s="76"/>
      <c r="P560" s="76"/>
      <c r="Q560" s="76"/>
      <c r="R560" s="76"/>
      <c r="S560" s="76"/>
      <c r="T560" s="76"/>
      <c r="U560" s="76"/>
      <c r="V560" s="76"/>
      <c r="W560" s="76"/>
      <c r="X560" s="76"/>
      <c r="Y560" s="76"/>
      <c r="Z560" s="76"/>
      <c r="AA560" s="76"/>
      <c r="AB560" s="76"/>
      <c r="AC560" s="76"/>
      <c r="AD560" s="76"/>
      <c r="AE560" s="76"/>
      <c r="AF560" s="76"/>
      <c r="AG560" s="76"/>
      <c r="AH560" s="76"/>
      <c r="AI560" s="76"/>
      <c r="AJ560" s="76"/>
    </row>
    <row r="561" spans="1:36" x14ac:dyDescent="0.25">
      <c r="A561" s="76"/>
      <c r="B561" s="76"/>
      <c r="C561" s="76"/>
      <c r="D561" s="76"/>
      <c r="E561" s="76"/>
      <c r="F561" s="76"/>
      <c r="G561" s="76"/>
      <c r="H561" s="76"/>
      <c r="I561" s="76"/>
      <c r="J561" s="76"/>
      <c r="K561" s="76"/>
      <c r="L561" s="76"/>
      <c r="M561" s="76"/>
      <c r="N561" s="76"/>
      <c r="O561" s="76"/>
      <c r="P561" s="76"/>
      <c r="Q561" s="76"/>
      <c r="R561" s="76"/>
      <c r="S561" s="76"/>
      <c r="T561" s="76"/>
      <c r="U561" s="76"/>
      <c r="V561" s="76"/>
      <c r="W561" s="76"/>
      <c r="X561" s="76"/>
      <c r="Y561" s="76"/>
      <c r="Z561" s="76"/>
      <c r="AA561" s="76"/>
      <c r="AB561" s="76"/>
      <c r="AC561" s="76"/>
      <c r="AD561" s="76"/>
      <c r="AE561" s="76"/>
      <c r="AF561" s="76"/>
      <c r="AG561" s="76"/>
      <c r="AH561" s="76"/>
      <c r="AI561" s="76"/>
      <c r="AJ561" s="76"/>
    </row>
    <row r="562" spans="1:36" x14ac:dyDescent="0.25">
      <c r="A562" s="76"/>
      <c r="B562" s="76"/>
      <c r="C562" s="76"/>
      <c r="D562" s="76"/>
      <c r="E562" s="76"/>
      <c r="F562" s="76"/>
      <c r="G562" s="76"/>
      <c r="H562" s="76"/>
      <c r="I562" s="76"/>
      <c r="J562" s="76"/>
      <c r="K562" s="76"/>
      <c r="L562" s="76"/>
      <c r="M562" s="76"/>
      <c r="N562" s="76"/>
      <c r="O562" s="76"/>
      <c r="P562" s="76"/>
      <c r="Q562" s="76"/>
      <c r="R562" s="76"/>
      <c r="S562" s="76"/>
      <c r="T562" s="76"/>
      <c r="U562" s="76"/>
      <c r="V562" s="76"/>
      <c r="W562" s="76"/>
      <c r="X562" s="76"/>
      <c r="Y562" s="76"/>
      <c r="Z562" s="76"/>
      <c r="AA562" s="76"/>
      <c r="AB562" s="76"/>
      <c r="AC562" s="76"/>
      <c r="AD562" s="76"/>
      <c r="AE562" s="76"/>
      <c r="AF562" s="76"/>
      <c r="AG562" s="76"/>
      <c r="AH562" s="76"/>
      <c r="AI562" s="76"/>
      <c r="AJ562" s="76"/>
    </row>
    <row r="563" spans="1:36" x14ac:dyDescent="0.25">
      <c r="A563" s="76"/>
      <c r="B563" s="76"/>
      <c r="C563" s="76"/>
      <c r="D563" s="76"/>
      <c r="E563" s="76"/>
      <c r="F563" s="76"/>
      <c r="G563" s="76"/>
      <c r="H563" s="76"/>
      <c r="I563" s="76"/>
      <c r="J563" s="76"/>
      <c r="K563" s="76"/>
      <c r="L563" s="76"/>
      <c r="M563" s="76"/>
      <c r="N563" s="76"/>
      <c r="O563" s="76"/>
      <c r="P563" s="76"/>
      <c r="Q563" s="76"/>
      <c r="R563" s="76"/>
      <c r="S563" s="76"/>
      <c r="T563" s="76"/>
      <c r="U563" s="76"/>
      <c r="V563" s="76"/>
      <c r="W563" s="76"/>
      <c r="X563" s="76"/>
      <c r="Y563" s="76"/>
      <c r="Z563" s="76"/>
      <c r="AA563" s="76"/>
      <c r="AB563" s="76"/>
      <c r="AC563" s="76"/>
      <c r="AD563" s="76"/>
      <c r="AE563" s="76"/>
      <c r="AF563" s="76"/>
      <c r="AG563" s="76"/>
      <c r="AH563" s="76"/>
      <c r="AI563" s="76"/>
      <c r="AJ563" s="76"/>
    </row>
    <row r="564" spans="1:36" x14ac:dyDescent="0.25">
      <c r="A564" s="76"/>
      <c r="B564" s="76"/>
      <c r="C564" s="76"/>
      <c r="D564" s="76"/>
      <c r="E564" s="76"/>
      <c r="F564" s="76"/>
      <c r="G564" s="76"/>
      <c r="H564" s="76"/>
      <c r="I564" s="76"/>
      <c r="J564" s="76"/>
      <c r="K564" s="76"/>
      <c r="L564" s="76"/>
      <c r="M564" s="76"/>
      <c r="N564" s="76"/>
      <c r="O564" s="76"/>
      <c r="P564" s="76"/>
      <c r="Q564" s="76"/>
      <c r="R564" s="76"/>
      <c r="S564" s="76"/>
      <c r="T564" s="76"/>
      <c r="U564" s="76"/>
      <c r="V564" s="76"/>
      <c r="W564" s="76"/>
      <c r="X564" s="76"/>
      <c r="Y564" s="76"/>
      <c r="Z564" s="76"/>
      <c r="AA564" s="76"/>
      <c r="AB564" s="76"/>
      <c r="AC564" s="76"/>
      <c r="AD564" s="76"/>
      <c r="AE564" s="76"/>
      <c r="AF564" s="76"/>
      <c r="AG564" s="76"/>
      <c r="AH564" s="76"/>
      <c r="AI564" s="76"/>
      <c r="AJ564" s="76"/>
    </row>
    <row r="565" spans="1:36" x14ac:dyDescent="0.25">
      <c r="A565" s="76"/>
      <c r="B565" s="76"/>
      <c r="C565" s="76"/>
      <c r="D565" s="76"/>
      <c r="E565" s="76"/>
      <c r="F565" s="76"/>
      <c r="G565" s="76"/>
      <c r="H565" s="76"/>
      <c r="I565" s="76"/>
      <c r="J565" s="76"/>
      <c r="K565" s="76"/>
      <c r="L565" s="76"/>
      <c r="M565" s="76"/>
      <c r="N565" s="76"/>
      <c r="O565" s="76"/>
      <c r="P565" s="76"/>
      <c r="Q565" s="76"/>
      <c r="R565" s="76"/>
      <c r="S565" s="76"/>
      <c r="T565" s="76"/>
      <c r="U565" s="76"/>
      <c r="V565" s="76"/>
      <c r="W565" s="76"/>
      <c r="X565" s="76"/>
      <c r="Y565" s="76"/>
      <c r="Z565" s="76"/>
      <c r="AA565" s="76"/>
      <c r="AB565" s="76"/>
      <c r="AC565" s="76"/>
      <c r="AD565" s="76"/>
      <c r="AE565" s="76"/>
      <c r="AF565" s="76"/>
      <c r="AG565" s="76"/>
      <c r="AH565" s="76"/>
      <c r="AI565" s="76"/>
      <c r="AJ565" s="76"/>
    </row>
    <row r="566" spans="1:36" x14ac:dyDescent="0.25">
      <c r="A566" s="76"/>
      <c r="B566" s="76"/>
      <c r="C566" s="76"/>
      <c r="D566" s="76"/>
      <c r="E566" s="76"/>
      <c r="F566" s="76"/>
      <c r="G566" s="76"/>
      <c r="H566" s="76"/>
      <c r="I566" s="76"/>
      <c r="J566" s="76"/>
      <c r="K566" s="76"/>
      <c r="L566" s="76"/>
      <c r="M566" s="76"/>
      <c r="N566" s="76"/>
      <c r="O566" s="76"/>
      <c r="P566" s="76"/>
      <c r="Q566" s="76"/>
      <c r="R566" s="76"/>
      <c r="S566" s="76"/>
      <c r="T566" s="76"/>
      <c r="U566" s="76"/>
      <c r="V566" s="76"/>
      <c r="W566" s="76"/>
      <c r="X566" s="76"/>
      <c r="Y566" s="76"/>
      <c r="Z566" s="76"/>
      <c r="AA566" s="76"/>
      <c r="AB566" s="76"/>
      <c r="AC566" s="76"/>
      <c r="AD566" s="76"/>
      <c r="AE566" s="76"/>
      <c r="AF566" s="76"/>
      <c r="AG566" s="76"/>
      <c r="AH566" s="76"/>
      <c r="AI566" s="76"/>
      <c r="AJ566" s="76"/>
    </row>
    <row r="567" spans="1:36" x14ac:dyDescent="0.25">
      <c r="A567" s="76"/>
      <c r="B567" s="76"/>
      <c r="C567" s="76"/>
      <c r="D567" s="76"/>
      <c r="E567" s="76"/>
      <c r="F567" s="76"/>
      <c r="G567" s="76"/>
      <c r="H567" s="76"/>
      <c r="I567" s="76"/>
      <c r="J567" s="76"/>
      <c r="K567" s="76"/>
      <c r="L567" s="76"/>
      <c r="M567" s="76"/>
      <c r="N567" s="76"/>
      <c r="O567" s="76"/>
      <c r="P567" s="76"/>
      <c r="Q567" s="76"/>
      <c r="R567" s="76"/>
      <c r="S567" s="76"/>
      <c r="T567" s="76"/>
      <c r="U567" s="76"/>
      <c r="V567" s="76"/>
      <c r="W567" s="76"/>
      <c r="X567" s="76"/>
      <c r="Y567" s="76"/>
      <c r="Z567" s="76"/>
      <c r="AA567" s="76"/>
      <c r="AB567" s="76"/>
      <c r="AC567" s="76"/>
      <c r="AD567" s="76"/>
      <c r="AE567" s="76"/>
      <c r="AF567" s="76"/>
      <c r="AG567" s="76"/>
      <c r="AH567" s="76"/>
      <c r="AI567" s="76"/>
      <c r="AJ567" s="76"/>
    </row>
    <row r="568" spans="1:36" x14ac:dyDescent="0.25">
      <c r="A568" s="76"/>
      <c r="B568" s="76"/>
      <c r="C568" s="76"/>
      <c r="D568" s="76"/>
      <c r="E568" s="76"/>
      <c r="F568" s="76"/>
      <c r="G568" s="76"/>
      <c r="H568" s="76"/>
      <c r="I568" s="76"/>
      <c r="J568" s="76"/>
      <c r="K568" s="76"/>
      <c r="L568" s="76"/>
      <c r="M568" s="76"/>
      <c r="N568" s="76"/>
      <c r="O568" s="76"/>
      <c r="P568" s="76"/>
      <c r="Q568" s="76"/>
      <c r="R568" s="76"/>
      <c r="S568" s="76"/>
      <c r="T568" s="76"/>
      <c r="U568" s="76"/>
      <c r="V568" s="76"/>
      <c r="W568" s="76"/>
      <c r="X568" s="76"/>
      <c r="Y568" s="76"/>
      <c r="Z568" s="76"/>
      <c r="AA568" s="76"/>
      <c r="AB568" s="76"/>
      <c r="AC568" s="76"/>
      <c r="AD568" s="76"/>
      <c r="AE568" s="76"/>
      <c r="AF568" s="76"/>
      <c r="AG568" s="76"/>
      <c r="AH568" s="76"/>
      <c r="AI568" s="76"/>
      <c r="AJ568" s="76"/>
    </row>
    <row r="569" spans="1:36" x14ac:dyDescent="0.25">
      <c r="A569" s="76"/>
      <c r="B569" s="76"/>
      <c r="C569" s="76"/>
      <c r="D569" s="76"/>
      <c r="E569" s="76"/>
      <c r="F569" s="76"/>
      <c r="G569" s="76"/>
      <c r="H569" s="76"/>
      <c r="I569" s="76"/>
      <c r="J569" s="76"/>
      <c r="K569" s="76"/>
      <c r="L569" s="76"/>
      <c r="M569" s="76"/>
      <c r="N569" s="76"/>
      <c r="O569" s="76"/>
      <c r="P569" s="76"/>
      <c r="Q569" s="76"/>
      <c r="R569" s="76"/>
      <c r="S569" s="76"/>
      <c r="T569" s="76"/>
      <c r="U569" s="76"/>
      <c r="V569" s="76"/>
      <c r="W569" s="76"/>
      <c r="X569" s="76"/>
      <c r="Y569" s="76"/>
      <c r="Z569" s="76"/>
      <c r="AA569" s="76"/>
      <c r="AB569" s="76"/>
      <c r="AC569" s="76"/>
      <c r="AD569" s="76"/>
      <c r="AE569" s="76"/>
      <c r="AF569" s="76"/>
      <c r="AG569" s="76"/>
      <c r="AH569" s="76"/>
      <c r="AI569" s="76"/>
      <c r="AJ569" s="76"/>
    </row>
    <row r="570" spans="1:36" x14ac:dyDescent="0.25">
      <c r="A570" s="76"/>
      <c r="B570" s="76"/>
      <c r="C570" s="76"/>
      <c r="D570" s="76"/>
      <c r="E570" s="76"/>
      <c r="F570" s="76"/>
      <c r="G570" s="76"/>
      <c r="H570" s="76"/>
      <c r="I570" s="76"/>
      <c r="J570" s="76"/>
      <c r="K570" s="76"/>
      <c r="L570" s="76"/>
      <c r="M570" s="76"/>
      <c r="N570" s="76"/>
      <c r="O570" s="76"/>
      <c r="P570" s="76"/>
      <c r="Q570" s="76"/>
      <c r="R570" s="76"/>
      <c r="S570" s="76"/>
      <c r="T570" s="76"/>
      <c r="U570" s="76"/>
      <c r="V570" s="76"/>
      <c r="W570" s="76"/>
      <c r="X570" s="76"/>
      <c r="Y570" s="76"/>
      <c r="Z570" s="76"/>
      <c r="AA570" s="76"/>
      <c r="AB570" s="76"/>
      <c r="AC570" s="76"/>
      <c r="AD570" s="76"/>
      <c r="AE570" s="76"/>
      <c r="AF570" s="76"/>
      <c r="AG570" s="76"/>
      <c r="AH570" s="76"/>
      <c r="AI570" s="76"/>
      <c r="AJ570" s="76"/>
    </row>
    <row r="571" spans="1:36" x14ac:dyDescent="0.25">
      <c r="A571" s="76"/>
      <c r="B571" s="76"/>
      <c r="C571" s="76"/>
      <c r="D571" s="76"/>
      <c r="E571" s="76"/>
      <c r="F571" s="76"/>
      <c r="G571" s="76"/>
      <c r="H571" s="76"/>
      <c r="I571" s="76"/>
      <c r="J571" s="76"/>
      <c r="K571" s="76"/>
      <c r="L571" s="76"/>
      <c r="M571" s="76"/>
      <c r="N571" s="76"/>
      <c r="O571" s="76"/>
      <c r="P571" s="76"/>
      <c r="Q571" s="76"/>
      <c r="R571" s="76"/>
      <c r="S571" s="76"/>
      <c r="T571" s="76"/>
      <c r="U571" s="76"/>
      <c r="V571" s="76"/>
      <c r="W571" s="76"/>
      <c r="X571" s="76"/>
      <c r="Y571" s="76"/>
      <c r="Z571" s="76"/>
      <c r="AA571" s="76"/>
      <c r="AB571" s="76"/>
      <c r="AC571" s="76"/>
      <c r="AD571" s="76"/>
      <c r="AE571" s="76"/>
      <c r="AF571" s="76"/>
      <c r="AG571" s="76"/>
      <c r="AH571" s="76"/>
      <c r="AI571" s="76"/>
      <c r="AJ571" s="76"/>
    </row>
    <row r="572" spans="1:36" x14ac:dyDescent="0.25">
      <c r="A572" s="76"/>
      <c r="B572" s="76"/>
      <c r="C572" s="76"/>
      <c r="D572" s="76"/>
      <c r="E572" s="76"/>
      <c r="F572" s="76"/>
      <c r="G572" s="76"/>
      <c r="H572" s="76"/>
      <c r="I572" s="76"/>
      <c r="J572" s="76"/>
      <c r="K572" s="76"/>
      <c r="L572" s="76"/>
      <c r="M572" s="76"/>
      <c r="N572" s="76"/>
      <c r="O572" s="76"/>
      <c r="P572" s="76"/>
      <c r="Q572" s="76"/>
      <c r="R572" s="76"/>
      <c r="S572" s="76"/>
      <c r="T572" s="76"/>
      <c r="U572" s="76"/>
      <c r="V572" s="76"/>
      <c r="W572" s="76"/>
      <c r="X572" s="76"/>
      <c r="Y572" s="76"/>
      <c r="Z572" s="76"/>
      <c r="AA572" s="76"/>
      <c r="AB572" s="76"/>
      <c r="AC572" s="76"/>
      <c r="AD572" s="76"/>
      <c r="AE572" s="76"/>
      <c r="AF572" s="76"/>
      <c r="AG572" s="76"/>
      <c r="AH572" s="76"/>
      <c r="AI572" s="76"/>
      <c r="AJ572" s="76"/>
    </row>
    <row r="573" spans="1:36" x14ac:dyDescent="0.25">
      <c r="A573" s="76"/>
      <c r="B573" s="76"/>
      <c r="C573" s="76"/>
      <c r="D573" s="76"/>
      <c r="E573" s="76"/>
      <c r="F573" s="76"/>
      <c r="G573" s="76"/>
      <c r="H573" s="76"/>
      <c r="I573" s="76"/>
      <c r="J573" s="76"/>
      <c r="K573" s="76"/>
      <c r="L573" s="76"/>
      <c r="M573" s="76"/>
      <c r="N573" s="76"/>
      <c r="O573" s="76"/>
      <c r="P573" s="76"/>
      <c r="Q573" s="76"/>
      <c r="R573" s="76"/>
      <c r="S573" s="76"/>
      <c r="T573" s="76"/>
      <c r="U573" s="76"/>
      <c r="V573" s="76"/>
      <c r="W573" s="76"/>
      <c r="X573" s="76"/>
      <c r="Y573" s="76"/>
      <c r="Z573" s="76"/>
      <c r="AA573" s="76"/>
      <c r="AB573" s="76"/>
      <c r="AC573" s="76"/>
      <c r="AD573" s="76"/>
      <c r="AE573" s="76"/>
      <c r="AF573" s="76"/>
      <c r="AG573" s="76"/>
      <c r="AH573" s="76"/>
      <c r="AI573" s="76"/>
      <c r="AJ573" s="76"/>
    </row>
    <row r="574" spans="1:36" x14ac:dyDescent="0.25">
      <c r="A574" s="76"/>
      <c r="B574" s="76"/>
      <c r="C574" s="76"/>
      <c r="D574" s="76"/>
      <c r="E574" s="76"/>
      <c r="F574" s="76"/>
      <c r="G574" s="76"/>
      <c r="H574" s="76"/>
      <c r="I574" s="76"/>
      <c r="J574" s="76"/>
      <c r="K574" s="76"/>
      <c r="L574" s="76"/>
      <c r="M574" s="76"/>
      <c r="N574" s="76"/>
      <c r="O574" s="76"/>
      <c r="P574" s="76"/>
      <c r="Q574" s="76"/>
      <c r="R574" s="76"/>
      <c r="S574" s="76"/>
      <c r="T574" s="76"/>
      <c r="U574" s="76"/>
      <c r="V574" s="76"/>
      <c r="W574" s="76"/>
      <c r="X574" s="76"/>
      <c r="Y574" s="76"/>
      <c r="Z574" s="76"/>
      <c r="AA574" s="76"/>
      <c r="AB574" s="76"/>
      <c r="AC574" s="76"/>
      <c r="AD574" s="76"/>
      <c r="AE574" s="76"/>
      <c r="AF574" s="76"/>
      <c r="AG574" s="76"/>
      <c r="AH574" s="76"/>
      <c r="AI574" s="76"/>
      <c r="AJ574" s="76"/>
    </row>
    <row r="575" spans="1:36" x14ac:dyDescent="0.25">
      <c r="A575" s="76"/>
      <c r="B575" s="76"/>
      <c r="C575" s="76"/>
      <c r="D575" s="76"/>
      <c r="E575" s="76"/>
      <c r="F575" s="76"/>
      <c r="G575" s="76"/>
      <c r="H575" s="76"/>
      <c r="I575" s="76"/>
      <c r="J575" s="76"/>
      <c r="K575" s="76"/>
      <c r="L575" s="76"/>
      <c r="M575" s="76"/>
      <c r="N575" s="76"/>
      <c r="O575" s="76"/>
      <c r="P575" s="76"/>
      <c r="Q575" s="76"/>
      <c r="R575" s="76"/>
      <c r="S575" s="76"/>
      <c r="T575" s="76"/>
      <c r="U575" s="76"/>
      <c r="V575" s="76"/>
      <c r="W575" s="76"/>
      <c r="X575" s="76"/>
      <c r="Y575" s="76"/>
      <c r="Z575" s="76"/>
      <c r="AA575" s="76"/>
      <c r="AB575" s="76"/>
      <c r="AC575" s="76"/>
      <c r="AD575" s="76"/>
      <c r="AE575" s="76"/>
      <c r="AF575" s="76"/>
      <c r="AG575" s="76"/>
      <c r="AH575" s="76"/>
      <c r="AI575" s="76"/>
      <c r="AJ575" s="76"/>
    </row>
    <row r="576" spans="1:36" x14ac:dyDescent="0.25">
      <c r="A576" s="76"/>
      <c r="B576" s="76"/>
      <c r="C576" s="76"/>
      <c r="D576" s="76"/>
      <c r="E576" s="76"/>
      <c r="F576" s="76"/>
      <c r="G576" s="76"/>
      <c r="H576" s="76"/>
      <c r="I576" s="76"/>
      <c r="J576" s="76"/>
      <c r="K576" s="76"/>
      <c r="L576" s="76"/>
      <c r="M576" s="76"/>
      <c r="N576" s="76"/>
      <c r="O576" s="76"/>
      <c r="P576" s="76"/>
      <c r="Q576" s="76"/>
      <c r="R576" s="76"/>
      <c r="S576" s="76"/>
      <c r="T576" s="76"/>
      <c r="U576" s="76"/>
      <c r="V576" s="76"/>
      <c r="W576" s="76"/>
      <c r="X576" s="76"/>
      <c r="Y576" s="76"/>
      <c r="Z576" s="76"/>
      <c r="AA576" s="76"/>
      <c r="AB576" s="76"/>
      <c r="AC576" s="76"/>
      <c r="AD576" s="76"/>
      <c r="AE576" s="76"/>
      <c r="AF576" s="76"/>
      <c r="AG576" s="76"/>
      <c r="AH576" s="76"/>
      <c r="AI576" s="76"/>
      <c r="AJ576" s="76"/>
    </row>
    <row r="577" spans="1:36" x14ac:dyDescent="0.25">
      <c r="A577" s="76"/>
      <c r="B577" s="76"/>
      <c r="C577" s="76"/>
      <c r="D577" s="76"/>
      <c r="E577" s="76"/>
      <c r="F577" s="76"/>
      <c r="G577" s="76"/>
      <c r="H577" s="76"/>
      <c r="I577" s="76"/>
      <c r="J577" s="76"/>
      <c r="K577" s="76"/>
      <c r="L577" s="76"/>
      <c r="M577" s="76"/>
      <c r="N577" s="76"/>
      <c r="O577" s="76"/>
      <c r="P577" s="76"/>
      <c r="Q577" s="76"/>
      <c r="R577" s="76"/>
      <c r="S577" s="76"/>
      <c r="T577" s="76"/>
      <c r="U577" s="76"/>
      <c r="V577" s="76"/>
      <c r="W577" s="76"/>
      <c r="X577" s="76"/>
      <c r="Y577" s="76"/>
      <c r="Z577" s="76"/>
      <c r="AA577" s="76"/>
      <c r="AB577" s="76"/>
      <c r="AC577" s="76"/>
      <c r="AD577" s="76"/>
      <c r="AE577" s="76"/>
      <c r="AF577" s="76"/>
      <c r="AG577" s="76"/>
      <c r="AH577" s="76"/>
      <c r="AI577" s="76"/>
      <c r="AJ577" s="76"/>
    </row>
    <row r="578" spans="1:36" x14ac:dyDescent="0.25">
      <c r="A578" s="76"/>
      <c r="B578" s="76"/>
      <c r="C578" s="76"/>
      <c r="D578" s="76"/>
      <c r="E578" s="76"/>
      <c r="F578" s="76"/>
      <c r="G578" s="76"/>
      <c r="H578" s="76"/>
      <c r="I578" s="76"/>
      <c r="J578" s="76"/>
      <c r="K578" s="76"/>
      <c r="L578" s="76"/>
      <c r="M578" s="76"/>
      <c r="N578" s="76"/>
      <c r="O578" s="76"/>
      <c r="P578" s="76"/>
      <c r="Q578" s="76"/>
      <c r="R578" s="76"/>
      <c r="S578" s="76"/>
      <c r="T578" s="76"/>
      <c r="U578" s="76"/>
      <c r="V578" s="76"/>
      <c r="W578" s="76"/>
      <c r="X578" s="76"/>
      <c r="Y578" s="76"/>
      <c r="Z578" s="76"/>
      <c r="AA578" s="76"/>
      <c r="AB578" s="76"/>
      <c r="AC578" s="76"/>
      <c r="AD578" s="76"/>
      <c r="AE578" s="76"/>
      <c r="AF578" s="76"/>
      <c r="AG578" s="76"/>
      <c r="AH578" s="76"/>
      <c r="AI578" s="76"/>
      <c r="AJ578" s="76"/>
    </row>
    <row r="579" spans="1:36" x14ac:dyDescent="0.25">
      <c r="A579" s="76"/>
      <c r="B579" s="76"/>
      <c r="C579" s="76"/>
      <c r="D579" s="76"/>
      <c r="E579" s="76"/>
      <c r="F579" s="76"/>
      <c r="G579" s="76"/>
      <c r="H579" s="76"/>
      <c r="I579" s="76"/>
      <c r="J579" s="76"/>
      <c r="K579" s="76"/>
      <c r="L579" s="76"/>
      <c r="M579" s="76"/>
      <c r="N579" s="76"/>
      <c r="O579" s="76"/>
      <c r="P579" s="76"/>
      <c r="Q579" s="76"/>
      <c r="R579" s="76"/>
      <c r="S579" s="76"/>
      <c r="T579" s="76"/>
      <c r="U579" s="76"/>
      <c r="V579" s="76"/>
      <c r="W579" s="76"/>
      <c r="X579" s="76"/>
      <c r="Y579" s="76"/>
      <c r="Z579" s="76"/>
      <c r="AA579" s="76"/>
      <c r="AB579" s="76"/>
      <c r="AC579" s="76"/>
      <c r="AD579" s="76"/>
      <c r="AE579" s="76"/>
      <c r="AF579" s="76"/>
      <c r="AG579" s="76"/>
      <c r="AH579" s="76"/>
      <c r="AI579" s="76"/>
      <c r="AJ579" s="76"/>
    </row>
    <row r="580" spans="1:36" x14ac:dyDescent="0.25">
      <c r="A580" s="76"/>
      <c r="B580" s="76"/>
      <c r="C580" s="76"/>
      <c r="D580" s="76"/>
      <c r="E580" s="76"/>
      <c r="F580" s="76"/>
      <c r="G580" s="76"/>
      <c r="H580" s="76"/>
      <c r="I580" s="76"/>
      <c r="J580" s="76"/>
      <c r="K580" s="76"/>
      <c r="L580" s="76"/>
      <c r="M580" s="76"/>
      <c r="N580" s="76"/>
      <c r="O580" s="76"/>
      <c r="P580" s="76"/>
      <c r="Q580" s="76"/>
      <c r="R580" s="76"/>
      <c r="S580" s="76"/>
      <c r="T580" s="76"/>
      <c r="U580" s="76"/>
      <c r="V580" s="76"/>
      <c r="W580" s="76"/>
      <c r="X580" s="76"/>
      <c r="Y580" s="76"/>
      <c r="Z580" s="76"/>
      <c r="AA580" s="76"/>
      <c r="AB580" s="76"/>
      <c r="AC580" s="76"/>
      <c r="AD580" s="76"/>
      <c r="AE580" s="76"/>
      <c r="AF580" s="76"/>
      <c r="AG580" s="76"/>
      <c r="AH580" s="76"/>
      <c r="AI580" s="76"/>
      <c r="AJ580" s="76"/>
    </row>
    <row r="581" spans="1:36" x14ac:dyDescent="0.25">
      <c r="A581" s="76"/>
      <c r="B581" s="76"/>
      <c r="C581" s="76"/>
      <c r="D581" s="76"/>
      <c r="E581" s="76"/>
      <c r="F581" s="76"/>
      <c r="G581" s="76"/>
      <c r="H581" s="76"/>
      <c r="I581" s="76"/>
      <c r="J581" s="76"/>
      <c r="K581" s="76"/>
      <c r="L581" s="76"/>
      <c r="M581" s="76"/>
      <c r="N581" s="76"/>
      <c r="O581" s="76"/>
      <c r="P581" s="76"/>
      <c r="Q581" s="76"/>
      <c r="R581" s="76"/>
      <c r="S581" s="76"/>
      <c r="T581" s="76"/>
      <c r="U581" s="76"/>
      <c r="V581" s="76"/>
      <c r="W581" s="76"/>
      <c r="X581" s="76"/>
      <c r="Y581" s="76"/>
      <c r="Z581" s="76"/>
      <c r="AA581" s="76"/>
      <c r="AB581" s="76"/>
      <c r="AC581" s="76"/>
      <c r="AD581" s="76"/>
      <c r="AE581" s="76"/>
      <c r="AF581" s="76"/>
      <c r="AG581" s="76"/>
      <c r="AH581" s="76"/>
      <c r="AI581" s="76"/>
      <c r="AJ581" s="76"/>
    </row>
    <row r="582" spans="1:36" x14ac:dyDescent="0.25">
      <c r="A582" s="76"/>
      <c r="B582" s="76"/>
      <c r="C582" s="76"/>
      <c r="D582" s="76"/>
      <c r="E582" s="76"/>
      <c r="F582" s="76"/>
      <c r="G582" s="76"/>
      <c r="H582" s="76"/>
      <c r="I582" s="76"/>
      <c r="J582" s="76"/>
      <c r="K582" s="76"/>
      <c r="L582" s="76"/>
      <c r="M582" s="76"/>
      <c r="N582" s="76"/>
      <c r="O582" s="76"/>
      <c r="P582" s="76"/>
      <c r="Q582" s="76"/>
      <c r="R582" s="76"/>
      <c r="S582" s="76"/>
      <c r="T582" s="76"/>
      <c r="U582" s="76"/>
      <c r="V582" s="76"/>
      <c r="W582" s="76"/>
      <c r="X582" s="76"/>
      <c r="Y582" s="76"/>
      <c r="Z582" s="76"/>
      <c r="AA582" s="76"/>
      <c r="AB582" s="76"/>
      <c r="AC582" s="76"/>
      <c r="AD582" s="76"/>
      <c r="AE582" s="76"/>
      <c r="AF582" s="76"/>
      <c r="AG582" s="76"/>
      <c r="AH582" s="76"/>
      <c r="AI582" s="76"/>
      <c r="AJ582" s="76"/>
    </row>
    <row r="583" spans="1:36" x14ac:dyDescent="0.25">
      <c r="A583" s="76"/>
      <c r="B583" s="76"/>
      <c r="C583" s="76"/>
      <c r="D583" s="76"/>
      <c r="E583" s="76"/>
      <c r="F583" s="76"/>
      <c r="G583" s="76"/>
      <c r="H583" s="76"/>
      <c r="I583" s="76"/>
      <c r="J583" s="76"/>
      <c r="K583" s="76"/>
      <c r="L583" s="76"/>
      <c r="M583" s="76"/>
      <c r="N583" s="76"/>
      <c r="O583" s="76"/>
      <c r="P583" s="76"/>
      <c r="Q583" s="76"/>
      <c r="R583" s="76"/>
      <c r="S583" s="76"/>
      <c r="T583" s="76"/>
      <c r="U583" s="76"/>
      <c r="V583" s="76"/>
      <c r="W583" s="76"/>
      <c r="X583" s="76"/>
      <c r="Y583" s="76"/>
      <c r="Z583" s="76"/>
      <c r="AA583" s="76"/>
      <c r="AB583" s="76"/>
      <c r="AC583" s="76"/>
      <c r="AD583" s="76"/>
      <c r="AE583" s="76"/>
      <c r="AF583" s="76"/>
      <c r="AG583" s="76"/>
      <c r="AH583" s="76"/>
      <c r="AI583" s="76"/>
      <c r="AJ583" s="76"/>
    </row>
    <row r="584" spans="1:36" x14ac:dyDescent="0.25">
      <c r="A584" s="76"/>
      <c r="B584" s="76"/>
      <c r="C584" s="76"/>
      <c r="D584" s="76"/>
      <c r="E584" s="76"/>
      <c r="F584" s="76"/>
      <c r="G584" s="76"/>
      <c r="H584" s="76"/>
      <c r="I584" s="76"/>
      <c r="J584" s="76"/>
      <c r="K584" s="76"/>
      <c r="L584" s="76"/>
      <c r="M584" s="76"/>
      <c r="N584" s="76"/>
      <c r="O584" s="76"/>
      <c r="P584" s="76"/>
      <c r="Q584" s="76"/>
      <c r="R584" s="76"/>
      <c r="S584" s="76"/>
      <c r="T584" s="76"/>
      <c r="U584" s="76"/>
      <c r="V584" s="76"/>
      <c r="W584" s="76"/>
      <c r="X584" s="76"/>
      <c r="Y584" s="76"/>
      <c r="Z584" s="76"/>
      <c r="AA584" s="76"/>
      <c r="AB584" s="76"/>
      <c r="AC584" s="76"/>
      <c r="AD584" s="76"/>
      <c r="AE584" s="76"/>
      <c r="AF584" s="76"/>
      <c r="AG584" s="76"/>
      <c r="AH584" s="76"/>
      <c r="AI584" s="76"/>
      <c r="AJ584" s="76"/>
    </row>
    <row r="585" spans="1:36" x14ac:dyDescent="0.25">
      <c r="A585" s="76"/>
      <c r="B585" s="76"/>
      <c r="C585" s="76"/>
      <c r="D585" s="76"/>
      <c r="E585" s="76"/>
      <c r="F585" s="76"/>
      <c r="G585" s="76"/>
      <c r="H585" s="76"/>
      <c r="I585" s="76"/>
      <c r="J585" s="76"/>
      <c r="K585" s="76"/>
      <c r="L585" s="76"/>
      <c r="M585" s="76"/>
      <c r="N585" s="76"/>
      <c r="O585" s="76"/>
      <c r="P585" s="76"/>
      <c r="Q585" s="76"/>
      <c r="R585" s="76"/>
      <c r="S585" s="76"/>
      <c r="T585" s="76"/>
      <c r="U585" s="76"/>
      <c r="V585" s="76"/>
      <c r="W585" s="76"/>
      <c r="X585" s="76"/>
      <c r="Y585" s="76"/>
      <c r="Z585" s="76"/>
      <c r="AA585" s="76"/>
      <c r="AB585" s="76"/>
      <c r="AC585" s="76"/>
      <c r="AD585" s="76"/>
      <c r="AE585" s="76"/>
      <c r="AF585" s="76"/>
      <c r="AG585" s="76"/>
      <c r="AH585" s="76"/>
      <c r="AI585" s="76"/>
      <c r="AJ585" s="76"/>
    </row>
    <row r="586" spans="1:36" x14ac:dyDescent="0.25">
      <c r="A586" s="76"/>
      <c r="B586" s="76"/>
      <c r="C586" s="76"/>
      <c r="D586" s="76"/>
      <c r="E586" s="76"/>
      <c r="F586" s="76"/>
      <c r="G586" s="76"/>
      <c r="H586" s="76"/>
      <c r="I586" s="76"/>
      <c r="J586" s="76"/>
      <c r="K586" s="76"/>
      <c r="L586" s="76"/>
      <c r="M586" s="76"/>
      <c r="N586" s="76"/>
      <c r="O586" s="76"/>
      <c r="P586" s="76"/>
      <c r="Q586" s="76"/>
      <c r="R586" s="76"/>
      <c r="S586" s="76"/>
      <c r="T586" s="76"/>
      <c r="U586" s="76"/>
      <c r="V586" s="76"/>
      <c r="W586" s="76"/>
      <c r="X586" s="76"/>
      <c r="Y586" s="76"/>
      <c r="Z586" s="76"/>
      <c r="AA586" s="76"/>
      <c r="AB586" s="76"/>
      <c r="AC586" s="76"/>
      <c r="AD586" s="76"/>
      <c r="AE586" s="76"/>
      <c r="AF586" s="76"/>
      <c r="AG586" s="76"/>
      <c r="AH586" s="76"/>
      <c r="AI586" s="76"/>
      <c r="AJ586" s="76"/>
    </row>
    <row r="587" spans="1:36" x14ac:dyDescent="0.25">
      <c r="A587" s="76"/>
      <c r="B587" s="76"/>
      <c r="C587" s="76"/>
      <c r="D587" s="76"/>
      <c r="E587" s="76"/>
      <c r="F587" s="76"/>
      <c r="G587" s="76"/>
      <c r="H587" s="76"/>
      <c r="I587" s="76"/>
      <c r="J587" s="76"/>
      <c r="K587" s="76"/>
      <c r="L587" s="76"/>
      <c r="M587" s="76"/>
      <c r="N587" s="76"/>
      <c r="O587" s="76"/>
      <c r="P587" s="76"/>
      <c r="Q587" s="76"/>
      <c r="R587" s="76"/>
      <c r="S587" s="76"/>
      <c r="T587" s="76"/>
      <c r="U587" s="76"/>
      <c r="V587" s="76"/>
      <c r="W587" s="76"/>
      <c r="X587" s="76"/>
      <c r="Y587" s="76"/>
      <c r="Z587" s="76"/>
      <c r="AA587" s="76"/>
      <c r="AB587" s="76"/>
      <c r="AC587" s="76"/>
      <c r="AD587" s="76"/>
      <c r="AE587" s="76"/>
      <c r="AF587" s="76"/>
      <c r="AG587" s="76"/>
      <c r="AH587" s="76"/>
      <c r="AI587" s="76"/>
      <c r="AJ587" s="76"/>
    </row>
    <row r="588" spans="1:36" x14ac:dyDescent="0.25">
      <c r="A588" s="76"/>
      <c r="B588" s="76"/>
      <c r="C588" s="76"/>
      <c r="D588" s="76"/>
      <c r="E588" s="76"/>
      <c r="F588" s="76"/>
      <c r="G588" s="76"/>
      <c r="H588" s="76"/>
      <c r="I588" s="76"/>
      <c r="J588" s="76"/>
      <c r="K588" s="76"/>
      <c r="L588" s="76"/>
      <c r="M588" s="76"/>
      <c r="N588" s="76"/>
      <c r="O588" s="76"/>
      <c r="P588" s="76"/>
      <c r="Q588" s="76"/>
      <c r="R588" s="76"/>
      <c r="S588" s="76"/>
      <c r="T588" s="76"/>
      <c r="U588" s="76"/>
      <c r="V588" s="76"/>
      <c r="W588" s="76"/>
      <c r="X588" s="76"/>
      <c r="Y588" s="76"/>
      <c r="Z588" s="76"/>
      <c r="AA588" s="76"/>
      <c r="AB588" s="76"/>
      <c r="AC588" s="76"/>
      <c r="AD588" s="76"/>
      <c r="AE588" s="76"/>
      <c r="AF588" s="76"/>
      <c r="AG588" s="76"/>
      <c r="AH588" s="76"/>
      <c r="AI588" s="76"/>
      <c r="AJ588" s="76"/>
    </row>
    <row r="589" spans="1:36" x14ac:dyDescent="0.25">
      <c r="A589" s="76"/>
      <c r="B589" s="76"/>
      <c r="C589" s="76"/>
      <c r="D589" s="76"/>
      <c r="E589" s="76"/>
      <c r="F589" s="76"/>
      <c r="G589" s="76"/>
      <c r="H589" s="76"/>
      <c r="I589" s="76"/>
      <c r="J589" s="76"/>
      <c r="K589" s="76"/>
      <c r="L589" s="76"/>
      <c r="M589" s="76"/>
      <c r="N589" s="76"/>
      <c r="O589" s="76"/>
      <c r="P589" s="76"/>
      <c r="Q589" s="76"/>
      <c r="R589" s="76"/>
      <c r="S589" s="76"/>
      <c r="T589" s="76"/>
      <c r="U589" s="76"/>
      <c r="V589" s="76"/>
      <c r="W589" s="76"/>
      <c r="X589" s="76"/>
      <c r="Y589" s="76"/>
      <c r="Z589" s="76"/>
      <c r="AA589" s="76"/>
      <c r="AB589" s="76"/>
      <c r="AC589" s="76"/>
      <c r="AD589" s="76"/>
      <c r="AE589" s="76"/>
      <c r="AF589" s="76"/>
      <c r="AG589" s="76"/>
      <c r="AH589" s="76"/>
      <c r="AI589" s="76"/>
      <c r="AJ589" s="76"/>
    </row>
    <row r="590" spans="1:36" x14ac:dyDescent="0.25">
      <c r="A590" s="76"/>
      <c r="B590" s="76"/>
      <c r="C590" s="76"/>
      <c r="D590" s="76"/>
      <c r="E590" s="76"/>
      <c r="F590" s="76"/>
      <c r="G590" s="76"/>
      <c r="H590" s="76"/>
      <c r="I590" s="76"/>
      <c r="J590" s="76"/>
      <c r="K590" s="76"/>
      <c r="L590" s="76"/>
      <c r="M590" s="76"/>
      <c r="N590" s="76"/>
      <c r="O590" s="76"/>
      <c r="P590" s="76"/>
      <c r="Q590" s="76"/>
      <c r="R590" s="76"/>
      <c r="S590" s="76"/>
      <c r="T590" s="76"/>
      <c r="U590" s="76"/>
      <c r="V590" s="76"/>
      <c r="W590" s="76"/>
      <c r="X590" s="76"/>
      <c r="Y590" s="76"/>
      <c r="Z590" s="76"/>
      <c r="AA590" s="76"/>
      <c r="AB590" s="76"/>
      <c r="AC590" s="76"/>
      <c r="AD590" s="76"/>
      <c r="AE590" s="76"/>
      <c r="AF590" s="76"/>
      <c r="AG590" s="76"/>
      <c r="AH590" s="76"/>
      <c r="AI590" s="76"/>
      <c r="AJ590" s="76"/>
    </row>
    <row r="591" spans="1:36" x14ac:dyDescent="0.25">
      <c r="A591" s="76"/>
      <c r="B591" s="76"/>
      <c r="C591" s="76"/>
      <c r="D591" s="76"/>
      <c r="E591" s="76"/>
      <c r="F591" s="76"/>
      <c r="G591" s="76"/>
      <c r="H591" s="76"/>
      <c r="I591" s="76"/>
      <c r="J591" s="76"/>
      <c r="K591" s="76"/>
      <c r="L591" s="76"/>
      <c r="M591" s="76"/>
      <c r="N591" s="76"/>
      <c r="O591" s="76"/>
      <c r="P591" s="76"/>
      <c r="Q591" s="76"/>
      <c r="R591" s="76"/>
      <c r="S591" s="76"/>
      <c r="T591" s="76"/>
      <c r="U591" s="76"/>
      <c r="V591" s="76"/>
      <c r="W591" s="76"/>
      <c r="X591" s="76"/>
      <c r="Y591" s="76"/>
      <c r="Z591" s="76"/>
      <c r="AA591" s="76"/>
      <c r="AB591" s="76"/>
      <c r="AC591" s="76"/>
      <c r="AD591" s="76"/>
      <c r="AE591" s="76"/>
      <c r="AF591" s="76"/>
      <c r="AG591" s="76"/>
      <c r="AH591" s="76"/>
      <c r="AI591" s="76"/>
      <c r="AJ591" s="76"/>
    </row>
    <row r="592" spans="1:36" x14ac:dyDescent="0.25">
      <c r="A592" s="76"/>
      <c r="B592" s="76"/>
      <c r="C592" s="76"/>
      <c r="D592" s="76"/>
      <c r="E592" s="76"/>
      <c r="F592" s="76"/>
      <c r="G592" s="76"/>
      <c r="H592" s="76"/>
      <c r="I592" s="76"/>
      <c r="J592" s="76"/>
      <c r="K592" s="76"/>
      <c r="L592" s="76"/>
      <c r="M592" s="76"/>
      <c r="N592" s="76"/>
      <c r="O592" s="76"/>
      <c r="P592" s="76"/>
      <c r="Q592" s="76"/>
      <c r="R592" s="76"/>
      <c r="S592" s="76"/>
      <c r="T592" s="76"/>
      <c r="U592" s="76"/>
      <c r="V592" s="76"/>
      <c r="W592" s="76"/>
      <c r="X592" s="76"/>
      <c r="Y592" s="76"/>
      <c r="Z592" s="76"/>
      <c r="AA592" s="76"/>
      <c r="AB592" s="76"/>
      <c r="AC592" s="76"/>
      <c r="AD592" s="76"/>
      <c r="AE592" s="76"/>
      <c r="AF592" s="76"/>
      <c r="AG592" s="76"/>
      <c r="AH592" s="76"/>
      <c r="AI592" s="76"/>
      <c r="AJ592" s="76"/>
    </row>
    <row r="593" spans="1:36" x14ac:dyDescent="0.25">
      <c r="A593" s="76"/>
      <c r="B593" s="76"/>
      <c r="C593" s="76"/>
      <c r="D593" s="76"/>
      <c r="E593" s="76"/>
      <c r="F593" s="76"/>
      <c r="G593" s="76"/>
      <c r="H593" s="76"/>
      <c r="I593" s="76"/>
      <c r="J593" s="76"/>
      <c r="K593" s="76"/>
      <c r="L593" s="76"/>
      <c r="M593" s="76"/>
      <c r="N593" s="76"/>
      <c r="O593" s="76"/>
      <c r="P593" s="76"/>
      <c r="Q593" s="76"/>
      <c r="R593" s="76"/>
      <c r="S593" s="76"/>
      <c r="T593" s="76"/>
      <c r="U593" s="76"/>
      <c r="V593" s="76"/>
      <c r="W593" s="76"/>
      <c r="X593" s="76"/>
      <c r="Y593" s="76"/>
      <c r="Z593" s="76"/>
      <c r="AA593" s="76"/>
      <c r="AB593" s="76"/>
      <c r="AC593" s="76"/>
      <c r="AD593" s="76"/>
      <c r="AE593" s="76"/>
      <c r="AF593" s="76"/>
      <c r="AG593" s="76"/>
      <c r="AH593" s="76"/>
      <c r="AI593" s="76"/>
      <c r="AJ593" s="76"/>
    </row>
    <row r="594" spans="1:36" x14ac:dyDescent="0.25">
      <c r="A594" s="76"/>
      <c r="B594" s="76"/>
      <c r="C594" s="76"/>
      <c r="D594" s="76"/>
      <c r="E594" s="76"/>
      <c r="F594" s="76"/>
      <c r="G594" s="76"/>
      <c r="H594" s="76"/>
      <c r="I594" s="76"/>
      <c r="J594" s="76"/>
      <c r="K594" s="76"/>
      <c r="L594" s="76"/>
      <c r="M594" s="76"/>
      <c r="N594" s="76"/>
      <c r="O594" s="76"/>
      <c r="P594" s="76"/>
      <c r="Q594" s="76"/>
      <c r="R594" s="76"/>
      <c r="S594" s="76"/>
      <c r="T594" s="76"/>
      <c r="U594" s="76"/>
      <c r="V594" s="76"/>
      <c r="W594" s="76"/>
      <c r="X594" s="76"/>
      <c r="Y594" s="76"/>
      <c r="Z594" s="76"/>
      <c r="AA594" s="76"/>
      <c r="AB594" s="76"/>
      <c r="AC594" s="76"/>
      <c r="AD594" s="76"/>
      <c r="AE594" s="76"/>
      <c r="AF594" s="76"/>
      <c r="AG594" s="76"/>
      <c r="AH594" s="76"/>
      <c r="AI594" s="76"/>
      <c r="AJ594" s="76"/>
    </row>
    <row r="595" spans="1:36" x14ac:dyDescent="0.25">
      <c r="A595" s="76"/>
      <c r="B595" s="76"/>
      <c r="C595" s="76"/>
      <c r="D595" s="76"/>
      <c r="E595" s="76"/>
      <c r="F595" s="76"/>
      <c r="G595" s="76"/>
      <c r="H595" s="76"/>
      <c r="I595" s="76"/>
      <c r="J595" s="76"/>
      <c r="K595" s="76"/>
      <c r="L595" s="76"/>
      <c r="M595" s="76"/>
      <c r="N595" s="76"/>
      <c r="O595" s="76"/>
      <c r="P595" s="76"/>
      <c r="Q595" s="76"/>
      <c r="R595" s="76"/>
      <c r="S595" s="76"/>
      <c r="T595" s="76"/>
      <c r="U595" s="76"/>
      <c r="V595" s="76"/>
      <c r="W595" s="76"/>
      <c r="X595" s="76"/>
      <c r="Y595" s="76"/>
      <c r="Z595" s="76"/>
      <c r="AA595" s="76"/>
      <c r="AB595" s="76"/>
      <c r="AC595" s="76"/>
      <c r="AD595" s="76"/>
      <c r="AE595" s="76"/>
      <c r="AF595" s="76"/>
      <c r="AG595" s="76"/>
      <c r="AH595" s="76"/>
      <c r="AI595" s="76"/>
      <c r="AJ595" s="76"/>
    </row>
    <row r="596" spans="1:36" x14ac:dyDescent="0.25">
      <c r="A596" s="76"/>
      <c r="B596" s="76"/>
      <c r="C596" s="76"/>
      <c r="D596" s="76"/>
      <c r="E596" s="76"/>
      <c r="F596" s="76"/>
      <c r="G596" s="76"/>
      <c r="H596" s="76"/>
      <c r="I596" s="76"/>
      <c r="J596" s="76"/>
      <c r="K596" s="76"/>
      <c r="L596" s="76"/>
      <c r="M596" s="76"/>
      <c r="N596" s="76"/>
      <c r="O596" s="76"/>
      <c r="P596" s="76"/>
      <c r="Q596" s="76"/>
      <c r="R596" s="76"/>
      <c r="S596" s="76"/>
      <c r="T596" s="76"/>
      <c r="U596" s="76"/>
      <c r="V596" s="76"/>
      <c r="W596" s="76"/>
      <c r="X596" s="76"/>
      <c r="Y596" s="76"/>
      <c r="Z596" s="76"/>
      <c r="AA596" s="76"/>
      <c r="AB596" s="76"/>
      <c r="AC596" s="76"/>
      <c r="AD596" s="76"/>
      <c r="AE596" s="76"/>
      <c r="AF596" s="76"/>
      <c r="AG596" s="76"/>
      <c r="AH596" s="76"/>
      <c r="AI596" s="76"/>
      <c r="AJ596" s="76"/>
    </row>
    <row r="597" spans="1:36" x14ac:dyDescent="0.25">
      <c r="A597" s="76"/>
      <c r="B597" s="76"/>
      <c r="C597" s="76"/>
      <c r="D597" s="76"/>
      <c r="E597" s="76"/>
      <c r="F597" s="76"/>
      <c r="G597" s="76"/>
      <c r="H597" s="76"/>
      <c r="I597" s="76"/>
      <c r="J597" s="76"/>
      <c r="K597" s="76"/>
      <c r="L597" s="76"/>
      <c r="M597" s="76"/>
      <c r="N597" s="76"/>
      <c r="O597" s="76"/>
      <c r="P597" s="76"/>
      <c r="Q597" s="76"/>
      <c r="R597" s="76"/>
      <c r="S597" s="76"/>
      <c r="T597" s="76"/>
      <c r="U597" s="76"/>
      <c r="V597" s="76"/>
      <c r="W597" s="76"/>
      <c r="X597" s="76"/>
      <c r="Y597" s="76"/>
      <c r="Z597" s="76"/>
      <c r="AA597" s="76"/>
      <c r="AB597" s="76"/>
      <c r="AC597" s="76"/>
      <c r="AD597" s="76"/>
      <c r="AE597" s="76"/>
      <c r="AF597" s="76"/>
      <c r="AG597" s="76"/>
      <c r="AH597" s="76"/>
      <c r="AI597" s="76"/>
      <c r="AJ597" s="76"/>
    </row>
    <row r="598" spans="1:36" x14ac:dyDescent="0.25">
      <c r="A598" s="76"/>
      <c r="B598" s="76"/>
      <c r="C598" s="76"/>
      <c r="D598" s="76"/>
      <c r="E598" s="76"/>
      <c r="F598" s="76"/>
      <c r="G598" s="76"/>
      <c r="H598" s="76"/>
      <c r="I598" s="76"/>
      <c r="J598" s="76"/>
      <c r="K598" s="76"/>
      <c r="L598" s="76"/>
      <c r="M598" s="76"/>
      <c r="N598" s="76"/>
      <c r="O598" s="76"/>
      <c r="P598" s="76"/>
      <c r="Q598" s="76"/>
      <c r="R598" s="76"/>
      <c r="S598" s="76"/>
      <c r="T598" s="76"/>
      <c r="U598" s="76"/>
      <c r="V598" s="76"/>
      <c r="W598" s="76"/>
      <c r="X598" s="76"/>
      <c r="Y598" s="76"/>
      <c r="Z598" s="76"/>
      <c r="AA598" s="76"/>
      <c r="AB598" s="76"/>
      <c r="AC598" s="76"/>
      <c r="AD598" s="76"/>
      <c r="AE598" s="76"/>
      <c r="AF598" s="76"/>
      <c r="AG598" s="76"/>
      <c r="AH598" s="76"/>
      <c r="AI598" s="76"/>
      <c r="AJ598" s="76"/>
    </row>
    <row r="599" spans="1:36" x14ac:dyDescent="0.25">
      <c r="A599" s="76"/>
      <c r="B599" s="76"/>
      <c r="C599" s="76"/>
      <c r="D599" s="76"/>
      <c r="E599" s="76"/>
      <c r="F599" s="76"/>
      <c r="G599" s="76"/>
      <c r="H599" s="76"/>
      <c r="I599" s="76"/>
      <c r="J599" s="76"/>
      <c r="K599" s="76"/>
      <c r="L599" s="76"/>
      <c r="M599" s="76"/>
      <c r="N599" s="76"/>
      <c r="O599" s="76"/>
      <c r="P599" s="76"/>
      <c r="Q599" s="76"/>
      <c r="R599" s="76"/>
      <c r="S599" s="76"/>
      <c r="T599" s="76"/>
      <c r="U599" s="76"/>
      <c r="V599" s="76"/>
      <c r="W599" s="76"/>
      <c r="X599" s="76"/>
      <c r="Y599" s="76"/>
      <c r="Z599" s="76"/>
      <c r="AA599" s="76"/>
      <c r="AB599" s="76"/>
      <c r="AC599" s="76"/>
      <c r="AD599" s="76"/>
      <c r="AE599" s="76"/>
      <c r="AF599" s="76"/>
      <c r="AG599" s="76"/>
      <c r="AH599" s="76"/>
      <c r="AI599" s="76"/>
      <c r="AJ599" s="76"/>
    </row>
    <row r="600" spans="1:36" x14ac:dyDescent="0.25">
      <c r="A600" s="76"/>
      <c r="B600" s="76"/>
      <c r="C600" s="76"/>
      <c r="D600" s="76"/>
      <c r="E600" s="76"/>
      <c r="F600" s="76"/>
      <c r="G600" s="76"/>
      <c r="H600" s="76"/>
      <c r="I600" s="76"/>
      <c r="J600" s="76"/>
      <c r="K600" s="76"/>
      <c r="L600" s="76"/>
      <c r="M600" s="76"/>
      <c r="N600" s="76"/>
      <c r="O600" s="76"/>
      <c r="P600" s="76"/>
      <c r="Q600" s="76"/>
      <c r="R600" s="76"/>
      <c r="S600" s="76"/>
      <c r="T600" s="76"/>
      <c r="U600" s="76"/>
      <c r="V600" s="76"/>
      <c r="W600" s="76"/>
      <c r="X600" s="76"/>
      <c r="Y600" s="76"/>
      <c r="Z600" s="76"/>
      <c r="AA600" s="76"/>
      <c r="AB600" s="76"/>
      <c r="AC600" s="76"/>
      <c r="AD600" s="76"/>
      <c r="AE600" s="76"/>
      <c r="AF600" s="76"/>
      <c r="AG600" s="76"/>
      <c r="AH600" s="76"/>
      <c r="AI600" s="76"/>
      <c r="AJ600" s="76"/>
    </row>
    <row r="601" spans="1:36" x14ac:dyDescent="0.25">
      <c r="A601" s="76"/>
      <c r="B601" s="76"/>
      <c r="C601" s="76"/>
      <c r="D601" s="76"/>
      <c r="E601" s="76"/>
      <c r="F601" s="76"/>
      <c r="G601" s="76"/>
      <c r="H601" s="76"/>
      <c r="I601" s="76"/>
      <c r="J601" s="76"/>
      <c r="K601" s="76"/>
      <c r="L601" s="76"/>
      <c r="M601" s="76"/>
      <c r="N601" s="76"/>
      <c r="O601" s="76"/>
      <c r="P601" s="76"/>
      <c r="Q601" s="76"/>
      <c r="R601" s="76"/>
      <c r="S601" s="76"/>
      <c r="T601" s="76"/>
      <c r="U601" s="76"/>
      <c r="V601" s="76"/>
      <c r="W601" s="76"/>
      <c r="X601" s="76"/>
      <c r="Y601" s="76"/>
      <c r="Z601" s="76"/>
      <c r="AA601" s="76"/>
      <c r="AB601" s="76"/>
      <c r="AC601" s="76"/>
      <c r="AD601" s="76"/>
      <c r="AE601" s="76"/>
      <c r="AF601" s="76"/>
      <c r="AG601" s="76"/>
      <c r="AH601" s="76"/>
      <c r="AI601" s="76"/>
      <c r="AJ601" s="76"/>
    </row>
    <row r="602" spans="1:36" x14ac:dyDescent="0.25">
      <c r="A602" s="76"/>
      <c r="B602" s="76"/>
      <c r="C602" s="76"/>
      <c r="D602" s="76"/>
      <c r="E602" s="76"/>
      <c r="F602" s="76"/>
      <c r="G602" s="76"/>
      <c r="H602" s="76"/>
      <c r="I602" s="76"/>
      <c r="J602" s="76"/>
      <c r="K602" s="76"/>
      <c r="L602" s="76"/>
      <c r="M602" s="76"/>
      <c r="N602" s="76"/>
      <c r="O602" s="76"/>
      <c r="P602" s="76"/>
      <c r="Q602" s="76"/>
      <c r="R602" s="76"/>
      <c r="S602" s="76"/>
      <c r="T602" s="76"/>
      <c r="U602" s="76"/>
      <c r="V602" s="76"/>
      <c r="W602" s="76"/>
      <c r="X602" s="76"/>
      <c r="Y602" s="76"/>
      <c r="Z602" s="76"/>
      <c r="AA602" s="76"/>
      <c r="AB602" s="76"/>
      <c r="AC602" s="76"/>
      <c r="AD602" s="76"/>
      <c r="AE602" s="76"/>
      <c r="AF602" s="76"/>
      <c r="AG602" s="76"/>
      <c r="AH602" s="76"/>
      <c r="AI602" s="76"/>
      <c r="AJ602" s="76"/>
    </row>
    <row r="603" spans="1:36" x14ac:dyDescent="0.25">
      <c r="A603" s="76"/>
      <c r="B603" s="76"/>
      <c r="C603" s="76"/>
      <c r="D603" s="76"/>
      <c r="E603" s="76"/>
      <c r="F603" s="76"/>
      <c r="G603" s="76"/>
      <c r="H603" s="76"/>
      <c r="I603" s="76"/>
      <c r="J603" s="76"/>
      <c r="K603" s="76"/>
      <c r="L603" s="76"/>
      <c r="M603" s="76"/>
      <c r="N603" s="76"/>
      <c r="O603" s="76"/>
      <c r="P603" s="76"/>
      <c r="Q603" s="76"/>
      <c r="R603" s="76"/>
      <c r="S603" s="76"/>
      <c r="T603" s="76"/>
      <c r="U603" s="76"/>
      <c r="V603" s="76"/>
      <c r="W603" s="76"/>
      <c r="X603" s="76"/>
      <c r="Y603" s="76"/>
      <c r="Z603" s="76"/>
      <c r="AA603" s="76"/>
      <c r="AB603" s="76"/>
      <c r="AC603" s="76"/>
      <c r="AD603" s="76"/>
      <c r="AE603" s="76"/>
      <c r="AF603" s="76"/>
      <c r="AG603" s="76"/>
      <c r="AH603" s="76"/>
      <c r="AI603" s="76"/>
      <c r="AJ603" s="76"/>
    </row>
    <row r="604" spans="1:36" x14ac:dyDescent="0.25">
      <c r="A604" s="76"/>
      <c r="B604" s="76"/>
      <c r="C604" s="76"/>
      <c r="D604" s="76"/>
      <c r="E604" s="76"/>
      <c r="F604" s="76"/>
      <c r="G604" s="76"/>
      <c r="H604" s="76"/>
      <c r="I604" s="76"/>
      <c r="J604" s="76"/>
      <c r="K604" s="76"/>
      <c r="L604" s="76"/>
      <c r="M604" s="76"/>
      <c r="N604" s="76"/>
      <c r="O604" s="76"/>
      <c r="P604" s="76"/>
      <c r="Q604" s="76"/>
      <c r="R604" s="76"/>
      <c r="S604" s="76"/>
      <c r="T604" s="76"/>
      <c r="U604" s="76"/>
      <c r="V604" s="76"/>
      <c r="W604" s="76"/>
      <c r="X604" s="76"/>
      <c r="Y604" s="76"/>
      <c r="Z604" s="76"/>
      <c r="AA604" s="76"/>
      <c r="AB604" s="76"/>
      <c r="AC604" s="76"/>
      <c r="AD604" s="76"/>
      <c r="AE604" s="76"/>
      <c r="AF604" s="76"/>
      <c r="AG604" s="76"/>
      <c r="AH604" s="76"/>
      <c r="AI604" s="76"/>
      <c r="AJ604" s="76"/>
    </row>
    <row r="605" spans="1:36" x14ac:dyDescent="0.25">
      <c r="A605" s="76"/>
      <c r="B605" s="76"/>
      <c r="C605" s="76"/>
      <c r="D605" s="76"/>
      <c r="E605" s="76"/>
      <c r="F605" s="76"/>
      <c r="G605" s="76"/>
      <c r="H605" s="76"/>
      <c r="I605" s="76"/>
      <c r="J605" s="76"/>
      <c r="K605" s="76"/>
      <c r="L605" s="76"/>
      <c r="M605" s="76"/>
      <c r="N605" s="76"/>
      <c r="O605" s="76"/>
      <c r="P605" s="76"/>
      <c r="Q605" s="76"/>
      <c r="R605" s="76"/>
      <c r="S605" s="76"/>
      <c r="T605" s="76"/>
      <c r="U605" s="76"/>
      <c r="V605" s="76"/>
      <c r="W605" s="76"/>
      <c r="X605" s="76"/>
      <c r="Y605" s="76"/>
      <c r="Z605" s="76"/>
      <c r="AA605" s="76"/>
      <c r="AB605" s="76"/>
      <c r="AC605" s="76"/>
      <c r="AD605" s="76"/>
      <c r="AE605" s="76"/>
      <c r="AF605" s="76"/>
      <c r="AG605" s="76"/>
      <c r="AH605" s="76"/>
      <c r="AI605" s="76"/>
      <c r="AJ605" s="76"/>
    </row>
    <row r="606" spans="1:36" x14ac:dyDescent="0.25">
      <c r="A606" s="76"/>
      <c r="B606" s="76"/>
      <c r="C606" s="76"/>
      <c r="D606" s="76"/>
      <c r="E606" s="76"/>
      <c r="F606" s="76"/>
      <c r="G606" s="76"/>
      <c r="H606" s="76"/>
      <c r="I606" s="76"/>
      <c r="J606" s="76"/>
      <c r="K606" s="76"/>
      <c r="L606" s="76"/>
      <c r="M606" s="76"/>
      <c r="N606" s="76"/>
      <c r="O606" s="76"/>
      <c r="P606" s="76"/>
      <c r="Q606" s="76"/>
      <c r="R606" s="76"/>
      <c r="S606" s="76"/>
      <c r="T606" s="76"/>
      <c r="U606" s="76"/>
      <c r="V606" s="76"/>
      <c r="W606" s="76"/>
      <c r="X606" s="76"/>
      <c r="Y606" s="76"/>
      <c r="Z606" s="76"/>
      <c r="AA606" s="76"/>
      <c r="AB606" s="76"/>
      <c r="AC606" s="76"/>
      <c r="AD606" s="76"/>
      <c r="AE606" s="76"/>
      <c r="AF606" s="76"/>
      <c r="AG606" s="76"/>
      <c r="AH606" s="76"/>
      <c r="AI606" s="76"/>
      <c r="AJ606" s="76"/>
    </row>
    <row r="607" spans="1:36" x14ac:dyDescent="0.25">
      <c r="A607" s="76"/>
      <c r="B607" s="76"/>
      <c r="C607" s="76"/>
      <c r="D607" s="76"/>
      <c r="E607" s="76"/>
      <c r="F607" s="76"/>
      <c r="G607" s="76"/>
      <c r="H607" s="76"/>
      <c r="I607" s="76"/>
      <c r="J607" s="76"/>
      <c r="K607" s="76"/>
      <c r="L607" s="76"/>
      <c r="M607" s="76"/>
      <c r="N607" s="76"/>
      <c r="O607" s="76"/>
      <c r="P607" s="76"/>
      <c r="Q607" s="76"/>
      <c r="R607" s="76"/>
      <c r="S607" s="76"/>
      <c r="T607" s="76"/>
      <c r="U607" s="76"/>
      <c r="V607" s="76"/>
      <c r="W607" s="76"/>
      <c r="X607" s="76"/>
      <c r="Y607" s="76"/>
      <c r="Z607" s="76"/>
      <c r="AA607" s="76"/>
      <c r="AB607" s="76"/>
      <c r="AC607" s="76"/>
      <c r="AD607" s="76"/>
      <c r="AE607" s="76"/>
      <c r="AF607" s="76"/>
      <c r="AG607" s="76"/>
      <c r="AH607" s="76"/>
      <c r="AI607" s="76"/>
      <c r="AJ607" s="76"/>
    </row>
    <row r="608" spans="1:36" x14ac:dyDescent="0.25">
      <c r="A608" s="76"/>
      <c r="B608" s="76"/>
      <c r="C608" s="76"/>
      <c r="D608" s="76"/>
      <c r="E608" s="76"/>
      <c r="F608" s="76"/>
      <c r="G608" s="76"/>
      <c r="H608" s="76"/>
      <c r="I608" s="76"/>
      <c r="J608" s="76"/>
      <c r="K608" s="76"/>
      <c r="L608" s="76"/>
      <c r="M608" s="76"/>
      <c r="N608" s="76"/>
      <c r="O608" s="76"/>
      <c r="P608" s="76"/>
      <c r="Q608" s="76"/>
      <c r="R608" s="76"/>
      <c r="S608" s="76"/>
      <c r="T608" s="76"/>
      <c r="U608" s="76"/>
      <c r="V608" s="76"/>
      <c r="W608" s="76"/>
      <c r="X608" s="76"/>
      <c r="Y608" s="76"/>
      <c r="Z608" s="76"/>
      <c r="AA608" s="76"/>
      <c r="AB608" s="76"/>
      <c r="AC608" s="76"/>
      <c r="AD608" s="76"/>
      <c r="AE608" s="76"/>
      <c r="AF608" s="76"/>
      <c r="AG608" s="76"/>
      <c r="AH608" s="76"/>
      <c r="AI608" s="76"/>
      <c r="AJ608" s="76"/>
    </row>
    <row r="609" spans="1:36" x14ac:dyDescent="0.25">
      <c r="A609" s="76"/>
      <c r="B609" s="76"/>
      <c r="C609" s="76"/>
      <c r="D609" s="76"/>
      <c r="E609" s="76"/>
      <c r="F609" s="76"/>
      <c r="G609" s="76"/>
      <c r="H609" s="76"/>
      <c r="I609" s="76"/>
      <c r="J609" s="76"/>
      <c r="K609" s="76"/>
      <c r="L609" s="76"/>
      <c r="M609" s="76"/>
      <c r="N609" s="76"/>
      <c r="O609" s="76"/>
      <c r="P609" s="76"/>
      <c r="Q609" s="76"/>
      <c r="R609" s="76"/>
      <c r="S609" s="76"/>
      <c r="T609" s="76"/>
      <c r="U609" s="76"/>
      <c r="V609" s="76"/>
      <c r="W609" s="76"/>
      <c r="X609" s="76"/>
      <c r="Y609" s="76"/>
      <c r="Z609" s="76"/>
      <c r="AA609" s="76"/>
      <c r="AB609" s="76"/>
      <c r="AC609" s="76"/>
      <c r="AD609" s="76"/>
      <c r="AE609" s="76"/>
      <c r="AF609" s="76"/>
      <c r="AG609" s="76"/>
      <c r="AH609" s="76"/>
      <c r="AI609" s="76"/>
      <c r="AJ609" s="76"/>
    </row>
    <row r="610" spans="1:36" x14ac:dyDescent="0.25">
      <c r="A610" s="76"/>
      <c r="B610" s="76"/>
      <c r="C610" s="76"/>
      <c r="D610" s="76"/>
      <c r="E610" s="76"/>
      <c r="F610" s="76"/>
      <c r="G610" s="76"/>
      <c r="H610" s="76"/>
      <c r="I610" s="76"/>
      <c r="J610" s="76"/>
      <c r="K610" s="76"/>
      <c r="L610" s="76"/>
      <c r="M610" s="76"/>
      <c r="N610" s="76"/>
      <c r="O610" s="76"/>
      <c r="P610" s="76"/>
      <c r="Q610" s="76"/>
      <c r="R610" s="76"/>
      <c r="S610" s="76"/>
      <c r="T610" s="76"/>
      <c r="U610" s="76"/>
      <c r="V610" s="76"/>
      <c r="W610" s="76"/>
      <c r="X610" s="76"/>
      <c r="Y610" s="76"/>
      <c r="Z610" s="76"/>
      <c r="AA610" s="76"/>
      <c r="AB610" s="76"/>
      <c r="AC610" s="76"/>
      <c r="AD610" s="76"/>
      <c r="AE610" s="76"/>
      <c r="AF610" s="76"/>
      <c r="AG610" s="76"/>
      <c r="AH610" s="76"/>
      <c r="AI610" s="76"/>
      <c r="AJ610" s="76"/>
    </row>
    <row r="611" spans="1:36" x14ac:dyDescent="0.25">
      <c r="A611" s="76"/>
      <c r="B611" s="76"/>
      <c r="C611" s="76"/>
      <c r="D611" s="76"/>
      <c r="E611" s="76"/>
      <c r="F611" s="76"/>
      <c r="G611" s="76"/>
      <c r="H611" s="76"/>
      <c r="I611" s="76"/>
      <c r="J611" s="76"/>
      <c r="K611" s="76"/>
      <c r="L611" s="76"/>
      <c r="M611" s="76"/>
      <c r="N611" s="76"/>
      <c r="O611" s="76"/>
      <c r="P611" s="76"/>
      <c r="Q611" s="76"/>
      <c r="R611" s="76"/>
      <c r="S611" s="76"/>
      <c r="T611" s="76"/>
      <c r="U611" s="76"/>
      <c r="V611" s="76"/>
      <c r="W611" s="76"/>
      <c r="X611" s="76"/>
      <c r="Y611" s="76"/>
      <c r="Z611" s="76"/>
      <c r="AA611" s="76"/>
      <c r="AB611" s="76"/>
      <c r="AC611" s="76"/>
      <c r="AD611" s="76"/>
      <c r="AE611" s="76"/>
      <c r="AF611" s="76"/>
      <c r="AG611" s="76"/>
      <c r="AH611" s="76"/>
      <c r="AI611" s="76"/>
      <c r="AJ611" s="76"/>
    </row>
    <row r="612" spans="1:36" x14ac:dyDescent="0.25">
      <c r="A612" s="76"/>
      <c r="B612" s="76"/>
      <c r="C612" s="76"/>
      <c r="D612" s="76"/>
      <c r="E612" s="76"/>
      <c r="F612" s="76"/>
      <c r="G612" s="76"/>
      <c r="H612" s="76"/>
      <c r="I612" s="76"/>
      <c r="J612" s="76"/>
      <c r="K612" s="76"/>
      <c r="L612" s="76"/>
      <c r="M612" s="76"/>
      <c r="N612" s="76"/>
      <c r="O612" s="76"/>
      <c r="P612" s="76"/>
      <c r="Q612" s="76"/>
      <c r="R612" s="76"/>
      <c r="S612" s="76"/>
      <c r="T612" s="76"/>
      <c r="U612" s="76"/>
      <c r="V612" s="76"/>
      <c r="W612" s="76"/>
      <c r="X612" s="76"/>
      <c r="Y612" s="76"/>
      <c r="Z612" s="76"/>
      <c r="AA612" s="76"/>
      <c r="AB612" s="76"/>
      <c r="AC612" s="76"/>
      <c r="AD612" s="76"/>
      <c r="AE612" s="76"/>
      <c r="AF612" s="76"/>
      <c r="AG612" s="76"/>
      <c r="AH612" s="76"/>
      <c r="AI612" s="76"/>
      <c r="AJ612" s="76"/>
    </row>
    <row r="613" spans="1:36" x14ac:dyDescent="0.25">
      <c r="A613" s="76"/>
      <c r="B613" s="76"/>
      <c r="C613" s="76"/>
      <c r="D613" s="76"/>
      <c r="E613" s="76"/>
      <c r="F613" s="76"/>
      <c r="G613" s="76"/>
      <c r="H613" s="76"/>
      <c r="I613" s="76"/>
      <c r="J613" s="76"/>
      <c r="K613" s="76"/>
      <c r="L613" s="76"/>
      <c r="M613" s="76"/>
      <c r="N613" s="76"/>
      <c r="O613" s="76"/>
      <c r="P613" s="76"/>
      <c r="Q613" s="76"/>
      <c r="R613" s="76"/>
      <c r="S613" s="76"/>
      <c r="T613" s="76"/>
      <c r="U613" s="76"/>
      <c r="V613" s="76"/>
      <c r="W613" s="76"/>
      <c r="X613" s="76"/>
      <c r="Y613" s="76"/>
      <c r="Z613" s="76"/>
      <c r="AA613" s="76"/>
      <c r="AB613" s="76"/>
      <c r="AC613" s="76"/>
      <c r="AD613" s="76"/>
      <c r="AE613" s="76"/>
      <c r="AF613" s="76"/>
      <c r="AG613" s="76"/>
      <c r="AH613" s="76"/>
      <c r="AI613" s="76"/>
      <c r="AJ613" s="76"/>
    </row>
    <row r="614" spans="1:36" x14ac:dyDescent="0.25">
      <c r="A614" s="76"/>
      <c r="B614" s="76"/>
      <c r="C614" s="76"/>
      <c r="D614" s="76"/>
      <c r="E614" s="76"/>
      <c r="F614" s="76"/>
      <c r="G614" s="76"/>
      <c r="H614" s="76"/>
      <c r="I614" s="76"/>
      <c r="J614" s="76"/>
      <c r="K614" s="76"/>
      <c r="L614" s="76"/>
      <c r="M614" s="76"/>
      <c r="N614" s="76"/>
      <c r="O614" s="76"/>
      <c r="P614" s="76"/>
      <c r="Q614" s="76"/>
      <c r="R614" s="76"/>
      <c r="S614" s="76"/>
      <c r="T614" s="76"/>
      <c r="U614" s="76"/>
      <c r="V614" s="76"/>
      <c r="W614" s="76"/>
      <c r="X614" s="76"/>
      <c r="Y614" s="76"/>
      <c r="Z614" s="76"/>
      <c r="AA614" s="76"/>
      <c r="AB614" s="76"/>
      <c r="AC614" s="76"/>
      <c r="AD614" s="76"/>
      <c r="AE614" s="76"/>
      <c r="AF614" s="76"/>
      <c r="AG614" s="76"/>
      <c r="AH614" s="76"/>
      <c r="AI614" s="76"/>
      <c r="AJ614" s="76"/>
    </row>
    <row r="615" spans="1:36" x14ac:dyDescent="0.25">
      <c r="A615" s="76"/>
      <c r="B615" s="76"/>
      <c r="C615" s="76"/>
      <c r="D615" s="76"/>
      <c r="E615" s="76"/>
      <c r="F615" s="76"/>
      <c r="G615" s="76"/>
      <c r="H615" s="76"/>
      <c r="I615" s="76"/>
      <c r="J615" s="76"/>
      <c r="K615" s="76"/>
      <c r="L615" s="76"/>
      <c r="M615" s="76"/>
      <c r="N615" s="76"/>
      <c r="O615" s="76"/>
      <c r="P615" s="76"/>
      <c r="Q615" s="76"/>
      <c r="R615" s="76"/>
      <c r="S615" s="76"/>
      <c r="T615" s="76"/>
      <c r="U615" s="76"/>
      <c r="V615" s="76"/>
      <c r="W615" s="76"/>
      <c r="X615" s="76"/>
      <c r="Y615" s="76"/>
      <c r="Z615" s="76"/>
      <c r="AA615" s="76"/>
      <c r="AB615" s="76"/>
      <c r="AC615" s="76"/>
      <c r="AD615" s="76"/>
      <c r="AE615" s="76"/>
      <c r="AF615" s="76"/>
      <c r="AG615" s="76"/>
      <c r="AH615" s="76"/>
      <c r="AI615" s="76"/>
      <c r="AJ615" s="76"/>
    </row>
    <row r="616" spans="1:36" x14ac:dyDescent="0.25">
      <c r="A616" s="76"/>
      <c r="B616" s="76"/>
      <c r="C616" s="76"/>
      <c r="D616" s="76"/>
      <c r="E616" s="76"/>
      <c r="F616" s="76"/>
      <c r="G616" s="76"/>
      <c r="H616" s="76"/>
      <c r="I616" s="76"/>
      <c r="J616" s="76"/>
      <c r="K616" s="76"/>
      <c r="L616" s="76"/>
      <c r="M616" s="76"/>
      <c r="N616" s="76"/>
      <c r="O616" s="76"/>
      <c r="P616" s="76"/>
      <c r="Q616" s="76"/>
      <c r="R616" s="76"/>
      <c r="S616" s="76"/>
      <c r="T616" s="76"/>
      <c r="U616" s="76"/>
      <c r="V616" s="76"/>
      <c r="W616" s="76"/>
      <c r="X616" s="76"/>
      <c r="Y616" s="76"/>
      <c r="Z616" s="76"/>
      <c r="AA616" s="76"/>
      <c r="AB616" s="76"/>
      <c r="AC616" s="76"/>
      <c r="AD616" s="76"/>
      <c r="AE616" s="76"/>
      <c r="AF616" s="76"/>
      <c r="AG616" s="76"/>
      <c r="AH616" s="76"/>
      <c r="AI616" s="76"/>
      <c r="AJ616" s="76"/>
    </row>
    <row r="617" spans="1:36" x14ac:dyDescent="0.25">
      <c r="A617" s="76"/>
      <c r="B617" s="76"/>
      <c r="C617" s="76"/>
      <c r="D617" s="76"/>
      <c r="E617" s="76"/>
      <c r="F617" s="76"/>
      <c r="G617" s="76"/>
      <c r="H617" s="76"/>
      <c r="I617" s="76"/>
      <c r="J617" s="76"/>
      <c r="K617" s="76"/>
      <c r="L617" s="76"/>
      <c r="M617" s="76"/>
      <c r="N617" s="76"/>
      <c r="O617" s="76"/>
      <c r="P617" s="76"/>
      <c r="Q617" s="76"/>
      <c r="R617" s="76"/>
      <c r="S617" s="76"/>
      <c r="T617" s="76"/>
      <c r="U617" s="76"/>
      <c r="V617" s="76"/>
      <c r="W617" s="76"/>
      <c r="X617" s="76"/>
      <c r="Y617" s="76"/>
      <c r="Z617" s="76"/>
      <c r="AA617" s="76"/>
      <c r="AB617" s="76"/>
      <c r="AC617" s="76"/>
      <c r="AD617" s="76"/>
      <c r="AE617" s="76"/>
      <c r="AF617" s="76"/>
      <c r="AG617" s="76"/>
      <c r="AH617" s="76"/>
      <c r="AI617" s="76"/>
      <c r="AJ617" s="76"/>
    </row>
    <row r="618" spans="1:36" x14ac:dyDescent="0.25">
      <c r="A618" s="76"/>
      <c r="B618" s="76"/>
      <c r="C618" s="76"/>
      <c r="D618" s="76"/>
      <c r="E618" s="76"/>
      <c r="F618" s="76"/>
      <c r="G618" s="76"/>
      <c r="H618" s="76"/>
      <c r="I618" s="76"/>
      <c r="J618" s="76"/>
      <c r="K618" s="76"/>
      <c r="L618" s="76"/>
      <c r="M618" s="76"/>
      <c r="N618" s="76"/>
      <c r="O618" s="76"/>
      <c r="P618" s="76"/>
      <c r="Q618" s="76"/>
      <c r="R618" s="76"/>
      <c r="S618" s="76"/>
      <c r="T618" s="76"/>
      <c r="U618" s="76"/>
      <c r="V618" s="76"/>
      <c r="W618" s="76"/>
      <c r="X618" s="76"/>
      <c r="Y618" s="76"/>
      <c r="Z618" s="76"/>
      <c r="AA618" s="76"/>
      <c r="AB618" s="76"/>
      <c r="AC618" s="76"/>
      <c r="AD618" s="76"/>
      <c r="AE618" s="76"/>
      <c r="AF618" s="76"/>
      <c r="AG618" s="76"/>
      <c r="AH618" s="76"/>
      <c r="AI618" s="76"/>
      <c r="AJ618" s="76"/>
    </row>
    <row r="619" spans="1:36" x14ac:dyDescent="0.25">
      <c r="A619" s="76"/>
      <c r="B619" s="76"/>
      <c r="C619" s="76"/>
      <c r="D619" s="76"/>
      <c r="E619" s="76"/>
      <c r="F619" s="76"/>
      <c r="G619" s="76"/>
      <c r="H619" s="76"/>
      <c r="I619" s="76"/>
      <c r="J619" s="76"/>
      <c r="K619" s="76"/>
      <c r="L619" s="76"/>
      <c r="M619" s="76"/>
      <c r="N619" s="76"/>
      <c r="O619" s="76"/>
      <c r="P619" s="76"/>
      <c r="Q619" s="76"/>
      <c r="R619" s="76"/>
      <c r="S619" s="76"/>
      <c r="T619" s="76"/>
      <c r="U619" s="76"/>
      <c r="V619" s="76"/>
      <c r="W619" s="76"/>
      <c r="X619" s="76"/>
      <c r="Y619" s="76"/>
      <c r="Z619" s="76"/>
      <c r="AA619" s="76"/>
      <c r="AB619" s="76"/>
      <c r="AC619" s="76"/>
      <c r="AD619" s="76"/>
      <c r="AE619" s="76"/>
      <c r="AF619" s="76"/>
      <c r="AG619" s="76"/>
      <c r="AH619" s="76"/>
      <c r="AI619" s="76"/>
      <c r="AJ619" s="76"/>
    </row>
    <row r="620" spans="1:36" x14ac:dyDescent="0.25">
      <c r="A620" s="76"/>
      <c r="B620" s="76"/>
      <c r="C620" s="76"/>
      <c r="D620" s="76"/>
      <c r="E620" s="76"/>
      <c r="F620" s="76"/>
      <c r="G620" s="76"/>
      <c r="H620" s="76"/>
      <c r="I620" s="76"/>
      <c r="J620" s="76"/>
      <c r="K620" s="76"/>
      <c r="L620" s="76"/>
      <c r="M620" s="76"/>
      <c r="N620" s="76"/>
      <c r="O620" s="76"/>
      <c r="P620" s="76"/>
      <c r="Q620" s="76"/>
      <c r="R620" s="76"/>
      <c r="S620" s="76"/>
      <c r="T620" s="76"/>
      <c r="U620" s="76"/>
      <c r="V620" s="76"/>
      <c r="W620" s="76"/>
      <c r="X620" s="76"/>
      <c r="Y620" s="76"/>
      <c r="Z620" s="76"/>
      <c r="AA620" s="76"/>
      <c r="AB620" s="76"/>
      <c r="AC620" s="76"/>
      <c r="AD620" s="76"/>
      <c r="AE620" s="76"/>
      <c r="AF620" s="76"/>
      <c r="AG620" s="76"/>
      <c r="AH620" s="76"/>
      <c r="AI620" s="76"/>
      <c r="AJ620" s="76"/>
    </row>
    <row r="621" spans="1:36" x14ac:dyDescent="0.25">
      <c r="A621" s="76"/>
      <c r="B621" s="76"/>
      <c r="C621" s="76"/>
      <c r="D621" s="76"/>
      <c r="E621" s="76"/>
      <c r="F621" s="76"/>
      <c r="G621" s="76"/>
      <c r="H621" s="76"/>
      <c r="I621" s="76"/>
      <c r="J621" s="76"/>
      <c r="K621" s="76"/>
      <c r="L621" s="76"/>
      <c r="M621" s="76"/>
      <c r="N621" s="76"/>
      <c r="O621" s="76"/>
      <c r="P621" s="76"/>
      <c r="Q621" s="76"/>
      <c r="R621" s="76"/>
      <c r="S621" s="76"/>
      <c r="T621" s="76"/>
      <c r="U621" s="76"/>
      <c r="V621" s="76"/>
      <c r="W621" s="76"/>
      <c r="X621" s="76"/>
      <c r="Y621" s="76"/>
      <c r="Z621" s="76"/>
      <c r="AA621" s="76"/>
      <c r="AB621" s="76"/>
      <c r="AC621" s="76"/>
      <c r="AD621" s="76"/>
      <c r="AE621" s="76"/>
      <c r="AF621" s="76"/>
      <c r="AG621" s="76"/>
      <c r="AH621" s="76"/>
      <c r="AI621" s="76"/>
      <c r="AJ621" s="76"/>
    </row>
    <row r="622" spans="1:36" x14ac:dyDescent="0.25">
      <c r="A622" s="76"/>
      <c r="B622" s="76"/>
      <c r="C622" s="76"/>
      <c r="D622" s="76"/>
      <c r="E622" s="76"/>
      <c r="F622" s="76"/>
      <c r="G622" s="76"/>
      <c r="H622" s="76"/>
      <c r="I622" s="76"/>
      <c r="J622" s="76"/>
      <c r="K622" s="76"/>
      <c r="L622" s="76"/>
      <c r="M622" s="76"/>
      <c r="N622" s="76"/>
      <c r="O622" s="76"/>
      <c r="P622" s="76"/>
      <c r="Q622" s="76"/>
      <c r="R622" s="76"/>
      <c r="S622" s="76"/>
      <c r="T622" s="76"/>
      <c r="U622" s="76"/>
      <c r="V622" s="76"/>
      <c r="W622" s="76"/>
      <c r="X622" s="76"/>
      <c r="Y622" s="76"/>
      <c r="Z622" s="76"/>
      <c r="AA622" s="76"/>
      <c r="AB622" s="76"/>
      <c r="AC622" s="76"/>
      <c r="AD622" s="76"/>
      <c r="AE622" s="76"/>
      <c r="AF622" s="76"/>
      <c r="AG622" s="76"/>
      <c r="AH622" s="76"/>
      <c r="AI622" s="76"/>
      <c r="AJ622" s="76"/>
    </row>
    <row r="623" spans="1:36" x14ac:dyDescent="0.25">
      <c r="A623" s="76"/>
      <c r="B623" s="76"/>
      <c r="C623" s="76"/>
      <c r="D623" s="76"/>
      <c r="E623" s="76"/>
      <c r="F623" s="76"/>
      <c r="G623" s="76"/>
      <c r="H623" s="76"/>
      <c r="I623" s="76"/>
      <c r="J623" s="76"/>
      <c r="K623" s="76"/>
      <c r="L623" s="76"/>
      <c r="M623" s="76"/>
      <c r="N623" s="76"/>
      <c r="O623" s="76"/>
      <c r="P623" s="76"/>
      <c r="Q623" s="76"/>
      <c r="R623" s="76"/>
      <c r="S623" s="76"/>
      <c r="T623" s="76"/>
      <c r="U623" s="76"/>
      <c r="V623" s="76"/>
      <c r="W623" s="76"/>
      <c r="X623" s="76"/>
      <c r="Y623" s="76"/>
      <c r="Z623" s="76"/>
      <c r="AA623" s="76"/>
      <c r="AB623" s="76"/>
      <c r="AC623" s="76"/>
      <c r="AD623" s="76"/>
      <c r="AE623" s="76"/>
      <c r="AF623" s="76"/>
      <c r="AG623" s="76"/>
      <c r="AH623" s="76"/>
      <c r="AI623" s="76"/>
      <c r="AJ623" s="76"/>
    </row>
    <row r="624" spans="1:36" x14ac:dyDescent="0.25">
      <c r="A624" s="76"/>
      <c r="B624" s="76"/>
      <c r="C624" s="76"/>
      <c r="D624" s="76"/>
      <c r="E624" s="76"/>
      <c r="F624" s="76"/>
      <c r="G624" s="76"/>
      <c r="H624" s="76"/>
      <c r="I624" s="76"/>
      <c r="J624" s="76"/>
      <c r="K624" s="76"/>
      <c r="L624" s="76"/>
      <c r="M624" s="76"/>
      <c r="N624" s="76"/>
      <c r="O624" s="76"/>
      <c r="P624" s="76"/>
      <c r="Q624" s="76"/>
      <c r="R624" s="76"/>
      <c r="S624" s="76"/>
      <c r="T624" s="76"/>
      <c r="U624" s="76"/>
      <c r="V624" s="76"/>
      <c r="W624" s="76"/>
      <c r="X624" s="76"/>
      <c r="Y624" s="76"/>
      <c r="Z624" s="76"/>
      <c r="AA624" s="76"/>
      <c r="AB624" s="76"/>
      <c r="AC624" s="76"/>
      <c r="AD624" s="76"/>
      <c r="AE624" s="76"/>
      <c r="AF624" s="76"/>
      <c r="AG624" s="76"/>
      <c r="AH624" s="76"/>
      <c r="AI624" s="76"/>
      <c r="AJ624" s="76"/>
    </row>
    <row r="625" spans="1:36" x14ac:dyDescent="0.25">
      <c r="A625" s="76"/>
      <c r="B625" s="76"/>
      <c r="C625" s="76"/>
      <c r="D625" s="76"/>
      <c r="E625" s="76"/>
      <c r="F625" s="76"/>
      <c r="G625" s="76"/>
      <c r="H625" s="76"/>
      <c r="I625" s="76"/>
      <c r="J625" s="76"/>
      <c r="K625" s="76"/>
      <c r="L625" s="76"/>
      <c r="M625" s="76"/>
      <c r="N625" s="76"/>
      <c r="O625" s="76"/>
      <c r="P625" s="76"/>
      <c r="Q625" s="76"/>
      <c r="R625" s="76"/>
      <c r="S625" s="76"/>
      <c r="T625" s="76"/>
      <c r="U625" s="76"/>
      <c r="V625" s="76"/>
      <c r="W625" s="76"/>
      <c r="X625" s="76"/>
      <c r="Y625" s="76"/>
      <c r="Z625" s="76"/>
      <c r="AA625" s="76"/>
      <c r="AB625" s="76"/>
      <c r="AC625" s="76"/>
      <c r="AD625" s="76"/>
      <c r="AE625" s="76"/>
      <c r="AF625" s="76"/>
      <c r="AG625" s="76"/>
      <c r="AH625" s="76"/>
      <c r="AI625" s="76"/>
      <c r="AJ625" s="76"/>
    </row>
    <row r="626" spans="1:36" x14ac:dyDescent="0.25">
      <c r="A626" s="76"/>
      <c r="B626" s="76"/>
      <c r="C626" s="76"/>
      <c r="D626" s="76"/>
      <c r="E626" s="76"/>
      <c r="F626" s="76"/>
      <c r="G626" s="76"/>
      <c r="H626" s="76"/>
      <c r="I626" s="76"/>
      <c r="J626" s="76"/>
      <c r="K626" s="76"/>
      <c r="L626" s="76"/>
      <c r="M626" s="76"/>
      <c r="N626" s="76"/>
      <c r="O626" s="76"/>
      <c r="P626" s="76"/>
      <c r="Q626" s="76"/>
      <c r="R626" s="76"/>
      <c r="S626" s="76"/>
      <c r="T626" s="76"/>
      <c r="U626" s="76"/>
      <c r="V626" s="76"/>
      <c r="W626" s="76"/>
      <c r="X626" s="76"/>
      <c r="Y626" s="76"/>
      <c r="Z626" s="76"/>
      <c r="AA626" s="76"/>
      <c r="AB626" s="76"/>
      <c r="AC626" s="76"/>
      <c r="AD626" s="76"/>
      <c r="AE626" s="76"/>
      <c r="AF626" s="76"/>
      <c r="AG626" s="76"/>
      <c r="AH626" s="76"/>
      <c r="AI626" s="76"/>
      <c r="AJ626" s="76"/>
    </row>
    <row r="627" spans="1:36" x14ac:dyDescent="0.25">
      <c r="A627" s="76"/>
      <c r="B627" s="76"/>
      <c r="C627" s="76"/>
      <c r="D627" s="76"/>
      <c r="E627" s="76"/>
      <c r="F627" s="76"/>
      <c r="G627" s="76"/>
      <c r="H627" s="76"/>
      <c r="I627" s="76"/>
      <c r="J627" s="76"/>
      <c r="K627" s="76"/>
      <c r="L627" s="76"/>
      <c r="M627" s="76"/>
      <c r="N627" s="76"/>
      <c r="O627" s="76"/>
      <c r="P627" s="76"/>
      <c r="Q627" s="76"/>
      <c r="R627" s="76"/>
      <c r="S627" s="76"/>
      <c r="T627" s="76"/>
      <c r="U627" s="76"/>
      <c r="V627" s="76"/>
      <c r="W627" s="76"/>
      <c r="X627" s="76"/>
      <c r="Y627" s="76"/>
      <c r="Z627" s="76"/>
      <c r="AA627" s="76"/>
      <c r="AB627" s="76"/>
      <c r="AC627" s="76"/>
      <c r="AD627" s="76"/>
      <c r="AE627" s="76"/>
      <c r="AF627" s="76"/>
      <c r="AG627" s="76"/>
      <c r="AH627" s="76"/>
      <c r="AI627" s="76"/>
      <c r="AJ627" s="76"/>
    </row>
    <row r="628" spans="1:36" x14ac:dyDescent="0.25">
      <c r="A628" s="76"/>
      <c r="B628" s="76"/>
      <c r="C628" s="76"/>
      <c r="D628" s="76"/>
      <c r="E628" s="76"/>
      <c r="F628" s="76"/>
      <c r="G628" s="76"/>
      <c r="H628" s="76"/>
      <c r="I628" s="76"/>
      <c r="J628" s="76"/>
      <c r="K628" s="76"/>
      <c r="L628" s="76"/>
      <c r="M628" s="76"/>
      <c r="N628" s="76"/>
      <c r="O628" s="76"/>
      <c r="P628" s="76"/>
      <c r="Q628" s="76"/>
      <c r="R628" s="76"/>
      <c r="S628" s="76"/>
      <c r="T628" s="76"/>
      <c r="U628" s="76"/>
      <c r="V628" s="76"/>
      <c r="W628" s="76"/>
      <c r="X628" s="76"/>
      <c r="Y628" s="76"/>
      <c r="Z628" s="76"/>
      <c r="AA628" s="76"/>
      <c r="AB628" s="76"/>
      <c r="AC628" s="76"/>
      <c r="AD628" s="76"/>
      <c r="AE628" s="76"/>
      <c r="AF628" s="76"/>
      <c r="AG628" s="76"/>
      <c r="AH628" s="76"/>
      <c r="AI628" s="76"/>
      <c r="AJ628" s="76"/>
    </row>
    <row r="629" spans="1:36" x14ac:dyDescent="0.25">
      <c r="A629" s="76"/>
      <c r="B629" s="76"/>
      <c r="C629" s="76"/>
      <c r="D629" s="76"/>
      <c r="E629" s="76"/>
      <c r="F629" s="76"/>
      <c r="G629" s="76"/>
      <c r="H629" s="76"/>
      <c r="I629" s="76"/>
      <c r="J629" s="76"/>
      <c r="K629" s="76"/>
      <c r="L629" s="76"/>
      <c r="M629" s="76"/>
      <c r="N629" s="76"/>
      <c r="O629" s="76"/>
      <c r="P629" s="76"/>
      <c r="Q629" s="76"/>
      <c r="R629" s="76"/>
      <c r="S629" s="76"/>
      <c r="T629" s="76"/>
      <c r="U629" s="76"/>
      <c r="V629" s="76"/>
      <c r="W629" s="76"/>
      <c r="X629" s="76"/>
      <c r="Y629" s="76"/>
      <c r="Z629" s="76"/>
      <c r="AA629" s="76"/>
      <c r="AB629" s="76"/>
      <c r="AC629" s="76"/>
      <c r="AD629" s="76"/>
      <c r="AE629" s="76"/>
      <c r="AF629" s="76"/>
      <c r="AG629" s="76"/>
      <c r="AH629" s="76"/>
      <c r="AI629" s="76"/>
      <c r="AJ629" s="76"/>
    </row>
    <row r="630" spans="1:36" x14ac:dyDescent="0.25">
      <c r="A630" s="76"/>
      <c r="B630" s="76"/>
      <c r="C630" s="76"/>
      <c r="D630" s="76"/>
      <c r="E630" s="76"/>
      <c r="F630" s="76"/>
      <c r="G630" s="76"/>
      <c r="H630" s="76"/>
      <c r="I630" s="76"/>
      <c r="J630" s="76"/>
      <c r="K630" s="76"/>
      <c r="L630" s="76"/>
      <c r="M630" s="76"/>
      <c r="N630" s="76"/>
      <c r="O630" s="76"/>
      <c r="P630" s="76"/>
      <c r="Q630" s="76"/>
      <c r="R630" s="76"/>
      <c r="S630" s="76"/>
      <c r="T630" s="76"/>
      <c r="U630" s="76"/>
      <c r="V630" s="76"/>
      <c r="W630" s="76"/>
      <c r="X630" s="76"/>
      <c r="Y630" s="76"/>
      <c r="Z630" s="76"/>
      <c r="AA630" s="76"/>
      <c r="AB630" s="76"/>
      <c r="AC630" s="76"/>
      <c r="AD630" s="76"/>
      <c r="AE630" s="76"/>
      <c r="AF630" s="76"/>
      <c r="AG630" s="76"/>
      <c r="AH630" s="76"/>
      <c r="AI630" s="76"/>
      <c r="AJ630" s="76"/>
    </row>
    <row r="631" spans="1:36" x14ac:dyDescent="0.25">
      <c r="A631" s="76"/>
      <c r="B631" s="76"/>
      <c r="C631" s="76"/>
      <c r="D631" s="76"/>
      <c r="E631" s="76"/>
      <c r="F631" s="76"/>
      <c r="G631" s="76"/>
      <c r="H631" s="76"/>
      <c r="I631" s="76"/>
      <c r="J631" s="76"/>
      <c r="K631" s="76"/>
      <c r="L631" s="76"/>
      <c r="M631" s="76"/>
      <c r="N631" s="76"/>
      <c r="O631" s="76"/>
      <c r="P631" s="76"/>
      <c r="Q631" s="76"/>
      <c r="R631" s="76"/>
      <c r="S631" s="76"/>
      <c r="T631" s="76"/>
      <c r="U631" s="76"/>
      <c r="V631" s="76"/>
      <c r="W631" s="76"/>
      <c r="X631" s="76"/>
      <c r="Y631" s="76"/>
      <c r="Z631" s="76"/>
      <c r="AA631" s="76"/>
      <c r="AB631" s="76"/>
      <c r="AC631" s="76"/>
      <c r="AD631" s="76"/>
      <c r="AE631" s="76"/>
      <c r="AF631" s="76"/>
      <c r="AG631" s="76"/>
      <c r="AH631" s="76"/>
      <c r="AI631" s="76"/>
      <c r="AJ631" s="76"/>
    </row>
    <row r="632" spans="1:36" x14ac:dyDescent="0.25">
      <c r="A632" s="76"/>
      <c r="B632" s="76"/>
      <c r="C632" s="76"/>
      <c r="D632" s="76"/>
      <c r="E632" s="76"/>
      <c r="F632" s="76"/>
      <c r="G632" s="76"/>
      <c r="H632" s="76"/>
      <c r="I632" s="76"/>
      <c r="J632" s="76"/>
      <c r="K632" s="76"/>
      <c r="L632" s="76"/>
      <c r="M632" s="76"/>
      <c r="N632" s="76"/>
      <c r="O632" s="76"/>
      <c r="P632" s="76"/>
      <c r="Q632" s="76"/>
      <c r="R632" s="76"/>
      <c r="S632" s="76"/>
      <c r="T632" s="76"/>
      <c r="U632" s="76"/>
      <c r="V632" s="76"/>
      <c r="W632" s="76"/>
      <c r="X632" s="76"/>
      <c r="Y632" s="76"/>
      <c r="Z632" s="76"/>
      <c r="AA632" s="76"/>
      <c r="AB632" s="76"/>
      <c r="AC632" s="76"/>
      <c r="AD632" s="76"/>
      <c r="AE632" s="76"/>
      <c r="AF632" s="76"/>
      <c r="AG632" s="76"/>
      <c r="AH632" s="76"/>
      <c r="AI632" s="76"/>
      <c r="AJ632" s="76"/>
    </row>
    <row r="633" spans="1:36" x14ac:dyDescent="0.25">
      <c r="A633" s="76"/>
      <c r="B633" s="76"/>
      <c r="C633" s="76"/>
      <c r="D633" s="76"/>
      <c r="E633" s="76"/>
      <c r="F633" s="76"/>
      <c r="G633" s="76"/>
      <c r="H633" s="76"/>
      <c r="I633" s="76"/>
      <c r="J633" s="76"/>
      <c r="K633" s="76"/>
      <c r="L633" s="76"/>
      <c r="M633" s="76"/>
      <c r="N633" s="76"/>
      <c r="O633" s="76"/>
      <c r="P633" s="76"/>
      <c r="Q633" s="76"/>
      <c r="R633" s="76"/>
      <c r="S633" s="76"/>
      <c r="T633" s="76"/>
      <c r="U633" s="76"/>
      <c r="V633" s="76"/>
      <c r="W633" s="76"/>
      <c r="X633" s="76"/>
      <c r="Y633" s="76"/>
      <c r="Z633" s="76"/>
      <c r="AA633" s="76"/>
      <c r="AB633" s="76"/>
      <c r="AC633" s="76"/>
      <c r="AD633" s="76"/>
      <c r="AE633" s="76"/>
      <c r="AF633" s="76"/>
      <c r="AG633" s="76"/>
      <c r="AH633" s="76"/>
      <c r="AI633" s="76"/>
      <c r="AJ633" s="76"/>
    </row>
    <row r="634" spans="1:36" x14ac:dyDescent="0.25">
      <c r="A634" s="76"/>
      <c r="B634" s="76"/>
      <c r="C634" s="76"/>
      <c r="D634" s="76"/>
      <c r="E634" s="76"/>
      <c r="F634" s="76"/>
      <c r="G634" s="76"/>
      <c r="H634" s="76"/>
      <c r="I634" s="76"/>
      <c r="J634" s="76"/>
      <c r="K634" s="76"/>
      <c r="L634" s="76"/>
      <c r="M634" s="76"/>
      <c r="N634" s="76"/>
      <c r="O634" s="76"/>
      <c r="P634" s="76"/>
      <c r="Q634" s="76"/>
      <c r="R634" s="76"/>
      <c r="S634" s="76"/>
      <c r="T634" s="76"/>
      <c r="U634" s="76"/>
      <c r="V634" s="76"/>
      <c r="W634" s="76"/>
      <c r="X634" s="76"/>
      <c r="Y634" s="76"/>
      <c r="Z634" s="76"/>
      <c r="AA634" s="76"/>
      <c r="AB634" s="76"/>
      <c r="AC634" s="76"/>
      <c r="AD634" s="76"/>
      <c r="AE634" s="76"/>
      <c r="AF634" s="76"/>
      <c r="AG634" s="76"/>
      <c r="AH634" s="76"/>
      <c r="AI634" s="76"/>
      <c r="AJ634" s="76"/>
    </row>
    <row r="635" spans="1:36" x14ac:dyDescent="0.25">
      <c r="A635" s="76"/>
      <c r="B635" s="76"/>
      <c r="C635" s="76"/>
      <c r="D635" s="76"/>
      <c r="E635" s="76"/>
      <c r="F635" s="76"/>
      <c r="G635" s="76"/>
      <c r="H635" s="76"/>
      <c r="I635" s="76"/>
      <c r="J635" s="76"/>
      <c r="K635" s="76"/>
      <c r="L635" s="76"/>
      <c r="M635" s="76"/>
      <c r="N635" s="76"/>
      <c r="O635" s="76"/>
      <c r="P635" s="76"/>
      <c r="Q635" s="76"/>
      <c r="R635" s="76"/>
      <c r="S635" s="76"/>
      <c r="T635" s="76"/>
      <c r="U635" s="76"/>
      <c r="V635" s="76"/>
      <c r="W635" s="76"/>
      <c r="X635" s="76"/>
      <c r="Y635" s="76"/>
      <c r="Z635" s="76"/>
      <c r="AA635" s="76"/>
      <c r="AB635" s="76"/>
      <c r="AC635" s="76"/>
      <c r="AD635" s="76"/>
      <c r="AE635" s="76"/>
      <c r="AF635" s="76"/>
      <c r="AG635" s="76"/>
      <c r="AH635" s="76"/>
      <c r="AI635" s="76"/>
      <c r="AJ635" s="76"/>
    </row>
    <row r="636" spans="1:36" x14ac:dyDescent="0.25">
      <c r="A636" s="76"/>
      <c r="B636" s="76"/>
      <c r="C636" s="76"/>
      <c r="D636" s="76"/>
      <c r="E636" s="76"/>
      <c r="F636" s="76"/>
      <c r="G636" s="76"/>
      <c r="H636" s="76"/>
      <c r="I636" s="76"/>
      <c r="J636" s="76"/>
      <c r="K636" s="76"/>
      <c r="L636" s="76"/>
      <c r="M636" s="76"/>
      <c r="N636" s="76"/>
      <c r="O636" s="76"/>
      <c r="P636" s="76"/>
      <c r="Q636" s="76"/>
      <c r="R636" s="76"/>
      <c r="S636" s="76"/>
      <c r="T636" s="76"/>
      <c r="U636" s="76"/>
      <c r="V636" s="76"/>
      <c r="W636" s="76"/>
      <c r="X636" s="76"/>
      <c r="Y636" s="76"/>
      <c r="Z636" s="76"/>
      <c r="AA636" s="76"/>
      <c r="AB636" s="76"/>
      <c r="AC636" s="76"/>
      <c r="AD636" s="76"/>
      <c r="AE636" s="76"/>
      <c r="AF636" s="76"/>
      <c r="AG636" s="76"/>
      <c r="AH636" s="76"/>
      <c r="AI636" s="76"/>
      <c r="AJ636" s="76"/>
    </row>
    <row r="637" spans="1:36" x14ac:dyDescent="0.25">
      <c r="A637" s="76"/>
      <c r="B637" s="76"/>
      <c r="C637" s="76"/>
      <c r="D637" s="76"/>
      <c r="E637" s="76"/>
      <c r="F637" s="76"/>
      <c r="G637" s="76"/>
      <c r="H637" s="76"/>
      <c r="I637" s="76"/>
      <c r="J637" s="76"/>
      <c r="K637" s="76"/>
      <c r="L637" s="76"/>
      <c r="M637" s="76"/>
      <c r="N637" s="76"/>
      <c r="O637" s="76"/>
      <c r="P637" s="76"/>
      <c r="Q637" s="76"/>
      <c r="R637" s="76"/>
      <c r="S637" s="76"/>
      <c r="T637" s="76"/>
      <c r="U637" s="76"/>
      <c r="V637" s="76"/>
      <c r="W637" s="76"/>
      <c r="X637" s="76"/>
      <c r="Y637" s="76"/>
      <c r="Z637" s="76"/>
      <c r="AA637" s="76"/>
      <c r="AB637" s="76"/>
      <c r="AC637" s="76"/>
      <c r="AD637" s="76"/>
      <c r="AE637" s="76"/>
      <c r="AF637" s="76"/>
      <c r="AG637" s="76"/>
      <c r="AH637" s="76"/>
      <c r="AI637" s="76"/>
      <c r="AJ637" s="76"/>
    </row>
    <row r="638" spans="1:36" x14ac:dyDescent="0.25">
      <c r="A638" s="76"/>
      <c r="B638" s="76"/>
      <c r="C638" s="76"/>
      <c r="D638" s="76"/>
      <c r="E638" s="76"/>
      <c r="F638" s="76"/>
      <c r="G638" s="76"/>
      <c r="H638" s="76"/>
      <c r="I638" s="76"/>
      <c r="J638" s="76"/>
      <c r="K638" s="76"/>
      <c r="L638" s="76"/>
      <c r="M638" s="76"/>
      <c r="N638" s="76"/>
      <c r="O638" s="76"/>
      <c r="P638" s="76"/>
      <c r="Q638" s="76"/>
      <c r="R638" s="76"/>
      <c r="S638" s="76"/>
      <c r="T638" s="76"/>
      <c r="U638" s="76"/>
      <c r="V638" s="76"/>
      <c r="W638" s="76"/>
      <c r="X638" s="76"/>
      <c r="Y638" s="76"/>
      <c r="Z638" s="76"/>
      <c r="AA638" s="76"/>
      <c r="AB638" s="76"/>
      <c r="AC638" s="76"/>
      <c r="AD638" s="76"/>
      <c r="AE638" s="76"/>
      <c r="AF638" s="76"/>
      <c r="AG638" s="76"/>
      <c r="AH638" s="76"/>
      <c r="AI638" s="76"/>
      <c r="AJ638" s="76"/>
    </row>
    <row r="639" spans="1:36" x14ac:dyDescent="0.25">
      <c r="A639" s="76"/>
      <c r="B639" s="76"/>
      <c r="C639" s="76"/>
      <c r="D639" s="76"/>
      <c r="E639" s="76"/>
      <c r="F639" s="76"/>
      <c r="G639" s="76"/>
      <c r="H639" s="76"/>
      <c r="I639" s="76"/>
      <c r="J639" s="76"/>
      <c r="K639" s="76"/>
      <c r="L639" s="76"/>
      <c r="M639" s="76"/>
      <c r="N639" s="76"/>
      <c r="O639" s="76"/>
      <c r="P639" s="76"/>
      <c r="Q639" s="76"/>
      <c r="R639" s="76"/>
      <c r="S639" s="76"/>
      <c r="T639" s="76"/>
      <c r="U639" s="76"/>
      <c r="V639" s="76"/>
      <c r="W639" s="76"/>
      <c r="X639" s="76"/>
      <c r="Y639" s="76"/>
      <c r="Z639" s="76"/>
      <c r="AA639" s="76"/>
      <c r="AB639" s="76"/>
      <c r="AC639" s="76"/>
      <c r="AD639" s="76"/>
      <c r="AE639" s="76"/>
      <c r="AF639" s="76"/>
      <c r="AG639" s="76"/>
      <c r="AH639" s="76"/>
      <c r="AI639" s="76"/>
      <c r="AJ639" s="76"/>
    </row>
    <row r="640" spans="1:36" x14ac:dyDescent="0.25">
      <c r="A640" s="76"/>
      <c r="B640" s="76"/>
      <c r="C640" s="76"/>
      <c r="D640" s="76"/>
      <c r="E640" s="76"/>
      <c r="F640" s="76"/>
      <c r="G640" s="76"/>
      <c r="H640" s="76"/>
      <c r="I640" s="76"/>
      <c r="J640" s="76"/>
      <c r="K640" s="76"/>
      <c r="L640" s="76"/>
      <c r="M640" s="76"/>
      <c r="N640" s="76"/>
      <c r="O640" s="76"/>
      <c r="P640" s="76"/>
      <c r="Q640" s="76"/>
      <c r="R640" s="76"/>
      <c r="S640" s="76"/>
      <c r="T640" s="76"/>
      <c r="U640" s="76"/>
      <c r="V640" s="76"/>
      <c r="W640" s="76"/>
      <c r="X640" s="76"/>
      <c r="Y640" s="76"/>
      <c r="Z640" s="76"/>
      <c r="AA640" s="76"/>
      <c r="AB640" s="76"/>
      <c r="AC640" s="76"/>
      <c r="AD640" s="76"/>
      <c r="AE640" s="76"/>
      <c r="AF640" s="76"/>
      <c r="AG640" s="76"/>
      <c r="AH640" s="76"/>
      <c r="AI640" s="76"/>
      <c r="AJ640" s="76"/>
    </row>
    <row r="641" spans="1:36" x14ac:dyDescent="0.25">
      <c r="A641" s="76"/>
      <c r="B641" s="76"/>
      <c r="C641" s="76"/>
      <c r="D641" s="76"/>
      <c r="E641" s="76"/>
      <c r="F641" s="76"/>
      <c r="G641" s="76"/>
      <c r="H641" s="76"/>
      <c r="I641" s="76"/>
      <c r="J641" s="76"/>
      <c r="K641" s="76"/>
      <c r="L641" s="76"/>
      <c r="M641" s="76"/>
      <c r="N641" s="76"/>
      <c r="O641" s="76"/>
      <c r="P641" s="76"/>
      <c r="Q641" s="76"/>
      <c r="R641" s="76"/>
      <c r="S641" s="76"/>
      <c r="T641" s="76"/>
      <c r="U641" s="76"/>
      <c r="V641" s="76"/>
      <c r="W641" s="76"/>
      <c r="X641" s="76"/>
      <c r="Y641" s="76"/>
      <c r="Z641" s="76"/>
      <c r="AA641" s="76"/>
      <c r="AB641" s="76"/>
      <c r="AC641" s="76"/>
      <c r="AD641" s="76"/>
      <c r="AE641" s="76"/>
      <c r="AF641" s="76"/>
      <c r="AG641" s="76"/>
      <c r="AH641" s="76"/>
      <c r="AI641" s="76"/>
      <c r="AJ641" s="76"/>
    </row>
    <row r="642" spans="1:36" x14ac:dyDescent="0.25">
      <c r="A642" s="76"/>
      <c r="B642" s="76"/>
      <c r="C642" s="76"/>
      <c r="D642" s="76"/>
      <c r="E642" s="76"/>
      <c r="F642" s="76"/>
      <c r="G642" s="76"/>
      <c r="H642" s="76"/>
      <c r="I642" s="76"/>
      <c r="J642" s="76"/>
      <c r="K642" s="76"/>
      <c r="L642" s="76"/>
      <c r="M642" s="76"/>
      <c r="N642" s="76"/>
      <c r="O642" s="76"/>
      <c r="P642" s="76"/>
      <c r="Q642" s="76"/>
      <c r="R642" s="76"/>
      <c r="S642" s="76"/>
      <c r="T642" s="76"/>
      <c r="U642" s="76"/>
      <c r="V642" s="76"/>
      <c r="W642" s="76"/>
      <c r="X642" s="76"/>
      <c r="Y642" s="76"/>
      <c r="Z642" s="76"/>
      <c r="AA642" s="76"/>
      <c r="AB642" s="76"/>
      <c r="AC642" s="76"/>
      <c r="AD642" s="76"/>
      <c r="AE642" s="76"/>
      <c r="AF642" s="76"/>
      <c r="AG642" s="76"/>
      <c r="AH642" s="76"/>
      <c r="AI642" s="76"/>
      <c r="AJ642" s="76"/>
    </row>
    <row r="643" spans="1:36" x14ac:dyDescent="0.25">
      <c r="A643" s="76"/>
      <c r="B643" s="76"/>
      <c r="C643" s="76"/>
      <c r="D643" s="76"/>
      <c r="E643" s="76"/>
      <c r="F643" s="76"/>
      <c r="G643" s="76"/>
      <c r="H643" s="76"/>
      <c r="I643" s="76"/>
      <c r="J643" s="76"/>
      <c r="K643" s="76"/>
      <c r="L643" s="76"/>
      <c r="M643" s="76"/>
      <c r="N643" s="76"/>
      <c r="O643" s="76"/>
      <c r="P643" s="76"/>
      <c r="Q643" s="76"/>
      <c r="R643" s="76"/>
      <c r="S643" s="76"/>
      <c r="T643" s="76"/>
      <c r="U643" s="76"/>
      <c r="V643" s="76"/>
      <c r="W643" s="76"/>
      <c r="X643" s="76"/>
      <c r="Y643" s="76"/>
      <c r="Z643" s="76"/>
      <c r="AA643" s="76"/>
      <c r="AB643" s="76"/>
      <c r="AC643" s="76"/>
      <c r="AD643" s="76"/>
      <c r="AE643" s="76"/>
      <c r="AF643" s="76"/>
      <c r="AG643" s="76"/>
      <c r="AH643" s="76"/>
      <c r="AI643" s="76"/>
      <c r="AJ643" s="76"/>
    </row>
    <row r="644" spans="1:36" x14ac:dyDescent="0.25">
      <c r="A644" s="76"/>
      <c r="B644" s="76"/>
      <c r="C644" s="76"/>
      <c r="D644" s="76"/>
      <c r="E644" s="76"/>
      <c r="F644" s="76"/>
      <c r="G644" s="76"/>
      <c r="H644" s="76"/>
      <c r="I644" s="76"/>
      <c r="J644" s="76"/>
      <c r="K644" s="76"/>
      <c r="L644" s="76"/>
      <c r="M644" s="76"/>
      <c r="N644" s="76"/>
      <c r="O644" s="76"/>
      <c r="P644" s="76"/>
      <c r="Q644" s="76"/>
      <c r="R644" s="76"/>
      <c r="S644" s="76"/>
      <c r="T644" s="76"/>
      <c r="U644" s="76"/>
      <c r="V644" s="76"/>
      <c r="W644" s="76"/>
      <c r="X644" s="76"/>
      <c r="Y644" s="76"/>
      <c r="Z644" s="76"/>
      <c r="AA644" s="76"/>
      <c r="AB644" s="76"/>
      <c r="AC644" s="76"/>
      <c r="AD644" s="76"/>
      <c r="AE644" s="76"/>
      <c r="AF644" s="76"/>
      <c r="AG644" s="76"/>
      <c r="AH644" s="76"/>
      <c r="AI644" s="76"/>
      <c r="AJ644" s="76"/>
    </row>
    <row r="645" spans="1:36" x14ac:dyDescent="0.25">
      <c r="A645" s="76"/>
      <c r="B645" s="76"/>
      <c r="C645" s="76"/>
      <c r="D645" s="76"/>
      <c r="E645" s="76"/>
      <c r="F645" s="76"/>
      <c r="G645" s="76"/>
      <c r="H645" s="76"/>
      <c r="I645" s="76"/>
      <c r="J645" s="76"/>
      <c r="K645" s="76"/>
      <c r="L645" s="76"/>
      <c r="M645" s="76"/>
      <c r="N645" s="76"/>
      <c r="O645" s="76"/>
      <c r="P645" s="76"/>
      <c r="Q645" s="76"/>
      <c r="R645" s="76"/>
      <c r="S645" s="76"/>
      <c r="T645" s="76"/>
      <c r="U645" s="76"/>
      <c r="V645" s="76"/>
      <c r="W645" s="76"/>
      <c r="X645" s="76"/>
      <c r="Y645" s="76"/>
      <c r="Z645" s="76"/>
      <c r="AA645" s="76"/>
      <c r="AB645" s="76"/>
      <c r="AC645" s="76"/>
      <c r="AD645" s="76"/>
      <c r="AE645" s="76"/>
      <c r="AF645" s="76"/>
      <c r="AG645" s="76"/>
      <c r="AH645" s="76"/>
      <c r="AI645" s="76"/>
      <c r="AJ645" s="76"/>
    </row>
    <row r="646" spans="1:36" x14ac:dyDescent="0.25">
      <c r="A646" s="76"/>
      <c r="B646" s="76"/>
      <c r="C646" s="76"/>
      <c r="D646" s="76"/>
      <c r="E646" s="76"/>
      <c r="F646" s="76"/>
      <c r="G646" s="76"/>
      <c r="H646" s="76"/>
      <c r="I646" s="76"/>
      <c r="J646" s="76"/>
      <c r="K646" s="76"/>
      <c r="L646" s="76"/>
      <c r="M646" s="76"/>
      <c r="N646" s="76"/>
      <c r="O646" s="76"/>
      <c r="P646" s="76"/>
      <c r="Q646" s="76"/>
      <c r="R646" s="76"/>
      <c r="S646" s="76"/>
      <c r="T646" s="76"/>
      <c r="U646" s="76"/>
      <c r="V646" s="76"/>
      <c r="W646" s="76"/>
      <c r="X646" s="76"/>
      <c r="Y646" s="76"/>
      <c r="Z646" s="76"/>
      <c r="AA646" s="76"/>
      <c r="AB646" s="76"/>
      <c r="AC646" s="76"/>
      <c r="AD646" s="76"/>
      <c r="AE646" s="76"/>
      <c r="AF646" s="76"/>
      <c r="AG646" s="76"/>
      <c r="AH646" s="76"/>
      <c r="AI646" s="76"/>
      <c r="AJ646" s="76"/>
    </row>
    <row r="647" spans="1:36" x14ac:dyDescent="0.25">
      <c r="A647" s="76"/>
      <c r="B647" s="76"/>
      <c r="C647" s="76"/>
      <c r="D647" s="76"/>
      <c r="E647" s="76"/>
      <c r="F647" s="76"/>
      <c r="G647" s="76"/>
      <c r="H647" s="76"/>
      <c r="I647" s="76"/>
      <c r="J647" s="76"/>
      <c r="K647" s="76"/>
      <c r="L647" s="76"/>
      <c r="M647" s="76"/>
      <c r="N647" s="76"/>
      <c r="O647" s="76"/>
      <c r="P647" s="76"/>
      <c r="Q647" s="76"/>
      <c r="R647" s="76"/>
      <c r="S647" s="76"/>
      <c r="T647" s="76"/>
      <c r="U647" s="76"/>
      <c r="V647" s="76"/>
      <c r="W647" s="76"/>
      <c r="X647" s="76"/>
      <c r="Y647" s="76"/>
      <c r="Z647" s="76"/>
      <c r="AA647" s="76"/>
      <c r="AB647" s="76"/>
      <c r="AC647" s="76"/>
      <c r="AD647" s="76"/>
      <c r="AE647" s="76"/>
      <c r="AF647" s="76"/>
      <c r="AG647" s="76"/>
      <c r="AH647" s="76"/>
      <c r="AI647" s="76"/>
      <c r="AJ647" s="76"/>
    </row>
    <row r="648" spans="1:36" x14ac:dyDescent="0.25">
      <c r="A648" s="76"/>
      <c r="B648" s="76"/>
      <c r="C648" s="76"/>
      <c r="D648" s="76"/>
      <c r="E648" s="76"/>
      <c r="F648" s="76"/>
      <c r="G648" s="76"/>
      <c r="H648" s="76"/>
      <c r="I648" s="76"/>
      <c r="J648" s="76"/>
      <c r="K648" s="76"/>
      <c r="L648" s="76"/>
      <c r="M648" s="76"/>
      <c r="N648" s="76"/>
      <c r="O648" s="76"/>
      <c r="P648" s="76"/>
      <c r="Q648" s="76"/>
      <c r="R648" s="76"/>
      <c r="S648" s="76"/>
      <c r="T648" s="76"/>
      <c r="U648" s="76"/>
      <c r="V648" s="76"/>
      <c r="W648" s="76"/>
      <c r="X648" s="76"/>
      <c r="Y648" s="76"/>
      <c r="Z648" s="76"/>
      <c r="AA648" s="76"/>
      <c r="AB648" s="76"/>
      <c r="AC648" s="76"/>
      <c r="AD648" s="76"/>
      <c r="AE648" s="76"/>
      <c r="AF648" s="76"/>
      <c r="AG648" s="76"/>
      <c r="AH648" s="76"/>
      <c r="AI648" s="76"/>
      <c r="AJ648" s="76"/>
    </row>
    <row r="649" spans="1:36" x14ac:dyDescent="0.25">
      <c r="A649" s="76"/>
      <c r="B649" s="76"/>
      <c r="C649" s="76"/>
      <c r="D649" s="76"/>
      <c r="E649" s="76"/>
      <c r="F649" s="76"/>
      <c r="G649" s="76"/>
      <c r="H649" s="76"/>
      <c r="I649" s="76"/>
      <c r="J649" s="76"/>
      <c r="K649" s="76"/>
      <c r="L649" s="76"/>
      <c r="M649" s="76"/>
      <c r="N649" s="76"/>
      <c r="O649" s="76"/>
      <c r="P649" s="76"/>
      <c r="Q649" s="76"/>
      <c r="R649" s="76"/>
      <c r="S649" s="76"/>
      <c r="T649" s="76"/>
      <c r="U649" s="76"/>
      <c r="V649" s="76"/>
      <c r="W649" s="76"/>
      <c r="X649" s="76"/>
      <c r="Y649" s="76"/>
      <c r="Z649" s="76"/>
      <c r="AA649" s="76"/>
      <c r="AB649" s="76"/>
      <c r="AC649" s="76"/>
      <c r="AD649" s="76"/>
      <c r="AE649" s="76"/>
      <c r="AF649" s="76"/>
      <c r="AG649" s="76"/>
      <c r="AH649" s="76"/>
      <c r="AI649" s="76"/>
      <c r="AJ649" s="76"/>
    </row>
    <row r="650" spans="1:36" x14ac:dyDescent="0.25">
      <c r="A650" s="76"/>
      <c r="B650" s="76"/>
      <c r="C650" s="76"/>
      <c r="D650" s="76"/>
      <c r="E650" s="76"/>
      <c r="F650" s="76"/>
      <c r="G650" s="76"/>
      <c r="H650" s="76"/>
      <c r="I650" s="76"/>
      <c r="J650" s="76"/>
      <c r="K650" s="76"/>
      <c r="L650" s="76"/>
      <c r="M650" s="76"/>
      <c r="N650" s="76"/>
      <c r="O650" s="76"/>
      <c r="P650" s="76"/>
      <c r="Q650" s="76"/>
      <c r="R650" s="76"/>
      <c r="S650" s="76"/>
      <c r="T650" s="76"/>
      <c r="U650" s="76"/>
      <c r="V650" s="76"/>
      <c r="W650" s="76"/>
      <c r="X650" s="76"/>
      <c r="Y650" s="76"/>
      <c r="Z650" s="76"/>
      <c r="AA650" s="76"/>
      <c r="AB650" s="76"/>
      <c r="AC650" s="76"/>
      <c r="AD650" s="76"/>
      <c r="AE650" s="76"/>
      <c r="AF650" s="76"/>
      <c r="AG650" s="76"/>
      <c r="AH650" s="76"/>
      <c r="AI650" s="76"/>
      <c r="AJ650" s="76"/>
    </row>
    <row r="651" spans="1:36" x14ac:dyDescent="0.25">
      <c r="A651" s="76"/>
      <c r="B651" s="76"/>
      <c r="C651" s="76"/>
      <c r="D651" s="76"/>
      <c r="E651" s="76"/>
      <c r="F651" s="76"/>
      <c r="G651" s="76"/>
      <c r="H651" s="76"/>
      <c r="I651" s="76"/>
      <c r="J651" s="76"/>
      <c r="K651" s="76"/>
      <c r="L651" s="76"/>
      <c r="M651" s="76"/>
      <c r="N651" s="76"/>
      <c r="O651" s="76"/>
      <c r="P651" s="76"/>
      <c r="Q651" s="76"/>
      <c r="R651" s="76"/>
      <c r="S651" s="76"/>
      <c r="T651" s="76"/>
      <c r="U651" s="76"/>
      <c r="V651" s="76"/>
      <c r="W651" s="76"/>
      <c r="X651" s="76"/>
      <c r="Y651" s="76"/>
      <c r="Z651" s="76"/>
      <c r="AA651" s="76"/>
      <c r="AB651" s="76"/>
      <c r="AC651" s="76"/>
      <c r="AD651" s="76"/>
      <c r="AE651" s="76"/>
      <c r="AF651" s="76"/>
      <c r="AG651" s="76"/>
      <c r="AH651" s="76"/>
      <c r="AI651" s="76"/>
      <c r="AJ651" s="76"/>
    </row>
    <row r="652" spans="1:36" x14ac:dyDescent="0.25">
      <c r="A652" s="76"/>
      <c r="B652" s="76"/>
      <c r="C652" s="76"/>
      <c r="D652" s="76"/>
      <c r="E652" s="76"/>
      <c r="F652" s="76"/>
      <c r="G652" s="76"/>
      <c r="H652" s="76"/>
      <c r="I652" s="76"/>
      <c r="J652" s="76"/>
      <c r="K652" s="76"/>
      <c r="L652" s="76"/>
      <c r="M652" s="76"/>
      <c r="N652" s="76"/>
      <c r="O652" s="76"/>
      <c r="P652" s="76"/>
      <c r="Q652" s="76"/>
      <c r="R652" s="76"/>
      <c r="S652" s="76"/>
      <c r="T652" s="76"/>
      <c r="U652" s="76"/>
      <c r="V652" s="76"/>
      <c r="W652" s="76"/>
      <c r="X652" s="76"/>
      <c r="Y652" s="76"/>
      <c r="Z652" s="76"/>
      <c r="AA652" s="76"/>
      <c r="AB652" s="76"/>
      <c r="AC652" s="76"/>
      <c r="AD652" s="76"/>
      <c r="AE652" s="76"/>
      <c r="AF652" s="76"/>
      <c r="AG652" s="76"/>
      <c r="AH652" s="76"/>
      <c r="AI652" s="76"/>
      <c r="AJ652" s="76"/>
    </row>
    <row r="653" spans="1:36" x14ac:dyDescent="0.25">
      <c r="A653" s="76"/>
      <c r="B653" s="76"/>
      <c r="C653" s="76"/>
      <c r="D653" s="76"/>
      <c r="E653" s="76"/>
      <c r="F653" s="76"/>
      <c r="G653" s="76"/>
      <c r="H653" s="76"/>
      <c r="I653" s="76"/>
      <c r="J653" s="76"/>
      <c r="K653" s="76"/>
      <c r="L653" s="76"/>
      <c r="M653" s="76"/>
      <c r="N653" s="76"/>
      <c r="O653" s="76"/>
      <c r="P653" s="76"/>
      <c r="Q653" s="76"/>
      <c r="R653" s="76"/>
      <c r="S653" s="76"/>
      <c r="T653" s="76"/>
      <c r="U653" s="76"/>
      <c r="V653" s="76"/>
      <c r="W653" s="76"/>
      <c r="X653" s="76"/>
      <c r="Y653" s="76"/>
      <c r="Z653" s="76"/>
      <c r="AA653" s="76"/>
      <c r="AB653" s="76"/>
      <c r="AC653" s="76"/>
      <c r="AD653" s="76"/>
      <c r="AE653" s="76"/>
      <c r="AF653" s="76"/>
      <c r="AG653" s="76"/>
      <c r="AH653" s="76"/>
      <c r="AI653" s="76"/>
      <c r="AJ653" s="76"/>
    </row>
    <row r="654" spans="1:36" x14ac:dyDescent="0.25">
      <c r="A654" s="76"/>
      <c r="B654" s="76"/>
      <c r="C654" s="76"/>
      <c r="D654" s="76"/>
      <c r="E654" s="76"/>
      <c r="F654" s="76"/>
      <c r="G654" s="76"/>
      <c r="H654" s="76"/>
      <c r="I654" s="76"/>
      <c r="J654" s="76"/>
      <c r="K654" s="76"/>
      <c r="L654" s="76"/>
      <c r="M654" s="76"/>
      <c r="N654" s="76"/>
      <c r="O654" s="76"/>
      <c r="P654" s="76"/>
      <c r="Q654" s="76"/>
      <c r="R654" s="76"/>
      <c r="S654" s="76"/>
      <c r="T654" s="76"/>
      <c r="U654" s="76"/>
      <c r="V654" s="76"/>
      <c r="W654" s="76"/>
      <c r="X654" s="76"/>
      <c r="Y654" s="76"/>
      <c r="Z654" s="76"/>
      <c r="AA654" s="76"/>
      <c r="AB654" s="76"/>
      <c r="AC654" s="76"/>
      <c r="AD654" s="76"/>
      <c r="AE654" s="76"/>
      <c r="AF654" s="76"/>
      <c r="AG654" s="76"/>
      <c r="AH654" s="76"/>
      <c r="AI654" s="76"/>
      <c r="AJ654" s="76"/>
    </row>
    <row r="655" spans="1:36" x14ac:dyDescent="0.25">
      <c r="A655" s="76"/>
      <c r="B655" s="76"/>
      <c r="C655" s="76"/>
      <c r="D655" s="76"/>
      <c r="E655" s="76"/>
      <c r="F655" s="76"/>
      <c r="G655" s="76"/>
      <c r="H655" s="76"/>
      <c r="I655" s="76"/>
      <c r="J655" s="76"/>
      <c r="K655" s="76"/>
      <c r="L655" s="76"/>
      <c r="M655" s="76"/>
      <c r="N655" s="76"/>
      <c r="O655" s="76"/>
      <c r="P655" s="76"/>
      <c r="Q655" s="76"/>
      <c r="R655" s="76"/>
      <c r="S655" s="76"/>
      <c r="T655" s="76"/>
      <c r="U655" s="76"/>
      <c r="V655" s="76"/>
      <c r="W655" s="76"/>
      <c r="X655" s="76"/>
      <c r="Y655" s="76"/>
      <c r="Z655" s="76"/>
      <c r="AA655" s="76"/>
      <c r="AB655" s="76"/>
      <c r="AC655" s="76"/>
      <c r="AD655" s="76"/>
      <c r="AE655" s="76"/>
      <c r="AF655" s="76"/>
      <c r="AG655" s="76"/>
      <c r="AH655" s="76"/>
      <c r="AI655" s="76"/>
      <c r="AJ655" s="76"/>
    </row>
    <row r="656" spans="1:36" x14ac:dyDescent="0.25">
      <c r="A656" s="76"/>
      <c r="B656" s="76"/>
      <c r="C656" s="76"/>
      <c r="D656" s="76"/>
      <c r="E656" s="76"/>
      <c r="F656" s="76"/>
      <c r="G656" s="76"/>
      <c r="H656" s="76"/>
      <c r="I656" s="76"/>
      <c r="J656" s="76"/>
      <c r="K656" s="76"/>
      <c r="L656" s="76"/>
      <c r="M656" s="76"/>
      <c r="N656" s="76"/>
      <c r="O656" s="76"/>
      <c r="P656" s="76"/>
      <c r="Q656" s="76"/>
      <c r="R656" s="76"/>
      <c r="S656" s="76"/>
      <c r="T656" s="76"/>
      <c r="U656" s="76"/>
      <c r="V656" s="76"/>
      <c r="W656" s="76"/>
      <c r="X656" s="76"/>
      <c r="Y656" s="76"/>
      <c r="Z656" s="76"/>
      <c r="AA656" s="76"/>
      <c r="AB656" s="76"/>
      <c r="AC656" s="76"/>
      <c r="AD656" s="76"/>
      <c r="AE656" s="76"/>
      <c r="AF656" s="76"/>
      <c r="AG656" s="76"/>
      <c r="AH656" s="76"/>
      <c r="AI656" s="76"/>
      <c r="AJ656" s="76"/>
    </row>
    <row r="657" spans="1:36" x14ac:dyDescent="0.25">
      <c r="A657" s="76"/>
      <c r="B657" s="76"/>
      <c r="C657" s="76"/>
      <c r="D657" s="76"/>
      <c r="E657" s="76"/>
      <c r="F657" s="76"/>
      <c r="G657" s="76"/>
      <c r="H657" s="76"/>
      <c r="I657" s="76"/>
      <c r="J657" s="76"/>
      <c r="K657" s="76"/>
      <c r="L657" s="76"/>
      <c r="M657" s="76"/>
      <c r="N657" s="76"/>
      <c r="O657" s="76"/>
      <c r="P657" s="76"/>
      <c r="Q657" s="76"/>
      <c r="R657" s="76"/>
      <c r="S657" s="76"/>
      <c r="T657" s="76"/>
      <c r="U657" s="76"/>
      <c r="V657" s="76"/>
      <c r="W657" s="76"/>
      <c r="X657" s="76"/>
      <c r="Y657" s="76"/>
      <c r="Z657" s="76"/>
      <c r="AA657" s="76"/>
      <c r="AB657" s="76"/>
      <c r="AC657" s="76"/>
      <c r="AD657" s="76"/>
      <c r="AE657" s="76"/>
      <c r="AF657" s="76"/>
      <c r="AG657" s="76"/>
      <c r="AH657" s="76"/>
      <c r="AI657" s="76"/>
      <c r="AJ657" s="76"/>
    </row>
    <row r="658" spans="1:36" x14ac:dyDescent="0.25">
      <c r="A658" s="76"/>
      <c r="B658" s="76"/>
      <c r="C658" s="76"/>
      <c r="D658" s="76"/>
      <c r="E658" s="76"/>
      <c r="F658" s="76"/>
      <c r="G658" s="76"/>
      <c r="H658" s="76"/>
      <c r="I658" s="76"/>
      <c r="J658" s="76"/>
      <c r="K658" s="76"/>
      <c r="L658" s="76"/>
      <c r="M658" s="76"/>
      <c r="N658" s="76"/>
      <c r="O658" s="76"/>
      <c r="P658" s="76"/>
      <c r="Q658" s="76"/>
      <c r="R658" s="76"/>
      <c r="S658" s="76"/>
      <c r="T658" s="76"/>
      <c r="U658" s="76"/>
      <c r="V658" s="76"/>
      <c r="W658" s="76"/>
      <c r="X658" s="76"/>
      <c r="Y658" s="76"/>
      <c r="Z658" s="76"/>
      <c r="AA658" s="76"/>
      <c r="AB658" s="76"/>
      <c r="AC658" s="76"/>
      <c r="AD658" s="76"/>
      <c r="AE658" s="76"/>
      <c r="AF658" s="76"/>
      <c r="AG658" s="76"/>
      <c r="AH658" s="76"/>
      <c r="AI658" s="76"/>
      <c r="AJ658" s="76"/>
    </row>
    <row r="659" spans="1:36" x14ac:dyDescent="0.25">
      <c r="A659" s="76"/>
      <c r="B659" s="76"/>
      <c r="C659" s="76"/>
      <c r="D659" s="76"/>
      <c r="E659" s="76"/>
      <c r="F659" s="76"/>
      <c r="G659" s="76"/>
      <c r="H659" s="76"/>
      <c r="I659" s="76"/>
      <c r="J659" s="76"/>
      <c r="K659" s="76"/>
      <c r="L659" s="76"/>
      <c r="M659" s="76"/>
      <c r="N659" s="76"/>
      <c r="O659" s="76"/>
      <c r="P659" s="76"/>
      <c r="Q659" s="76"/>
      <c r="R659" s="76"/>
      <c r="S659" s="76"/>
      <c r="T659" s="76"/>
      <c r="U659" s="76"/>
      <c r="V659" s="76"/>
      <c r="W659" s="76"/>
      <c r="X659" s="76"/>
      <c r="Y659" s="76"/>
      <c r="Z659" s="76"/>
      <c r="AA659" s="76"/>
      <c r="AB659" s="76"/>
      <c r="AC659" s="76"/>
      <c r="AD659" s="76"/>
      <c r="AE659" s="76"/>
      <c r="AF659" s="76"/>
      <c r="AG659" s="76"/>
      <c r="AH659" s="76"/>
      <c r="AI659" s="76"/>
      <c r="AJ659" s="76"/>
    </row>
    <row r="660" spans="1:36" x14ac:dyDescent="0.25">
      <c r="A660" s="76"/>
      <c r="B660" s="76"/>
      <c r="C660" s="76"/>
      <c r="D660" s="76"/>
      <c r="E660" s="76"/>
      <c r="F660" s="76"/>
      <c r="G660" s="76"/>
      <c r="H660" s="76"/>
      <c r="I660" s="76"/>
      <c r="J660" s="76"/>
      <c r="K660" s="76"/>
      <c r="L660" s="76"/>
      <c r="M660" s="76"/>
      <c r="N660" s="76"/>
      <c r="O660" s="76"/>
      <c r="P660" s="76"/>
      <c r="Q660" s="76"/>
      <c r="R660" s="76"/>
      <c r="S660" s="76"/>
      <c r="T660" s="76"/>
      <c r="U660" s="76"/>
      <c r="V660" s="76"/>
      <c r="W660" s="76"/>
      <c r="X660" s="76"/>
      <c r="Y660" s="76"/>
      <c r="Z660" s="76"/>
      <c r="AA660" s="76"/>
      <c r="AB660" s="76"/>
      <c r="AC660" s="76"/>
      <c r="AD660" s="76"/>
      <c r="AE660" s="76"/>
      <c r="AF660" s="76"/>
      <c r="AG660" s="76"/>
      <c r="AH660" s="76"/>
      <c r="AI660" s="76"/>
      <c r="AJ660" s="76"/>
    </row>
    <row r="661" spans="1:36" x14ac:dyDescent="0.25">
      <c r="A661" s="76"/>
      <c r="B661" s="76"/>
      <c r="C661" s="76"/>
      <c r="D661" s="76"/>
      <c r="E661" s="76"/>
      <c r="F661" s="76"/>
      <c r="G661" s="76"/>
      <c r="H661" s="76"/>
      <c r="I661" s="76"/>
      <c r="J661" s="76"/>
      <c r="K661" s="76"/>
      <c r="L661" s="76"/>
      <c r="M661" s="76"/>
      <c r="N661" s="76"/>
      <c r="O661" s="76"/>
      <c r="P661" s="76"/>
      <c r="Q661" s="76"/>
      <c r="R661" s="76"/>
      <c r="S661" s="76"/>
      <c r="T661" s="76"/>
      <c r="U661" s="76"/>
      <c r="V661" s="76"/>
      <c r="W661" s="76"/>
      <c r="X661" s="76"/>
      <c r="Y661" s="76"/>
      <c r="Z661" s="76"/>
      <c r="AA661" s="76"/>
      <c r="AB661" s="76"/>
      <c r="AC661" s="76"/>
      <c r="AD661" s="76"/>
      <c r="AE661" s="76"/>
      <c r="AF661" s="76"/>
      <c r="AG661" s="76"/>
      <c r="AH661" s="76"/>
      <c r="AI661" s="76"/>
      <c r="AJ661" s="76"/>
    </row>
    <row r="662" spans="1:36" x14ac:dyDescent="0.25">
      <c r="A662" s="76"/>
      <c r="B662" s="76"/>
      <c r="C662" s="76"/>
      <c r="D662" s="76"/>
      <c r="E662" s="76"/>
      <c r="F662" s="76"/>
      <c r="G662" s="76"/>
      <c r="H662" s="76"/>
      <c r="I662" s="76"/>
      <c r="J662" s="76"/>
      <c r="K662" s="76"/>
      <c r="L662" s="76"/>
      <c r="M662" s="76"/>
      <c r="N662" s="76"/>
      <c r="O662" s="76"/>
      <c r="P662" s="76"/>
      <c r="Q662" s="76"/>
      <c r="R662" s="76"/>
      <c r="S662" s="76"/>
      <c r="T662" s="76"/>
      <c r="U662" s="76"/>
      <c r="V662" s="76"/>
      <c r="W662" s="76"/>
      <c r="X662" s="76"/>
      <c r="Y662" s="76"/>
      <c r="Z662" s="76"/>
      <c r="AA662" s="76"/>
      <c r="AB662" s="76"/>
      <c r="AC662" s="76"/>
      <c r="AD662" s="76"/>
      <c r="AE662" s="76"/>
      <c r="AF662" s="76"/>
      <c r="AG662" s="76"/>
      <c r="AH662" s="76"/>
      <c r="AI662" s="76"/>
      <c r="AJ662" s="76"/>
    </row>
    <row r="663" spans="1:36" x14ac:dyDescent="0.25">
      <c r="A663" s="76"/>
      <c r="B663" s="76"/>
      <c r="C663" s="76"/>
      <c r="D663" s="76"/>
      <c r="E663" s="76"/>
      <c r="F663" s="76"/>
      <c r="G663" s="76"/>
      <c r="H663" s="76"/>
      <c r="I663" s="76"/>
      <c r="J663" s="76"/>
      <c r="K663" s="76"/>
      <c r="L663" s="76"/>
      <c r="M663" s="76"/>
      <c r="N663" s="76"/>
      <c r="O663" s="76"/>
      <c r="P663" s="76"/>
      <c r="Q663" s="76"/>
      <c r="R663" s="76"/>
      <c r="S663" s="76"/>
      <c r="T663" s="76"/>
      <c r="U663" s="76"/>
      <c r="V663" s="76"/>
      <c r="W663" s="76"/>
      <c r="X663" s="76"/>
      <c r="Y663" s="76"/>
      <c r="Z663" s="76"/>
      <c r="AA663" s="76"/>
      <c r="AB663" s="76"/>
      <c r="AC663" s="76"/>
      <c r="AD663" s="76"/>
      <c r="AE663" s="76"/>
      <c r="AF663" s="76"/>
      <c r="AG663" s="76"/>
      <c r="AH663" s="76"/>
      <c r="AI663" s="76"/>
      <c r="AJ663" s="76"/>
    </row>
    <row r="664" spans="1:36" x14ac:dyDescent="0.25">
      <c r="A664" s="76"/>
      <c r="B664" s="76"/>
      <c r="C664" s="76"/>
      <c r="D664" s="76"/>
      <c r="E664" s="76"/>
      <c r="F664" s="76"/>
      <c r="G664" s="76"/>
      <c r="H664" s="76"/>
      <c r="I664" s="76"/>
      <c r="J664" s="76"/>
      <c r="K664" s="76"/>
      <c r="L664" s="76"/>
      <c r="M664" s="76"/>
      <c r="N664" s="76"/>
      <c r="O664" s="76"/>
      <c r="P664" s="76"/>
      <c r="Q664" s="76"/>
      <c r="R664" s="76"/>
      <c r="S664" s="76"/>
      <c r="T664" s="76"/>
      <c r="U664" s="76"/>
      <c r="V664" s="76"/>
      <c r="W664" s="76"/>
      <c r="X664" s="76"/>
      <c r="Y664" s="76"/>
      <c r="Z664" s="76"/>
      <c r="AA664" s="76"/>
      <c r="AB664" s="76"/>
      <c r="AC664" s="76"/>
      <c r="AD664" s="76"/>
      <c r="AE664" s="76"/>
      <c r="AF664" s="76"/>
      <c r="AG664" s="76"/>
      <c r="AH664" s="76"/>
      <c r="AI664" s="76"/>
      <c r="AJ664" s="76"/>
    </row>
    <row r="665" spans="1:36" x14ac:dyDescent="0.25">
      <c r="A665" s="76"/>
      <c r="B665" s="76"/>
      <c r="C665" s="76"/>
      <c r="D665" s="76"/>
      <c r="E665" s="76"/>
      <c r="F665" s="76"/>
      <c r="G665" s="76"/>
      <c r="H665" s="76"/>
      <c r="I665" s="76"/>
      <c r="J665" s="76"/>
      <c r="K665" s="76"/>
      <c r="L665" s="76"/>
      <c r="M665" s="76"/>
      <c r="N665" s="76"/>
      <c r="O665" s="76"/>
      <c r="P665" s="76"/>
      <c r="Q665" s="76"/>
      <c r="R665" s="76"/>
      <c r="S665" s="76"/>
      <c r="T665" s="76"/>
      <c r="U665" s="76"/>
      <c r="V665" s="76"/>
      <c r="W665" s="76"/>
      <c r="X665" s="76"/>
      <c r="Y665" s="76"/>
      <c r="Z665" s="76"/>
      <c r="AA665" s="76"/>
      <c r="AB665" s="76"/>
      <c r="AC665" s="76"/>
      <c r="AD665" s="76"/>
      <c r="AE665" s="76"/>
      <c r="AF665" s="76"/>
      <c r="AG665" s="76"/>
      <c r="AH665" s="76"/>
      <c r="AI665" s="76"/>
      <c r="AJ665" s="76"/>
    </row>
    <row r="666" spans="1:36" x14ac:dyDescent="0.25">
      <c r="A666" s="76"/>
      <c r="B666" s="76"/>
      <c r="C666" s="76"/>
      <c r="D666" s="76"/>
      <c r="E666" s="76"/>
      <c r="F666" s="76"/>
      <c r="G666" s="76"/>
      <c r="H666" s="76"/>
      <c r="I666" s="76"/>
      <c r="J666" s="76"/>
      <c r="K666" s="76"/>
      <c r="L666" s="76"/>
      <c r="M666" s="76"/>
      <c r="N666" s="76"/>
      <c r="O666" s="76"/>
      <c r="P666" s="76"/>
      <c r="Q666" s="76"/>
      <c r="R666" s="76"/>
      <c r="S666" s="76"/>
      <c r="T666" s="76"/>
      <c r="U666" s="76"/>
      <c r="V666" s="76"/>
      <c r="W666" s="76"/>
      <c r="X666" s="76"/>
      <c r="Y666" s="76"/>
      <c r="Z666" s="76"/>
      <c r="AA666" s="76"/>
      <c r="AB666" s="76"/>
      <c r="AC666" s="76"/>
      <c r="AD666" s="76"/>
      <c r="AE666" s="76"/>
      <c r="AF666" s="76"/>
      <c r="AG666" s="76"/>
      <c r="AH666" s="76"/>
      <c r="AI666" s="76"/>
      <c r="AJ666" s="76"/>
    </row>
    <row r="667" spans="1:36" x14ac:dyDescent="0.25">
      <c r="A667" s="76"/>
      <c r="B667" s="76"/>
      <c r="C667" s="76"/>
      <c r="D667" s="76"/>
      <c r="E667" s="76"/>
      <c r="F667" s="76"/>
      <c r="G667" s="76"/>
      <c r="H667" s="76"/>
      <c r="I667" s="76"/>
      <c r="J667" s="76"/>
      <c r="K667" s="76"/>
      <c r="L667" s="76"/>
      <c r="M667" s="76"/>
      <c r="N667" s="76"/>
      <c r="O667" s="76"/>
      <c r="P667" s="76"/>
      <c r="Q667" s="76"/>
      <c r="R667" s="76"/>
      <c r="S667" s="76"/>
      <c r="T667" s="76"/>
      <c r="U667" s="76"/>
      <c r="V667" s="76"/>
      <c r="W667" s="76"/>
      <c r="X667" s="76"/>
      <c r="Y667" s="76"/>
      <c r="Z667" s="76"/>
      <c r="AA667" s="76"/>
      <c r="AB667" s="76"/>
      <c r="AC667" s="76"/>
      <c r="AD667" s="76"/>
      <c r="AE667" s="76"/>
      <c r="AF667" s="76"/>
      <c r="AG667" s="76"/>
      <c r="AH667" s="76"/>
      <c r="AI667" s="76"/>
      <c r="AJ667" s="76"/>
    </row>
    <row r="668" spans="1:36" x14ac:dyDescent="0.25">
      <c r="A668" s="76"/>
      <c r="B668" s="76"/>
      <c r="C668" s="76"/>
      <c r="D668" s="76"/>
      <c r="E668" s="76"/>
      <c r="F668" s="76"/>
      <c r="G668" s="76"/>
      <c r="H668" s="76"/>
      <c r="I668" s="76"/>
      <c r="J668" s="76"/>
      <c r="K668" s="76"/>
      <c r="L668" s="76"/>
      <c r="M668" s="76"/>
      <c r="N668" s="76"/>
      <c r="O668" s="76"/>
      <c r="P668" s="76"/>
      <c r="Q668" s="76"/>
      <c r="R668" s="76"/>
      <c r="S668" s="76"/>
      <c r="T668" s="76"/>
      <c r="U668" s="76"/>
      <c r="V668" s="76"/>
      <c r="W668" s="76"/>
      <c r="X668" s="76"/>
      <c r="Y668" s="76"/>
      <c r="Z668" s="76"/>
      <c r="AA668" s="76"/>
      <c r="AB668" s="76"/>
      <c r="AC668" s="76"/>
      <c r="AD668" s="76"/>
      <c r="AE668" s="76"/>
      <c r="AF668" s="76"/>
      <c r="AG668" s="76"/>
      <c r="AH668" s="76"/>
      <c r="AI668" s="76"/>
      <c r="AJ668" s="76"/>
    </row>
    <row r="669" spans="1:36" x14ac:dyDescent="0.25">
      <c r="A669" s="76"/>
      <c r="B669" s="76"/>
      <c r="C669" s="76"/>
      <c r="D669" s="76"/>
      <c r="E669" s="76"/>
      <c r="F669" s="76"/>
      <c r="G669" s="76"/>
      <c r="H669" s="76"/>
      <c r="I669" s="76"/>
      <c r="J669" s="76"/>
      <c r="K669" s="76"/>
      <c r="L669" s="76"/>
      <c r="M669" s="76"/>
      <c r="N669" s="76"/>
      <c r="O669" s="76"/>
      <c r="P669" s="76"/>
      <c r="Q669" s="76"/>
      <c r="R669" s="76"/>
      <c r="S669" s="76"/>
      <c r="T669" s="76"/>
      <c r="U669" s="76"/>
      <c r="V669" s="76"/>
      <c r="W669" s="76"/>
      <c r="X669" s="76"/>
      <c r="Y669" s="76"/>
      <c r="Z669" s="76"/>
      <c r="AA669" s="76"/>
      <c r="AB669" s="76"/>
      <c r="AC669" s="76"/>
      <c r="AD669" s="76"/>
      <c r="AE669" s="76"/>
      <c r="AF669" s="76"/>
      <c r="AG669" s="76"/>
      <c r="AH669" s="76"/>
      <c r="AI669" s="76"/>
      <c r="AJ669" s="76"/>
    </row>
    <row r="670" spans="1:36" x14ac:dyDescent="0.25">
      <c r="A670" s="76"/>
      <c r="B670" s="76"/>
      <c r="C670" s="76"/>
      <c r="D670" s="76"/>
      <c r="E670" s="76"/>
      <c r="F670" s="76"/>
      <c r="G670" s="76"/>
      <c r="H670" s="76"/>
      <c r="I670" s="76"/>
      <c r="J670" s="76"/>
      <c r="K670" s="76"/>
      <c r="L670" s="76"/>
      <c r="M670" s="76"/>
      <c r="N670" s="76"/>
      <c r="O670" s="76"/>
      <c r="P670" s="76"/>
      <c r="Q670" s="76"/>
      <c r="R670" s="76"/>
      <c r="S670" s="76"/>
      <c r="T670" s="76"/>
      <c r="U670" s="76"/>
      <c r="V670" s="76"/>
      <c r="W670" s="76"/>
      <c r="X670" s="76"/>
      <c r="Y670" s="76"/>
      <c r="Z670" s="76"/>
      <c r="AA670" s="76"/>
      <c r="AB670" s="76"/>
      <c r="AC670" s="76"/>
      <c r="AD670" s="76"/>
      <c r="AE670" s="76"/>
      <c r="AF670" s="76"/>
      <c r="AG670" s="76"/>
      <c r="AH670" s="76"/>
      <c r="AI670" s="76"/>
      <c r="AJ670" s="76"/>
    </row>
    <row r="671" spans="1:36" x14ac:dyDescent="0.25">
      <c r="A671" s="76"/>
      <c r="B671" s="76"/>
      <c r="C671" s="76"/>
      <c r="D671" s="76"/>
      <c r="E671" s="76"/>
      <c r="F671" s="76"/>
      <c r="G671" s="76"/>
      <c r="H671" s="76"/>
      <c r="I671" s="76"/>
      <c r="J671" s="76"/>
      <c r="K671" s="76"/>
      <c r="L671" s="76"/>
      <c r="M671" s="76"/>
      <c r="N671" s="76"/>
      <c r="O671" s="76"/>
      <c r="P671" s="76"/>
      <c r="Q671" s="76"/>
      <c r="R671" s="76"/>
      <c r="S671" s="76"/>
      <c r="T671" s="76"/>
      <c r="U671" s="76"/>
      <c r="V671" s="76"/>
      <c r="W671" s="76"/>
      <c r="X671" s="76"/>
      <c r="Y671" s="76"/>
      <c r="Z671" s="76"/>
      <c r="AA671" s="76"/>
      <c r="AB671" s="76"/>
      <c r="AC671" s="76"/>
      <c r="AD671" s="76"/>
      <c r="AE671" s="76"/>
      <c r="AF671" s="76"/>
      <c r="AG671" s="76"/>
      <c r="AH671" s="76"/>
      <c r="AI671" s="76"/>
      <c r="AJ671" s="76"/>
    </row>
    <row r="672" spans="1:36" x14ac:dyDescent="0.25">
      <c r="A672" s="76"/>
      <c r="B672" s="76"/>
      <c r="C672" s="76"/>
      <c r="D672" s="76"/>
      <c r="E672" s="76"/>
      <c r="F672" s="76"/>
      <c r="G672" s="76"/>
      <c r="H672" s="76"/>
      <c r="I672" s="76"/>
      <c r="J672" s="76"/>
      <c r="K672" s="76"/>
      <c r="L672" s="76"/>
      <c r="M672" s="76"/>
      <c r="N672" s="76"/>
      <c r="O672" s="76"/>
      <c r="P672" s="76"/>
      <c r="Q672" s="76"/>
      <c r="R672" s="76"/>
      <c r="S672" s="76"/>
      <c r="T672" s="76"/>
      <c r="U672" s="76"/>
      <c r="V672" s="76"/>
      <c r="W672" s="76"/>
      <c r="X672" s="76"/>
      <c r="Y672" s="76"/>
      <c r="Z672" s="76"/>
      <c r="AA672" s="76"/>
      <c r="AB672" s="76"/>
      <c r="AC672" s="76"/>
      <c r="AD672" s="76"/>
      <c r="AE672" s="76"/>
      <c r="AF672" s="76"/>
      <c r="AG672" s="76"/>
      <c r="AH672" s="76"/>
      <c r="AI672" s="76"/>
      <c r="AJ672" s="76"/>
    </row>
    <row r="673" spans="1:36" x14ac:dyDescent="0.25">
      <c r="A673" s="76"/>
      <c r="B673" s="76"/>
      <c r="C673" s="76"/>
      <c r="D673" s="76"/>
      <c r="E673" s="76"/>
      <c r="F673" s="76"/>
      <c r="G673" s="76"/>
      <c r="H673" s="76"/>
      <c r="I673" s="76"/>
      <c r="J673" s="76"/>
      <c r="K673" s="76"/>
      <c r="L673" s="76"/>
      <c r="M673" s="76"/>
      <c r="N673" s="76"/>
      <c r="O673" s="76"/>
      <c r="P673" s="76"/>
      <c r="Q673" s="76"/>
      <c r="R673" s="76"/>
      <c r="S673" s="76"/>
      <c r="T673" s="76"/>
      <c r="U673" s="76"/>
      <c r="V673" s="76"/>
      <c r="W673" s="76"/>
      <c r="X673" s="76"/>
      <c r="Y673" s="76"/>
      <c r="Z673" s="76"/>
      <c r="AA673" s="76"/>
      <c r="AB673" s="76"/>
      <c r="AC673" s="76"/>
      <c r="AD673" s="76"/>
      <c r="AE673" s="76"/>
      <c r="AF673" s="76"/>
      <c r="AG673" s="76"/>
      <c r="AH673" s="76"/>
      <c r="AI673" s="76"/>
      <c r="AJ673" s="76"/>
    </row>
    <row r="674" spans="1:36" x14ac:dyDescent="0.25">
      <c r="A674" s="76"/>
      <c r="B674" s="76"/>
      <c r="C674" s="76"/>
      <c r="D674" s="76"/>
      <c r="E674" s="76"/>
      <c r="F674" s="76"/>
      <c r="G674" s="76"/>
      <c r="H674" s="76"/>
      <c r="I674" s="76"/>
      <c r="J674" s="76"/>
      <c r="K674" s="76"/>
      <c r="L674" s="76"/>
      <c r="M674" s="76"/>
      <c r="N674" s="76"/>
      <c r="O674" s="76"/>
      <c r="P674" s="76"/>
      <c r="Q674" s="76"/>
      <c r="R674" s="76"/>
      <c r="S674" s="76"/>
      <c r="T674" s="76"/>
      <c r="U674" s="76"/>
      <c r="V674" s="76"/>
      <c r="W674" s="76"/>
      <c r="X674" s="76"/>
      <c r="Y674" s="76"/>
      <c r="Z674" s="76"/>
      <c r="AA674" s="76"/>
      <c r="AB674" s="76"/>
      <c r="AC674" s="76"/>
      <c r="AD674" s="76"/>
      <c r="AE674" s="76"/>
      <c r="AF674" s="76"/>
      <c r="AG674" s="76"/>
      <c r="AH674" s="76"/>
      <c r="AI674" s="76"/>
      <c r="AJ674" s="76"/>
    </row>
    <row r="675" spans="1:36" x14ac:dyDescent="0.25">
      <c r="A675" s="76"/>
      <c r="B675" s="76"/>
      <c r="C675" s="76"/>
      <c r="D675" s="76"/>
      <c r="E675" s="76"/>
      <c r="F675" s="76"/>
      <c r="G675" s="76"/>
      <c r="H675" s="76"/>
      <c r="I675" s="76"/>
      <c r="J675" s="76"/>
      <c r="K675" s="76"/>
      <c r="L675" s="76"/>
      <c r="M675" s="76"/>
      <c r="N675" s="76"/>
      <c r="O675" s="76"/>
      <c r="P675" s="76"/>
      <c r="Q675" s="76"/>
      <c r="R675" s="76"/>
      <c r="S675" s="76"/>
      <c r="T675" s="76"/>
      <c r="U675" s="76"/>
      <c r="V675" s="76"/>
      <c r="W675" s="76"/>
      <c r="X675" s="76"/>
      <c r="Y675" s="76"/>
      <c r="Z675" s="76"/>
      <c r="AA675" s="76"/>
      <c r="AB675" s="76"/>
      <c r="AC675" s="76"/>
      <c r="AD675" s="76"/>
      <c r="AE675" s="76"/>
      <c r="AF675" s="76"/>
      <c r="AG675" s="76"/>
      <c r="AH675" s="76"/>
      <c r="AI675" s="76"/>
      <c r="AJ675" s="76"/>
    </row>
    <row r="676" spans="1:36" x14ac:dyDescent="0.25">
      <c r="A676" s="76"/>
      <c r="B676" s="76"/>
      <c r="C676" s="76"/>
      <c r="D676" s="76"/>
      <c r="E676" s="76"/>
      <c r="F676" s="76"/>
      <c r="G676" s="76"/>
      <c r="H676" s="76"/>
      <c r="I676" s="76"/>
      <c r="J676" s="76"/>
      <c r="K676" s="76"/>
      <c r="L676" s="76"/>
      <c r="M676" s="76"/>
      <c r="N676" s="76"/>
      <c r="O676" s="76"/>
      <c r="P676" s="76"/>
      <c r="Q676" s="76"/>
      <c r="R676" s="76"/>
      <c r="S676" s="76"/>
      <c r="T676" s="76"/>
      <c r="U676" s="76"/>
      <c r="V676" s="76"/>
      <c r="W676" s="76"/>
      <c r="X676" s="76"/>
      <c r="Y676" s="76"/>
      <c r="Z676" s="76"/>
      <c r="AA676" s="76"/>
      <c r="AB676" s="76"/>
      <c r="AC676" s="76"/>
      <c r="AD676" s="76"/>
      <c r="AE676" s="76"/>
      <c r="AF676" s="76"/>
      <c r="AG676" s="76"/>
      <c r="AH676" s="76"/>
      <c r="AI676" s="76"/>
      <c r="AJ676" s="76"/>
    </row>
    <row r="677" spans="1:36" x14ac:dyDescent="0.25">
      <c r="A677" s="76"/>
      <c r="B677" s="76"/>
      <c r="C677" s="76"/>
      <c r="D677" s="76"/>
      <c r="E677" s="76"/>
      <c r="F677" s="76"/>
      <c r="G677" s="76"/>
      <c r="H677" s="76"/>
      <c r="I677" s="76"/>
      <c r="J677" s="76"/>
      <c r="K677" s="76"/>
      <c r="L677" s="76"/>
      <c r="M677" s="76"/>
      <c r="N677" s="76"/>
      <c r="O677" s="76"/>
      <c r="P677" s="76"/>
      <c r="Q677" s="76"/>
      <c r="R677" s="76"/>
      <c r="S677" s="76"/>
      <c r="T677" s="76"/>
      <c r="U677" s="76"/>
      <c r="V677" s="76"/>
      <c r="W677" s="76"/>
      <c r="X677" s="76"/>
      <c r="Y677" s="76"/>
      <c r="Z677" s="76"/>
      <c r="AA677" s="76"/>
      <c r="AB677" s="76"/>
      <c r="AC677" s="76"/>
      <c r="AD677" s="76"/>
      <c r="AE677" s="76"/>
      <c r="AF677" s="76"/>
      <c r="AG677" s="76"/>
      <c r="AH677" s="76"/>
      <c r="AI677" s="76"/>
      <c r="AJ677" s="76"/>
    </row>
    <row r="678" spans="1:36" x14ac:dyDescent="0.25">
      <c r="A678" s="76"/>
      <c r="B678" s="76"/>
      <c r="C678" s="76"/>
      <c r="D678" s="76"/>
      <c r="E678" s="76"/>
      <c r="F678" s="76"/>
      <c r="G678" s="76"/>
      <c r="H678" s="76"/>
      <c r="I678" s="76"/>
      <c r="J678" s="76"/>
      <c r="K678" s="76"/>
      <c r="L678" s="76"/>
      <c r="M678" s="76"/>
      <c r="N678" s="76"/>
      <c r="O678" s="76"/>
      <c r="P678" s="76"/>
      <c r="Q678" s="76"/>
      <c r="R678" s="76"/>
      <c r="S678" s="76"/>
      <c r="T678" s="76"/>
      <c r="U678" s="76"/>
      <c r="V678" s="76"/>
      <c r="W678" s="76"/>
      <c r="X678" s="76"/>
      <c r="Y678" s="76"/>
      <c r="Z678" s="76"/>
      <c r="AA678" s="76"/>
      <c r="AB678" s="76"/>
      <c r="AC678" s="76"/>
      <c r="AD678" s="76"/>
      <c r="AE678" s="76"/>
      <c r="AF678" s="76"/>
      <c r="AG678" s="76"/>
      <c r="AH678" s="76"/>
      <c r="AI678" s="76"/>
      <c r="AJ678" s="76"/>
    </row>
    <row r="679" spans="1:36" x14ac:dyDescent="0.25">
      <c r="A679" s="76"/>
      <c r="B679" s="76"/>
      <c r="C679" s="76"/>
      <c r="D679" s="76"/>
      <c r="E679" s="76"/>
      <c r="F679" s="76"/>
      <c r="G679" s="76"/>
      <c r="H679" s="76"/>
      <c r="I679" s="76"/>
      <c r="J679" s="76"/>
      <c r="K679" s="76"/>
      <c r="L679" s="76"/>
      <c r="M679" s="76"/>
      <c r="N679" s="76"/>
      <c r="O679" s="76"/>
      <c r="P679" s="76"/>
      <c r="Q679" s="76"/>
      <c r="R679" s="76"/>
      <c r="S679" s="76"/>
      <c r="T679" s="76"/>
      <c r="U679" s="76"/>
      <c r="V679" s="76"/>
      <c r="W679" s="76"/>
      <c r="X679" s="76"/>
      <c r="Y679" s="76"/>
      <c r="Z679" s="76"/>
      <c r="AA679" s="76"/>
      <c r="AB679" s="76"/>
      <c r="AC679" s="76"/>
      <c r="AD679" s="76"/>
      <c r="AE679" s="76"/>
      <c r="AF679" s="76"/>
      <c r="AG679" s="76"/>
      <c r="AH679" s="76"/>
      <c r="AI679" s="76"/>
      <c r="AJ679" s="76"/>
    </row>
    <row r="680" spans="1:36" x14ac:dyDescent="0.25">
      <c r="A680" s="76"/>
      <c r="B680" s="76"/>
      <c r="C680" s="76"/>
      <c r="D680" s="76"/>
      <c r="E680" s="76"/>
      <c r="F680" s="76"/>
      <c r="G680" s="76"/>
      <c r="H680" s="76"/>
      <c r="I680" s="76"/>
      <c r="J680" s="76"/>
      <c r="K680" s="76"/>
      <c r="L680" s="76"/>
      <c r="M680" s="76"/>
      <c r="N680" s="76"/>
      <c r="O680" s="76"/>
      <c r="P680" s="76"/>
      <c r="Q680" s="76"/>
      <c r="R680" s="76"/>
      <c r="S680" s="76"/>
      <c r="T680" s="76"/>
      <c r="U680" s="76"/>
      <c r="V680" s="76"/>
      <c r="W680" s="76"/>
      <c r="X680" s="76"/>
      <c r="Y680" s="76"/>
      <c r="Z680" s="76"/>
      <c r="AA680" s="76"/>
      <c r="AB680" s="76"/>
      <c r="AC680" s="76"/>
      <c r="AD680" s="76"/>
      <c r="AE680" s="76"/>
      <c r="AF680" s="76"/>
      <c r="AG680" s="76"/>
      <c r="AH680" s="76"/>
      <c r="AI680" s="76"/>
      <c r="AJ680" s="76"/>
    </row>
    <row r="681" spans="1:36" x14ac:dyDescent="0.25">
      <c r="A681" s="76"/>
      <c r="B681" s="76"/>
      <c r="C681" s="76"/>
      <c r="D681" s="76"/>
      <c r="E681" s="76"/>
      <c r="F681" s="76"/>
      <c r="G681" s="76"/>
      <c r="H681" s="76"/>
      <c r="I681" s="76"/>
      <c r="J681" s="76"/>
      <c r="K681" s="76"/>
      <c r="L681" s="76"/>
      <c r="M681" s="76"/>
      <c r="N681" s="76"/>
      <c r="O681" s="76"/>
      <c r="P681" s="76"/>
      <c r="Q681" s="76"/>
      <c r="R681" s="76"/>
      <c r="S681" s="76"/>
      <c r="T681" s="76"/>
      <c r="U681" s="76"/>
      <c r="V681" s="76"/>
      <c r="W681" s="76"/>
      <c r="X681" s="76"/>
      <c r="Y681" s="76"/>
      <c r="Z681" s="76"/>
      <c r="AA681" s="76"/>
      <c r="AB681" s="76"/>
      <c r="AC681" s="76"/>
      <c r="AD681" s="76"/>
      <c r="AE681" s="76"/>
      <c r="AF681" s="76"/>
      <c r="AG681" s="76"/>
      <c r="AH681" s="76"/>
      <c r="AI681" s="76"/>
      <c r="AJ681" s="76"/>
    </row>
    <row r="682" spans="1:36" x14ac:dyDescent="0.25">
      <c r="A682" s="76"/>
      <c r="B682" s="76"/>
      <c r="C682" s="76"/>
      <c r="D682" s="76"/>
      <c r="E682" s="76"/>
      <c r="F682" s="76"/>
      <c r="G682" s="76"/>
      <c r="H682" s="76"/>
      <c r="I682" s="76"/>
      <c r="J682" s="76"/>
      <c r="K682" s="76"/>
      <c r="L682" s="76"/>
      <c r="M682" s="76"/>
      <c r="N682" s="76"/>
      <c r="O682" s="76"/>
      <c r="P682" s="76"/>
      <c r="Q682" s="76"/>
      <c r="R682" s="76"/>
      <c r="S682" s="76"/>
      <c r="T682" s="76"/>
      <c r="U682" s="76"/>
      <c r="V682" s="76"/>
      <c r="W682" s="76"/>
      <c r="X682" s="76"/>
      <c r="Y682" s="76"/>
      <c r="Z682" s="76"/>
      <c r="AA682" s="76"/>
      <c r="AB682" s="76"/>
      <c r="AC682" s="76"/>
      <c r="AD682" s="76"/>
      <c r="AE682" s="76"/>
      <c r="AF682" s="76"/>
      <c r="AG682" s="76"/>
      <c r="AH682" s="76"/>
      <c r="AI682" s="76"/>
      <c r="AJ682" s="76"/>
    </row>
    <row r="683" spans="1:36" x14ac:dyDescent="0.25">
      <c r="A683" s="76"/>
      <c r="B683" s="76"/>
      <c r="C683" s="76"/>
      <c r="D683" s="76"/>
      <c r="E683" s="76"/>
      <c r="F683" s="76"/>
      <c r="G683" s="76"/>
      <c r="H683" s="76"/>
      <c r="I683" s="76"/>
      <c r="J683" s="76"/>
      <c r="K683" s="76"/>
      <c r="L683" s="76"/>
      <c r="M683" s="76"/>
      <c r="N683" s="76"/>
      <c r="O683" s="76"/>
      <c r="P683" s="76"/>
      <c r="Q683" s="76"/>
      <c r="R683" s="76"/>
      <c r="S683" s="76"/>
      <c r="T683" s="76"/>
      <c r="U683" s="76"/>
      <c r="V683" s="76"/>
      <c r="W683" s="76"/>
      <c r="X683" s="76"/>
      <c r="Y683" s="76"/>
      <c r="Z683" s="76"/>
      <c r="AA683" s="76"/>
      <c r="AB683" s="76"/>
      <c r="AC683" s="76"/>
      <c r="AD683" s="76"/>
      <c r="AE683" s="76"/>
      <c r="AF683" s="76"/>
      <c r="AG683" s="76"/>
      <c r="AH683" s="76"/>
      <c r="AI683" s="76"/>
      <c r="AJ683" s="76"/>
    </row>
    <row r="684" spans="1:36" x14ac:dyDescent="0.25">
      <c r="A684" s="76"/>
      <c r="B684" s="76"/>
      <c r="C684" s="76"/>
      <c r="D684" s="76"/>
      <c r="E684" s="76"/>
      <c r="F684" s="76"/>
      <c r="G684" s="76"/>
      <c r="H684" s="76"/>
      <c r="I684" s="76"/>
      <c r="J684" s="76"/>
      <c r="K684" s="76"/>
      <c r="L684" s="76"/>
      <c r="M684" s="76"/>
      <c r="N684" s="76"/>
      <c r="O684" s="76"/>
      <c r="P684" s="76"/>
      <c r="Q684" s="76"/>
      <c r="R684" s="76"/>
      <c r="S684" s="76"/>
      <c r="T684" s="76"/>
      <c r="U684" s="76"/>
      <c r="V684" s="76"/>
      <c r="W684" s="76"/>
      <c r="X684" s="76"/>
      <c r="Y684" s="76"/>
      <c r="Z684" s="76"/>
      <c r="AA684" s="76"/>
      <c r="AB684" s="76"/>
      <c r="AC684" s="76"/>
      <c r="AD684" s="76"/>
      <c r="AE684" s="76"/>
      <c r="AF684" s="76"/>
      <c r="AG684" s="76"/>
      <c r="AH684" s="76"/>
      <c r="AI684" s="76"/>
      <c r="AJ684" s="76"/>
    </row>
    <row r="685" spans="1:36" x14ac:dyDescent="0.25">
      <c r="A685" s="76"/>
      <c r="B685" s="76"/>
      <c r="C685" s="76"/>
      <c r="D685" s="76"/>
      <c r="E685" s="76"/>
      <c r="F685" s="76"/>
      <c r="G685" s="76"/>
      <c r="H685" s="76"/>
      <c r="I685" s="76"/>
      <c r="J685" s="76"/>
      <c r="K685" s="76"/>
      <c r="L685" s="76"/>
      <c r="M685" s="76"/>
      <c r="N685" s="76"/>
      <c r="O685" s="76"/>
      <c r="P685" s="76"/>
      <c r="Q685" s="76"/>
      <c r="R685" s="76"/>
      <c r="S685" s="76"/>
      <c r="T685" s="76"/>
      <c r="U685" s="76"/>
      <c r="V685" s="76"/>
      <c r="W685" s="76"/>
      <c r="X685" s="76"/>
      <c r="Y685" s="76"/>
      <c r="Z685" s="76"/>
      <c r="AA685" s="76"/>
      <c r="AB685" s="76"/>
      <c r="AC685" s="76"/>
      <c r="AD685" s="76"/>
      <c r="AE685" s="76"/>
      <c r="AF685" s="76"/>
      <c r="AG685" s="76"/>
      <c r="AH685" s="76"/>
      <c r="AI685" s="76"/>
      <c r="AJ685" s="76"/>
    </row>
    <row r="686" spans="1:36" x14ac:dyDescent="0.25">
      <c r="A686" s="76"/>
      <c r="B686" s="76"/>
      <c r="C686" s="76"/>
      <c r="D686" s="76"/>
      <c r="E686" s="76"/>
      <c r="F686" s="76"/>
      <c r="G686" s="76"/>
      <c r="H686" s="76"/>
      <c r="I686" s="76"/>
      <c r="J686" s="76"/>
      <c r="K686" s="76"/>
      <c r="L686" s="76"/>
      <c r="M686" s="76"/>
      <c r="N686" s="76"/>
      <c r="O686" s="76"/>
      <c r="P686" s="76"/>
      <c r="Q686" s="76"/>
      <c r="R686" s="76"/>
      <c r="S686" s="76"/>
      <c r="T686" s="76"/>
      <c r="U686" s="76"/>
      <c r="V686" s="76"/>
      <c r="W686" s="76"/>
      <c r="X686" s="76"/>
      <c r="Y686" s="76"/>
      <c r="Z686" s="76"/>
      <c r="AA686" s="76"/>
      <c r="AB686" s="76"/>
      <c r="AC686" s="76"/>
      <c r="AD686" s="76"/>
      <c r="AE686" s="76"/>
      <c r="AF686" s="76"/>
      <c r="AG686" s="76"/>
      <c r="AH686" s="76"/>
      <c r="AI686" s="76"/>
      <c r="AJ686" s="76"/>
    </row>
    <row r="687" spans="1:36" x14ac:dyDescent="0.25">
      <c r="A687" s="76"/>
      <c r="B687" s="76"/>
      <c r="C687" s="76"/>
      <c r="D687" s="76"/>
      <c r="E687" s="76"/>
      <c r="F687" s="76"/>
      <c r="G687" s="76"/>
      <c r="H687" s="76"/>
      <c r="I687" s="76"/>
      <c r="J687" s="76"/>
      <c r="K687" s="76"/>
      <c r="L687" s="76"/>
      <c r="M687" s="76"/>
      <c r="N687" s="76"/>
      <c r="O687" s="76"/>
      <c r="P687" s="76"/>
      <c r="Q687" s="76"/>
      <c r="R687" s="76"/>
      <c r="S687" s="76"/>
      <c r="T687" s="76"/>
      <c r="U687" s="76"/>
      <c r="V687" s="76"/>
      <c r="W687" s="76"/>
      <c r="X687" s="76"/>
      <c r="Y687" s="76"/>
      <c r="Z687" s="76"/>
      <c r="AA687" s="76"/>
      <c r="AB687" s="76"/>
      <c r="AC687" s="76"/>
      <c r="AD687" s="76"/>
      <c r="AE687" s="76"/>
      <c r="AF687" s="76"/>
      <c r="AG687" s="76"/>
      <c r="AH687" s="76"/>
      <c r="AI687" s="76"/>
      <c r="AJ687" s="76"/>
    </row>
    <row r="688" spans="1:36" x14ac:dyDescent="0.25">
      <c r="A688" s="76"/>
      <c r="B688" s="76"/>
      <c r="C688" s="76"/>
      <c r="D688" s="76"/>
      <c r="E688" s="76"/>
      <c r="F688" s="76"/>
      <c r="G688" s="76"/>
      <c r="H688" s="76"/>
      <c r="I688" s="76"/>
      <c r="J688" s="76"/>
      <c r="K688" s="76"/>
      <c r="L688" s="76"/>
      <c r="M688" s="76"/>
      <c r="N688" s="76"/>
      <c r="O688" s="76"/>
      <c r="P688" s="76"/>
      <c r="Q688" s="76"/>
      <c r="R688" s="76"/>
      <c r="S688" s="76"/>
      <c r="T688" s="76"/>
      <c r="U688" s="76"/>
      <c r="V688" s="76"/>
      <c r="W688" s="76"/>
      <c r="X688" s="76"/>
      <c r="Y688" s="76"/>
      <c r="Z688" s="76"/>
      <c r="AA688" s="76"/>
      <c r="AB688" s="76"/>
      <c r="AC688" s="76"/>
      <c r="AD688" s="76"/>
      <c r="AE688" s="76"/>
      <c r="AF688" s="76"/>
      <c r="AG688" s="76"/>
      <c r="AH688" s="76"/>
      <c r="AI688" s="76"/>
      <c r="AJ688" s="76"/>
    </row>
    <row r="689" spans="1:36" x14ac:dyDescent="0.25">
      <c r="A689" s="76"/>
      <c r="B689" s="76"/>
      <c r="C689" s="76"/>
      <c r="D689" s="76"/>
      <c r="E689" s="76"/>
      <c r="F689" s="76"/>
      <c r="G689" s="76"/>
      <c r="H689" s="76"/>
      <c r="I689" s="76"/>
      <c r="J689" s="76"/>
      <c r="K689" s="76"/>
      <c r="L689" s="76"/>
      <c r="M689" s="76"/>
      <c r="N689" s="76"/>
      <c r="O689" s="76"/>
      <c r="P689" s="76"/>
      <c r="Q689" s="76"/>
      <c r="R689" s="76"/>
      <c r="S689" s="76"/>
      <c r="T689" s="76"/>
      <c r="U689" s="76"/>
      <c r="V689" s="76"/>
      <c r="W689" s="76"/>
      <c r="X689" s="76"/>
      <c r="Y689" s="76"/>
      <c r="Z689" s="76"/>
      <c r="AA689" s="76"/>
      <c r="AB689" s="76"/>
      <c r="AC689" s="76"/>
      <c r="AD689" s="76"/>
      <c r="AE689" s="76"/>
      <c r="AF689" s="76"/>
      <c r="AG689" s="76"/>
      <c r="AH689" s="76"/>
      <c r="AI689" s="76"/>
      <c r="AJ689" s="76"/>
    </row>
    <row r="690" spans="1:36" x14ac:dyDescent="0.25">
      <c r="A690" s="76"/>
      <c r="B690" s="76"/>
      <c r="C690" s="76"/>
      <c r="D690" s="76"/>
      <c r="E690" s="76"/>
      <c r="F690" s="76"/>
      <c r="G690" s="76"/>
      <c r="H690" s="76"/>
      <c r="I690" s="76"/>
      <c r="J690" s="76"/>
      <c r="K690" s="76"/>
      <c r="L690" s="76"/>
      <c r="M690" s="76"/>
      <c r="N690" s="76"/>
      <c r="O690" s="76"/>
      <c r="P690" s="76"/>
      <c r="Q690" s="76"/>
      <c r="R690" s="76"/>
      <c r="S690" s="76"/>
      <c r="T690" s="76"/>
      <c r="U690" s="76"/>
      <c r="V690" s="76"/>
      <c r="W690" s="76"/>
      <c r="X690" s="76"/>
      <c r="Y690" s="76"/>
      <c r="Z690" s="76"/>
      <c r="AA690" s="76"/>
      <c r="AB690" s="76"/>
      <c r="AC690" s="76"/>
      <c r="AD690" s="76"/>
      <c r="AE690" s="76"/>
      <c r="AF690" s="76"/>
      <c r="AG690" s="76"/>
      <c r="AH690" s="76"/>
      <c r="AI690" s="76"/>
      <c r="AJ690" s="76"/>
    </row>
    <row r="691" spans="1:36" x14ac:dyDescent="0.25">
      <c r="A691" s="76"/>
      <c r="B691" s="76"/>
      <c r="C691" s="76"/>
      <c r="D691" s="76"/>
      <c r="E691" s="76"/>
      <c r="F691" s="76"/>
      <c r="G691" s="76"/>
      <c r="H691" s="76"/>
      <c r="I691" s="76"/>
      <c r="J691" s="76"/>
      <c r="K691" s="76"/>
      <c r="L691" s="76"/>
      <c r="M691" s="76"/>
      <c r="N691" s="76"/>
      <c r="O691" s="76"/>
      <c r="P691" s="76"/>
      <c r="Q691" s="76"/>
      <c r="R691" s="76"/>
      <c r="S691" s="76"/>
      <c r="T691" s="76"/>
      <c r="U691" s="76"/>
      <c r="V691" s="76"/>
      <c r="W691" s="76"/>
      <c r="X691" s="76"/>
      <c r="Y691" s="76"/>
      <c r="Z691" s="76"/>
      <c r="AA691" s="76"/>
      <c r="AB691" s="76"/>
      <c r="AC691" s="76"/>
      <c r="AD691" s="76"/>
      <c r="AE691" s="76"/>
      <c r="AF691" s="76"/>
      <c r="AG691" s="76"/>
      <c r="AH691" s="76"/>
      <c r="AI691" s="76"/>
      <c r="AJ691" s="76"/>
    </row>
    <row r="692" spans="1:36" x14ac:dyDescent="0.25">
      <c r="A692" s="76"/>
      <c r="B692" s="76"/>
      <c r="C692" s="76"/>
      <c r="D692" s="76"/>
      <c r="E692" s="76"/>
      <c r="F692" s="76"/>
      <c r="G692" s="76"/>
      <c r="H692" s="76"/>
      <c r="I692" s="76"/>
      <c r="J692" s="76"/>
      <c r="K692" s="76"/>
      <c r="L692" s="76"/>
      <c r="M692" s="76"/>
      <c r="N692" s="76"/>
      <c r="O692" s="76"/>
      <c r="P692" s="76"/>
      <c r="Q692" s="76"/>
      <c r="R692" s="76"/>
      <c r="S692" s="76"/>
      <c r="T692" s="76"/>
      <c r="U692" s="76"/>
      <c r="V692" s="76"/>
      <c r="W692" s="76"/>
      <c r="X692" s="76"/>
      <c r="Y692" s="76"/>
      <c r="Z692" s="76"/>
      <c r="AA692" s="76"/>
      <c r="AB692" s="76"/>
      <c r="AC692" s="76"/>
      <c r="AD692" s="76"/>
      <c r="AE692" s="76"/>
      <c r="AF692" s="76"/>
      <c r="AG692" s="76"/>
      <c r="AH692" s="76"/>
      <c r="AI692" s="76"/>
      <c r="AJ692" s="76"/>
    </row>
    <row r="693" spans="1:36" x14ac:dyDescent="0.25">
      <c r="A693" s="76"/>
      <c r="B693" s="76"/>
      <c r="C693" s="76"/>
      <c r="D693" s="76"/>
      <c r="E693" s="76"/>
      <c r="F693" s="76"/>
      <c r="G693" s="76"/>
      <c r="H693" s="76"/>
      <c r="I693" s="76"/>
      <c r="J693" s="76"/>
      <c r="K693" s="76"/>
      <c r="L693" s="76"/>
      <c r="M693" s="76"/>
      <c r="N693" s="76"/>
      <c r="O693" s="76"/>
      <c r="P693" s="76"/>
      <c r="Q693" s="76"/>
      <c r="R693" s="76"/>
      <c r="S693" s="76"/>
      <c r="T693" s="76"/>
      <c r="U693" s="76"/>
      <c r="V693" s="76"/>
      <c r="W693" s="76"/>
      <c r="X693" s="76"/>
      <c r="Y693" s="76"/>
      <c r="Z693" s="76"/>
      <c r="AA693" s="76"/>
      <c r="AB693" s="76"/>
      <c r="AC693" s="76"/>
      <c r="AD693" s="76"/>
      <c r="AE693" s="76"/>
      <c r="AF693" s="76"/>
      <c r="AG693" s="76"/>
      <c r="AH693" s="76"/>
      <c r="AI693" s="76"/>
      <c r="AJ693" s="76"/>
    </row>
    <row r="694" spans="1:36" x14ac:dyDescent="0.25">
      <c r="A694" s="76"/>
      <c r="B694" s="76"/>
      <c r="C694" s="76"/>
      <c r="D694" s="76"/>
      <c r="E694" s="76"/>
      <c r="F694" s="76"/>
      <c r="G694" s="76"/>
      <c r="H694" s="76"/>
      <c r="I694" s="76"/>
      <c r="J694" s="76"/>
      <c r="K694" s="76"/>
      <c r="L694" s="76"/>
      <c r="M694" s="76"/>
      <c r="N694" s="76"/>
      <c r="O694" s="76"/>
      <c r="P694" s="76"/>
      <c r="Q694" s="76"/>
      <c r="R694" s="76"/>
      <c r="S694" s="76"/>
      <c r="T694" s="76"/>
      <c r="U694" s="76"/>
      <c r="V694" s="76"/>
      <c r="W694" s="76"/>
      <c r="X694" s="76"/>
      <c r="Y694" s="76"/>
      <c r="Z694" s="76"/>
      <c r="AA694" s="76"/>
      <c r="AB694" s="76"/>
      <c r="AC694" s="76"/>
      <c r="AD694" s="76"/>
      <c r="AE694" s="76"/>
      <c r="AF694" s="76"/>
      <c r="AG694" s="76"/>
      <c r="AH694" s="76"/>
      <c r="AI694" s="76"/>
      <c r="AJ694" s="76"/>
    </row>
    <row r="695" spans="1:36" x14ac:dyDescent="0.25">
      <c r="A695" s="76"/>
      <c r="B695" s="76"/>
      <c r="C695" s="76"/>
      <c r="D695" s="76"/>
      <c r="E695" s="76"/>
      <c r="F695" s="76"/>
      <c r="G695" s="76"/>
      <c r="H695" s="76"/>
      <c r="I695" s="76"/>
      <c r="J695" s="76"/>
      <c r="K695" s="76"/>
      <c r="L695" s="76"/>
      <c r="M695" s="76"/>
      <c r="N695" s="76"/>
      <c r="O695" s="76"/>
      <c r="P695" s="76"/>
      <c r="Q695" s="76"/>
      <c r="R695" s="76"/>
      <c r="S695" s="76"/>
      <c r="T695" s="76"/>
      <c r="U695" s="76"/>
      <c r="V695" s="76"/>
      <c r="W695" s="76"/>
      <c r="X695" s="76"/>
      <c r="Y695" s="76"/>
      <c r="Z695" s="76"/>
      <c r="AA695" s="76"/>
      <c r="AB695" s="76"/>
      <c r="AC695" s="76"/>
      <c r="AD695" s="76"/>
      <c r="AE695" s="76"/>
      <c r="AF695" s="76"/>
      <c r="AG695" s="76"/>
      <c r="AH695" s="76"/>
      <c r="AI695" s="76"/>
      <c r="AJ695" s="76"/>
    </row>
    <row r="696" spans="1:36" x14ac:dyDescent="0.25">
      <c r="A696" s="76"/>
      <c r="B696" s="76"/>
      <c r="C696" s="76"/>
      <c r="D696" s="76"/>
      <c r="E696" s="76"/>
      <c r="F696" s="76"/>
      <c r="G696" s="76"/>
      <c r="H696" s="76"/>
      <c r="I696" s="76"/>
      <c r="J696" s="76"/>
      <c r="K696" s="76"/>
      <c r="L696" s="76"/>
      <c r="M696" s="76"/>
      <c r="N696" s="76"/>
      <c r="O696" s="76"/>
      <c r="P696" s="76"/>
      <c r="Q696" s="76"/>
      <c r="R696" s="76"/>
      <c r="S696" s="76"/>
      <c r="T696" s="76"/>
      <c r="U696" s="76"/>
      <c r="V696" s="76"/>
      <c r="W696" s="76"/>
      <c r="X696" s="76"/>
      <c r="Y696" s="76"/>
      <c r="Z696" s="76"/>
      <c r="AA696" s="76"/>
      <c r="AB696" s="76"/>
      <c r="AC696" s="76"/>
      <c r="AD696" s="76"/>
      <c r="AE696" s="76"/>
      <c r="AF696" s="76"/>
      <c r="AG696" s="76"/>
      <c r="AH696" s="76"/>
      <c r="AI696" s="76"/>
      <c r="AJ696" s="76"/>
    </row>
    <row r="697" spans="1:36" x14ac:dyDescent="0.25">
      <c r="A697" s="76"/>
      <c r="B697" s="76"/>
      <c r="C697" s="76"/>
      <c r="D697" s="76"/>
      <c r="E697" s="76"/>
      <c r="F697" s="76"/>
      <c r="G697" s="76"/>
      <c r="H697" s="76"/>
      <c r="I697" s="76"/>
      <c r="J697" s="76"/>
      <c r="K697" s="76"/>
      <c r="L697" s="76"/>
      <c r="M697" s="76"/>
      <c r="N697" s="76"/>
      <c r="O697" s="76"/>
      <c r="P697" s="76"/>
      <c r="Q697" s="76"/>
      <c r="R697" s="76"/>
      <c r="S697" s="76"/>
      <c r="T697" s="76"/>
      <c r="U697" s="76"/>
      <c r="V697" s="76"/>
      <c r="W697" s="76"/>
      <c r="X697" s="76"/>
      <c r="Y697" s="76"/>
      <c r="Z697" s="76"/>
      <c r="AA697" s="76"/>
      <c r="AB697" s="76"/>
      <c r="AC697" s="76"/>
      <c r="AD697" s="76"/>
      <c r="AE697" s="76"/>
      <c r="AF697" s="76"/>
      <c r="AG697" s="76"/>
      <c r="AH697" s="76"/>
      <c r="AI697" s="76"/>
      <c r="AJ697" s="76"/>
    </row>
    <row r="698" spans="1:36" x14ac:dyDescent="0.25">
      <c r="A698" s="76"/>
      <c r="B698" s="76"/>
      <c r="C698" s="76"/>
      <c r="D698" s="76"/>
      <c r="E698" s="76"/>
      <c r="F698" s="76"/>
      <c r="G698" s="76"/>
      <c r="H698" s="76"/>
      <c r="I698" s="76"/>
      <c r="J698" s="76"/>
      <c r="K698" s="76"/>
      <c r="L698" s="76"/>
      <c r="M698" s="76"/>
      <c r="N698" s="76"/>
      <c r="O698" s="76"/>
      <c r="P698" s="76"/>
      <c r="Q698" s="76"/>
      <c r="R698" s="76"/>
      <c r="S698" s="76"/>
      <c r="T698" s="76"/>
      <c r="U698" s="76"/>
      <c r="V698" s="76"/>
      <c r="W698" s="76"/>
      <c r="X698" s="76"/>
      <c r="Y698" s="76"/>
      <c r="Z698" s="76"/>
      <c r="AA698" s="76"/>
      <c r="AB698" s="76"/>
      <c r="AC698" s="76"/>
      <c r="AD698" s="76"/>
      <c r="AE698" s="76"/>
      <c r="AF698" s="76"/>
      <c r="AG698" s="76"/>
      <c r="AH698" s="76"/>
      <c r="AI698" s="76"/>
      <c r="AJ698" s="76"/>
    </row>
    <row r="699" spans="1:36" x14ac:dyDescent="0.25">
      <c r="A699" s="76"/>
      <c r="B699" s="76"/>
      <c r="C699" s="76"/>
      <c r="D699" s="76"/>
      <c r="E699" s="76"/>
      <c r="F699" s="76"/>
      <c r="G699" s="76"/>
      <c r="H699" s="76"/>
      <c r="I699" s="76"/>
      <c r="J699" s="76"/>
      <c r="K699" s="76"/>
      <c r="L699" s="76"/>
      <c r="M699" s="76"/>
      <c r="N699" s="76"/>
      <c r="O699" s="76"/>
      <c r="P699" s="76"/>
      <c r="Q699" s="76"/>
      <c r="R699" s="76"/>
      <c r="S699" s="76"/>
      <c r="T699" s="76"/>
      <c r="U699" s="76"/>
      <c r="V699" s="76"/>
      <c r="W699" s="76"/>
      <c r="X699" s="76"/>
      <c r="Y699" s="76"/>
      <c r="Z699" s="76"/>
      <c r="AA699" s="76"/>
      <c r="AB699" s="76"/>
      <c r="AC699" s="76"/>
      <c r="AD699" s="76"/>
      <c r="AE699" s="76"/>
      <c r="AF699" s="76"/>
      <c r="AG699" s="76"/>
      <c r="AH699" s="76"/>
      <c r="AI699" s="76"/>
      <c r="AJ699" s="76"/>
    </row>
    <row r="700" spans="1:36" x14ac:dyDescent="0.25">
      <c r="A700" s="76"/>
      <c r="B700" s="76"/>
      <c r="C700" s="76"/>
      <c r="D700" s="76"/>
      <c r="E700" s="76"/>
      <c r="F700" s="76"/>
      <c r="G700" s="76"/>
      <c r="H700" s="76"/>
      <c r="I700" s="76"/>
      <c r="J700" s="76"/>
      <c r="K700" s="76"/>
      <c r="L700" s="76"/>
      <c r="M700" s="76"/>
      <c r="N700" s="76"/>
      <c r="O700" s="76"/>
      <c r="P700" s="76"/>
      <c r="Q700" s="76"/>
      <c r="R700" s="76"/>
      <c r="S700" s="76"/>
      <c r="T700" s="76"/>
      <c r="U700" s="76"/>
      <c r="V700" s="76"/>
      <c r="W700" s="76"/>
      <c r="X700" s="76"/>
      <c r="Y700" s="76"/>
      <c r="Z700" s="76"/>
      <c r="AA700" s="76"/>
      <c r="AB700" s="76"/>
      <c r="AC700" s="76"/>
      <c r="AD700" s="76"/>
      <c r="AE700" s="76"/>
      <c r="AF700" s="76"/>
      <c r="AG700" s="76"/>
      <c r="AH700" s="76"/>
      <c r="AI700" s="76"/>
      <c r="AJ700" s="76"/>
    </row>
    <row r="701" spans="1:36" x14ac:dyDescent="0.25">
      <c r="A701" s="76"/>
      <c r="B701" s="76"/>
      <c r="C701" s="76"/>
      <c r="D701" s="76"/>
      <c r="E701" s="76"/>
      <c r="F701" s="76"/>
      <c r="G701" s="76"/>
      <c r="H701" s="76"/>
      <c r="I701" s="76"/>
      <c r="J701" s="76"/>
      <c r="K701" s="76"/>
      <c r="L701" s="76"/>
      <c r="M701" s="76"/>
      <c r="N701" s="76"/>
      <c r="O701" s="76"/>
      <c r="P701" s="76"/>
      <c r="Q701" s="76"/>
      <c r="R701" s="76"/>
      <c r="S701" s="76"/>
      <c r="T701" s="76"/>
      <c r="U701" s="76"/>
      <c r="V701" s="76"/>
      <c r="W701" s="76"/>
      <c r="X701" s="76"/>
      <c r="Y701" s="76"/>
      <c r="Z701" s="76"/>
      <c r="AA701" s="76"/>
      <c r="AB701" s="76"/>
      <c r="AC701" s="76"/>
      <c r="AD701" s="76"/>
      <c r="AE701" s="76"/>
      <c r="AF701" s="76"/>
      <c r="AG701" s="76"/>
      <c r="AH701" s="76"/>
      <c r="AI701" s="76"/>
      <c r="AJ701" s="76"/>
    </row>
    <row r="702" spans="1:36" x14ac:dyDescent="0.25">
      <c r="A702" s="76"/>
      <c r="B702" s="76"/>
      <c r="C702" s="76"/>
      <c r="D702" s="76"/>
      <c r="E702" s="76"/>
      <c r="F702" s="76"/>
      <c r="G702" s="76"/>
      <c r="H702" s="76"/>
      <c r="I702" s="76"/>
      <c r="J702" s="76"/>
      <c r="K702" s="76"/>
      <c r="L702" s="76"/>
      <c r="M702" s="76"/>
      <c r="N702" s="76"/>
      <c r="O702" s="76"/>
      <c r="P702" s="76"/>
      <c r="Q702" s="76"/>
      <c r="R702" s="76"/>
      <c r="S702" s="76"/>
      <c r="T702" s="76"/>
      <c r="U702" s="76"/>
      <c r="V702" s="76"/>
      <c r="W702" s="76"/>
      <c r="X702" s="76"/>
      <c r="Y702" s="76"/>
      <c r="Z702" s="76"/>
      <c r="AA702" s="76"/>
      <c r="AB702" s="76"/>
      <c r="AC702" s="76"/>
      <c r="AD702" s="76"/>
      <c r="AE702" s="76"/>
      <c r="AF702" s="76"/>
      <c r="AG702" s="76"/>
      <c r="AH702" s="76"/>
      <c r="AI702" s="76"/>
      <c r="AJ702" s="76"/>
    </row>
    <row r="703" spans="1:36" x14ac:dyDescent="0.25">
      <c r="A703" s="76"/>
      <c r="B703" s="76"/>
      <c r="C703" s="76"/>
      <c r="D703" s="76"/>
      <c r="E703" s="76"/>
      <c r="F703" s="76"/>
      <c r="G703" s="76"/>
      <c r="H703" s="76"/>
      <c r="I703" s="76"/>
      <c r="J703" s="76"/>
      <c r="K703" s="76"/>
      <c r="L703" s="76"/>
      <c r="M703" s="76"/>
      <c r="N703" s="76"/>
      <c r="O703" s="76"/>
      <c r="P703" s="76"/>
      <c r="Q703" s="76"/>
      <c r="R703" s="76"/>
      <c r="S703" s="76"/>
      <c r="T703" s="76"/>
      <c r="U703" s="76"/>
      <c r="V703" s="76"/>
      <c r="W703" s="76"/>
      <c r="X703" s="76"/>
      <c r="Y703" s="76"/>
      <c r="Z703" s="76"/>
      <c r="AA703" s="76"/>
      <c r="AB703" s="76"/>
      <c r="AC703" s="76"/>
      <c r="AD703" s="76"/>
      <c r="AE703" s="76"/>
      <c r="AF703" s="76"/>
      <c r="AG703" s="76"/>
      <c r="AH703" s="76"/>
      <c r="AI703" s="76"/>
      <c r="AJ703" s="76"/>
    </row>
    <row r="704" spans="1:36" x14ac:dyDescent="0.25">
      <c r="A704" s="76"/>
      <c r="B704" s="76"/>
      <c r="C704" s="76"/>
      <c r="D704" s="76"/>
      <c r="E704" s="76"/>
      <c r="F704" s="76"/>
      <c r="G704" s="76"/>
      <c r="H704" s="76"/>
      <c r="I704" s="76"/>
      <c r="J704" s="76"/>
      <c r="K704" s="76"/>
      <c r="L704" s="76"/>
      <c r="M704" s="76"/>
      <c r="N704" s="76"/>
      <c r="O704" s="76"/>
      <c r="P704" s="76"/>
      <c r="Q704" s="76"/>
      <c r="R704" s="76"/>
      <c r="S704" s="76"/>
      <c r="T704" s="76"/>
      <c r="U704" s="76"/>
      <c r="V704" s="76"/>
      <c r="W704" s="76"/>
      <c r="X704" s="76"/>
      <c r="Y704" s="76"/>
      <c r="Z704" s="76"/>
      <c r="AA704" s="76"/>
      <c r="AB704" s="76"/>
      <c r="AC704" s="76"/>
      <c r="AD704" s="76"/>
      <c r="AE704" s="76"/>
      <c r="AF704" s="76"/>
      <c r="AG704" s="76"/>
      <c r="AH704" s="76"/>
      <c r="AI704" s="76"/>
      <c r="AJ704" s="76"/>
    </row>
    <row r="705" spans="1:36" x14ac:dyDescent="0.25">
      <c r="A705" s="76"/>
      <c r="B705" s="76"/>
      <c r="C705" s="76"/>
      <c r="D705" s="76"/>
      <c r="E705" s="76"/>
      <c r="F705" s="76"/>
      <c r="G705" s="76"/>
      <c r="H705" s="76"/>
      <c r="I705" s="76"/>
      <c r="J705" s="76"/>
      <c r="K705" s="76"/>
      <c r="L705" s="76"/>
      <c r="M705" s="76"/>
      <c r="N705" s="76"/>
      <c r="O705" s="76"/>
      <c r="P705" s="76"/>
      <c r="Q705" s="76"/>
      <c r="R705" s="76"/>
      <c r="S705" s="76"/>
      <c r="T705" s="76"/>
      <c r="U705" s="76"/>
      <c r="V705" s="76"/>
      <c r="W705" s="76"/>
      <c r="X705" s="76"/>
      <c r="Y705" s="76"/>
      <c r="Z705" s="76"/>
      <c r="AA705" s="76"/>
      <c r="AB705" s="76"/>
      <c r="AC705" s="76"/>
      <c r="AD705" s="76"/>
      <c r="AE705" s="76"/>
      <c r="AF705" s="76"/>
      <c r="AG705" s="76"/>
      <c r="AH705" s="76"/>
      <c r="AI705" s="76"/>
      <c r="AJ705" s="76"/>
    </row>
    <row r="706" spans="1:36" x14ac:dyDescent="0.25">
      <c r="A706" s="76"/>
      <c r="B706" s="76"/>
      <c r="C706" s="76"/>
      <c r="D706" s="76"/>
      <c r="E706" s="76"/>
      <c r="F706" s="76"/>
      <c r="G706" s="76"/>
      <c r="H706" s="76"/>
      <c r="I706" s="76"/>
      <c r="J706" s="76"/>
      <c r="K706" s="76"/>
      <c r="L706" s="76"/>
      <c r="M706" s="76"/>
      <c r="N706" s="76"/>
      <c r="O706" s="76"/>
      <c r="P706" s="76"/>
      <c r="Q706" s="76"/>
      <c r="R706" s="76"/>
      <c r="S706" s="76"/>
      <c r="T706" s="76"/>
      <c r="U706" s="76"/>
      <c r="V706" s="76"/>
      <c r="W706" s="76"/>
      <c r="X706" s="76"/>
      <c r="Y706" s="76"/>
      <c r="Z706" s="76"/>
      <c r="AA706" s="76"/>
      <c r="AB706" s="76"/>
      <c r="AC706" s="76"/>
      <c r="AD706" s="76"/>
      <c r="AE706" s="76"/>
      <c r="AF706" s="76"/>
      <c r="AG706" s="76"/>
      <c r="AH706" s="76"/>
      <c r="AI706" s="76"/>
      <c r="AJ706" s="76"/>
    </row>
    <row r="707" spans="1:36" x14ac:dyDescent="0.25">
      <c r="A707" s="76"/>
      <c r="B707" s="76"/>
      <c r="C707" s="76"/>
      <c r="D707" s="76"/>
      <c r="E707" s="76"/>
      <c r="F707" s="76"/>
      <c r="G707" s="76"/>
      <c r="H707" s="76"/>
      <c r="I707" s="76"/>
      <c r="J707" s="76"/>
      <c r="K707" s="76"/>
      <c r="L707" s="76"/>
      <c r="M707" s="76"/>
      <c r="N707" s="76"/>
      <c r="O707" s="76"/>
      <c r="P707" s="76"/>
      <c r="Q707" s="76"/>
      <c r="R707" s="76"/>
      <c r="S707" s="76"/>
      <c r="T707" s="76"/>
      <c r="U707" s="76"/>
      <c r="V707" s="76"/>
      <c r="W707" s="76"/>
      <c r="X707" s="76"/>
      <c r="Y707" s="76"/>
      <c r="Z707" s="76"/>
      <c r="AA707" s="76"/>
      <c r="AB707" s="76"/>
      <c r="AC707" s="76"/>
      <c r="AD707" s="76"/>
      <c r="AE707" s="76"/>
      <c r="AF707" s="76"/>
      <c r="AG707" s="76"/>
      <c r="AH707" s="76"/>
      <c r="AI707" s="76"/>
      <c r="AJ707" s="76"/>
    </row>
    <row r="708" spans="1:36" x14ac:dyDescent="0.25">
      <c r="A708" s="76"/>
      <c r="B708" s="76"/>
      <c r="C708" s="76"/>
      <c r="D708" s="76"/>
      <c r="E708" s="76"/>
      <c r="F708" s="76"/>
      <c r="G708" s="76"/>
      <c r="H708" s="76"/>
      <c r="I708" s="76"/>
      <c r="J708" s="76"/>
      <c r="K708" s="76"/>
      <c r="L708" s="76"/>
      <c r="M708" s="76"/>
      <c r="N708" s="76"/>
      <c r="O708" s="76"/>
      <c r="P708" s="76"/>
      <c r="Q708" s="76"/>
      <c r="R708" s="76"/>
      <c r="S708" s="76"/>
      <c r="T708" s="76"/>
      <c r="U708" s="76"/>
      <c r="V708" s="76"/>
      <c r="W708" s="76"/>
      <c r="X708" s="76"/>
      <c r="Y708" s="76"/>
      <c r="Z708" s="76"/>
      <c r="AA708" s="76"/>
      <c r="AB708" s="76"/>
      <c r="AC708" s="76"/>
      <c r="AD708" s="76"/>
      <c r="AE708" s="76"/>
      <c r="AF708" s="76"/>
      <c r="AG708" s="76"/>
      <c r="AH708" s="76"/>
      <c r="AI708" s="76"/>
      <c r="AJ708" s="76"/>
    </row>
    <row r="709" spans="1:36" x14ac:dyDescent="0.25">
      <c r="A709" s="76"/>
      <c r="B709" s="76"/>
      <c r="C709" s="76"/>
      <c r="D709" s="76"/>
      <c r="E709" s="76"/>
      <c r="F709" s="76"/>
      <c r="G709" s="76"/>
      <c r="H709" s="76"/>
      <c r="I709" s="76"/>
      <c r="J709" s="76"/>
      <c r="K709" s="76"/>
      <c r="L709" s="76"/>
      <c r="M709" s="76"/>
      <c r="N709" s="76"/>
      <c r="O709" s="76"/>
      <c r="P709" s="76"/>
      <c r="Q709" s="76"/>
      <c r="R709" s="76"/>
      <c r="S709" s="76"/>
      <c r="T709" s="76"/>
      <c r="U709" s="76"/>
      <c r="V709" s="76"/>
      <c r="W709" s="76"/>
      <c r="X709" s="76"/>
      <c r="Y709" s="76"/>
      <c r="Z709" s="76"/>
      <c r="AA709" s="76"/>
      <c r="AB709" s="76"/>
      <c r="AC709" s="76"/>
      <c r="AD709" s="76"/>
      <c r="AE709" s="76"/>
      <c r="AF709" s="76"/>
      <c r="AG709" s="76"/>
      <c r="AH709" s="76"/>
      <c r="AI709" s="76"/>
      <c r="AJ709" s="76"/>
    </row>
    <row r="710" spans="1:36" x14ac:dyDescent="0.25">
      <c r="A710" s="76"/>
      <c r="B710" s="76"/>
      <c r="C710" s="76"/>
      <c r="D710" s="76"/>
      <c r="E710" s="76"/>
      <c r="F710" s="76"/>
      <c r="G710" s="76"/>
      <c r="H710" s="76"/>
      <c r="I710" s="76"/>
      <c r="J710" s="76"/>
      <c r="K710" s="76"/>
      <c r="L710" s="76"/>
      <c r="M710" s="76"/>
      <c r="N710" s="76"/>
      <c r="O710" s="76"/>
      <c r="P710" s="76"/>
      <c r="Q710" s="76"/>
      <c r="R710" s="76"/>
      <c r="S710" s="76"/>
      <c r="T710" s="76"/>
      <c r="U710" s="76"/>
      <c r="V710" s="76"/>
      <c r="W710" s="76"/>
      <c r="X710" s="76"/>
      <c r="Y710" s="76"/>
      <c r="Z710" s="76"/>
      <c r="AA710" s="76"/>
      <c r="AB710" s="76"/>
      <c r="AC710" s="76"/>
      <c r="AD710" s="76"/>
      <c r="AE710" s="76"/>
      <c r="AF710" s="76"/>
      <c r="AG710" s="76"/>
      <c r="AH710" s="76"/>
      <c r="AI710" s="76"/>
      <c r="AJ710" s="76"/>
    </row>
    <row r="711" spans="1:36" x14ac:dyDescent="0.25">
      <c r="A711" s="76"/>
      <c r="B711" s="76"/>
      <c r="C711" s="76"/>
      <c r="D711" s="76"/>
      <c r="E711" s="76"/>
      <c r="F711" s="76"/>
      <c r="G711" s="76"/>
      <c r="H711" s="76"/>
      <c r="I711" s="76"/>
      <c r="J711" s="76"/>
      <c r="K711" s="76"/>
      <c r="L711" s="76"/>
      <c r="M711" s="76"/>
      <c r="N711" s="76"/>
      <c r="O711" s="76"/>
      <c r="P711" s="76"/>
      <c r="Q711" s="76"/>
      <c r="R711" s="76"/>
      <c r="S711" s="76"/>
      <c r="T711" s="76"/>
      <c r="U711" s="76"/>
      <c r="V711" s="76"/>
      <c r="W711" s="76"/>
      <c r="X711" s="76"/>
      <c r="Y711" s="76"/>
      <c r="Z711" s="76"/>
      <c r="AA711" s="76"/>
      <c r="AB711" s="76"/>
      <c r="AC711" s="76"/>
      <c r="AD711" s="76"/>
      <c r="AE711" s="76"/>
      <c r="AF711" s="76"/>
      <c r="AG711" s="76"/>
      <c r="AH711" s="76"/>
      <c r="AI711" s="76"/>
      <c r="AJ711" s="76"/>
    </row>
    <row r="712" spans="1:36" x14ac:dyDescent="0.25">
      <c r="A712" s="76"/>
      <c r="B712" s="76"/>
      <c r="C712" s="76"/>
      <c r="D712" s="76"/>
      <c r="E712" s="76"/>
      <c r="F712" s="76"/>
      <c r="G712" s="76"/>
      <c r="H712" s="76"/>
      <c r="I712" s="76"/>
      <c r="J712" s="76"/>
      <c r="K712" s="76"/>
      <c r="L712" s="76"/>
      <c r="M712" s="76"/>
      <c r="N712" s="76"/>
      <c r="O712" s="76"/>
      <c r="P712" s="76"/>
      <c r="Q712" s="76"/>
      <c r="R712" s="76"/>
      <c r="S712" s="76"/>
      <c r="T712" s="76"/>
      <c r="U712" s="76"/>
      <c r="V712" s="76"/>
      <c r="W712" s="76"/>
      <c r="X712" s="76"/>
      <c r="Y712" s="76"/>
      <c r="Z712" s="76"/>
      <c r="AA712" s="76"/>
      <c r="AB712" s="76"/>
      <c r="AC712" s="76"/>
      <c r="AD712" s="76"/>
      <c r="AE712" s="76"/>
      <c r="AF712" s="76"/>
      <c r="AG712" s="76"/>
      <c r="AH712" s="76"/>
      <c r="AI712" s="76"/>
      <c r="AJ712" s="76"/>
    </row>
    <row r="713" spans="1:36" x14ac:dyDescent="0.25">
      <c r="A713" s="76"/>
      <c r="B713" s="76"/>
      <c r="C713" s="76"/>
      <c r="D713" s="76"/>
      <c r="E713" s="76"/>
      <c r="F713" s="76"/>
      <c r="G713" s="76"/>
      <c r="H713" s="76"/>
      <c r="I713" s="76"/>
      <c r="J713" s="76"/>
      <c r="K713" s="76"/>
      <c r="L713" s="76"/>
      <c r="M713" s="76"/>
      <c r="N713" s="76"/>
      <c r="O713" s="76"/>
      <c r="P713" s="76"/>
      <c r="Q713" s="76"/>
      <c r="R713" s="76"/>
      <c r="S713" s="76"/>
      <c r="T713" s="76"/>
      <c r="U713" s="76"/>
      <c r="V713" s="76"/>
      <c r="W713" s="76"/>
      <c r="X713" s="76"/>
      <c r="Y713" s="76"/>
      <c r="Z713" s="76"/>
      <c r="AA713" s="76"/>
      <c r="AB713" s="76"/>
      <c r="AC713" s="76"/>
      <c r="AD713" s="76"/>
      <c r="AE713" s="76"/>
      <c r="AF713" s="76"/>
      <c r="AG713" s="76"/>
      <c r="AH713" s="76"/>
      <c r="AI713" s="76"/>
      <c r="AJ713" s="76"/>
    </row>
    <row r="714" spans="1:36" x14ac:dyDescent="0.25">
      <c r="A714" s="76"/>
      <c r="B714" s="76"/>
      <c r="C714" s="76"/>
      <c r="D714" s="76"/>
      <c r="E714" s="76"/>
      <c r="F714" s="76"/>
      <c r="G714" s="76"/>
      <c r="H714" s="76"/>
      <c r="I714" s="76"/>
      <c r="J714" s="76"/>
      <c r="K714" s="76"/>
      <c r="L714" s="76"/>
      <c r="M714" s="76"/>
      <c r="N714" s="76"/>
      <c r="O714" s="76"/>
      <c r="P714" s="76"/>
      <c r="Q714" s="76"/>
      <c r="R714" s="76"/>
      <c r="S714" s="76"/>
      <c r="T714" s="76"/>
      <c r="U714" s="76"/>
      <c r="V714" s="76"/>
      <c r="W714" s="76"/>
      <c r="X714" s="76"/>
      <c r="Y714" s="76"/>
      <c r="Z714" s="76"/>
      <c r="AA714" s="76"/>
      <c r="AB714" s="76"/>
      <c r="AC714" s="76"/>
      <c r="AD714" s="76"/>
      <c r="AE714" s="76"/>
      <c r="AF714" s="76"/>
      <c r="AG714" s="76"/>
      <c r="AH714" s="76"/>
      <c r="AI714" s="76"/>
      <c r="AJ714" s="76"/>
    </row>
    <row r="715" spans="1:36" x14ac:dyDescent="0.25">
      <c r="A715" s="76"/>
      <c r="B715" s="76"/>
      <c r="C715" s="76"/>
      <c r="D715" s="76"/>
      <c r="E715" s="76"/>
      <c r="F715" s="76"/>
      <c r="G715" s="76"/>
      <c r="H715" s="76"/>
      <c r="I715" s="76"/>
      <c r="J715" s="76"/>
      <c r="K715" s="76"/>
      <c r="L715" s="76"/>
      <c r="M715" s="76"/>
      <c r="N715" s="76"/>
      <c r="O715" s="76"/>
      <c r="P715" s="76"/>
      <c r="Q715" s="76"/>
      <c r="R715" s="76"/>
      <c r="S715" s="76"/>
      <c r="T715" s="76"/>
      <c r="U715" s="76"/>
      <c r="V715" s="76"/>
      <c r="W715" s="76"/>
      <c r="X715" s="76"/>
      <c r="Y715" s="76"/>
      <c r="Z715" s="76"/>
      <c r="AA715" s="76"/>
      <c r="AB715" s="76"/>
      <c r="AC715" s="76"/>
      <c r="AD715" s="76"/>
      <c r="AE715" s="76"/>
      <c r="AF715" s="76"/>
      <c r="AG715" s="76"/>
      <c r="AH715" s="76"/>
      <c r="AI715" s="76"/>
      <c r="AJ715" s="76"/>
    </row>
    <row r="716" spans="1:36" x14ac:dyDescent="0.25">
      <c r="A716" s="76"/>
      <c r="B716" s="76"/>
      <c r="C716" s="76"/>
      <c r="D716" s="76"/>
      <c r="E716" s="76"/>
      <c r="F716" s="76"/>
      <c r="G716" s="76"/>
      <c r="H716" s="76"/>
      <c r="I716" s="76"/>
      <c r="J716" s="76"/>
      <c r="K716" s="76"/>
      <c r="L716" s="76"/>
      <c r="M716" s="76"/>
      <c r="N716" s="76"/>
      <c r="O716" s="76"/>
      <c r="P716" s="76"/>
      <c r="Q716" s="76"/>
      <c r="R716" s="76"/>
      <c r="S716" s="76"/>
      <c r="T716" s="76"/>
      <c r="U716" s="76"/>
      <c r="V716" s="76"/>
      <c r="W716" s="76"/>
      <c r="X716" s="76"/>
      <c r="Y716" s="76"/>
      <c r="Z716" s="76"/>
      <c r="AA716" s="76"/>
      <c r="AB716" s="76"/>
      <c r="AC716" s="76"/>
      <c r="AD716" s="76"/>
      <c r="AE716" s="76"/>
      <c r="AF716" s="76"/>
      <c r="AG716" s="76"/>
      <c r="AH716" s="76"/>
      <c r="AI716" s="76"/>
      <c r="AJ716" s="76"/>
    </row>
    <row r="717" spans="1:36" x14ac:dyDescent="0.25">
      <c r="A717" s="76"/>
      <c r="B717" s="76"/>
      <c r="C717" s="76"/>
      <c r="D717" s="76"/>
      <c r="E717" s="76"/>
      <c r="F717" s="76"/>
      <c r="G717" s="76"/>
      <c r="H717" s="76"/>
      <c r="I717" s="76"/>
      <c r="J717" s="76"/>
      <c r="K717" s="76"/>
      <c r="L717" s="76"/>
      <c r="M717" s="76"/>
      <c r="N717" s="76"/>
      <c r="O717" s="76"/>
      <c r="P717" s="76"/>
      <c r="Q717" s="76"/>
      <c r="R717" s="76"/>
      <c r="S717" s="76"/>
      <c r="T717" s="76"/>
      <c r="U717" s="76"/>
      <c r="V717" s="76"/>
      <c r="W717" s="76"/>
      <c r="X717" s="76"/>
      <c r="Y717" s="76"/>
      <c r="Z717" s="76"/>
      <c r="AA717" s="76"/>
      <c r="AB717" s="76"/>
      <c r="AC717" s="76"/>
      <c r="AD717" s="76"/>
      <c r="AE717" s="76"/>
      <c r="AF717" s="76"/>
      <c r="AG717" s="76"/>
      <c r="AH717" s="76"/>
      <c r="AI717" s="76"/>
      <c r="AJ717" s="76"/>
    </row>
    <row r="718" spans="1:36" x14ac:dyDescent="0.25">
      <c r="A718" s="76"/>
      <c r="B718" s="76"/>
      <c r="C718" s="76"/>
      <c r="D718" s="76"/>
      <c r="E718" s="76"/>
      <c r="F718" s="76"/>
      <c r="G718" s="76"/>
      <c r="H718" s="76"/>
      <c r="I718" s="76"/>
      <c r="J718" s="76"/>
      <c r="K718" s="76"/>
      <c r="L718" s="76"/>
      <c r="M718" s="76"/>
      <c r="N718" s="76"/>
      <c r="O718" s="76"/>
      <c r="P718" s="76"/>
      <c r="Q718" s="76"/>
      <c r="R718" s="76"/>
      <c r="S718" s="76"/>
      <c r="T718" s="76"/>
      <c r="U718" s="76"/>
      <c r="V718" s="76"/>
      <c r="W718" s="76"/>
      <c r="X718" s="76"/>
      <c r="Y718" s="76"/>
      <c r="Z718" s="76"/>
      <c r="AA718" s="76"/>
      <c r="AB718" s="76"/>
      <c r="AC718" s="76"/>
      <c r="AD718" s="76"/>
      <c r="AE718" s="76"/>
      <c r="AF718" s="76"/>
      <c r="AG718" s="76"/>
      <c r="AH718" s="76"/>
      <c r="AI718" s="76"/>
      <c r="AJ718" s="76"/>
    </row>
    <row r="719" spans="1:36" x14ac:dyDescent="0.25">
      <c r="A719" s="76"/>
      <c r="B719" s="76"/>
      <c r="C719" s="76"/>
      <c r="D719" s="76"/>
      <c r="E719" s="76"/>
      <c r="F719" s="76"/>
      <c r="G719" s="76"/>
      <c r="H719" s="76"/>
      <c r="I719" s="76"/>
      <c r="J719" s="76"/>
      <c r="K719" s="76"/>
      <c r="L719" s="76"/>
      <c r="M719" s="76"/>
      <c r="N719" s="76"/>
      <c r="O719" s="76"/>
      <c r="P719" s="76"/>
      <c r="Q719" s="76"/>
      <c r="R719" s="76"/>
      <c r="S719" s="76"/>
      <c r="T719" s="76"/>
      <c r="U719" s="76"/>
      <c r="V719" s="76"/>
      <c r="W719" s="76"/>
      <c r="X719" s="76"/>
      <c r="Y719" s="76"/>
      <c r="Z719" s="76"/>
      <c r="AA719" s="76"/>
      <c r="AB719" s="76"/>
      <c r="AC719" s="76"/>
      <c r="AD719" s="76"/>
      <c r="AE719" s="76"/>
      <c r="AF719" s="76"/>
      <c r="AG719" s="76"/>
      <c r="AH719" s="76"/>
      <c r="AI719" s="76"/>
      <c r="AJ719" s="76"/>
    </row>
    <row r="720" spans="1:36" x14ac:dyDescent="0.25">
      <c r="A720" s="76"/>
      <c r="B720" s="76"/>
      <c r="C720" s="76"/>
      <c r="D720" s="76"/>
      <c r="E720" s="76"/>
      <c r="F720" s="76"/>
      <c r="G720" s="76"/>
      <c r="H720" s="76"/>
      <c r="I720" s="76"/>
      <c r="J720" s="76"/>
      <c r="K720" s="76"/>
      <c r="L720" s="76"/>
      <c r="M720" s="76"/>
      <c r="N720" s="76"/>
      <c r="O720" s="76"/>
      <c r="P720" s="76"/>
      <c r="Q720" s="76"/>
      <c r="R720" s="76"/>
      <c r="S720" s="76"/>
      <c r="T720" s="76"/>
      <c r="U720" s="76"/>
      <c r="V720" s="76"/>
      <c r="W720" s="76"/>
      <c r="X720" s="76"/>
      <c r="Y720" s="76"/>
      <c r="Z720" s="76"/>
      <c r="AA720" s="76"/>
      <c r="AB720" s="76"/>
      <c r="AC720" s="76"/>
      <c r="AD720" s="76"/>
      <c r="AE720" s="76"/>
      <c r="AF720" s="76"/>
      <c r="AG720" s="76"/>
      <c r="AH720" s="76"/>
      <c r="AI720" s="76"/>
      <c r="AJ720" s="76"/>
    </row>
    <row r="721" spans="1:36" x14ac:dyDescent="0.25">
      <c r="A721" s="76"/>
      <c r="B721" s="76"/>
      <c r="C721" s="76"/>
      <c r="D721" s="76"/>
      <c r="E721" s="76"/>
      <c r="F721" s="76"/>
      <c r="G721" s="76"/>
      <c r="H721" s="76"/>
      <c r="I721" s="76"/>
      <c r="J721" s="76"/>
      <c r="K721" s="76"/>
      <c r="L721" s="76"/>
      <c r="M721" s="76"/>
      <c r="N721" s="76"/>
      <c r="O721" s="76"/>
      <c r="P721" s="76"/>
      <c r="Q721" s="76"/>
      <c r="R721" s="76"/>
      <c r="S721" s="76"/>
      <c r="T721" s="76"/>
      <c r="U721" s="76"/>
      <c r="V721" s="76"/>
      <c r="W721" s="76"/>
      <c r="X721" s="76"/>
      <c r="Y721" s="76"/>
      <c r="Z721" s="76"/>
      <c r="AA721" s="76"/>
      <c r="AB721" s="76"/>
      <c r="AC721" s="76"/>
      <c r="AD721" s="76"/>
      <c r="AE721" s="76"/>
      <c r="AF721" s="76"/>
      <c r="AG721" s="76"/>
      <c r="AH721" s="76"/>
      <c r="AI721" s="76"/>
      <c r="AJ721" s="76"/>
    </row>
    <row r="722" spans="1:36" x14ac:dyDescent="0.25">
      <c r="A722" s="76"/>
      <c r="B722" s="76"/>
      <c r="C722" s="76"/>
      <c r="D722" s="76"/>
      <c r="E722" s="76"/>
      <c r="F722" s="76"/>
      <c r="G722" s="76"/>
      <c r="H722" s="76"/>
      <c r="I722" s="76"/>
      <c r="J722" s="76"/>
      <c r="K722" s="76"/>
      <c r="L722" s="76"/>
      <c r="M722" s="76"/>
      <c r="N722" s="76"/>
      <c r="O722" s="76"/>
      <c r="P722" s="76"/>
      <c r="Q722" s="76"/>
      <c r="R722" s="76"/>
      <c r="S722" s="76"/>
      <c r="T722" s="76"/>
      <c r="U722" s="76"/>
      <c r="V722" s="76"/>
      <c r="W722" s="76"/>
      <c r="X722" s="76"/>
      <c r="Y722" s="76"/>
      <c r="Z722" s="76"/>
      <c r="AA722" s="76"/>
      <c r="AB722" s="76"/>
      <c r="AC722" s="76"/>
      <c r="AD722" s="76"/>
      <c r="AE722" s="76"/>
      <c r="AF722" s="76"/>
      <c r="AG722" s="76"/>
      <c r="AH722" s="76"/>
      <c r="AI722" s="76"/>
      <c r="AJ722" s="76"/>
    </row>
    <row r="723" spans="1:36" x14ac:dyDescent="0.25">
      <c r="A723" s="76"/>
      <c r="B723" s="76"/>
      <c r="C723" s="76"/>
      <c r="D723" s="76"/>
      <c r="E723" s="76"/>
      <c r="F723" s="76"/>
      <c r="G723" s="76"/>
      <c r="H723" s="76"/>
      <c r="I723" s="76"/>
      <c r="J723" s="76"/>
      <c r="K723" s="76"/>
      <c r="L723" s="76"/>
      <c r="M723" s="76"/>
      <c r="N723" s="76"/>
      <c r="O723" s="76"/>
      <c r="P723" s="76"/>
      <c r="Q723" s="76"/>
      <c r="R723" s="76"/>
      <c r="S723" s="76"/>
      <c r="T723" s="76"/>
      <c r="U723" s="76"/>
      <c r="V723" s="76"/>
      <c r="W723" s="76"/>
      <c r="X723" s="76"/>
      <c r="Y723" s="76"/>
      <c r="Z723" s="76"/>
      <c r="AA723" s="76"/>
      <c r="AB723" s="76"/>
      <c r="AC723" s="76"/>
      <c r="AD723" s="76"/>
      <c r="AE723" s="76"/>
      <c r="AF723" s="76"/>
      <c r="AG723" s="76"/>
      <c r="AH723" s="76"/>
      <c r="AI723" s="76"/>
      <c r="AJ723" s="76"/>
    </row>
    <row r="724" spans="1:36" x14ac:dyDescent="0.25">
      <c r="A724" s="76"/>
      <c r="B724" s="76"/>
      <c r="C724" s="76"/>
      <c r="D724" s="76"/>
      <c r="E724" s="76"/>
      <c r="F724" s="76"/>
      <c r="G724" s="76"/>
      <c r="H724" s="76"/>
      <c r="I724" s="76"/>
      <c r="J724" s="76"/>
      <c r="K724" s="76"/>
      <c r="L724" s="76"/>
      <c r="M724" s="76"/>
      <c r="N724" s="76"/>
      <c r="O724" s="76"/>
      <c r="P724" s="76"/>
      <c r="Q724" s="76"/>
      <c r="R724" s="76"/>
      <c r="S724" s="76"/>
      <c r="T724" s="76"/>
      <c r="U724" s="76"/>
      <c r="V724" s="76"/>
      <c r="W724" s="76"/>
      <c r="X724" s="76"/>
      <c r="Y724" s="76"/>
      <c r="Z724" s="76"/>
      <c r="AA724" s="76"/>
      <c r="AB724" s="76"/>
      <c r="AC724" s="76"/>
      <c r="AD724" s="76"/>
      <c r="AE724" s="76"/>
      <c r="AF724" s="76"/>
      <c r="AG724" s="76"/>
      <c r="AH724" s="76"/>
      <c r="AI724" s="76"/>
      <c r="AJ724" s="76"/>
    </row>
    <row r="725" spans="1:36" x14ac:dyDescent="0.25">
      <c r="A725" s="76"/>
      <c r="B725" s="76"/>
      <c r="C725" s="76"/>
      <c r="D725" s="76"/>
      <c r="E725" s="76"/>
      <c r="F725" s="76"/>
      <c r="G725" s="76"/>
      <c r="H725" s="76"/>
      <c r="I725" s="76"/>
      <c r="J725" s="76"/>
      <c r="K725" s="76"/>
      <c r="L725" s="76"/>
      <c r="M725" s="76"/>
      <c r="N725" s="76"/>
      <c r="O725" s="76"/>
      <c r="P725" s="76"/>
      <c r="Q725" s="76"/>
      <c r="R725" s="76"/>
      <c r="S725" s="76"/>
      <c r="T725" s="76"/>
      <c r="U725" s="76"/>
      <c r="V725" s="76"/>
      <c r="W725" s="76"/>
      <c r="X725" s="76"/>
      <c r="Y725" s="76"/>
      <c r="Z725" s="76"/>
      <c r="AA725" s="76"/>
      <c r="AB725" s="76"/>
      <c r="AC725" s="76"/>
      <c r="AD725" s="76"/>
      <c r="AE725" s="76"/>
      <c r="AF725" s="76"/>
      <c r="AG725" s="76"/>
      <c r="AH725" s="76"/>
      <c r="AI725" s="76"/>
      <c r="AJ725" s="76"/>
    </row>
    <row r="726" spans="1:36" x14ac:dyDescent="0.25">
      <c r="A726" s="76"/>
      <c r="B726" s="76"/>
      <c r="C726" s="76"/>
      <c r="D726" s="76"/>
      <c r="E726" s="76"/>
      <c r="F726" s="76"/>
      <c r="G726" s="76"/>
      <c r="H726" s="76"/>
      <c r="I726" s="76"/>
      <c r="J726" s="76"/>
      <c r="K726" s="76"/>
      <c r="L726" s="76"/>
      <c r="M726" s="76"/>
      <c r="N726" s="76"/>
      <c r="O726" s="76"/>
      <c r="P726" s="76"/>
      <c r="Q726" s="76"/>
      <c r="R726" s="76"/>
      <c r="S726" s="76"/>
      <c r="T726" s="76"/>
      <c r="U726" s="76"/>
      <c r="V726" s="76"/>
      <c r="W726" s="76"/>
      <c r="X726" s="76"/>
      <c r="Y726" s="76"/>
      <c r="Z726" s="76"/>
      <c r="AA726" s="76"/>
      <c r="AB726" s="76"/>
      <c r="AC726" s="76"/>
      <c r="AD726" s="76"/>
      <c r="AE726" s="76"/>
      <c r="AF726" s="76"/>
      <c r="AG726" s="76"/>
      <c r="AH726" s="76"/>
      <c r="AI726" s="76"/>
      <c r="AJ726" s="76"/>
    </row>
    <row r="727" spans="1:36" x14ac:dyDescent="0.25">
      <c r="A727" s="76"/>
      <c r="B727" s="76"/>
      <c r="C727" s="76"/>
      <c r="D727" s="76"/>
      <c r="E727" s="76"/>
      <c r="F727" s="76"/>
      <c r="G727" s="76"/>
      <c r="H727" s="76"/>
      <c r="I727" s="76"/>
      <c r="J727" s="76"/>
      <c r="K727" s="76"/>
      <c r="L727" s="76"/>
      <c r="M727" s="76"/>
      <c r="N727" s="76"/>
      <c r="O727" s="76"/>
      <c r="P727" s="76"/>
      <c r="Q727" s="76"/>
      <c r="R727" s="76"/>
      <c r="S727" s="76"/>
      <c r="T727" s="76"/>
      <c r="U727" s="76"/>
      <c r="V727" s="76"/>
      <c r="W727" s="76"/>
      <c r="X727" s="76"/>
      <c r="Y727" s="76"/>
      <c r="Z727" s="76"/>
      <c r="AA727" s="76"/>
      <c r="AB727" s="76"/>
      <c r="AC727" s="76"/>
      <c r="AD727" s="76"/>
      <c r="AE727" s="76"/>
      <c r="AF727" s="76"/>
      <c r="AG727" s="76"/>
      <c r="AH727" s="76"/>
      <c r="AI727" s="76"/>
      <c r="AJ727" s="76"/>
    </row>
    <row r="728" spans="1:36" x14ac:dyDescent="0.25">
      <c r="A728" s="76"/>
      <c r="B728" s="76"/>
      <c r="C728" s="76"/>
      <c r="D728" s="76"/>
      <c r="E728" s="76"/>
      <c r="F728" s="76"/>
      <c r="G728" s="76"/>
      <c r="H728" s="76"/>
      <c r="I728" s="76"/>
      <c r="J728" s="76"/>
      <c r="K728" s="76"/>
      <c r="L728" s="76"/>
      <c r="M728" s="76"/>
      <c r="N728" s="76"/>
      <c r="O728" s="76"/>
      <c r="P728" s="76"/>
      <c r="Q728" s="76"/>
      <c r="R728" s="76"/>
      <c r="S728" s="76"/>
      <c r="T728" s="76"/>
      <c r="U728" s="76"/>
      <c r="V728" s="76"/>
      <c r="W728" s="76"/>
      <c r="X728" s="76"/>
      <c r="Y728" s="76"/>
      <c r="Z728" s="76"/>
      <c r="AA728" s="76"/>
      <c r="AB728" s="76"/>
      <c r="AC728" s="76"/>
      <c r="AD728" s="76"/>
      <c r="AE728" s="76"/>
      <c r="AF728" s="76"/>
      <c r="AG728" s="76"/>
      <c r="AH728" s="76"/>
      <c r="AI728" s="76"/>
      <c r="AJ728" s="76"/>
    </row>
    <row r="729" spans="1:36" x14ac:dyDescent="0.25">
      <c r="A729" s="76"/>
      <c r="B729" s="76"/>
      <c r="C729" s="76"/>
      <c r="D729" s="76"/>
      <c r="E729" s="76"/>
      <c r="F729" s="76"/>
      <c r="G729" s="76"/>
      <c r="H729" s="76"/>
      <c r="I729" s="76"/>
      <c r="J729" s="76"/>
      <c r="K729" s="76"/>
      <c r="L729" s="76"/>
      <c r="M729" s="76"/>
      <c r="N729" s="76"/>
      <c r="O729" s="76"/>
      <c r="P729" s="76"/>
      <c r="Q729" s="76"/>
      <c r="R729" s="76"/>
      <c r="S729" s="76"/>
      <c r="T729" s="76"/>
      <c r="U729" s="76"/>
      <c r="V729" s="76"/>
      <c r="W729" s="76"/>
      <c r="X729" s="76"/>
      <c r="Y729" s="76"/>
      <c r="Z729" s="76"/>
      <c r="AA729" s="76"/>
      <c r="AB729" s="76"/>
      <c r="AC729" s="76"/>
      <c r="AD729" s="76"/>
      <c r="AE729" s="76"/>
      <c r="AF729" s="76"/>
      <c r="AG729" s="76"/>
      <c r="AH729" s="76"/>
      <c r="AI729" s="76"/>
      <c r="AJ729" s="76"/>
    </row>
    <row r="730" spans="1:36" x14ac:dyDescent="0.25">
      <c r="A730" s="76"/>
      <c r="B730" s="76"/>
      <c r="C730" s="76"/>
      <c r="D730" s="76"/>
      <c r="E730" s="76"/>
      <c r="F730" s="76"/>
      <c r="G730" s="76"/>
      <c r="H730" s="76"/>
      <c r="I730" s="76"/>
      <c r="J730" s="76"/>
      <c r="K730" s="76"/>
      <c r="L730" s="76"/>
      <c r="M730" s="76"/>
      <c r="N730" s="76"/>
      <c r="O730" s="76"/>
      <c r="P730" s="76"/>
      <c r="Q730" s="76"/>
      <c r="R730" s="76"/>
      <c r="S730" s="76"/>
      <c r="T730" s="76"/>
      <c r="U730" s="76"/>
      <c r="V730" s="76"/>
      <c r="W730" s="76"/>
      <c r="X730" s="76"/>
      <c r="Y730" s="76"/>
      <c r="Z730" s="76"/>
      <c r="AA730" s="76"/>
      <c r="AB730" s="76"/>
      <c r="AC730" s="76"/>
      <c r="AD730" s="76"/>
      <c r="AE730" s="76"/>
      <c r="AF730" s="76"/>
      <c r="AG730" s="76"/>
      <c r="AH730" s="76"/>
      <c r="AI730" s="76"/>
      <c r="AJ730" s="76"/>
    </row>
    <row r="731" spans="1:36" x14ac:dyDescent="0.25">
      <c r="A731" s="76"/>
      <c r="B731" s="76"/>
      <c r="C731" s="76"/>
      <c r="D731" s="76"/>
      <c r="E731" s="76"/>
      <c r="F731" s="76"/>
      <c r="G731" s="76"/>
      <c r="H731" s="76"/>
      <c r="I731" s="76"/>
      <c r="J731" s="76"/>
      <c r="K731" s="76"/>
      <c r="L731" s="76"/>
      <c r="M731" s="76"/>
      <c r="N731" s="76"/>
      <c r="O731" s="76"/>
      <c r="P731" s="76"/>
      <c r="Q731" s="76"/>
      <c r="R731" s="76"/>
      <c r="S731" s="76"/>
      <c r="T731" s="76"/>
      <c r="U731" s="76"/>
      <c r="V731" s="76"/>
      <c r="W731" s="76"/>
      <c r="X731" s="76"/>
      <c r="Y731" s="76"/>
      <c r="Z731" s="76"/>
      <c r="AA731" s="76"/>
      <c r="AB731" s="76"/>
      <c r="AC731" s="76"/>
      <c r="AD731" s="76"/>
      <c r="AE731" s="76"/>
      <c r="AF731" s="76"/>
      <c r="AG731" s="76"/>
      <c r="AH731" s="76"/>
      <c r="AI731" s="76"/>
      <c r="AJ731" s="76"/>
    </row>
    <row r="732" spans="1:36" x14ac:dyDescent="0.25">
      <c r="A732" s="76"/>
      <c r="B732" s="76"/>
      <c r="C732" s="76"/>
      <c r="D732" s="76"/>
      <c r="E732" s="76"/>
      <c r="F732" s="76"/>
      <c r="G732" s="76"/>
      <c r="H732" s="76"/>
      <c r="I732" s="76"/>
      <c r="J732" s="76"/>
      <c r="K732" s="76"/>
      <c r="L732" s="76"/>
      <c r="M732" s="76"/>
      <c r="N732" s="76"/>
      <c r="O732" s="76"/>
      <c r="P732" s="76"/>
      <c r="Q732" s="76"/>
      <c r="R732" s="76"/>
      <c r="S732" s="76"/>
      <c r="T732" s="76"/>
      <c r="U732" s="76"/>
      <c r="V732" s="76"/>
      <c r="W732" s="76"/>
      <c r="X732" s="76"/>
      <c r="Y732" s="76"/>
      <c r="Z732" s="76"/>
      <c r="AA732" s="76"/>
      <c r="AB732" s="76"/>
      <c r="AC732" s="76"/>
      <c r="AD732" s="76"/>
      <c r="AE732" s="76"/>
      <c r="AF732" s="76"/>
      <c r="AG732" s="76"/>
      <c r="AH732" s="76"/>
      <c r="AI732" s="76"/>
      <c r="AJ732" s="76"/>
    </row>
    <row r="733" spans="1:36" x14ac:dyDescent="0.25">
      <c r="A733" s="76"/>
      <c r="B733" s="76"/>
      <c r="C733" s="76"/>
      <c r="D733" s="76"/>
      <c r="E733" s="76"/>
      <c r="F733" s="76"/>
      <c r="G733" s="76"/>
      <c r="H733" s="76"/>
      <c r="I733" s="76"/>
      <c r="J733" s="76"/>
      <c r="K733" s="76"/>
      <c r="L733" s="76"/>
      <c r="M733" s="76"/>
      <c r="N733" s="76"/>
      <c r="O733" s="76"/>
      <c r="P733" s="76"/>
      <c r="Q733" s="76"/>
      <c r="R733" s="76"/>
      <c r="S733" s="76"/>
      <c r="T733" s="76"/>
      <c r="U733" s="76"/>
      <c r="V733" s="76"/>
      <c r="W733" s="76"/>
      <c r="X733" s="76"/>
      <c r="Y733" s="76"/>
      <c r="Z733" s="76"/>
      <c r="AA733" s="76"/>
      <c r="AB733" s="76"/>
      <c r="AC733" s="76"/>
      <c r="AD733" s="76"/>
      <c r="AE733" s="76"/>
      <c r="AF733" s="76"/>
      <c r="AG733" s="76"/>
      <c r="AH733" s="76"/>
      <c r="AI733" s="76"/>
      <c r="AJ733" s="76"/>
    </row>
    <row r="734" spans="1:36" x14ac:dyDescent="0.25">
      <c r="A734" s="76"/>
      <c r="B734" s="76"/>
      <c r="C734" s="76"/>
      <c r="D734" s="76"/>
      <c r="E734" s="76"/>
      <c r="F734" s="76"/>
      <c r="G734" s="76"/>
      <c r="H734" s="76"/>
      <c r="I734" s="76"/>
      <c r="J734" s="76"/>
      <c r="K734" s="76"/>
      <c r="L734" s="76"/>
      <c r="M734" s="76"/>
      <c r="N734" s="76"/>
      <c r="O734" s="76"/>
      <c r="P734" s="76"/>
      <c r="Q734" s="76"/>
      <c r="R734" s="76"/>
      <c r="S734" s="76"/>
      <c r="T734" s="76"/>
      <c r="U734" s="76"/>
      <c r="V734" s="76"/>
      <c r="W734" s="76"/>
      <c r="X734" s="76"/>
      <c r="Y734" s="76"/>
      <c r="Z734" s="76"/>
      <c r="AA734" s="76"/>
      <c r="AB734" s="76"/>
      <c r="AC734" s="76"/>
      <c r="AD734" s="76"/>
      <c r="AE734" s="76"/>
      <c r="AF734" s="76"/>
      <c r="AG734" s="76"/>
      <c r="AH734" s="76"/>
      <c r="AI734" s="76"/>
      <c r="AJ734" s="76"/>
    </row>
    <row r="735" spans="1:36" x14ac:dyDescent="0.25">
      <c r="A735" s="76"/>
      <c r="B735" s="76"/>
      <c r="C735" s="76"/>
      <c r="D735" s="76"/>
      <c r="E735" s="76"/>
      <c r="F735" s="76"/>
      <c r="G735" s="76"/>
      <c r="H735" s="76"/>
      <c r="I735" s="76"/>
      <c r="J735" s="76"/>
      <c r="K735" s="76"/>
      <c r="L735" s="76"/>
      <c r="M735" s="76"/>
      <c r="N735" s="76"/>
      <c r="O735" s="76"/>
      <c r="P735" s="76"/>
      <c r="Q735" s="76"/>
      <c r="R735" s="76"/>
      <c r="S735" s="76"/>
      <c r="T735" s="76"/>
      <c r="U735" s="76"/>
      <c r="V735" s="76"/>
      <c r="W735" s="76"/>
      <c r="X735" s="76"/>
      <c r="Y735" s="76"/>
      <c r="Z735" s="76"/>
      <c r="AA735" s="76"/>
      <c r="AB735" s="76"/>
      <c r="AC735" s="76"/>
      <c r="AD735" s="76"/>
      <c r="AE735" s="76"/>
      <c r="AF735" s="76"/>
      <c r="AG735" s="76"/>
      <c r="AH735" s="76"/>
      <c r="AI735" s="76"/>
      <c r="AJ735" s="76"/>
    </row>
    <row r="736" spans="1:36" x14ac:dyDescent="0.25">
      <c r="A736" s="76"/>
      <c r="B736" s="76"/>
      <c r="C736" s="76"/>
      <c r="D736" s="76"/>
      <c r="E736" s="76"/>
      <c r="F736" s="76"/>
      <c r="G736" s="76"/>
      <c r="H736" s="76"/>
      <c r="I736" s="76"/>
      <c r="J736" s="76"/>
      <c r="K736" s="76"/>
      <c r="L736" s="76"/>
      <c r="M736" s="76"/>
      <c r="N736" s="76"/>
      <c r="O736" s="76"/>
      <c r="P736" s="76"/>
      <c r="Q736" s="76"/>
      <c r="R736" s="76"/>
      <c r="S736" s="76"/>
      <c r="T736" s="76"/>
      <c r="U736" s="76"/>
      <c r="V736" s="76"/>
      <c r="W736" s="76"/>
      <c r="X736" s="76"/>
      <c r="Y736" s="76"/>
      <c r="Z736" s="76"/>
      <c r="AA736" s="76"/>
      <c r="AB736" s="76"/>
      <c r="AC736" s="76"/>
      <c r="AD736" s="76"/>
      <c r="AE736" s="76"/>
      <c r="AF736" s="76"/>
      <c r="AG736" s="76"/>
      <c r="AH736" s="76"/>
      <c r="AI736" s="76"/>
      <c r="AJ736" s="76"/>
    </row>
    <row r="737" spans="1:36" x14ac:dyDescent="0.25">
      <c r="A737" s="76"/>
      <c r="B737" s="76"/>
      <c r="C737" s="76"/>
      <c r="D737" s="76"/>
      <c r="E737" s="76"/>
      <c r="F737" s="76"/>
      <c r="G737" s="76"/>
      <c r="H737" s="76"/>
      <c r="I737" s="76"/>
      <c r="J737" s="76"/>
      <c r="K737" s="76"/>
      <c r="L737" s="76"/>
      <c r="M737" s="76"/>
      <c r="N737" s="76"/>
      <c r="O737" s="76"/>
      <c r="P737" s="76"/>
      <c r="Q737" s="76"/>
      <c r="R737" s="76"/>
      <c r="S737" s="76"/>
      <c r="T737" s="76"/>
      <c r="U737" s="76"/>
      <c r="V737" s="76"/>
      <c r="W737" s="76"/>
      <c r="X737" s="76"/>
      <c r="Y737" s="76"/>
      <c r="Z737" s="76"/>
      <c r="AA737" s="76"/>
      <c r="AB737" s="76"/>
      <c r="AC737" s="76"/>
      <c r="AD737" s="76"/>
      <c r="AE737" s="76"/>
      <c r="AF737" s="76"/>
      <c r="AG737" s="76"/>
      <c r="AH737" s="76"/>
      <c r="AI737" s="76"/>
      <c r="AJ737" s="76"/>
    </row>
    <row r="738" spans="1:36" x14ac:dyDescent="0.25">
      <c r="A738" s="76"/>
      <c r="B738" s="76"/>
      <c r="C738" s="76"/>
      <c r="D738" s="76"/>
      <c r="E738" s="76"/>
      <c r="F738" s="76"/>
      <c r="G738" s="76"/>
      <c r="H738" s="76"/>
      <c r="I738" s="76"/>
      <c r="J738" s="76"/>
      <c r="K738" s="76"/>
      <c r="L738" s="76"/>
      <c r="M738" s="76"/>
      <c r="N738" s="76"/>
      <c r="O738" s="76"/>
      <c r="P738" s="76"/>
      <c r="Q738" s="76"/>
      <c r="R738" s="76"/>
      <c r="S738" s="76"/>
      <c r="T738" s="76"/>
      <c r="U738" s="76"/>
      <c r="V738" s="76"/>
      <c r="W738" s="76"/>
      <c r="X738" s="76"/>
      <c r="Y738" s="76"/>
      <c r="Z738" s="76"/>
      <c r="AA738" s="76"/>
      <c r="AB738" s="76"/>
      <c r="AC738" s="76"/>
      <c r="AD738" s="76"/>
      <c r="AE738" s="76"/>
      <c r="AF738" s="76"/>
      <c r="AG738" s="76"/>
      <c r="AH738" s="76"/>
      <c r="AI738" s="76"/>
      <c r="AJ738" s="76"/>
    </row>
    <row r="739" spans="1:36" x14ac:dyDescent="0.25">
      <c r="A739" s="76"/>
      <c r="B739" s="76"/>
      <c r="C739" s="76"/>
      <c r="D739" s="76"/>
      <c r="E739" s="76"/>
      <c r="F739" s="76"/>
      <c r="G739" s="76"/>
      <c r="H739" s="76"/>
      <c r="I739" s="76"/>
      <c r="J739" s="76"/>
      <c r="K739" s="76"/>
      <c r="L739" s="76"/>
      <c r="M739" s="76"/>
      <c r="N739" s="76"/>
      <c r="O739" s="76"/>
      <c r="P739" s="76"/>
      <c r="Q739" s="76"/>
      <c r="R739" s="76"/>
      <c r="S739" s="76"/>
      <c r="T739" s="76"/>
      <c r="U739" s="76"/>
      <c r="V739" s="76"/>
      <c r="W739" s="76"/>
      <c r="X739" s="76"/>
      <c r="Y739" s="76"/>
      <c r="Z739" s="76"/>
      <c r="AA739" s="76"/>
      <c r="AB739" s="76"/>
      <c r="AC739" s="76"/>
      <c r="AD739" s="76"/>
      <c r="AE739" s="76"/>
      <c r="AF739" s="76"/>
      <c r="AG739" s="76"/>
      <c r="AH739" s="76"/>
      <c r="AI739" s="76"/>
      <c r="AJ739" s="76"/>
    </row>
    <row r="740" spans="1:36" x14ac:dyDescent="0.25">
      <c r="A740" s="76"/>
      <c r="B740" s="76"/>
      <c r="C740" s="76"/>
      <c r="D740" s="76"/>
      <c r="E740" s="76"/>
      <c r="F740" s="76"/>
      <c r="G740" s="76"/>
      <c r="H740" s="76"/>
      <c r="I740" s="76"/>
      <c r="J740" s="76"/>
      <c r="K740" s="76"/>
      <c r="L740" s="76"/>
      <c r="M740" s="76"/>
      <c r="N740" s="76"/>
      <c r="O740" s="76"/>
      <c r="P740" s="76"/>
      <c r="Q740" s="76"/>
      <c r="R740" s="76"/>
      <c r="S740" s="76"/>
      <c r="T740" s="76"/>
      <c r="U740" s="76"/>
      <c r="V740" s="76"/>
      <c r="W740" s="76"/>
      <c r="X740" s="76"/>
      <c r="Y740" s="76"/>
      <c r="Z740" s="76"/>
      <c r="AA740" s="76"/>
      <c r="AB740" s="76"/>
      <c r="AC740" s="76"/>
      <c r="AD740" s="76"/>
      <c r="AE740" s="76"/>
      <c r="AF740" s="76"/>
      <c r="AG740" s="76"/>
      <c r="AH740" s="76"/>
      <c r="AI740" s="76"/>
      <c r="AJ740" s="76"/>
    </row>
    <row r="741" spans="1:36" x14ac:dyDescent="0.25">
      <c r="A741" s="76"/>
      <c r="B741" s="76"/>
      <c r="C741" s="76"/>
      <c r="D741" s="76"/>
      <c r="E741" s="76"/>
      <c r="F741" s="76"/>
      <c r="G741" s="76"/>
      <c r="H741" s="76"/>
      <c r="I741" s="76"/>
      <c r="J741" s="76"/>
      <c r="K741" s="76"/>
      <c r="L741" s="76"/>
      <c r="M741" s="76"/>
      <c r="N741" s="76"/>
      <c r="O741" s="76"/>
      <c r="P741" s="76"/>
      <c r="Q741" s="76"/>
      <c r="R741" s="76"/>
      <c r="S741" s="76"/>
      <c r="T741" s="76"/>
      <c r="U741" s="76"/>
      <c r="V741" s="76"/>
      <c r="W741" s="76"/>
      <c r="X741" s="76"/>
      <c r="Y741" s="76"/>
      <c r="Z741" s="76"/>
      <c r="AA741" s="76"/>
      <c r="AB741" s="76"/>
      <c r="AC741" s="76"/>
      <c r="AD741" s="76"/>
      <c r="AE741" s="76"/>
      <c r="AF741" s="76"/>
      <c r="AG741" s="76"/>
      <c r="AH741" s="76"/>
      <c r="AI741" s="76"/>
      <c r="AJ741" s="76"/>
    </row>
    <row r="742" spans="1:36" x14ac:dyDescent="0.25">
      <c r="A742" s="76"/>
      <c r="B742" s="76"/>
      <c r="C742" s="76"/>
      <c r="D742" s="76"/>
      <c r="E742" s="76"/>
      <c r="F742" s="76"/>
      <c r="G742" s="76"/>
      <c r="H742" s="76"/>
      <c r="I742" s="76"/>
      <c r="J742" s="76"/>
      <c r="K742" s="76"/>
      <c r="L742" s="76"/>
      <c r="M742" s="76"/>
      <c r="N742" s="76"/>
      <c r="O742" s="76"/>
      <c r="P742" s="76"/>
      <c r="Q742" s="76"/>
      <c r="R742" s="76"/>
      <c r="S742" s="76"/>
      <c r="T742" s="76"/>
      <c r="U742" s="76"/>
      <c r="V742" s="76"/>
      <c r="W742" s="76"/>
      <c r="X742" s="76"/>
      <c r="Y742" s="76"/>
      <c r="Z742" s="76"/>
      <c r="AA742" s="76"/>
      <c r="AB742" s="76"/>
      <c r="AC742" s="76"/>
      <c r="AD742" s="76"/>
      <c r="AE742" s="76"/>
      <c r="AF742" s="76"/>
      <c r="AG742" s="76"/>
      <c r="AH742" s="76"/>
      <c r="AI742" s="76"/>
      <c r="AJ742" s="76"/>
    </row>
    <row r="743" spans="1:36" x14ac:dyDescent="0.25">
      <c r="A743" s="76"/>
      <c r="B743" s="76"/>
      <c r="C743" s="76"/>
      <c r="D743" s="76"/>
      <c r="E743" s="76"/>
      <c r="F743" s="76"/>
      <c r="G743" s="76"/>
      <c r="H743" s="76"/>
      <c r="I743" s="76"/>
      <c r="J743" s="76"/>
      <c r="K743" s="76"/>
      <c r="L743" s="76"/>
      <c r="M743" s="76"/>
      <c r="N743" s="76"/>
      <c r="O743" s="76"/>
      <c r="P743" s="76"/>
      <c r="Q743" s="76"/>
      <c r="R743" s="76"/>
      <c r="S743" s="76"/>
      <c r="T743" s="76"/>
      <c r="U743" s="76"/>
      <c r="V743" s="76"/>
      <c r="W743" s="76"/>
      <c r="X743" s="76"/>
      <c r="Y743" s="76"/>
      <c r="Z743" s="76"/>
      <c r="AA743" s="76"/>
      <c r="AB743" s="76"/>
      <c r="AC743" s="76"/>
      <c r="AD743" s="76"/>
      <c r="AE743" s="76"/>
      <c r="AF743" s="76"/>
      <c r="AG743" s="76"/>
      <c r="AH743" s="76"/>
      <c r="AI743" s="76"/>
      <c r="AJ743" s="76"/>
    </row>
    <row r="744" spans="1:36" x14ac:dyDescent="0.25">
      <c r="A744" s="76"/>
      <c r="B744" s="76"/>
      <c r="C744" s="76"/>
      <c r="D744" s="76"/>
      <c r="E744" s="76"/>
      <c r="F744" s="76"/>
      <c r="G744" s="76"/>
      <c r="H744" s="76"/>
      <c r="I744" s="76"/>
      <c r="J744" s="76"/>
      <c r="K744" s="76"/>
      <c r="L744" s="76"/>
      <c r="M744" s="76"/>
      <c r="N744" s="76"/>
      <c r="O744" s="76"/>
      <c r="P744" s="76"/>
      <c r="Q744" s="76"/>
      <c r="R744" s="76"/>
      <c r="S744" s="76"/>
      <c r="T744" s="76"/>
      <c r="U744" s="76"/>
      <c r="V744" s="76"/>
      <c r="W744" s="76"/>
      <c r="X744" s="76"/>
      <c r="Y744" s="76"/>
      <c r="Z744" s="76"/>
      <c r="AA744" s="76"/>
      <c r="AB744" s="76"/>
      <c r="AC744" s="76"/>
      <c r="AD744" s="76"/>
      <c r="AE744" s="76"/>
      <c r="AF744" s="76"/>
      <c r="AG744" s="76"/>
      <c r="AH744" s="76"/>
      <c r="AI744" s="76"/>
      <c r="AJ744" s="76"/>
    </row>
    <row r="745" spans="1:36" x14ac:dyDescent="0.25">
      <c r="A745" s="76"/>
      <c r="B745" s="76"/>
      <c r="C745" s="76"/>
      <c r="D745" s="76"/>
      <c r="E745" s="76"/>
      <c r="F745" s="76"/>
      <c r="G745" s="76"/>
      <c r="H745" s="76"/>
      <c r="I745" s="76"/>
      <c r="J745" s="76"/>
      <c r="K745" s="76"/>
      <c r="L745" s="76"/>
      <c r="M745" s="76"/>
      <c r="N745" s="76"/>
      <c r="O745" s="76"/>
      <c r="P745" s="76"/>
      <c r="Q745" s="76"/>
      <c r="R745" s="76"/>
      <c r="S745" s="76"/>
      <c r="T745" s="76"/>
      <c r="U745" s="76"/>
      <c r="V745" s="76"/>
      <c r="W745" s="76"/>
      <c r="X745" s="76"/>
      <c r="Y745" s="76"/>
      <c r="Z745" s="76"/>
      <c r="AA745" s="76"/>
      <c r="AB745" s="76"/>
      <c r="AC745" s="76"/>
      <c r="AD745" s="76"/>
      <c r="AE745" s="76"/>
      <c r="AF745" s="76"/>
      <c r="AG745" s="76"/>
      <c r="AH745" s="76"/>
      <c r="AI745" s="76"/>
      <c r="AJ745" s="76"/>
    </row>
    <row r="746" spans="1:36" x14ac:dyDescent="0.25">
      <c r="A746" s="76"/>
      <c r="B746" s="76"/>
      <c r="C746" s="76"/>
      <c r="D746" s="76"/>
      <c r="E746" s="76"/>
      <c r="F746" s="76"/>
      <c r="G746" s="76"/>
      <c r="H746" s="76"/>
      <c r="I746" s="76"/>
      <c r="J746" s="76"/>
      <c r="K746" s="76"/>
      <c r="L746" s="76"/>
      <c r="M746" s="76"/>
      <c r="N746" s="76"/>
      <c r="O746" s="76"/>
      <c r="P746" s="76"/>
      <c r="Q746" s="76"/>
      <c r="R746" s="76"/>
      <c r="S746" s="76"/>
      <c r="T746" s="76"/>
      <c r="U746" s="76"/>
      <c r="V746" s="76"/>
      <c r="W746" s="76"/>
      <c r="X746" s="76"/>
      <c r="Y746" s="76"/>
      <c r="Z746" s="76"/>
      <c r="AA746" s="76"/>
      <c r="AB746" s="76"/>
      <c r="AC746" s="76"/>
      <c r="AD746" s="76"/>
      <c r="AE746" s="76"/>
      <c r="AF746" s="76"/>
      <c r="AG746" s="76"/>
      <c r="AH746" s="76"/>
      <c r="AI746" s="76"/>
      <c r="AJ746" s="76"/>
    </row>
    <row r="747" spans="1:36" x14ac:dyDescent="0.25">
      <c r="A747" s="76"/>
      <c r="B747" s="76"/>
      <c r="C747" s="76"/>
      <c r="D747" s="76"/>
      <c r="E747" s="76"/>
      <c r="F747" s="76"/>
      <c r="G747" s="76"/>
      <c r="H747" s="76"/>
      <c r="I747" s="76"/>
      <c r="J747" s="76"/>
      <c r="K747" s="76"/>
      <c r="L747" s="76"/>
      <c r="M747" s="76"/>
      <c r="N747" s="76"/>
      <c r="O747" s="76"/>
      <c r="P747" s="76"/>
      <c r="Q747" s="76"/>
      <c r="R747" s="76"/>
      <c r="S747" s="76"/>
      <c r="T747" s="76"/>
      <c r="U747" s="76"/>
      <c r="V747" s="76"/>
      <c r="W747" s="76"/>
      <c r="X747" s="76"/>
      <c r="Y747" s="76"/>
      <c r="Z747" s="76"/>
      <c r="AA747" s="76"/>
      <c r="AB747" s="76"/>
      <c r="AC747" s="76"/>
      <c r="AD747" s="76"/>
      <c r="AE747" s="76"/>
      <c r="AF747" s="76"/>
      <c r="AG747" s="76"/>
      <c r="AH747" s="76"/>
      <c r="AI747" s="76"/>
      <c r="AJ747" s="76"/>
    </row>
    <row r="748" spans="1:36" x14ac:dyDescent="0.25">
      <c r="A748" s="76"/>
      <c r="B748" s="76"/>
      <c r="C748" s="76"/>
      <c r="D748" s="76"/>
      <c r="E748" s="76"/>
      <c r="F748" s="76"/>
      <c r="G748" s="76"/>
      <c r="H748" s="76"/>
      <c r="I748" s="76"/>
      <c r="J748" s="76"/>
      <c r="K748" s="76"/>
      <c r="L748" s="76"/>
      <c r="M748" s="76"/>
      <c r="N748" s="76"/>
      <c r="O748" s="76"/>
      <c r="P748" s="76"/>
      <c r="Q748" s="76"/>
      <c r="R748" s="76"/>
      <c r="S748" s="76"/>
      <c r="T748" s="76"/>
      <c r="U748" s="76"/>
      <c r="V748" s="76"/>
      <c r="W748" s="76"/>
      <c r="X748" s="76"/>
      <c r="Y748" s="76"/>
      <c r="Z748" s="76"/>
      <c r="AA748" s="76"/>
      <c r="AB748" s="76"/>
      <c r="AC748" s="76"/>
      <c r="AD748" s="76"/>
      <c r="AE748" s="76"/>
      <c r="AF748" s="76"/>
      <c r="AG748" s="76"/>
      <c r="AH748" s="76"/>
      <c r="AI748" s="76"/>
      <c r="AJ748" s="76"/>
    </row>
    <row r="749" spans="1:36" x14ac:dyDescent="0.25">
      <c r="A749" s="76"/>
      <c r="B749" s="76"/>
      <c r="C749" s="76"/>
      <c r="D749" s="76"/>
      <c r="E749" s="76"/>
      <c r="F749" s="76"/>
      <c r="G749" s="76"/>
      <c r="H749" s="76"/>
      <c r="I749" s="76"/>
      <c r="J749" s="76"/>
      <c r="K749" s="76"/>
      <c r="L749" s="76"/>
      <c r="M749" s="76"/>
      <c r="N749" s="76"/>
      <c r="O749" s="76"/>
      <c r="P749" s="76"/>
      <c r="Q749" s="76"/>
      <c r="R749" s="76"/>
      <c r="S749" s="76"/>
      <c r="T749" s="76"/>
      <c r="U749" s="76"/>
      <c r="V749" s="76"/>
      <c r="W749" s="76"/>
      <c r="X749" s="76"/>
      <c r="Y749" s="76"/>
      <c r="Z749" s="76"/>
      <c r="AA749" s="76"/>
      <c r="AB749" s="76"/>
      <c r="AC749" s="76"/>
      <c r="AD749" s="76"/>
      <c r="AE749" s="76"/>
      <c r="AF749" s="76"/>
      <c r="AG749" s="76"/>
      <c r="AH749" s="76"/>
      <c r="AI749" s="76"/>
      <c r="AJ749" s="76"/>
    </row>
    <row r="750" spans="1:36" x14ac:dyDescent="0.25">
      <c r="A750" s="76"/>
      <c r="B750" s="76"/>
      <c r="C750" s="76"/>
      <c r="D750" s="76"/>
      <c r="E750" s="76"/>
      <c r="F750" s="76"/>
      <c r="G750" s="76"/>
      <c r="H750" s="76"/>
      <c r="I750" s="76"/>
      <c r="J750" s="76"/>
      <c r="K750" s="76"/>
      <c r="L750" s="76"/>
      <c r="M750" s="76"/>
      <c r="N750" s="76"/>
      <c r="O750" s="76"/>
      <c r="P750" s="76"/>
      <c r="Q750" s="76"/>
      <c r="R750" s="76"/>
      <c r="S750" s="76"/>
      <c r="T750" s="76"/>
      <c r="U750" s="76"/>
      <c r="V750" s="76"/>
      <c r="W750" s="76"/>
      <c r="X750" s="76"/>
      <c r="Y750" s="76"/>
      <c r="Z750" s="76"/>
      <c r="AA750" s="76"/>
      <c r="AB750" s="76"/>
      <c r="AC750" s="76"/>
      <c r="AD750" s="76"/>
      <c r="AE750" s="76"/>
      <c r="AF750" s="76"/>
      <c r="AG750" s="76"/>
      <c r="AH750" s="76"/>
      <c r="AI750" s="76"/>
      <c r="AJ750" s="76"/>
    </row>
    <row r="751" spans="1:36" x14ac:dyDescent="0.25">
      <c r="A751" s="76"/>
      <c r="B751" s="76"/>
      <c r="C751" s="76"/>
      <c r="D751" s="76"/>
      <c r="E751" s="76"/>
      <c r="F751" s="76"/>
      <c r="G751" s="76"/>
      <c r="H751" s="76"/>
      <c r="I751" s="76"/>
      <c r="J751" s="76"/>
      <c r="K751" s="76"/>
      <c r="L751" s="76"/>
      <c r="M751" s="76"/>
      <c r="N751" s="76"/>
      <c r="O751" s="76"/>
      <c r="P751" s="76"/>
      <c r="Q751" s="76"/>
      <c r="R751" s="76"/>
      <c r="S751" s="76"/>
      <c r="T751" s="76"/>
      <c r="U751" s="76"/>
      <c r="V751" s="76"/>
      <c r="W751" s="76"/>
      <c r="X751" s="76"/>
      <c r="Y751" s="76"/>
      <c r="Z751" s="76"/>
      <c r="AA751" s="76"/>
      <c r="AB751" s="76"/>
      <c r="AC751" s="76"/>
      <c r="AD751" s="76"/>
      <c r="AE751" s="76"/>
      <c r="AF751" s="76"/>
      <c r="AG751" s="76"/>
      <c r="AH751" s="76"/>
      <c r="AI751" s="76"/>
      <c r="AJ751" s="76"/>
    </row>
    <row r="752" spans="1:36" x14ac:dyDescent="0.25">
      <c r="A752" s="76"/>
      <c r="B752" s="76"/>
      <c r="C752" s="76"/>
      <c r="D752" s="76"/>
      <c r="E752" s="76"/>
      <c r="F752" s="76"/>
      <c r="G752" s="76"/>
      <c r="H752" s="76"/>
      <c r="I752" s="76"/>
      <c r="J752" s="76"/>
      <c r="K752" s="76"/>
      <c r="L752" s="76"/>
      <c r="M752" s="76"/>
      <c r="N752" s="76"/>
      <c r="O752" s="76"/>
      <c r="P752" s="76"/>
      <c r="Q752" s="76"/>
      <c r="R752" s="76"/>
      <c r="S752" s="76"/>
      <c r="T752" s="76"/>
      <c r="U752" s="76"/>
      <c r="V752" s="76"/>
      <c r="W752" s="76"/>
      <c r="X752" s="76"/>
      <c r="Y752" s="76"/>
      <c r="Z752" s="76"/>
      <c r="AA752" s="76"/>
      <c r="AB752" s="76"/>
      <c r="AC752" s="76"/>
      <c r="AD752" s="76"/>
      <c r="AE752" s="76"/>
      <c r="AF752" s="76"/>
      <c r="AG752" s="76"/>
      <c r="AH752" s="76"/>
      <c r="AI752" s="76"/>
      <c r="AJ752" s="76"/>
    </row>
    <row r="753" spans="1:36" x14ac:dyDescent="0.25">
      <c r="A753" s="76"/>
      <c r="B753" s="76"/>
      <c r="C753" s="76"/>
      <c r="D753" s="76"/>
      <c r="E753" s="76"/>
      <c r="F753" s="76"/>
      <c r="G753" s="76"/>
      <c r="H753" s="76"/>
      <c r="I753" s="76"/>
      <c r="J753" s="76"/>
      <c r="K753" s="76"/>
      <c r="L753" s="76"/>
      <c r="M753" s="76"/>
      <c r="N753" s="76"/>
      <c r="O753" s="76"/>
      <c r="P753" s="76"/>
      <c r="Q753" s="76"/>
      <c r="R753" s="76"/>
      <c r="S753" s="76"/>
      <c r="T753" s="76"/>
      <c r="U753" s="76"/>
      <c r="V753" s="76"/>
      <c r="W753" s="76"/>
      <c r="X753" s="76"/>
      <c r="Y753" s="76"/>
      <c r="Z753" s="76"/>
      <c r="AA753" s="76"/>
      <c r="AB753" s="76"/>
      <c r="AC753" s="76"/>
      <c r="AD753" s="76"/>
      <c r="AE753" s="76"/>
      <c r="AF753" s="76"/>
      <c r="AG753" s="76"/>
      <c r="AH753" s="76"/>
      <c r="AI753" s="76"/>
      <c r="AJ753" s="76"/>
    </row>
    <row r="754" spans="1:36" x14ac:dyDescent="0.25">
      <c r="A754" s="76"/>
      <c r="B754" s="76"/>
      <c r="C754" s="76"/>
      <c r="D754" s="76"/>
      <c r="E754" s="76"/>
      <c r="F754" s="76"/>
      <c r="G754" s="76"/>
      <c r="H754" s="76"/>
      <c r="I754" s="76"/>
      <c r="J754" s="76"/>
      <c r="K754" s="76"/>
      <c r="L754" s="76"/>
      <c r="M754" s="76"/>
      <c r="N754" s="76"/>
      <c r="O754" s="76"/>
      <c r="P754" s="76"/>
      <c r="Q754" s="76"/>
      <c r="R754" s="76"/>
      <c r="S754" s="76"/>
      <c r="T754" s="76"/>
      <c r="U754" s="76"/>
      <c r="V754" s="76"/>
      <c r="W754" s="76"/>
      <c r="X754" s="76"/>
      <c r="Y754" s="76"/>
      <c r="Z754" s="76"/>
      <c r="AA754" s="76"/>
      <c r="AB754" s="76"/>
      <c r="AC754" s="76"/>
      <c r="AD754" s="76"/>
      <c r="AE754" s="76"/>
      <c r="AF754" s="76"/>
      <c r="AG754" s="76"/>
      <c r="AH754" s="76"/>
      <c r="AI754" s="76"/>
      <c r="AJ754" s="76"/>
    </row>
    <row r="755" spans="1:36" x14ac:dyDescent="0.25">
      <c r="A755" s="76"/>
      <c r="B755" s="76"/>
      <c r="C755" s="76"/>
      <c r="D755" s="76"/>
      <c r="E755" s="76"/>
      <c r="F755" s="76"/>
      <c r="G755" s="76"/>
      <c r="H755" s="76"/>
      <c r="I755" s="76"/>
      <c r="J755" s="76"/>
      <c r="K755" s="76"/>
      <c r="L755" s="76"/>
      <c r="M755" s="76"/>
      <c r="N755" s="76"/>
      <c r="O755" s="76"/>
      <c r="P755" s="76"/>
      <c r="Q755" s="76"/>
      <c r="R755" s="76"/>
      <c r="S755" s="76"/>
      <c r="T755" s="76"/>
      <c r="U755" s="76"/>
      <c r="V755" s="76"/>
      <c r="W755" s="76"/>
      <c r="X755" s="76"/>
      <c r="Y755" s="76"/>
      <c r="Z755" s="76"/>
      <c r="AA755" s="76"/>
      <c r="AB755" s="76"/>
      <c r="AC755" s="76"/>
      <c r="AD755" s="76"/>
      <c r="AE755" s="76"/>
      <c r="AF755" s="76"/>
      <c r="AG755" s="76"/>
      <c r="AH755" s="76"/>
      <c r="AI755" s="76"/>
      <c r="AJ755" s="76"/>
    </row>
    <row r="756" spans="1:36" x14ac:dyDescent="0.25">
      <c r="A756" s="76"/>
      <c r="B756" s="76"/>
      <c r="C756" s="76"/>
      <c r="D756" s="76"/>
      <c r="E756" s="76"/>
      <c r="F756" s="76"/>
      <c r="G756" s="76"/>
      <c r="H756" s="76"/>
      <c r="I756" s="76"/>
      <c r="J756" s="76"/>
      <c r="K756" s="76"/>
      <c r="L756" s="76"/>
      <c r="M756" s="76"/>
      <c r="N756" s="76"/>
      <c r="O756" s="76"/>
      <c r="P756" s="76"/>
      <c r="Q756" s="76"/>
      <c r="R756" s="76"/>
      <c r="S756" s="76"/>
      <c r="T756" s="76"/>
      <c r="U756" s="76"/>
      <c r="V756" s="76"/>
      <c r="W756" s="76"/>
      <c r="X756" s="76"/>
      <c r="Y756" s="76"/>
      <c r="Z756" s="76"/>
      <c r="AA756" s="76"/>
      <c r="AB756" s="76"/>
      <c r="AC756" s="76"/>
      <c r="AD756" s="76"/>
      <c r="AE756" s="76"/>
      <c r="AF756" s="76"/>
      <c r="AG756" s="76"/>
      <c r="AH756" s="76"/>
      <c r="AI756" s="76"/>
      <c r="AJ756" s="76"/>
    </row>
    <row r="757" spans="1:36" x14ac:dyDescent="0.25">
      <c r="A757" s="76"/>
      <c r="B757" s="76"/>
      <c r="C757" s="76"/>
      <c r="D757" s="76"/>
      <c r="E757" s="76"/>
      <c r="F757" s="76"/>
      <c r="G757" s="76"/>
      <c r="H757" s="76"/>
      <c r="I757" s="76"/>
      <c r="J757" s="76"/>
      <c r="K757" s="76"/>
      <c r="L757" s="76"/>
      <c r="M757" s="76"/>
      <c r="N757" s="76"/>
      <c r="O757" s="76"/>
      <c r="P757" s="76"/>
      <c r="Q757" s="76"/>
      <c r="R757" s="76"/>
      <c r="S757" s="76"/>
      <c r="T757" s="76"/>
      <c r="U757" s="76"/>
      <c r="V757" s="76"/>
      <c r="W757" s="76"/>
      <c r="X757" s="76"/>
      <c r="Y757" s="76"/>
      <c r="Z757" s="76"/>
      <c r="AA757" s="76"/>
      <c r="AB757" s="76"/>
      <c r="AC757" s="76"/>
      <c r="AD757" s="76"/>
      <c r="AE757" s="76"/>
      <c r="AF757" s="76"/>
      <c r="AG757" s="76"/>
      <c r="AH757" s="76"/>
      <c r="AI757" s="76"/>
      <c r="AJ757" s="76"/>
    </row>
    <row r="758" spans="1:36" x14ac:dyDescent="0.25">
      <c r="A758" s="76"/>
      <c r="B758" s="76"/>
      <c r="C758" s="76"/>
      <c r="D758" s="76"/>
      <c r="E758" s="76"/>
      <c r="F758" s="76"/>
      <c r="G758" s="76"/>
      <c r="H758" s="76"/>
      <c r="I758" s="76"/>
      <c r="J758" s="76"/>
      <c r="K758" s="76"/>
      <c r="L758" s="76"/>
      <c r="M758" s="76"/>
      <c r="N758" s="76"/>
      <c r="O758" s="76"/>
      <c r="P758" s="76"/>
      <c r="Q758" s="76"/>
      <c r="R758" s="76"/>
      <c r="S758" s="76"/>
      <c r="T758" s="76"/>
      <c r="U758" s="76"/>
      <c r="V758" s="76"/>
      <c r="W758" s="76"/>
      <c r="X758" s="76"/>
      <c r="Y758" s="76"/>
      <c r="Z758" s="76"/>
      <c r="AA758" s="76"/>
      <c r="AB758" s="76"/>
      <c r="AC758" s="76"/>
      <c r="AD758" s="76"/>
      <c r="AE758" s="76"/>
      <c r="AF758" s="76"/>
      <c r="AG758" s="76"/>
      <c r="AH758" s="76"/>
      <c r="AI758" s="76"/>
      <c r="AJ758" s="76"/>
    </row>
    <row r="759" spans="1:36" x14ac:dyDescent="0.25">
      <c r="A759" s="76"/>
      <c r="B759" s="76"/>
      <c r="C759" s="76"/>
      <c r="D759" s="76"/>
      <c r="E759" s="76"/>
      <c r="F759" s="76"/>
      <c r="G759" s="76"/>
      <c r="H759" s="76"/>
      <c r="I759" s="76"/>
      <c r="J759" s="76"/>
      <c r="K759" s="76"/>
      <c r="L759" s="76"/>
      <c r="M759" s="76"/>
      <c r="N759" s="76"/>
      <c r="O759" s="76"/>
      <c r="P759" s="76"/>
      <c r="Q759" s="76"/>
      <c r="R759" s="76"/>
      <c r="S759" s="76"/>
      <c r="T759" s="76"/>
      <c r="U759" s="76"/>
      <c r="V759" s="76"/>
      <c r="W759" s="76"/>
      <c r="X759" s="76"/>
      <c r="Y759" s="76"/>
      <c r="Z759" s="76"/>
      <c r="AA759" s="76"/>
      <c r="AB759" s="76"/>
      <c r="AC759" s="76"/>
      <c r="AD759" s="76"/>
      <c r="AE759" s="76"/>
      <c r="AF759" s="76"/>
      <c r="AG759" s="76"/>
      <c r="AH759" s="76"/>
      <c r="AI759" s="76"/>
      <c r="AJ759" s="76"/>
    </row>
    <row r="760" spans="1:36" x14ac:dyDescent="0.25">
      <c r="A760" s="76"/>
      <c r="B760" s="76"/>
      <c r="C760" s="76"/>
      <c r="D760" s="76"/>
      <c r="E760" s="76"/>
      <c r="F760" s="76"/>
      <c r="G760" s="76"/>
      <c r="H760" s="76"/>
      <c r="I760" s="76"/>
      <c r="J760" s="76"/>
      <c r="K760" s="76"/>
      <c r="L760" s="76"/>
      <c r="M760" s="76"/>
      <c r="N760" s="76"/>
      <c r="O760" s="76"/>
      <c r="P760" s="76"/>
      <c r="Q760" s="76"/>
      <c r="R760" s="76"/>
      <c r="S760" s="76"/>
      <c r="T760" s="76"/>
      <c r="U760" s="76"/>
      <c r="V760" s="76"/>
      <c r="W760" s="76"/>
      <c r="X760" s="76"/>
      <c r="Y760" s="76"/>
      <c r="Z760" s="76"/>
      <c r="AA760" s="76"/>
      <c r="AB760" s="76"/>
      <c r="AC760" s="76"/>
      <c r="AD760" s="76"/>
      <c r="AE760" s="76"/>
      <c r="AF760" s="76"/>
      <c r="AG760" s="76"/>
      <c r="AH760" s="76"/>
      <c r="AI760" s="76"/>
      <c r="AJ760" s="76"/>
    </row>
    <row r="761" spans="1:36" x14ac:dyDescent="0.25">
      <c r="A761" s="76"/>
      <c r="B761" s="76"/>
      <c r="C761" s="76"/>
      <c r="D761" s="76"/>
      <c r="E761" s="76"/>
      <c r="F761" s="76"/>
      <c r="G761" s="76"/>
      <c r="H761" s="76"/>
      <c r="I761" s="76"/>
      <c r="J761" s="76"/>
      <c r="K761" s="76"/>
      <c r="L761" s="76"/>
      <c r="M761" s="76"/>
      <c r="N761" s="76"/>
      <c r="O761" s="76"/>
      <c r="P761" s="76"/>
      <c r="Q761" s="76"/>
      <c r="R761" s="76"/>
      <c r="S761" s="76"/>
      <c r="T761" s="76"/>
      <c r="U761" s="76"/>
      <c r="V761" s="76"/>
      <c r="W761" s="76"/>
      <c r="X761" s="76"/>
      <c r="Y761" s="76"/>
      <c r="Z761" s="76"/>
      <c r="AA761" s="76"/>
      <c r="AB761" s="76"/>
      <c r="AC761" s="76"/>
      <c r="AD761" s="76"/>
      <c r="AE761" s="76"/>
      <c r="AF761" s="76"/>
      <c r="AG761" s="76"/>
      <c r="AH761" s="76"/>
      <c r="AI761" s="76"/>
      <c r="AJ761" s="76"/>
    </row>
    <row r="762" spans="1:36" x14ac:dyDescent="0.25">
      <c r="A762" s="76"/>
      <c r="B762" s="76"/>
      <c r="C762" s="76"/>
      <c r="D762" s="76"/>
      <c r="E762" s="76"/>
      <c r="F762" s="76"/>
      <c r="G762" s="76"/>
      <c r="H762" s="76"/>
      <c r="I762" s="76"/>
      <c r="J762" s="76"/>
      <c r="K762" s="76"/>
      <c r="L762" s="76"/>
      <c r="M762" s="76"/>
      <c r="N762" s="76"/>
      <c r="O762" s="76"/>
      <c r="P762" s="76"/>
      <c r="Q762" s="76"/>
      <c r="R762" s="76"/>
      <c r="S762" s="76"/>
      <c r="T762" s="76"/>
      <c r="U762" s="76"/>
      <c r="V762" s="76"/>
      <c r="W762" s="76"/>
      <c r="X762" s="76"/>
      <c r="Y762" s="76"/>
      <c r="Z762" s="76"/>
      <c r="AA762" s="76"/>
      <c r="AB762" s="76"/>
      <c r="AC762" s="76"/>
      <c r="AD762" s="76"/>
      <c r="AE762" s="76"/>
      <c r="AF762" s="76"/>
      <c r="AG762" s="76"/>
      <c r="AH762" s="76"/>
      <c r="AI762" s="76"/>
      <c r="AJ762" s="76"/>
    </row>
    <row r="763" spans="1:36" x14ac:dyDescent="0.25">
      <c r="A763" s="76"/>
      <c r="B763" s="76"/>
      <c r="C763" s="76"/>
      <c r="D763" s="76"/>
      <c r="E763" s="76"/>
      <c r="F763" s="76"/>
      <c r="G763" s="76"/>
      <c r="H763" s="76"/>
      <c r="I763" s="76"/>
      <c r="J763" s="76"/>
      <c r="K763" s="76"/>
      <c r="L763" s="76"/>
      <c r="M763" s="76"/>
      <c r="N763" s="76"/>
      <c r="O763" s="76"/>
      <c r="P763" s="76"/>
      <c r="Q763" s="76"/>
      <c r="R763" s="76"/>
      <c r="S763" s="76"/>
      <c r="T763" s="76"/>
      <c r="U763" s="76"/>
      <c r="V763" s="76"/>
      <c r="W763" s="76"/>
      <c r="X763" s="76"/>
      <c r="Y763" s="76"/>
      <c r="Z763" s="76"/>
      <c r="AA763" s="76"/>
      <c r="AB763" s="76"/>
      <c r="AC763" s="76"/>
      <c r="AD763" s="76"/>
      <c r="AE763" s="76"/>
      <c r="AF763" s="76"/>
      <c r="AG763" s="76"/>
      <c r="AH763" s="76"/>
      <c r="AI763" s="76"/>
      <c r="AJ763" s="76"/>
    </row>
    <row r="764" spans="1:36" x14ac:dyDescent="0.25">
      <c r="A764" s="76"/>
      <c r="B764" s="76"/>
      <c r="C764" s="76"/>
      <c r="D764" s="76"/>
      <c r="E764" s="76"/>
      <c r="F764" s="76"/>
      <c r="G764" s="76"/>
      <c r="H764" s="76"/>
      <c r="I764" s="76"/>
      <c r="J764" s="76"/>
      <c r="K764" s="76"/>
      <c r="L764" s="76"/>
      <c r="M764" s="76"/>
      <c r="N764" s="76"/>
      <c r="O764" s="76"/>
      <c r="P764" s="76"/>
      <c r="Q764" s="76"/>
      <c r="R764" s="76"/>
      <c r="S764" s="76"/>
      <c r="T764" s="76"/>
      <c r="U764" s="76"/>
      <c r="V764" s="76"/>
      <c r="W764" s="76"/>
      <c r="X764" s="76"/>
      <c r="Y764" s="76"/>
      <c r="Z764" s="76"/>
      <c r="AA764" s="76"/>
      <c r="AB764" s="76"/>
      <c r="AC764" s="76"/>
      <c r="AD764" s="76"/>
      <c r="AE764" s="76"/>
      <c r="AF764" s="76"/>
      <c r="AG764" s="76"/>
      <c r="AH764" s="76"/>
      <c r="AI764" s="76"/>
      <c r="AJ764" s="76"/>
    </row>
    <row r="765" spans="1:36" x14ac:dyDescent="0.25">
      <c r="A765" s="76"/>
      <c r="B765" s="76"/>
      <c r="C765" s="76"/>
      <c r="D765" s="76"/>
      <c r="E765" s="76"/>
      <c r="F765" s="76"/>
      <c r="G765" s="76"/>
      <c r="H765" s="76"/>
      <c r="I765" s="76"/>
      <c r="J765" s="76"/>
      <c r="K765" s="76"/>
      <c r="L765" s="76"/>
      <c r="M765" s="76"/>
      <c r="N765" s="76"/>
      <c r="O765" s="76"/>
      <c r="P765" s="76"/>
      <c r="Q765" s="76"/>
      <c r="R765" s="76"/>
      <c r="S765" s="76"/>
      <c r="T765" s="76"/>
      <c r="U765" s="76"/>
      <c r="V765" s="76"/>
      <c r="W765" s="76"/>
      <c r="X765" s="76"/>
      <c r="Y765" s="76"/>
      <c r="Z765" s="76"/>
      <c r="AA765" s="76"/>
      <c r="AB765" s="76"/>
      <c r="AC765" s="76"/>
      <c r="AD765" s="76"/>
      <c r="AE765" s="76"/>
      <c r="AF765" s="76"/>
      <c r="AG765" s="76"/>
      <c r="AH765" s="76"/>
      <c r="AI765" s="76"/>
      <c r="AJ765" s="76"/>
    </row>
    <row r="766" spans="1:36" x14ac:dyDescent="0.25">
      <c r="A766" s="76"/>
      <c r="B766" s="76"/>
      <c r="C766" s="76"/>
      <c r="D766" s="76"/>
      <c r="E766" s="76"/>
      <c r="F766" s="76"/>
      <c r="G766" s="76"/>
      <c r="H766" s="76"/>
      <c r="I766" s="76"/>
      <c r="J766" s="76"/>
      <c r="K766" s="76"/>
      <c r="L766" s="76"/>
      <c r="M766" s="76"/>
      <c r="N766" s="76"/>
      <c r="O766" s="76"/>
      <c r="P766" s="76"/>
      <c r="Q766" s="76"/>
      <c r="R766" s="76"/>
      <c r="S766" s="76"/>
      <c r="T766" s="76"/>
      <c r="U766" s="76"/>
      <c r="V766" s="76"/>
      <c r="W766" s="76"/>
      <c r="X766" s="76"/>
      <c r="Y766" s="76"/>
      <c r="Z766" s="76"/>
      <c r="AA766" s="76"/>
      <c r="AB766" s="76"/>
      <c r="AC766" s="76"/>
      <c r="AD766" s="76"/>
      <c r="AE766" s="76"/>
      <c r="AF766" s="76"/>
      <c r="AG766" s="76"/>
      <c r="AH766" s="76"/>
      <c r="AI766" s="76"/>
      <c r="AJ766" s="76"/>
    </row>
    <row r="767" spans="1:36" x14ac:dyDescent="0.25">
      <c r="A767" s="76"/>
      <c r="B767" s="76"/>
      <c r="C767" s="76"/>
      <c r="D767" s="76"/>
      <c r="E767" s="76"/>
      <c r="F767" s="76"/>
      <c r="G767" s="76"/>
      <c r="H767" s="76"/>
      <c r="I767" s="76"/>
      <c r="J767" s="76"/>
      <c r="K767" s="76"/>
      <c r="L767" s="76"/>
      <c r="M767" s="76"/>
      <c r="N767" s="76"/>
      <c r="O767" s="76"/>
      <c r="P767" s="76"/>
      <c r="Q767" s="76"/>
      <c r="R767" s="76"/>
      <c r="S767" s="76"/>
      <c r="T767" s="76"/>
      <c r="U767" s="76"/>
      <c r="V767" s="76"/>
      <c r="W767" s="76"/>
      <c r="X767" s="76"/>
      <c r="Y767" s="76"/>
      <c r="Z767" s="76"/>
      <c r="AA767" s="76"/>
      <c r="AB767" s="76"/>
      <c r="AC767" s="76"/>
      <c r="AD767" s="76"/>
      <c r="AE767" s="76"/>
      <c r="AF767" s="76"/>
      <c r="AG767" s="76"/>
      <c r="AH767" s="76"/>
      <c r="AI767" s="76"/>
      <c r="AJ767" s="76"/>
    </row>
    <row r="768" spans="1:36" x14ac:dyDescent="0.25">
      <c r="A768" s="76"/>
      <c r="B768" s="76"/>
      <c r="C768" s="76"/>
      <c r="D768" s="76"/>
      <c r="E768" s="76"/>
      <c r="F768" s="76"/>
      <c r="G768" s="76"/>
      <c r="H768" s="76"/>
      <c r="I768" s="76"/>
      <c r="J768" s="76"/>
      <c r="K768" s="76"/>
      <c r="L768" s="76"/>
      <c r="M768" s="76"/>
      <c r="N768" s="76"/>
      <c r="O768" s="76"/>
      <c r="P768" s="76"/>
      <c r="Q768" s="76"/>
      <c r="R768" s="76"/>
      <c r="S768" s="76"/>
      <c r="T768" s="76"/>
      <c r="U768" s="76"/>
      <c r="V768" s="76"/>
      <c r="W768" s="76"/>
      <c r="X768" s="76"/>
      <c r="Y768" s="76"/>
      <c r="Z768" s="76"/>
      <c r="AA768" s="76"/>
      <c r="AB768" s="76"/>
      <c r="AC768" s="76"/>
      <c r="AD768" s="76"/>
      <c r="AE768" s="76"/>
      <c r="AF768" s="76"/>
      <c r="AG768" s="76"/>
      <c r="AH768" s="76"/>
      <c r="AI768" s="76"/>
      <c r="AJ768" s="76"/>
    </row>
    <row r="769" spans="1:36" x14ac:dyDescent="0.25">
      <c r="A769" s="76"/>
      <c r="B769" s="76"/>
      <c r="C769" s="76"/>
      <c r="D769" s="76"/>
      <c r="E769" s="76"/>
      <c r="F769" s="76"/>
      <c r="G769" s="76"/>
      <c r="H769" s="76"/>
      <c r="I769" s="76"/>
      <c r="J769" s="76"/>
      <c r="K769" s="76"/>
      <c r="L769" s="76"/>
      <c r="M769" s="76"/>
      <c r="N769" s="76"/>
      <c r="O769" s="76"/>
      <c r="P769" s="76"/>
      <c r="Q769" s="76"/>
      <c r="R769" s="76"/>
      <c r="S769" s="76"/>
      <c r="T769" s="76"/>
      <c r="U769" s="76"/>
      <c r="V769" s="76"/>
      <c r="W769" s="76"/>
      <c r="X769" s="76"/>
      <c r="Y769" s="76"/>
      <c r="Z769" s="76"/>
      <c r="AA769" s="76"/>
      <c r="AB769" s="76"/>
      <c r="AC769" s="76"/>
      <c r="AD769" s="76"/>
      <c r="AE769" s="76"/>
      <c r="AF769" s="76"/>
      <c r="AG769" s="76"/>
      <c r="AH769" s="76"/>
      <c r="AI769" s="76"/>
      <c r="AJ769" s="76"/>
    </row>
    <row r="770" spans="1:36" x14ac:dyDescent="0.25">
      <c r="A770" s="76"/>
      <c r="B770" s="76"/>
      <c r="C770" s="76"/>
      <c r="D770" s="76"/>
      <c r="E770" s="76"/>
      <c r="F770" s="76"/>
      <c r="G770" s="76"/>
      <c r="H770" s="76"/>
      <c r="I770" s="76"/>
      <c r="J770" s="76"/>
      <c r="K770" s="76"/>
      <c r="L770" s="76"/>
      <c r="M770" s="76"/>
      <c r="N770" s="76"/>
      <c r="O770" s="76"/>
      <c r="P770" s="76"/>
      <c r="Q770" s="76"/>
      <c r="R770" s="76"/>
      <c r="S770" s="76"/>
      <c r="T770" s="76"/>
      <c r="U770" s="76"/>
      <c r="V770" s="76"/>
      <c r="W770" s="76"/>
      <c r="X770" s="76"/>
      <c r="Y770" s="76"/>
      <c r="Z770" s="76"/>
      <c r="AA770" s="76"/>
      <c r="AB770" s="76"/>
      <c r="AC770" s="76"/>
      <c r="AD770" s="76"/>
      <c r="AE770" s="76"/>
      <c r="AF770" s="76"/>
      <c r="AG770" s="76"/>
      <c r="AH770" s="76"/>
      <c r="AI770" s="76"/>
      <c r="AJ770" s="76"/>
    </row>
    <row r="771" spans="1:36" x14ac:dyDescent="0.25">
      <c r="A771" s="76"/>
      <c r="B771" s="76"/>
      <c r="C771" s="76"/>
      <c r="D771" s="76"/>
      <c r="E771" s="76"/>
      <c r="F771" s="76"/>
      <c r="G771" s="76"/>
      <c r="H771" s="76"/>
      <c r="I771" s="76"/>
      <c r="J771" s="76"/>
      <c r="K771" s="76"/>
      <c r="L771" s="76"/>
      <c r="M771" s="76"/>
      <c r="N771" s="76"/>
      <c r="O771" s="76"/>
      <c r="P771" s="76"/>
      <c r="Q771" s="76"/>
      <c r="R771" s="76"/>
      <c r="S771" s="76"/>
      <c r="T771" s="76"/>
      <c r="U771" s="76"/>
      <c r="V771" s="76"/>
      <c r="W771" s="76"/>
      <c r="X771" s="76"/>
      <c r="Y771" s="76"/>
      <c r="Z771" s="76"/>
      <c r="AA771" s="76"/>
      <c r="AB771" s="76"/>
      <c r="AC771" s="76"/>
      <c r="AD771" s="76"/>
      <c r="AE771" s="76"/>
      <c r="AF771" s="76"/>
      <c r="AG771" s="76"/>
      <c r="AH771" s="76"/>
      <c r="AI771" s="76"/>
      <c r="AJ771" s="76"/>
    </row>
    <row r="772" spans="1:36" x14ac:dyDescent="0.25">
      <c r="A772" s="76"/>
      <c r="B772" s="76"/>
      <c r="C772" s="76"/>
      <c r="D772" s="76"/>
      <c r="E772" s="76"/>
      <c r="F772" s="76"/>
      <c r="G772" s="76"/>
      <c r="H772" s="76"/>
      <c r="I772" s="76"/>
      <c r="J772" s="76"/>
      <c r="K772" s="76"/>
      <c r="L772" s="76"/>
      <c r="M772" s="76"/>
      <c r="N772" s="76"/>
      <c r="O772" s="76"/>
      <c r="P772" s="76"/>
      <c r="Q772" s="76"/>
      <c r="R772" s="76"/>
      <c r="S772" s="76"/>
      <c r="T772" s="76"/>
      <c r="U772" s="76"/>
      <c r="V772" s="76"/>
      <c r="W772" s="76"/>
      <c r="X772" s="76"/>
      <c r="Y772" s="76"/>
      <c r="Z772" s="76"/>
      <c r="AA772" s="76"/>
      <c r="AB772" s="76"/>
      <c r="AC772" s="76"/>
      <c r="AD772" s="76"/>
      <c r="AE772" s="76"/>
      <c r="AF772" s="76"/>
      <c r="AG772" s="76"/>
      <c r="AH772" s="76"/>
      <c r="AI772" s="76"/>
      <c r="AJ772" s="76"/>
    </row>
    <row r="773" spans="1:36" x14ac:dyDescent="0.25">
      <c r="A773" s="76"/>
      <c r="B773" s="76"/>
      <c r="C773" s="76"/>
      <c r="D773" s="76"/>
      <c r="E773" s="76"/>
      <c r="F773" s="76"/>
      <c r="G773" s="76"/>
      <c r="H773" s="76"/>
      <c r="I773" s="76"/>
      <c r="J773" s="76"/>
      <c r="K773" s="76"/>
      <c r="L773" s="76"/>
      <c r="M773" s="76"/>
      <c r="N773" s="76"/>
      <c r="O773" s="76"/>
      <c r="P773" s="76"/>
      <c r="Q773" s="76"/>
      <c r="R773" s="76"/>
      <c r="S773" s="76"/>
      <c r="T773" s="76"/>
      <c r="U773" s="76"/>
      <c r="V773" s="76"/>
      <c r="W773" s="76"/>
      <c r="X773" s="76"/>
      <c r="Y773" s="76"/>
      <c r="Z773" s="76"/>
      <c r="AA773" s="76"/>
      <c r="AB773" s="76"/>
      <c r="AC773" s="76"/>
      <c r="AD773" s="76"/>
      <c r="AE773" s="76"/>
      <c r="AF773" s="76"/>
      <c r="AG773" s="76"/>
      <c r="AH773" s="76"/>
      <c r="AI773" s="76"/>
      <c r="AJ773" s="76"/>
    </row>
    <row r="774" spans="1:36" x14ac:dyDescent="0.25">
      <c r="A774" s="76"/>
      <c r="B774" s="76"/>
      <c r="C774" s="76"/>
      <c r="D774" s="76"/>
      <c r="E774" s="76"/>
      <c r="F774" s="76"/>
      <c r="G774" s="76"/>
      <c r="H774" s="76"/>
      <c r="I774" s="76"/>
      <c r="J774" s="76"/>
      <c r="K774" s="76"/>
      <c r="L774" s="76"/>
      <c r="M774" s="76"/>
      <c r="N774" s="76"/>
      <c r="O774" s="76"/>
      <c r="P774" s="76"/>
      <c r="Q774" s="76"/>
      <c r="R774" s="76"/>
      <c r="S774" s="76"/>
      <c r="T774" s="76"/>
      <c r="U774" s="76"/>
      <c r="V774" s="76"/>
      <c r="W774" s="76"/>
      <c r="X774" s="76"/>
      <c r="Y774" s="76"/>
      <c r="Z774" s="76"/>
      <c r="AA774" s="76"/>
      <c r="AB774" s="76"/>
      <c r="AC774" s="76"/>
      <c r="AD774" s="76"/>
      <c r="AE774" s="76"/>
      <c r="AF774" s="76"/>
      <c r="AG774" s="76"/>
      <c r="AH774" s="76"/>
      <c r="AI774" s="76"/>
      <c r="AJ774" s="76"/>
    </row>
    <row r="775" spans="1:36" x14ac:dyDescent="0.25">
      <c r="A775" s="76"/>
      <c r="B775" s="76"/>
      <c r="C775" s="76"/>
      <c r="D775" s="76"/>
      <c r="E775" s="76"/>
      <c r="F775" s="76"/>
      <c r="G775" s="76"/>
      <c r="H775" s="76"/>
      <c r="I775" s="76"/>
      <c r="J775" s="76"/>
      <c r="K775" s="76"/>
      <c r="L775" s="76"/>
      <c r="M775" s="76"/>
      <c r="N775" s="76"/>
      <c r="O775" s="76"/>
      <c r="P775" s="76"/>
      <c r="Q775" s="76"/>
      <c r="R775" s="76"/>
      <c r="S775" s="76"/>
      <c r="T775" s="76"/>
      <c r="U775" s="76"/>
      <c r="V775" s="76"/>
      <c r="W775" s="76"/>
      <c r="X775" s="76"/>
      <c r="Y775" s="76"/>
      <c r="Z775" s="76"/>
      <c r="AA775" s="76"/>
      <c r="AB775" s="76"/>
      <c r="AC775" s="76"/>
      <c r="AD775" s="76"/>
      <c r="AE775" s="76"/>
      <c r="AF775" s="76"/>
      <c r="AG775" s="76"/>
      <c r="AH775" s="76"/>
      <c r="AI775" s="76"/>
      <c r="AJ775" s="76"/>
    </row>
    <row r="776" spans="1:36" x14ac:dyDescent="0.25">
      <c r="A776" s="76"/>
      <c r="B776" s="76"/>
      <c r="C776" s="76"/>
      <c r="D776" s="76"/>
      <c r="E776" s="76"/>
      <c r="F776" s="76"/>
      <c r="G776" s="76"/>
      <c r="H776" s="76"/>
      <c r="I776" s="76"/>
      <c r="J776" s="76"/>
      <c r="K776" s="76"/>
      <c r="L776" s="76"/>
      <c r="M776" s="76"/>
      <c r="N776" s="76"/>
      <c r="O776" s="76"/>
      <c r="P776" s="76"/>
      <c r="Q776" s="76"/>
      <c r="R776" s="76"/>
      <c r="S776" s="76"/>
      <c r="T776" s="76"/>
      <c r="U776" s="76"/>
      <c r="V776" s="76"/>
      <c r="W776" s="76"/>
      <c r="X776" s="76"/>
      <c r="Y776" s="76"/>
      <c r="Z776" s="76"/>
      <c r="AA776" s="76"/>
      <c r="AB776" s="76"/>
      <c r="AC776" s="76"/>
      <c r="AD776" s="76"/>
      <c r="AE776" s="76"/>
      <c r="AF776" s="76"/>
      <c r="AG776" s="76"/>
      <c r="AH776" s="76"/>
      <c r="AI776" s="76"/>
      <c r="AJ776" s="76"/>
    </row>
    <row r="777" spans="1:36" x14ac:dyDescent="0.25">
      <c r="A777" s="76"/>
      <c r="B777" s="76"/>
      <c r="C777" s="76"/>
      <c r="D777" s="76"/>
      <c r="E777" s="76"/>
      <c r="F777" s="76"/>
      <c r="G777" s="76"/>
      <c r="H777" s="76"/>
      <c r="I777" s="76"/>
      <c r="J777" s="76"/>
      <c r="K777" s="76"/>
      <c r="L777" s="76"/>
      <c r="M777" s="76"/>
      <c r="N777" s="76"/>
      <c r="O777" s="76"/>
      <c r="P777" s="76"/>
      <c r="Q777" s="76"/>
      <c r="R777" s="76"/>
      <c r="S777" s="76"/>
      <c r="T777" s="76"/>
      <c r="U777" s="76"/>
      <c r="V777" s="76"/>
      <c r="W777" s="76"/>
      <c r="X777" s="76"/>
      <c r="Y777" s="76"/>
      <c r="Z777" s="76"/>
      <c r="AA777" s="76"/>
      <c r="AB777" s="76"/>
      <c r="AC777" s="76"/>
      <c r="AD777" s="76"/>
      <c r="AE777" s="76"/>
      <c r="AF777" s="76"/>
      <c r="AG777" s="76"/>
      <c r="AH777" s="76"/>
      <c r="AI777" s="76"/>
      <c r="AJ777" s="76"/>
    </row>
    <row r="778" spans="1:36" x14ac:dyDescent="0.25">
      <c r="A778" s="76"/>
      <c r="B778" s="76"/>
      <c r="C778" s="76"/>
      <c r="D778" s="76"/>
      <c r="E778" s="76"/>
      <c r="F778" s="76"/>
      <c r="G778" s="76"/>
      <c r="H778" s="76"/>
      <c r="I778" s="76"/>
      <c r="J778" s="76"/>
      <c r="K778" s="76"/>
      <c r="L778" s="76"/>
      <c r="M778" s="76"/>
      <c r="N778" s="76"/>
      <c r="O778" s="76"/>
      <c r="P778" s="76"/>
      <c r="Q778" s="76"/>
      <c r="R778" s="76"/>
      <c r="S778" s="76"/>
      <c r="T778" s="76"/>
      <c r="U778" s="76"/>
      <c r="V778" s="76"/>
      <c r="W778" s="76"/>
      <c r="X778" s="76"/>
      <c r="Y778" s="76"/>
      <c r="Z778" s="76"/>
      <c r="AA778" s="76"/>
      <c r="AB778" s="76"/>
      <c r="AC778" s="76"/>
      <c r="AD778" s="76"/>
      <c r="AE778" s="76"/>
      <c r="AF778" s="76"/>
      <c r="AG778" s="76"/>
      <c r="AH778" s="76"/>
      <c r="AI778" s="76"/>
      <c r="AJ778" s="76"/>
    </row>
    <row r="779" spans="1:36" x14ac:dyDescent="0.25">
      <c r="A779" s="76"/>
      <c r="B779" s="76"/>
      <c r="C779" s="76"/>
      <c r="D779" s="76"/>
      <c r="E779" s="76"/>
      <c r="F779" s="76"/>
      <c r="G779" s="76"/>
      <c r="H779" s="76"/>
      <c r="I779" s="76"/>
      <c r="J779" s="76"/>
      <c r="K779" s="76"/>
      <c r="L779" s="76"/>
      <c r="M779" s="76"/>
      <c r="N779" s="76"/>
      <c r="O779" s="76"/>
      <c r="P779" s="76"/>
      <c r="Q779" s="76"/>
      <c r="R779" s="76"/>
      <c r="S779" s="76"/>
      <c r="T779" s="76"/>
      <c r="U779" s="76"/>
      <c r="V779" s="76"/>
      <c r="W779" s="76"/>
      <c r="X779" s="76"/>
      <c r="Y779" s="76"/>
      <c r="Z779" s="76"/>
      <c r="AA779" s="76"/>
      <c r="AB779" s="76"/>
      <c r="AC779" s="76"/>
      <c r="AD779" s="76"/>
      <c r="AE779" s="76"/>
      <c r="AF779" s="76"/>
      <c r="AG779" s="76"/>
      <c r="AH779" s="76"/>
      <c r="AI779" s="76"/>
      <c r="AJ779" s="76"/>
    </row>
    <row r="780" spans="1:36" x14ac:dyDescent="0.25">
      <c r="A780" s="76"/>
      <c r="B780" s="76"/>
      <c r="C780" s="76"/>
      <c r="D780" s="76"/>
      <c r="E780" s="76"/>
      <c r="F780" s="76"/>
      <c r="G780" s="76"/>
      <c r="H780" s="76"/>
      <c r="I780" s="76"/>
      <c r="J780" s="76"/>
      <c r="K780" s="76"/>
      <c r="L780" s="76"/>
      <c r="M780" s="76"/>
      <c r="N780" s="76"/>
      <c r="O780" s="76"/>
      <c r="P780" s="76"/>
      <c r="Q780" s="76"/>
      <c r="R780" s="76"/>
      <c r="S780" s="76"/>
      <c r="T780" s="76"/>
      <c r="U780" s="76"/>
      <c r="V780" s="76"/>
      <c r="W780" s="76"/>
      <c r="X780" s="76"/>
      <c r="Y780" s="76"/>
      <c r="Z780" s="76"/>
      <c r="AA780" s="76"/>
      <c r="AB780" s="76"/>
      <c r="AC780" s="76"/>
      <c r="AD780" s="76"/>
      <c r="AE780" s="76"/>
      <c r="AF780" s="76"/>
      <c r="AG780" s="76"/>
      <c r="AH780" s="76"/>
      <c r="AI780" s="76"/>
      <c r="AJ780" s="76"/>
    </row>
    <row r="781" spans="1:36" x14ac:dyDescent="0.25">
      <c r="A781" s="76"/>
      <c r="B781" s="76"/>
      <c r="C781" s="76"/>
      <c r="D781" s="76"/>
      <c r="E781" s="76"/>
      <c r="F781" s="76"/>
      <c r="G781" s="76"/>
      <c r="H781" s="76"/>
      <c r="I781" s="76"/>
      <c r="J781" s="76"/>
      <c r="K781" s="76"/>
      <c r="L781" s="76"/>
      <c r="M781" s="76"/>
      <c r="N781" s="76"/>
      <c r="O781" s="76"/>
      <c r="P781" s="76"/>
      <c r="Q781" s="76"/>
      <c r="R781" s="76"/>
      <c r="S781" s="76"/>
      <c r="T781" s="76"/>
      <c r="U781" s="76"/>
      <c r="V781" s="76"/>
      <c r="W781" s="76"/>
      <c r="X781" s="76"/>
      <c r="Y781" s="76"/>
      <c r="Z781" s="76"/>
      <c r="AA781" s="76"/>
      <c r="AB781" s="76"/>
      <c r="AC781" s="76"/>
      <c r="AD781" s="76"/>
      <c r="AE781" s="76"/>
      <c r="AF781" s="76"/>
      <c r="AG781" s="76"/>
      <c r="AH781" s="76"/>
      <c r="AI781" s="76"/>
      <c r="AJ781" s="76"/>
    </row>
    <row r="782" spans="1:36" x14ac:dyDescent="0.25">
      <c r="A782" s="76"/>
      <c r="B782" s="76"/>
      <c r="C782" s="76"/>
      <c r="D782" s="76"/>
      <c r="E782" s="76"/>
      <c r="F782" s="76"/>
      <c r="G782" s="76"/>
      <c r="H782" s="76"/>
      <c r="I782" s="76"/>
      <c r="J782" s="76"/>
      <c r="K782" s="76"/>
      <c r="L782" s="76"/>
      <c r="M782" s="76"/>
      <c r="N782" s="76"/>
      <c r="O782" s="76"/>
      <c r="P782" s="76"/>
      <c r="Q782" s="76"/>
      <c r="R782" s="76"/>
      <c r="S782" s="76"/>
      <c r="T782" s="76"/>
      <c r="U782" s="76"/>
      <c r="V782" s="76"/>
      <c r="W782" s="76"/>
      <c r="X782" s="76"/>
      <c r="Y782" s="76"/>
      <c r="Z782" s="76"/>
      <c r="AA782" s="76"/>
      <c r="AB782" s="76"/>
      <c r="AC782" s="76"/>
      <c r="AD782" s="76"/>
      <c r="AE782" s="76"/>
      <c r="AF782" s="76"/>
      <c r="AG782" s="76"/>
      <c r="AH782" s="76"/>
      <c r="AI782" s="76"/>
      <c r="AJ782" s="76"/>
    </row>
    <row r="783" spans="1:36" x14ac:dyDescent="0.25">
      <c r="A783" s="76"/>
      <c r="B783" s="76"/>
      <c r="C783" s="76"/>
      <c r="D783" s="76"/>
      <c r="E783" s="76"/>
      <c r="F783" s="76"/>
      <c r="G783" s="76"/>
      <c r="H783" s="76"/>
      <c r="I783" s="76"/>
      <c r="J783" s="76"/>
      <c r="K783" s="76"/>
      <c r="L783" s="76"/>
      <c r="M783" s="76"/>
      <c r="N783" s="76"/>
      <c r="O783" s="76"/>
      <c r="P783" s="76"/>
      <c r="Q783" s="76"/>
      <c r="R783" s="76"/>
      <c r="S783" s="76"/>
      <c r="T783" s="76"/>
      <c r="U783" s="76"/>
      <c r="V783" s="76"/>
      <c r="W783" s="76"/>
      <c r="X783" s="76"/>
      <c r="Y783" s="76"/>
      <c r="Z783" s="76"/>
      <c r="AA783" s="76"/>
      <c r="AB783" s="76"/>
      <c r="AC783" s="76"/>
      <c r="AD783" s="76"/>
      <c r="AE783" s="76"/>
      <c r="AF783" s="76"/>
      <c r="AG783" s="76"/>
      <c r="AH783" s="76"/>
      <c r="AI783" s="76"/>
      <c r="AJ783" s="76"/>
    </row>
    <row r="784" spans="1:36" x14ac:dyDescent="0.25">
      <c r="A784" s="76"/>
      <c r="B784" s="76"/>
      <c r="C784" s="76"/>
      <c r="D784" s="76"/>
      <c r="E784" s="76"/>
      <c r="F784" s="76"/>
      <c r="G784" s="76"/>
      <c r="H784" s="76"/>
      <c r="I784" s="76"/>
      <c r="J784" s="76"/>
      <c r="K784" s="76"/>
      <c r="L784" s="76"/>
      <c r="M784" s="76"/>
      <c r="N784" s="76"/>
      <c r="O784" s="76"/>
      <c r="P784" s="76"/>
      <c r="Q784" s="76"/>
      <c r="R784" s="76"/>
      <c r="S784" s="76"/>
      <c r="T784" s="76"/>
      <c r="U784" s="76"/>
      <c r="V784" s="76"/>
      <c r="W784" s="76"/>
      <c r="X784" s="76"/>
      <c r="Y784" s="76"/>
      <c r="Z784" s="76"/>
      <c r="AA784" s="76"/>
      <c r="AB784" s="76"/>
      <c r="AC784" s="76"/>
      <c r="AD784" s="76"/>
      <c r="AE784" s="76"/>
      <c r="AF784" s="76"/>
      <c r="AG784" s="76"/>
      <c r="AH784" s="76"/>
      <c r="AI784" s="76"/>
      <c r="AJ784" s="76"/>
    </row>
    <row r="785" spans="1:36" x14ac:dyDescent="0.25">
      <c r="A785" s="76"/>
      <c r="B785" s="76"/>
      <c r="C785" s="76"/>
      <c r="D785" s="76"/>
      <c r="E785" s="76"/>
      <c r="F785" s="76"/>
      <c r="G785" s="76"/>
      <c r="H785" s="76"/>
      <c r="I785" s="76"/>
      <c r="J785" s="76"/>
      <c r="K785" s="76"/>
      <c r="L785" s="76"/>
      <c r="M785" s="76"/>
      <c r="N785" s="76"/>
      <c r="O785" s="76"/>
      <c r="P785" s="76"/>
      <c r="Q785" s="76"/>
      <c r="R785" s="76"/>
      <c r="S785" s="76"/>
      <c r="T785" s="76"/>
      <c r="U785" s="76"/>
      <c r="V785" s="76"/>
      <c r="W785" s="76"/>
      <c r="X785" s="76"/>
      <c r="Y785" s="76"/>
      <c r="Z785" s="76"/>
      <c r="AA785" s="76"/>
      <c r="AB785" s="76"/>
      <c r="AC785" s="76"/>
      <c r="AD785" s="76"/>
      <c r="AE785" s="76"/>
      <c r="AF785" s="76"/>
      <c r="AG785" s="76"/>
      <c r="AH785" s="76"/>
      <c r="AI785" s="76"/>
      <c r="AJ785" s="76"/>
    </row>
    <row r="786" spans="1:36" x14ac:dyDescent="0.25">
      <c r="A786" s="76"/>
      <c r="B786" s="76"/>
      <c r="C786" s="76"/>
      <c r="D786" s="76"/>
      <c r="E786" s="76"/>
      <c r="F786" s="76"/>
      <c r="G786" s="76"/>
      <c r="H786" s="76"/>
      <c r="I786" s="76"/>
      <c r="J786" s="76"/>
      <c r="K786" s="76"/>
      <c r="L786" s="76"/>
      <c r="M786" s="76"/>
      <c r="N786" s="76"/>
      <c r="O786" s="76"/>
      <c r="P786" s="76"/>
      <c r="Q786" s="76"/>
      <c r="R786" s="76"/>
      <c r="S786" s="76"/>
      <c r="T786" s="76"/>
      <c r="U786" s="76"/>
      <c r="V786" s="76"/>
      <c r="W786" s="76"/>
      <c r="X786" s="76"/>
      <c r="Y786" s="76"/>
      <c r="Z786" s="76"/>
      <c r="AA786" s="76"/>
      <c r="AB786" s="76"/>
      <c r="AC786" s="76"/>
      <c r="AD786" s="76"/>
      <c r="AE786" s="76"/>
      <c r="AF786" s="76"/>
      <c r="AG786" s="76"/>
      <c r="AH786" s="76"/>
      <c r="AI786" s="76"/>
      <c r="AJ786" s="76"/>
    </row>
    <row r="787" spans="1:36" x14ac:dyDescent="0.25">
      <c r="A787" s="76"/>
      <c r="B787" s="76"/>
      <c r="C787" s="76"/>
      <c r="D787" s="76"/>
      <c r="E787" s="76"/>
      <c r="F787" s="76"/>
      <c r="G787" s="76"/>
      <c r="H787" s="76"/>
      <c r="I787" s="76"/>
      <c r="J787" s="76"/>
      <c r="K787" s="76"/>
      <c r="L787" s="76"/>
      <c r="M787" s="76"/>
      <c r="N787" s="76"/>
      <c r="O787" s="76"/>
      <c r="P787" s="76"/>
      <c r="Q787" s="76"/>
      <c r="R787" s="76"/>
      <c r="S787" s="76"/>
      <c r="T787" s="76"/>
      <c r="U787" s="76"/>
      <c r="V787" s="76"/>
      <c r="W787" s="76"/>
      <c r="X787" s="76"/>
      <c r="Y787" s="76"/>
      <c r="Z787" s="76"/>
      <c r="AA787" s="76"/>
      <c r="AB787" s="76"/>
      <c r="AC787" s="76"/>
      <c r="AD787" s="76"/>
      <c r="AE787" s="76"/>
      <c r="AF787" s="76"/>
      <c r="AG787" s="76"/>
      <c r="AH787" s="76"/>
      <c r="AI787" s="76"/>
      <c r="AJ787" s="76"/>
    </row>
    <row r="788" spans="1:36" x14ac:dyDescent="0.25">
      <c r="A788" s="76"/>
      <c r="B788" s="76"/>
      <c r="C788" s="76"/>
      <c r="D788" s="76"/>
      <c r="E788" s="76"/>
      <c r="F788" s="76"/>
      <c r="G788" s="76"/>
      <c r="H788" s="76"/>
      <c r="I788" s="76"/>
      <c r="J788" s="76"/>
      <c r="K788" s="76"/>
      <c r="L788" s="76"/>
      <c r="M788" s="76"/>
      <c r="N788" s="76"/>
      <c r="O788" s="76"/>
      <c r="P788" s="76"/>
      <c r="Q788" s="76"/>
      <c r="R788" s="76"/>
      <c r="S788" s="76"/>
      <c r="T788" s="76"/>
      <c r="U788" s="76"/>
      <c r="V788" s="76"/>
      <c r="W788" s="76"/>
      <c r="X788" s="76"/>
      <c r="Y788" s="76"/>
      <c r="Z788" s="76"/>
      <c r="AA788" s="76"/>
      <c r="AB788" s="76"/>
      <c r="AC788" s="76"/>
      <c r="AD788" s="76"/>
      <c r="AE788" s="76"/>
      <c r="AF788" s="76"/>
      <c r="AG788" s="76"/>
      <c r="AH788" s="76"/>
      <c r="AI788" s="76"/>
      <c r="AJ788" s="76"/>
    </row>
    <row r="789" spans="1:36" x14ac:dyDescent="0.25">
      <c r="A789" s="76"/>
      <c r="B789" s="76"/>
      <c r="C789" s="76"/>
      <c r="D789" s="76"/>
      <c r="E789" s="76"/>
      <c r="F789" s="76"/>
      <c r="G789" s="76"/>
      <c r="H789" s="76"/>
      <c r="I789" s="76"/>
      <c r="J789" s="76"/>
      <c r="K789" s="76"/>
      <c r="L789" s="76"/>
      <c r="M789" s="76"/>
      <c r="N789" s="76"/>
      <c r="O789" s="76"/>
      <c r="P789" s="76"/>
      <c r="Q789" s="76"/>
      <c r="R789" s="76"/>
      <c r="S789" s="76"/>
      <c r="T789" s="76"/>
      <c r="U789" s="76"/>
      <c r="V789" s="76"/>
      <c r="W789" s="76"/>
      <c r="X789" s="76"/>
      <c r="Y789" s="76"/>
      <c r="Z789" s="76"/>
      <c r="AA789" s="76"/>
      <c r="AB789" s="76"/>
      <c r="AC789" s="76"/>
      <c r="AD789" s="76"/>
      <c r="AE789" s="76"/>
      <c r="AF789" s="76"/>
      <c r="AG789" s="76"/>
      <c r="AH789" s="76"/>
      <c r="AI789" s="76"/>
      <c r="AJ789" s="76"/>
    </row>
    <row r="790" spans="1:36" x14ac:dyDescent="0.25">
      <c r="A790" s="76"/>
      <c r="B790" s="76"/>
      <c r="C790" s="76"/>
      <c r="D790" s="76"/>
      <c r="E790" s="76"/>
      <c r="F790" s="76"/>
      <c r="G790" s="76"/>
      <c r="H790" s="76"/>
      <c r="I790" s="76"/>
      <c r="J790" s="76"/>
      <c r="K790" s="76"/>
      <c r="L790" s="76"/>
      <c r="M790" s="76"/>
      <c r="N790" s="76"/>
      <c r="O790" s="76"/>
      <c r="P790" s="76"/>
      <c r="Q790" s="76"/>
      <c r="R790" s="76"/>
      <c r="S790" s="76"/>
      <c r="T790" s="76"/>
      <c r="U790" s="76"/>
      <c r="V790" s="76"/>
      <c r="W790" s="76"/>
      <c r="X790" s="76"/>
      <c r="Y790" s="76"/>
      <c r="Z790" s="76"/>
      <c r="AA790" s="76"/>
      <c r="AB790" s="76"/>
      <c r="AC790" s="76"/>
      <c r="AD790" s="76"/>
      <c r="AE790" s="76"/>
      <c r="AF790" s="76"/>
      <c r="AG790" s="76"/>
      <c r="AH790" s="76"/>
      <c r="AI790" s="76"/>
      <c r="AJ790" s="76"/>
    </row>
    <row r="791" spans="1:36" x14ac:dyDescent="0.25">
      <c r="A791" s="76"/>
      <c r="B791" s="76"/>
      <c r="C791" s="76"/>
      <c r="D791" s="76"/>
      <c r="E791" s="76"/>
      <c r="F791" s="76"/>
      <c r="G791" s="76"/>
      <c r="H791" s="76"/>
      <c r="I791" s="76"/>
      <c r="J791" s="76"/>
      <c r="K791" s="76"/>
      <c r="L791" s="76"/>
      <c r="M791" s="76"/>
      <c r="N791" s="76"/>
      <c r="O791" s="76"/>
      <c r="P791" s="76"/>
      <c r="Q791" s="76"/>
      <c r="R791" s="76"/>
      <c r="S791" s="76"/>
      <c r="T791" s="76"/>
      <c r="U791" s="76"/>
      <c r="V791" s="76"/>
      <c r="W791" s="76"/>
      <c r="X791" s="76"/>
      <c r="Y791" s="76"/>
      <c r="Z791" s="76"/>
      <c r="AA791" s="76"/>
      <c r="AB791" s="76"/>
      <c r="AC791" s="76"/>
      <c r="AD791" s="76"/>
      <c r="AE791" s="76"/>
      <c r="AF791" s="76"/>
      <c r="AG791" s="76"/>
      <c r="AH791" s="76"/>
      <c r="AI791" s="76"/>
      <c r="AJ791" s="76"/>
    </row>
    <row r="792" spans="1:36" x14ac:dyDescent="0.25">
      <c r="A792" s="76"/>
      <c r="B792" s="76"/>
      <c r="C792" s="76"/>
      <c r="D792" s="76"/>
      <c r="E792" s="76"/>
      <c r="F792" s="76"/>
      <c r="G792" s="76"/>
      <c r="H792" s="76"/>
      <c r="I792" s="76"/>
      <c r="J792" s="76"/>
      <c r="K792" s="76"/>
      <c r="L792" s="76"/>
      <c r="M792" s="76"/>
      <c r="N792" s="76"/>
      <c r="O792" s="76"/>
      <c r="P792" s="76"/>
      <c r="Q792" s="76"/>
      <c r="R792" s="76"/>
      <c r="S792" s="76"/>
      <c r="T792" s="76"/>
      <c r="U792" s="76"/>
      <c r="V792" s="76"/>
      <c r="W792" s="76"/>
      <c r="X792" s="76"/>
      <c r="Y792" s="76"/>
      <c r="Z792" s="76"/>
      <c r="AA792" s="76"/>
      <c r="AB792" s="76"/>
      <c r="AC792" s="76"/>
      <c r="AD792" s="76"/>
      <c r="AE792" s="76"/>
      <c r="AF792" s="76"/>
      <c r="AG792" s="76"/>
      <c r="AH792" s="76"/>
      <c r="AI792" s="76"/>
      <c r="AJ792" s="76"/>
    </row>
    <row r="793" spans="1:36" x14ac:dyDescent="0.25">
      <c r="A793" s="76"/>
      <c r="B793" s="76"/>
      <c r="C793" s="76"/>
      <c r="D793" s="76"/>
      <c r="E793" s="76"/>
      <c r="F793" s="76"/>
      <c r="G793" s="76"/>
      <c r="H793" s="76"/>
      <c r="I793" s="76"/>
      <c r="J793" s="76"/>
      <c r="K793" s="76"/>
      <c r="L793" s="76"/>
      <c r="M793" s="76"/>
      <c r="N793" s="76"/>
      <c r="O793" s="76"/>
      <c r="P793" s="76"/>
      <c r="Q793" s="76"/>
      <c r="R793" s="76"/>
      <c r="S793" s="76"/>
      <c r="T793" s="76"/>
      <c r="U793" s="76"/>
      <c r="V793" s="76"/>
      <c r="W793" s="76"/>
      <c r="X793" s="76"/>
      <c r="Y793" s="76"/>
      <c r="Z793" s="76"/>
      <c r="AA793" s="76"/>
      <c r="AB793" s="76"/>
      <c r="AC793" s="76"/>
      <c r="AD793" s="76"/>
      <c r="AE793" s="76"/>
      <c r="AF793" s="76"/>
      <c r="AG793" s="76"/>
      <c r="AH793" s="76"/>
      <c r="AI793" s="76"/>
      <c r="AJ793" s="76"/>
    </row>
    <row r="794" spans="1:36" x14ac:dyDescent="0.25">
      <c r="A794" s="76"/>
      <c r="B794" s="76"/>
      <c r="C794" s="76"/>
      <c r="D794" s="76"/>
      <c r="E794" s="76"/>
      <c r="F794" s="76"/>
      <c r="G794" s="76"/>
      <c r="H794" s="76"/>
      <c r="I794" s="76"/>
      <c r="J794" s="76"/>
      <c r="K794" s="76"/>
      <c r="L794" s="76"/>
      <c r="M794" s="76"/>
      <c r="N794" s="76"/>
      <c r="O794" s="76"/>
      <c r="P794" s="76"/>
      <c r="Q794" s="76"/>
      <c r="R794" s="76"/>
      <c r="S794" s="76"/>
      <c r="T794" s="76"/>
      <c r="U794" s="76"/>
      <c r="V794" s="76"/>
      <c r="W794" s="76"/>
      <c r="X794" s="76"/>
      <c r="Y794" s="76"/>
      <c r="Z794" s="76"/>
      <c r="AA794" s="76"/>
      <c r="AB794" s="76"/>
      <c r="AC794" s="76"/>
      <c r="AD794" s="76"/>
      <c r="AE794" s="76"/>
      <c r="AF794" s="76"/>
      <c r="AG794" s="76"/>
      <c r="AH794" s="76"/>
      <c r="AI794" s="76"/>
      <c r="AJ794" s="76"/>
    </row>
    <row r="795" spans="1:36" x14ac:dyDescent="0.25">
      <c r="A795" s="76"/>
      <c r="B795" s="76"/>
      <c r="C795" s="76"/>
      <c r="D795" s="76"/>
      <c r="E795" s="76"/>
      <c r="F795" s="76"/>
      <c r="G795" s="76"/>
      <c r="H795" s="76"/>
      <c r="I795" s="76"/>
      <c r="J795" s="76"/>
      <c r="K795" s="76"/>
      <c r="L795" s="76"/>
      <c r="M795" s="76"/>
      <c r="N795" s="76"/>
      <c r="O795" s="76"/>
      <c r="P795" s="76"/>
      <c r="Q795" s="76"/>
      <c r="R795" s="76"/>
      <c r="S795" s="76"/>
      <c r="T795" s="76"/>
      <c r="U795" s="76"/>
      <c r="V795" s="76"/>
      <c r="W795" s="76"/>
      <c r="X795" s="76"/>
      <c r="Y795" s="76"/>
      <c r="Z795" s="76"/>
      <c r="AA795" s="76"/>
      <c r="AB795" s="76"/>
      <c r="AC795" s="76"/>
      <c r="AD795" s="76"/>
      <c r="AE795" s="76"/>
      <c r="AF795" s="76"/>
      <c r="AG795" s="76"/>
      <c r="AH795" s="76"/>
      <c r="AI795" s="76"/>
      <c r="AJ795" s="76"/>
    </row>
    <row r="796" spans="1:36" x14ac:dyDescent="0.25">
      <c r="A796" s="76"/>
      <c r="B796" s="76"/>
      <c r="C796" s="76"/>
      <c r="D796" s="76"/>
      <c r="E796" s="76"/>
      <c r="F796" s="76"/>
      <c r="G796" s="76"/>
      <c r="H796" s="76"/>
      <c r="I796" s="76"/>
      <c r="J796" s="76"/>
      <c r="K796" s="76"/>
      <c r="L796" s="76"/>
      <c r="M796" s="76"/>
      <c r="N796" s="76"/>
      <c r="O796" s="76"/>
      <c r="P796" s="76"/>
      <c r="Q796" s="76"/>
      <c r="R796" s="76"/>
      <c r="S796" s="76"/>
      <c r="T796" s="76"/>
      <c r="U796" s="76"/>
      <c r="V796" s="76"/>
      <c r="W796" s="76"/>
      <c r="X796" s="76"/>
      <c r="Y796" s="76"/>
      <c r="Z796" s="76"/>
      <c r="AA796" s="76"/>
      <c r="AB796" s="76"/>
      <c r="AC796" s="76"/>
      <c r="AD796" s="76"/>
      <c r="AE796" s="76"/>
      <c r="AF796" s="76"/>
      <c r="AG796" s="76"/>
      <c r="AH796" s="76"/>
      <c r="AI796" s="76"/>
      <c r="AJ796" s="76"/>
    </row>
    <row r="797" spans="1:36" x14ac:dyDescent="0.25">
      <c r="A797" s="76"/>
      <c r="B797" s="76"/>
      <c r="C797" s="76"/>
      <c r="D797" s="76"/>
      <c r="E797" s="76"/>
      <c r="F797" s="76"/>
      <c r="G797" s="76"/>
      <c r="H797" s="76"/>
      <c r="I797" s="76"/>
      <c r="J797" s="76"/>
      <c r="K797" s="76"/>
      <c r="L797" s="76"/>
      <c r="M797" s="76"/>
      <c r="N797" s="76"/>
      <c r="O797" s="76"/>
      <c r="P797" s="76"/>
      <c r="Q797" s="76"/>
      <c r="R797" s="76"/>
      <c r="S797" s="76"/>
      <c r="T797" s="76"/>
      <c r="U797" s="76"/>
      <c r="V797" s="76"/>
      <c r="W797" s="76"/>
      <c r="X797" s="76"/>
      <c r="Y797" s="76"/>
      <c r="Z797" s="76"/>
      <c r="AA797" s="76"/>
      <c r="AB797" s="76"/>
      <c r="AC797" s="76"/>
      <c r="AD797" s="76"/>
      <c r="AE797" s="76"/>
      <c r="AF797" s="76"/>
      <c r="AG797" s="76"/>
      <c r="AH797" s="76"/>
      <c r="AI797" s="76"/>
      <c r="AJ797" s="76"/>
    </row>
    <row r="798" spans="1:36" x14ac:dyDescent="0.25">
      <c r="A798" s="76"/>
      <c r="B798" s="76"/>
      <c r="C798" s="76"/>
      <c r="D798" s="76"/>
      <c r="E798" s="76"/>
      <c r="F798" s="76"/>
      <c r="G798" s="76"/>
      <c r="H798" s="76"/>
      <c r="I798" s="76"/>
      <c r="J798" s="76"/>
      <c r="K798" s="76"/>
      <c r="L798" s="76"/>
      <c r="M798" s="76"/>
      <c r="N798" s="76"/>
      <c r="O798" s="76"/>
      <c r="P798" s="76"/>
      <c r="Q798" s="76"/>
      <c r="R798" s="76"/>
      <c r="S798" s="76"/>
      <c r="T798" s="76"/>
      <c r="U798" s="76"/>
      <c r="V798" s="76"/>
      <c r="W798" s="76"/>
      <c r="X798" s="76"/>
      <c r="Y798" s="76"/>
      <c r="Z798" s="76"/>
      <c r="AA798" s="76"/>
      <c r="AB798" s="76"/>
      <c r="AC798" s="76"/>
      <c r="AD798" s="76"/>
      <c r="AE798" s="76"/>
      <c r="AF798" s="76"/>
      <c r="AG798" s="76"/>
      <c r="AH798" s="76"/>
      <c r="AI798" s="76"/>
      <c r="AJ798" s="76"/>
    </row>
    <row r="799" spans="1:36" x14ac:dyDescent="0.25">
      <c r="A799" s="76"/>
      <c r="B799" s="76"/>
      <c r="C799" s="76"/>
      <c r="D799" s="76"/>
      <c r="E799" s="76"/>
      <c r="F799" s="76"/>
      <c r="G799" s="76"/>
      <c r="H799" s="76"/>
      <c r="I799" s="76"/>
      <c r="J799" s="76"/>
      <c r="K799" s="76"/>
      <c r="L799" s="76"/>
      <c r="M799" s="76"/>
      <c r="N799" s="76"/>
      <c r="O799" s="76"/>
      <c r="P799" s="76"/>
      <c r="Q799" s="76"/>
      <c r="R799" s="76"/>
      <c r="S799" s="76"/>
      <c r="T799" s="76"/>
      <c r="U799" s="76"/>
      <c r="V799" s="76"/>
      <c r="W799" s="76"/>
      <c r="X799" s="76"/>
      <c r="Y799" s="76"/>
      <c r="Z799" s="76"/>
      <c r="AA799" s="76"/>
      <c r="AB799" s="76"/>
      <c r="AC799" s="76"/>
      <c r="AD799" s="76"/>
      <c r="AE799" s="76"/>
      <c r="AF799" s="76"/>
      <c r="AG799" s="76"/>
      <c r="AH799" s="76"/>
      <c r="AI799" s="76"/>
      <c r="AJ799" s="76"/>
    </row>
    <row r="800" spans="1:36" x14ac:dyDescent="0.25">
      <c r="A800" s="76"/>
      <c r="B800" s="76"/>
      <c r="C800" s="76"/>
      <c r="D800" s="76"/>
      <c r="E800" s="76"/>
      <c r="F800" s="76"/>
      <c r="G800" s="76"/>
      <c r="H800" s="76"/>
      <c r="I800" s="76"/>
      <c r="J800" s="76"/>
      <c r="K800" s="76"/>
      <c r="L800" s="76"/>
      <c r="M800" s="76"/>
      <c r="N800" s="76"/>
      <c r="O800" s="76"/>
      <c r="P800" s="76"/>
      <c r="Q800" s="76"/>
      <c r="R800" s="76"/>
      <c r="S800" s="76"/>
      <c r="T800" s="76"/>
      <c r="U800" s="76"/>
      <c r="V800" s="76"/>
      <c r="W800" s="76"/>
      <c r="X800" s="76"/>
      <c r="Y800" s="76"/>
      <c r="Z800" s="76"/>
      <c r="AA800" s="76"/>
      <c r="AB800" s="76"/>
      <c r="AC800" s="76"/>
      <c r="AD800" s="76"/>
      <c r="AE800" s="76"/>
      <c r="AF800" s="76"/>
      <c r="AG800" s="76"/>
      <c r="AH800" s="76"/>
      <c r="AI800" s="76"/>
      <c r="AJ800" s="76"/>
    </row>
    <row r="801" spans="1:36" x14ac:dyDescent="0.25">
      <c r="A801" s="76"/>
      <c r="B801" s="76"/>
      <c r="C801" s="76"/>
      <c r="D801" s="76"/>
      <c r="E801" s="76"/>
      <c r="F801" s="76"/>
      <c r="G801" s="76"/>
      <c r="H801" s="76"/>
      <c r="I801" s="76"/>
      <c r="J801" s="76"/>
      <c r="K801" s="76"/>
      <c r="L801" s="76"/>
      <c r="M801" s="76"/>
      <c r="N801" s="76"/>
      <c r="O801" s="76"/>
      <c r="P801" s="76"/>
      <c r="Q801" s="76"/>
      <c r="R801" s="76"/>
      <c r="S801" s="76"/>
      <c r="T801" s="76"/>
      <c r="U801" s="76"/>
      <c r="V801" s="76"/>
      <c r="W801" s="76"/>
      <c r="X801" s="76"/>
      <c r="Y801" s="76"/>
      <c r="Z801" s="76"/>
      <c r="AA801" s="76"/>
      <c r="AB801" s="76"/>
      <c r="AC801" s="76"/>
      <c r="AD801" s="76"/>
      <c r="AE801" s="76"/>
      <c r="AF801" s="76"/>
      <c r="AG801" s="76"/>
      <c r="AH801" s="76"/>
      <c r="AI801" s="76"/>
      <c r="AJ801" s="76"/>
    </row>
    <row r="802" spans="1:36" x14ac:dyDescent="0.25">
      <c r="A802" s="76"/>
      <c r="B802" s="76"/>
      <c r="C802" s="76"/>
      <c r="D802" s="76"/>
      <c r="E802" s="76"/>
      <c r="F802" s="76"/>
      <c r="G802" s="76"/>
      <c r="H802" s="76"/>
      <c r="I802" s="76"/>
      <c r="J802" s="76"/>
      <c r="K802" s="76"/>
      <c r="L802" s="76"/>
      <c r="M802" s="76"/>
      <c r="N802" s="76"/>
      <c r="O802" s="76"/>
      <c r="P802" s="76"/>
      <c r="Q802" s="76"/>
      <c r="R802" s="76"/>
      <c r="S802" s="76"/>
      <c r="T802" s="76"/>
      <c r="U802" s="76"/>
      <c r="V802" s="76"/>
      <c r="W802" s="76"/>
      <c r="X802" s="76"/>
      <c r="Y802" s="76"/>
      <c r="Z802" s="76"/>
      <c r="AA802" s="76"/>
      <c r="AB802" s="76"/>
      <c r="AC802" s="76"/>
      <c r="AD802" s="76"/>
      <c r="AE802" s="76"/>
      <c r="AF802" s="76"/>
      <c r="AG802" s="76"/>
      <c r="AH802" s="76"/>
      <c r="AI802" s="76"/>
      <c r="AJ802" s="76"/>
    </row>
    <row r="803" spans="1:36" x14ac:dyDescent="0.25">
      <c r="A803" s="76"/>
      <c r="B803" s="76"/>
      <c r="C803" s="76"/>
      <c r="D803" s="76"/>
      <c r="E803" s="76"/>
      <c r="F803" s="76"/>
      <c r="G803" s="76"/>
      <c r="H803" s="76"/>
      <c r="I803" s="76"/>
      <c r="J803" s="76"/>
      <c r="K803" s="76"/>
      <c r="L803" s="76"/>
      <c r="M803" s="76"/>
      <c r="N803" s="76"/>
      <c r="O803" s="76"/>
      <c r="P803" s="76"/>
      <c r="Q803" s="76"/>
      <c r="R803" s="76"/>
      <c r="S803" s="76"/>
      <c r="T803" s="76"/>
      <c r="U803" s="76"/>
      <c r="V803" s="76"/>
      <c r="W803" s="76"/>
      <c r="X803" s="76"/>
      <c r="Y803" s="76"/>
      <c r="Z803" s="76"/>
      <c r="AA803" s="76"/>
      <c r="AB803" s="76"/>
      <c r="AC803" s="76"/>
      <c r="AD803" s="76"/>
      <c r="AE803" s="76"/>
      <c r="AF803" s="76"/>
      <c r="AG803" s="76"/>
      <c r="AH803" s="76"/>
      <c r="AI803" s="76"/>
      <c r="AJ803" s="76"/>
    </row>
    <row r="804" spans="1:36" x14ac:dyDescent="0.25">
      <c r="A804" s="76"/>
      <c r="B804" s="76"/>
      <c r="C804" s="76"/>
      <c r="D804" s="76"/>
      <c r="E804" s="76"/>
      <c r="F804" s="76"/>
      <c r="G804" s="76"/>
      <c r="H804" s="76"/>
      <c r="I804" s="76"/>
      <c r="J804" s="76"/>
      <c r="K804" s="76"/>
      <c r="L804" s="76"/>
      <c r="M804" s="76"/>
      <c r="N804" s="76"/>
      <c r="O804" s="76"/>
      <c r="P804" s="76"/>
      <c r="Q804" s="76"/>
      <c r="R804" s="76"/>
      <c r="S804" s="76"/>
      <c r="T804" s="76"/>
      <c r="U804" s="76"/>
      <c r="V804" s="76"/>
      <c r="W804" s="76"/>
      <c r="X804" s="76"/>
      <c r="Y804" s="76"/>
      <c r="Z804" s="76"/>
      <c r="AA804" s="76"/>
      <c r="AB804" s="76"/>
      <c r="AC804" s="76"/>
      <c r="AD804" s="76"/>
      <c r="AE804" s="76"/>
      <c r="AF804" s="76"/>
      <c r="AG804" s="76"/>
      <c r="AH804" s="76"/>
      <c r="AI804" s="76"/>
      <c r="AJ804" s="76"/>
    </row>
    <row r="805" spans="1:36" x14ac:dyDescent="0.25">
      <c r="A805" s="76"/>
      <c r="B805" s="76"/>
      <c r="C805" s="76"/>
      <c r="D805" s="76"/>
      <c r="E805" s="76"/>
      <c r="F805" s="76"/>
      <c r="G805" s="76"/>
      <c r="H805" s="76"/>
      <c r="I805" s="76"/>
      <c r="J805" s="76"/>
      <c r="K805" s="76"/>
      <c r="L805" s="76"/>
      <c r="M805" s="76"/>
      <c r="N805" s="76"/>
      <c r="O805" s="76"/>
      <c r="P805" s="76"/>
      <c r="Q805" s="76"/>
      <c r="R805" s="76"/>
      <c r="S805" s="76"/>
      <c r="T805" s="76"/>
      <c r="U805" s="76"/>
      <c r="V805" s="76"/>
      <c r="W805" s="76"/>
      <c r="X805" s="76"/>
      <c r="Y805" s="76"/>
      <c r="Z805" s="76"/>
      <c r="AA805" s="76"/>
      <c r="AB805" s="76"/>
      <c r="AC805" s="76"/>
      <c r="AD805" s="76"/>
      <c r="AE805" s="76"/>
      <c r="AF805" s="76"/>
      <c r="AG805" s="76"/>
      <c r="AH805" s="76"/>
      <c r="AI805" s="76"/>
      <c r="AJ805" s="76"/>
    </row>
    <row r="806" spans="1:36" x14ac:dyDescent="0.25">
      <c r="A806" s="76"/>
      <c r="B806" s="76"/>
      <c r="C806" s="76"/>
      <c r="D806" s="76"/>
      <c r="E806" s="76"/>
      <c r="F806" s="76"/>
      <c r="G806" s="76"/>
      <c r="H806" s="76"/>
      <c r="I806" s="76"/>
      <c r="J806" s="76"/>
      <c r="K806" s="76"/>
      <c r="L806" s="76"/>
      <c r="M806" s="76"/>
      <c r="N806" s="76"/>
      <c r="O806" s="76"/>
      <c r="P806" s="76"/>
      <c r="Q806" s="76"/>
      <c r="R806" s="76"/>
      <c r="S806" s="76"/>
      <c r="T806" s="76"/>
      <c r="U806" s="76"/>
      <c r="V806" s="76"/>
      <c r="W806" s="76"/>
      <c r="X806" s="76"/>
      <c r="Y806" s="76"/>
      <c r="Z806" s="76"/>
      <c r="AA806" s="76"/>
      <c r="AB806" s="76"/>
      <c r="AC806" s="76"/>
      <c r="AD806" s="76"/>
      <c r="AE806" s="76"/>
      <c r="AF806" s="76"/>
      <c r="AG806" s="76"/>
      <c r="AH806" s="76"/>
      <c r="AI806" s="76"/>
      <c r="AJ806" s="76"/>
    </row>
    <row r="807" spans="1:36" x14ac:dyDescent="0.25">
      <c r="A807" s="76"/>
      <c r="B807" s="76"/>
      <c r="C807" s="76"/>
      <c r="D807" s="76"/>
      <c r="E807" s="76"/>
      <c r="F807" s="76"/>
      <c r="G807" s="76"/>
      <c r="H807" s="76"/>
      <c r="I807" s="76"/>
      <c r="J807" s="76"/>
      <c r="K807" s="76"/>
      <c r="L807" s="76"/>
      <c r="M807" s="76"/>
      <c r="N807" s="76"/>
      <c r="O807" s="76"/>
      <c r="P807" s="76"/>
      <c r="Q807" s="76"/>
      <c r="R807" s="76"/>
      <c r="S807" s="76"/>
      <c r="T807" s="76"/>
      <c r="U807" s="76"/>
      <c r="V807" s="76"/>
      <c r="W807" s="76"/>
      <c r="X807" s="76"/>
      <c r="Y807" s="76"/>
      <c r="Z807" s="76"/>
      <c r="AA807" s="76"/>
      <c r="AB807" s="76"/>
      <c r="AC807" s="76"/>
      <c r="AD807" s="76"/>
      <c r="AE807" s="76"/>
      <c r="AF807" s="76"/>
      <c r="AG807" s="76"/>
      <c r="AH807" s="76"/>
      <c r="AI807" s="76"/>
      <c r="AJ807" s="76"/>
    </row>
    <row r="808" spans="1:36" x14ac:dyDescent="0.25">
      <c r="A808" s="76"/>
      <c r="B808" s="76"/>
      <c r="C808" s="76"/>
      <c r="D808" s="76"/>
      <c r="E808" s="76"/>
      <c r="F808" s="76"/>
      <c r="G808" s="76"/>
      <c r="H808" s="76"/>
      <c r="I808" s="76"/>
      <c r="J808" s="76"/>
      <c r="K808" s="76"/>
      <c r="L808" s="76"/>
      <c r="M808" s="76"/>
      <c r="N808" s="76"/>
      <c r="O808" s="76"/>
      <c r="P808" s="76"/>
      <c r="Q808" s="76"/>
      <c r="R808" s="76"/>
      <c r="S808" s="76"/>
      <c r="T808" s="76"/>
      <c r="U808" s="76"/>
      <c r="V808" s="76"/>
      <c r="W808" s="76"/>
      <c r="X808" s="76"/>
      <c r="Y808" s="76"/>
      <c r="Z808" s="76"/>
      <c r="AA808" s="76"/>
      <c r="AB808" s="76"/>
      <c r="AC808" s="76"/>
      <c r="AD808" s="76"/>
      <c r="AE808" s="76"/>
      <c r="AF808" s="76"/>
      <c r="AG808" s="76"/>
      <c r="AH808" s="76"/>
      <c r="AI808" s="76"/>
      <c r="AJ808" s="76"/>
    </row>
    <row r="809" spans="1:36" x14ac:dyDescent="0.25">
      <c r="A809" s="76"/>
      <c r="B809" s="76"/>
      <c r="C809" s="76"/>
      <c r="D809" s="76"/>
      <c r="E809" s="76"/>
      <c r="F809" s="76"/>
      <c r="G809" s="76"/>
      <c r="H809" s="76"/>
      <c r="I809" s="76"/>
      <c r="J809" s="76"/>
      <c r="K809" s="76"/>
      <c r="L809" s="76"/>
      <c r="M809" s="76"/>
      <c r="N809" s="76"/>
      <c r="O809" s="76"/>
      <c r="P809" s="76"/>
      <c r="Q809" s="76"/>
      <c r="R809" s="76"/>
      <c r="S809" s="76"/>
      <c r="T809" s="76"/>
      <c r="U809" s="76"/>
      <c r="V809" s="76"/>
      <c r="W809" s="76"/>
      <c r="X809" s="76"/>
      <c r="Y809" s="76"/>
      <c r="Z809" s="76"/>
      <c r="AA809" s="76"/>
      <c r="AB809" s="76"/>
      <c r="AC809" s="76"/>
      <c r="AD809" s="76"/>
      <c r="AE809" s="76"/>
      <c r="AF809" s="76"/>
      <c r="AG809" s="76"/>
      <c r="AH809" s="76"/>
      <c r="AI809" s="76"/>
      <c r="AJ809" s="76"/>
    </row>
    <row r="810" spans="1:36" x14ac:dyDescent="0.25">
      <c r="A810" s="76"/>
      <c r="B810" s="76"/>
      <c r="C810" s="76"/>
      <c r="D810" s="76"/>
      <c r="E810" s="76"/>
      <c r="F810" s="76"/>
      <c r="G810" s="76"/>
      <c r="H810" s="76"/>
      <c r="I810" s="76"/>
      <c r="J810" s="76"/>
      <c r="K810" s="76"/>
      <c r="L810" s="76"/>
      <c r="M810" s="76"/>
      <c r="N810" s="76"/>
      <c r="O810" s="76"/>
      <c r="P810" s="76"/>
      <c r="Q810" s="76"/>
      <c r="R810" s="76"/>
      <c r="S810" s="76"/>
      <c r="T810" s="76"/>
      <c r="U810" s="76"/>
      <c r="V810" s="76"/>
      <c r="W810" s="76"/>
      <c r="X810" s="76"/>
      <c r="Y810" s="76"/>
      <c r="Z810" s="76"/>
      <c r="AA810" s="76"/>
      <c r="AB810" s="76"/>
      <c r="AC810" s="76"/>
      <c r="AD810" s="76"/>
      <c r="AE810" s="76"/>
      <c r="AF810" s="76"/>
      <c r="AG810" s="76"/>
      <c r="AH810" s="76"/>
      <c r="AI810" s="76"/>
      <c r="AJ810" s="76"/>
    </row>
    <row r="811" spans="1:36" x14ac:dyDescent="0.25">
      <c r="A811" s="76"/>
      <c r="B811" s="76"/>
      <c r="C811" s="76"/>
      <c r="D811" s="76"/>
      <c r="E811" s="76"/>
      <c r="F811" s="76"/>
      <c r="G811" s="76"/>
      <c r="H811" s="76"/>
      <c r="I811" s="76"/>
      <c r="J811" s="76"/>
      <c r="K811" s="76"/>
      <c r="L811" s="76"/>
      <c r="M811" s="76"/>
      <c r="N811" s="76"/>
      <c r="O811" s="76"/>
      <c r="P811" s="76"/>
      <c r="Q811" s="76"/>
      <c r="R811" s="76"/>
      <c r="S811" s="76"/>
      <c r="T811" s="76"/>
      <c r="U811" s="76"/>
      <c r="V811" s="76"/>
      <c r="W811" s="76"/>
      <c r="X811" s="76"/>
      <c r="Y811" s="76"/>
      <c r="Z811" s="76"/>
      <c r="AA811" s="76"/>
      <c r="AB811" s="76"/>
      <c r="AC811" s="76"/>
      <c r="AD811" s="76"/>
      <c r="AE811" s="76"/>
      <c r="AF811" s="76"/>
      <c r="AG811" s="76"/>
      <c r="AH811" s="76"/>
      <c r="AI811" s="76"/>
      <c r="AJ811" s="76"/>
    </row>
    <row r="812" spans="1:36" x14ac:dyDescent="0.25">
      <c r="A812" s="76"/>
      <c r="B812" s="76"/>
      <c r="C812" s="76"/>
      <c r="D812" s="76"/>
      <c r="E812" s="76"/>
      <c r="F812" s="76"/>
      <c r="G812" s="76"/>
      <c r="H812" s="76"/>
      <c r="I812" s="76"/>
      <c r="J812" s="76"/>
      <c r="K812" s="76"/>
      <c r="L812" s="76"/>
      <c r="M812" s="76"/>
      <c r="N812" s="76"/>
      <c r="O812" s="76"/>
      <c r="P812" s="76"/>
      <c r="Q812" s="76"/>
      <c r="R812" s="76"/>
      <c r="S812" s="76"/>
      <c r="T812" s="76"/>
      <c r="U812" s="76"/>
      <c r="V812" s="76"/>
      <c r="W812" s="76"/>
      <c r="X812" s="76"/>
      <c r="Y812" s="76"/>
      <c r="Z812" s="76"/>
      <c r="AA812" s="76"/>
      <c r="AB812" s="76"/>
      <c r="AC812" s="76"/>
      <c r="AD812" s="76"/>
      <c r="AE812" s="76"/>
      <c r="AF812" s="76"/>
      <c r="AG812" s="76"/>
      <c r="AH812" s="76"/>
      <c r="AI812" s="76"/>
      <c r="AJ812" s="76"/>
    </row>
    <row r="813" spans="1:36" x14ac:dyDescent="0.25">
      <c r="A813" s="76"/>
      <c r="B813" s="76"/>
      <c r="C813" s="76"/>
      <c r="D813" s="76"/>
      <c r="E813" s="76"/>
      <c r="F813" s="76"/>
      <c r="G813" s="76"/>
      <c r="H813" s="76"/>
      <c r="I813" s="76"/>
      <c r="J813" s="76"/>
      <c r="K813" s="76"/>
      <c r="L813" s="76"/>
      <c r="M813" s="76"/>
      <c r="N813" s="76"/>
      <c r="O813" s="76"/>
      <c r="P813" s="76"/>
      <c r="Q813" s="76"/>
      <c r="R813" s="76"/>
      <c r="S813" s="76"/>
      <c r="T813" s="76"/>
      <c r="U813" s="76"/>
      <c r="V813" s="76"/>
      <c r="W813" s="76"/>
      <c r="X813" s="76"/>
      <c r="Y813" s="76"/>
      <c r="Z813" s="76"/>
      <c r="AA813" s="76"/>
      <c r="AB813" s="76"/>
      <c r="AC813" s="76"/>
      <c r="AD813" s="76"/>
      <c r="AE813" s="76"/>
      <c r="AF813" s="76"/>
      <c r="AG813" s="76"/>
      <c r="AH813" s="76"/>
      <c r="AI813" s="76"/>
      <c r="AJ813" s="76"/>
    </row>
    <row r="814" spans="1:36" x14ac:dyDescent="0.25">
      <c r="A814" s="76"/>
      <c r="B814" s="76"/>
      <c r="C814" s="76"/>
      <c r="D814" s="76"/>
      <c r="E814" s="76"/>
      <c r="F814" s="76"/>
      <c r="G814" s="76"/>
      <c r="H814" s="76"/>
      <c r="I814" s="76"/>
      <c r="J814" s="76"/>
      <c r="K814" s="76"/>
      <c r="L814" s="76"/>
      <c r="M814" s="76"/>
      <c r="N814" s="76"/>
      <c r="O814" s="76"/>
      <c r="P814" s="76"/>
      <c r="Q814" s="76"/>
      <c r="R814" s="76"/>
      <c r="S814" s="76"/>
      <c r="T814" s="76"/>
      <c r="U814" s="76"/>
      <c r="V814" s="76"/>
      <c r="W814" s="76"/>
      <c r="X814" s="76"/>
      <c r="Y814" s="76"/>
      <c r="Z814" s="76"/>
      <c r="AA814" s="76"/>
      <c r="AB814" s="76"/>
      <c r="AC814" s="76"/>
      <c r="AD814" s="76"/>
      <c r="AE814" s="76"/>
      <c r="AF814" s="76"/>
      <c r="AG814" s="76"/>
      <c r="AH814" s="76"/>
      <c r="AI814" s="76"/>
      <c r="AJ814" s="76"/>
    </row>
    <row r="815" spans="1:36" x14ac:dyDescent="0.25">
      <c r="A815" s="76"/>
      <c r="B815" s="76"/>
      <c r="C815" s="76"/>
      <c r="D815" s="76"/>
      <c r="E815" s="76"/>
      <c r="F815" s="76"/>
      <c r="G815" s="76"/>
      <c r="H815" s="76"/>
      <c r="I815" s="76"/>
      <c r="J815" s="76"/>
      <c r="K815" s="76"/>
      <c r="L815" s="76"/>
      <c r="M815" s="76"/>
      <c r="N815" s="76"/>
      <c r="O815" s="76"/>
      <c r="P815" s="76"/>
      <c r="Q815" s="76"/>
      <c r="R815" s="76"/>
      <c r="S815" s="76"/>
      <c r="T815" s="76"/>
      <c r="U815" s="76"/>
      <c r="V815" s="76"/>
      <c r="W815" s="76"/>
      <c r="X815" s="76"/>
      <c r="Y815" s="76"/>
      <c r="Z815" s="76"/>
      <c r="AA815" s="76"/>
      <c r="AB815" s="76"/>
      <c r="AC815" s="76"/>
      <c r="AD815" s="76"/>
      <c r="AE815" s="76"/>
      <c r="AF815" s="76"/>
      <c r="AG815" s="76"/>
      <c r="AH815" s="76"/>
      <c r="AI815" s="76"/>
      <c r="AJ815" s="76"/>
    </row>
    <row r="816" spans="1:36" x14ac:dyDescent="0.25">
      <c r="A816" s="76"/>
      <c r="B816" s="76"/>
      <c r="C816" s="76"/>
      <c r="D816" s="76"/>
      <c r="E816" s="76"/>
      <c r="F816" s="76"/>
      <c r="G816" s="76"/>
      <c r="H816" s="76"/>
      <c r="I816" s="76"/>
      <c r="J816" s="76"/>
      <c r="K816" s="76"/>
      <c r="L816" s="76"/>
      <c r="M816" s="76"/>
      <c r="N816" s="76"/>
      <c r="O816" s="76"/>
      <c r="P816" s="76"/>
      <c r="Q816" s="76"/>
      <c r="R816" s="76"/>
      <c r="S816" s="76"/>
      <c r="T816" s="76"/>
      <c r="U816" s="76"/>
      <c r="V816" s="76"/>
      <c r="W816" s="76"/>
      <c r="X816" s="76"/>
      <c r="Y816" s="76"/>
      <c r="Z816" s="76"/>
      <c r="AA816" s="76"/>
      <c r="AB816" s="76"/>
      <c r="AC816" s="76"/>
      <c r="AD816" s="76"/>
      <c r="AE816" s="76"/>
      <c r="AF816" s="76"/>
      <c r="AG816" s="76"/>
      <c r="AH816" s="76"/>
      <c r="AI816" s="76"/>
      <c r="AJ816" s="76"/>
    </row>
    <row r="817" spans="1:36" x14ac:dyDescent="0.25">
      <c r="A817" s="76"/>
      <c r="B817" s="76"/>
      <c r="C817" s="76"/>
      <c r="D817" s="76"/>
      <c r="E817" s="76"/>
      <c r="F817" s="76"/>
      <c r="G817" s="76"/>
      <c r="H817" s="76"/>
      <c r="I817" s="76"/>
      <c r="J817" s="76"/>
      <c r="K817" s="76"/>
      <c r="L817" s="76"/>
      <c r="M817" s="76"/>
      <c r="N817" s="76"/>
      <c r="O817" s="76"/>
      <c r="P817" s="76"/>
      <c r="Q817" s="76"/>
      <c r="R817" s="76"/>
      <c r="S817" s="76"/>
      <c r="T817" s="76"/>
      <c r="U817" s="76"/>
      <c r="V817" s="76"/>
      <c r="W817" s="76"/>
      <c r="X817" s="76"/>
      <c r="Y817" s="76"/>
      <c r="Z817" s="76"/>
      <c r="AA817" s="76"/>
      <c r="AB817" s="76"/>
      <c r="AC817" s="76"/>
      <c r="AD817" s="76"/>
      <c r="AE817" s="76"/>
      <c r="AF817" s="76"/>
      <c r="AG817" s="76"/>
      <c r="AH817" s="76"/>
      <c r="AI817" s="76"/>
      <c r="AJ817" s="76"/>
    </row>
    <row r="818" spans="1:36" x14ac:dyDescent="0.25">
      <c r="A818" s="76"/>
      <c r="B818" s="76"/>
      <c r="C818" s="76"/>
      <c r="D818" s="76"/>
      <c r="E818" s="76"/>
      <c r="F818" s="76"/>
      <c r="G818" s="76"/>
      <c r="H818" s="76"/>
      <c r="I818" s="76"/>
      <c r="J818" s="76"/>
      <c r="K818" s="76"/>
      <c r="L818" s="76"/>
      <c r="M818" s="76"/>
      <c r="N818" s="76"/>
      <c r="O818" s="76"/>
      <c r="P818" s="76"/>
      <c r="Q818" s="76"/>
      <c r="R818" s="76"/>
      <c r="S818" s="76"/>
      <c r="T818" s="76"/>
      <c r="U818" s="76"/>
      <c r="V818" s="76"/>
      <c r="W818" s="76"/>
      <c r="X818" s="76"/>
      <c r="Y818" s="76"/>
      <c r="Z818" s="76"/>
      <c r="AA818" s="76"/>
      <c r="AB818" s="76"/>
      <c r="AC818" s="76"/>
      <c r="AD818" s="76"/>
      <c r="AE818" s="76"/>
      <c r="AF818" s="76"/>
      <c r="AG818" s="76"/>
      <c r="AH818" s="76"/>
      <c r="AI818" s="76"/>
      <c r="AJ818" s="76"/>
    </row>
    <row r="819" spans="1:36" x14ac:dyDescent="0.25">
      <c r="A819" s="76"/>
      <c r="B819" s="76"/>
      <c r="C819" s="76"/>
      <c r="D819" s="76"/>
      <c r="E819" s="76"/>
      <c r="F819" s="76"/>
      <c r="G819" s="76"/>
      <c r="H819" s="76"/>
      <c r="I819" s="76"/>
      <c r="J819" s="76"/>
      <c r="K819" s="76"/>
      <c r="L819" s="76"/>
      <c r="M819" s="76"/>
      <c r="N819" s="76"/>
      <c r="O819" s="76"/>
      <c r="P819" s="76"/>
      <c r="Q819" s="76"/>
      <c r="R819" s="76"/>
      <c r="S819" s="76"/>
      <c r="T819" s="76"/>
      <c r="U819" s="76"/>
      <c r="V819" s="76"/>
      <c r="W819" s="76"/>
      <c r="X819" s="76"/>
      <c r="Y819" s="76"/>
      <c r="Z819" s="76"/>
      <c r="AA819" s="76"/>
      <c r="AB819" s="76"/>
      <c r="AC819" s="76"/>
      <c r="AD819" s="76"/>
      <c r="AE819" s="76"/>
      <c r="AF819" s="76"/>
      <c r="AG819" s="76"/>
      <c r="AH819" s="76"/>
      <c r="AI819" s="76"/>
      <c r="AJ819" s="76"/>
    </row>
    <row r="820" spans="1:36" x14ac:dyDescent="0.25">
      <c r="A820" s="76"/>
      <c r="B820" s="76"/>
      <c r="C820" s="76"/>
      <c r="D820" s="76"/>
      <c r="E820" s="76"/>
      <c r="F820" s="76"/>
      <c r="G820" s="76"/>
      <c r="H820" s="76"/>
      <c r="I820" s="76"/>
      <c r="J820" s="76"/>
      <c r="K820" s="76"/>
      <c r="L820" s="76"/>
      <c r="M820" s="76"/>
      <c r="N820" s="76"/>
      <c r="O820" s="76"/>
      <c r="P820" s="76"/>
      <c r="Q820" s="76"/>
      <c r="R820" s="76"/>
      <c r="S820" s="76"/>
      <c r="T820" s="76"/>
      <c r="U820" s="76"/>
      <c r="V820" s="76"/>
      <c r="W820" s="76"/>
      <c r="X820" s="76"/>
      <c r="Y820" s="76"/>
      <c r="Z820" s="76"/>
      <c r="AA820" s="76"/>
      <c r="AB820" s="76"/>
      <c r="AC820" s="76"/>
      <c r="AD820" s="76"/>
      <c r="AE820" s="76"/>
      <c r="AF820" s="76"/>
      <c r="AG820" s="76"/>
      <c r="AH820" s="76"/>
      <c r="AI820" s="76"/>
      <c r="AJ820" s="76"/>
    </row>
    <row r="821" spans="1:36" x14ac:dyDescent="0.25">
      <c r="A821" s="76"/>
      <c r="B821" s="76"/>
      <c r="C821" s="76"/>
      <c r="D821" s="76"/>
      <c r="E821" s="76"/>
      <c r="F821" s="76"/>
      <c r="G821" s="76"/>
      <c r="H821" s="76"/>
      <c r="I821" s="76"/>
      <c r="J821" s="76"/>
      <c r="K821" s="76"/>
      <c r="L821" s="76"/>
      <c r="M821" s="76"/>
      <c r="N821" s="76"/>
      <c r="O821" s="76"/>
      <c r="P821" s="76"/>
      <c r="Q821" s="76"/>
      <c r="R821" s="76"/>
      <c r="S821" s="76"/>
      <c r="T821" s="76"/>
      <c r="U821" s="76"/>
      <c r="V821" s="76"/>
      <c r="W821" s="76"/>
      <c r="X821" s="76"/>
      <c r="Y821" s="76"/>
      <c r="Z821" s="76"/>
      <c r="AA821" s="76"/>
      <c r="AB821" s="76"/>
      <c r="AC821" s="76"/>
      <c r="AD821" s="76"/>
      <c r="AE821" s="76"/>
      <c r="AF821" s="76"/>
      <c r="AG821" s="76"/>
      <c r="AH821" s="76"/>
      <c r="AI821" s="76"/>
      <c r="AJ821" s="76"/>
    </row>
    <row r="822" spans="1:36" x14ac:dyDescent="0.25">
      <c r="A822" s="76"/>
      <c r="B822" s="76"/>
      <c r="C822" s="76"/>
      <c r="D822" s="76"/>
      <c r="E822" s="76"/>
      <c r="F822" s="76"/>
      <c r="G822" s="76"/>
      <c r="H822" s="76"/>
      <c r="I822" s="76"/>
      <c r="J822" s="76"/>
      <c r="K822" s="76"/>
      <c r="L822" s="76"/>
      <c r="M822" s="76"/>
      <c r="N822" s="76"/>
      <c r="O822" s="76"/>
      <c r="P822" s="76"/>
      <c r="Q822" s="76"/>
      <c r="R822" s="76"/>
      <c r="S822" s="76"/>
      <c r="T822" s="76"/>
      <c r="U822" s="76"/>
      <c r="V822" s="76"/>
      <c r="W822" s="76"/>
      <c r="X822" s="76"/>
      <c r="Y822" s="76"/>
      <c r="Z822" s="76"/>
      <c r="AA822" s="76"/>
      <c r="AB822" s="76"/>
      <c r="AC822" s="76"/>
      <c r="AD822" s="76"/>
      <c r="AE822" s="76"/>
      <c r="AF822" s="76"/>
      <c r="AG822" s="76"/>
      <c r="AH822" s="76"/>
      <c r="AI822" s="76"/>
      <c r="AJ822" s="76"/>
    </row>
    <row r="823" spans="1:36" x14ac:dyDescent="0.25">
      <c r="A823" s="76"/>
      <c r="B823" s="76"/>
      <c r="C823" s="76"/>
      <c r="D823" s="76"/>
      <c r="E823" s="76"/>
      <c r="F823" s="76"/>
      <c r="G823" s="76"/>
      <c r="H823" s="76"/>
      <c r="I823" s="76"/>
      <c r="J823" s="76"/>
      <c r="K823" s="76"/>
      <c r="L823" s="76"/>
      <c r="M823" s="76"/>
      <c r="N823" s="76"/>
      <c r="O823" s="76"/>
      <c r="P823" s="76"/>
      <c r="Q823" s="76"/>
      <c r="R823" s="76"/>
      <c r="S823" s="76"/>
      <c r="T823" s="76"/>
      <c r="U823" s="76"/>
      <c r="V823" s="76"/>
      <c r="W823" s="76"/>
      <c r="X823" s="76"/>
      <c r="Y823" s="76"/>
      <c r="Z823" s="76"/>
      <c r="AA823" s="76"/>
      <c r="AB823" s="76"/>
      <c r="AC823" s="76"/>
      <c r="AD823" s="76"/>
      <c r="AE823" s="76"/>
      <c r="AF823" s="76"/>
      <c r="AG823" s="76"/>
      <c r="AH823" s="76"/>
      <c r="AI823" s="76"/>
      <c r="AJ823" s="76"/>
    </row>
    <row r="824" spans="1:36" x14ac:dyDescent="0.25">
      <c r="A824" s="76"/>
      <c r="B824" s="76"/>
      <c r="C824" s="76"/>
      <c r="D824" s="76"/>
      <c r="E824" s="76"/>
      <c r="F824" s="76"/>
      <c r="G824" s="76"/>
      <c r="H824" s="76"/>
      <c r="I824" s="76"/>
      <c r="J824" s="76"/>
      <c r="K824" s="76"/>
      <c r="L824" s="76"/>
      <c r="M824" s="76"/>
      <c r="N824" s="76"/>
      <c r="O824" s="76"/>
      <c r="P824" s="76"/>
      <c r="Q824" s="76"/>
      <c r="R824" s="76"/>
      <c r="S824" s="76"/>
      <c r="T824" s="76"/>
      <c r="U824" s="76"/>
      <c r="V824" s="76"/>
      <c r="W824" s="76"/>
      <c r="X824" s="76"/>
      <c r="Y824" s="76"/>
      <c r="Z824" s="76"/>
      <c r="AA824" s="76"/>
      <c r="AB824" s="76"/>
      <c r="AC824" s="76"/>
      <c r="AD824" s="76"/>
      <c r="AE824" s="76"/>
      <c r="AF824" s="76"/>
      <c r="AG824" s="76"/>
      <c r="AH824" s="76"/>
      <c r="AI824" s="76"/>
      <c r="AJ824" s="76"/>
    </row>
    <row r="825" spans="1:36" x14ac:dyDescent="0.25">
      <c r="A825" s="76"/>
      <c r="B825" s="76"/>
      <c r="C825" s="76"/>
      <c r="D825" s="76"/>
      <c r="E825" s="76"/>
      <c r="F825" s="76"/>
      <c r="G825" s="76"/>
      <c r="H825" s="76"/>
      <c r="I825" s="76"/>
      <c r="J825" s="76"/>
      <c r="K825" s="76"/>
      <c r="L825" s="76"/>
      <c r="M825" s="76"/>
      <c r="N825" s="76"/>
      <c r="O825" s="76"/>
      <c r="P825" s="76"/>
      <c r="Q825" s="76"/>
      <c r="R825" s="76"/>
      <c r="S825" s="76"/>
      <c r="T825" s="76"/>
      <c r="U825" s="76"/>
      <c r="V825" s="76"/>
      <c r="W825" s="76"/>
      <c r="X825" s="76"/>
      <c r="Y825" s="76"/>
      <c r="Z825" s="76"/>
      <c r="AA825" s="76"/>
      <c r="AB825" s="76"/>
      <c r="AC825" s="76"/>
      <c r="AD825" s="76"/>
      <c r="AE825" s="76"/>
      <c r="AF825" s="76"/>
      <c r="AG825" s="76"/>
      <c r="AH825" s="76"/>
      <c r="AI825" s="76"/>
      <c r="AJ825" s="76"/>
    </row>
    <row r="826" spans="1:36" x14ac:dyDescent="0.25">
      <c r="A826" s="76"/>
      <c r="B826" s="76"/>
      <c r="C826" s="76"/>
      <c r="D826" s="76"/>
      <c r="E826" s="76"/>
      <c r="F826" s="76"/>
      <c r="G826" s="76"/>
      <c r="H826" s="76"/>
      <c r="I826" s="76"/>
      <c r="J826" s="76"/>
      <c r="K826" s="76"/>
      <c r="L826" s="76"/>
      <c r="M826" s="76"/>
      <c r="N826" s="76"/>
      <c r="O826" s="76"/>
      <c r="P826" s="76"/>
      <c r="Q826" s="76"/>
      <c r="R826" s="76"/>
      <c r="S826" s="76"/>
      <c r="T826" s="76"/>
      <c r="U826" s="76"/>
      <c r="V826" s="76"/>
      <c r="W826" s="76"/>
      <c r="X826" s="76"/>
      <c r="Y826" s="76"/>
      <c r="Z826" s="76"/>
      <c r="AA826" s="76"/>
      <c r="AB826" s="76"/>
      <c r="AC826" s="76"/>
      <c r="AD826" s="76"/>
      <c r="AE826" s="76"/>
      <c r="AF826" s="76"/>
      <c r="AG826" s="76"/>
      <c r="AH826" s="76"/>
      <c r="AI826" s="76"/>
      <c r="AJ826" s="76"/>
    </row>
    <row r="827" spans="1:36" x14ac:dyDescent="0.25">
      <c r="A827" s="76"/>
      <c r="B827" s="76"/>
      <c r="C827" s="76"/>
      <c r="D827" s="76"/>
      <c r="E827" s="76"/>
      <c r="F827" s="76"/>
      <c r="G827" s="76"/>
      <c r="H827" s="76"/>
      <c r="I827" s="76"/>
      <c r="J827" s="76"/>
      <c r="K827" s="76"/>
      <c r="L827" s="76"/>
      <c r="M827" s="76"/>
      <c r="N827" s="76"/>
      <c r="O827" s="76"/>
      <c r="P827" s="76"/>
      <c r="Q827" s="76"/>
      <c r="R827" s="76"/>
      <c r="S827" s="76"/>
      <c r="T827" s="76"/>
      <c r="U827" s="76"/>
      <c r="V827" s="76"/>
      <c r="W827" s="76"/>
      <c r="X827" s="76"/>
      <c r="Y827" s="76"/>
      <c r="Z827" s="76"/>
      <c r="AA827" s="76"/>
      <c r="AB827" s="76"/>
      <c r="AC827" s="76"/>
      <c r="AD827" s="76"/>
      <c r="AE827" s="76"/>
      <c r="AF827" s="76"/>
      <c r="AG827" s="76"/>
      <c r="AH827" s="76"/>
      <c r="AI827" s="76"/>
      <c r="AJ827" s="76"/>
    </row>
    <row r="828" spans="1:36" x14ac:dyDescent="0.25">
      <c r="A828" s="76"/>
      <c r="B828" s="76"/>
      <c r="C828" s="76"/>
      <c r="D828" s="76"/>
      <c r="E828" s="76"/>
      <c r="F828" s="76"/>
      <c r="G828" s="76"/>
      <c r="H828" s="76"/>
      <c r="I828" s="76"/>
      <c r="J828" s="76"/>
      <c r="K828" s="76"/>
      <c r="L828" s="76"/>
      <c r="M828" s="76"/>
      <c r="N828" s="76"/>
      <c r="O828" s="76"/>
      <c r="P828" s="76"/>
      <c r="Q828" s="76"/>
      <c r="R828" s="76"/>
      <c r="S828" s="76"/>
      <c r="T828" s="76"/>
      <c r="U828" s="76"/>
      <c r="V828" s="76"/>
      <c r="W828" s="76"/>
      <c r="X828" s="76"/>
      <c r="Y828" s="76"/>
      <c r="Z828" s="76"/>
      <c r="AA828" s="76"/>
      <c r="AB828" s="76"/>
      <c r="AC828" s="76"/>
      <c r="AD828" s="76"/>
      <c r="AE828" s="76"/>
      <c r="AF828" s="76"/>
      <c r="AG828" s="76"/>
      <c r="AH828" s="76"/>
      <c r="AI828" s="76"/>
      <c r="AJ828" s="76"/>
    </row>
    <row r="829" spans="1:36" x14ac:dyDescent="0.25">
      <c r="A829" s="76"/>
      <c r="B829" s="76"/>
      <c r="C829" s="76"/>
      <c r="D829" s="76"/>
      <c r="E829" s="76"/>
      <c r="F829" s="76"/>
      <c r="G829" s="76"/>
      <c r="H829" s="76"/>
      <c r="I829" s="76"/>
      <c r="J829" s="76"/>
      <c r="K829" s="76"/>
      <c r="L829" s="76"/>
      <c r="M829" s="76"/>
      <c r="N829" s="76"/>
      <c r="O829" s="76"/>
      <c r="P829" s="76"/>
      <c r="Q829" s="76"/>
      <c r="R829" s="76"/>
      <c r="S829" s="76"/>
      <c r="T829" s="76"/>
      <c r="U829" s="76"/>
      <c r="V829" s="76"/>
      <c r="W829" s="76"/>
      <c r="X829" s="76"/>
      <c r="Y829" s="76"/>
      <c r="Z829" s="76"/>
      <c r="AA829" s="76"/>
      <c r="AB829" s="76"/>
      <c r="AC829" s="76"/>
      <c r="AD829" s="76"/>
      <c r="AE829" s="76"/>
      <c r="AF829" s="76"/>
      <c r="AG829" s="76"/>
      <c r="AH829" s="76"/>
      <c r="AI829" s="76"/>
      <c r="AJ829" s="76"/>
    </row>
    <row r="830" spans="1:36" x14ac:dyDescent="0.25">
      <c r="A830" s="76"/>
      <c r="B830" s="76"/>
      <c r="C830" s="76"/>
      <c r="D830" s="76"/>
      <c r="E830" s="76"/>
      <c r="F830" s="76"/>
      <c r="G830" s="76"/>
      <c r="H830" s="76"/>
      <c r="I830" s="76"/>
      <c r="J830" s="76"/>
      <c r="K830" s="76"/>
      <c r="L830" s="76"/>
      <c r="M830" s="76"/>
      <c r="N830" s="76"/>
      <c r="O830" s="76"/>
      <c r="P830" s="76"/>
      <c r="Q830" s="76"/>
      <c r="R830" s="76"/>
      <c r="S830" s="76"/>
      <c r="T830" s="76"/>
      <c r="U830" s="76"/>
      <c r="V830" s="76"/>
      <c r="W830" s="76"/>
      <c r="X830" s="76"/>
      <c r="Y830" s="76"/>
      <c r="Z830" s="76"/>
      <c r="AA830" s="76"/>
      <c r="AB830" s="76"/>
      <c r="AC830" s="76"/>
      <c r="AD830" s="76"/>
      <c r="AE830" s="76"/>
      <c r="AF830" s="76"/>
      <c r="AG830" s="76"/>
      <c r="AH830" s="76"/>
      <c r="AI830" s="76"/>
      <c r="AJ830" s="76"/>
    </row>
    <row r="831" spans="1:36" x14ac:dyDescent="0.25">
      <c r="A831" s="76"/>
      <c r="B831" s="76"/>
      <c r="C831" s="76"/>
      <c r="D831" s="76"/>
      <c r="E831" s="76"/>
      <c r="F831" s="76"/>
      <c r="G831" s="76"/>
      <c r="H831" s="76"/>
      <c r="I831" s="76"/>
      <c r="J831" s="76"/>
      <c r="K831" s="76"/>
      <c r="L831" s="76"/>
      <c r="M831" s="76"/>
      <c r="N831" s="76"/>
      <c r="O831" s="76"/>
      <c r="P831" s="76"/>
      <c r="Q831" s="76"/>
      <c r="R831" s="76"/>
      <c r="S831" s="76"/>
      <c r="T831" s="76"/>
      <c r="U831" s="76"/>
      <c r="V831" s="76"/>
      <c r="W831" s="76"/>
      <c r="X831" s="76"/>
      <c r="Y831" s="76"/>
      <c r="Z831" s="76"/>
      <c r="AA831" s="76"/>
      <c r="AB831" s="76"/>
      <c r="AC831" s="76"/>
      <c r="AD831" s="76"/>
      <c r="AE831" s="76"/>
      <c r="AF831" s="76"/>
      <c r="AG831" s="76"/>
      <c r="AH831" s="76"/>
      <c r="AI831" s="76"/>
      <c r="AJ831" s="76"/>
    </row>
    <row r="832" spans="1:36" x14ac:dyDescent="0.25">
      <c r="A832" s="76"/>
      <c r="B832" s="76"/>
      <c r="C832" s="76"/>
      <c r="D832" s="76"/>
      <c r="E832" s="76"/>
      <c r="F832" s="76"/>
      <c r="G832" s="76"/>
      <c r="H832" s="76"/>
      <c r="I832" s="76"/>
      <c r="J832" s="76"/>
      <c r="K832" s="76"/>
      <c r="L832" s="76"/>
      <c r="M832" s="76"/>
      <c r="N832" s="76"/>
      <c r="O832" s="76"/>
      <c r="P832" s="76"/>
      <c r="Q832" s="76"/>
      <c r="R832" s="76"/>
      <c r="S832" s="76"/>
      <c r="T832" s="76"/>
      <c r="U832" s="76"/>
      <c r="V832" s="76"/>
      <c r="W832" s="76"/>
      <c r="X832" s="76"/>
      <c r="Y832" s="76"/>
      <c r="Z832" s="76"/>
      <c r="AA832" s="76"/>
      <c r="AB832" s="76"/>
      <c r="AC832" s="76"/>
      <c r="AD832" s="76"/>
      <c r="AE832" s="76"/>
      <c r="AF832" s="76"/>
      <c r="AG832" s="76"/>
      <c r="AH832" s="76"/>
      <c r="AI832" s="76"/>
      <c r="AJ832" s="76"/>
    </row>
    <row r="833" spans="1:36" x14ac:dyDescent="0.25">
      <c r="A833" s="76"/>
      <c r="B833" s="76"/>
      <c r="C833" s="76"/>
      <c r="D833" s="76"/>
      <c r="E833" s="76"/>
      <c r="F833" s="76"/>
      <c r="G833" s="76"/>
      <c r="H833" s="76"/>
      <c r="I833" s="76"/>
      <c r="J833" s="76"/>
      <c r="K833" s="76"/>
      <c r="L833" s="76"/>
      <c r="M833" s="76"/>
      <c r="N833" s="76"/>
      <c r="O833" s="76"/>
      <c r="P833" s="76"/>
      <c r="Q833" s="76"/>
      <c r="R833" s="76"/>
      <c r="S833" s="76"/>
      <c r="T833" s="76"/>
      <c r="U833" s="76"/>
      <c r="V833" s="76"/>
      <c r="W833" s="76"/>
      <c r="X833" s="76"/>
      <c r="Y833" s="76"/>
      <c r="Z833" s="76"/>
      <c r="AA833" s="76"/>
      <c r="AB833" s="76"/>
      <c r="AC833" s="76"/>
      <c r="AD833" s="76"/>
      <c r="AE833" s="76"/>
      <c r="AF833" s="76"/>
      <c r="AG833" s="76"/>
      <c r="AH833" s="76"/>
      <c r="AI833" s="76"/>
      <c r="AJ833" s="76"/>
    </row>
    <row r="834" spans="1:36" x14ac:dyDescent="0.25">
      <c r="A834" s="76"/>
      <c r="B834" s="76"/>
      <c r="C834" s="76"/>
      <c r="D834" s="76"/>
      <c r="E834" s="76"/>
      <c r="F834" s="76"/>
      <c r="G834" s="76"/>
      <c r="H834" s="76"/>
      <c r="I834" s="76"/>
      <c r="J834" s="76"/>
      <c r="K834" s="76"/>
      <c r="L834" s="76"/>
      <c r="M834" s="76"/>
      <c r="N834" s="76"/>
      <c r="O834" s="76"/>
      <c r="P834" s="76"/>
      <c r="Q834" s="76"/>
      <c r="R834" s="76"/>
      <c r="S834" s="76"/>
      <c r="T834" s="76"/>
      <c r="U834" s="76"/>
      <c r="V834" s="76"/>
      <c r="W834" s="76"/>
      <c r="X834" s="76"/>
      <c r="Y834" s="76"/>
      <c r="Z834" s="76"/>
      <c r="AA834" s="76"/>
      <c r="AB834" s="76"/>
      <c r="AC834" s="76"/>
      <c r="AD834" s="76"/>
      <c r="AE834" s="76"/>
      <c r="AF834" s="76"/>
      <c r="AG834" s="76"/>
      <c r="AH834" s="76"/>
      <c r="AI834" s="76"/>
      <c r="AJ834" s="76"/>
    </row>
    <row r="835" spans="1:36" x14ac:dyDescent="0.25">
      <c r="A835" s="76"/>
      <c r="B835" s="76"/>
      <c r="C835" s="76"/>
      <c r="D835" s="76"/>
      <c r="E835" s="76"/>
      <c r="F835" s="76"/>
      <c r="G835" s="76"/>
      <c r="H835" s="76"/>
      <c r="I835" s="76"/>
      <c r="J835" s="76"/>
      <c r="K835" s="76"/>
      <c r="L835" s="76"/>
      <c r="M835" s="76"/>
      <c r="N835" s="76"/>
      <c r="O835" s="76"/>
      <c r="P835" s="76"/>
      <c r="Q835" s="76"/>
      <c r="R835" s="76"/>
      <c r="S835" s="76"/>
      <c r="T835" s="76"/>
      <c r="U835" s="76"/>
      <c r="V835" s="76"/>
      <c r="W835" s="76"/>
      <c r="X835" s="76"/>
      <c r="Y835" s="76"/>
      <c r="Z835" s="76"/>
      <c r="AA835" s="76"/>
      <c r="AB835" s="76"/>
      <c r="AC835" s="76"/>
      <c r="AD835" s="76"/>
      <c r="AE835" s="76"/>
      <c r="AF835" s="76"/>
      <c r="AG835" s="76"/>
      <c r="AH835" s="76"/>
      <c r="AI835" s="76"/>
      <c r="AJ835" s="76"/>
    </row>
    <row r="836" spans="1:36" x14ac:dyDescent="0.25">
      <c r="A836" s="76"/>
      <c r="B836" s="76"/>
      <c r="C836" s="76"/>
      <c r="D836" s="76"/>
      <c r="E836" s="76"/>
      <c r="F836" s="76"/>
      <c r="G836" s="76"/>
      <c r="H836" s="76"/>
      <c r="I836" s="76"/>
      <c r="J836" s="76"/>
      <c r="K836" s="76"/>
      <c r="L836" s="76"/>
      <c r="M836" s="76"/>
      <c r="N836" s="76"/>
      <c r="O836" s="76"/>
      <c r="P836" s="76"/>
      <c r="Q836" s="76"/>
      <c r="R836" s="76"/>
      <c r="S836" s="76"/>
      <c r="T836" s="76"/>
      <c r="U836" s="76"/>
      <c r="V836" s="76"/>
      <c r="W836" s="76"/>
      <c r="X836" s="76"/>
      <c r="Y836" s="76"/>
      <c r="Z836" s="76"/>
      <c r="AA836" s="76"/>
      <c r="AB836" s="76"/>
      <c r="AC836" s="76"/>
      <c r="AD836" s="76"/>
      <c r="AE836" s="76"/>
      <c r="AF836" s="76"/>
      <c r="AG836" s="76"/>
      <c r="AH836" s="76"/>
      <c r="AI836" s="76"/>
      <c r="AJ836" s="76"/>
    </row>
    <row r="837" spans="1:36" x14ac:dyDescent="0.25">
      <c r="A837" s="76"/>
      <c r="B837" s="76"/>
      <c r="C837" s="76"/>
      <c r="D837" s="76"/>
      <c r="E837" s="76"/>
      <c r="F837" s="76"/>
      <c r="G837" s="76"/>
      <c r="H837" s="76"/>
      <c r="I837" s="76"/>
      <c r="J837" s="76"/>
      <c r="K837" s="76"/>
      <c r="L837" s="76"/>
      <c r="M837" s="76"/>
      <c r="N837" s="76"/>
      <c r="O837" s="76"/>
      <c r="P837" s="76"/>
      <c r="Q837" s="76"/>
      <c r="R837" s="76"/>
      <c r="S837" s="76"/>
      <c r="T837" s="76"/>
      <c r="U837" s="76"/>
      <c r="V837" s="76"/>
      <c r="W837" s="76"/>
      <c r="X837" s="76"/>
      <c r="Y837" s="76"/>
      <c r="Z837" s="76"/>
      <c r="AA837" s="76"/>
      <c r="AB837" s="76"/>
      <c r="AC837" s="76"/>
      <c r="AD837" s="76"/>
      <c r="AE837" s="76"/>
      <c r="AF837" s="76"/>
      <c r="AG837" s="76"/>
      <c r="AH837" s="76"/>
      <c r="AI837" s="76"/>
      <c r="AJ837" s="76"/>
    </row>
    <row r="838" spans="1:36" x14ac:dyDescent="0.25">
      <c r="A838" s="76"/>
      <c r="B838" s="76"/>
      <c r="C838" s="76"/>
      <c r="D838" s="76"/>
      <c r="E838" s="76"/>
      <c r="F838" s="76"/>
      <c r="G838" s="76"/>
      <c r="H838" s="76"/>
      <c r="I838" s="76"/>
      <c r="J838" s="76"/>
      <c r="K838" s="76"/>
      <c r="L838" s="76"/>
      <c r="M838" s="76"/>
      <c r="N838" s="76"/>
      <c r="O838" s="76"/>
      <c r="P838" s="76"/>
      <c r="Q838" s="76"/>
      <c r="R838" s="76"/>
      <c r="S838" s="76"/>
      <c r="T838" s="76"/>
      <c r="U838" s="76"/>
      <c r="V838" s="76"/>
      <c r="W838" s="76"/>
      <c r="X838" s="76"/>
      <c r="Y838" s="76"/>
      <c r="Z838" s="76"/>
      <c r="AA838" s="76"/>
      <c r="AB838" s="76"/>
      <c r="AC838" s="76"/>
      <c r="AD838" s="76"/>
      <c r="AE838" s="76"/>
      <c r="AF838" s="76"/>
      <c r="AG838" s="76"/>
      <c r="AH838" s="76"/>
      <c r="AI838" s="76"/>
      <c r="AJ838" s="76"/>
    </row>
    <row r="839" spans="1:36" x14ac:dyDescent="0.25">
      <c r="A839" s="76"/>
      <c r="B839" s="76"/>
      <c r="C839" s="76"/>
      <c r="D839" s="76"/>
      <c r="E839" s="76"/>
      <c r="F839" s="76"/>
      <c r="G839" s="76"/>
      <c r="H839" s="76"/>
      <c r="I839" s="76"/>
      <c r="J839" s="76"/>
      <c r="K839" s="76"/>
      <c r="L839" s="76"/>
      <c r="M839" s="76"/>
      <c r="N839" s="76"/>
      <c r="O839" s="76"/>
      <c r="P839" s="76"/>
      <c r="Q839" s="76"/>
      <c r="R839" s="76"/>
      <c r="S839" s="76"/>
      <c r="T839" s="76"/>
      <c r="U839" s="76"/>
      <c r="V839" s="76"/>
      <c r="W839" s="76"/>
      <c r="X839" s="76"/>
      <c r="Y839" s="76"/>
      <c r="Z839" s="76"/>
      <c r="AA839" s="76"/>
      <c r="AB839" s="76"/>
      <c r="AC839" s="76"/>
      <c r="AD839" s="76"/>
      <c r="AE839" s="76"/>
      <c r="AF839" s="76"/>
      <c r="AG839" s="76"/>
      <c r="AH839" s="76"/>
      <c r="AI839" s="76"/>
      <c r="AJ839" s="76"/>
    </row>
    <row r="840" spans="1:36" x14ac:dyDescent="0.25">
      <c r="A840" s="76"/>
      <c r="B840" s="76"/>
      <c r="C840" s="76"/>
      <c r="D840" s="76"/>
      <c r="E840" s="76"/>
      <c r="F840" s="76"/>
      <c r="G840" s="76"/>
      <c r="H840" s="76"/>
      <c r="I840" s="76"/>
      <c r="J840" s="76"/>
      <c r="K840" s="76"/>
      <c r="L840" s="76"/>
      <c r="M840" s="76"/>
      <c r="N840" s="76"/>
      <c r="O840" s="76"/>
      <c r="P840" s="76"/>
      <c r="Q840" s="76"/>
      <c r="R840" s="76"/>
      <c r="S840" s="76"/>
      <c r="T840" s="76"/>
      <c r="U840" s="76"/>
      <c r="V840" s="76"/>
      <c r="W840" s="76"/>
      <c r="X840" s="76"/>
      <c r="Y840" s="76"/>
      <c r="Z840" s="76"/>
      <c r="AA840" s="76"/>
      <c r="AB840" s="76"/>
      <c r="AC840" s="76"/>
      <c r="AD840" s="76"/>
      <c r="AE840" s="76"/>
      <c r="AF840" s="76"/>
      <c r="AG840" s="76"/>
      <c r="AH840" s="76"/>
      <c r="AI840" s="76"/>
      <c r="AJ840" s="76"/>
    </row>
    <row r="841" spans="1:36" x14ac:dyDescent="0.25">
      <c r="A841" s="76"/>
      <c r="B841" s="76"/>
      <c r="C841" s="76"/>
      <c r="D841" s="76"/>
      <c r="E841" s="76"/>
      <c r="F841" s="76"/>
      <c r="G841" s="76"/>
      <c r="H841" s="76"/>
      <c r="I841" s="76"/>
      <c r="J841" s="76"/>
      <c r="K841" s="76"/>
      <c r="L841" s="76"/>
      <c r="M841" s="76"/>
      <c r="N841" s="76"/>
      <c r="O841" s="76"/>
      <c r="P841" s="76"/>
      <c r="Q841" s="76"/>
      <c r="R841" s="76"/>
      <c r="S841" s="76"/>
      <c r="T841" s="76"/>
      <c r="U841" s="76"/>
      <c r="V841" s="76"/>
      <c r="W841" s="76"/>
      <c r="X841" s="76"/>
      <c r="Y841" s="76"/>
      <c r="Z841" s="76"/>
      <c r="AA841" s="76"/>
      <c r="AB841" s="76"/>
      <c r="AC841" s="76"/>
      <c r="AD841" s="76"/>
      <c r="AE841" s="76"/>
      <c r="AF841" s="76"/>
      <c r="AG841" s="76"/>
      <c r="AH841" s="76"/>
      <c r="AI841" s="76"/>
      <c r="AJ841" s="76"/>
    </row>
    <row r="842" spans="1:36" x14ac:dyDescent="0.25">
      <c r="A842" s="76"/>
      <c r="B842" s="76"/>
      <c r="C842" s="76"/>
      <c r="D842" s="76"/>
      <c r="E842" s="76"/>
      <c r="F842" s="76"/>
      <c r="G842" s="76"/>
      <c r="H842" s="76"/>
      <c r="I842" s="76"/>
      <c r="J842" s="76"/>
      <c r="K842" s="76"/>
      <c r="L842" s="76"/>
      <c r="M842" s="76"/>
      <c r="N842" s="76"/>
      <c r="O842" s="76"/>
      <c r="P842" s="76"/>
      <c r="Q842" s="76"/>
      <c r="R842" s="76"/>
      <c r="S842" s="76"/>
      <c r="T842" s="76"/>
      <c r="U842" s="76"/>
      <c r="V842" s="76"/>
      <c r="W842" s="76"/>
      <c r="X842" s="76"/>
      <c r="Y842" s="76"/>
      <c r="Z842" s="76"/>
      <c r="AA842" s="76"/>
      <c r="AB842" s="76"/>
      <c r="AC842" s="76"/>
      <c r="AD842" s="76"/>
      <c r="AE842" s="76"/>
      <c r="AF842" s="76"/>
      <c r="AG842" s="76"/>
      <c r="AH842" s="76"/>
      <c r="AI842" s="76"/>
      <c r="AJ842" s="76"/>
    </row>
    <row r="843" spans="1:36" x14ac:dyDescent="0.25">
      <c r="A843" s="76"/>
      <c r="B843" s="76"/>
      <c r="C843" s="76"/>
      <c r="D843" s="76"/>
      <c r="E843" s="76"/>
      <c r="F843" s="76"/>
      <c r="G843" s="76"/>
      <c r="H843" s="76"/>
      <c r="I843" s="76"/>
      <c r="J843" s="76"/>
      <c r="K843" s="76"/>
      <c r="L843" s="76"/>
      <c r="M843" s="76"/>
      <c r="N843" s="76"/>
      <c r="O843" s="76"/>
      <c r="P843" s="76"/>
      <c r="Q843" s="76"/>
      <c r="R843" s="76"/>
      <c r="S843" s="76"/>
      <c r="T843" s="76"/>
      <c r="U843" s="76"/>
      <c r="V843" s="76"/>
      <c r="W843" s="76"/>
      <c r="X843" s="76"/>
      <c r="Y843" s="76"/>
      <c r="Z843" s="76"/>
      <c r="AA843" s="76"/>
      <c r="AB843" s="76"/>
      <c r="AC843" s="76"/>
      <c r="AD843" s="76"/>
      <c r="AE843" s="76"/>
      <c r="AF843" s="76"/>
      <c r="AG843" s="76"/>
      <c r="AH843" s="76"/>
      <c r="AI843" s="76"/>
      <c r="AJ843" s="76"/>
    </row>
    <row r="844" spans="1:36" x14ac:dyDescent="0.25">
      <c r="A844" s="76"/>
      <c r="B844" s="76"/>
      <c r="C844" s="76"/>
      <c r="D844" s="76"/>
      <c r="E844" s="76"/>
      <c r="F844" s="76"/>
      <c r="G844" s="76"/>
      <c r="H844" s="76"/>
      <c r="I844" s="76"/>
      <c r="J844" s="76"/>
      <c r="K844" s="76"/>
      <c r="L844" s="76"/>
      <c r="M844" s="76"/>
      <c r="N844" s="76"/>
      <c r="O844" s="76"/>
      <c r="P844" s="76"/>
      <c r="Q844" s="76"/>
      <c r="R844" s="76"/>
      <c r="S844" s="76"/>
      <c r="T844" s="76"/>
      <c r="U844" s="76"/>
      <c r="V844" s="76"/>
      <c r="W844" s="76"/>
      <c r="X844" s="76"/>
      <c r="Y844" s="76"/>
      <c r="Z844" s="76"/>
      <c r="AA844" s="76"/>
      <c r="AB844" s="76"/>
      <c r="AC844" s="76"/>
      <c r="AD844" s="76"/>
      <c r="AE844" s="76"/>
      <c r="AF844" s="76"/>
      <c r="AG844" s="76"/>
      <c r="AH844" s="76"/>
      <c r="AI844" s="76"/>
      <c r="AJ844" s="76"/>
    </row>
    <row r="845" spans="1:36" x14ac:dyDescent="0.25">
      <c r="A845" s="76"/>
      <c r="B845" s="76"/>
      <c r="C845" s="76"/>
      <c r="D845" s="76"/>
      <c r="E845" s="76"/>
      <c r="F845" s="76"/>
      <c r="G845" s="76"/>
      <c r="H845" s="76"/>
      <c r="I845" s="76"/>
      <c r="J845" s="76"/>
      <c r="K845" s="76"/>
      <c r="L845" s="76"/>
      <c r="M845" s="76"/>
      <c r="N845" s="76"/>
      <c r="O845" s="76"/>
      <c r="P845" s="76"/>
      <c r="Q845" s="76"/>
      <c r="R845" s="76"/>
      <c r="S845" s="76"/>
      <c r="T845" s="76"/>
      <c r="U845" s="76"/>
      <c r="V845" s="76"/>
      <c r="W845" s="76"/>
      <c r="X845" s="76"/>
      <c r="Y845" s="76"/>
      <c r="Z845" s="76"/>
      <c r="AA845" s="76"/>
      <c r="AB845" s="76"/>
      <c r="AC845" s="76"/>
      <c r="AD845" s="76"/>
      <c r="AE845" s="76"/>
      <c r="AF845" s="76"/>
      <c r="AG845" s="76"/>
      <c r="AH845" s="76"/>
      <c r="AI845" s="76"/>
      <c r="AJ845" s="76"/>
    </row>
    <row r="846" spans="1:36" x14ac:dyDescent="0.25">
      <c r="A846" s="76"/>
      <c r="B846" s="76"/>
      <c r="C846" s="76"/>
      <c r="D846" s="76"/>
      <c r="E846" s="76"/>
      <c r="F846" s="76"/>
      <c r="G846" s="76"/>
      <c r="H846" s="76"/>
      <c r="I846" s="76"/>
      <c r="J846" s="76"/>
      <c r="K846" s="76"/>
      <c r="L846" s="76"/>
      <c r="M846" s="76"/>
      <c r="N846" s="76"/>
      <c r="O846" s="76"/>
      <c r="P846" s="76"/>
      <c r="Q846" s="76"/>
      <c r="R846" s="76"/>
      <c r="S846" s="76"/>
      <c r="T846" s="76"/>
      <c r="U846" s="76"/>
      <c r="V846" s="76"/>
      <c r="W846" s="76"/>
      <c r="X846" s="76"/>
      <c r="Y846" s="76"/>
      <c r="Z846" s="76"/>
      <c r="AA846" s="76"/>
      <c r="AB846" s="76"/>
      <c r="AC846" s="76"/>
      <c r="AD846" s="76"/>
      <c r="AE846" s="76"/>
      <c r="AF846" s="76"/>
      <c r="AG846" s="76"/>
      <c r="AH846" s="76"/>
      <c r="AI846" s="76"/>
      <c r="AJ846" s="76"/>
    </row>
    <row r="847" spans="1:36" x14ac:dyDescent="0.25">
      <c r="A847" s="76"/>
      <c r="B847" s="76"/>
      <c r="C847" s="76"/>
      <c r="D847" s="76"/>
      <c r="E847" s="76"/>
      <c r="F847" s="76"/>
      <c r="G847" s="76"/>
      <c r="H847" s="76"/>
      <c r="I847" s="76"/>
      <c r="J847" s="76"/>
      <c r="K847" s="76"/>
      <c r="L847" s="76"/>
      <c r="M847" s="76"/>
      <c r="N847" s="76"/>
      <c r="O847" s="76"/>
      <c r="P847" s="76"/>
      <c r="Q847" s="76"/>
      <c r="R847" s="76"/>
      <c r="S847" s="76"/>
      <c r="T847" s="76"/>
      <c r="U847" s="76"/>
      <c r="V847" s="76"/>
      <c r="W847" s="76"/>
      <c r="X847" s="76"/>
      <c r="Y847" s="76"/>
      <c r="Z847" s="76"/>
      <c r="AA847" s="76"/>
      <c r="AB847" s="76"/>
      <c r="AC847" s="76"/>
      <c r="AD847" s="76"/>
      <c r="AE847" s="76"/>
      <c r="AF847" s="76"/>
      <c r="AG847" s="76"/>
      <c r="AH847" s="76"/>
      <c r="AI847" s="76"/>
      <c r="AJ847" s="76"/>
    </row>
    <row r="848" spans="1:36" x14ac:dyDescent="0.25">
      <c r="A848" s="76"/>
      <c r="B848" s="76"/>
      <c r="C848" s="76"/>
      <c r="D848" s="76"/>
      <c r="E848" s="76"/>
      <c r="F848" s="76"/>
      <c r="G848" s="76"/>
      <c r="H848" s="76"/>
      <c r="I848" s="76"/>
      <c r="J848" s="76"/>
      <c r="K848" s="76"/>
      <c r="L848" s="76"/>
      <c r="M848" s="76"/>
      <c r="N848" s="76"/>
      <c r="O848" s="76"/>
      <c r="P848" s="76"/>
      <c r="Q848" s="76"/>
      <c r="R848" s="76"/>
      <c r="S848" s="76"/>
      <c r="T848" s="76"/>
      <c r="U848" s="76"/>
      <c r="V848" s="76"/>
      <c r="W848" s="76"/>
      <c r="X848" s="76"/>
      <c r="Y848" s="76"/>
      <c r="Z848" s="76"/>
      <c r="AA848" s="76"/>
      <c r="AB848" s="76"/>
      <c r="AC848" s="76"/>
      <c r="AD848" s="76"/>
      <c r="AE848" s="76"/>
      <c r="AF848" s="76"/>
      <c r="AG848" s="76"/>
      <c r="AH848" s="76"/>
      <c r="AI848" s="76"/>
      <c r="AJ848" s="76"/>
    </row>
    <row r="849" spans="1:36" x14ac:dyDescent="0.25">
      <c r="A849" s="76"/>
      <c r="B849" s="76"/>
      <c r="C849" s="76"/>
      <c r="D849" s="76"/>
      <c r="E849" s="76"/>
      <c r="F849" s="76"/>
      <c r="G849" s="76"/>
      <c r="H849" s="76"/>
      <c r="I849" s="76"/>
      <c r="J849" s="76"/>
      <c r="K849" s="76"/>
      <c r="L849" s="76"/>
      <c r="M849" s="76"/>
      <c r="N849" s="76"/>
      <c r="O849" s="76"/>
      <c r="P849" s="76"/>
      <c r="Q849" s="76"/>
      <c r="R849" s="76"/>
      <c r="S849" s="76"/>
      <c r="T849" s="76"/>
      <c r="U849" s="76"/>
      <c r="V849" s="76"/>
      <c r="W849" s="76"/>
      <c r="X849" s="76"/>
      <c r="Y849" s="76"/>
      <c r="Z849" s="76"/>
      <c r="AA849" s="76"/>
      <c r="AB849" s="76"/>
      <c r="AC849" s="76"/>
      <c r="AD849" s="76"/>
      <c r="AE849" s="76"/>
      <c r="AF849" s="76"/>
      <c r="AG849" s="76"/>
      <c r="AH849" s="76"/>
      <c r="AI849" s="76"/>
      <c r="AJ849" s="76"/>
    </row>
    <row r="850" spans="1:36" x14ac:dyDescent="0.25">
      <c r="A850" s="76"/>
      <c r="B850" s="76"/>
      <c r="C850" s="76"/>
      <c r="D850" s="76"/>
      <c r="E850" s="76"/>
      <c r="F850" s="76"/>
      <c r="G850" s="76"/>
      <c r="H850" s="76"/>
      <c r="I850" s="76"/>
      <c r="J850" s="76"/>
      <c r="K850" s="76"/>
      <c r="L850" s="76"/>
      <c r="M850" s="76"/>
      <c r="N850" s="76"/>
      <c r="O850" s="76"/>
      <c r="P850" s="76"/>
      <c r="Q850" s="76"/>
      <c r="R850" s="76"/>
      <c r="S850" s="76"/>
      <c r="T850" s="76"/>
      <c r="U850" s="76"/>
      <c r="V850" s="76"/>
      <c r="W850" s="76"/>
      <c r="X850" s="76"/>
      <c r="Y850" s="76"/>
      <c r="Z850" s="76"/>
      <c r="AA850" s="76"/>
      <c r="AB850" s="76"/>
      <c r="AC850" s="76"/>
      <c r="AD850" s="76"/>
      <c r="AE850" s="76"/>
      <c r="AF850" s="76"/>
      <c r="AG850" s="76"/>
      <c r="AH850" s="76"/>
      <c r="AI850" s="76"/>
      <c r="AJ850" s="76"/>
    </row>
    <row r="851" spans="1:36" x14ac:dyDescent="0.25">
      <c r="A851" s="76"/>
      <c r="B851" s="76"/>
      <c r="C851" s="76"/>
      <c r="D851" s="76"/>
      <c r="E851" s="76"/>
      <c r="F851" s="76"/>
      <c r="G851" s="76"/>
      <c r="H851" s="76"/>
      <c r="I851" s="76"/>
      <c r="J851" s="76"/>
      <c r="K851" s="76"/>
      <c r="L851" s="76"/>
      <c r="M851" s="76"/>
      <c r="N851" s="76"/>
      <c r="O851" s="76"/>
      <c r="P851" s="76"/>
      <c r="Q851" s="76"/>
      <c r="R851" s="76"/>
      <c r="S851" s="76"/>
      <c r="T851" s="76"/>
      <c r="U851" s="76"/>
      <c r="V851" s="76"/>
      <c r="W851" s="76"/>
      <c r="X851" s="76"/>
      <c r="Y851" s="76"/>
      <c r="Z851" s="76"/>
      <c r="AA851" s="76"/>
      <c r="AB851" s="76"/>
      <c r="AC851" s="76"/>
      <c r="AD851" s="76"/>
      <c r="AE851" s="76"/>
      <c r="AF851" s="76"/>
      <c r="AG851" s="76"/>
      <c r="AH851" s="76"/>
      <c r="AI851" s="76"/>
      <c r="AJ851" s="76"/>
    </row>
    <row r="852" spans="1:36" x14ac:dyDescent="0.25">
      <c r="A852" s="76"/>
      <c r="B852" s="76"/>
      <c r="C852" s="76"/>
      <c r="D852" s="76"/>
      <c r="E852" s="76"/>
      <c r="F852" s="76"/>
      <c r="G852" s="76"/>
      <c r="H852" s="76"/>
      <c r="I852" s="76"/>
      <c r="J852" s="76"/>
      <c r="K852" s="76"/>
      <c r="L852" s="76"/>
      <c r="M852" s="76"/>
      <c r="N852" s="76"/>
      <c r="O852" s="76"/>
      <c r="P852" s="76"/>
      <c r="Q852" s="76"/>
      <c r="R852" s="76"/>
      <c r="S852" s="76"/>
      <c r="T852" s="76"/>
      <c r="U852" s="76"/>
      <c r="V852" s="76"/>
      <c r="W852" s="76"/>
      <c r="X852" s="76"/>
      <c r="Y852" s="76"/>
      <c r="Z852" s="76"/>
      <c r="AA852" s="76"/>
      <c r="AB852" s="76"/>
      <c r="AC852" s="76"/>
      <c r="AD852" s="76"/>
      <c r="AE852" s="76"/>
      <c r="AF852" s="76"/>
      <c r="AG852" s="76"/>
      <c r="AH852" s="76"/>
      <c r="AI852" s="76"/>
      <c r="AJ852" s="76"/>
    </row>
    <row r="853" spans="1:36" x14ac:dyDescent="0.25">
      <c r="A853" s="76"/>
      <c r="B853" s="76"/>
      <c r="C853" s="76"/>
      <c r="D853" s="76"/>
      <c r="E853" s="76"/>
      <c r="F853" s="76"/>
      <c r="G853" s="76"/>
      <c r="H853" s="76"/>
      <c r="I853" s="76"/>
      <c r="J853" s="76"/>
      <c r="K853" s="76"/>
      <c r="L853" s="76"/>
      <c r="M853" s="76"/>
      <c r="N853" s="76"/>
      <c r="O853" s="76"/>
      <c r="P853" s="76"/>
      <c r="Q853" s="76"/>
      <c r="R853" s="76"/>
      <c r="S853" s="76"/>
      <c r="T853" s="76"/>
      <c r="U853" s="76"/>
      <c r="V853" s="76"/>
      <c r="W853" s="76"/>
      <c r="X853" s="76"/>
      <c r="Y853" s="76"/>
      <c r="Z853" s="76"/>
      <c r="AA853" s="76"/>
      <c r="AB853" s="76"/>
      <c r="AC853" s="76"/>
      <c r="AD853" s="76"/>
      <c r="AE853" s="76"/>
      <c r="AF853" s="76"/>
      <c r="AG853" s="76"/>
      <c r="AH853" s="76"/>
      <c r="AI853" s="76"/>
      <c r="AJ853" s="76"/>
    </row>
    <row r="854" spans="1:36" x14ac:dyDescent="0.25">
      <c r="A854" s="76"/>
      <c r="B854" s="76"/>
      <c r="C854" s="76"/>
      <c r="D854" s="76"/>
      <c r="E854" s="76"/>
      <c r="F854" s="76"/>
      <c r="G854" s="76"/>
      <c r="H854" s="76"/>
      <c r="I854" s="76"/>
      <c r="J854" s="76"/>
      <c r="K854" s="76"/>
      <c r="L854" s="76"/>
      <c r="M854" s="76"/>
      <c r="N854" s="76"/>
      <c r="O854" s="76"/>
      <c r="P854" s="76"/>
      <c r="Q854" s="76"/>
      <c r="R854" s="76"/>
      <c r="S854" s="76"/>
      <c r="T854" s="76"/>
      <c r="U854" s="76"/>
      <c r="V854" s="76"/>
      <c r="W854" s="76"/>
      <c r="X854" s="76"/>
      <c r="Y854" s="76"/>
      <c r="Z854" s="76"/>
      <c r="AA854" s="76"/>
      <c r="AB854" s="76"/>
      <c r="AC854" s="76"/>
      <c r="AD854" s="76"/>
      <c r="AE854" s="76"/>
      <c r="AF854" s="76"/>
      <c r="AG854" s="76"/>
      <c r="AH854" s="76"/>
      <c r="AI854" s="76"/>
      <c r="AJ854" s="76"/>
    </row>
    <row r="855" spans="1:36" x14ac:dyDescent="0.25">
      <c r="A855" s="76"/>
      <c r="B855" s="76"/>
      <c r="C855" s="76"/>
      <c r="D855" s="76"/>
      <c r="E855" s="76"/>
      <c r="F855" s="76"/>
      <c r="G855" s="76"/>
      <c r="H855" s="76"/>
      <c r="I855" s="76"/>
      <c r="J855" s="76"/>
      <c r="K855" s="76"/>
      <c r="L855" s="76"/>
      <c r="M855" s="76"/>
      <c r="N855" s="76"/>
      <c r="O855" s="76"/>
      <c r="P855" s="76"/>
      <c r="Q855" s="76"/>
      <c r="R855" s="76"/>
      <c r="S855" s="76"/>
      <c r="T855" s="76"/>
      <c r="U855" s="76"/>
      <c r="V855" s="76"/>
      <c r="W855" s="76"/>
      <c r="X855" s="76"/>
      <c r="Y855" s="76"/>
      <c r="Z855" s="76"/>
      <c r="AA855" s="76"/>
      <c r="AB855" s="76"/>
      <c r="AC855" s="76"/>
      <c r="AD855" s="76"/>
      <c r="AE855" s="76"/>
      <c r="AF855" s="76"/>
      <c r="AG855" s="76"/>
      <c r="AH855" s="76"/>
      <c r="AI855" s="76"/>
      <c r="AJ855" s="76"/>
    </row>
    <row r="856" spans="1:36" x14ac:dyDescent="0.25">
      <c r="A856" s="76"/>
      <c r="B856" s="76"/>
      <c r="C856" s="76"/>
      <c r="D856" s="76"/>
      <c r="E856" s="76"/>
      <c r="F856" s="76"/>
      <c r="G856" s="76"/>
      <c r="H856" s="76"/>
      <c r="I856" s="76"/>
      <c r="J856" s="76"/>
      <c r="K856" s="76"/>
      <c r="L856" s="76"/>
      <c r="M856" s="76"/>
      <c r="N856" s="76"/>
      <c r="O856" s="76"/>
      <c r="P856" s="76"/>
      <c r="Q856" s="76"/>
      <c r="R856" s="76"/>
      <c r="S856" s="76"/>
      <c r="T856" s="76"/>
      <c r="U856" s="76"/>
      <c r="V856" s="76"/>
      <c r="W856" s="76"/>
      <c r="X856" s="76"/>
      <c r="Y856" s="76"/>
      <c r="Z856" s="76"/>
      <c r="AA856" s="76"/>
      <c r="AB856" s="76"/>
      <c r="AC856" s="76"/>
      <c r="AD856" s="76"/>
      <c r="AE856" s="76"/>
      <c r="AF856" s="76"/>
      <c r="AG856" s="76"/>
      <c r="AH856" s="76"/>
      <c r="AI856" s="76"/>
      <c r="AJ856" s="76"/>
    </row>
    <row r="857" spans="1:36" x14ac:dyDescent="0.25">
      <c r="A857" s="76"/>
      <c r="B857" s="76"/>
      <c r="C857" s="76"/>
      <c r="D857" s="76"/>
      <c r="E857" s="76"/>
      <c r="F857" s="76"/>
      <c r="G857" s="76"/>
      <c r="H857" s="76"/>
      <c r="I857" s="76"/>
      <c r="J857" s="76"/>
      <c r="K857" s="76"/>
      <c r="L857" s="76"/>
      <c r="M857" s="76"/>
      <c r="N857" s="76"/>
      <c r="O857" s="76"/>
      <c r="P857" s="76"/>
      <c r="Q857" s="76"/>
      <c r="R857" s="76"/>
      <c r="S857" s="76"/>
      <c r="T857" s="76"/>
      <c r="U857" s="76"/>
      <c r="V857" s="76"/>
      <c r="W857" s="76"/>
      <c r="X857" s="76"/>
      <c r="Y857" s="76"/>
      <c r="Z857" s="76"/>
      <c r="AA857" s="76"/>
      <c r="AB857" s="76"/>
      <c r="AC857" s="76"/>
      <c r="AD857" s="76"/>
      <c r="AE857" s="76"/>
      <c r="AF857" s="76"/>
      <c r="AG857" s="76"/>
      <c r="AH857" s="76"/>
      <c r="AI857" s="76"/>
      <c r="AJ857" s="76"/>
    </row>
    <row r="858" spans="1:36" x14ac:dyDescent="0.25">
      <c r="A858" s="76"/>
      <c r="B858" s="76"/>
      <c r="C858" s="76"/>
      <c r="D858" s="76"/>
      <c r="E858" s="76"/>
      <c r="F858" s="76"/>
      <c r="G858" s="76"/>
      <c r="H858" s="76"/>
      <c r="I858" s="76"/>
      <c r="J858" s="76"/>
      <c r="K858" s="76"/>
      <c r="L858" s="76"/>
      <c r="M858" s="76"/>
      <c r="N858" s="76"/>
      <c r="O858" s="76"/>
      <c r="P858" s="76"/>
      <c r="Q858" s="76"/>
      <c r="R858" s="76"/>
      <c r="S858" s="76"/>
      <c r="T858" s="76"/>
      <c r="U858" s="76"/>
      <c r="V858" s="76"/>
      <c r="W858" s="76"/>
      <c r="X858" s="76"/>
      <c r="Y858" s="76"/>
      <c r="Z858" s="76"/>
      <c r="AA858" s="76"/>
      <c r="AB858" s="76"/>
      <c r="AC858" s="76"/>
      <c r="AD858" s="76"/>
      <c r="AE858" s="76"/>
      <c r="AF858" s="76"/>
      <c r="AG858" s="76"/>
      <c r="AH858" s="76"/>
      <c r="AI858" s="76"/>
      <c r="AJ858" s="76"/>
    </row>
    <row r="859" spans="1:36" x14ac:dyDescent="0.25">
      <c r="A859" s="76"/>
      <c r="B859" s="76"/>
      <c r="C859" s="76"/>
      <c r="D859" s="76"/>
      <c r="E859" s="76"/>
      <c r="F859" s="76"/>
      <c r="G859" s="76"/>
      <c r="H859" s="76"/>
      <c r="I859" s="76"/>
      <c r="J859" s="76"/>
      <c r="K859" s="76"/>
      <c r="L859" s="76"/>
      <c r="M859" s="76"/>
      <c r="N859" s="76"/>
      <c r="O859" s="76"/>
      <c r="P859" s="76"/>
      <c r="Q859" s="76"/>
      <c r="R859" s="76"/>
      <c r="S859" s="76"/>
      <c r="T859" s="76"/>
      <c r="U859" s="76"/>
      <c r="V859" s="76"/>
      <c r="W859" s="76"/>
      <c r="X859" s="76"/>
      <c r="Y859" s="76"/>
      <c r="Z859" s="76"/>
      <c r="AA859" s="76"/>
      <c r="AB859" s="76"/>
      <c r="AC859" s="76"/>
      <c r="AD859" s="76"/>
      <c r="AE859" s="76"/>
      <c r="AF859" s="76"/>
      <c r="AG859" s="76"/>
      <c r="AH859" s="76"/>
      <c r="AI859" s="76"/>
      <c r="AJ859" s="76"/>
    </row>
    <row r="860" spans="1:36" x14ac:dyDescent="0.25">
      <c r="A860" s="76"/>
      <c r="B860" s="76"/>
      <c r="C860" s="76"/>
      <c r="D860" s="76"/>
      <c r="E860" s="76"/>
      <c r="F860" s="76"/>
      <c r="G860" s="76"/>
      <c r="H860" s="76"/>
      <c r="I860" s="76"/>
      <c r="J860" s="76"/>
      <c r="K860" s="76"/>
      <c r="L860" s="76"/>
      <c r="M860" s="76"/>
      <c r="N860" s="76"/>
      <c r="O860" s="76"/>
      <c r="P860" s="76"/>
      <c r="Q860" s="76"/>
      <c r="R860" s="76"/>
      <c r="S860" s="76"/>
      <c r="T860" s="76"/>
      <c r="U860" s="76"/>
      <c r="V860" s="76"/>
      <c r="W860" s="76"/>
      <c r="X860" s="76"/>
      <c r="Y860" s="76"/>
      <c r="Z860" s="76"/>
      <c r="AA860" s="76"/>
      <c r="AB860" s="76"/>
      <c r="AC860" s="76"/>
      <c r="AD860" s="76"/>
      <c r="AE860" s="76"/>
      <c r="AF860" s="76"/>
      <c r="AG860" s="76"/>
      <c r="AH860" s="76"/>
      <c r="AI860" s="76"/>
      <c r="AJ860" s="76"/>
    </row>
    <row r="861" spans="1:36" x14ac:dyDescent="0.25">
      <c r="A861" s="76"/>
      <c r="B861" s="76"/>
      <c r="C861" s="76"/>
      <c r="D861" s="76"/>
      <c r="E861" s="76"/>
      <c r="F861" s="76"/>
      <c r="G861" s="76"/>
      <c r="H861" s="76"/>
      <c r="I861" s="76"/>
      <c r="J861" s="76"/>
      <c r="K861" s="76"/>
      <c r="L861" s="76"/>
      <c r="M861" s="76"/>
      <c r="N861" s="76"/>
      <c r="O861" s="76"/>
      <c r="P861" s="76"/>
      <c r="Q861" s="76"/>
      <c r="R861" s="76"/>
      <c r="S861" s="76"/>
      <c r="T861" s="76"/>
      <c r="U861" s="76"/>
      <c r="V861" s="76"/>
      <c r="W861" s="76"/>
      <c r="X861" s="76"/>
      <c r="Y861" s="76"/>
      <c r="Z861" s="76"/>
      <c r="AA861" s="76"/>
      <c r="AB861" s="76"/>
      <c r="AC861" s="76"/>
      <c r="AD861" s="76"/>
      <c r="AE861" s="76"/>
      <c r="AF861" s="76"/>
      <c r="AG861" s="76"/>
      <c r="AH861" s="76"/>
      <c r="AI861" s="76"/>
      <c r="AJ861" s="76"/>
    </row>
    <row r="862" spans="1:36" x14ac:dyDescent="0.25">
      <c r="A862" s="76"/>
      <c r="B862" s="76"/>
      <c r="C862" s="76"/>
      <c r="D862" s="76"/>
      <c r="E862" s="76"/>
      <c r="F862" s="76"/>
      <c r="G862" s="76"/>
      <c r="H862" s="76"/>
      <c r="I862" s="76"/>
      <c r="J862" s="76"/>
      <c r="K862" s="76"/>
      <c r="L862" s="76"/>
      <c r="M862" s="76"/>
      <c r="N862" s="76"/>
      <c r="O862" s="76"/>
      <c r="P862" s="76"/>
      <c r="Q862" s="76"/>
      <c r="R862" s="76"/>
      <c r="S862" s="76"/>
      <c r="T862" s="76"/>
      <c r="U862" s="76"/>
      <c r="V862" s="76"/>
      <c r="W862" s="76"/>
      <c r="X862" s="76"/>
      <c r="Y862" s="76"/>
      <c r="Z862" s="76"/>
      <c r="AA862" s="76"/>
      <c r="AB862" s="76"/>
      <c r="AC862" s="76"/>
      <c r="AD862" s="76"/>
      <c r="AE862" s="76"/>
      <c r="AF862" s="76"/>
      <c r="AG862" s="76"/>
      <c r="AH862" s="76"/>
      <c r="AI862" s="76"/>
      <c r="AJ862" s="76"/>
    </row>
    <row r="863" spans="1:36" x14ac:dyDescent="0.25">
      <c r="A863" s="76"/>
      <c r="B863" s="76"/>
      <c r="C863" s="76"/>
      <c r="D863" s="76"/>
      <c r="E863" s="76"/>
      <c r="F863" s="76"/>
      <c r="G863" s="76"/>
      <c r="H863" s="76"/>
      <c r="I863" s="76"/>
      <c r="J863" s="76"/>
      <c r="K863" s="76"/>
      <c r="L863" s="76"/>
      <c r="M863" s="76"/>
      <c r="N863" s="76"/>
      <c r="O863" s="76"/>
      <c r="P863" s="76"/>
      <c r="Q863" s="76"/>
      <c r="R863" s="76"/>
      <c r="S863" s="76"/>
      <c r="T863" s="76"/>
      <c r="U863" s="76"/>
      <c r="V863" s="76"/>
      <c r="W863" s="76"/>
      <c r="X863" s="76"/>
      <c r="Y863" s="76"/>
      <c r="Z863" s="76"/>
      <c r="AA863" s="76"/>
      <c r="AB863" s="76"/>
      <c r="AC863" s="76"/>
      <c r="AD863" s="76"/>
      <c r="AE863" s="76"/>
      <c r="AF863" s="76"/>
      <c r="AG863" s="76"/>
      <c r="AH863" s="76"/>
      <c r="AI863" s="76"/>
      <c r="AJ863" s="76"/>
    </row>
    <row r="864" spans="1:36" x14ac:dyDescent="0.25">
      <c r="A864" s="76"/>
      <c r="B864" s="76"/>
      <c r="C864" s="76"/>
      <c r="D864" s="76"/>
      <c r="E864" s="76"/>
      <c r="F864" s="76"/>
      <c r="G864" s="76"/>
      <c r="H864" s="76"/>
      <c r="I864" s="76"/>
      <c r="J864" s="76"/>
      <c r="K864" s="76"/>
      <c r="L864" s="76"/>
      <c r="M864" s="76"/>
      <c r="N864" s="76"/>
      <c r="O864" s="76"/>
      <c r="P864" s="76"/>
      <c r="Q864" s="76"/>
      <c r="R864" s="76"/>
      <c r="S864" s="76"/>
      <c r="T864" s="76"/>
      <c r="U864" s="76"/>
      <c r="V864" s="76"/>
      <c r="W864" s="76"/>
      <c r="X864" s="76"/>
      <c r="Y864" s="76"/>
      <c r="Z864" s="76"/>
      <c r="AA864" s="76"/>
      <c r="AB864" s="76"/>
      <c r="AC864" s="76"/>
      <c r="AD864" s="76"/>
      <c r="AE864" s="76"/>
      <c r="AF864" s="76"/>
      <c r="AG864" s="76"/>
      <c r="AH864" s="76"/>
      <c r="AI864" s="76"/>
      <c r="AJ864" s="76"/>
    </row>
    <row r="865" spans="1:36" x14ac:dyDescent="0.25">
      <c r="A865" s="76"/>
      <c r="B865" s="76"/>
      <c r="C865" s="76"/>
      <c r="D865" s="76"/>
      <c r="E865" s="76"/>
      <c r="F865" s="76"/>
      <c r="G865" s="76"/>
      <c r="H865" s="76"/>
      <c r="I865" s="76"/>
      <c r="J865" s="76"/>
      <c r="K865" s="76"/>
      <c r="L865" s="76"/>
      <c r="M865" s="76"/>
      <c r="N865" s="76"/>
      <c r="O865" s="76"/>
      <c r="P865" s="76"/>
      <c r="Q865" s="76"/>
      <c r="R865" s="76"/>
      <c r="S865" s="76"/>
      <c r="T865" s="76"/>
      <c r="U865" s="76"/>
      <c r="V865" s="76"/>
      <c r="W865" s="76"/>
      <c r="X865" s="76"/>
      <c r="Y865" s="76"/>
      <c r="Z865" s="76"/>
      <c r="AA865" s="76"/>
      <c r="AB865" s="76"/>
      <c r="AC865" s="76"/>
      <c r="AD865" s="76"/>
      <c r="AE865" s="76"/>
      <c r="AF865" s="76"/>
      <c r="AG865" s="76"/>
      <c r="AH865" s="76"/>
      <c r="AI865" s="76"/>
      <c r="AJ865" s="76"/>
    </row>
    <row r="866" spans="1:36" x14ac:dyDescent="0.25">
      <c r="A866" s="76"/>
      <c r="B866" s="76"/>
      <c r="C866" s="76"/>
      <c r="D866" s="76"/>
      <c r="E866" s="76"/>
      <c r="F866" s="76"/>
      <c r="G866" s="76"/>
      <c r="H866" s="76"/>
      <c r="I866" s="76"/>
      <c r="J866" s="76"/>
      <c r="K866" s="76"/>
      <c r="L866" s="76"/>
      <c r="M866" s="76"/>
      <c r="N866" s="76"/>
      <c r="O866" s="76"/>
      <c r="P866" s="76"/>
      <c r="Q866" s="76"/>
      <c r="R866" s="76"/>
      <c r="S866" s="76"/>
      <c r="T866" s="76"/>
      <c r="U866" s="76"/>
      <c r="V866" s="76"/>
      <c r="W866" s="76"/>
      <c r="X866" s="76"/>
      <c r="Y866" s="76"/>
      <c r="Z866" s="76"/>
      <c r="AA866" s="76"/>
      <c r="AB866" s="76"/>
      <c r="AC866" s="76"/>
      <c r="AD866" s="76"/>
      <c r="AE866" s="76"/>
      <c r="AF866" s="76"/>
      <c r="AG866" s="76"/>
      <c r="AH866" s="76"/>
      <c r="AI866" s="76"/>
      <c r="AJ866" s="76"/>
    </row>
    <row r="867" spans="1:36" x14ac:dyDescent="0.25">
      <c r="A867" s="76"/>
      <c r="B867" s="76"/>
      <c r="C867" s="76"/>
      <c r="D867" s="76"/>
      <c r="E867" s="76"/>
      <c r="F867" s="76"/>
      <c r="G867" s="76"/>
      <c r="H867" s="76"/>
      <c r="I867" s="76"/>
      <c r="J867" s="76"/>
      <c r="K867" s="76"/>
      <c r="L867" s="76"/>
      <c r="M867" s="76"/>
      <c r="N867" s="76"/>
      <c r="O867" s="76"/>
      <c r="P867" s="76"/>
      <c r="Q867" s="76"/>
      <c r="R867" s="76"/>
      <c r="S867" s="76"/>
      <c r="T867" s="76"/>
      <c r="U867" s="76"/>
      <c r="V867" s="76"/>
      <c r="W867" s="76"/>
      <c r="X867" s="76"/>
      <c r="Y867" s="76"/>
      <c r="Z867" s="76"/>
      <c r="AA867" s="76"/>
      <c r="AB867" s="76"/>
      <c r="AC867" s="76"/>
      <c r="AD867" s="76"/>
      <c r="AE867" s="76"/>
      <c r="AF867" s="76"/>
      <c r="AG867" s="76"/>
      <c r="AH867" s="76"/>
      <c r="AI867" s="76"/>
      <c r="AJ867" s="76"/>
    </row>
    <row r="868" spans="1:36" x14ac:dyDescent="0.25">
      <c r="A868" s="76"/>
      <c r="B868" s="76"/>
      <c r="C868" s="76"/>
      <c r="D868" s="76"/>
      <c r="E868" s="76"/>
      <c r="F868" s="76"/>
      <c r="G868" s="76"/>
      <c r="H868" s="76"/>
      <c r="I868" s="76"/>
      <c r="J868" s="76"/>
      <c r="K868" s="76"/>
      <c r="L868" s="76"/>
      <c r="M868" s="76"/>
      <c r="N868" s="76"/>
      <c r="O868" s="76"/>
      <c r="P868" s="76"/>
      <c r="Q868" s="76"/>
      <c r="R868" s="76"/>
      <c r="S868" s="76"/>
      <c r="T868" s="76"/>
      <c r="U868" s="76"/>
      <c r="V868" s="76"/>
      <c r="W868" s="76"/>
      <c r="X868" s="76"/>
      <c r="Y868" s="76"/>
      <c r="Z868" s="76"/>
      <c r="AA868" s="76"/>
      <c r="AB868" s="76"/>
      <c r="AC868" s="76"/>
      <c r="AD868" s="76"/>
      <c r="AE868" s="76"/>
      <c r="AF868" s="76"/>
      <c r="AG868" s="76"/>
      <c r="AH868" s="76"/>
      <c r="AI868" s="76"/>
      <c r="AJ868" s="76"/>
    </row>
    <row r="869" spans="1:36" x14ac:dyDescent="0.25">
      <c r="A869" s="76"/>
      <c r="B869" s="76"/>
      <c r="C869" s="76"/>
      <c r="D869" s="76"/>
      <c r="E869" s="76"/>
      <c r="F869" s="76"/>
      <c r="G869" s="76"/>
      <c r="H869" s="76"/>
      <c r="I869" s="76"/>
      <c r="J869" s="76"/>
      <c r="K869" s="76"/>
      <c r="L869" s="76"/>
      <c r="M869" s="76"/>
      <c r="N869" s="76"/>
      <c r="O869" s="76"/>
      <c r="P869" s="76"/>
      <c r="Q869" s="76"/>
      <c r="R869" s="76"/>
      <c r="S869" s="76"/>
      <c r="T869" s="76"/>
      <c r="U869" s="76"/>
      <c r="V869" s="76"/>
      <c r="W869" s="76"/>
      <c r="X869" s="76"/>
      <c r="Y869" s="76"/>
      <c r="Z869" s="76"/>
      <c r="AA869" s="76"/>
      <c r="AB869" s="76"/>
      <c r="AC869" s="76"/>
      <c r="AD869" s="76"/>
      <c r="AE869" s="76"/>
      <c r="AF869" s="76"/>
      <c r="AG869" s="76"/>
      <c r="AH869" s="76"/>
      <c r="AI869" s="76"/>
      <c r="AJ869" s="76"/>
    </row>
    <row r="870" spans="1:36" x14ac:dyDescent="0.25">
      <c r="A870" s="76"/>
      <c r="B870" s="76"/>
      <c r="C870" s="76"/>
      <c r="D870" s="76"/>
      <c r="E870" s="76"/>
      <c r="F870" s="76"/>
      <c r="G870" s="76"/>
      <c r="H870" s="76"/>
      <c r="I870" s="76"/>
      <c r="J870" s="76"/>
      <c r="K870" s="76"/>
      <c r="L870" s="76"/>
      <c r="M870" s="76"/>
      <c r="N870" s="76"/>
      <c r="O870" s="76"/>
      <c r="P870" s="76"/>
      <c r="Q870" s="76"/>
      <c r="R870" s="76"/>
      <c r="S870" s="76"/>
      <c r="T870" s="76"/>
      <c r="U870" s="76"/>
      <c r="V870" s="76"/>
      <c r="W870" s="76"/>
      <c r="X870" s="76"/>
      <c r="Y870" s="76"/>
      <c r="Z870" s="76"/>
      <c r="AA870" s="76"/>
      <c r="AB870" s="76"/>
      <c r="AC870" s="76"/>
      <c r="AD870" s="76"/>
      <c r="AE870" s="76"/>
      <c r="AF870" s="76"/>
      <c r="AG870" s="76"/>
      <c r="AH870" s="76"/>
      <c r="AI870" s="76"/>
      <c r="AJ870" s="76"/>
    </row>
    <row r="871" spans="1:36" x14ac:dyDescent="0.25">
      <c r="A871" s="76"/>
      <c r="B871" s="76"/>
      <c r="C871" s="76"/>
      <c r="D871" s="76"/>
      <c r="E871" s="76"/>
      <c r="F871" s="76"/>
      <c r="G871" s="76"/>
      <c r="H871" s="76"/>
      <c r="I871" s="76"/>
      <c r="J871" s="76"/>
      <c r="K871" s="76"/>
      <c r="L871" s="76"/>
      <c r="M871" s="76"/>
      <c r="N871" s="76"/>
      <c r="O871" s="76"/>
      <c r="P871" s="76"/>
      <c r="Q871" s="76"/>
      <c r="R871" s="76"/>
      <c r="S871" s="76"/>
      <c r="T871" s="76"/>
      <c r="U871" s="76"/>
      <c r="V871" s="76"/>
      <c r="W871" s="76"/>
      <c r="X871" s="76"/>
      <c r="Y871" s="76"/>
      <c r="Z871" s="76"/>
      <c r="AA871" s="76"/>
      <c r="AB871" s="76"/>
      <c r="AC871" s="76"/>
      <c r="AD871" s="76"/>
      <c r="AE871" s="76"/>
      <c r="AF871" s="76"/>
      <c r="AG871" s="76"/>
      <c r="AH871" s="76"/>
      <c r="AI871" s="76"/>
      <c r="AJ871" s="76"/>
    </row>
    <row r="872" spans="1:36" x14ac:dyDescent="0.25">
      <c r="A872" s="76"/>
      <c r="B872" s="76"/>
      <c r="C872" s="76"/>
      <c r="D872" s="76"/>
      <c r="E872" s="76"/>
      <c r="F872" s="76"/>
      <c r="G872" s="76"/>
      <c r="H872" s="76"/>
      <c r="I872" s="76"/>
      <c r="J872" s="76"/>
      <c r="K872" s="76"/>
      <c r="L872" s="76"/>
      <c r="M872" s="76"/>
      <c r="N872" s="76"/>
      <c r="O872" s="76"/>
      <c r="P872" s="76"/>
      <c r="Q872" s="76"/>
      <c r="R872" s="76"/>
      <c r="S872" s="76"/>
      <c r="T872" s="76"/>
      <c r="U872" s="76"/>
      <c r="V872" s="76"/>
      <c r="W872" s="76"/>
      <c r="X872" s="76"/>
      <c r="Y872" s="76"/>
      <c r="Z872" s="76"/>
      <c r="AA872" s="76"/>
      <c r="AB872" s="76"/>
      <c r="AC872" s="76"/>
      <c r="AD872" s="76"/>
      <c r="AE872" s="76"/>
      <c r="AF872" s="76"/>
      <c r="AG872" s="76"/>
      <c r="AH872" s="76"/>
      <c r="AI872" s="76"/>
      <c r="AJ872" s="76"/>
    </row>
    <row r="873" spans="1:36" x14ac:dyDescent="0.25">
      <c r="A873" s="76"/>
      <c r="B873" s="76"/>
      <c r="C873" s="76"/>
      <c r="D873" s="76"/>
      <c r="E873" s="76"/>
      <c r="F873" s="76"/>
      <c r="G873" s="76"/>
      <c r="H873" s="76"/>
      <c r="I873" s="76"/>
      <c r="J873" s="76"/>
      <c r="K873" s="76"/>
      <c r="L873" s="76"/>
      <c r="M873" s="76"/>
      <c r="N873" s="76"/>
      <c r="O873" s="76"/>
      <c r="P873" s="76"/>
      <c r="Q873" s="76"/>
      <c r="R873" s="76"/>
      <c r="S873" s="76"/>
      <c r="T873" s="76"/>
      <c r="U873" s="76"/>
      <c r="V873" s="76"/>
      <c r="W873" s="76"/>
      <c r="X873" s="76"/>
      <c r="Y873" s="76"/>
      <c r="Z873" s="76"/>
      <c r="AA873" s="76"/>
      <c r="AB873" s="76"/>
      <c r="AC873" s="76"/>
      <c r="AD873" s="76"/>
      <c r="AE873" s="76"/>
      <c r="AF873" s="76"/>
      <c r="AG873" s="76"/>
      <c r="AH873" s="76"/>
      <c r="AI873" s="76"/>
      <c r="AJ873" s="76"/>
    </row>
    <row r="874" spans="1:36" x14ac:dyDescent="0.25">
      <c r="A874" s="76"/>
      <c r="B874" s="76"/>
      <c r="C874" s="76"/>
      <c r="D874" s="76"/>
      <c r="E874" s="76"/>
      <c r="F874" s="76"/>
      <c r="G874" s="76"/>
      <c r="H874" s="76"/>
      <c r="I874" s="76"/>
      <c r="J874" s="76"/>
      <c r="K874" s="76"/>
      <c r="L874" s="76"/>
      <c r="M874" s="76"/>
      <c r="N874" s="76"/>
      <c r="O874" s="76"/>
      <c r="P874" s="76"/>
      <c r="Q874" s="76"/>
      <c r="R874" s="76"/>
      <c r="S874" s="76"/>
      <c r="T874" s="76"/>
      <c r="U874" s="76"/>
      <c r="V874" s="76"/>
      <c r="W874" s="76"/>
      <c r="X874" s="76"/>
      <c r="Y874" s="76"/>
      <c r="Z874" s="76"/>
      <c r="AA874" s="76"/>
      <c r="AB874" s="76"/>
      <c r="AC874" s="76"/>
      <c r="AD874" s="76"/>
      <c r="AE874" s="76"/>
      <c r="AF874" s="76"/>
      <c r="AG874" s="76"/>
      <c r="AH874" s="76"/>
      <c r="AI874" s="76"/>
      <c r="AJ874" s="76"/>
    </row>
    <row r="875" spans="1:36" x14ac:dyDescent="0.25">
      <c r="A875" s="76"/>
      <c r="B875" s="76"/>
      <c r="C875" s="76"/>
      <c r="D875" s="76"/>
      <c r="E875" s="76"/>
      <c r="F875" s="76"/>
      <c r="G875" s="76"/>
      <c r="H875" s="76"/>
      <c r="I875" s="76"/>
      <c r="J875" s="76"/>
      <c r="K875" s="76"/>
      <c r="L875" s="76"/>
      <c r="M875" s="76"/>
      <c r="N875" s="76"/>
      <c r="O875" s="76"/>
      <c r="P875" s="76"/>
      <c r="Q875" s="76"/>
      <c r="R875" s="76"/>
      <c r="S875" s="76"/>
      <c r="T875" s="76"/>
      <c r="U875" s="76"/>
      <c r="V875" s="76"/>
      <c r="W875" s="76"/>
      <c r="X875" s="76"/>
      <c r="Y875" s="76"/>
      <c r="Z875" s="76"/>
      <c r="AA875" s="76"/>
      <c r="AB875" s="76"/>
      <c r="AC875" s="76"/>
      <c r="AD875" s="76"/>
      <c r="AE875" s="76"/>
      <c r="AF875" s="76"/>
      <c r="AG875" s="76"/>
      <c r="AH875" s="76"/>
      <c r="AI875" s="76"/>
      <c r="AJ875" s="76"/>
    </row>
    <row r="876" spans="1:36" x14ac:dyDescent="0.25">
      <c r="A876" s="76"/>
      <c r="B876" s="76"/>
      <c r="C876" s="76"/>
      <c r="D876" s="76"/>
      <c r="E876" s="76"/>
      <c r="F876" s="76"/>
      <c r="G876" s="76"/>
      <c r="H876" s="76"/>
      <c r="I876" s="76"/>
      <c r="J876" s="76"/>
      <c r="K876" s="76"/>
      <c r="L876" s="76"/>
      <c r="M876" s="76"/>
      <c r="N876" s="76"/>
      <c r="O876" s="76"/>
      <c r="P876" s="76"/>
      <c r="Q876" s="76"/>
      <c r="R876" s="76"/>
      <c r="S876" s="76"/>
      <c r="T876" s="76"/>
      <c r="U876" s="76"/>
      <c r="V876" s="76"/>
      <c r="W876" s="76"/>
      <c r="X876" s="76"/>
      <c r="Y876" s="76"/>
      <c r="Z876" s="76"/>
      <c r="AA876" s="76"/>
      <c r="AB876" s="76"/>
      <c r="AC876" s="76"/>
      <c r="AD876" s="76"/>
      <c r="AE876" s="76"/>
      <c r="AF876" s="76"/>
      <c r="AG876" s="76"/>
      <c r="AH876" s="76"/>
      <c r="AI876" s="76"/>
      <c r="AJ876" s="76"/>
    </row>
    <row r="877" spans="1:36" x14ac:dyDescent="0.25">
      <c r="A877" s="76"/>
      <c r="B877" s="76"/>
      <c r="C877" s="76"/>
      <c r="D877" s="76"/>
      <c r="E877" s="76"/>
      <c r="F877" s="76"/>
      <c r="G877" s="76"/>
      <c r="H877" s="76"/>
      <c r="I877" s="76"/>
      <c r="J877" s="76"/>
      <c r="K877" s="76"/>
      <c r="L877" s="76"/>
      <c r="M877" s="76"/>
      <c r="N877" s="76"/>
      <c r="O877" s="76"/>
      <c r="P877" s="76"/>
      <c r="Q877" s="76"/>
      <c r="R877" s="76"/>
      <c r="S877" s="76"/>
      <c r="T877" s="76"/>
      <c r="U877" s="76"/>
      <c r="V877" s="76"/>
      <c r="W877" s="76"/>
      <c r="X877" s="76"/>
      <c r="Y877" s="76"/>
      <c r="Z877" s="76"/>
      <c r="AA877" s="76"/>
      <c r="AB877" s="76"/>
      <c r="AC877" s="76"/>
      <c r="AD877" s="76"/>
      <c r="AE877" s="76"/>
      <c r="AF877" s="76"/>
      <c r="AG877" s="76"/>
      <c r="AH877" s="76"/>
      <c r="AI877" s="76"/>
      <c r="AJ877" s="76"/>
    </row>
    <row r="878" spans="1:36" x14ac:dyDescent="0.25">
      <c r="A878" s="76"/>
      <c r="B878" s="76"/>
      <c r="C878" s="76"/>
      <c r="D878" s="76"/>
      <c r="E878" s="76"/>
      <c r="F878" s="76"/>
      <c r="G878" s="76"/>
      <c r="H878" s="76"/>
      <c r="I878" s="76"/>
      <c r="J878" s="76"/>
      <c r="K878" s="76"/>
      <c r="L878" s="76"/>
      <c r="M878" s="76"/>
      <c r="N878" s="76"/>
      <c r="O878" s="76"/>
      <c r="P878" s="76"/>
      <c r="Q878" s="76"/>
      <c r="R878" s="76"/>
      <c r="S878" s="76"/>
      <c r="T878" s="76"/>
      <c r="U878" s="76"/>
      <c r="V878" s="76"/>
      <c r="W878" s="76"/>
      <c r="X878" s="76"/>
      <c r="Y878" s="76"/>
      <c r="Z878" s="76"/>
      <c r="AA878" s="76"/>
      <c r="AB878" s="76"/>
      <c r="AC878" s="76"/>
      <c r="AD878" s="76"/>
      <c r="AE878" s="76"/>
      <c r="AF878" s="76"/>
      <c r="AG878" s="76"/>
      <c r="AH878" s="76"/>
      <c r="AI878" s="76"/>
      <c r="AJ878" s="76"/>
    </row>
    <row r="879" spans="1:36" x14ac:dyDescent="0.25">
      <c r="A879" s="76"/>
      <c r="B879" s="76"/>
      <c r="C879" s="76"/>
      <c r="D879" s="76"/>
      <c r="E879" s="76"/>
      <c r="F879" s="76"/>
      <c r="G879" s="76"/>
      <c r="H879" s="76"/>
      <c r="I879" s="76"/>
      <c r="J879" s="76"/>
      <c r="K879" s="76"/>
      <c r="L879" s="76"/>
      <c r="M879" s="76"/>
      <c r="N879" s="76"/>
      <c r="O879" s="76"/>
      <c r="P879" s="76"/>
      <c r="Q879" s="76"/>
      <c r="R879" s="76"/>
      <c r="S879" s="76"/>
      <c r="T879" s="76"/>
      <c r="U879" s="76"/>
      <c r="V879" s="76"/>
      <c r="W879" s="76"/>
      <c r="X879" s="76"/>
      <c r="Y879" s="76"/>
      <c r="Z879" s="76"/>
      <c r="AA879" s="76"/>
      <c r="AB879" s="76"/>
      <c r="AC879" s="76"/>
      <c r="AD879" s="76"/>
      <c r="AE879" s="76"/>
      <c r="AF879" s="76"/>
      <c r="AG879" s="76"/>
      <c r="AH879" s="76"/>
      <c r="AI879" s="76"/>
      <c r="AJ879" s="76"/>
    </row>
    <row r="880" spans="1:36" x14ac:dyDescent="0.25">
      <c r="A880" s="76"/>
      <c r="B880" s="76"/>
      <c r="C880" s="76"/>
      <c r="D880" s="76"/>
      <c r="E880" s="76"/>
      <c r="F880" s="76"/>
      <c r="G880" s="76"/>
      <c r="H880" s="76"/>
      <c r="I880" s="76"/>
      <c r="J880" s="76"/>
      <c r="K880" s="76"/>
      <c r="L880" s="76"/>
      <c r="M880" s="76"/>
      <c r="N880" s="76"/>
      <c r="O880" s="76"/>
      <c r="P880" s="76"/>
      <c r="Q880" s="76"/>
      <c r="R880" s="76"/>
      <c r="S880" s="76"/>
      <c r="T880" s="76"/>
      <c r="U880" s="76"/>
      <c r="V880" s="76"/>
      <c r="W880" s="76"/>
      <c r="X880" s="76"/>
      <c r="Y880" s="76"/>
      <c r="Z880" s="76"/>
      <c r="AA880" s="76"/>
      <c r="AB880" s="76"/>
      <c r="AC880" s="76"/>
      <c r="AD880" s="76"/>
      <c r="AE880" s="76"/>
      <c r="AF880" s="76"/>
      <c r="AG880" s="76"/>
      <c r="AH880" s="76"/>
      <c r="AI880" s="76"/>
      <c r="AJ880" s="76"/>
    </row>
    <row r="881" spans="1:36" x14ac:dyDescent="0.25">
      <c r="A881" s="76"/>
      <c r="B881" s="76"/>
      <c r="C881" s="76"/>
      <c r="D881" s="76"/>
      <c r="E881" s="76"/>
      <c r="F881" s="76"/>
      <c r="G881" s="76"/>
      <c r="H881" s="76"/>
      <c r="I881" s="76"/>
      <c r="J881" s="76"/>
      <c r="K881" s="76"/>
      <c r="L881" s="76"/>
      <c r="M881" s="76"/>
      <c r="N881" s="76"/>
      <c r="O881" s="76"/>
      <c r="P881" s="76"/>
      <c r="Q881" s="76"/>
      <c r="R881" s="76"/>
      <c r="S881" s="76"/>
      <c r="T881" s="76"/>
      <c r="U881" s="76"/>
      <c r="V881" s="76"/>
      <c r="W881" s="76"/>
      <c r="X881" s="76"/>
      <c r="Y881" s="76"/>
      <c r="Z881" s="76"/>
      <c r="AA881" s="76"/>
      <c r="AB881" s="76"/>
      <c r="AC881" s="76"/>
      <c r="AD881" s="76"/>
      <c r="AE881" s="76"/>
      <c r="AF881" s="76"/>
      <c r="AG881" s="76"/>
      <c r="AH881" s="76"/>
      <c r="AI881" s="76"/>
      <c r="AJ881" s="76"/>
    </row>
    <row r="882" spans="1:36" x14ac:dyDescent="0.25">
      <c r="A882" s="76"/>
      <c r="B882" s="76"/>
      <c r="C882" s="76"/>
      <c r="D882" s="76"/>
      <c r="E882" s="76"/>
      <c r="F882" s="76"/>
      <c r="G882" s="76"/>
      <c r="H882" s="76"/>
      <c r="I882" s="76"/>
      <c r="J882" s="76"/>
      <c r="K882" s="76"/>
      <c r="L882" s="76"/>
      <c r="M882" s="76"/>
      <c r="N882" s="76"/>
      <c r="O882" s="76"/>
      <c r="P882" s="76"/>
      <c r="Q882" s="76"/>
      <c r="R882" s="76"/>
      <c r="S882" s="76"/>
      <c r="T882" s="76"/>
      <c r="U882" s="76"/>
      <c r="V882" s="76"/>
      <c r="W882" s="76"/>
      <c r="X882" s="76"/>
      <c r="Y882" s="76"/>
      <c r="Z882" s="76"/>
      <c r="AA882" s="76"/>
      <c r="AB882" s="76"/>
      <c r="AC882" s="76"/>
      <c r="AD882" s="76"/>
      <c r="AE882" s="76"/>
      <c r="AF882" s="76"/>
      <c r="AG882" s="76"/>
      <c r="AH882" s="76"/>
      <c r="AI882" s="76"/>
      <c r="AJ882" s="76"/>
    </row>
    <row r="883" spans="1:36" x14ac:dyDescent="0.25">
      <c r="A883" s="76"/>
      <c r="B883" s="76"/>
      <c r="C883" s="76"/>
      <c r="D883" s="76"/>
      <c r="E883" s="76"/>
      <c r="F883" s="76"/>
      <c r="G883" s="76"/>
      <c r="H883" s="76"/>
      <c r="I883" s="76"/>
      <c r="J883" s="76"/>
      <c r="K883" s="76"/>
      <c r="L883" s="76"/>
      <c r="M883" s="76"/>
      <c r="N883" s="76"/>
      <c r="O883" s="76"/>
      <c r="P883" s="76"/>
      <c r="Q883" s="76"/>
      <c r="R883" s="76"/>
      <c r="S883" s="76"/>
      <c r="T883" s="76"/>
      <c r="U883" s="76"/>
      <c r="V883" s="76"/>
      <c r="W883" s="76"/>
      <c r="X883" s="76"/>
      <c r="Y883" s="76"/>
      <c r="Z883" s="76"/>
      <c r="AA883" s="76"/>
      <c r="AB883" s="76"/>
      <c r="AC883" s="76"/>
      <c r="AD883" s="76"/>
      <c r="AE883" s="76"/>
      <c r="AF883" s="76"/>
      <c r="AG883" s="76"/>
      <c r="AH883" s="76"/>
      <c r="AI883" s="76"/>
      <c r="AJ883" s="76"/>
    </row>
    <row r="884" spans="1:36" x14ac:dyDescent="0.25">
      <c r="A884" s="76"/>
      <c r="B884" s="76"/>
      <c r="C884" s="76"/>
      <c r="D884" s="76"/>
      <c r="E884" s="76"/>
      <c r="F884" s="76"/>
      <c r="G884" s="76"/>
      <c r="H884" s="76"/>
      <c r="I884" s="76"/>
      <c r="J884" s="76"/>
      <c r="K884" s="76"/>
      <c r="L884" s="76"/>
      <c r="M884" s="76"/>
      <c r="N884" s="76"/>
      <c r="O884" s="76"/>
      <c r="P884" s="76"/>
      <c r="Q884" s="76"/>
      <c r="R884" s="76"/>
      <c r="S884" s="76"/>
      <c r="T884" s="76"/>
      <c r="U884" s="76"/>
      <c r="V884" s="76"/>
      <c r="W884" s="76"/>
      <c r="X884" s="76"/>
      <c r="Y884" s="76"/>
      <c r="Z884" s="76"/>
      <c r="AA884" s="76"/>
      <c r="AB884" s="76"/>
      <c r="AC884" s="76"/>
      <c r="AD884" s="76"/>
      <c r="AE884" s="76"/>
      <c r="AF884" s="76"/>
      <c r="AG884" s="76"/>
      <c r="AH884" s="76"/>
      <c r="AI884" s="76"/>
      <c r="AJ884" s="76"/>
    </row>
    <row r="885" spans="1:36" x14ac:dyDescent="0.25">
      <c r="A885" s="76"/>
      <c r="B885" s="76"/>
      <c r="C885" s="76"/>
      <c r="D885" s="76"/>
      <c r="E885" s="76"/>
      <c r="F885" s="76"/>
      <c r="G885" s="76"/>
      <c r="H885" s="76"/>
      <c r="I885" s="76"/>
      <c r="J885" s="76"/>
      <c r="K885" s="76"/>
      <c r="L885" s="76"/>
      <c r="M885" s="76"/>
      <c r="N885" s="76"/>
      <c r="O885" s="76"/>
      <c r="P885" s="76"/>
      <c r="Q885" s="76"/>
      <c r="R885" s="76"/>
      <c r="S885" s="76"/>
      <c r="T885" s="76"/>
      <c r="U885" s="76"/>
      <c r="V885" s="76"/>
      <c r="W885" s="76"/>
      <c r="X885" s="76"/>
      <c r="Y885" s="76"/>
      <c r="Z885" s="76"/>
      <c r="AA885" s="76"/>
      <c r="AB885" s="76"/>
      <c r="AC885" s="76"/>
      <c r="AD885" s="76"/>
      <c r="AE885" s="76"/>
      <c r="AF885" s="76"/>
      <c r="AG885" s="76"/>
      <c r="AH885" s="76"/>
      <c r="AI885" s="76"/>
      <c r="AJ885" s="76"/>
    </row>
    <row r="886" spans="1:36" x14ac:dyDescent="0.25">
      <c r="A886" s="76"/>
      <c r="B886" s="76"/>
      <c r="C886" s="76"/>
      <c r="D886" s="76"/>
      <c r="E886" s="76"/>
      <c r="F886" s="76"/>
      <c r="G886" s="76"/>
      <c r="H886" s="76"/>
      <c r="I886" s="76"/>
      <c r="J886" s="76"/>
      <c r="K886" s="76"/>
      <c r="L886" s="76"/>
      <c r="M886" s="76"/>
      <c r="N886" s="76"/>
      <c r="O886" s="76"/>
      <c r="P886" s="76"/>
      <c r="Q886" s="76"/>
      <c r="R886" s="76"/>
      <c r="S886" s="76"/>
      <c r="T886" s="76"/>
      <c r="U886" s="76"/>
      <c r="V886" s="76"/>
      <c r="W886" s="76"/>
      <c r="X886" s="76"/>
      <c r="Y886" s="76"/>
      <c r="Z886" s="76"/>
      <c r="AA886" s="76"/>
      <c r="AB886" s="76"/>
      <c r="AC886" s="76"/>
      <c r="AD886" s="76"/>
      <c r="AE886" s="76"/>
      <c r="AF886" s="76"/>
      <c r="AG886" s="76"/>
      <c r="AH886" s="76"/>
      <c r="AI886" s="76"/>
      <c r="AJ886" s="76"/>
    </row>
    <row r="887" spans="1:36" x14ac:dyDescent="0.25">
      <c r="A887" s="76"/>
      <c r="B887" s="76"/>
      <c r="C887" s="76"/>
      <c r="D887" s="76"/>
      <c r="E887" s="76"/>
      <c r="F887" s="76"/>
      <c r="G887" s="76"/>
      <c r="H887" s="76"/>
      <c r="I887" s="76"/>
      <c r="J887" s="76"/>
      <c r="K887" s="76"/>
      <c r="L887" s="76"/>
      <c r="M887" s="76"/>
      <c r="N887" s="76"/>
      <c r="O887" s="76"/>
      <c r="P887" s="76"/>
      <c r="Q887" s="76"/>
      <c r="R887" s="76"/>
      <c r="S887" s="76"/>
      <c r="T887" s="76"/>
      <c r="U887" s="76"/>
      <c r="V887" s="76"/>
      <c r="W887" s="76"/>
      <c r="X887" s="76"/>
      <c r="Y887" s="76"/>
      <c r="Z887" s="76"/>
      <c r="AA887" s="76"/>
      <c r="AB887" s="76"/>
      <c r="AC887" s="76"/>
      <c r="AD887" s="76"/>
      <c r="AE887" s="76"/>
      <c r="AF887" s="76"/>
      <c r="AG887" s="76"/>
      <c r="AH887" s="76"/>
      <c r="AI887" s="76"/>
      <c r="AJ887" s="76"/>
    </row>
    <row r="888" spans="1:36" x14ac:dyDescent="0.25">
      <c r="A888" s="76"/>
      <c r="B888" s="76"/>
      <c r="C888" s="76"/>
      <c r="D888" s="76"/>
      <c r="E888" s="76"/>
      <c r="F888" s="76"/>
      <c r="G888" s="76"/>
      <c r="H888" s="76"/>
      <c r="I888" s="76"/>
      <c r="J888" s="76"/>
      <c r="K888" s="76"/>
      <c r="L888" s="76"/>
      <c r="M888" s="76"/>
      <c r="N888" s="76"/>
      <c r="O888" s="76"/>
      <c r="P888" s="76"/>
      <c r="Q888" s="76"/>
      <c r="R888" s="76"/>
      <c r="S888" s="76"/>
      <c r="T888" s="76"/>
      <c r="U888" s="76"/>
      <c r="V888" s="76"/>
      <c r="W888" s="76"/>
      <c r="X888" s="76"/>
      <c r="Y888" s="76"/>
      <c r="Z888" s="76"/>
      <c r="AA888" s="76"/>
      <c r="AB888" s="76"/>
      <c r="AC888" s="76"/>
      <c r="AD888" s="76"/>
      <c r="AE888" s="76"/>
      <c r="AF888" s="76"/>
      <c r="AG888" s="76"/>
      <c r="AH888" s="76"/>
      <c r="AI888" s="76"/>
      <c r="AJ888" s="76"/>
    </row>
    <row r="889" spans="1:36" x14ac:dyDescent="0.25">
      <c r="A889" s="76"/>
      <c r="B889" s="76"/>
      <c r="C889" s="76"/>
      <c r="D889" s="76"/>
      <c r="E889" s="76"/>
      <c r="F889" s="76"/>
      <c r="G889" s="76"/>
      <c r="H889" s="76"/>
      <c r="I889" s="76"/>
      <c r="J889" s="76"/>
      <c r="K889" s="76"/>
      <c r="L889" s="76"/>
      <c r="M889" s="76"/>
      <c r="N889" s="76"/>
      <c r="O889" s="76"/>
      <c r="P889" s="76"/>
      <c r="Q889" s="76"/>
      <c r="R889" s="76"/>
      <c r="S889" s="76"/>
      <c r="T889" s="76"/>
      <c r="U889" s="76"/>
      <c r="V889" s="76"/>
      <c r="W889" s="76"/>
      <c r="X889" s="76"/>
      <c r="Y889" s="76"/>
      <c r="Z889" s="76"/>
      <c r="AA889" s="76"/>
      <c r="AB889" s="76"/>
      <c r="AC889" s="76"/>
      <c r="AD889" s="76"/>
      <c r="AE889" s="76"/>
      <c r="AF889" s="76"/>
      <c r="AG889" s="76"/>
      <c r="AH889" s="76"/>
      <c r="AI889" s="76"/>
      <c r="AJ889" s="76"/>
    </row>
    <row r="890" spans="1:36" x14ac:dyDescent="0.25">
      <c r="A890" s="76"/>
      <c r="B890" s="76"/>
      <c r="C890" s="76"/>
      <c r="D890" s="76"/>
      <c r="E890" s="76"/>
      <c r="F890" s="76"/>
      <c r="G890" s="76"/>
      <c r="H890" s="76"/>
      <c r="I890" s="76"/>
      <c r="J890" s="76"/>
      <c r="K890" s="76"/>
      <c r="L890" s="76"/>
      <c r="M890" s="76"/>
      <c r="N890" s="76"/>
      <c r="O890" s="76"/>
      <c r="P890" s="76"/>
      <c r="Q890" s="76"/>
      <c r="R890" s="76"/>
      <c r="S890" s="76"/>
      <c r="T890" s="76"/>
      <c r="U890" s="76"/>
      <c r="V890" s="76"/>
      <c r="W890" s="76"/>
      <c r="X890" s="76"/>
      <c r="Y890" s="76"/>
      <c r="Z890" s="76"/>
      <c r="AA890" s="76"/>
      <c r="AB890" s="76"/>
      <c r="AC890" s="76"/>
      <c r="AD890" s="76"/>
      <c r="AE890" s="76"/>
      <c r="AF890" s="76"/>
      <c r="AG890" s="76"/>
      <c r="AH890" s="76"/>
      <c r="AI890" s="76"/>
      <c r="AJ890" s="76"/>
    </row>
    <row r="891" spans="1:36" x14ac:dyDescent="0.25">
      <c r="A891" s="76"/>
      <c r="B891" s="76"/>
      <c r="C891" s="76"/>
      <c r="D891" s="76"/>
      <c r="E891" s="76"/>
      <c r="F891" s="76"/>
      <c r="G891" s="76"/>
      <c r="H891" s="76"/>
      <c r="I891" s="76"/>
      <c r="J891" s="76"/>
      <c r="K891" s="76"/>
      <c r="L891" s="76"/>
      <c r="M891" s="76"/>
      <c r="N891" s="76"/>
      <c r="O891" s="76"/>
      <c r="P891" s="76"/>
      <c r="Q891" s="76"/>
      <c r="R891" s="76"/>
      <c r="S891" s="76"/>
      <c r="T891" s="76"/>
      <c r="U891" s="76"/>
      <c r="V891" s="76"/>
      <c r="W891" s="76"/>
      <c r="X891" s="76"/>
      <c r="Y891" s="76"/>
      <c r="Z891" s="76"/>
      <c r="AA891" s="76"/>
      <c r="AB891" s="76"/>
      <c r="AC891" s="76"/>
      <c r="AD891" s="76"/>
      <c r="AE891" s="76"/>
      <c r="AF891" s="76"/>
      <c r="AG891" s="76"/>
      <c r="AH891" s="76"/>
      <c r="AI891" s="76"/>
      <c r="AJ891" s="76"/>
    </row>
    <row r="892" spans="1:36" x14ac:dyDescent="0.25">
      <c r="A892" s="76"/>
      <c r="B892" s="76"/>
      <c r="C892" s="76"/>
      <c r="D892" s="76"/>
      <c r="E892" s="76"/>
      <c r="F892" s="76"/>
      <c r="G892" s="76"/>
      <c r="H892" s="76"/>
      <c r="I892" s="76"/>
      <c r="J892" s="76"/>
      <c r="K892" s="76"/>
      <c r="L892" s="76"/>
      <c r="M892" s="76"/>
      <c r="N892" s="76"/>
      <c r="O892" s="76"/>
      <c r="P892" s="76"/>
      <c r="Q892" s="76"/>
      <c r="R892" s="76"/>
      <c r="S892" s="76"/>
      <c r="T892" s="76"/>
      <c r="U892" s="76"/>
      <c r="V892" s="76"/>
      <c r="W892" s="76"/>
      <c r="X892" s="76"/>
      <c r="Y892" s="76"/>
      <c r="Z892" s="76"/>
      <c r="AA892" s="76"/>
      <c r="AB892" s="76"/>
      <c r="AC892" s="76"/>
      <c r="AD892" s="76"/>
      <c r="AE892" s="76"/>
      <c r="AF892" s="76"/>
      <c r="AG892" s="76"/>
      <c r="AH892" s="76"/>
      <c r="AI892" s="76"/>
      <c r="AJ892" s="76"/>
    </row>
    <row r="893" spans="1:36" x14ac:dyDescent="0.25">
      <c r="A893" s="76"/>
      <c r="B893" s="76"/>
      <c r="C893" s="76"/>
      <c r="D893" s="76"/>
      <c r="E893" s="76"/>
      <c r="F893" s="76"/>
      <c r="G893" s="76"/>
      <c r="H893" s="76"/>
      <c r="I893" s="76"/>
      <c r="J893" s="76"/>
      <c r="K893" s="76"/>
      <c r="L893" s="76"/>
      <c r="M893" s="76"/>
      <c r="N893" s="76"/>
      <c r="O893" s="76"/>
      <c r="P893" s="76"/>
      <c r="Q893" s="76"/>
      <c r="R893" s="76"/>
      <c r="S893" s="76"/>
      <c r="T893" s="76"/>
      <c r="U893" s="76"/>
      <c r="V893" s="76"/>
      <c r="W893" s="76"/>
      <c r="X893" s="76"/>
      <c r="Y893" s="76"/>
      <c r="Z893" s="76"/>
      <c r="AA893" s="76"/>
      <c r="AB893" s="76"/>
      <c r="AC893" s="76"/>
      <c r="AD893" s="76"/>
      <c r="AE893" s="76"/>
      <c r="AF893" s="76"/>
      <c r="AG893" s="76"/>
      <c r="AH893" s="76"/>
      <c r="AI893" s="76"/>
      <c r="AJ893" s="76"/>
    </row>
    <row r="894" spans="1:36" x14ac:dyDescent="0.25">
      <c r="A894" s="76"/>
      <c r="B894" s="76"/>
      <c r="C894" s="76"/>
      <c r="D894" s="76"/>
      <c r="E894" s="76"/>
      <c r="F894" s="76"/>
      <c r="G894" s="76"/>
      <c r="H894" s="76"/>
      <c r="I894" s="76"/>
      <c r="J894" s="76"/>
      <c r="K894" s="76"/>
      <c r="L894" s="76"/>
      <c r="M894" s="76"/>
      <c r="N894" s="76"/>
      <c r="O894" s="76"/>
      <c r="P894" s="76"/>
      <c r="Q894" s="76"/>
      <c r="R894" s="76"/>
      <c r="S894" s="76"/>
      <c r="T894" s="76"/>
      <c r="U894" s="76"/>
      <c r="V894" s="76"/>
      <c r="W894" s="76"/>
      <c r="X894" s="76"/>
      <c r="Y894" s="76"/>
      <c r="Z894" s="76"/>
      <c r="AA894" s="76"/>
      <c r="AB894" s="76"/>
      <c r="AC894" s="76"/>
      <c r="AD894" s="76"/>
      <c r="AE894" s="76"/>
      <c r="AF894" s="76"/>
      <c r="AG894" s="76"/>
      <c r="AH894" s="76"/>
      <c r="AI894" s="76"/>
      <c r="AJ894" s="76"/>
    </row>
    <row r="895" spans="1:36" x14ac:dyDescent="0.25">
      <c r="A895" s="76"/>
      <c r="B895" s="76"/>
      <c r="C895" s="76"/>
      <c r="D895" s="76"/>
      <c r="E895" s="76"/>
      <c r="F895" s="76"/>
      <c r="G895" s="76"/>
      <c r="H895" s="76"/>
      <c r="I895" s="76"/>
      <c r="J895" s="76"/>
      <c r="K895" s="76"/>
      <c r="L895" s="76"/>
      <c r="M895" s="76"/>
      <c r="N895" s="76"/>
      <c r="O895" s="76"/>
      <c r="P895" s="76"/>
      <c r="Q895" s="76"/>
      <c r="R895" s="76"/>
      <c r="S895" s="76"/>
      <c r="T895" s="76"/>
      <c r="U895" s="76"/>
      <c r="V895" s="76"/>
      <c r="W895" s="76"/>
      <c r="X895" s="76"/>
      <c r="Y895" s="76"/>
      <c r="Z895" s="76"/>
      <c r="AA895" s="76"/>
      <c r="AB895" s="76"/>
      <c r="AC895" s="76"/>
      <c r="AD895" s="76"/>
      <c r="AE895" s="76"/>
      <c r="AF895" s="76"/>
      <c r="AG895" s="76"/>
      <c r="AH895" s="76"/>
      <c r="AI895" s="76"/>
      <c r="AJ895" s="76"/>
    </row>
    <row r="896" spans="1:36" x14ac:dyDescent="0.25">
      <c r="A896" s="76"/>
      <c r="B896" s="76"/>
      <c r="C896" s="76"/>
      <c r="D896" s="76"/>
      <c r="E896" s="76"/>
      <c r="F896" s="76"/>
      <c r="G896" s="76"/>
      <c r="H896" s="76"/>
      <c r="I896" s="76"/>
      <c r="J896" s="76"/>
      <c r="K896" s="76"/>
      <c r="L896" s="76"/>
      <c r="M896" s="76"/>
      <c r="N896" s="76"/>
      <c r="O896" s="76"/>
      <c r="P896" s="76"/>
      <c r="Q896" s="76"/>
      <c r="R896" s="76"/>
      <c r="S896" s="76"/>
      <c r="T896" s="76"/>
      <c r="U896" s="76"/>
      <c r="V896" s="76"/>
      <c r="W896" s="76"/>
      <c r="X896" s="76"/>
      <c r="Y896" s="76"/>
      <c r="Z896" s="76"/>
      <c r="AA896" s="76"/>
      <c r="AB896" s="76"/>
      <c r="AC896" s="76"/>
      <c r="AD896" s="76"/>
      <c r="AE896" s="76"/>
      <c r="AF896" s="76"/>
      <c r="AG896" s="76"/>
      <c r="AH896" s="76"/>
      <c r="AI896" s="76"/>
      <c r="AJ896" s="76"/>
    </row>
    <row r="897" spans="1:36" x14ac:dyDescent="0.25">
      <c r="A897" s="76"/>
      <c r="B897" s="76"/>
      <c r="C897" s="76"/>
      <c r="D897" s="76"/>
      <c r="E897" s="76"/>
      <c r="F897" s="76"/>
      <c r="G897" s="76"/>
      <c r="H897" s="76"/>
      <c r="I897" s="76"/>
      <c r="J897" s="76"/>
      <c r="K897" s="76"/>
      <c r="L897" s="76"/>
      <c r="M897" s="76"/>
      <c r="N897" s="76"/>
      <c r="O897" s="76"/>
      <c r="P897" s="76"/>
      <c r="Q897" s="76"/>
      <c r="R897" s="76"/>
      <c r="S897" s="76"/>
      <c r="T897" s="76"/>
      <c r="U897" s="76"/>
      <c r="V897" s="76"/>
      <c r="W897" s="76"/>
      <c r="X897" s="76"/>
      <c r="Y897" s="76"/>
      <c r="Z897" s="76"/>
      <c r="AA897" s="76"/>
      <c r="AB897" s="76"/>
      <c r="AC897" s="76"/>
      <c r="AD897" s="76"/>
      <c r="AE897" s="76"/>
      <c r="AF897" s="76"/>
      <c r="AG897" s="76"/>
      <c r="AH897" s="76"/>
      <c r="AI897" s="76"/>
      <c r="AJ897" s="76"/>
    </row>
    <row r="898" spans="1:36" x14ac:dyDescent="0.25">
      <c r="A898" s="76"/>
      <c r="B898" s="76"/>
      <c r="C898" s="76"/>
      <c r="D898" s="76"/>
      <c r="E898" s="76"/>
      <c r="F898" s="76"/>
      <c r="G898" s="76"/>
      <c r="H898" s="76"/>
      <c r="I898" s="76"/>
      <c r="J898" s="76"/>
      <c r="K898" s="76"/>
      <c r="L898" s="76"/>
      <c r="M898" s="76"/>
      <c r="N898" s="76"/>
      <c r="O898" s="76"/>
      <c r="P898" s="76"/>
      <c r="Q898" s="76"/>
      <c r="R898" s="76"/>
      <c r="S898" s="76"/>
      <c r="T898" s="76"/>
      <c r="U898" s="76"/>
      <c r="V898" s="76"/>
      <c r="W898" s="76"/>
      <c r="X898" s="76"/>
      <c r="Y898" s="76"/>
      <c r="Z898" s="76"/>
      <c r="AA898" s="76"/>
      <c r="AB898" s="76"/>
      <c r="AC898" s="76"/>
      <c r="AD898" s="76"/>
      <c r="AE898" s="76"/>
      <c r="AF898" s="76"/>
      <c r="AG898" s="76"/>
      <c r="AH898" s="76"/>
      <c r="AI898" s="76"/>
      <c r="AJ898" s="76"/>
    </row>
    <row r="899" spans="1:36" x14ac:dyDescent="0.25">
      <c r="A899" s="76"/>
      <c r="B899" s="76"/>
      <c r="C899" s="76"/>
      <c r="D899" s="76"/>
      <c r="E899" s="76"/>
      <c r="F899" s="76"/>
      <c r="G899" s="76"/>
      <c r="H899" s="76"/>
      <c r="I899" s="76"/>
      <c r="J899" s="76"/>
      <c r="K899" s="76"/>
      <c r="L899" s="76"/>
      <c r="M899" s="76"/>
      <c r="N899" s="76"/>
      <c r="O899" s="76"/>
      <c r="P899" s="76"/>
      <c r="Q899" s="76"/>
      <c r="R899" s="76"/>
      <c r="S899" s="76"/>
      <c r="T899" s="76"/>
      <c r="U899" s="76"/>
      <c r="V899" s="76"/>
      <c r="W899" s="76"/>
      <c r="X899" s="76"/>
      <c r="Y899" s="76"/>
      <c r="Z899" s="76"/>
      <c r="AA899" s="76"/>
      <c r="AB899" s="76"/>
      <c r="AC899" s="76"/>
      <c r="AD899" s="76"/>
      <c r="AE899" s="76"/>
      <c r="AF899" s="76"/>
      <c r="AG899" s="76"/>
      <c r="AH899" s="76"/>
      <c r="AI899" s="76"/>
      <c r="AJ899" s="76"/>
    </row>
    <row r="900" spans="1:36" x14ac:dyDescent="0.25">
      <c r="A900" s="76"/>
      <c r="B900" s="76"/>
      <c r="C900" s="76"/>
      <c r="D900" s="76"/>
      <c r="E900" s="76"/>
      <c r="F900" s="76"/>
      <c r="G900" s="76"/>
      <c r="H900" s="76"/>
      <c r="I900" s="76"/>
      <c r="J900" s="76"/>
      <c r="K900" s="76"/>
      <c r="L900" s="76"/>
      <c r="M900" s="76"/>
      <c r="N900" s="76"/>
      <c r="O900" s="76"/>
      <c r="P900" s="76"/>
      <c r="Q900" s="76"/>
      <c r="R900" s="76"/>
      <c r="S900" s="76"/>
      <c r="T900" s="76"/>
      <c r="U900" s="76"/>
      <c r="V900" s="76"/>
      <c r="W900" s="76"/>
      <c r="X900" s="76"/>
      <c r="Y900" s="76"/>
      <c r="Z900" s="76"/>
      <c r="AA900" s="76"/>
      <c r="AB900" s="76"/>
      <c r="AC900" s="76"/>
      <c r="AD900" s="76"/>
      <c r="AE900" s="76"/>
      <c r="AF900" s="76"/>
      <c r="AG900" s="76"/>
      <c r="AH900" s="76"/>
      <c r="AI900" s="76"/>
      <c r="AJ900" s="76"/>
    </row>
    <row r="901" spans="1:36" x14ac:dyDescent="0.25">
      <c r="A901" s="76"/>
      <c r="B901" s="76"/>
      <c r="C901" s="76"/>
      <c r="D901" s="76"/>
      <c r="E901" s="76"/>
      <c r="F901" s="76"/>
      <c r="G901" s="76"/>
      <c r="H901" s="76"/>
      <c r="I901" s="76"/>
      <c r="J901" s="76"/>
      <c r="K901" s="76"/>
      <c r="L901" s="76"/>
      <c r="M901" s="76"/>
      <c r="N901" s="76"/>
      <c r="O901" s="76"/>
      <c r="P901" s="76"/>
      <c r="Q901" s="76"/>
      <c r="R901" s="76"/>
      <c r="S901" s="76"/>
      <c r="T901" s="76"/>
      <c r="U901" s="76"/>
      <c r="V901" s="76"/>
      <c r="W901" s="76"/>
      <c r="X901" s="76"/>
      <c r="Y901" s="76"/>
      <c r="Z901" s="76"/>
      <c r="AA901" s="76"/>
      <c r="AB901" s="76"/>
      <c r="AC901" s="76"/>
      <c r="AD901" s="76"/>
      <c r="AE901" s="76"/>
      <c r="AF901" s="76"/>
      <c r="AG901" s="76"/>
      <c r="AH901" s="76"/>
      <c r="AI901" s="76"/>
      <c r="AJ901" s="76"/>
    </row>
    <row r="902" spans="1:36" x14ac:dyDescent="0.25">
      <c r="A902" s="76"/>
      <c r="B902" s="76"/>
      <c r="C902" s="76"/>
      <c r="D902" s="76"/>
      <c r="E902" s="76"/>
      <c r="F902" s="76"/>
      <c r="G902" s="76"/>
      <c r="H902" s="76"/>
      <c r="I902" s="76"/>
      <c r="J902" s="76"/>
      <c r="K902" s="76"/>
      <c r="L902" s="76"/>
      <c r="M902" s="76"/>
      <c r="N902" s="76"/>
      <c r="O902" s="76"/>
      <c r="P902" s="76"/>
      <c r="Q902" s="76"/>
      <c r="R902" s="76"/>
      <c r="S902" s="76"/>
      <c r="T902" s="76"/>
      <c r="U902" s="76"/>
      <c r="V902" s="76"/>
      <c r="W902" s="76"/>
      <c r="X902" s="76"/>
      <c r="Y902" s="76"/>
      <c r="Z902" s="76"/>
      <c r="AA902" s="76"/>
      <c r="AB902" s="76"/>
      <c r="AC902" s="76"/>
      <c r="AD902" s="76"/>
      <c r="AE902" s="76"/>
      <c r="AF902" s="76"/>
      <c r="AG902" s="76"/>
      <c r="AH902" s="76"/>
      <c r="AI902" s="76"/>
      <c r="AJ902" s="76"/>
    </row>
    <row r="903" spans="1:36" x14ac:dyDescent="0.25">
      <c r="A903" s="76"/>
      <c r="B903" s="76"/>
      <c r="C903" s="76"/>
      <c r="D903" s="76"/>
      <c r="E903" s="76"/>
      <c r="F903" s="76"/>
      <c r="G903" s="76"/>
      <c r="H903" s="76"/>
      <c r="I903" s="76"/>
      <c r="J903" s="76"/>
      <c r="K903" s="76"/>
      <c r="L903" s="76"/>
      <c r="M903" s="76"/>
      <c r="N903" s="76"/>
      <c r="O903" s="76"/>
      <c r="P903" s="76"/>
      <c r="Q903" s="76"/>
      <c r="R903" s="76"/>
      <c r="S903" s="76"/>
      <c r="T903" s="76"/>
      <c r="U903" s="76"/>
      <c r="V903" s="76"/>
      <c r="W903" s="76"/>
      <c r="X903" s="76"/>
      <c r="Y903" s="76"/>
      <c r="Z903" s="76"/>
      <c r="AA903" s="76"/>
      <c r="AB903" s="76"/>
      <c r="AC903" s="76"/>
      <c r="AD903" s="76"/>
      <c r="AE903" s="76"/>
      <c r="AF903" s="76"/>
      <c r="AG903" s="76"/>
      <c r="AH903" s="76"/>
      <c r="AI903" s="76"/>
      <c r="AJ903" s="76"/>
    </row>
    <row r="904" spans="1:36" x14ac:dyDescent="0.25">
      <c r="A904" s="76"/>
      <c r="B904" s="76"/>
      <c r="C904" s="76"/>
      <c r="D904" s="76"/>
      <c r="E904" s="76"/>
      <c r="F904" s="76"/>
      <c r="G904" s="76"/>
      <c r="H904" s="76"/>
      <c r="I904" s="76"/>
      <c r="J904" s="76"/>
      <c r="K904" s="76"/>
      <c r="L904" s="76"/>
      <c r="M904" s="76"/>
      <c r="N904" s="76"/>
      <c r="O904" s="76"/>
      <c r="P904" s="76"/>
      <c r="Q904" s="76"/>
      <c r="R904" s="76"/>
      <c r="S904" s="76"/>
      <c r="T904" s="76"/>
      <c r="U904" s="76"/>
      <c r="V904" s="76"/>
      <c r="W904" s="76"/>
      <c r="X904" s="76"/>
      <c r="Y904" s="76"/>
      <c r="Z904" s="76"/>
      <c r="AA904" s="76"/>
      <c r="AB904" s="76"/>
      <c r="AC904" s="76"/>
      <c r="AD904" s="76"/>
      <c r="AE904" s="76"/>
      <c r="AF904" s="76"/>
      <c r="AG904" s="76"/>
      <c r="AH904" s="76"/>
      <c r="AI904" s="76"/>
      <c r="AJ904" s="76"/>
    </row>
    <row r="905" spans="1:36" x14ac:dyDescent="0.25">
      <c r="A905" s="76"/>
      <c r="B905" s="76"/>
      <c r="C905" s="76"/>
      <c r="D905" s="76"/>
      <c r="E905" s="76"/>
      <c r="F905" s="76"/>
      <c r="G905" s="76"/>
      <c r="H905" s="76"/>
      <c r="I905" s="76"/>
      <c r="J905" s="76"/>
      <c r="K905" s="76"/>
      <c r="L905" s="76"/>
      <c r="M905" s="76"/>
      <c r="N905" s="76"/>
      <c r="O905" s="76"/>
      <c r="P905" s="76"/>
      <c r="Q905" s="76"/>
      <c r="R905" s="76"/>
      <c r="S905" s="76"/>
      <c r="T905" s="76"/>
      <c r="U905" s="76"/>
      <c r="V905" s="76"/>
      <c r="W905" s="76"/>
      <c r="X905" s="76"/>
      <c r="Y905" s="76"/>
      <c r="Z905" s="76"/>
      <c r="AA905" s="76"/>
      <c r="AB905" s="76"/>
      <c r="AC905" s="76"/>
      <c r="AD905" s="76"/>
      <c r="AE905" s="76"/>
      <c r="AF905" s="76"/>
      <c r="AG905" s="76"/>
      <c r="AH905" s="76"/>
      <c r="AI905" s="76"/>
      <c r="AJ905" s="76"/>
    </row>
    <row r="906" spans="1:36" x14ac:dyDescent="0.25">
      <c r="A906" s="76"/>
      <c r="B906" s="76"/>
      <c r="C906" s="76"/>
      <c r="D906" s="76"/>
      <c r="E906" s="76"/>
      <c r="F906" s="76"/>
      <c r="G906" s="76"/>
      <c r="H906" s="76"/>
      <c r="I906" s="76"/>
      <c r="J906" s="76"/>
      <c r="K906" s="76"/>
      <c r="L906" s="76"/>
      <c r="M906" s="76"/>
      <c r="N906" s="76"/>
      <c r="O906" s="76"/>
      <c r="P906" s="76"/>
      <c r="Q906" s="76"/>
      <c r="R906" s="76"/>
      <c r="S906" s="76"/>
      <c r="T906" s="76"/>
      <c r="U906" s="76"/>
      <c r="V906" s="76"/>
      <c r="W906" s="76"/>
      <c r="X906" s="76"/>
      <c r="Y906" s="76"/>
      <c r="Z906" s="76"/>
      <c r="AA906" s="76"/>
      <c r="AB906" s="76"/>
      <c r="AC906" s="76"/>
      <c r="AD906" s="76"/>
      <c r="AE906" s="76"/>
      <c r="AF906" s="76"/>
      <c r="AG906" s="76"/>
      <c r="AH906" s="76"/>
      <c r="AI906" s="76"/>
      <c r="AJ906" s="76"/>
    </row>
    <row r="907" spans="1:36" x14ac:dyDescent="0.25">
      <c r="A907" s="76"/>
      <c r="B907" s="76"/>
      <c r="C907" s="76"/>
      <c r="D907" s="76"/>
      <c r="E907" s="76"/>
      <c r="F907" s="76"/>
      <c r="G907" s="76"/>
      <c r="H907" s="76"/>
      <c r="I907" s="76"/>
      <c r="J907" s="76"/>
      <c r="K907" s="76"/>
      <c r="L907" s="76"/>
      <c r="M907" s="76"/>
      <c r="N907" s="76"/>
      <c r="O907" s="76"/>
      <c r="P907" s="76"/>
      <c r="Q907" s="76"/>
      <c r="R907" s="76"/>
      <c r="S907" s="76"/>
      <c r="T907" s="76"/>
      <c r="U907" s="76"/>
      <c r="V907" s="76"/>
      <c r="W907" s="76"/>
      <c r="X907" s="76"/>
      <c r="Y907" s="76"/>
      <c r="Z907" s="76"/>
      <c r="AA907" s="76"/>
      <c r="AB907" s="76"/>
      <c r="AC907" s="76"/>
      <c r="AD907" s="76"/>
      <c r="AE907" s="76"/>
      <c r="AF907" s="76"/>
      <c r="AG907" s="76"/>
      <c r="AH907" s="76"/>
      <c r="AI907" s="76"/>
      <c r="AJ907" s="76"/>
    </row>
    <row r="908" spans="1:36" x14ac:dyDescent="0.25">
      <c r="A908" s="76"/>
      <c r="B908" s="76"/>
      <c r="C908" s="76"/>
      <c r="D908" s="76"/>
      <c r="E908" s="76"/>
      <c r="F908" s="76"/>
      <c r="G908" s="76"/>
      <c r="H908" s="76"/>
      <c r="I908" s="76"/>
      <c r="J908" s="76"/>
      <c r="K908" s="76"/>
      <c r="L908" s="76"/>
      <c r="M908" s="76"/>
      <c r="N908" s="76"/>
      <c r="O908" s="76"/>
      <c r="P908" s="76"/>
      <c r="Q908" s="76"/>
      <c r="R908" s="76"/>
      <c r="S908" s="76"/>
      <c r="T908" s="76"/>
      <c r="U908" s="76"/>
      <c r="V908" s="76"/>
      <c r="W908" s="76"/>
      <c r="X908" s="76"/>
      <c r="Y908" s="76"/>
      <c r="Z908" s="76"/>
      <c r="AA908" s="76"/>
      <c r="AB908" s="76"/>
      <c r="AC908" s="76"/>
      <c r="AD908" s="76"/>
      <c r="AE908" s="76"/>
      <c r="AF908" s="76"/>
      <c r="AG908" s="76"/>
      <c r="AH908" s="76"/>
      <c r="AI908" s="76"/>
      <c r="AJ908" s="76"/>
    </row>
    <row r="909" spans="1:36" x14ac:dyDescent="0.25">
      <c r="A909" s="76"/>
      <c r="B909" s="76"/>
      <c r="C909" s="76"/>
      <c r="D909" s="76"/>
      <c r="E909" s="76"/>
      <c r="F909" s="76"/>
      <c r="G909" s="76"/>
      <c r="H909" s="76"/>
      <c r="I909" s="76"/>
      <c r="J909" s="76"/>
      <c r="K909" s="76"/>
      <c r="L909" s="76"/>
      <c r="M909" s="76"/>
      <c r="N909" s="76"/>
      <c r="O909" s="76"/>
      <c r="P909" s="76"/>
      <c r="Q909" s="76"/>
      <c r="R909" s="76"/>
      <c r="S909" s="76"/>
      <c r="T909" s="76"/>
      <c r="U909" s="76"/>
      <c r="V909" s="76"/>
      <c r="W909" s="76"/>
      <c r="X909" s="76"/>
      <c r="Y909" s="76"/>
      <c r="Z909" s="76"/>
      <c r="AA909" s="76"/>
      <c r="AB909" s="76"/>
      <c r="AC909" s="76"/>
      <c r="AD909" s="76"/>
      <c r="AE909" s="76"/>
      <c r="AF909" s="76"/>
      <c r="AG909" s="76"/>
      <c r="AH909" s="76"/>
      <c r="AI909" s="76"/>
      <c r="AJ909" s="76"/>
    </row>
    <row r="910" spans="1:36" x14ac:dyDescent="0.25">
      <c r="A910" s="76"/>
      <c r="B910" s="76"/>
      <c r="C910" s="76"/>
      <c r="D910" s="76"/>
      <c r="E910" s="76"/>
      <c r="F910" s="76"/>
      <c r="G910" s="76"/>
      <c r="H910" s="76"/>
      <c r="I910" s="76"/>
      <c r="J910" s="76"/>
      <c r="K910" s="76"/>
      <c r="L910" s="76"/>
      <c r="M910" s="76"/>
      <c r="N910" s="76"/>
      <c r="O910" s="76"/>
      <c r="P910" s="76"/>
      <c r="Q910" s="76"/>
      <c r="R910" s="76"/>
      <c r="S910" s="76"/>
      <c r="T910" s="76"/>
      <c r="U910" s="76"/>
      <c r="V910" s="76"/>
      <c r="W910" s="76"/>
      <c r="X910" s="76"/>
      <c r="Y910" s="76"/>
      <c r="Z910" s="76"/>
      <c r="AA910" s="76"/>
      <c r="AB910" s="76"/>
      <c r="AC910" s="76"/>
      <c r="AD910" s="76"/>
      <c r="AE910" s="76"/>
      <c r="AF910" s="76"/>
      <c r="AG910" s="76"/>
      <c r="AH910" s="76"/>
      <c r="AI910" s="76"/>
      <c r="AJ910" s="76"/>
    </row>
    <row r="911" spans="1:36" x14ac:dyDescent="0.25">
      <c r="A911" s="76"/>
      <c r="B911" s="76"/>
      <c r="C911" s="76"/>
      <c r="D911" s="76"/>
      <c r="E911" s="76"/>
      <c r="F911" s="76"/>
      <c r="G911" s="76"/>
      <c r="H911" s="76"/>
      <c r="I911" s="76"/>
      <c r="J911" s="76"/>
      <c r="K911" s="76"/>
      <c r="L911" s="76"/>
      <c r="M911" s="76"/>
      <c r="N911" s="76"/>
      <c r="O911" s="76"/>
      <c r="P911" s="76"/>
      <c r="Q911" s="76"/>
      <c r="R911" s="76"/>
      <c r="S911" s="76"/>
      <c r="T911" s="76"/>
      <c r="U911" s="76"/>
      <c r="V911" s="76"/>
      <c r="W911" s="76"/>
      <c r="X911" s="76"/>
      <c r="Y911" s="76"/>
      <c r="Z911" s="76"/>
      <c r="AA911" s="76"/>
      <c r="AB911" s="76"/>
      <c r="AC911" s="76"/>
      <c r="AD911" s="76"/>
      <c r="AE911" s="76"/>
      <c r="AF911" s="76"/>
      <c r="AG911" s="76"/>
      <c r="AH911" s="76"/>
      <c r="AI911" s="76"/>
      <c r="AJ911" s="76"/>
    </row>
    <row r="912" spans="1:36" x14ac:dyDescent="0.25">
      <c r="A912" s="76"/>
      <c r="B912" s="76"/>
      <c r="C912" s="76"/>
      <c r="D912" s="76"/>
      <c r="E912" s="76"/>
      <c r="F912" s="76"/>
      <c r="G912" s="76"/>
      <c r="H912" s="76"/>
      <c r="I912" s="76"/>
      <c r="J912" s="76"/>
      <c r="K912" s="76"/>
      <c r="L912" s="76"/>
      <c r="M912" s="76"/>
      <c r="N912" s="76"/>
      <c r="O912" s="76"/>
      <c r="P912" s="76"/>
      <c r="Q912" s="76"/>
      <c r="R912" s="76"/>
      <c r="S912" s="76"/>
      <c r="T912" s="76"/>
      <c r="U912" s="76"/>
      <c r="V912" s="76"/>
      <c r="W912" s="76"/>
      <c r="X912" s="76"/>
      <c r="Y912" s="76"/>
      <c r="Z912" s="76"/>
      <c r="AA912" s="76"/>
      <c r="AB912" s="76"/>
      <c r="AC912" s="76"/>
      <c r="AD912" s="76"/>
      <c r="AE912" s="76"/>
      <c r="AF912" s="76"/>
      <c r="AG912" s="76"/>
      <c r="AH912" s="76"/>
      <c r="AI912" s="76"/>
      <c r="AJ912" s="76"/>
    </row>
    <row r="913" spans="1:36" x14ac:dyDescent="0.25">
      <c r="A913" s="76"/>
      <c r="B913" s="76"/>
      <c r="C913" s="76"/>
      <c r="D913" s="76"/>
      <c r="E913" s="76"/>
      <c r="F913" s="76"/>
      <c r="G913" s="76"/>
      <c r="H913" s="76"/>
      <c r="I913" s="76"/>
      <c r="J913" s="76"/>
      <c r="K913" s="76"/>
      <c r="L913" s="76"/>
      <c r="M913" s="76"/>
      <c r="N913" s="76"/>
      <c r="O913" s="76"/>
      <c r="P913" s="76"/>
      <c r="Q913" s="76"/>
      <c r="R913" s="76"/>
      <c r="S913" s="76"/>
      <c r="T913" s="76"/>
      <c r="U913" s="76"/>
      <c r="V913" s="76"/>
      <c r="W913" s="76"/>
      <c r="X913" s="76"/>
      <c r="Y913" s="76"/>
      <c r="Z913" s="76"/>
      <c r="AA913" s="76"/>
      <c r="AB913" s="76"/>
      <c r="AC913" s="76"/>
      <c r="AD913" s="76"/>
      <c r="AE913" s="76"/>
      <c r="AF913" s="76"/>
      <c r="AG913" s="76"/>
      <c r="AH913" s="76"/>
      <c r="AI913" s="76"/>
      <c r="AJ913" s="76"/>
    </row>
    <row r="914" spans="1:36" x14ac:dyDescent="0.25">
      <c r="A914" s="76"/>
      <c r="B914" s="76"/>
      <c r="C914" s="76"/>
      <c r="D914" s="76"/>
      <c r="E914" s="76"/>
      <c r="F914" s="76"/>
      <c r="G914" s="76"/>
      <c r="H914" s="76"/>
      <c r="I914" s="76"/>
      <c r="J914" s="76"/>
      <c r="K914" s="76"/>
      <c r="L914" s="76"/>
      <c r="M914" s="76"/>
      <c r="N914" s="76"/>
      <c r="O914" s="76"/>
      <c r="P914" s="76"/>
      <c r="Q914" s="76"/>
      <c r="R914" s="76"/>
      <c r="S914" s="76"/>
      <c r="T914" s="76"/>
      <c r="U914" s="76"/>
      <c r="V914" s="76"/>
      <c r="W914" s="76"/>
      <c r="X914" s="76"/>
      <c r="Y914" s="76"/>
      <c r="Z914" s="76"/>
      <c r="AA914" s="76"/>
      <c r="AB914" s="76"/>
      <c r="AC914" s="76"/>
      <c r="AD914" s="76"/>
      <c r="AE914" s="76"/>
      <c r="AF914" s="76"/>
      <c r="AG914" s="76"/>
      <c r="AH914" s="76"/>
      <c r="AI914" s="76"/>
      <c r="AJ914" s="76"/>
    </row>
    <row r="915" spans="1:36" x14ac:dyDescent="0.25">
      <c r="A915" s="76"/>
      <c r="B915" s="76"/>
      <c r="C915" s="76"/>
      <c r="D915" s="76"/>
      <c r="E915" s="76"/>
      <c r="F915" s="76"/>
      <c r="G915" s="76"/>
      <c r="H915" s="76"/>
      <c r="I915" s="76"/>
      <c r="J915" s="76"/>
      <c r="K915" s="76"/>
      <c r="L915" s="76"/>
      <c r="M915" s="76"/>
      <c r="N915" s="76"/>
      <c r="O915" s="76"/>
      <c r="P915" s="76"/>
      <c r="Q915" s="76"/>
      <c r="R915" s="76"/>
      <c r="S915" s="76"/>
      <c r="T915" s="76"/>
      <c r="U915" s="76"/>
      <c r="V915" s="76"/>
      <c r="W915" s="76"/>
      <c r="X915" s="76"/>
      <c r="Y915" s="76"/>
      <c r="Z915" s="76"/>
      <c r="AA915" s="76"/>
      <c r="AB915" s="76"/>
      <c r="AC915" s="76"/>
      <c r="AD915" s="76"/>
      <c r="AE915" s="76"/>
      <c r="AF915" s="76"/>
      <c r="AG915" s="76"/>
      <c r="AH915" s="76"/>
      <c r="AI915" s="76"/>
      <c r="AJ915" s="76"/>
    </row>
    <row r="916" spans="1:36" x14ac:dyDescent="0.25">
      <c r="A916" s="76"/>
      <c r="B916" s="76"/>
      <c r="C916" s="76"/>
      <c r="D916" s="76"/>
      <c r="E916" s="76"/>
      <c r="F916" s="76"/>
      <c r="G916" s="76"/>
      <c r="H916" s="76"/>
      <c r="I916" s="76"/>
      <c r="J916" s="76"/>
      <c r="K916" s="76"/>
      <c r="L916" s="76"/>
      <c r="M916" s="76"/>
      <c r="N916" s="76"/>
      <c r="O916" s="76"/>
      <c r="P916" s="76"/>
      <c r="Q916" s="76"/>
      <c r="R916" s="76"/>
      <c r="S916" s="76"/>
      <c r="T916" s="76"/>
      <c r="U916" s="76"/>
      <c r="V916" s="76"/>
      <c r="W916" s="76"/>
      <c r="X916" s="76"/>
      <c r="Y916" s="76"/>
      <c r="Z916" s="76"/>
      <c r="AA916" s="76"/>
      <c r="AB916" s="76"/>
      <c r="AC916" s="76"/>
      <c r="AD916" s="76"/>
      <c r="AE916" s="76"/>
      <c r="AF916" s="76"/>
      <c r="AG916" s="76"/>
      <c r="AH916" s="76"/>
      <c r="AI916" s="76"/>
      <c r="AJ916" s="76"/>
    </row>
    <row r="917" spans="1:36" x14ac:dyDescent="0.25">
      <c r="A917" s="76"/>
      <c r="B917" s="76"/>
      <c r="C917" s="76"/>
      <c r="D917" s="76"/>
      <c r="E917" s="76"/>
      <c r="F917" s="76"/>
      <c r="G917" s="76"/>
      <c r="H917" s="76"/>
      <c r="I917" s="76"/>
      <c r="J917" s="76"/>
      <c r="K917" s="76"/>
      <c r="L917" s="76"/>
      <c r="M917" s="76"/>
      <c r="N917" s="76"/>
      <c r="O917" s="76"/>
      <c r="P917" s="76"/>
      <c r="Q917" s="76"/>
      <c r="R917" s="76"/>
      <c r="S917" s="76"/>
      <c r="T917" s="76"/>
      <c r="U917" s="76"/>
      <c r="V917" s="76"/>
      <c r="W917" s="76"/>
      <c r="X917" s="76"/>
      <c r="Y917" s="76"/>
      <c r="Z917" s="76"/>
      <c r="AA917" s="76"/>
      <c r="AB917" s="76"/>
      <c r="AC917" s="76"/>
      <c r="AD917" s="76"/>
      <c r="AE917" s="76"/>
      <c r="AF917" s="76"/>
      <c r="AG917" s="76"/>
      <c r="AH917" s="76"/>
      <c r="AI917" s="76"/>
      <c r="AJ917" s="76"/>
    </row>
    <row r="918" spans="1:36" x14ac:dyDescent="0.25">
      <c r="A918" s="76"/>
      <c r="B918" s="76"/>
      <c r="C918" s="76"/>
      <c r="D918" s="76"/>
      <c r="E918" s="76"/>
      <c r="F918" s="76"/>
      <c r="G918" s="76"/>
      <c r="H918" s="76"/>
      <c r="I918" s="76"/>
      <c r="J918" s="76"/>
      <c r="K918" s="76"/>
      <c r="L918" s="76"/>
      <c r="M918" s="76"/>
      <c r="N918" s="76"/>
      <c r="O918" s="76"/>
      <c r="P918" s="76"/>
      <c r="Q918" s="76"/>
      <c r="R918" s="76"/>
      <c r="S918" s="76"/>
      <c r="T918" s="76"/>
      <c r="U918" s="76"/>
      <c r="V918" s="76"/>
      <c r="W918" s="76"/>
      <c r="X918" s="76"/>
      <c r="Y918" s="76"/>
      <c r="Z918" s="76"/>
      <c r="AA918" s="76"/>
      <c r="AB918" s="76"/>
      <c r="AC918" s="76"/>
      <c r="AD918" s="76"/>
      <c r="AE918" s="76"/>
      <c r="AF918" s="76"/>
      <c r="AG918" s="76"/>
      <c r="AH918" s="76"/>
      <c r="AI918" s="76"/>
      <c r="AJ918" s="76"/>
    </row>
    <row r="919" spans="1:36" x14ac:dyDescent="0.25">
      <c r="A919" s="76"/>
      <c r="B919" s="76"/>
      <c r="C919" s="76"/>
      <c r="D919" s="76"/>
      <c r="E919" s="76"/>
      <c r="F919" s="76"/>
      <c r="G919" s="76"/>
      <c r="H919" s="76"/>
      <c r="I919" s="76"/>
      <c r="J919" s="76"/>
      <c r="K919" s="76"/>
      <c r="L919" s="76"/>
      <c r="M919" s="76"/>
      <c r="N919" s="76"/>
      <c r="O919" s="76"/>
      <c r="P919" s="76"/>
      <c r="Q919" s="76"/>
      <c r="R919" s="76"/>
      <c r="S919" s="76"/>
      <c r="T919" s="76"/>
      <c r="U919" s="76"/>
      <c r="V919" s="76"/>
      <c r="W919" s="76"/>
      <c r="X919" s="76"/>
      <c r="Y919" s="76"/>
      <c r="Z919" s="76"/>
      <c r="AA919" s="76"/>
      <c r="AB919" s="76"/>
      <c r="AC919" s="76"/>
      <c r="AD919" s="76"/>
      <c r="AE919" s="76"/>
      <c r="AF919" s="76"/>
      <c r="AG919" s="76"/>
      <c r="AH919" s="76"/>
      <c r="AI919" s="76"/>
      <c r="AJ919" s="76"/>
    </row>
    <row r="920" spans="1:36" x14ac:dyDescent="0.25">
      <c r="A920" s="76"/>
      <c r="B920" s="76"/>
      <c r="C920" s="76"/>
      <c r="D920" s="76"/>
      <c r="E920" s="76"/>
      <c r="F920" s="76"/>
      <c r="G920" s="76"/>
      <c r="H920" s="76"/>
      <c r="I920" s="76"/>
      <c r="J920" s="76"/>
      <c r="K920" s="76"/>
      <c r="L920" s="76"/>
      <c r="M920" s="76"/>
      <c r="N920" s="76"/>
      <c r="O920" s="76"/>
      <c r="P920" s="76"/>
      <c r="Q920" s="76"/>
      <c r="R920" s="76"/>
      <c r="S920" s="76"/>
      <c r="T920" s="76"/>
      <c r="U920" s="76"/>
      <c r="V920" s="76"/>
      <c r="W920" s="76"/>
      <c r="X920" s="76"/>
      <c r="Y920" s="76"/>
      <c r="Z920" s="76"/>
      <c r="AA920" s="76"/>
      <c r="AB920" s="76"/>
      <c r="AC920" s="76"/>
      <c r="AD920" s="76"/>
      <c r="AE920" s="76"/>
      <c r="AF920" s="76"/>
      <c r="AG920" s="76"/>
      <c r="AH920" s="76"/>
      <c r="AI920" s="76"/>
      <c r="AJ920" s="76"/>
    </row>
    <row r="921" spans="1:36" x14ac:dyDescent="0.25">
      <c r="A921" s="76"/>
      <c r="B921" s="76"/>
      <c r="C921" s="76"/>
      <c r="D921" s="76"/>
      <c r="E921" s="76"/>
      <c r="F921" s="76"/>
      <c r="G921" s="76"/>
      <c r="H921" s="76"/>
      <c r="I921" s="76"/>
      <c r="J921" s="76"/>
      <c r="K921" s="76"/>
      <c r="L921" s="76"/>
      <c r="M921" s="76"/>
      <c r="N921" s="76"/>
      <c r="O921" s="76"/>
      <c r="P921" s="76"/>
      <c r="Q921" s="76"/>
      <c r="R921" s="76"/>
      <c r="S921" s="76"/>
      <c r="T921" s="76"/>
      <c r="U921" s="76"/>
      <c r="V921" s="76"/>
      <c r="W921" s="76"/>
      <c r="X921" s="76"/>
      <c r="Y921" s="76"/>
      <c r="Z921" s="76"/>
      <c r="AA921" s="76"/>
      <c r="AB921" s="76"/>
      <c r="AC921" s="76"/>
      <c r="AD921" s="76"/>
      <c r="AE921" s="76"/>
      <c r="AF921" s="76"/>
      <c r="AG921" s="76"/>
      <c r="AH921" s="76"/>
      <c r="AI921" s="76"/>
      <c r="AJ921" s="76"/>
    </row>
    <row r="922" spans="1:36" x14ac:dyDescent="0.25">
      <c r="A922" s="76"/>
      <c r="B922" s="76"/>
      <c r="C922" s="76"/>
      <c r="D922" s="76"/>
      <c r="E922" s="76"/>
      <c r="F922" s="76"/>
      <c r="G922" s="76"/>
      <c r="H922" s="76"/>
      <c r="I922" s="76"/>
      <c r="J922" s="76"/>
      <c r="K922" s="76"/>
      <c r="L922" s="76"/>
      <c r="M922" s="76"/>
      <c r="N922" s="76"/>
      <c r="O922" s="76"/>
      <c r="P922" s="76"/>
      <c r="Q922" s="76"/>
      <c r="R922" s="76"/>
      <c r="S922" s="76"/>
      <c r="T922" s="76"/>
      <c r="U922" s="76"/>
      <c r="V922" s="76"/>
      <c r="W922" s="76"/>
      <c r="X922" s="76"/>
      <c r="Y922" s="76"/>
      <c r="Z922" s="76"/>
      <c r="AA922" s="76"/>
      <c r="AB922" s="76"/>
      <c r="AC922" s="76"/>
      <c r="AD922" s="76"/>
      <c r="AE922" s="76"/>
      <c r="AF922" s="76"/>
      <c r="AG922" s="76"/>
      <c r="AH922" s="76"/>
      <c r="AI922" s="76"/>
      <c r="AJ922" s="76"/>
    </row>
    <row r="923" spans="1:36" x14ac:dyDescent="0.25">
      <c r="A923" s="76"/>
      <c r="B923" s="76"/>
      <c r="C923" s="76"/>
      <c r="D923" s="76"/>
      <c r="E923" s="76"/>
      <c r="F923" s="76"/>
      <c r="G923" s="76"/>
      <c r="H923" s="76"/>
      <c r="I923" s="76"/>
      <c r="J923" s="76"/>
      <c r="K923" s="76"/>
      <c r="L923" s="76"/>
      <c r="M923" s="76"/>
      <c r="N923" s="76"/>
      <c r="O923" s="76"/>
      <c r="P923" s="76"/>
      <c r="Q923" s="76"/>
      <c r="R923" s="76"/>
      <c r="S923" s="76"/>
      <c r="T923" s="76"/>
      <c r="U923" s="76"/>
      <c r="V923" s="76"/>
      <c r="W923" s="76"/>
      <c r="X923" s="76"/>
      <c r="Y923" s="76"/>
      <c r="Z923" s="76"/>
      <c r="AA923" s="76"/>
      <c r="AB923" s="76"/>
      <c r="AC923" s="76"/>
      <c r="AD923" s="76"/>
      <c r="AE923" s="76"/>
      <c r="AF923" s="76"/>
      <c r="AG923" s="76"/>
      <c r="AH923" s="76"/>
      <c r="AI923" s="76"/>
      <c r="AJ923" s="76"/>
    </row>
    <row r="924" spans="1:36" x14ac:dyDescent="0.25">
      <c r="A924" s="76"/>
      <c r="B924" s="76"/>
      <c r="C924" s="76"/>
      <c r="D924" s="76"/>
      <c r="E924" s="76"/>
      <c r="F924" s="76"/>
      <c r="G924" s="76"/>
      <c r="H924" s="76"/>
      <c r="I924" s="76"/>
      <c r="J924" s="76"/>
      <c r="K924" s="76"/>
      <c r="L924" s="76"/>
      <c r="M924" s="76"/>
      <c r="N924" s="76"/>
      <c r="O924" s="76"/>
      <c r="P924" s="76"/>
      <c r="Q924" s="76"/>
      <c r="R924" s="76"/>
      <c r="S924" s="76"/>
      <c r="T924" s="76"/>
      <c r="U924" s="76"/>
      <c r="V924" s="76"/>
      <c r="W924" s="76"/>
      <c r="X924" s="76"/>
      <c r="Y924" s="76"/>
      <c r="Z924" s="76"/>
      <c r="AA924" s="76"/>
      <c r="AB924" s="76"/>
      <c r="AC924" s="76"/>
      <c r="AD924" s="76"/>
      <c r="AE924" s="76"/>
      <c r="AF924" s="76"/>
      <c r="AG924" s="76"/>
      <c r="AH924" s="76"/>
      <c r="AI924" s="76"/>
      <c r="AJ924" s="76"/>
    </row>
    <row r="925" spans="1:36" x14ac:dyDescent="0.25">
      <c r="A925" s="76"/>
      <c r="B925" s="76"/>
      <c r="C925" s="76"/>
      <c r="D925" s="76"/>
      <c r="E925" s="76"/>
      <c r="F925" s="76"/>
      <c r="G925" s="76"/>
      <c r="H925" s="76"/>
      <c r="I925" s="76"/>
      <c r="J925" s="76"/>
      <c r="K925" s="76"/>
      <c r="L925" s="76"/>
      <c r="M925" s="76"/>
      <c r="N925" s="76"/>
      <c r="O925" s="76"/>
      <c r="P925" s="76"/>
      <c r="Q925" s="76"/>
      <c r="R925" s="76"/>
      <c r="S925" s="76"/>
      <c r="T925" s="76"/>
      <c r="U925" s="76"/>
      <c r="V925" s="76"/>
      <c r="W925" s="76"/>
      <c r="X925" s="76"/>
      <c r="Y925" s="76"/>
      <c r="Z925" s="76"/>
      <c r="AA925" s="76"/>
      <c r="AB925" s="76"/>
      <c r="AC925" s="76"/>
      <c r="AD925" s="76"/>
      <c r="AE925" s="76"/>
      <c r="AF925" s="76"/>
      <c r="AG925" s="76"/>
      <c r="AH925" s="76"/>
      <c r="AI925" s="76"/>
      <c r="AJ925" s="76"/>
    </row>
    <row r="926" spans="1:36" x14ac:dyDescent="0.25">
      <c r="A926" s="76"/>
      <c r="B926" s="76"/>
      <c r="C926" s="76"/>
      <c r="D926" s="76"/>
      <c r="E926" s="76"/>
      <c r="F926" s="76"/>
      <c r="G926" s="76"/>
      <c r="H926" s="76"/>
      <c r="I926" s="76"/>
      <c r="J926" s="76"/>
      <c r="K926" s="76"/>
      <c r="L926" s="76"/>
      <c r="M926" s="76"/>
      <c r="N926" s="76"/>
      <c r="O926" s="76"/>
      <c r="P926" s="76"/>
      <c r="Q926" s="76"/>
      <c r="R926" s="76"/>
      <c r="S926" s="76"/>
      <c r="T926" s="76"/>
      <c r="U926" s="76"/>
      <c r="V926" s="76"/>
      <c r="W926" s="76"/>
      <c r="X926" s="76"/>
      <c r="Y926" s="76"/>
      <c r="Z926" s="76"/>
      <c r="AA926" s="76"/>
      <c r="AB926" s="76"/>
      <c r="AC926" s="76"/>
      <c r="AD926" s="76"/>
      <c r="AE926" s="76"/>
      <c r="AF926" s="76"/>
      <c r="AG926" s="76"/>
      <c r="AH926" s="76"/>
      <c r="AI926" s="76"/>
      <c r="AJ926" s="76"/>
    </row>
    <row r="927" spans="1:36" x14ac:dyDescent="0.25">
      <c r="A927" s="76"/>
      <c r="B927" s="76"/>
      <c r="C927" s="76"/>
      <c r="D927" s="76"/>
      <c r="E927" s="76"/>
      <c r="F927" s="76"/>
      <c r="G927" s="76"/>
      <c r="H927" s="76"/>
      <c r="I927" s="76"/>
      <c r="J927" s="76"/>
      <c r="K927" s="76"/>
      <c r="L927" s="76"/>
      <c r="M927" s="76"/>
      <c r="N927" s="76"/>
      <c r="O927" s="76"/>
      <c r="P927" s="76"/>
      <c r="Q927" s="76"/>
      <c r="R927" s="76"/>
      <c r="S927" s="76"/>
      <c r="T927" s="76"/>
      <c r="U927" s="76"/>
      <c r="V927" s="76"/>
      <c r="W927" s="76"/>
      <c r="X927" s="76"/>
      <c r="Y927" s="76"/>
      <c r="Z927" s="76"/>
      <c r="AA927" s="76"/>
      <c r="AB927" s="76"/>
      <c r="AC927" s="76"/>
      <c r="AD927" s="76"/>
      <c r="AE927" s="76"/>
      <c r="AF927" s="76"/>
      <c r="AG927" s="76"/>
      <c r="AH927" s="76"/>
      <c r="AI927" s="76"/>
      <c r="AJ927" s="76"/>
    </row>
    <row r="928" spans="1:36" x14ac:dyDescent="0.25">
      <c r="A928" s="76"/>
      <c r="B928" s="76"/>
      <c r="C928" s="76"/>
      <c r="D928" s="76"/>
      <c r="E928" s="76"/>
      <c r="F928" s="76"/>
      <c r="G928" s="76"/>
      <c r="H928" s="76"/>
      <c r="I928" s="76"/>
      <c r="J928" s="76"/>
      <c r="K928" s="76"/>
      <c r="L928" s="76"/>
      <c r="M928" s="76"/>
      <c r="N928" s="76"/>
      <c r="O928" s="76"/>
      <c r="P928" s="76"/>
      <c r="Q928" s="76"/>
      <c r="R928" s="76"/>
      <c r="S928" s="76"/>
      <c r="T928" s="76"/>
      <c r="U928" s="76"/>
      <c r="V928" s="76"/>
      <c r="W928" s="76"/>
      <c r="X928" s="76"/>
      <c r="Y928" s="76"/>
      <c r="Z928" s="76"/>
      <c r="AA928" s="76"/>
      <c r="AB928" s="76"/>
      <c r="AC928" s="76"/>
      <c r="AD928" s="76"/>
      <c r="AE928" s="76"/>
      <c r="AF928" s="76"/>
      <c r="AG928" s="76"/>
      <c r="AH928" s="76"/>
      <c r="AI928" s="76"/>
      <c r="AJ928" s="76"/>
    </row>
    <row r="929" spans="1:36" x14ac:dyDescent="0.25">
      <c r="A929" s="76"/>
      <c r="B929" s="76"/>
      <c r="C929" s="76"/>
      <c r="D929" s="76"/>
      <c r="E929" s="76"/>
      <c r="F929" s="76"/>
      <c r="G929" s="76"/>
      <c r="H929" s="76"/>
      <c r="I929" s="76"/>
      <c r="J929" s="76"/>
      <c r="K929" s="76"/>
      <c r="L929" s="76"/>
      <c r="M929" s="76"/>
      <c r="N929" s="76"/>
      <c r="O929" s="76"/>
      <c r="P929" s="76"/>
      <c r="Q929" s="76"/>
      <c r="R929" s="76"/>
      <c r="S929" s="76"/>
      <c r="T929" s="76"/>
      <c r="U929" s="76"/>
      <c r="V929" s="76"/>
      <c r="W929" s="76"/>
      <c r="X929" s="76"/>
      <c r="Y929" s="76"/>
      <c r="Z929" s="76"/>
      <c r="AA929" s="76"/>
      <c r="AB929" s="76"/>
      <c r="AC929" s="76"/>
      <c r="AD929" s="76"/>
      <c r="AE929" s="76"/>
      <c r="AF929" s="76"/>
      <c r="AG929" s="76"/>
      <c r="AH929" s="76"/>
      <c r="AI929" s="76"/>
      <c r="AJ929" s="76"/>
    </row>
    <row r="930" spans="1:36" x14ac:dyDescent="0.25">
      <c r="A930" s="76"/>
      <c r="B930" s="76"/>
      <c r="C930" s="76"/>
      <c r="D930" s="76"/>
      <c r="E930" s="76"/>
      <c r="F930" s="76"/>
      <c r="G930" s="76"/>
      <c r="H930" s="76"/>
      <c r="I930" s="76"/>
      <c r="J930" s="76"/>
      <c r="K930" s="76"/>
      <c r="L930" s="76"/>
      <c r="M930" s="76"/>
      <c r="N930" s="76"/>
      <c r="O930" s="76"/>
      <c r="P930" s="76"/>
      <c r="Q930" s="76"/>
      <c r="R930" s="76"/>
      <c r="S930" s="76"/>
      <c r="T930" s="76"/>
      <c r="U930" s="76"/>
      <c r="V930" s="76"/>
      <c r="W930" s="76"/>
      <c r="X930" s="76"/>
      <c r="Y930" s="76"/>
      <c r="Z930" s="76"/>
      <c r="AA930" s="76"/>
      <c r="AB930" s="76"/>
      <c r="AC930" s="76"/>
      <c r="AD930" s="76"/>
      <c r="AE930" s="76"/>
      <c r="AF930" s="76"/>
      <c r="AG930" s="76"/>
      <c r="AH930" s="76"/>
      <c r="AI930" s="76"/>
      <c r="AJ930" s="76"/>
    </row>
    <row r="931" spans="1:36" x14ac:dyDescent="0.25">
      <c r="A931" s="76"/>
      <c r="B931" s="76"/>
      <c r="C931" s="76"/>
      <c r="D931" s="76"/>
      <c r="E931" s="76"/>
      <c r="F931" s="76"/>
      <c r="G931" s="76"/>
      <c r="H931" s="76"/>
      <c r="I931" s="76"/>
      <c r="J931" s="76"/>
      <c r="K931" s="76"/>
      <c r="L931" s="76"/>
      <c r="M931" s="76"/>
      <c r="N931" s="76"/>
      <c r="O931" s="76"/>
      <c r="P931" s="76"/>
      <c r="Q931" s="76"/>
      <c r="R931" s="76"/>
      <c r="S931" s="76"/>
      <c r="T931" s="76"/>
      <c r="U931" s="76"/>
      <c r="V931" s="76"/>
      <c r="W931" s="76"/>
      <c r="X931" s="76"/>
      <c r="Y931" s="76"/>
      <c r="Z931" s="76"/>
      <c r="AA931" s="76"/>
      <c r="AB931" s="76"/>
      <c r="AC931" s="76"/>
      <c r="AD931" s="76"/>
      <c r="AE931" s="76"/>
      <c r="AF931" s="76"/>
      <c r="AG931" s="76"/>
      <c r="AH931" s="76"/>
      <c r="AI931" s="76"/>
      <c r="AJ931" s="76"/>
    </row>
    <row r="932" spans="1:36" x14ac:dyDescent="0.25">
      <c r="A932" s="76"/>
      <c r="B932" s="76"/>
      <c r="C932" s="76"/>
      <c r="D932" s="76"/>
      <c r="E932" s="76"/>
      <c r="F932" s="76"/>
      <c r="G932" s="76"/>
      <c r="H932" s="76"/>
      <c r="I932" s="76"/>
      <c r="J932" s="76"/>
      <c r="K932" s="76"/>
      <c r="L932" s="76"/>
      <c r="M932" s="76"/>
      <c r="N932" s="76"/>
      <c r="O932" s="76"/>
      <c r="P932" s="76"/>
      <c r="Q932" s="76"/>
      <c r="R932" s="76"/>
      <c r="S932" s="76"/>
      <c r="T932" s="76"/>
      <c r="U932" s="76"/>
      <c r="V932" s="76"/>
      <c r="W932" s="76"/>
      <c r="X932" s="76"/>
      <c r="Y932" s="76"/>
      <c r="Z932" s="76"/>
      <c r="AA932" s="76"/>
      <c r="AB932" s="76"/>
      <c r="AC932" s="76"/>
      <c r="AD932" s="76"/>
      <c r="AE932" s="76"/>
      <c r="AF932" s="76"/>
      <c r="AG932" s="76"/>
      <c r="AH932" s="76"/>
      <c r="AI932" s="76"/>
      <c r="AJ932" s="76"/>
    </row>
    <row r="933" spans="1:36" x14ac:dyDescent="0.25">
      <c r="A933" s="76"/>
      <c r="B933" s="76"/>
      <c r="C933" s="76"/>
      <c r="D933" s="76"/>
      <c r="E933" s="76"/>
      <c r="F933" s="76"/>
      <c r="G933" s="76"/>
      <c r="H933" s="76"/>
      <c r="I933" s="76"/>
      <c r="J933" s="76"/>
      <c r="K933" s="76"/>
      <c r="L933" s="76"/>
      <c r="M933" s="76"/>
      <c r="N933" s="76"/>
      <c r="O933" s="76"/>
      <c r="P933" s="76"/>
      <c r="Q933" s="76"/>
      <c r="R933" s="76"/>
      <c r="S933" s="76"/>
      <c r="T933" s="76"/>
      <c r="U933" s="76"/>
      <c r="V933" s="76"/>
      <c r="W933" s="76"/>
      <c r="X933" s="76"/>
      <c r="Y933" s="76"/>
      <c r="Z933" s="76"/>
      <c r="AA933" s="76"/>
      <c r="AB933" s="76"/>
      <c r="AC933" s="76"/>
      <c r="AD933" s="76"/>
      <c r="AE933" s="76"/>
      <c r="AF933" s="76"/>
      <c r="AG933" s="76"/>
      <c r="AH933" s="76"/>
      <c r="AI933" s="76"/>
      <c r="AJ933" s="76"/>
    </row>
    <row r="934" spans="1:36" x14ac:dyDescent="0.25">
      <c r="A934" s="76"/>
      <c r="B934" s="76"/>
      <c r="C934" s="76"/>
      <c r="D934" s="76"/>
      <c r="E934" s="76"/>
      <c r="F934" s="76"/>
      <c r="G934" s="76"/>
      <c r="H934" s="76"/>
      <c r="I934" s="76"/>
      <c r="J934" s="76"/>
      <c r="K934" s="76"/>
      <c r="L934" s="76"/>
      <c r="M934" s="76"/>
      <c r="N934" s="76"/>
      <c r="O934" s="76"/>
      <c r="P934" s="76"/>
      <c r="Q934" s="76"/>
      <c r="R934" s="76"/>
      <c r="S934" s="76"/>
      <c r="T934" s="76"/>
      <c r="U934" s="76"/>
      <c r="V934" s="76"/>
      <c r="W934" s="76"/>
      <c r="X934" s="76"/>
      <c r="Y934" s="76"/>
      <c r="Z934" s="76"/>
      <c r="AA934" s="76"/>
      <c r="AB934" s="76"/>
      <c r="AC934" s="76"/>
      <c r="AD934" s="76"/>
      <c r="AE934" s="76"/>
      <c r="AF934" s="76"/>
      <c r="AG934" s="76"/>
      <c r="AH934" s="76"/>
      <c r="AI934" s="76"/>
      <c r="AJ934" s="76"/>
    </row>
    <row r="935" spans="1:36" x14ac:dyDescent="0.25">
      <c r="A935" s="76"/>
      <c r="B935" s="76"/>
      <c r="C935" s="76"/>
      <c r="D935" s="76"/>
      <c r="E935" s="76"/>
      <c r="F935" s="76"/>
      <c r="G935" s="76"/>
      <c r="H935" s="76"/>
      <c r="I935" s="76"/>
      <c r="J935" s="76"/>
      <c r="K935" s="76"/>
      <c r="L935" s="76"/>
      <c r="M935" s="76"/>
      <c r="N935" s="76"/>
      <c r="O935" s="76"/>
      <c r="P935" s="76"/>
      <c r="Q935" s="76"/>
      <c r="R935" s="76"/>
      <c r="S935" s="76"/>
      <c r="T935" s="76"/>
      <c r="U935" s="76"/>
      <c r="V935" s="76"/>
      <c r="W935" s="76"/>
      <c r="X935" s="76"/>
      <c r="Y935" s="76"/>
      <c r="Z935" s="76"/>
      <c r="AA935" s="76"/>
      <c r="AB935" s="76"/>
      <c r="AC935" s="76"/>
      <c r="AD935" s="76"/>
      <c r="AE935" s="76"/>
      <c r="AF935" s="76"/>
      <c r="AG935" s="76"/>
      <c r="AH935" s="76"/>
      <c r="AI935" s="76"/>
      <c r="AJ935" s="76"/>
    </row>
    <row r="936" spans="1:36" x14ac:dyDescent="0.25">
      <c r="A936" s="76"/>
      <c r="B936" s="76"/>
      <c r="C936" s="76"/>
      <c r="D936" s="76"/>
      <c r="E936" s="76"/>
      <c r="F936" s="76"/>
      <c r="G936" s="76"/>
      <c r="H936" s="76"/>
      <c r="I936" s="76"/>
      <c r="J936" s="76"/>
      <c r="K936" s="76"/>
      <c r="L936" s="76"/>
      <c r="M936" s="76"/>
      <c r="N936" s="76"/>
      <c r="O936" s="76"/>
      <c r="P936" s="76"/>
      <c r="Q936" s="76"/>
      <c r="R936" s="76"/>
      <c r="S936" s="76"/>
      <c r="T936" s="76"/>
      <c r="U936" s="76"/>
      <c r="V936" s="76"/>
      <c r="W936" s="76"/>
      <c r="X936" s="76"/>
      <c r="Y936" s="76"/>
      <c r="Z936" s="76"/>
      <c r="AA936" s="76"/>
      <c r="AB936" s="76"/>
      <c r="AC936" s="76"/>
      <c r="AD936" s="76"/>
      <c r="AE936" s="76"/>
      <c r="AF936" s="76"/>
      <c r="AG936" s="76"/>
      <c r="AH936" s="76"/>
      <c r="AI936" s="76"/>
      <c r="AJ936" s="76"/>
    </row>
    <row r="937" spans="1:36" x14ac:dyDescent="0.25">
      <c r="A937" s="76"/>
      <c r="B937" s="76"/>
      <c r="C937" s="76"/>
      <c r="D937" s="76"/>
      <c r="E937" s="76"/>
      <c r="F937" s="76"/>
      <c r="G937" s="76"/>
      <c r="H937" s="76"/>
      <c r="I937" s="76"/>
      <c r="J937" s="76"/>
      <c r="K937" s="76"/>
      <c r="L937" s="76"/>
      <c r="M937" s="76"/>
      <c r="N937" s="76"/>
      <c r="O937" s="76"/>
      <c r="P937" s="76"/>
      <c r="Q937" s="76"/>
      <c r="R937" s="76"/>
      <c r="S937" s="76"/>
      <c r="T937" s="76"/>
      <c r="U937" s="76"/>
      <c r="V937" s="76"/>
      <c r="W937" s="76"/>
      <c r="X937" s="76"/>
      <c r="Y937" s="76"/>
      <c r="Z937" s="76"/>
      <c r="AA937" s="76"/>
      <c r="AB937" s="76"/>
      <c r="AC937" s="76"/>
      <c r="AD937" s="76"/>
      <c r="AE937" s="76"/>
      <c r="AF937" s="76"/>
      <c r="AG937" s="76"/>
      <c r="AH937" s="76"/>
      <c r="AI937" s="76"/>
      <c r="AJ937" s="76"/>
    </row>
    <row r="938" spans="1:36" x14ac:dyDescent="0.25">
      <c r="A938" s="76"/>
      <c r="B938" s="76"/>
      <c r="C938" s="76"/>
      <c r="D938" s="76"/>
      <c r="E938" s="76"/>
      <c r="F938" s="76"/>
      <c r="G938" s="76"/>
      <c r="H938" s="76"/>
      <c r="I938" s="76"/>
      <c r="J938" s="76"/>
      <c r="K938" s="76"/>
      <c r="L938" s="76"/>
      <c r="M938" s="76"/>
      <c r="N938" s="76"/>
      <c r="O938" s="76"/>
      <c r="P938" s="76"/>
      <c r="Q938" s="76"/>
      <c r="R938" s="76"/>
      <c r="S938" s="76"/>
      <c r="T938" s="76"/>
      <c r="U938" s="76"/>
      <c r="V938" s="76"/>
      <c r="W938" s="76"/>
      <c r="X938" s="76"/>
      <c r="Y938" s="76"/>
      <c r="Z938" s="76"/>
      <c r="AA938" s="76"/>
      <c r="AB938" s="76"/>
      <c r="AC938" s="76"/>
      <c r="AD938" s="76"/>
      <c r="AE938" s="76"/>
      <c r="AF938" s="76"/>
      <c r="AG938" s="76"/>
      <c r="AH938" s="76"/>
      <c r="AI938" s="76"/>
      <c r="AJ938" s="76"/>
    </row>
    <row r="939" spans="1:36" x14ac:dyDescent="0.25">
      <c r="A939" s="76"/>
      <c r="B939" s="76"/>
      <c r="C939" s="76"/>
      <c r="D939" s="76"/>
      <c r="E939" s="76"/>
      <c r="F939" s="76"/>
      <c r="G939" s="76"/>
      <c r="H939" s="76"/>
      <c r="I939" s="76"/>
      <c r="J939" s="76"/>
      <c r="K939" s="76"/>
      <c r="L939" s="76"/>
      <c r="M939" s="76"/>
      <c r="N939" s="76"/>
      <c r="O939" s="76"/>
      <c r="P939" s="76"/>
      <c r="Q939" s="76"/>
      <c r="R939" s="76"/>
      <c r="S939" s="76"/>
      <c r="T939" s="76"/>
      <c r="U939" s="76"/>
      <c r="V939" s="76"/>
      <c r="W939" s="76"/>
      <c r="X939" s="76"/>
      <c r="Y939" s="76"/>
      <c r="Z939" s="76"/>
      <c r="AA939" s="76"/>
      <c r="AB939" s="76"/>
      <c r="AC939" s="76"/>
      <c r="AD939" s="76"/>
      <c r="AE939" s="76"/>
      <c r="AF939" s="76"/>
      <c r="AG939" s="76"/>
      <c r="AH939" s="76"/>
      <c r="AI939" s="76"/>
      <c r="AJ939" s="76"/>
    </row>
    <row r="940" spans="1:36" x14ac:dyDescent="0.25">
      <c r="A940" s="76"/>
      <c r="B940" s="76"/>
      <c r="C940" s="76"/>
      <c r="D940" s="76"/>
      <c r="E940" s="76"/>
      <c r="F940" s="76"/>
      <c r="G940" s="76"/>
      <c r="H940" s="76"/>
      <c r="I940" s="76"/>
      <c r="J940" s="76"/>
      <c r="K940" s="76"/>
      <c r="L940" s="76"/>
      <c r="M940" s="76"/>
      <c r="N940" s="76"/>
      <c r="O940" s="76"/>
      <c r="P940" s="76"/>
      <c r="Q940" s="76"/>
      <c r="R940" s="76"/>
      <c r="S940" s="76"/>
      <c r="T940" s="76"/>
      <c r="U940" s="76"/>
      <c r="V940" s="76"/>
      <c r="W940" s="76"/>
      <c r="X940" s="76"/>
      <c r="Y940" s="76"/>
      <c r="Z940" s="76"/>
      <c r="AA940" s="76"/>
      <c r="AB940" s="76"/>
      <c r="AC940" s="76"/>
      <c r="AD940" s="76"/>
      <c r="AE940" s="76"/>
      <c r="AF940" s="76"/>
      <c r="AG940" s="76"/>
      <c r="AH940" s="76"/>
      <c r="AI940" s="76"/>
      <c r="AJ940" s="76"/>
    </row>
    <row r="941" spans="1:36" x14ac:dyDescent="0.25">
      <c r="A941" s="76"/>
      <c r="B941" s="76"/>
      <c r="C941" s="76"/>
      <c r="D941" s="76"/>
      <c r="E941" s="76"/>
      <c r="F941" s="76"/>
      <c r="G941" s="76"/>
      <c r="H941" s="76"/>
      <c r="I941" s="76"/>
      <c r="J941" s="76"/>
      <c r="K941" s="76"/>
      <c r="L941" s="76"/>
      <c r="M941" s="76"/>
      <c r="N941" s="76"/>
      <c r="O941" s="76"/>
      <c r="P941" s="76"/>
      <c r="Q941" s="76"/>
      <c r="R941" s="76"/>
      <c r="S941" s="76"/>
      <c r="T941" s="76"/>
      <c r="U941" s="76"/>
      <c r="V941" s="76"/>
      <c r="W941" s="76"/>
      <c r="X941" s="76"/>
      <c r="Y941" s="76"/>
      <c r="Z941" s="76"/>
      <c r="AA941" s="76"/>
      <c r="AB941" s="76"/>
      <c r="AC941" s="76"/>
      <c r="AD941" s="76"/>
      <c r="AE941" s="76"/>
      <c r="AF941" s="76"/>
      <c r="AG941" s="76"/>
      <c r="AH941" s="76"/>
      <c r="AI941" s="76"/>
      <c r="AJ941" s="76"/>
    </row>
    <row r="942" spans="1:36" x14ac:dyDescent="0.25">
      <c r="A942" s="76"/>
      <c r="B942" s="76"/>
      <c r="C942" s="76"/>
      <c r="D942" s="76"/>
      <c r="E942" s="76"/>
      <c r="F942" s="76"/>
      <c r="G942" s="76"/>
      <c r="H942" s="76"/>
      <c r="I942" s="76"/>
      <c r="J942" s="76"/>
      <c r="K942" s="76"/>
      <c r="L942" s="76"/>
      <c r="M942" s="76"/>
      <c r="N942" s="76"/>
      <c r="O942" s="76"/>
      <c r="P942" s="76"/>
      <c r="Q942" s="76"/>
      <c r="R942" s="76"/>
      <c r="S942" s="76"/>
      <c r="T942" s="76"/>
      <c r="U942" s="76"/>
      <c r="V942" s="76"/>
      <c r="W942" s="76"/>
      <c r="X942" s="76"/>
      <c r="Y942" s="76"/>
      <c r="Z942" s="76"/>
      <c r="AA942" s="76"/>
      <c r="AB942" s="76"/>
      <c r="AC942" s="76"/>
      <c r="AD942" s="76"/>
      <c r="AE942" s="76"/>
      <c r="AF942" s="76"/>
      <c r="AG942" s="76"/>
      <c r="AH942" s="76"/>
      <c r="AI942" s="76"/>
      <c r="AJ942" s="76"/>
    </row>
    <row r="943" spans="1:36" x14ac:dyDescent="0.25">
      <c r="A943" s="76"/>
      <c r="B943" s="76"/>
      <c r="C943" s="76"/>
      <c r="D943" s="76"/>
      <c r="E943" s="76"/>
      <c r="F943" s="76"/>
      <c r="G943" s="76"/>
      <c r="H943" s="76"/>
      <c r="I943" s="76"/>
      <c r="J943" s="76"/>
      <c r="K943" s="76"/>
      <c r="L943" s="76"/>
      <c r="M943" s="76"/>
      <c r="N943" s="76"/>
      <c r="O943" s="76"/>
      <c r="P943" s="76"/>
      <c r="Q943" s="76"/>
      <c r="R943" s="76"/>
      <c r="S943" s="76"/>
      <c r="T943" s="76"/>
      <c r="U943" s="76"/>
      <c r="V943" s="76"/>
      <c r="W943" s="76"/>
      <c r="X943" s="76"/>
      <c r="Y943" s="76"/>
      <c r="Z943" s="76"/>
      <c r="AA943" s="76"/>
      <c r="AB943" s="76"/>
      <c r="AC943" s="76"/>
      <c r="AD943" s="76"/>
      <c r="AE943" s="76"/>
      <c r="AF943" s="76"/>
      <c r="AG943" s="76"/>
      <c r="AH943" s="76"/>
      <c r="AI943" s="76"/>
      <c r="AJ943" s="76"/>
    </row>
    <row r="944" spans="1:36" x14ac:dyDescent="0.25">
      <c r="A944" s="76"/>
      <c r="B944" s="76"/>
      <c r="C944" s="76"/>
      <c r="D944" s="76"/>
      <c r="E944" s="76"/>
      <c r="F944" s="76"/>
      <c r="G944" s="76"/>
      <c r="H944" s="76"/>
      <c r="I944" s="76"/>
      <c r="J944" s="76"/>
      <c r="K944" s="76"/>
      <c r="L944" s="76"/>
      <c r="M944" s="76"/>
      <c r="N944" s="76"/>
      <c r="O944" s="76"/>
      <c r="P944" s="76"/>
      <c r="Q944" s="76"/>
      <c r="R944" s="76"/>
      <c r="S944" s="76"/>
      <c r="T944" s="76"/>
      <c r="U944" s="76"/>
      <c r="V944" s="76"/>
      <c r="W944" s="76"/>
      <c r="X944" s="76"/>
      <c r="Y944" s="76"/>
      <c r="Z944" s="76"/>
      <c r="AA944" s="76"/>
      <c r="AB944" s="76"/>
      <c r="AC944" s="76"/>
      <c r="AD944" s="76"/>
      <c r="AE944" s="76"/>
      <c r="AF944" s="76"/>
      <c r="AG944" s="76"/>
      <c r="AH944" s="76"/>
      <c r="AI944" s="76"/>
      <c r="AJ944" s="76"/>
    </row>
    <row r="945" spans="1:36" x14ac:dyDescent="0.25">
      <c r="A945" s="76"/>
      <c r="B945" s="76"/>
      <c r="C945" s="76"/>
      <c r="D945" s="76"/>
      <c r="E945" s="76"/>
      <c r="F945" s="76"/>
      <c r="G945" s="76"/>
      <c r="H945" s="76"/>
      <c r="I945" s="76"/>
      <c r="J945" s="76"/>
      <c r="K945" s="76"/>
      <c r="L945" s="76"/>
      <c r="M945" s="76"/>
      <c r="N945" s="76"/>
      <c r="O945" s="76"/>
      <c r="P945" s="76"/>
      <c r="Q945" s="76"/>
      <c r="R945" s="76"/>
      <c r="S945" s="76"/>
      <c r="T945" s="76"/>
      <c r="U945" s="76"/>
      <c r="V945" s="76"/>
      <c r="W945" s="76"/>
      <c r="X945" s="76"/>
      <c r="Y945" s="76"/>
      <c r="Z945" s="76"/>
      <c r="AA945" s="76"/>
      <c r="AB945" s="76"/>
      <c r="AC945" s="76"/>
      <c r="AD945" s="76"/>
      <c r="AE945" s="76"/>
      <c r="AF945" s="76"/>
      <c r="AG945" s="76"/>
      <c r="AH945" s="76"/>
      <c r="AI945" s="76"/>
      <c r="AJ945" s="76"/>
    </row>
    <row r="946" spans="1:36" x14ac:dyDescent="0.25">
      <c r="A946" s="76"/>
      <c r="B946" s="76"/>
      <c r="C946" s="76"/>
      <c r="D946" s="76"/>
      <c r="E946" s="76"/>
      <c r="F946" s="76"/>
      <c r="G946" s="76"/>
      <c r="H946" s="76"/>
      <c r="I946" s="76"/>
      <c r="J946" s="76"/>
      <c r="K946" s="76"/>
      <c r="L946" s="76"/>
      <c r="M946" s="76"/>
      <c r="N946" s="76"/>
      <c r="O946" s="76"/>
      <c r="P946" s="76"/>
      <c r="Q946" s="76"/>
      <c r="R946" s="76"/>
      <c r="S946" s="76"/>
      <c r="T946" s="76"/>
      <c r="U946" s="76"/>
      <c r="V946" s="76"/>
      <c r="W946" s="76"/>
      <c r="X946" s="76"/>
      <c r="Y946" s="76"/>
      <c r="Z946" s="76"/>
      <c r="AA946" s="76"/>
      <c r="AB946" s="76"/>
      <c r="AC946" s="76"/>
      <c r="AD946" s="76"/>
      <c r="AE946" s="76"/>
      <c r="AF946" s="76"/>
      <c r="AG946" s="76"/>
      <c r="AH946" s="76"/>
      <c r="AI946" s="76"/>
      <c r="AJ946" s="76"/>
    </row>
    <row r="947" spans="1:36" x14ac:dyDescent="0.25">
      <c r="A947" s="76"/>
      <c r="B947" s="76"/>
      <c r="C947" s="76"/>
      <c r="D947" s="76"/>
      <c r="E947" s="76"/>
      <c r="F947" s="76"/>
      <c r="G947" s="76"/>
      <c r="H947" s="76"/>
      <c r="I947" s="76"/>
      <c r="J947" s="76"/>
      <c r="K947" s="76"/>
      <c r="L947" s="76"/>
      <c r="M947" s="76"/>
      <c r="N947" s="76"/>
      <c r="O947" s="76"/>
      <c r="P947" s="76"/>
      <c r="Q947" s="76"/>
      <c r="R947" s="76"/>
      <c r="S947" s="76"/>
      <c r="T947" s="76"/>
      <c r="U947" s="76"/>
      <c r="V947" s="76"/>
      <c r="W947" s="76"/>
      <c r="X947" s="76"/>
      <c r="Y947" s="76"/>
      <c r="Z947" s="76"/>
      <c r="AA947" s="76"/>
      <c r="AB947" s="76"/>
      <c r="AC947" s="76"/>
      <c r="AD947" s="76"/>
      <c r="AE947" s="76"/>
      <c r="AF947" s="76"/>
      <c r="AG947" s="76"/>
      <c r="AH947" s="76"/>
      <c r="AI947" s="76"/>
      <c r="AJ947" s="76"/>
    </row>
    <row r="948" spans="1:36" x14ac:dyDescent="0.25">
      <c r="A948" s="76"/>
      <c r="B948" s="76"/>
      <c r="C948" s="76"/>
      <c r="D948" s="76"/>
      <c r="E948" s="76"/>
      <c r="F948" s="76"/>
      <c r="G948" s="76"/>
      <c r="H948" s="76"/>
      <c r="I948" s="76"/>
      <c r="J948" s="76"/>
      <c r="K948" s="76"/>
      <c r="L948" s="76"/>
      <c r="M948" s="76"/>
      <c r="N948" s="76"/>
      <c r="O948" s="76"/>
      <c r="P948" s="76"/>
      <c r="Q948" s="76"/>
      <c r="R948" s="76"/>
      <c r="S948" s="76"/>
      <c r="T948" s="76"/>
      <c r="U948" s="76"/>
      <c r="V948" s="76"/>
      <c r="W948" s="76"/>
      <c r="X948" s="76"/>
      <c r="Y948" s="76"/>
      <c r="Z948" s="76"/>
      <c r="AA948" s="76"/>
      <c r="AB948" s="76"/>
      <c r="AC948" s="76"/>
      <c r="AD948" s="76"/>
      <c r="AE948" s="76"/>
      <c r="AF948" s="76"/>
      <c r="AG948" s="76"/>
      <c r="AH948" s="76"/>
      <c r="AI948" s="76"/>
      <c r="AJ948" s="76"/>
    </row>
    <row r="949" spans="1:36" x14ac:dyDescent="0.25">
      <c r="A949" s="76"/>
      <c r="B949" s="76"/>
      <c r="C949" s="76"/>
      <c r="D949" s="76"/>
      <c r="E949" s="76"/>
      <c r="F949" s="76"/>
      <c r="G949" s="76"/>
      <c r="H949" s="76"/>
      <c r="I949" s="76"/>
      <c r="J949" s="76"/>
      <c r="K949" s="76"/>
      <c r="L949" s="76"/>
      <c r="M949" s="76"/>
      <c r="N949" s="76"/>
      <c r="O949" s="76"/>
      <c r="P949" s="76"/>
      <c r="Q949" s="76"/>
      <c r="R949" s="76"/>
      <c r="S949" s="76"/>
      <c r="T949" s="76"/>
      <c r="U949" s="76"/>
      <c r="V949" s="76"/>
      <c r="W949" s="76"/>
      <c r="X949" s="76"/>
      <c r="Y949" s="76"/>
      <c r="Z949" s="76"/>
      <c r="AA949" s="76"/>
      <c r="AB949" s="76"/>
      <c r="AC949" s="76"/>
      <c r="AD949" s="76"/>
      <c r="AE949" s="76"/>
      <c r="AF949" s="76"/>
      <c r="AG949" s="76"/>
      <c r="AH949" s="76"/>
      <c r="AI949" s="76"/>
      <c r="AJ949" s="76"/>
    </row>
    <row r="950" spans="1:36" x14ac:dyDescent="0.25">
      <c r="A950" s="76"/>
      <c r="B950" s="76"/>
      <c r="C950" s="76"/>
      <c r="D950" s="76"/>
      <c r="E950" s="76"/>
      <c r="F950" s="76"/>
      <c r="G950" s="76"/>
      <c r="H950" s="76"/>
      <c r="I950" s="76"/>
      <c r="J950" s="76"/>
      <c r="K950" s="76"/>
      <c r="L950" s="76"/>
      <c r="M950" s="76"/>
      <c r="N950" s="76"/>
      <c r="O950" s="76"/>
      <c r="P950" s="76"/>
      <c r="Q950" s="76"/>
      <c r="R950" s="76"/>
      <c r="S950" s="76"/>
      <c r="T950" s="76"/>
      <c r="U950" s="76"/>
      <c r="V950" s="76"/>
      <c r="W950" s="76"/>
      <c r="X950" s="76"/>
      <c r="Y950" s="76"/>
      <c r="Z950" s="76"/>
      <c r="AA950" s="76"/>
      <c r="AB950" s="76"/>
      <c r="AC950" s="76"/>
      <c r="AD950" s="76"/>
      <c r="AE950" s="76"/>
      <c r="AF950" s="76"/>
      <c r="AG950" s="76"/>
      <c r="AH950" s="76"/>
      <c r="AI950" s="76"/>
      <c r="AJ950" s="76"/>
    </row>
    <row r="951" spans="1:36" x14ac:dyDescent="0.25">
      <c r="A951" s="76"/>
      <c r="B951" s="76"/>
      <c r="C951" s="76"/>
      <c r="D951" s="76"/>
      <c r="E951" s="76"/>
      <c r="F951" s="76"/>
      <c r="G951" s="76"/>
      <c r="H951" s="76"/>
      <c r="I951" s="76"/>
      <c r="J951" s="76"/>
      <c r="K951" s="76"/>
      <c r="L951" s="76"/>
      <c r="M951" s="76"/>
      <c r="N951" s="76"/>
      <c r="O951" s="76"/>
      <c r="P951" s="76"/>
      <c r="Q951" s="76"/>
      <c r="R951" s="76"/>
      <c r="S951" s="76"/>
      <c r="T951" s="76"/>
      <c r="U951" s="76"/>
      <c r="V951" s="76"/>
      <c r="W951" s="76"/>
      <c r="X951" s="76"/>
      <c r="Y951" s="76"/>
      <c r="Z951" s="76"/>
      <c r="AA951" s="76"/>
      <c r="AB951" s="76"/>
      <c r="AC951" s="76"/>
      <c r="AD951" s="76"/>
      <c r="AE951" s="76"/>
      <c r="AF951" s="76"/>
      <c r="AG951" s="76"/>
      <c r="AH951" s="76"/>
      <c r="AI951" s="76"/>
      <c r="AJ951" s="76"/>
    </row>
    <row r="952" spans="1:36" x14ac:dyDescent="0.25">
      <c r="A952" s="76"/>
      <c r="B952" s="76"/>
      <c r="C952" s="76"/>
      <c r="D952" s="76"/>
      <c r="E952" s="76"/>
      <c r="F952" s="76"/>
      <c r="G952" s="76"/>
      <c r="H952" s="76"/>
      <c r="I952" s="76"/>
      <c r="J952" s="76"/>
      <c r="K952" s="76"/>
      <c r="L952" s="76"/>
      <c r="M952" s="76"/>
      <c r="N952" s="76"/>
      <c r="O952" s="76"/>
      <c r="P952" s="76"/>
      <c r="Q952" s="76"/>
      <c r="R952" s="76"/>
      <c r="S952" s="76"/>
      <c r="T952" s="76"/>
      <c r="U952" s="76"/>
      <c r="V952" s="76"/>
      <c r="W952" s="76"/>
      <c r="X952" s="76"/>
      <c r="Y952" s="76"/>
      <c r="Z952" s="76"/>
      <c r="AA952" s="76"/>
      <c r="AB952" s="76"/>
      <c r="AC952" s="76"/>
      <c r="AD952" s="76"/>
      <c r="AE952" s="76"/>
      <c r="AF952" s="76"/>
      <c r="AG952" s="76"/>
      <c r="AH952" s="76"/>
      <c r="AI952" s="76"/>
      <c r="AJ952" s="76"/>
    </row>
    <row r="953" spans="1:36" x14ac:dyDescent="0.25">
      <c r="A953" s="76"/>
      <c r="B953" s="76"/>
      <c r="C953" s="76"/>
      <c r="D953" s="76"/>
      <c r="E953" s="76"/>
      <c r="F953" s="76"/>
      <c r="G953" s="76"/>
      <c r="H953" s="76"/>
      <c r="I953" s="76"/>
      <c r="J953" s="76"/>
      <c r="K953" s="76"/>
      <c r="L953" s="76"/>
      <c r="M953" s="76"/>
      <c r="N953" s="76"/>
      <c r="O953" s="76"/>
      <c r="P953" s="76"/>
      <c r="Q953" s="76"/>
      <c r="R953" s="76"/>
      <c r="S953" s="76"/>
      <c r="T953" s="76"/>
      <c r="U953" s="76"/>
      <c r="V953" s="76"/>
      <c r="W953" s="76"/>
      <c r="X953" s="76"/>
      <c r="Y953" s="76"/>
      <c r="Z953" s="76"/>
      <c r="AA953" s="76"/>
      <c r="AB953" s="76"/>
      <c r="AC953" s="76"/>
      <c r="AD953" s="76"/>
      <c r="AE953" s="76"/>
      <c r="AF953" s="76"/>
      <c r="AG953" s="76"/>
      <c r="AH953" s="76"/>
      <c r="AI953" s="76"/>
      <c r="AJ953" s="76"/>
    </row>
    <row r="954" spans="1:36" x14ac:dyDescent="0.25">
      <c r="A954" s="76"/>
      <c r="B954" s="76"/>
      <c r="C954" s="76"/>
      <c r="D954" s="76"/>
      <c r="E954" s="76"/>
      <c r="F954" s="76"/>
      <c r="G954" s="76"/>
      <c r="H954" s="76"/>
      <c r="I954" s="76"/>
      <c r="J954" s="76"/>
      <c r="K954" s="76"/>
      <c r="L954" s="76"/>
      <c r="M954" s="76"/>
      <c r="N954" s="76"/>
      <c r="O954" s="76"/>
      <c r="P954" s="76"/>
      <c r="Q954" s="76"/>
      <c r="R954" s="76"/>
      <c r="S954" s="76"/>
      <c r="T954" s="76"/>
      <c r="U954" s="76"/>
      <c r="V954" s="76"/>
      <c r="W954" s="76"/>
      <c r="X954" s="76"/>
      <c r="Y954" s="76"/>
      <c r="Z954" s="76"/>
      <c r="AA954" s="76"/>
      <c r="AB954" s="76"/>
      <c r="AC954" s="76"/>
      <c r="AD954" s="76"/>
      <c r="AE954" s="76"/>
      <c r="AF954" s="76"/>
      <c r="AG954" s="76"/>
      <c r="AH954" s="76"/>
      <c r="AI954" s="76"/>
      <c r="AJ954" s="76"/>
    </row>
    <row r="955" spans="1:36" x14ac:dyDescent="0.25">
      <c r="A955" s="76"/>
      <c r="B955" s="76"/>
      <c r="C955" s="76"/>
      <c r="D955" s="76"/>
      <c r="E955" s="76"/>
      <c r="F955" s="76"/>
      <c r="G955" s="76"/>
      <c r="H955" s="76"/>
      <c r="I955" s="76"/>
      <c r="J955" s="76"/>
      <c r="K955" s="76"/>
      <c r="L955" s="76"/>
      <c r="M955" s="76"/>
      <c r="N955" s="76"/>
      <c r="O955" s="76"/>
      <c r="P955" s="76"/>
      <c r="Q955" s="76"/>
      <c r="R955" s="76"/>
      <c r="S955" s="76"/>
      <c r="T955" s="76"/>
      <c r="U955" s="76"/>
      <c r="V955" s="76"/>
      <c r="W955" s="76"/>
      <c r="X955" s="76"/>
      <c r="Y955" s="76"/>
      <c r="Z955" s="76"/>
      <c r="AA955" s="76"/>
      <c r="AB955" s="76"/>
      <c r="AC955" s="76"/>
      <c r="AD955" s="76"/>
      <c r="AE955" s="76"/>
      <c r="AF955" s="76"/>
      <c r="AG955" s="76"/>
      <c r="AH955" s="76"/>
      <c r="AI955" s="76"/>
      <c r="AJ955" s="76"/>
    </row>
    <row r="956" spans="1:36" x14ac:dyDescent="0.25">
      <c r="A956" s="76"/>
      <c r="B956" s="76"/>
      <c r="C956" s="76"/>
      <c r="D956" s="76"/>
      <c r="E956" s="76"/>
      <c r="F956" s="76"/>
      <c r="G956" s="76"/>
      <c r="H956" s="76"/>
      <c r="I956" s="76"/>
      <c r="J956" s="76"/>
      <c r="K956" s="76"/>
      <c r="L956" s="76"/>
      <c r="M956" s="76"/>
      <c r="N956" s="76"/>
      <c r="O956" s="76"/>
      <c r="P956" s="76"/>
      <c r="Q956" s="76"/>
      <c r="R956" s="76"/>
      <c r="S956" s="76"/>
      <c r="T956" s="76"/>
      <c r="U956" s="76"/>
      <c r="V956" s="76"/>
      <c r="W956" s="76"/>
      <c r="X956" s="76"/>
      <c r="Y956" s="76"/>
      <c r="Z956" s="76"/>
      <c r="AA956" s="76"/>
      <c r="AB956" s="76"/>
      <c r="AC956" s="76"/>
      <c r="AD956" s="76"/>
      <c r="AE956" s="76"/>
      <c r="AF956" s="76"/>
      <c r="AG956" s="76"/>
      <c r="AH956" s="76"/>
      <c r="AI956" s="76"/>
      <c r="AJ956" s="76"/>
    </row>
    <row r="957" spans="1:36" x14ac:dyDescent="0.25">
      <c r="A957" s="76"/>
      <c r="B957" s="76"/>
      <c r="C957" s="76"/>
      <c r="D957" s="76"/>
      <c r="E957" s="76"/>
      <c r="F957" s="76"/>
      <c r="G957" s="76"/>
      <c r="H957" s="76"/>
      <c r="I957" s="76"/>
      <c r="J957" s="76"/>
      <c r="K957" s="76"/>
      <c r="L957" s="76"/>
      <c r="M957" s="76"/>
      <c r="N957" s="76"/>
      <c r="O957" s="76"/>
      <c r="P957" s="76"/>
      <c r="Q957" s="76"/>
      <c r="R957" s="76"/>
      <c r="S957" s="76"/>
      <c r="T957" s="76"/>
      <c r="U957" s="76"/>
      <c r="V957" s="76"/>
      <c r="W957" s="76"/>
      <c r="X957" s="76"/>
      <c r="Y957" s="76"/>
      <c r="Z957" s="76"/>
      <c r="AA957" s="76"/>
      <c r="AB957" s="76"/>
      <c r="AC957" s="76"/>
      <c r="AD957" s="76"/>
      <c r="AE957" s="76"/>
      <c r="AF957" s="76"/>
      <c r="AG957" s="76"/>
      <c r="AH957" s="76"/>
      <c r="AI957" s="76"/>
      <c r="AJ957" s="76"/>
    </row>
    <row r="958" spans="1:36" x14ac:dyDescent="0.25">
      <c r="A958" s="76"/>
      <c r="B958" s="76"/>
      <c r="C958" s="76"/>
      <c r="D958" s="76"/>
      <c r="E958" s="76"/>
      <c r="F958" s="76"/>
      <c r="G958" s="76"/>
      <c r="H958" s="76"/>
      <c r="I958" s="76"/>
      <c r="J958" s="76"/>
      <c r="K958" s="76"/>
      <c r="L958" s="76"/>
      <c r="M958" s="76"/>
      <c r="N958" s="76"/>
      <c r="O958" s="76"/>
      <c r="P958" s="76"/>
      <c r="Q958" s="76"/>
      <c r="R958" s="76"/>
      <c r="S958" s="76"/>
      <c r="T958" s="76"/>
      <c r="U958" s="76"/>
      <c r="V958" s="76"/>
      <c r="W958" s="76"/>
      <c r="X958" s="76"/>
      <c r="Y958" s="76"/>
      <c r="Z958" s="76"/>
      <c r="AA958" s="76"/>
      <c r="AB958" s="76"/>
      <c r="AC958" s="76"/>
      <c r="AD958" s="76"/>
      <c r="AE958" s="76"/>
      <c r="AF958" s="76"/>
      <c r="AG958" s="76"/>
      <c r="AH958" s="76"/>
      <c r="AI958" s="76"/>
      <c r="AJ958" s="76"/>
    </row>
    <row r="959" spans="1:36" x14ac:dyDescent="0.25">
      <c r="A959" s="76"/>
      <c r="B959" s="76"/>
      <c r="C959" s="76"/>
      <c r="D959" s="76"/>
      <c r="E959" s="76"/>
      <c r="F959" s="76"/>
      <c r="G959" s="76"/>
      <c r="H959" s="76"/>
      <c r="I959" s="76"/>
      <c r="J959" s="76"/>
      <c r="K959" s="76"/>
      <c r="L959" s="76"/>
      <c r="M959" s="76"/>
      <c r="N959" s="76"/>
      <c r="O959" s="76"/>
      <c r="P959" s="76"/>
      <c r="Q959" s="76"/>
      <c r="R959" s="76"/>
      <c r="S959" s="76"/>
      <c r="T959" s="76"/>
      <c r="U959" s="76"/>
      <c r="V959" s="76"/>
      <c r="W959" s="76"/>
      <c r="X959" s="76"/>
      <c r="Y959" s="76"/>
      <c r="Z959" s="76"/>
      <c r="AA959" s="76"/>
      <c r="AB959" s="76"/>
      <c r="AC959" s="76"/>
      <c r="AD959" s="76"/>
      <c r="AE959" s="76"/>
      <c r="AF959" s="76"/>
      <c r="AG959" s="76"/>
      <c r="AH959" s="76"/>
      <c r="AI959" s="76"/>
      <c r="AJ959" s="76"/>
    </row>
    <row r="960" spans="1:36" x14ac:dyDescent="0.25">
      <c r="A960" s="76"/>
      <c r="B960" s="76"/>
      <c r="C960" s="76"/>
      <c r="D960" s="76"/>
      <c r="E960" s="76"/>
      <c r="F960" s="76"/>
      <c r="G960" s="76"/>
      <c r="H960" s="76"/>
      <c r="I960" s="76"/>
      <c r="J960" s="76"/>
      <c r="K960" s="76"/>
      <c r="L960" s="76"/>
      <c r="M960" s="76"/>
      <c r="N960" s="76"/>
      <c r="O960" s="76"/>
      <c r="P960" s="76"/>
      <c r="Q960" s="76"/>
      <c r="R960" s="76"/>
      <c r="S960" s="76"/>
      <c r="T960" s="76"/>
      <c r="U960" s="76"/>
      <c r="V960" s="76"/>
      <c r="W960" s="76"/>
      <c r="X960" s="76"/>
      <c r="Y960" s="76"/>
      <c r="Z960" s="76"/>
      <c r="AA960" s="76"/>
      <c r="AB960" s="76"/>
      <c r="AC960" s="76"/>
      <c r="AD960" s="76"/>
      <c r="AE960" s="76"/>
      <c r="AF960" s="76"/>
      <c r="AG960" s="76"/>
      <c r="AH960" s="76"/>
      <c r="AI960" s="76"/>
      <c r="AJ960" s="76"/>
    </row>
    <row r="961" spans="1:36" x14ac:dyDescent="0.25">
      <c r="A961" s="76"/>
      <c r="B961" s="76"/>
      <c r="C961" s="76"/>
      <c r="D961" s="76"/>
      <c r="E961" s="76"/>
      <c r="F961" s="76"/>
      <c r="G961" s="76"/>
      <c r="H961" s="76"/>
      <c r="I961" s="76"/>
      <c r="J961" s="76"/>
      <c r="K961" s="76"/>
      <c r="L961" s="76"/>
      <c r="M961" s="76"/>
      <c r="N961" s="76"/>
      <c r="O961" s="76"/>
      <c r="P961" s="76"/>
      <c r="Q961" s="76"/>
      <c r="R961" s="76"/>
      <c r="S961" s="76"/>
      <c r="T961" s="76"/>
      <c r="U961" s="76"/>
      <c r="V961" s="76"/>
      <c r="W961" s="76"/>
      <c r="X961" s="76"/>
      <c r="Y961" s="76"/>
      <c r="Z961" s="76"/>
      <c r="AA961" s="76"/>
      <c r="AB961" s="76"/>
      <c r="AC961" s="76"/>
      <c r="AD961" s="76"/>
      <c r="AE961" s="76"/>
      <c r="AF961" s="76"/>
      <c r="AG961" s="76"/>
      <c r="AH961" s="76"/>
      <c r="AI961" s="76"/>
      <c r="AJ961" s="76"/>
    </row>
    <row r="962" spans="1:36" x14ac:dyDescent="0.25">
      <c r="A962" s="76"/>
      <c r="B962" s="76"/>
      <c r="C962" s="76"/>
      <c r="D962" s="76"/>
      <c r="E962" s="76"/>
      <c r="F962" s="76"/>
      <c r="G962" s="76"/>
      <c r="H962" s="76"/>
      <c r="I962" s="76"/>
      <c r="J962" s="76"/>
      <c r="K962" s="76"/>
      <c r="L962" s="76"/>
      <c r="M962" s="76"/>
      <c r="N962" s="76"/>
      <c r="O962" s="76"/>
      <c r="P962" s="76"/>
      <c r="Q962" s="76"/>
      <c r="R962" s="76"/>
      <c r="S962" s="76"/>
      <c r="T962" s="76"/>
      <c r="U962" s="76"/>
      <c r="V962" s="76"/>
      <c r="W962" s="76"/>
      <c r="X962" s="76"/>
      <c r="Y962" s="76"/>
      <c r="Z962" s="76"/>
      <c r="AA962" s="76"/>
      <c r="AB962" s="76"/>
      <c r="AC962" s="76"/>
      <c r="AD962" s="76"/>
      <c r="AE962" s="76"/>
      <c r="AF962" s="76"/>
      <c r="AG962" s="76"/>
      <c r="AH962" s="76"/>
      <c r="AI962" s="76"/>
      <c r="AJ962" s="76"/>
    </row>
    <row r="963" spans="1:36" x14ac:dyDescent="0.25">
      <c r="A963" s="76"/>
      <c r="B963" s="76"/>
      <c r="C963" s="76"/>
      <c r="D963" s="76"/>
      <c r="E963" s="76"/>
      <c r="F963" s="76"/>
      <c r="G963" s="76"/>
      <c r="H963" s="76"/>
      <c r="I963" s="76"/>
      <c r="J963" s="76"/>
      <c r="K963" s="76"/>
      <c r="L963" s="76"/>
      <c r="M963" s="76"/>
      <c r="N963" s="76"/>
      <c r="O963" s="76"/>
      <c r="P963" s="76"/>
      <c r="Q963" s="76"/>
      <c r="R963" s="76"/>
      <c r="S963" s="76"/>
      <c r="T963" s="76"/>
      <c r="U963" s="76"/>
      <c r="V963" s="76"/>
      <c r="W963" s="76"/>
      <c r="X963" s="76"/>
      <c r="Y963" s="76"/>
      <c r="Z963" s="76"/>
      <c r="AA963" s="76"/>
      <c r="AB963" s="76"/>
      <c r="AC963" s="76"/>
      <c r="AD963" s="76"/>
      <c r="AE963" s="76"/>
      <c r="AF963" s="76"/>
      <c r="AG963" s="76"/>
      <c r="AH963" s="76"/>
      <c r="AI963" s="76"/>
      <c r="AJ963" s="76"/>
    </row>
    <row r="964" spans="1:36" x14ac:dyDescent="0.25">
      <c r="A964" s="76"/>
      <c r="B964" s="76"/>
      <c r="C964" s="76"/>
      <c r="D964" s="76"/>
      <c r="E964" s="76"/>
      <c r="F964" s="76"/>
      <c r="G964" s="76"/>
      <c r="H964" s="76"/>
      <c r="I964" s="76"/>
      <c r="J964" s="76"/>
      <c r="K964" s="76"/>
      <c r="L964" s="76"/>
      <c r="M964" s="76"/>
      <c r="N964" s="76"/>
      <c r="O964" s="76"/>
      <c r="P964" s="76"/>
      <c r="Q964" s="76"/>
      <c r="R964" s="76"/>
      <c r="S964" s="76"/>
      <c r="T964" s="76"/>
      <c r="U964" s="76"/>
      <c r="V964" s="76"/>
      <c r="W964" s="76"/>
      <c r="X964" s="76"/>
      <c r="Y964" s="76"/>
      <c r="Z964" s="76"/>
      <c r="AA964" s="76"/>
      <c r="AB964" s="76"/>
      <c r="AC964" s="76"/>
      <c r="AD964" s="76"/>
      <c r="AE964" s="76"/>
      <c r="AF964" s="76"/>
      <c r="AG964" s="76"/>
      <c r="AH964" s="76"/>
      <c r="AI964" s="76"/>
      <c r="AJ964" s="76"/>
    </row>
    <row r="965" spans="1:36" x14ac:dyDescent="0.25">
      <c r="A965" s="76"/>
      <c r="B965" s="76"/>
      <c r="C965" s="76"/>
      <c r="D965" s="76"/>
      <c r="E965" s="76"/>
      <c r="F965" s="76"/>
      <c r="G965" s="76"/>
      <c r="H965" s="76"/>
      <c r="I965" s="76"/>
      <c r="J965" s="76"/>
      <c r="K965" s="76"/>
      <c r="L965" s="76"/>
      <c r="M965" s="76"/>
      <c r="N965" s="76"/>
      <c r="O965" s="76"/>
      <c r="P965" s="76"/>
      <c r="Q965" s="76"/>
      <c r="R965" s="76"/>
      <c r="S965" s="76"/>
      <c r="T965" s="76"/>
      <c r="U965" s="76"/>
      <c r="V965" s="76"/>
      <c r="W965" s="76"/>
      <c r="X965" s="76"/>
      <c r="Y965" s="76"/>
      <c r="Z965" s="76"/>
      <c r="AA965" s="76"/>
      <c r="AB965" s="76"/>
      <c r="AC965" s="76"/>
      <c r="AD965" s="76"/>
      <c r="AE965" s="76"/>
      <c r="AF965" s="76"/>
      <c r="AG965" s="76"/>
      <c r="AH965" s="76"/>
      <c r="AI965" s="76"/>
      <c r="AJ965" s="76"/>
    </row>
    <row r="966" spans="1:36" x14ac:dyDescent="0.25">
      <c r="A966" s="76"/>
      <c r="B966" s="76"/>
      <c r="C966" s="76"/>
      <c r="D966" s="76"/>
      <c r="E966" s="76"/>
      <c r="F966" s="76"/>
      <c r="G966" s="76"/>
      <c r="H966" s="76"/>
      <c r="I966" s="76"/>
      <c r="J966" s="76"/>
      <c r="K966" s="76"/>
      <c r="L966" s="76"/>
      <c r="M966" s="76"/>
      <c r="N966" s="76"/>
      <c r="O966" s="76"/>
      <c r="P966" s="76"/>
      <c r="Q966" s="76"/>
      <c r="R966" s="76"/>
      <c r="S966" s="76"/>
      <c r="T966" s="76"/>
      <c r="U966" s="76"/>
      <c r="V966" s="76"/>
      <c r="W966" s="76"/>
      <c r="X966" s="76"/>
      <c r="Y966" s="76"/>
      <c r="Z966" s="76"/>
      <c r="AA966" s="76"/>
      <c r="AB966" s="76"/>
      <c r="AC966" s="76"/>
      <c r="AD966" s="76"/>
      <c r="AE966" s="76"/>
      <c r="AF966" s="76"/>
      <c r="AG966" s="76"/>
      <c r="AH966" s="76"/>
      <c r="AI966" s="76"/>
      <c r="AJ966" s="76"/>
    </row>
    <row r="967" spans="1:36" x14ac:dyDescent="0.25">
      <c r="A967" s="76"/>
      <c r="B967" s="76"/>
      <c r="C967" s="76"/>
      <c r="D967" s="76"/>
      <c r="E967" s="76"/>
      <c r="F967" s="76"/>
      <c r="G967" s="76"/>
      <c r="H967" s="76"/>
      <c r="I967" s="76"/>
      <c r="J967" s="76"/>
      <c r="K967" s="76"/>
      <c r="L967" s="76"/>
      <c r="M967" s="76"/>
      <c r="N967" s="76"/>
      <c r="O967" s="76"/>
      <c r="P967" s="76"/>
      <c r="Q967" s="76"/>
      <c r="R967" s="76"/>
      <c r="S967" s="76"/>
      <c r="T967" s="76"/>
      <c r="U967" s="76"/>
      <c r="V967" s="76"/>
      <c r="W967" s="76"/>
      <c r="X967" s="76"/>
      <c r="Y967" s="76"/>
      <c r="Z967" s="76"/>
      <c r="AA967" s="76"/>
      <c r="AB967" s="76"/>
      <c r="AC967" s="76"/>
      <c r="AD967" s="76"/>
      <c r="AE967" s="76"/>
      <c r="AF967" s="76"/>
      <c r="AG967" s="76"/>
      <c r="AH967" s="76"/>
      <c r="AI967" s="76"/>
      <c r="AJ967" s="76"/>
    </row>
    <row r="968" spans="1:36" x14ac:dyDescent="0.25">
      <c r="A968" s="76"/>
      <c r="B968" s="76"/>
      <c r="C968" s="76"/>
      <c r="D968" s="76"/>
      <c r="E968" s="76"/>
      <c r="F968" s="76"/>
      <c r="G968" s="76"/>
      <c r="H968" s="76"/>
      <c r="I968" s="76"/>
      <c r="J968" s="76"/>
      <c r="K968" s="76"/>
      <c r="L968" s="76"/>
      <c r="M968" s="76"/>
      <c r="N968" s="76"/>
      <c r="O968" s="76"/>
      <c r="P968" s="76"/>
      <c r="Q968" s="76"/>
      <c r="R968" s="76"/>
      <c r="S968" s="76"/>
      <c r="T968" s="76"/>
      <c r="U968" s="76"/>
      <c r="V968" s="76"/>
      <c r="W968" s="76"/>
      <c r="X968" s="76"/>
      <c r="Y968" s="76"/>
      <c r="Z968" s="76"/>
      <c r="AA968" s="76"/>
      <c r="AB968" s="76"/>
      <c r="AC968" s="76"/>
      <c r="AD968" s="76"/>
      <c r="AE968" s="76"/>
      <c r="AF968" s="76"/>
      <c r="AG968" s="76"/>
      <c r="AH968" s="76"/>
      <c r="AI968" s="76"/>
      <c r="AJ968" s="76"/>
    </row>
    <row r="969" spans="1:36" x14ac:dyDescent="0.25">
      <c r="A969" s="76"/>
      <c r="B969" s="76"/>
      <c r="C969" s="76"/>
      <c r="D969" s="76"/>
      <c r="E969" s="76"/>
      <c r="F969" s="76"/>
      <c r="G969" s="76"/>
      <c r="H969" s="76"/>
      <c r="I969" s="76"/>
      <c r="J969" s="76"/>
      <c r="K969" s="76"/>
      <c r="L969" s="76"/>
      <c r="M969" s="76"/>
      <c r="N969" s="76"/>
      <c r="O969" s="76"/>
      <c r="P969" s="76"/>
      <c r="Q969" s="76"/>
      <c r="R969" s="76"/>
      <c r="S969" s="76"/>
      <c r="T969" s="76"/>
      <c r="U969" s="76"/>
      <c r="V969" s="76"/>
      <c r="W969" s="76"/>
      <c r="X969" s="76"/>
      <c r="Y969" s="76"/>
      <c r="Z969" s="76"/>
      <c r="AA969" s="76"/>
      <c r="AB969" s="76"/>
      <c r="AC969" s="76"/>
      <c r="AD969" s="76"/>
      <c r="AE969" s="76"/>
      <c r="AF969" s="76"/>
      <c r="AG969" s="76"/>
      <c r="AH969" s="76"/>
      <c r="AI969" s="76"/>
      <c r="AJ969" s="76"/>
    </row>
    <row r="970" spans="1:36" x14ac:dyDescent="0.25">
      <c r="A970" s="76"/>
      <c r="B970" s="76"/>
      <c r="C970" s="76"/>
      <c r="D970" s="76"/>
      <c r="E970" s="76"/>
      <c r="F970" s="76"/>
      <c r="G970" s="76"/>
      <c r="H970" s="76"/>
      <c r="I970" s="76"/>
      <c r="J970" s="76"/>
      <c r="K970" s="76"/>
      <c r="L970" s="76"/>
      <c r="M970" s="76"/>
      <c r="N970" s="76"/>
      <c r="O970" s="76"/>
      <c r="P970" s="76"/>
      <c r="Q970" s="76"/>
      <c r="R970" s="76"/>
      <c r="S970" s="76"/>
      <c r="T970" s="76"/>
      <c r="U970" s="76"/>
      <c r="V970" s="76"/>
      <c r="W970" s="76"/>
      <c r="X970" s="76"/>
      <c r="Y970" s="76"/>
      <c r="Z970" s="76"/>
      <c r="AA970" s="76"/>
      <c r="AB970" s="76"/>
      <c r="AC970" s="76"/>
      <c r="AD970" s="76"/>
      <c r="AE970" s="76"/>
      <c r="AF970" s="76"/>
      <c r="AG970" s="76"/>
      <c r="AH970" s="76"/>
      <c r="AI970" s="76"/>
      <c r="AJ970" s="76"/>
    </row>
    <row r="971" spans="1:36" x14ac:dyDescent="0.25">
      <c r="A971" s="76"/>
      <c r="B971" s="76"/>
      <c r="C971" s="76"/>
      <c r="D971" s="76"/>
      <c r="E971" s="76"/>
      <c r="F971" s="76"/>
      <c r="G971" s="76"/>
      <c r="H971" s="76"/>
      <c r="I971" s="76"/>
      <c r="J971" s="76"/>
      <c r="K971" s="76"/>
      <c r="L971" s="76"/>
      <c r="M971" s="76"/>
      <c r="N971" s="76"/>
      <c r="O971" s="76"/>
      <c r="P971" s="76"/>
      <c r="Q971" s="76"/>
      <c r="R971" s="76"/>
      <c r="S971" s="76"/>
      <c r="T971" s="76"/>
      <c r="U971" s="76"/>
      <c r="V971" s="76"/>
      <c r="W971" s="76"/>
      <c r="X971" s="76"/>
      <c r="Y971" s="76"/>
      <c r="Z971" s="76"/>
      <c r="AA971" s="76"/>
      <c r="AB971" s="76"/>
      <c r="AC971" s="76"/>
      <c r="AD971" s="76"/>
      <c r="AE971" s="76"/>
      <c r="AF971" s="76"/>
      <c r="AG971" s="76"/>
      <c r="AH971" s="76"/>
      <c r="AI971" s="76"/>
      <c r="AJ971" s="76"/>
    </row>
    <row r="972" spans="1:36" x14ac:dyDescent="0.25">
      <c r="A972" s="76"/>
      <c r="B972" s="76"/>
      <c r="C972" s="76"/>
      <c r="D972" s="76"/>
      <c r="E972" s="76"/>
      <c r="F972" s="76"/>
      <c r="G972" s="76"/>
      <c r="H972" s="76"/>
      <c r="I972" s="76"/>
      <c r="J972" s="76"/>
      <c r="K972" s="76"/>
      <c r="L972" s="76"/>
      <c r="M972" s="76"/>
      <c r="N972" s="76"/>
      <c r="O972" s="76"/>
      <c r="P972" s="76"/>
      <c r="Q972" s="76"/>
      <c r="R972" s="76"/>
      <c r="S972" s="76"/>
      <c r="T972" s="76"/>
      <c r="U972" s="76"/>
      <c r="V972" s="76"/>
      <c r="W972" s="76"/>
      <c r="X972" s="76"/>
      <c r="Y972" s="76"/>
      <c r="Z972" s="76"/>
      <c r="AA972" s="76"/>
      <c r="AB972" s="76"/>
      <c r="AC972" s="76"/>
      <c r="AD972" s="76"/>
      <c r="AE972" s="76"/>
      <c r="AF972" s="76"/>
      <c r="AG972" s="76"/>
      <c r="AH972" s="76"/>
      <c r="AI972" s="76"/>
      <c r="AJ972" s="76"/>
    </row>
    <row r="973" spans="1:36" x14ac:dyDescent="0.25">
      <c r="A973" s="76"/>
      <c r="B973" s="76"/>
      <c r="C973" s="76"/>
      <c r="D973" s="76"/>
      <c r="E973" s="76"/>
      <c r="F973" s="76"/>
      <c r="G973" s="76"/>
      <c r="H973" s="76"/>
      <c r="I973" s="76"/>
      <c r="J973" s="76"/>
      <c r="K973" s="76"/>
      <c r="L973" s="76"/>
      <c r="M973" s="76"/>
      <c r="N973" s="76"/>
      <c r="O973" s="76"/>
      <c r="P973" s="76"/>
      <c r="Q973" s="76"/>
      <c r="R973" s="76"/>
      <c r="S973" s="76"/>
      <c r="T973" s="76"/>
      <c r="U973" s="76"/>
      <c r="V973" s="76"/>
      <c r="W973" s="76"/>
      <c r="X973" s="76"/>
      <c r="Y973" s="76"/>
      <c r="Z973" s="76"/>
      <c r="AA973" s="76"/>
      <c r="AB973" s="76"/>
      <c r="AC973" s="76"/>
      <c r="AD973" s="76"/>
      <c r="AE973" s="76"/>
      <c r="AF973" s="76"/>
      <c r="AG973" s="76"/>
      <c r="AH973" s="76"/>
      <c r="AI973" s="76"/>
      <c r="AJ973" s="76"/>
    </row>
    <row r="974" spans="1:36" x14ac:dyDescent="0.25">
      <c r="A974" s="76"/>
      <c r="B974" s="76"/>
      <c r="C974" s="76"/>
      <c r="D974" s="76"/>
      <c r="E974" s="76"/>
      <c r="F974" s="76"/>
      <c r="G974" s="76"/>
      <c r="H974" s="76"/>
      <c r="I974" s="76"/>
      <c r="J974" s="76"/>
      <c r="K974" s="76"/>
      <c r="L974" s="76"/>
      <c r="M974" s="76"/>
      <c r="N974" s="76"/>
      <c r="O974" s="76"/>
      <c r="P974" s="76"/>
      <c r="Q974" s="76"/>
      <c r="R974" s="76"/>
      <c r="S974" s="76"/>
      <c r="T974" s="76"/>
      <c r="U974" s="76"/>
      <c r="V974" s="76"/>
      <c r="W974" s="76"/>
      <c r="X974" s="76"/>
      <c r="Y974" s="76"/>
      <c r="Z974" s="76"/>
      <c r="AA974" s="76"/>
      <c r="AB974" s="76"/>
      <c r="AC974" s="76"/>
      <c r="AD974" s="76"/>
      <c r="AE974" s="76"/>
      <c r="AF974" s="76"/>
      <c r="AG974" s="76"/>
      <c r="AH974" s="76"/>
      <c r="AI974" s="76"/>
      <c r="AJ974" s="76"/>
    </row>
    <row r="975" spans="1:36" x14ac:dyDescent="0.25">
      <c r="A975" s="76"/>
      <c r="B975" s="76"/>
      <c r="C975" s="76"/>
      <c r="D975" s="76"/>
      <c r="E975" s="76"/>
      <c r="F975" s="76"/>
      <c r="G975" s="76"/>
      <c r="H975" s="76"/>
      <c r="I975" s="76"/>
      <c r="J975" s="76"/>
      <c r="K975" s="76"/>
      <c r="L975" s="76"/>
      <c r="M975" s="76"/>
      <c r="N975" s="76"/>
      <c r="O975" s="76"/>
      <c r="P975" s="76"/>
      <c r="Q975" s="76"/>
      <c r="R975" s="76"/>
      <c r="S975" s="76"/>
      <c r="T975" s="76"/>
      <c r="U975" s="76"/>
      <c r="V975" s="76"/>
      <c r="W975" s="76"/>
      <c r="X975" s="76"/>
      <c r="Y975" s="76"/>
      <c r="Z975" s="76"/>
      <c r="AA975" s="76"/>
      <c r="AB975" s="76"/>
      <c r="AC975" s="76"/>
      <c r="AD975" s="76"/>
      <c r="AE975" s="76"/>
      <c r="AF975" s="76"/>
      <c r="AG975" s="76"/>
      <c r="AH975" s="76"/>
      <c r="AI975" s="76"/>
      <c r="AJ975" s="76"/>
    </row>
    <row r="976" spans="1:36" x14ac:dyDescent="0.25">
      <c r="A976" s="76"/>
      <c r="B976" s="76"/>
      <c r="C976" s="76"/>
      <c r="D976" s="76"/>
      <c r="E976" s="76"/>
      <c r="F976" s="76"/>
      <c r="G976" s="76"/>
      <c r="H976" s="76"/>
      <c r="I976" s="76"/>
      <c r="J976" s="76"/>
      <c r="K976" s="76"/>
      <c r="L976" s="76"/>
      <c r="M976" s="76"/>
      <c r="N976" s="76"/>
      <c r="O976" s="76"/>
      <c r="P976" s="76"/>
      <c r="Q976" s="76"/>
      <c r="R976" s="76"/>
      <c r="S976" s="76"/>
      <c r="T976" s="76"/>
      <c r="U976" s="76"/>
      <c r="V976" s="76"/>
      <c r="W976" s="76"/>
      <c r="X976" s="76"/>
      <c r="Y976" s="76"/>
      <c r="Z976" s="76"/>
      <c r="AA976" s="76"/>
      <c r="AB976" s="76"/>
      <c r="AC976" s="76"/>
      <c r="AD976" s="76"/>
      <c r="AE976" s="76"/>
      <c r="AF976" s="76"/>
      <c r="AG976" s="76"/>
      <c r="AH976" s="76"/>
      <c r="AI976" s="76"/>
      <c r="AJ976" s="76"/>
    </row>
    <row r="977" spans="1:36" x14ac:dyDescent="0.25">
      <c r="A977" s="76"/>
      <c r="B977" s="76"/>
      <c r="C977" s="76"/>
      <c r="D977" s="76"/>
      <c r="E977" s="76"/>
      <c r="F977" s="76"/>
      <c r="G977" s="76"/>
      <c r="H977" s="76"/>
      <c r="I977" s="76"/>
      <c r="J977" s="76"/>
      <c r="K977" s="76"/>
      <c r="L977" s="76"/>
      <c r="M977" s="76"/>
      <c r="N977" s="76"/>
      <c r="O977" s="76"/>
      <c r="P977" s="76"/>
      <c r="Q977" s="76"/>
      <c r="R977" s="76"/>
      <c r="S977" s="76"/>
      <c r="T977" s="76"/>
      <c r="U977" s="76"/>
      <c r="V977" s="76"/>
      <c r="W977" s="76"/>
      <c r="X977" s="76"/>
      <c r="Y977" s="76"/>
      <c r="Z977" s="76"/>
      <c r="AA977" s="76"/>
      <c r="AB977" s="76"/>
      <c r="AC977" s="76"/>
      <c r="AD977" s="76"/>
      <c r="AE977" s="76"/>
      <c r="AF977" s="76"/>
      <c r="AG977" s="76"/>
      <c r="AH977" s="76"/>
      <c r="AI977" s="76"/>
      <c r="AJ977" s="76"/>
    </row>
    <row r="978" spans="1:36" x14ac:dyDescent="0.25">
      <c r="A978" s="76"/>
      <c r="B978" s="76"/>
      <c r="C978" s="76"/>
      <c r="D978" s="76"/>
      <c r="E978" s="76"/>
      <c r="F978" s="76"/>
      <c r="G978" s="76"/>
      <c r="H978" s="76"/>
      <c r="I978" s="76"/>
      <c r="J978" s="76"/>
      <c r="K978" s="76"/>
      <c r="L978" s="76"/>
      <c r="M978" s="76"/>
      <c r="N978" s="76"/>
      <c r="O978" s="76"/>
      <c r="P978" s="76"/>
      <c r="Q978" s="76"/>
      <c r="R978" s="76"/>
      <c r="S978" s="76"/>
      <c r="T978" s="76"/>
      <c r="U978" s="76"/>
      <c r="V978" s="76"/>
      <c r="W978" s="76"/>
      <c r="X978" s="76"/>
      <c r="Y978" s="76"/>
      <c r="Z978" s="76"/>
      <c r="AA978" s="76"/>
      <c r="AB978" s="76"/>
      <c r="AC978" s="76"/>
      <c r="AD978" s="76"/>
      <c r="AE978" s="76"/>
      <c r="AF978" s="76"/>
      <c r="AG978" s="76"/>
      <c r="AH978" s="76"/>
      <c r="AI978" s="76"/>
      <c r="AJ978" s="76"/>
    </row>
    <row r="979" spans="1:36" x14ac:dyDescent="0.25">
      <c r="A979" s="76"/>
      <c r="B979" s="76"/>
      <c r="C979" s="76"/>
      <c r="D979" s="76"/>
      <c r="E979" s="76"/>
      <c r="F979" s="76"/>
      <c r="G979" s="76"/>
      <c r="H979" s="76"/>
      <c r="I979" s="76"/>
      <c r="J979" s="76"/>
      <c r="K979" s="76"/>
      <c r="L979" s="76"/>
      <c r="M979" s="76"/>
      <c r="N979" s="76"/>
      <c r="O979" s="76"/>
      <c r="P979" s="76"/>
      <c r="Q979" s="76"/>
      <c r="R979" s="76"/>
      <c r="S979" s="76"/>
      <c r="T979" s="76"/>
      <c r="U979" s="76"/>
      <c r="V979" s="76"/>
      <c r="W979" s="76"/>
      <c r="X979" s="76"/>
      <c r="Y979" s="76"/>
      <c r="Z979" s="76"/>
      <c r="AA979" s="76"/>
      <c r="AB979" s="76"/>
      <c r="AC979" s="76"/>
      <c r="AD979" s="76"/>
      <c r="AE979" s="76"/>
      <c r="AF979" s="76"/>
      <c r="AG979" s="76"/>
      <c r="AH979" s="76"/>
      <c r="AI979" s="76"/>
      <c r="AJ979" s="76"/>
    </row>
    <row r="980" spans="1:36" x14ac:dyDescent="0.25">
      <c r="A980" s="76"/>
      <c r="B980" s="76"/>
      <c r="C980" s="76"/>
      <c r="D980" s="76"/>
      <c r="E980" s="76"/>
      <c r="F980" s="76"/>
      <c r="G980" s="76"/>
      <c r="H980" s="76"/>
      <c r="I980" s="76"/>
      <c r="J980" s="76"/>
      <c r="K980" s="76"/>
      <c r="L980" s="76"/>
      <c r="M980" s="76"/>
      <c r="N980" s="76"/>
      <c r="O980" s="76"/>
      <c r="P980" s="76"/>
      <c r="Q980" s="76"/>
      <c r="R980" s="76"/>
      <c r="S980" s="76"/>
      <c r="T980" s="76"/>
      <c r="U980" s="76"/>
      <c r="V980" s="76"/>
      <c r="W980" s="76"/>
      <c r="X980" s="76"/>
      <c r="Y980" s="76"/>
      <c r="Z980" s="76"/>
      <c r="AA980" s="76"/>
      <c r="AB980" s="76"/>
      <c r="AC980" s="76"/>
      <c r="AD980" s="76"/>
      <c r="AE980" s="76"/>
      <c r="AF980" s="76"/>
      <c r="AG980" s="76"/>
      <c r="AH980" s="76"/>
      <c r="AI980" s="76"/>
      <c r="AJ980" s="76"/>
    </row>
    <row r="981" spans="1:36" x14ac:dyDescent="0.25">
      <c r="A981" s="76"/>
      <c r="B981" s="76"/>
      <c r="C981" s="76"/>
      <c r="D981" s="76"/>
      <c r="E981" s="76"/>
      <c r="F981" s="76"/>
      <c r="G981" s="76"/>
      <c r="H981" s="76"/>
      <c r="I981" s="76"/>
      <c r="J981" s="76"/>
      <c r="K981" s="76"/>
      <c r="L981" s="76"/>
      <c r="M981" s="76"/>
      <c r="N981" s="76"/>
      <c r="O981" s="76"/>
      <c r="P981" s="76"/>
      <c r="Q981" s="76"/>
      <c r="R981" s="76"/>
      <c r="S981" s="76"/>
      <c r="T981" s="76"/>
      <c r="U981" s="76"/>
      <c r="V981" s="76"/>
      <c r="W981" s="76"/>
      <c r="X981" s="76"/>
      <c r="Y981" s="76"/>
      <c r="Z981" s="76"/>
      <c r="AA981" s="76"/>
      <c r="AB981" s="76"/>
      <c r="AC981" s="76"/>
      <c r="AD981" s="76"/>
      <c r="AE981" s="76"/>
      <c r="AF981" s="76"/>
      <c r="AG981" s="76"/>
      <c r="AH981" s="76"/>
      <c r="AI981" s="76"/>
      <c r="AJ981" s="76"/>
    </row>
    <row r="982" spans="1:36" x14ac:dyDescent="0.25">
      <c r="A982" s="76"/>
      <c r="B982" s="76"/>
      <c r="C982" s="76"/>
      <c r="D982" s="76"/>
      <c r="E982" s="76"/>
      <c r="F982" s="76"/>
      <c r="G982" s="76"/>
      <c r="H982" s="76"/>
      <c r="I982" s="76"/>
      <c r="J982" s="76"/>
      <c r="K982" s="76"/>
      <c r="L982" s="76"/>
      <c r="M982" s="76"/>
      <c r="N982" s="76"/>
      <c r="O982" s="76"/>
      <c r="P982" s="76"/>
      <c r="Q982" s="76"/>
      <c r="R982" s="76"/>
      <c r="S982" s="76"/>
      <c r="T982" s="76"/>
      <c r="U982" s="76"/>
      <c r="V982" s="76"/>
      <c r="W982" s="76"/>
      <c r="X982" s="76"/>
      <c r="Y982" s="76"/>
      <c r="Z982" s="76"/>
      <c r="AA982" s="76"/>
      <c r="AB982" s="76"/>
      <c r="AC982" s="76"/>
      <c r="AD982" s="76"/>
      <c r="AE982" s="76"/>
      <c r="AF982" s="76"/>
      <c r="AG982" s="76"/>
      <c r="AH982" s="76"/>
      <c r="AI982" s="76"/>
      <c r="AJ982" s="76"/>
    </row>
    <row r="983" spans="1:36" x14ac:dyDescent="0.25">
      <c r="A983" s="76"/>
      <c r="B983" s="76"/>
      <c r="C983" s="76"/>
      <c r="D983" s="76"/>
      <c r="E983" s="76"/>
      <c r="F983" s="76"/>
      <c r="G983" s="76"/>
      <c r="H983" s="76"/>
      <c r="I983" s="76"/>
      <c r="J983" s="76"/>
      <c r="K983" s="76"/>
      <c r="L983" s="76"/>
      <c r="M983" s="76"/>
      <c r="N983" s="76"/>
      <c r="O983" s="76"/>
      <c r="P983" s="76"/>
      <c r="Q983" s="76"/>
      <c r="R983" s="76"/>
      <c r="S983" s="76"/>
      <c r="T983" s="76"/>
      <c r="U983" s="76"/>
      <c r="V983" s="76"/>
      <c r="W983" s="76"/>
      <c r="X983" s="76"/>
      <c r="Y983" s="76"/>
      <c r="Z983" s="76"/>
      <c r="AA983" s="76"/>
      <c r="AB983" s="76"/>
      <c r="AC983" s="76"/>
      <c r="AD983" s="76"/>
      <c r="AE983" s="76"/>
      <c r="AF983" s="76"/>
      <c r="AG983" s="76"/>
      <c r="AH983" s="76"/>
      <c r="AI983" s="76"/>
      <c r="AJ983" s="76"/>
    </row>
    <row r="984" spans="1:36" x14ac:dyDescent="0.25">
      <c r="A984" s="76"/>
      <c r="B984" s="76"/>
      <c r="C984" s="76"/>
      <c r="D984" s="76"/>
      <c r="E984" s="76"/>
      <c r="F984" s="76"/>
      <c r="G984" s="76"/>
      <c r="H984" s="76"/>
      <c r="I984" s="76"/>
      <c r="J984" s="76"/>
      <c r="K984" s="76"/>
      <c r="L984" s="76"/>
      <c r="M984" s="76"/>
      <c r="N984" s="76"/>
      <c r="O984" s="76"/>
      <c r="P984" s="76"/>
      <c r="Q984" s="76"/>
      <c r="R984" s="76"/>
      <c r="S984" s="76"/>
      <c r="T984" s="76"/>
      <c r="U984" s="76"/>
      <c r="V984" s="76"/>
      <c r="W984" s="76"/>
      <c r="X984" s="76"/>
      <c r="Y984" s="76"/>
      <c r="Z984" s="76"/>
      <c r="AA984" s="76"/>
      <c r="AB984" s="76"/>
      <c r="AC984" s="76"/>
      <c r="AD984" s="76"/>
      <c r="AE984" s="76"/>
      <c r="AF984" s="76"/>
      <c r="AG984" s="76"/>
      <c r="AH984" s="76"/>
      <c r="AI984" s="76"/>
      <c r="AJ984" s="76"/>
    </row>
    <row r="985" spans="1:36" x14ac:dyDescent="0.25">
      <c r="A985" s="76"/>
      <c r="B985" s="76"/>
      <c r="C985" s="76"/>
      <c r="D985" s="76"/>
      <c r="E985" s="76"/>
      <c r="F985" s="76"/>
      <c r="G985" s="76"/>
      <c r="H985" s="76"/>
      <c r="I985" s="76"/>
      <c r="J985" s="76"/>
      <c r="K985" s="76"/>
      <c r="L985" s="76"/>
      <c r="M985" s="76"/>
      <c r="N985" s="76"/>
      <c r="O985" s="76"/>
      <c r="P985" s="76"/>
      <c r="Q985" s="76"/>
      <c r="R985" s="76"/>
      <c r="S985" s="76"/>
      <c r="T985" s="76"/>
      <c r="U985" s="76"/>
      <c r="V985" s="76"/>
      <c r="W985" s="76"/>
      <c r="X985" s="76"/>
      <c r="Y985" s="76"/>
      <c r="Z985" s="76"/>
      <c r="AA985" s="76"/>
      <c r="AB985" s="76"/>
      <c r="AC985" s="76"/>
      <c r="AD985" s="76"/>
      <c r="AE985" s="76"/>
      <c r="AF985" s="76"/>
      <c r="AG985" s="76"/>
      <c r="AH985" s="76"/>
      <c r="AI985" s="76"/>
      <c r="AJ985" s="76"/>
    </row>
    <row r="986" spans="1:36" x14ac:dyDescent="0.25">
      <c r="A986" s="76"/>
      <c r="B986" s="76"/>
      <c r="C986" s="76"/>
      <c r="D986" s="76"/>
      <c r="E986" s="76"/>
      <c r="F986" s="76"/>
      <c r="G986" s="76"/>
      <c r="H986" s="76"/>
      <c r="I986" s="76"/>
      <c r="J986" s="76"/>
      <c r="K986" s="76"/>
      <c r="L986" s="76"/>
      <c r="M986" s="76"/>
      <c r="N986" s="76"/>
      <c r="O986" s="76"/>
      <c r="P986" s="76"/>
      <c r="Q986" s="76"/>
      <c r="R986" s="76"/>
      <c r="S986" s="76"/>
      <c r="T986" s="76"/>
      <c r="U986" s="76"/>
      <c r="V986" s="76"/>
      <c r="W986" s="76"/>
      <c r="X986" s="76"/>
      <c r="Y986" s="76"/>
      <c r="Z986" s="76"/>
      <c r="AA986" s="76"/>
      <c r="AB986" s="76"/>
      <c r="AC986" s="76"/>
      <c r="AD986" s="76"/>
      <c r="AE986" s="76"/>
      <c r="AF986" s="76"/>
      <c r="AG986" s="76"/>
      <c r="AH986" s="76"/>
      <c r="AI986" s="76"/>
      <c r="AJ986" s="76"/>
    </row>
    <row r="987" spans="1:36" x14ac:dyDescent="0.25">
      <c r="A987" s="76"/>
      <c r="B987" s="76"/>
      <c r="C987" s="76"/>
      <c r="D987" s="76"/>
      <c r="E987" s="76"/>
      <c r="F987" s="76"/>
      <c r="G987" s="76"/>
      <c r="H987" s="76"/>
      <c r="I987" s="76"/>
      <c r="J987" s="76"/>
      <c r="K987" s="76"/>
      <c r="L987" s="76"/>
      <c r="M987" s="76"/>
      <c r="N987" s="76"/>
      <c r="O987" s="76"/>
      <c r="P987" s="76"/>
      <c r="Q987" s="76"/>
      <c r="R987" s="76"/>
      <c r="S987" s="76"/>
      <c r="T987" s="76"/>
      <c r="U987" s="76"/>
      <c r="V987" s="76"/>
      <c r="W987" s="76"/>
      <c r="X987" s="76"/>
      <c r="Y987" s="76"/>
      <c r="Z987" s="76"/>
      <c r="AA987" s="76"/>
      <c r="AB987" s="76"/>
      <c r="AC987" s="76"/>
      <c r="AD987" s="76"/>
      <c r="AE987" s="76"/>
      <c r="AF987" s="76"/>
      <c r="AG987" s="76"/>
      <c r="AH987" s="76"/>
      <c r="AI987" s="76"/>
      <c r="AJ987" s="76"/>
    </row>
    <row r="988" spans="1:36" x14ac:dyDescent="0.25">
      <c r="A988" s="76"/>
      <c r="B988" s="76"/>
      <c r="C988" s="76"/>
      <c r="D988" s="76"/>
      <c r="E988" s="76"/>
      <c r="F988" s="76"/>
      <c r="G988" s="76"/>
      <c r="H988" s="76"/>
      <c r="I988" s="76"/>
      <c r="J988" s="76"/>
      <c r="K988" s="76"/>
      <c r="L988" s="76"/>
      <c r="M988" s="76"/>
      <c r="N988" s="76"/>
      <c r="O988" s="76"/>
      <c r="P988" s="76"/>
      <c r="Q988" s="76"/>
      <c r="R988" s="76"/>
      <c r="S988" s="76"/>
      <c r="T988" s="76"/>
      <c r="U988" s="76"/>
      <c r="V988" s="76"/>
      <c r="W988" s="76"/>
      <c r="X988" s="76"/>
      <c r="Y988" s="76"/>
      <c r="Z988" s="76"/>
      <c r="AA988" s="76"/>
      <c r="AB988" s="76"/>
      <c r="AC988" s="76"/>
      <c r="AD988" s="76"/>
      <c r="AE988" s="76"/>
      <c r="AF988" s="76"/>
      <c r="AG988" s="76"/>
      <c r="AH988" s="76"/>
      <c r="AI988" s="76"/>
      <c r="AJ988" s="76"/>
    </row>
    <row r="989" spans="1:36" x14ac:dyDescent="0.25">
      <c r="A989" s="76"/>
      <c r="B989" s="76"/>
      <c r="C989" s="76"/>
      <c r="D989" s="76"/>
      <c r="E989" s="76"/>
      <c r="F989" s="76"/>
      <c r="G989" s="76"/>
      <c r="H989" s="76"/>
      <c r="I989" s="76"/>
      <c r="J989" s="76"/>
      <c r="K989" s="76"/>
      <c r="L989" s="76"/>
      <c r="M989" s="76"/>
      <c r="N989" s="76"/>
      <c r="O989" s="76"/>
      <c r="P989" s="76"/>
      <c r="Q989" s="76"/>
      <c r="R989" s="76"/>
      <c r="S989" s="76"/>
      <c r="T989" s="76"/>
      <c r="U989" s="76"/>
      <c r="V989" s="76"/>
      <c r="W989" s="76"/>
      <c r="X989" s="76"/>
      <c r="Y989" s="76"/>
      <c r="Z989" s="76"/>
      <c r="AA989" s="76"/>
      <c r="AB989" s="76"/>
      <c r="AC989" s="76"/>
      <c r="AD989" s="76"/>
      <c r="AE989" s="76"/>
      <c r="AF989" s="76"/>
      <c r="AG989" s="76"/>
      <c r="AH989" s="76"/>
      <c r="AI989" s="76"/>
      <c r="AJ989" s="76"/>
    </row>
    <row r="990" spans="1:36" x14ac:dyDescent="0.25">
      <c r="A990" s="76"/>
      <c r="B990" s="76"/>
      <c r="C990" s="76"/>
      <c r="D990" s="76"/>
      <c r="E990" s="76"/>
      <c r="F990" s="76"/>
      <c r="G990" s="76"/>
      <c r="H990" s="76"/>
      <c r="I990" s="76"/>
      <c r="J990" s="76"/>
      <c r="K990" s="76"/>
      <c r="L990" s="76"/>
      <c r="M990" s="76"/>
      <c r="N990" s="76"/>
      <c r="O990" s="76"/>
      <c r="P990" s="76"/>
      <c r="Q990" s="76"/>
      <c r="R990" s="76"/>
      <c r="S990" s="76"/>
      <c r="T990" s="76"/>
      <c r="U990" s="76"/>
      <c r="V990" s="76"/>
      <c r="W990" s="76"/>
      <c r="X990" s="76"/>
      <c r="Y990" s="76"/>
      <c r="Z990" s="76"/>
      <c r="AA990" s="76"/>
      <c r="AB990" s="76"/>
      <c r="AC990" s="76"/>
      <c r="AD990" s="76"/>
      <c r="AE990" s="76"/>
      <c r="AF990" s="76"/>
      <c r="AG990" s="76"/>
      <c r="AH990" s="76"/>
      <c r="AI990" s="76"/>
      <c r="AJ990" s="76"/>
    </row>
    <row r="991" spans="1:36" x14ac:dyDescent="0.25">
      <c r="A991" s="76"/>
      <c r="B991" s="76"/>
      <c r="C991" s="76"/>
      <c r="D991" s="76"/>
      <c r="E991" s="76"/>
      <c r="F991" s="76"/>
      <c r="G991" s="76"/>
      <c r="H991" s="76"/>
      <c r="I991" s="76"/>
      <c r="J991" s="76"/>
      <c r="K991" s="76"/>
      <c r="L991" s="76"/>
      <c r="M991" s="76"/>
      <c r="N991" s="76"/>
      <c r="O991" s="76"/>
      <c r="P991" s="76"/>
      <c r="Q991" s="76"/>
      <c r="R991" s="76"/>
      <c r="S991" s="76"/>
      <c r="T991" s="76"/>
      <c r="U991" s="76"/>
      <c r="V991" s="76"/>
      <c r="W991" s="76"/>
      <c r="X991" s="76"/>
      <c r="Y991" s="76"/>
      <c r="Z991" s="76"/>
      <c r="AA991" s="76"/>
      <c r="AB991" s="76"/>
      <c r="AC991" s="76"/>
      <c r="AD991" s="76"/>
      <c r="AE991" s="76"/>
      <c r="AF991" s="76"/>
      <c r="AG991" s="76"/>
      <c r="AH991" s="76"/>
      <c r="AI991" s="76"/>
      <c r="AJ991" s="76"/>
    </row>
    <row r="992" spans="1:36" x14ac:dyDescent="0.25">
      <c r="A992" s="76"/>
      <c r="B992" s="76"/>
      <c r="C992" s="76"/>
      <c r="D992" s="76"/>
      <c r="E992" s="76"/>
      <c r="F992" s="76"/>
      <c r="G992" s="76"/>
      <c r="H992" s="76"/>
      <c r="I992" s="76"/>
      <c r="J992" s="76"/>
      <c r="K992" s="76"/>
      <c r="L992" s="76"/>
      <c r="M992" s="76"/>
      <c r="N992" s="76"/>
      <c r="O992" s="76"/>
      <c r="P992" s="76"/>
      <c r="Q992" s="76"/>
      <c r="R992" s="76"/>
      <c r="S992" s="76"/>
      <c r="T992" s="76"/>
      <c r="U992" s="76"/>
      <c r="V992" s="76"/>
      <c r="W992" s="76"/>
      <c r="X992" s="76"/>
      <c r="Y992" s="76"/>
      <c r="Z992" s="76"/>
      <c r="AA992" s="76"/>
      <c r="AB992" s="76"/>
      <c r="AC992" s="76"/>
      <c r="AD992" s="76"/>
      <c r="AE992" s="76"/>
      <c r="AF992" s="76"/>
      <c r="AG992" s="76"/>
      <c r="AH992" s="76"/>
      <c r="AI992" s="76"/>
      <c r="AJ992" s="76"/>
    </row>
    <row r="993" spans="1:36" x14ac:dyDescent="0.25">
      <c r="A993" s="76"/>
      <c r="B993" s="76"/>
      <c r="C993" s="76"/>
      <c r="D993" s="76"/>
      <c r="E993" s="76"/>
      <c r="F993" s="76"/>
      <c r="G993" s="76"/>
      <c r="H993" s="76"/>
      <c r="I993" s="76"/>
      <c r="J993" s="76"/>
      <c r="K993" s="76"/>
      <c r="L993" s="76"/>
      <c r="M993" s="76"/>
      <c r="N993" s="76"/>
      <c r="O993" s="76"/>
      <c r="P993" s="76"/>
      <c r="Q993" s="76"/>
      <c r="R993" s="76"/>
      <c r="S993" s="76"/>
      <c r="T993" s="76"/>
      <c r="U993" s="76"/>
      <c r="V993" s="76"/>
      <c r="W993" s="76"/>
      <c r="X993" s="76"/>
      <c r="Y993" s="76"/>
      <c r="Z993" s="76"/>
      <c r="AA993" s="76"/>
      <c r="AB993" s="76"/>
      <c r="AC993" s="76"/>
      <c r="AD993" s="76"/>
      <c r="AE993" s="76"/>
      <c r="AF993" s="76"/>
      <c r="AG993" s="76"/>
      <c r="AH993" s="76"/>
      <c r="AI993" s="76"/>
      <c r="AJ993" s="76"/>
    </row>
    <row r="994" spans="1:36" x14ac:dyDescent="0.25">
      <c r="A994" s="76"/>
      <c r="B994" s="76"/>
      <c r="C994" s="76"/>
      <c r="D994" s="76"/>
      <c r="E994" s="76"/>
      <c r="F994" s="76"/>
      <c r="G994" s="76"/>
      <c r="H994" s="76"/>
      <c r="I994" s="76"/>
      <c r="J994" s="76"/>
      <c r="K994" s="76"/>
      <c r="L994" s="76"/>
      <c r="M994" s="76"/>
      <c r="N994" s="76"/>
      <c r="O994" s="76"/>
      <c r="P994" s="76"/>
      <c r="Q994" s="76"/>
      <c r="R994" s="76"/>
      <c r="S994" s="76"/>
      <c r="T994" s="76"/>
      <c r="U994" s="76"/>
      <c r="V994" s="76"/>
      <c r="W994" s="76"/>
      <c r="X994" s="76"/>
      <c r="Y994" s="76"/>
      <c r="Z994" s="76"/>
      <c r="AA994" s="76"/>
      <c r="AB994" s="76"/>
      <c r="AC994" s="76"/>
      <c r="AD994" s="76"/>
      <c r="AE994" s="76"/>
      <c r="AF994" s="76"/>
      <c r="AG994" s="76"/>
      <c r="AH994" s="76"/>
      <c r="AI994" s="76"/>
      <c r="AJ994" s="76"/>
    </row>
    <row r="995" spans="1:36" x14ac:dyDescent="0.25">
      <c r="A995" s="76"/>
      <c r="B995" s="76"/>
      <c r="C995" s="76"/>
      <c r="D995" s="76"/>
      <c r="E995" s="76"/>
      <c r="F995" s="76"/>
      <c r="G995" s="76"/>
      <c r="H995" s="76"/>
      <c r="I995" s="76"/>
      <c r="J995" s="76"/>
      <c r="K995" s="76"/>
      <c r="L995" s="76"/>
      <c r="M995" s="76"/>
      <c r="N995" s="76"/>
      <c r="O995" s="76"/>
      <c r="P995" s="76"/>
      <c r="Q995" s="76"/>
      <c r="R995" s="76"/>
      <c r="S995" s="76"/>
      <c r="T995" s="76"/>
      <c r="U995" s="76"/>
      <c r="V995" s="76"/>
      <c r="W995" s="76"/>
      <c r="X995" s="76"/>
      <c r="Y995" s="76"/>
      <c r="Z995" s="76"/>
      <c r="AA995" s="76"/>
      <c r="AB995" s="76"/>
      <c r="AC995" s="76"/>
      <c r="AD995" s="76"/>
      <c r="AE995" s="76"/>
      <c r="AF995" s="76"/>
      <c r="AG995" s="76"/>
      <c r="AH995" s="76"/>
      <c r="AI995" s="76"/>
      <c r="AJ995" s="76"/>
    </row>
    <row r="996" spans="1:36" x14ac:dyDescent="0.25">
      <c r="A996" s="76"/>
      <c r="B996" s="76"/>
      <c r="C996" s="76"/>
      <c r="D996" s="76"/>
      <c r="E996" s="76"/>
      <c r="F996" s="76"/>
      <c r="G996" s="76"/>
      <c r="H996" s="76"/>
      <c r="I996" s="76"/>
      <c r="J996" s="76"/>
      <c r="K996" s="76"/>
      <c r="L996" s="76"/>
      <c r="M996" s="76"/>
      <c r="N996" s="76"/>
      <c r="O996" s="76"/>
      <c r="P996" s="76"/>
      <c r="Q996" s="76"/>
      <c r="R996" s="76"/>
      <c r="S996" s="76"/>
      <c r="T996" s="76"/>
      <c r="U996" s="76"/>
      <c r="V996" s="76"/>
      <c r="W996" s="76"/>
      <c r="X996" s="76"/>
      <c r="Y996" s="76"/>
      <c r="Z996" s="76"/>
      <c r="AA996" s="76"/>
      <c r="AB996" s="76"/>
      <c r="AC996" s="76"/>
      <c r="AD996" s="76"/>
      <c r="AE996" s="76"/>
      <c r="AF996" s="76"/>
      <c r="AG996" s="76"/>
      <c r="AH996" s="76"/>
      <c r="AI996" s="76"/>
      <c r="AJ996" s="76"/>
    </row>
    <row r="997" spans="1:36" x14ac:dyDescent="0.25">
      <c r="A997" s="76"/>
      <c r="B997" s="76"/>
      <c r="C997" s="76"/>
      <c r="D997" s="76"/>
      <c r="E997" s="76"/>
      <c r="F997" s="76"/>
      <c r="G997" s="76"/>
      <c r="H997" s="76"/>
      <c r="I997" s="76"/>
      <c r="J997" s="76"/>
      <c r="K997" s="76"/>
      <c r="L997" s="76"/>
      <c r="M997" s="76"/>
      <c r="N997" s="76"/>
      <c r="O997" s="76"/>
      <c r="P997" s="76"/>
      <c r="Q997" s="76"/>
      <c r="R997" s="76"/>
      <c r="S997" s="76"/>
      <c r="T997" s="76"/>
      <c r="U997" s="76"/>
      <c r="V997" s="76"/>
      <c r="W997" s="76"/>
      <c r="X997" s="76"/>
      <c r="Y997" s="76"/>
      <c r="Z997" s="76"/>
      <c r="AA997" s="76"/>
      <c r="AB997" s="76"/>
      <c r="AC997" s="76"/>
      <c r="AD997" s="76"/>
      <c r="AE997" s="76"/>
      <c r="AF997" s="76"/>
      <c r="AG997" s="76"/>
      <c r="AH997" s="76"/>
      <c r="AI997" s="76"/>
      <c r="AJ997" s="76"/>
    </row>
    <row r="998" spans="1:36" x14ac:dyDescent="0.25">
      <c r="A998" s="76"/>
      <c r="B998" s="76"/>
      <c r="C998" s="76"/>
      <c r="D998" s="76"/>
      <c r="E998" s="76"/>
      <c r="F998" s="76"/>
      <c r="G998" s="76"/>
      <c r="H998" s="76"/>
      <c r="I998" s="76"/>
      <c r="J998" s="76"/>
      <c r="K998" s="76"/>
      <c r="L998" s="76"/>
      <c r="M998" s="76"/>
      <c r="N998" s="76"/>
      <c r="O998" s="76"/>
      <c r="P998" s="76"/>
      <c r="Q998" s="76"/>
      <c r="R998" s="76"/>
      <c r="S998" s="76"/>
      <c r="T998" s="76"/>
      <c r="U998" s="76"/>
      <c r="V998" s="76"/>
      <c r="W998" s="76"/>
      <c r="X998" s="76"/>
      <c r="Y998" s="76"/>
      <c r="Z998" s="76"/>
      <c r="AA998" s="76"/>
      <c r="AB998" s="76"/>
      <c r="AC998" s="76"/>
      <c r="AD998" s="76"/>
      <c r="AE998" s="76"/>
      <c r="AF998" s="76"/>
      <c r="AG998" s="76"/>
      <c r="AH998" s="76"/>
      <c r="AI998" s="76"/>
      <c r="AJ998" s="76"/>
    </row>
    <row r="999" spans="1:36" x14ac:dyDescent="0.25">
      <c r="A999" s="76"/>
      <c r="B999" s="76"/>
      <c r="C999" s="76"/>
      <c r="D999" s="76"/>
      <c r="E999" s="76"/>
      <c r="F999" s="76"/>
      <c r="G999" s="76"/>
      <c r="H999" s="76"/>
      <c r="I999" s="76"/>
      <c r="J999" s="76"/>
      <c r="K999" s="76"/>
      <c r="L999" s="76"/>
      <c r="M999" s="76"/>
      <c r="N999" s="76"/>
      <c r="O999" s="76"/>
      <c r="P999" s="76"/>
      <c r="Q999" s="76"/>
      <c r="R999" s="76"/>
      <c r="S999" s="76"/>
      <c r="T999" s="76"/>
      <c r="U999" s="76"/>
      <c r="V999" s="76"/>
      <c r="W999" s="76"/>
      <c r="X999" s="76"/>
      <c r="Y999" s="76"/>
      <c r="Z999" s="76"/>
      <c r="AA999" s="76"/>
      <c r="AB999" s="76"/>
      <c r="AC999" s="76"/>
      <c r="AD999" s="76"/>
      <c r="AE999" s="76"/>
      <c r="AF999" s="76"/>
      <c r="AG999" s="76"/>
      <c r="AH999" s="76"/>
      <c r="AI999" s="76"/>
      <c r="AJ999" s="76"/>
    </row>
    <row r="1000" spans="1:36" x14ac:dyDescent="0.25">
      <c r="A1000" s="76"/>
      <c r="B1000" s="76"/>
      <c r="C1000" s="76"/>
      <c r="D1000" s="76"/>
      <c r="E1000" s="76"/>
      <c r="F1000" s="76"/>
      <c r="G1000" s="76"/>
      <c r="H1000" s="76"/>
      <c r="I1000" s="76"/>
      <c r="J1000" s="76"/>
      <c r="K1000" s="76"/>
      <c r="L1000" s="76"/>
      <c r="M1000" s="76"/>
      <c r="N1000" s="76"/>
      <c r="O1000" s="76"/>
      <c r="P1000" s="76"/>
      <c r="Q1000" s="76"/>
      <c r="R1000" s="76"/>
      <c r="S1000" s="76"/>
      <c r="T1000" s="76"/>
      <c r="U1000" s="76"/>
      <c r="V1000" s="76"/>
      <c r="W1000" s="76"/>
      <c r="X1000" s="76"/>
      <c r="Y1000" s="76"/>
      <c r="Z1000" s="76"/>
      <c r="AA1000" s="76"/>
      <c r="AB1000" s="76"/>
      <c r="AC1000" s="76"/>
      <c r="AD1000" s="76"/>
      <c r="AE1000" s="76"/>
      <c r="AF1000" s="76"/>
      <c r="AG1000" s="76"/>
      <c r="AH1000" s="76"/>
      <c r="AI1000" s="76"/>
      <c r="AJ1000" s="76"/>
    </row>
    <row r="1001" spans="1:36" x14ac:dyDescent="0.25">
      <c r="A1001" s="76"/>
      <c r="B1001" s="76"/>
      <c r="C1001" s="76"/>
      <c r="D1001" s="76"/>
      <c r="E1001" s="76"/>
      <c r="F1001" s="76"/>
      <c r="G1001" s="76"/>
      <c r="H1001" s="76"/>
      <c r="I1001" s="76"/>
      <c r="J1001" s="76"/>
      <c r="K1001" s="76"/>
      <c r="L1001" s="76"/>
      <c r="M1001" s="76"/>
      <c r="N1001" s="76"/>
      <c r="O1001" s="76"/>
      <c r="P1001" s="76"/>
      <c r="Q1001" s="76"/>
      <c r="R1001" s="76"/>
      <c r="S1001" s="76"/>
      <c r="T1001" s="76"/>
      <c r="U1001" s="76"/>
      <c r="V1001" s="76"/>
      <c r="W1001" s="76"/>
      <c r="X1001" s="76"/>
      <c r="Y1001" s="76"/>
      <c r="Z1001" s="76"/>
      <c r="AA1001" s="76"/>
      <c r="AB1001" s="76"/>
      <c r="AC1001" s="76"/>
      <c r="AD1001" s="76"/>
      <c r="AE1001" s="76"/>
      <c r="AF1001" s="76"/>
      <c r="AG1001" s="76"/>
      <c r="AH1001" s="76"/>
      <c r="AI1001" s="76"/>
      <c r="AJ1001" s="76"/>
    </row>
    <row r="1002" spans="1:36" x14ac:dyDescent="0.25">
      <c r="A1002" s="76"/>
      <c r="B1002" s="76"/>
      <c r="C1002" s="76"/>
      <c r="D1002" s="76"/>
      <c r="E1002" s="76"/>
      <c r="F1002" s="76"/>
      <c r="G1002" s="76"/>
      <c r="H1002" s="76"/>
      <c r="I1002" s="76"/>
      <c r="J1002" s="76"/>
      <c r="K1002" s="76"/>
      <c r="L1002" s="76"/>
      <c r="M1002" s="76"/>
      <c r="N1002" s="76"/>
      <c r="O1002" s="76"/>
      <c r="P1002" s="76"/>
      <c r="Q1002" s="76"/>
      <c r="R1002" s="76"/>
      <c r="S1002" s="76"/>
      <c r="T1002" s="76"/>
      <c r="U1002" s="76"/>
      <c r="V1002" s="76"/>
      <c r="W1002" s="76"/>
      <c r="X1002" s="76"/>
      <c r="Y1002" s="76"/>
      <c r="Z1002" s="76"/>
      <c r="AA1002" s="76"/>
      <c r="AB1002" s="76"/>
      <c r="AC1002" s="76"/>
      <c r="AD1002" s="76"/>
      <c r="AE1002" s="76"/>
      <c r="AF1002" s="76"/>
      <c r="AG1002" s="76"/>
      <c r="AH1002" s="76"/>
      <c r="AI1002" s="76"/>
      <c r="AJ1002" s="76"/>
    </row>
    <row r="1003" spans="1:36" x14ac:dyDescent="0.25">
      <c r="A1003" s="76"/>
      <c r="B1003" s="76"/>
      <c r="C1003" s="76"/>
      <c r="D1003" s="76"/>
      <c r="E1003" s="76"/>
      <c r="F1003" s="76"/>
      <c r="G1003" s="76"/>
      <c r="H1003" s="76"/>
      <c r="I1003" s="76"/>
      <c r="J1003" s="76"/>
      <c r="K1003" s="76"/>
      <c r="L1003" s="76"/>
      <c r="M1003" s="76"/>
      <c r="N1003" s="76"/>
      <c r="O1003" s="76"/>
      <c r="P1003" s="76"/>
      <c r="Q1003" s="76"/>
      <c r="R1003" s="76"/>
      <c r="S1003" s="76"/>
      <c r="T1003" s="76"/>
      <c r="U1003" s="76"/>
      <c r="V1003" s="76"/>
      <c r="W1003" s="76"/>
      <c r="X1003" s="76"/>
      <c r="Y1003" s="76"/>
      <c r="Z1003" s="76"/>
      <c r="AA1003" s="76"/>
      <c r="AB1003" s="76"/>
      <c r="AC1003" s="76"/>
      <c r="AD1003" s="76"/>
      <c r="AE1003" s="76"/>
      <c r="AF1003" s="76"/>
      <c r="AG1003" s="76"/>
      <c r="AH1003" s="76"/>
      <c r="AI1003" s="76"/>
      <c r="AJ1003" s="76"/>
    </row>
    <row r="1004" spans="1:36" x14ac:dyDescent="0.25">
      <c r="A1004" s="76"/>
      <c r="B1004" s="76"/>
      <c r="C1004" s="76"/>
      <c r="D1004" s="76"/>
      <c r="E1004" s="76"/>
      <c r="F1004" s="76"/>
      <c r="G1004" s="76"/>
      <c r="H1004" s="76"/>
      <c r="I1004" s="76"/>
      <c r="J1004" s="76"/>
      <c r="K1004" s="76"/>
      <c r="L1004" s="76"/>
      <c r="M1004" s="76"/>
      <c r="N1004" s="76"/>
      <c r="O1004" s="76"/>
      <c r="P1004" s="76"/>
      <c r="Q1004" s="76"/>
      <c r="R1004" s="76"/>
      <c r="S1004" s="76"/>
      <c r="T1004" s="76"/>
      <c r="U1004" s="76"/>
      <c r="V1004" s="76"/>
      <c r="W1004" s="76"/>
      <c r="X1004" s="76"/>
      <c r="Y1004" s="76"/>
      <c r="Z1004" s="76"/>
      <c r="AA1004" s="76"/>
      <c r="AB1004" s="76"/>
      <c r="AC1004" s="76"/>
      <c r="AD1004" s="76"/>
      <c r="AE1004" s="76"/>
      <c r="AF1004" s="76"/>
      <c r="AG1004" s="76"/>
      <c r="AH1004" s="76"/>
      <c r="AI1004" s="76"/>
      <c r="AJ1004" s="76"/>
    </row>
    <row r="1005" spans="1:36" x14ac:dyDescent="0.25">
      <c r="A1005" s="76"/>
      <c r="B1005" s="76"/>
      <c r="C1005" s="76"/>
      <c r="D1005" s="76"/>
      <c r="E1005" s="76"/>
      <c r="F1005" s="76"/>
      <c r="G1005" s="76"/>
      <c r="H1005" s="76"/>
      <c r="I1005" s="76"/>
      <c r="J1005" s="76"/>
      <c r="K1005" s="76"/>
      <c r="L1005" s="76"/>
      <c r="M1005" s="76"/>
      <c r="N1005" s="76"/>
      <c r="O1005" s="76"/>
      <c r="P1005" s="76"/>
      <c r="Q1005" s="76"/>
      <c r="R1005" s="76"/>
      <c r="S1005" s="76"/>
      <c r="T1005" s="76"/>
      <c r="U1005" s="76"/>
      <c r="V1005" s="76"/>
      <c r="W1005" s="76"/>
      <c r="X1005" s="76"/>
      <c r="Y1005" s="76"/>
      <c r="Z1005" s="76"/>
      <c r="AA1005" s="76"/>
      <c r="AB1005" s="76"/>
      <c r="AC1005" s="76"/>
      <c r="AD1005" s="76"/>
      <c r="AE1005" s="76"/>
      <c r="AF1005" s="76"/>
      <c r="AG1005" s="76"/>
      <c r="AH1005" s="76"/>
      <c r="AI1005" s="76"/>
      <c r="AJ1005" s="76"/>
    </row>
    <row r="1006" spans="1:36" x14ac:dyDescent="0.25">
      <c r="A1006" s="76"/>
      <c r="B1006" s="76"/>
      <c r="C1006" s="76"/>
      <c r="D1006" s="76"/>
      <c r="E1006" s="76"/>
      <c r="F1006" s="76"/>
      <c r="G1006" s="76"/>
      <c r="H1006" s="76"/>
      <c r="I1006" s="76"/>
      <c r="J1006" s="76"/>
      <c r="K1006" s="76"/>
      <c r="L1006" s="76"/>
      <c r="M1006" s="76"/>
      <c r="N1006" s="76"/>
      <c r="O1006" s="76"/>
      <c r="P1006" s="76"/>
      <c r="Q1006" s="76"/>
      <c r="R1006" s="76"/>
      <c r="S1006" s="76"/>
      <c r="T1006" s="76"/>
      <c r="U1006" s="76"/>
      <c r="V1006" s="76"/>
      <c r="W1006" s="76"/>
      <c r="X1006" s="76"/>
      <c r="Y1006" s="76"/>
      <c r="Z1006" s="76"/>
      <c r="AA1006" s="76"/>
      <c r="AB1006" s="76"/>
      <c r="AC1006" s="76"/>
      <c r="AD1006" s="76"/>
      <c r="AE1006" s="76"/>
      <c r="AF1006" s="76"/>
      <c r="AG1006" s="76"/>
      <c r="AH1006" s="76"/>
      <c r="AI1006" s="76"/>
      <c r="AJ1006" s="76"/>
    </row>
    <row r="1007" spans="1:36" x14ac:dyDescent="0.25">
      <c r="A1007" s="76"/>
      <c r="B1007" s="76"/>
      <c r="C1007" s="76"/>
      <c r="D1007" s="76"/>
      <c r="E1007" s="76"/>
      <c r="F1007" s="76"/>
      <c r="G1007" s="76"/>
      <c r="H1007" s="76"/>
      <c r="I1007" s="76"/>
      <c r="J1007" s="76"/>
      <c r="K1007" s="76"/>
      <c r="L1007" s="76"/>
      <c r="M1007" s="76"/>
      <c r="N1007" s="76"/>
      <c r="O1007" s="76"/>
      <c r="P1007" s="76"/>
      <c r="Q1007" s="76"/>
      <c r="R1007" s="76"/>
      <c r="S1007" s="76"/>
      <c r="T1007" s="76"/>
      <c r="U1007" s="76"/>
      <c r="V1007" s="76"/>
      <c r="W1007" s="76"/>
      <c r="X1007" s="76"/>
      <c r="Y1007" s="76"/>
      <c r="Z1007" s="76"/>
      <c r="AA1007" s="76"/>
      <c r="AB1007" s="76"/>
      <c r="AC1007" s="76"/>
      <c r="AD1007" s="76"/>
      <c r="AE1007" s="76"/>
      <c r="AF1007" s="76"/>
      <c r="AG1007" s="76"/>
      <c r="AH1007" s="76"/>
      <c r="AI1007" s="76"/>
      <c r="AJ1007" s="76"/>
    </row>
    <row r="1008" spans="1:36" x14ac:dyDescent="0.25">
      <c r="A1008" s="76"/>
      <c r="B1008" s="76"/>
      <c r="C1008" s="76"/>
      <c r="D1008" s="76"/>
      <c r="E1008" s="76"/>
      <c r="F1008" s="76"/>
      <c r="G1008" s="76"/>
      <c r="H1008" s="76"/>
      <c r="I1008" s="76"/>
      <c r="J1008" s="76"/>
      <c r="K1008" s="76"/>
      <c r="L1008" s="76"/>
      <c r="M1008" s="76"/>
      <c r="N1008" s="76"/>
      <c r="O1008" s="76"/>
      <c r="P1008" s="76"/>
      <c r="Q1008" s="76"/>
      <c r="R1008" s="76"/>
      <c r="S1008" s="76"/>
      <c r="T1008" s="76"/>
      <c r="U1008" s="76"/>
      <c r="V1008" s="76"/>
      <c r="W1008" s="76"/>
      <c r="X1008" s="76"/>
      <c r="Y1008" s="76"/>
      <c r="Z1008" s="76"/>
      <c r="AA1008" s="76"/>
      <c r="AB1008" s="76"/>
      <c r="AC1008" s="76"/>
      <c r="AD1008" s="76"/>
      <c r="AE1008" s="76"/>
      <c r="AF1008" s="76"/>
      <c r="AG1008" s="76"/>
      <c r="AH1008" s="76"/>
      <c r="AI1008" s="76"/>
      <c r="AJ1008" s="76"/>
    </row>
    <row r="1009" spans="1:36" x14ac:dyDescent="0.25">
      <c r="A1009" s="76"/>
      <c r="B1009" s="76"/>
      <c r="C1009" s="76"/>
      <c r="D1009" s="76"/>
      <c r="E1009" s="76"/>
      <c r="F1009" s="76"/>
      <c r="G1009" s="76"/>
      <c r="H1009" s="76"/>
      <c r="I1009" s="76"/>
      <c r="J1009" s="76"/>
      <c r="K1009" s="76"/>
      <c r="L1009" s="76"/>
      <c r="M1009" s="76"/>
      <c r="N1009" s="76"/>
      <c r="O1009" s="76"/>
      <c r="P1009" s="76"/>
      <c r="Q1009" s="76"/>
      <c r="R1009" s="76"/>
      <c r="S1009" s="76"/>
      <c r="T1009" s="76"/>
      <c r="U1009" s="76"/>
      <c r="V1009" s="76"/>
      <c r="W1009" s="76"/>
      <c r="X1009" s="76"/>
      <c r="Y1009" s="76"/>
      <c r="Z1009" s="76"/>
      <c r="AA1009" s="76"/>
      <c r="AB1009" s="76"/>
      <c r="AC1009" s="76"/>
      <c r="AD1009" s="76"/>
      <c r="AE1009" s="76"/>
      <c r="AF1009" s="76"/>
      <c r="AG1009" s="76"/>
      <c r="AH1009" s="76"/>
      <c r="AI1009" s="76"/>
      <c r="AJ1009" s="76"/>
    </row>
    <row r="1010" spans="1:36" x14ac:dyDescent="0.25">
      <c r="A1010" s="76"/>
      <c r="B1010" s="76"/>
      <c r="C1010" s="76"/>
      <c r="D1010" s="76"/>
      <c r="E1010" s="76"/>
      <c r="F1010" s="76"/>
      <c r="G1010" s="76"/>
      <c r="H1010" s="76"/>
      <c r="I1010" s="76"/>
      <c r="J1010" s="76"/>
      <c r="K1010" s="76"/>
      <c r="L1010" s="76"/>
      <c r="M1010" s="76"/>
      <c r="N1010" s="76"/>
      <c r="O1010" s="76"/>
      <c r="P1010" s="76"/>
      <c r="Q1010" s="76"/>
      <c r="R1010" s="76"/>
      <c r="S1010" s="76"/>
      <c r="T1010" s="76"/>
      <c r="U1010" s="76"/>
      <c r="V1010" s="76"/>
      <c r="W1010" s="76"/>
      <c r="X1010" s="76"/>
      <c r="Y1010" s="76"/>
      <c r="Z1010" s="76"/>
      <c r="AA1010" s="76"/>
      <c r="AB1010" s="76"/>
      <c r="AC1010" s="76"/>
      <c r="AD1010" s="76"/>
      <c r="AE1010" s="76"/>
      <c r="AF1010" s="76"/>
      <c r="AG1010" s="76"/>
      <c r="AH1010" s="76"/>
      <c r="AI1010" s="76"/>
      <c r="AJ1010" s="76"/>
    </row>
    <row r="1011" spans="1:36" x14ac:dyDescent="0.25">
      <c r="A1011" s="76"/>
      <c r="B1011" s="76"/>
      <c r="C1011" s="76"/>
      <c r="D1011" s="76"/>
      <c r="E1011" s="76"/>
      <c r="F1011" s="76"/>
      <c r="G1011" s="76"/>
      <c r="H1011" s="76"/>
      <c r="I1011" s="76"/>
      <c r="J1011" s="76"/>
      <c r="K1011" s="76"/>
      <c r="L1011" s="76"/>
      <c r="M1011" s="76"/>
      <c r="N1011" s="76"/>
      <c r="O1011" s="76"/>
      <c r="P1011" s="76"/>
      <c r="Q1011" s="76"/>
      <c r="R1011" s="76"/>
      <c r="S1011" s="76"/>
      <c r="T1011" s="76"/>
      <c r="U1011" s="76"/>
      <c r="V1011" s="76"/>
      <c r="W1011" s="76"/>
      <c r="X1011" s="76"/>
      <c r="Y1011" s="76"/>
      <c r="Z1011" s="76"/>
      <c r="AA1011" s="76"/>
      <c r="AB1011" s="76"/>
      <c r="AC1011" s="76"/>
      <c r="AD1011" s="76"/>
      <c r="AE1011" s="76"/>
      <c r="AF1011" s="76"/>
      <c r="AG1011" s="76"/>
      <c r="AH1011" s="76"/>
      <c r="AI1011" s="76"/>
      <c r="AJ1011" s="76"/>
    </row>
    <row r="1012" spans="1:36" x14ac:dyDescent="0.25">
      <c r="A1012" s="76"/>
      <c r="B1012" s="76"/>
      <c r="C1012" s="76"/>
      <c r="D1012" s="76"/>
      <c r="E1012" s="76"/>
      <c r="F1012" s="76"/>
      <c r="G1012" s="76"/>
      <c r="H1012" s="76"/>
      <c r="I1012" s="76"/>
      <c r="J1012" s="76"/>
      <c r="K1012" s="76"/>
      <c r="L1012" s="76"/>
      <c r="M1012" s="76"/>
      <c r="N1012" s="76"/>
      <c r="O1012" s="76"/>
      <c r="P1012" s="76"/>
      <c r="Q1012" s="76"/>
      <c r="R1012" s="76"/>
      <c r="S1012" s="76"/>
      <c r="T1012" s="76"/>
      <c r="U1012" s="76"/>
      <c r="V1012" s="76"/>
      <c r="W1012" s="76"/>
      <c r="X1012" s="76"/>
      <c r="Y1012" s="76"/>
      <c r="Z1012" s="76"/>
      <c r="AA1012" s="76"/>
      <c r="AB1012" s="76"/>
      <c r="AC1012" s="76"/>
      <c r="AD1012" s="76"/>
      <c r="AE1012" s="76"/>
      <c r="AF1012" s="76"/>
      <c r="AG1012" s="76"/>
      <c r="AH1012" s="76"/>
      <c r="AI1012" s="76"/>
      <c r="AJ1012" s="76"/>
    </row>
    <row r="1013" spans="1:36" x14ac:dyDescent="0.25">
      <c r="A1013" s="76"/>
      <c r="B1013" s="76"/>
      <c r="C1013" s="76"/>
      <c r="D1013" s="76"/>
      <c r="E1013" s="76"/>
      <c r="F1013" s="76"/>
      <c r="G1013" s="76"/>
      <c r="H1013" s="76"/>
      <c r="I1013" s="76"/>
      <c r="J1013" s="76"/>
      <c r="K1013" s="76"/>
      <c r="L1013" s="76"/>
      <c r="M1013" s="76"/>
      <c r="N1013" s="76"/>
      <c r="O1013" s="76"/>
      <c r="P1013" s="76"/>
      <c r="Q1013" s="76"/>
      <c r="R1013" s="76"/>
      <c r="S1013" s="76"/>
      <c r="T1013" s="76"/>
      <c r="U1013" s="76"/>
      <c r="V1013" s="76"/>
      <c r="W1013" s="76"/>
      <c r="X1013" s="76"/>
      <c r="Y1013" s="76"/>
      <c r="Z1013" s="76"/>
      <c r="AA1013" s="76"/>
      <c r="AB1013" s="76"/>
      <c r="AC1013" s="76"/>
      <c r="AD1013" s="76"/>
      <c r="AE1013" s="76"/>
      <c r="AF1013" s="76"/>
      <c r="AG1013" s="76"/>
      <c r="AH1013" s="76"/>
      <c r="AI1013" s="76"/>
      <c r="AJ1013" s="76"/>
    </row>
    <row r="1014" spans="1:36" x14ac:dyDescent="0.25">
      <c r="A1014" s="76"/>
      <c r="B1014" s="76"/>
      <c r="C1014" s="76"/>
      <c r="D1014" s="76"/>
      <c r="E1014" s="76"/>
      <c r="F1014" s="76"/>
      <c r="G1014" s="76"/>
      <c r="H1014" s="76"/>
      <c r="I1014" s="76"/>
      <c r="J1014" s="76"/>
      <c r="K1014" s="76"/>
      <c r="L1014" s="76"/>
      <c r="M1014" s="76"/>
      <c r="N1014" s="76"/>
      <c r="O1014" s="76"/>
      <c r="P1014" s="76"/>
      <c r="Q1014" s="76"/>
      <c r="R1014" s="76"/>
      <c r="S1014" s="76"/>
      <c r="T1014" s="76"/>
      <c r="U1014" s="76"/>
      <c r="V1014" s="76"/>
      <c r="W1014" s="76"/>
      <c r="X1014" s="76"/>
      <c r="Y1014" s="76"/>
      <c r="Z1014" s="76"/>
      <c r="AA1014" s="76"/>
      <c r="AB1014" s="76"/>
      <c r="AC1014" s="76"/>
      <c r="AD1014" s="76"/>
      <c r="AE1014" s="76"/>
      <c r="AF1014" s="76"/>
      <c r="AG1014" s="76"/>
      <c r="AH1014" s="76"/>
      <c r="AI1014" s="76"/>
      <c r="AJ1014" s="76"/>
    </row>
    <row r="1015" spans="1:36" x14ac:dyDescent="0.25">
      <c r="A1015" s="76"/>
      <c r="B1015" s="76"/>
      <c r="C1015" s="76"/>
      <c r="D1015" s="76"/>
      <c r="E1015" s="76"/>
      <c r="F1015" s="76"/>
      <c r="G1015" s="76"/>
      <c r="H1015" s="76"/>
      <c r="I1015" s="76"/>
      <c r="J1015" s="76"/>
      <c r="K1015" s="76"/>
      <c r="L1015" s="76"/>
      <c r="M1015" s="76"/>
      <c r="N1015" s="76"/>
      <c r="O1015" s="76"/>
      <c r="P1015" s="76"/>
      <c r="Q1015" s="76"/>
      <c r="R1015" s="76"/>
      <c r="S1015" s="76"/>
      <c r="T1015" s="76"/>
      <c r="U1015" s="76"/>
      <c r="V1015" s="76"/>
      <c r="W1015" s="76"/>
      <c r="X1015" s="76"/>
      <c r="Y1015" s="76"/>
      <c r="Z1015" s="76"/>
      <c r="AA1015" s="76"/>
      <c r="AB1015" s="76"/>
      <c r="AC1015" s="76"/>
      <c r="AD1015" s="76"/>
      <c r="AE1015" s="76"/>
      <c r="AF1015" s="76"/>
      <c r="AG1015" s="76"/>
      <c r="AH1015" s="76"/>
      <c r="AI1015" s="76"/>
      <c r="AJ1015" s="76"/>
    </row>
    <row r="1016" spans="1:36" x14ac:dyDescent="0.25">
      <c r="A1016" s="76"/>
      <c r="B1016" s="76"/>
      <c r="C1016" s="76"/>
      <c r="D1016" s="76"/>
      <c r="E1016" s="76"/>
      <c r="F1016" s="76"/>
      <c r="G1016" s="76"/>
      <c r="H1016" s="76"/>
      <c r="I1016" s="76"/>
      <c r="J1016" s="76"/>
      <c r="K1016" s="76"/>
      <c r="L1016" s="76"/>
      <c r="M1016" s="76"/>
      <c r="N1016" s="76"/>
      <c r="O1016" s="76"/>
      <c r="P1016" s="76"/>
      <c r="Q1016" s="76"/>
      <c r="R1016" s="76"/>
      <c r="S1016" s="76"/>
      <c r="T1016" s="76"/>
      <c r="U1016" s="76"/>
      <c r="V1016" s="76"/>
      <c r="W1016" s="76"/>
      <c r="X1016" s="76"/>
      <c r="Y1016" s="76"/>
      <c r="Z1016" s="76"/>
      <c r="AA1016" s="76"/>
      <c r="AB1016" s="76"/>
      <c r="AC1016" s="76"/>
      <c r="AD1016" s="76"/>
      <c r="AE1016" s="76"/>
      <c r="AF1016" s="76"/>
      <c r="AG1016" s="76"/>
      <c r="AH1016" s="76"/>
      <c r="AI1016" s="76"/>
      <c r="AJ1016" s="76"/>
    </row>
    <row r="1017" spans="1:36" x14ac:dyDescent="0.25">
      <c r="A1017" s="76"/>
      <c r="B1017" s="76"/>
      <c r="C1017" s="76"/>
      <c r="D1017" s="76"/>
      <c r="E1017" s="76"/>
      <c r="F1017" s="76"/>
      <c r="G1017" s="76"/>
      <c r="H1017" s="76"/>
      <c r="I1017" s="76"/>
      <c r="J1017" s="76"/>
      <c r="K1017" s="76"/>
      <c r="L1017" s="76"/>
      <c r="M1017" s="76"/>
      <c r="N1017" s="76"/>
      <c r="O1017" s="76"/>
      <c r="P1017" s="76"/>
      <c r="Q1017" s="76"/>
      <c r="R1017" s="76"/>
      <c r="S1017" s="76"/>
      <c r="T1017" s="76"/>
      <c r="U1017" s="76"/>
      <c r="V1017" s="76"/>
      <c r="W1017" s="76"/>
      <c r="X1017" s="76"/>
      <c r="Y1017" s="76"/>
      <c r="Z1017" s="76"/>
      <c r="AA1017" s="76"/>
      <c r="AB1017" s="76"/>
      <c r="AC1017" s="76"/>
      <c r="AD1017" s="76"/>
      <c r="AE1017" s="76"/>
      <c r="AF1017" s="76"/>
      <c r="AG1017" s="76"/>
      <c r="AH1017" s="76"/>
      <c r="AI1017" s="76"/>
      <c r="AJ1017" s="76"/>
    </row>
    <row r="1018" spans="1:36" x14ac:dyDescent="0.25">
      <c r="A1018" s="76"/>
      <c r="B1018" s="76"/>
      <c r="C1018" s="76"/>
      <c r="D1018" s="76"/>
      <c r="E1018" s="76"/>
      <c r="F1018" s="76"/>
      <c r="G1018" s="76"/>
      <c r="H1018" s="76"/>
      <c r="I1018" s="76"/>
      <c r="J1018" s="76"/>
      <c r="K1018" s="76"/>
      <c r="L1018" s="76"/>
      <c r="M1018" s="76"/>
      <c r="N1018" s="76"/>
      <c r="O1018" s="76"/>
      <c r="P1018" s="76"/>
      <c r="Q1018" s="76"/>
      <c r="R1018" s="76"/>
      <c r="S1018" s="76"/>
      <c r="T1018" s="76"/>
      <c r="U1018" s="76"/>
      <c r="V1018" s="76"/>
      <c r="W1018" s="76"/>
      <c r="X1018" s="76"/>
      <c r="Y1018" s="76"/>
      <c r="Z1018" s="76"/>
      <c r="AA1018" s="76"/>
      <c r="AB1018" s="76"/>
      <c r="AC1018" s="76"/>
      <c r="AD1018" s="76"/>
      <c r="AE1018" s="76"/>
      <c r="AF1018" s="76"/>
      <c r="AG1018" s="76"/>
      <c r="AH1018" s="76"/>
      <c r="AI1018" s="76"/>
      <c r="AJ1018" s="76"/>
    </row>
    <row r="1019" spans="1:36" x14ac:dyDescent="0.25">
      <c r="A1019" s="76"/>
      <c r="B1019" s="76"/>
      <c r="C1019" s="76"/>
      <c r="D1019" s="76"/>
      <c r="E1019" s="76"/>
      <c r="F1019" s="76"/>
      <c r="G1019" s="76"/>
      <c r="H1019" s="76"/>
      <c r="I1019" s="76"/>
      <c r="J1019" s="76"/>
      <c r="K1019" s="76"/>
      <c r="L1019" s="76"/>
      <c r="M1019" s="76"/>
      <c r="N1019" s="76"/>
      <c r="O1019" s="76"/>
      <c r="P1019" s="76"/>
      <c r="Q1019" s="76"/>
      <c r="R1019" s="76"/>
      <c r="S1019" s="76"/>
      <c r="T1019" s="76"/>
      <c r="U1019" s="76"/>
      <c r="V1019" s="76"/>
      <c r="W1019" s="76"/>
      <c r="X1019" s="76"/>
      <c r="Y1019" s="76"/>
      <c r="Z1019" s="76"/>
      <c r="AA1019" s="76"/>
      <c r="AB1019" s="76"/>
      <c r="AC1019" s="76"/>
      <c r="AD1019" s="76"/>
      <c r="AE1019" s="76"/>
      <c r="AF1019" s="76"/>
      <c r="AG1019" s="76"/>
      <c r="AH1019" s="76"/>
      <c r="AI1019" s="76"/>
      <c r="AJ1019" s="76"/>
    </row>
    <row r="1020" spans="1:36" x14ac:dyDescent="0.25">
      <c r="A1020" s="76"/>
      <c r="B1020" s="76"/>
      <c r="C1020" s="76"/>
      <c r="D1020" s="76"/>
      <c r="E1020" s="76"/>
      <c r="F1020" s="76"/>
      <c r="G1020" s="76"/>
      <c r="H1020" s="76"/>
      <c r="I1020" s="76"/>
      <c r="J1020" s="76"/>
      <c r="K1020" s="76"/>
      <c r="L1020" s="76"/>
      <c r="M1020" s="76"/>
      <c r="N1020" s="76"/>
      <c r="O1020" s="76"/>
      <c r="P1020" s="76"/>
      <c r="Q1020" s="76"/>
      <c r="R1020" s="76"/>
      <c r="S1020" s="76"/>
      <c r="T1020" s="76"/>
      <c r="U1020" s="76"/>
      <c r="V1020" s="76"/>
      <c r="W1020" s="76"/>
      <c r="X1020" s="76"/>
      <c r="Y1020" s="76"/>
      <c r="Z1020" s="76"/>
      <c r="AA1020" s="76"/>
      <c r="AB1020" s="76"/>
      <c r="AC1020" s="76"/>
      <c r="AD1020" s="76"/>
      <c r="AE1020" s="76"/>
      <c r="AF1020" s="76"/>
      <c r="AG1020" s="76"/>
      <c r="AH1020" s="76"/>
      <c r="AI1020" s="76"/>
      <c r="AJ1020" s="76"/>
    </row>
    <row r="1021" spans="1:36" x14ac:dyDescent="0.25">
      <c r="A1021" s="76"/>
      <c r="B1021" s="76"/>
      <c r="C1021" s="76"/>
      <c r="D1021" s="76"/>
      <c r="E1021" s="76"/>
      <c r="F1021" s="76"/>
      <c r="G1021" s="76"/>
      <c r="H1021" s="76"/>
      <c r="I1021" s="76"/>
      <c r="J1021" s="76"/>
      <c r="K1021" s="76"/>
      <c r="L1021" s="76"/>
      <c r="M1021" s="76"/>
      <c r="N1021" s="76"/>
      <c r="O1021" s="76"/>
      <c r="P1021" s="76"/>
      <c r="Q1021" s="76"/>
      <c r="R1021" s="76"/>
      <c r="S1021" s="76"/>
      <c r="T1021" s="76"/>
      <c r="U1021" s="76"/>
      <c r="V1021" s="76"/>
      <c r="W1021" s="76"/>
      <c r="X1021" s="76"/>
      <c r="Y1021" s="76"/>
      <c r="Z1021" s="76"/>
      <c r="AA1021" s="76"/>
      <c r="AB1021" s="76"/>
      <c r="AC1021" s="76"/>
      <c r="AD1021" s="76"/>
      <c r="AE1021" s="76"/>
      <c r="AF1021" s="76"/>
      <c r="AG1021" s="76"/>
      <c r="AH1021" s="76"/>
      <c r="AI1021" s="76"/>
      <c r="AJ1021" s="76"/>
    </row>
    <row r="1022" spans="1:36" x14ac:dyDescent="0.25">
      <c r="A1022" s="76"/>
      <c r="B1022" s="76"/>
      <c r="C1022" s="76"/>
      <c r="D1022" s="76"/>
      <c r="E1022" s="76"/>
      <c r="F1022" s="76"/>
      <c r="G1022" s="76"/>
      <c r="H1022" s="76"/>
      <c r="I1022" s="76"/>
      <c r="J1022" s="76"/>
      <c r="K1022" s="76"/>
      <c r="L1022" s="76"/>
      <c r="M1022" s="76"/>
      <c r="N1022" s="76"/>
      <c r="O1022" s="76"/>
      <c r="P1022" s="76"/>
      <c r="Q1022" s="76"/>
      <c r="R1022" s="76"/>
      <c r="S1022" s="76"/>
      <c r="T1022" s="76"/>
      <c r="U1022" s="76"/>
      <c r="V1022" s="76"/>
      <c r="W1022" s="76"/>
      <c r="X1022" s="76"/>
      <c r="Y1022" s="76"/>
      <c r="Z1022" s="76"/>
      <c r="AA1022" s="76"/>
      <c r="AB1022" s="76"/>
      <c r="AC1022" s="76"/>
      <c r="AD1022" s="76"/>
      <c r="AE1022" s="76"/>
      <c r="AF1022" s="76"/>
      <c r="AG1022" s="76"/>
      <c r="AH1022" s="76"/>
      <c r="AI1022" s="76"/>
      <c r="AJ1022" s="76"/>
    </row>
    <row r="1023" spans="1:36" x14ac:dyDescent="0.25">
      <c r="A1023" s="76"/>
      <c r="B1023" s="76"/>
      <c r="C1023" s="76"/>
      <c r="D1023" s="76"/>
      <c r="E1023" s="76"/>
      <c r="F1023" s="76"/>
      <c r="G1023" s="76"/>
      <c r="H1023" s="76"/>
      <c r="I1023" s="76"/>
      <c r="J1023" s="76"/>
      <c r="K1023" s="76"/>
      <c r="L1023" s="76"/>
      <c r="M1023" s="76"/>
      <c r="N1023" s="76"/>
      <c r="O1023" s="76"/>
      <c r="P1023" s="76"/>
      <c r="Q1023" s="76"/>
      <c r="R1023" s="76"/>
      <c r="S1023" s="76"/>
      <c r="T1023" s="76"/>
      <c r="U1023" s="76"/>
      <c r="V1023" s="76"/>
      <c r="W1023" s="76"/>
      <c r="X1023" s="76"/>
      <c r="Y1023" s="76"/>
      <c r="Z1023" s="76"/>
      <c r="AA1023" s="76"/>
      <c r="AB1023" s="76"/>
      <c r="AC1023" s="76"/>
      <c r="AD1023" s="76"/>
      <c r="AE1023" s="76"/>
      <c r="AF1023" s="76"/>
      <c r="AG1023" s="76"/>
      <c r="AH1023" s="76"/>
      <c r="AI1023" s="76"/>
      <c r="AJ1023" s="76"/>
    </row>
    <row r="1024" spans="1:36" x14ac:dyDescent="0.25">
      <c r="A1024" s="76"/>
      <c r="B1024" s="76"/>
      <c r="C1024" s="76"/>
      <c r="D1024" s="76"/>
      <c r="E1024" s="76"/>
      <c r="F1024" s="76"/>
      <c r="G1024" s="76"/>
      <c r="H1024" s="76"/>
      <c r="I1024" s="76"/>
      <c r="J1024" s="76"/>
      <c r="K1024" s="76"/>
      <c r="L1024" s="76"/>
      <c r="M1024" s="76"/>
      <c r="N1024" s="76"/>
      <c r="O1024" s="76"/>
      <c r="P1024" s="76"/>
      <c r="Q1024" s="76"/>
      <c r="R1024" s="76"/>
      <c r="S1024" s="76"/>
      <c r="T1024" s="76"/>
      <c r="U1024" s="76"/>
      <c r="V1024" s="76"/>
      <c r="W1024" s="76"/>
      <c r="X1024" s="76"/>
      <c r="Y1024" s="76"/>
      <c r="Z1024" s="76"/>
      <c r="AA1024" s="76"/>
      <c r="AB1024" s="76"/>
      <c r="AC1024" s="76"/>
      <c r="AD1024" s="76"/>
      <c r="AE1024" s="76"/>
      <c r="AF1024" s="76"/>
      <c r="AG1024" s="76"/>
      <c r="AH1024" s="76"/>
      <c r="AI1024" s="76"/>
      <c r="AJ1024" s="76"/>
    </row>
    <row r="1025" spans="1:36" x14ac:dyDescent="0.25">
      <c r="A1025" s="76"/>
      <c r="B1025" s="76"/>
      <c r="C1025" s="76"/>
      <c r="D1025" s="76"/>
      <c r="E1025" s="76"/>
      <c r="F1025" s="76"/>
      <c r="G1025" s="76"/>
      <c r="H1025" s="76"/>
      <c r="I1025" s="76"/>
      <c r="J1025" s="76"/>
      <c r="K1025" s="76"/>
      <c r="L1025" s="76"/>
      <c r="M1025" s="76"/>
      <c r="N1025" s="76"/>
      <c r="O1025" s="76"/>
      <c r="P1025" s="76"/>
      <c r="Q1025" s="76"/>
      <c r="R1025" s="76"/>
      <c r="S1025" s="76"/>
      <c r="T1025" s="76"/>
      <c r="U1025" s="76"/>
      <c r="V1025" s="76"/>
      <c r="W1025" s="76"/>
      <c r="X1025" s="76"/>
      <c r="Y1025" s="76"/>
      <c r="Z1025" s="76"/>
      <c r="AA1025" s="76"/>
      <c r="AB1025" s="76"/>
      <c r="AC1025" s="76"/>
      <c r="AD1025" s="76"/>
      <c r="AE1025" s="76"/>
      <c r="AF1025" s="76"/>
      <c r="AG1025" s="76"/>
      <c r="AH1025" s="76"/>
      <c r="AI1025" s="76"/>
      <c r="AJ1025" s="76"/>
    </row>
    <row r="1026" spans="1:36" x14ac:dyDescent="0.25">
      <c r="A1026" s="76"/>
      <c r="B1026" s="76"/>
      <c r="C1026" s="76"/>
      <c r="D1026" s="76"/>
      <c r="E1026" s="76"/>
      <c r="F1026" s="76"/>
      <c r="G1026" s="76"/>
      <c r="H1026" s="76"/>
      <c r="I1026" s="76"/>
      <c r="J1026" s="76"/>
      <c r="K1026" s="76"/>
      <c r="L1026" s="76"/>
      <c r="M1026" s="76"/>
      <c r="N1026" s="76"/>
      <c r="O1026" s="76"/>
      <c r="P1026" s="76"/>
      <c r="Q1026" s="76"/>
      <c r="R1026" s="76"/>
      <c r="S1026" s="76"/>
      <c r="T1026" s="76"/>
      <c r="U1026" s="76"/>
      <c r="V1026" s="76"/>
      <c r="W1026" s="76"/>
      <c r="X1026" s="76"/>
      <c r="Y1026" s="76"/>
      <c r="Z1026" s="76"/>
      <c r="AA1026" s="76"/>
      <c r="AB1026" s="76"/>
      <c r="AC1026" s="76"/>
      <c r="AD1026" s="76"/>
      <c r="AE1026" s="76"/>
      <c r="AF1026" s="76"/>
      <c r="AG1026" s="76"/>
      <c r="AH1026" s="76"/>
      <c r="AI1026" s="76"/>
      <c r="AJ1026" s="76"/>
    </row>
    <row r="1027" spans="1:36" x14ac:dyDescent="0.25">
      <c r="A1027" s="76"/>
      <c r="B1027" s="76"/>
      <c r="C1027" s="76"/>
      <c r="D1027" s="76"/>
      <c r="E1027" s="76"/>
      <c r="F1027" s="76"/>
      <c r="G1027" s="76"/>
      <c r="H1027" s="76"/>
      <c r="I1027" s="76"/>
      <c r="J1027" s="76"/>
      <c r="K1027" s="76"/>
      <c r="L1027" s="76"/>
      <c r="M1027" s="76"/>
      <c r="N1027" s="76"/>
      <c r="O1027" s="76"/>
      <c r="P1027" s="76"/>
      <c r="Q1027" s="76"/>
      <c r="R1027" s="76"/>
      <c r="S1027" s="76"/>
      <c r="T1027" s="76"/>
      <c r="U1027" s="76"/>
      <c r="V1027" s="76"/>
      <c r="W1027" s="76"/>
      <c r="X1027" s="76"/>
      <c r="Y1027" s="76"/>
      <c r="Z1027" s="76"/>
      <c r="AA1027" s="76"/>
      <c r="AB1027" s="76"/>
      <c r="AC1027" s="76"/>
      <c r="AD1027" s="76"/>
      <c r="AE1027" s="76"/>
      <c r="AF1027" s="76"/>
      <c r="AG1027" s="76"/>
      <c r="AH1027" s="76"/>
      <c r="AI1027" s="76"/>
      <c r="AJ1027" s="76"/>
    </row>
    <row r="1028" spans="1:36" x14ac:dyDescent="0.25">
      <c r="A1028" s="76"/>
      <c r="B1028" s="76"/>
      <c r="C1028" s="76"/>
      <c r="D1028" s="76"/>
      <c r="E1028" s="76"/>
      <c r="F1028" s="76"/>
      <c r="G1028" s="76"/>
      <c r="H1028" s="76"/>
      <c r="I1028" s="76"/>
      <c r="J1028" s="76"/>
      <c r="K1028" s="76"/>
      <c r="L1028" s="76"/>
      <c r="M1028" s="76"/>
      <c r="N1028" s="76"/>
      <c r="O1028" s="76"/>
      <c r="P1028" s="76"/>
      <c r="Q1028" s="76"/>
      <c r="R1028" s="76"/>
      <c r="S1028" s="76"/>
      <c r="T1028" s="76"/>
      <c r="U1028" s="76"/>
      <c r="V1028" s="76"/>
      <c r="W1028" s="76"/>
      <c r="X1028" s="76"/>
      <c r="Y1028" s="76"/>
      <c r="Z1028" s="76"/>
      <c r="AA1028" s="76"/>
      <c r="AB1028" s="76"/>
      <c r="AC1028" s="76"/>
      <c r="AD1028" s="76"/>
      <c r="AE1028" s="76"/>
      <c r="AF1028" s="76"/>
      <c r="AG1028" s="76"/>
      <c r="AH1028" s="76"/>
      <c r="AI1028" s="76"/>
      <c r="AJ1028" s="76"/>
    </row>
    <row r="1029" spans="1:36" x14ac:dyDescent="0.25">
      <c r="A1029" s="76"/>
      <c r="B1029" s="76"/>
      <c r="C1029" s="76"/>
      <c r="D1029" s="76"/>
      <c r="E1029" s="76"/>
      <c r="F1029" s="76"/>
      <c r="G1029" s="76"/>
      <c r="H1029" s="76"/>
      <c r="I1029" s="76"/>
      <c r="J1029" s="76"/>
      <c r="K1029" s="76"/>
      <c r="L1029" s="76"/>
      <c r="M1029" s="76"/>
      <c r="N1029" s="76"/>
      <c r="O1029" s="76"/>
      <c r="P1029" s="76"/>
      <c r="Q1029" s="76"/>
      <c r="R1029" s="76"/>
      <c r="S1029" s="76"/>
      <c r="T1029" s="76"/>
      <c r="U1029" s="76"/>
      <c r="V1029" s="76"/>
      <c r="W1029" s="76"/>
      <c r="X1029" s="76"/>
      <c r="Y1029" s="76"/>
      <c r="Z1029" s="76"/>
      <c r="AA1029" s="76"/>
      <c r="AB1029" s="76"/>
      <c r="AC1029" s="76"/>
      <c r="AD1029" s="76"/>
      <c r="AE1029" s="76"/>
      <c r="AF1029" s="76"/>
      <c r="AG1029" s="76"/>
      <c r="AH1029" s="76"/>
      <c r="AI1029" s="76"/>
      <c r="AJ1029" s="76"/>
    </row>
    <row r="1030" spans="1:36" x14ac:dyDescent="0.25">
      <c r="A1030" s="76"/>
      <c r="B1030" s="76"/>
      <c r="C1030" s="76"/>
      <c r="D1030" s="76"/>
      <c r="E1030" s="76"/>
      <c r="F1030" s="76"/>
      <c r="G1030" s="76"/>
      <c r="H1030" s="76"/>
      <c r="I1030" s="76"/>
      <c r="J1030" s="76"/>
      <c r="K1030" s="76"/>
      <c r="L1030" s="76"/>
      <c r="M1030" s="76"/>
      <c r="N1030" s="76"/>
      <c r="O1030" s="76"/>
      <c r="P1030" s="76"/>
      <c r="Q1030" s="76"/>
      <c r="R1030" s="76"/>
      <c r="S1030" s="76"/>
      <c r="T1030" s="76"/>
      <c r="U1030" s="76"/>
      <c r="V1030" s="76"/>
      <c r="W1030" s="76"/>
      <c r="X1030" s="76"/>
      <c r="Y1030" s="76"/>
      <c r="Z1030" s="76"/>
      <c r="AA1030" s="76"/>
      <c r="AB1030" s="76"/>
      <c r="AC1030" s="76"/>
      <c r="AD1030" s="76"/>
      <c r="AE1030" s="76"/>
      <c r="AF1030" s="76"/>
      <c r="AG1030" s="76"/>
      <c r="AH1030" s="76"/>
      <c r="AI1030" s="76"/>
      <c r="AJ1030" s="76"/>
    </row>
    <row r="1031" spans="1:36" x14ac:dyDescent="0.25">
      <c r="A1031" s="76"/>
      <c r="B1031" s="76"/>
      <c r="C1031" s="76"/>
      <c r="D1031" s="76"/>
      <c r="E1031" s="76"/>
      <c r="F1031" s="76"/>
      <c r="G1031" s="76"/>
      <c r="H1031" s="76"/>
      <c r="I1031" s="76"/>
      <c r="J1031" s="76"/>
      <c r="K1031" s="76"/>
      <c r="L1031" s="76"/>
      <c r="M1031" s="76"/>
      <c r="N1031" s="76"/>
      <c r="O1031" s="76"/>
      <c r="P1031" s="76"/>
      <c r="Q1031" s="76"/>
      <c r="R1031" s="76"/>
      <c r="S1031" s="76"/>
      <c r="T1031" s="76"/>
      <c r="U1031" s="76"/>
      <c r="V1031" s="76"/>
      <c r="W1031" s="76"/>
      <c r="X1031" s="76"/>
      <c r="Y1031" s="76"/>
      <c r="Z1031" s="76"/>
      <c r="AA1031" s="76"/>
      <c r="AB1031" s="76"/>
      <c r="AC1031" s="76"/>
      <c r="AD1031" s="76"/>
      <c r="AE1031" s="76"/>
      <c r="AF1031" s="76"/>
      <c r="AG1031" s="76"/>
      <c r="AH1031" s="76"/>
      <c r="AI1031" s="76"/>
      <c r="AJ1031" s="76"/>
    </row>
    <row r="1032" spans="1:36" x14ac:dyDescent="0.25">
      <c r="A1032" s="76"/>
      <c r="B1032" s="76"/>
      <c r="C1032" s="76"/>
      <c r="D1032" s="76"/>
      <c r="E1032" s="76"/>
      <c r="F1032" s="76"/>
      <c r="G1032" s="76"/>
      <c r="H1032" s="76"/>
      <c r="I1032" s="76"/>
      <c r="J1032" s="76"/>
      <c r="K1032" s="76"/>
      <c r="L1032" s="76"/>
      <c r="M1032" s="76"/>
      <c r="N1032" s="76"/>
      <c r="O1032" s="76"/>
      <c r="P1032" s="76"/>
      <c r="Q1032" s="76"/>
      <c r="R1032" s="76"/>
      <c r="S1032" s="76"/>
      <c r="T1032" s="76"/>
      <c r="U1032" s="76"/>
      <c r="V1032" s="76"/>
      <c r="W1032" s="76"/>
      <c r="X1032" s="76"/>
      <c r="Y1032" s="76"/>
      <c r="Z1032" s="76"/>
      <c r="AA1032" s="76"/>
      <c r="AB1032" s="76"/>
      <c r="AC1032" s="76"/>
      <c r="AD1032" s="76"/>
      <c r="AE1032" s="76"/>
      <c r="AF1032" s="76"/>
      <c r="AG1032" s="76"/>
      <c r="AH1032" s="76"/>
      <c r="AI1032" s="76"/>
      <c r="AJ1032" s="76"/>
    </row>
    <row r="1033" spans="1:36" x14ac:dyDescent="0.25">
      <c r="A1033" s="76"/>
      <c r="B1033" s="76"/>
      <c r="C1033" s="76"/>
      <c r="D1033" s="76"/>
      <c r="E1033" s="76"/>
      <c r="F1033" s="76"/>
      <c r="G1033" s="76"/>
      <c r="H1033" s="76"/>
      <c r="I1033" s="76"/>
      <c r="J1033" s="76"/>
      <c r="K1033" s="76"/>
      <c r="L1033" s="76"/>
      <c r="M1033" s="76"/>
      <c r="N1033" s="76"/>
      <c r="O1033" s="76"/>
      <c r="P1033" s="76"/>
      <c r="Q1033" s="76"/>
      <c r="R1033" s="76"/>
      <c r="S1033" s="76"/>
      <c r="T1033" s="76"/>
      <c r="U1033" s="76"/>
      <c r="V1033" s="76"/>
      <c r="W1033" s="76"/>
      <c r="X1033" s="76"/>
      <c r="Y1033" s="76"/>
      <c r="Z1033" s="76"/>
      <c r="AA1033" s="76"/>
      <c r="AB1033" s="76"/>
      <c r="AC1033" s="76"/>
      <c r="AD1033" s="76"/>
      <c r="AE1033" s="76"/>
      <c r="AF1033" s="76"/>
      <c r="AG1033" s="76"/>
      <c r="AH1033" s="76"/>
      <c r="AI1033" s="76"/>
      <c r="AJ1033" s="76"/>
    </row>
    <row r="1034" spans="1:36" x14ac:dyDescent="0.25">
      <c r="A1034" s="76"/>
      <c r="B1034" s="76"/>
      <c r="C1034" s="76"/>
      <c r="D1034" s="76"/>
      <c r="E1034" s="76"/>
      <c r="F1034" s="76"/>
      <c r="G1034" s="76"/>
      <c r="H1034" s="76"/>
      <c r="I1034" s="76"/>
      <c r="J1034" s="76"/>
      <c r="K1034" s="76"/>
      <c r="L1034" s="76"/>
      <c r="M1034" s="76"/>
      <c r="N1034" s="76"/>
      <c r="O1034" s="76"/>
      <c r="P1034" s="76"/>
      <c r="Q1034" s="76"/>
      <c r="R1034" s="76"/>
      <c r="S1034" s="76"/>
      <c r="T1034" s="76"/>
      <c r="U1034" s="76"/>
      <c r="V1034" s="76"/>
      <c r="W1034" s="76"/>
      <c r="X1034" s="76"/>
      <c r="Y1034" s="76"/>
      <c r="Z1034" s="76"/>
      <c r="AA1034" s="76"/>
      <c r="AB1034" s="76"/>
      <c r="AC1034" s="76"/>
      <c r="AD1034" s="76"/>
      <c r="AE1034" s="76"/>
      <c r="AF1034" s="76"/>
      <c r="AG1034" s="76"/>
      <c r="AH1034" s="76"/>
      <c r="AI1034" s="76"/>
      <c r="AJ1034" s="76"/>
    </row>
    <row r="1035" spans="1:36" x14ac:dyDescent="0.25">
      <c r="A1035" s="76"/>
      <c r="B1035" s="76"/>
      <c r="C1035" s="76"/>
      <c r="D1035" s="76"/>
      <c r="E1035" s="76"/>
      <c r="F1035" s="76"/>
      <c r="G1035" s="76"/>
      <c r="H1035" s="76"/>
      <c r="I1035" s="76"/>
      <c r="J1035" s="76"/>
      <c r="K1035" s="76"/>
      <c r="L1035" s="76"/>
      <c r="M1035" s="76"/>
      <c r="N1035" s="76"/>
      <c r="O1035" s="76"/>
      <c r="P1035" s="76"/>
      <c r="Q1035" s="76"/>
      <c r="R1035" s="76"/>
      <c r="S1035" s="76"/>
      <c r="T1035" s="76"/>
      <c r="U1035" s="76"/>
      <c r="V1035" s="76"/>
      <c r="W1035" s="76"/>
      <c r="X1035" s="76"/>
      <c r="Y1035" s="76"/>
      <c r="Z1035" s="76"/>
      <c r="AA1035" s="76"/>
      <c r="AB1035" s="76"/>
      <c r="AC1035" s="76"/>
      <c r="AD1035" s="76"/>
      <c r="AE1035" s="76"/>
      <c r="AF1035" s="76"/>
      <c r="AG1035" s="76"/>
      <c r="AH1035" s="76"/>
      <c r="AI1035" s="76"/>
      <c r="AJ1035" s="76"/>
    </row>
    <row r="1036" spans="1:36" x14ac:dyDescent="0.25">
      <c r="A1036" s="76"/>
      <c r="B1036" s="76"/>
      <c r="C1036" s="76"/>
      <c r="D1036" s="76"/>
      <c r="E1036" s="76"/>
      <c r="F1036" s="76"/>
      <c r="G1036" s="76"/>
      <c r="H1036" s="76"/>
      <c r="I1036" s="76"/>
      <c r="J1036" s="76"/>
      <c r="K1036" s="76"/>
      <c r="L1036" s="76"/>
      <c r="M1036" s="76"/>
      <c r="N1036" s="76"/>
      <c r="O1036" s="76"/>
      <c r="P1036" s="76"/>
      <c r="Q1036" s="76"/>
      <c r="R1036" s="76"/>
      <c r="S1036" s="76"/>
      <c r="T1036" s="76"/>
      <c r="U1036" s="76"/>
      <c r="V1036" s="76"/>
      <c r="W1036" s="76"/>
      <c r="X1036" s="76"/>
      <c r="Y1036" s="76"/>
      <c r="Z1036" s="76"/>
      <c r="AA1036" s="76"/>
      <c r="AB1036" s="76"/>
      <c r="AC1036" s="76"/>
      <c r="AD1036" s="76"/>
      <c r="AE1036" s="76"/>
      <c r="AF1036" s="76"/>
      <c r="AG1036" s="76"/>
      <c r="AH1036" s="76"/>
      <c r="AI1036" s="76"/>
      <c r="AJ1036" s="76"/>
    </row>
    <row r="1037" spans="1:36" x14ac:dyDescent="0.25">
      <c r="A1037" s="76"/>
      <c r="B1037" s="76"/>
      <c r="C1037" s="76"/>
      <c r="D1037" s="76"/>
      <c r="E1037" s="76"/>
      <c r="F1037" s="76"/>
      <c r="G1037" s="76"/>
      <c r="H1037" s="76"/>
      <c r="I1037" s="76"/>
      <c r="J1037" s="76"/>
      <c r="K1037" s="76"/>
      <c r="L1037" s="76"/>
      <c r="M1037" s="76"/>
      <c r="N1037" s="76"/>
      <c r="O1037" s="76"/>
      <c r="P1037" s="76"/>
      <c r="Q1037" s="76"/>
      <c r="R1037" s="76"/>
      <c r="S1037" s="76"/>
      <c r="T1037" s="76"/>
      <c r="U1037" s="76"/>
      <c r="V1037" s="76"/>
      <c r="W1037" s="76"/>
      <c r="X1037" s="76"/>
      <c r="Y1037" s="76"/>
      <c r="Z1037" s="76"/>
      <c r="AA1037" s="76"/>
      <c r="AB1037" s="76"/>
      <c r="AC1037" s="76"/>
      <c r="AD1037" s="76"/>
      <c r="AE1037" s="76"/>
      <c r="AF1037" s="76"/>
      <c r="AG1037" s="76"/>
      <c r="AH1037" s="76"/>
      <c r="AI1037" s="76"/>
      <c r="AJ1037" s="76"/>
    </row>
    <row r="1038" spans="1:36" x14ac:dyDescent="0.25">
      <c r="A1038" s="76"/>
      <c r="B1038" s="76"/>
      <c r="C1038" s="76"/>
      <c r="D1038" s="76"/>
      <c r="E1038" s="76"/>
      <c r="F1038" s="76"/>
      <c r="G1038" s="76"/>
      <c r="H1038" s="76"/>
      <c r="I1038" s="76"/>
      <c r="J1038" s="76"/>
      <c r="K1038" s="76"/>
      <c r="L1038" s="76"/>
      <c r="M1038" s="76"/>
      <c r="N1038" s="76"/>
      <c r="O1038" s="76"/>
      <c r="P1038" s="76"/>
      <c r="Q1038" s="76"/>
      <c r="R1038" s="76"/>
      <c r="S1038" s="76"/>
      <c r="T1038" s="76"/>
      <c r="U1038" s="76"/>
      <c r="V1038" s="76"/>
      <c r="W1038" s="76"/>
      <c r="X1038" s="76"/>
      <c r="Y1038" s="76"/>
      <c r="Z1038" s="76"/>
      <c r="AA1038" s="76"/>
      <c r="AB1038" s="76"/>
      <c r="AC1038" s="76"/>
      <c r="AD1038" s="76"/>
      <c r="AE1038" s="76"/>
      <c r="AF1038" s="76"/>
      <c r="AG1038" s="76"/>
      <c r="AH1038" s="76"/>
      <c r="AI1038" s="76"/>
      <c r="AJ1038" s="76"/>
    </row>
    <row r="1039" spans="1:36" x14ac:dyDescent="0.25">
      <c r="A1039" s="76"/>
      <c r="B1039" s="76"/>
      <c r="C1039" s="76"/>
      <c r="D1039" s="76"/>
      <c r="E1039" s="76"/>
      <c r="F1039" s="76"/>
      <c r="G1039" s="76"/>
      <c r="H1039" s="76"/>
      <c r="I1039" s="76"/>
      <c r="J1039" s="76"/>
      <c r="K1039" s="76"/>
      <c r="L1039" s="76"/>
      <c r="M1039" s="76"/>
      <c r="N1039" s="76"/>
      <c r="O1039" s="76"/>
      <c r="P1039" s="76"/>
      <c r="Q1039" s="76"/>
      <c r="R1039" s="76"/>
      <c r="S1039" s="76"/>
      <c r="T1039" s="76"/>
      <c r="U1039" s="76"/>
      <c r="V1039" s="76"/>
      <c r="W1039" s="76"/>
      <c r="X1039" s="76"/>
      <c r="Y1039" s="76"/>
      <c r="Z1039" s="76"/>
      <c r="AA1039" s="76"/>
      <c r="AB1039" s="76"/>
      <c r="AC1039" s="76"/>
      <c r="AD1039" s="76"/>
      <c r="AE1039" s="76"/>
      <c r="AF1039" s="76"/>
      <c r="AG1039" s="76"/>
      <c r="AH1039" s="76"/>
      <c r="AI1039" s="76"/>
      <c r="AJ1039" s="76"/>
    </row>
    <row r="1040" spans="1:36" x14ac:dyDescent="0.25">
      <c r="A1040" s="76"/>
      <c r="B1040" s="76"/>
      <c r="C1040" s="76"/>
      <c r="D1040" s="76"/>
      <c r="E1040" s="76"/>
      <c r="F1040" s="76"/>
      <c r="G1040" s="76"/>
      <c r="H1040" s="76"/>
      <c r="I1040" s="76"/>
      <c r="J1040" s="76"/>
      <c r="K1040" s="76"/>
      <c r="L1040" s="76"/>
      <c r="M1040" s="76"/>
      <c r="N1040" s="76"/>
      <c r="O1040" s="76"/>
      <c r="P1040" s="76"/>
      <c r="Q1040" s="76"/>
      <c r="R1040" s="76"/>
      <c r="S1040" s="76"/>
      <c r="T1040" s="76"/>
      <c r="U1040" s="76"/>
      <c r="V1040" s="76"/>
      <c r="W1040" s="76"/>
      <c r="X1040" s="76"/>
      <c r="Y1040" s="76"/>
      <c r="Z1040" s="76"/>
      <c r="AA1040" s="76"/>
      <c r="AB1040" s="76"/>
      <c r="AC1040" s="76"/>
      <c r="AD1040" s="76"/>
      <c r="AE1040" s="76"/>
      <c r="AF1040" s="76"/>
      <c r="AG1040" s="76"/>
      <c r="AH1040" s="76"/>
      <c r="AI1040" s="76"/>
      <c r="AJ1040" s="76"/>
    </row>
    <row r="1041" spans="1:36" x14ac:dyDescent="0.25">
      <c r="A1041" s="76"/>
      <c r="B1041" s="76"/>
      <c r="C1041" s="76"/>
      <c r="D1041" s="76"/>
      <c r="E1041" s="76"/>
      <c r="F1041" s="76"/>
      <c r="G1041" s="76"/>
      <c r="H1041" s="76"/>
      <c r="I1041" s="76"/>
      <c r="J1041" s="76"/>
      <c r="K1041" s="76"/>
      <c r="L1041" s="76"/>
      <c r="M1041" s="76"/>
      <c r="N1041" s="76"/>
      <c r="O1041" s="76"/>
      <c r="P1041" s="76"/>
      <c r="Q1041" s="76"/>
      <c r="R1041" s="76"/>
      <c r="S1041" s="76"/>
      <c r="T1041" s="76"/>
      <c r="U1041" s="76"/>
      <c r="V1041" s="76"/>
      <c r="W1041" s="76"/>
      <c r="X1041" s="76"/>
      <c r="Y1041" s="76"/>
      <c r="Z1041" s="76"/>
      <c r="AA1041" s="76"/>
      <c r="AB1041" s="76"/>
      <c r="AC1041" s="76"/>
      <c r="AD1041" s="76"/>
      <c r="AE1041" s="76"/>
      <c r="AF1041" s="76"/>
      <c r="AG1041" s="76"/>
      <c r="AH1041" s="76"/>
      <c r="AI1041" s="76"/>
      <c r="AJ1041" s="76"/>
    </row>
    <row r="1042" spans="1:36" x14ac:dyDescent="0.25">
      <c r="A1042" s="76"/>
      <c r="B1042" s="76"/>
      <c r="C1042" s="76"/>
      <c r="D1042" s="76"/>
      <c r="E1042" s="76"/>
      <c r="F1042" s="76"/>
      <c r="G1042" s="76"/>
      <c r="H1042" s="76"/>
      <c r="I1042" s="76"/>
      <c r="J1042" s="76"/>
      <c r="K1042" s="76"/>
      <c r="L1042" s="76"/>
      <c r="M1042" s="76"/>
      <c r="N1042" s="76"/>
      <c r="O1042" s="76"/>
      <c r="P1042" s="76"/>
      <c r="Q1042" s="76"/>
      <c r="R1042" s="76"/>
      <c r="S1042" s="76"/>
      <c r="T1042" s="76"/>
      <c r="U1042" s="76"/>
      <c r="V1042" s="76"/>
      <c r="W1042" s="76"/>
      <c r="X1042" s="76"/>
      <c r="Y1042" s="76"/>
      <c r="Z1042" s="76"/>
      <c r="AA1042" s="76"/>
      <c r="AB1042" s="76"/>
      <c r="AC1042" s="76"/>
      <c r="AD1042" s="76"/>
      <c r="AE1042" s="76"/>
      <c r="AF1042" s="76"/>
      <c r="AG1042" s="76"/>
      <c r="AH1042" s="76"/>
      <c r="AI1042" s="76"/>
      <c r="AJ1042" s="76"/>
    </row>
    <row r="1043" spans="1:36" x14ac:dyDescent="0.25">
      <c r="A1043" s="76"/>
      <c r="B1043" s="76"/>
      <c r="C1043" s="76"/>
      <c r="D1043" s="76"/>
      <c r="E1043" s="76"/>
      <c r="F1043" s="76"/>
      <c r="G1043" s="76"/>
      <c r="H1043" s="76"/>
      <c r="I1043" s="76"/>
      <c r="J1043" s="76"/>
      <c r="K1043" s="76"/>
      <c r="L1043" s="76"/>
      <c r="M1043" s="76"/>
      <c r="N1043" s="76"/>
      <c r="O1043" s="76"/>
      <c r="P1043" s="76"/>
      <c r="Q1043" s="76"/>
      <c r="R1043" s="76"/>
      <c r="S1043" s="76"/>
      <c r="T1043" s="76"/>
      <c r="U1043" s="76"/>
      <c r="V1043" s="76"/>
      <c r="W1043" s="76"/>
      <c r="X1043" s="76"/>
      <c r="Y1043" s="76"/>
      <c r="Z1043" s="76"/>
      <c r="AA1043" s="76"/>
      <c r="AB1043" s="76"/>
      <c r="AC1043" s="76"/>
      <c r="AD1043" s="76"/>
      <c r="AE1043" s="76"/>
      <c r="AF1043" s="76"/>
      <c r="AG1043" s="76"/>
      <c r="AH1043" s="76"/>
      <c r="AI1043" s="76"/>
      <c r="AJ1043" s="76"/>
    </row>
    <row r="1044" spans="1:36" x14ac:dyDescent="0.25">
      <c r="A1044" s="76"/>
      <c r="B1044" s="76"/>
      <c r="C1044" s="76"/>
      <c r="D1044" s="76"/>
      <c r="E1044" s="76"/>
      <c r="F1044" s="76"/>
      <c r="G1044" s="76"/>
      <c r="H1044" s="76"/>
      <c r="I1044" s="76"/>
      <c r="J1044" s="76"/>
      <c r="K1044" s="76"/>
      <c r="L1044" s="76"/>
      <c r="M1044" s="76"/>
      <c r="N1044" s="76"/>
      <c r="O1044" s="76"/>
      <c r="P1044" s="76"/>
      <c r="Q1044" s="76"/>
      <c r="R1044" s="76"/>
      <c r="S1044" s="76"/>
      <c r="T1044" s="76"/>
      <c r="U1044" s="76"/>
      <c r="V1044" s="76"/>
      <c r="W1044" s="76"/>
      <c r="X1044" s="76"/>
      <c r="Y1044" s="76"/>
      <c r="Z1044" s="76"/>
      <c r="AA1044" s="76"/>
      <c r="AB1044" s="76"/>
      <c r="AC1044" s="76"/>
      <c r="AD1044" s="76"/>
      <c r="AE1044" s="76"/>
      <c r="AF1044" s="76"/>
      <c r="AG1044" s="76"/>
      <c r="AH1044" s="76"/>
      <c r="AI1044" s="76"/>
      <c r="AJ1044" s="76"/>
    </row>
    <row r="1045" spans="1:36" x14ac:dyDescent="0.25">
      <c r="A1045" s="76"/>
      <c r="B1045" s="76"/>
      <c r="C1045" s="76"/>
      <c r="D1045" s="76"/>
      <c r="E1045" s="76"/>
      <c r="F1045" s="76"/>
      <c r="G1045" s="76"/>
      <c r="H1045" s="76"/>
      <c r="I1045" s="76"/>
      <c r="J1045" s="76"/>
      <c r="K1045" s="76"/>
      <c r="L1045" s="76"/>
      <c r="M1045" s="76"/>
      <c r="N1045" s="76"/>
      <c r="O1045" s="76"/>
      <c r="P1045" s="76"/>
      <c r="Q1045" s="76"/>
      <c r="R1045" s="76"/>
      <c r="S1045" s="76"/>
      <c r="T1045" s="76"/>
      <c r="U1045" s="76"/>
      <c r="V1045" s="76"/>
      <c r="W1045" s="76"/>
      <c r="X1045" s="76"/>
      <c r="Y1045" s="76"/>
      <c r="Z1045" s="76"/>
      <c r="AA1045" s="76"/>
      <c r="AB1045" s="76"/>
      <c r="AC1045" s="76"/>
      <c r="AD1045" s="76"/>
      <c r="AE1045" s="76"/>
      <c r="AF1045" s="76"/>
      <c r="AG1045" s="76"/>
      <c r="AH1045" s="76"/>
      <c r="AI1045" s="76"/>
      <c r="AJ1045" s="76"/>
    </row>
    <row r="1046" spans="1:36" x14ac:dyDescent="0.25">
      <c r="A1046" s="76"/>
      <c r="B1046" s="76"/>
      <c r="C1046" s="76"/>
      <c r="D1046" s="76"/>
      <c r="E1046" s="76"/>
      <c r="F1046" s="76"/>
      <c r="G1046" s="76"/>
      <c r="H1046" s="76"/>
      <c r="I1046" s="76"/>
      <c r="J1046" s="76"/>
      <c r="K1046" s="76"/>
      <c r="L1046" s="76"/>
      <c r="M1046" s="76"/>
      <c r="N1046" s="76"/>
      <c r="O1046" s="76"/>
      <c r="P1046" s="76"/>
      <c r="Q1046" s="76"/>
      <c r="R1046" s="76"/>
      <c r="S1046" s="76"/>
      <c r="T1046" s="76"/>
      <c r="U1046" s="76"/>
      <c r="V1046" s="76"/>
      <c r="W1046" s="76"/>
      <c r="X1046" s="76"/>
      <c r="Y1046" s="76"/>
      <c r="Z1046" s="76"/>
      <c r="AA1046" s="76"/>
      <c r="AB1046" s="76"/>
      <c r="AC1046" s="76"/>
      <c r="AD1046" s="76"/>
      <c r="AE1046" s="76"/>
      <c r="AF1046" s="76"/>
      <c r="AG1046" s="76"/>
      <c r="AH1046" s="76"/>
      <c r="AI1046" s="76"/>
      <c r="AJ1046" s="76"/>
    </row>
    <row r="1047" spans="1:36" x14ac:dyDescent="0.25">
      <c r="A1047" s="76"/>
      <c r="B1047" s="76"/>
      <c r="C1047" s="76"/>
      <c r="D1047" s="76"/>
      <c r="E1047" s="76"/>
      <c r="F1047" s="76"/>
      <c r="G1047" s="76"/>
      <c r="H1047" s="76"/>
      <c r="I1047" s="76"/>
      <c r="J1047" s="76"/>
      <c r="K1047" s="76"/>
      <c r="L1047" s="76"/>
      <c r="M1047" s="76"/>
      <c r="N1047" s="76"/>
      <c r="O1047" s="76"/>
      <c r="P1047" s="76"/>
      <c r="Q1047" s="76"/>
      <c r="R1047" s="76"/>
      <c r="S1047" s="76"/>
      <c r="T1047" s="76"/>
      <c r="U1047" s="76"/>
      <c r="V1047" s="76"/>
      <c r="W1047" s="76"/>
      <c r="X1047" s="76"/>
      <c r="Y1047" s="76"/>
      <c r="Z1047" s="76"/>
      <c r="AA1047" s="76"/>
      <c r="AB1047" s="76"/>
      <c r="AC1047" s="76"/>
      <c r="AD1047" s="76"/>
      <c r="AE1047" s="76"/>
      <c r="AF1047" s="76"/>
      <c r="AG1047" s="76"/>
      <c r="AH1047" s="76"/>
      <c r="AI1047" s="76"/>
      <c r="AJ1047" s="76"/>
    </row>
    <row r="1048" spans="1:36" x14ac:dyDescent="0.25">
      <c r="A1048" s="76"/>
      <c r="B1048" s="76"/>
      <c r="C1048" s="76"/>
      <c r="D1048" s="76"/>
      <c r="E1048" s="76"/>
      <c r="F1048" s="76"/>
      <c r="G1048" s="76"/>
      <c r="H1048" s="76"/>
      <c r="I1048" s="76"/>
      <c r="J1048" s="76"/>
      <c r="K1048" s="76"/>
      <c r="L1048" s="76"/>
      <c r="M1048" s="76"/>
      <c r="N1048" s="76"/>
      <c r="O1048" s="76"/>
      <c r="P1048" s="76"/>
      <c r="Q1048" s="76"/>
      <c r="R1048" s="76"/>
      <c r="S1048" s="76"/>
      <c r="T1048" s="76"/>
      <c r="U1048" s="76"/>
      <c r="V1048" s="76"/>
      <c r="W1048" s="76"/>
      <c r="X1048" s="76"/>
      <c r="Y1048" s="76"/>
      <c r="Z1048" s="76"/>
      <c r="AA1048" s="76"/>
      <c r="AB1048" s="76"/>
      <c r="AC1048" s="76"/>
      <c r="AD1048" s="76"/>
      <c r="AE1048" s="76"/>
      <c r="AF1048" s="76"/>
      <c r="AG1048" s="76"/>
      <c r="AH1048" s="76"/>
      <c r="AI1048" s="76"/>
      <c r="AJ1048" s="76"/>
    </row>
    <row r="1049" spans="1:36" x14ac:dyDescent="0.25">
      <c r="A1049" s="76"/>
      <c r="B1049" s="76"/>
      <c r="C1049" s="76"/>
      <c r="D1049" s="76"/>
      <c r="E1049" s="76"/>
      <c r="F1049" s="76"/>
      <c r="G1049" s="76"/>
      <c r="H1049" s="76"/>
      <c r="I1049" s="76"/>
      <c r="J1049" s="76"/>
      <c r="K1049" s="76"/>
      <c r="L1049" s="76"/>
      <c r="M1049" s="76"/>
      <c r="N1049" s="76"/>
      <c r="O1049" s="76"/>
      <c r="P1049" s="76"/>
      <c r="Q1049" s="76"/>
      <c r="R1049" s="76"/>
      <c r="S1049" s="76"/>
      <c r="T1049" s="76"/>
      <c r="U1049" s="76"/>
      <c r="V1049" s="76"/>
      <c r="W1049" s="76"/>
      <c r="X1049" s="76"/>
      <c r="Y1049" s="76"/>
      <c r="Z1049" s="76"/>
      <c r="AA1049" s="76"/>
      <c r="AB1049" s="76"/>
      <c r="AC1049" s="76"/>
      <c r="AD1049" s="76"/>
      <c r="AE1049" s="76"/>
      <c r="AF1049" s="76"/>
      <c r="AG1049" s="76"/>
      <c r="AH1049" s="76"/>
      <c r="AI1049" s="76"/>
      <c r="AJ1049" s="76"/>
    </row>
    <row r="1050" spans="1:36" x14ac:dyDescent="0.25">
      <c r="A1050" s="76"/>
      <c r="B1050" s="76"/>
      <c r="C1050" s="76"/>
      <c r="D1050" s="76"/>
      <c r="E1050" s="76"/>
      <c r="F1050" s="76"/>
      <c r="G1050" s="76"/>
      <c r="H1050" s="76"/>
      <c r="I1050" s="76"/>
      <c r="J1050" s="76"/>
      <c r="K1050" s="76"/>
      <c r="L1050" s="76"/>
      <c r="M1050" s="76"/>
      <c r="N1050" s="76"/>
      <c r="O1050" s="76"/>
      <c r="P1050" s="76"/>
      <c r="Q1050" s="76"/>
      <c r="R1050" s="76"/>
      <c r="S1050" s="76"/>
      <c r="T1050" s="76"/>
      <c r="U1050" s="76"/>
      <c r="V1050" s="76"/>
      <c r="W1050" s="76"/>
      <c r="X1050" s="76"/>
      <c r="Y1050" s="76"/>
      <c r="Z1050" s="76"/>
      <c r="AA1050" s="76"/>
      <c r="AB1050" s="76"/>
      <c r="AC1050" s="76"/>
      <c r="AD1050" s="76"/>
      <c r="AE1050" s="76"/>
      <c r="AF1050" s="76"/>
      <c r="AG1050" s="76"/>
      <c r="AH1050" s="76"/>
      <c r="AI1050" s="76"/>
      <c r="AJ1050" s="76"/>
    </row>
    <row r="1051" spans="1:36" x14ac:dyDescent="0.25">
      <c r="A1051" s="76"/>
      <c r="B1051" s="76"/>
      <c r="C1051" s="76"/>
      <c r="D1051" s="76"/>
      <c r="E1051" s="76"/>
      <c r="F1051" s="76"/>
      <c r="G1051" s="76"/>
      <c r="H1051" s="76"/>
      <c r="I1051" s="76"/>
      <c r="J1051" s="76"/>
      <c r="K1051" s="76"/>
      <c r="L1051" s="76"/>
      <c r="M1051" s="76"/>
      <c r="N1051" s="76"/>
      <c r="O1051" s="76"/>
      <c r="P1051" s="76"/>
      <c r="Q1051" s="76"/>
      <c r="R1051" s="76"/>
      <c r="S1051" s="76"/>
      <c r="T1051" s="76"/>
      <c r="U1051" s="76"/>
      <c r="V1051" s="76"/>
      <c r="W1051" s="76"/>
      <c r="X1051" s="76"/>
      <c r="Y1051" s="76"/>
      <c r="Z1051" s="76"/>
      <c r="AA1051" s="76"/>
      <c r="AB1051" s="76"/>
      <c r="AC1051" s="76"/>
      <c r="AD1051" s="76"/>
      <c r="AE1051" s="76"/>
      <c r="AF1051" s="76"/>
      <c r="AG1051" s="76"/>
      <c r="AH1051" s="76"/>
      <c r="AI1051" s="76"/>
      <c r="AJ1051" s="76"/>
    </row>
    <row r="1052" spans="1:36" x14ac:dyDescent="0.25">
      <c r="A1052" s="76"/>
      <c r="B1052" s="76"/>
      <c r="C1052" s="76"/>
      <c r="D1052" s="76"/>
      <c r="E1052" s="76"/>
      <c r="F1052" s="76"/>
      <c r="G1052" s="76"/>
      <c r="H1052" s="76"/>
      <c r="I1052" s="76"/>
      <c r="J1052" s="76"/>
      <c r="K1052" s="76"/>
      <c r="L1052" s="76"/>
      <c r="M1052" s="76"/>
      <c r="N1052" s="76"/>
      <c r="O1052" s="76"/>
      <c r="P1052" s="76"/>
      <c r="Q1052" s="76"/>
      <c r="R1052" s="76"/>
      <c r="S1052" s="76"/>
      <c r="T1052" s="76"/>
      <c r="U1052" s="76"/>
      <c r="V1052" s="76"/>
      <c r="W1052" s="76"/>
      <c r="X1052" s="76"/>
      <c r="Y1052" s="76"/>
      <c r="Z1052" s="76"/>
      <c r="AA1052" s="76"/>
      <c r="AB1052" s="76"/>
      <c r="AC1052" s="76"/>
      <c r="AD1052" s="76"/>
      <c r="AE1052" s="76"/>
      <c r="AF1052" s="76"/>
      <c r="AG1052" s="76"/>
      <c r="AH1052" s="76"/>
      <c r="AI1052" s="76"/>
      <c r="AJ1052" s="76"/>
    </row>
    <row r="1053" spans="1:36" x14ac:dyDescent="0.25">
      <c r="A1053" s="76"/>
      <c r="B1053" s="76"/>
      <c r="C1053" s="76"/>
      <c r="D1053" s="76"/>
      <c r="E1053" s="76"/>
      <c r="F1053" s="76"/>
      <c r="G1053" s="76"/>
      <c r="H1053" s="76"/>
      <c r="I1053" s="76"/>
      <c r="J1053" s="76"/>
      <c r="K1053" s="76"/>
      <c r="L1053" s="76"/>
      <c r="M1053" s="76"/>
      <c r="N1053" s="76"/>
      <c r="O1053" s="76"/>
      <c r="P1053" s="76"/>
      <c r="Q1053" s="76"/>
      <c r="R1053" s="76"/>
      <c r="S1053" s="76"/>
      <c r="T1053" s="76"/>
      <c r="U1053" s="76"/>
      <c r="V1053" s="76"/>
      <c r="W1053" s="76"/>
      <c r="X1053" s="76"/>
      <c r="Y1053" s="76"/>
      <c r="Z1053" s="76"/>
      <c r="AA1053" s="76"/>
      <c r="AB1053" s="76"/>
      <c r="AC1053" s="76"/>
      <c r="AD1053" s="76"/>
      <c r="AE1053" s="76"/>
      <c r="AF1053" s="76"/>
      <c r="AG1053" s="76"/>
      <c r="AH1053" s="76"/>
      <c r="AI1053" s="76"/>
      <c r="AJ1053" s="76"/>
    </row>
    <row r="1054" spans="1:36" x14ac:dyDescent="0.25">
      <c r="A1054" s="76"/>
      <c r="B1054" s="76"/>
      <c r="C1054" s="76"/>
      <c r="D1054" s="76"/>
      <c r="E1054" s="76"/>
      <c r="F1054" s="76"/>
      <c r="G1054" s="76"/>
      <c r="H1054" s="76"/>
      <c r="I1054" s="76"/>
      <c r="J1054" s="76"/>
      <c r="K1054" s="76"/>
      <c r="L1054" s="76"/>
      <c r="M1054" s="76"/>
      <c r="N1054" s="76"/>
      <c r="O1054" s="76"/>
      <c r="P1054" s="76"/>
      <c r="Q1054" s="76"/>
      <c r="R1054" s="76"/>
      <c r="S1054" s="76"/>
      <c r="T1054" s="76"/>
      <c r="U1054" s="76"/>
      <c r="V1054" s="76"/>
      <c r="W1054" s="76"/>
      <c r="X1054" s="76"/>
      <c r="Y1054" s="76"/>
      <c r="Z1054" s="76"/>
      <c r="AA1054" s="76"/>
      <c r="AB1054" s="76"/>
      <c r="AC1054" s="76"/>
      <c r="AD1054" s="76"/>
      <c r="AE1054" s="76"/>
      <c r="AF1054" s="76"/>
      <c r="AG1054" s="76"/>
      <c r="AH1054" s="76"/>
      <c r="AI1054" s="76"/>
      <c r="AJ1054" s="76"/>
    </row>
    <row r="1055" spans="1:36" x14ac:dyDescent="0.25">
      <c r="A1055" s="76"/>
      <c r="B1055" s="76"/>
      <c r="C1055" s="76"/>
      <c r="D1055" s="76"/>
      <c r="E1055" s="76"/>
      <c r="F1055" s="76"/>
      <c r="G1055" s="76"/>
      <c r="H1055" s="76"/>
      <c r="I1055" s="76"/>
      <c r="J1055" s="76"/>
      <c r="K1055" s="76"/>
      <c r="L1055" s="76"/>
      <c r="M1055" s="76"/>
      <c r="N1055" s="76"/>
      <c r="O1055" s="76"/>
      <c r="P1055" s="76"/>
      <c r="Q1055" s="76"/>
      <c r="R1055" s="76"/>
      <c r="S1055" s="76"/>
      <c r="T1055" s="76"/>
      <c r="U1055" s="76"/>
      <c r="V1055" s="76"/>
      <c r="W1055" s="76"/>
      <c r="X1055" s="76"/>
      <c r="Y1055" s="76"/>
      <c r="Z1055" s="76"/>
      <c r="AA1055" s="76"/>
      <c r="AB1055" s="76"/>
      <c r="AC1055" s="76"/>
      <c r="AD1055" s="76"/>
      <c r="AE1055" s="76"/>
      <c r="AF1055" s="76"/>
      <c r="AG1055" s="76"/>
      <c r="AH1055" s="76"/>
      <c r="AI1055" s="76"/>
      <c r="AJ1055" s="76"/>
    </row>
    <row r="1056" spans="1:36" x14ac:dyDescent="0.25">
      <c r="A1056" s="76"/>
      <c r="B1056" s="76"/>
      <c r="C1056" s="76"/>
      <c r="D1056" s="76"/>
      <c r="E1056" s="76"/>
      <c r="F1056" s="76"/>
      <c r="G1056" s="76"/>
      <c r="H1056" s="76"/>
      <c r="I1056" s="76"/>
      <c r="J1056" s="76"/>
      <c r="K1056" s="76"/>
      <c r="L1056" s="76"/>
      <c r="M1056" s="76"/>
      <c r="N1056" s="76"/>
      <c r="O1056" s="76"/>
      <c r="P1056" s="76"/>
      <c r="Q1056" s="76"/>
      <c r="R1056" s="76"/>
      <c r="S1056" s="76"/>
      <c r="T1056" s="76"/>
      <c r="U1056" s="76"/>
      <c r="V1056" s="76"/>
      <c r="W1056" s="76"/>
      <c r="X1056" s="76"/>
      <c r="Y1056" s="76"/>
      <c r="Z1056" s="76"/>
      <c r="AA1056" s="76"/>
      <c r="AB1056" s="76"/>
      <c r="AC1056" s="76"/>
      <c r="AD1056" s="76"/>
      <c r="AE1056" s="76"/>
      <c r="AF1056" s="76"/>
      <c r="AG1056" s="76"/>
      <c r="AH1056" s="76"/>
      <c r="AI1056" s="76"/>
      <c r="AJ1056" s="76"/>
    </row>
    <row r="1057" spans="1:36" x14ac:dyDescent="0.25">
      <c r="A1057" s="76"/>
      <c r="B1057" s="76"/>
      <c r="C1057" s="76"/>
      <c r="D1057" s="76"/>
      <c r="E1057" s="76"/>
      <c r="F1057" s="76"/>
      <c r="G1057" s="76"/>
      <c r="H1057" s="76"/>
      <c r="I1057" s="76"/>
      <c r="J1057" s="76"/>
      <c r="K1057" s="76"/>
      <c r="L1057" s="76"/>
      <c r="M1057" s="76"/>
      <c r="N1057" s="76"/>
      <c r="O1057" s="76"/>
      <c r="P1057" s="76"/>
      <c r="Q1057" s="76"/>
      <c r="R1057" s="76"/>
      <c r="S1057" s="76"/>
      <c r="T1057" s="76"/>
      <c r="U1057" s="76"/>
      <c r="V1057" s="76"/>
      <c r="W1057" s="76"/>
      <c r="X1057" s="76"/>
      <c r="Y1057" s="76"/>
      <c r="Z1057" s="76"/>
      <c r="AA1057" s="76"/>
      <c r="AB1057" s="76"/>
      <c r="AC1057" s="76"/>
      <c r="AD1057" s="76"/>
      <c r="AE1057" s="76"/>
      <c r="AF1057" s="76"/>
      <c r="AG1057" s="76"/>
      <c r="AH1057" s="76"/>
      <c r="AI1057" s="76"/>
      <c r="AJ1057" s="76"/>
    </row>
    <row r="1058" spans="1:36" x14ac:dyDescent="0.25">
      <c r="A1058" s="76"/>
      <c r="B1058" s="76"/>
      <c r="C1058" s="76"/>
      <c r="D1058" s="76"/>
      <c r="E1058" s="76"/>
      <c r="F1058" s="76"/>
      <c r="G1058" s="76"/>
      <c r="H1058" s="76"/>
      <c r="I1058" s="76"/>
      <c r="J1058" s="76"/>
      <c r="K1058" s="76"/>
      <c r="L1058" s="76"/>
      <c r="M1058" s="76"/>
      <c r="N1058" s="76"/>
      <c r="O1058" s="76"/>
      <c r="P1058" s="76"/>
      <c r="Q1058" s="76"/>
      <c r="R1058" s="76"/>
      <c r="S1058" s="76"/>
      <c r="T1058" s="76"/>
      <c r="U1058" s="76"/>
      <c r="V1058" s="76"/>
      <c r="W1058" s="76"/>
      <c r="X1058" s="76"/>
      <c r="Y1058" s="76"/>
      <c r="Z1058" s="76"/>
      <c r="AA1058" s="76"/>
      <c r="AB1058" s="76"/>
      <c r="AC1058" s="76"/>
      <c r="AD1058" s="76"/>
      <c r="AE1058" s="76"/>
      <c r="AF1058" s="76"/>
      <c r="AG1058" s="76"/>
      <c r="AH1058" s="76"/>
      <c r="AI1058" s="76"/>
      <c r="AJ1058" s="76"/>
    </row>
    <row r="1059" spans="1:36" x14ac:dyDescent="0.25">
      <c r="A1059" s="76"/>
      <c r="B1059" s="76"/>
      <c r="C1059" s="76"/>
      <c r="D1059" s="76"/>
      <c r="E1059" s="76"/>
      <c r="F1059" s="76"/>
      <c r="G1059" s="76"/>
      <c r="H1059" s="76"/>
      <c r="I1059" s="76"/>
      <c r="J1059" s="76"/>
      <c r="K1059" s="76"/>
      <c r="L1059" s="76"/>
      <c r="M1059" s="76"/>
      <c r="N1059" s="76"/>
      <c r="O1059" s="76"/>
      <c r="P1059" s="76"/>
      <c r="Q1059" s="76"/>
      <c r="R1059" s="76"/>
      <c r="S1059" s="76"/>
      <c r="T1059" s="76"/>
      <c r="U1059" s="76"/>
      <c r="V1059" s="76"/>
      <c r="W1059" s="76"/>
      <c r="X1059" s="76"/>
      <c r="Y1059" s="76"/>
      <c r="Z1059" s="76"/>
      <c r="AA1059" s="76"/>
      <c r="AB1059" s="76"/>
      <c r="AC1059" s="76"/>
      <c r="AD1059" s="76"/>
      <c r="AE1059" s="76"/>
      <c r="AF1059" s="76"/>
      <c r="AG1059" s="76"/>
      <c r="AH1059" s="76"/>
      <c r="AI1059" s="76"/>
      <c r="AJ1059" s="76"/>
    </row>
    <row r="1060" spans="1:36" x14ac:dyDescent="0.25">
      <c r="A1060" s="76"/>
      <c r="B1060" s="76"/>
      <c r="C1060" s="76"/>
      <c r="D1060" s="76"/>
      <c r="E1060" s="76"/>
      <c r="F1060" s="76"/>
      <c r="G1060" s="76"/>
      <c r="H1060" s="76"/>
      <c r="I1060" s="76"/>
      <c r="J1060" s="76"/>
      <c r="K1060" s="76"/>
      <c r="L1060" s="76"/>
      <c r="M1060" s="76"/>
      <c r="N1060" s="76"/>
      <c r="O1060" s="76"/>
      <c r="P1060" s="76"/>
      <c r="Q1060" s="76"/>
      <c r="R1060" s="76"/>
      <c r="S1060" s="76"/>
      <c r="T1060" s="76"/>
      <c r="U1060" s="76"/>
      <c r="V1060" s="76"/>
      <c r="W1060" s="76"/>
      <c r="X1060" s="76"/>
      <c r="Y1060" s="76"/>
      <c r="Z1060" s="76"/>
      <c r="AA1060" s="76"/>
      <c r="AB1060" s="76"/>
      <c r="AC1060" s="76"/>
      <c r="AD1060" s="76"/>
      <c r="AE1060" s="76"/>
      <c r="AF1060" s="76"/>
      <c r="AG1060" s="76"/>
      <c r="AH1060" s="76"/>
      <c r="AI1060" s="76"/>
      <c r="AJ1060" s="76"/>
    </row>
    <row r="1061" spans="1:36" x14ac:dyDescent="0.25">
      <c r="A1061" s="76"/>
      <c r="B1061" s="76"/>
      <c r="C1061" s="76"/>
      <c r="D1061" s="76"/>
      <c r="E1061" s="76"/>
      <c r="F1061" s="76"/>
      <c r="G1061" s="76"/>
      <c r="H1061" s="76"/>
      <c r="I1061" s="76"/>
      <c r="J1061" s="76"/>
      <c r="K1061" s="76"/>
      <c r="L1061" s="76"/>
      <c r="M1061" s="76"/>
      <c r="N1061" s="76"/>
      <c r="O1061" s="76"/>
      <c r="P1061" s="76"/>
      <c r="Q1061" s="76"/>
      <c r="R1061" s="76"/>
      <c r="S1061" s="76"/>
      <c r="T1061" s="76"/>
      <c r="U1061" s="76"/>
      <c r="V1061" s="76"/>
      <c r="W1061" s="76"/>
      <c r="X1061" s="76"/>
      <c r="Y1061" s="76"/>
      <c r="Z1061" s="76"/>
      <c r="AA1061" s="76"/>
      <c r="AB1061" s="76"/>
      <c r="AC1061" s="76"/>
      <c r="AD1061" s="76"/>
      <c r="AE1061" s="76"/>
      <c r="AF1061" s="76"/>
      <c r="AG1061" s="76"/>
      <c r="AH1061" s="76"/>
      <c r="AI1061" s="76"/>
      <c r="AJ1061" s="76"/>
    </row>
    <row r="1062" spans="1:36" x14ac:dyDescent="0.25">
      <c r="A1062" s="76"/>
      <c r="B1062" s="76"/>
      <c r="C1062" s="76"/>
      <c r="D1062" s="76"/>
      <c r="E1062" s="76"/>
      <c r="F1062" s="76"/>
      <c r="G1062" s="76"/>
      <c r="H1062" s="76"/>
      <c r="I1062" s="76"/>
      <c r="J1062" s="76"/>
      <c r="K1062" s="76"/>
      <c r="L1062" s="76"/>
      <c r="M1062" s="76"/>
      <c r="N1062" s="76"/>
      <c r="O1062" s="76"/>
      <c r="P1062" s="76"/>
      <c r="Q1062" s="76"/>
      <c r="R1062" s="76"/>
      <c r="S1062" s="76"/>
      <c r="T1062" s="76"/>
      <c r="U1062" s="76"/>
      <c r="V1062" s="76"/>
      <c r="W1062" s="76"/>
      <c r="X1062" s="76"/>
      <c r="Y1062" s="76"/>
      <c r="Z1062" s="76"/>
      <c r="AA1062" s="76"/>
      <c r="AB1062" s="76"/>
      <c r="AC1062" s="76"/>
      <c r="AD1062" s="76"/>
      <c r="AE1062" s="76"/>
      <c r="AF1062" s="76"/>
      <c r="AG1062" s="76"/>
      <c r="AH1062" s="76"/>
      <c r="AI1062" s="76"/>
      <c r="AJ1062" s="76"/>
    </row>
    <row r="1063" spans="1:36" x14ac:dyDescent="0.25">
      <c r="A1063" s="76"/>
      <c r="B1063" s="76"/>
      <c r="C1063" s="76"/>
      <c r="D1063" s="76"/>
      <c r="E1063" s="76"/>
      <c r="F1063" s="76"/>
      <c r="G1063" s="76"/>
      <c r="H1063" s="76"/>
      <c r="I1063" s="76"/>
      <c r="J1063" s="76"/>
      <c r="K1063" s="76"/>
      <c r="L1063" s="76"/>
      <c r="M1063" s="76"/>
      <c r="N1063" s="76"/>
      <c r="O1063" s="76"/>
      <c r="P1063" s="76"/>
      <c r="Q1063" s="76"/>
      <c r="R1063" s="76"/>
      <c r="S1063" s="76"/>
      <c r="T1063" s="76"/>
      <c r="U1063" s="76"/>
      <c r="V1063" s="76"/>
      <c r="W1063" s="76"/>
      <c r="X1063" s="76"/>
      <c r="Y1063" s="76"/>
      <c r="Z1063" s="76"/>
      <c r="AA1063" s="76"/>
      <c r="AB1063" s="76"/>
      <c r="AC1063" s="76"/>
      <c r="AD1063" s="76"/>
      <c r="AE1063" s="76"/>
      <c r="AF1063" s="76"/>
      <c r="AG1063" s="76"/>
      <c r="AH1063" s="76"/>
      <c r="AI1063" s="76"/>
      <c r="AJ1063" s="76"/>
    </row>
    <row r="1064" spans="1:36" x14ac:dyDescent="0.25">
      <c r="A1064" s="76"/>
      <c r="B1064" s="76"/>
      <c r="C1064" s="76"/>
      <c r="D1064" s="76"/>
      <c r="E1064" s="76"/>
      <c r="F1064" s="76"/>
      <c r="G1064" s="76"/>
      <c r="H1064" s="76"/>
      <c r="I1064" s="76"/>
      <c r="J1064" s="76"/>
      <c r="K1064" s="76"/>
      <c r="L1064" s="76"/>
      <c r="M1064" s="76"/>
      <c r="N1064" s="76"/>
      <c r="O1064" s="76"/>
      <c r="P1064" s="76"/>
      <c r="Q1064" s="76"/>
      <c r="R1064" s="76"/>
      <c r="S1064" s="76"/>
      <c r="T1064" s="76"/>
      <c r="U1064" s="76"/>
      <c r="V1064" s="76"/>
      <c r="W1064" s="76"/>
      <c r="X1064" s="76"/>
      <c r="Y1064" s="76"/>
      <c r="Z1064" s="76"/>
      <c r="AA1064" s="76"/>
      <c r="AB1064" s="76"/>
      <c r="AC1064" s="76"/>
      <c r="AD1064" s="76"/>
      <c r="AE1064" s="76"/>
      <c r="AF1064" s="76"/>
      <c r="AG1064" s="76"/>
      <c r="AH1064" s="76"/>
      <c r="AI1064" s="76"/>
      <c r="AJ1064" s="76"/>
    </row>
    <row r="1065" spans="1:36" x14ac:dyDescent="0.25">
      <c r="A1065" s="76"/>
      <c r="B1065" s="76"/>
      <c r="C1065" s="76"/>
      <c r="D1065" s="76"/>
      <c r="E1065" s="76"/>
      <c r="F1065" s="76"/>
      <c r="G1065" s="76"/>
      <c r="H1065" s="76"/>
      <c r="I1065" s="76"/>
      <c r="J1065" s="76"/>
      <c r="K1065" s="76"/>
      <c r="L1065" s="76"/>
      <c r="M1065" s="76"/>
      <c r="N1065" s="76"/>
      <c r="O1065" s="76"/>
      <c r="P1065" s="76"/>
      <c r="Q1065" s="76"/>
      <c r="R1065" s="76"/>
      <c r="S1065" s="76"/>
      <c r="T1065" s="76"/>
      <c r="U1065" s="76"/>
      <c r="V1065" s="76"/>
      <c r="W1065" s="76"/>
      <c r="X1065" s="76"/>
      <c r="Y1065" s="76"/>
      <c r="Z1065" s="76"/>
      <c r="AA1065" s="76"/>
      <c r="AB1065" s="76"/>
      <c r="AC1065" s="76"/>
      <c r="AD1065" s="76"/>
      <c r="AE1065" s="76"/>
      <c r="AF1065" s="76"/>
      <c r="AG1065" s="76"/>
      <c r="AH1065" s="76"/>
      <c r="AI1065" s="76"/>
      <c r="AJ1065" s="76"/>
    </row>
    <row r="1066" spans="1:36" x14ac:dyDescent="0.25">
      <c r="A1066" s="76"/>
      <c r="B1066" s="76"/>
      <c r="C1066" s="76"/>
      <c r="D1066" s="76"/>
      <c r="E1066" s="76"/>
      <c r="F1066" s="76"/>
      <c r="G1066" s="76"/>
      <c r="H1066" s="76"/>
      <c r="I1066" s="76"/>
      <c r="J1066" s="76"/>
      <c r="K1066" s="76"/>
      <c r="L1066" s="76"/>
      <c r="M1066" s="76"/>
      <c r="N1066" s="76"/>
      <c r="O1066" s="76"/>
      <c r="P1066" s="76"/>
      <c r="Q1066" s="76"/>
      <c r="R1066" s="76"/>
      <c r="S1066" s="76"/>
      <c r="T1066" s="76"/>
      <c r="U1066" s="76"/>
      <c r="V1066" s="76"/>
      <c r="W1066" s="76"/>
      <c r="X1066" s="76"/>
      <c r="Y1066" s="76"/>
      <c r="Z1066" s="76"/>
      <c r="AA1066" s="76"/>
      <c r="AB1066" s="76"/>
      <c r="AC1066" s="76"/>
      <c r="AD1066" s="76"/>
      <c r="AE1066" s="76"/>
      <c r="AF1066" s="76"/>
      <c r="AG1066" s="76"/>
      <c r="AH1066" s="76"/>
      <c r="AI1066" s="76"/>
      <c r="AJ1066" s="76"/>
    </row>
    <row r="1067" spans="1:36" x14ac:dyDescent="0.25">
      <c r="A1067" s="76"/>
      <c r="B1067" s="76"/>
      <c r="C1067" s="76"/>
      <c r="D1067" s="76"/>
      <c r="E1067" s="76"/>
      <c r="F1067" s="76"/>
      <c r="G1067" s="76"/>
      <c r="H1067" s="76"/>
      <c r="I1067" s="76"/>
      <c r="J1067" s="76"/>
      <c r="K1067" s="76"/>
      <c r="L1067" s="76"/>
      <c r="M1067" s="76"/>
      <c r="N1067" s="76"/>
      <c r="O1067" s="76"/>
      <c r="P1067" s="76"/>
      <c r="Q1067" s="76"/>
      <c r="R1067" s="76"/>
      <c r="S1067" s="76"/>
      <c r="T1067" s="76"/>
      <c r="U1067" s="76"/>
      <c r="V1067" s="76"/>
      <c r="W1067" s="76"/>
      <c r="X1067" s="76"/>
      <c r="Y1067" s="76"/>
      <c r="Z1067" s="76"/>
      <c r="AA1067" s="76"/>
      <c r="AB1067" s="76"/>
      <c r="AC1067" s="76"/>
      <c r="AD1067" s="76"/>
      <c r="AE1067" s="76"/>
      <c r="AF1067" s="76"/>
      <c r="AG1067" s="76"/>
      <c r="AH1067" s="76"/>
      <c r="AI1067" s="76"/>
      <c r="AJ1067" s="76"/>
    </row>
    <row r="1068" spans="1:36" x14ac:dyDescent="0.25">
      <c r="A1068" s="76"/>
      <c r="B1068" s="76"/>
      <c r="C1068" s="76"/>
      <c r="D1068" s="76"/>
      <c r="E1068" s="76"/>
      <c r="F1068" s="76"/>
      <c r="G1068" s="76"/>
      <c r="H1068" s="76"/>
      <c r="I1068" s="76"/>
      <c r="J1068" s="76"/>
      <c r="K1068" s="76"/>
      <c r="L1068" s="76"/>
      <c r="M1068" s="76"/>
      <c r="N1068" s="76"/>
      <c r="O1068" s="76"/>
      <c r="P1068" s="76"/>
      <c r="Q1068" s="76"/>
      <c r="R1068" s="76"/>
      <c r="S1068" s="76"/>
      <c r="T1068" s="76"/>
      <c r="U1068" s="76"/>
      <c r="V1068" s="76"/>
      <c r="W1068" s="76"/>
      <c r="X1068" s="76"/>
      <c r="Y1068" s="76"/>
      <c r="Z1068" s="76"/>
      <c r="AA1068" s="76"/>
      <c r="AB1068" s="76"/>
      <c r="AC1068" s="76"/>
      <c r="AD1068" s="76"/>
      <c r="AE1068" s="76"/>
      <c r="AF1068" s="76"/>
      <c r="AG1068" s="76"/>
      <c r="AH1068" s="76"/>
      <c r="AI1068" s="76"/>
      <c r="AJ1068" s="76"/>
    </row>
    <row r="1069" spans="1:36" x14ac:dyDescent="0.25">
      <c r="A1069" s="76"/>
      <c r="B1069" s="76"/>
      <c r="C1069" s="76"/>
      <c r="D1069" s="76"/>
      <c r="E1069" s="76"/>
      <c r="F1069" s="76"/>
      <c r="G1069" s="76"/>
      <c r="H1069" s="76"/>
      <c r="I1069" s="76"/>
      <c r="J1069" s="76"/>
      <c r="K1069" s="76"/>
      <c r="L1069" s="76"/>
      <c r="M1069" s="76"/>
      <c r="N1069" s="76"/>
      <c r="O1069" s="76"/>
      <c r="P1069" s="76"/>
      <c r="Q1069" s="76"/>
      <c r="R1069" s="76"/>
      <c r="S1069" s="76"/>
      <c r="T1069" s="76"/>
      <c r="U1069" s="76"/>
      <c r="V1069" s="76"/>
      <c r="W1069" s="76"/>
      <c r="X1069" s="76"/>
      <c r="Y1069" s="76"/>
      <c r="Z1069" s="76"/>
      <c r="AA1069" s="76"/>
      <c r="AB1069" s="76"/>
      <c r="AC1069" s="76"/>
      <c r="AD1069" s="76"/>
      <c r="AE1069" s="76"/>
      <c r="AF1069" s="76"/>
      <c r="AG1069" s="76"/>
      <c r="AH1069" s="76"/>
      <c r="AI1069" s="76"/>
      <c r="AJ1069" s="76"/>
    </row>
    <row r="1070" spans="1:36" x14ac:dyDescent="0.25">
      <c r="A1070" s="76"/>
      <c r="B1070" s="76"/>
      <c r="C1070" s="76"/>
      <c r="D1070" s="76"/>
      <c r="E1070" s="76"/>
      <c r="F1070" s="76"/>
      <c r="G1070" s="76"/>
      <c r="H1070" s="76"/>
      <c r="I1070" s="76"/>
      <c r="J1070" s="76"/>
      <c r="K1070" s="76"/>
      <c r="L1070" s="76"/>
      <c r="M1070" s="76"/>
      <c r="N1070" s="76"/>
      <c r="O1070" s="76"/>
      <c r="P1070" s="76"/>
      <c r="Q1070" s="76"/>
      <c r="R1070" s="76"/>
      <c r="S1070" s="76"/>
      <c r="T1070" s="76"/>
      <c r="U1070" s="76"/>
      <c r="V1070" s="76"/>
      <c r="W1070" s="76"/>
      <c r="X1070" s="76"/>
      <c r="Y1070" s="76"/>
      <c r="Z1070" s="76"/>
      <c r="AA1070" s="76"/>
      <c r="AB1070" s="76"/>
      <c r="AC1070" s="76"/>
      <c r="AD1070" s="76"/>
      <c r="AE1070" s="76"/>
      <c r="AF1070" s="76"/>
      <c r="AG1070" s="76"/>
      <c r="AH1070" s="76"/>
      <c r="AI1070" s="76"/>
      <c r="AJ1070" s="76"/>
    </row>
    <row r="1071" spans="1:36" x14ac:dyDescent="0.25">
      <c r="A1071" s="76"/>
      <c r="B1071" s="76"/>
      <c r="C1071" s="76"/>
      <c r="D1071" s="76"/>
      <c r="E1071" s="76"/>
      <c r="F1071" s="76"/>
      <c r="G1071" s="76"/>
      <c r="H1071" s="76"/>
      <c r="I1071" s="76"/>
      <c r="J1071" s="76"/>
      <c r="K1071" s="76"/>
      <c r="L1071" s="76"/>
      <c r="M1071" s="76"/>
      <c r="N1071" s="76"/>
      <c r="O1071" s="76"/>
      <c r="P1071" s="76"/>
      <c r="Q1071" s="76"/>
      <c r="R1071" s="76"/>
      <c r="S1071" s="76"/>
      <c r="T1071" s="76"/>
      <c r="U1071" s="76"/>
      <c r="V1071" s="76"/>
      <c r="W1071" s="76"/>
      <c r="X1071" s="76"/>
      <c r="Y1071" s="76"/>
      <c r="Z1071" s="76"/>
      <c r="AA1071" s="76"/>
      <c r="AB1071" s="76"/>
      <c r="AC1071" s="76"/>
      <c r="AD1071" s="76"/>
      <c r="AE1071" s="76"/>
      <c r="AF1071" s="76"/>
      <c r="AG1071" s="76"/>
      <c r="AH1071" s="76"/>
      <c r="AI1071" s="76"/>
      <c r="AJ1071" s="76"/>
    </row>
    <row r="1072" spans="1:36" x14ac:dyDescent="0.25">
      <c r="A1072" s="76"/>
      <c r="B1072" s="76"/>
      <c r="C1072" s="76"/>
      <c r="D1072" s="76"/>
      <c r="E1072" s="76"/>
      <c r="F1072" s="76"/>
      <c r="G1072" s="76"/>
      <c r="H1072" s="76"/>
      <c r="I1072" s="76"/>
      <c r="J1072" s="76"/>
      <c r="K1072" s="76"/>
      <c r="L1072" s="76"/>
      <c r="M1072" s="76"/>
      <c r="N1072" s="76"/>
      <c r="O1072" s="76"/>
      <c r="P1072" s="76"/>
      <c r="Q1072" s="76"/>
      <c r="R1072" s="76"/>
      <c r="S1072" s="76"/>
      <c r="T1072" s="76"/>
      <c r="U1072" s="76"/>
      <c r="V1072" s="76"/>
      <c r="W1072" s="76"/>
      <c r="X1072" s="76"/>
      <c r="Y1072" s="76"/>
      <c r="Z1072" s="76"/>
      <c r="AA1072" s="76"/>
      <c r="AB1072" s="76"/>
      <c r="AC1072" s="76"/>
      <c r="AD1072" s="76"/>
      <c r="AE1072" s="76"/>
      <c r="AF1072" s="76"/>
      <c r="AG1072" s="76"/>
      <c r="AH1072" s="76"/>
      <c r="AI1072" s="76"/>
      <c r="AJ1072" s="76"/>
    </row>
    <row r="1073" spans="1:36" x14ac:dyDescent="0.25">
      <c r="A1073" s="76"/>
      <c r="B1073" s="76"/>
      <c r="C1073" s="76"/>
      <c r="D1073" s="76"/>
      <c r="E1073" s="76"/>
      <c r="F1073" s="76"/>
      <c r="G1073" s="76"/>
      <c r="H1073" s="76"/>
      <c r="I1073" s="76"/>
      <c r="J1073" s="76"/>
      <c r="K1073" s="76"/>
      <c r="L1073" s="76"/>
      <c r="M1073" s="76"/>
      <c r="N1073" s="76"/>
      <c r="O1073" s="76"/>
      <c r="P1073" s="76"/>
      <c r="Q1073" s="76"/>
      <c r="R1073" s="76"/>
      <c r="S1073" s="76"/>
      <c r="T1073" s="76"/>
      <c r="U1073" s="76"/>
      <c r="V1073" s="76"/>
      <c r="W1073" s="76"/>
      <c r="X1073" s="76"/>
      <c r="Y1073" s="76"/>
      <c r="Z1073" s="76"/>
      <c r="AA1073" s="76"/>
      <c r="AB1073" s="76"/>
      <c r="AC1073" s="76"/>
      <c r="AD1073" s="76"/>
      <c r="AE1073" s="76"/>
      <c r="AF1073" s="76"/>
      <c r="AG1073" s="76"/>
      <c r="AH1073" s="76"/>
      <c r="AI1073" s="76"/>
      <c r="AJ1073" s="76"/>
    </row>
    <row r="1074" spans="1:36" x14ac:dyDescent="0.25">
      <c r="A1074" s="76"/>
      <c r="B1074" s="76"/>
      <c r="C1074" s="76"/>
      <c r="D1074" s="76"/>
      <c r="E1074" s="76"/>
      <c r="F1074" s="76"/>
      <c r="G1074" s="76"/>
      <c r="H1074" s="76"/>
      <c r="I1074" s="76"/>
      <c r="J1074" s="76"/>
      <c r="K1074" s="76"/>
      <c r="L1074" s="76"/>
      <c r="M1074" s="76"/>
      <c r="N1074" s="76"/>
      <c r="O1074" s="76"/>
      <c r="P1074" s="76"/>
      <c r="Q1074" s="76"/>
      <c r="R1074" s="76"/>
      <c r="S1074" s="76"/>
      <c r="T1074" s="76"/>
      <c r="U1074" s="76"/>
      <c r="V1074" s="76"/>
      <c r="W1074" s="76"/>
      <c r="X1074" s="76"/>
      <c r="Y1074" s="76"/>
      <c r="Z1074" s="76"/>
      <c r="AA1074" s="76"/>
      <c r="AB1074" s="76"/>
      <c r="AC1074" s="76"/>
      <c r="AD1074" s="76"/>
      <c r="AE1074" s="76"/>
      <c r="AF1074" s="76"/>
      <c r="AG1074" s="76"/>
      <c r="AH1074" s="76"/>
      <c r="AI1074" s="76"/>
      <c r="AJ1074" s="76"/>
    </row>
    <row r="1075" spans="1:36" x14ac:dyDescent="0.25">
      <c r="A1075" s="76"/>
      <c r="B1075" s="76"/>
      <c r="C1075" s="76"/>
      <c r="D1075" s="76"/>
      <c r="E1075" s="76"/>
      <c r="F1075" s="76"/>
      <c r="G1075" s="76"/>
      <c r="H1075" s="76"/>
      <c r="I1075" s="76"/>
      <c r="J1075" s="76"/>
      <c r="K1075" s="76"/>
      <c r="L1075" s="76"/>
      <c r="M1075" s="76"/>
      <c r="N1075" s="76"/>
      <c r="O1075" s="76"/>
      <c r="P1075" s="76"/>
      <c r="Q1075" s="76"/>
      <c r="R1075" s="76"/>
      <c r="S1075" s="76"/>
      <c r="T1075" s="76"/>
      <c r="U1075" s="76"/>
      <c r="V1075" s="76"/>
      <c r="W1075" s="76"/>
      <c r="X1075" s="76"/>
      <c r="Y1075" s="76"/>
      <c r="Z1075" s="76"/>
      <c r="AA1075" s="76"/>
      <c r="AB1075" s="76"/>
      <c r="AC1075" s="76"/>
      <c r="AD1075" s="76"/>
      <c r="AE1075" s="76"/>
      <c r="AF1075" s="76"/>
      <c r="AG1075" s="76"/>
      <c r="AH1075" s="76"/>
      <c r="AI1075" s="76"/>
      <c r="AJ1075" s="76"/>
    </row>
    <row r="1076" spans="1:36" x14ac:dyDescent="0.25">
      <c r="A1076" s="76"/>
      <c r="B1076" s="76"/>
      <c r="C1076" s="76"/>
      <c r="D1076" s="76"/>
      <c r="E1076" s="76"/>
      <c r="F1076" s="76"/>
      <c r="G1076" s="76"/>
      <c r="H1076" s="76"/>
      <c r="I1076" s="76"/>
      <c r="J1076" s="76"/>
      <c r="K1076" s="76"/>
      <c r="L1076" s="76"/>
      <c r="M1076" s="76"/>
      <c r="N1076" s="76"/>
      <c r="O1076" s="76"/>
      <c r="P1076" s="76"/>
      <c r="Q1076" s="76"/>
      <c r="R1076" s="76"/>
      <c r="S1076" s="76"/>
      <c r="T1076" s="76"/>
      <c r="U1076" s="76"/>
      <c r="V1076" s="76"/>
      <c r="W1076" s="76"/>
      <c r="X1076" s="76"/>
      <c r="Y1076" s="76"/>
      <c r="Z1076" s="76"/>
      <c r="AA1076" s="76"/>
      <c r="AB1076" s="76"/>
      <c r="AC1076" s="76"/>
      <c r="AD1076" s="76"/>
      <c r="AE1076" s="76"/>
      <c r="AF1076" s="76"/>
      <c r="AG1076" s="76"/>
      <c r="AH1076" s="76"/>
      <c r="AI1076" s="76"/>
      <c r="AJ1076" s="76"/>
    </row>
    <row r="1077" spans="1:36" x14ac:dyDescent="0.25">
      <c r="A1077" s="76"/>
      <c r="B1077" s="76"/>
      <c r="C1077" s="76"/>
      <c r="D1077" s="76"/>
      <c r="E1077" s="76"/>
      <c r="F1077" s="76"/>
      <c r="G1077" s="76"/>
      <c r="H1077" s="76"/>
      <c r="I1077" s="76"/>
      <c r="J1077" s="76"/>
      <c r="K1077" s="76"/>
      <c r="L1077" s="76"/>
      <c r="M1077" s="76"/>
      <c r="N1077" s="76"/>
      <c r="O1077" s="76"/>
      <c r="P1077" s="76"/>
      <c r="Q1077" s="76"/>
      <c r="R1077" s="76"/>
      <c r="S1077" s="76"/>
      <c r="T1077" s="76"/>
      <c r="U1077" s="76"/>
      <c r="V1077" s="76"/>
      <c r="W1077" s="76"/>
      <c r="X1077" s="76"/>
      <c r="Y1077" s="76"/>
      <c r="Z1077" s="76"/>
      <c r="AA1077" s="76"/>
      <c r="AB1077" s="76"/>
      <c r="AC1077" s="76"/>
      <c r="AD1077" s="76"/>
      <c r="AE1077" s="76"/>
      <c r="AF1077" s="76"/>
      <c r="AG1077" s="76"/>
      <c r="AH1077" s="76"/>
      <c r="AI1077" s="76"/>
      <c r="AJ1077" s="76"/>
    </row>
    <row r="1078" spans="1:36" x14ac:dyDescent="0.25">
      <c r="A1078" s="76"/>
      <c r="B1078" s="76"/>
      <c r="C1078" s="76"/>
      <c r="D1078" s="76"/>
      <c r="E1078" s="76"/>
      <c r="F1078" s="76"/>
      <c r="G1078" s="76"/>
      <c r="H1078" s="76"/>
      <c r="I1078" s="76"/>
      <c r="J1078" s="76"/>
      <c r="K1078" s="76"/>
      <c r="L1078" s="76"/>
      <c r="M1078" s="76"/>
      <c r="N1078" s="76"/>
      <c r="O1078" s="76"/>
      <c r="P1078" s="76"/>
      <c r="Q1078" s="76"/>
      <c r="R1078" s="76"/>
      <c r="S1078" s="76"/>
      <c r="T1078" s="76"/>
      <c r="U1078" s="76"/>
      <c r="V1078" s="76"/>
      <c r="W1078" s="76"/>
      <c r="X1078" s="76"/>
      <c r="Y1078" s="76"/>
      <c r="Z1078" s="76"/>
      <c r="AA1078" s="76"/>
      <c r="AB1078" s="76"/>
      <c r="AC1078" s="76"/>
      <c r="AD1078" s="76"/>
      <c r="AE1078" s="76"/>
      <c r="AF1078" s="76"/>
      <c r="AG1078" s="76"/>
      <c r="AH1078" s="76"/>
      <c r="AI1078" s="76"/>
      <c r="AJ1078" s="76"/>
    </row>
    <row r="1079" spans="1:36" x14ac:dyDescent="0.25">
      <c r="A1079" s="76"/>
      <c r="B1079" s="76"/>
      <c r="C1079" s="76"/>
      <c r="D1079" s="76"/>
      <c r="E1079" s="76"/>
      <c r="F1079" s="76"/>
      <c r="G1079" s="76"/>
      <c r="H1079" s="76"/>
      <c r="I1079" s="76"/>
      <c r="J1079" s="76"/>
      <c r="K1079" s="76"/>
      <c r="L1079" s="76"/>
      <c r="M1079" s="76"/>
      <c r="N1079" s="76"/>
      <c r="O1079" s="76"/>
      <c r="P1079" s="76"/>
      <c r="Q1079" s="76"/>
      <c r="R1079" s="76"/>
      <c r="S1079" s="76"/>
      <c r="T1079" s="76"/>
      <c r="U1079" s="76"/>
      <c r="V1079" s="76"/>
      <c r="W1079" s="76"/>
      <c r="X1079" s="76"/>
      <c r="Y1079" s="76"/>
      <c r="Z1079" s="76"/>
      <c r="AA1079" s="76"/>
      <c r="AB1079" s="76"/>
      <c r="AC1079" s="76"/>
      <c r="AD1079" s="76"/>
      <c r="AE1079" s="76"/>
      <c r="AF1079" s="76"/>
      <c r="AG1079" s="76"/>
      <c r="AH1079" s="76"/>
      <c r="AI1079" s="76"/>
      <c r="AJ1079" s="76"/>
    </row>
    <row r="1080" spans="1:36" x14ac:dyDescent="0.25">
      <c r="A1080" s="76"/>
      <c r="B1080" s="76"/>
      <c r="C1080" s="76"/>
      <c r="D1080" s="76"/>
      <c r="E1080" s="76"/>
      <c r="F1080" s="76"/>
      <c r="G1080" s="76"/>
      <c r="H1080" s="76"/>
      <c r="I1080" s="76"/>
      <c r="J1080" s="76"/>
      <c r="K1080" s="76"/>
      <c r="L1080" s="76"/>
      <c r="M1080" s="76"/>
      <c r="N1080" s="76"/>
      <c r="O1080" s="76"/>
      <c r="P1080" s="76"/>
      <c r="Q1080" s="76"/>
      <c r="R1080" s="76"/>
      <c r="S1080" s="76"/>
      <c r="T1080" s="76"/>
      <c r="U1080" s="76"/>
      <c r="V1080" s="76"/>
      <c r="W1080" s="76"/>
      <c r="X1080" s="76"/>
      <c r="Y1080" s="76"/>
      <c r="Z1080" s="76"/>
      <c r="AA1080" s="76"/>
      <c r="AB1080" s="76"/>
      <c r="AC1080" s="76"/>
      <c r="AD1080" s="76"/>
      <c r="AE1080" s="76"/>
      <c r="AF1080" s="76"/>
      <c r="AG1080" s="76"/>
      <c r="AH1080" s="76"/>
      <c r="AI1080" s="76"/>
      <c r="AJ1080" s="76"/>
    </row>
    <row r="1081" spans="1:36" x14ac:dyDescent="0.25">
      <c r="A1081" s="76"/>
      <c r="B1081" s="76"/>
      <c r="C1081" s="76"/>
      <c r="D1081" s="76"/>
      <c r="E1081" s="76"/>
      <c r="F1081" s="76"/>
      <c r="G1081" s="76"/>
      <c r="H1081" s="76"/>
      <c r="I1081" s="76"/>
      <c r="J1081" s="76"/>
      <c r="K1081" s="76"/>
      <c r="L1081" s="76"/>
      <c r="M1081" s="76"/>
      <c r="N1081" s="76"/>
      <c r="O1081" s="76"/>
      <c r="P1081" s="76"/>
      <c r="Q1081" s="76"/>
      <c r="R1081" s="76"/>
      <c r="S1081" s="76"/>
      <c r="T1081" s="76"/>
      <c r="U1081" s="76"/>
      <c r="V1081" s="76"/>
      <c r="W1081" s="76"/>
      <c r="X1081" s="76"/>
      <c r="Y1081" s="76"/>
      <c r="Z1081" s="76"/>
      <c r="AA1081" s="76"/>
      <c r="AB1081" s="76"/>
      <c r="AC1081" s="76"/>
      <c r="AD1081" s="76"/>
      <c r="AE1081" s="76"/>
      <c r="AF1081" s="76"/>
      <c r="AG1081" s="76"/>
      <c r="AH1081" s="76"/>
      <c r="AI1081" s="76"/>
      <c r="AJ1081" s="76"/>
    </row>
    <row r="1082" spans="1:36" x14ac:dyDescent="0.25">
      <c r="A1082" s="76"/>
      <c r="B1082" s="76"/>
      <c r="C1082" s="76"/>
      <c r="D1082" s="76"/>
      <c r="E1082" s="76"/>
      <c r="F1082" s="76"/>
      <c r="G1082" s="76"/>
      <c r="H1082" s="76"/>
      <c r="I1082" s="76"/>
      <c r="J1082" s="76"/>
      <c r="K1082" s="76"/>
      <c r="L1082" s="76"/>
      <c r="M1082" s="76"/>
      <c r="N1082" s="76"/>
      <c r="O1082" s="76"/>
      <c r="P1082" s="76"/>
      <c r="Q1082" s="76"/>
      <c r="R1082" s="76"/>
      <c r="S1082" s="76"/>
      <c r="T1082" s="76"/>
      <c r="U1082" s="76"/>
      <c r="V1082" s="76"/>
      <c r="W1082" s="76"/>
      <c r="X1082" s="76"/>
      <c r="Y1082" s="76"/>
      <c r="Z1082" s="76"/>
      <c r="AA1082" s="76"/>
      <c r="AB1082" s="76"/>
      <c r="AC1082" s="76"/>
      <c r="AD1082" s="76"/>
      <c r="AE1082" s="76"/>
      <c r="AF1082" s="76"/>
      <c r="AG1082" s="76"/>
      <c r="AH1082" s="76"/>
      <c r="AI1082" s="76"/>
      <c r="AJ1082" s="76"/>
    </row>
    <row r="1083" spans="1:36" x14ac:dyDescent="0.25">
      <c r="A1083" s="76"/>
      <c r="B1083" s="76"/>
      <c r="C1083" s="76"/>
      <c r="D1083" s="76"/>
      <c r="E1083" s="76"/>
      <c r="F1083" s="76"/>
      <c r="G1083" s="76"/>
      <c r="H1083" s="76"/>
      <c r="I1083" s="76"/>
      <c r="J1083" s="76"/>
      <c r="K1083" s="76"/>
      <c r="L1083" s="76"/>
      <c r="M1083" s="76"/>
      <c r="N1083" s="76"/>
      <c r="O1083" s="76"/>
      <c r="P1083" s="76"/>
      <c r="Q1083" s="76"/>
      <c r="R1083" s="76"/>
      <c r="S1083" s="76"/>
      <c r="T1083" s="76"/>
      <c r="U1083" s="76"/>
      <c r="V1083" s="76"/>
      <c r="W1083" s="76"/>
      <c r="X1083" s="76"/>
      <c r="Y1083" s="76"/>
      <c r="Z1083" s="76"/>
      <c r="AA1083" s="76"/>
      <c r="AB1083" s="76"/>
      <c r="AC1083" s="76"/>
      <c r="AD1083" s="76"/>
      <c r="AE1083" s="76"/>
      <c r="AF1083" s="76"/>
      <c r="AG1083" s="76"/>
      <c r="AH1083" s="76"/>
      <c r="AI1083" s="76"/>
      <c r="AJ1083" s="76"/>
    </row>
    <row r="1084" spans="1:36" x14ac:dyDescent="0.25">
      <c r="A1084" s="76"/>
      <c r="B1084" s="76"/>
      <c r="C1084" s="76"/>
      <c r="D1084" s="76"/>
      <c r="E1084" s="76"/>
      <c r="F1084" s="76"/>
      <c r="G1084" s="76"/>
      <c r="H1084" s="76"/>
      <c r="I1084" s="76"/>
      <c r="J1084" s="76"/>
      <c r="K1084" s="76"/>
      <c r="L1084" s="76"/>
      <c r="M1084" s="76"/>
      <c r="N1084" s="76"/>
      <c r="O1084" s="76"/>
      <c r="P1084" s="76"/>
      <c r="Q1084" s="76"/>
      <c r="R1084" s="76"/>
      <c r="S1084" s="76"/>
      <c r="T1084" s="76"/>
      <c r="U1084" s="76"/>
      <c r="V1084" s="76"/>
      <c r="W1084" s="76"/>
      <c r="X1084" s="76"/>
      <c r="Y1084" s="76"/>
      <c r="Z1084" s="76"/>
      <c r="AA1084" s="76"/>
      <c r="AB1084" s="76"/>
      <c r="AC1084" s="76"/>
      <c r="AD1084" s="76"/>
      <c r="AE1084" s="76"/>
      <c r="AF1084" s="76"/>
      <c r="AG1084" s="76"/>
      <c r="AH1084" s="76"/>
      <c r="AI1084" s="76"/>
      <c r="AJ1084" s="76"/>
    </row>
    <row r="1085" spans="1:36" x14ac:dyDescent="0.25">
      <c r="A1085" s="76"/>
      <c r="B1085" s="76"/>
      <c r="C1085" s="76"/>
      <c r="D1085" s="76"/>
      <c r="E1085" s="76"/>
      <c r="F1085" s="76"/>
      <c r="G1085" s="76"/>
      <c r="H1085" s="76"/>
      <c r="I1085" s="76"/>
      <c r="J1085" s="76"/>
      <c r="K1085" s="76"/>
      <c r="L1085" s="76"/>
      <c r="M1085" s="76"/>
      <c r="N1085" s="76"/>
      <c r="O1085" s="76"/>
      <c r="P1085" s="76"/>
      <c r="Q1085" s="76"/>
      <c r="R1085" s="76"/>
      <c r="S1085" s="76"/>
      <c r="T1085" s="76"/>
      <c r="U1085" s="76"/>
      <c r="V1085" s="76"/>
      <c r="W1085" s="76"/>
      <c r="X1085" s="76"/>
      <c r="Y1085" s="76"/>
      <c r="Z1085" s="76"/>
      <c r="AA1085" s="76"/>
      <c r="AB1085" s="76"/>
      <c r="AC1085" s="76"/>
      <c r="AD1085" s="76"/>
      <c r="AE1085" s="76"/>
      <c r="AF1085" s="76"/>
      <c r="AG1085" s="76"/>
      <c r="AH1085" s="76"/>
      <c r="AI1085" s="76"/>
      <c r="AJ1085" s="76"/>
    </row>
    <row r="1086" spans="1:36" x14ac:dyDescent="0.25">
      <c r="A1086" s="76"/>
      <c r="B1086" s="76"/>
      <c r="C1086" s="76"/>
      <c r="D1086" s="76"/>
      <c r="E1086" s="76"/>
      <c r="F1086" s="76"/>
      <c r="G1086" s="76"/>
      <c r="H1086" s="76"/>
      <c r="I1086" s="76"/>
      <c r="J1086" s="76"/>
      <c r="K1086" s="76"/>
      <c r="L1086" s="76"/>
      <c r="M1086" s="76"/>
      <c r="N1086" s="76"/>
      <c r="O1086" s="76"/>
      <c r="P1086" s="76"/>
      <c r="Q1086" s="76"/>
      <c r="R1086" s="76"/>
      <c r="S1086" s="76"/>
      <c r="T1086" s="76"/>
      <c r="U1086" s="76"/>
      <c r="V1086" s="76"/>
      <c r="W1086" s="76"/>
      <c r="X1086" s="76"/>
      <c r="Y1086" s="76"/>
      <c r="Z1086" s="76"/>
      <c r="AA1086" s="76"/>
      <c r="AB1086" s="76"/>
      <c r="AC1086" s="76"/>
      <c r="AD1086" s="76"/>
      <c r="AE1086" s="76"/>
      <c r="AF1086" s="76"/>
      <c r="AG1086" s="76"/>
      <c r="AH1086" s="76"/>
      <c r="AI1086" s="76"/>
      <c r="AJ1086" s="76"/>
    </row>
    <row r="1087" spans="1:36" x14ac:dyDescent="0.25">
      <c r="A1087" s="76"/>
      <c r="B1087" s="76"/>
      <c r="C1087" s="76"/>
      <c r="D1087" s="76"/>
      <c r="E1087" s="76"/>
      <c r="F1087" s="76"/>
      <c r="G1087" s="76"/>
      <c r="H1087" s="76"/>
      <c r="I1087" s="76"/>
      <c r="J1087" s="76"/>
      <c r="K1087" s="76"/>
      <c r="L1087" s="76"/>
      <c r="M1087" s="76"/>
      <c r="N1087" s="76"/>
      <c r="O1087" s="76"/>
      <c r="P1087" s="76"/>
      <c r="Q1087" s="76"/>
      <c r="R1087" s="76"/>
      <c r="S1087" s="76"/>
      <c r="T1087" s="76"/>
      <c r="U1087" s="76"/>
      <c r="V1087" s="76"/>
      <c r="W1087" s="76"/>
      <c r="X1087" s="76"/>
      <c r="Y1087" s="76"/>
      <c r="Z1087" s="76"/>
      <c r="AA1087" s="76"/>
      <c r="AB1087" s="76"/>
      <c r="AC1087" s="76"/>
      <c r="AD1087" s="76"/>
      <c r="AE1087" s="76"/>
      <c r="AF1087" s="76"/>
      <c r="AG1087" s="76"/>
      <c r="AH1087" s="76"/>
      <c r="AI1087" s="76"/>
      <c r="AJ1087" s="76"/>
    </row>
    <row r="1088" spans="1:36" x14ac:dyDescent="0.25">
      <c r="A1088" s="76"/>
      <c r="B1088" s="76"/>
      <c r="C1088" s="76"/>
      <c r="D1088" s="76"/>
      <c r="E1088" s="76"/>
      <c r="F1088" s="76"/>
      <c r="G1088" s="76"/>
      <c r="H1088" s="76"/>
      <c r="I1088" s="76"/>
      <c r="J1088" s="76"/>
      <c r="K1088" s="76"/>
      <c r="L1088" s="76"/>
      <c r="M1088" s="76"/>
      <c r="N1088" s="76"/>
      <c r="O1088" s="76"/>
      <c r="P1088" s="76"/>
      <c r="Q1088" s="76"/>
      <c r="R1088" s="76"/>
      <c r="S1088" s="76"/>
      <c r="T1088" s="76"/>
      <c r="U1088" s="76"/>
      <c r="V1088" s="76"/>
      <c r="W1088" s="76"/>
      <c r="X1088" s="76"/>
      <c r="Y1088" s="76"/>
      <c r="Z1088" s="76"/>
      <c r="AA1088" s="76"/>
      <c r="AB1088" s="76"/>
      <c r="AC1088" s="76"/>
      <c r="AD1088" s="76"/>
      <c r="AE1088" s="76"/>
      <c r="AF1088" s="76"/>
      <c r="AG1088" s="76"/>
      <c r="AH1088" s="76"/>
      <c r="AI1088" s="76"/>
      <c r="AJ1088" s="76"/>
    </row>
    <row r="1089" spans="1:36" x14ac:dyDescent="0.25">
      <c r="A1089" s="76"/>
      <c r="B1089" s="76"/>
      <c r="C1089" s="76"/>
      <c r="D1089" s="76"/>
      <c r="E1089" s="76"/>
      <c r="F1089" s="76"/>
      <c r="G1089" s="76"/>
      <c r="H1089" s="76"/>
      <c r="I1089" s="76"/>
      <c r="J1089" s="76"/>
      <c r="K1089" s="76"/>
      <c r="L1089" s="76"/>
      <c r="M1089" s="76"/>
      <c r="N1089" s="76"/>
      <c r="O1089" s="76"/>
      <c r="P1089" s="76"/>
      <c r="Q1089" s="76"/>
      <c r="R1089" s="76"/>
      <c r="S1089" s="76"/>
      <c r="T1089" s="76"/>
      <c r="U1089" s="76"/>
      <c r="V1089" s="76"/>
      <c r="W1089" s="76"/>
      <c r="X1089" s="76"/>
      <c r="Y1089" s="76"/>
      <c r="Z1089" s="76"/>
      <c r="AA1089" s="76"/>
      <c r="AB1089" s="76"/>
      <c r="AC1089" s="76"/>
      <c r="AD1089" s="76"/>
      <c r="AE1089" s="76"/>
      <c r="AF1089" s="76"/>
      <c r="AG1089" s="76"/>
      <c r="AH1089" s="76"/>
      <c r="AI1089" s="76"/>
      <c r="AJ1089" s="76"/>
    </row>
    <row r="1090" spans="1:36" x14ac:dyDescent="0.25">
      <c r="A1090" s="76"/>
      <c r="B1090" s="76"/>
      <c r="C1090" s="76"/>
      <c r="D1090" s="76"/>
      <c r="E1090" s="76"/>
      <c r="F1090" s="76"/>
      <c r="G1090" s="76"/>
      <c r="H1090" s="76"/>
      <c r="I1090" s="76"/>
      <c r="J1090" s="76"/>
      <c r="K1090" s="76"/>
      <c r="L1090" s="76"/>
      <c r="M1090" s="76"/>
      <c r="N1090" s="76"/>
      <c r="O1090" s="76"/>
      <c r="P1090" s="76"/>
      <c r="Q1090" s="76"/>
      <c r="R1090" s="76"/>
      <c r="S1090" s="76"/>
      <c r="T1090" s="76"/>
      <c r="U1090" s="76"/>
      <c r="V1090" s="76"/>
      <c r="W1090" s="76"/>
      <c r="X1090" s="76"/>
      <c r="Y1090" s="76"/>
      <c r="Z1090" s="76"/>
      <c r="AA1090" s="76"/>
      <c r="AB1090" s="76"/>
      <c r="AC1090" s="76"/>
      <c r="AD1090" s="76"/>
      <c r="AE1090" s="76"/>
      <c r="AF1090" s="76"/>
      <c r="AG1090" s="76"/>
      <c r="AH1090" s="76"/>
      <c r="AI1090" s="76"/>
      <c r="AJ1090" s="76"/>
    </row>
    <row r="1091" spans="1:36" x14ac:dyDescent="0.25">
      <c r="A1091" s="76"/>
      <c r="B1091" s="76"/>
      <c r="C1091" s="76"/>
      <c r="D1091" s="76"/>
      <c r="E1091" s="76"/>
      <c r="F1091" s="76"/>
      <c r="G1091" s="76"/>
      <c r="H1091" s="76"/>
      <c r="I1091" s="76"/>
      <c r="J1091" s="76"/>
      <c r="K1091" s="76"/>
      <c r="L1091" s="76"/>
      <c r="M1091" s="76"/>
      <c r="N1091" s="76"/>
      <c r="O1091" s="76"/>
      <c r="P1091" s="76"/>
      <c r="Q1091" s="76"/>
      <c r="R1091" s="76"/>
      <c r="S1091" s="76"/>
      <c r="T1091" s="76"/>
      <c r="U1091" s="76"/>
      <c r="V1091" s="76"/>
      <c r="W1091" s="76"/>
      <c r="X1091" s="76"/>
      <c r="Y1091" s="76"/>
      <c r="Z1091" s="76"/>
      <c r="AA1091" s="76"/>
      <c r="AB1091" s="76"/>
      <c r="AC1091" s="76"/>
      <c r="AD1091" s="76"/>
      <c r="AE1091" s="76"/>
      <c r="AF1091" s="76"/>
      <c r="AG1091" s="76"/>
      <c r="AH1091" s="76"/>
      <c r="AI1091" s="76"/>
      <c r="AJ1091" s="76"/>
    </row>
    <row r="1092" spans="1:36" x14ac:dyDescent="0.25">
      <c r="A1092" s="76"/>
      <c r="B1092" s="76"/>
      <c r="C1092" s="76"/>
      <c r="D1092" s="76"/>
      <c r="E1092" s="76"/>
      <c r="F1092" s="76"/>
      <c r="G1092" s="76"/>
      <c r="H1092" s="76"/>
      <c r="I1092" s="76"/>
      <c r="J1092" s="76"/>
      <c r="K1092" s="76"/>
      <c r="L1092" s="76"/>
      <c r="M1092" s="76"/>
      <c r="N1092" s="76"/>
      <c r="O1092" s="76"/>
      <c r="P1092" s="76"/>
      <c r="Q1092" s="76"/>
      <c r="R1092" s="76"/>
      <c r="S1092" s="76"/>
      <c r="T1092" s="76"/>
      <c r="U1092" s="76"/>
      <c r="V1092" s="76"/>
      <c r="W1092" s="76"/>
      <c r="X1092" s="76"/>
      <c r="Y1092" s="76"/>
      <c r="Z1092" s="76"/>
      <c r="AA1092" s="76"/>
      <c r="AB1092" s="76"/>
      <c r="AC1092" s="76"/>
      <c r="AD1092" s="76"/>
      <c r="AE1092" s="76"/>
      <c r="AF1092" s="76"/>
      <c r="AG1092" s="76"/>
      <c r="AH1092" s="76"/>
      <c r="AI1092" s="76"/>
      <c r="AJ1092" s="76"/>
    </row>
    <row r="1093" spans="1:36" x14ac:dyDescent="0.25">
      <c r="A1093" s="76"/>
      <c r="B1093" s="76"/>
      <c r="C1093" s="76"/>
      <c r="D1093" s="76"/>
      <c r="E1093" s="76"/>
      <c r="F1093" s="76"/>
      <c r="G1093" s="76"/>
      <c r="H1093" s="76"/>
      <c r="I1093" s="76"/>
      <c r="J1093" s="76"/>
      <c r="K1093" s="76"/>
      <c r="L1093" s="76"/>
      <c r="M1093" s="76"/>
      <c r="N1093" s="76"/>
      <c r="O1093" s="76"/>
      <c r="P1093" s="76"/>
      <c r="Q1093" s="76"/>
      <c r="R1093" s="76"/>
      <c r="S1093" s="76"/>
      <c r="T1093" s="76"/>
      <c r="U1093" s="76"/>
      <c r="V1093" s="76"/>
      <c r="W1093" s="76"/>
      <c r="X1093" s="76"/>
      <c r="Y1093" s="76"/>
      <c r="Z1093" s="76"/>
      <c r="AA1093" s="76"/>
      <c r="AB1093" s="76"/>
      <c r="AC1093" s="76"/>
      <c r="AD1093" s="76"/>
      <c r="AE1093" s="76"/>
      <c r="AF1093" s="76"/>
      <c r="AG1093" s="76"/>
      <c r="AH1093" s="76"/>
      <c r="AI1093" s="76"/>
      <c r="AJ1093" s="76"/>
    </row>
    <row r="1094" spans="1:36" x14ac:dyDescent="0.25">
      <c r="A1094" s="76"/>
      <c r="B1094" s="76"/>
      <c r="C1094" s="76"/>
      <c r="D1094" s="76"/>
      <c r="E1094" s="76"/>
      <c r="F1094" s="76"/>
      <c r="G1094" s="76"/>
      <c r="H1094" s="76"/>
      <c r="I1094" s="76"/>
      <c r="J1094" s="76"/>
      <c r="K1094" s="76"/>
      <c r="L1094" s="76"/>
      <c r="M1094" s="76"/>
      <c r="N1094" s="76"/>
      <c r="O1094" s="76"/>
      <c r="P1094" s="76"/>
      <c r="Q1094" s="76"/>
      <c r="R1094" s="76"/>
      <c r="S1094" s="76"/>
      <c r="T1094" s="76"/>
      <c r="U1094" s="76"/>
      <c r="V1094" s="76"/>
      <c r="W1094" s="76"/>
      <c r="X1094" s="76"/>
      <c r="Y1094" s="76"/>
      <c r="Z1094" s="76"/>
      <c r="AA1094" s="76"/>
      <c r="AB1094" s="76"/>
      <c r="AC1094" s="76"/>
      <c r="AD1094" s="76"/>
      <c r="AE1094" s="76"/>
      <c r="AF1094" s="76"/>
      <c r="AG1094" s="76"/>
      <c r="AH1094" s="76"/>
      <c r="AI1094" s="76"/>
      <c r="AJ1094" s="76"/>
    </row>
    <row r="1095" spans="1:36" x14ac:dyDescent="0.25">
      <c r="A1095" s="76"/>
      <c r="B1095" s="76"/>
      <c r="C1095" s="76"/>
      <c r="D1095" s="76"/>
      <c r="E1095" s="76"/>
      <c r="F1095" s="76"/>
      <c r="G1095" s="76"/>
      <c r="H1095" s="76"/>
      <c r="I1095" s="76"/>
      <c r="J1095" s="76"/>
      <c r="K1095" s="76"/>
      <c r="L1095" s="76"/>
      <c r="M1095" s="76"/>
      <c r="N1095" s="76"/>
      <c r="O1095" s="76"/>
      <c r="P1095" s="76"/>
      <c r="Q1095" s="76"/>
      <c r="R1095" s="76"/>
      <c r="S1095" s="76"/>
      <c r="T1095" s="76"/>
      <c r="U1095" s="76"/>
      <c r="V1095" s="76"/>
      <c r="W1095" s="76"/>
      <c r="X1095" s="76"/>
      <c r="Y1095" s="76"/>
      <c r="Z1095" s="76"/>
      <c r="AA1095" s="76"/>
      <c r="AB1095" s="76"/>
      <c r="AC1095" s="76"/>
      <c r="AD1095" s="76"/>
      <c r="AE1095" s="76"/>
      <c r="AF1095" s="76"/>
      <c r="AG1095" s="76"/>
      <c r="AH1095" s="76"/>
      <c r="AI1095" s="76"/>
      <c r="AJ1095" s="76"/>
    </row>
    <row r="1096" spans="1:36" x14ac:dyDescent="0.25">
      <c r="A1096" s="76"/>
      <c r="B1096" s="76"/>
      <c r="C1096" s="76"/>
      <c r="D1096" s="76"/>
      <c r="E1096" s="76"/>
      <c r="F1096" s="76"/>
      <c r="G1096" s="76"/>
      <c r="H1096" s="76"/>
      <c r="I1096" s="76"/>
      <c r="J1096" s="76"/>
      <c r="K1096" s="76"/>
      <c r="L1096" s="76"/>
      <c r="M1096" s="76"/>
      <c r="N1096" s="76"/>
      <c r="O1096" s="76"/>
      <c r="P1096" s="76"/>
      <c r="Q1096" s="76"/>
      <c r="R1096" s="76"/>
      <c r="S1096" s="76"/>
      <c r="T1096" s="76"/>
      <c r="U1096" s="76"/>
      <c r="V1096" s="76"/>
      <c r="W1096" s="76"/>
      <c r="X1096" s="76"/>
      <c r="Y1096" s="76"/>
      <c r="Z1096" s="76"/>
      <c r="AA1096" s="76"/>
      <c r="AB1096" s="76"/>
      <c r="AC1096" s="76"/>
      <c r="AD1096" s="76"/>
      <c r="AE1096" s="76"/>
      <c r="AF1096" s="76"/>
      <c r="AG1096" s="76"/>
      <c r="AH1096" s="76"/>
      <c r="AI1096" s="76"/>
      <c r="AJ1096" s="76"/>
    </row>
    <row r="1097" spans="1:36" x14ac:dyDescent="0.25">
      <c r="A1097" s="76"/>
      <c r="B1097" s="76"/>
      <c r="C1097" s="76"/>
      <c r="D1097" s="76"/>
      <c r="E1097" s="76"/>
      <c r="F1097" s="76"/>
      <c r="G1097" s="76"/>
      <c r="H1097" s="76"/>
      <c r="I1097" s="76"/>
      <c r="J1097" s="76"/>
      <c r="K1097" s="76"/>
      <c r="L1097" s="76"/>
      <c r="M1097" s="76"/>
      <c r="N1097" s="76"/>
      <c r="O1097" s="76"/>
      <c r="P1097" s="76"/>
      <c r="Q1097" s="76"/>
      <c r="R1097" s="76"/>
      <c r="S1097" s="76"/>
      <c r="T1097" s="76"/>
      <c r="U1097" s="76"/>
      <c r="V1097" s="76"/>
      <c r="W1097" s="76"/>
      <c r="X1097" s="76"/>
      <c r="Y1097" s="76"/>
      <c r="Z1097" s="76"/>
      <c r="AA1097" s="76"/>
      <c r="AB1097" s="76"/>
      <c r="AC1097" s="76"/>
      <c r="AD1097" s="76"/>
      <c r="AE1097" s="76"/>
      <c r="AF1097" s="76"/>
      <c r="AG1097" s="76"/>
      <c r="AH1097" s="76"/>
      <c r="AI1097" s="76"/>
      <c r="AJ1097" s="76"/>
    </row>
    <row r="1098" spans="1:36" x14ac:dyDescent="0.25">
      <c r="A1098" s="76"/>
      <c r="B1098" s="76"/>
      <c r="C1098" s="76"/>
      <c r="D1098" s="76"/>
      <c r="E1098" s="76"/>
      <c r="F1098" s="76"/>
      <c r="G1098" s="76"/>
      <c r="H1098" s="76"/>
      <c r="I1098" s="76"/>
      <c r="J1098" s="76"/>
      <c r="K1098" s="76"/>
      <c r="L1098" s="76"/>
      <c r="M1098" s="76"/>
      <c r="N1098" s="76"/>
      <c r="O1098" s="76"/>
      <c r="P1098" s="76"/>
      <c r="Q1098" s="76"/>
      <c r="R1098" s="76"/>
      <c r="S1098" s="76"/>
      <c r="T1098" s="76"/>
      <c r="U1098" s="76"/>
      <c r="V1098" s="76"/>
      <c r="W1098" s="76"/>
      <c r="X1098" s="76"/>
      <c r="Y1098" s="76"/>
      <c r="Z1098" s="76"/>
      <c r="AA1098" s="76"/>
      <c r="AB1098" s="76"/>
      <c r="AC1098" s="76"/>
      <c r="AD1098" s="76"/>
      <c r="AE1098" s="76"/>
      <c r="AF1098" s="76"/>
      <c r="AG1098" s="76"/>
      <c r="AH1098" s="76"/>
      <c r="AI1098" s="76"/>
      <c r="AJ1098" s="76"/>
    </row>
    <row r="1099" spans="1:36" x14ac:dyDescent="0.25">
      <c r="A1099" s="76"/>
      <c r="B1099" s="76"/>
      <c r="C1099" s="76"/>
      <c r="D1099" s="76"/>
      <c r="E1099" s="76"/>
      <c r="F1099" s="76"/>
      <c r="G1099" s="76"/>
      <c r="H1099" s="76"/>
      <c r="I1099" s="76"/>
      <c r="J1099" s="76"/>
      <c r="K1099" s="76"/>
      <c r="L1099" s="76"/>
      <c r="M1099" s="76"/>
      <c r="N1099" s="76"/>
      <c r="O1099" s="76"/>
      <c r="P1099" s="76"/>
      <c r="Q1099" s="76"/>
      <c r="R1099" s="76"/>
      <c r="S1099" s="76"/>
      <c r="T1099" s="76"/>
      <c r="U1099" s="76"/>
      <c r="V1099" s="76"/>
      <c r="W1099" s="76"/>
      <c r="X1099" s="76"/>
      <c r="Y1099" s="76"/>
      <c r="Z1099" s="76"/>
      <c r="AA1099" s="76"/>
      <c r="AB1099" s="76"/>
      <c r="AC1099" s="76"/>
      <c r="AD1099" s="76"/>
      <c r="AE1099" s="76"/>
      <c r="AF1099" s="76"/>
      <c r="AG1099" s="76"/>
      <c r="AH1099" s="76"/>
      <c r="AI1099" s="76"/>
      <c r="AJ1099" s="76"/>
    </row>
    <row r="1100" spans="1:36" x14ac:dyDescent="0.25">
      <c r="A1100" s="76"/>
      <c r="B1100" s="76"/>
      <c r="C1100" s="76"/>
      <c r="D1100" s="76"/>
      <c r="E1100" s="76"/>
      <c r="F1100" s="76"/>
      <c r="G1100" s="76"/>
      <c r="H1100" s="76"/>
      <c r="I1100" s="76"/>
      <c r="J1100" s="76"/>
      <c r="K1100" s="76"/>
      <c r="L1100" s="76"/>
      <c r="M1100" s="76"/>
      <c r="N1100" s="76"/>
      <c r="O1100" s="76"/>
      <c r="P1100" s="76"/>
      <c r="Q1100" s="76"/>
      <c r="R1100" s="76"/>
      <c r="S1100" s="76"/>
      <c r="T1100" s="76"/>
      <c r="U1100" s="76"/>
      <c r="V1100" s="76"/>
      <c r="W1100" s="76"/>
      <c r="X1100" s="76"/>
      <c r="Y1100" s="76"/>
      <c r="Z1100" s="76"/>
      <c r="AA1100" s="76"/>
      <c r="AB1100" s="76"/>
      <c r="AC1100" s="76"/>
      <c r="AD1100" s="76"/>
      <c r="AE1100" s="76"/>
      <c r="AF1100" s="76"/>
      <c r="AG1100" s="76"/>
      <c r="AH1100" s="76"/>
      <c r="AI1100" s="76"/>
      <c r="AJ1100" s="76"/>
    </row>
    <row r="1101" spans="1:36" x14ac:dyDescent="0.25">
      <c r="A1101" s="76"/>
      <c r="B1101" s="76"/>
      <c r="C1101" s="76"/>
      <c r="D1101" s="76"/>
      <c r="E1101" s="76"/>
      <c r="F1101" s="76"/>
      <c r="G1101" s="76"/>
      <c r="H1101" s="76"/>
      <c r="I1101" s="76"/>
      <c r="J1101" s="76"/>
      <c r="K1101" s="76"/>
      <c r="L1101" s="76"/>
      <c r="M1101" s="76"/>
      <c r="N1101" s="76"/>
      <c r="O1101" s="76"/>
      <c r="P1101" s="76"/>
      <c r="Q1101" s="76"/>
      <c r="R1101" s="76"/>
      <c r="S1101" s="76"/>
      <c r="T1101" s="76"/>
      <c r="U1101" s="76"/>
      <c r="V1101" s="76"/>
      <c r="W1101" s="76"/>
      <c r="X1101" s="76"/>
      <c r="Y1101" s="76"/>
      <c r="Z1101" s="76"/>
      <c r="AA1101" s="76"/>
      <c r="AB1101" s="76"/>
      <c r="AC1101" s="76"/>
      <c r="AD1101" s="76"/>
      <c r="AE1101" s="76"/>
      <c r="AF1101" s="76"/>
      <c r="AG1101" s="76"/>
      <c r="AH1101" s="76"/>
      <c r="AI1101" s="76"/>
      <c r="AJ1101" s="76"/>
    </row>
    <row r="1102" spans="1:36" x14ac:dyDescent="0.25">
      <c r="A1102" s="76"/>
      <c r="B1102" s="76"/>
      <c r="C1102" s="76"/>
      <c r="D1102" s="76"/>
      <c r="E1102" s="76"/>
      <c r="F1102" s="76"/>
      <c r="G1102" s="76"/>
      <c r="H1102" s="76"/>
      <c r="I1102" s="76"/>
      <c r="J1102" s="76"/>
      <c r="K1102" s="76"/>
      <c r="L1102" s="76"/>
      <c r="M1102" s="76"/>
      <c r="N1102" s="76"/>
      <c r="O1102" s="76"/>
      <c r="P1102" s="76"/>
      <c r="Q1102" s="76"/>
      <c r="R1102" s="76"/>
      <c r="S1102" s="76"/>
      <c r="T1102" s="76"/>
      <c r="U1102" s="76"/>
      <c r="V1102" s="76"/>
      <c r="W1102" s="76"/>
      <c r="X1102" s="76"/>
      <c r="Y1102" s="76"/>
      <c r="Z1102" s="76"/>
      <c r="AA1102" s="76"/>
      <c r="AB1102" s="76"/>
      <c r="AC1102" s="76"/>
      <c r="AD1102" s="76"/>
      <c r="AE1102" s="76"/>
      <c r="AF1102" s="76"/>
      <c r="AG1102" s="76"/>
      <c r="AH1102" s="76"/>
      <c r="AI1102" s="76"/>
      <c r="AJ1102" s="76"/>
    </row>
    <row r="1103" spans="1:36" x14ac:dyDescent="0.25">
      <c r="A1103" s="76"/>
      <c r="B1103" s="76"/>
      <c r="C1103" s="76"/>
      <c r="D1103" s="76"/>
      <c r="E1103" s="76"/>
      <c r="F1103" s="76"/>
      <c r="G1103" s="76"/>
      <c r="H1103" s="76"/>
      <c r="I1103" s="76"/>
      <c r="J1103" s="76"/>
      <c r="K1103" s="76"/>
      <c r="L1103" s="76"/>
      <c r="M1103" s="76"/>
      <c r="N1103" s="76"/>
      <c r="O1103" s="76"/>
      <c r="P1103" s="76"/>
      <c r="Q1103" s="76"/>
      <c r="R1103" s="76"/>
      <c r="S1103" s="76"/>
      <c r="T1103" s="76"/>
      <c r="U1103" s="76"/>
      <c r="V1103" s="76"/>
      <c r="W1103" s="76"/>
      <c r="X1103" s="76"/>
      <c r="Y1103" s="76"/>
      <c r="Z1103" s="76"/>
      <c r="AA1103" s="76"/>
      <c r="AB1103" s="76"/>
      <c r="AC1103" s="76"/>
      <c r="AD1103" s="76"/>
      <c r="AE1103" s="76"/>
      <c r="AF1103" s="76"/>
      <c r="AG1103" s="76"/>
      <c r="AH1103" s="76"/>
      <c r="AI1103" s="76"/>
      <c r="AJ1103" s="76"/>
    </row>
    <row r="1104" spans="1:36" x14ac:dyDescent="0.25">
      <c r="A1104" s="76"/>
      <c r="B1104" s="76"/>
      <c r="C1104" s="76"/>
      <c r="D1104" s="76"/>
      <c r="E1104" s="76"/>
      <c r="F1104" s="76"/>
      <c r="G1104" s="76"/>
      <c r="H1104" s="76"/>
      <c r="I1104" s="76"/>
      <c r="J1104" s="76"/>
      <c r="K1104" s="76"/>
      <c r="L1104" s="76"/>
      <c r="M1104" s="76"/>
      <c r="N1104" s="76"/>
      <c r="O1104" s="76"/>
      <c r="P1104" s="76"/>
      <c r="Q1104" s="76"/>
      <c r="R1104" s="76"/>
      <c r="S1104" s="76"/>
      <c r="T1104" s="76"/>
      <c r="U1104" s="76"/>
      <c r="V1104" s="76"/>
      <c r="W1104" s="76"/>
      <c r="X1104" s="76"/>
      <c r="Y1104" s="76"/>
      <c r="Z1104" s="76"/>
      <c r="AA1104" s="76"/>
      <c r="AB1104" s="76"/>
      <c r="AC1104" s="76"/>
      <c r="AD1104" s="76"/>
      <c r="AE1104" s="76"/>
      <c r="AF1104" s="76"/>
      <c r="AG1104" s="76"/>
      <c r="AH1104" s="76"/>
      <c r="AI1104" s="76"/>
      <c r="AJ1104" s="76"/>
    </row>
    <row r="1105" spans="1:36" x14ac:dyDescent="0.25">
      <c r="A1105" s="76"/>
      <c r="B1105" s="76"/>
      <c r="C1105" s="76"/>
      <c r="D1105" s="76"/>
      <c r="E1105" s="76"/>
      <c r="F1105" s="76"/>
      <c r="G1105" s="76"/>
      <c r="H1105" s="76"/>
      <c r="I1105" s="76"/>
      <c r="J1105" s="76"/>
      <c r="K1105" s="76"/>
      <c r="L1105" s="76"/>
      <c r="M1105" s="76"/>
      <c r="N1105" s="76"/>
      <c r="O1105" s="76"/>
      <c r="P1105" s="76"/>
      <c r="Q1105" s="76"/>
      <c r="R1105" s="76"/>
      <c r="S1105" s="76"/>
      <c r="T1105" s="76"/>
      <c r="U1105" s="76"/>
      <c r="V1105" s="76"/>
      <c r="W1105" s="76"/>
      <c r="X1105" s="76"/>
      <c r="Y1105" s="76"/>
      <c r="Z1105" s="76"/>
      <c r="AA1105" s="76"/>
      <c r="AB1105" s="76"/>
      <c r="AC1105" s="76"/>
      <c r="AD1105" s="76"/>
      <c r="AE1105" s="76"/>
      <c r="AF1105" s="76"/>
      <c r="AG1105" s="76"/>
      <c r="AH1105" s="76"/>
      <c r="AI1105" s="76"/>
      <c r="AJ1105" s="76"/>
    </row>
    <row r="1106" spans="1:36" x14ac:dyDescent="0.25">
      <c r="A1106" s="76"/>
      <c r="B1106" s="76"/>
      <c r="C1106" s="76"/>
      <c r="D1106" s="76"/>
      <c r="E1106" s="76"/>
      <c r="F1106" s="76"/>
      <c r="G1106" s="76"/>
      <c r="H1106" s="76"/>
      <c r="I1106" s="76"/>
      <c r="J1106" s="76"/>
      <c r="K1106" s="76"/>
      <c r="L1106" s="76"/>
      <c r="M1106" s="76"/>
      <c r="N1106" s="76"/>
      <c r="O1106" s="76"/>
      <c r="P1106" s="76"/>
      <c r="Q1106" s="76"/>
      <c r="R1106" s="76"/>
      <c r="S1106" s="76"/>
      <c r="T1106" s="76"/>
      <c r="U1106" s="76"/>
      <c r="V1106" s="76"/>
      <c r="W1106" s="76"/>
      <c r="X1106" s="76"/>
      <c r="Y1106" s="76"/>
      <c r="Z1106" s="76"/>
      <c r="AA1106" s="76"/>
      <c r="AB1106" s="76"/>
      <c r="AC1106" s="76"/>
      <c r="AD1106" s="76"/>
      <c r="AE1106" s="76"/>
      <c r="AF1106" s="76"/>
      <c r="AG1106" s="76"/>
      <c r="AH1106" s="76"/>
      <c r="AI1106" s="76"/>
      <c r="AJ1106" s="76"/>
    </row>
    <row r="1107" spans="1:36" x14ac:dyDescent="0.25">
      <c r="A1107" s="76"/>
      <c r="B1107" s="76"/>
      <c r="C1107" s="76"/>
      <c r="D1107" s="76"/>
      <c r="E1107" s="76"/>
      <c r="F1107" s="76"/>
      <c r="G1107" s="76"/>
      <c r="H1107" s="76"/>
      <c r="I1107" s="76"/>
      <c r="J1107" s="76"/>
      <c r="K1107" s="76"/>
      <c r="L1107" s="76"/>
      <c r="M1107" s="76"/>
      <c r="N1107" s="76"/>
      <c r="O1107" s="76"/>
      <c r="P1107" s="76"/>
      <c r="Q1107" s="76"/>
      <c r="R1107" s="76"/>
      <c r="S1107" s="76"/>
      <c r="T1107" s="76"/>
      <c r="U1107" s="76"/>
      <c r="V1107" s="76"/>
      <c r="W1107" s="76"/>
      <c r="X1107" s="76"/>
      <c r="Y1107" s="76"/>
      <c r="Z1107" s="76"/>
      <c r="AA1107" s="76"/>
      <c r="AB1107" s="76"/>
      <c r="AC1107" s="76"/>
      <c r="AD1107" s="76"/>
      <c r="AE1107" s="76"/>
      <c r="AF1107" s="76"/>
      <c r="AG1107" s="76"/>
      <c r="AH1107" s="76"/>
      <c r="AI1107" s="76"/>
      <c r="AJ1107" s="76"/>
    </row>
    <row r="1108" spans="1:36" x14ac:dyDescent="0.25">
      <c r="A1108" s="76"/>
      <c r="B1108" s="76"/>
      <c r="C1108" s="76"/>
      <c r="D1108" s="76"/>
      <c r="E1108" s="76"/>
      <c r="F1108" s="76"/>
      <c r="G1108" s="76"/>
      <c r="H1108" s="76"/>
      <c r="I1108" s="76"/>
      <c r="J1108" s="76"/>
      <c r="K1108" s="76"/>
      <c r="L1108" s="76"/>
      <c r="M1108" s="76"/>
      <c r="N1108" s="76"/>
      <c r="O1108" s="76"/>
      <c r="P1108" s="76"/>
      <c r="Q1108" s="76"/>
      <c r="R1108" s="76"/>
      <c r="S1108" s="76"/>
      <c r="T1108" s="76"/>
      <c r="U1108" s="76"/>
      <c r="V1108" s="76"/>
      <c r="W1108" s="76"/>
      <c r="X1108" s="76"/>
      <c r="Y1108" s="76"/>
      <c r="Z1108" s="76"/>
      <c r="AA1108" s="76"/>
      <c r="AB1108" s="76"/>
      <c r="AC1108" s="76"/>
      <c r="AD1108" s="76"/>
      <c r="AE1108" s="76"/>
      <c r="AF1108" s="76"/>
      <c r="AG1108" s="76"/>
      <c r="AH1108" s="76"/>
      <c r="AI1108" s="76"/>
      <c r="AJ1108" s="76"/>
    </row>
    <row r="1109" spans="1:36" x14ac:dyDescent="0.25">
      <c r="A1109" s="76"/>
      <c r="B1109" s="76"/>
      <c r="C1109" s="76"/>
      <c r="D1109" s="76"/>
      <c r="E1109" s="76"/>
      <c r="F1109" s="76"/>
      <c r="G1109" s="76"/>
      <c r="H1109" s="76"/>
      <c r="I1109" s="76"/>
      <c r="J1109" s="76"/>
      <c r="K1109" s="76"/>
      <c r="L1109" s="76"/>
      <c r="M1109" s="76"/>
      <c r="N1109" s="76"/>
      <c r="O1109" s="76"/>
      <c r="P1109" s="76"/>
      <c r="Q1109" s="76"/>
      <c r="R1109" s="76"/>
      <c r="S1109" s="76"/>
      <c r="T1109" s="76"/>
      <c r="U1109" s="76"/>
      <c r="V1109" s="76"/>
      <c r="W1109" s="76"/>
      <c r="X1109" s="76"/>
      <c r="Y1109" s="76"/>
      <c r="Z1109" s="76"/>
      <c r="AA1109" s="76"/>
      <c r="AB1109" s="76"/>
      <c r="AC1109" s="76"/>
      <c r="AD1109" s="76"/>
      <c r="AE1109" s="76"/>
      <c r="AF1109" s="76"/>
      <c r="AG1109" s="76"/>
      <c r="AH1109" s="76"/>
      <c r="AI1109" s="76"/>
      <c r="AJ1109" s="76"/>
    </row>
    <row r="1110" spans="1:36" x14ac:dyDescent="0.25">
      <c r="A1110" s="76"/>
      <c r="B1110" s="76"/>
      <c r="C1110" s="76"/>
      <c r="D1110" s="76"/>
      <c r="E1110" s="76"/>
      <c r="F1110" s="76"/>
      <c r="G1110" s="76"/>
      <c r="H1110" s="76"/>
      <c r="I1110" s="76"/>
      <c r="J1110" s="76"/>
      <c r="K1110" s="76"/>
      <c r="L1110" s="76"/>
      <c r="M1110" s="76"/>
      <c r="N1110" s="76"/>
      <c r="O1110" s="76"/>
      <c r="P1110" s="76"/>
      <c r="Q1110" s="76"/>
      <c r="R1110" s="76"/>
      <c r="S1110" s="76"/>
      <c r="T1110" s="76"/>
      <c r="U1110" s="76"/>
      <c r="V1110" s="76"/>
      <c r="W1110" s="76"/>
      <c r="X1110" s="76"/>
      <c r="Y1110" s="76"/>
      <c r="Z1110" s="76"/>
      <c r="AA1110" s="76"/>
      <c r="AB1110" s="76"/>
      <c r="AC1110" s="76"/>
      <c r="AD1110" s="76"/>
      <c r="AE1110" s="76"/>
      <c r="AF1110" s="76"/>
      <c r="AG1110" s="76"/>
      <c r="AH1110" s="76"/>
      <c r="AI1110" s="76"/>
      <c r="AJ1110" s="76"/>
    </row>
    <row r="1111" spans="1:36" x14ac:dyDescent="0.25">
      <c r="A1111" s="76"/>
      <c r="B1111" s="76"/>
      <c r="C1111" s="76"/>
      <c r="D1111" s="76"/>
      <c r="E1111" s="76"/>
      <c r="F1111" s="76"/>
      <c r="G1111" s="76"/>
      <c r="H1111" s="76"/>
      <c r="I1111" s="76"/>
      <c r="J1111" s="76"/>
      <c r="K1111" s="76"/>
      <c r="L1111" s="76"/>
      <c r="M1111" s="76"/>
      <c r="N1111" s="76"/>
      <c r="O1111" s="76"/>
      <c r="P1111" s="76"/>
      <c r="Q1111" s="76"/>
      <c r="R1111" s="76"/>
      <c r="S1111" s="76"/>
      <c r="T1111" s="76"/>
      <c r="U1111" s="76"/>
      <c r="V1111" s="76"/>
      <c r="W1111" s="76"/>
      <c r="X1111" s="76"/>
      <c r="Y1111" s="76"/>
      <c r="Z1111" s="76"/>
      <c r="AA1111" s="76"/>
      <c r="AB1111" s="76"/>
      <c r="AC1111" s="76"/>
      <c r="AD1111" s="76"/>
      <c r="AE1111" s="76"/>
      <c r="AF1111" s="76"/>
      <c r="AG1111" s="76"/>
      <c r="AH1111" s="76"/>
      <c r="AI1111" s="76"/>
      <c r="AJ1111" s="76"/>
    </row>
    <row r="1112" spans="1:36" x14ac:dyDescent="0.25">
      <c r="A1112" s="76"/>
      <c r="B1112" s="76"/>
      <c r="C1112" s="76"/>
      <c r="D1112" s="76"/>
      <c r="E1112" s="76"/>
      <c r="F1112" s="76"/>
      <c r="G1112" s="76"/>
      <c r="H1112" s="76"/>
      <c r="I1112" s="76"/>
      <c r="J1112" s="76"/>
      <c r="K1112" s="76"/>
      <c r="L1112" s="76"/>
      <c r="M1112" s="76"/>
      <c r="N1112" s="76"/>
      <c r="O1112" s="76"/>
      <c r="P1112" s="76"/>
      <c r="Q1112" s="76"/>
      <c r="R1112" s="76"/>
      <c r="S1112" s="76"/>
      <c r="T1112" s="76"/>
      <c r="U1112" s="76"/>
      <c r="V1112" s="76"/>
      <c r="W1112" s="76"/>
      <c r="X1112" s="76"/>
      <c r="Y1112" s="76"/>
      <c r="Z1112" s="76"/>
      <c r="AA1112" s="76"/>
      <c r="AB1112" s="76"/>
      <c r="AC1112" s="76"/>
      <c r="AD1112" s="76"/>
      <c r="AE1112" s="76"/>
      <c r="AF1112" s="76"/>
      <c r="AG1112" s="76"/>
      <c r="AH1112" s="76"/>
      <c r="AI1112" s="76"/>
      <c r="AJ1112" s="76"/>
    </row>
    <row r="1113" spans="1:36" x14ac:dyDescent="0.25">
      <c r="A1113" s="76"/>
      <c r="B1113" s="76"/>
      <c r="C1113" s="76"/>
      <c r="D1113" s="76"/>
      <c r="E1113" s="76"/>
      <c r="F1113" s="76"/>
      <c r="G1113" s="76"/>
      <c r="H1113" s="76"/>
      <c r="I1113" s="76"/>
      <c r="J1113" s="76"/>
      <c r="K1113" s="76"/>
      <c r="L1113" s="76"/>
      <c r="M1113" s="76"/>
      <c r="N1113" s="76"/>
      <c r="O1113" s="76"/>
      <c r="P1113" s="76"/>
      <c r="Q1113" s="76"/>
      <c r="R1113" s="76"/>
      <c r="S1113" s="76"/>
      <c r="T1113" s="76"/>
      <c r="U1113" s="76"/>
      <c r="V1113" s="76"/>
      <c r="W1113" s="76"/>
      <c r="X1113" s="76"/>
      <c r="Y1113" s="76"/>
      <c r="Z1113" s="76"/>
      <c r="AA1113" s="76"/>
      <c r="AB1113" s="76"/>
      <c r="AC1113" s="76"/>
      <c r="AD1113" s="76"/>
      <c r="AE1113" s="76"/>
      <c r="AF1113" s="76"/>
      <c r="AG1113" s="76"/>
      <c r="AH1113" s="76"/>
      <c r="AI1113" s="76"/>
      <c r="AJ1113" s="76"/>
    </row>
    <row r="1114" spans="1:36" x14ac:dyDescent="0.25">
      <c r="A1114" s="76"/>
      <c r="B1114" s="76"/>
      <c r="C1114" s="76"/>
      <c r="D1114" s="76"/>
      <c r="E1114" s="76"/>
      <c r="F1114" s="76"/>
      <c r="G1114" s="76"/>
      <c r="H1114" s="76"/>
      <c r="I1114" s="76"/>
      <c r="J1114" s="76"/>
      <c r="K1114" s="76"/>
      <c r="L1114" s="76"/>
      <c r="M1114" s="76"/>
      <c r="N1114" s="76"/>
      <c r="O1114" s="76"/>
      <c r="P1114" s="76"/>
      <c r="Q1114" s="76"/>
      <c r="R1114" s="76"/>
      <c r="S1114" s="76"/>
      <c r="T1114" s="76"/>
      <c r="U1114" s="76"/>
      <c r="V1114" s="76"/>
      <c r="W1114" s="76"/>
      <c r="X1114" s="76"/>
      <c r="Y1114" s="76"/>
      <c r="Z1114" s="76"/>
      <c r="AA1114" s="76"/>
      <c r="AB1114" s="76"/>
      <c r="AC1114" s="76"/>
      <c r="AD1114" s="76"/>
      <c r="AE1114" s="76"/>
      <c r="AF1114" s="76"/>
      <c r="AG1114" s="76"/>
      <c r="AH1114" s="76"/>
      <c r="AI1114" s="76"/>
      <c r="AJ1114" s="76"/>
    </row>
    <row r="1115" spans="1:36" x14ac:dyDescent="0.25">
      <c r="A1115" s="76"/>
      <c r="B1115" s="76"/>
      <c r="C1115" s="76"/>
      <c r="D1115" s="76"/>
      <c r="E1115" s="76"/>
      <c r="F1115" s="76"/>
      <c r="G1115" s="76"/>
      <c r="H1115" s="76"/>
      <c r="I1115" s="76"/>
      <c r="J1115" s="76"/>
      <c r="K1115" s="76"/>
      <c r="L1115" s="76"/>
      <c r="M1115" s="76"/>
      <c r="N1115" s="76"/>
      <c r="O1115" s="76"/>
      <c r="P1115" s="76"/>
      <c r="Q1115" s="76"/>
      <c r="R1115" s="76"/>
      <c r="S1115" s="76"/>
      <c r="T1115" s="76"/>
      <c r="U1115" s="76"/>
      <c r="V1115" s="76"/>
      <c r="W1115" s="76"/>
      <c r="X1115" s="76"/>
      <c r="Y1115" s="76"/>
      <c r="Z1115" s="76"/>
      <c r="AA1115" s="76"/>
      <c r="AB1115" s="76"/>
      <c r="AC1115" s="76"/>
      <c r="AD1115" s="76"/>
      <c r="AE1115" s="76"/>
      <c r="AF1115" s="76"/>
      <c r="AG1115" s="76"/>
      <c r="AH1115" s="76"/>
      <c r="AI1115" s="76"/>
      <c r="AJ1115" s="76"/>
    </row>
    <row r="1116" spans="1:36" x14ac:dyDescent="0.25">
      <c r="A1116" s="76"/>
      <c r="B1116" s="76"/>
      <c r="C1116" s="76"/>
      <c r="D1116" s="76"/>
      <c r="E1116" s="76"/>
      <c r="F1116" s="76"/>
      <c r="G1116" s="76"/>
      <c r="H1116" s="76"/>
      <c r="I1116" s="76"/>
      <c r="J1116" s="76"/>
      <c r="K1116" s="76"/>
      <c r="L1116" s="76"/>
      <c r="M1116" s="76"/>
      <c r="N1116" s="76"/>
      <c r="O1116" s="76"/>
      <c r="P1116" s="76"/>
      <c r="Q1116" s="76"/>
      <c r="R1116" s="76"/>
      <c r="S1116" s="76"/>
      <c r="T1116" s="76"/>
      <c r="U1116" s="76"/>
      <c r="V1116" s="76"/>
      <c r="W1116" s="76"/>
      <c r="X1116" s="76"/>
      <c r="Y1116" s="76"/>
      <c r="Z1116" s="76"/>
      <c r="AA1116" s="76"/>
      <c r="AB1116" s="76"/>
      <c r="AC1116" s="76"/>
      <c r="AD1116" s="76"/>
      <c r="AE1116" s="76"/>
      <c r="AF1116" s="76"/>
      <c r="AG1116" s="76"/>
      <c r="AH1116" s="76"/>
      <c r="AI1116" s="76"/>
      <c r="AJ1116" s="76"/>
    </row>
    <row r="1117" spans="1:36" x14ac:dyDescent="0.25">
      <c r="A1117" s="76"/>
      <c r="B1117" s="76"/>
      <c r="C1117" s="76"/>
      <c r="D1117" s="76"/>
      <c r="E1117" s="76"/>
      <c r="F1117" s="76"/>
      <c r="G1117" s="76"/>
      <c r="H1117" s="76"/>
      <c r="I1117" s="76"/>
      <c r="J1117" s="76"/>
      <c r="K1117" s="76"/>
      <c r="L1117" s="76"/>
      <c r="M1117" s="76"/>
      <c r="N1117" s="76"/>
      <c r="O1117" s="76"/>
      <c r="P1117" s="76"/>
      <c r="Q1117" s="76"/>
      <c r="R1117" s="76"/>
      <c r="S1117" s="76"/>
      <c r="T1117" s="76"/>
      <c r="U1117" s="76"/>
      <c r="V1117" s="76"/>
      <c r="W1117" s="76"/>
      <c r="X1117" s="76"/>
      <c r="Y1117" s="76"/>
      <c r="Z1117" s="76"/>
      <c r="AA1117" s="76"/>
      <c r="AB1117" s="76"/>
      <c r="AC1117" s="76"/>
      <c r="AD1117" s="76"/>
      <c r="AE1117" s="76"/>
      <c r="AF1117" s="76"/>
      <c r="AG1117" s="76"/>
      <c r="AH1117" s="76"/>
      <c r="AI1117" s="76"/>
      <c r="AJ1117" s="76"/>
    </row>
    <row r="1118" spans="1:36" x14ac:dyDescent="0.25">
      <c r="A1118" s="76"/>
      <c r="B1118" s="76"/>
      <c r="C1118" s="76"/>
      <c r="D1118" s="76"/>
      <c r="E1118" s="76"/>
      <c r="F1118" s="76"/>
      <c r="G1118" s="76"/>
      <c r="H1118" s="76"/>
      <c r="I1118" s="76"/>
      <c r="J1118" s="76"/>
      <c r="K1118" s="76"/>
      <c r="L1118" s="76"/>
      <c r="M1118" s="76"/>
      <c r="N1118" s="76"/>
      <c r="O1118" s="76"/>
      <c r="P1118" s="76"/>
      <c r="Q1118" s="76"/>
      <c r="R1118" s="76"/>
      <c r="S1118" s="76"/>
      <c r="T1118" s="76"/>
      <c r="U1118" s="76"/>
      <c r="V1118" s="76"/>
      <c r="W1118" s="76"/>
      <c r="X1118" s="76"/>
      <c r="Y1118" s="76"/>
      <c r="Z1118" s="76"/>
      <c r="AA1118" s="76"/>
      <c r="AB1118" s="76"/>
      <c r="AC1118" s="76"/>
      <c r="AD1118" s="76"/>
      <c r="AE1118" s="76"/>
      <c r="AF1118" s="76"/>
      <c r="AG1118" s="76"/>
      <c r="AH1118" s="76"/>
      <c r="AI1118" s="76"/>
      <c r="AJ1118" s="76"/>
    </row>
    <row r="1119" spans="1:36" x14ac:dyDescent="0.25">
      <c r="A1119" s="76"/>
      <c r="B1119" s="76"/>
      <c r="C1119" s="76"/>
      <c r="D1119" s="76"/>
      <c r="E1119" s="76"/>
      <c r="F1119" s="76"/>
      <c r="G1119" s="76"/>
      <c r="H1119" s="76"/>
      <c r="I1119" s="76"/>
      <c r="J1119" s="76"/>
      <c r="K1119" s="76"/>
      <c r="L1119" s="76"/>
      <c r="M1119" s="76"/>
      <c r="N1119" s="76"/>
      <c r="O1119" s="76"/>
      <c r="P1119" s="76"/>
      <c r="Q1119" s="76"/>
      <c r="R1119" s="76"/>
      <c r="S1119" s="76"/>
      <c r="T1119" s="76"/>
      <c r="U1119" s="76"/>
      <c r="V1119" s="76"/>
      <c r="W1119" s="76"/>
      <c r="X1119" s="76"/>
      <c r="Y1119" s="76"/>
      <c r="Z1119" s="76"/>
      <c r="AA1119" s="76"/>
      <c r="AB1119" s="76"/>
      <c r="AC1119" s="76"/>
      <c r="AD1119" s="76"/>
      <c r="AE1119" s="76"/>
      <c r="AF1119" s="76"/>
      <c r="AG1119" s="76"/>
      <c r="AH1119" s="76"/>
      <c r="AI1119" s="76"/>
      <c r="AJ1119" s="76"/>
    </row>
    <row r="1120" spans="1:36" x14ac:dyDescent="0.25">
      <c r="A1120" s="76"/>
      <c r="B1120" s="76"/>
      <c r="C1120" s="76"/>
      <c r="D1120" s="76"/>
      <c r="E1120" s="76"/>
      <c r="F1120" s="76"/>
      <c r="G1120" s="76"/>
      <c r="H1120" s="76"/>
      <c r="I1120" s="76"/>
      <c r="J1120" s="76"/>
      <c r="K1120" s="76"/>
      <c r="L1120" s="76"/>
      <c r="M1120" s="76"/>
      <c r="N1120" s="76"/>
      <c r="O1120" s="76"/>
      <c r="P1120" s="76"/>
      <c r="Q1120" s="76"/>
      <c r="R1120" s="76"/>
      <c r="S1120" s="76"/>
      <c r="T1120" s="76"/>
      <c r="U1120" s="76"/>
      <c r="V1120" s="76"/>
      <c r="W1120" s="76"/>
      <c r="X1120" s="76"/>
      <c r="Y1120" s="76"/>
      <c r="Z1120" s="76"/>
      <c r="AA1120" s="76"/>
      <c r="AB1120" s="76"/>
      <c r="AC1120" s="76"/>
      <c r="AD1120" s="76"/>
      <c r="AE1120" s="76"/>
      <c r="AF1120" s="76"/>
      <c r="AG1120" s="76"/>
      <c r="AH1120" s="76"/>
      <c r="AI1120" s="76"/>
      <c r="AJ1120" s="76"/>
    </row>
    <row r="1121" spans="1:36" x14ac:dyDescent="0.25">
      <c r="A1121" s="76"/>
      <c r="B1121" s="76"/>
      <c r="C1121" s="76"/>
      <c r="D1121" s="76"/>
      <c r="E1121" s="76"/>
      <c r="F1121" s="76"/>
      <c r="G1121" s="76"/>
      <c r="H1121" s="76"/>
      <c r="I1121" s="76"/>
      <c r="J1121" s="76"/>
      <c r="K1121" s="76"/>
      <c r="L1121" s="76"/>
      <c r="M1121" s="76"/>
      <c r="N1121" s="76"/>
      <c r="O1121" s="76"/>
      <c r="P1121" s="76"/>
      <c r="Q1121" s="76"/>
      <c r="R1121" s="76"/>
      <c r="S1121" s="76"/>
      <c r="T1121" s="76"/>
      <c r="U1121" s="76"/>
      <c r="V1121" s="76"/>
      <c r="W1121" s="76"/>
      <c r="X1121" s="76"/>
      <c r="Y1121" s="76"/>
      <c r="Z1121" s="76"/>
      <c r="AA1121" s="76"/>
      <c r="AB1121" s="76"/>
      <c r="AC1121" s="76"/>
      <c r="AD1121" s="76"/>
      <c r="AE1121" s="76"/>
      <c r="AF1121" s="76"/>
      <c r="AG1121" s="76"/>
      <c r="AH1121" s="76"/>
      <c r="AI1121" s="76"/>
      <c r="AJ1121" s="76"/>
    </row>
    <row r="1122" spans="1:36" x14ac:dyDescent="0.25">
      <c r="A1122" s="76"/>
      <c r="B1122" s="76"/>
      <c r="C1122" s="76"/>
      <c r="D1122" s="76"/>
      <c r="E1122" s="76"/>
      <c r="F1122" s="76"/>
      <c r="G1122" s="76"/>
      <c r="H1122" s="76"/>
      <c r="I1122" s="76"/>
      <c r="J1122" s="76"/>
      <c r="K1122" s="76"/>
      <c r="L1122" s="76"/>
      <c r="M1122" s="76"/>
      <c r="N1122" s="76"/>
      <c r="O1122" s="76"/>
      <c r="P1122" s="76"/>
      <c r="Q1122" s="76"/>
      <c r="R1122" s="76"/>
      <c r="S1122" s="76"/>
      <c r="T1122" s="76"/>
      <c r="U1122" s="76"/>
      <c r="V1122" s="76"/>
      <c r="W1122" s="76"/>
      <c r="X1122" s="76"/>
      <c r="Y1122" s="76"/>
      <c r="Z1122" s="76"/>
      <c r="AA1122" s="76"/>
      <c r="AB1122" s="76"/>
      <c r="AC1122" s="76"/>
      <c r="AD1122" s="76"/>
      <c r="AE1122" s="76"/>
      <c r="AF1122" s="76"/>
      <c r="AG1122" s="76"/>
      <c r="AH1122" s="76"/>
      <c r="AI1122" s="76"/>
      <c r="AJ1122" s="76"/>
    </row>
    <row r="1123" spans="1:36" x14ac:dyDescent="0.25">
      <c r="A1123" s="76"/>
      <c r="B1123" s="76"/>
      <c r="C1123" s="76"/>
      <c r="D1123" s="76"/>
      <c r="E1123" s="76"/>
      <c r="F1123" s="76"/>
      <c r="G1123" s="76"/>
      <c r="H1123" s="76"/>
      <c r="I1123" s="76"/>
      <c r="J1123" s="76"/>
      <c r="K1123" s="76"/>
      <c r="L1123" s="76"/>
      <c r="M1123" s="76"/>
      <c r="N1123" s="76"/>
      <c r="O1123" s="76"/>
      <c r="P1123" s="76"/>
      <c r="Q1123" s="76"/>
      <c r="R1123" s="76"/>
      <c r="S1123" s="76"/>
      <c r="T1123" s="76"/>
      <c r="U1123" s="76"/>
      <c r="V1123" s="76"/>
      <c r="W1123" s="76"/>
      <c r="X1123" s="76"/>
      <c r="Y1123" s="76"/>
      <c r="Z1123" s="76"/>
      <c r="AA1123" s="76"/>
      <c r="AB1123" s="76"/>
      <c r="AC1123" s="76"/>
      <c r="AD1123" s="76"/>
      <c r="AE1123" s="76"/>
      <c r="AF1123" s="76"/>
      <c r="AG1123" s="76"/>
      <c r="AH1123" s="76"/>
      <c r="AI1123" s="76"/>
      <c r="AJ1123" s="76"/>
    </row>
    <row r="1124" spans="1:36" x14ac:dyDescent="0.25">
      <c r="A1124" s="76"/>
      <c r="B1124" s="76"/>
      <c r="C1124" s="76"/>
      <c r="D1124" s="76"/>
      <c r="E1124" s="76"/>
      <c r="F1124" s="76"/>
      <c r="G1124" s="76"/>
      <c r="H1124" s="76"/>
      <c r="I1124" s="76"/>
      <c r="J1124" s="76"/>
      <c r="K1124" s="76"/>
      <c r="L1124" s="76"/>
      <c r="M1124" s="76"/>
      <c r="N1124" s="76"/>
      <c r="O1124" s="76"/>
      <c r="P1124" s="76"/>
      <c r="Q1124" s="76"/>
      <c r="R1124" s="76"/>
      <c r="S1124" s="76"/>
      <c r="T1124" s="76"/>
      <c r="U1124" s="76"/>
      <c r="V1124" s="76"/>
      <c r="W1124" s="76"/>
      <c r="X1124" s="76"/>
      <c r="Y1124" s="76"/>
      <c r="Z1124" s="76"/>
      <c r="AA1124" s="76"/>
      <c r="AB1124" s="76"/>
      <c r="AC1124" s="76"/>
      <c r="AD1124" s="76"/>
      <c r="AE1124" s="76"/>
      <c r="AF1124" s="76"/>
      <c r="AG1124" s="76"/>
      <c r="AH1124" s="76"/>
      <c r="AI1124" s="76"/>
      <c r="AJ1124" s="76"/>
    </row>
    <row r="1125" spans="1:36" x14ac:dyDescent="0.25">
      <c r="A1125" s="76"/>
      <c r="B1125" s="76"/>
      <c r="C1125" s="76"/>
      <c r="D1125" s="76"/>
      <c r="E1125" s="76"/>
      <c r="F1125" s="76"/>
      <c r="G1125" s="76"/>
      <c r="H1125" s="76"/>
      <c r="I1125" s="76"/>
      <c r="J1125" s="76"/>
      <c r="K1125" s="76"/>
      <c r="L1125" s="76"/>
      <c r="M1125" s="76"/>
      <c r="N1125" s="76"/>
      <c r="O1125" s="76"/>
      <c r="P1125" s="76"/>
      <c r="Q1125" s="76"/>
      <c r="R1125" s="76"/>
      <c r="S1125" s="76"/>
      <c r="T1125" s="76"/>
      <c r="U1125" s="76"/>
      <c r="V1125" s="76"/>
      <c r="W1125" s="76"/>
      <c r="X1125" s="76"/>
      <c r="Y1125" s="76"/>
      <c r="Z1125" s="76"/>
      <c r="AA1125" s="76"/>
      <c r="AB1125" s="76"/>
      <c r="AC1125" s="76"/>
      <c r="AD1125" s="76"/>
      <c r="AE1125" s="76"/>
      <c r="AF1125" s="76"/>
      <c r="AG1125" s="76"/>
      <c r="AH1125" s="76"/>
      <c r="AI1125" s="76"/>
      <c r="AJ1125" s="76"/>
    </row>
    <row r="1126" spans="1:36" x14ac:dyDescent="0.25">
      <c r="A1126" s="76"/>
      <c r="B1126" s="76"/>
      <c r="C1126" s="76"/>
      <c r="D1126" s="76"/>
      <c r="E1126" s="76"/>
      <c r="F1126" s="76"/>
      <c r="G1126" s="76"/>
      <c r="H1126" s="76"/>
      <c r="I1126" s="76"/>
      <c r="J1126" s="76"/>
      <c r="K1126" s="76"/>
      <c r="L1126" s="76"/>
      <c r="M1126" s="76"/>
      <c r="N1126" s="76"/>
      <c r="O1126" s="76"/>
      <c r="P1126" s="76"/>
      <c r="Q1126" s="76"/>
      <c r="R1126" s="76"/>
      <c r="S1126" s="76"/>
      <c r="T1126" s="76"/>
      <c r="U1126" s="76"/>
      <c r="V1126" s="76"/>
      <c r="W1126" s="76"/>
      <c r="X1126" s="76"/>
      <c r="Y1126" s="76"/>
      <c r="Z1126" s="76"/>
      <c r="AA1126" s="76"/>
      <c r="AB1126" s="76"/>
      <c r="AC1126" s="76"/>
      <c r="AD1126" s="76"/>
      <c r="AE1126" s="76"/>
      <c r="AF1126" s="76"/>
      <c r="AG1126" s="76"/>
      <c r="AH1126" s="76"/>
      <c r="AI1126" s="76"/>
      <c r="AJ1126" s="76"/>
    </row>
    <row r="1127" spans="1:36" x14ac:dyDescent="0.25">
      <c r="A1127" s="76"/>
      <c r="B1127" s="76"/>
      <c r="C1127" s="76"/>
      <c r="D1127" s="76"/>
      <c r="E1127" s="76"/>
      <c r="F1127" s="76"/>
      <c r="G1127" s="76"/>
      <c r="H1127" s="76"/>
      <c r="I1127" s="76"/>
      <c r="J1127" s="76"/>
      <c r="K1127" s="76"/>
      <c r="L1127" s="76"/>
      <c r="M1127" s="76"/>
      <c r="N1127" s="76"/>
      <c r="O1127" s="76"/>
      <c r="P1127" s="76"/>
      <c r="Q1127" s="76"/>
      <c r="R1127" s="76"/>
      <c r="S1127" s="76"/>
      <c r="T1127" s="76"/>
      <c r="U1127" s="76"/>
      <c r="V1127" s="76"/>
      <c r="W1127" s="76"/>
      <c r="X1127" s="76"/>
      <c r="Y1127" s="76"/>
      <c r="Z1127" s="76"/>
      <c r="AA1127" s="76"/>
      <c r="AB1127" s="76"/>
      <c r="AC1127" s="76"/>
      <c r="AD1127" s="76"/>
      <c r="AE1127" s="76"/>
      <c r="AF1127" s="76"/>
      <c r="AG1127" s="76"/>
      <c r="AH1127" s="76"/>
      <c r="AI1127" s="76"/>
      <c r="AJ1127" s="76"/>
    </row>
    <row r="1128" spans="1:36" x14ac:dyDescent="0.25">
      <c r="A1128" s="76"/>
      <c r="B1128" s="76"/>
      <c r="C1128" s="76"/>
      <c r="D1128" s="76"/>
      <c r="E1128" s="76"/>
      <c r="F1128" s="76"/>
      <c r="G1128" s="76"/>
      <c r="H1128" s="76"/>
      <c r="I1128" s="76"/>
      <c r="J1128" s="76"/>
      <c r="K1128" s="76"/>
      <c r="L1128" s="76"/>
      <c r="M1128" s="76"/>
      <c r="N1128" s="76"/>
      <c r="O1128" s="76"/>
      <c r="P1128" s="76"/>
      <c r="Q1128" s="76"/>
      <c r="R1128" s="76"/>
      <c r="S1128" s="76"/>
      <c r="T1128" s="76"/>
      <c r="U1128" s="76"/>
      <c r="V1128" s="76"/>
      <c r="W1128" s="76"/>
      <c r="X1128" s="76"/>
      <c r="Y1128" s="76"/>
      <c r="Z1128" s="76"/>
      <c r="AA1128" s="76"/>
      <c r="AB1128" s="76"/>
      <c r="AC1128" s="76"/>
      <c r="AD1128" s="76"/>
      <c r="AE1128" s="76"/>
      <c r="AF1128" s="76"/>
      <c r="AG1128" s="76"/>
      <c r="AH1128" s="76"/>
      <c r="AI1128" s="76"/>
      <c r="AJ1128" s="76"/>
    </row>
    <row r="1129" spans="1:36" x14ac:dyDescent="0.25">
      <c r="A1129" s="76"/>
      <c r="B1129" s="76"/>
      <c r="C1129" s="76"/>
      <c r="D1129" s="76"/>
      <c r="E1129" s="76"/>
      <c r="F1129" s="76"/>
      <c r="G1129" s="76"/>
      <c r="H1129" s="76"/>
      <c r="I1129" s="76"/>
      <c r="J1129" s="76"/>
      <c r="K1129" s="76"/>
      <c r="L1129" s="76"/>
      <c r="M1129" s="76"/>
      <c r="N1129" s="76"/>
      <c r="O1129" s="76"/>
      <c r="P1129" s="76"/>
      <c r="Q1129" s="76"/>
      <c r="R1129" s="76"/>
      <c r="S1129" s="76"/>
      <c r="T1129" s="76"/>
      <c r="U1129" s="76"/>
      <c r="V1129" s="76"/>
      <c r="W1129" s="76"/>
      <c r="X1129" s="76"/>
      <c r="Y1129" s="76"/>
      <c r="Z1129" s="76"/>
      <c r="AA1129" s="76"/>
      <c r="AB1129" s="76"/>
      <c r="AC1129" s="76"/>
      <c r="AD1129" s="76"/>
      <c r="AE1129" s="76"/>
      <c r="AF1129" s="76"/>
      <c r="AG1129" s="76"/>
      <c r="AH1129" s="76"/>
      <c r="AI1129" s="76"/>
      <c r="AJ1129" s="76"/>
    </row>
    <row r="1130" spans="1:36" x14ac:dyDescent="0.25">
      <c r="A1130" s="76"/>
      <c r="B1130" s="76"/>
      <c r="C1130" s="76"/>
      <c r="D1130" s="76"/>
      <c r="E1130" s="76"/>
      <c r="F1130" s="76"/>
      <c r="G1130" s="76"/>
      <c r="H1130" s="76"/>
      <c r="I1130" s="76"/>
      <c r="J1130" s="76"/>
      <c r="K1130" s="76"/>
      <c r="L1130" s="76"/>
      <c r="M1130" s="76"/>
      <c r="N1130" s="76"/>
      <c r="O1130" s="76"/>
      <c r="P1130" s="76"/>
      <c r="Q1130" s="76"/>
      <c r="R1130" s="76"/>
      <c r="S1130" s="76"/>
      <c r="T1130" s="76"/>
      <c r="U1130" s="76"/>
      <c r="V1130" s="76"/>
      <c r="W1130" s="76"/>
      <c r="X1130" s="76"/>
      <c r="Y1130" s="76"/>
      <c r="Z1130" s="76"/>
      <c r="AA1130" s="76"/>
      <c r="AB1130" s="76"/>
      <c r="AC1130" s="76"/>
      <c r="AD1130" s="76"/>
      <c r="AE1130" s="76"/>
      <c r="AF1130" s="76"/>
      <c r="AG1130" s="76"/>
      <c r="AH1130" s="76"/>
      <c r="AI1130" s="76"/>
      <c r="AJ1130" s="76"/>
    </row>
    <row r="1131" spans="1:36" x14ac:dyDescent="0.25">
      <c r="A1131" s="76"/>
      <c r="B1131" s="76"/>
      <c r="C1131" s="76"/>
      <c r="D1131" s="76"/>
      <c r="E1131" s="76"/>
      <c r="F1131" s="76"/>
      <c r="G1131" s="76"/>
      <c r="H1131" s="76"/>
      <c r="I1131" s="76"/>
      <c r="J1131" s="76"/>
      <c r="K1131" s="76"/>
      <c r="L1131" s="76"/>
      <c r="M1131" s="76"/>
      <c r="N1131" s="76"/>
      <c r="O1131" s="76"/>
      <c r="P1131" s="76"/>
      <c r="Q1131" s="76"/>
      <c r="R1131" s="76"/>
      <c r="S1131" s="76"/>
      <c r="T1131" s="76"/>
      <c r="U1131" s="76"/>
      <c r="V1131" s="76"/>
      <c r="W1131" s="76"/>
      <c r="X1131" s="76"/>
      <c r="Y1131" s="76"/>
      <c r="Z1131" s="76"/>
      <c r="AA1131" s="76"/>
      <c r="AB1131" s="76"/>
      <c r="AC1131" s="76"/>
      <c r="AD1131" s="76"/>
      <c r="AE1131" s="76"/>
      <c r="AF1131" s="76"/>
      <c r="AG1131" s="76"/>
      <c r="AH1131" s="76"/>
      <c r="AI1131" s="76"/>
      <c r="AJ1131" s="76"/>
    </row>
    <row r="1132" spans="1:36" x14ac:dyDescent="0.25">
      <c r="A1132" s="76"/>
      <c r="B1132" s="76"/>
      <c r="C1132" s="76"/>
      <c r="D1132" s="76"/>
      <c r="E1132" s="76"/>
      <c r="F1132" s="76"/>
      <c r="G1132" s="76"/>
      <c r="H1132" s="76"/>
      <c r="I1132" s="76"/>
      <c r="J1132" s="76"/>
      <c r="K1132" s="76"/>
      <c r="L1132" s="76"/>
      <c r="M1132" s="76"/>
      <c r="N1132" s="76"/>
      <c r="O1132" s="76"/>
      <c r="P1132" s="76"/>
      <c r="Q1132" s="76"/>
      <c r="R1132" s="76"/>
      <c r="S1132" s="76"/>
      <c r="T1132" s="76"/>
      <c r="U1132" s="76"/>
      <c r="V1132" s="76"/>
      <c r="W1132" s="76"/>
      <c r="X1132" s="76"/>
      <c r="Y1132" s="76"/>
      <c r="Z1132" s="76"/>
      <c r="AA1132" s="76"/>
      <c r="AB1132" s="76"/>
      <c r="AC1132" s="76"/>
      <c r="AD1132" s="76"/>
      <c r="AE1132" s="76"/>
      <c r="AF1132" s="76"/>
      <c r="AG1132" s="76"/>
      <c r="AH1132" s="76"/>
      <c r="AI1132" s="76"/>
      <c r="AJ1132" s="76"/>
    </row>
    <row r="1133" spans="1:36" x14ac:dyDescent="0.25">
      <c r="A1133" s="76"/>
      <c r="B1133" s="76"/>
      <c r="C1133" s="76"/>
      <c r="D1133" s="76"/>
      <c r="E1133" s="76"/>
      <c r="F1133" s="76"/>
      <c r="G1133" s="76"/>
      <c r="H1133" s="76"/>
      <c r="I1133" s="76"/>
      <c r="J1133" s="76"/>
      <c r="K1133" s="76"/>
      <c r="L1133" s="76"/>
      <c r="M1133" s="76"/>
      <c r="N1133" s="76"/>
      <c r="O1133" s="76"/>
      <c r="P1133" s="76"/>
      <c r="Q1133" s="76"/>
      <c r="R1133" s="76"/>
      <c r="S1133" s="76"/>
      <c r="T1133" s="76"/>
      <c r="U1133" s="76"/>
      <c r="V1133" s="76"/>
      <c r="W1133" s="76"/>
      <c r="X1133" s="76"/>
      <c r="Y1133" s="76"/>
      <c r="Z1133" s="76"/>
      <c r="AA1133" s="76"/>
      <c r="AB1133" s="76"/>
      <c r="AC1133" s="76"/>
      <c r="AD1133" s="76"/>
      <c r="AE1133" s="76"/>
      <c r="AF1133" s="76"/>
      <c r="AG1133" s="76"/>
      <c r="AH1133" s="76"/>
      <c r="AI1133" s="76"/>
      <c r="AJ1133" s="76"/>
    </row>
    <row r="1134" spans="1:36" x14ac:dyDescent="0.25">
      <c r="A1134" s="76"/>
      <c r="B1134" s="76"/>
      <c r="C1134" s="76"/>
      <c r="D1134" s="76"/>
      <c r="E1134" s="76"/>
      <c r="F1134" s="76"/>
      <c r="G1134" s="76"/>
      <c r="H1134" s="76"/>
      <c r="I1134" s="76"/>
      <c r="J1134" s="76"/>
      <c r="K1134" s="76"/>
      <c r="L1134" s="76"/>
      <c r="M1134" s="76"/>
      <c r="N1134" s="76"/>
      <c r="O1134" s="76"/>
      <c r="P1134" s="76"/>
      <c r="Q1134" s="76"/>
      <c r="R1134" s="76"/>
      <c r="S1134" s="76"/>
      <c r="T1134" s="76"/>
      <c r="U1134" s="76"/>
      <c r="V1134" s="76"/>
      <c r="W1134" s="76"/>
      <c r="X1134" s="76"/>
      <c r="Y1134" s="76"/>
      <c r="Z1134" s="76"/>
      <c r="AA1134" s="76"/>
      <c r="AB1134" s="76"/>
      <c r="AC1134" s="76"/>
      <c r="AD1134" s="76"/>
      <c r="AE1134" s="76"/>
      <c r="AF1134" s="76"/>
      <c r="AG1134" s="76"/>
      <c r="AH1134" s="76"/>
      <c r="AI1134" s="76"/>
      <c r="AJ1134" s="76"/>
    </row>
    <row r="1135" spans="1:36" x14ac:dyDescent="0.25">
      <c r="A1135" s="76"/>
      <c r="B1135" s="76"/>
      <c r="C1135" s="76"/>
      <c r="D1135" s="76"/>
      <c r="E1135" s="76"/>
      <c r="F1135" s="76"/>
      <c r="G1135" s="76"/>
      <c r="H1135" s="76"/>
      <c r="I1135" s="76"/>
      <c r="J1135" s="76"/>
      <c r="K1135" s="76"/>
      <c r="L1135" s="76"/>
      <c r="M1135" s="76"/>
      <c r="N1135" s="76"/>
      <c r="O1135" s="76"/>
      <c r="P1135" s="76"/>
      <c r="Q1135" s="76"/>
      <c r="R1135" s="76"/>
      <c r="S1135" s="76"/>
      <c r="T1135" s="76"/>
      <c r="U1135" s="76"/>
      <c r="V1135" s="76"/>
      <c r="W1135" s="76"/>
      <c r="X1135" s="76"/>
      <c r="Y1135" s="76"/>
      <c r="Z1135" s="76"/>
      <c r="AA1135" s="76"/>
      <c r="AB1135" s="76"/>
      <c r="AC1135" s="76"/>
      <c r="AD1135" s="76"/>
      <c r="AE1135" s="76"/>
      <c r="AF1135" s="76"/>
      <c r="AG1135" s="76"/>
      <c r="AH1135" s="76"/>
      <c r="AI1135" s="76"/>
      <c r="AJ1135" s="76"/>
    </row>
    <row r="1136" spans="1:36" x14ac:dyDescent="0.25">
      <c r="A1136" s="76"/>
      <c r="B1136" s="76"/>
      <c r="C1136" s="76"/>
      <c r="D1136" s="76"/>
      <c r="E1136" s="76"/>
      <c r="F1136" s="76"/>
      <c r="G1136" s="76"/>
      <c r="H1136" s="76"/>
      <c r="I1136" s="76"/>
      <c r="J1136" s="76"/>
      <c r="K1136" s="76"/>
      <c r="L1136" s="76"/>
      <c r="M1136" s="76"/>
      <c r="N1136" s="76"/>
      <c r="O1136" s="76"/>
      <c r="P1136" s="76"/>
      <c r="Q1136" s="76"/>
      <c r="R1136" s="76"/>
      <c r="S1136" s="76"/>
      <c r="T1136" s="76"/>
      <c r="U1136" s="76"/>
      <c r="V1136" s="76"/>
      <c r="W1136" s="76"/>
      <c r="X1136" s="76"/>
      <c r="Y1136" s="76"/>
      <c r="Z1136" s="76"/>
      <c r="AA1136" s="76"/>
      <c r="AB1136" s="76"/>
      <c r="AC1136" s="76"/>
      <c r="AD1136" s="76"/>
      <c r="AE1136" s="76"/>
      <c r="AF1136" s="76"/>
      <c r="AG1136" s="76"/>
      <c r="AH1136" s="76"/>
      <c r="AI1136" s="76"/>
      <c r="AJ1136" s="76"/>
    </row>
    <row r="1137" spans="1:36" x14ac:dyDescent="0.25">
      <c r="A1137" s="76"/>
      <c r="B1137" s="76"/>
      <c r="C1137" s="76"/>
      <c r="D1137" s="76"/>
      <c r="E1137" s="76"/>
      <c r="F1137" s="76"/>
      <c r="G1137" s="76"/>
      <c r="H1137" s="76"/>
      <c r="I1137" s="76"/>
      <c r="J1137" s="76"/>
      <c r="K1137" s="76"/>
      <c r="L1137" s="76"/>
      <c r="M1137" s="76"/>
      <c r="N1137" s="76"/>
      <c r="O1137" s="76"/>
      <c r="P1137" s="76"/>
      <c r="Q1137" s="76"/>
      <c r="R1137" s="76"/>
      <c r="S1137" s="76"/>
      <c r="T1137" s="76"/>
      <c r="U1137" s="76"/>
      <c r="V1137" s="76"/>
      <c r="W1137" s="76"/>
      <c r="X1137" s="76"/>
      <c r="Y1137" s="76"/>
      <c r="Z1137" s="76"/>
      <c r="AA1137" s="76"/>
      <c r="AB1137" s="76"/>
      <c r="AC1137" s="76"/>
      <c r="AD1137" s="76"/>
      <c r="AE1137" s="76"/>
      <c r="AF1137" s="76"/>
      <c r="AG1137" s="76"/>
      <c r="AH1137" s="76"/>
      <c r="AI1137" s="76"/>
      <c r="AJ1137" s="76"/>
    </row>
    <row r="1138" spans="1:36" x14ac:dyDescent="0.25">
      <c r="A1138" s="76"/>
      <c r="B1138" s="76"/>
      <c r="C1138" s="76"/>
      <c r="D1138" s="76"/>
      <c r="E1138" s="76"/>
      <c r="F1138" s="76"/>
      <c r="G1138" s="76"/>
      <c r="H1138" s="76"/>
      <c r="I1138" s="76"/>
      <c r="J1138" s="76"/>
      <c r="K1138" s="76"/>
      <c r="L1138" s="76"/>
      <c r="M1138" s="76"/>
      <c r="N1138" s="76"/>
      <c r="O1138" s="76"/>
      <c r="P1138" s="76"/>
      <c r="Q1138" s="76"/>
      <c r="R1138" s="76"/>
      <c r="S1138" s="76"/>
      <c r="T1138" s="76"/>
      <c r="U1138" s="76"/>
      <c r="V1138" s="76"/>
      <c r="W1138" s="76"/>
      <c r="X1138" s="76"/>
      <c r="Y1138" s="76"/>
      <c r="Z1138" s="76"/>
      <c r="AA1138" s="76"/>
      <c r="AB1138" s="76"/>
      <c r="AC1138" s="76"/>
      <c r="AD1138" s="76"/>
      <c r="AE1138" s="76"/>
      <c r="AF1138" s="76"/>
      <c r="AG1138" s="76"/>
      <c r="AH1138" s="76"/>
      <c r="AI1138" s="76"/>
      <c r="AJ1138" s="76"/>
    </row>
    <row r="1139" spans="1:36" x14ac:dyDescent="0.25">
      <c r="A1139" s="76"/>
      <c r="B1139" s="76"/>
      <c r="C1139" s="76"/>
      <c r="D1139" s="76"/>
      <c r="E1139" s="76"/>
      <c r="F1139" s="76"/>
      <c r="G1139" s="76"/>
      <c r="H1139" s="76"/>
      <c r="I1139" s="76"/>
      <c r="J1139" s="76"/>
      <c r="K1139" s="76"/>
      <c r="L1139" s="76"/>
      <c r="M1139" s="76"/>
      <c r="N1139" s="76"/>
      <c r="O1139" s="76"/>
      <c r="P1139" s="76"/>
      <c r="Q1139" s="76"/>
      <c r="R1139" s="76"/>
      <c r="S1139" s="76"/>
      <c r="T1139" s="76"/>
      <c r="U1139" s="76"/>
      <c r="V1139" s="76"/>
      <c r="W1139" s="76"/>
      <c r="X1139" s="76"/>
      <c r="Y1139" s="76"/>
      <c r="Z1139" s="76"/>
      <c r="AA1139" s="76"/>
      <c r="AB1139" s="76"/>
      <c r="AC1139" s="76"/>
      <c r="AD1139" s="76"/>
      <c r="AE1139" s="76"/>
      <c r="AF1139" s="76"/>
      <c r="AG1139" s="76"/>
      <c r="AH1139" s="76"/>
      <c r="AI1139" s="76"/>
      <c r="AJ1139" s="76"/>
    </row>
    <row r="1140" spans="1:36" x14ac:dyDescent="0.25">
      <c r="A1140" s="76"/>
      <c r="B1140" s="76"/>
      <c r="C1140" s="76"/>
      <c r="D1140" s="76"/>
      <c r="E1140" s="76"/>
      <c r="F1140" s="76"/>
      <c r="G1140" s="76"/>
      <c r="H1140" s="76"/>
      <c r="I1140" s="76"/>
      <c r="J1140" s="76"/>
      <c r="K1140" s="76"/>
      <c r="L1140" s="76"/>
      <c r="M1140" s="76"/>
      <c r="N1140" s="76"/>
      <c r="O1140" s="76"/>
      <c r="P1140" s="76"/>
      <c r="Q1140" s="76"/>
      <c r="R1140" s="76"/>
      <c r="S1140" s="76"/>
      <c r="T1140" s="76"/>
      <c r="U1140" s="76"/>
      <c r="V1140" s="76"/>
      <c r="W1140" s="76"/>
      <c r="X1140" s="76"/>
      <c r="Y1140" s="76"/>
      <c r="Z1140" s="76"/>
      <c r="AA1140" s="76"/>
      <c r="AB1140" s="76"/>
      <c r="AC1140" s="76"/>
      <c r="AD1140" s="76"/>
      <c r="AE1140" s="76"/>
      <c r="AF1140" s="76"/>
      <c r="AG1140" s="76"/>
      <c r="AH1140" s="76"/>
      <c r="AI1140" s="76"/>
      <c r="AJ1140" s="76"/>
    </row>
    <row r="1141" spans="1:36" x14ac:dyDescent="0.25">
      <c r="A1141" s="76"/>
      <c r="B1141" s="76"/>
      <c r="C1141" s="76"/>
      <c r="D1141" s="76"/>
      <c r="E1141" s="76"/>
      <c r="F1141" s="76"/>
      <c r="G1141" s="76"/>
      <c r="H1141" s="76"/>
      <c r="I1141" s="76"/>
      <c r="J1141" s="76"/>
      <c r="K1141" s="76"/>
      <c r="L1141" s="76"/>
      <c r="M1141" s="76"/>
      <c r="N1141" s="76"/>
      <c r="O1141" s="76"/>
      <c r="P1141" s="76"/>
      <c r="Q1141" s="76"/>
      <c r="R1141" s="76"/>
      <c r="S1141" s="76"/>
      <c r="T1141" s="76"/>
      <c r="U1141" s="76"/>
      <c r="V1141" s="76"/>
      <c r="W1141" s="76"/>
      <c r="X1141" s="76"/>
      <c r="Y1141" s="76"/>
      <c r="Z1141" s="76"/>
      <c r="AA1141" s="76"/>
      <c r="AB1141" s="76"/>
      <c r="AC1141" s="76"/>
      <c r="AD1141" s="76"/>
      <c r="AE1141" s="76"/>
      <c r="AF1141" s="76"/>
      <c r="AG1141" s="76"/>
      <c r="AH1141" s="76"/>
      <c r="AI1141" s="76"/>
      <c r="AJ1141" s="76"/>
    </row>
    <row r="1142" spans="1:36" x14ac:dyDescent="0.25">
      <c r="A1142" s="76"/>
      <c r="B1142" s="76"/>
      <c r="C1142" s="76"/>
      <c r="D1142" s="76"/>
      <c r="E1142" s="76"/>
      <c r="F1142" s="76"/>
      <c r="G1142" s="76"/>
      <c r="H1142" s="76"/>
      <c r="I1142" s="76"/>
      <c r="J1142" s="76"/>
      <c r="K1142" s="76"/>
      <c r="L1142" s="76"/>
      <c r="M1142" s="76"/>
      <c r="N1142" s="76"/>
      <c r="O1142" s="76"/>
      <c r="P1142" s="76"/>
      <c r="Q1142" s="76"/>
      <c r="R1142" s="76"/>
      <c r="S1142" s="76"/>
      <c r="T1142" s="76"/>
      <c r="U1142" s="76"/>
      <c r="V1142" s="76"/>
      <c r="W1142" s="76"/>
      <c r="X1142" s="76"/>
      <c r="Y1142" s="76"/>
      <c r="Z1142" s="76"/>
      <c r="AA1142" s="76"/>
      <c r="AB1142" s="76"/>
      <c r="AC1142" s="76"/>
      <c r="AD1142" s="76"/>
      <c r="AE1142" s="76"/>
      <c r="AF1142" s="76"/>
      <c r="AG1142" s="76"/>
      <c r="AH1142" s="76"/>
      <c r="AI1142" s="76"/>
      <c r="AJ1142" s="76"/>
    </row>
    <row r="1143" spans="1:36" x14ac:dyDescent="0.25">
      <c r="A1143" s="76"/>
      <c r="B1143" s="76"/>
      <c r="C1143" s="76"/>
      <c r="D1143" s="76"/>
      <c r="E1143" s="76"/>
      <c r="F1143" s="76"/>
      <c r="G1143" s="76"/>
      <c r="H1143" s="76"/>
      <c r="I1143" s="76"/>
      <c r="J1143" s="76"/>
      <c r="K1143" s="76"/>
      <c r="L1143" s="76"/>
      <c r="M1143" s="76"/>
      <c r="N1143" s="76"/>
      <c r="O1143" s="76"/>
      <c r="P1143" s="76"/>
      <c r="Q1143" s="76"/>
      <c r="R1143" s="76"/>
      <c r="S1143" s="76"/>
      <c r="T1143" s="76"/>
      <c r="U1143" s="76"/>
      <c r="V1143" s="76"/>
      <c r="W1143" s="76"/>
      <c r="X1143" s="76"/>
      <c r="Y1143" s="76"/>
      <c r="Z1143" s="76"/>
      <c r="AA1143" s="76"/>
      <c r="AB1143" s="76"/>
      <c r="AC1143" s="76"/>
      <c r="AD1143" s="76"/>
      <c r="AE1143" s="76"/>
      <c r="AF1143" s="76"/>
      <c r="AG1143" s="76"/>
      <c r="AH1143" s="76"/>
      <c r="AI1143" s="76"/>
      <c r="AJ1143" s="76"/>
    </row>
    <row r="1144" spans="1:36" x14ac:dyDescent="0.25">
      <c r="A1144" s="76"/>
      <c r="B1144" s="76"/>
      <c r="C1144" s="76"/>
      <c r="D1144" s="76"/>
      <c r="E1144" s="76"/>
      <c r="F1144" s="76"/>
      <c r="G1144" s="76"/>
      <c r="H1144" s="76"/>
      <c r="I1144" s="76"/>
      <c r="J1144" s="76"/>
      <c r="K1144" s="76"/>
      <c r="L1144" s="76"/>
      <c r="M1144" s="76"/>
      <c r="N1144" s="76"/>
      <c r="O1144" s="76"/>
      <c r="P1144" s="76"/>
      <c r="Q1144" s="76"/>
      <c r="R1144" s="76"/>
      <c r="S1144" s="76"/>
      <c r="T1144" s="76"/>
      <c r="U1144" s="76"/>
      <c r="V1144" s="76"/>
      <c r="W1144" s="76"/>
      <c r="X1144" s="76"/>
      <c r="Y1144" s="76"/>
      <c r="Z1144" s="76"/>
      <c r="AA1144" s="76"/>
      <c r="AB1144" s="76"/>
      <c r="AC1144" s="76"/>
      <c r="AD1144" s="76"/>
      <c r="AE1144" s="76"/>
      <c r="AF1144" s="76"/>
      <c r="AG1144" s="76"/>
      <c r="AH1144" s="76"/>
      <c r="AI1144" s="76"/>
      <c r="AJ1144" s="76"/>
    </row>
    <row r="1145" spans="1:36" x14ac:dyDescent="0.25">
      <c r="A1145" s="76"/>
      <c r="B1145" s="76"/>
      <c r="C1145" s="76"/>
      <c r="D1145" s="76"/>
      <c r="E1145" s="76"/>
      <c r="F1145" s="76"/>
      <c r="G1145" s="76"/>
      <c r="H1145" s="76"/>
      <c r="I1145" s="76"/>
      <c r="J1145" s="76"/>
      <c r="K1145" s="76"/>
      <c r="L1145" s="76"/>
      <c r="M1145" s="76"/>
      <c r="N1145" s="76"/>
      <c r="O1145" s="76"/>
      <c r="P1145" s="76"/>
      <c r="Q1145" s="76"/>
      <c r="R1145" s="76"/>
      <c r="S1145" s="76"/>
      <c r="T1145" s="76"/>
      <c r="U1145" s="76"/>
      <c r="V1145" s="76"/>
      <c r="W1145" s="76"/>
      <c r="X1145" s="76"/>
      <c r="Y1145" s="76"/>
      <c r="Z1145" s="76"/>
      <c r="AA1145" s="76"/>
      <c r="AB1145" s="76"/>
      <c r="AC1145" s="76"/>
      <c r="AD1145" s="76"/>
      <c r="AE1145" s="76"/>
      <c r="AF1145" s="76"/>
      <c r="AG1145" s="76"/>
      <c r="AH1145" s="76"/>
      <c r="AI1145" s="76"/>
      <c r="AJ1145" s="76"/>
    </row>
    <row r="1146" spans="1:36" x14ac:dyDescent="0.25">
      <c r="A1146" s="76"/>
      <c r="B1146" s="76"/>
      <c r="C1146" s="76"/>
      <c r="D1146" s="76"/>
      <c r="E1146" s="76"/>
      <c r="F1146" s="76"/>
      <c r="G1146" s="76"/>
      <c r="H1146" s="76"/>
      <c r="I1146" s="76"/>
      <c r="J1146" s="76"/>
      <c r="K1146" s="76"/>
      <c r="L1146" s="76"/>
      <c r="M1146" s="76"/>
      <c r="N1146" s="76"/>
      <c r="O1146" s="76"/>
      <c r="P1146" s="76"/>
      <c r="Q1146" s="76"/>
      <c r="R1146" s="76"/>
      <c r="S1146" s="76"/>
      <c r="T1146" s="76"/>
      <c r="U1146" s="76"/>
      <c r="V1146" s="76"/>
      <c r="W1146" s="76"/>
      <c r="X1146" s="76"/>
      <c r="Y1146" s="76"/>
      <c r="Z1146" s="76"/>
      <c r="AA1146" s="76"/>
      <c r="AB1146" s="76"/>
      <c r="AC1146" s="76"/>
      <c r="AD1146" s="76"/>
      <c r="AE1146" s="76"/>
      <c r="AF1146" s="76"/>
      <c r="AG1146" s="76"/>
      <c r="AH1146" s="76"/>
      <c r="AI1146" s="76"/>
      <c r="AJ1146" s="76"/>
    </row>
    <row r="1147" spans="1:36" x14ac:dyDescent="0.25">
      <c r="A1147" s="76"/>
      <c r="B1147" s="76"/>
      <c r="C1147" s="76"/>
      <c r="D1147" s="76"/>
      <c r="E1147" s="76"/>
      <c r="F1147" s="76"/>
      <c r="G1147" s="76"/>
      <c r="H1147" s="76"/>
      <c r="I1147" s="76"/>
      <c r="J1147" s="76"/>
      <c r="K1147" s="76"/>
      <c r="L1147" s="76"/>
      <c r="M1147" s="76"/>
      <c r="N1147" s="76"/>
      <c r="O1147" s="76"/>
      <c r="P1147" s="76"/>
      <c r="Q1147" s="76"/>
      <c r="R1147" s="76"/>
      <c r="S1147" s="76"/>
      <c r="T1147" s="76"/>
      <c r="U1147" s="76"/>
      <c r="V1147" s="76"/>
      <c r="W1147" s="76"/>
      <c r="X1147" s="76"/>
      <c r="Y1147" s="76"/>
      <c r="Z1147" s="76"/>
      <c r="AA1147" s="76"/>
      <c r="AB1147" s="76"/>
      <c r="AC1147" s="76"/>
      <c r="AD1147" s="76"/>
      <c r="AE1147" s="76"/>
      <c r="AF1147" s="76"/>
      <c r="AG1147" s="76"/>
      <c r="AH1147" s="76"/>
      <c r="AI1147" s="76"/>
      <c r="AJ1147" s="76"/>
    </row>
    <row r="1148" spans="1:36" x14ac:dyDescent="0.25">
      <c r="A1148" s="76"/>
      <c r="B1148" s="76"/>
      <c r="C1148" s="76"/>
      <c r="D1148" s="76"/>
      <c r="E1148" s="76"/>
      <c r="F1148" s="76"/>
      <c r="G1148" s="76"/>
      <c r="H1148" s="76"/>
      <c r="I1148" s="76"/>
      <c r="J1148" s="76"/>
      <c r="K1148" s="76"/>
      <c r="L1148" s="76"/>
      <c r="M1148" s="76"/>
      <c r="N1148" s="76"/>
      <c r="O1148" s="76"/>
      <c r="P1148" s="76"/>
      <c r="Q1148" s="76"/>
      <c r="R1148" s="76"/>
      <c r="S1148" s="76"/>
      <c r="T1148" s="76"/>
      <c r="U1148" s="76"/>
      <c r="V1148" s="76"/>
      <c r="W1148" s="76"/>
      <c r="X1148" s="76"/>
      <c r="Y1148" s="76"/>
      <c r="Z1148" s="76"/>
      <c r="AA1148" s="76"/>
      <c r="AB1148" s="76"/>
      <c r="AC1148" s="76"/>
      <c r="AD1148" s="76"/>
      <c r="AE1148" s="76"/>
      <c r="AF1148" s="76"/>
      <c r="AG1148" s="76"/>
      <c r="AH1148" s="76"/>
      <c r="AI1148" s="76"/>
      <c r="AJ1148" s="76"/>
    </row>
    <row r="1149" spans="1:36" x14ac:dyDescent="0.25">
      <c r="A1149" s="76"/>
      <c r="B1149" s="76"/>
      <c r="C1149" s="76"/>
      <c r="D1149" s="76"/>
      <c r="E1149" s="76"/>
      <c r="F1149" s="76"/>
      <c r="G1149" s="76"/>
      <c r="H1149" s="76"/>
      <c r="I1149" s="76"/>
      <c r="J1149" s="76"/>
      <c r="K1149" s="76"/>
      <c r="L1149" s="76"/>
      <c r="M1149" s="76"/>
      <c r="N1149" s="76"/>
      <c r="O1149" s="76"/>
      <c r="P1149" s="76"/>
      <c r="Q1149" s="76"/>
      <c r="R1149" s="76"/>
      <c r="S1149" s="76"/>
      <c r="T1149" s="76"/>
      <c r="U1149" s="76"/>
      <c r="V1149" s="76"/>
      <c r="W1149" s="76"/>
      <c r="X1149" s="76"/>
      <c r="Y1149" s="76"/>
      <c r="Z1149" s="76"/>
      <c r="AA1149" s="76"/>
      <c r="AB1149" s="76"/>
      <c r="AC1149" s="76"/>
      <c r="AD1149" s="76"/>
      <c r="AE1149" s="76"/>
      <c r="AF1149" s="76"/>
      <c r="AG1149" s="76"/>
      <c r="AH1149" s="76"/>
      <c r="AI1149" s="76"/>
      <c r="AJ1149" s="76"/>
    </row>
    <row r="1150" spans="1:36" x14ac:dyDescent="0.25">
      <c r="A1150" s="76"/>
      <c r="B1150" s="76"/>
      <c r="C1150" s="76"/>
      <c r="D1150" s="76"/>
      <c r="E1150" s="76"/>
      <c r="F1150" s="76"/>
      <c r="G1150" s="76"/>
      <c r="H1150" s="76"/>
      <c r="I1150" s="76"/>
      <c r="J1150" s="76"/>
      <c r="K1150" s="76"/>
      <c r="L1150" s="76"/>
      <c r="M1150" s="76"/>
      <c r="N1150" s="76"/>
      <c r="O1150" s="76"/>
      <c r="P1150" s="76"/>
      <c r="Q1150" s="76"/>
      <c r="R1150" s="76"/>
      <c r="S1150" s="76"/>
      <c r="T1150" s="76"/>
      <c r="U1150" s="76"/>
      <c r="V1150" s="76"/>
      <c r="W1150" s="76"/>
      <c r="X1150" s="76"/>
      <c r="Y1150" s="76"/>
      <c r="Z1150" s="76"/>
      <c r="AA1150" s="76"/>
      <c r="AB1150" s="76"/>
      <c r="AC1150" s="76"/>
      <c r="AD1150" s="76"/>
      <c r="AE1150" s="76"/>
      <c r="AF1150" s="76"/>
      <c r="AG1150" s="76"/>
      <c r="AH1150" s="76"/>
      <c r="AI1150" s="76"/>
      <c r="AJ1150" s="76"/>
    </row>
    <row r="1151" spans="1:36" x14ac:dyDescent="0.25">
      <c r="A1151" s="76"/>
      <c r="B1151" s="76"/>
      <c r="C1151" s="76"/>
      <c r="D1151" s="76"/>
      <c r="E1151" s="76"/>
      <c r="F1151" s="76"/>
      <c r="G1151" s="76"/>
      <c r="H1151" s="76"/>
      <c r="I1151" s="76"/>
      <c r="J1151" s="76"/>
      <c r="K1151" s="76"/>
      <c r="L1151" s="76"/>
      <c r="M1151" s="76"/>
      <c r="N1151" s="76"/>
      <c r="O1151" s="76"/>
      <c r="P1151" s="76"/>
      <c r="Q1151" s="76"/>
      <c r="R1151" s="76"/>
      <c r="S1151" s="76"/>
      <c r="T1151" s="76"/>
      <c r="U1151" s="76"/>
      <c r="V1151" s="76"/>
      <c r="W1151" s="76"/>
      <c r="X1151" s="76"/>
      <c r="Y1151" s="76"/>
      <c r="Z1151" s="76"/>
      <c r="AA1151" s="76"/>
      <c r="AB1151" s="76"/>
      <c r="AC1151" s="76"/>
      <c r="AD1151" s="76"/>
      <c r="AE1151" s="76"/>
      <c r="AF1151" s="76"/>
      <c r="AG1151" s="76"/>
      <c r="AH1151" s="76"/>
      <c r="AI1151" s="76"/>
      <c r="AJ1151" s="76"/>
    </row>
    <row r="1152" spans="1:36" x14ac:dyDescent="0.25">
      <c r="A1152" s="76"/>
      <c r="B1152" s="76"/>
      <c r="C1152" s="76"/>
      <c r="D1152" s="76"/>
      <c r="E1152" s="76"/>
      <c r="F1152" s="76"/>
      <c r="G1152" s="76"/>
      <c r="H1152" s="76"/>
      <c r="I1152" s="76"/>
      <c r="J1152" s="76"/>
      <c r="K1152" s="76"/>
      <c r="L1152" s="76"/>
      <c r="M1152" s="76"/>
      <c r="N1152" s="76"/>
      <c r="O1152" s="76"/>
      <c r="P1152" s="76"/>
      <c r="Q1152" s="76"/>
      <c r="R1152" s="76"/>
      <c r="S1152" s="76"/>
      <c r="T1152" s="76"/>
      <c r="U1152" s="76"/>
      <c r="V1152" s="76"/>
      <c r="W1152" s="76"/>
      <c r="X1152" s="76"/>
      <c r="Y1152" s="76"/>
      <c r="Z1152" s="76"/>
      <c r="AA1152" s="76"/>
      <c r="AB1152" s="76"/>
      <c r="AC1152" s="76"/>
      <c r="AD1152" s="76"/>
      <c r="AE1152" s="76"/>
      <c r="AF1152" s="76"/>
      <c r="AG1152" s="76"/>
      <c r="AH1152" s="76"/>
      <c r="AI1152" s="76"/>
      <c r="AJ1152" s="76"/>
    </row>
    <row r="1153" spans="1:36" x14ac:dyDescent="0.25">
      <c r="A1153" s="76"/>
      <c r="B1153" s="76"/>
      <c r="C1153" s="76"/>
      <c r="D1153" s="76"/>
      <c r="E1153" s="76"/>
      <c r="F1153" s="76"/>
      <c r="G1153" s="76"/>
      <c r="H1153" s="76"/>
      <c r="I1153" s="76"/>
      <c r="J1153" s="76"/>
      <c r="K1153" s="76"/>
      <c r="L1153" s="76"/>
      <c r="M1153" s="76"/>
      <c r="N1153" s="76"/>
      <c r="O1153" s="76"/>
      <c r="P1153" s="76"/>
      <c r="Q1153" s="76"/>
      <c r="R1153" s="76"/>
      <c r="S1153" s="76"/>
      <c r="T1153" s="76"/>
      <c r="U1153" s="76"/>
      <c r="V1153" s="76"/>
      <c r="W1153" s="76"/>
      <c r="X1153" s="76"/>
      <c r="Y1153" s="76"/>
      <c r="Z1153" s="76"/>
      <c r="AA1153" s="76"/>
      <c r="AB1153" s="76"/>
      <c r="AC1153" s="76"/>
      <c r="AD1153" s="76"/>
      <c r="AE1153" s="76"/>
      <c r="AF1153" s="76"/>
      <c r="AG1153" s="76"/>
      <c r="AH1153" s="76"/>
      <c r="AI1153" s="76"/>
      <c r="AJ1153" s="76"/>
    </row>
    <row r="1154" spans="1:36" x14ac:dyDescent="0.25">
      <c r="A1154" s="76"/>
      <c r="B1154" s="76"/>
      <c r="C1154" s="76"/>
      <c r="D1154" s="76"/>
      <c r="E1154" s="76"/>
      <c r="F1154" s="76"/>
      <c r="G1154" s="76"/>
      <c r="H1154" s="76"/>
      <c r="I1154" s="76"/>
      <c r="J1154" s="76"/>
      <c r="K1154" s="76"/>
      <c r="L1154" s="76"/>
      <c r="M1154" s="76"/>
      <c r="N1154" s="76"/>
      <c r="O1154" s="76"/>
      <c r="P1154" s="76"/>
      <c r="Q1154" s="76"/>
      <c r="R1154" s="76"/>
      <c r="S1154" s="76"/>
      <c r="T1154" s="76"/>
      <c r="U1154" s="76"/>
      <c r="V1154" s="76"/>
      <c r="W1154" s="76"/>
      <c r="X1154" s="76"/>
      <c r="Y1154" s="76"/>
      <c r="Z1154" s="76"/>
      <c r="AA1154" s="76"/>
      <c r="AB1154" s="76"/>
      <c r="AC1154" s="76"/>
      <c r="AD1154" s="76"/>
      <c r="AE1154" s="76"/>
      <c r="AF1154" s="76"/>
      <c r="AG1154" s="76"/>
      <c r="AH1154" s="76"/>
      <c r="AI1154" s="76"/>
      <c r="AJ1154" s="76"/>
    </row>
    <row r="1155" spans="1:36" x14ac:dyDescent="0.25">
      <c r="A1155" s="76"/>
      <c r="B1155" s="76"/>
      <c r="C1155" s="76"/>
      <c r="D1155" s="76"/>
      <c r="E1155" s="76"/>
      <c r="F1155" s="76"/>
      <c r="G1155" s="76"/>
      <c r="H1155" s="76"/>
      <c r="I1155" s="76"/>
      <c r="J1155" s="76"/>
      <c r="K1155" s="76"/>
      <c r="L1155" s="76"/>
      <c r="M1155" s="76"/>
      <c r="N1155" s="76"/>
      <c r="O1155" s="76"/>
      <c r="P1155" s="76"/>
      <c r="Q1155" s="76"/>
      <c r="R1155" s="76"/>
      <c r="S1155" s="76"/>
      <c r="T1155" s="76"/>
      <c r="U1155" s="76"/>
      <c r="V1155" s="76"/>
      <c r="W1155" s="76"/>
      <c r="X1155" s="76"/>
      <c r="Y1155" s="76"/>
      <c r="Z1155" s="76"/>
      <c r="AA1155" s="76"/>
      <c r="AB1155" s="76"/>
      <c r="AC1155" s="76"/>
      <c r="AD1155" s="76"/>
      <c r="AE1155" s="76"/>
      <c r="AF1155" s="76"/>
      <c r="AG1155" s="76"/>
      <c r="AH1155" s="76"/>
      <c r="AI1155" s="76"/>
      <c r="AJ1155" s="76"/>
    </row>
    <row r="1156" spans="1:36" x14ac:dyDescent="0.25">
      <c r="A1156" s="76"/>
      <c r="B1156" s="76"/>
      <c r="C1156" s="76"/>
      <c r="D1156" s="76"/>
      <c r="E1156" s="76"/>
      <c r="F1156" s="76"/>
      <c r="G1156" s="76"/>
      <c r="H1156" s="76"/>
      <c r="I1156" s="76"/>
      <c r="J1156" s="76"/>
      <c r="K1156" s="76"/>
      <c r="L1156" s="76"/>
      <c r="M1156" s="76"/>
      <c r="N1156" s="76"/>
      <c r="O1156" s="76"/>
      <c r="P1156" s="76"/>
      <c r="Q1156" s="76"/>
      <c r="R1156" s="76"/>
      <c r="S1156" s="76"/>
      <c r="T1156" s="76"/>
      <c r="U1156" s="76"/>
      <c r="V1156" s="76"/>
      <c r="W1156" s="76"/>
      <c r="X1156" s="76"/>
      <c r="Y1156" s="76"/>
      <c r="Z1156" s="76"/>
      <c r="AA1156" s="76"/>
      <c r="AB1156" s="76"/>
      <c r="AC1156" s="76"/>
      <c r="AD1156" s="76"/>
      <c r="AE1156" s="76"/>
      <c r="AF1156" s="76"/>
      <c r="AG1156" s="76"/>
      <c r="AH1156" s="76"/>
      <c r="AI1156" s="76"/>
      <c r="AJ1156" s="76"/>
    </row>
    <row r="1157" spans="1:36" x14ac:dyDescent="0.25">
      <c r="A1157" s="76"/>
      <c r="B1157" s="76"/>
      <c r="C1157" s="76"/>
      <c r="D1157" s="76"/>
      <c r="E1157" s="76"/>
      <c r="F1157" s="76"/>
      <c r="G1157" s="76"/>
      <c r="H1157" s="76"/>
      <c r="I1157" s="76"/>
      <c r="J1157" s="76"/>
      <c r="K1157" s="76"/>
      <c r="L1157" s="76"/>
      <c r="M1157" s="76"/>
      <c r="N1157" s="76"/>
      <c r="O1157" s="76"/>
      <c r="P1157" s="76"/>
      <c r="Q1157" s="76"/>
      <c r="R1157" s="76"/>
      <c r="S1157" s="76"/>
      <c r="T1157" s="76"/>
      <c r="U1157" s="76"/>
      <c r="V1157" s="76"/>
      <c r="W1157" s="76"/>
      <c r="X1157" s="76"/>
      <c r="Y1157" s="76"/>
      <c r="Z1157" s="76"/>
      <c r="AA1157" s="76"/>
      <c r="AB1157" s="76"/>
      <c r="AC1157" s="76"/>
      <c r="AD1157" s="76"/>
      <c r="AE1157" s="76"/>
      <c r="AF1157" s="76"/>
      <c r="AG1157" s="76"/>
      <c r="AH1157" s="76"/>
      <c r="AI1157" s="76"/>
      <c r="AJ1157" s="76"/>
    </row>
    <row r="1158" spans="1:36" x14ac:dyDescent="0.25">
      <c r="A1158" s="76"/>
      <c r="B1158" s="76"/>
      <c r="C1158" s="76"/>
      <c r="D1158" s="76"/>
      <c r="E1158" s="76"/>
      <c r="F1158" s="76"/>
      <c r="G1158" s="76"/>
      <c r="H1158" s="76"/>
      <c r="I1158" s="76"/>
      <c r="J1158" s="76"/>
      <c r="K1158" s="76"/>
      <c r="L1158" s="76"/>
      <c r="M1158" s="76"/>
      <c r="N1158" s="76"/>
      <c r="O1158" s="76"/>
      <c r="P1158" s="76"/>
      <c r="Q1158" s="76"/>
      <c r="R1158" s="76"/>
      <c r="S1158" s="76"/>
      <c r="T1158" s="76"/>
      <c r="U1158" s="76"/>
      <c r="V1158" s="76"/>
      <c r="W1158" s="76"/>
      <c r="X1158" s="76"/>
      <c r="Y1158" s="76"/>
      <c r="Z1158" s="76"/>
      <c r="AA1158" s="76"/>
      <c r="AB1158" s="76"/>
      <c r="AC1158" s="76"/>
      <c r="AD1158" s="76"/>
      <c r="AE1158" s="76"/>
      <c r="AF1158" s="76"/>
      <c r="AG1158" s="76"/>
      <c r="AH1158" s="76"/>
      <c r="AI1158" s="76"/>
      <c r="AJ1158" s="76"/>
    </row>
    <row r="1159" spans="1:36" x14ac:dyDescent="0.25">
      <c r="A1159" s="76"/>
      <c r="B1159" s="76"/>
      <c r="C1159" s="76"/>
      <c r="D1159" s="76"/>
      <c r="E1159" s="76"/>
      <c r="F1159" s="76"/>
      <c r="G1159" s="76"/>
      <c r="H1159" s="76"/>
      <c r="I1159" s="76"/>
      <c r="J1159" s="76"/>
      <c r="K1159" s="76"/>
      <c r="L1159" s="76"/>
      <c r="M1159" s="76"/>
      <c r="N1159" s="76"/>
      <c r="O1159" s="76"/>
      <c r="P1159" s="76"/>
      <c r="Q1159" s="76"/>
      <c r="R1159" s="76"/>
      <c r="S1159" s="76"/>
      <c r="T1159" s="76"/>
      <c r="U1159" s="76"/>
      <c r="V1159" s="76"/>
      <c r="W1159" s="76"/>
      <c r="X1159" s="76"/>
      <c r="Y1159" s="76"/>
      <c r="Z1159" s="76"/>
      <c r="AA1159" s="76"/>
      <c r="AB1159" s="76"/>
      <c r="AC1159" s="76"/>
      <c r="AD1159" s="76"/>
      <c r="AE1159" s="76"/>
      <c r="AF1159" s="76"/>
      <c r="AG1159" s="76"/>
      <c r="AH1159" s="76"/>
      <c r="AI1159" s="76"/>
      <c r="AJ1159" s="76"/>
    </row>
    <row r="1160" spans="1:36" x14ac:dyDescent="0.25">
      <c r="A1160" s="76"/>
      <c r="B1160" s="76"/>
      <c r="C1160" s="76"/>
      <c r="D1160" s="76"/>
      <c r="E1160" s="76"/>
      <c r="F1160" s="76"/>
      <c r="G1160" s="76"/>
      <c r="H1160" s="76"/>
      <c r="I1160" s="76"/>
      <c r="J1160" s="76"/>
      <c r="K1160" s="76"/>
      <c r="L1160" s="76"/>
      <c r="M1160" s="76"/>
      <c r="N1160" s="76"/>
      <c r="O1160" s="76"/>
      <c r="P1160" s="76"/>
      <c r="Q1160" s="76"/>
      <c r="R1160" s="76"/>
      <c r="S1160" s="76"/>
      <c r="T1160" s="76"/>
      <c r="U1160" s="76"/>
      <c r="V1160" s="76"/>
      <c r="W1160" s="76"/>
      <c r="X1160" s="76"/>
      <c r="Y1160" s="76"/>
      <c r="Z1160" s="76"/>
      <c r="AA1160" s="76"/>
      <c r="AB1160" s="76"/>
      <c r="AC1160" s="76"/>
      <c r="AD1160" s="76"/>
      <c r="AE1160" s="76"/>
      <c r="AF1160" s="76"/>
      <c r="AG1160" s="76"/>
      <c r="AH1160" s="76"/>
      <c r="AI1160" s="76"/>
      <c r="AJ1160" s="76"/>
    </row>
    <row r="1161" spans="1:36" x14ac:dyDescent="0.25">
      <c r="A1161" s="76"/>
      <c r="B1161" s="76"/>
      <c r="C1161" s="76"/>
      <c r="D1161" s="76"/>
      <c r="E1161" s="76"/>
      <c r="F1161" s="76"/>
      <c r="G1161" s="76"/>
      <c r="H1161" s="76"/>
      <c r="I1161" s="76"/>
      <c r="J1161" s="76"/>
      <c r="K1161" s="76"/>
      <c r="L1161" s="76"/>
      <c r="M1161" s="76"/>
      <c r="N1161" s="76"/>
      <c r="O1161" s="76"/>
      <c r="P1161" s="76"/>
      <c r="Q1161" s="76"/>
      <c r="R1161" s="76"/>
      <c r="S1161" s="76"/>
      <c r="T1161" s="76"/>
      <c r="U1161" s="76"/>
      <c r="V1161" s="76"/>
      <c r="W1161" s="76"/>
      <c r="X1161" s="76"/>
      <c r="Y1161" s="76"/>
      <c r="Z1161" s="76"/>
      <c r="AA1161" s="76"/>
      <c r="AB1161" s="76"/>
      <c r="AC1161" s="76"/>
      <c r="AD1161" s="76"/>
      <c r="AE1161" s="76"/>
      <c r="AF1161" s="76"/>
      <c r="AG1161" s="76"/>
      <c r="AH1161" s="76"/>
      <c r="AI1161" s="76"/>
      <c r="AJ1161" s="76"/>
    </row>
    <row r="1162" spans="1:36" x14ac:dyDescent="0.25">
      <c r="A1162" s="76"/>
      <c r="B1162" s="76"/>
      <c r="C1162" s="76"/>
      <c r="D1162" s="76"/>
      <c r="E1162" s="76"/>
      <c r="F1162" s="76"/>
      <c r="G1162" s="76"/>
      <c r="H1162" s="76"/>
      <c r="I1162" s="76"/>
      <c r="J1162" s="76"/>
      <c r="K1162" s="76"/>
      <c r="L1162" s="76"/>
      <c r="M1162" s="76"/>
      <c r="N1162" s="76"/>
      <c r="O1162" s="76"/>
      <c r="P1162" s="76"/>
      <c r="Q1162" s="76"/>
      <c r="R1162" s="76"/>
      <c r="S1162" s="76"/>
      <c r="T1162" s="76"/>
      <c r="U1162" s="76"/>
      <c r="V1162" s="76"/>
      <c r="W1162" s="76"/>
      <c r="X1162" s="76"/>
      <c r="Y1162" s="76"/>
      <c r="Z1162" s="76"/>
      <c r="AA1162" s="76"/>
      <c r="AB1162" s="76"/>
      <c r="AC1162" s="76"/>
      <c r="AD1162" s="76"/>
      <c r="AE1162" s="76"/>
      <c r="AF1162" s="76"/>
      <c r="AG1162" s="76"/>
      <c r="AH1162" s="76"/>
      <c r="AI1162" s="76"/>
      <c r="AJ1162" s="76"/>
    </row>
    <row r="1163" spans="1:36" x14ac:dyDescent="0.25">
      <c r="A1163" s="76"/>
      <c r="B1163" s="76"/>
      <c r="C1163" s="76"/>
      <c r="D1163" s="76"/>
      <c r="E1163" s="76"/>
      <c r="F1163" s="76"/>
      <c r="G1163" s="76"/>
      <c r="H1163" s="76"/>
      <c r="I1163" s="76"/>
      <c r="J1163" s="76"/>
      <c r="K1163" s="76"/>
      <c r="L1163" s="76"/>
      <c r="M1163" s="76"/>
      <c r="N1163" s="76"/>
      <c r="O1163" s="76"/>
      <c r="P1163" s="76"/>
      <c r="Q1163" s="76"/>
      <c r="R1163" s="76"/>
      <c r="S1163" s="76"/>
      <c r="T1163" s="76"/>
      <c r="U1163" s="76"/>
      <c r="V1163" s="76"/>
      <c r="W1163" s="76"/>
      <c r="X1163" s="76"/>
      <c r="Y1163" s="76"/>
      <c r="Z1163" s="76"/>
      <c r="AA1163" s="76"/>
      <c r="AB1163" s="76"/>
      <c r="AC1163" s="76"/>
      <c r="AD1163" s="76"/>
      <c r="AE1163" s="76"/>
      <c r="AF1163" s="76"/>
      <c r="AG1163" s="76"/>
      <c r="AH1163" s="76"/>
      <c r="AI1163" s="76"/>
      <c r="AJ1163" s="76"/>
    </row>
    <row r="1164" spans="1:36" x14ac:dyDescent="0.25">
      <c r="A1164" s="76"/>
      <c r="B1164" s="76"/>
      <c r="C1164" s="76"/>
      <c r="D1164" s="76"/>
      <c r="E1164" s="76"/>
      <c r="F1164" s="76"/>
      <c r="G1164" s="76"/>
      <c r="H1164" s="76"/>
      <c r="I1164" s="76"/>
      <c r="J1164" s="76"/>
      <c r="K1164" s="76"/>
      <c r="L1164" s="76"/>
      <c r="M1164" s="76"/>
      <c r="N1164" s="76"/>
      <c r="O1164" s="76"/>
      <c r="P1164" s="76"/>
      <c r="Q1164" s="76"/>
      <c r="R1164" s="76"/>
      <c r="S1164" s="76"/>
      <c r="T1164" s="76"/>
      <c r="U1164" s="76"/>
      <c r="V1164" s="76"/>
      <c r="W1164" s="76"/>
      <c r="X1164" s="76"/>
      <c r="Y1164" s="76"/>
      <c r="Z1164" s="76"/>
      <c r="AA1164" s="76"/>
      <c r="AB1164" s="76"/>
      <c r="AC1164" s="76"/>
      <c r="AD1164" s="76"/>
      <c r="AE1164" s="76"/>
      <c r="AF1164" s="76"/>
      <c r="AG1164" s="76"/>
      <c r="AH1164" s="76"/>
      <c r="AI1164" s="76"/>
      <c r="AJ1164" s="76"/>
    </row>
    <row r="1165" spans="1:36" x14ac:dyDescent="0.25">
      <c r="A1165" s="76"/>
      <c r="B1165" s="76"/>
      <c r="C1165" s="76"/>
      <c r="D1165" s="76"/>
      <c r="E1165" s="76"/>
      <c r="F1165" s="76"/>
      <c r="G1165" s="76"/>
      <c r="H1165" s="76"/>
      <c r="I1165" s="76"/>
      <c r="J1165" s="76"/>
      <c r="K1165" s="76"/>
      <c r="L1165" s="76"/>
      <c r="M1165" s="76"/>
      <c r="N1165" s="76"/>
      <c r="O1165" s="76"/>
      <c r="P1165" s="76"/>
      <c r="Q1165" s="76"/>
      <c r="R1165" s="76"/>
      <c r="S1165" s="76"/>
      <c r="T1165" s="76"/>
      <c r="U1165" s="76"/>
      <c r="V1165" s="76"/>
      <c r="W1165" s="76"/>
      <c r="X1165" s="76"/>
      <c r="Y1165" s="76"/>
      <c r="Z1165" s="76"/>
      <c r="AA1165" s="76"/>
      <c r="AB1165" s="76"/>
      <c r="AC1165" s="76"/>
      <c r="AD1165" s="76"/>
      <c r="AE1165" s="76"/>
      <c r="AF1165" s="76"/>
      <c r="AG1165" s="76"/>
      <c r="AH1165" s="76"/>
      <c r="AI1165" s="76"/>
      <c r="AJ1165" s="76"/>
    </row>
    <row r="1166" spans="1:36" x14ac:dyDescent="0.25">
      <c r="A1166" s="76"/>
      <c r="B1166" s="76"/>
      <c r="C1166" s="76"/>
      <c r="D1166" s="76"/>
      <c r="E1166" s="76"/>
      <c r="F1166" s="76"/>
      <c r="G1166" s="76"/>
      <c r="H1166" s="76"/>
      <c r="I1166" s="76"/>
      <c r="J1166" s="76"/>
      <c r="K1166" s="76"/>
      <c r="L1166" s="76"/>
      <c r="M1166" s="76"/>
      <c r="N1166" s="76"/>
      <c r="O1166" s="76"/>
      <c r="P1166" s="76"/>
      <c r="Q1166" s="76"/>
      <c r="R1166" s="76"/>
      <c r="S1166" s="76"/>
      <c r="T1166" s="76"/>
      <c r="U1166" s="76"/>
      <c r="V1166" s="76"/>
      <c r="W1166" s="76"/>
      <c r="X1166" s="76"/>
      <c r="Y1166" s="76"/>
      <c r="Z1166" s="76"/>
      <c r="AA1166" s="76"/>
      <c r="AB1166" s="76"/>
      <c r="AC1166" s="76"/>
      <c r="AD1166" s="76"/>
      <c r="AE1166" s="76"/>
      <c r="AF1166" s="76"/>
      <c r="AG1166" s="76"/>
      <c r="AH1166" s="76"/>
      <c r="AI1166" s="76"/>
      <c r="AJ1166" s="76"/>
    </row>
    <row r="1167" spans="1:36" x14ac:dyDescent="0.25">
      <c r="A1167" s="76"/>
      <c r="B1167" s="76"/>
      <c r="C1167" s="76"/>
      <c r="D1167" s="76"/>
      <c r="E1167" s="76"/>
      <c r="F1167" s="76"/>
      <c r="G1167" s="76"/>
      <c r="H1167" s="76"/>
      <c r="I1167" s="76"/>
      <c r="J1167" s="76"/>
      <c r="K1167" s="76"/>
      <c r="L1167" s="76"/>
      <c r="M1167" s="76"/>
      <c r="N1167" s="76"/>
      <c r="O1167" s="76"/>
      <c r="P1167" s="76"/>
      <c r="Q1167" s="76"/>
      <c r="R1167" s="76"/>
      <c r="S1167" s="76"/>
      <c r="T1167" s="76"/>
      <c r="U1167" s="76"/>
      <c r="V1167" s="76"/>
      <c r="W1167" s="76"/>
      <c r="X1167" s="76"/>
      <c r="Y1167" s="76"/>
      <c r="Z1167" s="76"/>
      <c r="AA1167" s="76"/>
      <c r="AB1167" s="76"/>
      <c r="AC1167" s="76"/>
      <c r="AD1167" s="76"/>
      <c r="AE1167" s="76"/>
      <c r="AF1167" s="76"/>
      <c r="AG1167" s="76"/>
      <c r="AH1167" s="76"/>
      <c r="AI1167" s="76"/>
      <c r="AJ1167" s="76"/>
    </row>
    <row r="1168" spans="1:36" x14ac:dyDescent="0.25">
      <c r="A1168" s="76"/>
      <c r="B1168" s="76"/>
      <c r="C1168" s="76"/>
      <c r="D1168" s="76"/>
      <c r="E1168" s="76"/>
      <c r="F1168" s="76"/>
      <c r="G1168" s="76"/>
      <c r="H1168" s="76"/>
      <c r="I1168" s="76"/>
      <c r="J1168" s="76"/>
      <c r="K1168" s="76"/>
      <c r="L1168" s="76"/>
      <c r="M1168" s="76"/>
      <c r="N1168" s="76"/>
      <c r="O1168" s="76"/>
      <c r="P1168" s="76"/>
      <c r="Q1168" s="76"/>
      <c r="R1168" s="76"/>
      <c r="S1168" s="76"/>
      <c r="T1168" s="76"/>
      <c r="U1168" s="76"/>
      <c r="V1168" s="76"/>
      <c r="W1168" s="76"/>
      <c r="X1168" s="76"/>
      <c r="Y1168" s="76"/>
      <c r="Z1168" s="76"/>
      <c r="AA1168" s="76"/>
      <c r="AB1168" s="76"/>
      <c r="AC1168" s="76"/>
      <c r="AD1168" s="76"/>
      <c r="AE1168" s="76"/>
      <c r="AF1168" s="76"/>
      <c r="AG1168" s="76"/>
      <c r="AH1168" s="76"/>
      <c r="AI1168" s="76"/>
      <c r="AJ1168" s="76"/>
    </row>
    <row r="1169" spans="1:36" x14ac:dyDescent="0.25">
      <c r="A1169" s="76"/>
      <c r="B1169" s="76"/>
      <c r="C1169" s="76"/>
      <c r="D1169" s="76"/>
      <c r="E1169" s="76"/>
      <c r="F1169" s="76"/>
      <c r="G1169" s="76"/>
      <c r="H1169" s="76"/>
      <c r="I1169" s="76"/>
      <c r="J1169" s="76"/>
      <c r="K1169" s="76"/>
      <c r="L1169" s="76"/>
      <c r="M1169" s="76"/>
      <c r="N1169" s="76"/>
      <c r="O1169" s="76"/>
      <c r="P1169" s="76"/>
      <c r="Q1169" s="76"/>
      <c r="R1169" s="76"/>
      <c r="S1169" s="76"/>
      <c r="T1169" s="76"/>
      <c r="U1169" s="76"/>
      <c r="V1169" s="76"/>
      <c r="W1169" s="76"/>
      <c r="X1169" s="76"/>
      <c r="Y1169" s="76"/>
      <c r="Z1169" s="76"/>
      <c r="AA1169" s="76"/>
      <c r="AB1169" s="76"/>
      <c r="AC1169" s="76"/>
      <c r="AD1169" s="76"/>
      <c r="AE1169" s="76"/>
      <c r="AF1169" s="76"/>
      <c r="AG1169" s="76"/>
      <c r="AH1169" s="76"/>
      <c r="AI1169" s="76"/>
      <c r="AJ1169" s="76"/>
    </row>
    <row r="1170" spans="1:36" x14ac:dyDescent="0.25">
      <c r="A1170" s="76"/>
      <c r="B1170" s="76"/>
      <c r="C1170" s="76"/>
      <c r="D1170" s="76"/>
      <c r="E1170" s="76"/>
      <c r="F1170" s="76"/>
      <c r="G1170" s="76"/>
      <c r="H1170" s="76"/>
      <c r="I1170" s="76"/>
      <c r="J1170" s="76"/>
      <c r="K1170" s="76"/>
      <c r="L1170" s="76"/>
      <c r="M1170" s="76"/>
      <c r="N1170" s="76"/>
      <c r="O1170" s="76"/>
      <c r="P1170" s="76"/>
      <c r="Q1170" s="76"/>
      <c r="R1170" s="76"/>
      <c r="S1170" s="76"/>
      <c r="T1170" s="76"/>
      <c r="U1170" s="76"/>
      <c r="V1170" s="76"/>
      <c r="W1170" s="76"/>
      <c r="X1170" s="76"/>
      <c r="Y1170" s="76"/>
      <c r="Z1170" s="76"/>
      <c r="AA1170" s="76"/>
      <c r="AB1170" s="76"/>
      <c r="AC1170" s="76"/>
      <c r="AD1170" s="76"/>
      <c r="AE1170" s="76"/>
      <c r="AF1170" s="76"/>
      <c r="AG1170" s="76"/>
      <c r="AH1170" s="76"/>
      <c r="AI1170" s="76"/>
      <c r="AJ1170" s="76"/>
    </row>
    <row r="1171" spans="1:36" x14ac:dyDescent="0.25">
      <c r="A1171" s="76"/>
      <c r="B1171" s="76"/>
      <c r="C1171" s="76"/>
      <c r="D1171" s="76"/>
      <c r="E1171" s="76"/>
      <c r="F1171" s="76"/>
      <c r="G1171" s="76"/>
      <c r="H1171" s="76"/>
      <c r="I1171" s="76"/>
      <c r="J1171" s="76"/>
      <c r="K1171" s="76"/>
      <c r="L1171" s="76"/>
      <c r="M1171" s="76"/>
      <c r="N1171" s="76"/>
      <c r="O1171" s="76"/>
      <c r="P1171" s="76"/>
      <c r="Q1171" s="76"/>
      <c r="R1171" s="76"/>
      <c r="S1171" s="76"/>
      <c r="T1171" s="76"/>
      <c r="U1171" s="76"/>
      <c r="V1171" s="76"/>
      <c r="W1171" s="76"/>
      <c r="X1171" s="76"/>
      <c r="Y1171" s="76"/>
      <c r="Z1171" s="76"/>
      <c r="AA1171" s="76"/>
      <c r="AB1171" s="76"/>
      <c r="AC1171" s="76"/>
      <c r="AD1171" s="76"/>
      <c r="AE1171" s="76"/>
      <c r="AF1171" s="76"/>
      <c r="AG1171" s="76"/>
      <c r="AH1171" s="76"/>
      <c r="AI1171" s="76"/>
      <c r="AJ1171" s="76"/>
    </row>
    <row r="1172" spans="1:36" x14ac:dyDescent="0.25">
      <c r="A1172" s="76"/>
      <c r="B1172" s="76"/>
      <c r="C1172" s="76"/>
      <c r="D1172" s="76"/>
      <c r="E1172" s="76"/>
      <c r="F1172" s="76"/>
      <c r="G1172" s="76"/>
      <c r="H1172" s="76"/>
      <c r="I1172" s="76"/>
      <c r="J1172" s="76"/>
      <c r="K1172" s="76"/>
      <c r="L1172" s="76"/>
      <c r="M1172" s="76"/>
      <c r="N1172" s="76"/>
      <c r="O1172" s="76"/>
      <c r="P1172" s="76"/>
      <c r="Q1172" s="76"/>
      <c r="R1172" s="76"/>
      <c r="S1172" s="76"/>
      <c r="T1172" s="76"/>
      <c r="U1172" s="76"/>
      <c r="V1172" s="76"/>
      <c r="W1172" s="76"/>
      <c r="X1172" s="76"/>
      <c r="Y1172" s="76"/>
      <c r="Z1172" s="76"/>
      <c r="AA1172" s="76"/>
      <c r="AB1172" s="76"/>
      <c r="AC1172" s="76"/>
      <c r="AD1172" s="76"/>
      <c r="AE1172" s="76"/>
      <c r="AF1172" s="76"/>
      <c r="AG1172" s="76"/>
      <c r="AH1172" s="76"/>
      <c r="AI1172" s="76"/>
      <c r="AJ1172" s="76"/>
    </row>
    <row r="1173" spans="1:36" x14ac:dyDescent="0.25">
      <c r="A1173" s="76"/>
      <c r="B1173" s="76"/>
      <c r="C1173" s="76"/>
      <c r="D1173" s="76"/>
      <c r="E1173" s="76"/>
      <c r="F1173" s="76"/>
      <c r="G1173" s="76"/>
      <c r="H1173" s="76"/>
      <c r="I1173" s="76"/>
      <c r="J1173" s="76"/>
      <c r="K1173" s="76"/>
      <c r="L1173" s="76"/>
      <c r="M1173" s="76"/>
      <c r="N1173" s="76"/>
      <c r="O1173" s="76"/>
      <c r="P1173" s="76"/>
      <c r="Q1173" s="76"/>
      <c r="R1173" s="76"/>
      <c r="S1173" s="76"/>
      <c r="T1173" s="76"/>
      <c r="U1173" s="76"/>
      <c r="V1173" s="76"/>
      <c r="W1173" s="76"/>
      <c r="X1173" s="76"/>
      <c r="Y1173" s="76"/>
      <c r="Z1173" s="76"/>
      <c r="AA1173" s="76"/>
      <c r="AB1173" s="76"/>
      <c r="AC1173" s="76"/>
      <c r="AD1173" s="76"/>
      <c r="AE1173" s="76"/>
      <c r="AF1173" s="76"/>
      <c r="AG1173" s="76"/>
      <c r="AH1173" s="76"/>
      <c r="AI1173" s="76"/>
      <c r="AJ1173" s="76"/>
    </row>
    <row r="1174" spans="1:36" x14ac:dyDescent="0.25">
      <c r="A1174" s="76"/>
      <c r="B1174" s="76"/>
      <c r="C1174" s="76"/>
      <c r="D1174" s="76"/>
      <c r="E1174" s="76"/>
      <c r="F1174" s="76"/>
      <c r="G1174" s="76"/>
      <c r="H1174" s="76"/>
      <c r="I1174" s="76"/>
      <c r="J1174" s="76"/>
      <c r="K1174" s="76"/>
      <c r="L1174" s="76"/>
      <c r="M1174" s="76"/>
      <c r="N1174" s="76"/>
      <c r="O1174" s="76"/>
      <c r="P1174" s="76"/>
      <c r="Q1174" s="76"/>
      <c r="R1174" s="76"/>
      <c r="S1174" s="76"/>
      <c r="T1174" s="76"/>
      <c r="U1174" s="76"/>
      <c r="V1174" s="76"/>
      <c r="W1174" s="76"/>
      <c r="X1174" s="76"/>
      <c r="Y1174" s="76"/>
      <c r="Z1174" s="76"/>
      <c r="AA1174" s="76"/>
      <c r="AB1174" s="76"/>
      <c r="AC1174" s="76"/>
      <c r="AD1174" s="76"/>
      <c r="AE1174" s="76"/>
      <c r="AF1174" s="76"/>
      <c r="AG1174" s="76"/>
      <c r="AH1174" s="76"/>
      <c r="AI1174" s="76"/>
      <c r="AJ1174" s="76"/>
    </row>
    <row r="1175" spans="1:36" x14ac:dyDescent="0.25">
      <c r="A1175" s="76"/>
      <c r="B1175" s="76"/>
      <c r="C1175" s="76"/>
      <c r="D1175" s="76"/>
      <c r="E1175" s="76"/>
      <c r="F1175" s="76"/>
      <c r="G1175" s="76"/>
      <c r="H1175" s="76"/>
      <c r="I1175" s="76"/>
      <c r="J1175" s="76"/>
      <c r="K1175" s="76"/>
      <c r="L1175" s="76"/>
      <c r="M1175" s="76"/>
      <c r="N1175" s="76"/>
      <c r="O1175" s="76"/>
      <c r="P1175" s="76"/>
      <c r="Q1175" s="76"/>
      <c r="R1175" s="76"/>
      <c r="S1175" s="76"/>
      <c r="T1175" s="76"/>
      <c r="U1175" s="76"/>
      <c r="V1175" s="76"/>
      <c r="W1175" s="76"/>
      <c r="X1175" s="76"/>
      <c r="Y1175" s="76"/>
      <c r="Z1175" s="76"/>
      <c r="AA1175" s="76"/>
      <c r="AB1175" s="76"/>
      <c r="AC1175" s="76"/>
      <c r="AD1175" s="76"/>
      <c r="AE1175" s="76"/>
      <c r="AF1175" s="76"/>
      <c r="AG1175" s="76"/>
      <c r="AH1175" s="76"/>
      <c r="AI1175" s="76"/>
      <c r="AJ1175" s="76"/>
    </row>
    <row r="1176" spans="1:36" x14ac:dyDescent="0.25">
      <c r="A1176" s="76"/>
      <c r="B1176" s="76"/>
      <c r="C1176" s="76"/>
      <c r="D1176" s="76"/>
      <c r="E1176" s="76"/>
      <c r="F1176" s="76"/>
      <c r="G1176" s="76"/>
      <c r="H1176" s="76"/>
      <c r="I1176" s="76"/>
      <c r="J1176" s="76"/>
      <c r="K1176" s="76"/>
      <c r="L1176" s="76"/>
      <c r="M1176" s="76"/>
      <c r="N1176" s="76"/>
      <c r="O1176" s="76"/>
      <c r="P1176" s="76"/>
      <c r="Q1176" s="76"/>
      <c r="R1176" s="76"/>
      <c r="S1176" s="76"/>
      <c r="T1176" s="76"/>
      <c r="U1176" s="76"/>
      <c r="V1176" s="76"/>
      <c r="W1176" s="76"/>
      <c r="X1176" s="76"/>
      <c r="Y1176" s="76"/>
      <c r="Z1176" s="76"/>
      <c r="AA1176" s="76"/>
      <c r="AB1176" s="76"/>
      <c r="AC1176" s="76"/>
      <c r="AD1176" s="76"/>
      <c r="AE1176" s="76"/>
      <c r="AF1176" s="76"/>
      <c r="AG1176" s="76"/>
      <c r="AH1176" s="76"/>
      <c r="AI1176" s="76"/>
      <c r="AJ1176" s="76"/>
    </row>
    <row r="1177" spans="1:36" x14ac:dyDescent="0.25">
      <c r="A1177" s="76"/>
      <c r="B1177" s="76"/>
      <c r="C1177" s="76"/>
      <c r="D1177" s="76"/>
      <c r="E1177" s="76"/>
      <c r="F1177" s="76"/>
      <c r="G1177" s="76"/>
      <c r="H1177" s="76"/>
      <c r="I1177" s="76"/>
      <c r="J1177" s="76"/>
      <c r="K1177" s="76"/>
      <c r="L1177" s="76"/>
      <c r="M1177" s="76"/>
      <c r="N1177" s="76"/>
      <c r="O1177" s="76"/>
      <c r="P1177" s="76"/>
      <c r="Q1177" s="76"/>
      <c r="R1177" s="76"/>
      <c r="S1177" s="76"/>
      <c r="T1177" s="76"/>
      <c r="U1177" s="76"/>
      <c r="V1177" s="76"/>
      <c r="W1177" s="76"/>
      <c r="X1177" s="76"/>
      <c r="Y1177" s="76"/>
      <c r="Z1177" s="76"/>
      <c r="AA1177" s="76"/>
      <c r="AB1177" s="76"/>
      <c r="AC1177" s="76"/>
      <c r="AD1177" s="76"/>
      <c r="AE1177" s="76"/>
      <c r="AF1177" s="76"/>
      <c r="AG1177" s="76"/>
      <c r="AH1177" s="76"/>
      <c r="AI1177" s="76"/>
      <c r="AJ1177" s="76"/>
    </row>
    <row r="1178" spans="1:36" x14ac:dyDescent="0.25">
      <c r="A1178" s="76"/>
      <c r="B1178" s="76"/>
      <c r="C1178" s="76"/>
      <c r="D1178" s="76"/>
      <c r="E1178" s="76"/>
      <c r="F1178" s="76"/>
      <c r="G1178" s="76"/>
      <c r="H1178" s="76"/>
      <c r="I1178" s="76"/>
      <c r="J1178" s="76"/>
      <c r="K1178" s="76"/>
      <c r="L1178" s="76"/>
      <c r="M1178" s="76"/>
      <c r="N1178" s="76"/>
      <c r="O1178" s="76"/>
      <c r="P1178" s="76"/>
      <c r="Q1178" s="76"/>
      <c r="R1178" s="76"/>
      <c r="S1178" s="76"/>
      <c r="T1178" s="76"/>
      <c r="U1178" s="76"/>
      <c r="V1178" s="76"/>
      <c r="W1178" s="76"/>
      <c r="X1178" s="76"/>
      <c r="Y1178" s="76"/>
      <c r="Z1178" s="76"/>
      <c r="AA1178" s="76"/>
      <c r="AB1178" s="76"/>
      <c r="AC1178" s="76"/>
      <c r="AD1178" s="76"/>
      <c r="AE1178" s="76"/>
      <c r="AF1178" s="76"/>
      <c r="AG1178" s="76"/>
      <c r="AH1178" s="76"/>
      <c r="AI1178" s="76"/>
      <c r="AJ1178" s="76"/>
    </row>
    <row r="1179" spans="1:36" x14ac:dyDescent="0.25">
      <c r="A1179" s="76"/>
      <c r="B1179" s="76"/>
      <c r="C1179" s="76"/>
      <c r="D1179" s="76"/>
      <c r="E1179" s="76"/>
      <c r="F1179" s="76"/>
      <c r="G1179" s="76"/>
      <c r="H1179" s="76"/>
      <c r="I1179" s="76"/>
      <c r="J1179" s="76"/>
      <c r="K1179" s="76"/>
      <c r="L1179" s="76"/>
      <c r="M1179" s="76"/>
      <c r="N1179" s="76"/>
      <c r="O1179" s="76"/>
      <c r="P1179" s="76"/>
      <c r="Q1179" s="76"/>
      <c r="R1179" s="76"/>
      <c r="S1179" s="76"/>
      <c r="T1179" s="76"/>
      <c r="U1179" s="76"/>
      <c r="V1179" s="76"/>
      <c r="W1179" s="76"/>
      <c r="X1179" s="76"/>
      <c r="Y1179" s="76"/>
      <c r="Z1179" s="76"/>
      <c r="AA1179" s="76"/>
      <c r="AB1179" s="76"/>
      <c r="AC1179" s="76"/>
      <c r="AD1179" s="76"/>
      <c r="AE1179" s="76"/>
      <c r="AF1179" s="76"/>
      <c r="AG1179" s="76"/>
      <c r="AH1179" s="76"/>
      <c r="AI1179" s="76"/>
      <c r="AJ1179" s="76"/>
    </row>
    <row r="1180" spans="1:36" x14ac:dyDescent="0.25">
      <c r="A1180" s="76"/>
      <c r="B1180" s="76"/>
      <c r="C1180" s="76"/>
      <c r="D1180" s="76"/>
      <c r="E1180" s="76"/>
      <c r="F1180" s="76"/>
      <c r="G1180" s="76"/>
      <c r="H1180" s="76"/>
      <c r="I1180" s="76"/>
      <c r="J1180" s="76"/>
      <c r="K1180" s="76"/>
      <c r="L1180" s="76"/>
      <c r="M1180" s="76"/>
      <c r="N1180" s="76"/>
      <c r="O1180" s="76"/>
      <c r="P1180" s="76"/>
      <c r="Q1180" s="76"/>
      <c r="R1180" s="76"/>
      <c r="S1180" s="76"/>
      <c r="T1180" s="76"/>
      <c r="U1180" s="76"/>
      <c r="V1180" s="76"/>
      <c r="W1180" s="76"/>
      <c r="X1180" s="76"/>
      <c r="Y1180" s="76"/>
      <c r="Z1180" s="76"/>
      <c r="AA1180" s="76"/>
      <c r="AB1180" s="76"/>
      <c r="AC1180" s="76"/>
      <c r="AD1180" s="76"/>
      <c r="AE1180" s="76"/>
      <c r="AF1180" s="76"/>
      <c r="AG1180" s="76"/>
      <c r="AH1180" s="76"/>
      <c r="AI1180" s="76"/>
      <c r="AJ1180" s="76"/>
    </row>
    <row r="1181" spans="1:36" x14ac:dyDescent="0.25">
      <c r="A1181" s="76"/>
      <c r="B1181" s="76"/>
      <c r="C1181" s="76"/>
      <c r="D1181" s="76"/>
      <c r="E1181" s="76"/>
      <c r="F1181" s="76"/>
      <c r="G1181" s="76"/>
      <c r="H1181" s="76"/>
      <c r="I1181" s="76"/>
      <c r="J1181" s="76"/>
      <c r="K1181" s="76"/>
      <c r="L1181" s="76"/>
      <c r="M1181" s="76"/>
      <c r="N1181" s="76"/>
      <c r="O1181" s="76"/>
      <c r="P1181" s="76"/>
      <c r="Q1181" s="76"/>
      <c r="R1181" s="76"/>
      <c r="S1181" s="76"/>
      <c r="T1181" s="76"/>
      <c r="U1181" s="76"/>
      <c r="V1181" s="76"/>
      <c r="W1181" s="76"/>
      <c r="X1181" s="76"/>
      <c r="Y1181" s="76"/>
      <c r="Z1181" s="76"/>
      <c r="AA1181" s="76"/>
      <c r="AB1181" s="76"/>
      <c r="AC1181" s="76"/>
      <c r="AD1181" s="76"/>
      <c r="AE1181" s="76"/>
      <c r="AF1181" s="76"/>
      <c r="AG1181" s="76"/>
      <c r="AH1181" s="76"/>
      <c r="AI1181" s="76"/>
      <c r="AJ1181" s="76"/>
    </row>
    <row r="1182" spans="1:36" x14ac:dyDescent="0.25">
      <c r="A1182" s="76"/>
      <c r="B1182" s="76"/>
      <c r="C1182" s="76"/>
      <c r="D1182" s="76"/>
      <c r="E1182" s="76"/>
      <c r="F1182" s="76"/>
      <c r="G1182" s="76"/>
      <c r="H1182" s="76"/>
      <c r="I1182" s="76"/>
      <c r="J1182" s="76"/>
      <c r="K1182" s="76"/>
      <c r="L1182" s="76"/>
      <c r="M1182" s="76"/>
      <c r="N1182" s="76"/>
      <c r="O1182" s="76"/>
      <c r="P1182" s="76"/>
      <c r="Q1182" s="76"/>
      <c r="R1182" s="76"/>
      <c r="S1182" s="76"/>
      <c r="T1182" s="76"/>
      <c r="U1182" s="76"/>
      <c r="V1182" s="76"/>
      <c r="W1182" s="76"/>
      <c r="X1182" s="76"/>
      <c r="Y1182" s="76"/>
      <c r="Z1182" s="76"/>
      <c r="AA1182" s="76"/>
      <c r="AB1182" s="76"/>
      <c r="AC1182" s="76"/>
      <c r="AD1182" s="76"/>
      <c r="AE1182" s="76"/>
      <c r="AF1182" s="76"/>
      <c r="AG1182" s="76"/>
      <c r="AH1182" s="76"/>
      <c r="AI1182" s="76"/>
      <c r="AJ1182" s="76"/>
    </row>
    <row r="1183" spans="1:36" x14ac:dyDescent="0.25">
      <c r="A1183" s="76"/>
      <c r="B1183" s="76"/>
      <c r="C1183" s="76"/>
      <c r="D1183" s="76"/>
      <c r="E1183" s="76"/>
      <c r="F1183" s="76"/>
      <c r="G1183" s="76"/>
      <c r="H1183" s="76"/>
      <c r="I1183" s="76"/>
      <c r="J1183" s="76"/>
      <c r="K1183" s="76"/>
      <c r="L1183" s="76"/>
      <c r="M1183" s="76"/>
      <c r="N1183" s="76"/>
      <c r="O1183" s="76"/>
      <c r="P1183" s="76"/>
      <c r="Q1183" s="76"/>
      <c r="R1183" s="76"/>
      <c r="S1183" s="76"/>
      <c r="T1183" s="76"/>
      <c r="U1183" s="76"/>
      <c r="V1183" s="76"/>
      <c r="W1183" s="76"/>
      <c r="X1183" s="76"/>
      <c r="Y1183" s="76"/>
      <c r="Z1183" s="76"/>
      <c r="AA1183" s="76"/>
      <c r="AB1183" s="76"/>
      <c r="AC1183" s="76"/>
      <c r="AD1183" s="76"/>
      <c r="AE1183" s="76"/>
      <c r="AF1183" s="76"/>
      <c r="AG1183" s="76"/>
      <c r="AH1183" s="76"/>
      <c r="AI1183" s="76"/>
      <c r="AJ1183" s="76"/>
    </row>
    <row r="1184" spans="1:36" x14ac:dyDescent="0.25">
      <c r="A1184" s="76"/>
      <c r="B1184" s="76"/>
      <c r="C1184" s="76"/>
      <c r="D1184" s="76"/>
      <c r="E1184" s="76"/>
      <c r="F1184" s="76"/>
      <c r="G1184" s="76"/>
      <c r="H1184" s="76"/>
      <c r="I1184" s="76"/>
      <c r="J1184" s="76"/>
      <c r="K1184" s="76"/>
      <c r="L1184" s="76"/>
      <c r="M1184" s="76"/>
      <c r="N1184" s="76"/>
      <c r="O1184" s="76"/>
      <c r="P1184" s="76"/>
      <c r="Q1184" s="76"/>
      <c r="R1184" s="76"/>
      <c r="S1184" s="76"/>
      <c r="T1184" s="76"/>
      <c r="U1184" s="76"/>
      <c r="V1184" s="76"/>
      <c r="W1184" s="76"/>
      <c r="X1184" s="76"/>
      <c r="Y1184" s="76"/>
      <c r="Z1184" s="76"/>
      <c r="AA1184" s="76"/>
      <c r="AB1184" s="76"/>
      <c r="AC1184" s="76"/>
      <c r="AD1184" s="76"/>
      <c r="AE1184" s="76"/>
      <c r="AF1184" s="76"/>
      <c r="AG1184" s="76"/>
      <c r="AH1184" s="76"/>
      <c r="AI1184" s="76"/>
      <c r="AJ1184" s="76"/>
    </row>
    <row r="1185" spans="1:36" x14ac:dyDescent="0.25">
      <c r="A1185" s="76"/>
      <c r="B1185" s="76"/>
      <c r="C1185" s="76"/>
      <c r="D1185" s="76"/>
      <c r="E1185" s="76"/>
      <c r="F1185" s="76"/>
      <c r="G1185" s="76"/>
      <c r="H1185" s="76"/>
      <c r="I1185" s="76"/>
      <c r="J1185" s="76"/>
      <c r="K1185" s="76"/>
      <c r="L1185" s="76"/>
      <c r="M1185" s="76"/>
      <c r="N1185" s="76"/>
      <c r="O1185" s="76"/>
      <c r="P1185" s="76"/>
      <c r="Q1185" s="76"/>
      <c r="R1185" s="76"/>
      <c r="S1185" s="76"/>
      <c r="T1185" s="76"/>
      <c r="U1185" s="76"/>
      <c r="V1185" s="76"/>
      <c r="W1185" s="76"/>
      <c r="X1185" s="76"/>
      <c r="Y1185" s="76"/>
      <c r="Z1185" s="76"/>
      <c r="AA1185" s="76"/>
      <c r="AB1185" s="76"/>
      <c r="AC1185" s="76"/>
      <c r="AD1185" s="76"/>
      <c r="AE1185" s="76"/>
      <c r="AF1185" s="76"/>
      <c r="AG1185" s="76"/>
      <c r="AH1185" s="76"/>
      <c r="AI1185" s="76"/>
      <c r="AJ1185" s="76"/>
    </row>
    <row r="1186" spans="1:36" x14ac:dyDescent="0.25">
      <c r="A1186" s="76"/>
      <c r="B1186" s="76"/>
      <c r="C1186" s="76"/>
      <c r="D1186" s="76"/>
      <c r="E1186" s="76"/>
      <c r="F1186" s="76"/>
      <c r="G1186" s="76"/>
      <c r="H1186" s="76"/>
      <c r="I1186" s="76"/>
      <c r="J1186" s="76"/>
      <c r="K1186" s="76"/>
      <c r="L1186" s="76"/>
      <c r="M1186" s="76"/>
      <c r="N1186" s="76"/>
      <c r="O1186" s="76"/>
      <c r="P1186" s="76"/>
      <c r="Q1186" s="76"/>
      <c r="R1186" s="76"/>
      <c r="S1186" s="76"/>
      <c r="T1186" s="76"/>
      <c r="U1186" s="76"/>
      <c r="V1186" s="76"/>
      <c r="W1186" s="76"/>
      <c r="X1186" s="76"/>
      <c r="Y1186" s="76"/>
      <c r="Z1186" s="76"/>
      <c r="AA1186" s="76"/>
      <c r="AB1186" s="76"/>
      <c r="AC1186" s="76"/>
      <c r="AD1186" s="76"/>
      <c r="AE1186" s="76"/>
      <c r="AF1186" s="76"/>
      <c r="AG1186" s="76"/>
      <c r="AH1186" s="76"/>
      <c r="AI1186" s="76"/>
      <c r="AJ1186" s="76"/>
    </row>
    <row r="1187" spans="1:36" x14ac:dyDescent="0.25">
      <c r="A1187" s="76"/>
      <c r="B1187" s="76"/>
      <c r="C1187" s="76"/>
      <c r="D1187" s="76"/>
      <c r="E1187" s="76"/>
      <c r="F1187" s="76"/>
      <c r="G1187" s="76"/>
      <c r="H1187" s="76"/>
      <c r="I1187" s="76"/>
      <c r="J1187" s="76"/>
      <c r="K1187" s="76"/>
      <c r="L1187" s="76"/>
      <c r="M1187" s="76"/>
      <c r="N1187" s="76"/>
      <c r="O1187" s="76"/>
      <c r="P1187" s="76"/>
      <c r="Q1187" s="76"/>
      <c r="R1187" s="76"/>
      <c r="S1187" s="76"/>
      <c r="T1187" s="76"/>
      <c r="U1187" s="76"/>
      <c r="V1187" s="76"/>
      <c r="W1187" s="76"/>
      <c r="X1187" s="76"/>
      <c r="Y1187" s="76"/>
      <c r="Z1187" s="76"/>
      <c r="AA1187" s="76"/>
      <c r="AB1187" s="76"/>
      <c r="AC1187" s="76"/>
      <c r="AD1187" s="76"/>
      <c r="AE1187" s="76"/>
      <c r="AF1187" s="76"/>
      <c r="AG1187" s="76"/>
      <c r="AH1187" s="76"/>
      <c r="AI1187" s="76"/>
      <c r="AJ1187" s="76"/>
    </row>
    <row r="1188" spans="1:36" x14ac:dyDescent="0.25">
      <c r="A1188" s="76"/>
      <c r="B1188" s="76"/>
      <c r="C1188" s="76"/>
      <c r="D1188" s="76"/>
      <c r="E1188" s="76"/>
      <c r="F1188" s="76"/>
      <c r="G1188" s="76"/>
      <c r="H1188" s="76"/>
      <c r="I1188" s="76"/>
      <c r="J1188" s="76"/>
      <c r="K1188" s="76"/>
      <c r="L1188" s="76"/>
      <c r="M1188" s="76"/>
      <c r="N1188" s="76"/>
      <c r="O1188" s="76"/>
      <c r="P1188" s="76"/>
      <c r="Q1188" s="76"/>
      <c r="R1188" s="76"/>
      <c r="S1188" s="76"/>
      <c r="T1188" s="76"/>
      <c r="U1188" s="76"/>
      <c r="V1188" s="76"/>
      <c r="W1188" s="76"/>
      <c r="X1188" s="76"/>
      <c r="Y1188" s="76"/>
      <c r="Z1188" s="76"/>
      <c r="AA1188" s="76"/>
      <c r="AB1188" s="76"/>
      <c r="AC1188" s="76"/>
      <c r="AD1188" s="76"/>
      <c r="AE1188" s="76"/>
      <c r="AF1188" s="76"/>
      <c r="AG1188" s="76"/>
      <c r="AH1188" s="76"/>
      <c r="AI1188" s="76"/>
      <c r="AJ1188" s="76"/>
    </row>
    <row r="1189" spans="1:36" x14ac:dyDescent="0.25">
      <c r="A1189" s="76"/>
      <c r="B1189" s="76"/>
      <c r="C1189" s="76"/>
      <c r="D1189" s="76"/>
      <c r="E1189" s="76"/>
      <c r="F1189" s="76"/>
      <c r="G1189" s="76"/>
      <c r="H1189" s="76"/>
      <c r="I1189" s="76"/>
      <c r="J1189" s="76"/>
      <c r="K1189" s="76"/>
      <c r="L1189" s="76"/>
      <c r="M1189" s="76"/>
      <c r="N1189" s="76"/>
      <c r="O1189" s="76"/>
      <c r="P1189" s="76"/>
      <c r="Q1189" s="76"/>
      <c r="R1189" s="76"/>
      <c r="S1189" s="76"/>
      <c r="T1189" s="76"/>
      <c r="U1189" s="76"/>
      <c r="V1189" s="76"/>
      <c r="W1189" s="76"/>
      <c r="X1189" s="76"/>
      <c r="Y1189" s="76"/>
      <c r="Z1189" s="76"/>
      <c r="AA1189" s="76"/>
      <c r="AB1189" s="76"/>
      <c r="AC1189" s="76"/>
      <c r="AD1189" s="76"/>
      <c r="AE1189" s="76"/>
      <c r="AF1189" s="76"/>
      <c r="AG1189" s="76"/>
      <c r="AH1189" s="76"/>
      <c r="AI1189" s="76"/>
      <c r="AJ1189" s="76"/>
    </row>
    <row r="1190" spans="1:36" x14ac:dyDescent="0.25">
      <c r="A1190" s="76"/>
      <c r="B1190" s="76"/>
      <c r="C1190" s="76"/>
      <c r="D1190" s="76"/>
      <c r="E1190" s="76"/>
      <c r="F1190" s="76"/>
      <c r="G1190" s="76"/>
      <c r="H1190" s="76"/>
      <c r="I1190" s="76"/>
      <c r="J1190" s="76"/>
      <c r="K1190" s="76"/>
      <c r="L1190" s="76"/>
      <c r="M1190" s="76"/>
      <c r="N1190" s="76"/>
      <c r="O1190" s="76"/>
      <c r="P1190" s="76"/>
      <c r="Q1190" s="76"/>
      <c r="R1190" s="76"/>
      <c r="S1190" s="76"/>
      <c r="T1190" s="76"/>
      <c r="U1190" s="76"/>
      <c r="V1190" s="76"/>
      <c r="W1190" s="76"/>
      <c r="X1190" s="76"/>
      <c r="Y1190" s="76"/>
      <c r="Z1190" s="76"/>
      <c r="AA1190" s="76"/>
      <c r="AB1190" s="76"/>
      <c r="AC1190" s="76"/>
      <c r="AD1190" s="76"/>
      <c r="AE1190" s="76"/>
      <c r="AF1190" s="76"/>
      <c r="AG1190" s="76"/>
      <c r="AH1190" s="76"/>
      <c r="AI1190" s="76"/>
      <c r="AJ1190" s="76"/>
    </row>
    <row r="1191" spans="1:36" x14ac:dyDescent="0.25">
      <c r="A1191" s="76"/>
      <c r="B1191" s="76"/>
      <c r="C1191" s="76"/>
      <c r="D1191" s="76"/>
      <c r="E1191" s="76"/>
      <c r="F1191" s="76"/>
      <c r="G1191" s="76"/>
      <c r="H1191" s="76"/>
      <c r="I1191" s="76"/>
      <c r="J1191" s="76"/>
      <c r="K1191" s="76"/>
      <c r="L1191" s="76"/>
      <c r="M1191" s="76"/>
      <c r="N1191" s="76"/>
      <c r="O1191" s="76"/>
      <c r="P1191" s="76"/>
      <c r="Q1191" s="76"/>
      <c r="R1191" s="76"/>
      <c r="S1191" s="76"/>
      <c r="T1191" s="76"/>
      <c r="U1191" s="76"/>
      <c r="V1191" s="76"/>
      <c r="W1191" s="76"/>
      <c r="X1191" s="76"/>
      <c r="Y1191" s="76"/>
      <c r="Z1191" s="76"/>
      <c r="AA1191" s="76"/>
      <c r="AB1191" s="76"/>
      <c r="AC1191" s="76"/>
      <c r="AD1191" s="76"/>
      <c r="AE1191" s="76"/>
      <c r="AF1191" s="76"/>
      <c r="AG1191" s="76"/>
      <c r="AH1191" s="76"/>
      <c r="AI1191" s="76"/>
      <c r="AJ1191" s="76"/>
    </row>
    <row r="1192" spans="1:36" x14ac:dyDescent="0.25">
      <c r="A1192" s="76"/>
      <c r="B1192" s="76"/>
      <c r="C1192" s="76"/>
      <c r="D1192" s="76"/>
      <c r="E1192" s="76"/>
      <c r="F1192" s="76"/>
      <c r="G1192" s="76"/>
      <c r="H1192" s="76"/>
      <c r="I1192" s="76"/>
      <c r="J1192" s="76"/>
      <c r="K1192" s="76"/>
      <c r="L1192" s="76"/>
      <c r="M1192" s="76"/>
      <c r="N1192" s="76"/>
      <c r="O1192" s="76"/>
      <c r="P1192" s="76"/>
      <c r="Q1192" s="76"/>
      <c r="R1192" s="76"/>
      <c r="S1192" s="76"/>
      <c r="T1192" s="76"/>
      <c r="U1192" s="76"/>
      <c r="V1192" s="76"/>
      <c r="W1192" s="76"/>
      <c r="X1192" s="76"/>
      <c r="Y1192" s="76"/>
      <c r="Z1192" s="76"/>
      <c r="AA1192" s="76"/>
      <c r="AB1192" s="76"/>
      <c r="AC1192" s="76"/>
      <c r="AD1192" s="76"/>
      <c r="AE1192" s="76"/>
      <c r="AF1192" s="76"/>
      <c r="AG1192" s="76"/>
      <c r="AH1192" s="76"/>
      <c r="AI1192" s="76"/>
      <c r="AJ1192" s="76"/>
    </row>
    <row r="1193" spans="1:36" x14ac:dyDescent="0.25">
      <c r="A1193" s="76"/>
      <c r="B1193" s="76"/>
      <c r="C1193" s="76"/>
      <c r="D1193" s="76"/>
      <c r="E1193" s="76"/>
      <c r="F1193" s="76"/>
      <c r="G1193" s="76"/>
      <c r="H1193" s="76"/>
      <c r="I1193" s="76"/>
      <c r="J1193" s="76"/>
      <c r="K1193" s="76"/>
      <c r="L1193" s="76"/>
      <c r="M1193" s="76"/>
      <c r="N1193" s="76"/>
      <c r="O1193" s="76"/>
      <c r="P1193" s="76"/>
      <c r="Q1193" s="76"/>
      <c r="R1193" s="76"/>
      <c r="S1193" s="76"/>
      <c r="T1193" s="76"/>
      <c r="U1193" s="76"/>
      <c r="V1193" s="76"/>
      <c r="W1193" s="76"/>
      <c r="X1193" s="76"/>
      <c r="Y1193" s="76"/>
      <c r="Z1193" s="76"/>
      <c r="AA1193" s="76"/>
      <c r="AB1193" s="76"/>
      <c r="AC1193" s="76"/>
      <c r="AD1193" s="76"/>
      <c r="AE1193" s="76"/>
      <c r="AF1193" s="76"/>
      <c r="AG1193" s="76"/>
      <c r="AH1193" s="76"/>
      <c r="AI1193" s="76"/>
      <c r="AJ1193" s="76"/>
    </row>
    <row r="1194" spans="1:36" x14ac:dyDescent="0.25">
      <c r="A1194" s="76"/>
      <c r="B1194" s="76"/>
      <c r="C1194" s="76"/>
      <c r="D1194" s="76"/>
      <c r="E1194" s="76"/>
      <c r="F1194" s="76"/>
      <c r="G1194" s="76"/>
      <c r="H1194" s="76"/>
      <c r="I1194" s="76"/>
      <c r="J1194" s="76"/>
      <c r="K1194" s="76"/>
      <c r="L1194" s="76"/>
      <c r="M1194" s="76"/>
      <c r="N1194" s="76"/>
      <c r="O1194" s="76"/>
      <c r="P1194" s="76"/>
      <c r="Q1194" s="76"/>
      <c r="R1194" s="76"/>
      <c r="S1194" s="76"/>
      <c r="T1194" s="76"/>
      <c r="U1194" s="76"/>
      <c r="V1194" s="76"/>
      <c r="W1194" s="76"/>
      <c r="X1194" s="76"/>
      <c r="Y1194" s="76"/>
      <c r="Z1194" s="76"/>
      <c r="AA1194" s="76"/>
      <c r="AB1194" s="76"/>
      <c r="AC1194" s="76"/>
      <c r="AD1194" s="76"/>
      <c r="AE1194" s="76"/>
      <c r="AF1194" s="76"/>
      <c r="AG1194" s="76"/>
      <c r="AH1194" s="76"/>
      <c r="AI1194" s="76"/>
      <c r="AJ1194" s="76"/>
    </row>
    <row r="1195" spans="1:36" x14ac:dyDescent="0.25">
      <c r="A1195" s="76"/>
      <c r="B1195" s="76"/>
      <c r="C1195" s="76"/>
      <c r="D1195" s="76"/>
      <c r="E1195" s="76"/>
      <c r="F1195" s="76"/>
      <c r="G1195" s="76"/>
      <c r="H1195" s="76"/>
      <c r="I1195" s="76"/>
      <c r="J1195" s="76"/>
      <c r="K1195" s="76"/>
      <c r="L1195" s="76"/>
      <c r="M1195" s="76"/>
      <c r="N1195" s="76"/>
      <c r="O1195" s="76"/>
      <c r="P1195" s="76"/>
      <c r="Q1195" s="76"/>
      <c r="R1195" s="76"/>
      <c r="S1195" s="76"/>
      <c r="T1195" s="76"/>
      <c r="U1195" s="76"/>
      <c r="V1195" s="76"/>
      <c r="W1195" s="76"/>
      <c r="X1195" s="76"/>
      <c r="Y1195" s="76"/>
      <c r="Z1195" s="76"/>
      <c r="AA1195" s="76"/>
      <c r="AB1195" s="76"/>
      <c r="AC1195" s="76"/>
      <c r="AD1195" s="76"/>
      <c r="AE1195" s="76"/>
      <c r="AF1195" s="76"/>
      <c r="AG1195" s="76"/>
      <c r="AH1195" s="76"/>
      <c r="AI1195" s="76"/>
      <c r="AJ1195" s="76"/>
    </row>
    <row r="1196" spans="1:36" x14ac:dyDescent="0.25">
      <c r="A1196" s="76"/>
      <c r="B1196" s="76"/>
      <c r="C1196" s="76"/>
      <c r="D1196" s="76"/>
      <c r="E1196" s="76"/>
      <c r="F1196" s="76"/>
      <c r="G1196" s="76"/>
      <c r="H1196" s="76"/>
      <c r="I1196" s="76"/>
      <c r="J1196" s="76"/>
      <c r="K1196" s="76"/>
      <c r="L1196" s="76"/>
      <c r="M1196" s="76"/>
      <c r="N1196" s="76"/>
      <c r="O1196" s="76"/>
      <c r="P1196" s="76"/>
      <c r="Q1196" s="76"/>
      <c r="R1196" s="76"/>
      <c r="S1196" s="76"/>
      <c r="T1196" s="76"/>
      <c r="U1196" s="76"/>
      <c r="V1196" s="76"/>
      <c r="W1196" s="76"/>
      <c r="X1196" s="76"/>
      <c r="Y1196" s="76"/>
      <c r="Z1196" s="76"/>
      <c r="AA1196" s="76"/>
      <c r="AB1196" s="76"/>
      <c r="AC1196" s="76"/>
      <c r="AD1196" s="76"/>
      <c r="AE1196" s="76"/>
      <c r="AF1196" s="76"/>
      <c r="AG1196" s="76"/>
      <c r="AH1196" s="76"/>
      <c r="AI1196" s="76"/>
      <c r="AJ1196" s="76"/>
    </row>
    <row r="1197" spans="1:36" x14ac:dyDescent="0.25">
      <c r="A1197" s="76"/>
      <c r="B1197" s="76"/>
      <c r="C1197" s="76"/>
      <c r="D1197" s="76"/>
      <c r="E1197" s="76"/>
      <c r="F1197" s="76"/>
      <c r="G1197" s="76"/>
      <c r="H1197" s="76"/>
      <c r="I1197" s="76"/>
      <c r="J1197" s="76"/>
      <c r="K1197" s="76"/>
      <c r="L1197" s="76"/>
      <c r="M1197" s="76"/>
      <c r="N1197" s="76"/>
      <c r="O1197" s="76"/>
      <c r="P1197" s="76"/>
      <c r="Q1197" s="76"/>
      <c r="R1197" s="76"/>
      <c r="S1197" s="76"/>
      <c r="T1197" s="76"/>
      <c r="U1197" s="76"/>
      <c r="V1197" s="76"/>
      <c r="W1197" s="76"/>
      <c r="X1197" s="76"/>
      <c r="Y1197" s="76"/>
      <c r="Z1197" s="76"/>
      <c r="AA1197" s="76"/>
      <c r="AB1197" s="76"/>
      <c r="AC1197" s="76"/>
      <c r="AD1197" s="76"/>
      <c r="AE1197" s="76"/>
      <c r="AF1197" s="76"/>
      <c r="AG1197" s="76"/>
      <c r="AH1197" s="76"/>
      <c r="AI1197" s="76"/>
      <c r="AJ1197" s="76"/>
    </row>
    <row r="1198" spans="1:36" x14ac:dyDescent="0.25">
      <c r="A1198" s="76"/>
      <c r="B1198" s="76"/>
      <c r="C1198" s="76"/>
      <c r="D1198" s="76"/>
      <c r="E1198" s="76"/>
      <c r="F1198" s="76"/>
      <c r="G1198" s="76"/>
      <c r="H1198" s="76"/>
      <c r="I1198" s="76"/>
      <c r="J1198" s="76"/>
      <c r="K1198" s="76"/>
      <c r="L1198" s="76"/>
      <c r="M1198" s="76"/>
      <c r="N1198" s="76"/>
      <c r="O1198" s="76"/>
      <c r="P1198" s="76"/>
      <c r="Q1198" s="76"/>
      <c r="R1198" s="76"/>
      <c r="S1198" s="76"/>
      <c r="T1198" s="76"/>
      <c r="U1198" s="76"/>
      <c r="V1198" s="76"/>
      <c r="W1198" s="76"/>
      <c r="X1198" s="76"/>
      <c r="Y1198" s="76"/>
      <c r="Z1198" s="76"/>
      <c r="AA1198" s="76"/>
      <c r="AB1198" s="76"/>
      <c r="AC1198" s="76"/>
      <c r="AD1198" s="76"/>
      <c r="AE1198" s="76"/>
      <c r="AF1198" s="76"/>
      <c r="AG1198" s="76"/>
      <c r="AH1198" s="76"/>
      <c r="AI1198" s="76"/>
      <c r="AJ1198" s="76"/>
    </row>
    <row r="1199" spans="1:36" x14ac:dyDescent="0.25">
      <c r="A1199" s="76"/>
      <c r="B1199" s="76"/>
      <c r="C1199" s="76"/>
      <c r="D1199" s="76"/>
      <c r="E1199" s="76"/>
      <c r="F1199" s="76"/>
      <c r="G1199" s="76"/>
      <c r="H1199" s="76"/>
      <c r="I1199" s="76"/>
      <c r="J1199" s="76"/>
      <c r="K1199" s="76"/>
      <c r="L1199" s="76"/>
      <c r="M1199" s="76"/>
      <c r="N1199" s="76"/>
      <c r="O1199" s="76"/>
      <c r="P1199" s="76"/>
      <c r="Q1199" s="76"/>
      <c r="R1199" s="76"/>
      <c r="S1199" s="76"/>
      <c r="T1199" s="76"/>
      <c r="U1199" s="76"/>
      <c r="V1199" s="76"/>
      <c r="W1199" s="76"/>
      <c r="X1199" s="76"/>
      <c r="Y1199" s="76"/>
      <c r="Z1199" s="76"/>
      <c r="AA1199" s="76"/>
      <c r="AB1199" s="76"/>
      <c r="AC1199" s="76"/>
      <c r="AD1199" s="76"/>
      <c r="AE1199" s="76"/>
      <c r="AF1199" s="76"/>
      <c r="AG1199" s="76"/>
      <c r="AH1199" s="76"/>
      <c r="AI1199" s="76"/>
      <c r="AJ1199" s="76"/>
    </row>
    <row r="1200" spans="1:36" x14ac:dyDescent="0.25">
      <c r="A1200" s="76"/>
      <c r="B1200" s="76"/>
      <c r="C1200" s="76"/>
      <c r="D1200" s="76"/>
      <c r="E1200" s="76"/>
      <c r="F1200" s="76"/>
      <c r="G1200" s="76"/>
      <c r="H1200" s="76"/>
      <c r="I1200" s="76"/>
      <c r="J1200" s="76"/>
      <c r="K1200" s="76"/>
      <c r="L1200" s="76"/>
      <c r="M1200" s="76"/>
      <c r="N1200" s="76"/>
      <c r="O1200" s="76"/>
      <c r="P1200" s="76"/>
      <c r="Q1200" s="76"/>
      <c r="R1200" s="76"/>
      <c r="S1200" s="76"/>
      <c r="T1200" s="76"/>
      <c r="U1200" s="76"/>
      <c r="V1200" s="76"/>
      <c r="W1200" s="76"/>
      <c r="X1200" s="76"/>
      <c r="Y1200" s="76"/>
      <c r="Z1200" s="76"/>
      <c r="AA1200" s="76"/>
      <c r="AB1200" s="76"/>
      <c r="AC1200" s="76"/>
      <c r="AD1200" s="76"/>
      <c r="AE1200" s="76"/>
      <c r="AF1200" s="76"/>
      <c r="AG1200" s="76"/>
      <c r="AH1200" s="76"/>
      <c r="AI1200" s="76"/>
      <c r="AJ1200" s="76"/>
    </row>
    <row r="1201" spans="1:36" x14ac:dyDescent="0.25">
      <c r="A1201" s="76"/>
      <c r="B1201" s="76"/>
      <c r="C1201" s="76"/>
      <c r="D1201" s="76"/>
      <c r="E1201" s="76"/>
      <c r="F1201" s="76"/>
      <c r="G1201" s="76"/>
      <c r="H1201" s="76"/>
      <c r="I1201" s="76"/>
      <c r="J1201" s="76"/>
      <c r="K1201" s="76"/>
      <c r="L1201" s="76"/>
      <c r="M1201" s="76"/>
      <c r="N1201" s="76"/>
      <c r="O1201" s="76"/>
      <c r="P1201" s="76"/>
      <c r="Q1201" s="76"/>
      <c r="R1201" s="76"/>
      <c r="S1201" s="76"/>
      <c r="T1201" s="76"/>
      <c r="U1201" s="76"/>
      <c r="V1201" s="76"/>
      <c r="W1201" s="76"/>
      <c r="X1201" s="76"/>
      <c r="Y1201" s="76"/>
      <c r="Z1201" s="76"/>
      <c r="AA1201" s="76"/>
      <c r="AB1201" s="76"/>
      <c r="AC1201" s="76"/>
      <c r="AD1201" s="76"/>
      <c r="AE1201" s="76"/>
      <c r="AF1201" s="76"/>
      <c r="AG1201" s="76"/>
      <c r="AH1201" s="76"/>
      <c r="AI1201" s="76"/>
      <c r="AJ1201" s="76"/>
    </row>
    <row r="1202" spans="1:36" x14ac:dyDescent="0.25">
      <c r="A1202" s="76"/>
      <c r="B1202" s="76"/>
      <c r="C1202" s="76"/>
      <c r="D1202" s="76"/>
      <c r="E1202" s="76"/>
      <c r="F1202" s="76"/>
      <c r="G1202" s="76"/>
      <c r="H1202" s="76"/>
      <c r="I1202" s="76"/>
      <c r="J1202" s="76"/>
      <c r="K1202" s="76"/>
      <c r="L1202" s="76"/>
      <c r="M1202" s="76"/>
      <c r="N1202" s="76"/>
      <c r="O1202" s="76"/>
      <c r="P1202" s="76"/>
      <c r="Q1202" s="76"/>
      <c r="R1202" s="76"/>
      <c r="S1202" s="76"/>
      <c r="T1202" s="76"/>
      <c r="U1202" s="76"/>
      <c r="V1202" s="76"/>
      <c r="W1202" s="76"/>
      <c r="X1202" s="76"/>
      <c r="Y1202" s="76"/>
      <c r="Z1202" s="76"/>
      <c r="AA1202" s="76"/>
      <c r="AB1202" s="76"/>
      <c r="AC1202" s="76"/>
      <c r="AD1202" s="76"/>
      <c r="AE1202" s="76"/>
      <c r="AF1202" s="76"/>
      <c r="AG1202" s="76"/>
      <c r="AH1202" s="76"/>
      <c r="AI1202" s="76"/>
      <c r="AJ1202" s="76"/>
    </row>
    <row r="1203" spans="1:36" x14ac:dyDescent="0.25">
      <c r="A1203" s="76"/>
      <c r="B1203" s="76"/>
      <c r="C1203" s="76"/>
      <c r="D1203" s="76"/>
      <c r="E1203" s="76"/>
      <c r="F1203" s="76"/>
      <c r="G1203" s="76"/>
      <c r="H1203" s="76"/>
      <c r="I1203" s="76"/>
      <c r="J1203" s="76"/>
      <c r="K1203" s="76"/>
      <c r="L1203" s="76"/>
      <c r="M1203" s="76"/>
      <c r="N1203" s="76"/>
      <c r="O1203" s="76"/>
      <c r="P1203" s="76"/>
      <c r="Q1203" s="76"/>
      <c r="R1203" s="76"/>
      <c r="S1203" s="76"/>
      <c r="T1203" s="76"/>
      <c r="U1203" s="76"/>
      <c r="V1203" s="76"/>
      <c r="W1203" s="76"/>
      <c r="X1203" s="76"/>
      <c r="Y1203" s="76"/>
      <c r="Z1203" s="76"/>
      <c r="AA1203" s="76"/>
      <c r="AB1203" s="76"/>
      <c r="AC1203" s="76"/>
      <c r="AD1203" s="76"/>
      <c r="AE1203" s="76"/>
      <c r="AF1203" s="76"/>
      <c r="AG1203" s="76"/>
      <c r="AH1203" s="76"/>
      <c r="AI1203" s="76"/>
      <c r="AJ1203" s="76"/>
    </row>
    <row r="1204" spans="1:36" x14ac:dyDescent="0.25">
      <c r="A1204" s="76"/>
      <c r="B1204" s="76"/>
      <c r="C1204" s="76"/>
      <c r="D1204" s="76"/>
      <c r="E1204" s="76"/>
      <c r="F1204" s="76"/>
      <c r="G1204" s="76"/>
      <c r="H1204" s="76"/>
      <c r="I1204" s="76"/>
      <c r="J1204" s="76"/>
      <c r="K1204" s="76"/>
      <c r="L1204" s="76"/>
      <c r="M1204" s="76"/>
      <c r="N1204" s="76"/>
      <c r="O1204" s="76"/>
      <c r="P1204" s="76"/>
      <c r="Q1204" s="76"/>
      <c r="R1204" s="76"/>
      <c r="S1204" s="76"/>
      <c r="T1204" s="76"/>
      <c r="U1204" s="76"/>
      <c r="V1204" s="76"/>
      <c r="W1204" s="76"/>
      <c r="X1204" s="76"/>
      <c r="Y1204" s="76"/>
      <c r="Z1204" s="76"/>
      <c r="AA1204" s="76"/>
      <c r="AB1204" s="76"/>
      <c r="AC1204" s="76"/>
      <c r="AD1204" s="76"/>
      <c r="AE1204" s="76"/>
      <c r="AF1204" s="76"/>
      <c r="AG1204" s="76"/>
      <c r="AH1204" s="76"/>
      <c r="AI1204" s="76"/>
      <c r="AJ1204" s="76"/>
    </row>
    <row r="1205" spans="1:36" x14ac:dyDescent="0.25">
      <c r="A1205" s="76"/>
      <c r="B1205" s="76"/>
      <c r="C1205" s="76"/>
      <c r="D1205" s="76"/>
      <c r="E1205" s="76"/>
      <c r="F1205" s="76"/>
      <c r="G1205" s="76"/>
      <c r="H1205" s="76"/>
      <c r="I1205" s="76"/>
      <c r="J1205" s="76"/>
      <c r="K1205" s="76"/>
      <c r="L1205" s="76"/>
      <c r="M1205" s="76"/>
      <c r="N1205" s="76"/>
      <c r="O1205" s="76"/>
      <c r="P1205" s="76"/>
      <c r="Q1205" s="76"/>
      <c r="R1205" s="76"/>
      <c r="S1205" s="76"/>
      <c r="T1205" s="76"/>
      <c r="U1205" s="76"/>
      <c r="V1205" s="76"/>
      <c r="W1205" s="76"/>
      <c r="X1205" s="76"/>
      <c r="Y1205" s="76"/>
      <c r="Z1205" s="76"/>
      <c r="AA1205" s="76"/>
      <c r="AB1205" s="76"/>
      <c r="AC1205" s="76"/>
      <c r="AD1205" s="76"/>
      <c r="AE1205" s="76"/>
      <c r="AF1205" s="76"/>
      <c r="AG1205" s="76"/>
      <c r="AH1205" s="76"/>
      <c r="AI1205" s="76"/>
      <c r="AJ1205" s="76"/>
    </row>
    <row r="1206" spans="1:36" x14ac:dyDescent="0.25">
      <c r="A1206" s="76"/>
      <c r="B1206" s="76"/>
      <c r="C1206" s="76"/>
      <c r="D1206" s="76"/>
      <c r="E1206" s="76"/>
      <c r="F1206" s="76"/>
      <c r="G1206" s="76"/>
      <c r="H1206" s="76"/>
      <c r="I1206" s="76"/>
      <c r="J1206" s="76"/>
      <c r="K1206" s="76"/>
      <c r="L1206" s="76"/>
      <c r="M1206" s="76"/>
      <c r="N1206" s="76"/>
      <c r="O1206" s="76"/>
      <c r="P1206" s="76"/>
      <c r="Q1206" s="76"/>
      <c r="R1206" s="76"/>
      <c r="S1206" s="76"/>
      <c r="T1206" s="76"/>
      <c r="U1206" s="76"/>
      <c r="V1206" s="76"/>
      <c r="W1206" s="76"/>
      <c r="X1206" s="76"/>
      <c r="Y1206" s="76"/>
      <c r="Z1206" s="76"/>
      <c r="AA1206" s="76"/>
      <c r="AB1206" s="76"/>
      <c r="AC1206" s="76"/>
      <c r="AD1206" s="76"/>
      <c r="AE1206" s="76"/>
      <c r="AF1206" s="76"/>
      <c r="AG1206" s="76"/>
      <c r="AH1206" s="76"/>
      <c r="AI1206" s="76"/>
      <c r="AJ1206" s="76"/>
    </row>
    <row r="1207" spans="1:36" x14ac:dyDescent="0.25">
      <c r="A1207" s="76"/>
      <c r="B1207" s="76"/>
      <c r="C1207" s="76"/>
      <c r="D1207" s="76"/>
      <c r="E1207" s="76"/>
      <c r="F1207" s="76"/>
      <c r="G1207" s="76"/>
      <c r="H1207" s="76"/>
      <c r="I1207" s="76"/>
      <c r="J1207" s="76"/>
      <c r="K1207" s="76"/>
      <c r="L1207" s="76"/>
      <c r="M1207" s="76"/>
      <c r="N1207" s="76"/>
      <c r="O1207" s="76"/>
      <c r="P1207" s="76"/>
      <c r="Q1207" s="76"/>
      <c r="R1207" s="76"/>
      <c r="S1207" s="76"/>
      <c r="T1207" s="76"/>
      <c r="U1207" s="76"/>
      <c r="V1207" s="76"/>
      <c r="W1207" s="76"/>
      <c r="X1207" s="76"/>
      <c r="Y1207" s="76"/>
      <c r="Z1207" s="76"/>
      <c r="AA1207" s="76"/>
      <c r="AB1207" s="76"/>
      <c r="AC1207" s="76"/>
      <c r="AD1207" s="76"/>
      <c r="AE1207" s="76"/>
      <c r="AF1207" s="76"/>
      <c r="AG1207" s="76"/>
      <c r="AH1207" s="76"/>
      <c r="AI1207" s="76"/>
      <c r="AJ1207" s="76"/>
    </row>
    <row r="1208" spans="1:36" x14ac:dyDescent="0.25">
      <c r="A1208" s="76"/>
      <c r="B1208" s="76"/>
      <c r="C1208" s="76"/>
      <c r="D1208" s="76"/>
      <c r="E1208" s="76"/>
      <c r="F1208" s="76"/>
      <c r="G1208" s="76"/>
      <c r="H1208" s="76"/>
      <c r="I1208" s="76"/>
      <c r="J1208" s="76"/>
      <c r="K1208" s="76"/>
      <c r="L1208" s="76"/>
      <c r="M1208" s="76"/>
      <c r="N1208" s="76"/>
      <c r="O1208" s="76"/>
      <c r="P1208" s="76"/>
      <c r="Q1208" s="76"/>
      <c r="R1208" s="76"/>
      <c r="S1208" s="76"/>
      <c r="T1208" s="76"/>
      <c r="U1208" s="76"/>
      <c r="V1208" s="76"/>
      <c r="W1208" s="76"/>
      <c r="X1208" s="76"/>
      <c r="Y1208" s="76"/>
      <c r="Z1208" s="76"/>
      <c r="AA1208" s="76"/>
      <c r="AB1208" s="76"/>
      <c r="AC1208" s="76"/>
      <c r="AD1208" s="76"/>
      <c r="AE1208" s="76"/>
      <c r="AF1208" s="76"/>
      <c r="AG1208" s="76"/>
      <c r="AH1208" s="76"/>
      <c r="AI1208" s="76"/>
      <c r="AJ1208" s="76"/>
    </row>
    <row r="1209" spans="1:36" x14ac:dyDescent="0.25">
      <c r="A1209" s="76"/>
      <c r="B1209" s="76"/>
      <c r="C1209" s="76"/>
      <c r="D1209" s="76"/>
      <c r="E1209" s="76"/>
      <c r="F1209" s="76"/>
      <c r="G1209" s="76"/>
      <c r="H1209" s="76"/>
      <c r="I1209" s="76"/>
      <c r="J1209" s="76"/>
      <c r="K1209" s="76"/>
      <c r="L1209" s="76"/>
      <c r="M1209" s="76"/>
      <c r="N1209" s="76"/>
      <c r="O1209" s="76"/>
      <c r="P1209" s="76"/>
      <c r="Q1209" s="76"/>
      <c r="R1209" s="76"/>
      <c r="S1209" s="76"/>
      <c r="T1209" s="76"/>
      <c r="U1209" s="76"/>
      <c r="V1209" s="76"/>
      <c r="W1209" s="76"/>
      <c r="X1209" s="76"/>
      <c r="Y1209" s="76"/>
      <c r="Z1209" s="76"/>
      <c r="AA1209" s="76"/>
      <c r="AB1209" s="76"/>
      <c r="AC1209" s="76"/>
      <c r="AD1209" s="76"/>
      <c r="AE1209" s="76"/>
      <c r="AF1209" s="76"/>
      <c r="AG1209" s="76"/>
      <c r="AH1209" s="76"/>
      <c r="AI1209" s="76"/>
      <c r="AJ1209" s="76"/>
    </row>
    <row r="1210" spans="1:36" x14ac:dyDescent="0.25">
      <c r="A1210" s="76"/>
      <c r="B1210" s="76"/>
      <c r="C1210" s="76"/>
      <c r="D1210" s="76"/>
      <c r="E1210" s="76"/>
      <c r="F1210" s="76"/>
      <c r="G1210" s="76"/>
      <c r="H1210" s="76"/>
      <c r="I1210" s="76"/>
      <c r="J1210" s="76"/>
      <c r="K1210" s="76"/>
      <c r="L1210" s="76"/>
      <c r="M1210" s="76"/>
      <c r="N1210" s="76"/>
      <c r="O1210" s="76"/>
      <c r="P1210" s="76"/>
      <c r="Q1210" s="76"/>
      <c r="R1210" s="76"/>
      <c r="S1210" s="76"/>
      <c r="T1210" s="76"/>
      <c r="U1210" s="76"/>
      <c r="V1210" s="76"/>
      <c r="W1210" s="76"/>
      <c r="X1210" s="76"/>
      <c r="Y1210" s="76"/>
      <c r="Z1210" s="76"/>
      <c r="AA1210" s="76"/>
      <c r="AB1210" s="76"/>
      <c r="AC1210" s="76"/>
      <c r="AD1210" s="76"/>
      <c r="AE1210" s="76"/>
      <c r="AF1210" s="76"/>
      <c r="AG1210" s="76"/>
      <c r="AH1210" s="76"/>
      <c r="AI1210" s="76"/>
      <c r="AJ1210" s="76"/>
    </row>
    <row r="1211" spans="1:36" x14ac:dyDescent="0.25">
      <c r="A1211" s="76"/>
      <c r="B1211" s="76"/>
      <c r="C1211" s="76"/>
      <c r="D1211" s="76"/>
      <c r="E1211" s="76"/>
      <c r="F1211" s="76"/>
      <c r="G1211" s="76"/>
      <c r="H1211" s="76"/>
      <c r="I1211" s="76"/>
      <c r="J1211" s="76"/>
      <c r="K1211" s="76"/>
      <c r="L1211" s="76"/>
      <c r="M1211" s="76"/>
      <c r="N1211" s="76"/>
      <c r="O1211" s="76"/>
      <c r="P1211" s="76"/>
      <c r="Q1211" s="76"/>
      <c r="R1211" s="76"/>
      <c r="S1211" s="76"/>
      <c r="T1211" s="76"/>
      <c r="U1211" s="76"/>
      <c r="V1211" s="76"/>
      <c r="W1211" s="76"/>
      <c r="X1211" s="76"/>
      <c r="Y1211" s="76"/>
      <c r="Z1211" s="76"/>
      <c r="AA1211" s="76"/>
      <c r="AB1211" s="76"/>
      <c r="AC1211" s="76"/>
      <c r="AD1211" s="76"/>
      <c r="AE1211" s="76"/>
      <c r="AF1211" s="76"/>
      <c r="AG1211" s="76"/>
      <c r="AH1211" s="76"/>
      <c r="AI1211" s="76"/>
      <c r="AJ1211" s="76"/>
    </row>
    <row r="1212" spans="1:36" x14ac:dyDescent="0.25">
      <c r="A1212" s="76"/>
      <c r="B1212" s="76"/>
      <c r="C1212" s="76"/>
      <c r="D1212" s="76"/>
      <c r="E1212" s="76"/>
      <c r="F1212" s="76"/>
      <c r="G1212" s="76"/>
      <c r="H1212" s="76"/>
      <c r="I1212" s="76"/>
      <c r="J1212" s="76"/>
      <c r="K1212" s="76"/>
      <c r="L1212" s="76"/>
      <c r="M1212" s="76"/>
      <c r="N1212" s="76"/>
      <c r="O1212" s="76"/>
      <c r="P1212" s="76"/>
      <c r="Q1212" s="76"/>
      <c r="R1212" s="76"/>
      <c r="S1212" s="76"/>
      <c r="T1212" s="76"/>
      <c r="U1212" s="76"/>
      <c r="V1212" s="76"/>
      <c r="W1212" s="76"/>
      <c r="X1212" s="76"/>
      <c r="Y1212" s="76"/>
      <c r="Z1212" s="76"/>
      <c r="AA1212" s="76"/>
      <c r="AB1212" s="76"/>
      <c r="AC1212" s="76"/>
      <c r="AD1212" s="76"/>
      <c r="AE1212" s="76"/>
      <c r="AF1212" s="76"/>
      <c r="AG1212" s="76"/>
      <c r="AH1212" s="76"/>
      <c r="AI1212" s="76"/>
      <c r="AJ1212" s="76"/>
    </row>
    <row r="1213" spans="1:36" x14ac:dyDescent="0.25">
      <c r="A1213" s="76"/>
      <c r="B1213" s="76"/>
      <c r="C1213" s="76"/>
      <c r="D1213" s="76"/>
      <c r="E1213" s="76"/>
      <c r="F1213" s="76"/>
      <c r="G1213" s="76"/>
      <c r="H1213" s="76"/>
      <c r="I1213" s="76"/>
      <c r="J1213" s="76"/>
      <c r="K1213" s="76"/>
      <c r="L1213" s="76"/>
      <c r="M1213" s="76"/>
      <c r="N1213" s="76"/>
      <c r="O1213" s="76"/>
      <c r="P1213" s="76"/>
      <c r="Q1213" s="76"/>
      <c r="R1213" s="76"/>
      <c r="S1213" s="76"/>
      <c r="T1213" s="76"/>
      <c r="U1213" s="76"/>
      <c r="V1213" s="76"/>
      <c r="W1213" s="76"/>
      <c r="X1213" s="76"/>
      <c r="Y1213" s="76"/>
      <c r="Z1213" s="76"/>
      <c r="AA1213" s="76"/>
      <c r="AB1213" s="76"/>
      <c r="AC1213" s="76"/>
      <c r="AD1213" s="76"/>
      <c r="AE1213" s="76"/>
      <c r="AF1213" s="76"/>
      <c r="AG1213" s="76"/>
      <c r="AH1213" s="76"/>
      <c r="AI1213" s="76"/>
      <c r="AJ1213" s="76"/>
    </row>
    <row r="1214" spans="1:36" x14ac:dyDescent="0.25">
      <c r="A1214" s="76"/>
      <c r="B1214" s="76"/>
      <c r="C1214" s="76"/>
      <c r="D1214" s="76"/>
      <c r="E1214" s="76"/>
      <c r="F1214" s="76"/>
      <c r="G1214" s="76"/>
      <c r="H1214" s="76"/>
      <c r="I1214" s="76"/>
      <c r="J1214" s="76"/>
      <c r="K1214" s="76"/>
      <c r="L1214" s="76"/>
      <c r="M1214" s="76"/>
      <c r="N1214" s="76"/>
      <c r="O1214" s="76"/>
      <c r="P1214" s="76"/>
      <c r="Q1214" s="76"/>
      <c r="R1214" s="76"/>
      <c r="S1214" s="76"/>
      <c r="T1214" s="76"/>
      <c r="U1214" s="76"/>
      <c r="V1214" s="76"/>
      <c r="W1214" s="76"/>
      <c r="X1214" s="76"/>
      <c r="Y1214" s="76"/>
      <c r="Z1214" s="76"/>
      <c r="AA1214" s="76"/>
      <c r="AB1214" s="76"/>
      <c r="AC1214" s="76"/>
      <c r="AD1214" s="76"/>
      <c r="AE1214" s="76"/>
      <c r="AF1214" s="76"/>
      <c r="AG1214" s="76"/>
      <c r="AH1214" s="76"/>
      <c r="AI1214" s="76"/>
      <c r="AJ1214" s="76"/>
    </row>
    <row r="1215" spans="1:36" x14ac:dyDescent="0.25">
      <c r="A1215" s="76"/>
      <c r="B1215" s="76"/>
      <c r="C1215" s="76"/>
      <c r="D1215" s="76"/>
      <c r="E1215" s="76"/>
      <c r="F1215" s="76"/>
      <c r="G1215" s="76"/>
      <c r="H1215" s="76"/>
      <c r="I1215" s="76"/>
      <c r="J1215" s="76"/>
      <c r="K1215" s="76"/>
      <c r="L1215" s="76"/>
      <c r="M1215" s="76"/>
      <c r="N1215" s="76"/>
      <c r="O1215" s="76"/>
      <c r="P1215" s="76"/>
      <c r="Q1215" s="76"/>
      <c r="R1215" s="76"/>
      <c r="S1215" s="76"/>
      <c r="T1215" s="76"/>
      <c r="U1215" s="76"/>
      <c r="V1215" s="76"/>
      <c r="W1215" s="76"/>
      <c r="X1215" s="76"/>
      <c r="Y1215" s="76"/>
      <c r="Z1215" s="76"/>
      <c r="AA1215" s="76"/>
      <c r="AB1215" s="76"/>
      <c r="AC1215" s="76"/>
      <c r="AD1215" s="76"/>
      <c r="AE1215" s="76"/>
      <c r="AF1215" s="76"/>
      <c r="AG1215" s="76"/>
      <c r="AH1215" s="76"/>
      <c r="AI1215" s="76"/>
      <c r="AJ1215" s="76"/>
    </row>
    <row r="1216" spans="1:36" x14ac:dyDescent="0.25">
      <c r="A1216" s="76"/>
      <c r="B1216" s="76"/>
      <c r="C1216" s="76"/>
      <c r="D1216" s="76"/>
      <c r="E1216" s="76"/>
      <c r="F1216" s="76"/>
      <c r="G1216" s="76"/>
      <c r="H1216" s="76"/>
      <c r="I1216" s="76"/>
      <c r="J1216" s="76"/>
      <c r="K1216" s="76"/>
      <c r="L1216" s="76"/>
      <c r="M1216" s="76"/>
      <c r="N1216" s="76"/>
      <c r="O1216" s="76"/>
      <c r="P1216" s="76"/>
      <c r="Q1216" s="76"/>
      <c r="R1216" s="76"/>
      <c r="S1216" s="76"/>
      <c r="T1216" s="76"/>
      <c r="U1216" s="76"/>
      <c r="V1216" s="76"/>
      <c r="W1216" s="76"/>
      <c r="X1216" s="76"/>
      <c r="Y1216" s="76"/>
      <c r="Z1216" s="76"/>
      <c r="AA1216" s="76"/>
      <c r="AB1216" s="76"/>
      <c r="AC1216" s="76"/>
      <c r="AD1216" s="76"/>
      <c r="AE1216" s="76"/>
      <c r="AF1216" s="76"/>
      <c r="AG1216" s="76"/>
      <c r="AH1216" s="76"/>
      <c r="AI1216" s="76"/>
      <c r="AJ1216" s="76"/>
    </row>
    <row r="1217" spans="1:36" x14ac:dyDescent="0.25">
      <c r="A1217" s="76"/>
      <c r="B1217" s="76"/>
      <c r="C1217" s="76"/>
      <c r="D1217" s="76"/>
      <c r="E1217" s="76"/>
      <c r="F1217" s="76"/>
      <c r="G1217" s="76"/>
      <c r="H1217" s="76"/>
      <c r="I1217" s="76"/>
      <c r="J1217" s="76"/>
      <c r="K1217" s="76"/>
      <c r="L1217" s="76"/>
      <c r="M1217" s="76"/>
      <c r="N1217" s="76"/>
      <c r="O1217" s="76"/>
      <c r="P1217" s="76"/>
      <c r="Q1217" s="76"/>
      <c r="R1217" s="76"/>
      <c r="S1217" s="76"/>
      <c r="T1217" s="76"/>
      <c r="U1217" s="76"/>
      <c r="V1217" s="76"/>
      <c r="W1217" s="76"/>
      <c r="X1217" s="76"/>
      <c r="Y1217" s="76"/>
      <c r="Z1217" s="76"/>
      <c r="AA1217" s="76"/>
      <c r="AB1217" s="76"/>
      <c r="AC1217" s="76"/>
      <c r="AD1217" s="76"/>
      <c r="AE1217" s="76"/>
      <c r="AF1217" s="76"/>
      <c r="AG1217" s="76"/>
      <c r="AH1217" s="76"/>
      <c r="AI1217" s="76"/>
      <c r="AJ1217" s="76"/>
    </row>
    <row r="1218" spans="1:36" x14ac:dyDescent="0.25">
      <c r="A1218" s="76"/>
      <c r="B1218" s="76"/>
      <c r="C1218" s="76"/>
      <c r="D1218" s="76"/>
      <c r="E1218" s="76"/>
      <c r="F1218" s="76"/>
      <c r="G1218" s="76"/>
      <c r="H1218" s="76"/>
      <c r="I1218" s="76"/>
      <c r="J1218" s="76"/>
      <c r="K1218" s="76"/>
      <c r="L1218" s="76"/>
      <c r="M1218" s="76"/>
      <c r="N1218" s="76"/>
      <c r="O1218" s="76"/>
      <c r="P1218" s="76"/>
      <c r="Q1218" s="76"/>
      <c r="R1218" s="76"/>
      <c r="S1218" s="76"/>
      <c r="T1218" s="76"/>
      <c r="U1218" s="76"/>
      <c r="V1218" s="76"/>
      <c r="W1218" s="76"/>
      <c r="X1218" s="76"/>
      <c r="Y1218" s="76"/>
      <c r="Z1218" s="76"/>
      <c r="AA1218" s="76"/>
      <c r="AB1218" s="76"/>
      <c r="AC1218" s="76"/>
      <c r="AD1218" s="76"/>
      <c r="AE1218" s="76"/>
      <c r="AF1218" s="76"/>
      <c r="AG1218" s="76"/>
      <c r="AH1218" s="76"/>
      <c r="AI1218" s="76"/>
      <c r="AJ1218" s="76"/>
    </row>
    <row r="1219" spans="1:36" x14ac:dyDescent="0.25">
      <c r="A1219" s="76"/>
      <c r="B1219" s="76"/>
      <c r="C1219" s="76"/>
      <c r="D1219" s="76"/>
      <c r="E1219" s="76"/>
      <c r="F1219" s="76"/>
      <c r="G1219" s="76"/>
      <c r="H1219" s="76"/>
      <c r="I1219" s="76"/>
      <c r="J1219" s="76"/>
      <c r="K1219" s="76"/>
      <c r="L1219" s="76"/>
      <c r="M1219" s="76"/>
      <c r="N1219" s="76"/>
      <c r="O1219" s="76"/>
      <c r="P1219" s="76"/>
      <c r="Q1219" s="76"/>
      <c r="R1219" s="76"/>
      <c r="S1219" s="76"/>
      <c r="T1219" s="76"/>
      <c r="U1219" s="76"/>
      <c r="V1219" s="76"/>
      <c r="W1219" s="76"/>
      <c r="X1219" s="76"/>
      <c r="Y1219" s="76"/>
      <c r="Z1219" s="76"/>
      <c r="AA1219" s="76"/>
      <c r="AB1219" s="76"/>
      <c r="AC1219" s="76"/>
      <c r="AD1219" s="76"/>
      <c r="AE1219" s="76"/>
      <c r="AF1219" s="76"/>
      <c r="AG1219" s="76"/>
      <c r="AH1219" s="76"/>
      <c r="AI1219" s="76"/>
      <c r="AJ1219" s="76"/>
    </row>
    <row r="1220" spans="1:36" x14ac:dyDescent="0.25">
      <c r="A1220" s="76"/>
      <c r="B1220" s="76"/>
      <c r="C1220" s="76"/>
      <c r="D1220" s="76"/>
      <c r="E1220" s="76"/>
      <c r="F1220" s="76"/>
      <c r="G1220" s="76"/>
      <c r="H1220" s="76"/>
      <c r="I1220" s="76"/>
      <c r="J1220" s="76"/>
      <c r="K1220" s="76"/>
      <c r="L1220" s="76"/>
      <c r="M1220" s="76"/>
      <c r="N1220" s="76"/>
      <c r="O1220" s="76"/>
      <c r="P1220" s="76"/>
      <c r="Q1220" s="76"/>
      <c r="R1220" s="76"/>
      <c r="S1220" s="76"/>
      <c r="T1220" s="76"/>
      <c r="U1220" s="76"/>
      <c r="V1220" s="76"/>
      <c r="W1220" s="76"/>
      <c r="X1220" s="76"/>
      <c r="Y1220" s="76"/>
      <c r="Z1220" s="76"/>
      <c r="AA1220" s="76"/>
      <c r="AB1220" s="76"/>
      <c r="AC1220" s="76"/>
      <c r="AD1220" s="76"/>
      <c r="AE1220" s="76"/>
      <c r="AF1220" s="76"/>
      <c r="AG1220" s="76"/>
      <c r="AH1220" s="76"/>
      <c r="AI1220" s="76"/>
      <c r="AJ1220" s="76"/>
    </row>
    <row r="1221" spans="1:36" x14ac:dyDescent="0.25">
      <c r="A1221" s="76"/>
      <c r="B1221" s="76"/>
      <c r="C1221" s="76"/>
      <c r="D1221" s="76"/>
      <c r="E1221" s="76"/>
      <c r="F1221" s="76"/>
      <c r="G1221" s="76"/>
      <c r="H1221" s="76"/>
      <c r="I1221" s="76"/>
      <c r="J1221" s="76"/>
      <c r="K1221" s="76"/>
      <c r="L1221" s="76"/>
      <c r="M1221" s="76"/>
      <c r="N1221" s="76"/>
      <c r="O1221" s="76"/>
      <c r="P1221" s="76"/>
      <c r="Q1221" s="76"/>
      <c r="R1221" s="76"/>
      <c r="S1221" s="76"/>
      <c r="T1221" s="76"/>
      <c r="U1221" s="76"/>
      <c r="V1221" s="76"/>
      <c r="W1221" s="76"/>
      <c r="X1221" s="76"/>
      <c r="Y1221" s="76"/>
      <c r="Z1221" s="76"/>
      <c r="AA1221" s="76"/>
      <c r="AB1221" s="76"/>
      <c r="AC1221" s="76"/>
      <c r="AD1221" s="76"/>
      <c r="AE1221" s="76"/>
      <c r="AF1221" s="76"/>
      <c r="AG1221" s="76"/>
      <c r="AH1221" s="76"/>
      <c r="AI1221" s="76"/>
      <c r="AJ1221" s="76"/>
    </row>
    <row r="1222" spans="1:36" x14ac:dyDescent="0.25">
      <c r="A1222" s="76"/>
      <c r="B1222" s="76"/>
      <c r="C1222" s="76"/>
      <c r="D1222" s="76"/>
      <c r="E1222" s="76"/>
      <c r="F1222" s="76"/>
      <c r="G1222" s="76"/>
      <c r="H1222" s="76"/>
      <c r="I1222" s="76"/>
      <c r="J1222" s="76"/>
      <c r="K1222" s="76"/>
      <c r="L1222" s="76"/>
      <c r="M1222" s="76"/>
      <c r="N1222" s="76"/>
      <c r="O1222" s="76"/>
      <c r="P1222" s="76"/>
      <c r="Q1222" s="76"/>
      <c r="R1222" s="76"/>
      <c r="S1222" s="76"/>
      <c r="T1222" s="76"/>
      <c r="U1222" s="76"/>
      <c r="V1222" s="76"/>
      <c r="W1222" s="76"/>
      <c r="X1222" s="76"/>
      <c r="Y1222" s="76"/>
      <c r="Z1222" s="76"/>
      <c r="AA1222" s="76"/>
      <c r="AB1222" s="76"/>
      <c r="AC1222" s="76"/>
      <c r="AD1222" s="76"/>
      <c r="AE1222" s="76"/>
      <c r="AF1222" s="76"/>
      <c r="AG1222" s="76"/>
      <c r="AH1222" s="76"/>
      <c r="AI1222" s="76"/>
      <c r="AJ1222" s="76"/>
    </row>
    <row r="1223" spans="1:36" x14ac:dyDescent="0.25">
      <c r="A1223" s="76"/>
      <c r="B1223" s="76"/>
      <c r="C1223" s="76"/>
      <c r="D1223" s="76"/>
      <c r="E1223" s="76"/>
      <c r="F1223" s="76"/>
      <c r="G1223" s="76"/>
      <c r="H1223" s="76"/>
      <c r="I1223" s="76"/>
      <c r="J1223" s="76"/>
      <c r="K1223" s="76"/>
      <c r="L1223" s="76"/>
      <c r="M1223" s="76"/>
      <c r="N1223" s="76"/>
      <c r="O1223" s="76"/>
      <c r="P1223" s="76"/>
      <c r="Q1223" s="76"/>
      <c r="R1223" s="76"/>
      <c r="S1223" s="76"/>
      <c r="T1223" s="76"/>
      <c r="U1223" s="76"/>
      <c r="V1223" s="76"/>
      <c r="W1223" s="76"/>
      <c r="X1223" s="76"/>
      <c r="Y1223" s="76"/>
      <c r="Z1223" s="76"/>
      <c r="AA1223" s="76"/>
      <c r="AB1223" s="76"/>
      <c r="AC1223" s="76"/>
      <c r="AD1223" s="76"/>
      <c r="AE1223" s="76"/>
      <c r="AF1223" s="76"/>
      <c r="AG1223" s="76"/>
      <c r="AH1223" s="76"/>
      <c r="AI1223" s="76"/>
      <c r="AJ1223" s="76"/>
    </row>
    <row r="1224" spans="1:36" x14ac:dyDescent="0.25">
      <c r="A1224" s="76"/>
      <c r="B1224" s="76"/>
      <c r="C1224" s="76"/>
      <c r="D1224" s="76"/>
      <c r="E1224" s="76"/>
      <c r="F1224" s="76"/>
      <c r="G1224" s="76"/>
      <c r="H1224" s="76"/>
      <c r="I1224" s="76"/>
      <c r="J1224" s="76"/>
      <c r="K1224" s="76"/>
      <c r="L1224" s="76"/>
      <c r="M1224" s="76"/>
      <c r="N1224" s="76"/>
      <c r="O1224" s="76"/>
      <c r="P1224" s="76"/>
      <c r="Q1224" s="76"/>
      <c r="R1224" s="76"/>
      <c r="S1224" s="76"/>
      <c r="T1224" s="76"/>
      <c r="U1224" s="76"/>
      <c r="V1224" s="76"/>
      <c r="W1224" s="76"/>
      <c r="X1224" s="76"/>
      <c r="Y1224" s="76"/>
      <c r="Z1224" s="76"/>
      <c r="AA1224" s="76"/>
      <c r="AB1224" s="76"/>
      <c r="AC1224" s="76"/>
      <c r="AD1224" s="76"/>
      <c r="AE1224" s="76"/>
      <c r="AF1224" s="76"/>
      <c r="AG1224" s="76"/>
      <c r="AH1224" s="76"/>
      <c r="AI1224" s="76"/>
      <c r="AJ1224" s="76"/>
    </row>
    <row r="1225" spans="1:36" x14ac:dyDescent="0.25">
      <c r="A1225" s="76"/>
      <c r="B1225" s="76"/>
      <c r="C1225" s="76"/>
      <c r="D1225" s="76"/>
      <c r="E1225" s="76"/>
      <c r="F1225" s="76"/>
      <c r="G1225" s="76"/>
      <c r="H1225" s="76"/>
      <c r="I1225" s="76"/>
      <c r="J1225" s="76"/>
      <c r="K1225" s="76"/>
      <c r="L1225" s="76"/>
      <c r="M1225" s="76"/>
      <c r="N1225" s="76"/>
      <c r="O1225" s="76"/>
      <c r="P1225" s="76"/>
      <c r="Q1225" s="76"/>
      <c r="R1225" s="76"/>
      <c r="S1225" s="76"/>
      <c r="T1225" s="76"/>
      <c r="U1225" s="76"/>
      <c r="V1225" s="76"/>
      <c r="W1225" s="76"/>
      <c r="X1225" s="76"/>
      <c r="Y1225" s="76"/>
      <c r="Z1225" s="76"/>
      <c r="AA1225" s="76"/>
      <c r="AB1225" s="76"/>
      <c r="AC1225" s="76"/>
      <c r="AD1225" s="76"/>
      <c r="AE1225" s="76"/>
      <c r="AF1225" s="76"/>
      <c r="AG1225" s="76"/>
      <c r="AH1225" s="76"/>
      <c r="AI1225" s="76"/>
      <c r="AJ1225" s="76"/>
    </row>
    <row r="1226" spans="1:36" x14ac:dyDescent="0.25">
      <c r="A1226" s="76"/>
      <c r="B1226" s="76"/>
      <c r="C1226" s="76"/>
      <c r="D1226" s="76"/>
      <c r="E1226" s="76"/>
      <c r="F1226" s="76"/>
      <c r="G1226" s="76"/>
      <c r="H1226" s="76"/>
      <c r="I1226" s="76"/>
      <c r="J1226" s="76"/>
      <c r="K1226" s="76"/>
      <c r="L1226" s="76"/>
      <c r="M1226" s="76"/>
      <c r="N1226" s="76"/>
      <c r="O1226" s="76"/>
      <c r="P1226" s="76"/>
      <c r="Q1226" s="76"/>
      <c r="R1226" s="76"/>
      <c r="S1226" s="76"/>
      <c r="T1226" s="76"/>
      <c r="U1226" s="76"/>
      <c r="V1226" s="76"/>
      <c r="W1226" s="76"/>
      <c r="X1226" s="76"/>
      <c r="Y1226" s="76"/>
      <c r="Z1226" s="76"/>
      <c r="AA1226" s="76"/>
      <c r="AB1226" s="76"/>
      <c r="AC1226" s="76"/>
      <c r="AD1226" s="76"/>
      <c r="AE1226" s="76"/>
      <c r="AF1226" s="76"/>
      <c r="AG1226" s="76"/>
      <c r="AH1226" s="76"/>
      <c r="AI1226" s="76"/>
      <c r="AJ1226" s="76"/>
    </row>
    <row r="1227" spans="1:36" x14ac:dyDescent="0.25">
      <c r="A1227" s="76"/>
      <c r="B1227" s="76"/>
      <c r="C1227" s="76"/>
      <c r="D1227" s="76"/>
      <c r="E1227" s="76"/>
      <c r="F1227" s="76"/>
      <c r="G1227" s="76"/>
      <c r="H1227" s="76"/>
      <c r="I1227" s="76"/>
      <c r="J1227" s="76"/>
      <c r="K1227" s="76"/>
      <c r="L1227" s="76"/>
      <c r="M1227" s="76"/>
      <c r="N1227" s="76"/>
      <c r="O1227" s="76"/>
      <c r="P1227" s="76"/>
      <c r="Q1227" s="76"/>
      <c r="R1227" s="76"/>
      <c r="S1227" s="76"/>
      <c r="T1227" s="76"/>
      <c r="U1227" s="76"/>
      <c r="V1227" s="76"/>
      <c r="W1227" s="76"/>
      <c r="X1227" s="76"/>
      <c r="Y1227" s="76"/>
      <c r="Z1227" s="76"/>
      <c r="AA1227" s="76"/>
      <c r="AB1227" s="76"/>
      <c r="AC1227" s="76"/>
      <c r="AD1227" s="76"/>
      <c r="AE1227" s="76"/>
      <c r="AF1227" s="76"/>
      <c r="AG1227" s="76"/>
      <c r="AH1227" s="76"/>
      <c r="AI1227" s="76"/>
      <c r="AJ1227" s="76"/>
    </row>
    <row r="1228" spans="1:36" x14ac:dyDescent="0.25">
      <c r="A1228" s="76"/>
      <c r="B1228" s="76"/>
      <c r="C1228" s="76"/>
      <c r="D1228" s="76"/>
      <c r="E1228" s="76"/>
      <c r="F1228" s="76"/>
      <c r="G1228" s="76"/>
      <c r="H1228" s="76"/>
      <c r="I1228" s="76"/>
      <c r="J1228" s="76"/>
      <c r="K1228" s="76"/>
      <c r="L1228" s="76"/>
      <c r="M1228" s="76"/>
      <c r="N1228" s="76"/>
      <c r="O1228" s="76"/>
      <c r="P1228" s="76"/>
      <c r="Q1228" s="76"/>
      <c r="R1228" s="76"/>
      <c r="S1228" s="76"/>
      <c r="T1228" s="76"/>
      <c r="U1228" s="76"/>
      <c r="V1228" s="76"/>
      <c r="W1228" s="76"/>
      <c r="X1228" s="76"/>
      <c r="Y1228" s="76"/>
      <c r="Z1228" s="76"/>
      <c r="AA1228" s="76"/>
      <c r="AB1228" s="76"/>
      <c r="AC1228" s="76"/>
      <c r="AD1228" s="76"/>
      <c r="AE1228" s="76"/>
      <c r="AF1228" s="76"/>
      <c r="AG1228" s="76"/>
      <c r="AH1228" s="76"/>
      <c r="AI1228" s="76"/>
      <c r="AJ1228" s="76"/>
    </row>
    <row r="1229" spans="1:36" x14ac:dyDescent="0.25">
      <c r="A1229" s="76"/>
      <c r="B1229" s="76"/>
      <c r="C1229" s="76"/>
      <c r="D1229" s="76"/>
      <c r="E1229" s="76"/>
      <c r="F1229" s="76"/>
      <c r="G1229" s="76"/>
      <c r="H1229" s="76"/>
      <c r="I1229" s="76"/>
      <c r="J1229" s="76"/>
      <c r="K1229" s="76"/>
      <c r="L1229" s="76"/>
      <c r="M1229" s="76"/>
      <c r="N1229" s="76"/>
      <c r="O1229" s="76"/>
      <c r="P1229" s="76"/>
      <c r="Q1229" s="76"/>
      <c r="R1229" s="76"/>
      <c r="S1229" s="76"/>
      <c r="T1229" s="76"/>
      <c r="U1229" s="76"/>
      <c r="V1229" s="76"/>
      <c r="W1229" s="76"/>
      <c r="X1229" s="76"/>
      <c r="Y1229" s="76"/>
      <c r="Z1229" s="76"/>
      <c r="AA1229" s="76"/>
      <c r="AB1229" s="76"/>
      <c r="AC1229" s="76"/>
      <c r="AD1229" s="76"/>
      <c r="AE1229" s="76"/>
      <c r="AF1229" s="76"/>
      <c r="AG1229" s="76"/>
      <c r="AH1229" s="76"/>
      <c r="AI1229" s="76"/>
      <c r="AJ1229" s="76"/>
    </row>
    <row r="1230" spans="1:36" x14ac:dyDescent="0.25">
      <c r="A1230" s="76"/>
      <c r="B1230" s="76"/>
      <c r="C1230" s="76"/>
      <c r="D1230" s="76"/>
      <c r="E1230" s="76"/>
      <c r="F1230" s="76"/>
      <c r="G1230" s="76"/>
      <c r="H1230" s="76"/>
      <c r="I1230" s="76"/>
      <c r="J1230" s="76"/>
      <c r="K1230" s="76"/>
      <c r="L1230" s="76"/>
      <c r="M1230" s="76"/>
      <c r="N1230" s="76"/>
      <c r="O1230" s="76"/>
      <c r="P1230" s="76"/>
      <c r="Q1230" s="76"/>
      <c r="R1230" s="76"/>
      <c r="S1230" s="76"/>
      <c r="T1230" s="76"/>
      <c r="U1230" s="76"/>
      <c r="V1230" s="76"/>
      <c r="W1230" s="76"/>
      <c r="X1230" s="76"/>
      <c r="Y1230" s="76"/>
      <c r="Z1230" s="76"/>
      <c r="AA1230" s="76"/>
      <c r="AB1230" s="76"/>
      <c r="AC1230" s="76"/>
      <c r="AD1230" s="76"/>
      <c r="AE1230" s="76"/>
      <c r="AF1230" s="76"/>
      <c r="AG1230" s="76"/>
      <c r="AH1230" s="76"/>
      <c r="AI1230" s="76"/>
      <c r="AJ1230" s="76"/>
    </row>
    <row r="1231" spans="1:36" x14ac:dyDescent="0.25">
      <c r="A1231" s="76"/>
      <c r="B1231" s="76"/>
      <c r="C1231" s="76"/>
      <c r="D1231" s="76"/>
      <c r="E1231" s="76"/>
      <c r="F1231" s="76"/>
      <c r="G1231" s="76"/>
      <c r="H1231" s="76"/>
      <c r="I1231" s="76"/>
      <c r="J1231" s="76"/>
      <c r="K1231" s="76"/>
      <c r="L1231" s="76"/>
      <c r="M1231" s="76"/>
      <c r="N1231" s="76"/>
      <c r="O1231" s="76"/>
      <c r="P1231" s="76"/>
      <c r="Q1231" s="76"/>
      <c r="R1231" s="76"/>
      <c r="S1231" s="76"/>
      <c r="T1231" s="76"/>
      <c r="U1231" s="76"/>
      <c r="V1231" s="76"/>
      <c r="W1231" s="76"/>
      <c r="X1231" s="76"/>
      <c r="Y1231" s="76"/>
      <c r="Z1231" s="76"/>
      <c r="AA1231" s="76"/>
      <c r="AB1231" s="76"/>
      <c r="AC1231" s="76"/>
      <c r="AD1231" s="76"/>
      <c r="AE1231" s="76"/>
      <c r="AF1231" s="76"/>
      <c r="AG1231" s="76"/>
      <c r="AH1231" s="76"/>
      <c r="AI1231" s="76"/>
      <c r="AJ1231" s="76"/>
    </row>
    <row r="1232" spans="1:36" x14ac:dyDescent="0.25">
      <c r="A1232" s="76"/>
      <c r="B1232" s="76"/>
      <c r="C1232" s="76"/>
      <c r="D1232" s="76"/>
      <c r="E1232" s="76"/>
      <c r="F1232" s="76"/>
      <c r="G1232" s="76"/>
      <c r="H1232" s="76"/>
      <c r="I1232" s="76"/>
      <c r="J1232" s="76"/>
      <c r="K1232" s="76"/>
      <c r="L1232" s="76"/>
      <c r="M1232" s="76"/>
      <c r="N1232" s="76"/>
      <c r="O1232" s="76"/>
      <c r="P1232" s="76"/>
      <c r="Q1232" s="76"/>
      <c r="R1232" s="76"/>
      <c r="S1232" s="76"/>
      <c r="T1232" s="76"/>
      <c r="U1232" s="76"/>
      <c r="V1232" s="76"/>
      <c r="W1232" s="76"/>
      <c r="X1232" s="76"/>
      <c r="Y1232" s="76"/>
      <c r="Z1232" s="76"/>
      <c r="AA1232" s="76"/>
      <c r="AB1232" s="76"/>
      <c r="AC1232" s="76"/>
      <c r="AD1232" s="76"/>
      <c r="AE1232" s="76"/>
      <c r="AF1232" s="76"/>
      <c r="AG1232" s="76"/>
      <c r="AH1232" s="76"/>
      <c r="AI1232" s="76"/>
      <c r="AJ1232" s="76"/>
    </row>
    <row r="1233" spans="1:36" x14ac:dyDescent="0.25">
      <c r="A1233" s="76"/>
      <c r="B1233" s="76"/>
      <c r="C1233" s="76"/>
      <c r="D1233" s="76"/>
      <c r="E1233" s="76"/>
      <c r="F1233" s="76"/>
      <c r="G1233" s="76"/>
      <c r="H1233" s="76"/>
      <c r="I1233" s="76"/>
      <c r="J1233" s="76"/>
      <c r="K1233" s="76"/>
      <c r="L1233" s="76"/>
      <c r="M1233" s="76"/>
      <c r="N1233" s="76"/>
      <c r="O1233" s="76"/>
      <c r="P1233" s="76"/>
      <c r="Q1233" s="76"/>
      <c r="R1233" s="76"/>
      <c r="S1233" s="76"/>
      <c r="T1233" s="76"/>
      <c r="U1233" s="76"/>
      <c r="V1233" s="76"/>
      <c r="W1233" s="76"/>
      <c r="X1233" s="76"/>
      <c r="Y1233" s="76"/>
      <c r="Z1233" s="76"/>
      <c r="AA1233" s="76"/>
      <c r="AB1233" s="76"/>
      <c r="AC1233" s="76"/>
      <c r="AD1233" s="76"/>
      <c r="AE1233" s="76"/>
      <c r="AF1233" s="76"/>
      <c r="AG1233" s="76"/>
      <c r="AH1233" s="76"/>
      <c r="AI1233" s="76"/>
      <c r="AJ1233" s="76"/>
    </row>
    <row r="1234" spans="1:36" x14ac:dyDescent="0.25">
      <c r="A1234" s="76"/>
      <c r="B1234" s="76"/>
      <c r="C1234" s="76"/>
      <c r="D1234" s="76"/>
      <c r="E1234" s="76"/>
      <c r="F1234" s="76"/>
      <c r="G1234" s="76"/>
      <c r="H1234" s="76"/>
      <c r="I1234" s="76"/>
      <c r="J1234" s="76"/>
      <c r="K1234" s="76"/>
      <c r="L1234" s="76"/>
      <c r="M1234" s="76"/>
      <c r="N1234" s="76"/>
      <c r="O1234" s="76"/>
      <c r="P1234" s="76"/>
      <c r="Q1234" s="76"/>
      <c r="R1234" s="76"/>
      <c r="S1234" s="76"/>
      <c r="T1234" s="76"/>
      <c r="U1234" s="76"/>
      <c r="V1234" s="76"/>
      <c r="W1234" s="76"/>
      <c r="X1234" s="76"/>
      <c r="Y1234" s="76"/>
      <c r="Z1234" s="76"/>
      <c r="AA1234" s="76"/>
      <c r="AB1234" s="76"/>
      <c r="AC1234" s="76"/>
      <c r="AD1234" s="76"/>
      <c r="AE1234" s="76"/>
      <c r="AF1234" s="76"/>
      <c r="AG1234" s="76"/>
      <c r="AH1234" s="76"/>
      <c r="AI1234" s="76"/>
      <c r="AJ1234" s="76"/>
    </row>
    <row r="1235" spans="1:36" x14ac:dyDescent="0.25">
      <c r="A1235" s="76"/>
      <c r="B1235" s="76"/>
      <c r="C1235" s="76"/>
      <c r="D1235" s="76"/>
      <c r="E1235" s="76"/>
      <c r="F1235" s="76"/>
      <c r="G1235" s="76"/>
      <c r="H1235" s="76"/>
      <c r="I1235" s="76"/>
      <c r="J1235" s="76"/>
      <c r="K1235" s="76"/>
      <c r="L1235" s="76"/>
      <c r="M1235" s="76"/>
      <c r="N1235" s="76"/>
      <c r="O1235" s="76"/>
      <c r="P1235" s="76"/>
      <c r="Q1235" s="76"/>
      <c r="R1235" s="76"/>
      <c r="S1235" s="76"/>
      <c r="T1235" s="76"/>
      <c r="U1235" s="76"/>
      <c r="V1235" s="76"/>
      <c r="W1235" s="76"/>
      <c r="X1235" s="76"/>
      <c r="Y1235" s="76"/>
      <c r="Z1235" s="76"/>
      <c r="AA1235" s="76"/>
      <c r="AB1235" s="76"/>
      <c r="AC1235" s="76"/>
      <c r="AD1235" s="76"/>
      <c r="AE1235" s="76"/>
      <c r="AF1235" s="76"/>
      <c r="AG1235" s="76"/>
      <c r="AH1235" s="76"/>
      <c r="AI1235" s="76"/>
      <c r="AJ1235" s="76"/>
    </row>
    <row r="1236" spans="1:36" x14ac:dyDescent="0.25">
      <c r="A1236" s="76"/>
      <c r="B1236" s="76"/>
      <c r="C1236" s="76"/>
      <c r="D1236" s="76"/>
      <c r="E1236" s="76"/>
      <c r="F1236" s="76"/>
      <c r="G1236" s="76"/>
      <c r="H1236" s="76"/>
      <c r="I1236" s="76"/>
      <c r="J1236" s="76"/>
      <c r="K1236" s="76"/>
      <c r="L1236" s="76"/>
      <c r="M1236" s="76"/>
      <c r="N1236" s="76"/>
      <c r="O1236" s="76"/>
      <c r="P1236" s="76"/>
      <c r="Q1236" s="76"/>
      <c r="R1236" s="76"/>
      <c r="S1236" s="76"/>
      <c r="T1236" s="76"/>
      <c r="U1236" s="76"/>
      <c r="V1236" s="76"/>
      <c r="W1236" s="76"/>
      <c r="X1236" s="76"/>
      <c r="Y1236" s="76"/>
      <c r="Z1236" s="76"/>
      <c r="AA1236" s="76"/>
      <c r="AB1236" s="76"/>
      <c r="AC1236" s="76"/>
      <c r="AD1236" s="76"/>
      <c r="AE1236" s="76"/>
      <c r="AF1236" s="76"/>
      <c r="AG1236" s="76"/>
      <c r="AH1236" s="76"/>
      <c r="AI1236" s="76"/>
      <c r="AJ1236" s="76"/>
    </row>
    <row r="1237" spans="1:36" x14ac:dyDescent="0.25">
      <c r="A1237" s="76"/>
      <c r="B1237" s="76"/>
      <c r="C1237" s="76"/>
      <c r="D1237" s="76"/>
      <c r="E1237" s="76"/>
      <c r="F1237" s="76"/>
      <c r="G1237" s="76"/>
      <c r="H1237" s="76"/>
      <c r="I1237" s="76"/>
      <c r="J1237" s="76"/>
      <c r="K1237" s="76"/>
      <c r="L1237" s="76"/>
      <c r="M1237" s="76"/>
      <c r="N1237" s="76"/>
      <c r="O1237" s="76"/>
      <c r="P1237" s="76"/>
      <c r="Q1237" s="76"/>
      <c r="R1237" s="76"/>
      <c r="S1237" s="76"/>
      <c r="T1237" s="76"/>
      <c r="U1237" s="76"/>
      <c r="V1237" s="76"/>
      <c r="W1237" s="76"/>
      <c r="X1237" s="76"/>
      <c r="Y1237" s="76"/>
      <c r="Z1237" s="76"/>
      <c r="AA1237" s="76"/>
      <c r="AB1237" s="76"/>
      <c r="AC1237" s="76"/>
      <c r="AD1237" s="76"/>
      <c r="AE1237" s="76"/>
      <c r="AF1237" s="76"/>
      <c r="AG1237" s="76"/>
      <c r="AH1237" s="76"/>
      <c r="AI1237" s="76"/>
      <c r="AJ1237" s="76"/>
    </row>
    <row r="1238" spans="1:36" x14ac:dyDescent="0.25">
      <c r="A1238" s="76"/>
      <c r="B1238" s="76"/>
      <c r="C1238" s="76"/>
      <c r="D1238" s="76"/>
      <c r="E1238" s="76"/>
      <c r="F1238" s="76"/>
      <c r="G1238" s="76"/>
      <c r="H1238" s="76"/>
      <c r="I1238" s="76"/>
      <c r="J1238" s="76"/>
      <c r="K1238" s="76"/>
      <c r="L1238" s="76"/>
      <c r="M1238" s="76"/>
      <c r="N1238" s="76"/>
      <c r="O1238" s="76"/>
      <c r="P1238" s="76"/>
      <c r="Q1238" s="76"/>
      <c r="R1238" s="76"/>
      <c r="S1238" s="76"/>
      <c r="T1238" s="76"/>
      <c r="U1238" s="76"/>
      <c r="V1238" s="76"/>
      <c r="W1238" s="76"/>
      <c r="X1238" s="76"/>
      <c r="Y1238" s="76"/>
      <c r="Z1238" s="76"/>
      <c r="AA1238" s="76"/>
      <c r="AB1238" s="76"/>
      <c r="AC1238" s="76"/>
      <c r="AD1238" s="76"/>
      <c r="AE1238" s="76"/>
      <c r="AF1238" s="76"/>
      <c r="AG1238" s="76"/>
      <c r="AH1238" s="76"/>
      <c r="AI1238" s="76"/>
      <c r="AJ1238" s="76"/>
    </row>
    <row r="1239" spans="1:36" x14ac:dyDescent="0.25">
      <c r="A1239" s="76"/>
      <c r="B1239" s="76"/>
      <c r="C1239" s="76"/>
      <c r="D1239" s="76"/>
      <c r="E1239" s="76"/>
      <c r="F1239" s="76"/>
      <c r="G1239" s="76"/>
      <c r="H1239" s="76"/>
      <c r="I1239" s="76"/>
      <c r="J1239" s="76"/>
      <c r="K1239" s="76"/>
      <c r="L1239" s="76"/>
      <c r="M1239" s="76"/>
      <c r="N1239" s="76"/>
      <c r="O1239" s="76"/>
      <c r="P1239" s="76"/>
      <c r="Q1239" s="76"/>
      <c r="R1239" s="76"/>
      <c r="S1239" s="76"/>
      <c r="T1239" s="76"/>
      <c r="U1239" s="76"/>
      <c r="V1239" s="76"/>
      <c r="W1239" s="76"/>
      <c r="X1239" s="76"/>
      <c r="Y1239" s="76"/>
      <c r="Z1239" s="76"/>
      <c r="AA1239" s="76"/>
      <c r="AB1239" s="76"/>
      <c r="AC1239" s="76"/>
      <c r="AD1239" s="76"/>
      <c r="AE1239" s="76"/>
      <c r="AF1239" s="76"/>
      <c r="AG1239" s="76"/>
      <c r="AH1239" s="76"/>
      <c r="AI1239" s="76"/>
      <c r="AJ1239" s="76"/>
    </row>
    <row r="1240" spans="1:36" x14ac:dyDescent="0.25">
      <c r="A1240" s="76"/>
      <c r="B1240" s="76"/>
      <c r="C1240" s="76"/>
      <c r="D1240" s="76"/>
      <c r="E1240" s="76"/>
      <c r="F1240" s="76"/>
      <c r="G1240" s="76"/>
      <c r="H1240" s="76"/>
      <c r="I1240" s="76"/>
      <c r="J1240" s="76"/>
      <c r="K1240" s="76"/>
      <c r="L1240" s="76"/>
      <c r="M1240" s="76"/>
      <c r="N1240" s="76"/>
      <c r="O1240" s="76"/>
      <c r="P1240" s="76"/>
      <c r="Q1240" s="76"/>
      <c r="R1240" s="76"/>
      <c r="S1240" s="76"/>
      <c r="T1240" s="76"/>
      <c r="U1240" s="76"/>
      <c r="V1240" s="76"/>
      <c r="W1240" s="76"/>
      <c r="X1240" s="76"/>
      <c r="Y1240" s="76"/>
      <c r="Z1240" s="76"/>
      <c r="AA1240" s="76"/>
      <c r="AB1240" s="76"/>
      <c r="AC1240" s="76"/>
      <c r="AD1240" s="76"/>
      <c r="AE1240" s="76"/>
      <c r="AF1240" s="76"/>
      <c r="AG1240" s="76"/>
      <c r="AH1240" s="76"/>
      <c r="AI1240" s="76"/>
      <c r="AJ1240" s="76"/>
    </row>
    <row r="1241" spans="1:36" x14ac:dyDescent="0.25">
      <c r="A1241" s="76"/>
      <c r="B1241" s="76"/>
      <c r="C1241" s="76"/>
      <c r="D1241" s="76"/>
      <c r="E1241" s="76"/>
      <c r="F1241" s="76"/>
      <c r="G1241" s="76"/>
      <c r="H1241" s="76"/>
      <c r="I1241" s="76"/>
      <c r="J1241" s="76"/>
      <c r="K1241" s="76"/>
      <c r="L1241" s="76"/>
      <c r="M1241" s="76"/>
      <c r="N1241" s="76"/>
      <c r="O1241" s="76"/>
      <c r="P1241" s="76"/>
      <c r="Q1241" s="76"/>
      <c r="R1241" s="76"/>
      <c r="S1241" s="76"/>
      <c r="T1241" s="76"/>
      <c r="U1241" s="76"/>
      <c r="V1241" s="76"/>
      <c r="W1241" s="76"/>
      <c r="X1241" s="76"/>
      <c r="Y1241" s="76"/>
      <c r="Z1241" s="76"/>
      <c r="AA1241" s="76"/>
      <c r="AB1241" s="76"/>
      <c r="AC1241" s="76"/>
      <c r="AD1241" s="76"/>
      <c r="AE1241" s="76"/>
      <c r="AF1241" s="76"/>
      <c r="AG1241" s="76"/>
      <c r="AH1241" s="76"/>
      <c r="AI1241" s="76"/>
      <c r="AJ1241" s="76"/>
    </row>
    <row r="1242" spans="1:36" x14ac:dyDescent="0.25">
      <c r="A1242" s="76"/>
      <c r="B1242" s="76"/>
      <c r="C1242" s="76"/>
      <c r="D1242" s="76"/>
      <c r="E1242" s="76"/>
      <c r="F1242" s="76"/>
      <c r="G1242" s="76"/>
      <c r="H1242" s="76"/>
      <c r="I1242" s="76"/>
      <c r="J1242" s="76"/>
      <c r="K1242" s="76"/>
      <c r="L1242" s="76"/>
      <c r="M1242" s="76"/>
      <c r="N1242" s="76"/>
      <c r="O1242" s="76"/>
      <c r="P1242" s="76"/>
      <c r="Q1242" s="76"/>
      <c r="R1242" s="76"/>
      <c r="S1242" s="76"/>
      <c r="T1242" s="76"/>
      <c r="U1242" s="76"/>
      <c r="V1242" s="76"/>
      <c r="W1242" s="76"/>
      <c r="X1242" s="76"/>
      <c r="Y1242" s="76"/>
      <c r="Z1242" s="76"/>
      <c r="AA1242" s="76"/>
      <c r="AB1242" s="76"/>
      <c r="AC1242" s="76"/>
      <c r="AD1242" s="76"/>
      <c r="AE1242" s="76"/>
      <c r="AF1242" s="76"/>
      <c r="AG1242" s="76"/>
      <c r="AH1242" s="76"/>
      <c r="AI1242" s="76"/>
      <c r="AJ1242" s="76"/>
    </row>
    <row r="1243" spans="1:36" x14ac:dyDescent="0.25">
      <c r="A1243" s="76"/>
      <c r="B1243" s="76"/>
      <c r="C1243" s="76"/>
      <c r="D1243" s="76"/>
      <c r="E1243" s="76"/>
      <c r="F1243" s="76"/>
      <c r="G1243" s="76"/>
      <c r="H1243" s="76"/>
      <c r="I1243" s="76"/>
      <c r="J1243" s="76"/>
      <c r="K1243" s="76"/>
      <c r="L1243" s="76"/>
      <c r="M1243" s="76"/>
      <c r="N1243" s="76"/>
      <c r="O1243" s="76"/>
      <c r="P1243" s="76"/>
      <c r="Q1243" s="76"/>
      <c r="R1243" s="76"/>
      <c r="S1243" s="76"/>
      <c r="T1243" s="76"/>
      <c r="U1243" s="76"/>
      <c r="V1243" s="76"/>
      <c r="W1243" s="76"/>
      <c r="X1243" s="76"/>
      <c r="Y1243" s="76"/>
      <c r="Z1243" s="76"/>
      <c r="AA1243" s="76"/>
      <c r="AB1243" s="76"/>
      <c r="AC1243" s="76"/>
      <c r="AD1243" s="76"/>
      <c r="AE1243" s="76"/>
      <c r="AF1243" s="76"/>
      <c r="AG1243" s="76"/>
      <c r="AH1243" s="76"/>
      <c r="AI1243" s="76"/>
      <c r="AJ1243" s="76"/>
    </row>
    <row r="1244" spans="1:36" x14ac:dyDescent="0.25">
      <c r="A1244" s="76"/>
      <c r="B1244" s="76"/>
      <c r="C1244" s="76"/>
      <c r="D1244" s="76"/>
      <c r="E1244" s="76"/>
      <c r="F1244" s="76"/>
      <c r="G1244" s="76"/>
      <c r="H1244" s="76"/>
      <c r="I1244" s="76"/>
      <c r="J1244" s="76"/>
      <c r="K1244" s="76"/>
      <c r="L1244" s="76"/>
      <c r="M1244" s="76"/>
      <c r="N1244" s="76"/>
      <c r="O1244" s="76"/>
      <c r="P1244" s="76"/>
      <c r="Q1244" s="76"/>
      <c r="R1244" s="76"/>
      <c r="S1244" s="76"/>
      <c r="T1244" s="76"/>
      <c r="U1244" s="76"/>
      <c r="V1244" s="76"/>
      <c r="W1244" s="76"/>
      <c r="X1244" s="76"/>
      <c r="Y1244" s="76"/>
      <c r="Z1244" s="76"/>
      <c r="AA1244" s="76"/>
      <c r="AB1244" s="76"/>
      <c r="AC1244" s="76"/>
      <c r="AD1244" s="76"/>
      <c r="AE1244" s="76"/>
      <c r="AF1244" s="76"/>
      <c r="AG1244" s="76"/>
      <c r="AH1244" s="76"/>
      <c r="AI1244" s="76"/>
      <c r="AJ1244" s="76"/>
    </row>
    <row r="1245" spans="1:36" x14ac:dyDescent="0.25">
      <c r="A1245" s="76"/>
      <c r="B1245" s="76"/>
      <c r="C1245" s="76"/>
      <c r="D1245" s="76"/>
      <c r="E1245" s="76"/>
      <c r="F1245" s="76"/>
      <c r="G1245" s="76"/>
      <c r="H1245" s="76"/>
      <c r="I1245" s="76"/>
      <c r="J1245" s="76"/>
      <c r="K1245" s="76"/>
      <c r="L1245" s="76"/>
      <c r="M1245" s="76"/>
      <c r="N1245" s="76"/>
      <c r="O1245" s="76"/>
      <c r="P1245" s="76"/>
      <c r="Q1245" s="76"/>
      <c r="R1245" s="76"/>
      <c r="S1245" s="76"/>
      <c r="T1245" s="76"/>
      <c r="U1245" s="76"/>
      <c r="V1245" s="76"/>
      <c r="W1245" s="76"/>
      <c r="X1245" s="76"/>
      <c r="Y1245" s="76"/>
      <c r="Z1245" s="76"/>
      <c r="AA1245" s="76"/>
      <c r="AB1245" s="76"/>
      <c r="AC1245" s="76"/>
      <c r="AD1245" s="76"/>
      <c r="AE1245" s="76"/>
      <c r="AF1245" s="76"/>
      <c r="AG1245" s="76"/>
      <c r="AH1245" s="76"/>
      <c r="AI1245" s="76"/>
      <c r="AJ1245" s="76"/>
    </row>
    <row r="1246" spans="1:36" x14ac:dyDescent="0.25">
      <c r="A1246" s="76"/>
      <c r="B1246" s="76"/>
      <c r="C1246" s="76"/>
      <c r="D1246" s="76"/>
      <c r="E1246" s="76"/>
      <c r="F1246" s="76"/>
      <c r="G1246" s="76"/>
      <c r="H1246" s="76"/>
      <c r="I1246" s="76"/>
      <c r="J1246" s="76"/>
      <c r="K1246" s="76"/>
      <c r="L1246" s="76"/>
      <c r="M1246" s="76"/>
      <c r="N1246" s="76"/>
      <c r="O1246" s="76"/>
      <c r="P1246" s="76"/>
      <c r="Q1246" s="76"/>
      <c r="R1246" s="76"/>
      <c r="S1246" s="76"/>
      <c r="T1246" s="76"/>
      <c r="U1246" s="76"/>
      <c r="V1246" s="76"/>
      <c r="W1246" s="76"/>
      <c r="X1246" s="76"/>
      <c r="Y1246" s="76"/>
      <c r="Z1246" s="76"/>
      <c r="AA1246" s="76"/>
      <c r="AB1246" s="76"/>
      <c r="AC1246" s="76"/>
      <c r="AD1246" s="76"/>
      <c r="AE1246" s="76"/>
      <c r="AF1246" s="76"/>
      <c r="AG1246" s="76"/>
      <c r="AH1246" s="76"/>
      <c r="AI1246" s="76"/>
      <c r="AJ1246" s="76"/>
    </row>
    <row r="1247" spans="1:36" x14ac:dyDescent="0.25">
      <c r="A1247" s="76"/>
      <c r="B1247" s="76"/>
      <c r="C1247" s="76"/>
      <c r="D1247" s="76"/>
      <c r="E1247" s="76"/>
      <c r="F1247" s="76"/>
      <c r="G1247" s="76"/>
      <c r="H1247" s="76"/>
      <c r="I1247" s="76"/>
      <c r="J1247" s="76"/>
      <c r="K1247" s="76"/>
      <c r="L1247" s="76"/>
      <c r="M1247" s="76"/>
      <c r="N1247" s="76"/>
      <c r="O1247" s="76"/>
      <c r="P1247" s="76"/>
      <c r="Q1247" s="76"/>
      <c r="R1247" s="76"/>
      <c r="S1247" s="76"/>
      <c r="T1247" s="76"/>
      <c r="U1247" s="76"/>
      <c r="V1247" s="76"/>
      <c r="W1247" s="76"/>
      <c r="X1247" s="76"/>
      <c r="Y1247" s="76"/>
      <c r="Z1247" s="76"/>
      <c r="AA1247" s="76"/>
      <c r="AB1247" s="76"/>
      <c r="AC1247" s="76"/>
      <c r="AD1247" s="76"/>
      <c r="AE1247" s="76"/>
      <c r="AF1247" s="76"/>
      <c r="AG1247" s="76"/>
      <c r="AH1247" s="76"/>
      <c r="AI1247" s="76"/>
      <c r="AJ1247" s="76"/>
    </row>
    <row r="1248" spans="1:36" x14ac:dyDescent="0.25">
      <c r="A1248" s="76"/>
      <c r="B1248" s="76"/>
      <c r="C1248" s="76"/>
      <c r="D1248" s="76"/>
      <c r="E1248" s="76"/>
      <c r="F1248" s="76"/>
      <c r="G1248" s="76"/>
      <c r="H1248" s="76"/>
      <c r="I1248" s="76"/>
      <c r="J1248" s="76"/>
      <c r="K1248" s="76"/>
      <c r="L1248" s="76"/>
      <c r="M1248" s="76"/>
      <c r="N1248" s="76"/>
      <c r="O1248" s="76"/>
      <c r="P1248" s="76"/>
      <c r="Q1248" s="76"/>
      <c r="R1248" s="76"/>
      <c r="S1248" s="76"/>
      <c r="T1248" s="76"/>
      <c r="U1248" s="76"/>
      <c r="V1248" s="76"/>
      <c r="W1248" s="76"/>
      <c r="X1248" s="76"/>
      <c r="Y1248" s="76"/>
      <c r="Z1248" s="76"/>
      <c r="AA1248" s="76"/>
      <c r="AB1248" s="76"/>
      <c r="AC1248" s="76"/>
      <c r="AD1248" s="76"/>
      <c r="AE1248" s="76"/>
      <c r="AF1248" s="76"/>
      <c r="AG1248" s="76"/>
      <c r="AH1248" s="76"/>
      <c r="AI1248" s="76"/>
      <c r="AJ1248" s="76"/>
    </row>
    <row r="1249" spans="1:36" x14ac:dyDescent="0.25">
      <c r="A1249" s="76"/>
      <c r="B1249" s="76"/>
      <c r="C1249" s="76"/>
      <c r="D1249" s="76"/>
      <c r="E1249" s="76"/>
      <c r="F1249" s="76"/>
      <c r="G1249" s="76"/>
      <c r="H1249" s="76"/>
      <c r="I1249" s="76"/>
      <c r="J1249" s="76"/>
      <c r="K1249" s="76"/>
      <c r="L1249" s="76"/>
      <c r="M1249" s="76"/>
      <c r="N1249" s="76"/>
      <c r="O1249" s="76"/>
      <c r="P1249" s="76"/>
      <c r="Q1249" s="76"/>
      <c r="R1249" s="76"/>
      <c r="S1249" s="76"/>
      <c r="T1249" s="76"/>
      <c r="U1249" s="76"/>
      <c r="V1249" s="76"/>
      <c r="W1249" s="76"/>
      <c r="X1249" s="76"/>
      <c r="Y1249" s="76"/>
      <c r="Z1249" s="76"/>
      <c r="AA1249" s="76"/>
      <c r="AB1249" s="76"/>
      <c r="AC1249" s="76"/>
      <c r="AD1249" s="76"/>
      <c r="AE1249" s="76"/>
      <c r="AF1249" s="76"/>
      <c r="AG1249" s="76"/>
      <c r="AH1249" s="76"/>
      <c r="AI1249" s="76"/>
      <c r="AJ1249" s="76"/>
    </row>
    <row r="1250" spans="1:36" x14ac:dyDescent="0.25">
      <c r="A1250" s="76"/>
      <c r="B1250" s="76"/>
      <c r="C1250" s="76"/>
      <c r="D1250" s="76"/>
      <c r="E1250" s="76"/>
      <c r="F1250" s="76"/>
      <c r="G1250" s="76"/>
      <c r="H1250" s="76"/>
      <c r="I1250" s="76"/>
      <c r="J1250" s="76"/>
      <c r="K1250" s="76"/>
      <c r="L1250" s="76"/>
      <c r="M1250" s="76"/>
      <c r="N1250" s="76"/>
      <c r="O1250" s="76"/>
      <c r="P1250" s="76"/>
      <c r="Q1250" s="76"/>
      <c r="R1250" s="76"/>
      <c r="S1250" s="76"/>
      <c r="T1250" s="76"/>
      <c r="U1250" s="76"/>
      <c r="V1250" s="76"/>
      <c r="W1250" s="76"/>
      <c r="X1250" s="76"/>
      <c r="Y1250" s="76"/>
      <c r="Z1250" s="76"/>
      <c r="AA1250" s="76"/>
      <c r="AB1250" s="76"/>
      <c r="AC1250" s="76"/>
      <c r="AD1250" s="76"/>
      <c r="AE1250" s="76"/>
      <c r="AF1250" s="76"/>
      <c r="AG1250" s="76"/>
      <c r="AH1250" s="76"/>
      <c r="AI1250" s="76"/>
      <c r="AJ1250" s="76"/>
    </row>
    <row r="1251" spans="1:36" x14ac:dyDescent="0.25">
      <c r="A1251" s="76"/>
      <c r="B1251" s="76"/>
      <c r="C1251" s="76"/>
      <c r="D1251" s="76"/>
      <c r="E1251" s="76"/>
      <c r="F1251" s="76"/>
      <c r="G1251" s="76"/>
      <c r="H1251" s="76"/>
      <c r="I1251" s="76"/>
      <c r="J1251" s="76"/>
      <c r="K1251" s="76"/>
      <c r="L1251" s="76"/>
      <c r="M1251" s="76"/>
      <c r="N1251" s="76"/>
      <c r="O1251" s="76"/>
      <c r="P1251" s="76"/>
      <c r="Q1251" s="76"/>
      <c r="R1251" s="76"/>
      <c r="S1251" s="76"/>
      <c r="T1251" s="76"/>
      <c r="U1251" s="76"/>
      <c r="V1251" s="76"/>
      <c r="W1251" s="76"/>
      <c r="X1251" s="76"/>
      <c r="Y1251" s="76"/>
      <c r="Z1251" s="76"/>
      <c r="AA1251" s="76"/>
      <c r="AB1251" s="76"/>
      <c r="AC1251" s="76"/>
      <c r="AD1251" s="76"/>
      <c r="AE1251" s="76"/>
      <c r="AF1251" s="76"/>
      <c r="AG1251" s="76"/>
      <c r="AH1251" s="76"/>
      <c r="AI1251" s="76"/>
      <c r="AJ1251" s="76"/>
    </row>
    <row r="1252" spans="1:36" x14ac:dyDescent="0.25">
      <c r="A1252" s="76"/>
      <c r="B1252" s="76"/>
      <c r="C1252" s="76"/>
      <c r="D1252" s="76"/>
      <c r="E1252" s="76"/>
      <c r="F1252" s="76"/>
      <c r="G1252" s="76"/>
      <c r="H1252" s="76"/>
      <c r="I1252" s="76"/>
      <c r="J1252" s="76"/>
      <c r="K1252" s="76"/>
      <c r="L1252" s="76"/>
      <c r="M1252" s="76"/>
      <c r="N1252" s="76"/>
      <c r="O1252" s="76"/>
      <c r="P1252" s="76"/>
      <c r="Q1252" s="76"/>
      <c r="R1252" s="76"/>
      <c r="S1252" s="76"/>
      <c r="T1252" s="76"/>
      <c r="U1252" s="76"/>
      <c r="V1252" s="76"/>
      <c r="W1252" s="76"/>
      <c r="X1252" s="76"/>
      <c r="Y1252" s="76"/>
      <c r="Z1252" s="76"/>
      <c r="AA1252" s="76"/>
      <c r="AB1252" s="76"/>
      <c r="AC1252" s="76"/>
      <c r="AD1252" s="76"/>
      <c r="AE1252" s="76"/>
      <c r="AF1252" s="76"/>
      <c r="AG1252" s="76"/>
      <c r="AH1252" s="76"/>
      <c r="AI1252" s="76"/>
      <c r="AJ1252" s="76"/>
    </row>
    <row r="1253" spans="1:36" x14ac:dyDescent="0.25">
      <c r="A1253" s="76"/>
      <c r="B1253" s="76"/>
      <c r="C1253" s="76"/>
      <c r="D1253" s="76"/>
      <c r="E1253" s="76"/>
      <c r="F1253" s="76"/>
      <c r="G1253" s="76"/>
      <c r="H1253" s="76"/>
      <c r="I1253" s="76"/>
      <c r="J1253" s="76"/>
      <c r="K1253" s="76"/>
      <c r="L1253" s="76"/>
      <c r="M1253" s="76"/>
      <c r="N1253" s="76"/>
      <c r="O1253" s="76"/>
      <c r="P1253" s="76"/>
      <c r="Q1253" s="76"/>
      <c r="R1253" s="76"/>
      <c r="S1253" s="76"/>
      <c r="T1253" s="76"/>
      <c r="U1253" s="76"/>
      <c r="V1253" s="76"/>
      <c r="W1253" s="76"/>
      <c r="X1253" s="76"/>
      <c r="Y1253" s="76"/>
      <c r="Z1253" s="76"/>
      <c r="AA1253" s="76"/>
      <c r="AB1253" s="76"/>
      <c r="AC1253" s="76"/>
      <c r="AD1253" s="76"/>
      <c r="AE1253" s="76"/>
      <c r="AF1253" s="76"/>
      <c r="AG1253" s="76"/>
      <c r="AH1253" s="76"/>
      <c r="AI1253" s="76"/>
      <c r="AJ1253" s="76"/>
    </row>
    <row r="1254" spans="1:36" x14ac:dyDescent="0.25">
      <c r="A1254" s="76"/>
      <c r="B1254" s="76"/>
      <c r="C1254" s="76"/>
      <c r="D1254" s="76"/>
      <c r="E1254" s="76"/>
      <c r="F1254" s="76"/>
      <c r="G1254" s="76"/>
      <c r="H1254" s="76"/>
      <c r="I1254" s="76"/>
      <c r="J1254" s="76"/>
      <c r="K1254" s="76"/>
      <c r="L1254" s="76"/>
      <c r="M1254" s="76"/>
      <c r="N1254" s="76"/>
      <c r="O1254" s="76"/>
      <c r="P1254" s="76"/>
      <c r="Q1254" s="76"/>
      <c r="R1254" s="76"/>
      <c r="S1254" s="76"/>
      <c r="T1254" s="76"/>
      <c r="U1254" s="76"/>
      <c r="V1254" s="76"/>
      <c r="W1254" s="76"/>
      <c r="X1254" s="76"/>
      <c r="Y1254" s="76"/>
      <c r="Z1254" s="76"/>
      <c r="AA1254" s="76"/>
      <c r="AB1254" s="76"/>
      <c r="AC1254" s="76"/>
      <c r="AD1254" s="76"/>
      <c r="AE1254" s="76"/>
      <c r="AF1254" s="76"/>
      <c r="AG1254" s="76"/>
      <c r="AH1254" s="76"/>
      <c r="AI1254" s="76"/>
      <c r="AJ1254" s="76"/>
    </row>
    <row r="1255" spans="1:36" x14ac:dyDescent="0.25">
      <c r="A1255" s="76"/>
      <c r="B1255" s="76"/>
      <c r="C1255" s="76"/>
      <c r="D1255" s="76"/>
      <c r="E1255" s="76"/>
      <c r="F1255" s="76"/>
      <c r="G1255" s="76"/>
      <c r="H1255" s="76"/>
      <c r="I1255" s="76"/>
      <c r="J1255" s="76"/>
      <c r="K1255" s="76"/>
      <c r="L1255" s="76"/>
      <c r="M1255" s="76"/>
      <c r="N1255" s="76"/>
      <c r="O1255" s="76"/>
      <c r="P1255" s="76"/>
      <c r="Q1255" s="76"/>
      <c r="R1255" s="76"/>
      <c r="S1255" s="76"/>
      <c r="T1255" s="76"/>
      <c r="U1255" s="76"/>
      <c r="V1255" s="76"/>
      <c r="W1255" s="76"/>
      <c r="X1255" s="76"/>
      <c r="Y1255" s="76"/>
      <c r="Z1255" s="76"/>
      <c r="AA1255" s="76"/>
      <c r="AB1255" s="76"/>
      <c r="AC1255" s="76"/>
      <c r="AD1255" s="76"/>
      <c r="AE1255" s="76"/>
      <c r="AF1255" s="76"/>
      <c r="AG1255" s="76"/>
      <c r="AH1255" s="76"/>
      <c r="AI1255" s="76"/>
      <c r="AJ1255" s="76"/>
    </row>
    <row r="1256" spans="1:36" x14ac:dyDescent="0.25">
      <c r="A1256" s="76"/>
      <c r="B1256" s="76"/>
      <c r="C1256" s="76"/>
      <c r="D1256" s="76"/>
      <c r="E1256" s="76"/>
      <c r="F1256" s="76"/>
      <c r="G1256" s="76"/>
      <c r="H1256" s="76"/>
      <c r="I1256" s="76"/>
      <c r="J1256" s="76"/>
      <c r="K1256" s="76"/>
      <c r="L1256" s="76"/>
      <c r="M1256" s="76"/>
      <c r="N1256" s="76"/>
      <c r="O1256" s="76"/>
      <c r="P1256" s="76"/>
      <c r="Q1256" s="76"/>
      <c r="R1256" s="76"/>
      <c r="S1256" s="76"/>
      <c r="T1256" s="76"/>
      <c r="U1256" s="76"/>
      <c r="V1256" s="76"/>
      <c r="W1256" s="76"/>
      <c r="X1256" s="76"/>
      <c r="Y1256" s="76"/>
      <c r="Z1256" s="76"/>
      <c r="AA1256" s="76"/>
      <c r="AB1256" s="76"/>
      <c r="AC1256" s="76"/>
      <c r="AD1256" s="76"/>
      <c r="AE1256" s="76"/>
      <c r="AF1256" s="76"/>
      <c r="AG1256" s="76"/>
      <c r="AH1256" s="76"/>
      <c r="AI1256" s="76"/>
      <c r="AJ1256" s="76"/>
    </row>
    <row r="1257" spans="1:36" x14ac:dyDescent="0.25">
      <c r="A1257" s="76"/>
      <c r="B1257" s="76"/>
      <c r="C1257" s="76"/>
      <c r="D1257" s="76"/>
      <c r="E1257" s="76"/>
      <c r="F1257" s="76"/>
      <c r="G1257" s="76"/>
      <c r="H1257" s="76"/>
      <c r="I1257" s="76"/>
      <c r="J1257" s="76"/>
      <c r="K1257" s="76"/>
      <c r="L1257" s="76"/>
      <c r="M1257" s="76"/>
      <c r="N1257" s="76"/>
      <c r="O1257" s="76"/>
      <c r="P1257" s="76"/>
      <c r="Q1257" s="76"/>
      <c r="R1257" s="76"/>
      <c r="S1257" s="76"/>
      <c r="T1257" s="76"/>
      <c r="U1257" s="76"/>
      <c r="V1257" s="76"/>
      <c r="W1257" s="76"/>
      <c r="X1257" s="76"/>
      <c r="Y1257" s="76"/>
      <c r="Z1257" s="76"/>
      <c r="AA1257" s="76"/>
      <c r="AB1257" s="76"/>
      <c r="AC1257" s="76"/>
      <c r="AD1257" s="76"/>
      <c r="AE1257" s="76"/>
      <c r="AF1257" s="76"/>
      <c r="AG1257" s="76"/>
      <c r="AH1257" s="76"/>
      <c r="AI1257" s="76"/>
      <c r="AJ1257" s="76"/>
    </row>
    <row r="1258" spans="1:36" x14ac:dyDescent="0.25">
      <c r="A1258" s="76"/>
      <c r="B1258" s="76"/>
      <c r="C1258" s="76"/>
      <c r="D1258" s="76"/>
      <c r="E1258" s="76"/>
      <c r="F1258" s="76"/>
      <c r="G1258" s="76"/>
      <c r="H1258" s="76"/>
      <c r="I1258" s="76"/>
      <c r="J1258" s="76"/>
      <c r="K1258" s="76"/>
      <c r="L1258" s="76"/>
      <c r="M1258" s="76"/>
      <c r="N1258" s="76"/>
      <c r="O1258" s="76"/>
      <c r="P1258" s="76"/>
      <c r="Q1258" s="76"/>
      <c r="R1258" s="76"/>
      <c r="S1258" s="76"/>
      <c r="T1258" s="76"/>
      <c r="U1258" s="76"/>
      <c r="V1258" s="76"/>
      <c r="W1258" s="76"/>
      <c r="X1258" s="76"/>
      <c r="Y1258" s="76"/>
      <c r="Z1258" s="76"/>
      <c r="AA1258" s="76"/>
      <c r="AB1258" s="76"/>
      <c r="AC1258" s="76"/>
      <c r="AD1258" s="76"/>
      <c r="AE1258" s="76"/>
      <c r="AF1258" s="76"/>
      <c r="AG1258" s="76"/>
      <c r="AH1258" s="76"/>
      <c r="AI1258" s="76"/>
      <c r="AJ1258" s="76"/>
    </row>
    <row r="1259" spans="1:36" x14ac:dyDescent="0.25">
      <c r="A1259" s="76"/>
      <c r="B1259" s="76"/>
      <c r="C1259" s="76"/>
      <c r="D1259" s="76"/>
      <c r="E1259" s="76"/>
      <c r="F1259" s="76"/>
      <c r="G1259" s="76"/>
      <c r="H1259" s="76"/>
      <c r="I1259" s="76"/>
      <c r="J1259" s="76"/>
      <c r="K1259" s="76"/>
      <c r="L1259" s="76"/>
      <c r="M1259" s="76"/>
      <c r="N1259" s="76"/>
      <c r="O1259" s="76"/>
      <c r="P1259" s="76"/>
      <c r="Q1259" s="76"/>
      <c r="R1259" s="76"/>
      <c r="S1259" s="76"/>
      <c r="T1259" s="76"/>
      <c r="U1259" s="76"/>
      <c r="V1259" s="76"/>
      <c r="W1259" s="76"/>
      <c r="X1259" s="76"/>
      <c r="Y1259" s="76"/>
      <c r="Z1259" s="76"/>
      <c r="AA1259" s="76"/>
      <c r="AB1259" s="76"/>
      <c r="AC1259" s="76"/>
      <c r="AD1259" s="76"/>
      <c r="AE1259" s="76"/>
      <c r="AF1259" s="76"/>
      <c r="AG1259" s="76"/>
      <c r="AH1259" s="76"/>
      <c r="AI1259" s="76"/>
      <c r="AJ1259" s="76"/>
    </row>
    <row r="1260" spans="1:36" x14ac:dyDescent="0.25">
      <c r="A1260" s="76"/>
      <c r="B1260" s="76"/>
      <c r="C1260" s="76"/>
      <c r="D1260" s="76"/>
      <c r="E1260" s="76"/>
      <c r="F1260" s="76"/>
      <c r="G1260" s="76"/>
      <c r="H1260" s="76"/>
      <c r="I1260" s="76"/>
      <c r="J1260" s="76"/>
      <c r="K1260" s="76"/>
      <c r="L1260" s="76"/>
      <c r="M1260" s="76"/>
      <c r="N1260" s="76"/>
      <c r="O1260" s="76"/>
      <c r="P1260" s="76"/>
      <c r="Q1260" s="76"/>
      <c r="R1260" s="76"/>
      <c r="S1260" s="76"/>
      <c r="T1260" s="76"/>
      <c r="U1260" s="76"/>
      <c r="V1260" s="76"/>
      <c r="W1260" s="76"/>
      <c r="X1260" s="76"/>
      <c r="Y1260" s="76"/>
      <c r="Z1260" s="76"/>
      <c r="AA1260" s="76"/>
      <c r="AB1260" s="76"/>
      <c r="AC1260" s="76"/>
      <c r="AD1260" s="76"/>
      <c r="AE1260" s="76"/>
      <c r="AF1260" s="76"/>
      <c r="AG1260" s="76"/>
      <c r="AH1260" s="76"/>
      <c r="AI1260" s="76"/>
      <c r="AJ1260" s="76"/>
    </row>
    <row r="1261" spans="1:36" x14ac:dyDescent="0.25">
      <c r="A1261" s="76"/>
      <c r="B1261" s="76"/>
      <c r="C1261" s="76"/>
      <c r="D1261" s="76"/>
      <c r="E1261" s="76"/>
      <c r="F1261" s="76"/>
      <c r="G1261" s="76"/>
      <c r="H1261" s="76"/>
      <c r="I1261" s="76"/>
      <c r="J1261" s="76"/>
      <c r="K1261" s="76"/>
      <c r="L1261" s="76"/>
      <c r="M1261" s="76"/>
      <c r="N1261" s="76"/>
      <c r="O1261" s="76"/>
      <c r="P1261" s="76"/>
      <c r="Q1261" s="76"/>
      <c r="R1261" s="76"/>
      <c r="S1261" s="76"/>
      <c r="T1261" s="76"/>
      <c r="U1261" s="76"/>
      <c r="V1261" s="76"/>
      <c r="W1261" s="76"/>
      <c r="X1261" s="76"/>
      <c r="Y1261" s="76"/>
      <c r="Z1261" s="76"/>
      <c r="AA1261" s="76"/>
      <c r="AB1261" s="76"/>
      <c r="AC1261" s="76"/>
      <c r="AD1261" s="76"/>
      <c r="AE1261" s="76"/>
      <c r="AF1261" s="76"/>
      <c r="AG1261" s="76"/>
      <c r="AH1261" s="76"/>
      <c r="AI1261" s="76"/>
      <c r="AJ1261" s="76"/>
    </row>
    <row r="1262" spans="1:36" x14ac:dyDescent="0.25">
      <c r="A1262" s="76"/>
      <c r="B1262" s="76"/>
      <c r="C1262" s="76"/>
      <c r="D1262" s="76"/>
      <c r="E1262" s="76"/>
      <c r="F1262" s="76"/>
      <c r="G1262" s="76"/>
      <c r="H1262" s="76"/>
      <c r="I1262" s="76"/>
      <c r="J1262" s="76"/>
      <c r="K1262" s="76"/>
      <c r="L1262" s="76"/>
      <c r="M1262" s="76"/>
      <c r="N1262" s="76"/>
      <c r="O1262" s="76"/>
      <c r="P1262" s="76"/>
      <c r="Q1262" s="76"/>
      <c r="R1262" s="76"/>
      <c r="S1262" s="76"/>
      <c r="T1262" s="76"/>
      <c r="U1262" s="76"/>
      <c r="V1262" s="76"/>
      <c r="W1262" s="76"/>
      <c r="X1262" s="76"/>
      <c r="Y1262" s="76"/>
      <c r="Z1262" s="76"/>
      <c r="AA1262" s="76"/>
      <c r="AB1262" s="76"/>
      <c r="AC1262" s="76"/>
      <c r="AD1262" s="76"/>
      <c r="AE1262" s="76"/>
      <c r="AF1262" s="76"/>
      <c r="AG1262" s="76"/>
      <c r="AH1262" s="76"/>
      <c r="AI1262" s="76"/>
      <c r="AJ1262" s="76"/>
    </row>
    <row r="1263" spans="1:36" x14ac:dyDescent="0.25">
      <c r="A1263" s="76"/>
      <c r="B1263" s="76"/>
      <c r="C1263" s="76"/>
      <c r="D1263" s="76"/>
      <c r="E1263" s="76"/>
      <c r="F1263" s="76"/>
      <c r="G1263" s="76"/>
      <c r="H1263" s="76"/>
      <c r="I1263" s="76"/>
      <c r="J1263" s="76"/>
      <c r="K1263" s="76"/>
      <c r="L1263" s="76"/>
      <c r="M1263" s="76"/>
      <c r="N1263" s="76"/>
      <c r="O1263" s="76"/>
      <c r="P1263" s="76"/>
      <c r="Q1263" s="76"/>
      <c r="R1263" s="76"/>
      <c r="S1263" s="76"/>
      <c r="T1263" s="76"/>
      <c r="U1263" s="76"/>
      <c r="V1263" s="76"/>
      <c r="W1263" s="76"/>
      <c r="X1263" s="76"/>
      <c r="Y1263" s="76"/>
      <c r="Z1263" s="76"/>
      <c r="AA1263" s="76"/>
      <c r="AB1263" s="76"/>
      <c r="AC1263" s="76"/>
      <c r="AD1263" s="76"/>
      <c r="AE1263" s="76"/>
      <c r="AF1263" s="76"/>
      <c r="AG1263" s="76"/>
      <c r="AH1263" s="76"/>
      <c r="AI1263" s="76"/>
      <c r="AJ1263" s="76"/>
    </row>
    <row r="1264" spans="1:36" x14ac:dyDescent="0.25">
      <c r="A1264" s="76"/>
      <c r="B1264" s="76"/>
      <c r="C1264" s="76"/>
      <c r="D1264" s="76"/>
      <c r="E1264" s="76"/>
      <c r="F1264" s="76"/>
      <c r="G1264" s="76"/>
      <c r="H1264" s="76"/>
      <c r="I1264" s="76"/>
      <c r="J1264" s="76"/>
      <c r="K1264" s="76"/>
      <c r="L1264" s="76"/>
      <c r="M1264" s="76"/>
      <c r="N1264" s="76"/>
      <c r="O1264" s="76"/>
      <c r="P1264" s="76"/>
      <c r="Q1264" s="76"/>
      <c r="R1264" s="76"/>
      <c r="S1264" s="76"/>
      <c r="T1264" s="76"/>
      <c r="U1264" s="76"/>
      <c r="V1264" s="76"/>
      <c r="W1264" s="76"/>
      <c r="X1264" s="76"/>
      <c r="Y1264" s="76"/>
      <c r="Z1264" s="76"/>
      <c r="AA1264" s="76"/>
      <c r="AB1264" s="76"/>
      <c r="AC1264" s="76"/>
      <c r="AD1264" s="76"/>
      <c r="AE1264" s="76"/>
      <c r="AF1264" s="76"/>
      <c r="AG1264" s="76"/>
      <c r="AH1264" s="76"/>
      <c r="AI1264" s="76"/>
      <c r="AJ1264" s="76"/>
    </row>
    <row r="1265" spans="1:36" x14ac:dyDescent="0.25">
      <c r="A1265" s="76"/>
      <c r="B1265" s="76"/>
      <c r="C1265" s="76"/>
      <c r="D1265" s="76"/>
      <c r="E1265" s="76"/>
      <c r="F1265" s="76"/>
      <c r="G1265" s="76"/>
      <c r="H1265" s="76"/>
      <c r="I1265" s="76"/>
      <c r="J1265" s="76"/>
      <c r="K1265" s="76"/>
      <c r="L1265" s="76"/>
      <c r="M1265" s="76"/>
      <c r="N1265" s="76"/>
      <c r="O1265" s="76"/>
      <c r="P1265" s="76"/>
      <c r="Q1265" s="76"/>
      <c r="R1265" s="76"/>
      <c r="S1265" s="76"/>
      <c r="T1265" s="76"/>
      <c r="U1265" s="76"/>
      <c r="V1265" s="76"/>
      <c r="W1265" s="76"/>
      <c r="X1265" s="76"/>
      <c r="Y1265" s="76"/>
      <c r="Z1265" s="76"/>
      <c r="AA1265" s="76"/>
      <c r="AB1265" s="76"/>
      <c r="AC1265" s="76"/>
      <c r="AD1265" s="76"/>
      <c r="AE1265" s="76"/>
      <c r="AF1265" s="76"/>
      <c r="AG1265" s="76"/>
      <c r="AH1265" s="76"/>
      <c r="AI1265" s="76"/>
      <c r="AJ1265" s="76"/>
    </row>
    <row r="1266" spans="1:36" x14ac:dyDescent="0.25">
      <c r="A1266" s="76"/>
      <c r="B1266" s="76"/>
      <c r="C1266" s="76"/>
      <c r="D1266" s="76"/>
      <c r="E1266" s="76"/>
      <c r="F1266" s="76"/>
      <c r="G1266" s="76"/>
      <c r="H1266" s="76"/>
      <c r="I1266" s="76"/>
      <c r="J1266" s="76"/>
      <c r="K1266" s="76"/>
      <c r="L1266" s="76"/>
      <c r="M1266" s="76"/>
      <c r="N1266" s="76"/>
      <c r="O1266" s="76"/>
      <c r="P1266" s="76"/>
      <c r="Q1266" s="76"/>
      <c r="R1266" s="76"/>
      <c r="S1266" s="76"/>
      <c r="T1266" s="76"/>
      <c r="U1266" s="76"/>
      <c r="V1266" s="76"/>
      <c r="W1266" s="76"/>
      <c r="X1266" s="76"/>
      <c r="Y1266" s="76"/>
      <c r="Z1266" s="76"/>
      <c r="AA1266" s="76"/>
      <c r="AB1266" s="76"/>
      <c r="AC1266" s="76"/>
      <c r="AD1266" s="76"/>
      <c r="AE1266" s="76"/>
      <c r="AF1266" s="76"/>
      <c r="AG1266" s="76"/>
      <c r="AH1266" s="76"/>
      <c r="AI1266" s="76"/>
      <c r="AJ1266" s="76"/>
    </row>
    <row r="1267" spans="1:36" x14ac:dyDescent="0.25">
      <c r="A1267" s="76"/>
      <c r="B1267" s="76"/>
      <c r="C1267" s="76"/>
      <c r="D1267" s="76"/>
      <c r="E1267" s="76"/>
      <c r="F1267" s="76"/>
      <c r="G1267" s="76"/>
      <c r="H1267" s="76"/>
      <c r="I1267" s="76"/>
      <c r="J1267" s="76"/>
      <c r="K1267" s="76"/>
      <c r="L1267" s="76"/>
      <c r="M1267" s="76"/>
      <c r="N1267" s="76"/>
      <c r="O1267" s="76"/>
      <c r="P1267" s="76"/>
      <c r="Q1267" s="76"/>
      <c r="R1267" s="76"/>
      <c r="S1267" s="76"/>
      <c r="T1267" s="76"/>
      <c r="U1267" s="76"/>
      <c r="V1267" s="76"/>
      <c r="W1267" s="76"/>
      <c r="X1267" s="76"/>
      <c r="Y1267" s="76"/>
      <c r="Z1267" s="76"/>
      <c r="AA1267" s="76"/>
      <c r="AB1267" s="76"/>
      <c r="AC1267" s="76"/>
      <c r="AD1267" s="76"/>
      <c r="AE1267" s="76"/>
      <c r="AF1267" s="76"/>
      <c r="AG1267" s="76"/>
      <c r="AH1267" s="76"/>
      <c r="AI1267" s="76"/>
      <c r="AJ1267" s="76"/>
    </row>
    <row r="1268" spans="1:36" x14ac:dyDescent="0.25">
      <c r="A1268" s="76"/>
      <c r="B1268" s="76"/>
      <c r="C1268" s="76"/>
      <c r="D1268" s="76"/>
      <c r="E1268" s="76"/>
      <c r="F1268" s="76"/>
      <c r="G1268" s="76"/>
      <c r="H1268" s="76"/>
      <c r="I1268" s="76"/>
      <c r="J1268" s="76"/>
      <c r="K1268" s="76"/>
      <c r="L1268" s="76"/>
      <c r="M1268" s="76"/>
      <c r="N1268" s="76"/>
      <c r="O1268" s="76"/>
      <c r="P1268" s="76"/>
      <c r="Q1268" s="76"/>
      <c r="R1268" s="76"/>
      <c r="S1268" s="76"/>
      <c r="T1268" s="76"/>
      <c r="U1268" s="76"/>
      <c r="V1268" s="76"/>
      <c r="W1268" s="76"/>
      <c r="X1268" s="76"/>
      <c r="Y1268" s="76"/>
      <c r="Z1268" s="76"/>
      <c r="AA1268" s="76"/>
      <c r="AB1268" s="76"/>
      <c r="AC1268" s="76"/>
      <c r="AD1268" s="76"/>
      <c r="AE1268" s="76"/>
      <c r="AF1268" s="76"/>
      <c r="AG1268" s="76"/>
      <c r="AH1268" s="76"/>
      <c r="AI1268" s="76"/>
      <c r="AJ1268" s="76"/>
    </row>
    <row r="1269" spans="1:36" x14ac:dyDescent="0.25">
      <c r="A1269" s="76"/>
      <c r="B1269" s="76"/>
      <c r="C1269" s="76"/>
      <c r="D1269" s="76"/>
      <c r="E1269" s="76"/>
      <c r="F1269" s="76"/>
      <c r="G1269" s="76"/>
      <c r="H1269" s="76"/>
      <c r="I1269" s="76"/>
      <c r="J1269" s="76"/>
      <c r="K1269" s="76"/>
      <c r="L1269" s="76"/>
      <c r="M1269" s="76"/>
      <c r="N1269" s="76"/>
      <c r="O1269" s="76"/>
      <c r="P1269" s="76"/>
      <c r="Q1269" s="76"/>
      <c r="R1269" s="76"/>
      <c r="S1269" s="76"/>
      <c r="T1269" s="76"/>
      <c r="U1269" s="76"/>
      <c r="V1269" s="76"/>
      <c r="W1269" s="76"/>
      <c r="X1269" s="76"/>
      <c r="Y1269" s="76"/>
      <c r="Z1269" s="76"/>
      <c r="AA1269" s="76"/>
      <c r="AB1269" s="76"/>
      <c r="AC1269" s="76"/>
      <c r="AD1269" s="76"/>
      <c r="AE1269" s="76"/>
      <c r="AF1269" s="76"/>
      <c r="AG1269" s="76"/>
      <c r="AH1269" s="76"/>
      <c r="AI1269" s="76"/>
      <c r="AJ1269" s="76"/>
    </row>
    <row r="1270" spans="1:36" x14ac:dyDescent="0.25">
      <c r="A1270" s="76"/>
      <c r="B1270" s="76"/>
      <c r="C1270" s="76"/>
      <c r="D1270" s="76"/>
      <c r="E1270" s="76"/>
      <c r="F1270" s="76"/>
      <c r="G1270" s="76"/>
      <c r="H1270" s="76"/>
      <c r="I1270" s="76"/>
      <c r="J1270" s="76"/>
      <c r="K1270" s="76"/>
      <c r="L1270" s="76"/>
      <c r="M1270" s="76"/>
      <c r="N1270" s="76"/>
      <c r="O1270" s="76"/>
      <c r="P1270" s="76"/>
      <c r="Q1270" s="76"/>
      <c r="R1270" s="76"/>
      <c r="S1270" s="76"/>
      <c r="T1270" s="76"/>
      <c r="U1270" s="76"/>
      <c r="V1270" s="76"/>
      <c r="W1270" s="76"/>
      <c r="X1270" s="76"/>
      <c r="Y1270" s="76"/>
      <c r="Z1270" s="76"/>
      <c r="AA1270" s="76"/>
      <c r="AB1270" s="76"/>
      <c r="AC1270" s="76"/>
      <c r="AD1270" s="76"/>
      <c r="AE1270" s="76"/>
      <c r="AF1270" s="76"/>
      <c r="AG1270" s="76"/>
      <c r="AH1270" s="76"/>
      <c r="AI1270" s="76"/>
      <c r="AJ1270" s="76"/>
    </row>
    <row r="1271" spans="1:36" x14ac:dyDescent="0.25">
      <c r="A1271" s="76"/>
      <c r="B1271" s="76"/>
      <c r="C1271" s="76"/>
      <c r="D1271" s="76"/>
      <c r="E1271" s="76"/>
      <c r="F1271" s="76"/>
      <c r="G1271" s="76"/>
      <c r="H1271" s="76"/>
      <c r="I1271" s="76"/>
      <c r="J1271" s="76"/>
      <c r="K1271" s="76"/>
      <c r="L1271" s="76"/>
      <c r="M1271" s="76"/>
      <c r="N1271" s="76"/>
      <c r="O1271" s="76"/>
      <c r="P1271" s="76"/>
      <c r="Q1271" s="76"/>
      <c r="R1271" s="76"/>
      <c r="S1271" s="76"/>
      <c r="T1271" s="76"/>
      <c r="U1271" s="76"/>
      <c r="V1271" s="76"/>
      <c r="W1271" s="76"/>
      <c r="X1271" s="76"/>
      <c r="Y1271" s="76"/>
      <c r="Z1271" s="76"/>
      <c r="AA1271" s="76"/>
      <c r="AB1271" s="76"/>
      <c r="AC1271" s="76"/>
      <c r="AD1271" s="76"/>
      <c r="AE1271" s="76"/>
      <c r="AF1271" s="76"/>
      <c r="AG1271" s="76"/>
      <c r="AH1271" s="76"/>
      <c r="AI1271" s="76"/>
      <c r="AJ1271" s="76"/>
    </row>
    <row r="1272" spans="1:36" x14ac:dyDescent="0.25">
      <c r="A1272" s="76"/>
      <c r="B1272" s="76"/>
      <c r="C1272" s="76"/>
      <c r="D1272" s="76"/>
      <c r="E1272" s="76"/>
      <c r="F1272" s="76"/>
      <c r="G1272" s="76"/>
      <c r="H1272" s="76"/>
      <c r="I1272" s="76"/>
      <c r="J1272" s="76"/>
      <c r="K1272" s="76"/>
      <c r="L1272" s="76"/>
      <c r="M1272" s="76"/>
      <c r="N1272" s="76"/>
      <c r="O1272" s="76"/>
      <c r="P1272" s="76"/>
      <c r="Q1272" s="76"/>
      <c r="R1272" s="76"/>
      <c r="S1272" s="76"/>
      <c r="T1272" s="76"/>
      <c r="U1272" s="76"/>
      <c r="V1272" s="76"/>
      <c r="W1272" s="76"/>
      <c r="X1272" s="76"/>
      <c r="Y1272" s="76"/>
      <c r="Z1272" s="76"/>
      <c r="AA1272" s="76"/>
      <c r="AB1272" s="76"/>
      <c r="AC1272" s="76"/>
      <c r="AD1272" s="76"/>
      <c r="AE1272" s="76"/>
      <c r="AF1272" s="76"/>
      <c r="AG1272" s="76"/>
      <c r="AH1272" s="76"/>
      <c r="AI1272" s="76"/>
      <c r="AJ1272" s="76"/>
    </row>
    <row r="1273" spans="1:36" x14ac:dyDescent="0.25">
      <c r="A1273" s="76"/>
      <c r="B1273" s="76"/>
      <c r="C1273" s="76"/>
      <c r="D1273" s="76"/>
      <c r="E1273" s="76"/>
      <c r="F1273" s="76"/>
      <c r="G1273" s="76"/>
      <c r="H1273" s="76"/>
      <c r="I1273" s="76"/>
      <c r="J1273" s="76"/>
      <c r="K1273" s="76"/>
      <c r="L1273" s="76"/>
      <c r="M1273" s="76"/>
      <c r="N1273" s="76"/>
      <c r="O1273" s="76"/>
      <c r="P1273" s="76"/>
      <c r="Q1273" s="76"/>
      <c r="R1273" s="76"/>
      <c r="S1273" s="76"/>
      <c r="T1273" s="76"/>
      <c r="U1273" s="76"/>
      <c r="V1273" s="76"/>
      <c r="W1273" s="76"/>
      <c r="X1273" s="76"/>
      <c r="Y1273" s="76"/>
      <c r="Z1273" s="76"/>
      <c r="AA1273" s="76"/>
      <c r="AB1273" s="76"/>
      <c r="AC1273" s="76"/>
      <c r="AD1273" s="76"/>
      <c r="AE1273" s="76"/>
      <c r="AF1273" s="76"/>
      <c r="AG1273" s="76"/>
      <c r="AH1273" s="76"/>
      <c r="AI1273" s="76"/>
      <c r="AJ1273" s="76"/>
    </row>
    <row r="1274" spans="1:36" x14ac:dyDescent="0.25">
      <c r="A1274" s="76"/>
      <c r="B1274" s="76"/>
      <c r="C1274" s="76"/>
      <c r="D1274" s="76"/>
      <c r="E1274" s="76"/>
      <c r="F1274" s="76"/>
      <c r="G1274" s="76"/>
      <c r="H1274" s="76"/>
      <c r="I1274" s="76"/>
      <c r="J1274" s="76"/>
      <c r="K1274" s="76"/>
      <c r="L1274" s="76"/>
      <c r="M1274" s="76"/>
      <c r="N1274" s="76"/>
      <c r="O1274" s="76"/>
      <c r="P1274" s="76"/>
      <c r="Q1274" s="76"/>
      <c r="R1274" s="76"/>
      <c r="S1274" s="76"/>
      <c r="T1274" s="76"/>
      <c r="U1274" s="76"/>
      <c r="V1274" s="76"/>
      <c r="W1274" s="76"/>
      <c r="X1274" s="76"/>
      <c r="Y1274" s="76"/>
      <c r="Z1274" s="76"/>
      <c r="AA1274" s="76"/>
      <c r="AB1274" s="76"/>
      <c r="AC1274" s="76"/>
      <c r="AD1274" s="76"/>
      <c r="AE1274" s="76"/>
      <c r="AF1274" s="76"/>
      <c r="AG1274" s="76"/>
      <c r="AH1274" s="76"/>
      <c r="AI1274" s="76"/>
      <c r="AJ1274" s="76"/>
    </row>
    <row r="1275" spans="1:36" x14ac:dyDescent="0.25">
      <c r="A1275" s="76"/>
      <c r="B1275" s="76"/>
      <c r="C1275" s="76"/>
      <c r="D1275" s="76"/>
      <c r="E1275" s="76"/>
      <c r="F1275" s="76"/>
      <c r="G1275" s="76"/>
      <c r="H1275" s="76"/>
      <c r="I1275" s="76"/>
      <c r="J1275" s="76"/>
      <c r="K1275" s="76"/>
      <c r="L1275" s="76"/>
      <c r="M1275" s="76"/>
      <c r="N1275" s="76"/>
      <c r="O1275" s="76"/>
      <c r="P1275" s="76"/>
      <c r="Q1275" s="76"/>
      <c r="R1275" s="76"/>
      <c r="S1275" s="76"/>
      <c r="T1275" s="76"/>
      <c r="U1275" s="76"/>
      <c r="V1275" s="76"/>
      <c r="W1275" s="76"/>
      <c r="X1275" s="76"/>
      <c r="Y1275" s="76"/>
      <c r="Z1275" s="76"/>
      <c r="AA1275" s="76"/>
      <c r="AB1275" s="76"/>
      <c r="AC1275" s="76"/>
      <c r="AD1275" s="76"/>
      <c r="AE1275" s="76"/>
      <c r="AF1275" s="76"/>
      <c r="AG1275" s="76"/>
      <c r="AH1275" s="76"/>
      <c r="AI1275" s="76"/>
      <c r="AJ1275" s="76"/>
    </row>
    <row r="1276" spans="1:36" x14ac:dyDescent="0.25">
      <c r="A1276" s="76"/>
      <c r="B1276" s="76"/>
      <c r="C1276" s="76"/>
      <c r="D1276" s="76"/>
      <c r="E1276" s="76"/>
      <c r="F1276" s="76"/>
      <c r="G1276" s="76"/>
      <c r="H1276" s="76"/>
      <c r="I1276" s="76"/>
      <c r="J1276" s="76"/>
      <c r="K1276" s="76"/>
      <c r="L1276" s="76"/>
      <c r="M1276" s="76"/>
      <c r="N1276" s="76"/>
      <c r="O1276" s="76"/>
      <c r="P1276" s="76"/>
      <c r="Q1276" s="76"/>
      <c r="R1276" s="76"/>
      <c r="S1276" s="76"/>
      <c r="T1276" s="76"/>
      <c r="U1276" s="76"/>
      <c r="V1276" s="76"/>
      <c r="W1276" s="76"/>
      <c r="X1276" s="76"/>
      <c r="Y1276" s="76"/>
      <c r="Z1276" s="76"/>
      <c r="AA1276" s="76"/>
      <c r="AB1276" s="76"/>
      <c r="AC1276" s="76"/>
      <c r="AD1276" s="76"/>
      <c r="AE1276" s="76"/>
      <c r="AF1276" s="76"/>
      <c r="AG1276" s="76"/>
      <c r="AH1276" s="76"/>
      <c r="AI1276" s="76"/>
      <c r="AJ1276" s="76"/>
    </row>
    <row r="1277" spans="1:36" x14ac:dyDescent="0.25">
      <c r="A1277" s="76"/>
      <c r="B1277" s="76"/>
      <c r="C1277" s="76"/>
      <c r="D1277" s="76"/>
      <c r="E1277" s="76"/>
      <c r="F1277" s="76"/>
      <c r="G1277" s="76"/>
      <c r="H1277" s="76"/>
      <c r="I1277" s="76"/>
      <c r="J1277" s="76"/>
      <c r="K1277" s="76"/>
      <c r="L1277" s="76"/>
      <c r="M1277" s="76"/>
      <c r="N1277" s="76"/>
      <c r="O1277" s="76"/>
      <c r="P1277" s="76"/>
      <c r="Q1277" s="76"/>
      <c r="R1277" s="76"/>
      <c r="S1277" s="76"/>
      <c r="T1277" s="76"/>
      <c r="U1277" s="76"/>
      <c r="V1277" s="76"/>
      <c r="W1277" s="76"/>
      <c r="X1277" s="76"/>
      <c r="Y1277" s="76"/>
      <c r="Z1277" s="76"/>
      <c r="AA1277" s="76"/>
      <c r="AB1277" s="76"/>
      <c r="AC1277" s="76"/>
      <c r="AD1277" s="76"/>
      <c r="AE1277" s="76"/>
      <c r="AF1277" s="76"/>
      <c r="AG1277" s="76"/>
      <c r="AH1277" s="76"/>
      <c r="AI1277" s="76"/>
      <c r="AJ1277" s="76"/>
    </row>
    <row r="1278" spans="1:36" x14ac:dyDescent="0.25">
      <c r="A1278" s="76"/>
      <c r="B1278" s="76"/>
      <c r="C1278" s="76"/>
      <c r="D1278" s="76"/>
      <c r="E1278" s="76"/>
      <c r="F1278" s="76"/>
      <c r="G1278" s="76"/>
      <c r="H1278" s="76"/>
      <c r="I1278" s="76"/>
      <c r="J1278" s="76"/>
      <c r="K1278" s="76"/>
      <c r="L1278" s="76"/>
      <c r="M1278" s="76"/>
      <c r="N1278" s="76"/>
      <c r="O1278" s="76"/>
      <c r="P1278" s="76"/>
      <c r="Q1278" s="76"/>
      <c r="R1278" s="76"/>
      <c r="S1278" s="76"/>
      <c r="T1278" s="76"/>
      <c r="U1278" s="76"/>
      <c r="V1278" s="76"/>
      <c r="W1278" s="76"/>
      <c r="X1278" s="76"/>
      <c r="Y1278" s="76"/>
      <c r="Z1278" s="76"/>
      <c r="AA1278" s="76"/>
      <c r="AB1278" s="76"/>
      <c r="AC1278" s="76"/>
      <c r="AD1278" s="76"/>
      <c r="AE1278" s="76"/>
      <c r="AF1278" s="76"/>
      <c r="AG1278" s="76"/>
      <c r="AH1278" s="76"/>
      <c r="AI1278" s="76"/>
      <c r="AJ1278" s="76"/>
    </row>
    <row r="1279" spans="1:36" x14ac:dyDescent="0.25">
      <c r="A1279" s="76"/>
      <c r="B1279" s="76"/>
      <c r="C1279" s="76"/>
      <c r="D1279" s="76"/>
      <c r="E1279" s="76"/>
      <c r="F1279" s="76"/>
      <c r="G1279" s="76"/>
      <c r="H1279" s="76"/>
      <c r="I1279" s="76"/>
      <c r="J1279" s="76"/>
      <c r="K1279" s="76"/>
      <c r="L1279" s="76"/>
      <c r="M1279" s="76"/>
      <c r="N1279" s="76"/>
      <c r="O1279" s="76"/>
      <c r="P1279" s="76"/>
      <c r="Q1279" s="76"/>
      <c r="R1279" s="76"/>
      <c r="S1279" s="76"/>
      <c r="T1279" s="76"/>
      <c r="U1279" s="76"/>
      <c r="V1279" s="76"/>
      <c r="W1279" s="76"/>
      <c r="X1279" s="76"/>
      <c r="Y1279" s="76"/>
      <c r="Z1279" s="76"/>
      <c r="AA1279" s="76"/>
      <c r="AB1279" s="76"/>
      <c r="AC1279" s="76"/>
      <c r="AD1279" s="76"/>
      <c r="AE1279" s="76"/>
      <c r="AF1279" s="76"/>
      <c r="AG1279" s="76"/>
      <c r="AH1279" s="76"/>
      <c r="AI1279" s="76"/>
      <c r="AJ1279" s="76"/>
    </row>
    <row r="1280" spans="1:36" x14ac:dyDescent="0.25">
      <c r="A1280" s="76"/>
      <c r="B1280" s="76"/>
      <c r="C1280" s="76"/>
      <c r="D1280" s="76"/>
      <c r="E1280" s="76"/>
      <c r="F1280" s="76"/>
      <c r="G1280" s="76"/>
      <c r="H1280" s="76"/>
      <c r="I1280" s="76"/>
      <c r="J1280" s="76"/>
      <c r="K1280" s="76"/>
      <c r="L1280" s="76"/>
      <c r="M1280" s="76"/>
      <c r="N1280" s="76"/>
      <c r="O1280" s="76"/>
      <c r="P1280" s="76"/>
      <c r="Q1280" s="76"/>
      <c r="R1280" s="76"/>
      <c r="S1280" s="76"/>
      <c r="T1280" s="76"/>
      <c r="U1280" s="76"/>
      <c r="V1280" s="76"/>
      <c r="W1280" s="76"/>
      <c r="X1280" s="76"/>
      <c r="Y1280" s="76"/>
      <c r="Z1280" s="76"/>
      <c r="AA1280" s="76"/>
      <c r="AB1280" s="76"/>
      <c r="AC1280" s="76"/>
      <c r="AD1280" s="76"/>
      <c r="AE1280" s="76"/>
      <c r="AF1280" s="76"/>
      <c r="AG1280" s="76"/>
      <c r="AH1280" s="76"/>
      <c r="AI1280" s="76"/>
      <c r="AJ1280" s="76"/>
    </row>
    <row r="1281" spans="1:36" x14ac:dyDescent="0.25">
      <c r="A1281" s="76"/>
      <c r="B1281" s="76"/>
      <c r="C1281" s="76"/>
      <c r="D1281" s="76"/>
      <c r="E1281" s="76"/>
      <c r="F1281" s="76"/>
      <c r="G1281" s="76"/>
      <c r="H1281" s="76"/>
      <c r="I1281" s="76"/>
      <c r="J1281" s="76"/>
      <c r="K1281" s="76"/>
      <c r="L1281" s="76"/>
      <c r="M1281" s="76"/>
      <c r="N1281" s="76"/>
      <c r="O1281" s="76"/>
      <c r="P1281" s="76"/>
      <c r="Q1281" s="76"/>
      <c r="R1281" s="76"/>
      <c r="S1281" s="76"/>
      <c r="T1281" s="76"/>
      <c r="U1281" s="76"/>
      <c r="V1281" s="76"/>
      <c r="W1281" s="76"/>
      <c r="X1281" s="76"/>
      <c r="Y1281" s="76"/>
      <c r="Z1281" s="76"/>
      <c r="AA1281" s="76"/>
      <c r="AB1281" s="76"/>
      <c r="AC1281" s="76"/>
      <c r="AD1281" s="76"/>
      <c r="AE1281" s="76"/>
      <c r="AF1281" s="76"/>
      <c r="AG1281" s="76"/>
      <c r="AH1281" s="76"/>
      <c r="AI1281" s="76"/>
      <c r="AJ1281" s="76"/>
    </row>
    <row r="1282" spans="1:36" x14ac:dyDescent="0.25">
      <c r="A1282" s="76"/>
      <c r="B1282" s="76"/>
      <c r="C1282" s="76"/>
      <c r="D1282" s="76"/>
      <c r="E1282" s="76"/>
      <c r="F1282" s="76"/>
      <c r="G1282" s="76"/>
      <c r="H1282" s="76"/>
      <c r="I1282" s="76"/>
      <c r="J1282" s="76"/>
      <c r="K1282" s="76"/>
      <c r="L1282" s="76"/>
      <c r="M1282" s="76"/>
      <c r="N1282" s="76"/>
      <c r="O1282" s="76"/>
      <c r="P1282" s="76"/>
      <c r="Q1282" s="76"/>
      <c r="R1282" s="76"/>
      <c r="S1282" s="76"/>
      <c r="T1282" s="76"/>
      <c r="U1282" s="76"/>
      <c r="V1282" s="76"/>
      <c r="W1282" s="76"/>
      <c r="X1282" s="76"/>
      <c r="Y1282" s="76"/>
      <c r="Z1282" s="76"/>
      <c r="AA1282" s="76"/>
      <c r="AB1282" s="76"/>
      <c r="AC1282" s="76"/>
      <c r="AD1282" s="76"/>
      <c r="AE1282" s="76"/>
      <c r="AF1282" s="76"/>
      <c r="AG1282" s="76"/>
      <c r="AH1282" s="76"/>
      <c r="AI1282" s="76"/>
      <c r="AJ1282" s="76"/>
    </row>
    <row r="1283" spans="1:36" x14ac:dyDescent="0.25">
      <c r="A1283" s="76"/>
      <c r="B1283" s="76"/>
      <c r="C1283" s="76"/>
      <c r="D1283" s="76"/>
      <c r="E1283" s="76"/>
      <c r="F1283" s="76"/>
      <c r="G1283" s="76"/>
      <c r="H1283" s="76"/>
      <c r="I1283" s="76"/>
      <c r="J1283" s="76"/>
      <c r="K1283" s="76"/>
      <c r="L1283" s="76"/>
      <c r="M1283" s="76"/>
      <c r="N1283" s="76"/>
      <c r="O1283" s="76"/>
      <c r="P1283" s="76"/>
      <c r="Q1283" s="76"/>
      <c r="R1283" s="76"/>
      <c r="S1283" s="76"/>
      <c r="T1283" s="76"/>
      <c r="U1283" s="76"/>
      <c r="V1283" s="76"/>
      <c r="W1283" s="76"/>
      <c r="X1283" s="76"/>
      <c r="Y1283" s="76"/>
      <c r="Z1283" s="76"/>
      <c r="AA1283" s="76"/>
      <c r="AB1283" s="76"/>
      <c r="AC1283" s="76"/>
      <c r="AD1283" s="76"/>
      <c r="AE1283" s="76"/>
      <c r="AF1283" s="76"/>
      <c r="AG1283" s="76"/>
      <c r="AH1283" s="76"/>
      <c r="AI1283" s="76"/>
      <c r="AJ1283" s="76"/>
    </row>
    <row r="1284" spans="1:36" x14ac:dyDescent="0.25">
      <c r="A1284" s="76"/>
      <c r="B1284" s="76"/>
      <c r="C1284" s="76"/>
      <c r="D1284" s="76"/>
      <c r="E1284" s="76"/>
      <c r="F1284" s="76"/>
      <c r="G1284" s="76"/>
      <c r="H1284" s="76"/>
      <c r="I1284" s="76"/>
      <c r="J1284" s="76"/>
      <c r="K1284" s="76"/>
      <c r="L1284" s="76"/>
      <c r="M1284" s="76"/>
      <c r="N1284" s="76"/>
      <c r="O1284" s="76"/>
      <c r="P1284" s="76"/>
      <c r="Q1284" s="76"/>
      <c r="R1284" s="76"/>
      <c r="S1284" s="76"/>
      <c r="T1284" s="76"/>
      <c r="U1284" s="76"/>
      <c r="V1284" s="76"/>
      <c r="W1284" s="76"/>
      <c r="X1284" s="76"/>
      <c r="Y1284" s="76"/>
      <c r="Z1284" s="76"/>
      <c r="AA1284" s="76"/>
      <c r="AB1284" s="76"/>
      <c r="AC1284" s="76"/>
      <c r="AD1284" s="76"/>
      <c r="AE1284" s="76"/>
      <c r="AF1284" s="76"/>
      <c r="AG1284" s="76"/>
      <c r="AH1284" s="76"/>
      <c r="AI1284" s="76"/>
      <c r="AJ1284" s="76"/>
    </row>
    <row r="1285" spans="1:36" x14ac:dyDescent="0.25">
      <c r="A1285" s="76"/>
      <c r="B1285" s="76"/>
      <c r="C1285" s="76"/>
      <c r="D1285" s="76"/>
      <c r="E1285" s="76"/>
      <c r="F1285" s="76"/>
      <c r="G1285" s="76"/>
      <c r="H1285" s="76"/>
      <c r="I1285" s="76"/>
      <c r="J1285" s="76"/>
      <c r="K1285" s="76"/>
      <c r="L1285" s="76"/>
      <c r="M1285" s="76"/>
      <c r="N1285" s="76"/>
      <c r="O1285" s="76"/>
      <c r="P1285" s="76"/>
      <c r="Q1285" s="76"/>
      <c r="R1285" s="76"/>
      <c r="S1285" s="76"/>
      <c r="T1285" s="76"/>
      <c r="U1285" s="76"/>
      <c r="V1285" s="76"/>
      <c r="W1285" s="76"/>
      <c r="X1285" s="76"/>
      <c r="Y1285" s="76"/>
      <c r="Z1285" s="76"/>
      <c r="AA1285" s="76"/>
      <c r="AB1285" s="76"/>
      <c r="AC1285" s="76"/>
      <c r="AD1285" s="76"/>
      <c r="AE1285" s="76"/>
      <c r="AF1285" s="76"/>
      <c r="AG1285" s="76"/>
      <c r="AH1285" s="76"/>
      <c r="AI1285" s="76"/>
      <c r="AJ1285" s="76"/>
    </row>
    <row r="1286" spans="1:36" x14ac:dyDescent="0.25">
      <c r="A1286" s="76"/>
      <c r="B1286" s="76"/>
      <c r="C1286" s="76"/>
      <c r="D1286" s="76"/>
      <c r="E1286" s="76"/>
      <c r="F1286" s="76"/>
      <c r="G1286" s="76"/>
      <c r="H1286" s="76"/>
      <c r="I1286" s="76"/>
      <c r="J1286" s="76"/>
      <c r="K1286" s="76"/>
      <c r="L1286" s="76"/>
      <c r="M1286" s="76"/>
      <c r="N1286" s="76"/>
      <c r="O1286" s="76"/>
      <c r="P1286" s="76"/>
      <c r="Q1286" s="76"/>
      <c r="R1286" s="76"/>
      <c r="S1286" s="76"/>
      <c r="T1286" s="76"/>
      <c r="U1286" s="76"/>
      <c r="V1286" s="76"/>
      <c r="W1286" s="76"/>
      <c r="X1286" s="76"/>
      <c r="Y1286" s="76"/>
      <c r="Z1286" s="76"/>
      <c r="AA1286" s="76"/>
      <c r="AB1286" s="76"/>
      <c r="AC1286" s="76"/>
      <c r="AD1286" s="76"/>
      <c r="AE1286" s="76"/>
      <c r="AF1286" s="76"/>
      <c r="AG1286" s="76"/>
      <c r="AH1286" s="76"/>
      <c r="AI1286" s="76"/>
      <c r="AJ1286" s="76"/>
    </row>
    <row r="1287" spans="1:36" x14ac:dyDescent="0.25">
      <c r="A1287" s="76"/>
      <c r="B1287" s="76"/>
      <c r="C1287" s="76"/>
      <c r="D1287" s="76"/>
      <c r="E1287" s="76"/>
      <c r="F1287" s="76"/>
      <c r="G1287" s="76"/>
      <c r="H1287" s="76"/>
      <c r="I1287" s="76"/>
      <c r="J1287" s="76"/>
      <c r="K1287" s="76"/>
      <c r="L1287" s="76"/>
      <c r="M1287" s="76"/>
      <c r="N1287" s="76"/>
      <c r="O1287" s="76"/>
      <c r="P1287" s="76"/>
      <c r="Q1287" s="76"/>
      <c r="R1287" s="76"/>
      <c r="S1287" s="76"/>
      <c r="T1287" s="76"/>
      <c r="U1287" s="76"/>
      <c r="V1287" s="76"/>
      <c r="W1287" s="76"/>
      <c r="X1287" s="76"/>
      <c r="Y1287" s="76"/>
      <c r="Z1287" s="76"/>
      <c r="AA1287" s="76"/>
      <c r="AB1287" s="76"/>
      <c r="AC1287" s="76"/>
      <c r="AD1287" s="76"/>
      <c r="AE1287" s="76"/>
      <c r="AF1287" s="76"/>
      <c r="AG1287" s="76"/>
      <c r="AH1287" s="76"/>
      <c r="AI1287" s="76"/>
      <c r="AJ1287" s="76"/>
    </row>
    <row r="1288" spans="1:36" x14ac:dyDescent="0.25">
      <c r="A1288" s="76"/>
      <c r="B1288" s="76"/>
      <c r="C1288" s="76"/>
      <c r="D1288" s="76"/>
      <c r="E1288" s="76"/>
      <c r="F1288" s="76"/>
      <c r="G1288" s="76"/>
      <c r="H1288" s="76"/>
      <c r="I1288" s="76"/>
      <c r="J1288" s="76"/>
      <c r="K1288" s="76"/>
      <c r="L1288" s="76"/>
      <c r="M1288" s="76"/>
      <c r="N1288" s="76"/>
      <c r="O1288" s="76"/>
      <c r="P1288" s="76"/>
      <c r="Q1288" s="76"/>
      <c r="R1288" s="76"/>
      <c r="S1288" s="76"/>
      <c r="T1288" s="76"/>
      <c r="U1288" s="76"/>
      <c r="V1288" s="76"/>
      <c r="W1288" s="76"/>
      <c r="X1288" s="76"/>
      <c r="Y1288" s="76"/>
      <c r="Z1288" s="76"/>
      <c r="AA1288" s="76"/>
      <c r="AB1288" s="76"/>
      <c r="AC1288" s="76"/>
      <c r="AD1288" s="76"/>
      <c r="AE1288" s="76"/>
      <c r="AF1288" s="76"/>
      <c r="AG1288" s="76"/>
      <c r="AH1288" s="76"/>
      <c r="AI1288" s="76"/>
      <c r="AJ1288" s="76"/>
    </row>
    <row r="1289" spans="1:36" x14ac:dyDescent="0.25">
      <c r="A1289" s="76"/>
      <c r="B1289" s="76"/>
      <c r="C1289" s="76"/>
      <c r="D1289" s="76"/>
      <c r="E1289" s="76"/>
      <c r="F1289" s="76"/>
      <c r="G1289" s="76"/>
      <c r="H1289" s="76"/>
      <c r="I1289" s="76"/>
      <c r="J1289" s="76"/>
      <c r="K1289" s="76"/>
      <c r="L1289" s="76"/>
      <c r="M1289" s="76"/>
      <c r="N1289" s="76"/>
      <c r="O1289" s="76"/>
      <c r="P1289" s="76"/>
      <c r="Q1289" s="76"/>
      <c r="R1289" s="76"/>
      <c r="S1289" s="76"/>
      <c r="T1289" s="76"/>
      <c r="U1289" s="76"/>
      <c r="V1289" s="76"/>
      <c r="W1289" s="76"/>
      <c r="X1289" s="76"/>
      <c r="Y1289" s="76"/>
      <c r="Z1289" s="76"/>
      <c r="AA1289" s="76"/>
      <c r="AB1289" s="76"/>
      <c r="AC1289" s="76"/>
      <c r="AD1289" s="76"/>
      <c r="AE1289" s="76"/>
      <c r="AF1289" s="76"/>
      <c r="AG1289" s="76"/>
      <c r="AH1289" s="76"/>
      <c r="AI1289" s="76"/>
      <c r="AJ1289" s="76"/>
    </row>
    <row r="1290" spans="1:36" x14ac:dyDescent="0.25">
      <c r="A1290" s="76"/>
      <c r="B1290" s="76"/>
      <c r="C1290" s="76"/>
      <c r="D1290" s="76"/>
      <c r="E1290" s="76"/>
      <c r="F1290" s="76"/>
      <c r="G1290" s="76"/>
      <c r="H1290" s="76"/>
      <c r="I1290" s="76"/>
      <c r="J1290" s="76"/>
      <c r="K1290" s="76"/>
      <c r="L1290" s="76"/>
      <c r="M1290" s="76"/>
      <c r="N1290" s="76"/>
      <c r="O1290" s="76"/>
      <c r="P1290" s="76"/>
      <c r="Q1290" s="76"/>
      <c r="R1290" s="76"/>
      <c r="S1290" s="76"/>
      <c r="T1290" s="76"/>
      <c r="U1290" s="76"/>
      <c r="V1290" s="76"/>
      <c r="W1290" s="76"/>
      <c r="X1290" s="76"/>
      <c r="Y1290" s="76"/>
      <c r="Z1290" s="76"/>
      <c r="AA1290" s="76"/>
      <c r="AB1290" s="76"/>
      <c r="AC1290" s="76"/>
      <c r="AD1290" s="76"/>
      <c r="AE1290" s="76"/>
      <c r="AF1290" s="76"/>
      <c r="AG1290" s="76"/>
      <c r="AH1290" s="76"/>
      <c r="AI1290" s="76"/>
      <c r="AJ1290" s="76"/>
    </row>
    <row r="1291" spans="1:36" x14ac:dyDescent="0.25">
      <c r="A1291" s="76"/>
      <c r="B1291" s="76"/>
      <c r="C1291" s="76"/>
      <c r="D1291" s="76"/>
      <c r="E1291" s="76"/>
      <c r="F1291" s="76"/>
      <c r="G1291" s="76"/>
      <c r="H1291" s="76"/>
      <c r="I1291" s="76"/>
      <c r="J1291" s="76"/>
      <c r="K1291" s="76"/>
      <c r="L1291" s="76"/>
      <c r="M1291" s="76"/>
      <c r="N1291" s="76"/>
      <c r="O1291" s="76"/>
      <c r="P1291" s="76"/>
      <c r="Q1291" s="76"/>
      <c r="R1291" s="76"/>
      <c r="S1291" s="76"/>
      <c r="T1291" s="76"/>
      <c r="U1291" s="76"/>
      <c r="V1291" s="76"/>
      <c r="W1291" s="76"/>
      <c r="X1291" s="76"/>
      <c r="Y1291" s="76"/>
      <c r="Z1291" s="76"/>
      <c r="AA1291" s="76"/>
      <c r="AB1291" s="76"/>
      <c r="AC1291" s="76"/>
      <c r="AD1291" s="76"/>
      <c r="AE1291" s="76"/>
      <c r="AF1291" s="76"/>
      <c r="AG1291" s="76"/>
      <c r="AH1291" s="76"/>
      <c r="AI1291" s="76"/>
      <c r="AJ1291" s="76"/>
    </row>
    <row r="1292" spans="1:36" x14ac:dyDescent="0.25">
      <c r="A1292" s="76"/>
      <c r="B1292" s="76"/>
      <c r="C1292" s="76"/>
      <c r="D1292" s="76"/>
      <c r="E1292" s="76"/>
      <c r="F1292" s="76"/>
      <c r="G1292" s="76"/>
      <c r="H1292" s="76"/>
      <c r="I1292" s="76"/>
      <c r="J1292" s="76"/>
      <c r="K1292" s="76"/>
      <c r="L1292" s="76"/>
      <c r="M1292" s="76"/>
      <c r="N1292" s="76"/>
      <c r="O1292" s="76"/>
      <c r="P1292" s="76"/>
      <c r="Q1292" s="76"/>
      <c r="R1292" s="76"/>
      <c r="S1292" s="76"/>
      <c r="T1292" s="76"/>
      <c r="U1292" s="76"/>
      <c r="V1292" s="76"/>
      <c r="W1292" s="76"/>
      <c r="X1292" s="76"/>
      <c r="Y1292" s="76"/>
      <c r="Z1292" s="76"/>
      <c r="AA1292" s="76"/>
      <c r="AB1292" s="76"/>
      <c r="AC1292" s="76"/>
      <c r="AD1292" s="76"/>
      <c r="AE1292" s="76"/>
      <c r="AF1292" s="76"/>
      <c r="AG1292" s="76"/>
      <c r="AH1292" s="76"/>
      <c r="AI1292" s="76"/>
      <c r="AJ1292" s="76"/>
    </row>
    <row r="1293" spans="1:36" x14ac:dyDescent="0.25">
      <c r="A1293" s="76"/>
      <c r="B1293" s="76"/>
      <c r="C1293" s="76"/>
      <c r="D1293" s="76"/>
      <c r="E1293" s="76"/>
      <c r="F1293" s="76"/>
      <c r="G1293" s="76"/>
      <c r="H1293" s="76"/>
      <c r="I1293" s="76"/>
      <c r="J1293" s="76"/>
      <c r="K1293" s="76"/>
      <c r="L1293" s="76"/>
      <c r="M1293" s="76"/>
      <c r="N1293" s="76"/>
      <c r="O1293" s="76"/>
      <c r="P1293" s="76"/>
      <c r="Q1293" s="76"/>
      <c r="R1293" s="76"/>
      <c r="S1293" s="76"/>
      <c r="T1293" s="76"/>
      <c r="U1293" s="76"/>
      <c r="V1293" s="76"/>
      <c r="W1293" s="76"/>
      <c r="X1293" s="76"/>
      <c r="Y1293" s="76"/>
      <c r="Z1293" s="76"/>
      <c r="AA1293" s="76"/>
      <c r="AB1293" s="76"/>
      <c r="AC1293" s="76"/>
      <c r="AD1293" s="76"/>
      <c r="AE1293" s="76"/>
      <c r="AF1293" s="76"/>
      <c r="AG1293" s="76"/>
      <c r="AH1293" s="76"/>
      <c r="AI1293" s="76"/>
      <c r="AJ1293" s="76"/>
    </row>
    <row r="1294" spans="1:36" x14ac:dyDescent="0.25">
      <c r="A1294" s="76"/>
      <c r="B1294" s="76"/>
      <c r="C1294" s="76"/>
      <c r="D1294" s="76"/>
      <c r="E1294" s="76"/>
      <c r="F1294" s="76"/>
      <c r="G1294" s="76"/>
      <c r="H1294" s="76"/>
      <c r="I1294" s="76"/>
      <c r="J1294" s="76"/>
      <c r="K1294" s="76"/>
      <c r="L1294" s="76"/>
      <c r="M1294" s="76"/>
      <c r="N1294" s="76"/>
      <c r="O1294" s="76"/>
      <c r="P1294" s="76"/>
      <c r="Q1294" s="76"/>
      <c r="R1294" s="76"/>
      <c r="S1294" s="76"/>
      <c r="T1294" s="76"/>
      <c r="U1294" s="76"/>
      <c r="V1294" s="76"/>
      <c r="W1294" s="76"/>
      <c r="X1294" s="76"/>
      <c r="Y1294" s="76"/>
      <c r="Z1294" s="76"/>
      <c r="AA1294" s="76"/>
      <c r="AB1294" s="76"/>
      <c r="AC1294" s="76"/>
      <c r="AD1294" s="76"/>
      <c r="AE1294" s="76"/>
      <c r="AF1294" s="76"/>
      <c r="AG1294" s="76"/>
      <c r="AH1294" s="76"/>
      <c r="AI1294" s="76"/>
      <c r="AJ1294" s="76"/>
    </row>
    <row r="1295" spans="1:36" x14ac:dyDescent="0.25">
      <c r="A1295" s="76"/>
      <c r="B1295" s="76"/>
      <c r="C1295" s="76"/>
      <c r="D1295" s="76"/>
      <c r="E1295" s="76"/>
      <c r="F1295" s="76"/>
      <c r="G1295" s="76"/>
      <c r="H1295" s="76"/>
      <c r="I1295" s="76"/>
      <c r="J1295" s="76"/>
      <c r="K1295" s="76"/>
      <c r="L1295" s="76"/>
      <c r="M1295" s="76"/>
      <c r="N1295" s="76"/>
      <c r="O1295" s="76"/>
      <c r="P1295" s="76"/>
      <c r="Q1295" s="76"/>
      <c r="R1295" s="76"/>
      <c r="S1295" s="76"/>
      <c r="T1295" s="76"/>
      <c r="U1295" s="76"/>
      <c r="V1295" s="76"/>
      <c r="W1295" s="76"/>
      <c r="X1295" s="76"/>
      <c r="Y1295" s="76"/>
      <c r="Z1295" s="76"/>
      <c r="AA1295" s="76"/>
      <c r="AB1295" s="76"/>
      <c r="AC1295" s="76"/>
      <c r="AD1295" s="76"/>
      <c r="AE1295" s="76"/>
      <c r="AF1295" s="76"/>
      <c r="AG1295" s="76"/>
      <c r="AH1295" s="76"/>
      <c r="AI1295" s="76"/>
      <c r="AJ1295" s="76"/>
    </row>
    <row r="1296" spans="1:36" x14ac:dyDescent="0.25">
      <c r="A1296" s="76"/>
      <c r="B1296" s="76"/>
      <c r="C1296" s="76"/>
      <c r="D1296" s="76"/>
      <c r="E1296" s="76"/>
      <c r="F1296" s="76"/>
      <c r="G1296" s="76"/>
      <c r="H1296" s="76"/>
      <c r="I1296" s="76"/>
      <c r="J1296" s="76"/>
      <c r="K1296" s="76"/>
      <c r="L1296" s="76"/>
      <c r="M1296" s="76"/>
      <c r="N1296" s="76"/>
      <c r="O1296" s="76"/>
      <c r="P1296" s="76"/>
      <c r="Q1296" s="76"/>
      <c r="R1296" s="76"/>
      <c r="S1296" s="76"/>
      <c r="T1296" s="76"/>
      <c r="U1296" s="76"/>
      <c r="V1296" s="76"/>
      <c r="W1296" s="76"/>
      <c r="X1296" s="76"/>
      <c r="Y1296" s="76"/>
      <c r="Z1296" s="76"/>
      <c r="AA1296" s="76"/>
      <c r="AB1296" s="76"/>
      <c r="AC1296" s="76"/>
      <c r="AD1296" s="76"/>
      <c r="AE1296" s="76"/>
      <c r="AF1296" s="76"/>
      <c r="AG1296" s="76"/>
      <c r="AH1296" s="76"/>
      <c r="AI1296" s="76"/>
      <c r="AJ1296" s="76"/>
    </row>
    <row r="1297" spans="1:36" x14ac:dyDescent="0.25">
      <c r="A1297" s="76"/>
      <c r="B1297" s="76"/>
      <c r="C1297" s="76"/>
      <c r="D1297" s="76"/>
      <c r="E1297" s="76"/>
      <c r="F1297" s="76"/>
      <c r="G1297" s="76"/>
      <c r="H1297" s="76"/>
      <c r="I1297" s="76"/>
      <c r="J1297" s="76"/>
      <c r="K1297" s="76"/>
      <c r="L1297" s="76"/>
      <c r="M1297" s="76"/>
      <c r="N1297" s="76"/>
      <c r="O1297" s="76"/>
      <c r="P1297" s="76"/>
      <c r="Q1297" s="76"/>
      <c r="R1297" s="76"/>
      <c r="S1297" s="76"/>
      <c r="T1297" s="76"/>
      <c r="U1297" s="76"/>
      <c r="V1297" s="76"/>
      <c r="W1297" s="76"/>
      <c r="X1297" s="76"/>
      <c r="Y1297" s="76"/>
      <c r="Z1297" s="76"/>
      <c r="AA1297" s="76"/>
      <c r="AB1297" s="76"/>
      <c r="AC1297" s="76"/>
      <c r="AD1297" s="76"/>
      <c r="AE1297" s="76"/>
      <c r="AF1297" s="76"/>
      <c r="AG1297" s="76"/>
      <c r="AH1297" s="76"/>
      <c r="AI1297" s="76"/>
      <c r="AJ1297" s="76"/>
    </row>
    <row r="1298" spans="1:36" x14ac:dyDescent="0.25">
      <c r="A1298" s="76"/>
      <c r="B1298" s="76"/>
      <c r="C1298" s="76"/>
      <c r="D1298" s="76"/>
      <c r="E1298" s="76"/>
      <c r="F1298" s="76"/>
      <c r="G1298" s="76"/>
      <c r="H1298" s="76"/>
      <c r="I1298" s="76"/>
      <c r="J1298" s="76"/>
      <c r="K1298" s="76"/>
      <c r="L1298" s="76"/>
      <c r="M1298" s="76"/>
      <c r="N1298" s="76"/>
      <c r="O1298" s="76"/>
      <c r="P1298" s="76"/>
      <c r="Q1298" s="76"/>
      <c r="R1298" s="76"/>
      <c r="S1298" s="76"/>
      <c r="T1298" s="76"/>
      <c r="U1298" s="76"/>
      <c r="V1298" s="76"/>
      <c r="W1298" s="76"/>
      <c r="X1298" s="76"/>
      <c r="Y1298" s="76"/>
      <c r="Z1298" s="76"/>
      <c r="AA1298" s="76"/>
      <c r="AB1298" s="76"/>
      <c r="AC1298" s="76"/>
      <c r="AD1298" s="76"/>
      <c r="AE1298" s="76"/>
      <c r="AF1298" s="76"/>
      <c r="AG1298" s="76"/>
      <c r="AH1298" s="76"/>
      <c r="AI1298" s="76"/>
      <c r="AJ1298" s="76"/>
    </row>
    <row r="1299" spans="1:36" x14ac:dyDescent="0.25">
      <c r="A1299" s="76"/>
      <c r="B1299" s="76"/>
      <c r="C1299" s="76"/>
      <c r="D1299" s="76"/>
      <c r="E1299" s="76"/>
      <c r="F1299" s="76"/>
      <c r="G1299" s="76"/>
      <c r="H1299" s="76"/>
      <c r="I1299" s="76"/>
      <c r="J1299" s="76"/>
      <c r="K1299" s="76"/>
      <c r="L1299" s="76"/>
      <c r="M1299" s="76"/>
      <c r="N1299" s="76"/>
      <c r="O1299" s="76"/>
      <c r="P1299" s="76"/>
      <c r="Q1299" s="76"/>
      <c r="R1299" s="76"/>
      <c r="S1299" s="76"/>
      <c r="T1299" s="76"/>
      <c r="U1299" s="76"/>
      <c r="V1299" s="76"/>
      <c r="W1299" s="76"/>
      <c r="X1299" s="76"/>
      <c r="Y1299" s="76"/>
      <c r="Z1299" s="76"/>
      <c r="AA1299" s="76"/>
      <c r="AB1299" s="76"/>
      <c r="AC1299" s="76"/>
      <c r="AD1299" s="76"/>
      <c r="AE1299" s="76"/>
      <c r="AF1299" s="76"/>
      <c r="AG1299" s="76"/>
      <c r="AH1299" s="76"/>
      <c r="AI1299" s="76"/>
      <c r="AJ1299" s="76"/>
    </row>
    <row r="1300" spans="1:36" x14ac:dyDescent="0.25">
      <c r="A1300" s="76"/>
      <c r="B1300" s="76"/>
      <c r="C1300" s="76"/>
      <c r="D1300" s="76"/>
      <c r="E1300" s="76"/>
      <c r="F1300" s="76"/>
      <c r="G1300" s="76"/>
      <c r="H1300" s="76"/>
      <c r="I1300" s="76"/>
      <c r="J1300" s="76"/>
      <c r="K1300" s="76"/>
      <c r="L1300" s="76"/>
      <c r="M1300" s="76"/>
      <c r="N1300" s="76"/>
      <c r="O1300" s="76"/>
      <c r="P1300" s="76"/>
      <c r="Q1300" s="76"/>
      <c r="R1300" s="76"/>
      <c r="S1300" s="76"/>
      <c r="T1300" s="76"/>
      <c r="U1300" s="76"/>
      <c r="V1300" s="76"/>
      <c r="W1300" s="76"/>
      <c r="X1300" s="76"/>
      <c r="Y1300" s="76"/>
      <c r="Z1300" s="76"/>
      <c r="AA1300" s="76"/>
      <c r="AB1300" s="76"/>
      <c r="AC1300" s="76"/>
      <c r="AD1300" s="76"/>
      <c r="AE1300" s="76"/>
      <c r="AF1300" s="76"/>
      <c r="AG1300" s="76"/>
      <c r="AH1300" s="76"/>
      <c r="AI1300" s="76"/>
      <c r="AJ1300" s="76"/>
    </row>
    <row r="1301" spans="1:36" x14ac:dyDescent="0.25">
      <c r="A1301" s="76"/>
      <c r="B1301" s="76"/>
      <c r="C1301" s="76"/>
      <c r="D1301" s="76"/>
      <c r="E1301" s="76"/>
      <c r="F1301" s="76"/>
      <c r="G1301" s="76"/>
      <c r="H1301" s="76"/>
      <c r="I1301" s="76"/>
      <c r="J1301" s="76"/>
      <c r="K1301" s="76"/>
      <c r="L1301" s="76"/>
      <c r="M1301" s="76"/>
      <c r="N1301" s="76"/>
      <c r="O1301" s="76"/>
      <c r="P1301" s="76"/>
      <c r="Q1301" s="76"/>
      <c r="R1301" s="76"/>
      <c r="S1301" s="76"/>
      <c r="T1301" s="76"/>
      <c r="U1301" s="76"/>
      <c r="V1301" s="76"/>
      <c r="W1301" s="76"/>
      <c r="X1301" s="76"/>
      <c r="Y1301" s="76"/>
      <c r="Z1301" s="76"/>
      <c r="AA1301" s="76"/>
      <c r="AB1301" s="76"/>
      <c r="AC1301" s="76"/>
      <c r="AD1301" s="76"/>
      <c r="AE1301" s="76"/>
      <c r="AF1301" s="76"/>
      <c r="AG1301" s="76"/>
      <c r="AH1301" s="76"/>
      <c r="AI1301" s="76"/>
      <c r="AJ1301" s="76"/>
    </row>
    <row r="1302" spans="1:36" x14ac:dyDescent="0.25">
      <c r="A1302" s="76"/>
      <c r="B1302" s="76"/>
      <c r="C1302" s="76"/>
      <c r="D1302" s="76"/>
      <c r="E1302" s="76"/>
      <c r="F1302" s="76"/>
      <c r="G1302" s="76"/>
      <c r="H1302" s="76"/>
      <c r="I1302" s="76"/>
      <c r="J1302" s="76"/>
      <c r="K1302" s="76"/>
      <c r="L1302" s="76"/>
      <c r="M1302" s="76"/>
      <c r="N1302" s="76"/>
      <c r="O1302" s="76"/>
      <c r="P1302" s="76"/>
      <c r="Q1302" s="76"/>
      <c r="R1302" s="76"/>
      <c r="S1302" s="76"/>
      <c r="T1302" s="76"/>
      <c r="U1302" s="76"/>
      <c r="V1302" s="76"/>
      <c r="W1302" s="76"/>
      <c r="X1302" s="76"/>
      <c r="Y1302" s="76"/>
      <c r="Z1302" s="76"/>
      <c r="AA1302" s="76"/>
      <c r="AB1302" s="76"/>
      <c r="AC1302" s="76"/>
      <c r="AD1302" s="76"/>
      <c r="AE1302" s="76"/>
      <c r="AF1302" s="76"/>
      <c r="AG1302" s="76"/>
      <c r="AH1302" s="76"/>
      <c r="AI1302" s="76"/>
      <c r="AJ1302" s="76"/>
    </row>
    <row r="1303" spans="1:36" x14ac:dyDescent="0.25">
      <c r="A1303" s="76"/>
      <c r="B1303" s="76"/>
      <c r="C1303" s="76"/>
      <c r="D1303" s="76"/>
      <c r="E1303" s="76"/>
      <c r="F1303" s="76"/>
      <c r="G1303" s="76"/>
      <c r="H1303" s="76"/>
      <c r="I1303" s="76"/>
      <c r="J1303" s="76"/>
      <c r="K1303" s="76"/>
      <c r="L1303" s="76"/>
      <c r="M1303" s="76"/>
      <c r="N1303" s="76"/>
      <c r="O1303" s="76"/>
      <c r="P1303" s="76"/>
      <c r="Q1303" s="76"/>
      <c r="R1303" s="76"/>
      <c r="S1303" s="76"/>
      <c r="T1303" s="76"/>
      <c r="U1303" s="76"/>
      <c r="V1303" s="76"/>
      <c r="W1303" s="76"/>
      <c r="X1303" s="76"/>
      <c r="Y1303" s="76"/>
      <c r="Z1303" s="76"/>
      <c r="AA1303" s="76"/>
      <c r="AB1303" s="76"/>
      <c r="AC1303" s="76"/>
      <c r="AD1303" s="76"/>
      <c r="AE1303" s="76"/>
      <c r="AF1303" s="76"/>
      <c r="AG1303" s="76"/>
      <c r="AH1303" s="76"/>
      <c r="AI1303" s="76"/>
      <c r="AJ1303" s="76"/>
    </row>
    <row r="1304" spans="1:36" x14ac:dyDescent="0.25">
      <c r="A1304" s="76"/>
      <c r="B1304" s="76"/>
      <c r="C1304" s="76"/>
      <c r="D1304" s="76"/>
      <c r="E1304" s="76"/>
      <c r="F1304" s="76"/>
      <c r="G1304" s="76"/>
      <c r="H1304" s="76"/>
      <c r="I1304" s="76"/>
      <c r="J1304" s="76"/>
      <c r="K1304" s="76"/>
      <c r="L1304" s="76"/>
      <c r="M1304" s="76"/>
      <c r="N1304" s="76"/>
      <c r="O1304" s="76"/>
      <c r="P1304" s="76"/>
      <c r="Q1304" s="76"/>
      <c r="R1304" s="76"/>
      <c r="S1304" s="76"/>
      <c r="T1304" s="76"/>
      <c r="U1304" s="76"/>
      <c r="V1304" s="76"/>
      <c r="W1304" s="76"/>
      <c r="X1304" s="76"/>
      <c r="Y1304" s="76"/>
      <c r="Z1304" s="76"/>
      <c r="AA1304" s="76"/>
      <c r="AB1304" s="76"/>
      <c r="AC1304" s="76"/>
      <c r="AD1304" s="76"/>
      <c r="AE1304" s="76"/>
      <c r="AF1304" s="76"/>
      <c r="AG1304" s="76"/>
      <c r="AH1304" s="76"/>
      <c r="AI1304" s="76"/>
      <c r="AJ1304" s="76"/>
    </row>
    <row r="1305" spans="1:36" x14ac:dyDescent="0.25">
      <c r="A1305" s="76"/>
      <c r="B1305" s="76"/>
      <c r="C1305" s="76"/>
      <c r="D1305" s="76"/>
      <c r="E1305" s="76"/>
      <c r="F1305" s="76"/>
      <c r="G1305" s="76"/>
      <c r="H1305" s="76"/>
      <c r="I1305" s="76"/>
      <c r="J1305" s="76"/>
      <c r="K1305" s="76"/>
      <c r="L1305" s="76"/>
      <c r="M1305" s="76"/>
      <c r="N1305" s="76"/>
      <c r="O1305" s="76"/>
      <c r="P1305" s="76"/>
      <c r="Q1305" s="76"/>
      <c r="R1305" s="76"/>
      <c r="S1305" s="76"/>
      <c r="T1305" s="76"/>
      <c r="U1305" s="76"/>
      <c r="V1305" s="76"/>
      <c r="W1305" s="76"/>
      <c r="X1305" s="76"/>
      <c r="Y1305" s="76"/>
      <c r="Z1305" s="76"/>
      <c r="AA1305" s="76"/>
      <c r="AB1305" s="76"/>
      <c r="AC1305" s="76"/>
      <c r="AD1305" s="76"/>
      <c r="AE1305" s="76"/>
      <c r="AF1305" s="76"/>
      <c r="AG1305" s="76"/>
      <c r="AH1305" s="76"/>
      <c r="AI1305" s="76"/>
      <c r="AJ1305" s="76"/>
    </row>
    <row r="1306" spans="1:36" x14ac:dyDescent="0.25">
      <c r="A1306" s="76"/>
      <c r="B1306" s="76"/>
      <c r="C1306" s="76"/>
      <c r="D1306" s="76"/>
      <c r="E1306" s="76"/>
      <c r="F1306" s="76"/>
      <c r="G1306" s="76"/>
      <c r="H1306" s="76"/>
      <c r="I1306" s="76"/>
      <c r="J1306" s="76"/>
      <c r="K1306" s="76"/>
      <c r="L1306" s="76"/>
      <c r="M1306" s="76"/>
      <c r="N1306" s="76"/>
      <c r="O1306" s="76"/>
      <c r="P1306" s="76"/>
      <c r="Q1306" s="76"/>
      <c r="R1306" s="76"/>
      <c r="S1306" s="76"/>
      <c r="T1306" s="76"/>
      <c r="U1306" s="76"/>
      <c r="V1306" s="76"/>
      <c r="W1306" s="76"/>
      <c r="X1306" s="76"/>
      <c r="Y1306" s="76"/>
      <c r="Z1306" s="76"/>
      <c r="AA1306" s="76"/>
      <c r="AB1306" s="76"/>
      <c r="AC1306" s="76"/>
      <c r="AD1306" s="76"/>
      <c r="AE1306" s="76"/>
      <c r="AF1306" s="76"/>
      <c r="AG1306" s="76"/>
      <c r="AH1306" s="76"/>
      <c r="AI1306" s="76"/>
      <c r="AJ1306" s="76"/>
    </row>
    <row r="1307" spans="1:36" x14ac:dyDescent="0.25">
      <c r="A1307" s="76"/>
      <c r="B1307" s="76"/>
      <c r="C1307" s="76"/>
      <c r="D1307" s="76"/>
      <c r="E1307" s="76"/>
      <c r="F1307" s="76"/>
      <c r="G1307" s="76"/>
      <c r="H1307" s="76"/>
      <c r="I1307" s="76"/>
      <c r="J1307" s="76"/>
      <c r="K1307" s="76"/>
      <c r="L1307" s="76"/>
      <c r="M1307" s="76"/>
      <c r="N1307" s="76"/>
      <c r="O1307" s="76"/>
      <c r="P1307" s="76"/>
      <c r="Q1307" s="76"/>
      <c r="R1307" s="76"/>
      <c r="S1307" s="76"/>
      <c r="T1307" s="76"/>
      <c r="U1307" s="76"/>
      <c r="V1307" s="76"/>
      <c r="W1307" s="76"/>
      <c r="X1307" s="76"/>
      <c r="Y1307" s="76"/>
      <c r="Z1307" s="76"/>
      <c r="AA1307" s="76"/>
      <c r="AB1307" s="76"/>
      <c r="AC1307" s="76"/>
      <c r="AD1307" s="76"/>
      <c r="AE1307" s="76"/>
      <c r="AF1307" s="76"/>
      <c r="AG1307" s="76"/>
      <c r="AH1307" s="76"/>
      <c r="AI1307" s="76"/>
      <c r="AJ1307" s="76"/>
    </row>
    <row r="1308" spans="1:36" x14ac:dyDescent="0.25">
      <c r="A1308" s="76"/>
      <c r="B1308" s="76"/>
      <c r="C1308" s="76"/>
      <c r="D1308" s="76"/>
      <c r="E1308" s="76"/>
      <c r="F1308" s="76"/>
      <c r="G1308" s="76"/>
      <c r="H1308" s="76"/>
      <c r="I1308" s="76"/>
      <c r="J1308" s="76"/>
      <c r="K1308" s="76"/>
      <c r="L1308" s="76"/>
      <c r="M1308" s="76"/>
      <c r="N1308" s="76"/>
      <c r="O1308" s="76"/>
      <c r="P1308" s="76"/>
      <c r="Q1308" s="76"/>
      <c r="R1308" s="76"/>
      <c r="S1308" s="76"/>
      <c r="T1308" s="76"/>
      <c r="U1308" s="76"/>
      <c r="V1308" s="76"/>
      <c r="W1308" s="76"/>
      <c r="X1308" s="76"/>
      <c r="Y1308" s="76"/>
      <c r="Z1308" s="76"/>
      <c r="AA1308" s="76"/>
      <c r="AB1308" s="76"/>
      <c r="AC1308" s="76"/>
      <c r="AD1308" s="76"/>
      <c r="AE1308" s="76"/>
      <c r="AF1308" s="76"/>
      <c r="AG1308" s="76"/>
      <c r="AH1308" s="76"/>
      <c r="AI1308" s="76"/>
      <c r="AJ1308" s="76"/>
    </row>
    <row r="1309" spans="1:36" x14ac:dyDescent="0.25">
      <c r="A1309" s="76"/>
      <c r="B1309" s="76"/>
      <c r="C1309" s="76"/>
      <c r="D1309" s="76"/>
      <c r="E1309" s="76"/>
      <c r="F1309" s="76"/>
      <c r="G1309" s="76"/>
      <c r="H1309" s="76"/>
      <c r="I1309" s="76"/>
      <c r="J1309" s="76"/>
      <c r="K1309" s="76"/>
      <c r="L1309" s="76"/>
      <c r="M1309" s="76"/>
      <c r="N1309" s="76"/>
      <c r="O1309" s="76"/>
      <c r="P1309" s="76"/>
      <c r="Q1309" s="76"/>
      <c r="R1309" s="76"/>
      <c r="S1309" s="76"/>
      <c r="T1309" s="76"/>
      <c r="U1309" s="76"/>
      <c r="V1309" s="76"/>
      <c r="W1309" s="76"/>
      <c r="X1309" s="76"/>
      <c r="Y1309" s="76"/>
      <c r="Z1309" s="76"/>
      <c r="AA1309" s="76"/>
      <c r="AB1309" s="76"/>
      <c r="AC1309" s="76"/>
      <c r="AD1309" s="76"/>
      <c r="AE1309" s="76"/>
      <c r="AF1309" s="76"/>
      <c r="AG1309" s="76"/>
      <c r="AH1309" s="76"/>
      <c r="AI1309" s="76"/>
      <c r="AJ1309" s="76"/>
    </row>
    <row r="1310" spans="1:36" x14ac:dyDescent="0.25">
      <c r="A1310" s="76"/>
      <c r="B1310" s="76"/>
      <c r="C1310" s="76"/>
      <c r="D1310" s="76"/>
      <c r="E1310" s="76"/>
      <c r="F1310" s="76"/>
      <c r="G1310" s="76"/>
      <c r="H1310" s="76"/>
      <c r="I1310" s="76"/>
      <c r="J1310" s="76"/>
      <c r="K1310" s="76"/>
      <c r="L1310" s="76"/>
      <c r="M1310" s="76"/>
      <c r="N1310" s="76"/>
      <c r="O1310" s="76"/>
      <c r="P1310" s="76"/>
      <c r="Q1310" s="76"/>
      <c r="R1310" s="76"/>
      <c r="S1310" s="76"/>
      <c r="T1310" s="76"/>
      <c r="U1310" s="76"/>
      <c r="V1310" s="76"/>
      <c r="W1310" s="76"/>
      <c r="X1310" s="76"/>
      <c r="Y1310" s="76"/>
      <c r="Z1310" s="76"/>
      <c r="AA1310" s="76"/>
      <c r="AB1310" s="76"/>
      <c r="AC1310" s="76"/>
      <c r="AD1310" s="76"/>
      <c r="AE1310" s="76"/>
      <c r="AF1310" s="76"/>
      <c r="AG1310" s="76"/>
      <c r="AH1310" s="76"/>
      <c r="AI1310" s="76"/>
      <c r="AJ1310" s="76"/>
    </row>
    <row r="1311" spans="1:36" x14ac:dyDescent="0.25">
      <c r="A1311" s="76"/>
      <c r="B1311" s="76"/>
      <c r="C1311" s="76"/>
      <c r="D1311" s="76"/>
      <c r="E1311" s="76"/>
      <c r="F1311" s="76"/>
      <c r="G1311" s="76"/>
      <c r="H1311" s="76"/>
      <c r="I1311" s="76"/>
      <c r="J1311" s="76"/>
      <c r="K1311" s="76"/>
      <c r="L1311" s="76"/>
      <c r="M1311" s="76"/>
      <c r="N1311" s="76"/>
      <c r="O1311" s="76"/>
      <c r="P1311" s="76"/>
      <c r="Q1311" s="76"/>
      <c r="R1311" s="76"/>
      <c r="S1311" s="76"/>
      <c r="T1311" s="76"/>
      <c r="U1311" s="76"/>
      <c r="V1311" s="76"/>
      <c r="W1311" s="76"/>
      <c r="X1311" s="76"/>
      <c r="Y1311" s="76"/>
      <c r="Z1311" s="76"/>
      <c r="AA1311" s="76"/>
      <c r="AB1311" s="76"/>
      <c r="AC1311" s="76"/>
      <c r="AD1311" s="76"/>
      <c r="AE1311" s="76"/>
      <c r="AF1311" s="76"/>
      <c r="AG1311" s="76"/>
      <c r="AH1311" s="76"/>
      <c r="AI1311" s="76"/>
      <c r="AJ1311" s="76"/>
    </row>
    <row r="1312" spans="1:36" x14ac:dyDescent="0.25">
      <c r="A1312" s="76"/>
      <c r="B1312" s="76"/>
      <c r="C1312" s="76"/>
      <c r="D1312" s="76"/>
      <c r="E1312" s="76"/>
      <c r="F1312" s="76"/>
      <c r="G1312" s="76"/>
      <c r="H1312" s="76"/>
      <c r="I1312" s="76"/>
      <c r="J1312" s="76"/>
      <c r="K1312" s="76"/>
      <c r="L1312" s="76"/>
      <c r="M1312" s="76"/>
      <c r="N1312" s="76"/>
      <c r="O1312" s="76"/>
      <c r="P1312" s="76"/>
      <c r="Q1312" s="76"/>
      <c r="R1312" s="76"/>
      <c r="S1312" s="76"/>
      <c r="T1312" s="76"/>
      <c r="U1312" s="76"/>
      <c r="V1312" s="76"/>
      <c r="W1312" s="76"/>
      <c r="X1312" s="76"/>
      <c r="Y1312" s="76"/>
      <c r="Z1312" s="76"/>
      <c r="AA1312" s="76"/>
      <c r="AB1312" s="76"/>
      <c r="AC1312" s="76"/>
      <c r="AD1312" s="76"/>
      <c r="AE1312" s="76"/>
      <c r="AF1312" s="76"/>
      <c r="AG1312" s="76"/>
      <c r="AH1312" s="76"/>
      <c r="AI1312" s="76"/>
      <c r="AJ1312" s="76"/>
    </row>
    <row r="1313" spans="1:36" x14ac:dyDescent="0.25">
      <c r="A1313" s="76"/>
      <c r="B1313" s="76"/>
      <c r="C1313" s="76"/>
      <c r="D1313" s="76"/>
      <c r="E1313" s="76"/>
      <c r="F1313" s="76"/>
      <c r="G1313" s="76"/>
      <c r="H1313" s="76"/>
      <c r="I1313" s="76"/>
      <c r="J1313" s="76"/>
      <c r="K1313" s="76"/>
      <c r="L1313" s="76"/>
      <c r="M1313" s="76"/>
      <c r="N1313" s="76"/>
      <c r="O1313" s="76"/>
      <c r="P1313" s="76"/>
      <c r="Q1313" s="76"/>
      <c r="R1313" s="76"/>
      <c r="S1313" s="76"/>
      <c r="T1313" s="76"/>
      <c r="U1313" s="76"/>
      <c r="V1313" s="76"/>
      <c r="W1313" s="76"/>
      <c r="X1313" s="76"/>
      <c r="Y1313" s="76"/>
      <c r="Z1313" s="76"/>
      <c r="AA1313" s="76"/>
      <c r="AB1313" s="76"/>
      <c r="AC1313" s="76"/>
      <c r="AD1313" s="76"/>
      <c r="AE1313" s="76"/>
      <c r="AF1313" s="76"/>
      <c r="AG1313" s="76"/>
      <c r="AH1313" s="76"/>
      <c r="AI1313" s="76"/>
      <c r="AJ1313" s="76"/>
    </row>
    <row r="1314" spans="1:36" x14ac:dyDescent="0.25">
      <c r="A1314" s="76"/>
      <c r="B1314" s="76"/>
      <c r="C1314" s="76"/>
      <c r="D1314" s="76"/>
      <c r="E1314" s="76"/>
      <c r="F1314" s="76"/>
      <c r="G1314" s="76"/>
      <c r="H1314" s="76"/>
      <c r="I1314" s="76"/>
      <c r="J1314" s="76"/>
      <c r="K1314" s="76"/>
      <c r="L1314" s="76"/>
      <c r="M1314" s="76"/>
      <c r="N1314" s="76"/>
      <c r="O1314" s="76"/>
      <c r="P1314" s="76"/>
      <c r="Q1314" s="76"/>
      <c r="R1314" s="76"/>
      <c r="S1314" s="76"/>
      <c r="T1314" s="76"/>
      <c r="U1314" s="76"/>
      <c r="V1314" s="76"/>
      <c r="W1314" s="76"/>
      <c r="X1314" s="76"/>
      <c r="Y1314" s="76"/>
      <c r="Z1314" s="76"/>
      <c r="AA1314" s="76"/>
      <c r="AB1314" s="76"/>
      <c r="AC1314" s="76"/>
      <c r="AD1314" s="76"/>
      <c r="AE1314" s="76"/>
      <c r="AF1314" s="76"/>
      <c r="AG1314" s="76"/>
      <c r="AH1314" s="76"/>
      <c r="AI1314" s="76"/>
      <c r="AJ1314" s="76"/>
    </row>
    <row r="1315" spans="1:36" x14ac:dyDescent="0.25">
      <c r="A1315" s="76"/>
      <c r="B1315" s="76"/>
      <c r="C1315" s="76"/>
      <c r="D1315" s="76"/>
      <c r="E1315" s="76"/>
      <c r="F1315" s="76"/>
      <c r="G1315" s="76"/>
      <c r="H1315" s="76"/>
      <c r="I1315" s="76"/>
      <c r="J1315" s="76"/>
      <c r="K1315" s="76"/>
      <c r="L1315" s="76"/>
      <c r="M1315" s="76"/>
      <c r="N1315" s="76"/>
      <c r="O1315" s="76"/>
      <c r="P1315" s="76"/>
      <c r="Q1315" s="76"/>
      <c r="R1315" s="76"/>
      <c r="S1315" s="76"/>
      <c r="T1315" s="76"/>
      <c r="U1315" s="76"/>
      <c r="V1315" s="76"/>
      <c r="W1315" s="76"/>
      <c r="X1315" s="76"/>
      <c r="Y1315" s="76"/>
      <c r="Z1315" s="76"/>
      <c r="AA1315" s="76"/>
      <c r="AB1315" s="76"/>
      <c r="AC1315" s="76"/>
      <c r="AD1315" s="76"/>
      <c r="AE1315" s="76"/>
      <c r="AF1315" s="76"/>
      <c r="AG1315" s="76"/>
      <c r="AH1315" s="76"/>
      <c r="AI1315" s="76"/>
      <c r="AJ1315" s="76"/>
    </row>
    <row r="1316" spans="1:36" x14ac:dyDescent="0.25">
      <c r="A1316" s="76"/>
      <c r="B1316" s="76"/>
      <c r="C1316" s="76"/>
      <c r="D1316" s="76"/>
      <c r="E1316" s="76"/>
      <c r="F1316" s="76"/>
      <c r="G1316" s="76"/>
      <c r="H1316" s="76"/>
      <c r="I1316" s="76"/>
      <c r="J1316" s="76"/>
      <c r="K1316" s="76"/>
      <c r="L1316" s="76"/>
      <c r="M1316" s="76"/>
      <c r="N1316" s="76"/>
      <c r="O1316" s="76"/>
      <c r="P1316" s="76"/>
      <c r="Q1316" s="76"/>
      <c r="R1316" s="76"/>
      <c r="S1316" s="76"/>
      <c r="T1316" s="76"/>
      <c r="U1316" s="76"/>
      <c r="V1316" s="76"/>
      <c r="W1316" s="76"/>
      <c r="X1316" s="76"/>
      <c r="Y1316" s="76"/>
      <c r="Z1316" s="76"/>
      <c r="AA1316" s="76"/>
      <c r="AB1316" s="76"/>
      <c r="AC1316" s="76"/>
      <c r="AD1316" s="76"/>
      <c r="AE1316" s="76"/>
      <c r="AF1316" s="76"/>
      <c r="AG1316" s="76"/>
      <c r="AH1316" s="76"/>
      <c r="AI1316" s="76"/>
      <c r="AJ1316" s="76"/>
    </row>
    <row r="1317" spans="1:36" x14ac:dyDescent="0.25">
      <c r="A1317" s="76"/>
      <c r="B1317" s="76"/>
      <c r="C1317" s="76"/>
      <c r="D1317" s="76"/>
      <c r="E1317" s="76"/>
      <c r="F1317" s="76"/>
      <c r="G1317" s="76"/>
      <c r="H1317" s="76"/>
      <c r="I1317" s="76"/>
      <c r="J1317" s="76"/>
      <c r="K1317" s="76"/>
      <c r="L1317" s="76"/>
      <c r="M1317" s="76"/>
      <c r="N1317" s="76"/>
      <c r="O1317" s="76"/>
      <c r="P1317" s="76"/>
      <c r="Q1317" s="76"/>
      <c r="R1317" s="76"/>
      <c r="S1317" s="76"/>
      <c r="T1317" s="76"/>
      <c r="U1317" s="76"/>
      <c r="V1317" s="76"/>
      <c r="W1317" s="76"/>
      <c r="X1317" s="76"/>
      <c r="Y1317" s="76"/>
      <c r="Z1317" s="76"/>
      <c r="AA1317" s="76"/>
      <c r="AB1317" s="76"/>
      <c r="AC1317" s="76"/>
      <c r="AD1317" s="76"/>
      <c r="AE1317" s="76"/>
      <c r="AF1317" s="76"/>
      <c r="AG1317" s="76"/>
      <c r="AH1317" s="76"/>
      <c r="AI1317" s="76"/>
      <c r="AJ1317" s="76"/>
    </row>
    <row r="1318" spans="1:36" x14ac:dyDescent="0.25">
      <c r="A1318" s="76"/>
      <c r="B1318" s="76"/>
      <c r="C1318" s="76"/>
      <c r="D1318" s="76"/>
      <c r="E1318" s="76"/>
      <c r="F1318" s="76"/>
      <c r="G1318" s="76"/>
      <c r="H1318" s="76"/>
      <c r="I1318" s="76"/>
      <c r="J1318" s="76"/>
      <c r="K1318" s="76"/>
      <c r="L1318" s="76"/>
      <c r="M1318" s="76"/>
      <c r="N1318" s="76"/>
      <c r="O1318" s="76"/>
      <c r="P1318" s="76"/>
      <c r="Q1318" s="76"/>
      <c r="R1318" s="76"/>
      <c r="S1318" s="76"/>
      <c r="T1318" s="76"/>
      <c r="U1318" s="76"/>
      <c r="V1318" s="76"/>
      <c r="W1318" s="76"/>
      <c r="X1318" s="76"/>
      <c r="Y1318" s="76"/>
      <c r="Z1318" s="76"/>
      <c r="AA1318" s="76"/>
      <c r="AB1318" s="76"/>
      <c r="AC1318" s="76"/>
      <c r="AD1318" s="76"/>
      <c r="AE1318" s="76"/>
      <c r="AF1318" s="76"/>
      <c r="AG1318" s="76"/>
      <c r="AH1318" s="76"/>
      <c r="AI1318" s="76"/>
      <c r="AJ1318" s="76"/>
    </row>
    <row r="1319" spans="1:36" x14ac:dyDescent="0.25">
      <c r="A1319" s="76"/>
      <c r="B1319" s="76"/>
      <c r="C1319" s="76"/>
      <c r="D1319" s="76"/>
      <c r="E1319" s="76"/>
      <c r="F1319" s="76"/>
      <c r="G1319" s="76"/>
      <c r="H1319" s="76"/>
      <c r="I1319" s="76"/>
      <c r="J1319" s="76"/>
      <c r="K1319" s="76"/>
      <c r="L1319" s="76"/>
      <c r="M1319" s="76"/>
      <c r="N1319" s="76"/>
      <c r="O1319" s="76"/>
      <c r="P1319" s="76"/>
      <c r="Q1319" s="76"/>
      <c r="R1319" s="76"/>
      <c r="S1319" s="76"/>
      <c r="T1319" s="76"/>
      <c r="U1319" s="76"/>
      <c r="V1319" s="76"/>
      <c r="W1319" s="76"/>
      <c r="X1319" s="76"/>
      <c r="Y1319" s="76"/>
      <c r="Z1319" s="76"/>
      <c r="AA1319" s="76"/>
      <c r="AB1319" s="76"/>
      <c r="AC1319" s="76"/>
      <c r="AD1319" s="76"/>
      <c r="AE1319" s="76"/>
      <c r="AF1319" s="76"/>
      <c r="AG1319" s="76"/>
      <c r="AH1319" s="76"/>
      <c r="AI1319" s="76"/>
      <c r="AJ1319" s="76"/>
    </row>
    <row r="1320" spans="1:36" x14ac:dyDescent="0.25">
      <c r="A1320" s="76"/>
      <c r="B1320" s="76"/>
      <c r="C1320" s="76"/>
      <c r="D1320" s="76"/>
      <c r="E1320" s="76"/>
      <c r="F1320" s="76"/>
      <c r="G1320" s="76"/>
      <c r="H1320" s="76"/>
      <c r="I1320" s="76"/>
      <c r="J1320" s="76"/>
      <c r="K1320" s="76"/>
      <c r="L1320" s="76"/>
      <c r="M1320" s="76"/>
      <c r="N1320" s="76"/>
      <c r="O1320" s="76"/>
      <c r="P1320" s="76"/>
      <c r="Q1320" s="76"/>
      <c r="R1320" s="76"/>
      <c r="S1320" s="76"/>
      <c r="T1320" s="76"/>
      <c r="U1320" s="76"/>
      <c r="V1320" s="76"/>
      <c r="W1320" s="76"/>
      <c r="X1320" s="76"/>
      <c r="Y1320" s="76"/>
      <c r="Z1320" s="76"/>
      <c r="AA1320" s="76"/>
      <c r="AB1320" s="76"/>
      <c r="AC1320" s="76"/>
      <c r="AD1320" s="76"/>
      <c r="AE1320" s="76"/>
      <c r="AF1320" s="76"/>
      <c r="AG1320" s="76"/>
      <c r="AH1320" s="76"/>
      <c r="AI1320" s="76"/>
      <c r="AJ1320" s="76"/>
    </row>
    <row r="1321" spans="1:36" x14ac:dyDescent="0.25">
      <c r="A1321" s="76"/>
      <c r="B1321" s="76"/>
      <c r="C1321" s="76"/>
      <c r="D1321" s="76"/>
      <c r="E1321" s="76"/>
      <c r="F1321" s="76"/>
      <c r="G1321" s="76"/>
      <c r="H1321" s="76"/>
      <c r="I1321" s="76"/>
      <c r="J1321" s="76"/>
      <c r="K1321" s="76"/>
      <c r="L1321" s="76"/>
      <c r="M1321" s="76"/>
      <c r="N1321" s="76"/>
      <c r="O1321" s="76"/>
      <c r="P1321" s="76"/>
      <c r="Q1321" s="76"/>
      <c r="R1321" s="76"/>
      <c r="S1321" s="76"/>
      <c r="T1321" s="76"/>
      <c r="U1321" s="76"/>
      <c r="V1321" s="76"/>
      <c r="W1321" s="76"/>
      <c r="X1321" s="76"/>
      <c r="Y1321" s="76"/>
      <c r="Z1321" s="76"/>
      <c r="AA1321" s="76"/>
      <c r="AB1321" s="76"/>
      <c r="AC1321" s="76"/>
      <c r="AD1321" s="76"/>
      <c r="AE1321" s="76"/>
      <c r="AF1321" s="76"/>
      <c r="AG1321" s="76"/>
      <c r="AH1321" s="76"/>
      <c r="AI1321" s="76"/>
      <c r="AJ1321" s="76"/>
    </row>
    <row r="1322" spans="1:36" x14ac:dyDescent="0.25">
      <c r="A1322" s="76"/>
      <c r="B1322" s="76"/>
      <c r="C1322" s="76"/>
      <c r="D1322" s="76"/>
      <c r="E1322" s="76"/>
      <c r="F1322" s="76"/>
      <c r="G1322" s="76"/>
      <c r="H1322" s="76"/>
      <c r="I1322" s="76"/>
      <c r="J1322" s="76"/>
      <c r="K1322" s="76"/>
      <c r="L1322" s="76"/>
      <c r="M1322" s="76"/>
      <c r="N1322" s="76"/>
      <c r="O1322" s="76"/>
      <c r="P1322" s="76"/>
      <c r="Q1322" s="76"/>
      <c r="R1322" s="76"/>
      <c r="S1322" s="76"/>
      <c r="T1322" s="76"/>
      <c r="U1322" s="76"/>
      <c r="V1322" s="76"/>
      <c r="W1322" s="76"/>
      <c r="X1322" s="76"/>
      <c r="Y1322" s="76"/>
      <c r="Z1322" s="76"/>
      <c r="AA1322" s="76"/>
      <c r="AB1322" s="76"/>
      <c r="AC1322" s="76"/>
      <c r="AD1322" s="76"/>
      <c r="AE1322" s="76"/>
      <c r="AF1322" s="76"/>
      <c r="AG1322" s="76"/>
      <c r="AH1322" s="76"/>
      <c r="AI1322" s="76"/>
      <c r="AJ1322" s="76"/>
    </row>
    <row r="1323" spans="1:36" x14ac:dyDescent="0.25">
      <c r="A1323" s="76"/>
      <c r="B1323" s="76"/>
      <c r="C1323" s="76"/>
      <c r="D1323" s="76"/>
      <c r="E1323" s="76"/>
      <c r="F1323" s="76"/>
      <c r="G1323" s="76"/>
      <c r="H1323" s="76"/>
      <c r="I1323" s="76"/>
      <c r="J1323" s="76"/>
      <c r="K1323" s="76"/>
      <c r="L1323" s="76"/>
      <c r="M1323" s="76"/>
      <c r="N1323" s="76"/>
      <c r="O1323" s="76"/>
      <c r="P1323" s="76"/>
      <c r="Q1323" s="76"/>
      <c r="R1323" s="76"/>
      <c r="S1323" s="76"/>
      <c r="T1323" s="76"/>
      <c r="U1323" s="76"/>
      <c r="V1323" s="76"/>
      <c r="W1323" s="76"/>
      <c r="X1323" s="76"/>
      <c r="Y1323" s="76"/>
      <c r="Z1323" s="76"/>
      <c r="AA1323" s="76"/>
      <c r="AB1323" s="76"/>
      <c r="AC1323" s="76"/>
      <c r="AD1323" s="76"/>
      <c r="AE1323" s="76"/>
      <c r="AF1323" s="76"/>
      <c r="AG1323" s="76"/>
      <c r="AH1323" s="76"/>
      <c r="AI1323" s="76"/>
      <c r="AJ1323" s="76"/>
    </row>
    <row r="1324" spans="1:36" x14ac:dyDescent="0.25">
      <c r="A1324" s="76"/>
      <c r="B1324" s="76"/>
      <c r="C1324" s="76"/>
      <c r="D1324" s="76"/>
      <c r="E1324" s="76"/>
      <c r="F1324" s="76"/>
      <c r="G1324" s="76"/>
      <c r="H1324" s="76"/>
      <c r="I1324" s="76"/>
      <c r="J1324" s="76"/>
      <c r="K1324" s="76"/>
      <c r="L1324" s="76"/>
      <c r="M1324" s="76"/>
      <c r="N1324" s="76"/>
      <c r="O1324" s="76"/>
      <c r="P1324" s="76"/>
      <c r="Q1324" s="76"/>
      <c r="R1324" s="76"/>
      <c r="S1324" s="76"/>
      <c r="T1324" s="76"/>
      <c r="U1324" s="76"/>
      <c r="V1324" s="76"/>
      <c r="W1324" s="76"/>
      <c r="X1324" s="76"/>
      <c r="Y1324" s="76"/>
      <c r="Z1324" s="76"/>
      <c r="AA1324" s="76"/>
      <c r="AB1324" s="76"/>
      <c r="AC1324" s="76"/>
      <c r="AD1324" s="76"/>
      <c r="AE1324" s="76"/>
      <c r="AF1324" s="76"/>
      <c r="AG1324" s="76"/>
      <c r="AH1324" s="76"/>
      <c r="AI1324" s="76"/>
      <c r="AJ1324" s="76"/>
    </row>
    <row r="1325" spans="1:36" x14ac:dyDescent="0.25">
      <c r="A1325" s="76"/>
      <c r="B1325" s="76"/>
      <c r="C1325" s="76"/>
      <c r="D1325" s="76"/>
      <c r="E1325" s="76"/>
      <c r="F1325" s="76"/>
      <c r="G1325" s="76"/>
      <c r="H1325" s="76"/>
      <c r="I1325" s="76"/>
      <c r="J1325" s="76"/>
      <c r="K1325" s="76"/>
      <c r="L1325" s="76"/>
      <c r="M1325" s="76"/>
      <c r="N1325" s="76"/>
      <c r="O1325" s="76"/>
      <c r="P1325" s="76"/>
      <c r="Q1325" s="76"/>
      <c r="R1325" s="76"/>
      <c r="S1325" s="76"/>
      <c r="T1325" s="76"/>
      <c r="U1325" s="76"/>
      <c r="V1325" s="76"/>
      <c r="W1325" s="76"/>
      <c r="X1325" s="76"/>
      <c r="Y1325" s="76"/>
      <c r="Z1325" s="76"/>
      <c r="AA1325" s="76"/>
      <c r="AB1325" s="76"/>
      <c r="AC1325" s="76"/>
      <c r="AD1325" s="76"/>
      <c r="AE1325" s="76"/>
      <c r="AF1325" s="76"/>
      <c r="AG1325" s="76"/>
      <c r="AH1325" s="76"/>
      <c r="AI1325" s="76"/>
      <c r="AJ1325" s="76"/>
    </row>
    <row r="1326" spans="1:36" x14ac:dyDescent="0.25">
      <c r="A1326" s="76"/>
      <c r="B1326" s="76"/>
      <c r="C1326" s="76"/>
      <c r="D1326" s="76"/>
      <c r="E1326" s="76"/>
      <c r="F1326" s="76"/>
      <c r="G1326" s="76"/>
      <c r="H1326" s="76"/>
      <c r="I1326" s="76"/>
      <c r="J1326" s="76"/>
      <c r="K1326" s="76"/>
      <c r="L1326" s="76"/>
      <c r="M1326" s="76"/>
      <c r="N1326" s="76"/>
      <c r="O1326" s="76"/>
      <c r="P1326" s="76"/>
      <c r="Q1326" s="76"/>
      <c r="R1326" s="76"/>
      <c r="S1326" s="76"/>
      <c r="T1326" s="76"/>
      <c r="U1326" s="76"/>
      <c r="V1326" s="76"/>
      <c r="W1326" s="76"/>
      <c r="X1326" s="76"/>
      <c r="Y1326" s="76"/>
      <c r="Z1326" s="76"/>
      <c r="AA1326" s="76"/>
      <c r="AB1326" s="76"/>
      <c r="AC1326" s="76"/>
      <c r="AD1326" s="76"/>
      <c r="AE1326" s="76"/>
      <c r="AF1326" s="76"/>
      <c r="AG1326" s="76"/>
      <c r="AH1326" s="76"/>
      <c r="AI1326" s="76"/>
      <c r="AJ1326" s="76"/>
    </row>
    <row r="1327" spans="1:36" x14ac:dyDescent="0.25">
      <c r="A1327" s="76"/>
      <c r="B1327" s="76"/>
      <c r="C1327" s="76"/>
      <c r="D1327" s="76"/>
      <c r="E1327" s="76"/>
      <c r="F1327" s="76"/>
      <c r="G1327" s="76"/>
      <c r="H1327" s="76"/>
      <c r="I1327" s="76"/>
      <c r="J1327" s="76"/>
      <c r="K1327" s="76"/>
      <c r="L1327" s="76"/>
      <c r="M1327" s="76"/>
      <c r="N1327" s="76"/>
      <c r="O1327" s="76"/>
      <c r="P1327" s="76"/>
      <c r="Q1327" s="76"/>
      <c r="R1327" s="76"/>
      <c r="S1327" s="76"/>
      <c r="T1327" s="76"/>
      <c r="U1327" s="76"/>
      <c r="V1327" s="76"/>
      <c r="W1327" s="76"/>
      <c r="X1327" s="76"/>
      <c r="Y1327" s="76"/>
      <c r="Z1327" s="76"/>
      <c r="AA1327" s="76"/>
      <c r="AB1327" s="76"/>
      <c r="AC1327" s="76"/>
      <c r="AD1327" s="76"/>
      <c r="AE1327" s="76"/>
      <c r="AF1327" s="76"/>
      <c r="AG1327" s="76"/>
      <c r="AH1327" s="76"/>
      <c r="AI1327" s="76"/>
      <c r="AJ1327" s="76"/>
    </row>
    <row r="1328" spans="1:36" x14ac:dyDescent="0.25">
      <c r="A1328" s="76"/>
      <c r="B1328" s="76"/>
      <c r="C1328" s="76"/>
      <c r="D1328" s="76"/>
      <c r="E1328" s="76"/>
      <c r="F1328" s="76"/>
      <c r="G1328" s="76"/>
      <c r="H1328" s="76"/>
      <c r="I1328" s="76"/>
      <c r="J1328" s="76"/>
      <c r="K1328" s="76"/>
      <c r="L1328" s="76"/>
      <c r="M1328" s="76"/>
      <c r="N1328" s="76"/>
      <c r="O1328" s="76"/>
      <c r="P1328" s="76"/>
      <c r="Q1328" s="76"/>
      <c r="R1328" s="76"/>
      <c r="S1328" s="76"/>
      <c r="T1328" s="76"/>
      <c r="U1328" s="76"/>
      <c r="V1328" s="76"/>
      <c r="W1328" s="76"/>
      <c r="X1328" s="76"/>
      <c r="Y1328" s="76"/>
      <c r="Z1328" s="76"/>
      <c r="AA1328" s="76"/>
      <c r="AB1328" s="76"/>
      <c r="AC1328" s="76"/>
      <c r="AD1328" s="76"/>
      <c r="AE1328" s="76"/>
      <c r="AF1328" s="76"/>
      <c r="AG1328" s="76"/>
      <c r="AH1328" s="76"/>
      <c r="AI1328" s="76"/>
      <c r="AJ1328" s="76"/>
    </row>
    <row r="1329" spans="1:36" x14ac:dyDescent="0.25">
      <c r="A1329" s="76"/>
      <c r="B1329" s="76"/>
      <c r="C1329" s="76"/>
      <c r="D1329" s="76"/>
      <c r="E1329" s="76"/>
      <c r="F1329" s="76"/>
      <c r="G1329" s="76"/>
      <c r="H1329" s="76"/>
      <c r="I1329" s="76"/>
      <c r="J1329" s="76"/>
      <c r="K1329" s="76"/>
      <c r="L1329" s="76"/>
      <c r="M1329" s="76"/>
      <c r="N1329" s="76"/>
      <c r="O1329" s="76"/>
      <c r="P1329" s="76"/>
      <c r="Q1329" s="76"/>
      <c r="R1329" s="76"/>
      <c r="S1329" s="76"/>
      <c r="T1329" s="76"/>
      <c r="U1329" s="76"/>
      <c r="V1329" s="76"/>
      <c r="W1329" s="76"/>
      <c r="X1329" s="76"/>
      <c r="Y1329" s="76"/>
      <c r="Z1329" s="76"/>
      <c r="AA1329" s="76"/>
      <c r="AB1329" s="76"/>
      <c r="AC1329" s="76"/>
      <c r="AD1329" s="76"/>
      <c r="AE1329" s="76"/>
      <c r="AF1329" s="76"/>
      <c r="AG1329" s="76"/>
      <c r="AH1329" s="76"/>
      <c r="AI1329" s="76"/>
      <c r="AJ1329" s="76"/>
    </row>
    <row r="1330" spans="1:36" x14ac:dyDescent="0.25">
      <c r="A1330" s="76"/>
      <c r="B1330" s="76"/>
      <c r="C1330" s="76"/>
      <c r="D1330" s="76"/>
      <c r="E1330" s="76"/>
      <c r="F1330" s="76"/>
      <c r="G1330" s="76"/>
      <c r="H1330" s="76"/>
      <c r="I1330" s="76"/>
      <c r="J1330" s="76"/>
      <c r="K1330" s="76"/>
      <c r="L1330" s="76"/>
      <c r="M1330" s="76"/>
      <c r="N1330" s="76"/>
      <c r="O1330" s="76"/>
      <c r="P1330" s="76"/>
      <c r="Q1330" s="76"/>
      <c r="R1330" s="76"/>
      <c r="S1330" s="76"/>
      <c r="T1330" s="76"/>
      <c r="U1330" s="76"/>
      <c r="V1330" s="76"/>
      <c r="W1330" s="76"/>
      <c r="X1330" s="76"/>
      <c r="Y1330" s="76"/>
      <c r="Z1330" s="76"/>
      <c r="AA1330" s="76"/>
      <c r="AB1330" s="76"/>
      <c r="AC1330" s="76"/>
      <c r="AD1330" s="76"/>
      <c r="AE1330" s="76"/>
      <c r="AF1330" s="76"/>
      <c r="AG1330" s="76"/>
      <c r="AH1330" s="76"/>
      <c r="AI1330" s="76"/>
      <c r="AJ1330" s="76"/>
    </row>
    <row r="1331" spans="1:36" x14ac:dyDescent="0.25">
      <c r="A1331" s="76"/>
      <c r="B1331" s="76"/>
      <c r="C1331" s="76"/>
      <c r="D1331" s="76"/>
      <c r="E1331" s="76"/>
      <c r="F1331" s="76"/>
      <c r="G1331" s="76"/>
      <c r="H1331" s="76"/>
      <c r="I1331" s="76"/>
      <c r="J1331" s="76"/>
      <c r="K1331" s="76"/>
      <c r="L1331" s="76"/>
      <c r="M1331" s="76"/>
      <c r="N1331" s="76"/>
      <c r="O1331" s="76"/>
      <c r="P1331" s="76"/>
      <c r="Q1331" s="76"/>
      <c r="R1331" s="76"/>
      <c r="S1331" s="76"/>
      <c r="T1331" s="76"/>
      <c r="U1331" s="76"/>
      <c r="V1331" s="76"/>
      <c r="W1331" s="76"/>
      <c r="X1331" s="76"/>
      <c r="Y1331" s="76"/>
      <c r="Z1331" s="76"/>
      <c r="AA1331" s="76"/>
      <c r="AB1331" s="76"/>
      <c r="AC1331" s="76"/>
      <c r="AD1331" s="76"/>
      <c r="AE1331" s="76"/>
      <c r="AF1331" s="76"/>
      <c r="AG1331" s="76"/>
      <c r="AH1331" s="76"/>
      <c r="AI1331" s="76"/>
      <c r="AJ1331" s="76"/>
    </row>
    <row r="1332" spans="1:36" x14ac:dyDescent="0.25">
      <c r="A1332" s="76"/>
      <c r="B1332" s="76"/>
      <c r="C1332" s="76"/>
      <c r="D1332" s="76"/>
      <c r="E1332" s="76"/>
      <c r="F1332" s="76"/>
      <c r="G1332" s="76"/>
      <c r="H1332" s="76"/>
      <c r="I1332" s="76"/>
      <c r="J1332" s="76"/>
      <c r="K1332" s="76"/>
      <c r="L1332" s="76"/>
      <c r="M1332" s="76"/>
      <c r="N1332" s="76"/>
      <c r="O1332" s="76"/>
      <c r="P1332" s="76"/>
      <c r="Q1332" s="76"/>
      <c r="R1332" s="76"/>
      <c r="S1332" s="76"/>
      <c r="T1332" s="76"/>
      <c r="U1332" s="76"/>
      <c r="V1332" s="76"/>
      <c r="W1332" s="76"/>
      <c r="X1332" s="76"/>
      <c r="Y1332" s="76"/>
      <c r="Z1332" s="76"/>
      <c r="AA1332" s="76"/>
      <c r="AB1332" s="76"/>
      <c r="AC1332" s="76"/>
      <c r="AD1332" s="76"/>
      <c r="AE1332" s="76"/>
      <c r="AF1332" s="76"/>
      <c r="AG1332" s="76"/>
      <c r="AH1332" s="76"/>
      <c r="AI1332" s="76"/>
      <c r="AJ1332" s="76"/>
    </row>
    <row r="1333" spans="1:36" x14ac:dyDescent="0.25">
      <c r="A1333" s="76"/>
      <c r="B1333" s="76"/>
      <c r="C1333" s="76"/>
      <c r="D1333" s="76"/>
      <c r="E1333" s="76"/>
      <c r="F1333" s="76"/>
      <c r="G1333" s="76"/>
      <c r="H1333" s="76"/>
      <c r="I1333" s="76"/>
      <c r="J1333" s="76"/>
      <c r="K1333" s="76"/>
      <c r="L1333" s="76"/>
      <c r="M1333" s="76"/>
      <c r="N1333" s="76"/>
      <c r="O1333" s="76"/>
      <c r="P1333" s="76"/>
      <c r="Q1333" s="76"/>
      <c r="R1333" s="76"/>
      <c r="S1333" s="76"/>
      <c r="T1333" s="76"/>
      <c r="U1333" s="76"/>
      <c r="V1333" s="76"/>
      <c r="W1333" s="76"/>
      <c r="X1333" s="76"/>
      <c r="Y1333" s="76"/>
      <c r="Z1333" s="76"/>
      <c r="AA1333" s="76"/>
      <c r="AB1333" s="76"/>
      <c r="AC1333" s="76"/>
      <c r="AD1333" s="76"/>
      <c r="AE1333" s="76"/>
      <c r="AF1333" s="76"/>
      <c r="AG1333" s="76"/>
      <c r="AH1333" s="76"/>
      <c r="AI1333" s="76"/>
      <c r="AJ1333" s="76"/>
    </row>
    <row r="1334" spans="1:36" x14ac:dyDescent="0.25">
      <c r="A1334" s="76"/>
      <c r="B1334" s="76"/>
      <c r="C1334" s="76"/>
      <c r="D1334" s="76"/>
      <c r="E1334" s="76"/>
      <c r="F1334" s="76"/>
      <c r="G1334" s="76"/>
      <c r="H1334" s="76"/>
      <c r="I1334" s="76"/>
      <c r="J1334" s="76"/>
      <c r="K1334" s="76"/>
      <c r="L1334" s="76"/>
      <c r="M1334" s="76"/>
      <c r="N1334" s="76"/>
      <c r="O1334" s="76"/>
      <c r="P1334" s="76"/>
      <c r="Q1334" s="76"/>
      <c r="R1334" s="76"/>
      <c r="S1334" s="76"/>
      <c r="T1334" s="76"/>
      <c r="U1334" s="76"/>
      <c r="V1334" s="76"/>
      <c r="W1334" s="76"/>
      <c r="X1334" s="76"/>
      <c r="Y1334" s="76"/>
      <c r="Z1334" s="76"/>
      <c r="AA1334" s="76"/>
      <c r="AB1334" s="76"/>
      <c r="AC1334" s="76"/>
      <c r="AD1334" s="76"/>
      <c r="AE1334" s="76"/>
      <c r="AF1334" s="76"/>
      <c r="AG1334" s="76"/>
      <c r="AH1334" s="76"/>
      <c r="AI1334" s="76"/>
      <c r="AJ1334" s="76"/>
    </row>
    <row r="1335" spans="1:36" x14ac:dyDescent="0.25">
      <c r="A1335" s="76"/>
      <c r="B1335" s="76"/>
      <c r="C1335" s="76"/>
      <c r="D1335" s="76"/>
      <c r="E1335" s="76"/>
      <c r="F1335" s="76"/>
      <c r="G1335" s="76"/>
      <c r="H1335" s="76"/>
      <c r="I1335" s="76"/>
      <c r="J1335" s="76"/>
      <c r="K1335" s="76"/>
      <c r="L1335" s="76"/>
      <c r="M1335" s="76"/>
      <c r="N1335" s="76"/>
      <c r="O1335" s="76"/>
      <c r="P1335" s="76"/>
      <c r="Q1335" s="76"/>
      <c r="R1335" s="76"/>
      <c r="S1335" s="76"/>
      <c r="T1335" s="76"/>
      <c r="U1335" s="76"/>
      <c r="V1335" s="76"/>
      <c r="W1335" s="76"/>
      <c r="X1335" s="76"/>
      <c r="Y1335" s="76"/>
      <c r="Z1335" s="76"/>
      <c r="AA1335" s="76"/>
      <c r="AB1335" s="76"/>
      <c r="AC1335" s="76"/>
      <c r="AD1335" s="76"/>
      <c r="AE1335" s="76"/>
      <c r="AF1335" s="76"/>
      <c r="AG1335" s="76"/>
      <c r="AH1335" s="76"/>
      <c r="AI1335" s="76"/>
      <c r="AJ1335" s="76"/>
    </row>
    <row r="1336" spans="1:36" x14ac:dyDescent="0.25">
      <c r="A1336" s="76"/>
      <c r="B1336" s="76"/>
      <c r="C1336" s="76"/>
      <c r="D1336" s="76"/>
      <c r="E1336" s="76"/>
      <c r="F1336" s="76"/>
      <c r="G1336" s="76"/>
      <c r="H1336" s="76"/>
      <c r="I1336" s="76"/>
      <c r="J1336" s="76"/>
      <c r="K1336" s="76"/>
      <c r="L1336" s="76"/>
      <c r="M1336" s="76"/>
      <c r="N1336" s="76"/>
      <c r="O1336" s="76"/>
      <c r="P1336" s="76"/>
      <c r="Q1336" s="76"/>
      <c r="R1336" s="76"/>
      <c r="S1336" s="76"/>
      <c r="T1336" s="76"/>
      <c r="U1336" s="76"/>
      <c r="V1336" s="76"/>
      <c r="W1336" s="76"/>
      <c r="X1336" s="76"/>
      <c r="Y1336" s="76"/>
      <c r="Z1336" s="76"/>
      <c r="AA1336" s="76"/>
      <c r="AB1336" s="76"/>
      <c r="AC1336" s="76"/>
      <c r="AD1336" s="76"/>
      <c r="AE1336" s="76"/>
      <c r="AF1336" s="76"/>
      <c r="AG1336" s="76"/>
      <c r="AH1336" s="76"/>
      <c r="AI1336" s="76"/>
      <c r="AJ1336" s="76"/>
    </row>
    <row r="1337" spans="1:36" x14ac:dyDescent="0.25">
      <c r="A1337" s="76"/>
      <c r="B1337" s="76"/>
      <c r="C1337" s="76"/>
      <c r="D1337" s="76"/>
      <c r="E1337" s="76"/>
      <c r="F1337" s="76"/>
      <c r="G1337" s="76"/>
      <c r="H1337" s="76"/>
      <c r="I1337" s="76"/>
      <c r="J1337" s="76"/>
      <c r="K1337" s="76"/>
      <c r="L1337" s="76"/>
      <c r="M1337" s="76"/>
      <c r="N1337" s="76"/>
      <c r="O1337" s="76"/>
      <c r="P1337" s="76"/>
      <c r="Q1337" s="76"/>
      <c r="R1337" s="76"/>
      <c r="S1337" s="76"/>
      <c r="T1337" s="76"/>
      <c r="U1337" s="76"/>
      <c r="V1337" s="76"/>
      <c r="W1337" s="76"/>
      <c r="X1337" s="76"/>
      <c r="Y1337" s="76"/>
      <c r="Z1337" s="76"/>
      <c r="AA1337" s="76"/>
      <c r="AB1337" s="76"/>
      <c r="AC1337" s="76"/>
      <c r="AD1337" s="76"/>
      <c r="AE1337" s="76"/>
      <c r="AF1337" s="76"/>
      <c r="AG1337" s="76"/>
      <c r="AH1337" s="76"/>
      <c r="AI1337" s="76"/>
      <c r="AJ1337" s="76"/>
    </row>
    <row r="1338" spans="1:36" x14ac:dyDescent="0.25">
      <c r="A1338" s="76"/>
      <c r="B1338" s="76"/>
      <c r="C1338" s="76"/>
      <c r="D1338" s="76"/>
      <c r="E1338" s="76"/>
      <c r="F1338" s="76"/>
      <c r="G1338" s="76"/>
      <c r="H1338" s="76"/>
      <c r="I1338" s="76"/>
      <c r="J1338" s="76"/>
      <c r="K1338" s="76"/>
      <c r="L1338" s="76"/>
      <c r="M1338" s="76"/>
      <c r="N1338" s="76"/>
      <c r="O1338" s="76"/>
      <c r="P1338" s="76"/>
      <c r="Q1338" s="76"/>
      <c r="R1338" s="76"/>
      <c r="S1338" s="76"/>
      <c r="T1338" s="76"/>
      <c r="U1338" s="76"/>
      <c r="V1338" s="76"/>
      <c r="W1338" s="76"/>
      <c r="X1338" s="76"/>
      <c r="Y1338" s="76"/>
      <c r="Z1338" s="76"/>
      <c r="AA1338" s="76"/>
      <c r="AB1338" s="76"/>
      <c r="AC1338" s="76"/>
      <c r="AD1338" s="76"/>
      <c r="AE1338" s="76"/>
      <c r="AF1338" s="76"/>
      <c r="AG1338" s="76"/>
      <c r="AH1338" s="76"/>
      <c r="AI1338" s="76"/>
      <c r="AJ1338" s="76"/>
    </row>
    <row r="1339" spans="1:36" x14ac:dyDescent="0.25">
      <c r="A1339" s="76"/>
      <c r="B1339" s="76"/>
      <c r="C1339" s="76"/>
      <c r="D1339" s="76"/>
      <c r="E1339" s="76"/>
      <c r="F1339" s="76"/>
      <c r="G1339" s="76"/>
      <c r="H1339" s="76"/>
      <c r="I1339" s="76"/>
      <c r="J1339" s="76"/>
      <c r="K1339" s="76"/>
      <c r="L1339" s="76"/>
      <c r="M1339" s="76"/>
      <c r="N1339" s="76"/>
      <c r="O1339" s="76"/>
      <c r="P1339" s="76"/>
      <c r="Q1339" s="76"/>
      <c r="R1339" s="76"/>
      <c r="S1339" s="76"/>
      <c r="T1339" s="76"/>
      <c r="U1339" s="76"/>
      <c r="V1339" s="76"/>
      <c r="W1339" s="76"/>
      <c r="X1339" s="76"/>
      <c r="Y1339" s="76"/>
      <c r="Z1339" s="76"/>
      <c r="AA1339" s="76"/>
      <c r="AB1339" s="76"/>
      <c r="AC1339" s="76"/>
      <c r="AD1339" s="76"/>
      <c r="AE1339" s="76"/>
      <c r="AF1339" s="76"/>
      <c r="AG1339" s="76"/>
      <c r="AH1339" s="76"/>
      <c r="AI1339" s="76"/>
      <c r="AJ1339" s="76"/>
    </row>
    <row r="1340" spans="1:36" x14ac:dyDescent="0.25">
      <c r="A1340" s="76"/>
      <c r="B1340" s="76"/>
      <c r="C1340" s="76"/>
      <c r="D1340" s="76"/>
      <c r="E1340" s="76"/>
      <c r="F1340" s="76"/>
      <c r="G1340" s="76"/>
      <c r="H1340" s="76"/>
      <c r="I1340" s="76"/>
      <c r="J1340" s="76"/>
      <c r="K1340" s="76"/>
      <c r="L1340" s="76"/>
      <c r="M1340" s="76"/>
      <c r="N1340" s="76"/>
      <c r="O1340" s="76"/>
      <c r="P1340" s="76"/>
      <c r="Q1340" s="76"/>
      <c r="R1340" s="76"/>
      <c r="S1340" s="76"/>
      <c r="T1340" s="76"/>
      <c r="U1340" s="76"/>
      <c r="V1340" s="76"/>
      <c r="W1340" s="76"/>
      <c r="X1340" s="76"/>
      <c r="Y1340" s="76"/>
      <c r="Z1340" s="76"/>
      <c r="AA1340" s="76"/>
      <c r="AB1340" s="76"/>
      <c r="AC1340" s="76"/>
      <c r="AD1340" s="76"/>
      <c r="AE1340" s="76"/>
      <c r="AF1340" s="76"/>
      <c r="AG1340" s="76"/>
      <c r="AH1340" s="76"/>
      <c r="AI1340" s="76"/>
      <c r="AJ1340" s="76"/>
    </row>
    <row r="1341" spans="1:36" x14ac:dyDescent="0.25">
      <c r="A1341" s="76"/>
      <c r="B1341" s="76"/>
      <c r="C1341" s="76"/>
      <c r="D1341" s="76"/>
      <c r="E1341" s="76"/>
      <c r="F1341" s="76"/>
      <c r="G1341" s="76"/>
      <c r="H1341" s="76"/>
      <c r="I1341" s="76"/>
      <c r="J1341" s="76"/>
      <c r="K1341" s="76"/>
      <c r="L1341" s="76"/>
      <c r="M1341" s="76"/>
      <c r="N1341" s="76"/>
      <c r="O1341" s="76"/>
      <c r="P1341" s="76"/>
      <c r="Q1341" s="76"/>
      <c r="R1341" s="76"/>
      <c r="S1341" s="76"/>
      <c r="T1341" s="76"/>
      <c r="U1341" s="76"/>
      <c r="V1341" s="76"/>
      <c r="W1341" s="76"/>
      <c r="X1341" s="76"/>
      <c r="Y1341" s="76"/>
      <c r="Z1341" s="76"/>
      <c r="AA1341" s="76"/>
      <c r="AB1341" s="76"/>
      <c r="AC1341" s="76"/>
      <c r="AD1341" s="76"/>
      <c r="AE1341" s="76"/>
      <c r="AF1341" s="76"/>
      <c r="AG1341" s="76"/>
      <c r="AH1341" s="76"/>
      <c r="AI1341" s="76"/>
      <c r="AJ1341" s="76"/>
    </row>
    <row r="1342" spans="1:36" x14ac:dyDescent="0.25">
      <c r="A1342" s="76"/>
      <c r="B1342" s="76"/>
      <c r="C1342" s="76"/>
      <c r="D1342" s="76"/>
      <c r="E1342" s="76"/>
      <c r="F1342" s="76"/>
      <c r="G1342" s="76"/>
      <c r="H1342" s="76"/>
      <c r="I1342" s="76"/>
      <c r="J1342" s="76"/>
      <c r="K1342" s="76"/>
      <c r="L1342" s="76"/>
      <c r="M1342" s="76"/>
      <c r="N1342" s="76"/>
      <c r="O1342" s="76"/>
      <c r="P1342" s="76"/>
      <c r="Q1342" s="76"/>
      <c r="R1342" s="76"/>
      <c r="S1342" s="76"/>
      <c r="T1342" s="76"/>
      <c r="U1342" s="76"/>
      <c r="V1342" s="76"/>
      <c r="W1342" s="76"/>
      <c r="X1342" s="76"/>
      <c r="Y1342" s="76"/>
      <c r="Z1342" s="76"/>
      <c r="AA1342" s="76"/>
      <c r="AB1342" s="76"/>
      <c r="AC1342" s="76"/>
      <c r="AD1342" s="76"/>
      <c r="AE1342" s="76"/>
      <c r="AF1342" s="76"/>
      <c r="AG1342" s="76"/>
      <c r="AH1342" s="76"/>
      <c r="AI1342" s="76"/>
      <c r="AJ1342" s="76"/>
    </row>
    <row r="1343" spans="1:36" x14ac:dyDescent="0.25">
      <c r="A1343" s="76"/>
      <c r="B1343" s="76"/>
      <c r="C1343" s="76"/>
      <c r="D1343" s="76"/>
      <c r="E1343" s="76"/>
      <c r="F1343" s="76"/>
      <c r="G1343" s="76"/>
      <c r="H1343" s="76"/>
      <c r="I1343" s="76"/>
      <c r="J1343" s="76"/>
      <c r="K1343" s="76"/>
      <c r="L1343" s="76"/>
      <c r="M1343" s="76"/>
      <c r="N1343" s="76"/>
      <c r="O1343" s="76"/>
      <c r="P1343" s="76"/>
      <c r="Q1343" s="76"/>
      <c r="R1343" s="76"/>
      <c r="S1343" s="76"/>
      <c r="T1343" s="76"/>
      <c r="U1343" s="76"/>
      <c r="V1343" s="76"/>
      <c r="W1343" s="76"/>
      <c r="X1343" s="76"/>
      <c r="Y1343" s="76"/>
      <c r="Z1343" s="76"/>
      <c r="AA1343" s="76"/>
      <c r="AB1343" s="76"/>
      <c r="AC1343" s="76"/>
      <c r="AD1343" s="76"/>
      <c r="AE1343" s="76"/>
      <c r="AF1343" s="76"/>
      <c r="AG1343" s="76"/>
      <c r="AH1343" s="76"/>
      <c r="AI1343" s="76"/>
      <c r="AJ1343" s="76"/>
    </row>
    <row r="1344" spans="1:36" x14ac:dyDescent="0.25">
      <c r="A1344" s="76"/>
      <c r="B1344" s="76"/>
      <c r="C1344" s="76"/>
      <c r="D1344" s="76"/>
      <c r="E1344" s="76"/>
      <c r="F1344" s="76"/>
      <c r="G1344" s="76"/>
      <c r="H1344" s="76"/>
      <c r="I1344" s="76"/>
      <c r="J1344" s="76"/>
      <c r="K1344" s="76"/>
      <c r="L1344" s="76"/>
      <c r="M1344" s="76"/>
      <c r="N1344" s="76"/>
      <c r="O1344" s="76"/>
      <c r="P1344" s="76"/>
      <c r="Q1344" s="76"/>
      <c r="R1344" s="76"/>
      <c r="S1344" s="76"/>
      <c r="T1344" s="76"/>
      <c r="U1344" s="76"/>
      <c r="V1344" s="76"/>
      <c r="W1344" s="76"/>
      <c r="X1344" s="76"/>
      <c r="Y1344" s="76"/>
      <c r="Z1344" s="76"/>
      <c r="AA1344" s="76"/>
      <c r="AB1344" s="76"/>
      <c r="AC1344" s="76"/>
      <c r="AD1344" s="76"/>
      <c r="AE1344" s="76"/>
      <c r="AF1344" s="76"/>
      <c r="AG1344" s="76"/>
      <c r="AH1344" s="76"/>
      <c r="AI1344" s="76"/>
      <c r="AJ1344" s="76"/>
    </row>
    <row r="1345" spans="1:36" x14ac:dyDescent="0.25">
      <c r="A1345" s="76"/>
      <c r="B1345" s="76"/>
      <c r="C1345" s="76"/>
      <c r="D1345" s="76"/>
      <c r="E1345" s="76"/>
      <c r="F1345" s="76"/>
      <c r="G1345" s="76"/>
      <c r="H1345" s="76"/>
      <c r="I1345" s="76"/>
      <c r="J1345" s="76"/>
      <c r="K1345" s="76"/>
      <c r="L1345" s="76"/>
      <c r="M1345" s="76"/>
      <c r="N1345" s="76"/>
      <c r="O1345" s="76"/>
      <c r="P1345" s="76"/>
      <c r="Q1345" s="76"/>
      <c r="R1345" s="76"/>
      <c r="S1345" s="76"/>
      <c r="T1345" s="76"/>
      <c r="U1345" s="76"/>
      <c r="V1345" s="76"/>
      <c r="W1345" s="76"/>
      <c r="X1345" s="76"/>
      <c r="Y1345" s="76"/>
      <c r="Z1345" s="76"/>
      <c r="AA1345" s="76"/>
      <c r="AB1345" s="76"/>
      <c r="AC1345" s="76"/>
      <c r="AD1345" s="76"/>
      <c r="AE1345" s="76"/>
      <c r="AF1345" s="76"/>
      <c r="AG1345" s="76"/>
      <c r="AH1345" s="76"/>
      <c r="AI1345" s="76"/>
      <c r="AJ1345" s="76"/>
    </row>
    <row r="1346" spans="1:36" x14ac:dyDescent="0.25">
      <c r="A1346" s="76"/>
      <c r="B1346" s="76"/>
      <c r="C1346" s="76"/>
      <c r="D1346" s="76"/>
      <c r="E1346" s="76"/>
      <c r="F1346" s="76"/>
      <c r="G1346" s="76"/>
      <c r="H1346" s="76"/>
      <c r="I1346" s="76"/>
      <c r="J1346" s="76"/>
      <c r="K1346" s="76"/>
      <c r="L1346" s="76"/>
      <c r="M1346" s="76"/>
      <c r="N1346" s="76"/>
      <c r="O1346" s="76"/>
      <c r="P1346" s="76"/>
      <c r="Q1346" s="76"/>
      <c r="R1346" s="76"/>
      <c r="S1346" s="76"/>
      <c r="T1346" s="76"/>
      <c r="U1346" s="76"/>
      <c r="V1346" s="76"/>
      <c r="W1346" s="76"/>
      <c r="X1346" s="76"/>
      <c r="Y1346" s="76"/>
      <c r="Z1346" s="76"/>
      <c r="AA1346" s="76"/>
      <c r="AB1346" s="76"/>
      <c r="AC1346" s="76"/>
      <c r="AD1346" s="76"/>
      <c r="AE1346" s="76"/>
      <c r="AF1346" s="76"/>
      <c r="AG1346" s="76"/>
      <c r="AH1346" s="76"/>
      <c r="AI1346" s="76"/>
      <c r="AJ1346" s="76"/>
    </row>
    <row r="1347" spans="1:36" x14ac:dyDescent="0.25">
      <c r="A1347" s="76"/>
      <c r="B1347" s="76"/>
      <c r="C1347" s="76"/>
      <c r="D1347" s="76"/>
      <c r="E1347" s="76"/>
      <c r="F1347" s="76"/>
      <c r="G1347" s="76"/>
      <c r="H1347" s="76"/>
      <c r="I1347" s="76"/>
      <c r="J1347" s="76"/>
      <c r="K1347" s="76"/>
      <c r="L1347" s="76"/>
      <c r="M1347" s="76"/>
      <c r="N1347" s="76"/>
      <c r="O1347" s="76"/>
      <c r="P1347" s="76"/>
      <c r="Q1347" s="76"/>
      <c r="R1347" s="76"/>
      <c r="S1347" s="76"/>
      <c r="T1347" s="76"/>
      <c r="U1347" s="76"/>
      <c r="V1347" s="76"/>
      <c r="W1347" s="76"/>
      <c r="X1347" s="76"/>
      <c r="Y1347" s="76"/>
      <c r="Z1347" s="76"/>
      <c r="AA1347" s="76"/>
      <c r="AB1347" s="76"/>
      <c r="AC1347" s="76"/>
      <c r="AD1347" s="76"/>
      <c r="AE1347" s="76"/>
      <c r="AF1347" s="76"/>
      <c r="AG1347" s="76"/>
      <c r="AH1347" s="76"/>
      <c r="AI1347" s="76"/>
      <c r="AJ1347" s="76"/>
    </row>
    <row r="1348" spans="1:36" x14ac:dyDescent="0.25">
      <c r="A1348" s="76"/>
      <c r="B1348" s="76"/>
      <c r="C1348" s="76"/>
      <c r="D1348" s="76"/>
      <c r="E1348" s="76"/>
      <c r="F1348" s="76"/>
      <c r="G1348" s="76"/>
      <c r="H1348" s="76"/>
      <c r="I1348" s="76"/>
      <c r="J1348" s="76"/>
      <c r="K1348" s="76"/>
      <c r="L1348" s="76"/>
      <c r="M1348" s="76"/>
      <c r="N1348" s="76"/>
      <c r="O1348" s="76"/>
      <c r="P1348" s="76"/>
      <c r="Q1348" s="76"/>
      <c r="R1348" s="76"/>
      <c r="S1348" s="76"/>
      <c r="T1348" s="76"/>
      <c r="U1348" s="76"/>
      <c r="V1348" s="76"/>
      <c r="W1348" s="76"/>
      <c r="X1348" s="76"/>
      <c r="Y1348" s="76"/>
      <c r="Z1348" s="76"/>
      <c r="AA1348" s="76"/>
      <c r="AB1348" s="76"/>
      <c r="AC1348" s="76"/>
      <c r="AD1348" s="76"/>
      <c r="AE1348" s="76"/>
      <c r="AF1348" s="76"/>
      <c r="AG1348" s="76"/>
      <c r="AH1348" s="76"/>
      <c r="AI1348" s="76"/>
      <c r="AJ1348" s="76"/>
    </row>
    <row r="1349" spans="1:36" x14ac:dyDescent="0.25">
      <c r="A1349" s="76"/>
      <c r="B1349" s="76"/>
      <c r="C1349" s="76"/>
      <c r="D1349" s="76"/>
      <c r="E1349" s="76"/>
      <c r="F1349" s="76"/>
      <c r="G1349" s="76"/>
      <c r="H1349" s="76"/>
      <c r="I1349" s="76"/>
      <c r="J1349" s="76"/>
      <c r="K1349" s="76"/>
      <c r="L1349" s="76"/>
      <c r="M1349" s="76"/>
      <c r="N1349" s="76"/>
      <c r="O1349" s="76"/>
      <c r="P1349" s="76"/>
      <c r="Q1349" s="76"/>
      <c r="R1349" s="76"/>
      <c r="S1349" s="76"/>
      <c r="T1349" s="76"/>
      <c r="U1349" s="76"/>
      <c r="V1349" s="76"/>
      <c r="W1349" s="76"/>
      <c r="X1349" s="76"/>
      <c r="Y1349" s="76"/>
      <c r="Z1349" s="76"/>
      <c r="AA1349" s="76"/>
      <c r="AB1349" s="76"/>
      <c r="AC1349" s="76"/>
      <c r="AD1349" s="76"/>
      <c r="AE1349" s="76"/>
      <c r="AF1349" s="76"/>
      <c r="AG1349" s="76"/>
      <c r="AH1349" s="76"/>
      <c r="AI1349" s="76"/>
      <c r="AJ1349" s="76"/>
    </row>
    <row r="1350" spans="1:36" x14ac:dyDescent="0.25">
      <c r="A1350" s="76"/>
      <c r="B1350" s="76"/>
      <c r="C1350" s="76"/>
      <c r="D1350" s="76"/>
      <c r="E1350" s="76"/>
      <c r="F1350" s="76"/>
      <c r="G1350" s="76"/>
      <c r="H1350" s="76"/>
      <c r="I1350" s="76"/>
      <c r="J1350" s="76"/>
      <c r="K1350" s="76"/>
      <c r="L1350" s="76"/>
      <c r="M1350" s="76"/>
      <c r="N1350" s="76"/>
      <c r="O1350" s="76"/>
      <c r="P1350" s="76"/>
      <c r="Q1350" s="76"/>
      <c r="R1350" s="76"/>
      <c r="S1350" s="76"/>
      <c r="T1350" s="76"/>
      <c r="U1350" s="76"/>
      <c r="V1350" s="76"/>
      <c r="W1350" s="76"/>
      <c r="X1350" s="76"/>
      <c r="Y1350" s="76"/>
      <c r="Z1350" s="76"/>
      <c r="AA1350" s="76"/>
      <c r="AB1350" s="76"/>
      <c r="AC1350" s="76"/>
      <c r="AD1350" s="76"/>
      <c r="AE1350" s="76"/>
      <c r="AF1350" s="76"/>
      <c r="AG1350" s="76"/>
      <c r="AH1350" s="76"/>
      <c r="AI1350" s="76"/>
      <c r="AJ1350" s="76"/>
    </row>
    <row r="1351" spans="1:36" x14ac:dyDescent="0.25">
      <c r="A1351" s="76"/>
      <c r="B1351" s="76"/>
      <c r="C1351" s="76"/>
      <c r="D1351" s="76"/>
      <c r="E1351" s="76"/>
      <c r="F1351" s="76"/>
      <c r="G1351" s="76"/>
      <c r="H1351" s="76"/>
      <c r="I1351" s="76"/>
      <c r="J1351" s="76"/>
      <c r="K1351" s="76"/>
      <c r="L1351" s="76"/>
      <c r="M1351" s="76"/>
      <c r="N1351" s="76"/>
      <c r="O1351" s="76"/>
      <c r="P1351" s="76"/>
      <c r="Q1351" s="76"/>
      <c r="R1351" s="76"/>
      <c r="S1351" s="76"/>
      <c r="T1351" s="76"/>
      <c r="U1351" s="76"/>
      <c r="V1351" s="76"/>
      <c r="W1351" s="76"/>
      <c r="X1351" s="76"/>
      <c r="Y1351" s="76"/>
      <c r="Z1351" s="76"/>
      <c r="AA1351" s="76"/>
      <c r="AB1351" s="76"/>
      <c r="AC1351" s="76"/>
      <c r="AD1351" s="76"/>
      <c r="AE1351" s="76"/>
      <c r="AF1351" s="76"/>
      <c r="AG1351" s="76"/>
      <c r="AH1351" s="76"/>
      <c r="AI1351" s="76"/>
      <c r="AJ1351" s="76"/>
    </row>
    <row r="1352" spans="1:36" x14ac:dyDescent="0.25">
      <c r="A1352" s="76"/>
      <c r="B1352" s="76"/>
      <c r="C1352" s="76"/>
      <c r="D1352" s="76"/>
      <c r="E1352" s="76"/>
      <c r="F1352" s="76"/>
      <c r="G1352" s="76"/>
      <c r="H1352" s="76"/>
      <c r="I1352" s="76"/>
      <c r="J1352" s="76"/>
      <c r="K1352" s="76"/>
      <c r="L1352" s="76"/>
      <c r="M1352" s="76"/>
      <c r="N1352" s="76"/>
      <c r="O1352" s="76"/>
      <c r="P1352" s="76"/>
      <c r="Q1352" s="76"/>
      <c r="R1352" s="76"/>
      <c r="S1352" s="76"/>
      <c r="T1352" s="76"/>
      <c r="U1352" s="76"/>
      <c r="V1352" s="76"/>
      <c r="W1352" s="76"/>
      <c r="X1352" s="76"/>
      <c r="Y1352" s="76"/>
      <c r="Z1352" s="76"/>
      <c r="AA1352" s="76"/>
      <c r="AB1352" s="76"/>
      <c r="AC1352" s="76"/>
      <c r="AD1352" s="76"/>
      <c r="AE1352" s="76"/>
      <c r="AF1352" s="76"/>
      <c r="AG1352" s="76"/>
      <c r="AH1352" s="76"/>
      <c r="AI1352" s="76"/>
      <c r="AJ1352" s="76"/>
    </row>
    <row r="1353" spans="1:36" x14ac:dyDescent="0.25">
      <c r="A1353" s="76"/>
      <c r="B1353" s="76"/>
      <c r="C1353" s="76"/>
      <c r="D1353" s="76"/>
      <c r="E1353" s="76"/>
      <c r="F1353" s="76"/>
      <c r="G1353" s="76"/>
      <c r="H1353" s="76"/>
      <c r="I1353" s="76"/>
      <c r="J1353" s="76"/>
      <c r="K1353" s="76"/>
      <c r="L1353" s="76"/>
      <c r="M1353" s="76"/>
      <c r="N1353" s="76"/>
      <c r="O1353" s="76"/>
      <c r="P1353" s="76"/>
      <c r="Q1353" s="76"/>
      <c r="R1353" s="76"/>
      <c r="S1353" s="76"/>
      <c r="T1353" s="76"/>
      <c r="U1353" s="76"/>
      <c r="V1353" s="76"/>
      <c r="W1353" s="76"/>
      <c r="X1353" s="76"/>
      <c r="Y1353" s="76"/>
      <c r="Z1353" s="76"/>
      <c r="AA1353" s="76"/>
      <c r="AB1353" s="76"/>
      <c r="AC1353" s="76"/>
      <c r="AD1353" s="76"/>
      <c r="AE1353" s="76"/>
      <c r="AF1353" s="76"/>
      <c r="AG1353" s="76"/>
      <c r="AH1353" s="76"/>
      <c r="AI1353" s="76"/>
      <c r="AJ1353" s="76"/>
    </row>
    <row r="1354" spans="1:36" x14ac:dyDescent="0.25">
      <c r="A1354" s="76"/>
      <c r="B1354" s="76"/>
      <c r="C1354" s="76"/>
      <c r="D1354" s="76"/>
      <c r="E1354" s="76"/>
      <c r="F1354" s="76"/>
      <c r="G1354" s="76"/>
      <c r="H1354" s="76"/>
      <c r="I1354" s="76"/>
      <c r="J1354" s="76"/>
      <c r="K1354" s="76"/>
      <c r="L1354" s="76"/>
      <c r="M1354" s="76"/>
      <c r="N1354" s="76"/>
      <c r="O1354" s="76"/>
      <c r="P1354" s="76"/>
      <c r="Q1354" s="76"/>
      <c r="R1354" s="76"/>
      <c r="S1354" s="76"/>
      <c r="T1354" s="76"/>
      <c r="U1354" s="76"/>
      <c r="V1354" s="76"/>
      <c r="W1354" s="76"/>
      <c r="X1354" s="76"/>
      <c r="Y1354" s="76"/>
      <c r="Z1354" s="76"/>
      <c r="AA1354" s="76"/>
      <c r="AB1354" s="76"/>
      <c r="AC1354" s="76"/>
      <c r="AD1354" s="76"/>
      <c r="AE1354" s="76"/>
      <c r="AF1354" s="76"/>
      <c r="AG1354" s="76"/>
      <c r="AH1354" s="76"/>
      <c r="AI1354" s="76"/>
      <c r="AJ1354" s="76"/>
    </row>
    <row r="1355" spans="1:36" x14ac:dyDescent="0.25">
      <c r="A1355" s="76"/>
      <c r="B1355" s="76"/>
      <c r="C1355" s="76"/>
      <c r="D1355" s="76"/>
      <c r="E1355" s="76"/>
      <c r="F1355" s="76"/>
      <c r="G1355" s="76"/>
      <c r="H1355" s="76"/>
      <c r="I1355" s="76"/>
      <c r="J1355" s="76"/>
      <c r="K1355" s="76"/>
      <c r="L1355" s="76"/>
      <c r="M1355" s="76"/>
      <c r="N1355" s="76"/>
      <c r="O1355" s="76"/>
      <c r="P1355" s="76"/>
      <c r="Q1355" s="76"/>
      <c r="R1355" s="76"/>
      <c r="S1355" s="76"/>
      <c r="T1355" s="76"/>
      <c r="U1355" s="76"/>
      <c r="V1355" s="76"/>
      <c r="W1355" s="76"/>
      <c r="X1355" s="76"/>
      <c r="Y1355" s="76"/>
      <c r="Z1355" s="76"/>
      <c r="AA1355" s="76"/>
      <c r="AB1355" s="76"/>
      <c r="AC1355" s="76"/>
      <c r="AD1355" s="76"/>
      <c r="AE1355" s="76"/>
      <c r="AF1355" s="76"/>
      <c r="AG1355" s="76"/>
      <c r="AH1355" s="76"/>
      <c r="AI1355" s="76"/>
      <c r="AJ1355" s="76"/>
    </row>
    <row r="1356" spans="1:36" x14ac:dyDescent="0.25">
      <c r="A1356" s="76"/>
      <c r="B1356" s="76"/>
      <c r="C1356" s="76"/>
      <c r="D1356" s="76"/>
      <c r="E1356" s="76"/>
      <c r="F1356" s="76"/>
      <c r="G1356" s="76"/>
      <c r="H1356" s="76"/>
      <c r="I1356" s="76"/>
      <c r="J1356" s="76"/>
      <c r="K1356" s="76"/>
      <c r="L1356" s="76"/>
      <c r="M1356" s="76"/>
      <c r="N1356" s="76"/>
      <c r="O1356" s="76"/>
      <c r="P1356" s="76"/>
      <c r="Q1356" s="76"/>
      <c r="R1356" s="76"/>
      <c r="S1356" s="76"/>
      <c r="T1356" s="76"/>
      <c r="U1356" s="76"/>
      <c r="V1356" s="76"/>
      <c r="W1356" s="76"/>
      <c r="X1356" s="76"/>
      <c r="Y1356" s="76"/>
      <c r="Z1356" s="76"/>
      <c r="AA1356" s="76"/>
      <c r="AB1356" s="76"/>
      <c r="AC1356" s="76"/>
      <c r="AD1356" s="76"/>
      <c r="AE1356" s="76"/>
      <c r="AF1356" s="76"/>
      <c r="AG1356" s="76"/>
      <c r="AH1356" s="76"/>
      <c r="AI1356" s="76"/>
      <c r="AJ1356" s="76"/>
    </row>
    <row r="1357" spans="1:36" x14ac:dyDescent="0.25">
      <c r="A1357" s="76"/>
      <c r="B1357" s="76"/>
      <c r="C1357" s="76"/>
      <c r="D1357" s="76"/>
      <c r="E1357" s="76"/>
      <c r="F1357" s="76"/>
      <c r="G1357" s="76"/>
      <c r="H1357" s="76"/>
      <c r="I1357" s="76"/>
      <c r="J1357" s="76"/>
      <c r="K1357" s="76"/>
      <c r="L1357" s="76"/>
      <c r="M1357" s="76"/>
      <c r="N1357" s="76"/>
      <c r="O1357" s="76"/>
      <c r="P1357" s="76"/>
      <c r="Q1357" s="76"/>
      <c r="R1357" s="76"/>
      <c r="S1357" s="76"/>
      <c r="T1357" s="76"/>
      <c r="U1357" s="76"/>
      <c r="V1357" s="76"/>
      <c r="W1357" s="76"/>
      <c r="X1357" s="76"/>
      <c r="Y1357" s="76"/>
      <c r="Z1357" s="76"/>
      <c r="AA1357" s="76"/>
      <c r="AB1357" s="76"/>
      <c r="AC1357" s="76"/>
      <c r="AD1357" s="76"/>
      <c r="AE1357" s="76"/>
      <c r="AF1357" s="76"/>
      <c r="AG1357" s="76"/>
      <c r="AH1357" s="76"/>
      <c r="AI1357" s="76"/>
      <c r="AJ1357" s="76"/>
    </row>
    <row r="1358" spans="1:36" x14ac:dyDescent="0.25">
      <c r="A1358" s="76"/>
      <c r="B1358" s="76"/>
      <c r="C1358" s="76"/>
      <c r="D1358" s="76"/>
      <c r="E1358" s="76"/>
      <c r="F1358" s="76"/>
      <c r="G1358" s="76"/>
      <c r="H1358" s="76"/>
      <c r="I1358" s="76"/>
      <c r="J1358" s="76"/>
      <c r="K1358" s="76"/>
      <c r="L1358" s="76"/>
      <c r="M1358" s="76"/>
      <c r="N1358" s="76"/>
      <c r="O1358" s="76"/>
      <c r="P1358" s="76"/>
      <c r="Q1358" s="76"/>
      <c r="R1358" s="76"/>
      <c r="S1358" s="76"/>
      <c r="T1358" s="76"/>
      <c r="U1358" s="76"/>
      <c r="V1358" s="76"/>
      <c r="W1358" s="76"/>
      <c r="X1358" s="76"/>
      <c r="Y1358" s="76"/>
      <c r="Z1358" s="76"/>
      <c r="AA1358" s="76"/>
      <c r="AB1358" s="76"/>
      <c r="AC1358" s="76"/>
      <c r="AD1358" s="76"/>
      <c r="AE1358" s="76"/>
      <c r="AF1358" s="76"/>
      <c r="AG1358" s="76"/>
      <c r="AH1358" s="76"/>
      <c r="AI1358" s="76"/>
      <c r="AJ1358" s="76"/>
    </row>
    <row r="1359" spans="1:36" x14ac:dyDescent="0.25">
      <c r="A1359" s="76"/>
      <c r="B1359" s="76"/>
      <c r="C1359" s="76"/>
      <c r="D1359" s="76"/>
      <c r="E1359" s="76"/>
      <c r="F1359" s="76"/>
      <c r="G1359" s="76"/>
      <c r="H1359" s="76"/>
      <c r="I1359" s="76"/>
      <c r="J1359" s="76"/>
      <c r="K1359" s="76"/>
      <c r="L1359" s="76"/>
      <c r="M1359" s="76"/>
      <c r="N1359" s="76"/>
      <c r="O1359" s="76"/>
      <c r="P1359" s="76"/>
      <c r="Q1359" s="76"/>
      <c r="R1359" s="76"/>
      <c r="S1359" s="76"/>
      <c r="T1359" s="76"/>
      <c r="U1359" s="76"/>
      <c r="V1359" s="76"/>
      <c r="W1359" s="76"/>
      <c r="X1359" s="76"/>
      <c r="Y1359" s="76"/>
      <c r="Z1359" s="76"/>
      <c r="AA1359" s="76"/>
      <c r="AB1359" s="76"/>
      <c r="AC1359" s="76"/>
      <c r="AD1359" s="76"/>
      <c r="AE1359" s="76"/>
      <c r="AF1359" s="76"/>
      <c r="AG1359" s="76"/>
      <c r="AH1359" s="76"/>
      <c r="AI1359" s="76"/>
      <c r="AJ1359" s="76"/>
    </row>
    <row r="1360" spans="1:36" x14ac:dyDescent="0.25">
      <c r="A1360" s="76"/>
      <c r="B1360" s="76"/>
      <c r="C1360" s="76"/>
      <c r="D1360" s="76"/>
      <c r="E1360" s="76"/>
      <c r="F1360" s="76"/>
      <c r="G1360" s="76"/>
      <c r="H1360" s="76"/>
      <c r="I1360" s="76"/>
      <c r="J1360" s="76"/>
      <c r="K1360" s="76"/>
      <c r="L1360" s="76"/>
      <c r="M1360" s="76"/>
      <c r="N1360" s="76"/>
      <c r="O1360" s="76"/>
      <c r="P1360" s="76"/>
      <c r="Q1360" s="76"/>
      <c r="R1360" s="76"/>
      <c r="S1360" s="76"/>
      <c r="T1360" s="76"/>
      <c r="U1360" s="76"/>
      <c r="V1360" s="76"/>
      <c r="W1360" s="76"/>
      <c r="X1360" s="76"/>
      <c r="Y1360" s="76"/>
      <c r="Z1360" s="76"/>
      <c r="AA1360" s="76"/>
      <c r="AB1360" s="76"/>
      <c r="AC1360" s="76"/>
      <c r="AD1360" s="76"/>
      <c r="AE1360" s="76"/>
      <c r="AF1360" s="76"/>
      <c r="AG1360" s="76"/>
      <c r="AH1360" s="76"/>
      <c r="AI1360" s="76"/>
      <c r="AJ1360" s="76"/>
    </row>
    <row r="1361" spans="1:36" x14ac:dyDescent="0.25">
      <c r="A1361" s="76"/>
      <c r="B1361" s="76"/>
      <c r="C1361" s="76"/>
      <c r="D1361" s="76"/>
      <c r="E1361" s="76"/>
      <c r="F1361" s="76"/>
      <c r="G1361" s="76"/>
      <c r="H1361" s="76"/>
      <c r="I1361" s="76"/>
      <c r="J1361" s="76"/>
      <c r="K1361" s="76"/>
      <c r="L1361" s="76"/>
      <c r="M1361" s="76"/>
      <c r="N1361" s="76"/>
      <c r="O1361" s="76"/>
      <c r="P1361" s="76"/>
      <c r="Q1361" s="76"/>
      <c r="R1361" s="76"/>
      <c r="S1361" s="76"/>
      <c r="T1361" s="76"/>
      <c r="U1361" s="76"/>
      <c r="V1361" s="76"/>
      <c r="W1361" s="76"/>
      <c r="X1361" s="76"/>
      <c r="Y1361" s="76"/>
      <c r="Z1361" s="76"/>
      <c r="AA1361" s="76"/>
      <c r="AB1361" s="76"/>
      <c r="AC1361" s="76"/>
      <c r="AD1361" s="76"/>
      <c r="AE1361" s="76"/>
      <c r="AF1361" s="76"/>
      <c r="AG1361" s="76"/>
      <c r="AH1361" s="76"/>
      <c r="AI1361" s="76"/>
      <c r="AJ1361" s="76"/>
    </row>
    <row r="1362" spans="1:36" x14ac:dyDescent="0.25">
      <c r="A1362" s="76"/>
      <c r="B1362" s="76"/>
      <c r="C1362" s="76"/>
      <c r="D1362" s="76"/>
      <c r="E1362" s="76"/>
      <c r="F1362" s="76"/>
      <c r="G1362" s="76"/>
      <c r="H1362" s="76"/>
      <c r="I1362" s="76"/>
      <c r="J1362" s="76"/>
      <c r="K1362" s="76"/>
      <c r="L1362" s="76"/>
      <c r="M1362" s="76"/>
      <c r="N1362" s="76"/>
      <c r="O1362" s="76"/>
      <c r="P1362" s="76"/>
      <c r="Q1362" s="76"/>
      <c r="R1362" s="76"/>
      <c r="S1362" s="76"/>
      <c r="T1362" s="76"/>
      <c r="U1362" s="76"/>
      <c r="V1362" s="76"/>
      <c r="W1362" s="76"/>
      <c r="X1362" s="76"/>
      <c r="Y1362" s="76"/>
      <c r="Z1362" s="76"/>
      <c r="AA1362" s="76"/>
      <c r="AB1362" s="76"/>
      <c r="AC1362" s="76"/>
      <c r="AD1362" s="76"/>
      <c r="AE1362" s="76"/>
      <c r="AF1362" s="76"/>
      <c r="AG1362" s="76"/>
      <c r="AH1362" s="76"/>
      <c r="AI1362" s="76"/>
      <c r="AJ1362" s="76"/>
    </row>
    <row r="1363" spans="1:36" x14ac:dyDescent="0.25">
      <c r="A1363" s="76"/>
      <c r="B1363" s="76"/>
      <c r="C1363" s="76"/>
      <c r="D1363" s="76"/>
      <c r="E1363" s="76"/>
      <c r="F1363" s="76"/>
      <c r="G1363" s="76"/>
      <c r="H1363" s="76"/>
      <c r="I1363" s="76"/>
      <c r="J1363" s="76"/>
      <c r="K1363" s="76"/>
      <c r="L1363" s="76"/>
      <c r="M1363" s="76"/>
      <c r="N1363" s="76"/>
      <c r="O1363" s="76"/>
      <c r="P1363" s="76"/>
      <c r="Q1363" s="76"/>
      <c r="R1363" s="76"/>
      <c r="S1363" s="76"/>
      <c r="T1363" s="76"/>
      <c r="U1363" s="76"/>
      <c r="V1363" s="76"/>
      <c r="W1363" s="76"/>
      <c r="X1363" s="76"/>
      <c r="Y1363" s="76"/>
      <c r="Z1363" s="76"/>
      <c r="AA1363" s="76"/>
      <c r="AB1363" s="76"/>
      <c r="AC1363" s="76"/>
      <c r="AD1363" s="76"/>
      <c r="AE1363" s="76"/>
      <c r="AF1363" s="76"/>
      <c r="AG1363" s="76"/>
      <c r="AH1363" s="76"/>
      <c r="AI1363" s="76"/>
      <c r="AJ1363" s="76"/>
    </row>
    <row r="1364" spans="1:36" x14ac:dyDescent="0.25">
      <c r="A1364" s="76"/>
      <c r="B1364" s="76"/>
      <c r="C1364" s="76"/>
      <c r="D1364" s="76"/>
      <c r="E1364" s="76"/>
      <c r="F1364" s="76"/>
      <c r="G1364" s="76"/>
      <c r="H1364" s="76"/>
      <c r="I1364" s="76"/>
      <c r="J1364" s="76"/>
      <c r="K1364" s="76"/>
      <c r="L1364" s="76"/>
      <c r="M1364" s="76"/>
      <c r="N1364" s="76"/>
      <c r="O1364" s="76"/>
      <c r="P1364" s="76"/>
      <c r="Q1364" s="76"/>
      <c r="R1364" s="76"/>
      <c r="S1364" s="76"/>
      <c r="T1364" s="76"/>
      <c r="U1364" s="76"/>
      <c r="V1364" s="76"/>
      <c r="W1364" s="76"/>
      <c r="X1364" s="76"/>
      <c r="Y1364" s="76"/>
      <c r="Z1364" s="76"/>
      <c r="AA1364" s="76"/>
      <c r="AB1364" s="76"/>
      <c r="AC1364" s="76"/>
      <c r="AD1364" s="76"/>
      <c r="AE1364" s="76"/>
      <c r="AF1364" s="76"/>
      <c r="AG1364" s="76"/>
      <c r="AH1364" s="76"/>
      <c r="AI1364" s="76"/>
      <c r="AJ1364" s="76"/>
    </row>
    <row r="1365" spans="1:36" x14ac:dyDescent="0.25">
      <c r="A1365" s="76"/>
      <c r="B1365" s="76"/>
      <c r="C1365" s="76"/>
      <c r="D1365" s="76"/>
      <c r="E1365" s="76"/>
      <c r="F1365" s="76"/>
      <c r="G1365" s="76"/>
      <c r="H1365" s="76"/>
      <c r="I1365" s="76"/>
      <c r="J1365" s="76"/>
      <c r="K1365" s="76"/>
      <c r="L1365" s="76"/>
      <c r="M1365" s="76"/>
      <c r="N1365" s="76"/>
      <c r="O1365" s="76"/>
      <c r="P1365" s="76"/>
      <c r="Q1365" s="76"/>
      <c r="R1365" s="76"/>
      <c r="S1365" s="76"/>
      <c r="T1365" s="76"/>
      <c r="U1365" s="76"/>
      <c r="V1365" s="76"/>
      <c r="W1365" s="76"/>
      <c r="X1365" s="76"/>
      <c r="Y1365" s="76"/>
      <c r="Z1365" s="76"/>
      <c r="AA1365" s="76"/>
      <c r="AB1365" s="76"/>
      <c r="AC1365" s="76"/>
      <c r="AD1365" s="76"/>
      <c r="AE1365" s="76"/>
      <c r="AF1365" s="76"/>
      <c r="AG1365" s="76"/>
      <c r="AH1365" s="76"/>
      <c r="AI1365" s="76"/>
      <c r="AJ1365" s="76"/>
    </row>
    <row r="1366" spans="1:36" x14ac:dyDescent="0.25">
      <c r="A1366" s="76"/>
      <c r="B1366" s="76"/>
      <c r="C1366" s="76"/>
      <c r="D1366" s="76"/>
      <c r="E1366" s="76"/>
      <c r="F1366" s="76"/>
      <c r="G1366" s="76"/>
      <c r="H1366" s="76"/>
      <c r="I1366" s="76"/>
      <c r="J1366" s="76"/>
      <c r="K1366" s="76"/>
      <c r="L1366" s="76"/>
      <c r="M1366" s="76"/>
      <c r="N1366" s="76"/>
      <c r="O1366" s="76"/>
      <c r="P1366" s="76"/>
      <c r="Q1366" s="76"/>
      <c r="R1366" s="76"/>
      <c r="S1366" s="76"/>
      <c r="T1366" s="76"/>
      <c r="U1366" s="76"/>
      <c r="V1366" s="76"/>
      <c r="W1366" s="76"/>
      <c r="X1366" s="76"/>
      <c r="Y1366" s="76"/>
      <c r="Z1366" s="76"/>
      <c r="AA1366" s="76"/>
      <c r="AB1366" s="76"/>
      <c r="AC1366" s="76"/>
      <c r="AD1366" s="76"/>
      <c r="AE1366" s="76"/>
      <c r="AF1366" s="76"/>
      <c r="AG1366" s="76"/>
      <c r="AH1366" s="76"/>
      <c r="AI1366" s="76"/>
      <c r="AJ1366" s="76"/>
    </row>
    <row r="1367" spans="1:36" x14ac:dyDescent="0.25">
      <c r="A1367" s="76"/>
      <c r="B1367" s="76"/>
      <c r="C1367" s="76"/>
      <c r="D1367" s="76"/>
      <c r="E1367" s="76"/>
      <c r="F1367" s="76"/>
      <c r="G1367" s="76"/>
      <c r="H1367" s="76"/>
      <c r="I1367" s="76"/>
      <c r="J1367" s="76"/>
      <c r="K1367" s="76"/>
      <c r="L1367" s="76"/>
      <c r="M1367" s="76"/>
      <c r="N1367" s="76"/>
      <c r="O1367" s="76"/>
      <c r="P1367" s="76"/>
      <c r="Q1367" s="76"/>
      <c r="R1367" s="76"/>
      <c r="S1367" s="76"/>
      <c r="T1367" s="76"/>
      <c r="U1367" s="76"/>
      <c r="V1367" s="76"/>
      <c r="W1367" s="76"/>
      <c r="X1367" s="76"/>
      <c r="Y1367" s="76"/>
      <c r="Z1367" s="76"/>
      <c r="AA1367" s="76"/>
      <c r="AB1367" s="76"/>
      <c r="AC1367" s="76"/>
      <c r="AD1367" s="76"/>
      <c r="AE1367" s="76"/>
      <c r="AF1367" s="76"/>
      <c r="AG1367" s="76"/>
      <c r="AH1367" s="76"/>
      <c r="AI1367" s="76"/>
      <c r="AJ1367" s="76"/>
    </row>
    <row r="1368" spans="1:36" x14ac:dyDescent="0.25">
      <c r="A1368" s="76"/>
      <c r="B1368" s="76"/>
      <c r="C1368" s="76"/>
      <c r="D1368" s="76"/>
      <c r="E1368" s="76"/>
      <c r="F1368" s="76"/>
      <c r="G1368" s="76"/>
      <c r="H1368" s="76"/>
      <c r="I1368" s="76"/>
      <c r="J1368" s="76"/>
      <c r="K1368" s="76"/>
      <c r="L1368" s="76"/>
      <c r="M1368" s="76"/>
      <c r="N1368" s="76"/>
      <c r="O1368" s="76"/>
      <c r="P1368" s="76"/>
      <c r="Q1368" s="76"/>
      <c r="R1368" s="76"/>
      <c r="S1368" s="76"/>
      <c r="T1368" s="76"/>
      <c r="U1368" s="76"/>
      <c r="V1368" s="76"/>
      <c r="W1368" s="76"/>
      <c r="X1368" s="76"/>
      <c r="Y1368" s="76"/>
      <c r="Z1368" s="76"/>
      <c r="AA1368" s="76"/>
      <c r="AB1368" s="76"/>
      <c r="AC1368" s="76"/>
      <c r="AD1368" s="76"/>
      <c r="AE1368" s="76"/>
      <c r="AF1368" s="76"/>
      <c r="AG1368" s="76"/>
      <c r="AH1368" s="76"/>
      <c r="AI1368" s="76"/>
      <c r="AJ1368" s="76"/>
    </row>
    <row r="1369" spans="1:36" x14ac:dyDescent="0.25">
      <c r="A1369" s="76"/>
      <c r="B1369" s="76"/>
      <c r="C1369" s="76"/>
      <c r="D1369" s="76"/>
      <c r="E1369" s="76"/>
      <c r="F1369" s="76"/>
      <c r="G1369" s="76"/>
      <c r="H1369" s="76"/>
      <c r="I1369" s="76"/>
      <c r="J1369" s="76"/>
      <c r="K1369" s="76"/>
      <c r="L1369" s="76"/>
      <c r="M1369" s="76"/>
      <c r="N1369" s="76"/>
      <c r="O1369" s="76"/>
      <c r="P1369" s="76"/>
      <c r="Q1369" s="76"/>
      <c r="R1369" s="76"/>
      <c r="S1369" s="76"/>
      <c r="T1369" s="76"/>
      <c r="U1369" s="76"/>
      <c r="V1369" s="76"/>
      <c r="W1369" s="76"/>
      <c r="X1369" s="76"/>
      <c r="Y1369" s="76"/>
      <c r="Z1369" s="76"/>
      <c r="AA1369" s="76"/>
      <c r="AB1369" s="76"/>
      <c r="AC1369" s="76"/>
      <c r="AD1369" s="76"/>
      <c r="AE1369" s="76"/>
      <c r="AF1369" s="76"/>
      <c r="AG1369" s="76"/>
      <c r="AH1369" s="76"/>
      <c r="AI1369" s="76"/>
      <c r="AJ1369" s="76"/>
    </row>
    <row r="1370" spans="1:36" x14ac:dyDescent="0.25">
      <c r="A1370" s="76"/>
      <c r="B1370" s="76"/>
      <c r="C1370" s="76"/>
      <c r="D1370" s="76"/>
      <c r="E1370" s="76"/>
      <c r="F1370" s="76"/>
      <c r="G1370" s="76"/>
      <c r="H1370" s="76"/>
      <c r="I1370" s="76"/>
      <c r="J1370" s="76"/>
      <c r="K1370" s="76"/>
      <c r="L1370" s="76"/>
      <c r="M1370" s="76"/>
      <c r="N1370" s="76"/>
      <c r="O1370" s="76"/>
      <c r="P1370" s="76"/>
      <c r="Q1370" s="76"/>
      <c r="R1370" s="76"/>
      <c r="S1370" s="76"/>
      <c r="T1370" s="76"/>
      <c r="U1370" s="76"/>
      <c r="V1370" s="76"/>
      <c r="W1370" s="76"/>
      <c r="X1370" s="76"/>
      <c r="Y1370" s="76"/>
      <c r="Z1370" s="76"/>
      <c r="AA1370" s="76"/>
      <c r="AB1370" s="76"/>
      <c r="AC1370" s="76"/>
      <c r="AD1370" s="76"/>
      <c r="AE1370" s="76"/>
      <c r="AF1370" s="76"/>
      <c r="AG1370" s="76"/>
      <c r="AH1370" s="76"/>
      <c r="AI1370" s="76"/>
      <c r="AJ1370" s="76"/>
    </row>
    <row r="1371" spans="1:36" x14ac:dyDescent="0.25">
      <c r="A1371" s="76"/>
      <c r="B1371" s="76"/>
      <c r="C1371" s="76"/>
      <c r="D1371" s="76"/>
      <c r="E1371" s="76"/>
      <c r="F1371" s="76"/>
      <c r="G1371" s="76"/>
      <c r="H1371" s="76"/>
      <c r="I1371" s="76"/>
      <c r="J1371" s="76"/>
      <c r="K1371" s="76"/>
      <c r="L1371" s="76"/>
      <c r="M1371" s="76"/>
      <c r="N1371" s="76"/>
      <c r="O1371" s="76"/>
      <c r="P1371" s="76"/>
      <c r="Q1371" s="76"/>
      <c r="R1371" s="76"/>
      <c r="S1371" s="76"/>
      <c r="T1371" s="76"/>
      <c r="U1371" s="76"/>
      <c r="V1371" s="76"/>
      <c r="W1371" s="76"/>
      <c r="X1371" s="76"/>
      <c r="Y1371" s="76"/>
      <c r="Z1371" s="76"/>
      <c r="AA1371" s="76"/>
      <c r="AB1371" s="76"/>
      <c r="AC1371" s="76"/>
      <c r="AD1371" s="76"/>
      <c r="AE1371" s="76"/>
      <c r="AF1371" s="76"/>
      <c r="AG1371" s="76"/>
      <c r="AH1371" s="76"/>
      <c r="AI1371" s="76"/>
      <c r="AJ1371" s="76"/>
    </row>
    <row r="1372" spans="1:36" x14ac:dyDescent="0.25">
      <c r="A1372" s="76"/>
      <c r="B1372" s="76"/>
      <c r="C1372" s="76"/>
      <c r="D1372" s="76"/>
      <c r="E1372" s="76"/>
      <c r="F1372" s="76"/>
      <c r="G1372" s="76"/>
      <c r="H1372" s="76"/>
      <c r="I1372" s="76"/>
      <c r="J1372" s="76"/>
      <c r="K1372" s="76"/>
      <c r="L1372" s="76"/>
      <c r="M1372" s="76"/>
      <c r="N1372" s="76"/>
      <c r="O1372" s="76"/>
      <c r="P1372" s="76"/>
      <c r="Q1372" s="76"/>
      <c r="R1372" s="76"/>
      <c r="S1372" s="76"/>
      <c r="T1372" s="76"/>
      <c r="U1372" s="76"/>
      <c r="V1372" s="76"/>
      <c r="W1372" s="76"/>
      <c r="X1372" s="76"/>
      <c r="Y1372" s="76"/>
      <c r="Z1372" s="76"/>
      <c r="AA1372" s="76"/>
      <c r="AB1372" s="76"/>
      <c r="AC1372" s="76"/>
      <c r="AD1372" s="76"/>
      <c r="AE1372" s="76"/>
      <c r="AF1372" s="76"/>
      <c r="AG1372" s="76"/>
      <c r="AH1372" s="76"/>
      <c r="AI1372" s="76"/>
      <c r="AJ1372" s="76"/>
    </row>
    <row r="1373" spans="1:36" x14ac:dyDescent="0.25">
      <c r="A1373" s="76"/>
      <c r="B1373" s="76"/>
      <c r="C1373" s="76"/>
      <c r="D1373" s="76"/>
      <c r="E1373" s="76"/>
      <c r="F1373" s="76"/>
      <c r="G1373" s="76"/>
      <c r="H1373" s="76"/>
      <c r="I1373" s="76"/>
      <c r="J1373" s="76"/>
      <c r="K1373" s="76"/>
      <c r="L1373" s="76"/>
      <c r="M1373" s="76"/>
      <c r="N1373" s="76"/>
      <c r="O1373" s="76"/>
      <c r="P1373" s="76"/>
      <c r="Q1373" s="76"/>
      <c r="R1373" s="76"/>
      <c r="S1373" s="76"/>
      <c r="T1373" s="76"/>
      <c r="U1373" s="76"/>
      <c r="V1373" s="76"/>
      <c r="W1373" s="76"/>
      <c r="X1373" s="76"/>
      <c r="Y1373" s="76"/>
      <c r="Z1373" s="76"/>
      <c r="AA1373" s="76"/>
      <c r="AB1373" s="76"/>
      <c r="AC1373" s="76"/>
      <c r="AD1373" s="76"/>
      <c r="AE1373" s="76"/>
      <c r="AF1373" s="76"/>
      <c r="AG1373" s="76"/>
      <c r="AH1373" s="76"/>
      <c r="AI1373" s="76"/>
      <c r="AJ1373" s="76"/>
    </row>
    <row r="1374" spans="1:36" x14ac:dyDescent="0.25">
      <c r="A1374" s="76"/>
      <c r="B1374" s="76"/>
      <c r="C1374" s="76"/>
      <c r="D1374" s="76"/>
      <c r="E1374" s="76"/>
      <c r="F1374" s="76"/>
      <c r="G1374" s="76"/>
      <c r="H1374" s="76"/>
      <c r="I1374" s="76"/>
      <c r="J1374" s="76"/>
      <c r="K1374" s="76"/>
      <c r="L1374" s="76"/>
      <c r="M1374" s="76"/>
      <c r="N1374" s="76"/>
      <c r="O1374" s="76"/>
      <c r="P1374" s="76"/>
      <c r="Q1374" s="76"/>
      <c r="R1374" s="76"/>
      <c r="S1374" s="76"/>
      <c r="T1374" s="76"/>
      <c r="U1374" s="76"/>
      <c r="V1374" s="76"/>
      <c r="W1374" s="76"/>
      <c r="X1374" s="76"/>
      <c r="Y1374" s="76"/>
      <c r="Z1374" s="76"/>
      <c r="AA1374" s="76"/>
      <c r="AB1374" s="76"/>
      <c r="AC1374" s="76"/>
      <c r="AD1374" s="76"/>
      <c r="AE1374" s="76"/>
      <c r="AF1374" s="76"/>
      <c r="AG1374" s="76"/>
      <c r="AH1374" s="76"/>
      <c r="AI1374" s="76"/>
      <c r="AJ1374" s="76"/>
    </row>
    <row r="1375" spans="1:36" x14ac:dyDescent="0.25">
      <c r="A1375" s="76"/>
      <c r="B1375" s="76"/>
      <c r="C1375" s="76"/>
      <c r="D1375" s="76"/>
      <c r="E1375" s="76"/>
      <c r="F1375" s="76"/>
      <c r="G1375" s="76"/>
      <c r="H1375" s="76"/>
      <c r="I1375" s="76"/>
      <c r="J1375" s="76"/>
      <c r="K1375" s="76"/>
      <c r="L1375" s="76"/>
      <c r="M1375" s="76"/>
      <c r="N1375" s="76"/>
      <c r="O1375" s="76"/>
      <c r="P1375" s="76"/>
      <c r="Q1375" s="76"/>
      <c r="R1375" s="76"/>
      <c r="S1375" s="76"/>
      <c r="T1375" s="76"/>
      <c r="U1375" s="76"/>
      <c r="V1375" s="76"/>
      <c r="W1375" s="76"/>
      <c r="X1375" s="76"/>
      <c r="Y1375" s="76"/>
      <c r="Z1375" s="76"/>
      <c r="AA1375" s="76"/>
      <c r="AB1375" s="76"/>
      <c r="AC1375" s="76"/>
      <c r="AD1375" s="76"/>
      <c r="AE1375" s="76"/>
      <c r="AF1375" s="76"/>
      <c r="AG1375" s="76"/>
      <c r="AH1375" s="76"/>
      <c r="AI1375" s="76"/>
      <c r="AJ1375" s="76"/>
    </row>
    <row r="1376" spans="1:36" x14ac:dyDescent="0.25">
      <c r="A1376" s="76"/>
      <c r="B1376" s="76"/>
      <c r="C1376" s="76"/>
      <c r="D1376" s="76"/>
      <c r="E1376" s="76"/>
      <c r="F1376" s="76"/>
      <c r="G1376" s="76"/>
      <c r="H1376" s="76"/>
      <c r="I1376" s="76"/>
      <c r="J1376" s="76"/>
      <c r="K1376" s="76"/>
      <c r="L1376" s="76"/>
      <c r="M1376" s="76"/>
      <c r="N1376" s="76"/>
      <c r="O1376" s="76"/>
      <c r="P1376" s="76"/>
      <c r="Q1376" s="76"/>
      <c r="R1376" s="76"/>
      <c r="S1376" s="76"/>
      <c r="T1376" s="76"/>
      <c r="U1376" s="76"/>
      <c r="V1376" s="76"/>
      <c r="W1376" s="76"/>
      <c r="X1376" s="76"/>
      <c r="Y1376" s="76"/>
      <c r="Z1376" s="76"/>
      <c r="AA1376" s="76"/>
      <c r="AB1376" s="76"/>
      <c r="AC1376" s="76"/>
      <c r="AD1376" s="76"/>
      <c r="AE1376" s="76"/>
      <c r="AF1376" s="76"/>
      <c r="AG1376" s="76"/>
      <c r="AH1376" s="76"/>
      <c r="AI1376" s="76"/>
      <c r="AJ1376" s="76"/>
    </row>
    <row r="1377" spans="1:36" x14ac:dyDescent="0.25">
      <c r="A1377" s="76"/>
      <c r="B1377" s="76"/>
      <c r="C1377" s="76"/>
      <c r="D1377" s="76"/>
      <c r="E1377" s="76"/>
      <c r="F1377" s="76"/>
      <c r="G1377" s="76"/>
      <c r="H1377" s="76"/>
      <c r="I1377" s="76"/>
      <c r="J1377" s="76"/>
      <c r="K1377" s="76"/>
      <c r="L1377" s="76"/>
      <c r="M1377" s="76"/>
      <c r="N1377" s="76"/>
      <c r="O1377" s="76"/>
      <c r="P1377" s="76"/>
      <c r="Q1377" s="76"/>
      <c r="R1377" s="76"/>
      <c r="S1377" s="76"/>
      <c r="T1377" s="76"/>
      <c r="U1377" s="76"/>
      <c r="V1377" s="76"/>
      <c r="W1377" s="76"/>
      <c r="X1377" s="76"/>
      <c r="Y1377" s="76"/>
      <c r="Z1377" s="76"/>
      <c r="AA1377" s="76"/>
      <c r="AB1377" s="76"/>
      <c r="AC1377" s="76"/>
      <c r="AD1377" s="76"/>
      <c r="AE1377" s="76"/>
      <c r="AF1377" s="76"/>
      <c r="AG1377" s="76"/>
      <c r="AH1377" s="76"/>
      <c r="AI1377" s="76"/>
      <c r="AJ1377" s="76"/>
    </row>
    <row r="1378" spans="1:36" x14ac:dyDescent="0.25">
      <c r="A1378" s="76"/>
      <c r="B1378" s="76"/>
      <c r="C1378" s="76"/>
      <c r="D1378" s="76"/>
      <c r="E1378" s="76"/>
      <c r="F1378" s="76"/>
      <c r="G1378" s="76"/>
      <c r="H1378" s="76"/>
      <c r="I1378" s="76"/>
      <c r="J1378" s="76"/>
      <c r="K1378" s="76"/>
      <c r="L1378" s="76"/>
      <c r="M1378" s="76"/>
      <c r="N1378" s="76"/>
      <c r="O1378" s="76"/>
      <c r="P1378" s="76"/>
      <c r="Q1378" s="76"/>
      <c r="R1378" s="76"/>
      <c r="S1378" s="76"/>
      <c r="T1378" s="76"/>
      <c r="U1378" s="76"/>
      <c r="V1378" s="76"/>
      <c r="W1378" s="76"/>
      <c r="X1378" s="76"/>
      <c r="Y1378" s="76"/>
      <c r="Z1378" s="76"/>
      <c r="AA1378" s="76"/>
      <c r="AB1378" s="76"/>
      <c r="AC1378" s="76"/>
      <c r="AD1378" s="76"/>
      <c r="AE1378" s="76"/>
      <c r="AF1378" s="76"/>
      <c r="AG1378" s="76"/>
      <c r="AH1378" s="76"/>
      <c r="AI1378" s="76"/>
      <c r="AJ1378" s="76"/>
    </row>
    <row r="1379" spans="1:36" x14ac:dyDescent="0.25">
      <c r="A1379" s="76"/>
      <c r="B1379" s="76"/>
      <c r="C1379" s="76"/>
      <c r="D1379" s="76"/>
      <c r="E1379" s="76"/>
      <c r="F1379" s="76"/>
      <c r="G1379" s="76"/>
      <c r="H1379" s="76"/>
      <c r="I1379" s="76"/>
      <c r="J1379" s="76"/>
      <c r="K1379" s="76"/>
      <c r="L1379" s="76"/>
      <c r="M1379" s="76"/>
      <c r="N1379" s="76"/>
      <c r="O1379" s="76"/>
      <c r="P1379" s="76"/>
      <c r="Q1379" s="76"/>
      <c r="R1379" s="76"/>
      <c r="S1379" s="76"/>
      <c r="T1379" s="76"/>
      <c r="U1379" s="76"/>
      <c r="V1379" s="76"/>
      <c r="W1379" s="76"/>
      <c r="X1379" s="76"/>
      <c r="Y1379" s="76"/>
      <c r="Z1379" s="76"/>
      <c r="AA1379" s="76"/>
      <c r="AB1379" s="76"/>
      <c r="AC1379" s="76"/>
      <c r="AD1379" s="76"/>
      <c r="AE1379" s="76"/>
      <c r="AF1379" s="76"/>
      <c r="AG1379" s="76"/>
      <c r="AH1379" s="76"/>
      <c r="AI1379" s="76"/>
      <c r="AJ1379" s="76"/>
    </row>
    <row r="1380" spans="1:36" x14ac:dyDescent="0.25">
      <c r="A1380" s="76"/>
      <c r="B1380" s="76"/>
      <c r="C1380" s="76"/>
      <c r="D1380" s="76"/>
      <c r="E1380" s="76"/>
      <c r="F1380" s="76"/>
      <c r="G1380" s="76"/>
      <c r="H1380" s="76"/>
      <c r="I1380" s="76"/>
      <c r="J1380" s="76"/>
      <c r="K1380" s="76"/>
      <c r="L1380" s="76"/>
      <c r="M1380" s="76"/>
      <c r="N1380" s="76"/>
      <c r="O1380" s="76"/>
      <c r="P1380" s="76"/>
      <c r="Q1380" s="76"/>
      <c r="R1380" s="76"/>
      <c r="S1380" s="76"/>
      <c r="T1380" s="76"/>
      <c r="U1380" s="76"/>
      <c r="V1380" s="76"/>
      <c r="W1380" s="76"/>
      <c r="X1380" s="76"/>
      <c r="Y1380" s="76"/>
      <c r="Z1380" s="76"/>
      <c r="AA1380" s="76"/>
      <c r="AB1380" s="76"/>
      <c r="AC1380" s="76"/>
      <c r="AD1380" s="76"/>
      <c r="AE1380" s="76"/>
      <c r="AF1380" s="76"/>
      <c r="AG1380" s="76"/>
      <c r="AH1380" s="76"/>
      <c r="AI1380" s="76"/>
      <c r="AJ1380" s="76"/>
    </row>
    <row r="1381" spans="1:36" x14ac:dyDescent="0.25">
      <c r="A1381" s="76"/>
      <c r="B1381" s="76"/>
      <c r="C1381" s="76"/>
      <c r="D1381" s="76"/>
      <c r="E1381" s="76"/>
      <c r="F1381" s="76"/>
      <c r="G1381" s="76"/>
      <c r="H1381" s="76"/>
      <c r="I1381" s="76"/>
      <c r="J1381" s="76"/>
      <c r="K1381" s="76"/>
      <c r="L1381" s="76"/>
      <c r="M1381" s="76"/>
      <c r="N1381" s="76"/>
      <c r="O1381" s="76"/>
      <c r="P1381" s="76"/>
      <c r="Q1381" s="76"/>
      <c r="R1381" s="76"/>
      <c r="S1381" s="76"/>
      <c r="T1381" s="76"/>
      <c r="U1381" s="76"/>
      <c r="V1381" s="76"/>
      <c r="W1381" s="76"/>
      <c r="X1381" s="76"/>
      <c r="Y1381" s="76"/>
      <c r="Z1381" s="76"/>
      <c r="AA1381" s="76"/>
      <c r="AB1381" s="76"/>
      <c r="AC1381" s="76"/>
      <c r="AD1381" s="76"/>
      <c r="AE1381" s="76"/>
      <c r="AF1381" s="76"/>
      <c r="AG1381" s="76"/>
      <c r="AH1381" s="76"/>
      <c r="AI1381" s="76"/>
      <c r="AJ1381" s="76"/>
    </row>
    <row r="1382" spans="1:36" x14ac:dyDescent="0.25">
      <c r="A1382" s="76"/>
      <c r="B1382" s="76"/>
      <c r="C1382" s="76"/>
      <c r="D1382" s="76"/>
      <c r="E1382" s="76"/>
      <c r="F1382" s="76"/>
      <c r="G1382" s="76"/>
      <c r="H1382" s="76"/>
      <c r="I1382" s="76"/>
      <c r="J1382" s="76"/>
      <c r="K1382" s="76"/>
      <c r="L1382" s="76"/>
      <c r="M1382" s="76"/>
      <c r="N1382" s="76"/>
      <c r="O1382" s="76"/>
      <c r="P1382" s="76"/>
      <c r="Q1382" s="76"/>
      <c r="R1382" s="76"/>
      <c r="S1382" s="76"/>
      <c r="T1382" s="76"/>
      <c r="U1382" s="76"/>
      <c r="V1382" s="76"/>
      <c r="W1382" s="76"/>
      <c r="X1382" s="76"/>
      <c r="Y1382" s="76"/>
      <c r="Z1382" s="76"/>
      <c r="AA1382" s="76"/>
      <c r="AB1382" s="76"/>
      <c r="AC1382" s="76"/>
      <c r="AD1382" s="76"/>
      <c r="AE1382" s="76"/>
      <c r="AF1382" s="76"/>
      <c r="AG1382" s="76"/>
      <c r="AH1382" s="76"/>
      <c r="AI1382" s="76"/>
      <c r="AJ1382" s="76"/>
    </row>
    <row r="1383" spans="1:36" x14ac:dyDescent="0.25">
      <c r="A1383" s="76"/>
      <c r="B1383" s="76"/>
      <c r="C1383" s="76"/>
      <c r="D1383" s="76"/>
      <c r="E1383" s="76"/>
      <c r="F1383" s="76"/>
      <c r="G1383" s="76"/>
      <c r="H1383" s="76"/>
      <c r="I1383" s="76"/>
      <c r="J1383" s="76"/>
      <c r="K1383" s="76"/>
      <c r="L1383" s="76"/>
      <c r="M1383" s="76"/>
      <c r="N1383" s="76"/>
      <c r="O1383" s="76"/>
      <c r="P1383" s="76"/>
      <c r="Q1383" s="76"/>
      <c r="R1383" s="76"/>
      <c r="S1383" s="76"/>
      <c r="T1383" s="76"/>
      <c r="U1383" s="76"/>
      <c r="V1383" s="76"/>
      <c r="W1383" s="76"/>
      <c r="X1383" s="76"/>
      <c r="Y1383" s="76"/>
      <c r="Z1383" s="76"/>
      <c r="AA1383" s="76"/>
      <c r="AB1383" s="76"/>
      <c r="AC1383" s="76"/>
      <c r="AD1383" s="76"/>
      <c r="AE1383" s="76"/>
      <c r="AF1383" s="76"/>
      <c r="AG1383" s="76"/>
      <c r="AH1383" s="76"/>
      <c r="AI1383" s="76"/>
      <c r="AJ1383" s="76"/>
    </row>
    <row r="1384" spans="1:36" x14ac:dyDescent="0.25">
      <c r="A1384" s="76"/>
      <c r="B1384" s="76"/>
      <c r="C1384" s="76"/>
      <c r="D1384" s="76"/>
      <c r="E1384" s="76"/>
      <c r="F1384" s="76"/>
      <c r="G1384" s="76"/>
      <c r="H1384" s="76"/>
      <c r="I1384" s="76"/>
      <c r="J1384" s="76"/>
      <c r="K1384" s="76"/>
      <c r="L1384" s="76"/>
      <c r="M1384" s="76"/>
      <c r="N1384" s="76"/>
      <c r="O1384" s="76"/>
      <c r="P1384" s="76"/>
      <c r="Q1384" s="76"/>
      <c r="R1384" s="76"/>
      <c r="S1384" s="76"/>
      <c r="T1384" s="76"/>
      <c r="U1384" s="76"/>
      <c r="V1384" s="76"/>
      <c r="W1384" s="76"/>
      <c r="X1384" s="76"/>
      <c r="Y1384" s="76"/>
      <c r="Z1384" s="76"/>
      <c r="AA1384" s="76"/>
      <c r="AB1384" s="76"/>
      <c r="AC1384" s="76"/>
      <c r="AD1384" s="76"/>
      <c r="AE1384" s="76"/>
      <c r="AF1384" s="76"/>
      <c r="AG1384" s="76"/>
      <c r="AH1384" s="76"/>
      <c r="AI1384" s="76"/>
      <c r="AJ1384" s="76"/>
    </row>
    <row r="1385" spans="1:36" x14ac:dyDescent="0.25">
      <c r="A1385" s="76"/>
      <c r="B1385" s="76"/>
      <c r="C1385" s="76"/>
      <c r="D1385" s="76"/>
      <c r="E1385" s="76"/>
      <c r="F1385" s="76"/>
      <c r="G1385" s="76"/>
      <c r="H1385" s="76"/>
      <c r="I1385" s="76"/>
      <c r="J1385" s="76"/>
      <c r="K1385" s="76"/>
      <c r="L1385" s="76"/>
      <c r="M1385" s="76"/>
      <c r="N1385" s="76"/>
      <c r="O1385" s="76"/>
      <c r="P1385" s="76"/>
      <c r="Q1385" s="76"/>
      <c r="R1385" s="76"/>
      <c r="S1385" s="76"/>
      <c r="T1385" s="76"/>
      <c r="U1385" s="76"/>
      <c r="V1385" s="76"/>
      <c r="W1385" s="76"/>
      <c r="X1385" s="76"/>
      <c r="Y1385" s="76"/>
      <c r="Z1385" s="76"/>
      <c r="AA1385" s="76"/>
      <c r="AB1385" s="76"/>
      <c r="AC1385" s="76"/>
      <c r="AD1385" s="76"/>
      <c r="AE1385" s="76"/>
      <c r="AF1385" s="76"/>
      <c r="AG1385" s="76"/>
      <c r="AH1385" s="76"/>
      <c r="AI1385" s="76"/>
      <c r="AJ1385" s="76"/>
    </row>
    <row r="1386" spans="1:36" x14ac:dyDescent="0.25">
      <c r="A1386" s="76"/>
      <c r="B1386" s="76"/>
      <c r="C1386" s="76"/>
      <c r="D1386" s="76"/>
      <c r="E1386" s="76"/>
      <c r="F1386" s="76"/>
      <c r="G1386" s="76"/>
      <c r="H1386" s="76"/>
      <c r="I1386" s="76"/>
      <c r="J1386" s="76"/>
      <c r="K1386" s="76"/>
      <c r="L1386" s="76"/>
      <c r="M1386" s="76"/>
      <c r="N1386" s="76"/>
      <c r="O1386" s="76"/>
      <c r="P1386" s="76"/>
      <c r="Q1386" s="76"/>
      <c r="R1386" s="76"/>
      <c r="S1386" s="76"/>
      <c r="T1386" s="76"/>
      <c r="U1386" s="76"/>
      <c r="V1386" s="76"/>
      <c r="W1386" s="76"/>
      <c r="X1386" s="76"/>
      <c r="Y1386" s="76"/>
      <c r="Z1386" s="76"/>
      <c r="AA1386" s="76"/>
      <c r="AB1386" s="76"/>
      <c r="AC1386" s="76"/>
      <c r="AD1386" s="76"/>
      <c r="AE1386" s="76"/>
      <c r="AF1386" s="76"/>
      <c r="AG1386" s="76"/>
      <c r="AH1386" s="76"/>
      <c r="AI1386" s="76"/>
      <c r="AJ1386" s="76"/>
    </row>
    <row r="1387" spans="1:36" x14ac:dyDescent="0.25">
      <c r="A1387" s="76"/>
      <c r="B1387" s="76"/>
      <c r="C1387" s="76"/>
      <c r="D1387" s="76"/>
      <c r="E1387" s="76"/>
      <c r="F1387" s="76"/>
      <c r="G1387" s="76"/>
      <c r="H1387" s="76"/>
      <c r="I1387" s="76"/>
      <c r="J1387" s="76"/>
      <c r="K1387" s="76"/>
      <c r="L1387" s="76"/>
      <c r="M1387" s="76"/>
      <c r="N1387" s="76"/>
      <c r="O1387" s="76"/>
      <c r="P1387" s="76"/>
      <c r="Q1387" s="76"/>
      <c r="R1387" s="76"/>
      <c r="S1387" s="76"/>
      <c r="T1387" s="76"/>
      <c r="U1387" s="76"/>
      <c r="V1387" s="76"/>
      <c r="W1387" s="76"/>
      <c r="X1387" s="76"/>
      <c r="Y1387" s="76"/>
      <c r="Z1387" s="76"/>
      <c r="AA1387" s="76"/>
      <c r="AB1387" s="76"/>
      <c r="AC1387" s="76"/>
      <c r="AD1387" s="76"/>
      <c r="AE1387" s="76"/>
      <c r="AF1387" s="76"/>
      <c r="AG1387" s="76"/>
      <c r="AH1387" s="76"/>
      <c r="AI1387" s="76"/>
      <c r="AJ1387" s="76"/>
    </row>
    <row r="1388" spans="1:36" x14ac:dyDescent="0.25">
      <c r="A1388" s="76"/>
      <c r="B1388" s="76"/>
      <c r="C1388" s="76"/>
      <c r="D1388" s="76"/>
      <c r="E1388" s="76"/>
      <c r="F1388" s="76"/>
      <c r="G1388" s="76"/>
      <c r="H1388" s="76"/>
      <c r="I1388" s="76"/>
      <c r="J1388" s="76"/>
      <c r="K1388" s="76"/>
      <c r="L1388" s="76"/>
      <c r="M1388" s="76"/>
      <c r="N1388" s="76"/>
      <c r="O1388" s="76"/>
      <c r="P1388" s="76"/>
      <c r="Q1388" s="76"/>
      <c r="R1388" s="76"/>
      <c r="S1388" s="76"/>
      <c r="T1388" s="76"/>
      <c r="U1388" s="76"/>
      <c r="V1388" s="76"/>
      <c r="W1388" s="76"/>
      <c r="X1388" s="76"/>
      <c r="Y1388" s="76"/>
      <c r="Z1388" s="76"/>
      <c r="AA1388" s="76"/>
      <c r="AB1388" s="76"/>
      <c r="AC1388" s="76"/>
      <c r="AD1388" s="76"/>
      <c r="AE1388" s="76"/>
      <c r="AF1388" s="76"/>
      <c r="AG1388" s="76"/>
      <c r="AH1388" s="76"/>
      <c r="AI1388" s="76"/>
      <c r="AJ1388" s="76"/>
    </row>
    <row r="1389" spans="1:36" x14ac:dyDescent="0.25">
      <c r="A1389" s="76"/>
      <c r="B1389" s="76"/>
      <c r="C1389" s="76"/>
      <c r="D1389" s="76"/>
      <c r="E1389" s="76"/>
      <c r="F1389" s="76"/>
      <c r="G1389" s="76"/>
      <c r="H1389" s="76"/>
      <c r="I1389" s="76"/>
      <c r="J1389" s="76"/>
      <c r="K1389" s="76"/>
      <c r="L1389" s="76"/>
      <c r="M1389" s="76"/>
      <c r="N1389" s="76"/>
      <c r="O1389" s="76"/>
      <c r="P1389" s="76"/>
      <c r="Q1389" s="76"/>
      <c r="R1389" s="76"/>
      <c r="S1389" s="76"/>
      <c r="T1389" s="76"/>
      <c r="U1389" s="76"/>
      <c r="V1389" s="76"/>
      <c r="W1389" s="76"/>
      <c r="X1389" s="76"/>
      <c r="Y1389" s="76"/>
      <c r="Z1389" s="76"/>
      <c r="AA1389" s="76"/>
      <c r="AB1389" s="76"/>
      <c r="AC1389" s="76"/>
      <c r="AD1389" s="76"/>
      <c r="AE1389" s="76"/>
      <c r="AF1389" s="76"/>
      <c r="AG1389" s="76"/>
      <c r="AH1389" s="76"/>
      <c r="AI1389" s="76"/>
      <c r="AJ1389" s="76"/>
    </row>
    <row r="1390" spans="1:36" x14ac:dyDescent="0.25">
      <c r="A1390" s="76"/>
      <c r="B1390" s="76"/>
      <c r="C1390" s="76"/>
      <c r="D1390" s="76"/>
      <c r="E1390" s="76"/>
      <c r="F1390" s="76"/>
      <c r="G1390" s="76"/>
      <c r="H1390" s="76"/>
      <c r="I1390" s="76"/>
      <c r="J1390" s="76"/>
      <c r="K1390" s="76"/>
      <c r="L1390" s="76"/>
      <c r="M1390" s="76"/>
      <c r="N1390" s="76"/>
      <c r="O1390" s="76"/>
      <c r="P1390" s="76"/>
      <c r="Q1390" s="76"/>
      <c r="R1390" s="76"/>
      <c r="S1390" s="76"/>
      <c r="T1390" s="76"/>
      <c r="U1390" s="76"/>
      <c r="V1390" s="76"/>
      <c r="W1390" s="76"/>
      <c r="X1390" s="76"/>
      <c r="Y1390" s="76"/>
      <c r="Z1390" s="76"/>
      <c r="AA1390" s="76"/>
      <c r="AB1390" s="76"/>
      <c r="AC1390" s="76"/>
      <c r="AD1390" s="76"/>
      <c r="AE1390" s="76"/>
      <c r="AF1390" s="76"/>
      <c r="AG1390" s="76"/>
      <c r="AH1390" s="76"/>
      <c r="AI1390" s="76"/>
      <c r="AJ1390" s="76"/>
    </row>
    <row r="1391" spans="1:36" x14ac:dyDescent="0.25">
      <c r="A1391" s="76"/>
      <c r="B1391" s="76"/>
      <c r="C1391" s="76"/>
      <c r="D1391" s="76"/>
      <c r="E1391" s="76"/>
      <c r="F1391" s="76"/>
      <c r="G1391" s="76"/>
      <c r="H1391" s="76"/>
      <c r="I1391" s="76"/>
      <c r="J1391" s="76"/>
      <c r="K1391" s="76"/>
      <c r="L1391" s="76"/>
      <c r="M1391" s="76"/>
      <c r="N1391" s="76"/>
      <c r="O1391" s="76"/>
      <c r="P1391" s="76"/>
      <c r="Q1391" s="76"/>
      <c r="R1391" s="76"/>
      <c r="S1391" s="76"/>
      <c r="T1391" s="76"/>
      <c r="U1391" s="76"/>
      <c r="V1391" s="76"/>
      <c r="W1391" s="76"/>
      <c r="X1391" s="76"/>
      <c r="Y1391" s="76"/>
      <c r="Z1391" s="76"/>
      <c r="AA1391" s="76"/>
      <c r="AB1391" s="76"/>
      <c r="AC1391" s="76"/>
      <c r="AD1391" s="76"/>
      <c r="AE1391" s="76"/>
      <c r="AF1391" s="76"/>
      <c r="AG1391" s="76"/>
      <c r="AH1391" s="76"/>
      <c r="AI1391" s="76"/>
      <c r="AJ1391" s="76"/>
    </row>
    <row r="1392" spans="1:36" x14ac:dyDescent="0.25">
      <c r="A1392" s="76"/>
      <c r="B1392" s="76"/>
      <c r="C1392" s="76"/>
      <c r="D1392" s="76"/>
      <c r="E1392" s="76"/>
      <c r="F1392" s="76"/>
      <c r="G1392" s="76"/>
      <c r="H1392" s="76"/>
      <c r="I1392" s="76"/>
      <c r="J1392" s="76"/>
      <c r="K1392" s="76"/>
      <c r="L1392" s="76"/>
      <c r="M1392" s="76"/>
      <c r="N1392" s="76"/>
      <c r="O1392" s="76"/>
      <c r="P1392" s="76"/>
      <c r="Q1392" s="76"/>
      <c r="R1392" s="76"/>
      <c r="S1392" s="76"/>
      <c r="T1392" s="76"/>
      <c r="U1392" s="76"/>
      <c r="V1392" s="76"/>
      <c r="W1392" s="76"/>
      <c r="X1392" s="76"/>
      <c r="Y1392" s="76"/>
      <c r="Z1392" s="76"/>
      <c r="AA1392" s="76"/>
      <c r="AB1392" s="76"/>
      <c r="AC1392" s="76"/>
      <c r="AD1392" s="76"/>
      <c r="AE1392" s="76"/>
      <c r="AF1392" s="76"/>
      <c r="AG1392" s="76"/>
      <c r="AH1392" s="76"/>
      <c r="AI1392" s="76"/>
      <c r="AJ1392" s="76"/>
    </row>
    <row r="1393" spans="1:36" x14ac:dyDescent="0.25">
      <c r="A1393" s="76"/>
      <c r="B1393" s="76"/>
      <c r="C1393" s="76"/>
      <c r="D1393" s="76"/>
      <c r="E1393" s="76"/>
      <c r="F1393" s="76"/>
      <c r="G1393" s="76"/>
      <c r="H1393" s="76"/>
      <c r="I1393" s="76"/>
      <c r="J1393" s="76"/>
      <c r="K1393" s="76"/>
      <c r="L1393" s="76"/>
      <c r="M1393" s="76"/>
      <c r="N1393" s="76"/>
      <c r="O1393" s="76"/>
      <c r="P1393" s="76"/>
      <c r="Q1393" s="76"/>
      <c r="R1393" s="76"/>
      <c r="S1393" s="76"/>
      <c r="T1393" s="76"/>
      <c r="U1393" s="76"/>
      <c r="V1393" s="76"/>
      <c r="W1393" s="76"/>
      <c r="X1393" s="76"/>
      <c r="Y1393" s="76"/>
      <c r="Z1393" s="76"/>
      <c r="AA1393" s="76"/>
      <c r="AB1393" s="76"/>
      <c r="AC1393" s="76"/>
      <c r="AD1393" s="76"/>
      <c r="AE1393" s="76"/>
      <c r="AF1393" s="76"/>
      <c r="AG1393" s="76"/>
      <c r="AH1393" s="76"/>
      <c r="AI1393" s="76"/>
      <c r="AJ1393" s="76"/>
    </row>
    <row r="1394" spans="1:36" x14ac:dyDescent="0.25">
      <c r="A1394" s="76"/>
      <c r="B1394" s="76"/>
      <c r="C1394" s="76"/>
      <c r="D1394" s="76"/>
      <c r="E1394" s="76"/>
      <c r="F1394" s="76"/>
      <c r="G1394" s="76"/>
      <c r="H1394" s="76"/>
      <c r="I1394" s="76"/>
      <c r="J1394" s="76"/>
      <c r="K1394" s="76"/>
      <c r="L1394" s="76"/>
      <c r="M1394" s="76"/>
      <c r="N1394" s="76"/>
      <c r="O1394" s="76"/>
      <c r="P1394" s="76"/>
      <c r="Q1394" s="76"/>
      <c r="R1394" s="76"/>
      <c r="S1394" s="76"/>
      <c r="T1394" s="76"/>
      <c r="U1394" s="76"/>
      <c r="V1394" s="76"/>
      <c r="W1394" s="76"/>
      <c r="X1394" s="76"/>
      <c r="Y1394" s="76"/>
      <c r="Z1394" s="76"/>
      <c r="AA1394" s="76"/>
      <c r="AB1394" s="76"/>
      <c r="AC1394" s="76"/>
      <c r="AD1394" s="76"/>
      <c r="AE1394" s="76"/>
      <c r="AF1394" s="76"/>
      <c r="AG1394" s="76"/>
      <c r="AH1394" s="76"/>
      <c r="AI1394" s="76"/>
      <c r="AJ1394" s="76"/>
    </row>
    <row r="1395" spans="1:36" x14ac:dyDescent="0.25">
      <c r="A1395" s="76"/>
      <c r="B1395" s="76"/>
      <c r="C1395" s="76"/>
      <c r="D1395" s="76"/>
      <c r="E1395" s="76"/>
      <c r="F1395" s="76"/>
      <c r="G1395" s="76"/>
      <c r="H1395" s="76"/>
      <c r="I1395" s="76"/>
      <c r="J1395" s="76"/>
      <c r="K1395" s="76"/>
      <c r="L1395" s="76"/>
      <c r="M1395" s="76"/>
      <c r="N1395" s="76"/>
      <c r="O1395" s="76"/>
      <c r="P1395" s="76"/>
      <c r="Q1395" s="76"/>
      <c r="R1395" s="76"/>
      <c r="S1395" s="76"/>
      <c r="T1395" s="76"/>
      <c r="U1395" s="76"/>
      <c r="V1395" s="76"/>
      <c r="W1395" s="76"/>
      <c r="X1395" s="76"/>
      <c r="Y1395" s="76"/>
      <c r="Z1395" s="76"/>
      <c r="AA1395" s="76"/>
      <c r="AB1395" s="76"/>
      <c r="AC1395" s="76"/>
      <c r="AD1395" s="76"/>
      <c r="AE1395" s="76"/>
      <c r="AF1395" s="76"/>
      <c r="AG1395" s="76"/>
      <c r="AH1395" s="76"/>
      <c r="AI1395" s="76"/>
      <c r="AJ1395" s="76"/>
    </row>
    <row r="1396" spans="1:36" x14ac:dyDescent="0.25">
      <c r="A1396" s="76"/>
      <c r="B1396" s="76"/>
      <c r="C1396" s="76"/>
      <c r="D1396" s="76"/>
      <c r="E1396" s="76"/>
      <c r="F1396" s="76"/>
      <c r="G1396" s="76"/>
      <c r="H1396" s="76"/>
      <c r="I1396" s="76"/>
      <c r="J1396" s="76"/>
      <c r="K1396" s="76"/>
      <c r="L1396" s="76"/>
      <c r="M1396" s="76"/>
      <c r="N1396" s="76"/>
      <c r="O1396" s="76"/>
      <c r="P1396" s="76"/>
      <c r="Q1396" s="76"/>
      <c r="R1396" s="76"/>
      <c r="S1396" s="76"/>
      <c r="T1396" s="76"/>
      <c r="U1396" s="76"/>
      <c r="V1396" s="76"/>
      <c r="W1396" s="76"/>
      <c r="X1396" s="76"/>
      <c r="Y1396" s="76"/>
      <c r="Z1396" s="76"/>
      <c r="AA1396" s="76"/>
      <c r="AB1396" s="76"/>
      <c r="AC1396" s="76"/>
      <c r="AD1396" s="76"/>
      <c r="AE1396" s="76"/>
      <c r="AF1396" s="76"/>
      <c r="AG1396" s="76"/>
      <c r="AH1396" s="76"/>
      <c r="AI1396" s="76"/>
      <c r="AJ1396" s="76"/>
    </row>
    <row r="1397" spans="1:36" x14ac:dyDescent="0.25">
      <c r="A1397" s="76"/>
      <c r="B1397" s="76"/>
      <c r="C1397" s="76"/>
      <c r="D1397" s="76"/>
      <c r="E1397" s="76"/>
      <c r="F1397" s="76"/>
      <c r="G1397" s="76"/>
      <c r="H1397" s="76"/>
      <c r="I1397" s="76"/>
      <c r="J1397" s="76"/>
      <c r="K1397" s="76"/>
      <c r="L1397" s="76"/>
      <c r="M1397" s="76"/>
      <c r="N1397" s="76"/>
      <c r="O1397" s="76"/>
      <c r="P1397" s="76"/>
      <c r="Q1397" s="76"/>
      <c r="R1397" s="76"/>
      <c r="S1397" s="76"/>
      <c r="T1397" s="76"/>
      <c r="U1397" s="76"/>
      <c r="V1397" s="76"/>
      <c r="W1397" s="76"/>
      <c r="X1397" s="76"/>
      <c r="Y1397" s="76"/>
      <c r="Z1397" s="76"/>
      <c r="AA1397" s="76"/>
      <c r="AB1397" s="76"/>
      <c r="AC1397" s="76"/>
      <c r="AD1397" s="76"/>
      <c r="AE1397" s="76"/>
      <c r="AF1397" s="76"/>
      <c r="AG1397" s="76"/>
      <c r="AH1397" s="76"/>
      <c r="AI1397" s="76"/>
      <c r="AJ1397" s="76"/>
    </row>
    <row r="1398" spans="1:36" x14ac:dyDescent="0.25">
      <c r="A1398" s="76"/>
      <c r="B1398" s="76"/>
      <c r="C1398" s="76"/>
      <c r="D1398" s="76"/>
      <c r="E1398" s="76"/>
      <c r="F1398" s="76"/>
      <c r="G1398" s="76"/>
      <c r="H1398" s="76"/>
      <c r="I1398" s="76"/>
      <c r="J1398" s="76"/>
      <c r="K1398" s="76"/>
      <c r="L1398" s="76"/>
      <c r="M1398" s="76"/>
      <c r="N1398" s="76"/>
      <c r="O1398" s="76"/>
      <c r="P1398" s="76"/>
      <c r="Q1398" s="76"/>
      <c r="R1398" s="76"/>
      <c r="S1398" s="76"/>
      <c r="T1398" s="76"/>
      <c r="U1398" s="76"/>
      <c r="V1398" s="76"/>
      <c r="W1398" s="76"/>
      <c r="X1398" s="76"/>
      <c r="Y1398" s="76"/>
      <c r="Z1398" s="76"/>
      <c r="AA1398" s="76"/>
      <c r="AB1398" s="76"/>
      <c r="AC1398" s="76"/>
      <c r="AD1398" s="76"/>
      <c r="AE1398" s="76"/>
      <c r="AF1398" s="76"/>
      <c r="AG1398" s="76"/>
      <c r="AH1398" s="76"/>
      <c r="AI1398" s="76"/>
      <c r="AJ1398" s="76"/>
    </row>
    <row r="1399" spans="1:36" x14ac:dyDescent="0.25">
      <c r="A1399" s="76"/>
      <c r="B1399" s="76"/>
      <c r="C1399" s="76"/>
      <c r="D1399" s="76"/>
      <c r="E1399" s="76"/>
      <c r="F1399" s="76"/>
      <c r="G1399" s="76"/>
      <c r="H1399" s="76"/>
      <c r="I1399" s="76"/>
      <c r="J1399" s="76"/>
      <c r="K1399" s="76"/>
      <c r="L1399" s="76"/>
      <c r="M1399" s="76"/>
      <c r="N1399" s="76"/>
      <c r="O1399" s="76"/>
      <c r="P1399" s="76"/>
      <c r="Q1399" s="76"/>
      <c r="R1399" s="76"/>
      <c r="S1399" s="76"/>
      <c r="T1399" s="76"/>
      <c r="U1399" s="76"/>
      <c r="V1399" s="76"/>
      <c r="W1399" s="76"/>
      <c r="X1399" s="76"/>
      <c r="Y1399" s="76"/>
      <c r="Z1399" s="76"/>
      <c r="AA1399" s="76"/>
      <c r="AB1399" s="76"/>
      <c r="AC1399" s="76"/>
      <c r="AD1399" s="76"/>
      <c r="AE1399" s="76"/>
      <c r="AF1399" s="76"/>
      <c r="AG1399" s="76"/>
      <c r="AH1399" s="76"/>
      <c r="AI1399" s="76"/>
      <c r="AJ1399" s="76"/>
    </row>
    <row r="1400" spans="1:36" x14ac:dyDescent="0.25">
      <c r="A1400" s="76"/>
      <c r="B1400" s="76"/>
      <c r="C1400" s="76"/>
      <c r="D1400" s="76"/>
      <c r="E1400" s="76"/>
      <c r="F1400" s="76"/>
      <c r="G1400" s="76"/>
      <c r="H1400" s="76"/>
      <c r="I1400" s="76"/>
      <c r="J1400" s="76"/>
      <c r="K1400" s="76"/>
      <c r="L1400" s="76"/>
      <c r="M1400" s="76"/>
      <c r="N1400" s="76"/>
      <c r="O1400" s="76"/>
      <c r="P1400" s="76"/>
      <c r="Q1400" s="76"/>
      <c r="R1400" s="76"/>
      <c r="S1400" s="76"/>
      <c r="T1400" s="76"/>
      <c r="U1400" s="76"/>
      <c r="V1400" s="76"/>
      <c r="W1400" s="76"/>
      <c r="X1400" s="76"/>
      <c r="Y1400" s="76"/>
      <c r="Z1400" s="76"/>
      <c r="AA1400" s="76"/>
      <c r="AB1400" s="76"/>
      <c r="AC1400" s="76"/>
      <c r="AD1400" s="76"/>
      <c r="AE1400" s="76"/>
      <c r="AF1400" s="76"/>
      <c r="AG1400" s="76"/>
      <c r="AH1400" s="76"/>
      <c r="AI1400" s="76"/>
      <c r="AJ1400" s="76"/>
    </row>
    <row r="1401" spans="1:36" x14ac:dyDescent="0.25">
      <c r="A1401" s="76"/>
      <c r="B1401" s="76"/>
      <c r="C1401" s="76"/>
      <c r="D1401" s="76"/>
      <c r="E1401" s="76"/>
      <c r="F1401" s="76"/>
      <c r="G1401" s="76"/>
      <c r="H1401" s="76"/>
      <c r="I1401" s="76"/>
      <c r="J1401" s="76"/>
      <c r="K1401" s="76"/>
      <c r="L1401" s="76"/>
      <c r="M1401" s="76"/>
      <c r="N1401" s="76"/>
      <c r="O1401" s="76"/>
      <c r="P1401" s="76"/>
      <c r="Q1401" s="76"/>
      <c r="R1401" s="76"/>
      <c r="S1401" s="76"/>
      <c r="T1401" s="76"/>
      <c r="U1401" s="76"/>
      <c r="V1401" s="76"/>
      <c r="W1401" s="76"/>
      <c r="X1401" s="76"/>
      <c r="Y1401" s="76"/>
      <c r="Z1401" s="76"/>
      <c r="AA1401" s="76"/>
      <c r="AB1401" s="76"/>
      <c r="AC1401" s="76"/>
      <c r="AD1401" s="76"/>
      <c r="AE1401" s="76"/>
      <c r="AF1401" s="76"/>
      <c r="AG1401" s="76"/>
      <c r="AH1401" s="76"/>
      <c r="AI1401" s="76"/>
      <c r="AJ1401" s="76"/>
    </row>
    <row r="1402" spans="1:36" x14ac:dyDescent="0.25">
      <c r="A1402" s="76"/>
      <c r="B1402" s="76"/>
      <c r="C1402" s="76"/>
      <c r="D1402" s="76"/>
      <c r="E1402" s="76"/>
      <c r="F1402" s="76"/>
      <c r="G1402" s="76"/>
      <c r="H1402" s="76"/>
      <c r="I1402" s="76"/>
      <c r="J1402" s="76"/>
      <c r="K1402" s="76"/>
      <c r="L1402" s="76"/>
      <c r="M1402" s="76"/>
      <c r="N1402" s="76"/>
      <c r="O1402" s="76"/>
      <c r="P1402" s="76"/>
      <c r="Q1402" s="76"/>
      <c r="R1402" s="76"/>
      <c r="S1402" s="76"/>
      <c r="T1402" s="76"/>
      <c r="U1402" s="76"/>
      <c r="V1402" s="76"/>
      <c r="W1402" s="76"/>
      <c r="X1402" s="76"/>
      <c r="Y1402" s="76"/>
      <c r="Z1402" s="76"/>
      <c r="AA1402" s="76"/>
      <c r="AB1402" s="76"/>
      <c r="AC1402" s="76"/>
      <c r="AD1402" s="76"/>
      <c r="AE1402" s="76"/>
      <c r="AF1402" s="76"/>
      <c r="AG1402" s="76"/>
      <c r="AH1402" s="76"/>
      <c r="AI1402" s="76"/>
      <c r="AJ1402" s="76"/>
    </row>
    <row r="1403" spans="1:36" x14ac:dyDescent="0.25">
      <c r="A1403" s="76"/>
      <c r="B1403" s="76"/>
      <c r="C1403" s="76"/>
      <c r="D1403" s="76"/>
      <c r="E1403" s="76"/>
      <c r="F1403" s="76"/>
      <c r="G1403" s="76"/>
      <c r="H1403" s="76"/>
      <c r="I1403" s="76"/>
      <c r="J1403" s="76"/>
      <c r="K1403" s="76"/>
      <c r="L1403" s="76"/>
      <c r="M1403" s="76"/>
      <c r="N1403" s="76"/>
      <c r="O1403" s="76"/>
      <c r="P1403" s="76"/>
      <c r="Q1403" s="76"/>
      <c r="R1403" s="76"/>
      <c r="S1403" s="76"/>
      <c r="T1403" s="76"/>
      <c r="U1403" s="76"/>
      <c r="V1403" s="76"/>
      <c r="W1403" s="76"/>
      <c r="X1403" s="76"/>
      <c r="Y1403" s="76"/>
      <c r="Z1403" s="76"/>
      <c r="AA1403" s="76"/>
      <c r="AB1403" s="76"/>
      <c r="AC1403" s="76"/>
      <c r="AD1403" s="76"/>
      <c r="AE1403" s="76"/>
      <c r="AF1403" s="76"/>
      <c r="AG1403" s="76"/>
      <c r="AH1403" s="76"/>
      <c r="AI1403" s="76"/>
      <c r="AJ1403" s="76"/>
    </row>
    <row r="1404" spans="1:36" x14ac:dyDescent="0.25">
      <c r="A1404" s="76"/>
      <c r="B1404" s="76"/>
      <c r="C1404" s="76"/>
      <c r="D1404" s="76"/>
      <c r="E1404" s="76"/>
      <c r="F1404" s="76"/>
      <c r="G1404" s="76"/>
      <c r="H1404" s="76"/>
      <c r="I1404" s="76"/>
      <c r="J1404" s="76"/>
      <c r="K1404" s="76"/>
      <c r="L1404" s="76"/>
      <c r="M1404" s="76"/>
      <c r="N1404" s="76"/>
      <c r="O1404" s="76"/>
      <c r="P1404" s="76"/>
      <c r="Q1404" s="76"/>
      <c r="R1404" s="76"/>
      <c r="S1404" s="76"/>
      <c r="T1404" s="76"/>
      <c r="U1404" s="76"/>
      <c r="V1404" s="76"/>
      <c r="W1404" s="76"/>
      <c r="X1404" s="76"/>
      <c r="Y1404" s="76"/>
      <c r="Z1404" s="76"/>
      <c r="AA1404" s="76"/>
      <c r="AB1404" s="76"/>
      <c r="AC1404" s="76"/>
      <c r="AD1404" s="76"/>
      <c r="AE1404" s="76"/>
      <c r="AF1404" s="76"/>
      <c r="AG1404" s="76"/>
      <c r="AH1404" s="76"/>
      <c r="AI1404" s="76"/>
      <c r="AJ1404" s="76"/>
    </row>
    <row r="1405" spans="1:36" x14ac:dyDescent="0.25">
      <c r="A1405" s="76"/>
      <c r="B1405" s="76"/>
      <c r="C1405" s="76"/>
      <c r="D1405" s="76"/>
      <c r="E1405" s="76"/>
      <c r="F1405" s="76"/>
      <c r="G1405" s="76"/>
      <c r="H1405" s="76"/>
      <c r="I1405" s="76"/>
      <c r="J1405" s="76"/>
      <c r="K1405" s="76"/>
      <c r="L1405" s="76"/>
      <c r="M1405" s="76"/>
      <c r="N1405" s="76"/>
      <c r="O1405" s="76"/>
      <c r="P1405" s="76"/>
      <c r="Q1405" s="76"/>
      <c r="R1405" s="76"/>
      <c r="S1405" s="76"/>
      <c r="T1405" s="76"/>
      <c r="U1405" s="76"/>
      <c r="V1405" s="76"/>
      <c r="W1405" s="76"/>
      <c r="X1405" s="76"/>
      <c r="Y1405" s="76"/>
      <c r="Z1405" s="76"/>
      <c r="AA1405" s="76"/>
      <c r="AB1405" s="76"/>
      <c r="AC1405" s="76"/>
      <c r="AD1405" s="76"/>
      <c r="AE1405" s="76"/>
      <c r="AF1405" s="76"/>
      <c r="AG1405" s="76"/>
      <c r="AH1405" s="76"/>
      <c r="AI1405" s="76"/>
      <c r="AJ1405" s="76"/>
    </row>
    <row r="1406" spans="1:36" x14ac:dyDescent="0.25">
      <c r="A1406" s="76"/>
      <c r="B1406" s="76"/>
      <c r="C1406" s="76"/>
      <c r="D1406" s="76"/>
      <c r="E1406" s="76"/>
      <c r="F1406" s="76"/>
      <c r="G1406" s="76"/>
      <c r="H1406" s="76"/>
      <c r="I1406" s="76"/>
      <c r="J1406" s="76"/>
      <c r="K1406" s="76"/>
      <c r="L1406" s="76"/>
      <c r="M1406" s="76"/>
      <c r="N1406" s="76"/>
      <c r="O1406" s="76"/>
      <c r="P1406" s="76"/>
      <c r="Q1406" s="76"/>
      <c r="R1406" s="76"/>
      <c r="S1406" s="76"/>
      <c r="T1406" s="76"/>
      <c r="U1406" s="76"/>
      <c r="V1406" s="76"/>
      <c r="W1406" s="76"/>
      <c r="X1406" s="76"/>
      <c r="Y1406" s="76"/>
      <c r="Z1406" s="76"/>
      <c r="AA1406" s="76"/>
      <c r="AB1406" s="76"/>
      <c r="AC1406" s="76"/>
      <c r="AD1406" s="76"/>
      <c r="AE1406" s="76"/>
      <c r="AF1406" s="76"/>
      <c r="AG1406" s="76"/>
      <c r="AH1406" s="76"/>
      <c r="AI1406" s="76"/>
      <c r="AJ1406" s="76"/>
    </row>
    <row r="1407" spans="1:36" x14ac:dyDescent="0.25">
      <c r="A1407" s="76"/>
      <c r="B1407" s="76"/>
      <c r="C1407" s="76"/>
      <c r="D1407" s="76"/>
      <c r="E1407" s="76"/>
      <c r="F1407" s="76"/>
      <c r="G1407" s="76"/>
      <c r="H1407" s="76"/>
      <c r="I1407" s="76"/>
      <c r="J1407" s="76"/>
      <c r="K1407" s="76"/>
      <c r="L1407" s="76"/>
      <c r="M1407" s="76"/>
      <c r="N1407" s="76"/>
      <c r="O1407" s="76"/>
      <c r="P1407" s="76"/>
      <c r="Q1407" s="76"/>
      <c r="R1407" s="76"/>
      <c r="S1407" s="76"/>
      <c r="T1407" s="76"/>
      <c r="U1407" s="76"/>
      <c r="V1407" s="76"/>
      <c r="W1407" s="76"/>
      <c r="X1407" s="76"/>
      <c r="Y1407" s="76"/>
      <c r="Z1407" s="76"/>
      <c r="AA1407" s="76"/>
      <c r="AB1407" s="76"/>
      <c r="AC1407" s="76"/>
      <c r="AD1407" s="76"/>
      <c r="AE1407" s="76"/>
      <c r="AF1407" s="76"/>
      <c r="AG1407" s="76"/>
      <c r="AH1407" s="76"/>
      <c r="AI1407" s="76"/>
      <c r="AJ1407" s="76"/>
    </row>
    <row r="1408" spans="1:36" x14ac:dyDescent="0.25">
      <c r="A1408" s="76"/>
      <c r="B1408" s="76"/>
      <c r="C1408" s="76"/>
      <c r="D1408" s="76"/>
      <c r="E1408" s="76"/>
      <c r="F1408" s="76"/>
      <c r="G1408" s="76"/>
      <c r="H1408" s="76"/>
      <c r="I1408" s="76"/>
      <c r="J1408" s="76"/>
      <c r="K1408" s="76"/>
      <c r="L1408" s="76"/>
      <c r="M1408" s="76"/>
      <c r="N1408" s="76"/>
      <c r="O1408" s="76"/>
      <c r="P1408" s="76"/>
      <c r="Q1408" s="76"/>
      <c r="R1408" s="76"/>
      <c r="S1408" s="76"/>
      <c r="T1408" s="76"/>
      <c r="U1408" s="76"/>
      <c r="V1408" s="76"/>
      <c r="W1408" s="76"/>
      <c r="X1408" s="76"/>
      <c r="Y1408" s="76"/>
      <c r="Z1408" s="76"/>
      <c r="AA1408" s="76"/>
      <c r="AB1408" s="76"/>
      <c r="AC1408" s="76"/>
      <c r="AD1408" s="76"/>
      <c r="AE1408" s="76"/>
      <c r="AF1408" s="76"/>
      <c r="AG1408" s="76"/>
      <c r="AH1408" s="76"/>
      <c r="AI1408" s="76"/>
      <c r="AJ1408" s="76"/>
    </row>
    <row r="1409" spans="1:36" x14ac:dyDescent="0.25">
      <c r="A1409" s="76"/>
      <c r="B1409" s="76"/>
      <c r="C1409" s="76"/>
      <c r="D1409" s="76"/>
      <c r="E1409" s="76"/>
      <c r="F1409" s="76"/>
      <c r="G1409" s="76"/>
      <c r="H1409" s="76"/>
      <c r="I1409" s="76"/>
      <c r="J1409" s="76"/>
      <c r="K1409" s="76"/>
      <c r="L1409" s="76"/>
      <c r="M1409" s="76"/>
      <c r="N1409" s="76"/>
      <c r="O1409" s="76"/>
      <c r="P1409" s="76"/>
      <c r="Q1409" s="76"/>
      <c r="R1409" s="76"/>
      <c r="S1409" s="76"/>
      <c r="T1409" s="76"/>
      <c r="U1409" s="76"/>
      <c r="V1409" s="76"/>
      <c r="W1409" s="76"/>
      <c r="X1409" s="76"/>
      <c r="Y1409" s="76"/>
      <c r="Z1409" s="76"/>
      <c r="AA1409" s="76"/>
      <c r="AB1409" s="76"/>
      <c r="AC1409" s="76"/>
      <c r="AD1409" s="76"/>
      <c r="AE1409" s="76"/>
      <c r="AF1409" s="76"/>
      <c r="AG1409" s="76"/>
      <c r="AH1409" s="76"/>
      <c r="AI1409" s="76"/>
      <c r="AJ1409" s="76"/>
    </row>
    <row r="1410" spans="1:36" x14ac:dyDescent="0.25">
      <c r="A1410" s="76"/>
      <c r="B1410" s="76"/>
      <c r="C1410" s="76"/>
      <c r="D1410" s="76"/>
      <c r="E1410" s="76"/>
      <c r="F1410" s="76"/>
      <c r="G1410" s="76"/>
      <c r="H1410" s="76"/>
      <c r="I1410" s="76"/>
      <c r="J1410" s="76"/>
      <c r="K1410" s="76"/>
      <c r="L1410" s="76"/>
      <c r="M1410" s="76"/>
      <c r="N1410" s="76"/>
      <c r="O1410" s="76"/>
      <c r="P1410" s="76"/>
      <c r="Q1410" s="76"/>
      <c r="R1410" s="76"/>
      <c r="S1410" s="76"/>
      <c r="T1410" s="76"/>
      <c r="U1410" s="76"/>
      <c r="V1410" s="76"/>
      <c r="W1410" s="76"/>
      <c r="X1410" s="76"/>
      <c r="Y1410" s="76"/>
      <c r="Z1410" s="76"/>
      <c r="AA1410" s="76"/>
      <c r="AB1410" s="76"/>
      <c r="AC1410" s="76"/>
      <c r="AD1410" s="76"/>
      <c r="AE1410" s="76"/>
      <c r="AF1410" s="76"/>
      <c r="AG1410" s="76"/>
      <c r="AH1410" s="76"/>
      <c r="AI1410" s="76"/>
      <c r="AJ1410" s="76"/>
    </row>
    <row r="1411" spans="1:36" x14ac:dyDescent="0.25">
      <c r="A1411" s="76"/>
      <c r="B1411" s="76"/>
      <c r="C1411" s="76"/>
      <c r="D1411" s="76"/>
      <c r="E1411" s="76"/>
      <c r="F1411" s="76"/>
      <c r="G1411" s="76"/>
      <c r="H1411" s="76"/>
      <c r="I1411" s="76"/>
      <c r="J1411" s="76"/>
      <c r="K1411" s="76"/>
      <c r="L1411" s="76"/>
      <c r="M1411" s="76"/>
      <c r="N1411" s="76"/>
      <c r="O1411" s="76"/>
      <c r="P1411" s="76"/>
      <c r="Q1411" s="76"/>
      <c r="R1411" s="76"/>
      <c r="S1411" s="76"/>
      <c r="T1411" s="76"/>
      <c r="U1411" s="76"/>
      <c r="V1411" s="76"/>
      <c r="W1411" s="76"/>
      <c r="X1411" s="76"/>
      <c r="Y1411" s="76"/>
      <c r="Z1411" s="76"/>
      <c r="AA1411" s="76"/>
      <c r="AB1411" s="76"/>
      <c r="AC1411" s="76"/>
      <c r="AD1411" s="76"/>
      <c r="AE1411" s="76"/>
      <c r="AF1411" s="76"/>
      <c r="AG1411" s="76"/>
      <c r="AH1411" s="76"/>
      <c r="AI1411" s="76"/>
      <c r="AJ1411" s="76"/>
    </row>
    <row r="1412" spans="1:36" x14ac:dyDescent="0.25">
      <c r="A1412" s="76"/>
      <c r="B1412" s="76"/>
      <c r="C1412" s="76"/>
      <c r="D1412" s="76"/>
      <c r="E1412" s="76"/>
      <c r="F1412" s="76"/>
      <c r="G1412" s="76"/>
      <c r="H1412" s="76"/>
      <c r="I1412" s="76"/>
      <c r="J1412" s="76"/>
      <c r="K1412" s="76"/>
      <c r="L1412" s="76"/>
      <c r="M1412" s="76"/>
      <c r="N1412" s="76"/>
      <c r="O1412" s="76"/>
      <c r="P1412" s="76"/>
      <c r="Q1412" s="76"/>
      <c r="R1412" s="76"/>
      <c r="S1412" s="76"/>
      <c r="T1412" s="76"/>
      <c r="U1412" s="76"/>
      <c r="V1412" s="76"/>
      <c r="W1412" s="76"/>
      <c r="X1412" s="76"/>
      <c r="Y1412" s="76"/>
      <c r="Z1412" s="76"/>
      <c r="AA1412" s="76"/>
      <c r="AB1412" s="76"/>
      <c r="AC1412" s="76"/>
      <c r="AD1412" s="76"/>
      <c r="AE1412" s="76"/>
      <c r="AF1412" s="76"/>
      <c r="AG1412" s="76"/>
      <c r="AH1412" s="76"/>
      <c r="AI1412" s="76"/>
      <c r="AJ1412" s="76"/>
    </row>
    <row r="1413" spans="1:36" x14ac:dyDescent="0.25">
      <c r="A1413" s="76"/>
      <c r="B1413" s="76"/>
      <c r="C1413" s="76"/>
      <c r="D1413" s="76"/>
      <c r="E1413" s="76"/>
      <c r="F1413" s="76"/>
      <c r="G1413" s="76"/>
      <c r="H1413" s="76"/>
      <c r="I1413" s="76"/>
      <c r="J1413" s="76"/>
      <c r="K1413" s="76"/>
      <c r="L1413" s="76"/>
      <c r="M1413" s="76"/>
      <c r="N1413" s="76"/>
      <c r="O1413" s="76"/>
      <c r="P1413" s="76"/>
      <c r="Q1413" s="76"/>
      <c r="R1413" s="76"/>
      <c r="S1413" s="76"/>
      <c r="T1413" s="76"/>
      <c r="U1413" s="76"/>
      <c r="V1413" s="76"/>
      <c r="W1413" s="76"/>
      <c r="X1413" s="76"/>
      <c r="Y1413" s="76"/>
      <c r="Z1413" s="76"/>
      <c r="AA1413" s="76"/>
      <c r="AB1413" s="76"/>
      <c r="AC1413" s="76"/>
      <c r="AD1413" s="76"/>
      <c r="AE1413" s="76"/>
      <c r="AF1413" s="76"/>
      <c r="AG1413" s="76"/>
      <c r="AH1413" s="76"/>
      <c r="AI1413" s="76"/>
      <c r="AJ1413" s="76"/>
    </row>
    <row r="1414" spans="1:36" x14ac:dyDescent="0.25">
      <c r="A1414" s="76"/>
      <c r="B1414" s="76"/>
      <c r="C1414" s="76"/>
      <c r="D1414" s="76"/>
      <c r="E1414" s="76"/>
      <c r="F1414" s="76"/>
      <c r="G1414" s="76"/>
      <c r="H1414" s="76"/>
      <c r="I1414" s="76"/>
      <c r="J1414" s="76"/>
      <c r="K1414" s="76"/>
      <c r="L1414" s="76"/>
      <c r="M1414" s="76"/>
      <c r="N1414" s="76"/>
      <c r="O1414" s="76"/>
      <c r="P1414" s="76"/>
      <c r="Q1414" s="76"/>
      <c r="R1414" s="76"/>
      <c r="S1414" s="76"/>
      <c r="T1414" s="76"/>
      <c r="U1414" s="76"/>
      <c r="V1414" s="76"/>
      <c r="W1414" s="76"/>
      <c r="X1414" s="76"/>
      <c r="Y1414" s="76"/>
      <c r="Z1414" s="76"/>
      <c r="AA1414" s="76"/>
      <c r="AB1414" s="76"/>
      <c r="AC1414" s="76"/>
      <c r="AD1414" s="76"/>
      <c r="AE1414" s="76"/>
      <c r="AF1414" s="76"/>
      <c r="AG1414" s="76"/>
      <c r="AH1414" s="76"/>
      <c r="AI1414" s="76"/>
      <c r="AJ1414" s="76"/>
    </row>
    <row r="1415" spans="1:36" x14ac:dyDescent="0.25">
      <c r="A1415" s="76"/>
      <c r="B1415" s="76"/>
      <c r="C1415" s="76"/>
      <c r="D1415" s="76"/>
      <c r="E1415" s="76"/>
      <c r="F1415" s="76"/>
      <c r="G1415" s="76"/>
      <c r="H1415" s="76"/>
      <c r="I1415" s="76"/>
      <c r="J1415" s="76"/>
      <c r="K1415" s="76"/>
      <c r="L1415" s="76"/>
      <c r="M1415" s="76"/>
      <c r="N1415" s="76"/>
      <c r="O1415" s="76"/>
      <c r="P1415" s="76"/>
      <c r="Q1415" s="76"/>
      <c r="R1415" s="76"/>
      <c r="S1415" s="76"/>
      <c r="T1415" s="76"/>
      <c r="U1415" s="76"/>
      <c r="V1415" s="76"/>
      <c r="W1415" s="76"/>
      <c r="X1415" s="76"/>
      <c r="Y1415" s="76"/>
      <c r="Z1415" s="76"/>
      <c r="AA1415" s="76"/>
      <c r="AB1415" s="76"/>
      <c r="AC1415" s="76"/>
      <c r="AD1415" s="76"/>
      <c r="AE1415" s="76"/>
      <c r="AF1415" s="76"/>
      <c r="AG1415" s="76"/>
      <c r="AH1415" s="76"/>
      <c r="AI1415" s="76"/>
      <c r="AJ1415" s="76"/>
    </row>
    <row r="1416" spans="1:36" x14ac:dyDescent="0.25">
      <c r="A1416" s="76"/>
      <c r="B1416" s="76"/>
      <c r="C1416" s="76"/>
      <c r="D1416" s="76"/>
      <c r="E1416" s="76"/>
      <c r="F1416" s="76"/>
      <c r="G1416" s="76"/>
      <c r="H1416" s="76"/>
      <c r="I1416" s="76"/>
      <c r="J1416" s="76"/>
      <c r="K1416" s="76"/>
      <c r="L1416" s="76"/>
      <c r="M1416" s="76"/>
      <c r="N1416" s="76"/>
      <c r="O1416" s="76"/>
      <c r="P1416" s="76"/>
      <c r="Q1416" s="76"/>
      <c r="R1416" s="76"/>
      <c r="S1416" s="76"/>
      <c r="T1416" s="76"/>
      <c r="U1416" s="76"/>
      <c r="V1416" s="76"/>
      <c r="W1416" s="76"/>
      <c r="X1416" s="76"/>
      <c r="Y1416" s="76"/>
      <c r="Z1416" s="76"/>
      <c r="AA1416" s="76"/>
      <c r="AB1416" s="76"/>
      <c r="AC1416" s="76"/>
      <c r="AD1416" s="76"/>
      <c r="AE1416" s="76"/>
      <c r="AF1416" s="76"/>
      <c r="AG1416" s="76"/>
      <c r="AH1416" s="76"/>
      <c r="AI1416" s="76"/>
      <c r="AJ1416" s="76"/>
    </row>
    <row r="1417" spans="1:36" x14ac:dyDescent="0.25">
      <c r="A1417" s="76"/>
      <c r="B1417" s="76"/>
      <c r="C1417" s="76"/>
      <c r="D1417" s="76"/>
      <c r="E1417" s="76"/>
      <c r="F1417" s="76"/>
      <c r="G1417" s="76"/>
      <c r="H1417" s="76"/>
      <c r="I1417" s="76"/>
      <c r="J1417" s="76"/>
      <c r="K1417" s="76"/>
      <c r="L1417" s="76"/>
      <c r="M1417" s="76"/>
      <c r="N1417" s="76"/>
      <c r="O1417" s="76"/>
      <c r="P1417" s="76"/>
      <c r="Q1417" s="76"/>
      <c r="R1417" s="76"/>
      <c r="S1417" s="76"/>
      <c r="T1417" s="76"/>
      <c r="U1417" s="76"/>
      <c r="V1417" s="76"/>
      <c r="W1417" s="76"/>
      <c r="X1417" s="76"/>
      <c r="Y1417" s="76"/>
      <c r="Z1417" s="76"/>
      <c r="AA1417" s="76"/>
      <c r="AB1417" s="76"/>
      <c r="AC1417" s="76"/>
      <c r="AD1417" s="76"/>
      <c r="AE1417" s="76"/>
      <c r="AF1417" s="76"/>
      <c r="AG1417" s="76"/>
      <c r="AH1417" s="76"/>
      <c r="AI1417" s="76"/>
      <c r="AJ1417" s="76"/>
    </row>
    <row r="1418" spans="1:36" x14ac:dyDescent="0.25">
      <c r="A1418" s="76"/>
      <c r="B1418" s="76"/>
      <c r="C1418" s="76"/>
      <c r="D1418" s="76"/>
      <c r="E1418" s="76"/>
      <c r="F1418" s="76"/>
      <c r="G1418" s="76"/>
      <c r="H1418" s="76"/>
      <c r="I1418" s="76"/>
      <c r="J1418" s="76"/>
      <c r="K1418" s="76"/>
      <c r="L1418" s="76"/>
      <c r="M1418" s="76"/>
      <c r="N1418" s="76"/>
      <c r="O1418" s="76"/>
      <c r="P1418" s="76"/>
      <c r="Q1418" s="76"/>
      <c r="R1418" s="76"/>
      <c r="S1418" s="76"/>
      <c r="T1418" s="76"/>
      <c r="U1418" s="76"/>
      <c r="V1418" s="76"/>
      <c r="W1418" s="76"/>
      <c r="X1418" s="76"/>
      <c r="Y1418" s="76"/>
      <c r="Z1418" s="76"/>
      <c r="AA1418" s="76"/>
      <c r="AB1418" s="76"/>
      <c r="AC1418" s="76"/>
      <c r="AD1418" s="76"/>
      <c r="AE1418" s="76"/>
      <c r="AF1418" s="76"/>
      <c r="AG1418" s="76"/>
      <c r="AH1418" s="76"/>
      <c r="AI1418" s="76"/>
      <c r="AJ1418" s="76"/>
    </row>
    <row r="1419" spans="1:36" x14ac:dyDescent="0.25">
      <c r="A1419" s="76"/>
      <c r="B1419" s="76"/>
      <c r="C1419" s="76"/>
      <c r="D1419" s="76"/>
      <c r="E1419" s="76"/>
      <c r="F1419" s="76"/>
      <c r="G1419" s="76"/>
      <c r="H1419" s="76"/>
      <c r="I1419" s="76"/>
      <c r="J1419" s="76"/>
      <c r="K1419" s="76"/>
      <c r="L1419" s="76"/>
      <c r="M1419" s="76"/>
      <c r="N1419" s="76"/>
      <c r="O1419" s="76"/>
      <c r="P1419" s="76"/>
      <c r="Q1419" s="76"/>
      <c r="R1419" s="76"/>
      <c r="S1419" s="76"/>
      <c r="T1419" s="76"/>
      <c r="U1419" s="76"/>
      <c r="V1419" s="76"/>
      <c r="W1419" s="76"/>
      <c r="X1419" s="76"/>
      <c r="Y1419" s="76"/>
      <c r="Z1419" s="76"/>
      <c r="AA1419" s="76"/>
      <c r="AB1419" s="76"/>
      <c r="AC1419" s="76"/>
      <c r="AD1419" s="76"/>
      <c r="AE1419" s="76"/>
      <c r="AF1419" s="76"/>
      <c r="AG1419" s="76"/>
      <c r="AH1419" s="76"/>
      <c r="AI1419" s="76"/>
      <c r="AJ1419" s="76"/>
    </row>
    <row r="1420" spans="1:36" x14ac:dyDescent="0.25">
      <c r="A1420" s="76"/>
      <c r="B1420" s="76"/>
      <c r="C1420" s="76"/>
      <c r="D1420" s="76"/>
      <c r="E1420" s="76"/>
      <c r="F1420" s="76"/>
      <c r="G1420" s="76"/>
      <c r="H1420" s="76"/>
      <c r="I1420" s="76"/>
      <c r="J1420" s="76"/>
      <c r="K1420" s="76"/>
      <c r="L1420" s="76"/>
      <c r="M1420" s="76"/>
      <c r="N1420" s="76"/>
      <c r="O1420" s="76"/>
      <c r="P1420" s="76"/>
      <c r="Q1420" s="76"/>
      <c r="R1420" s="76"/>
      <c r="S1420" s="76"/>
      <c r="T1420" s="76"/>
      <c r="U1420" s="76"/>
      <c r="V1420" s="76"/>
      <c r="W1420" s="76"/>
      <c r="X1420" s="76"/>
      <c r="Y1420" s="76"/>
      <c r="Z1420" s="76"/>
      <c r="AA1420" s="76"/>
      <c r="AB1420" s="76"/>
      <c r="AC1420" s="76"/>
      <c r="AD1420" s="76"/>
      <c r="AE1420" s="76"/>
      <c r="AF1420" s="76"/>
      <c r="AG1420" s="76"/>
      <c r="AH1420" s="76"/>
      <c r="AI1420" s="76"/>
      <c r="AJ1420" s="76"/>
    </row>
    <row r="1421" spans="1:36" x14ac:dyDescent="0.25">
      <c r="A1421" s="76"/>
      <c r="B1421" s="76"/>
      <c r="C1421" s="76"/>
      <c r="D1421" s="76"/>
      <c r="E1421" s="76"/>
      <c r="F1421" s="76"/>
      <c r="G1421" s="76"/>
      <c r="H1421" s="76"/>
      <c r="I1421" s="76"/>
      <c r="J1421" s="76"/>
      <c r="K1421" s="76"/>
      <c r="L1421" s="76"/>
      <c r="M1421" s="76"/>
      <c r="N1421" s="76"/>
      <c r="O1421" s="76"/>
      <c r="P1421" s="76"/>
      <c r="Q1421" s="76"/>
      <c r="R1421" s="76"/>
      <c r="S1421" s="76"/>
      <c r="T1421" s="76"/>
      <c r="U1421" s="76"/>
      <c r="V1421" s="76"/>
      <c r="W1421" s="76"/>
      <c r="X1421" s="76"/>
      <c r="Y1421" s="76"/>
      <c r="Z1421" s="76"/>
      <c r="AA1421" s="76"/>
      <c r="AB1421" s="76"/>
      <c r="AC1421" s="76"/>
      <c r="AD1421" s="76"/>
      <c r="AE1421" s="76"/>
      <c r="AF1421" s="76"/>
      <c r="AG1421" s="76"/>
      <c r="AH1421" s="76"/>
      <c r="AI1421" s="76"/>
      <c r="AJ1421" s="76"/>
    </row>
    <row r="1422" spans="1:36" x14ac:dyDescent="0.25">
      <c r="A1422" s="76"/>
      <c r="B1422" s="76"/>
      <c r="C1422" s="76"/>
      <c r="D1422" s="76"/>
      <c r="E1422" s="76"/>
      <c r="F1422" s="76"/>
      <c r="G1422" s="76"/>
      <c r="H1422" s="76"/>
      <c r="I1422" s="76"/>
      <c r="J1422" s="76"/>
      <c r="K1422" s="76"/>
      <c r="L1422" s="76"/>
      <c r="M1422" s="76"/>
      <c r="N1422" s="76"/>
      <c r="O1422" s="76"/>
      <c r="P1422" s="76"/>
      <c r="Q1422" s="76"/>
      <c r="R1422" s="76"/>
      <c r="S1422" s="76"/>
      <c r="T1422" s="76"/>
      <c r="U1422" s="76"/>
      <c r="V1422" s="76"/>
      <c r="W1422" s="76"/>
      <c r="X1422" s="76"/>
      <c r="Y1422" s="76"/>
      <c r="Z1422" s="76"/>
      <c r="AA1422" s="76"/>
      <c r="AB1422" s="76"/>
      <c r="AC1422" s="76"/>
      <c r="AD1422" s="76"/>
      <c r="AE1422" s="76"/>
      <c r="AF1422" s="76"/>
      <c r="AG1422" s="76"/>
      <c r="AH1422" s="76"/>
      <c r="AI1422" s="76"/>
      <c r="AJ1422" s="76"/>
    </row>
    <row r="1423" spans="1:36" x14ac:dyDescent="0.25">
      <c r="A1423" s="76"/>
      <c r="B1423" s="76"/>
      <c r="C1423" s="76"/>
      <c r="D1423" s="76"/>
      <c r="E1423" s="76"/>
      <c r="F1423" s="76"/>
      <c r="G1423" s="76"/>
      <c r="H1423" s="76"/>
      <c r="I1423" s="76"/>
      <c r="J1423" s="76"/>
      <c r="K1423" s="76"/>
      <c r="L1423" s="76"/>
      <c r="M1423" s="76"/>
      <c r="N1423" s="76"/>
      <c r="O1423" s="76"/>
      <c r="P1423" s="76"/>
      <c r="Q1423" s="76"/>
      <c r="R1423" s="76"/>
      <c r="S1423" s="76"/>
      <c r="T1423" s="76"/>
      <c r="U1423" s="76"/>
      <c r="V1423" s="76"/>
      <c r="W1423" s="76"/>
      <c r="X1423" s="76"/>
      <c r="Y1423" s="76"/>
      <c r="Z1423" s="76"/>
      <c r="AA1423" s="76"/>
      <c r="AB1423" s="76"/>
      <c r="AC1423" s="76"/>
      <c r="AD1423" s="76"/>
      <c r="AE1423" s="76"/>
      <c r="AF1423" s="76"/>
      <c r="AG1423" s="76"/>
      <c r="AH1423" s="76"/>
      <c r="AI1423" s="76"/>
      <c r="AJ1423" s="76"/>
    </row>
    <row r="1424" spans="1:36" x14ac:dyDescent="0.25">
      <c r="A1424" s="76"/>
      <c r="B1424" s="76"/>
      <c r="C1424" s="76"/>
      <c r="D1424" s="76"/>
      <c r="E1424" s="76"/>
      <c r="F1424" s="76"/>
      <c r="G1424" s="76"/>
      <c r="H1424" s="76"/>
      <c r="I1424" s="76"/>
      <c r="J1424" s="76"/>
      <c r="K1424" s="76"/>
      <c r="L1424" s="76"/>
      <c r="M1424" s="76"/>
      <c r="N1424" s="76"/>
      <c r="O1424" s="76"/>
      <c r="P1424" s="76"/>
      <c r="Q1424" s="76"/>
      <c r="R1424" s="76"/>
      <c r="S1424" s="76"/>
      <c r="T1424" s="76"/>
      <c r="U1424" s="76"/>
      <c r="V1424" s="76"/>
      <c r="W1424" s="76"/>
      <c r="X1424" s="76"/>
      <c r="Y1424" s="76"/>
      <c r="Z1424" s="76"/>
      <c r="AA1424" s="76"/>
      <c r="AB1424" s="76"/>
      <c r="AC1424" s="76"/>
      <c r="AD1424" s="76"/>
      <c r="AE1424" s="76"/>
      <c r="AF1424" s="76"/>
      <c r="AG1424" s="76"/>
      <c r="AH1424" s="76"/>
      <c r="AI1424" s="76"/>
      <c r="AJ1424" s="76"/>
    </row>
    <row r="1425" spans="1:36" x14ac:dyDescent="0.25">
      <c r="A1425" s="76"/>
      <c r="B1425" s="76"/>
      <c r="C1425" s="76"/>
      <c r="D1425" s="76"/>
      <c r="E1425" s="76"/>
      <c r="F1425" s="76"/>
      <c r="G1425" s="76"/>
      <c r="H1425" s="76"/>
      <c r="I1425" s="76"/>
      <c r="J1425" s="76"/>
      <c r="K1425" s="76"/>
      <c r="L1425" s="76"/>
      <c r="M1425" s="76"/>
      <c r="N1425" s="76"/>
      <c r="O1425" s="76"/>
      <c r="P1425" s="76"/>
      <c r="Q1425" s="76"/>
      <c r="R1425" s="76"/>
      <c r="S1425" s="76"/>
      <c r="T1425" s="76"/>
      <c r="U1425" s="76"/>
      <c r="V1425" s="76"/>
      <c r="W1425" s="76"/>
      <c r="X1425" s="76"/>
      <c r="Y1425" s="76"/>
      <c r="Z1425" s="76"/>
      <c r="AA1425" s="76"/>
      <c r="AB1425" s="76"/>
      <c r="AC1425" s="76"/>
      <c r="AD1425" s="76"/>
      <c r="AE1425" s="76"/>
      <c r="AF1425" s="76"/>
      <c r="AG1425" s="76"/>
      <c r="AH1425" s="76"/>
      <c r="AI1425" s="76"/>
      <c r="AJ1425" s="76"/>
    </row>
    <row r="1426" spans="1:36" x14ac:dyDescent="0.25">
      <c r="A1426" s="76"/>
      <c r="B1426" s="76"/>
      <c r="C1426" s="76"/>
      <c r="D1426" s="76"/>
      <c r="E1426" s="76"/>
      <c r="F1426" s="76"/>
      <c r="G1426" s="76"/>
      <c r="H1426" s="76"/>
      <c r="I1426" s="76"/>
      <c r="J1426" s="76"/>
      <c r="K1426" s="76"/>
      <c r="L1426" s="76"/>
      <c r="M1426" s="76"/>
      <c r="N1426" s="76"/>
      <c r="O1426" s="76"/>
      <c r="P1426" s="76"/>
      <c r="Q1426" s="76"/>
      <c r="R1426" s="76"/>
      <c r="S1426" s="76"/>
      <c r="T1426" s="76"/>
      <c r="U1426" s="76"/>
      <c r="V1426" s="76"/>
      <c r="W1426" s="76"/>
      <c r="X1426" s="76"/>
      <c r="Y1426" s="76"/>
      <c r="Z1426" s="76"/>
      <c r="AA1426" s="76"/>
      <c r="AB1426" s="76"/>
      <c r="AC1426" s="76"/>
      <c r="AD1426" s="76"/>
      <c r="AE1426" s="76"/>
      <c r="AF1426" s="76"/>
      <c r="AG1426" s="76"/>
      <c r="AH1426" s="76"/>
      <c r="AI1426" s="76"/>
      <c r="AJ1426" s="76"/>
    </row>
    <row r="1427" spans="1:36" x14ac:dyDescent="0.25">
      <c r="A1427" s="76"/>
      <c r="B1427" s="76"/>
      <c r="C1427" s="76"/>
      <c r="D1427" s="76"/>
      <c r="E1427" s="76"/>
      <c r="F1427" s="76"/>
      <c r="G1427" s="76"/>
      <c r="H1427" s="76"/>
      <c r="I1427" s="76"/>
      <c r="J1427" s="76"/>
      <c r="K1427" s="76"/>
      <c r="L1427" s="76"/>
      <c r="M1427" s="76"/>
      <c r="N1427" s="76"/>
      <c r="O1427" s="76"/>
      <c r="P1427" s="76"/>
      <c r="Q1427" s="76"/>
      <c r="R1427" s="76"/>
      <c r="S1427" s="76"/>
      <c r="T1427" s="76"/>
      <c r="U1427" s="76"/>
      <c r="V1427" s="76"/>
      <c r="W1427" s="76"/>
      <c r="X1427" s="76"/>
      <c r="Y1427" s="76"/>
      <c r="Z1427" s="76"/>
      <c r="AA1427" s="76"/>
      <c r="AB1427" s="76"/>
      <c r="AC1427" s="76"/>
      <c r="AD1427" s="76"/>
      <c r="AE1427" s="76"/>
      <c r="AF1427" s="76"/>
      <c r="AG1427" s="76"/>
      <c r="AH1427" s="76"/>
      <c r="AI1427" s="76"/>
      <c r="AJ1427" s="76"/>
    </row>
    <row r="1428" spans="1:36" x14ac:dyDescent="0.25">
      <c r="A1428" s="76"/>
      <c r="B1428" s="76"/>
      <c r="C1428" s="76"/>
      <c r="D1428" s="76"/>
      <c r="E1428" s="76"/>
      <c r="F1428" s="76"/>
      <c r="G1428" s="76"/>
      <c r="H1428" s="76"/>
      <c r="I1428" s="76"/>
      <c r="J1428" s="76"/>
      <c r="K1428" s="76"/>
      <c r="L1428" s="76"/>
      <c r="M1428" s="76"/>
      <c r="N1428" s="76"/>
      <c r="O1428" s="76"/>
      <c r="P1428" s="76"/>
      <c r="Q1428" s="76"/>
      <c r="R1428" s="76"/>
      <c r="S1428" s="76"/>
      <c r="T1428" s="76"/>
      <c r="U1428" s="76"/>
      <c r="V1428" s="76"/>
      <c r="W1428" s="76"/>
      <c r="X1428" s="76"/>
      <c r="Y1428" s="76"/>
      <c r="Z1428" s="76"/>
      <c r="AA1428" s="76"/>
      <c r="AB1428" s="76"/>
      <c r="AC1428" s="76"/>
      <c r="AD1428" s="76"/>
      <c r="AE1428" s="76"/>
      <c r="AF1428" s="76"/>
      <c r="AG1428" s="76"/>
      <c r="AH1428" s="76"/>
      <c r="AI1428" s="76"/>
      <c r="AJ1428" s="76"/>
    </row>
    <row r="1429" spans="1:36" x14ac:dyDescent="0.25">
      <c r="A1429" s="76"/>
      <c r="B1429" s="76"/>
      <c r="C1429" s="76"/>
      <c r="D1429" s="76"/>
      <c r="E1429" s="76"/>
      <c r="F1429" s="76"/>
      <c r="G1429" s="76"/>
      <c r="H1429" s="76"/>
      <c r="I1429" s="76"/>
      <c r="J1429" s="76"/>
      <c r="K1429" s="76"/>
      <c r="L1429" s="76"/>
      <c r="M1429" s="76"/>
      <c r="N1429" s="76"/>
      <c r="O1429" s="76"/>
      <c r="P1429" s="76"/>
      <c r="Q1429" s="76"/>
      <c r="R1429" s="76"/>
      <c r="S1429" s="76"/>
      <c r="T1429" s="76"/>
      <c r="U1429" s="76"/>
      <c r="V1429" s="76"/>
      <c r="W1429" s="76"/>
      <c r="X1429" s="76"/>
      <c r="Y1429" s="76"/>
      <c r="Z1429" s="76"/>
      <c r="AA1429" s="76"/>
      <c r="AB1429" s="76"/>
      <c r="AC1429" s="76"/>
      <c r="AD1429" s="76"/>
      <c r="AE1429" s="76"/>
      <c r="AF1429" s="76"/>
      <c r="AG1429" s="76"/>
      <c r="AH1429" s="76"/>
      <c r="AI1429" s="76"/>
      <c r="AJ1429" s="76"/>
    </row>
    <row r="1430" spans="1:36" x14ac:dyDescent="0.25">
      <c r="A1430" s="76"/>
      <c r="B1430" s="76"/>
      <c r="C1430" s="76"/>
      <c r="D1430" s="76"/>
      <c r="E1430" s="76"/>
      <c r="F1430" s="76"/>
      <c r="G1430" s="76"/>
      <c r="H1430" s="76"/>
      <c r="I1430" s="76"/>
      <c r="J1430" s="76"/>
      <c r="K1430" s="76"/>
      <c r="L1430" s="76"/>
      <c r="M1430" s="76"/>
      <c r="N1430" s="76"/>
      <c r="O1430" s="76"/>
      <c r="P1430" s="76"/>
      <c r="Q1430" s="76"/>
      <c r="R1430" s="76"/>
      <c r="S1430" s="76"/>
      <c r="T1430" s="76"/>
      <c r="U1430" s="76"/>
      <c r="V1430" s="76"/>
      <c r="W1430" s="76"/>
      <c r="X1430" s="76"/>
      <c r="Y1430" s="76"/>
      <c r="Z1430" s="76"/>
      <c r="AA1430" s="76"/>
      <c r="AB1430" s="76"/>
      <c r="AC1430" s="76"/>
      <c r="AD1430" s="76"/>
      <c r="AE1430" s="76"/>
      <c r="AF1430" s="76"/>
      <c r="AG1430" s="76"/>
      <c r="AH1430" s="76"/>
      <c r="AI1430" s="76"/>
      <c r="AJ1430" s="76"/>
    </row>
    <row r="1431" spans="1:36" x14ac:dyDescent="0.25">
      <c r="A1431" s="76"/>
      <c r="B1431" s="76"/>
      <c r="C1431" s="76"/>
      <c r="D1431" s="76"/>
      <c r="E1431" s="76"/>
      <c r="F1431" s="76"/>
      <c r="G1431" s="76"/>
      <c r="H1431" s="76"/>
      <c r="I1431" s="76"/>
      <c r="J1431" s="76"/>
      <c r="K1431" s="76"/>
      <c r="L1431" s="76"/>
      <c r="M1431" s="76"/>
      <c r="N1431" s="76"/>
      <c r="O1431" s="76"/>
      <c r="P1431" s="76"/>
      <c r="Q1431" s="76"/>
      <c r="R1431" s="76"/>
      <c r="S1431" s="76"/>
      <c r="T1431" s="76"/>
      <c r="U1431" s="76"/>
      <c r="V1431" s="76"/>
      <c r="W1431" s="76"/>
      <c r="X1431" s="76"/>
      <c r="Y1431" s="76"/>
      <c r="Z1431" s="76"/>
      <c r="AA1431" s="76"/>
      <c r="AB1431" s="76"/>
      <c r="AC1431" s="76"/>
      <c r="AD1431" s="76"/>
      <c r="AE1431" s="76"/>
      <c r="AF1431" s="76"/>
      <c r="AG1431" s="76"/>
      <c r="AH1431" s="76"/>
      <c r="AI1431" s="76"/>
      <c r="AJ1431" s="76"/>
    </row>
    <row r="1432" spans="1:36" x14ac:dyDescent="0.25">
      <c r="A1432" s="76"/>
      <c r="B1432" s="76"/>
      <c r="C1432" s="76"/>
      <c r="D1432" s="76"/>
      <c r="E1432" s="76"/>
      <c r="F1432" s="76"/>
      <c r="G1432" s="76"/>
      <c r="H1432" s="76"/>
      <c r="I1432" s="76"/>
      <c r="J1432" s="76"/>
      <c r="K1432" s="76"/>
      <c r="L1432" s="76"/>
      <c r="M1432" s="76"/>
      <c r="N1432" s="76"/>
      <c r="O1432" s="76"/>
      <c r="P1432" s="76"/>
      <c r="Q1432" s="76"/>
      <c r="R1432" s="76"/>
      <c r="S1432" s="76"/>
      <c r="T1432" s="76"/>
      <c r="U1432" s="76"/>
      <c r="V1432" s="76"/>
      <c r="W1432" s="76"/>
      <c r="X1432" s="76"/>
      <c r="Y1432" s="76"/>
      <c r="Z1432" s="76"/>
      <c r="AA1432" s="76"/>
      <c r="AB1432" s="76"/>
      <c r="AC1432" s="76"/>
      <c r="AD1432" s="76"/>
      <c r="AE1432" s="76"/>
      <c r="AF1432" s="76"/>
      <c r="AG1432" s="76"/>
      <c r="AH1432" s="76"/>
      <c r="AI1432" s="76"/>
      <c r="AJ1432" s="76"/>
    </row>
    <row r="1433" spans="1:36" x14ac:dyDescent="0.25">
      <c r="A1433" s="76"/>
      <c r="B1433" s="76"/>
      <c r="C1433" s="76"/>
      <c r="D1433" s="76"/>
      <c r="E1433" s="76"/>
      <c r="F1433" s="76"/>
      <c r="G1433" s="76"/>
      <c r="H1433" s="76"/>
      <c r="I1433" s="76"/>
      <c r="J1433" s="76"/>
      <c r="K1433" s="76"/>
      <c r="L1433" s="76"/>
      <c r="M1433" s="76"/>
      <c r="N1433" s="76"/>
      <c r="O1433" s="76"/>
      <c r="P1433" s="76"/>
      <c r="Q1433" s="76"/>
      <c r="R1433" s="76"/>
      <c r="S1433" s="76"/>
      <c r="T1433" s="76"/>
      <c r="U1433" s="76"/>
      <c r="V1433" s="76"/>
      <c r="W1433" s="76"/>
      <c r="X1433" s="76"/>
      <c r="Y1433" s="76"/>
      <c r="Z1433" s="76"/>
      <c r="AA1433" s="76"/>
      <c r="AB1433" s="76"/>
      <c r="AC1433" s="76"/>
      <c r="AD1433" s="76"/>
      <c r="AE1433" s="76"/>
      <c r="AF1433" s="76"/>
      <c r="AG1433" s="76"/>
      <c r="AH1433" s="76"/>
      <c r="AI1433" s="76"/>
      <c r="AJ1433" s="76"/>
    </row>
    <row r="1434" spans="1:36" x14ac:dyDescent="0.25">
      <c r="A1434" s="76"/>
      <c r="B1434" s="76"/>
      <c r="C1434" s="76"/>
      <c r="D1434" s="76"/>
      <c r="E1434" s="76"/>
      <c r="F1434" s="76"/>
      <c r="G1434" s="76"/>
      <c r="H1434" s="76"/>
      <c r="I1434" s="76"/>
      <c r="J1434" s="76"/>
      <c r="K1434" s="76"/>
      <c r="L1434" s="76"/>
      <c r="M1434" s="76"/>
      <c r="N1434" s="76"/>
      <c r="O1434" s="76"/>
      <c r="P1434" s="76"/>
      <c r="Q1434" s="76"/>
      <c r="R1434" s="76"/>
      <c r="S1434" s="76"/>
      <c r="T1434" s="76"/>
      <c r="U1434" s="76"/>
      <c r="V1434" s="76"/>
      <c r="W1434" s="76"/>
      <c r="X1434" s="76"/>
      <c r="Y1434" s="76"/>
      <c r="Z1434" s="76"/>
      <c r="AA1434" s="76"/>
      <c r="AB1434" s="76"/>
      <c r="AC1434" s="76"/>
      <c r="AD1434" s="76"/>
      <c r="AE1434" s="76"/>
      <c r="AF1434" s="76"/>
      <c r="AG1434" s="76"/>
      <c r="AH1434" s="76"/>
      <c r="AI1434" s="76"/>
      <c r="AJ1434" s="76"/>
    </row>
    <row r="1435" spans="1:36" x14ac:dyDescent="0.25">
      <c r="A1435" s="76"/>
      <c r="B1435" s="76"/>
      <c r="C1435" s="76"/>
      <c r="D1435" s="76"/>
      <c r="E1435" s="76"/>
      <c r="F1435" s="76"/>
      <c r="G1435" s="76"/>
      <c r="H1435" s="76"/>
      <c r="I1435" s="76"/>
      <c r="J1435" s="76"/>
      <c r="K1435" s="76"/>
      <c r="L1435" s="76"/>
      <c r="M1435" s="76"/>
      <c r="N1435" s="76"/>
      <c r="O1435" s="76"/>
      <c r="P1435" s="76"/>
      <c r="Q1435" s="76"/>
      <c r="R1435" s="76"/>
      <c r="S1435" s="76"/>
      <c r="T1435" s="76"/>
      <c r="U1435" s="76"/>
      <c r="V1435" s="76"/>
      <c r="W1435" s="76"/>
      <c r="X1435" s="76"/>
      <c r="Y1435" s="76"/>
      <c r="Z1435" s="76"/>
      <c r="AA1435" s="76"/>
      <c r="AB1435" s="76"/>
      <c r="AC1435" s="76"/>
      <c r="AD1435" s="76"/>
      <c r="AE1435" s="76"/>
      <c r="AF1435" s="76"/>
      <c r="AG1435" s="76"/>
      <c r="AH1435" s="76"/>
      <c r="AI1435" s="76"/>
      <c r="AJ1435" s="76"/>
    </row>
    <row r="1436" spans="1:36" x14ac:dyDescent="0.25">
      <c r="A1436" s="76"/>
      <c r="B1436" s="76"/>
      <c r="C1436" s="76"/>
      <c r="D1436" s="76"/>
      <c r="E1436" s="76"/>
      <c r="F1436" s="76"/>
      <c r="G1436" s="76"/>
      <c r="H1436" s="76"/>
      <c r="I1436" s="76"/>
      <c r="J1436" s="76"/>
      <c r="K1436" s="76"/>
      <c r="L1436" s="76"/>
      <c r="M1436" s="76"/>
      <c r="N1436" s="76"/>
      <c r="O1436" s="76"/>
      <c r="P1436" s="76"/>
      <c r="Q1436" s="76"/>
      <c r="R1436" s="76"/>
      <c r="S1436" s="76"/>
      <c r="T1436" s="76"/>
      <c r="U1436" s="76"/>
      <c r="V1436" s="76"/>
      <c r="W1436" s="76"/>
      <c r="X1436" s="76"/>
      <c r="Y1436" s="76"/>
      <c r="Z1436" s="76"/>
      <c r="AA1436" s="76"/>
      <c r="AB1436" s="76"/>
      <c r="AC1436" s="76"/>
      <c r="AD1436" s="76"/>
      <c r="AE1436" s="76"/>
      <c r="AF1436" s="76"/>
      <c r="AG1436" s="76"/>
      <c r="AH1436" s="76"/>
      <c r="AI1436" s="76"/>
      <c r="AJ1436" s="76"/>
    </row>
    <row r="1437" spans="1:36" x14ac:dyDescent="0.25">
      <c r="A1437" s="76"/>
      <c r="B1437" s="76"/>
      <c r="C1437" s="76"/>
      <c r="D1437" s="76"/>
      <c r="E1437" s="76"/>
      <c r="F1437" s="76"/>
      <c r="G1437" s="76"/>
      <c r="H1437" s="76"/>
      <c r="I1437" s="76"/>
      <c r="J1437" s="76"/>
      <c r="K1437" s="76"/>
      <c r="L1437" s="76"/>
      <c r="M1437" s="76"/>
      <c r="N1437" s="76"/>
      <c r="O1437" s="76"/>
      <c r="P1437" s="76"/>
      <c r="Q1437" s="76"/>
      <c r="R1437" s="76"/>
      <c r="S1437" s="76"/>
      <c r="T1437" s="76"/>
      <c r="U1437" s="76"/>
      <c r="V1437" s="76"/>
      <c r="W1437" s="76"/>
      <c r="X1437" s="76"/>
      <c r="Y1437" s="76"/>
      <c r="Z1437" s="76"/>
      <c r="AA1437" s="76"/>
      <c r="AB1437" s="76"/>
      <c r="AC1437" s="76"/>
      <c r="AD1437" s="76"/>
      <c r="AE1437" s="76"/>
      <c r="AF1437" s="76"/>
      <c r="AG1437" s="76"/>
      <c r="AH1437" s="76"/>
      <c r="AI1437" s="76"/>
      <c r="AJ1437" s="76"/>
    </row>
    <row r="1438" spans="1:36" x14ac:dyDescent="0.25">
      <c r="A1438" s="76"/>
      <c r="B1438" s="76"/>
      <c r="C1438" s="76"/>
      <c r="D1438" s="76"/>
      <c r="E1438" s="76"/>
      <c r="F1438" s="76"/>
      <c r="G1438" s="76"/>
      <c r="H1438" s="76"/>
      <c r="I1438" s="76"/>
      <c r="J1438" s="76"/>
      <c r="K1438" s="76"/>
      <c r="L1438" s="76"/>
      <c r="M1438" s="76"/>
      <c r="N1438" s="76"/>
      <c r="O1438" s="76"/>
      <c r="P1438" s="76"/>
      <c r="Q1438" s="76"/>
      <c r="R1438" s="76"/>
      <c r="S1438" s="76"/>
      <c r="T1438" s="76"/>
      <c r="U1438" s="76"/>
      <c r="V1438" s="76"/>
      <c r="W1438" s="76"/>
      <c r="X1438" s="76"/>
      <c r="Y1438" s="76"/>
      <c r="Z1438" s="76"/>
      <c r="AA1438" s="76"/>
      <c r="AB1438" s="76"/>
      <c r="AC1438" s="76"/>
      <c r="AD1438" s="76"/>
      <c r="AE1438" s="76"/>
      <c r="AF1438" s="76"/>
      <c r="AG1438" s="76"/>
      <c r="AH1438" s="76"/>
      <c r="AI1438" s="76"/>
      <c r="AJ1438" s="76"/>
    </row>
    <row r="1439" spans="1:36" x14ac:dyDescent="0.25">
      <c r="A1439" s="76"/>
      <c r="B1439" s="76"/>
      <c r="C1439" s="76"/>
      <c r="D1439" s="76"/>
      <c r="E1439" s="76"/>
      <c r="F1439" s="76"/>
      <c r="G1439" s="76"/>
      <c r="H1439" s="76"/>
      <c r="I1439" s="76"/>
      <c r="J1439" s="76"/>
      <c r="K1439" s="76"/>
      <c r="L1439" s="76"/>
      <c r="M1439" s="76"/>
      <c r="N1439" s="76"/>
      <c r="O1439" s="76"/>
      <c r="P1439" s="76"/>
      <c r="Q1439" s="76"/>
      <c r="R1439" s="76"/>
      <c r="S1439" s="76"/>
      <c r="T1439" s="76"/>
      <c r="U1439" s="76"/>
      <c r="V1439" s="76"/>
      <c r="W1439" s="76"/>
      <c r="X1439" s="76"/>
      <c r="Y1439" s="76"/>
      <c r="Z1439" s="76"/>
      <c r="AA1439" s="76"/>
      <c r="AB1439" s="76"/>
      <c r="AC1439" s="76"/>
      <c r="AD1439" s="76"/>
      <c r="AE1439" s="76"/>
      <c r="AF1439" s="76"/>
      <c r="AG1439" s="76"/>
      <c r="AH1439" s="76"/>
      <c r="AI1439" s="76"/>
      <c r="AJ1439" s="76"/>
    </row>
    <row r="1440" spans="1:36" x14ac:dyDescent="0.25">
      <c r="A1440" s="76"/>
      <c r="B1440" s="76"/>
      <c r="C1440" s="76"/>
      <c r="D1440" s="76"/>
      <c r="E1440" s="76"/>
      <c r="F1440" s="76"/>
      <c r="G1440" s="76"/>
      <c r="H1440" s="76"/>
      <c r="I1440" s="76"/>
      <c r="J1440" s="76"/>
      <c r="K1440" s="76"/>
      <c r="L1440" s="76"/>
      <c r="M1440" s="76"/>
      <c r="N1440" s="76"/>
      <c r="O1440" s="76"/>
      <c r="P1440" s="76"/>
      <c r="Q1440" s="76"/>
      <c r="R1440" s="76"/>
      <c r="S1440" s="76"/>
      <c r="T1440" s="76"/>
      <c r="U1440" s="76"/>
      <c r="V1440" s="76"/>
      <c r="W1440" s="76"/>
      <c r="X1440" s="76"/>
      <c r="Y1440" s="76"/>
      <c r="Z1440" s="76"/>
      <c r="AA1440" s="76"/>
      <c r="AB1440" s="76"/>
      <c r="AC1440" s="76"/>
      <c r="AD1440" s="76"/>
      <c r="AE1440" s="76"/>
      <c r="AF1440" s="76"/>
      <c r="AG1440" s="76"/>
      <c r="AH1440" s="76"/>
      <c r="AI1440" s="76"/>
      <c r="AJ1440" s="76"/>
    </row>
    <row r="1441" spans="1:36" x14ac:dyDescent="0.25">
      <c r="A1441" s="76"/>
      <c r="B1441" s="76"/>
      <c r="C1441" s="76"/>
      <c r="D1441" s="76"/>
      <c r="E1441" s="76"/>
      <c r="F1441" s="76"/>
      <c r="G1441" s="76"/>
      <c r="H1441" s="76"/>
      <c r="I1441" s="76"/>
      <c r="J1441" s="76"/>
      <c r="K1441" s="76"/>
      <c r="L1441" s="76"/>
      <c r="M1441" s="76"/>
      <c r="N1441" s="76"/>
      <c r="O1441" s="76"/>
      <c r="P1441" s="76"/>
      <c r="Q1441" s="76"/>
      <c r="R1441" s="76"/>
      <c r="S1441" s="76"/>
      <c r="T1441" s="76"/>
      <c r="U1441" s="76"/>
      <c r="V1441" s="76"/>
      <c r="W1441" s="76"/>
      <c r="X1441" s="76"/>
      <c r="Y1441" s="76"/>
      <c r="Z1441" s="76"/>
      <c r="AA1441" s="76"/>
      <c r="AB1441" s="76"/>
      <c r="AC1441" s="76"/>
      <c r="AD1441" s="76"/>
      <c r="AE1441" s="76"/>
      <c r="AF1441" s="76"/>
      <c r="AG1441" s="76"/>
      <c r="AH1441" s="76"/>
      <c r="AI1441" s="76"/>
      <c r="AJ1441" s="76"/>
    </row>
    <row r="1442" spans="1:36" x14ac:dyDescent="0.25">
      <c r="A1442" s="76"/>
      <c r="B1442" s="76"/>
      <c r="C1442" s="76"/>
      <c r="D1442" s="76"/>
      <c r="E1442" s="76"/>
      <c r="F1442" s="76"/>
      <c r="G1442" s="76"/>
      <c r="H1442" s="76"/>
      <c r="I1442" s="76"/>
      <c r="J1442" s="76"/>
      <c r="K1442" s="76"/>
      <c r="L1442" s="76"/>
      <c r="M1442" s="76"/>
      <c r="N1442" s="76"/>
      <c r="O1442" s="76"/>
      <c r="P1442" s="76"/>
      <c r="Q1442" s="76"/>
      <c r="R1442" s="76"/>
      <c r="S1442" s="76"/>
      <c r="T1442" s="76"/>
      <c r="U1442" s="76"/>
      <c r="V1442" s="76"/>
      <c r="W1442" s="76"/>
      <c r="X1442" s="76"/>
      <c r="Y1442" s="76"/>
      <c r="Z1442" s="76"/>
      <c r="AA1442" s="76"/>
      <c r="AB1442" s="76"/>
      <c r="AC1442" s="76"/>
      <c r="AD1442" s="76"/>
      <c r="AE1442" s="76"/>
      <c r="AF1442" s="76"/>
      <c r="AG1442" s="76"/>
      <c r="AH1442" s="76"/>
      <c r="AI1442" s="76"/>
      <c r="AJ1442" s="76"/>
    </row>
    <row r="1443" spans="1:36" x14ac:dyDescent="0.25">
      <c r="A1443" s="76"/>
      <c r="B1443" s="76"/>
      <c r="C1443" s="76"/>
      <c r="D1443" s="76"/>
      <c r="E1443" s="76"/>
      <c r="F1443" s="76"/>
      <c r="G1443" s="76"/>
      <c r="H1443" s="76"/>
      <c r="I1443" s="76"/>
      <c r="J1443" s="76"/>
      <c r="K1443" s="76"/>
      <c r="L1443" s="76"/>
      <c r="M1443" s="76"/>
      <c r="N1443" s="76"/>
      <c r="O1443" s="76"/>
      <c r="P1443" s="76"/>
      <c r="Q1443" s="76"/>
      <c r="R1443" s="76"/>
      <c r="S1443" s="76"/>
      <c r="T1443" s="76"/>
      <c r="U1443" s="76"/>
      <c r="V1443" s="76"/>
      <c r="W1443" s="76"/>
      <c r="X1443" s="76"/>
      <c r="Y1443" s="76"/>
      <c r="Z1443" s="76"/>
      <c r="AA1443" s="76"/>
      <c r="AB1443" s="76"/>
      <c r="AC1443" s="76"/>
      <c r="AD1443" s="76"/>
      <c r="AE1443" s="76"/>
      <c r="AF1443" s="76"/>
      <c r="AG1443" s="76"/>
      <c r="AH1443" s="76"/>
      <c r="AI1443" s="76"/>
      <c r="AJ1443" s="76"/>
    </row>
    <row r="1444" spans="1:36" x14ac:dyDescent="0.25">
      <c r="A1444" s="76"/>
      <c r="B1444" s="76"/>
      <c r="C1444" s="76"/>
      <c r="D1444" s="76"/>
      <c r="E1444" s="76"/>
      <c r="F1444" s="76"/>
      <c r="G1444" s="76"/>
      <c r="H1444" s="76"/>
      <c r="I1444" s="76"/>
      <c r="J1444" s="76"/>
      <c r="K1444" s="76"/>
      <c r="L1444" s="76"/>
      <c r="M1444" s="76"/>
      <c r="N1444" s="76"/>
      <c r="O1444" s="76"/>
      <c r="P1444" s="76"/>
      <c r="Q1444" s="76"/>
      <c r="R1444" s="76"/>
      <c r="S1444" s="76"/>
      <c r="T1444" s="76"/>
      <c r="U1444" s="76"/>
      <c r="V1444" s="76"/>
      <c r="W1444" s="76"/>
      <c r="X1444" s="76"/>
      <c r="Y1444" s="76"/>
      <c r="Z1444" s="76"/>
      <c r="AA1444" s="76"/>
      <c r="AB1444" s="76"/>
      <c r="AC1444" s="76"/>
      <c r="AD1444" s="76"/>
      <c r="AE1444" s="76"/>
      <c r="AF1444" s="76"/>
      <c r="AG1444" s="76"/>
      <c r="AH1444" s="76"/>
      <c r="AI1444" s="76"/>
      <c r="AJ1444" s="76"/>
    </row>
    <row r="1445" spans="1:36" x14ac:dyDescent="0.25">
      <c r="A1445" s="76"/>
      <c r="B1445" s="76"/>
      <c r="C1445" s="76"/>
      <c r="D1445" s="76"/>
      <c r="E1445" s="76"/>
      <c r="F1445" s="76"/>
      <c r="G1445" s="76"/>
      <c r="H1445" s="76"/>
      <c r="I1445" s="76"/>
      <c r="J1445" s="76"/>
      <c r="K1445" s="76"/>
      <c r="L1445" s="76"/>
      <c r="M1445" s="76"/>
      <c r="N1445" s="76"/>
      <c r="O1445" s="76"/>
      <c r="P1445" s="76"/>
      <c r="Q1445" s="76"/>
      <c r="R1445" s="76"/>
      <c r="S1445" s="76"/>
      <c r="T1445" s="76"/>
      <c r="U1445" s="76"/>
      <c r="V1445" s="76"/>
      <c r="W1445" s="76"/>
      <c r="X1445" s="76"/>
      <c r="Y1445" s="76"/>
      <c r="Z1445" s="76"/>
      <c r="AA1445" s="76"/>
      <c r="AB1445" s="76"/>
      <c r="AC1445" s="76"/>
      <c r="AD1445" s="76"/>
      <c r="AE1445" s="76"/>
      <c r="AF1445" s="76"/>
      <c r="AG1445" s="76"/>
      <c r="AH1445" s="76"/>
      <c r="AI1445" s="76"/>
      <c r="AJ1445" s="76"/>
    </row>
    <row r="1446" spans="1:36" x14ac:dyDescent="0.25">
      <c r="A1446" s="76"/>
      <c r="B1446" s="76"/>
      <c r="C1446" s="76"/>
      <c r="D1446" s="76"/>
      <c r="E1446" s="76"/>
      <c r="F1446" s="76"/>
      <c r="G1446" s="76"/>
      <c r="H1446" s="76"/>
      <c r="I1446" s="76"/>
      <c r="J1446" s="76"/>
      <c r="K1446" s="76"/>
      <c r="L1446" s="76"/>
      <c r="M1446" s="76"/>
      <c r="N1446" s="76"/>
      <c r="O1446" s="76"/>
      <c r="P1446" s="76"/>
      <c r="Q1446" s="76"/>
      <c r="R1446" s="76"/>
      <c r="S1446" s="76"/>
      <c r="T1446" s="76"/>
      <c r="U1446" s="76"/>
      <c r="V1446" s="76"/>
      <c r="W1446" s="76"/>
      <c r="X1446" s="76"/>
      <c r="Y1446" s="76"/>
      <c r="Z1446" s="76"/>
      <c r="AA1446" s="76"/>
      <c r="AB1446" s="76"/>
      <c r="AC1446" s="76"/>
      <c r="AD1446" s="76"/>
      <c r="AE1446" s="76"/>
      <c r="AF1446" s="76"/>
      <c r="AG1446" s="76"/>
      <c r="AH1446" s="76"/>
      <c r="AI1446" s="76"/>
      <c r="AJ1446" s="76"/>
    </row>
    <row r="1447" spans="1:36" x14ac:dyDescent="0.25">
      <c r="A1447" s="76"/>
      <c r="B1447" s="76"/>
      <c r="C1447" s="76"/>
      <c r="D1447" s="76"/>
      <c r="E1447" s="76"/>
      <c r="F1447" s="76"/>
      <c r="G1447" s="76"/>
      <c r="H1447" s="76"/>
      <c r="I1447" s="76"/>
      <c r="J1447" s="76"/>
      <c r="K1447" s="76"/>
      <c r="L1447" s="76"/>
      <c r="M1447" s="76"/>
      <c r="N1447" s="76"/>
      <c r="O1447" s="76"/>
      <c r="P1447" s="76"/>
      <c r="Q1447" s="76"/>
      <c r="R1447" s="76"/>
      <c r="S1447" s="76"/>
      <c r="T1447" s="76"/>
      <c r="U1447" s="76"/>
      <c r="V1447" s="76"/>
      <c r="W1447" s="76"/>
      <c r="X1447" s="76"/>
      <c r="Y1447" s="76"/>
      <c r="Z1447" s="76"/>
      <c r="AA1447" s="76"/>
      <c r="AB1447" s="76"/>
      <c r="AC1447" s="76"/>
      <c r="AD1447" s="76"/>
      <c r="AE1447" s="76"/>
      <c r="AF1447" s="76"/>
      <c r="AG1447" s="76"/>
      <c r="AH1447" s="76"/>
      <c r="AI1447" s="76"/>
      <c r="AJ1447" s="76"/>
    </row>
    <row r="1448" spans="1:36" x14ac:dyDescent="0.25">
      <c r="A1448" s="76"/>
      <c r="B1448" s="76"/>
      <c r="C1448" s="76"/>
      <c r="D1448" s="76"/>
      <c r="E1448" s="76"/>
      <c r="F1448" s="76"/>
      <c r="G1448" s="76"/>
      <c r="H1448" s="76"/>
      <c r="I1448" s="76"/>
      <c r="J1448" s="76"/>
      <c r="K1448" s="76"/>
      <c r="L1448" s="76"/>
      <c r="M1448" s="76"/>
      <c r="N1448" s="76"/>
      <c r="O1448" s="76"/>
      <c r="P1448" s="76"/>
      <c r="Q1448" s="76"/>
      <c r="R1448" s="76"/>
      <c r="S1448" s="76"/>
      <c r="T1448" s="76"/>
      <c r="U1448" s="76"/>
      <c r="V1448" s="76"/>
      <c r="W1448" s="76"/>
      <c r="X1448" s="76"/>
      <c r="Y1448" s="76"/>
      <c r="Z1448" s="76"/>
      <c r="AA1448" s="76"/>
      <c r="AB1448" s="76"/>
      <c r="AC1448" s="76"/>
      <c r="AD1448" s="76"/>
      <c r="AE1448" s="76"/>
      <c r="AF1448" s="76"/>
      <c r="AG1448" s="76"/>
      <c r="AH1448" s="76"/>
      <c r="AI1448" s="76"/>
      <c r="AJ1448" s="76"/>
    </row>
    <row r="1449" spans="1:36" x14ac:dyDescent="0.25">
      <c r="A1449" s="76"/>
      <c r="B1449" s="76"/>
      <c r="C1449" s="76"/>
      <c r="D1449" s="76"/>
      <c r="E1449" s="76"/>
      <c r="F1449" s="76"/>
      <c r="G1449" s="76"/>
      <c r="H1449" s="76"/>
      <c r="I1449" s="76"/>
      <c r="J1449" s="76"/>
      <c r="K1449" s="76"/>
      <c r="L1449" s="76"/>
      <c r="M1449" s="76"/>
      <c r="N1449" s="76"/>
      <c r="O1449" s="76"/>
      <c r="P1449" s="76"/>
      <c r="Q1449" s="76"/>
      <c r="R1449" s="76"/>
      <c r="S1449" s="76"/>
      <c r="T1449" s="76"/>
      <c r="U1449" s="76"/>
      <c r="V1449" s="76"/>
      <c r="W1449" s="76"/>
      <c r="X1449" s="76"/>
      <c r="Y1449" s="76"/>
      <c r="Z1449" s="76"/>
      <c r="AA1449" s="76"/>
      <c r="AB1449" s="76"/>
      <c r="AC1449" s="76"/>
      <c r="AD1449" s="76"/>
      <c r="AE1449" s="76"/>
      <c r="AF1449" s="76"/>
      <c r="AG1449" s="76"/>
      <c r="AH1449" s="76"/>
      <c r="AI1449" s="76"/>
      <c r="AJ1449" s="76"/>
    </row>
    <row r="1450" spans="1:36" x14ac:dyDescent="0.25">
      <c r="A1450" s="76"/>
      <c r="B1450" s="76"/>
      <c r="C1450" s="76"/>
      <c r="D1450" s="76"/>
      <c r="E1450" s="76"/>
      <c r="F1450" s="76"/>
      <c r="G1450" s="76"/>
      <c r="H1450" s="76"/>
      <c r="I1450" s="76"/>
      <c r="J1450" s="76"/>
      <c r="K1450" s="76"/>
      <c r="L1450" s="76"/>
      <c r="M1450" s="76"/>
      <c r="N1450" s="76"/>
      <c r="O1450" s="76"/>
      <c r="P1450" s="76"/>
      <c r="Q1450" s="76"/>
      <c r="R1450" s="76"/>
      <c r="S1450" s="76"/>
      <c r="T1450" s="76"/>
      <c r="U1450" s="76"/>
      <c r="V1450" s="76"/>
      <c r="W1450" s="76"/>
      <c r="X1450" s="76"/>
      <c r="Y1450" s="76"/>
      <c r="Z1450" s="76"/>
      <c r="AA1450" s="76"/>
      <c r="AB1450" s="76"/>
      <c r="AC1450" s="76"/>
      <c r="AD1450" s="76"/>
      <c r="AE1450" s="76"/>
      <c r="AF1450" s="76"/>
      <c r="AG1450" s="76"/>
      <c r="AH1450" s="76"/>
      <c r="AI1450" s="76"/>
      <c r="AJ1450" s="76"/>
    </row>
    <row r="1451" spans="1:36" x14ac:dyDescent="0.25">
      <c r="A1451" s="76"/>
      <c r="B1451" s="76"/>
      <c r="C1451" s="76"/>
      <c r="D1451" s="76"/>
      <c r="E1451" s="76"/>
      <c r="F1451" s="76"/>
      <c r="G1451" s="76"/>
      <c r="H1451" s="76"/>
      <c r="I1451" s="76"/>
      <c r="J1451" s="76"/>
      <c r="K1451" s="76"/>
      <c r="L1451" s="76"/>
      <c r="M1451" s="76"/>
      <c r="N1451" s="76"/>
      <c r="O1451" s="76"/>
      <c r="P1451" s="76"/>
      <c r="Q1451" s="76"/>
      <c r="R1451" s="76"/>
      <c r="S1451" s="76"/>
      <c r="T1451" s="76"/>
      <c r="U1451" s="76"/>
      <c r="V1451" s="76"/>
      <c r="W1451" s="76"/>
      <c r="X1451" s="76"/>
      <c r="Y1451" s="76"/>
      <c r="Z1451" s="76"/>
      <c r="AA1451" s="76"/>
      <c r="AB1451" s="76"/>
      <c r="AC1451" s="76"/>
      <c r="AD1451" s="76"/>
      <c r="AE1451" s="76"/>
      <c r="AF1451" s="76"/>
      <c r="AG1451" s="76"/>
      <c r="AH1451" s="76"/>
      <c r="AI1451" s="76"/>
      <c r="AJ1451" s="76"/>
    </row>
    <row r="1452" spans="1:36" x14ac:dyDescent="0.25">
      <c r="A1452" s="76"/>
      <c r="B1452" s="76"/>
      <c r="C1452" s="76"/>
      <c r="D1452" s="76"/>
      <c r="E1452" s="76"/>
      <c r="F1452" s="76"/>
      <c r="G1452" s="76"/>
      <c r="H1452" s="76"/>
      <c r="I1452" s="76"/>
      <c r="J1452" s="76"/>
      <c r="K1452" s="76"/>
      <c r="L1452" s="76"/>
      <c r="M1452" s="76"/>
      <c r="N1452" s="76"/>
      <c r="O1452" s="76"/>
      <c r="P1452" s="76"/>
      <c r="Q1452" s="76"/>
      <c r="R1452" s="76"/>
      <c r="S1452" s="76"/>
      <c r="T1452" s="76"/>
      <c r="U1452" s="76"/>
      <c r="V1452" s="76"/>
      <c r="W1452" s="76"/>
      <c r="X1452" s="76"/>
      <c r="Y1452" s="76"/>
      <c r="Z1452" s="76"/>
      <c r="AA1452" s="76"/>
      <c r="AB1452" s="76"/>
      <c r="AC1452" s="76"/>
      <c r="AD1452" s="76"/>
      <c r="AE1452" s="76"/>
      <c r="AF1452" s="76"/>
      <c r="AG1452" s="76"/>
      <c r="AH1452" s="76"/>
      <c r="AI1452" s="76"/>
      <c r="AJ1452" s="76"/>
    </row>
    <row r="1453" spans="1:36" x14ac:dyDescent="0.25">
      <c r="A1453" s="76"/>
      <c r="B1453" s="76"/>
      <c r="C1453" s="76"/>
      <c r="D1453" s="76"/>
      <c r="E1453" s="76"/>
      <c r="F1453" s="76"/>
      <c r="G1453" s="76"/>
      <c r="H1453" s="76"/>
      <c r="I1453" s="76"/>
      <c r="J1453" s="76"/>
      <c r="K1453" s="76"/>
      <c r="L1453" s="76"/>
      <c r="M1453" s="76"/>
      <c r="N1453" s="76"/>
      <c r="O1453" s="76"/>
      <c r="P1453" s="76"/>
      <c r="Q1453" s="76"/>
      <c r="R1453" s="76"/>
      <c r="S1453" s="76"/>
      <c r="T1453" s="76"/>
      <c r="U1453" s="76"/>
      <c r="V1453" s="76"/>
      <c r="W1453" s="76"/>
      <c r="X1453" s="76"/>
      <c r="Y1453" s="76"/>
      <c r="Z1453" s="76"/>
      <c r="AA1453" s="76"/>
      <c r="AB1453" s="76"/>
      <c r="AC1453" s="76"/>
      <c r="AD1453" s="76"/>
      <c r="AE1453" s="76"/>
      <c r="AF1453" s="76"/>
      <c r="AG1453" s="76"/>
      <c r="AH1453" s="76"/>
      <c r="AI1453" s="76"/>
      <c r="AJ1453" s="76"/>
    </row>
    <row r="1454" spans="1:36" x14ac:dyDescent="0.25">
      <c r="A1454" s="76"/>
      <c r="B1454" s="76"/>
      <c r="C1454" s="76"/>
      <c r="D1454" s="76"/>
      <c r="E1454" s="76"/>
      <c r="F1454" s="76"/>
      <c r="G1454" s="76"/>
      <c r="H1454" s="76"/>
      <c r="I1454" s="76"/>
      <c r="J1454" s="76"/>
      <c r="K1454" s="76"/>
      <c r="L1454" s="76"/>
      <c r="M1454" s="76"/>
      <c r="N1454" s="76"/>
      <c r="O1454" s="76"/>
      <c r="P1454" s="76"/>
      <c r="Q1454" s="76"/>
      <c r="R1454" s="76"/>
      <c r="S1454" s="76"/>
      <c r="T1454" s="76"/>
      <c r="U1454" s="76"/>
      <c r="V1454" s="76"/>
      <c r="W1454" s="76"/>
      <c r="X1454" s="76"/>
      <c r="Y1454" s="76"/>
      <c r="Z1454" s="76"/>
      <c r="AA1454" s="76"/>
      <c r="AB1454" s="76"/>
      <c r="AC1454" s="76"/>
      <c r="AD1454" s="76"/>
      <c r="AE1454" s="76"/>
      <c r="AF1454" s="76"/>
      <c r="AG1454" s="76"/>
      <c r="AH1454" s="76"/>
      <c r="AI1454" s="76"/>
      <c r="AJ1454" s="76"/>
    </row>
    <row r="1455" spans="1:36" x14ac:dyDescent="0.25">
      <c r="A1455" s="76"/>
      <c r="B1455" s="76"/>
      <c r="C1455" s="76"/>
      <c r="D1455" s="76"/>
      <c r="E1455" s="76"/>
      <c r="F1455" s="76"/>
      <c r="G1455" s="76"/>
      <c r="H1455" s="76"/>
      <c r="I1455" s="76"/>
      <c r="J1455" s="76"/>
      <c r="K1455" s="76"/>
      <c r="L1455" s="76"/>
      <c r="M1455" s="76"/>
      <c r="N1455" s="76"/>
      <c r="O1455" s="76"/>
      <c r="P1455" s="76"/>
      <c r="Q1455" s="76"/>
      <c r="R1455" s="76"/>
      <c r="S1455" s="76"/>
      <c r="T1455" s="76"/>
      <c r="U1455" s="76"/>
      <c r="V1455" s="76"/>
      <c r="W1455" s="76"/>
      <c r="X1455" s="76"/>
      <c r="Y1455" s="76"/>
      <c r="Z1455" s="76"/>
      <c r="AA1455" s="76"/>
      <c r="AB1455" s="76"/>
      <c r="AC1455" s="76"/>
      <c r="AD1455" s="76"/>
      <c r="AE1455" s="76"/>
      <c r="AF1455" s="76"/>
      <c r="AG1455" s="76"/>
      <c r="AH1455" s="76"/>
      <c r="AI1455" s="76"/>
      <c r="AJ1455" s="76"/>
    </row>
    <row r="1456" spans="1:36" x14ac:dyDescent="0.25">
      <c r="A1456" s="76"/>
      <c r="B1456" s="76"/>
      <c r="C1456" s="76"/>
      <c r="D1456" s="76"/>
      <c r="E1456" s="76"/>
      <c r="F1456" s="76"/>
      <c r="G1456" s="76"/>
      <c r="H1456" s="76"/>
      <c r="I1456" s="76"/>
      <c r="J1456" s="76"/>
      <c r="K1456" s="76"/>
      <c r="L1456" s="76"/>
      <c r="M1456" s="76"/>
      <c r="N1456" s="76"/>
      <c r="O1456" s="76"/>
      <c r="P1456" s="76"/>
      <c r="Q1456" s="76"/>
      <c r="R1456" s="76"/>
      <c r="S1456" s="76"/>
      <c r="T1456" s="76"/>
      <c r="U1456" s="76"/>
      <c r="V1456" s="76"/>
      <c r="W1456" s="76"/>
      <c r="X1456" s="76"/>
      <c r="Y1456" s="76"/>
      <c r="Z1456" s="76"/>
      <c r="AA1456" s="76"/>
      <c r="AB1456" s="76"/>
      <c r="AC1456" s="76"/>
      <c r="AD1456" s="76"/>
      <c r="AE1456" s="76"/>
      <c r="AF1456" s="76"/>
      <c r="AG1456" s="76"/>
      <c r="AH1456" s="76"/>
      <c r="AI1456" s="76"/>
      <c r="AJ1456" s="76"/>
    </row>
    <row r="1457" spans="1:36" x14ac:dyDescent="0.25">
      <c r="A1457" s="76"/>
      <c r="B1457" s="76"/>
      <c r="C1457" s="76"/>
      <c r="D1457" s="76"/>
      <c r="E1457" s="76"/>
      <c r="F1457" s="76"/>
      <c r="G1457" s="76"/>
      <c r="H1457" s="76"/>
      <c r="I1457" s="76"/>
      <c r="J1457" s="76"/>
      <c r="K1457" s="76"/>
      <c r="L1457" s="76"/>
      <c r="M1457" s="76"/>
      <c r="N1457" s="76"/>
      <c r="O1457" s="76"/>
      <c r="P1457" s="76"/>
      <c r="Q1457" s="76"/>
      <c r="R1457" s="76"/>
      <c r="S1457" s="76"/>
      <c r="T1457" s="76"/>
      <c r="U1457" s="76"/>
      <c r="V1457" s="76"/>
      <c r="W1457" s="76"/>
      <c r="X1457" s="76"/>
      <c r="Y1457" s="76"/>
      <c r="Z1457" s="76"/>
      <c r="AA1457" s="76"/>
      <c r="AB1457" s="76"/>
      <c r="AC1457" s="76"/>
      <c r="AD1457" s="76"/>
      <c r="AE1457" s="76"/>
      <c r="AF1457" s="76"/>
      <c r="AG1457" s="76"/>
      <c r="AH1457" s="76"/>
      <c r="AI1457" s="76"/>
      <c r="AJ1457" s="76"/>
    </row>
    <row r="1458" spans="1:36" x14ac:dyDescent="0.25">
      <c r="A1458" s="76"/>
      <c r="B1458" s="76"/>
      <c r="C1458" s="76"/>
      <c r="D1458" s="76"/>
      <c r="E1458" s="76"/>
      <c r="F1458" s="76"/>
      <c r="G1458" s="76"/>
      <c r="H1458" s="76"/>
      <c r="I1458" s="76"/>
      <c r="J1458" s="76"/>
      <c r="K1458" s="76"/>
      <c r="L1458" s="76"/>
      <c r="M1458" s="76"/>
      <c r="N1458" s="76"/>
      <c r="O1458" s="76"/>
      <c r="P1458" s="76"/>
      <c r="Q1458" s="76"/>
      <c r="R1458" s="76"/>
      <c r="S1458" s="76"/>
      <c r="T1458" s="76"/>
      <c r="U1458" s="76"/>
      <c r="V1458" s="76"/>
      <c r="W1458" s="76"/>
      <c r="X1458" s="76"/>
      <c r="Y1458" s="76"/>
      <c r="Z1458" s="76"/>
      <c r="AA1458" s="76"/>
      <c r="AB1458" s="76"/>
      <c r="AC1458" s="76"/>
      <c r="AD1458" s="76"/>
      <c r="AE1458" s="76"/>
      <c r="AF1458" s="76"/>
      <c r="AG1458" s="76"/>
      <c r="AH1458" s="76"/>
      <c r="AI1458" s="76"/>
      <c r="AJ1458" s="76"/>
    </row>
    <row r="1459" spans="1:36" x14ac:dyDescent="0.25">
      <c r="A1459" s="76"/>
      <c r="B1459" s="76"/>
      <c r="C1459" s="76"/>
      <c r="D1459" s="76"/>
      <c r="E1459" s="76"/>
      <c r="F1459" s="76"/>
      <c r="G1459" s="76"/>
      <c r="H1459" s="76"/>
      <c r="I1459" s="76"/>
      <c r="J1459" s="76"/>
      <c r="K1459" s="76"/>
      <c r="L1459" s="76"/>
      <c r="M1459" s="76"/>
      <c r="N1459" s="76"/>
      <c r="O1459" s="76"/>
      <c r="P1459" s="76"/>
      <c r="Q1459" s="76"/>
      <c r="R1459" s="76"/>
      <c r="S1459" s="76"/>
      <c r="T1459" s="76"/>
      <c r="U1459" s="76"/>
      <c r="V1459" s="76"/>
      <c r="W1459" s="76"/>
      <c r="X1459" s="76"/>
      <c r="Y1459" s="76"/>
      <c r="Z1459" s="76"/>
      <c r="AA1459" s="76"/>
      <c r="AB1459" s="76"/>
      <c r="AC1459" s="76"/>
      <c r="AD1459" s="76"/>
      <c r="AE1459" s="76"/>
      <c r="AF1459" s="76"/>
      <c r="AG1459" s="76"/>
      <c r="AH1459" s="76"/>
      <c r="AI1459" s="76"/>
      <c r="AJ1459" s="76"/>
    </row>
    <row r="1460" spans="1:36" x14ac:dyDescent="0.25">
      <c r="A1460" s="76"/>
      <c r="B1460" s="76"/>
      <c r="C1460" s="76"/>
      <c r="D1460" s="76"/>
      <c r="E1460" s="76"/>
      <c r="F1460" s="76"/>
      <c r="G1460" s="76"/>
      <c r="H1460" s="76"/>
      <c r="I1460" s="76"/>
      <c r="J1460" s="76"/>
      <c r="K1460" s="76"/>
      <c r="L1460" s="76"/>
      <c r="M1460" s="76"/>
      <c r="N1460" s="76"/>
      <c r="O1460" s="76"/>
      <c r="P1460" s="76"/>
      <c r="Q1460" s="76"/>
      <c r="R1460" s="76"/>
      <c r="S1460" s="76"/>
      <c r="T1460" s="76"/>
      <c r="U1460" s="76"/>
      <c r="V1460" s="76"/>
      <c r="W1460" s="76"/>
      <c r="X1460" s="76"/>
      <c r="Y1460" s="76"/>
      <c r="Z1460" s="76"/>
      <c r="AA1460" s="76"/>
      <c r="AB1460" s="76"/>
      <c r="AC1460" s="76"/>
      <c r="AD1460" s="76"/>
      <c r="AE1460" s="76"/>
      <c r="AF1460" s="76"/>
      <c r="AG1460" s="76"/>
      <c r="AH1460" s="76"/>
      <c r="AI1460" s="76"/>
      <c r="AJ1460" s="76"/>
    </row>
    <row r="1461" spans="1:36" x14ac:dyDescent="0.25">
      <c r="A1461" s="76"/>
      <c r="B1461" s="76"/>
      <c r="C1461" s="76"/>
      <c r="D1461" s="76"/>
      <c r="E1461" s="76"/>
      <c r="F1461" s="76"/>
      <c r="G1461" s="76"/>
      <c r="H1461" s="76"/>
      <c r="I1461" s="76"/>
      <c r="J1461" s="76"/>
      <c r="K1461" s="76"/>
      <c r="L1461" s="76"/>
      <c r="M1461" s="76"/>
      <c r="N1461" s="76"/>
      <c r="O1461" s="76"/>
      <c r="P1461" s="76"/>
      <c r="Q1461" s="76"/>
      <c r="R1461" s="76"/>
      <c r="S1461" s="76"/>
      <c r="T1461" s="76"/>
      <c r="U1461" s="76"/>
      <c r="V1461" s="76"/>
      <c r="W1461" s="76"/>
      <c r="X1461" s="76"/>
      <c r="Y1461" s="76"/>
      <c r="Z1461" s="76"/>
      <c r="AA1461" s="76"/>
      <c r="AB1461" s="76"/>
      <c r="AC1461" s="76"/>
      <c r="AD1461" s="76"/>
      <c r="AE1461" s="76"/>
      <c r="AF1461" s="76"/>
      <c r="AG1461" s="76"/>
      <c r="AH1461" s="76"/>
      <c r="AI1461" s="76"/>
      <c r="AJ1461" s="76"/>
    </row>
    <row r="1462" spans="1:36" x14ac:dyDescent="0.25">
      <c r="A1462" s="76"/>
      <c r="B1462" s="76"/>
      <c r="C1462" s="76"/>
      <c r="D1462" s="76"/>
      <c r="E1462" s="76"/>
      <c r="F1462" s="76"/>
      <c r="G1462" s="76"/>
      <c r="H1462" s="76"/>
      <c r="I1462" s="76"/>
      <c r="J1462" s="76"/>
      <c r="K1462" s="76"/>
      <c r="L1462" s="76"/>
      <c r="M1462" s="76"/>
      <c r="N1462" s="76"/>
      <c r="O1462" s="76"/>
      <c r="P1462" s="76"/>
      <c r="Q1462" s="76"/>
      <c r="R1462" s="76"/>
      <c r="S1462" s="76"/>
      <c r="T1462" s="76"/>
      <c r="U1462" s="76"/>
      <c r="V1462" s="76"/>
      <c r="W1462" s="76"/>
      <c r="X1462" s="76"/>
      <c r="Y1462" s="76"/>
      <c r="Z1462" s="76"/>
      <c r="AA1462" s="76"/>
      <c r="AB1462" s="76"/>
      <c r="AC1462" s="76"/>
      <c r="AD1462" s="76"/>
      <c r="AE1462" s="76"/>
      <c r="AF1462" s="76"/>
      <c r="AG1462" s="76"/>
      <c r="AH1462" s="76"/>
      <c r="AI1462" s="76"/>
      <c r="AJ1462" s="76"/>
    </row>
    <row r="1463" spans="1:36" x14ac:dyDescent="0.25">
      <c r="A1463" s="76"/>
      <c r="B1463" s="76"/>
      <c r="C1463" s="76"/>
      <c r="D1463" s="76"/>
      <c r="E1463" s="76"/>
      <c r="F1463" s="76"/>
      <c r="G1463" s="76"/>
      <c r="H1463" s="76"/>
      <c r="I1463" s="76"/>
      <c r="J1463" s="76"/>
      <c r="K1463" s="76"/>
      <c r="L1463" s="76"/>
      <c r="M1463" s="76"/>
      <c r="N1463" s="76"/>
      <c r="O1463" s="76"/>
      <c r="P1463" s="76"/>
      <c r="Q1463" s="76"/>
      <c r="R1463" s="76"/>
      <c r="S1463" s="76"/>
      <c r="T1463" s="76"/>
      <c r="U1463" s="76"/>
      <c r="V1463" s="76"/>
      <c r="W1463" s="76"/>
      <c r="X1463" s="76"/>
      <c r="Y1463" s="76"/>
      <c r="Z1463" s="76"/>
      <c r="AA1463" s="76"/>
      <c r="AB1463" s="76"/>
      <c r="AC1463" s="76"/>
      <c r="AD1463" s="76"/>
      <c r="AE1463" s="76"/>
      <c r="AF1463" s="76"/>
      <c r="AG1463" s="76"/>
      <c r="AH1463" s="76"/>
      <c r="AI1463" s="76"/>
      <c r="AJ1463" s="76"/>
    </row>
    <row r="1464" spans="1:36" x14ac:dyDescent="0.25">
      <c r="A1464" s="76"/>
      <c r="B1464" s="76"/>
      <c r="C1464" s="76"/>
      <c r="D1464" s="76"/>
      <c r="E1464" s="76"/>
      <c r="F1464" s="76"/>
      <c r="G1464" s="76"/>
      <c r="H1464" s="76"/>
      <c r="I1464" s="76"/>
      <c r="J1464" s="76"/>
      <c r="K1464" s="76"/>
      <c r="L1464" s="76"/>
      <c r="M1464" s="76"/>
      <c r="N1464" s="76"/>
      <c r="O1464" s="76"/>
      <c r="P1464" s="76"/>
      <c r="Q1464" s="76"/>
      <c r="R1464" s="76"/>
      <c r="S1464" s="76"/>
      <c r="T1464" s="76"/>
      <c r="U1464" s="76"/>
      <c r="V1464" s="76"/>
      <c r="W1464" s="76"/>
      <c r="X1464" s="76"/>
      <c r="Y1464" s="76"/>
      <c r="Z1464" s="76"/>
      <c r="AA1464" s="76"/>
      <c r="AB1464" s="76"/>
      <c r="AC1464" s="76"/>
      <c r="AD1464" s="76"/>
      <c r="AE1464" s="76"/>
      <c r="AF1464" s="76"/>
      <c r="AG1464" s="76"/>
      <c r="AH1464" s="76"/>
      <c r="AI1464" s="76"/>
      <c r="AJ1464" s="76"/>
    </row>
    <row r="1465" spans="1:36" x14ac:dyDescent="0.25">
      <c r="A1465" s="76"/>
      <c r="B1465" s="76"/>
      <c r="C1465" s="76"/>
      <c r="D1465" s="76"/>
      <c r="E1465" s="76"/>
      <c r="F1465" s="76"/>
      <c r="G1465" s="76"/>
      <c r="H1465" s="76"/>
      <c r="I1465" s="76"/>
      <c r="J1465" s="76"/>
      <c r="K1465" s="76"/>
      <c r="L1465" s="76"/>
      <c r="M1465" s="76"/>
      <c r="N1465" s="76"/>
      <c r="O1465" s="76"/>
      <c r="P1465" s="76"/>
      <c r="Q1465" s="76"/>
      <c r="R1465" s="76"/>
      <c r="S1465" s="76"/>
      <c r="T1465" s="76"/>
      <c r="U1465" s="76"/>
      <c r="V1465" s="76"/>
      <c r="W1465" s="76"/>
      <c r="X1465" s="76"/>
      <c r="Y1465" s="76"/>
      <c r="Z1465" s="76"/>
      <c r="AA1465" s="76"/>
      <c r="AB1465" s="76"/>
      <c r="AC1465" s="76"/>
      <c r="AD1465" s="76"/>
      <c r="AE1465" s="76"/>
      <c r="AF1465" s="76"/>
      <c r="AG1465" s="76"/>
      <c r="AH1465" s="76"/>
      <c r="AI1465" s="76"/>
      <c r="AJ1465" s="76"/>
    </row>
    <row r="1466" spans="1:36" x14ac:dyDescent="0.25">
      <c r="A1466" s="76"/>
      <c r="B1466" s="76"/>
      <c r="C1466" s="76"/>
      <c r="D1466" s="76"/>
      <c r="E1466" s="76"/>
      <c r="F1466" s="76"/>
      <c r="G1466" s="76"/>
      <c r="H1466" s="76"/>
      <c r="I1466" s="76"/>
      <c r="J1466" s="76"/>
      <c r="K1466" s="76"/>
      <c r="L1466" s="76"/>
      <c r="M1466" s="76"/>
      <c r="N1466" s="76"/>
      <c r="O1466" s="76"/>
      <c r="P1466" s="76"/>
      <c r="Q1466" s="76"/>
      <c r="R1466" s="76"/>
      <c r="S1466" s="76"/>
      <c r="T1466" s="76"/>
      <c r="U1466" s="76"/>
      <c r="V1466" s="76"/>
      <c r="W1466" s="76"/>
      <c r="X1466" s="76"/>
      <c r="Y1466" s="76"/>
      <c r="Z1466" s="76"/>
      <c r="AA1466" s="76"/>
      <c r="AB1466" s="76"/>
      <c r="AC1466" s="76"/>
      <c r="AD1466" s="76"/>
      <c r="AE1466" s="76"/>
      <c r="AF1466" s="76"/>
      <c r="AG1466" s="76"/>
      <c r="AH1466" s="76"/>
      <c r="AI1466" s="76"/>
      <c r="AJ1466" s="76"/>
    </row>
    <row r="1467" spans="1:36" x14ac:dyDescent="0.25">
      <c r="A1467" s="76"/>
      <c r="B1467" s="76"/>
      <c r="C1467" s="76"/>
      <c r="D1467" s="76"/>
      <c r="E1467" s="76"/>
      <c r="F1467" s="76"/>
      <c r="G1467" s="76"/>
      <c r="H1467" s="76"/>
      <c r="I1467" s="76"/>
      <c r="J1467" s="76"/>
      <c r="K1467" s="76"/>
      <c r="L1467" s="76"/>
      <c r="M1467" s="76"/>
      <c r="N1467" s="76"/>
      <c r="O1467" s="76"/>
      <c r="P1467" s="76"/>
      <c r="Q1467" s="76"/>
      <c r="R1467" s="76"/>
      <c r="S1467" s="76"/>
      <c r="T1467" s="76"/>
      <c r="U1467" s="76"/>
      <c r="V1467" s="76"/>
      <c r="W1467" s="76"/>
      <c r="X1467" s="76"/>
      <c r="Y1467" s="76"/>
      <c r="Z1467" s="76"/>
      <c r="AA1467" s="76"/>
      <c r="AB1467" s="76"/>
      <c r="AC1467" s="76"/>
      <c r="AD1467" s="76"/>
      <c r="AE1467" s="76"/>
      <c r="AF1467" s="76"/>
      <c r="AG1467" s="76"/>
      <c r="AH1467" s="76"/>
      <c r="AI1467" s="76"/>
      <c r="AJ1467" s="76"/>
    </row>
    <row r="1468" spans="1:36" x14ac:dyDescent="0.25">
      <c r="A1468" s="76"/>
      <c r="B1468" s="76"/>
      <c r="C1468" s="76"/>
      <c r="D1468" s="76"/>
      <c r="E1468" s="76"/>
      <c r="F1468" s="76"/>
      <c r="G1468" s="76"/>
      <c r="H1468" s="76"/>
      <c r="I1468" s="76"/>
      <c r="J1468" s="76"/>
      <c r="K1468" s="76"/>
      <c r="L1468" s="76"/>
      <c r="M1468" s="76"/>
      <c r="N1468" s="76"/>
      <c r="O1468" s="76"/>
      <c r="P1468" s="76"/>
      <c r="Q1468" s="76"/>
      <c r="R1468" s="76"/>
      <c r="S1468" s="76"/>
      <c r="T1468" s="76"/>
      <c r="U1468" s="76"/>
      <c r="V1468" s="76"/>
      <c r="W1468" s="76"/>
      <c r="X1468" s="76"/>
      <c r="Y1468" s="76"/>
      <c r="Z1468" s="76"/>
      <c r="AA1468" s="76"/>
      <c r="AB1468" s="76"/>
      <c r="AC1468" s="76"/>
      <c r="AD1468" s="76"/>
      <c r="AE1468" s="76"/>
      <c r="AF1468" s="76"/>
      <c r="AG1468" s="76"/>
      <c r="AH1468" s="76"/>
      <c r="AI1468" s="76"/>
      <c r="AJ1468" s="76"/>
    </row>
    <row r="1469" spans="1:36" x14ac:dyDescent="0.25">
      <c r="A1469" s="76"/>
      <c r="B1469" s="76"/>
      <c r="C1469" s="76"/>
      <c r="D1469" s="76"/>
      <c r="E1469" s="76"/>
      <c r="F1469" s="76"/>
      <c r="G1469" s="76"/>
      <c r="H1469" s="76"/>
      <c r="I1469" s="76"/>
      <c r="J1469" s="76"/>
      <c r="K1469" s="76"/>
      <c r="L1469" s="76"/>
      <c r="M1469" s="76"/>
      <c r="N1469" s="76"/>
      <c r="O1469" s="76"/>
      <c r="P1469" s="76"/>
      <c r="Q1469" s="76"/>
      <c r="R1469" s="76"/>
      <c r="S1469" s="76"/>
      <c r="T1469" s="76"/>
      <c r="U1469" s="76"/>
      <c r="V1469" s="76"/>
      <c r="W1469" s="76"/>
      <c r="X1469" s="76"/>
      <c r="Y1469" s="76"/>
      <c r="Z1469" s="76"/>
      <c r="AA1469" s="76"/>
      <c r="AB1469" s="76"/>
      <c r="AC1469" s="76"/>
      <c r="AD1469" s="76"/>
      <c r="AE1469" s="76"/>
      <c r="AF1469" s="76"/>
      <c r="AG1469" s="76"/>
      <c r="AH1469" s="76"/>
      <c r="AI1469" s="76"/>
      <c r="AJ1469" s="76"/>
    </row>
    <row r="1470" spans="1:36" x14ac:dyDescent="0.25">
      <c r="A1470" s="76"/>
      <c r="B1470" s="76"/>
      <c r="C1470" s="76"/>
      <c r="D1470" s="76"/>
      <c r="E1470" s="76"/>
      <c r="F1470" s="76"/>
      <c r="G1470" s="76"/>
      <c r="H1470" s="76"/>
      <c r="I1470" s="76"/>
      <c r="J1470" s="76"/>
      <c r="K1470" s="76"/>
      <c r="L1470" s="76"/>
      <c r="M1470" s="76"/>
      <c r="N1470" s="76"/>
      <c r="O1470" s="76"/>
      <c r="P1470" s="76"/>
      <c r="Q1470" s="76"/>
      <c r="R1470" s="76"/>
      <c r="S1470" s="76"/>
      <c r="T1470" s="76"/>
      <c r="U1470" s="76"/>
      <c r="V1470" s="76"/>
      <c r="W1470" s="76"/>
      <c r="X1470" s="76"/>
      <c r="Y1470" s="76"/>
      <c r="Z1470" s="76"/>
      <c r="AA1470" s="76"/>
      <c r="AB1470" s="76"/>
      <c r="AC1470" s="76"/>
      <c r="AD1470" s="76"/>
      <c r="AE1470" s="76"/>
      <c r="AF1470" s="76"/>
      <c r="AG1470" s="76"/>
      <c r="AH1470" s="76"/>
      <c r="AI1470" s="76"/>
      <c r="AJ1470" s="76"/>
    </row>
    <row r="1471" spans="1:36" x14ac:dyDescent="0.25">
      <c r="A1471" s="76"/>
      <c r="B1471" s="76"/>
      <c r="C1471" s="76"/>
      <c r="D1471" s="76"/>
      <c r="E1471" s="76"/>
      <c r="F1471" s="76"/>
      <c r="G1471" s="76"/>
      <c r="H1471" s="76"/>
      <c r="I1471" s="76"/>
      <c r="J1471" s="76"/>
      <c r="K1471" s="76"/>
      <c r="L1471" s="76"/>
      <c r="M1471" s="76"/>
      <c r="N1471" s="76"/>
      <c r="O1471" s="76"/>
      <c r="P1471" s="76"/>
      <c r="Q1471" s="76"/>
      <c r="R1471" s="76"/>
      <c r="S1471" s="76"/>
      <c r="T1471" s="76"/>
      <c r="U1471" s="76"/>
      <c r="V1471" s="76"/>
      <c r="W1471" s="76"/>
      <c r="X1471" s="76"/>
      <c r="Y1471" s="76"/>
      <c r="Z1471" s="76"/>
      <c r="AA1471" s="76"/>
      <c r="AB1471" s="76"/>
      <c r="AC1471" s="76"/>
      <c r="AD1471" s="76"/>
      <c r="AE1471" s="76"/>
      <c r="AF1471" s="76"/>
      <c r="AG1471" s="76"/>
      <c r="AH1471" s="76"/>
      <c r="AI1471" s="76"/>
      <c r="AJ1471" s="76"/>
    </row>
    <row r="1472" spans="1:36" x14ac:dyDescent="0.25">
      <c r="A1472" s="76"/>
      <c r="B1472" s="76"/>
      <c r="C1472" s="76"/>
      <c r="D1472" s="76"/>
      <c r="E1472" s="76"/>
      <c r="F1472" s="76"/>
      <c r="G1472" s="76"/>
      <c r="H1472" s="76"/>
      <c r="I1472" s="76"/>
      <c r="J1472" s="76"/>
      <c r="K1472" s="76"/>
      <c r="L1472" s="76"/>
      <c r="M1472" s="76"/>
      <c r="N1472" s="76"/>
      <c r="O1472" s="76"/>
      <c r="P1472" s="76"/>
      <c r="Q1472" s="76"/>
      <c r="R1472" s="76"/>
      <c r="S1472" s="76"/>
      <c r="T1472" s="76"/>
      <c r="U1472" s="76"/>
      <c r="V1472" s="76"/>
      <c r="W1472" s="76"/>
      <c r="X1472" s="76"/>
      <c r="Y1472" s="76"/>
      <c r="Z1472" s="76"/>
      <c r="AA1472" s="76"/>
      <c r="AB1472" s="76"/>
      <c r="AC1472" s="76"/>
      <c r="AD1472" s="76"/>
      <c r="AE1472" s="76"/>
      <c r="AF1472" s="76"/>
      <c r="AG1472" s="76"/>
      <c r="AH1472" s="76"/>
      <c r="AI1472" s="76"/>
      <c r="AJ1472" s="76"/>
    </row>
    <row r="1473" spans="1:36" x14ac:dyDescent="0.25">
      <c r="A1473" s="76"/>
      <c r="B1473" s="76"/>
      <c r="C1473" s="76"/>
      <c r="D1473" s="76"/>
      <c r="E1473" s="76"/>
      <c r="F1473" s="76"/>
      <c r="G1473" s="76"/>
      <c r="H1473" s="76"/>
      <c r="I1473" s="76"/>
      <c r="J1473" s="76"/>
      <c r="K1473" s="76"/>
      <c r="L1473" s="76"/>
      <c r="M1473" s="76"/>
      <c r="N1473" s="76"/>
      <c r="O1473" s="76"/>
      <c r="P1473" s="76"/>
      <c r="Q1473" s="76"/>
      <c r="R1473" s="76"/>
      <c r="S1473" s="76"/>
      <c r="T1473" s="76"/>
      <c r="U1473" s="76"/>
      <c r="V1473" s="76"/>
      <c r="W1473" s="76"/>
      <c r="X1473" s="76"/>
      <c r="Y1473" s="76"/>
      <c r="Z1473" s="76"/>
      <c r="AA1473" s="76"/>
      <c r="AB1473" s="76"/>
      <c r="AC1473" s="76"/>
      <c r="AD1473" s="76"/>
      <c r="AE1473" s="76"/>
      <c r="AF1473" s="76"/>
      <c r="AG1473" s="76"/>
      <c r="AH1473" s="76"/>
      <c r="AI1473" s="76"/>
      <c r="AJ1473" s="76"/>
    </row>
    <row r="1474" spans="1:36" x14ac:dyDescent="0.25">
      <c r="A1474" s="76"/>
      <c r="B1474" s="76"/>
      <c r="C1474" s="76"/>
      <c r="D1474" s="76"/>
      <c r="E1474" s="76"/>
      <c r="F1474" s="76"/>
      <c r="G1474" s="76"/>
      <c r="H1474" s="76"/>
      <c r="I1474" s="76"/>
      <c r="J1474" s="76"/>
      <c r="K1474" s="76"/>
      <c r="L1474" s="76"/>
      <c r="M1474" s="76"/>
      <c r="N1474" s="76"/>
      <c r="O1474" s="76"/>
      <c r="P1474" s="76"/>
      <c r="Q1474" s="76"/>
      <c r="R1474" s="76"/>
      <c r="S1474" s="76"/>
      <c r="T1474" s="76"/>
      <c r="U1474" s="76"/>
      <c r="V1474" s="76"/>
      <c r="W1474" s="76"/>
      <c r="X1474" s="76"/>
      <c r="Y1474" s="76"/>
      <c r="Z1474" s="76"/>
      <c r="AA1474" s="76"/>
      <c r="AB1474" s="76"/>
      <c r="AC1474" s="76"/>
      <c r="AD1474" s="76"/>
      <c r="AE1474" s="76"/>
      <c r="AF1474" s="76"/>
      <c r="AG1474" s="76"/>
      <c r="AH1474" s="76"/>
      <c r="AI1474" s="76"/>
      <c r="AJ1474" s="76"/>
    </row>
    <row r="1475" spans="1:36" x14ac:dyDescent="0.25">
      <c r="A1475" s="76"/>
      <c r="B1475" s="76"/>
      <c r="C1475" s="76"/>
      <c r="D1475" s="76"/>
      <c r="E1475" s="76"/>
      <c r="F1475" s="76"/>
      <c r="G1475" s="76"/>
      <c r="H1475" s="76"/>
      <c r="I1475" s="76"/>
      <c r="J1475" s="76"/>
      <c r="K1475" s="76"/>
      <c r="L1475" s="76"/>
      <c r="M1475" s="76"/>
      <c r="N1475" s="76"/>
      <c r="O1475" s="76"/>
      <c r="P1475" s="76"/>
      <c r="Q1475" s="76"/>
      <c r="R1475" s="76"/>
      <c r="S1475" s="76"/>
      <c r="T1475" s="76"/>
      <c r="U1475" s="76"/>
      <c r="V1475" s="76"/>
      <c r="W1475" s="76"/>
      <c r="X1475" s="76"/>
      <c r="Y1475" s="76"/>
      <c r="Z1475" s="76"/>
      <c r="AA1475" s="76"/>
      <c r="AB1475" s="76"/>
      <c r="AC1475" s="76"/>
      <c r="AD1475" s="76"/>
      <c r="AE1475" s="76"/>
      <c r="AF1475" s="76"/>
      <c r="AG1475" s="76"/>
      <c r="AH1475" s="76"/>
      <c r="AI1475" s="76"/>
      <c r="AJ1475" s="76"/>
    </row>
    <row r="1476" spans="1:36" x14ac:dyDescent="0.25">
      <c r="A1476" s="76"/>
      <c r="B1476" s="76"/>
      <c r="C1476" s="76"/>
      <c r="D1476" s="76"/>
      <c r="E1476" s="76"/>
      <c r="F1476" s="76"/>
      <c r="G1476" s="76"/>
      <c r="H1476" s="76"/>
      <c r="I1476" s="76"/>
      <c r="J1476" s="76"/>
      <c r="K1476" s="76"/>
      <c r="L1476" s="76"/>
      <c r="M1476" s="76"/>
      <c r="N1476" s="76"/>
      <c r="O1476" s="76"/>
      <c r="P1476" s="76"/>
      <c r="Q1476" s="76"/>
      <c r="R1476" s="76"/>
      <c r="S1476" s="76"/>
      <c r="T1476" s="76"/>
      <c r="U1476" s="76"/>
      <c r="V1476" s="76"/>
      <c r="W1476" s="76"/>
      <c r="X1476" s="76"/>
      <c r="Y1476" s="76"/>
      <c r="Z1476" s="76"/>
      <c r="AA1476" s="76"/>
      <c r="AB1476" s="76"/>
      <c r="AC1476" s="76"/>
      <c r="AD1476" s="76"/>
      <c r="AE1476" s="76"/>
      <c r="AF1476" s="76"/>
      <c r="AG1476" s="76"/>
      <c r="AH1476" s="76"/>
      <c r="AI1476" s="76"/>
      <c r="AJ1476" s="76"/>
    </row>
    <row r="1477" spans="1:36" x14ac:dyDescent="0.25">
      <c r="A1477" s="76"/>
      <c r="B1477" s="76"/>
      <c r="C1477" s="76"/>
      <c r="D1477" s="76"/>
      <c r="E1477" s="76"/>
      <c r="F1477" s="76"/>
      <c r="G1477" s="76"/>
      <c r="H1477" s="76"/>
      <c r="I1477" s="76"/>
      <c r="J1477" s="76"/>
      <c r="K1477" s="76"/>
      <c r="L1477" s="76"/>
      <c r="M1477" s="76"/>
      <c r="N1477" s="76"/>
      <c r="O1477" s="76"/>
      <c r="P1477" s="76"/>
      <c r="Q1477" s="76"/>
      <c r="R1477" s="76"/>
      <c r="S1477" s="76"/>
      <c r="T1477" s="76"/>
      <c r="U1477" s="76"/>
      <c r="V1477" s="76"/>
      <c r="W1477" s="76"/>
      <c r="X1477" s="76"/>
      <c r="Y1477" s="76"/>
      <c r="Z1477" s="76"/>
      <c r="AA1477" s="76"/>
      <c r="AB1477" s="76"/>
      <c r="AC1477" s="76"/>
      <c r="AD1477" s="76"/>
      <c r="AE1477" s="76"/>
      <c r="AF1477" s="76"/>
      <c r="AG1477" s="76"/>
      <c r="AH1477" s="76"/>
      <c r="AI1477" s="76"/>
      <c r="AJ1477" s="76"/>
    </row>
    <row r="1478" spans="1:36" x14ac:dyDescent="0.25">
      <c r="A1478" s="76"/>
      <c r="B1478" s="76"/>
      <c r="C1478" s="76"/>
      <c r="D1478" s="76"/>
      <c r="E1478" s="76"/>
      <c r="F1478" s="76"/>
      <c r="G1478" s="76"/>
      <c r="H1478" s="76"/>
      <c r="I1478" s="76"/>
      <c r="J1478" s="76"/>
      <c r="K1478" s="76"/>
      <c r="L1478" s="76"/>
      <c r="M1478" s="76"/>
      <c r="N1478" s="76"/>
      <c r="O1478" s="76"/>
      <c r="P1478" s="76"/>
      <c r="Q1478" s="76"/>
      <c r="R1478" s="76"/>
      <c r="S1478" s="76"/>
      <c r="T1478" s="76"/>
      <c r="U1478" s="76"/>
      <c r="V1478" s="76"/>
      <c r="W1478" s="76"/>
      <c r="X1478" s="76"/>
      <c r="Y1478" s="76"/>
      <c r="Z1478" s="76"/>
      <c r="AA1478" s="76"/>
      <c r="AB1478" s="76"/>
      <c r="AC1478" s="76"/>
      <c r="AD1478" s="76"/>
      <c r="AE1478" s="76"/>
      <c r="AF1478" s="76"/>
      <c r="AG1478" s="76"/>
      <c r="AH1478" s="76"/>
      <c r="AI1478" s="76"/>
      <c r="AJ1478" s="76"/>
    </row>
    <row r="1479" spans="1:36" x14ac:dyDescent="0.25">
      <c r="A1479" s="76"/>
      <c r="B1479" s="76"/>
      <c r="C1479" s="76"/>
      <c r="D1479" s="76"/>
      <c r="E1479" s="76"/>
      <c r="F1479" s="76"/>
      <c r="G1479" s="76"/>
      <c r="H1479" s="76"/>
      <c r="I1479" s="76"/>
      <c r="J1479" s="76"/>
      <c r="K1479" s="76"/>
      <c r="L1479" s="76"/>
      <c r="M1479" s="76"/>
      <c r="N1479" s="76"/>
      <c r="O1479" s="76"/>
      <c r="P1479" s="76"/>
      <c r="Q1479" s="76"/>
      <c r="R1479" s="76"/>
      <c r="S1479" s="76"/>
      <c r="T1479" s="76"/>
      <c r="U1479" s="76"/>
      <c r="V1479" s="76"/>
      <c r="W1479" s="76"/>
      <c r="X1479" s="76"/>
      <c r="Y1479" s="76"/>
      <c r="Z1479" s="76"/>
      <c r="AA1479" s="76"/>
      <c r="AB1479" s="76"/>
      <c r="AC1479" s="76"/>
      <c r="AD1479" s="76"/>
      <c r="AE1479" s="76"/>
      <c r="AF1479" s="76"/>
      <c r="AG1479" s="76"/>
      <c r="AH1479" s="76"/>
      <c r="AI1479" s="76"/>
      <c r="AJ1479" s="76"/>
    </row>
    <row r="1480" spans="1:36" x14ac:dyDescent="0.25">
      <c r="A1480" s="76"/>
      <c r="B1480" s="76"/>
      <c r="C1480" s="76"/>
      <c r="D1480" s="76"/>
      <c r="E1480" s="76"/>
      <c r="F1480" s="76"/>
      <c r="G1480" s="76"/>
      <c r="H1480" s="76"/>
      <c r="I1480" s="76"/>
      <c r="J1480" s="76"/>
      <c r="K1480" s="76"/>
      <c r="L1480" s="76"/>
      <c r="M1480" s="76"/>
      <c r="N1480" s="76"/>
      <c r="O1480" s="76"/>
      <c r="P1480" s="76"/>
      <c r="Q1480" s="76"/>
      <c r="R1480" s="76"/>
      <c r="S1480" s="76"/>
      <c r="T1480" s="76"/>
      <c r="U1480" s="76"/>
      <c r="V1480" s="76"/>
      <c r="W1480" s="76"/>
      <c r="X1480" s="76"/>
      <c r="Y1480" s="76"/>
      <c r="Z1480" s="76"/>
      <c r="AA1480" s="76"/>
      <c r="AB1480" s="76"/>
      <c r="AC1480" s="76"/>
      <c r="AD1480" s="76"/>
      <c r="AE1480" s="76"/>
      <c r="AF1480" s="76"/>
      <c r="AG1480" s="76"/>
      <c r="AH1480" s="76"/>
      <c r="AI1480" s="76"/>
      <c r="AJ1480" s="76"/>
    </row>
    <row r="1481" spans="1:36" x14ac:dyDescent="0.25">
      <c r="A1481" s="76"/>
      <c r="B1481" s="76"/>
      <c r="C1481" s="76"/>
      <c r="D1481" s="76"/>
      <c r="E1481" s="76"/>
      <c r="F1481" s="76"/>
      <c r="G1481" s="76"/>
      <c r="H1481" s="76"/>
      <c r="I1481" s="76"/>
      <c r="J1481" s="76"/>
      <c r="K1481" s="76"/>
      <c r="L1481" s="76"/>
      <c r="M1481" s="76"/>
      <c r="N1481" s="76"/>
      <c r="O1481" s="76"/>
      <c r="P1481" s="76"/>
      <c r="Q1481" s="76"/>
      <c r="R1481" s="76"/>
      <c r="S1481" s="76"/>
      <c r="T1481" s="76"/>
      <c r="U1481" s="76"/>
      <c r="V1481" s="76"/>
      <c r="W1481" s="76"/>
      <c r="X1481" s="76"/>
      <c r="Y1481" s="76"/>
      <c r="Z1481" s="76"/>
      <c r="AA1481" s="76"/>
      <c r="AB1481" s="76"/>
      <c r="AC1481" s="76"/>
      <c r="AD1481" s="76"/>
      <c r="AE1481" s="76"/>
      <c r="AF1481" s="76"/>
      <c r="AG1481" s="76"/>
      <c r="AH1481" s="76"/>
      <c r="AI1481" s="76"/>
      <c r="AJ1481" s="76"/>
    </row>
    <row r="1482" spans="1:36" x14ac:dyDescent="0.25">
      <c r="A1482" s="76"/>
      <c r="B1482" s="76"/>
      <c r="C1482" s="76"/>
      <c r="D1482" s="76"/>
      <c r="E1482" s="76"/>
      <c r="F1482" s="76"/>
      <c r="G1482" s="76"/>
      <c r="H1482" s="76"/>
      <c r="I1482" s="76"/>
      <c r="J1482" s="76"/>
      <c r="K1482" s="76"/>
      <c r="L1482" s="76"/>
      <c r="M1482" s="76"/>
      <c r="N1482" s="76"/>
      <c r="O1482" s="76"/>
      <c r="P1482" s="76"/>
      <c r="Q1482" s="76"/>
      <c r="R1482" s="76"/>
      <c r="S1482" s="76"/>
      <c r="T1482" s="76"/>
      <c r="U1482" s="76"/>
      <c r="V1482" s="76"/>
      <c r="W1482" s="76"/>
      <c r="X1482" s="76"/>
      <c r="Y1482" s="76"/>
      <c r="Z1482" s="76"/>
      <c r="AA1482" s="76"/>
      <c r="AB1482" s="76"/>
      <c r="AC1482" s="76"/>
      <c r="AD1482" s="76"/>
      <c r="AE1482" s="76"/>
      <c r="AF1482" s="76"/>
      <c r="AG1482" s="76"/>
      <c r="AH1482" s="76"/>
      <c r="AI1482" s="76"/>
      <c r="AJ1482" s="76"/>
    </row>
    <row r="1483" spans="1:36" x14ac:dyDescent="0.25">
      <c r="A1483" s="76"/>
      <c r="B1483" s="76"/>
      <c r="C1483" s="76"/>
      <c r="D1483" s="76"/>
      <c r="E1483" s="76"/>
      <c r="F1483" s="76"/>
      <c r="G1483" s="76"/>
      <c r="H1483" s="76"/>
      <c r="I1483" s="76"/>
      <c r="J1483" s="76"/>
      <c r="K1483" s="76"/>
      <c r="L1483" s="76"/>
      <c r="M1483" s="76"/>
      <c r="N1483" s="76"/>
      <c r="O1483" s="76"/>
      <c r="P1483" s="76"/>
      <c r="Q1483" s="76"/>
      <c r="R1483" s="76"/>
      <c r="S1483" s="76"/>
      <c r="T1483" s="76"/>
      <c r="U1483" s="76"/>
      <c r="V1483" s="76"/>
      <c r="W1483" s="76"/>
      <c r="X1483" s="76"/>
      <c r="Y1483" s="76"/>
      <c r="Z1483" s="76"/>
      <c r="AA1483" s="76"/>
      <c r="AB1483" s="76"/>
      <c r="AC1483" s="76"/>
      <c r="AD1483" s="76"/>
      <c r="AE1483" s="76"/>
      <c r="AF1483" s="76"/>
      <c r="AG1483" s="76"/>
      <c r="AH1483" s="76"/>
      <c r="AI1483" s="76"/>
      <c r="AJ1483" s="76"/>
    </row>
    <row r="1484" spans="1:36" x14ac:dyDescent="0.25">
      <c r="A1484" s="76"/>
      <c r="B1484" s="76"/>
      <c r="C1484" s="76"/>
      <c r="D1484" s="76"/>
      <c r="E1484" s="76"/>
      <c r="F1484" s="76"/>
      <c r="G1484" s="76"/>
      <c r="H1484" s="76"/>
      <c r="I1484" s="76"/>
      <c r="J1484" s="76"/>
      <c r="K1484" s="76"/>
      <c r="L1484" s="76"/>
      <c r="M1484" s="76"/>
      <c r="N1484" s="76"/>
      <c r="O1484" s="76"/>
      <c r="P1484" s="76"/>
      <c r="Q1484" s="76"/>
      <c r="R1484" s="76"/>
      <c r="S1484" s="76"/>
      <c r="T1484" s="76"/>
      <c r="U1484" s="76"/>
      <c r="V1484" s="76"/>
      <c r="W1484" s="76"/>
      <c r="X1484" s="76"/>
      <c r="Y1484" s="76"/>
      <c r="Z1484" s="76"/>
      <c r="AA1484" s="76"/>
      <c r="AB1484" s="76"/>
      <c r="AC1484" s="76"/>
      <c r="AD1484" s="76"/>
      <c r="AE1484" s="76"/>
      <c r="AF1484" s="76"/>
      <c r="AG1484" s="76"/>
      <c r="AH1484" s="76"/>
      <c r="AI1484" s="76"/>
      <c r="AJ1484" s="76"/>
    </row>
    <row r="1485" spans="1:36" x14ac:dyDescent="0.25">
      <c r="A1485" s="76"/>
      <c r="B1485" s="76"/>
      <c r="C1485" s="76"/>
      <c r="D1485" s="76"/>
      <c r="E1485" s="76"/>
      <c r="F1485" s="76"/>
      <c r="G1485" s="76"/>
      <c r="H1485" s="76"/>
      <c r="I1485" s="76"/>
      <c r="J1485" s="76"/>
      <c r="K1485" s="76"/>
      <c r="L1485" s="76"/>
      <c r="M1485" s="76"/>
      <c r="N1485" s="76"/>
      <c r="O1485" s="76"/>
      <c r="P1485" s="76"/>
      <c r="Q1485" s="76"/>
      <c r="R1485" s="76"/>
      <c r="S1485" s="76"/>
      <c r="T1485" s="76"/>
      <c r="U1485" s="76"/>
      <c r="V1485" s="76"/>
      <c r="W1485" s="76"/>
      <c r="X1485" s="76"/>
      <c r="Y1485" s="76"/>
      <c r="Z1485" s="76"/>
      <c r="AA1485" s="76"/>
      <c r="AB1485" s="76"/>
      <c r="AC1485" s="76"/>
      <c r="AD1485" s="76"/>
      <c r="AE1485" s="76"/>
      <c r="AF1485" s="76"/>
      <c r="AG1485" s="76"/>
      <c r="AH1485" s="76"/>
      <c r="AI1485" s="76"/>
      <c r="AJ1485" s="76"/>
    </row>
    <row r="1486" spans="1:36" x14ac:dyDescent="0.25">
      <c r="A1486" s="76"/>
      <c r="B1486" s="76"/>
      <c r="C1486" s="76"/>
      <c r="D1486" s="76"/>
      <c r="E1486" s="76"/>
      <c r="F1486" s="76"/>
      <c r="G1486" s="76"/>
      <c r="H1486" s="76"/>
      <c r="I1486" s="76"/>
      <c r="J1486" s="76"/>
      <c r="K1486" s="76"/>
      <c r="L1486" s="76"/>
      <c r="M1486" s="76"/>
      <c r="N1486" s="76"/>
      <c r="O1486" s="76"/>
      <c r="P1486" s="76"/>
      <c r="Q1486" s="76"/>
      <c r="R1486" s="76"/>
      <c r="S1486" s="76"/>
      <c r="T1486" s="76"/>
      <c r="U1486" s="76"/>
      <c r="V1486" s="76"/>
      <c r="W1486" s="76"/>
      <c r="X1486" s="76"/>
      <c r="Y1486" s="76"/>
      <c r="Z1486" s="76"/>
      <c r="AA1486" s="76"/>
      <c r="AB1486" s="76"/>
      <c r="AC1486" s="76"/>
      <c r="AD1486" s="76"/>
      <c r="AE1486" s="76"/>
      <c r="AF1486" s="76"/>
      <c r="AG1486" s="76"/>
      <c r="AH1486" s="76"/>
      <c r="AI1486" s="76"/>
      <c r="AJ1486" s="76"/>
    </row>
    <row r="1487" spans="1:36" x14ac:dyDescent="0.25">
      <c r="A1487" s="76"/>
      <c r="B1487" s="76"/>
      <c r="C1487" s="76"/>
      <c r="D1487" s="76"/>
      <c r="E1487" s="76"/>
      <c r="F1487" s="76"/>
      <c r="G1487" s="76"/>
      <c r="H1487" s="76"/>
      <c r="I1487" s="76"/>
      <c r="J1487" s="76"/>
      <c r="K1487" s="76"/>
      <c r="L1487" s="76"/>
      <c r="M1487" s="76"/>
      <c r="N1487" s="76"/>
      <c r="O1487" s="76"/>
      <c r="P1487" s="76"/>
      <c r="Q1487" s="76"/>
      <c r="R1487" s="76"/>
      <c r="S1487" s="76"/>
      <c r="T1487" s="76"/>
      <c r="U1487" s="76"/>
      <c r="V1487" s="76"/>
      <c r="W1487" s="76"/>
      <c r="X1487" s="76"/>
      <c r="Y1487" s="76"/>
      <c r="Z1487" s="76"/>
      <c r="AA1487" s="76"/>
      <c r="AB1487" s="76"/>
      <c r="AC1487" s="76"/>
      <c r="AD1487" s="76"/>
      <c r="AE1487" s="76"/>
      <c r="AF1487" s="76"/>
      <c r="AG1487" s="76"/>
      <c r="AH1487" s="76"/>
      <c r="AI1487" s="76"/>
      <c r="AJ1487" s="76"/>
    </row>
    <row r="1488" spans="1:36" x14ac:dyDescent="0.25">
      <c r="A1488" s="76"/>
      <c r="B1488" s="76"/>
      <c r="C1488" s="76"/>
      <c r="D1488" s="76"/>
      <c r="E1488" s="76"/>
      <c r="F1488" s="76"/>
      <c r="G1488" s="76"/>
      <c r="H1488" s="76"/>
      <c r="I1488" s="76"/>
      <c r="J1488" s="76"/>
      <c r="K1488" s="76"/>
      <c r="L1488" s="76"/>
      <c r="M1488" s="76"/>
      <c r="N1488" s="76"/>
      <c r="O1488" s="76"/>
      <c r="P1488" s="76"/>
      <c r="Q1488" s="76"/>
      <c r="R1488" s="76"/>
      <c r="S1488" s="76"/>
      <c r="T1488" s="76"/>
      <c r="U1488" s="76"/>
      <c r="V1488" s="76"/>
      <c r="W1488" s="76"/>
      <c r="X1488" s="76"/>
      <c r="Y1488" s="76"/>
      <c r="Z1488" s="76"/>
      <c r="AA1488" s="76"/>
      <c r="AB1488" s="76"/>
      <c r="AC1488" s="76"/>
      <c r="AD1488" s="76"/>
      <c r="AE1488" s="76"/>
      <c r="AF1488" s="76"/>
      <c r="AG1488" s="76"/>
      <c r="AH1488" s="76"/>
      <c r="AI1488" s="76"/>
      <c r="AJ1488" s="76"/>
    </row>
    <row r="1489" spans="1:36" x14ac:dyDescent="0.25">
      <c r="A1489" s="76"/>
      <c r="B1489" s="76"/>
      <c r="C1489" s="76"/>
      <c r="D1489" s="76"/>
      <c r="E1489" s="76"/>
      <c r="F1489" s="76"/>
      <c r="G1489" s="76"/>
      <c r="H1489" s="76"/>
      <c r="I1489" s="76"/>
      <c r="J1489" s="76"/>
      <c r="K1489" s="76"/>
      <c r="L1489" s="76"/>
      <c r="M1489" s="76"/>
      <c r="N1489" s="76"/>
      <c r="O1489" s="76"/>
      <c r="P1489" s="76"/>
      <c r="Q1489" s="76"/>
      <c r="R1489" s="76"/>
      <c r="S1489" s="76"/>
      <c r="T1489" s="76"/>
      <c r="U1489" s="76"/>
      <c r="V1489" s="76"/>
      <c r="W1489" s="76"/>
      <c r="X1489" s="76"/>
      <c r="Y1489" s="76"/>
      <c r="Z1489" s="76"/>
      <c r="AA1489" s="76"/>
      <c r="AB1489" s="76"/>
      <c r="AC1489" s="76"/>
      <c r="AD1489" s="76"/>
      <c r="AE1489" s="76"/>
      <c r="AF1489" s="76"/>
      <c r="AG1489" s="76"/>
      <c r="AH1489" s="76"/>
      <c r="AI1489" s="76"/>
      <c r="AJ1489" s="76"/>
    </row>
    <row r="1490" spans="1:36" x14ac:dyDescent="0.25">
      <c r="A1490" s="76"/>
      <c r="B1490" s="76"/>
      <c r="C1490" s="76"/>
      <c r="D1490" s="76"/>
      <c r="E1490" s="76"/>
      <c r="F1490" s="76"/>
      <c r="G1490" s="76"/>
      <c r="H1490" s="76"/>
      <c r="I1490" s="76"/>
      <c r="J1490" s="76"/>
      <c r="K1490" s="76"/>
      <c r="L1490" s="76"/>
      <c r="M1490" s="76"/>
      <c r="N1490" s="76"/>
      <c r="O1490" s="76"/>
      <c r="P1490" s="76"/>
      <c r="Q1490" s="76"/>
      <c r="R1490" s="76"/>
      <c r="S1490" s="76"/>
      <c r="T1490" s="76"/>
      <c r="U1490" s="76"/>
      <c r="V1490" s="76"/>
      <c r="W1490" s="76"/>
      <c r="X1490" s="76"/>
      <c r="Y1490" s="76"/>
      <c r="Z1490" s="76"/>
      <c r="AA1490" s="76"/>
      <c r="AB1490" s="76"/>
      <c r="AC1490" s="76"/>
      <c r="AD1490" s="76"/>
      <c r="AE1490" s="76"/>
      <c r="AF1490" s="76"/>
      <c r="AG1490" s="76"/>
      <c r="AH1490" s="76"/>
      <c r="AI1490" s="76"/>
      <c r="AJ1490" s="76"/>
    </row>
    <row r="1491" spans="1:36" x14ac:dyDescent="0.25">
      <c r="A1491" s="76"/>
      <c r="B1491" s="76"/>
      <c r="C1491" s="76"/>
      <c r="D1491" s="76"/>
      <c r="E1491" s="76"/>
      <c r="F1491" s="76"/>
      <c r="G1491" s="76"/>
      <c r="H1491" s="76"/>
      <c r="I1491" s="76"/>
      <c r="J1491" s="76"/>
      <c r="K1491" s="76"/>
      <c r="L1491" s="76"/>
      <c r="M1491" s="76"/>
      <c r="N1491" s="76"/>
      <c r="O1491" s="76"/>
      <c r="P1491" s="76"/>
      <c r="Q1491" s="76"/>
      <c r="R1491" s="76"/>
      <c r="S1491" s="76"/>
      <c r="T1491" s="76"/>
      <c r="U1491" s="76"/>
      <c r="V1491" s="76"/>
      <c r="W1491" s="76"/>
      <c r="X1491" s="76"/>
      <c r="Y1491" s="76"/>
      <c r="Z1491" s="76"/>
      <c r="AA1491" s="76"/>
      <c r="AB1491" s="76"/>
      <c r="AC1491" s="76"/>
      <c r="AD1491" s="76"/>
      <c r="AE1491" s="76"/>
      <c r="AF1491" s="76"/>
      <c r="AG1491" s="76"/>
      <c r="AH1491" s="76"/>
      <c r="AI1491" s="76"/>
      <c r="AJ1491" s="76"/>
    </row>
    <row r="1492" spans="1:36" x14ac:dyDescent="0.25">
      <c r="A1492" s="76"/>
      <c r="B1492" s="76"/>
      <c r="C1492" s="76"/>
      <c r="D1492" s="76"/>
      <c r="E1492" s="76"/>
      <c r="F1492" s="76"/>
      <c r="G1492" s="76"/>
      <c r="H1492" s="76"/>
      <c r="I1492" s="76"/>
      <c r="J1492" s="76"/>
      <c r="K1492" s="76"/>
      <c r="L1492" s="76"/>
      <c r="M1492" s="76"/>
      <c r="N1492" s="76"/>
      <c r="O1492" s="76"/>
      <c r="P1492" s="76"/>
      <c r="Q1492" s="76"/>
      <c r="R1492" s="76"/>
      <c r="S1492" s="76"/>
      <c r="T1492" s="76"/>
      <c r="U1492" s="76"/>
      <c r="V1492" s="76"/>
      <c r="W1492" s="76"/>
      <c r="X1492" s="76"/>
      <c r="Y1492" s="76"/>
      <c r="Z1492" s="76"/>
      <c r="AA1492" s="76"/>
      <c r="AB1492" s="76"/>
      <c r="AC1492" s="76"/>
      <c r="AD1492" s="76"/>
      <c r="AE1492" s="76"/>
      <c r="AF1492" s="76"/>
      <c r="AG1492" s="76"/>
      <c r="AH1492" s="76"/>
      <c r="AI1492" s="76"/>
      <c r="AJ1492" s="76"/>
    </row>
    <row r="1493" spans="1:36" x14ac:dyDescent="0.25">
      <c r="A1493" s="76"/>
      <c r="B1493" s="76"/>
      <c r="C1493" s="76"/>
      <c r="D1493" s="76"/>
      <c r="E1493" s="76"/>
      <c r="F1493" s="76"/>
      <c r="G1493" s="76"/>
      <c r="H1493" s="76"/>
      <c r="I1493" s="76"/>
      <c r="J1493" s="76"/>
      <c r="K1493" s="76"/>
      <c r="L1493" s="76"/>
      <c r="M1493" s="76"/>
      <c r="N1493" s="76"/>
      <c r="O1493" s="76"/>
      <c r="P1493" s="76"/>
      <c r="Q1493" s="76"/>
      <c r="R1493" s="76"/>
      <c r="S1493" s="76"/>
      <c r="T1493" s="76"/>
      <c r="U1493" s="76"/>
      <c r="V1493" s="76"/>
      <c r="W1493" s="76"/>
      <c r="X1493" s="76"/>
      <c r="Y1493" s="76"/>
      <c r="Z1493" s="76"/>
      <c r="AA1493" s="76"/>
      <c r="AB1493" s="76"/>
      <c r="AC1493" s="76"/>
      <c r="AD1493" s="76"/>
      <c r="AE1493" s="76"/>
      <c r="AF1493" s="76"/>
      <c r="AG1493" s="76"/>
      <c r="AH1493" s="76"/>
      <c r="AI1493" s="76"/>
      <c r="AJ1493" s="76"/>
    </row>
    <row r="1494" spans="1:36" x14ac:dyDescent="0.25">
      <c r="A1494" s="76"/>
      <c r="B1494" s="76"/>
      <c r="C1494" s="76"/>
      <c r="D1494" s="76"/>
      <c r="E1494" s="76"/>
      <c r="F1494" s="76"/>
      <c r="G1494" s="76"/>
      <c r="H1494" s="76"/>
      <c r="I1494" s="76"/>
      <c r="J1494" s="76"/>
      <c r="K1494" s="76"/>
      <c r="L1494" s="76"/>
      <c r="M1494" s="76"/>
      <c r="N1494" s="76"/>
      <c r="O1494" s="76"/>
      <c r="P1494" s="76"/>
      <c r="Q1494" s="76"/>
      <c r="R1494" s="76"/>
      <c r="S1494" s="76"/>
      <c r="T1494" s="76"/>
      <c r="U1494" s="76"/>
      <c r="V1494" s="76"/>
      <c r="W1494" s="76"/>
      <c r="X1494" s="76"/>
      <c r="Y1494" s="76"/>
      <c r="Z1494" s="76"/>
      <c r="AA1494" s="76"/>
      <c r="AB1494" s="76"/>
      <c r="AC1494" s="76"/>
      <c r="AD1494" s="76"/>
      <c r="AE1494" s="76"/>
      <c r="AF1494" s="76"/>
      <c r="AG1494" s="76"/>
      <c r="AH1494" s="76"/>
      <c r="AI1494" s="76"/>
      <c r="AJ1494" s="76"/>
    </row>
    <row r="1495" spans="1:36" x14ac:dyDescent="0.25">
      <c r="A1495" s="76"/>
      <c r="B1495" s="76"/>
      <c r="C1495" s="76"/>
      <c r="D1495" s="76"/>
      <c r="E1495" s="76"/>
      <c r="F1495" s="76"/>
      <c r="G1495" s="76"/>
      <c r="H1495" s="76"/>
      <c r="I1495" s="76"/>
      <c r="J1495" s="76"/>
      <c r="K1495" s="76"/>
      <c r="L1495" s="76"/>
      <c r="M1495" s="76"/>
      <c r="N1495" s="76"/>
      <c r="O1495" s="76"/>
      <c r="P1495" s="76"/>
      <c r="Q1495" s="76"/>
      <c r="R1495" s="76"/>
      <c r="S1495" s="76"/>
      <c r="T1495" s="76"/>
      <c r="U1495" s="76"/>
      <c r="V1495" s="76"/>
      <c r="W1495" s="76"/>
      <c r="X1495" s="76"/>
      <c r="Y1495" s="76"/>
      <c r="Z1495" s="76"/>
      <c r="AA1495" s="76"/>
      <c r="AB1495" s="76"/>
      <c r="AC1495" s="76"/>
      <c r="AD1495" s="76"/>
      <c r="AE1495" s="76"/>
      <c r="AF1495" s="76"/>
      <c r="AG1495" s="76"/>
      <c r="AH1495" s="76"/>
      <c r="AI1495" s="76"/>
      <c r="AJ1495" s="76"/>
    </row>
    <row r="1496" spans="1:36" x14ac:dyDescent="0.25">
      <c r="A1496" s="76"/>
      <c r="B1496" s="76"/>
      <c r="C1496" s="76"/>
      <c r="D1496" s="76"/>
      <c r="E1496" s="76"/>
      <c r="F1496" s="76"/>
      <c r="G1496" s="76"/>
      <c r="H1496" s="76"/>
      <c r="I1496" s="76"/>
      <c r="J1496" s="76"/>
      <c r="K1496" s="76"/>
      <c r="L1496" s="76"/>
      <c r="M1496" s="76"/>
      <c r="N1496" s="76"/>
      <c r="O1496" s="76"/>
      <c r="P1496" s="76"/>
      <c r="Q1496" s="76"/>
      <c r="R1496" s="76"/>
      <c r="S1496" s="76"/>
      <c r="T1496" s="76"/>
      <c r="U1496" s="76"/>
      <c r="V1496" s="76"/>
      <c r="W1496" s="76"/>
      <c r="X1496" s="76"/>
      <c r="Y1496" s="76"/>
      <c r="Z1496" s="76"/>
      <c r="AA1496" s="76"/>
      <c r="AB1496" s="76"/>
      <c r="AC1496" s="76"/>
      <c r="AD1496" s="76"/>
      <c r="AE1496" s="76"/>
      <c r="AF1496" s="76"/>
      <c r="AG1496" s="76"/>
      <c r="AH1496" s="76"/>
      <c r="AI1496" s="76"/>
      <c r="AJ1496" s="76"/>
    </row>
    <row r="1497" spans="1:36" x14ac:dyDescent="0.25">
      <c r="A1497" s="76"/>
      <c r="B1497" s="76"/>
      <c r="C1497" s="76"/>
      <c r="D1497" s="76"/>
      <c r="E1497" s="76"/>
      <c r="F1497" s="76"/>
      <c r="G1497" s="76"/>
      <c r="H1497" s="76"/>
      <c r="I1497" s="76"/>
      <c r="J1497" s="76"/>
      <c r="K1497" s="76"/>
      <c r="L1497" s="76"/>
      <c r="M1497" s="76"/>
      <c r="N1497" s="76"/>
      <c r="O1497" s="76"/>
      <c r="P1497" s="76"/>
      <c r="Q1497" s="76"/>
      <c r="R1497" s="76"/>
      <c r="S1497" s="76"/>
      <c r="T1497" s="76"/>
      <c r="U1497" s="76"/>
      <c r="V1497" s="76"/>
      <c r="W1497" s="76"/>
      <c r="X1497" s="76"/>
      <c r="Y1497" s="76"/>
      <c r="Z1497" s="76"/>
      <c r="AA1497" s="76"/>
      <c r="AB1497" s="76"/>
      <c r="AC1497" s="76"/>
      <c r="AD1497" s="76"/>
      <c r="AE1497" s="76"/>
      <c r="AF1497" s="76"/>
      <c r="AG1497" s="76"/>
      <c r="AH1497" s="76"/>
      <c r="AI1497" s="76"/>
      <c r="AJ1497" s="76"/>
    </row>
    <row r="1498" spans="1:36" x14ac:dyDescent="0.25">
      <c r="A1498" s="76"/>
      <c r="B1498" s="76"/>
      <c r="C1498" s="76"/>
      <c r="D1498" s="76"/>
      <c r="E1498" s="76"/>
      <c r="F1498" s="76"/>
      <c r="G1498" s="76"/>
      <c r="H1498" s="76"/>
      <c r="I1498" s="76"/>
      <c r="J1498" s="76"/>
      <c r="K1498" s="76"/>
      <c r="L1498" s="76"/>
      <c r="M1498" s="76"/>
      <c r="N1498" s="76"/>
      <c r="O1498" s="76"/>
      <c r="P1498" s="76"/>
      <c r="Q1498" s="76"/>
      <c r="R1498" s="76"/>
      <c r="S1498" s="76"/>
      <c r="T1498" s="76"/>
      <c r="U1498" s="76"/>
      <c r="V1498" s="76"/>
      <c r="W1498" s="76"/>
      <c r="X1498" s="76"/>
      <c r="Y1498" s="76"/>
      <c r="Z1498" s="76"/>
      <c r="AA1498" s="76"/>
      <c r="AB1498" s="76"/>
      <c r="AC1498" s="76"/>
      <c r="AD1498" s="76"/>
      <c r="AE1498" s="76"/>
      <c r="AF1498" s="76"/>
      <c r="AG1498" s="76"/>
      <c r="AH1498" s="76"/>
      <c r="AI1498" s="76"/>
      <c r="AJ1498" s="76"/>
    </row>
    <row r="1499" spans="1:36" x14ac:dyDescent="0.25">
      <c r="A1499" s="76"/>
      <c r="B1499" s="76"/>
      <c r="C1499" s="76"/>
      <c r="D1499" s="76"/>
      <c r="E1499" s="76"/>
      <c r="F1499" s="76"/>
      <c r="G1499" s="76"/>
      <c r="H1499" s="76"/>
      <c r="I1499" s="76"/>
      <c r="J1499" s="76"/>
      <c r="K1499" s="76"/>
      <c r="L1499" s="76"/>
      <c r="M1499" s="76"/>
      <c r="N1499" s="76"/>
      <c r="O1499" s="76"/>
      <c r="P1499" s="76"/>
      <c r="Q1499" s="76"/>
      <c r="R1499" s="76"/>
      <c r="S1499" s="76"/>
      <c r="T1499" s="76"/>
      <c r="U1499" s="76"/>
      <c r="V1499" s="76"/>
      <c r="W1499" s="76"/>
      <c r="X1499" s="76"/>
      <c r="Y1499" s="76"/>
      <c r="Z1499" s="76"/>
      <c r="AA1499" s="76"/>
      <c r="AB1499" s="76"/>
      <c r="AC1499" s="76"/>
      <c r="AD1499" s="76"/>
      <c r="AE1499" s="76"/>
      <c r="AF1499" s="76"/>
      <c r="AG1499" s="76"/>
      <c r="AH1499" s="76"/>
      <c r="AI1499" s="76"/>
      <c r="AJ1499" s="76"/>
    </row>
    <row r="1500" spans="1:36" x14ac:dyDescent="0.25">
      <c r="A1500" s="76"/>
      <c r="B1500" s="76"/>
      <c r="C1500" s="76"/>
      <c r="D1500" s="76"/>
      <c r="E1500" s="76"/>
      <c r="F1500" s="76"/>
      <c r="G1500" s="76"/>
      <c r="H1500" s="76"/>
      <c r="I1500" s="76"/>
      <c r="J1500" s="76"/>
      <c r="K1500" s="76"/>
      <c r="L1500" s="76"/>
      <c r="M1500" s="76"/>
      <c r="N1500" s="76"/>
      <c r="O1500" s="76"/>
      <c r="P1500" s="76"/>
      <c r="Q1500" s="76"/>
      <c r="R1500" s="76"/>
      <c r="S1500" s="76"/>
      <c r="T1500" s="76"/>
      <c r="U1500" s="76"/>
      <c r="V1500" s="76"/>
      <c r="W1500" s="76"/>
      <c r="X1500" s="76"/>
      <c r="Y1500" s="76"/>
      <c r="Z1500" s="76"/>
      <c r="AA1500" s="76"/>
      <c r="AB1500" s="76"/>
      <c r="AC1500" s="76"/>
      <c r="AD1500" s="76"/>
      <c r="AE1500" s="76"/>
      <c r="AF1500" s="76"/>
      <c r="AG1500" s="76"/>
      <c r="AH1500" s="76"/>
      <c r="AI1500" s="76"/>
      <c r="AJ1500" s="76"/>
    </row>
    <row r="1501" spans="1:36" x14ac:dyDescent="0.25">
      <c r="A1501" s="76"/>
      <c r="B1501" s="76"/>
      <c r="C1501" s="76"/>
      <c r="D1501" s="76"/>
      <c r="E1501" s="76"/>
      <c r="F1501" s="76"/>
      <c r="G1501" s="76"/>
      <c r="H1501" s="76"/>
      <c r="I1501" s="76"/>
      <c r="J1501" s="76"/>
      <c r="K1501" s="76"/>
      <c r="L1501" s="76"/>
      <c r="M1501" s="76"/>
      <c r="N1501" s="76"/>
      <c r="O1501" s="76"/>
      <c r="P1501" s="76"/>
      <c r="Q1501" s="76"/>
      <c r="R1501" s="76"/>
      <c r="S1501" s="76"/>
      <c r="T1501" s="76"/>
      <c r="U1501" s="76"/>
      <c r="V1501" s="76"/>
      <c r="W1501" s="76"/>
      <c r="X1501" s="76"/>
      <c r="Y1501" s="76"/>
      <c r="Z1501" s="76"/>
      <c r="AA1501" s="76"/>
      <c r="AB1501" s="76"/>
      <c r="AC1501" s="76"/>
      <c r="AD1501" s="76"/>
      <c r="AE1501" s="76"/>
      <c r="AF1501" s="76"/>
      <c r="AG1501" s="76"/>
      <c r="AH1501" s="76"/>
      <c r="AI1501" s="76"/>
      <c r="AJ1501" s="76"/>
    </row>
    <row r="1502" spans="1:36" x14ac:dyDescent="0.25">
      <c r="A1502" s="76"/>
      <c r="B1502" s="76"/>
      <c r="C1502" s="76"/>
      <c r="D1502" s="76"/>
      <c r="E1502" s="76"/>
      <c r="F1502" s="76"/>
      <c r="G1502" s="76"/>
      <c r="H1502" s="76"/>
      <c r="I1502" s="76"/>
      <c r="J1502" s="76"/>
      <c r="K1502" s="76"/>
      <c r="L1502" s="76"/>
      <c r="M1502" s="76"/>
      <c r="N1502" s="76"/>
      <c r="O1502" s="76"/>
      <c r="P1502" s="76"/>
      <c r="Q1502" s="76"/>
      <c r="R1502" s="76"/>
      <c r="S1502" s="76"/>
      <c r="T1502" s="76"/>
      <c r="U1502" s="76"/>
      <c r="V1502" s="76"/>
      <c r="W1502" s="76"/>
      <c r="X1502" s="76"/>
      <c r="Y1502" s="76"/>
      <c r="Z1502" s="76"/>
      <c r="AA1502" s="76"/>
      <c r="AB1502" s="76"/>
      <c r="AC1502" s="76"/>
      <c r="AD1502" s="76"/>
      <c r="AE1502" s="76"/>
      <c r="AF1502" s="76"/>
      <c r="AG1502" s="76"/>
      <c r="AH1502" s="76"/>
      <c r="AI1502" s="76"/>
      <c r="AJ1502" s="76"/>
    </row>
    <row r="1503" spans="1:36" x14ac:dyDescent="0.25">
      <c r="A1503" s="76"/>
      <c r="B1503" s="76"/>
      <c r="C1503" s="76"/>
      <c r="D1503" s="76"/>
      <c r="E1503" s="76"/>
      <c r="F1503" s="76"/>
      <c r="G1503" s="76"/>
      <c r="H1503" s="76"/>
      <c r="I1503" s="76"/>
      <c r="J1503" s="76"/>
      <c r="K1503" s="76"/>
      <c r="L1503" s="76"/>
      <c r="M1503" s="76"/>
      <c r="N1503" s="76"/>
      <c r="O1503" s="76"/>
      <c r="P1503" s="76"/>
      <c r="Q1503" s="76"/>
      <c r="R1503" s="76"/>
      <c r="S1503" s="76"/>
      <c r="T1503" s="76"/>
      <c r="U1503" s="76"/>
      <c r="V1503" s="76"/>
      <c r="W1503" s="76"/>
      <c r="X1503" s="76"/>
      <c r="Y1503" s="76"/>
      <c r="Z1503" s="76"/>
      <c r="AA1503" s="76"/>
      <c r="AB1503" s="76"/>
      <c r="AC1503" s="76"/>
      <c r="AD1503" s="76"/>
      <c r="AE1503" s="76"/>
      <c r="AF1503" s="76"/>
      <c r="AG1503" s="76"/>
      <c r="AH1503" s="76"/>
      <c r="AI1503" s="76"/>
      <c r="AJ1503" s="76"/>
    </row>
    <row r="1504" spans="1:36" x14ac:dyDescent="0.25">
      <c r="A1504" s="76"/>
      <c r="B1504" s="76"/>
      <c r="C1504" s="76"/>
      <c r="D1504" s="76"/>
      <c r="E1504" s="76"/>
      <c r="F1504" s="76"/>
      <c r="G1504" s="76"/>
      <c r="H1504" s="76"/>
      <c r="I1504" s="76"/>
      <c r="J1504" s="76"/>
      <c r="K1504" s="76"/>
      <c r="L1504" s="76"/>
      <c r="M1504" s="76"/>
      <c r="N1504" s="76"/>
      <c r="O1504" s="76"/>
      <c r="P1504" s="76"/>
      <c r="Q1504" s="76"/>
      <c r="R1504" s="76"/>
      <c r="S1504" s="76"/>
      <c r="T1504" s="76"/>
      <c r="U1504" s="76"/>
      <c r="V1504" s="76"/>
      <c r="W1504" s="76"/>
      <c r="X1504" s="76"/>
      <c r="Y1504" s="76"/>
      <c r="Z1504" s="76"/>
      <c r="AA1504" s="76"/>
      <c r="AB1504" s="76"/>
      <c r="AC1504" s="76"/>
      <c r="AD1504" s="76"/>
      <c r="AE1504" s="76"/>
      <c r="AF1504" s="76"/>
      <c r="AG1504" s="76"/>
      <c r="AH1504" s="76"/>
      <c r="AI1504" s="76"/>
      <c r="AJ1504" s="76"/>
    </row>
    <row r="1505" spans="1:36" x14ac:dyDescent="0.25">
      <c r="A1505" s="76"/>
      <c r="B1505" s="76"/>
      <c r="C1505" s="76"/>
      <c r="D1505" s="76"/>
      <c r="E1505" s="76"/>
      <c r="F1505" s="76"/>
      <c r="G1505" s="76"/>
      <c r="H1505" s="76"/>
      <c r="I1505" s="76"/>
      <c r="J1505" s="76"/>
      <c r="K1505" s="76"/>
      <c r="L1505" s="76"/>
      <c r="M1505" s="76"/>
      <c r="N1505" s="76"/>
      <c r="O1505" s="76"/>
      <c r="P1505" s="76"/>
      <c r="Q1505" s="76"/>
      <c r="R1505" s="76"/>
      <c r="S1505" s="76"/>
      <c r="T1505" s="76"/>
      <c r="U1505" s="76"/>
      <c r="V1505" s="76"/>
      <c r="W1505" s="76"/>
      <c r="X1505" s="76"/>
      <c r="Y1505" s="76"/>
      <c r="Z1505" s="76"/>
      <c r="AA1505" s="76"/>
      <c r="AB1505" s="76"/>
      <c r="AC1505" s="76"/>
      <c r="AD1505" s="76"/>
      <c r="AE1505" s="76"/>
      <c r="AF1505" s="76"/>
      <c r="AG1505" s="76"/>
      <c r="AH1505" s="76"/>
      <c r="AI1505" s="76"/>
      <c r="AJ1505" s="76"/>
    </row>
    <row r="1506" spans="1:36" x14ac:dyDescent="0.25">
      <c r="A1506" s="76"/>
      <c r="B1506" s="76"/>
      <c r="C1506" s="76"/>
      <c r="D1506" s="76"/>
      <c r="E1506" s="76"/>
      <c r="F1506" s="76"/>
      <c r="G1506" s="76"/>
      <c r="H1506" s="76"/>
      <c r="I1506" s="76"/>
      <c r="J1506" s="76"/>
      <c r="K1506" s="76"/>
      <c r="L1506" s="76"/>
      <c r="M1506" s="76"/>
      <c r="N1506" s="76"/>
      <c r="O1506" s="76"/>
      <c r="P1506" s="76"/>
      <c r="Q1506" s="76"/>
      <c r="R1506" s="76"/>
      <c r="S1506" s="76"/>
      <c r="T1506" s="76"/>
      <c r="U1506" s="76"/>
      <c r="V1506" s="76"/>
      <c r="W1506" s="76"/>
      <c r="X1506" s="76"/>
      <c r="Y1506" s="76"/>
      <c r="Z1506" s="76"/>
      <c r="AA1506" s="76"/>
      <c r="AB1506" s="76"/>
      <c r="AC1506" s="76"/>
      <c r="AD1506" s="76"/>
      <c r="AE1506" s="76"/>
      <c r="AF1506" s="76"/>
      <c r="AG1506" s="76"/>
      <c r="AH1506" s="76"/>
      <c r="AI1506" s="76"/>
      <c r="AJ1506" s="76"/>
    </row>
    <row r="1507" spans="1:36" x14ac:dyDescent="0.25">
      <c r="A1507" s="76"/>
      <c r="B1507" s="76"/>
      <c r="C1507" s="76"/>
      <c r="D1507" s="76"/>
      <c r="E1507" s="76"/>
      <c r="F1507" s="76"/>
      <c r="G1507" s="76"/>
      <c r="H1507" s="76"/>
      <c r="I1507" s="76"/>
      <c r="J1507" s="76"/>
      <c r="K1507" s="76"/>
      <c r="L1507" s="76"/>
      <c r="M1507" s="76"/>
      <c r="N1507" s="76"/>
      <c r="O1507" s="76"/>
      <c r="P1507" s="76"/>
      <c r="Q1507" s="76"/>
      <c r="R1507" s="76"/>
      <c r="S1507" s="76"/>
      <c r="T1507" s="76"/>
      <c r="U1507" s="76"/>
      <c r="V1507" s="76"/>
      <c r="W1507" s="76"/>
      <c r="X1507" s="76"/>
      <c r="Y1507" s="76"/>
      <c r="Z1507" s="76"/>
      <c r="AA1507" s="76"/>
      <c r="AB1507" s="76"/>
      <c r="AC1507" s="76"/>
      <c r="AD1507" s="76"/>
      <c r="AE1507" s="76"/>
      <c r="AF1507" s="76"/>
      <c r="AG1507" s="76"/>
      <c r="AH1507" s="76"/>
      <c r="AI1507" s="76"/>
      <c r="AJ1507" s="76"/>
    </row>
    <row r="1508" spans="1:36" x14ac:dyDescent="0.25">
      <c r="A1508" s="76"/>
      <c r="B1508" s="76"/>
      <c r="C1508" s="76"/>
      <c r="D1508" s="76"/>
      <c r="E1508" s="76"/>
      <c r="F1508" s="76"/>
      <c r="G1508" s="76"/>
      <c r="H1508" s="76"/>
      <c r="I1508" s="76"/>
      <c r="J1508" s="76"/>
      <c r="K1508" s="76"/>
      <c r="L1508" s="76"/>
      <c r="M1508" s="76"/>
      <c r="N1508" s="76"/>
      <c r="O1508" s="76"/>
      <c r="P1508" s="76"/>
      <c r="Q1508" s="76"/>
      <c r="R1508" s="76"/>
      <c r="S1508" s="76"/>
      <c r="T1508" s="76"/>
      <c r="U1508" s="76"/>
      <c r="V1508" s="76"/>
      <c r="W1508" s="76"/>
      <c r="X1508" s="76"/>
      <c r="Y1508" s="76"/>
      <c r="Z1508" s="76"/>
      <c r="AA1508" s="76"/>
      <c r="AB1508" s="76"/>
      <c r="AC1508" s="76"/>
      <c r="AD1508" s="76"/>
      <c r="AE1508" s="76"/>
      <c r="AF1508" s="76"/>
      <c r="AG1508" s="76"/>
      <c r="AH1508" s="76"/>
      <c r="AI1508" s="76"/>
      <c r="AJ1508" s="76"/>
    </row>
    <row r="1509" spans="1:36" x14ac:dyDescent="0.25">
      <c r="A1509" s="76"/>
      <c r="B1509" s="76"/>
      <c r="C1509" s="76"/>
      <c r="D1509" s="76"/>
      <c r="E1509" s="76"/>
      <c r="F1509" s="76"/>
      <c r="G1509" s="76"/>
      <c r="H1509" s="76"/>
      <c r="I1509" s="76"/>
      <c r="J1509" s="76"/>
      <c r="K1509" s="76"/>
      <c r="L1509" s="76"/>
      <c r="M1509" s="76"/>
      <c r="N1509" s="76"/>
      <c r="O1509" s="76"/>
      <c r="P1509" s="76"/>
      <c r="Q1509" s="76"/>
      <c r="R1509" s="76"/>
      <c r="S1509" s="76"/>
      <c r="T1509" s="76"/>
      <c r="U1509" s="76"/>
      <c r="V1509" s="76"/>
      <c r="W1509" s="76"/>
      <c r="X1509" s="76"/>
      <c r="Y1509" s="76"/>
      <c r="Z1509" s="76"/>
      <c r="AA1509" s="76"/>
      <c r="AB1509" s="76"/>
      <c r="AC1509" s="76"/>
      <c r="AD1509" s="76"/>
      <c r="AE1509" s="76"/>
      <c r="AF1509" s="76"/>
      <c r="AG1509" s="76"/>
      <c r="AH1509" s="76"/>
      <c r="AI1509" s="76"/>
      <c r="AJ1509" s="76"/>
    </row>
    <row r="1510" spans="1:36" x14ac:dyDescent="0.25">
      <c r="A1510" s="76"/>
      <c r="B1510" s="76"/>
      <c r="C1510" s="76"/>
      <c r="D1510" s="76"/>
      <c r="E1510" s="76"/>
      <c r="F1510" s="76"/>
      <c r="G1510" s="76"/>
      <c r="H1510" s="76"/>
      <c r="I1510" s="76"/>
      <c r="J1510" s="76"/>
      <c r="K1510" s="76"/>
      <c r="L1510" s="76"/>
      <c r="M1510" s="76"/>
      <c r="N1510" s="76"/>
      <c r="O1510" s="76"/>
      <c r="P1510" s="76"/>
      <c r="Q1510" s="76"/>
      <c r="R1510" s="76"/>
      <c r="S1510" s="76"/>
      <c r="T1510" s="76"/>
      <c r="U1510" s="76"/>
      <c r="V1510" s="76"/>
      <c r="W1510" s="76"/>
      <c r="X1510" s="76"/>
      <c r="Y1510" s="76"/>
      <c r="Z1510" s="76"/>
      <c r="AA1510" s="76"/>
      <c r="AB1510" s="76"/>
      <c r="AC1510" s="76"/>
      <c r="AD1510" s="76"/>
      <c r="AE1510" s="76"/>
      <c r="AF1510" s="76"/>
      <c r="AG1510" s="76"/>
      <c r="AH1510" s="76"/>
      <c r="AI1510" s="76"/>
      <c r="AJ1510" s="76"/>
    </row>
    <row r="1511" spans="1:36" x14ac:dyDescent="0.25">
      <c r="A1511" s="76"/>
      <c r="B1511" s="76"/>
      <c r="C1511" s="76"/>
      <c r="D1511" s="76"/>
      <c r="E1511" s="76"/>
      <c r="F1511" s="76"/>
      <c r="G1511" s="76"/>
      <c r="H1511" s="76"/>
      <c r="I1511" s="76"/>
      <c r="J1511" s="76"/>
      <c r="K1511" s="76"/>
      <c r="L1511" s="76"/>
      <c r="M1511" s="76"/>
      <c r="N1511" s="76"/>
      <c r="O1511" s="76"/>
      <c r="P1511" s="76"/>
      <c r="Q1511" s="76"/>
      <c r="R1511" s="76"/>
      <c r="S1511" s="76"/>
      <c r="T1511" s="76"/>
      <c r="U1511" s="76"/>
      <c r="V1511" s="76"/>
      <c r="W1511" s="76"/>
      <c r="X1511" s="76"/>
      <c r="Y1511" s="76"/>
      <c r="Z1511" s="76"/>
      <c r="AA1511" s="76"/>
      <c r="AB1511" s="76"/>
      <c r="AC1511" s="76"/>
      <c r="AD1511" s="76"/>
      <c r="AE1511" s="76"/>
      <c r="AF1511" s="76"/>
      <c r="AG1511" s="76"/>
      <c r="AH1511" s="76"/>
      <c r="AI1511" s="76"/>
      <c r="AJ1511" s="76"/>
    </row>
    <row r="1512" spans="1:36" x14ac:dyDescent="0.25">
      <c r="A1512" s="76"/>
      <c r="B1512" s="76"/>
      <c r="C1512" s="76"/>
      <c r="D1512" s="76"/>
      <c r="E1512" s="76"/>
      <c r="F1512" s="76"/>
      <c r="G1512" s="76"/>
      <c r="H1512" s="76"/>
      <c r="I1512" s="76"/>
      <c r="J1512" s="76"/>
      <c r="K1512" s="76"/>
      <c r="L1512" s="76"/>
      <c r="M1512" s="76"/>
      <c r="N1512" s="76"/>
      <c r="O1512" s="76"/>
      <c r="P1512" s="76"/>
      <c r="Q1512" s="76"/>
      <c r="R1512" s="76"/>
      <c r="S1512" s="76"/>
      <c r="T1512" s="76"/>
      <c r="U1512" s="76"/>
      <c r="V1512" s="76"/>
      <c r="W1512" s="76"/>
      <c r="X1512" s="76"/>
      <c r="Y1512" s="76"/>
      <c r="Z1512" s="76"/>
      <c r="AA1512" s="76"/>
      <c r="AB1512" s="76"/>
      <c r="AC1512" s="76"/>
      <c r="AD1512" s="76"/>
      <c r="AE1512" s="76"/>
      <c r="AF1512" s="76"/>
      <c r="AG1512" s="76"/>
      <c r="AH1512" s="76"/>
      <c r="AI1512" s="76"/>
      <c r="AJ1512" s="76"/>
    </row>
    <row r="1513" spans="1:36" x14ac:dyDescent="0.25">
      <c r="A1513" s="76"/>
      <c r="B1513" s="76"/>
      <c r="C1513" s="76"/>
      <c r="D1513" s="76"/>
      <c r="E1513" s="76"/>
      <c r="F1513" s="76"/>
      <c r="G1513" s="76"/>
      <c r="H1513" s="76"/>
      <c r="I1513" s="76"/>
      <c r="J1513" s="76"/>
      <c r="K1513" s="76"/>
      <c r="L1513" s="76"/>
      <c r="M1513" s="76"/>
      <c r="N1513" s="76"/>
      <c r="O1513" s="76"/>
      <c r="P1513" s="76"/>
      <c r="Q1513" s="76"/>
      <c r="R1513" s="76"/>
      <c r="S1513" s="76"/>
      <c r="T1513" s="76"/>
      <c r="U1513" s="76"/>
      <c r="V1513" s="76"/>
      <c r="W1513" s="76"/>
      <c r="X1513" s="76"/>
      <c r="Y1513" s="76"/>
      <c r="Z1513" s="76"/>
      <c r="AA1513" s="76"/>
      <c r="AB1513" s="76"/>
      <c r="AC1513" s="76"/>
      <c r="AD1513" s="76"/>
      <c r="AE1513" s="76"/>
      <c r="AF1513" s="76"/>
      <c r="AG1513" s="76"/>
      <c r="AH1513" s="76"/>
      <c r="AI1513" s="76"/>
      <c r="AJ1513" s="76"/>
    </row>
    <row r="1514" spans="1:36" x14ac:dyDescent="0.25">
      <c r="A1514" s="76"/>
      <c r="B1514" s="76"/>
      <c r="C1514" s="76"/>
      <c r="D1514" s="76"/>
      <c r="E1514" s="76"/>
      <c r="F1514" s="76"/>
      <c r="G1514" s="76"/>
      <c r="H1514" s="76"/>
      <c r="I1514" s="76"/>
      <c r="J1514" s="76"/>
      <c r="K1514" s="76"/>
      <c r="L1514" s="76"/>
      <c r="M1514" s="76"/>
      <c r="N1514" s="76"/>
      <c r="O1514" s="76"/>
      <c r="P1514" s="76"/>
      <c r="Q1514" s="76"/>
      <c r="R1514" s="76"/>
      <c r="S1514" s="76"/>
      <c r="T1514" s="76"/>
      <c r="U1514" s="76"/>
      <c r="V1514" s="76"/>
      <c r="W1514" s="76"/>
      <c r="X1514" s="76"/>
      <c r="Y1514" s="76"/>
      <c r="Z1514" s="76"/>
      <c r="AA1514" s="76"/>
      <c r="AB1514" s="76"/>
      <c r="AC1514" s="76"/>
      <c r="AD1514" s="76"/>
      <c r="AE1514" s="76"/>
      <c r="AF1514" s="76"/>
      <c r="AG1514" s="76"/>
      <c r="AH1514" s="76"/>
      <c r="AI1514" s="76"/>
      <c r="AJ1514" s="76"/>
    </row>
    <row r="1515" spans="1:36" x14ac:dyDescent="0.25">
      <c r="A1515" s="76"/>
      <c r="B1515" s="76"/>
      <c r="C1515" s="76"/>
      <c r="D1515" s="76"/>
      <c r="E1515" s="76"/>
      <c r="F1515" s="76"/>
      <c r="G1515" s="76"/>
      <c r="H1515" s="76"/>
      <c r="I1515" s="76"/>
      <c r="J1515" s="76"/>
      <c r="K1515" s="76"/>
      <c r="L1515" s="76"/>
      <c r="M1515" s="76"/>
      <c r="N1515" s="76"/>
      <c r="O1515" s="76"/>
      <c r="P1515" s="76"/>
      <c r="Q1515" s="76"/>
      <c r="R1515" s="76"/>
      <c r="S1515" s="76"/>
      <c r="T1515" s="76"/>
      <c r="U1515" s="76"/>
      <c r="V1515" s="76"/>
      <c r="W1515" s="76"/>
      <c r="X1515" s="76"/>
      <c r="Y1515" s="76"/>
      <c r="Z1515" s="76"/>
      <c r="AA1515" s="76"/>
      <c r="AB1515" s="76"/>
      <c r="AC1515" s="76"/>
      <c r="AD1515" s="76"/>
      <c r="AE1515" s="76"/>
      <c r="AF1515" s="76"/>
      <c r="AG1515" s="76"/>
      <c r="AH1515" s="76"/>
      <c r="AI1515" s="76"/>
      <c r="AJ1515" s="76"/>
    </row>
    <row r="1516" spans="1:36" x14ac:dyDescent="0.25">
      <c r="A1516" s="76"/>
      <c r="B1516" s="76"/>
      <c r="C1516" s="76"/>
      <c r="D1516" s="76"/>
      <c r="E1516" s="76"/>
      <c r="F1516" s="76"/>
      <c r="G1516" s="76"/>
      <c r="H1516" s="76"/>
      <c r="I1516" s="76"/>
      <c r="J1516" s="76"/>
      <c r="K1516" s="76"/>
      <c r="L1516" s="76"/>
      <c r="M1516" s="76"/>
      <c r="N1516" s="76"/>
      <c r="O1516" s="76"/>
      <c r="P1516" s="76"/>
      <c r="Q1516" s="76"/>
      <c r="R1516" s="76"/>
      <c r="S1516" s="76"/>
      <c r="T1516" s="76"/>
      <c r="U1516" s="76"/>
      <c r="V1516" s="76"/>
      <c r="W1516" s="76"/>
      <c r="X1516" s="76"/>
      <c r="Y1516" s="76"/>
      <c r="Z1516" s="76"/>
      <c r="AA1516" s="76"/>
      <c r="AB1516" s="76"/>
      <c r="AC1516" s="76"/>
      <c r="AD1516" s="76"/>
      <c r="AE1516" s="76"/>
      <c r="AF1516" s="76"/>
      <c r="AG1516" s="76"/>
      <c r="AH1516" s="76"/>
      <c r="AI1516" s="76"/>
      <c r="AJ1516" s="76"/>
    </row>
    <row r="1517" spans="1:36" x14ac:dyDescent="0.25">
      <c r="A1517" s="76"/>
      <c r="B1517" s="76"/>
      <c r="C1517" s="76"/>
      <c r="D1517" s="76"/>
      <c r="E1517" s="76"/>
      <c r="F1517" s="76"/>
      <c r="G1517" s="76"/>
      <c r="H1517" s="76"/>
      <c r="I1517" s="76"/>
      <c r="J1517" s="76"/>
      <c r="K1517" s="76"/>
      <c r="L1517" s="76"/>
      <c r="M1517" s="76"/>
      <c r="N1517" s="76"/>
      <c r="O1517" s="76"/>
      <c r="P1517" s="76"/>
      <c r="Q1517" s="76"/>
      <c r="R1517" s="76"/>
      <c r="S1517" s="76"/>
      <c r="T1517" s="76"/>
      <c r="U1517" s="76"/>
      <c r="V1517" s="76"/>
      <c r="W1517" s="76"/>
      <c r="X1517" s="76"/>
      <c r="Y1517" s="76"/>
      <c r="Z1517" s="76"/>
      <c r="AA1517" s="76"/>
      <c r="AB1517" s="76"/>
      <c r="AC1517" s="76"/>
      <c r="AD1517" s="76"/>
      <c r="AE1517" s="76"/>
      <c r="AF1517" s="76"/>
      <c r="AG1517" s="76"/>
      <c r="AH1517" s="76"/>
      <c r="AI1517" s="76"/>
      <c r="AJ1517" s="76"/>
    </row>
    <row r="1518" spans="1:36" x14ac:dyDescent="0.25">
      <c r="A1518" s="76"/>
      <c r="B1518" s="76"/>
      <c r="C1518" s="76"/>
      <c r="D1518" s="76"/>
      <c r="E1518" s="76"/>
      <c r="F1518" s="76"/>
      <c r="G1518" s="76"/>
      <c r="H1518" s="76"/>
      <c r="I1518" s="76"/>
      <c r="J1518" s="76"/>
      <c r="K1518" s="76"/>
      <c r="L1518" s="76"/>
      <c r="M1518" s="76"/>
      <c r="N1518" s="76"/>
      <c r="O1518" s="76"/>
      <c r="P1518" s="76"/>
      <c r="Q1518" s="76"/>
      <c r="R1518" s="76"/>
      <c r="S1518" s="76"/>
      <c r="T1518" s="76"/>
      <c r="U1518" s="76"/>
      <c r="V1518" s="76"/>
      <c r="W1518" s="76"/>
      <c r="X1518" s="76"/>
      <c r="Y1518" s="76"/>
      <c r="Z1518" s="76"/>
      <c r="AA1518" s="76"/>
      <c r="AB1518" s="76"/>
      <c r="AC1518" s="76"/>
      <c r="AD1518" s="76"/>
      <c r="AE1518" s="76"/>
      <c r="AF1518" s="76"/>
      <c r="AG1518" s="76"/>
      <c r="AH1518" s="76"/>
      <c r="AI1518" s="76"/>
      <c r="AJ1518" s="76"/>
    </row>
    <row r="1519" spans="1:36" x14ac:dyDescent="0.25">
      <c r="A1519" s="76"/>
      <c r="B1519" s="76"/>
      <c r="C1519" s="76"/>
      <c r="D1519" s="76"/>
      <c r="E1519" s="76"/>
      <c r="F1519" s="76"/>
      <c r="G1519" s="76"/>
      <c r="H1519" s="76"/>
      <c r="I1519" s="76"/>
      <c r="J1519" s="76"/>
      <c r="K1519" s="76"/>
      <c r="L1519" s="76"/>
      <c r="M1519" s="76"/>
      <c r="N1519" s="76"/>
      <c r="O1519" s="76"/>
      <c r="P1519" s="76"/>
      <c r="Q1519" s="76"/>
      <c r="R1519" s="76"/>
      <c r="S1519" s="76"/>
      <c r="T1519" s="76"/>
      <c r="U1519" s="76"/>
      <c r="V1519" s="76"/>
      <c r="W1519" s="76"/>
      <c r="X1519" s="76"/>
      <c r="Y1519" s="76"/>
      <c r="Z1519" s="76"/>
      <c r="AA1519" s="76"/>
      <c r="AB1519" s="76"/>
      <c r="AC1519" s="76"/>
      <c r="AD1519" s="76"/>
      <c r="AE1519" s="76"/>
      <c r="AF1519" s="76"/>
      <c r="AG1519" s="76"/>
      <c r="AH1519" s="76"/>
      <c r="AI1519" s="76"/>
      <c r="AJ1519" s="76"/>
    </row>
    <row r="1520" spans="1:36" x14ac:dyDescent="0.25">
      <c r="A1520" s="76"/>
      <c r="B1520" s="76"/>
      <c r="C1520" s="76"/>
      <c r="D1520" s="76"/>
      <c r="E1520" s="76"/>
      <c r="F1520" s="76"/>
      <c r="G1520" s="76"/>
      <c r="H1520" s="76"/>
      <c r="I1520" s="76"/>
      <c r="J1520" s="76"/>
      <c r="K1520" s="76"/>
      <c r="L1520" s="76"/>
      <c r="M1520" s="76"/>
      <c r="N1520" s="76"/>
      <c r="O1520" s="76"/>
      <c r="P1520" s="76"/>
      <c r="Q1520" s="76"/>
      <c r="R1520" s="76"/>
      <c r="S1520" s="76"/>
      <c r="T1520" s="76"/>
      <c r="U1520" s="76"/>
      <c r="V1520" s="76"/>
      <c r="W1520" s="76"/>
      <c r="X1520" s="76"/>
      <c r="Y1520" s="76"/>
      <c r="Z1520" s="76"/>
      <c r="AA1520" s="76"/>
      <c r="AB1520" s="76"/>
      <c r="AC1520" s="76"/>
      <c r="AD1520" s="76"/>
      <c r="AE1520" s="76"/>
      <c r="AF1520" s="76"/>
      <c r="AG1520" s="76"/>
      <c r="AH1520" s="76"/>
      <c r="AI1520" s="76"/>
      <c r="AJ1520" s="76"/>
    </row>
    <row r="1521" spans="1:36" x14ac:dyDescent="0.25">
      <c r="A1521" s="76"/>
      <c r="B1521" s="76"/>
      <c r="C1521" s="76"/>
      <c r="D1521" s="76"/>
      <c r="E1521" s="76"/>
      <c r="F1521" s="76"/>
      <c r="G1521" s="76"/>
      <c r="H1521" s="76"/>
      <c r="I1521" s="76"/>
      <c r="J1521" s="76"/>
      <c r="K1521" s="76"/>
      <c r="L1521" s="76"/>
      <c r="M1521" s="76"/>
      <c r="N1521" s="76"/>
      <c r="O1521" s="76"/>
      <c r="P1521" s="76"/>
      <c r="Q1521" s="76"/>
      <c r="R1521" s="76"/>
      <c r="S1521" s="76"/>
      <c r="T1521" s="76"/>
      <c r="U1521" s="76"/>
      <c r="V1521" s="76"/>
      <c r="W1521" s="76"/>
      <c r="X1521" s="76"/>
      <c r="Y1521" s="76"/>
      <c r="Z1521" s="76"/>
      <c r="AA1521" s="76"/>
      <c r="AB1521" s="76"/>
      <c r="AC1521" s="76"/>
      <c r="AD1521" s="76"/>
      <c r="AE1521" s="76"/>
      <c r="AF1521" s="76"/>
      <c r="AG1521" s="76"/>
      <c r="AH1521" s="76"/>
      <c r="AI1521" s="76"/>
      <c r="AJ1521" s="76"/>
    </row>
    <row r="1522" spans="1:36" x14ac:dyDescent="0.25">
      <c r="A1522" s="76"/>
      <c r="B1522" s="76"/>
      <c r="C1522" s="76"/>
      <c r="D1522" s="76"/>
      <c r="E1522" s="76"/>
      <c r="F1522" s="76"/>
      <c r="G1522" s="76"/>
      <c r="H1522" s="76"/>
      <c r="I1522" s="76"/>
      <c r="J1522" s="76"/>
      <c r="K1522" s="76"/>
      <c r="L1522" s="76"/>
      <c r="M1522" s="76"/>
      <c r="N1522" s="76"/>
      <c r="O1522" s="76"/>
      <c r="P1522" s="76"/>
      <c r="Q1522" s="76"/>
      <c r="R1522" s="76"/>
      <c r="S1522" s="76"/>
      <c r="T1522" s="76"/>
      <c r="U1522" s="76"/>
      <c r="V1522" s="76"/>
      <c r="W1522" s="76"/>
      <c r="X1522" s="76"/>
      <c r="Y1522" s="76"/>
      <c r="Z1522" s="76"/>
      <c r="AA1522" s="76"/>
      <c r="AB1522" s="76"/>
      <c r="AC1522" s="76"/>
      <c r="AD1522" s="76"/>
      <c r="AE1522" s="76"/>
      <c r="AF1522" s="76"/>
      <c r="AG1522" s="76"/>
      <c r="AH1522" s="76"/>
      <c r="AI1522" s="76"/>
      <c r="AJ1522" s="76"/>
    </row>
    <row r="1523" spans="1:36" x14ac:dyDescent="0.25">
      <c r="A1523" s="76"/>
      <c r="B1523" s="76"/>
      <c r="C1523" s="76"/>
      <c r="D1523" s="76"/>
      <c r="E1523" s="76"/>
      <c r="F1523" s="76"/>
      <c r="G1523" s="76"/>
      <c r="H1523" s="76"/>
      <c r="I1523" s="76"/>
      <c r="J1523" s="76"/>
      <c r="K1523" s="76"/>
      <c r="L1523" s="76"/>
      <c r="M1523" s="76"/>
      <c r="N1523" s="76"/>
      <c r="O1523" s="76"/>
      <c r="P1523" s="76"/>
      <c r="Q1523" s="76"/>
      <c r="R1523" s="76"/>
      <c r="S1523" s="76"/>
      <c r="T1523" s="76"/>
      <c r="U1523" s="76"/>
      <c r="V1523" s="76"/>
      <c r="W1523" s="76"/>
      <c r="X1523" s="76"/>
      <c r="Y1523" s="76"/>
      <c r="Z1523" s="76"/>
      <c r="AA1523" s="76"/>
      <c r="AB1523" s="76"/>
      <c r="AC1523" s="76"/>
      <c r="AD1523" s="76"/>
      <c r="AE1523" s="76"/>
      <c r="AF1523" s="76"/>
      <c r="AG1523" s="76"/>
      <c r="AH1523" s="76"/>
      <c r="AI1523" s="76"/>
      <c r="AJ1523" s="76"/>
    </row>
    <row r="1524" spans="1:36" x14ac:dyDescent="0.25">
      <c r="A1524" s="76"/>
      <c r="B1524" s="76"/>
      <c r="C1524" s="76"/>
      <c r="D1524" s="76"/>
      <c r="E1524" s="76"/>
      <c r="F1524" s="76"/>
      <c r="G1524" s="76"/>
      <c r="H1524" s="76"/>
      <c r="I1524" s="76"/>
      <c r="J1524" s="76"/>
      <c r="K1524" s="76"/>
      <c r="L1524" s="76"/>
      <c r="M1524" s="76"/>
      <c r="N1524" s="76"/>
      <c r="O1524" s="76"/>
      <c r="P1524" s="76"/>
      <c r="Q1524" s="76"/>
      <c r="R1524" s="76"/>
      <c r="S1524" s="76"/>
      <c r="T1524" s="76"/>
      <c r="U1524" s="76"/>
      <c r="V1524" s="76"/>
      <c r="W1524" s="76"/>
      <c r="X1524" s="76"/>
      <c r="Y1524" s="76"/>
      <c r="Z1524" s="76"/>
      <c r="AA1524" s="76"/>
      <c r="AB1524" s="76"/>
      <c r="AC1524" s="76"/>
      <c r="AD1524" s="76"/>
      <c r="AE1524" s="76"/>
      <c r="AF1524" s="76"/>
      <c r="AG1524" s="76"/>
      <c r="AH1524" s="76"/>
      <c r="AI1524" s="76"/>
      <c r="AJ1524" s="76"/>
    </row>
    <row r="1525" spans="1:36" x14ac:dyDescent="0.25">
      <c r="A1525" s="76"/>
      <c r="B1525" s="76"/>
      <c r="C1525" s="76"/>
      <c r="D1525" s="76"/>
      <c r="E1525" s="76"/>
      <c r="F1525" s="76"/>
      <c r="G1525" s="76"/>
      <c r="H1525" s="76"/>
      <c r="I1525" s="76"/>
      <c r="J1525" s="76"/>
      <c r="K1525" s="76"/>
      <c r="L1525" s="76"/>
      <c r="M1525" s="76"/>
      <c r="N1525" s="76"/>
      <c r="O1525" s="76"/>
      <c r="P1525" s="76"/>
      <c r="Q1525" s="76"/>
      <c r="R1525" s="76"/>
      <c r="S1525" s="76"/>
      <c r="T1525" s="76"/>
      <c r="U1525" s="76"/>
      <c r="V1525" s="76"/>
      <c r="W1525" s="76"/>
      <c r="X1525" s="76"/>
      <c r="Y1525" s="76"/>
      <c r="Z1525" s="76"/>
      <c r="AA1525" s="76"/>
      <c r="AB1525" s="76"/>
      <c r="AC1525" s="76"/>
      <c r="AD1525" s="76"/>
      <c r="AE1525" s="76"/>
      <c r="AF1525" s="76"/>
      <c r="AG1525" s="76"/>
      <c r="AH1525" s="76"/>
      <c r="AI1525" s="76"/>
      <c r="AJ1525" s="76"/>
    </row>
    <row r="1526" spans="1:36" x14ac:dyDescent="0.25">
      <c r="A1526" s="76"/>
      <c r="B1526" s="76"/>
      <c r="C1526" s="76"/>
      <c r="D1526" s="76"/>
      <c r="E1526" s="76"/>
      <c r="F1526" s="76"/>
      <c r="G1526" s="76"/>
      <c r="H1526" s="76"/>
      <c r="I1526" s="76"/>
      <c r="J1526" s="76"/>
      <c r="K1526" s="76"/>
      <c r="L1526" s="76"/>
      <c r="M1526" s="76"/>
      <c r="N1526" s="76"/>
      <c r="O1526" s="76"/>
      <c r="P1526" s="76"/>
      <c r="Q1526" s="76"/>
      <c r="R1526" s="76"/>
      <c r="S1526" s="76"/>
      <c r="T1526" s="76"/>
      <c r="U1526" s="76"/>
      <c r="V1526" s="76"/>
      <c r="W1526" s="76"/>
      <c r="X1526" s="76"/>
      <c r="Y1526" s="76"/>
      <c r="Z1526" s="76"/>
      <c r="AA1526" s="76"/>
      <c r="AB1526" s="76"/>
      <c r="AC1526" s="76"/>
      <c r="AD1526" s="76"/>
      <c r="AE1526" s="76"/>
      <c r="AF1526" s="76"/>
      <c r="AG1526" s="76"/>
      <c r="AH1526" s="76"/>
      <c r="AI1526" s="76"/>
      <c r="AJ1526" s="76"/>
    </row>
    <row r="1527" spans="1:36" x14ac:dyDescent="0.25">
      <c r="A1527" s="76"/>
      <c r="B1527" s="76"/>
      <c r="C1527" s="76"/>
      <c r="D1527" s="76"/>
      <c r="E1527" s="76"/>
      <c r="F1527" s="76"/>
      <c r="G1527" s="76"/>
      <c r="H1527" s="76"/>
      <c r="I1527" s="76"/>
      <c r="J1527" s="76"/>
      <c r="K1527" s="76"/>
      <c r="L1527" s="76"/>
      <c r="M1527" s="76"/>
      <c r="N1527" s="76"/>
      <c r="O1527" s="76"/>
      <c r="P1527" s="76"/>
      <c r="Q1527" s="76"/>
      <c r="R1527" s="76"/>
      <c r="S1527" s="76"/>
      <c r="T1527" s="76"/>
      <c r="U1527" s="76"/>
      <c r="V1527" s="76"/>
      <c r="W1527" s="76"/>
      <c r="X1527" s="76"/>
      <c r="Y1527" s="76"/>
      <c r="Z1527" s="76"/>
      <c r="AA1527" s="76"/>
      <c r="AB1527" s="76"/>
      <c r="AC1527" s="76"/>
      <c r="AD1527" s="76"/>
      <c r="AE1527" s="76"/>
      <c r="AF1527" s="76"/>
      <c r="AG1527" s="76"/>
      <c r="AH1527" s="76"/>
      <c r="AI1527" s="76"/>
      <c r="AJ1527" s="76"/>
    </row>
    <row r="1528" spans="1:36" x14ac:dyDescent="0.25">
      <c r="A1528" s="76"/>
      <c r="B1528" s="76"/>
      <c r="C1528" s="76"/>
      <c r="D1528" s="76"/>
      <c r="E1528" s="76"/>
      <c r="F1528" s="76"/>
      <c r="G1528" s="76"/>
      <c r="H1528" s="76"/>
      <c r="I1528" s="76"/>
      <c r="J1528" s="76"/>
      <c r="K1528" s="76"/>
      <c r="L1528" s="76"/>
      <c r="M1528" s="76"/>
      <c r="N1528" s="76"/>
      <c r="O1528" s="76"/>
      <c r="P1528" s="76"/>
      <c r="Q1528" s="76"/>
      <c r="R1528" s="76"/>
      <c r="S1528" s="76"/>
      <c r="T1528" s="76"/>
      <c r="U1528" s="76"/>
      <c r="V1528" s="76"/>
      <c r="W1528" s="76"/>
      <c r="X1528" s="76"/>
      <c r="Y1528" s="76"/>
      <c r="Z1528" s="76"/>
      <c r="AA1528" s="76"/>
      <c r="AB1528" s="76"/>
      <c r="AC1528" s="76"/>
      <c r="AD1528" s="76"/>
      <c r="AE1528" s="76"/>
      <c r="AF1528" s="76"/>
      <c r="AG1528" s="76"/>
      <c r="AH1528" s="76"/>
      <c r="AI1528" s="76"/>
      <c r="AJ1528" s="76"/>
    </row>
    <row r="1529" spans="1:36" x14ac:dyDescent="0.25">
      <c r="A1529" s="76"/>
      <c r="B1529" s="76"/>
      <c r="C1529" s="76"/>
      <c r="D1529" s="76"/>
      <c r="E1529" s="76"/>
      <c r="F1529" s="76"/>
      <c r="G1529" s="76"/>
      <c r="H1529" s="76"/>
      <c r="I1529" s="76"/>
      <c r="J1529" s="76"/>
      <c r="K1529" s="76"/>
      <c r="L1529" s="76"/>
      <c r="M1529" s="76"/>
      <c r="N1529" s="76"/>
      <c r="O1529" s="76"/>
      <c r="P1529" s="76"/>
      <c r="Q1529" s="76"/>
      <c r="R1529" s="76"/>
      <c r="S1529" s="76"/>
      <c r="T1529" s="76"/>
      <c r="U1529" s="76"/>
      <c r="V1529" s="76"/>
      <c r="W1529" s="76"/>
      <c r="X1529" s="76"/>
      <c r="Y1529" s="76"/>
      <c r="Z1529" s="76"/>
      <c r="AA1529" s="76"/>
      <c r="AB1529" s="76"/>
      <c r="AC1529" s="76"/>
      <c r="AD1529" s="76"/>
      <c r="AE1529" s="76"/>
      <c r="AF1529" s="76"/>
      <c r="AG1529" s="76"/>
      <c r="AH1529" s="76"/>
      <c r="AI1529" s="76"/>
      <c r="AJ1529" s="76"/>
    </row>
    <row r="1530" spans="1:36" x14ac:dyDescent="0.25">
      <c r="A1530" s="76"/>
      <c r="B1530" s="76"/>
      <c r="C1530" s="76"/>
      <c r="D1530" s="76"/>
      <c r="E1530" s="76"/>
      <c r="F1530" s="76"/>
      <c r="G1530" s="76"/>
      <c r="H1530" s="76"/>
      <c r="I1530" s="76"/>
      <c r="J1530" s="76"/>
      <c r="K1530" s="76"/>
      <c r="L1530" s="76"/>
      <c r="M1530" s="76"/>
      <c r="N1530" s="76"/>
      <c r="O1530" s="76"/>
      <c r="P1530" s="76"/>
      <c r="Q1530" s="76"/>
      <c r="R1530" s="76"/>
      <c r="S1530" s="76"/>
      <c r="T1530" s="76"/>
      <c r="U1530" s="76"/>
      <c r="V1530" s="76"/>
      <c r="W1530" s="76"/>
      <c r="X1530" s="76"/>
      <c r="Y1530" s="76"/>
      <c r="Z1530" s="76"/>
      <c r="AA1530" s="76"/>
      <c r="AB1530" s="76"/>
      <c r="AC1530" s="76"/>
      <c r="AD1530" s="76"/>
      <c r="AE1530" s="76"/>
      <c r="AF1530" s="76"/>
      <c r="AG1530" s="76"/>
      <c r="AH1530" s="76"/>
      <c r="AI1530" s="76"/>
      <c r="AJ1530" s="76"/>
    </row>
    <row r="1531" spans="1:36" x14ac:dyDescent="0.25">
      <c r="A1531" s="76"/>
      <c r="B1531" s="76"/>
      <c r="C1531" s="76"/>
      <c r="D1531" s="76"/>
      <c r="E1531" s="76"/>
      <c r="F1531" s="76"/>
      <c r="G1531" s="76"/>
      <c r="H1531" s="76"/>
      <c r="I1531" s="76"/>
      <c r="J1531" s="76"/>
      <c r="K1531" s="76"/>
      <c r="L1531" s="76"/>
      <c r="M1531" s="76"/>
      <c r="N1531" s="76"/>
      <c r="O1531" s="76"/>
      <c r="P1531" s="76"/>
      <c r="Q1531" s="76"/>
      <c r="R1531" s="76"/>
      <c r="S1531" s="76"/>
      <c r="T1531" s="76"/>
      <c r="U1531" s="76"/>
      <c r="V1531" s="76"/>
      <c r="W1531" s="76"/>
      <c r="X1531" s="76"/>
      <c r="Y1531" s="76"/>
      <c r="Z1531" s="76"/>
      <c r="AA1531" s="76"/>
      <c r="AB1531" s="76"/>
      <c r="AC1531" s="76"/>
      <c r="AD1531" s="76"/>
      <c r="AE1531" s="76"/>
      <c r="AF1531" s="76"/>
      <c r="AG1531" s="76"/>
      <c r="AH1531" s="76"/>
      <c r="AI1531" s="76"/>
      <c r="AJ1531" s="76"/>
    </row>
    <row r="1532" spans="1:36" x14ac:dyDescent="0.25">
      <c r="A1532" s="76"/>
      <c r="B1532" s="76"/>
      <c r="C1532" s="76"/>
      <c r="D1532" s="76"/>
      <c r="E1532" s="76"/>
      <c r="F1532" s="76"/>
      <c r="G1532" s="76"/>
      <c r="H1532" s="76"/>
      <c r="I1532" s="76"/>
      <c r="J1532" s="76"/>
      <c r="K1532" s="76"/>
      <c r="L1532" s="76"/>
      <c r="M1532" s="76"/>
      <c r="N1532" s="76"/>
      <c r="O1532" s="76"/>
      <c r="P1532" s="76"/>
      <c r="Q1532" s="76"/>
      <c r="R1532" s="76"/>
      <c r="S1532" s="76"/>
      <c r="T1532" s="76"/>
      <c r="U1532" s="76"/>
      <c r="V1532" s="76"/>
      <c r="W1532" s="76"/>
      <c r="X1532" s="76"/>
      <c r="Y1532" s="76"/>
      <c r="Z1532" s="76"/>
      <c r="AA1532" s="76"/>
      <c r="AB1532" s="76"/>
      <c r="AC1532" s="76"/>
      <c r="AD1532" s="76"/>
      <c r="AE1532" s="76"/>
      <c r="AF1532" s="76"/>
      <c r="AG1532" s="76"/>
      <c r="AH1532" s="76"/>
      <c r="AI1532" s="76"/>
      <c r="AJ1532" s="76"/>
    </row>
    <row r="1533" spans="1:36" x14ac:dyDescent="0.25">
      <c r="A1533" s="76"/>
      <c r="B1533" s="76"/>
      <c r="C1533" s="76"/>
      <c r="D1533" s="76"/>
      <c r="E1533" s="76"/>
      <c r="F1533" s="76"/>
      <c r="G1533" s="76"/>
      <c r="H1533" s="76"/>
      <c r="I1533" s="76"/>
      <c r="J1533" s="76"/>
      <c r="K1533" s="76"/>
      <c r="L1533" s="76"/>
      <c r="M1533" s="76"/>
      <c r="N1533" s="76"/>
      <c r="O1533" s="76"/>
      <c r="P1533" s="76"/>
      <c r="Q1533" s="76"/>
      <c r="R1533" s="76"/>
      <c r="S1533" s="76"/>
      <c r="T1533" s="76"/>
      <c r="U1533" s="76"/>
      <c r="V1533" s="76"/>
      <c r="W1533" s="76"/>
      <c r="X1533" s="76"/>
      <c r="Y1533" s="76"/>
      <c r="Z1533" s="76"/>
      <c r="AA1533" s="76"/>
      <c r="AB1533" s="76"/>
      <c r="AC1533" s="76"/>
      <c r="AD1533" s="76"/>
      <c r="AE1533" s="76"/>
      <c r="AF1533" s="76"/>
      <c r="AG1533" s="76"/>
      <c r="AH1533" s="76"/>
      <c r="AI1533" s="76"/>
      <c r="AJ1533" s="76"/>
    </row>
    <row r="1534" spans="1:36" x14ac:dyDescent="0.25">
      <c r="A1534" s="76"/>
      <c r="B1534" s="76"/>
      <c r="C1534" s="76"/>
      <c r="D1534" s="76"/>
      <c r="E1534" s="76"/>
      <c r="F1534" s="76"/>
      <c r="G1534" s="76"/>
      <c r="H1534" s="76"/>
      <c r="I1534" s="76"/>
      <c r="J1534" s="76"/>
      <c r="K1534" s="76"/>
      <c r="L1534" s="76"/>
      <c r="M1534" s="76"/>
      <c r="N1534" s="76"/>
      <c r="O1534" s="76"/>
      <c r="P1534" s="76"/>
      <c r="Q1534" s="76"/>
      <c r="R1534" s="76"/>
      <c r="S1534" s="76"/>
      <c r="T1534" s="76"/>
      <c r="U1534" s="76"/>
      <c r="V1534" s="76"/>
      <c r="W1534" s="76"/>
      <c r="X1534" s="76"/>
      <c r="Y1534" s="76"/>
      <c r="Z1534" s="76"/>
      <c r="AA1534" s="76"/>
      <c r="AB1534" s="76"/>
      <c r="AC1534" s="76"/>
      <c r="AD1534" s="76"/>
      <c r="AE1534" s="76"/>
      <c r="AF1534" s="76"/>
      <c r="AG1534" s="76"/>
      <c r="AH1534" s="76"/>
      <c r="AI1534" s="76"/>
      <c r="AJ1534" s="76"/>
    </row>
    <row r="1535" spans="1:36" x14ac:dyDescent="0.25">
      <c r="A1535" s="76"/>
      <c r="B1535" s="76"/>
      <c r="C1535" s="76"/>
      <c r="D1535" s="76"/>
      <c r="E1535" s="76"/>
      <c r="F1535" s="76"/>
      <c r="G1535" s="76"/>
      <c r="H1535" s="76"/>
      <c r="I1535" s="76"/>
      <c r="J1535" s="76"/>
      <c r="K1535" s="76"/>
      <c r="L1535" s="76"/>
      <c r="M1535" s="76"/>
      <c r="N1535" s="76"/>
      <c r="O1535" s="76"/>
      <c r="P1535" s="76"/>
      <c r="Q1535" s="76"/>
      <c r="R1535" s="76"/>
      <c r="S1535" s="76"/>
      <c r="T1535" s="76"/>
      <c r="U1535" s="76"/>
      <c r="V1535" s="76"/>
      <c r="W1535" s="76"/>
      <c r="X1535" s="76"/>
      <c r="Y1535" s="76"/>
      <c r="Z1535" s="76"/>
      <c r="AA1535" s="76"/>
      <c r="AB1535" s="76"/>
      <c r="AC1535" s="76"/>
      <c r="AD1535" s="76"/>
      <c r="AE1535" s="76"/>
      <c r="AF1535" s="76"/>
      <c r="AG1535" s="76"/>
      <c r="AH1535" s="76"/>
      <c r="AI1535" s="76"/>
      <c r="AJ1535" s="76"/>
    </row>
    <row r="1536" spans="1:36" x14ac:dyDescent="0.25">
      <c r="A1536" s="76"/>
      <c r="B1536" s="76"/>
      <c r="C1536" s="76"/>
      <c r="D1536" s="76"/>
      <c r="E1536" s="76"/>
      <c r="F1536" s="76"/>
      <c r="G1536" s="76"/>
      <c r="H1536" s="76"/>
      <c r="I1536" s="76"/>
      <c r="J1536" s="76"/>
      <c r="K1536" s="76"/>
      <c r="L1536" s="76"/>
      <c r="M1536" s="76"/>
      <c r="N1536" s="76"/>
      <c r="O1536" s="76"/>
      <c r="P1536" s="76"/>
      <c r="Q1536" s="76"/>
      <c r="R1536" s="76"/>
      <c r="S1536" s="76"/>
      <c r="T1536" s="76"/>
      <c r="U1536" s="76"/>
      <c r="V1536" s="76"/>
      <c r="W1536" s="76"/>
      <c r="X1536" s="76"/>
      <c r="Y1536" s="76"/>
      <c r="Z1536" s="76"/>
      <c r="AA1536" s="76"/>
      <c r="AB1536" s="76"/>
      <c r="AC1536" s="76"/>
      <c r="AD1536" s="76"/>
      <c r="AE1536" s="76"/>
      <c r="AF1536" s="76"/>
      <c r="AG1536" s="76"/>
      <c r="AH1536" s="76"/>
      <c r="AI1536" s="76"/>
      <c r="AJ1536" s="76"/>
    </row>
    <row r="1537" spans="1:36" x14ac:dyDescent="0.25">
      <c r="A1537" s="76"/>
      <c r="B1537" s="76"/>
      <c r="C1537" s="76"/>
      <c r="D1537" s="76"/>
      <c r="E1537" s="76"/>
      <c r="F1537" s="76"/>
      <c r="G1537" s="76"/>
      <c r="H1537" s="76"/>
      <c r="I1537" s="76"/>
      <c r="J1537" s="76"/>
      <c r="K1537" s="76"/>
      <c r="L1537" s="76"/>
      <c r="M1537" s="76"/>
      <c r="N1537" s="76"/>
      <c r="O1537" s="76"/>
      <c r="P1537" s="76"/>
      <c r="Q1537" s="76"/>
      <c r="R1537" s="76"/>
      <c r="S1537" s="76"/>
      <c r="T1537" s="76"/>
      <c r="U1537" s="76"/>
      <c r="V1537" s="76"/>
      <c r="W1537" s="76"/>
      <c r="X1537" s="76"/>
      <c r="Y1537" s="76"/>
      <c r="Z1537" s="76"/>
      <c r="AA1537" s="76"/>
      <c r="AB1537" s="76"/>
      <c r="AC1537" s="76"/>
      <c r="AD1537" s="76"/>
      <c r="AE1537" s="76"/>
      <c r="AF1537" s="76"/>
      <c r="AG1537" s="76"/>
      <c r="AH1537" s="76"/>
      <c r="AI1537" s="76"/>
      <c r="AJ1537" s="76"/>
    </row>
    <row r="1538" spans="1:36" x14ac:dyDescent="0.25">
      <c r="A1538" s="76"/>
      <c r="B1538" s="76"/>
      <c r="C1538" s="76"/>
      <c r="D1538" s="76"/>
      <c r="E1538" s="76"/>
      <c r="F1538" s="76"/>
      <c r="G1538" s="76"/>
      <c r="H1538" s="76"/>
      <c r="I1538" s="76"/>
      <c r="J1538" s="76"/>
      <c r="K1538" s="76"/>
      <c r="L1538" s="76"/>
      <c r="M1538" s="76"/>
      <c r="N1538" s="76"/>
      <c r="O1538" s="76"/>
      <c r="P1538" s="76"/>
      <c r="Q1538" s="76"/>
      <c r="R1538" s="76"/>
      <c r="S1538" s="76"/>
      <c r="T1538" s="76"/>
      <c r="U1538" s="76"/>
      <c r="V1538" s="76"/>
      <c r="W1538" s="76"/>
      <c r="X1538" s="76"/>
      <c r="Y1538" s="76"/>
      <c r="Z1538" s="76"/>
      <c r="AA1538" s="76"/>
      <c r="AB1538" s="76"/>
      <c r="AC1538" s="76"/>
      <c r="AD1538" s="76"/>
      <c r="AE1538" s="76"/>
      <c r="AF1538" s="76"/>
      <c r="AG1538" s="76"/>
      <c r="AH1538" s="76"/>
      <c r="AI1538" s="76"/>
      <c r="AJ1538" s="76"/>
    </row>
    <row r="1539" spans="1:36" x14ac:dyDescent="0.25">
      <c r="A1539" s="76"/>
      <c r="B1539" s="76"/>
      <c r="C1539" s="76"/>
      <c r="D1539" s="76"/>
      <c r="E1539" s="76"/>
      <c r="F1539" s="76"/>
      <c r="G1539" s="76"/>
      <c r="H1539" s="76"/>
      <c r="I1539" s="76"/>
      <c r="J1539" s="76"/>
      <c r="K1539" s="76"/>
      <c r="L1539" s="76"/>
      <c r="M1539" s="76"/>
      <c r="N1539" s="76"/>
      <c r="O1539" s="76"/>
      <c r="P1539" s="76"/>
      <c r="Q1539" s="76"/>
      <c r="R1539" s="76"/>
      <c r="S1539" s="76"/>
      <c r="T1539" s="76"/>
      <c r="U1539" s="76"/>
      <c r="V1539" s="76"/>
      <c r="W1539" s="76"/>
      <c r="X1539" s="76"/>
      <c r="Y1539" s="76"/>
      <c r="Z1539" s="76"/>
      <c r="AA1539" s="76"/>
      <c r="AB1539" s="76"/>
      <c r="AC1539" s="76"/>
      <c r="AD1539" s="76"/>
      <c r="AE1539" s="76"/>
      <c r="AF1539" s="76"/>
      <c r="AG1539" s="76"/>
      <c r="AH1539" s="76"/>
      <c r="AI1539" s="76"/>
      <c r="AJ1539" s="76"/>
    </row>
    <row r="1540" spans="1:36" x14ac:dyDescent="0.25">
      <c r="A1540" s="76"/>
      <c r="B1540" s="76"/>
      <c r="C1540" s="76"/>
      <c r="D1540" s="76"/>
      <c r="E1540" s="76"/>
      <c r="F1540" s="76"/>
      <c r="G1540" s="76"/>
      <c r="H1540" s="76"/>
      <c r="I1540" s="76"/>
      <c r="J1540" s="76"/>
      <c r="K1540" s="76"/>
      <c r="L1540" s="76"/>
      <c r="M1540" s="76"/>
      <c r="N1540" s="76"/>
      <c r="O1540" s="76"/>
      <c r="P1540" s="76"/>
      <c r="Q1540" s="76"/>
      <c r="R1540" s="76"/>
      <c r="S1540" s="76"/>
      <c r="T1540" s="76"/>
      <c r="U1540" s="76"/>
      <c r="V1540" s="76"/>
      <c r="W1540" s="76"/>
      <c r="X1540" s="76"/>
      <c r="Y1540" s="76"/>
      <c r="Z1540" s="76"/>
      <c r="AA1540" s="76"/>
      <c r="AB1540" s="76"/>
      <c r="AC1540" s="76"/>
      <c r="AD1540" s="76"/>
      <c r="AE1540" s="76"/>
      <c r="AF1540" s="76"/>
      <c r="AG1540" s="76"/>
      <c r="AH1540" s="76"/>
      <c r="AI1540" s="76"/>
      <c r="AJ1540" s="76"/>
    </row>
    <row r="1541" spans="1:36" x14ac:dyDescent="0.25">
      <c r="A1541" s="76"/>
      <c r="B1541" s="76"/>
      <c r="C1541" s="76"/>
      <c r="D1541" s="76"/>
      <c r="E1541" s="76"/>
      <c r="F1541" s="76"/>
      <c r="G1541" s="76"/>
      <c r="H1541" s="76"/>
      <c r="I1541" s="76"/>
      <c r="J1541" s="76"/>
      <c r="K1541" s="76"/>
      <c r="L1541" s="76"/>
      <c r="M1541" s="76"/>
      <c r="N1541" s="76"/>
      <c r="O1541" s="76"/>
      <c r="P1541" s="76"/>
      <c r="Q1541" s="76"/>
      <c r="R1541" s="76"/>
      <c r="S1541" s="76"/>
      <c r="T1541" s="76"/>
      <c r="U1541" s="76"/>
      <c r="V1541" s="76"/>
      <c r="W1541" s="76"/>
      <c r="X1541" s="76"/>
      <c r="Y1541" s="76"/>
      <c r="Z1541" s="76"/>
      <c r="AA1541" s="76"/>
      <c r="AB1541" s="76"/>
      <c r="AC1541" s="76"/>
      <c r="AD1541" s="76"/>
      <c r="AE1541" s="76"/>
      <c r="AF1541" s="76"/>
      <c r="AG1541" s="76"/>
      <c r="AH1541" s="76"/>
      <c r="AI1541" s="76"/>
      <c r="AJ1541" s="76"/>
    </row>
    <row r="1542" spans="1:36" x14ac:dyDescent="0.25">
      <c r="A1542" s="76"/>
      <c r="B1542" s="76"/>
      <c r="C1542" s="76"/>
      <c r="D1542" s="76"/>
      <c r="E1542" s="76"/>
      <c r="F1542" s="76"/>
      <c r="G1542" s="76"/>
      <c r="H1542" s="76"/>
      <c r="I1542" s="76"/>
      <c r="J1542" s="76"/>
      <c r="K1542" s="76"/>
      <c r="L1542" s="76"/>
      <c r="M1542" s="76"/>
      <c r="N1542" s="76"/>
      <c r="O1542" s="76"/>
      <c r="P1542" s="76"/>
      <c r="Q1542" s="76"/>
      <c r="R1542" s="76"/>
      <c r="S1542" s="76"/>
      <c r="T1542" s="76"/>
      <c r="U1542" s="76"/>
      <c r="V1542" s="76"/>
      <c r="W1542" s="76"/>
      <c r="X1542" s="76"/>
      <c r="Y1542" s="76"/>
      <c r="Z1542" s="76"/>
      <c r="AA1542" s="76"/>
      <c r="AB1542" s="76"/>
      <c r="AC1542" s="76"/>
      <c r="AD1542" s="76"/>
      <c r="AE1542" s="76"/>
      <c r="AF1542" s="76"/>
      <c r="AG1542" s="76"/>
      <c r="AH1542" s="76"/>
      <c r="AI1542" s="76"/>
      <c r="AJ1542" s="76"/>
    </row>
    <row r="1543" spans="1:36" x14ac:dyDescent="0.25">
      <c r="A1543" s="76"/>
      <c r="B1543" s="76"/>
      <c r="C1543" s="76"/>
      <c r="D1543" s="76"/>
      <c r="E1543" s="76"/>
      <c r="F1543" s="76"/>
      <c r="G1543" s="76"/>
      <c r="H1543" s="76"/>
      <c r="I1543" s="76"/>
      <c r="J1543" s="76"/>
      <c r="K1543" s="76"/>
      <c r="L1543" s="76"/>
      <c r="M1543" s="76"/>
      <c r="N1543" s="76"/>
      <c r="O1543" s="76"/>
      <c r="P1543" s="76"/>
      <c r="Q1543" s="76"/>
      <c r="R1543" s="76"/>
      <c r="S1543" s="76"/>
      <c r="T1543" s="76"/>
      <c r="U1543" s="76"/>
      <c r="V1543" s="76"/>
      <c r="W1543" s="76"/>
      <c r="X1543" s="76"/>
      <c r="Y1543" s="76"/>
      <c r="Z1543" s="76"/>
      <c r="AA1543" s="76"/>
      <c r="AB1543" s="76"/>
      <c r="AC1543" s="76"/>
      <c r="AD1543" s="76"/>
      <c r="AE1543" s="76"/>
      <c r="AF1543" s="76"/>
      <c r="AG1543" s="76"/>
      <c r="AH1543" s="76"/>
      <c r="AI1543" s="76"/>
      <c r="AJ1543" s="76"/>
    </row>
    <row r="1544" spans="1:36" x14ac:dyDescent="0.25">
      <c r="A1544" s="76"/>
      <c r="B1544" s="76"/>
      <c r="C1544" s="76"/>
      <c r="D1544" s="76"/>
      <c r="E1544" s="76"/>
      <c r="F1544" s="76"/>
      <c r="G1544" s="76"/>
      <c r="H1544" s="76"/>
      <c r="I1544" s="76"/>
      <c r="J1544" s="76"/>
      <c r="K1544" s="76"/>
      <c r="L1544" s="76"/>
      <c r="M1544" s="76"/>
      <c r="N1544" s="76"/>
      <c r="O1544" s="76"/>
      <c r="P1544" s="76"/>
      <c r="Q1544" s="76"/>
      <c r="R1544" s="76"/>
      <c r="S1544" s="76"/>
      <c r="T1544" s="76"/>
      <c r="U1544" s="76"/>
      <c r="V1544" s="76"/>
      <c r="W1544" s="76"/>
      <c r="X1544" s="76"/>
      <c r="Y1544" s="76"/>
      <c r="Z1544" s="76"/>
      <c r="AA1544" s="76"/>
      <c r="AB1544" s="76"/>
      <c r="AC1544" s="76"/>
      <c r="AD1544" s="76"/>
      <c r="AE1544" s="76"/>
      <c r="AF1544" s="76"/>
      <c r="AG1544" s="76"/>
      <c r="AH1544" s="76"/>
      <c r="AI1544" s="76"/>
      <c r="AJ1544" s="76"/>
    </row>
    <row r="1545" spans="1:36" x14ac:dyDescent="0.25">
      <c r="A1545" s="76"/>
      <c r="B1545" s="76"/>
      <c r="C1545" s="76"/>
      <c r="D1545" s="76"/>
      <c r="E1545" s="76"/>
      <c r="F1545" s="76"/>
      <c r="G1545" s="76"/>
      <c r="H1545" s="76"/>
      <c r="I1545" s="76"/>
      <c r="J1545" s="76"/>
      <c r="K1545" s="76"/>
      <c r="L1545" s="76"/>
      <c r="M1545" s="76"/>
      <c r="N1545" s="76"/>
      <c r="O1545" s="76"/>
      <c r="P1545" s="76"/>
      <c r="Q1545" s="76"/>
      <c r="R1545" s="76"/>
      <c r="S1545" s="76"/>
      <c r="T1545" s="76"/>
      <c r="U1545" s="76"/>
      <c r="V1545" s="76"/>
      <c r="W1545" s="76"/>
      <c r="X1545" s="76"/>
      <c r="Y1545" s="76"/>
      <c r="Z1545" s="76"/>
      <c r="AA1545" s="76"/>
      <c r="AB1545" s="76"/>
      <c r="AC1545" s="76"/>
      <c r="AD1545" s="76"/>
      <c r="AE1545" s="76"/>
      <c r="AF1545" s="76"/>
      <c r="AG1545" s="76"/>
      <c r="AH1545" s="76"/>
      <c r="AI1545" s="76"/>
      <c r="AJ1545" s="76"/>
    </row>
    <row r="1546" spans="1:36" x14ac:dyDescent="0.25">
      <c r="A1546" s="76"/>
      <c r="B1546" s="76"/>
      <c r="C1546" s="76"/>
      <c r="D1546" s="76"/>
      <c r="E1546" s="76"/>
      <c r="F1546" s="76"/>
      <c r="G1546" s="76"/>
      <c r="H1546" s="76"/>
      <c r="I1546" s="76"/>
      <c r="J1546" s="76"/>
      <c r="K1546" s="76"/>
      <c r="L1546" s="76"/>
      <c r="M1546" s="76"/>
      <c r="N1546" s="76"/>
      <c r="O1546" s="76"/>
      <c r="P1546" s="76"/>
      <c r="Q1546" s="76"/>
      <c r="R1546" s="76"/>
      <c r="S1546" s="76"/>
      <c r="T1546" s="76"/>
      <c r="U1546" s="76"/>
      <c r="V1546" s="76"/>
      <c r="W1546" s="76"/>
      <c r="X1546" s="76"/>
      <c r="Y1546" s="76"/>
      <c r="Z1546" s="76"/>
      <c r="AA1546" s="76"/>
      <c r="AB1546" s="76"/>
      <c r="AC1546" s="76"/>
      <c r="AD1546" s="76"/>
      <c r="AE1546" s="76"/>
      <c r="AF1546" s="76"/>
      <c r="AG1546" s="76"/>
      <c r="AH1546" s="76"/>
      <c r="AI1546" s="76"/>
      <c r="AJ1546" s="76"/>
    </row>
    <row r="1547" spans="1:36" x14ac:dyDescent="0.25">
      <c r="A1547" s="76"/>
      <c r="B1547" s="76"/>
      <c r="C1547" s="76"/>
      <c r="D1547" s="76"/>
      <c r="E1547" s="76"/>
      <c r="F1547" s="76"/>
      <c r="G1547" s="76"/>
      <c r="H1547" s="76"/>
      <c r="I1547" s="76"/>
      <c r="J1547" s="76"/>
      <c r="K1547" s="76"/>
      <c r="L1547" s="76"/>
      <c r="M1547" s="76"/>
      <c r="N1547" s="76"/>
      <c r="O1547" s="76"/>
      <c r="P1547" s="76"/>
      <c r="Q1547" s="76"/>
      <c r="R1547" s="76"/>
      <c r="S1547" s="76"/>
      <c r="T1547" s="76"/>
      <c r="U1547" s="76"/>
      <c r="V1547" s="76"/>
      <c r="W1547" s="76"/>
      <c r="X1547" s="76"/>
      <c r="Y1547" s="76"/>
      <c r="Z1547" s="76"/>
      <c r="AA1547" s="76"/>
      <c r="AB1547" s="76"/>
      <c r="AC1547" s="76"/>
      <c r="AD1547" s="76"/>
      <c r="AE1547" s="76"/>
      <c r="AF1547" s="76"/>
      <c r="AG1547" s="76"/>
      <c r="AH1547" s="76"/>
      <c r="AI1547" s="76"/>
      <c r="AJ1547" s="76"/>
    </row>
    <row r="1548" spans="1:36" x14ac:dyDescent="0.25">
      <c r="A1548" s="76"/>
      <c r="B1548" s="76"/>
      <c r="C1548" s="76"/>
      <c r="D1548" s="76"/>
      <c r="E1548" s="76"/>
      <c r="F1548" s="76"/>
      <c r="G1548" s="76"/>
      <c r="H1548" s="76"/>
      <c r="I1548" s="76"/>
      <c r="J1548" s="76"/>
      <c r="K1548" s="76"/>
      <c r="L1548" s="76"/>
      <c r="M1548" s="76"/>
      <c r="N1548" s="76"/>
      <c r="O1548" s="76"/>
      <c r="P1548" s="76"/>
      <c r="Q1548" s="76"/>
      <c r="R1548" s="76"/>
      <c r="S1548" s="76"/>
      <c r="T1548" s="76"/>
      <c r="U1548" s="76"/>
      <c r="V1548" s="76"/>
      <c r="W1548" s="76"/>
      <c r="X1548" s="76"/>
      <c r="Y1548" s="76"/>
      <c r="Z1548" s="76"/>
      <c r="AA1548" s="76"/>
      <c r="AB1548" s="76"/>
      <c r="AC1548" s="76"/>
      <c r="AD1548" s="76"/>
      <c r="AE1548" s="76"/>
      <c r="AF1548" s="76"/>
      <c r="AG1548" s="76"/>
      <c r="AH1548" s="76"/>
      <c r="AI1548" s="76"/>
      <c r="AJ1548" s="76"/>
    </row>
    <row r="1549" spans="1:36" x14ac:dyDescent="0.25">
      <c r="A1549" s="76"/>
      <c r="B1549" s="76"/>
      <c r="C1549" s="76"/>
      <c r="D1549" s="76"/>
      <c r="E1549" s="76"/>
      <c r="F1549" s="76"/>
      <c r="G1549" s="76"/>
      <c r="H1549" s="76"/>
      <c r="I1549" s="76"/>
      <c r="J1549" s="76"/>
      <c r="K1549" s="76"/>
      <c r="L1549" s="76"/>
      <c r="M1549" s="76"/>
      <c r="N1549" s="76"/>
      <c r="O1549" s="76"/>
      <c r="P1549" s="76"/>
      <c r="Q1549" s="76"/>
      <c r="R1549" s="76"/>
      <c r="S1549" s="76"/>
      <c r="T1549" s="76"/>
      <c r="U1549" s="76"/>
      <c r="V1549" s="76"/>
      <c r="W1549" s="76"/>
      <c r="X1549" s="76"/>
      <c r="Y1549" s="76"/>
      <c r="Z1549" s="76"/>
      <c r="AA1549" s="76"/>
      <c r="AB1549" s="76"/>
      <c r="AC1549" s="76"/>
      <c r="AD1549" s="76"/>
      <c r="AE1549" s="76"/>
      <c r="AF1549" s="76"/>
      <c r="AG1549" s="76"/>
      <c r="AH1549" s="76"/>
      <c r="AI1549" s="76"/>
      <c r="AJ1549" s="76"/>
    </row>
    <row r="1550" spans="1:36" x14ac:dyDescent="0.25">
      <c r="A1550" s="76"/>
      <c r="B1550" s="76"/>
      <c r="C1550" s="76"/>
      <c r="D1550" s="76"/>
      <c r="E1550" s="76"/>
      <c r="F1550" s="76"/>
      <c r="G1550" s="76"/>
      <c r="H1550" s="76"/>
      <c r="I1550" s="76"/>
      <c r="J1550" s="76"/>
      <c r="K1550" s="76"/>
      <c r="L1550" s="76"/>
      <c r="M1550" s="76"/>
      <c r="N1550" s="76"/>
      <c r="O1550" s="76"/>
      <c r="P1550" s="76"/>
      <c r="Q1550" s="76"/>
      <c r="R1550" s="76"/>
      <c r="S1550" s="76"/>
      <c r="T1550" s="76"/>
      <c r="U1550" s="76"/>
      <c r="V1550" s="76"/>
      <c r="W1550" s="76"/>
      <c r="X1550" s="76"/>
      <c r="Y1550" s="76"/>
      <c r="Z1550" s="76"/>
      <c r="AA1550" s="76"/>
      <c r="AB1550" s="76"/>
      <c r="AC1550" s="76"/>
      <c r="AD1550" s="76"/>
      <c r="AE1550" s="76"/>
      <c r="AF1550" s="76"/>
      <c r="AG1550" s="76"/>
      <c r="AH1550" s="76"/>
      <c r="AI1550" s="76"/>
      <c r="AJ1550" s="76"/>
    </row>
    <row r="1551" spans="1:36" x14ac:dyDescent="0.25">
      <c r="A1551" s="76"/>
      <c r="B1551" s="76"/>
      <c r="C1551" s="76"/>
      <c r="D1551" s="76"/>
      <c r="E1551" s="76"/>
      <c r="F1551" s="76"/>
      <c r="G1551" s="76"/>
      <c r="H1551" s="76"/>
      <c r="I1551" s="76"/>
      <c r="J1551" s="76"/>
      <c r="K1551" s="76"/>
      <c r="L1551" s="76"/>
      <c r="M1551" s="76"/>
      <c r="N1551" s="76"/>
      <c r="O1551" s="76"/>
      <c r="P1551" s="76"/>
      <c r="Q1551" s="76"/>
      <c r="R1551" s="76"/>
      <c r="S1551" s="76"/>
      <c r="T1551" s="76"/>
      <c r="U1551" s="76"/>
      <c r="V1551" s="76"/>
      <c r="W1551" s="76"/>
      <c r="X1551" s="76"/>
      <c r="Y1551" s="76"/>
      <c r="Z1551" s="76"/>
      <c r="AA1551" s="76"/>
      <c r="AB1551" s="76"/>
      <c r="AC1551" s="76"/>
      <c r="AD1551" s="76"/>
      <c r="AE1551" s="76"/>
      <c r="AF1551" s="76"/>
      <c r="AG1551" s="76"/>
      <c r="AH1551" s="76"/>
      <c r="AI1551" s="76"/>
      <c r="AJ1551" s="76"/>
    </row>
    <row r="1552" spans="1:36" x14ac:dyDescent="0.25">
      <c r="A1552" s="76"/>
      <c r="B1552" s="76"/>
      <c r="C1552" s="76"/>
      <c r="D1552" s="76"/>
      <c r="E1552" s="76"/>
      <c r="F1552" s="76"/>
      <c r="G1552" s="76"/>
      <c r="H1552" s="76"/>
      <c r="I1552" s="76"/>
      <c r="J1552" s="76"/>
      <c r="K1552" s="76"/>
      <c r="L1552" s="76"/>
      <c r="M1552" s="76"/>
      <c r="N1552" s="76"/>
      <c r="O1552" s="76"/>
      <c r="P1552" s="76"/>
      <c r="Q1552" s="76"/>
      <c r="R1552" s="76"/>
      <c r="S1552" s="76"/>
      <c r="T1552" s="76"/>
      <c r="U1552" s="76"/>
      <c r="V1552" s="76"/>
      <c r="W1552" s="76"/>
      <c r="X1552" s="76"/>
      <c r="Y1552" s="76"/>
      <c r="Z1552" s="76"/>
      <c r="AA1552" s="76"/>
      <c r="AB1552" s="76"/>
      <c r="AC1552" s="76"/>
      <c r="AD1552" s="76"/>
      <c r="AE1552" s="76"/>
      <c r="AF1552" s="76"/>
      <c r="AG1552" s="76"/>
      <c r="AH1552" s="76"/>
      <c r="AI1552" s="76"/>
      <c r="AJ1552" s="76"/>
    </row>
    <row r="1553" spans="1:36" x14ac:dyDescent="0.25">
      <c r="A1553" s="76"/>
      <c r="B1553" s="76"/>
      <c r="C1553" s="76"/>
      <c r="D1553" s="76"/>
      <c r="E1553" s="76"/>
      <c r="F1553" s="76"/>
      <c r="G1553" s="76"/>
      <c r="H1553" s="76"/>
      <c r="I1553" s="76"/>
      <c r="J1553" s="76"/>
      <c r="K1553" s="76"/>
      <c r="L1553" s="76"/>
      <c r="M1553" s="76"/>
      <c r="N1553" s="76"/>
      <c r="O1553" s="76"/>
      <c r="P1553" s="76"/>
      <c r="Q1553" s="76"/>
      <c r="R1553" s="76"/>
      <c r="S1553" s="76"/>
      <c r="T1553" s="76"/>
      <c r="U1553" s="76"/>
      <c r="V1553" s="76"/>
      <c r="W1553" s="76"/>
      <c r="X1553" s="76"/>
      <c r="Y1553" s="76"/>
      <c r="Z1553" s="76"/>
      <c r="AA1553" s="76"/>
      <c r="AB1553" s="76"/>
      <c r="AC1553" s="76"/>
      <c r="AD1553" s="76"/>
      <c r="AE1553" s="76"/>
      <c r="AF1553" s="76"/>
      <c r="AG1553" s="76"/>
      <c r="AH1553" s="76"/>
      <c r="AI1553" s="76"/>
      <c r="AJ1553" s="76"/>
    </row>
    <row r="1554" spans="1:36" x14ac:dyDescent="0.25">
      <c r="A1554" s="76"/>
      <c r="B1554" s="76"/>
      <c r="C1554" s="76"/>
      <c r="D1554" s="76"/>
      <c r="E1554" s="76"/>
      <c r="F1554" s="76"/>
      <c r="G1554" s="76"/>
      <c r="H1554" s="76"/>
      <c r="I1554" s="76"/>
      <c r="J1554" s="76"/>
      <c r="K1554" s="76"/>
      <c r="L1554" s="76"/>
      <c r="M1554" s="76"/>
      <c r="N1554" s="76"/>
      <c r="O1554" s="76"/>
      <c r="P1554" s="76"/>
      <c r="Q1554" s="76"/>
      <c r="R1554" s="76"/>
      <c r="S1554" s="76"/>
      <c r="T1554" s="76"/>
      <c r="U1554" s="76"/>
      <c r="V1554" s="76"/>
      <c r="W1554" s="76"/>
      <c r="X1554" s="76"/>
      <c r="Y1554" s="76"/>
      <c r="Z1554" s="76"/>
      <c r="AA1554" s="76"/>
      <c r="AB1554" s="76"/>
      <c r="AC1554" s="76"/>
      <c r="AD1554" s="76"/>
      <c r="AE1554" s="76"/>
      <c r="AF1554" s="76"/>
      <c r="AG1554" s="76"/>
      <c r="AH1554" s="76"/>
      <c r="AI1554" s="76"/>
      <c r="AJ1554" s="76"/>
    </row>
    <row r="1555" spans="1:36" x14ac:dyDescent="0.25">
      <c r="A1555" s="76"/>
      <c r="B1555" s="76"/>
      <c r="C1555" s="76"/>
      <c r="D1555" s="76"/>
      <c r="E1555" s="76"/>
      <c r="F1555" s="76"/>
      <c r="G1555" s="76"/>
      <c r="H1555" s="76"/>
      <c r="I1555" s="76"/>
      <c r="J1555" s="76"/>
      <c r="K1555" s="76"/>
      <c r="L1555" s="76"/>
      <c r="M1555" s="76"/>
      <c r="N1555" s="76"/>
      <c r="O1555" s="76"/>
      <c r="P1555" s="76"/>
      <c r="Q1555" s="76"/>
      <c r="R1555" s="76"/>
      <c r="S1555" s="76"/>
      <c r="T1555" s="76"/>
      <c r="U1555" s="76"/>
      <c r="V1555" s="76"/>
      <c r="W1555" s="76"/>
      <c r="X1555" s="76"/>
      <c r="Y1555" s="76"/>
      <c r="Z1555" s="76"/>
      <c r="AA1555" s="76"/>
      <c r="AB1555" s="76"/>
      <c r="AC1555" s="76"/>
      <c r="AD1555" s="76"/>
      <c r="AE1555" s="76"/>
      <c r="AF1555" s="76"/>
      <c r="AG1555" s="76"/>
      <c r="AH1555" s="76"/>
      <c r="AI1555" s="76"/>
      <c r="AJ1555" s="76"/>
    </row>
    <row r="1556" spans="1:36" x14ac:dyDescent="0.25">
      <c r="A1556" s="76"/>
      <c r="B1556" s="76"/>
      <c r="C1556" s="76"/>
      <c r="D1556" s="76"/>
      <c r="E1556" s="76"/>
      <c r="F1556" s="76"/>
      <c r="G1556" s="76"/>
      <c r="H1556" s="76"/>
      <c r="I1556" s="76"/>
      <c r="J1556" s="76"/>
      <c r="K1556" s="76"/>
      <c r="L1556" s="76"/>
      <c r="M1556" s="76"/>
      <c r="N1556" s="76"/>
      <c r="O1556" s="76"/>
      <c r="P1556" s="76"/>
      <c r="Q1556" s="76"/>
      <c r="R1556" s="76"/>
      <c r="S1556" s="76"/>
      <c r="T1556" s="76"/>
      <c r="U1556" s="76"/>
      <c r="V1556" s="76"/>
      <c r="W1556" s="76"/>
      <c r="X1556" s="76"/>
      <c r="Y1556" s="76"/>
      <c r="Z1556" s="76"/>
      <c r="AA1556" s="76"/>
      <c r="AB1556" s="76"/>
      <c r="AC1556" s="76"/>
      <c r="AD1556" s="76"/>
      <c r="AE1556" s="76"/>
      <c r="AF1556" s="76"/>
      <c r="AG1556" s="76"/>
      <c r="AH1556" s="76"/>
      <c r="AI1556" s="76"/>
      <c r="AJ1556" s="76"/>
    </row>
    <row r="1557" spans="1:36" x14ac:dyDescent="0.25">
      <c r="A1557" s="76"/>
      <c r="B1557" s="76"/>
      <c r="C1557" s="76"/>
      <c r="D1557" s="76"/>
      <c r="E1557" s="76"/>
      <c r="F1557" s="76"/>
      <c r="G1557" s="76"/>
      <c r="H1557" s="76"/>
      <c r="I1557" s="76"/>
      <c r="J1557" s="76"/>
      <c r="K1557" s="76"/>
      <c r="L1557" s="76"/>
      <c r="M1557" s="76"/>
      <c r="N1557" s="76"/>
      <c r="O1557" s="76"/>
      <c r="P1557" s="76"/>
      <c r="Q1557" s="76"/>
      <c r="R1557" s="76"/>
      <c r="S1557" s="76"/>
      <c r="T1557" s="76"/>
      <c r="U1557" s="76"/>
      <c r="V1557" s="76"/>
      <c r="W1557" s="76"/>
      <c r="X1557" s="76"/>
      <c r="Y1557" s="76"/>
      <c r="Z1557" s="76"/>
      <c r="AA1557" s="76"/>
      <c r="AB1557" s="76"/>
      <c r="AC1557" s="76"/>
      <c r="AD1557" s="76"/>
      <c r="AE1557" s="76"/>
      <c r="AF1557" s="76"/>
      <c r="AG1557" s="76"/>
      <c r="AH1557" s="76"/>
      <c r="AI1557" s="76"/>
      <c r="AJ1557" s="76"/>
    </row>
    <row r="1558" spans="1:36" x14ac:dyDescent="0.25">
      <c r="A1558" s="76"/>
      <c r="B1558" s="76"/>
      <c r="C1558" s="76"/>
      <c r="D1558" s="76"/>
      <c r="E1558" s="76"/>
      <c r="F1558" s="76"/>
      <c r="G1558" s="76"/>
      <c r="H1558" s="76"/>
      <c r="I1558" s="76"/>
      <c r="J1558" s="76"/>
      <c r="K1558" s="76"/>
      <c r="L1558" s="76"/>
      <c r="M1558" s="76"/>
      <c r="N1558" s="76"/>
      <c r="O1558" s="76"/>
      <c r="P1558" s="76"/>
      <c r="Q1558" s="76"/>
      <c r="R1558" s="76"/>
      <c r="S1558" s="76"/>
      <c r="T1558" s="76"/>
      <c r="U1558" s="76"/>
      <c r="V1558" s="76"/>
      <c r="W1558" s="76"/>
      <c r="X1558" s="76"/>
      <c r="Y1558" s="76"/>
      <c r="Z1558" s="76"/>
      <c r="AA1558" s="76"/>
      <c r="AB1558" s="76"/>
      <c r="AC1558" s="76"/>
      <c r="AD1558" s="76"/>
      <c r="AE1558" s="76"/>
      <c r="AF1558" s="76"/>
      <c r="AG1558" s="76"/>
      <c r="AH1558" s="76"/>
      <c r="AI1558" s="76"/>
      <c r="AJ1558" s="76"/>
    </row>
    <row r="1559" spans="1:36" x14ac:dyDescent="0.25">
      <c r="A1559" s="76"/>
      <c r="B1559" s="76"/>
      <c r="C1559" s="76"/>
      <c r="D1559" s="76"/>
      <c r="E1559" s="76"/>
      <c r="F1559" s="76"/>
      <c r="G1559" s="76"/>
      <c r="H1559" s="76"/>
      <c r="I1559" s="76"/>
      <c r="J1559" s="76"/>
      <c r="K1559" s="76"/>
      <c r="L1559" s="76"/>
      <c r="M1559" s="76"/>
      <c r="N1559" s="76"/>
      <c r="O1559" s="76"/>
      <c r="P1559" s="76"/>
      <c r="Q1559" s="76"/>
      <c r="R1559" s="76"/>
      <c r="S1559" s="76"/>
      <c r="T1559" s="76"/>
      <c r="U1559" s="76"/>
      <c r="V1559" s="76"/>
      <c r="W1559" s="76"/>
      <c r="X1559" s="76"/>
      <c r="Y1559" s="76"/>
      <c r="Z1559" s="76"/>
      <c r="AA1559" s="76"/>
      <c r="AB1559" s="76"/>
      <c r="AC1559" s="76"/>
      <c r="AD1559" s="76"/>
      <c r="AE1559" s="76"/>
      <c r="AF1559" s="76"/>
      <c r="AG1559" s="76"/>
      <c r="AH1559" s="76"/>
      <c r="AI1559" s="76"/>
      <c r="AJ1559" s="76"/>
    </row>
    <row r="1560" spans="1:36" x14ac:dyDescent="0.25">
      <c r="A1560" s="76"/>
      <c r="B1560" s="76"/>
      <c r="C1560" s="76"/>
      <c r="D1560" s="76"/>
      <c r="E1560" s="76"/>
      <c r="F1560" s="76"/>
      <c r="G1560" s="76"/>
      <c r="H1560" s="76"/>
      <c r="I1560" s="76"/>
      <c r="J1560" s="76"/>
      <c r="K1560" s="76"/>
      <c r="L1560" s="76"/>
      <c r="M1560" s="76"/>
      <c r="N1560" s="76"/>
      <c r="O1560" s="76"/>
      <c r="P1560" s="76"/>
      <c r="Q1560" s="76"/>
      <c r="R1560" s="76"/>
      <c r="S1560" s="76"/>
      <c r="T1560" s="76"/>
      <c r="U1560" s="76"/>
      <c r="V1560" s="76"/>
      <c r="W1560" s="76"/>
      <c r="X1560" s="76"/>
      <c r="Y1560" s="76"/>
      <c r="Z1560" s="76"/>
      <c r="AA1560" s="76"/>
      <c r="AB1560" s="76"/>
      <c r="AC1560" s="76"/>
      <c r="AD1560" s="76"/>
      <c r="AE1560" s="76"/>
      <c r="AF1560" s="76"/>
      <c r="AG1560" s="76"/>
      <c r="AH1560" s="76"/>
      <c r="AI1560" s="76"/>
      <c r="AJ1560" s="76"/>
    </row>
    <row r="1561" spans="1:36" x14ac:dyDescent="0.25">
      <c r="A1561" s="76"/>
      <c r="B1561" s="76"/>
      <c r="C1561" s="76"/>
      <c r="D1561" s="76"/>
      <c r="E1561" s="76"/>
      <c r="F1561" s="76"/>
      <c r="G1561" s="76"/>
      <c r="H1561" s="76"/>
      <c r="I1561" s="76"/>
      <c r="J1561" s="76"/>
      <c r="K1561" s="76"/>
      <c r="L1561" s="76"/>
      <c r="M1561" s="76"/>
      <c r="N1561" s="76"/>
      <c r="O1561" s="76"/>
      <c r="P1561" s="76"/>
      <c r="Q1561" s="76"/>
      <c r="R1561" s="76"/>
      <c r="S1561" s="76"/>
      <c r="T1561" s="76"/>
      <c r="U1561" s="76"/>
      <c r="V1561" s="76"/>
      <c r="W1561" s="76"/>
      <c r="X1561" s="76"/>
      <c r="Y1561" s="76"/>
      <c r="Z1561" s="76"/>
      <c r="AA1561" s="76"/>
      <c r="AB1561" s="76"/>
      <c r="AC1561" s="76"/>
      <c r="AD1561" s="76"/>
      <c r="AE1561" s="76"/>
      <c r="AF1561" s="76"/>
      <c r="AG1561" s="76"/>
      <c r="AH1561" s="76"/>
      <c r="AI1561" s="76"/>
      <c r="AJ1561" s="76"/>
    </row>
    <row r="1562" spans="1:36" x14ac:dyDescent="0.25">
      <c r="A1562" s="76"/>
      <c r="B1562" s="76"/>
      <c r="C1562" s="76"/>
      <c r="D1562" s="76"/>
      <c r="E1562" s="76"/>
      <c r="F1562" s="76"/>
      <c r="G1562" s="76"/>
      <c r="H1562" s="76"/>
      <c r="I1562" s="76"/>
      <c r="J1562" s="76"/>
      <c r="K1562" s="76"/>
      <c r="L1562" s="76"/>
      <c r="M1562" s="76"/>
      <c r="N1562" s="76"/>
      <c r="O1562" s="76"/>
      <c r="P1562" s="76"/>
      <c r="Q1562" s="76"/>
      <c r="R1562" s="76"/>
      <c r="S1562" s="76"/>
      <c r="T1562" s="76"/>
      <c r="U1562" s="76"/>
      <c r="V1562" s="76"/>
      <c r="W1562" s="76"/>
      <c r="X1562" s="76"/>
      <c r="Y1562" s="76"/>
      <c r="Z1562" s="76"/>
      <c r="AA1562" s="76"/>
      <c r="AB1562" s="76"/>
      <c r="AC1562" s="76"/>
      <c r="AD1562" s="76"/>
      <c r="AE1562" s="76"/>
      <c r="AF1562" s="76"/>
      <c r="AG1562" s="76"/>
      <c r="AH1562" s="76"/>
      <c r="AI1562" s="76"/>
      <c r="AJ1562" s="76"/>
    </row>
    <row r="1563" spans="1:36" x14ac:dyDescent="0.25">
      <c r="A1563" s="76"/>
      <c r="B1563" s="76"/>
      <c r="C1563" s="76"/>
      <c r="D1563" s="76"/>
      <c r="E1563" s="76"/>
      <c r="F1563" s="76"/>
      <c r="G1563" s="76"/>
      <c r="H1563" s="76"/>
      <c r="I1563" s="76"/>
      <c r="J1563" s="76"/>
      <c r="K1563" s="76"/>
      <c r="L1563" s="76"/>
      <c r="M1563" s="76"/>
      <c r="N1563" s="76"/>
      <c r="O1563" s="76"/>
      <c r="P1563" s="76"/>
      <c r="Q1563" s="76"/>
      <c r="R1563" s="76"/>
      <c r="S1563" s="76"/>
      <c r="T1563" s="76"/>
      <c r="U1563" s="76"/>
      <c r="V1563" s="76"/>
      <c r="W1563" s="76"/>
      <c r="X1563" s="76"/>
      <c r="Y1563" s="76"/>
      <c r="Z1563" s="76"/>
      <c r="AA1563" s="76"/>
      <c r="AB1563" s="76"/>
      <c r="AC1563" s="76"/>
      <c r="AD1563" s="76"/>
      <c r="AE1563" s="76"/>
      <c r="AF1563" s="76"/>
      <c r="AG1563" s="76"/>
      <c r="AH1563" s="76"/>
      <c r="AI1563" s="76"/>
      <c r="AJ1563" s="76"/>
    </row>
    <row r="1564" spans="1:36" x14ac:dyDescent="0.25">
      <c r="A1564" s="76"/>
      <c r="B1564" s="76"/>
      <c r="C1564" s="76"/>
      <c r="D1564" s="76"/>
      <c r="E1564" s="76"/>
      <c r="F1564" s="76"/>
      <c r="G1564" s="76"/>
      <c r="H1564" s="76"/>
      <c r="I1564" s="76"/>
      <c r="J1564" s="76"/>
      <c r="K1564" s="76"/>
      <c r="L1564" s="76"/>
      <c r="M1564" s="76"/>
      <c r="N1564" s="76"/>
      <c r="O1564" s="76"/>
      <c r="P1564" s="76"/>
      <c r="Q1564" s="76"/>
      <c r="R1564" s="76"/>
      <c r="S1564" s="76"/>
      <c r="T1564" s="76"/>
      <c r="U1564" s="76"/>
      <c r="V1564" s="76"/>
      <c r="W1564" s="76"/>
      <c r="X1564" s="76"/>
      <c r="Y1564" s="76"/>
      <c r="Z1564" s="76"/>
      <c r="AA1564" s="76"/>
      <c r="AB1564" s="76"/>
      <c r="AC1564" s="76"/>
      <c r="AD1564" s="76"/>
      <c r="AE1564" s="76"/>
      <c r="AF1564" s="76"/>
      <c r="AG1564" s="76"/>
      <c r="AH1564" s="76"/>
      <c r="AI1564" s="76"/>
      <c r="AJ1564" s="76"/>
    </row>
    <row r="1565" spans="1:36" x14ac:dyDescent="0.25">
      <c r="A1565" s="76"/>
      <c r="B1565" s="76"/>
      <c r="C1565" s="76"/>
      <c r="D1565" s="76"/>
      <c r="E1565" s="76"/>
      <c r="F1565" s="76"/>
      <c r="G1565" s="76"/>
      <c r="H1565" s="76"/>
      <c r="I1565" s="76"/>
      <c r="J1565" s="76"/>
      <c r="K1565" s="76"/>
      <c r="L1565" s="76"/>
      <c r="M1565" s="76"/>
      <c r="N1565" s="76"/>
      <c r="O1565" s="76"/>
      <c r="P1565" s="76"/>
      <c r="Q1565" s="76"/>
      <c r="R1565" s="76"/>
      <c r="S1565" s="76"/>
      <c r="T1565" s="76"/>
      <c r="U1565" s="76"/>
      <c r="V1565" s="76"/>
      <c r="W1565" s="76"/>
      <c r="X1565" s="76"/>
      <c r="Y1565" s="76"/>
      <c r="Z1565" s="76"/>
      <c r="AA1565" s="76"/>
      <c r="AB1565" s="76"/>
      <c r="AC1565" s="76"/>
      <c r="AD1565" s="76"/>
      <c r="AE1565" s="76"/>
      <c r="AF1565" s="76"/>
      <c r="AG1565" s="76"/>
      <c r="AH1565" s="76"/>
      <c r="AI1565" s="76"/>
      <c r="AJ1565" s="76"/>
    </row>
    <row r="1566" spans="1:36" x14ac:dyDescent="0.25">
      <c r="A1566" s="76"/>
      <c r="B1566" s="76"/>
      <c r="C1566" s="76"/>
      <c r="D1566" s="76"/>
      <c r="E1566" s="76"/>
      <c r="F1566" s="76"/>
      <c r="G1566" s="76"/>
      <c r="H1566" s="76"/>
      <c r="I1566" s="76"/>
      <c r="J1566" s="76"/>
      <c r="K1566" s="76"/>
      <c r="L1566" s="76"/>
      <c r="M1566" s="76"/>
      <c r="N1566" s="76"/>
      <c r="O1566" s="76"/>
      <c r="P1566" s="76"/>
      <c r="Q1566" s="76"/>
      <c r="R1566" s="76"/>
      <c r="S1566" s="76"/>
      <c r="T1566" s="76"/>
      <c r="U1566" s="76"/>
      <c r="V1566" s="76"/>
      <c r="W1566" s="76"/>
      <c r="X1566" s="76"/>
      <c r="Y1566" s="76"/>
      <c r="Z1566" s="76"/>
      <c r="AA1566" s="76"/>
      <c r="AB1566" s="76"/>
      <c r="AC1566" s="76"/>
      <c r="AD1566" s="76"/>
      <c r="AE1566" s="76"/>
      <c r="AF1566" s="76"/>
      <c r="AG1566" s="76"/>
      <c r="AH1566" s="76"/>
      <c r="AI1566" s="76"/>
      <c r="AJ1566" s="76"/>
    </row>
    <row r="1567" spans="1:36" x14ac:dyDescent="0.25">
      <c r="A1567" s="76"/>
      <c r="B1567" s="76"/>
      <c r="C1567" s="76"/>
      <c r="D1567" s="76"/>
      <c r="E1567" s="76"/>
      <c r="F1567" s="76"/>
      <c r="G1567" s="76"/>
      <c r="H1567" s="76"/>
      <c r="I1567" s="76"/>
      <c r="J1567" s="76"/>
      <c r="K1567" s="76"/>
      <c r="L1567" s="76"/>
      <c r="M1567" s="76"/>
      <c r="N1567" s="76"/>
      <c r="O1567" s="76"/>
      <c r="P1567" s="76"/>
      <c r="Q1567" s="76"/>
      <c r="R1567" s="76"/>
      <c r="S1567" s="76"/>
      <c r="T1567" s="76"/>
      <c r="U1567" s="76"/>
      <c r="V1567" s="76"/>
      <c r="W1567" s="76"/>
      <c r="X1567" s="76"/>
      <c r="Y1567" s="76"/>
      <c r="Z1567" s="76"/>
      <c r="AA1567" s="76"/>
      <c r="AB1567" s="76"/>
      <c r="AC1567" s="76"/>
      <c r="AD1567" s="76"/>
      <c r="AE1567" s="76"/>
      <c r="AF1567" s="76"/>
      <c r="AG1567" s="76"/>
      <c r="AH1567" s="76"/>
      <c r="AI1567" s="76"/>
      <c r="AJ1567" s="76"/>
    </row>
    <row r="1568" spans="1:36" x14ac:dyDescent="0.25">
      <c r="A1568" s="76"/>
      <c r="B1568" s="76"/>
      <c r="C1568" s="76"/>
      <c r="D1568" s="76"/>
      <c r="E1568" s="76"/>
      <c r="F1568" s="76"/>
      <c r="G1568" s="76"/>
      <c r="H1568" s="76"/>
      <c r="I1568" s="76"/>
      <c r="J1568" s="76"/>
      <c r="K1568" s="76"/>
      <c r="L1568" s="76"/>
      <c r="M1568" s="76"/>
      <c r="N1568" s="76"/>
      <c r="O1568" s="76"/>
      <c r="P1568" s="76"/>
      <c r="Q1568" s="76"/>
      <c r="R1568" s="76"/>
      <c r="S1568" s="76"/>
      <c r="T1568" s="76"/>
      <c r="U1568" s="76"/>
      <c r="V1568" s="76"/>
      <c r="W1568" s="76"/>
      <c r="X1568" s="76"/>
      <c r="Y1568" s="76"/>
      <c r="Z1568" s="76"/>
      <c r="AA1568" s="76"/>
      <c r="AB1568" s="76"/>
      <c r="AC1568" s="76"/>
      <c r="AD1568" s="76"/>
      <c r="AE1568" s="76"/>
      <c r="AF1568" s="76"/>
      <c r="AG1568" s="76"/>
      <c r="AH1568" s="76"/>
      <c r="AI1568" s="76"/>
      <c r="AJ1568" s="76"/>
    </row>
    <row r="1569" spans="1:36" x14ac:dyDescent="0.25">
      <c r="A1569" s="76"/>
      <c r="B1569" s="76"/>
      <c r="C1569" s="76"/>
      <c r="D1569" s="76"/>
      <c r="E1569" s="76"/>
      <c r="F1569" s="76"/>
      <c r="G1569" s="76"/>
      <c r="H1569" s="76"/>
      <c r="I1569" s="76"/>
      <c r="J1569" s="76"/>
      <c r="K1569" s="76"/>
      <c r="L1569" s="76"/>
      <c r="M1569" s="76"/>
      <c r="N1569" s="76"/>
      <c r="O1569" s="76"/>
      <c r="P1569" s="76"/>
      <c r="Q1569" s="76"/>
      <c r="R1569" s="76"/>
      <c r="S1569" s="76"/>
      <c r="T1569" s="76"/>
      <c r="U1569" s="76"/>
      <c r="V1569" s="76"/>
      <c r="W1569" s="76"/>
      <c r="X1569" s="76"/>
      <c r="Y1569" s="76"/>
      <c r="Z1569" s="76"/>
      <c r="AA1569" s="76"/>
      <c r="AB1569" s="76"/>
      <c r="AC1569" s="76"/>
      <c r="AD1569" s="76"/>
      <c r="AE1569" s="76"/>
      <c r="AF1569" s="76"/>
      <c r="AG1569" s="76"/>
      <c r="AH1569" s="76"/>
      <c r="AI1569" s="76"/>
      <c r="AJ1569" s="76"/>
    </row>
    <row r="1570" spans="1:36" x14ac:dyDescent="0.25">
      <c r="A1570" s="76"/>
      <c r="B1570" s="76"/>
      <c r="C1570" s="76"/>
      <c r="D1570" s="76"/>
      <c r="E1570" s="76"/>
      <c r="F1570" s="76"/>
      <c r="G1570" s="76"/>
      <c r="H1570" s="76"/>
      <c r="I1570" s="76"/>
      <c r="J1570" s="76"/>
      <c r="K1570" s="76"/>
      <c r="L1570" s="76"/>
      <c r="M1570" s="76"/>
      <c r="N1570" s="76"/>
      <c r="O1570" s="76"/>
      <c r="P1570" s="76"/>
      <c r="Q1570" s="76"/>
      <c r="R1570" s="76"/>
      <c r="S1570" s="76"/>
      <c r="T1570" s="76"/>
      <c r="U1570" s="76"/>
      <c r="V1570" s="76"/>
      <c r="W1570" s="76"/>
      <c r="X1570" s="76"/>
      <c r="Y1570" s="76"/>
      <c r="Z1570" s="76"/>
      <c r="AA1570" s="76"/>
      <c r="AB1570" s="76"/>
      <c r="AC1570" s="76"/>
      <c r="AD1570" s="76"/>
      <c r="AE1570" s="76"/>
      <c r="AF1570" s="76"/>
      <c r="AG1570" s="76"/>
      <c r="AH1570" s="76"/>
      <c r="AI1570" s="76"/>
      <c r="AJ1570" s="76"/>
    </row>
    <row r="1571" spans="1:36" x14ac:dyDescent="0.25">
      <c r="A1571" s="76"/>
      <c r="B1571" s="76"/>
      <c r="C1571" s="76"/>
      <c r="D1571" s="76"/>
      <c r="E1571" s="76"/>
      <c r="F1571" s="76"/>
      <c r="G1571" s="76"/>
      <c r="H1571" s="76"/>
      <c r="I1571" s="76"/>
      <c r="J1571" s="76"/>
      <c r="K1571" s="76"/>
      <c r="L1571" s="76"/>
      <c r="M1571" s="76"/>
      <c r="N1571" s="76"/>
      <c r="O1571" s="76"/>
      <c r="P1571" s="76"/>
      <c r="Q1571" s="76"/>
      <c r="R1571" s="76"/>
      <c r="S1571" s="76"/>
      <c r="T1571" s="76"/>
      <c r="U1571" s="76"/>
      <c r="V1571" s="76"/>
      <c r="W1571" s="76"/>
      <c r="X1571" s="76"/>
      <c r="Y1571" s="76"/>
      <c r="Z1571" s="76"/>
      <c r="AA1571" s="76"/>
      <c r="AB1571" s="76"/>
      <c r="AC1571" s="76"/>
      <c r="AD1571" s="76"/>
      <c r="AE1571" s="76"/>
      <c r="AF1571" s="76"/>
      <c r="AG1571" s="76"/>
      <c r="AH1571" s="76"/>
      <c r="AI1571" s="76"/>
      <c r="AJ1571" s="76"/>
    </row>
    <row r="1572" spans="1:36" x14ac:dyDescent="0.25">
      <c r="A1572" s="76"/>
      <c r="B1572" s="76"/>
      <c r="C1572" s="76"/>
      <c r="D1572" s="76"/>
      <c r="E1572" s="76"/>
      <c r="F1572" s="76"/>
      <c r="G1572" s="76"/>
      <c r="H1572" s="76"/>
      <c r="I1572" s="76"/>
      <c r="J1572" s="76"/>
      <c r="K1572" s="76"/>
      <c r="L1572" s="76"/>
      <c r="M1572" s="76"/>
      <c r="N1572" s="76"/>
      <c r="O1572" s="76"/>
      <c r="P1572" s="76"/>
      <c r="Q1572" s="76"/>
      <c r="R1572" s="76"/>
      <c r="S1572" s="76"/>
      <c r="T1572" s="76"/>
      <c r="U1572" s="76"/>
      <c r="V1572" s="76"/>
      <c r="W1572" s="76"/>
      <c r="X1572" s="76"/>
      <c r="Y1572" s="76"/>
      <c r="Z1572" s="76"/>
      <c r="AA1572" s="76"/>
      <c r="AB1572" s="76"/>
      <c r="AC1572" s="76"/>
      <c r="AD1572" s="76"/>
      <c r="AE1572" s="76"/>
      <c r="AF1572" s="76"/>
      <c r="AG1572" s="76"/>
      <c r="AH1572" s="76"/>
      <c r="AI1572" s="76"/>
      <c r="AJ1572" s="76"/>
    </row>
    <row r="1573" spans="1:36" x14ac:dyDescent="0.25">
      <c r="A1573" s="76"/>
      <c r="B1573" s="76"/>
      <c r="C1573" s="76"/>
      <c r="D1573" s="76"/>
      <c r="E1573" s="76"/>
      <c r="F1573" s="76"/>
      <c r="G1573" s="76"/>
      <c r="H1573" s="76"/>
      <c r="I1573" s="76"/>
      <c r="J1573" s="76"/>
      <c r="K1573" s="76"/>
      <c r="L1573" s="76"/>
      <c r="M1573" s="76"/>
      <c r="N1573" s="76"/>
      <c r="O1573" s="76"/>
      <c r="P1573" s="76"/>
      <c r="Q1573" s="76"/>
      <c r="R1573" s="76"/>
      <c r="S1573" s="76"/>
      <c r="T1573" s="76"/>
      <c r="U1573" s="76"/>
      <c r="V1573" s="76"/>
      <c r="W1573" s="76"/>
      <c r="X1573" s="76"/>
      <c r="Y1573" s="76"/>
      <c r="Z1573" s="76"/>
      <c r="AA1573" s="76"/>
      <c r="AB1573" s="76"/>
      <c r="AC1573" s="76"/>
      <c r="AD1573" s="76"/>
      <c r="AE1573" s="76"/>
      <c r="AF1573" s="76"/>
      <c r="AG1573" s="76"/>
      <c r="AH1573" s="76"/>
      <c r="AI1573" s="76"/>
      <c r="AJ1573" s="76"/>
    </row>
    <row r="1574" spans="1:36" x14ac:dyDescent="0.25">
      <c r="A1574" s="76"/>
      <c r="B1574" s="76"/>
      <c r="C1574" s="76"/>
      <c r="D1574" s="76"/>
      <c r="E1574" s="76"/>
      <c r="F1574" s="76"/>
      <c r="G1574" s="76"/>
      <c r="H1574" s="76"/>
      <c r="I1574" s="76"/>
      <c r="J1574" s="76"/>
      <c r="K1574" s="76"/>
      <c r="L1574" s="76"/>
      <c r="M1574" s="76"/>
      <c r="N1574" s="76"/>
      <c r="O1574" s="76"/>
      <c r="P1574" s="76"/>
      <c r="Q1574" s="76"/>
      <c r="R1574" s="76"/>
      <c r="S1574" s="76"/>
      <c r="T1574" s="76"/>
      <c r="U1574" s="76"/>
      <c r="V1574" s="76"/>
      <c r="W1574" s="76"/>
      <c r="X1574" s="76"/>
      <c r="Y1574" s="76"/>
      <c r="Z1574" s="76"/>
      <c r="AA1574" s="76"/>
      <c r="AB1574" s="76"/>
      <c r="AC1574" s="76"/>
      <c r="AD1574" s="76"/>
      <c r="AE1574" s="76"/>
      <c r="AF1574" s="76"/>
      <c r="AG1574" s="76"/>
      <c r="AH1574" s="76"/>
      <c r="AI1574" s="76"/>
      <c r="AJ1574" s="76"/>
    </row>
    <row r="1575" spans="1:36" x14ac:dyDescent="0.25">
      <c r="A1575" s="76"/>
      <c r="B1575" s="76"/>
      <c r="C1575" s="76"/>
      <c r="D1575" s="76"/>
      <c r="E1575" s="76"/>
      <c r="F1575" s="76"/>
      <c r="G1575" s="76"/>
      <c r="H1575" s="76"/>
      <c r="I1575" s="76"/>
      <c r="J1575" s="76"/>
      <c r="K1575" s="76"/>
      <c r="L1575" s="76"/>
      <c r="M1575" s="76"/>
      <c r="N1575" s="76"/>
      <c r="O1575" s="76"/>
      <c r="P1575" s="76"/>
      <c r="Q1575" s="76"/>
      <c r="R1575" s="76"/>
      <c r="S1575" s="76"/>
      <c r="T1575" s="76"/>
      <c r="U1575" s="76"/>
      <c r="V1575" s="76"/>
      <c r="W1575" s="76"/>
      <c r="X1575" s="76"/>
      <c r="Y1575" s="76"/>
      <c r="Z1575" s="76"/>
      <c r="AA1575" s="76"/>
      <c r="AB1575" s="76"/>
      <c r="AC1575" s="76"/>
      <c r="AD1575" s="76"/>
      <c r="AE1575" s="76"/>
      <c r="AF1575" s="76"/>
      <c r="AG1575" s="76"/>
      <c r="AH1575" s="76"/>
      <c r="AI1575" s="76"/>
      <c r="AJ1575" s="76"/>
    </row>
    <row r="1576" spans="1:36" x14ac:dyDescent="0.25">
      <c r="A1576" s="76"/>
      <c r="B1576" s="76"/>
      <c r="C1576" s="76"/>
      <c r="D1576" s="76"/>
      <c r="E1576" s="76"/>
      <c r="F1576" s="76"/>
      <c r="G1576" s="76"/>
      <c r="H1576" s="76"/>
      <c r="I1576" s="76"/>
      <c r="J1576" s="76"/>
      <c r="K1576" s="76"/>
      <c r="L1576" s="76"/>
      <c r="M1576" s="76"/>
      <c r="N1576" s="76"/>
      <c r="O1576" s="76"/>
      <c r="P1576" s="76"/>
      <c r="Q1576" s="76"/>
      <c r="R1576" s="76"/>
      <c r="S1576" s="76"/>
      <c r="T1576" s="76"/>
      <c r="U1576" s="76"/>
      <c r="V1576" s="76"/>
      <c r="W1576" s="76"/>
      <c r="X1576" s="76"/>
      <c r="Y1576" s="76"/>
      <c r="Z1576" s="76"/>
      <c r="AA1576" s="76"/>
      <c r="AB1576" s="76"/>
      <c r="AC1576" s="76"/>
      <c r="AD1576" s="76"/>
      <c r="AE1576" s="76"/>
      <c r="AF1576" s="76"/>
      <c r="AG1576" s="76"/>
      <c r="AH1576" s="76"/>
      <c r="AI1576" s="76"/>
      <c r="AJ1576" s="76"/>
    </row>
    <row r="1577" spans="1:36" x14ac:dyDescent="0.25">
      <c r="A1577" s="76"/>
      <c r="B1577" s="76"/>
      <c r="C1577" s="76"/>
      <c r="D1577" s="76"/>
      <c r="E1577" s="76"/>
      <c r="F1577" s="76"/>
      <c r="G1577" s="76"/>
      <c r="H1577" s="76"/>
      <c r="I1577" s="76"/>
      <c r="J1577" s="76"/>
      <c r="K1577" s="76"/>
      <c r="L1577" s="76"/>
      <c r="M1577" s="76"/>
      <c r="N1577" s="76"/>
      <c r="O1577" s="76"/>
      <c r="P1577" s="76"/>
      <c r="Q1577" s="76"/>
      <c r="R1577" s="76"/>
      <c r="S1577" s="76"/>
      <c r="T1577" s="76"/>
      <c r="U1577" s="76"/>
      <c r="V1577" s="76"/>
      <c r="W1577" s="76"/>
      <c r="X1577" s="76"/>
      <c r="Y1577" s="76"/>
      <c r="Z1577" s="76"/>
      <c r="AA1577" s="76"/>
      <c r="AB1577" s="76"/>
      <c r="AC1577" s="76"/>
      <c r="AD1577" s="76"/>
      <c r="AE1577" s="76"/>
      <c r="AF1577" s="76"/>
      <c r="AG1577" s="76"/>
      <c r="AH1577" s="76"/>
      <c r="AI1577" s="76"/>
      <c r="AJ1577" s="76"/>
    </row>
    <row r="1578" spans="1:36" x14ac:dyDescent="0.25">
      <c r="A1578" s="76"/>
      <c r="B1578" s="76"/>
      <c r="C1578" s="76"/>
      <c r="D1578" s="76"/>
      <c r="E1578" s="76"/>
      <c r="F1578" s="76"/>
      <c r="G1578" s="76"/>
      <c r="H1578" s="76"/>
      <c r="I1578" s="76"/>
      <c r="J1578" s="76"/>
      <c r="K1578" s="76"/>
      <c r="L1578" s="76"/>
      <c r="M1578" s="76"/>
      <c r="N1578" s="76"/>
      <c r="O1578" s="76"/>
      <c r="P1578" s="76"/>
      <c r="Q1578" s="76"/>
      <c r="R1578" s="76"/>
      <c r="S1578" s="76"/>
      <c r="T1578" s="76"/>
      <c r="U1578" s="76"/>
      <c r="V1578" s="76"/>
      <c r="W1578" s="76"/>
      <c r="X1578" s="76"/>
      <c r="Y1578" s="76"/>
      <c r="Z1578" s="76"/>
      <c r="AA1578" s="76"/>
      <c r="AB1578" s="76"/>
      <c r="AC1578" s="76"/>
      <c r="AD1578" s="76"/>
      <c r="AE1578" s="76"/>
      <c r="AF1578" s="76"/>
      <c r="AG1578" s="76"/>
      <c r="AH1578" s="76"/>
      <c r="AI1578" s="76"/>
      <c r="AJ1578" s="76"/>
    </row>
    <row r="1579" spans="1:36" x14ac:dyDescent="0.25">
      <c r="A1579" s="76"/>
      <c r="B1579" s="76"/>
      <c r="C1579" s="76"/>
      <c r="D1579" s="76"/>
      <c r="E1579" s="76"/>
      <c r="F1579" s="76"/>
      <c r="G1579" s="76"/>
      <c r="H1579" s="76"/>
      <c r="I1579" s="76"/>
      <c r="J1579" s="76"/>
      <c r="K1579" s="76"/>
      <c r="L1579" s="76"/>
      <c r="M1579" s="76"/>
      <c r="N1579" s="76"/>
      <c r="O1579" s="76"/>
      <c r="P1579" s="76"/>
      <c r="Q1579" s="76"/>
      <c r="R1579" s="76"/>
      <c r="S1579" s="76"/>
      <c r="T1579" s="76"/>
      <c r="U1579" s="76"/>
      <c r="V1579" s="76"/>
      <c r="W1579" s="76"/>
      <c r="X1579" s="76"/>
      <c r="Y1579" s="76"/>
      <c r="Z1579" s="76"/>
      <c r="AA1579" s="76"/>
      <c r="AB1579" s="76"/>
      <c r="AC1579" s="76"/>
      <c r="AD1579" s="76"/>
      <c r="AE1579" s="76"/>
      <c r="AF1579" s="76"/>
      <c r="AG1579" s="76"/>
      <c r="AH1579" s="76"/>
      <c r="AI1579" s="76"/>
      <c r="AJ1579" s="76"/>
    </row>
    <row r="1580" spans="1:36" x14ac:dyDescent="0.25">
      <c r="A1580" s="76"/>
      <c r="B1580" s="76"/>
      <c r="C1580" s="76"/>
      <c r="D1580" s="76"/>
      <c r="E1580" s="76"/>
      <c r="F1580" s="76"/>
      <c r="G1580" s="76"/>
      <c r="H1580" s="76"/>
      <c r="I1580" s="76"/>
      <c r="J1580" s="76"/>
      <c r="K1580" s="76"/>
      <c r="L1580" s="76"/>
      <c r="M1580" s="76"/>
      <c r="N1580" s="76"/>
      <c r="O1580" s="76"/>
      <c r="P1580" s="76"/>
      <c r="Q1580" s="76"/>
      <c r="R1580" s="76"/>
      <c r="S1580" s="76"/>
      <c r="T1580" s="76"/>
      <c r="U1580" s="76"/>
      <c r="V1580" s="76"/>
      <c r="W1580" s="76"/>
      <c r="X1580" s="76"/>
      <c r="Y1580" s="76"/>
      <c r="Z1580" s="76"/>
      <c r="AA1580" s="76"/>
      <c r="AB1580" s="76"/>
      <c r="AC1580" s="76"/>
      <c r="AD1580" s="76"/>
      <c r="AE1580" s="76"/>
      <c r="AF1580" s="76"/>
      <c r="AG1580" s="76"/>
      <c r="AH1580" s="76"/>
      <c r="AI1580" s="76"/>
      <c r="AJ1580" s="76"/>
    </row>
    <row r="1581" spans="1:36" x14ac:dyDescent="0.25">
      <c r="A1581" s="76"/>
      <c r="B1581" s="76"/>
      <c r="C1581" s="76"/>
      <c r="D1581" s="76"/>
      <c r="E1581" s="76"/>
      <c r="F1581" s="76"/>
      <c r="G1581" s="76"/>
      <c r="H1581" s="76"/>
      <c r="I1581" s="76"/>
      <c r="J1581" s="76"/>
      <c r="K1581" s="76"/>
      <c r="L1581" s="76"/>
      <c r="M1581" s="76"/>
      <c r="N1581" s="76"/>
      <c r="O1581" s="76"/>
      <c r="P1581" s="76"/>
      <c r="Q1581" s="76"/>
      <c r="R1581" s="76"/>
      <c r="S1581" s="76"/>
      <c r="T1581" s="76"/>
      <c r="U1581" s="76"/>
      <c r="V1581" s="76"/>
      <c r="W1581" s="76"/>
      <c r="X1581" s="76"/>
      <c r="Y1581" s="76"/>
      <c r="Z1581" s="76"/>
      <c r="AA1581" s="76"/>
      <c r="AB1581" s="76"/>
      <c r="AC1581" s="76"/>
      <c r="AD1581" s="76"/>
      <c r="AE1581" s="76"/>
      <c r="AF1581" s="76"/>
      <c r="AG1581" s="76"/>
      <c r="AH1581" s="76"/>
      <c r="AI1581" s="76"/>
      <c r="AJ1581" s="76"/>
    </row>
    <row r="1582" spans="1:36" x14ac:dyDescent="0.25">
      <c r="A1582" s="76"/>
      <c r="B1582" s="76"/>
      <c r="C1582" s="76"/>
      <c r="D1582" s="76"/>
      <c r="E1582" s="76"/>
      <c r="F1582" s="76"/>
      <c r="G1582" s="76"/>
      <c r="H1582" s="76"/>
      <c r="I1582" s="76"/>
      <c r="J1582" s="76"/>
      <c r="K1582" s="76"/>
      <c r="L1582" s="76"/>
      <c r="M1582" s="76"/>
      <c r="N1582" s="76"/>
      <c r="O1582" s="76"/>
      <c r="P1582" s="76"/>
      <c r="Q1582" s="76"/>
      <c r="R1582" s="76"/>
      <c r="S1582" s="76"/>
      <c r="T1582" s="76"/>
      <c r="U1582" s="76"/>
      <c r="V1582" s="76"/>
      <c r="W1582" s="76"/>
      <c r="X1582" s="76"/>
      <c r="Y1582" s="76"/>
      <c r="Z1582" s="76"/>
      <c r="AA1582" s="76"/>
      <c r="AB1582" s="76"/>
      <c r="AC1582" s="76"/>
      <c r="AD1582" s="76"/>
      <c r="AE1582" s="76"/>
      <c r="AF1582" s="76"/>
      <c r="AG1582" s="76"/>
      <c r="AH1582" s="76"/>
      <c r="AI1582" s="76"/>
      <c r="AJ1582" s="76"/>
    </row>
    <row r="1583" spans="1:36" x14ac:dyDescent="0.25">
      <c r="A1583" s="76"/>
      <c r="B1583" s="76"/>
      <c r="C1583" s="76"/>
      <c r="D1583" s="76"/>
      <c r="E1583" s="76"/>
      <c r="F1583" s="76"/>
      <c r="G1583" s="76"/>
      <c r="H1583" s="76"/>
      <c r="I1583" s="76"/>
      <c r="J1583" s="76"/>
      <c r="K1583" s="76"/>
      <c r="L1583" s="76"/>
      <c r="M1583" s="76"/>
      <c r="N1583" s="76"/>
      <c r="O1583" s="76"/>
      <c r="P1583" s="76"/>
      <c r="Q1583" s="76"/>
      <c r="R1583" s="76"/>
      <c r="S1583" s="76"/>
      <c r="T1583" s="76"/>
      <c r="U1583" s="76"/>
      <c r="V1583" s="76"/>
      <c r="W1583" s="76"/>
      <c r="X1583" s="76"/>
      <c r="Y1583" s="76"/>
      <c r="Z1583" s="76"/>
      <c r="AA1583" s="76"/>
      <c r="AB1583" s="76"/>
      <c r="AC1583" s="76"/>
      <c r="AD1583" s="76"/>
      <c r="AE1583" s="76"/>
      <c r="AF1583" s="76"/>
      <c r="AG1583" s="76"/>
      <c r="AH1583" s="76"/>
      <c r="AI1583" s="76"/>
      <c r="AJ1583" s="76"/>
    </row>
    <row r="1584" spans="1:36" x14ac:dyDescent="0.25">
      <c r="A1584" s="76"/>
      <c r="B1584" s="76"/>
      <c r="C1584" s="76"/>
      <c r="D1584" s="76"/>
      <c r="E1584" s="76"/>
      <c r="F1584" s="76"/>
      <c r="G1584" s="76"/>
      <c r="H1584" s="76"/>
      <c r="I1584" s="76"/>
      <c r="J1584" s="76"/>
      <c r="K1584" s="76"/>
      <c r="L1584" s="76"/>
      <c r="M1584" s="76"/>
      <c r="N1584" s="76"/>
      <c r="O1584" s="76"/>
      <c r="P1584" s="76"/>
      <c r="Q1584" s="76"/>
      <c r="R1584" s="76"/>
      <c r="S1584" s="76"/>
      <c r="T1584" s="76"/>
      <c r="U1584" s="76"/>
      <c r="V1584" s="76"/>
      <c r="W1584" s="76"/>
      <c r="X1584" s="76"/>
      <c r="Y1584" s="76"/>
      <c r="Z1584" s="76"/>
      <c r="AA1584" s="76"/>
      <c r="AB1584" s="76"/>
      <c r="AC1584" s="76"/>
      <c r="AD1584" s="76"/>
      <c r="AE1584" s="76"/>
      <c r="AF1584" s="76"/>
      <c r="AG1584" s="76"/>
      <c r="AH1584" s="76"/>
      <c r="AI1584" s="76"/>
      <c r="AJ1584" s="76"/>
    </row>
    <row r="1585" spans="1:36" x14ac:dyDescent="0.25">
      <c r="A1585" s="76"/>
      <c r="B1585" s="76"/>
      <c r="C1585" s="76"/>
      <c r="D1585" s="76"/>
      <c r="E1585" s="76"/>
      <c r="F1585" s="76"/>
      <c r="G1585" s="76"/>
      <c r="H1585" s="76"/>
      <c r="I1585" s="76"/>
      <c r="J1585" s="76"/>
      <c r="K1585" s="76"/>
      <c r="L1585" s="76"/>
      <c r="M1585" s="76"/>
      <c r="N1585" s="76"/>
      <c r="O1585" s="76"/>
      <c r="P1585" s="76"/>
      <c r="Q1585" s="76"/>
      <c r="R1585" s="76"/>
      <c r="S1585" s="76"/>
      <c r="T1585" s="76"/>
      <c r="U1585" s="76"/>
      <c r="V1585" s="76"/>
      <c r="W1585" s="76"/>
      <c r="X1585" s="76"/>
      <c r="Y1585" s="76"/>
      <c r="Z1585" s="76"/>
      <c r="AA1585" s="76"/>
      <c r="AB1585" s="76"/>
      <c r="AC1585" s="76"/>
      <c r="AD1585" s="76"/>
      <c r="AE1585" s="76"/>
      <c r="AF1585" s="76"/>
      <c r="AG1585" s="76"/>
      <c r="AH1585" s="76"/>
      <c r="AI1585" s="76"/>
      <c r="AJ1585" s="76"/>
    </row>
    <row r="1586" spans="1:36" x14ac:dyDescent="0.25">
      <c r="A1586" s="76"/>
      <c r="B1586" s="76"/>
      <c r="C1586" s="76"/>
      <c r="D1586" s="76"/>
      <c r="E1586" s="76"/>
      <c r="F1586" s="76"/>
      <c r="G1586" s="76"/>
      <c r="H1586" s="76"/>
      <c r="I1586" s="76"/>
      <c r="J1586" s="76"/>
      <c r="K1586" s="76"/>
      <c r="L1586" s="76"/>
      <c r="M1586" s="76"/>
      <c r="N1586" s="76"/>
      <c r="O1586" s="76"/>
      <c r="P1586" s="76"/>
      <c r="Q1586" s="76"/>
      <c r="R1586" s="76"/>
      <c r="S1586" s="76"/>
      <c r="T1586" s="76"/>
      <c r="U1586" s="76"/>
      <c r="V1586" s="76"/>
      <c r="W1586" s="76"/>
      <c r="X1586" s="76"/>
      <c r="Y1586" s="76"/>
      <c r="Z1586" s="76"/>
      <c r="AA1586" s="76"/>
      <c r="AB1586" s="76"/>
      <c r="AC1586" s="76"/>
      <c r="AD1586" s="76"/>
      <c r="AE1586" s="76"/>
      <c r="AF1586" s="76"/>
      <c r="AG1586" s="76"/>
      <c r="AH1586" s="76"/>
      <c r="AI1586" s="76"/>
      <c r="AJ1586" s="76"/>
    </row>
    <row r="1587" spans="1:36" x14ac:dyDescent="0.25">
      <c r="A1587" s="76"/>
      <c r="B1587" s="76"/>
      <c r="C1587" s="76"/>
      <c r="D1587" s="76"/>
      <c r="E1587" s="76"/>
      <c r="F1587" s="76"/>
      <c r="G1587" s="76"/>
      <c r="H1587" s="76"/>
      <c r="I1587" s="76"/>
      <c r="J1587" s="76"/>
      <c r="K1587" s="76"/>
      <c r="L1587" s="76"/>
      <c r="M1587" s="76"/>
      <c r="N1587" s="76"/>
      <c r="O1587" s="76"/>
      <c r="P1587" s="76"/>
      <c r="Q1587" s="76"/>
      <c r="R1587" s="76"/>
      <c r="S1587" s="76"/>
      <c r="T1587" s="76"/>
      <c r="U1587" s="76"/>
      <c r="V1587" s="76"/>
      <c r="W1587" s="76"/>
      <c r="X1587" s="76"/>
      <c r="Y1587" s="76"/>
      <c r="Z1587" s="76"/>
      <c r="AA1587" s="76"/>
      <c r="AB1587" s="76"/>
      <c r="AC1587" s="76"/>
      <c r="AD1587" s="76"/>
      <c r="AE1587" s="76"/>
      <c r="AF1587" s="76"/>
      <c r="AG1587" s="76"/>
      <c r="AH1587" s="76"/>
      <c r="AI1587" s="76"/>
      <c r="AJ1587" s="76"/>
    </row>
    <row r="1588" spans="1:36" x14ac:dyDescent="0.25">
      <c r="A1588" s="76"/>
      <c r="B1588" s="76"/>
      <c r="C1588" s="76"/>
      <c r="D1588" s="76"/>
      <c r="E1588" s="76"/>
      <c r="F1588" s="76"/>
      <c r="G1588" s="76"/>
      <c r="H1588" s="76"/>
      <c r="I1588" s="76"/>
      <c r="J1588" s="76"/>
      <c r="K1588" s="76"/>
      <c r="L1588" s="76"/>
      <c r="M1588" s="76"/>
      <c r="N1588" s="76"/>
      <c r="O1588" s="76"/>
      <c r="P1588" s="76"/>
      <c r="Q1588" s="76"/>
      <c r="R1588" s="76"/>
      <c r="S1588" s="76"/>
      <c r="T1588" s="76"/>
      <c r="U1588" s="76"/>
      <c r="V1588" s="76"/>
      <c r="W1588" s="76"/>
      <c r="X1588" s="76"/>
      <c r="Y1588" s="76"/>
      <c r="Z1588" s="76"/>
      <c r="AA1588" s="76"/>
      <c r="AB1588" s="76"/>
      <c r="AC1588" s="76"/>
      <c r="AD1588" s="76"/>
      <c r="AE1588" s="76"/>
      <c r="AF1588" s="76"/>
      <c r="AG1588" s="76"/>
      <c r="AH1588" s="76"/>
      <c r="AI1588" s="76"/>
      <c r="AJ1588" s="76"/>
    </row>
    <row r="1589" spans="1:36" x14ac:dyDescent="0.25">
      <c r="A1589" s="76"/>
      <c r="B1589" s="76"/>
      <c r="C1589" s="76"/>
      <c r="D1589" s="76"/>
      <c r="E1589" s="76"/>
      <c r="F1589" s="76"/>
      <c r="G1589" s="76"/>
      <c r="H1589" s="76"/>
      <c r="I1589" s="76"/>
      <c r="J1589" s="76"/>
      <c r="K1589" s="76"/>
      <c r="L1589" s="76"/>
      <c r="M1589" s="76"/>
      <c r="N1589" s="76"/>
      <c r="O1589" s="76"/>
      <c r="P1589" s="76"/>
      <c r="Q1589" s="76"/>
      <c r="R1589" s="76"/>
      <c r="S1589" s="76"/>
      <c r="T1589" s="76"/>
      <c r="U1589" s="76"/>
      <c r="V1589" s="76"/>
      <c r="W1589" s="76"/>
      <c r="X1589" s="76"/>
      <c r="Y1589" s="76"/>
      <c r="Z1589" s="76"/>
      <c r="AA1589" s="76"/>
      <c r="AB1589" s="76"/>
      <c r="AC1589" s="76"/>
      <c r="AD1589" s="76"/>
      <c r="AE1589" s="76"/>
      <c r="AF1589" s="76"/>
      <c r="AG1589" s="76"/>
      <c r="AH1589" s="76"/>
      <c r="AI1589" s="76"/>
      <c r="AJ1589" s="76"/>
    </row>
    <row r="1590" spans="1:36" x14ac:dyDescent="0.25">
      <c r="A1590" s="76"/>
      <c r="B1590" s="76"/>
      <c r="C1590" s="76"/>
      <c r="D1590" s="76"/>
      <c r="E1590" s="76"/>
      <c r="F1590" s="76"/>
      <c r="G1590" s="76"/>
      <c r="H1590" s="76"/>
      <c r="I1590" s="76"/>
      <c r="J1590" s="76"/>
      <c r="K1590" s="76"/>
      <c r="L1590" s="76"/>
      <c r="M1590" s="76"/>
      <c r="N1590" s="76"/>
      <c r="O1590" s="76"/>
      <c r="P1590" s="76"/>
      <c r="Q1590" s="76"/>
      <c r="R1590" s="76"/>
      <c r="S1590" s="76"/>
      <c r="T1590" s="76"/>
      <c r="U1590" s="76"/>
      <c r="V1590" s="76"/>
      <c r="W1590" s="76"/>
      <c r="X1590" s="76"/>
      <c r="Y1590" s="76"/>
      <c r="Z1590" s="76"/>
      <c r="AA1590" s="76"/>
      <c r="AB1590" s="76"/>
      <c r="AC1590" s="76"/>
      <c r="AD1590" s="76"/>
      <c r="AE1590" s="76"/>
      <c r="AF1590" s="76"/>
      <c r="AG1590" s="76"/>
      <c r="AH1590" s="76"/>
      <c r="AI1590" s="76"/>
      <c r="AJ1590" s="76"/>
    </row>
    <row r="1591" spans="1:36" x14ac:dyDescent="0.25">
      <c r="A1591" s="76"/>
      <c r="B1591" s="76"/>
      <c r="C1591" s="76"/>
      <c r="D1591" s="76"/>
      <c r="E1591" s="76"/>
      <c r="F1591" s="76"/>
      <c r="G1591" s="76"/>
      <c r="H1591" s="76"/>
      <c r="I1591" s="76"/>
      <c r="J1591" s="76"/>
      <c r="K1591" s="76"/>
      <c r="L1591" s="76"/>
      <c r="M1591" s="76"/>
      <c r="N1591" s="76"/>
      <c r="O1591" s="76"/>
      <c r="P1591" s="76"/>
      <c r="Q1591" s="76"/>
      <c r="R1591" s="76"/>
      <c r="S1591" s="76"/>
      <c r="T1591" s="76"/>
      <c r="U1591" s="76"/>
      <c r="V1591" s="76"/>
      <c r="W1591" s="76"/>
      <c r="X1591" s="76"/>
      <c r="Y1591" s="76"/>
      <c r="Z1591" s="76"/>
      <c r="AA1591" s="76"/>
      <c r="AB1591" s="76"/>
      <c r="AC1591" s="76"/>
      <c r="AD1591" s="76"/>
      <c r="AE1591" s="76"/>
      <c r="AF1591" s="76"/>
      <c r="AG1591" s="76"/>
      <c r="AH1591" s="76"/>
      <c r="AI1591" s="76"/>
      <c r="AJ1591" s="76"/>
    </row>
    <row r="1592" spans="1:36" x14ac:dyDescent="0.25">
      <c r="A1592" s="76"/>
      <c r="B1592" s="76"/>
      <c r="C1592" s="76"/>
      <c r="D1592" s="76"/>
      <c r="E1592" s="76"/>
      <c r="F1592" s="76"/>
      <c r="G1592" s="76"/>
      <c r="H1592" s="76"/>
      <c r="I1592" s="76"/>
      <c r="J1592" s="76"/>
      <c r="K1592" s="76"/>
      <c r="L1592" s="76"/>
      <c r="M1592" s="76"/>
      <c r="N1592" s="76"/>
      <c r="O1592" s="76"/>
      <c r="P1592" s="76"/>
      <c r="Q1592" s="76"/>
      <c r="R1592" s="76"/>
      <c r="S1592" s="76"/>
      <c r="T1592" s="76"/>
      <c r="U1592" s="76"/>
      <c r="V1592" s="76"/>
      <c r="W1592" s="76"/>
      <c r="X1592" s="76"/>
      <c r="Y1592" s="76"/>
      <c r="Z1592" s="76"/>
      <c r="AA1592" s="76"/>
      <c r="AB1592" s="76"/>
      <c r="AC1592" s="76"/>
      <c r="AD1592" s="76"/>
      <c r="AE1592" s="76"/>
      <c r="AF1592" s="76"/>
      <c r="AG1592" s="76"/>
      <c r="AH1592" s="76"/>
      <c r="AI1592" s="76"/>
      <c r="AJ1592" s="76"/>
    </row>
    <row r="1593" spans="1:36" x14ac:dyDescent="0.25">
      <c r="A1593" s="76"/>
      <c r="B1593" s="76"/>
      <c r="C1593" s="76"/>
      <c r="D1593" s="76"/>
      <c r="E1593" s="76"/>
      <c r="F1593" s="76"/>
      <c r="G1593" s="76"/>
      <c r="H1593" s="76"/>
      <c r="I1593" s="76"/>
      <c r="J1593" s="76"/>
      <c r="K1593" s="76"/>
      <c r="L1593" s="76"/>
      <c r="M1593" s="76"/>
      <c r="N1593" s="76"/>
      <c r="O1593" s="76"/>
      <c r="P1593" s="76"/>
      <c r="Q1593" s="76"/>
      <c r="R1593" s="76"/>
      <c r="S1593" s="76"/>
      <c r="T1593" s="76"/>
      <c r="U1593" s="76"/>
      <c r="V1593" s="76"/>
      <c r="W1593" s="76"/>
      <c r="X1593" s="76"/>
      <c r="Y1593" s="76"/>
      <c r="Z1593" s="76"/>
      <c r="AA1593" s="76"/>
      <c r="AB1593" s="76"/>
      <c r="AC1593" s="76"/>
      <c r="AD1593" s="76"/>
      <c r="AE1593" s="76"/>
      <c r="AF1593" s="76"/>
      <c r="AG1593" s="76"/>
      <c r="AH1593" s="76"/>
      <c r="AI1593" s="76"/>
      <c r="AJ1593" s="76"/>
    </row>
    <row r="1594" spans="1:36" x14ac:dyDescent="0.25">
      <c r="A1594" s="76"/>
      <c r="B1594" s="76"/>
      <c r="C1594" s="76"/>
      <c r="D1594" s="76"/>
      <c r="E1594" s="76"/>
      <c r="F1594" s="76"/>
      <c r="G1594" s="76"/>
      <c r="H1594" s="76"/>
      <c r="I1594" s="76"/>
      <c r="J1594" s="76"/>
      <c r="K1594" s="76"/>
      <c r="L1594" s="76"/>
      <c r="M1594" s="76"/>
      <c r="N1594" s="76"/>
      <c r="O1594" s="76"/>
      <c r="P1594" s="76"/>
      <c r="Q1594" s="76"/>
      <c r="R1594" s="76"/>
      <c r="S1594" s="76"/>
      <c r="T1594" s="76"/>
      <c r="U1594" s="76"/>
      <c r="V1594" s="76"/>
      <c r="W1594" s="76"/>
      <c r="X1594" s="76"/>
      <c r="Y1594" s="76"/>
      <c r="Z1594" s="76"/>
      <c r="AA1594" s="76"/>
      <c r="AB1594" s="76"/>
      <c r="AC1594" s="76"/>
      <c r="AD1594" s="76"/>
      <c r="AE1594" s="76"/>
      <c r="AF1594" s="76"/>
      <c r="AG1594" s="76"/>
      <c r="AH1594" s="76"/>
      <c r="AI1594" s="76"/>
      <c r="AJ1594" s="76"/>
    </row>
    <row r="1595" spans="1:36" x14ac:dyDescent="0.25">
      <c r="A1595" s="76"/>
      <c r="B1595" s="76"/>
      <c r="C1595" s="76"/>
      <c r="D1595" s="76"/>
      <c r="E1595" s="76"/>
      <c r="F1595" s="76"/>
      <c r="G1595" s="76"/>
      <c r="H1595" s="76"/>
      <c r="I1595" s="76"/>
      <c r="J1595" s="76"/>
      <c r="K1595" s="76"/>
      <c r="L1595" s="76"/>
      <c r="M1595" s="76"/>
      <c r="N1595" s="76"/>
      <c r="O1595" s="76"/>
      <c r="P1595" s="76"/>
      <c r="Q1595" s="76"/>
      <c r="R1595" s="76"/>
      <c r="S1595" s="76"/>
      <c r="T1595" s="76"/>
      <c r="U1595" s="76"/>
      <c r="V1595" s="76"/>
      <c r="W1595" s="76"/>
      <c r="X1595" s="76"/>
      <c r="Y1595" s="76"/>
      <c r="Z1595" s="76"/>
      <c r="AA1595" s="76"/>
      <c r="AB1595" s="76"/>
      <c r="AC1595" s="76"/>
      <c r="AD1595" s="76"/>
      <c r="AE1595" s="76"/>
      <c r="AF1595" s="76"/>
      <c r="AG1595" s="76"/>
      <c r="AH1595" s="76"/>
      <c r="AI1595" s="76"/>
      <c r="AJ1595" s="76"/>
    </row>
    <row r="1596" spans="1:36" x14ac:dyDescent="0.25">
      <c r="A1596" s="76"/>
      <c r="B1596" s="76"/>
      <c r="C1596" s="76"/>
      <c r="D1596" s="76"/>
      <c r="E1596" s="76"/>
      <c r="F1596" s="76"/>
      <c r="G1596" s="76"/>
      <c r="H1596" s="76"/>
      <c r="I1596" s="76"/>
      <c r="J1596" s="76"/>
      <c r="K1596" s="76"/>
      <c r="L1596" s="76"/>
      <c r="M1596" s="76"/>
      <c r="N1596" s="76"/>
      <c r="O1596" s="76"/>
      <c r="P1596" s="76"/>
      <c r="Q1596" s="76"/>
      <c r="R1596" s="76"/>
      <c r="S1596" s="76"/>
      <c r="T1596" s="76"/>
      <c r="U1596" s="76"/>
      <c r="V1596" s="76"/>
      <c r="W1596" s="76"/>
      <c r="X1596" s="76"/>
      <c r="Y1596" s="76"/>
      <c r="Z1596" s="76"/>
      <c r="AA1596" s="76"/>
      <c r="AB1596" s="76"/>
      <c r="AC1596" s="76"/>
      <c r="AD1596" s="76"/>
      <c r="AE1596" s="76"/>
      <c r="AF1596" s="76"/>
      <c r="AG1596" s="76"/>
      <c r="AH1596" s="76"/>
      <c r="AI1596" s="76"/>
      <c r="AJ1596" s="76"/>
    </row>
    <row r="1597" spans="1:36" x14ac:dyDescent="0.25">
      <c r="A1597" s="76"/>
      <c r="B1597" s="76"/>
      <c r="C1597" s="76"/>
      <c r="D1597" s="76"/>
      <c r="E1597" s="76"/>
      <c r="F1597" s="76"/>
      <c r="G1597" s="76"/>
      <c r="H1597" s="76"/>
      <c r="I1597" s="76"/>
      <c r="J1597" s="76"/>
      <c r="K1597" s="76"/>
      <c r="L1597" s="76"/>
      <c r="M1597" s="76"/>
      <c r="N1597" s="76"/>
      <c r="O1597" s="76"/>
      <c r="P1597" s="76"/>
      <c r="Q1597" s="76"/>
      <c r="R1597" s="76"/>
      <c r="S1597" s="76"/>
      <c r="T1597" s="76"/>
      <c r="U1597" s="76"/>
      <c r="V1597" s="76"/>
      <c r="W1597" s="76"/>
      <c r="X1597" s="76"/>
      <c r="Y1597" s="76"/>
      <c r="Z1597" s="76"/>
      <c r="AA1597" s="76"/>
      <c r="AB1597" s="76"/>
      <c r="AC1597" s="76"/>
      <c r="AD1597" s="76"/>
      <c r="AE1597" s="76"/>
      <c r="AF1597" s="76"/>
      <c r="AG1597" s="76"/>
      <c r="AH1597" s="76"/>
      <c r="AI1597" s="76"/>
      <c r="AJ1597" s="76"/>
    </row>
    <row r="1598" spans="1:36" x14ac:dyDescent="0.25">
      <c r="A1598" s="76"/>
      <c r="B1598" s="76"/>
      <c r="C1598" s="76"/>
      <c r="D1598" s="76"/>
      <c r="E1598" s="76"/>
      <c r="F1598" s="76"/>
      <c r="G1598" s="76"/>
      <c r="H1598" s="76"/>
      <c r="I1598" s="76"/>
      <c r="J1598" s="76"/>
      <c r="K1598" s="76"/>
      <c r="L1598" s="76"/>
      <c r="M1598" s="76"/>
      <c r="N1598" s="76"/>
      <c r="O1598" s="76"/>
      <c r="P1598" s="76"/>
      <c r="Q1598" s="76"/>
      <c r="R1598" s="76"/>
      <c r="S1598" s="76"/>
      <c r="T1598" s="76"/>
      <c r="U1598" s="76"/>
      <c r="V1598" s="76"/>
      <c r="W1598" s="76"/>
      <c r="X1598" s="76"/>
      <c r="Y1598" s="76"/>
      <c r="Z1598" s="76"/>
      <c r="AA1598" s="76"/>
      <c r="AB1598" s="76"/>
      <c r="AC1598" s="76"/>
      <c r="AD1598" s="76"/>
      <c r="AE1598" s="76"/>
      <c r="AF1598" s="76"/>
      <c r="AG1598" s="76"/>
      <c r="AH1598" s="76"/>
      <c r="AI1598" s="76"/>
      <c r="AJ1598" s="76"/>
    </row>
    <row r="1599" spans="1:36" x14ac:dyDescent="0.25">
      <c r="A1599" s="76"/>
      <c r="B1599" s="76"/>
      <c r="C1599" s="76"/>
      <c r="D1599" s="76"/>
      <c r="E1599" s="76"/>
      <c r="F1599" s="76"/>
      <c r="G1599" s="76"/>
      <c r="H1599" s="76"/>
      <c r="I1599" s="76"/>
      <c r="J1599" s="76"/>
      <c r="K1599" s="76"/>
      <c r="L1599" s="76"/>
      <c r="M1599" s="76"/>
      <c r="N1599" s="76"/>
      <c r="O1599" s="76"/>
      <c r="P1599" s="76"/>
      <c r="Q1599" s="76"/>
      <c r="R1599" s="76"/>
      <c r="S1599" s="76"/>
      <c r="T1599" s="76"/>
      <c r="U1599" s="76"/>
      <c r="V1599" s="76"/>
      <c r="W1599" s="76"/>
      <c r="X1599" s="76"/>
      <c r="Y1599" s="76"/>
      <c r="Z1599" s="76"/>
      <c r="AA1599" s="76"/>
      <c r="AB1599" s="76"/>
      <c r="AC1599" s="76"/>
      <c r="AD1599" s="76"/>
      <c r="AE1599" s="76"/>
      <c r="AF1599" s="76"/>
      <c r="AG1599" s="76"/>
      <c r="AH1599" s="76"/>
      <c r="AI1599" s="76"/>
      <c r="AJ1599" s="76"/>
    </row>
    <row r="1600" spans="1:36" x14ac:dyDescent="0.25">
      <c r="A1600" s="76"/>
      <c r="B1600" s="76"/>
      <c r="C1600" s="76"/>
      <c r="D1600" s="76"/>
      <c r="E1600" s="76"/>
      <c r="F1600" s="76"/>
      <c r="G1600" s="76"/>
      <c r="H1600" s="76"/>
      <c r="I1600" s="76"/>
      <c r="J1600" s="76"/>
      <c r="K1600" s="76"/>
      <c r="L1600" s="76"/>
      <c r="M1600" s="76"/>
      <c r="N1600" s="76"/>
      <c r="O1600" s="76"/>
      <c r="P1600" s="76"/>
      <c r="Q1600" s="76"/>
      <c r="R1600" s="76"/>
      <c r="S1600" s="76"/>
      <c r="T1600" s="76"/>
      <c r="U1600" s="76"/>
      <c r="V1600" s="76"/>
      <c r="W1600" s="76"/>
      <c r="X1600" s="76"/>
      <c r="Y1600" s="76"/>
      <c r="Z1600" s="76"/>
      <c r="AA1600" s="76"/>
      <c r="AB1600" s="76"/>
      <c r="AC1600" s="76"/>
      <c r="AD1600" s="76"/>
      <c r="AE1600" s="76"/>
      <c r="AF1600" s="76"/>
      <c r="AG1600" s="76"/>
      <c r="AH1600" s="76"/>
      <c r="AI1600" s="76"/>
      <c r="AJ1600" s="76"/>
    </row>
    <row r="1601" spans="1:36" x14ac:dyDescent="0.25">
      <c r="A1601" s="76"/>
      <c r="B1601" s="76"/>
      <c r="C1601" s="76"/>
      <c r="D1601" s="76"/>
      <c r="E1601" s="76"/>
      <c r="F1601" s="76"/>
      <c r="G1601" s="76"/>
      <c r="H1601" s="76"/>
      <c r="I1601" s="76"/>
      <c r="J1601" s="76"/>
      <c r="K1601" s="76"/>
      <c r="L1601" s="76"/>
      <c r="M1601" s="76"/>
      <c r="N1601" s="76"/>
      <c r="O1601" s="76"/>
      <c r="P1601" s="76"/>
      <c r="Q1601" s="76"/>
      <c r="R1601" s="76"/>
      <c r="S1601" s="76"/>
      <c r="T1601" s="76"/>
      <c r="U1601" s="76"/>
      <c r="V1601" s="76"/>
      <c r="W1601" s="76"/>
      <c r="X1601" s="76"/>
      <c r="Y1601" s="76"/>
      <c r="Z1601" s="76"/>
      <c r="AA1601" s="76"/>
      <c r="AB1601" s="76"/>
      <c r="AC1601" s="76"/>
      <c r="AD1601" s="76"/>
      <c r="AE1601" s="76"/>
      <c r="AF1601" s="76"/>
      <c r="AG1601" s="76"/>
      <c r="AH1601" s="76"/>
      <c r="AI1601" s="76"/>
      <c r="AJ1601" s="76"/>
    </row>
    <row r="1602" spans="1:36" x14ac:dyDescent="0.25">
      <c r="A1602" s="76"/>
      <c r="B1602" s="76"/>
      <c r="C1602" s="76"/>
      <c r="D1602" s="76"/>
      <c r="E1602" s="76"/>
      <c r="F1602" s="76"/>
      <c r="G1602" s="76"/>
      <c r="H1602" s="76"/>
      <c r="I1602" s="76"/>
      <c r="J1602" s="76"/>
      <c r="K1602" s="76"/>
      <c r="L1602" s="76"/>
      <c r="M1602" s="76"/>
      <c r="N1602" s="76"/>
      <c r="O1602" s="76"/>
      <c r="P1602" s="76"/>
      <c r="Q1602" s="76"/>
      <c r="R1602" s="76"/>
      <c r="S1602" s="76"/>
      <c r="T1602" s="76"/>
      <c r="U1602" s="76"/>
      <c r="V1602" s="76"/>
      <c r="W1602" s="76"/>
      <c r="X1602" s="76"/>
      <c r="Y1602" s="76"/>
      <c r="Z1602" s="76"/>
      <c r="AA1602" s="76"/>
      <c r="AB1602" s="76"/>
      <c r="AC1602" s="76"/>
      <c r="AD1602" s="76"/>
      <c r="AE1602" s="76"/>
      <c r="AF1602" s="76"/>
      <c r="AG1602" s="76"/>
      <c r="AH1602" s="76"/>
      <c r="AI1602" s="76"/>
      <c r="AJ1602" s="76"/>
    </row>
    <row r="1603" spans="1:36" x14ac:dyDescent="0.25">
      <c r="A1603" s="76"/>
      <c r="B1603" s="76"/>
      <c r="C1603" s="76"/>
      <c r="D1603" s="76"/>
      <c r="E1603" s="76"/>
      <c r="F1603" s="76"/>
      <c r="G1603" s="76"/>
      <c r="H1603" s="76"/>
      <c r="I1603" s="76"/>
      <c r="J1603" s="76"/>
      <c r="K1603" s="76"/>
      <c r="L1603" s="76"/>
      <c r="M1603" s="76"/>
      <c r="N1603" s="76"/>
      <c r="O1603" s="76"/>
      <c r="P1603" s="76"/>
      <c r="Q1603" s="76"/>
      <c r="R1603" s="76"/>
      <c r="S1603" s="76"/>
      <c r="T1603" s="76"/>
      <c r="U1603" s="76"/>
      <c r="V1603" s="76"/>
      <c r="W1603" s="76"/>
      <c r="X1603" s="76"/>
      <c r="Y1603" s="76"/>
      <c r="Z1603" s="76"/>
      <c r="AA1603" s="76"/>
      <c r="AB1603" s="76"/>
      <c r="AC1603" s="76"/>
      <c r="AD1603" s="76"/>
      <c r="AE1603" s="76"/>
      <c r="AF1603" s="76"/>
      <c r="AG1603" s="76"/>
      <c r="AH1603" s="76"/>
      <c r="AI1603" s="76"/>
      <c r="AJ1603" s="76"/>
    </row>
    <row r="1604" spans="1:36" x14ac:dyDescent="0.25">
      <c r="A1604" s="76"/>
      <c r="B1604" s="76"/>
      <c r="C1604" s="76"/>
      <c r="D1604" s="76"/>
      <c r="E1604" s="76"/>
      <c r="F1604" s="76"/>
      <c r="G1604" s="76"/>
      <c r="H1604" s="76"/>
      <c r="I1604" s="76"/>
      <c r="J1604" s="76"/>
      <c r="K1604" s="76"/>
      <c r="L1604" s="76"/>
      <c r="M1604" s="76"/>
      <c r="N1604" s="76"/>
      <c r="O1604" s="76"/>
      <c r="P1604" s="76"/>
      <c r="Q1604" s="76"/>
      <c r="R1604" s="76"/>
      <c r="S1604" s="76"/>
      <c r="T1604" s="76"/>
      <c r="U1604" s="76"/>
      <c r="V1604" s="76"/>
      <c r="W1604" s="76"/>
      <c r="X1604" s="76"/>
      <c r="Y1604" s="76"/>
      <c r="Z1604" s="76"/>
      <c r="AA1604" s="76"/>
      <c r="AB1604" s="76"/>
      <c r="AC1604" s="76"/>
      <c r="AD1604" s="76"/>
      <c r="AE1604" s="76"/>
      <c r="AF1604" s="76"/>
      <c r="AG1604" s="76"/>
      <c r="AH1604" s="76"/>
      <c r="AI1604" s="76"/>
      <c r="AJ1604" s="76"/>
    </row>
    <row r="1605" spans="1:36" x14ac:dyDescent="0.25">
      <c r="A1605" s="76"/>
      <c r="B1605" s="76"/>
      <c r="C1605" s="76"/>
      <c r="D1605" s="76"/>
      <c r="E1605" s="76"/>
      <c r="F1605" s="76"/>
      <c r="G1605" s="76"/>
      <c r="H1605" s="76"/>
      <c r="I1605" s="76"/>
      <c r="J1605" s="76"/>
      <c r="K1605" s="76"/>
      <c r="L1605" s="76"/>
      <c r="M1605" s="76"/>
      <c r="N1605" s="76"/>
      <c r="O1605" s="76"/>
      <c r="P1605" s="76"/>
      <c r="Q1605" s="76"/>
      <c r="R1605" s="76"/>
      <c r="S1605" s="76"/>
      <c r="T1605" s="76"/>
      <c r="U1605" s="76"/>
      <c r="V1605" s="76"/>
      <c r="W1605" s="76"/>
      <c r="X1605" s="76"/>
      <c r="Y1605" s="76"/>
      <c r="Z1605" s="76"/>
      <c r="AA1605" s="76"/>
      <c r="AB1605" s="76"/>
      <c r="AC1605" s="76"/>
      <c r="AD1605" s="76"/>
      <c r="AE1605" s="76"/>
      <c r="AF1605" s="76"/>
      <c r="AG1605" s="76"/>
      <c r="AH1605" s="76"/>
      <c r="AI1605" s="76"/>
      <c r="AJ1605" s="76"/>
    </row>
    <row r="1606" spans="1:36" x14ac:dyDescent="0.25">
      <c r="A1606" s="76"/>
      <c r="B1606" s="76"/>
      <c r="C1606" s="76"/>
      <c r="D1606" s="76"/>
      <c r="E1606" s="76"/>
      <c r="F1606" s="76"/>
      <c r="G1606" s="76"/>
      <c r="H1606" s="76"/>
      <c r="I1606" s="76"/>
      <c r="J1606" s="76"/>
      <c r="K1606" s="76"/>
      <c r="L1606" s="76"/>
      <c r="M1606" s="76"/>
      <c r="N1606" s="76"/>
      <c r="O1606" s="76"/>
      <c r="P1606" s="76"/>
      <c r="Q1606" s="76"/>
      <c r="R1606" s="76"/>
      <c r="S1606" s="76"/>
      <c r="T1606" s="76"/>
      <c r="U1606" s="76"/>
      <c r="V1606" s="76"/>
      <c r="W1606" s="76"/>
      <c r="X1606" s="76"/>
      <c r="Y1606" s="76"/>
      <c r="Z1606" s="76"/>
      <c r="AA1606" s="76"/>
      <c r="AB1606" s="76"/>
      <c r="AC1606" s="76"/>
      <c r="AD1606" s="76"/>
      <c r="AE1606" s="76"/>
      <c r="AF1606" s="76"/>
      <c r="AG1606" s="76"/>
      <c r="AH1606" s="76"/>
      <c r="AI1606" s="76"/>
      <c r="AJ1606" s="76"/>
    </row>
    <row r="1607" spans="1:36" x14ac:dyDescent="0.25">
      <c r="A1607" s="76"/>
      <c r="B1607" s="76"/>
      <c r="C1607" s="76"/>
      <c r="D1607" s="76"/>
      <c r="E1607" s="76"/>
      <c r="F1607" s="76"/>
      <c r="G1607" s="76"/>
      <c r="H1607" s="76"/>
      <c r="I1607" s="76"/>
      <c r="J1607" s="76"/>
      <c r="K1607" s="76"/>
      <c r="L1607" s="76"/>
      <c r="M1607" s="76"/>
      <c r="N1607" s="76"/>
      <c r="O1607" s="76"/>
      <c r="P1607" s="76"/>
      <c r="Q1607" s="76"/>
      <c r="R1607" s="76"/>
      <c r="S1607" s="76"/>
      <c r="T1607" s="76"/>
      <c r="U1607" s="76"/>
      <c r="V1607" s="76"/>
      <c r="W1607" s="76"/>
      <c r="X1607" s="76"/>
      <c r="Y1607" s="76"/>
      <c r="Z1607" s="76"/>
      <c r="AA1607" s="76"/>
      <c r="AB1607" s="76"/>
      <c r="AC1607" s="76"/>
      <c r="AD1607" s="76"/>
      <c r="AE1607" s="76"/>
      <c r="AF1607" s="76"/>
      <c r="AG1607" s="76"/>
      <c r="AH1607" s="76"/>
      <c r="AI1607" s="76"/>
      <c r="AJ1607" s="76"/>
    </row>
    <row r="1608" spans="1:36" x14ac:dyDescent="0.25">
      <c r="A1608" s="76"/>
      <c r="B1608" s="76"/>
      <c r="C1608" s="76"/>
      <c r="D1608" s="76"/>
      <c r="E1608" s="76"/>
      <c r="F1608" s="76"/>
      <c r="G1608" s="76"/>
      <c r="H1608" s="76"/>
      <c r="I1608" s="76"/>
      <c r="J1608" s="76"/>
      <c r="K1608" s="76"/>
      <c r="L1608" s="76"/>
      <c r="M1608" s="76"/>
      <c r="N1608" s="76"/>
      <c r="O1608" s="76"/>
      <c r="P1608" s="76"/>
      <c r="Q1608" s="76"/>
      <c r="R1608" s="76"/>
      <c r="S1608" s="76"/>
      <c r="T1608" s="76"/>
      <c r="U1608" s="76"/>
      <c r="V1608" s="76"/>
      <c r="W1608" s="76"/>
      <c r="X1608" s="76"/>
      <c r="Y1608" s="76"/>
      <c r="Z1608" s="76"/>
      <c r="AA1608" s="76"/>
      <c r="AB1608" s="76"/>
      <c r="AC1608" s="76"/>
      <c r="AD1608" s="76"/>
      <c r="AE1608" s="76"/>
      <c r="AF1608" s="76"/>
      <c r="AG1608" s="76"/>
      <c r="AH1608" s="76"/>
      <c r="AI1608" s="76"/>
      <c r="AJ1608" s="76"/>
    </row>
    <row r="1609" spans="1:36" x14ac:dyDescent="0.25">
      <c r="A1609" s="76"/>
      <c r="B1609" s="76"/>
      <c r="C1609" s="76"/>
      <c r="D1609" s="76"/>
      <c r="E1609" s="76"/>
      <c r="F1609" s="76"/>
      <c r="G1609" s="76"/>
      <c r="H1609" s="76"/>
      <c r="I1609" s="76"/>
      <c r="J1609" s="76"/>
      <c r="K1609" s="76"/>
      <c r="L1609" s="76"/>
      <c r="M1609" s="76"/>
      <c r="N1609" s="76"/>
      <c r="O1609" s="76"/>
      <c r="P1609" s="76"/>
      <c r="Q1609" s="76"/>
      <c r="R1609" s="76"/>
      <c r="S1609" s="76"/>
      <c r="T1609" s="76"/>
      <c r="U1609" s="76"/>
      <c r="V1609" s="76"/>
      <c r="W1609" s="76"/>
      <c r="X1609" s="76"/>
      <c r="Y1609" s="76"/>
      <c r="Z1609" s="76"/>
      <c r="AA1609" s="76"/>
      <c r="AB1609" s="76"/>
      <c r="AC1609" s="76"/>
      <c r="AD1609" s="76"/>
      <c r="AE1609" s="76"/>
      <c r="AF1609" s="76"/>
      <c r="AG1609" s="76"/>
      <c r="AH1609" s="76"/>
      <c r="AI1609" s="76"/>
      <c r="AJ1609" s="76"/>
    </row>
    <row r="1610" spans="1:36" x14ac:dyDescent="0.25">
      <c r="A1610" s="76"/>
      <c r="B1610" s="76"/>
      <c r="C1610" s="76"/>
      <c r="D1610" s="76"/>
      <c r="E1610" s="76"/>
      <c r="F1610" s="76"/>
      <c r="G1610" s="76"/>
      <c r="H1610" s="76"/>
      <c r="I1610" s="76"/>
      <c r="J1610" s="76"/>
      <c r="K1610" s="76"/>
      <c r="L1610" s="76"/>
      <c r="M1610" s="76"/>
      <c r="N1610" s="76"/>
      <c r="O1610" s="76"/>
      <c r="P1610" s="76"/>
      <c r="Q1610" s="76"/>
      <c r="R1610" s="76"/>
      <c r="S1610" s="76"/>
      <c r="T1610" s="76"/>
      <c r="U1610" s="76"/>
      <c r="V1610" s="76"/>
      <c r="W1610" s="76"/>
      <c r="X1610" s="76"/>
      <c r="Y1610" s="76"/>
      <c r="Z1610" s="76"/>
      <c r="AA1610" s="76"/>
      <c r="AB1610" s="76"/>
      <c r="AC1610" s="76"/>
      <c r="AD1610" s="76"/>
      <c r="AE1610" s="76"/>
      <c r="AF1610" s="76"/>
      <c r="AG1610" s="76"/>
      <c r="AH1610" s="76"/>
      <c r="AI1610" s="76"/>
      <c r="AJ1610" s="76"/>
    </row>
    <row r="1611" spans="1:36" x14ac:dyDescent="0.25">
      <c r="A1611" s="76"/>
      <c r="B1611" s="76"/>
      <c r="C1611" s="76"/>
      <c r="D1611" s="76"/>
      <c r="E1611" s="76"/>
      <c r="F1611" s="76"/>
      <c r="G1611" s="76"/>
      <c r="H1611" s="76"/>
      <c r="I1611" s="76"/>
      <c r="J1611" s="76"/>
      <c r="K1611" s="76"/>
      <c r="L1611" s="76"/>
      <c r="M1611" s="76"/>
      <c r="N1611" s="76"/>
      <c r="O1611" s="76"/>
      <c r="P1611" s="76"/>
      <c r="Q1611" s="76"/>
      <c r="R1611" s="76"/>
      <c r="S1611" s="76"/>
      <c r="T1611" s="76"/>
      <c r="U1611" s="76"/>
      <c r="V1611" s="76"/>
      <c r="W1611" s="76"/>
      <c r="X1611" s="76"/>
      <c r="Y1611" s="76"/>
      <c r="Z1611" s="76"/>
      <c r="AA1611" s="76"/>
      <c r="AB1611" s="76"/>
      <c r="AC1611" s="76"/>
      <c r="AD1611" s="76"/>
      <c r="AE1611" s="76"/>
      <c r="AF1611" s="76"/>
      <c r="AG1611" s="76"/>
      <c r="AH1611" s="76"/>
      <c r="AI1611" s="76"/>
      <c r="AJ1611" s="76"/>
    </row>
    <row r="1612" spans="1:36" x14ac:dyDescent="0.25">
      <c r="A1612" s="76"/>
      <c r="B1612" s="76"/>
      <c r="C1612" s="76"/>
      <c r="D1612" s="76"/>
      <c r="E1612" s="76"/>
      <c r="F1612" s="76"/>
      <c r="G1612" s="76"/>
      <c r="H1612" s="76"/>
      <c r="I1612" s="76"/>
      <c r="J1612" s="76"/>
      <c r="K1612" s="76"/>
      <c r="L1612" s="76"/>
      <c r="M1612" s="76"/>
      <c r="N1612" s="76"/>
      <c r="O1612" s="76"/>
      <c r="P1612" s="76"/>
      <c r="Q1612" s="76"/>
      <c r="R1612" s="76"/>
      <c r="S1612" s="76"/>
      <c r="T1612" s="76"/>
      <c r="U1612" s="76"/>
      <c r="V1612" s="76"/>
      <c r="W1612" s="76"/>
      <c r="X1612" s="76"/>
      <c r="Y1612" s="76"/>
      <c r="Z1612" s="76"/>
      <c r="AA1612" s="76"/>
      <c r="AB1612" s="76"/>
      <c r="AC1612" s="76"/>
      <c r="AD1612" s="76"/>
      <c r="AE1612" s="76"/>
      <c r="AF1612" s="76"/>
      <c r="AG1612" s="76"/>
      <c r="AH1612" s="76"/>
      <c r="AI1612" s="76"/>
      <c r="AJ1612" s="76"/>
    </row>
    <row r="1613" spans="1:36" x14ac:dyDescent="0.25">
      <c r="A1613" s="76"/>
      <c r="B1613" s="76"/>
      <c r="C1613" s="76"/>
      <c r="D1613" s="76"/>
      <c r="E1613" s="76"/>
      <c r="F1613" s="76"/>
      <c r="G1613" s="76"/>
      <c r="H1613" s="76"/>
      <c r="I1613" s="76"/>
      <c r="J1613" s="76"/>
      <c r="K1613" s="76"/>
      <c r="L1613" s="76"/>
      <c r="M1613" s="76"/>
      <c r="N1613" s="76"/>
      <c r="O1613" s="76"/>
      <c r="P1613" s="76"/>
      <c r="Q1613" s="76"/>
      <c r="R1613" s="76"/>
      <c r="S1613" s="76"/>
      <c r="T1613" s="76"/>
      <c r="U1613" s="76"/>
      <c r="V1613" s="76"/>
      <c r="W1613" s="76"/>
      <c r="X1613" s="76"/>
      <c r="Y1613" s="76"/>
      <c r="Z1613" s="76"/>
      <c r="AA1613" s="76"/>
      <c r="AB1613" s="76"/>
      <c r="AC1613" s="76"/>
      <c r="AD1613" s="76"/>
      <c r="AE1613" s="76"/>
      <c r="AF1613" s="76"/>
      <c r="AG1613" s="76"/>
      <c r="AH1613" s="76"/>
      <c r="AI1613" s="76"/>
      <c r="AJ1613" s="76"/>
    </row>
    <row r="1614" spans="1:36" x14ac:dyDescent="0.25">
      <c r="A1614" s="76"/>
      <c r="B1614" s="76"/>
      <c r="C1614" s="76"/>
      <c r="D1614" s="76"/>
      <c r="E1614" s="76"/>
      <c r="F1614" s="76"/>
      <c r="G1614" s="76"/>
      <c r="H1614" s="76"/>
      <c r="I1614" s="76"/>
      <c r="J1614" s="76"/>
      <c r="K1614" s="76"/>
      <c r="L1614" s="76"/>
      <c r="M1614" s="76"/>
      <c r="N1614" s="76"/>
      <c r="O1614" s="76"/>
      <c r="P1614" s="76"/>
      <c r="Q1614" s="76"/>
      <c r="R1614" s="76"/>
      <c r="S1614" s="76"/>
      <c r="T1614" s="76"/>
      <c r="U1614" s="76"/>
      <c r="V1614" s="76"/>
      <c r="W1614" s="76"/>
      <c r="X1614" s="76"/>
      <c r="Y1614" s="76"/>
      <c r="Z1614" s="76"/>
      <c r="AA1614" s="76"/>
      <c r="AB1614" s="76"/>
      <c r="AC1614" s="76"/>
      <c r="AD1614" s="76"/>
      <c r="AE1614" s="76"/>
      <c r="AF1614" s="76"/>
      <c r="AG1614" s="76"/>
      <c r="AH1614" s="76"/>
      <c r="AI1614" s="76"/>
      <c r="AJ1614" s="76"/>
    </row>
    <row r="1615" spans="1:36" x14ac:dyDescent="0.25">
      <c r="A1615" s="76"/>
      <c r="B1615" s="76"/>
      <c r="C1615" s="76"/>
      <c r="D1615" s="76"/>
      <c r="E1615" s="76"/>
      <c r="F1615" s="76"/>
      <c r="G1615" s="76"/>
      <c r="H1615" s="76"/>
      <c r="I1615" s="76"/>
      <c r="J1615" s="76"/>
      <c r="K1615" s="76"/>
      <c r="L1615" s="76"/>
      <c r="M1615" s="76"/>
      <c r="N1615" s="76"/>
      <c r="O1615" s="76"/>
      <c r="P1615" s="76"/>
      <c r="Q1615" s="76"/>
      <c r="R1615" s="76"/>
      <c r="S1615" s="76"/>
      <c r="T1615" s="76"/>
      <c r="U1615" s="76"/>
      <c r="V1615" s="76"/>
      <c r="W1615" s="76"/>
      <c r="X1615" s="76"/>
      <c r="Y1615" s="76"/>
      <c r="Z1615" s="76"/>
      <c r="AA1615" s="76"/>
      <c r="AB1615" s="76"/>
      <c r="AC1615" s="76"/>
      <c r="AD1615" s="76"/>
      <c r="AE1615" s="76"/>
      <c r="AF1615" s="76"/>
      <c r="AG1615" s="76"/>
      <c r="AH1615" s="76"/>
      <c r="AI1615" s="76"/>
      <c r="AJ1615" s="76"/>
    </row>
    <row r="1616" spans="1:36" x14ac:dyDescent="0.25">
      <c r="A1616" s="76"/>
      <c r="B1616" s="76"/>
      <c r="C1616" s="76"/>
      <c r="D1616" s="76"/>
      <c r="E1616" s="76"/>
      <c r="F1616" s="76"/>
      <c r="G1616" s="76"/>
      <c r="H1616" s="76"/>
      <c r="I1616" s="76"/>
      <c r="J1616" s="76"/>
      <c r="K1616" s="76"/>
      <c r="L1616" s="76"/>
      <c r="M1616" s="76"/>
      <c r="N1616" s="76"/>
      <c r="O1616" s="76"/>
      <c r="P1616" s="76"/>
      <c r="Q1616" s="76"/>
      <c r="R1616" s="76"/>
      <c r="S1616" s="76"/>
      <c r="T1616" s="76"/>
      <c r="U1616" s="76"/>
      <c r="V1616" s="76"/>
      <c r="W1616" s="76"/>
      <c r="X1616" s="76"/>
      <c r="Y1616" s="76"/>
      <c r="Z1616" s="76"/>
      <c r="AA1616" s="76"/>
      <c r="AB1616" s="76"/>
      <c r="AC1616" s="76"/>
      <c r="AD1616" s="76"/>
      <c r="AE1616" s="76"/>
      <c r="AF1616" s="76"/>
      <c r="AG1616" s="76"/>
      <c r="AH1616" s="76"/>
      <c r="AI1616" s="76"/>
      <c r="AJ1616" s="76"/>
    </row>
    <row r="1617" spans="1:36" x14ac:dyDescent="0.25">
      <c r="A1617" s="76"/>
      <c r="B1617" s="76"/>
      <c r="C1617" s="76"/>
      <c r="D1617" s="76"/>
      <c r="E1617" s="76"/>
      <c r="F1617" s="76"/>
      <c r="G1617" s="76"/>
      <c r="H1617" s="76"/>
      <c r="I1617" s="76"/>
      <c r="J1617" s="76"/>
      <c r="K1617" s="76"/>
      <c r="L1617" s="76"/>
      <c r="M1617" s="76"/>
      <c r="N1617" s="76"/>
      <c r="O1617" s="76"/>
      <c r="P1617" s="76"/>
      <c r="Q1617" s="76"/>
      <c r="R1617" s="76"/>
      <c r="S1617" s="76"/>
      <c r="T1617" s="76"/>
      <c r="U1617" s="76"/>
      <c r="V1617" s="76"/>
      <c r="W1617" s="76"/>
      <c r="X1617" s="76"/>
      <c r="Y1617" s="76"/>
      <c r="Z1617" s="76"/>
      <c r="AA1617" s="76"/>
      <c r="AB1617" s="76"/>
      <c r="AC1617" s="76"/>
      <c r="AD1617" s="76"/>
      <c r="AE1617" s="76"/>
      <c r="AF1617" s="76"/>
      <c r="AG1617" s="76"/>
      <c r="AH1617" s="76"/>
      <c r="AI1617" s="76"/>
      <c r="AJ1617" s="76"/>
    </row>
    <row r="1618" spans="1:36" x14ac:dyDescent="0.25">
      <c r="A1618" s="76"/>
      <c r="B1618" s="76"/>
      <c r="C1618" s="76"/>
      <c r="D1618" s="76"/>
      <c r="E1618" s="76"/>
      <c r="F1618" s="76"/>
      <c r="G1618" s="76"/>
      <c r="H1618" s="76"/>
      <c r="I1618" s="76"/>
      <c r="J1618" s="76"/>
      <c r="K1618" s="76"/>
      <c r="L1618" s="76"/>
      <c r="M1618" s="76"/>
      <c r="N1618" s="76"/>
      <c r="O1618" s="76"/>
      <c r="P1618" s="76"/>
      <c r="Q1618" s="76"/>
      <c r="R1618" s="76"/>
      <c r="S1618" s="76"/>
      <c r="T1618" s="76"/>
      <c r="U1618" s="76"/>
      <c r="V1618" s="76"/>
      <c r="W1618" s="76"/>
      <c r="X1618" s="76"/>
      <c r="Y1618" s="76"/>
      <c r="Z1618" s="76"/>
      <c r="AA1618" s="76"/>
      <c r="AB1618" s="76"/>
      <c r="AC1618" s="76"/>
      <c r="AD1618" s="76"/>
      <c r="AE1618" s="76"/>
      <c r="AF1618" s="76"/>
      <c r="AG1618" s="76"/>
      <c r="AH1618" s="76"/>
      <c r="AI1618" s="76"/>
      <c r="AJ1618" s="76"/>
    </row>
    <row r="1619" spans="1:36" x14ac:dyDescent="0.25">
      <c r="A1619" s="76"/>
      <c r="B1619" s="76"/>
      <c r="C1619" s="76"/>
      <c r="D1619" s="76"/>
      <c r="E1619" s="76"/>
      <c r="F1619" s="76"/>
      <c r="G1619" s="76"/>
      <c r="H1619" s="76"/>
      <c r="I1619" s="76"/>
      <c r="J1619" s="76"/>
      <c r="K1619" s="76"/>
      <c r="L1619" s="76"/>
      <c r="M1619" s="76"/>
      <c r="N1619" s="76"/>
      <c r="O1619" s="76"/>
      <c r="P1619" s="76"/>
      <c r="Q1619" s="76"/>
      <c r="R1619" s="76"/>
      <c r="S1619" s="76"/>
      <c r="T1619" s="76"/>
      <c r="U1619" s="76"/>
      <c r="V1619" s="76"/>
      <c r="W1619" s="76"/>
      <c r="X1619" s="76"/>
      <c r="Y1619" s="76"/>
      <c r="Z1619" s="76"/>
      <c r="AA1619" s="76"/>
      <c r="AB1619" s="76"/>
      <c r="AC1619" s="76"/>
      <c r="AD1619" s="76"/>
      <c r="AE1619" s="76"/>
      <c r="AF1619" s="76"/>
      <c r="AG1619" s="76"/>
      <c r="AH1619" s="76"/>
      <c r="AI1619" s="76"/>
      <c r="AJ1619" s="76"/>
    </row>
    <row r="1620" spans="1:36" x14ac:dyDescent="0.25">
      <c r="A1620" s="76"/>
      <c r="B1620" s="76"/>
      <c r="C1620" s="76"/>
      <c r="D1620" s="76"/>
      <c r="E1620" s="76"/>
      <c r="F1620" s="76"/>
      <c r="G1620" s="76"/>
      <c r="H1620" s="76"/>
      <c r="I1620" s="76"/>
      <c r="J1620" s="76"/>
      <c r="K1620" s="76"/>
      <c r="L1620" s="76"/>
      <c r="M1620" s="76"/>
      <c r="N1620" s="76"/>
      <c r="O1620" s="76"/>
      <c r="P1620" s="76"/>
      <c r="Q1620" s="76"/>
      <c r="R1620" s="76"/>
      <c r="S1620" s="76"/>
      <c r="T1620" s="76"/>
      <c r="U1620" s="76"/>
      <c r="V1620" s="76"/>
      <c r="W1620" s="76"/>
      <c r="X1620" s="76"/>
      <c r="Y1620" s="76"/>
      <c r="Z1620" s="76"/>
      <c r="AA1620" s="76"/>
      <c r="AB1620" s="76"/>
      <c r="AC1620" s="76"/>
      <c r="AD1620" s="76"/>
      <c r="AE1620" s="76"/>
      <c r="AF1620" s="76"/>
      <c r="AG1620" s="76"/>
      <c r="AH1620" s="76"/>
      <c r="AI1620" s="76"/>
      <c r="AJ1620" s="76"/>
    </row>
    <row r="1621" spans="1:36" x14ac:dyDescent="0.25">
      <c r="A1621" s="76"/>
      <c r="B1621" s="76"/>
      <c r="C1621" s="76"/>
      <c r="D1621" s="76"/>
      <c r="E1621" s="76"/>
      <c r="F1621" s="76"/>
      <c r="G1621" s="76"/>
      <c r="H1621" s="76"/>
      <c r="I1621" s="76"/>
      <c r="J1621" s="76"/>
      <c r="K1621" s="76"/>
      <c r="L1621" s="76"/>
      <c r="M1621" s="76"/>
      <c r="N1621" s="76"/>
      <c r="O1621" s="76"/>
      <c r="P1621" s="76"/>
      <c r="Q1621" s="76"/>
      <c r="R1621" s="76"/>
      <c r="S1621" s="76"/>
      <c r="T1621" s="76"/>
      <c r="U1621" s="76"/>
      <c r="V1621" s="76"/>
      <c r="W1621" s="76"/>
      <c r="X1621" s="76"/>
      <c r="Y1621" s="76"/>
      <c r="Z1621" s="76"/>
      <c r="AA1621" s="76"/>
      <c r="AB1621" s="76"/>
      <c r="AC1621" s="76"/>
      <c r="AD1621" s="76"/>
      <c r="AE1621" s="76"/>
      <c r="AF1621" s="76"/>
      <c r="AG1621" s="76"/>
      <c r="AH1621" s="76"/>
      <c r="AI1621" s="76"/>
      <c r="AJ1621" s="76"/>
    </row>
    <row r="1622" spans="1:36" x14ac:dyDescent="0.25">
      <c r="A1622" s="76"/>
      <c r="B1622" s="76"/>
      <c r="C1622" s="76"/>
      <c r="D1622" s="76"/>
      <c r="E1622" s="76"/>
      <c r="F1622" s="76"/>
      <c r="G1622" s="76"/>
      <c r="H1622" s="76"/>
      <c r="I1622" s="76"/>
      <c r="J1622" s="76"/>
      <c r="K1622" s="76"/>
      <c r="L1622" s="76"/>
      <c r="M1622" s="76"/>
      <c r="N1622" s="76"/>
      <c r="O1622" s="76"/>
      <c r="P1622" s="76"/>
      <c r="Q1622" s="76"/>
      <c r="R1622" s="76"/>
      <c r="S1622" s="76"/>
      <c r="T1622" s="76"/>
      <c r="U1622" s="76"/>
      <c r="V1622" s="76"/>
      <c r="W1622" s="76"/>
      <c r="X1622" s="76"/>
      <c r="Y1622" s="76"/>
      <c r="Z1622" s="76"/>
      <c r="AA1622" s="76"/>
      <c r="AB1622" s="76"/>
      <c r="AC1622" s="76"/>
      <c r="AD1622" s="76"/>
      <c r="AE1622" s="76"/>
      <c r="AF1622" s="76"/>
      <c r="AG1622" s="76"/>
      <c r="AH1622" s="76"/>
      <c r="AI1622" s="76"/>
      <c r="AJ1622" s="76"/>
    </row>
    <row r="1623" spans="1:36" x14ac:dyDescent="0.25">
      <c r="A1623" s="76"/>
      <c r="B1623" s="76"/>
      <c r="C1623" s="76"/>
      <c r="D1623" s="76"/>
      <c r="E1623" s="76"/>
      <c r="F1623" s="76"/>
      <c r="G1623" s="76"/>
      <c r="H1623" s="76"/>
      <c r="I1623" s="76"/>
      <c r="J1623" s="76"/>
      <c r="K1623" s="76"/>
      <c r="L1623" s="76"/>
      <c r="M1623" s="76"/>
      <c r="N1623" s="76"/>
      <c r="O1623" s="76"/>
      <c r="P1623" s="76"/>
      <c r="Q1623" s="76"/>
      <c r="R1623" s="76"/>
      <c r="S1623" s="76"/>
      <c r="T1623" s="76"/>
      <c r="U1623" s="76"/>
      <c r="V1623" s="76"/>
      <c r="W1623" s="76"/>
      <c r="X1623" s="76"/>
      <c r="Y1623" s="76"/>
      <c r="Z1623" s="76"/>
      <c r="AA1623" s="76"/>
      <c r="AB1623" s="76"/>
      <c r="AC1623" s="76"/>
      <c r="AD1623" s="76"/>
      <c r="AE1623" s="76"/>
      <c r="AF1623" s="76"/>
      <c r="AG1623" s="76"/>
      <c r="AH1623" s="76"/>
      <c r="AI1623" s="76"/>
      <c r="AJ1623" s="76"/>
    </row>
    <row r="1624" spans="1:36" x14ac:dyDescent="0.25">
      <c r="A1624" s="76"/>
      <c r="B1624" s="76"/>
      <c r="C1624" s="76"/>
      <c r="D1624" s="76"/>
      <c r="E1624" s="76"/>
      <c r="F1624" s="76"/>
      <c r="G1624" s="76"/>
      <c r="H1624" s="76"/>
      <c r="I1624" s="76"/>
      <c r="J1624" s="76"/>
      <c r="K1624" s="76"/>
      <c r="L1624" s="76"/>
      <c r="M1624" s="76"/>
      <c r="N1624" s="76"/>
      <c r="O1624" s="76"/>
      <c r="P1624" s="76"/>
      <c r="Q1624" s="76"/>
      <c r="R1624" s="76"/>
      <c r="S1624" s="76"/>
      <c r="T1624" s="76"/>
      <c r="U1624" s="76"/>
      <c r="V1624" s="76"/>
      <c r="W1624" s="76"/>
      <c r="X1624" s="76"/>
      <c r="Y1624" s="76"/>
      <c r="Z1624" s="76"/>
      <c r="AA1624" s="76"/>
      <c r="AB1624" s="76"/>
      <c r="AC1624" s="76"/>
      <c r="AD1624" s="76"/>
      <c r="AE1624" s="76"/>
      <c r="AF1624" s="76"/>
      <c r="AG1624" s="76"/>
      <c r="AH1624" s="76"/>
      <c r="AI1624" s="76"/>
      <c r="AJ1624" s="76"/>
    </row>
    <row r="1625" spans="1:36" x14ac:dyDescent="0.25">
      <c r="A1625" s="76"/>
      <c r="B1625" s="76"/>
      <c r="C1625" s="76"/>
      <c r="D1625" s="76"/>
      <c r="E1625" s="76"/>
      <c r="F1625" s="76"/>
      <c r="G1625" s="76"/>
      <c r="H1625" s="76"/>
      <c r="I1625" s="76"/>
      <c r="J1625" s="76"/>
      <c r="K1625" s="76"/>
      <c r="L1625" s="76"/>
      <c r="M1625" s="76"/>
      <c r="N1625" s="76"/>
      <c r="O1625" s="76"/>
      <c r="P1625" s="76"/>
      <c r="Q1625" s="76"/>
      <c r="R1625" s="76"/>
      <c r="S1625" s="76"/>
      <c r="T1625" s="76"/>
      <c r="U1625" s="76"/>
      <c r="V1625" s="76"/>
      <c r="W1625" s="76"/>
      <c r="X1625" s="76"/>
      <c r="Y1625" s="76"/>
      <c r="Z1625" s="76"/>
      <c r="AA1625" s="76"/>
      <c r="AB1625" s="76"/>
      <c r="AC1625" s="76"/>
      <c r="AD1625" s="76"/>
      <c r="AE1625" s="76"/>
      <c r="AF1625" s="76"/>
      <c r="AG1625" s="76"/>
      <c r="AH1625" s="76"/>
      <c r="AI1625" s="76"/>
      <c r="AJ1625" s="76"/>
    </row>
    <row r="1626" spans="1:36" x14ac:dyDescent="0.25">
      <c r="A1626" s="76"/>
      <c r="B1626" s="76"/>
      <c r="C1626" s="76"/>
      <c r="D1626" s="76"/>
      <c r="E1626" s="76"/>
      <c r="F1626" s="76"/>
      <c r="G1626" s="76"/>
      <c r="H1626" s="76"/>
      <c r="I1626" s="76"/>
      <c r="J1626" s="76"/>
      <c r="K1626" s="76"/>
      <c r="L1626" s="76"/>
      <c r="M1626" s="76"/>
      <c r="N1626" s="76"/>
      <c r="O1626" s="76"/>
      <c r="P1626" s="76"/>
      <c r="Q1626" s="76"/>
      <c r="R1626" s="76"/>
      <c r="S1626" s="76"/>
      <c r="T1626" s="76"/>
      <c r="U1626" s="76"/>
      <c r="V1626" s="76"/>
      <c r="W1626" s="76"/>
      <c r="X1626" s="76"/>
      <c r="Y1626" s="76"/>
      <c r="Z1626" s="76"/>
      <c r="AA1626" s="76"/>
      <c r="AB1626" s="76"/>
      <c r="AC1626" s="76"/>
      <c r="AD1626" s="76"/>
      <c r="AE1626" s="76"/>
      <c r="AF1626" s="76"/>
      <c r="AG1626" s="76"/>
      <c r="AH1626" s="76"/>
      <c r="AI1626" s="76"/>
      <c r="AJ1626" s="76"/>
    </row>
    <row r="1627" spans="1:36" x14ac:dyDescent="0.25">
      <c r="A1627" s="76"/>
      <c r="B1627" s="76"/>
      <c r="C1627" s="76"/>
      <c r="D1627" s="76"/>
      <c r="E1627" s="76"/>
      <c r="F1627" s="76"/>
      <c r="G1627" s="76"/>
      <c r="H1627" s="76"/>
      <c r="I1627" s="76"/>
      <c r="J1627" s="76"/>
      <c r="K1627" s="76"/>
      <c r="L1627" s="76"/>
      <c r="M1627" s="76"/>
      <c r="N1627" s="76"/>
      <c r="O1627" s="76"/>
      <c r="P1627" s="76"/>
      <c r="Q1627" s="76"/>
      <c r="R1627" s="76"/>
      <c r="S1627" s="76"/>
      <c r="T1627" s="76"/>
      <c r="U1627" s="76"/>
      <c r="V1627" s="76"/>
      <c r="W1627" s="76"/>
      <c r="X1627" s="76"/>
      <c r="Y1627" s="76"/>
      <c r="Z1627" s="76"/>
      <c r="AA1627" s="76"/>
      <c r="AB1627" s="76"/>
      <c r="AC1627" s="76"/>
      <c r="AD1627" s="76"/>
      <c r="AE1627" s="76"/>
      <c r="AF1627" s="76"/>
      <c r="AG1627" s="76"/>
      <c r="AH1627" s="76"/>
      <c r="AI1627" s="76"/>
      <c r="AJ1627" s="76"/>
    </row>
    <row r="1628" spans="1:36" x14ac:dyDescent="0.25">
      <c r="A1628" s="76"/>
      <c r="B1628" s="76"/>
      <c r="C1628" s="76"/>
      <c r="D1628" s="76"/>
      <c r="E1628" s="76"/>
      <c r="F1628" s="76"/>
      <c r="G1628" s="76"/>
      <c r="H1628" s="76"/>
      <c r="I1628" s="76"/>
      <c r="J1628" s="76"/>
      <c r="K1628" s="76"/>
      <c r="L1628" s="76"/>
      <c r="M1628" s="76"/>
      <c r="N1628" s="76"/>
      <c r="O1628" s="76"/>
      <c r="P1628" s="76"/>
      <c r="Q1628" s="76"/>
      <c r="R1628" s="76"/>
      <c r="S1628" s="76"/>
      <c r="T1628" s="76"/>
      <c r="U1628" s="76"/>
      <c r="V1628" s="76"/>
      <c r="W1628" s="76"/>
      <c r="X1628" s="76"/>
      <c r="Y1628" s="76"/>
      <c r="Z1628" s="76"/>
      <c r="AA1628" s="76"/>
      <c r="AB1628" s="76"/>
      <c r="AC1628" s="76"/>
      <c r="AD1628" s="76"/>
      <c r="AE1628" s="76"/>
      <c r="AF1628" s="76"/>
      <c r="AG1628" s="76"/>
      <c r="AH1628" s="76"/>
      <c r="AI1628" s="76"/>
      <c r="AJ1628" s="76"/>
    </row>
    <row r="1629" spans="1:36" x14ac:dyDescent="0.25">
      <c r="A1629" s="76"/>
      <c r="B1629" s="76"/>
      <c r="C1629" s="76"/>
      <c r="D1629" s="76"/>
      <c r="E1629" s="76"/>
      <c r="F1629" s="76"/>
      <c r="G1629" s="76"/>
      <c r="H1629" s="76"/>
      <c r="I1629" s="76"/>
      <c r="J1629" s="76"/>
      <c r="K1629" s="76"/>
      <c r="L1629" s="76"/>
      <c r="M1629" s="76"/>
      <c r="N1629" s="76"/>
      <c r="O1629" s="76"/>
      <c r="P1629" s="76"/>
      <c r="Q1629" s="76"/>
      <c r="R1629" s="76"/>
      <c r="S1629" s="76"/>
      <c r="T1629" s="76"/>
      <c r="U1629" s="76"/>
      <c r="V1629" s="76"/>
      <c r="W1629" s="76"/>
      <c r="X1629" s="76"/>
      <c r="Y1629" s="76"/>
      <c r="Z1629" s="76"/>
      <c r="AA1629" s="76"/>
      <c r="AB1629" s="76"/>
      <c r="AC1629" s="76"/>
      <c r="AD1629" s="76"/>
      <c r="AE1629" s="76"/>
      <c r="AF1629" s="76"/>
      <c r="AG1629" s="76"/>
      <c r="AH1629" s="76"/>
      <c r="AI1629" s="76"/>
      <c r="AJ1629" s="76"/>
    </row>
    <row r="1630" spans="1:36" x14ac:dyDescent="0.25">
      <c r="A1630" s="76"/>
      <c r="B1630" s="76"/>
      <c r="C1630" s="76"/>
      <c r="D1630" s="76"/>
      <c r="E1630" s="76"/>
      <c r="F1630" s="76"/>
      <c r="G1630" s="76"/>
      <c r="H1630" s="76"/>
      <c r="I1630" s="76"/>
      <c r="J1630" s="76"/>
      <c r="K1630" s="76"/>
      <c r="L1630" s="76"/>
      <c r="M1630" s="76"/>
      <c r="N1630" s="76"/>
      <c r="O1630" s="76"/>
      <c r="P1630" s="76"/>
      <c r="Q1630" s="76"/>
      <c r="R1630" s="76"/>
      <c r="S1630" s="76"/>
      <c r="T1630" s="76"/>
      <c r="U1630" s="76"/>
      <c r="V1630" s="76"/>
      <c r="W1630" s="76"/>
      <c r="X1630" s="76"/>
      <c r="Y1630" s="76"/>
      <c r="Z1630" s="76"/>
      <c r="AA1630" s="76"/>
      <c r="AB1630" s="76"/>
      <c r="AC1630" s="76"/>
      <c r="AD1630" s="76"/>
      <c r="AE1630" s="76"/>
      <c r="AF1630" s="76"/>
      <c r="AG1630" s="76"/>
      <c r="AH1630" s="76"/>
      <c r="AI1630" s="76"/>
      <c r="AJ1630" s="76"/>
    </row>
    <row r="1631" spans="1:36" x14ac:dyDescent="0.25">
      <c r="A1631" s="76"/>
      <c r="B1631" s="76"/>
      <c r="C1631" s="76"/>
      <c r="D1631" s="76"/>
      <c r="E1631" s="76"/>
      <c r="F1631" s="76"/>
      <c r="G1631" s="76"/>
      <c r="H1631" s="76"/>
      <c r="I1631" s="76"/>
      <c r="J1631" s="76"/>
      <c r="K1631" s="76"/>
      <c r="L1631" s="76"/>
      <c r="M1631" s="76"/>
      <c r="N1631" s="76"/>
      <c r="O1631" s="76"/>
      <c r="P1631" s="76"/>
      <c r="Q1631" s="76"/>
      <c r="R1631" s="76"/>
      <c r="S1631" s="76"/>
      <c r="T1631" s="76"/>
      <c r="U1631" s="76"/>
      <c r="V1631" s="76"/>
      <c r="W1631" s="76"/>
      <c r="X1631" s="76"/>
      <c r="Y1631" s="76"/>
      <c r="Z1631" s="76"/>
      <c r="AA1631" s="76"/>
      <c r="AB1631" s="76"/>
      <c r="AC1631" s="76"/>
      <c r="AD1631" s="76"/>
      <c r="AE1631" s="76"/>
      <c r="AF1631" s="76"/>
      <c r="AG1631" s="76"/>
      <c r="AH1631" s="76"/>
      <c r="AI1631" s="76"/>
      <c r="AJ1631" s="76"/>
    </row>
    <row r="1632" spans="1:36" x14ac:dyDescent="0.25">
      <c r="A1632" s="76"/>
      <c r="B1632" s="76"/>
      <c r="C1632" s="76"/>
      <c r="D1632" s="76"/>
      <c r="E1632" s="76"/>
      <c r="F1632" s="76"/>
      <c r="G1632" s="76"/>
      <c r="H1632" s="76"/>
      <c r="I1632" s="76"/>
      <c r="J1632" s="76"/>
      <c r="K1632" s="76"/>
      <c r="L1632" s="76"/>
      <c r="M1632" s="76"/>
      <c r="N1632" s="76"/>
      <c r="O1632" s="76"/>
      <c r="P1632" s="76"/>
      <c r="Q1632" s="76"/>
      <c r="R1632" s="76"/>
      <c r="S1632" s="76"/>
      <c r="T1632" s="76"/>
      <c r="U1632" s="76"/>
      <c r="V1632" s="76"/>
      <c r="W1632" s="76"/>
      <c r="X1632" s="76"/>
      <c r="Y1632" s="76"/>
      <c r="Z1632" s="76"/>
      <c r="AA1632" s="76"/>
      <c r="AB1632" s="76"/>
      <c r="AC1632" s="76"/>
      <c r="AD1632" s="76"/>
      <c r="AE1632" s="76"/>
      <c r="AF1632" s="76"/>
      <c r="AG1632" s="76"/>
      <c r="AH1632" s="76"/>
      <c r="AI1632" s="76"/>
      <c r="AJ1632" s="76"/>
    </row>
    <row r="1633" spans="1:36" x14ac:dyDescent="0.25">
      <c r="A1633" s="76"/>
      <c r="B1633" s="76"/>
      <c r="C1633" s="76"/>
      <c r="D1633" s="76"/>
      <c r="E1633" s="76"/>
      <c r="F1633" s="76"/>
      <c r="G1633" s="76"/>
      <c r="H1633" s="76"/>
      <c r="I1633" s="76"/>
      <c r="J1633" s="76"/>
      <c r="K1633" s="76"/>
      <c r="L1633" s="76"/>
      <c r="M1633" s="76"/>
      <c r="N1633" s="76"/>
      <c r="O1633" s="76"/>
      <c r="P1633" s="76"/>
      <c r="Q1633" s="76"/>
      <c r="R1633" s="76"/>
      <c r="S1633" s="76"/>
      <c r="T1633" s="76"/>
      <c r="U1633" s="76"/>
      <c r="V1633" s="76"/>
      <c r="W1633" s="76"/>
      <c r="X1633" s="76"/>
      <c r="Y1633" s="76"/>
      <c r="Z1633" s="76"/>
      <c r="AA1633" s="76"/>
      <c r="AB1633" s="76"/>
      <c r="AC1633" s="76"/>
      <c r="AD1633" s="76"/>
      <c r="AE1633" s="76"/>
      <c r="AF1633" s="76"/>
      <c r="AG1633" s="76"/>
      <c r="AH1633" s="76"/>
      <c r="AI1633" s="76"/>
      <c r="AJ1633" s="76"/>
    </row>
    <row r="1634" spans="1:36" x14ac:dyDescent="0.25">
      <c r="A1634" s="76"/>
      <c r="B1634" s="76"/>
      <c r="C1634" s="76"/>
      <c r="D1634" s="76"/>
      <c r="E1634" s="76"/>
      <c r="F1634" s="76"/>
      <c r="G1634" s="76"/>
      <c r="H1634" s="76"/>
      <c r="I1634" s="76"/>
      <c r="J1634" s="76"/>
      <c r="K1634" s="76"/>
      <c r="L1634" s="76"/>
      <c r="M1634" s="76"/>
      <c r="N1634" s="76"/>
      <c r="O1634" s="76"/>
      <c r="P1634" s="76"/>
      <c r="Q1634" s="76"/>
      <c r="R1634" s="76"/>
      <c r="S1634" s="76"/>
      <c r="T1634" s="76"/>
      <c r="U1634" s="76"/>
      <c r="V1634" s="76"/>
      <c r="W1634" s="76"/>
      <c r="X1634" s="76"/>
      <c r="Y1634" s="76"/>
      <c r="Z1634" s="76"/>
      <c r="AA1634" s="76"/>
      <c r="AB1634" s="76"/>
      <c r="AC1634" s="76"/>
      <c r="AD1634" s="76"/>
      <c r="AE1634" s="76"/>
      <c r="AF1634" s="76"/>
      <c r="AG1634" s="76"/>
      <c r="AH1634" s="76"/>
      <c r="AI1634" s="76"/>
      <c r="AJ1634" s="76"/>
    </row>
    <row r="1635" spans="1:36" x14ac:dyDescent="0.25">
      <c r="A1635" s="76"/>
      <c r="B1635" s="76"/>
      <c r="C1635" s="76"/>
      <c r="D1635" s="76"/>
      <c r="E1635" s="76"/>
      <c r="F1635" s="76"/>
      <c r="G1635" s="76"/>
      <c r="H1635" s="76"/>
      <c r="I1635" s="76"/>
      <c r="J1635" s="76"/>
      <c r="K1635" s="76"/>
      <c r="L1635" s="76"/>
      <c r="M1635" s="76"/>
      <c r="N1635" s="76"/>
      <c r="O1635" s="76"/>
      <c r="P1635" s="76"/>
      <c r="Q1635" s="76"/>
      <c r="R1635" s="76"/>
      <c r="S1635" s="76"/>
      <c r="T1635" s="76"/>
      <c r="U1635" s="76"/>
      <c r="V1635" s="76"/>
      <c r="W1635" s="76"/>
      <c r="X1635" s="76"/>
      <c r="Y1635" s="76"/>
      <c r="Z1635" s="76"/>
      <c r="AA1635" s="76"/>
      <c r="AB1635" s="76"/>
      <c r="AC1635" s="76"/>
      <c r="AD1635" s="76"/>
      <c r="AE1635" s="76"/>
      <c r="AF1635" s="76"/>
      <c r="AG1635" s="76"/>
      <c r="AH1635" s="76"/>
      <c r="AI1635" s="76"/>
      <c r="AJ1635" s="76"/>
    </row>
    <row r="1636" spans="1:36" x14ac:dyDescent="0.25">
      <c r="A1636" s="76"/>
      <c r="B1636" s="76"/>
      <c r="C1636" s="76"/>
      <c r="D1636" s="76"/>
      <c r="E1636" s="76"/>
      <c r="F1636" s="76"/>
      <c r="G1636" s="76"/>
      <c r="H1636" s="76"/>
      <c r="I1636" s="76"/>
      <c r="J1636" s="76"/>
      <c r="K1636" s="76"/>
      <c r="L1636" s="76"/>
      <c r="M1636" s="76"/>
      <c r="N1636" s="76"/>
      <c r="O1636" s="76"/>
      <c r="P1636" s="76"/>
      <c r="Q1636" s="76"/>
      <c r="R1636" s="76"/>
      <c r="S1636" s="76"/>
      <c r="T1636" s="76"/>
      <c r="U1636" s="76"/>
      <c r="V1636" s="76"/>
      <c r="W1636" s="76"/>
      <c r="X1636" s="76"/>
      <c r="Y1636" s="76"/>
      <c r="Z1636" s="76"/>
      <c r="AA1636" s="76"/>
      <c r="AB1636" s="76"/>
      <c r="AC1636" s="76"/>
      <c r="AD1636" s="76"/>
      <c r="AE1636" s="76"/>
      <c r="AF1636" s="76"/>
      <c r="AG1636" s="76"/>
      <c r="AH1636" s="76"/>
      <c r="AI1636" s="76"/>
      <c r="AJ1636" s="76"/>
    </row>
    <row r="1637" spans="1:36" x14ac:dyDescent="0.25">
      <c r="A1637" s="76"/>
      <c r="B1637" s="76"/>
      <c r="C1637" s="76"/>
      <c r="D1637" s="76"/>
      <c r="E1637" s="76"/>
      <c r="F1637" s="76"/>
      <c r="G1637" s="76"/>
      <c r="H1637" s="76"/>
      <c r="I1637" s="76"/>
      <c r="J1637" s="76"/>
      <c r="K1637" s="76"/>
      <c r="L1637" s="76"/>
      <c r="M1637" s="76"/>
      <c r="N1637" s="76"/>
      <c r="O1637" s="76"/>
      <c r="P1637" s="76"/>
      <c r="Q1637" s="76"/>
      <c r="R1637" s="76"/>
      <c r="S1637" s="76"/>
      <c r="T1637" s="76"/>
      <c r="U1637" s="76"/>
      <c r="V1637" s="76"/>
      <c r="W1637" s="76"/>
      <c r="X1637" s="76"/>
      <c r="Y1637" s="76"/>
      <c r="Z1637" s="76"/>
      <c r="AA1637" s="76"/>
      <c r="AB1637" s="76"/>
      <c r="AC1637" s="76"/>
      <c r="AD1637" s="76"/>
      <c r="AE1637" s="76"/>
      <c r="AF1637" s="76"/>
      <c r="AG1637" s="76"/>
      <c r="AH1637" s="76"/>
      <c r="AI1637" s="76"/>
      <c r="AJ1637" s="76"/>
    </row>
    <row r="1638" spans="1:36" x14ac:dyDescent="0.25">
      <c r="A1638" s="76"/>
      <c r="B1638" s="76"/>
      <c r="C1638" s="76"/>
      <c r="D1638" s="76"/>
      <c r="E1638" s="76"/>
      <c r="F1638" s="76"/>
      <c r="G1638" s="76"/>
      <c r="H1638" s="76"/>
      <c r="I1638" s="76"/>
      <c r="J1638" s="76"/>
      <c r="K1638" s="76"/>
      <c r="L1638" s="76"/>
      <c r="M1638" s="76"/>
      <c r="N1638" s="76"/>
      <c r="O1638" s="76"/>
      <c r="P1638" s="76"/>
      <c r="Q1638" s="76"/>
      <c r="R1638" s="76"/>
      <c r="S1638" s="76"/>
      <c r="T1638" s="76"/>
      <c r="U1638" s="76"/>
      <c r="V1638" s="76"/>
      <c r="W1638" s="76"/>
      <c r="X1638" s="76"/>
      <c r="Y1638" s="76"/>
      <c r="Z1638" s="76"/>
      <c r="AA1638" s="76"/>
      <c r="AB1638" s="76"/>
      <c r="AC1638" s="76"/>
      <c r="AD1638" s="76"/>
      <c r="AE1638" s="76"/>
      <c r="AF1638" s="76"/>
      <c r="AG1638" s="76"/>
      <c r="AH1638" s="76"/>
      <c r="AI1638" s="76"/>
      <c r="AJ1638" s="76"/>
    </row>
    <row r="1639" spans="1:36" x14ac:dyDescent="0.25">
      <c r="A1639" s="76"/>
      <c r="B1639" s="76"/>
      <c r="C1639" s="76"/>
      <c r="D1639" s="76"/>
      <c r="E1639" s="76"/>
      <c r="F1639" s="76"/>
      <c r="G1639" s="76"/>
      <c r="H1639" s="76"/>
      <c r="I1639" s="76"/>
      <c r="J1639" s="76"/>
      <c r="K1639" s="76"/>
      <c r="L1639" s="76"/>
      <c r="M1639" s="76"/>
      <c r="N1639" s="76"/>
      <c r="O1639" s="76"/>
      <c r="P1639" s="76"/>
      <c r="Q1639" s="76"/>
      <c r="R1639" s="76"/>
      <c r="S1639" s="76"/>
      <c r="T1639" s="76"/>
      <c r="U1639" s="76"/>
      <c r="V1639" s="76"/>
      <c r="W1639" s="76"/>
      <c r="X1639" s="76"/>
      <c r="Y1639" s="76"/>
      <c r="Z1639" s="76"/>
      <c r="AA1639" s="76"/>
      <c r="AB1639" s="76"/>
      <c r="AC1639" s="76"/>
      <c r="AD1639" s="76"/>
      <c r="AE1639" s="76"/>
      <c r="AF1639" s="76"/>
      <c r="AG1639" s="76"/>
      <c r="AH1639" s="76"/>
      <c r="AI1639" s="76"/>
      <c r="AJ1639" s="76"/>
    </row>
    <row r="1640" spans="1:36" x14ac:dyDescent="0.25">
      <c r="A1640" s="76"/>
      <c r="B1640" s="76"/>
      <c r="C1640" s="76"/>
      <c r="D1640" s="76"/>
      <c r="E1640" s="76"/>
      <c r="F1640" s="76"/>
      <c r="G1640" s="76"/>
      <c r="H1640" s="76"/>
      <c r="I1640" s="76"/>
      <c r="J1640" s="76"/>
      <c r="K1640" s="76"/>
      <c r="L1640" s="76"/>
      <c r="M1640" s="76"/>
      <c r="N1640" s="76"/>
      <c r="O1640" s="76"/>
      <c r="P1640" s="76"/>
      <c r="Q1640" s="76"/>
      <c r="R1640" s="76"/>
      <c r="S1640" s="76"/>
      <c r="T1640" s="76"/>
      <c r="U1640" s="76"/>
      <c r="V1640" s="76"/>
      <c r="W1640" s="76"/>
      <c r="X1640" s="76"/>
      <c r="Y1640" s="76"/>
      <c r="Z1640" s="76"/>
      <c r="AA1640" s="76"/>
      <c r="AB1640" s="76"/>
      <c r="AC1640" s="76"/>
      <c r="AD1640" s="76"/>
      <c r="AE1640" s="76"/>
      <c r="AF1640" s="76"/>
      <c r="AG1640" s="76"/>
      <c r="AH1640" s="76"/>
      <c r="AI1640" s="76"/>
      <c r="AJ1640" s="76"/>
    </row>
    <row r="1641" spans="1:36" x14ac:dyDescent="0.25">
      <c r="A1641" s="76"/>
      <c r="B1641" s="76"/>
      <c r="C1641" s="76"/>
      <c r="D1641" s="76"/>
      <c r="E1641" s="76"/>
      <c r="F1641" s="76"/>
      <c r="G1641" s="76"/>
      <c r="H1641" s="76"/>
      <c r="I1641" s="76"/>
      <c r="J1641" s="76"/>
      <c r="K1641" s="76"/>
      <c r="L1641" s="76"/>
      <c r="M1641" s="76"/>
      <c r="N1641" s="76"/>
      <c r="O1641" s="76"/>
      <c r="P1641" s="76"/>
      <c r="Q1641" s="76"/>
      <c r="R1641" s="76"/>
      <c r="S1641" s="76"/>
      <c r="T1641" s="76"/>
      <c r="U1641" s="76"/>
      <c r="V1641" s="76"/>
      <c r="W1641" s="76"/>
      <c r="X1641" s="76"/>
      <c r="Y1641" s="76"/>
      <c r="Z1641" s="76"/>
      <c r="AA1641" s="76"/>
      <c r="AB1641" s="76"/>
      <c r="AC1641" s="76"/>
      <c r="AD1641" s="76"/>
      <c r="AE1641" s="76"/>
      <c r="AF1641" s="76"/>
      <c r="AG1641" s="76"/>
      <c r="AH1641" s="76"/>
      <c r="AI1641" s="76"/>
      <c r="AJ1641" s="76"/>
    </row>
    <row r="1642" spans="1:36" x14ac:dyDescent="0.25">
      <c r="A1642" s="76"/>
      <c r="B1642" s="76"/>
      <c r="C1642" s="76"/>
      <c r="D1642" s="76"/>
      <c r="E1642" s="76"/>
      <c r="F1642" s="76"/>
      <c r="G1642" s="76"/>
      <c r="H1642" s="76"/>
      <c r="I1642" s="76"/>
      <c r="J1642" s="76"/>
      <c r="K1642" s="76"/>
      <c r="L1642" s="76"/>
      <c r="M1642" s="76"/>
      <c r="N1642" s="76"/>
      <c r="O1642" s="76"/>
      <c r="P1642" s="76"/>
      <c r="Q1642" s="76"/>
      <c r="R1642" s="76"/>
      <c r="S1642" s="76"/>
      <c r="T1642" s="76"/>
      <c r="U1642" s="76"/>
      <c r="V1642" s="76"/>
      <c r="W1642" s="76"/>
      <c r="X1642" s="76"/>
      <c r="Y1642" s="76"/>
      <c r="Z1642" s="76"/>
      <c r="AA1642" s="76"/>
      <c r="AB1642" s="76"/>
      <c r="AC1642" s="76"/>
      <c r="AD1642" s="76"/>
      <c r="AE1642" s="76"/>
      <c r="AF1642" s="76"/>
      <c r="AG1642" s="76"/>
      <c r="AH1642" s="76"/>
      <c r="AI1642" s="76"/>
      <c r="AJ1642" s="76"/>
    </row>
    <row r="1643" spans="1:36" x14ac:dyDescent="0.25">
      <c r="A1643" s="76"/>
      <c r="B1643" s="76"/>
      <c r="C1643" s="76"/>
      <c r="D1643" s="76"/>
      <c r="E1643" s="76"/>
      <c r="F1643" s="76"/>
      <c r="G1643" s="76"/>
      <c r="H1643" s="76"/>
      <c r="I1643" s="76"/>
      <c r="J1643" s="76"/>
      <c r="K1643" s="76"/>
      <c r="L1643" s="76"/>
      <c r="M1643" s="76"/>
      <c r="N1643" s="76"/>
      <c r="O1643" s="76"/>
      <c r="P1643" s="76"/>
      <c r="Q1643" s="76"/>
      <c r="R1643" s="76"/>
      <c r="S1643" s="76"/>
      <c r="T1643" s="76"/>
      <c r="U1643" s="76"/>
      <c r="V1643" s="76"/>
      <c r="W1643" s="76"/>
      <c r="X1643" s="76"/>
      <c r="Y1643" s="76"/>
      <c r="Z1643" s="76"/>
      <c r="AA1643" s="76"/>
      <c r="AB1643" s="76"/>
      <c r="AC1643" s="76"/>
      <c r="AD1643" s="76"/>
      <c r="AE1643" s="76"/>
      <c r="AF1643" s="76"/>
      <c r="AG1643" s="76"/>
      <c r="AH1643" s="76"/>
      <c r="AI1643" s="76"/>
      <c r="AJ1643" s="76"/>
    </row>
    <row r="1644" spans="1:36" x14ac:dyDescent="0.25">
      <c r="A1644" s="76"/>
      <c r="B1644" s="76"/>
      <c r="C1644" s="76"/>
      <c r="D1644" s="76"/>
      <c r="E1644" s="76"/>
      <c r="F1644" s="76"/>
      <c r="G1644" s="76"/>
      <c r="H1644" s="76"/>
      <c r="I1644" s="76"/>
      <c r="J1644" s="76"/>
      <c r="K1644" s="76"/>
      <c r="L1644" s="76"/>
      <c r="M1644" s="76"/>
      <c r="N1644" s="76"/>
      <c r="O1644" s="76"/>
      <c r="P1644" s="76"/>
      <c r="Q1644" s="76"/>
      <c r="R1644" s="76"/>
      <c r="S1644" s="76"/>
      <c r="T1644" s="76"/>
      <c r="U1644" s="76"/>
      <c r="V1644" s="76"/>
      <c r="W1644" s="76"/>
      <c r="X1644" s="76"/>
      <c r="Y1644" s="76"/>
      <c r="Z1644" s="76"/>
      <c r="AA1644" s="76"/>
      <c r="AB1644" s="76"/>
      <c r="AC1644" s="76"/>
      <c r="AD1644" s="76"/>
      <c r="AE1644" s="76"/>
      <c r="AF1644" s="76"/>
      <c r="AG1644" s="76"/>
      <c r="AH1644" s="76"/>
      <c r="AI1644" s="76"/>
      <c r="AJ1644" s="76"/>
    </row>
    <row r="1645" spans="1:36" x14ac:dyDescent="0.25">
      <c r="A1645" s="76"/>
      <c r="B1645" s="76"/>
      <c r="C1645" s="76"/>
      <c r="D1645" s="76"/>
      <c r="E1645" s="76"/>
      <c r="F1645" s="76"/>
      <c r="G1645" s="76"/>
      <c r="H1645" s="76"/>
      <c r="I1645" s="76"/>
      <c r="J1645" s="76"/>
      <c r="K1645" s="76"/>
      <c r="L1645" s="76"/>
      <c r="M1645" s="76"/>
      <c r="N1645" s="76"/>
      <c r="O1645" s="76"/>
      <c r="P1645" s="76"/>
      <c r="Q1645" s="76"/>
      <c r="R1645" s="76"/>
      <c r="S1645" s="76"/>
      <c r="T1645" s="76"/>
      <c r="U1645" s="76"/>
      <c r="V1645" s="76"/>
      <c r="W1645" s="76"/>
      <c r="X1645" s="76"/>
      <c r="Y1645" s="76"/>
      <c r="Z1645" s="76"/>
      <c r="AA1645" s="76"/>
      <c r="AB1645" s="76"/>
      <c r="AC1645" s="76"/>
      <c r="AD1645" s="76"/>
      <c r="AE1645" s="76"/>
      <c r="AF1645" s="76"/>
      <c r="AG1645" s="76"/>
      <c r="AH1645" s="76"/>
      <c r="AI1645" s="76"/>
      <c r="AJ1645" s="76"/>
    </row>
    <row r="1646" spans="1:36" x14ac:dyDescent="0.25">
      <c r="A1646" s="76"/>
      <c r="B1646" s="76"/>
      <c r="C1646" s="76"/>
      <c r="D1646" s="76"/>
      <c r="E1646" s="76"/>
      <c r="F1646" s="76"/>
      <c r="G1646" s="76"/>
      <c r="H1646" s="76"/>
      <c r="I1646" s="76"/>
      <c r="J1646" s="76"/>
      <c r="K1646" s="76"/>
      <c r="L1646" s="76"/>
      <c r="M1646" s="76"/>
      <c r="N1646" s="76"/>
      <c r="O1646" s="76"/>
      <c r="P1646" s="76"/>
      <c r="Q1646" s="76"/>
      <c r="R1646" s="76"/>
      <c r="S1646" s="76"/>
      <c r="T1646" s="76"/>
      <c r="U1646" s="76"/>
      <c r="V1646" s="76"/>
      <c r="W1646" s="76"/>
      <c r="X1646" s="76"/>
      <c r="Y1646" s="76"/>
      <c r="Z1646" s="76"/>
      <c r="AA1646" s="76"/>
      <c r="AB1646" s="76"/>
      <c r="AC1646" s="76"/>
      <c r="AD1646" s="76"/>
      <c r="AE1646" s="76"/>
      <c r="AF1646" s="76"/>
      <c r="AG1646" s="76"/>
      <c r="AH1646" s="76"/>
      <c r="AI1646" s="76"/>
      <c r="AJ1646" s="76"/>
    </row>
    <row r="1647" spans="1:36" x14ac:dyDescent="0.25">
      <c r="A1647" s="76"/>
      <c r="B1647" s="76"/>
      <c r="C1647" s="76"/>
      <c r="D1647" s="76"/>
      <c r="E1647" s="76"/>
      <c r="F1647" s="76"/>
      <c r="G1647" s="76"/>
      <c r="H1647" s="76"/>
      <c r="I1647" s="76"/>
      <c r="J1647" s="76"/>
      <c r="K1647" s="76"/>
      <c r="L1647" s="76"/>
      <c r="M1647" s="76"/>
      <c r="N1647" s="76"/>
      <c r="O1647" s="76"/>
      <c r="P1647" s="76"/>
      <c r="Q1647" s="76"/>
      <c r="R1647" s="76"/>
      <c r="S1647" s="76"/>
      <c r="T1647" s="76"/>
      <c r="U1647" s="76"/>
      <c r="V1647" s="76"/>
      <c r="W1647" s="76"/>
      <c r="X1647" s="76"/>
      <c r="Y1647" s="76"/>
      <c r="Z1647" s="76"/>
      <c r="AA1647" s="76"/>
      <c r="AB1647" s="76"/>
      <c r="AC1647" s="76"/>
      <c r="AD1647" s="76"/>
      <c r="AE1647" s="76"/>
      <c r="AF1647" s="76"/>
      <c r="AG1647" s="76"/>
      <c r="AH1647" s="76"/>
      <c r="AI1647" s="76"/>
      <c r="AJ1647" s="76"/>
    </row>
    <row r="1648" spans="1:36" x14ac:dyDescent="0.25">
      <c r="A1648" s="76"/>
      <c r="B1648" s="76"/>
      <c r="C1648" s="76"/>
      <c r="D1648" s="76"/>
      <c r="E1648" s="76"/>
      <c r="F1648" s="76"/>
      <c r="G1648" s="76"/>
      <c r="H1648" s="76"/>
      <c r="I1648" s="76"/>
      <c r="J1648" s="76"/>
      <c r="K1648" s="76"/>
      <c r="L1648" s="76"/>
      <c r="M1648" s="76"/>
      <c r="N1648" s="76"/>
      <c r="O1648" s="76"/>
      <c r="P1648" s="76"/>
      <c r="Q1648" s="76"/>
      <c r="R1648" s="76"/>
      <c r="S1648" s="76"/>
      <c r="T1648" s="76"/>
      <c r="U1648" s="76"/>
      <c r="V1648" s="76"/>
      <c r="W1648" s="76"/>
      <c r="X1648" s="76"/>
      <c r="Y1648" s="76"/>
      <c r="Z1648" s="76"/>
      <c r="AA1648" s="76"/>
      <c r="AB1648" s="76"/>
      <c r="AC1648" s="76"/>
      <c r="AD1648" s="76"/>
      <c r="AE1648" s="76"/>
      <c r="AF1648" s="76"/>
      <c r="AG1648" s="76"/>
      <c r="AH1648" s="76"/>
      <c r="AI1648" s="76"/>
      <c r="AJ1648" s="76"/>
    </row>
    <row r="1649" spans="1:36" x14ac:dyDescent="0.25">
      <c r="A1649" s="76"/>
      <c r="B1649" s="76"/>
      <c r="C1649" s="76"/>
      <c r="D1649" s="76"/>
      <c r="E1649" s="76"/>
      <c r="F1649" s="76"/>
      <c r="G1649" s="76"/>
      <c r="H1649" s="76"/>
      <c r="I1649" s="76"/>
      <c r="J1649" s="76"/>
      <c r="K1649" s="76"/>
      <c r="L1649" s="76"/>
      <c r="M1649" s="76"/>
      <c r="N1649" s="76"/>
      <c r="O1649" s="76"/>
      <c r="P1649" s="76"/>
      <c r="Q1649" s="76"/>
      <c r="R1649" s="76"/>
      <c r="S1649" s="76"/>
      <c r="T1649" s="76"/>
      <c r="U1649" s="76"/>
      <c r="V1649" s="76"/>
      <c r="W1649" s="76"/>
      <c r="X1649" s="76"/>
      <c r="Y1649" s="76"/>
      <c r="Z1649" s="76"/>
      <c r="AA1649" s="76"/>
      <c r="AB1649" s="76"/>
      <c r="AC1649" s="76"/>
      <c r="AD1649" s="76"/>
      <c r="AE1649" s="76"/>
      <c r="AF1649" s="76"/>
      <c r="AG1649" s="76"/>
      <c r="AH1649" s="76"/>
      <c r="AI1649" s="76"/>
      <c r="AJ1649" s="76"/>
    </row>
    <row r="1650" spans="1:36" x14ac:dyDescent="0.25">
      <c r="A1650" s="76"/>
      <c r="B1650" s="76"/>
      <c r="C1650" s="76"/>
      <c r="D1650" s="76"/>
      <c r="E1650" s="76"/>
      <c r="F1650" s="76"/>
      <c r="G1650" s="76"/>
      <c r="H1650" s="76"/>
      <c r="I1650" s="76"/>
      <c r="J1650" s="76"/>
      <c r="K1650" s="76"/>
      <c r="L1650" s="76"/>
      <c r="M1650" s="76"/>
      <c r="N1650" s="76"/>
      <c r="O1650" s="76"/>
      <c r="P1650" s="76"/>
      <c r="Q1650" s="76"/>
      <c r="R1650" s="76"/>
      <c r="S1650" s="76"/>
      <c r="T1650" s="76"/>
      <c r="U1650" s="76"/>
      <c r="V1650" s="76"/>
      <c r="W1650" s="76"/>
      <c r="X1650" s="76"/>
      <c r="Y1650" s="76"/>
      <c r="Z1650" s="76"/>
      <c r="AA1650" s="76"/>
      <c r="AB1650" s="76"/>
      <c r="AC1650" s="76"/>
      <c r="AD1650" s="76"/>
      <c r="AE1650" s="76"/>
      <c r="AF1650" s="76"/>
      <c r="AG1650" s="76"/>
      <c r="AH1650" s="76"/>
      <c r="AI1650" s="76"/>
      <c r="AJ1650" s="76"/>
    </row>
    <row r="1651" spans="1:36" x14ac:dyDescent="0.25">
      <c r="A1651" s="76"/>
      <c r="B1651" s="76"/>
      <c r="C1651" s="76"/>
      <c r="D1651" s="76"/>
      <c r="E1651" s="76"/>
      <c r="F1651" s="76"/>
      <c r="G1651" s="76"/>
      <c r="H1651" s="76"/>
      <c r="I1651" s="76"/>
      <c r="J1651" s="76"/>
      <c r="K1651" s="76"/>
      <c r="L1651" s="76"/>
      <c r="M1651" s="76"/>
      <c r="N1651" s="76"/>
      <c r="O1651" s="76"/>
      <c r="P1651" s="76"/>
      <c r="Q1651" s="76"/>
      <c r="R1651" s="76"/>
      <c r="S1651" s="76"/>
      <c r="T1651" s="76"/>
      <c r="U1651" s="76"/>
      <c r="V1651" s="76"/>
      <c r="W1651" s="76"/>
      <c r="X1651" s="76"/>
      <c r="Y1651" s="76"/>
      <c r="Z1651" s="76"/>
      <c r="AA1651" s="76"/>
      <c r="AB1651" s="76"/>
      <c r="AC1651" s="76"/>
      <c r="AD1651" s="76"/>
      <c r="AE1651" s="76"/>
      <c r="AF1651" s="76"/>
      <c r="AG1651" s="76"/>
      <c r="AH1651" s="76"/>
      <c r="AI1651" s="76"/>
      <c r="AJ1651" s="76"/>
    </row>
    <row r="1652" spans="1:36" x14ac:dyDescent="0.25">
      <c r="A1652" s="76"/>
      <c r="B1652" s="76"/>
      <c r="C1652" s="76"/>
      <c r="D1652" s="76"/>
      <c r="E1652" s="76"/>
      <c r="F1652" s="76"/>
      <c r="G1652" s="76"/>
      <c r="H1652" s="76"/>
      <c r="I1652" s="76"/>
      <c r="J1652" s="76"/>
      <c r="K1652" s="76"/>
      <c r="L1652" s="76"/>
      <c r="M1652" s="76"/>
      <c r="N1652" s="76"/>
      <c r="O1652" s="76"/>
      <c r="P1652" s="76"/>
      <c r="Q1652" s="76"/>
      <c r="R1652" s="76"/>
      <c r="S1652" s="76"/>
      <c r="T1652" s="76"/>
      <c r="U1652" s="76"/>
      <c r="V1652" s="76"/>
      <c r="W1652" s="76"/>
      <c r="X1652" s="76"/>
      <c r="Y1652" s="76"/>
      <c r="Z1652" s="76"/>
      <c r="AA1652" s="76"/>
      <c r="AB1652" s="76"/>
      <c r="AC1652" s="76"/>
      <c r="AD1652" s="76"/>
      <c r="AE1652" s="76"/>
      <c r="AF1652" s="76"/>
      <c r="AG1652" s="76"/>
      <c r="AH1652" s="76"/>
      <c r="AI1652" s="76"/>
      <c r="AJ1652" s="76"/>
    </row>
    <row r="1653" spans="1:36" x14ac:dyDescent="0.25">
      <c r="A1653" s="76"/>
      <c r="B1653" s="76"/>
      <c r="C1653" s="76"/>
      <c r="D1653" s="76"/>
      <c r="E1653" s="76"/>
      <c r="F1653" s="76"/>
      <c r="G1653" s="76"/>
      <c r="H1653" s="76"/>
      <c r="I1653" s="76"/>
      <c r="J1653" s="76"/>
      <c r="K1653" s="76"/>
      <c r="L1653" s="76"/>
      <c r="M1653" s="76"/>
      <c r="N1653" s="76"/>
      <c r="O1653" s="76"/>
      <c r="P1653" s="76"/>
      <c r="Q1653" s="76"/>
      <c r="R1653" s="76"/>
      <c r="S1653" s="76"/>
      <c r="T1653" s="76"/>
      <c r="U1653" s="76"/>
      <c r="V1653" s="76"/>
      <c r="W1653" s="76"/>
      <c r="X1653" s="76"/>
      <c r="Y1653" s="76"/>
      <c r="Z1653" s="76"/>
      <c r="AA1653" s="76"/>
      <c r="AB1653" s="76"/>
      <c r="AC1653" s="76"/>
      <c r="AD1653" s="76"/>
      <c r="AE1653" s="76"/>
      <c r="AF1653" s="76"/>
      <c r="AG1653" s="76"/>
      <c r="AH1653" s="76"/>
      <c r="AI1653" s="76"/>
      <c r="AJ1653" s="76"/>
    </row>
    <row r="1654" spans="1:36" x14ac:dyDescent="0.25">
      <c r="A1654" s="76"/>
      <c r="B1654" s="76"/>
      <c r="C1654" s="76"/>
      <c r="D1654" s="76"/>
      <c r="E1654" s="76"/>
      <c r="F1654" s="76"/>
      <c r="G1654" s="76"/>
      <c r="H1654" s="76"/>
      <c r="I1654" s="76"/>
      <c r="J1654" s="76"/>
      <c r="K1654" s="76"/>
      <c r="L1654" s="76"/>
      <c r="M1654" s="76"/>
      <c r="N1654" s="76"/>
      <c r="O1654" s="76"/>
      <c r="P1654" s="76"/>
      <c r="Q1654" s="76"/>
      <c r="R1654" s="76"/>
      <c r="S1654" s="76"/>
      <c r="T1654" s="76"/>
      <c r="U1654" s="76"/>
      <c r="V1654" s="76"/>
      <c r="W1654" s="76"/>
      <c r="X1654" s="76"/>
      <c r="Y1654" s="76"/>
      <c r="Z1654" s="76"/>
      <c r="AA1654" s="76"/>
      <c r="AB1654" s="76"/>
      <c r="AC1654" s="76"/>
      <c r="AD1654" s="76"/>
      <c r="AE1654" s="76"/>
      <c r="AF1654" s="76"/>
      <c r="AG1654" s="76"/>
      <c r="AH1654" s="76"/>
      <c r="AI1654" s="76"/>
      <c r="AJ1654" s="76"/>
    </row>
    <row r="1655" spans="1:36" x14ac:dyDescent="0.25">
      <c r="A1655" s="76"/>
      <c r="B1655" s="76"/>
      <c r="C1655" s="76"/>
      <c r="D1655" s="76"/>
      <c r="E1655" s="76"/>
      <c r="F1655" s="76"/>
      <c r="G1655" s="76"/>
      <c r="H1655" s="76"/>
      <c r="I1655" s="76"/>
      <c r="J1655" s="76"/>
      <c r="K1655" s="76"/>
      <c r="L1655" s="76"/>
      <c r="M1655" s="76"/>
      <c r="N1655" s="76"/>
      <c r="O1655" s="76"/>
      <c r="P1655" s="76"/>
      <c r="Q1655" s="76"/>
      <c r="R1655" s="76"/>
      <c r="S1655" s="76"/>
      <c r="T1655" s="76"/>
      <c r="U1655" s="76"/>
      <c r="V1655" s="76"/>
      <c r="W1655" s="76"/>
      <c r="X1655" s="76"/>
      <c r="Y1655" s="76"/>
      <c r="Z1655" s="76"/>
      <c r="AA1655" s="76"/>
      <c r="AB1655" s="76"/>
      <c r="AC1655" s="76"/>
      <c r="AD1655" s="76"/>
      <c r="AE1655" s="76"/>
      <c r="AF1655" s="76"/>
      <c r="AG1655" s="76"/>
      <c r="AH1655" s="76"/>
      <c r="AI1655" s="76"/>
      <c r="AJ1655" s="76"/>
    </row>
    <row r="1656" spans="1:36" x14ac:dyDescent="0.25">
      <c r="A1656" s="76"/>
      <c r="B1656" s="76"/>
      <c r="C1656" s="76"/>
      <c r="D1656" s="76"/>
      <c r="E1656" s="76"/>
      <c r="F1656" s="76"/>
      <c r="G1656" s="76"/>
      <c r="H1656" s="76"/>
      <c r="I1656" s="76"/>
      <c r="J1656" s="76"/>
      <c r="K1656" s="76"/>
      <c r="L1656" s="76"/>
      <c r="M1656" s="76"/>
      <c r="N1656" s="76"/>
      <c r="O1656" s="76"/>
      <c r="P1656" s="76"/>
      <c r="Q1656" s="76"/>
      <c r="R1656" s="76"/>
      <c r="S1656" s="76"/>
      <c r="T1656" s="76"/>
      <c r="U1656" s="76"/>
      <c r="V1656" s="76"/>
      <c r="W1656" s="76"/>
      <c r="X1656" s="76"/>
      <c r="Y1656" s="76"/>
      <c r="Z1656" s="76"/>
      <c r="AA1656" s="76"/>
      <c r="AB1656" s="76"/>
      <c r="AC1656" s="76"/>
      <c r="AD1656" s="76"/>
      <c r="AE1656" s="76"/>
      <c r="AF1656" s="76"/>
      <c r="AG1656" s="76"/>
      <c r="AH1656" s="76"/>
      <c r="AI1656" s="76"/>
      <c r="AJ1656" s="76"/>
    </row>
    <row r="1657" spans="1:36" x14ac:dyDescent="0.25">
      <c r="A1657" s="76"/>
      <c r="B1657" s="76"/>
      <c r="C1657" s="76"/>
      <c r="D1657" s="76"/>
      <c r="E1657" s="76"/>
      <c r="F1657" s="76"/>
      <c r="G1657" s="76"/>
      <c r="H1657" s="76"/>
      <c r="I1657" s="76"/>
      <c r="J1657" s="76"/>
      <c r="K1657" s="76"/>
      <c r="L1657" s="76"/>
      <c r="M1657" s="76"/>
      <c r="N1657" s="76"/>
      <c r="O1657" s="76"/>
      <c r="P1657" s="76"/>
      <c r="Q1657" s="76"/>
      <c r="R1657" s="76"/>
      <c r="S1657" s="76"/>
      <c r="T1657" s="76"/>
      <c r="U1657" s="76"/>
      <c r="V1657" s="76"/>
      <c r="W1657" s="76"/>
      <c r="X1657" s="76"/>
      <c r="Y1657" s="76"/>
      <c r="Z1657" s="76"/>
      <c r="AA1657" s="76"/>
      <c r="AB1657" s="76"/>
      <c r="AC1657" s="76"/>
      <c r="AD1657" s="76"/>
      <c r="AE1657" s="76"/>
      <c r="AF1657" s="76"/>
      <c r="AG1657" s="76"/>
      <c r="AH1657" s="76"/>
      <c r="AI1657" s="76"/>
      <c r="AJ1657" s="76"/>
    </row>
    <row r="1658" spans="1:36" x14ac:dyDescent="0.25">
      <c r="A1658" s="76"/>
      <c r="B1658" s="76"/>
      <c r="C1658" s="76"/>
      <c r="D1658" s="76"/>
      <c r="E1658" s="76"/>
      <c r="F1658" s="76"/>
      <c r="G1658" s="76"/>
      <c r="H1658" s="76"/>
      <c r="I1658" s="76"/>
      <c r="J1658" s="76"/>
      <c r="K1658" s="76"/>
      <c r="L1658" s="76"/>
      <c r="M1658" s="76"/>
      <c r="N1658" s="76"/>
      <c r="O1658" s="76"/>
      <c r="P1658" s="76"/>
      <c r="Q1658" s="76"/>
      <c r="R1658" s="76"/>
      <c r="S1658" s="76"/>
      <c r="T1658" s="76"/>
      <c r="U1658" s="76"/>
      <c r="V1658" s="76"/>
      <c r="W1658" s="76"/>
      <c r="X1658" s="76"/>
      <c r="Y1658" s="76"/>
      <c r="Z1658" s="76"/>
      <c r="AA1658" s="76"/>
      <c r="AB1658" s="76"/>
      <c r="AC1658" s="76"/>
      <c r="AD1658" s="76"/>
      <c r="AE1658" s="76"/>
      <c r="AF1658" s="76"/>
      <c r="AG1658" s="76"/>
      <c r="AH1658" s="76"/>
      <c r="AI1658" s="76"/>
      <c r="AJ1658" s="76"/>
    </row>
    <row r="1659" spans="1:36" x14ac:dyDescent="0.25">
      <c r="A1659" s="76"/>
      <c r="B1659" s="76"/>
      <c r="C1659" s="76"/>
      <c r="D1659" s="76"/>
      <c r="E1659" s="76"/>
      <c r="F1659" s="76"/>
      <c r="G1659" s="76"/>
      <c r="H1659" s="76"/>
      <c r="I1659" s="76"/>
      <c r="J1659" s="76"/>
      <c r="K1659" s="76"/>
      <c r="L1659" s="76"/>
      <c r="M1659" s="76"/>
      <c r="N1659" s="76"/>
      <c r="O1659" s="76"/>
      <c r="P1659" s="76"/>
      <c r="Q1659" s="76"/>
      <c r="R1659" s="76"/>
      <c r="S1659" s="76"/>
      <c r="T1659" s="76"/>
      <c r="U1659" s="76"/>
      <c r="V1659" s="76"/>
      <c r="W1659" s="76"/>
      <c r="X1659" s="76"/>
      <c r="Y1659" s="76"/>
      <c r="Z1659" s="76"/>
      <c r="AA1659" s="76"/>
      <c r="AB1659" s="76"/>
      <c r="AC1659" s="76"/>
      <c r="AD1659" s="76"/>
      <c r="AE1659" s="76"/>
      <c r="AF1659" s="76"/>
      <c r="AG1659" s="76"/>
      <c r="AH1659" s="76"/>
      <c r="AI1659" s="76"/>
      <c r="AJ1659" s="76"/>
    </row>
    <row r="1660" spans="1:36" x14ac:dyDescent="0.25">
      <c r="A1660" s="76"/>
      <c r="B1660" s="76"/>
      <c r="C1660" s="76"/>
      <c r="D1660" s="76"/>
      <c r="E1660" s="76"/>
      <c r="F1660" s="76"/>
      <c r="G1660" s="76"/>
      <c r="H1660" s="76"/>
      <c r="I1660" s="76"/>
      <c r="J1660" s="76"/>
      <c r="K1660" s="76"/>
      <c r="L1660" s="76"/>
      <c r="M1660" s="76"/>
      <c r="N1660" s="76"/>
      <c r="O1660" s="76"/>
      <c r="P1660" s="76"/>
      <c r="Q1660" s="76"/>
      <c r="R1660" s="76"/>
      <c r="S1660" s="76"/>
      <c r="T1660" s="76"/>
      <c r="U1660" s="76"/>
      <c r="V1660" s="76"/>
      <c r="W1660" s="76"/>
      <c r="X1660" s="76"/>
      <c r="Y1660" s="76"/>
      <c r="Z1660" s="76"/>
      <c r="AA1660" s="76"/>
      <c r="AB1660" s="76"/>
      <c r="AC1660" s="76"/>
      <c r="AD1660" s="76"/>
      <c r="AE1660" s="76"/>
      <c r="AF1660" s="76"/>
      <c r="AG1660" s="76"/>
      <c r="AH1660" s="76"/>
      <c r="AI1660" s="76"/>
      <c r="AJ1660" s="76"/>
    </row>
    <row r="1661" spans="1:36" x14ac:dyDescent="0.25">
      <c r="A1661" s="76"/>
      <c r="B1661" s="76"/>
      <c r="C1661" s="76"/>
      <c r="D1661" s="76"/>
      <c r="E1661" s="76"/>
      <c r="F1661" s="76"/>
      <c r="G1661" s="76"/>
      <c r="H1661" s="76"/>
      <c r="I1661" s="76"/>
      <c r="J1661" s="76"/>
      <c r="K1661" s="76"/>
      <c r="L1661" s="76"/>
      <c r="M1661" s="76"/>
      <c r="N1661" s="76"/>
      <c r="O1661" s="76"/>
      <c r="P1661" s="76"/>
      <c r="Q1661" s="76"/>
      <c r="R1661" s="76"/>
      <c r="S1661" s="76"/>
      <c r="T1661" s="76"/>
      <c r="U1661" s="76"/>
      <c r="V1661" s="76"/>
      <c r="W1661" s="76"/>
      <c r="X1661" s="76"/>
      <c r="Y1661" s="76"/>
      <c r="Z1661" s="76"/>
      <c r="AA1661" s="76"/>
      <c r="AB1661" s="76"/>
      <c r="AC1661" s="76"/>
      <c r="AD1661" s="76"/>
      <c r="AE1661" s="76"/>
      <c r="AF1661" s="76"/>
      <c r="AG1661" s="76"/>
      <c r="AH1661" s="76"/>
      <c r="AI1661" s="76"/>
      <c r="AJ1661" s="76"/>
    </row>
    <row r="1662" spans="1:36" x14ac:dyDescent="0.25">
      <c r="A1662" s="76"/>
      <c r="B1662" s="76"/>
      <c r="C1662" s="76"/>
      <c r="D1662" s="76"/>
      <c r="E1662" s="76"/>
      <c r="F1662" s="76"/>
      <c r="G1662" s="76"/>
      <c r="H1662" s="76"/>
      <c r="I1662" s="76"/>
      <c r="J1662" s="76"/>
      <c r="K1662" s="76"/>
      <c r="L1662" s="76"/>
      <c r="M1662" s="76"/>
      <c r="N1662" s="76"/>
      <c r="O1662" s="76"/>
      <c r="P1662" s="76"/>
      <c r="Q1662" s="76"/>
      <c r="R1662" s="76"/>
      <c r="S1662" s="76"/>
      <c r="T1662" s="76"/>
      <c r="U1662" s="76"/>
      <c r="V1662" s="76"/>
      <c r="W1662" s="76"/>
      <c r="X1662" s="76"/>
      <c r="Y1662" s="76"/>
      <c r="Z1662" s="76"/>
      <c r="AA1662" s="76"/>
      <c r="AB1662" s="76"/>
      <c r="AC1662" s="76"/>
      <c r="AD1662" s="76"/>
      <c r="AE1662" s="76"/>
      <c r="AF1662" s="76"/>
      <c r="AG1662" s="76"/>
      <c r="AH1662" s="76"/>
      <c r="AI1662" s="76"/>
      <c r="AJ1662" s="76"/>
    </row>
    <row r="1663" spans="1:36" x14ac:dyDescent="0.25">
      <c r="A1663" s="76"/>
      <c r="B1663" s="76"/>
      <c r="C1663" s="76"/>
      <c r="D1663" s="76"/>
      <c r="E1663" s="76"/>
      <c r="F1663" s="76"/>
      <c r="G1663" s="76"/>
      <c r="H1663" s="76"/>
      <c r="I1663" s="76"/>
      <c r="J1663" s="76"/>
      <c r="K1663" s="76"/>
      <c r="L1663" s="76"/>
      <c r="M1663" s="76"/>
      <c r="N1663" s="76"/>
      <c r="O1663" s="76"/>
      <c r="P1663" s="76"/>
      <c r="Q1663" s="76"/>
      <c r="R1663" s="76"/>
      <c r="S1663" s="76"/>
      <c r="T1663" s="76"/>
      <c r="U1663" s="76"/>
      <c r="V1663" s="76"/>
      <c r="W1663" s="76"/>
      <c r="X1663" s="76"/>
      <c r="Y1663" s="76"/>
      <c r="Z1663" s="76"/>
      <c r="AA1663" s="76"/>
      <c r="AB1663" s="76"/>
      <c r="AC1663" s="76"/>
      <c r="AD1663" s="76"/>
      <c r="AE1663" s="76"/>
      <c r="AF1663" s="76"/>
      <c r="AG1663" s="76"/>
      <c r="AH1663" s="76"/>
      <c r="AI1663" s="76"/>
      <c r="AJ1663" s="76"/>
    </row>
    <row r="1664" spans="1:36" x14ac:dyDescent="0.25">
      <c r="A1664" s="76"/>
      <c r="B1664" s="76"/>
      <c r="C1664" s="76"/>
      <c r="D1664" s="76"/>
      <c r="E1664" s="76"/>
      <c r="F1664" s="76"/>
      <c r="G1664" s="76"/>
      <c r="H1664" s="76"/>
      <c r="I1664" s="76"/>
      <c r="J1664" s="76"/>
      <c r="K1664" s="76"/>
      <c r="L1664" s="76"/>
      <c r="M1664" s="76"/>
      <c r="N1664" s="76"/>
      <c r="O1664" s="76"/>
      <c r="P1664" s="76"/>
      <c r="Q1664" s="76"/>
      <c r="R1664" s="76"/>
      <c r="S1664" s="76"/>
      <c r="T1664" s="76"/>
      <c r="U1664" s="76"/>
      <c r="V1664" s="76"/>
      <c r="W1664" s="76"/>
      <c r="X1664" s="76"/>
      <c r="Y1664" s="76"/>
      <c r="Z1664" s="76"/>
      <c r="AA1664" s="76"/>
      <c r="AB1664" s="76"/>
      <c r="AC1664" s="76"/>
      <c r="AD1664" s="76"/>
      <c r="AE1664" s="76"/>
      <c r="AF1664" s="76"/>
      <c r="AG1664" s="76"/>
      <c r="AH1664" s="76"/>
      <c r="AI1664" s="76"/>
      <c r="AJ1664" s="76"/>
    </row>
    <row r="1665" spans="1:36" x14ac:dyDescent="0.25">
      <c r="A1665" s="76"/>
      <c r="B1665" s="76"/>
      <c r="C1665" s="76"/>
      <c r="D1665" s="76"/>
      <c r="E1665" s="76"/>
      <c r="F1665" s="76"/>
      <c r="G1665" s="76"/>
      <c r="H1665" s="76"/>
      <c r="I1665" s="76"/>
      <c r="J1665" s="76"/>
      <c r="K1665" s="76"/>
      <c r="L1665" s="76"/>
      <c r="M1665" s="76"/>
      <c r="N1665" s="76"/>
      <c r="O1665" s="76"/>
      <c r="P1665" s="76"/>
      <c r="Q1665" s="76"/>
      <c r="R1665" s="76"/>
      <c r="S1665" s="76"/>
      <c r="T1665" s="76"/>
      <c r="U1665" s="76"/>
      <c r="V1665" s="76"/>
      <c r="W1665" s="76"/>
      <c r="X1665" s="76"/>
      <c r="Y1665" s="76"/>
      <c r="Z1665" s="76"/>
      <c r="AA1665" s="76"/>
      <c r="AB1665" s="76"/>
      <c r="AC1665" s="76"/>
      <c r="AD1665" s="76"/>
      <c r="AE1665" s="76"/>
      <c r="AF1665" s="76"/>
      <c r="AG1665" s="76"/>
      <c r="AH1665" s="76"/>
      <c r="AI1665" s="76"/>
      <c r="AJ1665" s="76"/>
    </row>
    <row r="1666" spans="1:36" x14ac:dyDescent="0.25">
      <c r="A1666" s="76"/>
      <c r="B1666" s="76"/>
      <c r="C1666" s="76"/>
      <c r="D1666" s="76"/>
      <c r="E1666" s="76"/>
      <c r="F1666" s="76"/>
      <c r="G1666" s="76"/>
      <c r="H1666" s="76"/>
      <c r="I1666" s="76"/>
      <c r="J1666" s="76"/>
      <c r="K1666" s="76"/>
      <c r="L1666" s="76"/>
      <c r="M1666" s="76"/>
      <c r="N1666" s="76"/>
      <c r="O1666" s="76"/>
      <c r="P1666" s="76"/>
      <c r="Q1666" s="76"/>
      <c r="R1666" s="76"/>
      <c r="S1666" s="76"/>
      <c r="T1666" s="76"/>
      <c r="U1666" s="76"/>
      <c r="V1666" s="76"/>
      <c r="W1666" s="76"/>
      <c r="X1666" s="76"/>
      <c r="Y1666" s="76"/>
      <c r="Z1666" s="76"/>
      <c r="AA1666" s="76"/>
      <c r="AB1666" s="76"/>
      <c r="AC1666" s="76"/>
      <c r="AD1666" s="76"/>
      <c r="AE1666" s="76"/>
      <c r="AF1666" s="76"/>
      <c r="AG1666" s="76"/>
      <c r="AH1666" s="76"/>
      <c r="AI1666" s="76"/>
      <c r="AJ1666" s="76"/>
    </row>
    <row r="1667" spans="1:36" x14ac:dyDescent="0.25">
      <c r="A1667" s="76"/>
      <c r="B1667" s="76"/>
      <c r="C1667" s="76"/>
      <c r="D1667" s="76"/>
      <c r="E1667" s="76"/>
      <c r="F1667" s="76"/>
      <c r="G1667" s="76"/>
      <c r="H1667" s="76"/>
      <c r="I1667" s="76"/>
      <c r="J1667" s="76"/>
      <c r="K1667" s="76"/>
      <c r="L1667" s="76"/>
      <c r="M1667" s="76"/>
      <c r="N1667" s="76"/>
      <c r="O1667" s="76"/>
      <c r="P1667" s="76"/>
      <c r="Q1667" s="76"/>
      <c r="R1667" s="76"/>
      <c r="S1667" s="76"/>
      <c r="T1667" s="76"/>
      <c r="U1667" s="76"/>
      <c r="V1667" s="76"/>
      <c r="W1667" s="76"/>
      <c r="X1667" s="76"/>
      <c r="Y1667" s="76"/>
      <c r="Z1667" s="76"/>
      <c r="AA1667" s="76"/>
      <c r="AB1667" s="76"/>
      <c r="AC1667" s="76"/>
      <c r="AD1667" s="76"/>
      <c r="AE1667" s="76"/>
      <c r="AF1667" s="76"/>
      <c r="AG1667" s="76"/>
      <c r="AH1667" s="76"/>
      <c r="AI1667" s="76"/>
      <c r="AJ1667" s="76"/>
    </row>
    <row r="1668" spans="1:36" x14ac:dyDescent="0.25">
      <c r="A1668" s="76"/>
      <c r="B1668" s="76"/>
      <c r="C1668" s="76"/>
      <c r="D1668" s="76"/>
      <c r="E1668" s="76"/>
      <c r="F1668" s="76"/>
      <c r="G1668" s="76"/>
      <c r="H1668" s="76"/>
      <c r="I1668" s="76"/>
      <c r="J1668" s="76"/>
      <c r="K1668" s="76"/>
      <c r="L1668" s="76"/>
      <c r="M1668" s="76"/>
      <c r="N1668" s="76"/>
      <c r="O1668" s="76"/>
      <c r="P1668" s="76"/>
      <c r="Q1668" s="76"/>
      <c r="R1668" s="76"/>
      <c r="S1668" s="76"/>
      <c r="T1668" s="76"/>
      <c r="U1668" s="76"/>
      <c r="V1668" s="76"/>
      <c r="W1668" s="76"/>
      <c r="X1668" s="76"/>
      <c r="Y1668" s="76"/>
      <c r="Z1668" s="76"/>
      <c r="AA1668" s="76"/>
      <c r="AB1668" s="76"/>
      <c r="AC1668" s="76"/>
      <c r="AD1668" s="76"/>
      <c r="AE1668" s="76"/>
      <c r="AF1668" s="76"/>
      <c r="AG1668" s="76"/>
      <c r="AH1668" s="76"/>
      <c r="AI1668" s="76"/>
      <c r="AJ1668" s="76"/>
    </row>
    <row r="1669" spans="1:36" x14ac:dyDescent="0.25">
      <c r="A1669" s="76"/>
      <c r="B1669" s="76"/>
      <c r="C1669" s="76"/>
      <c r="D1669" s="76"/>
      <c r="E1669" s="76"/>
      <c r="F1669" s="76"/>
      <c r="G1669" s="76"/>
      <c r="H1669" s="76"/>
      <c r="I1669" s="76"/>
      <c r="J1669" s="76"/>
      <c r="K1669" s="76"/>
      <c r="L1669" s="76"/>
      <c r="M1669" s="76"/>
      <c r="N1669" s="76"/>
      <c r="O1669" s="76"/>
      <c r="P1669" s="76"/>
      <c r="Q1669" s="76"/>
      <c r="R1669" s="76"/>
      <c r="S1669" s="76"/>
      <c r="T1669" s="76"/>
      <c r="U1669" s="76"/>
      <c r="V1669" s="76"/>
      <c r="W1669" s="76"/>
      <c r="X1669" s="76"/>
      <c r="Y1669" s="76"/>
      <c r="Z1669" s="76"/>
      <c r="AA1669" s="76"/>
      <c r="AB1669" s="76"/>
      <c r="AC1669" s="76"/>
      <c r="AD1669" s="76"/>
      <c r="AE1669" s="76"/>
      <c r="AF1669" s="76"/>
      <c r="AG1669" s="76"/>
      <c r="AH1669" s="76"/>
      <c r="AI1669" s="76"/>
      <c r="AJ1669" s="76"/>
    </row>
    <row r="1670" spans="1:36" x14ac:dyDescent="0.25">
      <c r="A1670" s="76"/>
      <c r="B1670" s="76"/>
      <c r="C1670" s="76"/>
      <c r="D1670" s="76"/>
      <c r="E1670" s="76"/>
      <c r="F1670" s="76"/>
      <c r="G1670" s="76"/>
      <c r="H1670" s="76"/>
      <c r="I1670" s="76"/>
      <c r="J1670" s="76"/>
      <c r="K1670" s="76"/>
      <c r="L1670" s="76"/>
      <c r="M1670" s="76"/>
      <c r="N1670" s="76"/>
      <c r="O1670" s="76"/>
      <c r="P1670" s="76"/>
      <c r="Q1670" s="76"/>
      <c r="R1670" s="76"/>
      <c r="S1670" s="76"/>
      <c r="T1670" s="76"/>
      <c r="U1670" s="76"/>
      <c r="V1670" s="76"/>
      <c r="W1670" s="76"/>
      <c r="X1670" s="76"/>
      <c r="Y1670" s="76"/>
      <c r="Z1670" s="76"/>
      <c r="AA1670" s="76"/>
      <c r="AB1670" s="76"/>
      <c r="AC1670" s="76"/>
      <c r="AD1670" s="76"/>
      <c r="AE1670" s="76"/>
      <c r="AF1670" s="76"/>
      <c r="AG1670" s="76"/>
      <c r="AH1670" s="76"/>
      <c r="AI1670" s="76"/>
      <c r="AJ1670" s="76"/>
    </row>
    <row r="1671" spans="1:36" x14ac:dyDescent="0.25">
      <c r="A1671" s="76"/>
      <c r="B1671" s="76"/>
      <c r="C1671" s="76"/>
      <c r="D1671" s="76"/>
      <c r="E1671" s="76"/>
      <c r="F1671" s="76"/>
      <c r="G1671" s="76"/>
      <c r="H1671" s="76"/>
      <c r="I1671" s="76"/>
      <c r="J1671" s="76"/>
      <c r="K1671" s="76"/>
      <c r="L1671" s="76"/>
      <c r="M1671" s="76"/>
      <c r="N1671" s="76"/>
      <c r="O1671" s="76"/>
      <c r="P1671" s="76"/>
      <c r="Q1671" s="76"/>
      <c r="R1671" s="76"/>
      <c r="S1671" s="76"/>
      <c r="T1671" s="76"/>
      <c r="U1671" s="76"/>
      <c r="V1671" s="76"/>
      <c r="W1671" s="76"/>
      <c r="X1671" s="76"/>
      <c r="Y1671" s="76"/>
      <c r="Z1671" s="76"/>
      <c r="AA1671" s="76"/>
      <c r="AB1671" s="76"/>
      <c r="AC1671" s="76"/>
      <c r="AD1671" s="76"/>
      <c r="AE1671" s="76"/>
      <c r="AF1671" s="76"/>
      <c r="AG1671" s="76"/>
      <c r="AH1671" s="76"/>
      <c r="AI1671" s="76"/>
      <c r="AJ1671" s="76"/>
    </row>
    <row r="1672" spans="1:36" x14ac:dyDescent="0.25">
      <c r="A1672" s="76"/>
      <c r="B1672" s="76"/>
      <c r="C1672" s="76"/>
      <c r="D1672" s="76"/>
      <c r="E1672" s="76"/>
      <c r="F1672" s="76"/>
      <c r="G1672" s="76"/>
      <c r="H1672" s="76"/>
      <c r="I1672" s="76"/>
      <c r="J1672" s="76"/>
      <c r="K1672" s="76"/>
      <c r="L1672" s="76"/>
      <c r="M1672" s="76"/>
      <c r="N1672" s="76"/>
      <c r="O1672" s="76"/>
      <c r="P1672" s="76"/>
      <c r="Q1672" s="76"/>
      <c r="R1672" s="76"/>
      <c r="S1672" s="76"/>
      <c r="T1672" s="76"/>
      <c r="U1672" s="76"/>
      <c r="V1672" s="76"/>
      <c r="W1672" s="76"/>
      <c r="X1672" s="76"/>
      <c r="Y1672" s="76"/>
      <c r="Z1672" s="76"/>
      <c r="AA1672" s="76"/>
      <c r="AB1672" s="76"/>
      <c r="AC1672" s="76"/>
      <c r="AD1672" s="76"/>
      <c r="AE1672" s="76"/>
      <c r="AF1672" s="76"/>
      <c r="AG1672" s="76"/>
      <c r="AH1672" s="76"/>
      <c r="AI1672" s="76"/>
      <c r="AJ1672" s="76"/>
    </row>
    <row r="1673" spans="1:36" x14ac:dyDescent="0.25">
      <c r="A1673" s="76"/>
      <c r="B1673" s="76"/>
      <c r="C1673" s="76"/>
      <c r="D1673" s="76"/>
      <c r="E1673" s="76"/>
      <c r="F1673" s="76"/>
      <c r="G1673" s="76"/>
      <c r="H1673" s="76"/>
      <c r="I1673" s="76"/>
      <c r="J1673" s="76"/>
      <c r="K1673" s="76"/>
      <c r="L1673" s="76"/>
      <c r="M1673" s="76"/>
      <c r="N1673" s="76"/>
      <c r="O1673" s="76"/>
      <c r="P1673" s="76"/>
      <c r="Q1673" s="76"/>
      <c r="R1673" s="76"/>
      <c r="S1673" s="76"/>
      <c r="T1673" s="76"/>
      <c r="U1673" s="76"/>
      <c r="V1673" s="76"/>
      <c r="W1673" s="76"/>
      <c r="X1673" s="76"/>
      <c r="Y1673" s="76"/>
      <c r="Z1673" s="76"/>
      <c r="AA1673" s="76"/>
      <c r="AB1673" s="76"/>
      <c r="AC1673" s="76"/>
      <c r="AD1673" s="76"/>
      <c r="AE1673" s="76"/>
      <c r="AF1673" s="76"/>
      <c r="AG1673" s="76"/>
      <c r="AH1673" s="76"/>
      <c r="AI1673" s="76"/>
      <c r="AJ1673" s="76"/>
    </row>
    <row r="1674" spans="1:36" x14ac:dyDescent="0.25">
      <c r="A1674" s="76"/>
      <c r="B1674" s="76"/>
      <c r="C1674" s="76"/>
      <c r="D1674" s="76"/>
      <c r="E1674" s="76"/>
      <c r="F1674" s="76"/>
      <c r="G1674" s="76"/>
      <c r="H1674" s="76"/>
      <c r="I1674" s="76"/>
      <c r="J1674" s="76"/>
      <c r="K1674" s="76"/>
      <c r="L1674" s="76"/>
      <c r="M1674" s="76"/>
      <c r="N1674" s="76"/>
      <c r="O1674" s="76"/>
      <c r="P1674" s="76"/>
      <c r="Q1674" s="76"/>
      <c r="R1674" s="76"/>
      <c r="S1674" s="76"/>
      <c r="T1674" s="76"/>
      <c r="U1674" s="76"/>
      <c r="V1674" s="76"/>
      <c r="W1674" s="76"/>
      <c r="X1674" s="76"/>
      <c r="Y1674" s="76"/>
      <c r="Z1674" s="76"/>
      <c r="AA1674" s="76"/>
      <c r="AB1674" s="76"/>
      <c r="AC1674" s="76"/>
      <c r="AD1674" s="76"/>
      <c r="AE1674" s="76"/>
      <c r="AF1674" s="76"/>
      <c r="AG1674" s="76"/>
      <c r="AH1674" s="76"/>
      <c r="AI1674" s="76"/>
      <c r="AJ1674" s="76"/>
    </row>
    <row r="1675" spans="1:36" x14ac:dyDescent="0.25">
      <c r="A1675" s="76"/>
      <c r="B1675" s="76"/>
      <c r="C1675" s="76"/>
      <c r="D1675" s="76"/>
      <c r="E1675" s="76"/>
      <c r="F1675" s="76"/>
      <c r="G1675" s="76"/>
      <c r="H1675" s="76"/>
      <c r="I1675" s="76"/>
      <c r="J1675" s="76"/>
      <c r="K1675" s="76"/>
      <c r="L1675" s="76"/>
      <c r="M1675" s="76"/>
      <c r="N1675" s="76"/>
      <c r="O1675" s="76"/>
      <c r="P1675" s="76"/>
      <c r="Q1675" s="76"/>
      <c r="R1675" s="76"/>
      <c r="S1675" s="76"/>
      <c r="T1675" s="76"/>
      <c r="U1675" s="76"/>
      <c r="V1675" s="76"/>
      <c r="W1675" s="76"/>
      <c r="X1675" s="76"/>
      <c r="Y1675" s="76"/>
      <c r="Z1675" s="76"/>
      <c r="AA1675" s="76"/>
      <c r="AB1675" s="76"/>
      <c r="AC1675" s="76"/>
      <c r="AD1675" s="76"/>
      <c r="AE1675" s="76"/>
      <c r="AF1675" s="76"/>
      <c r="AG1675" s="76"/>
      <c r="AH1675" s="76"/>
      <c r="AI1675" s="76"/>
      <c r="AJ1675" s="76"/>
    </row>
    <row r="1676" spans="1:36" x14ac:dyDescent="0.25">
      <c r="A1676" s="76"/>
      <c r="B1676" s="76"/>
      <c r="C1676" s="76"/>
      <c r="D1676" s="76"/>
      <c r="E1676" s="76"/>
      <c r="F1676" s="76"/>
      <c r="G1676" s="76"/>
      <c r="H1676" s="76"/>
      <c r="I1676" s="76"/>
      <c r="J1676" s="76"/>
      <c r="K1676" s="76"/>
      <c r="L1676" s="76"/>
      <c r="M1676" s="76"/>
      <c r="N1676" s="76"/>
      <c r="O1676" s="76"/>
      <c r="P1676" s="76"/>
      <c r="Q1676" s="76"/>
      <c r="R1676" s="76"/>
      <c r="S1676" s="76"/>
      <c r="T1676" s="76"/>
      <c r="U1676" s="76"/>
      <c r="V1676" s="76"/>
      <c r="W1676" s="76"/>
      <c r="X1676" s="76"/>
      <c r="Y1676" s="76"/>
      <c r="Z1676" s="76"/>
      <c r="AA1676" s="76"/>
      <c r="AB1676" s="76"/>
      <c r="AC1676" s="76"/>
      <c r="AD1676" s="76"/>
      <c r="AE1676" s="76"/>
      <c r="AF1676" s="76"/>
      <c r="AG1676" s="76"/>
      <c r="AH1676" s="76"/>
      <c r="AI1676" s="76"/>
      <c r="AJ1676" s="76"/>
    </row>
    <row r="1677" spans="1:36" x14ac:dyDescent="0.25">
      <c r="A1677" s="76"/>
      <c r="B1677" s="76"/>
      <c r="C1677" s="76"/>
      <c r="D1677" s="76"/>
      <c r="E1677" s="76"/>
      <c r="F1677" s="76"/>
      <c r="G1677" s="76"/>
      <c r="H1677" s="76"/>
      <c r="I1677" s="76"/>
      <c r="J1677" s="76"/>
      <c r="K1677" s="76"/>
      <c r="L1677" s="76"/>
      <c r="M1677" s="76"/>
      <c r="N1677" s="76"/>
      <c r="O1677" s="76"/>
      <c r="P1677" s="76"/>
      <c r="Q1677" s="76"/>
      <c r="R1677" s="76"/>
      <c r="S1677" s="76"/>
      <c r="T1677" s="76"/>
      <c r="U1677" s="76"/>
      <c r="V1677" s="76"/>
      <c r="W1677" s="76"/>
      <c r="X1677" s="76"/>
      <c r="Y1677" s="76"/>
      <c r="Z1677" s="76"/>
      <c r="AA1677" s="76"/>
      <c r="AB1677" s="76"/>
      <c r="AC1677" s="76"/>
      <c r="AD1677" s="76"/>
      <c r="AE1677" s="76"/>
      <c r="AF1677" s="76"/>
      <c r="AG1677" s="76"/>
      <c r="AH1677" s="76"/>
      <c r="AI1677" s="76"/>
      <c r="AJ1677" s="76"/>
    </row>
    <row r="1678" spans="1:36" x14ac:dyDescent="0.25">
      <c r="A1678" s="76"/>
      <c r="B1678" s="76"/>
      <c r="C1678" s="76"/>
      <c r="D1678" s="76"/>
      <c r="E1678" s="76"/>
      <c r="F1678" s="76"/>
      <c r="G1678" s="76"/>
      <c r="H1678" s="76"/>
      <c r="I1678" s="76"/>
      <c r="J1678" s="76"/>
      <c r="K1678" s="76"/>
      <c r="L1678" s="76"/>
      <c r="M1678" s="76"/>
      <c r="N1678" s="76"/>
      <c r="O1678" s="76"/>
      <c r="P1678" s="76"/>
      <c r="Q1678" s="76"/>
      <c r="R1678" s="76"/>
      <c r="S1678" s="76"/>
      <c r="T1678" s="76"/>
      <c r="U1678" s="76"/>
      <c r="V1678" s="76"/>
      <c r="W1678" s="76"/>
      <c r="X1678" s="76"/>
      <c r="Y1678" s="76"/>
      <c r="Z1678" s="76"/>
      <c r="AA1678" s="76"/>
      <c r="AB1678" s="76"/>
      <c r="AC1678" s="76"/>
      <c r="AD1678" s="76"/>
      <c r="AE1678" s="76"/>
      <c r="AF1678" s="76"/>
      <c r="AG1678" s="76"/>
      <c r="AH1678" s="76"/>
      <c r="AI1678" s="76"/>
      <c r="AJ1678" s="76"/>
    </row>
    <row r="1679" spans="1:36" x14ac:dyDescent="0.25">
      <c r="A1679" s="76"/>
      <c r="B1679" s="76"/>
      <c r="C1679" s="76"/>
      <c r="D1679" s="76"/>
      <c r="E1679" s="76"/>
      <c r="F1679" s="76"/>
      <c r="G1679" s="76"/>
      <c r="H1679" s="76"/>
      <c r="I1679" s="76"/>
      <c r="J1679" s="76"/>
      <c r="K1679" s="76"/>
      <c r="L1679" s="76"/>
      <c r="M1679" s="76"/>
      <c r="N1679" s="76"/>
      <c r="O1679" s="76"/>
      <c r="P1679" s="76"/>
      <c r="Q1679" s="76"/>
      <c r="R1679" s="76"/>
      <c r="S1679" s="76"/>
      <c r="T1679" s="76"/>
      <c r="U1679" s="76"/>
      <c r="V1679" s="76"/>
      <c r="W1679" s="76"/>
      <c r="X1679" s="76"/>
      <c r="Y1679" s="76"/>
      <c r="Z1679" s="76"/>
      <c r="AA1679" s="76"/>
      <c r="AB1679" s="76"/>
      <c r="AC1679" s="76"/>
      <c r="AD1679" s="76"/>
      <c r="AE1679" s="76"/>
      <c r="AF1679" s="76"/>
      <c r="AG1679" s="76"/>
      <c r="AH1679" s="76"/>
      <c r="AI1679" s="76"/>
      <c r="AJ1679" s="76"/>
    </row>
    <row r="1680" spans="1:36" x14ac:dyDescent="0.25">
      <c r="A1680" s="76"/>
      <c r="B1680" s="76"/>
      <c r="C1680" s="76"/>
      <c r="D1680" s="76"/>
      <c r="E1680" s="76"/>
      <c r="F1680" s="76"/>
      <c r="G1680" s="76"/>
      <c r="H1680" s="76"/>
      <c r="I1680" s="76"/>
      <c r="J1680" s="76"/>
      <c r="K1680" s="76"/>
      <c r="L1680" s="76"/>
      <c r="M1680" s="76"/>
      <c r="N1680" s="76"/>
      <c r="O1680" s="76"/>
      <c r="P1680" s="76"/>
      <c r="Q1680" s="76"/>
      <c r="R1680" s="76"/>
      <c r="S1680" s="76"/>
      <c r="T1680" s="76"/>
      <c r="U1680" s="76"/>
      <c r="V1680" s="76"/>
      <c r="W1680" s="76"/>
      <c r="X1680" s="76"/>
      <c r="Y1680" s="76"/>
      <c r="Z1680" s="76"/>
      <c r="AA1680" s="76"/>
      <c r="AB1680" s="76"/>
      <c r="AC1680" s="76"/>
      <c r="AD1680" s="76"/>
      <c r="AE1680" s="76"/>
      <c r="AF1680" s="76"/>
      <c r="AG1680" s="76"/>
      <c r="AH1680" s="76"/>
      <c r="AI1680" s="76"/>
      <c r="AJ1680" s="76"/>
    </row>
    <row r="1681" spans="1:36" x14ac:dyDescent="0.25">
      <c r="A1681" s="76"/>
      <c r="B1681" s="76"/>
      <c r="C1681" s="76"/>
      <c r="D1681" s="76"/>
      <c r="E1681" s="76"/>
      <c r="F1681" s="76"/>
      <c r="G1681" s="76"/>
      <c r="H1681" s="76"/>
      <c r="I1681" s="76"/>
      <c r="J1681" s="76"/>
      <c r="K1681" s="76"/>
      <c r="L1681" s="76"/>
      <c r="M1681" s="76"/>
      <c r="N1681" s="76"/>
      <c r="O1681" s="76"/>
      <c r="P1681" s="76"/>
      <c r="Q1681" s="76"/>
      <c r="R1681" s="76"/>
      <c r="S1681" s="76"/>
      <c r="T1681" s="76"/>
      <c r="U1681" s="76"/>
      <c r="V1681" s="76"/>
      <c r="W1681" s="76"/>
      <c r="X1681" s="76"/>
      <c r="Y1681" s="76"/>
      <c r="Z1681" s="76"/>
      <c r="AA1681" s="76"/>
      <c r="AB1681" s="76"/>
      <c r="AC1681" s="76"/>
      <c r="AD1681" s="76"/>
      <c r="AE1681" s="76"/>
      <c r="AF1681" s="76"/>
      <c r="AG1681" s="76"/>
      <c r="AH1681" s="76"/>
      <c r="AI1681" s="76"/>
      <c r="AJ1681" s="76"/>
    </row>
    <row r="1682" spans="1:36" x14ac:dyDescent="0.25">
      <c r="A1682" s="76"/>
      <c r="B1682" s="76"/>
      <c r="C1682" s="76"/>
      <c r="D1682" s="76"/>
      <c r="E1682" s="76"/>
      <c r="F1682" s="76"/>
      <c r="G1682" s="76"/>
      <c r="H1682" s="76"/>
      <c r="I1682" s="76"/>
      <c r="J1682" s="76"/>
      <c r="K1682" s="76"/>
      <c r="L1682" s="76"/>
      <c r="M1682" s="76"/>
      <c r="N1682" s="76"/>
      <c r="O1682" s="76"/>
      <c r="P1682" s="76"/>
      <c r="Q1682" s="76"/>
      <c r="R1682" s="76"/>
      <c r="S1682" s="76"/>
      <c r="T1682" s="76"/>
      <c r="U1682" s="76"/>
      <c r="V1682" s="76"/>
      <c r="W1682" s="76"/>
      <c r="X1682" s="76"/>
      <c r="Y1682" s="76"/>
      <c r="Z1682" s="76"/>
      <c r="AA1682" s="76"/>
      <c r="AB1682" s="76"/>
      <c r="AC1682" s="76"/>
      <c r="AD1682" s="76"/>
      <c r="AE1682" s="76"/>
      <c r="AF1682" s="76"/>
      <c r="AG1682" s="76"/>
      <c r="AH1682" s="76"/>
      <c r="AI1682" s="76"/>
      <c r="AJ1682" s="76"/>
    </row>
    <row r="1683" spans="1:36" x14ac:dyDescent="0.25">
      <c r="A1683" s="76"/>
      <c r="B1683" s="76"/>
      <c r="C1683" s="76"/>
      <c r="D1683" s="76"/>
      <c r="E1683" s="76"/>
      <c r="F1683" s="76"/>
      <c r="G1683" s="76"/>
      <c r="H1683" s="76"/>
      <c r="I1683" s="76"/>
      <c r="J1683" s="76"/>
      <c r="K1683" s="76"/>
      <c r="L1683" s="76"/>
      <c r="M1683" s="76"/>
      <c r="N1683" s="76"/>
      <c r="O1683" s="76"/>
      <c r="P1683" s="76"/>
      <c r="Q1683" s="76"/>
      <c r="R1683" s="76"/>
      <c r="S1683" s="76"/>
      <c r="T1683" s="76"/>
      <c r="U1683" s="76"/>
      <c r="V1683" s="76"/>
      <c r="W1683" s="76"/>
      <c r="X1683" s="76"/>
      <c r="Y1683" s="76"/>
      <c r="Z1683" s="76"/>
      <c r="AA1683" s="76"/>
      <c r="AB1683" s="76"/>
      <c r="AC1683" s="76"/>
      <c r="AD1683" s="76"/>
      <c r="AE1683" s="76"/>
      <c r="AF1683" s="76"/>
      <c r="AG1683" s="76"/>
      <c r="AH1683" s="76"/>
      <c r="AI1683" s="76"/>
      <c r="AJ1683" s="76"/>
    </row>
    <row r="1684" spans="1:36" x14ac:dyDescent="0.25">
      <c r="A1684" s="76"/>
      <c r="B1684" s="76"/>
      <c r="C1684" s="76"/>
      <c r="D1684" s="76"/>
      <c r="E1684" s="76"/>
      <c r="F1684" s="76"/>
      <c r="G1684" s="76"/>
      <c r="H1684" s="76"/>
      <c r="I1684" s="76"/>
      <c r="J1684" s="76"/>
      <c r="K1684" s="76"/>
      <c r="L1684" s="76"/>
      <c r="M1684" s="76"/>
      <c r="N1684" s="76"/>
      <c r="O1684" s="76"/>
      <c r="P1684" s="76"/>
      <c r="Q1684" s="76"/>
      <c r="R1684" s="76"/>
      <c r="S1684" s="76"/>
      <c r="T1684" s="76"/>
      <c r="U1684" s="76"/>
      <c r="V1684" s="76"/>
      <c r="W1684" s="76"/>
      <c r="X1684" s="76"/>
      <c r="Y1684" s="76"/>
      <c r="Z1684" s="76"/>
      <c r="AA1684" s="76"/>
      <c r="AB1684" s="76"/>
      <c r="AC1684" s="76"/>
      <c r="AD1684" s="76"/>
      <c r="AE1684" s="76"/>
      <c r="AF1684" s="76"/>
      <c r="AG1684" s="76"/>
      <c r="AH1684" s="76"/>
      <c r="AI1684" s="76"/>
      <c r="AJ1684" s="76"/>
    </row>
    <row r="1685" spans="1:36" x14ac:dyDescent="0.25">
      <c r="A1685" s="76"/>
      <c r="B1685" s="76"/>
      <c r="C1685" s="76"/>
      <c r="D1685" s="76"/>
      <c r="E1685" s="76"/>
      <c r="F1685" s="76"/>
      <c r="G1685" s="76"/>
      <c r="H1685" s="76"/>
      <c r="I1685" s="76"/>
      <c r="J1685" s="76"/>
      <c r="K1685" s="76"/>
      <c r="L1685" s="76"/>
      <c r="M1685" s="76"/>
      <c r="N1685" s="76"/>
      <c r="O1685" s="76"/>
      <c r="P1685" s="76"/>
      <c r="Q1685" s="76"/>
      <c r="R1685" s="76"/>
      <c r="S1685" s="76"/>
      <c r="T1685" s="76"/>
      <c r="U1685" s="76"/>
      <c r="V1685" s="76"/>
      <c r="W1685" s="76"/>
      <c r="X1685" s="76"/>
      <c r="Y1685" s="76"/>
      <c r="Z1685" s="76"/>
      <c r="AA1685" s="76"/>
      <c r="AB1685" s="76"/>
      <c r="AC1685" s="76"/>
      <c r="AD1685" s="76"/>
      <c r="AE1685" s="76"/>
      <c r="AF1685" s="76"/>
      <c r="AG1685" s="76"/>
      <c r="AH1685" s="76"/>
      <c r="AI1685" s="76"/>
      <c r="AJ1685" s="76"/>
    </row>
    <row r="1686" spans="1:36" x14ac:dyDescent="0.25">
      <c r="A1686" s="76"/>
      <c r="B1686" s="76"/>
      <c r="C1686" s="76"/>
      <c r="D1686" s="76"/>
      <c r="E1686" s="76"/>
      <c r="F1686" s="76"/>
      <c r="G1686" s="76"/>
      <c r="H1686" s="76"/>
      <c r="I1686" s="76"/>
      <c r="J1686" s="76"/>
      <c r="K1686" s="76"/>
      <c r="L1686" s="76"/>
      <c r="M1686" s="76"/>
      <c r="N1686" s="76"/>
      <c r="O1686" s="76"/>
      <c r="P1686" s="76"/>
      <c r="Q1686" s="76"/>
      <c r="R1686" s="76"/>
      <c r="S1686" s="76"/>
      <c r="T1686" s="76"/>
      <c r="U1686" s="76"/>
      <c r="V1686" s="76"/>
      <c r="W1686" s="76"/>
      <c r="X1686" s="76"/>
      <c r="Y1686" s="76"/>
      <c r="Z1686" s="76"/>
      <c r="AA1686" s="76"/>
      <c r="AB1686" s="76"/>
      <c r="AC1686" s="76"/>
      <c r="AD1686" s="76"/>
      <c r="AE1686" s="76"/>
      <c r="AF1686" s="76"/>
      <c r="AG1686" s="76"/>
      <c r="AH1686" s="76"/>
      <c r="AI1686" s="76"/>
      <c r="AJ1686" s="76"/>
    </row>
    <row r="1687" spans="1:36" x14ac:dyDescent="0.25">
      <c r="A1687" s="76"/>
      <c r="B1687" s="76"/>
      <c r="C1687" s="76"/>
      <c r="D1687" s="76"/>
      <c r="E1687" s="76"/>
      <c r="F1687" s="76"/>
      <c r="G1687" s="76"/>
      <c r="H1687" s="76"/>
      <c r="I1687" s="76"/>
      <c r="J1687" s="76"/>
      <c r="K1687" s="76"/>
      <c r="L1687" s="76"/>
      <c r="M1687" s="76"/>
      <c r="N1687" s="76"/>
      <c r="O1687" s="76"/>
      <c r="P1687" s="76"/>
      <c r="Q1687" s="76"/>
      <c r="R1687" s="76"/>
      <c r="S1687" s="76"/>
      <c r="T1687" s="76"/>
      <c r="U1687" s="76"/>
      <c r="V1687" s="76"/>
      <c r="W1687" s="76"/>
      <c r="X1687" s="76"/>
      <c r="Y1687" s="76"/>
      <c r="Z1687" s="76"/>
      <c r="AA1687" s="76"/>
      <c r="AB1687" s="76"/>
      <c r="AC1687" s="76"/>
      <c r="AD1687" s="76"/>
      <c r="AE1687" s="76"/>
      <c r="AF1687" s="76"/>
      <c r="AG1687" s="76"/>
      <c r="AH1687" s="76"/>
      <c r="AI1687" s="76"/>
      <c r="AJ1687" s="76"/>
    </row>
    <row r="1688" spans="1:36" x14ac:dyDescent="0.25">
      <c r="A1688" s="76"/>
      <c r="B1688" s="76"/>
      <c r="C1688" s="76"/>
      <c r="D1688" s="76"/>
      <c r="E1688" s="76"/>
      <c r="F1688" s="76"/>
      <c r="G1688" s="76"/>
      <c r="H1688" s="76"/>
      <c r="I1688" s="76"/>
      <c r="J1688" s="76"/>
      <c r="K1688" s="76"/>
      <c r="L1688" s="76"/>
      <c r="M1688" s="76"/>
      <c r="N1688" s="76"/>
      <c r="O1688" s="76"/>
      <c r="P1688" s="76"/>
      <c r="Q1688" s="76"/>
      <c r="R1688" s="76"/>
      <c r="S1688" s="76"/>
      <c r="T1688" s="76"/>
      <c r="U1688" s="76"/>
      <c r="V1688" s="76"/>
      <c r="W1688" s="76"/>
      <c r="X1688" s="76"/>
      <c r="Y1688" s="76"/>
      <c r="Z1688" s="76"/>
      <c r="AA1688" s="76"/>
      <c r="AB1688" s="76"/>
      <c r="AC1688" s="76"/>
      <c r="AD1688" s="76"/>
      <c r="AE1688" s="76"/>
      <c r="AF1688" s="76"/>
      <c r="AG1688" s="76"/>
      <c r="AH1688" s="76"/>
      <c r="AI1688" s="76"/>
      <c r="AJ1688" s="76"/>
    </row>
    <row r="1689" spans="1:36" x14ac:dyDescent="0.25">
      <c r="A1689" s="76"/>
      <c r="B1689" s="76"/>
      <c r="C1689" s="76"/>
      <c r="D1689" s="76"/>
      <c r="E1689" s="76"/>
      <c r="F1689" s="76"/>
      <c r="G1689" s="76"/>
      <c r="H1689" s="76"/>
      <c r="I1689" s="76"/>
      <c r="J1689" s="76"/>
      <c r="K1689" s="76"/>
      <c r="L1689" s="76"/>
      <c r="M1689" s="76"/>
      <c r="N1689" s="76"/>
      <c r="O1689" s="76"/>
      <c r="P1689" s="76"/>
      <c r="Q1689" s="76"/>
      <c r="R1689" s="76"/>
      <c r="S1689" s="76"/>
      <c r="T1689" s="76"/>
      <c r="U1689" s="76"/>
      <c r="V1689" s="76"/>
      <c r="W1689" s="76"/>
      <c r="X1689" s="76"/>
      <c r="Y1689" s="76"/>
      <c r="Z1689" s="76"/>
      <c r="AA1689" s="76"/>
      <c r="AB1689" s="76"/>
      <c r="AC1689" s="76"/>
      <c r="AD1689" s="76"/>
      <c r="AE1689" s="76"/>
      <c r="AF1689" s="76"/>
      <c r="AG1689" s="76"/>
      <c r="AH1689" s="76"/>
      <c r="AI1689" s="76"/>
      <c r="AJ1689" s="76"/>
    </row>
    <row r="1690" spans="1:36" x14ac:dyDescent="0.25">
      <c r="A1690" s="76"/>
      <c r="B1690" s="76"/>
      <c r="C1690" s="76"/>
      <c r="D1690" s="76"/>
      <c r="E1690" s="76"/>
      <c r="F1690" s="76"/>
      <c r="G1690" s="76"/>
      <c r="H1690" s="76"/>
      <c r="I1690" s="76"/>
      <c r="J1690" s="76"/>
      <c r="K1690" s="76"/>
      <c r="L1690" s="76"/>
      <c r="M1690" s="76"/>
      <c r="N1690" s="76"/>
      <c r="O1690" s="76"/>
      <c r="P1690" s="76"/>
      <c r="Q1690" s="76"/>
      <c r="R1690" s="76"/>
      <c r="S1690" s="76"/>
      <c r="T1690" s="76"/>
      <c r="U1690" s="76"/>
      <c r="V1690" s="76"/>
      <c r="W1690" s="76"/>
      <c r="X1690" s="76"/>
      <c r="Y1690" s="76"/>
      <c r="Z1690" s="76"/>
      <c r="AA1690" s="76"/>
      <c r="AB1690" s="76"/>
      <c r="AC1690" s="76"/>
      <c r="AD1690" s="76"/>
      <c r="AE1690" s="76"/>
      <c r="AF1690" s="76"/>
      <c r="AG1690" s="76"/>
      <c r="AH1690" s="76"/>
      <c r="AI1690" s="76"/>
      <c r="AJ1690" s="76"/>
    </row>
    <row r="1691" spans="1:36" x14ac:dyDescent="0.25">
      <c r="A1691" s="76"/>
      <c r="B1691" s="76"/>
      <c r="C1691" s="76"/>
      <c r="D1691" s="76"/>
      <c r="E1691" s="76"/>
      <c r="F1691" s="76"/>
      <c r="G1691" s="76"/>
      <c r="H1691" s="76"/>
      <c r="I1691" s="76"/>
      <c r="J1691" s="76"/>
      <c r="K1691" s="76"/>
      <c r="L1691" s="76"/>
      <c r="M1691" s="76"/>
      <c r="N1691" s="76"/>
      <c r="O1691" s="76"/>
      <c r="P1691" s="76"/>
      <c r="Q1691" s="76"/>
      <c r="R1691" s="76"/>
      <c r="S1691" s="76"/>
      <c r="T1691" s="76"/>
      <c r="U1691" s="76"/>
      <c r="V1691" s="76"/>
      <c r="W1691" s="76"/>
      <c r="X1691" s="76"/>
      <c r="Y1691" s="76"/>
      <c r="Z1691" s="76"/>
      <c r="AA1691" s="76"/>
      <c r="AB1691" s="76"/>
      <c r="AC1691" s="76"/>
      <c r="AD1691" s="76"/>
      <c r="AE1691" s="76"/>
      <c r="AF1691" s="76"/>
      <c r="AG1691" s="76"/>
      <c r="AH1691" s="76"/>
      <c r="AI1691" s="76"/>
      <c r="AJ1691" s="76"/>
    </row>
    <row r="1692" spans="1:36" x14ac:dyDescent="0.25">
      <c r="A1692" s="76"/>
      <c r="B1692" s="76"/>
      <c r="C1692" s="76"/>
      <c r="D1692" s="76"/>
      <c r="E1692" s="76"/>
      <c r="F1692" s="76"/>
      <c r="G1692" s="76"/>
      <c r="H1692" s="76"/>
      <c r="I1692" s="76"/>
      <c r="J1692" s="76"/>
      <c r="K1692" s="76"/>
      <c r="L1692" s="76"/>
      <c r="M1692" s="76"/>
      <c r="N1692" s="76"/>
      <c r="O1692" s="76"/>
      <c r="P1692" s="76"/>
      <c r="Q1692" s="76"/>
      <c r="R1692" s="76"/>
      <c r="S1692" s="76"/>
      <c r="T1692" s="76"/>
      <c r="U1692" s="76"/>
      <c r="V1692" s="76"/>
      <c r="W1692" s="76"/>
      <c r="X1692" s="76"/>
      <c r="Y1692" s="76"/>
      <c r="Z1692" s="76"/>
      <c r="AA1692" s="76"/>
      <c r="AB1692" s="76"/>
      <c r="AC1692" s="76"/>
      <c r="AD1692" s="76"/>
      <c r="AE1692" s="76"/>
      <c r="AF1692" s="76"/>
      <c r="AG1692" s="76"/>
      <c r="AH1692" s="76"/>
      <c r="AI1692" s="76"/>
      <c r="AJ1692" s="76"/>
    </row>
    <row r="1693" spans="1:36" x14ac:dyDescent="0.25">
      <c r="A1693" s="76"/>
      <c r="B1693" s="76"/>
      <c r="C1693" s="76"/>
      <c r="D1693" s="76"/>
      <c r="E1693" s="76"/>
      <c r="F1693" s="76"/>
      <c r="G1693" s="76"/>
      <c r="H1693" s="76"/>
      <c r="I1693" s="76"/>
      <c r="J1693" s="76"/>
      <c r="K1693" s="76"/>
      <c r="L1693" s="76"/>
      <c r="M1693" s="76"/>
      <c r="N1693" s="76"/>
      <c r="O1693" s="76"/>
      <c r="P1693" s="76"/>
      <c r="Q1693" s="76"/>
      <c r="R1693" s="76"/>
      <c r="S1693" s="76"/>
      <c r="T1693" s="76"/>
      <c r="U1693" s="76"/>
      <c r="V1693" s="76"/>
      <c r="W1693" s="76"/>
      <c r="X1693" s="76"/>
      <c r="Y1693" s="76"/>
      <c r="Z1693" s="76"/>
      <c r="AA1693" s="76"/>
      <c r="AB1693" s="76"/>
      <c r="AC1693" s="76"/>
      <c r="AD1693" s="76"/>
      <c r="AE1693" s="76"/>
      <c r="AF1693" s="76"/>
      <c r="AG1693" s="76"/>
      <c r="AH1693" s="76"/>
      <c r="AI1693" s="76"/>
      <c r="AJ1693" s="76"/>
    </row>
    <row r="1694" spans="1:36" x14ac:dyDescent="0.25">
      <c r="A1694" s="76"/>
      <c r="B1694" s="76"/>
      <c r="C1694" s="76"/>
      <c r="D1694" s="76"/>
      <c r="E1694" s="76"/>
      <c r="F1694" s="76"/>
      <c r="G1694" s="76"/>
      <c r="H1694" s="76"/>
      <c r="I1694" s="76"/>
      <c r="J1694" s="76"/>
      <c r="K1694" s="76"/>
      <c r="L1694" s="76"/>
      <c r="M1694" s="76"/>
      <c r="N1694" s="76"/>
      <c r="O1694" s="76"/>
      <c r="P1694" s="76"/>
      <c r="Q1694" s="76"/>
      <c r="R1694" s="76"/>
      <c r="S1694" s="76"/>
      <c r="T1694" s="76"/>
      <c r="U1694" s="76"/>
      <c r="V1694" s="76"/>
      <c r="W1694" s="76"/>
      <c r="X1694" s="76"/>
      <c r="Y1694" s="76"/>
      <c r="Z1694" s="76"/>
      <c r="AA1694" s="76"/>
      <c r="AB1694" s="76"/>
      <c r="AC1694" s="76"/>
      <c r="AD1694" s="76"/>
      <c r="AE1694" s="76"/>
      <c r="AF1694" s="76"/>
      <c r="AG1694" s="76"/>
      <c r="AH1694" s="76"/>
      <c r="AI1694" s="76"/>
      <c r="AJ1694" s="76"/>
    </row>
    <row r="1695" spans="1:36" x14ac:dyDescent="0.25">
      <c r="A1695" s="76"/>
      <c r="B1695" s="76"/>
      <c r="C1695" s="76"/>
      <c r="D1695" s="76"/>
      <c r="E1695" s="76"/>
      <c r="F1695" s="76"/>
      <c r="G1695" s="76"/>
      <c r="H1695" s="76"/>
      <c r="I1695" s="76"/>
      <c r="J1695" s="76"/>
      <c r="K1695" s="76"/>
      <c r="L1695" s="76"/>
      <c r="M1695" s="76"/>
      <c r="N1695" s="76"/>
      <c r="O1695" s="76"/>
      <c r="P1695" s="76"/>
      <c r="Q1695" s="76"/>
      <c r="R1695" s="76"/>
      <c r="S1695" s="76"/>
      <c r="T1695" s="76"/>
      <c r="U1695" s="76"/>
      <c r="V1695" s="76"/>
      <c r="W1695" s="76"/>
      <c r="X1695" s="76"/>
      <c r="Y1695" s="76"/>
      <c r="Z1695" s="76"/>
      <c r="AA1695" s="76"/>
      <c r="AB1695" s="76"/>
      <c r="AC1695" s="76"/>
      <c r="AD1695" s="76"/>
      <c r="AE1695" s="76"/>
      <c r="AF1695" s="76"/>
      <c r="AG1695" s="76"/>
      <c r="AH1695" s="76"/>
      <c r="AI1695" s="76"/>
      <c r="AJ1695" s="76"/>
    </row>
    <row r="1696" spans="1:36" x14ac:dyDescent="0.25">
      <c r="A1696" s="76"/>
      <c r="B1696" s="76"/>
      <c r="C1696" s="76"/>
      <c r="D1696" s="76"/>
      <c r="E1696" s="76"/>
      <c r="F1696" s="76"/>
      <c r="G1696" s="76"/>
      <c r="H1696" s="76"/>
      <c r="I1696" s="76"/>
      <c r="J1696" s="76"/>
      <c r="K1696" s="76"/>
      <c r="L1696" s="76"/>
      <c r="M1696" s="76"/>
      <c r="N1696" s="76"/>
      <c r="O1696" s="76"/>
      <c r="P1696" s="76"/>
      <c r="Q1696" s="76"/>
      <c r="R1696" s="76"/>
      <c r="S1696" s="76"/>
      <c r="T1696" s="76"/>
      <c r="U1696" s="76"/>
      <c r="V1696" s="76"/>
      <c r="W1696" s="76"/>
      <c r="X1696" s="76"/>
      <c r="Y1696" s="76"/>
      <c r="Z1696" s="76"/>
      <c r="AA1696" s="76"/>
      <c r="AB1696" s="76"/>
      <c r="AC1696" s="76"/>
      <c r="AD1696" s="76"/>
      <c r="AE1696" s="76"/>
      <c r="AF1696" s="76"/>
      <c r="AG1696" s="76"/>
      <c r="AH1696" s="76"/>
      <c r="AI1696" s="76"/>
      <c r="AJ1696" s="76"/>
    </row>
    <row r="1697" spans="1:36" x14ac:dyDescent="0.25">
      <c r="A1697" s="76"/>
      <c r="B1697" s="76"/>
      <c r="C1697" s="76"/>
      <c r="D1697" s="76"/>
      <c r="E1697" s="76"/>
      <c r="F1697" s="76"/>
      <c r="G1697" s="76"/>
      <c r="H1697" s="76"/>
      <c r="I1697" s="76"/>
      <c r="J1697" s="76"/>
      <c r="K1697" s="76"/>
      <c r="L1697" s="76"/>
      <c r="M1697" s="76"/>
      <c r="N1697" s="76"/>
      <c r="O1697" s="76"/>
      <c r="P1697" s="76"/>
      <c r="Q1697" s="76"/>
      <c r="R1697" s="76"/>
      <c r="S1697" s="76"/>
      <c r="T1697" s="76"/>
      <c r="U1697" s="76"/>
      <c r="V1697" s="76"/>
      <c r="W1697" s="76"/>
      <c r="X1697" s="76"/>
      <c r="Y1697" s="76"/>
      <c r="Z1697" s="76"/>
      <c r="AA1697" s="76"/>
      <c r="AB1697" s="76"/>
      <c r="AC1697" s="76"/>
      <c r="AD1697" s="76"/>
      <c r="AE1697" s="76"/>
      <c r="AF1697" s="76"/>
      <c r="AG1697" s="76"/>
      <c r="AH1697" s="76"/>
      <c r="AI1697" s="76"/>
      <c r="AJ1697" s="76"/>
    </row>
    <row r="1698" spans="1:36" x14ac:dyDescent="0.25">
      <c r="A1698" s="76"/>
      <c r="B1698" s="76"/>
      <c r="C1698" s="76"/>
      <c r="D1698" s="76"/>
      <c r="E1698" s="76"/>
      <c r="F1698" s="76"/>
      <c r="G1698" s="76"/>
      <c r="H1698" s="76"/>
      <c r="I1698" s="76"/>
      <c r="J1698" s="76"/>
      <c r="K1698" s="76"/>
      <c r="L1698" s="76"/>
      <c r="M1698" s="76"/>
      <c r="N1698" s="76"/>
      <c r="O1698" s="76"/>
      <c r="P1698" s="76"/>
      <c r="Q1698" s="76"/>
      <c r="R1698" s="76"/>
      <c r="S1698" s="76"/>
      <c r="T1698" s="76"/>
      <c r="U1698" s="76"/>
      <c r="V1698" s="76"/>
      <c r="W1698" s="76"/>
      <c r="X1698" s="76"/>
      <c r="Y1698" s="76"/>
      <c r="Z1698" s="76"/>
      <c r="AA1698" s="76"/>
      <c r="AB1698" s="76"/>
      <c r="AC1698" s="76"/>
      <c r="AD1698" s="76"/>
      <c r="AE1698" s="76"/>
      <c r="AF1698" s="76"/>
      <c r="AG1698" s="76"/>
      <c r="AH1698" s="76"/>
      <c r="AI1698" s="76"/>
      <c r="AJ1698" s="76"/>
    </row>
    <row r="1699" spans="1:36" x14ac:dyDescent="0.25">
      <c r="A1699" s="76"/>
      <c r="B1699" s="76"/>
      <c r="C1699" s="76"/>
      <c r="D1699" s="76"/>
      <c r="E1699" s="76"/>
      <c r="F1699" s="76"/>
      <c r="G1699" s="76"/>
      <c r="H1699" s="76"/>
      <c r="I1699" s="76"/>
      <c r="J1699" s="76"/>
      <c r="K1699" s="76"/>
      <c r="L1699" s="76"/>
      <c r="M1699" s="76"/>
      <c r="N1699" s="76"/>
      <c r="O1699" s="76"/>
      <c r="P1699" s="76"/>
      <c r="Q1699" s="76"/>
      <c r="R1699" s="76"/>
      <c r="S1699" s="76"/>
      <c r="T1699" s="76"/>
      <c r="U1699" s="76"/>
      <c r="V1699" s="76"/>
      <c r="W1699" s="76"/>
      <c r="X1699" s="76"/>
      <c r="Y1699" s="76"/>
      <c r="Z1699" s="76"/>
      <c r="AA1699" s="76"/>
      <c r="AB1699" s="76"/>
      <c r="AC1699" s="76"/>
      <c r="AD1699" s="76"/>
      <c r="AE1699" s="76"/>
      <c r="AF1699" s="76"/>
      <c r="AG1699" s="76"/>
      <c r="AH1699" s="76"/>
      <c r="AI1699" s="76"/>
      <c r="AJ1699" s="76"/>
    </row>
    <row r="1700" spans="1:36" x14ac:dyDescent="0.25">
      <c r="A1700" s="76"/>
      <c r="B1700" s="76"/>
      <c r="C1700" s="76"/>
      <c r="D1700" s="76"/>
      <c r="E1700" s="76"/>
      <c r="F1700" s="76"/>
      <c r="G1700" s="76"/>
      <c r="H1700" s="76"/>
      <c r="I1700" s="76"/>
      <c r="J1700" s="76"/>
      <c r="K1700" s="76"/>
      <c r="L1700" s="76"/>
      <c r="M1700" s="76"/>
      <c r="N1700" s="76"/>
      <c r="O1700" s="76"/>
      <c r="P1700" s="76"/>
      <c r="Q1700" s="76"/>
      <c r="R1700" s="76"/>
      <c r="S1700" s="76"/>
      <c r="T1700" s="76"/>
      <c r="U1700" s="76"/>
      <c r="V1700" s="76"/>
      <c r="W1700" s="76"/>
      <c r="X1700" s="76"/>
      <c r="Y1700" s="76"/>
      <c r="Z1700" s="76"/>
      <c r="AA1700" s="76"/>
      <c r="AB1700" s="76"/>
      <c r="AC1700" s="76"/>
      <c r="AD1700" s="76"/>
      <c r="AE1700" s="76"/>
      <c r="AF1700" s="76"/>
      <c r="AG1700" s="76"/>
      <c r="AH1700" s="76"/>
      <c r="AI1700" s="76"/>
      <c r="AJ1700" s="76"/>
    </row>
    <row r="1701" spans="1:36" x14ac:dyDescent="0.25">
      <c r="A1701" s="76"/>
      <c r="B1701" s="76"/>
      <c r="C1701" s="76"/>
      <c r="D1701" s="76"/>
      <c r="E1701" s="76"/>
      <c r="F1701" s="76"/>
      <c r="G1701" s="76"/>
      <c r="H1701" s="76"/>
      <c r="I1701" s="76"/>
      <c r="J1701" s="76"/>
      <c r="K1701" s="76"/>
      <c r="L1701" s="76"/>
      <c r="M1701" s="76"/>
      <c r="N1701" s="76"/>
      <c r="O1701" s="76"/>
      <c r="P1701" s="76"/>
      <c r="Q1701" s="76"/>
      <c r="R1701" s="76"/>
      <c r="S1701" s="76"/>
      <c r="T1701" s="76"/>
      <c r="U1701" s="76"/>
      <c r="V1701" s="76"/>
      <c r="W1701" s="76"/>
      <c r="X1701" s="76"/>
      <c r="Y1701" s="76"/>
      <c r="Z1701" s="76"/>
      <c r="AA1701" s="76"/>
      <c r="AB1701" s="76"/>
      <c r="AC1701" s="76"/>
      <c r="AD1701" s="76"/>
      <c r="AE1701" s="76"/>
      <c r="AF1701" s="76"/>
      <c r="AG1701" s="76"/>
      <c r="AH1701" s="76"/>
      <c r="AI1701" s="76"/>
      <c r="AJ1701" s="76"/>
    </row>
    <row r="1702" spans="1:36" x14ac:dyDescent="0.25">
      <c r="A1702" s="76"/>
      <c r="B1702" s="76"/>
      <c r="C1702" s="76"/>
      <c r="D1702" s="76"/>
      <c r="E1702" s="76"/>
      <c r="F1702" s="76"/>
      <c r="G1702" s="76"/>
      <c r="H1702" s="76"/>
      <c r="I1702" s="76"/>
      <c r="J1702" s="76"/>
      <c r="K1702" s="76"/>
      <c r="L1702" s="76"/>
      <c r="M1702" s="76"/>
      <c r="N1702" s="76"/>
      <c r="O1702" s="76"/>
      <c r="P1702" s="76"/>
      <c r="Q1702" s="76"/>
      <c r="R1702" s="76"/>
      <c r="S1702" s="76"/>
      <c r="T1702" s="76"/>
      <c r="U1702" s="76"/>
      <c r="V1702" s="76"/>
      <c r="W1702" s="76"/>
      <c r="X1702" s="76"/>
      <c r="Y1702" s="76"/>
      <c r="Z1702" s="76"/>
      <c r="AA1702" s="76"/>
      <c r="AB1702" s="76"/>
      <c r="AC1702" s="76"/>
      <c r="AD1702" s="76"/>
      <c r="AE1702" s="76"/>
      <c r="AF1702" s="76"/>
      <c r="AG1702" s="76"/>
      <c r="AH1702" s="76"/>
      <c r="AI1702" s="76"/>
      <c r="AJ1702" s="76"/>
    </row>
    <row r="1703" spans="1:36" x14ac:dyDescent="0.25">
      <c r="A1703" s="76"/>
      <c r="B1703" s="76"/>
      <c r="C1703" s="76"/>
      <c r="D1703" s="76"/>
      <c r="E1703" s="76"/>
      <c r="F1703" s="76"/>
      <c r="G1703" s="76"/>
      <c r="H1703" s="76"/>
      <c r="I1703" s="76"/>
      <c r="J1703" s="76"/>
      <c r="K1703" s="76"/>
      <c r="L1703" s="76"/>
      <c r="M1703" s="76"/>
      <c r="N1703" s="76"/>
      <c r="O1703" s="76"/>
      <c r="P1703" s="76"/>
      <c r="Q1703" s="76"/>
      <c r="R1703" s="76"/>
      <c r="S1703" s="76"/>
      <c r="T1703" s="76"/>
      <c r="U1703" s="76"/>
      <c r="V1703" s="76"/>
      <c r="W1703" s="76"/>
      <c r="X1703" s="76"/>
      <c r="Y1703" s="76"/>
      <c r="Z1703" s="76"/>
      <c r="AA1703" s="76"/>
      <c r="AB1703" s="76"/>
      <c r="AC1703" s="76"/>
      <c r="AD1703" s="76"/>
      <c r="AE1703" s="76"/>
      <c r="AF1703" s="76"/>
      <c r="AG1703" s="76"/>
      <c r="AH1703" s="76"/>
      <c r="AI1703" s="76"/>
      <c r="AJ1703" s="76"/>
    </row>
    <row r="1704" spans="1:36" x14ac:dyDescent="0.25">
      <c r="A1704" s="76"/>
      <c r="B1704" s="76"/>
      <c r="C1704" s="76"/>
      <c r="D1704" s="76"/>
      <c r="E1704" s="76"/>
      <c r="F1704" s="76"/>
      <c r="G1704" s="76"/>
      <c r="H1704" s="76"/>
      <c r="I1704" s="76"/>
      <c r="J1704" s="76"/>
      <c r="K1704" s="76"/>
      <c r="L1704" s="76"/>
      <c r="M1704" s="76"/>
      <c r="N1704" s="76"/>
      <c r="O1704" s="76"/>
      <c r="P1704" s="76"/>
      <c r="Q1704" s="76"/>
      <c r="R1704" s="76"/>
      <c r="S1704" s="76"/>
      <c r="T1704" s="76"/>
      <c r="U1704" s="76"/>
      <c r="V1704" s="76"/>
      <c r="W1704" s="76"/>
      <c r="X1704" s="76"/>
      <c r="Y1704" s="76"/>
      <c r="Z1704" s="76"/>
      <c r="AA1704" s="76"/>
      <c r="AB1704" s="76"/>
      <c r="AC1704" s="76"/>
      <c r="AD1704" s="76"/>
      <c r="AE1704" s="76"/>
      <c r="AF1704" s="76"/>
      <c r="AG1704" s="76"/>
      <c r="AH1704" s="76"/>
      <c r="AI1704" s="76"/>
      <c r="AJ1704" s="76"/>
    </row>
    <row r="1705" spans="1:36" x14ac:dyDescent="0.25">
      <c r="A1705" s="76"/>
      <c r="B1705" s="76"/>
      <c r="C1705" s="76"/>
      <c r="D1705" s="76"/>
      <c r="E1705" s="76"/>
      <c r="F1705" s="76"/>
      <c r="G1705" s="76"/>
      <c r="H1705" s="76"/>
      <c r="I1705" s="76"/>
      <c r="J1705" s="76"/>
      <c r="K1705" s="76"/>
      <c r="L1705" s="76"/>
      <c r="M1705" s="76"/>
      <c r="N1705" s="76"/>
      <c r="O1705" s="76"/>
      <c r="P1705" s="76"/>
      <c r="Q1705" s="76"/>
      <c r="R1705" s="76"/>
      <c r="S1705" s="76"/>
      <c r="T1705" s="76"/>
      <c r="U1705" s="76"/>
      <c r="V1705" s="76"/>
      <c r="W1705" s="76"/>
      <c r="X1705" s="76"/>
      <c r="Y1705" s="76"/>
      <c r="Z1705" s="76"/>
      <c r="AA1705" s="76"/>
      <c r="AB1705" s="76"/>
      <c r="AC1705" s="76"/>
      <c r="AD1705" s="76"/>
      <c r="AE1705" s="76"/>
      <c r="AF1705" s="76"/>
      <c r="AG1705" s="76"/>
      <c r="AH1705" s="76"/>
      <c r="AI1705" s="76"/>
      <c r="AJ1705" s="76"/>
    </row>
    <row r="1706" spans="1:36" x14ac:dyDescent="0.25">
      <c r="A1706" s="76"/>
      <c r="B1706" s="76"/>
      <c r="C1706" s="76"/>
      <c r="D1706" s="76"/>
      <c r="E1706" s="76"/>
      <c r="F1706" s="76"/>
      <c r="G1706" s="76"/>
      <c r="H1706" s="76"/>
      <c r="I1706" s="76"/>
      <c r="J1706" s="76"/>
      <c r="K1706" s="76"/>
      <c r="L1706" s="76"/>
      <c r="M1706" s="76"/>
      <c r="N1706" s="76"/>
      <c r="O1706" s="76"/>
      <c r="P1706" s="76"/>
      <c r="Q1706" s="76"/>
      <c r="R1706" s="76"/>
      <c r="S1706" s="76"/>
      <c r="T1706" s="76"/>
      <c r="U1706" s="76"/>
      <c r="V1706" s="76"/>
      <c r="W1706" s="76"/>
      <c r="X1706" s="76"/>
      <c r="Y1706" s="76"/>
      <c r="Z1706" s="76"/>
      <c r="AA1706" s="76"/>
      <c r="AB1706" s="76"/>
      <c r="AC1706" s="76"/>
      <c r="AD1706" s="76"/>
      <c r="AE1706" s="76"/>
      <c r="AF1706" s="76"/>
      <c r="AG1706" s="76"/>
      <c r="AH1706" s="76"/>
      <c r="AI1706" s="76"/>
      <c r="AJ1706" s="76"/>
    </row>
    <row r="1707" spans="1:36" x14ac:dyDescent="0.25">
      <c r="A1707" s="76"/>
      <c r="B1707" s="76"/>
      <c r="C1707" s="76"/>
      <c r="D1707" s="76"/>
      <c r="E1707" s="76"/>
      <c r="F1707" s="76"/>
      <c r="G1707" s="76"/>
      <c r="H1707" s="76"/>
      <c r="I1707" s="76"/>
      <c r="J1707" s="76"/>
      <c r="K1707" s="76"/>
      <c r="L1707" s="76"/>
      <c r="M1707" s="76"/>
      <c r="N1707" s="76"/>
      <c r="O1707" s="76"/>
      <c r="P1707" s="76"/>
      <c r="Q1707" s="76"/>
      <c r="R1707" s="76"/>
      <c r="S1707" s="76"/>
      <c r="T1707" s="76"/>
      <c r="U1707" s="76"/>
      <c r="V1707" s="76"/>
      <c r="W1707" s="76"/>
      <c r="X1707" s="76"/>
      <c r="Y1707" s="76"/>
      <c r="Z1707" s="76"/>
      <c r="AA1707" s="76"/>
      <c r="AB1707" s="76"/>
      <c r="AC1707" s="76"/>
      <c r="AD1707" s="76"/>
      <c r="AE1707" s="76"/>
      <c r="AF1707" s="76"/>
      <c r="AG1707" s="76"/>
      <c r="AH1707" s="76"/>
      <c r="AI1707" s="76"/>
      <c r="AJ1707" s="76"/>
    </row>
    <row r="1708" spans="1:36" x14ac:dyDescent="0.25">
      <c r="A1708" s="76"/>
      <c r="B1708" s="76"/>
      <c r="C1708" s="76"/>
      <c r="D1708" s="76"/>
      <c r="E1708" s="76"/>
      <c r="F1708" s="76"/>
      <c r="G1708" s="76"/>
      <c r="H1708" s="76"/>
      <c r="I1708" s="76"/>
      <c r="J1708" s="76"/>
      <c r="K1708" s="76"/>
      <c r="L1708" s="76"/>
      <c r="M1708" s="76"/>
      <c r="N1708" s="76"/>
      <c r="O1708" s="76"/>
      <c r="P1708" s="76"/>
      <c r="Q1708" s="76"/>
      <c r="R1708" s="76"/>
      <c r="S1708" s="76"/>
      <c r="T1708" s="76"/>
      <c r="U1708" s="76"/>
      <c r="V1708" s="76"/>
      <c r="W1708" s="76"/>
      <c r="X1708" s="76"/>
      <c r="Y1708" s="76"/>
      <c r="Z1708" s="76"/>
      <c r="AA1708" s="76"/>
      <c r="AB1708" s="76"/>
      <c r="AC1708" s="76"/>
      <c r="AD1708" s="76"/>
      <c r="AE1708" s="76"/>
      <c r="AF1708" s="76"/>
      <c r="AG1708" s="76"/>
      <c r="AH1708" s="76"/>
      <c r="AI1708" s="76"/>
      <c r="AJ1708" s="76"/>
    </row>
    <row r="1709" spans="1:36" x14ac:dyDescent="0.25">
      <c r="A1709" s="76"/>
      <c r="B1709" s="76"/>
      <c r="C1709" s="76"/>
      <c r="D1709" s="76"/>
      <c r="E1709" s="76"/>
      <c r="F1709" s="76"/>
      <c r="G1709" s="76"/>
      <c r="H1709" s="76"/>
      <c r="I1709" s="76"/>
      <c r="J1709" s="76"/>
      <c r="K1709" s="76"/>
      <c r="L1709" s="76"/>
      <c r="M1709" s="76"/>
      <c r="N1709" s="76"/>
      <c r="O1709" s="76"/>
      <c r="P1709" s="76"/>
      <c r="Q1709" s="76"/>
      <c r="R1709" s="76"/>
      <c r="S1709" s="76"/>
      <c r="T1709" s="76"/>
      <c r="U1709" s="76"/>
      <c r="V1709" s="76"/>
      <c r="W1709" s="76"/>
      <c r="X1709" s="76"/>
      <c r="Y1709" s="76"/>
      <c r="Z1709" s="76"/>
      <c r="AA1709" s="76"/>
      <c r="AB1709" s="76"/>
      <c r="AC1709" s="76"/>
      <c r="AD1709" s="76"/>
      <c r="AE1709" s="76"/>
      <c r="AF1709" s="76"/>
      <c r="AG1709" s="76"/>
      <c r="AH1709" s="76"/>
      <c r="AI1709" s="76"/>
      <c r="AJ1709" s="76"/>
    </row>
    <row r="1710" spans="1:36" x14ac:dyDescent="0.25">
      <c r="A1710" s="76"/>
      <c r="B1710" s="76"/>
      <c r="C1710" s="76"/>
      <c r="D1710" s="76"/>
      <c r="E1710" s="76"/>
      <c r="F1710" s="76"/>
      <c r="G1710" s="76"/>
      <c r="H1710" s="76"/>
      <c r="I1710" s="76"/>
      <c r="J1710" s="76"/>
      <c r="K1710" s="76"/>
      <c r="L1710" s="76"/>
      <c r="M1710" s="76"/>
      <c r="N1710" s="76"/>
      <c r="O1710" s="76"/>
      <c r="P1710" s="76"/>
      <c r="Q1710" s="76"/>
      <c r="R1710" s="76"/>
      <c r="S1710" s="76"/>
      <c r="T1710" s="76"/>
      <c r="U1710" s="76"/>
      <c r="V1710" s="76"/>
      <c r="W1710" s="76"/>
      <c r="X1710" s="76"/>
      <c r="Y1710" s="76"/>
      <c r="Z1710" s="76"/>
      <c r="AA1710" s="76"/>
      <c r="AB1710" s="76"/>
      <c r="AC1710" s="76"/>
      <c r="AD1710" s="76"/>
      <c r="AE1710" s="76"/>
      <c r="AF1710" s="76"/>
      <c r="AG1710" s="76"/>
      <c r="AH1710" s="76"/>
      <c r="AI1710" s="76"/>
      <c r="AJ1710" s="76"/>
    </row>
    <row r="1711" spans="1:36" x14ac:dyDescent="0.25">
      <c r="A1711" s="76"/>
      <c r="B1711" s="76"/>
      <c r="C1711" s="76"/>
      <c r="D1711" s="76"/>
      <c r="E1711" s="76"/>
      <c r="F1711" s="76"/>
      <c r="G1711" s="76"/>
      <c r="H1711" s="76"/>
      <c r="I1711" s="76"/>
      <c r="J1711" s="76"/>
      <c r="K1711" s="76"/>
      <c r="L1711" s="76"/>
      <c r="M1711" s="76"/>
      <c r="N1711" s="76"/>
      <c r="O1711" s="76"/>
      <c r="P1711" s="76"/>
      <c r="Q1711" s="76"/>
      <c r="R1711" s="76"/>
      <c r="S1711" s="76"/>
      <c r="T1711" s="76"/>
      <c r="U1711" s="76"/>
      <c r="V1711" s="76"/>
      <c r="W1711" s="76"/>
      <c r="X1711" s="76"/>
      <c r="Y1711" s="76"/>
      <c r="Z1711" s="76"/>
      <c r="AA1711" s="76"/>
      <c r="AB1711" s="76"/>
      <c r="AC1711" s="76"/>
      <c r="AD1711" s="76"/>
      <c r="AE1711" s="76"/>
      <c r="AF1711" s="76"/>
      <c r="AG1711" s="76"/>
      <c r="AH1711" s="76"/>
      <c r="AI1711" s="76"/>
      <c r="AJ1711" s="76"/>
    </row>
    <row r="1712" spans="1:36" x14ac:dyDescent="0.25">
      <c r="A1712" s="76"/>
      <c r="B1712" s="76"/>
      <c r="C1712" s="76"/>
      <c r="D1712" s="76"/>
      <c r="E1712" s="76"/>
      <c r="F1712" s="76"/>
      <c r="G1712" s="76"/>
      <c r="H1712" s="76"/>
      <c r="I1712" s="76"/>
      <c r="J1712" s="76"/>
      <c r="K1712" s="76"/>
      <c r="L1712" s="76"/>
      <c r="M1712" s="76"/>
      <c r="N1712" s="76"/>
      <c r="O1712" s="76"/>
      <c r="P1712" s="76"/>
      <c r="Q1712" s="76"/>
      <c r="R1712" s="76"/>
      <c r="S1712" s="76"/>
      <c r="T1712" s="76"/>
      <c r="U1712" s="76"/>
      <c r="V1712" s="76"/>
      <c r="W1712" s="76"/>
      <c r="X1712" s="76"/>
      <c r="Y1712" s="76"/>
      <c r="Z1712" s="76"/>
      <c r="AA1712" s="76"/>
      <c r="AB1712" s="76"/>
      <c r="AC1712" s="76"/>
      <c r="AD1712" s="76"/>
      <c r="AE1712" s="76"/>
      <c r="AF1712" s="76"/>
      <c r="AG1712" s="76"/>
      <c r="AH1712" s="76"/>
      <c r="AI1712" s="76"/>
      <c r="AJ1712" s="76"/>
    </row>
    <row r="1713" spans="1:36" x14ac:dyDescent="0.25">
      <c r="A1713" s="76"/>
      <c r="B1713" s="76"/>
      <c r="C1713" s="76"/>
      <c r="D1713" s="76"/>
      <c r="E1713" s="76"/>
      <c r="F1713" s="76"/>
      <c r="G1713" s="76"/>
      <c r="H1713" s="76"/>
      <c r="I1713" s="76"/>
      <c r="J1713" s="76"/>
      <c r="K1713" s="76"/>
      <c r="L1713" s="76"/>
      <c r="M1713" s="76"/>
      <c r="N1713" s="76"/>
      <c r="O1713" s="76"/>
      <c r="P1713" s="76"/>
      <c r="Q1713" s="76"/>
      <c r="R1713" s="76"/>
      <c r="S1713" s="76"/>
      <c r="T1713" s="76"/>
      <c r="U1713" s="76"/>
      <c r="V1713" s="76"/>
      <c r="W1713" s="76"/>
      <c r="X1713" s="76"/>
      <c r="Y1713" s="76"/>
      <c r="Z1713" s="76"/>
      <c r="AA1713" s="76"/>
      <c r="AB1713" s="76"/>
      <c r="AC1713" s="76"/>
      <c r="AD1713" s="76"/>
      <c r="AE1713" s="76"/>
      <c r="AF1713" s="76"/>
      <c r="AG1713" s="76"/>
      <c r="AH1713" s="76"/>
      <c r="AI1713" s="76"/>
      <c r="AJ1713" s="76"/>
    </row>
    <row r="1714" spans="1:36" x14ac:dyDescent="0.25">
      <c r="A1714" s="76"/>
      <c r="B1714" s="76"/>
      <c r="C1714" s="76"/>
      <c r="D1714" s="76"/>
      <c r="E1714" s="76"/>
      <c r="F1714" s="76"/>
      <c r="G1714" s="76"/>
      <c r="H1714" s="76"/>
      <c r="I1714" s="76"/>
      <c r="J1714" s="76"/>
      <c r="K1714" s="76"/>
      <c r="L1714" s="76"/>
      <c r="M1714" s="76"/>
      <c r="N1714" s="76"/>
      <c r="O1714" s="76"/>
      <c r="P1714" s="76"/>
      <c r="Q1714" s="76"/>
      <c r="R1714" s="76"/>
      <c r="S1714" s="76"/>
      <c r="T1714" s="76"/>
      <c r="U1714" s="76"/>
      <c r="V1714" s="76"/>
      <c r="W1714" s="76"/>
      <c r="X1714" s="76"/>
      <c r="Y1714" s="76"/>
      <c r="Z1714" s="76"/>
      <c r="AA1714" s="76"/>
      <c r="AB1714" s="76"/>
      <c r="AC1714" s="76"/>
      <c r="AD1714" s="76"/>
      <c r="AE1714" s="76"/>
      <c r="AF1714" s="76"/>
      <c r="AG1714" s="76"/>
      <c r="AH1714" s="76"/>
      <c r="AI1714" s="76"/>
      <c r="AJ1714" s="76"/>
    </row>
    <row r="1715" spans="1:36" x14ac:dyDescent="0.25">
      <c r="A1715" s="76"/>
      <c r="B1715" s="76"/>
      <c r="C1715" s="76"/>
      <c r="D1715" s="76"/>
      <c r="E1715" s="76"/>
      <c r="F1715" s="76"/>
      <c r="G1715" s="76"/>
      <c r="H1715" s="76"/>
      <c r="I1715" s="76"/>
      <c r="J1715" s="76"/>
      <c r="K1715" s="76"/>
      <c r="L1715" s="76"/>
      <c r="M1715" s="76"/>
      <c r="N1715" s="76"/>
      <c r="O1715" s="76"/>
      <c r="P1715" s="76"/>
      <c r="Q1715" s="76"/>
      <c r="R1715" s="76"/>
      <c r="S1715" s="76"/>
      <c r="T1715" s="76"/>
      <c r="U1715" s="76"/>
      <c r="V1715" s="76"/>
      <c r="W1715" s="76"/>
      <c r="X1715" s="76"/>
      <c r="Y1715" s="76"/>
      <c r="Z1715" s="76"/>
      <c r="AA1715" s="76"/>
      <c r="AB1715" s="76"/>
      <c r="AC1715" s="76"/>
      <c r="AD1715" s="76"/>
      <c r="AE1715" s="76"/>
      <c r="AF1715" s="76"/>
      <c r="AG1715" s="76"/>
      <c r="AH1715" s="76"/>
      <c r="AI1715" s="76"/>
      <c r="AJ1715" s="76"/>
    </row>
    <row r="1716" spans="1:36" x14ac:dyDescent="0.25">
      <c r="A1716" s="76"/>
      <c r="B1716" s="76"/>
      <c r="C1716" s="76"/>
      <c r="D1716" s="76"/>
      <c r="E1716" s="76"/>
      <c r="F1716" s="76"/>
      <c r="G1716" s="76"/>
      <c r="H1716" s="76"/>
      <c r="I1716" s="76"/>
      <c r="J1716" s="76"/>
      <c r="K1716" s="76"/>
      <c r="L1716" s="76"/>
      <c r="M1716" s="76"/>
      <c r="N1716" s="76"/>
      <c r="O1716" s="76"/>
      <c r="P1716" s="76"/>
      <c r="Q1716" s="76"/>
      <c r="R1716" s="76"/>
      <c r="S1716" s="76"/>
      <c r="T1716" s="76"/>
      <c r="U1716" s="76"/>
      <c r="V1716" s="76"/>
      <c r="W1716" s="76"/>
      <c r="X1716" s="76"/>
      <c r="Y1716" s="76"/>
      <c r="Z1716" s="76"/>
      <c r="AA1716" s="76"/>
      <c r="AB1716" s="76"/>
      <c r="AC1716" s="76"/>
      <c r="AD1716" s="76"/>
      <c r="AE1716" s="76"/>
      <c r="AF1716" s="76"/>
      <c r="AG1716" s="76"/>
      <c r="AH1716" s="76"/>
      <c r="AI1716" s="76"/>
      <c r="AJ1716" s="76"/>
    </row>
    <row r="1717" spans="1:36" x14ac:dyDescent="0.25">
      <c r="A1717" s="76"/>
      <c r="B1717" s="76"/>
      <c r="C1717" s="76"/>
      <c r="D1717" s="76"/>
      <c r="E1717" s="76"/>
      <c r="F1717" s="76"/>
      <c r="G1717" s="76"/>
      <c r="H1717" s="76"/>
      <c r="I1717" s="76"/>
      <c r="J1717" s="76"/>
      <c r="K1717" s="76"/>
      <c r="L1717" s="76"/>
      <c r="M1717" s="76"/>
      <c r="N1717" s="76"/>
      <c r="O1717" s="76"/>
      <c r="P1717" s="76"/>
      <c r="Q1717" s="76"/>
      <c r="R1717" s="76"/>
      <c r="S1717" s="76"/>
      <c r="T1717" s="76"/>
      <c r="U1717" s="76"/>
      <c r="V1717" s="76"/>
      <c r="W1717" s="76"/>
      <c r="X1717" s="76"/>
      <c r="Y1717" s="76"/>
      <c r="Z1717" s="76"/>
      <c r="AA1717" s="76"/>
      <c r="AB1717" s="76"/>
      <c r="AC1717" s="76"/>
      <c r="AD1717" s="76"/>
      <c r="AE1717" s="76"/>
      <c r="AF1717" s="76"/>
      <c r="AG1717" s="76"/>
      <c r="AH1717" s="76"/>
      <c r="AI1717" s="76"/>
      <c r="AJ1717" s="76"/>
    </row>
    <row r="1718" spans="1:36" x14ac:dyDescent="0.25">
      <c r="A1718" s="76"/>
      <c r="B1718" s="76"/>
      <c r="C1718" s="76"/>
      <c r="D1718" s="76"/>
      <c r="E1718" s="76"/>
      <c r="F1718" s="76"/>
      <c r="G1718" s="76"/>
      <c r="H1718" s="76"/>
      <c r="I1718" s="76"/>
      <c r="J1718" s="76"/>
      <c r="K1718" s="76"/>
      <c r="L1718" s="76"/>
      <c r="M1718" s="76"/>
      <c r="N1718" s="76"/>
      <c r="O1718" s="76"/>
      <c r="P1718" s="76"/>
      <c r="Q1718" s="76"/>
      <c r="R1718" s="76"/>
      <c r="S1718" s="76"/>
      <c r="T1718" s="76"/>
      <c r="U1718" s="76"/>
      <c r="V1718" s="76"/>
      <c r="W1718" s="76"/>
      <c r="X1718" s="76"/>
      <c r="Y1718" s="76"/>
      <c r="Z1718" s="76"/>
      <c r="AA1718" s="76"/>
      <c r="AB1718" s="76"/>
      <c r="AC1718" s="76"/>
      <c r="AD1718" s="76"/>
      <c r="AE1718" s="76"/>
      <c r="AF1718" s="76"/>
      <c r="AG1718" s="76"/>
      <c r="AH1718" s="76"/>
      <c r="AI1718" s="76"/>
      <c r="AJ1718" s="76"/>
    </row>
    <row r="1719" spans="1:36" x14ac:dyDescent="0.25">
      <c r="A1719" s="76"/>
      <c r="B1719" s="76"/>
      <c r="C1719" s="76"/>
      <c r="D1719" s="76"/>
      <c r="E1719" s="76"/>
      <c r="F1719" s="76"/>
      <c r="G1719" s="76"/>
      <c r="H1719" s="76"/>
      <c r="I1719" s="76"/>
      <c r="J1719" s="76"/>
      <c r="K1719" s="76"/>
      <c r="L1719" s="76"/>
      <c r="M1719" s="76"/>
      <c r="N1719" s="76"/>
      <c r="O1719" s="76"/>
      <c r="P1719" s="76"/>
      <c r="Q1719" s="76"/>
      <c r="R1719" s="76"/>
      <c r="S1719" s="76"/>
      <c r="T1719" s="76"/>
      <c r="U1719" s="76"/>
      <c r="V1719" s="76"/>
      <c r="W1719" s="76"/>
      <c r="X1719" s="76"/>
      <c r="Y1719" s="76"/>
      <c r="Z1719" s="76"/>
      <c r="AA1719" s="76"/>
      <c r="AB1719" s="76"/>
      <c r="AC1719" s="76"/>
      <c r="AD1719" s="76"/>
      <c r="AE1719" s="76"/>
      <c r="AF1719" s="76"/>
      <c r="AG1719" s="76"/>
      <c r="AH1719" s="76"/>
      <c r="AI1719" s="76"/>
      <c r="AJ1719" s="76"/>
    </row>
    <row r="1720" spans="1:36" x14ac:dyDescent="0.25">
      <c r="A1720" s="76"/>
      <c r="B1720" s="76"/>
      <c r="C1720" s="76"/>
      <c r="D1720" s="76"/>
      <c r="E1720" s="76"/>
      <c r="F1720" s="76"/>
      <c r="G1720" s="76"/>
      <c r="H1720" s="76"/>
      <c r="I1720" s="76"/>
      <c r="J1720" s="76"/>
      <c r="K1720" s="76"/>
      <c r="L1720" s="76"/>
      <c r="M1720" s="76"/>
      <c r="N1720" s="76"/>
      <c r="O1720" s="76"/>
      <c r="P1720" s="76"/>
      <c r="Q1720" s="76"/>
      <c r="R1720" s="76"/>
      <c r="S1720" s="76"/>
      <c r="T1720" s="76"/>
      <c r="U1720" s="76"/>
      <c r="V1720" s="76"/>
      <c r="W1720" s="76"/>
      <c r="X1720" s="76"/>
      <c r="Y1720" s="76"/>
      <c r="Z1720" s="76"/>
      <c r="AA1720" s="76"/>
      <c r="AB1720" s="76"/>
      <c r="AC1720" s="76"/>
      <c r="AD1720" s="76"/>
      <c r="AE1720" s="76"/>
      <c r="AF1720" s="76"/>
      <c r="AG1720" s="76"/>
      <c r="AH1720" s="76"/>
      <c r="AI1720" s="76"/>
      <c r="AJ1720" s="76"/>
    </row>
    <row r="1721" spans="1:36" x14ac:dyDescent="0.25">
      <c r="A1721" s="76"/>
      <c r="B1721" s="76"/>
      <c r="C1721" s="76"/>
      <c r="D1721" s="76"/>
      <c r="E1721" s="76"/>
      <c r="F1721" s="76"/>
      <c r="G1721" s="76"/>
      <c r="H1721" s="76"/>
      <c r="I1721" s="76"/>
      <c r="J1721" s="76"/>
      <c r="K1721" s="76"/>
      <c r="L1721" s="76"/>
      <c r="M1721" s="76"/>
      <c r="N1721" s="76"/>
      <c r="O1721" s="76"/>
      <c r="P1721" s="76"/>
      <c r="Q1721" s="76"/>
      <c r="R1721" s="76"/>
      <c r="S1721" s="76"/>
      <c r="T1721" s="76"/>
      <c r="U1721" s="76"/>
      <c r="V1721" s="76"/>
      <c r="W1721" s="76"/>
      <c r="X1721" s="76"/>
      <c r="Y1721" s="76"/>
      <c r="Z1721" s="76"/>
      <c r="AA1721" s="76"/>
      <c r="AB1721" s="76"/>
      <c r="AC1721" s="76"/>
      <c r="AD1721" s="76"/>
      <c r="AE1721" s="76"/>
      <c r="AF1721" s="76"/>
      <c r="AG1721" s="76"/>
      <c r="AH1721" s="76"/>
      <c r="AI1721" s="76"/>
      <c r="AJ1721" s="76"/>
    </row>
    <row r="1722" spans="1:36" x14ac:dyDescent="0.25">
      <c r="A1722" s="76"/>
      <c r="B1722" s="76"/>
      <c r="C1722" s="76"/>
      <c r="D1722" s="76"/>
      <c r="E1722" s="76"/>
      <c r="F1722" s="76"/>
      <c r="G1722" s="76"/>
      <c r="H1722" s="76"/>
      <c r="I1722" s="76"/>
      <c r="J1722" s="76"/>
      <c r="K1722" s="76"/>
      <c r="L1722" s="76"/>
      <c r="M1722" s="76"/>
      <c r="N1722" s="76"/>
      <c r="O1722" s="76"/>
      <c r="P1722" s="76"/>
      <c r="Q1722" s="76"/>
      <c r="R1722" s="76"/>
      <c r="S1722" s="76"/>
      <c r="T1722" s="76"/>
      <c r="U1722" s="76"/>
      <c r="V1722" s="76"/>
      <c r="W1722" s="76"/>
      <c r="X1722" s="76"/>
      <c r="Y1722" s="76"/>
      <c r="Z1722" s="76"/>
      <c r="AA1722" s="76"/>
      <c r="AB1722" s="76"/>
      <c r="AC1722" s="76"/>
      <c r="AD1722" s="76"/>
      <c r="AE1722" s="76"/>
      <c r="AF1722" s="76"/>
      <c r="AG1722" s="76"/>
      <c r="AH1722" s="76"/>
      <c r="AI1722" s="76"/>
      <c r="AJ1722" s="76"/>
    </row>
    <row r="1723" spans="1:36" x14ac:dyDescent="0.25">
      <c r="A1723" s="76"/>
      <c r="B1723" s="76"/>
      <c r="C1723" s="76"/>
      <c r="D1723" s="76"/>
      <c r="E1723" s="76"/>
      <c r="F1723" s="76"/>
      <c r="G1723" s="76"/>
      <c r="H1723" s="76"/>
      <c r="I1723" s="76"/>
      <c r="J1723" s="76"/>
      <c r="K1723" s="76"/>
      <c r="L1723" s="76"/>
      <c r="M1723" s="76"/>
      <c r="N1723" s="76"/>
      <c r="O1723" s="76"/>
      <c r="P1723" s="76"/>
      <c r="Q1723" s="76"/>
      <c r="R1723" s="76"/>
      <c r="S1723" s="76"/>
      <c r="T1723" s="76"/>
      <c r="U1723" s="76"/>
      <c r="V1723" s="76"/>
      <c r="W1723" s="76"/>
      <c r="X1723" s="76"/>
      <c r="Y1723" s="76"/>
      <c r="Z1723" s="76"/>
      <c r="AA1723" s="76"/>
      <c r="AB1723" s="76"/>
      <c r="AC1723" s="76"/>
      <c r="AD1723" s="76"/>
      <c r="AE1723" s="76"/>
      <c r="AF1723" s="76"/>
      <c r="AG1723" s="76"/>
      <c r="AH1723" s="76"/>
      <c r="AI1723" s="76"/>
      <c r="AJ1723" s="76"/>
    </row>
    <row r="1724" spans="1:36" x14ac:dyDescent="0.25">
      <c r="A1724" s="76"/>
      <c r="B1724" s="76"/>
      <c r="C1724" s="76"/>
      <c r="D1724" s="76"/>
      <c r="E1724" s="76"/>
      <c r="F1724" s="76"/>
      <c r="G1724" s="76"/>
      <c r="H1724" s="76"/>
      <c r="I1724" s="76"/>
      <c r="J1724" s="76"/>
      <c r="K1724" s="76"/>
      <c r="L1724" s="76"/>
      <c r="M1724" s="76"/>
      <c r="N1724" s="76"/>
      <c r="O1724" s="76"/>
      <c r="P1724" s="76"/>
      <c r="Q1724" s="76"/>
      <c r="R1724" s="76"/>
      <c r="S1724" s="76"/>
      <c r="T1724" s="76"/>
      <c r="U1724" s="76"/>
      <c r="V1724" s="76"/>
      <c r="W1724" s="76"/>
      <c r="X1724" s="76"/>
      <c r="Y1724" s="76"/>
      <c r="Z1724" s="76"/>
      <c r="AA1724" s="76"/>
      <c r="AB1724" s="76"/>
      <c r="AC1724" s="76"/>
      <c r="AD1724" s="76"/>
      <c r="AE1724" s="76"/>
      <c r="AF1724" s="76"/>
      <c r="AG1724" s="76"/>
      <c r="AH1724" s="76"/>
      <c r="AI1724" s="76"/>
      <c r="AJ1724" s="76"/>
    </row>
    <row r="1725" spans="1:36" x14ac:dyDescent="0.25">
      <c r="A1725" s="76"/>
      <c r="B1725" s="76"/>
      <c r="C1725" s="76"/>
      <c r="D1725" s="76"/>
      <c r="E1725" s="76"/>
      <c r="F1725" s="76"/>
      <c r="G1725" s="76"/>
      <c r="H1725" s="76"/>
      <c r="I1725" s="76"/>
      <c r="J1725" s="76"/>
      <c r="K1725" s="76"/>
      <c r="L1725" s="76"/>
      <c r="M1725" s="76"/>
      <c r="N1725" s="76"/>
      <c r="O1725" s="76"/>
      <c r="P1725" s="76"/>
      <c r="Q1725" s="76"/>
      <c r="R1725" s="76"/>
      <c r="S1725" s="76"/>
      <c r="T1725" s="76"/>
      <c r="U1725" s="76"/>
      <c r="V1725" s="76"/>
      <c r="W1725" s="76"/>
      <c r="X1725" s="76"/>
      <c r="Y1725" s="76"/>
      <c r="Z1725" s="76"/>
      <c r="AA1725" s="76"/>
      <c r="AB1725" s="76"/>
      <c r="AC1725" s="76"/>
      <c r="AD1725" s="76"/>
      <c r="AE1725" s="76"/>
      <c r="AF1725" s="76"/>
      <c r="AG1725" s="76"/>
      <c r="AH1725" s="76"/>
      <c r="AI1725" s="76"/>
      <c r="AJ1725" s="76"/>
    </row>
    <row r="1726" spans="1:36" x14ac:dyDescent="0.25">
      <c r="A1726" s="76"/>
      <c r="B1726" s="76"/>
      <c r="C1726" s="76"/>
      <c r="D1726" s="76"/>
      <c r="E1726" s="76"/>
      <c r="F1726" s="76"/>
      <c r="G1726" s="76"/>
      <c r="H1726" s="76"/>
      <c r="I1726" s="76"/>
      <c r="J1726" s="76"/>
      <c r="K1726" s="76"/>
      <c r="L1726" s="76"/>
      <c r="M1726" s="76"/>
      <c r="N1726" s="76"/>
      <c r="O1726" s="76"/>
      <c r="P1726" s="76"/>
      <c r="Q1726" s="76"/>
      <c r="R1726" s="76"/>
      <c r="S1726" s="76"/>
      <c r="T1726" s="76"/>
      <c r="U1726" s="76"/>
      <c r="V1726" s="76"/>
      <c r="W1726" s="76"/>
      <c r="X1726" s="76"/>
      <c r="Y1726" s="76"/>
      <c r="Z1726" s="76"/>
      <c r="AA1726" s="76"/>
      <c r="AB1726" s="76"/>
      <c r="AC1726" s="76"/>
      <c r="AD1726" s="76"/>
      <c r="AE1726" s="76"/>
      <c r="AF1726" s="76"/>
      <c r="AG1726" s="76"/>
      <c r="AH1726" s="76"/>
      <c r="AI1726" s="76"/>
      <c r="AJ1726" s="76"/>
    </row>
    <row r="1727" spans="1:36" x14ac:dyDescent="0.25">
      <c r="A1727" s="76"/>
      <c r="B1727" s="76"/>
      <c r="C1727" s="76"/>
      <c r="D1727" s="76"/>
      <c r="E1727" s="76"/>
      <c r="F1727" s="76"/>
      <c r="G1727" s="76"/>
      <c r="H1727" s="76"/>
      <c r="I1727" s="76"/>
      <c r="J1727" s="76"/>
      <c r="K1727" s="76"/>
      <c r="L1727" s="76"/>
      <c r="M1727" s="76"/>
      <c r="N1727" s="76"/>
      <c r="O1727" s="76"/>
      <c r="P1727" s="76"/>
      <c r="Q1727" s="76"/>
      <c r="R1727" s="76"/>
      <c r="S1727" s="76"/>
      <c r="T1727" s="76"/>
      <c r="U1727" s="76"/>
      <c r="V1727" s="76"/>
      <c r="W1727" s="76"/>
      <c r="X1727" s="76"/>
      <c r="Y1727" s="76"/>
      <c r="Z1727" s="76"/>
      <c r="AA1727" s="76"/>
      <c r="AB1727" s="76"/>
      <c r="AC1727" s="76"/>
      <c r="AD1727" s="76"/>
      <c r="AE1727" s="76"/>
      <c r="AF1727" s="76"/>
      <c r="AG1727" s="76"/>
      <c r="AH1727" s="76"/>
      <c r="AI1727" s="76"/>
      <c r="AJ1727" s="76"/>
    </row>
    <row r="1728" spans="1:36" x14ac:dyDescent="0.25">
      <c r="A1728" s="76"/>
      <c r="B1728" s="76"/>
      <c r="C1728" s="76"/>
      <c r="D1728" s="76"/>
      <c r="E1728" s="76"/>
      <c r="F1728" s="76"/>
      <c r="G1728" s="76"/>
      <c r="H1728" s="76"/>
      <c r="I1728" s="76"/>
      <c r="J1728" s="76"/>
      <c r="K1728" s="76"/>
      <c r="L1728" s="76"/>
      <c r="M1728" s="76"/>
      <c r="N1728" s="76"/>
      <c r="O1728" s="76"/>
      <c r="P1728" s="76"/>
      <c r="Q1728" s="76"/>
      <c r="R1728" s="76"/>
      <c r="S1728" s="76"/>
      <c r="T1728" s="76"/>
      <c r="U1728" s="76"/>
      <c r="V1728" s="76"/>
      <c r="W1728" s="76"/>
      <c r="X1728" s="76"/>
      <c r="Y1728" s="76"/>
      <c r="Z1728" s="76"/>
      <c r="AA1728" s="76"/>
      <c r="AB1728" s="76"/>
      <c r="AC1728" s="76"/>
      <c r="AD1728" s="76"/>
      <c r="AE1728" s="76"/>
      <c r="AF1728" s="76"/>
      <c r="AG1728" s="76"/>
      <c r="AH1728" s="76"/>
      <c r="AI1728" s="76"/>
      <c r="AJ1728" s="76"/>
    </row>
    <row r="1729" spans="1:36" x14ac:dyDescent="0.25">
      <c r="A1729" s="76"/>
      <c r="B1729" s="76"/>
      <c r="C1729" s="76"/>
      <c r="D1729" s="76"/>
      <c r="E1729" s="76"/>
      <c r="F1729" s="76"/>
      <c r="G1729" s="76"/>
      <c r="H1729" s="76"/>
      <c r="I1729" s="76"/>
      <c r="J1729" s="76"/>
      <c r="K1729" s="76"/>
      <c r="L1729" s="76"/>
      <c r="M1729" s="76"/>
      <c r="N1729" s="76"/>
      <c r="O1729" s="76"/>
      <c r="P1729" s="76"/>
      <c r="Q1729" s="76"/>
      <c r="R1729" s="76"/>
      <c r="S1729" s="76"/>
      <c r="T1729" s="76"/>
      <c r="U1729" s="76"/>
      <c r="V1729" s="76"/>
      <c r="W1729" s="76"/>
      <c r="X1729" s="76"/>
      <c r="Y1729" s="76"/>
      <c r="Z1729" s="76"/>
      <c r="AA1729" s="76"/>
      <c r="AB1729" s="76"/>
      <c r="AC1729" s="76"/>
      <c r="AD1729" s="76"/>
      <c r="AE1729" s="76"/>
      <c r="AF1729" s="76"/>
      <c r="AG1729" s="76"/>
      <c r="AH1729" s="76"/>
      <c r="AI1729" s="76"/>
      <c r="AJ1729" s="76"/>
    </row>
    <row r="1730" spans="1:36" x14ac:dyDescent="0.25">
      <c r="A1730" s="76"/>
      <c r="B1730" s="76"/>
      <c r="C1730" s="76"/>
      <c r="D1730" s="76"/>
      <c r="E1730" s="76"/>
      <c r="F1730" s="76"/>
      <c r="G1730" s="76"/>
      <c r="H1730" s="76"/>
      <c r="I1730" s="76"/>
      <c r="J1730" s="76"/>
      <c r="K1730" s="76"/>
      <c r="L1730" s="76"/>
      <c r="M1730" s="76"/>
      <c r="N1730" s="76"/>
      <c r="O1730" s="76"/>
      <c r="P1730" s="76"/>
      <c r="Q1730" s="76"/>
      <c r="R1730" s="76"/>
      <c r="S1730" s="76"/>
      <c r="T1730" s="76"/>
      <c r="U1730" s="76"/>
      <c r="V1730" s="76"/>
      <c r="W1730" s="76"/>
      <c r="X1730" s="76"/>
      <c r="Y1730" s="76"/>
      <c r="Z1730" s="76"/>
      <c r="AA1730" s="76"/>
      <c r="AB1730" s="76"/>
      <c r="AC1730" s="76"/>
      <c r="AD1730" s="76"/>
      <c r="AE1730" s="76"/>
      <c r="AF1730" s="76"/>
      <c r="AG1730" s="76"/>
      <c r="AH1730" s="76"/>
      <c r="AI1730" s="76"/>
      <c r="AJ1730" s="76"/>
    </row>
    <row r="1731" spans="1:36" x14ac:dyDescent="0.25">
      <c r="A1731" s="76"/>
      <c r="B1731" s="76"/>
      <c r="C1731" s="76"/>
      <c r="D1731" s="76"/>
      <c r="E1731" s="76"/>
      <c r="F1731" s="76"/>
      <c r="G1731" s="76"/>
      <c r="H1731" s="76"/>
      <c r="I1731" s="76"/>
      <c r="J1731" s="76"/>
      <c r="K1731" s="76"/>
      <c r="L1731" s="76"/>
      <c r="M1731" s="76"/>
      <c r="N1731" s="76"/>
      <c r="O1731" s="76"/>
      <c r="P1731" s="76"/>
      <c r="Q1731" s="76"/>
      <c r="R1731" s="76"/>
      <c r="S1731" s="76"/>
      <c r="T1731" s="76"/>
      <c r="U1731" s="76"/>
      <c r="V1731" s="76"/>
      <c r="W1731" s="76"/>
      <c r="X1731" s="76"/>
      <c r="Y1731" s="76"/>
      <c r="Z1731" s="76"/>
      <c r="AA1731" s="76"/>
      <c r="AB1731" s="76"/>
      <c r="AC1731" s="76"/>
      <c r="AD1731" s="76"/>
      <c r="AE1731" s="76"/>
      <c r="AF1731" s="76"/>
      <c r="AG1731" s="76"/>
      <c r="AH1731" s="76"/>
      <c r="AI1731" s="76"/>
      <c r="AJ1731" s="76"/>
    </row>
    <row r="1732" spans="1:36" x14ac:dyDescent="0.25">
      <c r="A1732" s="76"/>
      <c r="B1732" s="76"/>
      <c r="C1732" s="76"/>
      <c r="D1732" s="76"/>
      <c r="E1732" s="76"/>
      <c r="F1732" s="76"/>
      <c r="G1732" s="76"/>
      <c r="H1732" s="76"/>
      <c r="I1732" s="76"/>
      <c r="J1732" s="76"/>
      <c r="K1732" s="76"/>
      <c r="L1732" s="76"/>
      <c r="M1732" s="76"/>
      <c r="N1732" s="76"/>
      <c r="O1732" s="76"/>
      <c r="P1732" s="76"/>
      <c r="Q1732" s="76"/>
      <c r="R1732" s="76"/>
      <c r="S1732" s="76"/>
      <c r="T1732" s="76"/>
      <c r="U1732" s="76"/>
      <c r="V1732" s="76"/>
      <c r="W1732" s="76"/>
      <c r="X1732" s="76"/>
      <c r="Y1732" s="76"/>
      <c r="Z1732" s="76"/>
      <c r="AA1732" s="76"/>
      <c r="AB1732" s="76"/>
      <c r="AC1732" s="76"/>
      <c r="AD1732" s="76"/>
      <c r="AE1732" s="76"/>
      <c r="AF1732" s="76"/>
      <c r="AG1732" s="76"/>
      <c r="AH1732" s="76"/>
      <c r="AI1732" s="76"/>
      <c r="AJ1732" s="76"/>
    </row>
    <row r="1733" spans="1:36" x14ac:dyDescent="0.25">
      <c r="A1733" s="76"/>
      <c r="B1733" s="76"/>
      <c r="C1733" s="76"/>
      <c r="D1733" s="76"/>
      <c r="E1733" s="76"/>
      <c r="F1733" s="76"/>
      <c r="G1733" s="76"/>
      <c r="H1733" s="76"/>
      <c r="I1733" s="76"/>
      <c r="J1733" s="76"/>
      <c r="K1733" s="76"/>
      <c r="L1733" s="76"/>
      <c r="M1733" s="76"/>
      <c r="N1733" s="76"/>
      <c r="O1733" s="76"/>
      <c r="P1733" s="76"/>
      <c r="Q1733" s="76"/>
      <c r="R1733" s="76"/>
      <c r="S1733" s="76"/>
      <c r="T1733" s="76"/>
      <c r="U1733" s="76"/>
      <c r="V1733" s="76"/>
      <c r="W1733" s="76"/>
      <c r="X1733" s="76"/>
      <c r="Y1733" s="76"/>
      <c r="Z1733" s="76"/>
      <c r="AA1733" s="76"/>
      <c r="AB1733" s="76"/>
      <c r="AC1733" s="76"/>
      <c r="AD1733" s="76"/>
      <c r="AE1733" s="76"/>
      <c r="AF1733" s="76"/>
      <c r="AG1733" s="76"/>
      <c r="AH1733" s="76"/>
      <c r="AI1733" s="76"/>
      <c r="AJ1733" s="76"/>
    </row>
    <row r="1734" spans="1:36" x14ac:dyDescent="0.25">
      <c r="A1734" s="76"/>
      <c r="B1734" s="76"/>
      <c r="C1734" s="76"/>
      <c r="D1734" s="76"/>
      <c r="E1734" s="76"/>
      <c r="F1734" s="76"/>
      <c r="G1734" s="76"/>
      <c r="H1734" s="76"/>
      <c r="I1734" s="76"/>
      <c r="J1734" s="76"/>
      <c r="K1734" s="76"/>
      <c r="L1734" s="76"/>
      <c r="M1734" s="76"/>
      <c r="N1734" s="76"/>
      <c r="O1734" s="76"/>
      <c r="P1734" s="76"/>
      <c r="Q1734" s="76"/>
      <c r="R1734" s="76"/>
      <c r="S1734" s="76"/>
      <c r="T1734" s="76"/>
      <c r="U1734" s="76"/>
      <c r="V1734" s="76"/>
      <c r="W1734" s="76"/>
      <c r="X1734" s="76"/>
      <c r="Y1734" s="76"/>
      <c r="Z1734" s="76"/>
      <c r="AA1734" s="76"/>
      <c r="AB1734" s="76"/>
      <c r="AC1734" s="76"/>
      <c r="AD1734" s="76"/>
      <c r="AE1734" s="76"/>
      <c r="AF1734" s="76"/>
      <c r="AG1734" s="76"/>
      <c r="AH1734" s="76"/>
      <c r="AI1734" s="76"/>
      <c r="AJ1734" s="76"/>
    </row>
    <row r="1735" spans="1:36" x14ac:dyDescent="0.25">
      <c r="A1735" s="76"/>
      <c r="B1735" s="76"/>
      <c r="C1735" s="76"/>
      <c r="D1735" s="76"/>
      <c r="E1735" s="76"/>
      <c r="F1735" s="76"/>
      <c r="G1735" s="76"/>
      <c r="H1735" s="76"/>
      <c r="I1735" s="76"/>
      <c r="J1735" s="76"/>
      <c r="K1735" s="76"/>
      <c r="L1735" s="76"/>
      <c r="M1735" s="76"/>
      <c r="N1735" s="76"/>
      <c r="O1735" s="76"/>
      <c r="P1735" s="76"/>
      <c r="Q1735" s="76"/>
      <c r="R1735" s="76"/>
      <c r="S1735" s="76"/>
      <c r="T1735" s="76"/>
      <c r="U1735" s="76"/>
      <c r="V1735" s="76"/>
      <c r="W1735" s="76"/>
      <c r="X1735" s="76"/>
      <c r="Y1735" s="76"/>
      <c r="Z1735" s="76"/>
      <c r="AA1735" s="76"/>
      <c r="AB1735" s="76"/>
      <c r="AC1735" s="76"/>
      <c r="AD1735" s="76"/>
      <c r="AE1735" s="76"/>
      <c r="AF1735" s="76"/>
      <c r="AG1735" s="76"/>
      <c r="AH1735" s="76"/>
      <c r="AI1735" s="76"/>
      <c r="AJ1735" s="76"/>
    </row>
    <row r="1736" spans="1:36" x14ac:dyDescent="0.25">
      <c r="A1736" s="76"/>
      <c r="B1736" s="76"/>
      <c r="C1736" s="76"/>
      <c r="D1736" s="76"/>
      <c r="E1736" s="76"/>
      <c r="F1736" s="76"/>
      <c r="G1736" s="76"/>
      <c r="H1736" s="76"/>
      <c r="I1736" s="76"/>
      <c r="J1736" s="76"/>
      <c r="K1736" s="76"/>
      <c r="L1736" s="76"/>
      <c r="M1736" s="76"/>
      <c r="N1736" s="76"/>
      <c r="O1736" s="76"/>
      <c r="P1736" s="76"/>
      <c r="Q1736" s="76"/>
      <c r="R1736" s="76"/>
      <c r="S1736" s="76"/>
      <c r="T1736" s="76"/>
      <c r="U1736" s="76"/>
      <c r="V1736" s="76"/>
      <c r="W1736" s="76"/>
      <c r="X1736" s="76"/>
      <c r="Y1736" s="76"/>
      <c r="Z1736" s="76"/>
      <c r="AA1736" s="76"/>
      <c r="AB1736" s="76"/>
      <c r="AC1736" s="76"/>
      <c r="AD1736" s="76"/>
      <c r="AE1736" s="76"/>
      <c r="AF1736" s="76"/>
      <c r="AG1736" s="76"/>
      <c r="AH1736" s="76"/>
      <c r="AI1736" s="76"/>
      <c r="AJ1736" s="76"/>
    </row>
    <row r="1737" spans="1:36" x14ac:dyDescent="0.25">
      <c r="A1737" s="76"/>
      <c r="B1737" s="76"/>
      <c r="C1737" s="76"/>
      <c r="D1737" s="76"/>
      <c r="E1737" s="76"/>
      <c r="F1737" s="76"/>
      <c r="G1737" s="76"/>
      <c r="H1737" s="76"/>
      <c r="I1737" s="76"/>
      <c r="J1737" s="76"/>
      <c r="K1737" s="76"/>
      <c r="L1737" s="76"/>
      <c r="M1737" s="76"/>
      <c r="N1737" s="76"/>
      <c r="O1737" s="76"/>
      <c r="P1737" s="76"/>
      <c r="Q1737" s="76"/>
      <c r="R1737" s="76"/>
      <c r="S1737" s="76"/>
      <c r="T1737" s="76"/>
      <c r="U1737" s="76"/>
      <c r="V1737" s="76"/>
      <c r="W1737" s="76"/>
      <c r="X1737" s="76"/>
      <c r="Y1737" s="76"/>
      <c r="Z1737" s="76"/>
      <c r="AA1737" s="76"/>
      <c r="AB1737" s="76"/>
      <c r="AC1737" s="76"/>
      <c r="AD1737" s="76"/>
      <c r="AE1737" s="76"/>
      <c r="AF1737" s="76"/>
      <c r="AG1737" s="76"/>
      <c r="AH1737" s="76"/>
      <c r="AI1737" s="76"/>
      <c r="AJ1737" s="76"/>
    </row>
    <row r="1738" spans="1:36" x14ac:dyDescent="0.25">
      <c r="A1738" s="76"/>
      <c r="B1738" s="76"/>
      <c r="C1738" s="76"/>
      <c r="D1738" s="76"/>
      <c r="E1738" s="76"/>
      <c r="F1738" s="76"/>
      <c r="G1738" s="76"/>
      <c r="H1738" s="76"/>
      <c r="I1738" s="76"/>
      <c r="J1738" s="76"/>
      <c r="K1738" s="76"/>
      <c r="L1738" s="76"/>
      <c r="M1738" s="76"/>
      <c r="N1738" s="76"/>
      <c r="O1738" s="76"/>
      <c r="P1738" s="76"/>
      <c r="Q1738" s="76"/>
      <c r="R1738" s="76"/>
      <c r="S1738" s="76"/>
      <c r="T1738" s="76"/>
      <c r="U1738" s="76"/>
      <c r="V1738" s="76"/>
      <c r="W1738" s="76"/>
      <c r="X1738" s="76"/>
      <c r="Y1738" s="76"/>
      <c r="Z1738" s="76"/>
      <c r="AA1738" s="76"/>
      <c r="AB1738" s="76"/>
      <c r="AC1738" s="76"/>
      <c r="AD1738" s="76"/>
      <c r="AE1738" s="76"/>
      <c r="AF1738" s="76"/>
      <c r="AG1738" s="76"/>
      <c r="AH1738" s="76"/>
      <c r="AI1738" s="76"/>
      <c r="AJ1738" s="76"/>
    </row>
    <row r="1739" spans="1:36" x14ac:dyDescent="0.25">
      <c r="A1739" s="76"/>
      <c r="B1739" s="76"/>
      <c r="C1739" s="76"/>
      <c r="D1739" s="76"/>
      <c r="E1739" s="76"/>
      <c r="F1739" s="76"/>
      <c r="G1739" s="76"/>
      <c r="H1739" s="76"/>
      <c r="I1739" s="76"/>
      <c r="J1739" s="76"/>
      <c r="K1739" s="76"/>
      <c r="L1739" s="76"/>
      <c r="M1739" s="76"/>
      <c r="N1739" s="76"/>
      <c r="O1739" s="76"/>
      <c r="P1739" s="76"/>
      <c r="Q1739" s="76"/>
      <c r="R1739" s="76"/>
      <c r="S1739" s="76"/>
      <c r="T1739" s="76"/>
      <c r="U1739" s="76"/>
      <c r="V1739" s="76"/>
      <c r="W1739" s="76"/>
      <c r="X1739" s="76"/>
      <c r="Y1739" s="76"/>
      <c r="Z1739" s="76"/>
      <c r="AA1739" s="76"/>
      <c r="AB1739" s="76"/>
      <c r="AC1739" s="76"/>
      <c r="AD1739" s="76"/>
      <c r="AE1739" s="76"/>
      <c r="AF1739" s="76"/>
      <c r="AG1739" s="76"/>
      <c r="AH1739" s="76"/>
      <c r="AI1739" s="76"/>
      <c r="AJ1739" s="76"/>
    </row>
    <row r="1740" spans="1:36" x14ac:dyDescent="0.25">
      <c r="A1740" s="76"/>
      <c r="B1740" s="76"/>
      <c r="C1740" s="76"/>
      <c r="D1740" s="76"/>
      <c r="E1740" s="76"/>
      <c r="F1740" s="76"/>
      <c r="G1740" s="76"/>
      <c r="H1740" s="76"/>
      <c r="I1740" s="76"/>
      <c r="J1740" s="76"/>
      <c r="K1740" s="76"/>
      <c r="L1740" s="76"/>
      <c r="M1740" s="76"/>
      <c r="N1740" s="76"/>
      <c r="O1740" s="76"/>
      <c r="P1740" s="76"/>
      <c r="Q1740" s="76"/>
      <c r="R1740" s="76"/>
      <c r="S1740" s="76"/>
      <c r="T1740" s="76"/>
      <c r="U1740" s="76"/>
      <c r="V1740" s="76"/>
      <c r="W1740" s="76"/>
      <c r="X1740" s="76"/>
      <c r="Y1740" s="76"/>
      <c r="Z1740" s="76"/>
      <c r="AA1740" s="76"/>
      <c r="AB1740" s="76"/>
      <c r="AC1740" s="76"/>
      <c r="AD1740" s="76"/>
      <c r="AE1740" s="76"/>
      <c r="AF1740" s="76"/>
      <c r="AG1740" s="76"/>
      <c r="AH1740" s="76"/>
      <c r="AI1740" s="76"/>
      <c r="AJ1740" s="76"/>
    </row>
    <row r="1741" spans="1:36" x14ac:dyDescent="0.25">
      <c r="A1741" s="76"/>
      <c r="B1741" s="76"/>
      <c r="C1741" s="76"/>
      <c r="D1741" s="76"/>
      <c r="E1741" s="76"/>
      <c r="F1741" s="76"/>
      <c r="G1741" s="76"/>
      <c r="H1741" s="76"/>
      <c r="I1741" s="76"/>
      <c r="J1741" s="76"/>
      <c r="K1741" s="76"/>
      <c r="L1741" s="76"/>
      <c r="M1741" s="76"/>
      <c r="N1741" s="76"/>
      <c r="O1741" s="76"/>
      <c r="P1741" s="76"/>
      <c r="Q1741" s="76"/>
      <c r="R1741" s="76"/>
      <c r="S1741" s="76"/>
      <c r="T1741" s="76"/>
      <c r="U1741" s="76"/>
      <c r="V1741" s="76"/>
      <c r="W1741" s="76"/>
      <c r="X1741" s="76"/>
      <c r="Y1741" s="76"/>
      <c r="Z1741" s="76"/>
      <c r="AA1741" s="76"/>
      <c r="AB1741" s="76"/>
      <c r="AC1741" s="76"/>
      <c r="AD1741" s="76"/>
      <c r="AE1741" s="76"/>
      <c r="AF1741" s="76"/>
      <c r="AG1741" s="76"/>
      <c r="AH1741" s="76"/>
      <c r="AI1741" s="76"/>
      <c r="AJ1741" s="76"/>
    </row>
    <row r="1742" spans="1:36" x14ac:dyDescent="0.25">
      <c r="A1742" s="76"/>
      <c r="B1742" s="76"/>
      <c r="C1742" s="76"/>
      <c r="D1742" s="76"/>
      <c r="E1742" s="76"/>
      <c r="F1742" s="76"/>
      <c r="G1742" s="76"/>
      <c r="H1742" s="76"/>
      <c r="I1742" s="76"/>
      <c r="J1742" s="76"/>
      <c r="K1742" s="76"/>
      <c r="L1742" s="76"/>
      <c r="M1742" s="76"/>
      <c r="N1742" s="76"/>
      <c r="O1742" s="76"/>
      <c r="P1742" s="76"/>
      <c r="Q1742" s="76"/>
      <c r="R1742" s="76"/>
      <c r="S1742" s="76"/>
      <c r="T1742" s="76"/>
      <c r="U1742" s="76"/>
      <c r="V1742" s="76"/>
      <c r="W1742" s="76"/>
      <c r="X1742" s="76"/>
      <c r="Y1742" s="76"/>
      <c r="Z1742" s="76"/>
      <c r="AA1742" s="76"/>
      <c r="AB1742" s="76"/>
      <c r="AC1742" s="76"/>
      <c r="AD1742" s="76"/>
      <c r="AE1742" s="76"/>
      <c r="AF1742" s="76"/>
      <c r="AG1742" s="76"/>
      <c r="AH1742" s="76"/>
      <c r="AI1742" s="76"/>
      <c r="AJ1742" s="76"/>
    </row>
    <row r="1743" spans="1:36" x14ac:dyDescent="0.25">
      <c r="A1743" s="76"/>
      <c r="B1743" s="76"/>
      <c r="C1743" s="76"/>
      <c r="D1743" s="76"/>
      <c r="E1743" s="76"/>
      <c r="F1743" s="76"/>
      <c r="G1743" s="76"/>
      <c r="H1743" s="76"/>
      <c r="I1743" s="76"/>
      <c r="J1743" s="76"/>
      <c r="K1743" s="76"/>
      <c r="L1743" s="76"/>
      <c r="M1743" s="76"/>
      <c r="N1743" s="76"/>
      <c r="O1743" s="76"/>
      <c r="P1743" s="76"/>
      <c r="Q1743" s="76"/>
      <c r="R1743" s="76"/>
      <c r="S1743" s="76"/>
      <c r="T1743" s="76"/>
      <c r="U1743" s="76"/>
      <c r="V1743" s="76"/>
      <c r="W1743" s="76"/>
      <c r="X1743" s="76"/>
      <c r="Y1743" s="76"/>
      <c r="Z1743" s="76"/>
      <c r="AA1743" s="76"/>
      <c r="AB1743" s="76"/>
      <c r="AC1743" s="76"/>
      <c r="AD1743" s="76"/>
      <c r="AE1743" s="76"/>
      <c r="AF1743" s="76"/>
      <c r="AG1743" s="76"/>
      <c r="AH1743" s="76"/>
      <c r="AI1743" s="76"/>
      <c r="AJ1743" s="76"/>
    </row>
    <row r="1744" spans="1:36" x14ac:dyDescent="0.25">
      <c r="A1744" s="76"/>
      <c r="B1744" s="76"/>
      <c r="C1744" s="76"/>
      <c r="D1744" s="76"/>
      <c r="E1744" s="76"/>
      <c r="F1744" s="76"/>
      <c r="G1744" s="76"/>
      <c r="H1744" s="76"/>
      <c r="I1744" s="76"/>
      <c r="J1744" s="76"/>
      <c r="K1744" s="76"/>
      <c r="L1744" s="76"/>
      <c r="M1744" s="76"/>
      <c r="N1744" s="76"/>
      <c r="O1744" s="76"/>
      <c r="P1744" s="76"/>
      <c r="Q1744" s="76"/>
      <c r="R1744" s="76"/>
      <c r="S1744" s="76"/>
      <c r="T1744" s="76"/>
      <c r="U1744" s="76"/>
      <c r="V1744" s="76"/>
      <c r="W1744" s="76"/>
      <c r="X1744" s="76"/>
      <c r="Y1744" s="76"/>
      <c r="Z1744" s="76"/>
      <c r="AA1744" s="76"/>
      <c r="AB1744" s="76"/>
      <c r="AC1744" s="76"/>
      <c r="AD1744" s="76"/>
      <c r="AE1744" s="76"/>
      <c r="AF1744" s="76"/>
      <c r="AG1744" s="76"/>
      <c r="AH1744" s="76"/>
      <c r="AI1744" s="76"/>
      <c r="AJ1744" s="76"/>
    </row>
    <row r="1745" spans="1:36" x14ac:dyDescent="0.25">
      <c r="A1745" s="76"/>
      <c r="B1745" s="76"/>
      <c r="C1745" s="76"/>
      <c r="D1745" s="76"/>
      <c r="E1745" s="76"/>
      <c r="F1745" s="76"/>
      <c r="G1745" s="76"/>
      <c r="H1745" s="76"/>
      <c r="I1745" s="76"/>
      <c r="J1745" s="76"/>
      <c r="K1745" s="76"/>
      <c r="L1745" s="76"/>
      <c r="M1745" s="76"/>
      <c r="N1745" s="76"/>
      <c r="O1745" s="76"/>
      <c r="P1745" s="76"/>
      <c r="Q1745" s="76"/>
      <c r="R1745" s="76"/>
      <c r="S1745" s="76"/>
      <c r="T1745" s="76"/>
      <c r="U1745" s="76"/>
      <c r="V1745" s="76"/>
      <c r="W1745" s="76"/>
      <c r="X1745" s="76"/>
      <c r="Y1745" s="76"/>
      <c r="Z1745" s="76"/>
      <c r="AA1745" s="76"/>
      <c r="AB1745" s="76"/>
      <c r="AC1745" s="76"/>
      <c r="AD1745" s="76"/>
      <c r="AE1745" s="76"/>
      <c r="AF1745" s="76"/>
      <c r="AG1745" s="76"/>
      <c r="AH1745" s="76"/>
      <c r="AI1745" s="76"/>
      <c r="AJ1745" s="76"/>
    </row>
    <row r="1746" spans="1:36" x14ac:dyDescent="0.25">
      <c r="A1746" s="76"/>
      <c r="B1746" s="76"/>
      <c r="C1746" s="76"/>
      <c r="D1746" s="76"/>
      <c r="E1746" s="76"/>
      <c r="F1746" s="76"/>
      <c r="G1746" s="76"/>
      <c r="H1746" s="76"/>
      <c r="I1746" s="76"/>
      <c r="J1746" s="76"/>
      <c r="K1746" s="76"/>
      <c r="L1746" s="76"/>
      <c r="M1746" s="76"/>
      <c r="N1746" s="76"/>
      <c r="O1746" s="76"/>
      <c r="P1746" s="76"/>
      <c r="Q1746" s="76"/>
      <c r="R1746" s="76"/>
      <c r="S1746" s="76"/>
      <c r="T1746" s="76"/>
      <c r="U1746" s="76"/>
      <c r="V1746" s="76"/>
      <c r="W1746" s="76"/>
      <c r="X1746" s="76"/>
      <c r="Y1746" s="76"/>
      <c r="Z1746" s="76"/>
      <c r="AA1746" s="76"/>
      <c r="AB1746" s="76"/>
      <c r="AC1746" s="76"/>
      <c r="AD1746" s="76"/>
      <c r="AE1746" s="76"/>
      <c r="AF1746" s="76"/>
      <c r="AG1746" s="76"/>
      <c r="AH1746" s="76"/>
      <c r="AI1746" s="76"/>
      <c r="AJ1746" s="76"/>
    </row>
    <row r="1747" spans="1:36" x14ac:dyDescent="0.25">
      <c r="A1747" s="76"/>
      <c r="B1747" s="76"/>
      <c r="C1747" s="76"/>
      <c r="D1747" s="76"/>
      <c r="E1747" s="76"/>
      <c r="F1747" s="76"/>
      <c r="G1747" s="76"/>
      <c r="H1747" s="76"/>
      <c r="I1747" s="76"/>
      <c r="J1747" s="76"/>
      <c r="K1747" s="76"/>
      <c r="L1747" s="76"/>
      <c r="M1747" s="76"/>
      <c r="N1747" s="76"/>
      <c r="O1747" s="76"/>
      <c r="P1747" s="76"/>
      <c r="Q1747" s="76"/>
      <c r="R1747" s="76"/>
      <c r="S1747" s="76"/>
      <c r="T1747" s="76"/>
      <c r="U1747" s="76"/>
      <c r="V1747" s="76"/>
      <c r="W1747" s="76"/>
      <c r="X1747" s="76"/>
      <c r="Y1747" s="76"/>
      <c r="Z1747" s="76"/>
      <c r="AA1747" s="76"/>
      <c r="AB1747" s="76"/>
      <c r="AC1747" s="76"/>
      <c r="AD1747" s="76"/>
      <c r="AE1747" s="76"/>
      <c r="AF1747" s="76"/>
      <c r="AG1747" s="76"/>
      <c r="AH1747" s="76"/>
      <c r="AI1747" s="76"/>
      <c r="AJ1747" s="76"/>
    </row>
    <row r="1748" spans="1:36" x14ac:dyDescent="0.25">
      <c r="A1748" s="76"/>
      <c r="B1748" s="76"/>
      <c r="C1748" s="76"/>
      <c r="D1748" s="76"/>
      <c r="E1748" s="76"/>
      <c r="F1748" s="76"/>
      <c r="G1748" s="76"/>
      <c r="H1748" s="76"/>
      <c r="I1748" s="76"/>
      <c r="J1748" s="76"/>
      <c r="K1748" s="76"/>
      <c r="L1748" s="76"/>
      <c r="M1748" s="76"/>
      <c r="N1748" s="76"/>
      <c r="O1748" s="76"/>
      <c r="P1748" s="76"/>
      <c r="Q1748" s="76"/>
      <c r="R1748" s="76"/>
      <c r="S1748" s="76"/>
      <c r="T1748" s="76"/>
      <c r="U1748" s="76"/>
      <c r="V1748" s="76"/>
      <c r="W1748" s="76"/>
      <c r="X1748" s="76"/>
      <c r="Y1748" s="76"/>
      <c r="Z1748" s="76"/>
      <c r="AA1748" s="76"/>
      <c r="AB1748" s="76"/>
      <c r="AC1748" s="76"/>
      <c r="AD1748" s="76"/>
      <c r="AE1748" s="76"/>
      <c r="AF1748" s="76"/>
      <c r="AG1748" s="76"/>
      <c r="AH1748" s="76"/>
      <c r="AI1748" s="76"/>
      <c r="AJ1748" s="76"/>
    </row>
    <row r="1749" spans="1:36" x14ac:dyDescent="0.25">
      <c r="A1749" s="76"/>
      <c r="B1749" s="76"/>
      <c r="C1749" s="76"/>
      <c r="D1749" s="76"/>
      <c r="E1749" s="76"/>
      <c r="F1749" s="76"/>
      <c r="G1749" s="76"/>
      <c r="H1749" s="76"/>
      <c r="I1749" s="76"/>
      <c r="J1749" s="76"/>
      <c r="K1749" s="76"/>
      <c r="L1749" s="76"/>
      <c r="M1749" s="76"/>
      <c r="N1749" s="76"/>
      <c r="O1749" s="76"/>
      <c r="P1749" s="76"/>
      <c r="Q1749" s="76"/>
      <c r="R1749" s="76"/>
      <c r="S1749" s="76"/>
      <c r="T1749" s="76"/>
      <c r="U1749" s="76"/>
      <c r="V1749" s="76"/>
      <c r="W1749" s="76"/>
      <c r="X1749" s="76"/>
      <c r="Y1749" s="76"/>
      <c r="Z1749" s="76"/>
      <c r="AA1749" s="76"/>
      <c r="AB1749" s="76"/>
      <c r="AC1749" s="76"/>
      <c r="AD1749" s="76"/>
      <c r="AE1749" s="76"/>
      <c r="AF1749" s="76"/>
      <c r="AG1749" s="76"/>
      <c r="AH1749" s="76"/>
      <c r="AI1749" s="76"/>
      <c r="AJ1749" s="76"/>
    </row>
    <row r="1750" spans="1:36" x14ac:dyDescent="0.25">
      <c r="A1750" s="76"/>
      <c r="B1750" s="76"/>
      <c r="C1750" s="76"/>
      <c r="D1750" s="76"/>
      <c r="E1750" s="76"/>
      <c r="F1750" s="76"/>
      <c r="G1750" s="76"/>
      <c r="H1750" s="76"/>
      <c r="I1750" s="76"/>
      <c r="J1750" s="76"/>
      <c r="K1750" s="76"/>
      <c r="L1750" s="76"/>
      <c r="M1750" s="76"/>
      <c r="N1750" s="76"/>
      <c r="O1750" s="76"/>
      <c r="P1750" s="76"/>
      <c r="Q1750" s="76"/>
      <c r="R1750" s="76"/>
      <c r="S1750" s="76"/>
      <c r="T1750" s="76"/>
      <c r="U1750" s="76"/>
      <c r="V1750" s="76"/>
      <c r="W1750" s="76"/>
      <c r="X1750" s="76"/>
      <c r="Y1750" s="76"/>
      <c r="Z1750" s="76"/>
      <c r="AA1750" s="76"/>
      <c r="AB1750" s="76"/>
      <c r="AC1750" s="76"/>
      <c r="AD1750" s="76"/>
      <c r="AE1750" s="76"/>
      <c r="AF1750" s="76"/>
      <c r="AG1750" s="76"/>
      <c r="AH1750" s="76"/>
      <c r="AI1750" s="76"/>
      <c r="AJ1750" s="76"/>
    </row>
    <row r="1751" spans="1:36" x14ac:dyDescent="0.25">
      <c r="A1751" s="76"/>
      <c r="B1751" s="76"/>
      <c r="C1751" s="76"/>
      <c r="D1751" s="76"/>
      <c r="E1751" s="76"/>
      <c r="F1751" s="76"/>
      <c r="G1751" s="76"/>
      <c r="H1751" s="76"/>
      <c r="I1751" s="76"/>
      <c r="J1751" s="76"/>
      <c r="K1751" s="76"/>
      <c r="L1751" s="76"/>
      <c r="M1751" s="76"/>
      <c r="N1751" s="76"/>
      <c r="O1751" s="76"/>
      <c r="P1751" s="76"/>
      <c r="Q1751" s="76"/>
      <c r="R1751" s="76"/>
      <c r="S1751" s="76"/>
      <c r="T1751" s="76"/>
      <c r="U1751" s="76"/>
      <c r="V1751" s="76"/>
      <c r="W1751" s="76"/>
      <c r="X1751" s="76"/>
      <c r="Y1751" s="76"/>
      <c r="Z1751" s="76"/>
      <c r="AA1751" s="76"/>
      <c r="AB1751" s="76"/>
      <c r="AC1751" s="76"/>
      <c r="AD1751" s="76"/>
      <c r="AE1751" s="76"/>
      <c r="AF1751" s="76"/>
      <c r="AG1751" s="76"/>
      <c r="AH1751" s="76"/>
      <c r="AI1751" s="76"/>
      <c r="AJ1751" s="76"/>
    </row>
    <row r="1752" spans="1:36" x14ac:dyDescent="0.25">
      <c r="A1752" s="76"/>
      <c r="B1752" s="76"/>
      <c r="C1752" s="76"/>
      <c r="D1752" s="76"/>
      <c r="E1752" s="76"/>
      <c r="F1752" s="76"/>
      <c r="G1752" s="76"/>
      <c r="H1752" s="76"/>
      <c r="I1752" s="76"/>
      <c r="J1752" s="76"/>
      <c r="K1752" s="76"/>
      <c r="L1752" s="76"/>
      <c r="M1752" s="76"/>
      <c r="N1752" s="76"/>
      <c r="O1752" s="76"/>
      <c r="P1752" s="76"/>
      <c r="Q1752" s="76"/>
      <c r="R1752" s="76"/>
      <c r="S1752" s="76"/>
      <c r="T1752" s="76"/>
      <c r="U1752" s="76"/>
      <c r="V1752" s="76"/>
      <c r="W1752" s="76"/>
      <c r="X1752" s="76"/>
      <c r="Y1752" s="76"/>
      <c r="Z1752" s="76"/>
      <c r="AA1752" s="76"/>
      <c r="AB1752" s="76"/>
      <c r="AC1752" s="76"/>
      <c r="AD1752" s="76"/>
      <c r="AE1752" s="76"/>
      <c r="AF1752" s="76"/>
      <c r="AG1752" s="76"/>
      <c r="AH1752" s="76"/>
      <c r="AI1752" s="76"/>
      <c r="AJ1752" s="76"/>
    </row>
    <row r="1753" spans="1:36" x14ac:dyDescent="0.25">
      <c r="A1753" s="76"/>
      <c r="B1753" s="76"/>
      <c r="C1753" s="76"/>
      <c r="D1753" s="76"/>
      <c r="E1753" s="76"/>
      <c r="F1753" s="76"/>
      <c r="G1753" s="76"/>
      <c r="H1753" s="76"/>
      <c r="I1753" s="76"/>
      <c r="J1753" s="76"/>
      <c r="K1753" s="76"/>
      <c r="L1753" s="76"/>
      <c r="M1753" s="76"/>
      <c r="N1753" s="76"/>
      <c r="O1753" s="76"/>
      <c r="P1753" s="76"/>
      <c r="Q1753" s="76"/>
      <c r="R1753" s="76"/>
      <c r="S1753" s="76"/>
      <c r="T1753" s="76"/>
      <c r="U1753" s="76"/>
      <c r="V1753" s="76"/>
      <c r="W1753" s="76"/>
      <c r="X1753" s="76"/>
      <c r="Y1753" s="76"/>
      <c r="Z1753" s="76"/>
      <c r="AA1753" s="76"/>
      <c r="AB1753" s="76"/>
      <c r="AC1753" s="76"/>
      <c r="AD1753" s="76"/>
      <c r="AE1753" s="76"/>
      <c r="AF1753" s="76"/>
      <c r="AG1753" s="76"/>
      <c r="AH1753" s="76"/>
      <c r="AI1753" s="76"/>
      <c r="AJ1753" s="76"/>
    </row>
    <row r="1754" spans="1:36" x14ac:dyDescent="0.25">
      <c r="A1754" s="76"/>
      <c r="B1754" s="76"/>
      <c r="C1754" s="76"/>
      <c r="D1754" s="76"/>
      <c r="E1754" s="76"/>
      <c r="F1754" s="76"/>
      <c r="G1754" s="76"/>
      <c r="H1754" s="76"/>
      <c r="I1754" s="76"/>
      <c r="J1754" s="76"/>
      <c r="K1754" s="76"/>
      <c r="L1754" s="76"/>
      <c r="M1754" s="76"/>
      <c r="N1754" s="76"/>
      <c r="O1754" s="76"/>
      <c r="P1754" s="76"/>
      <c r="Q1754" s="76"/>
      <c r="R1754" s="76"/>
      <c r="S1754" s="76"/>
      <c r="T1754" s="76"/>
      <c r="U1754" s="76"/>
      <c r="V1754" s="76"/>
      <c r="W1754" s="76"/>
      <c r="X1754" s="76"/>
      <c r="Y1754" s="76"/>
      <c r="Z1754" s="76"/>
      <c r="AA1754" s="76"/>
      <c r="AB1754" s="76"/>
      <c r="AC1754" s="76"/>
      <c r="AD1754" s="76"/>
      <c r="AE1754" s="76"/>
      <c r="AF1754" s="76"/>
      <c r="AG1754" s="76"/>
      <c r="AH1754" s="76"/>
      <c r="AI1754" s="76"/>
      <c r="AJ1754" s="76"/>
    </row>
    <row r="1755" spans="1:36" x14ac:dyDescent="0.25">
      <c r="A1755" s="76"/>
      <c r="B1755" s="76"/>
      <c r="C1755" s="76"/>
      <c r="D1755" s="76"/>
      <c r="E1755" s="76"/>
      <c r="F1755" s="76"/>
      <c r="G1755" s="76"/>
      <c r="H1755" s="76"/>
      <c r="I1755" s="76"/>
      <c r="J1755" s="76"/>
      <c r="K1755" s="76"/>
      <c r="L1755" s="76"/>
      <c r="M1755" s="76"/>
      <c r="N1755" s="76"/>
      <c r="O1755" s="76"/>
      <c r="P1755" s="76"/>
      <c r="Q1755" s="76"/>
      <c r="R1755" s="76"/>
      <c r="S1755" s="76"/>
      <c r="T1755" s="76"/>
      <c r="U1755" s="76"/>
      <c r="V1755" s="76"/>
      <c r="W1755" s="76"/>
      <c r="X1755" s="76"/>
      <c r="Y1755" s="76"/>
      <c r="Z1755" s="76"/>
      <c r="AA1755" s="76"/>
      <c r="AB1755" s="76"/>
      <c r="AC1755" s="76"/>
      <c r="AD1755" s="76"/>
      <c r="AE1755" s="76"/>
      <c r="AF1755" s="76"/>
      <c r="AG1755" s="76"/>
      <c r="AH1755" s="76"/>
      <c r="AI1755" s="76"/>
      <c r="AJ1755" s="76"/>
    </row>
    <row r="1756" spans="1:36" x14ac:dyDescent="0.25">
      <c r="A1756" s="76"/>
      <c r="B1756" s="76"/>
      <c r="C1756" s="76"/>
      <c r="D1756" s="76"/>
      <c r="E1756" s="76"/>
      <c r="F1756" s="76"/>
      <c r="G1756" s="76"/>
      <c r="H1756" s="76"/>
      <c r="I1756" s="76"/>
      <c r="J1756" s="76"/>
      <c r="K1756" s="76"/>
      <c r="L1756" s="76"/>
      <c r="M1756" s="76"/>
      <c r="N1756" s="76"/>
      <c r="O1756" s="76"/>
      <c r="P1756" s="76"/>
      <c r="Q1756" s="76"/>
      <c r="R1756" s="76"/>
      <c r="S1756" s="76"/>
      <c r="T1756" s="76"/>
      <c r="U1756" s="76"/>
      <c r="V1756" s="76"/>
      <c r="W1756" s="76"/>
      <c r="X1756" s="76"/>
      <c r="Y1756" s="76"/>
      <c r="Z1756" s="76"/>
      <c r="AA1756" s="76"/>
      <c r="AB1756" s="76"/>
      <c r="AC1756" s="76"/>
      <c r="AD1756" s="76"/>
      <c r="AE1756" s="76"/>
      <c r="AF1756" s="76"/>
      <c r="AG1756" s="76"/>
      <c r="AH1756" s="76"/>
      <c r="AI1756" s="76"/>
      <c r="AJ1756" s="76"/>
    </row>
    <row r="1757" spans="1:36" x14ac:dyDescent="0.25">
      <c r="A1757" s="76"/>
      <c r="B1757" s="76"/>
      <c r="C1757" s="76"/>
      <c r="D1757" s="76"/>
      <c r="E1757" s="76"/>
      <c r="F1757" s="76"/>
      <c r="G1757" s="76"/>
      <c r="H1757" s="76"/>
      <c r="I1757" s="76"/>
      <c r="J1757" s="76"/>
      <c r="K1757" s="76"/>
      <c r="L1757" s="76"/>
      <c r="M1757" s="76"/>
      <c r="N1757" s="76"/>
      <c r="O1757" s="76"/>
      <c r="P1757" s="76"/>
      <c r="Q1757" s="76"/>
      <c r="R1757" s="76"/>
      <c r="S1757" s="76"/>
      <c r="T1757" s="76"/>
      <c r="U1757" s="76"/>
      <c r="V1757" s="76"/>
      <c r="W1757" s="76"/>
      <c r="X1757" s="76"/>
      <c r="Y1757" s="76"/>
      <c r="Z1757" s="76"/>
      <c r="AA1757" s="76"/>
      <c r="AB1757" s="76"/>
      <c r="AC1757" s="76"/>
      <c r="AD1757" s="76"/>
      <c r="AE1757" s="76"/>
      <c r="AF1757" s="76"/>
      <c r="AG1757" s="76"/>
      <c r="AH1757" s="76"/>
      <c r="AI1757" s="76"/>
      <c r="AJ1757" s="76"/>
    </row>
    <row r="1758" spans="1:36" x14ac:dyDescent="0.25">
      <c r="A1758" s="76"/>
      <c r="B1758" s="76"/>
      <c r="C1758" s="76"/>
      <c r="D1758" s="76"/>
      <c r="E1758" s="76"/>
      <c r="F1758" s="76"/>
      <c r="G1758" s="76"/>
      <c r="H1758" s="76"/>
      <c r="I1758" s="76"/>
      <c r="J1758" s="76"/>
      <c r="K1758" s="76"/>
      <c r="L1758" s="76"/>
      <c r="M1758" s="76"/>
      <c r="N1758" s="76"/>
      <c r="O1758" s="76"/>
      <c r="P1758" s="76"/>
      <c r="Q1758" s="76"/>
      <c r="R1758" s="76"/>
      <c r="S1758" s="76"/>
      <c r="T1758" s="76"/>
      <c r="U1758" s="76"/>
      <c r="V1758" s="76"/>
      <c r="W1758" s="76"/>
      <c r="X1758" s="76"/>
      <c r="Y1758" s="76"/>
      <c r="Z1758" s="76"/>
      <c r="AA1758" s="76"/>
      <c r="AB1758" s="76"/>
      <c r="AC1758" s="76"/>
      <c r="AD1758" s="76"/>
      <c r="AE1758" s="76"/>
      <c r="AF1758" s="76"/>
      <c r="AG1758" s="76"/>
      <c r="AH1758" s="76"/>
      <c r="AI1758" s="76"/>
      <c r="AJ1758" s="76"/>
    </row>
    <row r="1759" spans="1:36" x14ac:dyDescent="0.25">
      <c r="A1759" s="76"/>
      <c r="B1759" s="76"/>
      <c r="C1759" s="76"/>
      <c r="D1759" s="76"/>
      <c r="E1759" s="76"/>
      <c r="F1759" s="76"/>
      <c r="G1759" s="76"/>
      <c r="H1759" s="76"/>
      <c r="I1759" s="76"/>
      <c r="J1759" s="76"/>
      <c r="K1759" s="76"/>
      <c r="L1759" s="76"/>
      <c r="M1759" s="76"/>
      <c r="N1759" s="76"/>
      <c r="O1759" s="76"/>
      <c r="P1759" s="76"/>
      <c r="Q1759" s="76"/>
      <c r="R1759" s="76"/>
      <c r="S1759" s="76"/>
      <c r="T1759" s="76"/>
      <c r="U1759" s="76"/>
      <c r="V1759" s="76"/>
      <c r="W1759" s="76"/>
      <c r="X1759" s="76"/>
      <c r="Y1759" s="76"/>
      <c r="Z1759" s="76"/>
      <c r="AA1759" s="76"/>
      <c r="AB1759" s="76"/>
      <c r="AC1759" s="76"/>
      <c r="AD1759" s="76"/>
      <c r="AE1759" s="76"/>
      <c r="AF1759" s="76"/>
      <c r="AG1759" s="76"/>
      <c r="AH1759" s="76"/>
      <c r="AI1759" s="76"/>
      <c r="AJ1759" s="76"/>
    </row>
    <row r="1760" spans="1:36" x14ac:dyDescent="0.25">
      <c r="A1760" s="76"/>
      <c r="B1760" s="76"/>
      <c r="C1760" s="76"/>
      <c r="D1760" s="76"/>
      <c r="E1760" s="76"/>
      <c r="F1760" s="76"/>
      <c r="G1760" s="76"/>
      <c r="H1760" s="76"/>
      <c r="I1760" s="76"/>
      <c r="J1760" s="76"/>
      <c r="K1760" s="76"/>
      <c r="L1760" s="76"/>
      <c r="M1760" s="76"/>
      <c r="N1760" s="76"/>
      <c r="O1760" s="76"/>
      <c r="P1760" s="76"/>
      <c r="Q1760" s="76"/>
      <c r="R1760" s="76"/>
      <c r="S1760" s="76"/>
      <c r="T1760" s="76"/>
      <c r="U1760" s="76"/>
      <c r="V1760" s="76"/>
      <c r="W1760" s="76"/>
      <c r="X1760" s="76"/>
      <c r="Y1760" s="76"/>
      <c r="Z1760" s="76"/>
      <c r="AA1760" s="76"/>
      <c r="AB1760" s="76"/>
      <c r="AC1760" s="76"/>
      <c r="AD1760" s="76"/>
      <c r="AE1760" s="76"/>
      <c r="AF1760" s="76"/>
      <c r="AG1760" s="76"/>
      <c r="AH1760" s="76"/>
      <c r="AI1760" s="76"/>
      <c r="AJ1760" s="76"/>
    </row>
    <row r="1761" spans="1:36" x14ac:dyDescent="0.25">
      <c r="A1761" s="76"/>
      <c r="B1761" s="76"/>
      <c r="C1761" s="76"/>
      <c r="D1761" s="76"/>
      <c r="E1761" s="76"/>
      <c r="F1761" s="76"/>
      <c r="G1761" s="76"/>
      <c r="H1761" s="76"/>
      <c r="I1761" s="76"/>
      <c r="J1761" s="76"/>
      <c r="K1761" s="76"/>
      <c r="L1761" s="76"/>
      <c r="M1761" s="76"/>
      <c r="N1761" s="76"/>
      <c r="O1761" s="76"/>
      <c r="P1761" s="76"/>
      <c r="Q1761" s="76"/>
      <c r="R1761" s="76"/>
      <c r="S1761" s="76"/>
      <c r="T1761" s="76"/>
      <c r="U1761" s="76"/>
      <c r="V1761" s="76"/>
      <c r="W1761" s="76"/>
      <c r="X1761" s="76"/>
      <c r="Y1761" s="76"/>
      <c r="Z1761" s="76"/>
      <c r="AA1761" s="76"/>
      <c r="AB1761" s="76"/>
      <c r="AC1761" s="76"/>
      <c r="AD1761" s="76"/>
      <c r="AE1761" s="76"/>
      <c r="AF1761" s="76"/>
      <c r="AG1761" s="76"/>
      <c r="AH1761" s="76"/>
      <c r="AI1761" s="76"/>
      <c r="AJ1761" s="76"/>
    </row>
    <row r="1762" spans="1:36" x14ac:dyDescent="0.25">
      <c r="A1762" s="76"/>
      <c r="B1762" s="76"/>
      <c r="C1762" s="76"/>
      <c r="D1762" s="76"/>
      <c r="E1762" s="76"/>
      <c r="F1762" s="76"/>
      <c r="G1762" s="76"/>
      <c r="H1762" s="76"/>
      <c r="I1762" s="76"/>
      <c r="J1762" s="76"/>
      <c r="K1762" s="76"/>
      <c r="L1762" s="76"/>
      <c r="M1762" s="76"/>
      <c r="N1762" s="76"/>
      <c r="O1762" s="76"/>
      <c r="P1762" s="76"/>
      <c r="Q1762" s="76"/>
      <c r="R1762" s="76"/>
      <c r="S1762" s="76"/>
      <c r="T1762" s="76"/>
      <c r="U1762" s="76"/>
      <c r="V1762" s="76"/>
      <c r="W1762" s="76"/>
      <c r="X1762" s="76"/>
      <c r="Y1762" s="76"/>
      <c r="Z1762" s="76"/>
      <c r="AA1762" s="76"/>
      <c r="AB1762" s="76"/>
      <c r="AC1762" s="76"/>
      <c r="AD1762" s="76"/>
      <c r="AE1762" s="76"/>
      <c r="AF1762" s="76"/>
      <c r="AG1762" s="76"/>
      <c r="AH1762" s="76"/>
      <c r="AI1762" s="76"/>
      <c r="AJ1762" s="76"/>
    </row>
    <row r="1763" spans="1:36" x14ac:dyDescent="0.25">
      <c r="A1763" s="76"/>
      <c r="B1763" s="76"/>
      <c r="C1763" s="76"/>
      <c r="D1763" s="76"/>
      <c r="E1763" s="76"/>
      <c r="F1763" s="76"/>
      <c r="G1763" s="76"/>
      <c r="H1763" s="76"/>
      <c r="I1763" s="76"/>
      <c r="J1763" s="76"/>
      <c r="K1763" s="76"/>
      <c r="L1763" s="76"/>
      <c r="M1763" s="76"/>
      <c r="N1763" s="76"/>
      <c r="O1763" s="76"/>
      <c r="P1763" s="76"/>
      <c r="Q1763" s="76"/>
      <c r="R1763" s="76"/>
      <c r="S1763" s="76"/>
      <c r="T1763" s="76"/>
      <c r="U1763" s="76"/>
      <c r="V1763" s="76"/>
      <c r="W1763" s="76"/>
      <c r="X1763" s="76"/>
      <c r="Y1763" s="76"/>
      <c r="Z1763" s="76"/>
      <c r="AA1763" s="76"/>
      <c r="AB1763" s="76"/>
      <c r="AC1763" s="76"/>
      <c r="AD1763" s="76"/>
      <c r="AE1763" s="76"/>
      <c r="AF1763" s="76"/>
      <c r="AG1763" s="76"/>
      <c r="AH1763" s="76"/>
      <c r="AI1763" s="76"/>
      <c r="AJ1763" s="76"/>
    </row>
    <row r="1764" spans="1:36" x14ac:dyDescent="0.25">
      <c r="A1764" s="76"/>
      <c r="B1764" s="76"/>
      <c r="C1764" s="76"/>
      <c r="D1764" s="76"/>
      <c r="E1764" s="76"/>
      <c r="F1764" s="76"/>
      <c r="G1764" s="76"/>
      <c r="H1764" s="76"/>
      <c r="I1764" s="76"/>
      <c r="J1764" s="76"/>
      <c r="K1764" s="76"/>
      <c r="L1764" s="76"/>
      <c r="M1764" s="76"/>
      <c r="N1764" s="76"/>
      <c r="O1764" s="76"/>
      <c r="P1764" s="76"/>
      <c r="Q1764" s="76"/>
      <c r="R1764" s="76"/>
      <c r="S1764" s="76"/>
      <c r="T1764" s="76"/>
      <c r="U1764" s="76"/>
      <c r="V1764" s="76"/>
      <c r="W1764" s="76"/>
      <c r="X1764" s="76"/>
      <c r="Y1764" s="76"/>
      <c r="Z1764" s="76"/>
      <c r="AA1764" s="76"/>
      <c r="AB1764" s="76"/>
      <c r="AC1764" s="76"/>
      <c r="AD1764" s="76"/>
      <c r="AE1764" s="76"/>
      <c r="AF1764" s="76"/>
      <c r="AG1764" s="76"/>
      <c r="AH1764" s="76"/>
      <c r="AI1764" s="76"/>
      <c r="AJ1764" s="76"/>
    </row>
    <row r="1765" spans="1:36" x14ac:dyDescent="0.25">
      <c r="A1765" s="76"/>
      <c r="B1765" s="76"/>
      <c r="C1765" s="76"/>
      <c r="D1765" s="76"/>
      <c r="E1765" s="76"/>
      <c r="F1765" s="76"/>
      <c r="G1765" s="76"/>
      <c r="H1765" s="76"/>
      <c r="I1765" s="76"/>
      <c r="J1765" s="76"/>
      <c r="K1765" s="76"/>
      <c r="L1765" s="76"/>
      <c r="M1765" s="76"/>
      <c r="N1765" s="76"/>
      <c r="O1765" s="76"/>
      <c r="P1765" s="76"/>
      <c r="Q1765" s="76"/>
      <c r="R1765" s="76"/>
      <c r="S1765" s="76"/>
      <c r="T1765" s="76"/>
      <c r="U1765" s="76"/>
      <c r="V1765" s="76"/>
      <c r="W1765" s="76"/>
      <c r="X1765" s="76"/>
      <c r="Y1765" s="76"/>
      <c r="Z1765" s="76"/>
      <c r="AA1765" s="76"/>
      <c r="AB1765" s="76"/>
      <c r="AC1765" s="76"/>
      <c r="AD1765" s="76"/>
      <c r="AE1765" s="76"/>
      <c r="AF1765" s="76"/>
      <c r="AG1765" s="76"/>
      <c r="AH1765" s="76"/>
      <c r="AI1765" s="76"/>
      <c r="AJ1765" s="76"/>
    </row>
    <row r="1766" spans="1:36" x14ac:dyDescent="0.25">
      <c r="A1766" s="76"/>
      <c r="B1766" s="76"/>
      <c r="C1766" s="76"/>
      <c r="D1766" s="76"/>
      <c r="E1766" s="76"/>
      <c r="F1766" s="76"/>
      <c r="G1766" s="76"/>
      <c r="H1766" s="76"/>
      <c r="I1766" s="76"/>
      <c r="J1766" s="76"/>
      <c r="K1766" s="76"/>
      <c r="L1766" s="76"/>
      <c r="M1766" s="76"/>
      <c r="N1766" s="76"/>
      <c r="O1766" s="76"/>
      <c r="P1766" s="76"/>
      <c r="Q1766" s="76"/>
      <c r="R1766" s="76"/>
      <c r="S1766" s="76"/>
      <c r="T1766" s="76"/>
      <c r="U1766" s="76"/>
      <c r="V1766" s="76"/>
      <c r="W1766" s="76"/>
      <c r="X1766" s="76"/>
      <c r="Y1766" s="76"/>
      <c r="Z1766" s="76"/>
      <c r="AA1766" s="76"/>
      <c r="AB1766" s="76"/>
      <c r="AC1766" s="76"/>
      <c r="AD1766" s="76"/>
      <c r="AE1766" s="76"/>
      <c r="AF1766" s="76"/>
      <c r="AG1766" s="76"/>
      <c r="AH1766" s="76"/>
      <c r="AI1766" s="76"/>
      <c r="AJ1766" s="76"/>
    </row>
    <row r="1767" spans="1:36" x14ac:dyDescent="0.25">
      <c r="A1767" s="76"/>
      <c r="B1767" s="76"/>
      <c r="C1767" s="76"/>
      <c r="D1767" s="76"/>
      <c r="E1767" s="76"/>
      <c r="F1767" s="76"/>
      <c r="G1767" s="76"/>
      <c r="H1767" s="76"/>
      <c r="I1767" s="76"/>
      <c r="J1767" s="76"/>
      <c r="K1767" s="76"/>
      <c r="L1767" s="76"/>
      <c r="M1767" s="76"/>
      <c r="N1767" s="76"/>
      <c r="O1767" s="76"/>
      <c r="P1767" s="76"/>
      <c r="Q1767" s="76"/>
      <c r="R1767" s="76"/>
      <c r="S1767" s="76"/>
      <c r="T1767" s="76"/>
      <c r="U1767" s="76"/>
      <c r="V1767" s="76"/>
      <c r="W1767" s="76"/>
      <c r="X1767" s="76"/>
      <c r="Y1767" s="76"/>
      <c r="Z1767" s="76"/>
      <c r="AA1767" s="76"/>
      <c r="AB1767" s="76"/>
      <c r="AC1767" s="76"/>
      <c r="AD1767" s="76"/>
      <c r="AE1767" s="76"/>
      <c r="AF1767" s="76"/>
      <c r="AG1767" s="76"/>
      <c r="AH1767" s="76"/>
      <c r="AI1767" s="76"/>
      <c r="AJ1767" s="76"/>
    </row>
    <row r="1768" spans="1:36" x14ac:dyDescent="0.25">
      <c r="A1768" s="76"/>
      <c r="B1768" s="76"/>
      <c r="C1768" s="76"/>
      <c r="D1768" s="76"/>
      <c r="E1768" s="76"/>
      <c r="F1768" s="76"/>
      <c r="G1768" s="76"/>
      <c r="H1768" s="76"/>
      <c r="I1768" s="76"/>
      <c r="J1768" s="76"/>
      <c r="K1768" s="76"/>
      <c r="L1768" s="76"/>
      <c r="M1768" s="76"/>
      <c r="N1768" s="76"/>
      <c r="O1768" s="76"/>
      <c r="P1768" s="76"/>
      <c r="Q1768" s="76"/>
      <c r="R1768" s="76"/>
      <c r="S1768" s="76"/>
      <c r="T1768" s="76"/>
      <c r="U1768" s="76"/>
      <c r="V1768" s="76"/>
      <c r="W1768" s="76"/>
      <c r="X1768" s="76"/>
      <c r="Y1768" s="76"/>
      <c r="Z1768" s="76"/>
      <c r="AA1768" s="76"/>
      <c r="AB1768" s="76"/>
      <c r="AC1768" s="76"/>
      <c r="AD1768" s="76"/>
      <c r="AE1768" s="76"/>
      <c r="AF1768" s="76"/>
      <c r="AG1768" s="76"/>
      <c r="AH1768" s="76"/>
      <c r="AI1768" s="76"/>
      <c r="AJ1768" s="76"/>
    </row>
    <row r="1769" spans="1:36" x14ac:dyDescent="0.25">
      <c r="A1769" s="76"/>
      <c r="B1769" s="76"/>
      <c r="C1769" s="76"/>
      <c r="D1769" s="76"/>
      <c r="E1769" s="76"/>
      <c r="F1769" s="76"/>
      <c r="G1769" s="76"/>
      <c r="H1769" s="76"/>
      <c r="I1769" s="76"/>
      <c r="J1769" s="76"/>
      <c r="K1769" s="76"/>
      <c r="L1769" s="76"/>
      <c r="M1769" s="76"/>
      <c r="N1769" s="76"/>
      <c r="O1769" s="76"/>
      <c r="P1769" s="76"/>
      <c r="Q1769" s="76"/>
      <c r="R1769" s="76"/>
      <c r="S1769" s="76"/>
      <c r="T1769" s="76"/>
      <c r="U1769" s="76"/>
      <c r="V1769" s="76"/>
      <c r="W1769" s="76"/>
      <c r="X1769" s="76"/>
      <c r="Y1769" s="76"/>
      <c r="Z1769" s="76"/>
      <c r="AA1769" s="76"/>
      <c r="AB1769" s="76"/>
      <c r="AC1769" s="76"/>
      <c r="AD1769" s="76"/>
      <c r="AE1769" s="76"/>
      <c r="AF1769" s="76"/>
      <c r="AG1769" s="76"/>
      <c r="AH1769" s="76"/>
      <c r="AI1769" s="76"/>
      <c r="AJ1769" s="76"/>
    </row>
    <row r="1770" spans="1:36" x14ac:dyDescent="0.25">
      <c r="A1770" s="76"/>
      <c r="B1770" s="76"/>
      <c r="C1770" s="76"/>
      <c r="D1770" s="76"/>
      <c r="E1770" s="76"/>
      <c r="F1770" s="76"/>
      <c r="G1770" s="76"/>
      <c r="H1770" s="76"/>
      <c r="I1770" s="76"/>
      <c r="J1770" s="76"/>
      <c r="K1770" s="76"/>
      <c r="L1770" s="76"/>
      <c r="M1770" s="76"/>
      <c r="N1770" s="76"/>
      <c r="O1770" s="76"/>
      <c r="P1770" s="76"/>
      <c r="Q1770" s="76"/>
      <c r="R1770" s="76"/>
      <c r="S1770" s="76"/>
      <c r="T1770" s="76"/>
      <c r="U1770" s="76"/>
      <c r="V1770" s="76"/>
      <c r="W1770" s="76"/>
      <c r="X1770" s="76"/>
      <c r="Y1770" s="76"/>
      <c r="Z1770" s="76"/>
      <c r="AA1770" s="76"/>
      <c r="AB1770" s="76"/>
      <c r="AC1770" s="76"/>
      <c r="AD1770" s="76"/>
      <c r="AE1770" s="76"/>
      <c r="AF1770" s="76"/>
      <c r="AG1770" s="76"/>
      <c r="AH1770" s="76"/>
      <c r="AI1770" s="76"/>
      <c r="AJ1770" s="76"/>
    </row>
    <row r="1771" spans="1:36" x14ac:dyDescent="0.25">
      <c r="A1771" s="76"/>
      <c r="B1771" s="76"/>
      <c r="C1771" s="76"/>
      <c r="D1771" s="76"/>
      <c r="E1771" s="76"/>
      <c r="F1771" s="76"/>
      <c r="G1771" s="76"/>
      <c r="H1771" s="76"/>
      <c r="I1771" s="76"/>
      <c r="J1771" s="76"/>
      <c r="K1771" s="76"/>
      <c r="L1771" s="76"/>
      <c r="M1771" s="76"/>
      <c r="N1771" s="76"/>
      <c r="O1771" s="76"/>
      <c r="P1771" s="76"/>
      <c r="Q1771" s="76"/>
      <c r="R1771" s="76"/>
      <c r="S1771" s="76"/>
      <c r="T1771" s="76"/>
      <c r="U1771" s="76"/>
      <c r="V1771" s="76"/>
      <c r="W1771" s="76"/>
      <c r="X1771" s="76"/>
      <c r="Y1771" s="76"/>
      <c r="Z1771" s="76"/>
      <c r="AA1771" s="76"/>
      <c r="AB1771" s="76"/>
      <c r="AC1771" s="76"/>
      <c r="AD1771" s="76"/>
      <c r="AE1771" s="76"/>
      <c r="AF1771" s="76"/>
      <c r="AG1771" s="76"/>
      <c r="AH1771" s="76"/>
      <c r="AI1771" s="76"/>
      <c r="AJ1771" s="76"/>
    </row>
    <row r="1772" spans="1:36" x14ac:dyDescent="0.25">
      <c r="A1772" s="76"/>
      <c r="B1772" s="76"/>
      <c r="C1772" s="76"/>
      <c r="D1772" s="76"/>
      <c r="E1772" s="76"/>
      <c r="F1772" s="76"/>
      <c r="G1772" s="76"/>
      <c r="H1772" s="76"/>
      <c r="I1772" s="76"/>
      <c r="J1772" s="76"/>
      <c r="K1772" s="76"/>
      <c r="L1772" s="76"/>
      <c r="M1772" s="76"/>
      <c r="N1772" s="76"/>
      <c r="O1772" s="76"/>
      <c r="P1772" s="76"/>
      <c r="Q1772" s="76"/>
      <c r="R1772" s="76"/>
      <c r="S1772" s="76"/>
      <c r="T1772" s="76"/>
      <c r="U1772" s="76"/>
      <c r="V1772" s="76"/>
      <c r="W1772" s="76"/>
      <c r="X1772" s="76"/>
      <c r="Y1772" s="76"/>
      <c r="Z1772" s="76"/>
      <c r="AA1772" s="76"/>
      <c r="AB1772" s="76"/>
      <c r="AC1772" s="76"/>
      <c r="AD1772" s="76"/>
      <c r="AE1772" s="76"/>
      <c r="AF1772" s="76"/>
      <c r="AG1772" s="76"/>
      <c r="AH1772" s="76"/>
      <c r="AI1772" s="76"/>
      <c r="AJ1772" s="76"/>
    </row>
    <row r="1773" spans="1:36" x14ac:dyDescent="0.25">
      <c r="A1773" s="76"/>
      <c r="B1773" s="76"/>
      <c r="C1773" s="76"/>
      <c r="D1773" s="76"/>
      <c r="E1773" s="76"/>
      <c r="F1773" s="76"/>
      <c r="G1773" s="76"/>
      <c r="H1773" s="76"/>
      <c r="I1773" s="76"/>
      <c r="J1773" s="76"/>
      <c r="K1773" s="76"/>
      <c r="L1773" s="76"/>
      <c r="M1773" s="76"/>
      <c r="N1773" s="76"/>
      <c r="O1773" s="76"/>
      <c r="P1773" s="76"/>
      <c r="Q1773" s="76"/>
      <c r="R1773" s="76"/>
      <c r="S1773" s="76"/>
      <c r="T1773" s="76"/>
      <c r="U1773" s="76"/>
      <c r="V1773" s="76"/>
      <c r="W1773" s="76"/>
      <c r="X1773" s="76"/>
      <c r="Y1773" s="76"/>
      <c r="Z1773" s="76"/>
      <c r="AA1773" s="76"/>
      <c r="AB1773" s="76"/>
      <c r="AC1773" s="76"/>
      <c r="AD1773" s="76"/>
      <c r="AE1773" s="76"/>
      <c r="AF1773" s="76"/>
      <c r="AG1773" s="76"/>
      <c r="AH1773" s="76"/>
      <c r="AI1773" s="76"/>
      <c r="AJ1773" s="76"/>
    </row>
    <row r="1774" spans="1:36" x14ac:dyDescent="0.25">
      <c r="A1774" s="76"/>
      <c r="B1774" s="76"/>
      <c r="C1774" s="76"/>
      <c r="D1774" s="76"/>
      <c r="E1774" s="76"/>
      <c r="F1774" s="76"/>
      <c r="G1774" s="76"/>
      <c r="H1774" s="76"/>
      <c r="I1774" s="76"/>
      <c r="J1774" s="76"/>
      <c r="K1774" s="76"/>
      <c r="L1774" s="76"/>
      <c r="M1774" s="76"/>
      <c r="N1774" s="76"/>
      <c r="O1774" s="76"/>
      <c r="P1774" s="76"/>
      <c r="Q1774" s="76"/>
      <c r="R1774" s="76"/>
      <c r="S1774" s="76"/>
      <c r="T1774" s="76"/>
      <c r="U1774" s="76"/>
      <c r="V1774" s="76"/>
      <c r="W1774" s="76"/>
      <c r="X1774" s="76"/>
      <c r="Y1774" s="76"/>
      <c r="Z1774" s="76"/>
      <c r="AA1774" s="76"/>
      <c r="AB1774" s="76"/>
      <c r="AC1774" s="76"/>
      <c r="AD1774" s="76"/>
      <c r="AE1774" s="76"/>
      <c r="AF1774" s="76"/>
      <c r="AG1774" s="76"/>
      <c r="AH1774" s="76"/>
      <c r="AI1774" s="76"/>
      <c r="AJ1774" s="76"/>
    </row>
    <row r="1775" spans="1:36" x14ac:dyDescent="0.25">
      <c r="A1775" s="76"/>
      <c r="B1775" s="76"/>
      <c r="C1775" s="76"/>
      <c r="D1775" s="76"/>
      <c r="E1775" s="76"/>
      <c r="F1775" s="76"/>
      <c r="G1775" s="76"/>
      <c r="H1775" s="76"/>
      <c r="I1775" s="76"/>
      <c r="J1775" s="76"/>
      <c r="K1775" s="76"/>
      <c r="L1775" s="76"/>
      <c r="M1775" s="76"/>
      <c r="N1775" s="76"/>
      <c r="O1775" s="76"/>
      <c r="P1775" s="76"/>
      <c r="Q1775" s="76"/>
      <c r="R1775" s="76"/>
      <c r="S1775" s="76"/>
      <c r="T1775" s="76"/>
      <c r="U1775" s="76"/>
      <c r="V1775" s="76"/>
      <c r="W1775" s="76"/>
      <c r="X1775" s="76"/>
      <c r="Y1775" s="76"/>
      <c r="Z1775" s="76"/>
      <c r="AA1775" s="76"/>
      <c r="AB1775" s="76"/>
      <c r="AC1775" s="76"/>
      <c r="AD1775" s="76"/>
      <c r="AE1775" s="76"/>
      <c r="AF1775" s="76"/>
      <c r="AG1775" s="76"/>
      <c r="AH1775" s="76"/>
      <c r="AI1775" s="76"/>
      <c r="AJ1775" s="76"/>
    </row>
    <row r="1776" spans="1:36" x14ac:dyDescent="0.25">
      <c r="A1776" s="76"/>
      <c r="B1776" s="76"/>
      <c r="C1776" s="76"/>
      <c r="D1776" s="76"/>
      <c r="E1776" s="76"/>
      <c r="F1776" s="76"/>
      <c r="G1776" s="76"/>
      <c r="H1776" s="76"/>
      <c r="I1776" s="76"/>
      <c r="J1776" s="76"/>
      <c r="K1776" s="76"/>
      <c r="L1776" s="76"/>
      <c r="M1776" s="76"/>
      <c r="N1776" s="76"/>
      <c r="O1776" s="76"/>
      <c r="P1776" s="76"/>
      <c r="Q1776" s="76"/>
      <c r="R1776" s="76"/>
      <c r="S1776" s="76"/>
      <c r="T1776" s="76"/>
      <c r="U1776" s="76"/>
      <c r="V1776" s="76"/>
      <c r="W1776" s="76"/>
      <c r="X1776" s="76"/>
      <c r="Y1776" s="76"/>
      <c r="Z1776" s="76"/>
      <c r="AA1776" s="76"/>
      <c r="AB1776" s="76"/>
      <c r="AC1776" s="76"/>
      <c r="AD1776" s="76"/>
      <c r="AE1776" s="76"/>
      <c r="AF1776" s="76"/>
      <c r="AG1776" s="76"/>
      <c r="AH1776" s="76"/>
      <c r="AI1776" s="76"/>
      <c r="AJ1776" s="76"/>
    </row>
    <row r="1777" spans="1:36" x14ac:dyDescent="0.25">
      <c r="A1777" s="76"/>
      <c r="B1777" s="76"/>
      <c r="C1777" s="76"/>
      <c r="D1777" s="76"/>
      <c r="E1777" s="76"/>
      <c r="F1777" s="76"/>
      <c r="G1777" s="76"/>
      <c r="H1777" s="76"/>
      <c r="I1777" s="76"/>
      <c r="J1777" s="76"/>
      <c r="K1777" s="76"/>
      <c r="L1777" s="76"/>
      <c r="M1777" s="76"/>
      <c r="N1777" s="76"/>
      <c r="O1777" s="76"/>
      <c r="P1777" s="76"/>
      <c r="Q1777" s="76"/>
      <c r="R1777" s="76"/>
      <c r="S1777" s="76"/>
      <c r="T1777" s="76"/>
      <c r="U1777" s="76"/>
      <c r="V1777" s="76"/>
      <c r="W1777" s="76"/>
      <c r="X1777" s="76"/>
      <c r="Y1777" s="76"/>
      <c r="Z1777" s="76"/>
      <c r="AA1777" s="76"/>
      <c r="AB1777" s="76"/>
      <c r="AC1777" s="76"/>
      <c r="AD1777" s="76"/>
      <c r="AE1777" s="76"/>
      <c r="AF1777" s="76"/>
      <c r="AG1777" s="76"/>
      <c r="AH1777" s="76"/>
      <c r="AI1777" s="76"/>
      <c r="AJ1777" s="76"/>
    </row>
    <row r="1778" spans="1:36" x14ac:dyDescent="0.25">
      <c r="A1778" s="76"/>
      <c r="B1778" s="76"/>
      <c r="C1778" s="76"/>
      <c r="D1778" s="76"/>
      <c r="E1778" s="76"/>
      <c r="F1778" s="76"/>
      <c r="G1778" s="76"/>
      <c r="H1778" s="76"/>
      <c r="I1778" s="76"/>
      <c r="J1778" s="76"/>
      <c r="K1778" s="76"/>
      <c r="L1778" s="76"/>
      <c r="M1778" s="76"/>
      <c r="N1778" s="76"/>
      <c r="O1778" s="76"/>
      <c r="P1778" s="76"/>
      <c r="Q1778" s="76"/>
      <c r="R1778" s="76"/>
      <c r="S1778" s="76"/>
      <c r="T1778" s="76"/>
      <c r="U1778" s="76"/>
      <c r="V1778" s="76"/>
      <c r="W1778" s="76"/>
      <c r="X1778" s="76"/>
      <c r="Y1778" s="76"/>
      <c r="Z1778" s="76"/>
      <c r="AA1778" s="76"/>
      <c r="AB1778" s="76"/>
      <c r="AC1778" s="76"/>
      <c r="AD1778" s="76"/>
      <c r="AE1778" s="76"/>
      <c r="AF1778" s="76"/>
      <c r="AG1778" s="76"/>
      <c r="AH1778" s="76"/>
      <c r="AI1778" s="76"/>
      <c r="AJ1778" s="76"/>
    </row>
    <row r="1779" spans="1:36" x14ac:dyDescent="0.25">
      <c r="A1779" s="76"/>
      <c r="B1779" s="76"/>
      <c r="C1779" s="76"/>
      <c r="D1779" s="76"/>
      <c r="E1779" s="76"/>
      <c r="F1779" s="76"/>
      <c r="G1779" s="76"/>
      <c r="H1779" s="76"/>
      <c r="I1779" s="76"/>
      <c r="J1779" s="76"/>
      <c r="K1779" s="76"/>
      <c r="L1779" s="76"/>
      <c r="M1779" s="76"/>
      <c r="N1779" s="76"/>
      <c r="O1779" s="76"/>
      <c r="P1779" s="76"/>
      <c r="Q1779" s="76"/>
      <c r="R1779" s="76"/>
      <c r="S1779" s="76"/>
      <c r="T1779" s="76"/>
      <c r="U1779" s="76"/>
      <c r="V1779" s="76"/>
      <c r="W1779" s="76"/>
      <c r="X1779" s="76"/>
      <c r="Y1779" s="76"/>
      <c r="Z1779" s="76"/>
      <c r="AA1779" s="76"/>
      <c r="AB1779" s="76"/>
      <c r="AC1779" s="76"/>
      <c r="AD1779" s="76"/>
      <c r="AE1779" s="76"/>
      <c r="AF1779" s="76"/>
      <c r="AG1779" s="76"/>
      <c r="AH1779" s="76"/>
      <c r="AI1779" s="76"/>
      <c r="AJ1779" s="76"/>
    </row>
    <row r="1780" spans="1:36" x14ac:dyDescent="0.25">
      <c r="A1780" s="76"/>
      <c r="B1780" s="76"/>
      <c r="C1780" s="76"/>
      <c r="D1780" s="76"/>
      <c r="E1780" s="76"/>
      <c r="F1780" s="76"/>
      <c r="G1780" s="76"/>
      <c r="H1780" s="76"/>
      <c r="I1780" s="76"/>
      <c r="J1780" s="76"/>
      <c r="K1780" s="76"/>
      <c r="L1780" s="76"/>
      <c r="M1780" s="76"/>
      <c r="N1780" s="76"/>
      <c r="O1780" s="76"/>
      <c r="P1780" s="76"/>
      <c r="Q1780" s="76"/>
      <c r="R1780" s="76"/>
      <c r="S1780" s="76"/>
      <c r="T1780" s="76"/>
      <c r="U1780" s="76"/>
      <c r="V1780" s="76"/>
      <c r="W1780" s="76"/>
      <c r="X1780" s="76"/>
      <c r="Y1780" s="76"/>
      <c r="Z1780" s="76"/>
      <c r="AA1780" s="76"/>
      <c r="AB1780" s="76"/>
      <c r="AC1780" s="76"/>
      <c r="AD1780" s="76"/>
      <c r="AE1780" s="76"/>
      <c r="AF1780" s="76"/>
      <c r="AG1780" s="76"/>
      <c r="AH1780" s="76"/>
      <c r="AI1780" s="76"/>
      <c r="AJ1780" s="76"/>
    </row>
    <row r="1781" spans="1:36" x14ac:dyDescent="0.25">
      <c r="A1781" s="76"/>
      <c r="B1781" s="76"/>
      <c r="C1781" s="76"/>
      <c r="D1781" s="76"/>
      <c r="E1781" s="76"/>
      <c r="F1781" s="76"/>
      <c r="G1781" s="76"/>
      <c r="H1781" s="76"/>
      <c r="I1781" s="76"/>
      <c r="J1781" s="76"/>
      <c r="K1781" s="76"/>
      <c r="L1781" s="76"/>
      <c r="M1781" s="76"/>
      <c r="N1781" s="76"/>
      <c r="O1781" s="76"/>
      <c r="P1781" s="76"/>
      <c r="Q1781" s="76"/>
      <c r="R1781" s="76"/>
      <c r="S1781" s="76"/>
      <c r="T1781" s="76"/>
      <c r="U1781" s="76"/>
      <c r="V1781" s="76"/>
      <c r="W1781" s="76"/>
      <c r="X1781" s="76"/>
      <c r="Y1781" s="76"/>
      <c r="Z1781" s="76"/>
      <c r="AA1781" s="76"/>
      <c r="AB1781" s="76"/>
      <c r="AC1781" s="76"/>
      <c r="AD1781" s="76"/>
      <c r="AE1781" s="76"/>
      <c r="AF1781" s="76"/>
      <c r="AG1781" s="76"/>
      <c r="AH1781" s="76"/>
      <c r="AI1781" s="76"/>
      <c r="AJ1781" s="76"/>
    </row>
    <row r="1782" spans="1:36" x14ac:dyDescent="0.25">
      <c r="A1782" s="76"/>
      <c r="B1782" s="76"/>
      <c r="C1782" s="76"/>
      <c r="D1782" s="76"/>
      <c r="E1782" s="76"/>
      <c r="F1782" s="76"/>
      <c r="G1782" s="76"/>
      <c r="H1782" s="76"/>
      <c r="I1782" s="76"/>
      <c r="J1782" s="76"/>
      <c r="K1782" s="76"/>
      <c r="L1782" s="76"/>
      <c r="M1782" s="76"/>
      <c r="N1782" s="76"/>
      <c r="O1782" s="76"/>
      <c r="P1782" s="76"/>
      <c r="Q1782" s="76"/>
      <c r="R1782" s="76"/>
      <c r="S1782" s="76"/>
      <c r="T1782" s="76"/>
      <c r="U1782" s="76"/>
      <c r="V1782" s="76"/>
      <c r="W1782" s="76"/>
      <c r="X1782" s="76"/>
      <c r="Y1782" s="76"/>
      <c r="Z1782" s="76"/>
      <c r="AA1782" s="76"/>
      <c r="AB1782" s="76"/>
      <c r="AC1782" s="76"/>
      <c r="AD1782" s="76"/>
      <c r="AE1782" s="76"/>
      <c r="AF1782" s="76"/>
      <c r="AG1782" s="76"/>
      <c r="AH1782" s="76"/>
      <c r="AI1782" s="76"/>
      <c r="AJ1782" s="76"/>
    </row>
    <row r="1783" spans="1:36" x14ac:dyDescent="0.25">
      <c r="A1783" s="76"/>
      <c r="B1783" s="76"/>
      <c r="C1783" s="76"/>
      <c r="D1783" s="76"/>
      <c r="E1783" s="76"/>
      <c r="F1783" s="76"/>
      <c r="G1783" s="76"/>
      <c r="H1783" s="76"/>
      <c r="I1783" s="76"/>
      <c r="J1783" s="76"/>
      <c r="K1783" s="76"/>
      <c r="L1783" s="76"/>
      <c r="M1783" s="76"/>
      <c r="N1783" s="76"/>
      <c r="O1783" s="76"/>
      <c r="P1783" s="76"/>
      <c r="Q1783" s="76"/>
      <c r="R1783" s="76"/>
      <c r="S1783" s="76"/>
      <c r="T1783" s="76"/>
      <c r="U1783" s="76"/>
      <c r="V1783" s="76"/>
      <c r="W1783" s="76"/>
      <c r="X1783" s="76"/>
      <c r="Y1783" s="76"/>
      <c r="Z1783" s="76"/>
      <c r="AA1783" s="76"/>
      <c r="AB1783" s="76"/>
      <c r="AC1783" s="76"/>
      <c r="AD1783" s="76"/>
      <c r="AE1783" s="76"/>
      <c r="AF1783" s="76"/>
      <c r="AG1783" s="76"/>
      <c r="AH1783" s="76"/>
      <c r="AI1783" s="76"/>
      <c r="AJ1783" s="76"/>
    </row>
    <row r="1784" spans="1:36" x14ac:dyDescent="0.25">
      <c r="A1784" s="76"/>
      <c r="B1784" s="76"/>
      <c r="C1784" s="76"/>
      <c r="D1784" s="76"/>
      <c r="E1784" s="76"/>
      <c r="F1784" s="76"/>
      <c r="G1784" s="76"/>
      <c r="H1784" s="76"/>
      <c r="I1784" s="76"/>
      <c r="J1784" s="76"/>
      <c r="K1784" s="76"/>
      <c r="L1784" s="76"/>
      <c r="M1784" s="76"/>
      <c r="N1784" s="76"/>
      <c r="O1784" s="76"/>
      <c r="P1784" s="76"/>
      <c r="Q1784" s="76"/>
      <c r="R1784" s="76"/>
      <c r="S1784" s="76"/>
      <c r="T1784" s="76"/>
      <c r="U1784" s="76"/>
      <c r="V1784" s="76"/>
      <c r="W1784" s="76"/>
      <c r="X1784" s="76"/>
      <c r="Y1784" s="76"/>
      <c r="Z1784" s="76"/>
      <c r="AA1784" s="76"/>
      <c r="AB1784" s="76"/>
      <c r="AC1784" s="76"/>
      <c r="AD1784" s="76"/>
      <c r="AE1784" s="76"/>
      <c r="AF1784" s="76"/>
      <c r="AG1784" s="76"/>
      <c r="AH1784" s="76"/>
      <c r="AI1784" s="76"/>
      <c r="AJ1784" s="76"/>
    </row>
    <row r="1785" spans="1:36" x14ac:dyDescent="0.25">
      <c r="A1785" s="76"/>
      <c r="B1785" s="76"/>
      <c r="C1785" s="76"/>
      <c r="D1785" s="76"/>
      <c r="E1785" s="76"/>
      <c r="F1785" s="76"/>
      <c r="G1785" s="76"/>
      <c r="H1785" s="76"/>
      <c r="I1785" s="76"/>
      <c r="J1785" s="76"/>
      <c r="K1785" s="76"/>
      <c r="L1785" s="76"/>
      <c r="M1785" s="76"/>
      <c r="N1785" s="76"/>
      <c r="O1785" s="76"/>
      <c r="P1785" s="76"/>
      <c r="Q1785" s="76"/>
      <c r="R1785" s="76"/>
      <c r="S1785" s="76"/>
      <c r="T1785" s="76"/>
      <c r="U1785" s="76"/>
      <c r="V1785" s="76"/>
      <c r="W1785" s="76"/>
      <c r="X1785" s="76"/>
      <c r="Y1785" s="76"/>
      <c r="Z1785" s="76"/>
      <c r="AA1785" s="76"/>
      <c r="AB1785" s="76"/>
      <c r="AC1785" s="76"/>
      <c r="AD1785" s="76"/>
      <c r="AE1785" s="76"/>
      <c r="AF1785" s="76"/>
      <c r="AG1785" s="76"/>
      <c r="AH1785" s="76"/>
      <c r="AI1785" s="76"/>
      <c r="AJ1785" s="76"/>
    </row>
    <row r="1786" spans="1:36" x14ac:dyDescent="0.25">
      <c r="A1786" s="76"/>
      <c r="B1786" s="76"/>
      <c r="C1786" s="76"/>
      <c r="D1786" s="76"/>
      <c r="E1786" s="76"/>
      <c r="F1786" s="76"/>
      <c r="G1786" s="76"/>
      <c r="H1786" s="76"/>
      <c r="I1786" s="76"/>
      <c r="J1786" s="76"/>
      <c r="K1786" s="76"/>
      <c r="L1786" s="76"/>
      <c r="M1786" s="76"/>
      <c r="N1786" s="76"/>
      <c r="O1786" s="76"/>
      <c r="P1786" s="76"/>
      <c r="Q1786" s="76"/>
      <c r="R1786" s="76"/>
      <c r="S1786" s="76"/>
      <c r="T1786" s="76"/>
      <c r="U1786" s="76"/>
      <c r="V1786" s="76"/>
      <c r="W1786" s="76"/>
      <c r="X1786" s="76"/>
      <c r="Y1786" s="76"/>
      <c r="Z1786" s="76"/>
      <c r="AA1786" s="76"/>
      <c r="AB1786" s="76"/>
      <c r="AC1786" s="76"/>
      <c r="AD1786" s="76"/>
      <c r="AE1786" s="76"/>
      <c r="AF1786" s="76"/>
      <c r="AG1786" s="76"/>
      <c r="AH1786" s="76"/>
      <c r="AI1786" s="76"/>
      <c r="AJ1786" s="76"/>
    </row>
    <row r="1787" spans="1:36" x14ac:dyDescent="0.25">
      <c r="A1787" s="76"/>
      <c r="B1787" s="76"/>
      <c r="C1787" s="76"/>
      <c r="D1787" s="76"/>
      <c r="E1787" s="76"/>
      <c r="F1787" s="76"/>
      <c r="G1787" s="76"/>
      <c r="H1787" s="76"/>
      <c r="I1787" s="76"/>
      <c r="J1787" s="76"/>
      <c r="K1787" s="76"/>
      <c r="L1787" s="76"/>
      <c r="M1787" s="76"/>
      <c r="N1787" s="76"/>
      <c r="O1787" s="76"/>
      <c r="P1787" s="76"/>
      <c r="Q1787" s="76"/>
      <c r="R1787" s="76"/>
      <c r="S1787" s="76"/>
      <c r="T1787" s="76"/>
      <c r="U1787" s="76"/>
      <c r="V1787" s="76"/>
      <c r="W1787" s="76"/>
      <c r="X1787" s="76"/>
      <c r="Y1787" s="76"/>
      <c r="Z1787" s="76"/>
      <c r="AA1787" s="76"/>
      <c r="AB1787" s="76"/>
      <c r="AC1787" s="76"/>
      <c r="AD1787" s="76"/>
      <c r="AE1787" s="76"/>
      <c r="AF1787" s="76"/>
      <c r="AG1787" s="76"/>
      <c r="AH1787" s="76"/>
      <c r="AI1787" s="76"/>
      <c r="AJ1787" s="76"/>
    </row>
    <row r="1788" spans="1:36" x14ac:dyDescent="0.25">
      <c r="A1788" s="76"/>
      <c r="B1788" s="76"/>
      <c r="C1788" s="76"/>
      <c r="D1788" s="76"/>
      <c r="E1788" s="76"/>
      <c r="F1788" s="76"/>
      <c r="G1788" s="76"/>
      <c r="H1788" s="76"/>
      <c r="I1788" s="76"/>
      <c r="J1788" s="76"/>
      <c r="K1788" s="76"/>
      <c r="L1788" s="76"/>
      <c r="M1788" s="76"/>
      <c r="N1788" s="76"/>
      <c r="O1788" s="76"/>
      <c r="P1788" s="76"/>
      <c r="Q1788" s="76"/>
      <c r="R1788" s="76"/>
      <c r="S1788" s="76"/>
      <c r="T1788" s="76"/>
      <c r="U1788" s="76"/>
      <c r="V1788" s="76"/>
      <c r="W1788" s="76"/>
      <c r="X1788" s="76"/>
      <c r="Y1788" s="76"/>
      <c r="Z1788" s="76"/>
      <c r="AA1788" s="76"/>
      <c r="AB1788" s="76"/>
      <c r="AC1788" s="76"/>
      <c r="AD1788" s="76"/>
      <c r="AE1788" s="76"/>
      <c r="AF1788" s="76"/>
      <c r="AG1788" s="76"/>
      <c r="AH1788" s="76"/>
      <c r="AI1788" s="76"/>
      <c r="AJ1788" s="76"/>
    </row>
    <row r="1789" spans="1:36" x14ac:dyDescent="0.25">
      <c r="A1789" s="76"/>
      <c r="B1789" s="76"/>
      <c r="C1789" s="76"/>
      <c r="D1789" s="76"/>
      <c r="E1789" s="76"/>
      <c r="F1789" s="76"/>
      <c r="G1789" s="76"/>
      <c r="H1789" s="76"/>
      <c r="I1789" s="76"/>
      <c r="J1789" s="76"/>
      <c r="K1789" s="76"/>
      <c r="L1789" s="76"/>
      <c r="M1789" s="76"/>
      <c r="N1789" s="76"/>
      <c r="O1789" s="76"/>
      <c r="P1789" s="76"/>
      <c r="Q1789" s="76"/>
      <c r="R1789" s="76"/>
      <c r="S1789" s="76"/>
      <c r="T1789" s="76"/>
      <c r="U1789" s="76"/>
      <c r="V1789" s="76"/>
      <c r="W1789" s="76"/>
      <c r="X1789" s="76"/>
      <c r="Y1789" s="76"/>
      <c r="Z1789" s="76"/>
      <c r="AA1789" s="76"/>
      <c r="AB1789" s="76"/>
      <c r="AC1789" s="76"/>
      <c r="AD1789" s="76"/>
      <c r="AE1789" s="76"/>
      <c r="AF1789" s="76"/>
      <c r="AG1789" s="76"/>
      <c r="AH1789" s="76"/>
      <c r="AI1789" s="76"/>
      <c r="AJ1789" s="76"/>
    </row>
    <row r="1790" spans="1:36" x14ac:dyDescent="0.25">
      <c r="A1790" s="76"/>
      <c r="B1790" s="76"/>
      <c r="C1790" s="76"/>
      <c r="D1790" s="76"/>
      <c r="E1790" s="76"/>
      <c r="F1790" s="76"/>
      <c r="G1790" s="76"/>
      <c r="H1790" s="76"/>
      <c r="I1790" s="76"/>
      <c r="J1790" s="76"/>
      <c r="K1790" s="76"/>
      <c r="L1790" s="76"/>
      <c r="M1790" s="76"/>
      <c r="N1790" s="76"/>
      <c r="O1790" s="76"/>
      <c r="P1790" s="76"/>
      <c r="Q1790" s="76"/>
      <c r="R1790" s="76"/>
      <c r="S1790" s="76"/>
      <c r="T1790" s="76"/>
      <c r="U1790" s="76"/>
      <c r="V1790" s="76"/>
      <c r="W1790" s="76"/>
      <c r="X1790" s="76"/>
      <c r="Y1790" s="76"/>
      <c r="Z1790" s="76"/>
      <c r="AA1790" s="76"/>
      <c r="AB1790" s="76"/>
      <c r="AC1790" s="76"/>
      <c r="AD1790" s="76"/>
      <c r="AE1790" s="76"/>
      <c r="AF1790" s="76"/>
      <c r="AG1790" s="76"/>
      <c r="AH1790" s="76"/>
      <c r="AI1790" s="76"/>
      <c r="AJ1790" s="76"/>
    </row>
    <row r="1791" spans="1:36" x14ac:dyDescent="0.25">
      <c r="A1791" s="76"/>
      <c r="B1791" s="76"/>
      <c r="C1791" s="76"/>
      <c r="D1791" s="76"/>
      <c r="E1791" s="76"/>
      <c r="F1791" s="76"/>
      <c r="G1791" s="76"/>
      <c r="H1791" s="76"/>
      <c r="I1791" s="76"/>
      <c r="J1791" s="76"/>
      <c r="K1791" s="76"/>
      <c r="L1791" s="76"/>
      <c r="M1791" s="76"/>
      <c r="N1791" s="76"/>
      <c r="O1791" s="76"/>
      <c r="P1791" s="76"/>
      <c r="Q1791" s="76"/>
      <c r="R1791" s="76"/>
      <c r="S1791" s="76"/>
      <c r="T1791" s="76"/>
      <c r="U1791" s="76"/>
      <c r="V1791" s="76"/>
      <c r="W1791" s="76"/>
      <c r="X1791" s="76"/>
      <c r="Y1791" s="76"/>
      <c r="Z1791" s="76"/>
      <c r="AA1791" s="76"/>
      <c r="AB1791" s="76"/>
      <c r="AC1791" s="76"/>
      <c r="AD1791" s="76"/>
      <c r="AE1791" s="76"/>
      <c r="AF1791" s="76"/>
      <c r="AG1791" s="76"/>
      <c r="AH1791" s="76"/>
      <c r="AI1791" s="76"/>
      <c r="AJ1791" s="76"/>
    </row>
    <row r="1792" spans="1:36" x14ac:dyDescent="0.25">
      <c r="A1792" s="76"/>
      <c r="B1792" s="76"/>
      <c r="C1792" s="76"/>
      <c r="D1792" s="76"/>
      <c r="E1792" s="76"/>
      <c r="F1792" s="76"/>
      <c r="G1792" s="76"/>
      <c r="H1792" s="76"/>
      <c r="I1792" s="76"/>
      <c r="J1792" s="76"/>
      <c r="K1792" s="76"/>
      <c r="L1792" s="76"/>
      <c r="M1792" s="76"/>
      <c r="N1792" s="76"/>
      <c r="O1792" s="76"/>
      <c r="P1792" s="76"/>
      <c r="Q1792" s="76"/>
      <c r="R1792" s="76"/>
      <c r="S1792" s="76"/>
      <c r="T1792" s="76"/>
      <c r="U1792" s="76"/>
      <c r="V1792" s="76"/>
      <c r="W1792" s="76"/>
      <c r="X1792" s="76"/>
      <c r="Y1792" s="76"/>
      <c r="Z1792" s="76"/>
      <c r="AA1792" s="76"/>
      <c r="AB1792" s="76"/>
      <c r="AC1792" s="76"/>
      <c r="AD1792" s="76"/>
      <c r="AE1792" s="76"/>
      <c r="AF1792" s="76"/>
      <c r="AG1792" s="76"/>
      <c r="AH1792" s="76"/>
      <c r="AI1792" s="76"/>
      <c r="AJ1792" s="76"/>
    </row>
    <row r="1793" spans="1:36" x14ac:dyDescent="0.25">
      <c r="A1793" s="76"/>
      <c r="B1793" s="76"/>
      <c r="C1793" s="76"/>
      <c r="D1793" s="76"/>
      <c r="E1793" s="76"/>
      <c r="F1793" s="76"/>
      <c r="G1793" s="76"/>
      <c r="H1793" s="76"/>
      <c r="I1793" s="76"/>
      <c r="J1793" s="76"/>
      <c r="K1793" s="76"/>
      <c r="L1793" s="76"/>
      <c r="M1793" s="76"/>
      <c r="N1793" s="76"/>
      <c r="O1793" s="76"/>
      <c r="P1793" s="76"/>
      <c r="Q1793" s="76"/>
      <c r="R1793" s="76"/>
      <c r="S1793" s="76"/>
      <c r="T1793" s="76"/>
      <c r="U1793" s="76"/>
      <c r="V1793" s="76"/>
      <c r="W1793" s="76"/>
      <c r="X1793" s="76"/>
      <c r="Y1793" s="76"/>
      <c r="Z1793" s="76"/>
      <c r="AA1793" s="76"/>
      <c r="AB1793" s="76"/>
      <c r="AC1793" s="76"/>
      <c r="AD1793" s="76"/>
      <c r="AE1793" s="76"/>
      <c r="AF1793" s="76"/>
      <c r="AG1793" s="76"/>
      <c r="AH1793" s="76"/>
      <c r="AI1793" s="76"/>
      <c r="AJ1793" s="76"/>
    </row>
    <row r="1794" spans="1:36" x14ac:dyDescent="0.25">
      <c r="A1794" s="76"/>
      <c r="B1794" s="76"/>
      <c r="C1794" s="76"/>
      <c r="D1794" s="76"/>
      <c r="E1794" s="76"/>
      <c r="F1794" s="76"/>
      <c r="G1794" s="76"/>
      <c r="H1794" s="76"/>
      <c r="I1794" s="76"/>
      <c r="J1794" s="76"/>
      <c r="K1794" s="76"/>
      <c r="L1794" s="76"/>
      <c r="M1794" s="76"/>
      <c r="N1794" s="76"/>
      <c r="O1794" s="76"/>
      <c r="P1794" s="76"/>
      <c r="Q1794" s="76"/>
      <c r="R1794" s="76"/>
      <c r="S1794" s="76"/>
      <c r="T1794" s="76"/>
      <c r="U1794" s="76"/>
      <c r="V1794" s="76"/>
      <c r="W1794" s="76"/>
      <c r="X1794" s="76"/>
      <c r="Y1794" s="76"/>
      <c r="Z1794" s="76"/>
      <c r="AA1794" s="76"/>
      <c r="AB1794" s="76"/>
      <c r="AC1794" s="76"/>
      <c r="AD1794" s="76"/>
      <c r="AE1794" s="76"/>
      <c r="AF1794" s="76"/>
      <c r="AG1794" s="76"/>
      <c r="AH1794" s="76"/>
      <c r="AI1794" s="76"/>
      <c r="AJ1794" s="76"/>
    </row>
    <row r="1795" spans="1:36" x14ac:dyDescent="0.25">
      <c r="A1795" s="76"/>
      <c r="B1795" s="76"/>
      <c r="C1795" s="76"/>
      <c r="D1795" s="76"/>
      <c r="E1795" s="76"/>
      <c r="F1795" s="76"/>
      <c r="G1795" s="76"/>
      <c r="H1795" s="76"/>
      <c r="I1795" s="76"/>
      <c r="J1795" s="76"/>
      <c r="K1795" s="76"/>
      <c r="L1795" s="76"/>
      <c r="M1795" s="76"/>
      <c r="N1795" s="76"/>
      <c r="O1795" s="76"/>
      <c r="P1795" s="76"/>
      <c r="Q1795" s="76"/>
      <c r="R1795" s="76"/>
      <c r="S1795" s="76"/>
      <c r="T1795" s="76"/>
      <c r="U1795" s="76"/>
      <c r="V1795" s="76"/>
      <c r="W1795" s="76"/>
      <c r="X1795" s="76"/>
      <c r="Y1795" s="76"/>
      <c r="Z1795" s="76"/>
      <c r="AA1795" s="76"/>
      <c r="AB1795" s="76"/>
      <c r="AC1795" s="76"/>
      <c r="AD1795" s="76"/>
      <c r="AE1795" s="76"/>
      <c r="AF1795" s="76"/>
      <c r="AG1795" s="76"/>
      <c r="AH1795" s="76"/>
      <c r="AI1795" s="76"/>
      <c r="AJ1795" s="76"/>
    </row>
    <row r="1796" spans="1:36" x14ac:dyDescent="0.25">
      <c r="A1796" s="76"/>
      <c r="B1796" s="76"/>
      <c r="C1796" s="76"/>
      <c r="D1796" s="76"/>
      <c r="E1796" s="76"/>
      <c r="F1796" s="76"/>
      <c r="G1796" s="76"/>
      <c r="H1796" s="76"/>
      <c r="I1796" s="76"/>
      <c r="J1796" s="76"/>
      <c r="K1796" s="76"/>
      <c r="L1796" s="76"/>
      <c r="M1796" s="76"/>
      <c r="N1796" s="76"/>
      <c r="O1796" s="76"/>
      <c r="P1796" s="76"/>
      <c r="Q1796" s="76"/>
      <c r="R1796" s="76"/>
      <c r="S1796" s="76"/>
      <c r="T1796" s="76"/>
      <c r="U1796" s="76"/>
      <c r="V1796" s="76"/>
      <c r="W1796" s="76"/>
      <c r="X1796" s="76"/>
      <c r="Y1796" s="76"/>
      <c r="Z1796" s="76"/>
      <c r="AA1796" s="76"/>
      <c r="AB1796" s="76"/>
      <c r="AC1796" s="76"/>
      <c r="AD1796" s="76"/>
      <c r="AE1796" s="76"/>
      <c r="AF1796" s="76"/>
      <c r="AG1796" s="76"/>
      <c r="AH1796" s="76"/>
      <c r="AI1796" s="76"/>
      <c r="AJ1796" s="76"/>
    </row>
    <row r="1797" spans="1:36" x14ac:dyDescent="0.25">
      <c r="A1797" s="76"/>
      <c r="B1797" s="76"/>
      <c r="C1797" s="76"/>
      <c r="D1797" s="76"/>
      <c r="E1797" s="76"/>
      <c r="F1797" s="76"/>
      <c r="G1797" s="76"/>
      <c r="H1797" s="76"/>
      <c r="I1797" s="76"/>
      <c r="J1797" s="76"/>
      <c r="K1797" s="76"/>
      <c r="L1797" s="76"/>
      <c r="M1797" s="76"/>
      <c r="N1797" s="76"/>
      <c r="O1797" s="76"/>
      <c r="P1797" s="76"/>
      <c r="Q1797" s="76"/>
      <c r="R1797" s="76"/>
      <c r="S1797" s="76"/>
      <c r="T1797" s="76"/>
      <c r="U1797" s="76"/>
      <c r="V1797" s="76"/>
      <c r="W1797" s="76"/>
      <c r="X1797" s="76"/>
      <c r="Y1797" s="76"/>
      <c r="Z1797" s="76"/>
      <c r="AA1797" s="76"/>
      <c r="AB1797" s="76"/>
      <c r="AC1797" s="76"/>
      <c r="AD1797" s="76"/>
      <c r="AE1797" s="76"/>
      <c r="AF1797" s="76"/>
      <c r="AG1797" s="76"/>
      <c r="AH1797" s="76"/>
      <c r="AI1797" s="76"/>
      <c r="AJ1797" s="76"/>
    </row>
    <row r="1798" spans="1:36" x14ac:dyDescent="0.25">
      <c r="A1798" s="76"/>
      <c r="B1798" s="76"/>
      <c r="C1798" s="76"/>
      <c r="D1798" s="76"/>
      <c r="E1798" s="76"/>
      <c r="F1798" s="76"/>
      <c r="G1798" s="76"/>
      <c r="H1798" s="76"/>
      <c r="I1798" s="76"/>
      <c r="J1798" s="76"/>
      <c r="K1798" s="76"/>
      <c r="L1798" s="76"/>
      <c r="M1798" s="76"/>
      <c r="N1798" s="76"/>
      <c r="O1798" s="76"/>
      <c r="P1798" s="76"/>
      <c r="Q1798" s="76"/>
      <c r="R1798" s="76"/>
      <c r="S1798" s="76"/>
      <c r="T1798" s="76"/>
      <c r="U1798" s="76"/>
      <c r="V1798" s="76"/>
      <c r="W1798" s="76"/>
      <c r="X1798" s="76"/>
      <c r="Y1798" s="76"/>
      <c r="Z1798" s="76"/>
      <c r="AA1798" s="76"/>
      <c r="AB1798" s="76"/>
      <c r="AC1798" s="76"/>
      <c r="AD1798" s="76"/>
      <c r="AE1798" s="76"/>
      <c r="AF1798" s="76"/>
      <c r="AG1798" s="76"/>
      <c r="AH1798" s="76"/>
      <c r="AI1798" s="76"/>
      <c r="AJ1798" s="76"/>
    </row>
    <row r="1799" spans="1:36" x14ac:dyDescent="0.25">
      <c r="A1799" s="76"/>
      <c r="B1799" s="76"/>
      <c r="C1799" s="76"/>
      <c r="D1799" s="76"/>
      <c r="E1799" s="76"/>
      <c r="F1799" s="76"/>
      <c r="G1799" s="76"/>
      <c r="H1799" s="76"/>
      <c r="I1799" s="76"/>
      <c r="J1799" s="76"/>
      <c r="K1799" s="76"/>
      <c r="L1799" s="76"/>
      <c r="M1799" s="76"/>
      <c r="N1799" s="76"/>
      <c r="O1799" s="76"/>
      <c r="P1799" s="76"/>
      <c r="Q1799" s="76"/>
      <c r="R1799" s="76"/>
      <c r="S1799" s="76"/>
      <c r="T1799" s="76"/>
      <c r="U1799" s="76"/>
      <c r="V1799" s="76"/>
      <c r="W1799" s="76"/>
      <c r="X1799" s="76"/>
      <c r="Y1799" s="76"/>
      <c r="Z1799" s="76"/>
      <c r="AA1799" s="76"/>
      <c r="AB1799" s="76"/>
      <c r="AC1799" s="76"/>
      <c r="AD1799" s="76"/>
      <c r="AE1799" s="76"/>
      <c r="AF1799" s="76"/>
      <c r="AG1799" s="76"/>
      <c r="AH1799" s="76"/>
      <c r="AI1799" s="76"/>
      <c r="AJ1799" s="76"/>
    </row>
    <row r="1800" spans="1:36" x14ac:dyDescent="0.25">
      <c r="A1800" s="76"/>
      <c r="B1800" s="76"/>
      <c r="C1800" s="76"/>
      <c r="D1800" s="76"/>
      <c r="E1800" s="76"/>
      <c r="F1800" s="76"/>
      <c r="G1800" s="76"/>
      <c r="H1800" s="76"/>
      <c r="I1800" s="76"/>
      <c r="J1800" s="76"/>
      <c r="K1800" s="76"/>
      <c r="L1800" s="76"/>
      <c r="M1800" s="76"/>
      <c r="N1800" s="76"/>
      <c r="O1800" s="76"/>
      <c r="P1800" s="76"/>
      <c r="Q1800" s="76"/>
      <c r="R1800" s="76"/>
      <c r="S1800" s="76"/>
      <c r="T1800" s="76"/>
      <c r="U1800" s="76"/>
      <c r="V1800" s="76"/>
      <c r="W1800" s="76"/>
      <c r="X1800" s="76"/>
      <c r="Y1800" s="76"/>
      <c r="Z1800" s="76"/>
      <c r="AA1800" s="76"/>
      <c r="AB1800" s="76"/>
      <c r="AC1800" s="76"/>
      <c r="AD1800" s="76"/>
      <c r="AE1800" s="76"/>
      <c r="AF1800" s="76"/>
      <c r="AG1800" s="76"/>
      <c r="AH1800" s="76"/>
      <c r="AI1800" s="76"/>
      <c r="AJ1800" s="76"/>
    </row>
    <row r="1801" spans="1:36" x14ac:dyDescent="0.25">
      <c r="A1801" s="76"/>
      <c r="B1801" s="76"/>
      <c r="C1801" s="76"/>
      <c r="D1801" s="76"/>
      <c r="E1801" s="76"/>
      <c r="F1801" s="76"/>
      <c r="G1801" s="76"/>
      <c r="H1801" s="76"/>
      <c r="I1801" s="76"/>
      <c r="J1801" s="76"/>
      <c r="K1801" s="76"/>
      <c r="L1801" s="76"/>
      <c r="M1801" s="76"/>
      <c r="N1801" s="76"/>
      <c r="O1801" s="76"/>
      <c r="P1801" s="76"/>
      <c r="Q1801" s="76"/>
      <c r="R1801" s="76"/>
      <c r="S1801" s="76"/>
      <c r="T1801" s="76"/>
      <c r="U1801" s="76"/>
      <c r="V1801" s="76"/>
      <c r="W1801" s="76"/>
      <c r="X1801" s="76"/>
      <c r="Y1801" s="76"/>
      <c r="Z1801" s="76"/>
      <c r="AA1801" s="76"/>
      <c r="AB1801" s="76"/>
      <c r="AC1801" s="76"/>
      <c r="AD1801" s="76"/>
      <c r="AE1801" s="76"/>
      <c r="AF1801" s="76"/>
      <c r="AG1801" s="76"/>
      <c r="AH1801" s="76"/>
      <c r="AI1801" s="76"/>
      <c r="AJ1801" s="76"/>
    </row>
    <row r="1802" spans="1:36" x14ac:dyDescent="0.25">
      <c r="A1802" s="76"/>
      <c r="B1802" s="76"/>
      <c r="C1802" s="76"/>
      <c r="D1802" s="76"/>
      <c r="E1802" s="76"/>
      <c r="F1802" s="76"/>
      <c r="G1802" s="76"/>
      <c r="H1802" s="76"/>
      <c r="I1802" s="76"/>
      <c r="J1802" s="76"/>
      <c r="K1802" s="76"/>
      <c r="L1802" s="76"/>
      <c r="M1802" s="76"/>
      <c r="N1802" s="76"/>
      <c r="O1802" s="76"/>
      <c r="P1802" s="76"/>
      <c r="Q1802" s="76"/>
      <c r="R1802" s="76"/>
      <c r="S1802" s="76"/>
      <c r="T1802" s="76"/>
      <c r="U1802" s="76"/>
      <c r="V1802" s="76"/>
      <c r="W1802" s="76"/>
      <c r="X1802" s="76"/>
      <c r="Y1802" s="76"/>
      <c r="Z1802" s="76"/>
      <c r="AA1802" s="76"/>
      <c r="AB1802" s="76"/>
      <c r="AC1802" s="76"/>
      <c r="AD1802" s="76"/>
      <c r="AE1802" s="76"/>
      <c r="AF1802" s="76"/>
      <c r="AG1802" s="76"/>
      <c r="AH1802" s="76"/>
      <c r="AI1802" s="76"/>
      <c r="AJ1802" s="76"/>
    </row>
    <row r="1803" spans="1:36" x14ac:dyDescent="0.25">
      <c r="A1803" s="76"/>
      <c r="B1803" s="76"/>
      <c r="C1803" s="76"/>
      <c r="D1803" s="76"/>
      <c r="E1803" s="76"/>
      <c r="F1803" s="76"/>
      <c r="G1803" s="76"/>
      <c r="H1803" s="76"/>
      <c r="I1803" s="76"/>
      <c r="J1803" s="76"/>
      <c r="K1803" s="76"/>
      <c r="L1803" s="76"/>
      <c r="M1803" s="76"/>
      <c r="N1803" s="76"/>
      <c r="O1803" s="76"/>
      <c r="P1803" s="76"/>
      <c r="Q1803" s="76"/>
      <c r="R1803" s="76"/>
      <c r="S1803" s="76"/>
      <c r="T1803" s="76"/>
      <c r="U1803" s="76"/>
      <c r="V1803" s="76"/>
      <c r="W1803" s="76"/>
      <c r="X1803" s="76"/>
      <c r="Y1803" s="76"/>
      <c r="Z1803" s="76"/>
      <c r="AA1803" s="76"/>
      <c r="AB1803" s="76"/>
      <c r="AC1803" s="76"/>
      <c r="AD1803" s="76"/>
      <c r="AE1803" s="76"/>
      <c r="AF1803" s="76"/>
      <c r="AG1803" s="76"/>
      <c r="AH1803" s="76"/>
      <c r="AI1803" s="76"/>
      <c r="AJ1803" s="76"/>
    </row>
    <row r="1804" spans="1:36" x14ac:dyDescent="0.25">
      <c r="A1804" s="76"/>
      <c r="B1804" s="76"/>
      <c r="C1804" s="76"/>
      <c r="D1804" s="76"/>
      <c r="E1804" s="76"/>
      <c r="F1804" s="76"/>
      <c r="G1804" s="76"/>
      <c r="H1804" s="76"/>
      <c r="I1804" s="76"/>
      <c r="J1804" s="76"/>
      <c r="K1804" s="76"/>
      <c r="L1804" s="76"/>
      <c r="M1804" s="76"/>
      <c r="N1804" s="76"/>
      <c r="O1804" s="76"/>
      <c r="P1804" s="76"/>
      <c r="Q1804" s="76"/>
      <c r="R1804" s="76"/>
      <c r="S1804" s="76"/>
      <c r="T1804" s="76"/>
      <c r="U1804" s="76"/>
      <c r="V1804" s="76"/>
      <c r="W1804" s="76"/>
      <c r="X1804" s="76"/>
      <c r="Y1804" s="76"/>
      <c r="Z1804" s="76"/>
      <c r="AA1804" s="76"/>
      <c r="AB1804" s="76"/>
      <c r="AC1804" s="76"/>
      <c r="AD1804" s="76"/>
      <c r="AE1804" s="76"/>
      <c r="AF1804" s="76"/>
      <c r="AG1804" s="76"/>
      <c r="AH1804" s="76"/>
      <c r="AI1804" s="76"/>
      <c r="AJ1804" s="76"/>
    </row>
    <row r="1805" spans="1:36" x14ac:dyDescent="0.25">
      <c r="A1805" s="76"/>
      <c r="B1805" s="76"/>
      <c r="C1805" s="76"/>
      <c r="D1805" s="76"/>
      <c r="E1805" s="76"/>
      <c r="F1805" s="76"/>
      <c r="G1805" s="76"/>
      <c r="H1805" s="76"/>
      <c r="I1805" s="76"/>
      <c r="J1805" s="76"/>
      <c r="K1805" s="76"/>
      <c r="L1805" s="76"/>
      <c r="M1805" s="76"/>
      <c r="N1805" s="76"/>
      <c r="O1805" s="76"/>
      <c r="P1805" s="76"/>
      <c r="Q1805" s="76"/>
      <c r="R1805" s="76"/>
      <c r="S1805" s="76"/>
      <c r="T1805" s="76"/>
      <c r="U1805" s="76"/>
      <c r="V1805" s="76"/>
      <c r="W1805" s="76"/>
      <c r="X1805" s="76"/>
      <c r="Y1805" s="76"/>
      <c r="Z1805" s="76"/>
      <c r="AA1805" s="76"/>
      <c r="AB1805" s="76"/>
      <c r="AC1805" s="76"/>
      <c r="AD1805" s="76"/>
      <c r="AE1805" s="76"/>
      <c r="AF1805" s="76"/>
      <c r="AG1805" s="76"/>
      <c r="AH1805" s="76"/>
      <c r="AI1805" s="76"/>
      <c r="AJ1805" s="76"/>
    </row>
    <row r="1806" spans="1:36" x14ac:dyDescent="0.25">
      <c r="A1806" s="76"/>
      <c r="B1806" s="76"/>
      <c r="C1806" s="76"/>
      <c r="D1806" s="76"/>
      <c r="E1806" s="76"/>
      <c r="F1806" s="76"/>
      <c r="G1806" s="76"/>
      <c r="H1806" s="76"/>
      <c r="I1806" s="76"/>
      <c r="J1806" s="76"/>
      <c r="K1806" s="76"/>
      <c r="L1806" s="76"/>
      <c r="M1806" s="76"/>
      <c r="N1806" s="76"/>
      <c r="O1806" s="76"/>
      <c r="P1806" s="76"/>
      <c r="Q1806" s="76"/>
      <c r="R1806" s="76"/>
      <c r="S1806" s="76"/>
      <c r="T1806" s="76"/>
      <c r="U1806" s="76"/>
      <c r="V1806" s="76"/>
      <c r="W1806" s="76"/>
      <c r="X1806" s="76"/>
      <c r="Y1806" s="76"/>
      <c r="Z1806" s="76"/>
      <c r="AA1806" s="76"/>
      <c r="AB1806" s="76"/>
      <c r="AC1806" s="76"/>
      <c r="AD1806" s="76"/>
      <c r="AE1806" s="76"/>
      <c r="AF1806" s="76"/>
      <c r="AG1806" s="76"/>
      <c r="AH1806" s="76"/>
      <c r="AI1806" s="76"/>
      <c r="AJ1806" s="76"/>
    </row>
    <row r="1807" spans="1:36" x14ac:dyDescent="0.25">
      <c r="A1807" s="76"/>
      <c r="B1807" s="76"/>
      <c r="C1807" s="76"/>
      <c r="D1807" s="76"/>
      <c r="E1807" s="76"/>
      <c r="F1807" s="76"/>
      <c r="G1807" s="76"/>
      <c r="H1807" s="76"/>
      <c r="I1807" s="76"/>
      <c r="J1807" s="76"/>
      <c r="K1807" s="76"/>
      <c r="L1807" s="76"/>
      <c r="M1807" s="76"/>
      <c r="N1807" s="76"/>
      <c r="O1807" s="76"/>
      <c r="P1807" s="76"/>
      <c r="Q1807" s="76"/>
      <c r="R1807" s="76"/>
      <c r="S1807" s="76"/>
      <c r="T1807" s="76"/>
      <c r="U1807" s="76"/>
      <c r="V1807" s="76"/>
      <c r="W1807" s="76"/>
      <c r="X1807" s="76"/>
      <c r="Y1807" s="76"/>
      <c r="Z1807" s="76"/>
      <c r="AA1807" s="76"/>
      <c r="AB1807" s="76"/>
      <c r="AC1807" s="76"/>
      <c r="AD1807" s="76"/>
      <c r="AE1807" s="76"/>
      <c r="AF1807" s="76"/>
      <c r="AG1807" s="76"/>
      <c r="AH1807" s="76"/>
      <c r="AI1807" s="76"/>
      <c r="AJ1807" s="76"/>
    </row>
    <row r="1808" spans="1:36" x14ac:dyDescent="0.25">
      <c r="A1808" s="76"/>
      <c r="B1808" s="76"/>
      <c r="C1808" s="76"/>
      <c r="D1808" s="76"/>
      <c r="E1808" s="76"/>
      <c r="F1808" s="76"/>
      <c r="G1808" s="76"/>
      <c r="H1808" s="76"/>
      <c r="I1808" s="76"/>
      <c r="J1808" s="76"/>
      <c r="K1808" s="76"/>
      <c r="L1808" s="76"/>
      <c r="M1808" s="76"/>
      <c r="N1808" s="76"/>
      <c r="O1808" s="76"/>
      <c r="P1808" s="76"/>
      <c r="Q1808" s="76"/>
      <c r="R1808" s="76"/>
      <c r="S1808" s="76"/>
      <c r="T1808" s="76"/>
      <c r="U1808" s="76"/>
      <c r="V1808" s="76"/>
      <c r="W1808" s="76"/>
      <c r="X1808" s="76"/>
      <c r="Y1808" s="76"/>
      <c r="Z1808" s="76"/>
      <c r="AA1808" s="76"/>
      <c r="AB1808" s="76"/>
      <c r="AC1808" s="76"/>
      <c r="AD1808" s="76"/>
      <c r="AE1808" s="76"/>
      <c r="AF1808" s="76"/>
      <c r="AG1808" s="76"/>
      <c r="AH1808" s="76"/>
      <c r="AI1808" s="76"/>
      <c r="AJ1808" s="76"/>
    </row>
    <row r="1809" spans="1:36" x14ac:dyDescent="0.25">
      <c r="A1809" s="76"/>
      <c r="B1809" s="76"/>
      <c r="C1809" s="76"/>
      <c r="D1809" s="76"/>
      <c r="E1809" s="76"/>
      <c r="F1809" s="76"/>
      <c r="G1809" s="76"/>
      <c r="H1809" s="76"/>
      <c r="I1809" s="76"/>
      <c r="J1809" s="76"/>
      <c r="K1809" s="76"/>
      <c r="L1809" s="76"/>
      <c r="M1809" s="76"/>
      <c r="N1809" s="76"/>
      <c r="O1809" s="76"/>
      <c r="P1809" s="76"/>
      <c r="Q1809" s="76"/>
      <c r="R1809" s="76"/>
      <c r="S1809" s="76"/>
      <c r="T1809" s="76"/>
      <c r="U1809" s="76"/>
      <c r="V1809" s="76"/>
      <c r="W1809" s="76"/>
      <c r="X1809" s="76"/>
      <c r="Y1809" s="76"/>
      <c r="Z1809" s="76"/>
      <c r="AA1809" s="76"/>
      <c r="AB1809" s="76"/>
      <c r="AC1809" s="76"/>
      <c r="AD1809" s="76"/>
      <c r="AE1809" s="76"/>
      <c r="AF1809" s="76"/>
      <c r="AG1809" s="76"/>
      <c r="AH1809" s="76"/>
      <c r="AI1809" s="76"/>
      <c r="AJ1809" s="76"/>
    </row>
    <row r="1810" spans="1:36" x14ac:dyDescent="0.25">
      <c r="A1810" s="76"/>
      <c r="B1810" s="76"/>
      <c r="C1810" s="76"/>
      <c r="D1810" s="76"/>
      <c r="E1810" s="76"/>
      <c r="F1810" s="76"/>
      <c r="G1810" s="76"/>
      <c r="H1810" s="76"/>
      <c r="I1810" s="76"/>
      <c r="J1810" s="76"/>
      <c r="K1810" s="76"/>
      <c r="L1810" s="76"/>
      <c r="M1810" s="76"/>
      <c r="N1810" s="76"/>
      <c r="O1810" s="76"/>
      <c r="P1810" s="76"/>
      <c r="Q1810" s="76"/>
      <c r="R1810" s="76"/>
      <c r="S1810" s="76"/>
      <c r="T1810" s="76"/>
      <c r="U1810" s="76"/>
      <c r="V1810" s="76"/>
      <c r="W1810" s="76"/>
      <c r="X1810" s="76"/>
      <c r="Y1810" s="76"/>
      <c r="Z1810" s="76"/>
      <c r="AA1810" s="76"/>
      <c r="AB1810" s="76"/>
      <c r="AC1810" s="76"/>
      <c r="AD1810" s="76"/>
      <c r="AE1810" s="76"/>
      <c r="AF1810" s="76"/>
      <c r="AG1810" s="76"/>
      <c r="AH1810" s="76"/>
      <c r="AI1810" s="76"/>
      <c r="AJ1810" s="76"/>
    </row>
    <row r="1811" spans="1:36" x14ac:dyDescent="0.25">
      <c r="A1811" s="76"/>
      <c r="B1811" s="76"/>
      <c r="C1811" s="76"/>
      <c r="D1811" s="76"/>
      <c r="E1811" s="76"/>
      <c r="F1811" s="76"/>
      <c r="G1811" s="76"/>
      <c r="H1811" s="76"/>
      <c r="I1811" s="76"/>
      <c r="J1811" s="76"/>
      <c r="K1811" s="76"/>
      <c r="L1811" s="76"/>
      <c r="M1811" s="76"/>
      <c r="N1811" s="76"/>
      <c r="O1811" s="76"/>
      <c r="P1811" s="76"/>
      <c r="Q1811" s="76"/>
      <c r="R1811" s="76"/>
      <c r="S1811" s="76"/>
      <c r="T1811" s="76"/>
      <c r="U1811" s="76"/>
      <c r="V1811" s="76"/>
      <c r="W1811" s="76"/>
      <c r="X1811" s="76"/>
      <c r="Y1811" s="76"/>
      <c r="Z1811" s="76"/>
      <c r="AA1811" s="76"/>
      <c r="AB1811" s="76"/>
      <c r="AC1811" s="76"/>
      <c r="AD1811" s="76"/>
      <c r="AE1811" s="76"/>
      <c r="AF1811" s="76"/>
      <c r="AG1811" s="76"/>
      <c r="AH1811" s="76"/>
      <c r="AI1811" s="76"/>
      <c r="AJ1811" s="76"/>
    </row>
    <row r="1812" spans="1:36" x14ac:dyDescent="0.25">
      <c r="A1812" s="76"/>
      <c r="B1812" s="76"/>
      <c r="C1812" s="76"/>
      <c r="D1812" s="76"/>
      <c r="E1812" s="76"/>
      <c r="F1812" s="76"/>
      <c r="G1812" s="76"/>
      <c r="H1812" s="76"/>
      <c r="I1812" s="76"/>
      <c r="J1812" s="76"/>
      <c r="K1812" s="76"/>
      <c r="L1812" s="76"/>
      <c r="M1812" s="76"/>
      <c r="N1812" s="76"/>
      <c r="O1812" s="76"/>
      <c r="P1812" s="76"/>
      <c r="Q1812" s="76"/>
      <c r="R1812" s="76"/>
      <c r="S1812" s="76"/>
      <c r="T1812" s="76"/>
      <c r="U1812" s="76"/>
      <c r="V1812" s="76"/>
      <c r="W1812" s="76"/>
      <c r="X1812" s="76"/>
      <c r="Y1812" s="76"/>
      <c r="Z1812" s="76"/>
      <c r="AA1812" s="76"/>
      <c r="AB1812" s="76"/>
      <c r="AC1812" s="76"/>
      <c r="AD1812" s="76"/>
      <c r="AE1812" s="76"/>
      <c r="AF1812" s="76"/>
      <c r="AG1812" s="76"/>
      <c r="AH1812" s="76"/>
      <c r="AI1812" s="76"/>
      <c r="AJ1812" s="76"/>
    </row>
    <row r="1813" spans="1:36" x14ac:dyDescent="0.25">
      <c r="A1813" s="76"/>
      <c r="B1813" s="76"/>
      <c r="C1813" s="76"/>
      <c r="D1813" s="76"/>
      <c r="E1813" s="76"/>
      <c r="F1813" s="76"/>
      <c r="G1813" s="76"/>
      <c r="H1813" s="76"/>
      <c r="I1813" s="76"/>
      <c r="J1813" s="76"/>
      <c r="K1813" s="76"/>
      <c r="L1813" s="76"/>
      <c r="M1813" s="76"/>
      <c r="N1813" s="76"/>
      <c r="O1813" s="76"/>
      <c r="P1813" s="76"/>
      <c r="Q1813" s="76"/>
      <c r="R1813" s="76"/>
      <c r="S1813" s="76"/>
      <c r="T1813" s="76"/>
      <c r="U1813" s="76"/>
      <c r="V1813" s="76"/>
      <c r="W1813" s="76"/>
      <c r="X1813" s="76"/>
      <c r="Y1813" s="76"/>
      <c r="Z1813" s="76"/>
      <c r="AA1813" s="76"/>
      <c r="AB1813" s="76"/>
      <c r="AC1813" s="76"/>
      <c r="AD1813" s="76"/>
      <c r="AE1813" s="76"/>
      <c r="AF1813" s="76"/>
      <c r="AG1813" s="76"/>
      <c r="AH1813" s="76"/>
      <c r="AI1813" s="76"/>
      <c r="AJ1813" s="76"/>
    </row>
    <row r="1814" spans="1:36" x14ac:dyDescent="0.25">
      <c r="A1814" s="76"/>
      <c r="B1814" s="76"/>
      <c r="C1814" s="76"/>
      <c r="D1814" s="76"/>
      <c r="E1814" s="76"/>
      <c r="F1814" s="76"/>
      <c r="G1814" s="76"/>
      <c r="H1814" s="76"/>
      <c r="I1814" s="76"/>
      <c r="J1814" s="76"/>
      <c r="K1814" s="76"/>
      <c r="L1814" s="76"/>
      <c r="M1814" s="76"/>
      <c r="N1814" s="76"/>
      <c r="O1814" s="76"/>
      <c r="P1814" s="76"/>
      <c r="Q1814" s="76"/>
      <c r="R1814" s="76"/>
      <c r="S1814" s="76"/>
      <c r="T1814" s="76"/>
      <c r="U1814" s="76"/>
      <c r="V1814" s="76"/>
      <c r="W1814" s="76"/>
      <c r="X1814" s="76"/>
      <c r="Y1814" s="76"/>
      <c r="Z1814" s="76"/>
      <c r="AA1814" s="76"/>
      <c r="AB1814" s="76"/>
      <c r="AC1814" s="76"/>
      <c r="AD1814" s="76"/>
      <c r="AE1814" s="76"/>
      <c r="AF1814" s="76"/>
      <c r="AG1814" s="76"/>
      <c r="AH1814" s="76"/>
      <c r="AI1814" s="76"/>
      <c r="AJ1814" s="76"/>
    </row>
    <row r="1815" spans="1:36" x14ac:dyDescent="0.25">
      <c r="A1815" s="76"/>
      <c r="B1815" s="76"/>
      <c r="C1815" s="76"/>
      <c r="D1815" s="76"/>
      <c r="E1815" s="76"/>
      <c r="F1815" s="76"/>
      <c r="G1815" s="76"/>
      <c r="H1815" s="76"/>
      <c r="I1815" s="76"/>
      <c r="J1815" s="76"/>
      <c r="K1815" s="76"/>
      <c r="L1815" s="76"/>
      <c r="M1815" s="76"/>
      <c r="N1815" s="76"/>
      <c r="O1815" s="76"/>
      <c r="P1815" s="76"/>
      <c r="Q1815" s="76"/>
      <c r="R1815" s="76"/>
      <c r="S1815" s="76"/>
      <c r="T1815" s="76"/>
      <c r="U1815" s="76"/>
      <c r="V1815" s="76"/>
      <c r="W1815" s="76"/>
      <c r="X1815" s="76"/>
      <c r="Y1815" s="76"/>
      <c r="Z1815" s="76"/>
      <c r="AA1815" s="76"/>
      <c r="AB1815" s="76"/>
      <c r="AC1815" s="76"/>
      <c r="AD1815" s="76"/>
      <c r="AE1815" s="76"/>
      <c r="AF1815" s="76"/>
      <c r="AG1815" s="76"/>
      <c r="AH1815" s="76"/>
      <c r="AI1815" s="76"/>
      <c r="AJ1815" s="76"/>
    </row>
    <row r="1816" spans="1:36" x14ac:dyDescent="0.25">
      <c r="A1816" s="76"/>
      <c r="B1816" s="76"/>
      <c r="C1816" s="76"/>
      <c r="D1816" s="76"/>
      <c r="E1816" s="76"/>
      <c r="F1816" s="76"/>
      <c r="G1816" s="76"/>
      <c r="H1816" s="76"/>
      <c r="I1816" s="76"/>
      <c r="J1816" s="76"/>
      <c r="K1816" s="76"/>
      <c r="L1816" s="76"/>
      <c r="M1816" s="76"/>
      <c r="N1816" s="76"/>
      <c r="O1816" s="76"/>
      <c r="P1816" s="76"/>
      <c r="Q1816" s="76"/>
      <c r="R1816" s="76"/>
      <c r="S1816" s="76"/>
      <c r="T1816" s="76"/>
      <c r="U1816" s="76"/>
      <c r="V1816" s="76"/>
      <c r="W1816" s="76"/>
      <c r="X1816" s="76"/>
      <c r="Y1816" s="76"/>
      <c r="Z1816" s="76"/>
      <c r="AA1816" s="76"/>
      <c r="AB1816" s="76"/>
      <c r="AC1816" s="76"/>
      <c r="AD1816" s="76"/>
      <c r="AE1816" s="76"/>
      <c r="AF1816" s="76"/>
      <c r="AG1816" s="76"/>
      <c r="AH1816" s="76"/>
      <c r="AI1816" s="76"/>
      <c r="AJ1816" s="76"/>
    </row>
    <row r="1817" spans="1:36" x14ac:dyDescent="0.25">
      <c r="A1817" s="76"/>
      <c r="B1817" s="76"/>
      <c r="C1817" s="76"/>
      <c r="D1817" s="76"/>
      <c r="E1817" s="76"/>
      <c r="F1817" s="76"/>
      <c r="G1817" s="76"/>
      <c r="H1817" s="76"/>
      <c r="I1817" s="76"/>
      <c r="J1817" s="76"/>
      <c r="K1817" s="76"/>
      <c r="L1817" s="76"/>
      <c r="M1817" s="76"/>
      <c r="N1817" s="76"/>
      <c r="O1817" s="76"/>
      <c r="P1817" s="76"/>
      <c r="Q1817" s="76"/>
      <c r="R1817" s="76"/>
      <c r="S1817" s="76"/>
      <c r="T1817" s="76"/>
      <c r="U1817" s="76"/>
      <c r="V1817" s="76"/>
      <c r="W1817" s="76"/>
      <c r="X1817" s="76"/>
      <c r="Y1817" s="76"/>
      <c r="Z1817" s="76"/>
      <c r="AA1817" s="76"/>
      <c r="AB1817" s="76"/>
      <c r="AC1817" s="76"/>
      <c r="AD1817" s="76"/>
      <c r="AE1817" s="76"/>
      <c r="AF1817" s="76"/>
      <c r="AG1817" s="76"/>
      <c r="AH1817" s="76"/>
      <c r="AI1817" s="76"/>
      <c r="AJ1817" s="76"/>
    </row>
    <row r="1818" spans="1:36" x14ac:dyDescent="0.25">
      <c r="A1818" s="76"/>
      <c r="B1818" s="76"/>
      <c r="C1818" s="76"/>
      <c r="D1818" s="76"/>
      <c r="E1818" s="76"/>
      <c r="F1818" s="76"/>
      <c r="G1818" s="76"/>
      <c r="H1818" s="76"/>
      <c r="I1818" s="76"/>
      <c r="J1818" s="76"/>
      <c r="K1818" s="76"/>
      <c r="L1818" s="76"/>
      <c r="M1818" s="76"/>
      <c r="N1818" s="76"/>
      <c r="O1818" s="76"/>
      <c r="P1818" s="76"/>
      <c r="Q1818" s="76"/>
      <c r="R1818" s="76"/>
      <c r="S1818" s="76"/>
      <c r="T1818" s="76"/>
      <c r="U1818" s="76"/>
      <c r="V1818" s="76"/>
      <c r="W1818" s="76"/>
      <c r="X1818" s="76"/>
      <c r="Y1818" s="76"/>
      <c r="Z1818" s="76"/>
      <c r="AA1818" s="76"/>
      <c r="AB1818" s="76"/>
      <c r="AC1818" s="76"/>
      <c r="AD1818" s="76"/>
      <c r="AE1818" s="76"/>
      <c r="AF1818" s="76"/>
      <c r="AG1818" s="76"/>
      <c r="AH1818" s="76"/>
      <c r="AI1818" s="76"/>
      <c r="AJ1818" s="76"/>
    </row>
    <row r="1819" spans="1:36" x14ac:dyDescent="0.25">
      <c r="A1819" s="76"/>
      <c r="B1819" s="76"/>
      <c r="C1819" s="76"/>
      <c r="D1819" s="76"/>
      <c r="E1819" s="76"/>
      <c r="F1819" s="76"/>
      <c r="G1819" s="76"/>
      <c r="H1819" s="76"/>
      <c r="I1819" s="76"/>
      <c r="J1819" s="76"/>
      <c r="K1819" s="76"/>
      <c r="L1819" s="76"/>
      <c r="M1819" s="76"/>
      <c r="N1819" s="76"/>
      <c r="O1819" s="76"/>
      <c r="P1819" s="76"/>
      <c r="Q1819" s="76"/>
      <c r="R1819" s="76"/>
      <c r="S1819" s="76"/>
      <c r="T1819" s="76"/>
      <c r="U1819" s="76"/>
      <c r="V1819" s="76"/>
      <c r="W1819" s="76"/>
      <c r="X1819" s="76"/>
      <c r="Y1819" s="76"/>
      <c r="Z1819" s="76"/>
      <c r="AA1819" s="76"/>
      <c r="AB1819" s="76"/>
      <c r="AC1819" s="76"/>
      <c r="AD1819" s="76"/>
      <c r="AE1819" s="76"/>
      <c r="AF1819" s="76"/>
      <c r="AG1819" s="76"/>
      <c r="AH1819" s="76"/>
      <c r="AI1819" s="76"/>
      <c r="AJ1819" s="76"/>
    </row>
    <row r="1820" spans="1:36" x14ac:dyDescent="0.25">
      <c r="A1820" s="76"/>
      <c r="B1820" s="76"/>
      <c r="C1820" s="76"/>
      <c r="D1820" s="76"/>
      <c r="E1820" s="76"/>
      <c r="F1820" s="76"/>
      <c r="G1820" s="76"/>
      <c r="H1820" s="76"/>
      <c r="I1820" s="76"/>
      <c r="J1820" s="76"/>
      <c r="K1820" s="76"/>
      <c r="L1820" s="76"/>
      <c r="M1820" s="76"/>
      <c r="N1820" s="76"/>
      <c r="O1820" s="76"/>
      <c r="P1820" s="76"/>
      <c r="Q1820" s="76"/>
      <c r="R1820" s="76"/>
      <c r="S1820" s="76"/>
      <c r="T1820" s="76"/>
      <c r="U1820" s="76"/>
      <c r="V1820" s="76"/>
      <c r="W1820" s="76"/>
      <c r="X1820" s="76"/>
      <c r="Y1820" s="76"/>
      <c r="Z1820" s="76"/>
      <c r="AA1820" s="76"/>
      <c r="AB1820" s="76"/>
      <c r="AC1820" s="76"/>
      <c r="AD1820" s="76"/>
      <c r="AE1820" s="76"/>
      <c r="AF1820" s="76"/>
      <c r="AG1820" s="76"/>
      <c r="AH1820" s="76"/>
      <c r="AI1820" s="76"/>
      <c r="AJ1820" s="76"/>
    </row>
    <row r="1821" spans="1:36" x14ac:dyDescent="0.25">
      <c r="A1821" s="76"/>
      <c r="B1821" s="76"/>
      <c r="C1821" s="76"/>
      <c r="D1821" s="76"/>
      <c r="E1821" s="76"/>
      <c r="F1821" s="76"/>
      <c r="G1821" s="76"/>
      <c r="H1821" s="76"/>
      <c r="I1821" s="76"/>
      <c r="J1821" s="76"/>
      <c r="K1821" s="76"/>
      <c r="L1821" s="76"/>
      <c r="M1821" s="76"/>
      <c r="N1821" s="76"/>
      <c r="O1821" s="76"/>
      <c r="P1821" s="76"/>
      <c r="Q1821" s="76"/>
      <c r="R1821" s="76"/>
      <c r="S1821" s="76"/>
      <c r="T1821" s="76"/>
      <c r="U1821" s="76"/>
      <c r="V1821" s="76"/>
      <c r="W1821" s="76"/>
      <c r="X1821" s="76"/>
      <c r="Y1821" s="76"/>
      <c r="Z1821" s="76"/>
      <c r="AA1821" s="76"/>
      <c r="AB1821" s="76"/>
      <c r="AC1821" s="76"/>
      <c r="AD1821" s="76"/>
      <c r="AE1821" s="76"/>
      <c r="AF1821" s="76"/>
      <c r="AG1821" s="76"/>
      <c r="AH1821" s="76"/>
      <c r="AI1821" s="76"/>
      <c r="AJ1821" s="76"/>
    </row>
    <row r="1822" spans="1:36" x14ac:dyDescent="0.25">
      <c r="A1822" s="76"/>
      <c r="B1822" s="76"/>
      <c r="C1822" s="76"/>
      <c r="D1822" s="76"/>
      <c r="E1822" s="76"/>
      <c r="F1822" s="76"/>
      <c r="G1822" s="76"/>
      <c r="H1822" s="76"/>
      <c r="I1822" s="76"/>
      <c r="J1822" s="76"/>
      <c r="K1822" s="76"/>
      <c r="L1822" s="76"/>
      <c r="M1822" s="76"/>
      <c r="N1822" s="76"/>
      <c r="O1822" s="76"/>
      <c r="P1822" s="76"/>
      <c r="Q1822" s="76"/>
      <c r="R1822" s="76"/>
      <c r="S1822" s="76"/>
      <c r="T1822" s="76"/>
      <c r="U1822" s="76"/>
      <c r="V1822" s="76"/>
      <c r="W1822" s="76"/>
      <c r="X1822" s="76"/>
      <c r="Y1822" s="76"/>
      <c r="Z1822" s="76"/>
      <c r="AA1822" s="76"/>
      <c r="AB1822" s="76"/>
      <c r="AC1822" s="76"/>
      <c r="AD1822" s="76"/>
      <c r="AE1822" s="76"/>
      <c r="AF1822" s="76"/>
      <c r="AG1822" s="76"/>
      <c r="AH1822" s="76"/>
      <c r="AI1822" s="76"/>
      <c r="AJ1822" s="76"/>
    </row>
    <row r="1823" spans="1:36" x14ac:dyDescent="0.25">
      <c r="A1823" s="76"/>
      <c r="B1823" s="76"/>
      <c r="C1823" s="76"/>
      <c r="D1823" s="76"/>
      <c r="E1823" s="76"/>
      <c r="F1823" s="76"/>
      <c r="G1823" s="76"/>
      <c r="H1823" s="76"/>
      <c r="I1823" s="76"/>
      <c r="J1823" s="76"/>
      <c r="K1823" s="76"/>
      <c r="L1823" s="76"/>
      <c r="M1823" s="76"/>
      <c r="N1823" s="76"/>
      <c r="O1823" s="76"/>
      <c r="P1823" s="76"/>
      <c r="Q1823" s="76"/>
      <c r="R1823" s="76"/>
      <c r="S1823" s="76"/>
      <c r="T1823" s="76"/>
      <c r="U1823" s="76"/>
      <c r="V1823" s="76"/>
      <c r="W1823" s="76"/>
      <c r="X1823" s="76"/>
      <c r="Y1823" s="76"/>
      <c r="Z1823" s="76"/>
      <c r="AA1823" s="76"/>
      <c r="AB1823" s="76"/>
      <c r="AC1823" s="76"/>
      <c r="AD1823" s="76"/>
      <c r="AE1823" s="76"/>
      <c r="AF1823" s="76"/>
      <c r="AG1823" s="76"/>
      <c r="AH1823" s="76"/>
      <c r="AI1823" s="76"/>
      <c r="AJ1823" s="76"/>
    </row>
    <row r="1824" spans="1:36" x14ac:dyDescent="0.25">
      <c r="A1824" s="76"/>
      <c r="B1824" s="76"/>
      <c r="C1824" s="76"/>
      <c r="D1824" s="76"/>
      <c r="E1824" s="76"/>
      <c r="F1824" s="76"/>
      <c r="G1824" s="76"/>
      <c r="H1824" s="76"/>
      <c r="I1824" s="76"/>
      <c r="J1824" s="76"/>
      <c r="K1824" s="76"/>
      <c r="L1824" s="76"/>
      <c r="M1824" s="76"/>
      <c r="N1824" s="76"/>
      <c r="O1824" s="76"/>
      <c r="P1824" s="76"/>
      <c r="Q1824" s="76"/>
      <c r="R1824" s="76"/>
      <c r="S1824" s="76"/>
      <c r="T1824" s="76"/>
      <c r="U1824" s="76"/>
      <c r="V1824" s="76"/>
      <c r="W1824" s="76"/>
      <c r="X1824" s="76"/>
      <c r="Y1824" s="76"/>
      <c r="Z1824" s="76"/>
      <c r="AA1824" s="76"/>
      <c r="AB1824" s="76"/>
      <c r="AC1824" s="76"/>
      <c r="AD1824" s="76"/>
      <c r="AE1824" s="76"/>
      <c r="AF1824" s="76"/>
      <c r="AG1824" s="76"/>
      <c r="AH1824" s="76"/>
      <c r="AI1824" s="76"/>
      <c r="AJ1824" s="76"/>
    </row>
    <row r="1825" spans="1:36" x14ac:dyDescent="0.25">
      <c r="A1825" s="76"/>
      <c r="B1825" s="76"/>
      <c r="C1825" s="76"/>
      <c r="D1825" s="76"/>
      <c r="E1825" s="76"/>
      <c r="F1825" s="76"/>
      <c r="G1825" s="76"/>
      <c r="H1825" s="76"/>
      <c r="I1825" s="76"/>
      <c r="J1825" s="76"/>
      <c r="K1825" s="76"/>
      <c r="L1825" s="76"/>
      <c r="M1825" s="76"/>
      <c r="N1825" s="76"/>
      <c r="O1825" s="76"/>
      <c r="P1825" s="76"/>
      <c r="Q1825" s="76"/>
      <c r="R1825" s="76"/>
      <c r="S1825" s="76"/>
      <c r="T1825" s="76"/>
      <c r="U1825" s="76"/>
      <c r="V1825" s="76"/>
      <c r="W1825" s="76"/>
      <c r="X1825" s="76"/>
      <c r="Y1825" s="76"/>
      <c r="Z1825" s="76"/>
      <c r="AA1825" s="76"/>
      <c r="AB1825" s="76"/>
      <c r="AC1825" s="76"/>
      <c r="AD1825" s="76"/>
      <c r="AE1825" s="76"/>
      <c r="AF1825" s="76"/>
      <c r="AG1825" s="76"/>
      <c r="AH1825" s="76"/>
      <c r="AI1825" s="76"/>
      <c r="AJ1825" s="76"/>
    </row>
    <row r="1826" spans="1:36" x14ac:dyDescent="0.25">
      <c r="A1826" s="76"/>
      <c r="B1826" s="76"/>
      <c r="C1826" s="76"/>
      <c r="D1826" s="76"/>
      <c r="E1826" s="76"/>
      <c r="F1826" s="76"/>
      <c r="G1826" s="76"/>
      <c r="H1826" s="76"/>
      <c r="I1826" s="76"/>
      <c r="J1826" s="76"/>
      <c r="K1826" s="76"/>
      <c r="L1826" s="76"/>
      <c r="M1826" s="76"/>
      <c r="N1826" s="76"/>
      <c r="O1826" s="76"/>
      <c r="P1826" s="76"/>
      <c r="Q1826" s="76"/>
      <c r="R1826" s="76"/>
      <c r="S1826" s="76"/>
      <c r="T1826" s="76"/>
      <c r="U1826" s="76"/>
      <c r="V1826" s="76"/>
      <c r="W1826" s="76"/>
      <c r="X1826" s="76"/>
      <c r="Y1826" s="76"/>
      <c r="Z1826" s="76"/>
      <c r="AA1826" s="76"/>
      <c r="AB1826" s="76"/>
      <c r="AC1826" s="76"/>
      <c r="AD1826" s="76"/>
      <c r="AE1826" s="76"/>
      <c r="AF1826" s="76"/>
      <c r="AG1826" s="76"/>
      <c r="AH1826" s="76"/>
      <c r="AI1826" s="76"/>
      <c r="AJ1826" s="76"/>
    </row>
    <row r="1827" spans="1:36" x14ac:dyDescent="0.25">
      <c r="A1827" s="76"/>
      <c r="B1827" s="76"/>
      <c r="C1827" s="76"/>
      <c r="D1827" s="76"/>
      <c r="E1827" s="76"/>
      <c r="F1827" s="76"/>
      <c r="G1827" s="76"/>
      <c r="H1827" s="76"/>
      <c r="I1827" s="76"/>
      <c r="J1827" s="76"/>
      <c r="K1827" s="76"/>
      <c r="L1827" s="76"/>
      <c r="M1827" s="76"/>
      <c r="N1827" s="76"/>
      <c r="O1827" s="76"/>
      <c r="P1827" s="76"/>
      <c r="Q1827" s="76"/>
      <c r="R1827" s="76"/>
      <c r="S1827" s="76"/>
      <c r="T1827" s="76"/>
      <c r="U1827" s="76"/>
      <c r="V1827" s="76"/>
      <c r="W1827" s="76"/>
      <c r="X1827" s="76"/>
      <c r="Y1827" s="76"/>
      <c r="Z1827" s="76"/>
      <c r="AA1827" s="76"/>
      <c r="AB1827" s="76"/>
      <c r="AC1827" s="76"/>
      <c r="AD1827" s="76"/>
      <c r="AE1827" s="76"/>
      <c r="AF1827" s="76"/>
      <c r="AG1827" s="76"/>
      <c r="AH1827" s="76"/>
      <c r="AI1827" s="76"/>
      <c r="AJ1827" s="76"/>
    </row>
    <row r="1828" spans="1:36" x14ac:dyDescent="0.25">
      <c r="A1828" s="76"/>
      <c r="B1828" s="76"/>
      <c r="C1828" s="76"/>
      <c r="D1828" s="76"/>
      <c r="E1828" s="76"/>
      <c r="F1828" s="76"/>
      <c r="G1828" s="76"/>
      <c r="H1828" s="76"/>
      <c r="I1828" s="76"/>
      <c r="J1828" s="76"/>
      <c r="K1828" s="76"/>
      <c r="L1828" s="76"/>
      <c r="M1828" s="76"/>
      <c r="N1828" s="76"/>
      <c r="O1828" s="76"/>
      <c r="P1828" s="76"/>
      <c r="Q1828" s="76"/>
      <c r="R1828" s="76"/>
      <c r="S1828" s="76"/>
      <c r="T1828" s="76"/>
      <c r="U1828" s="76"/>
      <c r="V1828" s="76"/>
      <c r="W1828" s="76"/>
      <c r="X1828" s="76"/>
      <c r="Y1828" s="76"/>
      <c r="Z1828" s="76"/>
      <c r="AA1828" s="76"/>
      <c r="AB1828" s="76"/>
      <c r="AC1828" s="76"/>
      <c r="AD1828" s="76"/>
      <c r="AE1828" s="76"/>
      <c r="AF1828" s="76"/>
      <c r="AG1828" s="76"/>
      <c r="AH1828" s="76"/>
      <c r="AI1828" s="76"/>
      <c r="AJ1828" s="76"/>
    </row>
    <row r="1829" spans="1:36" x14ac:dyDescent="0.25">
      <c r="A1829" s="76"/>
      <c r="B1829" s="76"/>
      <c r="C1829" s="76"/>
      <c r="D1829" s="76"/>
      <c r="E1829" s="76"/>
      <c r="F1829" s="76"/>
      <c r="G1829" s="76"/>
      <c r="H1829" s="76"/>
      <c r="I1829" s="76"/>
      <c r="J1829" s="76"/>
      <c r="K1829" s="76"/>
      <c r="L1829" s="76"/>
      <c r="M1829" s="76"/>
      <c r="N1829" s="76"/>
      <c r="O1829" s="76"/>
      <c r="P1829" s="76"/>
      <c r="Q1829" s="76"/>
      <c r="R1829" s="76"/>
      <c r="S1829" s="76"/>
      <c r="T1829" s="76"/>
      <c r="U1829" s="76"/>
      <c r="V1829" s="76"/>
      <c r="W1829" s="76"/>
      <c r="X1829" s="76"/>
      <c r="Y1829" s="76"/>
      <c r="Z1829" s="76"/>
      <c r="AA1829" s="76"/>
      <c r="AB1829" s="76"/>
      <c r="AC1829" s="76"/>
      <c r="AD1829" s="76"/>
      <c r="AE1829" s="76"/>
      <c r="AF1829" s="76"/>
      <c r="AG1829" s="76"/>
      <c r="AH1829" s="76"/>
      <c r="AI1829" s="76"/>
      <c r="AJ1829" s="76"/>
    </row>
    <row r="1830" spans="1:36" x14ac:dyDescent="0.25">
      <c r="A1830" s="76"/>
      <c r="B1830" s="76"/>
      <c r="C1830" s="76"/>
      <c r="D1830" s="76"/>
      <c r="E1830" s="76"/>
      <c r="F1830" s="76"/>
      <c r="G1830" s="76"/>
      <c r="H1830" s="76"/>
      <c r="I1830" s="76"/>
      <c r="J1830" s="76"/>
      <c r="K1830" s="76"/>
      <c r="L1830" s="76"/>
      <c r="M1830" s="76"/>
      <c r="N1830" s="76"/>
      <c r="O1830" s="76"/>
      <c r="P1830" s="76"/>
      <c r="Q1830" s="76"/>
      <c r="R1830" s="76"/>
      <c r="S1830" s="76"/>
      <c r="T1830" s="76"/>
      <c r="U1830" s="76"/>
      <c r="V1830" s="76"/>
      <c r="W1830" s="76"/>
      <c r="X1830" s="76"/>
      <c r="Y1830" s="76"/>
      <c r="Z1830" s="76"/>
      <c r="AA1830" s="76"/>
      <c r="AB1830" s="76"/>
      <c r="AC1830" s="76"/>
      <c r="AD1830" s="76"/>
      <c r="AE1830" s="76"/>
      <c r="AF1830" s="76"/>
      <c r="AG1830" s="76"/>
      <c r="AH1830" s="76"/>
      <c r="AI1830" s="76"/>
      <c r="AJ1830" s="76"/>
    </row>
    <row r="1831" spans="1:36" x14ac:dyDescent="0.25">
      <c r="A1831" s="76"/>
      <c r="B1831" s="76"/>
      <c r="C1831" s="76"/>
      <c r="D1831" s="76"/>
      <c r="E1831" s="76"/>
      <c r="F1831" s="76"/>
      <c r="G1831" s="76"/>
      <c r="H1831" s="76"/>
      <c r="I1831" s="76"/>
      <c r="J1831" s="76"/>
      <c r="K1831" s="76"/>
      <c r="L1831" s="76"/>
      <c r="M1831" s="76"/>
      <c r="N1831" s="76"/>
      <c r="O1831" s="76"/>
      <c r="P1831" s="76"/>
      <c r="Q1831" s="76"/>
      <c r="R1831" s="76"/>
      <c r="S1831" s="76"/>
      <c r="T1831" s="76"/>
      <c r="U1831" s="76"/>
      <c r="V1831" s="76"/>
      <c r="W1831" s="76"/>
      <c r="X1831" s="76"/>
      <c r="Y1831" s="76"/>
      <c r="Z1831" s="76"/>
      <c r="AA1831" s="76"/>
      <c r="AB1831" s="76"/>
      <c r="AC1831" s="76"/>
      <c r="AD1831" s="76"/>
      <c r="AE1831" s="76"/>
      <c r="AF1831" s="76"/>
      <c r="AG1831" s="76"/>
      <c r="AH1831" s="76"/>
      <c r="AI1831" s="76"/>
      <c r="AJ1831" s="76"/>
    </row>
    <row r="1832" spans="1:36" x14ac:dyDescent="0.25">
      <c r="A1832" s="76"/>
      <c r="B1832" s="76"/>
      <c r="C1832" s="76"/>
      <c r="D1832" s="76"/>
      <c r="E1832" s="76"/>
      <c r="F1832" s="76"/>
      <c r="G1832" s="76"/>
      <c r="H1832" s="76"/>
      <c r="I1832" s="76"/>
      <c r="J1832" s="76"/>
      <c r="K1832" s="76"/>
      <c r="L1832" s="76"/>
      <c r="M1832" s="76"/>
      <c r="N1832" s="76"/>
      <c r="O1832" s="76"/>
      <c r="P1832" s="76"/>
      <c r="Q1832" s="76"/>
      <c r="R1832" s="76"/>
      <c r="S1832" s="76"/>
      <c r="T1832" s="76"/>
      <c r="U1832" s="76"/>
      <c r="V1832" s="76"/>
      <c r="W1832" s="76"/>
      <c r="X1832" s="76"/>
      <c r="Y1832" s="76"/>
      <c r="Z1832" s="76"/>
      <c r="AA1832" s="76"/>
      <c r="AB1832" s="76"/>
      <c r="AC1832" s="76"/>
      <c r="AD1832" s="76"/>
      <c r="AE1832" s="76"/>
      <c r="AF1832" s="76"/>
      <c r="AG1832" s="76"/>
      <c r="AH1832" s="76"/>
      <c r="AI1832" s="76"/>
      <c r="AJ1832" s="76"/>
    </row>
    <row r="1833" spans="1:36" x14ac:dyDescent="0.25">
      <c r="A1833" s="76"/>
      <c r="B1833" s="76"/>
      <c r="C1833" s="76"/>
      <c r="D1833" s="76"/>
      <c r="E1833" s="76"/>
      <c r="F1833" s="76"/>
      <c r="G1833" s="76"/>
      <c r="H1833" s="76"/>
      <c r="I1833" s="76"/>
      <c r="J1833" s="76"/>
      <c r="K1833" s="76"/>
      <c r="L1833" s="76"/>
      <c r="M1833" s="76"/>
      <c r="N1833" s="76"/>
      <c r="O1833" s="76"/>
      <c r="P1833" s="76"/>
      <c r="Q1833" s="76"/>
      <c r="R1833" s="76"/>
      <c r="S1833" s="76"/>
      <c r="T1833" s="76"/>
      <c r="U1833" s="76"/>
      <c r="V1833" s="76"/>
      <c r="W1833" s="76"/>
      <c r="X1833" s="76"/>
      <c r="Y1833" s="76"/>
      <c r="Z1833" s="76"/>
      <c r="AA1833" s="76"/>
      <c r="AB1833" s="76"/>
      <c r="AC1833" s="76"/>
      <c r="AD1833" s="76"/>
      <c r="AE1833" s="76"/>
      <c r="AF1833" s="76"/>
      <c r="AG1833" s="76"/>
      <c r="AH1833" s="76"/>
      <c r="AI1833" s="76"/>
      <c r="AJ1833" s="76"/>
    </row>
    <row r="1834" spans="1:36" x14ac:dyDescent="0.25">
      <c r="A1834" s="76"/>
      <c r="B1834" s="76"/>
      <c r="C1834" s="76"/>
      <c r="D1834" s="76"/>
      <c r="E1834" s="76"/>
      <c r="F1834" s="76"/>
      <c r="G1834" s="76"/>
      <c r="H1834" s="76"/>
      <c r="I1834" s="76"/>
      <c r="J1834" s="76"/>
      <c r="K1834" s="76"/>
      <c r="L1834" s="76"/>
      <c r="M1834" s="76"/>
      <c r="N1834" s="76"/>
      <c r="O1834" s="76"/>
      <c r="P1834" s="76"/>
      <c r="Q1834" s="76"/>
      <c r="R1834" s="76"/>
      <c r="S1834" s="76"/>
      <c r="T1834" s="76"/>
      <c r="U1834" s="76"/>
      <c r="V1834" s="76"/>
      <c r="W1834" s="76"/>
      <c r="X1834" s="76"/>
      <c r="Y1834" s="76"/>
      <c r="Z1834" s="76"/>
      <c r="AA1834" s="76"/>
      <c r="AB1834" s="76"/>
      <c r="AC1834" s="76"/>
      <c r="AD1834" s="76"/>
      <c r="AE1834" s="76"/>
      <c r="AF1834" s="76"/>
      <c r="AG1834" s="76"/>
      <c r="AH1834" s="76"/>
      <c r="AI1834" s="76"/>
      <c r="AJ1834" s="76"/>
    </row>
    <row r="1835" spans="1:36" x14ac:dyDescent="0.25">
      <c r="A1835" s="76"/>
      <c r="B1835" s="76"/>
      <c r="C1835" s="76"/>
      <c r="D1835" s="76"/>
      <c r="E1835" s="76"/>
      <c r="F1835" s="76"/>
      <c r="G1835" s="76"/>
      <c r="H1835" s="76"/>
      <c r="I1835" s="76"/>
      <c r="J1835" s="76"/>
      <c r="K1835" s="76"/>
      <c r="L1835" s="76"/>
      <c r="M1835" s="76"/>
      <c r="N1835" s="76"/>
      <c r="O1835" s="76"/>
      <c r="P1835" s="76"/>
      <c r="Q1835" s="76"/>
      <c r="R1835" s="76"/>
      <c r="S1835" s="76"/>
      <c r="T1835" s="76"/>
      <c r="U1835" s="76"/>
      <c r="V1835" s="76"/>
      <c r="W1835" s="76"/>
      <c r="X1835" s="76"/>
      <c r="Y1835" s="76"/>
      <c r="Z1835" s="76"/>
      <c r="AA1835" s="76"/>
      <c r="AB1835" s="76"/>
      <c r="AC1835" s="76"/>
      <c r="AD1835" s="76"/>
      <c r="AE1835" s="76"/>
      <c r="AF1835" s="76"/>
      <c r="AG1835" s="76"/>
      <c r="AH1835" s="76"/>
      <c r="AI1835" s="76"/>
      <c r="AJ1835" s="76"/>
    </row>
    <row r="1836" spans="1:36" x14ac:dyDescent="0.25">
      <c r="A1836" s="76"/>
      <c r="B1836" s="76"/>
      <c r="C1836" s="76"/>
      <c r="D1836" s="76"/>
      <c r="E1836" s="76"/>
      <c r="F1836" s="76"/>
      <c r="G1836" s="76"/>
      <c r="H1836" s="76"/>
      <c r="I1836" s="76"/>
      <c r="J1836" s="76"/>
      <c r="K1836" s="76"/>
      <c r="L1836" s="76"/>
      <c r="M1836" s="76"/>
      <c r="N1836" s="76"/>
      <c r="O1836" s="76"/>
      <c r="P1836" s="76"/>
      <c r="Q1836" s="76"/>
      <c r="R1836" s="76"/>
      <c r="S1836" s="76"/>
      <c r="T1836" s="76"/>
      <c r="U1836" s="76"/>
      <c r="V1836" s="76"/>
      <c r="W1836" s="76"/>
      <c r="X1836" s="76"/>
      <c r="Y1836" s="76"/>
      <c r="Z1836" s="76"/>
      <c r="AA1836" s="76"/>
      <c r="AB1836" s="76"/>
      <c r="AC1836" s="76"/>
      <c r="AD1836" s="76"/>
      <c r="AE1836" s="76"/>
      <c r="AF1836" s="76"/>
      <c r="AG1836" s="76"/>
      <c r="AH1836" s="76"/>
      <c r="AI1836" s="76"/>
      <c r="AJ1836" s="76"/>
    </row>
    <row r="1837" spans="1:36" x14ac:dyDescent="0.25">
      <c r="A1837" s="76"/>
      <c r="B1837" s="76"/>
      <c r="C1837" s="76"/>
      <c r="D1837" s="76"/>
      <c r="E1837" s="76"/>
      <c r="F1837" s="76"/>
      <c r="G1837" s="76"/>
      <c r="H1837" s="76"/>
      <c r="I1837" s="76"/>
      <c r="J1837" s="76"/>
      <c r="K1837" s="76"/>
      <c r="L1837" s="76"/>
      <c r="M1837" s="76"/>
      <c r="N1837" s="76"/>
      <c r="O1837" s="76"/>
      <c r="P1837" s="76"/>
      <c r="Q1837" s="76"/>
      <c r="R1837" s="76"/>
      <c r="S1837" s="76"/>
      <c r="T1837" s="76"/>
      <c r="U1837" s="76"/>
      <c r="V1837" s="76"/>
      <c r="W1837" s="76"/>
      <c r="X1837" s="76"/>
      <c r="Y1837" s="76"/>
      <c r="Z1837" s="76"/>
      <c r="AA1837" s="76"/>
      <c r="AB1837" s="76"/>
      <c r="AC1837" s="76"/>
      <c r="AD1837" s="76"/>
      <c r="AE1837" s="76"/>
      <c r="AF1837" s="76"/>
      <c r="AG1837" s="76"/>
      <c r="AH1837" s="76"/>
      <c r="AI1837" s="76"/>
      <c r="AJ1837" s="76"/>
    </row>
    <row r="1838" spans="1:36" x14ac:dyDescent="0.25">
      <c r="A1838" s="76"/>
      <c r="B1838" s="76"/>
      <c r="C1838" s="76"/>
      <c r="D1838" s="76"/>
      <c r="E1838" s="76"/>
      <c r="F1838" s="76"/>
      <c r="G1838" s="76"/>
      <c r="H1838" s="76"/>
      <c r="I1838" s="76"/>
      <c r="J1838" s="76"/>
      <c r="K1838" s="76"/>
      <c r="L1838" s="76"/>
      <c r="M1838" s="76"/>
      <c r="N1838" s="76"/>
      <c r="O1838" s="76"/>
      <c r="P1838" s="76"/>
      <c r="Q1838" s="76"/>
      <c r="R1838" s="76"/>
      <c r="S1838" s="76"/>
      <c r="T1838" s="76"/>
      <c r="U1838" s="76"/>
      <c r="V1838" s="76"/>
      <c r="W1838" s="76"/>
      <c r="X1838" s="76"/>
      <c r="Y1838" s="76"/>
      <c r="Z1838" s="76"/>
      <c r="AA1838" s="76"/>
      <c r="AB1838" s="76"/>
      <c r="AC1838" s="76"/>
      <c r="AD1838" s="76"/>
      <c r="AE1838" s="76"/>
      <c r="AF1838" s="76"/>
      <c r="AG1838" s="76"/>
      <c r="AH1838" s="76"/>
      <c r="AI1838" s="76"/>
      <c r="AJ1838" s="76"/>
    </row>
    <row r="1839" spans="1:36" x14ac:dyDescent="0.25">
      <c r="A1839" s="76"/>
      <c r="B1839" s="76"/>
      <c r="C1839" s="76"/>
      <c r="D1839" s="76"/>
      <c r="E1839" s="76"/>
      <c r="F1839" s="76"/>
      <c r="G1839" s="76"/>
      <c r="H1839" s="76"/>
      <c r="I1839" s="76"/>
      <c r="J1839" s="76"/>
      <c r="K1839" s="76"/>
      <c r="L1839" s="76"/>
      <c r="M1839" s="76"/>
      <c r="N1839" s="76"/>
      <c r="O1839" s="76"/>
      <c r="P1839" s="76"/>
      <c r="Q1839" s="76"/>
      <c r="R1839" s="76"/>
      <c r="S1839" s="76"/>
      <c r="T1839" s="76"/>
      <c r="U1839" s="76"/>
      <c r="V1839" s="76"/>
      <c r="W1839" s="76"/>
      <c r="X1839" s="76"/>
      <c r="Y1839" s="76"/>
      <c r="Z1839" s="76"/>
      <c r="AA1839" s="76"/>
      <c r="AB1839" s="76"/>
      <c r="AC1839" s="76"/>
      <c r="AD1839" s="76"/>
      <c r="AE1839" s="76"/>
      <c r="AF1839" s="76"/>
      <c r="AG1839" s="76"/>
      <c r="AH1839" s="76"/>
      <c r="AI1839" s="76"/>
      <c r="AJ1839" s="76"/>
    </row>
    <row r="1840" spans="1:36" x14ac:dyDescent="0.25">
      <c r="A1840" s="76"/>
      <c r="B1840" s="76"/>
      <c r="C1840" s="76"/>
      <c r="D1840" s="76"/>
      <c r="E1840" s="76"/>
      <c r="F1840" s="76"/>
      <c r="G1840" s="76"/>
      <c r="H1840" s="76"/>
      <c r="I1840" s="76"/>
      <c r="J1840" s="76"/>
      <c r="K1840" s="76"/>
      <c r="L1840" s="76"/>
      <c r="M1840" s="76"/>
      <c r="N1840" s="76"/>
      <c r="O1840" s="76"/>
      <c r="P1840" s="76"/>
      <c r="Q1840" s="76"/>
      <c r="R1840" s="76"/>
      <c r="S1840" s="76"/>
      <c r="T1840" s="76"/>
      <c r="U1840" s="76"/>
      <c r="V1840" s="76"/>
      <c r="W1840" s="76"/>
      <c r="X1840" s="76"/>
      <c r="Y1840" s="76"/>
      <c r="Z1840" s="76"/>
      <c r="AA1840" s="76"/>
      <c r="AB1840" s="76"/>
      <c r="AC1840" s="76"/>
      <c r="AD1840" s="76"/>
      <c r="AE1840" s="76"/>
      <c r="AF1840" s="76"/>
      <c r="AG1840" s="76"/>
      <c r="AH1840" s="76"/>
      <c r="AI1840" s="76"/>
      <c r="AJ1840" s="76"/>
    </row>
    <row r="1841" spans="1:36" x14ac:dyDescent="0.25">
      <c r="A1841" s="76"/>
      <c r="B1841" s="76"/>
      <c r="C1841" s="76"/>
      <c r="D1841" s="76"/>
      <c r="E1841" s="76"/>
      <c r="F1841" s="76"/>
      <c r="G1841" s="76"/>
      <c r="H1841" s="76"/>
      <c r="I1841" s="76"/>
      <c r="J1841" s="76"/>
      <c r="K1841" s="76"/>
      <c r="L1841" s="76"/>
      <c r="M1841" s="76"/>
      <c r="N1841" s="76"/>
      <c r="O1841" s="76"/>
      <c r="P1841" s="76"/>
      <c r="Q1841" s="76"/>
      <c r="R1841" s="76"/>
      <c r="S1841" s="76"/>
      <c r="T1841" s="76"/>
      <c r="U1841" s="76"/>
      <c r="V1841" s="76"/>
      <c r="W1841" s="76"/>
      <c r="X1841" s="76"/>
      <c r="Y1841" s="76"/>
      <c r="Z1841" s="76"/>
      <c r="AA1841" s="76"/>
      <c r="AB1841" s="76"/>
      <c r="AC1841" s="76"/>
      <c r="AD1841" s="76"/>
      <c r="AE1841" s="76"/>
      <c r="AF1841" s="76"/>
      <c r="AG1841" s="76"/>
      <c r="AH1841" s="76"/>
      <c r="AI1841" s="76"/>
      <c r="AJ1841" s="76"/>
    </row>
    <row r="1842" spans="1:36" x14ac:dyDescent="0.25">
      <c r="A1842" s="76"/>
      <c r="B1842" s="76"/>
      <c r="C1842" s="76"/>
      <c r="D1842" s="76"/>
      <c r="E1842" s="76"/>
      <c r="F1842" s="76"/>
      <c r="G1842" s="76"/>
      <c r="H1842" s="76"/>
      <c r="I1842" s="76"/>
      <c r="J1842" s="76"/>
      <c r="K1842" s="76"/>
      <c r="L1842" s="76"/>
      <c r="M1842" s="76"/>
      <c r="N1842" s="76"/>
      <c r="O1842" s="76"/>
      <c r="P1842" s="76"/>
      <c r="Q1842" s="76"/>
      <c r="R1842" s="76"/>
      <c r="S1842" s="76"/>
      <c r="T1842" s="76"/>
      <c r="U1842" s="76"/>
      <c r="V1842" s="76"/>
      <c r="W1842" s="76"/>
      <c r="X1842" s="76"/>
      <c r="Y1842" s="76"/>
      <c r="Z1842" s="76"/>
      <c r="AA1842" s="76"/>
      <c r="AB1842" s="76"/>
      <c r="AC1842" s="76"/>
      <c r="AD1842" s="76"/>
      <c r="AE1842" s="76"/>
      <c r="AF1842" s="76"/>
      <c r="AG1842" s="76"/>
      <c r="AH1842" s="76"/>
      <c r="AI1842" s="76"/>
      <c r="AJ1842" s="76"/>
    </row>
    <row r="1843" spans="1:36" x14ac:dyDescent="0.25">
      <c r="A1843" s="76"/>
      <c r="B1843" s="76"/>
      <c r="C1843" s="76"/>
      <c r="D1843" s="76"/>
      <c r="E1843" s="76"/>
      <c r="F1843" s="76"/>
      <c r="G1843" s="76"/>
      <c r="H1843" s="76"/>
      <c r="I1843" s="76"/>
      <c r="J1843" s="76"/>
      <c r="K1843" s="76"/>
      <c r="L1843" s="76"/>
      <c r="M1843" s="76"/>
      <c r="N1843" s="76"/>
      <c r="O1843" s="76"/>
      <c r="P1843" s="76"/>
      <c r="Q1843" s="76"/>
      <c r="R1843" s="76"/>
      <c r="S1843" s="76"/>
      <c r="T1843" s="76"/>
      <c r="U1843" s="76"/>
      <c r="V1843" s="76"/>
      <c r="W1843" s="76"/>
      <c r="X1843" s="76"/>
      <c r="Y1843" s="76"/>
      <c r="Z1843" s="76"/>
      <c r="AA1843" s="76"/>
      <c r="AB1843" s="76"/>
      <c r="AC1843" s="76"/>
      <c r="AD1843" s="76"/>
      <c r="AE1843" s="76"/>
      <c r="AF1843" s="76"/>
      <c r="AG1843" s="76"/>
      <c r="AH1843" s="76"/>
      <c r="AI1843" s="76"/>
      <c r="AJ1843" s="76"/>
    </row>
    <row r="1844" spans="1:36" x14ac:dyDescent="0.25">
      <c r="A1844" s="76"/>
      <c r="B1844" s="76"/>
      <c r="C1844" s="76"/>
      <c r="D1844" s="76"/>
      <c r="E1844" s="76"/>
      <c r="F1844" s="76"/>
      <c r="G1844" s="76"/>
      <c r="H1844" s="76"/>
      <c r="I1844" s="76"/>
      <c r="J1844" s="76"/>
      <c r="K1844" s="76"/>
      <c r="L1844" s="76"/>
      <c r="M1844" s="76"/>
      <c r="N1844" s="76"/>
      <c r="O1844" s="76"/>
      <c r="P1844" s="76"/>
      <c r="Q1844" s="76"/>
      <c r="R1844" s="76"/>
      <c r="S1844" s="76"/>
      <c r="T1844" s="76"/>
      <c r="U1844" s="76"/>
      <c r="V1844" s="76"/>
      <c r="W1844" s="76"/>
      <c r="X1844" s="76"/>
      <c r="Y1844" s="76"/>
      <c r="Z1844" s="76"/>
      <c r="AA1844" s="76"/>
      <c r="AB1844" s="76"/>
      <c r="AC1844" s="76"/>
      <c r="AD1844" s="76"/>
      <c r="AE1844" s="76"/>
      <c r="AF1844" s="76"/>
      <c r="AG1844" s="76"/>
      <c r="AH1844" s="76"/>
      <c r="AI1844" s="76"/>
      <c r="AJ1844" s="76"/>
    </row>
    <row r="1845" spans="1:36" x14ac:dyDescent="0.25">
      <c r="A1845" s="76"/>
      <c r="B1845" s="76"/>
      <c r="C1845" s="76"/>
      <c r="D1845" s="76"/>
      <c r="E1845" s="76"/>
      <c r="F1845" s="76"/>
      <c r="G1845" s="76"/>
      <c r="H1845" s="76"/>
      <c r="I1845" s="76"/>
      <c r="J1845" s="76"/>
      <c r="K1845" s="76"/>
      <c r="L1845" s="76"/>
      <c r="M1845" s="76"/>
      <c r="N1845" s="76"/>
      <c r="O1845" s="76"/>
      <c r="P1845" s="76"/>
      <c r="Q1845" s="76"/>
      <c r="R1845" s="76"/>
      <c r="S1845" s="76"/>
      <c r="T1845" s="76"/>
      <c r="U1845" s="76"/>
      <c r="V1845" s="76"/>
      <c r="W1845" s="76"/>
      <c r="X1845" s="76"/>
      <c r="Y1845" s="76"/>
      <c r="Z1845" s="76"/>
      <c r="AA1845" s="76"/>
      <c r="AB1845" s="76"/>
      <c r="AC1845" s="76"/>
      <c r="AD1845" s="76"/>
      <c r="AE1845" s="76"/>
      <c r="AF1845" s="76"/>
      <c r="AG1845" s="76"/>
      <c r="AH1845" s="76"/>
      <c r="AI1845" s="76"/>
      <c r="AJ1845" s="76"/>
    </row>
    <row r="1846" spans="1:36" x14ac:dyDescent="0.25">
      <c r="A1846" s="76"/>
      <c r="B1846" s="76"/>
      <c r="C1846" s="76"/>
      <c r="D1846" s="76"/>
      <c r="E1846" s="76"/>
      <c r="F1846" s="76"/>
      <c r="G1846" s="76"/>
      <c r="H1846" s="76"/>
      <c r="I1846" s="76"/>
      <c r="J1846" s="76"/>
      <c r="K1846" s="76"/>
      <c r="L1846" s="76"/>
      <c r="M1846" s="76"/>
      <c r="N1846" s="76"/>
      <c r="O1846" s="76"/>
      <c r="P1846" s="76"/>
      <c r="Q1846" s="76"/>
      <c r="R1846" s="76"/>
      <c r="S1846" s="76"/>
      <c r="T1846" s="76"/>
      <c r="U1846" s="76"/>
      <c r="V1846" s="76"/>
      <c r="W1846" s="76"/>
      <c r="X1846" s="76"/>
      <c r="Y1846" s="76"/>
      <c r="Z1846" s="76"/>
      <c r="AA1846" s="76"/>
      <c r="AB1846" s="76"/>
      <c r="AC1846" s="76"/>
      <c r="AD1846" s="76"/>
      <c r="AE1846" s="76"/>
      <c r="AF1846" s="76"/>
      <c r="AG1846" s="76"/>
      <c r="AH1846" s="76"/>
      <c r="AI1846" s="76"/>
      <c r="AJ1846" s="76"/>
    </row>
    <row r="1847" spans="1:36" x14ac:dyDescent="0.25">
      <c r="A1847" s="76"/>
      <c r="B1847" s="76"/>
      <c r="C1847" s="76"/>
      <c r="D1847" s="76"/>
      <c r="E1847" s="76"/>
      <c r="F1847" s="76"/>
      <c r="G1847" s="76"/>
      <c r="H1847" s="76"/>
      <c r="I1847" s="76"/>
      <c r="J1847" s="76"/>
      <c r="K1847" s="76"/>
      <c r="L1847" s="76"/>
      <c r="M1847" s="76"/>
      <c r="N1847" s="76"/>
      <c r="O1847" s="76"/>
      <c r="P1847" s="76"/>
      <c r="Q1847" s="76"/>
      <c r="R1847" s="76"/>
      <c r="S1847" s="76"/>
      <c r="T1847" s="76"/>
      <c r="U1847" s="76"/>
      <c r="V1847" s="76"/>
      <c r="W1847" s="76"/>
      <c r="X1847" s="76"/>
      <c r="Y1847" s="76"/>
      <c r="Z1847" s="76"/>
      <c r="AA1847" s="76"/>
      <c r="AB1847" s="76"/>
      <c r="AC1847" s="76"/>
      <c r="AD1847" s="76"/>
      <c r="AE1847" s="76"/>
      <c r="AF1847" s="76"/>
      <c r="AG1847" s="76"/>
      <c r="AH1847" s="76"/>
      <c r="AI1847" s="76"/>
      <c r="AJ1847" s="76"/>
    </row>
    <row r="1848" spans="1:36" x14ac:dyDescent="0.25">
      <c r="A1848" s="76"/>
      <c r="B1848" s="76"/>
      <c r="C1848" s="76"/>
      <c r="D1848" s="76"/>
      <c r="E1848" s="76"/>
      <c r="F1848" s="76"/>
      <c r="G1848" s="76"/>
      <c r="H1848" s="76"/>
      <c r="I1848" s="76"/>
      <c r="J1848" s="76"/>
      <c r="K1848" s="76"/>
      <c r="L1848" s="76"/>
      <c r="M1848" s="76"/>
      <c r="N1848" s="76"/>
      <c r="O1848" s="76"/>
      <c r="P1848" s="76"/>
      <c r="Q1848" s="76"/>
      <c r="R1848" s="76"/>
      <c r="S1848" s="76"/>
      <c r="T1848" s="76"/>
      <c r="U1848" s="76"/>
      <c r="V1848" s="76"/>
      <c r="W1848" s="76"/>
      <c r="X1848" s="76"/>
      <c r="Y1848" s="76"/>
      <c r="Z1848" s="76"/>
      <c r="AA1848" s="76"/>
      <c r="AB1848" s="76"/>
      <c r="AC1848" s="76"/>
      <c r="AD1848" s="76"/>
      <c r="AE1848" s="76"/>
      <c r="AF1848" s="76"/>
      <c r="AG1848" s="76"/>
      <c r="AH1848" s="76"/>
      <c r="AI1848" s="76"/>
      <c r="AJ1848" s="76"/>
    </row>
    <row r="1849" spans="1:36" x14ac:dyDescent="0.25">
      <c r="A1849" s="76"/>
      <c r="B1849" s="76"/>
      <c r="C1849" s="76"/>
      <c r="D1849" s="76"/>
      <c r="E1849" s="76"/>
      <c r="F1849" s="76"/>
      <c r="G1849" s="76"/>
      <c r="H1849" s="76"/>
      <c r="I1849" s="76"/>
      <c r="J1849" s="76"/>
      <c r="K1849" s="76"/>
      <c r="L1849" s="76"/>
      <c r="M1849" s="76"/>
      <c r="N1849" s="76"/>
      <c r="O1849" s="76"/>
      <c r="P1849" s="76"/>
      <c r="Q1849" s="76"/>
      <c r="R1849" s="76"/>
      <c r="S1849" s="76"/>
      <c r="T1849" s="76"/>
      <c r="U1849" s="76"/>
      <c r="V1849" s="76"/>
      <c r="W1849" s="76"/>
      <c r="X1849" s="76"/>
      <c r="Y1849" s="76"/>
      <c r="Z1849" s="76"/>
      <c r="AA1849" s="76"/>
      <c r="AB1849" s="76"/>
      <c r="AC1849" s="76"/>
      <c r="AD1849" s="76"/>
      <c r="AE1849" s="76"/>
      <c r="AF1849" s="76"/>
      <c r="AG1849" s="76"/>
      <c r="AH1849" s="76"/>
      <c r="AI1849" s="76"/>
      <c r="AJ1849" s="76"/>
    </row>
    <row r="1850" spans="1:36" x14ac:dyDescent="0.25">
      <c r="A1850" s="76"/>
      <c r="B1850" s="76"/>
      <c r="C1850" s="76"/>
      <c r="D1850" s="76"/>
      <c r="E1850" s="76"/>
      <c r="F1850" s="76"/>
      <c r="G1850" s="76"/>
      <c r="H1850" s="76"/>
      <c r="I1850" s="76"/>
      <c r="J1850" s="76"/>
      <c r="K1850" s="76"/>
      <c r="L1850" s="76"/>
      <c r="M1850" s="76"/>
      <c r="N1850" s="76"/>
      <c r="O1850" s="76"/>
      <c r="P1850" s="76"/>
      <c r="Q1850" s="76"/>
      <c r="R1850" s="76"/>
      <c r="S1850" s="76"/>
      <c r="T1850" s="76"/>
      <c r="U1850" s="76"/>
      <c r="V1850" s="76"/>
      <c r="W1850" s="76"/>
      <c r="X1850" s="76"/>
      <c r="Y1850" s="76"/>
      <c r="Z1850" s="76"/>
      <c r="AA1850" s="76"/>
      <c r="AB1850" s="76"/>
      <c r="AC1850" s="76"/>
      <c r="AD1850" s="76"/>
      <c r="AE1850" s="76"/>
      <c r="AF1850" s="76"/>
      <c r="AG1850" s="76"/>
      <c r="AH1850" s="76"/>
      <c r="AI1850" s="76"/>
      <c r="AJ1850" s="76"/>
    </row>
    <row r="1851" spans="1:36" x14ac:dyDescent="0.25">
      <c r="A1851" s="76"/>
      <c r="B1851" s="76"/>
      <c r="C1851" s="76"/>
      <c r="D1851" s="76"/>
      <c r="E1851" s="76"/>
      <c r="F1851" s="76"/>
      <c r="G1851" s="76"/>
      <c r="H1851" s="76"/>
      <c r="I1851" s="76"/>
      <c r="J1851" s="76"/>
      <c r="K1851" s="76"/>
      <c r="L1851" s="76"/>
      <c r="M1851" s="76"/>
      <c r="N1851" s="76"/>
      <c r="O1851" s="76"/>
      <c r="P1851" s="76"/>
      <c r="Q1851" s="76"/>
      <c r="R1851" s="76"/>
      <c r="S1851" s="76"/>
      <c r="T1851" s="76"/>
      <c r="U1851" s="76"/>
      <c r="V1851" s="76"/>
      <c r="W1851" s="76"/>
      <c r="X1851" s="76"/>
      <c r="Y1851" s="76"/>
      <c r="Z1851" s="76"/>
      <c r="AA1851" s="76"/>
      <c r="AB1851" s="76"/>
      <c r="AC1851" s="76"/>
      <c r="AD1851" s="76"/>
      <c r="AE1851" s="76"/>
      <c r="AF1851" s="76"/>
      <c r="AG1851" s="76"/>
      <c r="AH1851" s="76"/>
      <c r="AI1851" s="76"/>
      <c r="AJ1851" s="76"/>
    </row>
    <row r="1852" spans="1:36" x14ac:dyDescent="0.25">
      <c r="A1852" s="76"/>
      <c r="B1852" s="76"/>
      <c r="C1852" s="76"/>
      <c r="D1852" s="76"/>
      <c r="E1852" s="76"/>
      <c r="F1852" s="76"/>
      <c r="G1852" s="76"/>
      <c r="H1852" s="76"/>
      <c r="I1852" s="76"/>
      <c r="J1852" s="76"/>
      <c r="K1852" s="76"/>
      <c r="L1852" s="76"/>
      <c r="M1852" s="76"/>
      <c r="N1852" s="76"/>
      <c r="O1852" s="76"/>
      <c r="P1852" s="76"/>
      <c r="Q1852" s="76"/>
      <c r="R1852" s="76"/>
      <c r="S1852" s="76"/>
      <c r="T1852" s="76"/>
      <c r="U1852" s="76"/>
      <c r="V1852" s="76"/>
      <c r="W1852" s="76"/>
      <c r="X1852" s="76"/>
      <c r="Y1852" s="76"/>
      <c r="Z1852" s="76"/>
      <c r="AA1852" s="76"/>
      <c r="AB1852" s="76"/>
      <c r="AC1852" s="76"/>
      <c r="AD1852" s="76"/>
      <c r="AE1852" s="76"/>
      <c r="AF1852" s="76"/>
      <c r="AG1852" s="76"/>
      <c r="AH1852" s="76"/>
      <c r="AI1852" s="76"/>
      <c r="AJ1852" s="76"/>
    </row>
    <row r="1853" spans="1:36" x14ac:dyDescent="0.25">
      <c r="A1853" s="76"/>
      <c r="B1853" s="76"/>
      <c r="C1853" s="76"/>
      <c r="D1853" s="76"/>
      <c r="E1853" s="76"/>
      <c r="F1853" s="76"/>
      <c r="G1853" s="76"/>
      <c r="H1853" s="76"/>
      <c r="I1853" s="76"/>
      <c r="J1853" s="76"/>
      <c r="K1853" s="76"/>
      <c r="L1853" s="76"/>
      <c r="M1853" s="76"/>
      <c r="N1853" s="76"/>
      <c r="O1853" s="76"/>
      <c r="P1853" s="76"/>
      <c r="Q1853" s="76"/>
      <c r="R1853" s="76"/>
      <c r="S1853" s="76"/>
      <c r="T1853" s="76"/>
      <c r="U1853" s="76"/>
      <c r="V1853" s="76"/>
      <c r="W1853" s="76"/>
      <c r="X1853" s="76"/>
      <c r="Y1853" s="76"/>
      <c r="Z1853" s="76"/>
      <c r="AA1853" s="76"/>
      <c r="AB1853" s="76"/>
      <c r="AC1853" s="76"/>
      <c r="AD1853" s="76"/>
      <c r="AE1853" s="76"/>
      <c r="AF1853" s="76"/>
      <c r="AG1853" s="76"/>
      <c r="AH1853" s="76"/>
      <c r="AI1853" s="76"/>
      <c r="AJ1853" s="76"/>
    </row>
    <row r="1854" spans="1:36" x14ac:dyDescent="0.25">
      <c r="A1854" s="76"/>
      <c r="B1854" s="76"/>
      <c r="C1854" s="76"/>
      <c r="D1854" s="76"/>
      <c r="E1854" s="76"/>
      <c r="F1854" s="76"/>
      <c r="G1854" s="76"/>
      <c r="H1854" s="76"/>
      <c r="I1854" s="76"/>
      <c r="J1854" s="76"/>
      <c r="K1854" s="76"/>
      <c r="L1854" s="76"/>
      <c r="M1854" s="76"/>
      <c r="N1854" s="76"/>
      <c r="O1854" s="76"/>
      <c r="P1854" s="76"/>
      <c r="Q1854" s="76"/>
      <c r="R1854" s="76"/>
      <c r="S1854" s="76"/>
      <c r="T1854" s="76"/>
      <c r="U1854" s="76"/>
      <c r="V1854" s="76"/>
      <c r="W1854" s="76"/>
      <c r="X1854" s="76"/>
      <c r="Y1854" s="76"/>
      <c r="Z1854" s="76"/>
      <c r="AA1854" s="76"/>
      <c r="AB1854" s="76"/>
      <c r="AC1854" s="76"/>
      <c r="AD1854" s="76"/>
      <c r="AE1854" s="76"/>
      <c r="AF1854" s="76"/>
      <c r="AG1854" s="76"/>
      <c r="AH1854" s="76"/>
      <c r="AI1854" s="76"/>
      <c r="AJ1854" s="76"/>
    </row>
    <row r="1855" spans="1:36" x14ac:dyDescent="0.25">
      <c r="A1855" s="76"/>
      <c r="B1855" s="76"/>
      <c r="C1855" s="76"/>
      <c r="D1855" s="76"/>
      <c r="E1855" s="76"/>
      <c r="F1855" s="76"/>
      <c r="G1855" s="76"/>
      <c r="H1855" s="76"/>
      <c r="I1855" s="76"/>
      <c r="J1855" s="76"/>
      <c r="K1855" s="76"/>
      <c r="L1855" s="76"/>
      <c r="M1855" s="76"/>
      <c r="N1855" s="76"/>
      <c r="O1855" s="76"/>
      <c r="P1855" s="76"/>
      <c r="Q1855" s="76"/>
      <c r="R1855" s="76"/>
      <c r="S1855" s="76"/>
      <c r="T1855" s="76"/>
      <c r="U1855" s="76"/>
      <c r="V1855" s="76"/>
      <c r="W1855" s="76"/>
      <c r="X1855" s="76"/>
      <c r="Y1855" s="76"/>
      <c r="Z1855" s="76"/>
      <c r="AA1855" s="76"/>
      <c r="AB1855" s="76"/>
      <c r="AC1855" s="76"/>
      <c r="AD1855" s="76"/>
      <c r="AE1855" s="76"/>
      <c r="AF1855" s="76"/>
      <c r="AG1855" s="76"/>
      <c r="AH1855" s="76"/>
      <c r="AI1855" s="76"/>
      <c r="AJ1855" s="76"/>
    </row>
    <row r="1856" spans="1:36" x14ac:dyDescent="0.25">
      <c r="A1856" s="76"/>
      <c r="B1856" s="76"/>
      <c r="C1856" s="76"/>
      <c r="D1856" s="76"/>
      <c r="E1856" s="76"/>
      <c r="F1856" s="76"/>
      <c r="G1856" s="76"/>
      <c r="H1856" s="76"/>
      <c r="I1856" s="76"/>
      <c r="J1856" s="76"/>
      <c r="K1856" s="76"/>
      <c r="L1856" s="76"/>
      <c r="M1856" s="76"/>
      <c r="N1856" s="76"/>
      <c r="O1856" s="76"/>
      <c r="P1856" s="76"/>
      <c r="Q1856" s="76"/>
      <c r="R1856" s="76"/>
      <c r="S1856" s="76"/>
      <c r="T1856" s="76"/>
      <c r="U1856" s="76"/>
      <c r="V1856" s="76"/>
      <c r="W1856" s="76"/>
      <c r="X1856" s="76"/>
      <c r="Y1856" s="76"/>
      <c r="Z1856" s="76"/>
      <c r="AA1856" s="76"/>
      <c r="AB1856" s="76"/>
      <c r="AC1856" s="76"/>
      <c r="AD1856" s="76"/>
      <c r="AE1856" s="76"/>
      <c r="AF1856" s="76"/>
      <c r="AG1856" s="76"/>
      <c r="AH1856" s="76"/>
      <c r="AI1856" s="76"/>
      <c r="AJ1856" s="76"/>
    </row>
    <row r="1857" spans="1:36" x14ac:dyDescent="0.25">
      <c r="A1857" s="76"/>
      <c r="B1857" s="76"/>
      <c r="C1857" s="76"/>
      <c r="D1857" s="76"/>
      <c r="E1857" s="76"/>
      <c r="F1857" s="76"/>
      <c r="G1857" s="76"/>
      <c r="H1857" s="76"/>
      <c r="I1857" s="76"/>
      <c r="J1857" s="76"/>
      <c r="K1857" s="76"/>
      <c r="L1857" s="76"/>
      <c r="M1857" s="76"/>
      <c r="N1857" s="76"/>
      <c r="O1857" s="76"/>
      <c r="P1857" s="76"/>
      <c r="Q1857" s="76"/>
      <c r="R1857" s="76"/>
      <c r="S1857" s="76"/>
      <c r="T1857" s="76"/>
      <c r="U1857" s="76"/>
      <c r="V1857" s="76"/>
      <c r="W1857" s="76"/>
      <c r="X1857" s="76"/>
      <c r="Y1857" s="76"/>
      <c r="Z1857" s="76"/>
      <c r="AA1857" s="76"/>
      <c r="AB1857" s="76"/>
      <c r="AC1857" s="76"/>
      <c r="AD1857" s="76"/>
      <c r="AE1857" s="76"/>
      <c r="AF1857" s="76"/>
      <c r="AG1857" s="76"/>
      <c r="AH1857" s="76"/>
      <c r="AI1857" s="76"/>
      <c r="AJ1857" s="76"/>
    </row>
    <row r="1858" spans="1:36" x14ac:dyDescent="0.25">
      <c r="A1858" s="76"/>
      <c r="B1858" s="76"/>
      <c r="C1858" s="76"/>
      <c r="D1858" s="76"/>
      <c r="E1858" s="76"/>
      <c r="F1858" s="76"/>
      <c r="G1858" s="76"/>
      <c r="H1858" s="76"/>
      <c r="I1858" s="76"/>
      <c r="J1858" s="76"/>
      <c r="K1858" s="76"/>
      <c r="L1858" s="76"/>
      <c r="M1858" s="76"/>
      <c r="N1858" s="76"/>
      <c r="O1858" s="76"/>
      <c r="P1858" s="76"/>
      <c r="Q1858" s="76"/>
      <c r="R1858" s="76"/>
      <c r="S1858" s="76"/>
      <c r="T1858" s="76"/>
      <c r="U1858" s="76"/>
      <c r="V1858" s="76"/>
      <c r="W1858" s="76"/>
      <c r="X1858" s="76"/>
      <c r="Y1858" s="76"/>
      <c r="Z1858" s="76"/>
      <c r="AA1858" s="76"/>
      <c r="AB1858" s="76"/>
      <c r="AC1858" s="76"/>
      <c r="AD1858" s="76"/>
      <c r="AE1858" s="76"/>
      <c r="AF1858" s="76"/>
      <c r="AG1858" s="76"/>
      <c r="AH1858" s="76"/>
      <c r="AI1858" s="76"/>
      <c r="AJ1858" s="76"/>
    </row>
    <row r="1859" spans="1:36" x14ac:dyDescent="0.25">
      <c r="A1859" s="76"/>
      <c r="B1859" s="76"/>
      <c r="C1859" s="76"/>
      <c r="D1859" s="76"/>
      <c r="E1859" s="76"/>
      <c r="F1859" s="76"/>
      <c r="G1859" s="76"/>
      <c r="H1859" s="76"/>
      <c r="I1859" s="76"/>
      <c r="J1859" s="76"/>
      <c r="K1859" s="76"/>
      <c r="L1859" s="76"/>
      <c r="M1859" s="76"/>
      <c r="N1859" s="76"/>
      <c r="O1859" s="76"/>
      <c r="P1859" s="76"/>
      <c r="Q1859" s="76"/>
      <c r="R1859" s="76"/>
      <c r="S1859" s="76"/>
      <c r="T1859" s="76"/>
      <c r="U1859" s="76"/>
      <c r="V1859" s="76"/>
      <c r="W1859" s="76"/>
      <c r="X1859" s="76"/>
      <c r="Y1859" s="76"/>
      <c r="Z1859" s="76"/>
      <c r="AA1859" s="76"/>
      <c r="AB1859" s="76"/>
      <c r="AC1859" s="76"/>
      <c r="AD1859" s="76"/>
      <c r="AE1859" s="76"/>
      <c r="AF1859" s="76"/>
      <c r="AG1859" s="76"/>
      <c r="AH1859" s="76"/>
      <c r="AI1859" s="76"/>
      <c r="AJ1859" s="76"/>
    </row>
    <row r="1860" spans="1:36" x14ac:dyDescent="0.25">
      <c r="A1860" s="76"/>
      <c r="B1860" s="76"/>
      <c r="C1860" s="76"/>
      <c r="D1860" s="76"/>
      <c r="E1860" s="76"/>
      <c r="F1860" s="76"/>
      <c r="G1860" s="76"/>
      <c r="H1860" s="76"/>
      <c r="I1860" s="76"/>
      <c r="J1860" s="76"/>
      <c r="K1860" s="76"/>
      <c r="L1860" s="76"/>
      <c r="M1860" s="76"/>
      <c r="N1860" s="76"/>
      <c r="O1860" s="76"/>
      <c r="P1860" s="76"/>
      <c r="Q1860" s="76"/>
      <c r="R1860" s="76"/>
      <c r="S1860" s="76"/>
      <c r="T1860" s="76"/>
      <c r="U1860" s="76"/>
      <c r="V1860" s="76"/>
      <c r="W1860" s="76"/>
      <c r="X1860" s="76"/>
      <c r="Y1860" s="76"/>
      <c r="Z1860" s="76"/>
      <c r="AA1860" s="76"/>
      <c r="AB1860" s="76"/>
      <c r="AC1860" s="76"/>
      <c r="AD1860" s="76"/>
      <c r="AE1860" s="76"/>
      <c r="AF1860" s="76"/>
      <c r="AG1860" s="76"/>
      <c r="AH1860" s="76"/>
      <c r="AI1860" s="76"/>
      <c r="AJ1860" s="76"/>
    </row>
    <row r="1861" spans="1:36" x14ac:dyDescent="0.25">
      <c r="A1861" s="76"/>
      <c r="B1861" s="76"/>
      <c r="C1861" s="76"/>
      <c r="D1861" s="76"/>
      <c r="E1861" s="76"/>
      <c r="F1861" s="76"/>
      <c r="G1861" s="76"/>
      <c r="H1861" s="76"/>
      <c r="I1861" s="76"/>
      <c r="J1861" s="76"/>
      <c r="K1861" s="76"/>
      <c r="L1861" s="76"/>
      <c r="M1861" s="76"/>
      <c r="N1861" s="76"/>
      <c r="O1861" s="76"/>
      <c r="P1861" s="76"/>
      <c r="Q1861" s="76"/>
      <c r="R1861" s="76"/>
      <c r="S1861" s="76"/>
      <c r="T1861" s="76"/>
      <c r="U1861" s="76"/>
      <c r="V1861" s="76"/>
      <c r="W1861" s="76"/>
      <c r="X1861" s="76"/>
      <c r="Y1861" s="76"/>
      <c r="Z1861" s="76"/>
      <c r="AA1861" s="76"/>
      <c r="AB1861" s="76"/>
      <c r="AC1861" s="76"/>
      <c r="AD1861" s="76"/>
      <c r="AE1861" s="76"/>
      <c r="AF1861" s="76"/>
      <c r="AG1861" s="76"/>
      <c r="AH1861" s="76"/>
      <c r="AI1861" s="76"/>
      <c r="AJ1861" s="76"/>
    </row>
    <row r="1862" spans="1:36" x14ac:dyDescent="0.25">
      <c r="A1862" s="76"/>
      <c r="B1862" s="76"/>
      <c r="C1862" s="76"/>
      <c r="D1862" s="76"/>
      <c r="E1862" s="76"/>
      <c r="F1862" s="76"/>
      <c r="G1862" s="76"/>
      <c r="H1862" s="76"/>
      <c r="I1862" s="76"/>
      <c r="J1862" s="76"/>
      <c r="K1862" s="76"/>
      <c r="L1862" s="76"/>
      <c r="M1862" s="76"/>
      <c r="N1862" s="76"/>
      <c r="O1862" s="76"/>
      <c r="P1862" s="76"/>
      <c r="Q1862" s="76"/>
      <c r="R1862" s="76"/>
      <c r="S1862" s="76"/>
      <c r="T1862" s="76"/>
      <c r="U1862" s="76"/>
      <c r="V1862" s="76"/>
      <c r="W1862" s="76"/>
      <c r="X1862" s="76"/>
      <c r="Y1862" s="76"/>
      <c r="Z1862" s="76"/>
      <c r="AA1862" s="76"/>
      <c r="AB1862" s="76"/>
      <c r="AC1862" s="76"/>
      <c r="AD1862" s="76"/>
      <c r="AE1862" s="76"/>
      <c r="AF1862" s="76"/>
      <c r="AG1862" s="76"/>
      <c r="AH1862" s="76"/>
      <c r="AI1862" s="76"/>
      <c r="AJ1862" s="76"/>
    </row>
    <row r="1863" spans="1:36" x14ac:dyDescent="0.25">
      <c r="A1863" s="76"/>
      <c r="B1863" s="76"/>
      <c r="C1863" s="76"/>
      <c r="D1863" s="76"/>
      <c r="E1863" s="76"/>
      <c r="F1863" s="76"/>
      <c r="G1863" s="76"/>
      <c r="H1863" s="76"/>
      <c r="I1863" s="76"/>
      <c r="J1863" s="76"/>
      <c r="K1863" s="76"/>
      <c r="L1863" s="76"/>
      <c r="M1863" s="76"/>
      <c r="N1863" s="76"/>
      <c r="O1863" s="76"/>
      <c r="P1863" s="76"/>
      <c r="Q1863" s="76"/>
      <c r="R1863" s="76"/>
      <c r="S1863" s="76"/>
      <c r="T1863" s="76"/>
      <c r="U1863" s="76"/>
      <c r="V1863" s="76"/>
      <c r="W1863" s="76"/>
      <c r="X1863" s="76"/>
      <c r="Y1863" s="76"/>
      <c r="Z1863" s="76"/>
      <c r="AA1863" s="76"/>
      <c r="AB1863" s="76"/>
      <c r="AC1863" s="76"/>
      <c r="AD1863" s="76"/>
      <c r="AE1863" s="76"/>
      <c r="AF1863" s="76"/>
      <c r="AG1863" s="76"/>
      <c r="AH1863" s="76"/>
      <c r="AI1863" s="76"/>
      <c r="AJ1863" s="76"/>
    </row>
    <row r="1864" spans="1:36" x14ac:dyDescent="0.25">
      <c r="A1864" s="76"/>
      <c r="B1864" s="76"/>
      <c r="C1864" s="76"/>
      <c r="D1864" s="76"/>
      <c r="E1864" s="76"/>
      <c r="F1864" s="76"/>
      <c r="G1864" s="76"/>
      <c r="H1864" s="76"/>
      <c r="I1864" s="76"/>
      <c r="J1864" s="76"/>
      <c r="K1864" s="76"/>
      <c r="L1864" s="76"/>
      <c r="M1864" s="76"/>
      <c r="N1864" s="76"/>
      <c r="O1864" s="76"/>
      <c r="P1864" s="76"/>
      <c r="Q1864" s="76"/>
      <c r="R1864" s="76"/>
      <c r="S1864" s="76"/>
      <c r="T1864" s="76"/>
      <c r="U1864" s="76"/>
      <c r="V1864" s="76"/>
      <c r="W1864" s="76"/>
      <c r="X1864" s="76"/>
      <c r="Y1864" s="76"/>
      <c r="Z1864" s="76"/>
      <c r="AA1864" s="76"/>
      <c r="AB1864" s="76"/>
      <c r="AC1864" s="76"/>
      <c r="AD1864" s="76"/>
      <c r="AE1864" s="76"/>
      <c r="AF1864" s="76"/>
      <c r="AG1864" s="76"/>
      <c r="AH1864" s="76"/>
      <c r="AI1864" s="76"/>
      <c r="AJ1864" s="76"/>
    </row>
    <row r="1865" spans="1:36" x14ac:dyDescent="0.25">
      <c r="A1865" s="76"/>
      <c r="B1865" s="76"/>
      <c r="C1865" s="76"/>
      <c r="D1865" s="76"/>
      <c r="E1865" s="76"/>
      <c r="F1865" s="76"/>
      <c r="G1865" s="76"/>
      <c r="H1865" s="76"/>
      <c r="I1865" s="76"/>
      <c r="J1865" s="76"/>
      <c r="K1865" s="76"/>
      <c r="L1865" s="76"/>
      <c r="M1865" s="76"/>
      <c r="N1865" s="76"/>
      <c r="O1865" s="76"/>
      <c r="P1865" s="76"/>
      <c r="Q1865" s="76"/>
      <c r="R1865" s="76"/>
      <c r="S1865" s="76"/>
      <c r="T1865" s="76"/>
      <c r="U1865" s="76"/>
      <c r="V1865" s="76"/>
      <c r="W1865" s="76"/>
      <c r="X1865" s="76"/>
      <c r="Y1865" s="76"/>
      <c r="Z1865" s="76"/>
      <c r="AA1865" s="76"/>
      <c r="AB1865" s="76"/>
      <c r="AC1865" s="76"/>
      <c r="AD1865" s="76"/>
      <c r="AE1865" s="76"/>
      <c r="AF1865" s="76"/>
      <c r="AG1865" s="76"/>
      <c r="AH1865" s="76"/>
      <c r="AI1865" s="76"/>
      <c r="AJ1865" s="76"/>
    </row>
    <row r="1866" spans="1:36" x14ac:dyDescent="0.25">
      <c r="A1866" s="76"/>
      <c r="B1866" s="76"/>
      <c r="C1866" s="76"/>
      <c r="D1866" s="76"/>
      <c r="E1866" s="76"/>
      <c r="F1866" s="76"/>
      <c r="G1866" s="76"/>
      <c r="H1866" s="76"/>
      <c r="I1866" s="76"/>
      <c r="J1866" s="76"/>
      <c r="K1866" s="76"/>
      <c r="L1866" s="76"/>
      <c r="M1866" s="76"/>
      <c r="N1866" s="76"/>
      <c r="O1866" s="76"/>
      <c r="P1866" s="76"/>
      <c r="Q1866" s="76"/>
      <c r="R1866" s="76"/>
      <c r="S1866" s="76"/>
      <c r="T1866" s="76"/>
      <c r="U1866" s="76"/>
      <c r="V1866" s="76"/>
      <c r="W1866" s="76"/>
      <c r="X1866" s="76"/>
      <c r="Y1866" s="76"/>
      <c r="Z1866" s="76"/>
      <c r="AA1866" s="76"/>
      <c r="AB1866" s="76"/>
      <c r="AC1866" s="76"/>
      <c r="AD1866" s="76"/>
      <c r="AE1866" s="76"/>
      <c r="AF1866" s="76"/>
      <c r="AG1866" s="76"/>
      <c r="AH1866" s="76"/>
      <c r="AI1866" s="76"/>
      <c r="AJ1866" s="76"/>
    </row>
    <row r="1867" spans="1:36" x14ac:dyDescent="0.25">
      <c r="A1867" s="76"/>
      <c r="B1867" s="76"/>
      <c r="C1867" s="76"/>
      <c r="D1867" s="76"/>
      <c r="E1867" s="76"/>
      <c r="F1867" s="76"/>
      <c r="G1867" s="76"/>
      <c r="H1867" s="76"/>
      <c r="I1867" s="76"/>
      <c r="J1867" s="76"/>
      <c r="K1867" s="76"/>
      <c r="L1867" s="76"/>
      <c r="M1867" s="76"/>
      <c r="N1867" s="76"/>
      <c r="O1867" s="76"/>
      <c r="P1867" s="76"/>
      <c r="Q1867" s="76"/>
      <c r="R1867" s="76"/>
      <c r="S1867" s="76"/>
      <c r="T1867" s="76"/>
      <c r="U1867" s="76"/>
      <c r="V1867" s="76"/>
      <c r="W1867" s="76"/>
      <c r="X1867" s="76"/>
      <c r="Y1867" s="76"/>
      <c r="Z1867" s="76"/>
      <c r="AA1867" s="76"/>
      <c r="AB1867" s="76"/>
      <c r="AC1867" s="76"/>
      <c r="AD1867" s="76"/>
      <c r="AE1867" s="76"/>
      <c r="AF1867" s="76"/>
      <c r="AG1867" s="76"/>
      <c r="AH1867" s="76"/>
      <c r="AI1867" s="76"/>
      <c r="AJ1867" s="76"/>
    </row>
    <row r="1868" spans="1:36" x14ac:dyDescent="0.25">
      <c r="A1868" s="76"/>
      <c r="B1868" s="76"/>
      <c r="C1868" s="76"/>
      <c r="D1868" s="76"/>
      <c r="E1868" s="76"/>
      <c r="F1868" s="76"/>
      <c r="G1868" s="76"/>
      <c r="H1868" s="76"/>
      <c r="I1868" s="76"/>
      <c r="J1868" s="76"/>
      <c r="K1868" s="76"/>
      <c r="L1868" s="76"/>
      <c r="M1868" s="76"/>
      <c r="N1868" s="76"/>
      <c r="O1868" s="76"/>
      <c r="P1868" s="76"/>
      <c r="Q1868" s="76"/>
      <c r="R1868" s="76"/>
      <c r="S1868" s="76"/>
      <c r="T1868" s="76"/>
      <c r="U1868" s="76"/>
      <c r="V1868" s="76"/>
      <c r="W1868" s="76"/>
      <c r="X1868" s="76"/>
      <c r="Y1868" s="76"/>
      <c r="Z1868" s="76"/>
      <c r="AA1868" s="76"/>
      <c r="AB1868" s="76"/>
      <c r="AC1868" s="76"/>
      <c r="AD1868" s="76"/>
      <c r="AE1868" s="76"/>
      <c r="AF1868" s="76"/>
      <c r="AG1868" s="76"/>
      <c r="AH1868" s="76"/>
      <c r="AI1868" s="76"/>
      <c r="AJ1868" s="76"/>
    </row>
    <row r="1869" spans="1:36" x14ac:dyDescent="0.25">
      <c r="A1869" s="76"/>
      <c r="B1869" s="76"/>
      <c r="C1869" s="76"/>
      <c r="D1869" s="76"/>
      <c r="E1869" s="76"/>
      <c r="F1869" s="76"/>
      <c r="G1869" s="76"/>
      <c r="H1869" s="76"/>
      <c r="I1869" s="76"/>
      <c r="J1869" s="76"/>
      <c r="K1869" s="76"/>
      <c r="L1869" s="76"/>
      <c r="M1869" s="76"/>
      <c r="N1869" s="76"/>
      <c r="O1869" s="76"/>
      <c r="P1869" s="76"/>
      <c r="Q1869" s="76"/>
      <c r="R1869" s="76"/>
      <c r="S1869" s="76"/>
      <c r="T1869" s="76"/>
      <c r="U1869" s="76"/>
      <c r="V1869" s="76"/>
      <c r="W1869" s="76"/>
      <c r="X1869" s="76"/>
      <c r="Y1869" s="76"/>
      <c r="Z1869" s="76"/>
      <c r="AA1869" s="76"/>
      <c r="AB1869" s="76"/>
      <c r="AC1869" s="76"/>
      <c r="AD1869" s="76"/>
      <c r="AE1869" s="76"/>
      <c r="AF1869" s="76"/>
      <c r="AG1869" s="76"/>
      <c r="AH1869" s="76"/>
      <c r="AI1869" s="76"/>
      <c r="AJ1869" s="76"/>
    </row>
    <row r="1870" spans="1:36" x14ac:dyDescent="0.25">
      <c r="A1870" s="76"/>
      <c r="B1870" s="76"/>
      <c r="C1870" s="76"/>
      <c r="D1870" s="76"/>
      <c r="E1870" s="76"/>
      <c r="F1870" s="76"/>
      <c r="G1870" s="76"/>
      <c r="H1870" s="76"/>
      <c r="I1870" s="76"/>
      <c r="J1870" s="76"/>
      <c r="K1870" s="76"/>
      <c r="L1870" s="76"/>
      <c r="M1870" s="76"/>
      <c r="N1870" s="76"/>
      <c r="O1870" s="76"/>
      <c r="P1870" s="76"/>
      <c r="Q1870" s="76"/>
      <c r="R1870" s="76"/>
      <c r="S1870" s="76"/>
      <c r="T1870" s="76"/>
      <c r="U1870" s="76"/>
      <c r="V1870" s="76"/>
      <c r="W1870" s="76"/>
      <c r="X1870" s="76"/>
      <c r="Y1870" s="76"/>
      <c r="Z1870" s="76"/>
      <c r="AA1870" s="76"/>
      <c r="AB1870" s="76"/>
      <c r="AC1870" s="76"/>
      <c r="AD1870" s="76"/>
      <c r="AE1870" s="76"/>
      <c r="AF1870" s="76"/>
      <c r="AG1870" s="76"/>
      <c r="AH1870" s="76"/>
      <c r="AI1870" s="76"/>
      <c r="AJ1870" s="76"/>
    </row>
    <row r="1871" spans="1:36" x14ac:dyDescent="0.25">
      <c r="A1871" s="76"/>
      <c r="B1871" s="76"/>
      <c r="C1871" s="76"/>
      <c r="D1871" s="76"/>
      <c r="E1871" s="76"/>
      <c r="F1871" s="76"/>
      <c r="G1871" s="76"/>
      <c r="H1871" s="76"/>
      <c r="I1871" s="76"/>
      <c r="J1871" s="76"/>
      <c r="K1871" s="76"/>
      <c r="L1871" s="76"/>
      <c r="M1871" s="76"/>
      <c r="N1871" s="76"/>
      <c r="O1871" s="76"/>
      <c r="P1871" s="76"/>
      <c r="Q1871" s="76"/>
      <c r="R1871" s="76"/>
      <c r="S1871" s="76"/>
      <c r="T1871" s="76"/>
      <c r="U1871" s="76"/>
      <c r="V1871" s="76"/>
      <c r="W1871" s="76"/>
      <c r="X1871" s="76"/>
      <c r="Y1871" s="76"/>
      <c r="Z1871" s="76"/>
      <c r="AA1871" s="76"/>
      <c r="AB1871" s="76"/>
      <c r="AC1871" s="76"/>
      <c r="AD1871" s="76"/>
      <c r="AE1871" s="76"/>
      <c r="AF1871" s="76"/>
      <c r="AG1871" s="76"/>
      <c r="AH1871" s="76"/>
      <c r="AI1871" s="76"/>
      <c r="AJ1871" s="76"/>
    </row>
    <row r="1872" spans="1:36" x14ac:dyDescent="0.25">
      <c r="A1872" s="76"/>
      <c r="B1872" s="76"/>
      <c r="C1872" s="76"/>
      <c r="D1872" s="76"/>
      <c r="E1872" s="76"/>
      <c r="F1872" s="76"/>
      <c r="G1872" s="76"/>
      <c r="H1872" s="76"/>
      <c r="I1872" s="76"/>
      <c r="J1872" s="76"/>
      <c r="K1872" s="76"/>
      <c r="L1872" s="76"/>
      <c r="M1872" s="76"/>
      <c r="N1872" s="76"/>
      <c r="O1872" s="76"/>
      <c r="P1872" s="76"/>
      <c r="Q1872" s="76"/>
      <c r="R1872" s="76"/>
      <c r="S1872" s="76"/>
      <c r="T1872" s="76"/>
      <c r="U1872" s="76"/>
      <c r="V1872" s="76"/>
      <c r="W1872" s="76"/>
      <c r="X1872" s="76"/>
      <c r="Y1872" s="76"/>
      <c r="Z1872" s="76"/>
      <c r="AA1872" s="76"/>
      <c r="AB1872" s="76"/>
      <c r="AC1872" s="76"/>
      <c r="AD1872" s="76"/>
      <c r="AE1872" s="76"/>
      <c r="AF1872" s="76"/>
      <c r="AG1872" s="76"/>
      <c r="AH1872" s="76"/>
      <c r="AI1872" s="76"/>
      <c r="AJ1872" s="76"/>
    </row>
    <row r="1873" spans="1:36" x14ac:dyDescent="0.25">
      <c r="A1873" s="76"/>
      <c r="B1873" s="76"/>
      <c r="C1873" s="76"/>
      <c r="D1873" s="76"/>
      <c r="E1873" s="76"/>
      <c r="F1873" s="76"/>
      <c r="G1873" s="76"/>
      <c r="H1873" s="76"/>
      <c r="I1873" s="76"/>
      <c r="J1873" s="76"/>
      <c r="K1873" s="76"/>
      <c r="L1873" s="76"/>
      <c r="M1873" s="76"/>
      <c r="N1873" s="76"/>
      <c r="O1873" s="76"/>
      <c r="P1873" s="76"/>
      <c r="Q1873" s="76"/>
      <c r="R1873" s="76"/>
      <c r="S1873" s="76"/>
      <c r="T1873" s="76"/>
      <c r="U1873" s="76"/>
      <c r="V1873" s="76"/>
      <c r="W1873" s="76"/>
      <c r="X1873" s="76"/>
      <c r="Y1873" s="76"/>
      <c r="Z1873" s="76"/>
      <c r="AA1873" s="76"/>
      <c r="AB1873" s="76"/>
      <c r="AC1873" s="76"/>
      <c r="AD1873" s="76"/>
      <c r="AE1873" s="76"/>
      <c r="AF1873" s="76"/>
      <c r="AG1873" s="76"/>
      <c r="AH1873" s="76"/>
      <c r="AI1873" s="76"/>
      <c r="AJ1873" s="76"/>
    </row>
    <row r="1874" spans="1:36" x14ac:dyDescent="0.25">
      <c r="A1874" s="76"/>
      <c r="B1874" s="76"/>
      <c r="C1874" s="76"/>
      <c r="D1874" s="76"/>
      <c r="E1874" s="76"/>
      <c r="F1874" s="76"/>
      <c r="G1874" s="76"/>
      <c r="H1874" s="76"/>
      <c r="I1874" s="76"/>
      <c r="J1874" s="76"/>
      <c r="K1874" s="76"/>
      <c r="L1874" s="76"/>
      <c r="M1874" s="76"/>
      <c r="N1874" s="76"/>
      <c r="O1874" s="76"/>
      <c r="P1874" s="76"/>
      <c r="Q1874" s="76"/>
      <c r="R1874" s="76"/>
      <c r="S1874" s="76"/>
      <c r="T1874" s="76"/>
      <c r="U1874" s="76"/>
      <c r="V1874" s="76"/>
      <c r="W1874" s="76"/>
      <c r="X1874" s="76"/>
      <c r="Y1874" s="76"/>
      <c r="Z1874" s="76"/>
      <c r="AA1874" s="76"/>
      <c r="AB1874" s="76"/>
      <c r="AC1874" s="76"/>
      <c r="AD1874" s="76"/>
      <c r="AE1874" s="76"/>
      <c r="AF1874" s="76"/>
      <c r="AG1874" s="76"/>
      <c r="AH1874" s="76"/>
      <c r="AI1874" s="76"/>
      <c r="AJ1874" s="76"/>
    </row>
    <row r="1875" spans="1:36" x14ac:dyDescent="0.25">
      <c r="A1875" s="76"/>
      <c r="B1875" s="76"/>
      <c r="C1875" s="76"/>
      <c r="D1875" s="76"/>
      <c r="E1875" s="76"/>
      <c r="F1875" s="76"/>
      <c r="G1875" s="76"/>
      <c r="H1875" s="76"/>
      <c r="I1875" s="76"/>
      <c r="J1875" s="76"/>
      <c r="K1875" s="76"/>
      <c r="L1875" s="76"/>
      <c r="M1875" s="76"/>
      <c r="N1875" s="76"/>
      <c r="O1875" s="76"/>
      <c r="P1875" s="76"/>
      <c r="Q1875" s="76"/>
      <c r="R1875" s="76"/>
      <c r="S1875" s="76"/>
      <c r="T1875" s="76"/>
      <c r="U1875" s="76"/>
      <c r="V1875" s="76"/>
      <c r="W1875" s="76"/>
      <c r="X1875" s="76"/>
      <c r="Y1875" s="76"/>
      <c r="Z1875" s="76"/>
      <c r="AA1875" s="76"/>
      <c r="AB1875" s="76"/>
      <c r="AC1875" s="76"/>
      <c r="AD1875" s="76"/>
      <c r="AE1875" s="76"/>
      <c r="AF1875" s="76"/>
      <c r="AG1875" s="76"/>
      <c r="AH1875" s="76"/>
      <c r="AI1875" s="76"/>
      <c r="AJ1875" s="76"/>
    </row>
    <row r="1876" spans="1:36" x14ac:dyDescent="0.25">
      <c r="A1876" s="76"/>
      <c r="B1876" s="76"/>
      <c r="C1876" s="76"/>
      <c r="D1876" s="76"/>
      <c r="E1876" s="76"/>
      <c r="F1876" s="76"/>
      <c r="G1876" s="76"/>
      <c r="H1876" s="76"/>
      <c r="I1876" s="76"/>
      <c r="J1876" s="76"/>
      <c r="K1876" s="76"/>
      <c r="L1876" s="76"/>
      <c r="M1876" s="76"/>
      <c r="N1876" s="76"/>
      <c r="O1876" s="76"/>
      <c r="P1876" s="76"/>
      <c r="Q1876" s="76"/>
      <c r="R1876" s="76"/>
      <c r="S1876" s="76"/>
      <c r="T1876" s="76"/>
      <c r="U1876" s="76"/>
      <c r="V1876" s="76"/>
      <c r="W1876" s="76"/>
      <c r="X1876" s="76"/>
      <c r="Y1876" s="76"/>
      <c r="Z1876" s="76"/>
      <c r="AA1876" s="76"/>
      <c r="AB1876" s="76"/>
      <c r="AC1876" s="76"/>
      <c r="AD1876" s="76"/>
      <c r="AE1876" s="76"/>
      <c r="AF1876" s="76"/>
      <c r="AG1876" s="76"/>
      <c r="AH1876" s="76"/>
      <c r="AI1876" s="76"/>
      <c r="AJ1876" s="76"/>
    </row>
    <row r="1877" spans="1:36" x14ac:dyDescent="0.25">
      <c r="A1877" s="76"/>
      <c r="B1877" s="76"/>
      <c r="C1877" s="76"/>
      <c r="D1877" s="76"/>
      <c r="E1877" s="76"/>
      <c r="F1877" s="76"/>
      <c r="G1877" s="76"/>
      <c r="H1877" s="76"/>
      <c r="I1877" s="76"/>
      <c r="J1877" s="76"/>
      <c r="K1877" s="76"/>
      <c r="L1877" s="76"/>
      <c r="M1877" s="76"/>
      <c r="N1877" s="76"/>
      <c r="O1877" s="76"/>
      <c r="P1877" s="76"/>
      <c r="Q1877" s="76"/>
      <c r="R1877" s="76"/>
      <c r="S1877" s="76"/>
      <c r="T1877" s="76"/>
      <c r="U1877" s="76"/>
      <c r="V1877" s="76"/>
      <c r="W1877" s="76"/>
      <c r="X1877" s="76"/>
      <c r="Y1877" s="76"/>
      <c r="Z1877" s="76"/>
      <c r="AA1877" s="76"/>
      <c r="AB1877" s="76"/>
      <c r="AC1877" s="76"/>
      <c r="AD1877" s="76"/>
      <c r="AE1877" s="76"/>
      <c r="AF1877" s="76"/>
      <c r="AG1877" s="76"/>
      <c r="AH1877" s="76"/>
      <c r="AI1877" s="76"/>
      <c r="AJ1877" s="76"/>
    </row>
    <row r="1878" spans="1:36" x14ac:dyDescent="0.25">
      <c r="A1878" s="76"/>
      <c r="B1878" s="76"/>
      <c r="C1878" s="76"/>
      <c r="D1878" s="76"/>
      <c r="E1878" s="76"/>
      <c r="F1878" s="76"/>
      <c r="G1878" s="76"/>
      <c r="H1878" s="76"/>
      <c r="I1878" s="76"/>
      <c r="J1878" s="76"/>
      <c r="K1878" s="76"/>
      <c r="L1878" s="76"/>
      <c r="M1878" s="76"/>
      <c r="N1878" s="76"/>
      <c r="O1878" s="76"/>
      <c r="P1878" s="76"/>
      <c r="Q1878" s="76"/>
      <c r="R1878" s="76"/>
      <c r="S1878" s="76"/>
      <c r="T1878" s="76"/>
      <c r="U1878" s="76"/>
      <c r="V1878" s="76"/>
      <c r="W1878" s="76"/>
      <c r="X1878" s="76"/>
      <c r="Y1878" s="76"/>
      <c r="Z1878" s="76"/>
      <c r="AA1878" s="76"/>
      <c r="AB1878" s="76"/>
      <c r="AC1878" s="76"/>
      <c r="AD1878" s="76"/>
      <c r="AE1878" s="76"/>
      <c r="AF1878" s="76"/>
      <c r="AG1878" s="76"/>
      <c r="AH1878" s="76"/>
      <c r="AI1878" s="76"/>
      <c r="AJ1878" s="76"/>
    </row>
    <row r="1879" spans="1:36" x14ac:dyDescent="0.25">
      <c r="A1879" s="76"/>
      <c r="B1879" s="76"/>
      <c r="C1879" s="76"/>
      <c r="D1879" s="76"/>
      <c r="E1879" s="76"/>
      <c r="F1879" s="76"/>
      <c r="G1879" s="76"/>
      <c r="H1879" s="76"/>
      <c r="I1879" s="76"/>
      <c r="J1879" s="76"/>
      <c r="K1879" s="76"/>
      <c r="L1879" s="76"/>
      <c r="M1879" s="76"/>
      <c r="N1879" s="76"/>
      <c r="O1879" s="76"/>
      <c r="P1879" s="76"/>
      <c r="Q1879" s="76"/>
      <c r="R1879" s="76"/>
      <c r="S1879" s="76"/>
      <c r="T1879" s="76"/>
      <c r="U1879" s="76"/>
      <c r="V1879" s="76"/>
      <c r="W1879" s="76"/>
      <c r="X1879" s="76"/>
      <c r="Y1879" s="76"/>
      <c r="Z1879" s="76"/>
      <c r="AA1879" s="76"/>
      <c r="AB1879" s="76"/>
      <c r="AC1879" s="76"/>
      <c r="AD1879" s="76"/>
      <c r="AE1879" s="76"/>
      <c r="AF1879" s="76"/>
      <c r="AG1879" s="76"/>
      <c r="AH1879" s="76"/>
      <c r="AI1879" s="76"/>
      <c r="AJ1879" s="76"/>
    </row>
    <row r="1880" spans="1:36" x14ac:dyDescent="0.25">
      <c r="A1880" s="76"/>
      <c r="B1880" s="76"/>
      <c r="C1880" s="76"/>
      <c r="D1880" s="76"/>
      <c r="E1880" s="76"/>
      <c r="F1880" s="76"/>
      <c r="G1880" s="76"/>
      <c r="H1880" s="76"/>
      <c r="I1880" s="76"/>
      <c r="J1880" s="76"/>
      <c r="K1880" s="76"/>
      <c r="L1880" s="76"/>
      <c r="M1880" s="76"/>
      <c r="N1880" s="76"/>
      <c r="O1880" s="76"/>
      <c r="P1880" s="76"/>
      <c r="Q1880" s="76"/>
      <c r="R1880" s="76"/>
      <c r="S1880" s="76"/>
      <c r="T1880" s="76"/>
      <c r="U1880" s="76"/>
      <c r="V1880" s="76"/>
      <c r="W1880" s="76"/>
      <c r="X1880" s="76"/>
      <c r="Y1880" s="76"/>
      <c r="Z1880" s="76"/>
      <c r="AA1880" s="76"/>
      <c r="AB1880" s="76"/>
      <c r="AC1880" s="76"/>
      <c r="AD1880" s="76"/>
      <c r="AE1880" s="76"/>
      <c r="AF1880" s="76"/>
      <c r="AG1880" s="76"/>
      <c r="AH1880" s="76"/>
      <c r="AI1880" s="76"/>
      <c r="AJ1880" s="76"/>
    </row>
    <row r="1881" spans="1:36" x14ac:dyDescent="0.25">
      <c r="A1881" s="76"/>
      <c r="B1881" s="76"/>
      <c r="C1881" s="76"/>
      <c r="D1881" s="76"/>
      <c r="E1881" s="76"/>
      <c r="F1881" s="76"/>
      <c r="G1881" s="76"/>
      <c r="H1881" s="76"/>
      <c r="I1881" s="76"/>
      <c r="J1881" s="76"/>
      <c r="K1881" s="76"/>
      <c r="L1881" s="76"/>
      <c r="M1881" s="76"/>
      <c r="N1881" s="76"/>
      <c r="O1881" s="76"/>
      <c r="P1881" s="76"/>
      <c r="Q1881" s="76"/>
      <c r="R1881" s="76"/>
      <c r="S1881" s="76"/>
      <c r="T1881" s="76"/>
      <c r="U1881" s="76"/>
      <c r="V1881" s="76"/>
      <c r="W1881" s="76"/>
      <c r="X1881" s="76"/>
      <c r="Y1881" s="76"/>
      <c r="Z1881" s="76"/>
      <c r="AA1881" s="76"/>
      <c r="AB1881" s="76"/>
      <c r="AC1881" s="76"/>
      <c r="AD1881" s="76"/>
      <c r="AE1881" s="76"/>
      <c r="AF1881" s="76"/>
      <c r="AG1881" s="76"/>
      <c r="AH1881" s="76"/>
      <c r="AI1881" s="76"/>
      <c r="AJ1881" s="76"/>
    </row>
    <row r="1882" spans="1:36" x14ac:dyDescent="0.25">
      <c r="A1882" s="76"/>
      <c r="B1882" s="76"/>
      <c r="C1882" s="76"/>
      <c r="D1882" s="76"/>
      <c r="E1882" s="76"/>
      <c r="F1882" s="76"/>
      <c r="G1882" s="76"/>
      <c r="H1882" s="76"/>
      <c r="I1882" s="76"/>
      <c r="J1882" s="76"/>
      <c r="K1882" s="76"/>
      <c r="L1882" s="76"/>
      <c r="M1882" s="76"/>
      <c r="N1882" s="76"/>
      <c r="O1882" s="76"/>
      <c r="P1882" s="76"/>
      <c r="Q1882" s="76"/>
      <c r="R1882" s="76"/>
      <c r="S1882" s="76"/>
      <c r="T1882" s="76"/>
      <c r="U1882" s="76"/>
      <c r="V1882" s="76"/>
      <c r="W1882" s="76"/>
      <c r="X1882" s="76"/>
      <c r="Y1882" s="76"/>
      <c r="Z1882" s="76"/>
      <c r="AA1882" s="76"/>
      <c r="AB1882" s="76"/>
      <c r="AC1882" s="76"/>
      <c r="AD1882" s="76"/>
      <c r="AE1882" s="76"/>
      <c r="AF1882" s="76"/>
      <c r="AG1882" s="76"/>
      <c r="AH1882" s="76"/>
      <c r="AI1882" s="76"/>
      <c r="AJ1882" s="76"/>
    </row>
    <row r="1883" spans="1:36" x14ac:dyDescent="0.25">
      <c r="A1883" s="76"/>
      <c r="B1883" s="76"/>
      <c r="C1883" s="76"/>
      <c r="D1883" s="76"/>
      <c r="E1883" s="76"/>
      <c r="F1883" s="76"/>
      <c r="G1883" s="76"/>
      <c r="H1883" s="76"/>
      <c r="I1883" s="76"/>
      <c r="J1883" s="76"/>
      <c r="K1883" s="76"/>
      <c r="L1883" s="76"/>
      <c r="M1883" s="76"/>
      <c r="N1883" s="76"/>
      <c r="O1883" s="76"/>
      <c r="P1883" s="76"/>
      <c r="Q1883" s="76"/>
      <c r="R1883" s="76"/>
      <c r="S1883" s="76"/>
      <c r="T1883" s="76"/>
      <c r="U1883" s="76"/>
      <c r="V1883" s="76"/>
      <c r="W1883" s="76"/>
      <c r="X1883" s="76"/>
      <c r="Y1883" s="76"/>
      <c r="Z1883" s="76"/>
      <c r="AA1883" s="76"/>
      <c r="AB1883" s="76"/>
      <c r="AC1883" s="76"/>
      <c r="AD1883" s="76"/>
      <c r="AE1883" s="76"/>
      <c r="AF1883" s="76"/>
      <c r="AG1883" s="76"/>
      <c r="AH1883" s="76"/>
      <c r="AI1883" s="76"/>
      <c r="AJ1883" s="76"/>
    </row>
    <row r="1884" spans="1:36" x14ac:dyDescent="0.25">
      <c r="A1884" s="76"/>
      <c r="B1884" s="76"/>
      <c r="C1884" s="76"/>
      <c r="D1884" s="76"/>
      <c r="E1884" s="76"/>
      <c r="F1884" s="76"/>
      <c r="G1884" s="76"/>
      <c r="H1884" s="76"/>
      <c r="I1884" s="76"/>
      <c r="J1884" s="76"/>
      <c r="K1884" s="76"/>
      <c r="L1884" s="76"/>
      <c r="M1884" s="76"/>
      <c r="N1884" s="76"/>
      <c r="O1884" s="76"/>
      <c r="P1884" s="76"/>
      <c r="Q1884" s="76"/>
      <c r="R1884" s="76"/>
      <c r="S1884" s="76"/>
      <c r="T1884" s="76"/>
      <c r="U1884" s="76"/>
      <c r="V1884" s="76"/>
      <c r="W1884" s="76"/>
      <c r="X1884" s="76"/>
      <c r="Y1884" s="76"/>
      <c r="Z1884" s="76"/>
      <c r="AA1884" s="76"/>
      <c r="AB1884" s="76"/>
      <c r="AC1884" s="76"/>
      <c r="AD1884" s="76"/>
      <c r="AE1884" s="76"/>
      <c r="AF1884" s="76"/>
      <c r="AG1884" s="76"/>
      <c r="AH1884" s="76"/>
      <c r="AI1884" s="76"/>
      <c r="AJ1884" s="76"/>
    </row>
    <row r="1885" spans="1:36" x14ac:dyDescent="0.25">
      <c r="A1885" s="76"/>
      <c r="B1885" s="76"/>
      <c r="C1885" s="76"/>
      <c r="D1885" s="76"/>
      <c r="E1885" s="76"/>
      <c r="F1885" s="76"/>
      <c r="G1885" s="76"/>
      <c r="H1885" s="76"/>
      <c r="I1885" s="76"/>
      <c r="J1885" s="76"/>
      <c r="K1885" s="76"/>
      <c r="L1885" s="76"/>
      <c r="M1885" s="76"/>
      <c r="N1885" s="76"/>
      <c r="O1885" s="76"/>
      <c r="P1885" s="76"/>
      <c r="Q1885" s="76"/>
      <c r="R1885" s="76"/>
      <c r="S1885" s="76"/>
      <c r="T1885" s="76"/>
      <c r="U1885" s="76"/>
      <c r="V1885" s="76"/>
      <c r="W1885" s="76"/>
      <c r="X1885" s="76"/>
      <c r="Y1885" s="76"/>
      <c r="Z1885" s="76"/>
      <c r="AA1885" s="76"/>
      <c r="AB1885" s="76"/>
      <c r="AC1885" s="76"/>
      <c r="AD1885" s="76"/>
      <c r="AE1885" s="76"/>
      <c r="AF1885" s="76"/>
      <c r="AG1885" s="76"/>
      <c r="AH1885" s="76"/>
      <c r="AI1885" s="76"/>
      <c r="AJ1885" s="76"/>
    </row>
    <row r="1886" spans="1:36" x14ac:dyDescent="0.25">
      <c r="A1886" s="76"/>
      <c r="B1886" s="76"/>
      <c r="C1886" s="76"/>
      <c r="D1886" s="76"/>
      <c r="E1886" s="76"/>
      <c r="F1886" s="76"/>
      <c r="G1886" s="76"/>
      <c r="H1886" s="76"/>
      <c r="I1886" s="76"/>
      <c r="J1886" s="76"/>
      <c r="K1886" s="76"/>
      <c r="L1886" s="76"/>
      <c r="M1886" s="76"/>
      <c r="N1886" s="76"/>
      <c r="O1886" s="76"/>
      <c r="P1886" s="76"/>
      <c r="Q1886" s="76"/>
      <c r="R1886" s="76"/>
      <c r="S1886" s="76"/>
      <c r="T1886" s="76"/>
      <c r="U1886" s="76"/>
      <c r="V1886" s="76"/>
      <c r="W1886" s="76"/>
      <c r="X1886" s="76"/>
      <c r="Y1886" s="76"/>
      <c r="Z1886" s="76"/>
      <c r="AA1886" s="76"/>
      <c r="AB1886" s="76"/>
      <c r="AC1886" s="76"/>
      <c r="AD1886" s="76"/>
      <c r="AE1886" s="76"/>
      <c r="AF1886" s="76"/>
      <c r="AG1886" s="76"/>
      <c r="AH1886" s="76"/>
      <c r="AI1886" s="76"/>
      <c r="AJ1886" s="76"/>
    </row>
    <row r="1887" spans="1:36" x14ac:dyDescent="0.25">
      <c r="A1887" s="76"/>
      <c r="B1887" s="76"/>
      <c r="C1887" s="76"/>
      <c r="D1887" s="76"/>
      <c r="E1887" s="76"/>
      <c r="F1887" s="76"/>
      <c r="G1887" s="76"/>
      <c r="H1887" s="76"/>
      <c r="I1887" s="76"/>
      <c r="J1887" s="76"/>
      <c r="K1887" s="76"/>
      <c r="L1887" s="76"/>
      <c r="M1887" s="76"/>
      <c r="N1887" s="76"/>
      <c r="O1887" s="76"/>
      <c r="P1887" s="76"/>
      <c r="Q1887" s="76"/>
      <c r="R1887" s="76"/>
      <c r="S1887" s="76"/>
      <c r="T1887" s="76"/>
      <c r="U1887" s="76"/>
      <c r="V1887" s="76"/>
      <c r="W1887" s="76"/>
      <c r="X1887" s="76"/>
      <c r="Y1887" s="76"/>
      <c r="Z1887" s="76"/>
      <c r="AA1887" s="76"/>
      <c r="AB1887" s="76"/>
      <c r="AC1887" s="76"/>
      <c r="AD1887" s="76"/>
      <c r="AE1887" s="76"/>
      <c r="AF1887" s="76"/>
      <c r="AG1887" s="76"/>
      <c r="AH1887" s="76"/>
      <c r="AI1887" s="76"/>
      <c r="AJ1887" s="76"/>
    </row>
    <row r="1888" spans="1:36" x14ac:dyDescent="0.25">
      <c r="A1888" s="76"/>
      <c r="B1888" s="76"/>
      <c r="C1888" s="76"/>
      <c r="D1888" s="76"/>
      <c r="E1888" s="76"/>
      <c r="F1888" s="76"/>
      <c r="G1888" s="76"/>
      <c r="H1888" s="76"/>
      <c r="I1888" s="76"/>
      <c r="J1888" s="76"/>
      <c r="K1888" s="76"/>
      <c r="L1888" s="76"/>
      <c r="M1888" s="76"/>
      <c r="N1888" s="76"/>
      <c r="O1888" s="76"/>
      <c r="P1888" s="76"/>
      <c r="Q1888" s="76"/>
      <c r="R1888" s="76"/>
      <c r="S1888" s="76"/>
      <c r="T1888" s="76"/>
      <c r="U1888" s="76"/>
      <c r="V1888" s="76"/>
      <c r="W1888" s="76"/>
      <c r="X1888" s="76"/>
      <c r="Y1888" s="76"/>
      <c r="Z1888" s="76"/>
      <c r="AA1888" s="76"/>
      <c r="AB1888" s="76"/>
      <c r="AC1888" s="76"/>
      <c r="AD1888" s="76"/>
      <c r="AE1888" s="76"/>
      <c r="AF1888" s="76"/>
      <c r="AG1888" s="76"/>
      <c r="AH1888" s="76"/>
      <c r="AI1888" s="76"/>
      <c r="AJ1888" s="76"/>
    </row>
    <row r="1889" spans="1:36" x14ac:dyDescent="0.25">
      <c r="A1889" s="76"/>
      <c r="B1889" s="76"/>
      <c r="C1889" s="76"/>
      <c r="D1889" s="76"/>
      <c r="E1889" s="76"/>
      <c r="F1889" s="76"/>
      <c r="G1889" s="76"/>
      <c r="H1889" s="76"/>
      <c r="I1889" s="76"/>
      <c r="J1889" s="76"/>
      <c r="K1889" s="76"/>
      <c r="L1889" s="76"/>
      <c r="M1889" s="76"/>
      <c r="N1889" s="76"/>
      <c r="O1889" s="76"/>
      <c r="P1889" s="76"/>
      <c r="Q1889" s="76"/>
      <c r="R1889" s="76"/>
      <c r="S1889" s="76"/>
      <c r="T1889" s="76"/>
      <c r="U1889" s="76"/>
      <c r="V1889" s="76"/>
      <c r="W1889" s="76"/>
      <c r="X1889" s="76"/>
      <c r="Y1889" s="76"/>
      <c r="Z1889" s="76"/>
      <c r="AA1889" s="76"/>
      <c r="AB1889" s="76"/>
      <c r="AC1889" s="76"/>
      <c r="AD1889" s="76"/>
      <c r="AE1889" s="76"/>
      <c r="AF1889" s="76"/>
      <c r="AG1889" s="76"/>
      <c r="AH1889" s="76"/>
      <c r="AI1889" s="76"/>
      <c r="AJ1889" s="76"/>
    </row>
    <row r="1890" spans="1:36" x14ac:dyDescent="0.25">
      <c r="A1890" s="76"/>
      <c r="B1890" s="76"/>
      <c r="C1890" s="76"/>
      <c r="D1890" s="76"/>
      <c r="E1890" s="76"/>
      <c r="F1890" s="76"/>
      <c r="G1890" s="76"/>
      <c r="H1890" s="76"/>
      <c r="I1890" s="76"/>
      <c r="J1890" s="76"/>
      <c r="K1890" s="76"/>
      <c r="L1890" s="76"/>
      <c r="M1890" s="76"/>
      <c r="N1890" s="76"/>
      <c r="O1890" s="76"/>
      <c r="P1890" s="76"/>
      <c r="Q1890" s="76"/>
      <c r="R1890" s="76"/>
      <c r="S1890" s="76"/>
      <c r="T1890" s="76"/>
      <c r="U1890" s="76"/>
      <c r="V1890" s="76"/>
      <c r="W1890" s="76"/>
      <c r="X1890" s="76"/>
      <c r="Y1890" s="76"/>
      <c r="Z1890" s="76"/>
      <c r="AA1890" s="76"/>
      <c r="AB1890" s="76"/>
      <c r="AC1890" s="76"/>
      <c r="AD1890" s="76"/>
      <c r="AE1890" s="76"/>
      <c r="AF1890" s="76"/>
      <c r="AG1890" s="76"/>
      <c r="AH1890" s="76"/>
      <c r="AI1890" s="76"/>
      <c r="AJ1890" s="76"/>
    </row>
    <row r="1891" spans="1:36" x14ac:dyDescent="0.25">
      <c r="A1891" s="76"/>
      <c r="B1891" s="76"/>
      <c r="C1891" s="76"/>
      <c r="D1891" s="76"/>
      <c r="E1891" s="76"/>
      <c r="F1891" s="76"/>
      <c r="G1891" s="76"/>
      <c r="H1891" s="76"/>
      <c r="I1891" s="76"/>
      <c r="J1891" s="76"/>
      <c r="K1891" s="76"/>
      <c r="L1891" s="76"/>
      <c r="M1891" s="76"/>
      <c r="N1891" s="76"/>
      <c r="O1891" s="76"/>
      <c r="P1891" s="76"/>
      <c r="Q1891" s="76"/>
      <c r="R1891" s="76"/>
      <c r="S1891" s="76"/>
      <c r="T1891" s="76"/>
      <c r="U1891" s="76"/>
      <c r="V1891" s="76"/>
      <c r="W1891" s="76"/>
      <c r="X1891" s="76"/>
      <c r="Y1891" s="76"/>
      <c r="Z1891" s="76"/>
      <c r="AA1891" s="76"/>
      <c r="AB1891" s="76"/>
      <c r="AC1891" s="76"/>
      <c r="AD1891" s="76"/>
      <c r="AE1891" s="76"/>
      <c r="AF1891" s="76"/>
      <c r="AG1891" s="76"/>
      <c r="AH1891" s="76"/>
      <c r="AI1891" s="76"/>
      <c r="AJ1891" s="76"/>
    </row>
    <row r="1892" spans="1:36" x14ac:dyDescent="0.25">
      <c r="A1892" s="76"/>
      <c r="B1892" s="76"/>
      <c r="C1892" s="76"/>
      <c r="D1892" s="76"/>
      <c r="E1892" s="76"/>
      <c r="F1892" s="76"/>
      <c r="G1892" s="76"/>
      <c r="H1892" s="76"/>
      <c r="I1892" s="76"/>
      <c r="J1892" s="76"/>
      <c r="K1892" s="76"/>
      <c r="L1892" s="76"/>
      <c r="M1892" s="76"/>
      <c r="N1892" s="76"/>
      <c r="O1892" s="76"/>
      <c r="P1892" s="76"/>
      <c r="Q1892" s="76"/>
      <c r="R1892" s="76"/>
      <c r="S1892" s="76"/>
      <c r="T1892" s="76"/>
      <c r="U1892" s="76"/>
      <c r="V1892" s="76"/>
      <c r="W1892" s="76"/>
      <c r="X1892" s="76"/>
      <c r="Y1892" s="76"/>
      <c r="Z1892" s="76"/>
      <c r="AA1892" s="76"/>
      <c r="AB1892" s="76"/>
      <c r="AC1892" s="76"/>
      <c r="AD1892" s="76"/>
      <c r="AE1892" s="76"/>
      <c r="AF1892" s="76"/>
      <c r="AG1892" s="76"/>
      <c r="AH1892" s="76"/>
      <c r="AI1892" s="76"/>
      <c r="AJ1892" s="76"/>
    </row>
    <row r="1893" spans="1:36" x14ac:dyDescent="0.25">
      <c r="A1893" s="76"/>
      <c r="B1893" s="76"/>
      <c r="C1893" s="76"/>
      <c r="D1893" s="76"/>
      <c r="E1893" s="76"/>
      <c r="F1893" s="76"/>
      <c r="G1893" s="76"/>
      <c r="H1893" s="76"/>
      <c r="I1893" s="76"/>
      <c r="J1893" s="76"/>
      <c r="K1893" s="76"/>
      <c r="L1893" s="76"/>
      <c r="M1893" s="76"/>
      <c r="N1893" s="76"/>
      <c r="O1893" s="76"/>
      <c r="P1893" s="76"/>
      <c r="Q1893" s="76"/>
      <c r="R1893" s="76"/>
      <c r="S1893" s="76"/>
      <c r="T1893" s="76"/>
      <c r="U1893" s="76"/>
      <c r="V1893" s="76"/>
      <c r="W1893" s="76"/>
      <c r="X1893" s="76"/>
      <c r="Y1893" s="76"/>
      <c r="Z1893" s="76"/>
      <c r="AA1893" s="76"/>
      <c r="AB1893" s="76"/>
      <c r="AC1893" s="76"/>
      <c r="AD1893" s="76"/>
      <c r="AE1893" s="76"/>
      <c r="AF1893" s="76"/>
      <c r="AG1893" s="76"/>
      <c r="AH1893" s="76"/>
      <c r="AI1893" s="76"/>
      <c r="AJ1893" s="76"/>
    </row>
    <row r="1894" spans="1:36" x14ac:dyDescent="0.25">
      <c r="A1894" s="76"/>
      <c r="B1894" s="76"/>
      <c r="C1894" s="76"/>
      <c r="D1894" s="76"/>
      <c r="E1894" s="76"/>
      <c r="F1894" s="76"/>
      <c r="G1894" s="76"/>
      <c r="H1894" s="76"/>
      <c r="I1894" s="76"/>
      <c r="J1894" s="76"/>
      <c r="K1894" s="76"/>
      <c r="L1894" s="76"/>
      <c r="M1894" s="76"/>
      <c r="N1894" s="76"/>
      <c r="O1894" s="76"/>
      <c r="P1894" s="76"/>
      <c r="Q1894" s="76"/>
      <c r="R1894" s="76"/>
      <c r="S1894" s="76"/>
      <c r="T1894" s="76"/>
      <c r="U1894" s="76"/>
      <c r="V1894" s="76"/>
      <c r="W1894" s="76"/>
      <c r="X1894" s="76"/>
      <c r="Y1894" s="76"/>
      <c r="Z1894" s="76"/>
      <c r="AA1894" s="76"/>
      <c r="AB1894" s="76"/>
      <c r="AC1894" s="76"/>
      <c r="AD1894" s="76"/>
      <c r="AE1894" s="76"/>
      <c r="AF1894" s="76"/>
      <c r="AG1894" s="76"/>
      <c r="AH1894" s="76"/>
      <c r="AI1894" s="76"/>
      <c r="AJ1894" s="76"/>
    </row>
    <row r="1895" spans="1:36" x14ac:dyDescent="0.25">
      <c r="A1895" s="76"/>
      <c r="B1895" s="76"/>
      <c r="C1895" s="76"/>
      <c r="D1895" s="76"/>
      <c r="E1895" s="76"/>
      <c r="F1895" s="76"/>
      <c r="G1895" s="76"/>
      <c r="H1895" s="76"/>
      <c r="I1895" s="76"/>
      <c r="J1895" s="76"/>
      <c r="K1895" s="76"/>
      <c r="L1895" s="76"/>
      <c r="M1895" s="76"/>
      <c r="N1895" s="76"/>
      <c r="O1895" s="76"/>
      <c r="P1895" s="76"/>
      <c r="Q1895" s="76"/>
      <c r="R1895" s="76"/>
      <c r="S1895" s="76"/>
      <c r="T1895" s="76"/>
      <c r="U1895" s="76"/>
      <c r="V1895" s="76"/>
      <c r="W1895" s="76"/>
      <c r="X1895" s="76"/>
      <c r="Y1895" s="76"/>
      <c r="Z1895" s="76"/>
      <c r="AA1895" s="76"/>
      <c r="AB1895" s="76"/>
      <c r="AC1895" s="76"/>
      <c r="AD1895" s="76"/>
      <c r="AE1895" s="76"/>
      <c r="AF1895" s="76"/>
      <c r="AG1895" s="76"/>
      <c r="AH1895" s="76"/>
      <c r="AI1895" s="76"/>
      <c r="AJ1895" s="76"/>
    </row>
    <row r="1896" spans="1:36" x14ac:dyDescent="0.25">
      <c r="A1896" s="76"/>
      <c r="B1896" s="76"/>
      <c r="C1896" s="76"/>
      <c r="D1896" s="76"/>
      <c r="E1896" s="76"/>
      <c r="F1896" s="76"/>
      <c r="G1896" s="76"/>
      <c r="H1896" s="76"/>
      <c r="I1896" s="76"/>
      <c r="J1896" s="76"/>
      <c r="K1896" s="76"/>
      <c r="L1896" s="76"/>
      <c r="M1896" s="76"/>
      <c r="N1896" s="76"/>
      <c r="O1896" s="76"/>
      <c r="P1896" s="76"/>
      <c r="Q1896" s="76"/>
      <c r="R1896" s="76"/>
      <c r="S1896" s="76"/>
      <c r="T1896" s="76"/>
      <c r="U1896" s="76"/>
      <c r="V1896" s="76"/>
      <c r="W1896" s="76"/>
      <c r="X1896" s="76"/>
      <c r="Y1896" s="76"/>
      <c r="Z1896" s="76"/>
      <c r="AA1896" s="76"/>
      <c r="AB1896" s="76"/>
      <c r="AC1896" s="76"/>
      <c r="AD1896" s="76"/>
      <c r="AE1896" s="76"/>
      <c r="AF1896" s="76"/>
      <c r="AG1896" s="76"/>
      <c r="AH1896" s="76"/>
      <c r="AI1896" s="76"/>
      <c r="AJ1896" s="76"/>
    </row>
    <row r="1897" spans="1:36" x14ac:dyDescent="0.25">
      <c r="A1897" s="76"/>
      <c r="B1897" s="76"/>
      <c r="C1897" s="76"/>
      <c r="D1897" s="76"/>
      <c r="E1897" s="76"/>
      <c r="F1897" s="76"/>
      <c r="G1897" s="76"/>
      <c r="H1897" s="76"/>
      <c r="I1897" s="76"/>
      <c r="J1897" s="76"/>
      <c r="K1897" s="76"/>
      <c r="L1897" s="76"/>
      <c r="M1897" s="76"/>
      <c r="N1897" s="76"/>
      <c r="O1897" s="76"/>
      <c r="P1897" s="76"/>
      <c r="Q1897" s="76"/>
      <c r="R1897" s="76"/>
      <c r="S1897" s="76"/>
      <c r="T1897" s="76"/>
      <c r="U1897" s="76"/>
      <c r="V1897" s="76"/>
      <c r="W1897" s="76"/>
      <c r="X1897" s="76"/>
      <c r="Y1897" s="76"/>
      <c r="Z1897" s="76"/>
      <c r="AA1897" s="76"/>
      <c r="AB1897" s="76"/>
      <c r="AC1897" s="76"/>
      <c r="AD1897" s="76"/>
      <c r="AE1897" s="76"/>
      <c r="AF1897" s="76"/>
      <c r="AG1897" s="76"/>
      <c r="AH1897" s="76"/>
      <c r="AI1897" s="76"/>
      <c r="AJ1897" s="76"/>
    </row>
    <row r="1898" spans="1:36" x14ac:dyDescent="0.25">
      <c r="A1898" s="76"/>
      <c r="B1898" s="76"/>
      <c r="C1898" s="76"/>
      <c r="D1898" s="76"/>
      <c r="E1898" s="76"/>
      <c r="F1898" s="76"/>
      <c r="G1898" s="76"/>
      <c r="H1898" s="76"/>
      <c r="I1898" s="76"/>
      <c r="J1898" s="76"/>
      <c r="K1898" s="76"/>
      <c r="L1898" s="76"/>
      <c r="M1898" s="76"/>
      <c r="N1898" s="76"/>
      <c r="O1898" s="76"/>
      <c r="P1898" s="76"/>
      <c r="Q1898" s="76"/>
      <c r="R1898" s="76"/>
      <c r="S1898" s="76"/>
      <c r="T1898" s="76"/>
      <c r="U1898" s="76"/>
      <c r="V1898" s="76"/>
      <c r="W1898" s="76"/>
      <c r="X1898" s="76"/>
      <c r="Y1898" s="76"/>
      <c r="Z1898" s="76"/>
      <c r="AA1898" s="76"/>
      <c r="AB1898" s="76"/>
      <c r="AC1898" s="76"/>
      <c r="AD1898" s="76"/>
      <c r="AE1898" s="76"/>
      <c r="AF1898" s="76"/>
      <c r="AG1898" s="76"/>
      <c r="AH1898" s="76"/>
      <c r="AI1898" s="76"/>
      <c r="AJ1898" s="76"/>
    </row>
    <row r="1899" spans="1:36" x14ac:dyDescent="0.25">
      <c r="A1899" s="76"/>
      <c r="B1899" s="76"/>
      <c r="C1899" s="76"/>
      <c r="D1899" s="76"/>
      <c r="E1899" s="76"/>
      <c r="F1899" s="76"/>
      <c r="G1899" s="76"/>
      <c r="H1899" s="76"/>
      <c r="I1899" s="76"/>
      <c r="J1899" s="76"/>
      <c r="K1899" s="76"/>
      <c r="L1899" s="76"/>
      <c r="M1899" s="76"/>
      <c r="N1899" s="76"/>
      <c r="O1899" s="76"/>
      <c r="P1899" s="76"/>
      <c r="Q1899" s="76"/>
      <c r="R1899" s="76"/>
      <c r="S1899" s="76"/>
      <c r="T1899" s="76"/>
      <c r="U1899" s="76"/>
      <c r="V1899" s="76"/>
      <c r="W1899" s="76"/>
      <c r="X1899" s="76"/>
      <c r="Y1899" s="76"/>
      <c r="Z1899" s="76"/>
      <c r="AA1899" s="76"/>
      <c r="AB1899" s="76"/>
      <c r="AC1899" s="76"/>
      <c r="AD1899" s="76"/>
      <c r="AE1899" s="76"/>
      <c r="AF1899" s="76"/>
      <c r="AG1899" s="76"/>
      <c r="AH1899" s="76"/>
      <c r="AI1899" s="76"/>
      <c r="AJ1899" s="76"/>
    </row>
    <row r="1900" spans="1:36" x14ac:dyDescent="0.25">
      <c r="A1900" s="76"/>
      <c r="B1900" s="76"/>
      <c r="C1900" s="76"/>
      <c r="D1900" s="76"/>
      <c r="E1900" s="76"/>
      <c r="F1900" s="76"/>
      <c r="G1900" s="76"/>
      <c r="H1900" s="76"/>
      <c r="I1900" s="76"/>
      <c r="J1900" s="76"/>
      <c r="K1900" s="76"/>
      <c r="L1900" s="76"/>
      <c r="M1900" s="76"/>
      <c r="N1900" s="76"/>
      <c r="O1900" s="76"/>
      <c r="P1900" s="76"/>
      <c r="Q1900" s="76"/>
      <c r="R1900" s="76"/>
      <c r="S1900" s="76"/>
      <c r="T1900" s="76"/>
      <c r="U1900" s="76"/>
      <c r="V1900" s="76"/>
      <c r="W1900" s="76"/>
      <c r="X1900" s="76"/>
      <c r="Y1900" s="76"/>
      <c r="Z1900" s="76"/>
      <c r="AA1900" s="76"/>
      <c r="AB1900" s="76"/>
      <c r="AC1900" s="76"/>
      <c r="AD1900" s="76"/>
      <c r="AE1900" s="76"/>
      <c r="AF1900" s="76"/>
      <c r="AG1900" s="76"/>
      <c r="AH1900" s="76"/>
      <c r="AI1900" s="76"/>
      <c r="AJ1900" s="76"/>
    </row>
    <row r="1901" spans="1:36" x14ac:dyDescent="0.25">
      <c r="A1901" s="76"/>
      <c r="B1901" s="76"/>
      <c r="C1901" s="76"/>
      <c r="D1901" s="76"/>
      <c r="E1901" s="76"/>
      <c r="F1901" s="76"/>
      <c r="G1901" s="76"/>
      <c r="H1901" s="76"/>
      <c r="I1901" s="76"/>
      <c r="J1901" s="76"/>
      <c r="K1901" s="76"/>
      <c r="L1901" s="76"/>
      <c r="M1901" s="76"/>
      <c r="N1901" s="76"/>
      <c r="O1901" s="76"/>
      <c r="P1901" s="76"/>
      <c r="Q1901" s="76"/>
      <c r="R1901" s="76"/>
      <c r="S1901" s="76"/>
      <c r="T1901" s="76"/>
      <c r="U1901" s="76"/>
      <c r="V1901" s="76"/>
      <c r="W1901" s="76"/>
      <c r="X1901" s="76"/>
      <c r="Y1901" s="76"/>
      <c r="Z1901" s="76"/>
      <c r="AA1901" s="76"/>
      <c r="AB1901" s="76"/>
      <c r="AC1901" s="76"/>
      <c r="AD1901" s="76"/>
      <c r="AE1901" s="76"/>
      <c r="AF1901" s="76"/>
      <c r="AG1901" s="76"/>
      <c r="AH1901" s="76"/>
      <c r="AI1901" s="76"/>
      <c r="AJ1901" s="76"/>
    </row>
    <row r="1902" spans="1:36" x14ac:dyDescent="0.25">
      <c r="A1902" s="76"/>
      <c r="B1902" s="76"/>
      <c r="C1902" s="76"/>
      <c r="D1902" s="76"/>
      <c r="E1902" s="76"/>
      <c r="F1902" s="76"/>
      <c r="G1902" s="76"/>
      <c r="H1902" s="76"/>
      <c r="I1902" s="76"/>
      <c r="J1902" s="76"/>
      <c r="K1902" s="76"/>
      <c r="L1902" s="76"/>
      <c r="M1902" s="76"/>
      <c r="N1902" s="76"/>
      <c r="O1902" s="76"/>
      <c r="P1902" s="76"/>
      <c r="Q1902" s="76"/>
      <c r="R1902" s="76"/>
      <c r="S1902" s="76"/>
      <c r="T1902" s="76"/>
      <c r="U1902" s="76"/>
      <c r="V1902" s="76"/>
      <c r="W1902" s="76"/>
      <c r="X1902" s="76"/>
      <c r="Y1902" s="76"/>
      <c r="Z1902" s="76"/>
      <c r="AA1902" s="76"/>
      <c r="AB1902" s="76"/>
      <c r="AC1902" s="76"/>
      <c r="AD1902" s="76"/>
      <c r="AE1902" s="76"/>
      <c r="AF1902" s="76"/>
      <c r="AG1902" s="76"/>
      <c r="AH1902" s="76"/>
      <c r="AI1902" s="76"/>
      <c r="AJ1902" s="76"/>
    </row>
    <row r="1903" spans="1:36" x14ac:dyDescent="0.25">
      <c r="A1903" s="76"/>
      <c r="B1903" s="76"/>
      <c r="C1903" s="76"/>
      <c r="D1903" s="76"/>
      <c r="E1903" s="76"/>
      <c r="F1903" s="76"/>
      <c r="G1903" s="76"/>
      <c r="H1903" s="76"/>
      <c r="I1903" s="76"/>
      <c r="J1903" s="76"/>
      <c r="K1903" s="76"/>
      <c r="L1903" s="76"/>
      <c r="M1903" s="76"/>
      <c r="N1903" s="76"/>
      <c r="O1903" s="76"/>
      <c r="P1903" s="76"/>
      <c r="Q1903" s="76"/>
      <c r="R1903" s="76"/>
      <c r="S1903" s="76"/>
      <c r="T1903" s="76"/>
      <c r="U1903" s="76"/>
      <c r="V1903" s="76"/>
      <c r="W1903" s="76"/>
      <c r="X1903" s="76"/>
      <c r="Y1903" s="76"/>
      <c r="Z1903" s="76"/>
      <c r="AA1903" s="76"/>
      <c r="AB1903" s="76"/>
      <c r="AC1903" s="76"/>
      <c r="AD1903" s="76"/>
      <c r="AE1903" s="76"/>
      <c r="AF1903" s="76"/>
      <c r="AG1903" s="76"/>
      <c r="AH1903" s="76"/>
      <c r="AI1903" s="76"/>
      <c r="AJ1903" s="76"/>
    </row>
    <row r="1904" spans="1:36" x14ac:dyDescent="0.25">
      <c r="A1904" s="76"/>
      <c r="B1904" s="76"/>
      <c r="C1904" s="76"/>
      <c r="D1904" s="76"/>
      <c r="E1904" s="76"/>
      <c r="F1904" s="76"/>
      <c r="G1904" s="76"/>
      <c r="H1904" s="76"/>
      <c r="I1904" s="76"/>
      <c r="J1904" s="76"/>
      <c r="K1904" s="76"/>
      <c r="L1904" s="76"/>
      <c r="M1904" s="76"/>
      <c r="N1904" s="76"/>
      <c r="O1904" s="76"/>
      <c r="P1904" s="76"/>
      <c r="Q1904" s="76"/>
      <c r="R1904" s="76"/>
      <c r="S1904" s="76"/>
      <c r="T1904" s="76"/>
      <c r="U1904" s="76"/>
      <c r="V1904" s="76"/>
      <c r="W1904" s="76"/>
      <c r="X1904" s="76"/>
      <c r="Y1904" s="76"/>
      <c r="Z1904" s="76"/>
      <c r="AA1904" s="76"/>
      <c r="AB1904" s="76"/>
      <c r="AC1904" s="76"/>
      <c r="AD1904" s="76"/>
      <c r="AE1904" s="76"/>
      <c r="AF1904" s="76"/>
      <c r="AG1904" s="76"/>
      <c r="AH1904" s="76"/>
      <c r="AI1904" s="76"/>
      <c r="AJ1904" s="76"/>
    </row>
    <row r="1905" spans="1:36" x14ac:dyDescent="0.25">
      <c r="A1905" s="76"/>
      <c r="B1905" s="76"/>
      <c r="C1905" s="76"/>
      <c r="D1905" s="76"/>
      <c r="E1905" s="76"/>
      <c r="F1905" s="76"/>
      <c r="G1905" s="76"/>
      <c r="H1905" s="76"/>
      <c r="I1905" s="76"/>
      <c r="J1905" s="76"/>
      <c r="K1905" s="76"/>
      <c r="L1905" s="76"/>
      <c r="M1905" s="76"/>
      <c r="N1905" s="76"/>
      <c r="O1905" s="76"/>
      <c r="P1905" s="76"/>
      <c r="Q1905" s="76"/>
      <c r="R1905" s="76"/>
      <c r="S1905" s="76"/>
      <c r="T1905" s="76"/>
      <c r="U1905" s="76"/>
      <c r="V1905" s="76"/>
      <c r="W1905" s="76"/>
      <c r="X1905" s="76"/>
      <c r="Y1905" s="76"/>
      <c r="Z1905" s="76"/>
      <c r="AA1905" s="76"/>
      <c r="AB1905" s="76"/>
      <c r="AC1905" s="76"/>
      <c r="AD1905" s="76"/>
      <c r="AE1905" s="76"/>
      <c r="AF1905" s="76"/>
      <c r="AG1905" s="76"/>
      <c r="AH1905" s="76"/>
      <c r="AI1905" s="76"/>
      <c r="AJ1905" s="76"/>
    </row>
    <row r="1906" spans="1:36" x14ac:dyDescent="0.25">
      <c r="A1906" s="76"/>
      <c r="B1906" s="76"/>
      <c r="C1906" s="76"/>
      <c r="D1906" s="76"/>
      <c r="E1906" s="76"/>
      <c r="F1906" s="76"/>
      <c r="G1906" s="76"/>
      <c r="H1906" s="76"/>
      <c r="I1906" s="76"/>
      <c r="J1906" s="76"/>
      <c r="K1906" s="76"/>
      <c r="L1906" s="76"/>
      <c r="M1906" s="76"/>
      <c r="N1906" s="76"/>
      <c r="O1906" s="76"/>
      <c r="P1906" s="76"/>
      <c r="Q1906" s="76"/>
      <c r="R1906" s="76"/>
      <c r="S1906" s="76"/>
      <c r="T1906" s="76"/>
      <c r="U1906" s="76"/>
      <c r="V1906" s="76"/>
      <c r="W1906" s="76"/>
      <c r="X1906" s="76"/>
      <c r="Y1906" s="76"/>
      <c r="Z1906" s="76"/>
      <c r="AA1906" s="76"/>
      <c r="AB1906" s="76"/>
      <c r="AC1906" s="76"/>
      <c r="AD1906" s="76"/>
      <c r="AE1906" s="76"/>
      <c r="AF1906" s="76"/>
      <c r="AG1906" s="76"/>
      <c r="AH1906" s="76"/>
      <c r="AI1906" s="76"/>
      <c r="AJ1906" s="76"/>
    </row>
    <row r="1907" spans="1:36" x14ac:dyDescent="0.25">
      <c r="A1907" s="76"/>
      <c r="B1907" s="76"/>
      <c r="C1907" s="76"/>
      <c r="D1907" s="76"/>
      <c r="E1907" s="76"/>
      <c r="F1907" s="76"/>
      <c r="G1907" s="76"/>
      <c r="H1907" s="76"/>
      <c r="I1907" s="76"/>
      <c r="J1907" s="76"/>
      <c r="K1907" s="76"/>
      <c r="L1907" s="76"/>
      <c r="M1907" s="76"/>
      <c r="N1907" s="76"/>
      <c r="O1907" s="76"/>
      <c r="P1907" s="76"/>
      <c r="Q1907" s="76"/>
      <c r="R1907" s="76"/>
      <c r="S1907" s="76"/>
      <c r="T1907" s="76"/>
      <c r="U1907" s="76"/>
      <c r="V1907" s="76"/>
      <c r="W1907" s="76"/>
      <c r="X1907" s="76"/>
      <c r="Y1907" s="76"/>
      <c r="Z1907" s="76"/>
      <c r="AA1907" s="76"/>
      <c r="AB1907" s="76"/>
      <c r="AC1907" s="76"/>
      <c r="AD1907" s="76"/>
      <c r="AE1907" s="76"/>
      <c r="AF1907" s="76"/>
      <c r="AG1907" s="76"/>
      <c r="AH1907" s="76"/>
      <c r="AI1907" s="76"/>
      <c r="AJ1907" s="76"/>
    </row>
    <row r="1908" spans="1:36" x14ac:dyDescent="0.25">
      <c r="A1908" s="76"/>
      <c r="B1908" s="76"/>
      <c r="C1908" s="76"/>
      <c r="D1908" s="76"/>
      <c r="E1908" s="76"/>
      <c r="F1908" s="76"/>
      <c r="G1908" s="76"/>
      <c r="H1908" s="76"/>
      <c r="I1908" s="76"/>
      <c r="J1908" s="76"/>
      <c r="K1908" s="76"/>
      <c r="L1908" s="76"/>
      <c r="M1908" s="76"/>
      <c r="N1908" s="76"/>
      <c r="O1908" s="76"/>
      <c r="P1908" s="76"/>
      <c r="Q1908" s="76"/>
      <c r="R1908" s="76"/>
      <c r="S1908" s="76"/>
      <c r="T1908" s="76"/>
      <c r="U1908" s="76"/>
      <c r="V1908" s="76"/>
      <c r="W1908" s="76"/>
      <c r="X1908" s="76"/>
      <c r="Y1908" s="76"/>
      <c r="Z1908" s="76"/>
      <c r="AA1908" s="76"/>
      <c r="AB1908" s="76"/>
      <c r="AC1908" s="76"/>
      <c r="AD1908" s="76"/>
      <c r="AE1908" s="76"/>
      <c r="AF1908" s="76"/>
      <c r="AG1908" s="76"/>
      <c r="AH1908" s="76"/>
      <c r="AI1908" s="76"/>
      <c r="AJ1908" s="76"/>
    </row>
    <row r="1909" spans="1:36" x14ac:dyDescent="0.25">
      <c r="A1909" s="76"/>
      <c r="B1909" s="76"/>
      <c r="C1909" s="76"/>
      <c r="D1909" s="76"/>
      <c r="E1909" s="76"/>
      <c r="F1909" s="76"/>
      <c r="G1909" s="76"/>
      <c r="H1909" s="76"/>
      <c r="I1909" s="76"/>
      <c r="J1909" s="76"/>
      <c r="K1909" s="76"/>
      <c r="L1909" s="76"/>
      <c r="M1909" s="76"/>
      <c r="N1909" s="76"/>
      <c r="O1909" s="76"/>
      <c r="P1909" s="76"/>
      <c r="Q1909" s="76"/>
      <c r="R1909" s="76"/>
      <c r="S1909" s="76"/>
      <c r="T1909" s="76"/>
      <c r="U1909" s="76"/>
      <c r="V1909" s="76"/>
      <c r="W1909" s="76"/>
      <c r="X1909" s="76"/>
      <c r="Y1909" s="76"/>
      <c r="Z1909" s="76"/>
      <c r="AA1909" s="76"/>
      <c r="AB1909" s="76"/>
      <c r="AC1909" s="76"/>
      <c r="AD1909" s="76"/>
      <c r="AE1909" s="76"/>
      <c r="AF1909" s="76"/>
      <c r="AG1909" s="76"/>
      <c r="AH1909" s="76"/>
      <c r="AI1909" s="76"/>
      <c r="AJ1909" s="76"/>
    </row>
    <row r="1910" spans="1:36" x14ac:dyDescent="0.25">
      <c r="A1910" s="76"/>
      <c r="B1910" s="76"/>
      <c r="C1910" s="76"/>
      <c r="D1910" s="76"/>
      <c r="E1910" s="76"/>
      <c r="F1910" s="76"/>
      <c r="G1910" s="76"/>
      <c r="H1910" s="76"/>
      <c r="I1910" s="76"/>
      <c r="J1910" s="76"/>
      <c r="K1910" s="76"/>
      <c r="L1910" s="76"/>
      <c r="M1910" s="76"/>
      <c r="N1910" s="76"/>
      <c r="O1910" s="76"/>
      <c r="P1910" s="76"/>
      <c r="Q1910" s="76"/>
      <c r="R1910" s="76"/>
      <c r="S1910" s="76"/>
      <c r="T1910" s="76"/>
      <c r="U1910" s="76"/>
      <c r="V1910" s="76"/>
      <c r="W1910" s="76"/>
      <c r="X1910" s="76"/>
      <c r="Y1910" s="76"/>
      <c r="Z1910" s="76"/>
      <c r="AA1910" s="76"/>
      <c r="AB1910" s="76"/>
      <c r="AC1910" s="76"/>
      <c r="AD1910" s="76"/>
      <c r="AE1910" s="76"/>
      <c r="AF1910" s="76"/>
      <c r="AG1910" s="76"/>
      <c r="AH1910" s="76"/>
      <c r="AI1910" s="76"/>
      <c r="AJ1910" s="76"/>
    </row>
    <row r="1911" spans="1:36" x14ac:dyDescent="0.25">
      <c r="A1911" s="76"/>
      <c r="B1911" s="76"/>
      <c r="C1911" s="76"/>
      <c r="D1911" s="76"/>
      <c r="E1911" s="76"/>
      <c r="F1911" s="76"/>
      <c r="G1911" s="76"/>
      <c r="H1911" s="76"/>
      <c r="I1911" s="76"/>
      <c r="J1911" s="76"/>
      <c r="K1911" s="76"/>
      <c r="L1911" s="76"/>
      <c r="M1911" s="76"/>
      <c r="N1911" s="76"/>
      <c r="O1911" s="76"/>
      <c r="P1911" s="76"/>
      <c r="Q1911" s="76"/>
      <c r="R1911" s="76"/>
      <c r="S1911" s="76"/>
      <c r="T1911" s="76"/>
      <c r="U1911" s="76"/>
      <c r="V1911" s="76"/>
      <c r="W1911" s="76"/>
      <c r="X1911" s="76"/>
      <c r="Y1911" s="76"/>
      <c r="Z1911" s="76"/>
      <c r="AA1911" s="76"/>
      <c r="AB1911" s="76"/>
      <c r="AC1911" s="76"/>
      <c r="AD1911" s="76"/>
      <c r="AE1911" s="76"/>
      <c r="AF1911" s="76"/>
      <c r="AG1911" s="76"/>
      <c r="AH1911" s="76"/>
      <c r="AI1911" s="76"/>
      <c r="AJ1911" s="76"/>
    </row>
    <row r="1912" spans="1:36" x14ac:dyDescent="0.25">
      <c r="A1912" s="76"/>
      <c r="B1912" s="76"/>
      <c r="C1912" s="76"/>
      <c r="D1912" s="76"/>
      <c r="E1912" s="76"/>
      <c r="F1912" s="76"/>
      <c r="G1912" s="76"/>
      <c r="H1912" s="76"/>
      <c r="I1912" s="76"/>
      <c r="J1912" s="76"/>
      <c r="K1912" s="76"/>
      <c r="L1912" s="76"/>
      <c r="M1912" s="76"/>
      <c r="N1912" s="76"/>
      <c r="O1912" s="76"/>
      <c r="P1912" s="76"/>
      <c r="Q1912" s="76"/>
      <c r="R1912" s="76"/>
      <c r="S1912" s="76"/>
      <c r="T1912" s="76"/>
      <c r="U1912" s="76"/>
      <c r="V1912" s="76"/>
      <c r="W1912" s="76"/>
      <c r="X1912" s="76"/>
      <c r="Y1912" s="76"/>
      <c r="Z1912" s="76"/>
      <c r="AA1912" s="76"/>
      <c r="AB1912" s="76"/>
      <c r="AC1912" s="76"/>
      <c r="AD1912" s="76"/>
      <c r="AE1912" s="76"/>
      <c r="AF1912" s="76"/>
      <c r="AG1912" s="76"/>
      <c r="AH1912" s="76"/>
      <c r="AI1912" s="76"/>
      <c r="AJ1912" s="76"/>
    </row>
    <row r="1913" spans="1:36" x14ac:dyDescent="0.25">
      <c r="A1913" s="76"/>
      <c r="B1913" s="76"/>
      <c r="C1913" s="76"/>
      <c r="D1913" s="76"/>
      <c r="E1913" s="76"/>
      <c r="F1913" s="76"/>
      <c r="G1913" s="76"/>
      <c r="H1913" s="76"/>
      <c r="I1913" s="76"/>
      <c r="J1913" s="76"/>
      <c r="K1913" s="76"/>
      <c r="L1913" s="76"/>
      <c r="M1913" s="76"/>
      <c r="N1913" s="76"/>
      <c r="O1913" s="76"/>
      <c r="P1913" s="76"/>
      <c r="Q1913" s="76"/>
      <c r="R1913" s="76"/>
      <c r="S1913" s="76"/>
      <c r="T1913" s="76"/>
      <c r="U1913" s="76"/>
      <c r="V1913" s="76"/>
      <c r="W1913" s="76"/>
      <c r="X1913" s="76"/>
      <c r="Y1913" s="76"/>
      <c r="Z1913" s="76"/>
      <c r="AA1913" s="76"/>
      <c r="AB1913" s="76"/>
      <c r="AC1913" s="76"/>
      <c r="AD1913" s="76"/>
      <c r="AE1913" s="76"/>
      <c r="AF1913" s="76"/>
      <c r="AG1913" s="76"/>
      <c r="AH1913" s="76"/>
      <c r="AI1913" s="76"/>
      <c r="AJ1913" s="76"/>
    </row>
    <row r="1914" spans="1:36" x14ac:dyDescent="0.25">
      <c r="A1914" s="76"/>
      <c r="B1914" s="76"/>
      <c r="C1914" s="76"/>
      <c r="D1914" s="76"/>
      <c r="E1914" s="76"/>
      <c r="F1914" s="76"/>
      <c r="G1914" s="76"/>
      <c r="H1914" s="76"/>
      <c r="I1914" s="76"/>
      <c r="J1914" s="76"/>
      <c r="K1914" s="76"/>
      <c r="L1914" s="76"/>
      <c r="M1914" s="76"/>
      <c r="N1914" s="76"/>
      <c r="O1914" s="76"/>
      <c r="P1914" s="76"/>
      <c r="Q1914" s="76"/>
      <c r="R1914" s="76"/>
      <c r="S1914" s="76"/>
      <c r="T1914" s="76"/>
      <c r="U1914" s="76"/>
      <c r="V1914" s="76"/>
      <c r="W1914" s="76"/>
      <c r="X1914" s="76"/>
      <c r="Y1914" s="76"/>
      <c r="Z1914" s="76"/>
      <c r="AA1914" s="76"/>
      <c r="AB1914" s="76"/>
      <c r="AC1914" s="76"/>
      <c r="AD1914" s="76"/>
      <c r="AE1914" s="76"/>
      <c r="AF1914" s="76"/>
      <c r="AG1914" s="76"/>
      <c r="AH1914" s="76"/>
      <c r="AI1914" s="76"/>
      <c r="AJ1914" s="76"/>
    </row>
    <row r="1915" spans="1:36" x14ac:dyDescent="0.25">
      <c r="A1915" s="76"/>
      <c r="B1915" s="76"/>
      <c r="C1915" s="76"/>
      <c r="D1915" s="76"/>
      <c r="E1915" s="76"/>
      <c r="F1915" s="76"/>
      <c r="G1915" s="76"/>
      <c r="H1915" s="76"/>
      <c r="I1915" s="76"/>
      <c r="J1915" s="76"/>
      <c r="K1915" s="76"/>
      <c r="L1915" s="76"/>
      <c r="M1915" s="76"/>
      <c r="N1915" s="76"/>
      <c r="O1915" s="76"/>
      <c r="P1915" s="76"/>
      <c r="Q1915" s="76"/>
      <c r="R1915" s="76"/>
      <c r="S1915" s="76"/>
      <c r="T1915" s="76"/>
      <c r="U1915" s="76"/>
      <c r="V1915" s="76"/>
      <c r="W1915" s="76"/>
      <c r="X1915" s="76"/>
      <c r="Y1915" s="76"/>
      <c r="Z1915" s="76"/>
      <c r="AA1915" s="76"/>
      <c r="AB1915" s="76"/>
      <c r="AC1915" s="76"/>
      <c r="AD1915" s="76"/>
      <c r="AE1915" s="76"/>
      <c r="AF1915" s="76"/>
      <c r="AG1915" s="76"/>
      <c r="AH1915" s="76"/>
      <c r="AI1915" s="76"/>
      <c r="AJ1915" s="76"/>
    </row>
    <row r="1916" spans="1:36" x14ac:dyDescent="0.25">
      <c r="A1916" s="76"/>
      <c r="B1916" s="76"/>
      <c r="C1916" s="76"/>
      <c r="D1916" s="76"/>
      <c r="E1916" s="76"/>
      <c r="F1916" s="76"/>
      <c r="G1916" s="76"/>
      <c r="H1916" s="76"/>
      <c r="I1916" s="76"/>
      <c r="J1916" s="76"/>
      <c r="K1916" s="76"/>
      <c r="L1916" s="76"/>
      <c r="M1916" s="76"/>
      <c r="N1916" s="76"/>
      <c r="O1916" s="76"/>
      <c r="P1916" s="76"/>
      <c r="Q1916" s="76"/>
      <c r="R1916" s="76"/>
      <c r="S1916" s="76"/>
      <c r="T1916" s="76"/>
      <c r="U1916" s="76"/>
      <c r="V1916" s="76"/>
      <c r="W1916" s="76"/>
      <c r="X1916" s="76"/>
      <c r="Y1916" s="76"/>
      <c r="Z1916" s="76"/>
      <c r="AA1916" s="76"/>
      <c r="AB1916" s="76"/>
      <c r="AC1916" s="76"/>
      <c r="AD1916" s="76"/>
      <c r="AE1916" s="76"/>
      <c r="AF1916" s="76"/>
      <c r="AG1916" s="76"/>
      <c r="AH1916" s="76"/>
      <c r="AI1916" s="76"/>
      <c r="AJ1916" s="76"/>
    </row>
    <row r="1917" spans="1:36" x14ac:dyDescent="0.25">
      <c r="A1917" s="76"/>
      <c r="B1917" s="76"/>
      <c r="C1917" s="76"/>
      <c r="D1917" s="76"/>
      <c r="E1917" s="76"/>
      <c r="F1917" s="76"/>
      <c r="G1917" s="76"/>
      <c r="H1917" s="76"/>
      <c r="I1917" s="76"/>
      <c r="J1917" s="76"/>
      <c r="K1917" s="76"/>
      <c r="L1917" s="76"/>
      <c r="M1917" s="76"/>
      <c r="N1917" s="76"/>
      <c r="O1917" s="76"/>
      <c r="P1917" s="76"/>
      <c r="Q1917" s="76"/>
      <c r="R1917" s="76"/>
      <c r="S1917" s="76"/>
      <c r="T1917" s="76"/>
      <c r="U1917" s="76"/>
      <c r="V1917" s="76"/>
      <c r="W1917" s="76"/>
      <c r="X1917" s="76"/>
      <c r="Y1917" s="76"/>
      <c r="Z1917" s="76"/>
      <c r="AA1917" s="76"/>
      <c r="AB1917" s="76"/>
      <c r="AC1917" s="76"/>
      <c r="AD1917" s="76"/>
      <c r="AE1917" s="76"/>
      <c r="AF1917" s="76"/>
      <c r="AG1917" s="76"/>
      <c r="AH1917" s="76"/>
      <c r="AI1917" s="76"/>
      <c r="AJ1917" s="76"/>
    </row>
    <row r="1918" spans="1:36" x14ac:dyDescent="0.25">
      <c r="A1918" s="76"/>
      <c r="B1918" s="76"/>
      <c r="C1918" s="76"/>
      <c r="D1918" s="76"/>
      <c r="E1918" s="76"/>
      <c r="F1918" s="76"/>
      <c r="G1918" s="76"/>
      <c r="H1918" s="76"/>
      <c r="I1918" s="76"/>
      <c r="J1918" s="76"/>
      <c r="K1918" s="76"/>
      <c r="L1918" s="76"/>
      <c r="M1918" s="76"/>
      <c r="N1918" s="76"/>
      <c r="O1918" s="76"/>
      <c r="P1918" s="76"/>
      <c r="Q1918" s="76"/>
      <c r="R1918" s="76"/>
      <c r="S1918" s="76"/>
      <c r="T1918" s="76"/>
      <c r="U1918" s="76"/>
      <c r="V1918" s="76"/>
      <c r="W1918" s="76"/>
      <c r="X1918" s="76"/>
      <c r="Y1918" s="76"/>
      <c r="Z1918" s="76"/>
      <c r="AA1918" s="76"/>
      <c r="AB1918" s="76"/>
      <c r="AC1918" s="76"/>
      <c r="AD1918" s="76"/>
      <c r="AE1918" s="76"/>
      <c r="AF1918" s="76"/>
      <c r="AG1918" s="76"/>
      <c r="AH1918" s="76"/>
      <c r="AI1918" s="76"/>
      <c r="AJ1918" s="76"/>
    </row>
    <row r="1919" spans="1:36" x14ac:dyDescent="0.25">
      <c r="A1919" s="76"/>
      <c r="B1919" s="76"/>
      <c r="C1919" s="76"/>
      <c r="D1919" s="76"/>
      <c r="E1919" s="76"/>
      <c r="F1919" s="76"/>
      <c r="G1919" s="76"/>
      <c r="H1919" s="76"/>
      <c r="I1919" s="76"/>
      <c r="J1919" s="76"/>
      <c r="K1919" s="76"/>
      <c r="L1919" s="76"/>
      <c r="M1919" s="76"/>
      <c r="N1919" s="76"/>
      <c r="O1919" s="76"/>
      <c r="P1919" s="76"/>
      <c r="Q1919" s="76"/>
      <c r="R1919" s="76"/>
      <c r="S1919" s="76"/>
      <c r="T1919" s="76"/>
      <c r="U1919" s="76"/>
      <c r="V1919" s="76"/>
      <c r="W1919" s="76"/>
      <c r="X1919" s="76"/>
      <c r="Y1919" s="76"/>
      <c r="Z1919" s="76"/>
      <c r="AA1919" s="76"/>
      <c r="AB1919" s="76"/>
      <c r="AC1919" s="76"/>
      <c r="AD1919" s="76"/>
      <c r="AE1919" s="76"/>
      <c r="AF1919" s="76"/>
      <c r="AG1919" s="76"/>
      <c r="AH1919" s="76"/>
      <c r="AI1919" s="76"/>
      <c r="AJ1919" s="76"/>
    </row>
    <row r="1920" spans="1:36" x14ac:dyDescent="0.25">
      <c r="A1920" s="76"/>
      <c r="B1920" s="76"/>
      <c r="C1920" s="76"/>
      <c r="D1920" s="76"/>
      <c r="E1920" s="76"/>
      <c r="F1920" s="76"/>
      <c r="G1920" s="76"/>
      <c r="H1920" s="76"/>
      <c r="I1920" s="76"/>
      <c r="J1920" s="76"/>
      <c r="K1920" s="76"/>
      <c r="L1920" s="76"/>
      <c r="M1920" s="76"/>
      <c r="N1920" s="76"/>
      <c r="O1920" s="76"/>
      <c r="P1920" s="76"/>
      <c r="Q1920" s="76"/>
      <c r="R1920" s="76"/>
      <c r="S1920" s="76"/>
      <c r="T1920" s="76"/>
      <c r="U1920" s="76"/>
      <c r="V1920" s="76"/>
      <c r="W1920" s="76"/>
      <c r="X1920" s="76"/>
      <c r="Y1920" s="76"/>
      <c r="Z1920" s="76"/>
      <c r="AA1920" s="76"/>
      <c r="AB1920" s="76"/>
      <c r="AC1920" s="76"/>
      <c r="AD1920" s="76"/>
      <c r="AE1920" s="76"/>
      <c r="AF1920" s="76"/>
      <c r="AG1920" s="76"/>
      <c r="AH1920" s="76"/>
      <c r="AI1920" s="76"/>
      <c r="AJ1920" s="76"/>
    </row>
    <row r="1921" spans="1:36" x14ac:dyDescent="0.25">
      <c r="A1921" s="76"/>
      <c r="B1921" s="76"/>
      <c r="C1921" s="76"/>
      <c r="D1921" s="76"/>
      <c r="E1921" s="76"/>
      <c r="F1921" s="76"/>
      <c r="G1921" s="76"/>
      <c r="H1921" s="76"/>
      <c r="I1921" s="76"/>
      <c r="J1921" s="76"/>
      <c r="K1921" s="76"/>
      <c r="L1921" s="76"/>
      <c r="M1921" s="76"/>
      <c r="N1921" s="76"/>
      <c r="O1921" s="76"/>
      <c r="P1921" s="76"/>
      <c r="Q1921" s="76"/>
      <c r="R1921" s="76"/>
      <c r="S1921" s="76"/>
      <c r="T1921" s="76"/>
      <c r="U1921" s="76"/>
      <c r="V1921" s="76"/>
      <c r="W1921" s="76"/>
      <c r="X1921" s="76"/>
      <c r="Y1921" s="76"/>
      <c r="Z1921" s="76"/>
      <c r="AA1921" s="76"/>
      <c r="AB1921" s="76"/>
      <c r="AC1921" s="76"/>
      <c r="AD1921" s="76"/>
      <c r="AE1921" s="76"/>
      <c r="AF1921" s="76"/>
      <c r="AG1921" s="76"/>
      <c r="AH1921" s="76"/>
      <c r="AI1921" s="76"/>
      <c r="AJ1921" s="76"/>
    </row>
    <row r="1922" spans="1:36" x14ac:dyDescent="0.25">
      <c r="A1922" s="76"/>
      <c r="B1922" s="76"/>
      <c r="C1922" s="76"/>
      <c r="D1922" s="76"/>
      <c r="E1922" s="76"/>
      <c r="F1922" s="76"/>
      <c r="G1922" s="76"/>
      <c r="H1922" s="76"/>
      <c r="I1922" s="76"/>
      <c r="J1922" s="76"/>
      <c r="K1922" s="76"/>
      <c r="L1922" s="76"/>
      <c r="M1922" s="76"/>
      <c r="N1922" s="76"/>
      <c r="O1922" s="76"/>
      <c r="P1922" s="76"/>
      <c r="Q1922" s="76"/>
      <c r="R1922" s="76"/>
      <c r="S1922" s="76"/>
      <c r="T1922" s="76"/>
      <c r="U1922" s="76"/>
      <c r="V1922" s="76"/>
      <c r="W1922" s="76"/>
      <c r="X1922" s="76"/>
      <c r="Y1922" s="76"/>
      <c r="Z1922" s="76"/>
      <c r="AA1922" s="76"/>
      <c r="AB1922" s="76"/>
      <c r="AC1922" s="76"/>
      <c r="AD1922" s="76"/>
      <c r="AE1922" s="76"/>
      <c r="AF1922" s="76"/>
      <c r="AG1922" s="76"/>
      <c r="AH1922" s="76"/>
      <c r="AI1922" s="76"/>
      <c r="AJ1922" s="76"/>
    </row>
    <row r="1923" spans="1:36" x14ac:dyDescent="0.25">
      <c r="A1923" s="76"/>
      <c r="B1923" s="76"/>
      <c r="C1923" s="76"/>
      <c r="D1923" s="76"/>
      <c r="E1923" s="76"/>
      <c r="F1923" s="76"/>
      <c r="G1923" s="76"/>
      <c r="H1923" s="76"/>
      <c r="I1923" s="76"/>
      <c r="J1923" s="76"/>
      <c r="K1923" s="76"/>
      <c r="L1923" s="76"/>
      <c r="M1923" s="76"/>
      <c r="N1923" s="76"/>
      <c r="O1923" s="76"/>
      <c r="P1923" s="76"/>
      <c r="Q1923" s="76"/>
      <c r="R1923" s="76"/>
      <c r="S1923" s="76"/>
      <c r="T1923" s="76"/>
      <c r="U1923" s="76"/>
      <c r="V1923" s="76"/>
      <c r="W1923" s="76"/>
      <c r="X1923" s="76"/>
      <c r="Y1923" s="76"/>
      <c r="Z1923" s="76"/>
      <c r="AA1923" s="76"/>
      <c r="AB1923" s="76"/>
      <c r="AC1923" s="76"/>
      <c r="AD1923" s="76"/>
      <c r="AE1923" s="76"/>
      <c r="AF1923" s="76"/>
      <c r="AG1923" s="76"/>
      <c r="AH1923" s="76"/>
      <c r="AI1923" s="76"/>
      <c r="AJ1923" s="76"/>
    </row>
    <row r="1924" spans="1:36" x14ac:dyDescent="0.25">
      <c r="A1924" s="76"/>
      <c r="B1924" s="76"/>
      <c r="C1924" s="76"/>
      <c r="D1924" s="76"/>
      <c r="E1924" s="76"/>
      <c r="F1924" s="76"/>
      <c r="G1924" s="76"/>
      <c r="H1924" s="76"/>
      <c r="I1924" s="76"/>
      <c r="J1924" s="76"/>
      <c r="K1924" s="76"/>
      <c r="L1924" s="76"/>
      <c r="M1924" s="76"/>
      <c r="N1924" s="76"/>
      <c r="O1924" s="76"/>
      <c r="P1924" s="76"/>
      <c r="Q1924" s="76"/>
      <c r="R1924" s="76"/>
      <c r="S1924" s="76"/>
      <c r="T1924" s="76"/>
      <c r="U1924" s="76"/>
      <c r="V1924" s="76"/>
      <c r="W1924" s="76"/>
      <c r="X1924" s="76"/>
      <c r="Y1924" s="76"/>
      <c r="Z1924" s="76"/>
      <c r="AA1924" s="76"/>
      <c r="AB1924" s="76"/>
      <c r="AC1924" s="76"/>
      <c r="AD1924" s="76"/>
      <c r="AE1924" s="76"/>
      <c r="AF1924" s="76"/>
      <c r="AG1924" s="76"/>
      <c r="AH1924" s="76"/>
      <c r="AI1924" s="76"/>
      <c r="AJ1924" s="76"/>
    </row>
    <row r="1925" spans="1:36" x14ac:dyDescent="0.25">
      <c r="A1925" s="76"/>
      <c r="B1925" s="76"/>
      <c r="C1925" s="76"/>
      <c r="D1925" s="76"/>
      <c r="E1925" s="76"/>
      <c r="F1925" s="76"/>
      <c r="G1925" s="76"/>
      <c r="H1925" s="76"/>
      <c r="I1925" s="76"/>
      <c r="J1925" s="76"/>
      <c r="K1925" s="76"/>
      <c r="L1925" s="76"/>
      <c r="M1925" s="76"/>
      <c r="N1925" s="76"/>
      <c r="O1925" s="76"/>
      <c r="P1925" s="76"/>
      <c r="Q1925" s="76"/>
      <c r="R1925" s="76"/>
      <c r="S1925" s="76"/>
      <c r="T1925" s="76"/>
      <c r="U1925" s="76"/>
      <c r="V1925" s="76"/>
      <c r="W1925" s="76"/>
      <c r="X1925" s="76"/>
      <c r="Y1925" s="76"/>
      <c r="Z1925" s="76"/>
      <c r="AA1925" s="76"/>
      <c r="AB1925" s="76"/>
      <c r="AC1925" s="76"/>
      <c r="AD1925" s="76"/>
      <c r="AE1925" s="76"/>
      <c r="AF1925" s="76"/>
      <c r="AG1925" s="76"/>
      <c r="AH1925" s="76"/>
      <c r="AI1925" s="76"/>
      <c r="AJ1925" s="76"/>
    </row>
    <row r="1926" spans="1:36" x14ac:dyDescent="0.25">
      <c r="A1926" s="76"/>
      <c r="B1926" s="76"/>
      <c r="C1926" s="76"/>
      <c r="D1926" s="76"/>
      <c r="E1926" s="76"/>
      <c r="F1926" s="76"/>
      <c r="G1926" s="76"/>
      <c r="H1926" s="76"/>
      <c r="I1926" s="76"/>
      <c r="J1926" s="76"/>
      <c r="K1926" s="76"/>
      <c r="L1926" s="76"/>
      <c r="M1926" s="76"/>
      <c r="N1926" s="76"/>
      <c r="O1926" s="76"/>
      <c r="P1926" s="76"/>
      <c r="Q1926" s="76"/>
      <c r="R1926" s="76"/>
      <c r="S1926" s="76"/>
      <c r="T1926" s="76"/>
      <c r="U1926" s="76"/>
      <c r="V1926" s="76"/>
      <c r="W1926" s="76"/>
      <c r="X1926" s="76"/>
      <c r="Y1926" s="76"/>
      <c r="Z1926" s="76"/>
      <c r="AA1926" s="76"/>
      <c r="AB1926" s="76"/>
      <c r="AC1926" s="76"/>
      <c r="AD1926" s="76"/>
      <c r="AE1926" s="76"/>
      <c r="AF1926" s="76"/>
      <c r="AG1926" s="76"/>
      <c r="AH1926" s="76"/>
      <c r="AI1926" s="76"/>
      <c r="AJ1926" s="76"/>
    </row>
    <row r="1927" spans="1:36" x14ac:dyDescent="0.25">
      <c r="A1927" s="76"/>
      <c r="B1927" s="76"/>
      <c r="C1927" s="76"/>
      <c r="D1927" s="76"/>
      <c r="E1927" s="76"/>
      <c r="F1927" s="76"/>
      <c r="G1927" s="76"/>
      <c r="H1927" s="76"/>
      <c r="I1927" s="76"/>
      <c r="J1927" s="76"/>
      <c r="K1927" s="76"/>
      <c r="L1927" s="76"/>
      <c r="M1927" s="76"/>
      <c r="N1927" s="76"/>
      <c r="O1927" s="76"/>
      <c r="P1927" s="76"/>
      <c r="Q1927" s="76"/>
      <c r="R1927" s="76"/>
      <c r="S1927" s="76"/>
      <c r="T1927" s="76"/>
      <c r="U1927" s="76"/>
      <c r="V1927" s="76"/>
      <c r="W1927" s="76"/>
      <c r="X1927" s="76"/>
      <c r="Y1927" s="76"/>
      <c r="Z1927" s="76"/>
      <c r="AA1927" s="76"/>
      <c r="AB1927" s="76"/>
      <c r="AC1927" s="76"/>
      <c r="AD1927" s="76"/>
      <c r="AE1927" s="76"/>
      <c r="AF1927" s="76"/>
      <c r="AG1927" s="76"/>
      <c r="AH1927" s="76"/>
      <c r="AI1927" s="76"/>
      <c r="AJ1927" s="76"/>
    </row>
    <row r="1928" spans="1:36" x14ac:dyDescent="0.25">
      <c r="A1928" s="76"/>
      <c r="B1928" s="76"/>
      <c r="C1928" s="76"/>
      <c r="D1928" s="76"/>
      <c r="E1928" s="76"/>
      <c r="F1928" s="76"/>
      <c r="G1928" s="76"/>
      <c r="H1928" s="76"/>
      <c r="I1928" s="76"/>
      <c r="J1928" s="76"/>
      <c r="K1928" s="76"/>
      <c r="L1928" s="76"/>
      <c r="M1928" s="76"/>
      <c r="N1928" s="76"/>
      <c r="O1928" s="76"/>
      <c r="P1928" s="76"/>
      <c r="Q1928" s="76"/>
      <c r="R1928" s="76"/>
      <c r="S1928" s="76"/>
      <c r="T1928" s="76"/>
      <c r="U1928" s="76"/>
      <c r="V1928" s="76"/>
      <c r="W1928" s="76"/>
      <c r="X1928" s="76"/>
      <c r="Y1928" s="76"/>
      <c r="Z1928" s="76"/>
      <c r="AA1928" s="76"/>
      <c r="AB1928" s="76"/>
      <c r="AC1928" s="76"/>
      <c r="AD1928" s="76"/>
      <c r="AE1928" s="76"/>
      <c r="AF1928" s="76"/>
      <c r="AG1928" s="76"/>
      <c r="AH1928" s="76"/>
      <c r="AI1928" s="76"/>
      <c r="AJ1928" s="76"/>
    </row>
    <row r="1929" spans="1:36" x14ac:dyDescent="0.25">
      <c r="A1929" s="76"/>
      <c r="B1929" s="76"/>
      <c r="C1929" s="76"/>
      <c r="D1929" s="76"/>
      <c r="E1929" s="76"/>
      <c r="F1929" s="76"/>
      <c r="G1929" s="76"/>
      <c r="H1929" s="76"/>
      <c r="I1929" s="76"/>
      <c r="J1929" s="76"/>
      <c r="K1929" s="76"/>
      <c r="L1929" s="76"/>
      <c r="M1929" s="76"/>
      <c r="N1929" s="76"/>
      <c r="O1929" s="76"/>
      <c r="P1929" s="76"/>
      <c r="Q1929" s="76"/>
      <c r="R1929" s="76"/>
      <c r="S1929" s="76"/>
      <c r="T1929" s="76"/>
      <c r="U1929" s="76"/>
      <c r="V1929" s="76"/>
      <c r="W1929" s="76"/>
      <c r="X1929" s="76"/>
      <c r="Y1929" s="76"/>
      <c r="Z1929" s="76"/>
      <c r="AA1929" s="76"/>
      <c r="AB1929" s="76"/>
      <c r="AC1929" s="76"/>
      <c r="AD1929" s="76"/>
      <c r="AE1929" s="76"/>
      <c r="AF1929" s="76"/>
      <c r="AG1929" s="76"/>
      <c r="AH1929" s="76"/>
      <c r="AI1929" s="76"/>
      <c r="AJ1929" s="76"/>
    </row>
    <row r="1930" spans="1:36" x14ac:dyDescent="0.25">
      <c r="A1930" s="76"/>
      <c r="B1930" s="76"/>
      <c r="C1930" s="76"/>
      <c r="D1930" s="76"/>
      <c r="E1930" s="76"/>
      <c r="F1930" s="76"/>
      <c r="G1930" s="76"/>
      <c r="H1930" s="76"/>
      <c r="I1930" s="76"/>
      <c r="J1930" s="76"/>
      <c r="K1930" s="76"/>
      <c r="L1930" s="76"/>
      <c r="M1930" s="76"/>
      <c r="N1930" s="76"/>
      <c r="O1930" s="76"/>
      <c r="P1930" s="76"/>
      <c r="Q1930" s="76"/>
      <c r="R1930" s="76"/>
      <c r="S1930" s="76"/>
      <c r="T1930" s="76"/>
      <c r="U1930" s="76"/>
      <c r="V1930" s="76"/>
      <c r="W1930" s="76"/>
      <c r="X1930" s="76"/>
      <c r="Y1930" s="76"/>
      <c r="Z1930" s="76"/>
      <c r="AA1930" s="76"/>
      <c r="AB1930" s="76"/>
      <c r="AC1930" s="76"/>
      <c r="AD1930" s="76"/>
      <c r="AE1930" s="76"/>
      <c r="AF1930" s="76"/>
      <c r="AG1930" s="76"/>
      <c r="AH1930" s="76"/>
      <c r="AI1930" s="76"/>
      <c r="AJ1930" s="76"/>
    </row>
    <row r="1931" spans="1:36" x14ac:dyDescent="0.25">
      <c r="A1931" s="76"/>
      <c r="B1931" s="76"/>
      <c r="C1931" s="76"/>
      <c r="D1931" s="76"/>
      <c r="E1931" s="76"/>
      <c r="F1931" s="76"/>
      <c r="G1931" s="76"/>
      <c r="H1931" s="76"/>
      <c r="I1931" s="76"/>
      <c r="J1931" s="76"/>
      <c r="K1931" s="76"/>
      <c r="L1931" s="76"/>
      <c r="M1931" s="76"/>
      <c r="N1931" s="76"/>
      <c r="O1931" s="76"/>
      <c r="P1931" s="76"/>
      <c r="Q1931" s="76"/>
      <c r="R1931" s="76"/>
      <c r="S1931" s="76"/>
      <c r="T1931" s="76"/>
      <c r="U1931" s="76"/>
      <c r="V1931" s="76"/>
      <c r="W1931" s="76"/>
      <c r="X1931" s="76"/>
      <c r="Y1931" s="76"/>
      <c r="Z1931" s="76"/>
      <c r="AA1931" s="76"/>
      <c r="AB1931" s="76"/>
      <c r="AC1931" s="76"/>
      <c r="AD1931" s="76"/>
      <c r="AE1931" s="76"/>
      <c r="AF1931" s="76"/>
      <c r="AG1931" s="76"/>
      <c r="AH1931" s="76"/>
      <c r="AI1931" s="76"/>
      <c r="AJ1931" s="76"/>
    </row>
    <row r="1932" spans="1:36" x14ac:dyDescent="0.25">
      <c r="A1932" s="76"/>
      <c r="B1932" s="76"/>
      <c r="C1932" s="76"/>
      <c r="D1932" s="76"/>
      <c r="E1932" s="76"/>
      <c r="F1932" s="76"/>
      <c r="G1932" s="76"/>
      <c r="H1932" s="76"/>
      <c r="I1932" s="76"/>
      <c r="J1932" s="76"/>
      <c r="K1932" s="76"/>
      <c r="L1932" s="76"/>
      <c r="M1932" s="76"/>
      <c r="N1932" s="76"/>
      <c r="O1932" s="76"/>
      <c r="P1932" s="76"/>
      <c r="Q1932" s="76"/>
      <c r="R1932" s="76"/>
      <c r="S1932" s="76"/>
      <c r="T1932" s="76"/>
      <c r="U1932" s="76"/>
      <c r="V1932" s="76"/>
      <c r="W1932" s="76"/>
      <c r="X1932" s="76"/>
      <c r="Y1932" s="76"/>
      <c r="Z1932" s="76"/>
      <c r="AA1932" s="76"/>
      <c r="AB1932" s="76"/>
      <c r="AC1932" s="76"/>
      <c r="AD1932" s="76"/>
      <c r="AE1932" s="76"/>
      <c r="AF1932" s="76"/>
      <c r="AG1932" s="76"/>
      <c r="AH1932" s="76"/>
      <c r="AI1932" s="76"/>
      <c r="AJ1932" s="76"/>
    </row>
    <row r="1933" spans="1:36" x14ac:dyDescent="0.25">
      <c r="A1933" s="76"/>
      <c r="B1933" s="76"/>
      <c r="C1933" s="76"/>
      <c r="D1933" s="76"/>
      <c r="E1933" s="76"/>
      <c r="F1933" s="76"/>
      <c r="G1933" s="76"/>
      <c r="H1933" s="76"/>
      <c r="I1933" s="76"/>
      <c r="J1933" s="76"/>
      <c r="K1933" s="76"/>
      <c r="L1933" s="76"/>
      <c r="M1933" s="76"/>
      <c r="N1933" s="76"/>
      <c r="O1933" s="76"/>
      <c r="P1933" s="76"/>
      <c r="Q1933" s="76"/>
      <c r="R1933" s="76"/>
      <c r="S1933" s="76"/>
      <c r="T1933" s="76"/>
      <c r="U1933" s="76"/>
      <c r="V1933" s="76"/>
      <c r="W1933" s="76"/>
      <c r="X1933" s="76"/>
      <c r="Y1933" s="76"/>
      <c r="Z1933" s="76"/>
      <c r="AA1933" s="76"/>
      <c r="AB1933" s="76"/>
      <c r="AC1933" s="76"/>
      <c r="AD1933" s="76"/>
      <c r="AE1933" s="76"/>
      <c r="AF1933" s="76"/>
      <c r="AG1933" s="76"/>
      <c r="AH1933" s="76"/>
      <c r="AI1933" s="76"/>
      <c r="AJ1933" s="76"/>
    </row>
    <row r="1934" spans="1:36" x14ac:dyDescent="0.25">
      <c r="A1934" s="76"/>
      <c r="B1934" s="76"/>
      <c r="C1934" s="76"/>
      <c r="D1934" s="76"/>
      <c r="E1934" s="76"/>
      <c r="F1934" s="76"/>
      <c r="G1934" s="76"/>
      <c r="H1934" s="76"/>
      <c r="I1934" s="76"/>
      <c r="J1934" s="76"/>
      <c r="K1934" s="76"/>
      <c r="L1934" s="76"/>
      <c r="M1934" s="76"/>
      <c r="N1934" s="76"/>
      <c r="O1934" s="76"/>
      <c r="P1934" s="76"/>
      <c r="Q1934" s="76"/>
      <c r="R1934" s="76"/>
      <c r="S1934" s="76"/>
      <c r="T1934" s="76"/>
      <c r="U1934" s="76"/>
      <c r="V1934" s="76"/>
      <c r="W1934" s="76"/>
      <c r="X1934" s="76"/>
      <c r="Y1934" s="76"/>
      <c r="Z1934" s="76"/>
      <c r="AA1934" s="76"/>
      <c r="AB1934" s="76"/>
      <c r="AC1934" s="76"/>
      <c r="AD1934" s="76"/>
      <c r="AE1934" s="76"/>
      <c r="AF1934" s="76"/>
      <c r="AG1934" s="76"/>
      <c r="AH1934" s="76"/>
      <c r="AI1934" s="76"/>
      <c r="AJ1934" s="76"/>
    </row>
    <row r="1935" spans="1:36" x14ac:dyDescent="0.25">
      <c r="A1935" s="76"/>
      <c r="B1935" s="76"/>
      <c r="C1935" s="76"/>
      <c r="D1935" s="76"/>
      <c r="E1935" s="76"/>
      <c r="F1935" s="76"/>
      <c r="G1935" s="76"/>
      <c r="H1935" s="76"/>
      <c r="I1935" s="76"/>
      <c r="J1935" s="76"/>
      <c r="K1935" s="76"/>
      <c r="L1935" s="76"/>
      <c r="M1935" s="76"/>
      <c r="N1935" s="76"/>
      <c r="O1935" s="76"/>
      <c r="P1935" s="76"/>
      <c r="Q1935" s="76"/>
      <c r="R1935" s="76"/>
      <c r="S1935" s="76"/>
      <c r="T1935" s="76"/>
      <c r="U1935" s="76"/>
      <c r="V1935" s="76"/>
      <c r="W1935" s="76"/>
      <c r="X1935" s="76"/>
      <c r="Y1935" s="76"/>
      <c r="Z1935" s="76"/>
      <c r="AA1935" s="76"/>
      <c r="AB1935" s="76"/>
      <c r="AC1935" s="76"/>
      <c r="AD1935" s="76"/>
      <c r="AE1935" s="76"/>
      <c r="AF1935" s="76"/>
      <c r="AG1935" s="76"/>
      <c r="AH1935" s="76"/>
      <c r="AI1935" s="76"/>
      <c r="AJ1935" s="76"/>
    </row>
    <row r="1936" spans="1:36" x14ac:dyDescent="0.25">
      <c r="A1936" s="76"/>
      <c r="B1936" s="76"/>
      <c r="C1936" s="76"/>
      <c r="D1936" s="76"/>
      <c r="E1936" s="76"/>
      <c r="F1936" s="76"/>
      <c r="G1936" s="76"/>
      <c r="H1936" s="76"/>
      <c r="I1936" s="76"/>
      <c r="J1936" s="76"/>
      <c r="K1936" s="76"/>
      <c r="L1936" s="76"/>
      <c r="M1936" s="76"/>
      <c r="N1936" s="76"/>
      <c r="O1936" s="76"/>
      <c r="P1936" s="76"/>
      <c r="Q1936" s="76"/>
      <c r="R1936" s="76"/>
      <c r="S1936" s="76"/>
      <c r="T1936" s="76"/>
      <c r="U1936" s="76"/>
      <c r="V1936" s="76"/>
      <c r="W1936" s="76"/>
      <c r="X1936" s="76"/>
      <c r="Y1936" s="76"/>
      <c r="Z1936" s="76"/>
      <c r="AA1936" s="76"/>
      <c r="AB1936" s="76"/>
      <c r="AC1936" s="76"/>
      <c r="AD1936" s="76"/>
      <c r="AE1936" s="76"/>
      <c r="AF1936" s="76"/>
      <c r="AG1936" s="76"/>
      <c r="AH1936" s="76"/>
      <c r="AI1936" s="76"/>
      <c r="AJ1936" s="76"/>
    </row>
    <row r="1937" spans="1:36" x14ac:dyDescent="0.25">
      <c r="A1937" s="76"/>
      <c r="B1937" s="76"/>
      <c r="C1937" s="76"/>
      <c r="D1937" s="76"/>
      <c r="E1937" s="76"/>
      <c r="F1937" s="76"/>
      <c r="G1937" s="76"/>
      <c r="H1937" s="76"/>
      <c r="I1937" s="76"/>
      <c r="J1937" s="76"/>
      <c r="K1937" s="76"/>
      <c r="L1937" s="76"/>
      <c r="M1937" s="76"/>
      <c r="N1937" s="76"/>
      <c r="O1937" s="76"/>
      <c r="P1937" s="76"/>
      <c r="Q1937" s="76"/>
      <c r="R1937" s="76"/>
      <c r="S1937" s="76"/>
      <c r="T1937" s="76"/>
      <c r="U1937" s="76"/>
      <c r="V1937" s="76"/>
      <c r="W1937" s="76"/>
      <c r="X1937" s="76"/>
      <c r="Y1937" s="76"/>
      <c r="Z1937" s="76"/>
      <c r="AA1937" s="76"/>
      <c r="AB1937" s="76"/>
      <c r="AC1937" s="76"/>
      <c r="AD1937" s="76"/>
      <c r="AE1937" s="76"/>
      <c r="AF1937" s="76"/>
      <c r="AG1937" s="76"/>
      <c r="AH1937" s="76"/>
      <c r="AI1937" s="76"/>
      <c r="AJ1937" s="76"/>
    </row>
    <row r="1938" spans="1:36" x14ac:dyDescent="0.25">
      <c r="A1938" s="76"/>
      <c r="B1938" s="76"/>
      <c r="C1938" s="76"/>
      <c r="D1938" s="76"/>
      <c r="E1938" s="76"/>
      <c r="F1938" s="76"/>
      <c r="G1938" s="76"/>
      <c r="H1938" s="76"/>
      <c r="I1938" s="76"/>
      <c r="J1938" s="76"/>
      <c r="K1938" s="76"/>
      <c r="L1938" s="76"/>
      <c r="M1938" s="76"/>
      <c r="N1938" s="76"/>
      <c r="O1938" s="76"/>
      <c r="P1938" s="76"/>
      <c r="Q1938" s="76"/>
      <c r="R1938" s="76"/>
      <c r="S1938" s="76"/>
      <c r="T1938" s="76"/>
      <c r="U1938" s="76"/>
      <c r="V1938" s="76"/>
      <c r="W1938" s="76"/>
      <c r="X1938" s="76"/>
      <c r="Y1938" s="76"/>
      <c r="Z1938" s="76"/>
      <c r="AA1938" s="76"/>
      <c r="AB1938" s="76"/>
      <c r="AC1938" s="76"/>
      <c r="AD1938" s="76"/>
      <c r="AE1938" s="76"/>
      <c r="AF1938" s="76"/>
      <c r="AG1938" s="76"/>
      <c r="AH1938" s="76"/>
      <c r="AI1938" s="76"/>
      <c r="AJ1938" s="76"/>
    </row>
    <row r="1939" spans="1:36" x14ac:dyDescent="0.25">
      <c r="A1939" s="76"/>
      <c r="B1939" s="76"/>
      <c r="C1939" s="76"/>
      <c r="D1939" s="76"/>
      <c r="E1939" s="76"/>
      <c r="F1939" s="76"/>
      <c r="G1939" s="76"/>
      <c r="H1939" s="76"/>
      <c r="I1939" s="76"/>
      <c r="J1939" s="76"/>
      <c r="K1939" s="76"/>
      <c r="L1939" s="76"/>
      <c r="M1939" s="76"/>
      <c r="N1939" s="76"/>
      <c r="O1939" s="76"/>
      <c r="P1939" s="76"/>
      <c r="Q1939" s="76"/>
      <c r="R1939" s="76"/>
      <c r="S1939" s="76"/>
      <c r="T1939" s="76"/>
      <c r="U1939" s="76"/>
      <c r="V1939" s="76"/>
      <c r="W1939" s="76"/>
      <c r="X1939" s="76"/>
      <c r="Y1939" s="76"/>
      <c r="Z1939" s="76"/>
      <c r="AA1939" s="76"/>
      <c r="AB1939" s="76"/>
      <c r="AC1939" s="76"/>
      <c r="AD1939" s="76"/>
      <c r="AE1939" s="76"/>
      <c r="AF1939" s="76"/>
      <c r="AG1939" s="76"/>
      <c r="AH1939" s="76"/>
      <c r="AI1939" s="76"/>
      <c r="AJ1939" s="76"/>
    </row>
    <row r="1940" spans="1:36" x14ac:dyDescent="0.25">
      <c r="A1940" s="76"/>
      <c r="B1940" s="76"/>
      <c r="C1940" s="76"/>
      <c r="D1940" s="76"/>
      <c r="E1940" s="76"/>
      <c r="F1940" s="76"/>
      <c r="G1940" s="76"/>
      <c r="H1940" s="76"/>
      <c r="I1940" s="76"/>
      <c r="J1940" s="76"/>
      <c r="K1940" s="76"/>
      <c r="L1940" s="76"/>
      <c r="M1940" s="76"/>
      <c r="N1940" s="76"/>
      <c r="O1940" s="76"/>
      <c r="P1940" s="76"/>
      <c r="Q1940" s="76"/>
      <c r="R1940" s="76"/>
      <c r="S1940" s="76"/>
      <c r="T1940" s="76"/>
      <c r="U1940" s="76"/>
      <c r="V1940" s="76"/>
      <c r="W1940" s="76"/>
      <c r="X1940" s="76"/>
      <c r="Y1940" s="76"/>
      <c r="Z1940" s="76"/>
      <c r="AA1940" s="76"/>
      <c r="AB1940" s="76"/>
      <c r="AC1940" s="76"/>
      <c r="AD1940" s="76"/>
      <c r="AE1940" s="76"/>
      <c r="AF1940" s="76"/>
      <c r="AG1940" s="76"/>
      <c r="AH1940" s="76"/>
      <c r="AI1940" s="76"/>
      <c r="AJ1940" s="76"/>
    </row>
    <row r="1941" spans="1:36" x14ac:dyDescent="0.25">
      <c r="A1941" s="76"/>
      <c r="B1941" s="76"/>
      <c r="C1941" s="76"/>
      <c r="D1941" s="76"/>
      <c r="E1941" s="76"/>
      <c r="F1941" s="76"/>
      <c r="G1941" s="76"/>
      <c r="H1941" s="76"/>
      <c r="I1941" s="76"/>
      <c r="J1941" s="76"/>
      <c r="K1941" s="76"/>
      <c r="L1941" s="76"/>
      <c r="M1941" s="76"/>
      <c r="N1941" s="76"/>
      <c r="O1941" s="76"/>
      <c r="P1941" s="76"/>
      <c r="Q1941" s="76"/>
      <c r="R1941" s="76"/>
      <c r="S1941" s="76"/>
      <c r="T1941" s="76"/>
      <c r="U1941" s="76"/>
      <c r="V1941" s="76"/>
      <c r="W1941" s="76"/>
      <c r="X1941" s="76"/>
      <c r="Y1941" s="76"/>
      <c r="Z1941" s="76"/>
      <c r="AA1941" s="76"/>
      <c r="AB1941" s="76"/>
      <c r="AC1941" s="76"/>
      <c r="AD1941" s="76"/>
      <c r="AE1941" s="76"/>
      <c r="AF1941" s="76"/>
      <c r="AG1941" s="76"/>
      <c r="AH1941" s="76"/>
      <c r="AI1941" s="76"/>
      <c r="AJ1941" s="76"/>
    </row>
    <row r="1942" spans="1:36" x14ac:dyDescent="0.25">
      <c r="A1942" s="76"/>
      <c r="B1942" s="76"/>
      <c r="C1942" s="76"/>
      <c r="D1942" s="76"/>
      <c r="E1942" s="76"/>
      <c r="F1942" s="76"/>
      <c r="G1942" s="76"/>
      <c r="H1942" s="76"/>
      <c r="I1942" s="76"/>
      <c r="J1942" s="76"/>
      <c r="K1942" s="76"/>
      <c r="L1942" s="76"/>
      <c r="M1942" s="76"/>
      <c r="N1942" s="76"/>
      <c r="O1942" s="76"/>
      <c r="P1942" s="76"/>
      <c r="Q1942" s="76"/>
      <c r="R1942" s="76"/>
      <c r="S1942" s="76"/>
      <c r="T1942" s="76"/>
      <c r="U1942" s="76"/>
      <c r="V1942" s="76"/>
      <c r="W1942" s="76"/>
      <c r="X1942" s="76"/>
      <c r="Y1942" s="76"/>
      <c r="Z1942" s="76"/>
      <c r="AA1942" s="76"/>
      <c r="AB1942" s="76"/>
      <c r="AC1942" s="76"/>
      <c r="AD1942" s="76"/>
      <c r="AE1942" s="76"/>
      <c r="AF1942" s="76"/>
      <c r="AG1942" s="76"/>
      <c r="AH1942" s="76"/>
      <c r="AI1942" s="76"/>
      <c r="AJ1942" s="76"/>
    </row>
    <row r="1943" spans="1:36" x14ac:dyDescent="0.25">
      <c r="A1943" s="76"/>
      <c r="B1943" s="76"/>
      <c r="C1943" s="76"/>
      <c r="D1943" s="76"/>
      <c r="E1943" s="76"/>
      <c r="F1943" s="76"/>
      <c r="G1943" s="76"/>
      <c r="H1943" s="76"/>
      <c r="I1943" s="76"/>
      <c r="J1943" s="76"/>
      <c r="K1943" s="76"/>
      <c r="L1943" s="76"/>
      <c r="M1943" s="76"/>
      <c r="N1943" s="76"/>
      <c r="O1943" s="76"/>
      <c r="P1943" s="76"/>
      <c r="Q1943" s="76"/>
      <c r="R1943" s="76"/>
      <c r="S1943" s="76"/>
      <c r="T1943" s="76"/>
      <c r="U1943" s="76"/>
      <c r="V1943" s="76"/>
      <c r="W1943" s="76"/>
      <c r="X1943" s="76"/>
      <c r="Y1943" s="76"/>
      <c r="Z1943" s="76"/>
      <c r="AA1943" s="76"/>
      <c r="AB1943" s="76"/>
      <c r="AC1943" s="76"/>
      <c r="AD1943" s="76"/>
      <c r="AE1943" s="76"/>
      <c r="AF1943" s="76"/>
      <c r="AG1943" s="76"/>
      <c r="AH1943" s="76"/>
      <c r="AI1943" s="76"/>
      <c r="AJ1943" s="76"/>
    </row>
    <row r="1944" spans="1:36" x14ac:dyDescent="0.25">
      <c r="A1944" s="76"/>
      <c r="B1944" s="76"/>
      <c r="C1944" s="76"/>
      <c r="D1944" s="76"/>
      <c r="E1944" s="76"/>
      <c r="F1944" s="76"/>
      <c r="G1944" s="76"/>
      <c r="H1944" s="76"/>
      <c r="I1944" s="76"/>
      <c r="J1944" s="76"/>
      <c r="K1944" s="76"/>
      <c r="L1944" s="76"/>
      <c r="M1944" s="76"/>
      <c r="N1944" s="76"/>
      <c r="O1944" s="76"/>
      <c r="P1944" s="76"/>
      <c r="Q1944" s="76"/>
      <c r="R1944" s="76"/>
      <c r="S1944" s="76"/>
      <c r="T1944" s="76"/>
      <c r="U1944" s="76"/>
      <c r="V1944" s="76"/>
      <c r="W1944" s="76"/>
      <c r="X1944" s="76"/>
      <c r="Y1944" s="76"/>
      <c r="Z1944" s="76"/>
      <c r="AA1944" s="76"/>
      <c r="AB1944" s="76"/>
      <c r="AC1944" s="76"/>
      <c r="AD1944" s="76"/>
      <c r="AE1944" s="76"/>
      <c r="AF1944" s="76"/>
      <c r="AG1944" s="76"/>
      <c r="AH1944" s="76"/>
      <c r="AI1944" s="76"/>
      <c r="AJ1944" s="76"/>
    </row>
    <row r="1945" spans="1:36" x14ac:dyDescent="0.25">
      <c r="A1945" s="76"/>
      <c r="B1945" s="76"/>
      <c r="C1945" s="76"/>
      <c r="D1945" s="76"/>
      <c r="E1945" s="76"/>
      <c r="F1945" s="76"/>
      <c r="G1945" s="76"/>
      <c r="H1945" s="76"/>
      <c r="I1945" s="76"/>
      <c r="J1945" s="76"/>
      <c r="K1945" s="76"/>
      <c r="L1945" s="76"/>
      <c r="M1945" s="76"/>
      <c r="N1945" s="76"/>
      <c r="O1945" s="76"/>
      <c r="P1945" s="76"/>
      <c r="Q1945" s="76"/>
      <c r="R1945" s="76"/>
      <c r="S1945" s="76"/>
      <c r="T1945" s="76"/>
      <c r="U1945" s="76"/>
      <c r="V1945" s="76"/>
      <c r="W1945" s="76"/>
      <c r="X1945" s="76"/>
      <c r="Y1945" s="76"/>
      <c r="Z1945" s="76"/>
      <c r="AA1945" s="76"/>
      <c r="AB1945" s="76"/>
      <c r="AC1945" s="76"/>
      <c r="AD1945" s="76"/>
      <c r="AE1945" s="76"/>
      <c r="AF1945" s="76"/>
      <c r="AG1945" s="76"/>
      <c r="AH1945" s="76"/>
      <c r="AI1945" s="76"/>
      <c r="AJ1945" s="76"/>
    </row>
    <row r="1946" spans="1:36" x14ac:dyDescent="0.25">
      <c r="A1946" s="76"/>
      <c r="B1946" s="76"/>
      <c r="C1946" s="76"/>
      <c r="D1946" s="76"/>
      <c r="E1946" s="76"/>
      <c r="F1946" s="76"/>
      <c r="G1946" s="76"/>
      <c r="H1946" s="76"/>
      <c r="I1946" s="76"/>
      <c r="J1946" s="76"/>
      <c r="K1946" s="76"/>
      <c r="L1946" s="76"/>
      <c r="M1946" s="76"/>
      <c r="N1946" s="76"/>
      <c r="O1946" s="76"/>
      <c r="P1946" s="76"/>
      <c r="Q1946" s="76"/>
      <c r="R1946" s="76"/>
      <c r="S1946" s="76"/>
      <c r="T1946" s="76"/>
      <c r="U1946" s="76"/>
      <c r="V1946" s="76"/>
      <c r="W1946" s="76"/>
      <c r="X1946" s="76"/>
      <c r="Y1946" s="76"/>
      <c r="Z1946" s="76"/>
      <c r="AA1946" s="76"/>
      <c r="AB1946" s="76"/>
      <c r="AC1946" s="76"/>
      <c r="AD1946" s="76"/>
      <c r="AE1946" s="76"/>
      <c r="AF1946" s="76"/>
      <c r="AG1946" s="76"/>
      <c r="AH1946" s="76"/>
      <c r="AI1946" s="76"/>
      <c r="AJ1946" s="76"/>
    </row>
    <row r="1947" spans="1:36" x14ac:dyDescent="0.25">
      <c r="A1947" s="76"/>
      <c r="B1947" s="76"/>
      <c r="C1947" s="76"/>
      <c r="D1947" s="76"/>
      <c r="E1947" s="76"/>
      <c r="F1947" s="76"/>
      <c r="G1947" s="76"/>
      <c r="H1947" s="76"/>
      <c r="I1947" s="76"/>
      <c r="J1947" s="76"/>
      <c r="K1947" s="76"/>
      <c r="L1947" s="76"/>
      <c r="M1947" s="76"/>
      <c r="N1947" s="76"/>
      <c r="O1947" s="76"/>
      <c r="P1947" s="76"/>
      <c r="Q1947" s="76"/>
      <c r="R1947" s="76"/>
      <c r="S1947" s="76"/>
      <c r="T1947" s="76"/>
      <c r="U1947" s="76"/>
      <c r="V1947" s="76"/>
      <c r="W1947" s="76"/>
      <c r="X1947" s="76"/>
      <c r="Y1947" s="76"/>
      <c r="Z1947" s="76"/>
      <c r="AA1947" s="76"/>
      <c r="AB1947" s="76"/>
      <c r="AC1947" s="76"/>
      <c r="AD1947" s="76"/>
      <c r="AE1947" s="76"/>
      <c r="AF1947" s="76"/>
      <c r="AG1947" s="76"/>
      <c r="AH1947" s="76"/>
      <c r="AI1947" s="76"/>
      <c r="AJ1947" s="76"/>
    </row>
    <row r="1948" spans="1:36" x14ac:dyDescent="0.25">
      <c r="A1948" s="76"/>
      <c r="B1948" s="76"/>
      <c r="C1948" s="76"/>
      <c r="D1948" s="76"/>
      <c r="E1948" s="76"/>
      <c r="F1948" s="76"/>
      <c r="G1948" s="76"/>
      <c r="H1948" s="76"/>
      <c r="I1948" s="76"/>
      <c r="J1948" s="76"/>
      <c r="K1948" s="76"/>
      <c r="L1948" s="76"/>
      <c r="M1948" s="76"/>
      <c r="N1948" s="76"/>
      <c r="O1948" s="76"/>
      <c r="P1948" s="76"/>
      <c r="Q1948" s="76"/>
      <c r="R1948" s="76"/>
      <c r="S1948" s="76"/>
      <c r="T1948" s="76"/>
      <c r="U1948" s="76"/>
      <c r="V1948" s="76"/>
      <c r="W1948" s="76"/>
      <c r="X1948" s="76"/>
      <c r="Y1948" s="76"/>
      <c r="Z1948" s="76"/>
      <c r="AA1948" s="76"/>
      <c r="AB1948" s="76"/>
      <c r="AC1948" s="76"/>
      <c r="AD1948" s="76"/>
      <c r="AE1948" s="76"/>
      <c r="AF1948" s="76"/>
      <c r="AG1948" s="76"/>
      <c r="AH1948" s="76"/>
      <c r="AI1948" s="76"/>
      <c r="AJ1948" s="76"/>
    </row>
    <row r="1949" spans="1:36" x14ac:dyDescent="0.25">
      <c r="A1949" s="76"/>
      <c r="B1949" s="76"/>
      <c r="C1949" s="76"/>
      <c r="D1949" s="76"/>
      <c r="E1949" s="76"/>
      <c r="F1949" s="76"/>
      <c r="G1949" s="76"/>
      <c r="H1949" s="76"/>
      <c r="I1949" s="76"/>
      <c r="J1949" s="76"/>
      <c r="K1949" s="76"/>
      <c r="L1949" s="76"/>
      <c r="M1949" s="76"/>
      <c r="N1949" s="76"/>
      <c r="O1949" s="76"/>
      <c r="P1949" s="76"/>
      <c r="Q1949" s="76"/>
      <c r="R1949" s="76"/>
      <c r="S1949" s="76"/>
      <c r="T1949" s="76"/>
      <c r="U1949" s="76"/>
      <c r="V1949" s="76"/>
      <c r="W1949" s="76"/>
      <c r="X1949" s="76"/>
      <c r="Y1949" s="76"/>
      <c r="Z1949" s="76"/>
      <c r="AA1949" s="76"/>
      <c r="AB1949" s="76"/>
      <c r="AC1949" s="76"/>
      <c r="AD1949" s="76"/>
      <c r="AE1949" s="76"/>
      <c r="AF1949" s="76"/>
      <c r="AG1949" s="76"/>
      <c r="AH1949" s="76"/>
      <c r="AI1949" s="76"/>
      <c r="AJ1949" s="76"/>
    </row>
    <row r="1950" spans="1:36" x14ac:dyDescent="0.25">
      <c r="A1950" s="76"/>
      <c r="B1950" s="76"/>
      <c r="C1950" s="76"/>
      <c r="D1950" s="76"/>
      <c r="E1950" s="76"/>
      <c r="F1950" s="76"/>
      <c r="G1950" s="76"/>
      <c r="H1950" s="76"/>
      <c r="I1950" s="76"/>
      <c r="J1950" s="76"/>
      <c r="K1950" s="76"/>
      <c r="L1950" s="76"/>
      <c r="M1950" s="76"/>
      <c r="N1950" s="76"/>
      <c r="O1950" s="76"/>
      <c r="P1950" s="76"/>
      <c r="Q1950" s="76"/>
      <c r="R1950" s="76"/>
      <c r="S1950" s="76"/>
      <c r="T1950" s="76"/>
      <c r="U1950" s="76"/>
      <c r="V1950" s="76"/>
      <c r="W1950" s="76"/>
      <c r="X1950" s="76"/>
      <c r="Y1950" s="76"/>
      <c r="Z1950" s="76"/>
      <c r="AA1950" s="76"/>
      <c r="AB1950" s="76"/>
      <c r="AC1950" s="76"/>
      <c r="AD1950" s="76"/>
      <c r="AE1950" s="76"/>
      <c r="AF1950" s="76"/>
      <c r="AG1950" s="76"/>
      <c r="AH1950" s="76"/>
      <c r="AI1950" s="76"/>
      <c r="AJ1950" s="76"/>
    </row>
    <row r="1951" spans="1:36" x14ac:dyDescent="0.25">
      <c r="A1951" s="76"/>
      <c r="B1951" s="76"/>
      <c r="C1951" s="76"/>
      <c r="D1951" s="76"/>
      <c r="E1951" s="76"/>
      <c r="F1951" s="76"/>
      <c r="G1951" s="76"/>
      <c r="H1951" s="76"/>
      <c r="I1951" s="76"/>
      <c r="J1951" s="76"/>
      <c r="K1951" s="76"/>
      <c r="L1951" s="76"/>
      <c r="M1951" s="76"/>
      <c r="N1951" s="76"/>
      <c r="O1951" s="76"/>
      <c r="P1951" s="76"/>
      <c r="Q1951" s="76"/>
      <c r="R1951" s="76"/>
      <c r="S1951" s="76"/>
      <c r="T1951" s="76"/>
      <c r="U1951" s="76"/>
      <c r="V1951" s="76"/>
      <c r="W1951" s="76"/>
      <c r="X1951" s="76"/>
      <c r="Y1951" s="76"/>
      <c r="Z1951" s="76"/>
      <c r="AA1951" s="76"/>
      <c r="AB1951" s="76"/>
      <c r="AC1951" s="76"/>
      <c r="AD1951" s="76"/>
      <c r="AE1951" s="76"/>
      <c r="AF1951" s="76"/>
      <c r="AG1951" s="76"/>
      <c r="AH1951" s="76"/>
      <c r="AI1951" s="76"/>
      <c r="AJ1951" s="76"/>
    </row>
    <row r="1952" spans="1:36" x14ac:dyDescent="0.25">
      <c r="A1952" s="76"/>
      <c r="B1952" s="76"/>
      <c r="C1952" s="76"/>
      <c r="D1952" s="76"/>
      <c r="E1952" s="76"/>
      <c r="F1952" s="76"/>
      <c r="G1952" s="76"/>
      <c r="H1952" s="76"/>
      <c r="I1952" s="76"/>
      <c r="J1952" s="76"/>
      <c r="K1952" s="76"/>
      <c r="L1952" s="76"/>
      <c r="M1952" s="76"/>
      <c r="N1952" s="76"/>
      <c r="O1952" s="76"/>
      <c r="P1952" s="76"/>
      <c r="Q1952" s="76"/>
      <c r="R1952" s="76"/>
      <c r="S1952" s="76"/>
      <c r="T1952" s="76"/>
      <c r="U1952" s="76"/>
      <c r="V1952" s="76"/>
      <c r="W1952" s="76"/>
      <c r="X1952" s="76"/>
      <c r="Y1952" s="76"/>
      <c r="Z1952" s="76"/>
      <c r="AA1952" s="76"/>
      <c r="AB1952" s="76"/>
      <c r="AC1952" s="76"/>
      <c r="AD1952" s="76"/>
      <c r="AE1952" s="76"/>
      <c r="AF1952" s="76"/>
      <c r="AG1952" s="76"/>
      <c r="AH1952" s="76"/>
      <c r="AI1952" s="76"/>
      <c r="AJ1952" s="76"/>
    </row>
    <row r="1953" spans="1:36" x14ac:dyDescent="0.25">
      <c r="A1953" s="76"/>
      <c r="B1953" s="76"/>
      <c r="C1953" s="76"/>
      <c r="D1953" s="76"/>
      <c r="E1953" s="76"/>
      <c r="F1953" s="76"/>
      <c r="G1953" s="76"/>
      <c r="H1953" s="76"/>
      <c r="I1953" s="76"/>
      <c r="J1953" s="76"/>
      <c r="K1953" s="76"/>
      <c r="L1953" s="76"/>
      <c r="M1953" s="76"/>
      <c r="N1953" s="76"/>
      <c r="O1953" s="76"/>
      <c r="P1953" s="76"/>
      <c r="Q1953" s="76"/>
      <c r="R1953" s="76"/>
      <c r="S1953" s="76"/>
      <c r="T1953" s="76"/>
      <c r="U1953" s="76"/>
      <c r="V1953" s="76"/>
      <c r="W1953" s="76"/>
      <c r="X1953" s="76"/>
      <c r="Y1953" s="76"/>
      <c r="Z1953" s="76"/>
      <c r="AA1953" s="76"/>
      <c r="AB1953" s="76"/>
      <c r="AC1953" s="76"/>
      <c r="AD1953" s="76"/>
      <c r="AE1953" s="76"/>
      <c r="AF1953" s="76"/>
      <c r="AG1953" s="76"/>
      <c r="AH1953" s="76"/>
      <c r="AI1953" s="76"/>
      <c r="AJ1953" s="76"/>
    </row>
    <row r="1954" spans="1:36" x14ac:dyDescent="0.25">
      <c r="A1954" s="76"/>
      <c r="B1954" s="76"/>
      <c r="C1954" s="76"/>
      <c r="D1954" s="76"/>
      <c r="E1954" s="76"/>
      <c r="F1954" s="76"/>
      <c r="G1954" s="76"/>
      <c r="H1954" s="76"/>
      <c r="I1954" s="76"/>
      <c r="J1954" s="76"/>
      <c r="K1954" s="76"/>
      <c r="L1954" s="76"/>
      <c r="M1954" s="76"/>
      <c r="N1954" s="76"/>
      <c r="O1954" s="76"/>
      <c r="P1954" s="76"/>
      <c r="Q1954" s="76"/>
      <c r="R1954" s="76"/>
      <c r="S1954" s="76"/>
      <c r="T1954" s="76"/>
      <c r="U1954" s="76"/>
      <c r="V1954" s="76"/>
      <c r="W1954" s="76"/>
      <c r="X1954" s="76"/>
      <c r="Y1954" s="76"/>
      <c r="Z1954" s="76"/>
      <c r="AA1954" s="76"/>
      <c r="AB1954" s="76"/>
      <c r="AC1954" s="76"/>
      <c r="AD1954" s="76"/>
      <c r="AE1954" s="76"/>
      <c r="AF1954" s="76"/>
      <c r="AG1954" s="76"/>
      <c r="AH1954" s="76"/>
      <c r="AI1954" s="76"/>
      <c r="AJ1954" s="76"/>
    </row>
    <row r="1955" spans="1:36" x14ac:dyDescent="0.25">
      <c r="A1955" s="76"/>
      <c r="B1955" s="76"/>
      <c r="C1955" s="76"/>
      <c r="D1955" s="76"/>
      <c r="E1955" s="76"/>
      <c r="F1955" s="76"/>
      <c r="G1955" s="76"/>
      <c r="H1955" s="76"/>
      <c r="I1955" s="76"/>
      <c r="J1955" s="76"/>
      <c r="K1955" s="76"/>
      <c r="L1955" s="76"/>
      <c r="M1955" s="76"/>
      <c r="N1955" s="76"/>
      <c r="O1955" s="76"/>
      <c r="P1955" s="76"/>
      <c r="Q1955" s="76"/>
      <c r="R1955" s="76"/>
      <c r="S1955" s="76"/>
      <c r="T1955" s="76"/>
      <c r="U1955" s="76"/>
      <c r="V1955" s="76"/>
      <c r="W1955" s="76"/>
      <c r="X1955" s="76"/>
      <c r="Y1955" s="76"/>
      <c r="Z1955" s="76"/>
      <c r="AA1955" s="76"/>
      <c r="AB1955" s="76"/>
      <c r="AC1955" s="76"/>
      <c r="AD1955" s="76"/>
      <c r="AE1955" s="76"/>
      <c r="AF1955" s="76"/>
      <c r="AG1955" s="76"/>
      <c r="AH1955" s="76"/>
      <c r="AI1955" s="76"/>
      <c r="AJ1955" s="76"/>
    </row>
    <row r="1956" spans="1:36" x14ac:dyDescent="0.25">
      <c r="A1956" s="76"/>
      <c r="B1956" s="76"/>
      <c r="C1956" s="76"/>
      <c r="D1956" s="76"/>
      <c r="E1956" s="76"/>
      <c r="F1956" s="76"/>
      <c r="G1956" s="76"/>
      <c r="H1956" s="76"/>
      <c r="I1956" s="76"/>
      <c r="J1956" s="76"/>
      <c r="K1956" s="76"/>
      <c r="L1956" s="76"/>
      <c r="M1956" s="76"/>
      <c r="N1956" s="76"/>
      <c r="O1956" s="76"/>
      <c r="P1956" s="76"/>
      <c r="Q1956" s="76"/>
      <c r="R1956" s="76"/>
      <c r="S1956" s="76"/>
      <c r="T1956" s="76"/>
      <c r="U1956" s="76"/>
      <c r="V1956" s="76"/>
      <c r="W1956" s="76"/>
      <c r="X1956" s="76"/>
      <c r="Y1956" s="76"/>
      <c r="Z1956" s="76"/>
      <c r="AA1956" s="76"/>
      <c r="AB1956" s="76"/>
      <c r="AC1956" s="76"/>
      <c r="AD1956" s="76"/>
      <c r="AE1956" s="76"/>
      <c r="AF1956" s="76"/>
      <c r="AG1956" s="76"/>
      <c r="AH1956" s="76"/>
      <c r="AI1956" s="76"/>
      <c r="AJ1956" s="76"/>
    </row>
    <row r="1957" spans="1:36" x14ac:dyDescent="0.25">
      <c r="A1957" s="76"/>
      <c r="B1957" s="76"/>
      <c r="C1957" s="76"/>
      <c r="D1957" s="76"/>
      <c r="E1957" s="76"/>
      <c r="F1957" s="76"/>
      <c r="G1957" s="76"/>
      <c r="H1957" s="76"/>
      <c r="I1957" s="76"/>
      <c r="J1957" s="76"/>
      <c r="K1957" s="76"/>
      <c r="L1957" s="76"/>
      <c r="M1957" s="76"/>
      <c r="N1957" s="76"/>
      <c r="O1957" s="76"/>
      <c r="P1957" s="76"/>
      <c r="Q1957" s="76"/>
      <c r="R1957" s="76"/>
      <c r="S1957" s="76"/>
      <c r="T1957" s="76"/>
      <c r="U1957" s="76"/>
      <c r="V1957" s="76"/>
      <c r="W1957" s="76"/>
      <c r="X1957" s="76"/>
      <c r="Y1957" s="76"/>
      <c r="Z1957" s="76"/>
      <c r="AA1957" s="76"/>
      <c r="AB1957" s="76"/>
      <c r="AC1957" s="76"/>
      <c r="AD1957" s="76"/>
      <c r="AE1957" s="76"/>
      <c r="AF1957" s="76"/>
      <c r="AG1957" s="76"/>
      <c r="AH1957" s="76"/>
      <c r="AI1957" s="76"/>
      <c r="AJ1957" s="76"/>
    </row>
    <row r="1958" spans="1:36" x14ac:dyDescent="0.25">
      <c r="A1958" s="76"/>
      <c r="B1958" s="76"/>
      <c r="C1958" s="76"/>
      <c r="D1958" s="76"/>
      <c r="E1958" s="76"/>
      <c r="F1958" s="76"/>
      <c r="G1958" s="76"/>
      <c r="H1958" s="76"/>
      <c r="I1958" s="76"/>
      <c r="J1958" s="76"/>
      <c r="K1958" s="76"/>
      <c r="L1958" s="76"/>
      <c r="M1958" s="76"/>
      <c r="N1958" s="76"/>
      <c r="O1958" s="76"/>
      <c r="P1958" s="76"/>
      <c r="Q1958" s="76"/>
      <c r="R1958" s="76"/>
      <c r="S1958" s="76"/>
      <c r="T1958" s="76"/>
      <c r="U1958" s="76"/>
      <c r="V1958" s="76"/>
      <c r="W1958" s="76"/>
      <c r="X1958" s="76"/>
      <c r="Y1958" s="76"/>
      <c r="Z1958" s="76"/>
      <c r="AA1958" s="76"/>
      <c r="AB1958" s="76"/>
      <c r="AC1958" s="76"/>
      <c r="AD1958" s="76"/>
      <c r="AE1958" s="76"/>
      <c r="AF1958" s="76"/>
      <c r="AG1958" s="76"/>
      <c r="AH1958" s="76"/>
      <c r="AI1958" s="76"/>
      <c r="AJ1958" s="76"/>
    </row>
    <row r="1959" spans="1:36" x14ac:dyDescent="0.25">
      <c r="A1959" s="76"/>
      <c r="B1959" s="76"/>
      <c r="C1959" s="76"/>
      <c r="D1959" s="76"/>
      <c r="E1959" s="76"/>
      <c r="F1959" s="76"/>
      <c r="G1959" s="76"/>
      <c r="H1959" s="76"/>
      <c r="I1959" s="76"/>
      <c r="J1959" s="76"/>
      <c r="K1959" s="76"/>
      <c r="L1959" s="76"/>
      <c r="M1959" s="76"/>
      <c r="N1959" s="76"/>
      <c r="O1959" s="76"/>
      <c r="P1959" s="76"/>
      <c r="Q1959" s="76"/>
      <c r="R1959" s="76"/>
      <c r="S1959" s="76"/>
      <c r="T1959" s="76"/>
      <c r="U1959" s="76"/>
      <c r="V1959" s="76"/>
      <c r="W1959" s="76"/>
      <c r="X1959" s="76"/>
      <c r="Y1959" s="76"/>
      <c r="Z1959" s="76"/>
      <c r="AA1959" s="76"/>
      <c r="AB1959" s="76"/>
      <c r="AC1959" s="76"/>
      <c r="AD1959" s="76"/>
      <c r="AE1959" s="76"/>
      <c r="AF1959" s="76"/>
      <c r="AG1959" s="76"/>
      <c r="AH1959" s="76"/>
      <c r="AI1959" s="76"/>
      <c r="AJ1959" s="76"/>
    </row>
    <row r="1960" spans="1:36" x14ac:dyDescent="0.25">
      <c r="A1960" s="76"/>
      <c r="B1960" s="76"/>
      <c r="C1960" s="76"/>
      <c r="D1960" s="76"/>
      <c r="E1960" s="76"/>
      <c r="F1960" s="76"/>
      <c r="G1960" s="76"/>
      <c r="H1960" s="76"/>
      <c r="I1960" s="76"/>
      <c r="J1960" s="76"/>
      <c r="K1960" s="76"/>
      <c r="L1960" s="76"/>
      <c r="M1960" s="76"/>
      <c r="N1960" s="76"/>
      <c r="O1960" s="76"/>
      <c r="P1960" s="76"/>
      <c r="Q1960" s="76"/>
      <c r="R1960" s="76"/>
      <c r="S1960" s="76"/>
      <c r="T1960" s="76"/>
      <c r="U1960" s="76"/>
      <c r="V1960" s="76"/>
      <c r="W1960" s="76"/>
      <c r="X1960" s="76"/>
      <c r="Y1960" s="76"/>
      <c r="Z1960" s="76"/>
      <c r="AA1960" s="76"/>
      <c r="AB1960" s="76"/>
      <c r="AC1960" s="76"/>
      <c r="AD1960" s="76"/>
      <c r="AE1960" s="76"/>
      <c r="AF1960" s="76"/>
      <c r="AG1960" s="76"/>
      <c r="AH1960" s="76"/>
      <c r="AI1960" s="76"/>
      <c r="AJ1960" s="76"/>
    </row>
    <row r="1961" spans="1:36" x14ac:dyDescent="0.25">
      <c r="A1961" s="76"/>
      <c r="B1961" s="76"/>
      <c r="C1961" s="76"/>
      <c r="D1961" s="76"/>
      <c r="E1961" s="76"/>
      <c r="F1961" s="76"/>
      <c r="G1961" s="76"/>
      <c r="H1961" s="76"/>
      <c r="I1961" s="76"/>
      <c r="J1961" s="76"/>
      <c r="K1961" s="76"/>
      <c r="L1961" s="76"/>
      <c r="M1961" s="76"/>
      <c r="N1961" s="76"/>
      <c r="O1961" s="76"/>
      <c r="P1961" s="76"/>
      <c r="Q1961" s="76"/>
      <c r="R1961" s="76"/>
      <c r="S1961" s="76"/>
      <c r="T1961" s="76"/>
      <c r="U1961" s="76"/>
      <c r="V1961" s="76"/>
      <c r="W1961" s="76"/>
      <c r="X1961" s="76"/>
      <c r="Y1961" s="76"/>
      <c r="Z1961" s="76"/>
      <c r="AA1961" s="76"/>
      <c r="AB1961" s="76"/>
      <c r="AC1961" s="76"/>
      <c r="AD1961" s="76"/>
      <c r="AE1961" s="76"/>
      <c r="AF1961" s="76"/>
      <c r="AG1961" s="76"/>
      <c r="AH1961" s="76"/>
      <c r="AI1961" s="76"/>
      <c r="AJ1961" s="76"/>
    </row>
    <row r="1962" spans="1:36" x14ac:dyDescent="0.25">
      <c r="A1962" s="76"/>
      <c r="B1962" s="76"/>
      <c r="C1962" s="76"/>
      <c r="D1962" s="76"/>
      <c r="E1962" s="76"/>
      <c r="F1962" s="76"/>
      <c r="G1962" s="76"/>
      <c r="H1962" s="76"/>
      <c r="I1962" s="76"/>
      <c r="J1962" s="76"/>
      <c r="K1962" s="76"/>
      <c r="L1962" s="76"/>
      <c r="M1962" s="76"/>
      <c r="N1962" s="76"/>
      <c r="O1962" s="76"/>
      <c r="P1962" s="76"/>
      <c r="Q1962" s="76"/>
      <c r="R1962" s="76"/>
      <c r="S1962" s="76"/>
      <c r="T1962" s="76"/>
      <c r="U1962" s="76"/>
      <c r="V1962" s="76"/>
      <c r="W1962" s="76"/>
      <c r="X1962" s="76"/>
      <c r="Y1962" s="76"/>
      <c r="Z1962" s="76"/>
      <c r="AA1962" s="76"/>
      <c r="AB1962" s="76"/>
      <c r="AC1962" s="76"/>
      <c r="AD1962" s="76"/>
      <c r="AE1962" s="76"/>
      <c r="AF1962" s="76"/>
      <c r="AG1962" s="76"/>
      <c r="AH1962" s="76"/>
      <c r="AI1962" s="76"/>
      <c r="AJ1962" s="76"/>
    </row>
    <row r="1963" spans="1:36" x14ac:dyDescent="0.25">
      <c r="A1963" s="76"/>
      <c r="B1963" s="76"/>
      <c r="C1963" s="76"/>
      <c r="D1963" s="76"/>
      <c r="E1963" s="76"/>
      <c r="F1963" s="76"/>
      <c r="G1963" s="76"/>
      <c r="H1963" s="76"/>
      <c r="I1963" s="76"/>
      <c r="J1963" s="76"/>
      <c r="K1963" s="76"/>
      <c r="L1963" s="76"/>
      <c r="M1963" s="76"/>
      <c r="N1963" s="76"/>
      <c r="O1963" s="76"/>
      <c r="P1963" s="76"/>
      <c r="Q1963" s="76"/>
      <c r="R1963" s="76"/>
      <c r="S1963" s="76"/>
      <c r="T1963" s="76"/>
      <c r="U1963" s="76"/>
      <c r="V1963" s="76"/>
      <c r="W1963" s="76"/>
      <c r="X1963" s="76"/>
      <c r="Y1963" s="76"/>
      <c r="Z1963" s="76"/>
      <c r="AA1963" s="76"/>
      <c r="AB1963" s="76"/>
      <c r="AC1963" s="76"/>
      <c r="AD1963" s="76"/>
      <c r="AE1963" s="76"/>
      <c r="AF1963" s="76"/>
      <c r="AG1963" s="76"/>
      <c r="AH1963" s="76"/>
      <c r="AI1963" s="76"/>
      <c r="AJ1963" s="76"/>
    </row>
    <row r="1964" spans="1:36" x14ac:dyDescent="0.25">
      <c r="A1964" s="76"/>
      <c r="B1964" s="76"/>
      <c r="C1964" s="76"/>
      <c r="D1964" s="76"/>
      <c r="E1964" s="76"/>
      <c r="F1964" s="76"/>
      <c r="G1964" s="76"/>
      <c r="H1964" s="76"/>
      <c r="I1964" s="76"/>
      <c r="J1964" s="76"/>
      <c r="K1964" s="76"/>
      <c r="L1964" s="76"/>
      <c r="M1964" s="76"/>
      <c r="N1964" s="76"/>
      <c r="O1964" s="76"/>
      <c r="P1964" s="76"/>
      <c r="Q1964" s="76"/>
      <c r="R1964" s="76"/>
      <c r="S1964" s="76"/>
      <c r="T1964" s="76"/>
      <c r="U1964" s="76"/>
      <c r="V1964" s="76"/>
      <c r="W1964" s="76"/>
      <c r="X1964" s="76"/>
      <c r="Y1964" s="76"/>
      <c r="Z1964" s="76"/>
      <c r="AA1964" s="76"/>
      <c r="AB1964" s="76"/>
      <c r="AC1964" s="76"/>
      <c r="AD1964" s="76"/>
      <c r="AE1964" s="76"/>
      <c r="AF1964" s="76"/>
      <c r="AG1964" s="76"/>
      <c r="AH1964" s="76"/>
      <c r="AI1964" s="76"/>
      <c r="AJ1964" s="76"/>
    </row>
    <row r="1965" spans="1:36" x14ac:dyDescent="0.25">
      <c r="A1965" s="76"/>
      <c r="B1965" s="76"/>
      <c r="C1965" s="76"/>
      <c r="D1965" s="76"/>
      <c r="E1965" s="76"/>
      <c r="F1965" s="76"/>
      <c r="G1965" s="76"/>
      <c r="H1965" s="76"/>
      <c r="I1965" s="76"/>
      <c r="J1965" s="76"/>
      <c r="K1965" s="76"/>
      <c r="L1965" s="76"/>
      <c r="M1965" s="76"/>
      <c r="N1965" s="76"/>
      <c r="O1965" s="76"/>
      <c r="P1965" s="76"/>
      <c r="Q1965" s="76"/>
      <c r="R1965" s="76"/>
      <c r="S1965" s="76"/>
      <c r="T1965" s="76"/>
      <c r="U1965" s="76"/>
      <c r="V1965" s="76"/>
      <c r="W1965" s="76"/>
      <c r="X1965" s="76"/>
      <c r="Y1965" s="76"/>
      <c r="Z1965" s="76"/>
      <c r="AA1965" s="76"/>
      <c r="AB1965" s="76"/>
      <c r="AC1965" s="76"/>
      <c r="AD1965" s="76"/>
      <c r="AE1965" s="76"/>
      <c r="AF1965" s="76"/>
      <c r="AG1965" s="76"/>
      <c r="AH1965" s="76"/>
      <c r="AI1965" s="76"/>
      <c r="AJ1965" s="76"/>
    </row>
    <row r="1966" spans="1:36" x14ac:dyDescent="0.25">
      <c r="A1966" s="76"/>
      <c r="B1966" s="76"/>
      <c r="C1966" s="76"/>
      <c r="D1966" s="76"/>
      <c r="E1966" s="76"/>
      <c r="F1966" s="76"/>
      <c r="G1966" s="76"/>
      <c r="H1966" s="76"/>
      <c r="I1966" s="76"/>
      <c r="J1966" s="76"/>
      <c r="K1966" s="76"/>
      <c r="L1966" s="76"/>
      <c r="M1966" s="76"/>
      <c r="N1966" s="76"/>
      <c r="O1966" s="76"/>
      <c r="P1966" s="76"/>
      <c r="Q1966" s="76"/>
      <c r="R1966" s="76"/>
      <c r="S1966" s="76"/>
      <c r="T1966" s="76"/>
      <c r="U1966" s="76"/>
      <c r="V1966" s="76"/>
      <c r="W1966" s="76"/>
      <c r="X1966" s="76"/>
      <c r="Y1966" s="76"/>
      <c r="Z1966" s="76"/>
      <c r="AA1966" s="76"/>
      <c r="AB1966" s="76"/>
      <c r="AC1966" s="76"/>
      <c r="AD1966" s="76"/>
      <c r="AE1966" s="76"/>
      <c r="AF1966" s="76"/>
      <c r="AG1966" s="76"/>
      <c r="AH1966" s="76"/>
      <c r="AI1966" s="76"/>
      <c r="AJ1966" s="76"/>
    </row>
    <row r="1967" spans="1:36" x14ac:dyDescent="0.25">
      <c r="A1967" s="76"/>
      <c r="B1967" s="76"/>
      <c r="C1967" s="76"/>
      <c r="D1967" s="76"/>
      <c r="E1967" s="76"/>
      <c r="F1967" s="76"/>
      <c r="G1967" s="76"/>
      <c r="H1967" s="76"/>
      <c r="I1967" s="76"/>
      <c r="J1967" s="76"/>
      <c r="K1967" s="76"/>
      <c r="L1967" s="76"/>
      <c r="M1967" s="76"/>
      <c r="N1967" s="76"/>
      <c r="O1967" s="76"/>
      <c r="P1967" s="76"/>
      <c r="Q1967" s="76"/>
      <c r="R1967" s="76"/>
      <c r="S1967" s="76"/>
      <c r="T1967" s="76"/>
      <c r="U1967" s="76"/>
      <c r="V1967" s="76"/>
      <c r="W1967" s="76"/>
      <c r="X1967" s="76"/>
      <c r="Y1967" s="76"/>
      <c r="Z1967" s="76"/>
      <c r="AA1967" s="76"/>
      <c r="AB1967" s="76"/>
      <c r="AC1967" s="76"/>
      <c r="AD1967" s="76"/>
      <c r="AE1967" s="76"/>
      <c r="AF1967" s="76"/>
      <c r="AG1967" s="76"/>
      <c r="AH1967" s="76"/>
      <c r="AI1967" s="76"/>
      <c r="AJ1967" s="76"/>
    </row>
    <row r="1968" spans="1:36" x14ac:dyDescent="0.25">
      <c r="A1968" s="76"/>
      <c r="B1968" s="76"/>
      <c r="C1968" s="76"/>
      <c r="D1968" s="76"/>
      <c r="E1968" s="76"/>
      <c r="F1968" s="76"/>
      <c r="G1968" s="76"/>
      <c r="H1968" s="76"/>
      <c r="I1968" s="76"/>
      <c r="J1968" s="76"/>
      <c r="K1968" s="76"/>
      <c r="L1968" s="76"/>
      <c r="M1968" s="76"/>
      <c r="N1968" s="76"/>
      <c r="O1968" s="76"/>
      <c r="P1968" s="76"/>
      <c r="Q1968" s="76"/>
      <c r="R1968" s="76"/>
      <c r="S1968" s="76"/>
      <c r="T1968" s="76"/>
      <c r="U1968" s="76"/>
      <c r="V1968" s="76"/>
      <c r="W1968" s="76"/>
      <c r="X1968" s="76"/>
      <c r="Y1968" s="76"/>
      <c r="Z1968" s="76"/>
      <c r="AA1968" s="76"/>
      <c r="AB1968" s="76"/>
      <c r="AC1968" s="76"/>
      <c r="AD1968" s="76"/>
      <c r="AE1968" s="76"/>
      <c r="AF1968" s="76"/>
      <c r="AG1968" s="76"/>
      <c r="AH1968" s="76"/>
      <c r="AI1968" s="76"/>
      <c r="AJ1968" s="76"/>
    </row>
    <row r="1969" spans="1:36" x14ac:dyDescent="0.25">
      <c r="A1969" s="76"/>
      <c r="B1969" s="76"/>
      <c r="C1969" s="76"/>
      <c r="D1969" s="76"/>
      <c r="E1969" s="76"/>
      <c r="F1969" s="76"/>
      <c r="G1969" s="76"/>
      <c r="H1969" s="76"/>
      <c r="I1969" s="76"/>
      <c r="J1969" s="76"/>
      <c r="K1969" s="76"/>
      <c r="L1969" s="76"/>
      <c r="M1969" s="76"/>
      <c r="N1969" s="76"/>
      <c r="O1969" s="76"/>
      <c r="P1969" s="76"/>
      <c r="Q1969" s="76"/>
      <c r="R1969" s="76"/>
      <c r="S1969" s="76"/>
      <c r="T1969" s="76"/>
      <c r="U1969" s="76"/>
      <c r="V1969" s="76"/>
      <c r="W1969" s="76"/>
      <c r="X1969" s="76"/>
      <c r="Y1969" s="76"/>
      <c r="Z1969" s="76"/>
      <c r="AA1969" s="76"/>
      <c r="AB1969" s="76"/>
      <c r="AC1969" s="76"/>
      <c r="AD1969" s="76"/>
      <c r="AE1969" s="76"/>
      <c r="AF1969" s="76"/>
      <c r="AG1969" s="76"/>
      <c r="AH1969" s="76"/>
      <c r="AI1969" s="76"/>
      <c r="AJ1969" s="76"/>
    </row>
    <row r="1970" spans="1:36" x14ac:dyDescent="0.25">
      <c r="A1970" s="76"/>
      <c r="B1970" s="76"/>
      <c r="C1970" s="76"/>
      <c r="D1970" s="76"/>
      <c r="E1970" s="76"/>
      <c r="F1970" s="76"/>
      <c r="G1970" s="76"/>
      <c r="H1970" s="76"/>
      <c r="I1970" s="76"/>
      <c r="J1970" s="76"/>
      <c r="K1970" s="76"/>
      <c r="L1970" s="76"/>
      <c r="M1970" s="76"/>
      <c r="N1970" s="76"/>
      <c r="O1970" s="76"/>
      <c r="P1970" s="76"/>
      <c r="Q1970" s="76"/>
      <c r="R1970" s="76"/>
      <c r="S1970" s="76"/>
      <c r="T1970" s="76"/>
      <c r="U1970" s="76"/>
      <c r="V1970" s="76"/>
      <c r="W1970" s="76"/>
      <c r="X1970" s="76"/>
      <c r="Y1970" s="76"/>
      <c r="Z1970" s="76"/>
      <c r="AA1970" s="76"/>
      <c r="AB1970" s="76"/>
      <c r="AC1970" s="76"/>
      <c r="AD1970" s="76"/>
      <c r="AE1970" s="76"/>
      <c r="AF1970" s="76"/>
      <c r="AG1970" s="76"/>
      <c r="AH1970" s="76"/>
      <c r="AI1970" s="76"/>
      <c r="AJ1970" s="76"/>
    </row>
    <row r="1971" spans="1:36" x14ac:dyDescent="0.25">
      <c r="A1971" s="76"/>
      <c r="B1971" s="76"/>
      <c r="C1971" s="76"/>
      <c r="D1971" s="76"/>
      <c r="E1971" s="76"/>
      <c r="F1971" s="76"/>
      <c r="G1971" s="76"/>
      <c r="H1971" s="76"/>
      <c r="I1971" s="76"/>
      <c r="J1971" s="76"/>
      <c r="K1971" s="76"/>
      <c r="L1971" s="76"/>
      <c r="M1971" s="76"/>
      <c r="N1971" s="76"/>
      <c r="O1971" s="76"/>
      <c r="P1971" s="76"/>
      <c r="Q1971" s="76"/>
      <c r="R1971" s="76"/>
      <c r="S1971" s="76"/>
      <c r="T1971" s="76"/>
      <c r="U1971" s="76"/>
      <c r="V1971" s="76"/>
      <c r="W1971" s="76"/>
      <c r="X1971" s="76"/>
      <c r="Y1971" s="76"/>
      <c r="Z1971" s="76"/>
      <c r="AA1971" s="76"/>
      <c r="AB1971" s="76"/>
      <c r="AC1971" s="76"/>
      <c r="AD1971" s="76"/>
      <c r="AE1971" s="76"/>
      <c r="AF1971" s="76"/>
      <c r="AG1971" s="76"/>
      <c r="AH1971" s="76"/>
      <c r="AI1971" s="76"/>
      <c r="AJ1971" s="76"/>
    </row>
    <row r="1972" spans="1:36" x14ac:dyDescent="0.25">
      <c r="A1972" s="76"/>
      <c r="B1972" s="76"/>
      <c r="C1972" s="76"/>
      <c r="D1972" s="76"/>
      <c r="E1972" s="76"/>
      <c r="F1972" s="76"/>
      <c r="G1972" s="76"/>
      <c r="H1972" s="76"/>
      <c r="I1972" s="76"/>
      <c r="J1972" s="76"/>
      <c r="K1972" s="76"/>
      <c r="L1972" s="76"/>
      <c r="M1972" s="76"/>
      <c r="N1972" s="76"/>
      <c r="O1972" s="76"/>
      <c r="P1972" s="76"/>
      <c r="Q1972" s="76"/>
      <c r="R1972" s="76"/>
      <c r="S1972" s="76"/>
      <c r="T1972" s="76"/>
      <c r="U1972" s="76"/>
      <c r="V1972" s="76"/>
      <c r="W1972" s="76"/>
      <c r="X1972" s="76"/>
      <c r="Y1972" s="76"/>
      <c r="Z1972" s="76"/>
      <c r="AA1972" s="76"/>
      <c r="AB1972" s="76"/>
      <c r="AC1972" s="76"/>
      <c r="AD1972" s="76"/>
      <c r="AE1972" s="76"/>
      <c r="AF1972" s="76"/>
      <c r="AG1972" s="76"/>
      <c r="AH1972" s="76"/>
      <c r="AI1972" s="76"/>
      <c r="AJ1972" s="76"/>
    </row>
    <row r="1973" spans="1:36" x14ac:dyDescent="0.25">
      <c r="A1973" s="76"/>
      <c r="B1973" s="76"/>
      <c r="C1973" s="76"/>
      <c r="D1973" s="76"/>
      <c r="E1973" s="76"/>
      <c r="F1973" s="76"/>
      <c r="G1973" s="76"/>
      <c r="H1973" s="76"/>
      <c r="I1973" s="76"/>
      <c r="J1973" s="76"/>
      <c r="K1973" s="76"/>
      <c r="L1973" s="76"/>
      <c r="M1973" s="76"/>
      <c r="N1973" s="76"/>
      <c r="O1973" s="76"/>
      <c r="P1973" s="76"/>
      <c r="Q1973" s="76"/>
      <c r="R1973" s="76"/>
      <c r="S1973" s="76"/>
      <c r="T1973" s="76"/>
      <c r="U1973" s="76"/>
      <c r="V1973" s="76"/>
      <c r="W1973" s="76"/>
      <c r="X1973" s="76"/>
      <c r="Y1973" s="76"/>
      <c r="Z1973" s="76"/>
      <c r="AA1973" s="76"/>
      <c r="AB1973" s="76"/>
      <c r="AC1973" s="76"/>
      <c r="AD1973" s="76"/>
      <c r="AE1973" s="76"/>
      <c r="AF1973" s="76"/>
      <c r="AG1973" s="76"/>
      <c r="AH1973" s="76"/>
      <c r="AI1973" s="76"/>
      <c r="AJ1973" s="76"/>
    </row>
    <row r="1974" spans="1:36" x14ac:dyDescent="0.25">
      <c r="A1974" s="76"/>
      <c r="B1974" s="76"/>
      <c r="C1974" s="76"/>
      <c r="D1974" s="76"/>
      <c r="E1974" s="76"/>
      <c r="F1974" s="76"/>
      <c r="G1974" s="76"/>
      <c r="H1974" s="76"/>
      <c r="I1974" s="76"/>
      <c r="J1974" s="76"/>
      <c r="K1974" s="76"/>
      <c r="L1974" s="76"/>
      <c r="M1974" s="76"/>
      <c r="N1974" s="76"/>
      <c r="O1974" s="76"/>
      <c r="P1974" s="76"/>
      <c r="Q1974" s="76"/>
      <c r="R1974" s="76"/>
      <c r="S1974" s="76"/>
      <c r="T1974" s="76"/>
      <c r="U1974" s="76"/>
      <c r="V1974" s="76"/>
      <c r="W1974" s="76"/>
      <c r="X1974" s="76"/>
      <c r="Y1974" s="76"/>
      <c r="Z1974" s="76"/>
      <c r="AA1974" s="76"/>
      <c r="AB1974" s="76"/>
      <c r="AC1974" s="76"/>
      <c r="AD1974" s="76"/>
      <c r="AE1974" s="76"/>
      <c r="AF1974" s="76"/>
      <c r="AG1974" s="76"/>
      <c r="AH1974" s="76"/>
      <c r="AI1974" s="76"/>
      <c r="AJ1974" s="76"/>
    </row>
    <row r="1975" spans="1:36" x14ac:dyDescent="0.25">
      <c r="A1975" s="76"/>
      <c r="B1975" s="76"/>
      <c r="C1975" s="76"/>
      <c r="D1975" s="76"/>
      <c r="E1975" s="76"/>
      <c r="F1975" s="76"/>
      <c r="G1975" s="76"/>
      <c r="H1975" s="76"/>
      <c r="I1975" s="76"/>
      <c r="J1975" s="76"/>
      <c r="K1975" s="76"/>
      <c r="L1975" s="76"/>
      <c r="M1975" s="76"/>
      <c r="N1975" s="76"/>
      <c r="O1975" s="76"/>
      <c r="P1975" s="76"/>
      <c r="Q1975" s="76"/>
      <c r="R1975" s="76"/>
      <c r="S1975" s="76"/>
      <c r="T1975" s="76"/>
      <c r="U1975" s="76"/>
      <c r="V1975" s="76"/>
      <c r="W1975" s="76"/>
      <c r="X1975" s="76"/>
      <c r="Y1975" s="76"/>
      <c r="Z1975" s="76"/>
      <c r="AA1975" s="76"/>
      <c r="AB1975" s="76"/>
      <c r="AC1975" s="76"/>
      <c r="AD1975" s="76"/>
      <c r="AE1975" s="76"/>
      <c r="AF1975" s="76"/>
      <c r="AG1975" s="76"/>
      <c r="AH1975" s="76"/>
      <c r="AI1975" s="76"/>
      <c r="AJ1975" s="76"/>
    </row>
    <row r="1976" spans="1:36" x14ac:dyDescent="0.25">
      <c r="A1976" s="76"/>
      <c r="B1976" s="76"/>
      <c r="C1976" s="76"/>
      <c r="D1976" s="76"/>
      <c r="E1976" s="76"/>
      <c r="F1976" s="76"/>
      <c r="G1976" s="76"/>
      <c r="H1976" s="76"/>
      <c r="I1976" s="76"/>
      <c r="J1976" s="76"/>
      <c r="K1976" s="76"/>
      <c r="L1976" s="76"/>
      <c r="M1976" s="76"/>
      <c r="N1976" s="76"/>
      <c r="O1976" s="76"/>
      <c r="P1976" s="76"/>
      <c r="Q1976" s="76"/>
      <c r="R1976" s="76"/>
      <c r="S1976" s="76"/>
      <c r="T1976" s="76"/>
      <c r="U1976" s="76"/>
      <c r="V1976" s="76"/>
      <c r="W1976" s="76"/>
      <c r="X1976" s="76"/>
      <c r="Y1976" s="76"/>
      <c r="Z1976" s="76"/>
      <c r="AA1976" s="76"/>
      <c r="AB1976" s="76"/>
      <c r="AC1976" s="76"/>
      <c r="AD1976" s="76"/>
      <c r="AE1976" s="76"/>
      <c r="AF1976" s="76"/>
      <c r="AG1976" s="76"/>
      <c r="AH1976" s="76"/>
      <c r="AI1976" s="76"/>
      <c r="AJ1976" s="76"/>
    </row>
    <row r="1977" spans="1:36" x14ac:dyDescent="0.25">
      <c r="A1977" s="76"/>
      <c r="B1977" s="76"/>
      <c r="C1977" s="76"/>
      <c r="D1977" s="76"/>
      <c r="E1977" s="76"/>
      <c r="F1977" s="76"/>
      <c r="G1977" s="76"/>
      <c r="H1977" s="76"/>
      <c r="I1977" s="76"/>
      <c r="J1977" s="76"/>
      <c r="K1977" s="76"/>
      <c r="L1977" s="76"/>
      <c r="M1977" s="76"/>
      <c r="N1977" s="76"/>
      <c r="O1977" s="76"/>
      <c r="P1977" s="76"/>
      <c r="Q1977" s="76"/>
      <c r="R1977" s="76"/>
      <c r="S1977" s="76"/>
      <c r="T1977" s="76"/>
      <c r="U1977" s="76"/>
      <c r="V1977" s="76"/>
      <c r="W1977" s="76"/>
      <c r="X1977" s="76"/>
      <c r="Y1977" s="76"/>
      <c r="Z1977" s="76"/>
      <c r="AA1977" s="76"/>
      <c r="AB1977" s="76"/>
      <c r="AC1977" s="76"/>
      <c r="AD1977" s="76"/>
      <c r="AE1977" s="76"/>
      <c r="AF1977" s="76"/>
      <c r="AG1977" s="76"/>
      <c r="AH1977" s="76"/>
      <c r="AI1977" s="76"/>
      <c r="AJ1977" s="76"/>
    </row>
    <row r="1978" spans="1:36" x14ac:dyDescent="0.25">
      <c r="A1978" s="76"/>
      <c r="B1978" s="76"/>
      <c r="C1978" s="76"/>
      <c r="D1978" s="76"/>
      <c r="E1978" s="76"/>
      <c r="F1978" s="76"/>
      <c r="G1978" s="76"/>
      <c r="H1978" s="76"/>
      <c r="I1978" s="76"/>
      <c r="J1978" s="76"/>
      <c r="K1978" s="76"/>
      <c r="L1978" s="76"/>
      <c r="M1978" s="76"/>
      <c r="N1978" s="76"/>
      <c r="O1978" s="76"/>
      <c r="P1978" s="76"/>
      <c r="Q1978" s="76"/>
      <c r="R1978" s="76"/>
      <c r="S1978" s="76"/>
      <c r="T1978" s="76"/>
      <c r="U1978" s="76"/>
      <c r="V1978" s="76"/>
      <c r="W1978" s="76"/>
      <c r="X1978" s="76"/>
      <c r="Y1978" s="76"/>
      <c r="Z1978" s="76"/>
      <c r="AA1978" s="76"/>
      <c r="AB1978" s="76"/>
      <c r="AC1978" s="76"/>
      <c r="AD1978" s="76"/>
      <c r="AE1978" s="76"/>
      <c r="AF1978" s="76"/>
      <c r="AG1978" s="76"/>
      <c r="AH1978" s="76"/>
      <c r="AI1978" s="76"/>
      <c r="AJ1978" s="76"/>
    </row>
    <row r="1979" spans="1:36" x14ac:dyDescent="0.25">
      <c r="A1979" s="76"/>
      <c r="B1979" s="76"/>
      <c r="C1979" s="76"/>
      <c r="D1979" s="76"/>
      <c r="E1979" s="76"/>
      <c r="F1979" s="76"/>
      <c r="G1979" s="76"/>
      <c r="H1979" s="76"/>
      <c r="I1979" s="76"/>
      <c r="J1979" s="76"/>
      <c r="K1979" s="76"/>
      <c r="L1979" s="76"/>
      <c r="M1979" s="76"/>
      <c r="N1979" s="76"/>
      <c r="O1979" s="76"/>
      <c r="P1979" s="76"/>
      <c r="Q1979" s="76"/>
      <c r="R1979" s="76"/>
      <c r="S1979" s="76"/>
      <c r="T1979" s="76"/>
      <c r="U1979" s="76"/>
      <c r="V1979" s="76"/>
      <c r="W1979" s="76"/>
      <c r="X1979" s="76"/>
      <c r="Y1979" s="76"/>
      <c r="Z1979" s="76"/>
      <c r="AA1979" s="76"/>
      <c r="AB1979" s="76"/>
      <c r="AC1979" s="76"/>
      <c r="AD1979" s="76"/>
      <c r="AE1979" s="76"/>
      <c r="AF1979" s="76"/>
      <c r="AG1979" s="76"/>
      <c r="AH1979" s="76"/>
      <c r="AI1979" s="76"/>
      <c r="AJ1979" s="76"/>
    </row>
    <row r="1980" spans="1:36" x14ac:dyDescent="0.25">
      <c r="A1980" s="76"/>
      <c r="B1980" s="76"/>
      <c r="C1980" s="76"/>
      <c r="D1980" s="76"/>
      <c r="E1980" s="76"/>
      <c r="F1980" s="76"/>
      <c r="G1980" s="76"/>
      <c r="H1980" s="76"/>
      <c r="I1980" s="76"/>
      <c r="J1980" s="76"/>
      <c r="K1980" s="76"/>
      <c r="L1980" s="76"/>
      <c r="M1980" s="76"/>
      <c r="N1980" s="76"/>
      <c r="O1980" s="76"/>
      <c r="P1980" s="76"/>
      <c r="Q1980" s="76"/>
      <c r="R1980" s="76"/>
      <c r="S1980" s="76"/>
      <c r="T1980" s="76"/>
      <c r="U1980" s="76"/>
      <c r="V1980" s="76"/>
      <c r="W1980" s="76"/>
      <c r="X1980" s="76"/>
      <c r="Y1980" s="76"/>
      <c r="Z1980" s="76"/>
      <c r="AA1980" s="76"/>
      <c r="AB1980" s="76"/>
      <c r="AC1980" s="76"/>
      <c r="AD1980" s="76"/>
      <c r="AE1980" s="76"/>
      <c r="AF1980" s="76"/>
      <c r="AG1980" s="76"/>
      <c r="AH1980" s="76"/>
      <c r="AI1980" s="76"/>
      <c r="AJ1980" s="76"/>
    </row>
    <row r="1981" spans="1:36" x14ac:dyDescent="0.25">
      <c r="A1981" s="76"/>
      <c r="B1981" s="76"/>
      <c r="C1981" s="76"/>
      <c r="D1981" s="76"/>
      <c r="E1981" s="76"/>
      <c r="F1981" s="76"/>
      <c r="G1981" s="76"/>
      <c r="H1981" s="76"/>
      <c r="I1981" s="76"/>
      <c r="J1981" s="76"/>
      <c r="K1981" s="76"/>
      <c r="L1981" s="76"/>
      <c r="M1981" s="76"/>
      <c r="N1981" s="76"/>
      <c r="O1981" s="76"/>
      <c r="P1981" s="76"/>
      <c r="Q1981" s="76"/>
      <c r="R1981" s="76"/>
      <c r="S1981" s="76"/>
      <c r="T1981" s="76"/>
      <c r="U1981" s="76"/>
      <c r="V1981" s="76"/>
      <c r="W1981" s="76"/>
      <c r="X1981" s="76"/>
      <c r="Y1981" s="76"/>
      <c r="Z1981" s="76"/>
      <c r="AA1981" s="76"/>
      <c r="AB1981" s="76"/>
      <c r="AC1981" s="76"/>
      <c r="AD1981" s="76"/>
      <c r="AE1981" s="76"/>
      <c r="AF1981" s="76"/>
      <c r="AG1981" s="76"/>
      <c r="AH1981" s="76"/>
      <c r="AI1981" s="76"/>
      <c r="AJ1981" s="76"/>
    </row>
    <row r="1982" spans="1:36" x14ac:dyDescent="0.25">
      <c r="A1982" s="76"/>
      <c r="B1982" s="76"/>
      <c r="C1982" s="76"/>
      <c r="D1982" s="76"/>
      <c r="E1982" s="76"/>
      <c r="F1982" s="76"/>
      <c r="G1982" s="76"/>
      <c r="H1982" s="76"/>
      <c r="I1982" s="76"/>
      <c r="J1982" s="76"/>
      <c r="K1982" s="76"/>
      <c r="L1982" s="76"/>
      <c r="M1982" s="76"/>
      <c r="N1982" s="76"/>
      <c r="O1982" s="76"/>
      <c r="P1982" s="76"/>
      <c r="Q1982" s="76"/>
      <c r="R1982" s="76"/>
      <c r="S1982" s="76"/>
      <c r="T1982" s="76"/>
      <c r="U1982" s="76"/>
      <c r="V1982" s="76"/>
      <c r="W1982" s="76"/>
      <c r="X1982" s="76"/>
      <c r="Y1982" s="76"/>
      <c r="Z1982" s="76"/>
      <c r="AA1982" s="76"/>
      <c r="AB1982" s="76"/>
      <c r="AC1982" s="76"/>
      <c r="AD1982" s="76"/>
      <c r="AE1982" s="76"/>
      <c r="AF1982" s="76"/>
      <c r="AG1982" s="76"/>
      <c r="AH1982" s="76"/>
      <c r="AI1982" s="76"/>
      <c r="AJ1982" s="76"/>
    </row>
    <row r="1983" spans="1:36" x14ac:dyDescent="0.25">
      <c r="A1983" s="76"/>
      <c r="B1983" s="76"/>
      <c r="C1983" s="76"/>
      <c r="D1983" s="76"/>
      <c r="E1983" s="76"/>
      <c r="F1983" s="76"/>
      <c r="G1983" s="76"/>
      <c r="H1983" s="76"/>
      <c r="I1983" s="76"/>
      <c r="J1983" s="76"/>
      <c r="K1983" s="76"/>
      <c r="L1983" s="76"/>
      <c r="M1983" s="76"/>
      <c r="N1983" s="76"/>
      <c r="O1983" s="76"/>
      <c r="P1983" s="76"/>
      <c r="Q1983" s="76"/>
      <c r="R1983" s="76"/>
      <c r="S1983" s="76"/>
      <c r="T1983" s="76"/>
      <c r="U1983" s="76"/>
      <c r="V1983" s="76"/>
      <c r="W1983" s="76"/>
      <c r="X1983" s="76"/>
      <c r="Y1983" s="76"/>
      <c r="Z1983" s="76"/>
      <c r="AA1983" s="76"/>
      <c r="AB1983" s="76"/>
      <c r="AC1983" s="76"/>
      <c r="AD1983" s="76"/>
      <c r="AE1983" s="76"/>
      <c r="AF1983" s="76"/>
      <c r="AG1983" s="76"/>
      <c r="AH1983" s="76"/>
      <c r="AI1983" s="76"/>
      <c r="AJ1983" s="76"/>
    </row>
    <row r="1984" spans="1:36" x14ac:dyDescent="0.25">
      <c r="A1984" s="76"/>
      <c r="B1984" s="76"/>
      <c r="C1984" s="76"/>
      <c r="D1984" s="76"/>
      <c r="E1984" s="76"/>
      <c r="F1984" s="76"/>
      <c r="G1984" s="76"/>
      <c r="H1984" s="76"/>
      <c r="I1984" s="76"/>
      <c r="J1984" s="76"/>
      <c r="K1984" s="76"/>
      <c r="L1984" s="76"/>
      <c r="M1984" s="76"/>
      <c r="N1984" s="76"/>
      <c r="O1984" s="76"/>
      <c r="P1984" s="76"/>
      <c r="Q1984" s="76"/>
      <c r="R1984" s="76"/>
      <c r="S1984" s="76"/>
      <c r="T1984" s="76"/>
      <c r="U1984" s="76"/>
      <c r="V1984" s="76"/>
      <c r="W1984" s="76"/>
      <c r="X1984" s="76"/>
      <c r="Y1984" s="76"/>
      <c r="Z1984" s="76"/>
      <c r="AA1984" s="76"/>
      <c r="AB1984" s="76"/>
      <c r="AC1984" s="76"/>
      <c r="AD1984" s="76"/>
      <c r="AE1984" s="76"/>
      <c r="AF1984" s="76"/>
      <c r="AG1984" s="76"/>
      <c r="AH1984" s="76"/>
      <c r="AI1984" s="76"/>
      <c r="AJ1984" s="76"/>
    </row>
    <row r="1985" spans="1:36" x14ac:dyDescent="0.25">
      <c r="A1985" s="76"/>
      <c r="B1985" s="76"/>
      <c r="C1985" s="76"/>
      <c r="D1985" s="76"/>
      <c r="E1985" s="76"/>
      <c r="F1985" s="76"/>
      <c r="G1985" s="76"/>
      <c r="H1985" s="76"/>
      <c r="I1985" s="76"/>
      <c r="J1985" s="76"/>
      <c r="K1985" s="76"/>
      <c r="L1985" s="76"/>
      <c r="M1985" s="76"/>
      <c r="N1985" s="76"/>
      <c r="O1985" s="76"/>
      <c r="P1985" s="76"/>
      <c r="Q1985" s="76"/>
      <c r="R1985" s="76"/>
      <c r="S1985" s="76"/>
      <c r="T1985" s="76"/>
      <c r="U1985" s="76"/>
      <c r="V1985" s="76"/>
      <c r="W1985" s="76"/>
      <c r="X1985" s="76"/>
      <c r="Y1985" s="76"/>
      <c r="Z1985" s="76"/>
      <c r="AA1985" s="76"/>
      <c r="AB1985" s="76"/>
      <c r="AC1985" s="76"/>
      <c r="AD1985" s="76"/>
      <c r="AE1985" s="76"/>
      <c r="AF1985" s="76"/>
      <c r="AG1985" s="76"/>
      <c r="AH1985" s="76"/>
      <c r="AI1985" s="76"/>
      <c r="AJ1985" s="76"/>
    </row>
    <row r="1986" spans="1:36" x14ac:dyDescent="0.25">
      <c r="A1986" s="76"/>
      <c r="B1986" s="76"/>
      <c r="C1986" s="76"/>
      <c r="D1986" s="76"/>
      <c r="E1986" s="76"/>
      <c r="F1986" s="76"/>
      <c r="G1986" s="76"/>
      <c r="H1986" s="76"/>
      <c r="I1986" s="76"/>
      <c r="J1986" s="76"/>
      <c r="K1986" s="76"/>
      <c r="L1986" s="76"/>
      <c r="M1986" s="76"/>
      <c r="N1986" s="76"/>
      <c r="O1986" s="76"/>
      <c r="P1986" s="76"/>
      <c r="Q1986" s="76"/>
      <c r="R1986" s="76"/>
      <c r="S1986" s="76"/>
      <c r="T1986" s="76"/>
      <c r="U1986" s="76"/>
      <c r="V1986" s="76"/>
      <c r="W1986" s="76"/>
      <c r="X1986" s="76"/>
      <c r="Y1986" s="76"/>
      <c r="Z1986" s="76"/>
      <c r="AA1986" s="76"/>
      <c r="AB1986" s="76"/>
      <c r="AC1986" s="76"/>
      <c r="AD1986" s="76"/>
      <c r="AE1986" s="76"/>
      <c r="AF1986" s="76"/>
      <c r="AG1986" s="76"/>
      <c r="AH1986" s="76"/>
      <c r="AI1986" s="76"/>
      <c r="AJ1986" s="76"/>
    </row>
    <row r="1987" spans="1:36" x14ac:dyDescent="0.25">
      <c r="A1987" s="76"/>
      <c r="B1987" s="76"/>
      <c r="C1987" s="76"/>
      <c r="D1987" s="76"/>
      <c r="E1987" s="76"/>
      <c r="F1987" s="76"/>
      <c r="G1987" s="76"/>
      <c r="H1987" s="76"/>
      <c r="I1987" s="76"/>
      <c r="J1987" s="76"/>
      <c r="K1987" s="76"/>
      <c r="L1987" s="76"/>
      <c r="M1987" s="76"/>
      <c r="N1987" s="76"/>
      <c r="O1987" s="76"/>
      <c r="P1987" s="76"/>
      <c r="Q1987" s="76"/>
      <c r="R1987" s="76"/>
      <c r="S1987" s="76"/>
      <c r="T1987" s="76"/>
      <c r="U1987" s="76"/>
      <c r="V1987" s="76"/>
      <c r="W1987" s="76"/>
      <c r="X1987" s="76"/>
      <c r="Y1987" s="76"/>
      <c r="Z1987" s="76"/>
      <c r="AA1987" s="76"/>
      <c r="AB1987" s="76"/>
      <c r="AC1987" s="76"/>
      <c r="AD1987" s="76"/>
      <c r="AE1987" s="76"/>
      <c r="AF1987" s="76"/>
      <c r="AG1987" s="76"/>
      <c r="AH1987" s="76"/>
      <c r="AI1987" s="76"/>
      <c r="AJ1987" s="76"/>
    </row>
    <row r="1988" spans="1:36" x14ac:dyDescent="0.25">
      <c r="A1988" s="76"/>
      <c r="B1988" s="76"/>
      <c r="C1988" s="76"/>
      <c r="D1988" s="76"/>
      <c r="E1988" s="76"/>
      <c r="F1988" s="76"/>
      <c r="G1988" s="76"/>
      <c r="H1988" s="76"/>
      <c r="I1988" s="76"/>
      <c r="J1988" s="76"/>
      <c r="K1988" s="76"/>
      <c r="L1988" s="76"/>
      <c r="M1988" s="76"/>
      <c r="N1988" s="76"/>
      <c r="O1988" s="76"/>
      <c r="P1988" s="76"/>
      <c r="Q1988" s="76"/>
      <c r="R1988" s="76"/>
      <c r="S1988" s="76"/>
      <c r="T1988" s="76"/>
      <c r="U1988" s="76"/>
      <c r="V1988" s="76"/>
      <c r="W1988" s="76"/>
      <c r="X1988" s="76"/>
      <c r="Y1988" s="76"/>
      <c r="Z1988" s="76"/>
      <c r="AA1988" s="76"/>
      <c r="AB1988" s="76"/>
      <c r="AC1988" s="76"/>
      <c r="AD1988" s="76"/>
      <c r="AE1988" s="76"/>
      <c r="AF1988" s="76"/>
      <c r="AG1988" s="76"/>
      <c r="AH1988" s="76"/>
      <c r="AI1988" s="76"/>
      <c r="AJ1988" s="76"/>
    </row>
    <row r="1989" spans="1:36" x14ac:dyDescent="0.25">
      <c r="A1989" s="76"/>
      <c r="B1989" s="76"/>
      <c r="C1989" s="76"/>
      <c r="D1989" s="76"/>
      <c r="E1989" s="76"/>
      <c r="F1989" s="76"/>
      <c r="G1989" s="76"/>
      <c r="H1989" s="76"/>
      <c r="I1989" s="76"/>
      <c r="J1989" s="76"/>
      <c r="K1989" s="76"/>
      <c r="L1989" s="76"/>
      <c r="M1989" s="76"/>
      <c r="N1989" s="76"/>
      <c r="O1989" s="76"/>
      <c r="P1989" s="76"/>
      <c r="Q1989" s="76"/>
      <c r="R1989" s="76"/>
      <c r="S1989" s="76"/>
      <c r="T1989" s="76"/>
      <c r="U1989" s="76"/>
      <c r="V1989" s="76"/>
      <c r="W1989" s="76"/>
      <c r="X1989" s="76"/>
      <c r="Y1989" s="76"/>
      <c r="Z1989" s="76"/>
      <c r="AA1989" s="76"/>
      <c r="AB1989" s="76"/>
      <c r="AC1989" s="76"/>
      <c r="AD1989" s="76"/>
      <c r="AE1989" s="76"/>
      <c r="AF1989" s="76"/>
      <c r="AG1989" s="76"/>
      <c r="AH1989" s="76"/>
      <c r="AI1989" s="76"/>
      <c r="AJ1989" s="76"/>
    </row>
    <row r="1990" spans="1:36" x14ac:dyDescent="0.25">
      <c r="A1990" s="76"/>
      <c r="B1990" s="76"/>
      <c r="C1990" s="76"/>
      <c r="D1990" s="76"/>
      <c r="E1990" s="76"/>
      <c r="F1990" s="76"/>
      <c r="G1990" s="76"/>
      <c r="H1990" s="76"/>
      <c r="I1990" s="76"/>
      <c r="J1990" s="76"/>
      <c r="K1990" s="76"/>
      <c r="L1990" s="76"/>
      <c r="M1990" s="76"/>
      <c r="N1990" s="76"/>
      <c r="O1990" s="76"/>
      <c r="P1990" s="76"/>
      <c r="Q1990" s="76"/>
      <c r="R1990" s="76"/>
      <c r="S1990" s="76"/>
      <c r="T1990" s="76"/>
      <c r="U1990" s="76"/>
      <c r="V1990" s="76"/>
      <c r="W1990" s="76"/>
      <c r="X1990" s="76"/>
      <c r="Y1990" s="76"/>
      <c r="Z1990" s="76"/>
      <c r="AA1990" s="76"/>
      <c r="AB1990" s="76"/>
      <c r="AC1990" s="76"/>
      <c r="AD1990" s="76"/>
      <c r="AE1990" s="76"/>
      <c r="AF1990" s="76"/>
      <c r="AG1990" s="76"/>
      <c r="AH1990" s="76"/>
      <c r="AI1990" s="76"/>
      <c r="AJ1990" s="76"/>
    </row>
    <row r="1991" spans="1:36" x14ac:dyDescent="0.25">
      <c r="A1991" s="76"/>
      <c r="B1991" s="76"/>
      <c r="C1991" s="76"/>
      <c r="D1991" s="76"/>
      <c r="E1991" s="76"/>
      <c r="F1991" s="76"/>
      <c r="G1991" s="76"/>
      <c r="H1991" s="76"/>
      <c r="I1991" s="76"/>
      <c r="J1991" s="76"/>
      <c r="K1991" s="76"/>
      <c r="L1991" s="76"/>
      <c r="M1991" s="76"/>
      <c r="N1991" s="76"/>
      <c r="O1991" s="76"/>
      <c r="P1991" s="76"/>
      <c r="Q1991" s="76"/>
      <c r="R1991" s="76"/>
      <c r="S1991" s="76"/>
      <c r="T1991" s="76"/>
      <c r="U1991" s="76"/>
      <c r="V1991" s="76"/>
      <c r="W1991" s="76"/>
      <c r="X1991" s="76"/>
      <c r="Y1991" s="76"/>
      <c r="Z1991" s="76"/>
      <c r="AA1991" s="76"/>
      <c r="AB1991" s="76"/>
      <c r="AC1991" s="76"/>
      <c r="AD1991" s="76"/>
      <c r="AE1991" s="76"/>
      <c r="AF1991" s="76"/>
      <c r="AG1991" s="76"/>
      <c r="AH1991" s="76"/>
      <c r="AI1991" s="76"/>
      <c r="AJ1991" s="76"/>
    </row>
    <row r="1992" spans="1:36" x14ac:dyDescent="0.25">
      <c r="A1992" s="76"/>
      <c r="B1992" s="76"/>
      <c r="C1992" s="76"/>
      <c r="D1992" s="76"/>
      <c r="E1992" s="76"/>
      <c r="F1992" s="76"/>
      <c r="G1992" s="76"/>
      <c r="H1992" s="76"/>
      <c r="I1992" s="76"/>
      <c r="J1992" s="76"/>
      <c r="K1992" s="76"/>
      <c r="L1992" s="76"/>
      <c r="M1992" s="76"/>
      <c r="N1992" s="76"/>
      <c r="O1992" s="76"/>
      <c r="P1992" s="76"/>
      <c r="Q1992" s="76"/>
      <c r="R1992" s="76"/>
      <c r="S1992" s="76"/>
      <c r="T1992" s="76"/>
      <c r="U1992" s="76"/>
      <c r="V1992" s="76"/>
      <c r="W1992" s="76"/>
      <c r="X1992" s="76"/>
      <c r="Y1992" s="76"/>
      <c r="Z1992" s="76"/>
      <c r="AA1992" s="76"/>
      <c r="AB1992" s="76"/>
      <c r="AC1992" s="76"/>
      <c r="AD1992" s="76"/>
      <c r="AE1992" s="76"/>
      <c r="AF1992" s="76"/>
      <c r="AG1992" s="76"/>
      <c r="AH1992" s="76"/>
      <c r="AI1992" s="76"/>
      <c r="AJ1992" s="76"/>
    </row>
    <row r="1993" spans="1:36" x14ac:dyDescent="0.25">
      <c r="A1993" s="76"/>
      <c r="B1993" s="76"/>
      <c r="C1993" s="76"/>
      <c r="D1993" s="76"/>
      <c r="E1993" s="76"/>
      <c r="F1993" s="76"/>
      <c r="G1993" s="76"/>
      <c r="H1993" s="76"/>
      <c r="I1993" s="76"/>
      <c r="J1993" s="76"/>
      <c r="K1993" s="76"/>
      <c r="L1993" s="76"/>
      <c r="M1993" s="76"/>
      <c r="N1993" s="76"/>
      <c r="O1993" s="76"/>
      <c r="P1993" s="76"/>
      <c r="Q1993" s="76"/>
      <c r="R1993" s="76"/>
      <c r="S1993" s="76"/>
      <c r="T1993" s="76"/>
      <c r="U1993" s="76"/>
      <c r="V1993" s="76"/>
      <c r="W1993" s="76"/>
      <c r="X1993" s="76"/>
      <c r="Y1993" s="76"/>
      <c r="Z1993" s="76"/>
      <c r="AA1993" s="76"/>
      <c r="AB1993" s="76"/>
      <c r="AC1993" s="76"/>
      <c r="AD1993" s="76"/>
      <c r="AE1993" s="76"/>
      <c r="AF1993" s="76"/>
      <c r="AG1993" s="76"/>
      <c r="AH1993" s="76"/>
      <c r="AI1993" s="76"/>
      <c r="AJ1993" s="76"/>
    </row>
    <row r="1994" spans="1:36" x14ac:dyDescent="0.25">
      <c r="A1994" s="76"/>
      <c r="B1994" s="76"/>
      <c r="C1994" s="76"/>
      <c r="D1994" s="76"/>
      <c r="E1994" s="76"/>
      <c r="F1994" s="76"/>
      <c r="G1994" s="76"/>
      <c r="H1994" s="76"/>
      <c r="I1994" s="76"/>
      <c r="J1994" s="76"/>
      <c r="K1994" s="76"/>
      <c r="L1994" s="76"/>
      <c r="M1994" s="76"/>
      <c r="N1994" s="76"/>
      <c r="O1994" s="76"/>
      <c r="P1994" s="76"/>
      <c r="Q1994" s="76"/>
      <c r="R1994" s="76"/>
      <c r="S1994" s="76"/>
      <c r="T1994" s="76"/>
      <c r="U1994" s="76"/>
      <c r="V1994" s="76"/>
      <c r="W1994" s="76"/>
      <c r="X1994" s="76"/>
      <c r="Y1994" s="76"/>
      <c r="Z1994" s="76"/>
      <c r="AA1994" s="76"/>
      <c r="AB1994" s="76"/>
      <c r="AC1994" s="76"/>
      <c r="AD1994" s="76"/>
      <c r="AE1994" s="76"/>
      <c r="AF1994" s="76"/>
      <c r="AG1994" s="76"/>
      <c r="AH1994" s="76"/>
      <c r="AI1994" s="76"/>
      <c r="AJ1994" s="76"/>
    </row>
    <row r="1995" spans="1:36" x14ac:dyDescent="0.25">
      <c r="A1995" s="76"/>
      <c r="B1995" s="76"/>
      <c r="C1995" s="76"/>
      <c r="D1995" s="76"/>
      <c r="E1995" s="76"/>
      <c r="F1995" s="76"/>
      <c r="G1995" s="76"/>
      <c r="H1995" s="76"/>
      <c r="I1995" s="76"/>
      <c r="J1995" s="76"/>
      <c r="K1995" s="76"/>
      <c r="L1995" s="76"/>
      <c r="M1995" s="76"/>
      <c r="N1995" s="76"/>
      <c r="O1995" s="76"/>
      <c r="P1995" s="76"/>
      <c r="Q1995" s="76"/>
      <c r="R1995" s="76"/>
      <c r="S1995" s="76"/>
      <c r="T1995" s="76"/>
      <c r="U1995" s="76"/>
      <c r="V1995" s="76"/>
      <c r="W1995" s="76"/>
      <c r="X1995" s="76"/>
      <c r="Y1995" s="76"/>
      <c r="Z1995" s="76"/>
      <c r="AA1995" s="76"/>
      <c r="AB1995" s="76"/>
      <c r="AC1995" s="76"/>
      <c r="AD1995" s="76"/>
      <c r="AE1995" s="76"/>
      <c r="AF1995" s="76"/>
      <c r="AG1995" s="76"/>
      <c r="AH1995" s="76"/>
      <c r="AI1995" s="76"/>
      <c r="AJ1995" s="76"/>
    </row>
    <row r="1996" spans="1:36" x14ac:dyDescent="0.25">
      <c r="A1996" s="76"/>
      <c r="B1996" s="76"/>
      <c r="C1996" s="76"/>
      <c r="D1996" s="76"/>
      <c r="E1996" s="76"/>
      <c r="F1996" s="76"/>
      <c r="G1996" s="76"/>
      <c r="H1996" s="76"/>
      <c r="I1996" s="76"/>
      <c r="J1996" s="76"/>
      <c r="K1996" s="76"/>
      <c r="L1996" s="76"/>
      <c r="M1996" s="76"/>
      <c r="N1996" s="76"/>
      <c r="O1996" s="76"/>
      <c r="P1996" s="76"/>
      <c r="Q1996" s="76"/>
      <c r="R1996" s="76"/>
      <c r="S1996" s="76"/>
      <c r="T1996" s="76"/>
      <c r="U1996" s="76"/>
      <c r="V1996" s="76"/>
      <c r="W1996" s="76"/>
      <c r="X1996" s="76"/>
      <c r="Y1996" s="76"/>
      <c r="Z1996" s="76"/>
      <c r="AA1996" s="76"/>
      <c r="AB1996" s="76"/>
      <c r="AC1996" s="76"/>
      <c r="AD1996" s="76"/>
      <c r="AE1996" s="76"/>
      <c r="AF1996" s="76"/>
      <c r="AG1996" s="76"/>
      <c r="AH1996" s="76"/>
      <c r="AI1996" s="76"/>
      <c r="AJ1996" s="76"/>
    </row>
    <row r="1997" spans="1:36" x14ac:dyDescent="0.25">
      <c r="A1997" s="76"/>
      <c r="B1997" s="76"/>
      <c r="C1997" s="76"/>
      <c r="D1997" s="76"/>
      <c r="E1997" s="76"/>
      <c r="F1997" s="76"/>
      <c r="G1997" s="76"/>
      <c r="H1997" s="76"/>
      <c r="I1997" s="76"/>
      <c r="J1997" s="76"/>
      <c r="K1997" s="76"/>
      <c r="L1997" s="76"/>
      <c r="M1997" s="76"/>
      <c r="N1997" s="76"/>
      <c r="O1997" s="76"/>
      <c r="P1997" s="76"/>
      <c r="Q1997" s="76"/>
      <c r="R1997" s="76"/>
      <c r="S1997" s="76"/>
      <c r="T1997" s="76"/>
      <c r="U1997" s="76"/>
      <c r="V1997" s="76"/>
      <c r="W1997" s="76"/>
      <c r="X1997" s="76"/>
      <c r="Y1997" s="76"/>
      <c r="Z1997" s="76"/>
      <c r="AA1997" s="76"/>
      <c r="AB1997" s="76"/>
      <c r="AC1997" s="76"/>
      <c r="AD1997" s="76"/>
      <c r="AE1997" s="76"/>
      <c r="AF1997" s="76"/>
      <c r="AG1997" s="76"/>
      <c r="AH1997" s="76"/>
      <c r="AI1997" s="76"/>
      <c r="AJ1997" s="76"/>
    </row>
    <row r="1998" spans="1:36" x14ac:dyDescent="0.25">
      <c r="A1998" s="76"/>
      <c r="B1998" s="76"/>
      <c r="C1998" s="76"/>
      <c r="D1998" s="76"/>
      <c r="E1998" s="76"/>
      <c r="F1998" s="76"/>
      <c r="G1998" s="76"/>
      <c r="H1998" s="76"/>
      <c r="I1998" s="76"/>
      <c r="J1998" s="76"/>
      <c r="K1998" s="76"/>
      <c r="L1998" s="76"/>
      <c r="M1998" s="76"/>
      <c r="N1998" s="76"/>
      <c r="O1998" s="76"/>
      <c r="P1998" s="76"/>
      <c r="Q1998" s="76"/>
      <c r="R1998" s="76"/>
      <c r="S1998" s="76"/>
      <c r="T1998" s="76"/>
      <c r="U1998" s="76"/>
      <c r="V1998" s="76"/>
      <c r="W1998" s="76"/>
      <c r="X1998" s="76"/>
      <c r="Y1998" s="76"/>
      <c r="Z1998" s="76"/>
      <c r="AA1998" s="76"/>
      <c r="AB1998" s="76"/>
      <c r="AC1998" s="76"/>
      <c r="AD1998" s="76"/>
      <c r="AE1998" s="76"/>
      <c r="AF1998" s="76"/>
      <c r="AG1998" s="76"/>
      <c r="AH1998" s="76"/>
      <c r="AI1998" s="76"/>
      <c r="AJ1998" s="76"/>
    </row>
    <row r="1999" spans="1:36" x14ac:dyDescent="0.25">
      <c r="A1999" s="76"/>
      <c r="B1999" s="76"/>
      <c r="C1999" s="76"/>
      <c r="D1999" s="76"/>
      <c r="E1999" s="76"/>
      <c r="F1999" s="76"/>
      <c r="G1999" s="76"/>
      <c r="H1999" s="76"/>
      <c r="I1999" s="76"/>
      <c r="J1999" s="76"/>
      <c r="K1999" s="76"/>
      <c r="L1999" s="76"/>
      <c r="M1999" s="76"/>
      <c r="N1999" s="76"/>
      <c r="O1999" s="76"/>
      <c r="P1999" s="76"/>
      <c r="Q1999" s="76"/>
      <c r="R1999" s="76"/>
      <c r="S1999" s="76"/>
      <c r="T1999" s="76"/>
      <c r="U1999" s="76"/>
      <c r="V1999" s="76"/>
      <c r="W1999" s="76"/>
      <c r="X1999" s="76"/>
      <c r="Y1999" s="76"/>
      <c r="Z1999" s="76"/>
      <c r="AA1999" s="76"/>
      <c r="AB1999" s="76"/>
      <c r="AC1999" s="76"/>
      <c r="AD1999" s="76"/>
      <c r="AE1999" s="76"/>
      <c r="AF1999" s="76"/>
      <c r="AG1999" s="76"/>
      <c r="AH1999" s="76"/>
      <c r="AI1999" s="76"/>
      <c r="AJ1999" s="76"/>
    </row>
    <row r="2000" spans="1:36" x14ac:dyDescent="0.25">
      <c r="A2000" s="76"/>
      <c r="B2000" s="76"/>
      <c r="C2000" s="76"/>
      <c r="D2000" s="76"/>
      <c r="E2000" s="76"/>
      <c r="F2000" s="76"/>
      <c r="G2000" s="76"/>
      <c r="H2000" s="76"/>
      <c r="I2000" s="76"/>
      <c r="J2000" s="76"/>
      <c r="K2000" s="76"/>
      <c r="L2000" s="76"/>
      <c r="M2000" s="76"/>
      <c r="N2000" s="76"/>
      <c r="O2000" s="76"/>
      <c r="P2000" s="76"/>
      <c r="Q2000" s="76"/>
      <c r="R2000" s="76"/>
      <c r="S2000" s="76"/>
      <c r="T2000" s="76"/>
      <c r="U2000" s="76"/>
      <c r="V2000" s="76"/>
      <c r="W2000" s="76"/>
      <c r="X2000" s="76"/>
      <c r="Y2000" s="76"/>
      <c r="Z2000" s="76"/>
      <c r="AA2000" s="76"/>
      <c r="AB2000" s="76"/>
      <c r="AC2000" s="76"/>
      <c r="AD2000" s="76"/>
      <c r="AE2000" s="76"/>
      <c r="AF2000" s="76"/>
      <c r="AG2000" s="76"/>
      <c r="AH2000" s="76"/>
      <c r="AI2000" s="76"/>
      <c r="AJ2000" s="76"/>
    </row>
    <row r="2001" spans="1:36" x14ac:dyDescent="0.25">
      <c r="A2001" s="76"/>
      <c r="B2001" s="76"/>
      <c r="C2001" s="76"/>
      <c r="D2001" s="76"/>
      <c r="E2001" s="76"/>
      <c r="F2001" s="76"/>
      <c r="G2001" s="76"/>
      <c r="H2001" s="76"/>
      <c r="I2001" s="76"/>
      <c r="J2001" s="76"/>
      <c r="K2001" s="76"/>
      <c r="L2001" s="76"/>
      <c r="M2001" s="76"/>
      <c r="N2001" s="76"/>
      <c r="O2001" s="76"/>
      <c r="P2001" s="76"/>
      <c r="Q2001" s="76"/>
      <c r="R2001" s="76"/>
      <c r="S2001" s="76"/>
      <c r="T2001" s="76"/>
      <c r="U2001" s="76"/>
      <c r="V2001" s="76"/>
      <c r="W2001" s="76"/>
      <c r="X2001" s="76"/>
      <c r="Y2001" s="76"/>
      <c r="Z2001" s="76"/>
      <c r="AA2001" s="76"/>
      <c r="AB2001" s="76"/>
      <c r="AC2001" s="76"/>
      <c r="AD2001" s="76"/>
      <c r="AE2001" s="76"/>
      <c r="AF2001" s="76"/>
      <c r="AG2001" s="76"/>
      <c r="AH2001" s="76"/>
      <c r="AI2001" s="76"/>
      <c r="AJ2001" s="76"/>
    </row>
    <row r="2002" spans="1:36" x14ac:dyDescent="0.25">
      <c r="A2002" s="76"/>
      <c r="B2002" s="76"/>
      <c r="C2002" s="76"/>
      <c r="D2002" s="76"/>
      <c r="E2002" s="76"/>
      <c r="F2002" s="76"/>
      <c r="G2002" s="76"/>
      <c r="H2002" s="76"/>
      <c r="I2002" s="76"/>
      <c r="J2002" s="76"/>
      <c r="K2002" s="76"/>
      <c r="L2002" s="76"/>
      <c r="M2002" s="76"/>
      <c r="N2002" s="76"/>
      <c r="O2002" s="76"/>
      <c r="P2002" s="76"/>
      <c r="Q2002" s="76"/>
      <c r="R2002" s="76"/>
      <c r="S2002" s="76"/>
      <c r="T2002" s="76"/>
      <c r="U2002" s="76"/>
      <c r="V2002" s="76"/>
      <c r="W2002" s="76"/>
      <c r="X2002" s="76"/>
      <c r="Y2002" s="76"/>
      <c r="Z2002" s="76"/>
      <c r="AA2002" s="76"/>
      <c r="AB2002" s="76"/>
      <c r="AC2002" s="76"/>
      <c r="AD2002" s="76"/>
      <c r="AE2002" s="76"/>
      <c r="AF2002" s="76"/>
      <c r="AG2002" s="76"/>
      <c r="AH2002" s="76"/>
      <c r="AI2002" s="76"/>
      <c r="AJ2002" s="76"/>
    </row>
    <row r="2003" spans="1:36" x14ac:dyDescent="0.25">
      <c r="A2003" s="76"/>
      <c r="B2003" s="76"/>
      <c r="C2003" s="76"/>
      <c r="D2003" s="76"/>
      <c r="E2003" s="76"/>
      <c r="F2003" s="76"/>
      <c r="G2003" s="76"/>
      <c r="H2003" s="76"/>
      <c r="I2003" s="76"/>
      <c r="J2003" s="76"/>
      <c r="K2003" s="76"/>
      <c r="L2003" s="76"/>
      <c r="M2003" s="76"/>
      <c r="N2003" s="76"/>
      <c r="O2003" s="76"/>
      <c r="P2003" s="76"/>
      <c r="Q2003" s="76"/>
      <c r="R2003" s="76"/>
      <c r="S2003" s="76"/>
      <c r="T2003" s="76"/>
      <c r="U2003" s="76"/>
      <c r="V2003" s="76"/>
      <c r="W2003" s="76"/>
      <c r="X2003" s="76"/>
      <c r="Y2003" s="76"/>
      <c r="Z2003" s="76"/>
      <c r="AA2003" s="76"/>
      <c r="AB2003" s="76"/>
      <c r="AC2003" s="76"/>
      <c r="AD2003" s="76"/>
      <c r="AE2003" s="76"/>
      <c r="AF2003" s="76"/>
      <c r="AG2003" s="76"/>
      <c r="AH2003" s="76"/>
      <c r="AI2003" s="76"/>
      <c r="AJ2003" s="76"/>
    </row>
    <row r="2004" spans="1:36" x14ac:dyDescent="0.25">
      <c r="A2004" s="76"/>
      <c r="B2004" s="76"/>
      <c r="C2004" s="76"/>
      <c r="D2004" s="76"/>
      <c r="E2004" s="76"/>
      <c r="F2004" s="76"/>
      <c r="G2004" s="76"/>
      <c r="H2004" s="76"/>
      <c r="I2004" s="76"/>
      <c r="J2004" s="76"/>
      <c r="K2004" s="76"/>
      <c r="L2004" s="76"/>
      <c r="M2004" s="76"/>
      <c r="N2004" s="76"/>
      <c r="O2004" s="76"/>
      <c r="P2004" s="76"/>
      <c r="Q2004" s="76"/>
      <c r="R2004" s="76"/>
      <c r="S2004" s="76"/>
      <c r="T2004" s="76"/>
      <c r="U2004" s="76"/>
      <c r="V2004" s="76"/>
      <c r="W2004" s="76"/>
      <c r="X2004" s="76"/>
      <c r="Y2004" s="76"/>
      <c r="Z2004" s="76"/>
      <c r="AA2004" s="76"/>
      <c r="AB2004" s="76"/>
      <c r="AC2004" s="76"/>
      <c r="AD2004" s="76"/>
      <c r="AE2004" s="76"/>
      <c r="AF2004" s="76"/>
      <c r="AG2004" s="76"/>
      <c r="AH2004" s="76"/>
      <c r="AI2004" s="76"/>
      <c r="AJ2004" s="76"/>
    </row>
    <row r="2005" spans="1:36" x14ac:dyDescent="0.25">
      <c r="A2005" s="76"/>
      <c r="B2005" s="76"/>
      <c r="C2005" s="76"/>
      <c r="D2005" s="76"/>
      <c r="E2005" s="76"/>
      <c r="F2005" s="76"/>
      <c r="G2005" s="76"/>
      <c r="H2005" s="76"/>
      <c r="I2005" s="76"/>
      <c r="J2005" s="76"/>
      <c r="K2005" s="76"/>
      <c r="L2005" s="76"/>
      <c r="M2005" s="76"/>
      <c r="N2005" s="76"/>
      <c r="O2005" s="76"/>
      <c r="P2005" s="76"/>
      <c r="Q2005" s="76"/>
      <c r="R2005" s="76"/>
      <c r="S2005" s="76"/>
      <c r="T2005" s="76"/>
      <c r="U2005" s="76"/>
      <c r="V2005" s="76"/>
      <c r="W2005" s="76"/>
      <c r="X2005" s="76"/>
      <c r="Y2005" s="76"/>
      <c r="Z2005" s="76"/>
      <c r="AA2005" s="76"/>
      <c r="AB2005" s="76"/>
      <c r="AC2005" s="76"/>
      <c r="AD2005" s="76"/>
      <c r="AE2005" s="76"/>
      <c r="AF2005" s="76"/>
      <c r="AG2005" s="76"/>
      <c r="AH2005" s="76"/>
      <c r="AI2005" s="76"/>
      <c r="AJ2005" s="76"/>
    </row>
    <row r="2006" spans="1:36" x14ac:dyDescent="0.25">
      <c r="A2006" s="76"/>
      <c r="B2006" s="76"/>
      <c r="C2006" s="76"/>
      <c r="D2006" s="76"/>
      <c r="E2006" s="76"/>
      <c r="F2006" s="76"/>
      <c r="G2006" s="76"/>
      <c r="H2006" s="76"/>
      <c r="I2006" s="76"/>
      <c r="J2006" s="76"/>
      <c r="K2006" s="76"/>
      <c r="L2006" s="76"/>
      <c r="M2006" s="76"/>
      <c r="N2006" s="76"/>
      <c r="O2006" s="76"/>
      <c r="P2006" s="76"/>
      <c r="Q2006" s="76"/>
      <c r="R2006" s="76"/>
      <c r="S2006" s="76"/>
      <c r="T2006" s="76"/>
      <c r="U2006" s="76"/>
      <c r="V2006" s="76"/>
      <c r="W2006" s="76"/>
      <c r="X2006" s="76"/>
      <c r="Y2006" s="76"/>
      <c r="Z2006" s="76"/>
      <c r="AA2006" s="76"/>
      <c r="AB2006" s="76"/>
      <c r="AC2006" s="76"/>
      <c r="AD2006" s="76"/>
      <c r="AE2006" s="76"/>
      <c r="AF2006" s="76"/>
      <c r="AG2006" s="76"/>
      <c r="AH2006" s="76"/>
      <c r="AI2006" s="76"/>
      <c r="AJ2006" s="76"/>
    </row>
    <row r="2007" spans="1:36" x14ac:dyDescent="0.25">
      <c r="A2007" s="76"/>
      <c r="B2007" s="76"/>
      <c r="C2007" s="76"/>
      <c r="D2007" s="76"/>
      <c r="E2007" s="76"/>
      <c r="F2007" s="76"/>
      <c r="G2007" s="76"/>
      <c r="H2007" s="76"/>
      <c r="I2007" s="76"/>
      <c r="J2007" s="76"/>
      <c r="K2007" s="76"/>
      <c r="L2007" s="76"/>
      <c r="M2007" s="76"/>
      <c r="N2007" s="76"/>
      <c r="O2007" s="76"/>
      <c r="P2007" s="76"/>
      <c r="Q2007" s="76"/>
      <c r="R2007" s="76"/>
      <c r="S2007" s="76"/>
      <c r="T2007" s="76"/>
      <c r="U2007" s="76"/>
      <c r="V2007" s="76"/>
      <c r="W2007" s="76"/>
      <c r="X2007" s="76"/>
      <c r="Y2007" s="76"/>
      <c r="Z2007" s="76"/>
      <c r="AA2007" s="76"/>
      <c r="AB2007" s="76"/>
      <c r="AC2007" s="76"/>
      <c r="AD2007" s="76"/>
      <c r="AE2007" s="76"/>
      <c r="AF2007" s="76"/>
      <c r="AG2007" s="76"/>
      <c r="AH2007" s="76"/>
      <c r="AI2007" s="76"/>
      <c r="AJ2007" s="76"/>
    </row>
    <row r="2008" spans="1:36" x14ac:dyDescent="0.25">
      <c r="A2008" s="76"/>
      <c r="B2008" s="76"/>
      <c r="C2008" s="76"/>
      <c r="D2008" s="76"/>
      <c r="E2008" s="76"/>
      <c r="F2008" s="76"/>
      <c r="G2008" s="76"/>
      <c r="H2008" s="76"/>
      <c r="I2008" s="76"/>
      <c r="J2008" s="76"/>
      <c r="K2008" s="76"/>
      <c r="L2008" s="76"/>
      <c r="M2008" s="76"/>
      <c r="N2008" s="76"/>
      <c r="O2008" s="76"/>
      <c r="P2008" s="76"/>
      <c r="Q2008" s="76"/>
      <c r="R2008" s="76"/>
      <c r="S2008" s="76"/>
      <c r="T2008" s="76"/>
      <c r="U2008" s="76"/>
      <c r="V2008" s="76"/>
      <c r="W2008" s="76"/>
      <c r="X2008" s="76"/>
      <c r="Y2008" s="76"/>
      <c r="Z2008" s="76"/>
      <c r="AA2008" s="76"/>
      <c r="AB2008" s="76"/>
      <c r="AC2008" s="76"/>
      <c r="AD2008" s="76"/>
      <c r="AE2008" s="76"/>
      <c r="AF2008" s="76"/>
      <c r="AG2008" s="76"/>
      <c r="AH2008" s="76"/>
      <c r="AI2008" s="76"/>
      <c r="AJ2008" s="76"/>
    </row>
    <row r="2009" spans="1:36" x14ac:dyDescent="0.25">
      <c r="A2009" s="76"/>
      <c r="B2009" s="76"/>
      <c r="C2009" s="76"/>
      <c r="D2009" s="76"/>
      <c r="E2009" s="76"/>
      <c r="F2009" s="76"/>
      <c r="G2009" s="76"/>
      <c r="H2009" s="76"/>
      <c r="I2009" s="76"/>
      <c r="J2009" s="76"/>
      <c r="K2009" s="76"/>
      <c r="L2009" s="76"/>
      <c r="M2009" s="76"/>
      <c r="N2009" s="76"/>
      <c r="O2009" s="76"/>
      <c r="P2009" s="76"/>
      <c r="Q2009" s="76"/>
      <c r="R2009" s="76"/>
      <c r="S2009" s="76"/>
      <c r="T2009" s="76"/>
      <c r="U2009" s="76"/>
      <c r="V2009" s="76"/>
      <c r="W2009" s="76"/>
      <c r="X2009" s="76"/>
      <c r="Y2009" s="76"/>
      <c r="Z2009" s="76"/>
      <c r="AA2009" s="76"/>
      <c r="AB2009" s="76"/>
      <c r="AC2009" s="76"/>
      <c r="AD2009" s="76"/>
      <c r="AE2009" s="76"/>
      <c r="AF2009" s="76"/>
      <c r="AG2009" s="76"/>
      <c r="AH2009" s="76"/>
      <c r="AI2009" s="76"/>
      <c r="AJ2009" s="76"/>
    </row>
    <row r="2010" spans="1:36" x14ac:dyDescent="0.25">
      <c r="A2010" s="76"/>
      <c r="B2010" s="76"/>
      <c r="C2010" s="76"/>
      <c r="D2010" s="76"/>
      <c r="E2010" s="76"/>
      <c r="F2010" s="76"/>
      <c r="G2010" s="76"/>
      <c r="H2010" s="76"/>
      <c r="I2010" s="76"/>
      <c r="J2010" s="76"/>
      <c r="K2010" s="76"/>
      <c r="L2010" s="76"/>
      <c r="M2010" s="76"/>
      <c r="N2010" s="76"/>
      <c r="O2010" s="76"/>
      <c r="P2010" s="76"/>
      <c r="Q2010" s="76"/>
      <c r="R2010" s="76"/>
      <c r="S2010" s="76"/>
      <c r="T2010" s="76"/>
      <c r="U2010" s="76"/>
      <c r="V2010" s="76"/>
      <c r="W2010" s="76"/>
      <c r="X2010" s="76"/>
      <c r="Y2010" s="76"/>
      <c r="Z2010" s="76"/>
      <c r="AA2010" s="76"/>
      <c r="AB2010" s="76"/>
      <c r="AC2010" s="76"/>
      <c r="AD2010" s="76"/>
      <c r="AE2010" s="76"/>
      <c r="AF2010" s="76"/>
      <c r="AG2010" s="76"/>
      <c r="AH2010" s="76"/>
      <c r="AI2010" s="76"/>
      <c r="AJ2010" s="76"/>
    </row>
    <row r="2011" spans="1:36" x14ac:dyDescent="0.25">
      <c r="A2011" s="76"/>
      <c r="B2011" s="76"/>
      <c r="C2011" s="76"/>
      <c r="D2011" s="76"/>
      <c r="E2011" s="76"/>
      <c r="F2011" s="76"/>
      <c r="G2011" s="76"/>
      <c r="H2011" s="76"/>
      <c r="I2011" s="76"/>
      <c r="J2011" s="76"/>
      <c r="K2011" s="76"/>
      <c r="L2011" s="76"/>
      <c r="M2011" s="76"/>
      <c r="N2011" s="76"/>
      <c r="O2011" s="76"/>
      <c r="P2011" s="76"/>
      <c r="Q2011" s="76"/>
      <c r="R2011" s="76"/>
      <c r="S2011" s="76"/>
      <c r="T2011" s="76"/>
      <c r="U2011" s="76"/>
      <c r="V2011" s="76"/>
      <c r="W2011" s="76"/>
      <c r="X2011" s="76"/>
      <c r="Y2011" s="76"/>
      <c r="Z2011" s="76"/>
      <c r="AA2011" s="76"/>
      <c r="AB2011" s="76"/>
      <c r="AC2011" s="76"/>
      <c r="AD2011" s="76"/>
      <c r="AE2011" s="76"/>
      <c r="AF2011" s="76"/>
      <c r="AG2011" s="76"/>
      <c r="AH2011" s="76"/>
      <c r="AI2011" s="76"/>
      <c r="AJ2011" s="76"/>
    </row>
    <row r="2012" spans="1:36" x14ac:dyDescent="0.25">
      <c r="A2012" s="76"/>
      <c r="B2012" s="76"/>
      <c r="C2012" s="76"/>
      <c r="D2012" s="76"/>
      <c r="E2012" s="76"/>
      <c r="F2012" s="76"/>
      <c r="G2012" s="76"/>
      <c r="H2012" s="76"/>
      <c r="I2012" s="76"/>
      <c r="J2012" s="76"/>
      <c r="K2012" s="76"/>
      <c r="L2012" s="76"/>
      <c r="M2012" s="76"/>
      <c r="N2012" s="76"/>
      <c r="O2012" s="76"/>
      <c r="P2012" s="76"/>
      <c r="Q2012" s="76"/>
      <c r="R2012" s="76"/>
      <c r="S2012" s="76"/>
      <c r="T2012" s="76"/>
      <c r="U2012" s="76"/>
      <c r="V2012" s="76"/>
      <c r="W2012" s="76"/>
      <c r="X2012" s="76"/>
      <c r="Y2012" s="76"/>
      <c r="Z2012" s="76"/>
      <c r="AA2012" s="76"/>
      <c r="AB2012" s="76"/>
      <c r="AC2012" s="76"/>
      <c r="AD2012" s="76"/>
      <c r="AE2012" s="76"/>
      <c r="AF2012" s="76"/>
      <c r="AG2012" s="76"/>
      <c r="AH2012" s="76"/>
      <c r="AI2012" s="76"/>
      <c r="AJ2012" s="76"/>
    </row>
    <row r="2013" spans="1:36" x14ac:dyDescent="0.25">
      <c r="A2013" s="76"/>
      <c r="B2013" s="76"/>
      <c r="C2013" s="76"/>
      <c r="D2013" s="76"/>
      <c r="E2013" s="76"/>
      <c r="F2013" s="76"/>
      <c r="G2013" s="76"/>
      <c r="H2013" s="76"/>
      <c r="I2013" s="76"/>
      <c r="J2013" s="76"/>
      <c r="K2013" s="76"/>
      <c r="L2013" s="76"/>
      <c r="M2013" s="76"/>
      <c r="N2013" s="76"/>
      <c r="O2013" s="76"/>
      <c r="P2013" s="76"/>
      <c r="Q2013" s="76"/>
      <c r="R2013" s="76"/>
      <c r="S2013" s="76"/>
      <c r="T2013" s="76"/>
      <c r="U2013" s="76"/>
      <c r="V2013" s="76"/>
      <c r="W2013" s="76"/>
      <c r="X2013" s="76"/>
      <c r="Y2013" s="76"/>
      <c r="Z2013" s="76"/>
      <c r="AA2013" s="76"/>
      <c r="AB2013" s="76"/>
      <c r="AC2013" s="76"/>
      <c r="AD2013" s="76"/>
      <c r="AE2013" s="76"/>
      <c r="AF2013" s="76"/>
      <c r="AG2013" s="76"/>
      <c r="AH2013" s="76"/>
      <c r="AI2013" s="76"/>
      <c r="AJ2013" s="76"/>
    </row>
    <row r="2014" spans="1:36" x14ac:dyDescent="0.25">
      <c r="A2014" s="76"/>
      <c r="B2014" s="76"/>
      <c r="C2014" s="76"/>
      <c r="D2014" s="76"/>
      <c r="E2014" s="76"/>
      <c r="F2014" s="76"/>
      <c r="G2014" s="76"/>
      <c r="H2014" s="76"/>
      <c r="I2014" s="76"/>
      <c r="J2014" s="76"/>
      <c r="K2014" s="76"/>
      <c r="L2014" s="76"/>
      <c r="M2014" s="76"/>
      <c r="N2014" s="76"/>
      <c r="O2014" s="76"/>
      <c r="P2014" s="76"/>
      <c r="Q2014" s="76"/>
      <c r="R2014" s="76"/>
      <c r="S2014" s="76"/>
      <c r="T2014" s="76"/>
      <c r="U2014" s="76"/>
      <c r="V2014" s="76"/>
      <c r="W2014" s="76"/>
      <c r="X2014" s="76"/>
      <c r="Y2014" s="76"/>
      <c r="Z2014" s="76"/>
      <c r="AA2014" s="76"/>
      <c r="AB2014" s="76"/>
      <c r="AC2014" s="76"/>
      <c r="AD2014" s="76"/>
      <c r="AE2014" s="76"/>
      <c r="AF2014" s="76"/>
      <c r="AG2014" s="76"/>
      <c r="AH2014" s="76"/>
      <c r="AI2014" s="76"/>
      <c r="AJ2014" s="76"/>
    </row>
    <row r="2015" spans="1:36" x14ac:dyDescent="0.25">
      <c r="A2015" s="76"/>
      <c r="B2015" s="76"/>
      <c r="C2015" s="76"/>
      <c r="D2015" s="76"/>
      <c r="E2015" s="76"/>
      <c r="F2015" s="76"/>
      <c r="G2015" s="76"/>
      <c r="H2015" s="76"/>
      <c r="I2015" s="76"/>
      <c r="J2015" s="76"/>
      <c r="K2015" s="76"/>
      <c r="L2015" s="76"/>
      <c r="M2015" s="76"/>
      <c r="N2015" s="76"/>
      <c r="O2015" s="76"/>
      <c r="P2015" s="76"/>
      <c r="Q2015" s="76"/>
      <c r="R2015" s="76"/>
      <c r="S2015" s="76"/>
      <c r="T2015" s="76"/>
      <c r="U2015" s="76"/>
      <c r="V2015" s="76"/>
      <c r="W2015" s="76"/>
      <c r="X2015" s="76"/>
      <c r="Y2015" s="76"/>
      <c r="Z2015" s="76"/>
      <c r="AA2015" s="76"/>
      <c r="AB2015" s="76"/>
      <c r="AC2015" s="76"/>
      <c r="AD2015" s="76"/>
      <c r="AE2015" s="76"/>
      <c r="AF2015" s="76"/>
      <c r="AG2015" s="76"/>
      <c r="AH2015" s="76"/>
      <c r="AI2015" s="76"/>
      <c r="AJ2015" s="76"/>
    </row>
    <row r="2016" spans="1:36" x14ac:dyDescent="0.25">
      <c r="A2016" s="76"/>
      <c r="B2016" s="76"/>
      <c r="C2016" s="76"/>
      <c r="D2016" s="76"/>
      <c r="E2016" s="76"/>
      <c r="F2016" s="76"/>
      <c r="G2016" s="76"/>
      <c r="H2016" s="76"/>
      <c r="I2016" s="76"/>
      <c r="J2016" s="76"/>
      <c r="K2016" s="76"/>
      <c r="L2016" s="76"/>
      <c r="M2016" s="76"/>
      <c r="N2016" s="76"/>
      <c r="O2016" s="76"/>
      <c r="P2016" s="76"/>
      <c r="Q2016" s="76"/>
      <c r="R2016" s="76"/>
      <c r="S2016" s="76"/>
      <c r="T2016" s="76"/>
      <c r="U2016" s="76"/>
      <c r="V2016" s="76"/>
      <c r="W2016" s="76"/>
      <c r="X2016" s="76"/>
      <c r="Y2016" s="76"/>
      <c r="Z2016" s="76"/>
      <c r="AA2016" s="76"/>
      <c r="AB2016" s="76"/>
      <c r="AC2016" s="76"/>
      <c r="AD2016" s="76"/>
      <c r="AE2016" s="76"/>
      <c r="AF2016" s="76"/>
      <c r="AG2016" s="76"/>
      <c r="AH2016" s="76"/>
      <c r="AI2016" s="76"/>
      <c r="AJ2016" s="76"/>
    </row>
    <row r="2017" spans="1:36" x14ac:dyDescent="0.25">
      <c r="A2017" s="76"/>
      <c r="B2017" s="76"/>
      <c r="C2017" s="76"/>
      <c r="D2017" s="76"/>
      <c r="E2017" s="76"/>
      <c r="F2017" s="76"/>
      <c r="G2017" s="76"/>
      <c r="H2017" s="76"/>
      <c r="I2017" s="76"/>
      <c r="J2017" s="76"/>
      <c r="K2017" s="76"/>
      <c r="L2017" s="76"/>
      <c r="M2017" s="76"/>
      <c r="N2017" s="76"/>
      <c r="O2017" s="76"/>
      <c r="P2017" s="76"/>
      <c r="Q2017" s="76"/>
      <c r="R2017" s="76"/>
      <c r="S2017" s="76"/>
      <c r="T2017" s="76"/>
      <c r="U2017" s="76"/>
      <c r="V2017" s="76"/>
      <c r="W2017" s="76"/>
      <c r="X2017" s="76"/>
      <c r="Y2017" s="76"/>
      <c r="Z2017" s="76"/>
      <c r="AA2017" s="76"/>
      <c r="AB2017" s="76"/>
      <c r="AC2017" s="76"/>
      <c r="AD2017" s="76"/>
      <c r="AE2017" s="76"/>
      <c r="AF2017" s="76"/>
      <c r="AG2017" s="76"/>
      <c r="AH2017" s="76"/>
      <c r="AI2017" s="76"/>
      <c r="AJ2017" s="76"/>
    </row>
    <row r="2018" spans="1:36" x14ac:dyDescent="0.25">
      <c r="A2018" s="76"/>
      <c r="B2018" s="76"/>
      <c r="C2018" s="76"/>
      <c r="D2018" s="76"/>
      <c r="E2018" s="76"/>
      <c r="F2018" s="76"/>
      <c r="G2018" s="76"/>
      <c r="H2018" s="76"/>
      <c r="I2018" s="76"/>
      <c r="J2018" s="76"/>
      <c r="K2018" s="76"/>
      <c r="L2018" s="76"/>
      <c r="M2018" s="76"/>
      <c r="N2018" s="76"/>
      <c r="O2018" s="76"/>
      <c r="P2018" s="76"/>
      <c r="Q2018" s="76"/>
      <c r="R2018" s="76"/>
      <c r="S2018" s="76"/>
      <c r="T2018" s="76"/>
      <c r="U2018" s="76"/>
      <c r="V2018" s="76"/>
      <c r="W2018" s="76"/>
      <c r="X2018" s="76"/>
      <c r="Y2018" s="76"/>
      <c r="Z2018" s="76"/>
      <c r="AA2018" s="76"/>
      <c r="AB2018" s="76"/>
      <c r="AC2018" s="76"/>
      <c r="AD2018" s="76"/>
      <c r="AE2018" s="76"/>
      <c r="AF2018" s="76"/>
      <c r="AG2018" s="76"/>
      <c r="AH2018" s="76"/>
      <c r="AI2018" s="76"/>
      <c r="AJ2018" s="76"/>
    </row>
    <row r="2019" spans="1:36" x14ac:dyDescent="0.25">
      <c r="A2019" s="76"/>
      <c r="B2019" s="76"/>
      <c r="C2019" s="76"/>
      <c r="D2019" s="76"/>
      <c r="E2019" s="76"/>
      <c r="F2019" s="76"/>
      <c r="G2019" s="76"/>
      <c r="H2019" s="76"/>
      <c r="I2019" s="76"/>
      <c r="J2019" s="76"/>
      <c r="K2019" s="76"/>
      <c r="L2019" s="76"/>
      <c r="M2019" s="76"/>
      <c r="N2019" s="76"/>
      <c r="O2019" s="76"/>
      <c r="P2019" s="76"/>
      <c r="Q2019" s="76"/>
      <c r="R2019" s="76"/>
      <c r="S2019" s="76"/>
      <c r="T2019" s="76"/>
      <c r="U2019" s="76"/>
      <c r="V2019" s="76"/>
      <c r="W2019" s="76"/>
      <c r="X2019" s="76"/>
      <c r="Y2019" s="76"/>
      <c r="Z2019" s="76"/>
      <c r="AA2019" s="76"/>
      <c r="AB2019" s="76"/>
      <c r="AC2019" s="76"/>
      <c r="AD2019" s="76"/>
      <c r="AE2019" s="76"/>
      <c r="AF2019" s="76"/>
      <c r="AG2019" s="76"/>
      <c r="AH2019" s="76"/>
      <c r="AI2019" s="76"/>
      <c r="AJ2019" s="76"/>
    </row>
    <row r="2020" spans="1:36" x14ac:dyDescent="0.25">
      <c r="A2020" s="76"/>
      <c r="B2020" s="76"/>
      <c r="C2020" s="76"/>
      <c r="D2020" s="76"/>
      <c r="E2020" s="76"/>
      <c r="F2020" s="76"/>
      <c r="G2020" s="76"/>
      <c r="H2020" s="76"/>
      <c r="I2020" s="76"/>
      <c r="J2020" s="76"/>
      <c r="K2020" s="76"/>
      <c r="L2020" s="76"/>
      <c r="M2020" s="76"/>
      <c r="N2020" s="76"/>
      <c r="O2020" s="76"/>
      <c r="P2020" s="76"/>
      <c r="Q2020" s="76"/>
      <c r="R2020" s="76"/>
      <c r="S2020" s="76"/>
      <c r="T2020" s="76"/>
      <c r="U2020" s="76"/>
      <c r="V2020" s="76"/>
      <c r="W2020" s="76"/>
      <c r="X2020" s="76"/>
      <c r="Y2020" s="76"/>
      <c r="Z2020" s="76"/>
      <c r="AA2020" s="76"/>
      <c r="AB2020" s="76"/>
      <c r="AC2020" s="76"/>
      <c r="AD2020" s="76"/>
      <c r="AE2020" s="76"/>
      <c r="AF2020" s="76"/>
      <c r="AG2020" s="76"/>
      <c r="AH2020" s="76"/>
      <c r="AI2020" s="76"/>
      <c r="AJ2020" s="76"/>
    </row>
    <row r="2021" spans="1:36" x14ac:dyDescent="0.25">
      <c r="A2021" s="76"/>
      <c r="B2021" s="76"/>
      <c r="C2021" s="76"/>
      <c r="D2021" s="76"/>
      <c r="E2021" s="76"/>
      <c r="F2021" s="76"/>
      <c r="G2021" s="76"/>
      <c r="H2021" s="76"/>
      <c r="I2021" s="76"/>
      <c r="J2021" s="76"/>
      <c r="K2021" s="76"/>
      <c r="L2021" s="76"/>
      <c r="M2021" s="76"/>
      <c r="N2021" s="76"/>
      <c r="O2021" s="76"/>
      <c r="P2021" s="76"/>
      <c r="Q2021" s="76"/>
      <c r="R2021" s="76"/>
      <c r="S2021" s="76"/>
      <c r="T2021" s="76"/>
      <c r="U2021" s="76"/>
      <c r="V2021" s="76"/>
      <c r="W2021" s="76"/>
      <c r="X2021" s="76"/>
      <c r="Y2021" s="76"/>
      <c r="Z2021" s="76"/>
      <c r="AA2021" s="76"/>
      <c r="AB2021" s="76"/>
      <c r="AC2021" s="76"/>
      <c r="AD2021" s="76"/>
      <c r="AE2021" s="76"/>
      <c r="AF2021" s="76"/>
      <c r="AG2021" s="76"/>
      <c r="AH2021" s="76"/>
      <c r="AI2021" s="76"/>
      <c r="AJ2021" s="76"/>
    </row>
    <row r="2022" spans="1:36" x14ac:dyDescent="0.25">
      <c r="A2022" s="76"/>
      <c r="B2022" s="76"/>
      <c r="C2022" s="76"/>
      <c r="D2022" s="76"/>
      <c r="E2022" s="76"/>
      <c r="F2022" s="76"/>
      <c r="G2022" s="76"/>
      <c r="H2022" s="76"/>
      <c r="I2022" s="76"/>
      <c r="J2022" s="76"/>
      <c r="K2022" s="76"/>
      <c r="L2022" s="76"/>
      <c r="M2022" s="76"/>
      <c r="N2022" s="76"/>
      <c r="O2022" s="76"/>
      <c r="P2022" s="76"/>
      <c r="Q2022" s="76"/>
      <c r="R2022" s="76"/>
      <c r="S2022" s="76"/>
      <c r="T2022" s="76"/>
      <c r="U2022" s="76"/>
      <c r="V2022" s="76"/>
      <c r="W2022" s="76"/>
      <c r="X2022" s="76"/>
      <c r="Y2022" s="76"/>
      <c r="Z2022" s="76"/>
      <c r="AA2022" s="76"/>
      <c r="AB2022" s="76"/>
      <c r="AC2022" s="76"/>
      <c r="AD2022" s="76"/>
      <c r="AE2022" s="76"/>
      <c r="AF2022" s="76"/>
      <c r="AG2022" s="76"/>
      <c r="AH2022" s="76"/>
      <c r="AI2022" s="76"/>
      <c r="AJ2022" s="76"/>
    </row>
    <row r="2023" spans="1:36" x14ac:dyDescent="0.25">
      <c r="A2023" s="76"/>
      <c r="B2023" s="76"/>
      <c r="C2023" s="76"/>
      <c r="D2023" s="76"/>
      <c r="E2023" s="76"/>
      <c r="F2023" s="76"/>
      <c r="G2023" s="76"/>
      <c r="H2023" s="76"/>
      <c r="I2023" s="76"/>
      <c r="J2023" s="76"/>
      <c r="K2023" s="76"/>
      <c r="L2023" s="76"/>
      <c r="M2023" s="76"/>
      <c r="N2023" s="76"/>
      <c r="O2023" s="76"/>
      <c r="P2023" s="76"/>
      <c r="Q2023" s="76"/>
      <c r="R2023" s="76"/>
      <c r="S2023" s="76"/>
      <c r="T2023" s="76"/>
      <c r="U2023" s="76"/>
      <c r="V2023" s="76"/>
      <c r="W2023" s="76"/>
      <c r="X2023" s="76"/>
      <c r="Y2023" s="76"/>
      <c r="Z2023" s="76"/>
      <c r="AA2023" s="76"/>
      <c r="AB2023" s="76"/>
      <c r="AC2023" s="76"/>
      <c r="AD2023" s="76"/>
      <c r="AE2023" s="76"/>
      <c r="AF2023" s="76"/>
      <c r="AG2023" s="76"/>
      <c r="AH2023" s="76"/>
      <c r="AI2023" s="76"/>
      <c r="AJ2023" s="76"/>
    </row>
    <row r="2024" spans="1:36" x14ac:dyDescent="0.25">
      <c r="A2024" s="76"/>
      <c r="B2024" s="76"/>
      <c r="C2024" s="76"/>
      <c r="D2024" s="76"/>
      <c r="E2024" s="76"/>
      <c r="F2024" s="76"/>
      <c r="G2024" s="76"/>
      <c r="H2024" s="76"/>
      <c r="I2024" s="76"/>
      <c r="J2024" s="76"/>
      <c r="K2024" s="76"/>
      <c r="L2024" s="76"/>
      <c r="M2024" s="76"/>
      <c r="N2024" s="76"/>
      <c r="O2024" s="76"/>
      <c r="P2024" s="76"/>
      <c r="Q2024" s="76"/>
      <c r="R2024" s="76"/>
      <c r="S2024" s="76"/>
      <c r="T2024" s="76"/>
      <c r="U2024" s="76"/>
      <c r="V2024" s="76"/>
      <c r="W2024" s="76"/>
      <c r="X2024" s="76"/>
      <c r="Y2024" s="76"/>
      <c r="Z2024" s="76"/>
      <c r="AA2024" s="76"/>
      <c r="AB2024" s="76"/>
      <c r="AC2024" s="76"/>
      <c r="AD2024" s="76"/>
      <c r="AE2024" s="76"/>
      <c r="AF2024" s="76"/>
      <c r="AG2024" s="76"/>
      <c r="AH2024" s="76"/>
      <c r="AI2024" s="76"/>
      <c r="AJ2024" s="76"/>
    </row>
    <row r="2025" spans="1:36" x14ac:dyDescent="0.25">
      <c r="A2025" s="76"/>
      <c r="B2025" s="76"/>
      <c r="C2025" s="76"/>
      <c r="D2025" s="76"/>
      <c r="E2025" s="76"/>
      <c r="F2025" s="76"/>
      <c r="G2025" s="76"/>
      <c r="H2025" s="76"/>
      <c r="I2025" s="76"/>
      <c r="J2025" s="76"/>
      <c r="K2025" s="76"/>
      <c r="L2025" s="76"/>
      <c r="M2025" s="76"/>
      <c r="N2025" s="76"/>
      <c r="O2025" s="76"/>
      <c r="P2025" s="76"/>
      <c r="Q2025" s="76"/>
      <c r="R2025" s="76"/>
      <c r="S2025" s="76"/>
      <c r="T2025" s="76"/>
      <c r="U2025" s="76"/>
      <c r="V2025" s="76"/>
      <c r="W2025" s="76"/>
      <c r="X2025" s="76"/>
      <c r="Y2025" s="76"/>
      <c r="Z2025" s="76"/>
      <c r="AA2025" s="76"/>
      <c r="AB2025" s="76"/>
      <c r="AC2025" s="76"/>
      <c r="AD2025" s="76"/>
      <c r="AE2025" s="76"/>
      <c r="AF2025" s="76"/>
      <c r="AG2025" s="76"/>
      <c r="AH2025" s="76"/>
      <c r="AI2025" s="76"/>
      <c r="AJ2025" s="76"/>
    </row>
    <row r="2026" spans="1:36" x14ac:dyDescent="0.25">
      <c r="A2026" s="76"/>
      <c r="B2026" s="76"/>
      <c r="C2026" s="76"/>
      <c r="D2026" s="76"/>
      <c r="E2026" s="76"/>
      <c r="F2026" s="76"/>
      <c r="G2026" s="76"/>
      <c r="H2026" s="76"/>
      <c r="I2026" s="76"/>
      <c r="J2026" s="76"/>
      <c r="K2026" s="76"/>
      <c r="L2026" s="76"/>
      <c r="M2026" s="76"/>
      <c r="N2026" s="76"/>
      <c r="O2026" s="76"/>
      <c r="P2026" s="76"/>
      <c r="Q2026" s="76"/>
      <c r="R2026" s="76"/>
      <c r="S2026" s="76"/>
      <c r="T2026" s="76"/>
      <c r="U2026" s="76"/>
      <c r="V2026" s="76"/>
      <c r="W2026" s="76"/>
      <c r="X2026" s="76"/>
      <c r="Y2026" s="76"/>
      <c r="Z2026" s="76"/>
      <c r="AA2026" s="76"/>
      <c r="AB2026" s="76"/>
      <c r="AC2026" s="76"/>
      <c r="AD2026" s="76"/>
      <c r="AE2026" s="76"/>
      <c r="AF2026" s="76"/>
      <c r="AG2026" s="76"/>
      <c r="AH2026" s="76"/>
      <c r="AI2026" s="76"/>
      <c r="AJ2026" s="76"/>
    </row>
    <row r="2027" spans="1:36" x14ac:dyDescent="0.25">
      <c r="A2027" s="76"/>
      <c r="B2027" s="76"/>
      <c r="C2027" s="76"/>
      <c r="D2027" s="76"/>
      <c r="E2027" s="76"/>
      <c r="F2027" s="76"/>
      <c r="G2027" s="76"/>
      <c r="H2027" s="76"/>
      <c r="I2027" s="76"/>
      <c r="J2027" s="76"/>
      <c r="K2027" s="76"/>
      <c r="L2027" s="76"/>
      <c r="M2027" s="76"/>
      <c r="N2027" s="76"/>
      <c r="O2027" s="76"/>
      <c r="P2027" s="76"/>
      <c r="Q2027" s="76"/>
      <c r="R2027" s="76"/>
      <c r="S2027" s="76"/>
      <c r="T2027" s="76"/>
      <c r="U2027" s="76"/>
      <c r="V2027" s="76"/>
      <c r="W2027" s="76"/>
      <c r="X2027" s="76"/>
      <c r="Y2027" s="76"/>
      <c r="Z2027" s="76"/>
      <c r="AA2027" s="76"/>
      <c r="AB2027" s="76"/>
      <c r="AC2027" s="76"/>
      <c r="AD2027" s="76"/>
      <c r="AE2027" s="76"/>
      <c r="AF2027" s="76"/>
      <c r="AG2027" s="76"/>
      <c r="AH2027" s="76"/>
      <c r="AI2027" s="76"/>
      <c r="AJ2027" s="76"/>
    </row>
    <row r="2028" spans="1:36" x14ac:dyDescent="0.25">
      <c r="A2028" s="76"/>
      <c r="B2028" s="76"/>
      <c r="C2028" s="76"/>
      <c r="D2028" s="76"/>
      <c r="E2028" s="76"/>
      <c r="F2028" s="76"/>
      <c r="G2028" s="76"/>
      <c r="H2028" s="76"/>
      <c r="I2028" s="76"/>
      <c r="J2028" s="76"/>
      <c r="K2028" s="76"/>
      <c r="L2028" s="76"/>
      <c r="M2028" s="76"/>
      <c r="N2028" s="76"/>
      <c r="O2028" s="76"/>
      <c r="P2028" s="76"/>
      <c r="Q2028" s="76"/>
      <c r="R2028" s="76"/>
      <c r="S2028" s="76"/>
      <c r="T2028" s="76"/>
      <c r="U2028" s="76"/>
      <c r="V2028" s="76"/>
      <c r="W2028" s="76"/>
      <c r="X2028" s="76"/>
      <c r="Y2028" s="76"/>
      <c r="Z2028" s="76"/>
      <c r="AA2028" s="76"/>
      <c r="AB2028" s="76"/>
      <c r="AC2028" s="76"/>
      <c r="AD2028" s="76"/>
      <c r="AE2028" s="76"/>
      <c r="AF2028" s="76"/>
      <c r="AG2028" s="76"/>
      <c r="AH2028" s="76"/>
      <c r="AI2028" s="76"/>
      <c r="AJ2028" s="76"/>
    </row>
    <row r="2029" spans="1:36" x14ac:dyDescent="0.25">
      <c r="A2029" s="76"/>
      <c r="B2029" s="76"/>
      <c r="C2029" s="76"/>
      <c r="D2029" s="76"/>
      <c r="E2029" s="76"/>
      <c r="F2029" s="76"/>
      <c r="G2029" s="76"/>
      <c r="H2029" s="76"/>
      <c r="I2029" s="76"/>
      <c r="J2029" s="76"/>
      <c r="K2029" s="76"/>
      <c r="L2029" s="76"/>
      <c r="M2029" s="76"/>
      <c r="N2029" s="76"/>
      <c r="O2029" s="76"/>
      <c r="P2029" s="76"/>
      <c r="Q2029" s="76"/>
      <c r="R2029" s="76"/>
      <c r="S2029" s="76"/>
      <c r="T2029" s="76"/>
      <c r="U2029" s="76"/>
      <c r="V2029" s="76"/>
      <c r="W2029" s="76"/>
      <c r="X2029" s="76"/>
      <c r="Y2029" s="76"/>
      <c r="Z2029" s="76"/>
      <c r="AA2029" s="76"/>
      <c r="AB2029" s="76"/>
      <c r="AC2029" s="76"/>
      <c r="AD2029" s="76"/>
      <c r="AE2029" s="76"/>
      <c r="AF2029" s="76"/>
      <c r="AG2029" s="76"/>
      <c r="AH2029" s="76"/>
      <c r="AI2029" s="76"/>
      <c r="AJ2029" s="76"/>
    </row>
    <row r="2030" spans="1:36" x14ac:dyDescent="0.25">
      <c r="A2030" s="76"/>
      <c r="B2030" s="76"/>
      <c r="C2030" s="76"/>
      <c r="D2030" s="76"/>
      <c r="E2030" s="76"/>
      <c r="F2030" s="76"/>
      <c r="G2030" s="76"/>
      <c r="H2030" s="76"/>
      <c r="I2030" s="76"/>
      <c r="J2030" s="76"/>
      <c r="K2030" s="76"/>
      <c r="L2030" s="76"/>
      <c r="M2030" s="76"/>
      <c r="N2030" s="76"/>
      <c r="O2030" s="76"/>
      <c r="P2030" s="76"/>
      <c r="Q2030" s="76"/>
      <c r="R2030" s="76"/>
      <c r="S2030" s="76"/>
      <c r="T2030" s="76"/>
      <c r="U2030" s="76"/>
      <c r="V2030" s="76"/>
      <c r="W2030" s="76"/>
      <c r="X2030" s="76"/>
      <c r="Y2030" s="76"/>
      <c r="Z2030" s="76"/>
      <c r="AA2030" s="76"/>
      <c r="AB2030" s="76"/>
      <c r="AC2030" s="76"/>
      <c r="AD2030" s="76"/>
      <c r="AE2030" s="76"/>
      <c r="AF2030" s="76"/>
      <c r="AG2030" s="76"/>
      <c r="AH2030" s="76"/>
      <c r="AI2030" s="76"/>
      <c r="AJ2030" s="76"/>
    </row>
    <row r="2031" spans="1:36" x14ac:dyDescent="0.25">
      <c r="A2031" s="76"/>
      <c r="B2031" s="76"/>
      <c r="C2031" s="76"/>
      <c r="D2031" s="76"/>
      <c r="E2031" s="76"/>
      <c r="F2031" s="76"/>
      <c r="G2031" s="76"/>
      <c r="H2031" s="76"/>
      <c r="I2031" s="76"/>
      <c r="J2031" s="76"/>
      <c r="K2031" s="76"/>
      <c r="L2031" s="76"/>
      <c r="M2031" s="76"/>
      <c r="N2031" s="76"/>
      <c r="O2031" s="76"/>
      <c r="P2031" s="76"/>
      <c r="Q2031" s="76"/>
      <c r="R2031" s="76"/>
      <c r="S2031" s="76"/>
      <c r="T2031" s="76"/>
      <c r="U2031" s="76"/>
      <c r="V2031" s="76"/>
      <c r="W2031" s="76"/>
      <c r="X2031" s="76"/>
      <c r="Y2031" s="76"/>
      <c r="Z2031" s="76"/>
      <c r="AA2031" s="76"/>
      <c r="AB2031" s="76"/>
      <c r="AC2031" s="76"/>
      <c r="AD2031" s="76"/>
      <c r="AE2031" s="76"/>
      <c r="AF2031" s="76"/>
      <c r="AG2031" s="76"/>
      <c r="AH2031" s="76"/>
      <c r="AI2031" s="76"/>
      <c r="AJ2031" s="76"/>
    </row>
    <row r="2032" spans="1:36" x14ac:dyDescent="0.25">
      <c r="A2032" s="76"/>
      <c r="B2032" s="76"/>
      <c r="C2032" s="76"/>
      <c r="D2032" s="76"/>
      <c r="E2032" s="76"/>
      <c r="F2032" s="76"/>
      <c r="G2032" s="76"/>
      <c r="H2032" s="76"/>
      <c r="I2032" s="76"/>
      <c r="J2032" s="76"/>
      <c r="K2032" s="76"/>
      <c r="L2032" s="76"/>
      <c r="M2032" s="76"/>
      <c r="N2032" s="76"/>
      <c r="O2032" s="76"/>
      <c r="P2032" s="76"/>
      <c r="Q2032" s="76"/>
      <c r="R2032" s="76"/>
      <c r="S2032" s="76"/>
      <c r="T2032" s="76"/>
      <c r="U2032" s="76"/>
      <c r="V2032" s="76"/>
      <c r="W2032" s="76"/>
      <c r="X2032" s="76"/>
      <c r="Y2032" s="76"/>
      <c r="Z2032" s="76"/>
      <c r="AA2032" s="76"/>
      <c r="AB2032" s="76"/>
      <c r="AC2032" s="76"/>
      <c r="AD2032" s="76"/>
      <c r="AE2032" s="76"/>
      <c r="AF2032" s="76"/>
      <c r="AG2032" s="76"/>
      <c r="AH2032" s="76"/>
      <c r="AI2032" s="76"/>
      <c r="AJ2032" s="76"/>
    </row>
    <row r="2033" spans="1:36" x14ac:dyDescent="0.25">
      <c r="A2033" s="76"/>
      <c r="B2033" s="76"/>
      <c r="C2033" s="76"/>
      <c r="D2033" s="76"/>
      <c r="E2033" s="76"/>
      <c r="F2033" s="76"/>
      <c r="G2033" s="76"/>
      <c r="H2033" s="76"/>
      <c r="I2033" s="76"/>
      <c r="J2033" s="76"/>
      <c r="K2033" s="76"/>
      <c r="L2033" s="76"/>
      <c r="M2033" s="76"/>
      <c r="N2033" s="76"/>
      <c r="O2033" s="76"/>
      <c r="P2033" s="76"/>
      <c r="Q2033" s="76"/>
      <c r="R2033" s="76"/>
      <c r="S2033" s="76"/>
      <c r="T2033" s="76"/>
      <c r="U2033" s="76"/>
      <c r="V2033" s="76"/>
      <c r="W2033" s="76"/>
      <c r="X2033" s="76"/>
      <c r="Y2033" s="76"/>
      <c r="Z2033" s="76"/>
      <c r="AA2033" s="76"/>
      <c r="AB2033" s="76"/>
      <c r="AC2033" s="76"/>
      <c r="AD2033" s="76"/>
      <c r="AE2033" s="76"/>
      <c r="AF2033" s="76"/>
      <c r="AG2033" s="76"/>
      <c r="AH2033" s="76"/>
      <c r="AI2033" s="76"/>
      <c r="AJ2033" s="76"/>
    </row>
    <row r="2034" spans="1:36" x14ac:dyDescent="0.25">
      <c r="A2034" s="76"/>
      <c r="B2034" s="76"/>
      <c r="C2034" s="76"/>
      <c r="D2034" s="76"/>
      <c r="E2034" s="76"/>
      <c r="F2034" s="76"/>
      <c r="G2034" s="76"/>
      <c r="H2034" s="76"/>
      <c r="I2034" s="76"/>
      <c r="J2034" s="76"/>
      <c r="K2034" s="76"/>
      <c r="L2034" s="76"/>
      <c r="M2034" s="76"/>
      <c r="N2034" s="76"/>
      <c r="O2034" s="76"/>
      <c r="P2034" s="76"/>
      <c r="Q2034" s="76"/>
      <c r="R2034" s="76"/>
      <c r="S2034" s="76"/>
      <c r="T2034" s="76"/>
      <c r="U2034" s="76"/>
      <c r="V2034" s="76"/>
      <c r="W2034" s="76"/>
      <c r="X2034" s="76"/>
      <c r="Y2034" s="76"/>
      <c r="Z2034" s="76"/>
      <c r="AA2034" s="76"/>
      <c r="AB2034" s="76"/>
      <c r="AC2034" s="76"/>
      <c r="AD2034" s="76"/>
      <c r="AE2034" s="76"/>
      <c r="AF2034" s="76"/>
      <c r="AG2034" s="76"/>
      <c r="AH2034" s="76"/>
      <c r="AI2034" s="76"/>
      <c r="AJ2034" s="76"/>
    </row>
    <row r="2035" spans="1:36" x14ac:dyDescent="0.25">
      <c r="A2035" s="76"/>
      <c r="B2035" s="76"/>
      <c r="C2035" s="76"/>
      <c r="D2035" s="76"/>
      <c r="E2035" s="76"/>
      <c r="F2035" s="76"/>
      <c r="G2035" s="76"/>
      <c r="H2035" s="76"/>
      <c r="I2035" s="76"/>
      <c r="J2035" s="76"/>
      <c r="K2035" s="76"/>
      <c r="L2035" s="76"/>
      <c r="M2035" s="76"/>
      <c r="N2035" s="76"/>
      <c r="O2035" s="76"/>
      <c r="P2035" s="76"/>
      <c r="Q2035" s="76"/>
      <c r="R2035" s="76"/>
      <c r="S2035" s="76"/>
      <c r="T2035" s="76"/>
      <c r="U2035" s="76"/>
      <c r="V2035" s="76"/>
      <c r="W2035" s="76"/>
      <c r="X2035" s="76"/>
      <c r="Y2035" s="76"/>
      <c r="Z2035" s="76"/>
      <c r="AA2035" s="76"/>
      <c r="AB2035" s="76"/>
      <c r="AC2035" s="76"/>
      <c r="AD2035" s="76"/>
      <c r="AE2035" s="76"/>
      <c r="AF2035" s="76"/>
      <c r="AG2035" s="76"/>
      <c r="AH2035" s="76"/>
      <c r="AI2035" s="76"/>
      <c r="AJ2035" s="76"/>
    </row>
    <row r="2036" spans="1:36" x14ac:dyDescent="0.25">
      <c r="A2036" s="76"/>
      <c r="B2036" s="76"/>
      <c r="C2036" s="76"/>
      <c r="D2036" s="76"/>
      <c r="E2036" s="76"/>
      <c r="F2036" s="76"/>
      <c r="G2036" s="76"/>
      <c r="H2036" s="76"/>
      <c r="I2036" s="76"/>
      <c r="J2036" s="76"/>
      <c r="K2036" s="76"/>
      <c r="L2036" s="76"/>
      <c r="M2036" s="76"/>
      <c r="N2036" s="76"/>
      <c r="O2036" s="76"/>
      <c r="P2036" s="76"/>
      <c r="Q2036" s="76"/>
      <c r="R2036" s="76"/>
      <c r="S2036" s="76"/>
      <c r="T2036" s="76"/>
      <c r="U2036" s="76"/>
      <c r="V2036" s="76"/>
      <c r="W2036" s="76"/>
      <c r="X2036" s="76"/>
      <c r="Y2036" s="76"/>
      <c r="Z2036" s="76"/>
      <c r="AA2036" s="76"/>
      <c r="AB2036" s="76"/>
      <c r="AC2036" s="76"/>
      <c r="AD2036" s="76"/>
      <c r="AE2036" s="76"/>
      <c r="AF2036" s="76"/>
      <c r="AG2036" s="76"/>
      <c r="AH2036" s="76"/>
      <c r="AI2036" s="76"/>
      <c r="AJ2036" s="76"/>
    </row>
    <row r="2037" spans="1:36" x14ac:dyDescent="0.25">
      <c r="A2037" s="76"/>
      <c r="B2037" s="76"/>
      <c r="C2037" s="76"/>
      <c r="D2037" s="76"/>
      <c r="E2037" s="76"/>
      <c r="F2037" s="76"/>
      <c r="G2037" s="76"/>
      <c r="H2037" s="76"/>
      <c r="I2037" s="76"/>
      <c r="J2037" s="76"/>
      <c r="K2037" s="76"/>
      <c r="L2037" s="76"/>
      <c r="M2037" s="76"/>
      <c r="N2037" s="76"/>
      <c r="O2037" s="76"/>
      <c r="P2037" s="76"/>
      <c r="Q2037" s="76"/>
      <c r="R2037" s="76"/>
      <c r="S2037" s="76"/>
      <c r="T2037" s="76"/>
      <c r="U2037" s="76"/>
      <c r="V2037" s="76"/>
      <c r="W2037" s="76"/>
      <c r="X2037" s="76"/>
      <c r="Y2037" s="76"/>
      <c r="Z2037" s="76"/>
      <c r="AA2037" s="76"/>
      <c r="AB2037" s="76"/>
      <c r="AC2037" s="76"/>
      <c r="AD2037" s="76"/>
      <c r="AE2037" s="76"/>
      <c r="AF2037" s="76"/>
      <c r="AG2037" s="76"/>
      <c r="AH2037" s="76"/>
      <c r="AI2037" s="76"/>
      <c r="AJ2037" s="76"/>
    </row>
    <row r="2038" spans="1:36" x14ac:dyDescent="0.25">
      <c r="A2038" s="76"/>
      <c r="B2038" s="76"/>
      <c r="C2038" s="76"/>
      <c r="D2038" s="76"/>
      <c r="E2038" s="76"/>
      <c r="F2038" s="76"/>
      <c r="G2038" s="76"/>
      <c r="H2038" s="76"/>
      <c r="I2038" s="76"/>
      <c r="J2038" s="76"/>
      <c r="K2038" s="76"/>
      <c r="L2038" s="76"/>
      <c r="M2038" s="76"/>
      <c r="N2038" s="76"/>
      <c r="O2038" s="76"/>
      <c r="P2038" s="76"/>
      <c r="Q2038" s="76"/>
      <c r="R2038" s="76"/>
      <c r="S2038" s="76"/>
      <c r="T2038" s="76"/>
      <c r="U2038" s="76"/>
      <c r="V2038" s="76"/>
      <c r="W2038" s="76"/>
      <c r="X2038" s="76"/>
      <c r="Y2038" s="76"/>
      <c r="Z2038" s="76"/>
      <c r="AA2038" s="76"/>
      <c r="AB2038" s="76"/>
      <c r="AC2038" s="76"/>
      <c r="AD2038" s="76"/>
      <c r="AE2038" s="76"/>
      <c r="AF2038" s="76"/>
      <c r="AG2038" s="76"/>
      <c r="AH2038" s="76"/>
      <c r="AI2038" s="76"/>
      <c r="AJ2038" s="76"/>
    </row>
    <row r="2039" spans="1:36" x14ac:dyDescent="0.25">
      <c r="A2039" s="76"/>
      <c r="B2039" s="76"/>
      <c r="C2039" s="76"/>
      <c r="D2039" s="76"/>
      <c r="E2039" s="76"/>
      <c r="F2039" s="76"/>
      <c r="G2039" s="76"/>
      <c r="H2039" s="76"/>
      <c r="I2039" s="76"/>
      <c r="J2039" s="76"/>
      <c r="K2039" s="76"/>
      <c r="L2039" s="76"/>
      <c r="M2039" s="76"/>
      <c r="N2039" s="76"/>
      <c r="O2039" s="76"/>
      <c r="P2039" s="76"/>
      <c r="Q2039" s="76"/>
      <c r="R2039" s="76"/>
      <c r="S2039" s="76"/>
      <c r="T2039" s="76"/>
      <c r="U2039" s="76"/>
      <c r="V2039" s="76"/>
      <c r="W2039" s="76"/>
      <c r="X2039" s="76"/>
      <c r="Y2039" s="76"/>
      <c r="Z2039" s="76"/>
      <c r="AA2039" s="76"/>
      <c r="AB2039" s="76"/>
      <c r="AC2039" s="76"/>
      <c r="AD2039" s="76"/>
      <c r="AE2039" s="76"/>
      <c r="AF2039" s="76"/>
      <c r="AG2039" s="76"/>
      <c r="AH2039" s="76"/>
      <c r="AI2039" s="76"/>
      <c r="AJ2039" s="76"/>
    </row>
    <row r="2040" spans="1:36" x14ac:dyDescent="0.25">
      <c r="A2040" s="76"/>
      <c r="B2040" s="76"/>
      <c r="C2040" s="76"/>
      <c r="D2040" s="76"/>
      <c r="E2040" s="76"/>
      <c r="F2040" s="76"/>
      <c r="G2040" s="76"/>
      <c r="H2040" s="76"/>
      <c r="I2040" s="76"/>
      <c r="J2040" s="76"/>
      <c r="K2040" s="76"/>
      <c r="L2040" s="76"/>
      <c r="M2040" s="76"/>
      <c r="N2040" s="76"/>
      <c r="O2040" s="76"/>
      <c r="P2040" s="76"/>
      <c r="Q2040" s="76"/>
      <c r="R2040" s="76"/>
      <c r="S2040" s="76"/>
      <c r="T2040" s="76"/>
      <c r="U2040" s="76"/>
      <c r="V2040" s="76"/>
      <c r="W2040" s="76"/>
      <c r="X2040" s="76"/>
      <c r="Y2040" s="76"/>
      <c r="Z2040" s="76"/>
      <c r="AA2040" s="76"/>
      <c r="AB2040" s="76"/>
      <c r="AC2040" s="76"/>
      <c r="AD2040" s="76"/>
      <c r="AE2040" s="76"/>
      <c r="AF2040" s="76"/>
      <c r="AG2040" s="76"/>
      <c r="AH2040" s="76"/>
      <c r="AI2040" s="76"/>
      <c r="AJ2040" s="76"/>
    </row>
    <row r="2041" spans="1:36" x14ac:dyDescent="0.25">
      <c r="A2041" s="76"/>
      <c r="B2041" s="76"/>
      <c r="C2041" s="76"/>
      <c r="D2041" s="76"/>
      <c r="E2041" s="76"/>
      <c r="F2041" s="76"/>
      <c r="G2041" s="76"/>
      <c r="H2041" s="76"/>
      <c r="I2041" s="76"/>
      <c r="J2041" s="76"/>
      <c r="K2041" s="76"/>
      <c r="L2041" s="76"/>
      <c r="M2041" s="76"/>
      <c r="N2041" s="76"/>
      <c r="O2041" s="76"/>
      <c r="P2041" s="76"/>
      <c r="Q2041" s="76"/>
      <c r="R2041" s="76"/>
      <c r="S2041" s="76"/>
      <c r="T2041" s="76"/>
      <c r="U2041" s="76"/>
      <c r="V2041" s="76"/>
      <c r="W2041" s="76"/>
      <c r="X2041" s="76"/>
      <c r="Y2041" s="76"/>
      <c r="Z2041" s="76"/>
      <c r="AA2041" s="76"/>
      <c r="AB2041" s="76"/>
      <c r="AC2041" s="76"/>
      <c r="AD2041" s="76"/>
      <c r="AE2041" s="76"/>
      <c r="AF2041" s="76"/>
      <c r="AG2041" s="76"/>
      <c r="AH2041" s="76"/>
      <c r="AI2041" s="76"/>
      <c r="AJ2041" s="76"/>
    </row>
    <row r="2042" spans="1:36" x14ac:dyDescent="0.25">
      <c r="A2042" s="76"/>
      <c r="B2042" s="76"/>
      <c r="C2042" s="76"/>
      <c r="D2042" s="76"/>
      <c r="E2042" s="76"/>
      <c r="F2042" s="76"/>
      <c r="G2042" s="76"/>
      <c r="H2042" s="76"/>
      <c r="I2042" s="76"/>
      <c r="J2042" s="76"/>
      <c r="K2042" s="76"/>
      <c r="L2042" s="76"/>
      <c r="M2042" s="76"/>
      <c r="N2042" s="76"/>
      <c r="O2042" s="76"/>
      <c r="P2042" s="76"/>
      <c r="Q2042" s="76"/>
      <c r="R2042" s="76"/>
      <c r="S2042" s="76"/>
      <c r="T2042" s="76"/>
      <c r="U2042" s="76"/>
      <c r="V2042" s="76"/>
      <c r="W2042" s="76"/>
      <c r="X2042" s="76"/>
      <c r="Y2042" s="76"/>
      <c r="Z2042" s="76"/>
      <c r="AA2042" s="76"/>
      <c r="AB2042" s="76"/>
      <c r="AC2042" s="76"/>
      <c r="AD2042" s="76"/>
      <c r="AE2042" s="76"/>
      <c r="AF2042" s="76"/>
      <c r="AG2042" s="76"/>
      <c r="AH2042" s="76"/>
      <c r="AI2042" s="76"/>
      <c r="AJ2042" s="76"/>
    </row>
    <row r="2043" spans="1:36" x14ac:dyDescent="0.25">
      <c r="A2043" s="76"/>
      <c r="B2043" s="76"/>
      <c r="C2043" s="76"/>
      <c r="D2043" s="76"/>
      <c r="E2043" s="76"/>
      <c r="F2043" s="76"/>
      <c r="G2043" s="76"/>
      <c r="H2043" s="76"/>
      <c r="I2043" s="76"/>
      <c r="J2043" s="76"/>
      <c r="K2043" s="76"/>
      <c r="L2043" s="76"/>
      <c r="M2043" s="76"/>
      <c r="N2043" s="76"/>
      <c r="O2043" s="76"/>
      <c r="P2043" s="76"/>
      <c r="Q2043" s="76"/>
      <c r="R2043" s="76"/>
      <c r="S2043" s="76"/>
      <c r="T2043" s="76"/>
      <c r="U2043" s="76"/>
      <c r="V2043" s="76"/>
      <c r="W2043" s="76"/>
      <c r="X2043" s="76"/>
      <c r="Y2043" s="76"/>
      <c r="Z2043" s="76"/>
      <c r="AA2043" s="76"/>
      <c r="AB2043" s="76"/>
      <c r="AC2043" s="76"/>
      <c r="AD2043" s="76"/>
      <c r="AE2043" s="76"/>
      <c r="AF2043" s="76"/>
      <c r="AG2043" s="76"/>
      <c r="AH2043" s="76"/>
      <c r="AI2043" s="76"/>
      <c r="AJ2043" s="76"/>
    </row>
    <row r="2044" spans="1:36" x14ac:dyDescent="0.25">
      <c r="A2044" s="76"/>
      <c r="B2044" s="76"/>
      <c r="C2044" s="76"/>
      <c r="D2044" s="76"/>
      <c r="E2044" s="76"/>
      <c r="F2044" s="76"/>
      <c r="G2044" s="76"/>
      <c r="H2044" s="76"/>
      <c r="I2044" s="76"/>
      <c r="J2044" s="76"/>
      <c r="K2044" s="76"/>
      <c r="L2044" s="76"/>
      <c r="M2044" s="76"/>
      <c r="N2044" s="76"/>
      <c r="O2044" s="76"/>
      <c r="P2044" s="76"/>
      <c r="Q2044" s="76"/>
      <c r="R2044" s="76"/>
      <c r="S2044" s="76"/>
      <c r="T2044" s="76"/>
      <c r="U2044" s="76"/>
      <c r="V2044" s="76"/>
      <c r="W2044" s="76"/>
      <c r="X2044" s="76"/>
      <c r="Y2044" s="76"/>
      <c r="Z2044" s="76"/>
      <c r="AA2044" s="76"/>
      <c r="AB2044" s="76"/>
      <c r="AC2044" s="76"/>
      <c r="AD2044" s="76"/>
      <c r="AE2044" s="76"/>
      <c r="AF2044" s="76"/>
      <c r="AG2044" s="76"/>
      <c r="AH2044" s="76"/>
      <c r="AI2044" s="76"/>
      <c r="AJ2044" s="76"/>
    </row>
    <row r="2045" spans="1:36" x14ac:dyDescent="0.25">
      <c r="A2045" s="76"/>
      <c r="B2045" s="76"/>
      <c r="C2045" s="76"/>
      <c r="D2045" s="76"/>
      <c r="E2045" s="76"/>
      <c r="F2045" s="76"/>
      <c r="G2045" s="76"/>
      <c r="H2045" s="76"/>
      <c r="I2045" s="76"/>
      <c r="J2045" s="76"/>
      <c r="K2045" s="76"/>
      <c r="L2045" s="76"/>
      <c r="M2045" s="76"/>
      <c r="N2045" s="76"/>
      <c r="O2045" s="76"/>
      <c r="P2045" s="76"/>
      <c r="Q2045" s="76"/>
      <c r="R2045" s="76"/>
      <c r="S2045" s="76"/>
      <c r="T2045" s="76"/>
      <c r="U2045" s="76"/>
      <c r="V2045" s="76"/>
      <c r="W2045" s="76"/>
      <c r="X2045" s="76"/>
      <c r="Y2045" s="76"/>
      <c r="Z2045" s="76"/>
      <c r="AA2045" s="76"/>
      <c r="AB2045" s="76"/>
      <c r="AC2045" s="76"/>
      <c r="AD2045" s="76"/>
      <c r="AE2045" s="76"/>
      <c r="AF2045" s="76"/>
      <c r="AG2045" s="76"/>
      <c r="AH2045" s="76"/>
      <c r="AI2045" s="76"/>
      <c r="AJ2045" s="76"/>
    </row>
    <row r="2046" spans="1:36" x14ac:dyDescent="0.25">
      <c r="A2046" s="76"/>
      <c r="B2046" s="76"/>
      <c r="C2046" s="76"/>
      <c r="D2046" s="76"/>
      <c r="E2046" s="76"/>
      <c r="F2046" s="76"/>
      <c r="G2046" s="76"/>
      <c r="H2046" s="76"/>
      <c r="I2046" s="76"/>
      <c r="J2046" s="76"/>
      <c r="K2046" s="76"/>
      <c r="L2046" s="76"/>
      <c r="M2046" s="76"/>
      <c r="N2046" s="76"/>
      <c r="O2046" s="76"/>
      <c r="P2046" s="76"/>
      <c r="Q2046" s="76"/>
      <c r="R2046" s="76"/>
      <c r="S2046" s="76"/>
      <c r="T2046" s="76"/>
      <c r="U2046" s="76"/>
      <c r="V2046" s="76"/>
      <c r="W2046" s="76"/>
      <c r="X2046" s="76"/>
      <c r="Y2046" s="76"/>
      <c r="Z2046" s="76"/>
      <c r="AA2046" s="76"/>
      <c r="AB2046" s="76"/>
      <c r="AC2046" s="76"/>
      <c r="AD2046" s="76"/>
      <c r="AE2046" s="76"/>
      <c r="AF2046" s="76"/>
      <c r="AG2046" s="76"/>
      <c r="AH2046" s="76"/>
      <c r="AI2046" s="76"/>
      <c r="AJ2046" s="76"/>
    </row>
    <row r="2047" spans="1:36" x14ac:dyDescent="0.25">
      <c r="A2047" s="76"/>
      <c r="B2047" s="76"/>
      <c r="C2047" s="76"/>
      <c r="D2047" s="76"/>
      <c r="E2047" s="76"/>
      <c r="F2047" s="76"/>
      <c r="G2047" s="76"/>
      <c r="H2047" s="76"/>
      <c r="I2047" s="76"/>
      <c r="J2047" s="76"/>
      <c r="K2047" s="76"/>
      <c r="L2047" s="76"/>
      <c r="M2047" s="76"/>
      <c r="N2047" s="76"/>
      <c r="O2047" s="76"/>
      <c r="P2047" s="76"/>
      <c r="Q2047" s="76"/>
      <c r="R2047" s="76"/>
      <c r="S2047" s="76"/>
      <c r="T2047" s="76"/>
      <c r="U2047" s="76"/>
      <c r="V2047" s="76"/>
      <c r="W2047" s="76"/>
      <c r="X2047" s="76"/>
      <c r="Y2047" s="76"/>
      <c r="Z2047" s="76"/>
      <c r="AA2047" s="76"/>
      <c r="AB2047" s="76"/>
      <c r="AC2047" s="76"/>
      <c r="AD2047" s="76"/>
      <c r="AE2047" s="76"/>
      <c r="AF2047" s="76"/>
      <c r="AG2047" s="76"/>
      <c r="AH2047" s="76"/>
      <c r="AI2047" s="76"/>
      <c r="AJ2047" s="76"/>
    </row>
    <row r="2048" spans="1:36" x14ac:dyDescent="0.25">
      <c r="A2048" s="76"/>
      <c r="B2048" s="76"/>
      <c r="C2048" s="76"/>
      <c r="D2048" s="76"/>
      <c r="E2048" s="76"/>
      <c r="F2048" s="76"/>
      <c r="G2048" s="76"/>
      <c r="H2048" s="76"/>
      <c r="I2048" s="76"/>
      <c r="J2048" s="76"/>
      <c r="K2048" s="76"/>
      <c r="L2048" s="76"/>
      <c r="M2048" s="76"/>
      <c r="N2048" s="76"/>
      <c r="O2048" s="76"/>
      <c r="P2048" s="76"/>
      <c r="Q2048" s="76"/>
      <c r="R2048" s="76"/>
      <c r="S2048" s="76"/>
      <c r="T2048" s="76"/>
      <c r="U2048" s="76"/>
      <c r="V2048" s="76"/>
      <c r="W2048" s="76"/>
      <c r="X2048" s="76"/>
      <c r="Y2048" s="76"/>
      <c r="Z2048" s="76"/>
      <c r="AA2048" s="76"/>
      <c r="AB2048" s="76"/>
      <c r="AC2048" s="76"/>
      <c r="AD2048" s="76"/>
      <c r="AE2048" s="76"/>
      <c r="AF2048" s="76"/>
      <c r="AG2048" s="76"/>
      <c r="AH2048" s="76"/>
      <c r="AI2048" s="76"/>
      <c r="AJ2048" s="76"/>
    </row>
    <row r="2049" spans="1:36" x14ac:dyDescent="0.25">
      <c r="A2049" s="76"/>
      <c r="B2049" s="76"/>
      <c r="C2049" s="76"/>
      <c r="D2049" s="76"/>
      <c r="E2049" s="76"/>
      <c r="F2049" s="76"/>
      <c r="G2049" s="76"/>
      <c r="H2049" s="76"/>
      <c r="I2049" s="76"/>
      <c r="J2049" s="76"/>
      <c r="K2049" s="76"/>
      <c r="L2049" s="76"/>
      <c r="M2049" s="76"/>
      <c r="N2049" s="76"/>
      <c r="O2049" s="76"/>
      <c r="P2049" s="76"/>
      <c r="Q2049" s="76"/>
      <c r="R2049" s="76"/>
      <c r="S2049" s="76"/>
      <c r="T2049" s="76"/>
      <c r="U2049" s="76"/>
      <c r="V2049" s="76"/>
      <c r="W2049" s="76"/>
      <c r="X2049" s="76"/>
      <c r="Y2049" s="76"/>
      <c r="Z2049" s="76"/>
      <c r="AA2049" s="76"/>
      <c r="AB2049" s="76"/>
      <c r="AC2049" s="76"/>
      <c r="AD2049" s="76"/>
      <c r="AE2049" s="76"/>
      <c r="AF2049" s="76"/>
      <c r="AG2049" s="76"/>
      <c r="AH2049" s="76"/>
      <c r="AI2049" s="76"/>
      <c r="AJ2049" s="76"/>
    </row>
    <row r="2050" spans="1:36" x14ac:dyDescent="0.25">
      <c r="A2050" s="76"/>
      <c r="B2050" s="76"/>
      <c r="C2050" s="76"/>
      <c r="D2050" s="76"/>
      <c r="E2050" s="76"/>
      <c r="F2050" s="76"/>
      <c r="G2050" s="76"/>
      <c r="H2050" s="76"/>
      <c r="I2050" s="76"/>
      <c r="J2050" s="76"/>
      <c r="K2050" s="76"/>
      <c r="L2050" s="76"/>
      <c r="M2050" s="76"/>
      <c r="N2050" s="76"/>
      <c r="O2050" s="76"/>
      <c r="P2050" s="76"/>
      <c r="Q2050" s="76"/>
      <c r="R2050" s="76"/>
      <c r="S2050" s="76"/>
      <c r="T2050" s="76"/>
      <c r="U2050" s="76"/>
      <c r="V2050" s="76"/>
      <c r="W2050" s="76"/>
      <c r="X2050" s="76"/>
      <c r="Y2050" s="76"/>
      <c r="Z2050" s="76"/>
      <c r="AA2050" s="76"/>
      <c r="AB2050" s="76"/>
      <c r="AC2050" s="76"/>
      <c r="AD2050" s="76"/>
      <c r="AE2050" s="76"/>
      <c r="AF2050" s="76"/>
      <c r="AG2050" s="76"/>
      <c r="AH2050" s="76"/>
      <c r="AI2050" s="76"/>
      <c r="AJ2050" s="76"/>
    </row>
    <row r="2051" spans="1:36" x14ac:dyDescent="0.25">
      <c r="A2051" s="76"/>
      <c r="B2051" s="76"/>
      <c r="C2051" s="76"/>
      <c r="D2051" s="76"/>
      <c r="E2051" s="76"/>
      <c r="F2051" s="76"/>
      <c r="G2051" s="76"/>
      <c r="H2051" s="76"/>
      <c r="I2051" s="76"/>
      <c r="J2051" s="76"/>
      <c r="K2051" s="76"/>
      <c r="L2051" s="76"/>
      <c r="M2051" s="76"/>
      <c r="N2051" s="76"/>
      <c r="O2051" s="76"/>
      <c r="P2051" s="76"/>
      <c r="Q2051" s="76"/>
      <c r="R2051" s="76"/>
      <c r="S2051" s="76"/>
      <c r="T2051" s="76"/>
      <c r="U2051" s="76"/>
      <c r="V2051" s="76"/>
      <c r="W2051" s="76"/>
      <c r="X2051" s="76"/>
      <c r="Y2051" s="76"/>
      <c r="Z2051" s="76"/>
      <c r="AA2051" s="76"/>
      <c r="AB2051" s="76"/>
      <c r="AC2051" s="76"/>
      <c r="AD2051" s="76"/>
      <c r="AE2051" s="76"/>
      <c r="AF2051" s="76"/>
      <c r="AG2051" s="76"/>
      <c r="AH2051" s="76"/>
      <c r="AI2051" s="76"/>
      <c r="AJ2051" s="76"/>
    </row>
    <row r="2052" spans="1:36" x14ac:dyDescent="0.25">
      <c r="A2052" s="76"/>
      <c r="B2052" s="76"/>
      <c r="C2052" s="76"/>
      <c r="D2052" s="76"/>
      <c r="E2052" s="76"/>
      <c r="F2052" s="76"/>
      <c r="G2052" s="76"/>
      <c r="H2052" s="76"/>
      <c r="I2052" s="76"/>
      <c r="J2052" s="76"/>
      <c r="K2052" s="76"/>
      <c r="L2052" s="76"/>
      <c r="M2052" s="76"/>
      <c r="N2052" s="76"/>
      <c r="O2052" s="76"/>
      <c r="P2052" s="76"/>
      <c r="Q2052" s="76"/>
      <c r="R2052" s="76"/>
      <c r="S2052" s="76"/>
      <c r="T2052" s="76"/>
      <c r="U2052" s="76"/>
      <c r="V2052" s="76"/>
      <c r="W2052" s="76"/>
      <c r="X2052" s="76"/>
      <c r="Y2052" s="76"/>
      <c r="Z2052" s="76"/>
      <c r="AA2052" s="76"/>
      <c r="AB2052" s="76"/>
      <c r="AC2052" s="76"/>
      <c r="AD2052" s="76"/>
      <c r="AE2052" s="76"/>
      <c r="AF2052" s="76"/>
      <c r="AG2052" s="76"/>
      <c r="AH2052" s="76"/>
      <c r="AI2052" s="76"/>
      <c r="AJ2052" s="76"/>
    </row>
    <row r="2053" spans="1:36" x14ac:dyDescent="0.25">
      <c r="A2053" s="76"/>
      <c r="B2053" s="76"/>
      <c r="C2053" s="76"/>
      <c r="D2053" s="76"/>
      <c r="E2053" s="76"/>
      <c r="F2053" s="76"/>
      <c r="G2053" s="76"/>
      <c r="H2053" s="76"/>
      <c r="I2053" s="76"/>
      <c r="J2053" s="76"/>
      <c r="K2053" s="76"/>
      <c r="L2053" s="76"/>
      <c r="M2053" s="76"/>
      <c r="N2053" s="76"/>
      <c r="O2053" s="76"/>
      <c r="P2053" s="76"/>
      <c r="Q2053" s="76"/>
      <c r="R2053" s="76"/>
      <c r="S2053" s="76"/>
      <c r="T2053" s="76"/>
      <c r="U2053" s="76"/>
      <c r="V2053" s="76"/>
      <c r="W2053" s="76"/>
      <c r="X2053" s="76"/>
      <c r="Y2053" s="76"/>
      <c r="Z2053" s="76"/>
      <c r="AA2053" s="76"/>
      <c r="AB2053" s="76"/>
      <c r="AC2053" s="76"/>
      <c r="AD2053" s="76"/>
      <c r="AE2053" s="76"/>
      <c r="AF2053" s="76"/>
      <c r="AG2053" s="76"/>
      <c r="AH2053" s="76"/>
      <c r="AI2053" s="76"/>
      <c r="AJ2053" s="76"/>
    </row>
    <row r="2054" spans="1:36" x14ac:dyDescent="0.25">
      <c r="A2054" s="76"/>
      <c r="B2054" s="76"/>
      <c r="C2054" s="76"/>
      <c r="D2054" s="76"/>
      <c r="E2054" s="76"/>
      <c r="F2054" s="76"/>
      <c r="G2054" s="76"/>
      <c r="H2054" s="76"/>
      <c r="I2054" s="76"/>
      <c r="J2054" s="76"/>
      <c r="K2054" s="76"/>
      <c r="L2054" s="76"/>
      <c r="M2054" s="76"/>
      <c r="N2054" s="76"/>
      <c r="O2054" s="76"/>
      <c r="P2054" s="76"/>
      <c r="Q2054" s="76"/>
      <c r="R2054" s="76"/>
      <c r="S2054" s="76"/>
      <c r="T2054" s="76"/>
      <c r="U2054" s="76"/>
      <c r="V2054" s="76"/>
      <c r="W2054" s="76"/>
      <c r="X2054" s="76"/>
      <c r="Y2054" s="76"/>
      <c r="Z2054" s="76"/>
      <c r="AA2054" s="76"/>
      <c r="AB2054" s="76"/>
      <c r="AC2054" s="76"/>
      <c r="AD2054" s="76"/>
      <c r="AE2054" s="76"/>
      <c r="AF2054" s="76"/>
      <c r="AG2054" s="76"/>
      <c r="AH2054" s="76"/>
      <c r="AI2054" s="76"/>
      <c r="AJ2054" s="76"/>
    </row>
    <row r="2055" spans="1:36" x14ac:dyDescent="0.25">
      <c r="A2055" s="76"/>
      <c r="B2055" s="76"/>
      <c r="C2055" s="76"/>
      <c r="D2055" s="76"/>
      <c r="E2055" s="76"/>
      <c r="F2055" s="76"/>
      <c r="G2055" s="76"/>
      <c r="H2055" s="76"/>
      <c r="I2055" s="76"/>
      <c r="J2055" s="76"/>
      <c r="K2055" s="76"/>
      <c r="L2055" s="76"/>
      <c r="M2055" s="76"/>
      <c r="N2055" s="76"/>
      <c r="O2055" s="76"/>
      <c r="P2055" s="76"/>
      <c r="Q2055" s="76"/>
      <c r="R2055" s="76"/>
      <c r="S2055" s="76"/>
      <c r="T2055" s="76"/>
      <c r="U2055" s="76"/>
      <c r="V2055" s="76"/>
      <c r="W2055" s="76"/>
      <c r="X2055" s="76"/>
      <c r="Y2055" s="76"/>
      <c r="Z2055" s="76"/>
      <c r="AA2055" s="76"/>
      <c r="AB2055" s="76"/>
      <c r="AC2055" s="76"/>
      <c r="AD2055" s="76"/>
      <c r="AE2055" s="76"/>
      <c r="AF2055" s="76"/>
      <c r="AG2055" s="76"/>
      <c r="AH2055" s="76"/>
      <c r="AI2055" s="76"/>
      <c r="AJ2055" s="76"/>
    </row>
    <row r="2056" spans="1:36" x14ac:dyDescent="0.25">
      <c r="A2056" s="76"/>
      <c r="B2056" s="76"/>
      <c r="C2056" s="76"/>
      <c r="D2056" s="76"/>
      <c r="E2056" s="76"/>
      <c r="F2056" s="76"/>
      <c r="G2056" s="76"/>
      <c r="H2056" s="76"/>
      <c r="I2056" s="76"/>
      <c r="J2056" s="76"/>
      <c r="K2056" s="76"/>
      <c r="L2056" s="76"/>
      <c r="M2056" s="76"/>
      <c r="N2056" s="76"/>
      <c r="O2056" s="76"/>
      <c r="P2056" s="76"/>
      <c r="Q2056" s="76"/>
      <c r="R2056" s="76"/>
      <c r="S2056" s="76"/>
      <c r="T2056" s="76"/>
      <c r="U2056" s="76"/>
      <c r="V2056" s="76"/>
      <c r="W2056" s="76"/>
      <c r="X2056" s="76"/>
      <c r="Y2056" s="76"/>
      <c r="Z2056" s="76"/>
      <c r="AA2056" s="76"/>
      <c r="AB2056" s="76"/>
      <c r="AC2056" s="76"/>
      <c r="AD2056" s="76"/>
      <c r="AE2056" s="76"/>
      <c r="AF2056" s="76"/>
      <c r="AG2056" s="76"/>
      <c r="AH2056" s="76"/>
      <c r="AI2056" s="76"/>
      <c r="AJ2056" s="76"/>
    </row>
    <row r="2057" spans="1:36" x14ac:dyDescent="0.25">
      <c r="A2057" s="76"/>
      <c r="B2057" s="76"/>
      <c r="C2057" s="76"/>
      <c r="D2057" s="76"/>
      <c r="E2057" s="76"/>
      <c r="F2057" s="76"/>
      <c r="G2057" s="76"/>
      <c r="H2057" s="76"/>
      <c r="I2057" s="76"/>
      <c r="J2057" s="76"/>
      <c r="K2057" s="76"/>
      <c r="L2057" s="76"/>
      <c r="M2057" s="76"/>
      <c r="N2057" s="76"/>
      <c r="O2057" s="76"/>
      <c r="P2057" s="76"/>
      <c r="Q2057" s="76"/>
      <c r="R2057" s="76"/>
      <c r="S2057" s="76"/>
      <c r="T2057" s="76"/>
      <c r="U2057" s="76"/>
      <c r="V2057" s="76"/>
      <c r="W2057" s="76"/>
      <c r="X2057" s="76"/>
      <c r="Y2057" s="76"/>
      <c r="Z2057" s="76"/>
      <c r="AA2057" s="76"/>
      <c r="AB2057" s="76"/>
      <c r="AC2057" s="76"/>
      <c r="AD2057" s="76"/>
      <c r="AE2057" s="76"/>
      <c r="AF2057" s="76"/>
      <c r="AG2057" s="76"/>
      <c r="AH2057" s="76"/>
      <c r="AI2057" s="76"/>
      <c r="AJ2057" s="76"/>
    </row>
    <row r="2058" spans="1:36" x14ac:dyDescent="0.25">
      <c r="A2058" s="76"/>
      <c r="B2058" s="76"/>
      <c r="C2058" s="76"/>
      <c r="D2058" s="76"/>
      <c r="E2058" s="76"/>
      <c r="F2058" s="76"/>
      <c r="G2058" s="76"/>
      <c r="H2058" s="76"/>
      <c r="I2058" s="76"/>
      <c r="J2058" s="76"/>
      <c r="K2058" s="76"/>
      <c r="L2058" s="76"/>
      <c r="M2058" s="76"/>
      <c r="N2058" s="76"/>
      <c r="O2058" s="76"/>
      <c r="P2058" s="76"/>
      <c r="Q2058" s="76"/>
      <c r="R2058" s="76"/>
      <c r="S2058" s="76"/>
      <c r="T2058" s="76"/>
      <c r="U2058" s="76"/>
      <c r="V2058" s="76"/>
      <c r="W2058" s="76"/>
      <c r="X2058" s="76"/>
      <c r="Y2058" s="76"/>
      <c r="Z2058" s="76"/>
      <c r="AA2058" s="76"/>
      <c r="AB2058" s="76"/>
      <c r="AC2058" s="76"/>
      <c r="AD2058" s="76"/>
      <c r="AE2058" s="76"/>
      <c r="AF2058" s="76"/>
      <c r="AG2058" s="76"/>
      <c r="AH2058" s="76"/>
      <c r="AI2058" s="76"/>
      <c r="AJ2058" s="76"/>
    </row>
    <row r="2059" spans="1:36" x14ac:dyDescent="0.25">
      <c r="A2059" s="76"/>
      <c r="B2059" s="76"/>
      <c r="C2059" s="76"/>
      <c r="D2059" s="76"/>
      <c r="E2059" s="76"/>
      <c r="F2059" s="76"/>
      <c r="G2059" s="76"/>
      <c r="H2059" s="76"/>
      <c r="I2059" s="76"/>
      <c r="J2059" s="76"/>
      <c r="K2059" s="76"/>
      <c r="L2059" s="76"/>
      <c r="M2059" s="76"/>
      <c r="N2059" s="76"/>
      <c r="O2059" s="76"/>
      <c r="P2059" s="76"/>
      <c r="Q2059" s="76"/>
      <c r="R2059" s="76"/>
      <c r="S2059" s="76"/>
      <c r="T2059" s="76"/>
      <c r="U2059" s="76"/>
      <c r="V2059" s="76"/>
      <c r="W2059" s="76"/>
      <c r="X2059" s="76"/>
      <c r="Y2059" s="76"/>
      <c r="Z2059" s="76"/>
      <c r="AA2059" s="76"/>
      <c r="AB2059" s="76"/>
      <c r="AC2059" s="76"/>
      <c r="AD2059" s="76"/>
      <c r="AE2059" s="76"/>
      <c r="AF2059" s="76"/>
      <c r="AG2059" s="76"/>
      <c r="AH2059" s="76"/>
      <c r="AI2059" s="76"/>
      <c r="AJ2059" s="76"/>
    </row>
    <row r="2060" spans="1:36" x14ac:dyDescent="0.25">
      <c r="A2060" s="76"/>
      <c r="B2060" s="76"/>
      <c r="C2060" s="76"/>
      <c r="D2060" s="76"/>
      <c r="E2060" s="76"/>
      <c r="F2060" s="76"/>
      <c r="G2060" s="76"/>
      <c r="H2060" s="76"/>
      <c r="I2060" s="76"/>
      <c r="J2060" s="76"/>
      <c r="K2060" s="76"/>
      <c r="L2060" s="76"/>
      <c r="M2060" s="76"/>
      <c r="N2060" s="76"/>
      <c r="O2060" s="76"/>
      <c r="P2060" s="76"/>
      <c r="Q2060" s="76"/>
      <c r="R2060" s="76"/>
      <c r="S2060" s="76"/>
      <c r="T2060" s="76"/>
      <c r="U2060" s="76"/>
      <c r="V2060" s="76"/>
      <c r="W2060" s="76"/>
      <c r="X2060" s="76"/>
      <c r="Y2060" s="76"/>
      <c r="Z2060" s="76"/>
      <c r="AA2060" s="76"/>
      <c r="AB2060" s="76"/>
      <c r="AC2060" s="76"/>
      <c r="AD2060" s="76"/>
      <c r="AE2060" s="76"/>
      <c r="AF2060" s="76"/>
      <c r="AG2060" s="76"/>
      <c r="AH2060" s="76"/>
      <c r="AI2060" s="76"/>
      <c r="AJ2060" s="76"/>
    </row>
    <row r="2061" spans="1:36" x14ac:dyDescent="0.25">
      <c r="A2061" s="76"/>
      <c r="B2061" s="76"/>
      <c r="C2061" s="76"/>
      <c r="D2061" s="76"/>
      <c r="E2061" s="76"/>
      <c r="F2061" s="76"/>
      <c r="G2061" s="76"/>
      <c r="H2061" s="76"/>
      <c r="I2061" s="76"/>
      <c r="J2061" s="76"/>
      <c r="K2061" s="76"/>
      <c r="L2061" s="76"/>
      <c r="M2061" s="76"/>
      <c r="N2061" s="76"/>
      <c r="O2061" s="76"/>
      <c r="P2061" s="76"/>
      <c r="Q2061" s="76"/>
      <c r="R2061" s="76"/>
      <c r="S2061" s="76"/>
      <c r="T2061" s="76"/>
      <c r="U2061" s="76"/>
      <c r="V2061" s="76"/>
      <c r="W2061" s="76"/>
      <c r="X2061" s="76"/>
      <c r="Y2061" s="76"/>
      <c r="Z2061" s="76"/>
      <c r="AA2061" s="76"/>
      <c r="AB2061" s="76"/>
      <c r="AC2061" s="76"/>
      <c r="AD2061" s="76"/>
      <c r="AE2061" s="76"/>
      <c r="AF2061" s="76"/>
      <c r="AG2061" s="76"/>
      <c r="AH2061" s="76"/>
      <c r="AI2061" s="76"/>
      <c r="AJ2061" s="76"/>
    </row>
    <row r="2062" spans="1:36" x14ac:dyDescent="0.25">
      <c r="A2062" s="76"/>
      <c r="B2062" s="76"/>
      <c r="C2062" s="76"/>
      <c r="D2062" s="76"/>
      <c r="E2062" s="76"/>
      <c r="F2062" s="76"/>
      <c r="G2062" s="76"/>
      <c r="H2062" s="76"/>
      <c r="I2062" s="76"/>
      <c r="J2062" s="76"/>
      <c r="K2062" s="76"/>
      <c r="L2062" s="76"/>
      <c r="M2062" s="76"/>
      <c r="N2062" s="76"/>
      <c r="O2062" s="76"/>
      <c r="P2062" s="76"/>
      <c r="Q2062" s="76"/>
      <c r="R2062" s="76"/>
      <c r="S2062" s="76"/>
      <c r="T2062" s="76"/>
      <c r="U2062" s="76"/>
      <c r="V2062" s="76"/>
      <c r="W2062" s="76"/>
      <c r="X2062" s="76"/>
      <c r="Y2062" s="76"/>
      <c r="Z2062" s="76"/>
      <c r="AA2062" s="76"/>
      <c r="AB2062" s="76"/>
      <c r="AC2062" s="76"/>
      <c r="AD2062" s="76"/>
      <c r="AE2062" s="76"/>
      <c r="AF2062" s="76"/>
      <c r="AG2062" s="76"/>
      <c r="AH2062" s="76"/>
      <c r="AI2062" s="76"/>
      <c r="AJ2062" s="76"/>
    </row>
    <row r="2063" spans="1:36" x14ac:dyDescent="0.25">
      <c r="A2063" s="76"/>
      <c r="B2063" s="76"/>
      <c r="C2063" s="76"/>
      <c r="D2063" s="76"/>
      <c r="E2063" s="76"/>
      <c r="F2063" s="76"/>
      <c r="G2063" s="76"/>
      <c r="H2063" s="76"/>
      <c r="I2063" s="76"/>
      <c r="J2063" s="76"/>
      <c r="K2063" s="76"/>
      <c r="L2063" s="76"/>
      <c r="M2063" s="76"/>
      <c r="N2063" s="76"/>
      <c r="O2063" s="76"/>
      <c r="P2063" s="76"/>
      <c r="Q2063" s="76"/>
      <c r="R2063" s="76"/>
      <c r="S2063" s="76"/>
      <c r="T2063" s="76"/>
      <c r="U2063" s="76"/>
      <c r="V2063" s="76"/>
      <c r="W2063" s="76"/>
      <c r="X2063" s="76"/>
      <c r="Y2063" s="76"/>
      <c r="Z2063" s="76"/>
      <c r="AA2063" s="76"/>
      <c r="AB2063" s="76"/>
      <c r="AC2063" s="76"/>
      <c r="AD2063" s="76"/>
      <c r="AE2063" s="76"/>
      <c r="AF2063" s="76"/>
      <c r="AG2063" s="76"/>
      <c r="AH2063" s="76"/>
      <c r="AI2063" s="76"/>
      <c r="AJ2063" s="76"/>
    </row>
    <row r="2064" spans="1:36" x14ac:dyDescent="0.25">
      <c r="A2064" s="76"/>
      <c r="B2064" s="76"/>
      <c r="C2064" s="76"/>
      <c r="D2064" s="76"/>
      <c r="E2064" s="76"/>
      <c r="F2064" s="76"/>
      <c r="G2064" s="76"/>
      <c r="H2064" s="76"/>
      <c r="I2064" s="76"/>
      <c r="J2064" s="76"/>
      <c r="K2064" s="76"/>
      <c r="L2064" s="76"/>
      <c r="M2064" s="76"/>
      <c r="N2064" s="76"/>
      <c r="O2064" s="76"/>
      <c r="P2064" s="76"/>
      <c r="Q2064" s="76"/>
      <c r="R2064" s="76"/>
      <c r="S2064" s="76"/>
      <c r="T2064" s="76"/>
      <c r="U2064" s="76"/>
      <c r="V2064" s="76"/>
      <c r="W2064" s="76"/>
      <c r="X2064" s="76"/>
      <c r="Y2064" s="76"/>
      <c r="Z2064" s="76"/>
      <c r="AA2064" s="76"/>
      <c r="AB2064" s="76"/>
      <c r="AC2064" s="76"/>
      <c r="AD2064" s="76"/>
      <c r="AE2064" s="76"/>
      <c r="AF2064" s="76"/>
      <c r="AG2064" s="76"/>
      <c r="AH2064" s="76"/>
      <c r="AI2064" s="76"/>
      <c r="AJ2064" s="76"/>
    </row>
    <row r="2065" spans="1:36" x14ac:dyDescent="0.25">
      <c r="A2065" s="76"/>
      <c r="B2065" s="76"/>
      <c r="C2065" s="76"/>
      <c r="D2065" s="76"/>
      <c r="E2065" s="76"/>
      <c r="F2065" s="76"/>
      <c r="G2065" s="76"/>
      <c r="H2065" s="76"/>
      <c r="I2065" s="76"/>
      <c r="J2065" s="76"/>
      <c r="K2065" s="76"/>
      <c r="L2065" s="76"/>
      <c r="M2065" s="76"/>
      <c r="N2065" s="76"/>
      <c r="O2065" s="76"/>
      <c r="P2065" s="76"/>
      <c r="Q2065" s="76"/>
      <c r="R2065" s="76"/>
      <c r="S2065" s="76"/>
      <c r="T2065" s="76"/>
      <c r="U2065" s="76"/>
      <c r="V2065" s="76"/>
      <c r="W2065" s="76"/>
      <c r="X2065" s="76"/>
      <c r="Y2065" s="76"/>
      <c r="Z2065" s="76"/>
      <c r="AA2065" s="76"/>
      <c r="AB2065" s="76"/>
      <c r="AC2065" s="76"/>
      <c r="AD2065" s="76"/>
      <c r="AE2065" s="76"/>
      <c r="AF2065" s="76"/>
      <c r="AG2065" s="76"/>
      <c r="AH2065" s="76"/>
      <c r="AI2065" s="76"/>
      <c r="AJ2065" s="76"/>
    </row>
    <row r="2066" spans="1:36" x14ac:dyDescent="0.25">
      <c r="A2066" s="76"/>
      <c r="B2066" s="76"/>
      <c r="C2066" s="76"/>
      <c r="D2066" s="76"/>
      <c r="E2066" s="76"/>
      <c r="F2066" s="76"/>
      <c r="G2066" s="76"/>
      <c r="H2066" s="76"/>
      <c r="I2066" s="76"/>
      <c r="J2066" s="76"/>
      <c r="K2066" s="76"/>
      <c r="L2066" s="76"/>
      <c r="M2066" s="76"/>
      <c r="N2066" s="76"/>
      <c r="O2066" s="76"/>
      <c r="P2066" s="76"/>
      <c r="Q2066" s="76"/>
      <c r="R2066" s="76"/>
      <c r="S2066" s="76"/>
      <c r="T2066" s="76"/>
      <c r="U2066" s="76"/>
      <c r="V2066" s="76"/>
      <c r="W2066" s="76"/>
      <c r="X2066" s="76"/>
      <c r="Y2066" s="76"/>
      <c r="Z2066" s="76"/>
      <c r="AA2066" s="76"/>
      <c r="AB2066" s="76"/>
      <c r="AC2066" s="76"/>
      <c r="AD2066" s="76"/>
      <c r="AE2066" s="76"/>
      <c r="AF2066" s="76"/>
      <c r="AG2066" s="76"/>
      <c r="AH2066" s="76"/>
      <c r="AI2066" s="76"/>
      <c r="AJ2066" s="76"/>
    </row>
    <row r="2067" spans="1:36" x14ac:dyDescent="0.25">
      <c r="A2067" s="76"/>
      <c r="B2067" s="76"/>
      <c r="C2067" s="76"/>
      <c r="D2067" s="76"/>
      <c r="E2067" s="76"/>
      <c r="F2067" s="76"/>
      <c r="G2067" s="76"/>
      <c r="H2067" s="76"/>
      <c r="I2067" s="76"/>
      <c r="J2067" s="76"/>
      <c r="K2067" s="76"/>
      <c r="L2067" s="76"/>
      <c r="M2067" s="76"/>
      <c r="N2067" s="76"/>
      <c r="O2067" s="76"/>
      <c r="P2067" s="76"/>
      <c r="Q2067" s="76"/>
      <c r="R2067" s="76"/>
      <c r="S2067" s="76"/>
      <c r="T2067" s="76"/>
      <c r="U2067" s="76"/>
      <c r="V2067" s="76"/>
      <c r="W2067" s="76"/>
      <c r="X2067" s="76"/>
      <c r="Y2067" s="76"/>
      <c r="Z2067" s="76"/>
      <c r="AA2067" s="76"/>
      <c r="AB2067" s="76"/>
      <c r="AC2067" s="76"/>
      <c r="AD2067" s="76"/>
      <c r="AE2067" s="76"/>
      <c r="AF2067" s="76"/>
      <c r="AG2067" s="76"/>
      <c r="AH2067" s="76"/>
      <c r="AI2067" s="76"/>
      <c r="AJ2067" s="76"/>
    </row>
    <row r="2068" spans="1:36" x14ac:dyDescent="0.25">
      <c r="A2068" s="76"/>
      <c r="B2068" s="76"/>
      <c r="C2068" s="76"/>
      <c r="D2068" s="76"/>
      <c r="E2068" s="76"/>
      <c r="F2068" s="76"/>
      <c r="G2068" s="76"/>
      <c r="H2068" s="76"/>
      <c r="I2068" s="76"/>
      <c r="J2068" s="76"/>
      <c r="K2068" s="76"/>
      <c r="L2068" s="76"/>
      <c r="M2068" s="76"/>
      <c r="N2068" s="76"/>
      <c r="O2068" s="76"/>
      <c r="P2068" s="76"/>
      <c r="Q2068" s="76"/>
      <c r="R2068" s="76"/>
      <c r="S2068" s="76"/>
      <c r="T2068" s="76"/>
      <c r="U2068" s="76"/>
      <c r="V2068" s="76"/>
      <c r="W2068" s="76"/>
      <c r="X2068" s="76"/>
      <c r="Y2068" s="76"/>
      <c r="Z2068" s="76"/>
      <c r="AA2068" s="76"/>
      <c r="AB2068" s="76"/>
      <c r="AC2068" s="76"/>
      <c r="AD2068" s="76"/>
      <c r="AE2068" s="76"/>
      <c r="AF2068" s="76"/>
      <c r="AG2068" s="76"/>
      <c r="AH2068" s="76"/>
      <c r="AI2068" s="76"/>
      <c r="AJ2068" s="76"/>
    </row>
    <row r="2069" spans="1:36" x14ac:dyDescent="0.25">
      <c r="A2069" s="76"/>
      <c r="B2069" s="76"/>
      <c r="C2069" s="76"/>
      <c r="D2069" s="76"/>
      <c r="E2069" s="76"/>
      <c r="F2069" s="76"/>
      <c r="G2069" s="76"/>
      <c r="H2069" s="76"/>
      <c r="I2069" s="76"/>
      <c r="J2069" s="76"/>
      <c r="K2069" s="76"/>
      <c r="L2069" s="76"/>
      <c r="M2069" s="76"/>
      <c r="N2069" s="76"/>
      <c r="O2069" s="76"/>
      <c r="P2069" s="76"/>
      <c r="Q2069" s="76"/>
      <c r="R2069" s="76"/>
      <c r="S2069" s="76"/>
      <c r="T2069" s="76"/>
      <c r="U2069" s="76"/>
      <c r="V2069" s="76"/>
      <c r="W2069" s="76"/>
      <c r="X2069" s="76"/>
      <c r="Y2069" s="76"/>
      <c r="Z2069" s="76"/>
      <c r="AA2069" s="76"/>
      <c r="AB2069" s="76"/>
      <c r="AC2069" s="76"/>
      <c r="AD2069" s="76"/>
      <c r="AE2069" s="76"/>
      <c r="AF2069" s="76"/>
      <c r="AG2069" s="76"/>
      <c r="AH2069" s="76"/>
      <c r="AI2069" s="76"/>
      <c r="AJ2069" s="76"/>
    </row>
    <row r="2070" spans="1:36" x14ac:dyDescent="0.25">
      <c r="A2070" s="76"/>
      <c r="B2070" s="76"/>
      <c r="C2070" s="76"/>
      <c r="D2070" s="76"/>
      <c r="E2070" s="76"/>
      <c r="F2070" s="76"/>
      <c r="G2070" s="76"/>
      <c r="H2070" s="76"/>
      <c r="I2070" s="76"/>
      <c r="J2070" s="76"/>
      <c r="K2070" s="76"/>
      <c r="L2070" s="76"/>
      <c r="M2070" s="76"/>
      <c r="N2070" s="76"/>
      <c r="O2070" s="76"/>
      <c r="P2070" s="76"/>
      <c r="Q2070" s="76"/>
      <c r="R2070" s="76"/>
      <c r="S2070" s="76"/>
      <c r="T2070" s="76"/>
      <c r="U2070" s="76"/>
      <c r="V2070" s="76"/>
      <c r="W2070" s="76"/>
      <c r="X2070" s="76"/>
      <c r="Y2070" s="76"/>
      <c r="Z2070" s="76"/>
      <c r="AA2070" s="76"/>
      <c r="AB2070" s="76"/>
      <c r="AC2070" s="76"/>
      <c r="AD2070" s="76"/>
      <c r="AE2070" s="76"/>
      <c r="AF2070" s="76"/>
      <c r="AG2070" s="76"/>
      <c r="AH2070" s="76"/>
      <c r="AI2070" s="76"/>
      <c r="AJ2070" s="76"/>
    </row>
    <row r="2071" spans="1:36" x14ac:dyDescent="0.25">
      <c r="A2071" s="76"/>
      <c r="B2071" s="76"/>
      <c r="C2071" s="76"/>
      <c r="D2071" s="76"/>
      <c r="E2071" s="76"/>
      <c r="F2071" s="76"/>
      <c r="G2071" s="76"/>
      <c r="H2071" s="76"/>
      <c r="I2071" s="76"/>
      <c r="J2071" s="76"/>
      <c r="K2071" s="76"/>
      <c r="L2071" s="76"/>
      <c r="M2071" s="76"/>
      <c r="N2071" s="76"/>
      <c r="O2071" s="76"/>
      <c r="P2071" s="76"/>
      <c r="Q2071" s="76"/>
      <c r="R2071" s="76"/>
      <c r="S2071" s="76"/>
      <c r="T2071" s="76"/>
      <c r="U2071" s="76"/>
      <c r="V2071" s="76"/>
      <c r="W2071" s="76"/>
      <c r="X2071" s="76"/>
      <c r="Y2071" s="76"/>
      <c r="Z2071" s="76"/>
      <c r="AA2071" s="76"/>
      <c r="AB2071" s="76"/>
      <c r="AC2071" s="76"/>
      <c r="AD2071" s="76"/>
      <c r="AE2071" s="76"/>
      <c r="AF2071" s="76"/>
      <c r="AG2071" s="76"/>
      <c r="AH2071" s="76"/>
      <c r="AI2071" s="76"/>
      <c r="AJ2071" s="76"/>
    </row>
    <row r="2072" spans="1:36" x14ac:dyDescent="0.25">
      <c r="A2072" s="76"/>
      <c r="B2072" s="76"/>
      <c r="C2072" s="76"/>
      <c r="D2072" s="76"/>
      <c r="E2072" s="76"/>
      <c r="F2072" s="76"/>
      <c r="G2072" s="76"/>
      <c r="H2072" s="76"/>
      <c r="I2072" s="76"/>
      <c r="J2072" s="76"/>
      <c r="K2072" s="76"/>
      <c r="L2072" s="76"/>
      <c r="M2072" s="76"/>
      <c r="N2072" s="76"/>
      <c r="O2072" s="76"/>
      <c r="P2072" s="76"/>
      <c r="Q2072" s="76"/>
      <c r="R2072" s="76"/>
      <c r="S2072" s="76"/>
      <c r="T2072" s="76"/>
      <c r="U2072" s="76"/>
      <c r="V2072" s="76"/>
      <c r="W2072" s="76"/>
      <c r="X2072" s="76"/>
      <c r="Y2072" s="76"/>
      <c r="Z2072" s="76"/>
      <c r="AA2072" s="76"/>
      <c r="AB2072" s="76"/>
      <c r="AC2072" s="76"/>
      <c r="AD2072" s="76"/>
      <c r="AE2072" s="76"/>
      <c r="AF2072" s="76"/>
      <c r="AG2072" s="76"/>
      <c r="AH2072" s="76"/>
      <c r="AI2072" s="76"/>
      <c r="AJ2072" s="76"/>
    </row>
    <row r="2073" spans="1:36" x14ac:dyDescent="0.25">
      <c r="A2073" s="76"/>
      <c r="B2073" s="76"/>
      <c r="C2073" s="76"/>
      <c r="D2073" s="76"/>
      <c r="E2073" s="76"/>
      <c r="F2073" s="76"/>
      <c r="G2073" s="76"/>
      <c r="H2073" s="76"/>
      <c r="I2073" s="76"/>
      <c r="J2073" s="76"/>
      <c r="K2073" s="76"/>
      <c r="L2073" s="76"/>
      <c r="M2073" s="76"/>
      <c r="N2073" s="76"/>
      <c r="O2073" s="76"/>
      <c r="P2073" s="76"/>
      <c r="Q2073" s="76"/>
      <c r="R2073" s="76"/>
      <c r="S2073" s="76"/>
      <c r="T2073" s="76"/>
      <c r="U2073" s="76"/>
      <c r="V2073" s="76"/>
      <c r="W2073" s="76"/>
      <c r="X2073" s="76"/>
      <c r="Y2073" s="76"/>
      <c r="Z2073" s="76"/>
      <c r="AA2073" s="76"/>
      <c r="AB2073" s="76"/>
      <c r="AC2073" s="76"/>
      <c r="AD2073" s="76"/>
      <c r="AE2073" s="76"/>
      <c r="AF2073" s="76"/>
      <c r="AG2073" s="76"/>
      <c r="AH2073" s="76"/>
      <c r="AI2073" s="76"/>
      <c r="AJ2073" s="76"/>
    </row>
    <row r="2074" spans="1:36" x14ac:dyDescent="0.25">
      <c r="A2074" s="76"/>
      <c r="B2074" s="76"/>
      <c r="C2074" s="76"/>
      <c r="D2074" s="76"/>
      <c r="E2074" s="76"/>
      <c r="F2074" s="76"/>
      <c r="G2074" s="76"/>
      <c r="H2074" s="76"/>
      <c r="I2074" s="76"/>
      <c r="J2074" s="76"/>
      <c r="K2074" s="76"/>
      <c r="L2074" s="76"/>
      <c r="M2074" s="76"/>
      <c r="N2074" s="76"/>
      <c r="O2074" s="76"/>
      <c r="P2074" s="76"/>
      <c r="Q2074" s="76"/>
      <c r="R2074" s="76"/>
      <c r="S2074" s="76"/>
      <c r="T2074" s="76"/>
      <c r="U2074" s="76"/>
      <c r="V2074" s="76"/>
      <c r="W2074" s="76"/>
      <c r="X2074" s="76"/>
      <c r="Y2074" s="76"/>
      <c r="Z2074" s="76"/>
      <c r="AA2074" s="76"/>
      <c r="AB2074" s="76"/>
      <c r="AC2074" s="76"/>
      <c r="AD2074" s="76"/>
      <c r="AE2074" s="76"/>
      <c r="AF2074" s="76"/>
      <c r="AG2074" s="76"/>
      <c r="AH2074" s="76"/>
      <c r="AI2074" s="76"/>
      <c r="AJ2074" s="76"/>
    </row>
    <row r="2075" spans="1:36" x14ac:dyDescent="0.25">
      <c r="A2075" s="76"/>
      <c r="B2075" s="76"/>
      <c r="C2075" s="76"/>
      <c r="D2075" s="76"/>
      <c r="E2075" s="76"/>
      <c r="F2075" s="76"/>
      <c r="G2075" s="76"/>
      <c r="H2075" s="76"/>
      <c r="I2075" s="76"/>
      <c r="J2075" s="76"/>
      <c r="K2075" s="76"/>
      <c r="L2075" s="76"/>
      <c r="M2075" s="76"/>
      <c r="N2075" s="76"/>
      <c r="O2075" s="76"/>
      <c r="P2075" s="76"/>
      <c r="Q2075" s="76"/>
      <c r="R2075" s="76"/>
      <c r="S2075" s="76"/>
      <c r="T2075" s="76"/>
      <c r="U2075" s="76"/>
      <c r="V2075" s="76"/>
      <c r="W2075" s="76"/>
      <c r="X2075" s="76"/>
      <c r="Y2075" s="76"/>
      <c r="Z2075" s="76"/>
      <c r="AA2075" s="76"/>
      <c r="AB2075" s="76"/>
      <c r="AC2075" s="76"/>
      <c r="AD2075" s="76"/>
      <c r="AE2075" s="76"/>
      <c r="AF2075" s="76"/>
      <c r="AG2075" s="76"/>
      <c r="AH2075" s="76"/>
      <c r="AI2075" s="76"/>
      <c r="AJ2075" s="76"/>
    </row>
    <row r="2076" spans="1:36" x14ac:dyDescent="0.25">
      <c r="A2076" s="76"/>
      <c r="B2076" s="76"/>
      <c r="C2076" s="76"/>
      <c r="D2076" s="76"/>
      <c r="E2076" s="76"/>
      <c r="F2076" s="76"/>
      <c r="G2076" s="76"/>
      <c r="H2076" s="76"/>
      <c r="I2076" s="76"/>
      <c r="J2076" s="76"/>
      <c r="K2076" s="76"/>
      <c r="L2076" s="76"/>
      <c r="M2076" s="76"/>
      <c r="N2076" s="76"/>
      <c r="O2076" s="76"/>
      <c r="P2076" s="76"/>
      <c r="Q2076" s="76"/>
      <c r="R2076" s="76"/>
      <c r="S2076" s="76"/>
      <c r="T2076" s="76"/>
      <c r="U2076" s="76"/>
      <c r="V2076" s="76"/>
      <c r="W2076" s="76"/>
      <c r="X2076" s="76"/>
      <c r="Y2076" s="76"/>
      <c r="Z2076" s="76"/>
      <c r="AA2076" s="76"/>
      <c r="AB2076" s="76"/>
      <c r="AC2076" s="76"/>
      <c r="AD2076" s="76"/>
      <c r="AE2076" s="76"/>
      <c r="AF2076" s="76"/>
      <c r="AG2076" s="76"/>
      <c r="AH2076" s="76"/>
      <c r="AI2076" s="76"/>
      <c r="AJ2076" s="76"/>
    </row>
    <row r="2077" spans="1:36" x14ac:dyDescent="0.25">
      <c r="A2077" s="76"/>
      <c r="B2077" s="76"/>
      <c r="C2077" s="76"/>
      <c r="D2077" s="76"/>
      <c r="E2077" s="76"/>
      <c r="F2077" s="76"/>
      <c r="G2077" s="76"/>
      <c r="H2077" s="76"/>
      <c r="I2077" s="76"/>
      <c r="J2077" s="76"/>
      <c r="K2077" s="76"/>
      <c r="L2077" s="76"/>
      <c r="M2077" s="76"/>
      <c r="N2077" s="76"/>
      <c r="O2077" s="76"/>
      <c r="P2077" s="76"/>
      <c r="Q2077" s="76"/>
      <c r="R2077" s="76"/>
      <c r="S2077" s="76"/>
      <c r="T2077" s="76"/>
      <c r="U2077" s="76"/>
      <c r="V2077" s="76"/>
      <c r="W2077" s="76"/>
      <c r="X2077" s="76"/>
      <c r="Y2077" s="76"/>
      <c r="Z2077" s="76"/>
      <c r="AA2077" s="76"/>
      <c r="AB2077" s="76"/>
      <c r="AC2077" s="76"/>
      <c r="AD2077" s="76"/>
      <c r="AE2077" s="76"/>
      <c r="AF2077" s="76"/>
      <c r="AG2077" s="76"/>
      <c r="AH2077" s="76"/>
      <c r="AI2077" s="76"/>
      <c r="AJ2077" s="76"/>
    </row>
    <row r="2078" spans="1:36" x14ac:dyDescent="0.25">
      <c r="A2078" s="76"/>
      <c r="B2078" s="76"/>
      <c r="C2078" s="76"/>
      <c r="D2078" s="76"/>
      <c r="E2078" s="76"/>
      <c r="F2078" s="76"/>
      <c r="G2078" s="76"/>
      <c r="H2078" s="76"/>
      <c r="I2078" s="76"/>
      <c r="J2078" s="76"/>
      <c r="K2078" s="76"/>
      <c r="L2078" s="76"/>
      <c r="M2078" s="76"/>
      <c r="N2078" s="76"/>
      <c r="O2078" s="76"/>
      <c r="P2078" s="76"/>
      <c r="Q2078" s="76"/>
      <c r="R2078" s="76"/>
      <c r="S2078" s="76"/>
      <c r="T2078" s="76"/>
      <c r="U2078" s="76"/>
      <c r="V2078" s="76"/>
      <c r="W2078" s="76"/>
      <c r="X2078" s="76"/>
      <c r="Y2078" s="76"/>
      <c r="Z2078" s="76"/>
      <c r="AA2078" s="76"/>
      <c r="AB2078" s="76"/>
      <c r="AC2078" s="76"/>
      <c r="AD2078" s="76"/>
      <c r="AE2078" s="76"/>
      <c r="AF2078" s="76"/>
      <c r="AG2078" s="76"/>
      <c r="AH2078" s="76"/>
      <c r="AI2078" s="76"/>
      <c r="AJ2078" s="76"/>
    </row>
    <row r="2079" spans="1:36" x14ac:dyDescent="0.25">
      <c r="A2079" s="76"/>
      <c r="B2079" s="76"/>
      <c r="C2079" s="76"/>
      <c r="D2079" s="76"/>
      <c r="E2079" s="76"/>
      <c r="F2079" s="76"/>
      <c r="G2079" s="76"/>
      <c r="H2079" s="76"/>
      <c r="I2079" s="76"/>
      <c r="J2079" s="76"/>
      <c r="K2079" s="76"/>
      <c r="L2079" s="76"/>
      <c r="M2079" s="76"/>
      <c r="N2079" s="76"/>
      <c r="O2079" s="76"/>
      <c r="P2079" s="76"/>
      <c r="Q2079" s="76"/>
      <c r="R2079" s="76"/>
      <c r="S2079" s="76"/>
      <c r="T2079" s="76"/>
      <c r="U2079" s="76"/>
      <c r="V2079" s="76"/>
      <c r="W2079" s="76"/>
      <c r="X2079" s="76"/>
      <c r="Y2079" s="76"/>
      <c r="Z2079" s="76"/>
      <c r="AA2079" s="76"/>
      <c r="AB2079" s="76"/>
      <c r="AC2079" s="76"/>
      <c r="AD2079" s="76"/>
      <c r="AE2079" s="76"/>
      <c r="AF2079" s="76"/>
      <c r="AG2079" s="76"/>
      <c r="AH2079" s="76"/>
      <c r="AI2079" s="76"/>
      <c r="AJ2079" s="76"/>
    </row>
    <row r="2080" spans="1:36" x14ac:dyDescent="0.25">
      <c r="A2080" s="76"/>
      <c r="B2080" s="76"/>
      <c r="C2080" s="76"/>
      <c r="D2080" s="76"/>
      <c r="E2080" s="76"/>
      <c r="F2080" s="76"/>
      <c r="G2080" s="76"/>
      <c r="H2080" s="76"/>
      <c r="I2080" s="76"/>
      <c r="J2080" s="76"/>
      <c r="K2080" s="76"/>
      <c r="L2080" s="76"/>
      <c r="M2080" s="76"/>
      <c r="N2080" s="76"/>
      <c r="O2080" s="76"/>
      <c r="P2080" s="76"/>
      <c r="Q2080" s="76"/>
      <c r="R2080" s="76"/>
      <c r="S2080" s="76"/>
      <c r="T2080" s="76"/>
      <c r="U2080" s="76"/>
      <c r="V2080" s="76"/>
      <c r="W2080" s="76"/>
      <c r="X2080" s="76"/>
      <c r="Y2080" s="76"/>
      <c r="Z2080" s="76"/>
      <c r="AA2080" s="76"/>
      <c r="AB2080" s="76"/>
      <c r="AC2080" s="76"/>
      <c r="AD2080" s="76"/>
      <c r="AE2080" s="76"/>
      <c r="AF2080" s="76"/>
      <c r="AG2080" s="76"/>
      <c r="AH2080" s="76"/>
      <c r="AI2080" s="76"/>
      <c r="AJ2080" s="76"/>
    </row>
    <row r="2081" spans="1:36" x14ac:dyDescent="0.25">
      <c r="A2081" s="76"/>
      <c r="B2081" s="76"/>
      <c r="C2081" s="76"/>
      <c r="D2081" s="76"/>
      <c r="E2081" s="76"/>
      <c r="F2081" s="76"/>
      <c r="G2081" s="76"/>
      <c r="H2081" s="76"/>
      <c r="I2081" s="76"/>
      <c r="J2081" s="76"/>
      <c r="K2081" s="76"/>
      <c r="L2081" s="76"/>
      <c r="M2081" s="76"/>
      <c r="N2081" s="76"/>
      <c r="O2081" s="76"/>
      <c r="P2081" s="76"/>
      <c r="Q2081" s="76"/>
      <c r="R2081" s="76"/>
      <c r="S2081" s="76"/>
      <c r="T2081" s="76"/>
      <c r="U2081" s="76"/>
      <c r="V2081" s="76"/>
      <c r="W2081" s="76"/>
      <c r="X2081" s="76"/>
      <c r="Y2081" s="76"/>
      <c r="Z2081" s="76"/>
      <c r="AA2081" s="76"/>
      <c r="AB2081" s="76"/>
      <c r="AC2081" s="76"/>
      <c r="AD2081" s="76"/>
      <c r="AE2081" s="76"/>
      <c r="AF2081" s="76"/>
      <c r="AG2081" s="76"/>
      <c r="AH2081" s="76"/>
      <c r="AI2081" s="76"/>
      <c r="AJ2081" s="76"/>
    </row>
    <row r="2082" spans="1:36" x14ac:dyDescent="0.25">
      <c r="A2082" s="76"/>
      <c r="B2082" s="76"/>
      <c r="C2082" s="76"/>
      <c r="D2082" s="76"/>
      <c r="E2082" s="76"/>
      <c r="F2082" s="76"/>
      <c r="G2082" s="76"/>
      <c r="H2082" s="76"/>
      <c r="I2082" s="76"/>
      <c r="J2082" s="76"/>
      <c r="K2082" s="76"/>
      <c r="L2082" s="76"/>
      <c r="M2082" s="76"/>
      <c r="N2082" s="76"/>
      <c r="O2082" s="76"/>
      <c r="P2082" s="76"/>
      <c r="Q2082" s="76"/>
      <c r="R2082" s="76"/>
      <c r="S2082" s="76"/>
      <c r="T2082" s="76"/>
      <c r="U2082" s="76"/>
      <c r="V2082" s="76"/>
      <c r="W2082" s="76"/>
      <c r="X2082" s="76"/>
      <c r="Y2082" s="76"/>
      <c r="Z2082" s="76"/>
      <c r="AA2082" s="76"/>
      <c r="AB2082" s="76"/>
      <c r="AC2082" s="76"/>
      <c r="AD2082" s="76"/>
      <c r="AE2082" s="76"/>
      <c r="AF2082" s="76"/>
      <c r="AG2082" s="76"/>
      <c r="AH2082" s="76"/>
      <c r="AI2082" s="76"/>
      <c r="AJ2082" s="76"/>
    </row>
    <row r="2083" spans="1:36" x14ac:dyDescent="0.25">
      <c r="A2083" s="76"/>
      <c r="B2083" s="76"/>
      <c r="C2083" s="76"/>
      <c r="D2083" s="76"/>
      <c r="E2083" s="76"/>
      <c r="F2083" s="76"/>
      <c r="G2083" s="76"/>
      <c r="H2083" s="76"/>
      <c r="I2083" s="76"/>
      <c r="J2083" s="76"/>
      <c r="K2083" s="76"/>
      <c r="L2083" s="76"/>
      <c r="M2083" s="76"/>
      <c r="N2083" s="76"/>
      <c r="O2083" s="76"/>
      <c r="P2083" s="76"/>
      <c r="Q2083" s="76"/>
      <c r="R2083" s="76"/>
      <c r="S2083" s="76"/>
      <c r="T2083" s="76"/>
      <c r="U2083" s="76"/>
      <c r="V2083" s="76"/>
      <c r="W2083" s="76"/>
      <c r="X2083" s="76"/>
      <c r="Y2083" s="76"/>
      <c r="Z2083" s="76"/>
      <c r="AA2083" s="76"/>
      <c r="AB2083" s="76"/>
      <c r="AC2083" s="76"/>
      <c r="AD2083" s="76"/>
      <c r="AE2083" s="76"/>
      <c r="AF2083" s="76"/>
      <c r="AG2083" s="76"/>
      <c r="AH2083" s="76"/>
      <c r="AI2083" s="76"/>
      <c r="AJ2083" s="76"/>
    </row>
    <row r="2084" spans="1:36" x14ac:dyDescent="0.25">
      <c r="A2084" s="76"/>
      <c r="B2084" s="76"/>
      <c r="C2084" s="76"/>
      <c r="D2084" s="76"/>
      <c r="E2084" s="76"/>
      <c r="F2084" s="76"/>
      <c r="G2084" s="76"/>
      <c r="H2084" s="76"/>
      <c r="I2084" s="76"/>
      <c r="J2084" s="76"/>
      <c r="K2084" s="76"/>
      <c r="L2084" s="76"/>
      <c r="M2084" s="76"/>
      <c r="N2084" s="76"/>
      <c r="O2084" s="76"/>
      <c r="P2084" s="76"/>
      <c r="Q2084" s="76"/>
      <c r="R2084" s="76"/>
      <c r="S2084" s="76"/>
      <c r="T2084" s="76"/>
      <c r="U2084" s="76"/>
      <c r="V2084" s="76"/>
      <c r="W2084" s="76"/>
      <c r="X2084" s="76"/>
      <c r="Y2084" s="76"/>
      <c r="Z2084" s="76"/>
      <c r="AA2084" s="76"/>
      <c r="AB2084" s="76"/>
      <c r="AC2084" s="76"/>
      <c r="AD2084" s="76"/>
      <c r="AE2084" s="76"/>
      <c r="AF2084" s="76"/>
      <c r="AG2084" s="76"/>
      <c r="AH2084" s="76"/>
      <c r="AI2084" s="76"/>
      <c r="AJ2084" s="76"/>
    </row>
    <row r="2085" spans="1:36" x14ac:dyDescent="0.25">
      <c r="A2085" s="76"/>
      <c r="B2085" s="76"/>
      <c r="C2085" s="76"/>
      <c r="D2085" s="76"/>
      <c r="E2085" s="76"/>
      <c r="F2085" s="76"/>
      <c r="G2085" s="76"/>
      <c r="H2085" s="76"/>
      <c r="I2085" s="76"/>
      <c r="J2085" s="76"/>
      <c r="K2085" s="76"/>
      <c r="L2085" s="76"/>
      <c r="M2085" s="76"/>
      <c r="N2085" s="76"/>
      <c r="O2085" s="76"/>
      <c r="P2085" s="76"/>
      <c r="Q2085" s="76"/>
      <c r="R2085" s="76"/>
      <c r="S2085" s="76"/>
      <c r="T2085" s="76"/>
      <c r="U2085" s="76"/>
      <c r="V2085" s="76"/>
      <c r="W2085" s="76"/>
      <c r="X2085" s="76"/>
      <c r="Y2085" s="76"/>
      <c r="Z2085" s="76"/>
      <c r="AA2085" s="76"/>
      <c r="AB2085" s="76"/>
      <c r="AC2085" s="76"/>
      <c r="AD2085" s="76"/>
      <c r="AE2085" s="76"/>
      <c r="AF2085" s="76"/>
      <c r="AG2085" s="76"/>
      <c r="AH2085" s="76"/>
      <c r="AI2085" s="76"/>
      <c r="AJ2085" s="76"/>
    </row>
    <row r="2086" spans="1:36" x14ac:dyDescent="0.25">
      <c r="A2086" s="76"/>
      <c r="B2086" s="76"/>
      <c r="C2086" s="76"/>
      <c r="D2086" s="76"/>
      <c r="E2086" s="76"/>
      <c r="F2086" s="76"/>
      <c r="G2086" s="76"/>
      <c r="H2086" s="76"/>
      <c r="I2086" s="76"/>
      <c r="J2086" s="76"/>
      <c r="K2086" s="76"/>
      <c r="L2086" s="76"/>
      <c r="M2086" s="76"/>
      <c r="N2086" s="76"/>
      <c r="O2086" s="76"/>
      <c r="P2086" s="76"/>
      <c r="Q2086" s="76"/>
      <c r="R2086" s="76"/>
      <c r="S2086" s="76"/>
      <c r="T2086" s="76"/>
      <c r="U2086" s="76"/>
      <c r="V2086" s="76"/>
      <c r="W2086" s="76"/>
      <c r="X2086" s="76"/>
      <c r="Y2086" s="76"/>
      <c r="Z2086" s="76"/>
      <c r="AA2086" s="76"/>
      <c r="AB2086" s="76"/>
      <c r="AC2086" s="76"/>
      <c r="AD2086" s="76"/>
      <c r="AE2086" s="76"/>
      <c r="AF2086" s="76"/>
      <c r="AG2086" s="76"/>
      <c r="AH2086" s="76"/>
      <c r="AI2086" s="76"/>
      <c r="AJ2086" s="76"/>
    </row>
    <row r="2087" spans="1:36" x14ac:dyDescent="0.25">
      <c r="A2087" s="76"/>
      <c r="B2087" s="76"/>
      <c r="C2087" s="76"/>
      <c r="D2087" s="76"/>
      <c r="E2087" s="76"/>
      <c r="F2087" s="76"/>
      <c r="G2087" s="76"/>
      <c r="H2087" s="76"/>
      <c r="I2087" s="76"/>
      <c r="J2087" s="76"/>
      <c r="K2087" s="76"/>
      <c r="L2087" s="76"/>
      <c r="M2087" s="76"/>
      <c r="N2087" s="76"/>
      <c r="O2087" s="76"/>
      <c r="P2087" s="76"/>
      <c r="Q2087" s="76"/>
      <c r="R2087" s="76"/>
      <c r="S2087" s="76"/>
      <c r="T2087" s="76"/>
      <c r="U2087" s="76"/>
      <c r="V2087" s="76"/>
      <c r="W2087" s="76"/>
      <c r="X2087" s="76"/>
      <c r="Y2087" s="76"/>
      <c r="Z2087" s="76"/>
      <c r="AA2087" s="76"/>
      <c r="AB2087" s="76"/>
      <c r="AC2087" s="76"/>
      <c r="AD2087" s="76"/>
      <c r="AE2087" s="76"/>
      <c r="AF2087" s="76"/>
      <c r="AG2087" s="76"/>
      <c r="AH2087" s="76"/>
      <c r="AI2087" s="76"/>
      <c r="AJ2087" s="76"/>
    </row>
    <row r="2088" spans="1:36" x14ac:dyDescent="0.25">
      <c r="A2088" s="76"/>
      <c r="B2088" s="76"/>
      <c r="C2088" s="76"/>
      <c r="D2088" s="76"/>
      <c r="E2088" s="76"/>
      <c r="F2088" s="76"/>
      <c r="G2088" s="76"/>
      <c r="H2088" s="76"/>
      <c r="I2088" s="76"/>
      <c r="J2088" s="76"/>
      <c r="K2088" s="76"/>
      <c r="L2088" s="76"/>
      <c r="M2088" s="76"/>
      <c r="N2088" s="76"/>
      <c r="O2088" s="76"/>
      <c r="P2088" s="76"/>
      <c r="Q2088" s="76"/>
      <c r="R2088" s="76"/>
      <c r="S2088" s="76"/>
      <c r="T2088" s="76"/>
      <c r="U2088" s="76"/>
      <c r="V2088" s="76"/>
      <c r="W2088" s="76"/>
      <c r="X2088" s="76"/>
      <c r="Y2088" s="76"/>
      <c r="Z2088" s="76"/>
      <c r="AA2088" s="76"/>
      <c r="AB2088" s="76"/>
      <c r="AC2088" s="76"/>
      <c r="AD2088" s="76"/>
      <c r="AE2088" s="76"/>
      <c r="AF2088" s="76"/>
      <c r="AG2088" s="76"/>
      <c r="AH2088" s="76"/>
      <c r="AI2088" s="76"/>
      <c r="AJ2088" s="76"/>
    </row>
    <row r="2089" spans="1:36" x14ac:dyDescent="0.25">
      <c r="A2089" s="76"/>
      <c r="B2089" s="76"/>
      <c r="C2089" s="76"/>
      <c r="D2089" s="76"/>
      <c r="E2089" s="76"/>
      <c r="F2089" s="76"/>
      <c r="G2089" s="76"/>
      <c r="H2089" s="76"/>
      <c r="I2089" s="76"/>
      <c r="J2089" s="76"/>
      <c r="K2089" s="76"/>
      <c r="L2089" s="76"/>
      <c r="M2089" s="76"/>
      <c r="N2089" s="76"/>
      <c r="O2089" s="76"/>
      <c r="P2089" s="76"/>
      <c r="Q2089" s="76"/>
      <c r="R2089" s="76"/>
      <c r="S2089" s="76"/>
      <c r="T2089" s="76"/>
      <c r="U2089" s="76"/>
      <c r="V2089" s="76"/>
      <c r="W2089" s="76"/>
      <c r="X2089" s="76"/>
      <c r="Y2089" s="76"/>
      <c r="Z2089" s="76"/>
      <c r="AA2089" s="76"/>
      <c r="AB2089" s="76"/>
      <c r="AC2089" s="76"/>
      <c r="AD2089" s="76"/>
      <c r="AE2089" s="76"/>
      <c r="AF2089" s="76"/>
      <c r="AG2089" s="76"/>
      <c r="AH2089" s="76"/>
      <c r="AI2089" s="76"/>
      <c r="AJ2089" s="76"/>
    </row>
    <row r="2090" spans="1:36" x14ac:dyDescent="0.25">
      <c r="A2090" s="76"/>
      <c r="B2090" s="76"/>
      <c r="C2090" s="76"/>
      <c r="D2090" s="76"/>
      <c r="E2090" s="76"/>
      <c r="F2090" s="76"/>
      <c r="G2090" s="76"/>
      <c r="H2090" s="76"/>
      <c r="I2090" s="76"/>
      <c r="J2090" s="76"/>
      <c r="K2090" s="76"/>
      <c r="L2090" s="76"/>
      <c r="M2090" s="76"/>
      <c r="N2090" s="76"/>
      <c r="O2090" s="76"/>
      <c r="P2090" s="76"/>
      <c r="Q2090" s="76"/>
      <c r="R2090" s="76"/>
      <c r="S2090" s="76"/>
      <c r="T2090" s="76"/>
      <c r="U2090" s="76"/>
      <c r="V2090" s="76"/>
      <c r="W2090" s="76"/>
      <c r="X2090" s="76"/>
      <c r="Y2090" s="76"/>
      <c r="Z2090" s="76"/>
      <c r="AA2090" s="76"/>
      <c r="AB2090" s="76"/>
      <c r="AC2090" s="76"/>
      <c r="AD2090" s="76"/>
      <c r="AE2090" s="76"/>
      <c r="AF2090" s="76"/>
      <c r="AG2090" s="76"/>
      <c r="AH2090" s="76"/>
      <c r="AI2090" s="76"/>
      <c r="AJ2090" s="76"/>
    </row>
    <row r="2091" spans="1:36" x14ac:dyDescent="0.25">
      <c r="A2091" s="76"/>
      <c r="B2091" s="76"/>
      <c r="C2091" s="76"/>
      <c r="D2091" s="76"/>
      <c r="E2091" s="76"/>
      <c r="F2091" s="76"/>
      <c r="G2091" s="76"/>
      <c r="H2091" s="76"/>
      <c r="I2091" s="76"/>
      <c r="J2091" s="76"/>
      <c r="K2091" s="76"/>
      <c r="L2091" s="76"/>
      <c r="M2091" s="76"/>
      <c r="N2091" s="76"/>
      <c r="O2091" s="76"/>
      <c r="P2091" s="76"/>
      <c r="Q2091" s="76"/>
      <c r="R2091" s="76"/>
      <c r="S2091" s="76"/>
      <c r="T2091" s="76"/>
      <c r="U2091" s="76"/>
      <c r="V2091" s="76"/>
      <c r="W2091" s="76"/>
      <c r="X2091" s="76"/>
      <c r="Y2091" s="76"/>
      <c r="Z2091" s="76"/>
      <c r="AA2091" s="76"/>
      <c r="AB2091" s="76"/>
      <c r="AC2091" s="76"/>
      <c r="AD2091" s="76"/>
      <c r="AE2091" s="76"/>
      <c r="AF2091" s="76"/>
      <c r="AG2091" s="76"/>
      <c r="AH2091" s="76"/>
      <c r="AI2091" s="76"/>
      <c r="AJ2091" s="76"/>
    </row>
    <row r="2092" spans="1:36" x14ac:dyDescent="0.25">
      <c r="A2092" s="76"/>
      <c r="B2092" s="76"/>
      <c r="C2092" s="76"/>
      <c r="D2092" s="76"/>
      <c r="E2092" s="76"/>
      <c r="F2092" s="76"/>
      <c r="G2092" s="76"/>
      <c r="H2092" s="76"/>
      <c r="I2092" s="76"/>
      <c r="J2092" s="76"/>
      <c r="K2092" s="76"/>
      <c r="L2092" s="76"/>
      <c r="M2092" s="76"/>
      <c r="N2092" s="76"/>
      <c r="O2092" s="76"/>
      <c r="P2092" s="76"/>
      <c r="Q2092" s="76"/>
      <c r="R2092" s="76"/>
      <c r="S2092" s="76"/>
      <c r="T2092" s="76"/>
      <c r="U2092" s="76"/>
      <c r="V2092" s="76"/>
      <c r="W2092" s="76"/>
      <c r="X2092" s="76"/>
      <c r="Y2092" s="76"/>
      <c r="Z2092" s="76"/>
      <c r="AA2092" s="76"/>
      <c r="AB2092" s="76"/>
      <c r="AC2092" s="76"/>
      <c r="AD2092" s="76"/>
      <c r="AE2092" s="76"/>
      <c r="AF2092" s="76"/>
      <c r="AG2092" s="76"/>
      <c r="AH2092" s="76"/>
      <c r="AI2092" s="76"/>
      <c r="AJ2092" s="76"/>
    </row>
    <row r="2093" spans="1:36" x14ac:dyDescent="0.25">
      <c r="A2093" s="76"/>
      <c r="B2093" s="76"/>
      <c r="C2093" s="76"/>
      <c r="D2093" s="76"/>
      <c r="E2093" s="76"/>
      <c r="F2093" s="76"/>
      <c r="G2093" s="76"/>
      <c r="H2093" s="76"/>
      <c r="I2093" s="76"/>
      <c r="J2093" s="76"/>
      <c r="K2093" s="76"/>
      <c r="L2093" s="76"/>
      <c r="M2093" s="76"/>
      <c r="N2093" s="76"/>
      <c r="O2093" s="76"/>
      <c r="P2093" s="76"/>
      <c r="Q2093" s="76"/>
      <c r="R2093" s="76"/>
      <c r="S2093" s="76"/>
      <c r="T2093" s="76"/>
      <c r="U2093" s="76"/>
      <c r="V2093" s="76"/>
      <c r="W2093" s="76"/>
      <c r="X2093" s="76"/>
      <c r="Y2093" s="76"/>
      <c r="Z2093" s="76"/>
      <c r="AA2093" s="76"/>
      <c r="AB2093" s="76"/>
      <c r="AC2093" s="76"/>
      <c r="AD2093" s="76"/>
      <c r="AE2093" s="76"/>
      <c r="AF2093" s="76"/>
      <c r="AG2093" s="76"/>
      <c r="AH2093" s="76"/>
      <c r="AI2093" s="76"/>
      <c r="AJ2093" s="76"/>
    </row>
    <row r="2094" spans="1:36" x14ac:dyDescent="0.25">
      <c r="A2094" s="76"/>
      <c r="B2094" s="76"/>
      <c r="C2094" s="76"/>
      <c r="D2094" s="76"/>
      <c r="E2094" s="76"/>
      <c r="F2094" s="76"/>
      <c r="G2094" s="76"/>
      <c r="H2094" s="76"/>
      <c r="I2094" s="76"/>
      <c r="J2094" s="76"/>
      <c r="K2094" s="76"/>
      <c r="L2094" s="76"/>
      <c r="M2094" s="76"/>
      <c r="N2094" s="76"/>
      <c r="O2094" s="76"/>
      <c r="P2094" s="76"/>
      <c r="Q2094" s="76"/>
      <c r="R2094" s="76"/>
      <c r="S2094" s="76"/>
      <c r="T2094" s="76"/>
      <c r="U2094" s="76"/>
      <c r="V2094" s="76"/>
      <c r="W2094" s="76"/>
      <c r="X2094" s="76"/>
      <c r="Y2094" s="76"/>
      <c r="Z2094" s="76"/>
      <c r="AA2094" s="76"/>
      <c r="AB2094" s="76"/>
      <c r="AC2094" s="76"/>
      <c r="AD2094" s="76"/>
      <c r="AE2094" s="76"/>
      <c r="AF2094" s="76"/>
      <c r="AG2094" s="76"/>
      <c r="AH2094" s="76"/>
      <c r="AI2094" s="76"/>
      <c r="AJ2094" s="76"/>
    </row>
    <row r="2095" spans="1:36" x14ac:dyDescent="0.25">
      <c r="A2095" s="76"/>
      <c r="B2095" s="76"/>
      <c r="C2095" s="76"/>
      <c r="D2095" s="76"/>
      <c r="E2095" s="76"/>
      <c r="F2095" s="76"/>
      <c r="G2095" s="76"/>
      <c r="H2095" s="76"/>
      <c r="I2095" s="76"/>
      <c r="J2095" s="76"/>
      <c r="K2095" s="76"/>
      <c r="L2095" s="76"/>
      <c r="M2095" s="76"/>
      <c r="N2095" s="76"/>
      <c r="O2095" s="76"/>
      <c r="P2095" s="76"/>
      <c r="Q2095" s="76"/>
      <c r="R2095" s="76"/>
      <c r="S2095" s="76"/>
      <c r="T2095" s="76"/>
      <c r="U2095" s="76"/>
      <c r="V2095" s="76"/>
      <c r="W2095" s="76"/>
      <c r="X2095" s="76"/>
      <c r="Y2095" s="76"/>
      <c r="Z2095" s="76"/>
      <c r="AA2095" s="76"/>
      <c r="AB2095" s="76"/>
      <c r="AC2095" s="76"/>
      <c r="AD2095" s="76"/>
      <c r="AE2095" s="76"/>
      <c r="AF2095" s="76"/>
      <c r="AG2095" s="76"/>
      <c r="AH2095" s="76"/>
      <c r="AI2095" s="76"/>
      <c r="AJ2095" s="76"/>
    </row>
    <row r="2096" spans="1:36" x14ac:dyDescent="0.25">
      <c r="A2096" s="76"/>
      <c r="B2096" s="76"/>
      <c r="C2096" s="76"/>
      <c r="D2096" s="76"/>
      <c r="E2096" s="76"/>
      <c r="F2096" s="76"/>
      <c r="G2096" s="76"/>
      <c r="H2096" s="76"/>
      <c r="I2096" s="76"/>
      <c r="J2096" s="76"/>
      <c r="K2096" s="76"/>
      <c r="L2096" s="76"/>
      <c r="M2096" s="76"/>
      <c r="N2096" s="76"/>
      <c r="O2096" s="76"/>
      <c r="P2096" s="76"/>
      <c r="Q2096" s="76"/>
      <c r="R2096" s="76"/>
      <c r="S2096" s="76"/>
      <c r="T2096" s="76"/>
      <c r="U2096" s="76"/>
      <c r="V2096" s="76"/>
      <c r="W2096" s="76"/>
      <c r="X2096" s="76"/>
      <c r="Y2096" s="76"/>
      <c r="Z2096" s="76"/>
      <c r="AA2096" s="76"/>
      <c r="AB2096" s="76"/>
      <c r="AC2096" s="76"/>
      <c r="AD2096" s="76"/>
      <c r="AE2096" s="76"/>
      <c r="AF2096" s="76"/>
      <c r="AG2096" s="76"/>
      <c r="AH2096" s="76"/>
      <c r="AI2096" s="76"/>
      <c r="AJ2096" s="76"/>
    </row>
    <row r="2097" spans="1:36" x14ac:dyDescent="0.25">
      <c r="A2097" s="76"/>
      <c r="B2097" s="76"/>
      <c r="C2097" s="76"/>
      <c r="D2097" s="76"/>
      <c r="E2097" s="76"/>
      <c r="F2097" s="76"/>
      <c r="G2097" s="76"/>
      <c r="H2097" s="76"/>
      <c r="I2097" s="76"/>
      <c r="J2097" s="76"/>
      <c r="K2097" s="76"/>
      <c r="L2097" s="76"/>
      <c r="M2097" s="76"/>
      <c r="N2097" s="76"/>
      <c r="O2097" s="76"/>
      <c r="P2097" s="76"/>
      <c r="Q2097" s="76"/>
      <c r="R2097" s="76"/>
      <c r="S2097" s="76"/>
      <c r="T2097" s="76"/>
      <c r="U2097" s="76"/>
      <c r="V2097" s="76"/>
      <c r="W2097" s="76"/>
      <c r="X2097" s="76"/>
      <c r="Y2097" s="76"/>
      <c r="Z2097" s="76"/>
      <c r="AA2097" s="76"/>
      <c r="AB2097" s="76"/>
      <c r="AC2097" s="76"/>
      <c r="AD2097" s="76"/>
      <c r="AE2097" s="76"/>
      <c r="AF2097" s="76"/>
      <c r="AG2097" s="76"/>
      <c r="AH2097" s="76"/>
      <c r="AI2097" s="76"/>
      <c r="AJ2097" s="76"/>
    </row>
    <row r="2098" spans="1:36" x14ac:dyDescent="0.25">
      <c r="A2098" s="76"/>
      <c r="B2098" s="76"/>
      <c r="C2098" s="76"/>
      <c r="D2098" s="76"/>
      <c r="E2098" s="76"/>
      <c r="F2098" s="76"/>
      <c r="G2098" s="76"/>
      <c r="H2098" s="76"/>
      <c r="I2098" s="76"/>
      <c r="J2098" s="76"/>
      <c r="K2098" s="76"/>
      <c r="L2098" s="76"/>
      <c r="M2098" s="76"/>
      <c r="N2098" s="76"/>
      <c r="O2098" s="76"/>
      <c r="P2098" s="76"/>
      <c r="Q2098" s="76"/>
      <c r="R2098" s="76"/>
      <c r="S2098" s="76"/>
      <c r="T2098" s="76"/>
      <c r="U2098" s="76"/>
      <c r="V2098" s="76"/>
      <c r="W2098" s="76"/>
      <c r="X2098" s="76"/>
      <c r="Y2098" s="76"/>
      <c r="Z2098" s="76"/>
      <c r="AA2098" s="76"/>
      <c r="AB2098" s="76"/>
      <c r="AC2098" s="76"/>
      <c r="AD2098" s="76"/>
      <c r="AE2098" s="76"/>
      <c r="AF2098" s="76"/>
      <c r="AG2098" s="76"/>
      <c r="AH2098" s="76"/>
      <c r="AI2098" s="76"/>
      <c r="AJ2098" s="76"/>
    </row>
    <row r="2099" spans="1:36" x14ac:dyDescent="0.25">
      <c r="A2099" s="76"/>
      <c r="B2099" s="76"/>
      <c r="C2099" s="76"/>
      <c r="D2099" s="76"/>
      <c r="E2099" s="76"/>
      <c r="F2099" s="76"/>
      <c r="G2099" s="76"/>
      <c r="H2099" s="76"/>
      <c r="I2099" s="76"/>
      <c r="J2099" s="76"/>
      <c r="K2099" s="76"/>
      <c r="L2099" s="76"/>
      <c r="M2099" s="76"/>
      <c r="N2099" s="76"/>
      <c r="O2099" s="76"/>
      <c r="P2099" s="76"/>
      <c r="Q2099" s="76"/>
      <c r="R2099" s="76"/>
      <c r="S2099" s="76"/>
      <c r="T2099" s="76"/>
      <c r="U2099" s="76"/>
      <c r="V2099" s="76"/>
      <c r="W2099" s="76"/>
      <c r="X2099" s="76"/>
      <c r="Y2099" s="76"/>
      <c r="Z2099" s="76"/>
      <c r="AA2099" s="76"/>
      <c r="AB2099" s="76"/>
      <c r="AC2099" s="76"/>
      <c r="AD2099" s="76"/>
      <c r="AE2099" s="76"/>
      <c r="AF2099" s="76"/>
      <c r="AG2099" s="76"/>
      <c r="AH2099" s="76"/>
      <c r="AI2099" s="76"/>
      <c r="AJ2099" s="76"/>
    </row>
    <row r="2100" spans="1:36" x14ac:dyDescent="0.25">
      <c r="A2100" s="76"/>
      <c r="B2100" s="76"/>
      <c r="C2100" s="76"/>
      <c r="D2100" s="76"/>
      <c r="E2100" s="76"/>
      <c r="F2100" s="76"/>
      <c r="G2100" s="76"/>
      <c r="H2100" s="76"/>
      <c r="I2100" s="76"/>
      <c r="J2100" s="76"/>
      <c r="K2100" s="76"/>
      <c r="L2100" s="76"/>
      <c r="M2100" s="76"/>
      <c r="N2100" s="76"/>
      <c r="O2100" s="76"/>
      <c r="P2100" s="76"/>
      <c r="Q2100" s="76"/>
      <c r="R2100" s="76"/>
      <c r="S2100" s="76"/>
      <c r="T2100" s="76"/>
      <c r="U2100" s="76"/>
      <c r="V2100" s="76"/>
      <c r="W2100" s="76"/>
      <c r="X2100" s="76"/>
      <c r="Y2100" s="76"/>
      <c r="Z2100" s="76"/>
      <c r="AA2100" s="76"/>
      <c r="AB2100" s="76"/>
      <c r="AC2100" s="76"/>
      <c r="AD2100" s="76"/>
      <c r="AE2100" s="76"/>
      <c r="AF2100" s="76"/>
      <c r="AG2100" s="76"/>
      <c r="AH2100" s="76"/>
      <c r="AI2100" s="76"/>
      <c r="AJ2100" s="76"/>
    </row>
    <row r="2101" spans="1:36" x14ac:dyDescent="0.25">
      <c r="A2101" s="76"/>
      <c r="B2101" s="76"/>
      <c r="C2101" s="76"/>
      <c r="D2101" s="76"/>
      <c r="E2101" s="76"/>
      <c r="F2101" s="76"/>
      <c r="G2101" s="76"/>
      <c r="H2101" s="76"/>
      <c r="I2101" s="76"/>
      <c r="J2101" s="76"/>
      <c r="K2101" s="76"/>
      <c r="L2101" s="76"/>
      <c r="M2101" s="76"/>
      <c r="N2101" s="76"/>
      <c r="O2101" s="76"/>
      <c r="P2101" s="76"/>
      <c r="Q2101" s="76"/>
      <c r="R2101" s="76"/>
      <c r="S2101" s="76"/>
      <c r="T2101" s="76"/>
      <c r="U2101" s="76"/>
      <c r="V2101" s="76"/>
      <c r="W2101" s="76"/>
      <c r="X2101" s="76"/>
      <c r="Y2101" s="76"/>
      <c r="Z2101" s="76"/>
      <c r="AA2101" s="76"/>
      <c r="AB2101" s="76"/>
      <c r="AC2101" s="76"/>
      <c r="AD2101" s="76"/>
      <c r="AE2101" s="76"/>
      <c r="AF2101" s="76"/>
      <c r="AG2101" s="76"/>
      <c r="AH2101" s="76"/>
      <c r="AI2101" s="76"/>
      <c r="AJ2101" s="76"/>
    </row>
    <row r="2102" spans="1:36" x14ac:dyDescent="0.25">
      <c r="A2102" s="76"/>
      <c r="B2102" s="76"/>
      <c r="C2102" s="76"/>
      <c r="D2102" s="76"/>
      <c r="E2102" s="76"/>
      <c r="F2102" s="76"/>
      <c r="G2102" s="76"/>
      <c r="H2102" s="76"/>
      <c r="I2102" s="76"/>
      <c r="J2102" s="76"/>
      <c r="K2102" s="76"/>
      <c r="L2102" s="76"/>
      <c r="M2102" s="76"/>
      <c r="N2102" s="76"/>
      <c r="O2102" s="76"/>
      <c r="P2102" s="76"/>
      <c r="Q2102" s="76"/>
      <c r="R2102" s="76"/>
      <c r="S2102" s="76"/>
      <c r="T2102" s="76"/>
      <c r="U2102" s="76"/>
      <c r="V2102" s="76"/>
      <c r="W2102" s="76"/>
      <c r="X2102" s="76"/>
      <c r="Y2102" s="76"/>
      <c r="Z2102" s="76"/>
      <c r="AA2102" s="76"/>
      <c r="AB2102" s="76"/>
      <c r="AC2102" s="76"/>
      <c r="AD2102" s="76"/>
      <c r="AE2102" s="76"/>
      <c r="AF2102" s="76"/>
      <c r="AG2102" s="76"/>
      <c r="AH2102" s="76"/>
      <c r="AI2102" s="76"/>
      <c r="AJ2102" s="76"/>
    </row>
    <row r="2103" spans="1:36" x14ac:dyDescent="0.25">
      <c r="A2103" s="76"/>
      <c r="B2103" s="76"/>
      <c r="C2103" s="76"/>
      <c r="D2103" s="76"/>
      <c r="E2103" s="76"/>
      <c r="F2103" s="76"/>
      <c r="G2103" s="76"/>
      <c r="H2103" s="76"/>
      <c r="I2103" s="76"/>
      <c r="J2103" s="76"/>
      <c r="K2103" s="76"/>
      <c r="L2103" s="76"/>
      <c r="M2103" s="76"/>
      <c r="N2103" s="76"/>
      <c r="O2103" s="76"/>
      <c r="P2103" s="76"/>
      <c r="Q2103" s="76"/>
      <c r="R2103" s="76"/>
      <c r="S2103" s="76"/>
      <c r="T2103" s="76"/>
      <c r="U2103" s="76"/>
      <c r="V2103" s="76"/>
      <c r="W2103" s="76"/>
      <c r="X2103" s="76"/>
      <c r="Y2103" s="76"/>
      <c r="Z2103" s="76"/>
      <c r="AA2103" s="76"/>
      <c r="AB2103" s="76"/>
      <c r="AC2103" s="76"/>
      <c r="AD2103" s="76"/>
      <c r="AE2103" s="76"/>
      <c r="AF2103" s="76"/>
      <c r="AG2103" s="76"/>
      <c r="AH2103" s="76"/>
      <c r="AI2103" s="76"/>
      <c r="AJ2103" s="76"/>
    </row>
    <row r="2104" spans="1:36" x14ac:dyDescent="0.25">
      <c r="A2104" s="76"/>
      <c r="B2104" s="76"/>
      <c r="C2104" s="76"/>
      <c r="D2104" s="76"/>
      <c r="E2104" s="76"/>
      <c r="F2104" s="76"/>
      <c r="G2104" s="76"/>
      <c r="H2104" s="76"/>
      <c r="I2104" s="76"/>
      <c r="J2104" s="76"/>
      <c r="K2104" s="76"/>
      <c r="L2104" s="76"/>
      <c r="M2104" s="76"/>
      <c r="N2104" s="76"/>
      <c r="O2104" s="76"/>
      <c r="P2104" s="76"/>
      <c r="Q2104" s="76"/>
      <c r="R2104" s="76"/>
      <c r="S2104" s="76"/>
      <c r="T2104" s="76"/>
      <c r="U2104" s="76"/>
      <c r="V2104" s="76"/>
      <c r="W2104" s="76"/>
      <c r="X2104" s="76"/>
      <c r="Y2104" s="76"/>
      <c r="Z2104" s="76"/>
      <c r="AA2104" s="76"/>
      <c r="AB2104" s="76"/>
      <c r="AC2104" s="76"/>
      <c r="AD2104" s="76"/>
      <c r="AE2104" s="76"/>
      <c r="AF2104" s="76"/>
      <c r="AG2104" s="76"/>
      <c r="AH2104" s="76"/>
      <c r="AI2104" s="76"/>
      <c r="AJ2104" s="76"/>
    </row>
    <row r="2105" spans="1:36" x14ac:dyDescent="0.25">
      <c r="A2105" s="76"/>
      <c r="B2105" s="76"/>
      <c r="C2105" s="76"/>
      <c r="D2105" s="76"/>
      <c r="E2105" s="76"/>
      <c r="F2105" s="76"/>
      <c r="G2105" s="76"/>
      <c r="H2105" s="76"/>
      <c r="I2105" s="76"/>
      <c r="J2105" s="76"/>
      <c r="K2105" s="76"/>
      <c r="L2105" s="76"/>
      <c r="M2105" s="76"/>
      <c r="N2105" s="76"/>
      <c r="O2105" s="76"/>
      <c r="P2105" s="76"/>
      <c r="Q2105" s="76"/>
      <c r="R2105" s="76"/>
      <c r="S2105" s="76"/>
      <c r="T2105" s="76"/>
      <c r="U2105" s="76"/>
      <c r="V2105" s="76"/>
      <c r="W2105" s="76"/>
      <c r="X2105" s="76"/>
      <c r="Y2105" s="76"/>
      <c r="Z2105" s="76"/>
      <c r="AA2105" s="76"/>
      <c r="AB2105" s="76"/>
      <c r="AC2105" s="76"/>
      <c r="AD2105" s="76"/>
      <c r="AE2105" s="76"/>
      <c r="AF2105" s="76"/>
      <c r="AG2105" s="76"/>
      <c r="AH2105" s="76"/>
      <c r="AI2105" s="76"/>
      <c r="AJ2105" s="76"/>
    </row>
    <row r="2106" spans="1:36" x14ac:dyDescent="0.25">
      <c r="A2106" s="76"/>
      <c r="B2106" s="76"/>
      <c r="C2106" s="76"/>
      <c r="D2106" s="76"/>
      <c r="E2106" s="76"/>
      <c r="F2106" s="76"/>
      <c r="G2106" s="76"/>
      <c r="H2106" s="76"/>
      <c r="I2106" s="76"/>
      <c r="J2106" s="76"/>
      <c r="K2106" s="76"/>
      <c r="L2106" s="76"/>
      <c r="M2106" s="76"/>
      <c r="N2106" s="76"/>
      <c r="O2106" s="76"/>
      <c r="P2106" s="76"/>
      <c r="Q2106" s="76"/>
      <c r="R2106" s="76"/>
      <c r="S2106" s="76"/>
      <c r="T2106" s="76"/>
      <c r="U2106" s="76"/>
      <c r="V2106" s="76"/>
      <c r="W2106" s="76"/>
      <c r="X2106" s="76"/>
      <c r="Y2106" s="76"/>
      <c r="Z2106" s="76"/>
      <c r="AA2106" s="76"/>
      <c r="AB2106" s="76"/>
      <c r="AC2106" s="76"/>
      <c r="AD2106" s="76"/>
      <c r="AE2106" s="76"/>
      <c r="AF2106" s="76"/>
      <c r="AG2106" s="76"/>
      <c r="AH2106" s="76"/>
      <c r="AI2106" s="76"/>
      <c r="AJ2106" s="76"/>
    </row>
    <row r="2107" spans="1:36" x14ac:dyDescent="0.25">
      <c r="A2107" s="76"/>
      <c r="B2107" s="76"/>
      <c r="C2107" s="76"/>
      <c r="D2107" s="76"/>
      <c r="E2107" s="76"/>
      <c r="F2107" s="76"/>
      <c r="G2107" s="76"/>
      <c r="H2107" s="76"/>
      <c r="I2107" s="76"/>
      <c r="J2107" s="76"/>
      <c r="K2107" s="76"/>
      <c r="L2107" s="76"/>
      <c r="M2107" s="76"/>
      <c r="N2107" s="76"/>
      <c r="O2107" s="76"/>
      <c r="P2107" s="76"/>
      <c r="Q2107" s="76"/>
      <c r="R2107" s="76"/>
      <c r="S2107" s="76"/>
      <c r="T2107" s="76"/>
      <c r="U2107" s="76"/>
      <c r="V2107" s="76"/>
      <c r="W2107" s="76"/>
      <c r="X2107" s="76"/>
      <c r="Y2107" s="76"/>
      <c r="Z2107" s="76"/>
      <c r="AA2107" s="76"/>
      <c r="AB2107" s="76"/>
      <c r="AC2107" s="76"/>
      <c r="AD2107" s="76"/>
      <c r="AE2107" s="76"/>
      <c r="AF2107" s="76"/>
      <c r="AG2107" s="76"/>
      <c r="AH2107" s="76"/>
      <c r="AI2107" s="76"/>
      <c r="AJ2107" s="76"/>
    </row>
    <row r="2108" spans="1:36" x14ac:dyDescent="0.25">
      <c r="A2108" s="76"/>
      <c r="B2108" s="76"/>
      <c r="C2108" s="76"/>
      <c r="D2108" s="76"/>
      <c r="E2108" s="76"/>
      <c r="F2108" s="76"/>
      <c r="G2108" s="76"/>
      <c r="H2108" s="76"/>
      <c r="I2108" s="76"/>
      <c r="J2108" s="76"/>
      <c r="K2108" s="76"/>
      <c r="L2108" s="76"/>
      <c r="M2108" s="76"/>
      <c r="N2108" s="76"/>
      <c r="O2108" s="76"/>
      <c r="P2108" s="76"/>
      <c r="Q2108" s="76"/>
      <c r="R2108" s="76"/>
      <c r="S2108" s="76"/>
      <c r="T2108" s="76"/>
      <c r="U2108" s="76"/>
      <c r="V2108" s="76"/>
      <c r="W2108" s="76"/>
      <c r="X2108" s="76"/>
      <c r="Y2108" s="76"/>
      <c r="Z2108" s="76"/>
      <c r="AA2108" s="76"/>
      <c r="AB2108" s="76"/>
      <c r="AC2108" s="76"/>
      <c r="AD2108" s="76"/>
      <c r="AE2108" s="76"/>
      <c r="AF2108" s="76"/>
      <c r="AG2108" s="76"/>
      <c r="AH2108" s="76"/>
      <c r="AI2108" s="76"/>
      <c r="AJ2108" s="76"/>
    </row>
    <row r="2109" spans="1:36" x14ac:dyDescent="0.25">
      <c r="A2109" s="76"/>
      <c r="B2109" s="76"/>
      <c r="C2109" s="76"/>
      <c r="D2109" s="76"/>
      <c r="E2109" s="76"/>
      <c r="F2109" s="76"/>
      <c r="G2109" s="76"/>
      <c r="H2109" s="76"/>
      <c r="I2109" s="76"/>
      <c r="J2109" s="76"/>
      <c r="K2109" s="76"/>
      <c r="L2109" s="76"/>
      <c r="M2109" s="76"/>
      <c r="N2109" s="76"/>
      <c r="O2109" s="76"/>
      <c r="P2109" s="76"/>
      <c r="Q2109" s="76"/>
      <c r="R2109" s="76"/>
      <c r="S2109" s="76"/>
      <c r="T2109" s="76"/>
      <c r="U2109" s="76"/>
      <c r="V2109" s="76"/>
      <c r="W2109" s="76"/>
      <c r="X2109" s="76"/>
      <c r="Y2109" s="76"/>
      <c r="Z2109" s="76"/>
      <c r="AA2109" s="76"/>
      <c r="AB2109" s="76"/>
      <c r="AC2109" s="76"/>
      <c r="AD2109" s="76"/>
      <c r="AE2109" s="76"/>
      <c r="AF2109" s="76"/>
      <c r="AG2109" s="76"/>
      <c r="AH2109" s="76"/>
      <c r="AI2109" s="76"/>
      <c r="AJ2109" s="76"/>
    </row>
    <row r="2110" spans="1:36" x14ac:dyDescent="0.25">
      <c r="A2110" s="76"/>
      <c r="B2110" s="76"/>
      <c r="C2110" s="76"/>
      <c r="D2110" s="76"/>
      <c r="E2110" s="76"/>
      <c r="F2110" s="76"/>
      <c r="G2110" s="76"/>
      <c r="H2110" s="76"/>
      <c r="I2110" s="76"/>
      <c r="J2110" s="76"/>
      <c r="K2110" s="76"/>
      <c r="L2110" s="76"/>
      <c r="M2110" s="76"/>
      <c r="N2110" s="76"/>
      <c r="O2110" s="76"/>
      <c r="P2110" s="76"/>
      <c r="Q2110" s="76"/>
      <c r="R2110" s="76"/>
      <c r="S2110" s="76"/>
      <c r="T2110" s="76"/>
      <c r="U2110" s="76"/>
      <c r="V2110" s="76"/>
      <c r="W2110" s="76"/>
      <c r="X2110" s="76"/>
      <c r="Y2110" s="76"/>
      <c r="Z2110" s="76"/>
      <c r="AA2110" s="76"/>
      <c r="AB2110" s="76"/>
      <c r="AC2110" s="76"/>
      <c r="AD2110" s="76"/>
      <c r="AE2110" s="76"/>
      <c r="AF2110" s="76"/>
      <c r="AG2110" s="76"/>
      <c r="AH2110" s="76"/>
      <c r="AI2110" s="76"/>
      <c r="AJ2110" s="76"/>
    </row>
    <row r="2111" spans="1:36" x14ac:dyDescent="0.25">
      <c r="A2111" s="76"/>
      <c r="B2111" s="76"/>
      <c r="C2111" s="76"/>
      <c r="D2111" s="76"/>
      <c r="E2111" s="76"/>
      <c r="F2111" s="76"/>
      <c r="G2111" s="76"/>
      <c r="H2111" s="76"/>
      <c r="I2111" s="76"/>
      <c r="J2111" s="76"/>
      <c r="K2111" s="76"/>
      <c r="L2111" s="76"/>
      <c r="M2111" s="76"/>
      <c r="N2111" s="76"/>
      <c r="O2111" s="76"/>
      <c r="P2111" s="76"/>
      <c r="Q2111" s="76"/>
      <c r="R2111" s="76"/>
      <c r="S2111" s="76"/>
      <c r="T2111" s="76"/>
      <c r="U2111" s="76"/>
      <c r="V2111" s="76"/>
      <c r="W2111" s="76"/>
      <c r="X2111" s="76"/>
      <c r="Y2111" s="76"/>
      <c r="Z2111" s="76"/>
      <c r="AA2111" s="76"/>
      <c r="AB2111" s="76"/>
      <c r="AC2111" s="76"/>
      <c r="AD2111" s="76"/>
      <c r="AE2111" s="76"/>
      <c r="AF2111" s="76"/>
      <c r="AG2111" s="76"/>
      <c r="AH2111" s="76"/>
      <c r="AI2111" s="76"/>
      <c r="AJ2111" s="76"/>
    </row>
    <row r="2112" spans="1:36" x14ac:dyDescent="0.25">
      <c r="A2112" s="76"/>
      <c r="B2112" s="76"/>
      <c r="C2112" s="76"/>
      <c r="D2112" s="76"/>
      <c r="E2112" s="76"/>
      <c r="F2112" s="76"/>
      <c r="G2112" s="76"/>
      <c r="H2112" s="76"/>
      <c r="I2112" s="76"/>
      <c r="J2112" s="76"/>
      <c r="K2112" s="76"/>
      <c r="L2112" s="76"/>
      <c r="M2112" s="76"/>
      <c r="N2112" s="76"/>
      <c r="O2112" s="76"/>
      <c r="P2112" s="76"/>
      <c r="Q2112" s="76"/>
      <c r="R2112" s="76"/>
      <c r="S2112" s="76"/>
      <c r="T2112" s="76"/>
      <c r="U2112" s="76"/>
      <c r="V2112" s="76"/>
      <c r="W2112" s="76"/>
      <c r="X2112" s="76"/>
      <c r="Y2112" s="76"/>
      <c r="Z2112" s="76"/>
      <c r="AA2112" s="76"/>
      <c r="AB2112" s="76"/>
      <c r="AC2112" s="76"/>
      <c r="AD2112" s="76"/>
      <c r="AE2112" s="76"/>
      <c r="AF2112" s="76"/>
      <c r="AG2112" s="76"/>
      <c r="AH2112" s="76"/>
      <c r="AI2112" s="76"/>
      <c r="AJ2112" s="76"/>
    </row>
    <row r="2113" spans="1:36" x14ac:dyDescent="0.25">
      <c r="A2113" s="76"/>
      <c r="B2113" s="76"/>
      <c r="C2113" s="76"/>
      <c r="D2113" s="76"/>
      <c r="E2113" s="76"/>
      <c r="F2113" s="76"/>
      <c r="G2113" s="76"/>
      <c r="H2113" s="76"/>
      <c r="I2113" s="76"/>
      <c r="J2113" s="76"/>
      <c r="K2113" s="76"/>
      <c r="L2113" s="76"/>
      <c r="M2113" s="76"/>
      <c r="N2113" s="76"/>
      <c r="O2113" s="76"/>
      <c r="P2113" s="76"/>
      <c r="Q2113" s="76"/>
      <c r="R2113" s="76"/>
      <c r="S2113" s="76"/>
      <c r="T2113" s="76"/>
      <c r="U2113" s="76"/>
      <c r="V2113" s="76"/>
      <c r="W2113" s="76"/>
      <c r="X2113" s="76"/>
      <c r="Y2113" s="76"/>
      <c r="Z2113" s="76"/>
      <c r="AA2113" s="76"/>
      <c r="AB2113" s="76"/>
      <c r="AC2113" s="76"/>
      <c r="AD2113" s="76"/>
      <c r="AE2113" s="76"/>
      <c r="AF2113" s="76"/>
      <c r="AG2113" s="76"/>
      <c r="AH2113" s="76"/>
      <c r="AI2113" s="76"/>
      <c r="AJ2113" s="76"/>
    </row>
    <row r="2114" spans="1:36" x14ac:dyDescent="0.25">
      <c r="A2114" s="76"/>
      <c r="B2114" s="76"/>
      <c r="C2114" s="76"/>
      <c r="D2114" s="76"/>
      <c r="E2114" s="76"/>
      <c r="F2114" s="76"/>
      <c r="G2114" s="76"/>
      <c r="H2114" s="76"/>
      <c r="I2114" s="76"/>
      <c r="J2114" s="76"/>
      <c r="K2114" s="76"/>
      <c r="L2114" s="76"/>
      <c r="M2114" s="76"/>
      <c r="N2114" s="76"/>
      <c r="O2114" s="76"/>
      <c r="P2114" s="76"/>
      <c r="Q2114" s="76"/>
      <c r="R2114" s="76"/>
      <c r="S2114" s="76"/>
      <c r="T2114" s="76"/>
      <c r="U2114" s="76"/>
      <c r="V2114" s="76"/>
      <c r="W2114" s="76"/>
      <c r="X2114" s="76"/>
      <c r="Y2114" s="76"/>
      <c r="Z2114" s="76"/>
      <c r="AA2114" s="76"/>
      <c r="AB2114" s="76"/>
      <c r="AC2114" s="76"/>
      <c r="AD2114" s="76"/>
      <c r="AE2114" s="76"/>
      <c r="AF2114" s="76"/>
      <c r="AG2114" s="76"/>
      <c r="AH2114" s="76"/>
      <c r="AI2114" s="76"/>
      <c r="AJ2114" s="76"/>
    </row>
    <row r="2115" spans="1:36" x14ac:dyDescent="0.25">
      <c r="A2115" s="76"/>
      <c r="B2115" s="76"/>
      <c r="C2115" s="76"/>
      <c r="D2115" s="76"/>
      <c r="E2115" s="76"/>
      <c r="F2115" s="76"/>
      <c r="G2115" s="76"/>
      <c r="H2115" s="76"/>
      <c r="I2115" s="76"/>
      <c r="J2115" s="76"/>
      <c r="K2115" s="76"/>
      <c r="L2115" s="76"/>
      <c r="M2115" s="76"/>
      <c r="N2115" s="76"/>
      <c r="O2115" s="76"/>
      <c r="P2115" s="76"/>
      <c r="Q2115" s="76"/>
      <c r="R2115" s="76"/>
      <c r="S2115" s="76"/>
      <c r="T2115" s="76"/>
      <c r="U2115" s="76"/>
      <c r="V2115" s="76"/>
      <c r="W2115" s="76"/>
      <c r="X2115" s="76"/>
      <c r="Y2115" s="76"/>
      <c r="Z2115" s="76"/>
      <c r="AA2115" s="76"/>
      <c r="AB2115" s="76"/>
      <c r="AC2115" s="76"/>
      <c r="AD2115" s="76"/>
      <c r="AE2115" s="76"/>
      <c r="AF2115" s="76"/>
      <c r="AG2115" s="76"/>
      <c r="AH2115" s="76"/>
      <c r="AI2115" s="76"/>
      <c r="AJ2115" s="76"/>
    </row>
    <row r="2116" spans="1:36" x14ac:dyDescent="0.25">
      <c r="A2116" s="76"/>
      <c r="B2116" s="76"/>
      <c r="C2116" s="76"/>
      <c r="D2116" s="76"/>
      <c r="E2116" s="76"/>
      <c r="F2116" s="76"/>
      <c r="G2116" s="76"/>
      <c r="H2116" s="76"/>
      <c r="I2116" s="76"/>
      <c r="J2116" s="76"/>
      <c r="K2116" s="76"/>
      <c r="L2116" s="76"/>
      <c r="M2116" s="76"/>
      <c r="N2116" s="76"/>
      <c r="O2116" s="76"/>
      <c r="P2116" s="76"/>
      <c r="Q2116" s="76"/>
      <c r="R2116" s="76"/>
      <c r="S2116" s="76"/>
      <c r="T2116" s="76"/>
      <c r="U2116" s="76"/>
      <c r="V2116" s="76"/>
      <c r="W2116" s="76"/>
      <c r="X2116" s="76"/>
      <c r="Y2116" s="76"/>
      <c r="Z2116" s="76"/>
      <c r="AA2116" s="76"/>
      <c r="AB2116" s="76"/>
      <c r="AC2116" s="76"/>
      <c r="AD2116" s="76"/>
      <c r="AE2116" s="76"/>
      <c r="AF2116" s="76"/>
      <c r="AG2116" s="76"/>
      <c r="AH2116" s="76"/>
      <c r="AI2116" s="76"/>
      <c r="AJ2116" s="76"/>
    </row>
    <row r="2117" spans="1:36" x14ac:dyDescent="0.25">
      <c r="A2117" s="76"/>
      <c r="B2117" s="76"/>
      <c r="C2117" s="76"/>
      <c r="D2117" s="76"/>
      <c r="E2117" s="76"/>
      <c r="F2117" s="76"/>
      <c r="G2117" s="76"/>
      <c r="H2117" s="76"/>
      <c r="I2117" s="76"/>
      <c r="J2117" s="76"/>
      <c r="K2117" s="76"/>
      <c r="L2117" s="76"/>
      <c r="M2117" s="76"/>
      <c r="N2117" s="76"/>
      <c r="O2117" s="76"/>
      <c r="P2117" s="76"/>
      <c r="Q2117" s="76"/>
      <c r="R2117" s="76"/>
      <c r="S2117" s="76"/>
      <c r="T2117" s="76"/>
      <c r="U2117" s="76"/>
      <c r="V2117" s="76"/>
      <c r="W2117" s="76"/>
      <c r="X2117" s="76"/>
      <c r="Y2117" s="76"/>
      <c r="Z2117" s="76"/>
      <c r="AA2117" s="76"/>
      <c r="AB2117" s="76"/>
      <c r="AC2117" s="76"/>
      <c r="AD2117" s="76"/>
      <c r="AE2117" s="76"/>
      <c r="AF2117" s="76"/>
      <c r="AG2117" s="76"/>
      <c r="AH2117" s="76"/>
      <c r="AI2117" s="76"/>
      <c r="AJ2117" s="76"/>
    </row>
    <row r="2118" spans="1:36" x14ac:dyDescent="0.25">
      <c r="A2118" s="76"/>
      <c r="B2118" s="76"/>
      <c r="C2118" s="76"/>
      <c r="D2118" s="76"/>
      <c r="E2118" s="76"/>
      <c r="F2118" s="76"/>
      <c r="G2118" s="76"/>
      <c r="H2118" s="76"/>
      <c r="I2118" s="76"/>
      <c r="J2118" s="76"/>
      <c r="K2118" s="76"/>
      <c r="L2118" s="76"/>
      <c r="M2118" s="76"/>
      <c r="N2118" s="76"/>
      <c r="O2118" s="76"/>
      <c r="P2118" s="76"/>
      <c r="Q2118" s="76"/>
      <c r="R2118" s="76"/>
      <c r="S2118" s="76"/>
      <c r="T2118" s="76"/>
      <c r="U2118" s="76"/>
      <c r="V2118" s="76"/>
      <c r="W2118" s="76"/>
      <c r="X2118" s="76"/>
      <c r="Y2118" s="76"/>
      <c r="Z2118" s="76"/>
      <c r="AA2118" s="76"/>
      <c r="AB2118" s="76"/>
      <c r="AC2118" s="76"/>
      <c r="AD2118" s="76"/>
      <c r="AE2118" s="76"/>
      <c r="AF2118" s="76"/>
      <c r="AG2118" s="76"/>
      <c r="AH2118" s="76"/>
      <c r="AI2118" s="76"/>
      <c r="AJ2118" s="76"/>
    </row>
    <row r="2119" spans="1:36" x14ac:dyDescent="0.25">
      <c r="A2119" s="76"/>
      <c r="B2119" s="76"/>
      <c r="C2119" s="76"/>
      <c r="D2119" s="76"/>
      <c r="E2119" s="76"/>
      <c r="F2119" s="76"/>
      <c r="G2119" s="76"/>
      <c r="H2119" s="76"/>
      <c r="I2119" s="76"/>
      <c r="J2119" s="76"/>
      <c r="K2119" s="76"/>
      <c r="L2119" s="76"/>
      <c r="M2119" s="76"/>
      <c r="N2119" s="76"/>
      <c r="O2119" s="76"/>
      <c r="P2119" s="76"/>
      <c r="Q2119" s="76"/>
      <c r="R2119" s="76"/>
      <c r="S2119" s="76"/>
      <c r="T2119" s="76"/>
      <c r="U2119" s="76"/>
      <c r="V2119" s="76"/>
      <c r="W2119" s="76"/>
      <c r="X2119" s="76"/>
      <c r="Y2119" s="76"/>
      <c r="Z2119" s="76"/>
      <c r="AA2119" s="76"/>
      <c r="AB2119" s="76"/>
      <c r="AC2119" s="76"/>
      <c r="AD2119" s="76"/>
      <c r="AE2119" s="76"/>
      <c r="AF2119" s="76"/>
      <c r="AG2119" s="76"/>
      <c r="AH2119" s="76"/>
      <c r="AI2119" s="76"/>
      <c r="AJ2119" s="76"/>
    </row>
    <row r="2120" spans="1:36" x14ac:dyDescent="0.25">
      <c r="A2120" s="76"/>
      <c r="B2120" s="76"/>
      <c r="C2120" s="76"/>
      <c r="D2120" s="76"/>
      <c r="E2120" s="76"/>
      <c r="F2120" s="76"/>
      <c r="G2120" s="76"/>
      <c r="H2120" s="76"/>
      <c r="I2120" s="76"/>
      <c r="J2120" s="76"/>
      <c r="K2120" s="76"/>
      <c r="L2120" s="76"/>
      <c r="M2120" s="76"/>
      <c r="N2120" s="76"/>
      <c r="O2120" s="76"/>
      <c r="P2120" s="76"/>
      <c r="Q2120" s="76"/>
      <c r="R2120" s="76"/>
      <c r="S2120" s="76"/>
      <c r="T2120" s="76"/>
      <c r="U2120" s="76"/>
      <c r="V2120" s="76"/>
      <c r="W2120" s="76"/>
      <c r="X2120" s="76"/>
      <c r="Y2120" s="76"/>
      <c r="Z2120" s="76"/>
      <c r="AA2120" s="76"/>
      <c r="AB2120" s="76"/>
      <c r="AC2120" s="76"/>
      <c r="AD2120" s="76"/>
      <c r="AE2120" s="76"/>
      <c r="AF2120" s="76"/>
      <c r="AG2120" s="76"/>
      <c r="AH2120" s="76"/>
      <c r="AI2120" s="76"/>
      <c r="AJ2120" s="76"/>
    </row>
    <row r="2121" spans="1:36" x14ac:dyDescent="0.25">
      <c r="A2121" s="76"/>
      <c r="B2121" s="76"/>
      <c r="C2121" s="76"/>
      <c r="D2121" s="76"/>
      <c r="E2121" s="76"/>
      <c r="F2121" s="76"/>
      <c r="G2121" s="76"/>
      <c r="H2121" s="76"/>
      <c r="I2121" s="76"/>
      <c r="J2121" s="76"/>
      <c r="K2121" s="76"/>
      <c r="L2121" s="76"/>
      <c r="M2121" s="76"/>
      <c r="N2121" s="76"/>
      <c r="O2121" s="76"/>
      <c r="P2121" s="76"/>
      <c r="Q2121" s="76"/>
      <c r="R2121" s="76"/>
      <c r="S2121" s="76"/>
      <c r="T2121" s="76"/>
      <c r="U2121" s="76"/>
      <c r="V2121" s="76"/>
      <c r="W2121" s="76"/>
      <c r="X2121" s="76"/>
      <c r="Y2121" s="76"/>
      <c r="Z2121" s="76"/>
      <c r="AA2121" s="76"/>
      <c r="AB2121" s="76"/>
      <c r="AC2121" s="76"/>
      <c r="AD2121" s="76"/>
      <c r="AE2121" s="76"/>
      <c r="AF2121" s="76"/>
      <c r="AG2121" s="76"/>
      <c r="AH2121" s="76"/>
      <c r="AI2121" s="76"/>
      <c r="AJ2121" s="76"/>
    </row>
    <row r="2122" spans="1:36" x14ac:dyDescent="0.25">
      <c r="A2122" s="76"/>
      <c r="B2122" s="76"/>
      <c r="C2122" s="76"/>
      <c r="D2122" s="76"/>
      <c r="E2122" s="76"/>
      <c r="F2122" s="76"/>
      <c r="G2122" s="76"/>
      <c r="H2122" s="76"/>
      <c r="I2122" s="76"/>
      <c r="J2122" s="76"/>
      <c r="K2122" s="76"/>
      <c r="L2122" s="76"/>
      <c r="M2122" s="76"/>
      <c r="N2122" s="76"/>
      <c r="O2122" s="76"/>
      <c r="P2122" s="76"/>
      <c r="Q2122" s="76"/>
      <c r="R2122" s="76"/>
      <c r="S2122" s="76"/>
      <c r="T2122" s="76"/>
      <c r="U2122" s="76"/>
      <c r="V2122" s="76"/>
      <c r="W2122" s="76"/>
      <c r="X2122" s="76"/>
      <c r="Y2122" s="76"/>
      <c r="Z2122" s="76"/>
      <c r="AA2122" s="76"/>
      <c r="AB2122" s="76"/>
      <c r="AC2122" s="76"/>
      <c r="AD2122" s="76"/>
      <c r="AE2122" s="76"/>
      <c r="AF2122" s="76"/>
      <c r="AG2122" s="76"/>
      <c r="AH2122" s="76"/>
      <c r="AI2122" s="76"/>
      <c r="AJ2122" s="76"/>
    </row>
    <row r="2123" spans="1:36" x14ac:dyDescent="0.25">
      <c r="A2123" s="76"/>
      <c r="B2123" s="76"/>
      <c r="C2123" s="76"/>
      <c r="D2123" s="76"/>
      <c r="E2123" s="76"/>
      <c r="F2123" s="76"/>
      <c r="G2123" s="76"/>
      <c r="H2123" s="76"/>
      <c r="I2123" s="76"/>
      <c r="J2123" s="76"/>
      <c r="K2123" s="76"/>
      <c r="L2123" s="76"/>
      <c r="M2123" s="76"/>
      <c r="N2123" s="76"/>
      <c r="O2123" s="76"/>
      <c r="P2123" s="76"/>
      <c r="Q2123" s="76"/>
      <c r="R2123" s="76"/>
      <c r="S2123" s="76"/>
      <c r="T2123" s="76"/>
      <c r="U2123" s="76"/>
      <c r="V2123" s="76"/>
      <c r="W2123" s="76"/>
      <c r="X2123" s="76"/>
      <c r="Y2123" s="76"/>
      <c r="Z2123" s="76"/>
      <c r="AA2123" s="76"/>
      <c r="AB2123" s="76"/>
      <c r="AC2123" s="76"/>
      <c r="AD2123" s="76"/>
      <c r="AE2123" s="76"/>
      <c r="AF2123" s="76"/>
      <c r="AG2123" s="76"/>
      <c r="AH2123" s="76"/>
      <c r="AI2123" s="76"/>
      <c r="AJ2123" s="76"/>
    </row>
    <row r="2124" spans="1:36" x14ac:dyDescent="0.25">
      <c r="A2124" s="76"/>
      <c r="B2124" s="76"/>
      <c r="C2124" s="76"/>
      <c r="D2124" s="76"/>
      <c r="E2124" s="76"/>
      <c r="F2124" s="76"/>
      <c r="G2124" s="76"/>
      <c r="H2124" s="76"/>
      <c r="I2124" s="76"/>
      <c r="J2124" s="76"/>
      <c r="K2124" s="76"/>
      <c r="L2124" s="76"/>
      <c r="M2124" s="76"/>
      <c r="N2124" s="76"/>
      <c r="O2124" s="76"/>
      <c r="P2124" s="76"/>
      <c r="Q2124" s="76"/>
      <c r="R2124" s="76"/>
      <c r="S2124" s="76"/>
      <c r="T2124" s="76"/>
      <c r="U2124" s="76"/>
      <c r="V2124" s="76"/>
      <c r="W2124" s="76"/>
      <c r="X2124" s="76"/>
      <c r="Y2124" s="76"/>
      <c r="Z2124" s="76"/>
      <c r="AA2124" s="76"/>
      <c r="AB2124" s="76"/>
      <c r="AC2124" s="76"/>
      <c r="AD2124" s="76"/>
      <c r="AE2124" s="76"/>
      <c r="AF2124" s="76"/>
      <c r="AG2124" s="76"/>
      <c r="AH2124" s="76"/>
      <c r="AI2124" s="76"/>
      <c r="AJ2124" s="76"/>
    </row>
    <row r="2125" spans="1:36" x14ac:dyDescent="0.25">
      <c r="A2125" s="76"/>
      <c r="B2125" s="76"/>
      <c r="C2125" s="76"/>
      <c r="D2125" s="76"/>
      <c r="E2125" s="76"/>
      <c r="F2125" s="76"/>
      <c r="G2125" s="76"/>
      <c r="H2125" s="76"/>
      <c r="I2125" s="76"/>
      <c r="J2125" s="76"/>
      <c r="K2125" s="76"/>
      <c r="L2125" s="76"/>
      <c r="M2125" s="76"/>
      <c r="N2125" s="76"/>
      <c r="O2125" s="76"/>
      <c r="P2125" s="76"/>
      <c r="Q2125" s="76"/>
      <c r="R2125" s="76"/>
      <c r="S2125" s="76"/>
      <c r="T2125" s="76"/>
      <c r="U2125" s="76"/>
      <c r="V2125" s="76"/>
      <c r="W2125" s="76"/>
      <c r="X2125" s="76"/>
      <c r="Y2125" s="76"/>
      <c r="Z2125" s="76"/>
      <c r="AA2125" s="76"/>
      <c r="AB2125" s="76"/>
      <c r="AC2125" s="76"/>
      <c r="AD2125" s="76"/>
      <c r="AE2125" s="76"/>
      <c r="AF2125" s="76"/>
      <c r="AG2125" s="76"/>
      <c r="AH2125" s="76"/>
      <c r="AI2125" s="76"/>
      <c r="AJ2125" s="76"/>
    </row>
    <row r="2126" spans="1:36" x14ac:dyDescent="0.25">
      <c r="A2126" s="76"/>
      <c r="B2126" s="76"/>
      <c r="C2126" s="76"/>
      <c r="D2126" s="76"/>
      <c r="E2126" s="76"/>
      <c r="F2126" s="76"/>
      <c r="G2126" s="76"/>
      <c r="H2126" s="76"/>
      <c r="I2126" s="76"/>
      <c r="J2126" s="76"/>
      <c r="K2126" s="76"/>
      <c r="L2126" s="76"/>
      <c r="M2126" s="76"/>
      <c r="N2126" s="76"/>
      <c r="O2126" s="76"/>
      <c r="P2126" s="76"/>
      <c r="Q2126" s="76"/>
      <c r="R2126" s="76"/>
      <c r="S2126" s="76"/>
      <c r="T2126" s="76"/>
      <c r="U2126" s="76"/>
      <c r="V2126" s="76"/>
      <c r="W2126" s="76"/>
      <c r="X2126" s="76"/>
      <c r="Y2126" s="76"/>
      <c r="Z2126" s="76"/>
      <c r="AA2126" s="76"/>
      <c r="AB2126" s="76"/>
      <c r="AC2126" s="76"/>
      <c r="AD2126" s="76"/>
      <c r="AE2126" s="76"/>
      <c r="AF2126" s="76"/>
      <c r="AG2126" s="76"/>
      <c r="AH2126" s="76"/>
      <c r="AI2126" s="76"/>
      <c r="AJ2126" s="76"/>
    </row>
    <row r="2127" spans="1:36" x14ac:dyDescent="0.25">
      <c r="A2127" s="76"/>
      <c r="B2127" s="76"/>
      <c r="C2127" s="76"/>
      <c r="D2127" s="76"/>
      <c r="E2127" s="76"/>
      <c r="F2127" s="76"/>
      <c r="G2127" s="76"/>
      <c r="H2127" s="76"/>
      <c r="I2127" s="76"/>
      <c r="J2127" s="76"/>
      <c r="K2127" s="76"/>
      <c r="L2127" s="76"/>
      <c r="M2127" s="76"/>
      <c r="N2127" s="76"/>
      <c r="O2127" s="76"/>
      <c r="P2127" s="76"/>
      <c r="Q2127" s="76"/>
      <c r="R2127" s="76"/>
      <c r="S2127" s="76"/>
      <c r="T2127" s="76"/>
      <c r="U2127" s="76"/>
      <c r="V2127" s="76"/>
      <c r="W2127" s="76"/>
      <c r="X2127" s="76"/>
      <c r="Y2127" s="76"/>
      <c r="Z2127" s="76"/>
      <c r="AA2127" s="76"/>
      <c r="AB2127" s="76"/>
      <c r="AC2127" s="76"/>
      <c r="AD2127" s="76"/>
      <c r="AE2127" s="76"/>
      <c r="AF2127" s="76"/>
      <c r="AG2127" s="76"/>
      <c r="AH2127" s="76"/>
      <c r="AI2127" s="76"/>
      <c r="AJ2127" s="76"/>
    </row>
    <row r="2128" spans="1:36" x14ac:dyDescent="0.25">
      <c r="A2128" s="76"/>
      <c r="B2128" s="76"/>
      <c r="C2128" s="76"/>
      <c r="D2128" s="76"/>
      <c r="E2128" s="76"/>
      <c r="F2128" s="76"/>
      <c r="G2128" s="76"/>
      <c r="H2128" s="76"/>
      <c r="I2128" s="76"/>
      <c r="J2128" s="76"/>
      <c r="K2128" s="76"/>
      <c r="L2128" s="76"/>
      <c r="M2128" s="76"/>
      <c r="N2128" s="76"/>
      <c r="O2128" s="76"/>
      <c r="P2128" s="76"/>
      <c r="Q2128" s="76"/>
      <c r="R2128" s="76"/>
      <c r="S2128" s="76"/>
      <c r="T2128" s="76"/>
      <c r="U2128" s="76"/>
      <c r="V2128" s="76"/>
      <c r="W2128" s="76"/>
      <c r="X2128" s="76"/>
      <c r="Y2128" s="76"/>
      <c r="Z2128" s="76"/>
      <c r="AA2128" s="76"/>
      <c r="AB2128" s="76"/>
      <c r="AC2128" s="76"/>
      <c r="AD2128" s="76"/>
      <c r="AE2128" s="76"/>
      <c r="AF2128" s="76"/>
      <c r="AG2128" s="76"/>
      <c r="AH2128" s="76"/>
      <c r="AI2128" s="76"/>
      <c r="AJ2128" s="76"/>
    </row>
    <row r="2129" spans="1:36" x14ac:dyDescent="0.25">
      <c r="A2129" s="76"/>
      <c r="B2129" s="76"/>
      <c r="C2129" s="76"/>
      <c r="D2129" s="76"/>
      <c r="E2129" s="76"/>
      <c r="F2129" s="76"/>
      <c r="G2129" s="76"/>
      <c r="H2129" s="76"/>
      <c r="I2129" s="76"/>
      <c r="J2129" s="76"/>
      <c r="K2129" s="76"/>
      <c r="L2129" s="76"/>
      <c r="M2129" s="76"/>
      <c r="N2129" s="76"/>
      <c r="O2129" s="76"/>
      <c r="P2129" s="76"/>
      <c r="Q2129" s="76"/>
      <c r="R2129" s="76"/>
      <c r="S2129" s="76"/>
      <c r="T2129" s="76"/>
      <c r="U2129" s="76"/>
      <c r="V2129" s="76"/>
      <c r="W2129" s="76"/>
      <c r="X2129" s="76"/>
      <c r="Y2129" s="76"/>
      <c r="Z2129" s="76"/>
      <c r="AA2129" s="76"/>
      <c r="AB2129" s="76"/>
      <c r="AC2129" s="76"/>
      <c r="AD2129" s="76"/>
      <c r="AE2129" s="76"/>
      <c r="AF2129" s="76"/>
      <c r="AG2129" s="76"/>
      <c r="AH2129" s="76"/>
      <c r="AI2129" s="76"/>
      <c r="AJ2129" s="76"/>
    </row>
    <row r="2130" spans="1:36" x14ac:dyDescent="0.25">
      <c r="A2130" s="76"/>
      <c r="B2130" s="76"/>
      <c r="C2130" s="76"/>
      <c r="D2130" s="76"/>
      <c r="E2130" s="76"/>
      <c r="F2130" s="76"/>
      <c r="G2130" s="76"/>
      <c r="H2130" s="76"/>
      <c r="I2130" s="76"/>
      <c r="J2130" s="76"/>
      <c r="K2130" s="76"/>
      <c r="L2130" s="76"/>
      <c r="M2130" s="76"/>
      <c r="N2130" s="76"/>
      <c r="O2130" s="76"/>
      <c r="P2130" s="76"/>
      <c r="Q2130" s="76"/>
      <c r="R2130" s="76"/>
      <c r="S2130" s="76"/>
      <c r="T2130" s="76"/>
      <c r="U2130" s="76"/>
      <c r="V2130" s="76"/>
      <c r="W2130" s="76"/>
      <c r="X2130" s="76"/>
      <c r="Y2130" s="76"/>
      <c r="Z2130" s="76"/>
      <c r="AA2130" s="76"/>
      <c r="AB2130" s="76"/>
      <c r="AC2130" s="76"/>
      <c r="AD2130" s="76"/>
      <c r="AE2130" s="76"/>
      <c r="AF2130" s="76"/>
      <c r="AG2130" s="76"/>
      <c r="AH2130" s="76"/>
      <c r="AI2130" s="76"/>
      <c r="AJ2130" s="76"/>
    </row>
    <row r="2131" spans="1:36" x14ac:dyDescent="0.25">
      <c r="A2131" s="76"/>
      <c r="B2131" s="76"/>
      <c r="C2131" s="76"/>
      <c r="D2131" s="76"/>
      <c r="E2131" s="76"/>
      <c r="F2131" s="76"/>
      <c r="G2131" s="76"/>
      <c r="H2131" s="76"/>
      <c r="I2131" s="76"/>
      <c r="J2131" s="76"/>
      <c r="K2131" s="76"/>
      <c r="L2131" s="76"/>
      <c r="M2131" s="76"/>
      <c r="N2131" s="76"/>
      <c r="O2131" s="76"/>
      <c r="P2131" s="76"/>
      <c r="Q2131" s="76"/>
      <c r="R2131" s="76"/>
      <c r="S2131" s="76"/>
      <c r="T2131" s="76"/>
      <c r="U2131" s="76"/>
      <c r="V2131" s="76"/>
      <c r="W2131" s="76"/>
      <c r="X2131" s="76"/>
      <c r="Y2131" s="76"/>
      <c r="Z2131" s="76"/>
      <c r="AA2131" s="76"/>
      <c r="AB2131" s="76"/>
      <c r="AC2131" s="76"/>
      <c r="AD2131" s="76"/>
      <c r="AE2131" s="76"/>
      <c r="AF2131" s="76"/>
      <c r="AG2131" s="76"/>
      <c r="AH2131" s="76"/>
      <c r="AI2131" s="76"/>
      <c r="AJ2131" s="76"/>
    </row>
    <row r="2132" spans="1:36" x14ac:dyDescent="0.25">
      <c r="A2132" s="76"/>
      <c r="B2132" s="76"/>
      <c r="C2132" s="76"/>
      <c r="D2132" s="76"/>
      <c r="E2132" s="76"/>
      <c r="F2132" s="76"/>
      <c r="G2132" s="76"/>
      <c r="H2132" s="76"/>
      <c r="I2132" s="76"/>
      <c r="J2132" s="76"/>
      <c r="K2132" s="76"/>
      <c r="L2132" s="76"/>
      <c r="M2132" s="76"/>
      <c r="N2132" s="76"/>
      <c r="O2132" s="76"/>
      <c r="P2132" s="76"/>
      <c r="Q2132" s="76"/>
      <c r="R2132" s="76"/>
      <c r="S2132" s="76"/>
      <c r="T2132" s="76"/>
      <c r="U2132" s="76"/>
      <c r="V2132" s="76"/>
      <c r="W2132" s="76"/>
      <c r="X2132" s="76"/>
      <c r="Y2132" s="76"/>
      <c r="Z2132" s="76"/>
      <c r="AA2132" s="76"/>
      <c r="AB2132" s="76"/>
      <c r="AC2132" s="76"/>
      <c r="AD2132" s="76"/>
      <c r="AE2132" s="76"/>
      <c r="AF2132" s="76"/>
      <c r="AG2132" s="76"/>
      <c r="AH2132" s="76"/>
      <c r="AI2132" s="76"/>
      <c r="AJ2132" s="76"/>
    </row>
    <row r="2133" spans="1:36" x14ac:dyDescent="0.25">
      <c r="A2133" s="76"/>
      <c r="B2133" s="76"/>
      <c r="C2133" s="76"/>
      <c r="D2133" s="76"/>
      <c r="E2133" s="76"/>
      <c r="F2133" s="76"/>
      <c r="G2133" s="76"/>
      <c r="H2133" s="76"/>
      <c r="I2133" s="76"/>
      <c r="J2133" s="76"/>
      <c r="K2133" s="76"/>
      <c r="L2133" s="76"/>
      <c r="M2133" s="76"/>
      <c r="N2133" s="76"/>
      <c r="O2133" s="76"/>
      <c r="P2133" s="76"/>
      <c r="Q2133" s="76"/>
      <c r="R2133" s="76"/>
      <c r="S2133" s="76"/>
      <c r="T2133" s="76"/>
      <c r="U2133" s="76"/>
      <c r="V2133" s="76"/>
      <c r="W2133" s="76"/>
      <c r="X2133" s="76"/>
      <c r="Y2133" s="76"/>
      <c r="Z2133" s="76"/>
      <c r="AA2133" s="76"/>
      <c r="AB2133" s="76"/>
      <c r="AC2133" s="76"/>
      <c r="AD2133" s="76"/>
      <c r="AE2133" s="76"/>
      <c r="AF2133" s="76"/>
      <c r="AG2133" s="76"/>
      <c r="AH2133" s="76"/>
      <c r="AI2133" s="76"/>
      <c r="AJ2133" s="76"/>
    </row>
    <row r="2134" spans="1:36" x14ac:dyDescent="0.25">
      <c r="A2134" s="76"/>
      <c r="B2134" s="76"/>
      <c r="C2134" s="76"/>
      <c r="D2134" s="76"/>
      <c r="E2134" s="76"/>
      <c r="F2134" s="76"/>
      <c r="G2134" s="76"/>
      <c r="H2134" s="76"/>
      <c r="I2134" s="76"/>
      <c r="J2134" s="76"/>
      <c r="K2134" s="76"/>
      <c r="L2134" s="76"/>
      <c r="M2134" s="76"/>
      <c r="N2134" s="76"/>
      <c r="O2134" s="76"/>
      <c r="P2134" s="76"/>
      <c r="Q2134" s="76"/>
      <c r="R2134" s="76"/>
      <c r="S2134" s="76"/>
      <c r="T2134" s="76"/>
      <c r="U2134" s="76"/>
      <c r="V2134" s="76"/>
      <c r="W2134" s="76"/>
      <c r="X2134" s="76"/>
      <c r="Y2134" s="76"/>
      <c r="Z2134" s="76"/>
      <c r="AA2134" s="76"/>
      <c r="AB2134" s="76"/>
      <c r="AC2134" s="76"/>
      <c r="AD2134" s="76"/>
      <c r="AE2134" s="76"/>
      <c r="AF2134" s="76"/>
      <c r="AG2134" s="76"/>
      <c r="AH2134" s="76"/>
      <c r="AI2134" s="76"/>
      <c r="AJ2134" s="76"/>
    </row>
    <row r="2135" spans="1:36" x14ac:dyDescent="0.25">
      <c r="A2135" s="76"/>
      <c r="B2135" s="76"/>
      <c r="C2135" s="76"/>
      <c r="D2135" s="76"/>
      <c r="E2135" s="76"/>
      <c r="F2135" s="76"/>
      <c r="G2135" s="76"/>
      <c r="H2135" s="76"/>
      <c r="I2135" s="76"/>
      <c r="J2135" s="76"/>
      <c r="K2135" s="76"/>
      <c r="L2135" s="76"/>
      <c r="M2135" s="76"/>
      <c r="N2135" s="76"/>
      <c r="O2135" s="76"/>
      <c r="P2135" s="76"/>
      <c r="Q2135" s="76"/>
      <c r="R2135" s="76"/>
      <c r="S2135" s="76"/>
      <c r="T2135" s="76"/>
      <c r="U2135" s="76"/>
      <c r="V2135" s="76"/>
      <c r="W2135" s="76"/>
      <c r="X2135" s="76"/>
      <c r="Y2135" s="76"/>
      <c r="Z2135" s="76"/>
      <c r="AA2135" s="76"/>
      <c r="AB2135" s="76"/>
      <c r="AC2135" s="76"/>
      <c r="AD2135" s="76"/>
      <c r="AE2135" s="76"/>
      <c r="AF2135" s="76"/>
      <c r="AG2135" s="76"/>
      <c r="AH2135" s="76"/>
      <c r="AI2135" s="76"/>
      <c r="AJ2135" s="76"/>
    </row>
    <row r="2136" spans="1:36" x14ac:dyDescent="0.25">
      <c r="A2136" s="76"/>
      <c r="B2136" s="76"/>
      <c r="C2136" s="76"/>
      <c r="D2136" s="76"/>
      <c r="E2136" s="76"/>
      <c r="F2136" s="76"/>
      <c r="G2136" s="76"/>
      <c r="H2136" s="76"/>
      <c r="I2136" s="76"/>
      <c r="J2136" s="76"/>
      <c r="K2136" s="76"/>
      <c r="L2136" s="76"/>
      <c r="M2136" s="76"/>
      <c r="N2136" s="76"/>
      <c r="O2136" s="76"/>
      <c r="P2136" s="76"/>
      <c r="Q2136" s="76"/>
      <c r="R2136" s="76"/>
      <c r="S2136" s="76"/>
      <c r="T2136" s="76"/>
      <c r="U2136" s="76"/>
      <c r="V2136" s="76"/>
      <c r="W2136" s="76"/>
      <c r="X2136" s="76"/>
      <c r="Y2136" s="76"/>
      <c r="Z2136" s="76"/>
      <c r="AA2136" s="76"/>
      <c r="AB2136" s="76"/>
      <c r="AC2136" s="76"/>
      <c r="AD2136" s="76"/>
      <c r="AE2136" s="76"/>
      <c r="AF2136" s="76"/>
      <c r="AG2136" s="76"/>
      <c r="AH2136" s="76"/>
      <c r="AI2136" s="76"/>
      <c r="AJ2136" s="76"/>
    </row>
    <row r="2137" spans="1:36" x14ac:dyDescent="0.25">
      <c r="A2137" s="76"/>
      <c r="B2137" s="76"/>
      <c r="C2137" s="76"/>
      <c r="D2137" s="76"/>
      <c r="E2137" s="76"/>
      <c r="F2137" s="76"/>
      <c r="G2137" s="76"/>
      <c r="H2137" s="76"/>
      <c r="I2137" s="76"/>
      <c r="J2137" s="76"/>
      <c r="K2137" s="76"/>
      <c r="L2137" s="76"/>
      <c r="M2137" s="76"/>
      <c r="N2137" s="76"/>
      <c r="O2137" s="76"/>
      <c r="P2137" s="76"/>
      <c r="Q2137" s="76"/>
      <c r="R2137" s="76"/>
      <c r="S2137" s="76"/>
      <c r="T2137" s="76"/>
      <c r="U2137" s="76"/>
      <c r="V2137" s="76"/>
      <c r="W2137" s="76"/>
      <c r="X2137" s="76"/>
      <c r="Y2137" s="76"/>
      <c r="Z2137" s="76"/>
      <c r="AA2137" s="76"/>
      <c r="AB2137" s="76"/>
      <c r="AC2137" s="76"/>
      <c r="AD2137" s="76"/>
      <c r="AE2137" s="76"/>
      <c r="AF2137" s="76"/>
      <c r="AG2137" s="76"/>
      <c r="AH2137" s="76"/>
      <c r="AI2137" s="76"/>
      <c r="AJ2137" s="76"/>
    </row>
    <row r="2138" spans="1:36" x14ac:dyDescent="0.25">
      <c r="A2138" s="76"/>
      <c r="B2138" s="76"/>
      <c r="C2138" s="76"/>
      <c r="D2138" s="76"/>
      <c r="E2138" s="76"/>
      <c r="F2138" s="76"/>
      <c r="G2138" s="76"/>
      <c r="H2138" s="76"/>
      <c r="I2138" s="76"/>
      <c r="J2138" s="76"/>
      <c r="K2138" s="76"/>
      <c r="L2138" s="76"/>
      <c r="M2138" s="76"/>
      <c r="N2138" s="76"/>
      <c r="O2138" s="76"/>
      <c r="P2138" s="76"/>
      <c r="Q2138" s="76"/>
      <c r="R2138" s="76"/>
      <c r="S2138" s="76"/>
      <c r="T2138" s="76"/>
      <c r="U2138" s="76"/>
      <c r="V2138" s="76"/>
      <c r="W2138" s="76"/>
      <c r="X2138" s="76"/>
      <c r="Y2138" s="76"/>
      <c r="Z2138" s="76"/>
      <c r="AA2138" s="76"/>
      <c r="AB2138" s="76"/>
      <c r="AC2138" s="76"/>
      <c r="AD2138" s="76"/>
      <c r="AE2138" s="76"/>
      <c r="AF2138" s="76"/>
      <c r="AG2138" s="76"/>
      <c r="AH2138" s="76"/>
      <c r="AI2138" s="76"/>
      <c r="AJ2138" s="76"/>
    </row>
    <row r="2139" spans="1:36" x14ac:dyDescent="0.25">
      <c r="A2139" s="76"/>
      <c r="B2139" s="76"/>
      <c r="C2139" s="76"/>
      <c r="D2139" s="76"/>
      <c r="E2139" s="76"/>
      <c r="F2139" s="76"/>
      <c r="G2139" s="76"/>
      <c r="H2139" s="76"/>
      <c r="I2139" s="76"/>
      <c r="J2139" s="76"/>
      <c r="K2139" s="76"/>
      <c r="L2139" s="76"/>
      <c r="M2139" s="76"/>
      <c r="N2139" s="76"/>
      <c r="O2139" s="76"/>
      <c r="P2139" s="76"/>
      <c r="Q2139" s="76"/>
      <c r="R2139" s="76"/>
      <c r="S2139" s="76"/>
      <c r="T2139" s="76"/>
      <c r="U2139" s="76"/>
      <c r="V2139" s="76"/>
      <c r="W2139" s="76"/>
      <c r="X2139" s="76"/>
      <c r="Y2139" s="76"/>
      <c r="Z2139" s="76"/>
      <c r="AA2139" s="76"/>
      <c r="AB2139" s="76"/>
      <c r="AC2139" s="76"/>
      <c r="AD2139" s="76"/>
      <c r="AE2139" s="76"/>
      <c r="AF2139" s="76"/>
      <c r="AG2139" s="76"/>
      <c r="AH2139" s="76"/>
      <c r="AI2139" s="76"/>
      <c r="AJ2139" s="76"/>
    </row>
    <row r="2140" spans="1:36" x14ac:dyDescent="0.25">
      <c r="A2140" s="76"/>
      <c r="B2140" s="76"/>
      <c r="C2140" s="76"/>
      <c r="D2140" s="76"/>
      <c r="E2140" s="76"/>
      <c r="F2140" s="76"/>
      <c r="G2140" s="76"/>
      <c r="H2140" s="76"/>
      <c r="I2140" s="76"/>
      <c r="J2140" s="76"/>
      <c r="K2140" s="76"/>
      <c r="L2140" s="76"/>
      <c r="M2140" s="76"/>
      <c r="N2140" s="76"/>
      <c r="O2140" s="76"/>
      <c r="P2140" s="76"/>
      <c r="Q2140" s="76"/>
      <c r="R2140" s="76"/>
      <c r="S2140" s="76"/>
      <c r="T2140" s="76"/>
      <c r="U2140" s="76"/>
      <c r="V2140" s="76"/>
      <c r="W2140" s="76"/>
      <c r="X2140" s="76"/>
      <c r="Y2140" s="76"/>
      <c r="Z2140" s="76"/>
      <c r="AA2140" s="76"/>
      <c r="AB2140" s="76"/>
      <c r="AC2140" s="76"/>
      <c r="AD2140" s="76"/>
      <c r="AE2140" s="76"/>
      <c r="AF2140" s="76"/>
      <c r="AG2140" s="76"/>
      <c r="AH2140" s="76"/>
      <c r="AI2140" s="76"/>
      <c r="AJ2140" s="76"/>
    </row>
    <row r="2141" spans="1:36" x14ac:dyDescent="0.25">
      <c r="A2141" s="76"/>
      <c r="B2141" s="76"/>
      <c r="C2141" s="76"/>
      <c r="D2141" s="76"/>
      <c r="E2141" s="76"/>
      <c r="F2141" s="76"/>
      <c r="G2141" s="76"/>
      <c r="H2141" s="76"/>
      <c r="I2141" s="76"/>
      <c r="J2141" s="76"/>
      <c r="K2141" s="76"/>
      <c r="L2141" s="76"/>
      <c r="M2141" s="76"/>
      <c r="N2141" s="76"/>
      <c r="O2141" s="76"/>
      <c r="P2141" s="76"/>
      <c r="Q2141" s="76"/>
      <c r="R2141" s="76"/>
      <c r="S2141" s="76"/>
      <c r="T2141" s="76"/>
      <c r="U2141" s="76"/>
      <c r="V2141" s="76"/>
      <c r="W2141" s="76"/>
      <c r="X2141" s="76"/>
      <c r="Y2141" s="76"/>
      <c r="Z2141" s="76"/>
      <c r="AA2141" s="76"/>
      <c r="AB2141" s="76"/>
      <c r="AC2141" s="76"/>
      <c r="AD2141" s="76"/>
      <c r="AE2141" s="76"/>
      <c r="AF2141" s="76"/>
      <c r="AG2141" s="76"/>
      <c r="AH2141" s="76"/>
      <c r="AI2141" s="76"/>
      <c r="AJ2141" s="76"/>
    </row>
    <row r="2142" spans="1:36" x14ac:dyDescent="0.25">
      <c r="A2142" s="76"/>
      <c r="B2142" s="76"/>
      <c r="C2142" s="76"/>
      <c r="D2142" s="76"/>
      <c r="E2142" s="76"/>
      <c r="F2142" s="76"/>
      <c r="G2142" s="76"/>
      <c r="H2142" s="76"/>
      <c r="I2142" s="76"/>
      <c r="J2142" s="76"/>
      <c r="K2142" s="76"/>
      <c r="L2142" s="76"/>
      <c r="M2142" s="76"/>
      <c r="N2142" s="76"/>
      <c r="O2142" s="76"/>
      <c r="P2142" s="76"/>
      <c r="Q2142" s="76"/>
      <c r="R2142" s="76"/>
      <c r="S2142" s="76"/>
      <c r="T2142" s="76"/>
      <c r="U2142" s="76"/>
      <c r="V2142" s="76"/>
      <c r="W2142" s="76"/>
      <c r="X2142" s="76"/>
      <c r="Y2142" s="76"/>
      <c r="Z2142" s="76"/>
      <c r="AA2142" s="76"/>
      <c r="AB2142" s="76"/>
      <c r="AC2142" s="76"/>
      <c r="AD2142" s="76"/>
      <c r="AE2142" s="76"/>
      <c r="AF2142" s="76"/>
      <c r="AG2142" s="76"/>
      <c r="AH2142" s="76"/>
      <c r="AI2142" s="76"/>
      <c r="AJ2142" s="76"/>
    </row>
    <row r="2143" spans="1:36" x14ac:dyDescent="0.25">
      <c r="A2143" s="76"/>
      <c r="B2143" s="76"/>
      <c r="C2143" s="76"/>
      <c r="D2143" s="76"/>
      <c r="E2143" s="76"/>
      <c r="F2143" s="76"/>
      <c r="G2143" s="76"/>
      <c r="H2143" s="76"/>
      <c r="I2143" s="76"/>
      <c r="J2143" s="76"/>
      <c r="K2143" s="76"/>
      <c r="L2143" s="76"/>
      <c r="M2143" s="76"/>
      <c r="N2143" s="76"/>
      <c r="O2143" s="76"/>
      <c r="P2143" s="76"/>
      <c r="Q2143" s="76"/>
      <c r="R2143" s="76"/>
      <c r="S2143" s="76"/>
      <c r="T2143" s="76"/>
      <c r="U2143" s="76"/>
      <c r="V2143" s="76"/>
      <c r="W2143" s="76"/>
      <c r="X2143" s="76"/>
      <c r="Y2143" s="76"/>
      <c r="Z2143" s="76"/>
      <c r="AA2143" s="76"/>
      <c r="AB2143" s="76"/>
      <c r="AC2143" s="76"/>
      <c r="AD2143" s="76"/>
      <c r="AE2143" s="76"/>
      <c r="AF2143" s="76"/>
      <c r="AG2143" s="76"/>
      <c r="AH2143" s="76"/>
      <c r="AI2143" s="76"/>
      <c r="AJ2143" s="76"/>
    </row>
    <row r="2144" spans="1:36" x14ac:dyDescent="0.25">
      <c r="A2144" s="76"/>
      <c r="B2144" s="76"/>
      <c r="C2144" s="76"/>
      <c r="D2144" s="76"/>
      <c r="E2144" s="76"/>
      <c r="F2144" s="76"/>
      <c r="G2144" s="76"/>
      <c r="H2144" s="76"/>
      <c r="I2144" s="76"/>
      <c r="J2144" s="76"/>
      <c r="K2144" s="76"/>
      <c r="L2144" s="76"/>
      <c r="M2144" s="76"/>
      <c r="N2144" s="76"/>
      <c r="O2144" s="76"/>
      <c r="P2144" s="76"/>
      <c r="Q2144" s="76"/>
      <c r="R2144" s="76"/>
      <c r="S2144" s="76"/>
      <c r="T2144" s="76"/>
      <c r="U2144" s="76"/>
      <c r="V2144" s="76"/>
      <c r="W2144" s="76"/>
      <c r="X2144" s="76"/>
      <c r="Y2144" s="76"/>
      <c r="Z2144" s="76"/>
      <c r="AA2144" s="76"/>
      <c r="AB2144" s="76"/>
      <c r="AC2144" s="76"/>
      <c r="AD2144" s="76"/>
      <c r="AE2144" s="76"/>
      <c r="AF2144" s="76"/>
      <c r="AG2144" s="76"/>
      <c r="AH2144" s="76"/>
      <c r="AI2144" s="76"/>
      <c r="AJ2144" s="76"/>
    </row>
    <row r="2145" spans="1:36" x14ac:dyDescent="0.25">
      <c r="A2145" s="76"/>
      <c r="B2145" s="76"/>
      <c r="C2145" s="76"/>
      <c r="D2145" s="76"/>
      <c r="E2145" s="76"/>
      <c r="F2145" s="76"/>
      <c r="G2145" s="76"/>
      <c r="H2145" s="76"/>
      <c r="I2145" s="76"/>
      <c r="J2145" s="76"/>
      <c r="K2145" s="76"/>
      <c r="L2145" s="76"/>
      <c r="M2145" s="76"/>
      <c r="N2145" s="76"/>
      <c r="O2145" s="76"/>
      <c r="P2145" s="76"/>
      <c r="Q2145" s="76"/>
      <c r="R2145" s="76"/>
      <c r="S2145" s="76"/>
      <c r="T2145" s="76"/>
      <c r="U2145" s="76"/>
      <c r="V2145" s="76"/>
      <c r="W2145" s="76"/>
      <c r="X2145" s="76"/>
      <c r="Y2145" s="76"/>
      <c r="Z2145" s="76"/>
      <c r="AA2145" s="76"/>
      <c r="AB2145" s="76"/>
      <c r="AC2145" s="76"/>
      <c r="AD2145" s="76"/>
      <c r="AE2145" s="76"/>
      <c r="AF2145" s="76"/>
      <c r="AG2145" s="76"/>
      <c r="AH2145" s="76"/>
      <c r="AI2145" s="76"/>
      <c r="AJ2145" s="76"/>
    </row>
    <row r="2146" spans="1:36" x14ac:dyDescent="0.25">
      <c r="A2146" s="76"/>
      <c r="B2146" s="76"/>
      <c r="C2146" s="76"/>
      <c r="D2146" s="76"/>
      <c r="E2146" s="76"/>
      <c r="F2146" s="76"/>
      <c r="G2146" s="76"/>
      <c r="H2146" s="76"/>
      <c r="I2146" s="76"/>
      <c r="J2146" s="76"/>
      <c r="K2146" s="76"/>
      <c r="L2146" s="76"/>
      <c r="M2146" s="76"/>
      <c r="N2146" s="76"/>
      <c r="O2146" s="76"/>
      <c r="P2146" s="76"/>
      <c r="Q2146" s="76"/>
      <c r="R2146" s="76"/>
      <c r="S2146" s="76"/>
      <c r="T2146" s="76"/>
      <c r="U2146" s="76"/>
      <c r="V2146" s="76"/>
      <c r="W2146" s="76"/>
      <c r="X2146" s="76"/>
      <c r="Y2146" s="76"/>
      <c r="Z2146" s="76"/>
      <c r="AA2146" s="76"/>
      <c r="AB2146" s="76"/>
      <c r="AC2146" s="76"/>
      <c r="AD2146" s="76"/>
      <c r="AE2146" s="76"/>
      <c r="AF2146" s="76"/>
      <c r="AG2146" s="76"/>
      <c r="AH2146" s="76"/>
      <c r="AI2146" s="76"/>
      <c r="AJ2146" s="76"/>
    </row>
    <row r="2147" spans="1:36" x14ac:dyDescent="0.25">
      <c r="A2147" s="76"/>
      <c r="B2147" s="76"/>
      <c r="C2147" s="76"/>
      <c r="D2147" s="76"/>
      <c r="E2147" s="76"/>
      <c r="F2147" s="76"/>
      <c r="G2147" s="76"/>
      <c r="H2147" s="76"/>
      <c r="I2147" s="76"/>
      <c r="J2147" s="76"/>
      <c r="K2147" s="76"/>
      <c r="L2147" s="76"/>
      <c r="M2147" s="76"/>
      <c r="N2147" s="76"/>
      <c r="O2147" s="76"/>
      <c r="P2147" s="76"/>
      <c r="Q2147" s="76"/>
      <c r="R2147" s="76"/>
      <c r="S2147" s="76"/>
      <c r="T2147" s="76"/>
      <c r="U2147" s="76"/>
      <c r="V2147" s="76"/>
      <c r="W2147" s="76"/>
      <c r="X2147" s="76"/>
      <c r="Y2147" s="76"/>
      <c r="Z2147" s="76"/>
      <c r="AA2147" s="76"/>
      <c r="AB2147" s="76"/>
      <c r="AC2147" s="76"/>
      <c r="AD2147" s="76"/>
      <c r="AE2147" s="76"/>
      <c r="AF2147" s="76"/>
      <c r="AG2147" s="76"/>
      <c r="AH2147" s="76"/>
      <c r="AI2147" s="76"/>
      <c r="AJ2147" s="76"/>
    </row>
    <row r="2148" spans="1:36" x14ac:dyDescent="0.25">
      <c r="A2148" s="76"/>
      <c r="B2148" s="76"/>
      <c r="C2148" s="76"/>
      <c r="D2148" s="76"/>
      <c r="E2148" s="76"/>
      <c r="F2148" s="76"/>
      <c r="G2148" s="76"/>
      <c r="H2148" s="76"/>
      <c r="I2148" s="76"/>
      <c r="J2148" s="76"/>
      <c r="K2148" s="76"/>
      <c r="L2148" s="76"/>
      <c r="M2148" s="76"/>
      <c r="N2148" s="76"/>
      <c r="O2148" s="76"/>
      <c r="P2148" s="76"/>
      <c r="Q2148" s="76"/>
      <c r="R2148" s="76"/>
      <c r="S2148" s="76"/>
      <c r="T2148" s="76"/>
      <c r="U2148" s="76"/>
      <c r="V2148" s="76"/>
      <c r="W2148" s="76"/>
      <c r="X2148" s="76"/>
      <c r="Y2148" s="76"/>
      <c r="Z2148" s="76"/>
      <c r="AA2148" s="76"/>
      <c r="AB2148" s="76"/>
      <c r="AC2148" s="76"/>
      <c r="AD2148" s="76"/>
      <c r="AE2148" s="76"/>
      <c r="AF2148" s="76"/>
      <c r="AG2148" s="76"/>
      <c r="AH2148" s="76"/>
      <c r="AI2148" s="76"/>
      <c r="AJ2148" s="76"/>
    </row>
    <row r="2149" spans="1:36" x14ac:dyDescent="0.25">
      <c r="A2149" s="76"/>
      <c r="B2149" s="76"/>
      <c r="C2149" s="76"/>
      <c r="D2149" s="76"/>
      <c r="E2149" s="76"/>
      <c r="F2149" s="76"/>
      <c r="G2149" s="76"/>
      <c r="H2149" s="76"/>
      <c r="I2149" s="76"/>
      <c r="J2149" s="76"/>
      <c r="K2149" s="76"/>
      <c r="L2149" s="76"/>
      <c r="M2149" s="76"/>
      <c r="N2149" s="76"/>
      <c r="O2149" s="76"/>
      <c r="P2149" s="76"/>
      <c r="Q2149" s="76"/>
      <c r="R2149" s="76"/>
      <c r="S2149" s="76"/>
      <c r="T2149" s="76"/>
      <c r="U2149" s="76"/>
      <c r="V2149" s="76"/>
      <c r="W2149" s="76"/>
      <c r="X2149" s="76"/>
      <c r="Y2149" s="76"/>
      <c r="Z2149" s="76"/>
      <c r="AA2149" s="76"/>
      <c r="AB2149" s="76"/>
      <c r="AC2149" s="76"/>
      <c r="AD2149" s="76"/>
      <c r="AE2149" s="76"/>
      <c r="AF2149" s="76"/>
      <c r="AG2149" s="76"/>
      <c r="AH2149" s="76"/>
      <c r="AI2149" s="76"/>
      <c r="AJ2149" s="76"/>
    </row>
    <row r="2150" spans="1:36" x14ac:dyDescent="0.25">
      <c r="A2150" s="76"/>
      <c r="B2150" s="76"/>
      <c r="C2150" s="76"/>
      <c r="D2150" s="76"/>
      <c r="E2150" s="76"/>
      <c r="F2150" s="76"/>
      <c r="G2150" s="76"/>
      <c r="H2150" s="76"/>
      <c r="I2150" s="76"/>
      <c r="J2150" s="76"/>
      <c r="K2150" s="76"/>
      <c r="L2150" s="76"/>
      <c r="M2150" s="76"/>
      <c r="N2150" s="76"/>
      <c r="O2150" s="76"/>
      <c r="P2150" s="76"/>
      <c r="Q2150" s="76"/>
      <c r="R2150" s="76"/>
      <c r="S2150" s="76"/>
      <c r="T2150" s="76"/>
      <c r="U2150" s="76"/>
      <c r="V2150" s="76"/>
      <c r="W2150" s="76"/>
      <c r="X2150" s="76"/>
      <c r="Y2150" s="76"/>
      <c r="Z2150" s="76"/>
      <c r="AA2150" s="76"/>
      <c r="AB2150" s="76"/>
      <c r="AC2150" s="76"/>
      <c r="AD2150" s="76"/>
      <c r="AE2150" s="76"/>
      <c r="AF2150" s="76"/>
      <c r="AG2150" s="76"/>
      <c r="AH2150" s="76"/>
      <c r="AI2150" s="76"/>
      <c r="AJ2150" s="76"/>
    </row>
    <row r="2151" spans="1:36" x14ac:dyDescent="0.25">
      <c r="A2151" s="76"/>
      <c r="B2151" s="76"/>
      <c r="C2151" s="76"/>
      <c r="D2151" s="76"/>
      <c r="E2151" s="76"/>
      <c r="F2151" s="76"/>
      <c r="G2151" s="76"/>
      <c r="H2151" s="76"/>
      <c r="I2151" s="76"/>
      <c r="J2151" s="76"/>
      <c r="K2151" s="76"/>
      <c r="L2151" s="76"/>
      <c r="M2151" s="76"/>
      <c r="N2151" s="76"/>
      <c r="O2151" s="76"/>
      <c r="P2151" s="76"/>
      <c r="Q2151" s="76"/>
      <c r="R2151" s="76"/>
      <c r="S2151" s="76"/>
      <c r="T2151" s="76"/>
      <c r="U2151" s="76"/>
      <c r="V2151" s="76"/>
      <c r="W2151" s="76"/>
      <c r="X2151" s="76"/>
      <c r="Y2151" s="76"/>
      <c r="Z2151" s="76"/>
      <c r="AA2151" s="76"/>
      <c r="AB2151" s="76"/>
      <c r="AC2151" s="76"/>
      <c r="AD2151" s="76"/>
      <c r="AE2151" s="76"/>
      <c r="AF2151" s="76"/>
      <c r="AG2151" s="76"/>
      <c r="AH2151" s="76"/>
      <c r="AI2151" s="76"/>
      <c r="AJ2151" s="76"/>
    </row>
    <row r="2152" spans="1:36" x14ac:dyDescent="0.25">
      <c r="A2152" s="76"/>
      <c r="B2152" s="76"/>
      <c r="C2152" s="76"/>
      <c r="D2152" s="76"/>
      <c r="E2152" s="76"/>
      <c r="F2152" s="76"/>
      <c r="G2152" s="76"/>
      <c r="H2152" s="76"/>
      <c r="I2152" s="76"/>
      <c r="J2152" s="76"/>
      <c r="K2152" s="76"/>
      <c r="L2152" s="76"/>
      <c r="M2152" s="76"/>
      <c r="N2152" s="76"/>
      <c r="O2152" s="76"/>
      <c r="P2152" s="76"/>
      <c r="Q2152" s="76"/>
      <c r="R2152" s="76"/>
      <c r="S2152" s="76"/>
      <c r="T2152" s="76"/>
      <c r="U2152" s="76"/>
      <c r="V2152" s="76"/>
      <c r="W2152" s="76"/>
      <c r="X2152" s="76"/>
      <c r="Y2152" s="76"/>
      <c r="Z2152" s="76"/>
      <c r="AA2152" s="76"/>
      <c r="AB2152" s="76"/>
      <c r="AC2152" s="76"/>
      <c r="AD2152" s="76"/>
      <c r="AE2152" s="76"/>
      <c r="AF2152" s="76"/>
      <c r="AG2152" s="76"/>
      <c r="AH2152" s="76"/>
      <c r="AI2152" s="76"/>
      <c r="AJ2152" s="76"/>
    </row>
    <row r="2153" spans="1:36" x14ac:dyDescent="0.25">
      <c r="A2153" s="76"/>
      <c r="B2153" s="76"/>
      <c r="C2153" s="76"/>
      <c r="D2153" s="76"/>
      <c r="E2153" s="76"/>
      <c r="F2153" s="76"/>
      <c r="G2153" s="76"/>
      <c r="H2153" s="76"/>
      <c r="I2153" s="76"/>
      <c r="J2153" s="76"/>
      <c r="K2153" s="76"/>
      <c r="L2153" s="76"/>
      <c r="M2153" s="76"/>
      <c r="N2153" s="76"/>
      <c r="O2153" s="76"/>
      <c r="P2153" s="76"/>
      <c r="Q2153" s="76"/>
      <c r="R2153" s="76"/>
      <c r="S2153" s="76"/>
      <c r="T2153" s="76"/>
      <c r="U2153" s="76"/>
      <c r="V2153" s="76"/>
      <c r="W2153" s="76"/>
      <c r="X2153" s="76"/>
      <c r="Y2153" s="76"/>
      <c r="Z2153" s="76"/>
      <c r="AA2153" s="76"/>
      <c r="AB2153" s="76"/>
      <c r="AC2153" s="76"/>
      <c r="AD2153" s="76"/>
      <c r="AE2153" s="76"/>
      <c r="AF2153" s="76"/>
      <c r="AG2153" s="76"/>
      <c r="AH2153" s="76"/>
      <c r="AI2153" s="76"/>
      <c r="AJ2153" s="76"/>
    </row>
    <row r="2154" spans="1:36" x14ac:dyDescent="0.25">
      <c r="A2154" s="76"/>
      <c r="B2154" s="76"/>
      <c r="C2154" s="76"/>
      <c r="D2154" s="76"/>
      <c r="E2154" s="76"/>
      <c r="F2154" s="76"/>
      <c r="G2154" s="76"/>
      <c r="H2154" s="76"/>
      <c r="I2154" s="76"/>
      <c r="J2154" s="76"/>
      <c r="K2154" s="76"/>
      <c r="L2154" s="76"/>
      <c r="M2154" s="76"/>
      <c r="N2154" s="76"/>
      <c r="O2154" s="76"/>
      <c r="P2154" s="76"/>
      <c r="Q2154" s="76"/>
      <c r="R2154" s="76"/>
      <c r="S2154" s="76"/>
      <c r="T2154" s="76"/>
      <c r="U2154" s="76"/>
      <c r="V2154" s="76"/>
      <c r="W2154" s="76"/>
      <c r="X2154" s="76"/>
      <c r="Y2154" s="76"/>
      <c r="Z2154" s="76"/>
      <c r="AA2154" s="76"/>
      <c r="AB2154" s="76"/>
      <c r="AC2154" s="76"/>
      <c r="AD2154" s="76"/>
      <c r="AE2154" s="76"/>
      <c r="AF2154" s="76"/>
      <c r="AG2154" s="76"/>
      <c r="AH2154" s="76"/>
      <c r="AI2154" s="76"/>
      <c r="AJ2154" s="76"/>
    </row>
    <row r="2155" spans="1:36" x14ac:dyDescent="0.25">
      <c r="A2155" s="76"/>
      <c r="B2155" s="76"/>
      <c r="C2155" s="76"/>
      <c r="D2155" s="76"/>
      <c r="E2155" s="76"/>
      <c r="F2155" s="76"/>
      <c r="G2155" s="76"/>
      <c r="H2155" s="76"/>
      <c r="I2155" s="76"/>
      <c r="J2155" s="76"/>
      <c r="K2155" s="76"/>
      <c r="L2155" s="76"/>
      <c r="M2155" s="76"/>
      <c r="N2155" s="76"/>
      <c r="O2155" s="76"/>
      <c r="P2155" s="76"/>
      <c r="Q2155" s="76"/>
      <c r="R2155" s="76"/>
      <c r="S2155" s="76"/>
      <c r="T2155" s="76"/>
      <c r="U2155" s="76"/>
      <c r="V2155" s="76"/>
      <c r="W2155" s="76"/>
      <c r="X2155" s="76"/>
      <c r="Y2155" s="76"/>
      <c r="Z2155" s="76"/>
      <c r="AA2155" s="76"/>
      <c r="AB2155" s="76"/>
      <c r="AC2155" s="76"/>
      <c r="AD2155" s="76"/>
      <c r="AE2155" s="76"/>
      <c r="AF2155" s="76"/>
      <c r="AG2155" s="76"/>
      <c r="AH2155" s="76"/>
      <c r="AI2155" s="76"/>
      <c r="AJ2155" s="76"/>
    </row>
    <row r="2156" spans="1:36" x14ac:dyDescent="0.25">
      <c r="A2156" s="76"/>
      <c r="B2156" s="76"/>
      <c r="C2156" s="76"/>
      <c r="D2156" s="76"/>
      <c r="E2156" s="76"/>
      <c r="F2156" s="76"/>
      <c r="G2156" s="76"/>
      <c r="H2156" s="76"/>
      <c r="I2156" s="76"/>
      <c r="J2156" s="76"/>
      <c r="K2156" s="76"/>
      <c r="L2156" s="76"/>
      <c r="M2156" s="76"/>
      <c r="N2156" s="76"/>
      <c r="O2156" s="76"/>
      <c r="P2156" s="76"/>
      <c r="Q2156" s="76"/>
      <c r="R2156" s="76"/>
      <c r="S2156" s="76"/>
      <c r="T2156" s="76"/>
      <c r="U2156" s="76"/>
      <c r="V2156" s="76"/>
      <c r="W2156" s="76"/>
      <c r="X2156" s="76"/>
      <c r="Y2156" s="76"/>
      <c r="Z2156" s="76"/>
      <c r="AA2156" s="76"/>
      <c r="AB2156" s="76"/>
      <c r="AC2156" s="76"/>
      <c r="AD2156" s="76"/>
      <c r="AE2156" s="76"/>
      <c r="AF2156" s="76"/>
      <c r="AG2156" s="76"/>
      <c r="AH2156" s="76"/>
      <c r="AI2156" s="76"/>
      <c r="AJ2156" s="76"/>
    </row>
    <row r="2157" spans="1:36" x14ac:dyDescent="0.25">
      <c r="A2157" s="76"/>
      <c r="B2157" s="76"/>
      <c r="C2157" s="76"/>
      <c r="D2157" s="76"/>
      <c r="E2157" s="76"/>
      <c r="F2157" s="76"/>
      <c r="G2157" s="76"/>
      <c r="H2157" s="76"/>
      <c r="I2157" s="76"/>
      <c r="J2157" s="76"/>
      <c r="K2157" s="76"/>
      <c r="L2157" s="76"/>
      <c r="M2157" s="76"/>
      <c r="N2157" s="76"/>
      <c r="O2157" s="76"/>
      <c r="P2157" s="76"/>
      <c r="Q2157" s="76"/>
      <c r="R2157" s="76"/>
      <c r="S2157" s="76"/>
      <c r="T2157" s="76"/>
      <c r="U2157" s="76"/>
      <c r="V2157" s="76"/>
      <c r="W2157" s="76"/>
      <c r="X2157" s="76"/>
      <c r="Y2157" s="76"/>
      <c r="Z2157" s="76"/>
      <c r="AA2157" s="76"/>
      <c r="AB2157" s="76"/>
      <c r="AC2157" s="76"/>
      <c r="AD2157" s="76"/>
      <c r="AE2157" s="76"/>
      <c r="AF2157" s="76"/>
      <c r="AG2157" s="76"/>
      <c r="AH2157" s="76"/>
      <c r="AI2157" s="76"/>
      <c r="AJ2157" s="76"/>
    </row>
    <row r="2158" spans="1:36" x14ac:dyDescent="0.25">
      <c r="A2158" s="76"/>
      <c r="B2158" s="76"/>
      <c r="C2158" s="76"/>
      <c r="D2158" s="76"/>
      <c r="E2158" s="76"/>
      <c r="F2158" s="76"/>
      <c r="G2158" s="76"/>
      <c r="H2158" s="76"/>
      <c r="I2158" s="76"/>
      <c r="J2158" s="76"/>
      <c r="K2158" s="76"/>
      <c r="L2158" s="76"/>
      <c r="M2158" s="76"/>
      <c r="N2158" s="76"/>
      <c r="O2158" s="76"/>
      <c r="P2158" s="76"/>
      <c r="Q2158" s="76"/>
      <c r="R2158" s="76"/>
      <c r="S2158" s="76"/>
      <c r="T2158" s="76"/>
      <c r="U2158" s="76"/>
      <c r="V2158" s="76"/>
      <c r="W2158" s="76"/>
      <c r="X2158" s="76"/>
      <c r="Y2158" s="76"/>
      <c r="Z2158" s="76"/>
      <c r="AA2158" s="76"/>
      <c r="AB2158" s="76"/>
      <c r="AC2158" s="76"/>
      <c r="AD2158" s="76"/>
      <c r="AE2158" s="76"/>
      <c r="AF2158" s="76"/>
      <c r="AG2158" s="76"/>
      <c r="AH2158" s="76"/>
      <c r="AI2158" s="76"/>
      <c r="AJ2158" s="76"/>
    </row>
    <row r="2159" spans="1:36" x14ac:dyDescent="0.25">
      <c r="A2159" s="76"/>
      <c r="B2159" s="76"/>
      <c r="C2159" s="76"/>
      <c r="D2159" s="76"/>
      <c r="E2159" s="76"/>
      <c r="F2159" s="76"/>
      <c r="G2159" s="76"/>
      <c r="H2159" s="76"/>
      <c r="I2159" s="76"/>
      <c r="J2159" s="76"/>
      <c r="K2159" s="76"/>
      <c r="L2159" s="76"/>
      <c r="M2159" s="76"/>
      <c r="N2159" s="76"/>
      <c r="O2159" s="76"/>
      <c r="P2159" s="76"/>
      <c r="Q2159" s="76"/>
      <c r="R2159" s="76"/>
      <c r="S2159" s="76"/>
      <c r="T2159" s="76"/>
      <c r="U2159" s="76"/>
      <c r="V2159" s="76"/>
      <c r="W2159" s="76"/>
      <c r="X2159" s="76"/>
      <c r="Y2159" s="76"/>
      <c r="Z2159" s="76"/>
      <c r="AA2159" s="76"/>
      <c r="AB2159" s="76"/>
      <c r="AC2159" s="76"/>
      <c r="AD2159" s="76"/>
      <c r="AE2159" s="76"/>
      <c r="AF2159" s="76"/>
      <c r="AG2159" s="76"/>
      <c r="AH2159" s="76"/>
      <c r="AI2159" s="76"/>
      <c r="AJ2159" s="76"/>
    </row>
    <row r="2160" spans="1:36" x14ac:dyDescent="0.25">
      <c r="A2160" s="76"/>
      <c r="B2160" s="76"/>
      <c r="C2160" s="76"/>
      <c r="D2160" s="76"/>
      <c r="E2160" s="76"/>
      <c r="F2160" s="76"/>
      <c r="G2160" s="76"/>
      <c r="H2160" s="76"/>
      <c r="I2160" s="76"/>
      <c r="J2160" s="76"/>
      <c r="K2160" s="76"/>
      <c r="L2160" s="76"/>
      <c r="M2160" s="76"/>
      <c r="N2160" s="76"/>
      <c r="O2160" s="76"/>
      <c r="P2160" s="76"/>
      <c r="Q2160" s="76"/>
      <c r="R2160" s="76"/>
      <c r="S2160" s="76"/>
      <c r="T2160" s="76"/>
      <c r="U2160" s="76"/>
      <c r="V2160" s="76"/>
      <c r="W2160" s="76"/>
      <c r="X2160" s="76"/>
      <c r="Y2160" s="76"/>
      <c r="Z2160" s="76"/>
      <c r="AA2160" s="76"/>
      <c r="AB2160" s="76"/>
      <c r="AC2160" s="76"/>
      <c r="AD2160" s="76"/>
      <c r="AE2160" s="76"/>
      <c r="AF2160" s="76"/>
      <c r="AG2160" s="76"/>
      <c r="AH2160" s="76"/>
      <c r="AI2160" s="76"/>
      <c r="AJ2160" s="76"/>
    </row>
    <row r="2161" spans="1:36" x14ac:dyDescent="0.25">
      <c r="A2161" s="76"/>
      <c r="B2161" s="76"/>
      <c r="C2161" s="76"/>
      <c r="D2161" s="76"/>
      <c r="E2161" s="76"/>
      <c r="F2161" s="76"/>
      <c r="G2161" s="76"/>
      <c r="H2161" s="76"/>
      <c r="I2161" s="76"/>
      <c r="J2161" s="76"/>
      <c r="K2161" s="76"/>
      <c r="L2161" s="76"/>
      <c r="M2161" s="76"/>
      <c r="N2161" s="76"/>
      <c r="O2161" s="76"/>
      <c r="P2161" s="76"/>
      <c r="Q2161" s="76"/>
      <c r="R2161" s="76"/>
      <c r="S2161" s="76"/>
      <c r="T2161" s="76"/>
      <c r="U2161" s="76"/>
      <c r="V2161" s="76"/>
      <c r="W2161" s="76"/>
      <c r="X2161" s="76"/>
      <c r="Y2161" s="76"/>
      <c r="Z2161" s="76"/>
      <c r="AA2161" s="76"/>
      <c r="AB2161" s="76"/>
      <c r="AC2161" s="76"/>
      <c r="AD2161" s="76"/>
      <c r="AE2161" s="76"/>
      <c r="AF2161" s="76"/>
      <c r="AG2161" s="76"/>
      <c r="AH2161" s="76"/>
      <c r="AI2161" s="76"/>
      <c r="AJ2161" s="76"/>
    </row>
    <row r="2162" spans="1:36" x14ac:dyDescent="0.25">
      <c r="A2162" s="76"/>
      <c r="B2162" s="76"/>
      <c r="C2162" s="76"/>
      <c r="D2162" s="76"/>
      <c r="E2162" s="76"/>
      <c r="F2162" s="76"/>
      <c r="G2162" s="76"/>
      <c r="H2162" s="76"/>
      <c r="I2162" s="76"/>
      <c r="J2162" s="76"/>
      <c r="K2162" s="76"/>
      <c r="L2162" s="76"/>
      <c r="M2162" s="76"/>
      <c r="N2162" s="76"/>
      <c r="O2162" s="76"/>
      <c r="P2162" s="76"/>
      <c r="Q2162" s="76"/>
      <c r="R2162" s="76"/>
      <c r="S2162" s="76"/>
      <c r="T2162" s="76"/>
      <c r="U2162" s="76"/>
      <c r="V2162" s="76"/>
      <c r="W2162" s="76"/>
      <c r="X2162" s="76"/>
      <c r="Y2162" s="76"/>
      <c r="Z2162" s="76"/>
      <c r="AA2162" s="76"/>
      <c r="AB2162" s="76"/>
      <c r="AC2162" s="76"/>
      <c r="AD2162" s="76"/>
      <c r="AE2162" s="76"/>
      <c r="AF2162" s="76"/>
      <c r="AG2162" s="76"/>
      <c r="AH2162" s="76"/>
      <c r="AI2162" s="76"/>
      <c r="AJ2162" s="76"/>
    </row>
    <row r="2163" spans="1:36" x14ac:dyDescent="0.25">
      <c r="A2163" s="76"/>
      <c r="B2163" s="76"/>
      <c r="C2163" s="76"/>
      <c r="D2163" s="76"/>
      <c r="E2163" s="76"/>
      <c r="F2163" s="76"/>
      <c r="G2163" s="76"/>
      <c r="H2163" s="76"/>
      <c r="I2163" s="76"/>
      <c r="J2163" s="76"/>
      <c r="K2163" s="76"/>
      <c r="L2163" s="76"/>
      <c r="M2163" s="76"/>
      <c r="N2163" s="76"/>
      <c r="O2163" s="76"/>
      <c r="P2163" s="76"/>
      <c r="Q2163" s="76"/>
      <c r="R2163" s="76"/>
      <c r="S2163" s="76"/>
      <c r="T2163" s="76"/>
      <c r="U2163" s="76"/>
      <c r="V2163" s="76"/>
      <c r="W2163" s="76"/>
      <c r="X2163" s="76"/>
      <c r="Y2163" s="76"/>
      <c r="Z2163" s="76"/>
      <c r="AA2163" s="76"/>
      <c r="AB2163" s="76"/>
      <c r="AC2163" s="76"/>
      <c r="AD2163" s="76"/>
      <c r="AE2163" s="76"/>
      <c r="AF2163" s="76"/>
      <c r="AG2163" s="76"/>
      <c r="AH2163" s="76"/>
      <c r="AI2163" s="76"/>
      <c r="AJ2163" s="76"/>
    </row>
    <row r="2164" spans="1:36" x14ac:dyDescent="0.25">
      <c r="A2164" s="76"/>
      <c r="B2164" s="76"/>
      <c r="C2164" s="76"/>
      <c r="D2164" s="76"/>
      <c r="E2164" s="76"/>
      <c r="F2164" s="76"/>
      <c r="G2164" s="76"/>
      <c r="H2164" s="76"/>
      <c r="I2164" s="76"/>
      <c r="J2164" s="76"/>
      <c r="K2164" s="76"/>
      <c r="L2164" s="76"/>
      <c r="M2164" s="76"/>
      <c r="N2164" s="76"/>
      <c r="O2164" s="76"/>
      <c r="P2164" s="76"/>
      <c r="Q2164" s="76"/>
      <c r="R2164" s="76"/>
      <c r="S2164" s="76"/>
      <c r="T2164" s="76"/>
      <c r="U2164" s="76"/>
      <c r="V2164" s="76"/>
      <c r="W2164" s="76"/>
      <c r="X2164" s="76"/>
      <c r="Y2164" s="76"/>
      <c r="Z2164" s="76"/>
      <c r="AA2164" s="76"/>
      <c r="AB2164" s="76"/>
      <c r="AC2164" s="76"/>
      <c r="AD2164" s="76"/>
      <c r="AE2164" s="76"/>
      <c r="AF2164" s="76"/>
      <c r="AG2164" s="76"/>
      <c r="AH2164" s="76"/>
      <c r="AI2164" s="76"/>
      <c r="AJ2164" s="76"/>
    </row>
    <row r="2165" spans="1:36" x14ac:dyDescent="0.25">
      <c r="A2165" s="76"/>
      <c r="B2165" s="76"/>
      <c r="C2165" s="76"/>
      <c r="D2165" s="76"/>
      <c r="E2165" s="76"/>
      <c r="F2165" s="76"/>
      <c r="G2165" s="76"/>
      <c r="H2165" s="76"/>
      <c r="I2165" s="76"/>
      <c r="J2165" s="76"/>
      <c r="K2165" s="76"/>
      <c r="L2165" s="76"/>
      <c r="M2165" s="76"/>
      <c r="N2165" s="76"/>
      <c r="O2165" s="76"/>
      <c r="P2165" s="76"/>
      <c r="Q2165" s="76"/>
      <c r="R2165" s="76"/>
      <c r="S2165" s="76"/>
      <c r="T2165" s="76"/>
      <c r="U2165" s="76"/>
      <c r="V2165" s="76"/>
      <c r="W2165" s="76"/>
      <c r="X2165" s="76"/>
      <c r="Y2165" s="76"/>
      <c r="Z2165" s="76"/>
      <c r="AA2165" s="76"/>
      <c r="AB2165" s="76"/>
      <c r="AC2165" s="76"/>
      <c r="AD2165" s="76"/>
      <c r="AE2165" s="76"/>
      <c r="AF2165" s="76"/>
      <c r="AG2165" s="76"/>
      <c r="AH2165" s="76"/>
      <c r="AI2165" s="76"/>
      <c r="AJ2165" s="76"/>
    </row>
    <row r="2166" spans="1:36" x14ac:dyDescent="0.25">
      <c r="A2166" s="76"/>
      <c r="B2166" s="76"/>
      <c r="C2166" s="76"/>
      <c r="D2166" s="76"/>
      <c r="E2166" s="76"/>
      <c r="F2166" s="76"/>
      <c r="G2166" s="76"/>
      <c r="H2166" s="76"/>
      <c r="I2166" s="76"/>
      <c r="J2166" s="76"/>
      <c r="K2166" s="76"/>
      <c r="L2166" s="76"/>
      <c r="M2166" s="76"/>
      <c r="N2166" s="76"/>
      <c r="O2166" s="76"/>
      <c r="P2166" s="76"/>
      <c r="Q2166" s="76"/>
      <c r="R2166" s="76"/>
      <c r="S2166" s="76"/>
      <c r="T2166" s="76"/>
      <c r="U2166" s="76"/>
      <c r="V2166" s="76"/>
      <c r="W2166" s="76"/>
      <c r="X2166" s="76"/>
      <c r="Y2166" s="76"/>
      <c r="Z2166" s="76"/>
      <c r="AA2166" s="76"/>
      <c r="AB2166" s="76"/>
      <c r="AC2166" s="76"/>
      <c r="AD2166" s="76"/>
      <c r="AE2166" s="76"/>
      <c r="AF2166" s="76"/>
      <c r="AG2166" s="76"/>
      <c r="AH2166" s="76"/>
      <c r="AI2166" s="76"/>
      <c r="AJ2166" s="76"/>
    </row>
    <row r="2167" spans="1:36" x14ac:dyDescent="0.25">
      <c r="A2167" s="76"/>
      <c r="B2167" s="76"/>
      <c r="C2167" s="76"/>
      <c r="D2167" s="76"/>
      <c r="E2167" s="76"/>
      <c r="F2167" s="76"/>
      <c r="G2167" s="76"/>
      <c r="H2167" s="76"/>
      <c r="I2167" s="76"/>
      <c r="J2167" s="76"/>
      <c r="K2167" s="76"/>
      <c r="L2167" s="76"/>
      <c r="M2167" s="76"/>
      <c r="N2167" s="76"/>
      <c r="O2167" s="76"/>
      <c r="P2167" s="76"/>
      <c r="Q2167" s="76"/>
      <c r="R2167" s="76"/>
      <c r="S2167" s="76"/>
      <c r="T2167" s="76"/>
      <c r="U2167" s="76"/>
      <c r="V2167" s="76"/>
      <c r="W2167" s="76"/>
      <c r="X2167" s="76"/>
      <c r="Y2167" s="76"/>
      <c r="Z2167" s="76"/>
      <c r="AA2167" s="76"/>
      <c r="AB2167" s="76"/>
      <c r="AC2167" s="76"/>
      <c r="AD2167" s="76"/>
      <c r="AE2167" s="76"/>
      <c r="AF2167" s="76"/>
      <c r="AG2167" s="76"/>
      <c r="AH2167" s="76"/>
      <c r="AI2167" s="76"/>
      <c r="AJ2167" s="76"/>
    </row>
    <row r="2168" spans="1:36" x14ac:dyDescent="0.25">
      <c r="A2168" s="76"/>
      <c r="B2168" s="76"/>
      <c r="C2168" s="76"/>
      <c r="D2168" s="76"/>
      <c r="E2168" s="76"/>
      <c r="F2168" s="76"/>
      <c r="G2168" s="76"/>
      <c r="H2168" s="76"/>
      <c r="I2168" s="76"/>
      <c r="J2168" s="76"/>
      <c r="K2168" s="76"/>
      <c r="L2168" s="76"/>
      <c r="M2168" s="76"/>
      <c r="N2168" s="76"/>
      <c r="O2168" s="76"/>
      <c r="P2168" s="76"/>
      <c r="Q2168" s="76"/>
      <c r="R2168" s="76"/>
      <c r="S2168" s="76"/>
      <c r="T2168" s="76"/>
      <c r="U2168" s="76"/>
      <c r="V2168" s="76"/>
      <c r="W2168" s="76"/>
      <c r="X2168" s="76"/>
      <c r="Y2168" s="76"/>
      <c r="Z2168" s="76"/>
      <c r="AA2168" s="76"/>
      <c r="AB2168" s="76"/>
      <c r="AC2168" s="76"/>
      <c r="AD2168" s="76"/>
      <c r="AE2168" s="76"/>
      <c r="AF2168" s="76"/>
      <c r="AG2168" s="76"/>
      <c r="AH2168" s="76"/>
      <c r="AI2168" s="76"/>
      <c r="AJ2168" s="76"/>
    </row>
    <row r="2169" spans="1:36" x14ac:dyDescent="0.25">
      <c r="A2169" s="76"/>
      <c r="B2169" s="76"/>
      <c r="C2169" s="76"/>
      <c r="D2169" s="76"/>
      <c r="E2169" s="76"/>
      <c r="F2169" s="76"/>
      <c r="G2169" s="76"/>
      <c r="H2169" s="76"/>
      <c r="I2169" s="76"/>
      <c r="J2169" s="76"/>
      <c r="K2169" s="76"/>
      <c r="L2169" s="76"/>
      <c r="M2169" s="76"/>
      <c r="N2169" s="76"/>
      <c r="O2169" s="76"/>
      <c r="P2169" s="76"/>
      <c r="Q2169" s="76"/>
      <c r="R2169" s="76"/>
      <c r="S2169" s="76"/>
      <c r="T2169" s="76"/>
      <c r="U2169" s="76"/>
      <c r="V2169" s="76"/>
      <c r="W2169" s="76"/>
      <c r="X2169" s="76"/>
      <c r="Y2169" s="76"/>
      <c r="Z2169" s="76"/>
      <c r="AA2169" s="76"/>
      <c r="AB2169" s="76"/>
      <c r="AC2169" s="76"/>
      <c r="AD2169" s="76"/>
      <c r="AE2169" s="76"/>
      <c r="AF2169" s="76"/>
      <c r="AG2169" s="76"/>
      <c r="AH2169" s="76"/>
      <c r="AI2169" s="76"/>
      <c r="AJ2169" s="76"/>
    </row>
    <row r="2170" spans="1:36" x14ac:dyDescent="0.25">
      <c r="A2170" s="76"/>
      <c r="B2170" s="76"/>
      <c r="C2170" s="76"/>
      <c r="D2170" s="76"/>
      <c r="E2170" s="76"/>
      <c r="F2170" s="76"/>
      <c r="G2170" s="76"/>
      <c r="H2170" s="76"/>
      <c r="I2170" s="76"/>
      <c r="J2170" s="76"/>
      <c r="K2170" s="76"/>
      <c r="L2170" s="76"/>
      <c r="M2170" s="76"/>
      <c r="N2170" s="76"/>
      <c r="O2170" s="76"/>
      <c r="P2170" s="76"/>
      <c r="Q2170" s="76"/>
      <c r="R2170" s="76"/>
      <c r="S2170" s="76"/>
      <c r="T2170" s="76"/>
      <c r="U2170" s="76"/>
      <c r="V2170" s="76"/>
      <c r="W2170" s="76"/>
      <c r="X2170" s="76"/>
      <c r="Y2170" s="76"/>
      <c r="Z2170" s="76"/>
      <c r="AA2170" s="76"/>
      <c r="AB2170" s="76"/>
      <c r="AC2170" s="76"/>
      <c r="AD2170" s="76"/>
      <c r="AE2170" s="76"/>
      <c r="AF2170" s="76"/>
      <c r="AG2170" s="76"/>
      <c r="AH2170" s="76"/>
      <c r="AI2170" s="76"/>
      <c r="AJ2170" s="76"/>
    </row>
    <row r="2171" spans="1:36" x14ac:dyDescent="0.25">
      <c r="A2171" s="76"/>
      <c r="B2171" s="76"/>
      <c r="C2171" s="76"/>
      <c r="D2171" s="76"/>
      <c r="E2171" s="76"/>
      <c r="F2171" s="76"/>
      <c r="G2171" s="76"/>
      <c r="H2171" s="76"/>
      <c r="I2171" s="76"/>
      <c r="J2171" s="76"/>
      <c r="K2171" s="76"/>
      <c r="L2171" s="76"/>
      <c r="M2171" s="76"/>
      <c r="N2171" s="76"/>
      <c r="O2171" s="76"/>
      <c r="P2171" s="76"/>
      <c r="Q2171" s="76"/>
      <c r="R2171" s="76"/>
      <c r="S2171" s="76"/>
      <c r="T2171" s="76"/>
      <c r="U2171" s="76"/>
      <c r="V2171" s="76"/>
      <c r="W2171" s="76"/>
      <c r="X2171" s="76"/>
      <c r="Y2171" s="76"/>
      <c r="Z2171" s="76"/>
      <c r="AA2171" s="76"/>
      <c r="AB2171" s="76"/>
      <c r="AC2171" s="76"/>
      <c r="AD2171" s="76"/>
      <c r="AE2171" s="76"/>
      <c r="AF2171" s="76"/>
      <c r="AG2171" s="76"/>
      <c r="AH2171" s="76"/>
      <c r="AI2171" s="76"/>
      <c r="AJ2171" s="76"/>
    </row>
    <row r="2172" spans="1:36" x14ac:dyDescent="0.25">
      <c r="A2172" s="76"/>
      <c r="B2172" s="76"/>
      <c r="C2172" s="76"/>
      <c r="D2172" s="76"/>
      <c r="E2172" s="76"/>
      <c r="F2172" s="76"/>
      <c r="G2172" s="76"/>
      <c r="H2172" s="76"/>
      <c r="I2172" s="76"/>
      <c r="J2172" s="76"/>
      <c r="K2172" s="76"/>
      <c r="L2172" s="76"/>
      <c r="M2172" s="76"/>
      <c r="N2172" s="76"/>
      <c r="O2172" s="76"/>
      <c r="P2172" s="76"/>
      <c r="Q2172" s="76"/>
      <c r="R2172" s="76"/>
      <c r="S2172" s="76"/>
      <c r="T2172" s="76"/>
      <c r="U2172" s="76"/>
      <c r="V2172" s="76"/>
      <c r="W2172" s="76"/>
      <c r="X2172" s="76"/>
      <c r="Y2172" s="76"/>
      <c r="Z2172" s="76"/>
      <c r="AA2172" s="76"/>
      <c r="AB2172" s="76"/>
      <c r="AC2172" s="76"/>
      <c r="AD2172" s="76"/>
      <c r="AE2172" s="76"/>
      <c r="AF2172" s="76"/>
      <c r="AG2172" s="76"/>
      <c r="AH2172" s="76"/>
      <c r="AI2172" s="76"/>
      <c r="AJ2172" s="76"/>
    </row>
    <row r="2173" spans="1:36" x14ac:dyDescent="0.25">
      <c r="A2173" s="76"/>
      <c r="B2173" s="76"/>
      <c r="C2173" s="76"/>
      <c r="D2173" s="76"/>
      <c r="E2173" s="76"/>
      <c r="F2173" s="76"/>
      <c r="G2173" s="76"/>
      <c r="H2173" s="76"/>
      <c r="I2173" s="76"/>
      <c r="J2173" s="76"/>
      <c r="K2173" s="76"/>
      <c r="L2173" s="76"/>
      <c r="M2173" s="76"/>
      <c r="N2173" s="76"/>
      <c r="O2173" s="76"/>
      <c r="P2173" s="76"/>
      <c r="Q2173" s="76"/>
      <c r="R2173" s="76"/>
      <c r="S2173" s="76"/>
      <c r="T2173" s="76"/>
      <c r="U2173" s="76"/>
      <c r="V2173" s="76"/>
      <c r="W2173" s="76"/>
      <c r="X2173" s="76"/>
      <c r="Y2173" s="76"/>
      <c r="Z2173" s="76"/>
      <c r="AA2173" s="76"/>
      <c r="AB2173" s="76"/>
      <c r="AC2173" s="76"/>
      <c r="AD2173" s="76"/>
      <c r="AE2173" s="76"/>
      <c r="AF2173" s="76"/>
      <c r="AG2173" s="76"/>
      <c r="AH2173" s="76"/>
      <c r="AI2173" s="76"/>
      <c r="AJ2173" s="76"/>
    </row>
    <row r="2174" spans="1:36" x14ac:dyDescent="0.25">
      <c r="A2174" s="76"/>
      <c r="B2174" s="76"/>
      <c r="C2174" s="76"/>
      <c r="D2174" s="76"/>
      <c r="E2174" s="76"/>
      <c r="F2174" s="76"/>
      <c r="G2174" s="76"/>
      <c r="H2174" s="76"/>
      <c r="I2174" s="76"/>
      <c r="J2174" s="76"/>
      <c r="K2174" s="76"/>
      <c r="L2174" s="76"/>
      <c r="M2174" s="76"/>
      <c r="N2174" s="76"/>
      <c r="O2174" s="76"/>
      <c r="P2174" s="76"/>
      <c r="Q2174" s="76"/>
      <c r="R2174" s="76"/>
      <c r="S2174" s="76"/>
      <c r="T2174" s="76"/>
      <c r="U2174" s="76"/>
      <c r="V2174" s="76"/>
      <c r="W2174" s="76"/>
      <c r="X2174" s="76"/>
      <c r="Y2174" s="76"/>
      <c r="Z2174" s="76"/>
      <c r="AA2174" s="76"/>
      <c r="AB2174" s="76"/>
      <c r="AC2174" s="76"/>
      <c r="AD2174" s="76"/>
      <c r="AE2174" s="76"/>
      <c r="AF2174" s="76"/>
      <c r="AG2174" s="76"/>
      <c r="AH2174" s="76"/>
      <c r="AI2174" s="76"/>
      <c r="AJ2174" s="76"/>
    </row>
    <row r="2175" spans="1:36" x14ac:dyDescent="0.25">
      <c r="A2175" s="76"/>
      <c r="B2175" s="76"/>
      <c r="C2175" s="76"/>
      <c r="D2175" s="76"/>
      <c r="E2175" s="76"/>
      <c r="F2175" s="76"/>
      <c r="G2175" s="76"/>
      <c r="H2175" s="76"/>
      <c r="I2175" s="76"/>
      <c r="J2175" s="76"/>
      <c r="K2175" s="76"/>
      <c r="L2175" s="76"/>
      <c r="M2175" s="76"/>
      <c r="N2175" s="76"/>
      <c r="O2175" s="76"/>
      <c r="P2175" s="76"/>
      <c r="Q2175" s="76"/>
      <c r="R2175" s="76"/>
      <c r="S2175" s="76"/>
      <c r="T2175" s="76"/>
      <c r="U2175" s="76"/>
      <c r="V2175" s="76"/>
      <c r="W2175" s="76"/>
      <c r="X2175" s="76"/>
      <c r="Y2175" s="76"/>
      <c r="Z2175" s="76"/>
      <c r="AA2175" s="76"/>
      <c r="AB2175" s="76"/>
      <c r="AC2175" s="76"/>
      <c r="AD2175" s="76"/>
      <c r="AE2175" s="76"/>
      <c r="AF2175" s="76"/>
      <c r="AG2175" s="76"/>
      <c r="AH2175" s="76"/>
      <c r="AI2175" s="76"/>
      <c r="AJ2175" s="76"/>
    </row>
    <row r="2176" spans="1:36" x14ac:dyDescent="0.25">
      <c r="A2176" s="76"/>
      <c r="B2176" s="76"/>
      <c r="C2176" s="76"/>
      <c r="D2176" s="76"/>
      <c r="E2176" s="76"/>
      <c r="F2176" s="76"/>
      <c r="G2176" s="76"/>
      <c r="H2176" s="76"/>
      <c r="I2176" s="76"/>
      <c r="J2176" s="76"/>
      <c r="K2176" s="76"/>
      <c r="L2176" s="76"/>
      <c r="M2176" s="76"/>
      <c r="N2176" s="76"/>
      <c r="O2176" s="76"/>
      <c r="P2176" s="76"/>
      <c r="Q2176" s="76"/>
      <c r="R2176" s="76"/>
      <c r="S2176" s="76"/>
      <c r="T2176" s="76"/>
      <c r="U2176" s="76"/>
      <c r="V2176" s="76"/>
      <c r="W2176" s="76"/>
      <c r="X2176" s="76"/>
      <c r="Y2176" s="76"/>
      <c r="Z2176" s="76"/>
      <c r="AA2176" s="76"/>
      <c r="AB2176" s="76"/>
      <c r="AC2176" s="76"/>
      <c r="AD2176" s="76"/>
      <c r="AE2176" s="76"/>
      <c r="AF2176" s="76"/>
      <c r="AG2176" s="76"/>
      <c r="AH2176" s="76"/>
      <c r="AI2176" s="76"/>
      <c r="AJ2176" s="76"/>
    </row>
    <row r="2177" spans="1:36" x14ac:dyDescent="0.25">
      <c r="A2177" s="76"/>
      <c r="B2177" s="76"/>
      <c r="C2177" s="76"/>
      <c r="D2177" s="76"/>
      <c r="E2177" s="76"/>
      <c r="F2177" s="76"/>
      <c r="G2177" s="76"/>
      <c r="H2177" s="76"/>
      <c r="I2177" s="76"/>
      <c r="J2177" s="76"/>
      <c r="K2177" s="76"/>
      <c r="L2177" s="76"/>
      <c r="M2177" s="76"/>
      <c r="N2177" s="76"/>
      <c r="O2177" s="76"/>
      <c r="P2177" s="76"/>
      <c r="Q2177" s="76"/>
      <c r="R2177" s="76"/>
      <c r="S2177" s="76"/>
      <c r="T2177" s="76"/>
      <c r="U2177" s="76"/>
      <c r="V2177" s="76"/>
      <c r="W2177" s="76"/>
      <c r="X2177" s="76"/>
      <c r="Y2177" s="76"/>
      <c r="Z2177" s="76"/>
      <c r="AA2177" s="76"/>
      <c r="AB2177" s="76"/>
      <c r="AC2177" s="76"/>
      <c r="AD2177" s="76"/>
      <c r="AE2177" s="76"/>
      <c r="AF2177" s="76"/>
      <c r="AG2177" s="76"/>
      <c r="AH2177" s="76"/>
      <c r="AI2177" s="76"/>
      <c r="AJ2177" s="76"/>
    </row>
    <row r="2178" spans="1:36" x14ac:dyDescent="0.25">
      <c r="A2178" s="76"/>
      <c r="B2178" s="76"/>
      <c r="C2178" s="76"/>
      <c r="D2178" s="76"/>
      <c r="E2178" s="76"/>
      <c r="F2178" s="76"/>
      <c r="G2178" s="76"/>
      <c r="H2178" s="76"/>
      <c r="I2178" s="76"/>
      <c r="J2178" s="76"/>
      <c r="K2178" s="76"/>
      <c r="L2178" s="76"/>
      <c r="M2178" s="76"/>
      <c r="N2178" s="76"/>
      <c r="O2178" s="76"/>
      <c r="P2178" s="76"/>
      <c r="Q2178" s="76"/>
      <c r="R2178" s="76"/>
      <c r="S2178" s="76"/>
      <c r="T2178" s="76"/>
      <c r="U2178" s="76"/>
      <c r="V2178" s="76"/>
      <c r="W2178" s="76"/>
      <c r="X2178" s="76"/>
      <c r="Y2178" s="76"/>
      <c r="Z2178" s="76"/>
      <c r="AA2178" s="76"/>
      <c r="AB2178" s="76"/>
      <c r="AC2178" s="76"/>
      <c r="AD2178" s="76"/>
      <c r="AE2178" s="76"/>
      <c r="AF2178" s="76"/>
      <c r="AG2178" s="76"/>
      <c r="AH2178" s="76"/>
      <c r="AI2178" s="76"/>
      <c r="AJ2178" s="76"/>
    </row>
    <row r="2179" spans="1:36" x14ac:dyDescent="0.25">
      <c r="A2179" s="76"/>
      <c r="B2179" s="76"/>
      <c r="C2179" s="76"/>
      <c r="D2179" s="76"/>
      <c r="E2179" s="76"/>
      <c r="F2179" s="76"/>
      <c r="G2179" s="76"/>
      <c r="H2179" s="76"/>
      <c r="I2179" s="76"/>
      <c r="J2179" s="76"/>
      <c r="K2179" s="76"/>
      <c r="L2179" s="76"/>
      <c r="M2179" s="76"/>
      <c r="N2179" s="76"/>
      <c r="O2179" s="76"/>
      <c r="P2179" s="76"/>
      <c r="Q2179" s="76"/>
      <c r="R2179" s="76"/>
      <c r="S2179" s="76"/>
      <c r="T2179" s="76"/>
      <c r="U2179" s="76"/>
      <c r="V2179" s="76"/>
      <c r="W2179" s="76"/>
      <c r="X2179" s="76"/>
      <c r="Y2179" s="76"/>
      <c r="Z2179" s="76"/>
      <c r="AA2179" s="76"/>
      <c r="AB2179" s="76"/>
      <c r="AC2179" s="76"/>
      <c r="AD2179" s="76"/>
      <c r="AE2179" s="76"/>
      <c r="AF2179" s="76"/>
      <c r="AG2179" s="76"/>
      <c r="AH2179" s="76"/>
      <c r="AI2179" s="76"/>
      <c r="AJ2179" s="76"/>
    </row>
    <row r="2180" spans="1:36" x14ac:dyDescent="0.25">
      <c r="A2180" s="76"/>
      <c r="B2180" s="76"/>
      <c r="C2180" s="76"/>
      <c r="D2180" s="76"/>
      <c r="E2180" s="76"/>
      <c r="F2180" s="76"/>
      <c r="G2180" s="76"/>
      <c r="H2180" s="76"/>
      <c r="I2180" s="76"/>
      <c r="J2180" s="76"/>
      <c r="K2180" s="76"/>
      <c r="L2180" s="76"/>
      <c r="M2180" s="76"/>
      <c r="N2180" s="76"/>
      <c r="O2180" s="76"/>
      <c r="P2180" s="76"/>
      <c r="Q2180" s="76"/>
      <c r="R2180" s="76"/>
      <c r="S2180" s="76"/>
      <c r="T2180" s="76"/>
      <c r="U2180" s="76"/>
      <c r="V2180" s="76"/>
      <c r="W2180" s="76"/>
      <c r="X2180" s="76"/>
      <c r="Y2180" s="76"/>
      <c r="Z2180" s="76"/>
      <c r="AA2180" s="76"/>
      <c r="AB2180" s="76"/>
      <c r="AC2180" s="76"/>
      <c r="AD2180" s="76"/>
      <c r="AE2180" s="76"/>
      <c r="AF2180" s="76"/>
      <c r="AG2180" s="76"/>
      <c r="AH2180" s="76"/>
      <c r="AI2180" s="76"/>
      <c r="AJ2180" s="76"/>
    </row>
    <row r="2181" spans="1:36" x14ac:dyDescent="0.25">
      <c r="A2181" s="76"/>
      <c r="B2181" s="76"/>
      <c r="C2181" s="76"/>
      <c r="D2181" s="76"/>
      <c r="E2181" s="76"/>
      <c r="F2181" s="76"/>
      <c r="G2181" s="76"/>
      <c r="H2181" s="76"/>
      <c r="I2181" s="76"/>
      <c r="J2181" s="76"/>
      <c r="K2181" s="76"/>
      <c r="L2181" s="76"/>
      <c r="M2181" s="76"/>
      <c r="N2181" s="76"/>
      <c r="O2181" s="76"/>
      <c r="P2181" s="76"/>
      <c r="Q2181" s="76"/>
      <c r="R2181" s="76"/>
      <c r="S2181" s="76"/>
      <c r="T2181" s="76"/>
      <c r="U2181" s="76"/>
      <c r="V2181" s="76"/>
      <c r="W2181" s="76"/>
      <c r="X2181" s="76"/>
      <c r="Y2181" s="76"/>
      <c r="Z2181" s="76"/>
      <c r="AA2181" s="76"/>
      <c r="AB2181" s="76"/>
      <c r="AC2181" s="76"/>
      <c r="AD2181" s="76"/>
      <c r="AE2181" s="76"/>
      <c r="AF2181" s="76"/>
      <c r="AG2181" s="76"/>
      <c r="AH2181" s="76"/>
      <c r="AI2181" s="76"/>
      <c r="AJ2181" s="76"/>
    </row>
    <row r="2182" spans="1:36" x14ac:dyDescent="0.25">
      <c r="A2182" s="76"/>
      <c r="B2182" s="76"/>
      <c r="C2182" s="76"/>
      <c r="D2182" s="76"/>
      <c r="E2182" s="76"/>
      <c r="F2182" s="76"/>
      <c r="G2182" s="76"/>
      <c r="H2182" s="76"/>
      <c r="I2182" s="76"/>
      <c r="J2182" s="76"/>
      <c r="K2182" s="76"/>
      <c r="L2182" s="76"/>
      <c r="M2182" s="76"/>
      <c r="N2182" s="76"/>
      <c r="O2182" s="76"/>
      <c r="P2182" s="76"/>
      <c r="Q2182" s="76"/>
      <c r="R2182" s="76"/>
      <c r="S2182" s="76"/>
      <c r="T2182" s="76"/>
      <c r="U2182" s="76"/>
      <c r="V2182" s="76"/>
      <c r="W2182" s="76"/>
      <c r="X2182" s="76"/>
      <c r="Y2182" s="76"/>
      <c r="Z2182" s="76"/>
      <c r="AA2182" s="76"/>
      <c r="AB2182" s="76"/>
      <c r="AC2182" s="76"/>
      <c r="AD2182" s="76"/>
      <c r="AE2182" s="76"/>
      <c r="AF2182" s="76"/>
      <c r="AG2182" s="76"/>
      <c r="AH2182" s="76"/>
      <c r="AI2182" s="76"/>
      <c r="AJ2182" s="76"/>
    </row>
    <row r="2183" spans="1:36" x14ac:dyDescent="0.25">
      <c r="A2183" s="76"/>
      <c r="B2183" s="76"/>
      <c r="C2183" s="76"/>
      <c r="D2183" s="76"/>
      <c r="E2183" s="76"/>
      <c r="F2183" s="76"/>
      <c r="G2183" s="76"/>
      <c r="H2183" s="76"/>
      <c r="I2183" s="76"/>
      <c r="J2183" s="76"/>
      <c r="K2183" s="76"/>
      <c r="L2183" s="76"/>
      <c r="M2183" s="76"/>
      <c r="N2183" s="76"/>
      <c r="O2183" s="76"/>
      <c r="P2183" s="76"/>
      <c r="Q2183" s="76"/>
      <c r="R2183" s="76"/>
      <c r="S2183" s="76"/>
      <c r="T2183" s="76"/>
      <c r="U2183" s="76"/>
      <c r="V2183" s="76"/>
      <c r="W2183" s="76"/>
      <c r="X2183" s="76"/>
      <c r="Y2183" s="76"/>
      <c r="Z2183" s="76"/>
      <c r="AA2183" s="76"/>
      <c r="AB2183" s="76"/>
      <c r="AC2183" s="76"/>
      <c r="AD2183" s="76"/>
      <c r="AE2183" s="76"/>
      <c r="AF2183" s="76"/>
      <c r="AG2183" s="76"/>
      <c r="AH2183" s="76"/>
      <c r="AI2183" s="76"/>
      <c r="AJ2183" s="76"/>
    </row>
    <row r="2184" spans="1:36" x14ac:dyDescent="0.25">
      <c r="A2184" s="76"/>
      <c r="B2184" s="76"/>
      <c r="C2184" s="76"/>
      <c r="D2184" s="76"/>
      <c r="E2184" s="76"/>
      <c r="F2184" s="76"/>
      <c r="G2184" s="76"/>
      <c r="H2184" s="76"/>
      <c r="I2184" s="76"/>
      <c r="J2184" s="76"/>
      <c r="K2184" s="76"/>
      <c r="L2184" s="76"/>
      <c r="M2184" s="76"/>
      <c r="N2184" s="76"/>
      <c r="O2184" s="76"/>
      <c r="P2184" s="76"/>
      <c r="Q2184" s="76"/>
      <c r="R2184" s="76"/>
      <c r="S2184" s="76"/>
      <c r="T2184" s="76"/>
      <c r="U2184" s="76"/>
      <c r="V2184" s="76"/>
      <c r="W2184" s="76"/>
      <c r="X2184" s="76"/>
      <c r="Y2184" s="76"/>
      <c r="Z2184" s="76"/>
      <c r="AA2184" s="76"/>
      <c r="AB2184" s="76"/>
      <c r="AC2184" s="76"/>
      <c r="AD2184" s="76"/>
      <c r="AE2184" s="76"/>
      <c r="AF2184" s="76"/>
      <c r="AG2184" s="76"/>
      <c r="AH2184" s="76"/>
      <c r="AI2184" s="76"/>
      <c r="AJ2184" s="76"/>
    </row>
    <row r="2185" spans="1:36" x14ac:dyDescent="0.25">
      <c r="A2185" s="76"/>
      <c r="B2185" s="76"/>
      <c r="C2185" s="76"/>
      <c r="D2185" s="76"/>
      <c r="E2185" s="76"/>
      <c r="F2185" s="76"/>
      <c r="G2185" s="76"/>
      <c r="H2185" s="76"/>
      <c r="I2185" s="76"/>
      <c r="J2185" s="76"/>
      <c r="K2185" s="76"/>
      <c r="L2185" s="76"/>
      <c r="M2185" s="76"/>
      <c r="N2185" s="76"/>
      <c r="O2185" s="76"/>
      <c r="P2185" s="76"/>
      <c r="Q2185" s="76"/>
      <c r="R2185" s="76"/>
      <c r="S2185" s="76"/>
      <c r="T2185" s="76"/>
      <c r="U2185" s="76"/>
      <c r="V2185" s="76"/>
      <c r="W2185" s="76"/>
      <c r="X2185" s="76"/>
      <c r="Y2185" s="76"/>
      <c r="Z2185" s="76"/>
      <c r="AA2185" s="76"/>
      <c r="AB2185" s="76"/>
      <c r="AC2185" s="76"/>
      <c r="AD2185" s="76"/>
      <c r="AE2185" s="76"/>
      <c r="AF2185" s="76"/>
      <c r="AG2185" s="76"/>
      <c r="AH2185" s="76"/>
      <c r="AI2185" s="76"/>
      <c r="AJ2185" s="76"/>
    </row>
    <row r="2186" spans="1:36" x14ac:dyDescent="0.25">
      <c r="A2186" s="76"/>
      <c r="B2186" s="76"/>
      <c r="C2186" s="76"/>
      <c r="D2186" s="76"/>
      <c r="E2186" s="76"/>
      <c r="F2186" s="76"/>
      <c r="G2186" s="76"/>
      <c r="H2186" s="76"/>
      <c r="I2186" s="76"/>
      <c r="J2186" s="76"/>
      <c r="K2186" s="76"/>
      <c r="L2186" s="76"/>
      <c r="M2186" s="76"/>
      <c r="N2186" s="76"/>
      <c r="O2186" s="76"/>
      <c r="P2186" s="76"/>
      <c r="Q2186" s="76"/>
      <c r="R2186" s="76"/>
      <c r="S2186" s="76"/>
      <c r="T2186" s="76"/>
      <c r="U2186" s="76"/>
      <c r="V2186" s="76"/>
      <c r="W2186" s="76"/>
      <c r="X2186" s="76"/>
      <c r="Y2186" s="76"/>
      <c r="Z2186" s="76"/>
      <c r="AA2186" s="76"/>
      <c r="AB2186" s="76"/>
      <c r="AC2186" s="76"/>
      <c r="AD2186" s="76"/>
      <c r="AE2186" s="76"/>
      <c r="AF2186" s="76"/>
      <c r="AG2186" s="76"/>
      <c r="AH2186" s="76"/>
      <c r="AI2186" s="76"/>
      <c r="AJ2186" s="76"/>
    </row>
    <row r="2187" spans="1:36" x14ac:dyDescent="0.25">
      <c r="A2187" s="76"/>
      <c r="B2187" s="76"/>
      <c r="C2187" s="76"/>
      <c r="D2187" s="76"/>
      <c r="E2187" s="76"/>
      <c r="F2187" s="76"/>
      <c r="G2187" s="76"/>
      <c r="H2187" s="76"/>
      <c r="I2187" s="76"/>
      <c r="J2187" s="76"/>
      <c r="K2187" s="76"/>
      <c r="L2187" s="76"/>
      <c r="M2187" s="76"/>
      <c r="N2187" s="76"/>
      <c r="O2187" s="76"/>
      <c r="P2187" s="76"/>
      <c r="Q2187" s="76"/>
      <c r="R2187" s="76"/>
      <c r="S2187" s="76"/>
      <c r="T2187" s="76"/>
      <c r="U2187" s="76"/>
      <c r="V2187" s="76"/>
      <c r="W2187" s="76"/>
      <c r="X2187" s="76"/>
      <c r="Y2187" s="76"/>
      <c r="Z2187" s="76"/>
      <c r="AA2187" s="76"/>
      <c r="AB2187" s="76"/>
      <c r="AC2187" s="76"/>
      <c r="AD2187" s="76"/>
      <c r="AE2187" s="76"/>
      <c r="AF2187" s="76"/>
      <c r="AG2187" s="76"/>
      <c r="AH2187" s="76"/>
      <c r="AI2187" s="76"/>
      <c r="AJ2187" s="76"/>
    </row>
    <row r="2188" spans="1:36" x14ac:dyDescent="0.25">
      <c r="A2188" s="76"/>
      <c r="B2188" s="76"/>
      <c r="C2188" s="76"/>
      <c r="D2188" s="76"/>
      <c r="E2188" s="76"/>
      <c r="F2188" s="76"/>
      <c r="G2188" s="76"/>
      <c r="H2188" s="76"/>
      <c r="I2188" s="76"/>
      <c r="J2188" s="76"/>
      <c r="K2188" s="76"/>
      <c r="L2188" s="76"/>
      <c r="M2188" s="76"/>
      <c r="N2188" s="76"/>
      <c r="O2188" s="76"/>
      <c r="P2188" s="76"/>
      <c r="Q2188" s="76"/>
      <c r="R2188" s="76"/>
      <c r="S2188" s="76"/>
      <c r="T2188" s="76"/>
      <c r="U2188" s="76"/>
      <c r="V2188" s="76"/>
      <c r="W2188" s="76"/>
      <c r="X2188" s="76"/>
      <c r="Y2188" s="76"/>
      <c r="Z2188" s="76"/>
      <c r="AA2188" s="76"/>
      <c r="AB2188" s="76"/>
      <c r="AC2188" s="76"/>
      <c r="AD2188" s="76"/>
      <c r="AE2188" s="76"/>
      <c r="AF2188" s="76"/>
      <c r="AG2188" s="76"/>
      <c r="AH2188" s="76"/>
      <c r="AI2188" s="76"/>
      <c r="AJ2188" s="76"/>
    </row>
    <row r="2189" spans="1:36" x14ac:dyDescent="0.25">
      <c r="A2189" s="76"/>
      <c r="B2189" s="76"/>
      <c r="C2189" s="76"/>
      <c r="D2189" s="76"/>
      <c r="E2189" s="76"/>
      <c r="F2189" s="76"/>
      <c r="G2189" s="76"/>
      <c r="H2189" s="76"/>
      <c r="I2189" s="76"/>
      <c r="J2189" s="76"/>
      <c r="K2189" s="76"/>
      <c r="L2189" s="76"/>
      <c r="M2189" s="76"/>
      <c r="N2189" s="76"/>
      <c r="O2189" s="76"/>
      <c r="P2189" s="76"/>
      <c r="Q2189" s="76"/>
      <c r="R2189" s="76"/>
      <c r="S2189" s="76"/>
      <c r="T2189" s="76"/>
      <c r="U2189" s="76"/>
      <c r="V2189" s="76"/>
      <c r="W2189" s="76"/>
      <c r="X2189" s="76"/>
      <c r="Y2189" s="76"/>
      <c r="Z2189" s="76"/>
      <c r="AA2189" s="76"/>
      <c r="AB2189" s="76"/>
      <c r="AC2189" s="76"/>
      <c r="AD2189" s="76"/>
      <c r="AE2189" s="76"/>
      <c r="AF2189" s="76"/>
      <c r="AG2189" s="76"/>
      <c r="AH2189" s="76"/>
      <c r="AI2189" s="76"/>
      <c r="AJ2189" s="76"/>
    </row>
    <row r="2190" spans="1:36" x14ac:dyDescent="0.25">
      <c r="A2190" s="76"/>
      <c r="B2190" s="76"/>
      <c r="C2190" s="76"/>
      <c r="D2190" s="76"/>
      <c r="E2190" s="76"/>
      <c r="F2190" s="76"/>
      <c r="G2190" s="76"/>
      <c r="H2190" s="76"/>
      <c r="I2190" s="76"/>
      <c r="J2190" s="76"/>
      <c r="K2190" s="76"/>
      <c r="L2190" s="76"/>
      <c r="M2190" s="76"/>
      <c r="N2190" s="76"/>
      <c r="O2190" s="76"/>
      <c r="P2190" s="76"/>
      <c r="Q2190" s="76"/>
      <c r="R2190" s="76"/>
      <c r="S2190" s="76"/>
      <c r="T2190" s="76"/>
      <c r="U2190" s="76"/>
      <c r="V2190" s="76"/>
      <c r="W2190" s="76"/>
      <c r="X2190" s="76"/>
      <c r="Y2190" s="76"/>
      <c r="Z2190" s="76"/>
      <c r="AA2190" s="76"/>
      <c r="AB2190" s="76"/>
      <c r="AC2190" s="76"/>
      <c r="AD2190" s="76"/>
      <c r="AE2190" s="76"/>
      <c r="AF2190" s="76"/>
      <c r="AG2190" s="76"/>
      <c r="AH2190" s="76"/>
      <c r="AI2190" s="76"/>
      <c r="AJ2190" s="76"/>
    </row>
    <row r="2191" spans="1:36" x14ac:dyDescent="0.25">
      <c r="A2191" s="76"/>
      <c r="B2191" s="76"/>
      <c r="C2191" s="76"/>
      <c r="D2191" s="76"/>
      <c r="E2191" s="76"/>
      <c r="F2191" s="76"/>
      <c r="G2191" s="76"/>
      <c r="H2191" s="76"/>
      <c r="I2191" s="76"/>
      <c r="J2191" s="76"/>
      <c r="K2191" s="76"/>
      <c r="L2191" s="76"/>
      <c r="M2191" s="76"/>
      <c r="N2191" s="76"/>
      <c r="O2191" s="76"/>
      <c r="P2191" s="76"/>
      <c r="Q2191" s="76"/>
      <c r="R2191" s="76"/>
      <c r="S2191" s="76"/>
      <c r="T2191" s="76"/>
      <c r="U2191" s="76"/>
      <c r="V2191" s="76"/>
      <c r="W2191" s="76"/>
      <c r="X2191" s="76"/>
      <c r="Y2191" s="76"/>
      <c r="Z2191" s="76"/>
      <c r="AA2191" s="76"/>
      <c r="AB2191" s="76"/>
      <c r="AC2191" s="76"/>
      <c r="AD2191" s="76"/>
      <c r="AE2191" s="76"/>
      <c r="AF2191" s="76"/>
      <c r="AG2191" s="76"/>
      <c r="AH2191" s="76"/>
      <c r="AI2191" s="76"/>
      <c r="AJ2191" s="76"/>
    </row>
    <row r="2192" spans="1:36" x14ac:dyDescent="0.25">
      <c r="A2192" s="76"/>
      <c r="B2192" s="76"/>
      <c r="C2192" s="76"/>
      <c r="D2192" s="76"/>
      <c r="E2192" s="76"/>
      <c r="F2192" s="76"/>
      <c r="G2192" s="76"/>
      <c r="H2192" s="76"/>
      <c r="I2192" s="76"/>
      <c r="J2192" s="76"/>
      <c r="K2192" s="76"/>
      <c r="L2192" s="76"/>
      <c r="M2192" s="76"/>
      <c r="N2192" s="76"/>
      <c r="O2192" s="76"/>
      <c r="P2192" s="76"/>
      <c r="Q2192" s="76"/>
      <c r="R2192" s="76"/>
      <c r="S2192" s="76"/>
      <c r="T2192" s="76"/>
      <c r="U2192" s="76"/>
      <c r="V2192" s="76"/>
      <c r="W2192" s="76"/>
      <c r="X2192" s="76"/>
      <c r="Y2192" s="76"/>
      <c r="Z2192" s="76"/>
      <c r="AA2192" s="76"/>
      <c r="AB2192" s="76"/>
      <c r="AC2192" s="76"/>
      <c r="AD2192" s="76"/>
      <c r="AE2192" s="76"/>
      <c r="AF2192" s="76"/>
      <c r="AG2192" s="76"/>
      <c r="AH2192" s="76"/>
      <c r="AI2192" s="76"/>
      <c r="AJ2192" s="76"/>
    </row>
    <row r="2193" spans="1:36" x14ac:dyDescent="0.25">
      <c r="A2193" s="76"/>
      <c r="B2193" s="76"/>
      <c r="C2193" s="76"/>
      <c r="D2193" s="76"/>
      <c r="E2193" s="76"/>
      <c r="F2193" s="76"/>
      <c r="G2193" s="76"/>
      <c r="H2193" s="76"/>
      <c r="I2193" s="76"/>
      <c r="J2193" s="76"/>
      <c r="K2193" s="76"/>
      <c r="L2193" s="76"/>
      <c r="M2193" s="76"/>
      <c r="N2193" s="76"/>
      <c r="O2193" s="76"/>
      <c r="P2193" s="76"/>
      <c r="Q2193" s="76"/>
      <c r="R2193" s="76"/>
      <c r="S2193" s="76"/>
      <c r="T2193" s="76"/>
      <c r="U2193" s="76"/>
      <c r="V2193" s="76"/>
      <c r="W2193" s="76"/>
      <c r="X2193" s="76"/>
      <c r="Y2193" s="76"/>
      <c r="Z2193" s="76"/>
      <c r="AA2193" s="76"/>
      <c r="AB2193" s="76"/>
      <c r="AC2193" s="76"/>
      <c r="AD2193" s="76"/>
      <c r="AE2193" s="76"/>
      <c r="AF2193" s="76"/>
      <c r="AG2193" s="76"/>
      <c r="AH2193" s="76"/>
      <c r="AI2193" s="76"/>
      <c r="AJ2193" s="76"/>
    </row>
    <row r="2194" spans="1:36" x14ac:dyDescent="0.25">
      <c r="A2194" s="76"/>
      <c r="B2194" s="76"/>
      <c r="C2194" s="76"/>
      <c r="D2194" s="76"/>
      <c r="E2194" s="76"/>
      <c r="F2194" s="76"/>
      <c r="G2194" s="76"/>
      <c r="H2194" s="76"/>
      <c r="I2194" s="76"/>
      <c r="J2194" s="76"/>
      <c r="K2194" s="76"/>
      <c r="L2194" s="76"/>
      <c r="M2194" s="76"/>
      <c r="N2194" s="76"/>
      <c r="O2194" s="76"/>
      <c r="P2194" s="76"/>
      <c r="Q2194" s="76"/>
      <c r="R2194" s="76"/>
      <c r="S2194" s="76"/>
      <c r="T2194" s="76"/>
      <c r="U2194" s="76"/>
      <c r="V2194" s="76"/>
      <c r="W2194" s="76"/>
      <c r="X2194" s="76"/>
      <c r="Y2194" s="76"/>
      <c r="Z2194" s="76"/>
      <c r="AA2194" s="76"/>
      <c r="AB2194" s="76"/>
      <c r="AC2194" s="76"/>
      <c r="AD2194" s="76"/>
      <c r="AE2194" s="76"/>
      <c r="AF2194" s="76"/>
      <c r="AG2194" s="76"/>
      <c r="AH2194" s="76"/>
      <c r="AI2194" s="76"/>
      <c r="AJ2194" s="76"/>
    </row>
    <row r="2195" spans="1:36" x14ac:dyDescent="0.25">
      <c r="A2195" s="76"/>
      <c r="B2195" s="76"/>
      <c r="C2195" s="76"/>
      <c r="D2195" s="76"/>
      <c r="E2195" s="76"/>
      <c r="F2195" s="76"/>
      <c r="G2195" s="76"/>
      <c r="H2195" s="76"/>
      <c r="I2195" s="76"/>
      <c r="J2195" s="76"/>
      <c r="K2195" s="76"/>
      <c r="L2195" s="76"/>
      <c r="M2195" s="76"/>
      <c r="N2195" s="76"/>
      <c r="O2195" s="76"/>
      <c r="P2195" s="76"/>
      <c r="Q2195" s="76"/>
      <c r="R2195" s="76"/>
      <c r="S2195" s="76"/>
      <c r="T2195" s="76"/>
      <c r="U2195" s="76"/>
      <c r="V2195" s="76"/>
      <c r="W2195" s="76"/>
      <c r="X2195" s="76"/>
      <c r="Y2195" s="76"/>
      <c r="Z2195" s="76"/>
      <c r="AA2195" s="76"/>
      <c r="AB2195" s="76"/>
      <c r="AC2195" s="76"/>
      <c r="AD2195" s="76"/>
      <c r="AE2195" s="76"/>
      <c r="AF2195" s="76"/>
      <c r="AG2195" s="76"/>
      <c r="AH2195" s="76"/>
      <c r="AI2195" s="76"/>
      <c r="AJ2195" s="76"/>
    </row>
    <row r="2196" spans="1:36" x14ac:dyDescent="0.25">
      <c r="A2196" s="76"/>
      <c r="B2196" s="76"/>
      <c r="C2196" s="76"/>
      <c r="D2196" s="76"/>
      <c r="E2196" s="76"/>
      <c r="F2196" s="76"/>
      <c r="G2196" s="76"/>
      <c r="H2196" s="76"/>
      <c r="I2196" s="76"/>
      <c r="J2196" s="76"/>
      <c r="K2196" s="76"/>
      <c r="L2196" s="76"/>
      <c r="M2196" s="76"/>
      <c r="N2196" s="76"/>
      <c r="O2196" s="76"/>
      <c r="P2196" s="76"/>
      <c r="Q2196" s="76"/>
      <c r="R2196" s="76"/>
      <c r="S2196" s="76"/>
      <c r="T2196" s="76"/>
      <c r="U2196" s="76"/>
      <c r="V2196" s="76"/>
      <c r="W2196" s="76"/>
      <c r="X2196" s="76"/>
      <c r="Y2196" s="76"/>
      <c r="Z2196" s="76"/>
      <c r="AA2196" s="76"/>
      <c r="AB2196" s="76"/>
      <c r="AC2196" s="76"/>
      <c r="AD2196" s="76"/>
      <c r="AE2196" s="76"/>
      <c r="AF2196" s="76"/>
      <c r="AG2196" s="76"/>
      <c r="AH2196" s="76"/>
      <c r="AI2196" s="76"/>
      <c r="AJ2196" s="76"/>
    </row>
    <row r="2197" spans="1:36" x14ac:dyDescent="0.25">
      <c r="A2197" s="76"/>
      <c r="B2197" s="76"/>
      <c r="C2197" s="76"/>
      <c r="D2197" s="76"/>
      <c r="E2197" s="76"/>
      <c r="F2197" s="76"/>
      <c r="G2197" s="76"/>
      <c r="H2197" s="76"/>
      <c r="I2197" s="76"/>
      <c r="J2197" s="76"/>
      <c r="K2197" s="76"/>
      <c r="L2197" s="76"/>
      <c r="M2197" s="76"/>
      <c r="N2197" s="76"/>
      <c r="O2197" s="76"/>
      <c r="P2197" s="76"/>
      <c r="Q2197" s="76"/>
      <c r="R2197" s="76"/>
      <c r="S2197" s="76"/>
      <c r="T2197" s="76"/>
      <c r="U2197" s="76"/>
      <c r="V2197" s="76"/>
      <c r="W2197" s="76"/>
      <c r="X2197" s="76"/>
      <c r="Y2197" s="76"/>
      <c r="Z2197" s="76"/>
      <c r="AA2197" s="76"/>
      <c r="AB2197" s="76"/>
      <c r="AC2197" s="76"/>
      <c r="AD2197" s="76"/>
      <c r="AE2197" s="76"/>
      <c r="AF2197" s="76"/>
      <c r="AG2197" s="76"/>
      <c r="AH2197" s="76"/>
      <c r="AI2197" s="76"/>
      <c r="AJ2197" s="76"/>
    </row>
    <row r="2198" spans="1:36" x14ac:dyDescent="0.25">
      <c r="A2198" s="76"/>
      <c r="B2198" s="76"/>
      <c r="C2198" s="76"/>
      <c r="D2198" s="76"/>
      <c r="E2198" s="76"/>
      <c r="F2198" s="76"/>
      <c r="G2198" s="76"/>
      <c r="H2198" s="76"/>
      <c r="I2198" s="76"/>
      <c r="J2198" s="76"/>
      <c r="K2198" s="76"/>
      <c r="L2198" s="76"/>
      <c r="M2198" s="76"/>
      <c r="N2198" s="76"/>
      <c r="O2198" s="76"/>
      <c r="P2198" s="76"/>
      <c r="Q2198" s="76"/>
      <c r="R2198" s="76"/>
      <c r="S2198" s="76"/>
      <c r="T2198" s="76"/>
      <c r="U2198" s="76"/>
      <c r="V2198" s="76"/>
      <c r="W2198" s="76"/>
      <c r="X2198" s="76"/>
      <c r="Y2198" s="76"/>
      <c r="Z2198" s="76"/>
      <c r="AA2198" s="76"/>
      <c r="AB2198" s="76"/>
      <c r="AC2198" s="76"/>
      <c r="AD2198" s="76"/>
      <c r="AE2198" s="76"/>
      <c r="AF2198" s="76"/>
      <c r="AG2198" s="76"/>
      <c r="AH2198" s="76"/>
      <c r="AI2198" s="76"/>
      <c r="AJ2198" s="76"/>
    </row>
    <row r="2199" spans="1:36" x14ac:dyDescent="0.25">
      <c r="A2199" s="76"/>
      <c r="B2199" s="76"/>
      <c r="C2199" s="76"/>
      <c r="D2199" s="76"/>
      <c r="E2199" s="76"/>
      <c r="F2199" s="76"/>
      <c r="G2199" s="76"/>
      <c r="H2199" s="76"/>
      <c r="I2199" s="76"/>
      <c r="J2199" s="76"/>
      <c r="K2199" s="76"/>
      <c r="L2199" s="76"/>
      <c r="M2199" s="76"/>
      <c r="N2199" s="76"/>
      <c r="O2199" s="76"/>
      <c r="P2199" s="76"/>
      <c r="Q2199" s="76"/>
      <c r="R2199" s="76"/>
      <c r="S2199" s="76"/>
      <c r="T2199" s="76"/>
      <c r="U2199" s="76"/>
      <c r="V2199" s="76"/>
      <c r="W2199" s="76"/>
      <c r="X2199" s="76"/>
      <c r="Y2199" s="76"/>
      <c r="Z2199" s="76"/>
      <c r="AA2199" s="76"/>
      <c r="AB2199" s="76"/>
      <c r="AC2199" s="76"/>
      <c r="AD2199" s="76"/>
      <c r="AE2199" s="76"/>
      <c r="AF2199" s="76"/>
      <c r="AG2199" s="76"/>
      <c r="AH2199" s="76"/>
      <c r="AI2199" s="76"/>
      <c r="AJ2199" s="76"/>
    </row>
    <row r="2200" spans="1:36" x14ac:dyDescent="0.25">
      <c r="A2200" s="76"/>
      <c r="B2200" s="76"/>
      <c r="C2200" s="76"/>
      <c r="D2200" s="76"/>
      <c r="E2200" s="76"/>
      <c r="F2200" s="76"/>
      <c r="G2200" s="76"/>
      <c r="H2200" s="76"/>
      <c r="I2200" s="76"/>
      <c r="J2200" s="76"/>
      <c r="K2200" s="76"/>
      <c r="L2200" s="76"/>
      <c r="M2200" s="76"/>
      <c r="N2200" s="76"/>
      <c r="O2200" s="76"/>
      <c r="P2200" s="76"/>
      <c r="Q2200" s="76"/>
      <c r="R2200" s="76"/>
      <c r="S2200" s="76"/>
      <c r="T2200" s="76"/>
      <c r="U2200" s="76"/>
      <c r="V2200" s="76"/>
      <c r="W2200" s="76"/>
      <c r="X2200" s="76"/>
      <c r="Y2200" s="76"/>
      <c r="Z2200" s="76"/>
      <c r="AA2200" s="76"/>
      <c r="AB2200" s="76"/>
      <c r="AC2200" s="76"/>
      <c r="AD2200" s="76"/>
      <c r="AE2200" s="76"/>
      <c r="AF2200" s="76"/>
      <c r="AG2200" s="76"/>
      <c r="AH2200" s="76"/>
      <c r="AI2200" s="76"/>
      <c r="AJ2200" s="76"/>
    </row>
    <row r="2201" spans="1:36" x14ac:dyDescent="0.25">
      <c r="A2201" s="76"/>
      <c r="B2201" s="76"/>
      <c r="C2201" s="76"/>
      <c r="D2201" s="76"/>
      <c r="E2201" s="76"/>
      <c r="F2201" s="76"/>
      <c r="G2201" s="76"/>
      <c r="H2201" s="76"/>
      <c r="I2201" s="76"/>
      <c r="J2201" s="76"/>
      <c r="K2201" s="76"/>
      <c r="L2201" s="76"/>
      <c r="M2201" s="76"/>
      <c r="N2201" s="76"/>
      <c r="O2201" s="76"/>
      <c r="P2201" s="76"/>
      <c r="Q2201" s="76"/>
      <c r="R2201" s="76"/>
      <c r="S2201" s="76"/>
      <c r="T2201" s="76"/>
      <c r="U2201" s="76"/>
      <c r="V2201" s="76"/>
      <c r="W2201" s="76"/>
      <c r="X2201" s="76"/>
      <c r="Y2201" s="76"/>
      <c r="Z2201" s="76"/>
      <c r="AA2201" s="76"/>
      <c r="AB2201" s="76"/>
      <c r="AC2201" s="76"/>
      <c r="AD2201" s="76"/>
      <c r="AE2201" s="76"/>
      <c r="AF2201" s="76"/>
      <c r="AG2201" s="76"/>
      <c r="AH2201" s="76"/>
      <c r="AI2201" s="76"/>
      <c r="AJ2201" s="76"/>
    </row>
    <row r="2202" spans="1:36" x14ac:dyDescent="0.25">
      <c r="A2202" s="76"/>
      <c r="B2202" s="76"/>
      <c r="C2202" s="76"/>
      <c r="D2202" s="76"/>
      <c r="E2202" s="76"/>
      <c r="F2202" s="76"/>
      <c r="G2202" s="76"/>
      <c r="H2202" s="76"/>
      <c r="I2202" s="76"/>
      <c r="J2202" s="76"/>
      <c r="K2202" s="76"/>
      <c r="L2202" s="76"/>
      <c r="M2202" s="76"/>
      <c r="N2202" s="76"/>
      <c r="O2202" s="76"/>
      <c r="P2202" s="76"/>
      <c r="Q2202" s="76"/>
      <c r="R2202" s="76"/>
      <c r="S2202" s="76"/>
      <c r="T2202" s="76"/>
      <c r="U2202" s="76"/>
      <c r="V2202" s="76"/>
      <c r="W2202" s="76"/>
      <c r="X2202" s="76"/>
      <c r="Y2202" s="76"/>
      <c r="Z2202" s="76"/>
      <c r="AA2202" s="76"/>
      <c r="AB2202" s="76"/>
      <c r="AC2202" s="76"/>
      <c r="AD2202" s="76"/>
      <c r="AE2202" s="76"/>
      <c r="AF2202" s="76"/>
      <c r="AG2202" s="76"/>
      <c r="AH2202" s="76"/>
      <c r="AI2202" s="76"/>
      <c r="AJ2202" s="76"/>
    </row>
    <row r="2203" spans="1:36" x14ac:dyDescent="0.25">
      <c r="A2203" s="76"/>
      <c r="B2203" s="76"/>
      <c r="C2203" s="76"/>
      <c r="D2203" s="76"/>
      <c r="E2203" s="76"/>
      <c r="F2203" s="76"/>
      <c r="G2203" s="76"/>
      <c r="H2203" s="76"/>
      <c r="I2203" s="76"/>
      <c r="J2203" s="76"/>
      <c r="K2203" s="76"/>
      <c r="L2203" s="76"/>
      <c r="M2203" s="76"/>
      <c r="N2203" s="76"/>
      <c r="O2203" s="76"/>
      <c r="P2203" s="76"/>
      <c r="Q2203" s="76"/>
      <c r="R2203" s="76"/>
      <c r="S2203" s="76"/>
      <c r="T2203" s="76"/>
      <c r="U2203" s="76"/>
      <c r="V2203" s="76"/>
      <c r="W2203" s="76"/>
      <c r="X2203" s="76"/>
      <c r="Y2203" s="76"/>
      <c r="Z2203" s="76"/>
      <c r="AA2203" s="76"/>
      <c r="AB2203" s="76"/>
      <c r="AC2203" s="76"/>
      <c r="AD2203" s="76"/>
      <c r="AE2203" s="76"/>
      <c r="AF2203" s="76"/>
      <c r="AG2203" s="76"/>
      <c r="AH2203" s="76"/>
      <c r="AI2203" s="76"/>
      <c r="AJ2203" s="76"/>
    </row>
    <row r="2204" spans="1:36" x14ac:dyDescent="0.25">
      <c r="A2204" s="76"/>
      <c r="B2204" s="76"/>
      <c r="C2204" s="76"/>
      <c r="D2204" s="76"/>
      <c r="E2204" s="76"/>
      <c r="F2204" s="76"/>
      <c r="G2204" s="76"/>
      <c r="H2204" s="76"/>
      <c r="I2204" s="76"/>
      <c r="J2204" s="76"/>
      <c r="K2204" s="76"/>
      <c r="L2204" s="76"/>
      <c r="M2204" s="76"/>
      <c r="N2204" s="76"/>
      <c r="O2204" s="76"/>
      <c r="P2204" s="76"/>
      <c r="Q2204" s="76"/>
      <c r="R2204" s="76"/>
      <c r="S2204" s="76"/>
      <c r="T2204" s="76"/>
      <c r="U2204" s="76"/>
      <c r="V2204" s="76"/>
      <c r="W2204" s="76"/>
      <c r="X2204" s="76"/>
      <c r="Y2204" s="76"/>
      <c r="Z2204" s="76"/>
      <c r="AA2204" s="76"/>
      <c r="AB2204" s="76"/>
      <c r="AC2204" s="76"/>
      <c r="AD2204" s="76"/>
      <c r="AE2204" s="76"/>
      <c r="AF2204" s="76"/>
      <c r="AG2204" s="76"/>
      <c r="AH2204" s="76"/>
      <c r="AI2204" s="76"/>
      <c r="AJ2204" s="76"/>
    </row>
    <row r="2205" spans="1:36" x14ac:dyDescent="0.25">
      <c r="A2205" s="76"/>
      <c r="B2205" s="76"/>
      <c r="C2205" s="76"/>
      <c r="D2205" s="76"/>
      <c r="E2205" s="76"/>
      <c r="F2205" s="76"/>
      <c r="G2205" s="76"/>
      <c r="H2205" s="76"/>
      <c r="I2205" s="76"/>
      <c r="J2205" s="76"/>
      <c r="K2205" s="76"/>
      <c r="L2205" s="76"/>
      <c r="M2205" s="76"/>
      <c r="N2205" s="76"/>
      <c r="O2205" s="76"/>
      <c r="P2205" s="76"/>
      <c r="Q2205" s="76"/>
      <c r="R2205" s="76"/>
      <c r="S2205" s="76"/>
      <c r="T2205" s="76"/>
      <c r="U2205" s="76"/>
      <c r="V2205" s="76"/>
      <c r="W2205" s="76"/>
      <c r="X2205" s="76"/>
      <c r="Y2205" s="76"/>
      <c r="Z2205" s="76"/>
      <c r="AA2205" s="76"/>
      <c r="AB2205" s="76"/>
      <c r="AC2205" s="76"/>
      <c r="AD2205" s="76"/>
      <c r="AE2205" s="76"/>
      <c r="AF2205" s="76"/>
      <c r="AG2205" s="76"/>
      <c r="AH2205" s="76"/>
      <c r="AI2205" s="76"/>
      <c r="AJ2205" s="76"/>
    </row>
    <row r="2206" spans="1:36" x14ac:dyDescent="0.25">
      <c r="A2206" s="76"/>
      <c r="B2206" s="76"/>
      <c r="C2206" s="76"/>
      <c r="D2206" s="76"/>
      <c r="E2206" s="76"/>
      <c r="F2206" s="76"/>
      <c r="G2206" s="76"/>
      <c r="H2206" s="76"/>
      <c r="I2206" s="76"/>
      <c r="J2206" s="76"/>
      <c r="K2206" s="76"/>
      <c r="L2206" s="76"/>
      <c r="M2206" s="76"/>
      <c r="N2206" s="76"/>
      <c r="O2206" s="76"/>
      <c r="P2206" s="76"/>
      <c r="Q2206" s="76"/>
      <c r="R2206" s="76"/>
      <c r="S2206" s="76"/>
      <c r="T2206" s="76"/>
      <c r="U2206" s="76"/>
      <c r="V2206" s="76"/>
      <c r="W2206" s="76"/>
      <c r="X2206" s="76"/>
      <c r="Y2206" s="76"/>
      <c r="Z2206" s="76"/>
      <c r="AA2206" s="76"/>
      <c r="AB2206" s="76"/>
      <c r="AC2206" s="76"/>
      <c r="AD2206" s="76"/>
      <c r="AE2206" s="76"/>
      <c r="AF2206" s="76"/>
      <c r="AG2206" s="76"/>
      <c r="AH2206" s="76"/>
      <c r="AI2206" s="76"/>
      <c r="AJ2206" s="76"/>
    </row>
    <row r="2207" spans="1:36" x14ac:dyDescent="0.25">
      <c r="A2207" s="76"/>
      <c r="B2207" s="76"/>
      <c r="C2207" s="76"/>
      <c r="D2207" s="76"/>
      <c r="E2207" s="76"/>
      <c r="F2207" s="76"/>
      <c r="G2207" s="76"/>
      <c r="H2207" s="76"/>
      <c r="I2207" s="76"/>
      <c r="J2207" s="76"/>
      <c r="K2207" s="76"/>
      <c r="L2207" s="76"/>
      <c r="M2207" s="76"/>
      <c r="N2207" s="76"/>
      <c r="O2207" s="76"/>
      <c r="P2207" s="76"/>
      <c r="Q2207" s="76"/>
      <c r="R2207" s="76"/>
      <c r="S2207" s="76"/>
      <c r="T2207" s="76"/>
      <c r="U2207" s="76"/>
      <c r="V2207" s="76"/>
      <c r="W2207" s="76"/>
      <c r="X2207" s="76"/>
      <c r="Y2207" s="76"/>
      <c r="Z2207" s="76"/>
      <c r="AA2207" s="76"/>
      <c r="AB2207" s="76"/>
      <c r="AC2207" s="76"/>
      <c r="AD2207" s="76"/>
      <c r="AE2207" s="76"/>
      <c r="AF2207" s="76"/>
      <c r="AG2207" s="76"/>
      <c r="AH2207" s="76"/>
      <c r="AI2207" s="76"/>
      <c r="AJ2207" s="76"/>
    </row>
    <row r="2208" spans="1:36" x14ac:dyDescent="0.25">
      <c r="A2208" s="76"/>
      <c r="B2208" s="76"/>
      <c r="C2208" s="76"/>
      <c r="D2208" s="76"/>
      <c r="E2208" s="76"/>
      <c r="F2208" s="76"/>
      <c r="G2208" s="76"/>
      <c r="H2208" s="76"/>
      <c r="I2208" s="76"/>
      <c r="J2208" s="76"/>
      <c r="K2208" s="76"/>
      <c r="L2208" s="76"/>
      <c r="M2208" s="76"/>
      <c r="N2208" s="76"/>
      <c r="O2208" s="76"/>
      <c r="P2208" s="76"/>
      <c r="Q2208" s="76"/>
      <c r="R2208" s="76"/>
      <c r="S2208" s="76"/>
      <c r="T2208" s="76"/>
      <c r="U2208" s="76"/>
      <c r="V2208" s="76"/>
      <c r="W2208" s="76"/>
      <c r="X2208" s="76"/>
      <c r="Y2208" s="76"/>
      <c r="Z2208" s="76"/>
      <c r="AA2208" s="76"/>
      <c r="AB2208" s="76"/>
      <c r="AC2208" s="76"/>
      <c r="AD2208" s="76"/>
      <c r="AE2208" s="76"/>
      <c r="AF2208" s="76"/>
      <c r="AG2208" s="76"/>
      <c r="AH2208" s="76"/>
      <c r="AI2208" s="76"/>
      <c r="AJ2208" s="76"/>
    </row>
    <row r="2209" spans="1:36" x14ac:dyDescent="0.25">
      <c r="A2209" s="76"/>
      <c r="B2209" s="76"/>
      <c r="C2209" s="76"/>
      <c r="D2209" s="76"/>
      <c r="E2209" s="76"/>
      <c r="F2209" s="76"/>
      <c r="G2209" s="76"/>
      <c r="H2209" s="76"/>
      <c r="I2209" s="76"/>
      <c r="J2209" s="76"/>
      <c r="K2209" s="76"/>
      <c r="L2209" s="76"/>
      <c r="M2209" s="76"/>
      <c r="N2209" s="76"/>
      <c r="O2209" s="76"/>
      <c r="P2209" s="76"/>
      <c r="Q2209" s="76"/>
      <c r="R2209" s="76"/>
      <c r="S2209" s="76"/>
      <c r="T2209" s="76"/>
      <c r="U2209" s="76"/>
      <c r="V2209" s="76"/>
      <c r="W2209" s="76"/>
      <c r="X2209" s="76"/>
      <c r="Y2209" s="76"/>
      <c r="Z2209" s="76"/>
      <c r="AA2209" s="76"/>
      <c r="AB2209" s="76"/>
      <c r="AC2209" s="76"/>
      <c r="AD2209" s="76"/>
      <c r="AE2209" s="76"/>
      <c r="AF2209" s="76"/>
      <c r="AG2209" s="76"/>
      <c r="AH2209" s="76"/>
      <c r="AI2209" s="76"/>
      <c r="AJ2209" s="76"/>
    </row>
    <row r="2210" spans="1:36" x14ac:dyDescent="0.25">
      <c r="A2210" s="76"/>
      <c r="B2210" s="76"/>
      <c r="C2210" s="76"/>
      <c r="D2210" s="76"/>
      <c r="E2210" s="76"/>
      <c r="F2210" s="76"/>
      <c r="G2210" s="76"/>
      <c r="H2210" s="76"/>
      <c r="I2210" s="76"/>
      <c r="J2210" s="76"/>
      <c r="K2210" s="76"/>
      <c r="L2210" s="76"/>
      <c r="M2210" s="76"/>
      <c r="N2210" s="76"/>
      <c r="O2210" s="76"/>
      <c r="P2210" s="76"/>
      <c r="Q2210" s="76"/>
      <c r="R2210" s="76"/>
      <c r="S2210" s="76"/>
      <c r="T2210" s="76"/>
      <c r="U2210" s="76"/>
      <c r="V2210" s="76"/>
      <c r="W2210" s="76"/>
      <c r="X2210" s="76"/>
      <c r="Y2210" s="76"/>
      <c r="Z2210" s="76"/>
      <c r="AA2210" s="76"/>
      <c r="AB2210" s="76"/>
      <c r="AC2210" s="76"/>
      <c r="AD2210" s="76"/>
      <c r="AE2210" s="76"/>
      <c r="AF2210" s="76"/>
      <c r="AG2210" s="76"/>
      <c r="AH2210" s="76"/>
      <c r="AI2210" s="76"/>
      <c r="AJ2210" s="76"/>
    </row>
    <row r="2211" spans="1:36" x14ac:dyDescent="0.25">
      <c r="A2211" s="76"/>
      <c r="B2211" s="76"/>
      <c r="C2211" s="76"/>
      <c r="D2211" s="76"/>
      <c r="E2211" s="76"/>
      <c r="F2211" s="76"/>
      <c r="G2211" s="76"/>
      <c r="H2211" s="76"/>
      <c r="I2211" s="76"/>
      <c r="J2211" s="76"/>
      <c r="K2211" s="76"/>
      <c r="L2211" s="76"/>
      <c r="M2211" s="76"/>
      <c r="N2211" s="76"/>
      <c r="O2211" s="76"/>
      <c r="P2211" s="76"/>
      <c r="Q2211" s="76"/>
      <c r="R2211" s="76"/>
      <c r="S2211" s="76"/>
      <c r="T2211" s="76"/>
      <c r="U2211" s="76"/>
      <c r="V2211" s="76"/>
      <c r="W2211" s="76"/>
      <c r="X2211" s="76"/>
      <c r="Y2211" s="76"/>
      <c r="Z2211" s="76"/>
      <c r="AA2211" s="76"/>
      <c r="AB2211" s="76"/>
      <c r="AC2211" s="76"/>
      <c r="AD2211" s="76"/>
      <c r="AE2211" s="76"/>
      <c r="AF2211" s="76"/>
      <c r="AG2211" s="76"/>
      <c r="AH2211" s="76"/>
      <c r="AI2211" s="76"/>
      <c r="AJ2211" s="76"/>
    </row>
    <row r="2212" spans="1:36" x14ac:dyDescent="0.25">
      <c r="A2212" s="76"/>
      <c r="B2212" s="76"/>
      <c r="C2212" s="76"/>
      <c r="D2212" s="76"/>
      <c r="E2212" s="76"/>
      <c r="F2212" s="76"/>
      <c r="G2212" s="76"/>
      <c r="H2212" s="76"/>
      <c r="I2212" s="76"/>
      <c r="J2212" s="76"/>
      <c r="K2212" s="76"/>
      <c r="L2212" s="76"/>
      <c r="M2212" s="76"/>
      <c r="N2212" s="76"/>
      <c r="O2212" s="76"/>
      <c r="P2212" s="76"/>
      <c r="Q2212" s="76"/>
      <c r="R2212" s="76"/>
      <c r="S2212" s="76"/>
      <c r="T2212" s="76"/>
      <c r="U2212" s="76"/>
      <c r="V2212" s="76"/>
      <c r="W2212" s="76"/>
      <c r="X2212" s="76"/>
      <c r="Y2212" s="76"/>
      <c r="Z2212" s="76"/>
      <c r="AA2212" s="76"/>
      <c r="AB2212" s="76"/>
      <c r="AC2212" s="76"/>
      <c r="AD2212" s="76"/>
      <c r="AE2212" s="76"/>
      <c r="AF2212" s="76"/>
      <c r="AG2212" s="76"/>
      <c r="AH2212" s="76"/>
      <c r="AI2212" s="76"/>
      <c r="AJ2212" s="76"/>
    </row>
    <row r="2213" spans="1:36" x14ac:dyDescent="0.25">
      <c r="A2213" s="76"/>
      <c r="B2213" s="76"/>
      <c r="C2213" s="76"/>
      <c r="D2213" s="76"/>
      <c r="E2213" s="76"/>
      <c r="F2213" s="76"/>
      <c r="G2213" s="76"/>
      <c r="H2213" s="76"/>
      <c r="I2213" s="76"/>
      <c r="J2213" s="76"/>
      <c r="K2213" s="76"/>
      <c r="L2213" s="76"/>
      <c r="M2213" s="76"/>
      <c r="N2213" s="76"/>
      <c r="O2213" s="76"/>
      <c r="P2213" s="76"/>
      <c r="Q2213" s="76"/>
      <c r="R2213" s="76"/>
      <c r="S2213" s="76"/>
      <c r="T2213" s="76"/>
      <c r="U2213" s="76"/>
      <c r="V2213" s="76"/>
      <c r="W2213" s="76"/>
      <c r="X2213" s="76"/>
      <c r="Y2213" s="76"/>
      <c r="Z2213" s="76"/>
      <c r="AA2213" s="76"/>
      <c r="AB2213" s="76"/>
      <c r="AC2213" s="76"/>
      <c r="AD2213" s="76"/>
      <c r="AE2213" s="76"/>
      <c r="AF2213" s="76"/>
      <c r="AG2213" s="76"/>
      <c r="AH2213" s="76"/>
      <c r="AI2213" s="76"/>
      <c r="AJ2213" s="76"/>
    </row>
    <row r="2214" spans="1:36" x14ac:dyDescent="0.25">
      <c r="A2214" s="76"/>
      <c r="B2214" s="76"/>
      <c r="C2214" s="76"/>
      <c r="D2214" s="76"/>
      <c r="E2214" s="76"/>
      <c r="F2214" s="76"/>
      <c r="G2214" s="76"/>
      <c r="H2214" s="76"/>
      <c r="I2214" s="76"/>
      <c r="J2214" s="76"/>
      <c r="K2214" s="76"/>
      <c r="L2214" s="76"/>
      <c r="M2214" s="76"/>
      <c r="N2214" s="76"/>
      <c r="O2214" s="76"/>
      <c r="P2214" s="76"/>
      <c r="Q2214" s="76"/>
      <c r="R2214" s="76"/>
      <c r="S2214" s="76"/>
      <c r="T2214" s="76"/>
      <c r="U2214" s="76"/>
      <c r="V2214" s="76"/>
      <c r="W2214" s="76"/>
      <c r="X2214" s="76"/>
      <c r="Y2214" s="76"/>
      <c r="Z2214" s="76"/>
      <c r="AA2214" s="76"/>
      <c r="AB2214" s="76"/>
      <c r="AC2214" s="76"/>
      <c r="AD2214" s="76"/>
      <c r="AE2214" s="76"/>
      <c r="AF2214" s="76"/>
      <c r="AG2214" s="76"/>
      <c r="AH2214" s="76"/>
      <c r="AI2214" s="76"/>
      <c r="AJ2214" s="76"/>
    </row>
    <row r="2215" spans="1:36" x14ac:dyDescent="0.25">
      <c r="A2215" s="76"/>
      <c r="B2215" s="76"/>
      <c r="C2215" s="76"/>
      <c r="D2215" s="76"/>
      <c r="E2215" s="76"/>
      <c r="F2215" s="76"/>
      <c r="G2215" s="76"/>
      <c r="H2215" s="76"/>
      <c r="I2215" s="76"/>
      <c r="J2215" s="76"/>
      <c r="K2215" s="76"/>
      <c r="L2215" s="76"/>
      <c r="M2215" s="76"/>
      <c r="N2215" s="76"/>
      <c r="O2215" s="76"/>
      <c r="P2215" s="76"/>
      <c r="Q2215" s="76"/>
      <c r="R2215" s="76"/>
      <c r="S2215" s="76"/>
      <c r="T2215" s="76"/>
      <c r="U2215" s="76"/>
      <c r="V2215" s="76"/>
      <c r="W2215" s="76"/>
      <c r="X2215" s="76"/>
      <c r="Y2215" s="76"/>
      <c r="Z2215" s="76"/>
      <c r="AA2215" s="76"/>
      <c r="AB2215" s="76"/>
      <c r="AC2215" s="76"/>
      <c r="AD2215" s="76"/>
      <c r="AE2215" s="76"/>
      <c r="AF2215" s="76"/>
      <c r="AG2215" s="76"/>
      <c r="AH2215" s="76"/>
      <c r="AI2215" s="76"/>
      <c r="AJ2215" s="76"/>
    </row>
    <row r="2216" spans="1:36" x14ac:dyDescent="0.25">
      <c r="A2216" s="76"/>
      <c r="B2216" s="76"/>
      <c r="C2216" s="76"/>
      <c r="D2216" s="76"/>
      <c r="E2216" s="76"/>
      <c r="F2216" s="76"/>
      <c r="G2216" s="76"/>
      <c r="H2216" s="76"/>
      <c r="I2216" s="76"/>
      <c r="J2216" s="76"/>
      <c r="K2216" s="76"/>
      <c r="L2216" s="76"/>
      <c r="M2216" s="76"/>
      <c r="N2216" s="76"/>
      <c r="O2216" s="76"/>
      <c r="P2216" s="76"/>
      <c r="Q2216" s="76"/>
      <c r="R2216" s="76"/>
      <c r="S2216" s="76"/>
      <c r="T2216" s="76"/>
      <c r="U2216" s="76"/>
      <c r="V2216" s="76"/>
      <c r="W2216" s="76"/>
      <c r="X2216" s="76"/>
      <c r="Y2216" s="76"/>
      <c r="Z2216" s="76"/>
      <c r="AA2216" s="76"/>
      <c r="AB2216" s="76"/>
      <c r="AC2216" s="76"/>
      <c r="AD2216" s="76"/>
      <c r="AE2216" s="76"/>
      <c r="AF2216" s="76"/>
      <c r="AG2216" s="76"/>
      <c r="AH2216" s="76"/>
      <c r="AI2216" s="76"/>
      <c r="AJ2216" s="76"/>
    </row>
    <row r="2217" spans="1:36" x14ac:dyDescent="0.25">
      <c r="A2217" s="76"/>
      <c r="B2217" s="76"/>
      <c r="C2217" s="76"/>
      <c r="D2217" s="76"/>
      <c r="E2217" s="76"/>
      <c r="F2217" s="76"/>
      <c r="G2217" s="76"/>
      <c r="H2217" s="76"/>
      <c r="I2217" s="76"/>
      <c r="J2217" s="76"/>
      <c r="K2217" s="76"/>
      <c r="L2217" s="76"/>
      <c r="M2217" s="76"/>
      <c r="N2217" s="76"/>
      <c r="O2217" s="76"/>
      <c r="P2217" s="76"/>
      <c r="Q2217" s="76"/>
      <c r="R2217" s="76"/>
      <c r="S2217" s="76"/>
      <c r="T2217" s="76"/>
      <c r="U2217" s="76"/>
      <c r="V2217" s="76"/>
      <c r="W2217" s="76"/>
      <c r="X2217" s="76"/>
      <c r="Y2217" s="76"/>
      <c r="Z2217" s="76"/>
      <c r="AA2217" s="76"/>
      <c r="AB2217" s="76"/>
      <c r="AC2217" s="76"/>
      <c r="AD2217" s="76"/>
      <c r="AE2217" s="76"/>
      <c r="AF2217" s="76"/>
      <c r="AG2217" s="76"/>
      <c r="AH2217" s="76"/>
      <c r="AI2217" s="76"/>
      <c r="AJ2217" s="76"/>
    </row>
    <row r="2218" spans="1:36" x14ac:dyDescent="0.25">
      <c r="A2218" s="76"/>
      <c r="B2218" s="76"/>
      <c r="C2218" s="76"/>
      <c r="D2218" s="76"/>
      <c r="E2218" s="76"/>
      <c r="F2218" s="76"/>
      <c r="G2218" s="76"/>
      <c r="H2218" s="76"/>
      <c r="I2218" s="76"/>
      <c r="J2218" s="76"/>
      <c r="K2218" s="76"/>
      <c r="L2218" s="76"/>
      <c r="M2218" s="76"/>
      <c r="N2218" s="76"/>
      <c r="O2218" s="76"/>
      <c r="P2218" s="76"/>
      <c r="Q2218" s="76"/>
      <c r="R2218" s="76"/>
      <c r="S2218" s="76"/>
      <c r="T2218" s="76"/>
      <c r="U2218" s="76"/>
      <c r="V2218" s="76"/>
      <c r="W2218" s="76"/>
      <c r="X2218" s="76"/>
      <c r="Y2218" s="76"/>
      <c r="Z2218" s="76"/>
      <c r="AA2218" s="76"/>
      <c r="AB2218" s="76"/>
      <c r="AC2218" s="76"/>
      <c r="AD2218" s="76"/>
      <c r="AE2218" s="76"/>
      <c r="AF2218" s="76"/>
      <c r="AG2218" s="76"/>
      <c r="AH2218" s="76"/>
      <c r="AI2218" s="76"/>
      <c r="AJ2218" s="76"/>
    </row>
    <row r="2219" spans="1:36" x14ac:dyDescent="0.25">
      <c r="A2219" s="76"/>
      <c r="B2219" s="76"/>
      <c r="C2219" s="76"/>
      <c r="D2219" s="76"/>
      <c r="E2219" s="76"/>
      <c r="F2219" s="76"/>
      <c r="G2219" s="76"/>
      <c r="H2219" s="76"/>
      <c r="I2219" s="76"/>
      <c r="J2219" s="76"/>
      <c r="K2219" s="76"/>
      <c r="L2219" s="76"/>
      <c r="M2219" s="76"/>
      <c r="N2219" s="76"/>
      <c r="O2219" s="76"/>
      <c r="P2219" s="76"/>
      <c r="Q2219" s="76"/>
      <c r="R2219" s="76"/>
      <c r="S2219" s="76"/>
      <c r="T2219" s="76"/>
      <c r="U2219" s="76"/>
      <c r="V2219" s="76"/>
      <c r="W2219" s="76"/>
      <c r="X2219" s="76"/>
      <c r="Y2219" s="76"/>
      <c r="Z2219" s="76"/>
      <c r="AA2219" s="76"/>
      <c r="AB2219" s="76"/>
      <c r="AC2219" s="76"/>
      <c r="AD2219" s="76"/>
      <c r="AE2219" s="76"/>
      <c r="AF2219" s="76"/>
      <c r="AG2219" s="76"/>
      <c r="AH2219" s="76"/>
      <c r="AI2219" s="76"/>
      <c r="AJ2219" s="76"/>
    </row>
    <row r="2220" spans="1:36" x14ac:dyDescent="0.25">
      <c r="A2220" s="76"/>
      <c r="B2220" s="76"/>
      <c r="C2220" s="76"/>
      <c r="D2220" s="76"/>
      <c r="E2220" s="76"/>
      <c r="F2220" s="76"/>
      <c r="G2220" s="76"/>
      <c r="H2220" s="76"/>
      <c r="I2220" s="76"/>
      <c r="J2220" s="76"/>
      <c r="K2220" s="76"/>
      <c r="L2220" s="76"/>
      <c r="M2220" s="76"/>
      <c r="N2220" s="76"/>
      <c r="O2220" s="76"/>
      <c r="P2220" s="76"/>
      <c r="Q2220" s="76"/>
      <c r="R2220" s="76"/>
      <c r="S2220" s="76"/>
      <c r="T2220" s="76"/>
      <c r="U2220" s="76"/>
      <c r="V2220" s="76"/>
      <c r="W2220" s="76"/>
      <c r="X2220" s="76"/>
      <c r="Y2220" s="76"/>
      <c r="Z2220" s="76"/>
      <c r="AA2220" s="76"/>
      <c r="AB2220" s="76"/>
      <c r="AC2220" s="76"/>
      <c r="AD2220" s="76"/>
      <c r="AE2220" s="76"/>
      <c r="AF2220" s="76"/>
      <c r="AG2220" s="76"/>
      <c r="AH2220" s="76"/>
      <c r="AI2220" s="76"/>
      <c r="AJ2220" s="76"/>
    </row>
    <row r="2221" spans="1:36" x14ac:dyDescent="0.25">
      <c r="A2221" s="76"/>
      <c r="B2221" s="76"/>
      <c r="C2221" s="76"/>
      <c r="D2221" s="76"/>
      <c r="E2221" s="76"/>
      <c r="F2221" s="76"/>
      <c r="G2221" s="76"/>
      <c r="H2221" s="76"/>
      <c r="I2221" s="76"/>
      <c r="J2221" s="76"/>
      <c r="K2221" s="76"/>
      <c r="L2221" s="76"/>
      <c r="M2221" s="76"/>
      <c r="N2221" s="76"/>
      <c r="O2221" s="76"/>
      <c r="P2221" s="76"/>
      <c r="Q2221" s="76"/>
      <c r="R2221" s="76"/>
      <c r="S2221" s="76"/>
      <c r="T2221" s="76"/>
      <c r="U2221" s="76"/>
      <c r="V2221" s="76"/>
      <c r="W2221" s="76"/>
      <c r="X2221" s="76"/>
      <c r="Y2221" s="76"/>
      <c r="Z2221" s="76"/>
      <c r="AA2221" s="76"/>
      <c r="AB2221" s="76"/>
      <c r="AC2221" s="76"/>
      <c r="AD2221" s="76"/>
      <c r="AE2221" s="76"/>
      <c r="AF2221" s="76"/>
      <c r="AG2221" s="76"/>
      <c r="AH2221" s="76"/>
      <c r="AI2221" s="76"/>
      <c r="AJ2221" s="76"/>
    </row>
    <row r="2222" spans="1:36" x14ac:dyDescent="0.25">
      <c r="A2222" s="76"/>
      <c r="B2222" s="76"/>
      <c r="C2222" s="76"/>
      <c r="D2222" s="76"/>
      <c r="E2222" s="76"/>
      <c r="F2222" s="76"/>
      <c r="G2222" s="76"/>
      <c r="H2222" s="76"/>
      <c r="I2222" s="76"/>
      <c r="J2222" s="76"/>
      <c r="K2222" s="76"/>
      <c r="L2222" s="76"/>
      <c r="M2222" s="76"/>
      <c r="N2222" s="76"/>
      <c r="O2222" s="76"/>
      <c r="P2222" s="76"/>
      <c r="Q2222" s="76"/>
      <c r="R2222" s="76"/>
      <c r="S2222" s="76"/>
      <c r="T2222" s="76"/>
      <c r="U2222" s="76"/>
      <c r="V2222" s="76"/>
      <c r="W2222" s="76"/>
      <c r="X2222" s="76"/>
      <c r="Y2222" s="76"/>
      <c r="Z2222" s="76"/>
      <c r="AA2222" s="76"/>
      <c r="AB2222" s="76"/>
      <c r="AC2222" s="76"/>
      <c r="AD2222" s="76"/>
      <c r="AE2222" s="76"/>
      <c r="AF2222" s="76"/>
      <c r="AG2222" s="76"/>
      <c r="AH2222" s="76"/>
      <c r="AI2222" s="76"/>
      <c r="AJ2222" s="76"/>
    </row>
    <row r="2223" spans="1:36" x14ac:dyDescent="0.25">
      <c r="A2223" s="76"/>
      <c r="B2223" s="76"/>
      <c r="C2223" s="76"/>
      <c r="D2223" s="76"/>
      <c r="E2223" s="76"/>
      <c r="F2223" s="76"/>
      <c r="G2223" s="76"/>
      <c r="H2223" s="76"/>
      <c r="I2223" s="76"/>
      <c r="J2223" s="76"/>
      <c r="K2223" s="76"/>
      <c r="L2223" s="76"/>
      <c r="M2223" s="76"/>
      <c r="N2223" s="76"/>
      <c r="O2223" s="76"/>
      <c r="P2223" s="76"/>
      <c r="Q2223" s="76"/>
      <c r="R2223" s="76"/>
      <c r="S2223" s="76"/>
      <c r="T2223" s="76"/>
      <c r="U2223" s="76"/>
      <c r="V2223" s="76"/>
      <c r="W2223" s="76"/>
      <c r="X2223" s="76"/>
      <c r="Y2223" s="76"/>
      <c r="Z2223" s="76"/>
      <c r="AA2223" s="76"/>
      <c r="AB2223" s="76"/>
      <c r="AC2223" s="76"/>
      <c r="AD2223" s="76"/>
      <c r="AE2223" s="76"/>
      <c r="AF2223" s="76"/>
      <c r="AG2223" s="76"/>
      <c r="AH2223" s="76"/>
      <c r="AI2223" s="76"/>
      <c r="AJ2223" s="76"/>
    </row>
    <row r="2224" spans="1:36" x14ac:dyDescent="0.25">
      <c r="A2224" s="76"/>
      <c r="B2224" s="76"/>
      <c r="C2224" s="76"/>
      <c r="D2224" s="76"/>
      <c r="E2224" s="76"/>
      <c r="F2224" s="76"/>
      <c r="G2224" s="76"/>
      <c r="H2224" s="76"/>
      <c r="I2224" s="76"/>
      <c r="J2224" s="76"/>
      <c r="K2224" s="76"/>
      <c r="L2224" s="76"/>
      <c r="M2224" s="76"/>
      <c r="N2224" s="76"/>
      <c r="O2224" s="76"/>
      <c r="P2224" s="76"/>
      <c r="Q2224" s="76"/>
      <c r="R2224" s="76"/>
      <c r="S2224" s="76"/>
      <c r="T2224" s="76"/>
      <c r="U2224" s="76"/>
      <c r="V2224" s="76"/>
      <c r="W2224" s="76"/>
      <c r="X2224" s="76"/>
      <c r="Y2224" s="76"/>
      <c r="Z2224" s="76"/>
      <c r="AA2224" s="76"/>
      <c r="AB2224" s="76"/>
      <c r="AC2224" s="76"/>
      <c r="AD2224" s="76"/>
      <c r="AE2224" s="76"/>
      <c r="AF2224" s="76"/>
      <c r="AG2224" s="76"/>
      <c r="AH2224" s="76"/>
      <c r="AI2224" s="76"/>
      <c r="AJ2224" s="76"/>
    </row>
    <row r="2225" spans="1:36" x14ac:dyDescent="0.25">
      <c r="A2225" s="76"/>
      <c r="B2225" s="76"/>
      <c r="C2225" s="76"/>
      <c r="D2225" s="76"/>
      <c r="E2225" s="76"/>
      <c r="F2225" s="76"/>
      <c r="G2225" s="76"/>
      <c r="H2225" s="76"/>
      <c r="I2225" s="76"/>
      <c r="J2225" s="76"/>
      <c r="K2225" s="76"/>
      <c r="L2225" s="76"/>
      <c r="M2225" s="76"/>
      <c r="N2225" s="76"/>
      <c r="O2225" s="76"/>
      <c r="P2225" s="76"/>
      <c r="Q2225" s="76"/>
      <c r="R2225" s="76"/>
      <c r="S2225" s="76"/>
      <c r="T2225" s="76"/>
      <c r="U2225" s="76"/>
      <c r="V2225" s="76"/>
      <c r="W2225" s="76"/>
      <c r="X2225" s="76"/>
      <c r="Y2225" s="76"/>
      <c r="Z2225" s="76"/>
      <c r="AA2225" s="76"/>
      <c r="AB2225" s="76"/>
      <c r="AC2225" s="76"/>
      <c r="AD2225" s="76"/>
      <c r="AE2225" s="76"/>
      <c r="AF2225" s="76"/>
      <c r="AG2225" s="76"/>
      <c r="AH2225" s="76"/>
      <c r="AI2225" s="76"/>
      <c r="AJ2225" s="76"/>
    </row>
    <row r="2226" spans="1:36" x14ac:dyDescent="0.25">
      <c r="A2226" s="76"/>
      <c r="B2226" s="76"/>
      <c r="C2226" s="76"/>
      <c r="D2226" s="76"/>
      <c r="E2226" s="76"/>
      <c r="F2226" s="76"/>
      <c r="G2226" s="76"/>
      <c r="H2226" s="76"/>
      <c r="I2226" s="76"/>
      <c r="J2226" s="76"/>
      <c r="K2226" s="76"/>
      <c r="L2226" s="76"/>
      <c r="M2226" s="76"/>
      <c r="N2226" s="76"/>
      <c r="O2226" s="76"/>
      <c r="P2226" s="76"/>
      <c r="Q2226" s="76"/>
      <c r="R2226" s="76"/>
      <c r="S2226" s="76"/>
      <c r="T2226" s="76"/>
      <c r="U2226" s="76"/>
      <c r="V2226" s="76"/>
      <c r="W2226" s="76"/>
      <c r="X2226" s="76"/>
      <c r="Y2226" s="76"/>
      <c r="Z2226" s="76"/>
      <c r="AA2226" s="76"/>
      <c r="AB2226" s="76"/>
      <c r="AC2226" s="76"/>
      <c r="AD2226" s="76"/>
      <c r="AE2226" s="76"/>
      <c r="AF2226" s="76"/>
      <c r="AG2226" s="76"/>
      <c r="AH2226" s="76"/>
      <c r="AI2226" s="76"/>
      <c r="AJ2226" s="76"/>
    </row>
    <row r="2227" spans="1:36" x14ac:dyDescent="0.25">
      <c r="A2227" s="76"/>
      <c r="B2227" s="76"/>
      <c r="C2227" s="76"/>
      <c r="D2227" s="76"/>
      <c r="E2227" s="76"/>
      <c r="F2227" s="76"/>
      <c r="G2227" s="76"/>
      <c r="H2227" s="76"/>
      <c r="I2227" s="76"/>
      <c r="J2227" s="76"/>
      <c r="K2227" s="76"/>
      <c r="L2227" s="76"/>
      <c r="M2227" s="76"/>
      <c r="N2227" s="76"/>
      <c r="O2227" s="76"/>
      <c r="P2227" s="76"/>
      <c r="Q2227" s="76"/>
      <c r="R2227" s="76"/>
      <c r="S2227" s="76"/>
      <c r="T2227" s="76"/>
      <c r="U2227" s="76"/>
      <c r="V2227" s="76"/>
      <c r="W2227" s="76"/>
      <c r="X2227" s="76"/>
      <c r="Y2227" s="76"/>
      <c r="Z2227" s="76"/>
      <c r="AA2227" s="76"/>
      <c r="AB2227" s="76"/>
      <c r="AC2227" s="76"/>
      <c r="AD2227" s="76"/>
      <c r="AE2227" s="76"/>
      <c r="AF2227" s="76"/>
      <c r="AG2227" s="76"/>
      <c r="AH2227" s="76"/>
      <c r="AI2227" s="76"/>
      <c r="AJ2227" s="76"/>
    </row>
    <row r="2228" spans="1:36" x14ac:dyDescent="0.25">
      <c r="A2228" s="76"/>
      <c r="B2228" s="76"/>
      <c r="C2228" s="76"/>
      <c r="D2228" s="76"/>
      <c r="E2228" s="76"/>
      <c r="F2228" s="76"/>
      <c r="G2228" s="76"/>
      <c r="H2228" s="76"/>
      <c r="I2228" s="76"/>
      <c r="J2228" s="76"/>
      <c r="K2228" s="76"/>
      <c r="L2228" s="76"/>
      <c r="M2228" s="76"/>
      <c r="N2228" s="76"/>
      <c r="O2228" s="76"/>
      <c r="P2228" s="76"/>
      <c r="Q2228" s="76"/>
      <c r="R2228" s="76"/>
      <c r="S2228" s="76"/>
      <c r="T2228" s="76"/>
      <c r="U2228" s="76"/>
      <c r="V2228" s="76"/>
      <c r="W2228" s="76"/>
      <c r="X2228" s="76"/>
      <c r="Y2228" s="76"/>
      <c r="Z2228" s="76"/>
      <c r="AA2228" s="76"/>
      <c r="AB2228" s="76"/>
      <c r="AC2228" s="76"/>
      <c r="AD2228" s="76"/>
      <c r="AE2228" s="76"/>
      <c r="AF2228" s="76"/>
      <c r="AG2228" s="76"/>
      <c r="AH2228" s="76"/>
      <c r="AI2228" s="76"/>
      <c r="AJ2228" s="76"/>
    </row>
    <row r="2229" spans="1:36" x14ac:dyDescent="0.25">
      <c r="A2229" s="76"/>
      <c r="B2229" s="76"/>
      <c r="C2229" s="76"/>
      <c r="D2229" s="76"/>
      <c r="E2229" s="76"/>
      <c r="F2229" s="76"/>
      <c r="G2229" s="76"/>
      <c r="H2229" s="76"/>
      <c r="I2229" s="76"/>
      <c r="J2229" s="76"/>
      <c r="K2229" s="76"/>
      <c r="L2229" s="76"/>
      <c r="M2229" s="76"/>
      <c r="N2229" s="76"/>
      <c r="O2229" s="76"/>
      <c r="P2229" s="76"/>
      <c r="Q2229" s="76"/>
      <c r="R2229" s="76"/>
      <c r="S2229" s="76"/>
      <c r="T2229" s="76"/>
      <c r="U2229" s="76"/>
      <c r="V2229" s="76"/>
      <c r="W2229" s="76"/>
      <c r="X2229" s="76"/>
      <c r="Y2229" s="76"/>
      <c r="Z2229" s="76"/>
      <c r="AA2229" s="76"/>
      <c r="AB2229" s="76"/>
      <c r="AC2229" s="76"/>
      <c r="AD2229" s="76"/>
      <c r="AE2229" s="76"/>
      <c r="AF2229" s="76"/>
      <c r="AG2229" s="76"/>
      <c r="AH2229" s="76"/>
      <c r="AI2229" s="76"/>
      <c r="AJ2229" s="76"/>
    </row>
    <row r="2230" spans="1:36" x14ac:dyDescent="0.25">
      <c r="A2230" s="76"/>
      <c r="B2230" s="76"/>
      <c r="C2230" s="76"/>
      <c r="D2230" s="76"/>
      <c r="E2230" s="76"/>
      <c r="F2230" s="76"/>
      <c r="G2230" s="76"/>
      <c r="H2230" s="76"/>
      <c r="I2230" s="76"/>
      <c r="J2230" s="76"/>
      <c r="K2230" s="76"/>
      <c r="L2230" s="76"/>
      <c r="M2230" s="76"/>
      <c r="N2230" s="76"/>
      <c r="O2230" s="76"/>
      <c r="P2230" s="76"/>
      <c r="Q2230" s="76"/>
      <c r="R2230" s="76"/>
      <c r="S2230" s="76"/>
      <c r="T2230" s="76"/>
      <c r="U2230" s="76"/>
      <c r="V2230" s="76"/>
      <c r="W2230" s="76"/>
      <c r="X2230" s="76"/>
      <c r="Y2230" s="76"/>
      <c r="Z2230" s="76"/>
      <c r="AA2230" s="76"/>
      <c r="AB2230" s="76"/>
      <c r="AC2230" s="76"/>
      <c r="AD2230" s="76"/>
      <c r="AE2230" s="76"/>
      <c r="AF2230" s="76"/>
      <c r="AG2230" s="76"/>
      <c r="AH2230" s="76"/>
      <c r="AI2230" s="76"/>
      <c r="AJ2230" s="76"/>
    </row>
    <row r="2231" spans="1:36" x14ac:dyDescent="0.25">
      <c r="A2231" s="76"/>
      <c r="B2231" s="76"/>
      <c r="C2231" s="76"/>
      <c r="D2231" s="76"/>
      <c r="E2231" s="76"/>
      <c r="F2231" s="76"/>
      <c r="G2231" s="76"/>
      <c r="H2231" s="76"/>
      <c r="I2231" s="76"/>
      <c r="J2231" s="76"/>
      <c r="K2231" s="76"/>
      <c r="L2231" s="76"/>
      <c r="M2231" s="76"/>
      <c r="N2231" s="76"/>
      <c r="O2231" s="76"/>
      <c r="P2231" s="76"/>
      <c r="Q2231" s="76"/>
      <c r="R2231" s="76"/>
      <c r="S2231" s="76"/>
      <c r="T2231" s="76"/>
      <c r="U2231" s="76"/>
      <c r="V2231" s="76"/>
      <c r="W2231" s="76"/>
      <c r="X2231" s="76"/>
      <c r="Y2231" s="76"/>
      <c r="Z2231" s="76"/>
      <c r="AA2231" s="76"/>
      <c r="AB2231" s="76"/>
      <c r="AC2231" s="76"/>
      <c r="AD2231" s="76"/>
      <c r="AE2231" s="76"/>
      <c r="AF2231" s="76"/>
      <c r="AG2231" s="76"/>
      <c r="AH2231" s="76"/>
      <c r="AI2231" s="76"/>
      <c r="AJ2231" s="76"/>
    </row>
    <row r="2232" spans="1:36" x14ac:dyDescent="0.25">
      <c r="A2232" s="76"/>
      <c r="B2232" s="76"/>
      <c r="C2232" s="76"/>
      <c r="D2232" s="76"/>
      <c r="E2232" s="76"/>
      <c r="F2232" s="76"/>
      <c r="G2232" s="76"/>
      <c r="H2232" s="76"/>
      <c r="I2232" s="76"/>
      <c r="J2232" s="76"/>
      <c r="K2232" s="76"/>
      <c r="L2232" s="76"/>
      <c r="M2232" s="76"/>
      <c r="N2232" s="76"/>
      <c r="O2232" s="76"/>
      <c r="P2232" s="76"/>
      <c r="Q2232" s="76"/>
      <c r="R2232" s="76"/>
      <c r="S2232" s="76"/>
      <c r="T2232" s="76"/>
      <c r="U2232" s="76"/>
      <c r="V2232" s="76"/>
      <c r="W2232" s="76"/>
      <c r="X2232" s="76"/>
      <c r="Y2232" s="76"/>
      <c r="Z2232" s="76"/>
      <c r="AA2232" s="76"/>
      <c r="AB2232" s="76"/>
      <c r="AC2232" s="76"/>
      <c r="AD2232" s="76"/>
      <c r="AE2232" s="76"/>
      <c r="AF2232" s="76"/>
      <c r="AG2232" s="76"/>
      <c r="AH2232" s="76"/>
      <c r="AI2232" s="76"/>
      <c r="AJ2232" s="76"/>
    </row>
    <row r="2233" spans="1:36" x14ac:dyDescent="0.25">
      <c r="A2233" s="76"/>
      <c r="B2233" s="76"/>
      <c r="C2233" s="76"/>
      <c r="D2233" s="76"/>
      <c r="E2233" s="76"/>
      <c r="F2233" s="76"/>
      <c r="G2233" s="76"/>
      <c r="H2233" s="76"/>
      <c r="I2233" s="76"/>
      <c r="J2233" s="76"/>
      <c r="K2233" s="76"/>
      <c r="L2233" s="76"/>
      <c r="M2233" s="76"/>
      <c r="N2233" s="76"/>
      <c r="O2233" s="76"/>
      <c r="P2233" s="76"/>
      <c r="Q2233" s="76"/>
      <c r="R2233" s="76"/>
      <c r="S2233" s="76"/>
      <c r="T2233" s="76"/>
      <c r="U2233" s="76"/>
      <c r="V2233" s="76"/>
      <c r="W2233" s="76"/>
      <c r="X2233" s="76"/>
      <c r="Y2233" s="76"/>
      <c r="Z2233" s="76"/>
      <c r="AA2233" s="76"/>
      <c r="AB2233" s="76"/>
      <c r="AC2233" s="76"/>
      <c r="AD2233" s="76"/>
      <c r="AE2233" s="76"/>
      <c r="AF2233" s="76"/>
      <c r="AG2233" s="76"/>
      <c r="AH2233" s="76"/>
      <c r="AI2233" s="76"/>
      <c r="AJ2233" s="76"/>
    </row>
    <row r="2234" spans="1:36" x14ac:dyDescent="0.25">
      <c r="A2234" s="76"/>
      <c r="B2234" s="76"/>
      <c r="C2234" s="76"/>
      <c r="D2234" s="76"/>
      <c r="E2234" s="76"/>
      <c r="F2234" s="76"/>
      <c r="G2234" s="76"/>
      <c r="H2234" s="76"/>
      <c r="I2234" s="76"/>
      <c r="J2234" s="76"/>
      <c r="K2234" s="76"/>
      <c r="L2234" s="76"/>
      <c r="M2234" s="76"/>
      <c r="N2234" s="76"/>
      <c r="O2234" s="76"/>
      <c r="P2234" s="76"/>
      <c r="Q2234" s="76"/>
      <c r="R2234" s="76"/>
      <c r="S2234" s="76"/>
      <c r="T2234" s="76"/>
      <c r="U2234" s="76"/>
      <c r="V2234" s="76"/>
      <c r="W2234" s="76"/>
      <c r="X2234" s="76"/>
      <c r="Y2234" s="76"/>
      <c r="Z2234" s="76"/>
      <c r="AA2234" s="76"/>
      <c r="AB2234" s="76"/>
      <c r="AC2234" s="76"/>
      <c r="AD2234" s="76"/>
      <c r="AE2234" s="76"/>
      <c r="AF2234" s="76"/>
      <c r="AG2234" s="76"/>
      <c r="AH2234" s="76"/>
      <c r="AI2234" s="76"/>
      <c r="AJ2234" s="76"/>
    </row>
    <row r="2235" spans="1:36" x14ac:dyDescent="0.25">
      <c r="A2235" s="76"/>
      <c r="B2235" s="76"/>
      <c r="C2235" s="76"/>
      <c r="D2235" s="76"/>
      <c r="E2235" s="76"/>
      <c r="F2235" s="76"/>
      <c r="G2235" s="76"/>
      <c r="H2235" s="76"/>
      <c r="I2235" s="76"/>
      <c r="J2235" s="76"/>
      <c r="K2235" s="76"/>
      <c r="L2235" s="76"/>
      <c r="M2235" s="76"/>
      <c r="N2235" s="76"/>
      <c r="O2235" s="76"/>
      <c r="P2235" s="76"/>
      <c r="Q2235" s="76"/>
      <c r="R2235" s="76"/>
      <c r="S2235" s="76"/>
      <c r="T2235" s="76"/>
      <c r="U2235" s="76"/>
      <c r="V2235" s="76"/>
      <c r="W2235" s="76"/>
      <c r="X2235" s="76"/>
      <c r="Y2235" s="76"/>
      <c r="Z2235" s="76"/>
      <c r="AA2235" s="76"/>
      <c r="AB2235" s="76"/>
      <c r="AC2235" s="76"/>
      <c r="AD2235" s="76"/>
      <c r="AE2235" s="76"/>
      <c r="AF2235" s="76"/>
      <c r="AG2235" s="76"/>
      <c r="AH2235" s="76"/>
      <c r="AI2235" s="76"/>
      <c r="AJ2235" s="76"/>
    </row>
    <row r="2236" spans="1:36" x14ac:dyDescent="0.25">
      <c r="A2236" s="76"/>
      <c r="B2236" s="76"/>
      <c r="C2236" s="76"/>
      <c r="D2236" s="76"/>
      <c r="E2236" s="76"/>
      <c r="F2236" s="76"/>
      <c r="G2236" s="76"/>
      <c r="H2236" s="76"/>
      <c r="I2236" s="76"/>
      <c r="J2236" s="76"/>
      <c r="K2236" s="76"/>
      <c r="L2236" s="76"/>
      <c r="M2236" s="76"/>
      <c r="N2236" s="76"/>
      <c r="O2236" s="76"/>
      <c r="P2236" s="76"/>
      <c r="Q2236" s="76"/>
      <c r="R2236" s="76"/>
      <c r="S2236" s="76"/>
      <c r="T2236" s="76"/>
      <c r="U2236" s="76"/>
      <c r="V2236" s="76"/>
      <c r="W2236" s="76"/>
      <c r="X2236" s="76"/>
      <c r="Y2236" s="76"/>
      <c r="Z2236" s="76"/>
      <c r="AA2236" s="76"/>
      <c r="AB2236" s="76"/>
      <c r="AC2236" s="76"/>
      <c r="AD2236" s="76"/>
      <c r="AE2236" s="76"/>
      <c r="AF2236" s="76"/>
      <c r="AG2236" s="76"/>
      <c r="AH2236" s="76"/>
      <c r="AI2236" s="76"/>
      <c r="AJ2236" s="76"/>
    </row>
    <row r="2237" spans="1:36" x14ac:dyDescent="0.25">
      <c r="A2237" s="76"/>
      <c r="B2237" s="76"/>
      <c r="C2237" s="76"/>
      <c r="D2237" s="76"/>
      <c r="E2237" s="76"/>
      <c r="F2237" s="76"/>
      <c r="G2237" s="76"/>
      <c r="H2237" s="76"/>
      <c r="I2237" s="76"/>
      <c r="J2237" s="76"/>
      <c r="K2237" s="76"/>
      <c r="L2237" s="76"/>
      <c r="M2237" s="76"/>
      <c r="N2237" s="76"/>
      <c r="O2237" s="76"/>
      <c r="P2237" s="76"/>
      <c r="Q2237" s="76"/>
      <c r="R2237" s="76"/>
      <c r="S2237" s="76"/>
      <c r="T2237" s="76"/>
      <c r="U2237" s="76"/>
      <c r="V2237" s="76"/>
      <c r="W2237" s="76"/>
      <c r="X2237" s="76"/>
      <c r="Y2237" s="76"/>
      <c r="Z2237" s="76"/>
      <c r="AA2237" s="76"/>
      <c r="AB2237" s="76"/>
      <c r="AC2237" s="76"/>
      <c r="AD2237" s="76"/>
      <c r="AE2237" s="76"/>
      <c r="AF2237" s="76"/>
      <c r="AG2237" s="76"/>
      <c r="AH2237" s="76"/>
      <c r="AI2237" s="76"/>
      <c r="AJ2237" s="76"/>
    </row>
    <row r="2238" spans="1:36" x14ac:dyDescent="0.25">
      <c r="A2238" s="76"/>
      <c r="B2238" s="76"/>
      <c r="C2238" s="76"/>
      <c r="D2238" s="76"/>
      <c r="E2238" s="76"/>
      <c r="F2238" s="76"/>
      <c r="G2238" s="76"/>
      <c r="H2238" s="76"/>
      <c r="I2238" s="76"/>
      <c r="J2238" s="76"/>
      <c r="K2238" s="76"/>
      <c r="L2238" s="76"/>
      <c r="M2238" s="76"/>
      <c r="N2238" s="76"/>
      <c r="O2238" s="76"/>
      <c r="P2238" s="76"/>
      <c r="Q2238" s="76"/>
      <c r="R2238" s="76"/>
      <c r="S2238" s="76"/>
      <c r="T2238" s="76"/>
      <c r="U2238" s="76"/>
      <c r="V2238" s="76"/>
      <c r="W2238" s="76"/>
      <c r="X2238" s="76"/>
      <c r="Y2238" s="76"/>
      <c r="Z2238" s="76"/>
      <c r="AA2238" s="76"/>
      <c r="AB2238" s="76"/>
      <c r="AC2238" s="76"/>
      <c r="AD2238" s="76"/>
      <c r="AE2238" s="76"/>
      <c r="AF2238" s="76"/>
      <c r="AG2238" s="76"/>
      <c r="AH2238" s="76"/>
      <c r="AI2238" s="76"/>
      <c r="AJ2238" s="76"/>
    </row>
    <row r="2239" spans="1:36" x14ac:dyDescent="0.25">
      <c r="A2239" s="76"/>
      <c r="B2239" s="76"/>
      <c r="C2239" s="76"/>
      <c r="D2239" s="76"/>
      <c r="E2239" s="76"/>
      <c r="F2239" s="76"/>
      <c r="G2239" s="76"/>
      <c r="H2239" s="76"/>
      <c r="I2239" s="76"/>
      <c r="J2239" s="76"/>
      <c r="K2239" s="76"/>
      <c r="L2239" s="76"/>
      <c r="M2239" s="76"/>
      <c r="N2239" s="76"/>
      <c r="O2239" s="76"/>
      <c r="P2239" s="76"/>
      <c r="Q2239" s="76"/>
      <c r="R2239" s="76"/>
      <c r="S2239" s="76"/>
      <c r="T2239" s="76"/>
      <c r="U2239" s="76"/>
      <c r="V2239" s="76"/>
      <c r="W2239" s="76"/>
      <c r="X2239" s="76"/>
      <c r="Y2239" s="76"/>
      <c r="Z2239" s="76"/>
      <c r="AA2239" s="76"/>
      <c r="AB2239" s="76"/>
      <c r="AC2239" s="76"/>
      <c r="AD2239" s="76"/>
      <c r="AE2239" s="76"/>
      <c r="AF2239" s="76"/>
      <c r="AG2239" s="76"/>
      <c r="AH2239" s="76"/>
      <c r="AI2239" s="76"/>
      <c r="AJ2239" s="76"/>
    </row>
    <row r="2240" spans="1:36" x14ac:dyDescent="0.25">
      <c r="A2240" s="76"/>
      <c r="B2240" s="76"/>
      <c r="C2240" s="76"/>
      <c r="D2240" s="76"/>
      <c r="E2240" s="76"/>
      <c r="F2240" s="76"/>
      <c r="G2240" s="76"/>
      <c r="H2240" s="76"/>
      <c r="I2240" s="76"/>
      <c r="J2240" s="76"/>
      <c r="K2240" s="76"/>
      <c r="L2240" s="76"/>
      <c r="M2240" s="76"/>
      <c r="N2240" s="76"/>
      <c r="O2240" s="76"/>
      <c r="P2240" s="76"/>
      <c r="Q2240" s="76"/>
      <c r="R2240" s="76"/>
      <c r="S2240" s="76"/>
      <c r="T2240" s="76"/>
      <c r="U2240" s="76"/>
      <c r="V2240" s="76"/>
      <c r="W2240" s="76"/>
      <c r="X2240" s="76"/>
      <c r="Y2240" s="76"/>
      <c r="Z2240" s="76"/>
      <c r="AA2240" s="76"/>
      <c r="AB2240" s="76"/>
      <c r="AC2240" s="76"/>
      <c r="AD2240" s="76"/>
      <c r="AE2240" s="76"/>
      <c r="AF2240" s="76"/>
      <c r="AG2240" s="76"/>
      <c r="AH2240" s="76"/>
      <c r="AI2240" s="76"/>
      <c r="AJ2240" s="76"/>
    </row>
    <row r="2241" spans="1:36" x14ac:dyDescent="0.25">
      <c r="A2241" s="76"/>
      <c r="B2241" s="76"/>
      <c r="C2241" s="76"/>
      <c r="D2241" s="76"/>
      <c r="E2241" s="76"/>
      <c r="F2241" s="76"/>
      <c r="G2241" s="76"/>
      <c r="H2241" s="76"/>
      <c r="I2241" s="76"/>
      <c r="J2241" s="76"/>
      <c r="K2241" s="76"/>
      <c r="L2241" s="76"/>
      <c r="M2241" s="76"/>
      <c r="N2241" s="76"/>
      <c r="O2241" s="76"/>
      <c r="P2241" s="76"/>
      <c r="Q2241" s="76"/>
      <c r="R2241" s="76"/>
      <c r="S2241" s="76"/>
      <c r="T2241" s="76"/>
      <c r="U2241" s="76"/>
      <c r="V2241" s="76"/>
      <c r="W2241" s="76"/>
      <c r="X2241" s="76"/>
      <c r="Y2241" s="76"/>
      <c r="Z2241" s="76"/>
      <c r="AA2241" s="76"/>
      <c r="AB2241" s="76"/>
      <c r="AC2241" s="76"/>
      <c r="AD2241" s="76"/>
      <c r="AE2241" s="76"/>
      <c r="AF2241" s="76"/>
      <c r="AG2241" s="76"/>
      <c r="AH2241" s="76"/>
      <c r="AI2241" s="76"/>
      <c r="AJ2241" s="76"/>
    </row>
    <row r="2242" spans="1:36" x14ac:dyDescent="0.25">
      <c r="A2242" s="76"/>
      <c r="B2242" s="76"/>
      <c r="C2242" s="76"/>
      <c r="D2242" s="76"/>
      <c r="E2242" s="76"/>
      <c r="F2242" s="76"/>
      <c r="G2242" s="76"/>
      <c r="H2242" s="76"/>
      <c r="I2242" s="76"/>
      <c r="J2242" s="76"/>
      <c r="K2242" s="76"/>
      <c r="L2242" s="76"/>
      <c r="M2242" s="76"/>
      <c r="N2242" s="76"/>
      <c r="O2242" s="76"/>
      <c r="P2242" s="76"/>
      <c r="Q2242" s="76"/>
      <c r="R2242" s="76"/>
      <c r="S2242" s="76"/>
      <c r="T2242" s="76"/>
      <c r="U2242" s="76"/>
      <c r="V2242" s="76"/>
      <c r="W2242" s="76"/>
      <c r="X2242" s="76"/>
      <c r="Y2242" s="76"/>
      <c r="Z2242" s="76"/>
      <c r="AA2242" s="76"/>
      <c r="AB2242" s="76"/>
      <c r="AC2242" s="76"/>
      <c r="AD2242" s="76"/>
      <c r="AE2242" s="76"/>
      <c r="AF2242" s="76"/>
      <c r="AG2242" s="76"/>
      <c r="AH2242" s="76"/>
      <c r="AI2242" s="76"/>
      <c r="AJ2242" s="76"/>
    </row>
    <row r="2243" spans="1:36" x14ac:dyDescent="0.25">
      <c r="A2243" s="76"/>
      <c r="B2243" s="76"/>
      <c r="C2243" s="76"/>
      <c r="D2243" s="76"/>
      <c r="E2243" s="76"/>
      <c r="F2243" s="76"/>
      <c r="G2243" s="76"/>
      <c r="H2243" s="76"/>
      <c r="I2243" s="76"/>
      <c r="J2243" s="76"/>
      <c r="K2243" s="76"/>
      <c r="L2243" s="76"/>
      <c r="M2243" s="76"/>
      <c r="N2243" s="76"/>
      <c r="O2243" s="76"/>
      <c r="P2243" s="76"/>
      <c r="Q2243" s="76"/>
      <c r="R2243" s="76"/>
      <c r="S2243" s="76"/>
      <c r="T2243" s="76"/>
      <c r="U2243" s="76"/>
      <c r="V2243" s="76"/>
      <c r="W2243" s="76"/>
      <c r="X2243" s="76"/>
      <c r="Y2243" s="76"/>
      <c r="Z2243" s="76"/>
      <c r="AA2243" s="76"/>
      <c r="AB2243" s="76"/>
      <c r="AC2243" s="76"/>
      <c r="AD2243" s="76"/>
      <c r="AE2243" s="76"/>
      <c r="AF2243" s="76"/>
      <c r="AG2243" s="76"/>
      <c r="AH2243" s="76"/>
      <c r="AI2243" s="76"/>
      <c r="AJ2243" s="76"/>
    </row>
    <row r="2244" spans="1:36" x14ac:dyDescent="0.25">
      <c r="A2244" s="76"/>
      <c r="B2244" s="76"/>
      <c r="C2244" s="76"/>
      <c r="D2244" s="76"/>
      <c r="E2244" s="76"/>
      <c r="F2244" s="76"/>
      <c r="G2244" s="76"/>
      <c r="H2244" s="76"/>
      <c r="I2244" s="76"/>
      <c r="J2244" s="76"/>
      <c r="K2244" s="76"/>
      <c r="L2244" s="76"/>
      <c r="M2244" s="76"/>
      <c r="N2244" s="76"/>
      <c r="O2244" s="76"/>
      <c r="P2244" s="76"/>
      <c r="Q2244" s="76"/>
      <c r="R2244" s="76"/>
      <c r="S2244" s="76"/>
      <c r="T2244" s="76"/>
      <c r="U2244" s="76"/>
      <c r="V2244" s="76"/>
      <c r="W2244" s="76"/>
      <c r="X2244" s="76"/>
      <c r="Y2244" s="76"/>
      <c r="Z2244" s="76"/>
      <c r="AA2244" s="76"/>
      <c r="AB2244" s="76"/>
      <c r="AC2244" s="76"/>
      <c r="AD2244" s="76"/>
      <c r="AE2244" s="76"/>
      <c r="AF2244" s="76"/>
      <c r="AG2244" s="76"/>
      <c r="AH2244" s="76"/>
      <c r="AI2244" s="76"/>
      <c r="AJ2244" s="76"/>
    </row>
    <row r="2245" spans="1:36" x14ac:dyDescent="0.25">
      <c r="A2245" s="76"/>
      <c r="B2245" s="76"/>
      <c r="C2245" s="76"/>
      <c r="D2245" s="76"/>
      <c r="E2245" s="76"/>
      <c r="F2245" s="76"/>
      <c r="G2245" s="76"/>
      <c r="H2245" s="76"/>
      <c r="I2245" s="76"/>
      <c r="J2245" s="76"/>
      <c r="K2245" s="76"/>
      <c r="L2245" s="76"/>
      <c r="M2245" s="76"/>
      <c r="N2245" s="76"/>
      <c r="O2245" s="76"/>
      <c r="P2245" s="76"/>
      <c r="Q2245" s="76"/>
      <c r="R2245" s="76"/>
      <c r="S2245" s="76"/>
      <c r="T2245" s="76"/>
      <c r="U2245" s="76"/>
      <c r="V2245" s="76"/>
      <c r="W2245" s="76"/>
      <c r="X2245" s="76"/>
      <c r="Y2245" s="76"/>
      <c r="Z2245" s="76"/>
      <c r="AA2245" s="76"/>
      <c r="AB2245" s="76"/>
      <c r="AC2245" s="76"/>
      <c r="AD2245" s="76"/>
      <c r="AE2245" s="76"/>
      <c r="AF2245" s="76"/>
      <c r="AG2245" s="76"/>
      <c r="AH2245" s="76"/>
      <c r="AI2245" s="76"/>
      <c r="AJ2245" s="76"/>
    </row>
    <row r="2246" spans="1:36" x14ac:dyDescent="0.25">
      <c r="A2246" s="76"/>
      <c r="B2246" s="76"/>
      <c r="C2246" s="76"/>
      <c r="D2246" s="76"/>
      <c r="E2246" s="76"/>
      <c r="F2246" s="76"/>
      <c r="G2246" s="76"/>
      <c r="H2246" s="76"/>
      <c r="I2246" s="76"/>
      <c r="J2246" s="76"/>
      <c r="K2246" s="76"/>
      <c r="L2246" s="76"/>
      <c r="M2246" s="76"/>
      <c r="N2246" s="76"/>
      <c r="O2246" s="76"/>
      <c r="P2246" s="76"/>
      <c r="Q2246" s="76"/>
      <c r="R2246" s="76"/>
      <c r="S2246" s="76"/>
      <c r="T2246" s="76"/>
      <c r="U2246" s="76"/>
      <c r="V2246" s="76"/>
      <c r="W2246" s="76"/>
      <c r="X2246" s="76"/>
      <c r="Y2246" s="76"/>
      <c r="Z2246" s="76"/>
      <c r="AA2246" s="76"/>
      <c r="AB2246" s="76"/>
      <c r="AC2246" s="76"/>
      <c r="AD2246" s="76"/>
      <c r="AE2246" s="76"/>
      <c r="AF2246" s="76"/>
      <c r="AG2246" s="76"/>
      <c r="AH2246" s="76"/>
      <c r="AI2246" s="76"/>
      <c r="AJ2246" s="76"/>
    </row>
    <row r="2247" spans="1:36" x14ac:dyDescent="0.25">
      <c r="A2247" s="76"/>
      <c r="B2247" s="76"/>
      <c r="C2247" s="76"/>
      <c r="D2247" s="76"/>
      <c r="E2247" s="76"/>
      <c r="F2247" s="76"/>
      <c r="G2247" s="76"/>
      <c r="H2247" s="76"/>
      <c r="I2247" s="76"/>
      <c r="J2247" s="76"/>
      <c r="K2247" s="76"/>
      <c r="L2247" s="76"/>
      <c r="M2247" s="76"/>
      <c r="N2247" s="76"/>
      <c r="O2247" s="76"/>
      <c r="P2247" s="76"/>
      <c r="Q2247" s="76"/>
      <c r="R2247" s="76"/>
      <c r="S2247" s="76"/>
      <c r="T2247" s="76"/>
      <c r="U2247" s="76"/>
      <c r="V2247" s="76"/>
      <c r="W2247" s="76"/>
      <c r="X2247" s="76"/>
      <c r="Y2247" s="76"/>
      <c r="Z2247" s="76"/>
      <c r="AA2247" s="76"/>
      <c r="AB2247" s="76"/>
      <c r="AC2247" s="76"/>
      <c r="AD2247" s="76"/>
      <c r="AE2247" s="76"/>
      <c r="AF2247" s="76"/>
      <c r="AG2247" s="76"/>
      <c r="AH2247" s="76"/>
      <c r="AI2247" s="76"/>
      <c r="AJ2247" s="76"/>
    </row>
    <row r="2248" spans="1:36" x14ac:dyDescent="0.25">
      <c r="A2248" s="76"/>
      <c r="B2248" s="76"/>
      <c r="C2248" s="76"/>
      <c r="D2248" s="76"/>
      <c r="E2248" s="76"/>
      <c r="F2248" s="76"/>
      <c r="G2248" s="76"/>
      <c r="H2248" s="76"/>
      <c r="I2248" s="76"/>
      <c r="J2248" s="76"/>
      <c r="K2248" s="76"/>
      <c r="L2248" s="76"/>
      <c r="M2248" s="76"/>
      <c r="N2248" s="76"/>
      <c r="O2248" s="76"/>
      <c r="P2248" s="76"/>
      <c r="Q2248" s="76"/>
      <c r="R2248" s="76"/>
      <c r="S2248" s="76"/>
      <c r="T2248" s="76"/>
      <c r="U2248" s="76"/>
      <c r="V2248" s="76"/>
      <c r="W2248" s="76"/>
      <c r="X2248" s="76"/>
      <c r="Y2248" s="76"/>
      <c r="Z2248" s="76"/>
      <c r="AA2248" s="76"/>
      <c r="AB2248" s="76"/>
      <c r="AC2248" s="76"/>
      <c r="AD2248" s="76"/>
      <c r="AE2248" s="76"/>
      <c r="AF2248" s="76"/>
      <c r="AG2248" s="76"/>
      <c r="AH2248" s="76"/>
      <c r="AI2248" s="76"/>
      <c r="AJ2248" s="76"/>
    </row>
    <row r="2249" spans="1:36" x14ac:dyDescent="0.25">
      <c r="A2249" s="76"/>
      <c r="B2249" s="76"/>
      <c r="C2249" s="76"/>
      <c r="D2249" s="76"/>
      <c r="E2249" s="76"/>
      <c r="F2249" s="76"/>
      <c r="G2249" s="76"/>
      <c r="H2249" s="76"/>
      <c r="I2249" s="76"/>
      <c r="J2249" s="76"/>
      <c r="K2249" s="76"/>
      <c r="L2249" s="76"/>
      <c r="M2249" s="76"/>
      <c r="N2249" s="76"/>
      <c r="O2249" s="76"/>
      <c r="P2249" s="76"/>
      <c r="Q2249" s="76"/>
      <c r="R2249" s="76"/>
      <c r="S2249" s="76"/>
      <c r="T2249" s="76"/>
      <c r="U2249" s="76"/>
      <c r="V2249" s="76"/>
      <c r="W2249" s="76"/>
      <c r="X2249" s="76"/>
      <c r="Y2249" s="76"/>
      <c r="Z2249" s="76"/>
      <c r="AA2249" s="76"/>
      <c r="AB2249" s="76"/>
      <c r="AC2249" s="76"/>
      <c r="AD2249" s="76"/>
      <c r="AE2249" s="76"/>
      <c r="AF2249" s="76"/>
      <c r="AG2249" s="76"/>
      <c r="AH2249" s="76"/>
      <c r="AI2249" s="76"/>
      <c r="AJ2249" s="76"/>
    </row>
    <row r="2250" spans="1:36" x14ac:dyDescent="0.25">
      <c r="A2250" s="76"/>
      <c r="B2250" s="76"/>
      <c r="C2250" s="76"/>
      <c r="D2250" s="76"/>
      <c r="E2250" s="76"/>
      <c r="F2250" s="76"/>
      <c r="G2250" s="76"/>
      <c r="H2250" s="76"/>
      <c r="I2250" s="76"/>
      <c r="J2250" s="76"/>
      <c r="K2250" s="76"/>
      <c r="L2250" s="76"/>
      <c r="M2250" s="76"/>
      <c r="N2250" s="76"/>
      <c r="O2250" s="76"/>
      <c r="P2250" s="76"/>
      <c r="Q2250" s="76"/>
      <c r="R2250" s="76"/>
      <c r="S2250" s="76"/>
      <c r="T2250" s="76"/>
      <c r="U2250" s="76"/>
      <c r="V2250" s="76"/>
      <c r="W2250" s="76"/>
      <c r="X2250" s="76"/>
      <c r="Y2250" s="76"/>
      <c r="Z2250" s="76"/>
      <c r="AA2250" s="76"/>
      <c r="AB2250" s="76"/>
      <c r="AC2250" s="76"/>
      <c r="AD2250" s="76"/>
      <c r="AE2250" s="76"/>
      <c r="AF2250" s="76"/>
      <c r="AG2250" s="76"/>
      <c r="AH2250" s="76"/>
      <c r="AI2250" s="76"/>
      <c r="AJ2250" s="76"/>
    </row>
    <row r="2251" spans="1:36" x14ac:dyDescent="0.25">
      <c r="A2251" s="76"/>
      <c r="B2251" s="76"/>
      <c r="C2251" s="76"/>
      <c r="D2251" s="76"/>
      <c r="E2251" s="76"/>
      <c r="F2251" s="76"/>
      <c r="G2251" s="76"/>
      <c r="H2251" s="76"/>
      <c r="I2251" s="76"/>
      <c r="J2251" s="76"/>
      <c r="K2251" s="76"/>
      <c r="L2251" s="76"/>
      <c r="M2251" s="76"/>
      <c r="N2251" s="76"/>
      <c r="O2251" s="76"/>
      <c r="P2251" s="76"/>
      <c r="Q2251" s="76"/>
      <c r="R2251" s="76"/>
      <c r="S2251" s="76"/>
      <c r="T2251" s="76"/>
      <c r="U2251" s="76"/>
      <c r="V2251" s="76"/>
      <c r="W2251" s="76"/>
      <c r="X2251" s="76"/>
      <c r="Y2251" s="76"/>
      <c r="Z2251" s="76"/>
      <c r="AA2251" s="76"/>
      <c r="AB2251" s="76"/>
      <c r="AC2251" s="76"/>
      <c r="AD2251" s="76"/>
      <c r="AE2251" s="76"/>
      <c r="AF2251" s="76"/>
      <c r="AG2251" s="76"/>
      <c r="AH2251" s="76"/>
      <c r="AI2251" s="76"/>
      <c r="AJ2251" s="76"/>
    </row>
    <row r="2252" spans="1:36" x14ac:dyDescent="0.25">
      <c r="A2252" s="76"/>
      <c r="B2252" s="76"/>
      <c r="C2252" s="76"/>
      <c r="D2252" s="76"/>
      <c r="E2252" s="76"/>
      <c r="F2252" s="76"/>
      <c r="G2252" s="76"/>
      <c r="H2252" s="76"/>
      <c r="I2252" s="76"/>
      <c r="J2252" s="76"/>
      <c r="K2252" s="76"/>
      <c r="L2252" s="76"/>
      <c r="M2252" s="76"/>
      <c r="N2252" s="76"/>
      <c r="O2252" s="76"/>
      <c r="P2252" s="76"/>
      <c r="Q2252" s="76"/>
      <c r="R2252" s="76"/>
      <c r="S2252" s="76"/>
      <c r="T2252" s="76"/>
      <c r="U2252" s="76"/>
      <c r="V2252" s="76"/>
      <c r="W2252" s="76"/>
      <c r="X2252" s="76"/>
      <c r="Y2252" s="76"/>
      <c r="Z2252" s="76"/>
      <c r="AA2252" s="76"/>
      <c r="AB2252" s="76"/>
      <c r="AC2252" s="76"/>
      <c r="AD2252" s="76"/>
      <c r="AE2252" s="76"/>
      <c r="AF2252" s="76"/>
      <c r="AG2252" s="76"/>
      <c r="AH2252" s="76"/>
      <c r="AI2252" s="76"/>
      <c r="AJ2252" s="76"/>
    </row>
    <row r="2253" spans="1:36" x14ac:dyDescent="0.25">
      <c r="A2253" s="76"/>
      <c r="B2253" s="76"/>
      <c r="C2253" s="76"/>
      <c r="D2253" s="76"/>
      <c r="E2253" s="76"/>
      <c r="F2253" s="76"/>
      <c r="G2253" s="76"/>
      <c r="H2253" s="76"/>
      <c r="I2253" s="76"/>
      <c r="J2253" s="76"/>
      <c r="K2253" s="76"/>
      <c r="L2253" s="76"/>
      <c r="M2253" s="76"/>
      <c r="N2253" s="76"/>
      <c r="O2253" s="76"/>
      <c r="P2253" s="76"/>
      <c r="Q2253" s="76"/>
      <c r="R2253" s="76"/>
      <c r="S2253" s="76"/>
      <c r="T2253" s="76"/>
      <c r="U2253" s="76"/>
      <c r="V2253" s="76"/>
      <c r="W2253" s="76"/>
      <c r="X2253" s="76"/>
      <c r="Y2253" s="76"/>
      <c r="Z2253" s="76"/>
      <c r="AA2253" s="76"/>
      <c r="AB2253" s="76"/>
      <c r="AC2253" s="76"/>
      <c r="AD2253" s="76"/>
      <c r="AE2253" s="76"/>
      <c r="AF2253" s="76"/>
      <c r="AG2253" s="76"/>
      <c r="AH2253" s="76"/>
      <c r="AI2253" s="76"/>
      <c r="AJ2253" s="76"/>
    </row>
    <row r="2254" spans="1:36" x14ac:dyDescent="0.25">
      <c r="A2254" s="76"/>
      <c r="B2254" s="76"/>
      <c r="C2254" s="76"/>
      <c r="D2254" s="76"/>
      <c r="E2254" s="76"/>
      <c r="F2254" s="76"/>
      <c r="G2254" s="76"/>
      <c r="H2254" s="76"/>
      <c r="I2254" s="76"/>
      <c r="J2254" s="76"/>
      <c r="K2254" s="76"/>
      <c r="L2254" s="76"/>
      <c r="M2254" s="76"/>
      <c r="N2254" s="76"/>
      <c r="O2254" s="76"/>
      <c r="P2254" s="76"/>
      <c r="Q2254" s="76"/>
      <c r="R2254" s="76"/>
      <c r="S2254" s="76"/>
      <c r="T2254" s="76"/>
      <c r="U2254" s="76"/>
      <c r="V2254" s="76"/>
      <c r="W2254" s="76"/>
      <c r="X2254" s="76"/>
      <c r="Y2254" s="76"/>
      <c r="Z2254" s="76"/>
      <c r="AA2254" s="76"/>
      <c r="AB2254" s="76"/>
      <c r="AC2254" s="76"/>
      <c r="AD2254" s="76"/>
      <c r="AE2254" s="76"/>
      <c r="AF2254" s="76"/>
      <c r="AG2254" s="76"/>
      <c r="AH2254" s="76"/>
      <c r="AI2254" s="76"/>
      <c r="AJ2254" s="76"/>
    </row>
    <row r="2255" spans="1:36" x14ac:dyDescent="0.25">
      <c r="A2255" s="76"/>
      <c r="B2255" s="76"/>
      <c r="C2255" s="76"/>
      <c r="D2255" s="76"/>
      <c r="E2255" s="76"/>
      <c r="F2255" s="76"/>
      <c r="G2255" s="76"/>
      <c r="H2255" s="76"/>
      <c r="I2255" s="76"/>
      <c r="J2255" s="76"/>
      <c r="K2255" s="76"/>
      <c r="L2255" s="76"/>
      <c r="M2255" s="76"/>
      <c r="N2255" s="76"/>
      <c r="O2255" s="76"/>
      <c r="P2255" s="76"/>
      <c r="Q2255" s="76"/>
      <c r="R2255" s="76"/>
      <c r="S2255" s="76"/>
      <c r="T2255" s="76"/>
      <c r="U2255" s="76"/>
      <c r="V2255" s="76"/>
      <c r="W2255" s="76"/>
      <c r="X2255" s="76"/>
      <c r="Y2255" s="76"/>
      <c r="Z2255" s="76"/>
      <c r="AA2255" s="76"/>
      <c r="AB2255" s="76"/>
      <c r="AC2255" s="76"/>
      <c r="AD2255" s="76"/>
      <c r="AE2255" s="76"/>
      <c r="AF2255" s="76"/>
      <c r="AG2255" s="76"/>
      <c r="AH2255" s="76"/>
      <c r="AI2255" s="76"/>
      <c r="AJ2255" s="76"/>
    </row>
    <row r="2256" spans="1:36" x14ac:dyDescent="0.25">
      <c r="A2256" s="76"/>
      <c r="B2256" s="76"/>
      <c r="C2256" s="76"/>
      <c r="D2256" s="76"/>
      <c r="E2256" s="76"/>
      <c r="F2256" s="76"/>
      <c r="G2256" s="76"/>
      <c r="H2256" s="76"/>
      <c r="I2256" s="76"/>
      <c r="J2256" s="76"/>
      <c r="K2256" s="76"/>
      <c r="L2256" s="76"/>
      <c r="M2256" s="76"/>
      <c r="N2256" s="76"/>
      <c r="O2256" s="76"/>
      <c r="P2256" s="76"/>
      <c r="Q2256" s="76"/>
      <c r="R2256" s="76"/>
      <c r="S2256" s="76"/>
      <c r="T2256" s="76"/>
      <c r="U2256" s="76"/>
      <c r="V2256" s="76"/>
      <c r="W2256" s="76"/>
      <c r="X2256" s="76"/>
      <c r="Y2256" s="76"/>
      <c r="Z2256" s="76"/>
      <c r="AA2256" s="76"/>
      <c r="AB2256" s="76"/>
      <c r="AC2256" s="76"/>
      <c r="AD2256" s="76"/>
      <c r="AE2256" s="76"/>
      <c r="AF2256" s="76"/>
      <c r="AG2256" s="76"/>
      <c r="AH2256" s="76"/>
      <c r="AI2256" s="76"/>
      <c r="AJ2256" s="76"/>
    </row>
    <row r="2257" spans="1:36" x14ac:dyDescent="0.25">
      <c r="A2257" s="76"/>
      <c r="B2257" s="76"/>
      <c r="C2257" s="76"/>
      <c r="D2257" s="76"/>
      <c r="E2257" s="76"/>
      <c r="F2257" s="76"/>
      <c r="G2257" s="76"/>
      <c r="H2257" s="76"/>
      <c r="I2257" s="76"/>
      <c r="J2257" s="76"/>
      <c r="K2257" s="76"/>
      <c r="L2257" s="76"/>
      <c r="M2257" s="76"/>
      <c r="N2257" s="76"/>
      <c r="O2257" s="76"/>
      <c r="P2257" s="76"/>
      <c r="Q2257" s="76"/>
      <c r="R2257" s="76"/>
      <c r="S2257" s="76"/>
      <c r="T2257" s="76"/>
      <c r="U2257" s="76"/>
      <c r="V2257" s="76"/>
      <c r="W2257" s="76"/>
      <c r="X2257" s="76"/>
      <c r="Y2257" s="76"/>
      <c r="Z2257" s="76"/>
      <c r="AA2257" s="76"/>
      <c r="AB2257" s="76"/>
      <c r="AC2257" s="76"/>
      <c r="AD2257" s="76"/>
      <c r="AE2257" s="76"/>
      <c r="AF2257" s="76"/>
      <c r="AG2257" s="76"/>
      <c r="AH2257" s="76"/>
      <c r="AI2257" s="76"/>
      <c r="AJ2257" s="76"/>
    </row>
    <row r="2258" spans="1:36" x14ac:dyDescent="0.25">
      <c r="A2258" s="76"/>
      <c r="B2258" s="76"/>
      <c r="C2258" s="76"/>
      <c r="D2258" s="76"/>
      <c r="E2258" s="76"/>
      <c r="F2258" s="76"/>
      <c r="G2258" s="76"/>
      <c r="H2258" s="76"/>
      <c r="I2258" s="76"/>
      <c r="J2258" s="76"/>
      <c r="K2258" s="76"/>
      <c r="L2258" s="76"/>
      <c r="M2258" s="76"/>
      <c r="N2258" s="76"/>
      <c r="O2258" s="76"/>
      <c r="P2258" s="76"/>
      <c r="Q2258" s="76"/>
      <c r="R2258" s="76"/>
      <c r="S2258" s="76"/>
      <c r="T2258" s="76"/>
      <c r="U2258" s="76"/>
      <c r="V2258" s="76"/>
      <c r="W2258" s="76"/>
      <c r="X2258" s="76"/>
      <c r="Y2258" s="76"/>
      <c r="Z2258" s="76"/>
      <c r="AA2258" s="76"/>
      <c r="AB2258" s="76"/>
      <c r="AC2258" s="76"/>
      <c r="AD2258" s="76"/>
      <c r="AE2258" s="76"/>
      <c r="AF2258" s="76"/>
      <c r="AG2258" s="76"/>
      <c r="AH2258" s="76"/>
      <c r="AI2258" s="76"/>
      <c r="AJ2258" s="76"/>
    </row>
    <row r="2259" spans="1:36" x14ac:dyDescent="0.25">
      <c r="A2259" s="76"/>
      <c r="B2259" s="76"/>
      <c r="C2259" s="76"/>
      <c r="D2259" s="76"/>
      <c r="E2259" s="76"/>
      <c r="F2259" s="76"/>
      <c r="G2259" s="76"/>
      <c r="H2259" s="76"/>
      <c r="I2259" s="76"/>
      <c r="J2259" s="76"/>
      <c r="K2259" s="76"/>
      <c r="L2259" s="76"/>
      <c r="M2259" s="76"/>
      <c r="N2259" s="76"/>
      <c r="O2259" s="76"/>
      <c r="P2259" s="76"/>
      <c r="Q2259" s="76"/>
      <c r="R2259" s="76"/>
      <c r="S2259" s="76"/>
      <c r="T2259" s="76"/>
      <c r="U2259" s="76"/>
      <c r="V2259" s="76"/>
      <c r="W2259" s="76"/>
      <c r="X2259" s="76"/>
      <c r="Y2259" s="76"/>
      <c r="Z2259" s="76"/>
      <c r="AA2259" s="76"/>
      <c r="AB2259" s="76"/>
      <c r="AC2259" s="76"/>
      <c r="AD2259" s="76"/>
      <c r="AE2259" s="76"/>
      <c r="AF2259" s="76"/>
      <c r="AG2259" s="76"/>
      <c r="AH2259" s="76"/>
      <c r="AI2259" s="76"/>
      <c r="AJ2259" s="76"/>
    </row>
    <row r="2260" spans="1:36" x14ac:dyDescent="0.25">
      <c r="A2260" s="76"/>
      <c r="B2260" s="76"/>
      <c r="C2260" s="76"/>
      <c r="D2260" s="76"/>
      <c r="E2260" s="76"/>
      <c r="F2260" s="76"/>
      <c r="G2260" s="76"/>
      <c r="H2260" s="76"/>
      <c r="I2260" s="76"/>
      <c r="J2260" s="76"/>
      <c r="K2260" s="76"/>
      <c r="L2260" s="76"/>
      <c r="M2260" s="76"/>
      <c r="N2260" s="76"/>
      <c r="O2260" s="76"/>
      <c r="P2260" s="76"/>
      <c r="Q2260" s="76"/>
      <c r="R2260" s="76"/>
      <c r="S2260" s="76"/>
      <c r="T2260" s="76"/>
      <c r="U2260" s="76"/>
      <c r="V2260" s="76"/>
      <c r="W2260" s="76"/>
      <c r="X2260" s="76"/>
      <c r="Y2260" s="76"/>
      <c r="Z2260" s="76"/>
      <c r="AA2260" s="76"/>
      <c r="AB2260" s="76"/>
      <c r="AC2260" s="76"/>
      <c r="AD2260" s="76"/>
      <c r="AE2260" s="76"/>
      <c r="AF2260" s="76"/>
      <c r="AG2260" s="76"/>
      <c r="AH2260" s="76"/>
      <c r="AI2260" s="76"/>
      <c r="AJ2260" s="76"/>
    </row>
    <row r="2261" spans="1:36" x14ac:dyDescent="0.25">
      <c r="A2261" s="76"/>
      <c r="B2261" s="76"/>
      <c r="C2261" s="76"/>
      <c r="D2261" s="76"/>
      <c r="E2261" s="76"/>
      <c r="F2261" s="76"/>
      <c r="G2261" s="76"/>
      <c r="H2261" s="76"/>
      <c r="I2261" s="76"/>
      <c r="J2261" s="76"/>
      <c r="K2261" s="76"/>
      <c r="L2261" s="76"/>
      <c r="M2261" s="76"/>
      <c r="N2261" s="76"/>
      <c r="O2261" s="76"/>
      <c r="P2261" s="76"/>
      <c r="Q2261" s="76"/>
      <c r="R2261" s="76"/>
      <c r="S2261" s="76"/>
      <c r="T2261" s="76"/>
      <c r="U2261" s="76"/>
      <c r="V2261" s="76"/>
      <c r="W2261" s="76"/>
      <c r="X2261" s="76"/>
      <c r="Y2261" s="76"/>
      <c r="Z2261" s="76"/>
      <c r="AA2261" s="76"/>
      <c r="AB2261" s="76"/>
      <c r="AC2261" s="76"/>
      <c r="AD2261" s="76"/>
      <c r="AE2261" s="76"/>
      <c r="AF2261" s="76"/>
      <c r="AG2261" s="76"/>
      <c r="AH2261" s="76"/>
      <c r="AI2261" s="76"/>
      <c r="AJ2261" s="76"/>
    </row>
    <row r="2262" spans="1:36" x14ac:dyDescent="0.25">
      <c r="A2262" s="76"/>
      <c r="B2262" s="76"/>
      <c r="C2262" s="76"/>
      <c r="D2262" s="76"/>
      <c r="E2262" s="76"/>
      <c r="F2262" s="76"/>
      <c r="G2262" s="76"/>
      <c r="H2262" s="76"/>
      <c r="I2262" s="76"/>
      <c r="J2262" s="76"/>
      <c r="K2262" s="76"/>
      <c r="L2262" s="76"/>
      <c r="M2262" s="76"/>
      <c r="N2262" s="76"/>
      <c r="O2262" s="76"/>
      <c r="P2262" s="76"/>
      <c r="Q2262" s="76"/>
      <c r="R2262" s="76"/>
      <c r="S2262" s="76"/>
      <c r="T2262" s="76"/>
      <c r="U2262" s="76"/>
      <c r="V2262" s="76"/>
      <c r="W2262" s="76"/>
      <c r="X2262" s="76"/>
      <c r="Y2262" s="76"/>
      <c r="Z2262" s="76"/>
      <c r="AA2262" s="76"/>
      <c r="AB2262" s="76"/>
      <c r="AC2262" s="76"/>
      <c r="AD2262" s="76"/>
      <c r="AE2262" s="76"/>
      <c r="AF2262" s="76"/>
      <c r="AG2262" s="76"/>
      <c r="AH2262" s="76"/>
      <c r="AI2262" s="76"/>
      <c r="AJ2262" s="76"/>
    </row>
    <row r="2263" spans="1:36" x14ac:dyDescent="0.25">
      <c r="A2263" s="76"/>
      <c r="B2263" s="76"/>
      <c r="C2263" s="76"/>
      <c r="D2263" s="76"/>
      <c r="E2263" s="76"/>
      <c r="F2263" s="76"/>
      <c r="G2263" s="76"/>
      <c r="H2263" s="76"/>
      <c r="I2263" s="76"/>
      <c r="J2263" s="76"/>
      <c r="K2263" s="76"/>
      <c r="L2263" s="76"/>
      <c r="M2263" s="76"/>
      <c r="N2263" s="76"/>
      <c r="O2263" s="76"/>
      <c r="P2263" s="76"/>
      <c r="Q2263" s="76"/>
      <c r="R2263" s="76"/>
      <c r="S2263" s="76"/>
      <c r="T2263" s="76"/>
      <c r="U2263" s="76"/>
      <c r="V2263" s="76"/>
      <c r="W2263" s="76"/>
      <c r="X2263" s="76"/>
      <c r="Y2263" s="76"/>
      <c r="Z2263" s="76"/>
      <c r="AA2263" s="76"/>
      <c r="AB2263" s="76"/>
      <c r="AC2263" s="76"/>
      <c r="AD2263" s="76"/>
      <c r="AE2263" s="76"/>
      <c r="AF2263" s="76"/>
      <c r="AG2263" s="76"/>
      <c r="AH2263" s="76"/>
      <c r="AI2263" s="76"/>
      <c r="AJ2263" s="76"/>
    </row>
    <row r="2264" spans="1:36" x14ac:dyDescent="0.25">
      <c r="A2264" s="76"/>
      <c r="B2264" s="76"/>
      <c r="C2264" s="76"/>
      <c r="D2264" s="76"/>
      <c r="E2264" s="76"/>
      <c r="F2264" s="76"/>
      <c r="G2264" s="76"/>
      <c r="H2264" s="76"/>
      <c r="I2264" s="76"/>
      <c r="J2264" s="76"/>
      <c r="K2264" s="76"/>
      <c r="L2264" s="76"/>
      <c r="M2264" s="76"/>
      <c r="N2264" s="76"/>
      <c r="O2264" s="76"/>
      <c r="P2264" s="76"/>
      <c r="Q2264" s="76"/>
      <c r="R2264" s="76"/>
      <c r="S2264" s="76"/>
      <c r="T2264" s="76"/>
      <c r="U2264" s="76"/>
      <c r="V2264" s="76"/>
      <c r="W2264" s="76"/>
      <c r="X2264" s="76"/>
      <c r="Y2264" s="76"/>
      <c r="Z2264" s="76"/>
      <c r="AA2264" s="76"/>
      <c r="AB2264" s="76"/>
      <c r="AC2264" s="76"/>
      <c r="AD2264" s="76"/>
      <c r="AE2264" s="76"/>
      <c r="AF2264" s="76"/>
      <c r="AG2264" s="76"/>
      <c r="AH2264" s="76"/>
      <c r="AI2264" s="76"/>
      <c r="AJ2264" s="76"/>
    </row>
    <row r="2265" spans="1:36" x14ac:dyDescent="0.25">
      <c r="A2265" s="76"/>
      <c r="B2265" s="76"/>
      <c r="C2265" s="76"/>
      <c r="D2265" s="76"/>
      <c r="E2265" s="76"/>
      <c r="F2265" s="76"/>
      <c r="G2265" s="76"/>
      <c r="H2265" s="76"/>
      <c r="I2265" s="76"/>
      <c r="J2265" s="76"/>
      <c r="K2265" s="76"/>
      <c r="L2265" s="76"/>
      <c r="M2265" s="76"/>
      <c r="N2265" s="76"/>
      <c r="O2265" s="76"/>
      <c r="P2265" s="76"/>
      <c r="Q2265" s="76"/>
      <c r="R2265" s="76"/>
      <c r="S2265" s="76"/>
      <c r="T2265" s="76"/>
      <c r="U2265" s="76"/>
      <c r="V2265" s="76"/>
      <c r="W2265" s="76"/>
      <c r="X2265" s="76"/>
      <c r="Y2265" s="76"/>
      <c r="Z2265" s="76"/>
      <c r="AA2265" s="76"/>
      <c r="AB2265" s="76"/>
      <c r="AC2265" s="76"/>
      <c r="AD2265" s="76"/>
      <c r="AE2265" s="76"/>
      <c r="AF2265" s="76"/>
      <c r="AG2265" s="76"/>
      <c r="AH2265" s="76"/>
      <c r="AI2265" s="76"/>
      <c r="AJ2265" s="76"/>
    </row>
    <row r="2266" spans="1:36" x14ac:dyDescent="0.25">
      <c r="A2266" s="76"/>
      <c r="B2266" s="76"/>
      <c r="C2266" s="76"/>
      <c r="D2266" s="76"/>
      <c r="E2266" s="76"/>
      <c r="F2266" s="76"/>
      <c r="G2266" s="76"/>
      <c r="H2266" s="76"/>
      <c r="I2266" s="76"/>
      <c r="J2266" s="76"/>
      <c r="K2266" s="76"/>
      <c r="L2266" s="76"/>
      <c r="M2266" s="76"/>
      <c r="N2266" s="76"/>
      <c r="O2266" s="76"/>
      <c r="P2266" s="76"/>
      <c r="Q2266" s="76"/>
      <c r="R2266" s="76"/>
      <c r="S2266" s="76"/>
      <c r="T2266" s="76"/>
      <c r="U2266" s="76"/>
      <c r="V2266" s="76"/>
      <c r="W2266" s="76"/>
      <c r="X2266" s="76"/>
      <c r="Y2266" s="76"/>
      <c r="Z2266" s="76"/>
      <c r="AA2266" s="76"/>
      <c r="AB2266" s="76"/>
      <c r="AC2266" s="76"/>
      <c r="AD2266" s="76"/>
      <c r="AE2266" s="76"/>
      <c r="AF2266" s="76"/>
      <c r="AG2266" s="76"/>
      <c r="AH2266" s="76"/>
      <c r="AI2266" s="76"/>
      <c r="AJ2266" s="76"/>
    </row>
    <row r="2267" spans="1:36" x14ac:dyDescent="0.25">
      <c r="A2267" s="76"/>
      <c r="B2267" s="76"/>
      <c r="C2267" s="76"/>
      <c r="D2267" s="76"/>
      <c r="E2267" s="76"/>
      <c r="F2267" s="76"/>
      <c r="G2267" s="76"/>
      <c r="H2267" s="76"/>
      <c r="I2267" s="76"/>
      <c r="J2267" s="76"/>
      <c r="K2267" s="76"/>
      <c r="L2267" s="76"/>
      <c r="M2267" s="76"/>
      <c r="N2267" s="76"/>
      <c r="O2267" s="76"/>
      <c r="P2267" s="76"/>
      <c r="Q2267" s="76"/>
      <c r="R2267" s="76"/>
      <c r="S2267" s="76"/>
      <c r="T2267" s="76"/>
      <c r="U2267" s="76"/>
      <c r="V2267" s="76"/>
      <c r="W2267" s="76"/>
      <c r="X2267" s="76"/>
      <c r="Y2267" s="76"/>
      <c r="Z2267" s="76"/>
      <c r="AA2267" s="76"/>
      <c r="AB2267" s="76"/>
      <c r="AC2267" s="76"/>
      <c r="AD2267" s="76"/>
      <c r="AE2267" s="76"/>
      <c r="AF2267" s="76"/>
      <c r="AG2267" s="76"/>
      <c r="AH2267" s="76"/>
      <c r="AI2267" s="76"/>
      <c r="AJ2267" s="76"/>
    </row>
    <row r="2268" spans="1:36" x14ac:dyDescent="0.25">
      <c r="A2268" s="76"/>
      <c r="B2268" s="76"/>
      <c r="C2268" s="76"/>
      <c r="D2268" s="76"/>
      <c r="E2268" s="76"/>
      <c r="F2268" s="76"/>
      <c r="G2268" s="76"/>
      <c r="H2268" s="76"/>
      <c r="I2268" s="76"/>
      <c r="J2268" s="76"/>
      <c r="K2268" s="76"/>
      <c r="L2268" s="76"/>
      <c r="M2268" s="76"/>
      <c r="N2268" s="76"/>
      <c r="O2268" s="76"/>
      <c r="P2268" s="76"/>
      <c r="Q2268" s="76"/>
      <c r="R2268" s="76"/>
      <c r="S2268" s="76"/>
      <c r="T2268" s="76"/>
      <c r="U2268" s="76"/>
      <c r="V2268" s="76"/>
      <c r="W2268" s="76"/>
      <c r="X2268" s="76"/>
      <c r="Y2268" s="76"/>
      <c r="Z2268" s="76"/>
      <c r="AA2268" s="76"/>
      <c r="AB2268" s="76"/>
      <c r="AC2268" s="76"/>
      <c r="AD2268" s="76"/>
      <c r="AE2268" s="76"/>
      <c r="AF2268" s="76"/>
      <c r="AG2268" s="76"/>
      <c r="AH2268" s="76"/>
      <c r="AI2268" s="76"/>
      <c r="AJ2268" s="76"/>
    </row>
    <row r="2269" spans="1:36" x14ac:dyDescent="0.25">
      <c r="A2269" s="76"/>
      <c r="B2269" s="76"/>
      <c r="C2269" s="76"/>
      <c r="D2269" s="76"/>
      <c r="E2269" s="76"/>
      <c r="F2269" s="76"/>
      <c r="G2269" s="76"/>
      <c r="H2269" s="76"/>
      <c r="I2269" s="76"/>
      <c r="J2269" s="76"/>
      <c r="K2269" s="76"/>
      <c r="L2269" s="76"/>
      <c r="M2269" s="76"/>
      <c r="N2269" s="76"/>
      <c r="O2269" s="76"/>
      <c r="P2269" s="76"/>
      <c r="Q2269" s="76"/>
      <c r="R2269" s="76"/>
      <c r="S2269" s="76"/>
      <c r="T2269" s="76"/>
      <c r="U2269" s="76"/>
      <c r="V2269" s="76"/>
      <c r="W2269" s="76"/>
      <c r="X2269" s="76"/>
      <c r="Y2269" s="76"/>
      <c r="Z2269" s="76"/>
      <c r="AA2269" s="76"/>
      <c r="AB2269" s="76"/>
      <c r="AC2269" s="76"/>
      <c r="AD2269" s="76"/>
      <c r="AE2269" s="76"/>
      <c r="AF2269" s="76"/>
      <c r="AG2269" s="76"/>
      <c r="AH2269" s="76"/>
      <c r="AI2269" s="76"/>
      <c r="AJ2269" s="76"/>
    </row>
    <row r="2270" spans="1:36" x14ac:dyDescent="0.25">
      <c r="A2270" s="76"/>
      <c r="B2270" s="76"/>
      <c r="C2270" s="76"/>
      <c r="D2270" s="76"/>
      <c r="E2270" s="76"/>
      <c r="F2270" s="76"/>
      <c r="G2270" s="76"/>
      <c r="H2270" s="76"/>
      <c r="I2270" s="76"/>
      <c r="J2270" s="76"/>
      <c r="K2270" s="76"/>
      <c r="L2270" s="76"/>
      <c r="M2270" s="76"/>
      <c r="N2270" s="76"/>
      <c r="O2270" s="76"/>
      <c r="P2270" s="76"/>
      <c r="Q2270" s="76"/>
      <c r="R2270" s="76"/>
      <c r="S2270" s="76"/>
      <c r="T2270" s="76"/>
      <c r="U2270" s="76"/>
      <c r="V2270" s="76"/>
      <c r="W2270" s="76"/>
      <c r="X2270" s="76"/>
      <c r="Y2270" s="76"/>
      <c r="Z2270" s="76"/>
      <c r="AA2270" s="76"/>
      <c r="AB2270" s="76"/>
      <c r="AC2270" s="76"/>
      <c r="AD2270" s="76"/>
      <c r="AE2270" s="76"/>
      <c r="AF2270" s="76"/>
      <c r="AG2270" s="76"/>
      <c r="AH2270" s="76"/>
      <c r="AI2270" s="76"/>
      <c r="AJ2270" s="76"/>
    </row>
    <row r="2271" spans="1:36" x14ac:dyDescent="0.25">
      <c r="A2271" s="76"/>
      <c r="B2271" s="76"/>
      <c r="C2271" s="76"/>
      <c r="D2271" s="76"/>
      <c r="E2271" s="76"/>
      <c r="F2271" s="76"/>
      <c r="G2271" s="76"/>
      <c r="H2271" s="76"/>
      <c r="I2271" s="76"/>
      <c r="J2271" s="76"/>
      <c r="K2271" s="76"/>
      <c r="L2271" s="76"/>
      <c r="M2271" s="76"/>
      <c r="N2271" s="76"/>
      <c r="O2271" s="76"/>
      <c r="P2271" s="76"/>
      <c r="Q2271" s="76"/>
      <c r="R2271" s="76"/>
      <c r="S2271" s="76"/>
      <c r="T2271" s="76"/>
      <c r="U2271" s="76"/>
      <c r="V2271" s="76"/>
      <c r="W2271" s="76"/>
      <c r="X2271" s="76"/>
      <c r="Y2271" s="76"/>
      <c r="Z2271" s="76"/>
      <c r="AA2271" s="76"/>
      <c r="AB2271" s="76"/>
      <c r="AC2271" s="76"/>
      <c r="AD2271" s="76"/>
      <c r="AE2271" s="76"/>
      <c r="AF2271" s="76"/>
      <c r="AG2271" s="76"/>
      <c r="AH2271" s="76"/>
      <c r="AI2271" s="76"/>
      <c r="AJ2271" s="76"/>
    </row>
    <row r="2272" spans="1:36" x14ac:dyDescent="0.25">
      <c r="A2272" s="76"/>
      <c r="B2272" s="76"/>
      <c r="C2272" s="76"/>
      <c r="D2272" s="76"/>
      <c r="E2272" s="76"/>
      <c r="F2272" s="76"/>
      <c r="G2272" s="76"/>
      <c r="H2272" s="76"/>
      <c r="I2272" s="76"/>
      <c r="J2272" s="76"/>
      <c r="K2272" s="76"/>
      <c r="L2272" s="76"/>
      <c r="M2272" s="76"/>
      <c r="N2272" s="76"/>
      <c r="O2272" s="76"/>
      <c r="P2272" s="76"/>
      <c r="Q2272" s="76"/>
      <c r="R2272" s="76"/>
      <c r="S2272" s="76"/>
      <c r="T2272" s="76"/>
      <c r="U2272" s="76"/>
      <c r="V2272" s="76"/>
      <c r="W2272" s="76"/>
      <c r="X2272" s="76"/>
      <c r="Y2272" s="76"/>
      <c r="Z2272" s="76"/>
      <c r="AA2272" s="76"/>
      <c r="AB2272" s="76"/>
      <c r="AC2272" s="76"/>
      <c r="AD2272" s="76"/>
      <c r="AE2272" s="76"/>
      <c r="AF2272" s="76"/>
      <c r="AG2272" s="76"/>
      <c r="AH2272" s="76"/>
      <c r="AI2272" s="76"/>
      <c r="AJ2272" s="76"/>
    </row>
    <row r="2273" spans="1:36" x14ac:dyDescent="0.25">
      <c r="A2273" s="76"/>
      <c r="B2273" s="76"/>
      <c r="C2273" s="76"/>
      <c r="D2273" s="76"/>
      <c r="E2273" s="76"/>
      <c r="F2273" s="76"/>
      <c r="G2273" s="76"/>
      <c r="H2273" s="76"/>
      <c r="I2273" s="76"/>
      <c r="J2273" s="76"/>
      <c r="K2273" s="76"/>
      <c r="L2273" s="76"/>
      <c r="M2273" s="76"/>
      <c r="N2273" s="76"/>
      <c r="O2273" s="76"/>
      <c r="P2273" s="76"/>
      <c r="Q2273" s="76"/>
      <c r="R2273" s="76"/>
      <c r="S2273" s="76"/>
      <c r="T2273" s="76"/>
      <c r="U2273" s="76"/>
      <c r="V2273" s="76"/>
      <c r="W2273" s="76"/>
      <c r="X2273" s="76"/>
      <c r="Y2273" s="76"/>
      <c r="Z2273" s="76"/>
      <c r="AA2273" s="76"/>
      <c r="AB2273" s="76"/>
      <c r="AC2273" s="76"/>
      <c r="AD2273" s="76"/>
      <c r="AE2273" s="76"/>
      <c r="AF2273" s="76"/>
      <c r="AG2273" s="76"/>
      <c r="AH2273" s="76"/>
      <c r="AI2273" s="76"/>
      <c r="AJ2273" s="76"/>
    </row>
    <row r="2274" spans="1:36" x14ac:dyDescent="0.25">
      <c r="A2274" s="76"/>
      <c r="B2274" s="76"/>
      <c r="C2274" s="76"/>
      <c r="D2274" s="76"/>
      <c r="E2274" s="76"/>
      <c r="F2274" s="76"/>
      <c r="G2274" s="76"/>
      <c r="H2274" s="76"/>
      <c r="I2274" s="76"/>
      <c r="J2274" s="76"/>
      <c r="K2274" s="76"/>
      <c r="L2274" s="76"/>
      <c r="M2274" s="76"/>
      <c r="N2274" s="76"/>
      <c r="O2274" s="76"/>
      <c r="P2274" s="76"/>
      <c r="Q2274" s="76"/>
      <c r="R2274" s="76"/>
      <c r="S2274" s="76"/>
      <c r="T2274" s="76"/>
      <c r="U2274" s="76"/>
      <c r="V2274" s="76"/>
      <c r="W2274" s="76"/>
      <c r="X2274" s="76"/>
      <c r="Y2274" s="76"/>
      <c r="Z2274" s="76"/>
      <c r="AA2274" s="76"/>
      <c r="AB2274" s="76"/>
      <c r="AC2274" s="76"/>
      <c r="AD2274" s="76"/>
      <c r="AE2274" s="76"/>
      <c r="AF2274" s="76"/>
      <c r="AG2274" s="76"/>
      <c r="AH2274" s="76"/>
      <c r="AI2274" s="76"/>
      <c r="AJ2274" s="76"/>
    </row>
    <row r="2275" spans="1:36" x14ac:dyDescent="0.25">
      <c r="A2275" s="76"/>
      <c r="B2275" s="76"/>
      <c r="C2275" s="76"/>
      <c r="D2275" s="76"/>
      <c r="E2275" s="76"/>
      <c r="F2275" s="76"/>
      <c r="G2275" s="76"/>
      <c r="H2275" s="76"/>
      <c r="I2275" s="76"/>
      <c r="J2275" s="76"/>
      <c r="K2275" s="76"/>
      <c r="L2275" s="76"/>
      <c r="M2275" s="76"/>
      <c r="N2275" s="76"/>
      <c r="O2275" s="76"/>
      <c r="P2275" s="76"/>
      <c r="Q2275" s="76"/>
      <c r="R2275" s="76"/>
      <c r="S2275" s="76"/>
      <c r="T2275" s="76"/>
      <c r="U2275" s="76"/>
      <c r="V2275" s="76"/>
      <c r="W2275" s="76"/>
      <c r="X2275" s="76"/>
      <c r="Y2275" s="76"/>
      <c r="Z2275" s="76"/>
      <c r="AA2275" s="76"/>
      <c r="AB2275" s="76"/>
      <c r="AC2275" s="76"/>
      <c r="AD2275" s="76"/>
      <c r="AE2275" s="76"/>
      <c r="AF2275" s="76"/>
      <c r="AG2275" s="76"/>
      <c r="AH2275" s="76"/>
      <c r="AI2275" s="76"/>
      <c r="AJ2275" s="76"/>
    </row>
    <row r="2276" spans="1:36" x14ac:dyDescent="0.25">
      <c r="A2276" s="76"/>
      <c r="B2276" s="76"/>
      <c r="C2276" s="76"/>
      <c r="D2276" s="76"/>
      <c r="E2276" s="76"/>
      <c r="F2276" s="76"/>
      <c r="G2276" s="76"/>
      <c r="H2276" s="76"/>
      <c r="I2276" s="76"/>
      <c r="J2276" s="76"/>
      <c r="K2276" s="76"/>
      <c r="L2276" s="76"/>
      <c r="M2276" s="76"/>
      <c r="N2276" s="76"/>
      <c r="O2276" s="76"/>
      <c r="P2276" s="76"/>
      <c r="Q2276" s="76"/>
      <c r="R2276" s="76"/>
      <c r="S2276" s="76"/>
      <c r="T2276" s="76"/>
      <c r="U2276" s="76"/>
      <c r="V2276" s="76"/>
      <c r="W2276" s="76"/>
      <c r="X2276" s="76"/>
      <c r="Y2276" s="76"/>
      <c r="Z2276" s="76"/>
      <c r="AA2276" s="76"/>
      <c r="AB2276" s="76"/>
      <c r="AC2276" s="76"/>
      <c r="AD2276" s="76"/>
      <c r="AE2276" s="76"/>
      <c r="AF2276" s="76"/>
      <c r="AG2276" s="76"/>
      <c r="AH2276" s="76"/>
      <c r="AI2276" s="76"/>
      <c r="AJ2276" s="76"/>
    </row>
    <row r="2277" spans="1:36" x14ac:dyDescent="0.25">
      <c r="A2277" s="76"/>
      <c r="B2277" s="76"/>
      <c r="C2277" s="76"/>
      <c r="D2277" s="76"/>
      <c r="E2277" s="76"/>
      <c r="F2277" s="76"/>
      <c r="G2277" s="76"/>
      <c r="H2277" s="76"/>
      <c r="I2277" s="76"/>
      <c r="J2277" s="76"/>
      <c r="K2277" s="76"/>
      <c r="L2277" s="76"/>
      <c r="M2277" s="76"/>
      <c r="N2277" s="76"/>
      <c r="O2277" s="76"/>
      <c r="P2277" s="76"/>
      <c r="Q2277" s="76"/>
      <c r="R2277" s="76"/>
      <c r="S2277" s="76"/>
      <c r="T2277" s="76"/>
      <c r="U2277" s="76"/>
      <c r="V2277" s="76"/>
      <c r="W2277" s="76"/>
      <c r="X2277" s="76"/>
      <c r="Y2277" s="76"/>
      <c r="Z2277" s="76"/>
      <c r="AA2277" s="76"/>
      <c r="AB2277" s="76"/>
      <c r="AC2277" s="76"/>
      <c r="AD2277" s="76"/>
      <c r="AE2277" s="76"/>
      <c r="AF2277" s="76"/>
      <c r="AG2277" s="76"/>
      <c r="AH2277" s="76"/>
      <c r="AI2277" s="76"/>
      <c r="AJ2277" s="76"/>
    </row>
    <row r="2278" spans="1:36" x14ac:dyDescent="0.25">
      <c r="A2278" s="76"/>
      <c r="B2278" s="76"/>
      <c r="C2278" s="76"/>
      <c r="D2278" s="76"/>
      <c r="E2278" s="76"/>
      <c r="F2278" s="76"/>
      <c r="G2278" s="76"/>
      <c r="H2278" s="76"/>
      <c r="I2278" s="76"/>
      <c r="J2278" s="76"/>
      <c r="K2278" s="76"/>
      <c r="L2278" s="76"/>
      <c r="M2278" s="76"/>
      <c r="N2278" s="76"/>
      <c r="O2278" s="76"/>
      <c r="P2278" s="76"/>
      <c r="Q2278" s="76"/>
      <c r="R2278" s="76"/>
      <c r="S2278" s="76"/>
      <c r="T2278" s="76"/>
      <c r="U2278" s="76"/>
      <c r="V2278" s="76"/>
      <c r="W2278" s="76"/>
      <c r="X2278" s="76"/>
      <c r="Y2278" s="76"/>
      <c r="Z2278" s="76"/>
      <c r="AA2278" s="76"/>
      <c r="AB2278" s="76"/>
      <c r="AC2278" s="76"/>
      <c r="AD2278" s="76"/>
      <c r="AE2278" s="76"/>
      <c r="AF2278" s="76"/>
      <c r="AG2278" s="76"/>
      <c r="AH2278" s="76"/>
      <c r="AI2278" s="76"/>
      <c r="AJ2278" s="76"/>
    </row>
    <row r="2279" spans="1:36" x14ac:dyDescent="0.25">
      <c r="A2279" s="76"/>
      <c r="B2279" s="76"/>
      <c r="C2279" s="76"/>
      <c r="D2279" s="76"/>
      <c r="E2279" s="76"/>
      <c r="F2279" s="76"/>
      <c r="G2279" s="76"/>
      <c r="H2279" s="76"/>
      <c r="I2279" s="76"/>
      <c r="J2279" s="76"/>
      <c r="K2279" s="76"/>
      <c r="L2279" s="76"/>
      <c r="M2279" s="76"/>
      <c r="N2279" s="76"/>
      <c r="O2279" s="76"/>
      <c r="P2279" s="76"/>
      <c r="Q2279" s="76"/>
      <c r="R2279" s="76"/>
      <c r="S2279" s="76"/>
      <c r="T2279" s="76"/>
      <c r="U2279" s="76"/>
      <c r="V2279" s="76"/>
      <c r="W2279" s="76"/>
      <c r="X2279" s="76"/>
      <c r="Y2279" s="76"/>
      <c r="Z2279" s="76"/>
      <c r="AA2279" s="76"/>
      <c r="AB2279" s="76"/>
      <c r="AC2279" s="76"/>
      <c r="AD2279" s="76"/>
      <c r="AE2279" s="76"/>
      <c r="AF2279" s="76"/>
      <c r="AG2279" s="76"/>
      <c r="AH2279" s="76"/>
      <c r="AI2279" s="76"/>
      <c r="AJ2279" s="76"/>
    </row>
    <row r="2280" spans="1:36" x14ac:dyDescent="0.25">
      <c r="A2280" s="76"/>
      <c r="B2280" s="76"/>
      <c r="C2280" s="76"/>
      <c r="D2280" s="76"/>
      <c r="E2280" s="76"/>
      <c r="F2280" s="76"/>
      <c r="G2280" s="76"/>
      <c r="H2280" s="76"/>
      <c r="I2280" s="76"/>
      <c r="J2280" s="76"/>
      <c r="K2280" s="76"/>
      <c r="L2280" s="76"/>
      <c r="M2280" s="76"/>
      <c r="N2280" s="76"/>
      <c r="O2280" s="76"/>
      <c r="P2280" s="76"/>
      <c r="Q2280" s="76"/>
      <c r="R2280" s="76"/>
      <c r="S2280" s="76"/>
      <c r="T2280" s="76"/>
      <c r="U2280" s="76"/>
      <c r="V2280" s="76"/>
      <c r="W2280" s="76"/>
      <c r="X2280" s="76"/>
      <c r="Y2280" s="76"/>
      <c r="Z2280" s="76"/>
      <c r="AA2280" s="76"/>
      <c r="AB2280" s="76"/>
      <c r="AC2280" s="76"/>
      <c r="AD2280" s="76"/>
      <c r="AE2280" s="76"/>
      <c r="AF2280" s="76"/>
      <c r="AG2280" s="76"/>
      <c r="AH2280" s="76"/>
      <c r="AI2280" s="76"/>
      <c r="AJ2280" s="76"/>
    </row>
    <row r="2281" spans="1:36" x14ac:dyDescent="0.25">
      <c r="A2281" s="76"/>
      <c r="B2281" s="76"/>
      <c r="C2281" s="76"/>
      <c r="D2281" s="76"/>
      <c r="E2281" s="76"/>
      <c r="F2281" s="76"/>
      <c r="G2281" s="76"/>
      <c r="H2281" s="76"/>
      <c r="I2281" s="76"/>
      <c r="J2281" s="76"/>
      <c r="K2281" s="76"/>
      <c r="L2281" s="76"/>
      <c r="M2281" s="76"/>
      <c r="N2281" s="76"/>
      <c r="O2281" s="76"/>
      <c r="P2281" s="76"/>
      <c r="Q2281" s="76"/>
      <c r="R2281" s="76"/>
      <c r="S2281" s="76"/>
      <c r="T2281" s="76"/>
      <c r="U2281" s="76"/>
      <c r="V2281" s="76"/>
      <c r="W2281" s="76"/>
      <c r="X2281" s="76"/>
      <c r="Y2281" s="76"/>
      <c r="Z2281" s="76"/>
      <c r="AA2281" s="76"/>
      <c r="AB2281" s="76"/>
      <c r="AC2281" s="76"/>
      <c r="AD2281" s="76"/>
      <c r="AE2281" s="76"/>
      <c r="AF2281" s="76"/>
      <c r="AG2281" s="76"/>
      <c r="AH2281" s="76"/>
      <c r="AI2281" s="76"/>
      <c r="AJ2281" s="76"/>
    </row>
    <row r="2282" spans="1:36" x14ac:dyDescent="0.25">
      <c r="A2282" s="76"/>
      <c r="B2282" s="76"/>
      <c r="C2282" s="76"/>
      <c r="D2282" s="76"/>
      <c r="E2282" s="76"/>
      <c r="F2282" s="76"/>
      <c r="G2282" s="76"/>
      <c r="H2282" s="76"/>
      <c r="I2282" s="76"/>
      <c r="J2282" s="76"/>
      <c r="K2282" s="76"/>
      <c r="L2282" s="76"/>
      <c r="M2282" s="76"/>
      <c r="N2282" s="76"/>
      <c r="O2282" s="76"/>
      <c r="P2282" s="76"/>
      <c r="Q2282" s="76"/>
      <c r="R2282" s="76"/>
      <c r="S2282" s="76"/>
      <c r="T2282" s="76"/>
      <c r="U2282" s="76"/>
      <c r="V2282" s="76"/>
      <c r="W2282" s="76"/>
      <c r="X2282" s="76"/>
      <c r="Y2282" s="76"/>
      <c r="Z2282" s="76"/>
      <c r="AA2282" s="76"/>
      <c r="AB2282" s="76"/>
      <c r="AC2282" s="76"/>
      <c r="AD2282" s="76"/>
      <c r="AE2282" s="76"/>
      <c r="AF2282" s="76"/>
      <c r="AG2282" s="76"/>
      <c r="AH2282" s="76"/>
      <c r="AI2282" s="76"/>
      <c r="AJ2282" s="76"/>
    </row>
    <row r="2283" spans="1:36" x14ac:dyDescent="0.25">
      <c r="A2283" s="76"/>
      <c r="B2283" s="76"/>
      <c r="C2283" s="76"/>
      <c r="D2283" s="76"/>
      <c r="E2283" s="76"/>
      <c r="F2283" s="76"/>
      <c r="G2283" s="76"/>
      <c r="H2283" s="76"/>
      <c r="I2283" s="76"/>
      <c r="J2283" s="76"/>
      <c r="K2283" s="76"/>
      <c r="L2283" s="76"/>
      <c r="M2283" s="76"/>
      <c r="N2283" s="76"/>
      <c r="O2283" s="76"/>
      <c r="P2283" s="76"/>
      <c r="Q2283" s="76"/>
      <c r="R2283" s="76"/>
      <c r="S2283" s="76"/>
      <c r="T2283" s="76"/>
      <c r="U2283" s="76"/>
      <c r="V2283" s="76"/>
      <c r="W2283" s="76"/>
      <c r="X2283" s="76"/>
      <c r="Y2283" s="76"/>
      <c r="Z2283" s="76"/>
      <c r="AA2283" s="76"/>
      <c r="AB2283" s="76"/>
      <c r="AC2283" s="76"/>
      <c r="AD2283" s="76"/>
      <c r="AE2283" s="76"/>
      <c r="AF2283" s="76"/>
      <c r="AG2283" s="76"/>
      <c r="AH2283" s="76"/>
      <c r="AI2283" s="76"/>
      <c r="AJ2283" s="76"/>
    </row>
    <row r="2284" spans="1:36" x14ac:dyDescent="0.25">
      <c r="A2284" s="76"/>
      <c r="B2284" s="76"/>
      <c r="C2284" s="76"/>
      <c r="D2284" s="76"/>
      <c r="E2284" s="76"/>
      <c r="F2284" s="76"/>
      <c r="G2284" s="76"/>
      <c r="H2284" s="76"/>
      <c r="I2284" s="76"/>
      <c r="J2284" s="76"/>
      <c r="K2284" s="76"/>
      <c r="L2284" s="76"/>
      <c r="M2284" s="76"/>
      <c r="N2284" s="76"/>
      <c r="O2284" s="76"/>
      <c r="P2284" s="76"/>
      <c r="Q2284" s="76"/>
      <c r="R2284" s="76"/>
      <c r="S2284" s="76"/>
      <c r="T2284" s="76"/>
      <c r="U2284" s="76"/>
      <c r="V2284" s="76"/>
      <c r="W2284" s="76"/>
      <c r="X2284" s="76"/>
      <c r="Y2284" s="76"/>
      <c r="Z2284" s="76"/>
      <c r="AA2284" s="76"/>
      <c r="AB2284" s="76"/>
      <c r="AC2284" s="76"/>
      <c r="AD2284" s="76"/>
      <c r="AE2284" s="76"/>
      <c r="AF2284" s="76"/>
      <c r="AG2284" s="76"/>
      <c r="AH2284" s="76"/>
      <c r="AI2284" s="76"/>
      <c r="AJ2284" s="76"/>
    </row>
    <row r="2285" spans="1:36" x14ac:dyDescent="0.25">
      <c r="A2285" s="76"/>
      <c r="B2285" s="76"/>
      <c r="C2285" s="76"/>
      <c r="D2285" s="76"/>
      <c r="E2285" s="76"/>
      <c r="F2285" s="76"/>
      <c r="G2285" s="76"/>
      <c r="H2285" s="76"/>
      <c r="I2285" s="76"/>
      <c r="J2285" s="76"/>
      <c r="K2285" s="76"/>
      <c r="L2285" s="76"/>
      <c r="M2285" s="76"/>
      <c r="N2285" s="76"/>
      <c r="O2285" s="76"/>
      <c r="P2285" s="76"/>
      <c r="Q2285" s="76"/>
      <c r="R2285" s="76"/>
      <c r="S2285" s="76"/>
      <c r="T2285" s="76"/>
      <c r="U2285" s="76"/>
      <c r="V2285" s="76"/>
      <c r="W2285" s="76"/>
      <c r="X2285" s="76"/>
      <c r="Y2285" s="76"/>
      <c r="Z2285" s="76"/>
      <c r="AA2285" s="76"/>
      <c r="AB2285" s="76"/>
      <c r="AC2285" s="76"/>
      <c r="AD2285" s="76"/>
      <c r="AE2285" s="76"/>
      <c r="AF2285" s="76"/>
      <c r="AG2285" s="76"/>
      <c r="AH2285" s="76"/>
      <c r="AI2285" s="76"/>
      <c r="AJ2285" s="76"/>
    </row>
    <row r="2286" spans="1:36" x14ac:dyDescent="0.25">
      <c r="A2286" s="76"/>
      <c r="B2286" s="76"/>
      <c r="C2286" s="76"/>
      <c r="D2286" s="76"/>
      <c r="E2286" s="76"/>
      <c r="F2286" s="76"/>
      <c r="G2286" s="76"/>
      <c r="H2286" s="76"/>
      <c r="I2286" s="76"/>
      <c r="J2286" s="76"/>
      <c r="K2286" s="76"/>
      <c r="L2286" s="76"/>
      <c r="M2286" s="76"/>
      <c r="N2286" s="76"/>
      <c r="O2286" s="76"/>
      <c r="P2286" s="76"/>
      <c r="Q2286" s="76"/>
      <c r="R2286" s="76"/>
      <c r="S2286" s="76"/>
      <c r="T2286" s="76"/>
      <c r="U2286" s="76"/>
      <c r="V2286" s="76"/>
      <c r="W2286" s="76"/>
      <c r="X2286" s="76"/>
      <c r="Y2286" s="76"/>
      <c r="Z2286" s="76"/>
      <c r="AA2286" s="76"/>
      <c r="AB2286" s="76"/>
      <c r="AC2286" s="76"/>
      <c r="AD2286" s="76"/>
      <c r="AE2286" s="76"/>
      <c r="AF2286" s="76"/>
      <c r="AG2286" s="76"/>
      <c r="AH2286" s="76"/>
      <c r="AI2286" s="76"/>
      <c r="AJ2286" s="76"/>
    </row>
    <row r="2287" spans="1:36" x14ac:dyDescent="0.25">
      <c r="A2287" s="76"/>
      <c r="B2287" s="76"/>
      <c r="C2287" s="76"/>
      <c r="D2287" s="76"/>
      <c r="E2287" s="76"/>
      <c r="F2287" s="76"/>
      <c r="G2287" s="76"/>
      <c r="H2287" s="76"/>
      <c r="I2287" s="76"/>
      <c r="J2287" s="76"/>
      <c r="K2287" s="76"/>
      <c r="L2287" s="76"/>
      <c r="M2287" s="76"/>
      <c r="N2287" s="76"/>
      <c r="O2287" s="76"/>
      <c r="P2287" s="76"/>
      <c r="Q2287" s="76"/>
      <c r="R2287" s="76"/>
      <c r="S2287" s="76"/>
      <c r="T2287" s="76"/>
      <c r="U2287" s="76"/>
      <c r="V2287" s="76"/>
      <c r="W2287" s="76"/>
      <c r="X2287" s="76"/>
      <c r="Y2287" s="76"/>
      <c r="Z2287" s="76"/>
      <c r="AA2287" s="76"/>
      <c r="AB2287" s="76"/>
      <c r="AC2287" s="76"/>
      <c r="AD2287" s="76"/>
      <c r="AE2287" s="76"/>
      <c r="AF2287" s="76"/>
      <c r="AG2287" s="76"/>
      <c r="AH2287" s="76"/>
      <c r="AI2287" s="76"/>
      <c r="AJ2287" s="76"/>
    </row>
    <row r="2288" spans="1:36" x14ac:dyDescent="0.25">
      <c r="A2288" s="76"/>
      <c r="B2288" s="76"/>
      <c r="C2288" s="76"/>
      <c r="D2288" s="76"/>
      <c r="E2288" s="76"/>
      <c r="F2288" s="76"/>
      <c r="G2288" s="76"/>
      <c r="H2288" s="76"/>
      <c r="I2288" s="76"/>
      <c r="J2288" s="76"/>
      <c r="K2288" s="76"/>
      <c r="L2288" s="76"/>
      <c r="M2288" s="76"/>
      <c r="N2288" s="76"/>
      <c r="O2288" s="76"/>
      <c r="P2288" s="76"/>
      <c r="Q2288" s="76"/>
      <c r="R2288" s="76"/>
      <c r="S2288" s="76"/>
      <c r="T2288" s="76"/>
      <c r="U2288" s="76"/>
      <c r="V2288" s="76"/>
      <c r="W2288" s="76"/>
      <c r="X2288" s="76"/>
      <c r="Y2288" s="76"/>
      <c r="Z2288" s="76"/>
      <c r="AA2288" s="76"/>
      <c r="AB2288" s="76"/>
      <c r="AC2288" s="76"/>
      <c r="AD2288" s="76"/>
      <c r="AE2288" s="76"/>
      <c r="AF2288" s="76"/>
      <c r="AG2288" s="76"/>
      <c r="AH2288" s="76"/>
      <c r="AI2288" s="76"/>
      <c r="AJ2288" s="76"/>
    </row>
    <row r="2289" spans="1:36" x14ac:dyDescent="0.25">
      <c r="A2289" s="76"/>
      <c r="B2289" s="76"/>
      <c r="C2289" s="76"/>
      <c r="D2289" s="76"/>
      <c r="E2289" s="76"/>
      <c r="F2289" s="76"/>
      <c r="G2289" s="76"/>
      <c r="H2289" s="76"/>
      <c r="I2289" s="76"/>
      <c r="J2289" s="76"/>
      <c r="K2289" s="76"/>
      <c r="L2289" s="76"/>
      <c r="M2289" s="76"/>
      <c r="N2289" s="76"/>
      <c r="O2289" s="76"/>
      <c r="P2289" s="76"/>
      <c r="Q2289" s="76"/>
      <c r="R2289" s="76"/>
      <c r="S2289" s="76"/>
      <c r="T2289" s="76"/>
      <c r="U2289" s="76"/>
      <c r="V2289" s="76"/>
      <c r="W2289" s="76"/>
      <c r="X2289" s="76"/>
      <c r="Y2289" s="76"/>
      <c r="Z2289" s="76"/>
      <c r="AA2289" s="76"/>
      <c r="AB2289" s="76"/>
      <c r="AC2289" s="76"/>
      <c r="AD2289" s="76"/>
      <c r="AE2289" s="76"/>
      <c r="AF2289" s="76"/>
      <c r="AG2289" s="76"/>
      <c r="AH2289" s="76"/>
      <c r="AI2289" s="76"/>
      <c r="AJ2289" s="76"/>
    </row>
    <row r="2290" spans="1:36" x14ac:dyDescent="0.25">
      <c r="A2290" s="76"/>
      <c r="B2290" s="76"/>
      <c r="C2290" s="76"/>
      <c r="D2290" s="76"/>
      <c r="E2290" s="76"/>
      <c r="F2290" s="76"/>
      <c r="G2290" s="76"/>
      <c r="H2290" s="76"/>
      <c r="I2290" s="76"/>
      <c r="J2290" s="76"/>
      <c r="K2290" s="76"/>
      <c r="L2290" s="76"/>
      <c r="M2290" s="76"/>
      <c r="N2290" s="76"/>
      <c r="O2290" s="76"/>
      <c r="P2290" s="76"/>
      <c r="Q2290" s="76"/>
      <c r="R2290" s="76"/>
      <c r="S2290" s="76"/>
      <c r="T2290" s="76"/>
      <c r="U2290" s="76"/>
      <c r="V2290" s="76"/>
      <c r="W2290" s="76"/>
      <c r="X2290" s="76"/>
      <c r="Y2290" s="76"/>
      <c r="Z2290" s="76"/>
      <c r="AA2290" s="76"/>
      <c r="AB2290" s="76"/>
      <c r="AC2290" s="76"/>
      <c r="AD2290" s="76"/>
      <c r="AE2290" s="76"/>
      <c r="AF2290" s="76"/>
      <c r="AG2290" s="76"/>
      <c r="AH2290" s="76"/>
      <c r="AI2290" s="76"/>
      <c r="AJ2290" s="76"/>
    </row>
    <row r="2291" spans="1:36" x14ac:dyDescent="0.25">
      <c r="A2291" s="76"/>
      <c r="B2291" s="76"/>
      <c r="C2291" s="76"/>
      <c r="D2291" s="76"/>
      <c r="E2291" s="76"/>
      <c r="F2291" s="76"/>
      <c r="G2291" s="76"/>
      <c r="H2291" s="76"/>
      <c r="I2291" s="76"/>
      <c r="J2291" s="76"/>
      <c r="K2291" s="76"/>
      <c r="L2291" s="76"/>
      <c r="M2291" s="76"/>
      <c r="N2291" s="76"/>
      <c r="O2291" s="76"/>
      <c r="P2291" s="76"/>
      <c r="Q2291" s="76"/>
      <c r="R2291" s="76"/>
      <c r="S2291" s="76"/>
      <c r="T2291" s="76"/>
      <c r="U2291" s="76"/>
      <c r="V2291" s="76"/>
      <c r="W2291" s="76"/>
      <c r="X2291" s="76"/>
      <c r="Y2291" s="76"/>
      <c r="Z2291" s="76"/>
      <c r="AA2291" s="76"/>
      <c r="AB2291" s="76"/>
      <c r="AC2291" s="76"/>
      <c r="AD2291" s="76"/>
      <c r="AE2291" s="76"/>
      <c r="AF2291" s="76"/>
      <c r="AG2291" s="76"/>
      <c r="AH2291" s="76"/>
      <c r="AI2291" s="76"/>
      <c r="AJ2291" s="76"/>
    </row>
    <row r="2292" spans="1:36" x14ac:dyDescent="0.25">
      <c r="A2292" s="76"/>
      <c r="B2292" s="76"/>
      <c r="C2292" s="76"/>
      <c r="D2292" s="76"/>
      <c r="E2292" s="76"/>
      <c r="F2292" s="76"/>
      <c r="G2292" s="76"/>
      <c r="H2292" s="76"/>
      <c r="I2292" s="76"/>
      <c r="J2292" s="76"/>
      <c r="K2292" s="76"/>
      <c r="L2292" s="76"/>
      <c r="M2292" s="76"/>
      <c r="N2292" s="76"/>
      <c r="O2292" s="76"/>
      <c r="P2292" s="76"/>
      <c r="Q2292" s="76"/>
      <c r="R2292" s="76"/>
      <c r="S2292" s="76"/>
      <c r="T2292" s="76"/>
      <c r="U2292" s="76"/>
      <c r="V2292" s="76"/>
      <c r="W2292" s="76"/>
      <c r="X2292" s="76"/>
      <c r="Y2292" s="76"/>
      <c r="Z2292" s="76"/>
      <c r="AA2292" s="76"/>
      <c r="AB2292" s="76"/>
      <c r="AC2292" s="76"/>
      <c r="AD2292" s="76"/>
      <c r="AE2292" s="76"/>
      <c r="AF2292" s="76"/>
      <c r="AG2292" s="76"/>
      <c r="AH2292" s="76"/>
      <c r="AI2292" s="76"/>
      <c r="AJ2292" s="76"/>
    </row>
    <row r="2293" spans="1:36" x14ac:dyDescent="0.25">
      <c r="A2293" s="76"/>
      <c r="B2293" s="76"/>
      <c r="C2293" s="76"/>
      <c r="D2293" s="76"/>
      <c r="E2293" s="76"/>
      <c r="F2293" s="76"/>
      <c r="G2293" s="76"/>
      <c r="H2293" s="76"/>
      <c r="I2293" s="76"/>
      <c r="J2293" s="76"/>
      <c r="K2293" s="76"/>
      <c r="L2293" s="76"/>
      <c r="M2293" s="76"/>
      <c r="N2293" s="76"/>
      <c r="O2293" s="76"/>
      <c r="P2293" s="76"/>
      <c r="Q2293" s="76"/>
      <c r="R2293" s="76"/>
      <c r="S2293" s="76"/>
      <c r="T2293" s="76"/>
      <c r="U2293" s="76"/>
      <c r="V2293" s="76"/>
      <c r="W2293" s="76"/>
      <c r="X2293" s="76"/>
      <c r="Y2293" s="76"/>
      <c r="Z2293" s="76"/>
      <c r="AA2293" s="76"/>
      <c r="AB2293" s="76"/>
      <c r="AC2293" s="76"/>
      <c r="AD2293" s="76"/>
      <c r="AE2293" s="76"/>
      <c r="AF2293" s="76"/>
      <c r="AG2293" s="76"/>
      <c r="AH2293" s="76"/>
      <c r="AI2293" s="76"/>
      <c r="AJ2293" s="76"/>
    </row>
    <row r="2294" spans="1:36" x14ac:dyDescent="0.25">
      <c r="A2294" s="76"/>
      <c r="B2294" s="76"/>
      <c r="C2294" s="76"/>
      <c r="D2294" s="76"/>
      <c r="E2294" s="76"/>
      <c r="F2294" s="76"/>
      <c r="G2294" s="76"/>
      <c r="H2294" s="76"/>
      <c r="I2294" s="76"/>
      <c r="J2294" s="76"/>
      <c r="K2294" s="76"/>
      <c r="L2294" s="76"/>
      <c r="M2294" s="76"/>
      <c r="N2294" s="76"/>
      <c r="O2294" s="76"/>
      <c r="P2294" s="76"/>
      <c r="Q2294" s="76"/>
      <c r="R2294" s="76"/>
      <c r="S2294" s="76"/>
      <c r="T2294" s="76"/>
      <c r="U2294" s="76"/>
      <c r="V2294" s="76"/>
      <c r="W2294" s="76"/>
      <c r="X2294" s="76"/>
      <c r="Y2294" s="76"/>
      <c r="Z2294" s="76"/>
      <c r="AA2294" s="76"/>
      <c r="AB2294" s="76"/>
      <c r="AC2294" s="76"/>
      <c r="AD2294" s="76"/>
      <c r="AE2294" s="76"/>
      <c r="AF2294" s="76"/>
      <c r="AG2294" s="76"/>
      <c r="AH2294" s="76"/>
      <c r="AI2294" s="76"/>
      <c r="AJ2294" s="76"/>
    </row>
    <row r="2295" spans="1:36" x14ac:dyDescent="0.25">
      <c r="A2295" s="76"/>
      <c r="B2295" s="76"/>
      <c r="C2295" s="76"/>
      <c r="D2295" s="76"/>
      <c r="E2295" s="76"/>
      <c r="F2295" s="76"/>
      <c r="G2295" s="76"/>
      <c r="H2295" s="76"/>
      <c r="I2295" s="76"/>
      <c r="J2295" s="76"/>
      <c r="K2295" s="76"/>
      <c r="L2295" s="76"/>
      <c r="M2295" s="76"/>
      <c r="N2295" s="76"/>
      <c r="O2295" s="76"/>
      <c r="P2295" s="76"/>
      <c r="Q2295" s="76"/>
      <c r="R2295" s="76"/>
      <c r="S2295" s="76"/>
      <c r="T2295" s="76"/>
      <c r="U2295" s="76"/>
      <c r="V2295" s="76"/>
      <c r="W2295" s="76"/>
      <c r="X2295" s="76"/>
      <c r="Y2295" s="76"/>
      <c r="Z2295" s="76"/>
      <c r="AA2295" s="76"/>
      <c r="AB2295" s="76"/>
      <c r="AC2295" s="76"/>
      <c r="AD2295" s="76"/>
      <c r="AE2295" s="76"/>
      <c r="AF2295" s="76"/>
      <c r="AG2295" s="76"/>
      <c r="AH2295" s="76"/>
      <c r="AI2295" s="76"/>
      <c r="AJ2295" s="76"/>
    </row>
    <row r="2296" spans="1:36" x14ac:dyDescent="0.25">
      <c r="A2296" s="76"/>
      <c r="B2296" s="76"/>
      <c r="C2296" s="76"/>
      <c r="D2296" s="76"/>
      <c r="E2296" s="76"/>
      <c r="F2296" s="76"/>
      <c r="G2296" s="76"/>
      <c r="H2296" s="76"/>
      <c r="I2296" s="76"/>
      <c r="J2296" s="76"/>
      <c r="K2296" s="76"/>
      <c r="L2296" s="76"/>
      <c r="M2296" s="76"/>
      <c r="N2296" s="76"/>
      <c r="O2296" s="76"/>
      <c r="P2296" s="76"/>
      <c r="Q2296" s="76"/>
      <c r="R2296" s="76"/>
      <c r="S2296" s="76"/>
      <c r="T2296" s="76"/>
      <c r="U2296" s="76"/>
      <c r="V2296" s="76"/>
      <c r="W2296" s="76"/>
      <c r="X2296" s="76"/>
      <c r="Y2296" s="76"/>
      <c r="Z2296" s="76"/>
      <c r="AA2296" s="76"/>
      <c r="AB2296" s="76"/>
      <c r="AC2296" s="76"/>
      <c r="AD2296" s="76"/>
      <c r="AE2296" s="76"/>
      <c r="AF2296" s="76"/>
      <c r="AG2296" s="76"/>
      <c r="AH2296" s="76"/>
      <c r="AI2296" s="76"/>
      <c r="AJ2296" s="76"/>
    </row>
    <row r="2297" spans="1:36" x14ac:dyDescent="0.25">
      <c r="A2297" s="76"/>
      <c r="B2297" s="76"/>
      <c r="C2297" s="76"/>
      <c r="D2297" s="76"/>
      <c r="E2297" s="76"/>
      <c r="F2297" s="76"/>
      <c r="G2297" s="76"/>
      <c r="H2297" s="76"/>
      <c r="I2297" s="76"/>
      <c r="J2297" s="76"/>
      <c r="K2297" s="76"/>
      <c r="L2297" s="76"/>
      <c r="M2297" s="76"/>
      <c r="N2297" s="76"/>
      <c r="O2297" s="76"/>
      <c r="P2297" s="76"/>
      <c r="Q2297" s="76"/>
      <c r="R2297" s="76"/>
      <c r="S2297" s="76"/>
      <c r="T2297" s="76"/>
      <c r="U2297" s="76"/>
      <c r="V2297" s="76"/>
      <c r="W2297" s="76"/>
      <c r="X2297" s="76"/>
      <c r="Y2297" s="76"/>
      <c r="Z2297" s="76"/>
      <c r="AA2297" s="76"/>
      <c r="AB2297" s="76"/>
      <c r="AC2297" s="76"/>
      <c r="AD2297" s="76"/>
      <c r="AE2297" s="76"/>
      <c r="AF2297" s="76"/>
      <c r="AG2297" s="76"/>
      <c r="AH2297" s="76"/>
      <c r="AI2297" s="76"/>
      <c r="AJ2297" s="76"/>
    </row>
    <row r="2298" spans="1:36" x14ac:dyDescent="0.25">
      <c r="A2298" s="76"/>
      <c r="B2298" s="76"/>
      <c r="C2298" s="76"/>
      <c r="D2298" s="76"/>
      <c r="E2298" s="76"/>
      <c r="F2298" s="76"/>
      <c r="G2298" s="76"/>
      <c r="H2298" s="76"/>
      <c r="I2298" s="76"/>
      <c r="J2298" s="76"/>
      <c r="K2298" s="76"/>
      <c r="L2298" s="76"/>
      <c r="M2298" s="76"/>
      <c r="N2298" s="76"/>
      <c r="O2298" s="76"/>
      <c r="P2298" s="76"/>
      <c r="Q2298" s="76"/>
      <c r="R2298" s="76"/>
      <c r="S2298" s="76"/>
      <c r="T2298" s="76"/>
      <c r="U2298" s="76"/>
      <c r="V2298" s="76"/>
      <c r="W2298" s="76"/>
      <c r="X2298" s="76"/>
      <c r="Y2298" s="76"/>
      <c r="Z2298" s="76"/>
      <c r="AA2298" s="76"/>
      <c r="AB2298" s="76"/>
      <c r="AC2298" s="76"/>
      <c r="AD2298" s="76"/>
      <c r="AE2298" s="76"/>
      <c r="AF2298" s="76"/>
      <c r="AG2298" s="76"/>
      <c r="AH2298" s="76"/>
      <c r="AI2298" s="76"/>
      <c r="AJ2298" s="76"/>
    </row>
    <row r="2299" spans="1:36" x14ac:dyDescent="0.25">
      <c r="A2299" s="76"/>
      <c r="B2299" s="76"/>
      <c r="C2299" s="76"/>
      <c r="D2299" s="76"/>
      <c r="E2299" s="76"/>
      <c r="F2299" s="76"/>
      <c r="G2299" s="76"/>
      <c r="H2299" s="76"/>
      <c r="I2299" s="76"/>
      <c r="J2299" s="76"/>
      <c r="K2299" s="76"/>
      <c r="L2299" s="76"/>
      <c r="M2299" s="76"/>
      <c r="N2299" s="76"/>
      <c r="O2299" s="76"/>
      <c r="P2299" s="76"/>
      <c r="Q2299" s="76"/>
      <c r="R2299" s="76"/>
      <c r="S2299" s="76"/>
      <c r="T2299" s="76"/>
      <c r="U2299" s="76"/>
      <c r="V2299" s="76"/>
      <c r="W2299" s="76"/>
      <c r="X2299" s="76"/>
      <c r="Y2299" s="76"/>
      <c r="Z2299" s="76"/>
      <c r="AA2299" s="76"/>
      <c r="AB2299" s="76"/>
      <c r="AC2299" s="76"/>
      <c r="AD2299" s="76"/>
      <c r="AE2299" s="76"/>
      <c r="AF2299" s="76"/>
      <c r="AG2299" s="76"/>
      <c r="AH2299" s="76"/>
      <c r="AI2299" s="76"/>
      <c r="AJ2299" s="76"/>
    </row>
    <row r="2300" spans="1:36" x14ac:dyDescent="0.25">
      <c r="A2300" s="76"/>
      <c r="B2300" s="76"/>
      <c r="C2300" s="76"/>
      <c r="D2300" s="76"/>
      <c r="E2300" s="76"/>
      <c r="F2300" s="76"/>
      <c r="G2300" s="76"/>
      <c r="H2300" s="76"/>
      <c r="I2300" s="76"/>
      <c r="J2300" s="76"/>
      <c r="K2300" s="76"/>
      <c r="L2300" s="76"/>
      <c r="M2300" s="76"/>
      <c r="N2300" s="76"/>
      <c r="O2300" s="76"/>
      <c r="P2300" s="76"/>
      <c r="Q2300" s="76"/>
      <c r="R2300" s="76"/>
      <c r="S2300" s="76"/>
      <c r="T2300" s="76"/>
      <c r="U2300" s="76"/>
      <c r="V2300" s="76"/>
      <c r="W2300" s="76"/>
      <c r="X2300" s="76"/>
      <c r="Y2300" s="76"/>
      <c r="Z2300" s="76"/>
      <c r="AA2300" s="76"/>
      <c r="AB2300" s="76"/>
      <c r="AC2300" s="76"/>
      <c r="AD2300" s="76"/>
      <c r="AE2300" s="76"/>
      <c r="AF2300" s="76"/>
      <c r="AG2300" s="76"/>
      <c r="AH2300" s="76"/>
      <c r="AI2300" s="76"/>
      <c r="AJ2300" s="76"/>
    </row>
    <row r="2301" spans="1:36" x14ac:dyDescent="0.25">
      <c r="A2301" s="76"/>
      <c r="B2301" s="76"/>
      <c r="C2301" s="76"/>
      <c r="D2301" s="76"/>
      <c r="E2301" s="76"/>
      <c r="F2301" s="76"/>
      <c r="G2301" s="76"/>
      <c r="H2301" s="76"/>
      <c r="I2301" s="76"/>
      <c r="J2301" s="76"/>
      <c r="K2301" s="76"/>
      <c r="L2301" s="76"/>
      <c r="M2301" s="76"/>
      <c r="N2301" s="76"/>
      <c r="O2301" s="76"/>
      <c r="P2301" s="76"/>
      <c r="Q2301" s="76"/>
      <c r="R2301" s="76"/>
      <c r="S2301" s="76"/>
      <c r="T2301" s="76"/>
      <c r="U2301" s="76"/>
      <c r="V2301" s="76"/>
      <c r="W2301" s="76"/>
      <c r="X2301" s="76"/>
      <c r="Y2301" s="76"/>
      <c r="Z2301" s="76"/>
      <c r="AA2301" s="76"/>
      <c r="AB2301" s="76"/>
      <c r="AC2301" s="76"/>
      <c r="AD2301" s="76"/>
      <c r="AE2301" s="76"/>
      <c r="AF2301" s="76"/>
      <c r="AG2301" s="76"/>
      <c r="AH2301" s="76"/>
      <c r="AI2301" s="76"/>
      <c r="AJ2301" s="76"/>
    </row>
    <row r="2302" spans="1:36" x14ac:dyDescent="0.25">
      <c r="A2302" s="76"/>
      <c r="B2302" s="76"/>
      <c r="C2302" s="76"/>
      <c r="D2302" s="76"/>
      <c r="E2302" s="76"/>
      <c r="F2302" s="76"/>
      <c r="G2302" s="76"/>
      <c r="H2302" s="76"/>
      <c r="I2302" s="76"/>
      <c r="J2302" s="76"/>
      <c r="K2302" s="76"/>
      <c r="L2302" s="76"/>
      <c r="M2302" s="76"/>
      <c r="N2302" s="76"/>
      <c r="O2302" s="76"/>
      <c r="P2302" s="76"/>
      <c r="Q2302" s="76"/>
      <c r="R2302" s="76"/>
      <c r="S2302" s="76"/>
      <c r="T2302" s="76"/>
      <c r="U2302" s="76"/>
      <c r="V2302" s="76"/>
      <c r="W2302" s="76"/>
      <c r="X2302" s="76"/>
      <c r="Y2302" s="76"/>
      <c r="Z2302" s="76"/>
      <c r="AA2302" s="76"/>
      <c r="AB2302" s="76"/>
      <c r="AC2302" s="76"/>
      <c r="AD2302" s="76"/>
      <c r="AE2302" s="76"/>
      <c r="AF2302" s="76"/>
      <c r="AG2302" s="76"/>
      <c r="AH2302" s="76"/>
      <c r="AI2302" s="76"/>
      <c r="AJ2302" s="76"/>
    </row>
    <row r="2303" spans="1:36" x14ac:dyDescent="0.25">
      <c r="A2303" s="76"/>
      <c r="B2303" s="76"/>
      <c r="C2303" s="76"/>
      <c r="D2303" s="76"/>
      <c r="E2303" s="76"/>
      <c r="F2303" s="76"/>
      <c r="G2303" s="76"/>
      <c r="H2303" s="76"/>
      <c r="I2303" s="76"/>
      <c r="J2303" s="76"/>
      <c r="K2303" s="76"/>
      <c r="L2303" s="76"/>
      <c r="M2303" s="76"/>
      <c r="N2303" s="76"/>
      <c r="O2303" s="76"/>
      <c r="P2303" s="76"/>
      <c r="Q2303" s="76"/>
      <c r="R2303" s="76"/>
      <c r="S2303" s="76"/>
      <c r="T2303" s="76"/>
      <c r="U2303" s="76"/>
      <c r="V2303" s="76"/>
      <c r="W2303" s="76"/>
      <c r="X2303" s="76"/>
      <c r="Y2303" s="76"/>
      <c r="Z2303" s="76"/>
      <c r="AA2303" s="76"/>
      <c r="AB2303" s="76"/>
      <c r="AC2303" s="76"/>
      <c r="AD2303" s="76"/>
      <c r="AE2303" s="76"/>
      <c r="AF2303" s="76"/>
      <c r="AG2303" s="76"/>
      <c r="AH2303" s="76"/>
      <c r="AI2303" s="76"/>
      <c r="AJ2303" s="76"/>
    </row>
    <row r="2304" spans="1:36" x14ac:dyDescent="0.25">
      <c r="A2304" s="76"/>
      <c r="B2304" s="76"/>
      <c r="C2304" s="76"/>
      <c r="D2304" s="76"/>
      <c r="E2304" s="76"/>
      <c r="F2304" s="76"/>
      <c r="G2304" s="76"/>
      <c r="H2304" s="76"/>
      <c r="I2304" s="76"/>
      <c r="J2304" s="76"/>
      <c r="K2304" s="76"/>
      <c r="L2304" s="76"/>
      <c r="M2304" s="76"/>
      <c r="N2304" s="76"/>
      <c r="O2304" s="76"/>
      <c r="P2304" s="76"/>
      <c r="Q2304" s="76"/>
      <c r="R2304" s="76"/>
      <c r="S2304" s="76"/>
      <c r="T2304" s="76"/>
      <c r="U2304" s="76"/>
      <c r="V2304" s="76"/>
      <c r="W2304" s="76"/>
      <c r="X2304" s="76"/>
      <c r="Y2304" s="76"/>
      <c r="Z2304" s="76"/>
      <c r="AA2304" s="76"/>
      <c r="AB2304" s="76"/>
      <c r="AC2304" s="76"/>
      <c r="AD2304" s="76"/>
      <c r="AE2304" s="76"/>
      <c r="AF2304" s="76"/>
      <c r="AG2304" s="76"/>
      <c r="AH2304" s="76"/>
      <c r="AI2304" s="76"/>
      <c r="AJ2304" s="76"/>
    </row>
    <row r="2305" spans="1:36" x14ac:dyDescent="0.25">
      <c r="A2305" s="76"/>
      <c r="B2305" s="76"/>
      <c r="C2305" s="76"/>
      <c r="D2305" s="76"/>
      <c r="E2305" s="76"/>
      <c r="F2305" s="76"/>
      <c r="G2305" s="76"/>
      <c r="H2305" s="76"/>
      <c r="I2305" s="76"/>
      <c r="J2305" s="76"/>
      <c r="K2305" s="76"/>
      <c r="L2305" s="76"/>
      <c r="M2305" s="76"/>
      <c r="N2305" s="76"/>
      <c r="O2305" s="76"/>
      <c r="P2305" s="76"/>
      <c r="Q2305" s="76"/>
      <c r="R2305" s="76"/>
      <c r="S2305" s="76"/>
      <c r="T2305" s="76"/>
      <c r="U2305" s="76"/>
      <c r="V2305" s="76"/>
      <c r="W2305" s="76"/>
      <c r="X2305" s="76"/>
      <c r="Y2305" s="76"/>
      <c r="Z2305" s="76"/>
      <c r="AA2305" s="76"/>
      <c r="AB2305" s="76"/>
      <c r="AC2305" s="76"/>
      <c r="AD2305" s="76"/>
      <c r="AE2305" s="76"/>
      <c r="AF2305" s="76"/>
      <c r="AG2305" s="76"/>
      <c r="AH2305" s="76"/>
      <c r="AI2305" s="76"/>
      <c r="AJ2305" s="76"/>
    </row>
    <row r="2306" spans="1:36" x14ac:dyDescent="0.25">
      <c r="A2306" s="76"/>
      <c r="B2306" s="76"/>
      <c r="C2306" s="76"/>
      <c r="D2306" s="76"/>
      <c r="E2306" s="76"/>
      <c r="F2306" s="76"/>
      <c r="G2306" s="76"/>
      <c r="H2306" s="76"/>
      <c r="I2306" s="76"/>
      <c r="J2306" s="76"/>
      <c r="K2306" s="76"/>
      <c r="L2306" s="76"/>
      <c r="M2306" s="76"/>
      <c r="N2306" s="76"/>
      <c r="O2306" s="76"/>
      <c r="P2306" s="76"/>
      <c r="Q2306" s="76"/>
      <c r="R2306" s="76"/>
      <c r="S2306" s="76"/>
      <c r="T2306" s="76"/>
      <c r="U2306" s="76"/>
      <c r="V2306" s="76"/>
      <c r="W2306" s="76"/>
      <c r="X2306" s="76"/>
      <c r="Y2306" s="76"/>
      <c r="Z2306" s="76"/>
      <c r="AA2306" s="76"/>
      <c r="AB2306" s="76"/>
      <c r="AC2306" s="76"/>
      <c r="AD2306" s="76"/>
      <c r="AE2306" s="76"/>
      <c r="AF2306" s="76"/>
      <c r="AG2306" s="76"/>
      <c r="AH2306" s="76"/>
      <c r="AI2306" s="76"/>
      <c r="AJ2306" s="76"/>
    </row>
    <row r="2307" spans="1:36" x14ac:dyDescent="0.25">
      <c r="A2307" s="76"/>
      <c r="B2307" s="76"/>
      <c r="C2307" s="76"/>
      <c r="D2307" s="76"/>
      <c r="E2307" s="76"/>
      <c r="F2307" s="76"/>
      <c r="G2307" s="76"/>
      <c r="H2307" s="76"/>
      <c r="I2307" s="76"/>
      <c r="J2307" s="76"/>
      <c r="K2307" s="76"/>
      <c r="L2307" s="76"/>
      <c r="M2307" s="76"/>
      <c r="N2307" s="76"/>
      <c r="O2307" s="76"/>
      <c r="P2307" s="76"/>
      <c r="Q2307" s="76"/>
      <c r="R2307" s="76"/>
      <c r="S2307" s="76"/>
      <c r="T2307" s="76"/>
      <c r="U2307" s="76"/>
      <c r="V2307" s="76"/>
      <c r="W2307" s="76"/>
      <c r="X2307" s="76"/>
      <c r="Y2307" s="76"/>
      <c r="Z2307" s="76"/>
      <c r="AA2307" s="76"/>
      <c r="AB2307" s="76"/>
      <c r="AC2307" s="76"/>
      <c r="AD2307" s="76"/>
      <c r="AE2307" s="76"/>
      <c r="AF2307" s="76"/>
      <c r="AG2307" s="76"/>
      <c r="AH2307" s="76"/>
      <c r="AI2307" s="76"/>
      <c r="AJ2307" s="76"/>
    </row>
    <row r="2308" spans="1:36" x14ac:dyDescent="0.25">
      <c r="A2308" s="76"/>
      <c r="B2308" s="76"/>
      <c r="C2308" s="76"/>
      <c r="D2308" s="76"/>
      <c r="E2308" s="76"/>
      <c r="F2308" s="76"/>
      <c r="G2308" s="76"/>
      <c r="H2308" s="76"/>
      <c r="I2308" s="76"/>
      <c r="J2308" s="76"/>
      <c r="K2308" s="76"/>
      <c r="L2308" s="76"/>
      <c r="M2308" s="76"/>
      <c r="N2308" s="76"/>
      <c r="O2308" s="76"/>
      <c r="P2308" s="76"/>
      <c r="Q2308" s="76"/>
      <c r="R2308" s="76"/>
      <c r="S2308" s="76"/>
      <c r="T2308" s="76"/>
      <c r="U2308" s="76"/>
      <c r="V2308" s="76"/>
      <c r="W2308" s="76"/>
      <c r="X2308" s="76"/>
      <c r="Y2308" s="76"/>
      <c r="Z2308" s="76"/>
      <c r="AA2308" s="76"/>
      <c r="AB2308" s="76"/>
      <c r="AC2308" s="76"/>
      <c r="AD2308" s="76"/>
      <c r="AE2308" s="76"/>
      <c r="AF2308" s="76"/>
      <c r="AG2308" s="76"/>
      <c r="AH2308" s="76"/>
      <c r="AI2308" s="76"/>
      <c r="AJ2308" s="76"/>
    </row>
    <row r="2309" spans="1:36" x14ac:dyDescent="0.25">
      <c r="A2309" s="76"/>
      <c r="B2309" s="76"/>
      <c r="C2309" s="76"/>
      <c r="D2309" s="76"/>
      <c r="E2309" s="76"/>
      <c r="F2309" s="76"/>
      <c r="G2309" s="76"/>
      <c r="H2309" s="76"/>
      <c r="I2309" s="76"/>
      <c r="J2309" s="76"/>
      <c r="K2309" s="76"/>
      <c r="L2309" s="76"/>
      <c r="M2309" s="76"/>
      <c r="N2309" s="76"/>
      <c r="O2309" s="76"/>
      <c r="P2309" s="76"/>
      <c r="Q2309" s="76"/>
      <c r="R2309" s="76"/>
      <c r="S2309" s="76"/>
      <c r="T2309" s="76"/>
      <c r="U2309" s="76"/>
      <c r="V2309" s="76"/>
      <c r="W2309" s="76"/>
      <c r="X2309" s="76"/>
      <c r="Y2309" s="76"/>
      <c r="Z2309" s="76"/>
      <c r="AA2309" s="76"/>
      <c r="AB2309" s="76"/>
      <c r="AC2309" s="76"/>
      <c r="AD2309" s="76"/>
      <c r="AE2309" s="76"/>
      <c r="AF2309" s="76"/>
      <c r="AG2309" s="76"/>
      <c r="AH2309" s="76"/>
      <c r="AI2309" s="76"/>
      <c r="AJ2309" s="76"/>
    </row>
    <row r="2310" spans="1:36" x14ac:dyDescent="0.25">
      <c r="A2310" s="76"/>
      <c r="B2310" s="76"/>
      <c r="C2310" s="76"/>
      <c r="D2310" s="76"/>
      <c r="E2310" s="76"/>
      <c r="F2310" s="76"/>
      <c r="G2310" s="76"/>
      <c r="H2310" s="76"/>
      <c r="I2310" s="76"/>
      <c r="J2310" s="76"/>
      <c r="K2310" s="76"/>
      <c r="L2310" s="76"/>
      <c r="M2310" s="76"/>
      <c r="N2310" s="76"/>
      <c r="O2310" s="76"/>
      <c r="P2310" s="76"/>
      <c r="Q2310" s="76"/>
      <c r="R2310" s="76"/>
      <c r="S2310" s="76"/>
      <c r="T2310" s="76"/>
      <c r="U2310" s="76"/>
      <c r="V2310" s="76"/>
      <c r="W2310" s="76"/>
      <c r="X2310" s="76"/>
      <c r="Y2310" s="76"/>
      <c r="Z2310" s="76"/>
      <c r="AA2310" s="76"/>
      <c r="AB2310" s="76"/>
      <c r="AC2310" s="76"/>
      <c r="AD2310" s="76"/>
      <c r="AE2310" s="76"/>
      <c r="AF2310" s="76"/>
      <c r="AG2310" s="76"/>
      <c r="AH2310" s="76"/>
      <c r="AI2310" s="76"/>
      <c r="AJ2310" s="76"/>
    </row>
    <row r="2311" spans="1:36" x14ac:dyDescent="0.25">
      <c r="A2311" s="76"/>
      <c r="B2311" s="76"/>
      <c r="C2311" s="76"/>
      <c r="D2311" s="76"/>
      <c r="E2311" s="76"/>
      <c r="F2311" s="76"/>
      <c r="G2311" s="76"/>
      <c r="H2311" s="76"/>
      <c r="I2311" s="76"/>
      <c r="J2311" s="76"/>
      <c r="K2311" s="76"/>
      <c r="L2311" s="76"/>
      <c r="M2311" s="76"/>
      <c r="N2311" s="76"/>
      <c r="O2311" s="76"/>
      <c r="P2311" s="76"/>
      <c r="Q2311" s="76"/>
      <c r="R2311" s="76"/>
      <c r="S2311" s="76"/>
      <c r="T2311" s="76"/>
      <c r="U2311" s="76"/>
      <c r="V2311" s="76"/>
      <c r="W2311" s="76"/>
      <c r="X2311" s="76"/>
      <c r="Y2311" s="76"/>
      <c r="Z2311" s="76"/>
      <c r="AA2311" s="76"/>
      <c r="AB2311" s="76"/>
      <c r="AC2311" s="76"/>
      <c r="AD2311" s="76"/>
      <c r="AE2311" s="76"/>
      <c r="AF2311" s="76"/>
      <c r="AG2311" s="76"/>
      <c r="AH2311" s="76"/>
      <c r="AI2311" s="76"/>
      <c r="AJ2311" s="76"/>
    </row>
    <row r="2312" spans="1:36" x14ac:dyDescent="0.25">
      <c r="A2312" s="76"/>
      <c r="B2312" s="76"/>
      <c r="C2312" s="76"/>
      <c r="D2312" s="76"/>
      <c r="E2312" s="76"/>
      <c r="F2312" s="76"/>
      <c r="G2312" s="76"/>
      <c r="H2312" s="76"/>
      <c r="I2312" s="76"/>
      <c r="J2312" s="76"/>
      <c r="K2312" s="76"/>
      <c r="L2312" s="76"/>
      <c r="M2312" s="76"/>
      <c r="N2312" s="76"/>
      <c r="O2312" s="76"/>
      <c r="P2312" s="76"/>
      <c r="Q2312" s="76"/>
      <c r="R2312" s="76"/>
      <c r="S2312" s="76"/>
      <c r="T2312" s="76"/>
      <c r="U2312" s="76"/>
      <c r="V2312" s="76"/>
      <c r="W2312" s="76"/>
      <c r="X2312" s="76"/>
      <c r="Y2312" s="76"/>
      <c r="Z2312" s="76"/>
      <c r="AA2312" s="76"/>
      <c r="AB2312" s="76"/>
      <c r="AC2312" s="76"/>
      <c r="AD2312" s="76"/>
      <c r="AE2312" s="76"/>
      <c r="AF2312" s="76"/>
      <c r="AG2312" s="76"/>
      <c r="AH2312" s="76"/>
      <c r="AI2312" s="76"/>
      <c r="AJ2312" s="76"/>
    </row>
    <row r="2313" spans="1:36" x14ac:dyDescent="0.25">
      <c r="A2313" s="76"/>
      <c r="B2313" s="76"/>
      <c r="C2313" s="76"/>
      <c r="D2313" s="76"/>
      <c r="E2313" s="76"/>
      <c r="F2313" s="76"/>
      <c r="G2313" s="76"/>
      <c r="H2313" s="76"/>
      <c r="I2313" s="76"/>
      <c r="J2313" s="76"/>
      <c r="K2313" s="76"/>
      <c r="L2313" s="76"/>
      <c r="M2313" s="76"/>
      <c r="N2313" s="76"/>
      <c r="O2313" s="76"/>
      <c r="P2313" s="76"/>
      <c r="Q2313" s="76"/>
      <c r="R2313" s="76"/>
      <c r="S2313" s="76"/>
      <c r="T2313" s="76"/>
      <c r="U2313" s="76"/>
      <c r="V2313" s="76"/>
      <c r="W2313" s="76"/>
      <c r="X2313" s="76"/>
      <c r="Y2313" s="76"/>
      <c r="Z2313" s="76"/>
      <c r="AA2313" s="76"/>
      <c r="AB2313" s="76"/>
      <c r="AC2313" s="76"/>
      <c r="AD2313" s="76"/>
      <c r="AE2313" s="76"/>
      <c r="AF2313" s="76"/>
      <c r="AG2313" s="76"/>
      <c r="AH2313" s="76"/>
      <c r="AI2313" s="76"/>
      <c r="AJ2313" s="76"/>
    </row>
    <row r="2314" spans="1:36" x14ac:dyDescent="0.25">
      <c r="A2314" s="76"/>
      <c r="B2314" s="76"/>
      <c r="C2314" s="76"/>
      <c r="D2314" s="76"/>
      <c r="E2314" s="76"/>
      <c r="F2314" s="76"/>
      <c r="G2314" s="76"/>
      <c r="H2314" s="76"/>
      <c r="I2314" s="76"/>
      <c r="J2314" s="76"/>
      <c r="K2314" s="76"/>
      <c r="L2314" s="76"/>
      <c r="M2314" s="76"/>
      <c r="N2314" s="76"/>
      <c r="O2314" s="76"/>
      <c r="P2314" s="76"/>
      <c r="Q2314" s="76"/>
      <c r="R2314" s="76"/>
      <c r="S2314" s="76"/>
      <c r="T2314" s="76"/>
      <c r="U2314" s="76"/>
      <c r="V2314" s="76"/>
      <c r="W2314" s="76"/>
      <c r="X2314" s="76"/>
      <c r="Y2314" s="76"/>
      <c r="Z2314" s="76"/>
      <c r="AA2314" s="76"/>
      <c r="AB2314" s="76"/>
      <c r="AC2314" s="76"/>
      <c r="AD2314" s="76"/>
      <c r="AE2314" s="76"/>
      <c r="AF2314" s="76"/>
      <c r="AG2314" s="76"/>
      <c r="AH2314" s="76"/>
      <c r="AI2314" s="76"/>
      <c r="AJ2314" s="76"/>
    </row>
    <row r="2315" spans="1:36" x14ac:dyDescent="0.25">
      <c r="A2315" s="76"/>
      <c r="B2315" s="76"/>
      <c r="C2315" s="76"/>
      <c r="D2315" s="76"/>
      <c r="E2315" s="76"/>
      <c r="F2315" s="76"/>
      <c r="G2315" s="76"/>
      <c r="H2315" s="76"/>
      <c r="I2315" s="76"/>
      <c r="J2315" s="76"/>
      <c r="K2315" s="76"/>
      <c r="L2315" s="76"/>
      <c r="M2315" s="76"/>
      <c r="N2315" s="76"/>
      <c r="O2315" s="76"/>
      <c r="P2315" s="76"/>
      <c r="Q2315" s="76"/>
      <c r="R2315" s="76"/>
      <c r="S2315" s="76"/>
      <c r="T2315" s="76"/>
      <c r="U2315" s="76"/>
      <c r="V2315" s="76"/>
      <c r="W2315" s="76"/>
      <c r="X2315" s="76"/>
      <c r="Y2315" s="76"/>
      <c r="Z2315" s="76"/>
      <c r="AA2315" s="76"/>
      <c r="AB2315" s="76"/>
      <c r="AC2315" s="76"/>
      <c r="AD2315" s="76"/>
      <c r="AE2315" s="76"/>
      <c r="AF2315" s="76"/>
      <c r="AG2315" s="76"/>
      <c r="AH2315" s="76"/>
      <c r="AI2315" s="76"/>
      <c r="AJ2315" s="76"/>
    </row>
    <row r="2316" spans="1:36" x14ac:dyDescent="0.25">
      <c r="A2316" s="76"/>
      <c r="B2316" s="76"/>
      <c r="C2316" s="76"/>
      <c r="D2316" s="76"/>
      <c r="E2316" s="76"/>
      <c r="F2316" s="76"/>
      <c r="G2316" s="76"/>
      <c r="H2316" s="76"/>
      <c r="I2316" s="76"/>
      <c r="J2316" s="76"/>
      <c r="K2316" s="76"/>
      <c r="L2316" s="76"/>
      <c r="M2316" s="76"/>
      <c r="N2316" s="76"/>
      <c r="O2316" s="76"/>
      <c r="P2316" s="76"/>
      <c r="Q2316" s="76"/>
      <c r="R2316" s="76"/>
      <c r="S2316" s="76"/>
      <c r="T2316" s="76"/>
      <c r="U2316" s="76"/>
      <c r="V2316" s="76"/>
      <c r="W2316" s="76"/>
      <c r="X2316" s="76"/>
      <c r="Y2316" s="76"/>
      <c r="Z2316" s="76"/>
      <c r="AA2316" s="76"/>
      <c r="AB2316" s="76"/>
      <c r="AC2316" s="76"/>
      <c r="AD2316" s="76"/>
      <c r="AE2316" s="76"/>
      <c r="AF2316" s="76"/>
      <c r="AG2316" s="76"/>
      <c r="AH2316" s="76"/>
      <c r="AI2316" s="76"/>
      <c r="AJ2316" s="76"/>
    </row>
    <row r="2317" spans="1:36" x14ac:dyDescent="0.25">
      <c r="A2317" s="76"/>
      <c r="B2317" s="76"/>
      <c r="C2317" s="76"/>
      <c r="D2317" s="76"/>
      <c r="E2317" s="76"/>
      <c r="F2317" s="76"/>
      <c r="G2317" s="76"/>
      <c r="H2317" s="76"/>
      <c r="I2317" s="76"/>
      <c r="J2317" s="76"/>
      <c r="K2317" s="76"/>
      <c r="L2317" s="76"/>
      <c r="M2317" s="76"/>
      <c r="N2317" s="76"/>
      <c r="O2317" s="76"/>
      <c r="P2317" s="76"/>
      <c r="Q2317" s="76"/>
      <c r="R2317" s="76"/>
      <c r="S2317" s="76"/>
      <c r="T2317" s="76"/>
      <c r="U2317" s="76"/>
      <c r="V2317" s="76"/>
      <c r="W2317" s="76"/>
      <c r="X2317" s="76"/>
      <c r="Y2317" s="76"/>
      <c r="Z2317" s="76"/>
      <c r="AA2317" s="76"/>
      <c r="AB2317" s="76"/>
      <c r="AC2317" s="76"/>
      <c r="AD2317" s="76"/>
      <c r="AE2317" s="76"/>
      <c r="AF2317" s="76"/>
      <c r="AG2317" s="76"/>
      <c r="AH2317" s="76"/>
      <c r="AI2317" s="76"/>
      <c r="AJ2317" s="76"/>
    </row>
    <row r="2318" spans="1:36" x14ac:dyDescent="0.25">
      <c r="A2318" s="76"/>
      <c r="B2318" s="76"/>
      <c r="C2318" s="76"/>
      <c r="D2318" s="76"/>
      <c r="E2318" s="76"/>
      <c r="F2318" s="76"/>
      <c r="G2318" s="76"/>
      <c r="H2318" s="76"/>
      <c r="I2318" s="76"/>
      <c r="J2318" s="76"/>
      <c r="K2318" s="76"/>
      <c r="L2318" s="76"/>
      <c r="M2318" s="76"/>
      <c r="N2318" s="76"/>
      <c r="O2318" s="76"/>
      <c r="P2318" s="76"/>
      <c r="Q2318" s="76"/>
      <c r="R2318" s="76"/>
      <c r="S2318" s="76"/>
      <c r="T2318" s="76"/>
      <c r="U2318" s="76"/>
      <c r="V2318" s="76"/>
      <c r="W2318" s="76"/>
      <c r="X2318" s="76"/>
      <c r="Y2318" s="76"/>
      <c r="Z2318" s="76"/>
      <c r="AA2318" s="76"/>
      <c r="AB2318" s="76"/>
      <c r="AC2318" s="76"/>
      <c r="AD2318" s="76"/>
      <c r="AE2318" s="76"/>
      <c r="AF2318" s="76"/>
      <c r="AG2318" s="76"/>
      <c r="AH2318" s="76"/>
      <c r="AI2318" s="76"/>
      <c r="AJ2318" s="76"/>
    </row>
    <row r="2319" spans="1:36" x14ac:dyDescent="0.25">
      <c r="A2319" s="76"/>
      <c r="B2319" s="76"/>
      <c r="C2319" s="76"/>
      <c r="D2319" s="76"/>
      <c r="E2319" s="76"/>
      <c r="F2319" s="76"/>
      <c r="G2319" s="76"/>
      <c r="H2319" s="76"/>
      <c r="I2319" s="76"/>
      <c r="J2319" s="76"/>
      <c r="K2319" s="76"/>
      <c r="L2319" s="76"/>
      <c r="M2319" s="76"/>
      <c r="N2319" s="76"/>
      <c r="O2319" s="76"/>
      <c r="P2319" s="76"/>
      <c r="Q2319" s="76"/>
      <c r="R2319" s="76"/>
      <c r="S2319" s="76"/>
      <c r="T2319" s="76"/>
      <c r="U2319" s="76"/>
      <c r="V2319" s="76"/>
      <c r="W2319" s="76"/>
      <c r="X2319" s="76"/>
      <c r="Y2319" s="76"/>
      <c r="Z2319" s="76"/>
      <c r="AA2319" s="76"/>
      <c r="AB2319" s="76"/>
      <c r="AC2319" s="76"/>
      <c r="AD2319" s="76"/>
      <c r="AE2319" s="76"/>
      <c r="AF2319" s="76"/>
      <c r="AG2319" s="76"/>
      <c r="AH2319" s="76"/>
      <c r="AI2319" s="76"/>
      <c r="AJ2319" s="76"/>
    </row>
    <row r="2320" spans="1:36" x14ac:dyDescent="0.25">
      <c r="A2320" s="76"/>
      <c r="B2320" s="76"/>
      <c r="C2320" s="76"/>
      <c r="D2320" s="76"/>
      <c r="E2320" s="76"/>
      <c r="F2320" s="76"/>
      <c r="G2320" s="76"/>
      <c r="H2320" s="76"/>
      <c r="I2320" s="76"/>
      <c r="J2320" s="76"/>
      <c r="K2320" s="76"/>
      <c r="L2320" s="76"/>
      <c r="M2320" s="76"/>
      <c r="N2320" s="76"/>
      <c r="O2320" s="76"/>
      <c r="P2320" s="76"/>
      <c r="Q2320" s="76"/>
      <c r="R2320" s="76"/>
      <c r="S2320" s="76"/>
      <c r="T2320" s="76"/>
      <c r="U2320" s="76"/>
      <c r="V2320" s="76"/>
      <c r="W2320" s="76"/>
      <c r="X2320" s="76"/>
      <c r="Y2320" s="76"/>
      <c r="Z2320" s="76"/>
      <c r="AA2320" s="76"/>
      <c r="AB2320" s="76"/>
      <c r="AC2320" s="76"/>
      <c r="AD2320" s="76"/>
      <c r="AE2320" s="76"/>
      <c r="AF2320" s="76"/>
      <c r="AG2320" s="76"/>
      <c r="AH2320" s="76"/>
      <c r="AI2320" s="76"/>
      <c r="AJ2320" s="76"/>
    </row>
    <row r="2321" spans="1:36" x14ac:dyDescent="0.25">
      <c r="A2321" s="76"/>
      <c r="B2321" s="76"/>
      <c r="C2321" s="76"/>
      <c r="D2321" s="76"/>
      <c r="E2321" s="76"/>
      <c r="F2321" s="76"/>
      <c r="G2321" s="76"/>
      <c r="H2321" s="76"/>
      <c r="I2321" s="76"/>
      <c r="J2321" s="76"/>
      <c r="K2321" s="76"/>
      <c r="L2321" s="76"/>
      <c r="M2321" s="76"/>
      <c r="N2321" s="76"/>
      <c r="O2321" s="76"/>
      <c r="P2321" s="76"/>
      <c r="Q2321" s="76"/>
      <c r="R2321" s="76"/>
      <c r="S2321" s="76"/>
      <c r="T2321" s="76"/>
      <c r="U2321" s="76"/>
      <c r="V2321" s="76"/>
      <c r="W2321" s="76"/>
      <c r="X2321" s="76"/>
      <c r="Y2321" s="76"/>
      <c r="Z2321" s="76"/>
      <c r="AA2321" s="76"/>
      <c r="AB2321" s="76"/>
      <c r="AC2321" s="76"/>
      <c r="AD2321" s="76"/>
      <c r="AE2321" s="76"/>
      <c r="AF2321" s="76"/>
      <c r="AG2321" s="76"/>
      <c r="AH2321" s="76"/>
      <c r="AI2321" s="76"/>
      <c r="AJ2321" s="76"/>
    </row>
    <row r="2322" spans="1:36" x14ac:dyDescent="0.25">
      <c r="A2322" s="76"/>
      <c r="B2322" s="76"/>
      <c r="C2322" s="76"/>
      <c r="D2322" s="76"/>
      <c r="E2322" s="76"/>
      <c r="F2322" s="76"/>
      <c r="G2322" s="76"/>
      <c r="H2322" s="76"/>
      <c r="I2322" s="76"/>
      <c r="J2322" s="76"/>
      <c r="K2322" s="76"/>
      <c r="L2322" s="76"/>
      <c r="M2322" s="76"/>
      <c r="N2322" s="76"/>
      <c r="O2322" s="76"/>
      <c r="P2322" s="76"/>
      <c r="Q2322" s="76"/>
      <c r="R2322" s="76"/>
      <c r="S2322" s="76"/>
      <c r="T2322" s="76"/>
      <c r="U2322" s="76"/>
      <c r="V2322" s="76"/>
      <c r="W2322" s="76"/>
      <c r="X2322" s="76"/>
      <c r="Y2322" s="76"/>
      <c r="Z2322" s="76"/>
      <c r="AA2322" s="76"/>
      <c r="AB2322" s="76"/>
      <c r="AC2322" s="76"/>
      <c r="AD2322" s="76"/>
      <c r="AE2322" s="76"/>
      <c r="AF2322" s="76"/>
      <c r="AG2322" s="76"/>
      <c r="AH2322" s="76"/>
      <c r="AI2322" s="76"/>
      <c r="AJ2322" s="76"/>
    </row>
    <row r="2323" spans="1:36" x14ac:dyDescent="0.25">
      <c r="A2323" s="76"/>
      <c r="B2323" s="76"/>
      <c r="C2323" s="76"/>
      <c r="D2323" s="76"/>
      <c r="E2323" s="76"/>
      <c r="F2323" s="76"/>
      <c r="G2323" s="76"/>
      <c r="H2323" s="76"/>
      <c r="I2323" s="76"/>
      <c r="J2323" s="76"/>
      <c r="K2323" s="76"/>
      <c r="L2323" s="76"/>
      <c r="M2323" s="76"/>
      <c r="N2323" s="76"/>
      <c r="O2323" s="76"/>
      <c r="P2323" s="76"/>
      <c r="Q2323" s="76"/>
      <c r="R2323" s="76"/>
      <c r="S2323" s="76"/>
      <c r="T2323" s="76"/>
      <c r="U2323" s="76"/>
      <c r="V2323" s="76"/>
      <c r="W2323" s="76"/>
      <c r="X2323" s="76"/>
      <c r="Y2323" s="76"/>
      <c r="Z2323" s="76"/>
      <c r="AA2323" s="76"/>
      <c r="AB2323" s="76"/>
      <c r="AC2323" s="76"/>
      <c r="AD2323" s="76"/>
      <c r="AE2323" s="76"/>
      <c r="AF2323" s="76"/>
      <c r="AG2323" s="76"/>
      <c r="AH2323" s="76"/>
      <c r="AI2323" s="76"/>
      <c r="AJ2323" s="76"/>
    </row>
    <row r="2324" spans="1:36" x14ac:dyDescent="0.25">
      <c r="A2324" s="76"/>
      <c r="B2324" s="76"/>
      <c r="C2324" s="76"/>
      <c r="D2324" s="76"/>
      <c r="E2324" s="76"/>
      <c r="F2324" s="76"/>
      <c r="G2324" s="76"/>
      <c r="H2324" s="76"/>
      <c r="I2324" s="76"/>
      <c r="J2324" s="76"/>
      <c r="K2324" s="76"/>
      <c r="L2324" s="76"/>
      <c r="M2324" s="76"/>
      <c r="N2324" s="76"/>
      <c r="O2324" s="76"/>
      <c r="P2324" s="76"/>
      <c r="Q2324" s="76"/>
      <c r="R2324" s="76"/>
      <c r="S2324" s="76"/>
      <c r="T2324" s="76"/>
      <c r="U2324" s="76"/>
      <c r="V2324" s="76"/>
      <c r="W2324" s="76"/>
      <c r="X2324" s="76"/>
      <c r="Y2324" s="76"/>
      <c r="Z2324" s="76"/>
      <c r="AA2324" s="76"/>
      <c r="AB2324" s="76"/>
      <c r="AC2324" s="76"/>
      <c r="AD2324" s="76"/>
      <c r="AE2324" s="76"/>
      <c r="AF2324" s="76"/>
      <c r="AG2324" s="76"/>
      <c r="AH2324" s="76"/>
      <c r="AI2324" s="76"/>
      <c r="AJ2324" s="76"/>
    </row>
    <row r="2325" spans="1:36" x14ac:dyDescent="0.25">
      <c r="A2325" s="76"/>
      <c r="B2325" s="76"/>
      <c r="C2325" s="76"/>
      <c r="D2325" s="76"/>
      <c r="E2325" s="76"/>
      <c r="F2325" s="76"/>
      <c r="G2325" s="76"/>
      <c r="H2325" s="76"/>
      <c r="I2325" s="76"/>
      <c r="J2325" s="76"/>
      <c r="K2325" s="76"/>
      <c r="L2325" s="76"/>
      <c r="M2325" s="76"/>
      <c r="N2325" s="76"/>
      <c r="O2325" s="76"/>
      <c r="P2325" s="76"/>
      <c r="Q2325" s="76"/>
      <c r="R2325" s="76"/>
      <c r="S2325" s="76"/>
      <c r="T2325" s="76"/>
      <c r="U2325" s="76"/>
      <c r="V2325" s="76"/>
      <c r="W2325" s="76"/>
      <c r="X2325" s="76"/>
      <c r="Y2325" s="76"/>
      <c r="Z2325" s="76"/>
      <c r="AA2325" s="76"/>
      <c r="AB2325" s="76"/>
      <c r="AC2325" s="76"/>
      <c r="AD2325" s="76"/>
      <c r="AE2325" s="76"/>
      <c r="AF2325" s="76"/>
      <c r="AG2325" s="76"/>
      <c r="AH2325" s="76"/>
      <c r="AI2325" s="76"/>
      <c r="AJ2325" s="76"/>
    </row>
    <row r="2326" spans="1:36" x14ac:dyDescent="0.25">
      <c r="A2326" s="76"/>
      <c r="B2326" s="76"/>
      <c r="C2326" s="76"/>
      <c r="D2326" s="76"/>
      <c r="E2326" s="76"/>
      <c r="F2326" s="76"/>
      <c r="G2326" s="76"/>
      <c r="H2326" s="76"/>
      <c r="I2326" s="76"/>
      <c r="J2326" s="76"/>
      <c r="K2326" s="76"/>
      <c r="L2326" s="76"/>
      <c r="M2326" s="76"/>
      <c r="N2326" s="76"/>
      <c r="O2326" s="76"/>
      <c r="P2326" s="76"/>
      <c r="Q2326" s="76"/>
      <c r="R2326" s="76"/>
      <c r="S2326" s="76"/>
      <c r="T2326" s="76"/>
      <c r="U2326" s="76"/>
      <c r="V2326" s="76"/>
      <c r="W2326" s="76"/>
      <c r="X2326" s="76"/>
      <c r="Y2326" s="76"/>
      <c r="Z2326" s="76"/>
      <c r="AA2326" s="76"/>
      <c r="AB2326" s="76"/>
      <c r="AC2326" s="76"/>
      <c r="AD2326" s="76"/>
      <c r="AE2326" s="76"/>
      <c r="AF2326" s="76"/>
      <c r="AG2326" s="76"/>
      <c r="AH2326" s="76"/>
      <c r="AI2326" s="76"/>
      <c r="AJ2326" s="76"/>
    </row>
    <row r="2327" spans="1:36" x14ac:dyDescent="0.25">
      <c r="A2327" s="76"/>
      <c r="B2327" s="76"/>
      <c r="C2327" s="76"/>
      <c r="D2327" s="76"/>
      <c r="E2327" s="76"/>
      <c r="F2327" s="76"/>
      <c r="G2327" s="76"/>
      <c r="H2327" s="76"/>
      <c r="I2327" s="76"/>
      <c r="J2327" s="76"/>
      <c r="K2327" s="76"/>
      <c r="L2327" s="76"/>
      <c r="M2327" s="76"/>
      <c r="N2327" s="76"/>
      <c r="O2327" s="76"/>
      <c r="P2327" s="76"/>
      <c r="Q2327" s="76"/>
      <c r="R2327" s="76"/>
      <c r="S2327" s="76"/>
      <c r="T2327" s="76"/>
      <c r="U2327" s="76"/>
      <c r="V2327" s="76"/>
      <c r="W2327" s="76"/>
      <c r="X2327" s="76"/>
      <c r="Y2327" s="76"/>
      <c r="Z2327" s="76"/>
      <c r="AA2327" s="76"/>
      <c r="AB2327" s="76"/>
      <c r="AC2327" s="76"/>
      <c r="AD2327" s="76"/>
      <c r="AE2327" s="76"/>
      <c r="AF2327" s="76"/>
      <c r="AG2327" s="76"/>
      <c r="AH2327" s="76"/>
      <c r="AI2327" s="76"/>
      <c r="AJ2327" s="76"/>
    </row>
    <row r="2328" spans="1:36" x14ac:dyDescent="0.25">
      <c r="A2328" s="76"/>
      <c r="B2328" s="76"/>
      <c r="C2328" s="76"/>
      <c r="D2328" s="76"/>
      <c r="E2328" s="76"/>
      <c r="F2328" s="76"/>
      <c r="G2328" s="76"/>
      <c r="H2328" s="76"/>
      <c r="I2328" s="76"/>
      <c r="J2328" s="76"/>
      <c r="K2328" s="76"/>
      <c r="L2328" s="76"/>
      <c r="M2328" s="76"/>
      <c r="N2328" s="76"/>
      <c r="O2328" s="76"/>
      <c r="P2328" s="76"/>
      <c r="Q2328" s="76"/>
      <c r="R2328" s="76"/>
      <c r="S2328" s="76"/>
      <c r="T2328" s="76"/>
      <c r="U2328" s="76"/>
      <c r="V2328" s="76"/>
      <c r="W2328" s="76"/>
      <c r="X2328" s="76"/>
      <c r="Y2328" s="76"/>
      <c r="Z2328" s="76"/>
      <c r="AA2328" s="76"/>
      <c r="AB2328" s="76"/>
      <c r="AC2328" s="76"/>
      <c r="AD2328" s="76"/>
      <c r="AE2328" s="76"/>
      <c r="AF2328" s="76"/>
      <c r="AG2328" s="76"/>
      <c r="AH2328" s="76"/>
      <c r="AI2328" s="76"/>
      <c r="AJ2328" s="76"/>
    </row>
    <row r="2329" spans="1:36" x14ac:dyDescent="0.25">
      <c r="A2329" s="76"/>
      <c r="B2329" s="76"/>
      <c r="C2329" s="76"/>
      <c r="D2329" s="76"/>
      <c r="E2329" s="76"/>
      <c r="F2329" s="76"/>
      <c r="G2329" s="76"/>
      <c r="H2329" s="76"/>
      <c r="I2329" s="76"/>
      <c r="J2329" s="76"/>
      <c r="K2329" s="76"/>
      <c r="L2329" s="76"/>
      <c r="M2329" s="76"/>
      <c r="N2329" s="76"/>
      <c r="O2329" s="76"/>
      <c r="P2329" s="76"/>
      <c r="Q2329" s="76"/>
      <c r="R2329" s="76"/>
      <c r="S2329" s="76"/>
      <c r="T2329" s="76"/>
      <c r="U2329" s="76"/>
      <c r="V2329" s="76"/>
      <c r="W2329" s="76"/>
      <c r="X2329" s="76"/>
      <c r="Y2329" s="76"/>
      <c r="Z2329" s="76"/>
      <c r="AA2329" s="76"/>
      <c r="AB2329" s="76"/>
      <c r="AC2329" s="76"/>
      <c r="AD2329" s="76"/>
      <c r="AE2329" s="76"/>
      <c r="AF2329" s="76"/>
      <c r="AG2329" s="76"/>
      <c r="AH2329" s="76"/>
      <c r="AI2329" s="76"/>
      <c r="AJ2329" s="76"/>
    </row>
    <row r="2330" spans="1:36" x14ac:dyDescent="0.25">
      <c r="A2330" s="76"/>
      <c r="B2330" s="76"/>
      <c r="C2330" s="76"/>
      <c r="D2330" s="76"/>
      <c r="E2330" s="76"/>
      <c r="F2330" s="76"/>
      <c r="G2330" s="76"/>
      <c r="H2330" s="76"/>
      <c r="I2330" s="76"/>
      <c r="J2330" s="76"/>
      <c r="K2330" s="76"/>
      <c r="L2330" s="76"/>
      <c r="M2330" s="76"/>
      <c r="N2330" s="76"/>
      <c r="O2330" s="76"/>
      <c r="P2330" s="76"/>
      <c r="Q2330" s="76"/>
      <c r="R2330" s="76"/>
      <c r="S2330" s="76"/>
      <c r="T2330" s="76"/>
      <c r="U2330" s="76"/>
      <c r="V2330" s="76"/>
      <c r="W2330" s="76"/>
      <c r="X2330" s="76"/>
      <c r="Y2330" s="76"/>
      <c r="Z2330" s="76"/>
      <c r="AA2330" s="76"/>
      <c r="AB2330" s="76"/>
      <c r="AC2330" s="76"/>
      <c r="AD2330" s="76"/>
      <c r="AE2330" s="76"/>
      <c r="AF2330" s="76"/>
      <c r="AG2330" s="76"/>
      <c r="AH2330" s="76"/>
      <c r="AI2330" s="76"/>
      <c r="AJ2330" s="76"/>
    </row>
    <row r="2331" spans="1:36" x14ac:dyDescent="0.25">
      <c r="A2331" s="76"/>
      <c r="B2331" s="76"/>
      <c r="C2331" s="76"/>
      <c r="D2331" s="76"/>
      <c r="E2331" s="76"/>
      <c r="F2331" s="76"/>
      <c r="G2331" s="76"/>
      <c r="H2331" s="76"/>
      <c r="I2331" s="76"/>
      <c r="J2331" s="76"/>
      <c r="K2331" s="76"/>
      <c r="L2331" s="76"/>
      <c r="M2331" s="76"/>
      <c r="N2331" s="76"/>
      <c r="O2331" s="76"/>
      <c r="P2331" s="76"/>
      <c r="Q2331" s="76"/>
      <c r="R2331" s="76"/>
      <c r="S2331" s="76"/>
      <c r="T2331" s="76"/>
      <c r="U2331" s="76"/>
      <c r="V2331" s="76"/>
      <c r="W2331" s="76"/>
      <c r="X2331" s="76"/>
      <c r="Y2331" s="76"/>
      <c r="Z2331" s="76"/>
      <c r="AA2331" s="76"/>
      <c r="AB2331" s="76"/>
      <c r="AC2331" s="76"/>
      <c r="AD2331" s="76"/>
      <c r="AE2331" s="76"/>
      <c r="AF2331" s="76"/>
      <c r="AG2331" s="76"/>
      <c r="AH2331" s="76"/>
      <c r="AI2331" s="76"/>
      <c r="AJ2331" s="76"/>
    </row>
    <row r="2332" spans="1:36" x14ac:dyDescent="0.25">
      <c r="A2332" s="76"/>
      <c r="B2332" s="76"/>
      <c r="C2332" s="76"/>
      <c r="D2332" s="76"/>
      <c r="E2332" s="76"/>
      <c r="F2332" s="76"/>
      <c r="G2332" s="76"/>
      <c r="H2332" s="76"/>
      <c r="I2332" s="76"/>
      <c r="J2332" s="76"/>
      <c r="K2332" s="76"/>
      <c r="L2332" s="76"/>
      <c r="M2332" s="76"/>
      <c r="N2332" s="76"/>
      <c r="O2332" s="76"/>
      <c r="P2332" s="76"/>
      <c r="Q2332" s="76"/>
      <c r="R2332" s="76"/>
      <c r="S2332" s="76"/>
      <c r="T2332" s="76"/>
      <c r="U2332" s="76"/>
      <c r="V2332" s="76"/>
      <c r="W2332" s="76"/>
      <c r="X2332" s="76"/>
      <c r="Y2332" s="76"/>
      <c r="Z2332" s="76"/>
      <c r="AA2332" s="76"/>
      <c r="AB2332" s="76"/>
      <c r="AC2332" s="76"/>
      <c r="AD2332" s="76"/>
      <c r="AE2332" s="76"/>
      <c r="AF2332" s="76"/>
      <c r="AG2332" s="76"/>
      <c r="AH2332" s="76"/>
      <c r="AI2332" s="76"/>
      <c r="AJ2332" s="76"/>
    </row>
    <row r="2333" spans="1:36" x14ac:dyDescent="0.25">
      <c r="A2333" s="76"/>
      <c r="B2333" s="76"/>
      <c r="C2333" s="76"/>
      <c r="D2333" s="76"/>
      <c r="E2333" s="76"/>
      <c r="F2333" s="76"/>
      <c r="G2333" s="76"/>
      <c r="H2333" s="76"/>
      <c r="I2333" s="76"/>
      <c r="J2333" s="76"/>
      <c r="K2333" s="76"/>
      <c r="L2333" s="76"/>
      <c r="M2333" s="76"/>
      <c r="N2333" s="76"/>
      <c r="O2333" s="76"/>
      <c r="P2333" s="76"/>
      <c r="Q2333" s="76"/>
      <c r="R2333" s="76"/>
      <c r="S2333" s="76"/>
      <c r="T2333" s="76"/>
      <c r="U2333" s="76"/>
      <c r="V2333" s="76"/>
      <c r="W2333" s="76"/>
      <c r="X2333" s="76"/>
      <c r="Y2333" s="76"/>
      <c r="Z2333" s="76"/>
      <c r="AA2333" s="76"/>
      <c r="AB2333" s="76"/>
      <c r="AC2333" s="76"/>
      <c r="AD2333" s="76"/>
      <c r="AE2333" s="76"/>
      <c r="AF2333" s="76"/>
      <c r="AG2333" s="76"/>
      <c r="AH2333" s="76"/>
      <c r="AI2333" s="76"/>
      <c r="AJ2333" s="76"/>
    </row>
    <row r="2334" spans="1:36" x14ac:dyDescent="0.25">
      <c r="A2334" s="76"/>
      <c r="B2334" s="76"/>
      <c r="C2334" s="76"/>
      <c r="D2334" s="76"/>
      <c r="E2334" s="76"/>
      <c r="F2334" s="76"/>
      <c r="G2334" s="76"/>
      <c r="H2334" s="76"/>
      <c r="I2334" s="76"/>
      <c r="J2334" s="76"/>
      <c r="K2334" s="76"/>
      <c r="L2334" s="76"/>
      <c r="M2334" s="76"/>
      <c r="N2334" s="76"/>
      <c r="O2334" s="76"/>
      <c r="P2334" s="76"/>
      <c r="Q2334" s="76"/>
      <c r="R2334" s="76"/>
      <c r="S2334" s="76"/>
      <c r="T2334" s="76"/>
      <c r="U2334" s="76"/>
      <c r="V2334" s="76"/>
      <c r="W2334" s="76"/>
      <c r="X2334" s="76"/>
      <c r="Y2334" s="76"/>
      <c r="Z2334" s="76"/>
      <c r="AA2334" s="76"/>
      <c r="AB2334" s="76"/>
      <c r="AC2334" s="76"/>
      <c r="AD2334" s="76"/>
      <c r="AE2334" s="76"/>
      <c r="AF2334" s="76"/>
      <c r="AG2334" s="76"/>
      <c r="AH2334" s="76"/>
      <c r="AI2334" s="76"/>
      <c r="AJ2334" s="76"/>
    </row>
    <row r="2335" spans="1:36" x14ac:dyDescent="0.25">
      <c r="A2335" s="76"/>
      <c r="B2335" s="76"/>
      <c r="C2335" s="76"/>
      <c r="D2335" s="76"/>
      <c r="E2335" s="76"/>
      <c r="F2335" s="76"/>
      <c r="G2335" s="76"/>
      <c r="H2335" s="76"/>
      <c r="I2335" s="76"/>
      <c r="J2335" s="76"/>
      <c r="K2335" s="76"/>
      <c r="L2335" s="76"/>
      <c r="M2335" s="76"/>
      <c r="N2335" s="76"/>
      <c r="O2335" s="76"/>
      <c r="P2335" s="76"/>
      <c r="Q2335" s="76"/>
      <c r="R2335" s="76"/>
      <c r="S2335" s="76"/>
      <c r="T2335" s="76"/>
      <c r="U2335" s="76"/>
      <c r="V2335" s="76"/>
      <c r="W2335" s="76"/>
      <c r="X2335" s="76"/>
      <c r="Y2335" s="76"/>
      <c r="Z2335" s="76"/>
      <c r="AA2335" s="76"/>
      <c r="AB2335" s="76"/>
      <c r="AC2335" s="76"/>
      <c r="AD2335" s="76"/>
      <c r="AE2335" s="76"/>
      <c r="AF2335" s="76"/>
      <c r="AG2335" s="76"/>
      <c r="AH2335" s="76"/>
      <c r="AI2335" s="76"/>
      <c r="AJ2335" s="76"/>
    </row>
    <row r="2336" spans="1:36" x14ac:dyDescent="0.25">
      <c r="A2336" s="76"/>
      <c r="B2336" s="76"/>
      <c r="C2336" s="76"/>
      <c r="D2336" s="76"/>
      <c r="E2336" s="76"/>
      <c r="F2336" s="76"/>
      <c r="G2336" s="76"/>
      <c r="H2336" s="76"/>
      <c r="I2336" s="76"/>
      <c r="J2336" s="76"/>
      <c r="K2336" s="76"/>
      <c r="L2336" s="76"/>
      <c r="M2336" s="76"/>
      <c r="N2336" s="76"/>
      <c r="O2336" s="76"/>
      <c r="P2336" s="76"/>
      <c r="Q2336" s="76"/>
      <c r="R2336" s="76"/>
      <c r="S2336" s="76"/>
      <c r="T2336" s="76"/>
      <c r="U2336" s="76"/>
      <c r="V2336" s="76"/>
      <c r="W2336" s="76"/>
      <c r="X2336" s="76"/>
      <c r="Y2336" s="76"/>
      <c r="Z2336" s="76"/>
      <c r="AA2336" s="76"/>
      <c r="AB2336" s="76"/>
      <c r="AC2336" s="76"/>
      <c r="AD2336" s="76"/>
      <c r="AE2336" s="76"/>
      <c r="AF2336" s="76"/>
      <c r="AG2336" s="76"/>
      <c r="AH2336" s="76"/>
      <c r="AI2336" s="76"/>
      <c r="AJ2336" s="76"/>
    </row>
    <row r="2337" spans="1:36" x14ac:dyDescent="0.25">
      <c r="A2337" s="76"/>
      <c r="B2337" s="76"/>
      <c r="C2337" s="76"/>
      <c r="D2337" s="76"/>
      <c r="E2337" s="76"/>
      <c r="F2337" s="76"/>
      <c r="G2337" s="76"/>
      <c r="H2337" s="76"/>
      <c r="I2337" s="76"/>
      <c r="J2337" s="76"/>
      <c r="K2337" s="76"/>
      <c r="L2337" s="76"/>
      <c r="M2337" s="76"/>
      <c r="N2337" s="76"/>
      <c r="O2337" s="76"/>
      <c r="P2337" s="76"/>
      <c r="Q2337" s="76"/>
      <c r="R2337" s="76"/>
      <c r="S2337" s="76"/>
      <c r="T2337" s="76"/>
      <c r="U2337" s="76"/>
      <c r="V2337" s="76"/>
      <c r="W2337" s="76"/>
      <c r="X2337" s="76"/>
      <c r="Y2337" s="76"/>
      <c r="Z2337" s="76"/>
      <c r="AA2337" s="76"/>
      <c r="AB2337" s="76"/>
      <c r="AC2337" s="76"/>
      <c r="AD2337" s="76"/>
      <c r="AE2337" s="76"/>
      <c r="AF2337" s="76"/>
      <c r="AG2337" s="76"/>
      <c r="AH2337" s="76"/>
      <c r="AI2337" s="76"/>
      <c r="AJ2337" s="76"/>
    </row>
    <row r="2338" spans="1:36" x14ac:dyDescent="0.25">
      <c r="A2338" s="76"/>
      <c r="B2338" s="76"/>
      <c r="C2338" s="76"/>
      <c r="D2338" s="76"/>
      <c r="E2338" s="76"/>
      <c r="F2338" s="76"/>
      <c r="G2338" s="76"/>
      <c r="H2338" s="76"/>
      <c r="I2338" s="76"/>
      <c r="J2338" s="76"/>
      <c r="K2338" s="76"/>
      <c r="L2338" s="76"/>
      <c r="M2338" s="76"/>
      <c r="N2338" s="76"/>
      <c r="O2338" s="76"/>
      <c r="P2338" s="76"/>
      <c r="Q2338" s="76"/>
      <c r="R2338" s="76"/>
      <c r="S2338" s="76"/>
      <c r="T2338" s="76"/>
      <c r="U2338" s="76"/>
      <c r="V2338" s="76"/>
      <c r="W2338" s="76"/>
      <c r="X2338" s="76"/>
      <c r="Y2338" s="76"/>
      <c r="Z2338" s="76"/>
      <c r="AA2338" s="76"/>
      <c r="AB2338" s="76"/>
      <c r="AC2338" s="76"/>
      <c r="AD2338" s="76"/>
      <c r="AE2338" s="76"/>
      <c r="AF2338" s="76"/>
      <c r="AG2338" s="76"/>
      <c r="AH2338" s="76"/>
      <c r="AI2338" s="76"/>
      <c r="AJ2338" s="76"/>
    </row>
    <row r="2339" spans="1:36" x14ac:dyDescent="0.25">
      <c r="A2339" s="76"/>
      <c r="B2339" s="76"/>
      <c r="C2339" s="76"/>
      <c r="D2339" s="76"/>
      <c r="E2339" s="76"/>
      <c r="F2339" s="76"/>
      <c r="G2339" s="76"/>
      <c r="H2339" s="76"/>
      <c r="I2339" s="76"/>
      <c r="J2339" s="76"/>
      <c r="K2339" s="76"/>
      <c r="L2339" s="76"/>
      <c r="M2339" s="76"/>
      <c r="N2339" s="76"/>
      <c r="O2339" s="76"/>
      <c r="P2339" s="76"/>
      <c r="Q2339" s="76"/>
      <c r="R2339" s="76"/>
      <c r="S2339" s="76"/>
      <c r="T2339" s="76"/>
      <c r="U2339" s="76"/>
      <c r="V2339" s="76"/>
      <c r="W2339" s="76"/>
      <c r="X2339" s="76"/>
      <c r="Y2339" s="76"/>
      <c r="Z2339" s="76"/>
      <c r="AA2339" s="76"/>
      <c r="AB2339" s="76"/>
      <c r="AC2339" s="76"/>
      <c r="AD2339" s="76"/>
      <c r="AE2339" s="76"/>
      <c r="AF2339" s="76"/>
      <c r="AG2339" s="76"/>
      <c r="AH2339" s="76"/>
      <c r="AI2339" s="76"/>
      <c r="AJ2339" s="76"/>
    </row>
    <row r="2340" spans="1:36" x14ac:dyDescent="0.25">
      <c r="A2340" s="76"/>
      <c r="B2340" s="76"/>
      <c r="C2340" s="76"/>
      <c r="D2340" s="76"/>
      <c r="E2340" s="76"/>
      <c r="F2340" s="76"/>
      <c r="G2340" s="76"/>
      <c r="H2340" s="76"/>
      <c r="I2340" s="76"/>
      <c r="J2340" s="76"/>
      <c r="K2340" s="76"/>
      <c r="L2340" s="76"/>
      <c r="M2340" s="76"/>
      <c r="N2340" s="76"/>
      <c r="O2340" s="76"/>
      <c r="P2340" s="76"/>
      <c r="Q2340" s="76"/>
      <c r="R2340" s="76"/>
      <c r="S2340" s="76"/>
      <c r="T2340" s="76"/>
      <c r="U2340" s="76"/>
      <c r="V2340" s="76"/>
      <c r="W2340" s="76"/>
      <c r="X2340" s="76"/>
      <c r="Y2340" s="76"/>
      <c r="Z2340" s="76"/>
      <c r="AA2340" s="76"/>
      <c r="AB2340" s="76"/>
      <c r="AC2340" s="76"/>
      <c r="AD2340" s="76"/>
      <c r="AE2340" s="76"/>
      <c r="AF2340" s="76"/>
      <c r="AG2340" s="76"/>
      <c r="AH2340" s="76"/>
      <c r="AI2340" s="76"/>
      <c r="AJ2340" s="76"/>
    </row>
    <row r="2341" spans="1:36" x14ac:dyDescent="0.25">
      <c r="A2341" s="76"/>
      <c r="B2341" s="76"/>
      <c r="C2341" s="76"/>
      <c r="D2341" s="76"/>
      <c r="E2341" s="76"/>
      <c r="F2341" s="76"/>
      <c r="G2341" s="76"/>
      <c r="H2341" s="76"/>
      <c r="I2341" s="76"/>
      <c r="J2341" s="76"/>
      <c r="K2341" s="76"/>
      <c r="L2341" s="76"/>
      <c r="M2341" s="76"/>
      <c r="N2341" s="76"/>
      <c r="O2341" s="76"/>
      <c r="P2341" s="76"/>
      <c r="Q2341" s="76"/>
      <c r="R2341" s="76"/>
      <c r="S2341" s="76"/>
      <c r="T2341" s="76"/>
      <c r="U2341" s="76"/>
      <c r="V2341" s="76"/>
      <c r="W2341" s="76"/>
      <c r="X2341" s="76"/>
      <c r="Y2341" s="76"/>
      <c r="Z2341" s="76"/>
      <c r="AA2341" s="76"/>
      <c r="AB2341" s="76"/>
      <c r="AC2341" s="76"/>
      <c r="AD2341" s="76"/>
      <c r="AE2341" s="76"/>
      <c r="AF2341" s="76"/>
      <c r="AG2341" s="76"/>
      <c r="AH2341" s="76"/>
      <c r="AI2341" s="76"/>
      <c r="AJ2341" s="76"/>
    </row>
    <row r="2342" spans="1:36" x14ac:dyDescent="0.25">
      <c r="A2342" s="76"/>
      <c r="B2342" s="76"/>
      <c r="C2342" s="76"/>
      <c r="D2342" s="76"/>
      <c r="E2342" s="76"/>
      <c r="F2342" s="76"/>
      <c r="G2342" s="76"/>
      <c r="H2342" s="76"/>
      <c r="I2342" s="76"/>
      <c r="J2342" s="76"/>
      <c r="K2342" s="76"/>
      <c r="L2342" s="76"/>
      <c r="M2342" s="76"/>
      <c r="N2342" s="76"/>
      <c r="O2342" s="76"/>
      <c r="P2342" s="76"/>
      <c r="Q2342" s="76"/>
      <c r="R2342" s="76"/>
      <c r="S2342" s="76"/>
      <c r="T2342" s="76"/>
      <c r="U2342" s="76"/>
      <c r="V2342" s="76"/>
      <c r="W2342" s="76"/>
      <c r="X2342" s="76"/>
      <c r="Y2342" s="76"/>
      <c r="Z2342" s="76"/>
      <c r="AA2342" s="76"/>
      <c r="AB2342" s="76"/>
      <c r="AC2342" s="76"/>
      <c r="AD2342" s="76"/>
      <c r="AE2342" s="76"/>
      <c r="AF2342" s="76"/>
      <c r="AG2342" s="76"/>
      <c r="AH2342" s="76"/>
      <c r="AI2342" s="76"/>
      <c r="AJ2342" s="76"/>
    </row>
    <row r="2343" spans="1:36" x14ac:dyDescent="0.25">
      <c r="A2343" s="76"/>
      <c r="B2343" s="76"/>
      <c r="C2343" s="76"/>
      <c r="D2343" s="76"/>
      <c r="E2343" s="76"/>
      <c r="F2343" s="76"/>
      <c r="G2343" s="76"/>
      <c r="H2343" s="76"/>
      <c r="I2343" s="76"/>
      <c r="J2343" s="76"/>
      <c r="K2343" s="76"/>
      <c r="L2343" s="76"/>
      <c r="M2343" s="76"/>
      <c r="N2343" s="76"/>
      <c r="O2343" s="76"/>
      <c r="P2343" s="76"/>
      <c r="Q2343" s="76"/>
      <c r="R2343" s="76"/>
      <c r="S2343" s="76"/>
      <c r="T2343" s="76"/>
      <c r="U2343" s="76"/>
      <c r="V2343" s="76"/>
      <c r="W2343" s="76"/>
      <c r="X2343" s="76"/>
      <c r="Y2343" s="76"/>
      <c r="Z2343" s="76"/>
      <c r="AA2343" s="76"/>
      <c r="AB2343" s="76"/>
      <c r="AC2343" s="76"/>
      <c r="AD2343" s="76"/>
      <c r="AE2343" s="76"/>
      <c r="AF2343" s="76"/>
      <c r="AG2343" s="76"/>
      <c r="AH2343" s="76"/>
      <c r="AI2343" s="76"/>
      <c r="AJ2343" s="76"/>
    </row>
    <row r="2344" spans="1:36" x14ac:dyDescent="0.25">
      <c r="A2344" s="76"/>
      <c r="B2344" s="76"/>
      <c r="C2344" s="76"/>
      <c r="D2344" s="76"/>
      <c r="E2344" s="76"/>
      <c r="F2344" s="76"/>
      <c r="G2344" s="76"/>
      <c r="H2344" s="76"/>
      <c r="I2344" s="76"/>
      <c r="J2344" s="76"/>
      <c r="K2344" s="76"/>
      <c r="L2344" s="76"/>
      <c r="M2344" s="76"/>
      <c r="N2344" s="76"/>
      <c r="O2344" s="76"/>
      <c r="P2344" s="76"/>
      <c r="Q2344" s="76"/>
      <c r="R2344" s="76"/>
      <c r="S2344" s="76"/>
      <c r="T2344" s="76"/>
      <c r="U2344" s="76"/>
      <c r="V2344" s="76"/>
      <c r="W2344" s="76"/>
      <c r="X2344" s="76"/>
      <c r="Y2344" s="76"/>
      <c r="Z2344" s="76"/>
      <c r="AA2344" s="76"/>
      <c r="AB2344" s="76"/>
      <c r="AC2344" s="76"/>
      <c r="AD2344" s="76"/>
      <c r="AE2344" s="76"/>
      <c r="AF2344" s="76"/>
      <c r="AG2344" s="76"/>
      <c r="AH2344" s="76"/>
      <c r="AI2344" s="76"/>
      <c r="AJ2344" s="76"/>
    </row>
    <row r="2345" spans="1:36" x14ac:dyDescent="0.25">
      <c r="A2345" s="76"/>
      <c r="B2345" s="76"/>
      <c r="C2345" s="76"/>
      <c r="D2345" s="76"/>
      <c r="E2345" s="76"/>
      <c r="F2345" s="76"/>
      <c r="G2345" s="76"/>
      <c r="H2345" s="76"/>
      <c r="I2345" s="76"/>
      <c r="J2345" s="76"/>
      <c r="K2345" s="76"/>
      <c r="L2345" s="76"/>
      <c r="M2345" s="76"/>
      <c r="N2345" s="76"/>
      <c r="O2345" s="76"/>
      <c r="P2345" s="76"/>
      <c r="Q2345" s="76"/>
      <c r="R2345" s="76"/>
      <c r="S2345" s="76"/>
      <c r="T2345" s="76"/>
      <c r="U2345" s="76"/>
      <c r="V2345" s="76"/>
      <c r="W2345" s="76"/>
      <c r="X2345" s="76"/>
      <c r="Y2345" s="76"/>
      <c r="Z2345" s="76"/>
      <c r="AA2345" s="76"/>
      <c r="AB2345" s="76"/>
      <c r="AC2345" s="76"/>
      <c r="AD2345" s="76"/>
      <c r="AE2345" s="76"/>
      <c r="AF2345" s="76"/>
      <c r="AG2345" s="76"/>
      <c r="AH2345" s="76"/>
      <c r="AI2345" s="76"/>
      <c r="AJ2345" s="76"/>
    </row>
    <row r="2346" spans="1:36" x14ac:dyDescent="0.25">
      <c r="A2346" s="76"/>
      <c r="B2346" s="76"/>
      <c r="C2346" s="76"/>
      <c r="D2346" s="76"/>
      <c r="E2346" s="76"/>
      <c r="F2346" s="76"/>
      <c r="G2346" s="76"/>
      <c r="H2346" s="76"/>
      <c r="I2346" s="76"/>
      <c r="J2346" s="76"/>
      <c r="K2346" s="76"/>
      <c r="L2346" s="76"/>
      <c r="M2346" s="76"/>
      <c r="N2346" s="76"/>
      <c r="O2346" s="76"/>
      <c r="P2346" s="76"/>
      <c r="Q2346" s="76"/>
      <c r="R2346" s="76"/>
      <c r="S2346" s="76"/>
      <c r="T2346" s="76"/>
      <c r="U2346" s="76"/>
      <c r="V2346" s="76"/>
      <c r="W2346" s="76"/>
      <c r="X2346" s="76"/>
      <c r="Y2346" s="76"/>
      <c r="Z2346" s="76"/>
      <c r="AA2346" s="76"/>
      <c r="AB2346" s="76"/>
      <c r="AC2346" s="76"/>
      <c r="AD2346" s="76"/>
      <c r="AE2346" s="76"/>
      <c r="AF2346" s="76"/>
      <c r="AG2346" s="76"/>
      <c r="AH2346" s="76"/>
      <c r="AI2346" s="76"/>
      <c r="AJ2346" s="76"/>
    </row>
    <row r="2347" spans="1:36" x14ac:dyDescent="0.25">
      <c r="A2347" s="76"/>
      <c r="B2347" s="76"/>
      <c r="C2347" s="76"/>
      <c r="D2347" s="76"/>
      <c r="E2347" s="76"/>
      <c r="F2347" s="76"/>
      <c r="G2347" s="76"/>
      <c r="H2347" s="76"/>
      <c r="I2347" s="76"/>
      <c r="J2347" s="76"/>
      <c r="K2347" s="76"/>
      <c r="L2347" s="76"/>
      <c r="M2347" s="76"/>
      <c r="N2347" s="76"/>
      <c r="O2347" s="76"/>
      <c r="P2347" s="76"/>
      <c r="Q2347" s="76"/>
      <c r="R2347" s="76"/>
      <c r="S2347" s="76"/>
      <c r="T2347" s="76"/>
      <c r="U2347" s="76"/>
      <c r="V2347" s="76"/>
      <c r="W2347" s="76"/>
      <c r="X2347" s="76"/>
      <c r="Y2347" s="76"/>
      <c r="Z2347" s="76"/>
      <c r="AA2347" s="76"/>
      <c r="AB2347" s="76"/>
      <c r="AC2347" s="76"/>
      <c r="AD2347" s="76"/>
      <c r="AE2347" s="76"/>
      <c r="AF2347" s="76"/>
      <c r="AG2347" s="76"/>
      <c r="AH2347" s="76"/>
      <c r="AI2347" s="76"/>
      <c r="AJ2347" s="76"/>
    </row>
    <row r="2348" spans="1:36" x14ac:dyDescent="0.25">
      <c r="A2348" s="76"/>
      <c r="B2348" s="76"/>
      <c r="C2348" s="76"/>
      <c r="D2348" s="76"/>
      <c r="E2348" s="76"/>
      <c r="F2348" s="76"/>
      <c r="G2348" s="76"/>
      <c r="H2348" s="76"/>
      <c r="I2348" s="76"/>
      <c r="J2348" s="76"/>
      <c r="K2348" s="76"/>
      <c r="L2348" s="76"/>
      <c r="M2348" s="76"/>
      <c r="N2348" s="76"/>
      <c r="O2348" s="76"/>
      <c r="P2348" s="76"/>
      <c r="Q2348" s="76"/>
      <c r="R2348" s="76"/>
      <c r="S2348" s="76"/>
      <c r="T2348" s="76"/>
      <c r="U2348" s="76"/>
      <c r="V2348" s="76"/>
      <c r="W2348" s="76"/>
      <c r="X2348" s="76"/>
      <c r="Y2348" s="76"/>
      <c r="Z2348" s="76"/>
      <c r="AA2348" s="76"/>
      <c r="AB2348" s="76"/>
      <c r="AC2348" s="76"/>
      <c r="AD2348" s="76"/>
      <c r="AE2348" s="76"/>
      <c r="AF2348" s="76"/>
      <c r="AG2348" s="76"/>
      <c r="AH2348" s="76"/>
      <c r="AI2348" s="76"/>
      <c r="AJ2348" s="76"/>
    </row>
    <row r="2349" spans="1:36" x14ac:dyDescent="0.25">
      <c r="A2349" s="76"/>
      <c r="B2349" s="76"/>
      <c r="C2349" s="76"/>
      <c r="D2349" s="76"/>
      <c r="E2349" s="76"/>
      <c r="F2349" s="76"/>
      <c r="G2349" s="76"/>
      <c r="H2349" s="76"/>
      <c r="I2349" s="76"/>
      <c r="J2349" s="76"/>
      <c r="K2349" s="76"/>
      <c r="L2349" s="76"/>
      <c r="M2349" s="76"/>
      <c r="N2349" s="76"/>
      <c r="O2349" s="76"/>
      <c r="P2349" s="76"/>
      <c r="Q2349" s="76"/>
      <c r="R2349" s="76"/>
      <c r="S2349" s="76"/>
      <c r="T2349" s="76"/>
      <c r="U2349" s="76"/>
      <c r="V2349" s="76"/>
      <c r="W2349" s="76"/>
      <c r="X2349" s="76"/>
      <c r="Y2349" s="76"/>
      <c r="Z2349" s="76"/>
      <c r="AA2349" s="76"/>
      <c r="AB2349" s="76"/>
      <c r="AC2349" s="76"/>
      <c r="AD2349" s="76"/>
      <c r="AE2349" s="76"/>
      <c r="AF2349" s="76"/>
      <c r="AG2349" s="76"/>
      <c r="AH2349" s="76"/>
      <c r="AI2349" s="76"/>
      <c r="AJ2349" s="76"/>
    </row>
    <row r="2350" spans="1:36" x14ac:dyDescent="0.25">
      <c r="A2350" s="76"/>
      <c r="B2350" s="76"/>
      <c r="C2350" s="76"/>
      <c r="D2350" s="76"/>
      <c r="E2350" s="76"/>
      <c r="F2350" s="76"/>
      <c r="G2350" s="76"/>
      <c r="H2350" s="76"/>
      <c r="I2350" s="76"/>
      <c r="J2350" s="76"/>
      <c r="K2350" s="76"/>
      <c r="L2350" s="76"/>
      <c r="M2350" s="76"/>
      <c r="N2350" s="76"/>
      <c r="O2350" s="76"/>
      <c r="P2350" s="76"/>
      <c r="Q2350" s="76"/>
      <c r="R2350" s="76"/>
      <c r="S2350" s="76"/>
      <c r="T2350" s="76"/>
      <c r="U2350" s="76"/>
      <c r="V2350" s="76"/>
      <c r="W2350" s="76"/>
      <c r="X2350" s="76"/>
      <c r="Y2350" s="76"/>
      <c r="Z2350" s="76"/>
      <c r="AA2350" s="76"/>
      <c r="AB2350" s="76"/>
      <c r="AC2350" s="76"/>
      <c r="AD2350" s="76"/>
      <c r="AE2350" s="76"/>
      <c r="AF2350" s="76"/>
      <c r="AG2350" s="76"/>
      <c r="AH2350" s="76"/>
      <c r="AI2350" s="76"/>
      <c r="AJ2350" s="76"/>
    </row>
    <row r="2351" spans="1:36" x14ac:dyDescent="0.25">
      <c r="A2351" s="76"/>
      <c r="B2351" s="76"/>
      <c r="C2351" s="76"/>
      <c r="D2351" s="76"/>
      <c r="E2351" s="76"/>
      <c r="F2351" s="76"/>
      <c r="G2351" s="76"/>
      <c r="H2351" s="76"/>
      <c r="I2351" s="76"/>
      <c r="J2351" s="76"/>
      <c r="K2351" s="76"/>
      <c r="L2351" s="76"/>
      <c r="M2351" s="76"/>
      <c r="N2351" s="76"/>
      <c r="O2351" s="76"/>
      <c r="P2351" s="76"/>
      <c r="Q2351" s="76"/>
      <c r="R2351" s="76"/>
      <c r="S2351" s="76"/>
      <c r="T2351" s="76"/>
      <c r="U2351" s="76"/>
      <c r="V2351" s="76"/>
      <c r="W2351" s="76"/>
      <c r="X2351" s="76"/>
      <c r="Y2351" s="76"/>
      <c r="Z2351" s="76"/>
      <c r="AA2351" s="76"/>
      <c r="AB2351" s="76"/>
      <c r="AC2351" s="76"/>
      <c r="AD2351" s="76"/>
      <c r="AE2351" s="76"/>
      <c r="AF2351" s="76"/>
      <c r="AG2351" s="76"/>
      <c r="AH2351" s="76"/>
      <c r="AI2351" s="76"/>
      <c r="AJ2351" s="76"/>
    </row>
    <row r="2352" spans="1:36" x14ac:dyDescent="0.25">
      <c r="A2352" s="76"/>
      <c r="B2352" s="76"/>
      <c r="C2352" s="76"/>
      <c r="D2352" s="76"/>
      <c r="E2352" s="76"/>
      <c r="F2352" s="76"/>
      <c r="G2352" s="76"/>
      <c r="H2352" s="76"/>
      <c r="I2352" s="76"/>
      <c r="J2352" s="76"/>
      <c r="K2352" s="76"/>
      <c r="L2352" s="76"/>
      <c r="M2352" s="76"/>
      <c r="N2352" s="76"/>
      <c r="O2352" s="76"/>
      <c r="P2352" s="76"/>
      <c r="Q2352" s="76"/>
      <c r="R2352" s="76"/>
      <c r="S2352" s="76"/>
      <c r="T2352" s="76"/>
      <c r="U2352" s="76"/>
      <c r="V2352" s="76"/>
      <c r="W2352" s="76"/>
      <c r="X2352" s="76"/>
      <c r="Y2352" s="76"/>
      <c r="Z2352" s="76"/>
      <c r="AA2352" s="76"/>
      <c r="AB2352" s="76"/>
      <c r="AC2352" s="76"/>
      <c r="AD2352" s="76"/>
      <c r="AE2352" s="76"/>
      <c r="AF2352" s="76"/>
      <c r="AG2352" s="76"/>
      <c r="AH2352" s="76"/>
      <c r="AI2352" s="76"/>
      <c r="AJ2352" s="76"/>
    </row>
    <row r="2353" spans="1:36" x14ac:dyDescent="0.25">
      <c r="A2353" s="76"/>
      <c r="B2353" s="76"/>
      <c r="C2353" s="76"/>
      <c r="D2353" s="76"/>
      <c r="E2353" s="76"/>
      <c r="F2353" s="76"/>
      <c r="G2353" s="76"/>
      <c r="H2353" s="76"/>
      <c r="I2353" s="76"/>
      <c r="J2353" s="76"/>
      <c r="K2353" s="76"/>
      <c r="L2353" s="76"/>
      <c r="M2353" s="76"/>
      <c r="N2353" s="76"/>
      <c r="O2353" s="76"/>
      <c r="P2353" s="76"/>
      <c r="Q2353" s="76"/>
      <c r="R2353" s="76"/>
      <c r="S2353" s="76"/>
      <c r="T2353" s="76"/>
      <c r="U2353" s="76"/>
      <c r="V2353" s="76"/>
      <c r="W2353" s="76"/>
      <c r="X2353" s="76"/>
      <c r="Y2353" s="76"/>
      <c r="Z2353" s="76"/>
      <c r="AA2353" s="76"/>
      <c r="AB2353" s="76"/>
      <c r="AC2353" s="76"/>
      <c r="AD2353" s="76"/>
      <c r="AE2353" s="76"/>
      <c r="AF2353" s="76"/>
      <c r="AG2353" s="76"/>
      <c r="AH2353" s="76"/>
      <c r="AI2353" s="76"/>
      <c r="AJ2353" s="76"/>
    </row>
    <row r="2354" spans="1:36" x14ac:dyDescent="0.25">
      <c r="A2354" s="76"/>
      <c r="B2354" s="76"/>
      <c r="C2354" s="76"/>
      <c r="D2354" s="76"/>
      <c r="E2354" s="76"/>
      <c r="F2354" s="76"/>
      <c r="G2354" s="76"/>
      <c r="H2354" s="76"/>
      <c r="I2354" s="76"/>
      <c r="J2354" s="76"/>
      <c r="K2354" s="76"/>
      <c r="L2354" s="76"/>
      <c r="M2354" s="76"/>
      <c r="N2354" s="76"/>
      <c r="O2354" s="76"/>
      <c r="P2354" s="76"/>
      <c r="Q2354" s="76"/>
      <c r="R2354" s="76"/>
      <c r="S2354" s="76"/>
      <c r="T2354" s="76"/>
      <c r="U2354" s="76"/>
      <c r="V2354" s="76"/>
      <c r="W2354" s="76"/>
      <c r="X2354" s="76"/>
      <c r="Y2354" s="76"/>
      <c r="Z2354" s="76"/>
      <c r="AA2354" s="76"/>
      <c r="AB2354" s="76"/>
      <c r="AC2354" s="76"/>
      <c r="AD2354" s="76"/>
      <c r="AE2354" s="76"/>
      <c r="AF2354" s="76"/>
      <c r="AG2354" s="76"/>
      <c r="AH2354" s="76"/>
      <c r="AI2354" s="76"/>
      <c r="AJ2354" s="76"/>
    </row>
    <row r="2355" spans="1:36" x14ac:dyDescent="0.25">
      <c r="A2355" s="76"/>
      <c r="B2355" s="76"/>
      <c r="C2355" s="76"/>
      <c r="D2355" s="76"/>
      <c r="E2355" s="76"/>
      <c r="F2355" s="76"/>
      <c r="G2355" s="76"/>
      <c r="H2355" s="76"/>
      <c r="I2355" s="76"/>
      <c r="J2355" s="76"/>
      <c r="K2355" s="76"/>
      <c r="L2355" s="76"/>
      <c r="M2355" s="76"/>
      <c r="N2355" s="76"/>
      <c r="O2355" s="76"/>
      <c r="P2355" s="76"/>
      <c r="Q2355" s="76"/>
      <c r="R2355" s="76"/>
      <c r="S2355" s="76"/>
      <c r="T2355" s="76"/>
      <c r="U2355" s="76"/>
      <c r="V2355" s="76"/>
      <c r="W2355" s="76"/>
      <c r="X2355" s="76"/>
      <c r="Y2355" s="76"/>
      <c r="Z2355" s="76"/>
      <c r="AA2355" s="76"/>
      <c r="AB2355" s="76"/>
      <c r="AC2355" s="76"/>
      <c r="AD2355" s="76"/>
      <c r="AE2355" s="76"/>
      <c r="AF2355" s="76"/>
      <c r="AG2355" s="76"/>
      <c r="AH2355" s="76"/>
      <c r="AI2355" s="76"/>
      <c r="AJ2355" s="76"/>
    </row>
    <row r="2356" spans="1:36" x14ac:dyDescent="0.25">
      <c r="A2356" s="76"/>
      <c r="B2356" s="76"/>
      <c r="C2356" s="76"/>
      <c r="D2356" s="76"/>
      <c r="E2356" s="76"/>
      <c r="F2356" s="76"/>
      <c r="G2356" s="76"/>
      <c r="H2356" s="76"/>
      <c r="I2356" s="76"/>
      <c r="J2356" s="76"/>
      <c r="K2356" s="76"/>
      <c r="L2356" s="76"/>
      <c r="M2356" s="76"/>
      <c r="N2356" s="76"/>
      <c r="O2356" s="76"/>
      <c r="P2356" s="76"/>
      <c r="Q2356" s="76"/>
      <c r="R2356" s="76"/>
      <c r="S2356" s="76"/>
      <c r="T2356" s="76"/>
      <c r="U2356" s="76"/>
      <c r="V2356" s="76"/>
      <c r="W2356" s="76"/>
      <c r="X2356" s="76"/>
      <c r="Y2356" s="76"/>
      <c r="Z2356" s="76"/>
      <c r="AA2356" s="76"/>
      <c r="AB2356" s="76"/>
      <c r="AC2356" s="76"/>
      <c r="AD2356" s="76"/>
      <c r="AE2356" s="76"/>
      <c r="AF2356" s="76"/>
      <c r="AG2356" s="76"/>
      <c r="AH2356" s="76"/>
      <c r="AI2356" s="76"/>
      <c r="AJ2356" s="76"/>
    </row>
    <row r="2357" spans="1:36" x14ac:dyDescent="0.25">
      <c r="A2357" s="76"/>
      <c r="B2357" s="76"/>
      <c r="C2357" s="76"/>
      <c r="D2357" s="76"/>
      <c r="E2357" s="76"/>
      <c r="F2357" s="76"/>
      <c r="G2357" s="76"/>
      <c r="H2357" s="76"/>
      <c r="I2357" s="76"/>
      <c r="J2357" s="76"/>
      <c r="K2357" s="76"/>
      <c r="L2357" s="76"/>
      <c r="M2357" s="76"/>
      <c r="N2357" s="76"/>
      <c r="O2357" s="76"/>
      <c r="P2357" s="76"/>
      <c r="Q2357" s="76"/>
      <c r="R2357" s="76"/>
      <c r="S2357" s="76"/>
      <c r="T2357" s="76"/>
      <c r="U2357" s="76"/>
      <c r="V2357" s="76"/>
      <c r="W2357" s="76"/>
      <c r="X2357" s="76"/>
      <c r="Y2357" s="76"/>
      <c r="Z2357" s="76"/>
      <c r="AA2357" s="76"/>
      <c r="AB2357" s="76"/>
      <c r="AC2357" s="76"/>
      <c r="AD2357" s="76"/>
      <c r="AE2357" s="76"/>
      <c r="AF2357" s="76"/>
      <c r="AG2357" s="76"/>
      <c r="AH2357" s="76"/>
      <c r="AI2357" s="76"/>
      <c r="AJ2357" s="76"/>
    </row>
    <row r="2358" spans="1:36" x14ac:dyDescent="0.25">
      <c r="A2358" s="76"/>
      <c r="B2358" s="76"/>
      <c r="C2358" s="76"/>
      <c r="D2358" s="76"/>
      <c r="E2358" s="76"/>
      <c r="F2358" s="76"/>
      <c r="G2358" s="76"/>
      <c r="H2358" s="76"/>
      <c r="I2358" s="76"/>
      <c r="J2358" s="76"/>
      <c r="K2358" s="76"/>
      <c r="L2358" s="76"/>
      <c r="M2358" s="76"/>
      <c r="N2358" s="76"/>
      <c r="O2358" s="76"/>
      <c r="P2358" s="76"/>
      <c r="Q2358" s="76"/>
      <c r="R2358" s="76"/>
      <c r="S2358" s="76"/>
      <c r="T2358" s="76"/>
      <c r="U2358" s="76"/>
      <c r="V2358" s="76"/>
      <c r="W2358" s="76"/>
      <c r="X2358" s="76"/>
      <c r="Y2358" s="76"/>
      <c r="Z2358" s="76"/>
      <c r="AA2358" s="76"/>
      <c r="AB2358" s="76"/>
      <c r="AC2358" s="76"/>
      <c r="AD2358" s="76"/>
      <c r="AE2358" s="76"/>
      <c r="AF2358" s="76"/>
      <c r="AG2358" s="76"/>
      <c r="AH2358" s="76"/>
      <c r="AI2358" s="76"/>
      <c r="AJ2358" s="76"/>
    </row>
    <row r="2359" spans="1:36" x14ac:dyDescent="0.25">
      <c r="A2359" s="76"/>
      <c r="B2359" s="76"/>
      <c r="C2359" s="76"/>
      <c r="D2359" s="76"/>
      <c r="E2359" s="76"/>
      <c r="F2359" s="76"/>
      <c r="G2359" s="76"/>
      <c r="H2359" s="76"/>
      <c r="I2359" s="76"/>
      <c r="J2359" s="76"/>
      <c r="K2359" s="76"/>
      <c r="L2359" s="76"/>
      <c r="M2359" s="76"/>
      <c r="N2359" s="76"/>
      <c r="O2359" s="76"/>
      <c r="P2359" s="76"/>
      <c r="Q2359" s="76"/>
      <c r="R2359" s="76"/>
      <c r="S2359" s="76"/>
      <c r="T2359" s="76"/>
      <c r="U2359" s="76"/>
      <c r="V2359" s="76"/>
      <c r="W2359" s="76"/>
      <c r="X2359" s="76"/>
      <c r="Y2359" s="76"/>
      <c r="Z2359" s="76"/>
      <c r="AA2359" s="76"/>
      <c r="AB2359" s="76"/>
      <c r="AC2359" s="76"/>
      <c r="AD2359" s="76"/>
      <c r="AE2359" s="76"/>
      <c r="AF2359" s="76"/>
      <c r="AG2359" s="76"/>
      <c r="AH2359" s="76"/>
      <c r="AI2359" s="76"/>
      <c r="AJ2359" s="76"/>
    </row>
    <row r="2360" spans="1:36" x14ac:dyDescent="0.25">
      <c r="A2360" s="76"/>
      <c r="B2360" s="76"/>
      <c r="C2360" s="76"/>
      <c r="D2360" s="76"/>
      <c r="E2360" s="76"/>
      <c r="F2360" s="76"/>
      <c r="G2360" s="76"/>
      <c r="H2360" s="76"/>
      <c r="I2360" s="76"/>
      <c r="J2360" s="76"/>
      <c r="K2360" s="76"/>
      <c r="L2360" s="76"/>
      <c r="M2360" s="76"/>
      <c r="N2360" s="76"/>
      <c r="O2360" s="76"/>
      <c r="P2360" s="76"/>
      <c r="Q2360" s="76"/>
      <c r="R2360" s="76"/>
      <c r="S2360" s="76"/>
      <c r="T2360" s="76"/>
      <c r="U2360" s="76"/>
      <c r="V2360" s="76"/>
      <c r="W2360" s="76"/>
      <c r="X2360" s="76"/>
      <c r="Y2360" s="76"/>
      <c r="Z2360" s="76"/>
      <c r="AA2360" s="76"/>
      <c r="AB2360" s="76"/>
      <c r="AC2360" s="76"/>
      <c r="AD2360" s="76"/>
      <c r="AE2360" s="76"/>
      <c r="AF2360" s="76"/>
      <c r="AG2360" s="76"/>
      <c r="AH2360" s="76"/>
      <c r="AI2360" s="76"/>
      <c r="AJ2360" s="76"/>
    </row>
    <row r="2361" spans="1:36" x14ac:dyDescent="0.25">
      <c r="A2361" s="76"/>
      <c r="B2361" s="76"/>
      <c r="C2361" s="76"/>
      <c r="D2361" s="76"/>
      <c r="E2361" s="76"/>
      <c r="F2361" s="76"/>
      <c r="G2361" s="76"/>
      <c r="H2361" s="76"/>
      <c r="I2361" s="76"/>
      <c r="J2361" s="76"/>
      <c r="K2361" s="76"/>
      <c r="L2361" s="76"/>
      <c r="M2361" s="76"/>
      <c r="N2361" s="76"/>
      <c r="O2361" s="76"/>
      <c r="P2361" s="76"/>
      <c r="Q2361" s="76"/>
      <c r="R2361" s="76"/>
      <c r="S2361" s="76"/>
      <c r="T2361" s="76"/>
      <c r="U2361" s="76"/>
      <c r="V2361" s="76"/>
      <c r="W2361" s="76"/>
      <c r="X2361" s="76"/>
      <c r="Y2361" s="76"/>
      <c r="Z2361" s="76"/>
      <c r="AA2361" s="76"/>
      <c r="AB2361" s="76"/>
      <c r="AC2361" s="76"/>
      <c r="AD2361" s="76"/>
      <c r="AE2361" s="76"/>
      <c r="AF2361" s="76"/>
      <c r="AG2361" s="76"/>
      <c r="AH2361" s="76"/>
      <c r="AI2361" s="76"/>
      <c r="AJ2361" s="76"/>
    </row>
    <row r="2362" spans="1:36" x14ac:dyDescent="0.25">
      <c r="A2362" s="76"/>
      <c r="B2362" s="76"/>
      <c r="C2362" s="76"/>
      <c r="D2362" s="76"/>
      <c r="E2362" s="76"/>
      <c r="F2362" s="76"/>
      <c r="G2362" s="76"/>
      <c r="H2362" s="76"/>
      <c r="I2362" s="76"/>
      <c r="J2362" s="76"/>
      <c r="K2362" s="76"/>
      <c r="L2362" s="76"/>
      <c r="M2362" s="76"/>
      <c r="N2362" s="76"/>
      <c r="O2362" s="76"/>
      <c r="P2362" s="76"/>
      <c r="Q2362" s="76"/>
      <c r="R2362" s="76"/>
      <c r="S2362" s="76"/>
      <c r="T2362" s="76"/>
      <c r="U2362" s="76"/>
      <c r="V2362" s="76"/>
      <c r="W2362" s="76"/>
      <c r="X2362" s="76"/>
      <c r="Y2362" s="76"/>
      <c r="Z2362" s="76"/>
      <c r="AA2362" s="76"/>
      <c r="AB2362" s="76"/>
      <c r="AC2362" s="76"/>
      <c r="AD2362" s="76"/>
      <c r="AE2362" s="76"/>
      <c r="AF2362" s="76"/>
      <c r="AG2362" s="76"/>
      <c r="AH2362" s="76"/>
      <c r="AI2362" s="76"/>
      <c r="AJ2362" s="76"/>
    </row>
    <row r="2363" spans="1:36" x14ac:dyDescent="0.25">
      <c r="A2363" s="76"/>
      <c r="B2363" s="76"/>
      <c r="C2363" s="76"/>
      <c r="D2363" s="76"/>
      <c r="E2363" s="76"/>
      <c r="F2363" s="76"/>
      <c r="G2363" s="76"/>
      <c r="H2363" s="76"/>
      <c r="I2363" s="76"/>
      <c r="J2363" s="76"/>
      <c r="K2363" s="76"/>
      <c r="L2363" s="76"/>
      <c r="M2363" s="76"/>
      <c r="N2363" s="76"/>
      <c r="O2363" s="76"/>
      <c r="P2363" s="76"/>
      <c r="Q2363" s="76"/>
      <c r="R2363" s="76"/>
      <c r="S2363" s="76"/>
      <c r="T2363" s="76"/>
      <c r="U2363" s="76"/>
      <c r="V2363" s="76"/>
      <c r="W2363" s="76"/>
      <c r="X2363" s="76"/>
      <c r="Y2363" s="76"/>
      <c r="Z2363" s="76"/>
      <c r="AA2363" s="76"/>
      <c r="AB2363" s="76"/>
      <c r="AC2363" s="76"/>
      <c r="AD2363" s="76"/>
      <c r="AE2363" s="76"/>
      <c r="AF2363" s="76"/>
      <c r="AG2363" s="76"/>
      <c r="AH2363" s="76"/>
      <c r="AI2363" s="76"/>
      <c r="AJ2363" s="76"/>
    </row>
    <row r="2364" spans="1:36" x14ac:dyDescent="0.25">
      <c r="A2364" s="76"/>
      <c r="B2364" s="76"/>
      <c r="C2364" s="76"/>
      <c r="D2364" s="76"/>
      <c r="E2364" s="76"/>
      <c r="F2364" s="76"/>
      <c r="G2364" s="76"/>
      <c r="H2364" s="76"/>
      <c r="I2364" s="76"/>
      <c r="J2364" s="76"/>
      <c r="K2364" s="76"/>
      <c r="L2364" s="76"/>
      <c r="M2364" s="76"/>
      <c r="N2364" s="76"/>
      <c r="O2364" s="76"/>
      <c r="P2364" s="76"/>
      <c r="Q2364" s="76"/>
      <c r="R2364" s="76"/>
      <c r="S2364" s="76"/>
      <c r="T2364" s="76"/>
      <c r="U2364" s="76"/>
      <c r="V2364" s="76"/>
      <c r="W2364" s="76"/>
      <c r="X2364" s="76"/>
      <c r="Y2364" s="76"/>
      <c r="Z2364" s="76"/>
      <c r="AA2364" s="76"/>
      <c r="AB2364" s="76"/>
      <c r="AC2364" s="76"/>
      <c r="AD2364" s="76"/>
      <c r="AE2364" s="76"/>
      <c r="AF2364" s="76"/>
      <c r="AG2364" s="76"/>
      <c r="AH2364" s="76"/>
      <c r="AI2364" s="76"/>
      <c r="AJ2364" s="76"/>
    </row>
    <row r="2365" spans="1:36" x14ac:dyDescent="0.25">
      <c r="A2365" s="76"/>
      <c r="B2365" s="76"/>
      <c r="C2365" s="76"/>
      <c r="D2365" s="76"/>
      <c r="E2365" s="76"/>
      <c r="F2365" s="76"/>
      <c r="G2365" s="76"/>
      <c r="H2365" s="76"/>
      <c r="I2365" s="76"/>
      <c r="J2365" s="76"/>
      <c r="K2365" s="76"/>
      <c r="L2365" s="76"/>
      <c r="M2365" s="76"/>
      <c r="N2365" s="76"/>
      <c r="O2365" s="76"/>
      <c r="P2365" s="76"/>
      <c r="Q2365" s="76"/>
      <c r="R2365" s="76"/>
      <c r="S2365" s="76"/>
      <c r="T2365" s="76"/>
      <c r="U2365" s="76"/>
      <c r="V2365" s="76"/>
      <c r="W2365" s="76"/>
      <c r="X2365" s="76"/>
      <c r="Y2365" s="76"/>
      <c r="Z2365" s="76"/>
      <c r="AA2365" s="76"/>
      <c r="AB2365" s="76"/>
      <c r="AC2365" s="76"/>
      <c r="AD2365" s="76"/>
      <c r="AE2365" s="76"/>
      <c r="AF2365" s="76"/>
      <c r="AG2365" s="76"/>
      <c r="AH2365" s="76"/>
      <c r="AI2365" s="76"/>
      <c r="AJ2365" s="76"/>
    </row>
    <row r="2366" spans="1:36" x14ac:dyDescent="0.25">
      <c r="A2366" s="76"/>
      <c r="B2366" s="76"/>
      <c r="C2366" s="76"/>
      <c r="D2366" s="76"/>
      <c r="E2366" s="76"/>
      <c r="F2366" s="76"/>
      <c r="G2366" s="76"/>
      <c r="H2366" s="76"/>
      <c r="I2366" s="76"/>
      <c r="J2366" s="76"/>
      <c r="K2366" s="76"/>
      <c r="L2366" s="76"/>
      <c r="M2366" s="76"/>
      <c r="N2366" s="76"/>
      <c r="O2366" s="76"/>
      <c r="P2366" s="76"/>
      <c r="Q2366" s="76"/>
      <c r="R2366" s="76"/>
      <c r="S2366" s="76"/>
      <c r="T2366" s="76"/>
      <c r="U2366" s="76"/>
      <c r="V2366" s="76"/>
      <c r="W2366" s="76"/>
      <c r="X2366" s="76"/>
      <c r="Y2366" s="76"/>
      <c r="Z2366" s="76"/>
      <c r="AA2366" s="76"/>
      <c r="AB2366" s="76"/>
      <c r="AC2366" s="76"/>
      <c r="AD2366" s="76"/>
      <c r="AE2366" s="76"/>
      <c r="AF2366" s="76"/>
      <c r="AG2366" s="76"/>
      <c r="AH2366" s="76"/>
      <c r="AI2366" s="76"/>
      <c r="AJ2366" s="76"/>
    </row>
    <row r="2367" spans="1:36" x14ac:dyDescent="0.25">
      <c r="A2367" s="76"/>
      <c r="B2367" s="76"/>
      <c r="C2367" s="76"/>
      <c r="D2367" s="76"/>
      <c r="E2367" s="76"/>
      <c r="F2367" s="76"/>
      <c r="G2367" s="76"/>
      <c r="H2367" s="76"/>
      <c r="I2367" s="76"/>
      <c r="J2367" s="76"/>
      <c r="K2367" s="76"/>
      <c r="L2367" s="76"/>
      <c r="M2367" s="76"/>
      <c r="N2367" s="76"/>
      <c r="O2367" s="76"/>
      <c r="P2367" s="76"/>
      <c r="Q2367" s="76"/>
      <c r="R2367" s="76"/>
      <c r="S2367" s="76"/>
      <c r="T2367" s="76"/>
      <c r="U2367" s="76"/>
      <c r="V2367" s="76"/>
      <c r="W2367" s="76"/>
      <c r="X2367" s="76"/>
      <c r="Y2367" s="76"/>
      <c r="Z2367" s="76"/>
      <c r="AA2367" s="76"/>
      <c r="AB2367" s="76"/>
      <c r="AC2367" s="76"/>
      <c r="AD2367" s="76"/>
      <c r="AE2367" s="76"/>
      <c r="AF2367" s="76"/>
      <c r="AG2367" s="76"/>
      <c r="AH2367" s="76"/>
      <c r="AI2367" s="76"/>
      <c r="AJ2367" s="76"/>
    </row>
    <row r="2368" spans="1:36" x14ac:dyDescent="0.25">
      <c r="A2368" s="76"/>
      <c r="B2368" s="76"/>
      <c r="C2368" s="76"/>
      <c r="D2368" s="76"/>
      <c r="E2368" s="76"/>
      <c r="F2368" s="76"/>
      <c r="G2368" s="76"/>
      <c r="H2368" s="76"/>
      <c r="I2368" s="76"/>
      <c r="J2368" s="76"/>
      <c r="K2368" s="76"/>
      <c r="L2368" s="76"/>
      <c r="M2368" s="76"/>
      <c r="N2368" s="76"/>
      <c r="O2368" s="76"/>
      <c r="P2368" s="76"/>
      <c r="Q2368" s="76"/>
      <c r="R2368" s="76"/>
      <c r="S2368" s="76"/>
      <c r="T2368" s="76"/>
      <c r="U2368" s="76"/>
      <c r="V2368" s="76"/>
      <c r="W2368" s="76"/>
      <c r="X2368" s="76"/>
      <c r="Y2368" s="76"/>
      <c r="Z2368" s="76"/>
      <c r="AA2368" s="76"/>
      <c r="AB2368" s="76"/>
      <c r="AC2368" s="76"/>
      <c r="AD2368" s="76"/>
      <c r="AE2368" s="76"/>
      <c r="AF2368" s="76"/>
      <c r="AG2368" s="76"/>
      <c r="AH2368" s="76"/>
      <c r="AI2368" s="76"/>
      <c r="AJ2368" s="76"/>
    </row>
    <row r="2369" spans="1:36" x14ac:dyDescent="0.25">
      <c r="A2369" s="76"/>
      <c r="B2369" s="76"/>
      <c r="C2369" s="76"/>
      <c r="D2369" s="76"/>
      <c r="E2369" s="76"/>
      <c r="F2369" s="76"/>
      <c r="G2369" s="76"/>
      <c r="H2369" s="76"/>
      <c r="I2369" s="76"/>
      <c r="J2369" s="76"/>
      <c r="K2369" s="76"/>
      <c r="L2369" s="76"/>
      <c r="M2369" s="76"/>
      <c r="N2369" s="76"/>
      <c r="O2369" s="76"/>
      <c r="P2369" s="76"/>
      <c r="Q2369" s="76"/>
      <c r="R2369" s="76"/>
      <c r="S2369" s="76"/>
      <c r="T2369" s="76"/>
      <c r="U2369" s="76"/>
      <c r="V2369" s="76"/>
      <c r="W2369" s="76"/>
      <c r="X2369" s="76"/>
      <c r="Y2369" s="76"/>
      <c r="Z2369" s="76"/>
      <c r="AA2369" s="76"/>
      <c r="AB2369" s="76"/>
      <c r="AC2369" s="76"/>
      <c r="AD2369" s="76"/>
      <c r="AE2369" s="76"/>
      <c r="AF2369" s="76"/>
      <c r="AG2369" s="76"/>
      <c r="AH2369" s="76"/>
      <c r="AI2369" s="76"/>
      <c r="AJ2369" s="76"/>
    </row>
    <row r="2370" spans="1:36" x14ac:dyDescent="0.25">
      <c r="A2370" s="76"/>
      <c r="B2370" s="76"/>
      <c r="C2370" s="76"/>
      <c r="D2370" s="76"/>
      <c r="E2370" s="76"/>
      <c r="F2370" s="76"/>
      <c r="G2370" s="76"/>
      <c r="H2370" s="76"/>
      <c r="I2370" s="76"/>
      <c r="J2370" s="76"/>
      <c r="K2370" s="76"/>
      <c r="L2370" s="76"/>
      <c r="M2370" s="76"/>
      <c r="N2370" s="76"/>
      <c r="O2370" s="76"/>
      <c r="P2370" s="76"/>
      <c r="Q2370" s="76"/>
      <c r="R2370" s="76"/>
      <c r="S2370" s="76"/>
      <c r="T2370" s="76"/>
      <c r="U2370" s="76"/>
      <c r="V2370" s="76"/>
      <c r="W2370" s="76"/>
      <c r="X2370" s="76"/>
      <c r="Y2370" s="76"/>
      <c r="Z2370" s="76"/>
      <c r="AA2370" s="76"/>
      <c r="AB2370" s="76"/>
      <c r="AC2370" s="76"/>
      <c r="AD2370" s="76"/>
      <c r="AE2370" s="76"/>
      <c r="AF2370" s="76"/>
      <c r="AG2370" s="76"/>
      <c r="AH2370" s="76"/>
      <c r="AI2370" s="76"/>
      <c r="AJ2370" s="76"/>
    </row>
    <row r="2371" spans="1:36" x14ac:dyDescent="0.25">
      <c r="A2371" s="76"/>
      <c r="B2371" s="76"/>
      <c r="C2371" s="76"/>
      <c r="D2371" s="76"/>
      <c r="E2371" s="76"/>
      <c r="F2371" s="76"/>
      <c r="G2371" s="76"/>
      <c r="H2371" s="76"/>
      <c r="I2371" s="76"/>
      <c r="J2371" s="76"/>
      <c r="K2371" s="76"/>
      <c r="L2371" s="76"/>
      <c r="M2371" s="76"/>
      <c r="N2371" s="76"/>
      <c r="O2371" s="76"/>
      <c r="P2371" s="76"/>
      <c r="Q2371" s="76"/>
      <c r="R2371" s="76"/>
      <c r="S2371" s="76"/>
      <c r="T2371" s="76"/>
      <c r="U2371" s="76"/>
      <c r="V2371" s="76"/>
      <c r="W2371" s="76"/>
      <c r="X2371" s="76"/>
      <c r="Y2371" s="76"/>
      <c r="Z2371" s="76"/>
      <c r="AA2371" s="76"/>
      <c r="AB2371" s="76"/>
      <c r="AC2371" s="76"/>
      <c r="AD2371" s="76"/>
      <c r="AE2371" s="76"/>
      <c r="AF2371" s="76"/>
      <c r="AG2371" s="76"/>
      <c r="AH2371" s="76"/>
      <c r="AI2371" s="76"/>
      <c r="AJ2371" s="76"/>
    </row>
    <row r="2372" spans="1:36" x14ac:dyDescent="0.25">
      <c r="A2372" s="76"/>
      <c r="B2372" s="76"/>
      <c r="C2372" s="76"/>
      <c r="D2372" s="76"/>
      <c r="E2372" s="76"/>
      <c r="F2372" s="76"/>
      <c r="G2372" s="76"/>
      <c r="H2372" s="76"/>
      <c r="I2372" s="76"/>
      <c r="J2372" s="76"/>
      <c r="K2372" s="76"/>
      <c r="L2372" s="76"/>
      <c r="M2372" s="76"/>
      <c r="N2372" s="76"/>
      <c r="O2372" s="76"/>
      <c r="P2372" s="76"/>
      <c r="Q2372" s="76"/>
      <c r="R2372" s="76"/>
      <c r="S2372" s="76"/>
      <c r="T2372" s="76"/>
      <c r="U2372" s="76"/>
      <c r="V2372" s="76"/>
      <c r="W2372" s="76"/>
      <c r="X2372" s="76"/>
      <c r="Y2372" s="76"/>
      <c r="Z2372" s="76"/>
      <c r="AA2372" s="76"/>
      <c r="AB2372" s="76"/>
      <c r="AC2372" s="76"/>
      <c r="AD2372" s="76"/>
      <c r="AE2372" s="76"/>
      <c r="AF2372" s="76"/>
      <c r="AG2372" s="76"/>
      <c r="AH2372" s="76"/>
      <c r="AI2372" s="76"/>
      <c r="AJ2372" s="76"/>
    </row>
    <row r="2373" spans="1:36" x14ac:dyDescent="0.25">
      <c r="A2373" s="76"/>
      <c r="B2373" s="76"/>
      <c r="C2373" s="76"/>
      <c r="D2373" s="76"/>
      <c r="E2373" s="76"/>
      <c r="F2373" s="76"/>
      <c r="G2373" s="76"/>
      <c r="H2373" s="76"/>
      <c r="I2373" s="76"/>
      <c r="J2373" s="76"/>
      <c r="K2373" s="76"/>
      <c r="L2373" s="76"/>
      <c r="M2373" s="76"/>
      <c r="N2373" s="76"/>
      <c r="O2373" s="76"/>
      <c r="P2373" s="76"/>
      <c r="Q2373" s="76"/>
      <c r="R2373" s="76"/>
      <c r="S2373" s="76"/>
      <c r="T2373" s="76"/>
      <c r="U2373" s="76"/>
      <c r="V2373" s="76"/>
      <c r="W2373" s="76"/>
      <c r="X2373" s="76"/>
      <c r="Y2373" s="76"/>
      <c r="Z2373" s="76"/>
      <c r="AA2373" s="76"/>
      <c r="AB2373" s="76"/>
      <c r="AC2373" s="76"/>
      <c r="AD2373" s="76"/>
      <c r="AE2373" s="76"/>
      <c r="AF2373" s="76"/>
      <c r="AG2373" s="76"/>
      <c r="AH2373" s="76"/>
      <c r="AI2373" s="76"/>
      <c r="AJ2373" s="76"/>
    </row>
    <row r="2374" spans="1:36" x14ac:dyDescent="0.25">
      <c r="A2374" s="76"/>
      <c r="B2374" s="76"/>
      <c r="C2374" s="76"/>
      <c r="D2374" s="76"/>
      <c r="E2374" s="76"/>
      <c r="F2374" s="76"/>
      <c r="G2374" s="76"/>
      <c r="H2374" s="76"/>
      <c r="I2374" s="76"/>
      <c r="J2374" s="76"/>
      <c r="K2374" s="76"/>
      <c r="L2374" s="76"/>
      <c r="M2374" s="76"/>
      <c r="N2374" s="76"/>
      <c r="O2374" s="76"/>
      <c r="P2374" s="76"/>
      <c r="Q2374" s="76"/>
      <c r="R2374" s="76"/>
      <c r="S2374" s="76"/>
      <c r="T2374" s="76"/>
      <c r="U2374" s="76"/>
      <c r="V2374" s="76"/>
      <c r="W2374" s="76"/>
      <c r="X2374" s="76"/>
      <c r="Y2374" s="76"/>
      <c r="Z2374" s="76"/>
      <c r="AA2374" s="76"/>
      <c r="AB2374" s="76"/>
      <c r="AC2374" s="76"/>
      <c r="AD2374" s="76"/>
      <c r="AE2374" s="76"/>
      <c r="AF2374" s="76"/>
      <c r="AG2374" s="76"/>
      <c r="AH2374" s="76"/>
      <c r="AI2374" s="76"/>
      <c r="AJ2374" s="76"/>
    </row>
    <row r="2375" spans="1:36" x14ac:dyDescent="0.25">
      <c r="A2375" s="76"/>
      <c r="B2375" s="76"/>
      <c r="C2375" s="76"/>
      <c r="D2375" s="76"/>
      <c r="E2375" s="76"/>
      <c r="F2375" s="76"/>
      <c r="G2375" s="76"/>
      <c r="H2375" s="76"/>
      <c r="I2375" s="76"/>
      <c r="J2375" s="76"/>
      <c r="K2375" s="76"/>
      <c r="L2375" s="76"/>
      <c r="M2375" s="76"/>
      <c r="N2375" s="76"/>
      <c r="O2375" s="76"/>
      <c r="P2375" s="76"/>
      <c r="Q2375" s="76"/>
      <c r="R2375" s="76"/>
      <c r="S2375" s="76"/>
      <c r="T2375" s="76"/>
      <c r="U2375" s="76"/>
      <c r="V2375" s="76"/>
      <c r="W2375" s="76"/>
      <c r="X2375" s="76"/>
      <c r="Y2375" s="76"/>
      <c r="Z2375" s="76"/>
      <c r="AA2375" s="76"/>
      <c r="AB2375" s="76"/>
      <c r="AC2375" s="76"/>
      <c r="AD2375" s="76"/>
      <c r="AE2375" s="76"/>
      <c r="AF2375" s="76"/>
      <c r="AG2375" s="76"/>
      <c r="AH2375" s="76"/>
      <c r="AI2375" s="76"/>
      <c r="AJ2375" s="76"/>
    </row>
    <row r="2376" spans="1:36" x14ac:dyDescent="0.25">
      <c r="A2376" s="76"/>
      <c r="B2376" s="76"/>
      <c r="C2376" s="76"/>
      <c r="D2376" s="76"/>
      <c r="E2376" s="76"/>
      <c r="F2376" s="76"/>
      <c r="G2376" s="76"/>
      <c r="H2376" s="76"/>
      <c r="I2376" s="76"/>
      <c r="J2376" s="76"/>
      <c r="K2376" s="76"/>
      <c r="L2376" s="76"/>
      <c r="M2376" s="76"/>
      <c r="N2376" s="76"/>
      <c r="O2376" s="76"/>
      <c r="P2376" s="76"/>
      <c r="Q2376" s="76"/>
      <c r="R2376" s="76"/>
      <c r="S2376" s="76"/>
      <c r="T2376" s="76"/>
      <c r="U2376" s="76"/>
      <c r="V2376" s="76"/>
      <c r="W2376" s="76"/>
      <c r="X2376" s="76"/>
      <c r="Y2376" s="76"/>
      <c r="Z2376" s="76"/>
      <c r="AA2376" s="76"/>
      <c r="AB2376" s="76"/>
      <c r="AC2376" s="76"/>
      <c r="AD2376" s="76"/>
      <c r="AE2376" s="76"/>
      <c r="AF2376" s="76"/>
      <c r="AG2376" s="76"/>
      <c r="AH2376" s="76"/>
      <c r="AI2376" s="76"/>
      <c r="AJ2376" s="76"/>
    </row>
    <row r="2377" spans="1:36" x14ac:dyDescent="0.25">
      <c r="A2377" s="76"/>
      <c r="B2377" s="76"/>
      <c r="C2377" s="76"/>
      <c r="D2377" s="76"/>
      <c r="E2377" s="76"/>
      <c r="F2377" s="76"/>
      <c r="G2377" s="76"/>
      <c r="H2377" s="76"/>
      <c r="I2377" s="76"/>
      <c r="J2377" s="76"/>
      <c r="K2377" s="76"/>
      <c r="L2377" s="76"/>
      <c r="M2377" s="76"/>
      <c r="N2377" s="76"/>
      <c r="O2377" s="76"/>
      <c r="P2377" s="76"/>
      <c r="Q2377" s="76"/>
      <c r="R2377" s="76"/>
      <c r="S2377" s="76"/>
      <c r="T2377" s="76"/>
      <c r="U2377" s="76"/>
      <c r="V2377" s="76"/>
      <c r="W2377" s="76"/>
      <c r="X2377" s="76"/>
      <c r="Y2377" s="76"/>
      <c r="Z2377" s="76"/>
      <c r="AA2377" s="76"/>
      <c r="AB2377" s="76"/>
      <c r="AC2377" s="76"/>
      <c r="AD2377" s="76"/>
      <c r="AE2377" s="76"/>
      <c r="AF2377" s="76"/>
      <c r="AG2377" s="76"/>
      <c r="AH2377" s="76"/>
      <c r="AI2377" s="76"/>
      <c r="AJ2377" s="76"/>
    </row>
    <row r="2378" spans="1:36" x14ac:dyDescent="0.25">
      <c r="A2378" s="76"/>
      <c r="B2378" s="76"/>
      <c r="C2378" s="76"/>
      <c r="D2378" s="76"/>
      <c r="E2378" s="76"/>
      <c r="F2378" s="76"/>
      <c r="G2378" s="76"/>
      <c r="H2378" s="76"/>
      <c r="I2378" s="76"/>
      <c r="J2378" s="76"/>
      <c r="K2378" s="76"/>
      <c r="L2378" s="76"/>
      <c r="M2378" s="76"/>
      <c r="N2378" s="76"/>
      <c r="O2378" s="76"/>
      <c r="P2378" s="76"/>
      <c r="Q2378" s="76"/>
      <c r="R2378" s="76"/>
      <c r="S2378" s="76"/>
      <c r="T2378" s="76"/>
      <c r="U2378" s="76"/>
      <c r="V2378" s="76"/>
      <c r="W2378" s="76"/>
      <c r="X2378" s="76"/>
      <c r="Y2378" s="76"/>
      <c r="Z2378" s="76"/>
      <c r="AA2378" s="76"/>
      <c r="AB2378" s="76"/>
      <c r="AC2378" s="76"/>
      <c r="AD2378" s="76"/>
      <c r="AE2378" s="76"/>
      <c r="AF2378" s="76"/>
      <c r="AG2378" s="76"/>
      <c r="AH2378" s="76"/>
      <c r="AI2378" s="76"/>
      <c r="AJ2378" s="76"/>
    </row>
    <row r="2379" spans="1:36" x14ac:dyDescent="0.25">
      <c r="A2379" s="76"/>
      <c r="B2379" s="76"/>
      <c r="C2379" s="76"/>
      <c r="D2379" s="76"/>
      <c r="E2379" s="76"/>
      <c r="F2379" s="76"/>
      <c r="G2379" s="76"/>
      <c r="H2379" s="76"/>
      <c r="I2379" s="76"/>
      <c r="J2379" s="76"/>
      <c r="K2379" s="76"/>
      <c r="L2379" s="76"/>
      <c r="M2379" s="76"/>
      <c r="N2379" s="76"/>
      <c r="O2379" s="76"/>
      <c r="P2379" s="76"/>
      <c r="Q2379" s="76"/>
      <c r="R2379" s="76"/>
      <c r="S2379" s="76"/>
      <c r="T2379" s="76"/>
      <c r="U2379" s="76"/>
      <c r="V2379" s="76"/>
      <c r="W2379" s="76"/>
      <c r="X2379" s="76"/>
      <c r="Y2379" s="76"/>
      <c r="Z2379" s="76"/>
      <c r="AA2379" s="76"/>
      <c r="AB2379" s="76"/>
      <c r="AC2379" s="76"/>
      <c r="AD2379" s="76"/>
      <c r="AE2379" s="76"/>
      <c r="AF2379" s="76"/>
      <c r="AG2379" s="76"/>
      <c r="AH2379" s="76"/>
      <c r="AI2379" s="76"/>
      <c r="AJ2379" s="76"/>
    </row>
    <row r="2380" spans="1:36" x14ac:dyDescent="0.25">
      <c r="A2380" s="76"/>
      <c r="B2380" s="76"/>
      <c r="C2380" s="76"/>
      <c r="D2380" s="76"/>
      <c r="E2380" s="76"/>
      <c r="F2380" s="76"/>
      <c r="G2380" s="76"/>
      <c r="H2380" s="76"/>
      <c r="I2380" s="76"/>
      <c r="J2380" s="76"/>
      <c r="K2380" s="76"/>
      <c r="L2380" s="76"/>
      <c r="M2380" s="76"/>
      <c r="N2380" s="76"/>
      <c r="O2380" s="76"/>
      <c r="P2380" s="76"/>
      <c r="Q2380" s="76"/>
      <c r="R2380" s="76"/>
      <c r="S2380" s="76"/>
      <c r="T2380" s="76"/>
      <c r="U2380" s="76"/>
      <c r="V2380" s="76"/>
      <c r="W2380" s="76"/>
      <c r="X2380" s="76"/>
      <c r="Y2380" s="76"/>
      <c r="Z2380" s="76"/>
      <c r="AA2380" s="76"/>
      <c r="AB2380" s="76"/>
      <c r="AC2380" s="76"/>
      <c r="AD2380" s="76"/>
      <c r="AE2380" s="76"/>
      <c r="AF2380" s="76"/>
      <c r="AG2380" s="76"/>
      <c r="AH2380" s="76"/>
      <c r="AI2380" s="76"/>
      <c r="AJ2380" s="76"/>
    </row>
    <row r="2381" spans="1:36" x14ac:dyDescent="0.25">
      <c r="A2381" s="76"/>
      <c r="B2381" s="76"/>
      <c r="C2381" s="76"/>
      <c r="D2381" s="76"/>
      <c r="E2381" s="76"/>
      <c r="F2381" s="76"/>
      <c r="G2381" s="76"/>
      <c r="H2381" s="76"/>
      <c r="I2381" s="76"/>
      <c r="J2381" s="76"/>
      <c r="K2381" s="76"/>
      <c r="L2381" s="76"/>
      <c r="M2381" s="76"/>
      <c r="N2381" s="76"/>
      <c r="O2381" s="76"/>
      <c r="P2381" s="76"/>
      <c r="Q2381" s="76"/>
      <c r="R2381" s="76"/>
      <c r="S2381" s="76"/>
      <c r="T2381" s="76"/>
      <c r="U2381" s="76"/>
      <c r="V2381" s="76"/>
      <c r="W2381" s="76"/>
      <c r="X2381" s="76"/>
      <c r="Y2381" s="76"/>
      <c r="Z2381" s="76"/>
      <c r="AA2381" s="76"/>
      <c r="AB2381" s="76"/>
      <c r="AC2381" s="76"/>
      <c r="AD2381" s="76"/>
      <c r="AE2381" s="76"/>
      <c r="AF2381" s="76"/>
      <c r="AG2381" s="76"/>
      <c r="AH2381" s="76"/>
      <c r="AI2381" s="76"/>
      <c r="AJ2381" s="76"/>
    </row>
    <row r="2382" spans="1:36" x14ac:dyDescent="0.25">
      <c r="A2382" s="76"/>
      <c r="B2382" s="76"/>
      <c r="C2382" s="76"/>
      <c r="D2382" s="76"/>
      <c r="E2382" s="76"/>
      <c r="F2382" s="76"/>
      <c r="G2382" s="76"/>
      <c r="H2382" s="76"/>
      <c r="I2382" s="76"/>
      <c r="J2382" s="76"/>
      <c r="K2382" s="76"/>
      <c r="L2382" s="76"/>
      <c r="M2382" s="76"/>
      <c r="N2382" s="76"/>
      <c r="O2382" s="76"/>
      <c r="P2382" s="76"/>
      <c r="Q2382" s="76"/>
      <c r="R2382" s="76"/>
      <c r="S2382" s="76"/>
      <c r="T2382" s="76"/>
      <c r="U2382" s="76"/>
      <c r="V2382" s="76"/>
      <c r="W2382" s="76"/>
      <c r="X2382" s="76"/>
      <c r="Y2382" s="76"/>
      <c r="Z2382" s="76"/>
      <c r="AA2382" s="76"/>
      <c r="AB2382" s="76"/>
      <c r="AC2382" s="76"/>
      <c r="AD2382" s="76"/>
      <c r="AE2382" s="76"/>
      <c r="AF2382" s="76"/>
      <c r="AG2382" s="76"/>
      <c r="AH2382" s="76"/>
      <c r="AI2382" s="76"/>
      <c r="AJ2382" s="76"/>
    </row>
    <row r="2383" spans="1:36" x14ac:dyDescent="0.25">
      <c r="A2383" s="76"/>
      <c r="B2383" s="76"/>
      <c r="C2383" s="76"/>
      <c r="D2383" s="76"/>
      <c r="E2383" s="76"/>
      <c r="F2383" s="76"/>
      <c r="G2383" s="76"/>
      <c r="H2383" s="76"/>
      <c r="I2383" s="76"/>
      <c r="J2383" s="76"/>
      <c r="K2383" s="76"/>
      <c r="L2383" s="76"/>
      <c r="M2383" s="76"/>
      <c r="N2383" s="76"/>
      <c r="O2383" s="76"/>
      <c r="P2383" s="76"/>
      <c r="Q2383" s="76"/>
      <c r="R2383" s="76"/>
      <c r="S2383" s="76"/>
      <c r="T2383" s="76"/>
      <c r="U2383" s="76"/>
      <c r="V2383" s="76"/>
      <c r="W2383" s="76"/>
      <c r="X2383" s="76"/>
      <c r="Y2383" s="76"/>
      <c r="Z2383" s="76"/>
      <c r="AA2383" s="76"/>
      <c r="AB2383" s="76"/>
      <c r="AC2383" s="76"/>
      <c r="AD2383" s="76"/>
      <c r="AE2383" s="76"/>
      <c r="AF2383" s="76"/>
      <c r="AG2383" s="76"/>
      <c r="AH2383" s="76"/>
      <c r="AI2383" s="76"/>
      <c r="AJ2383" s="76"/>
    </row>
    <row r="2384" spans="1:36" x14ac:dyDescent="0.25">
      <c r="A2384" s="76"/>
      <c r="B2384" s="76"/>
      <c r="C2384" s="76"/>
      <c r="D2384" s="76"/>
      <c r="E2384" s="76"/>
      <c r="F2384" s="76"/>
      <c r="G2384" s="76"/>
      <c r="H2384" s="76"/>
      <c r="I2384" s="76"/>
      <c r="J2384" s="76"/>
      <c r="K2384" s="76"/>
      <c r="L2384" s="76"/>
      <c r="M2384" s="76"/>
      <c r="N2384" s="76"/>
      <c r="O2384" s="76"/>
      <c r="P2384" s="76"/>
      <c r="Q2384" s="76"/>
      <c r="R2384" s="76"/>
      <c r="S2384" s="76"/>
      <c r="T2384" s="76"/>
      <c r="U2384" s="76"/>
      <c r="V2384" s="76"/>
      <c r="W2384" s="76"/>
      <c r="X2384" s="76"/>
      <c r="Y2384" s="76"/>
      <c r="Z2384" s="76"/>
      <c r="AA2384" s="76"/>
      <c r="AB2384" s="76"/>
      <c r="AC2384" s="76"/>
      <c r="AD2384" s="76"/>
      <c r="AE2384" s="76"/>
      <c r="AF2384" s="76"/>
      <c r="AG2384" s="76"/>
      <c r="AH2384" s="76"/>
      <c r="AI2384" s="76"/>
      <c r="AJ2384" s="76"/>
    </row>
    <row r="2385" spans="1:36" x14ac:dyDescent="0.25">
      <c r="A2385" s="76"/>
      <c r="B2385" s="76"/>
      <c r="C2385" s="76"/>
      <c r="D2385" s="76"/>
      <c r="E2385" s="76"/>
      <c r="F2385" s="76"/>
      <c r="G2385" s="76"/>
      <c r="H2385" s="76"/>
      <c r="I2385" s="76"/>
      <c r="J2385" s="76"/>
      <c r="K2385" s="76"/>
      <c r="L2385" s="76"/>
      <c r="M2385" s="76"/>
      <c r="N2385" s="76"/>
      <c r="O2385" s="76"/>
      <c r="P2385" s="76"/>
      <c r="Q2385" s="76"/>
      <c r="R2385" s="76"/>
      <c r="S2385" s="76"/>
      <c r="T2385" s="76"/>
      <c r="U2385" s="76"/>
      <c r="V2385" s="76"/>
      <c r="W2385" s="76"/>
      <c r="X2385" s="76"/>
      <c r="Y2385" s="76"/>
      <c r="Z2385" s="76"/>
      <c r="AA2385" s="76"/>
      <c r="AB2385" s="76"/>
      <c r="AC2385" s="76"/>
      <c r="AD2385" s="76"/>
      <c r="AE2385" s="76"/>
      <c r="AF2385" s="76"/>
      <c r="AG2385" s="76"/>
      <c r="AH2385" s="76"/>
      <c r="AI2385" s="76"/>
      <c r="AJ2385" s="76"/>
    </row>
    <row r="2386" spans="1:36" x14ac:dyDescent="0.25">
      <c r="A2386" s="76"/>
      <c r="B2386" s="76"/>
      <c r="C2386" s="76"/>
      <c r="D2386" s="76"/>
      <c r="E2386" s="76"/>
      <c r="F2386" s="76"/>
      <c r="G2386" s="76"/>
      <c r="H2386" s="76"/>
      <c r="I2386" s="76"/>
      <c r="J2386" s="76"/>
      <c r="K2386" s="76"/>
      <c r="L2386" s="76"/>
      <c r="M2386" s="76"/>
      <c r="N2386" s="76"/>
      <c r="O2386" s="76"/>
      <c r="P2386" s="76"/>
      <c r="Q2386" s="76"/>
      <c r="R2386" s="76"/>
      <c r="S2386" s="76"/>
      <c r="T2386" s="76"/>
      <c r="U2386" s="76"/>
      <c r="V2386" s="76"/>
      <c r="W2386" s="76"/>
      <c r="X2386" s="76"/>
      <c r="Y2386" s="76"/>
      <c r="Z2386" s="76"/>
      <c r="AA2386" s="76"/>
      <c r="AB2386" s="76"/>
      <c r="AC2386" s="76"/>
      <c r="AD2386" s="76"/>
      <c r="AE2386" s="76"/>
      <c r="AF2386" s="76"/>
      <c r="AG2386" s="76"/>
      <c r="AH2386" s="76"/>
      <c r="AI2386" s="76"/>
      <c r="AJ2386" s="76"/>
    </row>
    <row r="2387" spans="1:36" x14ac:dyDescent="0.25">
      <c r="A2387" s="76"/>
      <c r="B2387" s="76"/>
      <c r="C2387" s="76"/>
      <c r="D2387" s="76"/>
      <c r="E2387" s="76"/>
      <c r="F2387" s="76"/>
      <c r="G2387" s="76"/>
      <c r="H2387" s="76"/>
      <c r="I2387" s="76"/>
      <c r="J2387" s="76"/>
      <c r="K2387" s="76"/>
      <c r="L2387" s="76"/>
      <c r="M2387" s="76"/>
      <c r="N2387" s="76"/>
      <c r="O2387" s="76"/>
      <c r="P2387" s="76"/>
      <c r="Q2387" s="76"/>
      <c r="R2387" s="76"/>
      <c r="S2387" s="76"/>
      <c r="T2387" s="76"/>
      <c r="U2387" s="76"/>
      <c r="V2387" s="76"/>
      <c r="W2387" s="76"/>
      <c r="X2387" s="76"/>
      <c r="Y2387" s="76"/>
      <c r="Z2387" s="76"/>
      <c r="AA2387" s="76"/>
      <c r="AB2387" s="76"/>
      <c r="AC2387" s="76"/>
      <c r="AD2387" s="76"/>
      <c r="AE2387" s="76"/>
      <c r="AF2387" s="76"/>
      <c r="AG2387" s="76"/>
      <c r="AH2387" s="76"/>
      <c r="AI2387" s="76"/>
      <c r="AJ2387" s="76"/>
    </row>
    <row r="2388" spans="1:36" x14ac:dyDescent="0.25">
      <c r="A2388" s="76"/>
      <c r="B2388" s="76"/>
      <c r="C2388" s="76"/>
      <c r="D2388" s="76"/>
      <c r="E2388" s="76"/>
      <c r="F2388" s="76"/>
      <c r="G2388" s="76"/>
      <c r="H2388" s="76"/>
      <c r="I2388" s="76"/>
      <c r="J2388" s="76"/>
      <c r="K2388" s="76"/>
      <c r="L2388" s="76"/>
      <c r="M2388" s="76"/>
      <c r="N2388" s="76"/>
      <c r="O2388" s="76"/>
      <c r="P2388" s="76"/>
      <c r="Q2388" s="76"/>
      <c r="R2388" s="76"/>
      <c r="S2388" s="76"/>
      <c r="T2388" s="76"/>
      <c r="U2388" s="76"/>
      <c r="V2388" s="76"/>
      <c r="W2388" s="76"/>
      <c r="X2388" s="76"/>
      <c r="Y2388" s="76"/>
      <c r="Z2388" s="76"/>
      <c r="AA2388" s="76"/>
      <c r="AB2388" s="76"/>
      <c r="AC2388" s="76"/>
      <c r="AD2388" s="76"/>
      <c r="AE2388" s="76"/>
      <c r="AF2388" s="76"/>
      <c r="AG2388" s="76"/>
      <c r="AH2388" s="76"/>
      <c r="AI2388" s="76"/>
      <c r="AJ2388" s="76"/>
    </row>
    <row r="2389" spans="1:36" x14ac:dyDescent="0.25">
      <c r="A2389" s="76"/>
      <c r="B2389" s="76"/>
      <c r="C2389" s="76"/>
      <c r="D2389" s="76"/>
      <c r="E2389" s="76"/>
      <c r="F2389" s="76"/>
      <c r="G2389" s="76"/>
      <c r="H2389" s="76"/>
      <c r="I2389" s="76"/>
      <c r="J2389" s="76"/>
      <c r="K2389" s="76"/>
      <c r="L2389" s="76"/>
      <c r="M2389" s="76"/>
      <c r="N2389" s="76"/>
      <c r="O2389" s="76"/>
      <c r="P2389" s="76"/>
      <c r="Q2389" s="76"/>
      <c r="R2389" s="76"/>
      <c r="S2389" s="76"/>
      <c r="T2389" s="76"/>
      <c r="U2389" s="76"/>
      <c r="V2389" s="76"/>
      <c r="W2389" s="76"/>
      <c r="X2389" s="76"/>
      <c r="Y2389" s="76"/>
      <c r="Z2389" s="76"/>
      <c r="AA2389" s="76"/>
      <c r="AB2389" s="76"/>
      <c r="AC2389" s="76"/>
      <c r="AD2389" s="76"/>
      <c r="AE2389" s="76"/>
      <c r="AF2389" s="76"/>
      <c r="AG2389" s="76"/>
      <c r="AH2389" s="76"/>
      <c r="AI2389" s="76"/>
      <c r="AJ2389" s="76"/>
    </row>
    <row r="2390" spans="1:36" x14ac:dyDescent="0.25">
      <c r="A2390" s="76"/>
      <c r="B2390" s="76"/>
      <c r="C2390" s="76"/>
      <c r="D2390" s="76"/>
      <c r="E2390" s="76"/>
      <c r="F2390" s="76"/>
      <c r="G2390" s="76"/>
      <c r="H2390" s="76"/>
      <c r="I2390" s="76"/>
      <c r="J2390" s="76"/>
      <c r="K2390" s="76"/>
      <c r="L2390" s="76"/>
      <c r="M2390" s="76"/>
      <c r="N2390" s="76"/>
      <c r="O2390" s="76"/>
      <c r="P2390" s="76"/>
      <c r="Q2390" s="76"/>
      <c r="R2390" s="76"/>
      <c r="S2390" s="76"/>
      <c r="T2390" s="76"/>
      <c r="U2390" s="76"/>
      <c r="V2390" s="76"/>
      <c r="W2390" s="76"/>
      <c r="X2390" s="76"/>
      <c r="Y2390" s="76"/>
      <c r="Z2390" s="76"/>
      <c r="AA2390" s="76"/>
      <c r="AB2390" s="76"/>
      <c r="AC2390" s="76"/>
      <c r="AD2390" s="76"/>
      <c r="AE2390" s="76"/>
      <c r="AF2390" s="76"/>
      <c r="AG2390" s="76"/>
      <c r="AH2390" s="76"/>
      <c r="AI2390" s="76"/>
      <c r="AJ2390" s="76"/>
    </row>
    <row r="2391" spans="1:36" x14ac:dyDescent="0.25">
      <c r="A2391" s="76"/>
      <c r="B2391" s="76"/>
      <c r="C2391" s="76"/>
      <c r="D2391" s="76"/>
      <c r="E2391" s="76"/>
      <c r="F2391" s="76"/>
      <c r="G2391" s="76"/>
      <c r="H2391" s="76"/>
      <c r="I2391" s="76"/>
      <c r="J2391" s="76"/>
      <c r="K2391" s="76"/>
      <c r="L2391" s="76"/>
      <c r="M2391" s="76"/>
      <c r="N2391" s="76"/>
      <c r="O2391" s="76"/>
      <c r="P2391" s="76"/>
      <c r="Q2391" s="76"/>
      <c r="R2391" s="76"/>
      <c r="S2391" s="76"/>
      <c r="T2391" s="76"/>
      <c r="U2391" s="76"/>
      <c r="V2391" s="76"/>
      <c r="W2391" s="76"/>
      <c r="X2391" s="76"/>
      <c r="Y2391" s="76"/>
      <c r="Z2391" s="76"/>
      <c r="AA2391" s="76"/>
      <c r="AB2391" s="76"/>
      <c r="AC2391" s="76"/>
      <c r="AD2391" s="76"/>
      <c r="AE2391" s="76"/>
      <c r="AF2391" s="76"/>
      <c r="AG2391" s="76"/>
      <c r="AH2391" s="76"/>
      <c r="AI2391" s="76"/>
      <c r="AJ2391" s="76"/>
    </row>
    <row r="2392" spans="1:36" x14ac:dyDescent="0.25">
      <c r="A2392" s="76"/>
      <c r="B2392" s="76"/>
      <c r="C2392" s="76"/>
      <c r="D2392" s="76"/>
      <c r="E2392" s="76"/>
      <c r="F2392" s="76"/>
      <c r="G2392" s="76"/>
      <c r="H2392" s="76"/>
      <c r="I2392" s="76"/>
      <c r="J2392" s="76"/>
      <c r="K2392" s="76"/>
      <c r="L2392" s="76"/>
      <c r="M2392" s="76"/>
      <c r="N2392" s="76"/>
      <c r="O2392" s="76"/>
      <c r="P2392" s="76"/>
      <c r="Q2392" s="76"/>
      <c r="R2392" s="76"/>
      <c r="S2392" s="76"/>
      <c r="T2392" s="76"/>
      <c r="U2392" s="76"/>
      <c r="V2392" s="76"/>
      <c r="W2392" s="76"/>
      <c r="X2392" s="76"/>
      <c r="Y2392" s="76"/>
      <c r="Z2392" s="76"/>
      <c r="AA2392" s="76"/>
      <c r="AB2392" s="76"/>
      <c r="AC2392" s="76"/>
      <c r="AD2392" s="76"/>
      <c r="AE2392" s="76"/>
      <c r="AF2392" s="76"/>
      <c r="AG2392" s="76"/>
      <c r="AH2392" s="76"/>
      <c r="AI2392" s="76"/>
      <c r="AJ2392" s="76"/>
    </row>
    <row r="2393" spans="1:36" x14ac:dyDescent="0.25">
      <c r="A2393" s="76"/>
      <c r="B2393" s="76"/>
      <c r="C2393" s="76"/>
      <c r="D2393" s="76"/>
      <c r="E2393" s="76"/>
      <c r="F2393" s="76"/>
      <c r="G2393" s="76"/>
      <c r="H2393" s="76"/>
      <c r="I2393" s="76"/>
      <c r="J2393" s="76"/>
      <c r="K2393" s="76"/>
      <c r="L2393" s="76"/>
      <c r="M2393" s="76"/>
      <c r="N2393" s="76"/>
      <c r="O2393" s="76"/>
      <c r="P2393" s="76"/>
      <c r="Q2393" s="76"/>
      <c r="R2393" s="76"/>
      <c r="S2393" s="76"/>
      <c r="T2393" s="76"/>
      <c r="U2393" s="76"/>
      <c r="V2393" s="76"/>
      <c r="W2393" s="76"/>
      <c r="X2393" s="76"/>
      <c r="Y2393" s="76"/>
      <c r="Z2393" s="76"/>
      <c r="AA2393" s="76"/>
      <c r="AB2393" s="76"/>
      <c r="AC2393" s="76"/>
      <c r="AD2393" s="76"/>
      <c r="AE2393" s="76"/>
      <c r="AF2393" s="76"/>
      <c r="AG2393" s="76"/>
      <c r="AH2393" s="76"/>
      <c r="AI2393" s="76"/>
      <c r="AJ2393" s="76"/>
    </row>
    <row r="2394" spans="1:36" x14ac:dyDescent="0.25">
      <c r="A2394" s="76"/>
      <c r="B2394" s="76"/>
      <c r="C2394" s="76"/>
      <c r="D2394" s="76"/>
      <c r="E2394" s="76"/>
      <c r="F2394" s="76"/>
      <c r="G2394" s="76"/>
      <c r="H2394" s="76"/>
      <c r="I2394" s="76"/>
      <c r="J2394" s="76"/>
      <c r="K2394" s="76"/>
      <c r="L2394" s="76"/>
      <c r="M2394" s="76"/>
      <c r="N2394" s="76"/>
      <c r="O2394" s="76"/>
      <c r="P2394" s="76"/>
      <c r="Q2394" s="76"/>
      <c r="R2394" s="76"/>
      <c r="S2394" s="76"/>
      <c r="T2394" s="76"/>
      <c r="U2394" s="76"/>
      <c r="V2394" s="76"/>
      <c r="W2394" s="76"/>
      <c r="X2394" s="76"/>
      <c r="Y2394" s="76"/>
      <c r="Z2394" s="76"/>
      <c r="AA2394" s="76"/>
      <c r="AB2394" s="76"/>
      <c r="AC2394" s="76"/>
      <c r="AD2394" s="76"/>
      <c r="AE2394" s="76"/>
      <c r="AF2394" s="76"/>
      <c r="AG2394" s="76"/>
      <c r="AH2394" s="76"/>
      <c r="AI2394" s="76"/>
      <c r="AJ2394" s="76"/>
    </row>
    <row r="2395" spans="1:36" x14ac:dyDescent="0.25">
      <c r="A2395" s="76"/>
      <c r="B2395" s="76"/>
      <c r="C2395" s="76"/>
      <c r="D2395" s="76"/>
      <c r="E2395" s="76"/>
      <c r="F2395" s="76"/>
      <c r="G2395" s="76"/>
      <c r="H2395" s="76"/>
      <c r="I2395" s="76"/>
      <c r="J2395" s="76"/>
      <c r="K2395" s="76"/>
      <c r="L2395" s="76"/>
      <c r="M2395" s="76"/>
      <c r="N2395" s="76"/>
      <c r="O2395" s="76"/>
      <c r="P2395" s="76"/>
      <c r="Q2395" s="76"/>
      <c r="R2395" s="76"/>
      <c r="S2395" s="76"/>
      <c r="T2395" s="76"/>
      <c r="U2395" s="76"/>
      <c r="V2395" s="76"/>
      <c r="W2395" s="76"/>
      <c r="X2395" s="76"/>
      <c r="Y2395" s="76"/>
      <c r="Z2395" s="76"/>
      <c r="AA2395" s="76"/>
      <c r="AB2395" s="76"/>
      <c r="AC2395" s="76"/>
      <c r="AD2395" s="76"/>
      <c r="AE2395" s="76"/>
      <c r="AF2395" s="76"/>
      <c r="AG2395" s="76"/>
      <c r="AH2395" s="76"/>
      <c r="AI2395" s="76"/>
      <c r="AJ2395" s="76"/>
    </row>
    <row r="2396" spans="1:36" x14ac:dyDescent="0.25">
      <c r="A2396" s="76"/>
      <c r="B2396" s="76"/>
      <c r="C2396" s="76"/>
      <c r="D2396" s="76"/>
      <c r="E2396" s="76"/>
      <c r="F2396" s="76"/>
      <c r="G2396" s="76"/>
      <c r="H2396" s="76"/>
      <c r="I2396" s="76"/>
      <c r="J2396" s="76"/>
      <c r="K2396" s="76"/>
      <c r="L2396" s="76"/>
      <c r="M2396" s="76"/>
      <c r="N2396" s="76"/>
      <c r="O2396" s="76"/>
      <c r="P2396" s="76"/>
      <c r="Q2396" s="76"/>
      <c r="R2396" s="76"/>
      <c r="S2396" s="76"/>
      <c r="T2396" s="76"/>
      <c r="U2396" s="76"/>
      <c r="V2396" s="76"/>
      <c r="W2396" s="76"/>
      <c r="X2396" s="76"/>
      <c r="Y2396" s="76"/>
      <c r="Z2396" s="76"/>
      <c r="AA2396" s="76"/>
      <c r="AB2396" s="76"/>
      <c r="AC2396" s="76"/>
      <c r="AD2396" s="76"/>
      <c r="AE2396" s="76"/>
      <c r="AF2396" s="76"/>
      <c r="AG2396" s="76"/>
      <c r="AH2396" s="76"/>
      <c r="AI2396" s="76"/>
      <c r="AJ2396" s="76"/>
    </row>
    <row r="2397" spans="1:36" x14ac:dyDescent="0.25">
      <c r="A2397" s="76"/>
      <c r="B2397" s="76"/>
      <c r="C2397" s="76"/>
      <c r="D2397" s="76"/>
      <c r="E2397" s="76"/>
      <c r="F2397" s="76"/>
      <c r="G2397" s="76"/>
      <c r="H2397" s="76"/>
      <c r="I2397" s="76"/>
      <c r="J2397" s="76"/>
      <c r="K2397" s="76"/>
      <c r="L2397" s="76"/>
      <c r="M2397" s="76"/>
      <c r="N2397" s="76"/>
      <c r="O2397" s="76"/>
      <c r="P2397" s="76"/>
      <c r="Q2397" s="76"/>
      <c r="R2397" s="76"/>
      <c r="S2397" s="76"/>
      <c r="T2397" s="76"/>
      <c r="U2397" s="76"/>
      <c r="V2397" s="76"/>
      <c r="W2397" s="76"/>
      <c r="X2397" s="76"/>
      <c r="Y2397" s="76"/>
      <c r="Z2397" s="76"/>
      <c r="AA2397" s="76"/>
      <c r="AB2397" s="76"/>
      <c r="AC2397" s="76"/>
      <c r="AD2397" s="76"/>
      <c r="AE2397" s="76"/>
      <c r="AF2397" s="76"/>
      <c r="AG2397" s="76"/>
      <c r="AH2397" s="76"/>
      <c r="AI2397" s="76"/>
      <c r="AJ2397" s="76"/>
    </row>
    <row r="2398" spans="1:36" x14ac:dyDescent="0.25">
      <c r="A2398" s="76"/>
      <c r="B2398" s="76"/>
      <c r="C2398" s="76"/>
      <c r="D2398" s="76"/>
      <c r="E2398" s="76"/>
      <c r="F2398" s="76"/>
      <c r="G2398" s="76"/>
      <c r="H2398" s="76"/>
      <c r="I2398" s="76"/>
      <c r="J2398" s="76"/>
      <c r="K2398" s="76"/>
      <c r="L2398" s="76"/>
      <c r="M2398" s="76"/>
      <c r="N2398" s="76"/>
      <c r="O2398" s="76"/>
      <c r="P2398" s="76"/>
      <c r="Q2398" s="76"/>
      <c r="R2398" s="76"/>
      <c r="S2398" s="76"/>
      <c r="T2398" s="76"/>
      <c r="U2398" s="76"/>
      <c r="V2398" s="76"/>
      <c r="W2398" s="76"/>
      <c r="X2398" s="76"/>
      <c r="Y2398" s="76"/>
      <c r="Z2398" s="76"/>
      <c r="AA2398" s="76"/>
      <c r="AB2398" s="76"/>
      <c r="AC2398" s="76"/>
      <c r="AD2398" s="76"/>
      <c r="AE2398" s="76"/>
      <c r="AF2398" s="76"/>
      <c r="AG2398" s="76"/>
      <c r="AH2398" s="76"/>
      <c r="AI2398" s="76"/>
      <c r="AJ2398" s="76"/>
    </row>
    <row r="2399" spans="1:36" x14ac:dyDescent="0.25">
      <c r="A2399" s="76"/>
      <c r="B2399" s="76"/>
      <c r="C2399" s="76"/>
      <c r="D2399" s="76"/>
      <c r="E2399" s="76"/>
      <c r="F2399" s="76"/>
      <c r="G2399" s="76"/>
      <c r="H2399" s="76"/>
      <c r="I2399" s="76"/>
      <c r="J2399" s="76"/>
      <c r="K2399" s="76"/>
      <c r="L2399" s="76"/>
      <c r="M2399" s="76"/>
      <c r="N2399" s="76"/>
      <c r="O2399" s="76"/>
      <c r="P2399" s="76"/>
      <c r="Q2399" s="76"/>
      <c r="R2399" s="76"/>
      <c r="S2399" s="76"/>
      <c r="T2399" s="76"/>
      <c r="U2399" s="76"/>
      <c r="V2399" s="76"/>
      <c r="W2399" s="76"/>
      <c r="X2399" s="76"/>
      <c r="Y2399" s="76"/>
      <c r="Z2399" s="76"/>
      <c r="AA2399" s="76"/>
      <c r="AB2399" s="76"/>
      <c r="AC2399" s="76"/>
      <c r="AD2399" s="76"/>
      <c r="AE2399" s="76"/>
      <c r="AF2399" s="76"/>
      <c r="AG2399" s="76"/>
      <c r="AH2399" s="76"/>
      <c r="AI2399" s="76"/>
      <c r="AJ2399" s="76"/>
    </row>
    <row r="2400" spans="1:36" x14ac:dyDescent="0.25">
      <c r="A2400" s="76"/>
      <c r="B2400" s="76"/>
      <c r="C2400" s="76"/>
      <c r="D2400" s="76"/>
      <c r="E2400" s="76"/>
      <c r="F2400" s="76"/>
      <c r="G2400" s="76"/>
      <c r="H2400" s="76"/>
      <c r="I2400" s="76"/>
      <c r="J2400" s="76"/>
      <c r="K2400" s="76"/>
      <c r="L2400" s="76"/>
      <c r="M2400" s="76"/>
      <c r="N2400" s="76"/>
      <c r="O2400" s="76"/>
      <c r="P2400" s="76"/>
      <c r="Q2400" s="76"/>
      <c r="R2400" s="76"/>
      <c r="S2400" s="76"/>
      <c r="T2400" s="76"/>
      <c r="U2400" s="76"/>
      <c r="V2400" s="76"/>
      <c r="W2400" s="76"/>
      <c r="X2400" s="76"/>
      <c r="Y2400" s="76"/>
      <c r="Z2400" s="76"/>
      <c r="AA2400" s="76"/>
      <c r="AB2400" s="76"/>
      <c r="AC2400" s="76"/>
      <c r="AD2400" s="76"/>
      <c r="AE2400" s="76"/>
      <c r="AF2400" s="76"/>
      <c r="AG2400" s="76"/>
      <c r="AH2400" s="76"/>
      <c r="AI2400" s="76"/>
      <c r="AJ2400" s="76"/>
    </row>
    <row r="2401" spans="1:36" x14ac:dyDescent="0.25">
      <c r="A2401" s="76"/>
      <c r="B2401" s="76"/>
      <c r="C2401" s="76"/>
      <c r="D2401" s="76"/>
      <c r="E2401" s="76"/>
      <c r="F2401" s="76"/>
      <c r="G2401" s="76"/>
      <c r="H2401" s="76"/>
      <c r="I2401" s="76"/>
      <c r="J2401" s="76"/>
      <c r="K2401" s="76"/>
      <c r="L2401" s="76"/>
      <c r="M2401" s="76"/>
      <c r="N2401" s="76"/>
      <c r="O2401" s="76"/>
      <c r="P2401" s="76"/>
      <c r="Q2401" s="76"/>
      <c r="R2401" s="76"/>
      <c r="S2401" s="76"/>
      <c r="T2401" s="76"/>
      <c r="U2401" s="76"/>
      <c r="V2401" s="76"/>
      <c r="W2401" s="76"/>
      <c r="X2401" s="76"/>
      <c r="Y2401" s="76"/>
      <c r="Z2401" s="76"/>
      <c r="AA2401" s="76"/>
      <c r="AB2401" s="76"/>
      <c r="AC2401" s="76"/>
      <c r="AD2401" s="76"/>
      <c r="AE2401" s="76"/>
      <c r="AF2401" s="76"/>
      <c r="AG2401" s="76"/>
      <c r="AH2401" s="76"/>
      <c r="AI2401" s="76"/>
      <c r="AJ2401" s="76"/>
    </row>
    <row r="2402" spans="1:36" x14ac:dyDescent="0.25">
      <c r="A2402" s="76"/>
      <c r="B2402" s="76"/>
      <c r="C2402" s="76"/>
      <c r="D2402" s="76"/>
      <c r="E2402" s="76"/>
      <c r="F2402" s="76"/>
      <c r="G2402" s="76"/>
      <c r="H2402" s="76"/>
      <c r="I2402" s="76"/>
      <c r="J2402" s="76"/>
      <c r="K2402" s="76"/>
      <c r="L2402" s="76"/>
      <c r="M2402" s="76"/>
      <c r="N2402" s="76"/>
      <c r="O2402" s="76"/>
      <c r="P2402" s="76"/>
      <c r="Q2402" s="76"/>
      <c r="R2402" s="76"/>
      <c r="S2402" s="76"/>
      <c r="T2402" s="76"/>
      <c r="U2402" s="76"/>
      <c r="V2402" s="76"/>
      <c r="W2402" s="76"/>
      <c r="X2402" s="76"/>
      <c r="Y2402" s="76"/>
      <c r="Z2402" s="76"/>
      <c r="AA2402" s="76"/>
      <c r="AB2402" s="76"/>
      <c r="AC2402" s="76"/>
      <c r="AD2402" s="76"/>
      <c r="AE2402" s="76"/>
      <c r="AF2402" s="76"/>
      <c r="AG2402" s="76"/>
      <c r="AH2402" s="76"/>
      <c r="AI2402" s="76"/>
      <c r="AJ2402" s="76"/>
    </row>
    <row r="2403" spans="1:36" x14ac:dyDescent="0.25">
      <c r="A2403" s="76"/>
      <c r="B2403" s="76"/>
      <c r="C2403" s="76"/>
      <c r="D2403" s="76"/>
      <c r="E2403" s="76"/>
      <c r="F2403" s="76"/>
      <c r="G2403" s="76"/>
      <c r="H2403" s="76"/>
      <c r="I2403" s="76"/>
      <c r="J2403" s="76"/>
      <c r="K2403" s="76"/>
      <c r="L2403" s="76"/>
      <c r="M2403" s="76"/>
      <c r="N2403" s="76"/>
      <c r="O2403" s="76"/>
      <c r="P2403" s="76"/>
      <c r="Q2403" s="76"/>
      <c r="R2403" s="76"/>
      <c r="S2403" s="76"/>
      <c r="T2403" s="76"/>
      <c r="U2403" s="76"/>
      <c r="V2403" s="76"/>
      <c r="W2403" s="76"/>
      <c r="X2403" s="76"/>
      <c r="Y2403" s="76"/>
      <c r="Z2403" s="76"/>
      <c r="AA2403" s="76"/>
      <c r="AB2403" s="76"/>
      <c r="AC2403" s="76"/>
      <c r="AD2403" s="76"/>
      <c r="AE2403" s="76"/>
      <c r="AF2403" s="76"/>
      <c r="AG2403" s="76"/>
      <c r="AH2403" s="76"/>
      <c r="AI2403" s="76"/>
      <c r="AJ2403" s="76"/>
    </row>
    <row r="2404" spans="1:36" x14ac:dyDescent="0.25">
      <c r="A2404" s="76"/>
      <c r="B2404" s="76"/>
      <c r="C2404" s="76"/>
      <c r="D2404" s="76"/>
      <c r="E2404" s="76"/>
      <c r="F2404" s="76"/>
      <c r="G2404" s="76"/>
      <c r="H2404" s="76"/>
      <c r="I2404" s="76"/>
      <c r="J2404" s="76"/>
      <c r="K2404" s="76"/>
      <c r="L2404" s="76"/>
      <c r="M2404" s="76"/>
      <c r="N2404" s="76"/>
      <c r="O2404" s="76"/>
      <c r="P2404" s="76"/>
      <c r="Q2404" s="76"/>
      <c r="R2404" s="76"/>
      <c r="S2404" s="76"/>
      <c r="T2404" s="76"/>
      <c r="U2404" s="76"/>
      <c r="V2404" s="76"/>
      <c r="W2404" s="76"/>
      <c r="X2404" s="76"/>
      <c r="Y2404" s="76"/>
      <c r="Z2404" s="76"/>
      <c r="AA2404" s="76"/>
      <c r="AB2404" s="76"/>
      <c r="AC2404" s="76"/>
      <c r="AD2404" s="76"/>
      <c r="AE2404" s="76"/>
      <c r="AF2404" s="76"/>
      <c r="AG2404" s="76"/>
      <c r="AH2404" s="76"/>
      <c r="AI2404" s="76"/>
      <c r="AJ2404" s="76"/>
    </row>
    <row r="2405" spans="1:36" x14ac:dyDescent="0.25">
      <c r="A2405" s="76"/>
      <c r="B2405" s="76"/>
      <c r="C2405" s="76"/>
      <c r="D2405" s="76"/>
      <c r="E2405" s="76"/>
      <c r="F2405" s="76"/>
      <c r="G2405" s="76"/>
      <c r="H2405" s="76"/>
      <c r="I2405" s="76"/>
      <c r="J2405" s="76"/>
      <c r="K2405" s="76"/>
      <c r="L2405" s="76"/>
      <c r="M2405" s="76"/>
      <c r="N2405" s="76"/>
      <c r="O2405" s="76"/>
      <c r="P2405" s="76"/>
      <c r="Q2405" s="76"/>
      <c r="R2405" s="76"/>
      <c r="S2405" s="76"/>
      <c r="T2405" s="76"/>
      <c r="U2405" s="76"/>
      <c r="V2405" s="76"/>
      <c r="W2405" s="76"/>
      <c r="X2405" s="76"/>
      <c r="Y2405" s="76"/>
      <c r="Z2405" s="76"/>
      <c r="AA2405" s="76"/>
      <c r="AB2405" s="76"/>
      <c r="AC2405" s="76"/>
      <c r="AD2405" s="76"/>
      <c r="AE2405" s="76"/>
      <c r="AF2405" s="76"/>
      <c r="AG2405" s="76"/>
      <c r="AH2405" s="76"/>
      <c r="AI2405" s="76"/>
      <c r="AJ2405" s="76"/>
    </row>
    <row r="2406" spans="1:36" x14ac:dyDescent="0.25">
      <c r="A2406" s="76"/>
      <c r="B2406" s="76"/>
      <c r="C2406" s="76"/>
      <c r="D2406" s="76"/>
      <c r="E2406" s="76"/>
      <c r="F2406" s="76"/>
      <c r="G2406" s="76"/>
      <c r="H2406" s="76"/>
      <c r="I2406" s="76"/>
      <c r="J2406" s="76"/>
      <c r="K2406" s="76"/>
      <c r="L2406" s="76"/>
      <c r="M2406" s="76"/>
      <c r="N2406" s="76"/>
      <c r="O2406" s="76"/>
      <c r="P2406" s="76"/>
      <c r="Q2406" s="76"/>
      <c r="R2406" s="76"/>
      <c r="S2406" s="76"/>
      <c r="T2406" s="76"/>
      <c r="U2406" s="76"/>
      <c r="V2406" s="76"/>
      <c r="W2406" s="76"/>
      <c r="X2406" s="76"/>
      <c r="Y2406" s="76"/>
      <c r="Z2406" s="76"/>
      <c r="AA2406" s="76"/>
      <c r="AB2406" s="76"/>
      <c r="AC2406" s="76"/>
      <c r="AD2406" s="76"/>
      <c r="AE2406" s="76"/>
      <c r="AF2406" s="76"/>
      <c r="AG2406" s="76"/>
      <c r="AH2406" s="76"/>
      <c r="AI2406" s="76"/>
      <c r="AJ2406" s="76"/>
    </row>
    <row r="2407" spans="1:36" x14ac:dyDescent="0.25">
      <c r="A2407" s="76"/>
      <c r="B2407" s="76"/>
      <c r="C2407" s="76"/>
      <c r="D2407" s="76"/>
      <c r="E2407" s="76"/>
      <c r="F2407" s="76"/>
      <c r="G2407" s="76"/>
      <c r="H2407" s="76"/>
      <c r="I2407" s="76"/>
      <c r="J2407" s="76"/>
      <c r="K2407" s="76"/>
      <c r="L2407" s="76"/>
      <c r="M2407" s="76"/>
      <c r="N2407" s="76"/>
      <c r="O2407" s="76"/>
      <c r="P2407" s="76"/>
      <c r="Q2407" s="76"/>
      <c r="R2407" s="76"/>
      <c r="S2407" s="76"/>
      <c r="T2407" s="76"/>
      <c r="U2407" s="76"/>
      <c r="V2407" s="76"/>
      <c r="W2407" s="76"/>
      <c r="X2407" s="76"/>
      <c r="Y2407" s="76"/>
      <c r="Z2407" s="76"/>
      <c r="AA2407" s="76"/>
      <c r="AB2407" s="76"/>
      <c r="AC2407" s="76"/>
      <c r="AD2407" s="76"/>
      <c r="AE2407" s="76"/>
      <c r="AF2407" s="76"/>
      <c r="AG2407" s="76"/>
      <c r="AH2407" s="76"/>
      <c r="AI2407" s="76"/>
      <c r="AJ2407" s="76"/>
    </row>
    <row r="2408" spans="1:36" x14ac:dyDescent="0.25">
      <c r="A2408" s="76"/>
      <c r="B2408" s="76"/>
      <c r="C2408" s="76"/>
      <c r="D2408" s="76"/>
      <c r="E2408" s="76"/>
      <c r="F2408" s="76"/>
      <c r="G2408" s="76"/>
      <c r="H2408" s="76"/>
      <c r="I2408" s="76"/>
      <c r="J2408" s="76"/>
      <c r="K2408" s="76"/>
      <c r="L2408" s="76"/>
      <c r="M2408" s="76"/>
      <c r="N2408" s="76"/>
      <c r="O2408" s="76"/>
      <c r="P2408" s="76"/>
      <c r="Q2408" s="76"/>
      <c r="R2408" s="76"/>
      <c r="S2408" s="76"/>
      <c r="T2408" s="76"/>
      <c r="U2408" s="76"/>
      <c r="V2408" s="76"/>
      <c r="W2408" s="76"/>
      <c r="X2408" s="76"/>
      <c r="Y2408" s="76"/>
      <c r="Z2408" s="76"/>
      <c r="AA2408" s="76"/>
      <c r="AB2408" s="76"/>
      <c r="AC2408" s="76"/>
      <c r="AD2408" s="76"/>
      <c r="AE2408" s="76"/>
      <c r="AF2408" s="76"/>
      <c r="AG2408" s="76"/>
      <c r="AH2408" s="76"/>
      <c r="AI2408" s="76"/>
      <c r="AJ2408" s="76"/>
    </row>
    <row r="2409" spans="1:36" x14ac:dyDescent="0.25">
      <c r="A2409" s="76"/>
      <c r="B2409" s="76"/>
      <c r="C2409" s="76"/>
      <c r="D2409" s="76"/>
      <c r="E2409" s="76"/>
      <c r="F2409" s="76"/>
      <c r="G2409" s="76"/>
      <c r="H2409" s="76"/>
      <c r="I2409" s="76"/>
      <c r="J2409" s="76"/>
      <c r="K2409" s="76"/>
      <c r="L2409" s="76"/>
      <c r="M2409" s="76"/>
      <c r="N2409" s="76"/>
      <c r="O2409" s="76"/>
      <c r="P2409" s="76"/>
      <c r="Q2409" s="76"/>
      <c r="R2409" s="76"/>
      <c r="S2409" s="76"/>
      <c r="T2409" s="76"/>
      <c r="U2409" s="76"/>
      <c r="V2409" s="76"/>
      <c r="W2409" s="76"/>
      <c r="X2409" s="76"/>
      <c r="Y2409" s="76"/>
      <c r="Z2409" s="76"/>
      <c r="AA2409" s="76"/>
      <c r="AB2409" s="76"/>
      <c r="AC2409" s="76"/>
      <c r="AD2409" s="76"/>
      <c r="AE2409" s="76"/>
      <c r="AF2409" s="76"/>
      <c r="AG2409" s="76"/>
      <c r="AH2409" s="76"/>
      <c r="AI2409" s="76"/>
      <c r="AJ2409" s="76"/>
    </row>
    <row r="2410" spans="1:36" x14ac:dyDescent="0.25">
      <c r="A2410" s="76"/>
      <c r="B2410" s="76"/>
      <c r="C2410" s="76"/>
      <c r="D2410" s="76"/>
      <c r="E2410" s="76"/>
      <c r="F2410" s="76"/>
      <c r="G2410" s="76"/>
      <c r="H2410" s="76"/>
      <c r="I2410" s="76"/>
      <c r="J2410" s="76"/>
      <c r="K2410" s="76"/>
      <c r="L2410" s="76"/>
      <c r="M2410" s="76"/>
      <c r="N2410" s="76"/>
      <c r="O2410" s="76"/>
      <c r="P2410" s="76"/>
      <c r="Q2410" s="76"/>
      <c r="R2410" s="76"/>
      <c r="S2410" s="76"/>
      <c r="T2410" s="76"/>
      <c r="U2410" s="76"/>
      <c r="V2410" s="76"/>
      <c r="W2410" s="76"/>
      <c r="X2410" s="76"/>
      <c r="Y2410" s="76"/>
      <c r="Z2410" s="76"/>
      <c r="AA2410" s="76"/>
      <c r="AB2410" s="76"/>
      <c r="AC2410" s="76"/>
      <c r="AD2410" s="76"/>
      <c r="AE2410" s="76"/>
      <c r="AF2410" s="76"/>
      <c r="AG2410" s="76"/>
      <c r="AH2410" s="76"/>
      <c r="AI2410" s="76"/>
      <c r="AJ2410" s="76"/>
    </row>
    <row r="2411" spans="1:36" x14ac:dyDescent="0.25">
      <c r="A2411" s="76"/>
      <c r="B2411" s="76"/>
      <c r="C2411" s="76"/>
      <c r="D2411" s="76"/>
      <c r="E2411" s="76"/>
      <c r="F2411" s="76"/>
      <c r="G2411" s="76"/>
      <c r="H2411" s="76"/>
      <c r="I2411" s="76"/>
      <c r="J2411" s="76"/>
      <c r="K2411" s="76"/>
      <c r="L2411" s="76"/>
      <c r="M2411" s="76"/>
      <c r="N2411" s="76"/>
      <c r="O2411" s="76"/>
      <c r="P2411" s="76"/>
      <c r="Q2411" s="76"/>
      <c r="R2411" s="76"/>
      <c r="S2411" s="76"/>
      <c r="T2411" s="76"/>
      <c r="U2411" s="76"/>
      <c r="V2411" s="76"/>
      <c r="W2411" s="76"/>
      <c r="X2411" s="76"/>
      <c r="Y2411" s="76"/>
      <c r="Z2411" s="76"/>
      <c r="AA2411" s="76"/>
      <c r="AB2411" s="76"/>
      <c r="AC2411" s="76"/>
      <c r="AD2411" s="76"/>
      <c r="AE2411" s="76"/>
      <c r="AF2411" s="76"/>
      <c r="AG2411" s="76"/>
      <c r="AH2411" s="76"/>
      <c r="AI2411" s="76"/>
      <c r="AJ2411" s="76"/>
    </row>
    <row r="2412" spans="1:36" x14ac:dyDescent="0.25">
      <c r="A2412" s="76"/>
      <c r="B2412" s="76"/>
      <c r="C2412" s="76"/>
      <c r="D2412" s="76"/>
      <c r="E2412" s="76"/>
      <c r="F2412" s="76"/>
      <c r="G2412" s="76"/>
      <c r="H2412" s="76"/>
      <c r="I2412" s="76"/>
      <c r="J2412" s="76"/>
      <c r="K2412" s="76"/>
      <c r="L2412" s="76"/>
      <c r="M2412" s="76"/>
      <c r="N2412" s="76"/>
      <c r="O2412" s="76"/>
      <c r="P2412" s="76"/>
      <c r="Q2412" s="76"/>
      <c r="R2412" s="76"/>
      <c r="S2412" s="76"/>
      <c r="T2412" s="76"/>
      <c r="U2412" s="76"/>
      <c r="V2412" s="76"/>
      <c r="W2412" s="76"/>
      <c r="X2412" s="76"/>
      <c r="Y2412" s="76"/>
      <c r="Z2412" s="76"/>
      <c r="AA2412" s="76"/>
      <c r="AB2412" s="76"/>
      <c r="AC2412" s="76"/>
      <c r="AD2412" s="76"/>
      <c r="AE2412" s="76"/>
      <c r="AF2412" s="76"/>
      <c r="AG2412" s="76"/>
      <c r="AH2412" s="76"/>
      <c r="AI2412" s="76"/>
      <c r="AJ2412" s="76"/>
    </row>
    <row r="2413" spans="1:36" x14ac:dyDescent="0.25">
      <c r="A2413" s="76"/>
      <c r="B2413" s="76"/>
      <c r="C2413" s="76"/>
      <c r="D2413" s="76"/>
      <c r="E2413" s="76"/>
      <c r="F2413" s="76"/>
      <c r="G2413" s="76"/>
      <c r="H2413" s="76"/>
      <c r="I2413" s="76"/>
      <c r="J2413" s="76"/>
      <c r="K2413" s="76"/>
      <c r="L2413" s="76"/>
      <c r="M2413" s="76"/>
      <c r="N2413" s="76"/>
      <c r="O2413" s="76"/>
      <c r="P2413" s="76"/>
      <c r="Q2413" s="76"/>
      <c r="R2413" s="76"/>
      <c r="S2413" s="76"/>
      <c r="T2413" s="76"/>
      <c r="U2413" s="76"/>
      <c r="V2413" s="76"/>
      <c r="W2413" s="76"/>
      <c r="X2413" s="76"/>
      <c r="Y2413" s="76"/>
      <c r="Z2413" s="76"/>
      <c r="AA2413" s="76"/>
      <c r="AB2413" s="76"/>
      <c r="AC2413" s="76"/>
      <c r="AD2413" s="76"/>
      <c r="AE2413" s="76"/>
      <c r="AF2413" s="76"/>
      <c r="AG2413" s="76"/>
      <c r="AH2413" s="76"/>
      <c r="AI2413" s="76"/>
      <c r="AJ2413" s="76"/>
    </row>
    <row r="2414" spans="1:36" x14ac:dyDescent="0.25">
      <c r="A2414" s="76"/>
      <c r="B2414" s="76"/>
      <c r="C2414" s="76"/>
      <c r="D2414" s="76"/>
      <c r="E2414" s="76"/>
      <c r="F2414" s="76"/>
      <c r="G2414" s="76"/>
      <c r="H2414" s="76"/>
      <c r="I2414" s="76"/>
      <c r="J2414" s="76"/>
      <c r="K2414" s="76"/>
      <c r="L2414" s="76"/>
      <c r="M2414" s="76"/>
      <c r="N2414" s="76"/>
      <c r="O2414" s="76"/>
      <c r="P2414" s="76"/>
      <c r="Q2414" s="76"/>
      <c r="R2414" s="76"/>
      <c r="S2414" s="76"/>
      <c r="T2414" s="76"/>
      <c r="U2414" s="76"/>
      <c r="V2414" s="76"/>
      <c r="W2414" s="76"/>
      <c r="X2414" s="76"/>
      <c r="Y2414" s="76"/>
      <c r="Z2414" s="76"/>
      <c r="AA2414" s="76"/>
      <c r="AB2414" s="76"/>
      <c r="AC2414" s="76"/>
      <c r="AD2414" s="76"/>
      <c r="AE2414" s="76"/>
      <c r="AF2414" s="76"/>
      <c r="AG2414" s="76"/>
      <c r="AH2414" s="76"/>
      <c r="AI2414" s="76"/>
      <c r="AJ2414" s="76"/>
    </row>
    <row r="2415" spans="1:36" x14ac:dyDescent="0.25">
      <c r="A2415" s="76"/>
      <c r="B2415" s="76"/>
      <c r="C2415" s="76"/>
      <c r="D2415" s="76"/>
      <c r="E2415" s="76"/>
      <c r="F2415" s="76"/>
      <c r="G2415" s="76"/>
      <c r="H2415" s="76"/>
      <c r="I2415" s="76"/>
      <c r="J2415" s="76"/>
      <c r="K2415" s="76"/>
      <c r="L2415" s="76"/>
      <c r="M2415" s="76"/>
      <c r="N2415" s="76"/>
      <c r="O2415" s="76"/>
      <c r="P2415" s="76"/>
      <c r="Q2415" s="76"/>
      <c r="R2415" s="76"/>
      <c r="S2415" s="76"/>
      <c r="T2415" s="76"/>
      <c r="U2415" s="76"/>
      <c r="V2415" s="76"/>
      <c r="W2415" s="76"/>
      <c r="X2415" s="76"/>
      <c r="Y2415" s="76"/>
      <c r="Z2415" s="76"/>
      <c r="AA2415" s="76"/>
      <c r="AB2415" s="76"/>
      <c r="AC2415" s="76"/>
      <c r="AD2415" s="76"/>
      <c r="AE2415" s="76"/>
      <c r="AF2415" s="76"/>
      <c r="AG2415" s="76"/>
      <c r="AH2415" s="76"/>
      <c r="AI2415" s="76"/>
      <c r="AJ2415" s="76"/>
    </row>
    <row r="2416" spans="1:36" x14ac:dyDescent="0.25">
      <c r="A2416" s="76"/>
      <c r="B2416" s="76"/>
      <c r="C2416" s="76"/>
      <c r="D2416" s="76"/>
      <c r="E2416" s="76"/>
      <c r="F2416" s="76"/>
      <c r="G2416" s="76"/>
      <c r="H2416" s="76"/>
      <c r="I2416" s="76"/>
      <c r="J2416" s="76"/>
      <c r="K2416" s="76"/>
      <c r="L2416" s="76"/>
      <c r="M2416" s="76"/>
      <c r="N2416" s="76"/>
      <c r="O2416" s="76"/>
      <c r="P2416" s="76"/>
      <c r="Q2416" s="76"/>
      <c r="R2416" s="76"/>
      <c r="S2416" s="76"/>
      <c r="T2416" s="76"/>
      <c r="U2416" s="76"/>
      <c r="V2416" s="76"/>
      <c r="W2416" s="76"/>
      <c r="X2416" s="76"/>
      <c r="Y2416" s="76"/>
      <c r="Z2416" s="76"/>
      <c r="AA2416" s="76"/>
      <c r="AB2416" s="76"/>
      <c r="AC2416" s="76"/>
      <c r="AD2416" s="76"/>
      <c r="AE2416" s="76"/>
      <c r="AF2416" s="76"/>
      <c r="AG2416" s="76"/>
      <c r="AH2416" s="76"/>
      <c r="AI2416" s="76"/>
      <c r="AJ2416" s="76"/>
    </row>
    <row r="2417" spans="1:36" x14ac:dyDescent="0.25">
      <c r="A2417" s="76"/>
      <c r="B2417" s="76"/>
      <c r="C2417" s="76"/>
      <c r="D2417" s="76"/>
      <c r="E2417" s="76"/>
      <c r="F2417" s="76"/>
      <c r="G2417" s="76"/>
      <c r="H2417" s="76"/>
      <c r="I2417" s="76"/>
      <c r="J2417" s="76"/>
      <c r="K2417" s="76"/>
      <c r="L2417" s="76"/>
      <c r="M2417" s="76"/>
      <c r="N2417" s="76"/>
      <c r="O2417" s="76"/>
      <c r="P2417" s="76"/>
      <c r="Q2417" s="76"/>
      <c r="R2417" s="76"/>
      <c r="S2417" s="76"/>
      <c r="T2417" s="76"/>
      <c r="U2417" s="76"/>
      <c r="V2417" s="76"/>
      <c r="W2417" s="76"/>
      <c r="X2417" s="76"/>
      <c r="Y2417" s="76"/>
      <c r="Z2417" s="76"/>
      <c r="AA2417" s="76"/>
      <c r="AB2417" s="76"/>
      <c r="AC2417" s="76"/>
      <c r="AD2417" s="76"/>
      <c r="AE2417" s="76"/>
      <c r="AF2417" s="76"/>
      <c r="AG2417" s="76"/>
      <c r="AH2417" s="76"/>
      <c r="AI2417" s="76"/>
      <c r="AJ2417" s="76"/>
    </row>
    <row r="2418" spans="1:36" x14ac:dyDescent="0.25">
      <c r="A2418" s="76"/>
      <c r="B2418" s="76"/>
      <c r="C2418" s="76"/>
      <c r="D2418" s="76"/>
      <c r="E2418" s="76"/>
      <c r="F2418" s="76"/>
      <c r="G2418" s="76"/>
      <c r="H2418" s="76"/>
      <c r="I2418" s="76"/>
      <c r="J2418" s="76"/>
      <c r="K2418" s="76"/>
      <c r="L2418" s="76"/>
      <c r="M2418" s="76"/>
      <c r="N2418" s="76"/>
      <c r="O2418" s="76"/>
      <c r="P2418" s="76"/>
      <c r="Q2418" s="76"/>
      <c r="R2418" s="76"/>
      <c r="S2418" s="76"/>
      <c r="T2418" s="76"/>
      <c r="U2418" s="76"/>
      <c r="V2418" s="76"/>
      <c r="W2418" s="76"/>
      <c r="X2418" s="76"/>
      <c r="Y2418" s="76"/>
      <c r="Z2418" s="76"/>
      <c r="AA2418" s="76"/>
      <c r="AB2418" s="76"/>
      <c r="AC2418" s="76"/>
      <c r="AD2418" s="76"/>
      <c r="AE2418" s="76"/>
      <c r="AF2418" s="76"/>
      <c r="AG2418" s="76"/>
      <c r="AH2418" s="76"/>
      <c r="AI2418" s="76"/>
      <c r="AJ2418" s="76"/>
    </row>
    <row r="2419" spans="1:36" x14ac:dyDescent="0.25">
      <c r="A2419" s="76"/>
      <c r="B2419" s="76"/>
      <c r="C2419" s="76"/>
      <c r="D2419" s="76"/>
      <c r="E2419" s="76"/>
      <c r="F2419" s="76"/>
      <c r="G2419" s="76"/>
      <c r="H2419" s="76"/>
      <c r="I2419" s="76"/>
      <c r="J2419" s="76"/>
      <c r="K2419" s="76"/>
      <c r="L2419" s="76"/>
      <c r="M2419" s="76"/>
      <c r="N2419" s="76"/>
      <c r="O2419" s="76"/>
      <c r="P2419" s="76"/>
      <c r="Q2419" s="76"/>
      <c r="R2419" s="76"/>
      <c r="S2419" s="76"/>
      <c r="T2419" s="76"/>
      <c r="U2419" s="76"/>
      <c r="V2419" s="76"/>
      <c r="W2419" s="76"/>
      <c r="X2419" s="76"/>
      <c r="Y2419" s="76"/>
      <c r="Z2419" s="76"/>
      <c r="AA2419" s="76"/>
      <c r="AB2419" s="76"/>
      <c r="AC2419" s="76"/>
      <c r="AD2419" s="76"/>
      <c r="AE2419" s="76"/>
      <c r="AF2419" s="76"/>
      <c r="AG2419" s="76"/>
      <c r="AH2419" s="76"/>
      <c r="AI2419" s="76"/>
      <c r="AJ2419" s="76"/>
    </row>
    <row r="2420" spans="1:36" x14ac:dyDescent="0.25">
      <c r="A2420" s="76"/>
      <c r="B2420" s="76"/>
      <c r="C2420" s="76"/>
      <c r="D2420" s="76"/>
      <c r="E2420" s="76"/>
      <c r="F2420" s="76"/>
      <c r="G2420" s="76"/>
      <c r="H2420" s="76"/>
      <c r="I2420" s="76"/>
      <c r="J2420" s="76"/>
      <c r="K2420" s="76"/>
      <c r="L2420" s="76"/>
      <c r="M2420" s="76"/>
      <c r="N2420" s="76"/>
      <c r="O2420" s="76"/>
      <c r="P2420" s="76"/>
      <c r="Q2420" s="76"/>
      <c r="R2420" s="76"/>
      <c r="S2420" s="76"/>
      <c r="T2420" s="76"/>
      <c r="U2420" s="76"/>
      <c r="V2420" s="76"/>
      <c r="W2420" s="76"/>
      <c r="X2420" s="76"/>
      <c r="Y2420" s="76"/>
      <c r="Z2420" s="76"/>
      <c r="AA2420" s="76"/>
      <c r="AB2420" s="76"/>
      <c r="AC2420" s="76"/>
      <c r="AD2420" s="76"/>
      <c r="AE2420" s="76"/>
      <c r="AF2420" s="76"/>
      <c r="AG2420" s="76"/>
      <c r="AH2420" s="76"/>
      <c r="AI2420" s="76"/>
      <c r="AJ2420" s="76"/>
    </row>
    <row r="2421" spans="1:36" x14ac:dyDescent="0.25">
      <c r="A2421" s="76"/>
      <c r="B2421" s="76"/>
      <c r="C2421" s="76"/>
      <c r="D2421" s="76"/>
      <c r="E2421" s="76"/>
      <c r="F2421" s="76"/>
      <c r="G2421" s="76"/>
      <c r="H2421" s="76"/>
      <c r="I2421" s="76"/>
      <c r="J2421" s="76"/>
      <c r="K2421" s="76"/>
      <c r="L2421" s="76"/>
      <c r="M2421" s="76"/>
      <c r="N2421" s="76"/>
      <c r="O2421" s="76"/>
      <c r="P2421" s="76"/>
      <c r="Q2421" s="76"/>
      <c r="R2421" s="76"/>
      <c r="S2421" s="76"/>
      <c r="T2421" s="76"/>
      <c r="U2421" s="76"/>
      <c r="V2421" s="76"/>
      <c r="W2421" s="76"/>
      <c r="X2421" s="76"/>
      <c r="Y2421" s="76"/>
      <c r="Z2421" s="76"/>
      <c r="AA2421" s="76"/>
      <c r="AB2421" s="76"/>
      <c r="AC2421" s="76"/>
      <c r="AD2421" s="76"/>
      <c r="AE2421" s="76"/>
      <c r="AF2421" s="76"/>
      <c r="AG2421" s="76"/>
      <c r="AH2421" s="76"/>
      <c r="AI2421" s="76"/>
      <c r="AJ2421" s="76"/>
    </row>
    <row r="2422" spans="1:36" x14ac:dyDescent="0.25">
      <c r="A2422" s="76"/>
      <c r="B2422" s="76"/>
      <c r="C2422" s="76"/>
      <c r="D2422" s="76"/>
      <c r="E2422" s="76"/>
      <c r="F2422" s="76"/>
      <c r="G2422" s="76"/>
      <c r="H2422" s="76"/>
      <c r="I2422" s="76"/>
      <c r="J2422" s="76"/>
      <c r="K2422" s="76"/>
      <c r="L2422" s="76"/>
      <c r="M2422" s="76"/>
      <c r="N2422" s="76"/>
      <c r="O2422" s="76"/>
      <c r="P2422" s="76"/>
      <c r="Q2422" s="76"/>
      <c r="R2422" s="76"/>
      <c r="S2422" s="76"/>
      <c r="T2422" s="76"/>
      <c r="U2422" s="76"/>
      <c r="V2422" s="76"/>
      <c r="W2422" s="76"/>
      <c r="X2422" s="76"/>
      <c r="Y2422" s="76"/>
      <c r="Z2422" s="76"/>
      <c r="AA2422" s="76"/>
      <c r="AB2422" s="76"/>
      <c r="AC2422" s="76"/>
      <c r="AD2422" s="76"/>
      <c r="AE2422" s="76"/>
      <c r="AF2422" s="76"/>
      <c r="AG2422" s="76"/>
      <c r="AH2422" s="76"/>
      <c r="AI2422" s="76"/>
      <c r="AJ2422" s="76"/>
    </row>
    <row r="2423" spans="1:36" x14ac:dyDescent="0.25">
      <c r="A2423" s="76"/>
      <c r="B2423" s="76"/>
      <c r="C2423" s="76"/>
      <c r="D2423" s="76"/>
      <c r="E2423" s="76"/>
      <c r="F2423" s="76"/>
      <c r="G2423" s="76"/>
      <c r="H2423" s="76"/>
      <c r="I2423" s="76"/>
      <c r="J2423" s="76"/>
      <c r="K2423" s="76"/>
      <c r="L2423" s="76"/>
      <c r="M2423" s="76"/>
      <c r="N2423" s="76"/>
      <c r="O2423" s="76"/>
      <c r="P2423" s="76"/>
      <c r="Q2423" s="76"/>
      <c r="R2423" s="76"/>
      <c r="S2423" s="76"/>
      <c r="T2423" s="76"/>
      <c r="U2423" s="76"/>
      <c r="V2423" s="76"/>
      <c r="W2423" s="76"/>
      <c r="X2423" s="76"/>
      <c r="Y2423" s="76"/>
      <c r="Z2423" s="76"/>
      <c r="AA2423" s="76"/>
      <c r="AB2423" s="76"/>
      <c r="AC2423" s="76"/>
      <c r="AD2423" s="76"/>
      <c r="AE2423" s="76"/>
      <c r="AF2423" s="76"/>
      <c r="AG2423" s="76"/>
      <c r="AH2423" s="76"/>
      <c r="AI2423" s="76"/>
      <c r="AJ2423" s="76"/>
    </row>
    <row r="2424" spans="1:36" x14ac:dyDescent="0.25">
      <c r="A2424" s="76"/>
      <c r="B2424" s="76"/>
      <c r="C2424" s="76"/>
      <c r="D2424" s="76"/>
      <c r="E2424" s="76"/>
      <c r="F2424" s="76"/>
      <c r="G2424" s="76"/>
      <c r="H2424" s="76"/>
      <c r="I2424" s="76"/>
      <c r="J2424" s="76"/>
      <c r="K2424" s="76"/>
      <c r="L2424" s="76"/>
      <c r="M2424" s="76"/>
      <c r="N2424" s="76"/>
      <c r="O2424" s="76"/>
      <c r="P2424" s="76"/>
      <c r="Q2424" s="76"/>
      <c r="R2424" s="76"/>
      <c r="S2424" s="76"/>
      <c r="T2424" s="76"/>
      <c r="U2424" s="76"/>
      <c r="V2424" s="76"/>
      <c r="W2424" s="76"/>
      <c r="X2424" s="76"/>
      <c r="Y2424" s="76"/>
      <c r="Z2424" s="76"/>
      <c r="AA2424" s="76"/>
      <c r="AB2424" s="76"/>
      <c r="AC2424" s="76"/>
      <c r="AD2424" s="76"/>
      <c r="AE2424" s="76"/>
      <c r="AF2424" s="76"/>
      <c r="AG2424" s="76"/>
      <c r="AH2424" s="76"/>
      <c r="AI2424" s="76"/>
      <c r="AJ2424" s="76"/>
    </row>
    <row r="2425" spans="1:36" x14ac:dyDescent="0.25">
      <c r="A2425" s="76"/>
      <c r="B2425" s="76"/>
      <c r="C2425" s="76"/>
      <c r="D2425" s="76"/>
      <c r="E2425" s="76"/>
      <c r="F2425" s="76"/>
      <c r="G2425" s="76"/>
      <c r="H2425" s="76"/>
      <c r="I2425" s="76"/>
      <c r="J2425" s="76"/>
      <c r="K2425" s="76"/>
      <c r="L2425" s="76"/>
      <c r="M2425" s="76"/>
      <c r="N2425" s="76"/>
      <c r="O2425" s="76"/>
      <c r="P2425" s="76"/>
      <c r="Q2425" s="76"/>
      <c r="R2425" s="76"/>
      <c r="S2425" s="76"/>
      <c r="T2425" s="76"/>
      <c r="U2425" s="76"/>
      <c r="V2425" s="76"/>
      <c r="W2425" s="76"/>
      <c r="X2425" s="76"/>
      <c r="Y2425" s="76"/>
      <c r="Z2425" s="76"/>
      <c r="AA2425" s="76"/>
      <c r="AB2425" s="76"/>
      <c r="AC2425" s="76"/>
      <c r="AD2425" s="76"/>
      <c r="AE2425" s="76"/>
      <c r="AF2425" s="76"/>
      <c r="AG2425" s="76"/>
      <c r="AH2425" s="76"/>
      <c r="AI2425" s="76"/>
      <c r="AJ2425" s="76"/>
    </row>
    <row r="2426" spans="1:36" x14ac:dyDescent="0.25">
      <c r="A2426" s="76"/>
      <c r="B2426" s="76"/>
      <c r="C2426" s="76"/>
      <c r="D2426" s="76"/>
      <c r="E2426" s="76"/>
      <c r="F2426" s="76"/>
      <c r="G2426" s="76"/>
      <c r="H2426" s="76"/>
      <c r="I2426" s="76"/>
      <c r="J2426" s="76"/>
      <c r="K2426" s="76"/>
      <c r="L2426" s="76"/>
      <c r="M2426" s="76"/>
      <c r="N2426" s="76"/>
      <c r="O2426" s="76"/>
      <c r="P2426" s="76"/>
      <c r="Q2426" s="76"/>
      <c r="R2426" s="76"/>
      <c r="S2426" s="76"/>
      <c r="T2426" s="76"/>
      <c r="U2426" s="76"/>
      <c r="V2426" s="76"/>
      <c r="W2426" s="76"/>
      <c r="X2426" s="76"/>
      <c r="Y2426" s="76"/>
      <c r="Z2426" s="76"/>
      <c r="AA2426" s="76"/>
      <c r="AB2426" s="76"/>
      <c r="AC2426" s="76"/>
      <c r="AD2426" s="76"/>
      <c r="AE2426" s="76"/>
      <c r="AF2426" s="76"/>
      <c r="AG2426" s="76"/>
      <c r="AH2426" s="76"/>
      <c r="AI2426" s="76"/>
      <c r="AJ2426" s="76"/>
    </row>
    <row r="2427" spans="1:36" x14ac:dyDescent="0.25">
      <c r="A2427" s="76"/>
      <c r="B2427" s="76"/>
      <c r="C2427" s="76"/>
      <c r="D2427" s="76"/>
      <c r="E2427" s="76"/>
      <c r="F2427" s="76"/>
      <c r="G2427" s="76"/>
      <c r="H2427" s="76"/>
      <c r="I2427" s="76"/>
      <c r="J2427" s="76"/>
      <c r="K2427" s="76"/>
      <c r="L2427" s="76"/>
      <c r="M2427" s="76"/>
      <c r="N2427" s="76"/>
      <c r="O2427" s="76"/>
      <c r="P2427" s="76"/>
      <c r="Q2427" s="76"/>
      <c r="R2427" s="76"/>
      <c r="S2427" s="76"/>
      <c r="T2427" s="76"/>
      <c r="U2427" s="76"/>
      <c r="V2427" s="76"/>
      <c r="W2427" s="76"/>
      <c r="X2427" s="76"/>
      <c r="Y2427" s="76"/>
      <c r="Z2427" s="76"/>
      <c r="AA2427" s="76"/>
      <c r="AB2427" s="76"/>
      <c r="AC2427" s="76"/>
      <c r="AD2427" s="76"/>
      <c r="AE2427" s="76"/>
      <c r="AF2427" s="76"/>
      <c r="AG2427" s="76"/>
      <c r="AH2427" s="76"/>
      <c r="AI2427" s="76"/>
      <c r="AJ2427" s="76"/>
    </row>
    <row r="2428" spans="1:36" x14ac:dyDescent="0.25">
      <c r="A2428" s="76"/>
      <c r="B2428" s="76"/>
      <c r="C2428" s="76"/>
      <c r="D2428" s="76"/>
      <c r="E2428" s="76"/>
      <c r="F2428" s="76"/>
      <c r="G2428" s="76"/>
      <c r="H2428" s="76"/>
      <c r="I2428" s="76"/>
      <c r="J2428" s="76"/>
      <c r="K2428" s="76"/>
      <c r="L2428" s="76"/>
      <c r="M2428" s="76"/>
      <c r="N2428" s="76"/>
      <c r="O2428" s="76"/>
      <c r="P2428" s="76"/>
      <c r="Q2428" s="76"/>
      <c r="R2428" s="76"/>
      <c r="S2428" s="76"/>
      <c r="T2428" s="76"/>
      <c r="U2428" s="76"/>
      <c r="V2428" s="76"/>
      <c r="W2428" s="76"/>
      <c r="X2428" s="76"/>
      <c r="Y2428" s="76"/>
      <c r="Z2428" s="76"/>
      <c r="AA2428" s="76"/>
      <c r="AB2428" s="76"/>
      <c r="AC2428" s="76"/>
      <c r="AD2428" s="76"/>
      <c r="AE2428" s="76"/>
      <c r="AF2428" s="76"/>
      <c r="AG2428" s="76"/>
      <c r="AH2428" s="76"/>
      <c r="AI2428" s="76"/>
      <c r="AJ2428" s="76"/>
    </row>
    <row r="2429" spans="1:36" x14ac:dyDescent="0.25">
      <c r="A2429" s="76"/>
      <c r="B2429" s="76"/>
      <c r="C2429" s="76"/>
      <c r="D2429" s="76"/>
      <c r="E2429" s="76"/>
      <c r="F2429" s="76"/>
      <c r="G2429" s="76"/>
      <c r="H2429" s="76"/>
      <c r="I2429" s="76"/>
      <c r="J2429" s="76"/>
      <c r="K2429" s="76"/>
      <c r="L2429" s="76"/>
      <c r="M2429" s="76"/>
      <c r="N2429" s="76"/>
      <c r="O2429" s="76"/>
      <c r="P2429" s="76"/>
      <c r="Q2429" s="76"/>
      <c r="R2429" s="76"/>
      <c r="S2429" s="76"/>
      <c r="T2429" s="76"/>
      <c r="U2429" s="76"/>
      <c r="V2429" s="76"/>
      <c r="W2429" s="76"/>
      <c r="X2429" s="76"/>
      <c r="Y2429" s="76"/>
      <c r="Z2429" s="76"/>
      <c r="AA2429" s="76"/>
      <c r="AB2429" s="76"/>
      <c r="AC2429" s="76"/>
      <c r="AD2429" s="76"/>
      <c r="AE2429" s="76"/>
      <c r="AF2429" s="76"/>
      <c r="AG2429" s="76"/>
      <c r="AH2429" s="76"/>
      <c r="AI2429" s="76"/>
      <c r="AJ2429" s="76"/>
    </row>
    <row r="2430" spans="1:36" x14ac:dyDescent="0.25">
      <c r="A2430" s="76"/>
      <c r="B2430" s="76"/>
      <c r="C2430" s="76"/>
      <c r="D2430" s="76"/>
      <c r="E2430" s="76"/>
      <c r="F2430" s="76"/>
      <c r="G2430" s="76"/>
      <c r="H2430" s="76"/>
      <c r="I2430" s="76"/>
      <c r="J2430" s="76"/>
      <c r="K2430" s="76"/>
      <c r="L2430" s="76"/>
      <c r="M2430" s="76"/>
      <c r="N2430" s="76"/>
      <c r="O2430" s="76"/>
      <c r="P2430" s="76"/>
      <c r="Q2430" s="76"/>
      <c r="R2430" s="76"/>
      <c r="S2430" s="76"/>
      <c r="T2430" s="76"/>
      <c r="U2430" s="76"/>
      <c r="V2430" s="76"/>
      <c r="W2430" s="76"/>
      <c r="X2430" s="76"/>
      <c r="Y2430" s="76"/>
      <c r="Z2430" s="76"/>
      <c r="AA2430" s="76"/>
      <c r="AB2430" s="76"/>
      <c r="AC2430" s="76"/>
      <c r="AD2430" s="76"/>
      <c r="AE2430" s="76"/>
      <c r="AF2430" s="76"/>
      <c r="AG2430" s="76"/>
      <c r="AH2430" s="76"/>
      <c r="AI2430" s="76"/>
      <c r="AJ2430" s="76"/>
    </row>
    <row r="2431" spans="1:36" x14ac:dyDescent="0.25">
      <c r="A2431" s="76"/>
      <c r="B2431" s="76"/>
      <c r="C2431" s="76"/>
      <c r="D2431" s="76"/>
      <c r="E2431" s="76"/>
      <c r="F2431" s="76"/>
      <c r="G2431" s="76"/>
      <c r="H2431" s="76"/>
      <c r="I2431" s="76"/>
      <c r="J2431" s="76"/>
      <c r="K2431" s="76"/>
      <c r="L2431" s="76"/>
      <c r="M2431" s="76"/>
      <c r="N2431" s="76"/>
      <c r="O2431" s="76"/>
      <c r="P2431" s="76"/>
      <c r="Q2431" s="76"/>
      <c r="R2431" s="76"/>
      <c r="S2431" s="76"/>
      <c r="T2431" s="76"/>
      <c r="U2431" s="76"/>
      <c r="V2431" s="76"/>
      <c r="W2431" s="76"/>
      <c r="X2431" s="76"/>
      <c r="Y2431" s="76"/>
      <c r="Z2431" s="76"/>
      <c r="AA2431" s="76"/>
      <c r="AB2431" s="76"/>
      <c r="AC2431" s="76"/>
      <c r="AD2431" s="76"/>
      <c r="AE2431" s="76"/>
      <c r="AF2431" s="76"/>
      <c r="AG2431" s="76"/>
      <c r="AH2431" s="76"/>
      <c r="AI2431" s="76"/>
      <c r="AJ2431" s="76"/>
    </row>
    <row r="2432" spans="1:36" x14ac:dyDescent="0.25">
      <c r="A2432" s="76"/>
      <c r="B2432" s="76"/>
      <c r="C2432" s="76"/>
      <c r="D2432" s="76"/>
      <c r="E2432" s="76"/>
      <c r="F2432" s="76"/>
      <c r="G2432" s="76"/>
      <c r="H2432" s="76"/>
      <c r="I2432" s="76"/>
      <c r="J2432" s="76"/>
      <c r="K2432" s="76"/>
      <c r="L2432" s="76"/>
      <c r="M2432" s="76"/>
      <c r="N2432" s="76"/>
      <c r="O2432" s="76"/>
      <c r="P2432" s="76"/>
      <c r="Q2432" s="76"/>
      <c r="R2432" s="76"/>
      <c r="S2432" s="76"/>
      <c r="T2432" s="76"/>
      <c r="U2432" s="76"/>
      <c r="V2432" s="76"/>
      <c r="W2432" s="76"/>
      <c r="X2432" s="76"/>
      <c r="Y2432" s="76"/>
      <c r="Z2432" s="76"/>
      <c r="AA2432" s="76"/>
      <c r="AB2432" s="76"/>
      <c r="AC2432" s="76"/>
      <c r="AD2432" s="76"/>
      <c r="AE2432" s="76"/>
      <c r="AF2432" s="76"/>
      <c r="AG2432" s="76"/>
      <c r="AH2432" s="76"/>
      <c r="AI2432" s="76"/>
      <c r="AJ2432" s="76"/>
    </row>
    <row r="2433" spans="1:36" x14ac:dyDescent="0.25">
      <c r="A2433" s="76"/>
      <c r="B2433" s="76"/>
      <c r="C2433" s="76"/>
      <c r="D2433" s="76"/>
      <c r="E2433" s="76"/>
      <c r="F2433" s="76"/>
      <c r="G2433" s="76"/>
      <c r="H2433" s="76"/>
      <c r="I2433" s="76"/>
      <c r="J2433" s="76"/>
      <c r="K2433" s="76"/>
      <c r="L2433" s="76"/>
      <c r="M2433" s="76"/>
      <c r="N2433" s="76"/>
      <c r="O2433" s="76"/>
      <c r="P2433" s="76"/>
      <c r="Q2433" s="76"/>
      <c r="R2433" s="76"/>
      <c r="S2433" s="76"/>
      <c r="T2433" s="76"/>
      <c r="U2433" s="76"/>
      <c r="V2433" s="76"/>
      <c r="W2433" s="76"/>
      <c r="X2433" s="76"/>
      <c r="Y2433" s="76"/>
      <c r="Z2433" s="76"/>
      <c r="AA2433" s="76"/>
      <c r="AB2433" s="76"/>
      <c r="AC2433" s="76"/>
      <c r="AD2433" s="76"/>
      <c r="AE2433" s="76"/>
      <c r="AF2433" s="76"/>
      <c r="AG2433" s="76"/>
      <c r="AH2433" s="76"/>
      <c r="AI2433" s="76"/>
      <c r="AJ2433" s="76"/>
    </row>
    <row r="2434" spans="1:36" x14ac:dyDescent="0.25">
      <c r="A2434" s="76"/>
      <c r="B2434" s="76"/>
      <c r="C2434" s="76"/>
      <c r="D2434" s="76"/>
      <c r="E2434" s="76"/>
      <c r="F2434" s="76"/>
      <c r="G2434" s="76"/>
      <c r="H2434" s="76"/>
      <c r="I2434" s="76"/>
      <c r="J2434" s="76"/>
      <c r="K2434" s="76"/>
      <c r="L2434" s="76"/>
      <c r="M2434" s="76"/>
      <c r="N2434" s="76"/>
      <c r="O2434" s="76"/>
      <c r="P2434" s="76"/>
      <c r="Q2434" s="76"/>
      <c r="R2434" s="76"/>
      <c r="S2434" s="76"/>
      <c r="T2434" s="76"/>
      <c r="U2434" s="76"/>
      <c r="V2434" s="76"/>
      <c r="W2434" s="76"/>
      <c r="X2434" s="76"/>
      <c r="Y2434" s="76"/>
      <c r="Z2434" s="76"/>
      <c r="AA2434" s="76"/>
      <c r="AB2434" s="76"/>
      <c r="AC2434" s="76"/>
      <c r="AD2434" s="76"/>
      <c r="AE2434" s="76"/>
      <c r="AF2434" s="76"/>
      <c r="AG2434" s="76"/>
      <c r="AH2434" s="76"/>
      <c r="AI2434" s="76"/>
      <c r="AJ2434" s="76"/>
    </row>
    <row r="2435" spans="1:36" x14ac:dyDescent="0.25">
      <c r="A2435" s="76"/>
      <c r="B2435" s="76"/>
      <c r="C2435" s="76"/>
      <c r="D2435" s="76"/>
      <c r="E2435" s="76"/>
      <c r="F2435" s="76"/>
      <c r="G2435" s="76"/>
      <c r="H2435" s="76"/>
      <c r="I2435" s="76"/>
      <c r="J2435" s="76"/>
      <c r="K2435" s="76"/>
      <c r="L2435" s="76"/>
      <c r="M2435" s="76"/>
      <c r="N2435" s="76"/>
      <c r="O2435" s="76"/>
      <c r="P2435" s="76"/>
      <c r="Q2435" s="76"/>
      <c r="R2435" s="76"/>
      <c r="S2435" s="76"/>
      <c r="T2435" s="76"/>
      <c r="U2435" s="76"/>
      <c r="V2435" s="76"/>
      <c r="W2435" s="76"/>
      <c r="X2435" s="76"/>
      <c r="Y2435" s="76"/>
      <c r="Z2435" s="76"/>
      <c r="AA2435" s="76"/>
      <c r="AB2435" s="76"/>
      <c r="AC2435" s="76"/>
      <c r="AD2435" s="76"/>
      <c r="AE2435" s="76"/>
      <c r="AF2435" s="76"/>
      <c r="AG2435" s="76"/>
      <c r="AH2435" s="76"/>
      <c r="AI2435" s="76"/>
      <c r="AJ2435" s="76"/>
    </row>
    <row r="2436" spans="1:36" x14ac:dyDescent="0.25">
      <c r="A2436" s="76"/>
      <c r="B2436" s="76"/>
      <c r="C2436" s="76"/>
      <c r="D2436" s="76"/>
      <c r="E2436" s="76"/>
      <c r="F2436" s="76"/>
      <c r="G2436" s="76"/>
      <c r="H2436" s="76"/>
      <c r="I2436" s="76"/>
      <c r="J2436" s="76"/>
      <c r="K2436" s="76"/>
      <c r="L2436" s="76"/>
      <c r="M2436" s="76"/>
      <c r="N2436" s="76"/>
      <c r="O2436" s="76"/>
      <c r="P2436" s="76"/>
      <c r="Q2436" s="76"/>
      <c r="R2436" s="76"/>
      <c r="S2436" s="76"/>
      <c r="T2436" s="76"/>
      <c r="U2436" s="76"/>
      <c r="V2436" s="76"/>
      <c r="W2436" s="76"/>
      <c r="X2436" s="76"/>
      <c r="Y2436" s="76"/>
      <c r="Z2436" s="76"/>
      <c r="AA2436" s="76"/>
      <c r="AB2436" s="76"/>
      <c r="AC2436" s="76"/>
      <c r="AD2436" s="76"/>
      <c r="AE2436" s="76"/>
      <c r="AF2436" s="76"/>
      <c r="AG2436" s="76"/>
      <c r="AH2436" s="76"/>
      <c r="AI2436" s="76"/>
      <c r="AJ2436" s="76"/>
    </row>
    <row r="2437" spans="1:36" x14ac:dyDescent="0.25">
      <c r="A2437" s="76"/>
      <c r="B2437" s="76"/>
      <c r="C2437" s="76"/>
      <c r="D2437" s="76"/>
      <c r="E2437" s="76"/>
      <c r="F2437" s="76"/>
      <c r="G2437" s="76"/>
      <c r="H2437" s="76"/>
      <c r="I2437" s="76"/>
      <c r="J2437" s="76"/>
      <c r="K2437" s="76"/>
      <c r="L2437" s="76"/>
      <c r="M2437" s="76"/>
      <c r="N2437" s="76"/>
      <c r="O2437" s="76"/>
      <c r="P2437" s="76"/>
      <c r="Q2437" s="76"/>
      <c r="R2437" s="76"/>
      <c r="S2437" s="76"/>
      <c r="T2437" s="76"/>
      <c r="U2437" s="76"/>
      <c r="V2437" s="76"/>
      <c r="W2437" s="76"/>
      <c r="X2437" s="76"/>
      <c r="Y2437" s="76"/>
      <c r="Z2437" s="76"/>
      <c r="AA2437" s="76"/>
      <c r="AB2437" s="76"/>
      <c r="AC2437" s="76"/>
      <c r="AD2437" s="76"/>
      <c r="AE2437" s="76"/>
      <c r="AF2437" s="76"/>
      <c r="AG2437" s="76"/>
      <c r="AH2437" s="76"/>
      <c r="AI2437" s="76"/>
      <c r="AJ2437" s="76"/>
    </row>
    <row r="2438" spans="1:36" x14ac:dyDescent="0.25">
      <c r="A2438" s="76"/>
      <c r="B2438" s="76"/>
      <c r="C2438" s="76"/>
      <c r="D2438" s="76"/>
      <c r="E2438" s="76"/>
      <c r="F2438" s="76"/>
      <c r="G2438" s="76"/>
      <c r="H2438" s="76"/>
      <c r="I2438" s="76"/>
      <c r="J2438" s="76"/>
      <c r="K2438" s="76"/>
      <c r="L2438" s="76"/>
      <c r="M2438" s="76"/>
      <c r="N2438" s="76"/>
      <c r="O2438" s="76"/>
      <c r="P2438" s="76"/>
      <c r="Q2438" s="76"/>
      <c r="R2438" s="76"/>
      <c r="S2438" s="76"/>
      <c r="T2438" s="76"/>
      <c r="U2438" s="76"/>
      <c r="V2438" s="76"/>
      <c r="W2438" s="76"/>
      <c r="X2438" s="76"/>
      <c r="Y2438" s="76"/>
      <c r="Z2438" s="76"/>
      <c r="AA2438" s="76"/>
      <c r="AB2438" s="76"/>
      <c r="AC2438" s="76"/>
      <c r="AD2438" s="76"/>
      <c r="AE2438" s="76"/>
      <c r="AF2438" s="76"/>
      <c r="AG2438" s="76"/>
      <c r="AH2438" s="76"/>
      <c r="AI2438" s="76"/>
      <c r="AJ2438" s="76"/>
    </row>
    <row r="2439" spans="1:36" x14ac:dyDescent="0.25">
      <c r="A2439" s="76"/>
      <c r="B2439" s="76"/>
      <c r="C2439" s="76"/>
      <c r="D2439" s="76"/>
      <c r="E2439" s="76"/>
      <c r="F2439" s="76"/>
      <c r="G2439" s="76"/>
      <c r="H2439" s="76"/>
      <c r="I2439" s="76"/>
      <c r="J2439" s="76"/>
      <c r="K2439" s="76"/>
      <c r="L2439" s="76"/>
      <c r="M2439" s="76"/>
      <c r="N2439" s="76"/>
      <c r="O2439" s="76"/>
      <c r="P2439" s="76"/>
      <c r="Q2439" s="76"/>
      <c r="R2439" s="76"/>
      <c r="S2439" s="76"/>
      <c r="T2439" s="76"/>
      <c r="U2439" s="76"/>
      <c r="V2439" s="76"/>
      <c r="W2439" s="76"/>
      <c r="X2439" s="76"/>
      <c r="Y2439" s="76"/>
      <c r="Z2439" s="76"/>
      <c r="AA2439" s="76"/>
      <c r="AB2439" s="76"/>
      <c r="AC2439" s="76"/>
      <c r="AD2439" s="76"/>
      <c r="AE2439" s="76"/>
      <c r="AF2439" s="76"/>
      <c r="AG2439" s="76"/>
      <c r="AH2439" s="76"/>
      <c r="AI2439" s="76"/>
      <c r="AJ2439" s="76"/>
    </row>
    <row r="2440" spans="1:36" x14ac:dyDescent="0.25">
      <c r="A2440" s="76"/>
      <c r="B2440" s="76"/>
      <c r="C2440" s="76"/>
      <c r="D2440" s="76"/>
      <c r="E2440" s="76"/>
      <c r="F2440" s="76"/>
      <c r="G2440" s="76"/>
      <c r="H2440" s="76"/>
      <c r="I2440" s="76"/>
      <c r="J2440" s="76"/>
      <c r="K2440" s="76"/>
      <c r="L2440" s="76"/>
      <c r="M2440" s="76"/>
      <c r="N2440" s="76"/>
      <c r="O2440" s="76"/>
      <c r="P2440" s="76"/>
      <c r="Q2440" s="76"/>
      <c r="R2440" s="76"/>
      <c r="S2440" s="76"/>
      <c r="T2440" s="76"/>
      <c r="U2440" s="76"/>
      <c r="V2440" s="76"/>
      <c r="W2440" s="76"/>
      <c r="X2440" s="76"/>
      <c r="Y2440" s="76"/>
      <c r="Z2440" s="76"/>
      <c r="AA2440" s="76"/>
      <c r="AB2440" s="76"/>
      <c r="AC2440" s="76"/>
      <c r="AD2440" s="76"/>
      <c r="AE2440" s="76"/>
      <c r="AF2440" s="76"/>
      <c r="AG2440" s="76"/>
      <c r="AH2440" s="76"/>
      <c r="AI2440" s="76"/>
      <c r="AJ2440" s="76"/>
    </row>
    <row r="2441" spans="1:36" x14ac:dyDescent="0.25">
      <c r="A2441" s="76"/>
      <c r="B2441" s="76"/>
      <c r="C2441" s="76"/>
      <c r="D2441" s="76"/>
      <c r="E2441" s="76"/>
      <c r="F2441" s="76"/>
      <c r="G2441" s="76"/>
      <c r="H2441" s="76"/>
      <c r="I2441" s="76"/>
      <c r="J2441" s="76"/>
      <c r="K2441" s="76"/>
      <c r="L2441" s="76"/>
      <c r="M2441" s="76"/>
      <c r="N2441" s="76"/>
      <c r="O2441" s="76"/>
      <c r="P2441" s="76"/>
      <c r="Q2441" s="76"/>
      <c r="R2441" s="76"/>
      <c r="S2441" s="76"/>
      <c r="T2441" s="76"/>
      <c r="U2441" s="76"/>
      <c r="V2441" s="76"/>
      <c r="W2441" s="76"/>
      <c r="X2441" s="76"/>
      <c r="Y2441" s="76"/>
      <c r="Z2441" s="76"/>
      <c r="AA2441" s="76"/>
      <c r="AB2441" s="76"/>
      <c r="AC2441" s="76"/>
      <c r="AD2441" s="76"/>
      <c r="AE2441" s="76"/>
      <c r="AF2441" s="76"/>
      <c r="AG2441" s="76"/>
      <c r="AH2441" s="76"/>
      <c r="AI2441" s="76"/>
      <c r="AJ2441" s="76"/>
    </row>
    <row r="2442" spans="1:36" x14ac:dyDescent="0.25">
      <c r="A2442" s="76"/>
      <c r="B2442" s="76"/>
      <c r="C2442" s="76"/>
      <c r="D2442" s="76"/>
      <c r="E2442" s="76"/>
      <c r="F2442" s="76"/>
      <c r="G2442" s="76"/>
      <c r="H2442" s="76"/>
      <c r="I2442" s="76"/>
      <c r="J2442" s="76"/>
      <c r="K2442" s="76"/>
      <c r="L2442" s="76"/>
      <c r="M2442" s="76"/>
      <c r="N2442" s="76"/>
      <c r="O2442" s="76"/>
      <c r="P2442" s="76"/>
      <c r="Q2442" s="76"/>
      <c r="R2442" s="76"/>
      <c r="S2442" s="76"/>
      <c r="T2442" s="76"/>
      <c r="U2442" s="76"/>
      <c r="V2442" s="76"/>
      <c r="W2442" s="76"/>
      <c r="X2442" s="76"/>
      <c r="Y2442" s="76"/>
      <c r="Z2442" s="76"/>
      <c r="AA2442" s="76"/>
      <c r="AB2442" s="76"/>
      <c r="AC2442" s="76"/>
      <c r="AD2442" s="76"/>
      <c r="AE2442" s="76"/>
      <c r="AF2442" s="76"/>
      <c r="AG2442" s="76"/>
      <c r="AH2442" s="76"/>
      <c r="AI2442" s="76"/>
      <c r="AJ2442" s="76"/>
    </row>
    <row r="2443" spans="1:36" x14ac:dyDescent="0.25">
      <c r="A2443" s="76"/>
      <c r="B2443" s="76"/>
      <c r="C2443" s="76"/>
      <c r="D2443" s="76"/>
      <c r="E2443" s="76"/>
      <c r="F2443" s="76"/>
      <c r="G2443" s="76"/>
      <c r="H2443" s="76"/>
      <c r="I2443" s="76"/>
      <c r="J2443" s="76"/>
      <c r="K2443" s="76"/>
      <c r="L2443" s="76"/>
      <c r="M2443" s="76"/>
      <c r="N2443" s="76"/>
      <c r="O2443" s="76"/>
      <c r="P2443" s="76"/>
      <c r="Q2443" s="76"/>
      <c r="R2443" s="76"/>
      <c r="S2443" s="76"/>
      <c r="T2443" s="76"/>
      <c r="U2443" s="76"/>
      <c r="V2443" s="76"/>
      <c r="W2443" s="76"/>
      <c r="X2443" s="76"/>
      <c r="Y2443" s="76"/>
      <c r="Z2443" s="76"/>
      <c r="AA2443" s="76"/>
      <c r="AB2443" s="76"/>
      <c r="AC2443" s="76"/>
      <c r="AD2443" s="76"/>
      <c r="AE2443" s="76"/>
      <c r="AF2443" s="76"/>
      <c r="AG2443" s="76"/>
      <c r="AH2443" s="76"/>
      <c r="AI2443" s="76"/>
      <c r="AJ2443" s="76"/>
    </row>
    <row r="2444" spans="1:36" x14ac:dyDescent="0.25">
      <c r="A2444" s="76"/>
      <c r="B2444" s="76"/>
      <c r="C2444" s="76"/>
      <c r="D2444" s="76"/>
      <c r="E2444" s="76"/>
      <c r="F2444" s="76"/>
      <c r="G2444" s="76"/>
      <c r="H2444" s="76"/>
      <c r="I2444" s="76"/>
      <c r="J2444" s="76"/>
      <c r="K2444" s="76"/>
      <c r="L2444" s="76"/>
      <c r="M2444" s="76"/>
      <c r="N2444" s="76"/>
      <c r="O2444" s="76"/>
      <c r="P2444" s="76"/>
      <c r="Q2444" s="76"/>
      <c r="R2444" s="76"/>
      <c r="S2444" s="76"/>
      <c r="T2444" s="76"/>
      <c r="U2444" s="76"/>
      <c r="V2444" s="76"/>
      <c r="W2444" s="76"/>
      <c r="X2444" s="76"/>
      <c r="Y2444" s="76"/>
      <c r="Z2444" s="76"/>
      <c r="AA2444" s="76"/>
      <c r="AB2444" s="76"/>
      <c r="AC2444" s="76"/>
      <c r="AD2444" s="76"/>
      <c r="AE2444" s="76"/>
      <c r="AF2444" s="76"/>
      <c r="AG2444" s="76"/>
      <c r="AH2444" s="76"/>
      <c r="AI2444" s="76"/>
      <c r="AJ2444" s="76"/>
    </row>
    <row r="2445" spans="1:36" x14ac:dyDescent="0.25">
      <c r="A2445" s="76"/>
      <c r="B2445" s="76"/>
      <c r="C2445" s="76"/>
      <c r="D2445" s="76"/>
      <c r="E2445" s="76"/>
      <c r="F2445" s="76"/>
      <c r="G2445" s="76"/>
      <c r="H2445" s="76"/>
      <c r="I2445" s="76"/>
      <c r="J2445" s="76"/>
      <c r="K2445" s="76"/>
      <c r="L2445" s="76"/>
      <c r="M2445" s="76"/>
      <c r="N2445" s="76"/>
      <c r="O2445" s="76"/>
      <c r="P2445" s="76"/>
      <c r="Q2445" s="76"/>
      <c r="R2445" s="76"/>
      <c r="S2445" s="76"/>
      <c r="T2445" s="76"/>
      <c r="U2445" s="76"/>
      <c r="V2445" s="76"/>
      <c r="W2445" s="76"/>
      <c r="X2445" s="76"/>
      <c r="Y2445" s="76"/>
      <c r="Z2445" s="76"/>
      <c r="AA2445" s="76"/>
      <c r="AB2445" s="76"/>
      <c r="AC2445" s="76"/>
      <c r="AD2445" s="76"/>
      <c r="AE2445" s="76"/>
      <c r="AF2445" s="76"/>
      <c r="AG2445" s="76"/>
      <c r="AH2445" s="76"/>
      <c r="AI2445" s="76"/>
      <c r="AJ2445" s="76"/>
    </row>
    <row r="2446" spans="1:36" x14ac:dyDescent="0.25">
      <c r="A2446" s="76"/>
      <c r="B2446" s="76"/>
      <c r="C2446" s="76"/>
      <c r="D2446" s="76"/>
      <c r="E2446" s="76"/>
      <c r="F2446" s="76"/>
      <c r="G2446" s="76"/>
      <c r="H2446" s="76"/>
      <c r="I2446" s="76"/>
      <c r="J2446" s="76"/>
      <c r="K2446" s="76"/>
      <c r="L2446" s="76"/>
      <c r="M2446" s="76"/>
      <c r="N2446" s="76"/>
      <c r="O2446" s="76"/>
      <c r="P2446" s="76"/>
      <c r="Q2446" s="76"/>
      <c r="R2446" s="76"/>
      <c r="S2446" s="76"/>
      <c r="T2446" s="76"/>
      <c r="U2446" s="76"/>
      <c r="V2446" s="76"/>
      <c r="W2446" s="76"/>
      <c r="X2446" s="76"/>
      <c r="Y2446" s="76"/>
      <c r="Z2446" s="76"/>
      <c r="AA2446" s="76"/>
      <c r="AB2446" s="76"/>
      <c r="AC2446" s="76"/>
      <c r="AD2446" s="76"/>
      <c r="AE2446" s="76"/>
      <c r="AF2446" s="76"/>
      <c r="AG2446" s="76"/>
      <c r="AH2446" s="76"/>
      <c r="AI2446" s="76"/>
      <c r="AJ2446" s="76"/>
    </row>
    <row r="2447" spans="1:36" x14ac:dyDescent="0.25">
      <c r="A2447" s="76"/>
      <c r="B2447" s="76"/>
      <c r="C2447" s="76"/>
      <c r="D2447" s="76"/>
      <c r="E2447" s="76"/>
      <c r="F2447" s="76"/>
      <c r="G2447" s="76"/>
      <c r="H2447" s="76"/>
      <c r="I2447" s="76"/>
      <c r="J2447" s="76"/>
      <c r="K2447" s="76"/>
      <c r="L2447" s="76"/>
      <c r="M2447" s="76"/>
      <c r="N2447" s="76"/>
      <c r="O2447" s="76"/>
      <c r="P2447" s="76"/>
      <c r="Q2447" s="76"/>
      <c r="R2447" s="76"/>
      <c r="S2447" s="76"/>
      <c r="T2447" s="76"/>
      <c r="U2447" s="76"/>
      <c r="V2447" s="76"/>
      <c r="W2447" s="76"/>
      <c r="X2447" s="76"/>
      <c r="Y2447" s="76"/>
      <c r="Z2447" s="76"/>
      <c r="AA2447" s="76"/>
      <c r="AB2447" s="76"/>
      <c r="AC2447" s="76"/>
      <c r="AD2447" s="76"/>
      <c r="AE2447" s="76"/>
      <c r="AF2447" s="76"/>
      <c r="AG2447" s="76"/>
      <c r="AH2447" s="76"/>
      <c r="AI2447" s="76"/>
      <c r="AJ2447" s="76"/>
    </row>
    <row r="2448" spans="1:36" x14ac:dyDescent="0.25">
      <c r="A2448" s="76"/>
      <c r="B2448" s="76"/>
      <c r="C2448" s="76"/>
      <c r="D2448" s="76"/>
      <c r="E2448" s="76"/>
      <c r="F2448" s="76"/>
      <c r="G2448" s="76"/>
      <c r="H2448" s="76"/>
      <c r="I2448" s="76"/>
      <c r="J2448" s="76"/>
      <c r="K2448" s="76"/>
      <c r="L2448" s="76"/>
      <c r="M2448" s="76"/>
      <c r="N2448" s="76"/>
      <c r="O2448" s="76"/>
      <c r="P2448" s="76"/>
      <c r="Q2448" s="76"/>
      <c r="R2448" s="76"/>
      <c r="S2448" s="76"/>
      <c r="T2448" s="76"/>
      <c r="U2448" s="76"/>
      <c r="V2448" s="76"/>
      <c r="W2448" s="76"/>
      <c r="X2448" s="76"/>
      <c r="Y2448" s="76"/>
      <c r="Z2448" s="76"/>
      <c r="AA2448" s="76"/>
      <c r="AB2448" s="76"/>
      <c r="AC2448" s="76"/>
      <c r="AD2448" s="76"/>
      <c r="AE2448" s="76"/>
      <c r="AF2448" s="76"/>
      <c r="AG2448" s="76"/>
      <c r="AH2448" s="76"/>
      <c r="AI2448" s="76"/>
      <c r="AJ2448" s="76"/>
    </row>
    <row r="2449" spans="1:36" x14ac:dyDescent="0.25">
      <c r="A2449" s="76"/>
      <c r="B2449" s="76"/>
      <c r="C2449" s="76"/>
      <c r="D2449" s="76"/>
      <c r="E2449" s="76"/>
      <c r="F2449" s="76"/>
      <c r="G2449" s="76"/>
      <c r="H2449" s="76"/>
      <c r="I2449" s="76"/>
      <c r="J2449" s="76"/>
      <c r="K2449" s="76"/>
      <c r="L2449" s="76"/>
      <c r="M2449" s="76"/>
      <c r="N2449" s="76"/>
      <c r="O2449" s="76"/>
      <c r="P2449" s="76"/>
      <c r="Q2449" s="76"/>
      <c r="R2449" s="76"/>
      <c r="S2449" s="76"/>
      <c r="T2449" s="76"/>
      <c r="U2449" s="76"/>
      <c r="V2449" s="76"/>
      <c r="W2449" s="76"/>
      <c r="X2449" s="76"/>
      <c r="Y2449" s="76"/>
      <c r="Z2449" s="76"/>
      <c r="AA2449" s="76"/>
      <c r="AB2449" s="76"/>
      <c r="AC2449" s="76"/>
      <c r="AD2449" s="76"/>
      <c r="AE2449" s="76"/>
      <c r="AF2449" s="76"/>
      <c r="AG2449" s="76"/>
      <c r="AH2449" s="76"/>
      <c r="AI2449" s="76"/>
      <c r="AJ2449" s="76"/>
    </row>
    <row r="2450" spans="1:36" x14ac:dyDescent="0.25">
      <c r="A2450" s="76"/>
      <c r="B2450" s="76"/>
      <c r="C2450" s="76"/>
      <c r="D2450" s="76"/>
      <c r="E2450" s="76"/>
      <c r="F2450" s="76"/>
      <c r="G2450" s="76"/>
      <c r="H2450" s="76"/>
      <c r="I2450" s="76"/>
      <c r="J2450" s="76"/>
      <c r="K2450" s="76"/>
      <c r="L2450" s="76"/>
      <c r="M2450" s="76"/>
      <c r="N2450" s="76"/>
      <c r="O2450" s="76"/>
      <c r="P2450" s="76"/>
      <c r="Q2450" s="76"/>
      <c r="R2450" s="76"/>
      <c r="S2450" s="76"/>
      <c r="T2450" s="76"/>
      <c r="U2450" s="76"/>
      <c r="V2450" s="76"/>
      <c r="W2450" s="76"/>
      <c r="X2450" s="76"/>
      <c r="Y2450" s="76"/>
      <c r="Z2450" s="76"/>
      <c r="AA2450" s="76"/>
      <c r="AB2450" s="76"/>
      <c r="AC2450" s="76"/>
      <c r="AD2450" s="76"/>
      <c r="AE2450" s="76"/>
      <c r="AF2450" s="76"/>
      <c r="AG2450" s="76"/>
      <c r="AH2450" s="76"/>
      <c r="AI2450" s="76"/>
      <c r="AJ2450" s="76"/>
    </row>
    <row r="2451" spans="1:36" x14ac:dyDescent="0.25">
      <c r="A2451" s="76"/>
      <c r="B2451" s="76"/>
      <c r="C2451" s="76"/>
      <c r="D2451" s="76"/>
      <c r="E2451" s="76"/>
      <c r="F2451" s="76"/>
      <c r="G2451" s="76"/>
      <c r="H2451" s="76"/>
      <c r="I2451" s="76"/>
      <c r="J2451" s="76"/>
      <c r="K2451" s="76"/>
      <c r="L2451" s="76"/>
      <c r="M2451" s="76"/>
      <c r="N2451" s="76"/>
      <c r="O2451" s="76"/>
      <c r="P2451" s="76"/>
      <c r="Q2451" s="76"/>
      <c r="R2451" s="76"/>
      <c r="S2451" s="76"/>
      <c r="T2451" s="76"/>
      <c r="U2451" s="76"/>
      <c r="V2451" s="76"/>
      <c r="W2451" s="76"/>
      <c r="X2451" s="76"/>
      <c r="Y2451" s="76"/>
      <c r="Z2451" s="76"/>
      <c r="AA2451" s="76"/>
      <c r="AB2451" s="76"/>
      <c r="AC2451" s="76"/>
      <c r="AD2451" s="76"/>
      <c r="AE2451" s="76"/>
      <c r="AF2451" s="76"/>
      <c r="AG2451" s="76"/>
      <c r="AH2451" s="76"/>
      <c r="AI2451" s="76"/>
      <c r="AJ2451" s="76"/>
    </row>
    <row r="2452" spans="1:36" x14ac:dyDescent="0.25">
      <c r="A2452" s="76"/>
      <c r="B2452" s="76"/>
      <c r="C2452" s="76"/>
      <c r="D2452" s="76"/>
      <c r="E2452" s="76"/>
      <c r="F2452" s="76"/>
      <c r="G2452" s="76"/>
      <c r="H2452" s="76"/>
      <c r="I2452" s="76"/>
      <c r="J2452" s="76"/>
      <c r="K2452" s="76"/>
      <c r="L2452" s="76"/>
      <c r="M2452" s="76"/>
      <c r="N2452" s="76"/>
      <c r="O2452" s="76"/>
      <c r="P2452" s="76"/>
      <c r="Q2452" s="76"/>
      <c r="R2452" s="76"/>
      <c r="S2452" s="76"/>
      <c r="T2452" s="76"/>
      <c r="U2452" s="76"/>
      <c r="V2452" s="76"/>
      <c r="W2452" s="76"/>
      <c r="X2452" s="76"/>
      <c r="Y2452" s="76"/>
      <c r="Z2452" s="76"/>
      <c r="AA2452" s="76"/>
      <c r="AB2452" s="76"/>
      <c r="AC2452" s="76"/>
      <c r="AD2452" s="76"/>
      <c r="AE2452" s="76"/>
      <c r="AF2452" s="76"/>
      <c r="AG2452" s="76"/>
      <c r="AH2452" s="76"/>
      <c r="AI2452" s="76"/>
      <c r="AJ2452" s="76"/>
    </row>
    <row r="2453" spans="1:36" x14ac:dyDescent="0.25">
      <c r="A2453" s="76"/>
      <c r="B2453" s="76"/>
      <c r="C2453" s="76"/>
      <c r="D2453" s="76"/>
      <c r="E2453" s="76"/>
      <c r="F2453" s="76"/>
      <c r="G2453" s="76"/>
      <c r="H2453" s="76"/>
      <c r="I2453" s="76"/>
      <c r="J2453" s="76"/>
      <c r="K2453" s="76"/>
      <c r="L2453" s="76"/>
      <c r="M2453" s="76"/>
      <c r="N2453" s="76"/>
      <c r="O2453" s="76"/>
      <c r="P2453" s="76"/>
      <c r="Q2453" s="76"/>
      <c r="R2453" s="76"/>
      <c r="S2453" s="76"/>
      <c r="T2453" s="76"/>
      <c r="U2453" s="76"/>
      <c r="V2453" s="76"/>
      <c r="W2453" s="76"/>
      <c r="X2453" s="76"/>
      <c r="Y2453" s="76"/>
      <c r="Z2453" s="76"/>
      <c r="AA2453" s="76"/>
      <c r="AB2453" s="76"/>
      <c r="AC2453" s="76"/>
      <c r="AD2453" s="76"/>
      <c r="AE2453" s="76"/>
      <c r="AF2453" s="76"/>
      <c r="AG2453" s="76"/>
      <c r="AH2453" s="76"/>
      <c r="AI2453" s="76"/>
      <c r="AJ2453" s="76"/>
    </row>
    <row r="2454" spans="1:36" x14ac:dyDescent="0.25">
      <c r="A2454" s="76"/>
      <c r="B2454" s="76"/>
      <c r="C2454" s="76"/>
      <c r="D2454" s="76"/>
      <c r="E2454" s="76"/>
      <c r="F2454" s="76"/>
      <c r="G2454" s="76"/>
      <c r="H2454" s="76"/>
      <c r="I2454" s="76"/>
      <c r="J2454" s="76"/>
      <c r="K2454" s="76"/>
      <c r="L2454" s="76"/>
      <c r="M2454" s="76"/>
      <c r="N2454" s="76"/>
      <c r="O2454" s="76"/>
      <c r="P2454" s="76"/>
      <c r="Q2454" s="76"/>
      <c r="R2454" s="76"/>
      <c r="S2454" s="76"/>
      <c r="T2454" s="76"/>
      <c r="U2454" s="76"/>
      <c r="V2454" s="76"/>
      <c r="W2454" s="76"/>
      <c r="X2454" s="76"/>
      <c r="Y2454" s="76"/>
      <c r="Z2454" s="76"/>
      <c r="AA2454" s="76"/>
      <c r="AB2454" s="76"/>
      <c r="AC2454" s="76"/>
      <c r="AD2454" s="76"/>
      <c r="AE2454" s="76"/>
      <c r="AF2454" s="76"/>
      <c r="AG2454" s="76"/>
      <c r="AH2454" s="76"/>
      <c r="AI2454" s="76"/>
      <c r="AJ2454" s="76"/>
    </row>
    <row r="2455" spans="1:36" x14ac:dyDescent="0.25">
      <c r="A2455" s="76"/>
      <c r="B2455" s="76"/>
      <c r="C2455" s="76"/>
      <c r="D2455" s="76"/>
      <c r="E2455" s="76"/>
      <c r="F2455" s="76"/>
      <c r="G2455" s="76"/>
      <c r="H2455" s="76"/>
      <c r="I2455" s="76"/>
      <c r="J2455" s="76"/>
      <c r="K2455" s="76"/>
      <c r="L2455" s="76"/>
      <c r="M2455" s="76"/>
      <c r="N2455" s="76"/>
      <c r="O2455" s="76"/>
      <c r="P2455" s="76"/>
      <c r="Q2455" s="76"/>
      <c r="R2455" s="76"/>
      <c r="S2455" s="76"/>
      <c r="T2455" s="76"/>
      <c r="U2455" s="76"/>
      <c r="V2455" s="76"/>
      <c r="W2455" s="76"/>
      <c r="X2455" s="76"/>
      <c r="Y2455" s="76"/>
      <c r="Z2455" s="76"/>
      <c r="AA2455" s="76"/>
      <c r="AB2455" s="76"/>
      <c r="AC2455" s="76"/>
      <c r="AD2455" s="76"/>
      <c r="AE2455" s="76"/>
      <c r="AF2455" s="76"/>
      <c r="AG2455" s="76"/>
      <c r="AH2455" s="76"/>
      <c r="AI2455" s="76"/>
      <c r="AJ2455" s="76"/>
    </row>
    <row r="2456" spans="1:36" x14ac:dyDescent="0.25">
      <c r="A2456" s="76"/>
      <c r="B2456" s="76"/>
      <c r="C2456" s="76"/>
      <c r="D2456" s="76"/>
      <c r="E2456" s="76"/>
      <c r="F2456" s="76"/>
      <c r="G2456" s="76"/>
      <c r="H2456" s="76"/>
      <c r="I2456" s="76"/>
      <c r="J2456" s="76"/>
      <c r="K2456" s="76"/>
      <c r="L2456" s="76"/>
      <c r="M2456" s="76"/>
      <c r="N2456" s="76"/>
      <c r="O2456" s="76"/>
      <c r="P2456" s="76"/>
      <c r="Q2456" s="76"/>
      <c r="R2456" s="76"/>
      <c r="S2456" s="76"/>
      <c r="T2456" s="76"/>
      <c r="U2456" s="76"/>
      <c r="V2456" s="76"/>
      <c r="W2456" s="76"/>
      <c r="X2456" s="76"/>
      <c r="Y2456" s="76"/>
      <c r="Z2456" s="76"/>
      <c r="AA2456" s="76"/>
      <c r="AB2456" s="76"/>
      <c r="AC2456" s="76"/>
      <c r="AD2456" s="76"/>
      <c r="AE2456" s="76"/>
      <c r="AF2456" s="76"/>
      <c r="AG2456" s="76"/>
      <c r="AH2456" s="76"/>
      <c r="AI2456" s="76"/>
      <c r="AJ2456" s="76"/>
    </row>
    <row r="2457" spans="1:36" x14ac:dyDescent="0.25">
      <c r="A2457" s="76"/>
      <c r="B2457" s="76"/>
      <c r="C2457" s="76"/>
      <c r="D2457" s="76"/>
      <c r="E2457" s="76"/>
      <c r="F2457" s="76"/>
      <c r="G2457" s="76"/>
      <c r="H2457" s="76"/>
      <c r="I2457" s="76"/>
      <c r="J2457" s="76"/>
      <c r="K2457" s="76"/>
      <c r="L2457" s="76"/>
      <c r="M2457" s="76"/>
      <c r="N2457" s="76"/>
      <c r="O2457" s="76"/>
      <c r="P2457" s="76"/>
      <c r="Q2457" s="76"/>
      <c r="R2457" s="76"/>
      <c r="S2457" s="76"/>
      <c r="T2457" s="76"/>
      <c r="U2457" s="76"/>
      <c r="V2457" s="76"/>
      <c r="W2457" s="76"/>
      <c r="X2457" s="76"/>
      <c r="Y2457" s="76"/>
      <c r="Z2457" s="76"/>
      <c r="AA2457" s="76"/>
      <c r="AB2457" s="76"/>
      <c r="AC2457" s="76"/>
      <c r="AD2457" s="76"/>
      <c r="AE2457" s="76"/>
      <c r="AF2457" s="76"/>
      <c r="AG2457" s="76"/>
      <c r="AH2457" s="76"/>
      <c r="AI2457" s="76"/>
      <c r="AJ2457" s="76"/>
    </row>
    <row r="2458" spans="1:36" x14ac:dyDescent="0.25">
      <c r="A2458" s="76"/>
      <c r="B2458" s="76"/>
      <c r="C2458" s="76"/>
      <c r="D2458" s="76"/>
      <c r="E2458" s="76"/>
      <c r="F2458" s="76"/>
      <c r="G2458" s="76"/>
      <c r="H2458" s="76"/>
      <c r="I2458" s="76"/>
      <c r="J2458" s="76"/>
      <c r="K2458" s="76"/>
      <c r="L2458" s="76"/>
      <c r="M2458" s="76"/>
      <c r="N2458" s="76"/>
      <c r="O2458" s="76"/>
      <c r="P2458" s="76"/>
      <c r="Q2458" s="76"/>
      <c r="R2458" s="76"/>
      <c r="S2458" s="76"/>
      <c r="T2458" s="76"/>
      <c r="U2458" s="76"/>
      <c r="V2458" s="76"/>
      <c r="W2458" s="76"/>
      <c r="X2458" s="76"/>
      <c r="Y2458" s="76"/>
      <c r="Z2458" s="76"/>
      <c r="AA2458" s="76"/>
      <c r="AB2458" s="76"/>
      <c r="AC2458" s="76"/>
      <c r="AD2458" s="76"/>
      <c r="AE2458" s="76"/>
      <c r="AF2458" s="76"/>
      <c r="AG2458" s="76"/>
      <c r="AH2458" s="76"/>
      <c r="AI2458" s="76"/>
      <c r="AJ2458" s="76"/>
    </row>
    <row r="2459" spans="1:36" x14ac:dyDescent="0.25">
      <c r="A2459" s="76"/>
      <c r="B2459" s="76"/>
      <c r="C2459" s="76"/>
      <c r="D2459" s="76"/>
      <c r="E2459" s="76"/>
      <c r="F2459" s="76"/>
      <c r="G2459" s="76"/>
      <c r="H2459" s="76"/>
      <c r="I2459" s="76"/>
      <c r="J2459" s="76"/>
      <c r="K2459" s="76"/>
      <c r="L2459" s="76"/>
      <c r="M2459" s="76"/>
      <c r="N2459" s="76"/>
      <c r="O2459" s="76"/>
      <c r="P2459" s="76"/>
      <c r="Q2459" s="76"/>
      <c r="R2459" s="76"/>
      <c r="S2459" s="76"/>
      <c r="T2459" s="76"/>
      <c r="U2459" s="76"/>
      <c r="V2459" s="76"/>
      <c r="W2459" s="76"/>
      <c r="X2459" s="76"/>
      <c r="Y2459" s="76"/>
      <c r="Z2459" s="76"/>
      <c r="AA2459" s="76"/>
      <c r="AB2459" s="76"/>
      <c r="AC2459" s="76"/>
      <c r="AD2459" s="76"/>
      <c r="AE2459" s="76"/>
      <c r="AF2459" s="76"/>
      <c r="AG2459" s="76"/>
      <c r="AH2459" s="76"/>
      <c r="AI2459" s="76"/>
      <c r="AJ2459" s="76"/>
    </row>
    <row r="2460" spans="1:36" x14ac:dyDescent="0.25">
      <c r="A2460" s="76"/>
      <c r="B2460" s="76"/>
      <c r="C2460" s="76"/>
      <c r="D2460" s="76"/>
      <c r="E2460" s="76"/>
      <c r="F2460" s="76"/>
      <c r="G2460" s="76"/>
      <c r="H2460" s="76"/>
      <c r="I2460" s="76"/>
      <c r="J2460" s="76"/>
      <c r="K2460" s="76"/>
      <c r="L2460" s="76"/>
      <c r="M2460" s="76"/>
      <c r="N2460" s="76"/>
      <c r="O2460" s="76"/>
      <c r="P2460" s="76"/>
      <c r="Q2460" s="76"/>
      <c r="R2460" s="76"/>
      <c r="S2460" s="76"/>
      <c r="T2460" s="76"/>
      <c r="U2460" s="76"/>
      <c r="V2460" s="76"/>
      <c r="W2460" s="76"/>
      <c r="X2460" s="76"/>
      <c r="Y2460" s="76"/>
      <c r="Z2460" s="76"/>
      <c r="AA2460" s="76"/>
      <c r="AB2460" s="76"/>
      <c r="AC2460" s="76"/>
      <c r="AD2460" s="76"/>
      <c r="AE2460" s="76"/>
      <c r="AF2460" s="76"/>
      <c r="AG2460" s="76"/>
      <c r="AH2460" s="76"/>
      <c r="AI2460" s="76"/>
      <c r="AJ2460" s="76"/>
    </row>
    <row r="2461" spans="1:36" x14ac:dyDescent="0.25">
      <c r="A2461" s="76"/>
      <c r="B2461" s="76"/>
      <c r="C2461" s="76"/>
      <c r="D2461" s="76"/>
      <c r="E2461" s="76"/>
      <c r="F2461" s="76"/>
      <c r="G2461" s="76"/>
      <c r="H2461" s="76"/>
      <c r="I2461" s="76"/>
      <c r="J2461" s="76"/>
      <c r="K2461" s="76"/>
      <c r="L2461" s="76"/>
      <c r="M2461" s="76"/>
      <c r="N2461" s="76"/>
      <c r="O2461" s="76"/>
      <c r="P2461" s="76"/>
      <c r="Q2461" s="76"/>
      <c r="R2461" s="76"/>
      <c r="S2461" s="76"/>
      <c r="T2461" s="76"/>
      <c r="U2461" s="76"/>
      <c r="V2461" s="76"/>
      <c r="W2461" s="76"/>
      <c r="X2461" s="76"/>
      <c r="Y2461" s="76"/>
      <c r="Z2461" s="76"/>
      <c r="AA2461" s="76"/>
      <c r="AB2461" s="76"/>
      <c r="AC2461" s="76"/>
      <c r="AD2461" s="76"/>
      <c r="AE2461" s="76"/>
      <c r="AF2461" s="76"/>
      <c r="AG2461" s="76"/>
      <c r="AH2461" s="76"/>
      <c r="AI2461" s="76"/>
      <c r="AJ2461" s="76"/>
    </row>
    <row r="2462" spans="1:36" x14ac:dyDescent="0.25">
      <c r="A2462" s="76"/>
      <c r="B2462" s="76"/>
      <c r="C2462" s="76"/>
      <c r="D2462" s="76"/>
      <c r="E2462" s="76"/>
      <c r="F2462" s="76"/>
      <c r="G2462" s="76"/>
      <c r="H2462" s="76"/>
      <c r="I2462" s="76"/>
      <c r="J2462" s="76"/>
      <c r="K2462" s="76"/>
      <c r="L2462" s="76"/>
      <c r="M2462" s="76"/>
      <c r="N2462" s="76"/>
      <c r="O2462" s="76"/>
      <c r="P2462" s="76"/>
      <c r="Q2462" s="76"/>
      <c r="R2462" s="76"/>
      <c r="S2462" s="76"/>
      <c r="T2462" s="76"/>
      <c r="U2462" s="76"/>
      <c r="V2462" s="76"/>
      <c r="W2462" s="76"/>
      <c r="X2462" s="76"/>
      <c r="Y2462" s="76"/>
      <c r="Z2462" s="76"/>
      <c r="AA2462" s="76"/>
      <c r="AB2462" s="76"/>
      <c r="AC2462" s="76"/>
      <c r="AD2462" s="76"/>
      <c r="AE2462" s="76"/>
      <c r="AF2462" s="76"/>
      <c r="AG2462" s="76"/>
      <c r="AH2462" s="76"/>
      <c r="AI2462" s="76"/>
      <c r="AJ2462" s="76"/>
    </row>
    <row r="2463" spans="1:36" x14ac:dyDescent="0.25">
      <c r="A2463" s="76"/>
      <c r="B2463" s="76"/>
      <c r="C2463" s="76"/>
      <c r="D2463" s="76"/>
      <c r="E2463" s="76"/>
      <c r="F2463" s="76"/>
      <c r="G2463" s="76"/>
      <c r="H2463" s="76"/>
      <c r="I2463" s="76"/>
      <c r="J2463" s="76"/>
      <c r="K2463" s="76"/>
      <c r="L2463" s="76"/>
      <c r="M2463" s="76"/>
      <c r="N2463" s="76"/>
      <c r="O2463" s="76"/>
      <c r="P2463" s="76"/>
      <c r="Q2463" s="76"/>
      <c r="R2463" s="76"/>
      <c r="S2463" s="76"/>
      <c r="T2463" s="76"/>
      <c r="U2463" s="76"/>
      <c r="V2463" s="76"/>
      <c r="W2463" s="76"/>
      <c r="X2463" s="76"/>
      <c r="Y2463" s="76"/>
      <c r="Z2463" s="76"/>
      <c r="AA2463" s="76"/>
      <c r="AB2463" s="76"/>
      <c r="AC2463" s="76"/>
      <c r="AD2463" s="76"/>
      <c r="AE2463" s="76"/>
      <c r="AF2463" s="76"/>
      <c r="AG2463" s="76"/>
      <c r="AH2463" s="76"/>
      <c r="AI2463" s="76"/>
      <c r="AJ2463" s="76"/>
    </row>
    <row r="2464" spans="1:36" x14ac:dyDescent="0.25">
      <c r="A2464" s="76"/>
      <c r="B2464" s="76"/>
      <c r="C2464" s="76"/>
      <c r="D2464" s="76"/>
      <c r="E2464" s="76"/>
      <c r="F2464" s="76"/>
      <c r="G2464" s="76"/>
      <c r="H2464" s="76"/>
      <c r="I2464" s="76"/>
      <c r="J2464" s="76"/>
      <c r="K2464" s="76"/>
      <c r="L2464" s="76"/>
      <c r="M2464" s="76"/>
      <c r="N2464" s="76"/>
      <c r="O2464" s="76"/>
      <c r="P2464" s="76"/>
      <c r="Q2464" s="76"/>
      <c r="R2464" s="76"/>
      <c r="S2464" s="76"/>
      <c r="T2464" s="76"/>
      <c r="U2464" s="76"/>
      <c r="V2464" s="76"/>
      <c r="W2464" s="76"/>
      <c r="X2464" s="76"/>
      <c r="Y2464" s="76"/>
      <c r="Z2464" s="76"/>
      <c r="AA2464" s="76"/>
      <c r="AB2464" s="76"/>
      <c r="AC2464" s="76"/>
      <c r="AD2464" s="76"/>
      <c r="AE2464" s="76"/>
      <c r="AF2464" s="76"/>
      <c r="AG2464" s="76"/>
      <c r="AH2464" s="76"/>
      <c r="AI2464" s="76"/>
      <c r="AJ2464" s="76"/>
    </row>
    <row r="2465" spans="1:36" x14ac:dyDescent="0.25">
      <c r="A2465" s="76"/>
      <c r="B2465" s="76"/>
      <c r="C2465" s="76"/>
      <c r="D2465" s="76"/>
      <c r="E2465" s="76"/>
      <c r="F2465" s="76"/>
      <c r="G2465" s="76"/>
      <c r="H2465" s="76"/>
      <c r="I2465" s="76"/>
      <c r="J2465" s="76"/>
      <c r="K2465" s="76"/>
      <c r="L2465" s="76"/>
      <c r="M2465" s="76"/>
      <c r="N2465" s="76"/>
      <c r="O2465" s="76"/>
      <c r="P2465" s="76"/>
      <c r="Q2465" s="76"/>
      <c r="R2465" s="76"/>
      <c r="S2465" s="76"/>
      <c r="T2465" s="76"/>
      <c r="U2465" s="76"/>
      <c r="V2465" s="76"/>
      <c r="W2465" s="76"/>
      <c r="X2465" s="76"/>
      <c r="Y2465" s="76"/>
      <c r="Z2465" s="76"/>
      <c r="AA2465" s="76"/>
      <c r="AB2465" s="76"/>
      <c r="AC2465" s="76"/>
      <c r="AD2465" s="76"/>
      <c r="AE2465" s="76"/>
      <c r="AF2465" s="76"/>
      <c r="AG2465" s="76"/>
      <c r="AH2465" s="76"/>
      <c r="AI2465" s="76"/>
      <c r="AJ2465" s="76"/>
    </row>
    <row r="2466" spans="1:36" x14ac:dyDescent="0.25">
      <c r="A2466" s="76"/>
      <c r="B2466" s="76"/>
      <c r="C2466" s="76"/>
      <c r="D2466" s="76"/>
      <c r="E2466" s="76"/>
      <c r="F2466" s="76"/>
      <c r="G2466" s="76"/>
      <c r="H2466" s="76"/>
      <c r="I2466" s="76"/>
      <c r="J2466" s="76"/>
      <c r="K2466" s="76"/>
      <c r="L2466" s="76"/>
      <c r="M2466" s="76"/>
      <c r="N2466" s="76"/>
      <c r="O2466" s="76"/>
      <c r="P2466" s="76"/>
      <c r="Q2466" s="76"/>
      <c r="R2466" s="76"/>
      <c r="S2466" s="76"/>
      <c r="T2466" s="76"/>
      <c r="U2466" s="76"/>
      <c r="V2466" s="76"/>
      <c r="W2466" s="76"/>
      <c r="X2466" s="76"/>
      <c r="Y2466" s="76"/>
      <c r="Z2466" s="76"/>
      <c r="AA2466" s="76"/>
      <c r="AB2466" s="76"/>
      <c r="AC2466" s="76"/>
      <c r="AD2466" s="76"/>
      <c r="AE2466" s="76"/>
      <c r="AF2466" s="76"/>
      <c r="AG2466" s="76"/>
      <c r="AH2466" s="76"/>
      <c r="AI2466" s="76"/>
      <c r="AJ2466" s="76"/>
    </row>
    <row r="2467" spans="1:36" x14ac:dyDescent="0.25">
      <c r="A2467" s="76"/>
      <c r="B2467" s="76"/>
      <c r="C2467" s="76"/>
      <c r="D2467" s="76"/>
      <c r="E2467" s="76"/>
      <c r="F2467" s="76"/>
      <c r="G2467" s="76"/>
      <c r="H2467" s="76"/>
      <c r="I2467" s="76"/>
      <c r="J2467" s="76"/>
      <c r="K2467" s="76"/>
      <c r="L2467" s="76"/>
      <c r="M2467" s="76"/>
      <c r="N2467" s="76"/>
      <c r="O2467" s="76"/>
      <c r="P2467" s="76"/>
      <c r="Q2467" s="76"/>
      <c r="R2467" s="76"/>
      <c r="S2467" s="76"/>
      <c r="T2467" s="76"/>
      <c r="U2467" s="76"/>
      <c r="V2467" s="76"/>
      <c r="W2467" s="76"/>
      <c r="X2467" s="76"/>
      <c r="Y2467" s="76"/>
      <c r="Z2467" s="76"/>
      <c r="AA2467" s="76"/>
      <c r="AB2467" s="76"/>
      <c r="AC2467" s="76"/>
      <c r="AD2467" s="76"/>
      <c r="AE2467" s="76"/>
      <c r="AF2467" s="76"/>
      <c r="AG2467" s="76"/>
      <c r="AH2467" s="76"/>
      <c r="AI2467" s="76"/>
      <c r="AJ2467" s="76"/>
    </row>
    <row r="2468" spans="1:36" x14ac:dyDescent="0.25">
      <c r="A2468" s="76"/>
      <c r="B2468" s="76"/>
      <c r="C2468" s="76"/>
      <c r="D2468" s="76"/>
      <c r="E2468" s="76"/>
      <c r="F2468" s="76"/>
      <c r="G2468" s="76"/>
      <c r="H2468" s="76"/>
      <c r="I2468" s="76"/>
      <c r="J2468" s="76"/>
      <c r="K2468" s="76"/>
      <c r="L2468" s="76"/>
      <c r="M2468" s="76"/>
      <c r="N2468" s="76"/>
      <c r="O2468" s="76"/>
      <c r="P2468" s="76"/>
      <c r="Q2468" s="76"/>
      <c r="R2468" s="76"/>
      <c r="S2468" s="76"/>
      <c r="T2468" s="76"/>
      <c r="U2468" s="76"/>
      <c r="V2468" s="76"/>
      <c r="W2468" s="76"/>
      <c r="X2468" s="76"/>
      <c r="Y2468" s="76"/>
      <c r="Z2468" s="76"/>
      <c r="AA2468" s="76"/>
      <c r="AB2468" s="76"/>
      <c r="AC2468" s="76"/>
      <c r="AD2468" s="76"/>
      <c r="AE2468" s="76"/>
      <c r="AF2468" s="76"/>
      <c r="AG2468" s="76"/>
      <c r="AH2468" s="76"/>
      <c r="AI2468" s="76"/>
      <c r="AJ2468" s="76"/>
    </row>
    <row r="2469" spans="1:36" x14ac:dyDescent="0.25">
      <c r="A2469" s="76"/>
      <c r="B2469" s="76"/>
      <c r="C2469" s="76"/>
      <c r="D2469" s="76"/>
      <c r="E2469" s="76"/>
      <c r="F2469" s="76"/>
      <c r="G2469" s="76"/>
      <c r="H2469" s="76"/>
      <c r="I2469" s="76"/>
      <c r="J2469" s="76"/>
      <c r="K2469" s="76"/>
      <c r="L2469" s="76"/>
      <c r="M2469" s="76"/>
      <c r="N2469" s="76"/>
      <c r="O2469" s="76"/>
      <c r="P2469" s="76"/>
      <c r="Q2469" s="76"/>
      <c r="R2469" s="76"/>
      <c r="S2469" s="76"/>
      <c r="T2469" s="76"/>
      <c r="U2469" s="76"/>
      <c r="V2469" s="76"/>
      <c r="W2469" s="76"/>
      <c r="X2469" s="76"/>
      <c r="Y2469" s="76"/>
      <c r="Z2469" s="76"/>
      <c r="AA2469" s="76"/>
      <c r="AB2469" s="76"/>
      <c r="AC2469" s="76"/>
      <c r="AD2469" s="76"/>
      <c r="AE2469" s="76"/>
      <c r="AF2469" s="76"/>
      <c r="AG2469" s="76"/>
      <c r="AH2469" s="76"/>
      <c r="AI2469" s="76"/>
      <c r="AJ2469" s="76"/>
    </row>
    <row r="2470" spans="1:36" x14ac:dyDescent="0.25">
      <c r="A2470" s="76"/>
      <c r="B2470" s="76"/>
      <c r="C2470" s="76"/>
      <c r="D2470" s="76"/>
      <c r="E2470" s="76"/>
      <c r="F2470" s="76"/>
      <c r="G2470" s="76"/>
      <c r="H2470" s="76"/>
      <c r="I2470" s="76"/>
      <c r="J2470" s="76"/>
      <c r="K2470" s="76"/>
      <c r="L2470" s="76"/>
      <c r="M2470" s="76"/>
      <c r="N2470" s="76"/>
      <c r="O2470" s="76"/>
      <c r="P2470" s="76"/>
      <c r="Q2470" s="76"/>
      <c r="R2470" s="76"/>
      <c r="S2470" s="76"/>
      <c r="T2470" s="76"/>
      <c r="U2470" s="76"/>
      <c r="V2470" s="76"/>
      <c r="W2470" s="76"/>
      <c r="X2470" s="76"/>
      <c r="Y2470" s="76"/>
      <c r="Z2470" s="76"/>
      <c r="AA2470" s="76"/>
      <c r="AB2470" s="76"/>
      <c r="AC2470" s="76"/>
      <c r="AD2470" s="76"/>
      <c r="AE2470" s="76"/>
      <c r="AF2470" s="76"/>
      <c r="AG2470" s="76"/>
      <c r="AH2470" s="76"/>
      <c r="AI2470" s="76"/>
      <c r="AJ2470" s="76"/>
    </row>
    <row r="2471" spans="1:36" x14ac:dyDescent="0.25">
      <c r="A2471" s="76"/>
      <c r="B2471" s="76"/>
      <c r="C2471" s="76"/>
      <c r="D2471" s="76"/>
      <c r="E2471" s="76"/>
      <c r="F2471" s="76"/>
      <c r="G2471" s="76"/>
      <c r="H2471" s="76"/>
      <c r="I2471" s="76"/>
      <c r="J2471" s="76"/>
      <c r="K2471" s="76"/>
      <c r="L2471" s="76"/>
      <c r="M2471" s="76"/>
      <c r="N2471" s="76"/>
      <c r="O2471" s="76"/>
      <c r="P2471" s="76"/>
      <c r="Q2471" s="76"/>
      <c r="R2471" s="76"/>
      <c r="S2471" s="76"/>
      <c r="T2471" s="76"/>
      <c r="U2471" s="76"/>
      <c r="V2471" s="76"/>
      <c r="W2471" s="76"/>
      <c r="X2471" s="76"/>
      <c r="Y2471" s="76"/>
      <c r="Z2471" s="76"/>
      <c r="AA2471" s="76"/>
      <c r="AB2471" s="76"/>
      <c r="AC2471" s="76"/>
      <c r="AD2471" s="76"/>
      <c r="AE2471" s="76"/>
      <c r="AF2471" s="76"/>
      <c r="AG2471" s="76"/>
      <c r="AH2471" s="76"/>
      <c r="AI2471" s="76"/>
      <c r="AJ2471" s="76"/>
    </row>
    <row r="2472" spans="1:36" x14ac:dyDescent="0.25">
      <c r="A2472" s="76"/>
      <c r="B2472" s="76"/>
      <c r="C2472" s="76"/>
      <c r="D2472" s="76"/>
      <c r="E2472" s="76"/>
      <c r="F2472" s="76"/>
      <c r="G2472" s="76"/>
      <c r="H2472" s="76"/>
      <c r="I2472" s="76"/>
      <c r="J2472" s="76"/>
      <c r="K2472" s="76"/>
      <c r="L2472" s="76"/>
      <c r="M2472" s="76"/>
      <c r="N2472" s="76"/>
      <c r="O2472" s="76"/>
      <c r="P2472" s="76"/>
      <c r="Q2472" s="76"/>
      <c r="R2472" s="76"/>
      <c r="S2472" s="76"/>
      <c r="T2472" s="76"/>
      <c r="U2472" s="76"/>
      <c r="V2472" s="76"/>
      <c r="W2472" s="76"/>
      <c r="X2472" s="76"/>
      <c r="Y2472" s="76"/>
      <c r="Z2472" s="76"/>
      <c r="AA2472" s="76"/>
      <c r="AB2472" s="76"/>
      <c r="AC2472" s="76"/>
      <c r="AD2472" s="76"/>
      <c r="AE2472" s="76"/>
      <c r="AF2472" s="76"/>
      <c r="AG2472" s="76"/>
      <c r="AH2472" s="76"/>
      <c r="AI2472" s="76"/>
      <c r="AJ2472" s="76"/>
    </row>
    <row r="2473" spans="1:36" x14ac:dyDescent="0.25">
      <c r="A2473" s="76"/>
      <c r="B2473" s="76"/>
      <c r="C2473" s="76"/>
      <c r="D2473" s="76"/>
      <c r="E2473" s="76"/>
      <c r="F2473" s="76"/>
      <c r="G2473" s="76"/>
      <c r="H2473" s="76"/>
      <c r="I2473" s="76"/>
      <c r="J2473" s="76"/>
      <c r="K2473" s="76"/>
      <c r="L2473" s="76"/>
      <c r="M2473" s="76"/>
      <c r="N2473" s="76"/>
      <c r="O2473" s="76"/>
      <c r="P2473" s="76"/>
      <c r="Q2473" s="76"/>
      <c r="R2473" s="76"/>
      <c r="S2473" s="76"/>
      <c r="T2473" s="76"/>
      <c r="U2473" s="76"/>
      <c r="V2473" s="76"/>
      <c r="W2473" s="76"/>
      <c r="X2473" s="76"/>
      <c r="Y2473" s="76"/>
      <c r="Z2473" s="76"/>
      <c r="AA2473" s="76"/>
      <c r="AB2473" s="76"/>
      <c r="AC2473" s="76"/>
      <c r="AD2473" s="76"/>
      <c r="AE2473" s="76"/>
      <c r="AF2473" s="76"/>
      <c r="AG2473" s="76"/>
      <c r="AH2473" s="76"/>
      <c r="AI2473" s="76"/>
      <c r="AJ2473" s="76"/>
    </row>
    <row r="2474" spans="1:36" x14ac:dyDescent="0.25">
      <c r="A2474" s="76"/>
      <c r="B2474" s="76"/>
      <c r="C2474" s="76"/>
      <c r="D2474" s="76"/>
      <c r="E2474" s="76"/>
      <c r="F2474" s="76"/>
      <c r="G2474" s="76"/>
      <c r="H2474" s="76"/>
      <c r="I2474" s="76"/>
      <c r="J2474" s="76"/>
      <c r="K2474" s="76"/>
      <c r="L2474" s="76"/>
      <c r="M2474" s="76"/>
      <c r="N2474" s="76"/>
      <c r="O2474" s="76"/>
      <c r="P2474" s="76"/>
      <c r="Q2474" s="76"/>
      <c r="R2474" s="76"/>
      <c r="S2474" s="76"/>
      <c r="T2474" s="76"/>
      <c r="U2474" s="76"/>
      <c r="V2474" s="76"/>
      <c r="W2474" s="76"/>
      <c r="X2474" s="76"/>
      <c r="Y2474" s="76"/>
      <c r="Z2474" s="76"/>
      <c r="AA2474" s="76"/>
      <c r="AB2474" s="76"/>
      <c r="AC2474" s="76"/>
      <c r="AD2474" s="76"/>
      <c r="AE2474" s="76"/>
      <c r="AF2474" s="76"/>
      <c r="AG2474" s="76"/>
      <c r="AH2474" s="76"/>
      <c r="AI2474" s="76"/>
      <c r="AJ2474" s="76"/>
    </row>
    <row r="2475" spans="1:36" x14ac:dyDescent="0.25">
      <c r="A2475" s="76"/>
      <c r="B2475" s="76"/>
      <c r="C2475" s="76"/>
      <c r="D2475" s="76"/>
      <c r="E2475" s="76"/>
      <c r="F2475" s="76"/>
      <c r="G2475" s="76"/>
      <c r="H2475" s="76"/>
      <c r="I2475" s="76"/>
      <c r="J2475" s="76"/>
      <c r="K2475" s="76"/>
      <c r="L2475" s="76"/>
      <c r="M2475" s="76"/>
      <c r="N2475" s="76"/>
      <c r="O2475" s="76"/>
      <c r="P2475" s="76"/>
      <c r="Q2475" s="76"/>
      <c r="R2475" s="76"/>
      <c r="S2475" s="76"/>
      <c r="T2475" s="76"/>
      <c r="U2475" s="76"/>
      <c r="V2475" s="76"/>
      <c r="W2475" s="76"/>
      <c r="X2475" s="76"/>
      <c r="Y2475" s="76"/>
      <c r="Z2475" s="76"/>
      <c r="AA2475" s="76"/>
      <c r="AB2475" s="76"/>
      <c r="AC2475" s="76"/>
      <c r="AD2475" s="76"/>
      <c r="AE2475" s="76"/>
      <c r="AF2475" s="76"/>
      <c r="AG2475" s="76"/>
      <c r="AH2475" s="76"/>
      <c r="AI2475" s="76"/>
      <c r="AJ2475" s="76"/>
    </row>
    <row r="2476" spans="1:36" x14ac:dyDescent="0.25">
      <c r="A2476" s="76"/>
      <c r="B2476" s="76"/>
      <c r="C2476" s="76"/>
      <c r="D2476" s="76"/>
      <c r="E2476" s="76"/>
      <c r="F2476" s="76"/>
      <c r="G2476" s="76"/>
      <c r="H2476" s="76"/>
      <c r="I2476" s="76"/>
      <c r="J2476" s="76"/>
      <c r="K2476" s="76"/>
      <c r="L2476" s="76"/>
      <c r="M2476" s="76"/>
      <c r="N2476" s="76"/>
      <c r="O2476" s="76"/>
      <c r="P2476" s="76"/>
      <c r="Q2476" s="76"/>
      <c r="R2476" s="76"/>
      <c r="S2476" s="76"/>
      <c r="T2476" s="76"/>
      <c r="U2476" s="76"/>
      <c r="V2476" s="76"/>
      <c r="W2476" s="76"/>
      <c r="X2476" s="76"/>
      <c r="Y2476" s="76"/>
      <c r="Z2476" s="76"/>
      <c r="AA2476" s="76"/>
      <c r="AB2476" s="76"/>
      <c r="AC2476" s="76"/>
      <c r="AD2476" s="76"/>
      <c r="AE2476" s="76"/>
      <c r="AF2476" s="76"/>
      <c r="AG2476" s="76"/>
      <c r="AH2476" s="76"/>
      <c r="AI2476" s="76"/>
      <c r="AJ2476" s="76"/>
    </row>
    <row r="2477" spans="1:36" x14ac:dyDescent="0.25">
      <c r="A2477" s="76"/>
      <c r="B2477" s="76"/>
      <c r="C2477" s="76"/>
      <c r="D2477" s="76"/>
      <c r="E2477" s="76"/>
      <c r="F2477" s="76"/>
      <c r="G2477" s="76"/>
      <c r="H2477" s="76"/>
      <c r="I2477" s="76"/>
      <c r="J2477" s="76"/>
      <c r="K2477" s="76"/>
      <c r="L2477" s="76"/>
      <c r="M2477" s="76"/>
      <c r="N2477" s="76"/>
      <c r="O2477" s="76"/>
      <c r="P2477" s="76"/>
      <c r="Q2477" s="76"/>
      <c r="R2477" s="76"/>
      <c r="S2477" s="76"/>
      <c r="T2477" s="76"/>
      <c r="U2477" s="76"/>
      <c r="V2477" s="76"/>
      <c r="W2477" s="76"/>
      <c r="X2477" s="76"/>
      <c r="Y2477" s="76"/>
      <c r="Z2477" s="76"/>
      <c r="AA2477" s="76"/>
      <c r="AB2477" s="76"/>
      <c r="AC2477" s="76"/>
      <c r="AD2477" s="76"/>
      <c r="AE2477" s="76"/>
      <c r="AF2477" s="76"/>
      <c r="AG2477" s="76"/>
      <c r="AH2477" s="76"/>
      <c r="AI2477" s="76"/>
      <c r="AJ2477" s="76"/>
    </row>
    <row r="2478" spans="1:36" x14ac:dyDescent="0.25">
      <c r="A2478" s="76"/>
      <c r="B2478" s="76"/>
      <c r="C2478" s="76"/>
      <c r="D2478" s="76"/>
      <c r="E2478" s="76"/>
      <c r="F2478" s="76"/>
      <c r="G2478" s="76"/>
      <c r="H2478" s="76"/>
      <c r="I2478" s="76"/>
      <c r="J2478" s="76"/>
      <c r="K2478" s="76"/>
      <c r="L2478" s="76"/>
      <c r="M2478" s="76"/>
      <c r="N2478" s="76"/>
      <c r="O2478" s="76"/>
      <c r="P2478" s="76"/>
      <c r="Q2478" s="76"/>
      <c r="R2478" s="76"/>
      <c r="S2478" s="76"/>
      <c r="T2478" s="76"/>
      <c r="U2478" s="76"/>
      <c r="V2478" s="76"/>
      <c r="W2478" s="76"/>
      <c r="X2478" s="76"/>
      <c r="Y2478" s="76"/>
      <c r="Z2478" s="76"/>
      <c r="AA2478" s="76"/>
      <c r="AB2478" s="76"/>
      <c r="AC2478" s="76"/>
      <c r="AD2478" s="76"/>
      <c r="AE2478" s="76"/>
      <c r="AF2478" s="76"/>
      <c r="AG2478" s="76"/>
      <c r="AH2478" s="76"/>
      <c r="AI2478" s="76"/>
      <c r="AJ2478" s="76"/>
    </row>
    <row r="2479" spans="1:36" x14ac:dyDescent="0.25">
      <c r="A2479" s="76"/>
      <c r="B2479" s="76"/>
      <c r="C2479" s="76"/>
      <c r="D2479" s="76"/>
      <c r="E2479" s="76"/>
      <c r="F2479" s="76"/>
      <c r="G2479" s="76"/>
      <c r="H2479" s="76"/>
      <c r="I2479" s="76"/>
      <c r="J2479" s="76"/>
      <c r="K2479" s="76"/>
      <c r="L2479" s="76"/>
      <c r="M2479" s="76"/>
      <c r="N2479" s="76"/>
      <c r="O2479" s="76"/>
      <c r="P2479" s="76"/>
      <c r="Q2479" s="76"/>
      <c r="R2479" s="76"/>
      <c r="S2479" s="76"/>
      <c r="T2479" s="76"/>
      <c r="U2479" s="76"/>
      <c r="V2479" s="76"/>
      <c r="W2479" s="76"/>
      <c r="X2479" s="76"/>
      <c r="Y2479" s="76"/>
      <c r="Z2479" s="76"/>
      <c r="AA2479" s="76"/>
      <c r="AB2479" s="76"/>
      <c r="AC2479" s="76"/>
      <c r="AD2479" s="76"/>
      <c r="AE2479" s="76"/>
      <c r="AF2479" s="76"/>
      <c r="AG2479" s="76"/>
      <c r="AH2479" s="76"/>
      <c r="AI2479" s="76"/>
      <c r="AJ2479" s="76"/>
    </row>
    <row r="2480" spans="1:36" x14ac:dyDescent="0.25">
      <c r="A2480" s="76"/>
      <c r="B2480" s="76"/>
      <c r="C2480" s="76"/>
      <c r="D2480" s="76"/>
      <c r="E2480" s="76"/>
      <c r="F2480" s="76"/>
      <c r="G2480" s="76"/>
      <c r="H2480" s="76"/>
      <c r="I2480" s="76"/>
      <c r="J2480" s="76"/>
      <c r="K2480" s="76"/>
      <c r="L2480" s="76"/>
      <c r="M2480" s="76"/>
      <c r="N2480" s="76"/>
      <c r="O2480" s="76"/>
      <c r="P2480" s="76"/>
      <c r="Q2480" s="76"/>
      <c r="R2480" s="76"/>
      <c r="S2480" s="76"/>
      <c r="T2480" s="76"/>
      <c r="U2480" s="76"/>
      <c r="V2480" s="76"/>
      <c r="W2480" s="76"/>
      <c r="X2480" s="76"/>
      <c r="Y2480" s="76"/>
      <c r="Z2480" s="76"/>
      <c r="AA2480" s="76"/>
      <c r="AB2480" s="76"/>
      <c r="AC2480" s="76"/>
      <c r="AD2480" s="76"/>
      <c r="AE2480" s="76"/>
      <c r="AF2480" s="76"/>
      <c r="AG2480" s="76"/>
      <c r="AH2480" s="76"/>
      <c r="AI2480" s="76"/>
      <c r="AJ2480" s="76"/>
    </row>
    <row r="2481" spans="1:36" x14ac:dyDescent="0.25">
      <c r="A2481" s="76"/>
      <c r="B2481" s="76"/>
      <c r="C2481" s="76"/>
      <c r="D2481" s="76"/>
      <c r="E2481" s="76"/>
      <c r="F2481" s="76"/>
      <c r="G2481" s="76"/>
      <c r="H2481" s="76"/>
      <c r="I2481" s="76"/>
      <c r="J2481" s="76"/>
      <c r="K2481" s="76"/>
      <c r="L2481" s="76"/>
      <c r="M2481" s="76"/>
      <c r="N2481" s="76"/>
      <c r="O2481" s="76"/>
      <c r="P2481" s="76"/>
      <c r="Q2481" s="76"/>
      <c r="R2481" s="76"/>
      <c r="S2481" s="76"/>
      <c r="T2481" s="76"/>
      <c r="U2481" s="76"/>
      <c r="V2481" s="76"/>
      <c r="W2481" s="76"/>
      <c r="X2481" s="76"/>
      <c r="Y2481" s="76"/>
      <c r="Z2481" s="76"/>
      <c r="AA2481" s="76"/>
      <c r="AB2481" s="76"/>
      <c r="AC2481" s="76"/>
      <c r="AD2481" s="76"/>
      <c r="AE2481" s="76"/>
      <c r="AF2481" s="76"/>
      <c r="AG2481" s="76"/>
      <c r="AH2481" s="76"/>
      <c r="AI2481" s="76"/>
      <c r="AJ2481" s="76"/>
    </row>
    <row r="2482" spans="1:36" x14ac:dyDescent="0.25">
      <c r="A2482" s="76"/>
      <c r="B2482" s="76"/>
      <c r="C2482" s="76"/>
      <c r="D2482" s="76"/>
      <c r="E2482" s="76"/>
      <c r="F2482" s="76"/>
      <c r="G2482" s="76"/>
      <c r="H2482" s="76"/>
      <c r="I2482" s="76"/>
      <c r="J2482" s="76"/>
      <c r="K2482" s="76"/>
      <c r="L2482" s="76"/>
      <c r="M2482" s="76"/>
      <c r="N2482" s="76"/>
      <c r="O2482" s="76"/>
      <c r="P2482" s="76"/>
      <c r="Q2482" s="76"/>
      <c r="R2482" s="76"/>
      <c r="S2482" s="76"/>
      <c r="T2482" s="76"/>
      <c r="U2482" s="76"/>
      <c r="V2482" s="76"/>
      <c r="W2482" s="76"/>
      <c r="X2482" s="76"/>
      <c r="Y2482" s="76"/>
      <c r="Z2482" s="76"/>
      <c r="AA2482" s="76"/>
      <c r="AB2482" s="76"/>
      <c r="AC2482" s="76"/>
      <c r="AD2482" s="76"/>
      <c r="AE2482" s="76"/>
      <c r="AF2482" s="76"/>
      <c r="AG2482" s="76"/>
      <c r="AH2482" s="76"/>
      <c r="AI2482" s="76"/>
      <c r="AJ2482" s="76"/>
    </row>
    <row r="2483" spans="1:36" x14ac:dyDescent="0.25">
      <c r="A2483" s="76"/>
      <c r="B2483" s="76"/>
      <c r="C2483" s="76"/>
      <c r="D2483" s="76"/>
      <c r="E2483" s="76"/>
      <c r="F2483" s="76"/>
      <c r="G2483" s="76"/>
      <c r="H2483" s="76"/>
      <c r="I2483" s="76"/>
      <c r="J2483" s="76"/>
      <c r="K2483" s="76"/>
      <c r="L2483" s="76"/>
      <c r="M2483" s="76"/>
      <c r="N2483" s="76"/>
      <c r="O2483" s="76"/>
      <c r="P2483" s="76"/>
      <c r="Q2483" s="76"/>
      <c r="R2483" s="76"/>
      <c r="S2483" s="76"/>
      <c r="T2483" s="76"/>
      <c r="U2483" s="76"/>
      <c r="V2483" s="76"/>
      <c r="W2483" s="76"/>
      <c r="X2483" s="76"/>
      <c r="Y2483" s="76"/>
      <c r="Z2483" s="76"/>
      <c r="AA2483" s="76"/>
      <c r="AB2483" s="76"/>
      <c r="AC2483" s="76"/>
      <c r="AD2483" s="76"/>
      <c r="AE2483" s="76"/>
      <c r="AF2483" s="76"/>
      <c r="AG2483" s="76"/>
      <c r="AH2483" s="76"/>
      <c r="AI2483" s="76"/>
      <c r="AJ2483" s="76"/>
    </row>
    <row r="2484" spans="1:36" x14ac:dyDescent="0.25">
      <c r="A2484" s="76"/>
      <c r="B2484" s="76"/>
      <c r="C2484" s="76"/>
      <c r="D2484" s="76"/>
      <c r="E2484" s="76"/>
      <c r="F2484" s="76"/>
      <c r="G2484" s="76"/>
      <c r="H2484" s="76"/>
      <c r="I2484" s="76"/>
      <c r="J2484" s="76"/>
      <c r="K2484" s="76"/>
      <c r="L2484" s="76"/>
      <c r="M2484" s="76"/>
      <c r="N2484" s="76"/>
      <c r="O2484" s="76"/>
      <c r="P2484" s="76"/>
      <c r="Q2484" s="76"/>
      <c r="R2484" s="76"/>
      <c r="S2484" s="76"/>
      <c r="T2484" s="76"/>
      <c r="U2484" s="76"/>
      <c r="V2484" s="76"/>
      <c r="W2484" s="76"/>
      <c r="X2484" s="76"/>
      <c r="Y2484" s="76"/>
      <c r="Z2484" s="76"/>
      <c r="AA2484" s="76"/>
      <c r="AB2484" s="76"/>
      <c r="AC2484" s="76"/>
      <c r="AD2484" s="76"/>
      <c r="AE2484" s="76"/>
      <c r="AF2484" s="76"/>
      <c r="AG2484" s="76"/>
      <c r="AH2484" s="76"/>
      <c r="AI2484" s="76"/>
      <c r="AJ2484" s="76"/>
    </row>
    <row r="2485" spans="1:36" x14ac:dyDescent="0.25">
      <c r="A2485" s="76"/>
      <c r="B2485" s="76"/>
      <c r="C2485" s="76"/>
      <c r="D2485" s="76"/>
      <c r="E2485" s="76"/>
      <c r="F2485" s="76"/>
      <c r="G2485" s="76"/>
      <c r="H2485" s="76"/>
      <c r="I2485" s="76"/>
      <c r="J2485" s="76"/>
      <c r="K2485" s="76"/>
      <c r="L2485" s="76"/>
      <c r="M2485" s="76"/>
      <c r="N2485" s="76"/>
      <c r="O2485" s="76"/>
      <c r="P2485" s="76"/>
      <c r="Q2485" s="76"/>
      <c r="R2485" s="76"/>
      <c r="S2485" s="76"/>
      <c r="T2485" s="76"/>
      <c r="U2485" s="76"/>
      <c r="V2485" s="76"/>
      <c r="W2485" s="76"/>
      <c r="X2485" s="76"/>
      <c r="Y2485" s="76"/>
      <c r="Z2485" s="76"/>
      <c r="AA2485" s="76"/>
      <c r="AB2485" s="76"/>
      <c r="AC2485" s="76"/>
      <c r="AD2485" s="76"/>
      <c r="AE2485" s="76"/>
      <c r="AF2485" s="76"/>
      <c r="AG2485" s="76"/>
      <c r="AH2485" s="76"/>
      <c r="AI2485" s="76"/>
      <c r="AJ2485" s="76"/>
    </row>
    <row r="2486" spans="1:36" x14ac:dyDescent="0.25">
      <c r="A2486" s="76"/>
      <c r="B2486" s="76"/>
      <c r="C2486" s="76"/>
      <c r="D2486" s="76"/>
      <c r="E2486" s="76"/>
      <c r="F2486" s="76"/>
      <c r="G2486" s="76"/>
      <c r="H2486" s="76"/>
      <c r="I2486" s="76"/>
      <c r="J2486" s="76"/>
      <c r="K2486" s="76"/>
      <c r="L2486" s="76"/>
      <c r="M2486" s="76"/>
      <c r="N2486" s="76"/>
      <c r="O2486" s="76"/>
      <c r="P2486" s="76"/>
      <c r="Q2486" s="76"/>
      <c r="R2486" s="76"/>
      <c r="S2486" s="76"/>
      <c r="T2486" s="76"/>
      <c r="U2486" s="76"/>
      <c r="V2486" s="76"/>
      <c r="W2486" s="76"/>
      <c r="X2486" s="76"/>
      <c r="Y2486" s="76"/>
      <c r="Z2486" s="76"/>
      <c r="AA2486" s="76"/>
      <c r="AB2486" s="76"/>
      <c r="AC2486" s="76"/>
      <c r="AD2486" s="76"/>
      <c r="AE2486" s="76"/>
      <c r="AF2486" s="76"/>
      <c r="AG2486" s="76"/>
      <c r="AH2486" s="76"/>
      <c r="AI2486" s="76"/>
      <c r="AJ2486" s="76"/>
    </row>
    <row r="2487" spans="1:36" x14ac:dyDescent="0.25">
      <c r="A2487" s="76"/>
      <c r="B2487" s="76"/>
      <c r="C2487" s="76"/>
      <c r="D2487" s="76"/>
      <c r="E2487" s="76"/>
      <c r="F2487" s="76"/>
      <c r="G2487" s="76"/>
      <c r="H2487" s="76"/>
      <c r="I2487" s="76"/>
      <c r="J2487" s="76"/>
      <c r="K2487" s="76"/>
      <c r="L2487" s="76"/>
      <c r="M2487" s="76"/>
      <c r="N2487" s="76"/>
      <c r="O2487" s="76"/>
      <c r="P2487" s="76"/>
      <c r="Q2487" s="76"/>
      <c r="R2487" s="76"/>
      <c r="S2487" s="76"/>
      <c r="T2487" s="76"/>
      <c r="U2487" s="76"/>
      <c r="V2487" s="76"/>
      <c r="W2487" s="76"/>
      <c r="X2487" s="76"/>
      <c r="Y2487" s="76"/>
      <c r="Z2487" s="76"/>
      <c r="AA2487" s="76"/>
      <c r="AB2487" s="76"/>
      <c r="AC2487" s="76"/>
      <c r="AD2487" s="76"/>
      <c r="AE2487" s="76"/>
      <c r="AF2487" s="76"/>
      <c r="AG2487" s="76"/>
      <c r="AH2487" s="76"/>
      <c r="AI2487" s="76"/>
      <c r="AJ2487" s="76"/>
    </row>
    <row r="2488" spans="1:36" x14ac:dyDescent="0.25">
      <c r="A2488" s="76"/>
      <c r="B2488" s="76"/>
      <c r="C2488" s="76"/>
      <c r="D2488" s="76"/>
      <c r="E2488" s="76"/>
      <c r="F2488" s="76"/>
      <c r="G2488" s="76"/>
      <c r="H2488" s="76"/>
      <c r="I2488" s="76"/>
      <c r="J2488" s="76"/>
      <c r="K2488" s="76"/>
      <c r="L2488" s="76"/>
      <c r="M2488" s="76"/>
      <c r="N2488" s="76"/>
      <c r="O2488" s="76"/>
      <c r="P2488" s="76"/>
      <c r="Q2488" s="76"/>
      <c r="R2488" s="76"/>
      <c r="S2488" s="76"/>
      <c r="T2488" s="76"/>
      <c r="U2488" s="76"/>
      <c r="V2488" s="76"/>
      <c r="W2488" s="76"/>
      <c r="X2488" s="76"/>
      <c r="Y2488" s="76"/>
      <c r="Z2488" s="76"/>
      <c r="AA2488" s="76"/>
      <c r="AB2488" s="76"/>
      <c r="AC2488" s="76"/>
      <c r="AD2488" s="76"/>
      <c r="AE2488" s="76"/>
      <c r="AF2488" s="76"/>
      <c r="AG2488" s="76"/>
      <c r="AH2488" s="76"/>
      <c r="AI2488" s="76"/>
      <c r="AJ2488" s="76"/>
    </row>
    <row r="2489" spans="1:36" x14ac:dyDescent="0.25">
      <c r="A2489" s="76"/>
      <c r="B2489" s="76"/>
      <c r="C2489" s="76"/>
      <c r="D2489" s="76"/>
      <c r="E2489" s="76"/>
      <c r="F2489" s="76"/>
      <c r="G2489" s="76"/>
      <c r="H2489" s="76"/>
      <c r="I2489" s="76"/>
      <c r="J2489" s="76"/>
      <c r="K2489" s="76"/>
      <c r="L2489" s="76"/>
      <c r="M2489" s="76"/>
      <c r="N2489" s="76"/>
      <c r="O2489" s="76"/>
      <c r="P2489" s="76"/>
      <c r="Q2489" s="76"/>
      <c r="R2489" s="76"/>
      <c r="S2489" s="76"/>
      <c r="T2489" s="76"/>
      <c r="U2489" s="76"/>
      <c r="V2489" s="76"/>
      <c r="W2489" s="76"/>
      <c r="X2489" s="76"/>
      <c r="Y2489" s="76"/>
      <c r="Z2489" s="76"/>
      <c r="AA2489" s="76"/>
      <c r="AB2489" s="76"/>
      <c r="AC2489" s="76"/>
      <c r="AD2489" s="76"/>
      <c r="AE2489" s="76"/>
      <c r="AF2489" s="76"/>
      <c r="AG2489" s="76"/>
      <c r="AH2489" s="76"/>
      <c r="AI2489" s="76"/>
      <c r="AJ2489" s="76"/>
    </row>
    <row r="2490" spans="1:36" x14ac:dyDescent="0.25">
      <c r="A2490" s="76"/>
      <c r="B2490" s="76"/>
      <c r="C2490" s="76"/>
      <c r="D2490" s="76"/>
      <c r="E2490" s="76"/>
      <c r="F2490" s="76"/>
      <c r="G2490" s="76"/>
      <c r="H2490" s="76"/>
      <c r="I2490" s="76"/>
      <c r="J2490" s="76"/>
      <c r="K2490" s="76"/>
      <c r="L2490" s="76"/>
      <c r="M2490" s="76"/>
      <c r="N2490" s="76"/>
      <c r="O2490" s="76"/>
      <c r="P2490" s="76"/>
      <c r="Q2490" s="76"/>
      <c r="R2490" s="76"/>
      <c r="S2490" s="76"/>
      <c r="T2490" s="76"/>
      <c r="U2490" s="76"/>
      <c r="V2490" s="76"/>
      <c r="W2490" s="76"/>
      <c r="X2490" s="76"/>
      <c r="Y2490" s="76"/>
      <c r="Z2490" s="76"/>
      <c r="AA2490" s="76"/>
      <c r="AB2490" s="76"/>
      <c r="AC2490" s="76"/>
      <c r="AD2490" s="76"/>
      <c r="AE2490" s="76"/>
      <c r="AF2490" s="76"/>
      <c r="AG2490" s="76"/>
      <c r="AH2490" s="76"/>
      <c r="AI2490" s="76"/>
      <c r="AJ2490" s="76"/>
    </row>
    <row r="2491" spans="1:36" x14ac:dyDescent="0.25">
      <c r="A2491" s="76"/>
      <c r="B2491" s="76"/>
      <c r="C2491" s="76"/>
      <c r="D2491" s="76"/>
      <c r="E2491" s="76"/>
      <c r="F2491" s="76"/>
      <c r="G2491" s="76"/>
      <c r="H2491" s="76"/>
      <c r="I2491" s="76"/>
      <c r="J2491" s="76"/>
      <c r="K2491" s="76"/>
      <c r="L2491" s="76"/>
      <c r="M2491" s="76"/>
      <c r="N2491" s="76"/>
      <c r="O2491" s="76"/>
      <c r="P2491" s="76"/>
      <c r="Q2491" s="76"/>
      <c r="R2491" s="76"/>
      <c r="S2491" s="76"/>
      <c r="T2491" s="76"/>
      <c r="U2491" s="76"/>
      <c r="V2491" s="76"/>
      <c r="W2491" s="76"/>
      <c r="X2491" s="76"/>
      <c r="Y2491" s="76"/>
      <c r="Z2491" s="76"/>
      <c r="AA2491" s="76"/>
      <c r="AB2491" s="76"/>
      <c r="AC2491" s="76"/>
      <c r="AD2491" s="76"/>
      <c r="AE2491" s="76"/>
      <c r="AF2491" s="76"/>
      <c r="AG2491" s="76"/>
      <c r="AH2491" s="76"/>
      <c r="AI2491" s="76"/>
      <c r="AJ2491" s="76"/>
    </row>
    <row r="2492" spans="1:36" x14ac:dyDescent="0.25">
      <c r="A2492" s="76"/>
      <c r="B2492" s="76"/>
      <c r="C2492" s="76"/>
      <c r="D2492" s="76"/>
      <c r="E2492" s="76"/>
      <c r="F2492" s="76"/>
      <c r="G2492" s="76"/>
      <c r="H2492" s="76"/>
      <c r="I2492" s="76"/>
      <c r="J2492" s="76"/>
      <c r="K2492" s="76"/>
      <c r="L2492" s="76"/>
      <c r="M2492" s="76"/>
      <c r="N2492" s="76"/>
      <c r="O2492" s="76"/>
      <c r="P2492" s="76"/>
      <c r="Q2492" s="76"/>
      <c r="R2492" s="76"/>
      <c r="S2492" s="76"/>
      <c r="T2492" s="76"/>
      <c r="U2492" s="76"/>
      <c r="V2492" s="76"/>
      <c r="W2492" s="76"/>
      <c r="X2492" s="76"/>
      <c r="Y2492" s="76"/>
      <c r="Z2492" s="76"/>
      <c r="AA2492" s="76"/>
      <c r="AB2492" s="76"/>
      <c r="AC2492" s="76"/>
      <c r="AD2492" s="76"/>
      <c r="AE2492" s="76"/>
      <c r="AF2492" s="76"/>
      <c r="AG2492" s="76"/>
      <c r="AH2492" s="76"/>
      <c r="AI2492" s="76"/>
      <c r="AJ2492" s="76"/>
    </row>
    <row r="2493" spans="1:36" x14ac:dyDescent="0.25">
      <c r="A2493" s="76"/>
      <c r="B2493" s="76"/>
      <c r="C2493" s="76"/>
      <c r="D2493" s="76"/>
      <c r="E2493" s="76"/>
      <c r="F2493" s="76"/>
      <c r="G2493" s="76"/>
      <c r="H2493" s="76"/>
      <c r="I2493" s="76"/>
      <c r="J2493" s="76"/>
      <c r="K2493" s="76"/>
      <c r="L2493" s="76"/>
      <c r="M2493" s="76"/>
      <c r="N2493" s="76"/>
      <c r="O2493" s="76"/>
      <c r="P2493" s="76"/>
      <c r="Q2493" s="76"/>
      <c r="R2493" s="76"/>
      <c r="S2493" s="76"/>
      <c r="T2493" s="76"/>
      <c r="U2493" s="76"/>
      <c r="V2493" s="76"/>
      <c r="W2493" s="76"/>
      <c r="X2493" s="76"/>
      <c r="Y2493" s="76"/>
      <c r="Z2493" s="76"/>
      <c r="AA2493" s="76"/>
      <c r="AB2493" s="76"/>
      <c r="AC2493" s="76"/>
      <c r="AD2493" s="76"/>
      <c r="AE2493" s="76"/>
      <c r="AF2493" s="76"/>
      <c r="AG2493" s="76"/>
      <c r="AH2493" s="76"/>
      <c r="AI2493" s="76"/>
      <c r="AJ2493" s="76"/>
    </row>
    <row r="2494" spans="1:36" x14ac:dyDescent="0.25">
      <c r="A2494" s="76"/>
      <c r="B2494" s="76"/>
      <c r="C2494" s="76"/>
      <c r="D2494" s="76"/>
      <c r="E2494" s="76"/>
      <c r="F2494" s="76"/>
      <c r="G2494" s="76"/>
      <c r="H2494" s="76"/>
      <c r="I2494" s="76"/>
      <c r="J2494" s="76"/>
      <c r="K2494" s="76"/>
      <c r="L2494" s="76"/>
      <c r="M2494" s="76"/>
      <c r="N2494" s="76"/>
      <c r="O2494" s="76"/>
      <c r="P2494" s="76"/>
      <c r="Q2494" s="76"/>
      <c r="R2494" s="76"/>
      <c r="S2494" s="76"/>
      <c r="T2494" s="76"/>
      <c r="U2494" s="76"/>
      <c r="V2494" s="76"/>
      <c r="W2494" s="76"/>
      <c r="X2494" s="76"/>
      <c r="Y2494" s="76"/>
      <c r="Z2494" s="76"/>
      <c r="AA2494" s="76"/>
      <c r="AB2494" s="76"/>
      <c r="AC2494" s="76"/>
      <c r="AD2494" s="76"/>
      <c r="AE2494" s="76"/>
      <c r="AF2494" s="76"/>
      <c r="AG2494" s="76"/>
      <c r="AH2494" s="76"/>
      <c r="AI2494" s="76"/>
      <c r="AJ2494" s="76"/>
    </row>
    <row r="2495" spans="1:36" x14ac:dyDescent="0.25">
      <c r="A2495" s="76"/>
      <c r="B2495" s="76"/>
      <c r="C2495" s="76"/>
      <c r="D2495" s="76"/>
      <c r="E2495" s="76"/>
      <c r="F2495" s="76"/>
      <c r="G2495" s="76"/>
      <c r="H2495" s="76"/>
      <c r="I2495" s="76"/>
      <c r="J2495" s="76"/>
      <c r="K2495" s="76"/>
      <c r="L2495" s="76"/>
      <c r="M2495" s="76"/>
      <c r="N2495" s="76"/>
      <c r="O2495" s="76"/>
      <c r="P2495" s="76"/>
      <c r="Q2495" s="76"/>
      <c r="R2495" s="76"/>
      <c r="S2495" s="76"/>
      <c r="T2495" s="76"/>
      <c r="U2495" s="76"/>
      <c r="V2495" s="76"/>
      <c r="W2495" s="76"/>
      <c r="X2495" s="76"/>
      <c r="Y2495" s="76"/>
      <c r="Z2495" s="76"/>
      <c r="AA2495" s="76"/>
      <c r="AB2495" s="76"/>
      <c r="AC2495" s="76"/>
      <c r="AD2495" s="76"/>
      <c r="AE2495" s="76"/>
      <c r="AF2495" s="76"/>
      <c r="AG2495" s="76"/>
      <c r="AH2495" s="76"/>
      <c r="AI2495" s="76"/>
      <c r="AJ2495" s="76"/>
    </row>
    <row r="2496" spans="1:36" x14ac:dyDescent="0.25">
      <c r="A2496" s="76"/>
      <c r="B2496" s="76"/>
      <c r="C2496" s="76"/>
      <c r="D2496" s="76"/>
      <c r="E2496" s="76"/>
      <c r="F2496" s="76"/>
      <c r="G2496" s="76"/>
      <c r="H2496" s="76"/>
      <c r="I2496" s="76"/>
      <c r="J2496" s="76"/>
      <c r="K2496" s="76"/>
      <c r="L2496" s="76"/>
      <c r="M2496" s="76"/>
      <c r="N2496" s="76"/>
      <c r="O2496" s="76"/>
      <c r="P2496" s="76"/>
      <c r="Q2496" s="76"/>
      <c r="R2496" s="76"/>
      <c r="S2496" s="76"/>
      <c r="T2496" s="76"/>
      <c r="U2496" s="76"/>
      <c r="V2496" s="76"/>
      <c r="W2496" s="76"/>
      <c r="X2496" s="76"/>
      <c r="Y2496" s="76"/>
      <c r="Z2496" s="76"/>
      <c r="AA2496" s="76"/>
      <c r="AB2496" s="76"/>
      <c r="AC2496" s="76"/>
      <c r="AD2496" s="76"/>
      <c r="AE2496" s="76"/>
      <c r="AF2496" s="76"/>
      <c r="AG2496" s="76"/>
      <c r="AH2496" s="76"/>
      <c r="AI2496" s="76"/>
      <c r="AJ2496" s="76"/>
    </row>
    <row r="2497" spans="1:36" x14ac:dyDescent="0.25">
      <c r="A2497" s="76"/>
      <c r="B2497" s="76"/>
      <c r="C2497" s="76"/>
      <c r="D2497" s="76"/>
      <c r="E2497" s="76"/>
      <c r="F2497" s="76"/>
      <c r="G2497" s="76"/>
      <c r="H2497" s="76"/>
      <c r="I2497" s="76"/>
      <c r="J2497" s="76"/>
      <c r="K2497" s="76"/>
      <c r="L2497" s="76"/>
      <c r="M2497" s="76"/>
      <c r="N2497" s="76"/>
      <c r="O2497" s="76"/>
      <c r="P2497" s="76"/>
      <c r="Q2497" s="76"/>
      <c r="R2497" s="76"/>
      <c r="S2497" s="76"/>
      <c r="T2497" s="76"/>
      <c r="U2497" s="76"/>
      <c r="V2497" s="76"/>
      <c r="W2497" s="76"/>
      <c r="X2497" s="76"/>
      <c r="Y2497" s="76"/>
      <c r="Z2497" s="76"/>
      <c r="AA2497" s="76"/>
      <c r="AB2497" s="76"/>
      <c r="AC2497" s="76"/>
      <c r="AD2497" s="76"/>
      <c r="AE2497" s="76"/>
      <c r="AF2497" s="76"/>
      <c r="AG2497" s="76"/>
      <c r="AH2497" s="76"/>
      <c r="AI2497" s="76"/>
      <c r="AJ2497" s="76"/>
    </row>
    <row r="2498" spans="1:36" x14ac:dyDescent="0.25">
      <c r="A2498" s="76"/>
      <c r="B2498" s="76"/>
      <c r="C2498" s="76"/>
      <c r="D2498" s="76"/>
      <c r="E2498" s="76"/>
      <c r="F2498" s="76"/>
      <c r="G2498" s="76"/>
      <c r="H2498" s="76"/>
      <c r="I2498" s="76"/>
      <c r="J2498" s="76"/>
      <c r="K2498" s="76"/>
      <c r="L2498" s="76"/>
      <c r="M2498" s="76"/>
      <c r="N2498" s="76"/>
      <c r="O2498" s="76"/>
      <c r="P2498" s="76"/>
      <c r="Q2498" s="76"/>
      <c r="R2498" s="76"/>
      <c r="S2498" s="76"/>
      <c r="T2498" s="76"/>
      <c r="U2498" s="76"/>
      <c r="V2498" s="76"/>
      <c r="W2498" s="76"/>
      <c r="X2498" s="76"/>
      <c r="Y2498" s="76"/>
      <c r="Z2498" s="76"/>
      <c r="AA2498" s="76"/>
      <c r="AB2498" s="76"/>
      <c r="AC2498" s="76"/>
      <c r="AD2498" s="76"/>
      <c r="AE2498" s="76"/>
      <c r="AF2498" s="76"/>
      <c r="AG2498" s="76"/>
      <c r="AH2498" s="76"/>
      <c r="AI2498" s="76"/>
      <c r="AJ2498" s="76"/>
    </row>
    <row r="2499" spans="1:36" x14ac:dyDescent="0.25">
      <c r="A2499" s="76"/>
      <c r="B2499" s="76"/>
      <c r="C2499" s="76"/>
      <c r="D2499" s="76"/>
      <c r="E2499" s="76"/>
      <c r="F2499" s="76"/>
      <c r="G2499" s="76"/>
      <c r="H2499" s="76"/>
      <c r="I2499" s="76"/>
      <c r="J2499" s="76"/>
      <c r="K2499" s="76"/>
      <c r="L2499" s="76"/>
      <c r="M2499" s="76"/>
      <c r="N2499" s="76"/>
      <c r="O2499" s="76"/>
      <c r="P2499" s="76"/>
      <c r="Q2499" s="76"/>
      <c r="R2499" s="76"/>
      <c r="S2499" s="76"/>
      <c r="T2499" s="76"/>
      <c r="U2499" s="76"/>
      <c r="V2499" s="76"/>
      <c r="W2499" s="76"/>
      <c r="X2499" s="76"/>
      <c r="Y2499" s="76"/>
      <c r="Z2499" s="76"/>
      <c r="AA2499" s="76"/>
      <c r="AB2499" s="76"/>
      <c r="AC2499" s="76"/>
      <c r="AD2499" s="76"/>
      <c r="AE2499" s="76"/>
      <c r="AF2499" s="76"/>
      <c r="AG2499" s="76"/>
      <c r="AH2499" s="76"/>
      <c r="AI2499" s="76"/>
      <c r="AJ2499" s="76"/>
    </row>
    <row r="2500" spans="1:36" x14ac:dyDescent="0.25">
      <c r="A2500" s="76"/>
      <c r="B2500" s="76"/>
      <c r="C2500" s="76"/>
      <c r="D2500" s="76"/>
      <c r="E2500" s="76"/>
      <c r="F2500" s="76"/>
      <c r="G2500" s="76"/>
      <c r="H2500" s="76"/>
      <c r="I2500" s="76"/>
      <c r="J2500" s="76"/>
      <c r="K2500" s="76"/>
      <c r="L2500" s="76"/>
      <c r="M2500" s="76"/>
      <c r="N2500" s="76"/>
      <c r="O2500" s="76"/>
      <c r="P2500" s="76"/>
      <c r="Q2500" s="76"/>
      <c r="R2500" s="76"/>
      <c r="S2500" s="76"/>
      <c r="T2500" s="76"/>
      <c r="U2500" s="76"/>
      <c r="V2500" s="76"/>
      <c r="W2500" s="76"/>
      <c r="X2500" s="76"/>
      <c r="Y2500" s="76"/>
      <c r="Z2500" s="76"/>
      <c r="AA2500" s="76"/>
      <c r="AB2500" s="76"/>
      <c r="AC2500" s="76"/>
      <c r="AD2500" s="76"/>
      <c r="AE2500" s="76"/>
      <c r="AF2500" s="76"/>
      <c r="AG2500" s="76"/>
      <c r="AH2500" s="76"/>
      <c r="AI2500" s="76"/>
      <c r="AJ2500" s="76"/>
    </row>
    <row r="2501" spans="1:36" x14ac:dyDescent="0.25">
      <c r="A2501" s="76"/>
      <c r="B2501" s="76"/>
      <c r="C2501" s="76"/>
      <c r="D2501" s="76"/>
      <c r="E2501" s="76"/>
      <c r="F2501" s="76"/>
      <c r="G2501" s="76"/>
      <c r="H2501" s="76"/>
      <c r="I2501" s="76"/>
      <c r="J2501" s="76"/>
      <c r="K2501" s="76"/>
      <c r="L2501" s="76"/>
      <c r="M2501" s="76"/>
      <c r="N2501" s="76"/>
      <c r="O2501" s="76"/>
      <c r="P2501" s="76"/>
      <c r="Q2501" s="76"/>
      <c r="R2501" s="76"/>
      <c r="S2501" s="76"/>
      <c r="T2501" s="76"/>
      <c r="U2501" s="76"/>
      <c r="V2501" s="76"/>
      <c r="W2501" s="76"/>
      <c r="X2501" s="76"/>
      <c r="Y2501" s="76"/>
      <c r="Z2501" s="76"/>
      <c r="AA2501" s="76"/>
      <c r="AB2501" s="76"/>
      <c r="AC2501" s="76"/>
      <c r="AD2501" s="76"/>
      <c r="AE2501" s="76"/>
      <c r="AF2501" s="76"/>
      <c r="AG2501" s="76"/>
      <c r="AH2501" s="76"/>
      <c r="AI2501" s="76"/>
      <c r="AJ2501" s="76"/>
    </row>
    <row r="2502" spans="1:36" x14ac:dyDescent="0.25">
      <c r="A2502" s="76"/>
      <c r="B2502" s="76"/>
      <c r="C2502" s="76"/>
      <c r="D2502" s="76"/>
      <c r="E2502" s="76"/>
      <c r="F2502" s="76"/>
      <c r="G2502" s="76"/>
      <c r="H2502" s="76"/>
      <c r="I2502" s="76"/>
      <c r="J2502" s="76"/>
      <c r="K2502" s="76"/>
      <c r="L2502" s="76"/>
      <c r="M2502" s="76"/>
      <c r="N2502" s="76"/>
      <c r="O2502" s="76"/>
      <c r="P2502" s="76"/>
      <c r="Q2502" s="76"/>
      <c r="R2502" s="76"/>
      <c r="S2502" s="76"/>
      <c r="T2502" s="76"/>
      <c r="U2502" s="76"/>
      <c r="V2502" s="76"/>
      <c r="W2502" s="76"/>
      <c r="X2502" s="76"/>
      <c r="Y2502" s="76"/>
      <c r="Z2502" s="76"/>
      <c r="AA2502" s="76"/>
      <c r="AB2502" s="76"/>
      <c r="AC2502" s="76"/>
      <c r="AD2502" s="76"/>
      <c r="AE2502" s="76"/>
      <c r="AF2502" s="76"/>
      <c r="AG2502" s="76"/>
      <c r="AH2502" s="76"/>
      <c r="AI2502" s="76"/>
      <c r="AJ2502" s="76"/>
    </row>
    <row r="2503" spans="1:36" x14ac:dyDescent="0.25">
      <c r="A2503" s="76"/>
      <c r="B2503" s="76"/>
      <c r="C2503" s="76"/>
      <c r="D2503" s="76"/>
      <c r="E2503" s="76"/>
      <c r="F2503" s="76"/>
      <c r="G2503" s="76"/>
      <c r="H2503" s="76"/>
      <c r="I2503" s="76"/>
      <c r="J2503" s="76"/>
      <c r="K2503" s="76"/>
      <c r="L2503" s="76"/>
      <c r="M2503" s="76"/>
      <c r="N2503" s="76"/>
      <c r="O2503" s="76"/>
      <c r="P2503" s="76"/>
      <c r="Q2503" s="76"/>
      <c r="R2503" s="76"/>
      <c r="S2503" s="76"/>
      <c r="T2503" s="76"/>
      <c r="U2503" s="76"/>
      <c r="V2503" s="76"/>
      <c r="W2503" s="76"/>
      <c r="X2503" s="76"/>
      <c r="Y2503" s="76"/>
      <c r="Z2503" s="76"/>
      <c r="AA2503" s="76"/>
      <c r="AB2503" s="76"/>
      <c r="AC2503" s="76"/>
      <c r="AD2503" s="76"/>
      <c r="AE2503" s="76"/>
      <c r="AF2503" s="76"/>
      <c r="AG2503" s="76"/>
      <c r="AH2503" s="76"/>
      <c r="AI2503" s="76"/>
      <c r="AJ2503" s="76"/>
    </row>
    <row r="2504" spans="1:36" x14ac:dyDescent="0.25">
      <c r="A2504" s="76"/>
      <c r="B2504" s="76"/>
      <c r="C2504" s="76"/>
      <c r="D2504" s="76"/>
      <c r="E2504" s="76"/>
      <c r="F2504" s="76"/>
      <c r="G2504" s="76"/>
      <c r="H2504" s="76"/>
      <c r="I2504" s="76"/>
      <c r="J2504" s="76"/>
      <c r="K2504" s="76"/>
      <c r="L2504" s="76"/>
      <c r="M2504" s="76"/>
      <c r="N2504" s="76"/>
      <c r="O2504" s="76"/>
      <c r="P2504" s="76"/>
      <c r="Q2504" s="76"/>
      <c r="R2504" s="76"/>
      <c r="S2504" s="76"/>
      <c r="T2504" s="76"/>
      <c r="U2504" s="76"/>
      <c r="V2504" s="76"/>
      <c r="W2504" s="76"/>
      <c r="X2504" s="76"/>
      <c r="Y2504" s="76"/>
      <c r="Z2504" s="76"/>
      <c r="AA2504" s="76"/>
      <c r="AB2504" s="76"/>
      <c r="AC2504" s="76"/>
      <c r="AD2504" s="76"/>
      <c r="AE2504" s="76"/>
      <c r="AF2504" s="76"/>
      <c r="AG2504" s="76"/>
      <c r="AH2504" s="76"/>
      <c r="AI2504" s="76"/>
      <c r="AJ2504" s="76"/>
    </row>
    <row r="2505" spans="1:36" x14ac:dyDescent="0.25">
      <c r="A2505" s="76"/>
      <c r="B2505" s="76"/>
      <c r="C2505" s="76"/>
      <c r="D2505" s="76"/>
      <c r="E2505" s="76"/>
      <c r="F2505" s="76"/>
      <c r="G2505" s="76"/>
      <c r="H2505" s="76"/>
      <c r="I2505" s="76"/>
      <c r="J2505" s="76"/>
      <c r="K2505" s="76"/>
      <c r="L2505" s="76"/>
      <c r="M2505" s="76"/>
      <c r="N2505" s="76"/>
      <c r="O2505" s="76"/>
      <c r="P2505" s="76"/>
      <c r="Q2505" s="76"/>
      <c r="R2505" s="76"/>
      <c r="S2505" s="76"/>
      <c r="T2505" s="76"/>
      <c r="U2505" s="76"/>
      <c r="V2505" s="76"/>
      <c r="W2505" s="76"/>
      <c r="X2505" s="76"/>
      <c r="Y2505" s="76"/>
      <c r="Z2505" s="76"/>
      <c r="AA2505" s="76"/>
      <c r="AB2505" s="76"/>
      <c r="AC2505" s="76"/>
      <c r="AD2505" s="76"/>
      <c r="AE2505" s="76"/>
      <c r="AF2505" s="76"/>
      <c r="AG2505" s="76"/>
      <c r="AH2505" s="76"/>
      <c r="AI2505" s="76"/>
      <c r="AJ2505" s="76"/>
    </row>
    <row r="2506" spans="1:36" x14ac:dyDescent="0.25">
      <c r="A2506" s="76"/>
      <c r="B2506" s="76"/>
      <c r="C2506" s="76"/>
      <c r="D2506" s="76"/>
      <c r="E2506" s="76"/>
      <c r="F2506" s="76"/>
      <c r="G2506" s="76"/>
      <c r="H2506" s="76"/>
      <c r="I2506" s="76"/>
      <c r="J2506" s="76"/>
      <c r="K2506" s="76"/>
      <c r="L2506" s="76"/>
      <c r="M2506" s="76"/>
      <c r="N2506" s="76"/>
      <c r="O2506" s="76"/>
      <c r="P2506" s="76"/>
      <c r="Q2506" s="76"/>
      <c r="R2506" s="76"/>
      <c r="S2506" s="76"/>
      <c r="T2506" s="76"/>
      <c r="U2506" s="76"/>
      <c r="V2506" s="76"/>
      <c r="W2506" s="76"/>
      <c r="X2506" s="76"/>
      <c r="Y2506" s="76"/>
      <c r="Z2506" s="76"/>
      <c r="AA2506" s="76"/>
      <c r="AB2506" s="76"/>
      <c r="AC2506" s="76"/>
      <c r="AD2506" s="76"/>
      <c r="AE2506" s="76"/>
      <c r="AF2506" s="76"/>
      <c r="AG2506" s="76"/>
      <c r="AH2506" s="76"/>
      <c r="AI2506" s="76"/>
      <c r="AJ2506" s="76"/>
    </row>
    <row r="2507" spans="1:36" x14ac:dyDescent="0.25">
      <c r="A2507" s="76"/>
      <c r="B2507" s="76"/>
      <c r="C2507" s="76"/>
      <c r="D2507" s="76"/>
      <c r="E2507" s="76"/>
      <c r="F2507" s="76"/>
      <c r="G2507" s="76"/>
      <c r="H2507" s="76"/>
      <c r="I2507" s="76"/>
      <c r="J2507" s="76"/>
      <c r="K2507" s="76"/>
      <c r="L2507" s="76"/>
      <c r="M2507" s="76"/>
      <c r="N2507" s="76"/>
      <c r="O2507" s="76"/>
      <c r="P2507" s="76"/>
      <c r="Q2507" s="76"/>
      <c r="R2507" s="76"/>
      <c r="S2507" s="76"/>
      <c r="T2507" s="76"/>
      <c r="U2507" s="76"/>
      <c r="V2507" s="76"/>
      <c r="W2507" s="76"/>
      <c r="X2507" s="76"/>
      <c r="Y2507" s="76"/>
      <c r="Z2507" s="76"/>
      <c r="AA2507" s="76"/>
      <c r="AB2507" s="76"/>
      <c r="AC2507" s="76"/>
      <c r="AD2507" s="76"/>
      <c r="AE2507" s="76"/>
      <c r="AF2507" s="76"/>
      <c r="AG2507" s="76"/>
      <c r="AH2507" s="76"/>
      <c r="AI2507" s="76"/>
      <c r="AJ2507" s="76"/>
    </row>
    <row r="2508" spans="1:36" x14ac:dyDescent="0.25">
      <c r="A2508" s="76"/>
      <c r="B2508" s="76"/>
      <c r="C2508" s="76"/>
      <c r="D2508" s="76"/>
      <c r="E2508" s="76"/>
      <c r="F2508" s="76"/>
      <c r="G2508" s="76"/>
      <c r="H2508" s="76"/>
      <c r="I2508" s="76"/>
      <c r="J2508" s="76"/>
      <c r="K2508" s="76"/>
      <c r="L2508" s="76"/>
      <c r="M2508" s="76"/>
      <c r="N2508" s="76"/>
      <c r="O2508" s="76"/>
      <c r="P2508" s="76"/>
      <c r="Q2508" s="76"/>
      <c r="R2508" s="76"/>
      <c r="S2508" s="76"/>
      <c r="T2508" s="76"/>
      <c r="U2508" s="76"/>
      <c r="V2508" s="76"/>
      <c r="W2508" s="76"/>
      <c r="X2508" s="76"/>
      <c r="Y2508" s="76"/>
      <c r="Z2508" s="76"/>
      <c r="AA2508" s="76"/>
      <c r="AB2508" s="76"/>
      <c r="AC2508" s="76"/>
      <c r="AD2508" s="76"/>
      <c r="AE2508" s="76"/>
      <c r="AF2508" s="76"/>
      <c r="AG2508" s="76"/>
      <c r="AH2508" s="76"/>
      <c r="AI2508" s="76"/>
      <c r="AJ2508" s="76"/>
    </row>
    <row r="2509" spans="1:36" x14ac:dyDescent="0.25">
      <c r="A2509" s="76"/>
      <c r="B2509" s="76"/>
      <c r="C2509" s="76"/>
      <c r="D2509" s="76"/>
      <c r="E2509" s="76"/>
      <c r="F2509" s="76"/>
      <c r="G2509" s="76"/>
      <c r="H2509" s="76"/>
      <c r="I2509" s="76"/>
      <c r="J2509" s="76"/>
      <c r="K2509" s="76"/>
      <c r="L2509" s="76"/>
      <c r="M2509" s="76"/>
      <c r="N2509" s="76"/>
      <c r="O2509" s="76"/>
      <c r="P2509" s="76"/>
      <c r="Q2509" s="76"/>
      <c r="R2509" s="76"/>
      <c r="S2509" s="76"/>
      <c r="T2509" s="76"/>
      <c r="U2509" s="76"/>
      <c r="V2509" s="76"/>
      <c r="W2509" s="76"/>
      <c r="X2509" s="76"/>
      <c r="Y2509" s="76"/>
      <c r="Z2509" s="76"/>
      <c r="AA2509" s="76"/>
      <c r="AB2509" s="76"/>
      <c r="AC2509" s="76"/>
      <c r="AD2509" s="76"/>
      <c r="AE2509" s="76"/>
      <c r="AF2509" s="76"/>
      <c r="AG2509" s="76"/>
      <c r="AH2509" s="76"/>
      <c r="AI2509" s="76"/>
      <c r="AJ2509" s="76"/>
    </row>
    <row r="2510" spans="1:36" x14ac:dyDescent="0.25">
      <c r="A2510" s="76"/>
      <c r="B2510" s="76"/>
      <c r="C2510" s="76"/>
      <c r="D2510" s="76"/>
      <c r="E2510" s="76"/>
      <c r="F2510" s="76"/>
      <c r="G2510" s="76"/>
      <c r="H2510" s="76"/>
      <c r="I2510" s="76"/>
      <c r="J2510" s="76"/>
      <c r="K2510" s="76"/>
      <c r="L2510" s="76"/>
      <c r="M2510" s="76"/>
      <c r="N2510" s="76"/>
      <c r="O2510" s="76"/>
      <c r="P2510" s="76"/>
      <c r="Q2510" s="76"/>
      <c r="R2510" s="76"/>
      <c r="S2510" s="76"/>
      <c r="T2510" s="76"/>
      <c r="U2510" s="76"/>
      <c r="V2510" s="76"/>
      <c r="W2510" s="76"/>
      <c r="X2510" s="76"/>
      <c r="Y2510" s="76"/>
      <c r="Z2510" s="76"/>
      <c r="AA2510" s="76"/>
      <c r="AB2510" s="76"/>
      <c r="AC2510" s="76"/>
      <c r="AD2510" s="76"/>
      <c r="AE2510" s="76"/>
      <c r="AF2510" s="76"/>
      <c r="AG2510" s="76"/>
      <c r="AH2510" s="76"/>
      <c r="AI2510" s="76"/>
      <c r="AJ2510" s="76"/>
    </row>
    <row r="2511" spans="1:36" x14ac:dyDescent="0.25">
      <c r="A2511" s="76"/>
      <c r="B2511" s="76"/>
      <c r="C2511" s="76"/>
      <c r="D2511" s="76"/>
      <c r="E2511" s="76"/>
      <c r="F2511" s="76"/>
      <c r="G2511" s="76"/>
      <c r="H2511" s="76"/>
      <c r="I2511" s="76"/>
      <c r="J2511" s="76"/>
      <c r="K2511" s="76"/>
      <c r="L2511" s="76"/>
      <c r="M2511" s="76"/>
      <c r="N2511" s="76"/>
      <c r="O2511" s="76"/>
      <c r="P2511" s="76"/>
      <c r="Q2511" s="76"/>
      <c r="R2511" s="76"/>
      <c r="S2511" s="76"/>
      <c r="T2511" s="76"/>
      <c r="U2511" s="76"/>
      <c r="V2511" s="76"/>
      <c r="W2511" s="76"/>
      <c r="X2511" s="76"/>
      <c r="Y2511" s="76"/>
      <c r="Z2511" s="76"/>
      <c r="AA2511" s="76"/>
      <c r="AB2511" s="76"/>
      <c r="AC2511" s="76"/>
      <c r="AD2511" s="76"/>
      <c r="AE2511" s="76"/>
      <c r="AF2511" s="76"/>
      <c r="AG2511" s="76"/>
      <c r="AH2511" s="76"/>
      <c r="AI2511" s="76"/>
      <c r="AJ2511" s="76"/>
    </row>
    <row r="2512" spans="1:36" x14ac:dyDescent="0.25">
      <c r="A2512" s="76"/>
      <c r="B2512" s="76"/>
      <c r="C2512" s="76"/>
      <c r="D2512" s="76"/>
      <c r="E2512" s="76"/>
      <c r="F2512" s="76"/>
      <c r="G2512" s="76"/>
      <c r="H2512" s="76"/>
      <c r="I2512" s="76"/>
      <c r="J2512" s="76"/>
      <c r="K2512" s="76"/>
      <c r="L2512" s="76"/>
      <c r="M2512" s="76"/>
      <c r="N2512" s="76"/>
      <c r="O2512" s="76"/>
      <c r="P2512" s="76"/>
      <c r="Q2512" s="76"/>
      <c r="R2512" s="76"/>
      <c r="S2512" s="76"/>
      <c r="T2512" s="76"/>
      <c r="U2512" s="76"/>
      <c r="V2512" s="76"/>
      <c r="W2512" s="76"/>
      <c r="X2512" s="76"/>
      <c r="Y2512" s="76"/>
      <c r="Z2512" s="76"/>
      <c r="AA2512" s="76"/>
      <c r="AB2512" s="76"/>
      <c r="AC2512" s="76"/>
      <c r="AD2512" s="76"/>
      <c r="AE2512" s="76"/>
      <c r="AF2512" s="76"/>
      <c r="AG2512" s="76"/>
      <c r="AH2512" s="76"/>
      <c r="AI2512" s="76"/>
      <c r="AJ2512" s="76"/>
    </row>
    <row r="2513" spans="1:36" x14ac:dyDescent="0.25">
      <c r="A2513" s="76"/>
      <c r="B2513" s="76"/>
      <c r="C2513" s="76"/>
      <c r="D2513" s="76"/>
      <c r="E2513" s="76"/>
      <c r="F2513" s="76"/>
      <c r="G2513" s="76"/>
      <c r="H2513" s="76"/>
      <c r="I2513" s="76"/>
      <c r="J2513" s="76"/>
      <c r="K2513" s="76"/>
      <c r="L2513" s="76"/>
      <c r="M2513" s="76"/>
      <c r="N2513" s="76"/>
      <c r="O2513" s="76"/>
      <c r="P2513" s="76"/>
      <c r="Q2513" s="76"/>
      <c r="R2513" s="76"/>
      <c r="S2513" s="76"/>
      <c r="T2513" s="76"/>
      <c r="U2513" s="76"/>
      <c r="V2513" s="76"/>
      <c r="W2513" s="76"/>
      <c r="X2513" s="76"/>
      <c r="Y2513" s="76"/>
      <c r="Z2513" s="76"/>
      <c r="AA2513" s="76"/>
      <c r="AB2513" s="76"/>
      <c r="AC2513" s="76"/>
      <c r="AD2513" s="76"/>
      <c r="AE2513" s="76"/>
      <c r="AF2513" s="76"/>
      <c r="AG2513" s="76"/>
      <c r="AH2513" s="76"/>
      <c r="AI2513" s="76"/>
      <c r="AJ2513" s="76"/>
    </row>
    <row r="2514" spans="1:36" x14ac:dyDescent="0.25">
      <c r="A2514" s="76"/>
      <c r="B2514" s="76"/>
      <c r="C2514" s="76"/>
      <c r="D2514" s="76"/>
      <c r="E2514" s="76"/>
      <c r="F2514" s="76"/>
      <c r="G2514" s="76"/>
      <c r="H2514" s="76"/>
      <c r="I2514" s="76"/>
      <c r="J2514" s="76"/>
      <c r="K2514" s="76"/>
      <c r="L2514" s="76"/>
      <c r="M2514" s="76"/>
      <c r="N2514" s="76"/>
      <c r="O2514" s="76"/>
      <c r="P2514" s="76"/>
      <c r="Q2514" s="76"/>
      <c r="R2514" s="76"/>
      <c r="S2514" s="76"/>
      <c r="T2514" s="76"/>
      <c r="U2514" s="76"/>
      <c r="V2514" s="76"/>
      <c r="W2514" s="76"/>
      <c r="X2514" s="76"/>
      <c r="Y2514" s="76"/>
      <c r="Z2514" s="76"/>
      <c r="AA2514" s="76"/>
      <c r="AB2514" s="76"/>
      <c r="AC2514" s="76"/>
      <c r="AD2514" s="76"/>
      <c r="AE2514" s="76"/>
      <c r="AF2514" s="76"/>
      <c r="AG2514" s="76"/>
      <c r="AH2514" s="76"/>
      <c r="AI2514" s="76"/>
      <c r="AJ2514" s="76"/>
    </row>
    <row r="2515" spans="1:36" x14ac:dyDescent="0.25">
      <c r="A2515" s="76"/>
      <c r="B2515" s="76"/>
      <c r="C2515" s="76"/>
      <c r="D2515" s="76"/>
      <c r="E2515" s="76"/>
      <c r="F2515" s="76"/>
      <c r="G2515" s="76"/>
      <c r="H2515" s="76"/>
      <c r="I2515" s="76"/>
      <c r="J2515" s="76"/>
      <c r="K2515" s="76"/>
      <c r="L2515" s="76"/>
      <c r="M2515" s="76"/>
      <c r="N2515" s="76"/>
      <c r="O2515" s="76"/>
      <c r="P2515" s="76"/>
      <c r="Q2515" s="76"/>
      <c r="R2515" s="76"/>
      <c r="S2515" s="76"/>
      <c r="T2515" s="76"/>
      <c r="U2515" s="76"/>
      <c r="V2515" s="76"/>
      <c r="W2515" s="76"/>
      <c r="X2515" s="76"/>
      <c r="Y2515" s="76"/>
      <c r="Z2515" s="76"/>
      <c r="AA2515" s="76"/>
      <c r="AB2515" s="76"/>
      <c r="AC2515" s="76"/>
      <c r="AD2515" s="76"/>
      <c r="AE2515" s="76"/>
      <c r="AF2515" s="76"/>
      <c r="AG2515" s="76"/>
      <c r="AH2515" s="76"/>
      <c r="AI2515" s="76"/>
      <c r="AJ2515" s="76"/>
    </row>
    <row r="2516" spans="1:36" x14ac:dyDescent="0.25">
      <c r="A2516" s="76"/>
      <c r="B2516" s="76"/>
      <c r="C2516" s="76"/>
      <c r="D2516" s="76"/>
      <c r="E2516" s="76"/>
      <c r="F2516" s="76"/>
      <c r="G2516" s="76"/>
      <c r="H2516" s="76"/>
      <c r="I2516" s="76"/>
      <c r="J2516" s="76"/>
      <c r="K2516" s="76"/>
      <c r="L2516" s="76"/>
      <c r="M2516" s="76"/>
      <c r="N2516" s="76"/>
      <c r="O2516" s="76"/>
      <c r="P2516" s="76"/>
      <c r="Q2516" s="76"/>
      <c r="R2516" s="76"/>
      <c r="S2516" s="76"/>
      <c r="T2516" s="76"/>
      <c r="U2516" s="76"/>
      <c r="V2516" s="76"/>
      <c r="W2516" s="76"/>
      <c r="X2516" s="76"/>
      <c r="Y2516" s="76"/>
      <c r="Z2516" s="76"/>
      <c r="AA2516" s="76"/>
      <c r="AB2516" s="76"/>
      <c r="AC2516" s="76"/>
      <c r="AD2516" s="76"/>
      <c r="AE2516" s="76"/>
      <c r="AF2516" s="76"/>
      <c r="AG2516" s="76"/>
      <c r="AH2516" s="76"/>
      <c r="AI2516" s="76"/>
      <c r="AJ2516" s="76"/>
    </row>
    <row r="2517" spans="1:36" x14ac:dyDescent="0.25">
      <c r="A2517" s="76"/>
      <c r="B2517" s="76"/>
      <c r="C2517" s="76"/>
      <c r="D2517" s="76"/>
      <c r="E2517" s="76"/>
      <c r="F2517" s="76"/>
      <c r="G2517" s="76"/>
      <c r="H2517" s="76"/>
      <c r="I2517" s="76"/>
      <c r="J2517" s="76"/>
      <c r="K2517" s="76"/>
      <c r="L2517" s="76"/>
      <c r="M2517" s="76"/>
      <c r="N2517" s="76"/>
      <c r="O2517" s="76"/>
      <c r="P2517" s="76"/>
      <c r="Q2517" s="76"/>
      <c r="R2517" s="76"/>
      <c r="S2517" s="76"/>
      <c r="T2517" s="76"/>
      <c r="U2517" s="76"/>
      <c r="V2517" s="76"/>
      <c r="W2517" s="76"/>
      <c r="X2517" s="76"/>
      <c r="Y2517" s="76"/>
      <c r="Z2517" s="76"/>
      <c r="AA2517" s="76"/>
      <c r="AB2517" s="76"/>
      <c r="AC2517" s="76"/>
      <c r="AD2517" s="76"/>
      <c r="AE2517" s="76"/>
      <c r="AF2517" s="76"/>
      <c r="AG2517" s="76"/>
      <c r="AH2517" s="76"/>
      <c r="AI2517" s="76"/>
      <c r="AJ2517" s="76"/>
    </row>
    <row r="2518" spans="1:36" x14ac:dyDescent="0.25">
      <c r="A2518" s="76"/>
      <c r="B2518" s="76"/>
      <c r="C2518" s="76"/>
      <c r="D2518" s="76"/>
      <c r="E2518" s="76"/>
      <c r="F2518" s="76"/>
      <c r="G2518" s="76"/>
      <c r="H2518" s="76"/>
      <c r="I2518" s="76"/>
      <c r="J2518" s="76"/>
      <c r="K2518" s="76"/>
      <c r="L2518" s="76"/>
      <c r="M2518" s="76"/>
      <c r="N2518" s="76"/>
      <c r="O2518" s="76"/>
      <c r="P2518" s="76"/>
      <c r="Q2518" s="76"/>
      <c r="R2518" s="76"/>
      <c r="S2518" s="76"/>
      <c r="T2518" s="76"/>
      <c r="U2518" s="76"/>
      <c r="V2518" s="76"/>
      <c r="W2518" s="76"/>
      <c r="X2518" s="76"/>
      <c r="Y2518" s="76"/>
      <c r="Z2518" s="76"/>
      <c r="AA2518" s="76"/>
      <c r="AB2518" s="76"/>
      <c r="AC2518" s="76"/>
      <c r="AD2518" s="76"/>
      <c r="AE2518" s="76"/>
      <c r="AF2518" s="76"/>
      <c r="AG2518" s="76"/>
      <c r="AH2518" s="76"/>
      <c r="AI2518" s="76"/>
      <c r="AJ2518" s="76"/>
    </row>
    <row r="2519" spans="1:36" x14ac:dyDescent="0.25">
      <c r="A2519" s="76"/>
      <c r="B2519" s="76"/>
      <c r="C2519" s="76"/>
      <c r="D2519" s="76"/>
      <c r="E2519" s="76"/>
      <c r="F2519" s="76"/>
      <c r="G2519" s="76"/>
      <c r="H2519" s="76"/>
      <c r="I2519" s="76"/>
      <c r="J2519" s="76"/>
      <c r="K2519" s="76"/>
      <c r="L2519" s="76"/>
      <c r="M2519" s="76"/>
      <c r="N2519" s="76"/>
      <c r="O2519" s="76"/>
      <c r="P2519" s="76"/>
      <c r="Q2519" s="76"/>
      <c r="R2519" s="76"/>
      <c r="S2519" s="76"/>
      <c r="T2519" s="76"/>
      <c r="U2519" s="76"/>
      <c r="V2519" s="76"/>
      <c r="W2519" s="76"/>
      <c r="X2519" s="76"/>
      <c r="Y2519" s="76"/>
      <c r="Z2519" s="76"/>
      <c r="AA2519" s="76"/>
      <c r="AB2519" s="76"/>
      <c r="AC2519" s="76"/>
      <c r="AD2519" s="76"/>
      <c r="AE2519" s="76"/>
      <c r="AF2519" s="76"/>
      <c r="AG2519" s="76"/>
      <c r="AH2519" s="76"/>
      <c r="AI2519" s="76"/>
      <c r="AJ2519" s="76"/>
    </row>
    <row r="2520" spans="1:36" x14ac:dyDescent="0.25">
      <c r="A2520" s="76"/>
      <c r="B2520" s="76"/>
      <c r="C2520" s="76"/>
      <c r="D2520" s="76"/>
      <c r="E2520" s="76"/>
      <c r="F2520" s="76"/>
      <c r="G2520" s="76"/>
      <c r="H2520" s="76"/>
      <c r="I2520" s="76"/>
      <c r="J2520" s="76"/>
      <c r="K2520" s="76"/>
      <c r="L2520" s="76"/>
      <c r="M2520" s="76"/>
      <c r="N2520" s="76"/>
      <c r="O2520" s="76"/>
      <c r="P2520" s="76"/>
      <c r="Q2520" s="76"/>
      <c r="R2520" s="76"/>
      <c r="S2520" s="76"/>
      <c r="T2520" s="76"/>
      <c r="U2520" s="76"/>
      <c r="V2520" s="76"/>
      <c r="W2520" s="76"/>
      <c r="X2520" s="76"/>
      <c r="Y2520" s="76"/>
      <c r="Z2520" s="76"/>
      <c r="AA2520" s="76"/>
      <c r="AB2520" s="76"/>
      <c r="AC2520" s="76"/>
      <c r="AD2520" s="76"/>
      <c r="AE2520" s="76"/>
      <c r="AF2520" s="76"/>
      <c r="AG2520" s="76"/>
      <c r="AH2520" s="76"/>
      <c r="AI2520" s="76"/>
      <c r="AJ2520" s="76"/>
    </row>
    <row r="2521" spans="1:36" x14ac:dyDescent="0.25">
      <c r="A2521" s="76"/>
      <c r="B2521" s="76"/>
      <c r="C2521" s="76"/>
      <c r="D2521" s="76"/>
      <c r="E2521" s="76"/>
      <c r="F2521" s="76"/>
      <c r="G2521" s="76"/>
      <c r="H2521" s="76"/>
      <c r="I2521" s="76"/>
      <c r="J2521" s="76"/>
      <c r="K2521" s="76"/>
      <c r="L2521" s="76"/>
      <c r="M2521" s="76"/>
      <c r="N2521" s="76"/>
      <c r="O2521" s="76"/>
      <c r="P2521" s="76"/>
      <c r="Q2521" s="76"/>
      <c r="R2521" s="76"/>
      <c r="S2521" s="76"/>
      <c r="T2521" s="76"/>
      <c r="U2521" s="76"/>
      <c r="V2521" s="76"/>
      <c r="W2521" s="76"/>
      <c r="X2521" s="76"/>
      <c r="Y2521" s="76"/>
      <c r="Z2521" s="76"/>
      <c r="AA2521" s="76"/>
      <c r="AB2521" s="76"/>
      <c r="AC2521" s="76"/>
      <c r="AD2521" s="76"/>
      <c r="AE2521" s="76"/>
      <c r="AF2521" s="76"/>
      <c r="AG2521" s="76"/>
      <c r="AH2521" s="76"/>
      <c r="AI2521" s="76"/>
      <c r="AJ2521" s="76"/>
    </row>
    <row r="2522" spans="1:36" x14ac:dyDescent="0.25">
      <c r="A2522" s="76"/>
      <c r="B2522" s="76"/>
      <c r="C2522" s="76"/>
      <c r="D2522" s="76"/>
      <c r="E2522" s="76"/>
      <c r="F2522" s="76"/>
      <c r="G2522" s="76"/>
      <c r="H2522" s="76"/>
      <c r="I2522" s="76"/>
      <c r="J2522" s="76"/>
      <c r="K2522" s="76"/>
      <c r="L2522" s="76"/>
      <c r="M2522" s="76"/>
      <c r="N2522" s="76"/>
      <c r="O2522" s="76"/>
      <c r="P2522" s="76"/>
      <c r="Q2522" s="76"/>
      <c r="R2522" s="76"/>
      <c r="S2522" s="76"/>
      <c r="T2522" s="76"/>
      <c r="U2522" s="76"/>
      <c r="V2522" s="76"/>
      <c r="W2522" s="76"/>
      <c r="X2522" s="76"/>
      <c r="Y2522" s="76"/>
      <c r="Z2522" s="76"/>
      <c r="AA2522" s="76"/>
      <c r="AB2522" s="76"/>
      <c r="AC2522" s="76"/>
      <c r="AD2522" s="76"/>
      <c r="AE2522" s="76"/>
      <c r="AF2522" s="76"/>
      <c r="AG2522" s="76"/>
      <c r="AH2522" s="76"/>
      <c r="AI2522" s="76"/>
      <c r="AJ2522" s="76"/>
    </row>
    <row r="2523" spans="1:36" x14ac:dyDescent="0.25">
      <c r="A2523" s="76"/>
      <c r="B2523" s="76"/>
      <c r="C2523" s="76"/>
      <c r="D2523" s="76"/>
      <c r="E2523" s="76"/>
      <c r="F2523" s="76"/>
      <c r="G2523" s="76"/>
      <c r="H2523" s="76"/>
      <c r="I2523" s="76"/>
      <c r="J2523" s="76"/>
      <c r="K2523" s="76"/>
      <c r="L2523" s="76"/>
      <c r="M2523" s="76"/>
      <c r="N2523" s="76"/>
      <c r="O2523" s="76"/>
      <c r="P2523" s="76"/>
      <c r="Q2523" s="76"/>
      <c r="R2523" s="76"/>
      <c r="S2523" s="76"/>
      <c r="T2523" s="76"/>
      <c r="U2523" s="76"/>
      <c r="V2523" s="76"/>
      <c r="W2523" s="76"/>
      <c r="X2523" s="76"/>
      <c r="Y2523" s="76"/>
      <c r="Z2523" s="76"/>
      <c r="AA2523" s="76"/>
      <c r="AB2523" s="76"/>
      <c r="AC2523" s="76"/>
      <c r="AD2523" s="76"/>
      <c r="AE2523" s="76"/>
      <c r="AF2523" s="76"/>
      <c r="AG2523" s="76"/>
      <c r="AH2523" s="76"/>
      <c r="AI2523" s="76"/>
      <c r="AJ2523" s="76"/>
    </row>
    <row r="2524" spans="1:36" x14ac:dyDescent="0.25">
      <c r="A2524" s="76"/>
      <c r="B2524" s="76"/>
      <c r="C2524" s="76"/>
      <c r="D2524" s="76"/>
      <c r="E2524" s="76"/>
      <c r="F2524" s="76"/>
      <c r="G2524" s="76"/>
      <c r="H2524" s="76"/>
      <c r="I2524" s="76"/>
      <c r="J2524" s="76"/>
      <c r="K2524" s="76"/>
      <c r="L2524" s="76"/>
      <c r="M2524" s="76"/>
      <c r="N2524" s="76"/>
      <c r="O2524" s="76"/>
      <c r="P2524" s="76"/>
      <c r="Q2524" s="76"/>
      <c r="R2524" s="76"/>
      <c r="S2524" s="76"/>
      <c r="T2524" s="76"/>
      <c r="U2524" s="76"/>
      <c r="V2524" s="76"/>
      <c r="W2524" s="76"/>
      <c r="X2524" s="76"/>
      <c r="Y2524" s="76"/>
      <c r="Z2524" s="76"/>
      <c r="AA2524" s="76"/>
      <c r="AB2524" s="76"/>
      <c r="AC2524" s="76"/>
      <c r="AD2524" s="76"/>
      <c r="AE2524" s="76"/>
      <c r="AF2524" s="76"/>
      <c r="AG2524" s="76"/>
      <c r="AH2524" s="76"/>
      <c r="AI2524" s="76"/>
      <c r="AJ2524" s="76"/>
    </row>
    <row r="2525" spans="1:36" x14ac:dyDescent="0.25">
      <c r="A2525" s="76"/>
      <c r="B2525" s="76"/>
      <c r="C2525" s="76"/>
      <c r="D2525" s="76"/>
      <c r="E2525" s="76"/>
      <c r="F2525" s="76"/>
      <c r="G2525" s="76"/>
      <c r="H2525" s="76"/>
      <c r="I2525" s="76"/>
      <c r="J2525" s="76"/>
      <c r="K2525" s="76"/>
      <c r="L2525" s="76"/>
      <c r="M2525" s="76"/>
      <c r="N2525" s="76"/>
      <c r="O2525" s="76"/>
      <c r="P2525" s="76"/>
      <c r="Q2525" s="76"/>
      <c r="R2525" s="76"/>
      <c r="S2525" s="76"/>
      <c r="T2525" s="76"/>
      <c r="U2525" s="76"/>
      <c r="V2525" s="76"/>
      <c r="W2525" s="76"/>
      <c r="X2525" s="76"/>
      <c r="Y2525" s="76"/>
      <c r="Z2525" s="76"/>
      <c r="AA2525" s="76"/>
      <c r="AB2525" s="76"/>
      <c r="AC2525" s="76"/>
      <c r="AD2525" s="76"/>
      <c r="AE2525" s="76"/>
      <c r="AF2525" s="76"/>
      <c r="AG2525" s="76"/>
      <c r="AH2525" s="76"/>
      <c r="AI2525" s="76"/>
      <c r="AJ2525" s="76"/>
    </row>
    <row r="2526" spans="1:36" x14ac:dyDescent="0.25">
      <c r="A2526" s="76"/>
      <c r="B2526" s="76"/>
      <c r="C2526" s="76"/>
      <c r="D2526" s="76"/>
      <c r="E2526" s="76"/>
      <c r="F2526" s="76"/>
      <c r="G2526" s="76"/>
      <c r="H2526" s="76"/>
      <c r="I2526" s="76"/>
      <c r="J2526" s="76"/>
      <c r="K2526" s="76"/>
      <c r="L2526" s="76"/>
      <c r="M2526" s="76"/>
      <c r="N2526" s="76"/>
      <c r="O2526" s="76"/>
      <c r="P2526" s="76"/>
      <c r="Q2526" s="76"/>
      <c r="R2526" s="76"/>
      <c r="S2526" s="76"/>
      <c r="T2526" s="76"/>
      <c r="U2526" s="76"/>
      <c r="V2526" s="76"/>
      <c r="W2526" s="76"/>
      <c r="X2526" s="76"/>
      <c r="Y2526" s="76"/>
      <c r="Z2526" s="76"/>
      <c r="AA2526" s="76"/>
      <c r="AB2526" s="76"/>
      <c r="AC2526" s="76"/>
      <c r="AD2526" s="76"/>
      <c r="AE2526" s="76"/>
      <c r="AF2526" s="76"/>
      <c r="AG2526" s="76"/>
      <c r="AH2526" s="76"/>
      <c r="AI2526" s="76"/>
      <c r="AJ2526" s="76"/>
    </row>
    <row r="2527" spans="1:36" x14ac:dyDescent="0.25">
      <c r="A2527" s="76"/>
      <c r="B2527" s="76"/>
      <c r="C2527" s="76"/>
      <c r="D2527" s="76"/>
      <c r="E2527" s="76"/>
      <c r="F2527" s="76"/>
      <c r="G2527" s="76"/>
      <c r="H2527" s="76"/>
      <c r="I2527" s="76"/>
      <c r="J2527" s="76"/>
      <c r="K2527" s="76"/>
      <c r="L2527" s="76"/>
      <c r="M2527" s="76"/>
      <c r="N2527" s="76"/>
      <c r="O2527" s="76"/>
      <c r="P2527" s="76"/>
      <c r="Q2527" s="76"/>
      <c r="R2527" s="76"/>
      <c r="S2527" s="76"/>
      <c r="T2527" s="76"/>
      <c r="U2527" s="76"/>
      <c r="V2527" s="76"/>
      <c r="W2527" s="76"/>
      <c r="X2527" s="76"/>
      <c r="Y2527" s="76"/>
      <c r="Z2527" s="76"/>
      <c r="AA2527" s="76"/>
      <c r="AB2527" s="76"/>
      <c r="AC2527" s="76"/>
      <c r="AD2527" s="76"/>
      <c r="AE2527" s="76"/>
      <c r="AF2527" s="76"/>
      <c r="AG2527" s="76"/>
      <c r="AH2527" s="76"/>
      <c r="AI2527" s="76"/>
      <c r="AJ2527" s="76"/>
    </row>
    <row r="2528" spans="1:36" x14ac:dyDescent="0.25">
      <c r="A2528" s="76"/>
      <c r="B2528" s="76"/>
      <c r="C2528" s="76"/>
      <c r="D2528" s="76"/>
      <c r="E2528" s="76"/>
      <c r="F2528" s="76"/>
      <c r="G2528" s="76"/>
      <c r="H2528" s="76"/>
      <c r="I2528" s="76"/>
      <c r="J2528" s="76"/>
      <c r="K2528" s="76"/>
      <c r="L2528" s="76"/>
      <c r="M2528" s="76"/>
      <c r="N2528" s="76"/>
      <c r="O2528" s="76"/>
      <c r="P2528" s="76"/>
      <c r="Q2528" s="76"/>
      <c r="R2528" s="76"/>
      <c r="S2528" s="76"/>
      <c r="T2528" s="76"/>
      <c r="U2528" s="76"/>
      <c r="V2528" s="76"/>
      <c r="W2528" s="76"/>
      <c r="X2528" s="76"/>
      <c r="Y2528" s="76"/>
      <c r="Z2528" s="76"/>
      <c r="AA2528" s="76"/>
      <c r="AB2528" s="76"/>
      <c r="AC2528" s="76"/>
      <c r="AD2528" s="76"/>
      <c r="AE2528" s="76"/>
      <c r="AF2528" s="76"/>
      <c r="AG2528" s="76"/>
      <c r="AH2528" s="76"/>
      <c r="AI2528" s="76"/>
      <c r="AJ2528" s="76"/>
    </row>
    <row r="2529" spans="1:36" x14ac:dyDescent="0.25">
      <c r="A2529" s="76"/>
      <c r="B2529" s="76"/>
      <c r="C2529" s="76"/>
      <c r="D2529" s="76"/>
      <c r="E2529" s="76"/>
      <c r="F2529" s="76"/>
      <c r="G2529" s="76"/>
      <c r="H2529" s="76"/>
      <c r="I2529" s="76"/>
      <c r="J2529" s="76"/>
      <c r="K2529" s="76"/>
      <c r="L2529" s="76"/>
      <c r="M2529" s="76"/>
      <c r="N2529" s="76"/>
      <c r="O2529" s="76"/>
      <c r="P2529" s="76"/>
      <c r="Q2529" s="76"/>
      <c r="R2529" s="76"/>
      <c r="S2529" s="76"/>
      <c r="T2529" s="76"/>
      <c r="U2529" s="76"/>
      <c r="V2529" s="76"/>
      <c r="W2529" s="76"/>
      <c r="X2529" s="76"/>
      <c r="Y2529" s="76"/>
      <c r="Z2529" s="76"/>
      <c r="AA2529" s="76"/>
      <c r="AB2529" s="76"/>
      <c r="AC2529" s="76"/>
      <c r="AD2529" s="76"/>
      <c r="AE2529" s="76"/>
      <c r="AF2529" s="76"/>
      <c r="AG2529" s="76"/>
      <c r="AH2529" s="76"/>
      <c r="AI2529" s="76"/>
      <c r="AJ2529" s="76"/>
    </row>
    <row r="2530" spans="1:36" x14ac:dyDescent="0.25">
      <c r="A2530" s="76"/>
      <c r="B2530" s="76"/>
      <c r="C2530" s="76"/>
      <c r="D2530" s="76"/>
      <c r="E2530" s="76"/>
      <c r="F2530" s="76"/>
      <c r="G2530" s="76"/>
      <c r="H2530" s="76"/>
      <c r="I2530" s="76"/>
      <c r="J2530" s="76"/>
      <c r="K2530" s="76"/>
      <c r="L2530" s="76"/>
      <c r="M2530" s="76"/>
      <c r="N2530" s="76"/>
      <c r="O2530" s="76"/>
      <c r="P2530" s="76"/>
      <c r="Q2530" s="76"/>
      <c r="R2530" s="76"/>
      <c r="S2530" s="76"/>
      <c r="T2530" s="76"/>
      <c r="U2530" s="76"/>
      <c r="V2530" s="76"/>
      <c r="W2530" s="76"/>
      <c r="X2530" s="76"/>
      <c r="Y2530" s="76"/>
      <c r="Z2530" s="76"/>
      <c r="AA2530" s="76"/>
      <c r="AB2530" s="76"/>
      <c r="AC2530" s="76"/>
      <c r="AD2530" s="76"/>
      <c r="AE2530" s="76"/>
      <c r="AF2530" s="76"/>
      <c r="AG2530" s="76"/>
      <c r="AH2530" s="76"/>
      <c r="AI2530" s="76"/>
      <c r="AJ2530" s="76"/>
    </row>
    <row r="2531" spans="1:36" x14ac:dyDescent="0.25">
      <c r="A2531" s="76"/>
      <c r="B2531" s="76"/>
      <c r="C2531" s="76"/>
      <c r="D2531" s="76"/>
      <c r="E2531" s="76"/>
      <c r="F2531" s="76"/>
      <c r="G2531" s="76"/>
      <c r="H2531" s="76"/>
      <c r="I2531" s="76"/>
      <c r="J2531" s="76"/>
      <c r="K2531" s="76"/>
      <c r="L2531" s="76"/>
      <c r="M2531" s="76"/>
      <c r="N2531" s="76"/>
      <c r="O2531" s="76"/>
      <c r="P2531" s="76"/>
      <c r="Q2531" s="76"/>
      <c r="R2531" s="76"/>
      <c r="S2531" s="76"/>
      <c r="T2531" s="76"/>
      <c r="U2531" s="76"/>
      <c r="V2531" s="76"/>
      <c r="W2531" s="76"/>
      <c r="X2531" s="76"/>
      <c r="Y2531" s="76"/>
      <c r="Z2531" s="76"/>
      <c r="AA2531" s="76"/>
      <c r="AB2531" s="76"/>
      <c r="AC2531" s="76"/>
      <c r="AD2531" s="76"/>
      <c r="AE2531" s="76"/>
      <c r="AF2531" s="76"/>
      <c r="AG2531" s="76"/>
      <c r="AH2531" s="76"/>
      <c r="AI2531" s="76"/>
      <c r="AJ2531" s="76"/>
    </row>
    <row r="2532" spans="1:36" x14ac:dyDescent="0.25">
      <c r="A2532" s="76"/>
      <c r="B2532" s="76"/>
      <c r="C2532" s="76"/>
      <c r="D2532" s="76"/>
      <c r="E2532" s="76"/>
      <c r="F2532" s="76"/>
      <c r="G2532" s="76"/>
      <c r="H2532" s="76"/>
      <c r="I2532" s="76"/>
      <c r="J2532" s="76"/>
      <c r="K2532" s="76"/>
      <c r="L2532" s="76"/>
      <c r="M2532" s="76"/>
      <c r="N2532" s="76"/>
      <c r="O2532" s="76"/>
      <c r="P2532" s="76"/>
      <c r="Q2532" s="76"/>
      <c r="R2532" s="76"/>
      <c r="S2532" s="76"/>
      <c r="T2532" s="76"/>
      <c r="U2532" s="76"/>
      <c r="V2532" s="76"/>
      <c r="W2532" s="76"/>
      <c r="X2532" s="76"/>
      <c r="Y2532" s="76"/>
      <c r="Z2532" s="76"/>
      <c r="AA2532" s="76"/>
      <c r="AB2532" s="76"/>
      <c r="AC2532" s="76"/>
      <c r="AD2532" s="76"/>
      <c r="AE2532" s="76"/>
      <c r="AF2532" s="76"/>
      <c r="AG2532" s="76"/>
      <c r="AH2532" s="76"/>
      <c r="AI2532" s="76"/>
      <c r="AJ2532" s="76"/>
    </row>
    <row r="2533" spans="1:36" x14ac:dyDescent="0.25">
      <c r="A2533" s="76"/>
      <c r="B2533" s="76"/>
      <c r="C2533" s="76"/>
      <c r="D2533" s="76"/>
      <c r="E2533" s="76"/>
      <c r="F2533" s="76"/>
      <c r="G2533" s="76"/>
      <c r="H2533" s="76"/>
      <c r="I2533" s="76"/>
      <c r="J2533" s="76"/>
      <c r="K2533" s="76"/>
      <c r="L2533" s="76"/>
      <c r="M2533" s="76"/>
      <c r="N2533" s="76"/>
      <c r="O2533" s="76"/>
      <c r="P2533" s="76"/>
      <c r="Q2533" s="76"/>
      <c r="R2533" s="76"/>
      <c r="S2533" s="76"/>
      <c r="T2533" s="76"/>
      <c r="U2533" s="76"/>
      <c r="V2533" s="76"/>
      <c r="W2533" s="76"/>
      <c r="X2533" s="76"/>
      <c r="Y2533" s="76"/>
      <c r="Z2533" s="76"/>
      <c r="AA2533" s="76"/>
      <c r="AB2533" s="76"/>
      <c r="AC2533" s="76"/>
      <c r="AD2533" s="76"/>
      <c r="AE2533" s="76"/>
      <c r="AF2533" s="76"/>
      <c r="AG2533" s="76"/>
      <c r="AH2533" s="76"/>
      <c r="AI2533" s="76"/>
      <c r="AJ2533" s="76"/>
    </row>
    <row r="2534" spans="1:36" x14ac:dyDescent="0.25">
      <c r="A2534" s="76"/>
      <c r="B2534" s="76"/>
      <c r="C2534" s="76"/>
      <c r="D2534" s="76"/>
      <c r="E2534" s="76"/>
      <c r="F2534" s="76"/>
      <c r="G2534" s="76"/>
      <c r="H2534" s="76"/>
      <c r="I2534" s="76"/>
      <c r="J2534" s="76"/>
      <c r="K2534" s="76"/>
      <c r="L2534" s="76"/>
      <c r="M2534" s="76"/>
      <c r="N2534" s="76"/>
      <c r="O2534" s="76"/>
      <c r="P2534" s="76"/>
      <c r="Q2534" s="76"/>
      <c r="R2534" s="76"/>
      <c r="S2534" s="76"/>
      <c r="T2534" s="76"/>
      <c r="U2534" s="76"/>
      <c r="V2534" s="76"/>
      <c r="W2534" s="76"/>
      <c r="X2534" s="76"/>
      <c r="Y2534" s="76"/>
      <c r="Z2534" s="76"/>
      <c r="AA2534" s="76"/>
      <c r="AB2534" s="76"/>
      <c r="AC2534" s="76"/>
      <c r="AD2534" s="76"/>
      <c r="AE2534" s="76"/>
      <c r="AF2534" s="76"/>
      <c r="AG2534" s="76"/>
      <c r="AH2534" s="76"/>
      <c r="AI2534" s="76"/>
      <c r="AJ2534" s="76"/>
    </row>
    <row r="2535" spans="1:36" x14ac:dyDescent="0.25">
      <c r="A2535" s="76"/>
      <c r="B2535" s="76"/>
      <c r="C2535" s="76"/>
      <c r="D2535" s="76"/>
      <c r="E2535" s="76"/>
      <c r="F2535" s="76"/>
      <c r="G2535" s="76"/>
      <c r="H2535" s="76"/>
      <c r="I2535" s="76"/>
      <c r="J2535" s="76"/>
      <c r="K2535" s="76"/>
      <c r="L2535" s="76"/>
      <c r="M2535" s="76"/>
      <c r="N2535" s="76"/>
      <c r="O2535" s="76"/>
      <c r="P2535" s="76"/>
      <c r="Q2535" s="76"/>
      <c r="R2535" s="76"/>
      <c r="S2535" s="76"/>
      <c r="T2535" s="76"/>
      <c r="U2535" s="76"/>
      <c r="V2535" s="76"/>
      <c r="W2535" s="76"/>
      <c r="X2535" s="76"/>
      <c r="Y2535" s="76"/>
      <c r="Z2535" s="76"/>
      <c r="AA2535" s="76"/>
      <c r="AB2535" s="76"/>
      <c r="AC2535" s="76"/>
      <c r="AD2535" s="76"/>
      <c r="AE2535" s="76"/>
      <c r="AF2535" s="76"/>
      <c r="AG2535" s="76"/>
      <c r="AH2535" s="76"/>
      <c r="AI2535" s="76"/>
      <c r="AJ2535" s="76"/>
    </row>
    <row r="2536" spans="1:36" x14ac:dyDescent="0.25">
      <c r="A2536" s="76"/>
      <c r="B2536" s="76"/>
      <c r="C2536" s="76"/>
      <c r="D2536" s="76"/>
      <c r="E2536" s="76"/>
      <c r="F2536" s="76"/>
      <c r="G2536" s="76"/>
      <c r="H2536" s="76"/>
      <c r="I2536" s="76"/>
      <c r="J2536" s="76"/>
      <c r="K2536" s="76"/>
      <c r="L2536" s="76"/>
      <c r="M2536" s="76"/>
      <c r="N2536" s="76"/>
      <c r="O2536" s="76"/>
      <c r="P2536" s="76"/>
      <c r="Q2536" s="76"/>
      <c r="R2536" s="76"/>
      <c r="S2536" s="76"/>
      <c r="T2536" s="76"/>
      <c r="U2536" s="76"/>
      <c r="V2536" s="76"/>
      <c r="W2536" s="76"/>
      <c r="X2536" s="76"/>
      <c r="Y2536" s="76"/>
      <c r="Z2536" s="76"/>
      <c r="AA2536" s="76"/>
      <c r="AB2536" s="76"/>
      <c r="AC2536" s="76"/>
      <c r="AD2536" s="76"/>
      <c r="AE2536" s="76"/>
      <c r="AF2536" s="76"/>
      <c r="AG2536" s="76"/>
      <c r="AH2536" s="76"/>
      <c r="AI2536" s="76"/>
      <c r="AJ2536" s="76"/>
    </row>
    <row r="2537" spans="1:36" x14ac:dyDescent="0.25">
      <c r="A2537" s="76"/>
      <c r="B2537" s="76"/>
      <c r="C2537" s="76"/>
      <c r="D2537" s="76"/>
      <c r="E2537" s="76"/>
      <c r="F2537" s="76"/>
      <c r="G2537" s="76"/>
      <c r="H2537" s="76"/>
      <c r="I2537" s="76"/>
      <c r="J2537" s="76"/>
      <c r="K2537" s="76"/>
      <c r="L2537" s="76"/>
      <c r="M2537" s="76"/>
      <c r="N2537" s="76"/>
      <c r="O2537" s="76"/>
      <c r="P2537" s="76"/>
      <c r="Q2537" s="76"/>
      <c r="R2537" s="76"/>
      <c r="S2537" s="76"/>
      <c r="T2537" s="76"/>
      <c r="U2537" s="76"/>
      <c r="V2537" s="76"/>
      <c r="W2537" s="76"/>
      <c r="X2537" s="76"/>
      <c r="Y2537" s="76"/>
      <c r="Z2537" s="76"/>
      <c r="AA2537" s="76"/>
      <c r="AB2537" s="76"/>
      <c r="AC2537" s="76"/>
      <c r="AD2537" s="76"/>
      <c r="AE2537" s="76"/>
      <c r="AF2537" s="76"/>
      <c r="AG2537" s="76"/>
      <c r="AH2537" s="76"/>
      <c r="AI2537" s="76"/>
      <c r="AJ2537" s="76"/>
    </row>
    <row r="2538" spans="1:36" x14ac:dyDescent="0.25">
      <c r="A2538" s="76"/>
      <c r="B2538" s="76"/>
      <c r="C2538" s="76"/>
      <c r="D2538" s="76"/>
      <c r="E2538" s="76"/>
      <c r="F2538" s="76"/>
      <c r="G2538" s="76"/>
      <c r="H2538" s="76"/>
      <c r="I2538" s="76"/>
      <c r="J2538" s="76"/>
      <c r="K2538" s="76"/>
      <c r="L2538" s="76"/>
      <c r="M2538" s="76"/>
      <c r="N2538" s="76"/>
      <c r="O2538" s="76"/>
      <c r="P2538" s="76"/>
      <c r="Q2538" s="76"/>
      <c r="R2538" s="76"/>
      <c r="S2538" s="76"/>
      <c r="T2538" s="76"/>
      <c r="U2538" s="76"/>
      <c r="V2538" s="76"/>
      <c r="W2538" s="76"/>
      <c r="X2538" s="76"/>
      <c r="Y2538" s="76"/>
      <c r="Z2538" s="76"/>
      <c r="AA2538" s="76"/>
      <c r="AB2538" s="76"/>
      <c r="AC2538" s="76"/>
      <c r="AD2538" s="76"/>
      <c r="AE2538" s="76"/>
      <c r="AF2538" s="76"/>
      <c r="AG2538" s="76"/>
      <c r="AH2538" s="76"/>
      <c r="AI2538" s="76"/>
      <c r="AJ2538" s="76"/>
    </row>
    <row r="2539" spans="1:36" x14ac:dyDescent="0.25">
      <c r="A2539" s="76"/>
      <c r="B2539" s="76"/>
      <c r="C2539" s="76"/>
      <c r="D2539" s="76"/>
      <c r="E2539" s="76"/>
      <c r="F2539" s="76"/>
      <c r="G2539" s="76"/>
      <c r="H2539" s="76"/>
      <c r="I2539" s="76"/>
      <c r="J2539" s="76"/>
      <c r="K2539" s="76"/>
      <c r="L2539" s="76"/>
      <c r="M2539" s="76"/>
      <c r="N2539" s="76"/>
      <c r="O2539" s="76"/>
      <c r="P2539" s="76"/>
      <c r="Q2539" s="76"/>
      <c r="R2539" s="76"/>
      <c r="S2539" s="76"/>
      <c r="T2539" s="76"/>
      <c r="U2539" s="76"/>
      <c r="V2539" s="76"/>
      <c r="W2539" s="76"/>
      <c r="X2539" s="76"/>
      <c r="Y2539" s="76"/>
      <c r="Z2539" s="76"/>
      <c r="AA2539" s="76"/>
      <c r="AB2539" s="76"/>
      <c r="AC2539" s="76"/>
      <c r="AD2539" s="76"/>
      <c r="AE2539" s="76"/>
      <c r="AF2539" s="76"/>
      <c r="AG2539" s="76"/>
      <c r="AH2539" s="76"/>
      <c r="AI2539" s="76"/>
      <c r="AJ2539" s="76"/>
    </row>
    <row r="2540" spans="1:36" x14ac:dyDescent="0.25">
      <c r="A2540" s="76"/>
      <c r="B2540" s="76"/>
      <c r="C2540" s="76"/>
      <c r="D2540" s="76"/>
      <c r="E2540" s="76"/>
      <c r="F2540" s="76"/>
      <c r="G2540" s="76"/>
      <c r="H2540" s="76"/>
      <c r="I2540" s="76"/>
      <c r="J2540" s="76"/>
      <c r="K2540" s="76"/>
      <c r="L2540" s="76"/>
      <c r="M2540" s="76"/>
      <c r="N2540" s="76"/>
      <c r="O2540" s="76"/>
      <c r="P2540" s="76"/>
      <c r="Q2540" s="76"/>
      <c r="R2540" s="76"/>
      <c r="S2540" s="76"/>
      <c r="T2540" s="76"/>
      <c r="U2540" s="76"/>
      <c r="V2540" s="76"/>
      <c r="W2540" s="76"/>
      <c r="X2540" s="76"/>
      <c r="Y2540" s="76"/>
      <c r="Z2540" s="76"/>
      <c r="AA2540" s="76"/>
      <c r="AB2540" s="76"/>
      <c r="AC2540" s="76"/>
      <c r="AD2540" s="76"/>
      <c r="AE2540" s="76"/>
      <c r="AF2540" s="76"/>
      <c r="AG2540" s="76"/>
      <c r="AH2540" s="76"/>
      <c r="AI2540" s="76"/>
      <c r="AJ2540" s="76"/>
    </row>
    <row r="2541" spans="1:36" x14ac:dyDescent="0.25">
      <c r="A2541" s="76"/>
      <c r="B2541" s="76"/>
      <c r="C2541" s="76"/>
      <c r="D2541" s="76"/>
      <c r="E2541" s="76"/>
      <c r="F2541" s="76"/>
      <c r="G2541" s="76"/>
      <c r="H2541" s="76"/>
      <c r="I2541" s="76"/>
      <c r="J2541" s="76"/>
      <c r="K2541" s="76"/>
      <c r="L2541" s="76"/>
      <c r="M2541" s="76"/>
      <c r="N2541" s="76"/>
      <c r="O2541" s="76"/>
      <c r="P2541" s="76"/>
      <c r="Q2541" s="76"/>
      <c r="R2541" s="76"/>
      <c r="S2541" s="76"/>
      <c r="T2541" s="76"/>
      <c r="U2541" s="76"/>
      <c r="V2541" s="76"/>
      <c r="W2541" s="76"/>
      <c r="X2541" s="76"/>
      <c r="Y2541" s="76"/>
      <c r="Z2541" s="76"/>
      <c r="AA2541" s="76"/>
      <c r="AB2541" s="76"/>
      <c r="AC2541" s="76"/>
      <c r="AD2541" s="76"/>
      <c r="AE2541" s="76"/>
      <c r="AF2541" s="76"/>
      <c r="AG2541" s="76"/>
      <c r="AH2541" s="76"/>
      <c r="AI2541" s="76"/>
      <c r="AJ2541" s="76"/>
    </row>
    <row r="2542" spans="1:36" x14ac:dyDescent="0.25">
      <c r="A2542" s="76"/>
      <c r="B2542" s="76"/>
      <c r="C2542" s="76"/>
      <c r="D2542" s="76"/>
      <c r="E2542" s="76"/>
      <c r="F2542" s="76"/>
      <c r="G2542" s="76"/>
      <c r="H2542" s="76"/>
      <c r="I2542" s="76"/>
      <c r="J2542" s="76"/>
      <c r="K2542" s="76"/>
      <c r="L2542" s="76"/>
      <c r="M2542" s="76"/>
      <c r="N2542" s="76"/>
      <c r="O2542" s="76"/>
      <c r="P2542" s="76"/>
      <c r="Q2542" s="76"/>
      <c r="R2542" s="76"/>
      <c r="S2542" s="76"/>
      <c r="T2542" s="76"/>
      <c r="U2542" s="76"/>
      <c r="V2542" s="76"/>
      <c r="W2542" s="76"/>
      <c r="X2542" s="76"/>
      <c r="Y2542" s="76"/>
      <c r="Z2542" s="76"/>
      <c r="AA2542" s="76"/>
      <c r="AB2542" s="76"/>
      <c r="AC2542" s="76"/>
      <c r="AD2542" s="76"/>
      <c r="AE2542" s="76"/>
      <c r="AF2542" s="76"/>
      <c r="AG2542" s="76"/>
      <c r="AH2542" s="76"/>
      <c r="AI2542" s="76"/>
      <c r="AJ2542" s="76"/>
    </row>
    <row r="2543" spans="1:36" x14ac:dyDescent="0.25">
      <c r="A2543" s="76"/>
      <c r="B2543" s="76"/>
      <c r="C2543" s="76"/>
      <c r="D2543" s="76"/>
      <c r="E2543" s="76"/>
      <c r="F2543" s="76"/>
      <c r="G2543" s="76"/>
      <c r="H2543" s="76"/>
      <c r="I2543" s="76"/>
      <c r="J2543" s="76"/>
      <c r="K2543" s="76"/>
      <c r="L2543" s="76"/>
      <c r="M2543" s="76"/>
      <c r="N2543" s="76"/>
      <c r="O2543" s="76"/>
      <c r="P2543" s="76"/>
      <c r="Q2543" s="76"/>
      <c r="R2543" s="76"/>
      <c r="S2543" s="76"/>
      <c r="T2543" s="76"/>
      <c r="U2543" s="76"/>
      <c r="V2543" s="76"/>
      <c r="W2543" s="76"/>
      <c r="X2543" s="76"/>
      <c r="Y2543" s="76"/>
      <c r="Z2543" s="76"/>
      <c r="AA2543" s="76"/>
      <c r="AB2543" s="76"/>
      <c r="AC2543" s="76"/>
      <c r="AD2543" s="76"/>
      <c r="AE2543" s="76"/>
      <c r="AF2543" s="76"/>
      <c r="AG2543" s="76"/>
      <c r="AH2543" s="76"/>
      <c r="AI2543" s="76"/>
      <c r="AJ2543" s="76"/>
    </row>
    <row r="2544" spans="1:36" x14ac:dyDescent="0.25">
      <c r="A2544" s="76"/>
      <c r="B2544" s="76"/>
      <c r="C2544" s="76"/>
      <c r="D2544" s="76"/>
      <c r="E2544" s="76"/>
      <c r="F2544" s="76"/>
      <c r="G2544" s="76"/>
      <c r="H2544" s="76"/>
      <c r="I2544" s="76"/>
      <c r="J2544" s="76"/>
      <c r="K2544" s="76"/>
      <c r="L2544" s="76"/>
      <c r="M2544" s="76"/>
      <c r="N2544" s="76"/>
      <c r="O2544" s="76"/>
      <c r="P2544" s="76"/>
      <c r="Q2544" s="76"/>
      <c r="R2544" s="76"/>
      <c r="S2544" s="76"/>
      <c r="T2544" s="76"/>
      <c r="U2544" s="76"/>
      <c r="V2544" s="76"/>
      <c r="W2544" s="76"/>
      <c r="X2544" s="76"/>
      <c r="Y2544" s="76"/>
      <c r="Z2544" s="76"/>
      <c r="AA2544" s="76"/>
      <c r="AB2544" s="76"/>
      <c r="AC2544" s="76"/>
      <c r="AD2544" s="76"/>
      <c r="AE2544" s="76"/>
      <c r="AF2544" s="76"/>
      <c r="AG2544" s="76"/>
      <c r="AH2544" s="76"/>
      <c r="AI2544" s="76"/>
      <c r="AJ2544" s="76"/>
    </row>
    <row r="2545" spans="1:36" x14ac:dyDescent="0.25">
      <c r="A2545" s="76"/>
      <c r="B2545" s="76"/>
      <c r="C2545" s="76"/>
      <c r="D2545" s="76"/>
      <c r="E2545" s="76"/>
      <c r="F2545" s="76"/>
      <c r="G2545" s="76"/>
      <c r="H2545" s="76"/>
      <c r="I2545" s="76"/>
      <c r="J2545" s="76"/>
      <c r="K2545" s="76"/>
      <c r="L2545" s="76"/>
      <c r="M2545" s="76"/>
      <c r="N2545" s="76"/>
      <c r="O2545" s="76"/>
      <c r="P2545" s="76"/>
      <c r="Q2545" s="76"/>
      <c r="R2545" s="76"/>
      <c r="S2545" s="76"/>
      <c r="T2545" s="76"/>
      <c r="U2545" s="76"/>
      <c r="V2545" s="76"/>
      <c r="W2545" s="76"/>
      <c r="X2545" s="76"/>
      <c r="Y2545" s="76"/>
      <c r="Z2545" s="76"/>
      <c r="AA2545" s="76"/>
      <c r="AB2545" s="76"/>
      <c r="AC2545" s="76"/>
      <c r="AD2545" s="76"/>
      <c r="AE2545" s="76"/>
      <c r="AF2545" s="76"/>
      <c r="AG2545" s="76"/>
      <c r="AH2545" s="76"/>
      <c r="AI2545" s="76"/>
      <c r="AJ2545" s="76"/>
    </row>
    <row r="2546" spans="1:36" x14ac:dyDescent="0.25">
      <c r="A2546" s="76"/>
      <c r="B2546" s="76"/>
      <c r="C2546" s="76"/>
      <c r="D2546" s="76"/>
      <c r="E2546" s="76"/>
      <c r="F2546" s="76"/>
      <c r="G2546" s="76"/>
      <c r="H2546" s="76"/>
      <c r="I2546" s="76"/>
      <c r="J2546" s="76"/>
      <c r="K2546" s="76"/>
      <c r="L2546" s="76"/>
      <c r="M2546" s="76"/>
      <c r="N2546" s="76"/>
      <c r="O2546" s="76"/>
      <c r="P2546" s="76"/>
      <c r="Q2546" s="76"/>
      <c r="R2546" s="76"/>
      <c r="S2546" s="76"/>
      <c r="T2546" s="76"/>
      <c r="U2546" s="76"/>
      <c r="V2546" s="76"/>
      <c r="W2546" s="76"/>
      <c r="X2546" s="76"/>
      <c r="Y2546" s="76"/>
      <c r="Z2546" s="76"/>
      <c r="AA2546" s="76"/>
      <c r="AB2546" s="76"/>
      <c r="AC2546" s="76"/>
      <c r="AD2546" s="76"/>
      <c r="AE2546" s="76"/>
      <c r="AF2546" s="76"/>
      <c r="AG2546" s="76"/>
      <c r="AH2546" s="76"/>
      <c r="AI2546" s="76"/>
      <c r="AJ2546" s="76"/>
    </row>
    <row r="2547" spans="1:36" x14ac:dyDescent="0.25">
      <c r="A2547" s="76"/>
      <c r="B2547" s="76"/>
      <c r="C2547" s="76"/>
      <c r="D2547" s="76"/>
      <c r="E2547" s="76"/>
      <c r="F2547" s="76"/>
      <c r="G2547" s="76"/>
      <c r="H2547" s="76"/>
      <c r="I2547" s="76"/>
      <c r="J2547" s="76"/>
      <c r="K2547" s="76"/>
      <c r="L2547" s="76"/>
      <c r="M2547" s="76"/>
      <c r="N2547" s="76"/>
      <c r="O2547" s="76"/>
      <c r="P2547" s="76"/>
      <c r="Q2547" s="76"/>
      <c r="R2547" s="76"/>
      <c r="S2547" s="76"/>
      <c r="T2547" s="76"/>
      <c r="U2547" s="76"/>
      <c r="V2547" s="76"/>
      <c r="W2547" s="76"/>
      <c r="X2547" s="76"/>
      <c r="Y2547" s="76"/>
      <c r="Z2547" s="76"/>
      <c r="AA2547" s="76"/>
      <c r="AB2547" s="76"/>
      <c r="AC2547" s="76"/>
      <c r="AD2547" s="76"/>
      <c r="AE2547" s="76"/>
      <c r="AF2547" s="76"/>
      <c r="AG2547" s="76"/>
      <c r="AH2547" s="76"/>
      <c r="AI2547" s="76"/>
      <c r="AJ2547" s="76"/>
    </row>
    <row r="2548" spans="1:36" x14ac:dyDescent="0.25">
      <c r="A2548" s="76"/>
      <c r="B2548" s="76"/>
      <c r="C2548" s="76"/>
      <c r="D2548" s="76"/>
      <c r="E2548" s="76"/>
      <c r="F2548" s="76"/>
      <c r="G2548" s="76"/>
      <c r="H2548" s="76"/>
      <c r="I2548" s="76"/>
      <c r="J2548" s="76"/>
      <c r="K2548" s="76"/>
      <c r="L2548" s="76"/>
      <c r="M2548" s="76"/>
      <c r="N2548" s="76"/>
      <c r="O2548" s="76"/>
      <c r="P2548" s="76"/>
      <c r="Q2548" s="76"/>
      <c r="R2548" s="76"/>
      <c r="S2548" s="76"/>
      <c r="T2548" s="76"/>
      <c r="U2548" s="76"/>
      <c r="V2548" s="76"/>
      <c r="W2548" s="76"/>
      <c r="X2548" s="76"/>
      <c r="Y2548" s="76"/>
      <c r="Z2548" s="76"/>
      <c r="AA2548" s="76"/>
      <c r="AB2548" s="76"/>
      <c r="AC2548" s="76"/>
      <c r="AD2548" s="76"/>
      <c r="AE2548" s="76"/>
      <c r="AF2548" s="76"/>
      <c r="AG2548" s="76"/>
      <c r="AH2548" s="76"/>
      <c r="AI2548" s="76"/>
      <c r="AJ2548" s="76"/>
    </row>
    <row r="2549" spans="1:36" x14ac:dyDescent="0.25">
      <c r="A2549" s="76"/>
      <c r="B2549" s="76"/>
      <c r="C2549" s="76"/>
      <c r="D2549" s="76"/>
      <c r="E2549" s="76"/>
      <c r="F2549" s="76"/>
      <c r="G2549" s="76"/>
      <c r="H2549" s="76"/>
      <c r="I2549" s="76"/>
      <c r="J2549" s="76"/>
      <c r="K2549" s="76"/>
      <c r="L2549" s="76"/>
      <c r="M2549" s="76"/>
      <c r="N2549" s="76"/>
      <c r="O2549" s="76"/>
      <c r="P2549" s="76"/>
      <c r="Q2549" s="76"/>
      <c r="R2549" s="76"/>
      <c r="S2549" s="76"/>
      <c r="T2549" s="76"/>
      <c r="U2549" s="76"/>
      <c r="V2549" s="76"/>
      <c r="W2549" s="76"/>
      <c r="X2549" s="76"/>
      <c r="Y2549" s="76"/>
      <c r="Z2549" s="76"/>
      <c r="AA2549" s="76"/>
      <c r="AB2549" s="76"/>
      <c r="AC2549" s="76"/>
      <c r="AD2549" s="76"/>
      <c r="AE2549" s="76"/>
      <c r="AF2549" s="76"/>
      <c r="AG2549" s="76"/>
      <c r="AH2549" s="76"/>
      <c r="AI2549" s="76"/>
      <c r="AJ2549" s="76"/>
    </row>
    <row r="2550" spans="1:36" x14ac:dyDescent="0.25">
      <c r="A2550" s="76"/>
      <c r="B2550" s="76"/>
      <c r="C2550" s="76"/>
      <c r="D2550" s="76"/>
      <c r="E2550" s="76"/>
      <c r="F2550" s="76"/>
      <c r="G2550" s="76"/>
      <c r="H2550" s="76"/>
      <c r="I2550" s="76"/>
      <c r="J2550" s="76"/>
      <c r="K2550" s="76"/>
      <c r="L2550" s="76"/>
      <c r="M2550" s="76"/>
      <c r="N2550" s="76"/>
      <c r="O2550" s="76"/>
      <c r="P2550" s="76"/>
      <c r="Q2550" s="76"/>
      <c r="R2550" s="76"/>
      <c r="S2550" s="76"/>
      <c r="T2550" s="76"/>
      <c r="U2550" s="76"/>
      <c r="V2550" s="76"/>
      <c r="W2550" s="76"/>
      <c r="X2550" s="76"/>
      <c r="Y2550" s="76"/>
      <c r="Z2550" s="76"/>
      <c r="AA2550" s="76"/>
      <c r="AB2550" s="76"/>
      <c r="AC2550" s="76"/>
      <c r="AD2550" s="76"/>
      <c r="AE2550" s="76"/>
      <c r="AF2550" s="76"/>
      <c r="AG2550" s="76"/>
      <c r="AH2550" s="76"/>
      <c r="AI2550" s="76"/>
      <c r="AJ2550" s="76"/>
    </row>
    <row r="2551" spans="1:36" x14ac:dyDescent="0.25">
      <c r="A2551" s="76"/>
      <c r="B2551" s="76"/>
      <c r="C2551" s="76"/>
      <c r="D2551" s="76"/>
      <c r="E2551" s="76"/>
      <c r="F2551" s="76"/>
      <c r="G2551" s="76"/>
      <c r="H2551" s="76"/>
      <c r="I2551" s="76"/>
      <c r="J2551" s="76"/>
      <c r="K2551" s="76"/>
      <c r="L2551" s="76"/>
      <c r="M2551" s="76"/>
      <c r="N2551" s="76"/>
      <c r="O2551" s="76"/>
      <c r="P2551" s="76"/>
      <c r="Q2551" s="76"/>
      <c r="R2551" s="76"/>
      <c r="S2551" s="76"/>
      <c r="T2551" s="76"/>
      <c r="U2551" s="76"/>
      <c r="V2551" s="76"/>
      <c r="W2551" s="76"/>
      <c r="X2551" s="76"/>
      <c r="Y2551" s="76"/>
      <c r="Z2551" s="76"/>
      <c r="AA2551" s="76"/>
      <c r="AB2551" s="76"/>
      <c r="AC2551" s="76"/>
      <c r="AD2551" s="76"/>
      <c r="AE2551" s="76"/>
      <c r="AF2551" s="76"/>
      <c r="AG2551" s="76"/>
      <c r="AH2551" s="76"/>
      <c r="AI2551" s="76"/>
      <c r="AJ2551" s="76"/>
    </row>
    <row r="2552" spans="1:36" x14ac:dyDescent="0.25">
      <c r="A2552" s="76"/>
      <c r="B2552" s="76"/>
      <c r="C2552" s="76"/>
      <c r="D2552" s="76"/>
      <c r="E2552" s="76"/>
      <c r="F2552" s="76"/>
      <c r="G2552" s="76"/>
      <c r="H2552" s="76"/>
      <c r="I2552" s="76"/>
      <c r="J2552" s="76"/>
      <c r="K2552" s="76"/>
      <c r="L2552" s="76"/>
      <c r="M2552" s="76"/>
      <c r="N2552" s="76"/>
      <c r="O2552" s="76"/>
      <c r="P2552" s="76"/>
      <c r="Q2552" s="76"/>
      <c r="R2552" s="76"/>
      <c r="S2552" s="76"/>
      <c r="T2552" s="76"/>
      <c r="U2552" s="76"/>
      <c r="V2552" s="76"/>
      <c r="W2552" s="76"/>
      <c r="X2552" s="76"/>
      <c r="Y2552" s="76"/>
      <c r="Z2552" s="76"/>
      <c r="AA2552" s="76"/>
      <c r="AB2552" s="76"/>
      <c r="AC2552" s="76"/>
      <c r="AD2552" s="76"/>
      <c r="AE2552" s="76"/>
      <c r="AF2552" s="76"/>
      <c r="AG2552" s="76"/>
      <c r="AH2552" s="76"/>
      <c r="AI2552" s="76"/>
      <c r="AJ2552" s="76"/>
    </row>
    <row r="2553" spans="1:36" x14ac:dyDescent="0.25">
      <c r="A2553" s="76"/>
      <c r="B2553" s="76"/>
      <c r="C2553" s="76"/>
      <c r="D2553" s="76"/>
      <c r="E2553" s="76"/>
      <c r="F2553" s="76"/>
      <c r="G2553" s="76"/>
      <c r="H2553" s="76"/>
      <c r="I2553" s="76"/>
      <c r="J2553" s="76"/>
      <c r="K2553" s="76"/>
      <c r="L2553" s="76"/>
      <c r="M2553" s="76"/>
      <c r="N2553" s="76"/>
      <c r="O2553" s="76"/>
      <c r="P2553" s="76"/>
      <c r="Q2553" s="76"/>
      <c r="R2553" s="76"/>
      <c r="S2553" s="76"/>
      <c r="T2553" s="76"/>
      <c r="U2553" s="76"/>
      <c r="V2553" s="76"/>
      <c r="W2553" s="76"/>
      <c r="X2553" s="76"/>
      <c r="Y2553" s="76"/>
      <c r="Z2553" s="76"/>
      <c r="AA2553" s="76"/>
      <c r="AB2553" s="76"/>
      <c r="AC2553" s="76"/>
      <c r="AD2553" s="76"/>
      <c r="AE2553" s="76"/>
      <c r="AF2553" s="76"/>
      <c r="AG2553" s="76"/>
      <c r="AH2553" s="76"/>
      <c r="AI2553" s="76"/>
      <c r="AJ2553" s="76"/>
    </row>
    <row r="2554" spans="1:36" x14ac:dyDescent="0.25">
      <c r="A2554" s="76"/>
      <c r="B2554" s="76"/>
      <c r="C2554" s="76"/>
      <c r="D2554" s="76"/>
      <c r="E2554" s="76"/>
      <c r="F2554" s="76"/>
      <c r="G2554" s="76"/>
      <c r="H2554" s="76"/>
      <c r="I2554" s="76"/>
      <c r="J2554" s="76"/>
      <c r="K2554" s="76"/>
      <c r="L2554" s="76"/>
      <c r="M2554" s="76"/>
      <c r="N2554" s="76"/>
      <c r="O2554" s="76"/>
      <c r="P2554" s="76"/>
      <c r="Q2554" s="76"/>
      <c r="R2554" s="76"/>
      <c r="S2554" s="76"/>
      <c r="T2554" s="76"/>
      <c r="U2554" s="76"/>
      <c r="V2554" s="76"/>
      <c r="W2554" s="76"/>
      <c r="X2554" s="76"/>
      <c r="Y2554" s="76"/>
      <c r="Z2554" s="76"/>
      <c r="AA2554" s="76"/>
      <c r="AB2554" s="76"/>
      <c r="AC2554" s="76"/>
      <c r="AD2554" s="76"/>
      <c r="AE2554" s="76"/>
      <c r="AF2554" s="76"/>
      <c r="AG2554" s="76"/>
      <c r="AH2554" s="76"/>
      <c r="AI2554" s="76"/>
      <c r="AJ2554" s="76"/>
    </row>
    <row r="2555" spans="1:36" x14ac:dyDescent="0.25">
      <c r="A2555" s="76"/>
      <c r="B2555" s="76"/>
      <c r="C2555" s="76"/>
      <c r="D2555" s="76"/>
      <c r="E2555" s="76"/>
      <c r="F2555" s="76"/>
      <c r="G2555" s="76"/>
      <c r="H2555" s="76"/>
      <c r="I2555" s="76"/>
      <c r="J2555" s="76"/>
      <c r="K2555" s="76"/>
      <c r="L2555" s="76"/>
      <c r="M2555" s="76"/>
      <c r="N2555" s="76"/>
      <c r="O2555" s="76"/>
      <c r="P2555" s="76"/>
      <c r="Q2555" s="76"/>
      <c r="R2555" s="76"/>
      <c r="S2555" s="76"/>
      <c r="T2555" s="76"/>
      <c r="U2555" s="76"/>
      <c r="V2555" s="76"/>
      <c r="W2555" s="76"/>
      <c r="X2555" s="76"/>
      <c r="Y2555" s="76"/>
      <c r="Z2555" s="76"/>
      <c r="AA2555" s="76"/>
      <c r="AB2555" s="76"/>
      <c r="AC2555" s="76"/>
      <c r="AD2555" s="76"/>
      <c r="AE2555" s="76"/>
      <c r="AF2555" s="76"/>
      <c r="AG2555" s="76"/>
      <c r="AH2555" s="76"/>
      <c r="AI2555" s="76"/>
      <c r="AJ2555" s="76"/>
    </row>
    <row r="2556" spans="1:36" x14ac:dyDescent="0.25">
      <c r="A2556" s="76"/>
      <c r="B2556" s="76"/>
      <c r="C2556" s="76"/>
      <c r="D2556" s="76"/>
      <c r="E2556" s="76"/>
      <c r="F2556" s="76"/>
      <c r="G2556" s="76"/>
      <c r="H2556" s="76"/>
      <c r="I2556" s="76"/>
      <c r="J2556" s="76"/>
      <c r="K2556" s="76"/>
      <c r="L2556" s="76"/>
      <c r="M2556" s="76"/>
      <c r="N2556" s="76"/>
      <c r="O2556" s="76"/>
      <c r="P2556" s="76"/>
      <c r="Q2556" s="76"/>
      <c r="R2556" s="76"/>
      <c r="S2556" s="76"/>
      <c r="T2556" s="76"/>
      <c r="U2556" s="76"/>
      <c r="V2556" s="76"/>
      <c r="W2556" s="76"/>
      <c r="X2556" s="76"/>
      <c r="Y2556" s="76"/>
      <c r="Z2556" s="76"/>
      <c r="AA2556" s="76"/>
      <c r="AB2556" s="76"/>
      <c r="AC2556" s="76"/>
      <c r="AD2556" s="76"/>
      <c r="AE2556" s="76"/>
      <c r="AF2556" s="76"/>
      <c r="AG2556" s="76"/>
      <c r="AH2556" s="76"/>
      <c r="AI2556" s="76"/>
      <c r="AJ2556" s="76"/>
    </row>
    <row r="2557" spans="1:36" x14ac:dyDescent="0.25">
      <c r="A2557" s="76"/>
      <c r="B2557" s="76"/>
      <c r="C2557" s="76"/>
      <c r="D2557" s="76"/>
      <c r="E2557" s="76"/>
      <c r="F2557" s="76"/>
      <c r="G2557" s="76"/>
      <c r="H2557" s="76"/>
      <c r="I2557" s="76"/>
      <c r="J2557" s="76"/>
      <c r="K2557" s="76"/>
      <c r="L2557" s="76"/>
      <c r="M2557" s="76"/>
      <c r="N2557" s="76"/>
      <c r="O2557" s="76"/>
      <c r="P2557" s="76"/>
      <c r="Q2557" s="76"/>
      <c r="R2557" s="76"/>
      <c r="S2557" s="76"/>
      <c r="T2557" s="76"/>
      <c r="U2557" s="76"/>
      <c r="V2557" s="76"/>
      <c r="W2557" s="76"/>
      <c r="X2557" s="76"/>
      <c r="Y2557" s="76"/>
      <c r="Z2557" s="76"/>
      <c r="AA2557" s="76"/>
      <c r="AB2557" s="76"/>
      <c r="AC2557" s="76"/>
      <c r="AD2557" s="76"/>
      <c r="AE2557" s="76"/>
      <c r="AF2557" s="76"/>
      <c r="AG2557" s="76"/>
      <c r="AH2557" s="76"/>
      <c r="AI2557" s="76"/>
      <c r="AJ2557" s="76"/>
    </row>
    <row r="2558" spans="1:36" x14ac:dyDescent="0.25">
      <c r="A2558" s="76"/>
      <c r="B2558" s="76"/>
      <c r="C2558" s="76"/>
      <c r="D2558" s="76"/>
      <c r="E2558" s="76"/>
      <c r="F2558" s="76"/>
      <c r="G2558" s="76"/>
      <c r="H2558" s="76"/>
      <c r="I2558" s="76"/>
      <c r="J2558" s="76"/>
      <c r="K2558" s="76"/>
      <c r="L2558" s="76"/>
      <c r="M2558" s="76"/>
      <c r="N2558" s="76"/>
      <c r="O2558" s="76"/>
      <c r="P2558" s="76"/>
      <c r="Q2558" s="76"/>
      <c r="R2558" s="76"/>
      <c r="S2558" s="76"/>
      <c r="T2558" s="76"/>
      <c r="U2558" s="76"/>
      <c r="V2558" s="76"/>
      <c r="W2558" s="76"/>
      <c r="X2558" s="76"/>
      <c r="Y2558" s="76"/>
      <c r="Z2558" s="76"/>
      <c r="AA2558" s="76"/>
      <c r="AB2558" s="76"/>
      <c r="AC2558" s="76"/>
      <c r="AD2558" s="76"/>
      <c r="AE2558" s="76"/>
      <c r="AF2558" s="76"/>
      <c r="AG2558" s="76"/>
      <c r="AH2558" s="76"/>
      <c r="AI2558" s="76"/>
      <c r="AJ2558" s="76"/>
    </row>
    <row r="2559" spans="1:36" x14ac:dyDescent="0.25">
      <c r="A2559" s="76"/>
      <c r="B2559" s="76"/>
      <c r="C2559" s="76"/>
      <c r="D2559" s="76"/>
      <c r="E2559" s="76"/>
      <c r="F2559" s="76"/>
      <c r="G2559" s="76"/>
      <c r="H2559" s="76"/>
      <c r="I2559" s="76"/>
      <c r="J2559" s="76"/>
      <c r="K2559" s="76"/>
      <c r="L2559" s="76"/>
      <c r="M2559" s="76"/>
      <c r="N2559" s="76"/>
      <c r="O2559" s="76"/>
      <c r="P2559" s="76"/>
      <c r="Q2559" s="76"/>
      <c r="R2559" s="76"/>
      <c r="S2559" s="76"/>
      <c r="T2559" s="76"/>
      <c r="U2559" s="76"/>
      <c r="V2559" s="76"/>
      <c r="W2559" s="76"/>
      <c r="X2559" s="76"/>
      <c r="Y2559" s="76"/>
      <c r="Z2559" s="76"/>
      <c r="AA2559" s="76"/>
      <c r="AB2559" s="76"/>
      <c r="AC2559" s="76"/>
      <c r="AD2559" s="76"/>
      <c r="AE2559" s="76"/>
      <c r="AF2559" s="76"/>
      <c r="AG2559" s="76"/>
      <c r="AH2559" s="76"/>
      <c r="AI2559" s="76"/>
      <c r="AJ2559" s="76"/>
    </row>
    <row r="2560" spans="1:36" x14ac:dyDescent="0.25">
      <c r="A2560" s="76"/>
      <c r="B2560" s="76"/>
      <c r="C2560" s="76"/>
      <c r="D2560" s="76"/>
      <c r="E2560" s="76"/>
      <c r="F2560" s="76"/>
      <c r="G2560" s="76"/>
      <c r="H2560" s="76"/>
      <c r="I2560" s="76"/>
      <c r="J2560" s="76"/>
      <c r="K2560" s="76"/>
      <c r="L2560" s="76"/>
      <c r="M2560" s="76"/>
      <c r="N2560" s="76"/>
      <c r="O2560" s="76"/>
      <c r="P2560" s="76"/>
      <c r="Q2560" s="76"/>
      <c r="R2560" s="76"/>
      <c r="S2560" s="76"/>
      <c r="T2560" s="76"/>
      <c r="U2560" s="76"/>
      <c r="V2560" s="76"/>
      <c r="W2560" s="76"/>
      <c r="X2560" s="76"/>
      <c r="Y2560" s="76"/>
      <c r="Z2560" s="76"/>
      <c r="AA2560" s="76"/>
      <c r="AB2560" s="76"/>
      <c r="AC2560" s="76"/>
      <c r="AD2560" s="76"/>
      <c r="AE2560" s="76"/>
      <c r="AF2560" s="76"/>
      <c r="AG2560" s="76"/>
      <c r="AH2560" s="76"/>
      <c r="AI2560" s="76"/>
      <c r="AJ2560" s="76"/>
    </row>
    <row r="2561" spans="1:36" x14ac:dyDescent="0.25">
      <c r="A2561" s="76"/>
      <c r="B2561" s="76"/>
      <c r="C2561" s="76"/>
      <c r="D2561" s="76"/>
      <c r="E2561" s="76"/>
      <c r="F2561" s="76"/>
      <c r="G2561" s="76"/>
      <c r="H2561" s="76"/>
      <c r="I2561" s="76"/>
      <c r="J2561" s="76"/>
      <c r="K2561" s="76"/>
      <c r="L2561" s="76"/>
      <c r="M2561" s="76"/>
      <c r="N2561" s="76"/>
      <c r="O2561" s="76"/>
      <c r="P2561" s="76"/>
      <c r="Q2561" s="76"/>
      <c r="R2561" s="76"/>
      <c r="S2561" s="76"/>
      <c r="T2561" s="76"/>
      <c r="U2561" s="76"/>
      <c r="V2561" s="76"/>
      <c r="W2561" s="76"/>
      <c r="X2561" s="76"/>
      <c r="Y2561" s="76"/>
      <c r="Z2561" s="76"/>
      <c r="AA2561" s="76"/>
      <c r="AB2561" s="76"/>
      <c r="AC2561" s="76"/>
      <c r="AD2561" s="76"/>
      <c r="AE2561" s="76"/>
      <c r="AF2561" s="76"/>
      <c r="AG2561" s="76"/>
      <c r="AH2561" s="76"/>
      <c r="AI2561" s="76"/>
      <c r="AJ2561" s="76"/>
    </row>
    <row r="2562" spans="1:36" x14ac:dyDescent="0.25">
      <c r="A2562" s="76"/>
      <c r="B2562" s="76"/>
      <c r="C2562" s="76"/>
      <c r="D2562" s="76"/>
      <c r="E2562" s="76"/>
      <c r="F2562" s="76"/>
      <c r="G2562" s="76"/>
      <c r="H2562" s="76"/>
      <c r="I2562" s="76"/>
      <c r="J2562" s="76"/>
      <c r="K2562" s="76"/>
      <c r="L2562" s="76"/>
      <c r="M2562" s="76"/>
      <c r="N2562" s="76"/>
      <c r="O2562" s="76"/>
      <c r="P2562" s="76"/>
      <c r="Q2562" s="76"/>
      <c r="R2562" s="76"/>
      <c r="S2562" s="76"/>
      <c r="T2562" s="76"/>
      <c r="U2562" s="76"/>
      <c r="V2562" s="76"/>
      <c r="W2562" s="76"/>
      <c r="X2562" s="76"/>
      <c r="Y2562" s="76"/>
      <c r="Z2562" s="76"/>
      <c r="AA2562" s="76"/>
      <c r="AB2562" s="76"/>
      <c r="AC2562" s="76"/>
      <c r="AD2562" s="76"/>
      <c r="AE2562" s="76"/>
      <c r="AF2562" s="76"/>
      <c r="AG2562" s="76"/>
      <c r="AH2562" s="76"/>
      <c r="AI2562" s="76"/>
      <c r="AJ2562" s="76"/>
    </row>
    <row r="2563" spans="1:36" x14ac:dyDescent="0.25">
      <c r="A2563" s="76"/>
      <c r="B2563" s="76"/>
      <c r="C2563" s="76"/>
      <c r="D2563" s="76"/>
      <c r="E2563" s="76"/>
      <c r="F2563" s="76"/>
      <c r="G2563" s="76"/>
      <c r="H2563" s="76"/>
      <c r="I2563" s="76"/>
      <c r="J2563" s="76"/>
      <c r="K2563" s="76"/>
      <c r="L2563" s="76"/>
      <c r="M2563" s="76"/>
      <c r="N2563" s="76"/>
      <c r="O2563" s="76"/>
      <c r="P2563" s="76"/>
      <c r="Q2563" s="76"/>
      <c r="R2563" s="76"/>
      <c r="S2563" s="76"/>
      <c r="T2563" s="76"/>
      <c r="U2563" s="76"/>
      <c r="V2563" s="76"/>
      <c r="W2563" s="76"/>
      <c r="X2563" s="76"/>
      <c r="Y2563" s="76"/>
      <c r="Z2563" s="76"/>
      <c r="AA2563" s="76"/>
      <c r="AB2563" s="76"/>
      <c r="AC2563" s="76"/>
      <c r="AD2563" s="76"/>
      <c r="AE2563" s="76"/>
      <c r="AF2563" s="76"/>
      <c r="AG2563" s="76"/>
      <c r="AH2563" s="76"/>
      <c r="AI2563" s="76"/>
      <c r="AJ2563" s="76"/>
    </row>
    <row r="2564" spans="1:36" x14ac:dyDescent="0.25">
      <c r="A2564" s="76"/>
      <c r="B2564" s="76"/>
      <c r="C2564" s="76"/>
      <c r="D2564" s="76"/>
      <c r="E2564" s="76"/>
      <c r="F2564" s="76"/>
      <c r="G2564" s="76"/>
      <c r="H2564" s="76"/>
      <c r="I2564" s="76"/>
      <c r="J2564" s="76"/>
      <c r="K2564" s="76"/>
      <c r="L2564" s="76"/>
      <c r="M2564" s="76"/>
      <c r="N2564" s="76"/>
      <c r="O2564" s="76"/>
      <c r="P2564" s="76"/>
      <c r="Q2564" s="76"/>
      <c r="R2564" s="76"/>
      <c r="S2564" s="76"/>
      <c r="T2564" s="76"/>
      <c r="U2564" s="76"/>
      <c r="V2564" s="76"/>
      <c r="W2564" s="76"/>
      <c r="X2564" s="76"/>
      <c r="Y2564" s="76"/>
      <c r="Z2564" s="76"/>
      <c r="AA2564" s="76"/>
      <c r="AB2564" s="76"/>
      <c r="AC2564" s="76"/>
      <c r="AD2564" s="76"/>
      <c r="AE2564" s="76"/>
      <c r="AF2564" s="76"/>
      <c r="AG2564" s="76"/>
      <c r="AH2564" s="76"/>
      <c r="AI2564" s="76"/>
      <c r="AJ2564" s="76"/>
    </row>
    <row r="2565" spans="1:36" x14ac:dyDescent="0.25">
      <c r="A2565" s="76"/>
      <c r="B2565" s="76"/>
      <c r="C2565" s="76"/>
      <c r="D2565" s="76"/>
      <c r="E2565" s="76"/>
      <c r="F2565" s="76"/>
      <c r="G2565" s="76"/>
      <c r="H2565" s="76"/>
      <c r="I2565" s="76"/>
      <c r="J2565" s="76"/>
      <c r="K2565" s="76"/>
      <c r="L2565" s="76"/>
      <c r="M2565" s="76"/>
      <c r="N2565" s="76"/>
      <c r="O2565" s="76"/>
      <c r="P2565" s="76"/>
      <c r="Q2565" s="76"/>
      <c r="R2565" s="76"/>
      <c r="S2565" s="76"/>
      <c r="T2565" s="76"/>
      <c r="U2565" s="76"/>
      <c r="V2565" s="76"/>
      <c r="W2565" s="76"/>
      <c r="X2565" s="76"/>
      <c r="Y2565" s="76"/>
      <c r="Z2565" s="76"/>
      <c r="AA2565" s="76"/>
      <c r="AB2565" s="76"/>
      <c r="AC2565" s="76"/>
      <c r="AD2565" s="76"/>
      <c r="AE2565" s="76"/>
      <c r="AF2565" s="76"/>
      <c r="AG2565" s="76"/>
      <c r="AH2565" s="76"/>
      <c r="AI2565" s="76"/>
      <c r="AJ2565" s="76"/>
    </row>
    <row r="2566" spans="1:36" x14ac:dyDescent="0.25">
      <c r="A2566" s="76"/>
      <c r="B2566" s="76"/>
      <c r="C2566" s="76"/>
      <c r="D2566" s="76"/>
      <c r="E2566" s="76"/>
      <c r="F2566" s="76"/>
      <c r="G2566" s="76"/>
      <c r="H2566" s="76"/>
      <c r="I2566" s="76"/>
      <c r="J2566" s="76"/>
      <c r="K2566" s="76"/>
      <c r="L2566" s="76"/>
      <c r="M2566" s="76"/>
      <c r="N2566" s="76"/>
      <c r="O2566" s="76"/>
      <c r="P2566" s="76"/>
      <c r="Q2566" s="76"/>
      <c r="R2566" s="76"/>
      <c r="S2566" s="76"/>
      <c r="T2566" s="76"/>
      <c r="U2566" s="76"/>
      <c r="V2566" s="76"/>
      <c r="W2566" s="76"/>
      <c r="X2566" s="76"/>
      <c r="Y2566" s="76"/>
      <c r="Z2566" s="76"/>
      <c r="AA2566" s="76"/>
      <c r="AB2566" s="76"/>
      <c r="AC2566" s="76"/>
      <c r="AD2566" s="76"/>
      <c r="AE2566" s="76"/>
      <c r="AF2566" s="76"/>
      <c r="AG2566" s="76"/>
      <c r="AH2566" s="76"/>
      <c r="AI2566" s="76"/>
      <c r="AJ2566" s="76"/>
    </row>
    <row r="2567" spans="1:36" x14ac:dyDescent="0.25">
      <c r="A2567" s="76"/>
      <c r="B2567" s="76"/>
      <c r="C2567" s="76"/>
      <c r="D2567" s="76"/>
      <c r="E2567" s="76"/>
      <c r="F2567" s="76"/>
      <c r="G2567" s="76"/>
      <c r="H2567" s="76"/>
      <c r="I2567" s="76"/>
      <c r="J2567" s="76"/>
      <c r="K2567" s="76"/>
      <c r="L2567" s="76"/>
      <c r="M2567" s="76"/>
      <c r="N2567" s="76"/>
      <c r="O2567" s="76"/>
      <c r="P2567" s="76"/>
      <c r="Q2567" s="76"/>
      <c r="R2567" s="76"/>
      <c r="S2567" s="76"/>
      <c r="T2567" s="76"/>
      <c r="U2567" s="76"/>
      <c r="V2567" s="76"/>
      <c r="W2567" s="76"/>
      <c r="X2567" s="76"/>
      <c r="Y2567" s="76"/>
      <c r="Z2567" s="76"/>
      <c r="AA2567" s="76"/>
      <c r="AB2567" s="76"/>
      <c r="AC2567" s="76"/>
      <c r="AD2567" s="76"/>
      <c r="AE2567" s="76"/>
      <c r="AF2567" s="76"/>
      <c r="AG2567" s="76"/>
      <c r="AH2567" s="76"/>
      <c r="AI2567" s="76"/>
      <c r="AJ2567" s="76"/>
    </row>
    <row r="2568" spans="1:36" x14ac:dyDescent="0.25">
      <c r="A2568" s="76"/>
      <c r="B2568" s="76"/>
      <c r="C2568" s="76"/>
      <c r="D2568" s="76"/>
      <c r="E2568" s="76"/>
      <c r="F2568" s="76"/>
      <c r="G2568" s="76"/>
      <c r="H2568" s="76"/>
      <c r="I2568" s="76"/>
      <c r="J2568" s="76"/>
      <c r="K2568" s="76"/>
      <c r="L2568" s="76"/>
      <c r="M2568" s="76"/>
      <c r="N2568" s="76"/>
      <c r="O2568" s="76"/>
      <c r="P2568" s="76"/>
      <c r="Q2568" s="76"/>
      <c r="R2568" s="76"/>
      <c r="S2568" s="76"/>
      <c r="T2568" s="76"/>
      <c r="U2568" s="76"/>
      <c r="V2568" s="76"/>
      <c r="W2568" s="76"/>
      <c r="X2568" s="76"/>
      <c r="Y2568" s="76"/>
      <c r="Z2568" s="76"/>
      <c r="AA2568" s="76"/>
      <c r="AB2568" s="76"/>
      <c r="AC2568" s="76"/>
      <c r="AD2568" s="76"/>
      <c r="AE2568" s="76"/>
      <c r="AF2568" s="76"/>
      <c r="AG2568" s="76"/>
      <c r="AH2568" s="76"/>
      <c r="AI2568" s="76"/>
      <c r="AJ2568" s="76"/>
    </row>
    <row r="2569" spans="1:36" x14ac:dyDescent="0.25">
      <c r="A2569" s="76"/>
      <c r="B2569" s="76"/>
      <c r="C2569" s="76"/>
      <c r="D2569" s="76"/>
      <c r="E2569" s="76"/>
      <c r="F2569" s="76"/>
      <c r="G2569" s="76"/>
      <c r="H2569" s="76"/>
      <c r="I2569" s="76"/>
      <c r="J2569" s="76"/>
      <c r="K2569" s="76"/>
      <c r="L2569" s="76"/>
      <c r="M2569" s="76"/>
      <c r="N2569" s="76"/>
      <c r="O2569" s="76"/>
      <c r="P2569" s="76"/>
      <c r="Q2569" s="76"/>
      <c r="R2569" s="76"/>
      <c r="S2569" s="76"/>
      <c r="T2569" s="76"/>
      <c r="U2569" s="76"/>
      <c r="V2569" s="76"/>
      <c r="W2569" s="76"/>
      <c r="X2569" s="76"/>
      <c r="Y2569" s="76"/>
      <c r="Z2569" s="76"/>
      <c r="AA2569" s="76"/>
      <c r="AB2569" s="76"/>
      <c r="AC2569" s="76"/>
      <c r="AD2569" s="76"/>
      <c r="AE2569" s="76"/>
      <c r="AF2569" s="76"/>
      <c r="AG2569" s="76"/>
      <c r="AH2569" s="76"/>
      <c r="AI2569" s="76"/>
      <c r="AJ2569" s="76"/>
    </row>
    <row r="2570" spans="1:36" x14ac:dyDescent="0.25">
      <c r="A2570" s="76"/>
      <c r="B2570" s="76"/>
      <c r="C2570" s="76"/>
      <c r="D2570" s="76"/>
      <c r="E2570" s="76"/>
      <c r="F2570" s="76"/>
      <c r="G2570" s="76"/>
      <c r="H2570" s="76"/>
      <c r="I2570" s="76"/>
      <c r="J2570" s="76"/>
      <c r="K2570" s="76"/>
      <c r="L2570" s="76"/>
      <c r="M2570" s="76"/>
      <c r="N2570" s="76"/>
      <c r="O2570" s="76"/>
      <c r="P2570" s="76"/>
      <c r="Q2570" s="76"/>
      <c r="R2570" s="76"/>
      <c r="S2570" s="76"/>
      <c r="T2570" s="76"/>
      <c r="U2570" s="76"/>
      <c r="V2570" s="76"/>
      <c r="W2570" s="76"/>
      <c r="X2570" s="76"/>
      <c r="Y2570" s="76"/>
      <c r="Z2570" s="76"/>
      <c r="AA2570" s="76"/>
      <c r="AB2570" s="76"/>
      <c r="AC2570" s="76"/>
      <c r="AD2570" s="76"/>
      <c r="AE2570" s="76"/>
      <c r="AF2570" s="76"/>
      <c r="AG2570" s="76"/>
      <c r="AH2570" s="76"/>
      <c r="AI2570" s="76"/>
      <c r="AJ2570" s="76"/>
    </row>
    <row r="2571" spans="1:36" x14ac:dyDescent="0.25">
      <c r="A2571" s="76"/>
      <c r="B2571" s="76"/>
      <c r="C2571" s="76"/>
      <c r="D2571" s="76"/>
      <c r="E2571" s="76"/>
      <c r="F2571" s="76"/>
      <c r="G2571" s="76"/>
      <c r="H2571" s="76"/>
      <c r="I2571" s="76"/>
      <c r="J2571" s="76"/>
      <c r="K2571" s="76"/>
      <c r="L2571" s="76"/>
      <c r="M2571" s="76"/>
      <c r="N2571" s="76"/>
      <c r="O2571" s="76"/>
      <c r="P2571" s="76"/>
      <c r="Q2571" s="76"/>
      <c r="R2571" s="76"/>
      <c r="S2571" s="76"/>
      <c r="T2571" s="76"/>
      <c r="U2571" s="76"/>
      <c r="V2571" s="76"/>
      <c r="W2571" s="76"/>
      <c r="X2571" s="76"/>
      <c r="Y2571" s="76"/>
      <c r="Z2571" s="76"/>
      <c r="AA2571" s="76"/>
      <c r="AB2571" s="76"/>
      <c r="AC2571" s="76"/>
      <c r="AD2571" s="76"/>
      <c r="AE2571" s="76"/>
      <c r="AF2571" s="76"/>
      <c r="AG2571" s="76"/>
      <c r="AH2571" s="76"/>
      <c r="AI2571" s="76"/>
      <c r="AJ2571" s="76"/>
    </row>
    <row r="2572" spans="1:36" x14ac:dyDescent="0.25">
      <c r="A2572" s="76"/>
      <c r="B2572" s="76"/>
      <c r="C2572" s="76"/>
      <c r="D2572" s="76"/>
      <c r="E2572" s="76"/>
      <c r="F2572" s="76"/>
      <c r="G2572" s="76"/>
      <c r="H2572" s="76"/>
      <c r="I2572" s="76"/>
      <c r="J2572" s="76"/>
      <c r="K2572" s="76"/>
      <c r="L2572" s="76"/>
      <c r="M2572" s="76"/>
      <c r="N2572" s="76"/>
      <c r="O2572" s="76"/>
      <c r="P2572" s="76"/>
      <c r="Q2572" s="76"/>
      <c r="R2572" s="76"/>
      <c r="S2572" s="76"/>
      <c r="T2572" s="76"/>
      <c r="U2572" s="76"/>
      <c r="V2572" s="76"/>
      <c r="W2572" s="76"/>
      <c r="X2572" s="76"/>
      <c r="Y2572" s="76"/>
      <c r="Z2572" s="76"/>
      <c r="AA2572" s="76"/>
      <c r="AB2572" s="76"/>
      <c r="AC2572" s="76"/>
      <c r="AD2572" s="76"/>
      <c r="AE2572" s="76"/>
      <c r="AF2572" s="76"/>
      <c r="AG2572" s="76"/>
      <c r="AH2572" s="76"/>
      <c r="AI2572" s="76"/>
      <c r="AJ2572" s="76"/>
    </row>
    <row r="2573" spans="1:36" x14ac:dyDescent="0.25">
      <c r="A2573" s="76"/>
      <c r="B2573" s="76"/>
      <c r="C2573" s="76"/>
      <c r="D2573" s="76"/>
      <c r="E2573" s="76"/>
      <c r="F2573" s="76"/>
      <c r="G2573" s="76"/>
      <c r="H2573" s="76"/>
      <c r="I2573" s="76"/>
      <c r="J2573" s="76"/>
      <c r="K2573" s="76"/>
      <c r="L2573" s="76"/>
      <c r="M2573" s="76"/>
      <c r="N2573" s="76"/>
      <c r="O2573" s="76"/>
      <c r="P2573" s="76"/>
      <c r="Q2573" s="76"/>
      <c r="R2573" s="76"/>
      <c r="S2573" s="76"/>
      <c r="T2573" s="76"/>
      <c r="U2573" s="76"/>
      <c r="V2573" s="76"/>
      <c r="W2573" s="76"/>
      <c r="X2573" s="76"/>
      <c r="Y2573" s="76"/>
      <c r="Z2573" s="76"/>
      <c r="AA2573" s="76"/>
      <c r="AB2573" s="76"/>
      <c r="AC2573" s="76"/>
      <c r="AD2573" s="76"/>
      <c r="AE2573" s="76"/>
      <c r="AF2573" s="76"/>
      <c r="AG2573" s="76"/>
      <c r="AH2573" s="76"/>
      <c r="AI2573" s="76"/>
      <c r="AJ2573" s="76"/>
    </row>
    <row r="2574" spans="1:36" x14ac:dyDescent="0.25">
      <c r="A2574" s="76"/>
      <c r="B2574" s="76"/>
      <c r="C2574" s="76"/>
      <c r="D2574" s="76"/>
      <c r="E2574" s="76"/>
      <c r="F2574" s="76"/>
      <c r="G2574" s="76"/>
      <c r="H2574" s="76"/>
      <c r="I2574" s="76"/>
      <c r="J2574" s="76"/>
      <c r="K2574" s="76"/>
      <c r="L2574" s="76"/>
      <c r="M2574" s="76"/>
      <c r="N2574" s="76"/>
      <c r="O2574" s="76"/>
      <c r="P2574" s="76"/>
      <c r="Q2574" s="76"/>
      <c r="R2574" s="76"/>
      <c r="S2574" s="76"/>
      <c r="T2574" s="76"/>
      <c r="U2574" s="76"/>
      <c r="V2574" s="76"/>
      <c r="W2574" s="76"/>
      <c r="X2574" s="76"/>
      <c r="Y2574" s="76"/>
      <c r="Z2574" s="76"/>
      <c r="AA2574" s="76"/>
      <c r="AB2574" s="76"/>
      <c r="AC2574" s="76"/>
      <c r="AD2574" s="76"/>
      <c r="AE2574" s="76"/>
      <c r="AF2574" s="76"/>
      <c r="AG2574" s="76"/>
      <c r="AH2574" s="76"/>
      <c r="AI2574" s="76"/>
      <c r="AJ2574" s="76"/>
    </row>
    <row r="2575" spans="1:36" x14ac:dyDescent="0.25">
      <c r="A2575" s="76"/>
      <c r="B2575" s="76"/>
      <c r="C2575" s="76"/>
      <c r="D2575" s="76"/>
      <c r="E2575" s="76"/>
      <c r="F2575" s="76"/>
      <c r="G2575" s="76"/>
      <c r="H2575" s="76"/>
      <c r="I2575" s="76"/>
      <c r="J2575" s="76"/>
      <c r="K2575" s="76"/>
      <c r="L2575" s="76"/>
      <c r="M2575" s="76"/>
      <c r="N2575" s="76"/>
      <c r="O2575" s="76"/>
      <c r="P2575" s="76"/>
      <c r="Q2575" s="76"/>
      <c r="R2575" s="76"/>
      <c r="S2575" s="76"/>
      <c r="T2575" s="76"/>
      <c r="U2575" s="76"/>
      <c r="V2575" s="76"/>
      <c r="W2575" s="76"/>
      <c r="X2575" s="76"/>
      <c r="Y2575" s="76"/>
      <c r="Z2575" s="76"/>
      <c r="AA2575" s="76"/>
      <c r="AB2575" s="76"/>
      <c r="AC2575" s="76"/>
      <c r="AD2575" s="76"/>
      <c r="AE2575" s="76"/>
      <c r="AF2575" s="76"/>
      <c r="AG2575" s="76"/>
      <c r="AH2575" s="76"/>
      <c r="AI2575" s="76"/>
      <c r="AJ2575" s="76"/>
    </row>
    <row r="2576" spans="1:36" x14ac:dyDescent="0.25">
      <c r="A2576" s="76"/>
      <c r="B2576" s="76"/>
      <c r="C2576" s="76"/>
      <c r="D2576" s="76"/>
      <c r="E2576" s="76"/>
      <c r="F2576" s="76"/>
      <c r="G2576" s="76"/>
      <c r="H2576" s="76"/>
      <c r="I2576" s="76"/>
      <c r="J2576" s="76"/>
      <c r="K2576" s="76"/>
      <c r="L2576" s="76"/>
      <c r="M2576" s="76"/>
      <c r="N2576" s="76"/>
      <c r="O2576" s="76"/>
      <c r="P2576" s="76"/>
      <c r="Q2576" s="76"/>
      <c r="R2576" s="76"/>
      <c r="S2576" s="76"/>
      <c r="T2576" s="76"/>
      <c r="U2576" s="76"/>
      <c r="V2576" s="76"/>
      <c r="W2576" s="76"/>
      <c r="X2576" s="76"/>
      <c r="Y2576" s="76"/>
      <c r="Z2576" s="76"/>
      <c r="AA2576" s="76"/>
      <c r="AB2576" s="76"/>
      <c r="AC2576" s="76"/>
      <c r="AD2576" s="76"/>
      <c r="AE2576" s="76"/>
      <c r="AF2576" s="76"/>
      <c r="AG2576" s="76"/>
      <c r="AH2576" s="76"/>
      <c r="AI2576" s="76"/>
      <c r="AJ2576" s="76"/>
    </row>
    <row r="2577" spans="1:36" x14ac:dyDescent="0.25">
      <c r="A2577" s="76"/>
      <c r="B2577" s="76"/>
      <c r="C2577" s="76"/>
      <c r="D2577" s="76"/>
      <c r="E2577" s="76"/>
      <c r="F2577" s="76"/>
      <c r="G2577" s="76"/>
      <c r="H2577" s="76"/>
      <c r="I2577" s="76"/>
      <c r="J2577" s="76"/>
      <c r="K2577" s="76"/>
      <c r="L2577" s="76"/>
      <c r="M2577" s="76"/>
      <c r="N2577" s="76"/>
      <c r="O2577" s="76"/>
      <c r="P2577" s="76"/>
      <c r="Q2577" s="76"/>
      <c r="R2577" s="76"/>
      <c r="S2577" s="76"/>
      <c r="T2577" s="76"/>
      <c r="U2577" s="76"/>
      <c r="V2577" s="76"/>
      <c r="W2577" s="76"/>
      <c r="X2577" s="76"/>
      <c r="Y2577" s="76"/>
      <c r="Z2577" s="76"/>
      <c r="AA2577" s="76"/>
      <c r="AB2577" s="76"/>
      <c r="AC2577" s="76"/>
      <c r="AD2577" s="76"/>
      <c r="AE2577" s="76"/>
      <c r="AF2577" s="76"/>
      <c r="AG2577" s="76"/>
      <c r="AH2577" s="76"/>
      <c r="AI2577" s="76"/>
      <c r="AJ2577" s="76"/>
    </row>
    <row r="2578" spans="1:36" x14ac:dyDescent="0.25">
      <c r="A2578" s="76"/>
      <c r="B2578" s="76"/>
      <c r="C2578" s="76"/>
      <c r="D2578" s="76"/>
      <c r="E2578" s="76"/>
      <c r="F2578" s="76"/>
      <c r="G2578" s="76"/>
      <c r="H2578" s="76"/>
      <c r="I2578" s="76"/>
      <c r="J2578" s="76"/>
      <c r="K2578" s="76"/>
      <c r="L2578" s="76"/>
      <c r="M2578" s="76"/>
      <c r="N2578" s="76"/>
      <c r="O2578" s="76"/>
      <c r="P2578" s="76"/>
      <c r="Q2578" s="76"/>
      <c r="R2578" s="76"/>
      <c r="S2578" s="76"/>
      <c r="T2578" s="76"/>
      <c r="U2578" s="76"/>
      <c r="V2578" s="76"/>
      <c r="W2578" s="76"/>
      <c r="X2578" s="76"/>
      <c r="Y2578" s="76"/>
      <c r="Z2578" s="76"/>
      <c r="AA2578" s="76"/>
      <c r="AB2578" s="76"/>
      <c r="AC2578" s="76"/>
      <c r="AD2578" s="76"/>
      <c r="AE2578" s="76"/>
      <c r="AF2578" s="76"/>
      <c r="AG2578" s="76"/>
      <c r="AH2578" s="76"/>
      <c r="AI2578" s="76"/>
      <c r="AJ2578" s="76"/>
    </row>
    <row r="2579" spans="1:36" x14ac:dyDescent="0.25">
      <c r="A2579" s="76"/>
      <c r="B2579" s="76"/>
      <c r="C2579" s="76"/>
      <c r="D2579" s="76"/>
      <c r="E2579" s="76"/>
      <c r="F2579" s="76"/>
      <c r="G2579" s="76"/>
      <c r="H2579" s="76"/>
      <c r="I2579" s="76"/>
      <c r="J2579" s="76"/>
      <c r="K2579" s="76"/>
      <c r="L2579" s="76"/>
      <c r="M2579" s="76"/>
      <c r="N2579" s="76"/>
      <c r="O2579" s="76"/>
      <c r="P2579" s="76"/>
      <c r="Q2579" s="76"/>
      <c r="R2579" s="76"/>
      <c r="S2579" s="76"/>
      <c r="T2579" s="76"/>
      <c r="U2579" s="76"/>
      <c r="V2579" s="76"/>
      <c r="W2579" s="76"/>
      <c r="X2579" s="76"/>
      <c r="Y2579" s="76"/>
      <c r="Z2579" s="76"/>
      <c r="AA2579" s="76"/>
      <c r="AB2579" s="76"/>
      <c r="AC2579" s="76"/>
      <c r="AD2579" s="76"/>
      <c r="AE2579" s="76"/>
      <c r="AF2579" s="76"/>
      <c r="AG2579" s="76"/>
      <c r="AH2579" s="76"/>
      <c r="AI2579" s="76"/>
      <c r="AJ2579" s="76"/>
    </row>
    <row r="2580" spans="1:36" x14ac:dyDescent="0.25">
      <c r="A2580" s="76"/>
      <c r="B2580" s="76"/>
      <c r="C2580" s="76"/>
      <c r="D2580" s="76"/>
      <c r="E2580" s="76"/>
      <c r="F2580" s="76"/>
      <c r="G2580" s="76"/>
      <c r="H2580" s="76"/>
      <c r="I2580" s="76"/>
      <c r="J2580" s="76"/>
      <c r="K2580" s="76"/>
      <c r="L2580" s="76"/>
      <c r="M2580" s="76"/>
      <c r="N2580" s="76"/>
      <c r="O2580" s="76"/>
      <c r="P2580" s="76"/>
      <c r="Q2580" s="76"/>
      <c r="R2580" s="76"/>
      <c r="S2580" s="76"/>
      <c r="T2580" s="76"/>
      <c r="U2580" s="76"/>
      <c r="V2580" s="76"/>
      <c r="W2580" s="76"/>
      <c r="X2580" s="76"/>
      <c r="Y2580" s="76"/>
      <c r="Z2580" s="76"/>
      <c r="AA2580" s="76"/>
      <c r="AB2580" s="76"/>
      <c r="AC2580" s="76"/>
      <c r="AD2580" s="76"/>
      <c r="AE2580" s="76"/>
      <c r="AF2580" s="76"/>
      <c r="AG2580" s="76"/>
      <c r="AH2580" s="76"/>
      <c r="AI2580" s="76"/>
      <c r="AJ2580" s="76"/>
    </row>
    <row r="2581" spans="1:36" x14ac:dyDescent="0.25">
      <c r="A2581" s="76"/>
      <c r="B2581" s="76"/>
      <c r="C2581" s="76"/>
      <c r="D2581" s="76"/>
      <c r="E2581" s="76"/>
      <c r="F2581" s="76"/>
      <c r="G2581" s="76"/>
      <c r="H2581" s="76"/>
      <c r="I2581" s="76"/>
      <c r="J2581" s="76"/>
      <c r="K2581" s="76"/>
      <c r="L2581" s="76"/>
      <c r="M2581" s="76"/>
      <c r="N2581" s="76"/>
      <c r="O2581" s="76"/>
      <c r="P2581" s="76"/>
      <c r="Q2581" s="76"/>
      <c r="R2581" s="76"/>
      <c r="S2581" s="76"/>
      <c r="T2581" s="76"/>
      <c r="U2581" s="76"/>
      <c r="V2581" s="76"/>
      <c r="W2581" s="76"/>
      <c r="X2581" s="76"/>
      <c r="Y2581" s="76"/>
      <c r="Z2581" s="76"/>
      <c r="AA2581" s="76"/>
      <c r="AB2581" s="76"/>
      <c r="AC2581" s="76"/>
      <c r="AD2581" s="76"/>
      <c r="AE2581" s="76"/>
      <c r="AF2581" s="76"/>
      <c r="AG2581" s="76"/>
      <c r="AH2581" s="76"/>
      <c r="AI2581" s="76"/>
      <c r="AJ2581" s="76"/>
    </row>
    <row r="2582" spans="1:36" x14ac:dyDescent="0.25">
      <c r="A2582" s="76"/>
      <c r="B2582" s="76"/>
      <c r="C2582" s="76"/>
      <c r="D2582" s="76"/>
      <c r="E2582" s="76"/>
      <c r="F2582" s="76"/>
      <c r="G2582" s="76"/>
      <c r="H2582" s="76"/>
      <c r="I2582" s="76"/>
      <c r="J2582" s="76"/>
      <c r="K2582" s="76"/>
      <c r="L2582" s="76"/>
      <c r="M2582" s="76"/>
      <c r="N2582" s="76"/>
      <c r="O2582" s="76"/>
      <c r="P2582" s="76"/>
      <c r="Q2582" s="76"/>
      <c r="R2582" s="76"/>
      <c r="S2582" s="76"/>
      <c r="T2582" s="76"/>
      <c r="U2582" s="76"/>
      <c r="V2582" s="76"/>
      <c r="W2582" s="76"/>
      <c r="X2582" s="76"/>
      <c r="Y2582" s="76"/>
      <c r="Z2582" s="76"/>
      <c r="AA2582" s="76"/>
      <c r="AB2582" s="76"/>
      <c r="AC2582" s="76"/>
      <c r="AD2582" s="76"/>
      <c r="AE2582" s="76"/>
      <c r="AF2582" s="76"/>
      <c r="AG2582" s="76"/>
      <c r="AH2582" s="76"/>
      <c r="AI2582" s="76"/>
      <c r="AJ2582" s="76"/>
    </row>
    <row r="2583" spans="1:36" x14ac:dyDescent="0.25">
      <c r="A2583" s="76"/>
      <c r="B2583" s="76"/>
      <c r="C2583" s="76"/>
      <c r="D2583" s="76"/>
      <c r="E2583" s="76"/>
      <c r="F2583" s="76"/>
      <c r="G2583" s="76"/>
      <c r="H2583" s="76"/>
      <c r="I2583" s="76"/>
      <c r="J2583" s="76"/>
      <c r="K2583" s="76"/>
      <c r="L2583" s="76"/>
      <c r="M2583" s="76"/>
      <c r="N2583" s="76"/>
      <c r="O2583" s="76"/>
      <c r="P2583" s="76"/>
      <c r="Q2583" s="76"/>
      <c r="R2583" s="76"/>
      <c r="S2583" s="76"/>
      <c r="T2583" s="76"/>
      <c r="U2583" s="76"/>
      <c r="V2583" s="76"/>
      <c r="W2583" s="76"/>
      <c r="X2583" s="76"/>
      <c r="Y2583" s="76"/>
      <c r="Z2583" s="76"/>
      <c r="AA2583" s="76"/>
      <c r="AB2583" s="76"/>
      <c r="AC2583" s="76"/>
      <c r="AD2583" s="76"/>
      <c r="AE2583" s="76"/>
      <c r="AF2583" s="76"/>
      <c r="AG2583" s="76"/>
      <c r="AH2583" s="76"/>
      <c r="AI2583" s="76"/>
      <c r="AJ2583" s="76"/>
    </row>
    <row r="2584" spans="1:36" x14ac:dyDescent="0.25">
      <c r="A2584" s="76"/>
      <c r="B2584" s="76"/>
      <c r="C2584" s="76"/>
      <c r="D2584" s="76"/>
      <c r="E2584" s="76"/>
      <c r="F2584" s="76"/>
      <c r="G2584" s="76"/>
      <c r="H2584" s="76"/>
      <c r="I2584" s="76"/>
      <c r="J2584" s="76"/>
      <c r="K2584" s="76"/>
      <c r="L2584" s="76"/>
      <c r="M2584" s="76"/>
      <c r="N2584" s="76"/>
      <c r="O2584" s="76"/>
      <c r="P2584" s="76"/>
      <c r="Q2584" s="76"/>
      <c r="R2584" s="76"/>
      <c r="S2584" s="76"/>
      <c r="T2584" s="76"/>
      <c r="U2584" s="76"/>
      <c r="V2584" s="76"/>
      <c r="W2584" s="76"/>
      <c r="X2584" s="76"/>
      <c r="Y2584" s="76"/>
      <c r="Z2584" s="76"/>
      <c r="AA2584" s="76"/>
      <c r="AB2584" s="76"/>
      <c r="AC2584" s="76"/>
      <c r="AD2584" s="76"/>
      <c r="AE2584" s="76"/>
      <c r="AF2584" s="76"/>
      <c r="AG2584" s="76"/>
      <c r="AH2584" s="76"/>
      <c r="AI2584" s="76"/>
      <c r="AJ2584" s="76"/>
    </row>
    <row r="2585" spans="1:36" x14ac:dyDescent="0.25">
      <c r="A2585" s="76"/>
      <c r="B2585" s="76"/>
      <c r="C2585" s="76"/>
      <c r="D2585" s="76"/>
      <c r="E2585" s="76"/>
      <c r="F2585" s="76"/>
      <c r="G2585" s="76"/>
      <c r="H2585" s="76"/>
      <c r="I2585" s="76"/>
      <c r="J2585" s="76"/>
      <c r="K2585" s="76"/>
      <c r="L2585" s="76"/>
      <c r="M2585" s="76"/>
      <c r="N2585" s="76"/>
      <c r="O2585" s="76"/>
      <c r="P2585" s="76"/>
      <c r="Q2585" s="76"/>
      <c r="R2585" s="76"/>
      <c r="S2585" s="76"/>
      <c r="T2585" s="76"/>
      <c r="U2585" s="76"/>
      <c r="V2585" s="76"/>
      <c r="W2585" s="76"/>
      <c r="X2585" s="76"/>
      <c r="Y2585" s="76"/>
      <c r="Z2585" s="76"/>
      <c r="AA2585" s="76"/>
      <c r="AB2585" s="76"/>
      <c r="AC2585" s="76"/>
      <c r="AD2585" s="76"/>
      <c r="AE2585" s="76"/>
      <c r="AF2585" s="76"/>
      <c r="AG2585" s="76"/>
      <c r="AH2585" s="76"/>
      <c r="AI2585" s="76"/>
      <c r="AJ2585" s="76"/>
    </row>
    <row r="2586" spans="1:36" x14ac:dyDescent="0.25">
      <c r="A2586" s="76"/>
      <c r="B2586" s="76"/>
      <c r="C2586" s="76"/>
      <c r="D2586" s="76"/>
      <c r="E2586" s="76"/>
      <c r="F2586" s="76"/>
      <c r="G2586" s="76"/>
      <c r="H2586" s="76"/>
      <c r="I2586" s="76"/>
      <c r="J2586" s="76"/>
      <c r="K2586" s="76"/>
      <c r="L2586" s="76"/>
      <c r="M2586" s="76"/>
      <c r="N2586" s="76"/>
      <c r="O2586" s="76"/>
      <c r="P2586" s="76"/>
      <c r="Q2586" s="76"/>
      <c r="R2586" s="76"/>
      <c r="S2586" s="76"/>
      <c r="T2586" s="76"/>
      <c r="U2586" s="76"/>
      <c r="V2586" s="76"/>
      <c r="W2586" s="76"/>
      <c r="X2586" s="76"/>
      <c r="Y2586" s="76"/>
      <c r="Z2586" s="76"/>
      <c r="AA2586" s="76"/>
      <c r="AB2586" s="76"/>
      <c r="AC2586" s="76"/>
      <c r="AD2586" s="76"/>
      <c r="AE2586" s="76"/>
      <c r="AF2586" s="76"/>
      <c r="AG2586" s="76"/>
      <c r="AH2586" s="76"/>
      <c r="AI2586" s="76"/>
      <c r="AJ2586" s="76"/>
    </row>
    <row r="2587" spans="1:36" x14ac:dyDescent="0.25">
      <c r="A2587" s="76"/>
      <c r="B2587" s="76"/>
      <c r="C2587" s="76"/>
      <c r="D2587" s="76"/>
      <c r="E2587" s="76"/>
      <c r="F2587" s="76"/>
      <c r="G2587" s="76"/>
      <c r="H2587" s="76"/>
      <c r="I2587" s="76"/>
      <c r="J2587" s="76"/>
      <c r="K2587" s="76"/>
      <c r="L2587" s="76"/>
      <c r="M2587" s="76"/>
      <c r="N2587" s="76"/>
      <c r="O2587" s="76"/>
      <c r="P2587" s="76"/>
      <c r="Q2587" s="76"/>
      <c r="R2587" s="76"/>
      <c r="S2587" s="76"/>
      <c r="T2587" s="76"/>
      <c r="U2587" s="76"/>
      <c r="V2587" s="76"/>
      <c r="W2587" s="76"/>
      <c r="X2587" s="76"/>
      <c r="Y2587" s="76"/>
      <c r="Z2587" s="76"/>
      <c r="AA2587" s="76"/>
      <c r="AB2587" s="76"/>
      <c r="AC2587" s="76"/>
      <c r="AD2587" s="76"/>
      <c r="AE2587" s="76"/>
      <c r="AF2587" s="76"/>
      <c r="AG2587" s="76"/>
      <c r="AH2587" s="76"/>
      <c r="AI2587" s="76"/>
      <c r="AJ2587" s="76"/>
    </row>
    <row r="2588" spans="1:36" x14ac:dyDescent="0.25">
      <c r="A2588" s="76"/>
      <c r="B2588" s="76"/>
      <c r="C2588" s="76"/>
      <c r="D2588" s="76"/>
      <c r="E2588" s="76"/>
      <c r="F2588" s="76"/>
      <c r="G2588" s="76"/>
      <c r="H2588" s="76"/>
      <c r="I2588" s="76"/>
      <c r="J2588" s="76"/>
      <c r="K2588" s="76"/>
      <c r="L2588" s="76"/>
      <c r="M2588" s="76"/>
      <c r="N2588" s="76"/>
      <c r="O2588" s="76"/>
      <c r="P2588" s="76"/>
      <c r="Q2588" s="76"/>
      <c r="R2588" s="76"/>
      <c r="S2588" s="76"/>
      <c r="T2588" s="76"/>
      <c r="U2588" s="76"/>
      <c r="V2588" s="76"/>
      <c r="W2588" s="76"/>
      <c r="X2588" s="76"/>
      <c r="Y2588" s="76"/>
      <c r="Z2588" s="76"/>
      <c r="AA2588" s="76"/>
      <c r="AB2588" s="76"/>
      <c r="AC2588" s="76"/>
      <c r="AD2588" s="76"/>
      <c r="AE2588" s="76"/>
      <c r="AF2588" s="76"/>
      <c r="AG2588" s="76"/>
      <c r="AH2588" s="76"/>
      <c r="AI2588" s="76"/>
      <c r="AJ2588" s="76"/>
    </row>
    <row r="2589" spans="1:36" x14ac:dyDescent="0.25">
      <c r="A2589" s="76"/>
      <c r="B2589" s="76"/>
      <c r="C2589" s="76"/>
      <c r="D2589" s="76"/>
      <c r="E2589" s="76"/>
      <c r="F2589" s="76"/>
      <c r="G2589" s="76"/>
      <c r="H2589" s="76"/>
      <c r="I2589" s="76"/>
      <c r="J2589" s="76"/>
      <c r="K2589" s="76"/>
      <c r="L2589" s="76"/>
      <c r="M2589" s="76"/>
      <c r="N2589" s="76"/>
      <c r="O2589" s="76"/>
      <c r="P2589" s="76"/>
      <c r="Q2589" s="76"/>
      <c r="R2589" s="76"/>
      <c r="S2589" s="76"/>
      <c r="T2589" s="76"/>
      <c r="U2589" s="76"/>
      <c r="V2589" s="76"/>
      <c r="W2589" s="76"/>
      <c r="X2589" s="76"/>
      <c r="Y2589" s="76"/>
      <c r="Z2589" s="76"/>
      <c r="AA2589" s="76"/>
      <c r="AB2589" s="76"/>
      <c r="AC2589" s="76"/>
      <c r="AD2589" s="76"/>
      <c r="AE2589" s="76"/>
      <c r="AF2589" s="76"/>
      <c r="AG2589" s="76"/>
      <c r="AH2589" s="76"/>
      <c r="AI2589" s="76"/>
      <c r="AJ2589" s="76"/>
    </row>
    <row r="2590" spans="1:36" x14ac:dyDescent="0.25">
      <c r="A2590" s="76"/>
      <c r="B2590" s="76"/>
      <c r="C2590" s="76"/>
      <c r="D2590" s="76"/>
      <c r="E2590" s="76"/>
      <c r="F2590" s="76"/>
      <c r="G2590" s="76"/>
      <c r="H2590" s="76"/>
      <c r="I2590" s="76"/>
      <c r="J2590" s="76"/>
      <c r="K2590" s="76"/>
      <c r="L2590" s="76"/>
      <c r="M2590" s="76"/>
      <c r="N2590" s="76"/>
      <c r="O2590" s="76"/>
      <c r="P2590" s="76"/>
      <c r="Q2590" s="76"/>
      <c r="R2590" s="76"/>
      <c r="S2590" s="76"/>
      <c r="T2590" s="76"/>
      <c r="U2590" s="76"/>
      <c r="V2590" s="76"/>
      <c r="W2590" s="76"/>
      <c r="X2590" s="76"/>
      <c r="Y2590" s="76"/>
      <c r="Z2590" s="76"/>
      <c r="AA2590" s="76"/>
      <c r="AB2590" s="76"/>
      <c r="AC2590" s="76"/>
      <c r="AD2590" s="76"/>
      <c r="AE2590" s="76"/>
      <c r="AF2590" s="76"/>
      <c r="AG2590" s="76"/>
      <c r="AH2590" s="76"/>
      <c r="AI2590" s="76"/>
      <c r="AJ2590" s="76"/>
    </row>
    <row r="2591" spans="1:36" x14ac:dyDescent="0.25">
      <c r="A2591" s="76"/>
      <c r="B2591" s="76"/>
      <c r="C2591" s="76"/>
      <c r="D2591" s="76"/>
      <c r="E2591" s="76"/>
      <c r="F2591" s="76"/>
      <c r="G2591" s="76"/>
      <c r="H2591" s="76"/>
      <c r="I2591" s="76"/>
      <c r="J2591" s="76"/>
      <c r="K2591" s="76"/>
      <c r="L2591" s="76"/>
      <c r="M2591" s="76"/>
      <c r="N2591" s="76"/>
      <c r="O2591" s="76"/>
      <c r="P2591" s="76"/>
      <c r="Q2591" s="76"/>
      <c r="R2591" s="76"/>
      <c r="S2591" s="76"/>
      <c r="T2591" s="76"/>
      <c r="U2591" s="76"/>
      <c r="V2591" s="76"/>
      <c r="W2591" s="76"/>
      <c r="X2591" s="76"/>
      <c r="Y2591" s="76"/>
      <c r="Z2591" s="76"/>
      <c r="AA2591" s="76"/>
      <c r="AB2591" s="76"/>
      <c r="AC2591" s="76"/>
      <c r="AD2591" s="76"/>
      <c r="AE2591" s="76"/>
      <c r="AF2591" s="76"/>
      <c r="AG2591" s="76"/>
      <c r="AH2591" s="76"/>
      <c r="AI2591" s="76"/>
      <c r="AJ2591" s="76"/>
    </row>
    <row r="2592" spans="1:36" x14ac:dyDescent="0.25">
      <c r="A2592" s="76"/>
      <c r="B2592" s="76"/>
      <c r="C2592" s="76"/>
      <c r="D2592" s="76"/>
      <c r="E2592" s="76"/>
      <c r="F2592" s="76"/>
      <c r="G2592" s="76"/>
      <c r="H2592" s="76"/>
      <c r="I2592" s="76"/>
      <c r="J2592" s="76"/>
      <c r="K2592" s="76"/>
      <c r="L2592" s="76"/>
      <c r="M2592" s="76"/>
      <c r="N2592" s="76"/>
      <c r="O2592" s="76"/>
      <c r="P2592" s="76"/>
      <c r="Q2592" s="76"/>
      <c r="R2592" s="76"/>
      <c r="S2592" s="76"/>
      <c r="T2592" s="76"/>
      <c r="U2592" s="76"/>
      <c r="V2592" s="76"/>
      <c r="W2592" s="76"/>
      <c r="X2592" s="76"/>
      <c r="Y2592" s="76"/>
      <c r="Z2592" s="76"/>
      <c r="AA2592" s="76"/>
      <c r="AB2592" s="76"/>
      <c r="AC2592" s="76"/>
      <c r="AD2592" s="76"/>
      <c r="AE2592" s="76"/>
      <c r="AF2592" s="76"/>
      <c r="AG2592" s="76"/>
      <c r="AH2592" s="76"/>
      <c r="AI2592" s="76"/>
      <c r="AJ2592" s="76"/>
    </row>
    <row r="2593" spans="1:36" x14ac:dyDescent="0.25">
      <c r="A2593" s="76"/>
      <c r="B2593" s="76"/>
      <c r="C2593" s="76"/>
      <c r="D2593" s="76"/>
      <c r="E2593" s="76"/>
      <c r="F2593" s="76"/>
      <c r="G2593" s="76"/>
      <c r="H2593" s="76"/>
      <c r="I2593" s="76"/>
      <c r="J2593" s="76"/>
      <c r="K2593" s="76"/>
      <c r="L2593" s="76"/>
      <c r="M2593" s="76"/>
      <c r="N2593" s="76"/>
      <c r="O2593" s="76"/>
      <c r="P2593" s="76"/>
      <c r="Q2593" s="76"/>
      <c r="R2593" s="76"/>
      <c r="S2593" s="76"/>
      <c r="T2593" s="76"/>
      <c r="U2593" s="76"/>
      <c r="V2593" s="76"/>
      <c r="W2593" s="76"/>
      <c r="X2593" s="76"/>
      <c r="Y2593" s="76"/>
      <c r="Z2593" s="76"/>
      <c r="AA2593" s="76"/>
      <c r="AB2593" s="76"/>
      <c r="AC2593" s="76"/>
      <c r="AD2593" s="76"/>
      <c r="AE2593" s="76"/>
      <c r="AF2593" s="76"/>
      <c r="AG2593" s="76"/>
      <c r="AH2593" s="76"/>
      <c r="AI2593" s="76"/>
      <c r="AJ2593" s="76"/>
    </row>
    <row r="2594" spans="1:36" x14ac:dyDescent="0.25">
      <c r="A2594" s="76"/>
      <c r="B2594" s="76"/>
      <c r="C2594" s="76"/>
      <c r="D2594" s="76"/>
      <c r="E2594" s="76"/>
      <c r="F2594" s="76"/>
      <c r="G2594" s="76"/>
      <c r="H2594" s="76"/>
      <c r="I2594" s="76"/>
      <c r="J2594" s="76"/>
      <c r="K2594" s="76"/>
      <c r="L2594" s="76"/>
      <c r="M2594" s="76"/>
      <c r="N2594" s="76"/>
      <c r="O2594" s="76"/>
      <c r="P2594" s="76"/>
      <c r="Q2594" s="76"/>
      <c r="R2594" s="76"/>
      <c r="S2594" s="76"/>
      <c r="T2594" s="76"/>
      <c r="U2594" s="76"/>
      <c r="V2594" s="76"/>
      <c r="W2594" s="76"/>
      <c r="X2594" s="76"/>
      <c r="Y2594" s="76"/>
      <c r="Z2594" s="76"/>
      <c r="AA2594" s="76"/>
      <c r="AB2594" s="76"/>
      <c r="AC2594" s="76"/>
      <c r="AD2594" s="76"/>
      <c r="AE2594" s="76"/>
      <c r="AF2594" s="76"/>
      <c r="AG2594" s="76"/>
      <c r="AH2594" s="76"/>
      <c r="AI2594" s="76"/>
      <c r="AJ2594" s="76"/>
    </row>
    <row r="2595" spans="1:36" x14ac:dyDescent="0.25">
      <c r="A2595" s="76"/>
      <c r="B2595" s="76"/>
      <c r="C2595" s="76"/>
      <c r="D2595" s="76"/>
      <c r="E2595" s="76"/>
      <c r="F2595" s="76"/>
      <c r="G2595" s="76"/>
      <c r="H2595" s="76"/>
      <c r="I2595" s="76"/>
      <c r="J2595" s="76"/>
      <c r="K2595" s="76"/>
      <c r="L2595" s="76"/>
      <c r="M2595" s="76"/>
      <c r="N2595" s="76"/>
      <c r="O2595" s="76"/>
      <c r="P2595" s="76"/>
      <c r="Q2595" s="76"/>
      <c r="R2595" s="76"/>
      <c r="S2595" s="76"/>
      <c r="T2595" s="76"/>
      <c r="U2595" s="76"/>
      <c r="V2595" s="76"/>
      <c r="W2595" s="76"/>
      <c r="X2595" s="76"/>
      <c r="Y2595" s="76"/>
      <c r="Z2595" s="76"/>
      <c r="AA2595" s="76"/>
      <c r="AB2595" s="76"/>
      <c r="AC2595" s="76"/>
      <c r="AD2595" s="76"/>
      <c r="AE2595" s="76"/>
      <c r="AF2595" s="76"/>
      <c r="AG2595" s="76"/>
      <c r="AH2595" s="76"/>
      <c r="AI2595" s="76"/>
      <c r="AJ2595" s="76"/>
    </row>
    <row r="2596" spans="1:36" x14ac:dyDescent="0.25">
      <c r="A2596" s="76"/>
      <c r="B2596" s="76"/>
      <c r="C2596" s="76"/>
      <c r="D2596" s="76"/>
      <c r="E2596" s="76"/>
      <c r="F2596" s="76"/>
      <c r="G2596" s="76"/>
      <c r="H2596" s="76"/>
      <c r="I2596" s="76"/>
      <c r="J2596" s="76"/>
      <c r="K2596" s="76"/>
      <c r="L2596" s="76"/>
      <c r="M2596" s="76"/>
      <c r="N2596" s="76"/>
      <c r="O2596" s="76"/>
      <c r="P2596" s="76"/>
      <c r="Q2596" s="76"/>
      <c r="R2596" s="76"/>
      <c r="S2596" s="76"/>
      <c r="T2596" s="76"/>
      <c r="U2596" s="76"/>
      <c r="V2596" s="76"/>
      <c r="W2596" s="76"/>
      <c r="X2596" s="76"/>
      <c r="Y2596" s="76"/>
      <c r="Z2596" s="76"/>
      <c r="AA2596" s="76"/>
      <c r="AB2596" s="76"/>
      <c r="AC2596" s="76"/>
      <c r="AD2596" s="76"/>
      <c r="AE2596" s="76"/>
      <c r="AF2596" s="76"/>
      <c r="AG2596" s="76"/>
      <c r="AH2596" s="76"/>
      <c r="AI2596" s="76"/>
      <c r="AJ2596" s="76"/>
    </row>
    <row r="2597" spans="1:36" x14ac:dyDescent="0.25">
      <c r="A2597" s="76"/>
      <c r="B2597" s="76"/>
      <c r="C2597" s="76"/>
      <c r="D2597" s="76"/>
      <c r="E2597" s="76"/>
      <c r="F2597" s="76"/>
      <c r="G2597" s="76"/>
      <c r="H2597" s="76"/>
      <c r="I2597" s="76"/>
      <c r="J2597" s="76"/>
      <c r="K2597" s="76"/>
      <c r="L2597" s="76"/>
      <c r="M2597" s="76"/>
      <c r="N2597" s="76"/>
      <c r="O2597" s="76"/>
      <c r="P2597" s="76"/>
      <c r="Q2597" s="76"/>
      <c r="R2597" s="76"/>
      <c r="S2597" s="76"/>
      <c r="T2597" s="76"/>
      <c r="U2597" s="76"/>
      <c r="V2597" s="76"/>
      <c r="W2597" s="76"/>
      <c r="X2597" s="76"/>
      <c r="Y2597" s="76"/>
      <c r="Z2597" s="76"/>
      <c r="AA2597" s="76"/>
      <c r="AB2597" s="76"/>
      <c r="AC2597" s="76"/>
      <c r="AD2597" s="76"/>
      <c r="AE2597" s="76"/>
      <c r="AF2597" s="76"/>
      <c r="AG2597" s="76"/>
      <c r="AH2597" s="76"/>
      <c r="AI2597" s="76"/>
      <c r="AJ2597" s="76"/>
    </row>
    <row r="2598" spans="1:36" x14ac:dyDescent="0.25">
      <c r="A2598" s="76"/>
      <c r="B2598" s="76"/>
      <c r="C2598" s="76"/>
      <c r="D2598" s="76"/>
      <c r="E2598" s="76"/>
      <c r="F2598" s="76"/>
      <c r="G2598" s="76"/>
      <c r="H2598" s="76"/>
      <c r="I2598" s="76"/>
      <c r="J2598" s="76"/>
      <c r="K2598" s="76"/>
      <c r="L2598" s="76"/>
      <c r="M2598" s="76"/>
      <c r="N2598" s="76"/>
      <c r="O2598" s="76"/>
      <c r="P2598" s="76"/>
      <c r="Q2598" s="76"/>
      <c r="R2598" s="76"/>
      <c r="S2598" s="76"/>
      <c r="T2598" s="76"/>
      <c r="U2598" s="76"/>
      <c r="V2598" s="76"/>
      <c r="W2598" s="76"/>
      <c r="X2598" s="76"/>
      <c r="Y2598" s="76"/>
      <c r="Z2598" s="76"/>
      <c r="AA2598" s="76"/>
      <c r="AB2598" s="76"/>
      <c r="AC2598" s="76"/>
      <c r="AD2598" s="76"/>
      <c r="AE2598" s="76"/>
      <c r="AF2598" s="76"/>
      <c r="AG2598" s="76"/>
      <c r="AH2598" s="76"/>
      <c r="AI2598" s="76"/>
      <c r="AJ2598" s="76"/>
    </row>
    <row r="2599" spans="1:36" x14ac:dyDescent="0.25">
      <c r="A2599" s="76"/>
      <c r="B2599" s="76"/>
      <c r="C2599" s="76"/>
      <c r="D2599" s="76"/>
      <c r="E2599" s="76"/>
      <c r="F2599" s="76"/>
      <c r="G2599" s="76"/>
      <c r="H2599" s="76"/>
      <c r="I2599" s="76"/>
      <c r="J2599" s="76"/>
      <c r="K2599" s="76"/>
      <c r="L2599" s="76"/>
      <c r="M2599" s="76"/>
      <c r="N2599" s="76"/>
      <c r="O2599" s="76"/>
      <c r="P2599" s="76"/>
      <c r="Q2599" s="76"/>
      <c r="R2599" s="76"/>
      <c r="S2599" s="76"/>
      <c r="T2599" s="76"/>
      <c r="U2599" s="76"/>
      <c r="V2599" s="76"/>
      <c r="W2599" s="76"/>
      <c r="X2599" s="76"/>
      <c r="Y2599" s="76"/>
      <c r="Z2599" s="76"/>
      <c r="AA2599" s="76"/>
      <c r="AB2599" s="76"/>
      <c r="AC2599" s="76"/>
      <c r="AD2599" s="76"/>
      <c r="AE2599" s="76"/>
      <c r="AF2599" s="76"/>
      <c r="AG2599" s="76"/>
      <c r="AH2599" s="76"/>
      <c r="AI2599" s="76"/>
      <c r="AJ2599" s="76"/>
    </row>
    <row r="2600" spans="1:36" x14ac:dyDescent="0.25">
      <c r="A2600" s="76"/>
      <c r="B2600" s="76"/>
      <c r="C2600" s="76"/>
      <c r="D2600" s="76"/>
      <c r="E2600" s="76"/>
      <c r="F2600" s="76"/>
      <c r="G2600" s="76"/>
      <c r="H2600" s="76"/>
      <c r="I2600" s="76"/>
      <c r="J2600" s="76"/>
      <c r="K2600" s="76"/>
      <c r="L2600" s="76"/>
      <c r="M2600" s="76"/>
      <c r="N2600" s="76"/>
      <c r="O2600" s="76"/>
      <c r="P2600" s="76"/>
      <c r="Q2600" s="76"/>
      <c r="R2600" s="76"/>
      <c r="S2600" s="76"/>
      <c r="T2600" s="76"/>
      <c r="U2600" s="76"/>
      <c r="V2600" s="76"/>
      <c r="W2600" s="76"/>
      <c r="X2600" s="76"/>
      <c r="Y2600" s="76"/>
      <c r="Z2600" s="76"/>
      <c r="AA2600" s="76"/>
      <c r="AB2600" s="76"/>
      <c r="AC2600" s="76"/>
      <c r="AD2600" s="76"/>
      <c r="AE2600" s="76"/>
      <c r="AF2600" s="76"/>
      <c r="AG2600" s="76"/>
      <c r="AH2600" s="76"/>
      <c r="AI2600" s="76"/>
      <c r="AJ2600" s="76"/>
    </row>
    <row r="2601" spans="1:36" x14ac:dyDescent="0.25">
      <c r="A2601" s="76"/>
      <c r="B2601" s="76"/>
      <c r="C2601" s="76"/>
      <c r="D2601" s="76"/>
      <c r="E2601" s="76"/>
      <c r="F2601" s="76"/>
      <c r="G2601" s="76"/>
      <c r="H2601" s="76"/>
      <c r="I2601" s="76"/>
      <c r="J2601" s="76"/>
      <c r="K2601" s="76"/>
      <c r="L2601" s="76"/>
      <c r="M2601" s="76"/>
      <c r="N2601" s="76"/>
      <c r="O2601" s="76"/>
      <c r="P2601" s="76"/>
      <c r="Q2601" s="76"/>
      <c r="R2601" s="76"/>
      <c r="S2601" s="76"/>
      <c r="T2601" s="76"/>
      <c r="U2601" s="76"/>
      <c r="V2601" s="76"/>
      <c r="W2601" s="76"/>
      <c r="X2601" s="76"/>
      <c r="Y2601" s="76"/>
      <c r="Z2601" s="76"/>
      <c r="AA2601" s="76"/>
      <c r="AB2601" s="76"/>
      <c r="AC2601" s="76"/>
      <c r="AD2601" s="76"/>
      <c r="AE2601" s="76"/>
      <c r="AF2601" s="76"/>
      <c r="AG2601" s="76"/>
      <c r="AH2601" s="76"/>
      <c r="AI2601" s="76"/>
      <c r="AJ2601" s="76"/>
    </row>
    <row r="2602" spans="1:36" x14ac:dyDescent="0.25">
      <c r="A2602" s="76"/>
      <c r="B2602" s="76"/>
      <c r="C2602" s="76"/>
      <c r="D2602" s="76"/>
      <c r="E2602" s="76"/>
      <c r="F2602" s="76"/>
      <c r="G2602" s="76"/>
      <c r="H2602" s="76"/>
      <c r="I2602" s="76"/>
      <c r="J2602" s="76"/>
      <c r="K2602" s="76"/>
      <c r="L2602" s="76"/>
      <c r="M2602" s="76"/>
      <c r="N2602" s="76"/>
      <c r="O2602" s="76"/>
      <c r="P2602" s="76"/>
      <c r="Q2602" s="76"/>
      <c r="R2602" s="76"/>
      <c r="S2602" s="76"/>
      <c r="T2602" s="76"/>
      <c r="U2602" s="76"/>
      <c r="V2602" s="76"/>
      <c r="W2602" s="76"/>
      <c r="X2602" s="76"/>
      <c r="Y2602" s="76"/>
      <c r="Z2602" s="76"/>
      <c r="AA2602" s="76"/>
      <c r="AB2602" s="76"/>
      <c r="AC2602" s="76"/>
      <c r="AD2602" s="76"/>
      <c r="AE2602" s="76"/>
      <c r="AF2602" s="76"/>
      <c r="AG2602" s="76"/>
      <c r="AH2602" s="76"/>
      <c r="AI2602" s="76"/>
      <c r="AJ2602" s="76"/>
    </row>
    <row r="2603" spans="1:36" x14ac:dyDescent="0.25">
      <c r="A2603" s="76"/>
      <c r="B2603" s="76"/>
      <c r="C2603" s="76"/>
      <c r="D2603" s="76"/>
      <c r="E2603" s="76"/>
      <c r="F2603" s="76"/>
      <c r="G2603" s="76"/>
      <c r="H2603" s="76"/>
      <c r="I2603" s="76"/>
      <c r="J2603" s="76"/>
      <c r="K2603" s="76"/>
      <c r="L2603" s="76"/>
      <c r="M2603" s="76"/>
      <c r="N2603" s="76"/>
      <c r="O2603" s="76"/>
      <c r="P2603" s="76"/>
      <c r="Q2603" s="76"/>
      <c r="R2603" s="76"/>
      <c r="S2603" s="76"/>
      <c r="T2603" s="76"/>
      <c r="U2603" s="76"/>
      <c r="V2603" s="76"/>
      <c r="W2603" s="76"/>
      <c r="X2603" s="76"/>
      <c r="Y2603" s="76"/>
      <c r="Z2603" s="76"/>
      <c r="AA2603" s="76"/>
      <c r="AB2603" s="76"/>
      <c r="AC2603" s="76"/>
      <c r="AD2603" s="76"/>
      <c r="AE2603" s="76"/>
      <c r="AF2603" s="76"/>
      <c r="AG2603" s="76"/>
      <c r="AH2603" s="76"/>
      <c r="AI2603" s="76"/>
      <c r="AJ2603" s="76"/>
    </row>
    <row r="2604" spans="1:36" x14ac:dyDescent="0.25">
      <c r="A2604" s="76"/>
      <c r="B2604" s="76"/>
      <c r="C2604" s="76"/>
      <c r="D2604" s="76"/>
      <c r="E2604" s="76"/>
      <c r="F2604" s="76"/>
      <c r="G2604" s="76"/>
      <c r="H2604" s="76"/>
      <c r="I2604" s="76"/>
      <c r="J2604" s="76"/>
      <c r="K2604" s="76"/>
      <c r="L2604" s="76"/>
      <c r="M2604" s="76"/>
      <c r="N2604" s="76"/>
      <c r="O2604" s="76"/>
      <c r="P2604" s="76"/>
      <c r="Q2604" s="76"/>
      <c r="R2604" s="76"/>
      <c r="S2604" s="76"/>
      <c r="T2604" s="76"/>
      <c r="U2604" s="76"/>
      <c r="V2604" s="76"/>
      <c r="W2604" s="76"/>
      <c r="X2604" s="76"/>
      <c r="Y2604" s="76"/>
      <c r="Z2604" s="76"/>
      <c r="AA2604" s="76"/>
      <c r="AB2604" s="76"/>
      <c r="AC2604" s="76"/>
      <c r="AD2604" s="76"/>
      <c r="AE2604" s="76"/>
      <c r="AF2604" s="76"/>
      <c r="AG2604" s="76"/>
      <c r="AH2604" s="76"/>
      <c r="AI2604" s="76"/>
      <c r="AJ2604" s="76"/>
    </row>
    <row r="2605" spans="1:36" x14ac:dyDescent="0.25">
      <c r="A2605" s="76"/>
      <c r="B2605" s="76"/>
      <c r="C2605" s="76"/>
      <c r="D2605" s="76"/>
      <c r="E2605" s="76"/>
      <c r="F2605" s="76"/>
      <c r="G2605" s="76"/>
      <c r="H2605" s="76"/>
      <c r="I2605" s="76"/>
      <c r="J2605" s="76"/>
      <c r="K2605" s="76"/>
      <c r="L2605" s="76"/>
      <c r="M2605" s="76"/>
      <c r="N2605" s="76"/>
      <c r="O2605" s="76"/>
      <c r="P2605" s="76"/>
      <c r="Q2605" s="76"/>
      <c r="R2605" s="76"/>
      <c r="S2605" s="76"/>
      <c r="T2605" s="76"/>
      <c r="U2605" s="76"/>
      <c r="V2605" s="76"/>
      <c r="W2605" s="76"/>
      <c r="X2605" s="76"/>
      <c r="Y2605" s="76"/>
      <c r="Z2605" s="76"/>
      <c r="AA2605" s="76"/>
      <c r="AB2605" s="76"/>
      <c r="AC2605" s="76"/>
      <c r="AD2605" s="76"/>
      <c r="AE2605" s="76"/>
      <c r="AF2605" s="76"/>
      <c r="AG2605" s="76"/>
      <c r="AH2605" s="76"/>
      <c r="AI2605" s="76"/>
      <c r="AJ2605" s="76"/>
    </row>
    <row r="2606" spans="1:36" x14ac:dyDescent="0.25">
      <c r="A2606" s="76"/>
      <c r="B2606" s="76"/>
      <c r="C2606" s="76"/>
      <c r="D2606" s="76"/>
      <c r="E2606" s="76"/>
      <c r="F2606" s="76"/>
      <c r="G2606" s="76"/>
      <c r="H2606" s="76"/>
      <c r="I2606" s="76"/>
      <c r="J2606" s="76"/>
      <c r="K2606" s="76"/>
      <c r="L2606" s="76"/>
      <c r="M2606" s="76"/>
      <c r="N2606" s="76"/>
      <c r="O2606" s="76"/>
      <c r="P2606" s="76"/>
      <c r="Q2606" s="76"/>
      <c r="R2606" s="76"/>
      <c r="S2606" s="76"/>
      <c r="T2606" s="76"/>
      <c r="U2606" s="76"/>
      <c r="V2606" s="76"/>
      <c r="W2606" s="76"/>
      <c r="X2606" s="76"/>
      <c r="Y2606" s="76"/>
      <c r="Z2606" s="76"/>
      <c r="AA2606" s="76"/>
      <c r="AB2606" s="76"/>
      <c r="AC2606" s="76"/>
      <c r="AD2606" s="76"/>
      <c r="AE2606" s="76"/>
      <c r="AF2606" s="76"/>
      <c r="AG2606" s="76"/>
      <c r="AH2606" s="76"/>
      <c r="AI2606" s="76"/>
      <c r="AJ2606" s="76"/>
    </row>
    <row r="2607" spans="1:36" x14ac:dyDescent="0.25">
      <c r="A2607" s="76"/>
      <c r="B2607" s="76"/>
      <c r="C2607" s="76"/>
      <c r="D2607" s="76"/>
      <c r="E2607" s="76"/>
      <c r="F2607" s="76"/>
      <c r="G2607" s="76"/>
      <c r="H2607" s="76"/>
      <c r="I2607" s="76"/>
      <c r="J2607" s="76"/>
      <c r="K2607" s="76"/>
      <c r="L2607" s="76"/>
      <c r="M2607" s="76"/>
      <c r="N2607" s="76"/>
      <c r="O2607" s="76"/>
      <c r="P2607" s="76"/>
      <c r="Q2607" s="76"/>
      <c r="R2607" s="76"/>
      <c r="S2607" s="76"/>
      <c r="T2607" s="76"/>
      <c r="U2607" s="76"/>
      <c r="V2607" s="76"/>
      <c r="W2607" s="76"/>
      <c r="X2607" s="76"/>
      <c r="Y2607" s="76"/>
      <c r="Z2607" s="76"/>
      <c r="AA2607" s="76"/>
      <c r="AB2607" s="76"/>
      <c r="AC2607" s="76"/>
      <c r="AD2607" s="76"/>
      <c r="AE2607" s="76"/>
      <c r="AF2607" s="76"/>
      <c r="AG2607" s="76"/>
      <c r="AH2607" s="76"/>
      <c r="AI2607" s="76"/>
      <c r="AJ2607" s="76"/>
    </row>
    <row r="2608" spans="1:36" x14ac:dyDescent="0.25">
      <c r="A2608" s="76"/>
      <c r="B2608" s="76"/>
      <c r="C2608" s="76"/>
      <c r="D2608" s="76"/>
      <c r="E2608" s="76"/>
      <c r="F2608" s="76"/>
      <c r="G2608" s="76"/>
      <c r="H2608" s="76"/>
      <c r="I2608" s="76"/>
      <c r="J2608" s="76"/>
      <c r="K2608" s="76"/>
      <c r="L2608" s="76"/>
      <c r="M2608" s="76"/>
      <c r="N2608" s="76"/>
      <c r="O2608" s="76"/>
      <c r="P2608" s="76"/>
      <c r="Q2608" s="76"/>
      <c r="R2608" s="76"/>
      <c r="S2608" s="76"/>
      <c r="T2608" s="76"/>
      <c r="U2608" s="76"/>
      <c r="V2608" s="76"/>
      <c r="W2608" s="76"/>
      <c r="X2608" s="76"/>
      <c r="Y2608" s="76"/>
      <c r="Z2608" s="76"/>
      <c r="AA2608" s="76"/>
      <c r="AB2608" s="76"/>
      <c r="AC2608" s="76"/>
      <c r="AD2608" s="76"/>
      <c r="AE2608" s="76"/>
      <c r="AF2608" s="76"/>
      <c r="AG2608" s="76"/>
      <c r="AH2608" s="76"/>
      <c r="AI2608" s="76"/>
      <c r="AJ2608" s="76"/>
    </row>
    <row r="2609" spans="1:36" x14ac:dyDescent="0.25">
      <c r="A2609" s="76"/>
      <c r="B2609" s="76"/>
      <c r="C2609" s="76"/>
      <c r="D2609" s="76"/>
      <c r="E2609" s="76"/>
      <c r="F2609" s="76"/>
      <c r="G2609" s="76"/>
      <c r="H2609" s="76"/>
      <c r="I2609" s="76"/>
      <c r="J2609" s="76"/>
      <c r="K2609" s="76"/>
      <c r="L2609" s="76"/>
      <c r="M2609" s="76"/>
      <c r="N2609" s="76"/>
      <c r="O2609" s="76"/>
      <c r="P2609" s="76"/>
      <c r="Q2609" s="76"/>
      <c r="R2609" s="76"/>
      <c r="S2609" s="76"/>
      <c r="T2609" s="76"/>
      <c r="U2609" s="76"/>
      <c r="V2609" s="76"/>
      <c r="W2609" s="76"/>
      <c r="X2609" s="76"/>
      <c r="Y2609" s="76"/>
      <c r="Z2609" s="76"/>
      <c r="AA2609" s="76"/>
      <c r="AB2609" s="76"/>
      <c r="AC2609" s="76"/>
      <c r="AD2609" s="76"/>
      <c r="AE2609" s="76"/>
      <c r="AF2609" s="76"/>
      <c r="AG2609" s="76"/>
      <c r="AH2609" s="76"/>
      <c r="AI2609" s="76"/>
      <c r="AJ2609" s="76"/>
    </row>
    <row r="2610" spans="1:36" x14ac:dyDescent="0.25">
      <c r="A2610" s="76"/>
      <c r="B2610" s="76"/>
      <c r="C2610" s="76"/>
      <c r="D2610" s="76"/>
      <c r="E2610" s="76"/>
      <c r="F2610" s="76"/>
      <c r="G2610" s="76"/>
      <c r="H2610" s="76"/>
      <c r="I2610" s="76"/>
      <c r="J2610" s="76"/>
      <c r="K2610" s="76"/>
      <c r="L2610" s="76"/>
      <c r="M2610" s="76"/>
      <c r="N2610" s="76"/>
      <c r="O2610" s="76"/>
      <c r="P2610" s="76"/>
      <c r="Q2610" s="76"/>
      <c r="R2610" s="76"/>
      <c r="S2610" s="76"/>
      <c r="T2610" s="76"/>
      <c r="U2610" s="76"/>
      <c r="V2610" s="76"/>
      <c r="W2610" s="76"/>
      <c r="X2610" s="76"/>
      <c r="Y2610" s="76"/>
      <c r="Z2610" s="76"/>
      <c r="AA2610" s="76"/>
      <c r="AB2610" s="76"/>
      <c r="AC2610" s="76"/>
      <c r="AD2610" s="76"/>
      <c r="AE2610" s="76"/>
      <c r="AF2610" s="76"/>
      <c r="AG2610" s="76"/>
      <c r="AH2610" s="76"/>
      <c r="AI2610" s="76"/>
      <c r="AJ2610" s="76"/>
    </row>
    <row r="2611" spans="1:36" x14ac:dyDescent="0.25">
      <c r="A2611" s="76"/>
      <c r="B2611" s="76"/>
      <c r="C2611" s="76"/>
      <c r="D2611" s="76"/>
      <c r="E2611" s="76"/>
      <c r="F2611" s="76"/>
      <c r="G2611" s="76"/>
      <c r="H2611" s="76"/>
      <c r="I2611" s="76"/>
      <c r="J2611" s="76"/>
      <c r="K2611" s="76"/>
      <c r="L2611" s="76"/>
      <c r="M2611" s="76"/>
      <c r="N2611" s="76"/>
      <c r="O2611" s="76"/>
      <c r="P2611" s="76"/>
      <c r="Q2611" s="76"/>
      <c r="R2611" s="76"/>
      <c r="S2611" s="76"/>
      <c r="T2611" s="76"/>
      <c r="U2611" s="76"/>
      <c r="V2611" s="76"/>
      <c r="W2611" s="76"/>
      <c r="X2611" s="76"/>
      <c r="Y2611" s="76"/>
      <c r="Z2611" s="76"/>
      <c r="AA2611" s="76"/>
      <c r="AB2611" s="76"/>
      <c r="AC2611" s="76"/>
      <c r="AD2611" s="76"/>
      <c r="AE2611" s="76"/>
      <c r="AF2611" s="76"/>
      <c r="AG2611" s="76"/>
      <c r="AH2611" s="76"/>
      <c r="AI2611" s="76"/>
      <c r="AJ2611" s="76"/>
    </row>
    <row r="2612" spans="1:36" x14ac:dyDescent="0.25">
      <c r="A2612" s="76"/>
      <c r="B2612" s="76"/>
      <c r="C2612" s="76"/>
      <c r="D2612" s="76"/>
      <c r="E2612" s="76"/>
      <c r="F2612" s="76"/>
      <c r="G2612" s="76"/>
      <c r="H2612" s="76"/>
      <c r="I2612" s="76"/>
      <c r="J2612" s="76"/>
      <c r="K2612" s="76"/>
      <c r="L2612" s="76"/>
      <c r="M2612" s="76"/>
      <c r="N2612" s="76"/>
      <c r="O2612" s="76"/>
      <c r="P2612" s="76"/>
      <c r="Q2612" s="76"/>
      <c r="R2612" s="76"/>
      <c r="S2612" s="76"/>
      <c r="T2612" s="76"/>
      <c r="U2612" s="76"/>
      <c r="V2612" s="76"/>
      <c r="W2612" s="76"/>
      <c r="X2612" s="76"/>
      <c r="Y2612" s="76"/>
      <c r="Z2612" s="76"/>
      <c r="AA2612" s="76"/>
      <c r="AB2612" s="76"/>
      <c r="AC2612" s="76"/>
      <c r="AD2612" s="76"/>
      <c r="AE2612" s="76"/>
      <c r="AF2612" s="76"/>
      <c r="AG2612" s="76"/>
      <c r="AH2612" s="76"/>
      <c r="AI2612" s="76"/>
      <c r="AJ2612" s="76"/>
    </row>
    <row r="2613" spans="1:36" x14ac:dyDescent="0.25">
      <c r="A2613" s="76"/>
      <c r="B2613" s="76"/>
      <c r="C2613" s="76"/>
      <c r="D2613" s="76"/>
      <c r="E2613" s="76"/>
      <c r="F2613" s="76"/>
      <c r="G2613" s="76"/>
      <c r="H2613" s="76"/>
      <c r="I2613" s="76"/>
      <c r="J2613" s="76"/>
      <c r="K2613" s="76"/>
      <c r="L2613" s="76"/>
      <c r="M2613" s="76"/>
      <c r="N2613" s="76"/>
      <c r="O2613" s="76"/>
      <c r="P2613" s="76"/>
      <c r="Q2613" s="76"/>
      <c r="R2613" s="76"/>
      <c r="S2613" s="76"/>
      <c r="T2613" s="76"/>
      <c r="U2613" s="76"/>
      <c r="V2613" s="76"/>
      <c r="W2613" s="76"/>
      <c r="X2613" s="76"/>
      <c r="Y2613" s="76"/>
      <c r="Z2613" s="76"/>
      <c r="AA2613" s="76"/>
      <c r="AB2613" s="76"/>
      <c r="AC2613" s="76"/>
      <c r="AD2613" s="76"/>
      <c r="AE2613" s="76"/>
      <c r="AF2613" s="76"/>
      <c r="AG2613" s="76"/>
      <c r="AH2613" s="76"/>
      <c r="AI2613" s="76"/>
      <c r="AJ2613" s="76"/>
    </row>
    <row r="2614" spans="1:36" x14ac:dyDescent="0.25">
      <c r="A2614" s="76"/>
      <c r="B2614" s="76"/>
      <c r="C2614" s="76"/>
      <c r="D2614" s="76"/>
      <c r="E2614" s="76"/>
      <c r="F2614" s="76"/>
      <c r="G2614" s="76"/>
      <c r="H2614" s="76"/>
      <c r="I2614" s="76"/>
      <c r="J2614" s="76"/>
      <c r="K2614" s="76"/>
      <c r="L2614" s="76"/>
      <c r="M2614" s="76"/>
      <c r="N2614" s="76"/>
      <c r="O2614" s="76"/>
      <c r="P2614" s="76"/>
      <c r="Q2614" s="76"/>
      <c r="R2614" s="76"/>
      <c r="S2614" s="76"/>
      <c r="T2614" s="76"/>
      <c r="U2614" s="76"/>
      <c r="V2614" s="76"/>
      <c r="W2614" s="76"/>
      <c r="X2614" s="76"/>
      <c r="Y2614" s="76"/>
      <c r="Z2614" s="76"/>
      <c r="AA2614" s="76"/>
      <c r="AB2614" s="76"/>
      <c r="AC2614" s="76"/>
      <c r="AD2614" s="76"/>
      <c r="AE2614" s="76"/>
      <c r="AF2614" s="76"/>
      <c r="AG2614" s="76"/>
      <c r="AH2614" s="76"/>
      <c r="AI2614" s="76"/>
      <c r="AJ2614" s="76"/>
    </row>
    <row r="2615" spans="1:36" x14ac:dyDescent="0.25">
      <c r="A2615" s="76"/>
      <c r="B2615" s="76"/>
      <c r="C2615" s="76"/>
      <c r="D2615" s="76"/>
      <c r="E2615" s="76"/>
      <c r="F2615" s="76"/>
      <c r="G2615" s="76"/>
      <c r="H2615" s="76"/>
      <c r="I2615" s="76"/>
      <c r="J2615" s="76"/>
      <c r="K2615" s="76"/>
      <c r="L2615" s="76"/>
      <c r="M2615" s="76"/>
      <c r="N2615" s="76"/>
      <c r="O2615" s="76"/>
      <c r="P2615" s="76"/>
      <c r="Q2615" s="76"/>
      <c r="R2615" s="76"/>
      <c r="S2615" s="76"/>
      <c r="T2615" s="76"/>
      <c r="U2615" s="76"/>
      <c r="V2615" s="76"/>
      <c r="W2615" s="76"/>
      <c r="X2615" s="76"/>
      <c r="Y2615" s="76"/>
      <c r="Z2615" s="76"/>
      <c r="AA2615" s="76"/>
      <c r="AB2615" s="76"/>
      <c r="AC2615" s="76"/>
      <c r="AD2615" s="76"/>
      <c r="AE2615" s="76"/>
      <c r="AF2615" s="76"/>
      <c r="AG2615" s="76"/>
      <c r="AH2615" s="76"/>
      <c r="AI2615" s="76"/>
      <c r="AJ2615" s="76"/>
    </row>
    <row r="2616" spans="1:36" x14ac:dyDescent="0.25">
      <c r="A2616" s="76"/>
      <c r="B2616" s="76"/>
      <c r="C2616" s="76"/>
      <c r="D2616" s="76"/>
      <c r="E2616" s="76"/>
      <c r="F2616" s="76"/>
      <c r="G2616" s="76"/>
      <c r="H2616" s="76"/>
      <c r="I2616" s="76"/>
      <c r="J2616" s="76"/>
      <c r="K2616" s="76"/>
      <c r="L2616" s="76"/>
      <c r="M2616" s="76"/>
      <c r="N2616" s="76"/>
      <c r="O2616" s="76"/>
      <c r="P2616" s="76"/>
      <c r="Q2616" s="76"/>
      <c r="R2616" s="76"/>
      <c r="S2616" s="76"/>
      <c r="T2616" s="76"/>
      <c r="U2616" s="76"/>
      <c r="V2616" s="76"/>
      <c r="W2616" s="76"/>
      <c r="X2616" s="76"/>
      <c r="Y2616" s="76"/>
      <c r="Z2616" s="76"/>
      <c r="AA2616" s="76"/>
      <c r="AB2616" s="76"/>
      <c r="AC2616" s="76"/>
      <c r="AD2616" s="76"/>
      <c r="AE2616" s="76"/>
      <c r="AF2616" s="76"/>
      <c r="AG2616" s="76"/>
      <c r="AH2616" s="76"/>
      <c r="AI2616" s="76"/>
      <c r="AJ2616" s="76"/>
    </row>
    <row r="2617" spans="1:36" x14ac:dyDescent="0.25">
      <c r="A2617" s="76"/>
      <c r="B2617" s="76"/>
      <c r="C2617" s="76"/>
      <c r="D2617" s="76"/>
      <c r="E2617" s="76"/>
      <c r="F2617" s="76"/>
      <c r="G2617" s="76"/>
      <c r="H2617" s="76"/>
      <c r="I2617" s="76"/>
      <c r="J2617" s="76"/>
      <c r="K2617" s="76"/>
      <c r="L2617" s="76"/>
      <c r="M2617" s="76"/>
      <c r="N2617" s="76"/>
      <c r="O2617" s="76"/>
      <c r="P2617" s="76"/>
      <c r="Q2617" s="76"/>
      <c r="R2617" s="76"/>
      <c r="S2617" s="76"/>
      <c r="T2617" s="76"/>
      <c r="U2617" s="76"/>
      <c r="V2617" s="76"/>
      <c r="W2617" s="76"/>
      <c r="X2617" s="76"/>
      <c r="Y2617" s="76"/>
      <c r="Z2617" s="76"/>
      <c r="AA2617" s="76"/>
      <c r="AB2617" s="76"/>
      <c r="AC2617" s="76"/>
      <c r="AD2617" s="76"/>
      <c r="AE2617" s="76"/>
      <c r="AF2617" s="76"/>
      <c r="AG2617" s="76"/>
      <c r="AH2617" s="76"/>
      <c r="AI2617" s="76"/>
      <c r="AJ2617" s="76"/>
    </row>
    <row r="2618" spans="1:36" x14ac:dyDescent="0.25">
      <c r="A2618" s="76"/>
      <c r="B2618" s="76"/>
      <c r="C2618" s="76"/>
      <c r="D2618" s="76"/>
      <c r="E2618" s="76"/>
      <c r="F2618" s="76"/>
      <c r="G2618" s="76"/>
      <c r="H2618" s="76"/>
      <c r="I2618" s="76"/>
      <c r="J2618" s="76"/>
      <c r="K2618" s="76"/>
      <c r="L2618" s="76"/>
      <c r="M2618" s="76"/>
      <c r="N2618" s="76"/>
      <c r="O2618" s="76"/>
      <c r="P2618" s="76"/>
      <c r="Q2618" s="76"/>
      <c r="R2618" s="76"/>
      <c r="S2618" s="76"/>
      <c r="T2618" s="76"/>
      <c r="U2618" s="76"/>
      <c r="V2618" s="76"/>
      <c r="W2618" s="76"/>
      <c r="X2618" s="76"/>
      <c r="Y2618" s="76"/>
      <c r="Z2618" s="76"/>
      <c r="AA2618" s="76"/>
      <c r="AB2618" s="76"/>
      <c r="AC2618" s="76"/>
      <c r="AD2618" s="76"/>
      <c r="AE2618" s="76"/>
      <c r="AF2618" s="76"/>
      <c r="AG2618" s="76"/>
      <c r="AH2618" s="76"/>
      <c r="AI2618" s="76"/>
      <c r="AJ2618" s="76"/>
    </row>
    <row r="2619" spans="1:36" x14ac:dyDescent="0.25">
      <c r="A2619" s="76"/>
      <c r="B2619" s="76"/>
      <c r="C2619" s="76"/>
      <c r="D2619" s="76"/>
      <c r="E2619" s="76"/>
      <c r="F2619" s="76"/>
      <c r="G2619" s="76"/>
      <c r="H2619" s="76"/>
      <c r="I2619" s="76"/>
      <c r="J2619" s="76"/>
      <c r="K2619" s="76"/>
      <c r="L2619" s="76"/>
      <c r="M2619" s="76"/>
      <c r="N2619" s="76"/>
      <c r="O2619" s="76"/>
      <c r="P2619" s="76"/>
      <c r="Q2619" s="76"/>
      <c r="R2619" s="76"/>
      <c r="S2619" s="76"/>
      <c r="T2619" s="76"/>
      <c r="U2619" s="76"/>
      <c r="V2619" s="76"/>
      <c r="W2619" s="76"/>
      <c r="X2619" s="76"/>
      <c r="Y2619" s="76"/>
      <c r="Z2619" s="76"/>
      <c r="AA2619" s="76"/>
      <c r="AB2619" s="76"/>
      <c r="AC2619" s="76"/>
      <c r="AD2619" s="76"/>
      <c r="AE2619" s="76"/>
      <c r="AF2619" s="76"/>
      <c r="AG2619" s="76"/>
      <c r="AH2619" s="76"/>
      <c r="AI2619" s="76"/>
      <c r="AJ2619" s="76"/>
    </row>
    <row r="2620" spans="1:36" x14ac:dyDescent="0.25">
      <c r="A2620" s="76"/>
      <c r="B2620" s="76"/>
      <c r="C2620" s="76"/>
      <c r="D2620" s="76"/>
      <c r="E2620" s="76"/>
      <c r="F2620" s="76"/>
      <c r="G2620" s="76"/>
      <c r="H2620" s="76"/>
      <c r="I2620" s="76"/>
      <c r="J2620" s="76"/>
      <c r="K2620" s="76"/>
      <c r="L2620" s="76"/>
      <c r="M2620" s="76"/>
      <c r="N2620" s="76"/>
      <c r="O2620" s="76"/>
      <c r="P2620" s="76"/>
      <c r="Q2620" s="76"/>
      <c r="R2620" s="76"/>
      <c r="S2620" s="76"/>
      <c r="T2620" s="76"/>
      <c r="U2620" s="76"/>
      <c r="V2620" s="76"/>
      <c r="W2620" s="76"/>
      <c r="X2620" s="76"/>
      <c r="Y2620" s="76"/>
      <c r="Z2620" s="76"/>
      <c r="AA2620" s="76"/>
      <c r="AB2620" s="76"/>
      <c r="AC2620" s="76"/>
      <c r="AD2620" s="76"/>
      <c r="AE2620" s="76"/>
      <c r="AF2620" s="76"/>
      <c r="AG2620" s="76"/>
      <c r="AH2620" s="76"/>
      <c r="AI2620" s="76"/>
      <c r="AJ2620" s="76"/>
    </row>
    <row r="2621" spans="1:36" x14ac:dyDescent="0.25">
      <c r="A2621" s="76"/>
      <c r="B2621" s="76"/>
      <c r="C2621" s="76"/>
      <c r="D2621" s="76"/>
      <c r="E2621" s="76"/>
      <c r="F2621" s="76"/>
      <c r="G2621" s="76"/>
      <c r="H2621" s="76"/>
      <c r="I2621" s="76"/>
      <c r="J2621" s="76"/>
      <c r="K2621" s="76"/>
      <c r="L2621" s="76"/>
      <c r="M2621" s="76"/>
      <c r="N2621" s="76"/>
      <c r="O2621" s="76"/>
      <c r="P2621" s="76"/>
      <c r="Q2621" s="76"/>
      <c r="R2621" s="76"/>
      <c r="S2621" s="76"/>
      <c r="T2621" s="76"/>
      <c r="U2621" s="76"/>
      <c r="V2621" s="76"/>
      <c r="W2621" s="76"/>
      <c r="X2621" s="76"/>
      <c r="Y2621" s="76"/>
      <c r="Z2621" s="76"/>
      <c r="AA2621" s="76"/>
      <c r="AB2621" s="76"/>
      <c r="AC2621" s="76"/>
      <c r="AD2621" s="76"/>
      <c r="AE2621" s="76"/>
      <c r="AF2621" s="76"/>
      <c r="AG2621" s="76"/>
      <c r="AH2621" s="76"/>
      <c r="AI2621" s="76"/>
      <c r="AJ2621" s="76"/>
    </row>
    <row r="2622" spans="1:36" x14ac:dyDescent="0.25">
      <c r="A2622" s="76"/>
      <c r="B2622" s="76"/>
      <c r="C2622" s="76"/>
      <c r="D2622" s="76"/>
      <c r="E2622" s="76"/>
      <c r="F2622" s="76"/>
      <c r="G2622" s="76"/>
      <c r="H2622" s="76"/>
      <c r="I2622" s="76"/>
      <c r="J2622" s="76"/>
      <c r="K2622" s="76"/>
      <c r="L2622" s="76"/>
      <c r="M2622" s="76"/>
      <c r="N2622" s="76"/>
      <c r="O2622" s="76"/>
      <c r="P2622" s="76"/>
      <c r="Q2622" s="76"/>
      <c r="R2622" s="76"/>
      <c r="S2622" s="76"/>
      <c r="T2622" s="76"/>
      <c r="U2622" s="76"/>
      <c r="V2622" s="76"/>
      <c r="W2622" s="76"/>
      <c r="X2622" s="76"/>
      <c r="Y2622" s="76"/>
      <c r="Z2622" s="76"/>
      <c r="AA2622" s="76"/>
      <c r="AB2622" s="76"/>
      <c r="AC2622" s="76"/>
      <c r="AD2622" s="76"/>
      <c r="AE2622" s="76"/>
      <c r="AF2622" s="76"/>
      <c r="AG2622" s="76"/>
      <c r="AH2622" s="76"/>
      <c r="AI2622" s="76"/>
      <c r="AJ2622" s="76"/>
    </row>
    <row r="2623" spans="1:36" x14ac:dyDescent="0.25">
      <c r="A2623" s="76"/>
      <c r="B2623" s="76"/>
      <c r="C2623" s="76"/>
      <c r="D2623" s="76"/>
      <c r="E2623" s="76"/>
      <c r="F2623" s="76"/>
      <c r="G2623" s="76"/>
      <c r="H2623" s="76"/>
      <c r="I2623" s="76"/>
      <c r="J2623" s="76"/>
      <c r="K2623" s="76"/>
      <c r="L2623" s="76"/>
      <c r="M2623" s="76"/>
      <c r="N2623" s="76"/>
      <c r="O2623" s="76"/>
      <c r="P2623" s="76"/>
      <c r="Q2623" s="76"/>
      <c r="R2623" s="76"/>
      <c r="S2623" s="76"/>
      <c r="T2623" s="76"/>
      <c r="U2623" s="76"/>
      <c r="V2623" s="76"/>
      <c r="W2623" s="76"/>
      <c r="X2623" s="76"/>
      <c r="Y2623" s="76"/>
      <c r="Z2623" s="76"/>
      <c r="AA2623" s="76"/>
      <c r="AB2623" s="76"/>
      <c r="AC2623" s="76"/>
      <c r="AD2623" s="76"/>
      <c r="AE2623" s="76"/>
      <c r="AF2623" s="76"/>
      <c r="AG2623" s="76"/>
      <c r="AH2623" s="76"/>
      <c r="AI2623" s="76"/>
      <c r="AJ2623" s="76"/>
    </row>
    <row r="2624" spans="1:36" x14ac:dyDescent="0.25">
      <c r="A2624" s="76"/>
      <c r="B2624" s="76"/>
      <c r="C2624" s="76"/>
      <c r="D2624" s="76"/>
      <c r="E2624" s="76"/>
      <c r="F2624" s="76"/>
      <c r="G2624" s="76"/>
      <c r="H2624" s="76"/>
      <c r="I2624" s="76"/>
      <c r="J2624" s="76"/>
      <c r="K2624" s="76"/>
      <c r="L2624" s="76"/>
      <c r="M2624" s="76"/>
      <c r="N2624" s="76"/>
      <c r="O2624" s="76"/>
      <c r="P2624" s="76"/>
      <c r="Q2624" s="76"/>
      <c r="R2624" s="76"/>
      <c r="S2624" s="76"/>
      <c r="T2624" s="76"/>
      <c r="U2624" s="76"/>
      <c r="V2624" s="76"/>
      <c r="W2624" s="76"/>
      <c r="X2624" s="76"/>
      <c r="Y2624" s="76"/>
      <c r="Z2624" s="76"/>
      <c r="AA2624" s="76"/>
      <c r="AB2624" s="76"/>
      <c r="AC2624" s="76"/>
      <c r="AD2624" s="76"/>
      <c r="AE2624" s="76"/>
      <c r="AF2624" s="76"/>
      <c r="AG2624" s="76"/>
      <c r="AH2624" s="76"/>
      <c r="AI2624" s="76"/>
      <c r="AJ2624" s="76"/>
    </row>
    <row r="2625" spans="1:36" x14ac:dyDescent="0.25">
      <c r="A2625" s="76"/>
      <c r="B2625" s="76"/>
      <c r="C2625" s="76"/>
      <c r="D2625" s="76"/>
      <c r="E2625" s="76"/>
      <c r="F2625" s="76"/>
      <c r="G2625" s="76"/>
      <c r="H2625" s="76"/>
      <c r="I2625" s="76"/>
      <c r="J2625" s="76"/>
      <c r="K2625" s="76"/>
      <c r="L2625" s="76"/>
      <c r="M2625" s="76"/>
      <c r="N2625" s="76"/>
      <c r="O2625" s="76"/>
      <c r="P2625" s="76"/>
      <c r="Q2625" s="76"/>
      <c r="R2625" s="76"/>
      <c r="S2625" s="76"/>
      <c r="T2625" s="76"/>
      <c r="U2625" s="76"/>
      <c r="V2625" s="76"/>
      <c r="W2625" s="76"/>
      <c r="X2625" s="76"/>
      <c r="Y2625" s="76"/>
      <c r="Z2625" s="76"/>
      <c r="AA2625" s="76"/>
      <c r="AB2625" s="76"/>
      <c r="AC2625" s="76"/>
      <c r="AD2625" s="76"/>
      <c r="AE2625" s="76"/>
      <c r="AF2625" s="76"/>
      <c r="AG2625" s="76"/>
      <c r="AH2625" s="76"/>
      <c r="AI2625" s="76"/>
      <c r="AJ2625" s="76"/>
    </row>
    <row r="2626" spans="1:36" x14ac:dyDescent="0.25">
      <c r="A2626" s="76"/>
      <c r="B2626" s="76"/>
      <c r="C2626" s="76"/>
      <c r="D2626" s="76"/>
      <c r="E2626" s="76"/>
      <c r="F2626" s="76"/>
      <c r="G2626" s="76"/>
      <c r="H2626" s="76"/>
      <c r="I2626" s="76"/>
      <c r="J2626" s="76"/>
      <c r="K2626" s="76"/>
      <c r="L2626" s="76"/>
      <c r="M2626" s="76"/>
      <c r="N2626" s="76"/>
      <c r="O2626" s="76"/>
      <c r="P2626" s="76"/>
      <c r="Q2626" s="76"/>
      <c r="R2626" s="76"/>
      <c r="S2626" s="76"/>
      <c r="T2626" s="76"/>
      <c r="U2626" s="76"/>
      <c r="V2626" s="76"/>
      <c r="W2626" s="76"/>
      <c r="X2626" s="76"/>
      <c r="Y2626" s="76"/>
      <c r="Z2626" s="76"/>
      <c r="AA2626" s="76"/>
      <c r="AB2626" s="76"/>
      <c r="AC2626" s="76"/>
      <c r="AD2626" s="76"/>
      <c r="AE2626" s="76"/>
      <c r="AF2626" s="76"/>
      <c r="AG2626" s="76"/>
      <c r="AH2626" s="76"/>
      <c r="AI2626" s="76"/>
      <c r="AJ2626" s="76"/>
    </row>
    <row r="2627" spans="1:36" x14ac:dyDescent="0.25">
      <c r="A2627" s="76"/>
      <c r="B2627" s="76"/>
      <c r="C2627" s="76"/>
      <c r="D2627" s="76"/>
      <c r="E2627" s="76"/>
      <c r="F2627" s="76"/>
      <c r="G2627" s="76"/>
      <c r="H2627" s="76"/>
      <c r="I2627" s="76"/>
      <c r="J2627" s="76"/>
      <c r="K2627" s="76"/>
      <c r="L2627" s="76"/>
      <c r="M2627" s="76"/>
      <c r="N2627" s="76"/>
      <c r="O2627" s="76"/>
      <c r="P2627" s="76"/>
      <c r="Q2627" s="76"/>
      <c r="R2627" s="76"/>
      <c r="S2627" s="76"/>
      <c r="T2627" s="76"/>
      <c r="U2627" s="76"/>
      <c r="V2627" s="76"/>
      <c r="W2627" s="76"/>
      <c r="X2627" s="76"/>
      <c r="Y2627" s="76"/>
      <c r="Z2627" s="76"/>
      <c r="AA2627" s="76"/>
      <c r="AB2627" s="76"/>
      <c r="AC2627" s="76"/>
      <c r="AD2627" s="76"/>
      <c r="AE2627" s="76"/>
      <c r="AF2627" s="76"/>
      <c r="AG2627" s="76"/>
      <c r="AH2627" s="76"/>
      <c r="AI2627" s="76"/>
      <c r="AJ2627" s="76"/>
    </row>
    <row r="2628" spans="1:36" x14ac:dyDescent="0.25">
      <c r="A2628" s="76"/>
      <c r="B2628" s="76"/>
      <c r="C2628" s="76"/>
      <c r="D2628" s="76"/>
      <c r="E2628" s="76"/>
      <c r="F2628" s="76"/>
      <c r="G2628" s="76"/>
      <c r="H2628" s="76"/>
      <c r="I2628" s="76"/>
      <c r="J2628" s="76"/>
      <c r="K2628" s="76"/>
      <c r="L2628" s="76"/>
      <c r="M2628" s="76"/>
      <c r="N2628" s="76"/>
      <c r="O2628" s="76"/>
      <c r="P2628" s="76"/>
      <c r="Q2628" s="76"/>
      <c r="R2628" s="76"/>
      <c r="S2628" s="76"/>
      <c r="T2628" s="76"/>
      <c r="U2628" s="76"/>
      <c r="V2628" s="76"/>
      <c r="W2628" s="76"/>
      <c r="X2628" s="76"/>
      <c r="Y2628" s="76"/>
      <c r="Z2628" s="76"/>
      <c r="AA2628" s="76"/>
      <c r="AB2628" s="76"/>
      <c r="AC2628" s="76"/>
      <c r="AD2628" s="76"/>
      <c r="AE2628" s="76"/>
      <c r="AF2628" s="76"/>
      <c r="AG2628" s="76"/>
      <c r="AH2628" s="76"/>
      <c r="AI2628" s="76"/>
      <c r="AJ2628" s="76"/>
    </row>
    <row r="2629" spans="1:36" x14ac:dyDescent="0.25">
      <c r="A2629" s="76"/>
      <c r="B2629" s="76"/>
      <c r="C2629" s="76"/>
      <c r="D2629" s="76"/>
      <c r="E2629" s="76"/>
      <c r="F2629" s="76"/>
      <c r="G2629" s="76"/>
      <c r="H2629" s="76"/>
      <c r="I2629" s="76"/>
      <c r="J2629" s="76"/>
      <c r="K2629" s="76"/>
      <c r="L2629" s="76"/>
      <c r="M2629" s="76"/>
      <c r="N2629" s="76"/>
      <c r="O2629" s="76"/>
      <c r="P2629" s="76"/>
      <c r="Q2629" s="76"/>
      <c r="R2629" s="76"/>
      <c r="S2629" s="76"/>
      <c r="T2629" s="76"/>
      <c r="U2629" s="76"/>
      <c r="V2629" s="76"/>
      <c r="W2629" s="76"/>
      <c r="X2629" s="76"/>
      <c r="Y2629" s="76"/>
      <c r="Z2629" s="76"/>
      <c r="AA2629" s="76"/>
      <c r="AB2629" s="76"/>
      <c r="AC2629" s="76"/>
      <c r="AD2629" s="76"/>
      <c r="AE2629" s="76"/>
      <c r="AF2629" s="76"/>
      <c r="AG2629" s="76"/>
      <c r="AH2629" s="76"/>
      <c r="AI2629" s="76"/>
      <c r="AJ2629" s="76"/>
    </row>
    <row r="2630" spans="1:36" x14ac:dyDescent="0.25">
      <c r="A2630" s="76"/>
      <c r="B2630" s="76"/>
      <c r="C2630" s="76"/>
      <c r="D2630" s="76"/>
      <c r="E2630" s="76"/>
      <c r="F2630" s="76"/>
      <c r="G2630" s="76"/>
      <c r="H2630" s="76"/>
      <c r="I2630" s="76"/>
      <c r="J2630" s="76"/>
      <c r="K2630" s="76"/>
      <c r="L2630" s="76"/>
      <c r="M2630" s="76"/>
      <c r="N2630" s="76"/>
      <c r="O2630" s="76"/>
      <c r="P2630" s="76"/>
      <c r="Q2630" s="76"/>
      <c r="R2630" s="76"/>
      <c r="S2630" s="76"/>
      <c r="T2630" s="76"/>
      <c r="U2630" s="76"/>
      <c r="V2630" s="76"/>
      <c r="W2630" s="76"/>
      <c r="X2630" s="76"/>
      <c r="Y2630" s="76"/>
      <c r="Z2630" s="76"/>
      <c r="AA2630" s="76"/>
      <c r="AB2630" s="76"/>
      <c r="AC2630" s="76"/>
      <c r="AD2630" s="76"/>
      <c r="AE2630" s="76"/>
      <c r="AF2630" s="76"/>
      <c r="AG2630" s="76"/>
      <c r="AH2630" s="76"/>
      <c r="AI2630" s="76"/>
      <c r="AJ2630" s="76"/>
    </row>
    <row r="2631" spans="1:36" x14ac:dyDescent="0.25">
      <c r="A2631" s="76"/>
      <c r="B2631" s="76"/>
      <c r="C2631" s="76"/>
      <c r="D2631" s="76"/>
      <c r="E2631" s="76"/>
      <c r="F2631" s="76"/>
      <c r="G2631" s="76"/>
      <c r="H2631" s="76"/>
      <c r="I2631" s="76"/>
      <c r="J2631" s="76"/>
      <c r="K2631" s="76"/>
      <c r="L2631" s="76"/>
      <c r="M2631" s="76"/>
      <c r="N2631" s="76"/>
      <c r="O2631" s="76"/>
      <c r="P2631" s="76"/>
      <c r="Q2631" s="76"/>
      <c r="R2631" s="76"/>
      <c r="S2631" s="76"/>
      <c r="T2631" s="76"/>
      <c r="U2631" s="76"/>
      <c r="V2631" s="76"/>
      <c r="W2631" s="76"/>
      <c r="X2631" s="76"/>
      <c r="Y2631" s="76"/>
      <c r="Z2631" s="76"/>
      <c r="AA2631" s="76"/>
      <c r="AB2631" s="76"/>
      <c r="AC2631" s="76"/>
      <c r="AD2631" s="76"/>
      <c r="AE2631" s="76"/>
      <c r="AF2631" s="76"/>
      <c r="AG2631" s="76"/>
      <c r="AH2631" s="76"/>
      <c r="AI2631" s="76"/>
      <c r="AJ2631" s="76"/>
    </row>
    <row r="2632" spans="1:36" x14ac:dyDescent="0.25">
      <c r="A2632" s="76"/>
      <c r="B2632" s="76"/>
      <c r="C2632" s="76"/>
      <c r="D2632" s="76"/>
      <c r="E2632" s="76"/>
      <c r="F2632" s="76"/>
      <c r="G2632" s="76"/>
      <c r="H2632" s="76"/>
      <c r="I2632" s="76"/>
      <c r="J2632" s="76"/>
      <c r="K2632" s="76"/>
      <c r="L2632" s="76"/>
      <c r="M2632" s="76"/>
      <c r="N2632" s="76"/>
      <c r="O2632" s="76"/>
      <c r="P2632" s="76"/>
      <c r="Q2632" s="76"/>
      <c r="R2632" s="76"/>
      <c r="S2632" s="76"/>
      <c r="T2632" s="76"/>
      <c r="U2632" s="76"/>
      <c r="V2632" s="76"/>
      <c r="W2632" s="76"/>
      <c r="X2632" s="76"/>
      <c r="Y2632" s="76"/>
      <c r="Z2632" s="76"/>
      <c r="AA2632" s="76"/>
      <c r="AB2632" s="76"/>
      <c r="AC2632" s="76"/>
      <c r="AD2632" s="76"/>
      <c r="AE2632" s="76"/>
      <c r="AF2632" s="76"/>
      <c r="AG2632" s="76"/>
      <c r="AH2632" s="76"/>
      <c r="AI2632" s="76"/>
      <c r="AJ2632" s="76"/>
    </row>
    <row r="2633" spans="1:36" x14ac:dyDescent="0.25">
      <c r="A2633" s="76"/>
      <c r="B2633" s="76"/>
      <c r="C2633" s="76"/>
      <c r="D2633" s="76"/>
      <c r="E2633" s="76"/>
      <c r="F2633" s="76"/>
      <c r="G2633" s="76"/>
      <c r="H2633" s="76"/>
      <c r="I2633" s="76"/>
      <c r="J2633" s="76"/>
      <c r="K2633" s="76"/>
      <c r="L2633" s="76"/>
      <c r="M2633" s="76"/>
      <c r="N2633" s="76"/>
      <c r="O2633" s="76"/>
      <c r="P2633" s="76"/>
      <c r="Q2633" s="76"/>
      <c r="R2633" s="76"/>
      <c r="S2633" s="76"/>
      <c r="T2633" s="76"/>
      <c r="U2633" s="76"/>
      <c r="V2633" s="76"/>
      <c r="W2633" s="76"/>
      <c r="X2633" s="76"/>
      <c r="Y2633" s="76"/>
      <c r="Z2633" s="76"/>
      <c r="AA2633" s="76"/>
      <c r="AB2633" s="76"/>
      <c r="AC2633" s="76"/>
      <c r="AD2633" s="76"/>
      <c r="AE2633" s="76"/>
      <c r="AF2633" s="76"/>
      <c r="AG2633" s="76"/>
      <c r="AH2633" s="76"/>
      <c r="AI2633" s="76"/>
      <c r="AJ2633" s="76"/>
    </row>
    <row r="2634" spans="1:36" x14ac:dyDescent="0.25">
      <c r="A2634" s="76"/>
      <c r="B2634" s="76"/>
      <c r="C2634" s="76"/>
      <c r="D2634" s="76"/>
      <c r="E2634" s="76"/>
      <c r="F2634" s="76"/>
      <c r="G2634" s="76"/>
      <c r="H2634" s="76"/>
      <c r="I2634" s="76"/>
      <c r="J2634" s="76"/>
      <c r="K2634" s="76"/>
      <c r="L2634" s="76"/>
      <c r="M2634" s="76"/>
      <c r="N2634" s="76"/>
      <c r="O2634" s="76"/>
      <c r="P2634" s="76"/>
      <c r="Q2634" s="76"/>
      <c r="R2634" s="76"/>
      <c r="S2634" s="76"/>
      <c r="T2634" s="76"/>
      <c r="U2634" s="76"/>
      <c r="V2634" s="76"/>
      <c r="W2634" s="76"/>
      <c r="X2634" s="76"/>
      <c r="Y2634" s="76"/>
      <c r="Z2634" s="76"/>
      <c r="AA2634" s="76"/>
      <c r="AB2634" s="76"/>
      <c r="AC2634" s="76"/>
      <c r="AD2634" s="76"/>
      <c r="AE2634" s="76"/>
      <c r="AF2634" s="76"/>
      <c r="AG2634" s="76"/>
      <c r="AH2634" s="76"/>
      <c r="AI2634" s="76"/>
      <c r="AJ2634" s="76"/>
    </row>
    <row r="2635" spans="1:36" x14ac:dyDescent="0.25">
      <c r="A2635" s="76"/>
      <c r="B2635" s="76"/>
      <c r="C2635" s="76"/>
      <c r="D2635" s="76"/>
      <c r="E2635" s="76"/>
      <c r="F2635" s="76"/>
      <c r="G2635" s="76"/>
      <c r="H2635" s="76"/>
      <c r="I2635" s="76"/>
      <c r="J2635" s="76"/>
      <c r="K2635" s="76"/>
      <c r="L2635" s="76"/>
      <c r="M2635" s="76"/>
      <c r="N2635" s="76"/>
      <c r="O2635" s="76"/>
      <c r="P2635" s="76"/>
      <c r="Q2635" s="76"/>
      <c r="R2635" s="76"/>
      <c r="S2635" s="76"/>
      <c r="T2635" s="76"/>
      <c r="U2635" s="76"/>
      <c r="V2635" s="76"/>
      <c r="W2635" s="76"/>
      <c r="X2635" s="76"/>
      <c r="Y2635" s="76"/>
      <c r="Z2635" s="76"/>
      <c r="AA2635" s="76"/>
      <c r="AB2635" s="76"/>
      <c r="AC2635" s="76"/>
      <c r="AD2635" s="76"/>
      <c r="AE2635" s="76"/>
      <c r="AF2635" s="76"/>
      <c r="AG2635" s="76"/>
      <c r="AH2635" s="76"/>
      <c r="AI2635" s="76"/>
      <c r="AJ2635" s="76"/>
    </row>
    <row r="2636" spans="1:36" x14ac:dyDescent="0.25">
      <c r="A2636" s="76"/>
      <c r="B2636" s="76"/>
      <c r="C2636" s="76"/>
      <c r="D2636" s="76"/>
      <c r="E2636" s="76"/>
      <c r="F2636" s="76"/>
      <c r="G2636" s="76"/>
      <c r="H2636" s="76"/>
      <c r="I2636" s="76"/>
      <c r="J2636" s="76"/>
      <c r="K2636" s="76"/>
      <c r="L2636" s="76"/>
      <c r="M2636" s="76"/>
      <c r="N2636" s="76"/>
      <c r="O2636" s="76"/>
      <c r="P2636" s="76"/>
      <c r="Q2636" s="76"/>
      <c r="R2636" s="76"/>
      <c r="S2636" s="76"/>
      <c r="T2636" s="76"/>
      <c r="U2636" s="76"/>
      <c r="V2636" s="76"/>
      <c r="W2636" s="76"/>
      <c r="X2636" s="76"/>
      <c r="Y2636" s="76"/>
      <c r="Z2636" s="76"/>
      <c r="AA2636" s="76"/>
      <c r="AB2636" s="76"/>
      <c r="AC2636" s="76"/>
      <c r="AD2636" s="76"/>
      <c r="AE2636" s="76"/>
      <c r="AF2636" s="76"/>
      <c r="AG2636" s="76"/>
      <c r="AH2636" s="76"/>
      <c r="AI2636" s="76"/>
      <c r="AJ2636" s="76"/>
    </row>
    <row r="2637" spans="1:36" x14ac:dyDescent="0.25">
      <c r="A2637" s="76"/>
      <c r="B2637" s="76"/>
      <c r="C2637" s="76"/>
      <c r="D2637" s="76"/>
      <c r="E2637" s="76"/>
      <c r="F2637" s="76"/>
      <c r="G2637" s="76"/>
      <c r="H2637" s="76"/>
      <c r="I2637" s="76"/>
      <c r="J2637" s="76"/>
      <c r="K2637" s="76"/>
      <c r="L2637" s="76"/>
      <c r="M2637" s="76"/>
      <c r="N2637" s="76"/>
      <c r="O2637" s="76"/>
      <c r="P2637" s="76"/>
      <c r="Q2637" s="76"/>
      <c r="R2637" s="76"/>
      <c r="S2637" s="76"/>
      <c r="T2637" s="76"/>
      <c r="U2637" s="76"/>
      <c r="V2637" s="76"/>
      <c r="W2637" s="76"/>
      <c r="X2637" s="76"/>
      <c r="Y2637" s="76"/>
      <c r="Z2637" s="76"/>
      <c r="AA2637" s="76"/>
      <c r="AB2637" s="76"/>
      <c r="AC2637" s="76"/>
      <c r="AD2637" s="76"/>
      <c r="AE2637" s="76"/>
      <c r="AF2637" s="76"/>
      <c r="AG2637" s="76"/>
      <c r="AH2637" s="76"/>
      <c r="AI2637" s="76"/>
      <c r="AJ2637" s="76"/>
    </row>
    <row r="2638" spans="1:36" x14ac:dyDescent="0.25">
      <c r="A2638" s="76"/>
      <c r="B2638" s="76"/>
      <c r="C2638" s="76"/>
      <c r="D2638" s="76"/>
      <c r="E2638" s="76"/>
      <c r="F2638" s="76"/>
      <c r="G2638" s="76"/>
      <c r="H2638" s="76"/>
      <c r="I2638" s="76"/>
      <c r="J2638" s="76"/>
      <c r="K2638" s="76"/>
      <c r="L2638" s="76"/>
      <c r="M2638" s="76"/>
      <c r="N2638" s="76"/>
      <c r="O2638" s="76"/>
      <c r="P2638" s="76"/>
      <c r="Q2638" s="76"/>
      <c r="R2638" s="76"/>
      <c r="S2638" s="76"/>
      <c r="T2638" s="76"/>
      <c r="U2638" s="76"/>
      <c r="V2638" s="76"/>
      <c r="W2638" s="76"/>
      <c r="X2638" s="76"/>
      <c r="Y2638" s="76"/>
      <c r="Z2638" s="76"/>
      <c r="AA2638" s="76"/>
      <c r="AB2638" s="76"/>
      <c r="AC2638" s="76"/>
      <c r="AD2638" s="76"/>
      <c r="AE2638" s="76"/>
      <c r="AF2638" s="76"/>
      <c r="AG2638" s="76"/>
      <c r="AH2638" s="76"/>
      <c r="AI2638" s="76"/>
      <c r="AJ2638" s="76"/>
    </row>
    <row r="2639" spans="1:36" x14ac:dyDescent="0.25">
      <c r="A2639" s="76"/>
      <c r="B2639" s="76"/>
      <c r="C2639" s="76"/>
      <c r="D2639" s="76"/>
      <c r="E2639" s="76"/>
      <c r="F2639" s="76"/>
      <c r="G2639" s="76"/>
      <c r="H2639" s="76"/>
      <c r="I2639" s="76"/>
      <c r="J2639" s="76"/>
      <c r="K2639" s="76"/>
      <c r="L2639" s="76"/>
      <c r="M2639" s="76"/>
      <c r="N2639" s="76"/>
      <c r="O2639" s="76"/>
      <c r="P2639" s="76"/>
      <c r="Q2639" s="76"/>
      <c r="R2639" s="76"/>
      <c r="S2639" s="76"/>
      <c r="T2639" s="76"/>
      <c r="U2639" s="76"/>
      <c r="V2639" s="76"/>
      <c r="W2639" s="76"/>
      <c r="X2639" s="76"/>
      <c r="Y2639" s="76"/>
      <c r="Z2639" s="76"/>
      <c r="AA2639" s="76"/>
      <c r="AB2639" s="76"/>
      <c r="AC2639" s="76"/>
      <c r="AD2639" s="76"/>
      <c r="AE2639" s="76"/>
      <c r="AF2639" s="76"/>
      <c r="AG2639" s="76"/>
      <c r="AH2639" s="76"/>
      <c r="AI2639" s="76"/>
      <c r="AJ2639" s="76"/>
    </row>
    <row r="2640" spans="1:36" x14ac:dyDescent="0.25">
      <c r="A2640" s="76"/>
      <c r="B2640" s="76"/>
      <c r="C2640" s="76"/>
      <c r="D2640" s="76"/>
      <c r="E2640" s="76"/>
      <c r="F2640" s="76"/>
      <c r="G2640" s="76"/>
      <c r="H2640" s="76"/>
      <c r="I2640" s="76"/>
      <c r="J2640" s="76"/>
      <c r="K2640" s="76"/>
      <c r="L2640" s="76"/>
      <c r="M2640" s="76"/>
      <c r="N2640" s="76"/>
      <c r="O2640" s="76"/>
      <c r="P2640" s="76"/>
      <c r="Q2640" s="76"/>
      <c r="R2640" s="76"/>
      <c r="S2640" s="76"/>
      <c r="T2640" s="76"/>
      <c r="U2640" s="76"/>
      <c r="V2640" s="76"/>
      <c r="W2640" s="76"/>
      <c r="X2640" s="76"/>
      <c r="Y2640" s="76"/>
      <c r="Z2640" s="76"/>
      <c r="AA2640" s="76"/>
      <c r="AB2640" s="76"/>
      <c r="AC2640" s="76"/>
      <c r="AD2640" s="76"/>
      <c r="AE2640" s="76"/>
      <c r="AF2640" s="76"/>
      <c r="AG2640" s="76"/>
      <c r="AH2640" s="76"/>
      <c r="AI2640" s="76"/>
      <c r="AJ2640" s="76"/>
    </row>
    <row r="2641" spans="1:36" x14ac:dyDescent="0.25">
      <c r="A2641" s="76"/>
      <c r="B2641" s="76"/>
      <c r="C2641" s="76"/>
      <c r="D2641" s="76"/>
      <c r="E2641" s="76"/>
      <c r="F2641" s="76"/>
      <c r="G2641" s="76"/>
      <c r="H2641" s="76"/>
      <c r="I2641" s="76"/>
      <c r="J2641" s="76"/>
      <c r="K2641" s="76"/>
      <c r="L2641" s="76"/>
      <c r="M2641" s="76"/>
      <c r="N2641" s="76"/>
      <c r="O2641" s="76"/>
      <c r="P2641" s="76"/>
      <c r="Q2641" s="76"/>
      <c r="R2641" s="76"/>
      <c r="S2641" s="76"/>
      <c r="T2641" s="76"/>
      <c r="U2641" s="76"/>
      <c r="V2641" s="76"/>
      <c r="W2641" s="76"/>
      <c r="X2641" s="76"/>
      <c r="Y2641" s="76"/>
      <c r="Z2641" s="76"/>
      <c r="AA2641" s="76"/>
      <c r="AB2641" s="76"/>
      <c r="AC2641" s="76"/>
      <c r="AD2641" s="76"/>
      <c r="AE2641" s="76"/>
      <c r="AF2641" s="76"/>
      <c r="AG2641" s="76"/>
      <c r="AH2641" s="76"/>
      <c r="AI2641" s="76"/>
      <c r="AJ2641" s="76"/>
    </row>
    <row r="2642" spans="1:36" x14ac:dyDescent="0.25">
      <c r="A2642" s="76"/>
      <c r="B2642" s="76"/>
      <c r="C2642" s="76"/>
      <c r="D2642" s="76"/>
      <c r="E2642" s="76"/>
      <c r="F2642" s="76"/>
      <c r="G2642" s="76"/>
      <c r="H2642" s="76"/>
      <c r="I2642" s="76"/>
      <c r="J2642" s="76"/>
      <c r="K2642" s="76"/>
      <c r="L2642" s="76"/>
      <c r="M2642" s="76"/>
      <c r="N2642" s="76"/>
      <c r="O2642" s="76"/>
      <c r="P2642" s="76"/>
      <c r="Q2642" s="76"/>
      <c r="R2642" s="76"/>
      <c r="S2642" s="76"/>
      <c r="T2642" s="76"/>
      <c r="U2642" s="76"/>
      <c r="V2642" s="76"/>
      <c r="W2642" s="76"/>
      <c r="X2642" s="76"/>
      <c r="Y2642" s="76"/>
      <c r="Z2642" s="76"/>
      <c r="AA2642" s="76"/>
      <c r="AB2642" s="76"/>
      <c r="AC2642" s="76"/>
      <c r="AD2642" s="76"/>
      <c r="AE2642" s="76"/>
      <c r="AF2642" s="76"/>
      <c r="AG2642" s="76"/>
      <c r="AH2642" s="76"/>
      <c r="AI2642" s="76"/>
      <c r="AJ2642" s="76"/>
    </row>
    <row r="2643" spans="1:36" x14ac:dyDescent="0.25">
      <c r="A2643" s="76"/>
      <c r="B2643" s="76"/>
      <c r="C2643" s="76"/>
      <c r="D2643" s="76"/>
      <c r="E2643" s="76"/>
      <c r="F2643" s="76"/>
      <c r="G2643" s="76"/>
      <c r="H2643" s="76"/>
      <c r="I2643" s="76"/>
      <c r="J2643" s="76"/>
      <c r="K2643" s="76"/>
      <c r="L2643" s="76"/>
      <c r="M2643" s="76"/>
      <c r="N2643" s="76"/>
      <c r="O2643" s="76"/>
      <c r="P2643" s="76"/>
      <c r="Q2643" s="76"/>
      <c r="R2643" s="76"/>
      <c r="S2643" s="76"/>
      <c r="T2643" s="76"/>
      <c r="U2643" s="76"/>
      <c r="V2643" s="76"/>
      <c r="W2643" s="76"/>
      <c r="X2643" s="76"/>
      <c r="Y2643" s="76"/>
      <c r="Z2643" s="76"/>
      <c r="AA2643" s="76"/>
      <c r="AB2643" s="76"/>
      <c r="AC2643" s="76"/>
      <c r="AD2643" s="76"/>
      <c r="AE2643" s="76"/>
      <c r="AF2643" s="76"/>
      <c r="AG2643" s="76"/>
      <c r="AH2643" s="76"/>
      <c r="AI2643" s="76"/>
      <c r="AJ2643" s="76"/>
    </row>
    <row r="2644" spans="1:36" x14ac:dyDescent="0.25">
      <c r="A2644" s="76"/>
      <c r="B2644" s="76"/>
      <c r="C2644" s="76"/>
      <c r="D2644" s="76"/>
      <c r="E2644" s="76"/>
      <c r="F2644" s="76"/>
      <c r="G2644" s="76"/>
      <c r="H2644" s="76"/>
      <c r="I2644" s="76"/>
      <c r="J2644" s="76"/>
      <c r="K2644" s="76"/>
      <c r="L2644" s="76"/>
      <c r="M2644" s="76"/>
      <c r="N2644" s="76"/>
      <c r="O2644" s="76"/>
      <c r="P2644" s="76"/>
      <c r="Q2644" s="76"/>
      <c r="R2644" s="76"/>
      <c r="S2644" s="76"/>
      <c r="T2644" s="76"/>
      <c r="U2644" s="76"/>
      <c r="V2644" s="76"/>
      <c r="W2644" s="76"/>
      <c r="X2644" s="76"/>
      <c r="Y2644" s="76"/>
      <c r="Z2644" s="76"/>
      <c r="AA2644" s="76"/>
      <c r="AB2644" s="76"/>
      <c r="AC2644" s="76"/>
      <c r="AD2644" s="76"/>
      <c r="AE2644" s="76"/>
      <c r="AF2644" s="76"/>
      <c r="AG2644" s="76"/>
      <c r="AH2644" s="76"/>
      <c r="AI2644" s="76"/>
      <c r="AJ2644" s="76"/>
    </row>
    <row r="2645" spans="1:36" x14ac:dyDescent="0.25">
      <c r="A2645" s="76"/>
      <c r="B2645" s="76"/>
      <c r="C2645" s="76"/>
      <c r="D2645" s="76"/>
      <c r="E2645" s="76"/>
      <c r="F2645" s="76"/>
      <c r="G2645" s="76"/>
      <c r="H2645" s="76"/>
      <c r="I2645" s="76"/>
      <c r="J2645" s="76"/>
      <c r="K2645" s="76"/>
      <c r="L2645" s="76"/>
      <c r="M2645" s="76"/>
      <c r="N2645" s="76"/>
      <c r="O2645" s="76"/>
      <c r="P2645" s="76"/>
      <c r="Q2645" s="76"/>
      <c r="R2645" s="76"/>
      <c r="S2645" s="76"/>
      <c r="T2645" s="76"/>
      <c r="U2645" s="76"/>
      <c r="V2645" s="76"/>
      <c r="W2645" s="76"/>
      <c r="X2645" s="76"/>
      <c r="Y2645" s="76"/>
      <c r="Z2645" s="76"/>
      <c r="AA2645" s="76"/>
      <c r="AB2645" s="76"/>
      <c r="AC2645" s="76"/>
      <c r="AD2645" s="76"/>
      <c r="AE2645" s="76"/>
      <c r="AF2645" s="76"/>
      <c r="AG2645" s="76"/>
      <c r="AH2645" s="76"/>
      <c r="AI2645" s="76"/>
      <c r="AJ2645" s="76"/>
    </row>
    <row r="2646" spans="1:36" x14ac:dyDescent="0.25">
      <c r="A2646" s="76"/>
      <c r="B2646" s="76"/>
      <c r="C2646" s="76"/>
      <c r="D2646" s="76"/>
      <c r="E2646" s="76"/>
      <c r="F2646" s="76"/>
      <c r="G2646" s="76"/>
      <c r="H2646" s="76"/>
      <c r="I2646" s="76"/>
      <c r="J2646" s="76"/>
      <c r="K2646" s="76"/>
      <c r="L2646" s="76"/>
      <c r="M2646" s="76"/>
      <c r="N2646" s="76"/>
      <c r="O2646" s="76"/>
      <c r="P2646" s="76"/>
      <c r="Q2646" s="76"/>
      <c r="R2646" s="76"/>
      <c r="S2646" s="76"/>
      <c r="T2646" s="76"/>
      <c r="U2646" s="76"/>
      <c r="V2646" s="76"/>
      <c r="W2646" s="76"/>
      <c r="X2646" s="76"/>
      <c r="Y2646" s="76"/>
      <c r="Z2646" s="76"/>
      <c r="AA2646" s="76"/>
      <c r="AB2646" s="76"/>
      <c r="AC2646" s="76"/>
      <c r="AD2646" s="76"/>
      <c r="AE2646" s="76"/>
      <c r="AF2646" s="76"/>
      <c r="AG2646" s="76"/>
      <c r="AH2646" s="76"/>
      <c r="AI2646" s="76"/>
      <c r="AJ2646" s="76"/>
    </row>
    <row r="2647" spans="1:36" x14ac:dyDescent="0.25">
      <c r="A2647" s="76"/>
      <c r="B2647" s="76"/>
      <c r="C2647" s="76"/>
      <c r="D2647" s="76"/>
      <c r="E2647" s="76"/>
      <c r="F2647" s="76"/>
      <c r="G2647" s="76"/>
      <c r="H2647" s="76"/>
      <c r="I2647" s="76"/>
      <c r="J2647" s="76"/>
      <c r="K2647" s="76"/>
      <c r="L2647" s="76"/>
      <c r="M2647" s="76"/>
      <c r="N2647" s="76"/>
      <c r="O2647" s="76"/>
      <c r="P2647" s="76"/>
      <c r="Q2647" s="76"/>
      <c r="R2647" s="76"/>
      <c r="S2647" s="76"/>
      <c r="T2647" s="76"/>
      <c r="U2647" s="76"/>
      <c r="V2647" s="76"/>
      <c r="W2647" s="76"/>
      <c r="X2647" s="76"/>
      <c r="Y2647" s="76"/>
      <c r="Z2647" s="76"/>
      <c r="AA2647" s="76"/>
      <c r="AB2647" s="76"/>
      <c r="AC2647" s="76"/>
      <c r="AD2647" s="76"/>
      <c r="AE2647" s="76"/>
      <c r="AF2647" s="76"/>
      <c r="AG2647" s="76"/>
      <c r="AH2647" s="76"/>
      <c r="AI2647" s="76"/>
      <c r="AJ2647" s="76"/>
    </row>
    <row r="2648" spans="1:36" x14ac:dyDescent="0.25">
      <c r="A2648" s="76"/>
      <c r="B2648" s="76"/>
      <c r="C2648" s="76"/>
      <c r="D2648" s="76"/>
      <c r="E2648" s="76"/>
      <c r="F2648" s="76"/>
      <c r="G2648" s="76"/>
      <c r="H2648" s="76"/>
      <c r="I2648" s="76"/>
      <c r="J2648" s="76"/>
      <c r="K2648" s="76"/>
      <c r="L2648" s="76"/>
      <c r="M2648" s="76"/>
      <c r="N2648" s="76"/>
      <c r="O2648" s="76"/>
      <c r="P2648" s="76"/>
      <c r="Q2648" s="76"/>
      <c r="R2648" s="76"/>
      <c r="S2648" s="76"/>
      <c r="T2648" s="76"/>
      <c r="U2648" s="76"/>
      <c r="V2648" s="76"/>
      <c r="W2648" s="76"/>
      <c r="X2648" s="76"/>
      <c r="Y2648" s="76"/>
      <c r="Z2648" s="76"/>
      <c r="AA2648" s="76"/>
      <c r="AB2648" s="76"/>
      <c r="AC2648" s="76"/>
      <c r="AD2648" s="76"/>
      <c r="AE2648" s="76"/>
      <c r="AF2648" s="76"/>
      <c r="AG2648" s="76"/>
      <c r="AH2648" s="76"/>
      <c r="AI2648" s="76"/>
      <c r="AJ2648" s="76"/>
    </row>
    <row r="2649" spans="1:36" x14ac:dyDescent="0.25">
      <c r="A2649" s="76"/>
      <c r="B2649" s="76"/>
      <c r="C2649" s="76"/>
      <c r="D2649" s="76"/>
      <c r="E2649" s="76"/>
      <c r="F2649" s="76"/>
      <c r="G2649" s="76"/>
      <c r="H2649" s="76"/>
      <c r="I2649" s="76"/>
      <c r="J2649" s="76"/>
      <c r="K2649" s="76"/>
      <c r="L2649" s="76"/>
      <c r="M2649" s="76"/>
      <c r="N2649" s="76"/>
      <c r="O2649" s="76"/>
      <c r="P2649" s="76"/>
      <c r="Q2649" s="76"/>
      <c r="R2649" s="76"/>
      <c r="S2649" s="76"/>
      <c r="T2649" s="76"/>
      <c r="U2649" s="76"/>
      <c r="V2649" s="76"/>
      <c r="W2649" s="76"/>
      <c r="X2649" s="76"/>
      <c r="Y2649" s="76"/>
      <c r="Z2649" s="76"/>
      <c r="AA2649" s="76"/>
      <c r="AB2649" s="76"/>
      <c r="AC2649" s="76"/>
      <c r="AD2649" s="76"/>
      <c r="AE2649" s="76"/>
      <c r="AF2649" s="76"/>
      <c r="AG2649" s="76"/>
      <c r="AH2649" s="76"/>
      <c r="AI2649" s="76"/>
      <c r="AJ2649" s="76"/>
    </row>
    <row r="2650" spans="1:36" x14ac:dyDescent="0.25">
      <c r="A2650" s="76"/>
      <c r="B2650" s="76"/>
      <c r="C2650" s="76"/>
      <c r="D2650" s="76"/>
      <c r="E2650" s="76"/>
      <c r="F2650" s="76"/>
      <c r="G2650" s="76"/>
      <c r="H2650" s="76"/>
      <c r="I2650" s="76"/>
      <c r="J2650" s="76"/>
      <c r="K2650" s="76"/>
      <c r="L2650" s="76"/>
      <c r="M2650" s="76"/>
      <c r="N2650" s="76"/>
      <c r="O2650" s="76"/>
      <c r="P2650" s="76"/>
      <c r="Q2650" s="76"/>
      <c r="R2650" s="76"/>
      <c r="S2650" s="76"/>
      <c r="T2650" s="76"/>
      <c r="U2650" s="76"/>
      <c r="V2650" s="76"/>
      <c r="W2650" s="76"/>
      <c r="X2650" s="76"/>
      <c r="Y2650" s="76"/>
      <c r="Z2650" s="76"/>
      <c r="AA2650" s="76"/>
      <c r="AB2650" s="76"/>
      <c r="AC2650" s="76"/>
      <c r="AD2650" s="76"/>
      <c r="AE2650" s="76"/>
      <c r="AF2650" s="76"/>
      <c r="AG2650" s="76"/>
      <c r="AH2650" s="76"/>
      <c r="AI2650" s="76"/>
      <c r="AJ2650" s="76"/>
    </row>
    <row r="2651" spans="1:36" x14ac:dyDescent="0.25">
      <c r="A2651" s="76"/>
      <c r="B2651" s="76"/>
      <c r="C2651" s="76"/>
      <c r="D2651" s="76"/>
      <c r="E2651" s="76"/>
      <c r="F2651" s="76"/>
      <c r="G2651" s="76"/>
      <c r="H2651" s="76"/>
      <c r="I2651" s="76"/>
      <c r="J2651" s="76"/>
      <c r="K2651" s="76"/>
      <c r="L2651" s="76"/>
      <c r="M2651" s="76"/>
      <c r="N2651" s="76"/>
      <c r="O2651" s="76"/>
      <c r="P2651" s="76"/>
      <c r="Q2651" s="76"/>
      <c r="R2651" s="76"/>
      <c r="S2651" s="76"/>
      <c r="T2651" s="76"/>
      <c r="U2651" s="76"/>
      <c r="V2651" s="76"/>
      <c r="W2651" s="76"/>
      <c r="X2651" s="76"/>
      <c r="Y2651" s="76"/>
      <c r="Z2651" s="76"/>
      <c r="AA2651" s="76"/>
      <c r="AB2651" s="76"/>
      <c r="AC2651" s="76"/>
      <c r="AD2651" s="76"/>
      <c r="AE2651" s="76"/>
      <c r="AF2651" s="76"/>
      <c r="AG2651" s="76"/>
      <c r="AH2651" s="76"/>
      <c r="AI2651" s="76"/>
      <c r="AJ2651" s="76"/>
    </row>
    <row r="2652" spans="1:36" x14ac:dyDescent="0.25">
      <c r="A2652" s="76"/>
      <c r="B2652" s="76"/>
      <c r="C2652" s="76"/>
      <c r="D2652" s="76"/>
      <c r="E2652" s="76"/>
      <c r="F2652" s="76"/>
      <c r="G2652" s="76"/>
      <c r="H2652" s="76"/>
      <c r="I2652" s="76"/>
      <c r="J2652" s="76"/>
      <c r="K2652" s="76"/>
      <c r="L2652" s="76"/>
      <c r="M2652" s="76"/>
      <c r="N2652" s="76"/>
      <c r="O2652" s="76"/>
      <c r="P2652" s="76"/>
      <c r="Q2652" s="76"/>
      <c r="R2652" s="76"/>
      <c r="S2652" s="76"/>
      <c r="T2652" s="76"/>
      <c r="U2652" s="76"/>
      <c r="V2652" s="76"/>
      <c r="W2652" s="76"/>
      <c r="X2652" s="76"/>
      <c r="Y2652" s="76"/>
      <c r="Z2652" s="76"/>
      <c r="AA2652" s="76"/>
      <c r="AB2652" s="76"/>
      <c r="AC2652" s="76"/>
      <c r="AD2652" s="76"/>
      <c r="AE2652" s="76"/>
      <c r="AF2652" s="76"/>
      <c r="AG2652" s="76"/>
      <c r="AH2652" s="76"/>
      <c r="AI2652" s="76"/>
      <c r="AJ2652" s="76"/>
    </row>
    <row r="2653" spans="1:36" x14ac:dyDescent="0.25">
      <c r="A2653" s="76"/>
      <c r="B2653" s="76"/>
      <c r="C2653" s="76"/>
      <c r="D2653" s="76"/>
      <c r="E2653" s="76"/>
      <c r="F2653" s="76"/>
      <c r="G2653" s="76"/>
      <c r="H2653" s="76"/>
      <c r="I2653" s="76"/>
      <c r="J2653" s="76"/>
      <c r="K2653" s="76"/>
      <c r="L2653" s="76"/>
      <c r="M2653" s="76"/>
      <c r="N2653" s="76"/>
      <c r="O2653" s="76"/>
      <c r="P2653" s="76"/>
      <c r="Q2653" s="76"/>
      <c r="R2653" s="76"/>
      <c r="S2653" s="76"/>
      <c r="T2653" s="76"/>
      <c r="U2653" s="76"/>
      <c r="V2653" s="76"/>
      <c r="W2653" s="76"/>
      <c r="X2653" s="76"/>
      <c r="Y2653" s="76"/>
      <c r="Z2653" s="76"/>
      <c r="AA2653" s="76"/>
      <c r="AB2653" s="76"/>
      <c r="AC2653" s="76"/>
      <c r="AD2653" s="76"/>
      <c r="AE2653" s="76"/>
      <c r="AF2653" s="76"/>
      <c r="AG2653" s="76"/>
      <c r="AH2653" s="76"/>
      <c r="AI2653" s="76"/>
      <c r="AJ2653" s="76"/>
    </row>
    <row r="2654" spans="1:36" x14ac:dyDescent="0.25">
      <c r="A2654" s="76"/>
      <c r="B2654" s="76"/>
      <c r="C2654" s="76"/>
      <c r="D2654" s="76"/>
      <c r="E2654" s="76"/>
      <c r="F2654" s="76"/>
      <c r="G2654" s="76"/>
      <c r="H2654" s="76"/>
      <c r="I2654" s="76"/>
      <c r="J2654" s="76"/>
      <c r="K2654" s="76"/>
      <c r="L2654" s="76"/>
      <c r="M2654" s="76"/>
      <c r="N2654" s="76"/>
      <c r="O2654" s="76"/>
      <c r="P2654" s="76"/>
      <c r="Q2654" s="76"/>
      <c r="R2654" s="76"/>
      <c r="S2654" s="76"/>
      <c r="T2654" s="76"/>
      <c r="U2654" s="76"/>
      <c r="V2654" s="76"/>
      <c r="W2654" s="76"/>
      <c r="X2654" s="76"/>
      <c r="Y2654" s="76"/>
      <c r="Z2654" s="76"/>
      <c r="AA2654" s="76"/>
      <c r="AB2654" s="76"/>
      <c r="AC2654" s="76"/>
      <c r="AD2654" s="76"/>
      <c r="AE2654" s="76"/>
      <c r="AF2654" s="76"/>
      <c r="AG2654" s="76"/>
      <c r="AH2654" s="76"/>
      <c r="AI2654" s="76"/>
      <c r="AJ2654" s="76"/>
    </row>
    <row r="2655" spans="1:36" x14ac:dyDescent="0.25">
      <c r="A2655" s="76"/>
      <c r="B2655" s="76"/>
      <c r="C2655" s="76"/>
      <c r="D2655" s="76"/>
      <c r="E2655" s="76"/>
      <c r="F2655" s="76"/>
      <c r="G2655" s="76"/>
      <c r="H2655" s="76"/>
      <c r="I2655" s="76"/>
      <c r="J2655" s="76"/>
      <c r="K2655" s="76"/>
      <c r="L2655" s="76"/>
      <c r="M2655" s="76"/>
      <c r="N2655" s="76"/>
      <c r="O2655" s="76"/>
      <c r="P2655" s="76"/>
      <c r="Q2655" s="76"/>
      <c r="R2655" s="76"/>
      <c r="S2655" s="76"/>
      <c r="T2655" s="76"/>
      <c r="U2655" s="76"/>
      <c r="V2655" s="76"/>
      <c r="W2655" s="76"/>
      <c r="X2655" s="76"/>
      <c r="Y2655" s="76"/>
      <c r="Z2655" s="76"/>
      <c r="AA2655" s="76"/>
      <c r="AB2655" s="76"/>
      <c r="AC2655" s="76"/>
      <c r="AD2655" s="76"/>
      <c r="AE2655" s="76"/>
      <c r="AF2655" s="76"/>
      <c r="AG2655" s="76"/>
      <c r="AH2655" s="76"/>
      <c r="AI2655" s="76"/>
      <c r="AJ2655" s="76"/>
    </row>
    <row r="2656" spans="1:36" x14ac:dyDescent="0.25">
      <c r="A2656" s="76"/>
      <c r="B2656" s="76"/>
      <c r="C2656" s="76"/>
      <c r="D2656" s="76"/>
      <c r="E2656" s="76"/>
      <c r="F2656" s="76"/>
      <c r="G2656" s="76"/>
      <c r="H2656" s="76"/>
      <c r="I2656" s="76"/>
      <c r="J2656" s="76"/>
      <c r="K2656" s="76"/>
      <c r="L2656" s="76"/>
      <c r="M2656" s="76"/>
      <c r="N2656" s="76"/>
      <c r="O2656" s="76"/>
      <c r="P2656" s="76"/>
      <c r="Q2656" s="76"/>
      <c r="R2656" s="76"/>
      <c r="S2656" s="76"/>
      <c r="T2656" s="76"/>
      <c r="U2656" s="76"/>
      <c r="V2656" s="76"/>
      <c r="W2656" s="76"/>
      <c r="X2656" s="76"/>
      <c r="Y2656" s="76"/>
      <c r="Z2656" s="76"/>
      <c r="AA2656" s="76"/>
      <c r="AB2656" s="76"/>
      <c r="AC2656" s="76"/>
      <c r="AD2656" s="76"/>
      <c r="AE2656" s="76"/>
      <c r="AF2656" s="76"/>
      <c r="AG2656" s="76"/>
      <c r="AH2656" s="76"/>
      <c r="AI2656" s="76"/>
      <c r="AJ2656" s="76"/>
    </row>
    <row r="2657" spans="1:36" x14ac:dyDescent="0.25">
      <c r="A2657" s="76"/>
      <c r="B2657" s="76"/>
      <c r="C2657" s="76"/>
      <c r="D2657" s="76"/>
      <c r="E2657" s="76"/>
      <c r="F2657" s="76"/>
      <c r="G2657" s="76"/>
      <c r="H2657" s="76"/>
      <c r="I2657" s="76"/>
      <c r="J2657" s="76"/>
      <c r="K2657" s="76"/>
      <c r="L2657" s="76"/>
      <c r="M2657" s="76"/>
      <c r="N2657" s="76"/>
      <c r="O2657" s="76"/>
      <c r="P2657" s="76"/>
      <c r="Q2657" s="76"/>
      <c r="R2657" s="76"/>
      <c r="S2657" s="76"/>
      <c r="T2657" s="76"/>
      <c r="U2657" s="76"/>
      <c r="V2657" s="76"/>
      <c r="W2657" s="76"/>
      <c r="X2657" s="76"/>
      <c r="Y2657" s="76"/>
      <c r="Z2657" s="76"/>
      <c r="AA2657" s="76"/>
      <c r="AB2657" s="76"/>
      <c r="AC2657" s="76"/>
      <c r="AD2657" s="76"/>
      <c r="AE2657" s="76"/>
      <c r="AF2657" s="76"/>
      <c r="AG2657" s="76"/>
      <c r="AH2657" s="76"/>
      <c r="AI2657" s="76"/>
      <c r="AJ2657" s="76"/>
    </row>
    <row r="2658" spans="1:36" x14ac:dyDescent="0.25">
      <c r="A2658" s="76"/>
      <c r="B2658" s="76"/>
      <c r="C2658" s="76"/>
      <c r="D2658" s="76"/>
      <c r="E2658" s="76"/>
      <c r="F2658" s="76"/>
      <c r="G2658" s="76"/>
      <c r="H2658" s="76"/>
      <c r="I2658" s="76"/>
      <c r="J2658" s="76"/>
      <c r="K2658" s="76"/>
      <c r="L2658" s="76"/>
      <c r="M2658" s="76"/>
      <c r="N2658" s="76"/>
      <c r="O2658" s="76"/>
      <c r="P2658" s="76"/>
      <c r="Q2658" s="76"/>
      <c r="R2658" s="76"/>
      <c r="S2658" s="76"/>
      <c r="T2658" s="76"/>
      <c r="U2658" s="76"/>
      <c r="V2658" s="76"/>
      <c r="W2658" s="76"/>
      <c r="X2658" s="76"/>
      <c r="Y2658" s="76"/>
      <c r="Z2658" s="76"/>
      <c r="AA2658" s="76"/>
      <c r="AB2658" s="76"/>
      <c r="AC2658" s="76"/>
      <c r="AD2658" s="76"/>
      <c r="AE2658" s="76"/>
      <c r="AF2658" s="76"/>
      <c r="AG2658" s="76"/>
      <c r="AH2658" s="76"/>
      <c r="AI2658" s="76"/>
      <c r="AJ2658" s="76"/>
    </row>
    <row r="2659" spans="1:36" x14ac:dyDescent="0.25">
      <c r="A2659" s="76"/>
      <c r="B2659" s="76"/>
      <c r="C2659" s="76"/>
      <c r="D2659" s="76"/>
      <c r="E2659" s="76"/>
      <c r="F2659" s="76"/>
      <c r="G2659" s="76"/>
      <c r="H2659" s="76"/>
      <c r="I2659" s="76"/>
      <c r="J2659" s="76"/>
      <c r="K2659" s="76"/>
      <c r="L2659" s="76"/>
      <c r="M2659" s="76"/>
      <c r="N2659" s="76"/>
      <c r="O2659" s="76"/>
      <c r="P2659" s="76"/>
      <c r="Q2659" s="76"/>
      <c r="R2659" s="76"/>
      <c r="S2659" s="76"/>
      <c r="T2659" s="76"/>
      <c r="U2659" s="76"/>
      <c r="V2659" s="76"/>
      <c r="W2659" s="76"/>
      <c r="X2659" s="76"/>
      <c r="Y2659" s="76"/>
      <c r="Z2659" s="76"/>
      <c r="AA2659" s="76"/>
      <c r="AB2659" s="76"/>
      <c r="AC2659" s="76"/>
      <c r="AD2659" s="76"/>
      <c r="AE2659" s="76"/>
      <c r="AF2659" s="76"/>
      <c r="AG2659" s="76"/>
      <c r="AH2659" s="76"/>
      <c r="AI2659" s="76"/>
      <c r="AJ2659" s="76"/>
    </row>
    <row r="2660" spans="1:36" x14ac:dyDescent="0.25">
      <c r="A2660" s="76"/>
      <c r="B2660" s="76"/>
      <c r="C2660" s="76"/>
      <c r="D2660" s="76"/>
      <c r="E2660" s="76"/>
      <c r="F2660" s="76"/>
      <c r="G2660" s="76"/>
      <c r="H2660" s="76"/>
      <c r="I2660" s="76"/>
      <c r="J2660" s="76"/>
      <c r="K2660" s="76"/>
      <c r="L2660" s="76"/>
      <c r="M2660" s="76"/>
      <c r="N2660" s="76"/>
      <c r="O2660" s="76"/>
      <c r="P2660" s="76"/>
      <c r="Q2660" s="76"/>
      <c r="R2660" s="76"/>
      <c r="S2660" s="76"/>
      <c r="T2660" s="76"/>
      <c r="U2660" s="76"/>
      <c r="V2660" s="76"/>
      <c r="W2660" s="76"/>
      <c r="X2660" s="76"/>
      <c r="Y2660" s="76"/>
      <c r="Z2660" s="76"/>
      <c r="AA2660" s="76"/>
      <c r="AB2660" s="76"/>
      <c r="AC2660" s="76"/>
      <c r="AD2660" s="76"/>
      <c r="AE2660" s="76"/>
      <c r="AF2660" s="76"/>
      <c r="AG2660" s="76"/>
      <c r="AH2660" s="76"/>
      <c r="AI2660" s="76"/>
      <c r="AJ2660" s="76"/>
    </row>
    <row r="2661" spans="1:36" x14ac:dyDescent="0.25">
      <c r="A2661" s="76"/>
      <c r="B2661" s="76"/>
      <c r="C2661" s="76"/>
      <c r="D2661" s="76"/>
      <c r="E2661" s="76"/>
      <c r="F2661" s="76"/>
      <c r="G2661" s="76"/>
      <c r="H2661" s="76"/>
      <c r="I2661" s="76"/>
      <c r="J2661" s="76"/>
      <c r="K2661" s="76"/>
      <c r="L2661" s="76"/>
      <c r="M2661" s="76"/>
      <c r="N2661" s="76"/>
      <c r="O2661" s="76"/>
      <c r="P2661" s="76"/>
      <c r="Q2661" s="76"/>
      <c r="R2661" s="76"/>
      <c r="S2661" s="76"/>
      <c r="T2661" s="76"/>
      <c r="U2661" s="76"/>
      <c r="V2661" s="76"/>
      <c r="W2661" s="76"/>
      <c r="X2661" s="76"/>
      <c r="Y2661" s="76"/>
      <c r="Z2661" s="76"/>
      <c r="AA2661" s="76"/>
      <c r="AB2661" s="76"/>
      <c r="AC2661" s="76"/>
      <c r="AD2661" s="76"/>
      <c r="AE2661" s="76"/>
      <c r="AF2661" s="76"/>
      <c r="AG2661" s="76"/>
      <c r="AH2661" s="76"/>
      <c r="AI2661" s="76"/>
      <c r="AJ2661" s="76"/>
    </row>
    <row r="2662" spans="1:36" x14ac:dyDescent="0.25">
      <c r="A2662" s="76"/>
      <c r="B2662" s="76"/>
      <c r="C2662" s="76"/>
      <c r="D2662" s="76"/>
      <c r="E2662" s="76"/>
      <c r="F2662" s="76"/>
      <c r="G2662" s="76"/>
      <c r="H2662" s="76"/>
      <c r="I2662" s="76"/>
      <c r="J2662" s="76"/>
      <c r="K2662" s="76"/>
      <c r="L2662" s="76"/>
      <c r="M2662" s="76"/>
      <c r="N2662" s="76"/>
      <c r="O2662" s="76"/>
      <c r="P2662" s="76"/>
      <c r="Q2662" s="76"/>
      <c r="R2662" s="76"/>
      <c r="S2662" s="76"/>
      <c r="T2662" s="76"/>
      <c r="U2662" s="76"/>
      <c r="V2662" s="76"/>
      <c r="W2662" s="76"/>
      <c r="X2662" s="76"/>
      <c r="Y2662" s="76"/>
      <c r="Z2662" s="76"/>
      <c r="AA2662" s="76"/>
      <c r="AB2662" s="76"/>
      <c r="AC2662" s="76"/>
      <c r="AD2662" s="76"/>
      <c r="AE2662" s="76"/>
      <c r="AF2662" s="76"/>
      <c r="AG2662" s="76"/>
      <c r="AH2662" s="76"/>
      <c r="AI2662" s="76"/>
      <c r="AJ2662" s="76"/>
    </row>
    <row r="2663" spans="1:36" x14ac:dyDescent="0.25">
      <c r="A2663" s="76"/>
      <c r="B2663" s="76"/>
      <c r="C2663" s="76"/>
      <c r="D2663" s="76"/>
      <c r="E2663" s="76"/>
      <c r="F2663" s="76"/>
      <c r="G2663" s="76"/>
      <c r="H2663" s="76"/>
      <c r="I2663" s="76"/>
      <c r="J2663" s="76"/>
      <c r="K2663" s="76"/>
      <c r="L2663" s="76"/>
      <c r="M2663" s="76"/>
      <c r="N2663" s="76"/>
      <c r="O2663" s="76"/>
      <c r="P2663" s="76"/>
      <c r="Q2663" s="76"/>
      <c r="R2663" s="76"/>
      <c r="S2663" s="76"/>
      <c r="T2663" s="76"/>
      <c r="U2663" s="76"/>
      <c r="V2663" s="76"/>
      <c r="W2663" s="76"/>
      <c r="X2663" s="76"/>
      <c r="Y2663" s="76"/>
      <c r="Z2663" s="76"/>
      <c r="AA2663" s="76"/>
      <c r="AB2663" s="76"/>
      <c r="AC2663" s="76"/>
      <c r="AD2663" s="76"/>
      <c r="AE2663" s="76"/>
      <c r="AF2663" s="76"/>
      <c r="AG2663" s="76"/>
      <c r="AH2663" s="76"/>
      <c r="AI2663" s="76"/>
      <c r="AJ2663" s="76"/>
    </row>
    <row r="2664" spans="1:36" x14ac:dyDescent="0.25">
      <c r="A2664" s="76"/>
      <c r="B2664" s="76"/>
      <c r="C2664" s="76"/>
      <c r="D2664" s="76"/>
      <c r="E2664" s="76"/>
      <c r="F2664" s="76"/>
      <c r="G2664" s="76"/>
      <c r="H2664" s="76"/>
      <c r="I2664" s="76"/>
      <c r="J2664" s="76"/>
      <c r="K2664" s="76"/>
      <c r="L2664" s="76"/>
      <c r="M2664" s="76"/>
      <c r="N2664" s="76"/>
      <c r="O2664" s="76"/>
      <c r="P2664" s="76"/>
      <c r="Q2664" s="76"/>
      <c r="R2664" s="76"/>
      <c r="S2664" s="76"/>
      <c r="T2664" s="76"/>
      <c r="U2664" s="76"/>
      <c r="V2664" s="76"/>
      <c r="W2664" s="76"/>
      <c r="X2664" s="76"/>
      <c r="Y2664" s="76"/>
      <c r="Z2664" s="76"/>
      <c r="AA2664" s="76"/>
      <c r="AB2664" s="76"/>
      <c r="AC2664" s="76"/>
      <c r="AD2664" s="76"/>
      <c r="AE2664" s="76"/>
      <c r="AF2664" s="76"/>
      <c r="AG2664" s="76"/>
      <c r="AH2664" s="76"/>
      <c r="AI2664" s="76"/>
      <c r="AJ2664" s="76"/>
    </row>
    <row r="2665" spans="1:36" x14ac:dyDescent="0.25">
      <c r="A2665" s="76"/>
      <c r="B2665" s="76"/>
      <c r="C2665" s="76"/>
      <c r="D2665" s="76"/>
      <c r="E2665" s="76"/>
      <c r="F2665" s="76"/>
      <c r="G2665" s="76"/>
      <c r="H2665" s="76"/>
      <c r="I2665" s="76"/>
      <c r="J2665" s="76"/>
      <c r="K2665" s="76"/>
      <c r="L2665" s="76"/>
      <c r="M2665" s="76"/>
      <c r="N2665" s="76"/>
      <c r="O2665" s="76"/>
      <c r="P2665" s="76"/>
      <c r="Q2665" s="76"/>
      <c r="R2665" s="76"/>
      <c r="S2665" s="76"/>
      <c r="T2665" s="76"/>
      <c r="U2665" s="76"/>
      <c r="V2665" s="76"/>
      <c r="W2665" s="76"/>
      <c r="X2665" s="76"/>
      <c r="Y2665" s="76"/>
      <c r="Z2665" s="76"/>
      <c r="AA2665" s="76"/>
      <c r="AB2665" s="76"/>
      <c r="AC2665" s="76"/>
      <c r="AD2665" s="76"/>
      <c r="AE2665" s="76"/>
      <c r="AF2665" s="76"/>
      <c r="AG2665" s="76"/>
      <c r="AH2665" s="76"/>
      <c r="AI2665" s="76"/>
      <c r="AJ2665" s="76"/>
    </row>
    <row r="2666" spans="1:36" x14ac:dyDescent="0.25">
      <c r="A2666" s="76"/>
      <c r="B2666" s="76"/>
      <c r="C2666" s="76"/>
      <c r="D2666" s="76"/>
      <c r="E2666" s="76"/>
      <c r="F2666" s="76"/>
      <c r="G2666" s="76"/>
      <c r="H2666" s="76"/>
      <c r="I2666" s="76"/>
      <c r="J2666" s="76"/>
      <c r="K2666" s="76"/>
      <c r="L2666" s="76"/>
      <c r="M2666" s="76"/>
      <c r="N2666" s="76"/>
      <c r="O2666" s="76"/>
      <c r="P2666" s="76"/>
      <c r="Q2666" s="76"/>
      <c r="R2666" s="76"/>
      <c r="S2666" s="76"/>
      <c r="T2666" s="76"/>
      <c r="U2666" s="76"/>
      <c r="V2666" s="76"/>
      <c r="W2666" s="76"/>
      <c r="X2666" s="76"/>
      <c r="Y2666" s="76"/>
      <c r="Z2666" s="76"/>
      <c r="AA2666" s="76"/>
      <c r="AB2666" s="76"/>
      <c r="AC2666" s="76"/>
      <c r="AD2666" s="76"/>
      <c r="AE2666" s="76"/>
      <c r="AF2666" s="76"/>
      <c r="AG2666" s="76"/>
      <c r="AH2666" s="76"/>
      <c r="AI2666" s="76"/>
      <c r="AJ2666" s="76"/>
    </row>
    <row r="2667" spans="1:36" x14ac:dyDescent="0.25">
      <c r="A2667" s="76"/>
      <c r="B2667" s="76"/>
      <c r="C2667" s="76"/>
      <c r="D2667" s="76"/>
      <c r="E2667" s="76"/>
      <c r="F2667" s="76"/>
      <c r="G2667" s="76"/>
      <c r="H2667" s="76"/>
      <c r="I2667" s="76"/>
      <c r="J2667" s="76"/>
      <c r="K2667" s="76"/>
      <c r="L2667" s="76"/>
      <c r="M2667" s="76"/>
      <c r="N2667" s="76"/>
      <c r="O2667" s="76"/>
      <c r="P2667" s="76"/>
      <c r="Q2667" s="76"/>
      <c r="R2667" s="76"/>
      <c r="S2667" s="76"/>
      <c r="T2667" s="76"/>
      <c r="U2667" s="76"/>
      <c r="V2667" s="76"/>
      <c r="W2667" s="76"/>
      <c r="X2667" s="76"/>
      <c r="Y2667" s="76"/>
      <c r="Z2667" s="76"/>
      <c r="AA2667" s="76"/>
      <c r="AB2667" s="76"/>
      <c r="AC2667" s="76"/>
      <c r="AD2667" s="76"/>
      <c r="AE2667" s="76"/>
      <c r="AF2667" s="76"/>
      <c r="AG2667" s="76"/>
      <c r="AH2667" s="76"/>
      <c r="AI2667" s="76"/>
      <c r="AJ2667" s="76"/>
    </row>
    <row r="2668" spans="1:36" x14ac:dyDescent="0.25">
      <c r="A2668" s="76"/>
      <c r="B2668" s="76"/>
      <c r="C2668" s="76"/>
      <c r="D2668" s="76"/>
      <c r="E2668" s="76"/>
      <c r="F2668" s="76"/>
      <c r="G2668" s="76"/>
      <c r="H2668" s="76"/>
      <c r="I2668" s="76"/>
      <c r="J2668" s="76"/>
      <c r="K2668" s="76"/>
      <c r="L2668" s="76"/>
      <c r="M2668" s="76"/>
      <c r="N2668" s="76"/>
      <c r="O2668" s="76"/>
      <c r="P2668" s="76"/>
      <c r="Q2668" s="76"/>
      <c r="R2668" s="76"/>
      <c r="S2668" s="76"/>
      <c r="T2668" s="76"/>
      <c r="U2668" s="76"/>
      <c r="V2668" s="76"/>
      <c r="W2668" s="76"/>
      <c r="X2668" s="76"/>
      <c r="Y2668" s="76"/>
      <c r="Z2668" s="76"/>
      <c r="AA2668" s="76"/>
      <c r="AB2668" s="76"/>
      <c r="AC2668" s="76"/>
      <c r="AD2668" s="76"/>
      <c r="AE2668" s="76"/>
      <c r="AF2668" s="76"/>
      <c r="AG2668" s="76"/>
      <c r="AH2668" s="76"/>
      <c r="AI2668" s="76"/>
      <c r="AJ2668" s="76"/>
    </row>
    <row r="2669" spans="1:36" x14ac:dyDescent="0.25">
      <c r="A2669" s="76"/>
      <c r="B2669" s="76"/>
      <c r="C2669" s="76"/>
      <c r="D2669" s="76"/>
      <c r="E2669" s="76"/>
      <c r="F2669" s="76"/>
      <c r="G2669" s="76"/>
      <c r="H2669" s="76"/>
      <c r="I2669" s="76"/>
      <c r="J2669" s="76"/>
      <c r="K2669" s="76"/>
      <c r="L2669" s="76"/>
      <c r="M2669" s="76"/>
      <c r="N2669" s="76"/>
      <c r="O2669" s="76"/>
      <c r="P2669" s="76"/>
      <c r="Q2669" s="76"/>
      <c r="R2669" s="76"/>
      <c r="S2669" s="76"/>
      <c r="T2669" s="76"/>
      <c r="U2669" s="76"/>
      <c r="V2669" s="76"/>
      <c r="W2669" s="76"/>
      <c r="X2669" s="76"/>
      <c r="Y2669" s="76"/>
      <c r="Z2669" s="76"/>
      <c r="AA2669" s="76"/>
      <c r="AB2669" s="76"/>
      <c r="AC2669" s="76"/>
      <c r="AD2669" s="76"/>
      <c r="AE2669" s="76"/>
      <c r="AF2669" s="76"/>
      <c r="AG2669" s="76"/>
      <c r="AH2669" s="76"/>
      <c r="AI2669" s="76"/>
      <c r="AJ2669" s="76"/>
    </row>
    <row r="2670" spans="1:36" x14ac:dyDescent="0.25">
      <c r="A2670" s="76"/>
      <c r="B2670" s="76"/>
      <c r="C2670" s="76"/>
      <c r="D2670" s="76"/>
      <c r="E2670" s="76"/>
      <c r="F2670" s="76"/>
      <c r="G2670" s="76"/>
      <c r="H2670" s="76"/>
      <c r="I2670" s="76"/>
      <c r="J2670" s="76"/>
      <c r="K2670" s="76"/>
      <c r="L2670" s="76"/>
      <c r="M2670" s="76"/>
      <c r="N2670" s="76"/>
      <c r="O2670" s="76"/>
      <c r="P2670" s="76"/>
      <c r="Q2670" s="76"/>
      <c r="R2670" s="76"/>
      <c r="S2670" s="76"/>
      <c r="T2670" s="76"/>
      <c r="U2670" s="76"/>
      <c r="V2670" s="76"/>
      <c r="W2670" s="76"/>
      <c r="X2670" s="76"/>
      <c r="Y2670" s="76"/>
      <c r="Z2670" s="76"/>
      <c r="AA2670" s="76"/>
      <c r="AB2670" s="76"/>
      <c r="AC2670" s="76"/>
      <c r="AD2670" s="76"/>
      <c r="AE2670" s="76"/>
      <c r="AF2670" s="76"/>
      <c r="AG2670" s="76"/>
      <c r="AH2670" s="76"/>
      <c r="AI2670" s="76"/>
      <c r="AJ2670" s="76"/>
    </row>
    <row r="2671" spans="1:36" x14ac:dyDescent="0.25">
      <c r="A2671" s="76"/>
      <c r="B2671" s="76"/>
      <c r="C2671" s="76"/>
      <c r="D2671" s="76"/>
      <c r="E2671" s="76"/>
      <c r="F2671" s="76"/>
      <c r="G2671" s="76"/>
      <c r="H2671" s="76"/>
      <c r="I2671" s="76"/>
      <c r="J2671" s="76"/>
      <c r="K2671" s="76"/>
      <c r="L2671" s="76"/>
      <c r="M2671" s="76"/>
      <c r="N2671" s="76"/>
      <c r="O2671" s="76"/>
      <c r="P2671" s="76"/>
      <c r="Q2671" s="76"/>
      <c r="R2671" s="76"/>
      <c r="S2671" s="76"/>
      <c r="T2671" s="76"/>
      <c r="U2671" s="76"/>
      <c r="V2671" s="76"/>
      <c r="W2671" s="76"/>
      <c r="X2671" s="76"/>
      <c r="Y2671" s="76"/>
      <c r="Z2671" s="76"/>
      <c r="AA2671" s="76"/>
      <c r="AB2671" s="76"/>
      <c r="AC2671" s="76"/>
      <c r="AD2671" s="76"/>
      <c r="AE2671" s="76"/>
      <c r="AF2671" s="76"/>
      <c r="AG2671" s="76"/>
      <c r="AH2671" s="76"/>
      <c r="AI2671" s="76"/>
      <c r="AJ2671" s="76"/>
    </row>
    <row r="2672" spans="1:36" x14ac:dyDescent="0.25">
      <c r="A2672" s="76"/>
      <c r="B2672" s="76"/>
      <c r="C2672" s="76"/>
      <c r="D2672" s="76"/>
      <c r="E2672" s="76"/>
      <c r="F2672" s="76"/>
      <c r="G2672" s="76"/>
      <c r="H2672" s="76"/>
      <c r="I2672" s="76"/>
      <c r="J2672" s="76"/>
      <c r="K2672" s="76"/>
      <c r="L2672" s="76"/>
      <c r="M2672" s="76"/>
      <c r="N2672" s="76"/>
      <c r="O2672" s="76"/>
      <c r="P2672" s="76"/>
      <c r="Q2672" s="76"/>
      <c r="R2672" s="76"/>
      <c r="S2672" s="76"/>
      <c r="T2672" s="76"/>
      <c r="U2672" s="76"/>
      <c r="V2672" s="76"/>
      <c r="W2672" s="76"/>
      <c r="X2672" s="76"/>
      <c r="Y2672" s="76"/>
      <c r="Z2672" s="76"/>
      <c r="AA2672" s="76"/>
      <c r="AB2672" s="76"/>
      <c r="AC2672" s="76"/>
      <c r="AD2672" s="76"/>
      <c r="AE2672" s="76"/>
      <c r="AF2672" s="76"/>
      <c r="AG2672" s="76"/>
      <c r="AH2672" s="76"/>
      <c r="AI2672" s="76"/>
      <c r="AJ2672" s="76"/>
    </row>
    <row r="2673" spans="1:36" x14ac:dyDescent="0.25">
      <c r="A2673" s="76"/>
      <c r="B2673" s="76"/>
      <c r="C2673" s="76"/>
      <c r="D2673" s="76"/>
      <c r="E2673" s="76"/>
      <c r="F2673" s="76"/>
      <c r="G2673" s="76"/>
      <c r="H2673" s="76"/>
      <c r="I2673" s="76"/>
      <c r="J2673" s="76"/>
      <c r="K2673" s="76"/>
      <c r="L2673" s="76"/>
      <c r="M2673" s="76"/>
      <c r="N2673" s="76"/>
      <c r="O2673" s="76"/>
      <c r="P2673" s="76"/>
      <c r="Q2673" s="76"/>
      <c r="R2673" s="76"/>
      <c r="S2673" s="76"/>
      <c r="T2673" s="76"/>
      <c r="U2673" s="76"/>
      <c r="V2673" s="76"/>
      <c r="W2673" s="76"/>
      <c r="X2673" s="76"/>
      <c r="Y2673" s="76"/>
      <c r="Z2673" s="76"/>
      <c r="AA2673" s="76"/>
      <c r="AB2673" s="76"/>
      <c r="AC2673" s="76"/>
      <c r="AD2673" s="76"/>
      <c r="AE2673" s="76"/>
      <c r="AF2673" s="76"/>
      <c r="AG2673" s="76"/>
      <c r="AH2673" s="76"/>
      <c r="AI2673" s="76"/>
      <c r="AJ2673" s="76"/>
    </row>
    <row r="2674" spans="1:36" x14ac:dyDescent="0.25">
      <c r="A2674" s="76"/>
      <c r="B2674" s="76"/>
      <c r="C2674" s="76"/>
      <c r="D2674" s="76"/>
      <c r="E2674" s="76"/>
      <c r="F2674" s="76"/>
      <c r="G2674" s="76"/>
      <c r="H2674" s="76"/>
      <c r="I2674" s="76"/>
      <c r="J2674" s="76"/>
      <c r="K2674" s="76"/>
      <c r="L2674" s="76"/>
      <c r="M2674" s="76"/>
      <c r="N2674" s="76"/>
      <c r="O2674" s="76"/>
      <c r="P2674" s="76"/>
      <c r="Q2674" s="76"/>
      <c r="R2674" s="76"/>
      <c r="S2674" s="76"/>
      <c r="T2674" s="76"/>
      <c r="U2674" s="76"/>
      <c r="V2674" s="76"/>
      <c r="W2674" s="76"/>
      <c r="X2674" s="76"/>
      <c r="Y2674" s="76"/>
      <c r="Z2674" s="76"/>
      <c r="AA2674" s="76"/>
      <c r="AB2674" s="76"/>
      <c r="AC2674" s="76"/>
      <c r="AD2674" s="76"/>
      <c r="AE2674" s="76"/>
      <c r="AF2674" s="76"/>
      <c r="AG2674" s="76"/>
      <c r="AH2674" s="76"/>
      <c r="AI2674" s="76"/>
      <c r="AJ2674" s="76"/>
    </row>
    <row r="2675" spans="1:36" x14ac:dyDescent="0.25">
      <c r="A2675" s="76"/>
      <c r="B2675" s="76"/>
      <c r="C2675" s="76"/>
      <c r="D2675" s="76"/>
      <c r="E2675" s="76"/>
      <c r="F2675" s="76"/>
      <c r="G2675" s="76"/>
      <c r="H2675" s="76"/>
      <c r="I2675" s="76"/>
      <c r="J2675" s="76"/>
      <c r="K2675" s="76"/>
      <c r="L2675" s="76"/>
      <c r="M2675" s="76"/>
      <c r="N2675" s="76"/>
      <c r="O2675" s="76"/>
      <c r="P2675" s="76"/>
      <c r="Q2675" s="76"/>
      <c r="R2675" s="76"/>
      <c r="S2675" s="76"/>
      <c r="T2675" s="76"/>
      <c r="U2675" s="76"/>
      <c r="V2675" s="76"/>
      <c r="W2675" s="76"/>
      <c r="X2675" s="76"/>
      <c r="Y2675" s="76"/>
      <c r="Z2675" s="76"/>
      <c r="AA2675" s="76"/>
      <c r="AB2675" s="76"/>
      <c r="AC2675" s="76"/>
      <c r="AD2675" s="76"/>
      <c r="AE2675" s="76"/>
      <c r="AF2675" s="76"/>
      <c r="AG2675" s="76"/>
      <c r="AH2675" s="76"/>
      <c r="AI2675" s="76"/>
      <c r="AJ2675" s="76"/>
    </row>
    <row r="2676" spans="1:36" x14ac:dyDescent="0.25">
      <c r="A2676" s="76"/>
      <c r="B2676" s="76"/>
      <c r="C2676" s="76"/>
      <c r="D2676" s="76"/>
      <c r="E2676" s="76"/>
      <c r="F2676" s="76"/>
      <c r="G2676" s="76"/>
      <c r="H2676" s="76"/>
      <c r="I2676" s="76"/>
      <c r="J2676" s="76"/>
      <c r="K2676" s="76"/>
      <c r="L2676" s="76"/>
      <c r="M2676" s="76"/>
      <c r="N2676" s="76"/>
      <c r="O2676" s="76"/>
      <c r="P2676" s="76"/>
      <c r="Q2676" s="76"/>
      <c r="R2676" s="76"/>
      <c r="S2676" s="76"/>
      <c r="T2676" s="76"/>
      <c r="U2676" s="76"/>
      <c r="V2676" s="76"/>
      <c r="W2676" s="76"/>
      <c r="X2676" s="76"/>
      <c r="Y2676" s="76"/>
      <c r="Z2676" s="76"/>
      <c r="AA2676" s="76"/>
      <c r="AB2676" s="76"/>
      <c r="AC2676" s="76"/>
      <c r="AD2676" s="76"/>
      <c r="AE2676" s="76"/>
      <c r="AF2676" s="76"/>
      <c r="AG2676" s="76"/>
      <c r="AH2676" s="76"/>
      <c r="AI2676" s="76"/>
      <c r="AJ2676" s="76"/>
    </row>
    <row r="2677" spans="1:36" x14ac:dyDescent="0.25">
      <c r="A2677" s="76"/>
      <c r="B2677" s="76"/>
      <c r="C2677" s="76"/>
      <c r="D2677" s="76"/>
      <c r="E2677" s="76"/>
      <c r="F2677" s="76"/>
      <c r="G2677" s="76"/>
      <c r="H2677" s="76"/>
      <c r="I2677" s="76"/>
      <c r="J2677" s="76"/>
      <c r="K2677" s="76"/>
      <c r="L2677" s="76"/>
      <c r="M2677" s="76"/>
      <c r="N2677" s="76"/>
      <c r="O2677" s="76"/>
      <c r="P2677" s="76"/>
      <c r="Q2677" s="76"/>
      <c r="R2677" s="76"/>
      <c r="S2677" s="76"/>
      <c r="T2677" s="76"/>
      <c r="U2677" s="76"/>
      <c r="V2677" s="76"/>
      <c r="W2677" s="76"/>
      <c r="X2677" s="76"/>
      <c r="Y2677" s="76"/>
      <c r="Z2677" s="76"/>
      <c r="AA2677" s="76"/>
      <c r="AB2677" s="76"/>
      <c r="AC2677" s="76"/>
      <c r="AD2677" s="76"/>
      <c r="AE2677" s="76"/>
      <c r="AF2677" s="76"/>
      <c r="AG2677" s="76"/>
      <c r="AH2677" s="76"/>
      <c r="AI2677" s="76"/>
      <c r="AJ2677" s="76"/>
    </row>
    <row r="2678" spans="1:36" x14ac:dyDescent="0.25">
      <c r="A2678" s="76"/>
      <c r="B2678" s="76"/>
      <c r="C2678" s="76"/>
      <c r="D2678" s="76"/>
      <c r="E2678" s="76"/>
      <c r="F2678" s="76"/>
      <c r="G2678" s="76"/>
      <c r="H2678" s="76"/>
      <c r="I2678" s="76"/>
      <c r="J2678" s="76"/>
      <c r="K2678" s="76"/>
      <c r="L2678" s="76"/>
      <c r="M2678" s="76"/>
      <c r="N2678" s="76"/>
      <c r="O2678" s="76"/>
      <c r="P2678" s="76"/>
      <c r="Q2678" s="76"/>
      <c r="R2678" s="76"/>
      <c r="S2678" s="76"/>
      <c r="T2678" s="76"/>
      <c r="U2678" s="76"/>
      <c r="V2678" s="76"/>
      <c r="W2678" s="76"/>
      <c r="X2678" s="76"/>
      <c r="Y2678" s="76"/>
      <c r="Z2678" s="76"/>
      <c r="AA2678" s="76"/>
      <c r="AB2678" s="76"/>
      <c r="AC2678" s="76"/>
      <c r="AD2678" s="76"/>
      <c r="AE2678" s="76"/>
      <c r="AF2678" s="76"/>
      <c r="AG2678" s="76"/>
      <c r="AH2678" s="76"/>
      <c r="AI2678" s="76"/>
      <c r="AJ2678" s="76"/>
    </row>
    <row r="2679" spans="1:36" x14ac:dyDescent="0.25">
      <c r="A2679" s="76"/>
      <c r="B2679" s="76"/>
      <c r="C2679" s="76"/>
      <c r="D2679" s="76"/>
      <c r="E2679" s="76"/>
      <c r="F2679" s="76"/>
      <c r="G2679" s="76"/>
      <c r="H2679" s="76"/>
      <c r="I2679" s="76"/>
      <c r="J2679" s="76"/>
      <c r="K2679" s="76"/>
      <c r="L2679" s="76"/>
      <c r="M2679" s="76"/>
      <c r="N2679" s="76"/>
      <c r="O2679" s="76"/>
      <c r="P2679" s="76"/>
      <c r="Q2679" s="76"/>
      <c r="R2679" s="76"/>
      <c r="S2679" s="76"/>
      <c r="T2679" s="76"/>
      <c r="U2679" s="76"/>
      <c r="V2679" s="76"/>
      <c r="W2679" s="76"/>
      <c r="X2679" s="76"/>
      <c r="Y2679" s="76"/>
      <c r="Z2679" s="76"/>
      <c r="AA2679" s="76"/>
      <c r="AB2679" s="76"/>
      <c r="AC2679" s="76"/>
      <c r="AD2679" s="76"/>
      <c r="AE2679" s="76"/>
      <c r="AF2679" s="76"/>
      <c r="AG2679" s="76"/>
      <c r="AH2679" s="76"/>
      <c r="AI2679" s="76"/>
      <c r="AJ2679" s="76"/>
    </row>
    <row r="2680" spans="1:36" x14ac:dyDescent="0.25">
      <c r="A2680" s="76"/>
      <c r="B2680" s="76"/>
      <c r="C2680" s="76"/>
      <c r="D2680" s="76"/>
      <c r="E2680" s="76"/>
      <c r="F2680" s="76"/>
      <c r="G2680" s="76"/>
      <c r="H2680" s="76"/>
      <c r="I2680" s="76"/>
      <c r="J2680" s="76"/>
      <c r="K2680" s="76"/>
      <c r="L2680" s="76"/>
      <c r="M2680" s="76"/>
      <c r="N2680" s="76"/>
      <c r="O2680" s="76"/>
      <c r="P2680" s="76"/>
      <c r="Q2680" s="76"/>
      <c r="R2680" s="76"/>
      <c r="S2680" s="76"/>
      <c r="T2680" s="76"/>
      <c r="U2680" s="76"/>
      <c r="V2680" s="76"/>
      <c r="W2680" s="76"/>
      <c r="X2680" s="76"/>
      <c r="Y2680" s="76"/>
      <c r="Z2680" s="76"/>
      <c r="AA2680" s="76"/>
      <c r="AB2680" s="76"/>
      <c r="AC2680" s="76"/>
      <c r="AD2680" s="76"/>
      <c r="AE2680" s="76"/>
      <c r="AF2680" s="76"/>
      <c r="AG2680" s="76"/>
      <c r="AH2680" s="76"/>
      <c r="AI2680" s="76"/>
      <c r="AJ2680" s="76"/>
    </row>
    <row r="2681" spans="1:36" x14ac:dyDescent="0.25">
      <c r="A2681" s="76"/>
      <c r="B2681" s="76"/>
      <c r="C2681" s="76"/>
      <c r="D2681" s="76"/>
      <c r="E2681" s="76"/>
      <c r="F2681" s="76"/>
      <c r="G2681" s="76"/>
      <c r="H2681" s="76"/>
      <c r="I2681" s="76"/>
      <c r="J2681" s="76"/>
      <c r="K2681" s="76"/>
      <c r="L2681" s="76"/>
      <c r="M2681" s="76"/>
      <c r="N2681" s="76"/>
      <c r="O2681" s="76"/>
      <c r="P2681" s="76"/>
      <c r="Q2681" s="76"/>
      <c r="R2681" s="76"/>
      <c r="S2681" s="76"/>
      <c r="T2681" s="76"/>
      <c r="U2681" s="76"/>
      <c r="V2681" s="76"/>
      <c r="W2681" s="76"/>
      <c r="X2681" s="76"/>
      <c r="Y2681" s="76"/>
      <c r="Z2681" s="76"/>
      <c r="AA2681" s="76"/>
      <c r="AB2681" s="76"/>
      <c r="AC2681" s="76"/>
      <c r="AD2681" s="76"/>
      <c r="AE2681" s="76"/>
      <c r="AF2681" s="76"/>
      <c r="AG2681" s="76"/>
      <c r="AH2681" s="76"/>
      <c r="AI2681" s="76"/>
      <c r="AJ2681" s="76"/>
    </row>
    <row r="2682" spans="1:36" x14ac:dyDescent="0.25">
      <c r="A2682" s="76"/>
      <c r="B2682" s="76"/>
      <c r="C2682" s="76"/>
      <c r="D2682" s="76"/>
      <c r="E2682" s="76"/>
      <c r="F2682" s="76"/>
      <c r="G2682" s="76"/>
      <c r="H2682" s="76"/>
      <c r="I2682" s="76"/>
      <c r="J2682" s="76"/>
      <c r="K2682" s="76"/>
      <c r="L2682" s="76"/>
      <c r="M2682" s="76"/>
      <c r="N2682" s="76"/>
      <c r="O2682" s="76"/>
      <c r="P2682" s="76"/>
      <c r="Q2682" s="76"/>
      <c r="R2682" s="76"/>
      <c r="S2682" s="76"/>
      <c r="T2682" s="76"/>
      <c r="U2682" s="76"/>
      <c r="V2682" s="76"/>
      <c r="W2682" s="76"/>
      <c r="X2682" s="76"/>
      <c r="Y2682" s="76"/>
      <c r="Z2682" s="76"/>
      <c r="AA2682" s="76"/>
      <c r="AB2682" s="76"/>
      <c r="AC2682" s="76"/>
      <c r="AD2682" s="76"/>
      <c r="AE2682" s="76"/>
      <c r="AF2682" s="76"/>
      <c r="AG2682" s="76"/>
      <c r="AH2682" s="76"/>
      <c r="AI2682" s="76"/>
      <c r="AJ2682" s="76"/>
    </row>
    <row r="2683" spans="1:36" x14ac:dyDescent="0.25">
      <c r="A2683" s="76"/>
      <c r="B2683" s="76"/>
      <c r="C2683" s="76"/>
      <c r="D2683" s="76"/>
      <c r="E2683" s="76"/>
      <c r="F2683" s="76"/>
      <c r="G2683" s="76"/>
      <c r="H2683" s="76"/>
      <c r="I2683" s="76"/>
      <c r="J2683" s="76"/>
      <c r="K2683" s="76"/>
      <c r="L2683" s="76"/>
      <c r="M2683" s="76"/>
      <c r="N2683" s="76"/>
      <c r="O2683" s="76"/>
      <c r="P2683" s="76"/>
      <c r="Q2683" s="76"/>
      <c r="R2683" s="76"/>
      <c r="S2683" s="76"/>
      <c r="T2683" s="76"/>
      <c r="U2683" s="76"/>
      <c r="V2683" s="76"/>
      <c r="W2683" s="76"/>
      <c r="X2683" s="76"/>
      <c r="Y2683" s="76"/>
      <c r="Z2683" s="76"/>
      <c r="AA2683" s="76"/>
      <c r="AB2683" s="76"/>
      <c r="AC2683" s="76"/>
      <c r="AD2683" s="76"/>
      <c r="AE2683" s="76"/>
      <c r="AF2683" s="76"/>
      <c r="AG2683" s="76"/>
      <c r="AH2683" s="76"/>
      <c r="AI2683" s="76"/>
      <c r="AJ2683" s="76"/>
    </row>
    <row r="2684" spans="1:36" x14ac:dyDescent="0.25">
      <c r="A2684" s="76"/>
      <c r="B2684" s="76"/>
      <c r="C2684" s="76"/>
      <c r="D2684" s="76"/>
      <c r="E2684" s="76"/>
      <c r="F2684" s="76"/>
      <c r="G2684" s="76"/>
      <c r="H2684" s="76"/>
      <c r="I2684" s="76"/>
      <c r="J2684" s="76"/>
      <c r="K2684" s="76"/>
      <c r="L2684" s="76"/>
      <c r="M2684" s="76"/>
      <c r="N2684" s="76"/>
      <c r="O2684" s="76"/>
      <c r="P2684" s="76"/>
      <c r="Q2684" s="76"/>
      <c r="R2684" s="76"/>
      <c r="S2684" s="76"/>
      <c r="T2684" s="76"/>
      <c r="U2684" s="76"/>
      <c r="V2684" s="76"/>
      <c r="W2684" s="76"/>
      <c r="X2684" s="76"/>
      <c r="Y2684" s="76"/>
      <c r="Z2684" s="76"/>
      <c r="AA2684" s="76"/>
      <c r="AB2684" s="76"/>
      <c r="AC2684" s="76"/>
      <c r="AD2684" s="76"/>
      <c r="AE2684" s="76"/>
      <c r="AF2684" s="76"/>
      <c r="AG2684" s="76"/>
      <c r="AH2684" s="76"/>
      <c r="AI2684" s="76"/>
      <c r="AJ2684" s="76"/>
    </row>
    <row r="2685" spans="1:36" x14ac:dyDescent="0.25">
      <c r="A2685" s="76"/>
      <c r="B2685" s="76"/>
      <c r="C2685" s="76"/>
      <c r="D2685" s="76"/>
      <c r="E2685" s="76"/>
      <c r="F2685" s="76"/>
      <c r="G2685" s="76"/>
      <c r="H2685" s="76"/>
      <c r="I2685" s="76"/>
      <c r="J2685" s="76"/>
      <c r="K2685" s="76"/>
      <c r="L2685" s="76"/>
      <c r="M2685" s="76"/>
      <c r="N2685" s="76"/>
      <c r="O2685" s="76"/>
      <c r="P2685" s="76"/>
      <c r="Q2685" s="76"/>
      <c r="R2685" s="76"/>
      <c r="S2685" s="76"/>
      <c r="T2685" s="76"/>
      <c r="U2685" s="76"/>
      <c r="V2685" s="76"/>
      <c r="W2685" s="76"/>
      <c r="X2685" s="76"/>
      <c r="Y2685" s="76"/>
      <c r="Z2685" s="76"/>
      <c r="AA2685" s="76"/>
      <c r="AB2685" s="76"/>
      <c r="AC2685" s="76"/>
      <c r="AD2685" s="76"/>
      <c r="AE2685" s="76"/>
      <c r="AF2685" s="76"/>
      <c r="AG2685" s="76"/>
      <c r="AH2685" s="76"/>
      <c r="AI2685" s="76"/>
      <c r="AJ2685" s="76"/>
    </row>
    <row r="2686" spans="1:36" x14ac:dyDescent="0.25">
      <c r="A2686" s="76"/>
      <c r="B2686" s="76"/>
      <c r="C2686" s="76"/>
      <c r="D2686" s="76"/>
      <c r="E2686" s="76"/>
      <c r="F2686" s="76"/>
      <c r="G2686" s="76"/>
      <c r="H2686" s="76"/>
      <c r="I2686" s="76"/>
      <c r="J2686" s="76"/>
      <c r="K2686" s="76"/>
      <c r="L2686" s="76"/>
      <c r="M2686" s="76"/>
      <c r="N2686" s="76"/>
      <c r="O2686" s="76"/>
      <c r="P2686" s="76"/>
      <c r="Q2686" s="76"/>
      <c r="R2686" s="76"/>
      <c r="S2686" s="76"/>
      <c r="T2686" s="76"/>
      <c r="U2686" s="76"/>
      <c r="V2686" s="76"/>
      <c r="W2686" s="76"/>
      <c r="X2686" s="76"/>
      <c r="Y2686" s="76"/>
      <c r="Z2686" s="76"/>
      <c r="AA2686" s="76"/>
      <c r="AB2686" s="76"/>
      <c r="AC2686" s="76"/>
      <c r="AD2686" s="76"/>
      <c r="AE2686" s="76"/>
      <c r="AF2686" s="76"/>
      <c r="AG2686" s="76"/>
      <c r="AH2686" s="76"/>
      <c r="AI2686" s="76"/>
      <c r="AJ2686" s="76"/>
    </row>
    <row r="2687" spans="1:36" x14ac:dyDescent="0.25">
      <c r="A2687" s="76"/>
      <c r="B2687" s="76"/>
      <c r="C2687" s="76"/>
      <c r="D2687" s="76"/>
      <c r="E2687" s="76"/>
      <c r="F2687" s="76"/>
      <c r="G2687" s="76"/>
      <c r="H2687" s="76"/>
      <c r="I2687" s="76"/>
      <c r="J2687" s="76"/>
      <c r="K2687" s="76"/>
      <c r="L2687" s="76"/>
      <c r="M2687" s="76"/>
      <c r="N2687" s="76"/>
      <c r="O2687" s="76"/>
      <c r="P2687" s="76"/>
      <c r="Q2687" s="76"/>
      <c r="R2687" s="76"/>
      <c r="S2687" s="76"/>
      <c r="T2687" s="76"/>
      <c r="U2687" s="76"/>
      <c r="V2687" s="76"/>
      <c r="W2687" s="76"/>
      <c r="X2687" s="76"/>
      <c r="Y2687" s="76"/>
      <c r="Z2687" s="76"/>
      <c r="AA2687" s="76"/>
      <c r="AB2687" s="76"/>
      <c r="AC2687" s="76"/>
      <c r="AD2687" s="76"/>
      <c r="AE2687" s="76"/>
      <c r="AF2687" s="76"/>
      <c r="AG2687" s="76"/>
      <c r="AH2687" s="76"/>
      <c r="AI2687" s="76"/>
      <c r="AJ2687" s="76"/>
    </row>
    <row r="2688" spans="1:36" x14ac:dyDescent="0.25">
      <c r="A2688" s="76"/>
      <c r="B2688" s="76"/>
      <c r="C2688" s="76"/>
      <c r="D2688" s="76"/>
      <c r="E2688" s="76"/>
      <c r="F2688" s="76"/>
      <c r="G2688" s="76"/>
      <c r="H2688" s="76"/>
      <c r="I2688" s="76"/>
      <c r="J2688" s="76"/>
      <c r="K2688" s="76"/>
      <c r="L2688" s="76"/>
      <c r="M2688" s="76"/>
      <c r="N2688" s="76"/>
      <c r="O2688" s="76"/>
      <c r="P2688" s="76"/>
      <c r="Q2688" s="76"/>
      <c r="R2688" s="76"/>
      <c r="S2688" s="76"/>
      <c r="T2688" s="76"/>
      <c r="U2688" s="76"/>
      <c r="V2688" s="76"/>
      <c r="W2688" s="76"/>
      <c r="X2688" s="76"/>
      <c r="Y2688" s="76"/>
      <c r="Z2688" s="76"/>
      <c r="AA2688" s="76"/>
      <c r="AB2688" s="76"/>
      <c r="AC2688" s="76"/>
      <c r="AD2688" s="76"/>
      <c r="AE2688" s="76"/>
      <c r="AF2688" s="76"/>
      <c r="AG2688" s="76"/>
      <c r="AH2688" s="76"/>
      <c r="AI2688" s="76"/>
      <c r="AJ2688" s="76"/>
    </row>
    <row r="2689" spans="1:36" x14ac:dyDescent="0.25">
      <c r="A2689" s="76"/>
      <c r="B2689" s="76"/>
      <c r="C2689" s="76"/>
      <c r="D2689" s="76"/>
      <c r="E2689" s="76"/>
      <c r="F2689" s="76"/>
      <c r="G2689" s="76"/>
      <c r="H2689" s="76"/>
      <c r="I2689" s="76"/>
      <c r="J2689" s="76"/>
      <c r="K2689" s="76"/>
      <c r="L2689" s="76"/>
      <c r="M2689" s="76"/>
      <c r="N2689" s="76"/>
      <c r="O2689" s="76"/>
      <c r="P2689" s="76"/>
      <c r="Q2689" s="76"/>
      <c r="R2689" s="76"/>
      <c r="S2689" s="76"/>
      <c r="T2689" s="76"/>
      <c r="U2689" s="76"/>
      <c r="V2689" s="76"/>
      <c r="W2689" s="76"/>
      <c r="X2689" s="76"/>
      <c r="Y2689" s="76"/>
      <c r="Z2689" s="76"/>
      <c r="AA2689" s="76"/>
      <c r="AB2689" s="76"/>
      <c r="AC2689" s="76"/>
      <c r="AD2689" s="76"/>
      <c r="AE2689" s="76"/>
      <c r="AF2689" s="76"/>
      <c r="AG2689" s="76"/>
      <c r="AH2689" s="76"/>
      <c r="AI2689" s="76"/>
      <c r="AJ2689" s="76"/>
    </row>
    <row r="2690" spans="1:36" x14ac:dyDescent="0.25">
      <c r="A2690" s="76"/>
      <c r="B2690" s="76"/>
      <c r="C2690" s="76"/>
      <c r="D2690" s="76"/>
      <c r="E2690" s="76"/>
      <c r="F2690" s="76"/>
      <c r="G2690" s="76"/>
      <c r="H2690" s="76"/>
      <c r="I2690" s="76"/>
      <c r="J2690" s="76"/>
      <c r="K2690" s="76"/>
      <c r="L2690" s="76"/>
      <c r="M2690" s="76"/>
      <c r="N2690" s="76"/>
      <c r="O2690" s="76"/>
      <c r="P2690" s="76"/>
      <c r="Q2690" s="76"/>
      <c r="R2690" s="76"/>
      <c r="S2690" s="76"/>
      <c r="T2690" s="76"/>
      <c r="U2690" s="76"/>
      <c r="V2690" s="76"/>
      <c r="W2690" s="76"/>
      <c r="X2690" s="76"/>
      <c r="Y2690" s="76"/>
      <c r="Z2690" s="76"/>
      <c r="AA2690" s="76"/>
      <c r="AB2690" s="76"/>
      <c r="AC2690" s="76"/>
      <c r="AD2690" s="76"/>
      <c r="AE2690" s="76"/>
      <c r="AF2690" s="76"/>
      <c r="AG2690" s="76"/>
      <c r="AH2690" s="76"/>
      <c r="AI2690" s="76"/>
      <c r="AJ2690" s="76"/>
    </row>
    <row r="2691" spans="1:36" x14ac:dyDescent="0.25">
      <c r="A2691" s="76"/>
      <c r="B2691" s="76"/>
      <c r="C2691" s="76"/>
      <c r="D2691" s="76"/>
      <c r="E2691" s="76"/>
      <c r="F2691" s="76"/>
      <c r="G2691" s="76"/>
      <c r="H2691" s="76"/>
      <c r="I2691" s="76"/>
      <c r="J2691" s="76"/>
      <c r="K2691" s="76"/>
      <c r="L2691" s="76"/>
      <c r="M2691" s="76"/>
      <c r="N2691" s="76"/>
      <c r="O2691" s="76"/>
      <c r="P2691" s="76"/>
      <c r="Q2691" s="76"/>
      <c r="R2691" s="76"/>
      <c r="S2691" s="76"/>
      <c r="T2691" s="76"/>
      <c r="U2691" s="76"/>
      <c r="V2691" s="76"/>
      <c r="W2691" s="76"/>
      <c r="X2691" s="76"/>
      <c r="Y2691" s="76"/>
      <c r="Z2691" s="76"/>
      <c r="AA2691" s="76"/>
      <c r="AB2691" s="76"/>
      <c r="AC2691" s="76"/>
      <c r="AD2691" s="76"/>
      <c r="AE2691" s="76"/>
      <c r="AF2691" s="76"/>
      <c r="AG2691" s="76"/>
      <c r="AH2691" s="76"/>
      <c r="AI2691" s="76"/>
      <c r="AJ2691" s="76"/>
    </row>
    <row r="2692" spans="1:36" x14ac:dyDescent="0.25">
      <c r="A2692" s="76"/>
      <c r="B2692" s="76"/>
      <c r="C2692" s="76"/>
      <c r="D2692" s="76"/>
      <c r="E2692" s="76"/>
      <c r="F2692" s="76"/>
      <c r="G2692" s="76"/>
      <c r="H2692" s="76"/>
      <c r="I2692" s="76"/>
      <c r="J2692" s="76"/>
      <c r="K2692" s="76"/>
      <c r="L2692" s="76"/>
      <c r="M2692" s="76"/>
      <c r="N2692" s="76"/>
      <c r="O2692" s="76"/>
      <c r="P2692" s="76"/>
      <c r="Q2692" s="76"/>
      <c r="R2692" s="76"/>
      <c r="S2692" s="76"/>
      <c r="T2692" s="76"/>
      <c r="U2692" s="76"/>
      <c r="V2692" s="76"/>
      <c r="W2692" s="76"/>
      <c r="X2692" s="76"/>
      <c r="Y2692" s="76"/>
      <c r="Z2692" s="76"/>
      <c r="AA2692" s="76"/>
      <c r="AB2692" s="76"/>
      <c r="AC2692" s="76"/>
      <c r="AD2692" s="76"/>
      <c r="AE2692" s="76"/>
      <c r="AF2692" s="76"/>
      <c r="AG2692" s="76"/>
      <c r="AH2692" s="76"/>
      <c r="AI2692" s="76"/>
      <c r="AJ2692" s="76"/>
    </row>
    <row r="2693" spans="1:36" x14ac:dyDescent="0.25">
      <c r="A2693" s="76"/>
      <c r="B2693" s="76"/>
      <c r="C2693" s="76"/>
      <c r="D2693" s="76"/>
      <c r="E2693" s="76"/>
      <c r="F2693" s="76"/>
      <c r="G2693" s="76"/>
      <c r="H2693" s="76"/>
      <c r="I2693" s="76"/>
      <c r="J2693" s="76"/>
      <c r="K2693" s="76"/>
      <c r="L2693" s="76"/>
      <c r="M2693" s="76"/>
      <c r="N2693" s="76"/>
      <c r="O2693" s="76"/>
      <c r="P2693" s="76"/>
      <c r="Q2693" s="76"/>
      <c r="R2693" s="76"/>
      <c r="S2693" s="76"/>
      <c r="T2693" s="76"/>
      <c r="U2693" s="76"/>
      <c r="V2693" s="76"/>
      <c r="W2693" s="76"/>
      <c r="X2693" s="76"/>
      <c r="Y2693" s="76"/>
      <c r="Z2693" s="76"/>
      <c r="AA2693" s="76"/>
      <c r="AB2693" s="76"/>
      <c r="AC2693" s="76"/>
      <c r="AD2693" s="76"/>
      <c r="AE2693" s="76"/>
      <c r="AF2693" s="76"/>
      <c r="AG2693" s="76"/>
      <c r="AH2693" s="76"/>
      <c r="AI2693" s="76"/>
      <c r="AJ2693" s="76"/>
    </row>
    <row r="2694" spans="1:36" x14ac:dyDescent="0.25">
      <c r="A2694" s="76"/>
      <c r="B2694" s="76"/>
      <c r="C2694" s="76"/>
      <c r="D2694" s="76"/>
      <c r="E2694" s="76"/>
      <c r="F2694" s="76"/>
      <c r="G2694" s="76"/>
      <c r="H2694" s="76"/>
      <c r="I2694" s="76"/>
      <c r="J2694" s="76"/>
      <c r="K2694" s="76"/>
      <c r="L2694" s="76"/>
      <c r="M2694" s="76"/>
      <c r="N2694" s="76"/>
      <c r="O2694" s="76"/>
      <c r="P2694" s="76"/>
      <c r="Q2694" s="76"/>
      <c r="R2694" s="76"/>
      <c r="S2694" s="76"/>
      <c r="T2694" s="76"/>
      <c r="U2694" s="76"/>
      <c r="V2694" s="76"/>
      <c r="W2694" s="76"/>
      <c r="X2694" s="76"/>
      <c r="Y2694" s="76"/>
      <c r="Z2694" s="76"/>
      <c r="AA2694" s="76"/>
      <c r="AB2694" s="76"/>
      <c r="AC2694" s="76"/>
      <c r="AD2694" s="76"/>
      <c r="AE2694" s="76"/>
      <c r="AF2694" s="76"/>
      <c r="AG2694" s="76"/>
      <c r="AH2694" s="76"/>
      <c r="AI2694" s="76"/>
      <c r="AJ2694" s="76"/>
    </row>
    <row r="2695" spans="1:36" x14ac:dyDescent="0.25">
      <c r="A2695" s="76"/>
      <c r="B2695" s="76"/>
      <c r="C2695" s="76"/>
      <c r="D2695" s="76"/>
      <c r="E2695" s="76"/>
      <c r="F2695" s="76"/>
      <c r="G2695" s="76"/>
      <c r="H2695" s="76"/>
      <c r="I2695" s="76"/>
      <c r="J2695" s="76"/>
      <c r="K2695" s="76"/>
      <c r="L2695" s="76"/>
      <c r="M2695" s="76"/>
      <c r="N2695" s="76"/>
      <c r="O2695" s="76"/>
      <c r="P2695" s="76"/>
      <c r="Q2695" s="76"/>
      <c r="R2695" s="76"/>
      <c r="S2695" s="76"/>
      <c r="T2695" s="76"/>
      <c r="U2695" s="76"/>
      <c r="V2695" s="76"/>
      <c r="W2695" s="76"/>
      <c r="X2695" s="76"/>
      <c r="Y2695" s="76"/>
      <c r="Z2695" s="76"/>
      <c r="AA2695" s="76"/>
      <c r="AB2695" s="76"/>
      <c r="AC2695" s="76"/>
      <c r="AD2695" s="76"/>
      <c r="AE2695" s="76"/>
      <c r="AF2695" s="76"/>
      <c r="AG2695" s="76"/>
      <c r="AH2695" s="76"/>
      <c r="AI2695" s="76"/>
      <c r="AJ2695" s="76"/>
    </row>
    <row r="2696" spans="1:36" x14ac:dyDescent="0.25">
      <c r="A2696" s="76"/>
      <c r="B2696" s="76"/>
      <c r="C2696" s="76"/>
      <c r="D2696" s="76"/>
      <c r="E2696" s="76"/>
      <c r="F2696" s="76"/>
      <c r="G2696" s="76"/>
      <c r="H2696" s="76"/>
      <c r="I2696" s="76"/>
      <c r="J2696" s="76"/>
      <c r="K2696" s="76"/>
      <c r="L2696" s="76"/>
      <c r="M2696" s="76"/>
      <c r="N2696" s="76"/>
      <c r="O2696" s="76"/>
      <c r="P2696" s="76"/>
      <c r="Q2696" s="76"/>
      <c r="R2696" s="76"/>
      <c r="S2696" s="76"/>
      <c r="T2696" s="76"/>
      <c r="U2696" s="76"/>
      <c r="V2696" s="76"/>
      <c r="W2696" s="76"/>
      <c r="X2696" s="76"/>
      <c r="Y2696" s="76"/>
      <c r="Z2696" s="76"/>
      <c r="AA2696" s="76"/>
      <c r="AB2696" s="76"/>
      <c r="AC2696" s="76"/>
      <c r="AD2696" s="76"/>
      <c r="AE2696" s="76"/>
      <c r="AF2696" s="76"/>
      <c r="AG2696" s="76"/>
      <c r="AH2696" s="76"/>
      <c r="AI2696" s="76"/>
      <c r="AJ2696" s="76"/>
    </row>
    <row r="2697" spans="1:36" x14ac:dyDescent="0.25">
      <c r="A2697" s="76"/>
      <c r="B2697" s="76"/>
      <c r="C2697" s="76"/>
      <c r="D2697" s="76"/>
      <c r="E2697" s="76"/>
      <c r="F2697" s="76"/>
      <c r="G2697" s="76"/>
      <c r="H2697" s="76"/>
      <c r="I2697" s="76"/>
      <c r="J2697" s="76"/>
      <c r="K2697" s="76"/>
      <c r="L2697" s="76"/>
      <c r="M2697" s="76"/>
      <c r="N2697" s="76"/>
      <c r="O2697" s="76"/>
      <c r="P2697" s="76"/>
      <c r="Q2697" s="76"/>
      <c r="R2697" s="76"/>
      <c r="S2697" s="76"/>
      <c r="T2697" s="76"/>
      <c r="U2697" s="76"/>
      <c r="V2697" s="76"/>
      <c r="W2697" s="76"/>
      <c r="X2697" s="76"/>
      <c r="Y2697" s="76"/>
      <c r="Z2697" s="76"/>
      <c r="AA2697" s="76"/>
      <c r="AB2697" s="76"/>
      <c r="AC2697" s="76"/>
      <c r="AD2697" s="76"/>
      <c r="AE2697" s="76"/>
      <c r="AF2697" s="76"/>
      <c r="AG2697" s="76"/>
      <c r="AH2697" s="76"/>
      <c r="AI2697" s="76"/>
      <c r="AJ2697" s="76"/>
    </row>
    <row r="2698" spans="1:36" x14ac:dyDescent="0.25">
      <c r="A2698" s="76"/>
      <c r="B2698" s="76"/>
      <c r="C2698" s="76"/>
      <c r="D2698" s="76"/>
      <c r="E2698" s="76"/>
      <c r="F2698" s="76"/>
      <c r="G2698" s="76"/>
      <c r="H2698" s="76"/>
      <c r="I2698" s="76"/>
      <c r="J2698" s="76"/>
      <c r="K2698" s="76"/>
      <c r="L2698" s="76"/>
      <c r="M2698" s="76"/>
      <c r="N2698" s="76"/>
      <c r="O2698" s="76"/>
      <c r="P2698" s="76"/>
      <c r="Q2698" s="76"/>
      <c r="R2698" s="76"/>
      <c r="S2698" s="76"/>
      <c r="T2698" s="76"/>
      <c r="U2698" s="76"/>
      <c r="V2698" s="76"/>
      <c r="W2698" s="76"/>
      <c r="X2698" s="76"/>
      <c r="Y2698" s="76"/>
      <c r="Z2698" s="76"/>
      <c r="AA2698" s="76"/>
      <c r="AB2698" s="76"/>
      <c r="AC2698" s="76"/>
      <c r="AD2698" s="76"/>
      <c r="AE2698" s="76"/>
      <c r="AF2698" s="76"/>
      <c r="AG2698" s="76"/>
      <c r="AH2698" s="76"/>
      <c r="AI2698" s="76"/>
      <c r="AJ2698" s="76"/>
    </row>
    <row r="2699" spans="1:36" x14ac:dyDescent="0.25">
      <c r="A2699" s="76"/>
      <c r="B2699" s="76"/>
      <c r="C2699" s="76"/>
      <c r="D2699" s="76"/>
      <c r="E2699" s="76"/>
      <c r="F2699" s="76"/>
      <c r="G2699" s="76"/>
      <c r="H2699" s="76"/>
      <c r="I2699" s="76"/>
      <c r="J2699" s="76"/>
      <c r="K2699" s="76"/>
      <c r="L2699" s="76"/>
      <c r="M2699" s="76"/>
      <c r="N2699" s="76"/>
      <c r="O2699" s="76"/>
      <c r="P2699" s="76"/>
      <c r="Q2699" s="76"/>
      <c r="R2699" s="76"/>
      <c r="S2699" s="76"/>
      <c r="T2699" s="76"/>
      <c r="U2699" s="76"/>
      <c r="V2699" s="76"/>
      <c r="W2699" s="76"/>
      <c r="X2699" s="76"/>
      <c r="Y2699" s="76"/>
      <c r="Z2699" s="76"/>
      <c r="AA2699" s="76"/>
      <c r="AB2699" s="76"/>
      <c r="AC2699" s="76"/>
      <c r="AD2699" s="76"/>
      <c r="AE2699" s="76"/>
      <c r="AF2699" s="76"/>
      <c r="AG2699" s="76"/>
      <c r="AH2699" s="76"/>
      <c r="AI2699" s="76"/>
      <c r="AJ2699" s="76"/>
    </row>
    <row r="2700" spans="1:36" x14ac:dyDescent="0.25">
      <c r="A2700" s="76"/>
      <c r="B2700" s="76"/>
      <c r="C2700" s="76"/>
      <c r="D2700" s="76"/>
      <c r="E2700" s="76"/>
      <c r="F2700" s="76"/>
      <c r="G2700" s="76"/>
      <c r="H2700" s="76"/>
      <c r="I2700" s="76"/>
      <c r="J2700" s="76"/>
      <c r="K2700" s="76"/>
      <c r="L2700" s="76"/>
      <c r="M2700" s="76"/>
      <c r="N2700" s="76"/>
      <c r="O2700" s="76"/>
      <c r="P2700" s="76"/>
      <c r="Q2700" s="76"/>
      <c r="R2700" s="76"/>
      <c r="S2700" s="76"/>
      <c r="T2700" s="76"/>
      <c r="U2700" s="76"/>
      <c r="V2700" s="76"/>
      <c r="W2700" s="76"/>
      <c r="X2700" s="76"/>
      <c r="Y2700" s="76"/>
      <c r="Z2700" s="76"/>
      <c r="AA2700" s="76"/>
      <c r="AB2700" s="76"/>
      <c r="AC2700" s="76"/>
      <c r="AD2700" s="76"/>
      <c r="AE2700" s="76"/>
      <c r="AF2700" s="76"/>
      <c r="AG2700" s="76"/>
      <c r="AH2700" s="76"/>
      <c r="AI2700" s="76"/>
      <c r="AJ2700" s="76"/>
    </row>
    <row r="2701" spans="1:36" x14ac:dyDescent="0.25">
      <c r="A2701" s="76"/>
      <c r="B2701" s="76"/>
      <c r="C2701" s="76"/>
      <c r="D2701" s="76"/>
      <c r="E2701" s="76"/>
      <c r="F2701" s="76"/>
      <c r="G2701" s="76"/>
      <c r="H2701" s="76"/>
      <c r="I2701" s="76"/>
      <c r="J2701" s="76"/>
      <c r="K2701" s="76"/>
      <c r="L2701" s="76"/>
      <c r="M2701" s="76"/>
      <c r="N2701" s="76"/>
      <c r="O2701" s="76"/>
      <c r="P2701" s="76"/>
      <c r="Q2701" s="76"/>
      <c r="R2701" s="76"/>
      <c r="S2701" s="76"/>
      <c r="T2701" s="76"/>
      <c r="U2701" s="76"/>
      <c r="V2701" s="76"/>
      <c r="W2701" s="76"/>
      <c r="X2701" s="76"/>
      <c r="Y2701" s="76"/>
      <c r="Z2701" s="76"/>
      <c r="AA2701" s="76"/>
      <c r="AB2701" s="76"/>
      <c r="AC2701" s="76"/>
      <c r="AD2701" s="76"/>
      <c r="AE2701" s="76"/>
      <c r="AF2701" s="76"/>
      <c r="AG2701" s="76"/>
      <c r="AH2701" s="76"/>
      <c r="AI2701" s="76"/>
      <c r="AJ2701" s="76"/>
    </row>
    <row r="2702" spans="1:36" x14ac:dyDescent="0.25">
      <c r="A2702" s="76"/>
      <c r="B2702" s="76"/>
      <c r="C2702" s="76"/>
      <c r="D2702" s="76"/>
      <c r="E2702" s="76"/>
      <c r="F2702" s="76"/>
      <c r="G2702" s="76"/>
      <c r="H2702" s="76"/>
      <c r="I2702" s="76"/>
      <c r="J2702" s="76"/>
      <c r="K2702" s="76"/>
      <c r="L2702" s="76"/>
      <c r="M2702" s="76"/>
      <c r="N2702" s="76"/>
      <c r="O2702" s="76"/>
      <c r="P2702" s="76"/>
      <c r="Q2702" s="76"/>
      <c r="R2702" s="76"/>
      <c r="S2702" s="76"/>
      <c r="T2702" s="76"/>
      <c r="U2702" s="76"/>
      <c r="V2702" s="76"/>
      <c r="W2702" s="76"/>
      <c r="X2702" s="76"/>
      <c r="Y2702" s="76"/>
      <c r="Z2702" s="76"/>
      <c r="AA2702" s="76"/>
      <c r="AB2702" s="76"/>
      <c r="AC2702" s="76"/>
      <c r="AD2702" s="76"/>
      <c r="AE2702" s="76"/>
      <c r="AF2702" s="76"/>
      <c r="AG2702" s="76"/>
      <c r="AH2702" s="76"/>
      <c r="AI2702" s="76"/>
      <c r="AJ2702" s="76"/>
    </row>
    <row r="2703" spans="1:36" x14ac:dyDescent="0.25">
      <c r="A2703" s="76"/>
      <c r="B2703" s="76"/>
      <c r="C2703" s="76"/>
      <c r="D2703" s="76"/>
      <c r="E2703" s="76"/>
      <c r="F2703" s="76"/>
      <c r="G2703" s="76"/>
      <c r="H2703" s="76"/>
      <c r="I2703" s="76"/>
      <c r="J2703" s="76"/>
      <c r="K2703" s="76"/>
      <c r="L2703" s="76"/>
      <c r="M2703" s="76"/>
      <c r="N2703" s="76"/>
      <c r="O2703" s="76"/>
      <c r="P2703" s="76"/>
      <c r="Q2703" s="76"/>
      <c r="R2703" s="76"/>
      <c r="S2703" s="76"/>
      <c r="T2703" s="76"/>
      <c r="U2703" s="76"/>
      <c r="V2703" s="76"/>
      <c r="W2703" s="76"/>
      <c r="X2703" s="76"/>
      <c r="Y2703" s="76"/>
      <c r="Z2703" s="76"/>
      <c r="AA2703" s="76"/>
      <c r="AB2703" s="76"/>
      <c r="AC2703" s="76"/>
      <c r="AD2703" s="76"/>
      <c r="AE2703" s="76"/>
      <c r="AF2703" s="76"/>
      <c r="AG2703" s="76"/>
      <c r="AH2703" s="76"/>
      <c r="AI2703" s="76"/>
      <c r="AJ2703" s="76"/>
    </row>
    <row r="2704" spans="1:36" x14ac:dyDescent="0.25">
      <c r="A2704" s="76"/>
      <c r="B2704" s="76"/>
      <c r="C2704" s="76"/>
      <c r="D2704" s="76"/>
      <c r="E2704" s="76"/>
      <c r="F2704" s="76"/>
      <c r="G2704" s="76"/>
      <c r="H2704" s="76"/>
      <c r="I2704" s="76"/>
      <c r="J2704" s="76"/>
      <c r="K2704" s="76"/>
      <c r="L2704" s="76"/>
      <c r="M2704" s="76"/>
      <c r="N2704" s="76"/>
      <c r="O2704" s="76"/>
      <c r="P2704" s="76"/>
      <c r="Q2704" s="76"/>
      <c r="R2704" s="76"/>
      <c r="S2704" s="76"/>
      <c r="T2704" s="76"/>
      <c r="U2704" s="76"/>
      <c r="V2704" s="76"/>
      <c r="W2704" s="76"/>
      <c r="X2704" s="76"/>
      <c r="Y2704" s="76"/>
      <c r="Z2704" s="76"/>
      <c r="AA2704" s="76"/>
      <c r="AB2704" s="76"/>
      <c r="AC2704" s="76"/>
      <c r="AD2704" s="76"/>
      <c r="AE2704" s="76"/>
      <c r="AF2704" s="76"/>
      <c r="AG2704" s="76"/>
      <c r="AH2704" s="76"/>
      <c r="AI2704" s="76"/>
      <c r="AJ2704" s="76"/>
    </row>
    <row r="2705" spans="1:36" x14ac:dyDescent="0.25">
      <c r="A2705" s="76"/>
      <c r="B2705" s="76"/>
      <c r="C2705" s="76"/>
      <c r="D2705" s="76"/>
      <c r="E2705" s="76"/>
      <c r="F2705" s="76"/>
      <c r="G2705" s="76"/>
      <c r="H2705" s="76"/>
      <c r="I2705" s="76"/>
      <c r="J2705" s="76"/>
      <c r="K2705" s="76"/>
      <c r="L2705" s="76"/>
      <c r="M2705" s="76"/>
      <c r="N2705" s="76"/>
      <c r="O2705" s="76"/>
      <c r="P2705" s="76"/>
      <c r="Q2705" s="76"/>
      <c r="R2705" s="76"/>
      <c r="S2705" s="76"/>
      <c r="T2705" s="76"/>
      <c r="U2705" s="76"/>
      <c r="V2705" s="76"/>
      <c r="W2705" s="76"/>
      <c r="X2705" s="76"/>
      <c r="Y2705" s="76"/>
      <c r="Z2705" s="76"/>
      <c r="AA2705" s="76"/>
      <c r="AB2705" s="76"/>
      <c r="AC2705" s="76"/>
      <c r="AD2705" s="76"/>
      <c r="AE2705" s="76"/>
      <c r="AF2705" s="76"/>
      <c r="AG2705" s="76"/>
      <c r="AH2705" s="76"/>
      <c r="AI2705" s="76"/>
      <c r="AJ2705" s="76"/>
    </row>
    <row r="2706" spans="1:36" x14ac:dyDescent="0.25">
      <c r="A2706" s="76"/>
      <c r="B2706" s="76"/>
      <c r="C2706" s="76"/>
      <c r="D2706" s="76"/>
      <c r="E2706" s="76"/>
      <c r="F2706" s="76"/>
      <c r="G2706" s="76"/>
      <c r="H2706" s="76"/>
      <c r="I2706" s="76"/>
      <c r="J2706" s="76"/>
      <c r="K2706" s="76"/>
      <c r="L2706" s="76"/>
      <c r="M2706" s="76"/>
      <c r="N2706" s="76"/>
      <c r="O2706" s="76"/>
      <c r="P2706" s="76"/>
      <c r="Q2706" s="76"/>
      <c r="R2706" s="76"/>
      <c r="S2706" s="76"/>
      <c r="T2706" s="76"/>
      <c r="U2706" s="76"/>
      <c r="V2706" s="76"/>
      <c r="W2706" s="76"/>
      <c r="X2706" s="76"/>
      <c r="Y2706" s="76"/>
      <c r="Z2706" s="76"/>
      <c r="AA2706" s="76"/>
      <c r="AB2706" s="76"/>
      <c r="AC2706" s="76"/>
      <c r="AD2706" s="76"/>
      <c r="AE2706" s="76"/>
      <c r="AF2706" s="76"/>
      <c r="AG2706" s="76"/>
      <c r="AH2706" s="76"/>
      <c r="AI2706" s="76"/>
      <c r="AJ2706" s="76"/>
    </row>
    <row r="2707" spans="1:36" x14ac:dyDescent="0.25">
      <c r="A2707" s="76"/>
      <c r="B2707" s="76"/>
      <c r="C2707" s="76"/>
      <c r="D2707" s="76"/>
      <c r="E2707" s="76"/>
      <c r="F2707" s="76"/>
      <c r="G2707" s="76"/>
      <c r="H2707" s="76"/>
      <c r="I2707" s="76"/>
      <c r="J2707" s="76"/>
      <c r="K2707" s="76"/>
      <c r="L2707" s="76"/>
      <c r="M2707" s="76"/>
      <c r="N2707" s="76"/>
      <c r="O2707" s="76"/>
      <c r="P2707" s="76"/>
      <c r="Q2707" s="76"/>
      <c r="R2707" s="76"/>
      <c r="S2707" s="76"/>
      <c r="T2707" s="76"/>
      <c r="U2707" s="76"/>
      <c r="V2707" s="76"/>
      <c r="W2707" s="76"/>
      <c r="X2707" s="76"/>
      <c r="Y2707" s="76"/>
      <c r="Z2707" s="76"/>
      <c r="AA2707" s="76"/>
      <c r="AB2707" s="76"/>
      <c r="AC2707" s="76"/>
      <c r="AD2707" s="76"/>
      <c r="AE2707" s="76"/>
      <c r="AF2707" s="76"/>
      <c r="AG2707" s="76"/>
      <c r="AH2707" s="76"/>
      <c r="AI2707" s="76"/>
      <c r="AJ2707" s="76"/>
    </row>
    <row r="2708" spans="1:36" x14ac:dyDescent="0.25">
      <c r="A2708" s="76"/>
      <c r="B2708" s="76"/>
      <c r="C2708" s="76"/>
      <c r="D2708" s="76"/>
      <c r="E2708" s="76"/>
      <c r="F2708" s="76"/>
      <c r="G2708" s="76"/>
      <c r="H2708" s="76"/>
      <c r="I2708" s="76"/>
      <c r="J2708" s="76"/>
      <c r="K2708" s="76"/>
      <c r="L2708" s="76"/>
      <c r="M2708" s="76"/>
      <c r="N2708" s="76"/>
      <c r="O2708" s="76"/>
      <c r="P2708" s="76"/>
      <c r="Q2708" s="76"/>
      <c r="R2708" s="76"/>
      <c r="S2708" s="76"/>
      <c r="T2708" s="76"/>
      <c r="U2708" s="76"/>
      <c r="V2708" s="76"/>
      <c r="W2708" s="76"/>
      <c r="X2708" s="76"/>
      <c r="Y2708" s="76"/>
      <c r="Z2708" s="76"/>
      <c r="AA2708" s="76"/>
      <c r="AB2708" s="76"/>
      <c r="AC2708" s="76"/>
      <c r="AD2708" s="76"/>
      <c r="AE2708" s="76"/>
      <c r="AF2708" s="76"/>
      <c r="AG2708" s="76"/>
      <c r="AH2708" s="76"/>
      <c r="AI2708" s="76"/>
      <c r="AJ2708" s="76"/>
    </row>
    <row r="2709" spans="1:36" x14ac:dyDescent="0.25">
      <c r="A2709" s="76"/>
      <c r="B2709" s="76"/>
      <c r="C2709" s="76"/>
      <c r="D2709" s="76"/>
      <c r="E2709" s="76"/>
      <c r="F2709" s="76"/>
      <c r="G2709" s="76"/>
      <c r="H2709" s="76"/>
      <c r="I2709" s="76"/>
      <c r="J2709" s="76"/>
      <c r="K2709" s="76"/>
      <c r="L2709" s="76"/>
      <c r="M2709" s="76"/>
      <c r="N2709" s="76"/>
      <c r="O2709" s="76"/>
      <c r="P2709" s="76"/>
      <c r="Q2709" s="76"/>
      <c r="R2709" s="76"/>
      <c r="S2709" s="76"/>
      <c r="T2709" s="76"/>
      <c r="U2709" s="76"/>
      <c r="V2709" s="76"/>
      <c r="W2709" s="76"/>
      <c r="X2709" s="76"/>
      <c r="Y2709" s="76"/>
      <c r="Z2709" s="76"/>
      <c r="AA2709" s="76"/>
      <c r="AB2709" s="76"/>
      <c r="AC2709" s="76"/>
      <c r="AD2709" s="76"/>
      <c r="AE2709" s="76"/>
      <c r="AF2709" s="76"/>
      <c r="AG2709" s="76"/>
      <c r="AH2709" s="76"/>
      <c r="AI2709" s="76"/>
      <c r="AJ2709" s="76"/>
    </row>
    <row r="2710" spans="1:36" x14ac:dyDescent="0.25">
      <c r="A2710" s="76"/>
      <c r="B2710" s="76"/>
      <c r="C2710" s="76"/>
      <c r="D2710" s="76"/>
      <c r="E2710" s="76"/>
      <c r="F2710" s="76"/>
      <c r="G2710" s="76"/>
      <c r="H2710" s="76"/>
      <c r="I2710" s="76"/>
      <c r="J2710" s="76"/>
      <c r="K2710" s="76"/>
      <c r="L2710" s="76"/>
      <c r="M2710" s="76"/>
      <c r="N2710" s="76"/>
      <c r="O2710" s="76"/>
      <c r="P2710" s="76"/>
      <c r="Q2710" s="76"/>
      <c r="R2710" s="76"/>
      <c r="S2710" s="76"/>
      <c r="T2710" s="76"/>
      <c r="U2710" s="76"/>
      <c r="V2710" s="76"/>
      <c r="W2710" s="76"/>
      <c r="X2710" s="76"/>
      <c r="Y2710" s="76"/>
      <c r="Z2710" s="76"/>
      <c r="AA2710" s="76"/>
      <c r="AB2710" s="76"/>
      <c r="AC2710" s="76"/>
      <c r="AD2710" s="76"/>
      <c r="AE2710" s="76"/>
      <c r="AF2710" s="76"/>
      <c r="AG2710" s="76"/>
      <c r="AH2710" s="76"/>
      <c r="AI2710" s="76"/>
      <c r="AJ2710" s="76"/>
    </row>
    <row r="2711" spans="1:36" x14ac:dyDescent="0.25">
      <c r="A2711" s="76"/>
      <c r="B2711" s="76"/>
      <c r="C2711" s="76"/>
      <c r="D2711" s="76"/>
      <c r="E2711" s="76"/>
      <c r="F2711" s="76"/>
      <c r="G2711" s="76"/>
      <c r="H2711" s="76"/>
      <c r="I2711" s="76"/>
      <c r="J2711" s="76"/>
      <c r="K2711" s="76"/>
      <c r="L2711" s="76"/>
      <c r="M2711" s="76"/>
      <c r="N2711" s="76"/>
      <c r="O2711" s="76"/>
      <c r="P2711" s="76"/>
      <c r="Q2711" s="76"/>
      <c r="R2711" s="76"/>
      <c r="S2711" s="76"/>
      <c r="T2711" s="76"/>
      <c r="U2711" s="76"/>
      <c r="V2711" s="76"/>
      <c r="W2711" s="76"/>
      <c r="X2711" s="76"/>
      <c r="Y2711" s="76"/>
      <c r="Z2711" s="76"/>
      <c r="AA2711" s="76"/>
      <c r="AB2711" s="76"/>
      <c r="AC2711" s="76"/>
      <c r="AD2711" s="76"/>
      <c r="AE2711" s="76"/>
      <c r="AF2711" s="76"/>
      <c r="AG2711" s="76"/>
      <c r="AH2711" s="76"/>
      <c r="AI2711" s="76"/>
      <c r="AJ2711" s="76"/>
    </row>
    <row r="2712" spans="1:36" x14ac:dyDescent="0.25">
      <c r="A2712" s="76"/>
      <c r="B2712" s="76"/>
      <c r="C2712" s="76"/>
      <c r="D2712" s="76"/>
      <c r="E2712" s="76"/>
      <c r="F2712" s="76"/>
      <c r="G2712" s="76"/>
      <c r="H2712" s="76"/>
      <c r="I2712" s="76"/>
      <c r="J2712" s="76"/>
      <c r="K2712" s="76"/>
      <c r="L2712" s="76"/>
      <c r="M2712" s="76"/>
      <c r="N2712" s="76"/>
      <c r="O2712" s="76"/>
      <c r="P2712" s="76"/>
      <c r="Q2712" s="76"/>
      <c r="R2712" s="76"/>
      <c r="S2712" s="76"/>
      <c r="T2712" s="76"/>
      <c r="U2712" s="76"/>
      <c r="V2712" s="76"/>
      <c r="W2712" s="76"/>
      <c r="X2712" s="76"/>
      <c r="Y2712" s="76"/>
      <c r="Z2712" s="76"/>
      <c r="AA2712" s="76"/>
      <c r="AB2712" s="76"/>
      <c r="AC2712" s="76"/>
      <c r="AD2712" s="76"/>
      <c r="AE2712" s="76"/>
      <c r="AF2712" s="76"/>
      <c r="AG2712" s="76"/>
      <c r="AH2712" s="76"/>
      <c r="AI2712" s="76"/>
      <c r="AJ2712" s="76"/>
    </row>
    <row r="2713" spans="1:36" x14ac:dyDescent="0.25">
      <c r="A2713" s="76"/>
      <c r="B2713" s="76"/>
      <c r="C2713" s="76"/>
      <c r="D2713" s="76"/>
      <c r="E2713" s="76"/>
      <c r="F2713" s="76"/>
      <c r="G2713" s="76"/>
      <c r="H2713" s="76"/>
      <c r="I2713" s="76"/>
      <c r="J2713" s="76"/>
      <c r="K2713" s="76"/>
      <c r="L2713" s="76"/>
      <c r="M2713" s="76"/>
      <c r="N2713" s="76"/>
      <c r="O2713" s="76"/>
      <c r="P2713" s="76"/>
      <c r="Q2713" s="76"/>
      <c r="R2713" s="76"/>
      <c r="S2713" s="76"/>
      <c r="T2713" s="76"/>
      <c r="U2713" s="76"/>
      <c r="V2713" s="76"/>
      <c r="W2713" s="76"/>
      <c r="X2713" s="76"/>
      <c r="Y2713" s="76"/>
      <c r="Z2713" s="76"/>
      <c r="AA2713" s="76"/>
      <c r="AB2713" s="76"/>
      <c r="AC2713" s="76"/>
      <c r="AD2713" s="76"/>
      <c r="AE2713" s="76"/>
      <c r="AF2713" s="76"/>
      <c r="AG2713" s="76"/>
      <c r="AH2713" s="76"/>
      <c r="AI2713" s="76"/>
      <c r="AJ2713" s="76"/>
    </row>
    <row r="2714" spans="1:36" x14ac:dyDescent="0.25">
      <c r="A2714" s="76"/>
      <c r="B2714" s="76"/>
      <c r="C2714" s="76"/>
      <c r="D2714" s="76"/>
      <c r="E2714" s="76"/>
      <c r="F2714" s="76"/>
      <c r="G2714" s="76"/>
      <c r="H2714" s="76"/>
      <c r="I2714" s="76"/>
      <c r="J2714" s="76"/>
      <c r="K2714" s="76"/>
      <c r="L2714" s="76"/>
      <c r="M2714" s="76"/>
      <c r="N2714" s="76"/>
      <c r="O2714" s="76"/>
      <c r="P2714" s="76"/>
      <c r="Q2714" s="76"/>
      <c r="R2714" s="76"/>
      <c r="S2714" s="76"/>
      <c r="T2714" s="76"/>
      <c r="U2714" s="76"/>
      <c r="V2714" s="76"/>
      <c r="W2714" s="76"/>
      <c r="X2714" s="76"/>
      <c r="Y2714" s="76"/>
      <c r="Z2714" s="76"/>
      <c r="AA2714" s="76"/>
      <c r="AB2714" s="76"/>
      <c r="AC2714" s="76"/>
      <c r="AD2714" s="76"/>
      <c r="AE2714" s="76"/>
      <c r="AF2714" s="76"/>
      <c r="AG2714" s="76"/>
      <c r="AH2714" s="76"/>
      <c r="AI2714" s="76"/>
      <c r="AJ2714" s="76"/>
    </row>
    <row r="2715" spans="1:36" x14ac:dyDescent="0.25">
      <c r="A2715" s="76"/>
      <c r="B2715" s="76"/>
      <c r="C2715" s="76"/>
      <c r="D2715" s="76"/>
      <c r="E2715" s="76"/>
      <c r="F2715" s="76"/>
      <c r="G2715" s="76"/>
      <c r="H2715" s="76"/>
      <c r="I2715" s="76"/>
      <c r="J2715" s="76"/>
      <c r="K2715" s="76"/>
      <c r="L2715" s="76"/>
      <c r="M2715" s="76"/>
      <c r="N2715" s="76"/>
      <c r="O2715" s="76"/>
      <c r="P2715" s="76"/>
      <c r="Q2715" s="76"/>
      <c r="R2715" s="76"/>
      <c r="S2715" s="76"/>
      <c r="T2715" s="76"/>
      <c r="U2715" s="76"/>
      <c r="V2715" s="76"/>
      <c r="W2715" s="76"/>
      <c r="X2715" s="76"/>
      <c r="Y2715" s="76"/>
      <c r="Z2715" s="76"/>
      <c r="AA2715" s="76"/>
      <c r="AB2715" s="76"/>
      <c r="AC2715" s="76"/>
      <c r="AD2715" s="76"/>
      <c r="AE2715" s="76"/>
      <c r="AF2715" s="76"/>
      <c r="AG2715" s="76"/>
      <c r="AH2715" s="76"/>
      <c r="AI2715" s="76"/>
      <c r="AJ2715" s="76"/>
    </row>
    <row r="2716" spans="1:36" x14ac:dyDescent="0.25">
      <c r="A2716" s="76"/>
      <c r="B2716" s="76"/>
      <c r="C2716" s="76"/>
      <c r="D2716" s="76"/>
      <c r="E2716" s="76"/>
      <c r="F2716" s="76"/>
      <c r="G2716" s="76"/>
      <c r="H2716" s="76"/>
      <c r="I2716" s="76"/>
      <c r="J2716" s="76"/>
      <c r="K2716" s="76"/>
      <c r="L2716" s="76"/>
      <c r="M2716" s="76"/>
      <c r="N2716" s="76"/>
      <c r="O2716" s="76"/>
      <c r="P2716" s="76"/>
      <c r="Q2716" s="76"/>
      <c r="R2716" s="76"/>
      <c r="S2716" s="76"/>
      <c r="T2716" s="76"/>
      <c r="U2716" s="76"/>
      <c r="V2716" s="76"/>
      <c r="W2716" s="76"/>
      <c r="X2716" s="76"/>
      <c r="Y2716" s="76"/>
      <c r="Z2716" s="76"/>
      <c r="AA2716" s="76"/>
      <c r="AB2716" s="76"/>
      <c r="AC2716" s="76"/>
      <c r="AD2716" s="76"/>
      <c r="AE2716" s="76"/>
      <c r="AF2716" s="76"/>
      <c r="AG2716" s="76"/>
      <c r="AH2716" s="76"/>
      <c r="AI2716" s="76"/>
      <c r="AJ2716" s="76"/>
    </row>
    <row r="2717" spans="1:36" x14ac:dyDescent="0.25">
      <c r="A2717" s="76"/>
      <c r="B2717" s="76"/>
      <c r="C2717" s="76"/>
      <c r="D2717" s="76"/>
      <c r="E2717" s="76"/>
      <c r="F2717" s="76"/>
      <c r="G2717" s="76"/>
      <c r="H2717" s="76"/>
      <c r="I2717" s="76"/>
      <c r="J2717" s="76"/>
      <c r="K2717" s="76"/>
      <c r="L2717" s="76"/>
      <c r="M2717" s="76"/>
      <c r="N2717" s="76"/>
      <c r="O2717" s="76"/>
      <c r="P2717" s="76"/>
      <c r="Q2717" s="76"/>
      <c r="R2717" s="76"/>
      <c r="S2717" s="76"/>
      <c r="T2717" s="76"/>
      <c r="U2717" s="76"/>
      <c r="V2717" s="76"/>
      <c r="W2717" s="76"/>
      <c r="X2717" s="76"/>
      <c r="Y2717" s="76"/>
      <c r="Z2717" s="76"/>
      <c r="AA2717" s="76"/>
      <c r="AB2717" s="76"/>
      <c r="AC2717" s="76"/>
      <c r="AD2717" s="76"/>
      <c r="AE2717" s="76"/>
      <c r="AF2717" s="76"/>
      <c r="AG2717" s="76"/>
      <c r="AH2717" s="76"/>
      <c r="AI2717" s="76"/>
      <c r="AJ2717" s="76"/>
    </row>
    <row r="2718" spans="1:36" x14ac:dyDescent="0.25">
      <c r="A2718" s="76"/>
      <c r="B2718" s="76"/>
      <c r="C2718" s="76"/>
      <c r="D2718" s="76"/>
      <c r="E2718" s="76"/>
      <c r="F2718" s="76"/>
      <c r="G2718" s="76"/>
      <c r="H2718" s="76"/>
      <c r="I2718" s="76"/>
      <c r="J2718" s="76"/>
      <c r="K2718" s="76"/>
      <c r="L2718" s="76"/>
      <c r="M2718" s="76"/>
      <c r="N2718" s="76"/>
      <c r="O2718" s="76"/>
      <c r="P2718" s="76"/>
      <c r="Q2718" s="76"/>
      <c r="R2718" s="76"/>
      <c r="S2718" s="76"/>
      <c r="T2718" s="76"/>
      <c r="U2718" s="76"/>
      <c r="V2718" s="76"/>
      <c r="W2718" s="76"/>
      <c r="X2718" s="76"/>
      <c r="Y2718" s="76"/>
      <c r="Z2718" s="76"/>
      <c r="AA2718" s="76"/>
      <c r="AB2718" s="76"/>
      <c r="AC2718" s="76"/>
      <c r="AD2718" s="76"/>
      <c r="AE2718" s="76"/>
      <c r="AF2718" s="76"/>
      <c r="AG2718" s="76"/>
      <c r="AH2718" s="76"/>
      <c r="AI2718" s="76"/>
      <c r="AJ2718" s="76"/>
    </row>
    <row r="2719" spans="1:36" x14ac:dyDescent="0.25">
      <c r="A2719" s="76"/>
      <c r="B2719" s="76"/>
      <c r="C2719" s="76"/>
      <c r="D2719" s="76"/>
      <c r="E2719" s="76"/>
      <c r="F2719" s="76"/>
      <c r="G2719" s="76"/>
      <c r="H2719" s="76"/>
      <c r="I2719" s="76"/>
      <c r="J2719" s="76"/>
      <c r="K2719" s="76"/>
      <c r="L2719" s="76"/>
      <c r="M2719" s="76"/>
      <c r="N2719" s="76"/>
      <c r="O2719" s="76"/>
      <c r="P2719" s="76"/>
      <c r="Q2719" s="76"/>
      <c r="R2719" s="76"/>
      <c r="S2719" s="76"/>
      <c r="T2719" s="76"/>
      <c r="U2719" s="76"/>
      <c r="V2719" s="76"/>
      <c r="W2719" s="76"/>
      <c r="X2719" s="76"/>
      <c r="Y2719" s="76"/>
      <c r="Z2719" s="76"/>
      <c r="AA2719" s="76"/>
      <c r="AB2719" s="76"/>
      <c r="AC2719" s="76"/>
      <c r="AD2719" s="76"/>
      <c r="AE2719" s="76"/>
      <c r="AF2719" s="76"/>
      <c r="AG2719" s="76"/>
      <c r="AH2719" s="76"/>
      <c r="AI2719" s="76"/>
      <c r="AJ2719" s="76"/>
    </row>
    <row r="2720" spans="1:36" x14ac:dyDescent="0.25">
      <c r="A2720" s="76"/>
      <c r="B2720" s="76"/>
      <c r="C2720" s="76"/>
      <c r="D2720" s="76"/>
      <c r="E2720" s="76"/>
      <c r="F2720" s="76"/>
      <c r="G2720" s="76"/>
      <c r="H2720" s="76"/>
      <c r="I2720" s="76"/>
      <c r="J2720" s="76"/>
      <c r="K2720" s="76"/>
      <c r="L2720" s="76"/>
      <c r="M2720" s="76"/>
      <c r="N2720" s="76"/>
      <c r="O2720" s="76"/>
      <c r="P2720" s="76"/>
      <c r="Q2720" s="76"/>
      <c r="R2720" s="76"/>
      <c r="S2720" s="76"/>
      <c r="T2720" s="76"/>
      <c r="U2720" s="76"/>
      <c r="V2720" s="76"/>
      <c r="W2720" s="76"/>
      <c r="X2720" s="76"/>
      <c r="Y2720" s="76"/>
      <c r="Z2720" s="76"/>
      <c r="AA2720" s="76"/>
      <c r="AB2720" s="76"/>
      <c r="AC2720" s="76"/>
      <c r="AD2720" s="76"/>
      <c r="AE2720" s="76"/>
      <c r="AF2720" s="76"/>
      <c r="AG2720" s="76"/>
      <c r="AH2720" s="76"/>
      <c r="AI2720" s="76"/>
      <c r="AJ2720" s="76"/>
    </row>
    <row r="2721" spans="1:36" x14ac:dyDescent="0.25">
      <c r="A2721" s="76"/>
      <c r="B2721" s="76"/>
      <c r="C2721" s="76"/>
      <c r="D2721" s="76"/>
      <c r="E2721" s="76"/>
      <c r="F2721" s="76"/>
      <c r="G2721" s="76"/>
      <c r="H2721" s="76"/>
      <c r="I2721" s="76"/>
      <c r="J2721" s="76"/>
      <c r="K2721" s="76"/>
      <c r="L2721" s="76"/>
      <c r="M2721" s="76"/>
      <c r="N2721" s="76"/>
      <c r="O2721" s="76"/>
      <c r="P2721" s="76"/>
      <c r="Q2721" s="76"/>
      <c r="R2721" s="76"/>
      <c r="S2721" s="76"/>
      <c r="T2721" s="76"/>
      <c r="U2721" s="76"/>
      <c r="V2721" s="76"/>
      <c r="W2721" s="76"/>
      <c r="X2721" s="76"/>
      <c r="Y2721" s="76"/>
      <c r="Z2721" s="76"/>
      <c r="AA2721" s="76"/>
      <c r="AB2721" s="76"/>
      <c r="AC2721" s="76"/>
      <c r="AD2721" s="76"/>
      <c r="AE2721" s="76"/>
      <c r="AF2721" s="76"/>
      <c r="AG2721" s="76"/>
      <c r="AH2721" s="76"/>
      <c r="AI2721" s="76"/>
      <c r="AJ2721" s="76"/>
    </row>
    <row r="2722" spans="1:36" x14ac:dyDescent="0.25">
      <c r="A2722" s="76"/>
      <c r="B2722" s="76"/>
      <c r="C2722" s="76"/>
      <c r="D2722" s="76"/>
      <c r="E2722" s="76"/>
      <c r="F2722" s="76"/>
      <c r="G2722" s="76"/>
      <c r="H2722" s="76"/>
      <c r="I2722" s="76"/>
      <c r="J2722" s="76"/>
      <c r="K2722" s="76"/>
      <c r="L2722" s="76"/>
      <c r="M2722" s="76"/>
      <c r="N2722" s="76"/>
      <c r="O2722" s="76"/>
      <c r="P2722" s="76"/>
      <c r="Q2722" s="76"/>
      <c r="R2722" s="76"/>
      <c r="S2722" s="76"/>
      <c r="T2722" s="76"/>
      <c r="U2722" s="76"/>
      <c r="V2722" s="76"/>
      <c r="W2722" s="76"/>
      <c r="X2722" s="76"/>
      <c r="Y2722" s="76"/>
      <c r="Z2722" s="76"/>
      <c r="AA2722" s="76"/>
      <c r="AB2722" s="76"/>
      <c r="AC2722" s="76"/>
      <c r="AD2722" s="76"/>
      <c r="AE2722" s="76"/>
      <c r="AF2722" s="76"/>
      <c r="AG2722" s="76"/>
      <c r="AH2722" s="76"/>
      <c r="AI2722" s="76"/>
      <c r="AJ2722" s="76"/>
    </row>
    <row r="2723" spans="1:36" x14ac:dyDescent="0.25">
      <c r="A2723" s="76"/>
      <c r="B2723" s="76"/>
      <c r="C2723" s="76"/>
      <c r="D2723" s="76"/>
      <c r="E2723" s="76"/>
      <c r="F2723" s="76"/>
      <c r="G2723" s="76"/>
      <c r="H2723" s="76"/>
      <c r="I2723" s="76"/>
      <c r="J2723" s="76"/>
      <c r="K2723" s="76"/>
      <c r="L2723" s="76"/>
      <c r="M2723" s="76"/>
      <c r="N2723" s="76"/>
      <c r="O2723" s="76"/>
      <c r="P2723" s="76"/>
      <c r="Q2723" s="76"/>
      <c r="R2723" s="76"/>
      <c r="S2723" s="76"/>
      <c r="T2723" s="76"/>
      <c r="U2723" s="76"/>
      <c r="V2723" s="76"/>
      <c r="W2723" s="76"/>
      <c r="X2723" s="76"/>
      <c r="Y2723" s="76"/>
      <c r="Z2723" s="76"/>
      <c r="AA2723" s="76"/>
      <c r="AB2723" s="76"/>
      <c r="AC2723" s="76"/>
      <c r="AD2723" s="76"/>
      <c r="AE2723" s="76"/>
      <c r="AF2723" s="76"/>
      <c r="AG2723" s="76"/>
      <c r="AH2723" s="76"/>
      <c r="AI2723" s="76"/>
      <c r="AJ2723" s="76"/>
    </row>
    <row r="2724" spans="1:36" x14ac:dyDescent="0.25">
      <c r="A2724" s="76"/>
      <c r="B2724" s="76"/>
      <c r="C2724" s="76"/>
      <c r="D2724" s="76"/>
      <c r="E2724" s="76"/>
      <c r="F2724" s="76"/>
      <c r="G2724" s="76"/>
      <c r="H2724" s="76"/>
      <c r="I2724" s="76"/>
      <c r="J2724" s="76"/>
      <c r="K2724" s="76"/>
      <c r="L2724" s="76"/>
      <c r="M2724" s="76"/>
      <c r="N2724" s="76"/>
      <c r="O2724" s="76"/>
      <c r="P2724" s="76"/>
      <c r="Q2724" s="76"/>
      <c r="R2724" s="76"/>
      <c r="S2724" s="76"/>
      <c r="T2724" s="76"/>
      <c r="U2724" s="76"/>
      <c r="V2724" s="76"/>
      <c r="W2724" s="76"/>
      <c r="X2724" s="76"/>
      <c r="Y2724" s="76"/>
      <c r="Z2724" s="76"/>
      <c r="AA2724" s="76"/>
      <c r="AB2724" s="76"/>
      <c r="AC2724" s="76"/>
      <c r="AD2724" s="76"/>
      <c r="AE2724" s="76"/>
      <c r="AF2724" s="76"/>
      <c r="AG2724" s="76"/>
      <c r="AH2724" s="76"/>
      <c r="AI2724" s="76"/>
      <c r="AJ2724" s="76"/>
    </row>
    <row r="2725" spans="1:36" x14ac:dyDescent="0.25">
      <c r="A2725" s="76"/>
      <c r="B2725" s="76"/>
      <c r="C2725" s="76"/>
      <c r="D2725" s="76"/>
      <c r="E2725" s="76"/>
      <c r="F2725" s="76"/>
      <c r="G2725" s="76"/>
      <c r="H2725" s="76"/>
      <c r="I2725" s="76"/>
      <c r="J2725" s="76"/>
      <c r="K2725" s="76"/>
      <c r="L2725" s="76"/>
      <c r="M2725" s="76"/>
      <c r="N2725" s="76"/>
      <c r="O2725" s="76"/>
      <c r="P2725" s="76"/>
      <c r="Q2725" s="76"/>
      <c r="R2725" s="76"/>
      <c r="S2725" s="76"/>
      <c r="T2725" s="76"/>
      <c r="U2725" s="76"/>
      <c r="V2725" s="76"/>
      <c r="W2725" s="76"/>
      <c r="X2725" s="76"/>
      <c r="Y2725" s="76"/>
      <c r="Z2725" s="76"/>
      <c r="AA2725" s="76"/>
      <c r="AB2725" s="76"/>
      <c r="AC2725" s="76"/>
      <c r="AD2725" s="76"/>
      <c r="AE2725" s="76"/>
      <c r="AF2725" s="76"/>
      <c r="AG2725" s="76"/>
      <c r="AH2725" s="76"/>
      <c r="AI2725" s="76"/>
      <c r="AJ2725" s="76"/>
    </row>
    <row r="2726" spans="1:36" x14ac:dyDescent="0.25">
      <c r="A2726" s="76"/>
      <c r="B2726" s="76"/>
      <c r="C2726" s="76"/>
      <c r="D2726" s="76"/>
      <c r="E2726" s="76"/>
      <c r="F2726" s="76"/>
      <c r="G2726" s="76"/>
      <c r="H2726" s="76"/>
      <c r="I2726" s="76"/>
      <c r="J2726" s="76"/>
      <c r="K2726" s="76"/>
      <c r="L2726" s="76"/>
      <c r="M2726" s="76"/>
      <c r="N2726" s="76"/>
      <c r="O2726" s="76"/>
      <c r="P2726" s="76"/>
      <c r="Q2726" s="76"/>
      <c r="R2726" s="76"/>
      <c r="S2726" s="76"/>
      <c r="T2726" s="76"/>
      <c r="U2726" s="76"/>
      <c r="V2726" s="76"/>
      <c r="W2726" s="76"/>
      <c r="X2726" s="76"/>
      <c r="Y2726" s="76"/>
      <c r="Z2726" s="76"/>
      <c r="AA2726" s="76"/>
      <c r="AB2726" s="76"/>
      <c r="AC2726" s="76"/>
      <c r="AD2726" s="76"/>
      <c r="AE2726" s="76"/>
      <c r="AF2726" s="76"/>
      <c r="AG2726" s="76"/>
      <c r="AH2726" s="76"/>
      <c r="AI2726" s="76"/>
      <c r="AJ2726" s="76"/>
    </row>
    <row r="2727" spans="1:36" x14ac:dyDescent="0.25">
      <c r="A2727" s="76"/>
      <c r="B2727" s="76"/>
      <c r="C2727" s="76"/>
      <c r="D2727" s="76"/>
      <c r="E2727" s="76"/>
      <c r="F2727" s="76"/>
      <c r="G2727" s="76"/>
      <c r="H2727" s="76"/>
      <c r="I2727" s="76"/>
      <c r="J2727" s="76"/>
      <c r="K2727" s="76"/>
      <c r="L2727" s="76"/>
      <c r="M2727" s="76"/>
      <c r="N2727" s="76"/>
      <c r="O2727" s="76"/>
      <c r="P2727" s="76"/>
      <c r="Q2727" s="76"/>
      <c r="R2727" s="76"/>
      <c r="S2727" s="76"/>
      <c r="T2727" s="76"/>
      <c r="U2727" s="76"/>
      <c r="V2727" s="76"/>
      <c r="W2727" s="76"/>
      <c r="X2727" s="76"/>
      <c r="Y2727" s="76"/>
      <c r="Z2727" s="76"/>
      <c r="AA2727" s="76"/>
      <c r="AB2727" s="76"/>
      <c r="AC2727" s="76"/>
      <c r="AD2727" s="76"/>
      <c r="AE2727" s="76"/>
      <c r="AF2727" s="76"/>
      <c r="AG2727" s="76"/>
      <c r="AH2727" s="76"/>
      <c r="AI2727" s="76"/>
      <c r="AJ2727" s="76"/>
    </row>
    <row r="2728" spans="1:36" x14ac:dyDescent="0.25">
      <c r="A2728" s="76"/>
      <c r="B2728" s="76"/>
      <c r="C2728" s="76"/>
      <c r="D2728" s="76"/>
      <c r="E2728" s="76"/>
      <c r="F2728" s="76"/>
      <c r="G2728" s="76"/>
      <c r="H2728" s="76"/>
      <c r="I2728" s="76"/>
      <c r="J2728" s="76"/>
      <c r="K2728" s="76"/>
      <c r="L2728" s="76"/>
      <c r="M2728" s="76"/>
      <c r="N2728" s="76"/>
      <c r="O2728" s="76"/>
      <c r="P2728" s="76"/>
      <c r="Q2728" s="76"/>
      <c r="R2728" s="76"/>
      <c r="S2728" s="76"/>
      <c r="T2728" s="76"/>
      <c r="U2728" s="76"/>
      <c r="V2728" s="76"/>
      <c r="W2728" s="76"/>
      <c r="X2728" s="76"/>
      <c r="Y2728" s="76"/>
      <c r="Z2728" s="76"/>
      <c r="AA2728" s="76"/>
      <c r="AB2728" s="76"/>
      <c r="AC2728" s="76"/>
      <c r="AD2728" s="76"/>
      <c r="AE2728" s="76"/>
      <c r="AF2728" s="76"/>
      <c r="AG2728" s="76"/>
      <c r="AH2728" s="76"/>
      <c r="AI2728" s="76"/>
      <c r="AJ2728" s="76"/>
    </row>
    <row r="2729" spans="1:36" x14ac:dyDescent="0.25">
      <c r="A2729" s="76"/>
      <c r="B2729" s="76"/>
      <c r="C2729" s="76"/>
      <c r="D2729" s="76"/>
      <c r="E2729" s="76"/>
      <c r="F2729" s="76"/>
      <c r="G2729" s="76"/>
      <c r="H2729" s="76"/>
      <c r="I2729" s="76"/>
      <c r="J2729" s="76"/>
      <c r="K2729" s="76"/>
      <c r="L2729" s="76"/>
      <c r="M2729" s="76"/>
      <c r="N2729" s="76"/>
      <c r="O2729" s="76"/>
      <c r="P2729" s="76"/>
      <c r="Q2729" s="76"/>
      <c r="R2729" s="76"/>
      <c r="S2729" s="76"/>
      <c r="T2729" s="76"/>
      <c r="U2729" s="76"/>
      <c r="V2729" s="76"/>
      <c r="W2729" s="76"/>
      <c r="X2729" s="76"/>
      <c r="Y2729" s="76"/>
      <c r="Z2729" s="76"/>
      <c r="AA2729" s="76"/>
      <c r="AB2729" s="76"/>
      <c r="AC2729" s="76"/>
      <c r="AD2729" s="76"/>
      <c r="AE2729" s="76"/>
      <c r="AF2729" s="76"/>
      <c r="AG2729" s="76"/>
      <c r="AH2729" s="76"/>
      <c r="AI2729" s="76"/>
      <c r="AJ2729" s="76"/>
    </row>
    <row r="2730" spans="1:36" x14ac:dyDescent="0.25">
      <c r="A2730" s="76"/>
      <c r="B2730" s="76"/>
      <c r="C2730" s="76"/>
      <c r="D2730" s="76"/>
      <c r="E2730" s="76"/>
      <c r="F2730" s="76"/>
      <c r="G2730" s="76"/>
      <c r="H2730" s="76"/>
      <c r="I2730" s="76"/>
      <c r="J2730" s="76"/>
      <c r="K2730" s="76"/>
      <c r="L2730" s="76"/>
      <c r="M2730" s="76"/>
      <c r="N2730" s="76"/>
      <c r="O2730" s="76"/>
      <c r="P2730" s="76"/>
      <c r="Q2730" s="76"/>
      <c r="R2730" s="76"/>
      <c r="S2730" s="76"/>
      <c r="T2730" s="76"/>
      <c r="U2730" s="76"/>
      <c r="V2730" s="76"/>
      <c r="W2730" s="76"/>
      <c r="X2730" s="76"/>
      <c r="Y2730" s="76"/>
      <c r="Z2730" s="76"/>
      <c r="AA2730" s="76"/>
      <c r="AB2730" s="76"/>
      <c r="AC2730" s="76"/>
      <c r="AD2730" s="76"/>
      <c r="AE2730" s="76"/>
      <c r="AF2730" s="76"/>
      <c r="AG2730" s="76"/>
      <c r="AH2730" s="76"/>
      <c r="AI2730" s="76"/>
      <c r="AJ2730" s="76"/>
    </row>
    <row r="2731" spans="1:36" x14ac:dyDescent="0.25">
      <c r="A2731" s="76"/>
      <c r="B2731" s="76"/>
      <c r="C2731" s="76"/>
      <c r="D2731" s="76"/>
      <c r="E2731" s="76"/>
      <c r="F2731" s="76"/>
      <c r="G2731" s="76"/>
      <c r="H2731" s="76"/>
      <c r="I2731" s="76"/>
      <c r="J2731" s="76"/>
      <c r="K2731" s="76"/>
      <c r="L2731" s="76"/>
      <c r="M2731" s="76"/>
      <c r="N2731" s="76"/>
      <c r="O2731" s="76"/>
      <c r="P2731" s="76"/>
      <c r="Q2731" s="76"/>
      <c r="R2731" s="76"/>
      <c r="S2731" s="76"/>
      <c r="T2731" s="76"/>
      <c r="U2731" s="76"/>
      <c r="V2731" s="76"/>
      <c r="W2731" s="76"/>
      <c r="X2731" s="76"/>
      <c r="Y2731" s="76"/>
      <c r="Z2731" s="76"/>
      <c r="AA2731" s="76"/>
      <c r="AB2731" s="76"/>
      <c r="AC2731" s="76"/>
      <c r="AD2731" s="76"/>
      <c r="AE2731" s="76"/>
      <c r="AF2731" s="76"/>
      <c r="AG2731" s="76"/>
      <c r="AH2731" s="76"/>
      <c r="AI2731" s="76"/>
      <c r="AJ2731" s="76"/>
    </row>
    <row r="2732" spans="1:36" x14ac:dyDescent="0.25">
      <c r="A2732" s="76"/>
      <c r="B2732" s="76"/>
      <c r="C2732" s="76"/>
      <c r="D2732" s="76"/>
      <c r="E2732" s="76"/>
      <c r="F2732" s="76"/>
      <c r="G2732" s="76"/>
      <c r="H2732" s="76"/>
      <c r="I2732" s="76"/>
      <c r="J2732" s="76"/>
      <c r="K2732" s="76"/>
      <c r="L2732" s="76"/>
      <c r="M2732" s="76"/>
      <c r="N2732" s="76"/>
      <c r="O2732" s="76"/>
      <c r="P2732" s="76"/>
      <c r="Q2732" s="76"/>
      <c r="R2732" s="76"/>
      <c r="S2732" s="76"/>
      <c r="T2732" s="76"/>
      <c r="U2732" s="76"/>
      <c r="V2732" s="76"/>
      <c r="W2732" s="76"/>
      <c r="X2732" s="76"/>
      <c r="Y2732" s="76"/>
      <c r="Z2732" s="76"/>
      <c r="AA2732" s="76"/>
      <c r="AB2732" s="76"/>
      <c r="AC2732" s="76"/>
      <c r="AD2732" s="76"/>
      <c r="AE2732" s="76"/>
      <c r="AF2732" s="76"/>
      <c r="AG2732" s="76"/>
      <c r="AH2732" s="76"/>
      <c r="AI2732" s="76"/>
      <c r="AJ2732" s="76"/>
    </row>
    <row r="2733" spans="1:36" x14ac:dyDescent="0.25">
      <c r="A2733" s="76"/>
      <c r="B2733" s="76"/>
      <c r="C2733" s="76"/>
      <c r="D2733" s="76"/>
      <c r="E2733" s="76"/>
      <c r="F2733" s="76"/>
      <c r="G2733" s="76"/>
      <c r="H2733" s="76"/>
      <c r="I2733" s="76"/>
      <c r="J2733" s="76"/>
      <c r="K2733" s="76"/>
      <c r="L2733" s="76"/>
      <c r="M2733" s="76"/>
      <c r="N2733" s="76"/>
      <c r="O2733" s="76"/>
      <c r="P2733" s="76"/>
      <c r="Q2733" s="76"/>
      <c r="R2733" s="76"/>
      <c r="S2733" s="76"/>
      <c r="T2733" s="76"/>
      <c r="U2733" s="76"/>
      <c r="V2733" s="76"/>
      <c r="W2733" s="76"/>
      <c r="X2733" s="76"/>
      <c r="Y2733" s="76"/>
      <c r="Z2733" s="76"/>
      <c r="AA2733" s="76"/>
      <c r="AB2733" s="76"/>
      <c r="AC2733" s="76"/>
      <c r="AD2733" s="76"/>
      <c r="AE2733" s="76"/>
      <c r="AF2733" s="76"/>
      <c r="AG2733" s="76"/>
      <c r="AH2733" s="76"/>
      <c r="AI2733" s="76"/>
      <c r="AJ2733" s="76"/>
    </row>
    <row r="2734" spans="1:36" x14ac:dyDescent="0.25">
      <c r="A2734" s="76"/>
      <c r="B2734" s="76"/>
      <c r="C2734" s="76"/>
      <c r="D2734" s="76"/>
      <c r="E2734" s="76"/>
      <c r="F2734" s="76"/>
      <c r="G2734" s="76"/>
      <c r="H2734" s="76"/>
      <c r="I2734" s="76"/>
      <c r="J2734" s="76"/>
      <c r="K2734" s="76"/>
      <c r="L2734" s="76"/>
      <c r="M2734" s="76"/>
      <c r="N2734" s="76"/>
      <c r="O2734" s="76"/>
      <c r="P2734" s="76"/>
      <c r="Q2734" s="76"/>
      <c r="R2734" s="76"/>
      <c r="S2734" s="76"/>
      <c r="T2734" s="76"/>
      <c r="U2734" s="76"/>
      <c r="V2734" s="76"/>
      <c r="W2734" s="76"/>
      <c r="X2734" s="76"/>
      <c r="Y2734" s="76"/>
      <c r="Z2734" s="76"/>
      <c r="AA2734" s="76"/>
      <c r="AB2734" s="76"/>
      <c r="AC2734" s="76"/>
      <c r="AD2734" s="76"/>
      <c r="AE2734" s="76"/>
      <c r="AF2734" s="76"/>
      <c r="AG2734" s="76"/>
      <c r="AH2734" s="76"/>
      <c r="AI2734" s="76"/>
      <c r="AJ2734" s="76"/>
    </row>
    <row r="2735" spans="1:36" x14ac:dyDescent="0.25">
      <c r="A2735" s="76"/>
      <c r="B2735" s="76"/>
      <c r="C2735" s="76"/>
      <c r="D2735" s="76"/>
      <c r="E2735" s="76"/>
      <c r="F2735" s="76"/>
      <c r="G2735" s="76"/>
      <c r="H2735" s="76"/>
      <c r="I2735" s="76"/>
      <c r="J2735" s="76"/>
      <c r="K2735" s="76"/>
      <c r="L2735" s="76"/>
      <c r="M2735" s="76"/>
      <c r="N2735" s="76"/>
      <c r="O2735" s="76"/>
      <c r="P2735" s="76"/>
      <c r="Q2735" s="76"/>
      <c r="R2735" s="76"/>
      <c r="S2735" s="76"/>
      <c r="T2735" s="76"/>
      <c r="U2735" s="76"/>
      <c r="V2735" s="76"/>
      <c r="W2735" s="76"/>
      <c r="X2735" s="76"/>
      <c r="Y2735" s="76"/>
      <c r="Z2735" s="76"/>
      <c r="AA2735" s="76"/>
      <c r="AB2735" s="76"/>
      <c r="AC2735" s="76"/>
      <c r="AD2735" s="76"/>
      <c r="AE2735" s="76"/>
      <c r="AF2735" s="76"/>
      <c r="AG2735" s="76"/>
      <c r="AH2735" s="76"/>
      <c r="AI2735" s="76"/>
      <c r="AJ2735" s="76"/>
    </row>
    <row r="2736" spans="1:36" x14ac:dyDescent="0.25">
      <c r="A2736" s="76"/>
      <c r="B2736" s="76"/>
      <c r="C2736" s="76"/>
      <c r="D2736" s="76"/>
      <c r="E2736" s="76"/>
      <c r="F2736" s="76"/>
      <c r="G2736" s="76"/>
      <c r="H2736" s="76"/>
      <c r="I2736" s="76"/>
      <c r="J2736" s="76"/>
      <c r="K2736" s="76"/>
      <c r="L2736" s="76"/>
      <c r="M2736" s="76"/>
      <c r="N2736" s="76"/>
      <c r="O2736" s="76"/>
      <c r="P2736" s="76"/>
      <c r="Q2736" s="76"/>
      <c r="R2736" s="76"/>
      <c r="S2736" s="76"/>
      <c r="T2736" s="76"/>
      <c r="U2736" s="76"/>
      <c r="V2736" s="76"/>
      <c r="W2736" s="76"/>
      <c r="X2736" s="76"/>
      <c r="Y2736" s="76"/>
      <c r="Z2736" s="76"/>
      <c r="AA2736" s="76"/>
      <c r="AB2736" s="76"/>
      <c r="AC2736" s="76"/>
      <c r="AD2736" s="76"/>
      <c r="AE2736" s="76"/>
      <c r="AF2736" s="76"/>
      <c r="AG2736" s="76"/>
      <c r="AH2736" s="76"/>
      <c r="AI2736" s="76"/>
      <c r="AJ2736" s="76"/>
    </row>
    <row r="2737" spans="1:36" x14ac:dyDescent="0.25">
      <c r="A2737" s="76"/>
      <c r="B2737" s="76"/>
      <c r="C2737" s="76"/>
      <c r="D2737" s="76"/>
      <c r="E2737" s="76"/>
      <c r="F2737" s="76"/>
      <c r="G2737" s="76"/>
      <c r="H2737" s="76"/>
      <c r="I2737" s="76"/>
      <c r="J2737" s="76"/>
      <c r="K2737" s="76"/>
      <c r="L2737" s="76"/>
      <c r="M2737" s="76"/>
      <c r="N2737" s="76"/>
      <c r="O2737" s="76"/>
      <c r="P2737" s="76"/>
      <c r="Q2737" s="76"/>
      <c r="R2737" s="76"/>
      <c r="S2737" s="76"/>
      <c r="T2737" s="76"/>
      <c r="U2737" s="76"/>
      <c r="V2737" s="76"/>
      <c r="W2737" s="76"/>
      <c r="X2737" s="76"/>
      <c r="Y2737" s="76"/>
      <c r="Z2737" s="76"/>
      <c r="AA2737" s="76"/>
      <c r="AB2737" s="76"/>
      <c r="AC2737" s="76"/>
      <c r="AD2737" s="76"/>
      <c r="AE2737" s="76"/>
      <c r="AF2737" s="76"/>
      <c r="AG2737" s="76"/>
      <c r="AH2737" s="76"/>
      <c r="AI2737" s="76"/>
      <c r="AJ2737" s="76"/>
    </row>
    <row r="2738" spans="1:36" x14ac:dyDescent="0.25">
      <c r="A2738" s="76"/>
      <c r="B2738" s="76"/>
      <c r="C2738" s="76"/>
      <c r="D2738" s="76"/>
      <c r="E2738" s="76"/>
      <c r="F2738" s="76"/>
      <c r="G2738" s="76"/>
      <c r="H2738" s="76"/>
      <c r="I2738" s="76"/>
      <c r="J2738" s="76"/>
      <c r="K2738" s="76"/>
      <c r="L2738" s="76"/>
      <c r="M2738" s="76"/>
      <c r="N2738" s="76"/>
      <c r="O2738" s="76"/>
      <c r="P2738" s="76"/>
      <c r="Q2738" s="76"/>
      <c r="R2738" s="76"/>
      <c r="S2738" s="76"/>
      <c r="T2738" s="76"/>
      <c r="U2738" s="76"/>
      <c r="V2738" s="76"/>
      <c r="W2738" s="76"/>
      <c r="X2738" s="76"/>
      <c r="Y2738" s="76"/>
      <c r="Z2738" s="76"/>
      <c r="AA2738" s="76"/>
      <c r="AB2738" s="76"/>
      <c r="AC2738" s="76"/>
      <c r="AD2738" s="76"/>
      <c r="AE2738" s="76"/>
      <c r="AF2738" s="76"/>
      <c r="AG2738" s="76"/>
      <c r="AH2738" s="76"/>
      <c r="AI2738" s="76"/>
      <c r="AJ2738" s="76"/>
    </row>
    <row r="2739" spans="1:36" x14ac:dyDescent="0.25">
      <c r="A2739" s="76"/>
      <c r="B2739" s="76"/>
      <c r="C2739" s="76"/>
      <c r="D2739" s="76"/>
      <c r="E2739" s="76"/>
      <c r="F2739" s="76"/>
      <c r="G2739" s="76"/>
      <c r="H2739" s="76"/>
      <c r="I2739" s="76"/>
      <c r="J2739" s="76"/>
      <c r="K2739" s="76"/>
      <c r="L2739" s="76"/>
      <c r="M2739" s="76"/>
      <c r="N2739" s="76"/>
      <c r="O2739" s="76"/>
      <c r="P2739" s="76"/>
      <c r="Q2739" s="76"/>
      <c r="R2739" s="76"/>
      <c r="S2739" s="76"/>
      <c r="T2739" s="76"/>
      <c r="U2739" s="76"/>
      <c r="V2739" s="76"/>
      <c r="W2739" s="76"/>
      <c r="X2739" s="76"/>
      <c r="Y2739" s="76"/>
      <c r="Z2739" s="76"/>
      <c r="AA2739" s="76"/>
      <c r="AB2739" s="76"/>
      <c r="AC2739" s="76"/>
      <c r="AD2739" s="76"/>
      <c r="AE2739" s="76"/>
      <c r="AF2739" s="76"/>
      <c r="AG2739" s="76"/>
      <c r="AH2739" s="76"/>
      <c r="AI2739" s="76"/>
      <c r="AJ2739" s="76"/>
    </row>
    <row r="2740" spans="1:36" x14ac:dyDescent="0.25">
      <c r="A2740" s="76"/>
      <c r="B2740" s="76"/>
      <c r="C2740" s="76"/>
      <c r="D2740" s="76"/>
      <c r="E2740" s="76"/>
      <c r="F2740" s="76"/>
      <c r="G2740" s="76"/>
      <c r="H2740" s="76"/>
      <c r="I2740" s="76"/>
      <c r="J2740" s="76"/>
      <c r="K2740" s="76"/>
      <c r="L2740" s="76"/>
      <c r="M2740" s="76"/>
      <c r="N2740" s="76"/>
      <c r="O2740" s="76"/>
      <c r="P2740" s="76"/>
      <c r="Q2740" s="76"/>
      <c r="R2740" s="76"/>
      <c r="S2740" s="76"/>
      <c r="T2740" s="76"/>
      <c r="U2740" s="76"/>
      <c r="V2740" s="76"/>
      <c r="W2740" s="76"/>
      <c r="X2740" s="76"/>
      <c r="Y2740" s="76"/>
      <c r="Z2740" s="76"/>
      <c r="AA2740" s="76"/>
      <c r="AB2740" s="76"/>
      <c r="AC2740" s="76"/>
      <c r="AD2740" s="76"/>
      <c r="AE2740" s="76"/>
      <c r="AF2740" s="76"/>
      <c r="AG2740" s="76"/>
      <c r="AH2740" s="76"/>
      <c r="AI2740" s="76"/>
      <c r="AJ2740" s="76"/>
    </row>
    <row r="2741" spans="1:36" x14ac:dyDescent="0.25">
      <c r="A2741" s="76"/>
      <c r="B2741" s="76"/>
      <c r="C2741" s="76"/>
      <c r="D2741" s="76"/>
      <c r="E2741" s="76"/>
      <c r="F2741" s="76"/>
      <c r="G2741" s="76"/>
      <c r="H2741" s="76"/>
      <c r="I2741" s="76"/>
      <c r="J2741" s="76"/>
      <c r="K2741" s="76"/>
      <c r="L2741" s="76"/>
      <c r="M2741" s="76"/>
      <c r="N2741" s="76"/>
      <c r="O2741" s="76"/>
      <c r="P2741" s="76"/>
      <c r="Q2741" s="76"/>
      <c r="R2741" s="76"/>
      <c r="S2741" s="76"/>
      <c r="T2741" s="76"/>
      <c r="U2741" s="76"/>
      <c r="V2741" s="76"/>
      <c r="W2741" s="76"/>
      <c r="X2741" s="76"/>
      <c r="Y2741" s="76"/>
      <c r="Z2741" s="76"/>
      <c r="AA2741" s="76"/>
      <c r="AB2741" s="76"/>
      <c r="AC2741" s="76"/>
      <c r="AD2741" s="76"/>
      <c r="AE2741" s="76"/>
      <c r="AF2741" s="76"/>
      <c r="AG2741" s="76"/>
      <c r="AH2741" s="76"/>
      <c r="AI2741" s="76"/>
      <c r="AJ2741" s="76"/>
    </row>
    <row r="2742" spans="1:36" x14ac:dyDescent="0.25">
      <c r="A2742" s="76"/>
      <c r="B2742" s="76"/>
      <c r="C2742" s="76"/>
      <c r="D2742" s="76"/>
      <c r="E2742" s="76"/>
      <c r="F2742" s="76"/>
      <c r="G2742" s="76"/>
      <c r="H2742" s="76"/>
      <c r="I2742" s="76"/>
      <c r="J2742" s="76"/>
      <c r="K2742" s="76"/>
      <c r="L2742" s="76"/>
      <c r="M2742" s="76"/>
      <c r="N2742" s="76"/>
      <c r="O2742" s="76"/>
      <c r="P2742" s="76"/>
      <c r="Q2742" s="76"/>
      <c r="R2742" s="76"/>
      <c r="S2742" s="76"/>
      <c r="T2742" s="76"/>
      <c r="U2742" s="76"/>
      <c r="V2742" s="76"/>
      <c r="W2742" s="76"/>
      <c r="X2742" s="76"/>
      <c r="Y2742" s="76"/>
      <c r="Z2742" s="76"/>
      <c r="AA2742" s="76"/>
      <c r="AB2742" s="76"/>
      <c r="AC2742" s="76"/>
      <c r="AD2742" s="76"/>
      <c r="AE2742" s="76"/>
      <c r="AF2742" s="76"/>
      <c r="AG2742" s="76"/>
      <c r="AH2742" s="76"/>
      <c r="AI2742" s="76"/>
      <c r="AJ2742" s="76"/>
    </row>
    <row r="2743" spans="1:36" x14ac:dyDescent="0.25">
      <c r="A2743" s="76"/>
      <c r="B2743" s="76"/>
      <c r="C2743" s="76"/>
      <c r="D2743" s="76"/>
      <c r="E2743" s="76"/>
      <c r="F2743" s="76"/>
      <c r="G2743" s="76"/>
      <c r="H2743" s="76"/>
      <c r="I2743" s="76"/>
      <c r="J2743" s="76"/>
      <c r="K2743" s="76"/>
      <c r="L2743" s="76"/>
      <c r="M2743" s="76"/>
      <c r="N2743" s="76"/>
      <c r="O2743" s="76"/>
      <c r="P2743" s="76"/>
      <c r="Q2743" s="76"/>
      <c r="R2743" s="76"/>
      <c r="S2743" s="76"/>
      <c r="T2743" s="76"/>
      <c r="U2743" s="76"/>
      <c r="V2743" s="76"/>
      <c r="W2743" s="76"/>
      <c r="X2743" s="76"/>
      <c r="Y2743" s="76"/>
      <c r="Z2743" s="76"/>
      <c r="AA2743" s="76"/>
      <c r="AB2743" s="76"/>
      <c r="AC2743" s="76"/>
      <c r="AD2743" s="76"/>
      <c r="AE2743" s="76"/>
      <c r="AF2743" s="76"/>
      <c r="AG2743" s="76"/>
      <c r="AH2743" s="76"/>
      <c r="AI2743" s="76"/>
      <c r="AJ2743" s="76"/>
    </row>
    <row r="2744" spans="1:36" x14ac:dyDescent="0.25">
      <c r="A2744" s="76"/>
      <c r="B2744" s="76"/>
      <c r="C2744" s="76"/>
      <c r="D2744" s="76"/>
      <c r="E2744" s="76"/>
      <c r="F2744" s="76"/>
      <c r="G2744" s="76"/>
      <c r="H2744" s="76"/>
      <c r="I2744" s="76"/>
      <c r="J2744" s="76"/>
      <c r="K2744" s="76"/>
      <c r="L2744" s="76"/>
      <c r="M2744" s="76"/>
      <c r="N2744" s="76"/>
      <c r="O2744" s="76"/>
      <c r="P2744" s="76"/>
      <c r="Q2744" s="76"/>
      <c r="R2744" s="76"/>
      <c r="S2744" s="76"/>
      <c r="T2744" s="76"/>
      <c r="U2744" s="76"/>
      <c r="V2744" s="76"/>
      <c r="W2744" s="76"/>
      <c r="X2744" s="76"/>
      <c r="Y2744" s="76"/>
      <c r="Z2744" s="76"/>
      <c r="AA2744" s="76"/>
      <c r="AB2744" s="76"/>
      <c r="AC2744" s="76"/>
      <c r="AD2744" s="76"/>
      <c r="AE2744" s="76"/>
      <c r="AF2744" s="76"/>
      <c r="AG2744" s="76"/>
      <c r="AH2744" s="76"/>
      <c r="AI2744" s="76"/>
      <c r="AJ2744" s="76"/>
    </row>
    <row r="2745" spans="1:36" x14ac:dyDescent="0.25">
      <c r="A2745" s="76"/>
      <c r="B2745" s="76"/>
      <c r="C2745" s="76"/>
      <c r="D2745" s="76"/>
      <c r="E2745" s="76"/>
      <c r="F2745" s="76"/>
      <c r="G2745" s="76"/>
      <c r="H2745" s="76"/>
      <c r="I2745" s="76"/>
      <c r="J2745" s="76"/>
      <c r="K2745" s="76"/>
      <c r="L2745" s="76"/>
      <c r="M2745" s="76"/>
      <c r="N2745" s="76"/>
      <c r="O2745" s="76"/>
      <c r="P2745" s="76"/>
      <c r="Q2745" s="76"/>
      <c r="R2745" s="76"/>
      <c r="S2745" s="76"/>
      <c r="T2745" s="76"/>
      <c r="U2745" s="76"/>
      <c r="V2745" s="76"/>
      <c r="W2745" s="76"/>
      <c r="X2745" s="76"/>
      <c r="Y2745" s="76"/>
      <c r="Z2745" s="76"/>
      <c r="AA2745" s="76"/>
      <c r="AB2745" s="76"/>
      <c r="AC2745" s="76"/>
      <c r="AD2745" s="76"/>
      <c r="AE2745" s="76"/>
      <c r="AF2745" s="76"/>
      <c r="AG2745" s="76"/>
      <c r="AH2745" s="76"/>
      <c r="AI2745" s="76"/>
      <c r="AJ2745" s="76"/>
    </row>
    <row r="2746" spans="1:36" x14ac:dyDescent="0.25">
      <c r="A2746" s="76"/>
      <c r="B2746" s="76"/>
      <c r="C2746" s="76"/>
      <c r="D2746" s="76"/>
      <c r="E2746" s="76"/>
      <c r="F2746" s="76"/>
      <c r="G2746" s="76"/>
      <c r="H2746" s="76"/>
      <c r="I2746" s="76"/>
      <c r="J2746" s="76"/>
      <c r="K2746" s="76"/>
      <c r="L2746" s="76"/>
      <c r="M2746" s="76"/>
      <c r="N2746" s="76"/>
      <c r="O2746" s="76"/>
      <c r="P2746" s="76"/>
      <c r="Q2746" s="76"/>
      <c r="R2746" s="76"/>
      <c r="S2746" s="76"/>
      <c r="T2746" s="76"/>
      <c r="U2746" s="76"/>
      <c r="V2746" s="76"/>
      <c r="W2746" s="76"/>
      <c r="X2746" s="76"/>
      <c r="Y2746" s="76"/>
      <c r="Z2746" s="76"/>
      <c r="AA2746" s="76"/>
      <c r="AB2746" s="76"/>
      <c r="AC2746" s="76"/>
      <c r="AD2746" s="76"/>
      <c r="AE2746" s="76"/>
      <c r="AF2746" s="76"/>
      <c r="AG2746" s="76"/>
      <c r="AH2746" s="76"/>
      <c r="AI2746" s="76"/>
      <c r="AJ2746" s="76"/>
    </row>
    <row r="2747" spans="1:36" x14ac:dyDescent="0.25">
      <c r="A2747" s="76"/>
      <c r="B2747" s="76"/>
      <c r="C2747" s="76"/>
      <c r="D2747" s="76"/>
      <c r="E2747" s="76"/>
      <c r="F2747" s="76"/>
      <c r="G2747" s="76"/>
      <c r="H2747" s="76"/>
      <c r="I2747" s="76"/>
      <c r="J2747" s="76"/>
      <c r="K2747" s="76"/>
      <c r="L2747" s="76"/>
      <c r="M2747" s="76"/>
      <c r="N2747" s="76"/>
      <c r="O2747" s="76"/>
      <c r="P2747" s="76"/>
      <c r="Q2747" s="76"/>
      <c r="R2747" s="76"/>
      <c r="S2747" s="76"/>
      <c r="T2747" s="76"/>
      <c r="U2747" s="76"/>
      <c r="V2747" s="76"/>
      <c r="W2747" s="76"/>
      <c r="X2747" s="76"/>
      <c r="Y2747" s="76"/>
      <c r="Z2747" s="76"/>
      <c r="AA2747" s="76"/>
      <c r="AB2747" s="76"/>
      <c r="AC2747" s="76"/>
      <c r="AD2747" s="76"/>
      <c r="AE2747" s="76"/>
      <c r="AF2747" s="76"/>
      <c r="AG2747" s="76"/>
      <c r="AH2747" s="76"/>
      <c r="AI2747" s="76"/>
      <c r="AJ2747" s="76"/>
    </row>
    <row r="2748" spans="1:36" x14ac:dyDescent="0.25">
      <c r="A2748" s="76"/>
      <c r="B2748" s="76"/>
      <c r="C2748" s="76"/>
      <c r="D2748" s="76"/>
      <c r="E2748" s="76"/>
      <c r="F2748" s="76"/>
      <c r="G2748" s="76"/>
      <c r="H2748" s="76"/>
      <c r="I2748" s="76"/>
      <c r="J2748" s="76"/>
      <c r="K2748" s="76"/>
      <c r="L2748" s="76"/>
      <c r="M2748" s="76"/>
      <c r="N2748" s="76"/>
      <c r="O2748" s="76"/>
      <c r="P2748" s="76"/>
      <c r="Q2748" s="76"/>
      <c r="R2748" s="76"/>
      <c r="S2748" s="76"/>
      <c r="T2748" s="76"/>
      <c r="U2748" s="76"/>
      <c r="V2748" s="76"/>
      <c r="W2748" s="76"/>
      <c r="X2748" s="76"/>
      <c r="Y2748" s="76"/>
      <c r="Z2748" s="76"/>
      <c r="AA2748" s="76"/>
      <c r="AB2748" s="76"/>
      <c r="AC2748" s="76"/>
      <c r="AD2748" s="76"/>
      <c r="AE2748" s="76"/>
      <c r="AF2748" s="76"/>
      <c r="AG2748" s="76"/>
      <c r="AH2748" s="76"/>
      <c r="AI2748" s="76"/>
      <c r="AJ2748" s="76"/>
    </row>
    <row r="2749" spans="1:36" x14ac:dyDescent="0.25">
      <c r="A2749" s="76"/>
      <c r="B2749" s="76"/>
      <c r="C2749" s="76"/>
      <c r="D2749" s="76"/>
      <c r="E2749" s="76"/>
      <c r="F2749" s="76"/>
      <c r="G2749" s="76"/>
      <c r="H2749" s="76"/>
      <c r="I2749" s="76"/>
      <c r="J2749" s="76"/>
      <c r="K2749" s="76"/>
      <c r="L2749" s="76"/>
      <c r="M2749" s="76"/>
      <c r="N2749" s="76"/>
      <c r="O2749" s="76"/>
      <c r="P2749" s="76"/>
      <c r="Q2749" s="76"/>
      <c r="R2749" s="76"/>
      <c r="S2749" s="76"/>
      <c r="T2749" s="76"/>
      <c r="U2749" s="76"/>
      <c r="V2749" s="76"/>
      <c r="W2749" s="76"/>
      <c r="X2749" s="76"/>
      <c r="Y2749" s="76"/>
      <c r="Z2749" s="76"/>
      <c r="AA2749" s="76"/>
      <c r="AB2749" s="76"/>
      <c r="AC2749" s="76"/>
      <c r="AD2749" s="76"/>
      <c r="AE2749" s="76"/>
      <c r="AF2749" s="76"/>
      <c r="AG2749" s="76"/>
      <c r="AH2749" s="76"/>
      <c r="AI2749" s="76"/>
      <c r="AJ2749" s="76"/>
    </row>
    <row r="2750" spans="1:36" x14ac:dyDescent="0.25">
      <c r="A2750" s="76"/>
      <c r="B2750" s="76"/>
      <c r="C2750" s="76"/>
      <c r="D2750" s="76"/>
      <c r="E2750" s="76"/>
      <c r="F2750" s="76"/>
      <c r="G2750" s="76"/>
      <c r="H2750" s="76"/>
      <c r="I2750" s="76"/>
      <c r="J2750" s="76"/>
      <c r="K2750" s="76"/>
      <c r="L2750" s="76"/>
      <c r="M2750" s="76"/>
      <c r="N2750" s="76"/>
      <c r="O2750" s="76"/>
      <c r="P2750" s="76"/>
      <c r="Q2750" s="76"/>
      <c r="R2750" s="76"/>
      <c r="S2750" s="76"/>
      <c r="T2750" s="76"/>
      <c r="U2750" s="76"/>
      <c r="V2750" s="76"/>
      <c r="W2750" s="76"/>
      <c r="X2750" s="76"/>
      <c r="Y2750" s="76"/>
      <c r="Z2750" s="76"/>
      <c r="AA2750" s="76"/>
      <c r="AB2750" s="76"/>
      <c r="AC2750" s="76"/>
      <c r="AD2750" s="76"/>
      <c r="AE2750" s="76"/>
      <c r="AF2750" s="76"/>
      <c r="AG2750" s="76"/>
      <c r="AH2750" s="76"/>
      <c r="AI2750" s="76"/>
      <c r="AJ2750" s="76"/>
    </row>
    <row r="2751" spans="1:36" x14ac:dyDescent="0.25">
      <c r="A2751" s="76"/>
      <c r="B2751" s="76"/>
      <c r="C2751" s="76"/>
      <c r="D2751" s="76"/>
      <c r="E2751" s="76"/>
      <c r="F2751" s="76"/>
      <c r="G2751" s="76"/>
      <c r="H2751" s="76"/>
      <c r="I2751" s="76"/>
      <c r="J2751" s="76"/>
      <c r="K2751" s="76"/>
      <c r="L2751" s="76"/>
      <c r="M2751" s="76"/>
      <c r="N2751" s="76"/>
      <c r="O2751" s="76"/>
      <c r="P2751" s="76"/>
      <c r="Q2751" s="76"/>
      <c r="R2751" s="76"/>
      <c r="S2751" s="76"/>
      <c r="T2751" s="76"/>
      <c r="U2751" s="76"/>
      <c r="V2751" s="76"/>
      <c r="W2751" s="76"/>
      <c r="X2751" s="76"/>
      <c r="Y2751" s="76"/>
      <c r="Z2751" s="76"/>
      <c r="AA2751" s="76"/>
      <c r="AB2751" s="76"/>
      <c r="AC2751" s="76"/>
      <c r="AD2751" s="76"/>
      <c r="AE2751" s="76"/>
      <c r="AF2751" s="76"/>
      <c r="AG2751" s="76"/>
      <c r="AH2751" s="76"/>
      <c r="AI2751" s="76"/>
      <c r="AJ2751" s="76"/>
    </row>
    <row r="2752" spans="1:36" x14ac:dyDescent="0.25">
      <c r="A2752" s="76"/>
      <c r="B2752" s="76"/>
      <c r="C2752" s="76"/>
      <c r="D2752" s="76"/>
      <c r="E2752" s="76"/>
      <c r="F2752" s="76"/>
      <c r="G2752" s="76"/>
      <c r="H2752" s="76"/>
      <c r="I2752" s="76"/>
      <c r="J2752" s="76"/>
      <c r="K2752" s="76"/>
      <c r="L2752" s="76"/>
      <c r="M2752" s="76"/>
      <c r="N2752" s="76"/>
      <c r="O2752" s="76"/>
      <c r="P2752" s="76"/>
      <c r="Q2752" s="76"/>
      <c r="R2752" s="76"/>
      <c r="S2752" s="76"/>
      <c r="T2752" s="76"/>
      <c r="U2752" s="76"/>
      <c r="V2752" s="76"/>
      <c r="W2752" s="76"/>
      <c r="X2752" s="76"/>
      <c r="Y2752" s="76"/>
      <c r="Z2752" s="76"/>
      <c r="AA2752" s="76"/>
      <c r="AB2752" s="76"/>
      <c r="AC2752" s="76"/>
      <c r="AD2752" s="76"/>
      <c r="AE2752" s="76"/>
      <c r="AF2752" s="76"/>
      <c r="AG2752" s="76"/>
      <c r="AH2752" s="76"/>
      <c r="AI2752" s="76"/>
      <c r="AJ2752" s="76"/>
    </row>
    <row r="2753" spans="1:36" x14ac:dyDescent="0.25">
      <c r="A2753" s="76"/>
      <c r="B2753" s="76"/>
      <c r="C2753" s="76"/>
      <c r="D2753" s="76"/>
      <c r="E2753" s="76"/>
      <c r="F2753" s="76"/>
      <c r="G2753" s="76"/>
      <c r="H2753" s="76"/>
      <c r="I2753" s="76"/>
      <c r="J2753" s="76"/>
      <c r="K2753" s="76"/>
      <c r="L2753" s="76"/>
      <c r="M2753" s="76"/>
      <c r="N2753" s="76"/>
      <c r="O2753" s="76"/>
      <c r="P2753" s="76"/>
      <c r="Q2753" s="76"/>
      <c r="R2753" s="76"/>
      <c r="S2753" s="76"/>
      <c r="T2753" s="76"/>
      <c r="U2753" s="76"/>
      <c r="V2753" s="76"/>
      <c r="W2753" s="76"/>
      <c r="X2753" s="76"/>
      <c r="Y2753" s="76"/>
      <c r="Z2753" s="76"/>
      <c r="AA2753" s="76"/>
      <c r="AB2753" s="76"/>
      <c r="AC2753" s="76"/>
      <c r="AD2753" s="76"/>
      <c r="AE2753" s="76"/>
      <c r="AF2753" s="76"/>
      <c r="AG2753" s="76"/>
      <c r="AH2753" s="76"/>
      <c r="AI2753" s="76"/>
      <c r="AJ2753" s="76"/>
    </row>
    <row r="2754" spans="1:36" x14ac:dyDescent="0.25">
      <c r="A2754" s="76"/>
      <c r="B2754" s="76"/>
      <c r="C2754" s="76"/>
      <c r="D2754" s="76"/>
      <c r="E2754" s="76"/>
      <c r="F2754" s="76"/>
      <c r="G2754" s="76"/>
      <c r="H2754" s="76"/>
      <c r="I2754" s="76"/>
      <c r="J2754" s="76"/>
      <c r="K2754" s="76"/>
      <c r="L2754" s="76"/>
      <c r="M2754" s="76"/>
      <c r="N2754" s="76"/>
      <c r="O2754" s="76"/>
      <c r="P2754" s="76"/>
      <c r="Q2754" s="76"/>
      <c r="R2754" s="76"/>
      <c r="S2754" s="76"/>
      <c r="T2754" s="76"/>
      <c r="U2754" s="76"/>
      <c r="V2754" s="76"/>
      <c r="W2754" s="76"/>
      <c r="X2754" s="76"/>
      <c r="Y2754" s="76"/>
      <c r="Z2754" s="76"/>
      <c r="AA2754" s="76"/>
      <c r="AB2754" s="76"/>
      <c r="AC2754" s="76"/>
      <c r="AD2754" s="76"/>
      <c r="AE2754" s="76"/>
      <c r="AF2754" s="76"/>
      <c r="AG2754" s="76"/>
      <c r="AH2754" s="76"/>
      <c r="AI2754" s="76"/>
      <c r="AJ2754" s="76"/>
    </row>
    <row r="2755" spans="1:36" x14ac:dyDescent="0.25">
      <c r="A2755" s="76"/>
      <c r="B2755" s="76"/>
      <c r="C2755" s="76"/>
      <c r="D2755" s="76"/>
      <c r="E2755" s="76"/>
      <c r="F2755" s="76"/>
      <c r="G2755" s="76"/>
      <c r="H2755" s="76"/>
      <c r="I2755" s="76"/>
      <c r="J2755" s="76"/>
      <c r="K2755" s="76"/>
      <c r="L2755" s="76"/>
      <c r="M2755" s="76"/>
      <c r="N2755" s="76"/>
      <c r="O2755" s="76"/>
      <c r="P2755" s="76"/>
      <c r="Q2755" s="76"/>
      <c r="R2755" s="76"/>
      <c r="S2755" s="76"/>
      <c r="T2755" s="76"/>
      <c r="U2755" s="76"/>
      <c r="V2755" s="76"/>
      <c r="W2755" s="76"/>
      <c r="X2755" s="76"/>
      <c r="Y2755" s="76"/>
      <c r="Z2755" s="76"/>
      <c r="AA2755" s="76"/>
      <c r="AB2755" s="76"/>
      <c r="AC2755" s="76"/>
      <c r="AD2755" s="76"/>
      <c r="AE2755" s="76"/>
      <c r="AF2755" s="76"/>
      <c r="AG2755" s="76"/>
      <c r="AH2755" s="76"/>
      <c r="AI2755" s="76"/>
      <c r="AJ2755" s="76"/>
    </row>
    <row r="2756" spans="1:36" x14ac:dyDescent="0.25">
      <c r="A2756" s="76"/>
      <c r="B2756" s="76"/>
      <c r="C2756" s="76"/>
      <c r="D2756" s="76"/>
      <c r="E2756" s="76"/>
      <c r="F2756" s="76"/>
      <c r="G2756" s="76"/>
      <c r="H2756" s="76"/>
      <c r="I2756" s="76"/>
      <c r="J2756" s="76"/>
      <c r="K2756" s="76"/>
      <c r="L2756" s="76"/>
      <c r="M2756" s="76"/>
      <c r="N2756" s="76"/>
      <c r="O2756" s="76"/>
      <c r="P2756" s="76"/>
      <c r="Q2756" s="76"/>
      <c r="R2756" s="76"/>
      <c r="S2756" s="76"/>
      <c r="T2756" s="76"/>
      <c r="U2756" s="76"/>
      <c r="V2756" s="76"/>
      <c r="W2756" s="76"/>
      <c r="X2756" s="76"/>
      <c r="Y2756" s="76"/>
      <c r="Z2756" s="76"/>
      <c r="AA2756" s="76"/>
      <c r="AB2756" s="76"/>
      <c r="AC2756" s="76"/>
      <c r="AD2756" s="76"/>
      <c r="AE2756" s="76"/>
      <c r="AF2756" s="76"/>
      <c r="AG2756" s="76"/>
      <c r="AH2756" s="76"/>
      <c r="AI2756" s="76"/>
      <c r="AJ2756" s="76"/>
    </row>
    <row r="2757" spans="1:36" x14ac:dyDescent="0.25">
      <c r="A2757" s="76"/>
      <c r="B2757" s="76"/>
      <c r="C2757" s="76"/>
      <c r="D2757" s="76"/>
      <c r="E2757" s="76"/>
      <c r="F2757" s="76"/>
      <c r="G2757" s="76"/>
      <c r="H2757" s="76"/>
      <c r="I2757" s="76"/>
      <c r="J2757" s="76"/>
      <c r="K2757" s="76"/>
      <c r="L2757" s="76"/>
      <c r="M2757" s="76"/>
      <c r="N2757" s="76"/>
      <c r="O2757" s="76"/>
      <c r="P2757" s="76"/>
      <c r="Q2757" s="76"/>
      <c r="R2757" s="76"/>
      <c r="S2757" s="76"/>
      <c r="T2757" s="76"/>
      <c r="U2757" s="76"/>
      <c r="V2757" s="76"/>
      <c r="W2757" s="76"/>
      <c r="X2757" s="76"/>
      <c r="Y2757" s="76"/>
      <c r="Z2757" s="76"/>
      <c r="AA2757" s="76"/>
      <c r="AB2757" s="76"/>
      <c r="AC2757" s="76"/>
      <c r="AD2757" s="76"/>
      <c r="AE2757" s="76"/>
      <c r="AF2757" s="76"/>
      <c r="AG2757" s="76"/>
      <c r="AH2757" s="76"/>
      <c r="AI2757" s="76"/>
      <c r="AJ2757" s="76"/>
    </row>
    <row r="2758" spans="1:36" x14ac:dyDescent="0.25">
      <c r="A2758" s="76"/>
      <c r="B2758" s="76"/>
      <c r="C2758" s="76"/>
      <c r="D2758" s="76"/>
      <c r="E2758" s="76"/>
      <c r="F2758" s="76"/>
      <c r="G2758" s="76"/>
      <c r="H2758" s="76"/>
      <c r="I2758" s="76"/>
      <c r="J2758" s="76"/>
      <c r="K2758" s="76"/>
      <c r="L2758" s="76"/>
      <c r="M2758" s="76"/>
      <c r="N2758" s="76"/>
      <c r="O2758" s="76"/>
      <c r="P2758" s="76"/>
      <c r="Q2758" s="76"/>
      <c r="R2758" s="76"/>
      <c r="S2758" s="76"/>
      <c r="T2758" s="76"/>
      <c r="U2758" s="76"/>
      <c r="V2758" s="76"/>
      <c r="W2758" s="76"/>
      <c r="X2758" s="76"/>
      <c r="Y2758" s="76"/>
      <c r="Z2758" s="76"/>
      <c r="AA2758" s="76"/>
      <c r="AB2758" s="76"/>
      <c r="AC2758" s="76"/>
      <c r="AD2758" s="76"/>
      <c r="AE2758" s="76"/>
      <c r="AF2758" s="76"/>
      <c r="AG2758" s="76"/>
      <c r="AH2758" s="76"/>
      <c r="AI2758" s="76"/>
      <c r="AJ2758" s="76"/>
    </row>
    <row r="2759" spans="1:36" x14ac:dyDescent="0.25">
      <c r="A2759" s="76"/>
      <c r="B2759" s="76"/>
      <c r="C2759" s="76"/>
      <c r="D2759" s="76"/>
      <c r="E2759" s="76"/>
      <c r="F2759" s="76"/>
      <c r="G2759" s="76"/>
      <c r="H2759" s="76"/>
      <c r="I2759" s="76"/>
      <c r="J2759" s="76"/>
      <c r="K2759" s="76"/>
      <c r="L2759" s="76"/>
      <c r="M2759" s="76"/>
      <c r="N2759" s="76"/>
      <c r="O2759" s="76"/>
      <c r="P2759" s="76"/>
      <c r="Q2759" s="76"/>
      <c r="R2759" s="76"/>
      <c r="S2759" s="76"/>
      <c r="T2759" s="76"/>
      <c r="U2759" s="76"/>
      <c r="V2759" s="76"/>
      <c r="W2759" s="76"/>
      <c r="X2759" s="76"/>
      <c r="Y2759" s="76"/>
      <c r="Z2759" s="76"/>
      <c r="AA2759" s="76"/>
      <c r="AB2759" s="76"/>
      <c r="AC2759" s="76"/>
      <c r="AD2759" s="76"/>
      <c r="AE2759" s="76"/>
      <c r="AF2759" s="76"/>
      <c r="AG2759" s="76"/>
      <c r="AH2759" s="76"/>
      <c r="AI2759" s="76"/>
      <c r="AJ2759" s="76"/>
    </row>
    <row r="2760" spans="1:36" x14ac:dyDescent="0.25">
      <c r="A2760" s="76"/>
      <c r="B2760" s="76"/>
      <c r="C2760" s="76"/>
      <c r="D2760" s="76"/>
      <c r="E2760" s="76"/>
      <c r="F2760" s="76"/>
      <c r="G2760" s="76"/>
      <c r="H2760" s="76"/>
      <c r="I2760" s="76"/>
      <c r="J2760" s="76"/>
      <c r="K2760" s="76"/>
      <c r="L2760" s="76"/>
      <c r="M2760" s="76"/>
      <c r="N2760" s="76"/>
      <c r="O2760" s="76"/>
      <c r="P2760" s="76"/>
      <c r="Q2760" s="76"/>
      <c r="R2760" s="76"/>
      <c r="S2760" s="76"/>
      <c r="T2760" s="76"/>
      <c r="U2760" s="76"/>
      <c r="V2760" s="76"/>
      <c r="W2760" s="76"/>
      <c r="X2760" s="76"/>
      <c r="Y2760" s="76"/>
      <c r="Z2760" s="76"/>
      <c r="AA2760" s="76"/>
      <c r="AB2760" s="76"/>
      <c r="AC2760" s="76"/>
      <c r="AD2760" s="76"/>
      <c r="AE2760" s="76"/>
      <c r="AF2760" s="76"/>
      <c r="AG2760" s="76"/>
      <c r="AH2760" s="76"/>
      <c r="AI2760" s="76"/>
      <c r="AJ2760" s="76"/>
    </row>
    <row r="2761" spans="1:36" x14ac:dyDescent="0.25">
      <c r="A2761" s="76"/>
      <c r="B2761" s="76"/>
      <c r="C2761" s="76"/>
      <c r="D2761" s="76"/>
      <c r="E2761" s="76"/>
      <c r="F2761" s="76"/>
      <c r="G2761" s="76"/>
      <c r="H2761" s="76"/>
      <c r="I2761" s="76"/>
      <c r="J2761" s="76"/>
      <c r="K2761" s="76"/>
      <c r="L2761" s="76"/>
      <c r="M2761" s="76"/>
      <c r="N2761" s="76"/>
      <c r="O2761" s="76"/>
      <c r="P2761" s="76"/>
      <c r="Q2761" s="76"/>
      <c r="R2761" s="76"/>
      <c r="S2761" s="76"/>
      <c r="T2761" s="76"/>
      <c r="U2761" s="76"/>
      <c r="V2761" s="76"/>
      <c r="W2761" s="76"/>
      <c r="X2761" s="76"/>
      <c r="Y2761" s="76"/>
      <c r="Z2761" s="76"/>
      <c r="AA2761" s="76"/>
      <c r="AB2761" s="76"/>
      <c r="AC2761" s="76"/>
      <c r="AD2761" s="76"/>
      <c r="AE2761" s="76"/>
      <c r="AF2761" s="76"/>
      <c r="AG2761" s="76"/>
      <c r="AH2761" s="76"/>
      <c r="AI2761" s="76"/>
      <c r="AJ2761" s="76"/>
    </row>
    <row r="2762" spans="1:36" x14ac:dyDescent="0.25">
      <c r="A2762" s="76"/>
      <c r="B2762" s="76"/>
      <c r="C2762" s="76"/>
      <c r="D2762" s="76"/>
      <c r="E2762" s="76"/>
      <c r="F2762" s="76"/>
      <c r="G2762" s="76"/>
      <c r="H2762" s="76"/>
      <c r="I2762" s="76"/>
      <c r="J2762" s="76"/>
      <c r="K2762" s="76"/>
      <c r="L2762" s="76"/>
      <c r="M2762" s="76"/>
      <c r="N2762" s="76"/>
      <c r="O2762" s="76"/>
      <c r="P2762" s="76"/>
      <c r="Q2762" s="76"/>
      <c r="R2762" s="76"/>
      <c r="S2762" s="76"/>
      <c r="T2762" s="76"/>
      <c r="U2762" s="76"/>
      <c r="V2762" s="76"/>
      <c r="W2762" s="76"/>
      <c r="X2762" s="76"/>
      <c r="Y2762" s="76"/>
      <c r="Z2762" s="76"/>
      <c r="AA2762" s="76"/>
      <c r="AB2762" s="76"/>
      <c r="AC2762" s="76"/>
      <c r="AD2762" s="76"/>
      <c r="AE2762" s="76"/>
      <c r="AF2762" s="76"/>
      <c r="AG2762" s="76"/>
      <c r="AH2762" s="76"/>
      <c r="AI2762" s="76"/>
      <c r="AJ2762" s="76"/>
    </row>
    <row r="2763" spans="1:36" x14ac:dyDescent="0.25">
      <c r="A2763" s="76"/>
      <c r="B2763" s="76"/>
      <c r="C2763" s="76"/>
      <c r="D2763" s="76"/>
      <c r="E2763" s="76"/>
      <c r="F2763" s="76"/>
      <c r="G2763" s="76"/>
      <c r="H2763" s="76"/>
      <c r="I2763" s="76"/>
      <c r="J2763" s="76"/>
      <c r="K2763" s="76"/>
      <c r="L2763" s="76"/>
      <c r="M2763" s="76"/>
      <c r="N2763" s="76"/>
      <c r="O2763" s="76"/>
      <c r="P2763" s="76"/>
      <c r="Q2763" s="76"/>
      <c r="R2763" s="76"/>
      <c r="S2763" s="76"/>
      <c r="T2763" s="76"/>
      <c r="U2763" s="76"/>
      <c r="V2763" s="76"/>
      <c r="W2763" s="76"/>
      <c r="X2763" s="76"/>
      <c r="Y2763" s="76"/>
      <c r="Z2763" s="76"/>
      <c r="AA2763" s="76"/>
      <c r="AB2763" s="76"/>
      <c r="AC2763" s="76"/>
      <c r="AD2763" s="76"/>
      <c r="AE2763" s="76"/>
      <c r="AF2763" s="76"/>
      <c r="AG2763" s="76"/>
      <c r="AH2763" s="76"/>
      <c r="AI2763" s="76"/>
      <c r="AJ2763" s="76"/>
    </row>
    <row r="2764" spans="1:36" x14ac:dyDescent="0.25">
      <c r="A2764" s="76"/>
      <c r="B2764" s="76"/>
      <c r="C2764" s="76"/>
      <c r="D2764" s="76"/>
      <c r="E2764" s="76"/>
      <c r="F2764" s="76"/>
      <c r="G2764" s="76"/>
      <c r="H2764" s="76"/>
      <c r="I2764" s="76"/>
      <c r="J2764" s="76"/>
      <c r="K2764" s="76"/>
      <c r="L2764" s="76"/>
      <c r="M2764" s="76"/>
      <c r="N2764" s="76"/>
      <c r="O2764" s="76"/>
      <c r="P2764" s="76"/>
      <c r="Q2764" s="76"/>
      <c r="R2764" s="76"/>
      <c r="S2764" s="76"/>
      <c r="T2764" s="76"/>
      <c r="U2764" s="76"/>
      <c r="V2764" s="76"/>
      <c r="W2764" s="76"/>
      <c r="X2764" s="76"/>
      <c r="Y2764" s="76"/>
      <c r="Z2764" s="76"/>
      <c r="AA2764" s="76"/>
      <c r="AB2764" s="76"/>
      <c r="AC2764" s="76"/>
      <c r="AD2764" s="76"/>
      <c r="AE2764" s="76"/>
      <c r="AF2764" s="76"/>
      <c r="AG2764" s="76"/>
      <c r="AH2764" s="76"/>
      <c r="AI2764" s="76"/>
      <c r="AJ2764" s="76"/>
    </row>
    <row r="2765" spans="1:36" x14ac:dyDescent="0.25">
      <c r="A2765" s="76"/>
      <c r="B2765" s="76"/>
      <c r="C2765" s="76"/>
      <c r="D2765" s="76"/>
      <c r="E2765" s="76"/>
      <c r="F2765" s="76"/>
      <c r="G2765" s="76"/>
      <c r="H2765" s="76"/>
      <c r="I2765" s="76"/>
      <c r="J2765" s="76"/>
      <c r="K2765" s="76"/>
      <c r="L2765" s="76"/>
      <c r="M2765" s="76"/>
      <c r="N2765" s="76"/>
      <c r="O2765" s="76"/>
      <c r="P2765" s="76"/>
      <c r="Q2765" s="76"/>
      <c r="R2765" s="76"/>
      <c r="S2765" s="76"/>
      <c r="T2765" s="76"/>
      <c r="U2765" s="76"/>
      <c r="V2765" s="76"/>
      <c r="W2765" s="76"/>
      <c r="X2765" s="76"/>
      <c r="Y2765" s="76"/>
      <c r="Z2765" s="76"/>
      <c r="AA2765" s="76"/>
      <c r="AB2765" s="76"/>
      <c r="AC2765" s="76"/>
      <c r="AD2765" s="76"/>
      <c r="AE2765" s="76"/>
      <c r="AF2765" s="76"/>
      <c r="AG2765" s="76"/>
      <c r="AH2765" s="76"/>
      <c r="AI2765" s="76"/>
      <c r="AJ2765" s="76"/>
    </row>
    <row r="2766" spans="1:36" x14ac:dyDescent="0.25">
      <c r="A2766" s="76"/>
      <c r="B2766" s="76"/>
      <c r="C2766" s="76"/>
      <c r="D2766" s="76"/>
      <c r="E2766" s="76"/>
      <c r="F2766" s="76"/>
      <c r="G2766" s="76"/>
      <c r="H2766" s="76"/>
      <c r="I2766" s="76"/>
      <c r="J2766" s="76"/>
      <c r="K2766" s="76"/>
      <c r="L2766" s="76"/>
      <c r="M2766" s="76"/>
      <c r="N2766" s="76"/>
      <c r="O2766" s="76"/>
      <c r="P2766" s="76"/>
      <c r="Q2766" s="76"/>
      <c r="R2766" s="76"/>
      <c r="S2766" s="76"/>
      <c r="T2766" s="76"/>
      <c r="U2766" s="76"/>
      <c r="V2766" s="76"/>
      <c r="W2766" s="76"/>
      <c r="X2766" s="76"/>
      <c r="Y2766" s="76"/>
      <c r="Z2766" s="76"/>
      <c r="AA2766" s="76"/>
      <c r="AB2766" s="76"/>
      <c r="AC2766" s="76"/>
      <c r="AD2766" s="76"/>
      <c r="AE2766" s="76"/>
      <c r="AF2766" s="76"/>
      <c r="AG2766" s="76"/>
      <c r="AH2766" s="76"/>
      <c r="AI2766" s="76"/>
      <c r="AJ2766" s="76"/>
    </row>
    <row r="2767" spans="1:36" x14ac:dyDescent="0.25">
      <c r="A2767" s="76"/>
      <c r="B2767" s="76"/>
      <c r="C2767" s="76"/>
      <c r="D2767" s="76"/>
      <c r="E2767" s="76"/>
      <c r="F2767" s="76"/>
      <c r="G2767" s="76"/>
      <c r="H2767" s="76"/>
      <c r="I2767" s="76"/>
      <c r="J2767" s="76"/>
      <c r="K2767" s="76"/>
      <c r="L2767" s="76"/>
      <c r="M2767" s="76"/>
      <c r="N2767" s="76"/>
      <c r="O2767" s="76"/>
      <c r="P2767" s="76"/>
      <c r="Q2767" s="76"/>
      <c r="R2767" s="76"/>
      <c r="S2767" s="76"/>
      <c r="T2767" s="76"/>
      <c r="U2767" s="76"/>
      <c r="V2767" s="76"/>
      <c r="W2767" s="76"/>
      <c r="X2767" s="76"/>
      <c r="Y2767" s="76"/>
      <c r="Z2767" s="76"/>
      <c r="AA2767" s="76"/>
      <c r="AB2767" s="76"/>
      <c r="AC2767" s="76"/>
      <c r="AD2767" s="76"/>
      <c r="AE2767" s="76"/>
      <c r="AF2767" s="76"/>
      <c r="AG2767" s="76"/>
      <c r="AH2767" s="76"/>
      <c r="AI2767" s="76"/>
      <c r="AJ2767" s="76"/>
    </row>
    <row r="2768" spans="1:36" x14ac:dyDescent="0.25">
      <c r="A2768" s="76"/>
      <c r="B2768" s="76"/>
      <c r="C2768" s="76"/>
      <c r="D2768" s="76"/>
      <c r="E2768" s="76"/>
      <c r="F2768" s="76"/>
      <c r="G2768" s="76"/>
      <c r="H2768" s="76"/>
      <c r="I2768" s="76"/>
      <c r="J2768" s="76"/>
      <c r="K2768" s="76"/>
      <c r="L2768" s="76"/>
      <c r="M2768" s="76"/>
      <c r="N2768" s="76"/>
      <c r="O2768" s="76"/>
      <c r="P2768" s="76"/>
      <c r="Q2768" s="76"/>
      <c r="R2768" s="76"/>
      <c r="S2768" s="76"/>
      <c r="T2768" s="76"/>
      <c r="U2768" s="76"/>
      <c r="V2768" s="76"/>
      <c r="W2768" s="76"/>
      <c r="X2768" s="76"/>
      <c r="Y2768" s="76"/>
      <c r="Z2768" s="76"/>
      <c r="AA2768" s="76"/>
      <c r="AB2768" s="76"/>
      <c r="AC2768" s="76"/>
      <c r="AD2768" s="76"/>
      <c r="AE2768" s="76"/>
      <c r="AF2768" s="76"/>
      <c r="AG2768" s="76"/>
      <c r="AH2768" s="76"/>
      <c r="AI2768" s="76"/>
      <c r="AJ2768" s="76"/>
    </row>
    <row r="2769" spans="1:36" x14ac:dyDescent="0.25">
      <c r="A2769" s="76"/>
      <c r="B2769" s="76"/>
      <c r="C2769" s="76"/>
      <c r="D2769" s="76"/>
      <c r="E2769" s="76"/>
      <c r="F2769" s="76"/>
      <c r="G2769" s="76"/>
      <c r="H2769" s="76"/>
      <c r="I2769" s="76"/>
      <c r="J2769" s="76"/>
      <c r="K2769" s="76"/>
      <c r="L2769" s="76"/>
      <c r="M2769" s="76"/>
      <c r="N2769" s="76"/>
      <c r="O2769" s="76"/>
      <c r="P2769" s="76"/>
      <c r="Q2769" s="76"/>
      <c r="R2769" s="76"/>
      <c r="S2769" s="76"/>
      <c r="T2769" s="76"/>
      <c r="U2769" s="76"/>
      <c r="V2769" s="76"/>
      <c r="W2769" s="76"/>
      <c r="X2769" s="76"/>
      <c r="Y2769" s="76"/>
      <c r="Z2769" s="76"/>
      <c r="AA2769" s="76"/>
      <c r="AB2769" s="76"/>
      <c r="AC2769" s="76"/>
      <c r="AD2769" s="76"/>
      <c r="AE2769" s="76"/>
      <c r="AF2769" s="76"/>
      <c r="AG2769" s="76"/>
      <c r="AH2769" s="76"/>
      <c r="AI2769" s="76"/>
      <c r="AJ2769" s="76"/>
    </row>
    <row r="2770" spans="1:36" x14ac:dyDescent="0.25">
      <c r="A2770" s="76"/>
      <c r="B2770" s="76"/>
      <c r="C2770" s="76"/>
      <c r="D2770" s="76"/>
      <c r="E2770" s="76"/>
      <c r="F2770" s="76"/>
      <c r="G2770" s="76"/>
      <c r="H2770" s="76"/>
      <c r="I2770" s="76"/>
      <c r="J2770" s="76"/>
      <c r="K2770" s="76"/>
      <c r="L2770" s="76"/>
      <c r="M2770" s="76"/>
      <c r="N2770" s="76"/>
      <c r="O2770" s="76"/>
      <c r="P2770" s="76"/>
      <c r="Q2770" s="76"/>
      <c r="R2770" s="76"/>
      <c r="S2770" s="76"/>
      <c r="T2770" s="76"/>
      <c r="U2770" s="76"/>
      <c r="V2770" s="76"/>
      <c r="W2770" s="76"/>
      <c r="X2770" s="76"/>
      <c r="Y2770" s="76"/>
      <c r="Z2770" s="76"/>
      <c r="AA2770" s="76"/>
      <c r="AB2770" s="76"/>
      <c r="AC2770" s="76"/>
      <c r="AD2770" s="76"/>
      <c r="AE2770" s="76"/>
      <c r="AF2770" s="76"/>
      <c r="AG2770" s="76"/>
      <c r="AH2770" s="76"/>
      <c r="AI2770" s="76"/>
      <c r="AJ2770" s="76"/>
    </row>
    <row r="2771" spans="1:36" x14ac:dyDescent="0.25">
      <c r="A2771" s="76"/>
      <c r="B2771" s="76"/>
      <c r="C2771" s="76"/>
      <c r="D2771" s="76"/>
      <c r="E2771" s="76"/>
      <c r="F2771" s="76"/>
      <c r="G2771" s="76"/>
      <c r="H2771" s="76"/>
      <c r="I2771" s="76"/>
      <c r="J2771" s="76"/>
      <c r="K2771" s="76"/>
      <c r="L2771" s="76"/>
      <c r="M2771" s="76"/>
      <c r="N2771" s="76"/>
      <c r="O2771" s="76"/>
      <c r="P2771" s="76"/>
      <c r="Q2771" s="76"/>
      <c r="R2771" s="76"/>
      <c r="S2771" s="76"/>
      <c r="T2771" s="76"/>
      <c r="U2771" s="76"/>
      <c r="V2771" s="76"/>
      <c r="W2771" s="76"/>
      <c r="X2771" s="76"/>
      <c r="Y2771" s="76"/>
      <c r="Z2771" s="76"/>
      <c r="AA2771" s="76"/>
      <c r="AB2771" s="76"/>
      <c r="AC2771" s="76"/>
      <c r="AD2771" s="76"/>
      <c r="AE2771" s="76"/>
      <c r="AF2771" s="76"/>
      <c r="AG2771" s="76"/>
      <c r="AH2771" s="76"/>
      <c r="AI2771" s="76"/>
      <c r="AJ2771" s="76"/>
    </row>
    <row r="2772" spans="1:36" x14ac:dyDescent="0.25">
      <c r="A2772" s="76"/>
      <c r="B2772" s="76"/>
      <c r="C2772" s="76"/>
      <c r="D2772" s="76"/>
      <c r="E2772" s="76"/>
      <c r="F2772" s="76"/>
      <c r="G2772" s="76"/>
      <c r="H2772" s="76"/>
      <c r="I2772" s="76"/>
      <c r="J2772" s="76"/>
      <c r="K2772" s="76"/>
      <c r="L2772" s="76"/>
      <c r="M2772" s="76"/>
      <c r="N2772" s="76"/>
      <c r="O2772" s="76"/>
      <c r="P2772" s="76"/>
      <c r="Q2772" s="76"/>
      <c r="R2772" s="76"/>
      <c r="S2772" s="76"/>
      <c r="T2772" s="76"/>
      <c r="U2772" s="76"/>
      <c r="V2772" s="76"/>
      <c r="W2772" s="76"/>
      <c r="X2772" s="76"/>
      <c r="Y2772" s="76"/>
      <c r="Z2772" s="76"/>
      <c r="AA2772" s="76"/>
      <c r="AB2772" s="76"/>
      <c r="AC2772" s="76"/>
      <c r="AD2772" s="76"/>
      <c r="AE2772" s="76"/>
      <c r="AF2772" s="76"/>
      <c r="AG2772" s="76"/>
      <c r="AH2772" s="76"/>
      <c r="AI2772" s="76"/>
      <c r="AJ2772" s="76"/>
    </row>
    <row r="2773" spans="1:36" x14ac:dyDescent="0.25">
      <c r="A2773" s="76"/>
      <c r="B2773" s="76"/>
      <c r="C2773" s="76"/>
      <c r="D2773" s="76"/>
      <c r="E2773" s="76"/>
      <c r="F2773" s="76"/>
      <c r="G2773" s="76"/>
      <c r="H2773" s="76"/>
      <c r="I2773" s="76"/>
      <c r="J2773" s="76"/>
      <c r="K2773" s="76"/>
      <c r="L2773" s="76"/>
      <c r="M2773" s="76"/>
      <c r="N2773" s="76"/>
      <c r="O2773" s="76"/>
      <c r="P2773" s="76"/>
      <c r="Q2773" s="76"/>
      <c r="R2773" s="76"/>
      <c r="S2773" s="76"/>
      <c r="T2773" s="76"/>
      <c r="U2773" s="76"/>
      <c r="V2773" s="76"/>
      <c r="W2773" s="76"/>
      <c r="X2773" s="76"/>
      <c r="Y2773" s="76"/>
      <c r="Z2773" s="76"/>
      <c r="AA2773" s="76"/>
      <c r="AB2773" s="76"/>
      <c r="AC2773" s="76"/>
      <c r="AD2773" s="76"/>
      <c r="AE2773" s="76"/>
      <c r="AF2773" s="76"/>
      <c r="AG2773" s="76"/>
      <c r="AH2773" s="76"/>
      <c r="AI2773" s="76"/>
      <c r="AJ2773" s="76"/>
    </row>
    <row r="2774" spans="1:36" x14ac:dyDescent="0.25">
      <c r="A2774" s="76"/>
      <c r="B2774" s="76"/>
      <c r="C2774" s="76"/>
      <c r="D2774" s="76"/>
      <c r="E2774" s="76"/>
      <c r="F2774" s="76"/>
      <c r="G2774" s="76"/>
      <c r="H2774" s="76"/>
      <c r="I2774" s="76"/>
      <c r="J2774" s="76"/>
      <c r="K2774" s="76"/>
      <c r="L2774" s="76"/>
      <c r="M2774" s="76"/>
      <c r="N2774" s="76"/>
      <c r="O2774" s="76"/>
      <c r="P2774" s="76"/>
      <c r="Q2774" s="76"/>
      <c r="R2774" s="76"/>
      <c r="S2774" s="76"/>
      <c r="T2774" s="76"/>
      <c r="U2774" s="76"/>
      <c r="V2774" s="76"/>
      <c r="W2774" s="76"/>
      <c r="X2774" s="76"/>
      <c r="Y2774" s="76"/>
      <c r="Z2774" s="76"/>
      <c r="AA2774" s="76"/>
      <c r="AB2774" s="76"/>
      <c r="AC2774" s="76"/>
      <c r="AD2774" s="76"/>
      <c r="AE2774" s="76"/>
      <c r="AF2774" s="76"/>
      <c r="AG2774" s="76"/>
      <c r="AH2774" s="76"/>
      <c r="AI2774" s="76"/>
      <c r="AJ2774" s="76"/>
    </row>
    <row r="2775" spans="1:36" x14ac:dyDescent="0.25">
      <c r="A2775" s="76"/>
      <c r="B2775" s="76"/>
      <c r="C2775" s="76"/>
      <c r="D2775" s="76"/>
      <c r="E2775" s="76"/>
      <c r="F2775" s="76"/>
      <c r="G2775" s="76"/>
      <c r="H2775" s="76"/>
      <c r="I2775" s="76"/>
      <c r="J2775" s="76"/>
      <c r="K2775" s="76"/>
      <c r="L2775" s="76"/>
      <c r="M2775" s="76"/>
      <c r="N2775" s="76"/>
      <c r="O2775" s="76"/>
      <c r="P2775" s="76"/>
      <c r="Q2775" s="76"/>
      <c r="R2775" s="76"/>
      <c r="S2775" s="76"/>
      <c r="T2775" s="76"/>
      <c r="U2775" s="76"/>
      <c r="V2775" s="76"/>
      <c r="W2775" s="76"/>
      <c r="X2775" s="76"/>
      <c r="Y2775" s="76"/>
      <c r="Z2775" s="76"/>
      <c r="AA2775" s="76"/>
      <c r="AB2775" s="76"/>
      <c r="AC2775" s="76"/>
      <c r="AD2775" s="76"/>
      <c r="AE2775" s="76"/>
      <c r="AF2775" s="76"/>
      <c r="AG2775" s="76"/>
      <c r="AH2775" s="76"/>
      <c r="AI2775" s="76"/>
      <c r="AJ2775" s="76"/>
    </row>
    <row r="2776" spans="1:36" x14ac:dyDescent="0.25">
      <c r="A2776" s="76"/>
      <c r="B2776" s="76"/>
      <c r="C2776" s="76"/>
      <c r="D2776" s="76"/>
      <c r="E2776" s="76"/>
      <c r="F2776" s="76"/>
      <c r="G2776" s="76"/>
      <c r="H2776" s="76"/>
      <c r="I2776" s="76"/>
      <c r="J2776" s="76"/>
      <c r="K2776" s="76"/>
      <c r="L2776" s="76"/>
      <c r="M2776" s="76"/>
      <c r="N2776" s="76"/>
      <c r="O2776" s="76"/>
      <c r="P2776" s="76"/>
      <c r="Q2776" s="76"/>
      <c r="R2776" s="76"/>
      <c r="S2776" s="76"/>
      <c r="T2776" s="76"/>
      <c r="U2776" s="76"/>
      <c r="V2776" s="76"/>
      <c r="W2776" s="76"/>
      <c r="X2776" s="76"/>
      <c r="Y2776" s="76"/>
      <c r="Z2776" s="76"/>
      <c r="AA2776" s="76"/>
      <c r="AB2776" s="76"/>
      <c r="AC2776" s="76"/>
      <c r="AD2776" s="76"/>
      <c r="AE2776" s="76"/>
      <c r="AF2776" s="76"/>
      <c r="AG2776" s="76"/>
      <c r="AH2776" s="76"/>
      <c r="AI2776" s="76"/>
      <c r="AJ2776" s="76"/>
    </row>
    <row r="2777" spans="1:36" x14ac:dyDescent="0.25">
      <c r="A2777" s="76"/>
      <c r="B2777" s="76"/>
      <c r="C2777" s="76"/>
      <c r="D2777" s="76"/>
      <c r="E2777" s="76"/>
      <c r="F2777" s="76"/>
      <c r="G2777" s="76"/>
      <c r="H2777" s="76"/>
      <c r="I2777" s="76"/>
      <c r="J2777" s="76"/>
      <c r="K2777" s="76"/>
      <c r="L2777" s="76"/>
      <c r="M2777" s="76"/>
      <c r="N2777" s="76"/>
      <c r="O2777" s="76"/>
      <c r="P2777" s="76"/>
      <c r="Q2777" s="76"/>
      <c r="R2777" s="76"/>
      <c r="S2777" s="76"/>
      <c r="T2777" s="76"/>
      <c r="U2777" s="76"/>
      <c r="V2777" s="76"/>
      <c r="W2777" s="76"/>
      <c r="X2777" s="76"/>
      <c r="Y2777" s="76"/>
      <c r="Z2777" s="76"/>
      <c r="AA2777" s="76"/>
      <c r="AB2777" s="76"/>
      <c r="AC2777" s="76"/>
      <c r="AD2777" s="76"/>
      <c r="AE2777" s="76"/>
      <c r="AF2777" s="76"/>
      <c r="AG2777" s="76"/>
      <c r="AH2777" s="76"/>
      <c r="AI2777" s="76"/>
      <c r="AJ2777" s="76"/>
    </row>
    <row r="2778" spans="1:36" x14ac:dyDescent="0.25">
      <c r="A2778" s="76"/>
      <c r="B2778" s="76"/>
      <c r="C2778" s="76"/>
      <c r="D2778" s="76"/>
      <c r="E2778" s="76"/>
      <c r="F2778" s="76"/>
      <c r="G2778" s="76"/>
      <c r="H2778" s="76"/>
      <c r="I2778" s="76"/>
      <c r="J2778" s="76"/>
      <c r="K2778" s="76"/>
      <c r="L2778" s="76"/>
      <c r="M2778" s="76"/>
      <c r="N2778" s="76"/>
      <c r="O2778" s="76"/>
      <c r="P2778" s="76"/>
      <c r="Q2778" s="76"/>
      <c r="R2778" s="76"/>
      <c r="S2778" s="76"/>
      <c r="T2778" s="76"/>
      <c r="U2778" s="76"/>
      <c r="V2778" s="76"/>
      <c r="W2778" s="76"/>
      <c r="X2778" s="76"/>
      <c r="Y2778" s="76"/>
      <c r="Z2778" s="76"/>
      <c r="AA2778" s="76"/>
      <c r="AB2778" s="76"/>
      <c r="AC2778" s="76"/>
      <c r="AD2778" s="76"/>
      <c r="AE2778" s="76"/>
      <c r="AF2778" s="76"/>
      <c r="AG2778" s="76"/>
      <c r="AH2778" s="76"/>
      <c r="AI2778" s="76"/>
      <c r="AJ2778" s="76"/>
    </row>
    <row r="2779" spans="1:36" x14ac:dyDescent="0.25">
      <c r="A2779" s="76"/>
      <c r="B2779" s="76"/>
      <c r="C2779" s="76"/>
      <c r="D2779" s="76"/>
      <c r="E2779" s="76"/>
      <c r="F2779" s="76"/>
      <c r="G2779" s="76"/>
      <c r="H2779" s="76"/>
      <c r="I2779" s="76"/>
      <c r="J2779" s="76"/>
      <c r="K2779" s="76"/>
      <c r="L2779" s="76"/>
      <c r="M2779" s="76"/>
      <c r="N2779" s="76"/>
      <c r="O2779" s="76"/>
      <c r="P2779" s="76"/>
      <c r="Q2779" s="76"/>
      <c r="R2779" s="76"/>
      <c r="S2779" s="76"/>
      <c r="T2779" s="76"/>
      <c r="U2779" s="76"/>
      <c r="V2779" s="76"/>
      <c r="W2779" s="76"/>
      <c r="X2779" s="76"/>
      <c r="Y2779" s="76"/>
      <c r="Z2779" s="76"/>
      <c r="AA2779" s="76"/>
      <c r="AB2779" s="76"/>
      <c r="AC2779" s="76"/>
      <c r="AD2779" s="76"/>
      <c r="AE2779" s="76"/>
      <c r="AF2779" s="76"/>
      <c r="AG2779" s="76"/>
      <c r="AH2779" s="76"/>
      <c r="AI2779" s="76"/>
      <c r="AJ2779" s="76"/>
    </row>
    <row r="2780" spans="1:36" x14ac:dyDescent="0.25">
      <c r="A2780" s="76"/>
      <c r="B2780" s="76"/>
      <c r="C2780" s="76"/>
      <c r="D2780" s="76"/>
      <c r="E2780" s="76"/>
      <c r="F2780" s="76"/>
      <c r="G2780" s="76"/>
      <c r="H2780" s="76"/>
      <c r="I2780" s="76"/>
      <c r="J2780" s="76"/>
      <c r="K2780" s="76"/>
      <c r="L2780" s="76"/>
      <c r="M2780" s="76"/>
      <c r="N2780" s="76"/>
      <c r="O2780" s="76"/>
      <c r="P2780" s="76"/>
      <c r="Q2780" s="76"/>
      <c r="R2780" s="76"/>
      <c r="S2780" s="76"/>
      <c r="T2780" s="76"/>
      <c r="U2780" s="76"/>
      <c r="V2780" s="76"/>
      <c r="W2780" s="76"/>
      <c r="X2780" s="76"/>
      <c r="Y2780" s="76"/>
      <c r="Z2780" s="76"/>
      <c r="AA2780" s="76"/>
      <c r="AB2780" s="76"/>
      <c r="AC2780" s="76"/>
      <c r="AD2780" s="76"/>
      <c r="AE2780" s="76"/>
      <c r="AF2780" s="76"/>
      <c r="AG2780" s="76"/>
      <c r="AH2780" s="76"/>
      <c r="AI2780" s="76"/>
      <c r="AJ2780" s="76"/>
    </row>
    <row r="2781" spans="1:36" x14ac:dyDescent="0.25">
      <c r="A2781" s="76"/>
      <c r="B2781" s="76"/>
      <c r="C2781" s="76"/>
      <c r="D2781" s="76"/>
      <c r="E2781" s="76"/>
      <c r="F2781" s="76"/>
      <c r="G2781" s="76"/>
      <c r="H2781" s="76"/>
      <c r="I2781" s="76"/>
      <c r="J2781" s="76"/>
      <c r="K2781" s="76"/>
      <c r="L2781" s="76"/>
      <c r="M2781" s="76"/>
      <c r="N2781" s="76"/>
      <c r="O2781" s="76"/>
      <c r="P2781" s="76"/>
      <c r="Q2781" s="76"/>
      <c r="R2781" s="76"/>
      <c r="S2781" s="76"/>
      <c r="T2781" s="76"/>
      <c r="U2781" s="76"/>
      <c r="V2781" s="76"/>
      <c r="W2781" s="76"/>
      <c r="X2781" s="76"/>
      <c r="Y2781" s="76"/>
      <c r="Z2781" s="76"/>
      <c r="AA2781" s="76"/>
      <c r="AB2781" s="76"/>
      <c r="AC2781" s="76"/>
      <c r="AD2781" s="76"/>
      <c r="AE2781" s="76"/>
      <c r="AF2781" s="76"/>
      <c r="AG2781" s="76"/>
      <c r="AH2781" s="76"/>
      <c r="AI2781" s="76"/>
      <c r="AJ2781" s="76"/>
    </row>
    <row r="2782" spans="1:36" x14ac:dyDescent="0.25">
      <c r="A2782" s="76"/>
      <c r="B2782" s="76"/>
      <c r="C2782" s="76"/>
      <c r="D2782" s="76"/>
      <c r="E2782" s="76"/>
      <c r="F2782" s="76"/>
      <c r="G2782" s="76"/>
      <c r="H2782" s="76"/>
      <c r="I2782" s="76"/>
      <c r="J2782" s="76"/>
      <c r="K2782" s="76"/>
      <c r="L2782" s="76"/>
      <c r="M2782" s="76"/>
      <c r="N2782" s="76"/>
      <c r="O2782" s="76"/>
      <c r="P2782" s="76"/>
      <c r="Q2782" s="76"/>
      <c r="R2782" s="76"/>
      <c r="S2782" s="76"/>
      <c r="T2782" s="76"/>
      <c r="U2782" s="76"/>
      <c r="V2782" s="76"/>
      <c r="W2782" s="76"/>
      <c r="X2782" s="76"/>
      <c r="Y2782" s="76"/>
      <c r="Z2782" s="76"/>
      <c r="AA2782" s="76"/>
      <c r="AB2782" s="76"/>
      <c r="AC2782" s="76"/>
      <c r="AD2782" s="76"/>
      <c r="AE2782" s="76"/>
      <c r="AF2782" s="76"/>
      <c r="AG2782" s="76"/>
      <c r="AH2782" s="76"/>
      <c r="AI2782" s="76"/>
      <c r="AJ2782" s="76"/>
    </row>
    <row r="2783" spans="1:36" x14ac:dyDescent="0.25">
      <c r="A2783" s="76"/>
      <c r="B2783" s="76"/>
      <c r="C2783" s="76"/>
      <c r="D2783" s="76"/>
      <c r="E2783" s="76"/>
      <c r="F2783" s="76"/>
      <c r="G2783" s="76"/>
      <c r="H2783" s="76"/>
      <c r="I2783" s="76"/>
      <c r="J2783" s="76"/>
      <c r="K2783" s="76"/>
      <c r="L2783" s="76"/>
      <c r="M2783" s="76"/>
      <c r="N2783" s="76"/>
      <c r="O2783" s="76"/>
      <c r="P2783" s="76"/>
      <c r="Q2783" s="76"/>
      <c r="R2783" s="76"/>
      <c r="S2783" s="76"/>
      <c r="T2783" s="76"/>
      <c r="U2783" s="76"/>
      <c r="V2783" s="76"/>
      <c r="W2783" s="76"/>
      <c r="X2783" s="76"/>
      <c r="Y2783" s="76"/>
      <c r="Z2783" s="76"/>
      <c r="AA2783" s="76"/>
      <c r="AB2783" s="76"/>
      <c r="AC2783" s="76"/>
      <c r="AD2783" s="76"/>
      <c r="AE2783" s="76"/>
      <c r="AF2783" s="76"/>
      <c r="AG2783" s="76"/>
      <c r="AH2783" s="76"/>
      <c r="AI2783" s="76"/>
      <c r="AJ2783" s="76"/>
    </row>
    <row r="2784" spans="1:36" x14ac:dyDescent="0.25">
      <c r="A2784" s="76"/>
      <c r="B2784" s="76"/>
      <c r="C2784" s="76"/>
      <c r="D2784" s="76"/>
      <c r="E2784" s="76"/>
      <c r="F2784" s="76"/>
      <c r="G2784" s="76"/>
      <c r="H2784" s="76"/>
      <c r="I2784" s="76"/>
      <c r="J2784" s="76"/>
      <c r="K2784" s="76"/>
      <c r="L2784" s="76"/>
      <c r="M2784" s="76"/>
      <c r="N2784" s="76"/>
      <c r="O2784" s="76"/>
      <c r="P2784" s="76"/>
      <c r="Q2784" s="76"/>
      <c r="R2784" s="76"/>
      <c r="S2784" s="76"/>
      <c r="T2784" s="76"/>
      <c r="U2784" s="76"/>
      <c r="V2784" s="76"/>
      <c r="W2784" s="76"/>
      <c r="X2784" s="76"/>
      <c r="Y2784" s="76"/>
      <c r="Z2784" s="76"/>
      <c r="AA2784" s="76"/>
      <c r="AB2784" s="76"/>
      <c r="AC2784" s="76"/>
      <c r="AD2784" s="76"/>
      <c r="AE2784" s="76"/>
      <c r="AF2784" s="76"/>
      <c r="AG2784" s="76"/>
      <c r="AH2784" s="76"/>
      <c r="AI2784" s="76"/>
      <c r="AJ2784" s="76"/>
    </row>
    <row r="2785" spans="1:36" x14ac:dyDescent="0.25">
      <c r="A2785" s="76"/>
      <c r="B2785" s="76"/>
      <c r="C2785" s="76"/>
      <c r="D2785" s="76"/>
      <c r="E2785" s="76"/>
      <c r="F2785" s="76"/>
      <c r="G2785" s="76"/>
      <c r="H2785" s="76"/>
      <c r="I2785" s="76"/>
      <c r="J2785" s="76"/>
      <c r="K2785" s="76"/>
      <c r="L2785" s="76"/>
      <c r="M2785" s="76"/>
      <c r="N2785" s="76"/>
      <c r="O2785" s="76"/>
      <c r="P2785" s="76"/>
      <c r="Q2785" s="76"/>
      <c r="R2785" s="76"/>
      <c r="S2785" s="76"/>
      <c r="T2785" s="76"/>
      <c r="U2785" s="76"/>
      <c r="V2785" s="76"/>
      <c r="W2785" s="76"/>
      <c r="X2785" s="76"/>
      <c r="Y2785" s="76"/>
      <c r="Z2785" s="76"/>
      <c r="AA2785" s="76"/>
      <c r="AB2785" s="76"/>
      <c r="AC2785" s="76"/>
      <c r="AD2785" s="76"/>
      <c r="AE2785" s="76"/>
      <c r="AF2785" s="76"/>
      <c r="AG2785" s="76"/>
      <c r="AH2785" s="76"/>
      <c r="AI2785" s="76"/>
      <c r="AJ2785" s="76"/>
    </row>
    <row r="2786" spans="1:36" x14ac:dyDescent="0.25">
      <c r="A2786" s="76"/>
      <c r="B2786" s="76"/>
      <c r="C2786" s="76"/>
      <c r="D2786" s="76"/>
      <c r="E2786" s="76"/>
      <c r="F2786" s="76"/>
      <c r="G2786" s="76"/>
      <c r="H2786" s="76"/>
      <c r="I2786" s="76"/>
      <c r="J2786" s="76"/>
      <c r="K2786" s="76"/>
      <c r="L2786" s="76"/>
      <c r="M2786" s="76"/>
      <c r="N2786" s="76"/>
      <c r="O2786" s="76"/>
      <c r="P2786" s="76"/>
      <c r="Q2786" s="76"/>
      <c r="R2786" s="76"/>
      <c r="S2786" s="76"/>
      <c r="T2786" s="76"/>
      <c r="U2786" s="76"/>
      <c r="V2786" s="76"/>
      <c r="W2786" s="76"/>
      <c r="X2786" s="76"/>
      <c r="Y2786" s="76"/>
      <c r="Z2786" s="76"/>
      <c r="AA2786" s="76"/>
      <c r="AB2786" s="76"/>
      <c r="AC2786" s="76"/>
      <c r="AD2786" s="76"/>
      <c r="AE2786" s="76"/>
      <c r="AF2786" s="76"/>
      <c r="AG2786" s="76"/>
      <c r="AH2786" s="76"/>
      <c r="AI2786" s="76"/>
      <c r="AJ2786" s="76"/>
    </row>
    <row r="2787" spans="1:36" x14ac:dyDescent="0.25">
      <c r="A2787" s="76"/>
      <c r="B2787" s="76"/>
      <c r="C2787" s="76"/>
      <c r="D2787" s="76"/>
      <c r="E2787" s="76"/>
      <c r="F2787" s="76"/>
      <c r="G2787" s="76"/>
      <c r="H2787" s="76"/>
      <c r="I2787" s="76"/>
      <c r="J2787" s="76"/>
      <c r="K2787" s="76"/>
      <c r="L2787" s="76"/>
      <c r="M2787" s="76"/>
      <c r="N2787" s="76"/>
      <c r="O2787" s="76"/>
      <c r="P2787" s="76"/>
      <c r="Q2787" s="76"/>
      <c r="R2787" s="76"/>
      <c r="S2787" s="76"/>
      <c r="T2787" s="76"/>
      <c r="U2787" s="76"/>
      <c r="V2787" s="76"/>
      <c r="W2787" s="76"/>
      <c r="X2787" s="76"/>
      <c r="Y2787" s="76"/>
      <c r="Z2787" s="76"/>
      <c r="AA2787" s="76"/>
      <c r="AB2787" s="76"/>
      <c r="AC2787" s="76"/>
      <c r="AD2787" s="76"/>
      <c r="AE2787" s="76"/>
      <c r="AF2787" s="76"/>
      <c r="AG2787" s="76"/>
      <c r="AH2787" s="76"/>
      <c r="AI2787" s="76"/>
      <c r="AJ2787" s="76"/>
    </row>
    <row r="2788" spans="1:36" x14ac:dyDescent="0.25">
      <c r="A2788" s="76"/>
      <c r="B2788" s="76"/>
      <c r="C2788" s="76"/>
      <c r="D2788" s="76"/>
      <c r="E2788" s="76"/>
      <c r="F2788" s="76"/>
      <c r="G2788" s="76"/>
      <c r="H2788" s="76"/>
      <c r="I2788" s="76"/>
      <c r="J2788" s="76"/>
      <c r="K2788" s="76"/>
      <c r="L2788" s="76"/>
      <c r="M2788" s="76"/>
      <c r="N2788" s="76"/>
      <c r="O2788" s="76"/>
      <c r="P2788" s="76"/>
      <c r="Q2788" s="76"/>
      <c r="R2788" s="76"/>
      <c r="S2788" s="76"/>
      <c r="T2788" s="76"/>
      <c r="U2788" s="76"/>
      <c r="V2788" s="76"/>
      <c r="W2788" s="76"/>
      <c r="X2788" s="76"/>
      <c r="Y2788" s="76"/>
      <c r="Z2788" s="76"/>
      <c r="AA2788" s="76"/>
      <c r="AB2788" s="76"/>
      <c r="AC2788" s="76"/>
      <c r="AD2788" s="76"/>
      <c r="AE2788" s="76"/>
      <c r="AF2788" s="76"/>
      <c r="AG2788" s="76"/>
      <c r="AH2788" s="76"/>
      <c r="AI2788" s="76"/>
      <c r="AJ2788" s="76"/>
    </row>
    <row r="2789" spans="1:36" x14ac:dyDescent="0.25">
      <c r="A2789" s="76"/>
      <c r="B2789" s="76"/>
      <c r="C2789" s="76"/>
      <c r="D2789" s="76"/>
      <c r="E2789" s="76"/>
      <c r="F2789" s="76"/>
      <c r="G2789" s="76"/>
      <c r="H2789" s="76"/>
      <c r="I2789" s="76"/>
      <c r="J2789" s="76"/>
      <c r="K2789" s="76"/>
      <c r="L2789" s="76"/>
      <c r="M2789" s="76"/>
      <c r="N2789" s="76"/>
      <c r="O2789" s="76"/>
      <c r="P2789" s="76"/>
      <c r="Q2789" s="76"/>
      <c r="R2789" s="76"/>
      <c r="S2789" s="76"/>
      <c r="T2789" s="76"/>
      <c r="U2789" s="76"/>
      <c r="V2789" s="76"/>
      <c r="W2789" s="76"/>
      <c r="X2789" s="76"/>
      <c r="Y2789" s="76"/>
      <c r="Z2789" s="76"/>
      <c r="AA2789" s="76"/>
      <c r="AB2789" s="76"/>
      <c r="AC2789" s="76"/>
      <c r="AD2789" s="76"/>
      <c r="AE2789" s="76"/>
      <c r="AF2789" s="76"/>
      <c r="AG2789" s="76"/>
      <c r="AH2789" s="76"/>
      <c r="AI2789" s="76"/>
      <c r="AJ2789" s="76"/>
    </row>
    <row r="2790" spans="1:36" x14ac:dyDescent="0.25">
      <c r="A2790" s="76"/>
      <c r="B2790" s="76"/>
      <c r="C2790" s="76"/>
      <c r="D2790" s="76"/>
      <c r="E2790" s="76"/>
      <c r="F2790" s="76"/>
      <c r="G2790" s="76"/>
      <c r="H2790" s="76"/>
      <c r="I2790" s="76"/>
      <c r="J2790" s="76"/>
      <c r="K2790" s="76"/>
      <c r="L2790" s="76"/>
      <c r="M2790" s="76"/>
      <c r="N2790" s="76"/>
      <c r="O2790" s="76"/>
      <c r="P2790" s="76"/>
      <c r="Q2790" s="76"/>
      <c r="R2790" s="76"/>
      <c r="S2790" s="76"/>
      <c r="T2790" s="76"/>
      <c r="U2790" s="76"/>
      <c r="V2790" s="76"/>
      <c r="W2790" s="76"/>
      <c r="X2790" s="76"/>
      <c r="Y2790" s="76"/>
      <c r="Z2790" s="76"/>
      <c r="AA2790" s="76"/>
      <c r="AB2790" s="76"/>
      <c r="AC2790" s="76"/>
      <c r="AD2790" s="76"/>
      <c r="AE2790" s="76"/>
      <c r="AF2790" s="76"/>
      <c r="AG2790" s="76"/>
      <c r="AH2790" s="76"/>
      <c r="AI2790" s="76"/>
      <c r="AJ2790" s="76"/>
    </row>
    <row r="2791" spans="1:36" x14ac:dyDescent="0.25">
      <c r="A2791" s="76"/>
      <c r="B2791" s="76"/>
      <c r="C2791" s="76"/>
      <c r="D2791" s="76"/>
      <c r="E2791" s="76"/>
      <c r="F2791" s="76"/>
      <c r="G2791" s="76"/>
      <c r="H2791" s="76"/>
      <c r="I2791" s="76"/>
      <c r="J2791" s="76"/>
      <c r="K2791" s="76"/>
      <c r="L2791" s="76"/>
      <c r="M2791" s="76"/>
      <c r="N2791" s="76"/>
      <c r="O2791" s="76"/>
      <c r="P2791" s="76"/>
      <c r="Q2791" s="76"/>
      <c r="R2791" s="76"/>
      <c r="S2791" s="76"/>
      <c r="T2791" s="76"/>
      <c r="U2791" s="76"/>
      <c r="V2791" s="76"/>
      <c r="W2791" s="76"/>
      <c r="X2791" s="76"/>
      <c r="Y2791" s="76"/>
      <c r="Z2791" s="76"/>
      <c r="AA2791" s="76"/>
      <c r="AB2791" s="76"/>
      <c r="AC2791" s="76"/>
      <c r="AD2791" s="76"/>
      <c r="AE2791" s="76"/>
      <c r="AF2791" s="76"/>
      <c r="AG2791" s="76"/>
      <c r="AH2791" s="76"/>
      <c r="AI2791" s="76"/>
      <c r="AJ2791" s="76"/>
    </row>
    <row r="2792" spans="1:36" x14ac:dyDescent="0.25">
      <c r="A2792" s="76"/>
      <c r="B2792" s="76"/>
      <c r="C2792" s="76"/>
      <c r="D2792" s="76"/>
      <c r="E2792" s="76"/>
      <c r="F2792" s="76"/>
      <c r="G2792" s="76"/>
      <c r="H2792" s="76"/>
      <c r="I2792" s="76"/>
      <c r="J2792" s="76"/>
      <c r="K2792" s="76"/>
      <c r="L2792" s="76"/>
      <c r="M2792" s="76"/>
      <c r="N2792" s="76"/>
      <c r="O2792" s="76"/>
      <c r="P2792" s="76"/>
      <c r="Q2792" s="76"/>
      <c r="R2792" s="76"/>
      <c r="S2792" s="76"/>
      <c r="T2792" s="76"/>
      <c r="U2792" s="76"/>
      <c r="V2792" s="76"/>
      <c r="W2792" s="76"/>
      <c r="X2792" s="76"/>
      <c r="Y2792" s="76"/>
      <c r="Z2792" s="76"/>
      <c r="AA2792" s="76"/>
      <c r="AB2792" s="76"/>
      <c r="AC2792" s="76"/>
      <c r="AD2792" s="76"/>
      <c r="AE2792" s="76"/>
      <c r="AF2792" s="76"/>
      <c r="AG2792" s="76"/>
      <c r="AH2792" s="76"/>
      <c r="AI2792" s="76"/>
      <c r="AJ2792" s="76"/>
    </row>
    <row r="2793" spans="1:36" x14ac:dyDescent="0.25">
      <c r="A2793" s="76"/>
      <c r="B2793" s="76"/>
      <c r="C2793" s="76"/>
      <c r="D2793" s="76"/>
      <c r="E2793" s="76"/>
      <c r="F2793" s="76"/>
      <c r="G2793" s="76"/>
      <c r="H2793" s="76"/>
      <c r="I2793" s="76"/>
      <c r="J2793" s="76"/>
      <c r="K2793" s="76"/>
      <c r="L2793" s="76"/>
      <c r="M2793" s="76"/>
      <c r="N2793" s="76"/>
      <c r="O2793" s="76"/>
      <c r="P2793" s="76"/>
      <c r="Q2793" s="76"/>
      <c r="R2793" s="76"/>
      <c r="S2793" s="76"/>
      <c r="T2793" s="76"/>
      <c r="U2793" s="76"/>
      <c r="V2793" s="76"/>
      <c r="W2793" s="76"/>
      <c r="X2793" s="76"/>
      <c r="Y2793" s="76"/>
      <c r="Z2793" s="76"/>
      <c r="AA2793" s="76"/>
      <c r="AB2793" s="76"/>
      <c r="AC2793" s="76"/>
      <c r="AD2793" s="76"/>
      <c r="AE2793" s="76"/>
      <c r="AF2793" s="76"/>
      <c r="AG2793" s="76"/>
      <c r="AH2793" s="76"/>
      <c r="AI2793" s="76"/>
      <c r="AJ2793" s="76"/>
    </row>
    <row r="2794" spans="1:36" x14ac:dyDescent="0.25">
      <c r="A2794" s="76"/>
      <c r="B2794" s="76"/>
      <c r="C2794" s="76"/>
      <c r="D2794" s="76"/>
      <c r="E2794" s="76"/>
      <c r="F2794" s="76"/>
      <c r="G2794" s="76"/>
      <c r="H2794" s="76"/>
      <c r="I2794" s="76"/>
      <c r="J2794" s="76"/>
      <c r="K2794" s="76"/>
      <c r="L2794" s="76"/>
      <c r="M2794" s="76"/>
      <c r="N2794" s="76"/>
      <c r="O2794" s="76"/>
      <c r="P2794" s="76"/>
      <c r="Q2794" s="76"/>
      <c r="R2794" s="76"/>
      <c r="S2794" s="76"/>
      <c r="T2794" s="76"/>
      <c r="U2794" s="76"/>
      <c r="V2794" s="76"/>
      <c r="W2794" s="76"/>
      <c r="X2794" s="76"/>
      <c r="Y2794" s="76"/>
      <c r="Z2794" s="76"/>
      <c r="AA2794" s="76"/>
      <c r="AB2794" s="76"/>
      <c r="AC2794" s="76"/>
      <c r="AD2794" s="76"/>
      <c r="AE2794" s="76"/>
      <c r="AF2794" s="76"/>
      <c r="AG2794" s="76"/>
      <c r="AH2794" s="76"/>
      <c r="AI2794" s="76"/>
      <c r="AJ2794" s="76"/>
    </row>
    <row r="2795" spans="1:36" x14ac:dyDescent="0.25">
      <c r="A2795" s="76"/>
      <c r="B2795" s="76"/>
      <c r="C2795" s="76"/>
      <c r="D2795" s="76"/>
      <c r="E2795" s="76"/>
      <c r="F2795" s="76"/>
      <c r="G2795" s="76"/>
      <c r="H2795" s="76"/>
      <c r="I2795" s="76"/>
      <c r="J2795" s="76"/>
      <c r="K2795" s="76"/>
      <c r="L2795" s="76"/>
      <c r="M2795" s="76"/>
      <c r="N2795" s="76"/>
      <c r="O2795" s="76"/>
      <c r="P2795" s="76"/>
      <c r="Q2795" s="76"/>
      <c r="R2795" s="76"/>
      <c r="S2795" s="76"/>
      <c r="T2795" s="76"/>
      <c r="U2795" s="76"/>
      <c r="V2795" s="76"/>
      <c r="W2795" s="76"/>
      <c r="X2795" s="76"/>
      <c r="Y2795" s="76"/>
      <c r="Z2795" s="76"/>
      <c r="AA2795" s="76"/>
      <c r="AB2795" s="76"/>
      <c r="AC2795" s="76"/>
      <c r="AD2795" s="76"/>
      <c r="AE2795" s="76"/>
      <c r="AF2795" s="76"/>
      <c r="AG2795" s="76"/>
      <c r="AH2795" s="76"/>
      <c r="AI2795" s="76"/>
      <c r="AJ2795" s="76"/>
    </row>
    <row r="2796" spans="1:36" x14ac:dyDescent="0.25">
      <c r="A2796" s="76"/>
      <c r="B2796" s="76"/>
      <c r="C2796" s="76"/>
      <c r="D2796" s="76"/>
      <c r="E2796" s="76"/>
      <c r="F2796" s="76"/>
      <c r="G2796" s="76"/>
      <c r="H2796" s="76"/>
      <c r="I2796" s="76"/>
      <c r="J2796" s="76"/>
      <c r="K2796" s="76"/>
      <c r="L2796" s="76"/>
      <c r="M2796" s="76"/>
      <c r="N2796" s="76"/>
      <c r="O2796" s="76"/>
      <c r="P2796" s="76"/>
      <c r="Q2796" s="76"/>
      <c r="R2796" s="76"/>
      <c r="S2796" s="76"/>
      <c r="T2796" s="76"/>
      <c r="U2796" s="76"/>
      <c r="V2796" s="76"/>
      <c r="W2796" s="76"/>
      <c r="X2796" s="76"/>
      <c r="Y2796" s="76"/>
      <c r="Z2796" s="76"/>
      <c r="AA2796" s="76"/>
      <c r="AB2796" s="76"/>
      <c r="AC2796" s="76"/>
      <c r="AD2796" s="76"/>
      <c r="AE2796" s="76"/>
      <c r="AF2796" s="76"/>
      <c r="AG2796" s="76"/>
      <c r="AH2796" s="76"/>
      <c r="AI2796" s="76"/>
      <c r="AJ2796" s="76"/>
    </row>
    <row r="2797" spans="1:36" x14ac:dyDescent="0.25">
      <c r="A2797" s="76"/>
      <c r="B2797" s="76"/>
      <c r="C2797" s="76"/>
      <c r="D2797" s="76"/>
      <c r="E2797" s="76"/>
      <c r="F2797" s="76"/>
      <c r="G2797" s="76"/>
      <c r="H2797" s="76"/>
      <c r="I2797" s="76"/>
      <c r="J2797" s="76"/>
      <c r="K2797" s="76"/>
      <c r="L2797" s="76"/>
      <c r="M2797" s="76"/>
      <c r="N2797" s="76"/>
      <c r="O2797" s="76"/>
      <c r="P2797" s="76"/>
      <c r="Q2797" s="76"/>
      <c r="R2797" s="76"/>
      <c r="S2797" s="76"/>
      <c r="T2797" s="76"/>
      <c r="U2797" s="76"/>
      <c r="V2797" s="76"/>
      <c r="W2797" s="76"/>
      <c r="X2797" s="76"/>
      <c r="Y2797" s="76"/>
      <c r="Z2797" s="76"/>
      <c r="AA2797" s="76"/>
      <c r="AB2797" s="76"/>
      <c r="AC2797" s="76"/>
      <c r="AD2797" s="76"/>
      <c r="AE2797" s="76"/>
      <c r="AF2797" s="76"/>
      <c r="AG2797" s="76"/>
      <c r="AH2797" s="76"/>
      <c r="AI2797" s="76"/>
      <c r="AJ2797" s="76"/>
    </row>
    <row r="2798" spans="1:36" x14ac:dyDescent="0.25">
      <c r="A2798" s="76"/>
      <c r="B2798" s="76"/>
      <c r="C2798" s="76"/>
      <c r="D2798" s="76"/>
      <c r="E2798" s="76"/>
      <c r="F2798" s="76"/>
      <c r="G2798" s="76"/>
      <c r="H2798" s="76"/>
      <c r="I2798" s="76"/>
      <c r="J2798" s="76"/>
      <c r="K2798" s="76"/>
      <c r="L2798" s="76"/>
      <c r="M2798" s="76"/>
      <c r="N2798" s="76"/>
      <c r="O2798" s="76"/>
      <c r="P2798" s="76"/>
      <c r="Q2798" s="76"/>
      <c r="R2798" s="76"/>
      <c r="S2798" s="76"/>
      <c r="T2798" s="76"/>
      <c r="U2798" s="76"/>
      <c r="V2798" s="76"/>
      <c r="W2798" s="76"/>
      <c r="X2798" s="76"/>
      <c r="Y2798" s="76"/>
      <c r="Z2798" s="76"/>
      <c r="AA2798" s="76"/>
      <c r="AB2798" s="76"/>
      <c r="AC2798" s="76"/>
      <c r="AD2798" s="76"/>
      <c r="AE2798" s="76"/>
      <c r="AF2798" s="76"/>
      <c r="AG2798" s="76"/>
      <c r="AH2798" s="76"/>
      <c r="AI2798" s="76"/>
      <c r="AJ2798" s="76"/>
    </row>
    <row r="2799" spans="1:36" x14ac:dyDescent="0.25">
      <c r="A2799" s="76"/>
      <c r="B2799" s="76"/>
      <c r="C2799" s="76"/>
      <c r="D2799" s="76"/>
      <c r="E2799" s="76"/>
      <c r="F2799" s="76"/>
      <c r="G2799" s="76"/>
      <c r="H2799" s="76"/>
      <c r="I2799" s="76"/>
      <c r="J2799" s="76"/>
      <c r="K2799" s="76"/>
      <c r="L2799" s="76"/>
      <c r="M2799" s="76"/>
      <c r="N2799" s="76"/>
      <c r="O2799" s="76"/>
      <c r="P2799" s="76"/>
      <c r="Q2799" s="76"/>
      <c r="R2799" s="76"/>
      <c r="S2799" s="76"/>
      <c r="T2799" s="76"/>
      <c r="U2799" s="76"/>
      <c r="V2799" s="76"/>
      <c r="W2799" s="76"/>
      <c r="X2799" s="76"/>
      <c r="Y2799" s="76"/>
      <c r="Z2799" s="76"/>
      <c r="AA2799" s="76"/>
      <c r="AB2799" s="76"/>
      <c r="AC2799" s="76"/>
      <c r="AD2799" s="76"/>
      <c r="AE2799" s="76"/>
      <c r="AF2799" s="76"/>
      <c r="AG2799" s="76"/>
      <c r="AH2799" s="76"/>
      <c r="AI2799" s="76"/>
      <c r="AJ2799" s="76"/>
    </row>
    <row r="2800" spans="1:36" x14ac:dyDescent="0.25">
      <c r="A2800" s="76"/>
      <c r="B2800" s="76"/>
      <c r="C2800" s="76"/>
      <c r="D2800" s="76"/>
      <c r="E2800" s="76"/>
      <c r="F2800" s="76"/>
      <c r="G2800" s="76"/>
      <c r="H2800" s="76"/>
      <c r="I2800" s="76"/>
      <c r="J2800" s="76"/>
      <c r="K2800" s="76"/>
      <c r="L2800" s="76"/>
      <c r="M2800" s="76"/>
      <c r="N2800" s="76"/>
      <c r="O2800" s="76"/>
      <c r="P2800" s="76"/>
      <c r="Q2800" s="76"/>
      <c r="R2800" s="76"/>
      <c r="S2800" s="76"/>
      <c r="T2800" s="76"/>
      <c r="U2800" s="76"/>
      <c r="V2800" s="76"/>
      <c r="W2800" s="76"/>
      <c r="X2800" s="76"/>
      <c r="Y2800" s="76"/>
      <c r="Z2800" s="76"/>
      <c r="AA2800" s="76"/>
      <c r="AB2800" s="76"/>
      <c r="AC2800" s="76"/>
      <c r="AD2800" s="76"/>
      <c r="AE2800" s="76"/>
      <c r="AF2800" s="76"/>
      <c r="AG2800" s="76"/>
      <c r="AH2800" s="76"/>
      <c r="AI2800" s="76"/>
      <c r="AJ2800" s="76"/>
    </row>
    <row r="2801" spans="1:36" x14ac:dyDescent="0.25">
      <c r="A2801" s="76"/>
      <c r="B2801" s="76"/>
      <c r="C2801" s="76"/>
      <c r="D2801" s="76"/>
      <c r="E2801" s="76"/>
      <c r="F2801" s="76"/>
      <c r="G2801" s="76"/>
      <c r="H2801" s="76"/>
      <c r="I2801" s="76"/>
      <c r="J2801" s="76"/>
      <c r="K2801" s="76"/>
      <c r="L2801" s="76"/>
      <c r="M2801" s="76"/>
      <c r="N2801" s="76"/>
      <c r="O2801" s="76"/>
      <c r="P2801" s="76"/>
      <c r="Q2801" s="76"/>
      <c r="R2801" s="76"/>
      <c r="S2801" s="76"/>
      <c r="T2801" s="76"/>
      <c r="U2801" s="76"/>
      <c r="V2801" s="76"/>
      <c r="W2801" s="76"/>
      <c r="X2801" s="76"/>
      <c r="Y2801" s="76"/>
      <c r="Z2801" s="76"/>
      <c r="AA2801" s="76"/>
      <c r="AB2801" s="76"/>
      <c r="AC2801" s="76"/>
      <c r="AD2801" s="76"/>
      <c r="AE2801" s="76"/>
      <c r="AF2801" s="76"/>
      <c r="AG2801" s="76"/>
      <c r="AH2801" s="76"/>
      <c r="AI2801" s="76"/>
      <c r="AJ2801" s="76"/>
    </row>
    <row r="2802" spans="1:36" x14ac:dyDescent="0.25">
      <c r="A2802" s="76"/>
      <c r="B2802" s="76"/>
      <c r="C2802" s="76"/>
      <c r="D2802" s="76"/>
      <c r="E2802" s="76"/>
      <c r="F2802" s="76"/>
      <c r="G2802" s="76"/>
      <c r="H2802" s="76"/>
      <c r="I2802" s="76"/>
      <c r="J2802" s="76"/>
      <c r="K2802" s="76"/>
      <c r="L2802" s="76"/>
      <c r="M2802" s="76"/>
      <c r="N2802" s="76"/>
      <c r="O2802" s="76"/>
      <c r="P2802" s="76"/>
      <c r="Q2802" s="76"/>
      <c r="R2802" s="76"/>
      <c r="S2802" s="76"/>
      <c r="T2802" s="76"/>
      <c r="U2802" s="76"/>
      <c r="V2802" s="76"/>
      <c r="W2802" s="76"/>
      <c r="X2802" s="76"/>
      <c r="Y2802" s="76"/>
      <c r="Z2802" s="76"/>
      <c r="AA2802" s="76"/>
      <c r="AB2802" s="76"/>
      <c r="AC2802" s="76"/>
      <c r="AD2802" s="76"/>
      <c r="AE2802" s="76"/>
      <c r="AF2802" s="76"/>
      <c r="AG2802" s="76"/>
      <c r="AH2802" s="76"/>
      <c r="AI2802" s="76"/>
      <c r="AJ2802" s="76"/>
    </row>
    <row r="2803" spans="1:36" x14ac:dyDescent="0.25">
      <c r="A2803" s="76"/>
      <c r="B2803" s="76"/>
      <c r="C2803" s="76"/>
      <c r="D2803" s="76"/>
      <c r="E2803" s="76"/>
      <c r="F2803" s="76"/>
      <c r="G2803" s="76"/>
      <c r="H2803" s="76"/>
      <c r="I2803" s="76"/>
      <c r="J2803" s="76"/>
      <c r="K2803" s="76"/>
      <c r="L2803" s="76"/>
      <c r="M2803" s="76"/>
      <c r="N2803" s="76"/>
      <c r="O2803" s="76"/>
      <c r="P2803" s="76"/>
      <c r="Q2803" s="76"/>
      <c r="R2803" s="76"/>
      <c r="S2803" s="76"/>
      <c r="T2803" s="76"/>
      <c r="U2803" s="76"/>
      <c r="V2803" s="76"/>
      <c r="W2803" s="76"/>
      <c r="X2803" s="76"/>
      <c r="Y2803" s="76"/>
      <c r="Z2803" s="76"/>
      <c r="AA2803" s="76"/>
      <c r="AB2803" s="76"/>
      <c r="AC2803" s="76"/>
      <c r="AD2803" s="76"/>
      <c r="AE2803" s="76"/>
      <c r="AF2803" s="76"/>
      <c r="AG2803" s="76"/>
      <c r="AH2803" s="76"/>
      <c r="AI2803" s="76"/>
      <c r="AJ2803" s="76"/>
    </row>
    <row r="2804" spans="1:36" x14ac:dyDescent="0.25">
      <c r="A2804" s="76"/>
      <c r="B2804" s="76"/>
      <c r="C2804" s="76"/>
      <c r="D2804" s="76"/>
      <c r="E2804" s="76"/>
      <c r="F2804" s="76"/>
      <c r="G2804" s="76"/>
      <c r="H2804" s="76"/>
      <c r="I2804" s="76"/>
      <c r="J2804" s="76"/>
      <c r="K2804" s="76"/>
      <c r="L2804" s="76"/>
      <c r="M2804" s="76"/>
      <c r="N2804" s="76"/>
      <c r="O2804" s="76"/>
      <c r="P2804" s="76"/>
      <c r="Q2804" s="76"/>
      <c r="R2804" s="76"/>
      <c r="S2804" s="76"/>
      <c r="T2804" s="76"/>
      <c r="U2804" s="76"/>
      <c r="V2804" s="76"/>
      <c r="W2804" s="76"/>
      <c r="X2804" s="76"/>
      <c r="Y2804" s="76"/>
      <c r="Z2804" s="76"/>
      <c r="AA2804" s="76"/>
      <c r="AB2804" s="76"/>
      <c r="AC2804" s="76"/>
      <c r="AD2804" s="76"/>
      <c r="AE2804" s="76"/>
      <c r="AF2804" s="76"/>
      <c r="AG2804" s="76"/>
      <c r="AH2804" s="76"/>
      <c r="AI2804" s="76"/>
      <c r="AJ2804" s="76"/>
    </row>
    <row r="2805" spans="1:36" x14ac:dyDescent="0.25">
      <c r="A2805" s="76"/>
      <c r="B2805" s="76"/>
      <c r="C2805" s="76"/>
      <c r="D2805" s="76"/>
      <c r="E2805" s="76"/>
      <c r="F2805" s="76"/>
      <c r="G2805" s="76"/>
      <c r="H2805" s="76"/>
      <c r="I2805" s="76"/>
      <c r="J2805" s="76"/>
      <c r="K2805" s="76"/>
      <c r="L2805" s="76"/>
      <c r="M2805" s="76"/>
      <c r="N2805" s="76"/>
      <c r="O2805" s="76"/>
      <c r="P2805" s="76"/>
      <c r="Q2805" s="76"/>
      <c r="R2805" s="76"/>
      <c r="S2805" s="76"/>
      <c r="T2805" s="76"/>
      <c r="U2805" s="76"/>
      <c r="V2805" s="76"/>
      <c r="W2805" s="76"/>
      <c r="X2805" s="76"/>
      <c r="Y2805" s="76"/>
      <c r="Z2805" s="76"/>
      <c r="AA2805" s="76"/>
      <c r="AB2805" s="76"/>
      <c r="AC2805" s="76"/>
      <c r="AD2805" s="76"/>
      <c r="AE2805" s="76"/>
      <c r="AF2805" s="76"/>
      <c r="AG2805" s="76"/>
      <c r="AH2805" s="76"/>
      <c r="AI2805" s="76"/>
      <c r="AJ2805" s="76"/>
    </row>
    <row r="2806" spans="1:36" x14ac:dyDescent="0.25">
      <c r="A2806" s="76"/>
      <c r="B2806" s="76"/>
      <c r="C2806" s="76"/>
      <c r="D2806" s="76"/>
      <c r="E2806" s="76"/>
      <c r="F2806" s="76"/>
      <c r="G2806" s="76"/>
      <c r="H2806" s="76"/>
      <c r="I2806" s="76"/>
      <c r="J2806" s="76"/>
      <c r="K2806" s="76"/>
      <c r="L2806" s="76"/>
      <c r="M2806" s="76"/>
      <c r="N2806" s="76"/>
      <c r="O2806" s="76"/>
      <c r="P2806" s="76"/>
      <c r="Q2806" s="76"/>
      <c r="R2806" s="76"/>
      <c r="S2806" s="76"/>
      <c r="T2806" s="76"/>
      <c r="U2806" s="76"/>
      <c r="V2806" s="76"/>
      <c r="W2806" s="76"/>
      <c r="X2806" s="76"/>
      <c r="Y2806" s="76"/>
      <c r="Z2806" s="76"/>
      <c r="AA2806" s="76"/>
      <c r="AB2806" s="76"/>
      <c r="AC2806" s="76"/>
      <c r="AD2806" s="76"/>
      <c r="AE2806" s="76"/>
      <c r="AF2806" s="76"/>
      <c r="AG2806" s="76"/>
      <c r="AH2806" s="76"/>
      <c r="AI2806" s="76"/>
      <c r="AJ2806" s="76"/>
    </row>
    <row r="2807" spans="1:36" x14ac:dyDescent="0.25">
      <c r="A2807" s="76"/>
      <c r="B2807" s="76"/>
      <c r="C2807" s="76"/>
      <c r="D2807" s="76"/>
      <c r="E2807" s="76"/>
      <c r="F2807" s="76"/>
      <c r="G2807" s="76"/>
      <c r="H2807" s="76"/>
      <c r="I2807" s="76"/>
      <c r="J2807" s="76"/>
      <c r="K2807" s="76"/>
      <c r="L2807" s="76"/>
      <c r="M2807" s="76"/>
      <c r="N2807" s="76"/>
      <c r="O2807" s="76"/>
      <c r="P2807" s="76"/>
      <c r="Q2807" s="76"/>
      <c r="R2807" s="76"/>
      <c r="S2807" s="76"/>
      <c r="T2807" s="76"/>
      <c r="U2807" s="76"/>
      <c r="V2807" s="76"/>
      <c r="W2807" s="76"/>
      <c r="X2807" s="76"/>
      <c r="Y2807" s="76"/>
      <c r="Z2807" s="76"/>
      <c r="AA2807" s="76"/>
      <c r="AB2807" s="76"/>
      <c r="AC2807" s="76"/>
      <c r="AD2807" s="76"/>
      <c r="AE2807" s="76"/>
      <c r="AF2807" s="76"/>
      <c r="AG2807" s="76"/>
      <c r="AH2807" s="76"/>
      <c r="AI2807" s="76"/>
      <c r="AJ2807" s="76"/>
    </row>
    <row r="2808" spans="1:36" x14ac:dyDescent="0.25">
      <c r="A2808" s="76"/>
      <c r="B2808" s="76"/>
      <c r="C2808" s="76"/>
      <c r="D2808" s="76"/>
      <c r="E2808" s="76"/>
      <c r="F2808" s="76"/>
      <c r="G2808" s="76"/>
      <c r="H2808" s="76"/>
      <c r="I2808" s="76"/>
      <c r="J2808" s="76"/>
      <c r="K2808" s="76"/>
      <c r="L2808" s="76"/>
      <c r="M2808" s="76"/>
      <c r="N2808" s="76"/>
      <c r="O2808" s="76"/>
      <c r="P2808" s="76"/>
      <c r="Q2808" s="76"/>
      <c r="R2808" s="76"/>
      <c r="S2808" s="76"/>
      <c r="T2808" s="76"/>
      <c r="U2808" s="76"/>
      <c r="V2808" s="76"/>
      <c r="W2808" s="76"/>
      <c r="X2808" s="76"/>
      <c r="Y2808" s="76"/>
      <c r="Z2808" s="76"/>
      <c r="AA2808" s="76"/>
      <c r="AB2808" s="76"/>
      <c r="AC2808" s="76"/>
      <c r="AD2808" s="76"/>
      <c r="AE2808" s="76"/>
      <c r="AF2808" s="76"/>
      <c r="AG2808" s="76"/>
      <c r="AH2808" s="76"/>
      <c r="AI2808" s="76"/>
      <c r="AJ2808" s="76"/>
    </row>
    <row r="2809" spans="1:36" x14ac:dyDescent="0.25">
      <c r="A2809" s="76"/>
      <c r="B2809" s="76"/>
      <c r="C2809" s="76"/>
      <c r="D2809" s="76"/>
      <c r="E2809" s="76"/>
      <c r="F2809" s="76"/>
      <c r="G2809" s="76"/>
      <c r="H2809" s="76"/>
      <c r="I2809" s="76"/>
      <c r="J2809" s="76"/>
      <c r="K2809" s="76"/>
      <c r="L2809" s="76"/>
      <c r="M2809" s="76"/>
      <c r="N2809" s="76"/>
      <c r="O2809" s="76"/>
      <c r="P2809" s="76"/>
      <c r="Q2809" s="76"/>
      <c r="R2809" s="76"/>
      <c r="S2809" s="76"/>
      <c r="T2809" s="76"/>
      <c r="U2809" s="76"/>
      <c r="V2809" s="76"/>
      <c r="W2809" s="76"/>
      <c r="X2809" s="76"/>
      <c r="Y2809" s="76"/>
      <c r="Z2809" s="76"/>
      <c r="AA2809" s="76"/>
      <c r="AB2809" s="76"/>
      <c r="AC2809" s="76"/>
      <c r="AD2809" s="76"/>
      <c r="AE2809" s="76"/>
      <c r="AF2809" s="76"/>
      <c r="AG2809" s="76"/>
      <c r="AH2809" s="76"/>
      <c r="AI2809" s="76"/>
      <c r="AJ2809" s="76"/>
    </row>
    <row r="2810" spans="1:36" x14ac:dyDescent="0.25">
      <c r="A2810" s="76"/>
      <c r="B2810" s="76"/>
      <c r="C2810" s="76"/>
      <c r="D2810" s="76"/>
      <c r="E2810" s="76"/>
      <c r="F2810" s="76"/>
      <c r="G2810" s="76"/>
      <c r="H2810" s="76"/>
      <c r="I2810" s="76"/>
      <c r="J2810" s="76"/>
      <c r="K2810" s="76"/>
      <c r="L2810" s="76"/>
      <c r="M2810" s="76"/>
      <c r="N2810" s="76"/>
      <c r="O2810" s="76"/>
      <c r="P2810" s="76"/>
      <c r="Q2810" s="76"/>
      <c r="R2810" s="76"/>
      <c r="S2810" s="76"/>
      <c r="T2810" s="76"/>
      <c r="U2810" s="76"/>
      <c r="V2810" s="76"/>
      <c r="W2810" s="76"/>
      <c r="X2810" s="76"/>
      <c r="Y2810" s="76"/>
      <c r="Z2810" s="76"/>
      <c r="AA2810" s="76"/>
      <c r="AB2810" s="76"/>
      <c r="AC2810" s="76"/>
      <c r="AD2810" s="76"/>
      <c r="AE2810" s="76"/>
      <c r="AF2810" s="76"/>
      <c r="AG2810" s="76"/>
      <c r="AH2810" s="76"/>
      <c r="AI2810" s="76"/>
      <c r="AJ2810" s="76"/>
    </row>
    <row r="2811" spans="1:36" x14ac:dyDescent="0.25">
      <c r="A2811" s="76"/>
      <c r="B2811" s="76"/>
      <c r="C2811" s="76"/>
      <c r="D2811" s="76"/>
      <c r="E2811" s="76"/>
      <c r="F2811" s="76"/>
      <c r="G2811" s="76"/>
      <c r="H2811" s="76"/>
      <c r="I2811" s="76"/>
      <c r="J2811" s="76"/>
      <c r="K2811" s="76"/>
      <c r="L2811" s="76"/>
      <c r="M2811" s="76"/>
      <c r="N2811" s="76"/>
      <c r="O2811" s="76"/>
      <c r="P2811" s="76"/>
      <c r="Q2811" s="76"/>
      <c r="R2811" s="76"/>
      <c r="S2811" s="76"/>
      <c r="T2811" s="76"/>
      <c r="U2811" s="76"/>
      <c r="V2811" s="76"/>
      <c r="W2811" s="76"/>
      <c r="X2811" s="76"/>
      <c r="Y2811" s="76"/>
      <c r="Z2811" s="76"/>
      <c r="AA2811" s="76"/>
      <c r="AB2811" s="76"/>
      <c r="AC2811" s="76"/>
      <c r="AD2811" s="76"/>
      <c r="AE2811" s="76"/>
      <c r="AF2811" s="76"/>
      <c r="AG2811" s="76"/>
      <c r="AH2811" s="76"/>
      <c r="AI2811" s="76"/>
      <c r="AJ2811" s="76"/>
    </row>
    <row r="2812" spans="1:36" x14ac:dyDescent="0.25">
      <c r="A2812" s="76"/>
      <c r="B2812" s="76"/>
      <c r="C2812" s="76"/>
      <c r="D2812" s="76"/>
      <c r="E2812" s="76"/>
      <c r="F2812" s="76"/>
      <c r="G2812" s="76"/>
      <c r="H2812" s="76"/>
      <c r="I2812" s="76"/>
      <c r="J2812" s="76"/>
      <c r="K2812" s="76"/>
      <c r="L2812" s="76"/>
      <c r="M2812" s="76"/>
      <c r="N2812" s="76"/>
      <c r="O2812" s="76"/>
      <c r="P2812" s="76"/>
      <c r="Q2812" s="76"/>
      <c r="R2812" s="76"/>
      <c r="S2812" s="76"/>
      <c r="T2812" s="76"/>
      <c r="U2812" s="76"/>
      <c r="V2812" s="76"/>
      <c r="W2812" s="76"/>
      <c r="X2812" s="76"/>
      <c r="Y2812" s="76"/>
      <c r="Z2812" s="76"/>
      <c r="AA2812" s="76"/>
      <c r="AB2812" s="76"/>
      <c r="AC2812" s="76"/>
      <c r="AD2812" s="76"/>
      <c r="AE2812" s="76"/>
      <c r="AF2812" s="76"/>
      <c r="AG2812" s="76"/>
      <c r="AH2812" s="76"/>
      <c r="AI2812" s="76"/>
      <c r="AJ2812" s="76"/>
    </row>
    <row r="2813" spans="1:36" x14ac:dyDescent="0.25">
      <c r="A2813" s="76"/>
      <c r="B2813" s="76"/>
      <c r="C2813" s="76"/>
      <c r="D2813" s="76"/>
      <c r="E2813" s="76"/>
      <c r="F2813" s="76"/>
      <c r="G2813" s="76"/>
      <c r="H2813" s="76"/>
      <c r="I2813" s="76"/>
      <c r="J2813" s="76"/>
      <c r="K2813" s="76"/>
      <c r="L2813" s="76"/>
      <c r="M2813" s="76"/>
      <c r="N2813" s="76"/>
      <c r="O2813" s="76"/>
      <c r="P2813" s="76"/>
      <c r="Q2813" s="76"/>
      <c r="R2813" s="76"/>
      <c r="S2813" s="76"/>
      <c r="T2813" s="76"/>
      <c r="U2813" s="76"/>
      <c r="V2813" s="76"/>
      <c r="W2813" s="76"/>
      <c r="X2813" s="76"/>
      <c r="Y2813" s="76"/>
      <c r="Z2813" s="76"/>
      <c r="AA2813" s="76"/>
      <c r="AB2813" s="76"/>
      <c r="AC2813" s="76"/>
      <c r="AD2813" s="76"/>
      <c r="AE2813" s="76"/>
      <c r="AF2813" s="76"/>
      <c r="AG2813" s="76"/>
      <c r="AH2813" s="76"/>
      <c r="AI2813" s="76"/>
      <c r="AJ2813" s="76"/>
    </row>
    <row r="2814" spans="1:36" x14ac:dyDescent="0.25">
      <c r="A2814" s="76"/>
      <c r="B2814" s="76"/>
      <c r="C2814" s="76"/>
      <c r="D2814" s="76"/>
      <c r="E2814" s="76"/>
      <c r="F2814" s="76"/>
      <c r="G2814" s="76"/>
      <c r="H2814" s="76"/>
      <c r="I2814" s="76"/>
      <c r="J2814" s="76"/>
      <c r="K2814" s="76"/>
      <c r="L2814" s="76"/>
      <c r="M2814" s="76"/>
      <c r="N2814" s="76"/>
      <c r="O2814" s="76"/>
      <c r="P2814" s="76"/>
      <c r="Q2814" s="76"/>
      <c r="R2814" s="76"/>
      <c r="S2814" s="76"/>
      <c r="T2814" s="76"/>
      <c r="U2814" s="76"/>
      <c r="V2814" s="76"/>
      <c r="W2814" s="76"/>
      <c r="X2814" s="76"/>
      <c r="Y2814" s="76"/>
      <c r="Z2814" s="76"/>
      <c r="AA2814" s="76"/>
      <c r="AB2814" s="76"/>
      <c r="AC2814" s="76"/>
      <c r="AD2814" s="76"/>
      <c r="AE2814" s="76"/>
      <c r="AF2814" s="76"/>
      <c r="AG2814" s="76"/>
      <c r="AH2814" s="76"/>
      <c r="AI2814" s="76"/>
      <c r="AJ2814" s="76"/>
    </row>
    <row r="2815" spans="1:36" x14ac:dyDescent="0.25">
      <c r="A2815" s="76"/>
      <c r="B2815" s="76"/>
      <c r="C2815" s="76"/>
      <c r="D2815" s="76"/>
      <c r="E2815" s="76"/>
      <c r="F2815" s="76"/>
      <c r="G2815" s="76"/>
      <c r="H2815" s="76"/>
      <c r="I2815" s="76"/>
      <c r="J2815" s="76"/>
      <c r="K2815" s="76"/>
      <c r="L2815" s="76"/>
      <c r="M2815" s="76"/>
      <c r="N2815" s="76"/>
      <c r="O2815" s="76"/>
      <c r="P2815" s="76"/>
      <c r="Q2815" s="76"/>
      <c r="R2815" s="76"/>
      <c r="S2815" s="76"/>
      <c r="T2815" s="76"/>
      <c r="U2815" s="76"/>
      <c r="V2815" s="76"/>
      <c r="W2815" s="76"/>
      <c r="X2815" s="76"/>
      <c r="Y2815" s="76"/>
      <c r="Z2815" s="76"/>
      <c r="AA2815" s="76"/>
      <c r="AB2815" s="76"/>
      <c r="AC2815" s="76"/>
      <c r="AD2815" s="76"/>
      <c r="AE2815" s="76"/>
      <c r="AF2815" s="76"/>
      <c r="AG2815" s="76"/>
      <c r="AH2815" s="76"/>
      <c r="AI2815" s="76"/>
      <c r="AJ2815" s="76"/>
    </row>
    <row r="2816" spans="1:36" x14ac:dyDescent="0.25">
      <c r="A2816" s="76"/>
      <c r="B2816" s="76"/>
      <c r="C2816" s="76"/>
      <c r="D2816" s="76"/>
      <c r="E2816" s="76"/>
      <c r="F2816" s="76"/>
      <c r="G2816" s="76"/>
      <c r="H2816" s="76"/>
      <c r="I2816" s="76"/>
      <c r="J2816" s="76"/>
      <c r="K2816" s="76"/>
      <c r="L2816" s="76"/>
      <c r="M2816" s="76"/>
      <c r="N2816" s="76"/>
      <c r="O2816" s="76"/>
      <c r="P2816" s="76"/>
      <c r="Q2816" s="76"/>
      <c r="R2816" s="76"/>
      <c r="S2816" s="76"/>
      <c r="T2816" s="76"/>
      <c r="U2816" s="76"/>
      <c r="V2816" s="76"/>
      <c r="W2816" s="76"/>
      <c r="X2816" s="76"/>
      <c r="Y2816" s="76"/>
      <c r="Z2816" s="76"/>
      <c r="AA2816" s="76"/>
      <c r="AB2816" s="76"/>
      <c r="AC2816" s="76"/>
      <c r="AD2816" s="76"/>
      <c r="AE2816" s="76"/>
      <c r="AF2816" s="76"/>
      <c r="AG2816" s="76"/>
      <c r="AH2816" s="76"/>
      <c r="AI2816" s="76"/>
      <c r="AJ2816" s="76"/>
    </row>
    <row r="2817" spans="1:36" x14ac:dyDescent="0.25">
      <c r="A2817" s="76"/>
      <c r="B2817" s="76"/>
      <c r="C2817" s="76"/>
      <c r="D2817" s="76"/>
      <c r="E2817" s="76"/>
      <c r="F2817" s="76"/>
      <c r="G2817" s="76"/>
      <c r="H2817" s="76"/>
      <c r="I2817" s="76"/>
      <c r="J2817" s="76"/>
      <c r="K2817" s="76"/>
      <c r="L2817" s="76"/>
      <c r="M2817" s="76"/>
      <c r="N2817" s="76"/>
      <c r="O2817" s="76"/>
      <c r="P2817" s="76"/>
      <c r="Q2817" s="76"/>
      <c r="R2817" s="76"/>
      <c r="S2817" s="76"/>
      <c r="T2817" s="76"/>
      <c r="U2817" s="76"/>
      <c r="V2817" s="76"/>
      <c r="W2817" s="76"/>
      <c r="X2817" s="76"/>
      <c r="Y2817" s="76"/>
      <c r="Z2817" s="76"/>
      <c r="AA2817" s="76"/>
      <c r="AB2817" s="76"/>
      <c r="AC2817" s="76"/>
      <c r="AD2817" s="76"/>
      <c r="AE2817" s="76"/>
      <c r="AF2817" s="76"/>
      <c r="AG2817" s="76"/>
      <c r="AH2817" s="76"/>
      <c r="AI2817" s="76"/>
      <c r="AJ2817" s="76"/>
    </row>
    <row r="2818" spans="1:36" x14ac:dyDescent="0.25">
      <c r="A2818" s="76"/>
      <c r="B2818" s="76"/>
      <c r="C2818" s="76"/>
      <c r="D2818" s="76"/>
      <c r="E2818" s="76"/>
      <c r="F2818" s="76"/>
      <c r="G2818" s="76"/>
      <c r="H2818" s="76"/>
      <c r="I2818" s="76"/>
      <c r="J2818" s="76"/>
      <c r="K2818" s="76"/>
      <c r="L2818" s="76"/>
      <c r="M2818" s="76"/>
      <c r="N2818" s="76"/>
      <c r="O2818" s="76"/>
      <c r="P2818" s="76"/>
      <c r="Q2818" s="76"/>
      <c r="R2818" s="76"/>
      <c r="S2818" s="76"/>
      <c r="T2818" s="76"/>
      <c r="U2818" s="76"/>
      <c r="V2818" s="76"/>
      <c r="W2818" s="76"/>
      <c r="X2818" s="76"/>
      <c r="Y2818" s="76"/>
      <c r="Z2818" s="76"/>
      <c r="AA2818" s="76"/>
      <c r="AB2818" s="76"/>
      <c r="AC2818" s="76"/>
      <c r="AD2818" s="76"/>
      <c r="AE2818" s="76"/>
      <c r="AF2818" s="76"/>
      <c r="AG2818" s="76"/>
      <c r="AH2818" s="76"/>
      <c r="AI2818" s="76"/>
      <c r="AJ2818" s="76"/>
    </row>
    <row r="2819" spans="1:36" x14ac:dyDescent="0.25">
      <c r="A2819" s="76"/>
      <c r="B2819" s="76"/>
      <c r="C2819" s="76"/>
      <c r="D2819" s="76"/>
      <c r="E2819" s="76"/>
      <c r="F2819" s="76"/>
      <c r="G2819" s="76"/>
      <c r="H2819" s="76"/>
      <c r="I2819" s="76"/>
      <c r="J2819" s="76"/>
      <c r="K2819" s="76"/>
      <c r="L2819" s="76"/>
      <c r="M2819" s="76"/>
      <c r="N2819" s="76"/>
      <c r="O2819" s="76"/>
      <c r="P2819" s="76"/>
      <c r="Q2819" s="76"/>
      <c r="R2819" s="76"/>
      <c r="S2819" s="76"/>
      <c r="T2819" s="76"/>
      <c r="U2819" s="76"/>
      <c r="V2819" s="76"/>
      <c r="W2819" s="76"/>
      <c r="X2819" s="76"/>
      <c r="Y2819" s="76"/>
      <c r="Z2819" s="76"/>
      <c r="AA2819" s="76"/>
      <c r="AB2819" s="76"/>
      <c r="AC2819" s="76"/>
      <c r="AD2819" s="76"/>
      <c r="AE2819" s="76"/>
      <c r="AF2819" s="76"/>
      <c r="AG2819" s="76"/>
      <c r="AH2819" s="76"/>
      <c r="AI2819" s="76"/>
      <c r="AJ2819" s="76"/>
    </row>
    <row r="2820" spans="1:36" x14ac:dyDescent="0.25">
      <c r="A2820" s="76"/>
      <c r="B2820" s="76"/>
      <c r="C2820" s="76"/>
      <c r="D2820" s="76"/>
      <c r="E2820" s="76"/>
      <c r="F2820" s="76"/>
      <c r="G2820" s="76"/>
      <c r="H2820" s="76"/>
      <c r="I2820" s="76"/>
      <c r="J2820" s="76"/>
      <c r="K2820" s="76"/>
      <c r="L2820" s="76"/>
      <c r="M2820" s="76"/>
      <c r="N2820" s="76"/>
      <c r="O2820" s="76"/>
      <c r="P2820" s="76"/>
      <c r="Q2820" s="76"/>
      <c r="R2820" s="76"/>
      <c r="S2820" s="76"/>
      <c r="T2820" s="76"/>
      <c r="U2820" s="76"/>
      <c r="V2820" s="76"/>
      <c r="W2820" s="76"/>
      <c r="X2820" s="76"/>
      <c r="Y2820" s="76"/>
      <c r="Z2820" s="76"/>
      <c r="AA2820" s="76"/>
      <c r="AB2820" s="76"/>
      <c r="AC2820" s="76"/>
      <c r="AD2820" s="76"/>
      <c r="AE2820" s="76"/>
      <c r="AF2820" s="76"/>
      <c r="AG2820" s="76"/>
      <c r="AH2820" s="76"/>
      <c r="AI2820" s="76"/>
      <c r="AJ2820" s="76"/>
    </row>
    <row r="2821" spans="1:36" x14ac:dyDescent="0.25">
      <c r="A2821" s="76"/>
      <c r="B2821" s="76"/>
      <c r="C2821" s="76"/>
      <c r="D2821" s="76"/>
      <c r="E2821" s="76"/>
      <c r="F2821" s="76"/>
      <c r="G2821" s="76"/>
      <c r="H2821" s="76"/>
      <c r="I2821" s="76"/>
      <c r="J2821" s="76"/>
      <c r="K2821" s="76"/>
      <c r="L2821" s="76"/>
      <c r="M2821" s="76"/>
      <c r="N2821" s="76"/>
      <c r="O2821" s="76"/>
      <c r="P2821" s="76"/>
      <c r="Q2821" s="76"/>
      <c r="R2821" s="76"/>
      <c r="S2821" s="76"/>
      <c r="T2821" s="76"/>
      <c r="U2821" s="76"/>
      <c r="V2821" s="76"/>
      <c r="W2821" s="76"/>
      <c r="X2821" s="76"/>
      <c r="Y2821" s="76"/>
      <c r="Z2821" s="76"/>
      <c r="AA2821" s="76"/>
      <c r="AB2821" s="76"/>
      <c r="AC2821" s="76"/>
      <c r="AD2821" s="76"/>
      <c r="AE2821" s="76"/>
      <c r="AF2821" s="76"/>
      <c r="AG2821" s="76"/>
      <c r="AH2821" s="76"/>
      <c r="AI2821" s="76"/>
      <c r="AJ2821" s="76"/>
    </row>
    <row r="2822" spans="1:36" x14ac:dyDescent="0.25">
      <c r="A2822" s="76"/>
      <c r="B2822" s="76"/>
      <c r="C2822" s="76"/>
      <c r="D2822" s="76"/>
      <c r="E2822" s="76"/>
      <c r="F2822" s="76"/>
      <c r="G2822" s="76"/>
      <c r="H2822" s="76"/>
      <c r="I2822" s="76"/>
      <c r="J2822" s="76"/>
      <c r="K2822" s="76"/>
      <c r="L2822" s="76"/>
      <c r="M2822" s="76"/>
      <c r="N2822" s="76"/>
      <c r="O2822" s="76"/>
      <c r="P2822" s="76"/>
      <c r="Q2822" s="76"/>
      <c r="R2822" s="76"/>
      <c r="S2822" s="76"/>
      <c r="T2822" s="76"/>
      <c r="U2822" s="76"/>
      <c r="V2822" s="76"/>
      <c r="W2822" s="76"/>
      <c r="X2822" s="76"/>
      <c r="Y2822" s="76"/>
      <c r="Z2822" s="76"/>
      <c r="AA2822" s="76"/>
      <c r="AB2822" s="76"/>
      <c r="AC2822" s="76"/>
      <c r="AD2822" s="76"/>
      <c r="AE2822" s="76"/>
      <c r="AF2822" s="76"/>
      <c r="AG2822" s="76"/>
      <c r="AH2822" s="76"/>
      <c r="AI2822" s="76"/>
      <c r="AJ2822" s="76"/>
    </row>
    <row r="2823" spans="1:36" x14ac:dyDescent="0.25">
      <c r="A2823" s="76"/>
      <c r="B2823" s="76"/>
      <c r="C2823" s="76"/>
      <c r="D2823" s="76"/>
      <c r="E2823" s="76"/>
      <c r="F2823" s="76"/>
      <c r="G2823" s="76"/>
      <c r="H2823" s="76"/>
      <c r="I2823" s="76"/>
      <c r="J2823" s="76"/>
      <c r="K2823" s="76"/>
      <c r="L2823" s="76"/>
      <c r="M2823" s="76"/>
      <c r="N2823" s="76"/>
      <c r="O2823" s="76"/>
      <c r="P2823" s="76"/>
      <c r="Q2823" s="76"/>
      <c r="R2823" s="76"/>
      <c r="S2823" s="76"/>
      <c r="T2823" s="76"/>
      <c r="U2823" s="76"/>
      <c r="V2823" s="76"/>
      <c r="W2823" s="76"/>
      <c r="X2823" s="76"/>
      <c r="Y2823" s="76"/>
      <c r="Z2823" s="76"/>
      <c r="AA2823" s="76"/>
      <c r="AB2823" s="76"/>
      <c r="AC2823" s="76"/>
      <c r="AD2823" s="76"/>
      <c r="AE2823" s="76"/>
      <c r="AF2823" s="76"/>
      <c r="AG2823" s="76"/>
      <c r="AH2823" s="76"/>
      <c r="AI2823" s="76"/>
      <c r="AJ2823" s="76"/>
    </row>
    <row r="2824" spans="1:36" x14ac:dyDescent="0.25">
      <c r="A2824" s="76"/>
      <c r="B2824" s="76"/>
      <c r="C2824" s="76"/>
      <c r="D2824" s="76"/>
      <c r="E2824" s="76"/>
      <c r="F2824" s="76"/>
      <c r="G2824" s="76"/>
      <c r="H2824" s="76"/>
      <c r="I2824" s="76"/>
      <c r="J2824" s="76"/>
      <c r="K2824" s="76"/>
      <c r="L2824" s="76"/>
      <c r="M2824" s="76"/>
      <c r="N2824" s="76"/>
      <c r="O2824" s="76"/>
      <c r="P2824" s="76"/>
      <c r="Q2824" s="76"/>
      <c r="R2824" s="76"/>
      <c r="S2824" s="76"/>
      <c r="T2824" s="76"/>
      <c r="U2824" s="76"/>
      <c r="V2824" s="76"/>
      <c r="W2824" s="76"/>
      <c r="X2824" s="76"/>
      <c r="Y2824" s="76"/>
      <c r="Z2824" s="76"/>
      <c r="AA2824" s="76"/>
      <c r="AB2824" s="76"/>
      <c r="AC2824" s="76"/>
      <c r="AD2824" s="76"/>
      <c r="AE2824" s="76"/>
      <c r="AF2824" s="76"/>
      <c r="AG2824" s="76"/>
      <c r="AH2824" s="76"/>
      <c r="AI2824" s="76"/>
      <c r="AJ2824" s="76"/>
    </row>
    <row r="2825" spans="1:36" x14ac:dyDescent="0.25">
      <c r="A2825" s="76"/>
      <c r="B2825" s="76"/>
      <c r="C2825" s="76"/>
      <c r="D2825" s="76"/>
      <c r="E2825" s="76"/>
      <c r="F2825" s="76"/>
      <c r="G2825" s="76"/>
      <c r="H2825" s="76"/>
      <c r="I2825" s="76"/>
      <c r="J2825" s="76"/>
      <c r="K2825" s="76"/>
      <c r="L2825" s="76"/>
      <c r="M2825" s="76"/>
      <c r="N2825" s="76"/>
      <c r="O2825" s="76"/>
      <c r="P2825" s="76"/>
      <c r="Q2825" s="76"/>
      <c r="R2825" s="76"/>
      <c r="S2825" s="76"/>
      <c r="T2825" s="76"/>
      <c r="U2825" s="76"/>
      <c r="V2825" s="76"/>
      <c r="W2825" s="76"/>
      <c r="X2825" s="76"/>
      <c r="Y2825" s="76"/>
      <c r="Z2825" s="76"/>
      <c r="AA2825" s="76"/>
      <c r="AB2825" s="76"/>
      <c r="AC2825" s="76"/>
      <c r="AD2825" s="76"/>
      <c r="AE2825" s="76"/>
      <c r="AF2825" s="76"/>
      <c r="AG2825" s="76"/>
      <c r="AH2825" s="76"/>
      <c r="AI2825" s="76"/>
      <c r="AJ2825" s="76"/>
    </row>
    <row r="2826" spans="1:36" x14ac:dyDescent="0.25">
      <c r="A2826" s="76"/>
      <c r="B2826" s="76"/>
      <c r="C2826" s="76"/>
      <c r="D2826" s="76"/>
      <c r="E2826" s="76"/>
      <c r="F2826" s="76"/>
      <c r="G2826" s="76"/>
      <c r="H2826" s="76"/>
      <c r="I2826" s="76"/>
      <c r="J2826" s="76"/>
      <c r="K2826" s="76"/>
      <c r="L2826" s="76"/>
      <c r="M2826" s="76"/>
      <c r="N2826" s="76"/>
      <c r="O2826" s="76"/>
      <c r="P2826" s="76"/>
      <c r="Q2826" s="76"/>
      <c r="R2826" s="76"/>
      <c r="S2826" s="76"/>
      <c r="T2826" s="76"/>
      <c r="U2826" s="76"/>
      <c r="V2826" s="76"/>
      <c r="W2826" s="76"/>
      <c r="X2826" s="76"/>
      <c r="Y2826" s="76"/>
      <c r="Z2826" s="76"/>
      <c r="AA2826" s="76"/>
      <c r="AB2826" s="76"/>
      <c r="AC2826" s="76"/>
      <c r="AD2826" s="76"/>
      <c r="AE2826" s="76"/>
      <c r="AF2826" s="76"/>
      <c r="AG2826" s="76"/>
      <c r="AH2826" s="76"/>
      <c r="AI2826" s="76"/>
      <c r="AJ2826" s="76"/>
    </row>
    <row r="2827" spans="1:36" x14ac:dyDescent="0.25">
      <c r="A2827" s="76"/>
      <c r="B2827" s="76"/>
      <c r="C2827" s="76"/>
      <c r="D2827" s="76"/>
      <c r="E2827" s="76"/>
      <c r="F2827" s="76"/>
      <c r="G2827" s="76"/>
      <c r="H2827" s="76"/>
      <c r="I2827" s="76"/>
      <c r="J2827" s="76"/>
      <c r="K2827" s="76"/>
      <c r="L2827" s="76"/>
      <c r="M2827" s="76"/>
      <c r="N2827" s="76"/>
      <c r="O2827" s="76"/>
      <c r="P2827" s="76"/>
      <c r="Q2827" s="76"/>
      <c r="R2827" s="76"/>
      <c r="S2827" s="76"/>
      <c r="T2827" s="76"/>
      <c r="U2827" s="76"/>
      <c r="V2827" s="76"/>
      <c r="W2827" s="76"/>
      <c r="X2827" s="76"/>
      <c r="Y2827" s="76"/>
      <c r="Z2827" s="76"/>
      <c r="AA2827" s="76"/>
      <c r="AB2827" s="76"/>
      <c r="AC2827" s="76"/>
      <c r="AD2827" s="76"/>
      <c r="AE2827" s="76"/>
      <c r="AF2827" s="76"/>
      <c r="AG2827" s="76"/>
      <c r="AH2827" s="76"/>
      <c r="AI2827" s="76"/>
      <c r="AJ2827" s="76"/>
    </row>
    <row r="2828" spans="1:36" x14ac:dyDescent="0.25">
      <c r="A2828" s="76"/>
      <c r="B2828" s="76"/>
      <c r="C2828" s="76"/>
      <c r="D2828" s="76"/>
      <c r="E2828" s="76"/>
      <c r="F2828" s="76"/>
      <c r="G2828" s="76"/>
      <c r="H2828" s="76"/>
      <c r="I2828" s="76"/>
      <c r="J2828" s="76"/>
      <c r="K2828" s="76"/>
      <c r="L2828" s="76"/>
      <c r="M2828" s="76"/>
      <c r="N2828" s="76"/>
      <c r="O2828" s="76"/>
      <c r="P2828" s="76"/>
      <c r="Q2828" s="76"/>
      <c r="R2828" s="76"/>
      <c r="S2828" s="76"/>
      <c r="T2828" s="76"/>
      <c r="U2828" s="76"/>
      <c r="V2828" s="76"/>
      <c r="W2828" s="76"/>
      <c r="X2828" s="76"/>
      <c r="Y2828" s="76"/>
      <c r="Z2828" s="76"/>
      <c r="AA2828" s="76"/>
      <c r="AB2828" s="76"/>
      <c r="AC2828" s="76"/>
      <c r="AD2828" s="76"/>
      <c r="AE2828" s="76"/>
      <c r="AF2828" s="76"/>
      <c r="AG2828" s="76"/>
      <c r="AH2828" s="76"/>
      <c r="AI2828" s="76"/>
      <c r="AJ2828" s="76"/>
    </row>
    <row r="2829" spans="1:36" x14ac:dyDescent="0.25">
      <c r="A2829" s="76"/>
      <c r="B2829" s="76"/>
      <c r="C2829" s="76"/>
      <c r="D2829" s="76"/>
      <c r="E2829" s="76"/>
      <c r="F2829" s="76"/>
      <c r="G2829" s="76"/>
      <c r="H2829" s="76"/>
      <c r="I2829" s="76"/>
      <c r="J2829" s="76"/>
      <c r="K2829" s="76"/>
      <c r="L2829" s="76"/>
      <c r="M2829" s="76"/>
      <c r="N2829" s="76"/>
      <c r="O2829" s="76"/>
      <c r="P2829" s="76"/>
      <c r="Q2829" s="76"/>
      <c r="R2829" s="76"/>
      <c r="S2829" s="76"/>
      <c r="T2829" s="76"/>
      <c r="U2829" s="76"/>
      <c r="V2829" s="76"/>
      <c r="W2829" s="76"/>
      <c r="X2829" s="76"/>
      <c r="Y2829" s="76"/>
      <c r="Z2829" s="76"/>
      <c r="AA2829" s="76"/>
      <c r="AB2829" s="76"/>
      <c r="AC2829" s="76"/>
      <c r="AD2829" s="76"/>
      <c r="AE2829" s="76"/>
      <c r="AF2829" s="76"/>
      <c r="AG2829" s="76"/>
      <c r="AH2829" s="76"/>
      <c r="AI2829" s="76"/>
      <c r="AJ2829" s="76"/>
    </row>
    <row r="2830" spans="1:36" x14ac:dyDescent="0.25">
      <c r="A2830" s="76"/>
      <c r="B2830" s="76"/>
      <c r="C2830" s="76"/>
      <c r="D2830" s="76"/>
      <c r="E2830" s="76"/>
      <c r="F2830" s="76"/>
      <c r="G2830" s="76"/>
      <c r="H2830" s="76"/>
      <c r="I2830" s="76"/>
      <c r="J2830" s="76"/>
      <c r="K2830" s="76"/>
      <c r="L2830" s="76"/>
      <c r="M2830" s="76"/>
      <c r="N2830" s="76"/>
      <c r="O2830" s="76"/>
      <c r="P2830" s="76"/>
      <c r="Q2830" s="76"/>
      <c r="R2830" s="76"/>
      <c r="S2830" s="76"/>
      <c r="T2830" s="76"/>
      <c r="U2830" s="76"/>
      <c r="V2830" s="76"/>
      <c r="W2830" s="76"/>
      <c r="X2830" s="76"/>
      <c r="Y2830" s="76"/>
      <c r="Z2830" s="76"/>
      <c r="AA2830" s="76"/>
      <c r="AB2830" s="76"/>
      <c r="AC2830" s="76"/>
      <c r="AD2830" s="76"/>
      <c r="AE2830" s="76"/>
      <c r="AF2830" s="76"/>
      <c r="AG2830" s="76"/>
      <c r="AH2830" s="76"/>
      <c r="AI2830" s="76"/>
      <c r="AJ2830" s="76"/>
    </row>
    <row r="2831" spans="1:36" x14ac:dyDescent="0.25">
      <c r="A2831" s="76"/>
      <c r="B2831" s="76"/>
      <c r="C2831" s="76"/>
      <c r="D2831" s="76"/>
      <c r="E2831" s="76"/>
      <c r="F2831" s="76"/>
      <c r="G2831" s="76"/>
      <c r="H2831" s="76"/>
      <c r="I2831" s="76"/>
      <c r="J2831" s="76"/>
      <c r="K2831" s="76"/>
      <c r="L2831" s="76"/>
      <c r="M2831" s="76"/>
      <c r="N2831" s="76"/>
      <c r="O2831" s="76"/>
      <c r="P2831" s="76"/>
      <c r="Q2831" s="76"/>
      <c r="R2831" s="76"/>
      <c r="S2831" s="76"/>
      <c r="T2831" s="76"/>
      <c r="U2831" s="76"/>
      <c r="V2831" s="76"/>
      <c r="W2831" s="76"/>
      <c r="X2831" s="76"/>
      <c r="Y2831" s="76"/>
      <c r="Z2831" s="76"/>
      <c r="AA2831" s="76"/>
      <c r="AB2831" s="76"/>
      <c r="AC2831" s="76"/>
      <c r="AD2831" s="76"/>
      <c r="AE2831" s="76"/>
      <c r="AF2831" s="76"/>
      <c r="AG2831" s="76"/>
      <c r="AH2831" s="76"/>
      <c r="AI2831" s="76"/>
      <c r="AJ2831" s="76"/>
    </row>
    <row r="2832" spans="1:36" x14ac:dyDescent="0.25">
      <c r="A2832" s="76"/>
      <c r="B2832" s="76"/>
      <c r="C2832" s="76"/>
      <c r="D2832" s="76"/>
      <c r="E2832" s="76"/>
      <c r="F2832" s="76"/>
      <c r="G2832" s="76"/>
      <c r="H2832" s="76"/>
      <c r="I2832" s="76"/>
      <c r="J2832" s="76"/>
      <c r="K2832" s="76"/>
      <c r="L2832" s="76"/>
      <c r="M2832" s="76"/>
      <c r="N2832" s="76"/>
      <c r="O2832" s="76"/>
      <c r="P2832" s="76"/>
      <c r="Q2832" s="76"/>
      <c r="R2832" s="76"/>
      <c r="S2832" s="76"/>
      <c r="T2832" s="76"/>
      <c r="U2832" s="76"/>
      <c r="V2832" s="76"/>
      <c r="W2832" s="76"/>
      <c r="X2832" s="76"/>
      <c r="Y2832" s="76"/>
      <c r="Z2832" s="76"/>
      <c r="AA2832" s="76"/>
      <c r="AB2832" s="76"/>
      <c r="AC2832" s="76"/>
      <c r="AD2832" s="76"/>
      <c r="AE2832" s="76"/>
      <c r="AF2832" s="76"/>
      <c r="AG2832" s="76"/>
      <c r="AH2832" s="76"/>
      <c r="AI2832" s="76"/>
      <c r="AJ2832" s="76"/>
    </row>
    <row r="2833" spans="1:36" x14ac:dyDescent="0.25">
      <c r="A2833" s="76"/>
      <c r="B2833" s="76"/>
      <c r="C2833" s="76"/>
      <c r="D2833" s="76"/>
      <c r="E2833" s="76"/>
      <c r="F2833" s="76"/>
      <c r="G2833" s="76"/>
      <c r="H2833" s="76"/>
      <c r="I2833" s="76"/>
      <c r="J2833" s="76"/>
      <c r="K2833" s="76"/>
      <c r="L2833" s="76"/>
      <c r="M2833" s="76"/>
      <c r="N2833" s="76"/>
      <c r="O2833" s="76"/>
      <c r="P2833" s="76"/>
      <c r="Q2833" s="76"/>
      <c r="R2833" s="76"/>
      <c r="S2833" s="76"/>
      <c r="T2833" s="76"/>
      <c r="U2833" s="76"/>
      <c r="V2833" s="76"/>
      <c r="W2833" s="76"/>
      <c r="X2833" s="76"/>
      <c r="Y2833" s="76"/>
      <c r="Z2833" s="76"/>
      <c r="AA2833" s="76"/>
      <c r="AB2833" s="76"/>
      <c r="AC2833" s="76"/>
      <c r="AD2833" s="76"/>
      <c r="AE2833" s="76"/>
      <c r="AF2833" s="76"/>
      <c r="AG2833" s="76"/>
      <c r="AH2833" s="76"/>
      <c r="AI2833" s="76"/>
      <c r="AJ2833" s="76"/>
    </row>
    <row r="2834" spans="1:36" x14ac:dyDescent="0.25">
      <c r="A2834" s="76"/>
      <c r="B2834" s="76"/>
      <c r="C2834" s="76"/>
      <c r="D2834" s="76"/>
      <c r="E2834" s="76"/>
      <c r="F2834" s="76"/>
      <c r="G2834" s="76"/>
      <c r="H2834" s="76"/>
      <c r="I2834" s="76"/>
      <c r="J2834" s="76"/>
      <c r="K2834" s="76"/>
      <c r="L2834" s="76"/>
      <c r="M2834" s="76"/>
      <c r="N2834" s="76"/>
      <c r="O2834" s="76"/>
      <c r="P2834" s="76"/>
      <c r="Q2834" s="76"/>
      <c r="R2834" s="76"/>
      <c r="S2834" s="76"/>
      <c r="T2834" s="76"/>
      <c r="U2834" s="76"/>
      <c r="V2834" s="76"/>
      <c r="W2834" s="76"/>
      <c r="X2834" s="76"/>
      <c r="Y2834" s="76"/>
      <c r="Z2834" s="76"/>
      <c r="AA2834" s="76"/>
      <c r="AB2834" s="76"/>
      <c r="AC2834" s="76"/>
      <c r="AD2834" s="76"/>
      <c r="AE2834" s="76"/>
      <c r="AF2834" s="76"/>
      <c r="AG2834" s="76"/>
      <c r="AH2834" s="76"/>
      <c r="AI2834" s="76"/>
      <c r="AJ2834" s="76"/>
    </row>
    <row r="2835" spans="1:36" x14ac:dyDescent="0.25">
      <c r="A2835" s="76"/>
      <c r="B2835" s="76"/>
      <c r="C2835" s="76"/>
      <c r="D2835" s="76"/>
      <c r="E2835" s="76"/>
      <c r="F2835" s="76"/>
      <c r="G2835" s="76"/>
      <c r="H2835" s="76"/>
      <c r="I2835" s="76"/>
      <c r="J2835" s="76"/>
      <c r="K2835" s="76"/>
      <c r="L2835" s="76"/>
      <c r="M2835" s="76"/>
      <c r="N2835" s="76"/>
      <c r="O2835" s="76"/>
      <c r="P2835" s="76"/>
      <c r="Q2835" s="76"/>
      <c r="R2835" s="76"/>
      <c r="S2835" s="76"/>
      <c r="T2835" s="76"/>
      <c r="U2835" s="76"/>
      <c r="V2835" s="76"/>
      <c r="W2835" s="76"/>
      <c r="X2835" s="76"/>
      <c r="Y2835" s="76"/>
      <c r="Z2835" s="76"/>
      <c r="AA2835" s="76"/>
      <c r="AB2835" s="76"/>
      <c r="AC2835" s="76"/>
      <c r="AD2835" s="76"/>
      <c r="AE2835" s="76"/>
      <c r="AF2835" s="76"/>
      <c r="AG2835" s="76"/>
      <c r="AH2835" s="76"/>
      <c r="AI2835" s="76"/>
      <c r="AJ2835" s="76"/>
    </row>
    <row r="2836" spans="1:36" x14ac:dyDescent="0.25">
      <c r="A2836" s="76"/>
      <c r="B2836" s="76"/>
      <c r="C2836" s="76"/>
      <c r="D2836" s="76"/>
      <c r="E2836" s="76"/>
      <c r="F2836" s="76"/>
      <c r="G2836" s="76"/>
      <c r="H2836" s="76"/>
      <c r="I2836" s="76"/>
      <c r="J2836" s="76"/>
      <c r="K2836" s="76"/>
      <c r="L2836" s="76"/>
      <c r="M2836" s="76"/>
      <c r="N2836" s="76"/>
      <c r="O2836" s="76"/>
      <c r="P2836" s="76"/>
      <c r="Q2836" s="76"/>
      <c r="R2836" s="76"/>
      <c r="S2836" s="76"/>
      <c r="T2836" s="76"/>
      <c r="U2836" s="76"/>
      <c r="V2836" s="76"/>
      <c r="W2836" s="76"/>
      <c r="X2836" s="76"/>
      <c r="Y2836" s="76"/>
      <c r="Z2836" s="76"/>
      <c r="AA2836" s="76"/>
      <c r="AB2836" s="76"/>
      <c r="AC2836" s="76"/>
      <c r="AD2836" s="76"/>
      <c r="AE2836" s="76"/>
      <c r="AF2836" s="76"/>
      <c r="AG2836" s="76"/>
      <c r="AH2836" s="76"/>
      <c r="AI2836" s="76"/>
      <c r="AJ2836" s="76"/>
    </row>
    <row r="2837" spans="1:36" x14ac:dyDescent="0.25">
      <c r="A2837" s="76"/>
      <c r="B2837" s="76"/>
      <c r="C2837" s="76"/>
      <c r="D2837" s="76"/>
      <c r="E2837" s="76"/>
      <c r="F2837" s="76"/>
      <c r="G2837" s="76"/>
      <c r="H2837" s="76"/>
      <c r="I2837" s="76"/>
      <c r="J2837" s="76"/>
      <c r="K2837" s="76"/>
      <c r="L2837" s="76"/>
      <c r="M2837" s="76"/>
      <c r="N2837" s="76"/>
      <c r="O2837" s="76"/>
      <c r="P2837" s="76"/>
      <c r="Q2837" s="76"/>
      <c r="R2837" s="76"/>
      <c r="S2837" s="76"/>
      <c r="T2837" s="76"/>
      <c r="U2837" s="76"/>
      <c r="V2837" s="76"/>
      <c r="W2837" s="76"/>
      <c r="X2837" s="76"/>
      <c r="Y2837" s="76"/>
      <c r="Z2837" s="76"/>
      <c r="AA2837" s="76"/>
      <c r="AB2837" s="76"/>
      <c r="AC2837" s="76"/>
      <c r="AD2837" s="76"/>
      <c r="AE2837" s="76"/>
      <c r="AF2837" s="76"/>
      <c r="AG2837" s="76"/>
      <c r="AH2837" s="76"/>
      <c r="AI2837" s="76"/>
      <c r="AJ2837" s="76"/>
    </row>
    <row r="2838" spans="1:36" x14ac:dyDescent="0.25">
      <c r="A2838" s="76"/>
      <c r="B2838" s="76"/>
      <c r="C2838" s="76"/>
      <c r="D2838" s="76"/>
      <c r="E2838" s="76"/>
      <c r="F2838" s="76"/>
      <c r="G2838" s="76"/>
      <c r="H2838" s="76"/>
      <c r="I2838" s="76"/>
      <c r="J2838" s="76"/>
      <c r="K2838" s="76"/>
      <c r="L2838" s="76"/>
      <c r="M2838" s="76"/>
      <c r="N2838" s="76"/>
      <c r="O2838" s="76"/>
      <c r="P2838" s="76"/>
      <c r="Q2838" s="76"/>
      <c r="R2838" s="76"/>
      <c r="S2838" s="76"/>
      <c r="T2838" s="76"/>
      <c r="U2838" s="76"/>
      <c r="V2838" s="76"/>
      <c r="W2838" s="76"/>
      <c r="X2838" s="76"/>
      <c r="Y2838" s="76"/>
      <c r="Z2838" s="76"/>
      <c r="AA2838" s="76"/>
      <c r="AB2838" s="76"/>
      <c r="AC2838" s="76"/>
      <c r="AD2838" s="76"/>
      <c r="AE2838" s="76"/>
      <c r="AF2838" s="76"/>
      <c r="AG2838" s="76"/>
      <c r="AH2838" s="76"/>
      <c r="AI2838" s="76"/>
      <c r="AJ2838" s="76"/>
    </row>
    <row r="2839" spans="1:36" x14ac:dyDescent="0.25">
      <c r="A2839" s="76"/>
      <c r="B2839" s="76"/>
      <c r="C2839" s="76"/>
      <c r="D2839" s="76"/>
      <c r="E2839" s="76"/>
      <c r="F2839" s="76"/>
      <c r="G2839" s="76"/>
      <c r="H2839" s="76"/>
      <c r="I2839" s="76"/>
      <c r="J2839" s="76"/>
      <c r="K2839" s="76"/>
      <c r="L2839" s="76"/>
      <c r="M2839" s="76"/>
      <c r="N2839" s="76"/>
      <c r="O2839" s="76"/>
      <c r="P2839" s="76"/>
      <c r="Q2839" s="76"/>
      <c r="R2839" s="76"/>
      <c r="S2839" s="76"/>
      <c r="T2839" s="76"/>
      <c r="U2839" s="76"/>
      <c r="V2839" s="76"/>
      <c r="W2839" s="76"/>
      <c r="X2839" s="76"/>
      <c r="Y2839" s="76"/>
      <c r="Z2839" s="76"/>
      <c r="AA2839" s="76"/>
      <c r="AB2839" s="76"/>
      <c r="AC2839" s="76"/>
      <c r="AD2839" s="76"/>
      <c r="AE2839" s="76"/>
      <c r="AF2839" s="76"/>
      <c r="AG2839" s="76"/>
      <c r="AH2839" s="76"/>
      <c r="AI2839" s="76"/>
      <c r="AJ2839" s="76"/>
    </row>
    <row r="2840" spans="1:36" x14ac:dyDescent="0.25">
      <c r="A2840" s="76"/>
      <c r="B2840" s="76"/>
      <c r="C2840" s="76"/>
      <c r="D2840" s="76"/>
      <c r="E2840" s="76"/>
      <c r="F2840" s="76"/>
      <c r="G2840" s="76"/>
      <c r="H2840" s="76"/>
      <c r="I2840" s="76"/>
      <c r="J2840" s="76"/>
      <c r="K2840" s="76"/>
      <c r="L2840" s="76"/>
      <c r="M2840" s="76"/>
      <c r="N2840" s="76"/>
      <c r="O2840" s="76"/>
      <c r="P2840" s="76"/>
      <c r="Q2840" s="76"/>
      <c r="R2840" s="76"/>
      <c r="S2840" s="76"/>
      <c r="T2840" s="76"/>
      <c r="U2840" s="76"/>
      <c r="V2840" s="76"/>
      <c r="W2840" s="76"/>
      <c r="X2840" s="76"/>
      <c r="Y2840" s="76"/>
      <c r="Z2840" s="76"/>
      <c r="AA2840" s="76"/>
      <c r="AB2840" s="76"/>
      <c r="AC2840" s="76"/>
      <c r="AD2840" s="76"/>
      <c r="AE2840" s="76"/>
      <c r="AF2840" s="76"/>
      <c r="AG2840" s="76"/>
      <c r="AH2840" s="76"/>
      <c r="AI2840" s="76"/>
      <c r="AJ2840" s="76"/>
    </row>
    <row r="2841" spans="1:36" x14ac:dyDescent="0.25">
      <c r="A2841" s="76"/>
      <c r="B2841" s="76"/>
      <c r="C2841" s="76"/>
      <c r="D2841" s="76"/>
      <c r="E2841" s="76"/>
      <c r="F2841" s="76"/>
      <c r="G2841" s="76"/>
      <c r="H2841" s="76"/>
      <c r="I2841" s="76"/>
      <c r="J2841" s="76"/>
      <c r="K2841" s="76"/>
      <c r="L2841" s="76"/>
      <c r="M2841" s="76"/>
      <c r="N2841" s="76"/>
      <c r="O2841" s="76"/>
      <c r="P2841" s="76"/>
      <c r="Q2841" s="76"/>
      <c r="R2841" s="76"/>
      <c r="S2841" s="76"/>
      <c r="T2841" s="76"/>
      <c r="U2841" s="76"/>
      <c r="V2841" s="76"/>
      <c r="W2841" s="76"/>
      <c r="X2841" s="76"/>
      <c r="Y2841" s="76"/>
      <c r="Z2841" s="76"/>
      <c r="AA2841" s="76"/>
      <c r="AB2841" s="76"/>
      <c r="AC2841" s="76"/>
      <c r="AD2841" s="76"/>
      <c r="AE2841" s="76"/>
      <c r="AF2841" s="76"/>
      <c r="AG2841" s="76"/>
      <c r="AH2841" s="76"/>
      <c r="AI2841" s="76"/>
      <c r="AJ2841" s="76"/>
    </row>
    <row r="2842" spans="1:36" x14ac:dyDescent="0.25">
      <c r="A2842" s="76"/>
      <c r="B2842" s="76"/>
      <c r="C2842" s="76"/>
      <c r="D2842" s="76"/>
      <c r="E2842" s="76"/>
      <c r="F2842" s="76"/>
      <c r="G2842" s="76"/>
      <c r="H2842" s="76"/>
      <c r="I2842" s="76"/>
      <c r="J2842" s="76"/>
      <c r="K2842" s="76"/>
      <c r="L2842" s="76"/>
      <c r="M2842" s="76"/>
      <c r="N2842" s="76"/>
      <c r="O2842" s="76"/>
      <c r="P2842" s="76"/>
      <c r="Q2842" s="76"/>
      <c r="R2842" s="76"/>
      <c r="S2842" s="76"/>
      <c r="T2842" s="76"/>
      <c r="U2842" s="76"/>
      <c r="V2842" s="76"/>
      <c r="W2842" s="76"/>
      <c r="X2842" s="76"/>
      <c r="Y2842" s="76"/>
      <c r="Z2842" s="76"/>
      <c r="AA2842" s="76"/>
      <c r="AB2842" s="76"/>
      <c r="AC2842" s="76"/>
      <c r="AD2842" s="76"/>
      <c r="AE2842" s="76"/>
      <c r="AF2842" s="76"/>
      <c r="AG2842" s="76"/>
      <c r="AH2842" s="76"/>
      <c r="AI2842" s="76"/>
      <c r="AJ2842" s="76"/>
    </row>
    <row r="2843" spans="1:36" x14ac:dyDescent="0.25">
      <c r="A2843" s="76"/>
      <c r="B2843" s="76"/>
      <c r="C2843" s="76"/>
      <c r="D2843" s="76"/>
      <c r="E2843" s="76"/>
      <c r="F2843" s="76"/>
      <c r="G2843" s="76"/>
      <c r="H2843" s="76"/>
      <c r="I2843" s="76"/>
      <c r="J2843" s="76"/>
      <c r="K2843" s="76"/>
      <c r="L2843" s="76"/>
      <c r="M2843" s="76"/>
      <c r="N2843" s="76"/>
      <c r="O2843" s="76"/>
      <c r="P2843" s="76"/>
      <c r="Q2843" s="76"/>
      <c r="R2843" s="76"/>
      <c r="S2843" s="76"/>
      <c r="T2843" s="76"/>
      <c r="U2843" s="76"/>
      <c r="V2843" s="76"/>
      <c r="W2843" s="76"/>
      <c r="X2843" s="76"/>
      <c r="Y2843" s="76"/>
      <c r="Z2843" s="76"/>
      <c r="AA2843" s="76"/>
      <c r="AB2843" s="76"/>
      <c r="AC2843" s="76"/>
      <c r="AD2843" s="76"/>
      <c r="AE2843" s="76"/>
      <c r="AF2843" s="76"/>
      <c r="AG2843" s="76"/>
      <c r="AH2843" s="76"/>
      <c r="AI2843" s="76"/>
      <c r="AJ2843" s="76"/>
    </row>
    <row r="2844" spans="1:36" x14ac:dyDescent="0.25">
      <c r="A2844" s="76"/>
      <c r="B2844" s="76"/>
      <c r="C2844" s="76"/>
      <c r="D2844" s="76"/>
      <c r="E2844" s="76"/>
      <c r="F2844" s="76"/>
      <c r="G2844" s="76"/>
      <c r="H2844" s="76"/>
      <c r="I2844" s="76"/>
      <c r="J2844" s="76"/>
      <c r="K2844" s="76"/>
      <c r="L2844" s="76"/>
      <c r="M2844" s="76"/>
      <c r="N2844" s="76"/>
      <c r="O2844" s="76"/>
      <c r="P2844" s="76"/>
      <c r="Q2844" s="76"/>
      <c r="R2844" s="76"/>
      <c r="S2844" s="76"/>
      <c r="T2844" s="76"/>
      <c r="U2844" s="76"/>
      <c r="V2844" s="76"/>
      <c r="W2844" s="76"/>
      <c r="X2844" s="76"/>
      <c r="Y2844" s="76"/>
      <c r="Z2844" s="76"/>
      <c r="AA2844" s="76"/>
      <c r="AB2844" s="76"/>
      <c r="AC2844" s="76"/>
      <c r="AD2844" s="76"/>
      <c r="AE2844" s="76"/>
      <c r="AF2844" s="76"/>
      <c r="AG2844" s="76"/>
      <c r="AH2844" s="76"/>
      <c r="AI2844" s="76"/>
      <c r="AJ2844" s="76"/>
    </row>
    <row r="2845" spans="1:36" x14ac:dyDescent="0.25">
      <c r="A2845" s="76"/>
      <c r="B2845" s="76"/>
      <c r="C2845" s="76"/>
      <c r="D2845" s="76"/>
      <c r="E2845" s="76"/>
      <c r="F2845" s="76"/>
      <c r="G2845" s="76"/>
      <c r="H2845" s="76"/>
      <c r="I2845" s="76"/>
      <c r="J2845" s="76"/>
      <c r="K2845" s="76"/>
      <c r="L2845" s="76"/>
      <c r="M2845" s="76"/>
      <c r="N2845" s="76"/>
      <c r="O2845" s="76"/>
      <c r="P2845" s="76"/>
      <c r="Q2845" s="76"/>
      <c r="R2845" s="76"/>
      <c r="S2845" s="76"/>
      <c r="T2845" s="76"/>
      <c r="U2845" s="76"/>
      <c r="V2845" s="76"/>
      <c r="W2845" s="76"/>
      <c r="X2845" s="76"/>
      <c r="Y2845" s="76"/>
      <c r="Z2845" s="76"/>
      <c r="AA2845" s="76"/>
      <c r="AB2845" s="76"/>
      <c r="AC2845" s="76"/>
      <c r="AD2845" s="76"/>
      <c r="AE2845" s="76"/>
      <c r="AF2845" s="76"/>
      <c r="AG2845" s="76"/>
      <c r="AH2845" s="76"/>
      <c r="AI2845" s="76"/>
      <c r="AJ2845" s="76"/>
    </row>
    <row r="2846" spans="1:36" x14ac:dyDescent="0.25">
      <c r="A2846" s="76"/>
      <c r="B2846" s="76"/>
      <c r="C2846" s="76"/>
      <c r="D2846" s="76"/>
      <c r="E2846" s="76"/>
      <c r="F2846" s="76"/>
      <c r="G2846" s="76"/>
      <c r="H2846" s="76"/>
      <c r="I2846" s="76"/>
      <c r="J2846" s="76"/>
      <c r="K2846" s="76"/>
      <c r="L2846" s="76"/>
      <c r="M2846" s="76"/>
      <c r="N2846" s="76"/>
      <c r="O2846" s="76"/>
      <c r="P2846" s="76"/>
      <c r="Q2846" s="76"/>
      <c r="R2846" s="76"/>
      <c r="S2846" s="76"/>
      <c r="T2846" s="76"/>
      <c r="U2846" s="76"/>
      <c r="V2846" s="76"/>
      <c r="W2846" s="76"/>
      <c r="X2846" s="76"/>
      <c r="Y2846" s="76"/>
      <c r="Z2846" s="76"/>
      <c r="AA2846" s="76"/>
      <c r="AB2846" s="76"/>
      <c r="AC2846" s="76"/>
      <c r="AD2846" s="76"/>
      <c r="AE2846" s="76"/>
      <c r="AF2846" s="76"/>
      <c r="AG2846" s="76"/>
      <c r="AH2846" s="76"/>
      <c r="AI2846" s="76"/>
      <c r="AJ2846" s="76"/>
    </row>
    <row r="2847" spans="1:36" x14ac:dyDescent="0.25">
      <c r="A2847" s="76"/>
      <c r="B2847" s="76"/>
      <c r="C2847" s="76"/>
      <c r="D2847" s="76"/>
      <c r="E2847" s="76"/>
      <c r="F2847" s="76"/>
      <c r="G2847" s="76"/>
      <c r="H2847" s="76"/>
      <c r="I2847" s="76"/>
      <c r="J2847" s="76"/>
      <c r="K2847" s="76"/>
      <c r="L2847" s="76"/>
      <c r="M2847" s="76"/>
      <c r="N2847" s="76"/>
      <c r="O2847" s="76"/>
      <c r="P2847" s="76"/>
      <c r="Q2847" s="76"/>
      <c r="R2847" s="76"/>
      <c r="S2847" s="76"/>
      <c r="T2847" s="76"/>
      <c r="U2847" s="76"/>
      <c r="V2847" s="76"/>
      <c r="W2847" s="76"/>
      <c r="X2847" s="76"/>
      <c r="Y2847" s="76"/>
      <c r="Z2847" s="76"/>
      <c r="AA2847" s="76"/>
      <c r="AB2847" s="76"/>
      <c r="AC2847" s="76"/>
      <c r="AD2847" s="76"/>
      <c r="AE2847" s="76"/>
      <c r="AF2847" s="76"/>
      <c r="AG2847" s="76"/>
      <c r="AH2847" s="76"/>
      <c r="AI2847" s="76"/>
      <c r="AJ2847" s="76"/>
    </row>
    <row r="2848" spans="1:36" x14ac:dyDescent="0.25">
      <c r="A2848" s="76"/>
      <c r="B2848" s="76"/>
      <c r="C2848" s="76"/>
      <c r="D2848" s="76"/>
      <c r="E2848" s="76"/>
      <c r="F2848" s="76"/>
      <c r="G2848" s="76"/>
      <c r="H2848" s="76"/>
      <c r="I2848" s="76"/>
      <c r="J2848" s="76"/>
      <c r="K2848" s="76"/>
      <c r="L2848" s="76"/>
      <c r="M2848" s="76"/>
      <c r="N2848" s="76"/>
      <c r="O2848" s="76"/>
      <c r="P2848" s="76"/>
      <c r="Q2848" s="76"/>
      <c r="R2848" s="76"/>
      <c r="S2848" s="76"/>
      <c r="T2848" s="76"/>
      <c r="U2848" s="76"/>
      <c r="V2848" s="76"/>
      <c r="W2848" s="76"/>
      <c r="X2848" s="76"/>
      <c r="Y2848" s="76"/>
      <c r="Z2848" s="76"/>
      <c r="AA2848" s="76"/>
      <c r="AB2848" s="76"/>
      <c r="AC2848" s="76"/>
      <c r="AD2848" s="76"/>
      <c r="AE2848" s="76"/>
      <c r="AF2848" s="76"/>
      <c r="AG2848" s="76"/>
      <c r="AH2848" s="76"/>
      <c r="AI2848" s="76"/>
      <c r="AJ2848" s="76"/>
    </row>
    <row r="2849" spans="1:36" x14ac:dyDescent="0.25">
      <c r="A2849" s="76"/>
      <c r="B2849" s="76"/>
      <c r="C2849" s="76"/>
      <c r="D2849" s="76"/>
      <c r="E2849" s="76"/>
      <c r="F2849" s="76"/>
      <c r="G2849" s="76"/>
      <c r="H2849" s="76"/>
      <c r="I2849" s="76"/>
      <c r="J2849" s="76"/>
      <c r="K2849" s="76"/>
      <c r="L2849" s="76"/>
      <c r="M2849" s="76"/>
      <c r="N2849" s="76"/>
      <c r="O2849" s="76"/>
      <c r="P2849" s="76"/>
      <c r="Q2849" s="76"/>
      <c r="R2849" s="76"/>
      <c r="S2849" s="76"/>
      <c r="T2849" s="76"/>
      <c r="U2849" s="76"/>
      <c r="V2849" s="76"/>
      <c r="W2849" s="76"/>
      <c r="X2849" s="76"/>
      <c r="Y2849" s="76"/>
      <c r="Z2849" s="76"/>
      <c r="AA2849" s="76"/>
      <c r="AB2849" s="76"/>
      <c r="AC2849" s="76"/>
      <c r="AD2849" s="76"/>
      <c r="AE2849" s="76"/>
      <c r="AF2849" s="76"/>
      <c r="AG2849" s="76"/>
      <c r="AH2849" s="76"/>
      <c r="AI2849" s="76"/>
      <c r="AJ2849" s="76"/>
    </row>
    <row r="2850" spans="1:36" x14ac:dyDescent="0.25">
      <c r="A2850" s="76"/>
      <c r="B2850" s="76"/>
      <c r="C2850" s="76"/>
      <c r="D2850" s="76"/>
      <c r="E2850" s="76"/>
      <c r="F2850" s="76"/>
      <c r="G2850" s="76"/>
      <c r="H2850" s="76"/>
      <c r="I2850" s="76"/>
      <c r="J2850" s="76"/>
      <c r="K2850" s="76"/>
      <c r="L2850" s="76"/>
      <c r="M2850" s="76"/>
      <c r="N2850" s="76"/>
      <c r="O2850" s="76"/>
      <c r="P2850" s="76"/>
      <c r="Q2850" s="76"/>
      <c r="R2850" s="76"/>
      <c r="S2850" s="76"/>
      <c r="T2850" s="76"/>
      <c r="U2850" s="76"/>
      <c r="V2850" s="76"/>
      <c r="W2850" s="76"/>
      <c r="X2850" s="76"/>
      <c r="Y2850" s="76"/>
      <c r="Z2850" s="76"/>
      <c r="AA2850" s="76"/>
      <c r="AB2850" s="76"/>
      <c r="AC2850" s="76"/>
      <c r="AD2850" s="76"/>
      <c r="AE2850" s="76"/>
      <c r="AF2850" s="76"/>
      <c r="AG2850" s="76"/>
      <c r="AH2850" s="76"/>
      <c r="AI2850" s="76"/>
      <c r="AJ2850" s="76"/>
    </row>
    <row r="2851" spans="1:36" x14ac:dyDescent="0.25">
      <c r="A2851" s="76"/>
      <c r="B2851" s="76"/>
      <c r="C2851" s="76"/>
      <c r="D2851" s="76"/>
      <c r="E2851" s="76"/>
      <c r="F2851" s="76"/>
      <c r="G2851" s="76"/>
      <c r="H2851" s="76"/>
      <c r="I2851" s="76"/>
      <c r="J2851" s="76"/>
      <c r="K2851" s="76"/>
      <c r="L2851" s="76"/>
      <c r="M2851" s="76"/>
      <c r="N2851" s="76"/>
      <c r="O2851" s="76"/>
      <c r="P2851" s="76"/>
      <c r="Q2851" s="76"/>
      <c r="R2851" s="76"/>
      <c r="S2851" s="76"/>
      <c r="T2851" s="76"/>
      <c r="U2851" s="76"/>
      <c r="V2851" s="76"/>
      <c r="W2851" s="76"/>
      <c r="X2851" s="76"/>
      <c r="Y2851" s="76"/>
      <c r="Z2851" s="76"/>
      <c r="AA2851" s="76"/>
      <c r="AB2851" s="76"/>
      <c r="AC2851" s="76"/>
      <c r="AD2851" s="76"/>
      <c r="AE2851" s="76"/>
      <c r="AF2851" s="76"/>
      <c r="AG2851" s="76"/>
      <c r="AH2851" s="76"/>
      <c r="AI2851" s="76"/>
      <c r="AJ2851" s="76"/>
    </row>
    <row r="2852" spans="1:36" x14ac:dyDescent="0.25">
      <c r="A2852" s="76"/>
      <c r="B2852" s="76"/>
      <c r="C2852" s="76"/>
      <c r="D2852" s="76"/>
      <c r="E2852" s="76"/>
      <c r="F2852" s="76"/>
      <c r="G2852" s="76"/>
      <c r="H2852" s="76"/>
      <c r="I2852" s="76"/>
      <c r="J2852" s="76"/>
      <c r="K2852" s="76"/>
      <c r="L2852" s="76"/>
      <c r="M2852" s="76"/>
      <c r="N2852" s="76"/>
      <c r="O2852" s="76"/>
      <c r="P2852" s="76"/>
      <c r="Q2852" s="76"/>
      <c r="R2852" s="76"/>
      <c r="S2852" s="76"/>
      <c r="T2852" s="76"/>
      <c r="U2852" s="76"/>
      <c r="V2852" s="76"/>
      <c r="W2852" s="76"/>
      <c r="X2852" s="76"/>
      <c r="Y2852" s="76"/>
      <c r="Z2852" s="76"/>
      <c r="AA2852" s="76"/>
      <c r="AB2852" s="76"/>
      <c r="AC2852" s="76"/>
      <c r="AD2852" s="76"/>
      <c r="AE2852" s="76"/>
      <c r="AF2852" s="76"/>
      <c r="AG2852" s="76"/>
      <c r="AH2852" s="76"/>
      <c r="AI2852" s="76"/>
      <c r="AJ2852" s="76"/>
    </row>
    <row r="2853" spans="1:36" x14ac:dyDescent="0.25">
      <c r="A2853" s="76"/>
      <c r="B2853" s="76"/>
      <c r="C2853" s="76"/>
      <c r="D2853" s="76"/>
      <c r="E2853" s="76"/>
      <c r="F2853" s="76"/>
      <c r="G2853" s="76"/>
      <c r="H2853" s="76"/>
      <c r="I2853" s="76"/>
      <c r="J2853" s="76"/>
      <c r="K2853" s="76"/>
      <c r="L2853" s="76"/>
      <c r="M2853" s="76"/>
      <c r="N2853" s="76"/>
      <c r="O2853" s="76"/>
      <c r="P2853" s="76"/>
      <c r="Q2853" s="76"/>
      <c r="R2853" s="76"/>
      <c r="S2853" s="76"/>
      <c r="T2853" s="76"/>
      <c r="U2853" s="76"/>
      <c r="V2853" s="76"/>
      <c r="W2853" s="76"/>
      <c r="X2853" s="76"/>
      <c r="Y2853" s="76"/>
      <c r="Z2853" s="76"/>
      <c r="AA2853" s="76"/>
      <c r="AB2853" s="76"/>
      <c r="AC2853" s="76"/>
      <c r="AD2853" s="76"/>
      <c r="AE2853" s="76"/>
      <c r="AF2853" s="76"/>
      <c r="AG2853" s="76"/>
      <c r="AH2853" s="76"/>
      <c r="AI2853" s="76"/>
      <c r="AJ2853" s="76"/>
    </row>
    <row r="2854" spans="1:36" x14ac:dyDescent="0.25">
      <c r="A2854" s="76"/>
      <c r="B2854" s="76"/>
      <c r="C2854" s="76"/>
      <c r="D2854" s="76"/>
      <c r="E2854" s="76"/>
      <c r="F2854" s="76"/>
      <c r="G2854" s="76"/>
      <c r="H2854" s="76"/>
      <c r="I2854" s="76"/>
      <c r="J2854" s="76"/>
      <c r="K2854" s="76"/>
      <c r="L2854" s="76"/>
      <c r="M2854" s="76"/>
      <c r="N2854" s="76"/>
      <c r="O2854" s="76"/>
      <c r="P2854" s="76"/>
      <c r="Q2854" s="76"/>
      <c r="R2854" s="76"/>
      <c r="S2854" s="76"/>
      <c r="T2854" s="76"/>
      <c r="U2854" s="76"/>
      <c r="V2854" s="76"/>
      <c r="W2854" s="76"/>
      <c r="X2854" s="76"/>
      <c r="Y2854" s="76"/>
      <c r="Z2854" s="76"/>
      <c r="AA2854" s="76"/>
      <c r="AB2854" s="76"/>
      <c r="AC2854" s="76"/>
      <c r="AD2854" s="76"/>
      <c r="AE2854" s="76"/>
      <c r="AF2854" s="76"/>
      <c r="AG2854" s="76"/>
      <c r="AH2854" s="76"/>
      <c r="AI2854" s="76"/>
      <c r="AJ2854" s="76"/>
    </row>
    <row r="2855" spans="1:36" x14ac:dyDescent="0.25">
      <c r="A2855" s="76"/>
      <c r="B2855" s="76"/>
      <c r="C2855" s="76"/>
      <c r="D2855" s="76"/>
      <c r="E2855" s="76"/>
      <c r="F2855" s="76"/>
      <c r="G2855" s="76"/>
      <c r="H2855" s="76"/>
      <c r="I2855" s="76"/>
      <c r="J2855" s="76"/>
      <c r="K2855" s="76"/>
      <c r="L2855" s="76"/>
      <c r="M2855" s="76"/>
      <c r="N2855" s="76"/>
      <c r="O2855" s="76"/>
      <c r="P2855" s="76"/>
      <c r="Q2855" s="76"/>
      <c r="R2855" s="76"/>
      <c r="S2855" s="76"/>
      <c r="T2855" s="76"/>
      <c r="U2855" s="76"/>
      <c r="V2855" s="76"/>
      <c r="W2855" s="76"/>
      <c r="X2855" s="76"/>
      <c r="Y2855" s="76"/>
      <c r="Z2855" s="76"/>
      <c r="AA2855" s="76"/>
      <c r="AB2855" s="76"/>
      <c r="AC2855" s="76"/>
      <c r="AD2855" s="76"/>
      <c r="AE2855" s="76"/>
      <c r="AF2855" s="76"/>
      <c r="AG2855" s="76"/>
      <c r="AH2855" s="76"/>
      <c r="AI2855" s="76"/>
      <c r="AJ2855" s="76"/>
    </row>
    <row r="2856" spans="1:36" x14ac:dyDescent="0.25">
      <c r="A2856" s="76"/>
      <c r="B2856" s="76"/>
      <c r="C2856" s="76"/>
      <c r="D2856" s="76"/>
      <c r="E2856" s="76"/>
      <c r="F2856" s="76"/>
      <c r="G2856" s="76"/>
      <c r="H2856" s="76"/>
      <c r="I2856" s="76"/>
      <c r="J2856" s="76"/>
      <c r="K2856" s="76"/>
      <c r="L2856" s="76"/>
      <c r="M2856" s="76"/>
      <c r="N2856" s="76"/>
      <c r="O2856" s="76"/>
      <c r="P2856" s="76"/>
      <c r="Q2856" s="76"/>
      <c r="R2856" s="76"/>
      <c r="S2856" s="76"/>
      <c r="T2856" s="76"/>
      <c r="U2856" s="76"/>
      <c r="V2856" s="76"/>
      <c r="W2856" s="76"/>
      <c r="X2856" s="76"/>
      <c r="Y2856" s="76"/>
      <c r="Z2856" s="76"/>
      <c r="AA2856" s="76"/>
      <c r="AB2856" s="76"/>
      <c r="AC2856" s="76"/>
      <c r="AD2856" s="76"/>
      <c r="AE2856" s="76"/>
      <c r="AF2856" s="76"/>
      <c r="AG2856" s="76"/>
      <c r="AH2856" s="76"/>
      <c r="AI2856" s="76"/>
      <c r="AJ2856" s="76"/>
    </row>
    <row r="2857" spans="1:36" x14ac:dyDescent="0.25">
      <c r="A2857" s="76"/>
      <c r="B2857" s="76"/>
      <c r="C2857" s="76"/>
      <c r="D2857" s="76"/>
      <c r="E2857" s="76"/>
      <c r="F2857" s="76"/>
      <c r="G2857" s="76"/>
      <c r="H2857" s="76"/>
      <c r="I2857" s="76"/>
      <c r="J2857" s="76"/>
      <c r="K2857" s="76"/>
      <c r="L2857" s="76"/>
      <c r="M2857" s="76"/>
      <c r="N2857" s="76"/>
      <c r="O2857" s="76"/>
      <c r="P2857" s="76"/>
      <c r="Q2857" s="76"/>
      <c r="R2857" s="76"/>
      <c r="S2857" s="76"/>
      <c r="T2857" s="76"/>
      <c r="U2857" s="76"/>
      <c r="V2857" s="76"/>
      <c r="W2857" s="76"/>
      <c r="X2857" s="76"/>
      <c r="Y2857" s="76"/>
      <c r="Z2857" s="76"/>
      <c r="AA2857" s="76"/>
      <c r="AB2857" s="76"/>
      <c r="AC2857" s="76"/>
      <c r="AD2857" s="76"/>
      <c r="AE2857" s="76"/>
      <c r="AF2857" s="76"/>
      <c r="AG2857" s="76"/>
      <c r="AH2857" s="76"/>
      <c r="AI2857" s="76"/>
      <c r="AJ2857" s="76"/>
    </row>
    <row r="2858" spans="1:36" x14ac:dyDescent="0.25">
      <c r="A2858" s="76"/>
      <c r="B2858" s="76"/>
      <c r="C2858" s="76"/>
      <c r="D2858" s="76"/>
      <c r="E2858" s="76"/>
      <c r="F2858" s="76"/>
      <c r="G2858" s="76"/>
      <c r="H2858" s="76"/>
      <c r="I2858" s="76"/>
      <c r="J2858" s="76"/>
      <c r="K2858" s="76"/>
      <c r="L2858" s="76"/>
      <c r="M2858" s="76"/>
      <c r="N2858" s="76"/>
      <c r="O2858" s="76"/>
      <c r="P2858" s="76"/>
      <c r="Q2858" s="76"/>
      <c r="R2858" s="76"/>
      <c r="S2858" s="76"/>
      <c r="T2858" s="76"/>
      <c r="U2858" s="76"/>
      <c r="V2858" s="76"/>
      <c r="W2858" s="76"/>
      <c r="X2858" s="76"/>
      <c r="Y2858" s="76"/>
      <c r="Z2858" s="76"/>
      <c r="AA2858" s="76"/>
      <c r="AB2858" s="76"/>
      <c r="AC2858" s="76"/>
      <c r="AD2858" s="76"/>
      <c r="AE2858" s="76"/>
      <c r="AF2858" s="76"/>
      <c r="AG2858" s="76"/>
      <c r="AH2858" s="76"/>
      <c r="AI2858" s="76"/>
      <c r="AJ2858" s="76"/>
    </row>
    <row r="2859" spans="1:36" x14ac:dyDescent="0.25">
      <c r="A2859" s="76"/>
      <c r="B2859" s="76"/>
      <c r="C2859" s="76"/>
      <c r="D2859" s="76"/>
      <c r="E2859" s="76"/>
      <c r="F2859" s="76"/>
      <c r="G2859" s="76"/>
      <c r="H2859" s="76"/>
      <c r="I2859" s="76"/>
      <c r="J2859" s="76"/>
      <c r="K2859" s="76"/>
      <c r="L2859" s="76"/>
      <c r="M2859" s="76"/>
      <c r="N2859" s="76"/>
      <c r="O2859" s="76"/>
      <c r="P2859" s="76"/>
      <c r="Q2859" s="76"/>
      <c r="R2859" s="76"/>
      <c r="S2859" s="76"/>
      <c r="T2859" s="76"/>
      <c r="U2859" s="76"/>
      <c r="V2859" s="76"/>
      <c r="W2859" s="76"/>
      <c r="X2859" s="76"/>
      <c r="Y2859" s="76"/>
      <c r="Z2859" s="76"/>
      <c r="AA2859" s="76"/>
      <c r="AB2859" s="76"/>
      <c r="AC2859" s="76"/>
      <c r="AD2859" s="76"/>
      <c r="AE2859" s="76"/>
      <c r="AF2859" s="76"/>
      <c r="AG2859" s="76"/>
      <c r="AH2859" s="76"/>
      <c r="AI2859" s="76"/>
      <c r="AJ2859" s="76"/>
    </row>
    <row r="2860" spans="1:36" x14ac:dyDescent="0.25">
      <c r="A2860" s="76"/>
      <c r="B2860" s="76"/>
      <c r="C2860" s="76"/>
      <c r="D2860" s="76"/>
      <c r="E2860" s="76"/>
      <c r="F2860" s="76"/>
      <c r="G2860" s="76"/>
      <c r="H2860" s="76"/>
      <c r="I2860" s="76"/>
      <c r="J2860" s="76"/>
      <c r="K2860" s="76"/>
      <c r="L2860" s="76"/>
      <c r="M2860" s="76"/>
      <c r="N2860" s="76"/>
      <c r="O2860" s="76"/>
      <c r="P2860" s="76"/>
      <c r="Q2860" s="76"/>
      <c r="R2860" s="76"/>
      <c r="S2860" s="76"/>
      <c r="T2860" s="76"/>
      <c r="U2860" s="76"/>
      <c r="V2860" s="76"/>
      <c r="W2860" s="76"/>
      <c r="X2860" s="76"/>
      <c r="Y2860" s="76"/>
      <c r="Z2860" s="76"/>
      <c r="AA2860" s="76"/>
      <c r="AB2860" s="76"/>
      <c r="AC2860" s="76"/>
      <c r="AD2860" s="76"/>
      <c r="AE2860" s="76"/>
      <c r="AF2860" s="76"/>
      <c r="AG2860" s="76"/>
      <c r="AH2860" s="76"/>
      <c r="AI2860" s="76"/>
      <c r="AJ2860" s="76"/>
    </row>
    <row r="2861" spans="1:36" x14ac:dyDescent="0.25">
      <c r="A2861" s="76"/>
      <c r="B2861" s="76"/>
      <c r="C2861" s="76"/>
      <c r="D2861" s="76"/>
      <c r="E2861" s="76"/>
      <c r="F2861" s="76"/>
      <c r="G2861" s="76"/>
      <c r="H2861" s="76"/>
      <c r="I2861" s="76"/>
      <c r="J2861" s="76"/>
      <c r="K2861" s="76"/>
      <c r="L2861" s="76"/>
      <c r="M2861" s="76"/>
      <c r="N2861" s="76"/>
      <c r="O2861" s="76"/>
      <c r="P2861" s="76"/>
      <c r="Q2861" s="76"/>
      <c r="R2861" s="76"/>
      <c r="S2861" s="76"/>
      <c r="T2861" s="76"/>
      <c r="U2861" s="76"/>
      <c r="V2861" s="76"/>
      <c r="W2861" s="76"/>
      <c r="X2861" s="76"/>
      <c r="Y2861" s="76"/>
      <c r="Z2861" s="76"/>
      <c r="AA2861" s="76"/>
      <c r="AB2861" s="76"/>
      <c r="AC2861" s="76"/>
      <c r="AD2861" s="76"/>
      <c r="AE2861" s="76"/>
      <c r="AF2861" s="76"/>
      <c r="AG2861" s="76"/>
      <c r="AH2861" s="76"/>
      <c r="AI2861" s="76"/>
      <c r="AJ2861" s="76"/>
    </row>
    <row r="2862" spans="1:36" x14ac:dyDescent="0.25">
      <c r="A2862" s="76"/>
      <c r="B2862" s="76"/>
      <c r="C2862" s="76"/>
      <c r="D2862" s="76"/>
      <c r="E2862" s="76"/>
      <c r="F2862" s="76"/>
      <c r="G2862" s="76"/>
      <c r="H2862" s="76"/>
      <c r="I2862" s="76"/>
      <c r="J2862" s="76"/>
      <c r="K2862" s="76"/>
      <c r="L2862" s="76"/>
      <c r="M2862" s="76"/>
      <c r="N2862" s="76"/>
      <c r="O2862" s="76"/>
      <c r="P2862" s="76"/>
      <c r="Q2862" s="76"/>
      <c r="R2862" s="76"/>
      <c r="S2862" s="76"/>
      <c r="T2862" s="76"/>
      <c r="U2862" s="76"/>
      <c r="V2862" s="76"/>
      <c r="W2862" s="76"/>
      <c r="X2862" s="76"/>
      <c r="Y2862" s="76"/>
      <c r="Z2862" s="76"/>
      <c r="AA2862" s="76"/>
      <c r="AB2862" s="76"/>
      <c r="AC2862" s="76"/>
      <c r="AD2862" s="76"/>
      <c r="AE2862" s="76"/>
      <c r="AF2862" s="76"/>
      <c r="AG2862" s="76"/>
      <c r="AH2862" s="76"/>
      <c r="AI2862" s="76"/>
      <c r="AJ2862" s="76"/>
    </row>
    <row r="2863" spans="1:36" x14ac:dyDescent="0.25">
      <c r="A2863" s="76"/>
      <c r="B2863" s="76"/>
      <c r="C2863" s="76"/>
      <c r="D2863" s="76"/>
      <c r="E2863" s="76"/>
      <c r="F2863" s="76"/>
      <c r="G2863" s="76"/>
      <c r="H2863" s="76"/>
      <c r="I2863" s="76"/>
      <c r="J2863" s="76"/>
      <c r="K2863" s="76"/>
      <c r="L2863" s="76"/>
      <c r="M2863" s="76"/>
      <c r="N2863" s="76"/>
      <c r="O2863" s="76"/>
      <c r="P2863" s="76"/>
      <c r="Q2863" s="76"/>
      <c r="R2863" s="76"/>
      <c r="S2863" s="76"/>
      <c r="T2863" s="76"/>
      <c r="U2863" s="76"/>
      <c r="V2863" s="76"/>
      <c r="W2863" s="76"/>
      <c r="X2863" s="76"/>
      <c r="Y2863" s="76"/>
      <c r="Z2863" s="76"/>
      <c r="AA2863" s="76"/>
      <c r="AB2863" s="76"/>
      <c r="AC2863" s="76"/>
      <c r="AD2863" s="76"/>
      <c r="AE2863" s="76"/>
      <c r="AF2863" s="76"/>
      <c r="AG2863" s="76"/>
      <c r="AH2863" s="76"/>
      <c r="AI2863" s="76"/>
      <c r="AJ2863" s="76"/>
    </row>
    <row r="2864" spans="1:36" x14ac:dyDescent="0.25">
      <c r="A2864" s="76"/>
      <c r="B2864" s="76"/>
      <c r="C2864" s="76"/>
      <c r="D2864" s="76"/>
      <c r="E2864" s="76"/>
      <c r="F2864" s="76"/>
      <c r="G2864" s="76"/>
      <c r="H2864" s="76"/>
      <c r="I2864" s="76"/>
      <c r="J2864" s="76"/>
      <c r="K2864" s="76"/>
      <c r="L2864" s="76"/>
      <c r="M2864" s="76"/>
      <c r="N2864" s="76"/>
      <c r="O2864" s="76"/>
      <c r="P2864" s="76"/>
      <c r="Q2864" s="76"/>
      <c r="R2864" s="76"/>
      <c r="S2864" s="76"/>
      <c r="T2864" s="76"/>
      <c r="U2864" s="76"/>
      <c r="V2864" s="76"/>
      <c r="W2864" s="76"/>
      <c r="X2864" s="76"/>
      <c r="Y2864" s="76"/>
      <c r="Z2864" s="76"/>
      <c r="AA2864" s="76"/>
      <c r="AB2864" s="76"/>
      <c r="AC2864" s="76"/>
      <c r="AD2864" s="76"/>
      <c r="AE2864" s="76"/>
      <c r="AF2864" s="76"/>
      <c r="AG2864" s="76"/>
      <c r="AH2864" s="76"/>
      <c r="AI2864" s="76"/>
      <c r="AJ2864" s="76"/>
    </row>
    <row r="2865" spans="1:36" x14ac:dyDescent="0.25">
      <c r="A2865" s="76"/>
      <c r="B2865" s="76"/>
      <c r="C2865" s="76"/>
      <c r="D2865" s="76"/>
      <c r="E2865" s="76"/>
      <c r="F2865" s="76"/>
      <c r="G2865" s="76"/>
      <c r="H2865" s="76"/>
      <c r="I2865" s="76"/>
      <c r="J2865" s="76"/>
      <c r="K2865" s="76"/>
      <c r="L2865" s="76"/>
      <c r="M2865" s="76"/>
      <c r="N2865" s="76"/>
      <c r="O2865" s="76"/>
      <c r="P2865" s="76"/>
      <c r="Q2865" s="76"/>
      <c r="R2865" s="76"/>
      <c r="S2865" s="76"/>
      <c r="T2865" s="76"/>
      <c r="U2865" s="76"/>
      <c r="V2865" s="76"/>
      <c r="W2865" s="76"/>
      <c r="X2865" s="76"/>
      <c r="Y2865" s="76"/>
      <c r="Z2865" s="76"/>
      <c r="AA2865" s="76"/>
      <c r="AB2865" s="76"/>
      <c r="AC2865" s="76"/>
      <c r="AD2865" s="76"/>
      <c r="AE2865" s="76"/>
      <c r="AF2865" s="76"/>
      <c r="AG2865" s="76"/>
      <c r="AH2865" s="76"/>
      <c r="AI2865" s="76"/>
      <c r="AJ2865" s="76"/>
    </row>
    <row r="2866" spans="1:36" x14ac:dyDescent="0.25">
      <c r="A2866" s="76"/>
      <c r="B2866" s="76"/>
      <c r="C2866" s="76"/>
      <c r="D2866" s="76"/>
      <c r="E2866" s="76"/>
      <c r="F2866" s="76"/>
      <c r="G2866" s="76"/>
      <c r="H2866" s="76"/>
      <c r="I2866" s="76"/>
      <c r="J2866" s="76"/>
      <c r="K2866" s="76"/>
      <c r="L2866" s="76"/>
      <c r="M2866" s="76"/>
      <c r="N2866" s="76"/>
      <c r="O2866" s="76"/>
      <c r="P2866" s="76"/>
      <c r="Q2866" s="76"/>
      <c r="R2866" s="76"/>
      <c r="S2866" s="76"/>
      <c r="T2866" s="76"/>
      <c r="U2866" s="76"/>
      <c r="V2866" s="76"/>
      <c r="W2866" s="76"/>
      <c r="X2866" s="76"/>
      <c r="Y2866" s="76"/>
      <c r="Z2866" s="76"/>
      <c r="AA2866" s="76"/>
      <c r="AB2866" s="76"/>
      <c r="AC2866" s="76"/>
      <c r="AD2866" s="76"/>
      <c r="AE2866" s="76"/>
      <c r="AF2866" s="76"/>
      <c r="AG2866" s="76"/>
      <c r="AH2866" s="76"/>
      <c r="AI2866" s="76"/>
      <c r="AJ2866" s="76"/>
    </row>
    <row r="2867" spans="1:36" x14ac:dyDescent="0.25">
      <c r="A2867" s="76"/>
      <c r="B2867" s="76"/>
      <c r="C2867" s="76"/>
      <c r="D2867" s="76"/>
      <c r="E2867" s="76"/>
      <c r="F2867" s="76"/>
      <c r="G2867" s="76"/>
      <c r="H2867" s="76"/>
      <c r="I2867" s="76"/>
      <c r="J2867" s="76"/>
      <c r="K2867" s="76"/>
      <c r="L2867" s="76"/>
      <c r="M2867" s="76"/>
      <c r="N2867" s="76"/>
      <c r="O2867" s="76"/>
      <c r="P2867" s="76"/>
      <c r="Q2867" s="76"/>
      <c r="R2867" s="76"/>
      <c r="S2867" s="76"/>
      <c r="T2867" s="76"/>
      <c r="U2867" s="76"/>
      <c r="V2867" s="76"/>
      <c r="W2867" s="76"/>
      <c r="X2867" s="76"/>
      <c r="Y2867" s="76"/>
      <c r="Z2867" s="76"/>
      <c r="AA2867" s="76"/>
      <c r="AB2867" s="76"/>
      <c r="AC2867" s="76"/>
      <c r="AD2867" s="76"/>
      <c r="AE2867" s="76"/>
      <c r="AF2867" s="76"/>
      <c r="AG2867" s="76"/>
      <c r="AH2867" s="76"/>
      <c r="AI2867" s="76"/>
      <c r="AJ2867" s="76"/>
    </row>
    <row r="2868" spans="1:36" x14ac:dyDescent="0.25">
      <c r="A2868" s="76"/>
      <c r="B2868" s="76"/>
      <c r="C2868" s="76"/>
      <c r="D2868" s="76"/>
      <c r="E2868" s="76"/>
      <c r="F2868" s="76"/>
      <c r="G2868" s="76"/>
      <c r="H2868" s="76"/>
      <c r="I2868" s="76"/>
      <c r="J2868" s="76"/>
      <c r="K2868" s="76"/>
      <c r="L2868" s="76"/>
      <c r="M2868" s="76"/>
      <c r="N2868" s="76"/>
      <c r="O2868" s="76"/>
      <c r="P2868" s="76"/>
      <c r="Q2868" s="76"/>
      <c r="R2868" s="76"/>
      <c r="S2868" s="76"/>
      <c r="T2868" s="76"/>
      <c r="U2868" s="76"/>
      <c r="V2868" s="76"/>
      <c r="W2868" s="76"/>
      <c r="X2868" s="76"/>
      <c r="Y2868" s="76"/>
      <c r="Z2868" s="76"/>
      <c r="AA2868" s="76"/>
      <c r="AB2868" s="76"/>
      <c r="AC2868" s="76"/>
      <c r="AD2868" s="76"/>
      <c r="AE2868" s="76"/>
      <c r="AF2868" s="76"/>
      <c r="AG2868" s="76"/>
      <c r="AH2868" s="76"/>
      <c r="AI2868" s="76"/>
      <c r="AJ2868" s="76"/>
    </row>
    <row r="2869" spans="1:36" x14ac:dyDescent="0.25">
      <c r="A2869" s="76"/>
      <c r="B2869" s="76"/>
      <c r="C2869" s="76"/>
      <c r="D2869" s="76"/>
      <c r="E2869" s="76"/>
      <c r="F2869" s="76"/>
      <c r="G2869" s="76"/>
      <c r="H2869" s="76"/>
      <c r="I2869" s="76"/>
      <c r="J2869" s="76"/>
      <c r="K2869" s="76"/>
      <c r="L2869" s="76"/>
      <c r="M2869" s="76"/>
      <c r="N2869" s="76"/>
      <c r="O2869" s="76"/>
      <c r="P2869" s="76"/>
      <c r="Q2869" s="76"/>
      <c r="R2869" s="76"/>
      <c r="S2869" s="76"/>
      <c r="T2869" s="76"/>
      <c r="U2869" s="76"/>
      <c r="V2869" s="76"/>
      <c r="W2869" s="76"/>
      <c r="X2869" s="76"/>
      <c r="Y2869" s="76"/>
      <c r="Z2869" s="76"/>
      <c r="AA2869" s="76"/>
      <c r="AB2869" s="76"/>
      <c r="AC2869" s="76"/>
      <c r="AD2869" s="76"/>
      <c r="AE2869" s="76"/>
      <c r="AF2869" s="76"/>
      <c r="AG2869" s="76"/>
      <c r="AH2869" s="76"/>
      <c r="AI2869" s="76"/>
      <c r="AJ2869" s="76"/>
    </row>
    <row r="2870" spans="1:36" x14ac:dyDescent="0.25">
      <c r="A2870" s="76"/>
      <c r="B2870" s="76"/>
      <c r="C2870" s="76"/>
      <c r="D2870" s="76"/>
      <c r="E2870" s="76"/>
      <c r="F2870" s="76"/>
      <c r="G2870" s="76"/>
      <c r="H2870" s="76"/>
      <c r="I2870" s="76"/>
      <c r="J2870" s="76"/>
      <c r="K2870" s="76"/>
      <c r="L2870" s="76"/>
      <c r="M2870" s="76"/>
      <c r="N2870" s="76"/>
      <c r="O2870" s="76"/>
      <c r="P2870" s="76"/>
      <c r="Q2870" s="76"/>
      <c r="R2870" s="76"/>
      <c r="S2870" s="76"/>
      <c r="T2870" s="76"/>
      <c r="U2870" s="76"/>
      <c r="V2870" s="76"/>
      <c r="W2870" s="76"/>
      <c r="X2870" s="76"/>
      <c r="Y2870" s="76"/>
      <c r="Z2870" s="76"/>
      <c r="AA2870" s="76"/>
      <c r="AB2870" s="76"/>
      <c r="AC2870" s="76"/>
      <c r="AD2870" s="76"/>
      <c r="AE2870" s="76"/>
      <c r="AF2870" s="76"/>
      <c r="AG2870" s="76"/>
      <c r="AH2870" s="76"/>
      <c r="AI2870" s="76"/>
      <c r="AJ2870" s="76"/>
    </row>
    <row r="2871" spans="1:36" x14ac:dyDescent="0.25">
      <c r="A2871" s="76"/>
      <c r="B2871" s="76"/>
      <c r="C2871" s="76"/>
      <c r="D2871" s="76"/>
      <c r="E2871" s="76"/>
      <c r="F2871" s="76"/>
      <c r="G2871" s="76"/>
      <c r="H2871" s="76"/>
      <c r="I2871" s="76"/>
      <c r="J2871" s="76"/>
      <c r="K2871" s="76"/>
      <c r="L2871" s="76"/>
      <c r="M2871" s="76"/>
      <c r="N2871" s="76"/>
      <c r="O2871" s="76"/>
      <c r="P2871" s="76"/>
      <c r="Q2871" s="76"/>
      <c r="R2871" s="76"/>
      <c r="S2871" s="76"/>
      <c r="T2871" s="76"/>
      <c r="U2871" s="76"/>
      <c r="V2871" s="76"/>
      <c r="W2871" s="76"/>
      <c r="X2871" s="76"/>
      <c r="Y2871" s="76"/>
      <c r="Z2871" s="76"/>
      <c r="AA2871" s="76"/>
      <c r="AB2871" s="76"/>
      <c r="AC2871" s="76"/>
      <c r="AD2871" s="76"/>
      <c r="AE2871" s="76"/>
      <c r="AF2871" s="76"/>
      <c r="AG2871" s="76"/>
      <c r="AH2871" s="76"/>
      <c r="AI2871" s="76"/>
      <c r="AJ2871" s="76"/>
    </row>
    <row r="2872" spans="1:36" x14ac:dyDescent="0.25">
      <c r="A2872" s="76"/>
      <c r="B2872" s="76"/>
      <c r="C2872" s="76"/>
      <c r="D2872" s="76"/>
      <c r="E2872" s="76"/>
      <c r="F2872" s="76"/>
      <c r="G2872" s="76"/>
      <c r="H2872" s="76"/>
      <c r="I2872" s="76"/>
      <c r="J2872" s="76"/>
      <c r="K2872" s="76"/>
      <c r="L2872" s="76"/>
      <c r="M2872" s="76"/>
      <c r="N2872" s="76"/>
      <c r="O2872" s="76"/>
      <c r="P2872" s="76"/>
      <c r="Q2872" s="76"/>
      <c r="R2872" s="76"/>
      <c r="S2872" s="76"/>
      <c r="T2872" s="76"/>
      <c r="U2872" s="76"/>
      <c r="V2872" s="76"/>
      <c r="W2872" s="76"/>
      <c r="X2872" s="76"/>
      <c r="Y2872" s="76"/>
      <c r="Z2872" s="76"/>
      <c r="AA2872" s="76"/>
      <c r="AB2872" s="76"/>
      <c r="AC2872" s="76"/>
      <c r="AD2872" s="76"/>
      <c r="AE2872" s="76"/>
      <c r="AF2872" s="76"/>
      <c r="AG2872" s="76"/>
      <c r="AH2872" s="76"/>
      <c r="AI2872" s="76"/>
      <c r="AJ2872" s="76"/>
    </row>
    <row r="2873" spans="1:36" x14ac:dyDescent="0.25">
      <c r="A2873" s="76"/>
      <c r="B2873" s="76"/>
      <c r="C2873" s="76"/>
      <c r="D2873" s="76"/>
      <c r="E2873" s="76"/>
      <c r="F2873" s="76"/>
      <c r="G2873" s="76"/>
      <c r="H2873" s="76"/>
      <c r="I2873" s="76"/>
      <c r="J2873" s="76"/>
      <c r="K2873" s="76"/>
      <c r="L2873" s="76"/>
      <c r="M2873" s="76"/>
      <c r="N2873" s="76"/>
      <c r="O2873" s="76"/>
      <c r="P2873" s="76"/>
      <c r="Q2873" s="76"/>
      <c r="R2873" s="76"/>
      <c r="S2873" s="76"/>
      <c r="T2873" s="76"/>
      <c r="U2873" s="76"/>
      <c r="V2873" s="76"/>
      <c r="W2873" s="76"/>
      <c r="X2873" s="76"/>
      <c r="Y2873" s="76"/>
      <c r="Z2873" s="76"/>
      <c r="AA2873" s="76"/>
      <c r="AB2873" s="76"/>
      <c r="AC2873" s="76"/>
      <c r="AD2873" s="76"/>
      <c r="AE2873" s="76"/>
      <c r="AF2873" s="76"/>
      <c r="AG2873" s="76"/>
      <c r="AH2873" s="76"/>
      <c r="AI2873" s="76"/>
      <c r="AJ2873" s="76"/>
    </row>
    <row r="2874" spans="1:36" x14ac:dyDescent="0.25">
      <c r="A2874" s="76"/>
      <c r="B2874" s="76"/>
      <c r="C2874" s="76"/>
      <c r="D2874" s="76"/>
      <c r="E2874" s="76"/>
      <c r="F2874" s="76"/>
      <c r="G2874" s="76"/>
      <c r="H2874" s="76"/>
      <c r="I2874" s="76"/>
      <c r="J2874" s="76"/>
      <c r="K2874" s="76"/>
      <c r="L2874" s="76"/>
      <c r="M2874" s="76"/>
      <c r="N2874" s="76"/>
      <c r="O2874" s="76"/>
      <c r="P2874" s="76"/>
      <c r="Q2874" s="76"/>
      <c r="R2874" s="76"/>
      <c r="S2874" s="76"/>
      <c r="T2874" s="76"/>
      <c r="U2874" s="76"/>
      <c r="V2874" s="76"/>
      <c r="W2874" s="76"/>
      <c r="X2874" s="76"/>
      <c r="Y2874" s="76"/>
      <c r="Z2874" s="76"/>
      <c r="AA2874" s="76"/>
      <c r="AB2874" s="76"/>
      <c r="AC2874" s="76"/>
      <c r="AD2874" s="76"/>
      <c r="AE2874" s="76"/>
      <c r="AF2874" s="76"/>
      <c r="AG2874" s="76"/>
      <c r="AH2874" s="76"/>
      <c r="AI2874" s="76"/>
      <c r="AJ2874" s="76"/>
    </row>
    <row r="2875" spans="1:36" x14ac:dyDescent="0.25">
      <c r="A2875" s="76"/>
      <c r="B2875" s="76"/>
      <c r="C2875" s="76"/>
      <c r="D2875" s="76"/>
      <c r="E2875" s="76"/>
      <c r="F2875" s="76"/>
      <c r="G2875" s="76"/>
      <c r="H2875" s="76"/>
      <c r="I2875" s="76"/>
      <c r="J2875" s="76"/>
      <c r="K2875" s="76"/>
      <c r="L2875" s="76"/>
      <c r="M2875" s="76"/>
      <c r="N2875" s="76"/>
      <c r="O2875" s="76"/>
      <c r="P2875" s="76"/>
      <c r="Q2875" s="76"/>
      <c r="R2875" s="76"/>
      <c r="S2875" s="76"/>
      <c r="T2875" s="76"/>
      <c r="U2875" s="76"/>
      <c r="V2875" s="76"/>
      <c r="W2875" s="76"/>
      <c r="X2875" s="76"/>
      <c r="Y2875" s="76"/>
      <c r="Z2875" s="76"/>
      <c r="AA2875" s="76"/>
      <c r="AB2875" s="76"/>
      <c r="AC2875" s="76"/>
      <c r="AD2875" s="76"/>
      <c r="AE2875" s="76"/>
      <c r="AF2875" s="76"/>
      <c r="AG2875" s="76"/>
      <c r="AH2875" s="76"/>
      <c r="AI2875" s="76"/>
      <c r="AJ2875" s="76"/>
    </row>
    <row r="2876" spans="1:36" x14ac:dyDescent="0.25">
      <c r="A2876" s="76"/>
      <c r="B2876" s="76"/>
      <c r="C2876" s="76"/>
      <c r="D2876" s="76"/>
      <c r="E2876" s="76"/>
      <c r="F2876" s="76"/>
      <c r="G2876" s="76"/>
      <c r="H2876" s="76"/>
      <c r="I2876" s="76"/>
      <c r="J2876" s="76"/>
      <c r="K2876" s="76"/>
      <c r="L2876" s="76"/>
      <c r="M2876" s="76"/>
      <c r="N2876" s="76"/>
      <c r="O2876" s="76"/>
      <c r="P2876" s="76"/>
      <c r="Q2876" s="76"/>
      <c r="R2876" s="76"/>
      <c r="S2876" s="76"/>
      <c r="T2876" s="76"/>
      <c r="U2876" s="76"/>
      <c r="V2876" s="76"/>
      <c r="W2876" s="76"/>
      <c r="X2876" s="76"/>
      <c r="Y2876" s="76"/>
      <c r="Z2876" s="76"/>
      <c r="AA2876" s="76"/>
      <c r="AB2876" s="76"/>
      <c r="AC2876" s="76"/>
      <c r="AD2876" s="76"/>
      <c r="AE2876" s="76"/>
      <c r="AF2876" s="76"/>
      <c r="AG2876" s="76"/>
      <c r="AH2876" s="76"/>
      <c r="AI2876" s="76"/>
      <c r="AJ2876" s="76"/>
    </row>
    <row r="2877" spans="1:36" x14ac:dyDescent="0.25">
      <c r="A2877" s="76"/>
      <c r="B2877" s="76"/>
      <c r="C2877" s="76"/>
      <c r="D2877" s="76"/>
      <c r="E2877" s="76"/>
      <c r="F2877" s="76"/>
      <c r="G2877" s="76"/>
      <c r="H2877" s="76"/>
      <c r="I2877" s="76"/>
      <c r="J2877" s="76"/>
      <c r="K2877" s="76"/>
      <c r="L2877" s="76"/>
      <c r="M2877" s="76"/>
      <c r="N2877" s="76"/>
      <c r="O2877" s="76"/>
      <c r="P2877" s="76"/>
      <c r="Q2877" s="76"/>
      <c r="R2877" s="76"/>
      <c r="S2877" s="76"/>
      <c r="T2877" s="76"/>
      <c r="U2877" s="76"/>
      <c r="V2877" s="76"/>
      <c r="W2877" s="76"/>
      <c r="X2877" s="76"/>
      <c r="Y2877" s="76"/>
      <c r="Z2877" s="76"/>
      <c r="AA2877" s="76"/>
      <c r="AB2877" s="76"/>
      <c r="AC2877" s="76"/>
      <c r="AD2877" s="76"/>
      <c r="AE2877" s="76"/>
      <c r="AF2877" s="76"/>
      <c r="AG2877" s="76"/>
      <c r="AH2877" s="76"/>
      <c r="AI2877" s="76"/>
      <c r="AJ2877" s="76"/>
    </row>
    <row r="2878" spans="1:36" x14ac:dyDescent="0.25">
      <c r="A2878" s="76"/>
      <c r="B2878" s="76"/>
      <c r="C2878" s="76"/>
      <c r="D2878" s="76"/>
      <c r="E2878" s="76"/>
      <c r="F2878" s="76"/>
      <c r="G2878" s="76"/>
      <c r="H2878" s="76"/>
      <c r="I2878" s="76"/>
      <c r="J2878" s="76"/>
      <c r="K2878" s="76"/>
      <c r="L2878" s="76"/>
      <c r="M2878" s="76"/>
      <c r="N2878" s="76"/>
      <c r="O2878" s="76"/>
      <c r="P2878" s="76"/>
      <c r="Q2878" s="76"/>
      <c r="R2878" s="76"/>
      <c r="S2878" s="76"/>
      <c r="T2878" s="76"/>
      <c r="U2878" s="76"/>
      <c r="V2878" s="76"/>
      <c r="W2878" s="76"/>
      <c r="X2878" s="76"/>
      <c r="Y2878" s="76"/>
      <c r="Z2878" s="76"/>
      <c r="AA2878" s="76"/>
      <c r="AB2878" s="76"/>
      <c r="AC2878" s="76"/>
      <c r="AD2878" s="76"/>
      <c r="AE2878" s="76"/>
      <c r="AF2878" s="76"/>
      <c r="AG2878" s="76"/>
      <c r="AH2878" s="76"/>
      <c r="AI2878" s="76"/>
      <c r="AJ2878" s="76"/>
    </row>
    <row r="2879" spans="1:36" x14ac:dyDescent="0.25">
      <c r="A2879" s="76"/>
      <c r="B2879" s="76"/>
      <c r="C2879" s="76"/>
      <c r="D2879" s="76"/>
      <c r="E2879" s="76"/>
      <c r="F2879" s="76"/>
      <c r="G2879" s="76"/>
      <c r="H2879" s="76"/>
      <c r="I2879" s="76"/>
      <c r="J2879" s="76"/>
      <c r="K2879" s="76"/>
      <c r="L2879" s="76"/>
      <c r="M2879" s="76"/>
      <c r="N2879" s="76"/>
      <c r="O2879" s="76"/>
      <c r="P2879" s="76"/>
      <c r="Q2879" s="76"/>
      <c r="R2879" s="76"/>
      <c r="S2879" s="76"/>
      <c r="T2879" s="76"/>
      <c r="U2879" s="76"/>
      <c r="V2879" s="76"/>
      <c r="W2879" s="76"/>
      <c r="X2879" s="76"/>
      <c r="Y2879" s="76"/>
      <c r="Z2879" s="76"/>
      <c r="AA2879" s="76"/>
      <c r="AB2879" s="76"/>
      <c r="AC2879" s="76"/>
      <c r="AD2879" s="76"/>
      <c r="AE2879" s="76"/>
      <c r="AF2879" s="76"/>
      <c r="AG2879" s="76"/>
      <c r="AH2879" s="76"/>
      <c r="AI2879" s="76"/>
      <c r="AJ2879" s="76"/>
    </row>
    <row r="2880" spans="1:36" x14ac:dyDescent="0.25">
      <c r="A2880" s="76"/>
      <c r="B2880" s="76"/>
      <c r="C2880" s="76"/>
      <c r="D2880" s="76"/>
      <c r="E2880" s="76"/>
      <c r="F2880" s="76"/>
      <c r="G2880" s="76"/>
      <c r="H2880" s="76"/>
      <c r="I2880" s="76"/>
      <c r="J2880" s="76"/>
      <c r="K2880" s="76"/>
      <c r="L2880" s="76"/>
      <c r="M2880" s="76"/>
      <c r="N2880" s="76"/>
      <c r="O2880" s="76"/>
      <c r="P2880" s="76"/>
      <c r="Q2880" s="76"/>
      <c r="R2880" s="76"/>
      <c r="S2880" s="76"/>
      <c r="T2880" s="76"/>
      <c r="U2880" s="76"/>
      <c r="V2880" s="76"/>
      <c r="W2880" s="76"/>
      <c r="X2880" s="76"/>
      <c r="Y2880" s="76"/>
      <c r="Z2880" s="76"/>
      <c r="AA2880" s="76"/>
      <c r="AB2880" s="76"/>
      <c r="AC2880" s="76"/>
      <c r="AD2880" s="76"/>
      <c r="AE2880" s="76"/>
      <c r="AF2880" s="76"/>
      <c r="AG2880" s="76"/>
      <c r="AH2880" s="76"/>
      <c r="AI2880" s="76"/>
      <c r="AJ2880" s="76"/>
    </row>
    <row r="2881" spans="1:36" x14ac:dyDescent="0.25">
      <c r="A2881" s="76"/>
      <c r="B2881" s="76"/>
      <c r="C2881" s="76"/>
      <c r="D2881" s="76"/>
      <c r="E2881" s="76"/>
      <c r="F2881" s="76"/>
      <c r="G2881" s="76"/>
      <c r="H2881" s="76"/>
      <c r="I2881" s="76"/>
      <c r="J2881" s="76"/>
      <c r="K2881" s="76"/>
      <c r="L2881" s="76"/>
      <c r="M2881" s="76"/>
      <c r="N2881" s="76"/>
      <c r="O2881" s="76"/>
      <c r="P2881" s="76"/>
      <c r="Q2881" s="76"/>
      <c r="R2881" s="76"/>
      <c r="S2881" s="76"/>
      <c r="T2881" s="76"/>
      <c r="U2881" s="76"/>
      <c r="V2881" s="76"/>
      <c r="W2881" s="76"/>
      <c r="X2881" s="76"/>
      <c r="Y2881" s="76"/>
      <c r="Z2881" s="76"/>
      <c r="AA2881" s="76"/>
      <c r="AB2881" s="76"/>
      <c r="AC2881" s="76"/>
      <c r="AD2881" s="76"/>
      <c r="AE2881" s="76"/>
      <c r="AF2881" s="76"/>
      <c r="AG2881" s="76"/>
      <c r="AH2881" s="76"/>
      <c r="AI2881" s="76"/>
      <c r="AJ2881" s="76"/>
    </row>
    <row r="2882" spans="1:36" x14ac:dyDescent="0.25">
      <c r="A2882" s="76"/>
      <c r="B2882" s="76"/>
      <c r="C2882" s="76"/>
      <c r="D2882" s="76"/>
      <c r="E2882" s="76"/>
      <c r="F2882" s="76"/>
      <c r="G2882" s="76"/>
      <c r="H2882" s="76"/>
      <c r="I2882" s="76"/>
      <c r="J2882" s="76"/>
      <c r="K2882" s="76"/>
      <c r="L2882" s="76"/>
      <c r="M2882" s="76"/>
      <c r="N2882" s="76"/>
      <c r="O2882" s="76"/>
      <c r="P2882" s="76"/>
      <c r="Q2882" s="76"/>
      <c r="R2882" s="76"/>
      <c r="S2882" s="76"/>
      <c r="T2882" s="76"/>
      <c r="U2882" s="76"/>
      <c r="V2882" s="76"/>
      <c r="W2882" s="76"/>
      <c r="X2882" s="76"/>
      <c r="Y2882" s="76"/>
      <c r="Z2882" s="76"/>
      <c r="AA2882" s="76"/>
      <c r="AB2882" s="76"/>
      <c r="AC2882" s="76"/>
      <c r="AD2882" s="76"/>
      <c r="AE2882" s="76"/>
      <c r="AF2882" s="76"/>
      <c r="AG2882" s="76"/>
      <c r="AH2882" s="76"/>
      <c r="AI2882" s="76"/>
      <c r="AJ2882" s="76"/>
    </row>
    <row r="2883" spans="1:36" x14ac:dyDescent="0.25">
      <c r="A2883" s="76"/>
      <c r="B2883" s="76"/>
      <c r="C2883" s="76"/>
      <c r="D2883" s="76"/>
      <c r="E2883" s="76"/>
      <c r="F2883" s="76"/>
      <c r="G2883" s="76"/>
      <c r="H2883" s="76"/>
      <c r="I2883" s="76"/>
      <c r="J2883" s="76"/>
      <c r="K2883" s="76"/>
      <c r="L2883" s="76"/>
      <c r="M2883" s="76"/>
      <c r="N2883" s="76"/>
      <c r="O2883" s="76"/>
      <c r="P2883" s="76"/>
      <c r="Q2883" s="76"/>
      <c r="R2883" s="76"/>
      <c r="S2883" s="76"/>
      <c r="T2883" s="76"/>
      <c r="U2883" s="76"/>
      <c r="V2883" s="76"/>
      <c r="W2883" s="76"/>
      <c r="X2883" s="76"/>
      <c r="Y2883" s="76"/>
      <c r="Z2883" s="76"/>
      <c r="AA2883" s="76"/>
      <c r="AB2883" s="76"/>
      <c r="AC2883" s="76"/>
      <c r="AD2883" s="76"/>
      <c r="AE2883" s="76"/>
      <c r="AF2883" s="76"/>
      <c r="AG2883" s="76"/>
      <c r="AH2883" s="76"/>
      <c r="AI2883" s="76"/>
      <c r="AJ2883" s="76"/>
    </row>
    <row r="2884" spans="1:36" x14ac:dyDescent="0.25">
      <c r="A2884" s="76"/>
      <c r="B2884" s="76"/>
      <c r="C2884" s="76"/>
      <c r="D2884" s="76"/>
      <c r="E2884" s="76"/>
      <c r="F2884" s="76"/>
      <c r="G2884" s="76"/>
      <c r="H2884" s="76"/>
      <c r="I2884" s="76"/>
      <c r="J2884" s="76"/>
      <c r="K2884" s="76"/>
      <c r="L2884" s="76"/>
      <c r="M2884" s="76"/>
      <c r="N2884" s="76"/>
      <c r="O2884" s="76"/>
      <c r="P2884" s="76"/>
      <c r="Q2884" s="76"/>
      <c r="R2884" s="76"/>
      <c r="S2884" s="76"/>
      <c r="T2884" s="76"/>
      <c r="U2884" s="76"/>
      <c r="V2884" s="76"/>
      <c r="W2884" s="76"/>
      <c r="X2884" s="76"/>
      <c r="Y2884" s="76"/>
      <c r="Z2884" s="76"/>
      <c r="AA2884" s="76"/>
      <c r="AB2884" s="76"/>
      <c r="AC2884" s="76"/>
      <c r="AD2884" s="76"/>
      <c r="AE2884" s="76"/>
      <c r="AF2884" s="76"/>
      <c r="AG2884" s="76"/>
      <c r="AH2884" s="76"/>
      <c r="AI2884" s="76"/>
      <c r="AJ2884" s="76"/>
    </row>
    <row r="2885" spans="1:36" x14ac:dyDescent="0.25">
      <c r="A2885" s="76"/>
      <c r="B2885" s="76"/>
      <c r="C2885" s="76"/>
      <c r="D2885" s="76"/>
      <c r="E2885" s="76"/>
      <c r="F2885" s="76"/>
      <c r="G2885" s="76"/>
      <c r="H2885" s="76"/>
      <c r="I2885" s="76"/>
      <c r="J2885" s="76"/>
      <c r="K2885" s="76"/>
      <c r="L2885" s="76"/>
      <c r="M2885" s="76"/>
      <c r="N2885" s="76"/>
      <c r="O2885" s="76"/>
      <c r="P2885" s="76"/>
      <c r="Q2885" s="76"/>
      <c r="R2885" s="76"/>
      <c r="S2885" s="76"/>
      <c r="T2885" s="76"/>
      <c r="U2885" s="76"/>
      <c r="V2885" s="76"/>
      <c r="W2885" s="76"/>
      <c r="X2885" s="76"/>
      <c r="Y2885" s="76"/>
      <c r="Z2885" s="76"/>
      <c r="AA2885" s="76"/>
      <c r="AB2885" s="76"/>
      <c r="AC2885" s="76"/>
      <c r="AD2885" s="76"/>
      <c r="AE2885" s="76"/>
      <c r="AF2885" s="76"/>
      <c r="AG2885" s="76"/>
      <c r="AH2885" s="76"/>
      <c r="AI2885" s="76"/>
      <c r="AJ2885" s="76"/>
    </row>
    <row r="2886" spans="1:36" x14ac:dyDescent="0.25">
      <c r="A2886" s="76"/>
      <c r="B2886" s="76"/>
      <c r="C2886" s="76"/>
      <c r="D2886" s="76"/>
      <c r="E2886" s="76"/>
      <c r="F2886" s="76"/>
      <c r="G2886" s="76"/>
      <c r="H2886" s="76"/>
      <c r="I2886" s="76"/>
      <c r="J2886" s="76"/>
      <c r="K2886" s="76"/>
      <c r="L2886" s="76"/>
      <c r="M2886" s="76"/>
      <c r="N2886" s="76"/>
      <c r="O2886" s="76"/>
      <c r="P2886" s="76"/>
      <c r="Q2886" s="76"/>
      <c r="R2886" s="76"/>
      <c r="S2886" s="76"/>
      <c r="T2886" s="76"/>
      <c r="U2886" s="76"/>
      <c r="V2886" s="76"/>
      <c r="W2886" s="76"/>
      <c r="X2886" s="76"/>
      <c r="Y2886" s="76"/>
      <c r="Z2886" s="76"/>
      <c r="AA2886" s="76"/>
      <c r="AB2886" s="76"/>
      <c r="AC2886" s="76"/>
      <c r="AD2886" s="76"/>
      <c r="AE2886" s="76"/>
      <c r="AF2886" s="76"/>
      <c r="AG2886" s="76"/>
      <c r="AH2886" s="76"/>
      <c r="AI2886" s="76"/>
      <c r="AJ2886" s="76"/>
    </row>
    <row r="2887" spans="1:36" x14ac:dyDescent="0.25">
      <c r="A2887" s="76"/>
      <c r="B2887" s="76"/>
      <c r="C2887" s="76"/>
      <c r="D2887" s="76"/>
      <c r="E2887" s="76"/>
      <c r="F2887" s="76"/>
      <c r="G2887" s="76"/>
      <c r="H2887" s="76"/>
      <c r="I2887" s="76"/>
      <c r="J2887" s="76"/>
      <c r="K2887" s="76"/>
      <c r="L2887" s="76"/>
      <c r="M2887" s="76"/>
      <c r="N2887" s="76"/>
      <c r="O2887" s="76"/>
      <c r="P2887" s="76"/>
      <c r="Q2887" s="76"/>
      <c r="R2887" s="76"/>
      <c r="S2887" s="76"/>
      <c r="T2887" s="76"/>
      <c r="U2887" s="76"/>
      <c r="V2887" s="76"/>
      <c r="W2887" s="76"/>
      <c r="X2887" s="76"/>
      <c r="Y2887" s="76"/>
      <c r="Z2887" s="76"/>
      <c r="AA2887" s="76"/>
      <c r="AB2887" s="76"/>
      <c r="AC2887" s="76"/>
      <c r="AD2887" s="76"/>
      <c r="AE2887" s="76"/>
      <c r="AF2887" s="76"/>
      <c r="AG2887" s="76"/>
      <c r="AH2887" s="76"/>
      <c r="AI2887" s="76"/>
      <c r="AJ2887" s="76"/>
    </row>
    <row r="2888" spans="1:36" x14ac:dyDescent="0.25">
      <c r="A2888" s="76"/>
      <c r="B2888" s="76"/>
      <c r="C2888" s="76"/>
      <c r="D2888" s="76"/>
      <c r="E2888" s="76"/>
      <c r="F2888" s="76"/>
      <c r="G2888" s="76"/>
      <c r="H2888" s="76"/>
      <c r="I2888" s="76"/>
      <c r="J2888" s="76"/>
      <c r="K2888" s="76"/>
      <c r="L2888" s="76"/>
      <c r="M2888" s="76"/>
      <c r="N2888" s="76"/>
      <c r="O2888" s="76"/>
      <c r="P2888" s="76"/>
      <c r="Q2888" s="76"/>
      <c r="R2888" s="76"/>
      <c r="S2888" s="76"/>
      <c r="T2888" s="76"/>
      <c r="U2888" s="76"/>
      <c r="V2888" s="76"/>
      <c r="W2888" s="76"/>
      <c r="X2888" s="76"/>
      <c r="Y2888" s="76"/>
      <c r="Z2888" s="76"/>
      <c r="AA2888" s="76"/>
      <c r="AB2888" s="76"/>
      <c r="AC2888" s="76"/>
      <c r="AD2888" s="76"/>
      <c r="AE2888" s="76"/>
      <c r="AF2888" s="76"/>
      <c r="AG2888" s="76"/>
      <c r="AH2888" s="76"/>
      <c r="AI2888" s="76"/>
      <c r="AJ2888" s="76"/>
    </row>
    <row r="2889" spans="1:36" x14ac:dyDescent="0.25">
      <c r="A2889" s="76"/>
      <c r="B2889" s="76"/>
      <c r="C2889" s="76"/>
      <c r="D2889" s="76"/>
      <c r="E2889" s="76"/>
      <c r="F2889" s="76"/>
      <c r="G2889" s="76"/>
      <c r="H2889" s="76"/>
      <c r="I2889" s="76"/>
      <c r="J2889" s="76"/>
      <c r="K2889" s="76"/>
      <c r="L2889" s="76"/>
      <c r="M2889" s="76"/>
      <c r="N2889" s="76"/>
      <c r="O2889" s="76"/>
      <c r="P2889" s="76"/>
      <c r="Q2889" s="76"/>
      <c r="R2889" s="76"/>
      <c r="S2889" s="76"/>
      <c r="T2889" s="76"/>
      <c r="U2889" s="76"/>
      <c r="V2889" s="76"/>
      <c r="W2889" s="76"/>
      <c r="X2889" s="76"/>
      <c r="Y2889" s="76"/>
      <c r="Z2889" s="76"/>
      <c r="AA2889" s="76"/>
      <c r="AB2889" s="76"/>
      <c r="AC2889" s="76"/>
      <c r="AD2889" s="76"/>
      <c r="AE2889" s="76"/>
      <c r="AF2889" s="76"/>
      <c r="AG2889" s="76"/>
      <c r="AH2889" s="76"/>
      <c r="AI2889" s="76"/>
      <c r="AJ2889" s="76"/>
    </row>
    <row r="2890" spans="1:36" x14ac:dyDescent="0.25">
      <c r="A2890" s="76"/>
      <c r="B2890" s="76"/>
      <c r="C2890" s="76"/>
      <c r="D2890" s="76"/>
      <c r="E2890" s="76"/>
      <c r="F2890" s="76"/>
      <c r="G2890" s="76"/>
      <c r="H2890" s="76"/>
      <c r="I2890" s="76"/>
      <c r="J2890" s="76"/>
      <c r="K2890" s="76"/>
      <c r="L2890" s="76"/>
      <c r="M2890" s="76"/>
      <c r="N2890" s="76"/>
      <c r="O2890" s="76"/>
      <c r="P2890" s="76"/>
      <c r="Q2890" s="76"/>
      <c r="R2890" s="76"/>
      <c r="S2890" s="76"/>
      <c r="T2890" s="76"/>
      <c r="U2890" s="76"/>
      <c r="V2890" s="76"/>
      <c r="W2890" s="76"/>
      <c r="X2890" s="76"/>
      <c r="Y2890" s="76"/>
      <c r="Z2890" s="76"/>
      <c r="AA2890" s="76"/>
      <c r="AB2890" s="76"/>
      <c r="AC2890" s="76"/>
      <c r="AD2890" s="76"/>
      <c r="AE2890" s="76"/>
      <c r="AF2890" s="76"/>
      <c r="AG2890" s="76"/>
      <c r="AH2890" s="76"/>
      <c r="AI2890" s="76"/>
      <c r="AJ2890" s="76"/>
    </row>
    <row r="2891" spans="1:36" x14ac:dyDescent="0.25">
      <c r="A2891" s="76"/>
      <c r="B2891" s="76"/>
      <c r="C2891" s="76"/>
      <c r="D2891" s="76"/>
      <c r="E2891" s="76"/>
      <c r="F2891" s="76"/>
      <c r="G2891" s="76"/>
      <c r="H2891" s="76"/>
      <c r="I2891" s="76"/>
      <c r="J2891" s="76"/>
      <c r="K2891" s="76"/>
      <c r="L2891" s="76"/>
      <c r="M2891" s="76"/>
      <c r="N2891" s="76"/>
      <c r="O2891" s="76"/>
      <c r="P2891" s="76"/>
      <c r="Q2891" s="76"/>
      <c r="R2891" s="76"/>
      <c r="S2891" s="76"/>
      <c r="T2891" s="76"/>
      <c r="U2891" s="76"/>
      <c r="V2891" s="76"/>
      <c r="W2891" s="76"/>
      <c r="X2891" s="76"/>
      <c r="Y2891" s="76"/>
      <c r="Z2891" s="76"/>
      <c r="AA2891" s="76"/>
      <c r="AB2891" s="76"/>
      <c r="AC2891" s="76"/>
      <c r="AD2891" s="76"/>
      <c r="AE2891" s="76"/>
      <c r="AF2891" s="76"/>
      <c r="AG2891" s="76"/>
      <c r="AH2891" s="76"/>
      <c r="AI2891" s="76"/>
      <c r="AJ2891" s="76"/>
    </row>
    <row r="2892" spans="1:36" x14ac:dyDescent="0.25">
      <c r="A2892" s="76"/>
      <c r="B2892" s="76"/>
      <c r="C2892" s="76"/>
      <c r="D2892" s="76"/>
      <c r="E2892" s="76"/>
      <c r="F2892" s="76"/>
      <c r="G2892" s="76"/>
      <c r="H2892" s="76"/>
      <c r="I2892" s="76"/>
      <c r="J2892" s="76"/>
      <c r="K2892" s="76"/>
      <c r="L2892" s="76"/>
      <c r="M2892" s="76"/>
      <c r="N2892" s="76"/>
      <c r="O2892" s="76"/>
      <c r="P2892" s="76"/>
      <c r="Q2892" s="76"/>
      <c r="R2892" s="76"/>
      <c r="S2892" s="76"/>
      <c r="T2892" s="76"/>
      <c r="U2892" s="76"/>
      <c r="V2892" s="76"/>
      <c r="W2892" s="76"/>
      <c r="X2892" s="76"/>
      <c r="Y2892" s="76"/>
      <c r="Z2892" s="76"/>
      <c r="AA2892" s="76"/>
      <c r="AB2892" s="76"/>
      <c r="AC2892" s="76"/>
      <c r="AD2892" s="76"/>
      <c r="AE2892" s="76"/>
      <c r="AF2892" s="76"/>
      <c r="AG2892" s="76"/>
      <c r="AH2892" s="76"/>
      <c r="AI2892" s="76"/>
      <c r="AJ2892" s="76"/>
    </row>
    <row r="2893" spans="1:36" x14ac:dyDescent="0.25">
      <c r="A2893" s="76"/>
      <c r="B2893" s="76"/>
      <c r="C2893" s="76"/>
      <c r="D2893" s="76"/>
      <c r="E2893" s="76"/>
      <c r="F2893" s="76"/>
      <c r="G2893" s="76"/>
      <c r="H2893" s="76"/>
      <c r="I2893" s="76"/>
      <c r="J2893" s="76"/>
      <c r="K2893" s="76"/>
      <c r="L2893" s="76"/>
      <c r="M2893" s="76"/>
      <c r="N2893" s="76"/>
      <c r="O2893" s="76"/>
      <c r="P2893" s="76"/>
      <c r="Q2893" s="76"/>
      <c r="R2893" s="76"/>
      <c r="S2893" s="76"/>
      <c r="T2893" s="76"/>
      <c r="U2893" s="76"/>
      <c r="V2893" s="76"/>
      <c r="W2893" s="76"/>
      <c r="X2893" s="76"/>
      <c r="Y2893" s="76"/>
      <c r="Z2893" s="76"/>
      <c r="AA2893" s="76"/>
      <c r="AB2893" s="76"/>
      <c r="AC2893" s="76"/>
      <c r="AD2893" s="76"/>
      <c r="AE2893" s="76"/>
      <c r="AF2893" s="76"/>
      <c r="AG2893" s="76"/>
      <c r="AH2893" s="76"/>
      <c r="AI2893" s="76"/>
      <c r="AJ2893" s="76"/>
    </row>
    <row r="2894" spans="1:36" x14ac:dyDescent="0.25">
      <c r="A2894" s="76"/>
      <c r="B2894" s="76"/>
      <c r="C2894" s="76"/>
      <c r="D2894" s="76"/>
      <c r="E2894" s="76"/>
      <c r="F2894" s="76"/>
      <c r="G2894" s="76"/>
      <c r="H2894" s="76"/>
      <c r="I2894" s="76"/>
      <c r="J2894" s="76"/>
      <c r="K2894" s="76"/>
      <c r="L2894" s="76"/>
      <c r="M2894" s="76"/>
      <c r="N2894" s="76"/>
      <c r="O2894" s="76"/>
      <c r="P2894" s="76"/>
      <c r="Q2894" s="76"/>
      <c r="R2894" s="76"/>
      <c r="S2894" s="76"/>
      <c r="T2894" s="76"/>
      <c r="U2894" s="76"/>
      <c r="V2894" s="76"/>
      <c r="W2894" s="76"/>
      <c r="X2894" s="76"/>
      <c r="Y2894" s="76"/>
      <c r="Z2894" s="76"/>
      <c r="AA2894" s="76"/>
      <c r="AB2894" s="76"/>
      <c r="AC2894" s="76"/>
      <c r="AD2894" s="76"/>
      <c r="AE2894" s="76"/>
      <c r="AF2894" s="76"/>
      <c r="AG2894" s="76"/>
      <c r="AH2894" s="76"/>
      <c r="AI2894" s="76"/>
      <c r="AJ2894" s="76"/>
    </row>
    <row r="2895" spans="1:36" x14ac:dyDescent="0.25">
      <c r="A2895" s="76"/>
      <c r="B2895" s="76"/>
      <c r="C2895" s="76"/>
      <c r="D2895" s="76"/>
      <c r="E2895" s="76"/>
      <c r="F2895" s="76"/>
      <c r="G2895" s="76"/>
      <c r="H2895" s="76"/>
      <c r="I2895" s="76"/>
      <c r="J2895" s="76"/>
      <c r="K2895" s="76"/>
      <c r="L2895" s="76"/>
      <c r="M2895" s="76"/>
      <c r="N2895" s="76"/>
      <c r="O2895" s="76"/>
      <c r="P2895" s="76"/>
      <c r="Q2895" s="76"/>
      <c r="R2895" s="76"/>
      <c r="S2895" s="76"/>
      <c r="T2895" s="76"/>
      <c r="U2895" s="76"/>
      <c r="V2895" s="76"/>
      <c r="W2895" s="76"/>
      <c r="X2895" s="76"/>
      <c r="Y2895" s="76"/>
      <c r="Z2895" s="76"/>
      <c r="AA2895" s="76"/>
      <c r="AB2895" s="76"/>
      <c r="AC2895" s="76"/>
      <c r="AD2895" s="76"/>
      <c r="AE2895" s="76"/>
      <c r="AF2895" s="76"/>
      <c r="AG2895" s="76"/>
      <c r="AH2895" s="76"/>
      <c r="AI2895" s="76"/>
      <c r="AJ2895" s="76"/>
    </row>
    <row r="2896" spans="1:36" x14ac:dyDescent="0.25">
      <c r="A2896" s="76"/>
      <c r="B2896" s="76"/>
      <c r="C2896" s="76"/>
      <c r="D2896" s="76"/>
      <c r="E2896" s="76"/>
      <c r="F2896" s="76"/>
      <c r="G2896" s="76"/>
      <c r="H2896" s="76"/>
      <c r="I2896" s="76"/>
      <c r="J2896" s="76"/>
      <c r="K2896" s="76"/>
      <c r="L2896" s="76"/>
      <c r="M2896" s="76"/>
      <c r="N2896" s="76"/>
      <c r="O2896" s="76"/>
      <c r="P2896" s="76"/>
      <c r="Q2896" s="76"/>
      <c r="R2896" s="76"/>
      <c r="S2896" s="76"/>
      <c r="T2896" s="76"/>
      <c r="U2896" s="76"/>
      <c r="V2896" s="76"/>
      <c r="W2896" s="76"/>
      <c r="X2896" s="76"/>
      <c r="Y2896" s="76"/>
      <c r="Z2896" s="76"/>
      <c r="AA2896" s="76"/>
      <c r="AB2896" s="76"/>
      <c r="AC2896" s="76"/>
      <c r="AD2896" s="76"/>
      <c r="AE2896" s="76"/>
      <c r="AF2896" s="76"/>
      <c r="AG2896" s="76"/>
      <c r="AH2896" s="76"/>
      <c r="AI2896" s="76"/>
      <c r="AJ2896" s="76"/>
    </row>
    <row r="2897" spans="1:36" x14ac:dyDescent="0.25">
      <c r="A2897" s="76"/>
      <c r="B2897" s="76"/>
      <c r="C2897" s="76"/>
      <c r="D2897" s="76"/>
      <c r="E2897" s="76"/>
      <c r="F2897" s="76"/>
      <c r="G2897" s="76"/>
      <c r="H2897" s="76"/>
      <c r="I2897" s="76"/>
      <c r="J2897" s="76"/>
      <c r="K2897" s="76"/>
      <c r="L2897" s="76"/>
      <c r="M2897" s="76"/>
      <c r="N2897" s="76"/>
      <c r="O2897" s="76"/>
      <c r="P2897" s="76"/>
      <c r="Q2897" s="76"/>
      <c r="R2897" s="76"/>
      <c r="S2897" s="76"/>
      <c r="T2897" s="76"/>
      <c r="U2897" s="76"/>
      <c r="V2897" s="76"/>
      <c r="W2897" s="76"/>
      <c r="X2897" s="76"/>
      <c r="Y2897" s="76"/>
      <c r="Z2897" s="76"/>
      <c r="AA2897" s="76"/>
      <c r="AB2897" s="76"/>
      <c r="AC2897" s="76"/>
      <c r="AD2897" s="76"/>
      <c r="AE2897" s="76"/>
      <c r="AF2897" s="76"/>
      <c r="AG2897" s="76"/>
      <c r="AH2897" s="76"/>
      <c r="AI2897" s="76"/>
      <c r="AJ2897" s="76"/>
    </row>
    <row r="2898" spans="1:36" x14ac:dyDescent="0.25">
      <c r="A2898" s="76"/>
      <c r="B2898" s="76"/>
      <c r="C2898" s="76"/>
      <c r="D2898" s="76"/>
      <c r="E2898" s="76"/>
      <c r="F2898" s="76"/>
      <c r="G2898" s="76"/>
      <c r="H2898" s="76"/>
      <c r="I2898" s="76"/>
      <c r="J2898" s="76"/>
      <c r="K2898" s="76"/>
      <c r="L2898" s="76"/>
      <c r="M2898" s="76"/>
      <c r="N2898" s="76"/>
      <c r="O2898" s="76"/>
      <c r="P2898" s="76"/>
      <c r="Q2898" s="76"/>
      <c r="R2898" s="76"/>
      <c r="S2898" s="76"/>
      <c r="T2898" s="76"/>
      <c r="U2898" s="76"/>
      <c r="V2898" s="76"/>
      <c r="W2898" s="76"/>
      <c r="X2898" s="76"/>
      <c r="Y2898" s="76"/>
      <c r="Z2898" s="76"/>
      <c r="AA2898" s="76"/>
      <c r="AB2898" s="76"/>
      <c r="AC2898" s="76"/>
      <c r="AD2898" s="76"/>
      <c r="AE2898" s="76"/>
      <c r="AF2898" s="76"/>
      <c r="AG2898" s="76"/>
      <c r="AH2898" s="76"/>
      <c r="AI2898" s="76"/>
      <c r="AJ2898" s="76"/>
    </row>
    <row r="2899" spans="1:36" x14ac:dyDescent="0.25">
      <c r="A2899" s="76"/>
      <c r="B2899" s="76"/>
      <c r="C2899" s="76"/>
      <c r="D2899" s="76"/>
      <c r="E2899" s="76"/>
      <c r="F2899" s="76"/>
      <c r="G2899" s="76"/>
      <c r="H2899" s="76"/>
      <c r="I2899" s="76"/>
      <c r="J2899" s="76"/>
      <c r="K2899" s="76"/>
      <c r="L2899" s="76"/>
      <c r="M2899" s="76"/>
      <c r="N2899" s="76"/>
      <c r="O2899" s="76"/>
      <c r="P2899" s="76"/>
      <c r="Q2899" s="76"/>
      <c r="R2899" s="76"/>
      <c r="S2899" s="76"/>
      <c r="T2899" s="76"/>
      <c r="U2899" s="76"/>
      <c r="V2899" s="76"/>
      <c r="W2899" s="76"/>
      <c r="X2899" s="76"/>
      <c r="Y2899" s="76"/>
      <c r="Z2899" s="76"/>
      <c r="AA2899" s="76"/>
      <c r="AB2899" s="76"/>
      <c r="AC2899" s="76"/>
      <c r="AD2899" s="76"/>
      <c r="AE2899" s="76"/>
      <c r="AF2899" s="76"/>
      <c r="AG2899" s="76"/>
      <c r="AH2899" s="76"/>
      <c r="AI2899" s="76"/>
      <c r="AJ2899" s="76"/>
    </row>
    <row r="2900" spans="1:36" x14ac:dyDescent="0.25">
      <c r="A2900" s="76"/>
      <c r="B2900" s="76"/>
      <c r="C2900" s="76"/>
      <c r="D2900" s="76"/>
      <c r="E2900" s="76"/>
      <c r="F2900" s="76"/>
      <c r="G2900" s="76"/>
      <c r="H2900" s="76"/>
      <c r="I2900" s="76"/>
      <c r="J2900" s="76"/>
      <c r="K2900" s="76"/>
      <c r="L2900" s="76"/>
      <c r="M2900" s="76"/>
      <c r="N2900" s="76"/>
      <c r="O2900" s="76"/>
      <c r="P2900" s="76"/>
      <c r="Q2900" s="76"/>
      <c r="R2900" s="76"/>
      <c r="S2900" s="76"/>
      <c r="T2900" s="76"/>
      <c r="U2900" s="76"/>
      <c r="V2900" s="76"/>
      <c r="W2900" s="76"/>
      <c r="X2900" s="76"/>
      <c r="Y2900" s="76"/>
      <c r="Z2900" s="76"/>
      <c r="AA2900" s="76"/>
      <c r="AB2900" s="76"/>
      <c r="AC2900" s="76"/>
      <c r="AD2900" s="76"/>
      <c r="AE2900" s="76"/>
      <c r="AF2900" s="76"/>
      <c r="AG2900" s="76"/>
      <c r="AH2900" s="76"/>
      <c r="AI2900" s="76"/>
      <c r="AJ2900" s="76"/>
    </row>
    <row r="2901" spans="1:36" x14ac:dyDescent="0.25">
      <c r="A2901" s="76"/>
      <c r="B2901" s="76"/>
      <c r="C2901" s="76"/>
      <c r="D2901" s="76"/>
      <c r="E2901" s="76"/>
      <c r="F2901" s="76"/>
      <c r="G2901" s="76"/>
      <c r="H2901" s="76"/>
      <c r="I2901" s="76"/>
      <c r="J2901" s="76"/>
      <c r="K2901" s="76"/>
      <c r="L2901" s="76"/>
      <c r="M2901" s="76"/>
      <c r="N2901" s="76"/>
      <c r="O2901" s="76"/>
      <c r="P2901" s="76"/>
      <c r="Q2901" s="76"/>
      <c r="R2901" s="76"/>
      <c r="S2901" s="76"/>
      <c r="T2901" s="76"/>
      <c r="U2901" s="76"/>
      <c r="V2901" s="76"/>
      <c r="W2901" s="76"/>
      <c r="X2901" s="76"/>
      <c r="Y2901" s="76"/>
      <c r="Z2901" s="76"/>
      <c r="AA2901" s="76"/>
      <c r="AB2901" s="76"/>
      <c r="AC2901" s="76"/>
      <c r="AD2901" s="76"/>
      <c r="AE2901" s="76"/>
      <c r="AF2901" s="76"/>
      <c r="AG2901" s="76"/>
      <c r="AH2901" s="76"/>
      <c r="AI2901" s="76"/>
      <c r="AJ2901" s="76"/>
    </row>
    <row r="2902" spans="1:36" x14ac:dyDescent="0.25">
      <c r="A2902" s="76"/>
      <c r="B2902" s="76"/>
      <c r="C2902" s="76"/>
      <c r="D2902" s="76"/>
      <c r="E2902" s="76"/>
      <c r="F2902" s="76"/>
      <c r="G2902" s="76"/>
      <c r="H2902" s="76"/>
      <c r="I2902" s="76"/>
      <c r="J2902" s="76"/>
      <c r="K2902" s="76"/>
      <c r="L2902" s="76"/>
      <c r="M2902" s="76"/>
      <c r="N2902" s="76"/>
      <c r="O2902" s="76"/>
      <c r="P2902" s="76"/>
      <c r="Q2902" s="76"/>
      <c r="R2902" s="76"/>
      <c r="S2902" s="76"/>
      <c r="T2902" s="76"/>
      <c r="U2902" s="76"/>
      <c r="V2902" s="76"/>
      <c r="W2902" s="76"/>
      <c r="X2902" s="76"/>
      <c r="Y2902" s="76"/>
      <c r="Z2902" s="76"/>
      <c r="AA2902" s="76"/>
      <c r="AB2902" s="76"/>
      <c r="AC2902" s="76"/>
      <c r="AD2902" s="76"/>
      <c r="AE2902" s="76"/>
      <c r="AF2902" s="76"/>
      <c r="AG2902" s="76"/>
      <c r="AH2902" s="76"/>
      <c r="AI2902" s="76"/>
      <c r="AJ2902" s="76"/>
    </row>
    <row r="2903" spans="1:36" x14ac:dyDescent="0.25">
      <c r="A2903" s="76"/>
      <c r="B2903" s="76"/>
      <c r="C2903" s="76"/>
      <c r="D2903" s="76"/>
      <c r="E2903" s="76"/>
      <c r="F2903" s="76"/>
      <c r="G2903" s="76"/>
      <c r="H2903" s="76"/>
      <c r="I2903" s="76"/>
      <c r="J2903" s="76"/>
      <c r="K2903" s="76"/>
      <c r="L2903" s="76"/>
      <c r="M2903" s="76"/>
      <c r="N2903" s="76"/>
      <c r="O2903" s="76"/>
      <c r="P2903" s="76"/>
      <c r="Q2903" s="76"/>
      <c r="R2903" s="76"/>
      <c r="S2903" s="76"/>
      <c r="T2903" s="76"/>
      <c r="U2903" s="76"/>
      <c r="V2903" s="76"/>
      <c r="W2903" s="76"/>
      <c r="X2903" s="76"/>
      <c r="Y2903" s="76"/>
      <c r="Z2903" s="76"/>
      <c r="AA2903" s="76"/>
      <c r="AB2903" s="76"/>
      <c r="AC2903" s="76"/>
      <c r="AD2903" s="76"/>
      <c r="AE2903" s="76"/>
      <c r="AF2903" s="76"/>
      <c r="AG2903" s="76"/>
      <c r="AH2903" s="76"/>
      <c r="AI2903" s="76"/>
      <c r="AJ2903" s="76"/>
    </row>
    <row r="2904" spans="1:36" x14ac:dyDescent="0.25">
      <c r="A2904" s="76"/>
      <c r="B2904" s="76"/>
      <c r="C2904" s="76"/>
      <c r="D2904" s="76"/>
      <c r="E2904" s="76"/>
      <c r="F2904" s="76"/>
      <c r="G2904" s="76"/>
      <c r="H2904" s="76"/>
      <c r="I2904" s="76"/>
      <c r="J2904" s="76"/>
      <c r="K2904" s="76"/>
      <c r="L2904" s="76"/>
      <c r="M2904" s="76"/>
      <c r="N2904" s="76"/>
      <c r="O2904" s="76"/>
      <c r="P2904" s="76"/>
      <c r="Q2904" s="76"/>
      <c r="R2904" s="76"/>
      <c r="S2904" s="76"/>
      <c r="T2904" s="76"/>
      <c r="U2904" s="76"/>
      <c r="V2904" s="76"/>
      <c r="W2904" s="76"/>
      <c r="X2904" s="76"/>
      <c r="Y2904" s="76"/>
      <c r="Z2904" s="76"/>
      <c r="AA2904" s="76"/>
      <c r="AB2904" s="76"/>
      <c r="AC2904" s="76"/>
      <c r="AD2904" s="76"/>
      <c r="AE2904" s="76"/>
      <c r="AF2904" s="76"/>
      <c r="AG2904" s="76"/>
      <c r="AH2904" s="76"/>
      <c r="AI2904" s="76"/>
      <c r="AJ2904" s="76"/>
    </row>
    <row r="2905" spans="1:36" x14ac:dyDescent="0.25">
      <c r="A2905" s="76"/>
      <c r="B2905" s="76"/>
      <c r="C2905" s="76"/>
      <c r="D2905" s="76"/>
      <c r="E2905" s="76"/>
      <c r="F2905" s="76"/>
      <c r="G2905" s="76"/>
      <c r="H2905" s="76"/>
      <c r="I2905" s="76"/>
      <c r="J2905" s="76"/>
      <c r="K2905" s="76"/>
      <c r="L2905" s="76"/>
      <c r="M2905" s="76"/>
      <c r="N2905" s="76"/>
      <c r="O2905" s="76"/>
      <c r="P2905" s="76"/>
      <c r="Q2905" s="76"/>
      <c r="R2905" s="76"/>
      <c r="S2905" s="76"/>
      <c r="T2905" s="76"/>
      <c r="U2905" s="76"/>
      <c r="V2905" s="76"/>
      <c r="W2905" s="76"/>
      <c r="X2905" s="76"/>
      <c r="Y2905" s="76"/>
      <c r="Z2905" s="76"/>
      <c r="AA2905" s="76"/>
      <c r="AB2905" s="76"/>
      <c r="AC2905" s="76"/>
      <c r="AD2905" s="76"/>
      <c r="AE2905" s="76"/>
      <c r="AF2905" s="76"/>
      <c r="AG2905" s="76"/>
      <c r="AH2905" s="76"/>
      <c r="AI2905" s="76"/>
      <c r="AJ2905" s="76"/>
    </row>
    <row r="2906" spans="1:36" x14ac:dyDescent="0.25">
      <c r="A2906" s="76"/>
      <c r="B2906" s="76"/>
      <c r="C2906" s="76"/>
      <c r="D2906" s="76"/>
      <c r="E2906" s="76"/>
      <c r="F2906" s="76"/>
      <c r="G2906" s="76"/>
      <c r="H2906" s="76"/>
      <c r="I2906" s="76"/>
      <c r="J2906" s="76"/>
      <c r="K2906" s="76"/>
      <c r="L2906" s="76"/>
      <c r="M2906" s="76"/>
      <c r="N2906" s="76"/>
      <c r="O2906" s="76"/>
      <c r="P2906" s="76"/>
      <c r="Q2906" s="76"/>
      <c r="R2906" s="76"/>
      <c r="S2906" s="76"/>
      <c r="T2906" s="76"/>
      <c r="U2906" s="76"/>
      <c r="V2906" s="76"/>
      <c r="W2906" s="76"/>
      <c r="X2906" s="76"/>
      <c r="Y2906" s="76"/>
      <c r="Z2906" s="76"/>
      <c r="AA2906" s="76"/>
      <c r="AB2906" s="76"/>
      <c r="AC2906" s="76"/>
      <c r="AD2906" s="76"/>
      <c r="AE2906" s="76"/>
      <c r="AF2906" s="76"/>
      <c r="AG2906" s="76"/>
      <c r="AH2906" s="76"/>
      <c r="AI2906" s="76"/>
      <c r="AJ2906" s="76"/>
    </row>
    <row r="2907" spans="1:36" x14ac:dyDescent="0.25">
      <c r="A2907" s="76"/>
      <c r="B2907" s="76"/>
      <c r="C2907" s="76"/>
      <c r="D2907" s="76"/>
      <c r="E2907" s="76"/>
      <c r="F2907" s="76"/>
      <c r="G2907" s="76"/>
      <c r="H2907" s="76"/>
      <c r="I2907" s="76"/>
      <c r="J2907" s="76"/>
      <c r="K2907" s="76"/>
      <c r="L2907" s="76"/>
      <c r="M2907" s="76"/>
      <c r="N2907" s="76"/>
      <c r="O2907" s="76"/>
      <c r="P2907" s="76"/>
      <c r="Q2907" s="76"/>
      <c r="R2907" s="76"/>
      <c r="S2907" s="76"/>
      <c r="T2907" s="76"/>
      <c r="U2907" s="76"/>
      <c r="V2907" s="76"/>
      <c r="W2907" s="76"/>
      <c r="X2907" s="76"/>
      <c r="Y2907" s="76"/>
      <c r="Z2907" s="76"/>
      <c r="AA2907" s="76"/>
      <c r="AB2907" s="76"/>
      <c r="AC2907" s="76"/>
      <c r="AD2907" s="76"/>
      <c r="AE2907" s="76"/>
      <c r="AF2907" s="76"/>
      <c r="AG2907" s="76"/>
      <c r="AH2907" s="76"/>
      <c r="AI2907" s="76"/>
      <c r="AJ2907" s="76"/>
    </row>
    <row r="2908" spans="1:36" x14ac:dyDescent="0.25">
      <c r="A2908" s="76"/>
      <c r="B2908" s="76"/>
      <c r="C2908" s="76"/>
      <c r="D2908" s="76"/>
      <c r="E2908" s="76"/>
      <c r="F2908" s="76"/>
      <c r="G2908" s="76"/>
      <c r="H2908" s="76"/>
      <c r="I2908" s="76"/>
      <c r="J2908" s="76"/>
      <c r="K2908" s="76"/>
      <c r="L2908" s="76"/>
      <c r="M2908" s="76"/>
      <c r="N2908" s="76"/>
      <c r="O2908" s="76"/>
      <c r="P2908" s="76"/>
      <c r="Q2908" s="76"/>
      <c r="R2908" s="76"/>
      <c r="S2908" s="76"/>
      <c r="T2908" s="76"/>
      <c r="U2908" s="76"/>
      <c r="V2908" s="76"/>
      <c r="W2908" s="76"/>
      <c r="X2908" s="76"/>
      <c r="Y2908" s="76"/>
      <c r="Z2908" s="76"/>
      <c r="AA2908" s="76"/>
      <c r="AB2908" s="76"/>
      <c r="AC2908" s="76"/>
      <c r="AD2908" s="76"/>
      <c r="AE2908" s="76"/>
      <c r="AF2908" s="76"/>
      <c r="AG2908" s="76"/>
      <c r="AH2908" s="76"/>
      <c r="AI2908" s="76"/>
      <c r="AJ2908" s="76"/>
    </row>
    <row r="2909" spans="1:36" x14ac:dyDescent="0.25">
      <c r="A2909" s="76"/>
      <c r="B2909" s="76"/>
      <c r="C2909" s="76"/>
      <c r="D2909" s="76"/>
      <c r="E2909" s="76"/>
      <c r="F2909" s="76"/>
      <c r="G2909" s="76"/>
      <c r="H2909" s="76"/>
      <c r="I2909" s="76"/>
      <c r="J2909" s="76"/>
      <c r="K2909" s="76"/>
      <c r="L2909" s="76"/>
      <c r="M2909" s="76"/>
      <c r="N2909" s="76"/>
      <c r="O2909" s="76"/>
      <c r="P2909" s="76"/>
      <c r="Q2909" s="76"/>
      <c r="R2909" s="76"/>
      <c r="S2909" s="76"/>
      <c r="T2909" s="76"/>
      <c r="U2909" s="76"/>
      <c r="V2909" s="76"/>
      <c r="W2909" s="76"/>
      <c r="X2909" s="76"/>
      <c r="Y2909" s="76"/>
      <c r="Z2909" s="76"/>
      <c r="AA2909" s="76"/>
      <c r="AB2909" s="76"/>
      <c r="AC2909" s="76"/>
      <c r="AD2909" s="76"/>
      <c r="AE2909" s="76"/>
      <c r="AF2909" s="76"/>
      <c r="AG2909" s="76"/>
      <c r="AH2909" s="76"/>
      <c r="AI2909" s="76"/>
      <c r="AJ2909" s="76"/>
    </row>
    <row r="2910" spans="1:36" x14ac:dyDescent="0.25">
      <c r="A2910" s="76"/>
      <c r="B2910" s="76"/>
      <c r="C2910" s="76"/>
      <c r="D2910" s="76"/>
      <c r="E2910" s="76"/>
      <c r="F2910" s="76"/>
      <c r="G2910" s="76"/>
      <c r="H2910" s="76"/>
      <c r="I2910" s="76"/>
      <c r="J2910" s="76"/>
      <c r="K2910" s="76"/>
      <c r="L2910" s="76"/>
      <c r="M2910" s="76"/>
      <c r="N2910" s="76"/>
      <c r="O2910" s="76"/>
      <c r="P2910" s="76"/>
      <c r="Q2910" s="76"/>
      <c r="R2910" s="76"/>
      <c r="S2910" s="76"/>
      <c r="T2910" s="76"/>
      <c r="U2910" s="76"/>
      <c r="V2910" s="76"/>
      <c r="W2910" s="76"/>
      <c r="X2910" s="76"/>
      <c r="Y2910" s="76"/>
      <c r="Z2910" s="76"/>
      <c r="AA2910" s="76"/>
      <c r="AB2910" s="76"/>
      <c r="AC2910" s="76"/>
      <c r="AD2910" s="76"/>
      <c r="AE2910" s="76"/>
      <c r="AF2910" s="76"/>
      <c r="AG2910" s="76"/>
      <c r="AH2910" s="76"/>
      <c r="AI2910" s="76"/>
      <c r="AJ2910" s="76"/>
    </row>
    <row r="2911" spans="1:36" x14ac:dyDescent="0.25">
      <c r="A2911" s="76"/>
      <c r="B2911" s="76"/>
      <c r="C2911" s="76"/>
      <c r="D2911" s="76"/>
      <c r="E2911" s="76"/>
      <c r="F2911" s="76"/>
      <c r="G2911" s="76"/>
      <c r="H2911" s="76"/>
      <c r="I2911" s="76"/>
      <c r="J2911" s="76"/>
      <c r="K2911" s="76"/>
      <c r="L2911" s="76"/>
      <c r="M2911" s="76"/>
      <c r="N2911" s="76"/>
      <c r="O2911" s="76"/>
      <c r="P2911" s="76"/>
      <c r="Q2911" s="76"/>
      <c r="R2911" s="76"/>
      <c r="S2911" s="76"/>
      <c r="T2911" s="76"/>
      <c r="U2911" s="76"/>
      <c r="V2911" s="76"/>
      <c r="W2911" s="76"/>
      <c r="X2911" s="76"/>
      <c r="Y2911" s="76"/>
      <c r="Z2911" s="76"/>
      <c r="AA2911" s="76"/>
      <c r="AB2911" s="76"/>
      <c r="AC2911" s="76"/>
      <c r="AD2911" s="76"/>
      <c r="AE2911" s="76"/>
      <c r="AF2911" s="76"/>
      <c r="AG2911" s="76"/>
      <c r="AH2911" s="76"/>
      <c r="AI2911" s="76"/>
      <c r="AJ2911" s="76"/>
    </row>
    <row r="2912" spans="1:36" x14ac:dyDescent="0.25">
      <c r="A2912" s="76"/>
      <c r="B2912" s="76"/>
      <c r="C2912" s="76"/>
      <c r="D2912" s="76"/>
      <c r="E2912" s="76"/>
      <c r="F2912" s="76"/>
      <c r="G2912" s="76"/>
      <c r="H2912" s="76"/>
      <c r="I2912" s="76"/>
      <c r="J2912" s="76"/>
      <c r="K2912" s="76"/>
      <c r="L2912" s="76"/>
      <c r="M2912" s="76"/>
      <c r="N2912" s="76"/>
      <c r="O2912" s="76"/>
      <c r="P2912" s="76"/>
      <c r="Q2912" s="76"/>
      <c r="R2912" s="76"/>
      <c r="S2912" s="76"/>
      <c r="T2912" s="76"/>
      <c r="U2912" s="76"/>
      <c r="V2912" s="76"/>
      <c r="W2912" s="76"/>
      <c r="X2912" s="76"/>
      <c r="Y2912" s="76"/>
      <c r="Z2912" s="76"/>
      <c r="AA2912" s="76"/>
      <c r="AB2912" s="76"/>
      <c r="AC2912" s="76"/>
      <c r="AD2912" s="76"/>
      <c r="AE2912" s="76"/>
      <c r="AF2912" s="76"/>
      <c r="AG2912" s="76"/>
      <c r="AH2912" s="76"/>
      <c r="AI2912" s="76"/>
      <c r="AJ2912" s="76"/>
    </row>
    <row r="2913" spans="1:36" x14ac:dyDescent="0.25">
      <c r="A2913" s="76"/>
      <c r="B2913" s="76"/>
      <c r="C2913" s="76"/>
      <c r="D2913" s="76"/>
      <c r="E2913" s="76"/>
      <c r="F2913" s="76"/>
      <c r="G2913" s="76"/>
      <c r="H2913" s="76"/>
      <c r="I2913" s="76"/>
      <c r="J2913" s="76"/>
      <c r="K2913" s="76"/>
      <c r="L2913" s="76"/>
      <c r="M2913" s="76"/>
      <c r="N2913" s="76"/>
      <c r="O2913" s="76"/>
      <c r="P2913" s="76"/>
      <c r="Q2913" s="76"/>
      <c r="R2913" s="76"/>
      <c r="S2913" s="76"/>
      <c r="T2913" s="76"/>
      <c r="U2913" s="76"/>
      <c r="V2913" s="76"/>
      <c r="W2913" s="76"/>
      <c r="X2913" s="76"/>
      <c r="Y2913" s="76"/>
      <c r="Z2913" s="76"/>
      <c r="AA2913" s="76"/>
      <c r="AB2913" s="76"/>
      <c r="AC2913" s="76"/>
      <c r="AD2913" s="76"/>
      <c r="AE2913" s="76"/>
      <c r="AF2913" s="76"/>
      <c r="AG2913" s="76"/>
      <c r="AH2913" s="76"/>
      <c r="AI2913" s="76"/>
      <c r="AJ2913" s="76"/>
    </row>
    <row r="2914" spans="1:36" x14ac:dyDescent="0.25">
      <c r="A2914" s="76"/>
      <c r="B2914" s="76"/>
      <c r="C2914" s="76"/>
      <c r="D2914" s="76"/>
      <c r="E2914" s="76"/>
      <c r="F2914" s="76"/>
      <c r="G2914" s="76"/>
      <c r="H2914" s="76"/>
      <c r="I2914" s="76"/>
      <c r="J2914" s="76"/>
      <c r="K2914" s="76"/>
      <c r="L2914" s="76"/>
      <c r="M2914" s="76"/>
      <c r="N2914" s="76"/>
      <c r="O2914" s="76"/>
      <c r="P2914" s="76"/>
      <c r="Q2914" s="76"/>
      <c r="R2914" s="76"/>
      <c r="S2914" s="76"/>
      <c r="T2914" s="76"/>
      <c r="U2914" s="76"/>
      <c r="V2914" s="76"/>
      <c r="W2914" s="76"/>
      <c r="X2914" s="76"/>
      <c r="Y2914" s="76"/>
      <c r="Z2914" s="76"/>
      <c r="AA2914" s="76"/>
      <c r="AB2914" s="76"/>
      <c r="AC2914" s="76"/>
      <c r="AD2914" s="76"/>
      <c r="AE2914" s="76"/>
      <c r="AF2914" s="76"/>
      <c r="AG2914" s="76"/>
      <c r="AH2914" s="76"/>
      <c r="AI2914" s="76"/>
      <c r="AJ2914" s="76"/>
    </row>
    <row r="2915" spans="1:36" x14ac:dyDescent="0.25">
      <c r="A2915" s="76"/>
      <c r="B2915" s="76"/>
      <c r="C2915" s="76"/>
      <c r="D2915" s="76"/>
      <c r="E2915" s="76"/>
      <c r="F2915" s="76"/>
      <c r="G2915" s="76"/>
      <c r="H2915" s="76"/>
      <c r="I2915" s="76"/>
      <c r="J2915" s="76"/>
      <c r="K2915" s="76"/>
      <c r="L2915" s="76"/>
      <c r="M2915" s="76"/>
      <c r="N2915" s="76"/>
      <c r="O2915" s="76"/>
      <c r="P2915" s="76"/>
      <c r="Q2915" s="76"/>
      <c r="R2915" s="76"/>
      <c r="S2915" s="76"/>
      <c r="T2915" s="76"/>
      <c r="U2915" s="76"/>
      <c r="V2915" s="76"/>
      <c r="W2915" s="76"/>
      <c r="X2915" s="76"/>
      <c r="Y2915" s="76"/>
      <c r="Z2915" s="76"/>
      <c r="AA2915" s="76"/>
      <c r="AB2915" s="76"/>
      <c r="AC2915" s="76"/>
      <c r="AD2915" s="76"/>
      <c r="AE2915" s="76"/>
      <c r="AF2915" s="76"/>
      <c r="AG2915" s="76"/>
      <c r="AH2915" s="76"/>
      <c r="AI2915" s="76"/>
      <c r="AJ2915" s="76"/>
    </row>
    <row r="2916" spans="1:36" x14ac:dyDescent="0.25">
      <c r="A2916" s="76"/>
      <c r="B2916" s="76"/>
      <c r="C2916" s="76"/>
      <c r="D2916" s="76"/>
      <c r="E2916" s="76"/>
      <c r="F2916" s="76"/>
      <c r="G2916" s="76"/>
      <c r="H2916" s="76"/>
      <c r="I2916" s="76"/>
      <c r="J2916" s="76"/>
      <c r="K2916" s="76"/>
      <c r="L2916" s="76"/>
      <c r="M2916" s="76"/>
      <c r="N2916" s="76"/>
      <c r="O2916" s="76"/>
      <c r="P2916" s="76"/>
      <c r="Q2916" s="76"/>
      <c r="R2916" s="76"/>
      <c r="S2916" s="76"/>
      <c r="T2916" s="76"/>
      <c r="U2916" s="76"/>
      <c r="V2916" s="76"/>
      <c r="W2916" s="76"/>
      <c r="X2916" s="76"/>
      <c r="Y2916" s="76"/>
      <c r="Z2916" s="76"/>
      <c r="AA2916" s="76"/>
      <c r="AB2916" s="76"/>
      <c r="AC2916" s="76"/>
      <c r="AD2916" s="76"/>
      <c r="AE2916" s="76"/>
      <c r="AF2916" s="76"/>
      <c r="AG2916" s="76"/>
      <c r="AH2916" s="76"/>
      <c r="AI2916" s="76"/>
      <c r="AJ2916" s="76"/>
    </row>
    <row r="2917" spans="1:36" x14ac:dyDescent="0.25">
      <c r="A2917" s="76"/>
      <c r="B2917" s="76"/>
      <c r="C2917" s="76"/>
      <c r="D2917" s="76"/>
      <c r="E2917" s="76"/>
      <c r="F2917" s="76"/>
      <c r="G2917" s="76"/>
      <c r="H2917" s="76"/>
      <c r="I2917" s="76"/>
      <c r="J2917" s="76"/>
      <c r="K2917" s="76"/>
      <c r="L2917" s="76"/>
      <c r="M2917" s="76"/>
      <c r="N2917" s="76"/>
      <c r="O2917" s="76"/>
      <c r="P2917" s="76"/>
      <c r="Q2917" s="76"/>
      <c r="R2917" s="76"/>
      <c r="S2917" s="76"/>
      <c r="T2917" s="76"/>
      <c r="U2917" s="76"/>
      <c r="V2917" s="76"/>
      <c r="W2917" s="76"/>
      <c r="X2917" s="76"/>
      <c r="Y2917" s="76"/>
      <c r="Z2917" s="76"/>
      <c r="AA2917" s="76"/>
      <c r="AB2917" s="76"/>
      <c r="AC2917" s="76"/>
      <c r="AD2917" s="76"/>
      <c r="AE2917" s="76"/>
      <c r="AF2917" s="76"/>
      <c r="AG2917" s="76"/>
      <c r="AH2917" s="76"/>
      <c r="AI2917" s="76"/>
      <c r="AJ2917" s="76"/>
    </row>
    <row r="2918" spans="1:36" x14ac:dyDescent="0.25">
      <c r="A2918" s="76"/>
      <c r="B2918" s="76"/>
      <c r="C2918" s="76"/>
      <c r="D2918" s="76"/>
      <c r="E2918" s="76"/>
      <c r="F2918" s="76"/>
      <c r="G2918" s="76"/>
      <c r="H2918" s="76"/>
      <c r="I2918" s="76"/>
      <c r="J2918" s="76"/>
      <c r="K2918" s="76"/>
      <c r="L2918" s="76"/>
      <c r="M2918" s="76"/>
      <c r="N2918" s="76"/>
      <c r="O2918" s="76"/>
      <c r="P2918" s="76"/>
      <c r="Q2918" s="76"/>
      <c r="R2918" s="76"/>
      <c r="S2918" s="76"/>
      <c r="T2918" s="76"/>
      <c r="U2918" s="76"/>
      <c r="V2918" s="76"/>
      <c r="W2918" s="76"/>
      <c r="X2918" s="76"/>
      <c r="Y2918" s="76"/>
      <c r="Z2918" s="76"/>
      <c r="AA2918" s="76"/>
      <c r="AB2918" s="76"/>
      <c r="AC2918" s="76"/>
      <c r="AD2918" s="76"/>
      <c r="AE2918" s="76"/>
      <c r="AF2918" s="76"/>
      <c r="AG2918" s="76"/>
      <c r="AH2918" s="76"/>
      <c r="AI2918" s="76"/>
      <c r="AJ2918" s="76"/>
    </row>
    <row r="2919" spans="1:36" x14ac:dyDescent="0.25">
      <c r="A2919" s="76"/>
      <c r="B2919" s="76"/>
      <c r="C2919" s="76"/>
      <c r="D2919" s="76"/>
      <c r="E2919" s="76"/>
      <c r="F2919" s="76"/>
      <c r="G2919" s="76"/>
      <c r="H2919" s="76"/>
      <c r="I2919" s="76"/>
      <c r="J2919" s="76"/>
      <c r="K2919" s="76"/>
      <c r="L2919" s="76"/>
      <c r="M2919" s="76"/>
      <c r="N2919" s="76"/>
      <c r="O2919" s="76"/>
      <c r="P2919" s="76"/>
      <c r="Q2919" s="76"/>
      <c r="R2919" s="76"/>
      <c r="S2919" s="76"/>
      <c r="T2919" s="76"/>
      <c r="U2919" s="76"/>
      <c r="V2919" s="76"/>
      <c r="W2919" s="76"/>
      <c r="X2919" s="76"/>
      <c r="Y2919" s="76"/>
      <c r="Z2919" s="76"/>
      <c r="AA2919" s="76"/>
      <c r="AB2919" s="76"/>
      <c r="AC2919" s="76"/>
      <c r="AD2919" s="76"/>
      <c r="AE2919" s="76"/>
      <c r="AF2919" s="76"/>
      <c r="AG2919" s="76"/>
      <c r="AH2919" s="76"/>
      <c r="AI2919" s="76"/>
      <c r="AJ2919" s="76"/>
    </row>
    <row r="2920" spans="1:36" x14ac:dyDescent="0.25">
      <c r="A2920" s="76"/>
      <c r="B2920" s="76"/>
      <c r="C2920" s="76"/>
      <c r="D2920" s="76"/>
      <c r="E2920" s="76"/>
      <c r="F2920" s="76"/>
      <c r="G2920" s="76"/>
      <c r="H2920" s="76"/>
      <c r="I2920" s="76"/>
      <c r="J2920" s="76"/>
      <c r="K2920" s="76"/>
      <c r="L2920" s="76"/>
      <c r="M2920" s="76"/>
      <c r="N2920" s="76"/>
      <c r="O2920" s="76"/>
      <c r="P2920" s="76"/>
      <c r="Q2920" s="76"/>
      <c r="R2920" s="76"/>
      <c r="S2920" s="76"/>
      <c r="T2920" s="76"/>
      <c r="U2920" s="76"/>
      <c r="V2920" s="76"/>
      <c r="W2920" s="76"/>
      <c r="X2920" s="76"/>
      <c r="Y2920" s="76"/>
      <c r="Z2920" s="76"/>
      <c r="AA2920" s="76"/>
      <c r="AB2920" s="76"/>
      <c r="AC2920" s="76"/>
      <c r="AD2920" s="76"/>
      <c r="AE2920" s="76"/>
      <c r="AF2920" s="76"/>
      <c r="AG2920" s="76"/>
      <c r="AH2920" s="76"/>
      <c r="AI2920" s="76"/>
      <c r="AJ2920" s="76"/>
    </row>
    <row r="2921" spans="1:36" x14ac:dyDescent="0.25">
      <c r="A2921" s="76"/>
      <c r="B2921" s="76"/>
      <c r="C2921" s="76"/>
      <c r="D2921" s="76"/>
      <c r="E2921" s="76"/>
      <c r="F2921" s="76"/>
      <c r="G2921" s="76"/>
      <c r="H2921" s="76"/>
      <c r="I2921" s="76"/>
      <c r="J2921" s="76"/>
      <c r="K2921" s="76"/>
      <c r="L2921" s="76"/>
      <c r="M2921" s="76"/>
      <c r="N2921" s="76"/>
      <c r="O2921" s="76"/>
      <c r="P2921" s="76"/>
      <c r="Q2921" s="76"/>
      <c r="R2921" s="76"/>
      <c r="S2921" s="76"/>
      <c r="T2921" s="76"/>
      <c r="U2921" s="76"/>
      <c r="V2921" s="76"/>
      <c r="W2921" s="76"/>
      <c r="X2921" s="76"/>
      <c r="Y2921" s="76"/>
      <c r="Z2921" s="76"/>
      <c r="AA2921" s="76"/>
      <c r="AB2921" s="76"/>
      <c r="AC2921" s="76"/>
      <c r="AD2921" s="76"/>
      <c r="AE2921" s="76"/>
      <c r="AF2921" s="76"/>
      <c r="AG2921" s="76"/>
      <c r="AH2921" s="76"/>
      <c r="AI2921" s="76"/>
      <c r="AJ2921" s="76"/>
    </row>
    <row r="2922" spans="1:36" x14ac:dyDescent="0.25">
      <c r="A2922" s="76"/>
      <c r="B2922" s="76"/>
      <c r="C2922" s="76"/>
      <c r="D2922" s="76"/>
      <c r="E2922" s="76"/>
      <c r="F2922" s="76"/>
      <c r="G2922" s="76"/>
      <c r="H2922" s="76"/>
      <c r="I2922" s="76"/>
      <c r="J2922" s="76"/>
      <c r="K2922" s="76"/>
      <c r="L2922" s="76"/>
      <c r="M2922" s="76"/>
      <c r="N2922" s="76"/>
      <c r="O2922" s="76"/>
      <c r="P2922" s="76"/>
      <c r="Q2922" s="76"/>
      <c r="R2922" s="76"/>
      <c r="S2922" s="76"/>
      <c r="T2922" s="76"/>
      <c r="U2922" s="76"/>
      <c r="V2922" s="76"/>
      <c r="W2922" s="76"/>
      <c r="X2922" s="76"/>
      <c r="Y2922" s="76"/>
      <c r="Z2922" s="76"/>
      <c r="AA2922" s="76"/>
      <c r="AB2922" s="76"/>
      <c r="AC2922" s="76"/>
      <c r="AD2922" s="76"/>
      <c r="AE2922" s="76"/>
      <c r="AF2922" s="76"/>
      <c r="AG2922" s="76"/>
      <c r="AH2922" s="76"/>
      <c r="AI2922" s="76"/>
      <c r="AJ2922" s="76"/>
    </row>
    <row r="2923" spans="1:36" x14ac:dyDescent="0.25">
      <c r="A2923" s="76"/>
      <c r="B2923" s="76"/>
      <c r="C2923" s="76"/>
      <c r="D2923" s="76"/>
      <c r="E2923" s="76"/>
      <c r="F2923" s="76"/>
      <c r="G2923" s="76"/>
      <c r="H2923" s="76"/>
      <c r="I2923" s="76"/>
      <c r="J2923" s="76"/>
      <c r="K2923" s="76"/>
      <c r="L2923" s="76"/>
      <c r="M2923" s="76"/>
      <c r="N2923" s="76"/>
      <c r="O2923" s="76"/>
      <c r="P2923" s="76"/>
      <c r="Q2923" s="76"/>
      <c r="R2923" s="76"/>
      <c r="S2923" s="76"/>
      <c r="T2923" s="76"/>
      <c r="U2923" s="76"/>
      <c r="V2923" s="76"/>
      <c r="W2923" s="76"/>
      <c r="X2923" s="76"/>
      <c r="Y2923" s="76"/>
      <c r="Z2923" s="76"/>
      <c r="AA2923" s="76"/>
      <c r="AB2923" s="76"/>
      <c r="AC2923" s="76"/>
      <c r="AD2923" s="76"/>
      <c r="AE2923" s="76"/>
      <c r="AF2923" s="76"/>
      <c r="AG2923" s="76"/>
      <c r="AH2923" s="76"/>
      <c r="AI2923" s="76"/>
      <c r="AJ2923" s="76"/>
    </row>
    <row r="2924" spans="1:36" x14ac:dyDescent="0.25">
      <c r="A2924" s="76"/>
      <c r="B2924" s="76"/>
      <c r="C2924" s="76"/>
      <c r="D2924" s="76"/>
      <c r="E2924" s="76"/>
      <c r="F2924" s="76"/>
      <c r="G2924" s="76"/>
      <c r="H2924" s="76"/>
      <c r="I2924" s="76"/>
      <c r="J2924" s="76"/>
      <c r="K2924" s="76"/>
      <c r="L2924" s="76"/>
      <c r="M2924" s="76"/>
      <c r="N2924" s="76"/>
      <c r="O2924" s="76"/>
      <c r="P2924" s="76"/>
      <c r="Q2924" s="76"/>
      <c r="R2924" s="76"/>
      <c r="S2924" s="76"/>
      <c r="T2924" s="76"/>
      <c r="U2924" s="76"/>
      <c r="V2924" s="76"/>
      <c r="W2924" s="76"/>
      <c r="X2924" s="76"/>
      <c r="Y2924" s="76"/>
      <c r="Z2924" s="76"/>
      <c r="AA2924" s="76"/>
      <c r="AB2924" s="76"/>
      <c r="AC2924" s="76"/>
      <c r="AD2924" s="76"/>
      <c r="AE2924" s="76"/>
      <c r="AF2924" s="76"/>
      <c r="AG2924" s="76"/>
      <c r="AH2924" s="76"/>
      <c r="AI2924" s="76"/>
      <c r="AJ2924" s="76"/>
    </row>
    <row r="2925" spans="1:36" x14ac:dyDescent="0.25">
      <c r="A2925" s="76"/>
      <c r="B2925" s="76"/>
      <c r="C2925" s="76"/>
      <c r="D2925" s="76"/>
      <c r="E2925" s="76"/>
      <c r="F2925" s="76"/>
      <c r="G2925" s="76"/>
      <c r="H2925" s="76"/>
      <c r="I2925" s="76"/>
      <c r="J2925" s="76"/>
      <c r="K2925" s="76"/>
      <c r="L2925" s="76"/>
      <c r="M2925" s="76"/>
      <c r="N2925" s="76"/>
      <c r="O2925" s="76"/>
      <c r="P2925" s="76"/>
      <c r="Q2925" s="76"/>
      <c r="R2925" s="76"/>
      <c r="S2925" s="76"/>
      <c r="T2925" s="76"/>
      <c r="U2925" s="76"/>
      <c r="V2925" s="76"/>
      <c r="W2925" s="76"/>
      <c r="X2925" s="76"/>
      <c r="Y2925" s="76"/>
      <c r="Z2925" s="76"/>
      <c r="AA2925" s="76"/>
      <c r="AB2925" s="76"/>
      <c r="AC2925" s="76"/>
      <c r="AD2925" s="76"/>
      <c r="AE2925" s="76"/>
      <c r="AF2925" s="76"/>
      <c r="AG2925" s="76"/>
      <c r="AH2925" s="76"/>
      <c r="AI2925" s="76"/>
      <c r="AJ2925" s="76"/>
    </row>
    <row r="2926" spans="1:36" x14ac:dyDescent="0.25">
      <c r="A2926" s="76"/>
      <c r="B2926" s="76"/>
      <c r="C2926" s="76"/>
      <c r="D2926" s="76"/>
      <c r="E2926" s="76"/>
      <c r="F2926" s="76"/>
      <c r="G2926" s="76"/>
      <c r="H2926" s="76"/>
      <c r="I2926" s="76"/>
      <c r="J2926" s="76"/>
      <c r="K2926" s="76"/>
      <c r="L2926" s="76"/>
      <c r="M2926" s="76"/>
      <c r="N2926" s="76"/>
      <c r="O2926" s="76"/>
      <c r="P2926" s="76"/>
      <c r="Q2926" s="76"/>
      <c r="R2926" s="76"/>
      <c r="S2926" s="76"/>
      <c r="T2926" s="76"/>
      <c r="U2926" s="76"/>
      <c r="V2926" s="76"/>
      <c r="W2926" s="76"/>
      <c r="X2926" s="76"/>
      <c r="Y2926" s="76"/>
      <c r="Z2926" s="76"/>
      <c r="AA2926" s="76"/>
      <c r="AB2926" s="76"/>
      <c r="AC2926" s="76"/>
      <c r="AD2926" s="76"/>
      <c r="AE2926" s="76"/>
      <c r="AF2926" s="76"/>
      <c r="AG2926" s="76"/>
      <c r="AH2926" s="76"/>
      <c r="AI2926" s="76"/>
      <c r="AJ2926" s="76"/>
    </row>
    <row r="2927" spans="1:36" x14ac:dyDescent="0.25">
      <c r="A2927" s="76"/>
      <c r="B2927" s="76"/>
      <c r="C2927" s="76"/>
      <c r="D2927" s="76"/>
      <c r="E2927" s="76"/>
      <c r="F2927" s="76"/>
      <c r="G2927" s="76"/>
      <c r="H2927" s="76"/>
      <c r="I2927" s="76"/>
      <c r="J2927" s="76"/>
      <c r="K2927" s="76"/>
      <c r="L2927" s="76"/>
      <c r="M2927" s="76"/>
      <c r="N2927" s="76"/>
      <c r="O2927" s="76"/>
      <c r="P2927" s="76"/>
      <c r="Q2927" s="76"/>
      <c r="R2927" s="76"/>
      <c r="S2927" s="76"/>
      <c r="T2927" s="76"/>
      <c r="U2927" s="76"/>
      <c r="V2927" s="76"/>
      <c r="W2927" s="76"/>
      <c r="X2927" s="76"/>
      <c r="Y2927" s="76"/>
      <c r="Z2927" s="76"/>
      <c r="AA2927" s="76"/>
      <c r="AB2927" s="76"/>
      <c r="AC2927" s="76"/>
      <c r="AD2927" s="76"/>
      <c r="AE2927" s="76"/>
      <c r="AF2927" s="76"/>
      <c r="AG2927" s="76"/>
      <c r="AH2927" s="76"/>
      <c r="AI2927" s="76"/>
      <c r="AJ2927" s="76"/>
    </row>
    <row r="2928" spans="1:36" x14ac:dyDescent="0.25">
      <c r="A2928" s="76"/>
      <c r="B2928" s="76"/>
      <c r="C2928" s="76"/>
      <c r="D2928" s="76"/>
      <c r="E2928" s="76"/>
      <c r="F2928" s="76"/>
      <c r="G2928" s="76"/>
      <c r="H2928" s="76"/>
      <c r="I2928" s="76"/>
      <c r="J2928" s="76"/>
      <c r="K2928" s="76"/>
      <c r="L2928" s="76"/>
      <c r="M2928" s="76"/>
      <c r="N2928" s="76"/>
      <c r="O2928" s="76"/>
      <c r="P2928" s="76"/>
      <c r="Q2928" s="76"/>
      <c r="R2928" s="76"/>
      <c r="S2928" s="76"/>
      <c r="T2928" s="76"/>
      <c r="U2928" s="76"/>
      <c r="V2928" s="76"/>
      <c r="W2928" s="76"/>
      <c r="X2928" s="76"/>
      <c r="Y2928" s="76"/>
      <c r="Z2928" s="76"/>
      <c r="AA2928" s="76"/>
      <c r="AB2928" s="76"/>
      <c r="AC2928" s="76"/>
      <c r="AD2928" s="76"/>
      <c r="AE2928" s="76"/>
      <c r="AF2928" s="76"/>
      <c r="AG2928" s="76"/>
      <c r="AH2928" s="76"/>
      <c r="AI2928" s="76"/>
      <c r="AJ2928" s="76"/>
    </row>
    <row r="2929" spans="1:36" x14ac:dyDescent="0.25">
      <c r="A2929" s="76"/>
      <c r="B2929" s="76"/>
      <c r="C2929" s="76"/>
      <c r="D2929" s="76"/>
      <c r="E2929" s="76"/>
      <c r="F2929" s="76"/>
      <c r="G2929" s="76"/>
      <c r="H2929" s="76"/>
      <c r="I2929" s="76"/>
      <c r="J2929" s="76"/>
      <c r="K2929" s="76"/>
      <c r="L2929" s="76"/>
      <c r="M2929" s="76"/>
      <c r="N2929" s="76"/>
      <c r="O2929" s="76"/>
      <c r="P2929" s="76"/>
      <c r="Q2929" s="76"/>
      <c r="R2929" s="76"/>
      <c r="S2929" s="76"/>
      <c r="T2929" s="76"/>
      <c r="U2929" s="76"/>
      <c r="V2929" s="76"/>
      <c r="W2929" s="76"/>
      <c r="X2929" s="76"/>
      <c r="Y2929" s="76"/>
      <c r="Z2929" s="76"/>
      <c r="AA2929" s="76"/>
      <c r="AB2929" s="76"/>
      <c r="AC2929" s="76"/>
      <c r="AD2929" s="76"/>
      <c r="AE2929" s="76"/>
      <c r="AF2929" s="76"/>
      <c r="AG2929" s="76"/>
      <c r="AH2929" s="76"/>
      <c r="AI2929" s="76"/>
      <c r="AJ2929" s="76"/>
    </row>
    <row r="2930" spans="1:36" x14ac:dyDescent="0.25">
      <c r="A2930" s="76"/>
      <c r="B2930" s="76"/>
      <c r="C2930" s="76"/>
      <c r="D2930" s="76"/>
      <c r="E2930" s="76"/>
      <c r="F2930" s="76"/>
      <c r="G2930" s="76"/>
      <c r="H2930" s="76"/>
      <c r="I2930" s="76"/>
      <c r="J2930" s="76"/>
      <c r="K2930" s="76"/>
      <c r="L2930" s="76"/>
      <c r="M2930" s="76"/>
      <c r="N2930" s="76"/>
      <c r="O2930" s="76"/>
      <c r="P2930" s="76"/>
      <c r="Q2930" s="76"/>
      <c r="R2930" s="76"/>
      <c r="S2930" s="76"/>
      <c r="T2930" s="76"/>
      <c r="U2930" s="76"/>
      <c r="V2930" s="76"/>
      <c r="W2930" s="76"/>
      <c r="X2930" s="76"/>
      <c r="Y2930" s="76"/>
      <c r="Z2930" s="76"/>
      <c r="AA2930" s="76"/>
      <c r="AB2930" s="76"/>
      <c r="AC2930" s="76"/>
      <c r="AD2930" s="76"/>
      <c r="AE2930" s="76"/>
      <c r="AF2930" s="76"/>
      <c r="AG2930" s="76"/>
      <c r="AH2930" s="76"/>
      <c r="AI2930" s="76"/>
      <c r="AJ2930" s="76"/>
    </row>
    <row r="2931" spans="1:36" x14ac:dyDescent="0.25">
      <c r="A2931" s="76"/>
      <c r="B2931" s="76"/>
      <c r="C2931" s="76"/>
      <c r="D2931" s="76"/>
      <c r="E2931" s="76"/>
      <c r="F2931" s="76"/>
      <c r="G2931" s="76"/>
      <c r="H2931" s="76"/>
      <c r="I2931" s="76"/>
      <c r="J2931" s="76"/>
      <c r="K2931" s="76"/>
      <c r="L2931" s="76"/>
      <c r="M2931" s="76"/>
      <c r="N2931" s="76"/>
      <c r="O2931" s="76"/>
      <c r="P2931" s="76"/>
      <c r="Q2931" s="76"/>
      <c r="R2931" s="76"/>
      <c r="S2931" s="76"/>
      <c r="T2931" s="76"/>
      <c r="U2931" s="76"/>
      <c r="V2931" s="76"/>
      <c r="W2931" s="76"/>
      <c r="X2931" s="76"/>
      <c r="Y2931" s="76"/>
      <c r="Z2931" s="76"/>
      <c r="AA2931" s="76"/>
      <c r="AB2931" s="76"/>
      <c r="AC2931" s="76"/>
      <c r="AD2931" s="76"/>
      <c r="AE2931" s="76"/>
      <c r="AF2931" s="76"/>
      <c r="AG2931" s="76"/>
      <c r="AH2931" s="76"/>
      <c r="AI2931" s="76"/>
      <c r="AJ2931" s="76"/>
    </row>
    <row r="2932" spans="1:36" x14ac:dyDescent="0.25">
      <c r="A2932" s="76"/>
      <c r="B2932" s="76"/>
      <c r="C2932" s="76"/>
      <c r="D2932" s="76"/>
      <c r="E2932" s="76"/>
      <c r="F2932" s="76"/>
      <c r="G2932" s="76"/>
      <c r="H2932" s="76"/>
      <c r="I2932" s="76"/>
      <c r="J2932" s="76"/>
      <c r="K2932" s="76"/>
      <c r="L2932" s="76"/>
      <c r="M2932" s="76"/>
      <c r="N2932" s="76"/>
      <c r="O2932" s="76"/>
      <c r="P2932" s="76"/>
      <c r="Q2932" s="76"/>
      <c r="R2932" s="76"/>
      <c r="S2932" s="76"/>
      <c r="T2932" s="76"/>
      <c r="U2932" s="76"/>
      <c r="V2932" s="76"/>
      <c r="W2932" s="76"/>
      <c r="X2932" s="76"/>
      <c r="Y2932" s="76"/>
      <c r="Z2932" s="76"/>
      <c r="AA2932" s="76"/>
      <c r="AB2932" s="76"/>
      <c r="AC2932" s="76"/>
      <c r="AD2932" s="76"/>
      <c r="AE2932" s="76"/>
      <c r="AF2932" s="76"/>
      <c r="AG2932" s="76"/>
      <c r="AH2932" s="76"/>
      <c r="AI2932" s="76"/>
      <c r="AJ2932" s="76"/>
    </row>
    <row r="2933" spans="1:36" x14ac:dyDescent="0.25">
      <c r="A2933" s="76"/>
      <c r="B2933" s="76"/>
      <c r="C2933" s="76"/>
      <c r="D2933" s="76"/>
      <c r="E2933" s="76"/>
      <c r="F2933" s="76"/>
      <c r="G2933" s="76"/>
      <c r="H2933" s="76"/>
      <c r="I2933" s="76"/>
      <c r="J2933" s="76"/>
      <c r="K2933" s="76"/>
      <c r="L2933" s="76"/>
      <c r="M2933" s="76"/>
      <c r="N2933" s="76"/>
      <c r="O2933" s="76"/>
      <c r="P2933" s="76"/>
      <c r="Q2933" s="76"/>
      <c r="R2933" s="76"/>
      <c r="S2933" s="76"/>
      <c r="T2933" s="76"/>
      <c r="U2933" s="76"/>
      <c r="V2933" s="76"/>
      <c r="W2933" s="76"/>
      <c r="X2933" s="76"/>
      <c r="Y2933" s="76"/>
      <c r="Z2933" s="76"/>
      <c r="AA2933" s="76"/>
      <c r="AB2933" s="76"/>
      <c r="AC2933" s="76"/>
      <c r="AD2933" s="76"/>
      <c r="AE2933" s="76"/>
      <c r="AF2933" s="76"/>
      <c r="AG2933" s="76"/>
      <c r="AH2933" s="76"/>
      <c r="AI2933" s="76"/>
      <c r="AJ2933" s="76"/>
    </row>
    <row r="2934" spans="1:36" x14ac:dyDescent="0.25">
      <c r="A2934" s="76"/>
      <c r="B2934" s="76"/>
      <c r="C2934" s="76"/>
      <c r="D2934" s="76"/>
      <c r="E2934" s="76"/>
      <c r="F2934" s="76"/>
      <c r="G2934" s="76"/>
      <c r="H2934" s="76"/>
      <c r="I2934" s="76"/>
      <c r="J2934" s="76"/>
      <c r="K2934" s="76"/>
      <c r="L2934" s="76"/>
      <c r="M2934" s="76"/>
      <c r="N2934" s="76"/>
      <c r="O2934" s="76"/>
      <c r="P2934" s="76"/>
      <c r="Q2934" s="76"/>
      <c r="R2934" s="76"/>
      <c r="S2934" s="76"/>
      <c r="T2934" s="76"/>
      <c r="U2934" s="76"/>
      <c r="V2934" s="76"/>
      <c r="W2934" s="76"/>
      <c r="X2934" s="76"/>
      <c r="Y2934" s="76"/>
      <c r="Z2934" s="76"/>
      <c r="AA2934" s="76"/>
      <c r="AB2934" s="76"/>
      <c r="AC2934" s="76"/>
      <c r="AD2934" s="76"/>
      <c r="AE2934" s="76"/>
      <c r="AF2934" s="76"/>
      <c r="AG2934" s="76"/>
      <c r="AH2934" s="76"/>
      <c r="AI2934" s="76"/>
      <c r="AJ2934" s="76"/>
    </row>
    <row r="2935" spans="1:36" x14ac:dyDescent="0.25">
      <c r="A2935" s="76"/>
      <c r="B2935" s="76"/>
      <c r="C2935" s="76"/>
      <c r="D2935" s="76"/>
      <c r="E2935" s="76"/>
      <c r="F2935" s="76"/>
      <c r="G2935" s="76"/>
      <c r="H2935" s="76"/>
      <c r="I2935" s="76"/>
      <c r="J2935" s="76"/>
      <c r="K2935" s="76"/>
      <c r="L2935" s="76"/>
      <c r="M2935" s="76"/>
      <c r="N2935" s="76"/>
      <c r="O2935" s="76"/>
      <c r="P2935" s="76"/>
      <c r="Q2935" s="76"/>
      <c r="R2935" s="76"/>
      <c r="S2935" s="76"/>
      <c r="T2935" s="76"/>
      <c r="U2935" s="76"/>
      <c r="V2935" s="76"/>
      <c r="W2935" s="76"/>
      <c r="X2935" s="76"/>
      <c r="Y2935" s="76"/>
      <c r="Z2935" s="76"/>
      <c r="AA2935" s="76"/>
      <c r="AB2935" s="76"/>
      <c r="AC2935" s="76"/>
      <c r="AD2935" s="76"/>
      <c r="AE2935" s="76"/>
      <c r="AF2935" s="76"/>
      <c r="AG2935" s="76"/>
      <c r="AH2935" s="76"/>
      <c r="AI2935" s="76"/>
      <c r="AJ2935" s="76"/>
    </row>
    <row r="2936" spans="1:36" x14ac:dyDescent="0.25">
      <c r="A2936" s="76"/>
      <c r="B2936" s="76"/>
      <c r="C2936" s="76"/>
      <c r="D2936" s="76"/>
      <c r="E2936" s="76"/>
      <c r="F2936" s="76"/>
      <c r="G2936" s="76"/>
      <c r="H2936" s="76"/>
      <c r="I2936" s="76"/>
      <c r="J2936" s="76"/>
      <c r="K2936" s="76"/>
      <c r="L2936" s="76"/>
      <c r="M2936" s="76"/>
      <c r="N2936" s="76"/>
      <c r="O2936" s="76"/>
      <c r="P2936" s="76"/>
      <c r="Q2936" s="76"/>
      <c r="R2936" s="76"/>
      <c r="S2936" s="76"/>
      <c r="T2936" s="76"/>
      <c r="U2936" s="76"/>
      <c r="V2936" s="76"/>
      <c r="W2936" s="76"/>
      <c r="X2936" s="76"/>
      <c r="Y2936" s="76"/>
      <c r="Z2936" s="76"/>
      <c r="AA2936" s="76"/>
      <c r="AB2936" s="76"/>
      <c r="AC2936" s="76"/>
      <c r="AD2936" s="76"/>
      <c r="AE2936" s="76"/>
      <c r="AF2936" s="76"/>
      <c r="AG2936" s="76"/>
      <c r="AH2936" s="76"/>
      <c r="AI2936" s="76"/>
      <c r="AJ2936" s="76"/>
    </row>
    <row r="2937" spans="1:36" x14ac:dyDescent="0.25">
      <c r="A2937" s="76"/>
      <c r="B2937" s="76"/>
      <c r="C2937" s="76"/>
      <c r="D2937" s="76"/>
      <c r="E2937" s="76"/>
      <c r="F2937" s="76"/>
      <c r="G2937" s="76"/>
      <c r="H2937" s="76"/>
      <c r="I2937" s="76"/>
      <c r="J2937" s="76"/>
      <c r="K2937" s="76"/>
      <c r="L2937" s="76"/>
      <c r="M2937" s="76"/>
      <c r="N2937" s="76"/>
      <c r="O2937" s="76"/>
      <c r="P2937" s="76"/>
      <c r="Q2937" s="76"/>
      <c r="R2937" s="76"/>
      <c r="S2937" s="76"/>
      <c r="T2937" s="76"/>
      <c r="U2937" s="76"/>
      <c r="V2937" s="76"/>
      <c r="W2937" s="76"/>
      <c r="X2937" s="76"/>
      <c r="Y2937" s="76"/>
      <c r="Z2937" s="76"/>
      <c r="AA2937" s="76"/>
      <c r="AB2937" s="76"/>
      <c r="AC2937" s="76"/>
      <c r="AD2937" s="76"/>
      <c r="AE2937" s="76"/>
      <c r="AF2937" s="76"/>
      <c r="AG2937" s="76"/>
      <c r="AH2937" s="76"/>
      <c r="AI2937" s="76"/>
      <c r="AJ2937" s="76"/>
    </row>
    <row r="2938" spans="1:36" x14ac:dyDescent="0.25">
      <c r="A2938" s="76"/>
      <c r="B2938" s="76"/>
      <c r="C2938" s="76"/>
      <c r="D2938" s="76"/>
      <c r="E2938" s="76"/>
      <c r="F2938" s="76"/>
      <c r="G2938" s="76"/>
      <c r="H2938" s="76"/>
      <c r="I2938" s="76"/>
      <c r="J2938" s="76"/>
      <c r="K2938" s="76"/>
      <c r="L2938" s="76"/>
      <c r="M2938" s="76"/>
      <c r="N2938" s="76"/>
      <c r="O2938" s="76"/>
      <c r="P2938" s="76"/>
      <c r="Q2938" s="76"/>
      <c r="R2938" s="76"/>
      <c r="S2938" s="76"/>
      <c r="T2938" s="76"/>
      <c r="U2938" s="76"/>
      <c r="V2938" s="76"/>
      <c r="W2938" s="76"/>
      <c r="X2938" s="76"/>
      <c r="Y2938" s="76"/>
      <c r="Z2938" s="76"/>
      <c r="AA2938" s="76"/>
      <c r="AB2938" s="76"/>
      <c r="AC2938" s="76"/>
      <c r="AD2938" s="76"/>
      <c r="AE2938" s="76"/>
      <c r="AF2938" s="76"/>
      <c r="AG2938" s="76"/>
      <c r="AH2938" s="76"/>
      <c r="AI2938" s="76"/>
      <c r="AJ2938" s="76"/>
    </row>
    <row r="2939" spans="1:36" x14ac:dyDescent="0.25">
      <c r="A2939" s="76"/>
      <c r="B2939" s="76"/>
      <c r="C2939" s="76"/>
      <c r="D2939" s="76"/>
      <c r="E2939" s="76"/>
      <c r="F2939" s="76"/>
      <c r="G2939" s="76"/>
      <c r="H2939" s="76"/>
      <c r="I2939" s="76"/>
      <c r="J2939" s="76"/>
      <c r="K2939" s="76"/>
      <c r="L2939" s="76"/>
      <c r="M2939" s="76"/>
      <c r="N2939" s="76"/>
      <c r="O2939" s="76"/>
      <c r="P2939" s="76"/>
      <c r="Q2939" s="76"/>
      <c r="R2939" s="76"/>
      <c r="S2939" s="76"/>
      <c r="T2939" s="76"/>
      <c r="U2939" s="76"/>
      <c r="V2939" s="76"/>
      <c r="W2939" s="76"/>
      <c r="X2939" s="76"/>
      <c r="Y2939" s="76"/>
      <c r="Z2939" s="76"/>
      <c r="AA2939" s="76"/>
      <c r="AB2939" s="76"/>
      <c r="AC2939" s="76"/>
      <c r="AD2939" s="76"/>
      <c r="AE2939" s="76"/>
      <c r="AF2939" s="76"/>
      <c r="AG2939" s="76"/>
      <c r="AH2939" s="76"/>
      <c r="AI2939" s="76"/>
      <c r="AJ2939" s="76"/>
    </row>
    <row r="2940" spans="1:36" x14ac:dyDescent="0.25">
      <c r="A2940" s="76"/>
      <c r="B2940" s="76"/>
      <c r="C2940" s="76"/>
      <c r="D2940" s="76"/>
      <c r="E2940" s="76"/>
      <c r="F2940" s="76"/>
      <c r="G2940" s="76"/>
      <c r="H2940" s="76"/>
      <c r="I2940" s="76"/>
      <c r="J2940" s="76"/>
      <c r="K2940" s="76"/>
      <c r="L2940" s="76"/>
      <c r="M2940" s="76"/>
      <c r="N2940" s="76"/>
      <c r="O2940" s="76"/>
      <c r="P2940" s="76"/>
      <c r="Q2940" s="76"/>
      <c r="R2940" s="76"/>
      <c r="S2940" s="76"/>
      <c r="T2940" s="76"/>
      <c r="U2940" s="76"/>
      <c r="V2940" s="76"/>
      <c r="W2940" s="76"/>
      <c r="X2940" s="76"/>
      <c r="Y2940" s="76"/>
      <c r="Z2940" s="76"/>
      <c r="AA2940" s="76"/>
      <c r="AB2940" s="76"/>
      <c r="AC2940" s="76"/>
      <c r="AD2940" s="76"/>
      <c r="AE2940" s="76"/>
      <c r="AF2940" s="76"/>
      <c r="AG2940" s="76"/>
      <c r="AH2940" s="76"/>
      <c r="AI2940" s="76"/>
      <c r="AJ2940" s="76"/>
    </row>
    <row r="2941" spans="1:36" x14ac:dyDescent="0.25">
      <c r="A2941" s="76"/>
      <c r="B2941" s="76"/>
      <c r="C2941" s="76"/>
      <c r="D2941" s="76"/>
      <c r="E2941" s="76"/>
      <c r="F2941" s="76"/>
      <c r="G2941" s="76"/>
      <c r="H2941" s="76"/>
      <c r="I2941" s="76"/>
      <c r="J2941" s="76"/>
      <c r="K2941" s="76"/>
      <c r="L2941" s="76"/>
      <c r="M2941" s="76"/>
      <c r="N2941" s="76"/>
      <c r="O2941" s="76"/>
      <c r="P2941" s="76"/>
      <c r="Q2941" s="76"/>
      <c r="R2941" s="76"/>
      <c r="S2941" s="76"/>
      <c r="T2941" s="76"/>
      <c r="U2941" s="76"/>
      <c r="V2941" s="76"/>
      <c r="W2941" s="76"/>
      <c r="X2941" s="76"/>
      <c r="Y2941" s="76"/>
      <c r="Z2941" s="76"/>
      <c r="AA2941" s="76"/>
      <c r="AB2941" s="76"/>
      <c r="AC2941" s="76"/>
      <c r="AD2941" s="76"/>
      <c r="AE2941" s="76"/>
      <c r="AF2941" s="76"/>
      <c r="AG2941" s="76"/>
      <c r="AH2941" s="76"/>
      <c r="AI2941" s="76"/>
      <c r="AJ2941" s="76"/>
    </row>
    <row r="2942" spans="1:36" x14ac:dyDescent="0.25">
      <c r="A2942" s="76"/>
      <c r="B2942" s="76"/>
      <c r="C2942" s="76"/>
      <c r="D2942" s="76"/>
      <c r="E2942" s="76"/>
      <c r="F2942" s="76"/>
      <c r="G2942" s="76"/>
      <c r="H2942" s="76"/>
      <c r="I2942" s="76"/>
      <c r="J2942" s="76"/>
      <c r="K2942" s="76"/>
      <c r="L2942" s="76"/>
      <c r="M2942" s="76"/>
      <c r="N2942" s="76"/>
      <c r="O2942" s="76"/>
      <c r="P2942" s="76"/>
      <c r="Q2942" s="76"/>
      <c r="R2942" s="76"/>
      <c r="S2942" s="76"/>
      <c r="T2942" s="76"/>
      <c r="U2942" s="76"/>
      <c r="V2942" s="76"/>
      <c r="W2942" s="76"/>
      <c r="X2942" s="76"/>
      <c r="Y2942" s="76"/>
      <c r="Z2942" s="76"/>
      <c r="AA2942" s="76"/>
      <c r="AB2942" s="76"/>
      <c r="AC2942" s="76"/>
      <c r="AD2942" s="76"/>
      <c r="AE2942" s="76"/>
      <c r="AF2942" s="76"/>
      <c r="AG2942" s="76"/>
      <c r="AH2942" s="76"/>
      <c r="AI2942" s="76"/>
      <c r="AJ2942" s="76"/>
    </row>
    <row r="2943" spans="1:36" x14ac:dyDescent="0.25">
      <c r="A2943" s="76"/>
      <c r="B2943" s="76"/>
      <c r="C2943" s="76"/>
      <c r="D2943" s="76"/>
      <c r="E2943" s="76"/>
      <c r="F2943" s="76"/>
      <c r="G2943" s="76"/>
      <c r="H2943" s="76"/>
      <c r="I2943" s="76"/>
      <c r="J2943" s="76"/>
      <c r="K2943" s="76"/>
      <c r="L2943" s="76"/>
      <c r="M2943" s="76"/>
      <c r="N2943" s="76"/>
      <c r="O2943" s="76"/>
      <c r="P2943" s="76"/>
      <c r="Q2943" s="76"/>
      <c r="R2943" s="76"/>
      <c r="S2943" s="76"/>
      <c r="T2943" s="76"/>
      <c r="U2943" s="76"/>
      <c r="V2943" s="76"/>
      <c r="W2943" s="76"/>
      <c r="X2943" s="76"/>
      <c r="Y2943" s="76"/>
      <c r="Z2943" s="76"/>
      <c r="AA2943" s="76"/>
      <c r="AB2943" s="76"/>
      <c r="AC2943" s="76"/>
      <c r="AD2943" s="76"/>
      <c r="AE2943" s="76"/>
      <c r="AF2943" s="76"/>
      <c r="AG2943" s="76"/>
      <c r="AH2943" s="76"/>
      <c r="AI2943" s="76"/>
      <c r="AJ2943" s="76"/>
    </row>
    <row r="2944" spans="1:36" x14ac:dyDescent="0.25">
      <c r="A2944" s="76"/>
      <c r="B2944" s="76"/>
      <c r="C2944" s="76"/>
      <c r="D2944" s="76"/>
      <c r="E2944" s="76"/>
      <c r="F2944" s="76"/>
      <c r="G2944" s="76"/>
      <c r="H2944" s="76"/>
      <c r="I2944" s="76"/>
      <c r="J2944" s="76"/>
      <c r="K2944" s="76"/>
      <c r="L2944" s="76"/>
      <c r="M2944" s="76"/>
      <c r="N2944" s="76"/>
      <c r="O2944" s="76"/>
      <c r="P2944" s="76"/>
      <c r="Q2944" s="76"/>
      <c r="R2944" s="76"/>
      <c r="S2944" s="76"/>
      <c r="T2944" s="76"/>
      <c r="U2944" s="76"/>
      <c r="V2944" s="76"/>
      <c r="W2944" s="76"/>
      <c r="X2944" s="76"/>
      <c r="Y2944" s="76"/>
      <c r="Z2944" s="76"/>
      <c r="AA2944" s="76"/>
      <c r="AB2944" s="76"/>
      <c r="AC2944" s="76"/>
      <c r="AD2944" s="76"/>
      <c r="AE2944" s="76"/>
      <c r="AF2944" s="76"/>
      <c r="AG2944" s="76"/>
      <c r="AH2944" s="76"/>
      <c r="AI2944" s="76"/>
      <c r="AJ2944" s="76"/>
    </row>
    <row r="2945" spans="1:36" x14ac:dyDescent="0.25">
      <c r="A2945" s="76"/>
      <c r="B2945" s="76"/>
      <c r="C2945" s="76"/>
      <c r="D2945" s="76"/>
      <c r="E2945" s="76"/>
      <c r="F2945" s="76"/>
      <c r="G2945" s="76"/>
      <c r="H2945" s="76"/>
      <c r="I2945" s="76"/>
      <c r="J2945" s="76"/>
      <c r="K2945" s="76"/>
      <c r="L2945" s="76"/>
      <c r="M2945" s="76"/>
      <c r="N2945" s="76"/>
      <c r="O2945" s="76"/>
      <c r="P2945" s="76"/>
      <c r="Q2945" s="76"/>
      <c r="R2945" s="76"/>
      <c r="S2945" s="76"/>
      <c r="T2945" s="76"/>
      <c r="U2945" s="76"/>
      <c r="V2945" s="76"/>
      <c r="W2945" s="76"/>
      <c r="X2945" s="76"/>
      <c r="Y2945" s="76"/>
      <c r="Z2945" s="76"/>
      <c r="AA2945" s="76"/>
      <c r="AB2945" s="76"/>
      <c r="AC2945" s="76"/>
      <c r="AD2945" s="76"/>
      <c r="AE2945" s="76"/>
      <c r="AF2945" s="76"/>
      <c r="AG2945" s="76"/>
      <c r="AH2945" s="76"/>
      <c r="AI2945" s="76"/>
      <c r="AJ2945" s="76"/>
    </row>
    <row r="2946" spans="1:36" x14ac:dyDescent="0.25">
      <c r="A2946" s="76"/>
      <c r="B2946" s="76"/>
      <c r="C2946" s="76"/>
      <c r="D2946" s="76"/>
      <c r="E2946" s="76"/>
      <c r="F2946" s="76"/>
      <c r="G2946" s="76"/>
      <c r="H2946" s="76"/>
      <c r="I2946" s="76"/>
      <c r="J2946" s="76"/>
      <c r="K2946" s="76"/>
      <c r="L2946" s="76"/>
      <c r="M2946" s="76"/>
      <c r="N2946" s="76"/>
      <c r="O2946" s="76"/>
      <c r="P2946" s="76"/>
      <c r="Q2946" s="76"/>
      <c r="R2946" s="76"/>
      <c r="S2946" s="76"/>
      <c r="T2946" s="76"/>
      <c r="U2946" s="76"/>
      <c r="V2946" s="76"/>
      <c r="W2946" s="76"/>
      <c r="X2946" s="76"/>
      <c r="Y2946" s="76"/>
      <c r="Z2946" s="76"/>
      <c r="AA2946" s="76"/>
      <c r="AB2946" s="76"/>
      <c r="AC2946" s="76"/>
      <c r="AD2946" s="76"/>
      <c r="AE2946" s="76"/>
      <c r="AF2946" s="76"/>
      <c r="AG2946" s="76"/>
      <c r="AH2946" s="76"/>
      <c r="AI2946" s="76"/>
      <c r="AJ2946" s="76"/>
    </row>
    <row r="2947" spans="1:36" x14ac:dyDescent="0.25">
      <c r="A2947" s="76"/>
      <c r="B2947" s="76"/>
      <c r="C2947" s="76"/>
      <c r="D2947" s="76"/>
      <c r="E2947" s="76"/>
      <c r="F2947" s="76"/>
      <c r="G2947" s="76"/>
      <c r="H2947" s="76"/>
      <c r="I2947" s="76"/>
      <c r="J2947" s="76"/>
      <c r="K2947" s="76"/>
      <c r="L2947" s="76"/>
      <c r="M2947" s="76"/>
      <c r="N2947" s="76"/>
      <c r="O2947" s="76"/>
      <c r="P2947" s="76"/>
      <c r="Q2947" s="76"/>
      <c r="R2947" s="76"/>
      <c r="S2947" s="76"/>
      <c r="T2947" s="76"/>
      <c r="U2947" s="76"/>
      <c r="V2947" s="76"/>
      <c r="W2947" s="76"/>
      <c r="X2947" s="76"/>
      <c r="Y2947" s="76"/>
      <c r="Z2947" s="76"/>
      <c r="AA2947" s="76"/>
      <c r="AB2947" s="76"/>
      <c r="AC2947" s="76"/>
      <c r="AD2947" s="76"/>
      <c r="AE2947" s="76"/>
      <c r="AF2947" s="76"/>
      <c r="AG2947" s="76"/>
      <c r="AH2947" s="76"/>
      <c r="AI2947" s="76"/>
      <c r="AJ2947" s="76"/>
    </row>
    <row r="2948" spans="1:36" x14ac:dyDescent="0.25">
      <c r="A2948" s="76"/>
      <c r="B2948" s="76"/>
      <c r="C2948" s="76"/>
      <c r="D2948" s="76"/>
      <c r="E2948" s="76"/>
      <c r="F2948" s="76"/>
      <c r="G2948" s="76"/>
      <c r="H2948" s="76"/>
      <c r="I2948" s="76"/>
      <c r="J2948" s="76"/>
      <c r="K2948" s="76"/>
      <c r="L2948" s="76"/>
      <c r="M2948" s="76"/>
      <c r="N2948" s="76"/>
      <c r="O2948" s="76"/>
      <c r="P2948" s="76"/>
      <c r="Q2948" s="76"/>
      <c r="R2948" s="76"/>
      <c r="S2948" s="76"/>
      <c r="T2948" s="76"/>
      <c r="U2948" s="76"/>
      <c r="V2948" s="76"/>
      <c r="W2948" s="76"/>
      <c r="X2948" s="76"/>
      <c r="Y2948" s="76"/>
      <c r="Z2948" s="76"/>
      <c r="AA2948" s="76"/>
      <c r="AB2948" s="76"/>
      <c r="AC2948" s="76"/>
      <c r="AD2948" s="76"/>
      <c r="AE2948" s="76"/>
      <c r="AF2948" s="76"/>
      <c r="AG2948" s="76"/>
      <c r="AH2948" s="76"/>
      <c r="AI2948" s="76"/>
      <c r="AJ2948" s="76"/>
    </row>
  </sheetData>
  <autoFilter ref="A1:AJ752"/>
  <conditionalFormatting sqref="B2:B31">
    <cfRule type="duplicateValues" dxfId="194" priority="1"/>
  </conditionalFormatting>
  <conditionalFormatting sqref="A2:A31">
    <cfRule type="duplicateValues" dxfId="193" priority="2"/>
  </conditionalFormatting>
  <pageMargins left="0.7" right="0.7" top="0.75" bottom="0.75" header="0.3" footer="0.3"/>
  <pageSetup paperSize="9" orientation="portrait" horizontalDpi="4294967292" verticalDpi="429496729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O16"/>
  <sheetViews>
    <sheetView showGridLines="0" defaultGridColor="0" colorId="9" workbookViewId="0">
      <selection activeCell="D12" sqref="D12"/>
    </sheetView>
  </sheetViews>
  <sheetFormatPr defaultColWidth="8.85546875" defaultRowHeight="15" x14ac:dyDescent="0.25"/>
  <cols>
    <col min="1" max="1" width="17.7109375" customWidth="1"/>
    <col min="2" max="2" width="27.28515625" customWidth="1"/>
    <col min="4" max="4" width="14.42578125" customWidth="1"/>
    <col min="5" max="5" width="21.42578125" customWidth="1"/>
    <col min="6" max="6" width="19.7109375" customWidth="1"/>
    <col min="7" max="7" width="15.140625" customWidth="1"/>
    <col min="8" max="8" width="10" customWidth="1"/>
    <col min="9" max="9" width="16.28515625" customWidth="1"/>
    <col min="10" max="10" width="78.5703125" customWidth="1"/>
    <col min="14" max="14" width="9.42578125" customWidth="1"/>
    <col min="15" max="15" width="14.85546875" customWidth="1"/>
  </cols>
  <sheetData>
    <row r="1" spans="1:15" x14ac:dyDescent="0.25">
      <c r="A1" s="104" t="s">
        <v>81</v>
      </c>
      <c r="B1" s="104"/>
      <c r="D1" s="105" t="s">
        <v>82</v>
      </c>
      <c r="E1" s="105"/>
      <c r="F1" s="105"/>
      <c r="G1" s="105"/>
      <c r="H1" s="105"/>
      <c r="I1" s="105"/>
      <c r="J1" s="105"/>
    </row>
    <row r="2" spans="1:15" s="3" customFormat="1" ht="12.75" x14ac:dyDescent="0.2">
      <c r="A2" s="26" t="s">
        <v>75</v>
      </c>
      <c r="B2" s="27" t="s">
        <v>74</v>
      </c>
      <c r="D2" s="23" t="s">
        <v>75</v>
      </c>
      <c r="E2" s="23" t="s">
        <v>74</v>
      </c>
      <c r="F2" s="24" t="s">
        <v>73</v>
      </c>
      <c r="G2" s="23" t="s">
        <v>72</v>
      </c>
      <c r="H2" s="25" t="s">
        <v>60</v>
      </c>
      <c r="I2" s="23" t="s">
        <v>71</v>
      </c>
      <c r="J2" s="24" t="s">
        <v>38</v>
      </c>
      <c r="N2" s="103"/>
      <c r="O2" s="103"/>
    </row>
    <row r="3" spans="1:15" s="1" customFormat="1" ht="12.75" x14ac:dyDescent="0.2">
      <c r="A3" s="97" t="s">
        <v>134</v>
      </c>
      <c r="B3" s="83"/>
      <c r="C3" s="78"/>
      <c r="D3" s="81" t="s">
        <v>160</v>
      </c>
      <c r="E3" s="81" t="s">
        <v>161</v>
      </c>
      <c r="F3" s="81">
        <v>12</v>
      </c>
      <c r="G3" s="81">
        <v>1</v>
      </c>
      <c r="H3" s="81" t="s">
        <v>62</v>
      </c>
      <c r="I3" s="81"/>
      <c r="J3" s="81" t="s">
        <v>129</v>
      </c>
      <c r="K3" s="78"/>
      <c r="L3" s="78"/>
      <c r="M3" s="78"/>
      <c r="N3" s="79"/>
      <c r="O3" s="79"/>
    </row>
    <row r="4" spans="1:15" s="1" customFormat="1" ht="12.75" x14ac:dyDescent="0.2">
      <c r="A4" s="83"/>
      <c r="B4" s="83"/>
      <c r="C4" s="78"/>
      <c r="D4" s="81" t="s">
        <v>162</v>
      </c>
      <c r="E4" s="81" t="s">
        <v>163</v>
      </c>
      <c r="F4" s="81">
        <v>13</v>
      </c>
      <c r="G4" s="81">
        <v>1</v>
      </c>
      <c r="H4" s="81" t="s">
        <v>63</v>
      </c>
      <c r="I4" s="81"/>
      <c r="J4" s="81" t="s">
        <v>129</v>
      </c>
      <c r="K4" s="78"/>
      <c r="L4" s="78"/>
      <c r="M4" s="78"/>
      <c r="N4" s="79"/>
      <c r="O4" s="78"/>
    </row>
    <row r="5" spans="1:15" x14ac:dyDescent="0.25">
      <c r="A5" s="80"/>
      <c r="B5" s="80"/>
      <c r="C5" s="77"/>
      <c r="D5" s="81" t="s">
        <v>164</v>
      </c>
      <c r="E5" s="81" t="s">
        <v>165</v>
      </c>
      <c r="F5" s="81">
        <v>14</v>
      </c>
      <c r="G5" s="81">
        <v>1</v>
      </c>
      <c r="H5" s="81" t="s">
        <v>10</v>
      </c>
      <c r="I5" s="80"/>
      <c r="J5" s="82" t="s">
        <v>129</v>
      </c>
      <c r="K5" s="77"/>
      <c r="L5" s="77"/>
      <c r="M5" s="77"/>
      <c r="N5" s="79"/>
      <c r="O5" s="77"/>
    </row>
    <row r="6" spans="1:15" x14ac:dyDescent="0.25">
      <c r="A6" s="80"/>
      <c r="B6" s="80"/>
      <c r="C6" s="77"/>
      <c r="D6" s="81" t="s">
        <v>166</v>
      </c>
      <c r="E6" s="81" t="s">
        <v>167</v>
      </c>
      <c r="F6" s="81">
        <v>15</v>
      </c>
      <c r="G6" s="81">
        <v>1</v>
      </c>
      <c r="H6" s="81" t="s">
        <v>65</v>
      </c>
      <c r="I6" s="80"/>
      <c r="J6" s="82" t="s">
        <v>129</v>
      </c>
      <c r="K6" s="77"/>
      <c r="L6" s="77"/>
      <c r="M6" s="77"/>
      <c r="N6" s="79"/>
      <c r="O6" s="77"/>
    </row>
    <row r="7" spans="1:15" x14ac:dyDescent="0.25">
      <c r="A7" s="80"/>
      <c r="B7" s="80"/>
      <c r="C7" s="77"/>
      <c r="D7" s="81" t="s">
        <v>168</v>
      </c>
      <c r="E7" s="81" t="s">
        <v>169</v>
      </c>
      <c r="F7" s="81">
        <v>16</v>
      </c>
      <c r="G7" s="81">
        <v>1</v>
      </c>
      <c r="H7" s="81" t="s">
        <v>9</v>
      </c>
      <c r="I7" s="80">
        <v>1</v>
      </c>
      <c r="J7" s="81" t="s">
        <v>147</v>
      </c>
      <c r="K7" s="77"/>
      <c r="L7" s="77"/>
      <c r="M7" s="77"/>
      <c r="N7" s="79"/>
      <c r="O7" s="78"/>
    </row>
    <row r="8" spans="1:15" x14ac:dyDescent="0.25">
      <c r="D8" s="2"/>
      <c r="E8" s="2"/>
      <c r="F8" s="2"/>
      <c r="G8" s="2"/>
      <c r="H8" s="2"/>
      <c r="J8" s="2"/>
      <c r="N8" s="15"/>
      <c r="O8" s="1"/>
    </row>
    <row r="9" spans="1:15" x14ac:dyDescent="0.25">
      <c r="D9" s="2"/>
      <c r="E9" s="2"/>
      <c r="F9" s="2"/>
      <c r="G9" s="2"/>
      <c r="H9" s="2"/>
      <c r="J9" s="2"/>
      <c r="N9" s="15"/>
      <c r="O9" s="1"/>
    </row>
    <row r="10" spans="1:15" x14ac:dyDescent="0.25">
      <c r="D10" s="2"/>
      <c r="E10" s="2"/>
      <c r="F10" s="2"/>
      <c r="G10" s="2"/>
      <c r="H10" s="2"/>
      <c r="J10" s="2"/>
    </row>
    <row r="11" spans="1:15" x14ac:dyDescent="0.25">
      <c r="D11" s="2"/>
      <c r="E11" s="2"/>
      <c r="F11" s="2"/>
      <c r="G11" s="2"/>
      <c r="H11" s="2"/>
      <c r="J11" s="2"/>
    </row>
    <row r="12" spans="1:15" x14ac:dyDescent="0.25">
      <c r="D12" s="2"/>
      <c r="E12" s="2"/>
      <c r="F12" s="2"/>
      <c r="G12" s="2"/>
      <c r="H12" s="2"/>
      <c r="J12" s="2"/>
    </row>
    <row r="13" spans="1:15" x14ac:dyDescent="0.25">
      <c r="D13" s="2"/>
      <c r="E13" s="2"/>
      <c r="F13" s="2"/>
      <c r="G13" s="2"/>
      <c r="H13" s="2"/>
      <c r="J13" s="2"/>
    </row>
    <row r="14" spans="1:15" x14ac:dyDescent="0.25">
      <c r="D14" s="2"/>
      <c r="E14" s="2"/>
      <c r="F14" s="2"/>
      <c r="G14" s="2"/>
      <c r="H14" s="2"/>
      <c r="J14" s="2"/>
    </row>
    <row r="15" spans="1:15" x14ac:dyDescent="0.25">
      <c r="D15" s="2"/>
      <c r="E15" s="2"/>
      <c r="F15" s="2"/>
      <c r="G15" s="2"/>
      <c r="H15" s="2"/>
      <c r="J15" s="2"/>
    </row>
    <row r="16" spans="1:15" x14ac:dyDescent="0.25">
      <c r="D16" s="2"/>
      <c r="E16" s="2"/>
      <c r="F16" s="2"/>
      <c r="G16" s="2"/>
      <c r="H16" s="2"/>
      <c r="J16" s="2"/>
    </row>
  </sheetData>
  <mergeCells count="3">
    <mergeCell ref="N2:O2"/>
    <mergeCell ref="A1:B1"/>
    <mergeCell ref="D1:J1"/>
  </mergeCells>
  <conditionalFormatting sqref="A3">
    <cfRule type="duplicateValues" dxfId="192" priority="1"/>
  </conditionalFormatting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6002"/>
  <sheetViews>
    <sheetView workbookViewId="0">
      <selection activeCell="A7" sqref="A7"/>
    </sheetView>
  </sheetViews>
  <sheetFormatPr defaultRowHeight="15" x14ac:dyDescent="0.25"/>
  <cols>
    <col min="18" max="18" width="22" customWidth="1"/>
    <col min="34" max="34" width="23.140625" customWidth="1"/>
    <col min="58" max="58" width="56.42578125" style="36" bestFit="1" customWidth="1"/>
    <col min="59" max="64" width="12" style="36" bestFit="1" customWidth="1"/>
    <col min="65" max="65" width="9.140625" style="36"/>
    <col min="66" max="66" width="56.42578125" style="36" bestFit="1" customWidth="1"/>
    <col min="67" max="72" width="12" style="36" bestFit="1" customWidth="1"/>
  </cols>
  <sheetData>
    <row r="1" spans="1:72" ht="38.25" x14ac:dyDescent="0.25">
      <c r="A1" s="12" t="s">
        <v>1</v>
      </c>
      <c r="B1" s="12" t="s">
        <v>0</v>
      </c>
      <c r="C1" s="12" t="s">
        <v>2</v>
      </c>
      <c r="D1" s="12" t="s">
        <v>4</v>
      </c>
      <c r="E1" s="12" t="s">
        <v>5</v>
      </c>
      <c r="F1" s="12" t="s">
        <v>6</v>
      </c>
      <c r="G1" s="12" t="s">
        <v>20</v>
      </c>
      <c r="H1" s="12" t="s">
        <v>38</v>
      </c>
      <c r="I1" s="17" t="s">
        <v>37</v>
      </c>
      <c r="J1" s="17" t="s">
        <v>11</v>
      </c>
      <c r="K1" s="18" t="s">
        <v>53</v>
      </c>
      <c r="L1" s="18" t="s">
        <v>110</v>
      </c>
      <c r="M1" s="34" t="s">
        <v>107</v>
      </c>
      <c r="N1" s="34" t="s">
        <v>108</v>
      </c>
      <c r="O1" s="34" t="s">
        <v>109</v>
      </c>
      <c r="P1">
        <f>COUNTA('Выгрузка из ревьюшницы'!B:B)</f>
        <v>31</v>
      </c>
      <c r="Q1" s="84" t="s">
        <v>53</v>
      </c>
      <c r="R1" s="85">
        <v>1</v>
      </c>
      <c r="S1" s="4"/>
      <c r="T1" s="4"/>
      <c r="U1" s="4"/>
      <c r="V1" s="4"/>
      <c r="W1" s="4"/>
      <c r="Y1" s="84" t="s">
        <v>53</v>
      </c>
      <c r="Z1" s="85">
        <v>1</v>
      </c>
      <c r="AA1" s="4"/>
      <c r="AB1" s="4"/>
      <c r="AC1" s="14"/>
      <c r="AD1" s="14"/>
      <c r="AE1" s="14"/>
      <c r="AJ1" s="29" t="s">
        <v>62</v>
      </c>
      <c r="AK1" s="29" t="s">
        <v>63</v>
      </c>
      <c r="AL1" s="29" t="s">
        <v>64</v>
      </c>
      <c r="AM1" s="29" t="s">
        <v>8</v>
      </c>
      <c r="AN1" s="29" t="s">
        <v>9</v>
      </c>
      <c r="AO1" s="29" t="s">
        <v>10</v>
      </c>
      <c r="AQ1" s="84" t="s">
        <v>53</v>
      </c>
      <c r="AR1" s="85">
        <v>1</v>
      </c>
      <c r="AS1" s="4"/>
      <c r="AT1" s="4"/>
      <c r="AU1" s="14"/>
      <c r="AV1" s="14"/>
      <c r="AW1" s="14"/>
      <c r="AX1" s="14"/>
      <c r="AY1" s="14"/>
      <c r="AZ1" s="14"/>
      <c r="BA1" s="14"/>
    </row>
    <row r="2" spans="1:72" x14ac:dyDescent="0.25">
      <c r="A2" s="71" t="str">
        <f>IF(M2,'Выгрузка из ревьюшницы'!B2,INDEX('Доп настройки участников'!D:D,2+N2))</f>
        <v>logina</v>
      </c>
      <c r="B2" s="71" t="str">
        <f>IF(M2,'Выгрузка из ревьюшницы'!C2,INDEX('Доп настройки участников'!E:E,2+N2))</f>
        <v>Name Name</v>
      </c>
      <c r="C2" s="71">
        <f>IF(M2,'Выгрузка из ревьюшницы'!H2,INDEX('Доп настройки участников'!F:F,2+N2))</f>
        <v>15</v>
      </c>
      <c r="D2" s="71">
        <f>IF(M2,'Выгрузка из ревьюшницы'!J2,INDEX('Доп настройки участников'!G:G,2+N2))</f>
        <v>0</v>
      </c>
      <c r="E2" s="71" t="str">
        <f>INDEX('Сопоставление оценок'!$A$3:$A$14,MATCH(IF(M2,'Выгрузка из ревьюшницы'!K2,INDEX('Доп настройки участников'!H:H,2+N2)),'Сопоставление оценок'!$C$3:$C$14,0))</f>
        <v>C</v>
      </c>
      <c r="F2" s="71">
        <f>INDEX('Сопоставление оценок'!$B$3:$B$14,MATCH(Table13[[#This Row],[mark_at_review]],'Сопоставление оценок'!$C$3:$C$14,0))</f>
        <v>3</v>
      </c>
      <c r="G2" s="71">
        <f>IF(M2,IFERROR(IF(OR('Выгрузка из ревьюшницы'!X2,'Выгрузка из ревьюшницы'!Z2),1,0),0),INDEX('Доп настройки участников'!I:I,2+N2))</f>
        <v>0</v>
      </c>
      <c r="H2" s="13" t="str">
        <f>IF(M2,'Выгрузка из ревьюшницы'!AJ2,INDEX('Доп настройки участников'!J:J,2+N2))</f>
        <v>Тест1</v>
      </c>
      <c r="I2" s="16" t="str">
        <f>IFERROR(IF($H2=0,"",INDEX(Разметка!B:B,MATCH($H2,Разметка!A:A,0))),0)</f>
        <v>Подуправление Тест</v>
      </c>
      <c r="J2" s="16" t="str">
        <f>IFERROR(IF($H2=0,"",INDEX(Разметка!C:C,MATCH($H2,Разметка!A:A,0))),0)</f>
        <v>Управление Тест</v>
      </c>
      <c r="K2" s="16">
        <f>IF($F2&gt;0,IFERROR(MATCH(A2,'Доп настройки участников'!A:A,0),-1)*(-1),0)</f>
        <v>1</v>
      </c>
      <c r="L2" s="16" t="str">
        <f t="shared" ref="L2:L65" si="0">IF($C2&gt;=16,"Да","Нет")</f>
        <v>Нет</v>
      </c>
      <c r="M2" s="33" t="b">
        <f t="shared" ref="M2:M33" si="1">O2&lt;=$P$1</f>
        <v>1</v>
      </c>
      <c r="N2" s="33">
        <f t="shared" ref="N2:N33" si="2">IF(M2,0,N1+1)</f>
        <v>0</v>
      </c>
      <c r="O2" s="33">
        <v>1</v>
      </c>
      <c r="Y2" s="4"/>
      <c r="Z2" s="4"/>
      <c r="AA2" s="4"/>
      <c r="AB2" s="4"/>
      <c r="AC2" s="4"/>
      <c r="AD2" s="4"/>
      <c r="AE2" s="4"/>
      <c r="AQ2" s="4"/>
      <c r="AR2" s="4"/>
      <c r="AS2" s="4"/>
      <c r="AT2" s="4"/>
      <c r="AU2" s="14"/>
      <c r="AV2" s="14"/>
      <c r="AW2" s="14"/>
      <c r="AX2" s="14"/>
      <c r="AY2" s="14"/>
      <c r="AZ2" s="14"/>
      <c r="BA2" s="14"/>
      <c r="BF2" s="72" t="s">
        <v>39</v>
      </c>
      <c r="BG2" s="73" t="s">
        <v>116</v>
      </c>
      <c r="BH2" s="73" t="s">
        <v>117</v>
      </c>
      <c r="BI2" s="73" t="s">
        <v>118</v>
      </c>
      <c r="BJ2" s="73" t="s">
        <v>119</v>
      </c>
      <c r="BK2" s="73" t="s">
        <v>120</v>
      </c>
      <c r="BL2" s="73" t="s">
        <v>121</v>
      </c>
      <c r="BN2" s="72" t="s">
        <v>39</v>
      </c>
      <c r="BO2" s="73" t="s">
        <v>116</v>
      </c>
      <c r="BP2" s="73" t="s">
        <v>117</v>
      </c>
      <c r="BQ2" s="73" t="s">
        <v>122</v>
      </c>
      <c r="BR2" s="73" t="s">
        <v>119</v>
      </c>
      <c r="BS2" s="73" t="s">
        <v>123</v>
      </c>
      <c r="BT2" s="73" t="s">
        <v>121</v>
      </c>
    </row>
    <row r="3" spans="1:72" ht="15.75" customHeight="1" x14ac:dyDescent="0.25">
      <c r="A3" s="71" t="str">
        <f>IF(M3,'Выгрузка из ревьюшницы'!B3,INDEX('Доп настройки участников'!D:D,2+N3))</f>
        <v>loginaa</v>
      </c>
      <c r="B3" s="71" t="str">
        <f>IF(M3,'Выгрузка из ревьюшницы'!C3,INDEX('Доп настройки участников'!E:E,2+N3))</f>
        <v>Name Name</v>
      </c>
      <c r="C3" s="71">
        <f>IF(M3,'Выгрузка из ревьюшницы'!H3,INDEX('Доп настройки участников'!F:F,2+N3))</f>
        <v>13</v>
      </c>
      <c r="D3" s="71">
        <f>IF(M3,'Выгрузка из ревьюшницы'!J3,INDEX('Доп настройки участников'!G:G,2+N3))</f>
        <v>0</v>
      </c>
      <c r="E3" s="71" t="str">
        <f>INDEX('Сопоставление оценок'!$A$3:$A$14,MATCH(IF(M3,'Выгрузка из ревьюшницы'!K3,INDEX('Доп настройки участников'!H:H,2+N3)),'Сопоставление оценок'!$C$3:$C$14,0))</f>
        <v>C</v>
      </c>
      <c r="F3" s="71">
        <f>INDEX('Сопоставление оценок'!$B$3:$B$14,MATCH(Table13[[#This Row],[mark_at_review]],'Сопоставление оценок'!$C$3:$C$14,0))</f>
        <v>3</v>
      </c>
      <c r="G3" s="71">
        <f>IF(M3,IFERROR(IF(OR('Выгрузка из ревьюшницы'!X3,'Выгрузка из ревьюшницы'!Z3),1,0),0),INDEX('Доп настройки участников'!I:I,2+N3))</f>
        <v>0</v>
      </c>
      <c r="H3" s="13" t="str">
        <f>IF(M3,'Выгрузка из ревьюшницы'!AJ3,INDEX('Доп настройки участников'!J:J,2+N3))</f>
        <v>Тест1</v>
      </c>
      <c r="I3" s="16" t="str">
        <f>IFERROR(IF($H3=0,"",INDEX(Разметка!B:B,MATCH($H3,Разметка!A:A,0))),0)</f>
        <v>Подуправление Тест</v>
      </c>
      <c r="J3" s="16" t="str">
        <f>IFERROR(IF($H3=0,"",INDEX(Разметка!C:C,MATCH($H3,Разметка!A:A,0))),0)</f>
        <v>Управление Тест</v>
      </c>
      <c r="K3" s="16">
        <f>IF($F3&gt;0,IFERROR(MATCH(A3,'Доп настройки участников'!A:A,0),-1)*(-1),0)</f>
        <v>1</v>
      </c>
      <c r="L3" s="16" t="str">
        <f t="shared" si="0"/>
        <v>Нет</v>
      </c>
      <c r="M3" s="33" t="b">
        <f t="shared" si="1"/>
        <v>1</v>
      </c>
      <c r="N3" s="33">
        <f t="shared" si="2"/>
        <v>0</v>
      </c>
      <c r="O3" s="33">
        <v>2</v>
      </c>
      <c r="Q3" s="84" t="s">
        <v>39</v>
      </c>
      <c r="R3" s="95" t="s">
        <v>11</v>
      </c>
      <c r="S3" s="84" t="s">
        <v>112</v>
      </c>
      <c r="T3" s="96" t="s">
        <v>111</v>
      </c>
      <c r="U3" s="96" t="s">
        <v>89</v>
      </c>
      <c r="V3" s="84" t="s">
        <v>80</v>
      </c>
      <c r="Y3" s="86" t="s">
        <v>114</v>
      </c>
      <c r="Z3" s="86"/>
      <c r="AA3" s="86" t="s">
        <v>55</v>
      </c>
      <c r="AB3" s="86"/>
      <c r="AC3" s="86"/>
      <c r="AD3" s="86"/>
      <c r="AE3" s="86"/>
      <c r="AF3" s="86"/>
      <c r="AG3" s="6"/>
      <c r="AH3" s="6"/>
      <c r="AQ3" s="84" t="s">
        <v>48</v>
      </c>
      <c r="AR3" s="84" t="s">
        <v>50</v>
      </c>
      <c r="AS3" s="84"/>
      <c r="AT3" s="84"/>
      <c r="AU3" s="84"/>
      <c r="AV3" s="84"/>
      <c r="AW3" s="84"/>
      <c r="AX3" s="84"/>
      <c r="AY3" s="84"/>
      <c r="AZ3" s="84"/>
      <c r="BA3" s="84"/>
      <c r="BF3" s="74" t="s">
        <v>129</v>
      </c>
      <c r="BG3" s="73">
        <v>5.2631578947368418E-2</v>
      </c>
      <c r="BH3" s="73">
        <v>5.2631578947368418E-2</v>
      </c>
      <c r="BI3" s="73">
        <v>0</v>
      </c>
      <c r="BJ3" s="73">
        <v>0.47368421052631576</v>
      </c>
      <c r="BK3" s="73">
        <v>0.26315789473684209</v>
      </c>
      <c r="BL3" s="73">
        <v>0.15789473684210525</v>
      </c>
      <c r="BN3" s="74" t="s">
        <v>129</v>
      </c>
      <c r="BO3" s="73">
        <v>0</v>
      </c>
      <c r="BP3" s="73">
        <v>0</v>
      </c>
      <c r="BQ3" s="73">
        <v>0</v>
      </c>
      <c r="BR3" s="73">
        <v>0.6</v>
      </c>
      <c r="BS3" s="73">
        <v>0.4</v>
      </c>
      <c r="BT3" s="73">
        <v>0</v>
      </c>
    </row>
    <row r="4" spans="1:72" x14ac:dyDescent="0.25">
      <c r="A4" s="71" t="str">
        <f>IF(M4,'Выгрузка из ревьюшницы'!B4,INDEX('Доп настройки участников'!D:D,2+N4))</f>
        <v>loginaaa</v>
      </c>
      <c r="B4" s="71" t="str">
        <f>IF(M4,'Выгрузка из ревьюшницы'!C4,INDEX('Доп настройки участников'!E:E,2+N4))</f>
        <v>Name Name</v>
      </c>
      <c r="C4" s="71">
        <f>IF(M4,'Выгрузка из ревьюшницы'!H4,INDEX('Доп настройки участников'!F:F,2+N4))</f>
        <v>16</v>
      </c>
      <c r="D4" s="71">
        <f>IF(M4,'Выгрузка из ревьюшницы'!J4,INDEX('Доп настройки участников'!G:G,2+N4))</f>
        <v>1</v>
      </c>
      <c r="E4" s="71" t="str">
        <f>INDEX('Сопоставление оценок'!$A$3:$A$14,MATCH(IF(M4,'Выгрузка из ревьюшницы'!K4,INDEX('Доп настройки участников'!H:H,2+N4)),'Сопоставление оценок'!$C$3:$C$14,0))</f>
        <v>D</v>
      </c>
      <c r="F4" s="71">
        <f>INDEX('Сопоставление оценок'!$B$3:$B$14,MATCH(Table13[[#This Row],[mark_at_review]],'Сопоставление оценок'!$C$3:$C$14,0))</f>
        <v>4</v>
      </c>
      <c r="G4" s="71">
        <f>IF(M4,IFERROR(IF(OR('Выгрузка из ревьюшницы'!X4,'Выгрузка из ревьюшницы'!Z4),1,0),0),INDEX('Доп настройки участников'!I:I,2+N4))</f>
        <v>0</v>
      </c>
      <c r="H4" s="13" t="str">
        <f>IF(M4,'Выгрузка из ревьюшницы'!AJ4,INDEX('Доп настройки участников'!J:J,2+N4))</f>
        <v>Тест1</v>
      </c>
      <c r="I4" s="16" t="str">
        <f>IFERROR(IF($H4=0,"",INDEX(Разметка!B:B,MATCH($H4,Разметка!A:A,0))),0)</f>
        <v>Подуправление Тест</v>
      </c>
      <c r="J4" s="16" t="str">
        <f>IFERROR(IF($H4=0,"",INDEX(Разметка!C:C,MATCH($H4,Разметка!A:A,0))),0)</f>
        <v>Управление Тест</v>
      </c>
      <c r="K4" s="16">
        <f>IF($F4&gt;0,IFERROR(MATCH(A4,'Доп настройки участников'!A:A,0),-1)*(-1),0)</f>
        <v>1</v>
      </c>
      <c r="L4" s="16" t="str">
        <f t="shared" si="0"/>
        <v>Да</v>
      </c>
      <c r="M4" s="33" t="b">
        <f t="shared" si="1"/>
        <v>1</v>
      </c>
      <c r="N4" s="33">
        <f t="shared" si="2"/>
        <v>0</v>
      </c>
      <c r="O4" s="33">
        <v>3</v>
      </c>
      <c r="Q4" s="85" t="s">
        <v>93</v>
      </c>
      <c r="R4" s="85" t="s">
        <v>171</v>
      </c>
      <c r="S4" s="91">
        <v>11</v>
      </c>
      <c r="T4" s="88">
        <v>34</v>
      </c>
      <c r="U4" s="91">
        <v>2</v>
      </c>
      <c r="V4" s="91">
        <v>1</v>
      </c>
      <c r="Y4" s="86" t="s">
        <v>49</v>
      </c>
      <c r="Z4" s="86" t="s">
        <v>11</v>
      </c>
      <c r="AA4" s="87" t="s">
        <v>63</v>
      </c>
      <c r="AB4" s="87" t="s">
        <v>64</v>
      </c>
      <c r="AC4" s="87" t="s">
        <v>8</v>
      </c>
      <c r="AD4" s="87" t="s">
        <v>9</v>
      </c>
      <c r="AE4" s="87" t="s">
        <v>10</v>
      </c>
      <c r="AF4" s="87" t="s">
        <v>62</v>
      </c>
      <c r="AG4" s="7"/>
      <c r="AH4" s="7" t="str">
        <f>Y4</f>
        <v>Оценки, %</v>
      </c>
      <c r="AI4" t="str">
        <f>Z4</f>
        <v>Управление_1</v>
      </c>
      <c r="AJ4" t="str">
        <f t="shared" ref="AJ4:AO4" si="3">INDEX($Y:$AF,MATCH($AI4,$Z:$Z,0),MATCH(AJ$1,$Y$4:$AF$4,0))</f>
        <v>A</v>
      </c>
      <c r="AK4" t="str">
        <f t="shared" si="3"/>
        <v>B</v>
      </c>
      <c r="AL4" t="str">
        <f t="shared" si="3"/>
        <v>C-</v>
      </c>
      <c r="AM4" t="str">
        <f t="shared" si="3"/>
        <v>C</v>
      </c>
      <c r="AN4" t="str">
        <f t="shared" si="3"/>
        <v>D</v>
      </c>
      <c r="AO4" t="str">
        <f t="shared" si="3"/>
        <v>E</v>
      </c>
      <c r="AQ4" s="84" t="s">
        <v>39</v>
      </c>
      <c r="AR4" s="84">
        <v>13</v>
      </c>
      <c r="AS4" s="84">
        <v>15</v>
      </c>
      <c r="AT4" s="84">
        <v>16</v>
      </c>
      <c r="AU4" s="84">
        <v>10</v>
      </c>
      <c r="AV4" s="84">
        <v>18</v>
      </c>
      <c r="AW4" s="84">
        <v>14</v>
      </c>
      <c r="AX4" s="84">
        <v>12</v>
      </c>
      <c r="AY4" s="84">
        <v>11</v>
      </c>
      <c r="AZ4" s="84">
        <v>17</v>
      </c>
      <c r="BA4" s="84" t="s">
        <v>79</v>
      </c>
      <c r="BF4" s="74" t="s">
        <v>147</v>
      </c>
      <c r="BG4" s="73">
        <v>0</v>
      </c>
      <c r="BH4" s="73">
        <v>0</v>
      </c>
      <c r="BI4" s="73">
        <v>0.33333333333333331</v>
      </c>
      <c r="BJ4" s="73">
        <v>0.25</v>
      </c>
      <c r="BK4" s="73">
        <v>0.41666666666666669</v>
      </c>
      <c r="BL4" s="73">
        <v>0</v>
      </c>
      <c r="BN4" s="74" t="s">
        <v>147</v>
      </c>
      <c r="BO4" s="73">
        <v>0</v>
      </c>
      <c r="BP4" s="73">
        <v>0</v>
      </c>
      <c r="BQ4" s="73">
        <v>0.5</v>
      </c>
      <c r="BR4" s="73">
        <v>0.16666666666666666</v>
      </c>
      <c r="BS4" s="73">
        <v>0.33333333333333331</v>
      </c>
      <c r="BT4" s="73">
        <v>0</v>
      </c>
    </row>
    <row r="5" spans="1:72" x14ac:dyDescent="0.25">
      <c r="A5" s="71" t="str">
        <f>IF(M5,'Выгрузка из ревьюшницы'!B5,INDEX('Доп настройки участников'!D:D,2+N5))</f>
        <v>loginaaaa</v>
      </c>
      <c r="B5" s="71" t="str">
        <f>IF(M5,'Выгрузка из ревьюшницы'!C5,INDEX('Доп настройки участников'!E:E,2+N5))</f>
        <v>Name Name</v>
      </c>
      <c r="C5" s="71">
        <f>IF(M5,'Выгрузка из ревьюшницы'!H5,INDEX('Доп настройки участников'!F:F,2+N5))</f>
        <v>10</v>
      </c>
      <c r="D5" s="71">
        <f>IF(M5,'Выгрузка из ревьюшницы'!J5,INDEX('Доп настройки участников'!G:G,2+N5))</f>
        <v>1</v>
      </c>
      <c r="E5" s="71" t="str">
        <f>INDEX('Сопоставление оценок'!$A$3:$A$14,MATCH(IF(M5,'Выгрузка из ревьюшницы'!K5,INDEX('Доп настройки участников'!H:H,2+N5)),'Сопоставление оценок'!$C$3:$C$14,0))</f>
        <v>D</v>
      </c>
      <c r="F5" s="71">
        <f>INDEX('Сопоставление оценок'!$B$3:$B$14,MATCH(Table13[[#This Row],[mark_at_review]],'Сопоставление оценок'!$C$3:$C$14,0))</f>
        <v>4</v>
      </c>
      <c r="G5" s="71">
        <f>IF(M5,IFERROR(IF(OR('Выгрузка из ревьюшницы'!X5,'Выгрузка из ревьюшницы'!Z5),1,0),0),INDEX('Доп настройки участников'!I:I,2+N5))</f>
        <v>0</v>
      </c>
      <c r="H5" s="13" t="str">
        <f>IF(M5,'Выгрузка из ревьюшницы'!AJ5,INDEX('Доп настройки участников'!J:J,2+N5))</f>
        <v>Тест1</v>
      </c>
      <c r="I5" s="16" t="str">
        <f>IFERROR(IF($H5=0,"",INDEX(Разметка!B:B,MATCH($H5,Разметка!A:A,0))),0)</f>
        <v>Подуправление Тест</v>
      </c>
      <c r="J5" s="16" t="str">
        <f>IFERROR(IF($H5=0,"",INDEX(Разметка!C:C,MATCH($H5,Разметка!A:A,0))),0)</f>
        <v>Управление Тест</v>
      </c>
      <c r="K5" s="16">
        <f>IF($F5&gt;0,IFERROR(MATCH(A5,'Доп настройки участников'!A:A,0),-1)*(-1),0)</f>
        <v>1</v>
      </c>
      <c r="L5" s="16" t="str">
        <f t="shared" si="0"/>
        <v>Нет</v>
      </c>
      <c r="M5" s="33" t="b">
        <f t="shared" si="1"/>
        <v>1</v>
      </c>
      <c r="N5" s="33">
        <f t="shared" si="2"/>
        <v>0</v>
      </c>
      <c r="O5" s="33">
        <v>4</v>
      </c>
      <c r="Q5" s="85" t="s">
        <v>93</v>
      </c>
      <c r="R5" s="89" t="s">
        <v>170</v>
      </c>
      <c r="S5" s="91">
        <v>11</v>
      </c>
      <c r="T5" s="88">
        <v>34</v>
      </c>
      <c r="U5" s="91">
        <v>2</v>
      </c>
      <c r="V5" s="91">
        <v>1</v>
      </c>
      <c r="Y5" s="85" t="s">
        <v>93</v>
      </c>
      <c r="Z5" s="85" t="s">
        <v>171</v>
      </c>
      <c r="AA5" s="91"/>
      <c r="AB5" s="91">
        <v>3</v>
      </c>
      <c r="AC5" s="91">
        <v>4</v>
      </c>
      <c r="AD5" s="91">
        <v>4</v>
      </c>
      <c r="AE5" s="91"/>
      <c r="AF5" s="91"/>
      <c r="AG5" s="20" t="str">
        <f>AI5&amp;AH5</f>
        <v>Управление ТестДа</v>
      </c>
      <c r="AH5" s="7" t="str">
        <f t="shared" ref="AH5:AH55" si="4">Y5</f>
        <v>Да</v>
      </c>
      <c r="AI5" t="str">
        <f t="shared" ref="AI5:AI36" si="5">Z5</f>
        <v>Управление Тест</v>
      </c>
      <c r="AJ5">
        <f t="shared" ref="AJ5:AJ21" si="6">INDEX($Y:$AF,MATCH($AI5&amp;$AH5,$AG:$AG,0),MATCH(AJ$1,$Y$4:$AF$4,0))</f>
        <v>0</v>
      </c>
      <c r="AK5">
        <f t="shared" ref="AK5:AO20" si="7">INDEX($Y:$AF,MATCH($AI5&amp;$AH5,$AG:$AG,0),MATCH(AK$1,$Y$4:$AF$4,0))</f>
        <v>0</v>
      </c>
      <c r="AL5">
        <f t="shared" si="7"/>
        <v>3</v>
      </c>
      <c r="AM5">
        <f t="shared" si="7"/>
        <v>4</v>
      </c>
      <c r="AN5">
        <f t="shared" si="7"/>
        <v>4</v>
      </c>
      <c r="AO5">
        <f t="shared" si="7"/>
        <v>0</v>
      </c>
      <c r="AQ5" s="85" t="s">
        <v>171</v>
      </c>
      <c r="AR5" s="88">
        <v>2.8</v>
      </c>
      <c r="AS5" s="88">
        <v>3</v>
      </c>
      <c r="AT5" s="88">
        <v>3.25</v>
      </c>
      <c r="AU5" s="88">
        <v>4</v>
      </c>
      <c r="AV5" s="88">
        <v>3</v>
      </c>
      <c r="AW5" s="88">
        <v>4.333333333333333</v>
      </c>
      <c r="AX5" s="88">
        <v>2.5</v>
      </c>
      <c r="AY5" s="88">
        <v>4.5</v>
      </c>
      <c r="AZ5" s="88">
        <v>2</v>
      </c>
      <c r="BA5" s="88">
        <v>3.2580645161290325</v>
      </c>
      <c r="BF5" s="74" t="s">
        <v>171</v>
      </c>
      <c r="BG5" s="73">
        <v>3.2258064516129031E-2</v>
      </c>
      <c r="BH5" s="73">
        <v>3.2258064516129031E-2</v>
      </c>
      <c r="BI5" s="73">
        <v>0.12903225806451613</v>
      </c>
      <c r="BJ5" s="73">
        <v>0.38709677419354838</v>
      </c>
      <c r="BK5" s="73">
        <v>0.32258064516129031</v>
      </c>
      <c r="BL5" s="73">
        <v>9.6774193548387094E-2</v>
      </c>
      <c r="BN5" s="74" t="s">
        <v>171</v>
      </c>
      <c r="BO5" s="73">
        <v>0</v>
      </c>
      <c r="BP5" s="73">
        <v>0</v>
      </c>
      <c r="BQ5" s="73">
        <v>0.27272727272727271</v>
      </c>
      <c r="BR5" s="73">
        <v>0.36363636363636365</v>
      </c>
      <c r="BS5" s="73">
        <v>0.36363636363636365</v>
      </c>
      <c r="BT5" s="73">
        <v>0</v>
      </c>
    </row>
    <row r="6" spans="1:72" x14ac:dyDescent="0.25">
      <c r="A6" s="71" t="str">
        <f>IF(M6,'Выгрузка из ревьюшницы'!B6,INDEX('Доп настройки участников'!D:D,2+N6))</f>
        <v>loginaaaaa</v>
      </c>
      <c r="B6" s="71" t="str">
        <f>IF(M6,'Выгрузка из ревьюшницы'!C6,INDEX('Доп настройки участников'!E:E,2+N6))</f>
        <v>Name Name</v>
      </c>
      <c r="C6" s="71">
        <f>IF(M6,'Выгрузка из ревьюшницы'!H6,INDEX('Доп настройки участников'!F:F,2+N6))</f>
        <v>13</v>
      </c>
      <c r="D6" s="71">
        <f>IF(M6,'Выгрузка из ревьюшницы'!J6,INDEX('Доп настройки участников'!G:G,2+N6))</f>
        <v>0</v>
      </c>
      <c r="E6" s="71" t="str">
        <f>INDEX('Сопоставление оценок'!$A$3:$A$14,MATCH(IF(M6,'Выгрузка из ревьюшницы'!K6,INDEX('Доп настройки участников'!H:H,2+N6)),'Сопоставление оценок'!$C$3:$C$14,0))</f>
        <v>D</v>
      </c>
      <c r="F6" s="71">
        <f>INDEX('Сопоставление оценок'!$B$3:$B$14,MATCH(Table13[[#This Row],[mark_at_review]],'Сопоставление оценок'!$C$3:$C$14,0))</f>
        <v>4</v>
      </c>
      <c r="G6" s="71">
        <f>IF(M6,IFERROR(IF(OR('Выгрузка из ревьюшницы'!X6,'Выгрузка из ревьюшницы'!Z6),1,0),0),INDEX('Доп настройки участников'!I:I,2+N6))</f>
        <v>0</v>
      </c>
      <c r="H6" s="13" t="str">
        <f>IF(M6,'Выгрузка из ревьюшницы'!AJ6,INDEX('Доп настройки участников'!J:J,2+N6))</f>
        <v>Тест1</v>
      </c>
      <c r="I6" s="16" t="str">
        <f>IFERROR(IF($H6=0,"",INDEX(Разметка!B:B,MATCH($H6,Разметка!A:A,0))),0)</f>
        <v>Подуправление Тест</v>
      </c>
      <c r="J6" s="16" t="str">
        <f>IFERROR(IF($H6=0,"",INDEX(Разметка!C:C,MATCH($H6,Разметка!A:A,0))),0)</f>
        <v>Управление Тест</v>
      </c>
      <c r="K6" s="16">
        <f>IF($F6&gt;0,IFERROR(MATCH(A6,'Доп настройки участников'!A:A,0),-1)*(-1),0)</f>
        <v>1</v>
      </c>
      <c r="L6" s="16" t="str">
        <f t="shared" si="0"/>
        <v>Нет</v>
      </c>
      <c r="M6" s="33" t="b">
        <f t="shared" si="1"/>
        <v>1</v>
      </c>
      <c r="N6" s="33">
        <f t="shared" si="2"/>
        <v>0</v>
      </c>
      <c r="O6" s="33">
        <v>5</v>
      </c>
      <c r="Q6" s="85" t="s">
        <v>93</v>
      </c>
      <c r="R6" s="90" t="s">
        <v>129</v>
      </c>
      <c r="S6" s="91">
        <v>5</v>
      </c>
      <c r="T6" s="88">
        <v>17</v>
      </c>
      <c r="U6" s="91">
        <v>1</v>
      </c>
      <c r="V6" s="91">
        <v>0</v>
      </c>
      <c r="Y6" s="85" t="s">
        <v>93</v>
      </c>
      <c r="Z6" s="89" t="s">
        <v>170</v>
      </c>
      <c r="AA6" s="91"/>
      <c r="AB6" s="91">
        <v>3</v>
      </c>
      <c r="AC6" s="91">
        <v>4</v>
      </c>
      <c r="AD6" s="91">
        <v>4</v>
      </c>
      <c r="AE6" s="91"/>
      <c r="AF6" s="91"/>
      <c r="AG6" s="20" t="str">
        <f t="shared" ref="AG6:AG55" si="8">AI6&amp;AH6</f>
        <v>Подуправление ТестДа</v>
      </c>
      <c r="AH6" s="7" t="str">
        <f t="shared" si="4"/>
        <v>Да</v>
      </c>
      <c r="AI6" t="str">
        <f t="shared" si="5"/>
        <v>Подуправление Тест</v>
      </c>
      <c r="AJ6">
        <f t="shared" si="6"/>
        <v>0</v>
      </c>
      <c r="AK6">
        <f t="shared" si="7"/>
        <v>0</v>
      </c>
      <c r="AL6">
        <f t="shared" si="7"/>
        <v>3</v>
      </c>
      <c r="AM6">
        <f t="shared" si="7"/>
        <v>4</v>
      </c>
      <c r="AN6">
        <f t="shared" si="7"/>
        <v>4</v>
      </c>
      <c r="AO6">
        <f t="shared" si="7"/>
        <v>0</v>
      </c>
      <c r="AQ6" s="89" t="s">
        <v>170</v>
      </c>
      <c r="AR6" s="88">
        <v>2.8</v>
      </c>
      <c r="AS6" s="88">
        <v>3</v>
      </c>
      <c r="AT6" s="88">
        <v>3.25</v>
      </c>
      <c r="AU6" s="88">
        <v>4</v>
      </c>
      <c r="AV6" s="88">
        <v>3</v>
      </c>
      <c r="AW6" s="88">
        <v>4.333333333333333</v>
      </c>
      <c r="AX6" s="88">
        <v>2.5</v>
      </c>
      <c r="AY6" s="88">
        <v>4.5</v>
      </c>
      <c r="AZ6" s="88">
        <v>2</v>
      </c>
      <c r="BA6" s="88">
        <v>3.2580645161290325</v>
      </c>
      <c r="BF6" s="74" t="s">
        <v>79</v>
      </c>
      <c r="BG6" s="73">
        <v>8.4889643463497449E-2</v>
      </c>
      <c r="BH6" s="73">
        <v>8.4889643463497449E-2</v>
      </c>
      <c r="BI6" s="73">
        <v>0.46236559139784944</v>
      </c>
      <c r="BJ6" s="73">
        <v>1.110780984719864</v>
      </c>
      <c r="BK6" s="73">
        <v>1.002405206564799</v>
      </c>
      <c r="BL6" s="73">
        <v>0.25466893039049232</v>
      </c>
      <c r="BN6" s="74" t="s">
        <v>79</v>
      </c>
      <c r="BO6" s="73">
        <v>0</v>
      </c>
      <c r="BP6" s="73">
        <v>0</v>
      </c>
      <c r="BQ6" s="73">
        <v>0.77272727272727271</v>
      </c>
      <c r="BR6" s="73">
        <v>1.1303030303030304</v>
      </c>
      <c r="BS6" s="73">
        <v>1.0969696969696972</v>
      </c>
      <c r="BT6" s="73">
        <v>0</v>
      </c>
    </row>
    <row r="7" spans="1:72" x14ac:dyDescent="0.25">
      <c r="A7" s="71" t="str">
        <f>IF(M7,'Выгрузка из ревьюшницы'!B7,INDEX('Доп настройки участников'!D:D,2+N7))</f>
        <v>loginaaaaaa</v>
      </c>
      <c r="B7" s="71" t="str">
        <f>IF(M7,'Выгрузка из ревьюшницы'!C7,INDEX('Доп настройки участников'!E:E,2+N7))</f>
        <v>Name Name</v>
      </c>
      <c r="C7" s="71">
        <f>IF(M7,'Выгрузка из ревьюшницы'!H7,INDEX('Доп настройки участников'!F:F,2+N7))</f>
        <v>18</v>
      </c>
      <c r="D7" s="71">
        <f>IF(M7,'Выгрузка из ревьюшницы'!J7,INDEX('Доп настройки участников'!G:G,2+N7))</f>
        <v>0</v>
      </c>
      <c r="E7" s="71" t="str">
        <f>INDEX('Сопоставление оценок'!$A$3:$A$14,MATCH(IF(M7,'Выгрузка из ревьюшницы'!K7,INDEX('Доп настройки участников'!H:H,2+N7)),'Сопоставление оценок'!$C$3:$C$14,0))</f>
        <v>D</v>
      </c>
      <c r="F7" s="71">
        <f>INDEX('Сопоставление оценок'!$B$3:$B$14,MATCH(Table13[[#This Row],[mark_at_review]],'Сопоставление оценок'!$C$3:$C$14,0))</f>
        <v>4</v>
      </c>
      <c r="G7" s="71">
        <f>IF(M7,IFERROR(IF(OR('Выгрузка из ревьюшницы'!X7,'Выгрузка из ревьюшницы'!Z7),1,0),0),INDEX('Доп настройки участников'!I:I,2+N7))</f>
        <v>0</v>
      </c>
      <c r="H7" s="13" t="str">
        <f>IF(M7,'Выгрузка из ревьюшницы'!AJ7,INDEX('Доп настройки участников'!J:J,2+N7))</f>
        <v>Тест1</v>
      </c>
      <c r="I7" s="16" t="str">
        <f>IFERROR(IF($H7=0,"",INDEX(Разметка!B:B,MATCH($H7,Разметка!A:A,0))),0)</f>
        <v>Подуправление Тест</v>
      </c>
      <c r="J7" s="16" t="str">
        <f>IFERROR(IF($H7=0,"",INDEX(Разметка!C:C,MATCH($H7,Разметка!A:A,0))),0)</f>
        <v>Управление Тест</v>
      </c>
      <c r="K7" s="16">
        <f>IF($F7&gt;0,IFERROR(MATCH(A7,'Доп настройки участников'!A:A,0),-1)*(-1),0)</f>
        <v>-3</v>
      </c>
      <c r="L7" s="16" t="str">
        <f t="shared" si="0"/>
        <v>Да</v>
      </c>
      <c r="M7" s="33" t="b">
        <f t="shared" si="1"/>
        <v>1</v>
      </c>
      <c r="N7" s="33">
        <f t="shared" si="2"/>
        <v>0</v>
      </c>
      <c r="O7" s="33">
        <v>6</v>
      </c>
      <c r="Q7" s="85" t="s">
        <v>93</v>
      </c>
      <c r="R7" s="90" t="s">
        <v>147</v>
      </c>
      <c r="S7" s="91">
        <v>6</v>
      </c>
      <c r="T7" s="88">
        <v>17</v>
      </c>
      <c r="U7" s="91">
        <v>1</v>
      </c>
      <c r="V7" s="91">
        <v>1</v>
      </c>
      <c r="Y7" s="85" t="s">
        <v>93</v>
      </c>
      <c r="Z7" s="90" t="s">
        <v>129</v>
      </c>
      <c r="AA7" s="91"/>
      <c r="AB7" s="91"/>
      <c r="AC7" s="91">
        <v>3</v>
      </c>
      <c r="AD7" s="91">
        <v>2</v>
      </c>
      <c r="AE7" s="91"/>
      <c r="AF7" s="91"/>
      <c r="AG7" s="20" t="str">
        <f t="shared" si="8"/>
        <v>Тест1Да</v>
      </c>
      <c r="AH7" s="7" t="str">
        <f t="shared" si="4"/>
        <v>Да</v>
      </c>
      <c r="AI7" t="str">
        <f t="shared" si="5"/>
        <v>Тест1</v>
      </c>
      <c r="AJ7">
        <f t="shared" si="6"/>
        <v>0</v>
      </c>
      <c r="AK7">
        <f t="shared" si="7"/>
        <v>0</v>
      </c>
      <c r="AL7">
        <f t="shared" si="7"/>
        <v>0</v>
      </c>
      <c r="AM7">
        <f t="shared" si="7"/>
        <v>3</v>
      </c>
      <c r="AN7">
        <f t="shared" si="7"/>
        <v>2</v>
      </c>
      <c r="AO7">
        <f t="shared" si="7"/>
        <v>0</v>
      </c>
      <c r="AQ7" s="90" t="s">
        <v>129</v>
      </c>
      <c r="AR7" s="88">
        <v>2.75</v>
      </c>
      <c r="AS7" s="88">
        <v>3</v>
      </c>
      <c r="AT7" s="88">
        <v>3.25</v>
      </c>
      <c r="AU7" s="88">
        <v>4</v>
      </c>
      <c r="AV7" s="88">
        <v>4</v>
      </c>
      <c r="AW7" s="88">
        <v>4.333333333333333</v>
      </c>
      <c r="AX7" s="88">
        <v>2.5</v>
      </c>
      <c r="AY7" s="88">
        <v>5</v>
      </c>
      <c r="AZ7" s="88"/>
      <c r="BA7" s="88">
        <v>3.3684210526315788</v>
      </c>
      <c r="BF7"/>
      <c r="BG7"/>
      <c r="BH7"/>
      <c r="BI7"/>
      <c r="BJ7"/>
      <c r="BK7"/>
      <c r="BL7"/>
      <c r="BN7"/>
      <c r="BO7"/>
      <c r="BP7"/>
      <c r="BQ7"/>
      <c r="BR7"/>
      <c r="BS7"/>
      <c r="BT7"/>
    </row>
    <row r="8" spans="1:72" x14ac:dyDescent="0.25">
      <c r="A8" s="71" t="str">
        <f>IF(M8,'Выгрузка из ревьюшницы'!B8,INDEX('Доп настройки участников'!D:D,2+N8))</f>
        <v>loginaaaaaaa</v>
      </c>
      <c r="B8" s="71" t="str">
        <f>IF(M8,'Выгрузка из ревьюшницы'!C8,INDEX('Доп настройки участников'!E:E,2+N8))</f>
        <v>Name Name</v>
      </c>
      <c r="C8" s="71">
        <f>IF(M8,'Выгрузка из ревьюшницы'!H8,INDEX('Доп настройки участников'!F:F,2+N8))</f>
        <v>14</v>
      </c>
      <c r="D8" s="71">
        <f>IF(M8,'Выгрузка из ревьюшницы'!J8,INDEX('Доп настройки участников'!G:G,2+N8))</f>
        <v>0</v>
      </c>
      <c r="E8" s="71" t="str">
        <f>INDEX('Сопоставление оценок'!$A$3:$A$14,MATCH(IF(M8,'Выгрузка из ревьюшницы'!K8,INDEX('Доп настройки участников'!H:H,2+N8)),'Сопоставление оценок'!$C$3:$C$14,0))</f>
        <v>C</v>
      </c>
      <c r="F8" s="71">
        <f>INDEX('Сопоставление оценок'!$B$3:$B$14,MATCH(Table13[[#This Row],[mark_at_review]],'Сопоставление оценок'!$C$3:$C$14,0))</f>
        <v>3</v>
      </c>
      <c r="G8" s="71">
        <f>IF(M8,IFERROR(IF(OR('Выгрузка из ревьюшницы'!X8,'Выгрузка из ревьюшницы'!Z8),1,0),0),INDEX('Доп настройки участников'!I:I,2+N8))</f>
        <v>0</v>
      </c>
      <c r="H8" s="13" t="str">
        <f>IF(M8,'Выгрузка из ревьюшницы'!AJ8,INDEX('Доп настройки участников'!J:J,2+N8))</f>
        <v>Тест1</v>
      </c>
      <c r="I8" s="16" t="str">
        <f>IFERROR(IF($H8=0,"",INDEX(Разметка!B:B,MATCH($H8,Разметка!A:A,0))),0)</f>
        <v>Подуправление Тест</v>
      </c>
      <c r="J8" s="16" t="str">
        <f>IFERROR(IF($H8=0,"",INDEX(Разметка!C:C,MATCH($H8,Разметка!A:A,0))),0)</f>
        <v>Управление Тест</v>
      </c>
      <c r="K8" s="16">
        <f>IF($F8&gt;0,IFERROR(MATCH(A8,'Доп настройки участников'!A:A,0),-1)*(-1),0)</f>
        <v>1</v>
      </c>
      <c r="L8" s="16" t="str">
        <f t="shared" si="0"/>
        <v>Нет</v>
      </c>
      <c r="M8" s="33" t="b">
        <f t="shared" si="1"/>
        <v>1</v>
      </c>
      <c r="N8" s="33">
        <f t="shared" si="2"/>
        <v>0</v>
      </c>
      <c r="O8" s="33">
        <v>7</v>
      </c>
      <c r="Q8" s="85" t="s">
        <v>90</v>
      </c>
      <c r="R8" s="85" t="s">
        <v>171</v>
      </c>
      <c r="S8" s="91">
        <v>20</v>
      </c>
      <c r="T8" s="88">
        <v>67</v>
      </c>
      <c r="U8" s="91">
        <v>8</v>
      </c>
      <c r="V8" s="91">
        <v>0</v>
      </c>
      <c r="Y8" s="85" t="s">
        <v>93</v>
      </c>
      <c r="Z8" s="90" t="s">
        <v>147</v>
      </c>
      <c r="AA8" s="91"/>
      <c r="AB8" s="91">
        <v>3</v>
      </c>
      <c r="AC8" s="91">
        <v>1</v>
      </c>
      <c r="AD8" s="91">
        <v>2</v>
      </c>
      <c r="AE8" s="91"/>
      <c r="AF8" s="91"/>
      <c r="AG8" s="20" t="str">
        <f t="shared" si="8"/>
        <v>Тест2Да</v>
      </c>
      <c r="AH8" s="7" t="str">
        <f t="shared" si="4"/>
        <v>Да</v>
      </c>
      <c r="AI8" t="str">
        <f t="shared" si="5"/>
        <v>Тест2</v>
      </c>
      <c r="AJ8">
        <f t="shared" si="6"/>
        <v>0</v>
      </c>
      <c r="AK8">
        <f t="shared" si="7"/>
        <v>0</v>
      </c>
      <c r="AL8">
        <f t="shared" si="7"/>
        <v>3</v>
      </c>
      <c r="AM8">
        <f t="shared" si="7"/>
        <v>1</v>
      </c>
      <c r="AN8">
        <f t="shared" si="7"/>
        <v>2</v>
      </c>
      <c r="AO8">
        <f t="shared" si="7"/>
        <v>0</v>
      </c>
      <c r="AQ8" s="90" t="s">
        <v>147</v>
      </c>
      <c r="AR8" s="88">
        <v>3</v>
      </c>
      <c r="AS8" s="88">
        <v>3</v>
      </c>
      <c r="AT8" s="88">
        <v>3.25</v>
      </c>
      <c r="AU8" s="88">
        <v>4</v>
      </c>
      <c r="AV8" s="88">
        <v>2</v>
      </c>
      <c r="AW8" s="88"/>
      <c r="AX8" s="88"/>
      <c r="AY8" s="88">
        <v>4</v>
      </c>
      <c r="AZ8" s="88">
        <v>2</v>
      </c>
      <c r="BA8" s="88">
        <v>3.0833333333333335</v>
      </c>
      <c r="BF8"/>
      <c r="BG8"/>
      <c r="BH8"/>
      <c r="BI8"/>
      <c r="BJ8"/>
      <c r="BK8"/>
      <c r="BL8"/>
      <c r="BN8"/>
      <c r="BO8"/>
      <c r="BP8"/>
      <c r="BQ8"/>
      <c r="BR8"/>
      <c r="BS8"/>
      <c r="BT8"/>
    </row>
    <row r="9" spans="1:72" x14ac:dyDescent="0.25">
      <c r="A9" s="13" t="str">
        <f>IF(M9,'Выгрузка из ревьюшницы'!B9,INDEX('Доп настройки участников'!D:D,2+N9))</f>
        <v>loginaaaaaaaa</v>
      </c>
      <c r="B9" s="13" t="str">
        <f>IF(M9,'Выгрузка из ревьюшницы'!C9,INDEX('Доп настройки участников'!E:E,2+N9))</f>
        <v>Name Name</v>
      </c>
      <c r="C9" s="13">
        <f>IF(M9,'Выгрузка из ревьюшницы'!H9,INDEX('Доп настройки участников'!F:F,2+N9))</f>
        <v>18</v>
      </c>
      <c r="D9" s="13">
        <f>IF(M9,'Выгрузка из ревьюшницы'!J9,INDEX('Доп настройки участников'!G:G,2+N9))</f>
        <v>0</v>
      </c>
      <c r="E9" s="13" t="str">
        <f>INDEX('Сопоставление оценок'!$A$3:$A$14,MATCH(IF(M9,'Выгрузка из ревьюшницы'!K9,INDEX('Доп настройки участников'!H:H,2+N9)),'Сопоставление оценок'!$C$3:$C$14,0))</f>
        <v>D</v>
      </c>
      <c r="F9" s="13">
        <f>INDEX('Сопоставление оценок'!$B$3:$B$14,MATCH(Table13[[#This Row],[mark_at_review]],'Сопоставление оценок'!$C$3:$C$14,0))</f>
        <v>4</v>
      </c>
      <c r="G9" s="13">
        <f>IF(M9,IFERROR(IF(OR('Выгрузка из ревьюшницы'!X9,'Выгрузка из ревьюшницы'!Z9),1,0),0),INDEX('Доп настройки участников'!I:I,2+N9))</f>
        <v>0</v>
      </c>
      <c r="H9" s="13" t="str">
        <f>IF(M9,'Выгрузка из ревьюшницы'!AJ9,INDEX('Доп настройки участников'!J:J,2+N9))</f>
        <v>Тест1</v>
      </c>
      <c r="I9" s="16" t="str">
        <f>IFERROR(IF($H9=0,"",INDEX(Разметка!B:B,MATCH($H9,Разметка!A:A,0))),0)</f>
        <v>Подуправление Тест</v>
      </c>
      <c r="J9" s="16" t="str">
        <f>IFERROR(IF($H9=0,"",INDEX(Разметка!C:C,MATCH($H9,Разметка!A:A,0))),0)</f>
        <v>Управление Тест</v>
      </c>
      <c r="K9" s="16">
        <f>IF($F9&gt;0,IFERROR(MATCH(A9,'Доп настройки участников'!A:A,0),-1)*(-1),0)</f>
        <v>1</v>
      </c>
      <c r="L9" s="16" t="str">
        <f t="shared" si="0"/>
        <v>Да</v>
      </c>
      <c r="M9" s="33" t="b">
        <f t="shared" si="1"/>
        <v>1</v>
      </c>
      <c r="N9" s="33">
        <f t="shared" si="2"/>
        <v>0</v>
      </c>
      <c r="O9" s="33">
        <v>8</v>
      </c>
      <c r="Q9" s="85" t="s">
        <v>90</v>
      </c>
      <c r="R9" s="89" t="s">
        <v>170</v>
      </c>
      <c r="S9" s="91">
        <v>20</v>
      </c>
      <c r="T9" s="88">
        <v>67</v>
      </c>
      <c r="U9" s="91">
        <v>8</v>
      </c>
      <c r="V9" s="91">
        <v>0</v>
      </c>
      <c r="Y9" s="85" t="s">
        <v>90</v>
      </c>
      <c r="Z9" s="85" t="s">
        <v>171</v>
      </c>
      <c r="AA9" s="91">
        <v>1</v>
      </c>
      <c r="AB9" s="91">
        <v>1</v>
      </c>
      <c r="AC9" s="91">
        <v>8</v>
      </c>
      <c r="AD9" s="91">
        <v>6</v>
      </c>
      <c r="AE9" s="91">
        <v>3</v>
      </c>
      <c r="AF9" s="91">
        <v>1</v>
      </c>
      <c r="AG9" s="20" t="str">
        <f t="shared" si="8"/>
        <v>Управление ТестНет</v>
      </c>
      <c r="AH9" s="7" t="str">
        <f t="shared" si="4"/>
        <v>Нет</v>
      </c>
      <c r="AI9" t="str">
        <f t="shared" si="5"/>
        <v>Управление Тест</v>
      </c>
      <c r="AJ9">
        <f t="shared" si="6"/>
        <v>1</v>
      </c>
      <c r="AK9">
        <f t="shared" si="7"/>
        <v>1</v>
      </c>
      <c r="AL9">
        <f t="shared" si="7"/>
        <v>1</v>
      </c>
      <c r="AM9">
        <f t="shared" si="7"/>
        <v>8</v>
      </c>
      <c r="AN9">
        <f t="shared" si="7"/>
        <v>6</v>
      </c>
      <c r="AO9">
        <f t="shared" si="7"/>
        <v>3</v>
      </c>
      <c r="AQ9" s="85" t="s">
        <v>79</v>
      </c>
      <c r="AR9" s="88">
        <v>2.8</v>
      </c>
      <c r="AS9" s="88">
        <v>3</v>
      </c>
      <c r="AT9" s="88">
        <v>3.25</v>
      </c>
      <c r="AU9" s="88">
        <v>4</v>
      </c>
      <c r="AV9" s="88">
        <v>3</v>
      </c>
      <c r="AW9" s="88">
        <v>4.333333333333333</v>
      </c>
      <c r="AX9" s="88">
        <v>2.5</v>
      </c>
      <c r="AY9" s="88">
        <v>4.5</v>
      </c>
      <c r="AZ9" s="88">
        <v>2</v>
      </c>
      <c r="BA9" s="88">
        <v>3.2580645161290325</v>
      </c>
      <c r="BF9"/>
      <c r="BG9"/>
      <c r="BH9"/>
      <c r="BI9"/>
      <c r="BJ9"/>
      <c r="BK9"/>
      <c r="BL9"/>
      <c r="BN9"/>
      <c r="BO9"/>
      <c r="BP9"/>
      <c r="BQ9"/>
      <c r="BR9"/>
      <c r="BS9"/>
      <c r="BT9"/>
    </row>
    <row r="10" spans="1:72" x14ac:dyDescent="0.25">
      <c r="A10" s="13" t="str">
        <f>IF(M10,'Выгрузка из ревьюшницы'!B10,INDEX('Доп настройки участников'!D:D,2+N10))</f>
        <v>loginaaaaaaaaa</v>
      </c>
      <c r="B10" s="13" t="str">
        <f>IF(M10,'Выгрузка из ревьюшницы'!C10,INDEX('Доп настройки участников'!E:E,2+N10))</f>
        <v>Name Name</v>
      </c>
      <c r="C10" s="13">
        <f>IF(M10,'Выгрузка из ревьюшницы'!H10,INDEX('Доп настройки участников'!F:F,2+N10))</f>
        <v>12</v>
      </c>
      <c r="D10" s="13">
        <f>IF(M10,'Выгрузка из ревьюшницы'!J10,INDEX('Доп настройки участников'!G:G,2+N10))</f>
        <v>0</v>
      </c>
      <c r="E10" s="13" t="str">
        <f>INDEX('Сопоставление оценок'!$A$3:$A$14,MATCH(IF(M10,'Выгрузка из ревьюшницы'!K10,INDEX('Доп настройки участников'!H:H,2+N10)),'Сопоставление оценок'!$C$3:$C$14,0))</f>
        <v>D</v>
      </c>
      <c r="F10" s="13">
        <f>INDEX('Сопоставление оценок'!$B$3:$B$14,MATCH(Table13[[#This Row],[mark_at_review]],'Сопоставление оценок'!$C$3:$C$14,0))</f>
        <v>4</v>
      </c>
      <c r="G10" s="13">
        <f>IF(M10,IFERROR(IF(OR('Выгрузка из ревьюшницы'!X10,'Выгрузка из ревьюшницы'!Z10),1,0),0),INDEX('Доп настройки участников'!I:I,2+N10))</f>
        <v>0</v>
      </c>
      <c r="H10" s="13" t="str">
        <f>IF(M10,'Выгрузка из ревьюшницы'!AJ10,INDEX('Доп настройки участников'!J:J,2+N10))</f>
        <v>Тест1</v>
      </c>
      <c r="I10" s="16" t="str">
        <f>IFERROR(IF($H10=0,"",INDEX(Разметка!B:B,MATCH($H10,Разметка!A:A,0))),0)</f>
        <v>Подуправление Тест</v>
      </c>
      <c r="J10" s="16" t="str">
        <f>IFERROR(IF($H10=0,"",INDEX(Разметка!C:C,MATCH($H10,Разметка!A:A,0))),0)</f>
        <v>Управление Тест</v>
      </c>
      <c r="K10" s="16">
        <f>IF($F10&gt;0,IFERROR(MATCH(A10,'Доп настройки участников'!A:A,0),-1)*(-1),0)</f>
        <v>1</v>
      </c>
      <c r="L10" s="16" t="str">
        <f t="shared" si="0"/>
        <v>Нет</v>
      </c>
      <c r="M10" s="33" t="b">
        <f t="shared" si="1"/>
        <v>1</v>
      </c>
      <c r="N10" s="33">
        <f t="shared" si="2"/>
        <v>0</v>
      </c>
      <c r="O10" s="33">
        <v>9</v>
      </c>
      <c r="Q10" s="85" t="s">
        <v>90</v>
      </c>
      <c r="R10" s="90" t="s">
        <v>129</v>
      </c>
      <c r="S10" s="91">
        <v>14</v>
      </c>
      <c r="T10" s="88">
        <v>47</v>
      </c>
      <c r="U10" s="91">
        <v>7</v>
      </c>
      <c r="V10" s="91">
        <v>0</v>
      </c>
      <c r="Y10" s="85" t="s">
        <v>90</v>
      </c>
      <c r="Z10" s="89" t="s">
        <v>170</v>
      </c>
      <c r="AA10" s="91">
        <v>1</v>
      </c>
      <c r="AB10" s="91">
        <v>1</v>
      </c>
      <c r="AC10" s="91">
        <v>8</v>
      </c>
      <c r="AD10" s="91">
        <v>6</v>
      </c>
      <c r="AE10" s="91">
        <v>3</v>
      </c>
      <c r="AF10" s="91">
        <v>1</v>
      </c>
      <c r="AG10" s="20" t="str">
        <f t="shared" si="8"/>
        <v>Подуправление ТестНет</v>
      </c>
      <c r="AH10" s="7" t="str">
        <f t="shared" si="4"/>
        <v>Нет</v>
      </c>
      <c r="AI10" t="str">
        <f t="shared" si="5"/>
        <v>Подуправление Тест</v>
      </c>
      <c r="AJ10">
        <f t="shared" si="6"/>
        <v>1</v>
      </c>
      <c r="AK10">
        <f t="shared" si="7"/>
        <v>1</v>
      </c>
      <c r="AL10">
        <f t="shared" si="7"/>
        <v>1</v>
      </c>
      <c r="AM10">
        <f t="shared" si="7"/>
        <v>8</v>
      </c>
      <c r="AN10">
        <f t="shared" si="7"/>
        <v>6</v>
      </c>
      <c r="AO10">
        <f t="shared" si="7"/>
        <v>3</v>
      </c>
      <c r="BF10"/>
      <c r="BG10"/>
      <c r="BH10"/>
      <c r="BI10"/>
      <c r="BJ10"/>
      <c r="BK10"/>
      <c r="BL10"/>
      <c r="BN10"/>
      <c r="BO10"/>
      <c r="BP10"/>
      <c r="BQ10"/>
      <c r="BR10"/>
      <c r="BS10"/>
      <c r="BT10"/>
    </row>
    <row r="11" spans="1:72" x14ac:dyDescent="0.25">
      <c r="A11" s="13" t="str">
        <f>IF(M11,'Выгрузка из ревьюшницы'!B11,INDEX('Доп настройки участников'!D:D,2+N11))</f>
        <v>loginaaaaaaaaaa</v>
      </c>
      <c r="B11" s="13" t="str">
        <f>IF(M11,'Выгрузка из ревьюшницы'!C11,INDEX('Доп настройки участников'!E:E,2+N11))</f>
        <v>Name Name</v>
      </c>
      <c r="C11" s="13">
        <f>IF(M11,'Выгрузка из ревьюшницы'!H11,INDEX('Доп настройки участников'!F:F,2+N11))</f>
        <v>11</v>
      </c>
      <c r="D11" s="13">
        <f>IF(M11,'Выгрузка из ревьюшницы'!J11,INDEX('Доп настройки участников'!G:G,2+N11))</f>
        <v>1</v>
      </c>
      <c r="E11" s="13" t="str">
        <f>INDEX('Сопоставление оценок'!$A$3:$A$14,MATCH(IF(M11,'Выгрузка из ревьюшницы'!K11,INDEX('Доп настройки участников'!H:H,2+N11)),'Сопоставление оценок'!$C$3:$C$14,0))</f>
        <v>E</v>
      </c>
      <c r="F11" s="13">
        <f>INDEX('Сопоставление оценок'!$B$3:$B$14,MATCH(Table13[[#This Row],[mark_at_review]],'Сопоставление оценок'!$C$3:$C$14,0))</f>
        <v>5</v>
      </c>
      <c r="G11" s="13">
        <f>IF(M11,IFERROR(IF(OR('Выгрузка из ревьюшницы'!X11,'Выгрузка из ревьюшницы'!Z11),1,0),0),INDEX('Доп настройки участников'!I:I,2+N11))</f>
        <v>0</v>
      </c>
      <c r="H11" s="13" t="str">
        <f>IF(M11,'Выгрузка из ревьюшницы'!AJ11,INDEX('Доп настройки участников'!J:J,2+N11))</f>
        <v>Тест1</v>
      </c>
      <c r="I11" s="16" t="str">
        <f>IFERROR(IF($H11=0,"",INDEX(Разметка!B:B,MATCH($H11,Разметка!A:A,0))),0)</f>
        <v>Подуправление Тест</v>
      </c>
      <c r="J11" s="16" t="str">
        <f>IFERROR(IF($H11=0,"",INDEX(Разметка!C:C,MATCH($H11,Разметка!A:A,0))),0)</f>
        <v>Управление Тест</v>
      </c>
      <c r="K11" s="16">
        <f>IF($F11&gt;0,IFERROR(MATCH(A11,'Доп настройки участников'!A:A,0),-1)*(-1),0)</f>
        <v>1</v>
      </c>
      <c r="L11" s="16" t="str">
        <f t="shared" si="0"/>
        <v>Нет</v>
      </c>
      <c r="M11" s="33" t="b">
        <f t="shared" si="1"/>
        <v>1</v>
      </c>
      <c r="N11" s="33">
        <f t="shared" si="2"/>
        <v>0</v>
      </c>
      <c r="O11" s="33">
        <v>10</v>
      </c>
      <c r="Q11" s="85" t="s">
        <v>90</v>
      </c>
      <c r="R11" s="90" t="s">
        <v>147</v>
      </c>
      <c r="S11" s="91">
        <v>6</v>
      </c>
      <c r="T11" s="88">
        <v>20</v>
      </c>
      <c r="U11" s="91">
        <v>1</v>
      </c>
      <c r="V11" s="91">
        <v>0</v>
      </c>
      <c r="Y11" s="85" t="s">
        <v>90</v>
      </c>
      <c r="Z11" s="90" t="s">
        <v>129</v>
      </c>
      <c r="AA11" s="91">
        <v>1</v>
      </c>
      <c r="AB11" s="91"/>
      <c r="AC11" s="91">
        <v>6</v>
      </c>
      <c r="AD11" s="91">
        <v>3</v>
      </c>
      <c r="AE11" s="91">
        <v>3</v>
      </c>
      <c r="AF11" s="91">
        <v>1</v>
      </c>
      <c r="AG11" s="20" t="str">
        <f t="shared" si="8"/>
        <v>Тест1Нет</v>
      </c>
      <c r="AH11" s="7" t="str">
        <f t="shared" si="4"/>
        <v>Нет</v>
      </c>
      <c r="AI11" t="str">
        <f t="shared" si="5"/>
        <v>Тест1</v>
      </c>
      <c r="AJ11">
        <f t="shared" si="6"/>
        <v>1</v>
      </c>
      <c r="AK11">
        <f t="shared" si="7"/>
        <v>1</v>
      </c>
      <c r="AL11">
        <f t="shared" si="7"/>
        <v>0</v>
      </c>
      <c r="AM11">
        <f t="shared" si="7"/>
        <v>6</v>
      </c>
      <c r="AN11">
        <f t="shared" si="7"/>
        <v>3</v>
      </c>
      <c r="AO11">
        <f t="shared" si="7"/>
        <v>3</v>
      </c>
      <c r="BF11"/>
      <c r="BG11"/>
      <c r="BH11"/>
      <c r="BI11"/>
      <c r="BJ11"/>
      <c r="BK11"/>
      <c r="BL11"/>
      <c r="BN11"/>
      <c r="BO11"/>
      <c r="BP11"/>
      <c r="BQ11"/>
      <c r="BR11"/>
      <c r="BS11"/>
      <c r="BT11"/>
    </row>
    <row r="12" spans="1:72" x14ac:dyDescent="0.25">
      <c r="A12" s="13" t="str">
        <f>IF(M12,'Выгрузка из ревьюшницы'!B12,INDEX('Доп настройки участников'!D:D,2+N12))</f>
        <v>loginaaaaaaaaaaa</v>
      </c>
      <c r="B12" s="13" t="str">
        <f>IF(M12,'Выгрузка из ревьюшницы'!C12,INDEX('Доп настройки участников'!E:E,2+N12))</f>
        <v>Name Name</v>
      </c>
      <c r="C12" s="13">
        <f>IF(M12,'Выгрузка из ревьюшницы'!H12,INDEX('Доп настройки участников'!F:F,2+N12))</f>
        <v>13</v>
      </c>
      <c r="D12" s="13">
        <f>IF(M12,'Выгрузка из ревьюшницы'!J12,INDEX('Доп настройки участников'!G:G,2+N12))</f>
        <v>0</v>
      </c>
      <c r="E12" s="13" t="str">
        <f>INDEX('Сопоставление оценок'!$A$3:$A$14,MATCH(IF(M12,'Выгрузка из ревьюшницы'!K12,INDEX('Доп настройки участников'!H:H,2+N12)),'Сопоставление оценок'!$C$3:$C$14,0))</f>
        <v>C</v>
      </c>
      <c r="F12" s="13">
        <f>INDEX('Сопоставление оценок'!$B$3:$B$14,MATCH(Table13[[#This Row],[mark_at_review]],'Сопоставление оценок'!$C$3:$C$14,0))</f>
        <v>3</v>
      </c>
      <c r="G12" s="13">
        <f>IF(M12,IFERROR(IF(OR('Выгрузка из ревьюшницы'!X12,'Выгрузка из ревьюшницы'!Z12),1,0),0),INDEX('Доп настройки участников'!I:I,2+N12))</f>
        <v>0</v>
      </c>
      <c r="H12" s="13" t="str">
        <f>IF(M12,'Выгрузка из ревьюшницы'!AJ12,INDEX('Доп настройки участников'!J:J,2+N12))</f>
        <v>Тест1</v>
      </c>
      <c r="I12" s="16" t="str">
        <f>IFERROR(IF($H12=0,"",INDEX(Разметка!B:B,MATCH($H12,Разметка!A:A,0))),0)</f>
        <v>Подуправление Тест</v>
      </c>
      <c r="J12" s="16" t="str">
        <f>IFERROR(IF($H12=0,"",INDEX(Разметка!C:C,MATCH($H12,Разметка!A:A,0))),0)</f>
        <v>Управление Тест</v>
      </c>
      <c r="K12" s="16">
        <f>IF($F12&gt;0,IFERROR(MATCH(A12,'Доп настройки участников'!A:A,0),-1)*(-1),0)</f>
        <v>1</v>
      </c>
      <c r="L12" s="16" t="str">
        <f t="shared" si="0"/>
        <v>Нет</v>
      </c>
      <c r="M12" s="33" t="b">
        <f t="shared" si="1"/>
        <v>1</v>
      </c>
      <c r="N12" s="33">
        <f t="shared" si="2"/>
        <v>0</v>
      </c>
      <c r="O12" s="33">
        <v>11</v>
      </c>
      <c r="Q12" s="85" t="s">
        <v>79</v>
      </c>
      <c r="R12" s="84"/>
      <c r="S12" s="91">
        <v>31</v>
      </c>
      <c r="T12" s="88">
        <v>101</v>
      </c>
      <c r="U12" s="91">
        <v>10</v>
      </c>
      <c r="V12" s="91">
        <v>1</v>
      </c>
      <c r="Y12" s="85" t="s">
        <v>90</v>
      </c>
      <c r="Z12" s="90" t="s">
        <v>147</v>
      </c>
      <c r="AA12" s="91"/>
      <c r="AB12" s="91">
        <v>1</v>
      </c>
      <c r="AC12" s="91">
        <v>2</v>
      </c>
      <c r="AD12" s="91">
        <v>3</v>
      </c>
      <c r="AE12" s="91"/>
      <c r="AF12" s="91"/>
      <c r="AG12" s="20" t="str">
        <f t="shared" si="8"/>
        <v>Тест2Нет</v>
      </c>
      <c r="AH12" s="7" t="str">
        <f t="shared" si="4"/>
        <v>Нет</v>
      </c>
      <c r="AI12" t="str">
        <f t="shared" si="5"/>
        <v>Тест2</v>
      </c>
      <c r="AJ12">
        <f t="shared" si="6"/>
        <v>0</v>
      </c>
      <c r="AK12">
        <f t="shared" si="7"/>
        <v>0</v>
      </c>
      <c r="AL12">
        <f t="shared" si="7"/>
        <v>1</v>
      </c>
      <c r="AM12">
        <f t="shared" si="7"/>
        <v>2</v>
      </c>
      <c r="AN12">
        <f t="shared" si="7"/>
        <v>3</v>
      </c>
      <c r="AO12">
        <f t="shared" si="7"/>
        <v>0</v>
      </c>
      <c r="BF12"/>
      <c r="BG12"/>
      <c r="BH12"/>
      <c r="BI12"/>
      <c r="BJ12"/>
      <c r="BK12"/>
      <c r="BL12"/>
      <c r="BN12"/>
      <c r="BO12"/>
      <c r="BP12"/>
      <c r="BQ12"/>
      <c r="BR12"/>
      <c r="BS12"/>
      <c r="BT12"/>
    </row>
    <row r="13" spans="1:72" x14ac:dyDescent="0.25">
      <c r="A13" s="13" t="str">
        <f>IF(M13,'Выгрузка из ревьюшницы'!B13,INDEX('Доп настройки участников'!D:D,2+N13))</f>
        <v>loginaaaaaaaaaaaa</v>
      </c>
      <c r="B13" s="13" t="str">
        <f>IF(M13,'Выгрузка из ревьюшницы'!C13,INDEX('Доп настройки участников'!E:E,2+N13))</f>
        <v>Name Name</v>
      </c>
      <c r="C13" s="13">
        <f>IF(M13,'Выгрузка из ревьюшницы'!H13,INDEX('Доп настройки участников'!F:F,2+N13))</f>
        <v>14</v>
      </c>
      <c r="D13" s="13">
        <f>IF(M13,'Выгрузка из ревьюшницы'!J13,INDEX('Доп настройки участников'!G:G,2+N13))</f>
        <v>1</v>
      </c>
      <c r="E13" s="13" t="str">
        <f>INDEX('Сопоставление оценок'!$A$3:$A$14,MATCH(IF(M13,'Выгрузка из ревьюшницы'!K13,INDEX('Доп настройки участников'!H:H,2+N13)),'Сопоставление оценок'!$C$3:$C$14,0))</f>
        <v>E</v>
      </c>
      <c r="F13" s="13">
        <f>INDEX('Сопоставление оценок'!$B$3:$B$14,MATCH(Table13[[#This Row],[mark_at_review]],'Сопоставление оценок'!$C$3:$C$14,0))</f>
        <v>5</v>
      </c>
      <c r="G13" s="13">
        <f>IF(M13,IFERROR(IF(OR('Выгрузка из ревьюшницы'!X13,'Выгрузка из ревьюшницы'!Z13),1,0),0),INDEX('Доп настройки участников'!I:I,2+N13))</f>
        <v>0</v>
      </c>
      <c r="H13" s="13" t="str">
        <f>IF(M13,'Выгрузка из ревьюшницы'!AJ13,INDEX('Доп настройки участников'!J:J,2+N13))</f>
        <v>Тест1</v>
      </c>
      <c r="I13" s="16" t="str">
        <f>IFERROR(IF($H13=0,"",INDEX(Разметка!B:B,MATCH($H13,Разметка!A:A,0))),0)</f>
        <v>Подуправление Тест</v>
      </c>
      <c r="J13" s="16" t="str">
        <f>IFERROR(IF($H13=0,"",INDEX(Разметка!C:C,MATCH($H13,Разметка!A:A,0))),0)</f>
        <v>Управление Тест</v>
      </c>
      <c r="K13" s="16">
        <f>IF($F13&gt;0,IFERROR(MATCH(A13,'Доп настройки участников'!A:A,0),-1)*(-1),0)</f>
        <v>1</v>
      </c>
      <c r="L13" s="16" t="str">
        <f t="shared" si="0"/>
        <v>Нет</v>
      </c>
      <c r="M13" s="33" t="b">
        <f t="shared" si="1"/>
        <v>1</v>
      </c>
      <c r="N13" s="33">
        <f t="shared" si="2"/>
        <v>0</v>
      </c>
      <c r="O13" s="33">
        <v>12</v>
      </c>
      <c r="Y13" s="85" t="s">
        <v>79</v>
      </c>
      <c r="Z13" s="86"/>
      <c r="AA13" s="91">
        <v>1</v>
      </c>
      <c r="AB13" s="91">
        <v>4</v>
      </c>
      <c r="AC13" s="91">
        <v>12</v>
      </c>
      <c r="AD13" s="91">
        <v>10</v>
      </c>
      <c r="AE13" s="91">
        <v>3</v>
      </c>
      <c r="AF13" s="91">
        <v>1</v>
      </c>
      <c r="AG13" s="20" t="str">
        <f t="shared" si="8"/>
        <v>0Grand Total</v>
      </c>
      <c r="AH13" s="7" t="str">
        <f t="shared" si="4"/>
        <v>Grand Total</v>
      </c>
      <c r="AI13">
        <f t="shared" si="5"/>
        <v>0</v>
      </c>
      <c r="AJ13">
        <f t="shared" si="6"/>
        <v>1</v>
      </c>
      <c r="AK13">
        <f t="shared" si="7"/>
        <v>1</v>
      </c>
      <c r="AL13">
        <f t="shared" si="7"/>
        <v>4</v>
      </c>
      <c r="AM13">
        <f t="shared" si="7"/>
        <v>12</v>
      </c>
      <c r="AN13">
        <f t="shared" si="7"/>
        <v>10</v>
      </c>
      <c r="AO13">
        <f t="shared" si="7"/>
        <v>3</v>
      </c>
      <c r="BF13"/>
      <c r="BG13"/>
      <c r="BH13"/>
      <c r="BI13"/>
      <c r="BJ13"/>
      <c r="BK13"/>
      <c r="BL13"/>
      <c r="BN13"/>
      <c r="BO13"/>
      <c r="BP13"/>
      <c r="BQ13"/>
      <c r="BR13"/>
      <c r="BS13"/>
      <c r="BT13"/>
    </row>
    <row r="14" spans="1:72" x14ac:dyDescent="0.25">
      <c r="A14" s="13" t="str">
        <f>IF(M14,'Выгрузка из ревьюшницы'!B14,INDEX('Доп настройки участников'!D:D,2+N14))</f>
        <v>loginaaaaaaaaaaaaa</v>
      </c>
      <c r="B14" s="13" t="str">
        <f>IF(M14,'Выгрузка из ревьюшницы'!C14,INDEX('Доп настройки участников'!E:E,2+N14))</f>
        <v>Name Name</v>
      </c>
      <c r="C14" s="13">
        <f>IF(M14,'Выгрузка из ревьюшницы'!H14,INDEX('Доп настройки участников'!F:F,2+N14))</f>
        <v>16</v>
      </c>
      <c r="D14" s="13">
        <f>IF(M14,'Выгрузка из ревьюшницы'!J14,INDEX('Доп настройки участников'!G:G,2+N14))</f>
        <v>0</v>
      </c>
      <c r="E14" s="13" t="str">
        <f>INDEX('Сопоставление оценок'!$A$3:$A$14,MATCH(IF(M14,'Выгрузка из ревьюшницы'!K14,INDEX('Доп настройки участников'!H:H,2+N14)),'Сопоставление оценок'!$C$3:$C$14,0))</f>
        <v>C</v>
      </c>
      <c r="F14" s="13">
        <f>INDEX('Сопоставление оценок'!$B$3:$B$14,MATCH(Table13[[#This Row],[mark_at_review]],'Сопоставление оценок'!$C$3:$C$14,0))</f>
        <v>3</v>
      </c>
      <c r="G14" s="13">
        <f>IF(M14,IFERROR(IF(OR('Выгрузка из ревьюшницы'!X14,'Выгрузка из ревьюшницы'!Z14),1,0),0),INDEX('Доп настройки участников'!I:I,2+N14))</f>
        <v>0</v>
      </c>
      <c r="H14" s="13" t="str">
        <f>IF(M14,'Выгрузка из ревьюшницы'!AJ14,INDEX('Доп настройки участников'!J:J,2+N14))</f>
        <v>Тест1</v>
      </c>
      <c r="I14" s="16" t="str">
        <f>IFERROR(IF($H14=0,"",INDEX(Разметка!B:B,MATCH($H14,Разметка!A:A,0))),0)</f>
        <v>Подуправление Тест</v>
      </c>
      <c r="J14" s="16" t="str">
        <f>IFERROR(IF($H14=0,"",INDEX(Разметка!C:C,MATCH($H14,Разметка!A:A,0))),0)</f>
        <v>Управление Тест</v>
      </c>
      <c r="K14" s="16">
        <f>IF($F14&gt;0,IFERROR(MATCH(A14,'Доп настройки участников'!A:A,0),-1)*(-1),0)</f>
        <v>1</v>
      </c>
      <c r="L14" s="16" t="str">
        <f t="shared" si="0"/>
        <v>Да</v>
      </c>
      <c r="M14" s="33" t="b">
        <f t="shared" si="1"/>
        <v>1</v>
      </c>
      <c r="N14" s="33">
        <f t="shared" si="2"/>
        <v>0</v>
      </c>
      <c r="O14" s="33">
        <v>13</v>
      </c>
      <c r="AG14" s="20" t="str">
        <f t="shared" si="8"/>
        <v>00</v>
      </c>
      <c r="AH14" s="7">
        <f t="shared" si="4"/>
        <v>0</v>
      </c>
      <c r="AI14">
        <f t="shared" si="5"/>
        <v>0</v>
      </c>
      <c r="AJ14">
        <f t="shared" si="6"/>
        <v>0</v>
      </c>
      <c r="AK14">
        <f t="shared" si="7"/>
        <v>0</v>
      </c>
      <c r="AL14">
        <f t="shared" si="7"/>
        <v>0</v>
      </c>
      <c r="AM14">
        <f t="shared" si="7"/>
        <v>0</v>
      </c>
      <c r="AN14">
        <f t="shared" si="7"/>
        <v>0</v>
      </c>
      <c r="AO14">
        <f t="shared" si="7"/>
        <v>0</v>
      </c>
      <c r="BF14"/>
      <c r="BG14"/>
      <c r="BH14"/>
      <c r="BI14"/>
      <c r="BJ14"/>
      <c r="BK14"/>
      <c r="BL14"/>
      <c r="BN14"/>
      <c r="BO14"/>
      <c r="BP14"/>
      <c r="BQ14"/>
      <c r="BR14"/>
      <c r="BS14"/>
      <c r="BT14"/>
    </row>
    <row r="15" spans="1:72" x14ac:dyDescent="0.25">
      <c r="A15" s="13" t="str">
        <f>IF(M15,'Выгрузка из ревьюшницы'!B15,INDEX('Доп настройки участников'!D:D,2+N15))</f>
        <v>loginaaaaaaaaaaaaaa</v>
      </c>
      <c r="B15" s="13" t="str">
        <f>IF(M15,'Выгрузка из ревьюшницы'!C15,INDEX('Доп настройки участников'!E:E,2+N15))</f>
        <v>Name Name</v>
      </c>
      <c r="C15" s="13">
        <f>IF(M15,'Выгрузка из ревьюшницы'!H15,INDEX('Доп настройки участников'!F:F,2+N15))</f>
        <v>12</v>
      </c>
      <c r="D15" s="13">
        <f>IF(M15,'Выгрузка из ревьюшницы'!J15,INDEX('Доп настройки участников'!G:G,2+N15))</f>
        <v>0</v>
      </c>
      <c r="E15" s="13" t="e">
        <f>INDEX('Сопоставление оценок'!$A$3:$A$14,MATCH(IF(M15,'Выгрузка из ревьюшницы'!K15,INDEX('Доп настройки участников'!H:H,2+N15)),'Сопоставление оценок'!$C$3:$C$14,0))</f>
        <v>#N/A</v>
      </c>
      <c r="F15" s="13" t="e">
        <f>INDEX('Сопоставление оценок'!$B$3:$B$14,MATCH(Table13[[#This Row],[mark_at_review]],'Сопоставление оценок'!$C$3:$C$14,0))</f>
        <v>#N/A</v>
      </c>
      <c r="G15" s="13">
        <f>IF(M15,IFERROR(IF(OR('Выгрузка из ревьюшницы'!X15,'Выгрузка из ревьюшницы'!Z15),1,0),0),INDEX('Доп настройки участников'!I:I,2+N15))</f>
        <v>0</v>
      </c>
      <c r="H15" s="13" t="str">
        <f>IF(M15,'Выгрузка из ревьюшницы'!AJ15,INDEX('Доп настройки участников'!J:J,2+N15))</f>
        <v>Тест1</v>
      </c>
      <c r="I15" s="16" t="str">
        <f>IFERROR(IF($H15=0,"",INDEX(Разметка!B:B,MATCH($H15,Разметка!A:A,0))),0)</f>
        <v>Подуправление Тест</v>
      </c>
      <c r="J15" s="16" t="str">
        <f>IFERROR(IF($H15=0,"",INDEX(Разметка!C:C,MATCH($H15,Разметка!A:A,0))),0)</f>
        <v>Управление Тест</v>
      </c>
      <c r="K15" s="16" t="e">
        <f>IF($F15&gt;0,IFERROR(MATCH(A15,'Доп настройки участников'!A:A,0),-1)*(-1),0)</f>
        <v>#N/A</v>
      </c>
      <c r="L15" s="16" t="str">
        <f t="shared" si="0"/>
        <v>Нет</v>
      </c>
      <c r="M15" s="33" t="b">
        <f t="shared" si="1"/>
        <v>1</v>
      </c>
      <c r="N15" s="33">
        <f t="shared" si="2"/>
        <v>0</v>
      </c>
      <c r="O15" s="33">
        <v>14</v>
      </c>
      <c r="AG15" s="20" t="str">
        <f t="shared" si="8"/>
        <v>00</v>
      </c>
      <c r="AH15" s="7">
        <f t="shared" si="4"/>
        <v>0</v>
      </c>
      <c r="AI15">
        <f t="shared" si="5"/>
        <v>0</v>
      </c>
      <c r="AJ15">
        <f t="shared" si="6"/>
        <v>0</v>
      </c>
      <c r="AK15">
        <f t="shared" si="7"/>
        <v>0</v>
      </c>
      <c r="AL15">
        <f t="shared" si="7"/>
        <v>0</v>
      </c>
      <c r="AM15">
        <f t="shared" si="7"/>
        <v>0</v>
      </c>
      <c r="AN15">
        <f t="shared" si="7"/>
        <v>0</v>
      </c>
      <c r="AO15">
        <f t="shared" si="7"/>
        <v>0</v>
      </c>
      <c r="BF15"/>
      <c r="BG15"/>
      <c r="BH15"/>
      <c r="BI15"/>
      <c r="BJ15"/>
      <c r="BK15"/>
      <c r="BL15"/>
      <c r="BN15"/>
      <c r="BO15"/>
      <c r="BP15"/>
      <c r="BQ15"/>
      <c r="BR15"/>
      <c r="BS15"/>
      <c r="BT15"/>
    </row>
    <row r="16" spans="1:72" x14ac:dyDescent="0.25">
      <c r="A16" s="13" t="str">
        <f>IF(M16,'Выгрузка из ревьюшницы'!B16,INDEX('Доп настройки участников'!D:D,2+N16))</f>
        <v>loginaaaaaaaaaaaaaaa</v>
      </c>
      <c r="B16" s="13" t="str">
        <f>IF(M16,'Выгрузка из ревьюшницы'!C16,INDEX('Доп настройки участников'!E:E,2+N16))</f>
        <v>Name Name</v>
      </c>
      <c r="C16" s="13">
        <f>IF(M16,'Выгрузка из ревьюшницы'!H16,INDEX('Доп настройки участников'!F:F,2+N16))</f>
        <v>16</v>
      </c>
      <c r="D16" s="13">
        <f>IF(M16,'Выгрузка из ревьюшницы'!J16,INDEX('Доп настройки участников'!G:G,2+N16))</f>
        <v>0</v>
      </c>
      <c r="E16" s="13" t="str">
        <f>INDEX('Сопоставление оценок'!$A$3:$A$14,MATCH(IF(M16,'Выгрузка из ревьюшницы'!K16,INDEX('Доп настройки участников'!H:H,2+N16)),'Сопоставление оценок'!$C$3:$C$14,0))</f>
        <v>C</v>
      </c>
      <c r="F16" s="13">
        <f>INDEX('Сопоставление оценок'!$B$3:$B$14,MATCH(Table13[[#This Row],[mark_at_review]],'Сопоставление оценок'!$C$3:$C$14,0))</f>
        <v>3</v>
      </c>
      <c r="G16" s="13">
        <f>IF(M16,IFERROR(IF(OR('Выгрузка из ревьюшницы'!X16,'Выгрузка из ревьюшницы'!Z16),1,0),0),INDEX('Доп настройки участников'!I:I,2+N16))</f>
        <v>0</v>
      </c>
      <c r="H16" s="13" t="str">
        <f>IF(M16,'Выгрузка из ревьюшницы'!AJ16,INDEX('Доп настройки участников'!J:J,2+N16))</f>
        <v>Тест1</v>
      </c>
      <c r="I16" s="16" t="str">
        <f>IFERROR(IF($H16=0,"",INDEX(Разметка!B:B,MATCH($H16,Разметка!A:A,0))),0)</f>
        <v>Подуправление Тест</v>
      </c>
      <c r="J16" s="16" t="str">
        <f>IFERROR(IF($H16=0,"",INDEX(Разметка!C:C,MATCH($H16,Разметка!A:A,0))),0)</f>
        <v>Управление Тест</v>
      </c>
      <c r="K16" s="16">
        <f>IF($F16&gt;0,IFERROR(MATCH(A16,'Доп настройки участников'!A:A,0),-1)*(-1),0)</f>
        <v>1</v>
      </c>
      <c r="L16" s="16" t="str">
        <f t="shared" si="0"/>
        <v>Да</v>
      </c>
      <c r="M16" s="33" t="b">
        <f t="shared" si="1"/>
        <v>1</v>
      </c>
      <c r="N16" s="33">
        <f t="shared" si="2"/>
        <v>0</v>
      </c>
      <c r="O16" s="33">
        <v>15</v>
      </c>
      <c r="AG16" s="20" t="str">
        <f t="shared" si="8"/>
        <v>00</v>
      </c>
      <c r="AH16" s="7">
        <f t="shared" si="4"/>
        <v>0</v>
      </c>
      <c r="AI16">
        <f t="shared" si="5"/>
        <v>0</v>
      </c>
      <c r="AJ16">
        <f t="shared" si="6"/>
        <v>0</v>
      </c>
      <c r="AK16">
        <f t="shared" si="7"/>
        <v>0</v>
      </c>
      <c r="AL16">
        <f t="shared" si="7"/>
        <v>0</v>
      </c>
      <c r="AM16">
        <f t="shared" si="7"/>
        <v>0</v>
      </c>
      <c r="AN16">
        <f t="shared" si="7"/>
        <v>0</v>
      </c>
      <c r="AO16">
        <f t="shared" si="7"/>
        <v>0</v>
      </c>
      <c r="BF16"/>
      <c r="BG16"/>
      <c r="BH16"/>
      <c r="BI16"/>
      <c r="BJ16"/>
      <c r="BK16"/>
      <c r="BL16"/>
      <c r="BN16"/>
      <c r="BO16"/>
      <c r="BP16"/>
      <c r="BQ16"/>
      <c r="BR16"/>
      <c r="BS16"/>
      <c r="BT16"/>
    </row>
    <row r="17" spans="1:72" x14ac:dyDescent="0.25">
      <c r="A17" s="13" t="str">
        <f>IF(M17,'Выгрузка из ревьюшницы'!B17,INDEX('Доп настройки участников'!D:D,2+N17))</f>
        <v>loginaaaaaaaaaaaaaaaa</v>
      </c>
      <c r="B17" s="13" t="str">
        <f>IF(M17,'Выгрузка из ревьюшницы'!C17,INDEX('Доп настройки участников'!E:E,2+N17))</f>
        <v>Name Name</v>
      </c>
      <c r="C17" s="13">
        <f>IF(M17,'Выгрузка из ревьюшницы'!H17,INDEX('Доп настройки участников'!F:F,2+N17))</f>
        <v>15</v>
      </c>
      <c r="D17" s="13">
        <f>IF(M17,'Выгрузка из ревьюшницы'!J17,INDEX('Доп настройки участников'!G:G,2+N17))</f>
        <v>0</v>
      </c>
      <c r="E17" s="13" t="str">
        <f>INDEX('Сопоставление оценок'!$A$3:$A$14,MATCH(IF(M17,'Выгрузка из ревьюшницы'!K17,INDEX('Доп настройки участников'!H:H,2+N17)),'Сопоставление оценок'!$C$3:$C$14,0))</f>
        <v>C</v>
      </c>
      <c r="F17" s="13">
        <f>INDEX('Сопоставление оценок'!$B$3:$B$14,MATCH(Table13[[#This Row],[mark_at_review]],'Сопоставление оценок'!$C$3:$C$14,0))</f>
        <v>3</v>
      </c>
      <c r="G17" s="13">
        <f>IF(M17,IFERROR(IF(OR('Выгрузка из ревьюшницы'!X17,'Выгрузка из ревьюшницы'!Z17),1,0),0),INDEX('Доп настройки участников'!I:I,2+N17))</f>
        <v>0</v>
      </c>
      <c r="H17" s="13" t="str">
        <f>IF(M17,'Выгрузка из ревьюшницы'!AJ17,INDEX('Доп настройки участников'!J:J,2+N17))</f>
        <v>Тест1</v>
      </c>
      <c r="I17" s="16" t="str">
        <f>IFERROR(IF($H17=0,"",INDEX(Разметка!B:B,MATCH($H17,Разметка!A:A,0))),0)</f>
        <v>Подуправление Тест</v>
      </c>
      <c r="J17" s="16" t="str">
        <f>IFERROR(IF($H17=0,"",INDEX(Разметка!C:C,MATCH($H17,Разметка!A:A,0))),0)</f>
        <v>Управление Тест</v>
      </c>
      <c r="K17" s="16">
        <f>IF($F17&gt;0,IFERROR(MATCH(A17,'Доп настройки участников'!A:A,0),-1)*(-1),0)</f>
        <v>1</v>
      </c>
      <c r="L17" s="16" t="str">
        <f t="shared" si="0"/>
        <v>Нет</v>
      </c>
      <c r="M17" s="33" t="b">
        <f t="shared" si="1"/>
        <v>1</v>
      </c>
      <c r="N17" s="33">
        <f t="shared" si="2"/>
        <v>0</v>
      </c>
      <c r="O17" s="33">
        <v>16</v>
      </c>
      <c r="AG17" s="20" t="str">
        <f t="shared" si="8"/>
        <v>00</v>
      </c>
      <c r="AH17" s="7">
        <f t="shared" si="4"/>
        <v>0</v>
      </c>
      <c r="AI17">
        <f t="shared" si="5"/>
        <v>0</v>
      </c>
      <c r="AJ17">
        <f t="shared" si="6"/>
        <v>0</v>
      </c>
      <c r="AK17">
        <f t="shared" si="7"/>
        <v>0</v>
      </c>
      <c r="AL17">
        <f t="shared" si="7"/>
        <v>0</v>
      </c>
      <c r="AM17">
        <f t="shared" si="7"/>
        <v>0</v>
      </c>
      <c r="AN17">
        <f t="shared" si="7"/>
        <v>0</v>
      </c>
      <c r="AO17">
        <f t="shared" si="7"/>
        <v>0</v>
      </c>
      <c r="BF17"/>
      <c r="BG17"/>
      <c r="BH17"/>
      <c r="BI17"/>
      <c r="BJ17"/>
      <c r="BK17"/>
      <c r="BL17"/>
      <c r="BN17"/>
      <c r="BO17"/>
      <c r="BP17"/>
      <c r="BQ17"/>
      <c r="BR17"/>
      <c r="BS17"/>
      <c r="BT17"/>
    </row>
    <row r="18" spans="1:72" x14ac:dyDescent="0.25">
      <c r="A18" s="13" t="str">
        <f>IF(M18,'Выгрузка из ревьюшницы'!B18,INDEX('Доп настройки участников'!D:D,2+N18))</f>
        <v>loginaaaaaaaaaaaaaaaaa</v>
      </c>
      <c r="B18" s="13" t="str">
        <f>IF(M18,'Выгрузка из ревьюшницы'!C18,INDEX('Доп настройки участников'!E:E,2+N18))</f>
        <v>Name Name</v>
      </c>
      <c r="C18" s="13">
        <f>IF(M18,'Выгрузка из ревьюшницы'!H18,INDEX('Доп настройки участников'!F:F,2+N18))</f>
        <v>16</v>
      </c>
      <c r="D18" s="13">
        <f>IF(M18,'Выгрузка из ревьюшницы'!J18,INDEX('Доп настройки участников'!G:G,2+N18))</f>
        <v>0</v>
      </c>
      <c r="E18" s="13" t="str">
        <f>INDEX('Сопоставление оценок'!$A$3:$A$14,MATCH(IF(M18,'Выгрузка из ревьюшницы'!K18,INDEX('Доп настройки участников'!H:H,2+N18)),'Сопоставление оценок'!$C$3:$C$14,0))</f>
        <v>C</v>
      </c>
      <c r="F18" s="13">
        <f>INDEX('Сопоставление оценок'!$B$3:$B$14,MATCH(Table13[[#This Row],[mark_at_review]],'Сопоставление оценок'!$C$3:$C$14,0))</f>
        <v>3</v>
      </c>
      <c r="G18" s="13">
        <f>IF(M18,IFERROR(IF(OR('Выгрузка из ревьюшницы'!X18,'Выгрузка из ревьюшницы'!Z18),1,0),0),INDEX('Доп настройки участников'!I:I,2+N18))</f>
        <v>0</v>
      </c>
      <c r="H18" s="13" t="str">
        <f>IF(M18,'Выгрузка из ревьюшницы'!AJ18,INDEX('Доп настройки участников'!J:J,2+N18))</f>
        <v>Тест1</v>
      </c>
      <c r="I18" s="16" t="str">
        <f>IFERROR(IF($H18=0,"",INDEX(Разметка!B:B,MATCH($H18,Разметка!A:A,0))),0)</f>
        <v>Подуправление Тест</v>
      </c>
      <c r="J18" s="16" t="str">
        <f>IFERROR(IF($H18=0,"",INDEX(Разметка!C:C,MATCH($H18,Разметка!A:A,0))),0)</f>
        <v>Управление Тест</v>
      </c>
      <c r="K18" s="16">
        <f>IF($F18&gt;0,IFERROR(MATCH(A18,'Доп настройки участников'!A:A,0),-1)*(-1),0)</f>
        <v>1</v>
      </c>
      <c r="L18" s="16" t="str">
        <f t="shared" si="0"/>
        <v>Да</v>
      </c>
      <c r="M18" s="33" t="b">
        <f t="shared" si="1"/>
        <v>1</v>
      </c>
      <c r="N18" s="33">
        <f t="shared" si="2"/>
        <v>0</v>
      </c>
      <c r="O18" s="33">
        <v>17</v>
      </c>
      <c r="AG18" s="20" t="str">
        <f t="shared" si="8"/>
        <v>00</v>
      </c>
      <c r="AH18" s="7">
        <f t="shared" si="4"/>
        <v>0</v>
      </c>
      <c r="AI18">
        <f t="shared" si="5"/>
        <v>0</v>
      </c>
      <c r="AJ18">
        <f t="shared" si="6"/>
        <v>0</v>
      </c>
      <c r="AK18">
        <f t="shared" si="7"/>
        <v>0</v>
      </c>
      <c r="AL18">
        <f t="shared" si="7"/>
        <v>0</v>
      </c>
      <c r="AM18">
        <f t="shared" si="7"/>
        <v>0</v>
      </c>
      <c r="AN18">
        <f t="shared" si="7"/>
        <v>0</v>
      </c>
      <c r="AO18">
        <f t="shared" si="7"/>
        <v>0</v>
      </c>
      <c r="BF18"/>
      <c r="BG18"/>
      <c r="BH18"/>
      <c r="BI18"/>
      <c r="BJ18"/>
      <c r="BK18"/>
      <c r="BL18"/>
      <c r="BN18"/>
      <c r="BO18"/>
      <c r="BP18"/>
      <c r="BQ18"/>
      <c r="BR18"/>
      <c r="BS18"/>
      <c r="BT18"/>
    </row>
    <row r="19" spans="1:72" x14ac:dyDescent="0.25">
      <c r="A19" s="13" t="str">
        <f>IF(M19,'Выгрузка из ревьюшницы'!B19,INDEX('Доп настройки участников'!D:D,2+N19))</f>
        <v>loginaaaaaaaaaaaaaaaaaa</v>
      </c>
      <c r="B19" s="13" t="str">
        <f>IF(M19,'Выгрузка из ревьюшницы'!C19,INDEX('Доп настройки участников'!E:E,2+N19))</f>
        <v>Name Name</v>
      </c>
      <c r="C19" s="13">
        <f>IF(M19,'Выгрузка из ревьюшницы'!H19,INDEX('Доп настройки участников'!F:F,2+N19))</f>
        <v>10</v>
      </c>
      <c r="D19" s="13">
        <f>IF(M19,'Выгрузка из ревьюшницы'!J19,INDEX('Доп настройки участников'!G:G,2+N19))</f>
        <v>0</v>
      </c>
      <c r="E19" s="13" t="str">
        <f>INDEX('Сопоставление оценок'!$A$3:$A$14,MATCH(IF(M19,'Выгрузка из ревьюшницы'!K19,INDEX('Доп настройки участников'!H:H,2+N19)),'Сопоставление оценок'!$C$3:$C$14,0))</f>
        <v>D</v>
      </c>
      <c r="F19" s="13">
        <f>INDEX('Сопоставление оценок'!$B$3:$B$14,MATCH(Table13[[#This Row],[mark_at_review]],'Сопоставление оценок'!$C$3:$C$14,0))</f>
        <v>4</v>
      </c>
      <c r="G19" s="13">
        <f>IF(M19,IFERROR(IF(OR('Выгрузка из ревьюшницы'!X19,'Выгрузка из ревьюшницы'!Z19),1,0),0),INDEX('Доп настройки участников'!I:I,2+N19))</f>
        <v>0</v>
      </c>
      <c r="H19" s="13" t="str">
        <f>IF(M19,'Выгрузка из ревьюшницы'!AJ19,INDEX('Доп настройки участников'!J:J,2+N19))</f>
        <v>Тест2</v>
      </c>
      <c r="I19" s="16" t="str">
        <f>IFERROR(IF($H19=0,"",INDEX(Разметка!B:B,MATCH($H19,Разметка!A:A,0))),0)</f>
        <v>Подуправление Тест</v>
      </c>
      <c r="J19" s="16" t="str">
        <f>IFERROR(IF($H19=0,"",INDEX(Разметка!C:C,MATCH($H19,Разметка!A:A,0))),0)</f>
        <v>Управление Тест</v>
      </c>
      <c r="K19" s="16">
        <f>IF($F19&gt;0,IFERROR(MATCH(A19,'Доп настройки участников'!A:A,0),-1)*(-1),0)</f>
        <v>1</v>
      </c>
      <c r="L19" s="16" t="str">
        <f t="shared" si="0"/>
        <v>Нет</v>
      </c>
      <c r="M19" s="33" t="b">
        <f t="shared" si="1"/>
        <v>1</v>
      </c>
      <c r="N19" s="33">
        <f t="shared" si="2"/>
        <v>0</v>
      </c>
      <c r="O19" s="33">
        <v>18</v>
      </c>
      <c r="AG19" s="20" t="str">
        <f t="shared" si="8"/>
        <v>00</v>
      </c>
      <c r="AH19" s="7">
        <f t="shared" si="4"/>
        <v>0</v>
      </c>
      <c r="AI19">
        <f t="shared" si="5"/>
        <v>0</v>
      </c>
      <c r="AJ19">
        <f t="shared" si="6"/>
        <v>0</v>
      </c>
      <c r="AK19">
        <f t="shared" si="7"/>
        <v>0</v>
      </c>
      <c r="AL19">
        <f t="shared" si="7"/>
        <v>0</v>
      </c>
      <c r="AM19">
        <f t="shared" si="7"/>
        <v>0</v>
      </c>
      <c r="AN19">
        <f t="shared" si="7"/>
        <v>0</v>
      </c>
      <c r="AO19">
        <f t="shared" si="7"/>
        <v>0</v>
      </c>
      <c r="BF19"/>
      <c r="BG19"/>
      <c r="BH19"/>
      <c r="BI19"/>
      <c r="BJ19"/>
      <c r="BK19"/>
      <c r="BL19"/>
    </row>
    <row r="20" spans="1:72" x14ac:dyDescent="0.25">
      <c r="A20" s="13" t="str">
        <f>IF(M20,'Выгрузка из ревьюшницы'!B20,INDEX('Доп настройки участников'!D:D,2+N20))</f>
        <v>loginaaaaaaaaaaaaaaaaaaa</v>
      </c>
      <c r="B20" s="13" t="str">
        <f>IF(M20,'Выгрузка из ревьюшницы'!C20,INDEX('Доп настройки участников'!E:E,2+N20))</f>
        <v>Name Name</v>
      </c>
      <c r="C20" s="13">
        <f>IF(M20,'Выгрузка из ревьюшницы'!H20,INDEX('Доп настройки участников'!F:F,2+N20))</f>
        <v>15</v>
      </c>
      <c r="D20" s="13">
        <f>IF(M20,'Выгрузка из ревьюшницы'!J20,INDEX('Доп настройки участников'!G:G,2+N20))</f>
        <v>0</v>
      </c>
      <c r="E20" s="13" t="str">
        <f>INDEX('Сопоставление оценок'!$A$3:$A$14,MATCH(IF(M20,'Выгрузка из ревьюшницы'!K20,INDEX('Доп настройки участников'!H:H,2+N20)),'Сопоставление оценок'!$C$3:$C$14,0))</f>
        <v>C-</v>
      </c>
      <c r="F20" s="13">
        <f>INDEX('Сопоставление оценок'!$B$3:$B$14,MATCH(Table13[[#This Row],[mark_at_review]],'Сопоставление оценок'!$C$3:$C$14,0))</f>
        <v>2</v>
      </c>
      <c r="G20" s="13">
        <f>IF(M20,IFERROR(IF(OR('Выгрузка из ревьюшницы'!X20,'Выгрузка из ревьюшницы'!Z20),1,0),0),INDEX('Доп настройки участников'!I:I,2+N20))</f>
        <v>0</v>
      </c>
      <c r="H20" s="13" t="str">
        <f>IF(M20,'Выгрузка из ревьюшницы'!AJ20,INDEX('Доп настройки участников'!J:J,2+N20))</f>
        <v>Тест2</v>
      </c>
      <c r="I20" s="16" t="str">
        <f>IFERROR(IF($H20=0,"",INDEX(Разметка!B:B,MATCH($H20,Разметка!A:A,0))),0)</f>
        <v>Подуправление Тест</v>
      </c>
      <c r="J20" s="16" t="str">
        <f>IFERROR(IF($H20=0,"",INDEX(Разметка!C:C,MATCH($H20,Разметка!A:A,0))),0)</f>
        <v>Управление Тест</v>
      </c>
      <c r="K20" s="16">
        <f>IF($F20&gt;0,IFERROR(MATCH(A20,'Доп настройки участников'!A:A,0),-1)*(-1),0)</f>
        <v>1</v>
      </c>
      <c r="L20" s="16" t="str">
        <f t="shared" si="0"/>
        <v>Нет</v>
      </c>
      <c r="M20" s="33" t="b">
        <f t="shared" si="1"/>
        <v>1</v>
      </c>
      <c r="N20" s="33">
        <f t="shared" si="2"/>
        <v>0</v>
      </c>
      <c r="O20" s="33">
        <v>19</v>
      </c>
      <c r="AG20" s="20" t="str">
        <f t="shared" si="8"/>
        <v>00</v>
      </c>
      <c r="AH20" s="7">
        <f t="shared" si="4"/>
        <v>0</v>
      </c>
      <c r="AI20">
        <f t="shared" si="5"/>
        <v>0</v>
      </c>
      <c r="AJ20">
        <f t="shared" si="6"/>
        <v>0</v>
      </c>
      <c r="AK20">
        <f t="shared" si="7"/>
        <v>0</v>
      </c>
      <c r="AL20">
        <f t="shared" si="7"/>
        <v>0</v>
      </c>
      <c r="AM20">
        <f t="shared" si="7"/>
        <v>0</v>
      </c>
      <c r="AN20">
        <f t="shared" si="7"/>
        <v>0</v>
      </c>
      <c r="AO20">
        <f t="shared" si="7"/>
        <v>0</v>
      </c>
    </row>
    <row r="21" spans="1:72" x14ac:dyDescent="0.25">
      <c r="A21" s="13" t="str">
        <f>IF(M21,'Выгрузка из ревьюшницы'!B21,INDEX('Доп настройки участников'!D:D,2+N21))</f>
        <v>loginaaaaaaaaaaaaaaaaaaaa</v>
      </c>
      <c r="B21" s="13" t="str">
        <f>IF(M21,'Выгрузка из ревьюшницы'!C21,INDEX('Доп настройки участников'!E:E,2+N21))</f>
        <v>Name Name</v>
      </c>
      <c r="C21" s="13">
        <f>IF(M21,'Выгрузка из ревьюшницы'!H21,INDEX('Доп настройки участников'!F:F,2+N21))</f>
        <v>12</v>
      </c>
      <c r="D21" s="13">
        <f>IF(M21,'Выгрузка из ревьюшницы'!J21,INDEX('Доп настройки участников'!G:G,2+N21))</f>
        <v>0</v>
      </c>
      <c r="E21" s="13" t="e">
        <f>INDEX('Сопоставление оценок'!$A$3:$A$14,MATCH(IF(M21,'Выгрузка из ревьюшницы'!K21,INDEX('Доп настройки участников'!H:H,2+N21)),'Сопоставление оценок'!$C$3:$C$14,0))</f>
        <v>#N/A</v>
      </c>
      <c r="F21" s="13" t="e">
        <f>INDEX('Сопоставление оценок'!$B$3:$B$14,MATCH(Table13[[#This Row],[mark_at_review]],'Сопоставление оценок'!$C$3:$C$14,0))</f>
        <v>#N/A</v>
      </c>
      <c r="G21" s="13">
        <f>IF(M21,IFERROR(IF(OR('Выгрузка из ревьюшницы'!X21,'Выгрузка из ревьюшницы'!Z21),1,0),0),INDEX('Доп настройки участников'!I:I,2+N21))</f>
        <v>0</v>
      </c>
      <c r="H21" s="13" t="str">
        <f>IF(M21,'Выгрузка из ревьюшницы'!AJ21,INDEX('Доп настройки участников'!J:J,2+N21))</f>
        <v>Тест2</v>
      </c>
      <c r="I21" s="16" t="str">
        <f>IFERROR(IF($H21=0,"",INDEX(Разметка!B:B,MATCH($H21,Разметка!A:A,0))),0)</f>
        <v>Подуправление Тест</v>
      </c>
      <c r="J21" s="16" t="str">
        <f>IFERROR(IF($H21=0,"",INDEX(Разметка!C:C,MATCH($H21,Разметка!A:A,0))),0)</f>
        <v>Управление Тест</v>
      </c>
      <c r="K21" s="16" t="e">
        <f>IF($F21&gt;0,IFERROR(MATCH(A21,'Доп настройки участников'!A:A,0),-1)*(-1),0)</f>
        <v>#N/A</v>
      </c>
      <c r="L21" s="16" t="str">
        <f t="shared" si="0"/>
        <v>Нет</v>
      </c>
      <c r="M21" s="33" t="b">
        <f t="shared" si="1"/>
        <v>1</v>
      </c>
      <c r="N21" s="33">
        <f t="shared" si="2"/>
        <v>0</v>
      </c>
      <c r="O21" s="33">
        <v>20</v>
      </c>
      <c r="AG21" s="20" t="str">
        <f t="shared" si="8"/>
        <v>00</v>
      </c>
      <c r="AH21" s="7">
        <f t="shared" si="4"/>
        <v>0</v>
      </c>
      <c r="AI21">
        <f t="shared" si="5"/>
        <v>0</v>
      </c>
      <c r="AJ21">
        <f t="shared" si="6"/>
        <v>0</v>
      </c>
      <c r="AK21">
        <f>INDEX($Y:$AF,MATCH($AI21&amp;$AH21,$AG:$AG,0),MATCH(AK$1,$Y$4:$AF$4,0))</f>
        <v>0</v>
      </c>
      <c r="AL21">
        <f>INDEX($Y:$AF,MATCH($AI21&amp;$AH21,$AG:$AG,0),MATCH(AL$1,$Y$4:$AF$4,0))</f>
        <v>0</v>
      </c>
      <c r="AM21">
        <f>INDEX($Y:$AF,MATCH($AI21&amp;$AH21,$AG:$AG,0),MATCH(AM$1,$Y$4:$AF$4,0))</f>
        <v>0</v>
      </c>
      <c r="AN21">
        <f>INDEX($Y:$AF,MATCH($AI21&amp;$AH21,$AG:$AG,0),MATCH(AN$1,$Y$4:$AF$4,0))</f>
        <v>0</v>
      </c>
      <c r="AO21">
        <f>INDEX($Y:$AF,MATCH($AI21&amp;$AH21,$AG:$AG,0),MATCH(AO$1,$Y$4:$AF$4,0))</f>
        <v>0</v>
      </c>
    </row>
    <row r="22" spans="1:72" x14ac:dyDescent="0.25">
      <c r="A22" s="13" t="str">
        <f>IF(M22,'Выгрузка из ревьюшницы'!B22,INDEX('Доп настройки участников'!D:D,2+N22))</f>
        <v>loginaaaaaaaaaaaaaaaaaaaaa</v>
      </c>
      <c r="B22" s="13" t="str">
        <f>IF(M22,'Выгрузка из ревьюшницы'!C22,INDEX('Доп настройки участников'!E:E,2+N22))</f>
        <v>Name Name</v>
      </c>
      <c r="C22" s="13">
        <f>IF(M22,'Выгрузка из ревьюшницы'!H22,INDEX('Доп настройки участников'!F:F,2+N22))</f>
        <v>15</v>
      </c>
      <c r="D22" s="13">
        <f>IF(M22,'Выгрузка из ревьюшницы'!J22,INDEX('Доп настройки участников'!G:G,2+N22))</f>
        <v>0</v>
      </c>
      <c r="E22" s="13" t="str">
        <f>INDEX('Сопоставление оценок'!$A$3:$A$14,MATCH(IF(M22,'Выгрузка из ревьюшницы'!K22,INDEX('Доп настройки участников'!H:H,2+N22)),'Сопоставление оценок'!$C$3:$C$14,0))</f>
        <v>D</v>
      </c>
      <c r="F22" s="13">
        <f>INDEX('Сопоставление оценок'!$B$3:$B$14,MATCH(Table13[[#This Row],[mark_at_review]],'Сопоставление оценок'!$C$3:$C$14,0))</f>
        <v>4</v>
      </c>
      <c r="G22" s="13">
        <f>IF(M22,IFERROR(IF(OR('Выгрузка из ревьюшницы'!X22,'Выгрузка из ревьюшницы'!Z22),1,0),0),INDEX('Доп настройки участников'!I:I,2+N22))</f>
        <v>0</v>
      </c>
      <c r="H22" s="13" t="str">
        <f>IF(M22,'Выгрузка из ревьюшницы'!AJ22,INDEX('Доп настройки участников'!J:J,2+N22))</f>
        <v>Тест2</v>
      </c>
      <c r="I22" s="16" t="str">
        <f>IFERROR(IF($H22=0,"",INDEX(Разметка!B:B,MATCH($H22,Разметка!A:A,0))),0)</f>
        <v>Подуправление Тест</v>
      </c>
      <c r="J22" s="16" t="str">
        <f>IFERROR(IF($H22=0,"",INDEX(Разметка!C:C,MATCH($H22,Разметка!A:A,0))),0)</f>
        <v>Управление Тест</v>
      </c>
      <c r="K22" s="16">
        <f>IF($F22&gt;0,IFERROR(MATCH(A22,'Доп настройки участников'!A:A,0),-1)*(-1),0)</f>
        <v>1</v>
      </c>
      <c r="L22" s="16" t="str">
        <f t="shared" si="0"/>
        <v>Нет</v>
      </c>
      <c r="M22" s="33" t="b">
        <f t="shared" si="1"/>
        <v>1</v>
      </c>
      <c r="N22" s="33">
        <f t="shared" si="2"/>
        <v>0</v>
      </c>
      <c r="O22" s="33">
        <v>21</v>
      </c>
      <c r="AG22" s="20" t="str">
        <f t="shared" si="8"/>
        <v>00</v>
      </c>
      <c r="AH22" s="7">
        <f t="shared" si="4"/>
        <v>0</v>
      </c>
      <c r="AI22">
        <f t="shared" si="5"/>
        <v>0</v>
      </c>
      <c r="AJ22">
        <f t="shared" ref="AJ22:AO56" si="9">INDEX($Y:$AF,MATCH($AI22&amp;$AH22,$AG:$AG,0),MATCH(AJ$1,$Y$4:$AF$4,0))</f>
        <v>0</v>
      </c>
      <c r="AK22">
        <f t="shared" si="9"/>
        <v>0</v>
      </c>
      <c r="AL22">
        <f t="shared" si="9"/>
        <v>0</v>
      </c>
      <c r="AM22">
        <f t="shared" si="9"/>
        <v>0</v>
      </c>
      <c r="AN22">
        <f t="shared" si="9"/>
        <v>0</v>
      </c>
      <c r="AO22">
        <f t="shared" si="9"/>
        <v>0</v>
      </c>
    </row>
    <row r="23" spans="1:72" x14ac:dyDescent="0.25">
      <c r="A23" s="13" t="str">
        <f>IF(M23,'Выгрузка из ревьюшницы'!B23,INDEX('Доп настройки участников'!D:D,2+N23))</f>
        <v>loginaaaaaaaaaaaaaaaaaaaaaa</v>
      </c>
      <c r="B23" s="13" t="str">
        <f>IF(M23,'Выгрузка из ревьюшницы'!C23,INDEX('Доп настройки участников'!E:E,2+N23))</f>
        <v>Name Name</v>
      </c>
      <c r="C23" s="13">
        <f>IF(M23,'Выгрузка из ревьюшницы'!H23,INDEX('Доп настройки участников'!F:F,2+N23))</f>
        <v>16</v>
      </c>
      <c r="D23" s="13">
        <f>IF(M23,'Выгрузка из ревьюшницы'!J23,INDEX('Доп настройки участников'!G:G,2+N23))</f>
        <v>0</v>
      </c>
      <c r="E23" s="13" t="str">
        <f>INDEX('Сопоставление оценок'!$A$3:$A$14,MATCH(IF(M23,'Выгрузка из ревьюшницы'!K23,INDEX('Доп настройки участников'!H:H,2+N23)),'Сопоставление оценок'!$C$3:$C$14,0))</f>
        <v>D</v>
      </c>
      <c r="F23" s="13">
        <f>INDEX('Сопоставление оценок'!$B$3:$B$14,MATCH(Table13[[#This Row],[mark_at_review]],'Сопоставление оценок'!$C$3:$C$14,0))</f>
        <v>4</v>
      </c>
      <c r="G23" s="13">
        <f>IF(M23,IFERROR(IF(OR('Выгрузка из ревьюшницы'!X23,'Выгрузка из ревьюшницы'!Z23),1,0),0),INDEX('Доп настройки участников'!I:I,2+N23))</f>
        <v>0</v>
      </c>
      <c r="H23" s="13" t="str">
        <f>IF(M23,'Выгрузка из ревьюшницы'!AJ23,INDEX('Доп настройки участников'!J:J,2+N23))</f>
        <v>Тест2</v>
      </c>
      <c r="I23" s="16" t="str">
        <f>IFERROR(IF($H23=0,"",INDEX(Разметка!B:B,MATCH($H23,Разметка!A:A,0))),0)</f>
        <v>Подуправление Тест</v>
      </c>
      <c r="J23" s="16" t="str">
        <f>IFERROR(IF($H23=0,"",INDEX(Разметка!C:C,MATCH($H23,Разметка!A:A,0))),0)</f>
        <v>Управление Тест</v>
      </c>
      <c r="K23" s="16">
        <f>IF($F23&gt;0,IFERROR(MATCH(A23,'Доп настройки участников'!A:A,0),-1)*(-1),0)</f>
        <v>1</v>
      </c>
      <c r="L23" s="16" t="str">
        <f t="shared" si="0"/>
        <v>Да</v>
      </c>
      <c r="M23" s="33" t="b">
        <f t="shared" si="1"/>
        <v>1</v>
      </c>
      <c r="N23" s="33">
        <f t="shared" si="2"/>
        <v>0</v>
      </c>
      <c r="O23" s="33">
        <v>22</v>
      </c>
      <c r="AG23" s="20" t="str">
        <f t="shared" si="8"/>
        <v>00</v>
      </c>
      <c r="AH23" s="7">
        <f t="shared" si="4"/>
        <v>0</v>
      </c>
      <c r="AI23">
        <f t="shared" si="5"/>
        <v>0</v>
      </c>
      <c r="AJ23">
        <f t="shared" si="9"/>
        <v>0</v>
      </c>
      <c r="AK23">
        <f t="shared" si="9"/>
        <v>0</v>
      </c>
      <c r="AL23">
        <f t="shared" si="9"/>
        <v>0</v>
      </c>
      <c r="AM23">
        <f t="shared" si="9"/>
        <v>0</v>
      </c>
      <c r="AN23">
        <f t="shared" si="9"/>
        <v>0</v>
      </c>
      <c r="AO23">
        <f t="shared" si="9"/>
        <v>0</v>
      </c>
    </row>
    <row r="24" spans="1:72" x14ac:dyDescent="0.25">
      <c r="A24" s="13" t="str">
        <f>IF(M24,'Выгрузка из ревьюшницы'!B24,INDEX('Доп настройки участников'!D:D,2+N24))</f>
        <v>loginaaaaaaaaaaaaaaaaaaaaaaa</v>
      </c>
      <c r="B24" s="13" t="str">
        <f>IF(M24,'Выгрузка из ревьюшницы'!C24,INDEX('Доп настройки участников'!E:E,2+N24))</f>
        <v>Name Name</v>
      </c>
      <c r="C24" s="13">
        <f>IF(M24,'Выгрузка из ревьюшницы'!H24,INDEX('Доп настройки участников'!F:F,2+N24))</f>
        <v>16</v>
      </c>
      <c r="D24" s="13">
        <f>IF(M24,'Выгрузка из ревьюшницы'!J24,INDEX('Доп настройки участников'!G:G,2+N24))</f>
        <v>0</v>
      </c>
      <c r="E24" s="13" t="str">
        <f>INDEX('Сопоставление оценок'!$A$3:$A$14,MATCH(IF(M24,'Выгрузка из ревьюшницы'!K24,INDEX('Доп настройки участников'!H:H,2+N24)),'Сопоставление оценок'!$C$3:$C$14,0))</f>
        <v>C-</v>
      </c>
      <c r="F24" s="13">
        <f>INDEX('Сопоставление оценок'!$B$3:$B$14,MATCH(Table13[[#This Row],[mark_at_review]],'Сопоставление оценок'!$C$3:$C$14,0))</f>
        <v>2</v>
      </c>
      <c r="G24" s="13">
        <f>IF(M24,IFERROR(IF(OR('Выгрузка из ревьюшницы'!X24,'Выгрузка из ревьюшницы'!Z24),1,0),0),INDEX('Доп настройки участников'!I:I,2+N24))</f>
        <v>0</v>
      </c>
      <c r="H24" s="13" t="str">
        <f>IF(M24,'Выгрузка из ревьюшницы'!AJ24,INDEX('Доп настройки участников'!J:J,2+N24))</f>
        <v>Тест2</v>
      </c>
      <c r="I24" s="16" t="str">
        <f>IFERROR(IF($H24=0,"",INDEX(Разметка!B:B,MATCH($H24,Разметка!A:A,0))),0)</f>
        <v>Подуправление Тест</v>
      </c>
      <c r="J24" s="16" t="str">
        <f>IFERROR(IF($H24=0,"",INDEX(Разметка!C:C,MATCH($H24,Разметка!A:A,0))),0)</f>
        <v>Управление Тест</v>
      </c>
      <c r="K24" s="16">
        <f>IF($F24&gt;0,IFERROR(MATCH(A24,'Доп настройки участников'!A:A,0),-1)*(-1),0)</f>
        <v>1</v>
      </c>
      <c r="L24" s="16" t="str">
        <f t="shared" si="0"/>
        <v>Да</v>
      </c>
      <c r="M24" s="33" t="b">
        <f t="shared" si="1"/>
        <v>1</v>
      </c>
      <c r="N24" s="33">
        <f t="shared" si="2"/>
        <v>0</v>
      </c>
      <c r="O24" s="33">
        <v>23</v>
      </c>
      <c r="AG24" s="20" t="str">
        <f t="shared" si="8"/>
        <v>00</v>
      </c>
      <c r="AH24" s="7">
        <f t="shared" si="4"/>
        <v>0</v>
      </c>
      <c r="AI24">
        <f t="shared" si="5"/>
        <v>0</v>
      </c>
      <c r="AJ24">
        <f t="shared" si="9"/>
        <v>0</v>
      </c>
      <c r="AK24">
        <f t="shared" si="9"/>
        <v>0</v>
      </c>
      <c r="AL24">
        <f t="shared" si="9"/>
        <v>0</v>
      </c>
      <c r="AM24">
        <f t="shared" si="9"/>
        <v>0</v>
      </c>
      <c r="AN24">
        <f t="shared" si="9"/>
        <v>0</v>
      </c>
      <c r="AO24">
        <f t="shared" si="9"/>
        <v>0</v>
      </c>
    </row>
    <row r="25" spans="1:72" x14ac:dyDescent="0.25">
      <c r="A25" s="13" t="str">
        <f>IF(M25,'Выгрузка из ревьюшницы'!B25,INDEX('Доп настройки участников'!D:D,2+N25))</f>
        <v>loginaaaaaaaaaaaaaaaaaaaaaaaa</v>
      </c>
      <c r="B25" s="13" t="str">
        <f>IF(M25,'Выгрузка из ревьюшницы'!C25,INDEX('Доп настройки участников'!E:E,2+N25))</f>
        <v>Name Name</v>
      </c>
      <c r="C25" s="13">
        <f>IF(M25,'Выгрузка из ревьюшницы'!H25,INDEX('Доп настройки участников'!F:F,2+N25))</f>
        <v>15</v>
      </c>
      <c r="D25" s="13">
        <f>IF(M25,'Выгрузка из ревьюшницы'!J25,INDEX('Доп настройки участников'!G:G,2+N25))</f>
        <v>0</v>
      </c>
      <c r="E25" s="13" t="str">
        <f>INDEX('Сопоставление оценок'!$A$3:$A$14,MATCH(IF(M25,'Выгрузка из ревьюшницы'!K25,INDEX('Доп настройки участников'!H:H,2+N25)),'Сопоставление оценок'!$C$3:$C$14,0))</f>
        <v>C</v>
      </c>
      <c r="F25" s="13">
        <f>INDEX('Сопоставление оценок'!$B$3:$B$14,MATCH(Table13[[#This Row],[mark_at_review]],'Сопоставление оценок'!$C$3:$C$14,0))</f>
        <v>3</v>
      </c>
      <c r="G25" s="13">
        <f>IF(M25,IFERROR(IF(OR('Выгрузка из ревьюшницы'!X25,'Выгрузка из ревьюшницы'!Z25),1,0),0),INDEX('Доп настройки участников'!I:I,2+N25))</f>
        <v>0</v>
      </c>
      <c r="H25" s="13" t="str">
        <f>IF(M25,'Выгрузка из ревьюшницы'!AJ25,INDEX('Доп настройки участников'!J:J,2+N25))</f>
        <v>Тест2</v>
      </c>
      <c r="I25" s="16" t="str">
        <f>IFERROR(IF($H25=0,"",INDEX(Разметка!B:B,MATCH($H25,Разметка!A:A,0))),0)</f>
        <v>Подуправление Тест</v>
      </c>
      <c r="J25" s="16" t="str">
        <f>IFERROR(IF($H25=0,"",INDEX(Разметка!C:C,MATCH($H25,Разметка!A:A,0))),0)</f>
        <v>Управление Тест</v>
      </c>
      <c r="K25" s="16">
        <f>IF($F25&gt;0,IFERROR(MATCH(A25,'Доп настройки участников'!A:A,0),-1)*(-1),0)</f>
        <v>1</v>
      </c>
      <c r="L25" s="16" t="str">
        <f t="shared" si="0"/>
        <v>Нет</v>
      </c>
      <c r="M25" s="33" t="b">
        <f t="shared" si="1"/>
        <v>1</v>
      </c>
      <c r="N25" s="33">
        <f t="shared" si="2"/>
        <v>0</v>
      </c>
      <c r="O25" s="33">
        <v>24</v>
      </c>
      <c r="AG25" s="20" t="str">
        <f t="shared" si="8"/>
        <v>00</v>
      </c>
      <c r="AH25" s="7">
        <f t="shared" si="4"/>
        <v>0</v>
      </c>
      <c r="AI25">
        <f t="shared" si="5"/>
        <v>0</v>
      </c>
      <c r="AJ25">
        <f t="shared" si="9"/>
        <v>0</v>
      </c>
      <c r="AK25">
        <f t="shared" si="9"/>
        <v>0</v>
      </c>
      <c r="AL25">
        <f t="shared" si="9"/>
        <v>0</v>
      </c>
      <c r="AM25">
        <f t="shared" si="9"/>
        <v>0</v>
      </c>
      <c r="AN25">
        <f t="shared" si="9"/>
        <v>0</v>
      </c>
      <c r="AO25">
        <f t="shared" si="9"/>
        <v>0</v>
      </c>
    </row>
    <row r="26" spans="1:72" x14ac:dyDescent="0.25">
      <c r="A26" s="13" t="str">
        <f>IF(M26,'Выгрузка из ревьюшницы'!B26,INDEX('Доп настройки участников'!D:D,2+N26))</f>
        <v>loginaaaaaaaaaaaaaaaaaaaaaaaaa</v>
      </c>
      <c r="B26" s="13" t="str">
        <f>IF(M26,'Выгрузка из ревьюшницы'!C26,INDEX('Доп настройки участников'!E:E,2+N26))</f>
        <v>Name Name</v>
      </c>
      <c r="C26" s="13">
        <f>IF(M26,'Выгрузка из ревьюшницы'!H26,INDEX('Доп настройки участников'!F:F,2+N26))</f>
        <v>16</v>
      </c>
      <c r="D26" s="13">
        <f>IF(M26,'Выгрузка из ревьюшницы'!J26,INDEX('Доп настройки участников'!G:G,2+N26))</f>
        <v>0</v>
      </c>
      <c r="E26" s="13" t="str">
        <f>INDEX('Сопоставление оценок'!$A$3:$A$14,MATCH(IF(M26,'Выгрузка из ревьюшницы'!K26,INDEX('Доп настройки участников'!H:H,2+N26)),'Сопоставление оценок'!$C$3:$C$14,0))</f>
        <v>C</v>
      </c>
      <c r="F26" s="13">
        <f>INDEX('Сопоставление оценок'!$B$3:$B$14,MATCH(Table13[[#This Row],[mark_at_review]],'Сопоставление оценок'!$C$3:$C$14,0))</f>
        <v>3</v>
      </c>
      <c r="G26" s="13">
        <f>IF(M26,IFERROR(IF(OR('Выгрузка из ревьюшницы'!X26,'Выгрузка из ревьюшницы'!Z26),1,0),0),INDEX('Доп настройки участников'!I:I,2+N26))</f>
        <v>0</v>
      </c>
      <c r="H26" s="13" t="str">
        <f>IF(M26,'Выгрузка из ревьюшницы'!AJ26,INDEX('Доп настройки участников'!J:J,2+N26))</f>
        <v>Тест2</v>
      </c>
      <c r="I26" s="16" t="str">
        <f>IFERROR(IF($H26=0,"",INDEX(Разметка!B:B,MATCH($H26,Разметка!A:A,0))),0)</f>
        <v>Подуправление Тест</v>
      </c>
      <c r="J26" s="16" t="str">
        <f>IFERROR(IF($H26=0,"",INDEX(Разметка!C:C,MATCH($H26,Разметка!A:A,0))),0)</f>
        <v>Управление Тест</v>
      </c>
      <c r="K26" s="16">
        <f>IF($F26&gt;0,IFERROR(MATCH(A26,'Доп настройки участников'!A:A,0),-1)*(-1),0)</f>
        <v>1</v>
      </c>
      <c r="L26" s="16" t="str">
        <f t="shared" si="0"/>
        <v>Да</v>
      </c>
      <c r="M26" s="33" t="b">
        <f t="shared" si="1"/>
        <v>1</v>
      </c>
      <c r="N26" s="33">
        <f t="shared" si="2"/>
        <v>0</v>
      </c>
      <c r="O26" s="33">
        <v>25</v>
      </c>
      <c r="AG26" s="20" t="str">
        <f t="shared" si="8"/>
        <v>00</v>
      </c>
      <c r="AH26" s="7">
        <f t="shared" si="4"/>
        <v>0</v>
      </c>
      <c r="AI26">
        <f t="shared" si="5"/>
        <v>0</v>
      </c>
      <c r="AJ26">
        <f t="shared" si="9"/>
        <v>0</v>
      </c>
      <c r="AK26">
        <f t="shared" si="9"/>
        <v>0</v>
      </c>
      <c r="AL26">
        <f t="shared" si="9"/>
        <v>0</v>
      </c>
      <c r="AM26">
        <f t="shared" si="9"/>
        <v>0</v>
      </c>
      <c r="AN26">
        <f t="shared" si="9"/>
        <v>0</v>
      </c>
      <c r="AO26">
        <f t="shared" si="9"/>
        <v>0</v>
      </c>
    </row>
    <row r="27" spans="1:72" x14ac:dyDescent="0.25">
      <c r="A27" s="13" t="str">
        <f>IF(M27,'Выгрузка из ревьюшницы'!B27,INDEX('Доп настройки участников'!D:D,2+N27))</f>
        <v>loginaaaaaaaaaaaaaaaaaaaaaaaaaa</v>
      </c>
      <c r="B27" s="13" t="str">
        <f>IF(M27,'Выгрузка из ревьюшницы'!C27,INDEX('Доп настройки участников'!E:E,2+N27))</f>
        <v>Name Name</v>
      </c>
      <c r="C27" s="13">
        <f>IF(M27,'Выгрузка из ревьюшницы'!H27,INDEX('Доп настройки участников'!F:F,2+N27))</f>
        <v>13</v>
      </c>
      <c r="D27" s="13">
        <f>IF(M27,'Выгрузка из ревьюшницы'!J27,INDEX('Доп настройки участников'!G:G,2+N27))</f>
        <v>0</v>
      </c>
      <c r="E27" s="13" t="str">
        <f>INDEX('Сопоставление оценок'!$A$3:$A$14,MATCH(IF(M27,'Выгрузка из ревьюшницы'!K27,INDEX('Доп настройки участников'!H:H,2+N27)),'Сопоставление оценок'!$C$3:$C$14,0))</f>
        <v>C</v>
      </c>
      <c r="F27" s="13">
        <f>INDEX('Сопоставление оценок'!$B$3:$B$14,MATCH(Table13[[#This Row],[mark_at_review]],'Сопоставление оценок'!$C$3:$C$14,0))</f>
        <v>3</v>
      </c>
      <c r="G27" s="13">
        <f>IF(M27,IFERROR(IF(OR('Выгрузка из ревьюшницы'!X27,'Выгрузка из ревьюшницы'!Z27),1,0),0),INDEX('Доп настройки участников'!I:I,2+N27))</f>
        <v>0</v>
      </c>
      <c r="H27" s="13" t="str">
        <f>IF(M27,'Выгрузка из ревьюшницы'!AJ27,INDEX('Доп настройки участников'!J:J,2+N27))</f>
        <v>Тест2</v>
      </c>
      <c r="I27" s="16" t="str">
        <f>IFERROR(IF($H27=0,"",INDEX(Разметка!B:B,MATCH($H27,Разметка!A:A,0))),0)</f>
        <v>Подуправление Тест</v>
      </c>
      <c r="J27" s="16" t="str">
        <f>IFERROR(IF($H27=0,"",INDEX(Разметка!C:C,MATCH($H27,Разметка!A:A,0))),0)</f>
        <v>Управление Тест</v>
      </c>
      <c r="K27" s="16">
        <f>IF($F27&gt;0,IFERROR(MATCH(A27,'Доп настройки участников'!A:A,0),-1)*(-1),0)</f>
        <v>1</v>
      </c>
      <c r="L27" s="16" t="str">
        <f t="shared" si="0"/>
        <v>Нет</v>
      </c>
      <c r="M27" s="33" t="b">
        <f t="shared" si="1"/>
        <v>1</v>
      </c>
      <c r="N27" s="33">
        <f t="shared" si="2"/>
        <v>0</v>
      </c>
      <c r="O27" s="33">
        <v>26</v>
      </c>
      <c r="AG27" s="20" t="str">
        <f t="shared" si="8"/>
        <v>00</v>
      </c>
      <c r="AH27" s="7">
        <f t="shared" si="4"/>
        <v>0</v>
      </c>
      <c r="AI27">
        <f t="shared" si="5"/>
        <v>0</v>
      </c>
      <c r="AJ27">
        <f t="shared" si="9"/>
        <v>0</v>
      </c>
      <c r="AK27">
        <f t="shared" si="9"/>
        <v>0</v>
      </c>
      <c r="AL27">
        <f t="shared" si="9"/>
        <v>0</v>
      </c>
      <c r="AM27">
        <f t="shared" si="9"/>
        <v>0</v>
      </c>
      <c r="AN27">
        <f t="shared" si="9"/>
        <v>0</v>
      </c>
      <c r="AO27">
        <f t="shared" si="9"/>
        <v>0</v>
      </c>
    </row>
    <row r="28" spans="1:72" x14ac:dyDescent="0.25">
      <c r="A28" s="13" t="str">
        <f>IF(M28,'Выгрузка из ревьюшницы'!B28,INDEX('Доп настройки участников'!D:D,2+N28))</f>
        <v>loginaaaaaaaaaaaaaaaaaaaaaaaaaaa</v>
      </c>
      <c r="B28" s="13" t="str">
        <f>IF(M28,'Выгрузка из ревьюшницы'!C28,INDEX('Доп настройки участников'!E:E,2+N28))</f>
        <v>Name Name</v>
      </c>
      <c r="C28" s="13">
        <f>IF(M28,'Выгрузка из ревьюшницы'!H28,INDEX('Доп настройки участников'!F:F,2+N28))</f>
        <v>17</v>
      </c>
      <c r="D28" s="13">
        <f>IF(M28,'Выгрузка из ревьюшницы'!J28,INDEX('Доп настройки участников'!G:G,2+N28))</f>
        <v>0</v>
      </c>
      <c r="E28" s="13" t="str">
        <f>INDEX('Сопоставление оценок'!$A$3:$A$14,MATCH(IF(M28,'Выгрузка из ревьюшницы'!K28,INDEX('Доп настройки участников'!H:H,2+N28)),'Сопоставление оценок'!$C$3:$C$14,0))</f>
        <v>C-</v>
      </c>
      <c r="F28" s="13">
        <f>INDEX('Сопоставление оценок'!$B$3:$B$14,MATCH(Table13[[#This Row],[mark_at_review]],'Сопоставление оценок'!$C$3:$C$14,0))</f>
        <v>2</v>
      </c>
      <c r="G28" s="13">
        <f>IF(M28,IFERROR(IF(OR('Выгрузка из ревьюшницы'!X28,'Выгрузка из ревьюшницы'!Z28),1,0),0),INDEX('Доп настройки участников'!I:I,2+N28))</f>
        <v>0</v>
      </c>
      <c r="H28" s="13" t="str">
        <f>IF(M28,'Выгрузка из ревьюшницы'!AJ28,INDEX('Доп настройки участников'!J:J,2+N28))</f>
        <v>Тест2</v>
      </c>
      <c r="I28" s="16" t="str">
        <f>IFERROR(IF($H28=0,"",INDEX(Разметка!B:B,MATCH($H28,Разметка!A:A,0))),0)</f>
        <v>Подуправление Тест</v>
      </c>
      <c r="J28" s="16" t="str">
        <f>IFERROR(IF($H28=0,"",INDEX(Разметка!C:C,MATCH($H28,Разметка!A:A,0))),0)</f>
        <v>Управление Тест</v>
      </c>
      <c r="K28" s="16">
        <f>IF($F28&gt;0,IFERROR(MATCH(A28,'Доп настройки участников'!A:A,0),-1)*(-1),0)</f>
        <v>1</v>
      </c>
      <c r="L28" s="16" t="str">
        <f t="shared" si="0"/>
        <v>Да</v>
      </c>
      <c r="M28" s="33" t="b">
        <f t="shared" si="1"/>
        <v>1</v>
      </c>
      <c r="N28" s="33">
        <f t="shared" si="2"/>
        <v>0</v>
      </c>
      <c r="O28" s="33">
        <v>27</v>
      </c>
      <c r="AG28" s="20" t="str">
        <f t="shared" si="8"/>
        <v>00</v>
      </c>
      <c r="AH28" s="7">
        <f t="shared" si="4"/>
        <v>0</v>
      </c>
      <c r="AI28">
        <f t="shared" si="5"/>
        <v>0</v>
      </c>
      <c r="AJ28">
        <f t="shared" si="9"/>
        <v>0</v>
      </c>
      <c r="AK28">
        <f t="shared" si="9"/>
        <v>0</v>
      </c>
      <c r="AL28">
        <f t="shared" si="9"/>
        <v>0</v>
      </c>
      <c r="AM28">
        <f t="shared" si="9"/>
        <v>0</v>
      </c>
      <c r="AN28">
        <f t="shared" si="9"/>
        <v>0</v>
      </c>
      <c r="AO28">
        <f t="shared" si="9"/>
        <v>0</v>
      </c>
    </row>
    <row r="29" spans="1:72" x14ac:dyDescent="0.25">
      <c r="A29" s="13" t="str">
        <f>IF(M29,'Выгрузка из ревьюшницы'!B29,INDEX('Доп настройки участников'!D:D,2+N29))</f>
        <v>loginaaaaaaaaaaaaaaaaaaaaaaaaaaaa</v>
      </c>
      <c r="B29" s="13" t="str">
        <f>IF(M29,'Выгрузка из ревьюшницы'!C29,INDEX('Доп настройки участников'!E:E,2+N29))</f>
        <v>Name Name</v>
      </c>
      <c r="C29" s="13">
        <f>IF(M29,'Выгрузка из ревьюшницы'!H29,INDEX('Доп настройки участников'!F:F,2+N29))</f>
        <v>11</v>
      </c>
      <c r="D29" s="13">
        <f>IF(M29,'Выгрузка из ревьюшницы'!J29,INDEX('Доп настройки участников'!G:G,2+N29))</f>
        <v>1</v>
      </c>
      <c r="E29" s="13" t="str">
        <f>INDEX('Сопоставление оценок'!$A$3:$A$14,MATCH(IF(M29,'Выгрузка из ревьюшницы'!K29,INDEX('Доп настройки участников'!H:H,2+N29)),'Сопоставление оценок'!$C$3:$C$14,0))</f>
        <v>D</v>
      </c>
      <c r="F29" s="13">
        <f>INDEX('Сопоставление оценок'!$B$3:$B$14,MATCH(Table13[[#This Row],[mark_at_review]],'Сопоставление оценок'!$C$3:$C$14,0))</f>
        <v>4</v>
      </c>
      <c r="G29" s="13">
        <f>IF(M29,IFERROR(IF(OR('Выгрузка из ревьюшницы'!X29,'Выгрузка из ревьюшницы'!Z29),1,0),0),INDEX('Доп настройки участников'!I:I,2+N29))</f>
        <v>0</v>
      </c>
      <c r="H29" s="13" t="str">
        <f>IF(M29,'Выгрузка из ревьюшницы'!AJ29,INDEX('Доп настройки участников'!J:J,2+N29))</f>
        <v>Тест2</v>
      </c>
      <c r="I29" s="16" t="str">
        <f>IFERROR(IF($H29=0,"",INDEX(Разметка!B:B,MATCH($H29,Разметка!A:A,0))),0)</f>
        <v>Подуправление Тест</v>
      </c>
      <c r="J29" s="16" t="str">
        <f>IFERROR(IF($H29=0,"",INDEX(Разметка!C:C,MATCH($H29,Разметка!A:A,0))),0)</f>
        <v>Управление Тест</v>
      </c>
      <c r="K29" s="16">
        <f>IF($F29&gt;0,IFERROR(MATCH(A29,'Доп настройки участников'!A:A,0),-1)*(-1),0)</f>
        <v>1</v>
      </c>
      <c r="L29" s="16" t="str">
        <f t="shared" si="0"/>
        <v>Нет</v>
      </c>
      <c r="M29" s="33" t="b">
        <f t="shared" si="1"/>
        <v>1</v>
      </c>
      <c r="N29" s="33">
        <f t="shared" si="2"/>
        <v>0</v>
      </c>
      <c r="O29" s="33">
        <v>28</v>
      </c>
      <c r="AG29" s="20" t="str">
        <f t="shared" si="8"/>
        <v>00</v>
      </c>
      <c r="AH29" s="7">
        <f t="shared" si="4"/>
        <v>0</v>
      </c>
      <c r="AI29">
        <f t="shared" si="5"/>
        <v>0</v>
      </c>
      <c r="AJ29">
        <f t="shared" si="9"/>
        <v>0</v>
      </c>
      <c r="AK29">
        <f t="shared" si="9"/>
        <v>0</v>
      </c>
      <c r="AL29">
        <f t="shared" si="9"/>
        <v>0</v>
      </c>
      <c r="AM29">
        <f t="shared" si="9"/>
        <v>0</v>
      </c>
      <c r="AN29">
        <f t="shared" si="9"/>
        <v>0</v>
      </c>
      <c r="AO29">
        <f t="shared" si="9"/>
        <v>0</v>
      </c>
    </row>
    <row r="30" spans="1:72" x14ac:dyDescent="0.25">
      <c r="A30" s="13" t="str">
        <f>IF(M30,'Выгрузка из ревьюшницы'!B30,INDEX('Доп настройки участников'!D:D,2+N30))</f>
        <v>loginaaaaaaaaaaaaaaaaaaaaaaaaaaaaa</v>
      </c>
      <c r="B30" s="13" t="str">
        <f>IF(M30,'Выгрузка из ревьюшницы'!C30,INDEX('Доп настройки участников'!E:E,2+N30))</f>
        <v>Name Name</v>
      </c>
      <c r="C30" s="13">
        <f>IF(M30,'Выгрузка из ревьюшницы'!H30,INDEX('Доп настройки участников'!F:F,2+N30))</f>
        <v>12</v>
      </c>
      <c r="D30" s="13">
        <f>IF(M30,'Выгрузка из ревьюшницы'!J30,INDEX('Доп настройки участников'!G:G,2+N30))</f>
        <v>0</v>
      </c>
      <c r="E30" s="13" t="e">
        <f>INDEX('Сопоставление оценок'!$A$3:$A$14,MATCH(IF(M30,'Выгрузка из ревьюшницы'!K30,INDEX('Доп настройки участников'!H:H,2+N30)),'Сопоставление оценок'!$C$3:$C$14,0))</f>
        <v>#N/A</v>
      </c>
      <c r="F30" s="13" t="e">
        <f>INDEX('Сопоставление оценок'!$B$3:$B$14,MATCH(Table13[[#This Row],[mark_at_review]],'Сопоставление оценок'!$C$3:$C$14,0))</f>
        <v>#N/A</v>
      </c>
      <c r="G30" s="13">
        <f>IF(M30,IFERROR(IF(OR('Выгрузка из ревьюшницы'!X30,'Выгрузка из ревьюшницы'!Z30),1,0),0),INDEX('Доп настройки участников'!I:I,2+N30))</f>
        <v>0</v>
      </c>
      <c r="H30" s="13" t="str">
        <f>IF(M30,'Выгрузка из ревьюшницы'!AJ30,INDEX('Доп настройки участников'!J:J,2+N30))</f>
        <v>Тест2</v>
      </c>
      <c r="I30" s="16" t="str">
        <f>IFERROR(IF($H30=0,"",INDEX(Разметка!B:B,MATCH($H30,Разметка!A:A,0))),0)</f>
        <v>Подуправление Тест</v>
      </c>
      <c r="J30" s="16" t="str">
        <f>IFERROR(IF($H30=0,"",INDEX(Разметка!C:C,MATCH($H30,Разметка!A:A,0))),0)</f>
        <v>Управление Тест</v>
      </c>
      <c r="K30" s="16" t="e">
        <f>IF($F30&gt;0,IFERROR(MATCH(A30,'Доп настройки участников'!A:A,0),-1)*(-1),0)</f>
        <v>#N/A</v>
      </c>
      <c r="L30" s="16" t="str">
        <f t="shared" si="0"/>
        <v>Нет</v>
      </c>
      <c r="M30" s="33" t="b">
        <f t="shared" si="1"/>
        <v>1</v>
      </c>
      <c r="N30" s="33">
        <f t="shared" si="2"/>
        <v>0</v>
      </c>
      <c r="O30" s="33">
        <v>29</v>
      </c>
      <c r="AG30" s="20" t="str">
        <f t="shared" si="8"/>
        <v>00</v>
      </c>
      <c r="AH30" s="7">
        <f t="shared" si="4"/>
        <v>0</v>
      </c>
      <c r="AI30">
        <f t="shared" si="5"/>
        <v>0</v>
      </c>
      <c r="AJ30">
        <f t="shared" si="9"/>
        <v>0</v>
      </c>
      <c r="AK30">
        <f t="shared" si="9"/>
        <v>0</v>
      </c>
      <c r="AL30">
        <f t="shared" si="9"/>
        <v>0</v>
      </c>
      <c r="AM30">
        <f t="shared" si="9"/>
        <v>0</v>
      </c>
      <c r="AN30">
        <f t="shared" si="9"/>
        <v>0</v>
      </c>
      <c r="AO30">
        <f t="shared" si="9"/>
        <v>0</v>
      </c>
    </row>
    <row r="31" spans="1:72" x14ac:dyDescent="0.25">
      <c r="A31" s="13" t="str">
        <f>IF(M31,'Выгрузка из ревьюшницы'!B31,INDEX('Доп настройки участников'!D:D,2+N31))</f>
        <v>loginaaaaaaaaaaaaaaaaaaaaaaaaaaaaaa</v>
      </c>
      <c r="B31" s="13" t="str">
        <f>IF(M31,'Выгрузка из ревьюшницы'!C31,INDEX('Доп настройки участников'!E:E,2+N31))</f>
        <v>Name Name</v>
      </c>
      <c r="C31" s="13">
        <f>IF(M31,'Выгрузка из ревьюшницы'!H31,INDEX('Доп настройки участников'!F:F,2+N31))</f>
        <v>18</v>
      </c>
      <c r="D31" s="13">
        <f>IF(M31,'Выгрузка из ревьюшницы'!J31,INDEX('Доп настройки участников'!G:G,2+N31))</f>
        <v>0</v>
      </c>
      <c r="E31" s="13" t="str">
        <f>INDEX('Сопоставление оценок'!$A$3:$A$14,MATCH(IF(M31,'Выгрузка из ревьюшницы'!K31,INDEX('Доп настройки участников'!H:H,2+N31)),'Сопоставление оценок'!$C$3:$C$14,0))</f>
        <v>C-</v>
      </c>
      <c r="F31" s="13">
        <f>INDEX('Сопоставление оценок'!$B$3:$B$14,MATCH(Table13[[#This Row],[mark_at_review]],'Сопоставление оценок'!$C$3:$C$14,0))</f>
        <v>2</v>
      </c>
      <c r="G31" s="13">
        <f>IF(M31,IFERROR(IF(OR('Выгрузка из ревьюшницы'!X31,'Выгрузка из ревьюшницы'!Z31),1,0),0),INDEX('Доп настройки участников'!I:I,2+N31))</f>
        <v>0</v>
      </c>
      <c r="H31" s="13" t="str">
        <f>IF(M31,'Выгрузка из ревьюшницы'!AJ31,INDEX('Доп настройки участников'!J:J,2+N31))</f>
        <v>Тест2</v>
      </c>
      <c r="I31" s="16" t="str">
        <f>IFERROR(IF($H31=0,"",INDEX(Разметка!B:B,MATCH($H31,Разметка!A:A,0))),0)</f>
        <v>Подуправление Тест</v>
      </c>
      <c r="J31" s="16" t="str">
        <f>IFERROR(IF($H31=0,"",INDEX(Разметка!C:C,MATCH($H31,Разметка!A:A,0))),0)</f>
        <v>Управление Тест</v>
      </c>
      <c r="K31" s="16">
        <f>IF($F31&gt;0,IFERROR(MATCH(A31,'Доп настройки участников'!A:A,0),-1)*(-1),0)</f>
        <v>1</v>
      </c>
      <c r="L31" s="16" t="str">
        <f t="shared" si="0"/>
        <v>Да</v>
      </c>
      <c r="M31" s="33" t="b">
        <f t="shared" si="1"/>
        <v>1</v>
      </c>
      <c r="N31" s="33">
        <f t="shared" si="2"/>
        <v>0</v>
      </c>
      <c r="O31" s="33">
        <v>30</v>
      </c>
      <c r="AG31" s="20" t="str">
        <f t="shared" si="8"/>
        <v>00</v>
      </c>
      <c r="AH31" s="7">
        <f t="shared" si="4"/>
        <v>0</v>
      </c>
      <c r="AI31">
        <f t="shared" si="5"/>
        <v>0</v>
      </c>
      <c r="AJ31">
        <f t="shared" si="9"/>
        <v>0</v>
      </c>
      <c r="AK31">
        <f t="shared" si="9"/>
        <v>0</v>
      </c>
      <c r="AL31">
        <f t="shared" si="9"/>
        <v>0</v>
      </c>
      <c r="AM31">
        <f t="shared" si="9"/>
        <v>0</v>
      </c>
      <c r="AN31">
        <f t="shared" si="9"/>
        <v>0</v>
      </c>
      <c r="AO31">
        <f t="shared" si="9"/>
        <v>0</v>
      </c>
    </row>
    <row r="32" spans="1:72" x14ac:dyDescent="0.25">
      <c r="A32" s="13">
        <f>IF(M32,'Выгрузка из ревьюшницы'!B32,INDEX('Доп настройки участников'!D:D,2+N32))</f>
        <v>0</v>
      </c>
      <c r="B32" s="13">
        <f>IF(M32,'Выгрузка из ревьюшницы'!C32,INDEX('Доп настройки участников'!E:E,2+N32))</f>
        <v>0</v>
      </c>
      <c r="C32" s="13">
        <f>IF(M32,'Выгрузка из ревьюшницы'!H32,INDEX('Доп настройки участников'!F:F,2+N32))</f>
        <v>0</v>
      </c>
      <c r="D32" s="13">
        <f>IF(M32,'Выгрузка из ревьюшницы'!J32,INDEX('Доп настройки участников'!G:G,2+N32))</f>
        <v>0</v>
      </c>
      <c r="E32" s="13" t="e">
        <f>INDEX('Сопоставление оценок'!$A$3:$A$14,MATCH(IF(M32,'Выгрузка из ревьюшницы'!K32,INDEX('Доп настройки участников'!H:H,2+N32)),'Сопоставление оценок'!$C$3:$C$14,0))</f>
        <v>#N/A</v>
      </c>
      <c r="F32" s="13" t="e">
        <f>INDEX('Сопоставление оценок'!$B$3:$B$14,MATCH(Table13[[#This Row],[mark_at_review]],'Сопоставление оценок'!$C$3:$C$14,0))</f>
        <v>#N/A</v>
      </c>
      <c r="G32" s="13">
        <f>IF(M32,IFERROR(IF(OR('Выгрузка из ревьюшницы'!X32,'Выгрузка из ревьюшницы'!Z32),1,0),0),INDEX('Доп настройки участников'!I:I,2+N32))</f>
        <v>0</v>
      </c>
      <c r="H32" s="13">
        <f>IF(M32,'Выгрузка из ревьюшницы'!AJ32,INDEX('Доп настройки участников'!J:J,2+N32))</f>
        <v>0</v>
      </c>
      <c r="I32" s="16" t="str">
        <f>IFERROR(IF($H32=0,"",INDEX(Разметка!B:B,MATCH($H32,Разметка!A:A,0))),0)</f>
        <v/>
      </c>
      <c r="J32" s="16" t="str">
        <f>IFERROR(IF($H32=0,"",INDEX(Разметка!C:C,MATCH($H32,Разметка!A:A,0))),0)</f>
        <v/>
      </c>
      <c r="K32" s="16" t="e">
        <f>IF($F32&gt;0,IFERROR(MATCH(A32,'Доп настройки участников'!A:A,0),-1)*(-1),0)</f>
        <v>#N/A</v>
      </c>
      <c r="L32" s="16" t="str">
        <f t="shared" si="0"/>
        <v>Нет</v>
      </c>
      <c r="M32" s="33" t="b">
        <f t="shared" si="1"/>
        <v>1</v>
      </c>
      <c r="N32" s="33">
        <f t="shared" si="2"/>
        <v>0</v>
      </c>
      <c r="O32" s="33">
        <v>31</v>
      </c>
      <c r="AG32" s="20" t="str">
        <f t="shared" si="8"/>
        <v>00</v>
      </c>
      <c r="AH32" s="7">
        <f t="shared" si="4"/>
        <v>0</v>
      </c>
      <c r="AI32">
        <f t="shared" si="5"/>
        <v>0</v>
      </c>
      <c r="AJ32">
        <f t="shared" si="9"/>
        <v>0</v>
      </c>
      <c r="AK32">
        <f t="shared" si="9"/>
        <v>0</v>
      </c>
      <c r="AL32">
        <f t="shared" si="9"/>
        <v>0</v>
      </c>
      <c r="AM32">
        <f t="shared" si="9"/>
        <v>0</v>
      </c>
      <c r="AN32">
        <f t="shared" si="9"/>
        <v>0</v>
      </c>
      <c r="AO32">
        <f t="shared" si="9"/>
        <v>0</v>
      </c>
    </row>
    <row r="33" spans="1:41" x14ac:dyDescent="0.25">
      <c r="A33" s="13" t="str">
        <f>IF(M33,'Выгрузка из ревьюшницы'!B33,INDEX('Доп настройки участников'!D:D,2+N33))</f>
        <v>login1</v>
      </c>
      <c r="B33" s="13" t="str">
        <f>IF(M33,'Выгрузка из ревьюшницы'!C33,INDEX('Доп настройки участников'!E:E,2+N33))</f>
        <v>Name1</v>
      </c>
      <c r="C33" s="13">
        <f>IF(M33,'Выгрузка из ревьюшницы'!H33,INDEX('Доп настройки участников'!F:F,2+N33))</f>
        <v>12</v>
      </c>
      <c r="D33" s="13">
        <f>IF(M33,'Выгрузка из ревьюшницы'!J33,INDEX('Доп настройки участников'!G:G,2+N33))</f>
        <v>1</v>
      </c>
      <c r="E33" s="13" t="str">
        <f>INDEX('Сопоставление оценок'!$A$3:$A$14,MATCH(IF(M33,'Выгрузка из ревьюшницы'!K33,INDEX('Доп настройки участников'!H:H,2+N33)),'Сопоставление оценок'!$C$3:$C$14,0))</f>
        <v>A</v>
      </c>
      <c r="F33" s="13">
        <f>INDEX('Сопоставление оценок'!$B$3:$B$14,MATCH(Table13[[#This Row],[mark_at_review]],'Сопоставление оценок'!$C$3:$C$14,0))</f>
        <v>1</v>
      </c>
      <c r="G33" s="13">
        <f>IF(M33,IFERROR(IF(OR('Выгрузка из ревьюшницы'!X33,'Выгрузка из ревьюшницы'!Z33),1,0),0),INDEX('Доп настройки участников'!I:I,2+N33))</f>
        <v>0</v>
      </c>
      <c r="H33" s="13" t="str">
        <f>IF(M33,'Выгрузка из ревьюшницы'!AJ33,INDEX('Доп настройки участников'!J:J,2+N33))</f>
        <v>Тест1</v>
      </c>
      <c r="I33" s="16" t="str">
        <f>IFERROR(IF($H33=0,"",INDEX(Разметка!B:B,MATCH($H33,Разметка!A:A,0))),0)</f>
        <v>Подуправление Тест</v>
      </c>
      <c r="J33" s="16" t="str">
        <f>IFERROR(IF($H33=0,"",INDEX(Разметка!C:C,MATCH($H33,Разметка!A:A,0))),0)</f>
        <v>Управление Тест</v>
      </c>
      <c r="K33" s="16">
        <f>IF($F33&gt;0,IFERROR(MATCH(A33,'Доп настройки участников'!A:A,0),-1)*(-1),0)</f>
        <v>1</v>
      </c>
      <c r="L33" s="16" t="str">
        <f t="shared" si="0"/>
        <v>Нет</v>
      </c>
      <c r="M33" s="33" t="b">
        <f t="shared" si="1"/>
        <v>0</v>
      </c>
      <c r="N33" s="33">
        <f t="shared" si="2"/>
        <v>1</v>
      </c>
      <c r="O33" s="33">
        <v>32</v>
      </c>
      <c r="AG33" s="20" t="str">
        <f t="shared" si="8"/>
        <v>00</v>
      </c>
      <c r="AH33" s="7">
        <f t="shared" si="4"/>
        <v>0</v>
      </c>
      <c r="AI33">
        <f t="shared" si="5"/>
        <v>0</v>
      </c>
      <c r="AJ33">
        <f t="shared" si="9"/>
        <v>0</v>
      </c>
      <c r="AK33">
        <f t="shared" si="9"/>
        <v>0</v>
      </c>
      <c r="AL33">
        <f t="shared" si="9"/>
        <v>0</v>
      </c>
      <c r="AM33">
        <f t="shared" si="9"/>
        <v>0</v>
      </c>
      <c r="AN33">
        <f t="shared" si="9"/>
        <v>0</v>
      </c>
      <c r="AO33">
        <f t="shared" si="9"/>
        <v>0</v>
      </c>
    </row>
    <row r="34" spans="1:41" x14ac:dyDescent="0.25">
      <c r="A34" s="13" t="str">
        <f>IF(M34,'Выгрузка из ревьюшницы'!B34,INDEX('Доп настройки участников'!D:D,2+N34))</f>
        <v>login2</v>
      </c>
      <c r="B34" s="13" t="str">
        <f>IF(M34,'Выгрузка из ревьюшницы'!C34,INDEX('Доп настройки участников'!E:E,2+N34))</f>
        <v>Name2</v>
      </c>
      <c r="C34" s="13">
        <f>IF(M34,'Выгрузка из ревьюшницы'!H34,INDEX('Доп настройки участников'!F:F,2+N34))</f>
        <v>13</v>
      </c>
      <c r="D34" s="13">
        <f>IF(M34,'Выгрузка из ревьюшницы'!J34,INDEX('Доп настройки участников'!G:G,2+N34))</f>
        <v>1</v>
      </c>
      <c r="E34" s="13" t="str">
        <f>INDEX('Сопоставление оценок'!$A$3:$A$14,MATCH(IF(M34,'Выгрузка из ревьюшницы'!K34,INDEX('Доп настройки участников'!H:H,2+N34)),'Сопоставление оценок'!$C$3:$C$14,0))</f>
        <v>B</v>
      </c>
      <c r="F34" s="13">
        <f>INDEX('Сопоставление оценок'!$B$3:$B$14,MATCH(Table13[[#This Row],[mark_at_review]],'Сопоставление оценок'!$C$3:$C$14,0))</f>
        <v>1</v>
      </c>
      <c r="G34" s="13">
        <f>IF(M34,IFERROR(IF(OR('Выгрузка из ревьюшницы'!X34,'Выгрузка из ревьюшницы'!Z34),1,0),0),INDEX('Доп настройки участников'!I:I,2+N34))</f>
        <v>0</v>
      </c>
      <c r="H34" s="13" t="str">
        <f>IF(M34,'Выгрузка из ревьюшницы'!AJ34,INDEX('Доп настройки участников'!J:J,2+N34))</f>
        <v>Тест1</v>
      </c>
      <c r="I34" s="16" t="str">
        <f>IFERROR(IF($H34=0,"",INDEX(Разметка!B:B,MATCH($H34,Разметка!A:A,0))),0)</f>
        <v>Подуправление Тест</v>
      </c>
      <c r="J34" s="16" t="str">
        <f>IFERROR(IF($H34=0,"",INDEX(Разметка!C:C,MATCH($H34,Разметка!A:A,0))),0)</f>
        <v>Управление Тест</v>
      </c>
      <c r="K34" s="16">
        <f>IF($F34&gt;0,IFERROR(MATCH(A34,'Доп настройки участников'!A:A,0),-1)*(-1),0)</f>
        <v>1</v>
      </c>
      <c r="L34" s="16" t="str">
        <f t="shared" si="0"/>
        <v>Нет</v>
      </c>
      <c r="M34" s="33" t="b">
        <f t="shared" ref="M34:M65" si="10">O34&lt;=$P$1</f>
        <v>0</v>
      </c>
      <c r="N34" s="33">
        <f t="shared" ref="N34:N65" si="11">IF(M34,0,N33+1)</f>
        <v>2</v>
      </c>
      <c r="O34" s="33">
        <v>33</v>
      </c>
      <c r="AG34" s="20" t="str">
        <f t="shared" si="8"/>
        <v>00</v>
      </c>
      <c r="AH34" s="7">
        <f t="shared" si="4"/>
        <v>0</v>
      </c>
      <c r="AI34">
        <f t="shared" si="5"/>
        <v>0</v>
      </c>
      <c r="AJ34">
        <f t="shared" si="9"/>
        <v>0</v>
      </c>
      <c r="AK34">
        <f t="shared" si="9"/>
        <v>0</v>
      </c>
      <c r="AL34">
        <f t="shared" si="9"/>
        <v>0</v>
      </c>
      <c r="AM34">
        <f t="shared" si="9"/>
        <v>0</v>
      </c>
      <c r="AN34">
        <f t="shared" si="9"/>
        <v>0</v>
      </c>
      <c r="AO34">
        <f t="shared" si="9"/>
        <v>0</v>
      </c>
    </row>
    <row r="35" spans="1:41" x14ac:dyDescent="0.25">
      <c r="A35" s="13" t="str">
        <f>IF(M35,'Выгрузка из ревьюшницы'!B35,INDEX('Доп настройки участников'!D:D,2+N35))</f>
        <v>login3</v>
      </c>
      <c r="B35" s="13" t="str">
        <f>IF(M35,'Выгрузка из ревьюшницы'!C35,INDEX('Доп настройки участников'!E:E,2+N35))</f>
        <v>Name3</v>
      </c>
      <c r="C35" s="13">
        <f>IF(M35,'Выгрузка из ревьюшницы'!H35,INDEX('Доп настройки участников'!F:F,2+N35))</f>
        <v>14</v>
      </c>
      <c r="D35" s="13">
        <f>IF(M35,'Выгрузка из ревьюшницы'!J35,INDEX('Доп настройки участников'!G:G,2+N35))</f>
        <v>1</v>
      </c>
      <c r="E35" s="13" t="str">
        <f>INDEX('Сопоставление оценок'!$A$3:$A$14,MATCH(IF(M35,'Выгрузка из ревьюшницы'!K35,INDEX('Доп настройки участников'!H:H,2+N35)),'Сопоставление оценок'!$C$3:$C$14,0))</f>
        <v>E</v>
      </c>
      <c r="F35" s="13">
        <f>INDEX('Сопоставление оценок'!$B$3:$B$14,MATCH(Table13[[#This Row],[mark_at_review]],'Сопоставление оценок'!$C$3:$C$14,0))</f>
        <v>5</v>
      </c>
      <c r="G35" s="13">
        <f>IF(M35,IFERROR(IF(OR('Выгрузка из ревьюшницы'!X35,'Выгрузка из ревьюшницы'!Z35),1,0),0),INDEX('Доп настройки участников'!I:I,2+N35))</f>
        <v>0</v>
      </c>
      <c r="H35" s="13" t="str">
        <f>IF(M35,'Выгрузка из ревьюшницы'!AJ35,INDEX('Доп настройки участников'!J:J,2+N35))</f>
        <v>Тест1</v>
      </c>
      <c r="I35" s="16" t="str">
        <f>IFERROR(IF($H35=0,"",INDEX(Разметка!B:B,MATCH($H35,Разметка!A:A,0))),0)</f>
        <v>Подуправление Тест</v>
      </c>
      <c r="J35" s="16" t="str">
        <f>IFERROR(IF($H35=0,"",INDEX(Разметка!C:C,MATCH($H35,Разметка!A:A,0))),0)</f>
        <v>Управление Тест</v>
      </c>
      <c r="K35" s="16">
        <f>IF($F35&gt;0,IFERROR(MATCH(A35,'Доп настройки участников'!A:A,0),-1)*(-1),0)</f>
        <v>1</v>
      </c>
      <c r="L35" s="16" t="str">
        <f t="shared" si="0"/>
        <v>Нет</v>
      </c>
      <c r="M35" s="33" t="b">
        <f t="shared" si="10"/>
        <v>0</v>
      </c>
      <c r="N35" s="33">
        <f t="shared" si="11"/>
        <v>3</v>
      </c>
      <c r="O35" s="33">
        <v>34</v>
      </c>
      <c r="AG35" s="20" t="str">
        <f t="shared" si="8"/>
        <v>00</v>
      </c>
      <c r="AH35" s="7">
        <f t="shared" si="4"/>
        <v>0</v>
      </c>
      <c r="AI35">
        <f t="shared" si="5"/>
        <v>0</v>
      </c>
      <c r="AJ35">
        <f t="shared" si="9"/>
        <v>0</v>
      </c>
      <c r="AK35">
        <f t="shared" si="9"/>
        <v>0</v>
      </c>
      <c r="AL35">
        <f t="shared" si="9"/>
        <v>0</v>
      </c>
      <c r="AM35">
        <f t="shared" si="9"/>
        <v>0</v>
      </c>
      <c r="AN35">
        <f t="shared" si="9"/>
        <v>0</v>
      </c>
      <c r="AO35">
        <f t="shared" si="9"/>
        <v>0</v>
      </c>
    </row>
    <row r="36" spans="1:41" x14ac:dyDescent="0.25">
      <c r="A36" s="13" t="str">
        <f>IF(M36,'Выгрузка из ревьюшницы'!B36,INDEX('Доп настройки участников'!D:D,2+N36))</f>
        <v>login4</v>
      </c>
      <c r="B36" s="13" t="str">
        <f>IF(M36,'Выгрузка из ревьюшницы'!C36,INDEX('Доп настройки участников'!E:E,2+N36))</f>
        <v>Name4</v>
      </c>
      <c r="C36" s="13">
        <f>IF(M36,'Выгрузка из ревьюшницы'!H36,INDEX('Доп настройки участников'!F:F,2+N36))</f>
        <v>15</v>
      </c>
      <c r="D36" s="13">
        <f>IF(M36,'Выгрузка из ревьюшницы'!J36,INDEX('Доп настройки участников'!G:G,2+N36))</f>
        <v>1</v>
      </c>
      <c r="E36" s="13" t="str">
        <f>INDEX('Сопоставление оценок'!$A$3:$A$14,MATCH(IF(M36,'Выгрузка из ревьюшницы'!K36,INDEX('Доп настройки участников'!H:H,2+N36)),'Сопоставление оценок'!$C$3:$C$14,0))</f>
        <v>C</v>
      </c>
      <c r="F36" s="13">
        <f>INDEX('Сопоставление оценок'!$B$3:$B$14,MATCH(Table13[[#This Row],[mark_at_review]],'Сопоставление оценок'!$C$3:$C$14,0))</f>
        <v>3</v>
      </c>
      <c r="G36" s="13">
        <f>IF(M36,IFERROR(IF(OR('Выгрузка из ревьюшницы'!X36,'Выгрузка из ревьюшницы'!Z36),1,0),0),INDEX('Доп настройки участников'!I:I,2+N36))</f>
        <v>0</v>
      </c>
      <c r="H36" s="13" t="str">
        <f>IF(M36,'Выгрузка из ревьюшницы'!AJ36,INDEX('Доп настройки участников'!J:J,2+N36))</f>
        <v>Тест1</v>
      </c>
      <c r="I36" s="16" t="str">
        <f>IFERROR(IF($H36=0,"",INDEX(Разметка!B:B,MATCH($H36,Разметка!A:A,0))),0)</f>
        <v>Подуправление Тест</v>
      </c>
      <c r="J36" s="16" t="str">
        <f>IFERROR(IF($H36=0,"",INDEX(Разметка!C:C,MATCH($H36,Разметка!A:A,0))),0)</f>
        <v>Управление Тест</v>
      </c>
      <c r="K36" s="16">
        <f>IF($F36&gt;0,IFERROR(MATCH(A36,'Доп настройки участников'!A:A,0),-1)*(-1),0)</f>
        <v>1</v>
      </c>
      <c r="L36" s="16" t="str">
        <f t="shared" si="0"/>
        <v>Нет</v>
      </c>
      <c r="M36" s="33" t="b">
        <f t="shared" si="10"/>
        <v>0</v>
      </c>
      <c r="N36" s="33">
        <f t="shared" si="11"/>
        <v>4</v>
      </c>
      <c r="O36" s="33">
        <v>35</v>
      </c>
      <c r="AG36" s="20" t="str">
        <f t="shared" si="8"/>
        <v>00</v>
      </c>
      <c r="AH36" s="7">
        <f t="shared" si="4"/>
        <v>0</v>
      </c>
      <c r="AI36">
        <f t="shared" si="5"/>
        <v>0</v>
      </c>
      <c r="AJ36">
        <f t="shared" si="9"/>
        <v>0</v>
      </c>
      <c r="AK36">
        <f t="shared" si="9"/>
        <v>0</v>
      </c>
      <c r="AL36">
        <f t="shared" si="9"/>
        <v>0</v>
      </c>
      <c r="AM36">
        <f t="shared" si="9"/>
        <v>0</v>
      </c>
      <c r="AN36">
        <f t="shared" si="9"/>
        <v>0</v>
      </c>
      <c r="AO36">
        <f t="shared" si="9"/>
        <v>0</v>
      </c>
    </row>
    <row r="37" spans="1:41" x14ac:dyDescent="0.25">
      <c r="A37" s="13" t="str">
        <f>IF(M37,'Выгрузка из ревьюшницы'!B37,INDEX('Доп настройки участников'!D:D,2+N37))</f>
        <v>вфывф</v>
      </c>
      <c r="B37" s="13" t="str">
        <f>IF(M37,'Выгрузка из ревьюшницы'!C37,INDEX('Доп настройки участников'!E:E,2+N37))</f>
        <v>фвыф</v>
      </c>
      <c r="C37" s="13">
        <f>IF(M37,'Выгрузка из ревьюшницы'!H37,INDEX('Доп настройки участников'!F:F,2+N37))</f>
        <v>16</v>
      </c>
      <c r="D37" s="13">
        <f>IF(M37,'Выгрузка из ревьюшницы'!J37,INDEX('Доп настройки участников'!G:G,2+N37))</f>
        <v>1</v>
      </c>
      <c r="E37" s="13" t="str">
        <f>INDEX('Сопоставление оценок'!$A$3:$A$14,MATCH(IF(M37,'Выгрузка из ревьюшницы'!K37,INDEX('Доп настройки участников'!H:H,2+N37)),'Сопоставление оценок'!$C$3:$C$14,0))</f>
        <v>D</v>
      </c>
      <c r="F37" s="13">
        <f>INDEX('Сопоставление оценок'!$B$3:$B$14,MATCH(Table13[[#This Row],[mark_at_review]],'Сопоставление оценок'!$C$3:$C$14,0))</f>
        <v>4</v>
      </c>
      <c r="G37" s="13">
        <f>IF(M37,IFERROR(IF(OR('Выгрузка из ревьюшницы'!X37,'Выгрузка из ревьюшницы'!Z37),1,0),0),INDEX('Доп настройки участников'!I:I,2+N37))</f>
        <v>1</v>
      </c>
      <c r="H37" s="13" t="str">
        <f>IF(M37,'Выгрузка из ревьюшницы'!AJ37,INDEX('Доп настройки участников'!J:J,2+N37))</f>
        <v>Тест2</v>
      </c>
      <c r="I37" s="16" t="str">
        <f>IFERROR(IF($H37=0,"",INDEX(Разметка!B:B,MATCH($H37,Разметка!A:A,0))),0)</f>
        <v>Подуправление Тест</v>
      </c>
      <c r="J37" s="16" t="str">
        <f>IFERROR(IF($H37=0,"",INDEX(Разметка!C:C,MATCH($H37,Разметка!A:A,0))),0)</f>
        <v>Управление Тест</v>
      </c>
      <c r="K37" s="16">
        <f>IF($F37&gt;0,IFERROR(MATCH(A37,'Доп настройки участников'!A:A,0),-1)*(-1),0)</f>
        <v>1</v>
      </c>
      <c r="L37" s="16" t="str">
        <f t="shared" si="0"/>
        <v>Да</v>
      </c>
      <c r="M37" s="33" t="b">
        <f t="shared" si="10"/>
        <v>0</v>
      </c>
      <c r="N37" s="33">
        <f t="shared" si="11"/>
        <v>5</v>
      </c>
      <c r="O37" s="33">
        <v>36</v>
      </c>
      <c r="AG37" s="20" t="str">
        <f t="shared" si="8"/>
        <v>00</v>
      </c>
      <c r="AH37" s="7">
        <f t="shared" si="4"/>
        <v>0</v>
      </c>
      <c r="AI37">
        <f t="shared" ref="AI37:AI55" si="12">Z37</f>
        <v>0</v>
      </c>
      <c r="AJ37">
        <f t="shared" si="9"/>
        <v>0</v>
      </c>
      <c r="AK37">
        <f t="shared" si="9"/>
        <v>0</v>
      </c>
      <c r="AL37">
        <f t="shared" si="9"/>
        <v>0</v>
      </c>
      <c r="AM37">
        <f t="shared" si="9"/>
        <v>0</v>
      </c>
      <c r="AN37">
        <f t="shared" si="9"/>
        <v>0</v>
      </c>
      <c r="AO37">
        <f t="shared" si="9"/>
        <v>0</v>
      </c>
    </row>
    <row r="38" spans="1:41" x14ac:dyDescent="0.25">
      <c r="A38" s="13">
        <f>IF(M38,'Выгрузка из ревьюшницы'!B38,INDEX('Доп настройки участников'!D:D,2+N38))</f>
        <v>0</v>
      </c>
      <c r="B38" s="13">
        <f>IF(M38,'Выгрузка из ревьюшницы'!C38,INDEX('Доп настройки участников'!E:E,2+N38))</f>
        <v>0</v>
      </c>
      <c r="C38" s="13">
        <f>IF(M38,'Выгрузка из ревьюшницы'!H38,INDEX('Доп настройки участников'!F:F,2+N38))</f>
        <v>0</v>
      </c>
      <c r="D38" s="13">
        <f>IF(M38,'Выгрузка из ревьюшницы'!J38,INDEX('Доп настройки участников'!G:G,2+N38))</f>
        <v>0</v>
      </c>
      <c r="E38" s="13" t="e">
        <f>INDEX('Сопоставление оценок'!$A$3:$A$14,MATCH(IF(M38,'Выгрузка из ревьюшницы'!K38,INDEX('Доп настройки участников'!H:H,2+N38)),'Сопоставление оценок'!$C$3:$C$14,0))</f>
        <v>#N/A</v>
      </c>
      <c r="F38" s="13" t="e">
        <f>INDEX('Сопоставление оценок'!$B$3:$B$14,MATCH(Table13[[#This Row],[mark_at_review]],'Сопоставление оценок'!$C$3:$C$14,0))</f>
        <v>#N/A</v>
      </c>
      <c r="G38" s="13">
        <f>IF(M38,IFERROR(IF(OR('Выгрузка из ревьюшницы'!X38,'Выгрузка из ревьюшницы'!Z38),1,0),0),INDEX('Доп настройки участников'!I:I,2+N38))</f>
        <v>0</v>
      </c>
      <c r="H38" s="13">
        <f>IF(M38,'Выгрузка из ревьюшницы'!AJ38,INDEX('Доп настройки участников'!J:J,2+N38))</f>
        <v>0</v>
      </c>
      <c r="I38" s="16" t="str">
        <f>IFERROR(IF($H38=0,"",INDEX(Разметка!B:B,MATCH($H38,Разметка!A:A,0))),0)</f>
        <v/>
      </c>
      <c r="J38" s="16" t="str">
        <f>IFERROR(IF($H38=0,"",INDEX(Разметка!C:C,MATCH($H38,Разметка!A:A,0))),0)</f>
        <v/>
      </c>
      <c r="K38" s="16" t="e">
        <f>IF($F38&gt;0,IFERROR(MATCH(A38,'Доп настройки участников'!A:A,0),-1)*(-1),0)</f>
        <v>#N/A</v>
      </c>
      <c r="L38" s="16" t="str">
        <f t="shared" si="0"/>
        <v>Нет</v>
      </c>
      <c r="M38" s="33" t="b">
        <f t="shared" si="10"/>
        <v>0</v>
      </c>
      <c r="N38" s="33">
        <f t="shared" si="11"/>
        <v>6</v>
      </c>
      <c r="O38" s="33">
        <v>37</v>
      </c>
      <c r="AG38" s="20" t="str">
        <f t="shared" si="8"/>
        <v>00</v>
      </c>
      <c r="AH38" s="7">
        <f t="shared" si="4"/>
        <v>0</v>
      </c>
      <c r="AI38">
        <f t="shared" si="12"/>
        <v>0</v>
      </c>
      <c r="AJ38">
        <f t="shared" si="9"/>
        <v>0</v>
      </c>
      <c r="AK38">
        <f t="shared" si="9"/>
        <v>0</v>
      </c>
      <c r="AL38">
        <f t="shared" si="9"/>
        <v>0</v>
      </c>
      <c r="AM38">
        <f t="shared" si="9"/>
        <v>0</v>
      </c>
      <c r="AN38">
        <f t="shared" si="9"/>
        <v>0</v>
      </c>
      <c r="AO38">
        <f t="shared" si="9"/>
        <v>0</v>
      </c>
    </row>
    <row r="39" spans="1:41" x14ac:dyDescent="0.25">
      <c r="A39" s="13">
        <f>IF(M39,'Выгрузка из ревьюшницы'!B39,INDEX('Доп настройки участников'!D:D,2+N39))</f>
        <v>0</v>
      </c>
      <c r="B39" s="13">
        <f>IF(M39,'Выгрузка из ревьюшницы'!C39,INDEX('Доп настройки участников'!E:E,2+N39))</f>
        <v>0</v>
      </c>
      <c r="C39" s="13">
        <f>IF(M39,'Выгрузка из ревьюшницы'!H39,INDEX('Доп настройки участников'!F:F,2+N39))</f>
        <v>0</v>
      </c>
      <c r="D39" s="13">
        <f>IF(M39,'Выгрузка из ревьюшницы'!J39,INDEX('Доп настройки участников'!G:G,2+N39))</f>
        <v>0</v>
      </c>
      <c r="E39" s="13" t="e">
        <f>INDEX('Сопоставление оценок'!$A$3:$A$14,MATCH(IF(M39,'Выгрузка из ревьюшницы'!K39,INDEX('Доп настройки участников'!H:H,2+N39)),'Сопоставление оценок'!$C$3:$C$14,0))</f>
        <v>#N/A</v>
      </c>
      <c r="F39" s="13" t="e">
        <f>INDEX('Сопоставление оценок'!$B$3:$B$14,MATCH(Table13[[#This Row],[mark_at_review]],'Сопоставление оценок'!$C$3:$C$14,0))</f>
        <v>#N/A</v>
      </c>
      <c r="G39" s="13">
        <f>IF(M39,IFERROR(IF(OR('Выгрузка из ревьюшницы'!X39,'Выгрузка из ревьюшницы'!Z39),1,0),0),INDEX('Доп настройки участников'!I:I,2+N39))</f>
        <v>0</v>
      </c>
      <c r="H39" s="13">
        <f>IF(M39,'Выгрузка из ревьюшницы'!AJ39,INDEX('Доп настройки участников'!J:J,2+N39))</f>
        <v>0</v>
      </c>
      <c r="I39" s="16" t="str">
        <f>IFERROR(IF($H39=0,"",INDEX(Разметка!B:B,MATCH($H39,Разметка!A:A,0))),0)</f>
        <v/>
      </c>
      <c r="J39" s="16" t="str">
        <f>IFERROR(IF($H39=0,"",INDEX(Разметка!C:C,MATCH($H39,Разметка!A:A,0))),0)</f>
        <v/>
      </c>
      <c r="K39" s="16" t="e">
        <f>IF($F39&gt;0,IFERROR(MATCH(A39,'Доп настройки участников'!A:A,0),-1)*(-1),0)</f>
        <v>#N/A</v>
      </c>
      <c r="L39" s="16" t="str">
        <f t="shared" si="0"/>
        <v>Нет</v>
      </c>
      <c r="M39" s="33" t="b">
        <f t="shared" si="10"/>
        <v>0</v>
      </c>
      <c r="N39" s="33">
        <f t="shared" si="11"/>
        <v>7</v>
      </c>
      <c r="O39" s="33">
        <v>38</v>
      </c>
      <c r="AG39" s="20" t="str">
        <f t="shared" si="8"/>
        <v>00</v>
      </c>
      <c r="AH39" s="7">
        <f t="shared" si="4"/>
        <v>0</v>
      </c>
      <c r="AI39">
        <f t="shared" si="12"/>
        <v>0</v>
      </c>
      <c r="AJ39">
        <f t="shared" si="9"/>
        <v>0</v>
      </c>
      <c r="AK39">
        <f t="shared" si="9"/>
        <v>0</v>
      </c>
      <c r="AL39">
        <f t="shared" si="9"/>
        <v>0</v>
      </c>
      <c r="AM39">
        <f t="shared" si="9"/>
        <v>0</v>
      </c>
      <c r="AN39">
        <f t="shared" si="9"/>
        <v>0</v>
      </c>
      <c r="AO39">
        <f t="shared" si="9"/>
        <v>0</v>
      </c>
    </row>
    <row r="40" spans="1:41" x14ac:dyDescent="0.25">
      <c r="A40" s="13">
        <f>IF(M40,'Выгрузка из ревьюшницы'!B40,INDEX('Доп настройки участников'!D:D,2+N40))</f>
        <v>0</v>
      </c>
      <c r="B40" s="13">
        <f>IF(M40,'Выгрузка из ревьюшницы'!C40,INDEX('Доп настройки участников'!E:E,2+N40))</f>
        <v>0</v>
      </c>
      <c r="C40" s="13">
        <f>IF(M40,'Выгрузка из ревьюшницы'!H40,INDEX('Доп настройки участников'!F:F,2+N40))</f>
        <v>0</v>
      </c>
      <c r="D40" s="13">
        <f>IF(M40,'Выгрузка из ревьюшницы'!J40,INDEX('Доп настройки участников'!G:G,2+N40))</f>
        <v>0</v>
      </c>
      <c r="E40" s="13" t="e">
        <f>INDEX('Сопоставление оценок'!$A$3:$A$14,MATCH(IF(M40,'Выгрузка из ревьюшницы'!K40,INDEX('Доп настройки участников'!H:H,2+N40)),'Сопоставление оценок'!$C$3:$C$14,0))</f>
        <v>#N/A</v>
      </c>
      <c r="F40" s="13" t="e">
        <f>INDEX('Сопоставление оценок'!$B$3:$B$14,MATCH(Table13[[#This Row],[mark_at_review]],'Сопоставление оценок'!$C$3:$C$14,0))</f>
        <v>#N/A</v>
      </c>
      <c r="G40" s="13">
        <f>IF(M40,IFERROR(IF(OR('Выгрузка из ревьюшницы'!X40,'Выгрузка из ревьюшницы'!Z40),1,0),0),INDEX('Доп настройки участников'!I:I,2+N40))</f>
        <v>0</v>
      </c>
      <c r="H40" s="13">
        <f>IF(M40,'Выгрузка из ревьюшницы'!AJ40,INDEX('Доп настройки участников'!J:J,2+N40))</f>
        <v>0</v>
      </c>
      <c r="I40" s="16" t="str">
        <f>IFERROR(IF($H40=0,"",INDEX(Разметка!B:B,MATCH($H40,Разметка!A:A,0))),0)</f>
        <v/>
      </c>
      <c r="J40" s="16" t="str">
        <f>IFERROR(IF($H40=0,"",INDEX(Разметка!C:C,MATCH($H40,Разметка!A:A,0))),0)</f>
        <v/>
      </c>
      <c r="K40" s="16" t="e">
        <f>IF($F40&gt;0,IFERROR(MATCH(A40,'Доп настройки участников'!A:A,0),-1)*(-1),0)</f>
        <v>#N/A</v>
      </c>
      <c r="L40" s="16" t="str">
        <f t="shared" si="0"/>
        <v>Нет</v>
      </c>
      <c r="M40" s="33" t="b">
        <f t="shared" si="10"/>
        <v>0</v>
      </c>
      <c r="N40" s="33">
        <f t="shared" si="11"/>
        <v>8</v>
      </c>
      <c r="O40" s="33">
        <v>39</v>
      </c>
      <c r="AG40" s="20" t="str">
        <f t="shared" si="8"/>
        <v>00</v>
      </c>
      <c r="AH40" s="7">
        <f t="shared" si="4"/>
        <v>0</v>
      </c>
      <c r="AI40">
        <f t="shared" si="12"/>
        <v>0</v>
      </c>
      <c r="AJ40">
        <f t="shared" si="9"/>
        <v>0</v>
      </c>
      <c r="AK40">
        <f t="shared" si="9"/>
        <v>0</v>
      </c>
      <c r="AL40">
        <f t="shared" si="9"/>
        <v>0</v>
      </c>
      <c r="AM40">
        <f t="shared" si="9"/>
        <v>0</v>
      </c>
      <c r="AN40">
        <f t="shared" si="9"/>
        <v>0</v>
      </c>
      <c r="AO40">
        <f t="shared" si="9"/>
        <v>0</v>
      </c>
    </row>
    <row r="41" spans="1:41" x14ac:dyDescent="0.25">
      <c r="A41" s="13">
        <f>IF(M41,'Выгрузка из ревьюшницы'!B41,INDEX('Доп настройки участников'!D:D,2+N41))</f>
        <v>0</v>
      </c>
      <c r="B41" s="13">
        <f>IF(M41,'Выгрузка из ревьюшницы'!C41,INDEX('Доп настройки участников'!E:E,2+N41))</f>
        <v>0</v>
      </c>
      <c r="C41" s="13">
        <f>IF(M41,'Выгрузка из ревьюшницы'!H41,INDEX('Доп настройки участников'!F:F,2+N41))</f>
        <v>0</v>
      </c>
      <c r="D41" s="13">
        <f>IF(M41,'Выгрузка из ревьюшницы'!J41,INDEX('Доп настройки участников'!G:G,2+N41))</f>
        <v>0</v>
      </c>
      <c r="E41" s="13" t="e">
        <f>INDEX('Сопоставление оценок'!$A$3:$A$14,MATCH(IF(M41,'Выгрузка из ревьюшницы'!K41,INDEX('Доп настройки участников'!H:H,2+N41)),'Сопоставление оценок'!$C$3:$C$14,0))</f>
        <v>#N/A</v>
      </c>
      <c r="F41" s="13" t="e">
        <f>INDEX('Сопоставление оценок'!$B$3:$B$14,MATCH(Table13[[#This Row],[mark_at_review]],'Сопоставление оценок'!$C$3:$C$14,0))</f>
        <v>#N/A</v>
      </c>
      <c r="G41" s="13">
        <f>IF(M41,IFERROR(IF(OR('Выгрузка из ревьюшницы'!X41,'Выгрузка из ревьюшницы'!Z41),1,0),0),INDEX('Доп настройки участников'!I:I,2+N41))</f>
        <v>0</v>
      </c>
      <c r="H41" s="13">
        <f>IF(M41,'Выгрузка из ревьюшницы'!AJ41,INDEX('Доп настройки участников'!J:J,2+N41))</f>
        <v>0</v>
      </c>
      <c r="I41" s="16" t="str">
        <f>IFERROR(IF($H41=0,"",INDEX(Разметка!B:B,MATCH($H41,Разметка!A:A,0))),0)</f>
        <v/>
      </c>
      <c r="J41" s="16" t="str">
        <f>IFERROR(IF($H41=0,"",INDEX(Разметка!C:C,MATCH($H41,Разметка!A:A,0))),0)</f>
        <v/>
      </c>
      <c r="K41" s="16" t="e">
        <f>IF($F41&gt;0,IFERROR(MATCH(A41,'Доп настройки участников'!A:A,0),-1)*(-1),0)</f>
        <v>#N/A</v>
      </c>
      <c r="L41" s="16" t="str">
        <f t="shared" si="0"/>
        <v>Нет</v>
      </c>
      <c r="M41" s="33" t="b">
        <f t="shared" si="10"/>
        <v>0</v>
      </c>
      <c r="N41" s="33">
        <f t="shared" si="11"/>
        <v>9</v>
      </c>
      <c r="O41" s="33">
        <v>40</v>
      </c>
      <c r="AG41" s="20" t="str">
        <f t="shared" si="8"/>
        <v>00</v>
      </c>
      <c r="AH41" s="7">
        <f t="shared" si="4"/>
        <v>0</v>
      </c>
      <c r="AI41">
        <f t="shared" si="12"/>
        <v>0</v>
      </c>
      <c r="AJ41">
        <f t="shared" si="9"/>
        <v>0</v>
      </c>
      <c r="AK41">
        <f t="shared" si="9"/>
        <v>0</v>
      </c>
      <c r="AL41">
        <f t="shared" si="9"/>
        <v>0</v>
      </c>
      <c r="AM41">
        <f t="shared" si="9"/>
        <v>0</v>
      </c>
      <c r="AN41">
        <f t="shared" si="9"/>
        <v>0</v>
      </c>
      <c r="AO41">
        <f t="shared" si="9"/>
        <v>0</v>
      </c>
    </row>
    <row r="42" spans="1:41" x14ac:dyDescent="0.25">
      <c r="A42" s="13">
        <f>IF(M42,'Выгрузка из ревьюшницы'!B42,INDEX('Доп настройки участников'!D:D,2+N42))</f>
        <v>0</v>
      </c>
      <c r="B42" s="13">
        <f>IF(M42,'Выгрузка из ревьюшницы'!C42,INDEX('Доп настройки участников'!E:E,2+N42))</f>
        <v>0</v>
      </c>
      <c r="C42" s="13">
        <f>IF(M42,'Выгрузка из ревьюшницы'!H42,INDEX('Доп настройки участников'!F:F,2+N42))</f>
        <v>0</v>
      </c>
      <c r="D42" s="13">
        <f>IF(M42,'Выгрузка из ревьюшницы'!J42,INDEX('Доп настройки участников'!G:G,2+N42))</f>
        <v>0</v>
      </c>
      <c r="E42" s="13" t="e">
        <f>INDEX('Сопоставление оценок'!$A$3:$A$14,MATCH(IF(M42,'Выгрузка из ревьюшницы'!K42,INDEX('Доп настройки участников'!H:H,2+N42)),'Сопоставление оценок'!$C$3:$C$14,0))</f>
        <v>#N/A</v>
      </c>
      <c r="F42" s="13" t="e">
        <f>INDEX('Сопоставление оценок'!$B$3:$B$14,MATCH(Table13[[#This Row],[mark_at_review]],'Сопоставление оценок'!$C$3:$C$14,0))</f>
        <v>#N/A</v>
      </c>
      <c r="G42" s="13">
        <f>IF(M42,IFERROR(IF(OR('Выгрузка из ревьюшницы'!X42,'Выгрузка из ревьюшницы'!Z42),1,0),0),INDEX('Доп настройки участников'!I:I,2+N42))</f>
        <v>0</v>
      </c>
      <c r="H42" s="13">
        <f>IF(M42,'Выгрузка из ревьюшницы'!AJ42,INDEX('Доп настройки участников'!J:J,2+N42))</f>
        <v>0</v>
      </c>
      <c r="I42" s="16" t="str">
        <f>IFERROR(IF($H42=0,"",INDEX(Разметка!B:B,MATCH($H42,Разметка!A:A,0))),0)</f>
        <v/>
      </c>
      <c r="J42" s="16" t="str">
        <f>IFERROR(IF($H42=0,"",INDEX(Разметка!C:C,MATCH($H42,Разметка!A:A,0))),0)</f>
        <v/>
      </c>
      <c r="K42" s="16" t="e">
        <f>IF($F42&gt;0,IFERROR(MATCH(A42,'Доп настройки участников'!A:A,0),-1)*(-1),0)</f>
        <v>#N/A</v>
      </c>
      <c r="L42" s="16" t="str">
        <f t="shared" si="0"/>
        <v>Нет</v>
      </c>
      <c r="M42" s="33" t="b">
        <f t="shared" si="10"/>
        <v>0</v>
      </c>
      <c r="N42" s="33">
        <f t="shared" si="11"/>
        <v>10</v>
      </c>
      <c r="O42" s="33">
        <v>41</v>
      </c>
      <c r="AG42" s="20" t="str">
        <f t="shared" si="8"/>
        <v>00</v>
      </c>
      <c r="AH42" s="7">
        <f t="shared" si="4"/>
        <v>0</v>
      </c>
      <c r="AI42">
        <f t="shared" si="12"/>
        <v>0</v>
      </c>
      <c r="AJ42">
        <f t="shared" si="9"/>
        <v>0</v>
      </c>
      <c r="AK42">
        <f t="shared" si="9"/>
        <v>0</v>
      </c>
      <c r="AL42">
        <f t="shared" si="9"/>
        <v>0</v>
      </c>
      <c r="AM42">
        <f t="shared" si="9"/>
        <v>0</v>
      </c>
      <c r="AN42">
        <f t="shared" si="9"/>
        <v>0</v>
      </c>
      <c r="AO42">
        <f t="shared" si="9"/>
        <v>0</v>
      </c>
    </row>
    <row r="43" spans="1:41" x14ac:dyDescent="0.25">
      <c r="A43" s="13">
        <f>IF(M43,'Выгрузка из ревьюшницы'!B43,INDEX('Доп настройки участников'!D:D,2+N43))</f>
        <v>0</v>
      </c>
      <c r="B43" s="13">
        <f>IF(M43,'Выгрузка из ревьюшницы'!C43,INDEX('Доп настройки участников'!E:E,2+N43))</f>
        <v>0</v>
      </c>
      <c r="C43" s="13">
        <f>IF(M43,'Выгрузка из ревьюшницы'!H43,INDEX('Доп настройки участников'!F:F,2+N43))</f>
        <v>0</v>
      </c>
      <c r="D43" s="13">
        <f>IF(M43,'Выгрузка из ревьюшницы'!J43,INDEX('Доп настройки участников'!G:G,2+N43))</f>
        <v>0</v>
      </c>
      <c r="E43" s="13" t="e">
        <f>INDEX('Сопоставление оценок'!$A$3:$A$14,MATCH(IF(M43,'Выгрузка из ревьюшницы'!K43,INDEX('Доп настройки участников'!H:H,2+N43)),'Сопоставление оценок'!$C$3:$C$14,0))</f>
        <v>#N/A</v>
      </c>
      <c r="F43" s="13" t="e">
        <f>INDEX('Сопоставление оценок'!$B$3:$B$14,MATCH(Table13[[#This Row],[mark_at_review]],'Сопоставление оценок'!$C$3:$C$14,0))</f>
        <v>#N/A</v>
      </c>
      <c r="G43" s="13">
        <f>IF(M43,IFERROR(IF(OR('Выгрузка из ревьюшницы'!X43,'Выгрузка из ревьюшницы'!Z43),1,0),0),INDEX('Доп настройки участников'!I:I,2+N43))</f>
        <v>0</v>
      </c>
      <c r="H43" s="13">
        <f>IF(M43,'Выгрузка из ревьюшницы'!AJ43,INDEX('Доп настройки участников'!J:J,2+N43))</f>
        <v>0</v>
      </c>
      <c r="I43" s="16" t="str">
        <f>IFERROR(IF($H43=0,"",INDEX(Разметка!B:B,MATCH($H43,Разметка!A:A,0))),0)</f>
        <v/>
      </c>
      <c r="J43" s="16" t="str">
        <f>IFERROR(IF($H43=0,"",INDEX(Разметка!C:C,MATCH($H43,Разметка!A:A,0))),0)</f>
        <v/>
      </c>
      <c r="K43" s="16" t="e">
        <f>IF($F43&gt;0,IFERROR(MATCH(A43,'Доп настройки участников'!A:A,0),-1)*(-1),0)</f>
        <v>#N/A</v>
      </c>
      <c r="L43" s="16" t="str">
        <f t="shared" si="0"/>
        <v>Нет</v>
      </c>
      <c r="M43" s="33" t="b">
        <f t="shared" si="10"/>
        <v>0</v>
      </c>
      <c r="N43" s="33">
        <f t="shared" si="11"/>
        <v>11</v>
      </c>
      <c r="O43" s="33">
        <v>42</v>
      </c>
      <c r="AG43" s="20" t="str">
        <f t="shared" si="8"/>
        <v>00</v>
      </c>
      <c r="AH43" s="7">
        <f t="shared" si="4"/>
        <v>0</v>
      </c>
      <c r="AI43">
        <f t="shared" si="12"/>
        <v>0</v>
      </c>
      <c r="AJ43">
        <f t="shared" si="9"/>
        <v>0</v>
      </c>
      <c r="AK43">
        <f t="shared" si="9"/>
        <v>0</v>
      </c>
      <c r="AL43">
        <f t="shared" si="9"/>
        <v>0</v>
      </c>
      <c r="AM43">
        <f t="shared" si="9"/>
        <v>0</v>
      </c>
      <c r="AN43">
        <f t="shared" si="9"/>
        <v>0</v>
      </c>
      <c r="AO43">
        <f t="shared" si="9"/>
        <v>0</v>
      </c>
    </row>
    <row r="44" spans="1:41" x14ac:dyDescent="0.25">
      <c r="A44" s="13">
        <f>IF(M44,'Выгрузка из ревьюшницы'!B44,INDEX('Доп настройки участников'!D:D,2+N44))</f>
        <v>0</v>
      </c>
      <c r="B44" s="13">
        <f>IF(M44,'Выгрузка из ревьюшницы'!C44,INDEX('Доп настройки участников'!E:E,2+N44))</f>
        <v>0</v>
      </c>
      <c r="C44" s="13">
        <f>IF(M44,'Выгрузка из ревьюшницы'!H44,INDEX('Доп настройки участников'!F:F,2+N44))</f>
        <v>0</v>
      </c>
      <c r="D44" s="13">
        <f>IF(M44,'Выгрузка из ревьюшницы'!J44,INDEX('Доп настройки участников'!G:G,2+N44))</f>
        <v>0</v>
      </c>
      <c r="E44" s="13" t="e">
        <f>INDEX('Сопоставление оценок'!$A$3:$A$14,MATCH(IF(M44,'Выгрузка из ревьюшницы'!K44,INDEX('Доп настройки участников'!H:H,2+N44)),'Сопоставление оценок'!$C$3:$C$14,0))</f>
        <v>#N/A</v>
      </c>
      <c r="F44" s="13" t="e">
        <f>INDEX('Сопоставление оценок'!$B$3:$B$14,MATCH(Table13[[#This Row],[mark_at_review]],'Сопоставление оценок'!$C$3:$C$14,0))</f>
        <v>#N/A</v>
      </c>
      <c r="G44" s="13">
        <f>IF(M44,IFERROR(IF(OR('Выгрузка из ревьюшницы'!X44,'Выгрузка из ревьюшницы'!Z44),1,0),0),INDEX('Доп настройки участников'!I:I,2+N44))</f>
        <v>0</v>
      </c>
      <c r="H44" s="13">
        <f>IF(M44,'Выгрузка из ревьюшницы'!AJ44,INDEX('Доп настройки участников'!J:J,2+N44))</f>
        <v>0</v>
      </c>
      <c r="I44" s="16" t="str">
        <f>IFERROR(IF($H44=0,"",INDEX(Разметка!B:B,MATCH($H44,Разметка!A:A,0))),0)</f>
        <v/>
      </c>
      <c r="J44" s="16" t="str">
        <f>IFERROR(IF($H44=0,"",INDEX(Разметка!C:C,MATCH($H44,Разметка!A:A,0))),0)</f>
        <v/>
      </c>
      <c r="K44" s="16" t="e">
        <f>IF($F44&gt;0,IFERROR(MATCH(A44,'Доп настройки участников'!A:A,0),-1)*(-1),0)</f>
        <v>#N/A</v>
      </c>
      <c r="L44" s="16" t="str">
        <f t="shared" si="0"/>
        <v>Нет</v>
      </c>
      <c r="M44" s="33" t="b">
        <f t="shared" si="10"/>
        <v>0</v>
      </c>
      <c r="N44" s="33">
        <f t="shared" si="11"/>
        <v>12</v>
      </c>
      <c r="O44" s="33">
        <v>43</v>
      </c>
      <c r="AG44" s="20" t="str">
        <f t="shared" si="8"/>
        <v>00</v>
      </c>
      <c r="AH44" s="7">
        <f t="shared" si="4"/>
        <v>0</v>
      </c>
      <c r="AI44">
        <f t="shared" si="12"/>
        <v>0</v>
      </c>
      <c r="AJ44">
        <f t="shared" si="9"/>
        <v>0</v>
      </c>
      <c r="AK44">
        <f t="shared" si="9"/>
        <v>0</v>
      </c>
      <c r="AL44">
        <f t="shared" si="9"/>
        <v>0</v>
      </c>
      <c r="AM44">
        <f t="shared" si="9"/>
        <v>0</v>
      </c>
      <c r="AN44">
        <f t="shared" si="9"/>
        <v>0</v>
      </c>
      <c r="AO44">
        <f t="shared" si="9"/>
        <v>0</v>
      </c>
    </row>
    <row r="45" spans="1:41" x14ac:dyDescent="0.25">
      <c r="A45" s="13">
        <f>IF(M45,'Выгрузка из ревьюшницы'!B45,INDEX('Доп настройки участников'!D:D,2+N45))</f>
        <v>0</v>
      </c>
      <c r="B45" s="13">
        <f>IF(M45,'Выгрузка из ревьюшницы'!C45,INDEX('Доп настройки участников'!E:E,2+N45))</f>
        <v>0</v>
      </c>
      <c r="C45" s="13">
        <f>IF(M45,'Выгрузка из ревьюшницы'!H45,INDEX('Доп настройки участников'!F:F,2+N45))</f>
        <v>0</v>
      </c>
      <c r="D45" s="13">
        <f>IF(M45,'Выгрузка из ревьюшницы'!J45,INDEX('Доп настройки участников'!G:G,2+N45))</f>
        <v>0</v>
      </c>
      <c r="E45" s="13" t="e">
        <f>INDEX('Сопоставление оценок'!$A$3:$A$14,MATCH(IF(M45,'Выгрузка из ревьюшницы'!K45,INDEX('Доп настройки участников'!H:H,2+N45)),'Сопоставление оценок'!$C$3:$C$14,0))</f>
        <v>#N/A</v>
      </c>
      <c r="F45" s="13" t="e">
        <f>INDEX('Сопоставление оценок'!$B$3:$B$14,MATCH(Table13[[#This Row],[mark_at_review]],'Сопоставление оценок'!$C$3:$C$14,0))</f>
        <v>#N/A</v>
      </c>
      <c r="G45" s="13">
        <f>IF(M45,IFERROR(IF(OR('Выгрузка из ревьюшницы'!X45,'Выгрузка из ревьюшницы'!Z45),1,0),0),INDEX('Доп настройки участников'!I:I,2+N45))</f>
        <v>0</v>
      </c>
      <c r="H45" s="13">
        <f>IF(M45,'Выгрузка из ревьюшницы'!AJ45,INDEX('Доп настройки участников'!J:J,2+N45))</f>
        <v>0</v>
      </c>
      <c r="I45" s="16" t="str">
        <f>IFERROR(IF($H45=0,"",INDEX(Разметка!B:B,MATCH($H45,Разметка!A:A,0))),0)</f>
        <v/>
      </c>
      <c r="J45" s="16" t="str">
        <f>IFERROR(IF($H45=0,"",INDEX(Разметка!C:C,MATCH($H45,Разметка!A:A,0))),0)</f>
        <v/>
      </c>
      <c r="K45" s="16" t="e">
        <f>IF($F45&gt;0,IFERROR(MATCH(A45,'Доп настройки участников'!A:A,0),-1)*(-1),0)</f>
        <v>#N/A</v>
      </c>
      <c r="L45" s="16" t="str">
        <f t="shared" si="0"/>
        <v>Нет</v>
      </c>
      <c r="M45" s="33" t="b">
        <f t="shared" si="10"/>
        <v>0</v>
      </c>
      <c r="N45" s="33">
        <f t="shared" si="11"/>
        <v>13</v>
      </c>
      <c r="O45" s="33">
        <v>44</v>
      </c>
      <c r="AG45" s="20" t="str">
        <f t="shared" si="8"/>
        <v>00</v>
      </c>
      <c r="AH45" s="7">
        <f t="shared" si="4"/>
        <v>0</v>
      </c>
      <c r="AI45">
        <f t="shared" si="12"/>
        <v>0</v>
      </c>
      <c r="AJ45">
        <f t="shared" si="9"/>
        <v>0</v>
      </c>
      <c r="AK45">
        <f t="shared" si="9"/>
        <v>0</v>
      </c>
      <c r="AL45">
        <f t="shared" si="9"/>
        <v>0</v>
      </c>
      <c r="AM45">
        <f t="shared" si="9"/>
        <v>0</v>
      </c>
      <c r="AN45">
        <f t="shared" si="9"/>
        <v>0</v>
      </c>
      <c r="AO45">
        <f t="shared" si="9"/>
        <v>0</v>
      </c>
    </row>
    <row r="46" spans="1:41" x14ac:dyDescent="0.25">
      <c r="A46" s="13">
        <f>IF(M46,'Выгрузка из ревьюшницы'!B46,INDEX('Доп настройки участников'!D:D,2+N46))</f>
        <v>0</v>
      </c>
      <c r="B46" s="13">
        <f>IF(M46,'Выгрузка из ревьюшницы'!C46,INDEX('Доп настройки участников'!E:E,2+N46))</f>
        <v>0</v>
      </c>
      <c r="C46" s="13">
        <f>IF(M46,'Выгрузка из ревьюшницы'!H46,INDEX('Доп настройки участников'!F:F,2+N46))</f>
        <v>0</v>
      </c>
      <c r="D46" s="13">
        <f>IF(M46,'Выгрузка из ревьюшницы'!J46,INDEX('Доп настройки участников'!G:G,2+N46))</f>
        <v>0</v>
      </c>
      <c r="E46" s="13" t="e">
        <f>INDEX('Сопоставление оценок'!$A$3:$A$14,MATCH(IF(M46,'Выгрузка из ревьюшницы'!K46,INDEX('Доп настройки участников'!H:H,2+N46)),'Сопоставление оценок'!$C$3:$C$14,0))</f>
        <v>#N/A</v>
      </c>
      <c r="F46" s="13" t="e">
        <f>INDEX('Сопоставление оценок'!$B$3:$B$14,MATCH(Table13[[#This Row],[mark_at_review]],'Сопоставление оценок'!$C$3:$C$14,0))</f>
        <v>#N/A</v>
      </c>
      <c r="G46" s="13">
        <f>IF(M46,IFERROR(IF(OR('Выгрузка из ревьюшницы'!X46,'Выгрузка из ревьюшницы'!Z46),1,0),0),INDEX('Доп настройки участников'!I:I,2+N46))</f>
        <v>0</v>
      </c>
      <c r="H46" s="13">
        <f>IF(M46,'Выгрузка из ревьюшницы'!AJ46,INDEX('Доп настройки участников'!J:J,2+N46))</f>
        <v>0</v>
      </c>
      <c r="I46" s="16" t="str">
        <f>IFERROR(IF($H46=0,"",INDEX(Разметка!B:B,MATCH($H46,Разметка!A:A,0))),0)</f>
        <v/>
      </c>
      <c r="J46" s="16" t="str">
        <f>IFERROR(IF($H46=0,"",INDEX(Разметка!C:C,MATCH($H46,Разметка!A:A,0))),0)</f>
        <v/>
      </c>
      <c r="K46" s="16" t="e">
        <f>IF($F46&gt;0,IFERROR(MATCH(A46,'Доп настройки участников'!A:A,0),-1)*(-1),0)</f>
        <v>#N/A</v>
      </c>
      <c r="L46" s="16" t="str">
        <f t="shared" si="0"/>
        <v>Нет</v>
      </c>
      <c r="M46" s="33" t="b">
        <f t="shared" si="10"/>
        <v>0</v>
      </c>
      <c r="N46" s="33">
        <f t="shared" si="11"/>
        <v>14</v>
      </c>
      <c r="O46" s="33">
        <v>45</v>
      </c>
      <c r="AG46" s="20" t="str">
        <f t="shared" si="8"/>
        <v>00</v>
      </c>
      <c r="AH46" s="7">
        <f t="shared" si="4"/>
        <v>0</v>
      </c>
      <c r="AI46">
        <f t="shared" si="12"/>
        <v>0</v>
      </c>
      <c r="AJ46">
        <f t="shared" si="9"/>
        <v>0</v>
      </c>
      <c r="AK46">
        <f t="shared" si="9"/>
        <v>0</v>
      </c>
      <c r="AL46">
        <f t="shared" si="9"/>
        <v>0</v>
      </c>
      <c r="AM46">
        <f t="shared" si="9"/>
        <v>0</v>
      </c>
      <c r="AN46">
        <f t="shared" si="9"/>
        <v>0</v>
      </c>
      <c r="AO46">
        <f t="shared" si="9"/>
        <v>0</v>
      </c>
    </row>
    <row r="47" spans="1:41" x14ac:dyDescent="0.25">
      <c r="A47" s="13">
        <f>IF(M47,'Выгрузка из ревьюшницы'!B47,INDEX('Доп настройки участников'!D:D,2+N47))</f>
        <v>0</v>
      </c>
      <c r="B47" s="13">
        <f>IF(M47,'Выгрузка из ревьюшницы'!C47,INDEX('Доп настройки участников'!E:E,2+N47))</f>
        <v>0</v>
      </c>
      <c r="C47" s="13">
        <f>IF(M47,'Выгрузка из ревьюшницы'!H47,INDEX('Доп настройки участников'!F:F,2+N47))</f>
        <v>0</v>
      </c>
      <c r="D47" s="13">
        <f>IF(M47,'Выгрузка из ревьюшницы'!J47,INDEX('Доп настройки участников'!G:G,2+N47))</f>
        <v>0</v>
      </c>
      <c r="E47" s="13" t="e">
        <f>INDEX('Сопоставление оценок'!$A$3:$A$14,MATCH(IF(M47,'Выгрузка из ревьюшницы'!K47,INDEX('Доп настройки участников'!H:H,2+N47)),'Сопоставление оценок'!$C$3:$C$14,0))</f>
        <v>#N/A</v>
      </c>
      <c r="F47" s="13" t="e">
        <f>INDEX('Сопоставление оценок'!$B$3:$B$14,MATCH(Table13[[#This Row],[mark_at_review]],'Сопоставление оценок'!$C$3:$C$14,0))</f>
        <v>#N/A</v>
      </c>
      <c r="G47" s="13">
        <f>IF(M47,IFERROR(IF(OR('Выгрузка из ревьюшницы'!X47,'Выгрузка из ревьюшницы'!Z47),1,0),0),INDEX('Доп настройки участников'!I:I,2+N47))</f>
        <v>0</v>
      </c>
      <c r="H47" s="13">
        <f>IF(M47,'Выгрузка из ревьюшницы'!AJ47,INDEX('Доп настройки участников'!J:J,2+N47))</f>
        <v>0</v>
      </c>
      <c r="I47" s="16" t="str">
        <f>IFERROR(IF($H47=0,"",INDEX(Разметка!B:B,MATCH($H47,Разметка!A:A,0))),0)</f>
        <v/>
      </c>
      <c r="J47" s="16" t="str">
        <f>IFERROR(IF($H47=0,"",INDEX(Разметка!C:C,MATCH($H47,Разметка!A:A,0))),0)</f>
        <v/>
      </c>
      <c r="K47" s="16" t="e">
        <f>IF($F47&gt;0,IFERROR(MATCH(A47,'Доп настройки участников'!A:A,0),-1)*(-1),0)</f>
        <v>#N/A</v>
      </c>
      <c r="L47" s="16" t="str">
        <f t="shared" si="0"/>
        <v>Нет</v>
      </c>
      <c r="M47" s="33" t="b">
        <f t="shared" si="10"/>
        <v>0</v>
      </c>
      <c r="N47" s="33">
        <f t="shared" si="11"/>
        <v>15</v>
      </c>
      <c r="O47" s="33">
        <v>46</v>
      </c>
      <c r="AG47" s="20" t="str">
        <f t="shared" si="8"/>
        <v>00</v>
      </c>
      <c r="AH47" s="7">
        <f t="shared" si="4"/>
        <v>0</v>
      </c>
      <c r="AI47">
        <f t="shared" si="12"/>
        <v>0</v>
      </c>
      <c r="AJ47">
        <f t="shared" si="9"/>
        <v>0</v>
      </c>
      <c r="AK47">
        <f t="shared" si="9"/>
        <v>0</v>
      </c>
      <c r="AL47">
        <f t="shared" si="9"/>
        <v>0</v>
      </c>
      <c r="AM47">
        <f t="shared" si="9"/>
        <v>0</v>
      </c>
      <c r="AN47">
        <f t="shared" si="9"/>
        <v>0</v>
      </c>
      <c r="AO47">
        <f t="shared" si="9"/>
        <v>0</v>
      </c>
    </row>
    <row r="48" spans="1:41" x14ac:dyDescent="0.25">
      <c r="A48" s="13">
        <f>IF(M48,'Выгрузка из ревьюшницы'!B48,INDEX('Доп настройки участников'!D:D,2+N48))</f>
        <v>0</v>
      </c>
      <c r="B48" s="13">
        <f>IF(M48,'Выгрузка из ревьюшницы'!C48,INDEX('Доп настройки участников'!E:E,2+N48))</f>
        <v>0</v>
      </c>
      <c r="C48" s="13">
        <f>IF(M48,'Выгрузка из ревьюшницы'!H48,INDEX('Доп настройки участников'!F:F,2+N48))</f>
        <v>0</v>
      </c>
      <c r="D48" s="13">
        <f>IF(M48,'Выгрузка из ревьюшницы'!J48,INDEX('Доп настройки участников'!G:G,2+N48))</f>
        <v>0</v>
      </c>
      <c r="E48" s="13" t="e">
        <f>INDEX('Сопоставление оценок'!$A$3:$A$14,MATCH(IF(M48,'Выгрузка из ревьюшницы'!K48,INDEX('Доп настройки участников'!H:H,2+N48)),'Сопоставление оценок'!$C$3:$C$14,0))</f>
        <v>#N/A</v>
      </c>
      <c r="F48" s="13" t="e">
        <f>INDEX('Сопоставление оценок'!$B$3:$B$14,MATCH(Table13[[#This Row],[mark_at_review]],'Сопоставление оценок'!$C$3:$C$14,0))</f>
        <v>#N/A</v>
      </c>
      <c r="G48" s="13">
        <f>IF(M48,IFERROR(IF(OR('Выгрузка из ревьюшницы'!X48,'Выгрузка из ревьюшницы'!Z48),1,0),0),INDEX('Доп настройки участников'!I:I,2+N48))</f>
        <v>0</v>
      </c>
      <c r="H48" s="13">
        <f>IF(M48,'Выгрузка из ревьюшницы'!AJ48,INDEX('Доп настройки участников'!J:J,2+N48))</f>
        <v>0</v>
      </c>
      <c r="I48" s="16" t="str">
        <f>IFERROR(IF($H48=0,"",INDEX(Разметка!B:B,MATCH($H48,Разметка!A:A,0))),0)</f>
        <v/>
      </c>
      <c r="J48" s="16" t="str">
        <f>IFERROR(IF($H48=0,"",INDEX(Разметка!C:C,MATCH($H48,Разметка!A:A,0))),0)</f>
        <v/>
      </c>
      <c r="K48" s="16" t="e">
        <f>IF($F48&gt;0,IFERROR(MATCH(A48,'Доп настройки участников'!A:A,0),-1)*(-1),0)</f>
        <v>#N/A</v>
      </c>
      <c r="L48" s="16" t="str">
        <f t="shared" si="0"/>
        <v>Нет</v>
      </c>
      <c r="M48" s="33" t="b">
        <f t="shared" si="10"/>
        <v>0</v>
      </c>
      <c r="N48" s="33">
        <f t="shared" si="11"/>
        <v>16</v>
      </c>
      <c r="O48" s="33">
        <v>47</v>
      </c>
      <c r="AG48" s="20" t="str">
        <f t="shared" si="8"/>
        <v>00</v>
      </c>
      <c r="AH48" s="7">
        <f t="shared" si="4"/>
        <v>0</v>
      </c>
      <c r="AI48">
        <f t="shared" si="12"/>
        <v>0</v>
      </c>
      <c r="AJ48">
        <f t="shared" si="9"/>
        <v>0</v>
      </c>
      <c r="AK48">
        <f t="shared" si="9"/>
        <v>0</v>
      </c>
      <c r="AL48">
        <f t="shared" si="9"/>
        <v>0</v>
      </c>
      <c r="AM48">
        <f t="shared" si="9"/>
        <v>0</v>
      </c>
      <c r="AN48">
        <f t="shared" si="9"/>
        <v>0</v>
      </c>
      <c r="AO48">
        <f t="shared" si="9"/>
        <v>0</v>
      </c>
    </row>
    <row r="49" spans="1:41" x14ac:dyDescent="0.25">
      <c r="A49" s="13">
        <f>IF(M49,'Выгрузка из ревьюшницы'!B49,INDEX('Доп настройки участников'!D:D,2+N49))</f>
        <v>0</v>
      </c>
      <c r="B49" s="13">
        <f>IF(M49,'Выгрузка из ревьюшницы'!C49,INDEX('Доп настройки участников'!E:E,2+N49))</f>
        <v>0</v>
      </c>
      <c r="C49" s="13">
        <f>IF(M49,'Выгрузка из ревьюшницы'!H49,INDEX('Доп настройки участников'!F:F,2+N49))</f>
        <v>0</v>
      </c>
      <c r="D49" s="13">
        <f>IF(M49,'Выгрузка из ревьюшницы'!J49,INDEX('Доп настройки участников'!G:G,2+N49))</f>
        <v>0</v>
      </c>
      <c r="E49" s="13" t="e">
        <f>INDEX('Сопоставление оценок'!$A$3:$A$14,MATCH(IF(M49,'Выгрузка из ревьюшницы'!K49,INDEX('Доп настройки участников'!H:H,2+N49)),'Сопоставление оценок'!$C$3:$C$14,0))</f>
        <v>#N/A</v>
      </c>
      <c r="F49" s="13" t="e">
        <f>INDEX('Сопоставление оценок'!$B$3:$B$14,MATCH(Table13[[#This Row],[mark_at_review]],'Сопоставление оценок'!$C$3:$C$14,0))</f>
        <v>#N/A</v>
      </c>
      <c r="G49" s="13">
        <f>IF(M49,IFERROR(IF(OR('Выгрузка из ревьюшницы'!X49,'Выгрузка из ревьюшницы'!Z49),1,0),0),INDEX('Доп настройки участников'!I:I,2+N49))</f>
        <v>0</v>
      </c>
      <c r="H49" s="13">
        <f>IF(M49,'Выгрузка из ревьюшницы'!AJ49,INDEX('Доп настройки участников'!J:J,2+N49))</f>
        <v>0</v>
      </c>
      <c r="I49" s="16" t="str">
        <f>IFERROR(IF($H49=0,"",INDEX(Разметка!B:B,MATCH($H49,Разметка!A:A,0))),0)</f>
        <v/>
      </c>
      <c r="J49" s="16" t="str">
        <f>IFERROR(IF($H49=0,"",INDEX(Разметка!C:C,MATCH($H49,Разметка!A:A,0))),0)</f>
        <v/>
      </c>
      <c r="K49" s="16" t="e">
        <f>IF($F49&gt;0,IFERROR(MATCH(A49,'Доп настройки участников'!A:A,0),-1)*(-1),0)</f>
        <v>#N/A</v>
      </c>
      <c r="L49" s="16" t="str">
        <f t="shared" si="0"/>
        <v>Нет</v>
      </c>
      <c r="M49" s="33" t="b">
        <f t="shared" si="10"/>
        <v>0</v>
      </c>
      <c r="N49" s="33">
        <f t="shared" si="11"/>
        <v>17</v>
      </c>
      <c r="O49" s="33">
        <v>48</v>
      </c>
      <c r="AG49" s="20" t="str">
        <f t="shared" si="8"/>
        <v>00</v>
      </c>
      <c r="AH49" s="7">
        <f t="shared" si="4"/>
        <v>0</v>
      </c>
      <c r="AI49">
        <f t="shared" si="12"/>
        <v>0</v>
      </c>
      <c r="AJ49">
        <f t="shared" si="9"/>
        <v>0</v>
      </c>
      <c r="AK49">
        <f t="shared" si="9"/>
        <v>0</v>
      </c>
      <c r="AL49">
        <f t="shared" si="9"/>
        <v>0</v>
      </c>
      <c r="AM49">
        <f t="shared" si="9"/>
        <v>0</v>
      </c>
      <c r="AN49">
        <f t="shared" si="9"/>
        <v>0</v>
      </c>
      <c r="AO49">
        <f t="shared" si="9"/>
        <v>0</v>
      </c>
    </row>
    <row r="50" spans="1:41" x14ac:dyDescent="0.25">
      <c r="A50" s="13">
        <f>IF(M50,'Выгрузка из ревьюшницы'!B50,INDEX('Доп настройки участников'!D:D,2+N50))</f>
        <v>0</v>
      </c>
      <c r="B50" s="13">
        <f>IF(M50,'Выгрузка из ревьюшницы'!C50,INDEX('Доп настройки участников'!E:E,2+N50))</f>
        <v>0</v>
      </c>
      <c r="C50" s="13">
        <f>IF(M50,'Выгрузка из ревьюшницы'!H50,INDEX('Доп настройки участников'!F:F,2+N50))</f>
        <v>0</v>
      </c>
      <c r="D50" s="13">
        <f>IF(M50,'Выгрузка из ревьюшницы'!J50,INDEX('Доп настройки участников'!G:G,2+N50))</f>
        <v>0</v>
      </c>
      <c r="E50" s="13" t="e">
        <f>INDEX('Сопоставление оценок'!$A$3:$A$14,MATCH(IF(M50,'Выгрузка из ревьюшницы'!K50,INDEX('Доп настройки участников'!H:H,2+N50)),'Сопоставление оценок'!$C$3:$C$14,0))</f>
        <v>#N/A</v>
      </c>
      <c r="F50" s="13" t="e">
        <f>INDEX('Сопоставление оценок'!$B$3:$B$14,MATCH(Table13[[#This Row],[mark_at_review]],'Сопоставление оценок'!$C$3:$C$14,0))</f>
        <v>#N/A</v>
      </c>
      <c r="G50" s="13">
        <f>IF(M50,IFERROR(IF(OR('Выгрузка из ревьюшницы'!X50,'Выгрузка из ревьюшницы'!Z50),1,0),0),INDEX('Доп настройки участников'!I:I,2+N50))</f>
        <v>0</v>
      </c>
      <c r="H50" s="13">
        <f>IF(M50,'Выгрузка из ревьюшницы'!AJ50,INDEX('Доп настройки участников'!J:J,2+N50))</f>
        <v>0</v>
      </c>
      <c r="I50" s="16" t="str">
        <f>IFERROR(IF($H50=0,"",INDEX(Разметка!B:B,MATCH($H50,Разметка!A:A,0))),0)</f>
        <v/>
      </c>
      <c r="J50" s="16" t="str">
        <f>IFERROR(IF($H50=0,"",INDEX(Разметка!C:C,MATCH($H50,Разметка!A:A,0))),0)</f>
        <v/>
      </c>
      <c r="K50" s="16" t="e">
        <f>IF($F50&gt;0,IFERROR(MATCH(A50,'Доп настройки участников'!A:A,0),-1)*(-1),0)</f>
        <v>#N/A</v>
      </c>
      <c r="L50" s="16" t="str">
        <f t="shared" si="0"/>
        <v>Нет</v>
      </c>
      <c r="M50" s="33" t="b">
        <f t="shared" si="10"/>
        <v>0</v>
      </c>
      <c r="N50" s="33">
        <f t="shared" si="11"/>
        <v>18</v>
      </c>
      <c r="O50" s="33">
        <v>49</v>
      </c>
      <c r="AG50" s="20" t="str">
        <f t="shared" si="8"/>
        <v>00</v>
      </c>
      <c r="AH50" s="7">
        <f t="shared" si="4"/>
        <v>0</v>
      </c>
      <c r="AI50">
        <f t="shared" si="12"/>
        <v>0</v>
      </c>
      <c r="AJ50">
        <f t="shared" si="9"/>
        <v>0</v>
      </c>
      <c r="AK50">
        <f t="shared" si="9"/>
        <v>0</v>
      </c>
      <c r="AL50">
        <f t="shared" si="9"/>
        <v>0</v>
      </c>
      <c r="AM50">
        <f t="shared" si="9"/>
        <v>0</v>
      </c>
      <c r="AN50">
        <f t="shared" si="9"/>
        <v>0</v>
      </c>
      <c r="AO50">
        <f t="shared" si="9"/>
        <v>0</v>
      </c>
    </row>
    <row r="51" spans="1:41" x14ac:dyDescent="0.25">
      <c r="A51" s="13">
        <f>IF(M51,'Выгрузка из ревьюшницы'!B51,INDEX('Доп настройки участников'!D:D,2+N51))</f>
        <v>0</v>
      </c>
      <c r="B51" s="13">
        <f>IF(M51,'Выгрузка из ревьюшницы'!C51,INDEX('Доп настройки участников'!E:E,2+N51))</f>
        <v>0</v>
      </c>
      <c r="C51" s="13">
        <f>IF(M51,'Выгрузка из ревьюшницы'!H51,INDEX('Доп настройки участников'!F:F,2+N51))</f>
        <v>0</v>
      </c>
      <c r="D51" s="13">
        <f>IF(M51,'Выгрузка из ревьюшницы'!J51,INDEX('Доп настройки участников'!G:G,2+N51))</f>
        <v>0</v>
      </c>
      <c r="E51" s="13" t="e">
        <f>INDEX('Сопоставление оценок'!$A$3:$A$14,MATCH(IF(M51,'Выгрузка из ревьюшницы'!K51,INDEX('Доп настройки участников'!H:H,2+N51)),'Сопоставление оценок'!$C$3:$C$14,0))</f>
        <v>#N/A</v>
      </c>
      <c r="F51" s="13" t="e">
        <f>INDEX('Сопоставление оценок'!$B$3:$B$14,MATCH(Table13[[#This Row],[mark_at_review]],'Сопоставление оценок'!$C$3:$C$14,0))</f>
        <v>#N/A</v>
      </c>
      <c r="G51" s="13">
        <f>IF(M51,IFERROR(IF(OR('Выгрузка из ревьюшницы'!X51,'Выгрузка из ревьюшницы'!Z51),1,0),0),INDEX('Доп настройки участников'!I:I,2+N51))</f>
        <v>0</v>
      </c>
      <c r="H51" s="13">
        <f>IF(M51,'Выгрузка из ревьюшницы'!AJ51,INDEX('Доп настройки участников'!J:J,2+N51))</f>
        <v>0</v>
      </c>
      <c r="I51" s="16" t="str">
        <f>IFERROR(IF($H51=0,"",INDEX(Разметка!B:B,MATCH($H51,Разметка!A:A,0))),0)</f>
        <v/>
      </c>
      <c r="J51" s="16" t="str">
        <f>IFERROR(IF($H51=0,"",INDEX(Разметка!C:C,MATCH($H51,Разметка!A:A,0))),0)</f>
        <v/>
      </c>
      <c r="K51" s="16" t="e">
        <f>IF($F51&gt;0,IFERROR(MATCH(A51,'Доп настройки участников'!A:A,0),-1)*(-1),0)</f>
        <v>#N/A</v>
      </c>
      <c r="L51" s="16" t="str">
        <f t="shared" si="0"/>
        <v>Нет</v>
      </c>
      <c r="M51" s="33" t="b">
        <f t="shared" si="10"/>
        <v>0</v>
      </c>
      <c r="N51" s="33">
        <f t="shared" si="11"/>
        <v>19</v>
      </c>
      <c r="O51" s="33">
        <v>50</v>
      </c>
      <c r="AG51" s="20" t="str">
        <f t="shared" si="8"/>
        <v>00</v>
      </c>
      <c r="AH51" s="7">
        <f t="shared" si="4"/>
        <v>0</v>
      </c>
      <c r="AI51">
        <f t="shared" si="12"/>
        <v>0</v>
      </c>
      <c r="AJ51">
        <f t="shared" si="9"/>
        <v>0</v>
      </c>
      <c r="AK51">
        <f t="shared" si="9"/>
        <v>0</v>
      </c>
      <c r="AL51">
        <f t="shared" si="9"/>
        <v>0</v>
      </c>
      <c r="AM51">
        <f t="shared" si="9"/>
        <v>0</v>
      </c>
      <c r="AN51">
        <f t="shared" si="9"/>
        <v>0</v>
      </c>
      <c r="AO51">
        <f t="shared" si="9"/>
        <v>0</v>
      </c>
    </row>
    <row r="52" spans="1:41" x14ac:dyDescent="0.25">
      <c r="A52" s="13">
        <f>IF(M52,'Выгрузка из ревьюшницы'!B52,INDEX('Доп настройки участников'!D:D,2+N52))</f>
        <v>0</v>
      </c>
      <c r="B52" s="13">
        <f>IF(M52,'Выгрузка из ревьюшницы'!C52,INDEX('Доп настройки участников'!E:E,2+N52))</f>
        <v>0</v>
      </c>
      <c r="C52" s="13">
        <f>IF(M52,'Выгрузка из ревьюшницы'!H52,INDEX('Доп настройки участников'!F:F,2+N52))</f>
        <v>0</v>
      </c>
      <c r="D52" s="13">
        <f>IF(M52,'Выгрузка из ревьюшницы'!J52,INDEX('Доп настройки участников'!G:G,2+N52))</f>
        <v>0</v>
      </c>
      <c r="E52" s="13" t="e">
        <f>INDEX('Сопоставление оценок'!$A$3:$A$14,MATCH(IF(M52,'Выгрузка из ревьюшницы'!K52,INDEX('Доп настройки участников'!H:H,2+N52)),'Сопоставление оценок'!$C$3:$C$14,0))</f>
        <v>#N/A</v>
      </c>
      <c r="F52" s="13" t="e">
        <f>INDEX('Сопоставление оценок'!$B$3:$B$14,MATCH(Table13[[#This Row],[mark_at_review]],'Сопоставление оценок'!$C$3:$C$14,0))</f>
        <v>#N/A</v>
      </c>
      <c r="G52" s="13">
        <f>IF(M52,IFERROR(IF(OR('Выгрузка из ревьюшницы'!X52,'Выгрузка из ревьюшницы'!Z52),1,0),0),INDEX('Доп настройки участников'!I:I,2+N52))</f>
        <v>0</v>
      </c>
      <c r="H52" s="13">
        <f>IF(M52,'Выгрузка из ревьюшницы'!AJ52,INDEX('Доп настройки участников'!J:J,2+N52))</f>
        <v>0</v>
      </c>
      <c r="I52" s="16" t="str">
        <f>IFERROR(IF($H52=0,"",INDEX(Разметка!B:B,MATCH($H52,Разметка!A:A,0))),0)</f>
        <v/>
      </c>
      <c r="J52" s="16" t="str">
        <f>IFERROR(IF($H52=0,"",INDEX(Разметка!C:C,MATCH($H52,Разметка!A:A,0))),0)</f>
        <v/>
      </c>
      <c r="K52" s="16" t="e">
        <f>IF($F52&gt;0,IFERROR(MATCH(A52,'Доп настройки участников'!A:A,0),-1)*(-1),0)</f>
        <v>#N/A</v>
      </c>
      <c r="L52" s="16" t="str">
        <f t="shared" si="0"/>
        <v>Нет</v>
      </c>
      <c r="M52" s="33" t="b">
        <f t="shared" si="10"/>
        <v>0</v>
      </c>
      <c r="N52" s="33">
        <f t="shared" si="11"/>
        <v>20</v>
      </c>
      <c r="O52" s="33">
        <v>51</v>
      </c>
      <c r="AG52" s="20" t="str">
        <f t="shared" si="8"/>
        <v>00</v>
      </c>
      <c r="AH52" s="7">
        <f t="shared" si="4"/>
        <v>0</v>
      </c>
      <c r="AI52">
        <f t="shared" si="12"/>
        <v>0</v>
      </c>
      <c r="AJ52">
        <f t="shared" si="9"/>
        <v>0</v>
      </c>
      <c r="AK52">
        <f t="shared" si="9"/>
        <v>0</v>
      </c>
      <c r="AL52">
        <f t="shared" si="9"/>
        <v>0</v>
      </c>
      <c r="AM52">
        <f t="shared" si="9"/>
        <v>0</v>
      </c>
      <c r="AN52">
        <f t="shared" si="9"/>
        <v>0</v>
      </c>
      <c r="AO52">
        <f t="shared" si="9"/>
        <v>0</v>
      </c>
    </row>
    <row r="53" spans="1:41" x14ac:dyDescent="0.25">
      <c r="A53" s="13">
        <f>IF(M53,'Выгрузка из ревьюшницы'!B53,INDEX('Доп настройки участников'!D:D,2+N53))</f>
        <v>0</v>
      </c>
      <c r="B53" s="13">
        <f>IF(M53,'Выгрузка из ревьюшницы'!C53,INDEX('Доп настройки участников'!E:E,2+N53))</f>
        <v>0</v>
      </c>
      <c r="C53" s="13">
        <f>IF(M53,'Выгрузка из ревьюшницы'!H53,INDEX('Доп настройки участников'!F:F,2+N53))</f>
        <v>0</v>
      </c>
      <c r="D53" s="13">
        <f>IF(M53,'Выгрузка из ревьюшницы'!J53,INDEX('Доп настройки участников'!G:G,2+N53))</f>
        <v>0</v>
      </c>
      <c r="E53" s="13" t="e">
        <f>INDEX('Сопоставление оценок'!$A$3:$A$14,MATCH(IF(M53,'Выгрузка из ревьюшницы'!K53,INDEX('Доп настройки участников'!H:H,2+N53)),'Сопоставление оценок'!$C$3:$C$14,0))</f>
        <v>#N/A</v>
      </c>
      <c r="F53" s="13" t="e">
        <f>INDEX('Сопоставление оценок'!$B$3:$B$14,MATCH(Table13[[#This Row],[mark_at_review]],'Сопоставление оценок'!$C$3:$C$14,0))</f>
        <v>#N/A</v>
      </c>
      <c r="G53" s="13">
        <f>IF(M53,IFERROR(IF(OR('Выгрузка из ревьюшницы'!X53,'Выгрузка из ревьюшницы'!Z53),1,0),0),INDEX('Доп настройки участников'!I:I,2+N53))</f>
        <v>0</v>
      </c>
      <c r="H53" s="13">
        <f>IF(M53,'Выгрузка из ревьюшницы'!AJ53,INDEX('Доп настройки участников'!J:J,2+N53))</f>
        <v>0</v>
      </c>
      <c r="I53" s="16" t="str">
        <f>IFERROR(IF($H53=0,"",INDEX(Разметка!B:B,MATCH($H53,Разметка!A:A,0))),0)</f>
        <v/>
      </c>
      <c r="J53" s="16" t="str">
        <f>IFERROR(IF($H53=0,"",INDEX(Разметка!C:C,MATCH($H53,Разметка!A:A,0))),0)</f>
        <v/>
      </c>
      <c r="K53" s="16" t="e">
        <f>IF($F53&gt;0,IFERROR(MATCH(A53,'Доп настройки участников'!A:A,0),-1)*(-1),0)</f>
        <v>#N/A</v>
      </c>
      <c r="L53" s="16" t="str">
        <f t="shared" si="0"/>
        <v>Нет</v>
      </c>
      <c r="M53" s="33" t="b">
        <f t="shared" si="10"/>
        <v>0</v>
      </c>
      <c r="N53" s="33">
        <f t="shared" si="11"/>
        <v>21</v>
      </c>
      <c r="O53" s="33">
        <v>52</v>
      </c>
      <c r="AG53" s="20" t="str">
        <f t="shared" si="8"/>
        <v>00</v>
      </c>
      <c r="AH53" s="7">
        <f t="shared" si="4"/>
        <v>0</v>
      </c>
      <c r="AI53">
        <f t="shared" si="12"/>
        <v>0</v>
      </c>
      <c r="AJ53">
        <f t="shared" si="9"/>
        <v>0</v>
      </c>
      <c r="AK53">
        <f t="shared" si="9"/>
        <v>0</v>
      </c>
      <c r="AL53">
        <f t="shared" si="9"/>
        <v>0</v>
      </c>
      <c r="AM53">
        <f t="shared" si="9"/>
        <v>0</v>
      </c>
      <c r="AN53">
        <f t="shared" si="9"/>
        <v>0</v>
      </c>
      <c r="AO53">
        <f t="shared" si="9"/>
        <v>0</v>
      </c>
    </row>
    <row r="54" spans="1:41" x14ac:dyDescent="0.25">
      <c r="A54" s="13">
        <f>IF(M54,'Выгрузка из ревьюшницы'!B54,INDEX('Доп настройки участников'!D:D,2+N54))</f>
        <v>0</v>
      </c>
      <c r="B54" s="13">
        <f>IF(M54,'Выгрузка из ревьюшницы'!C54,INDEX('Доп настройки участников'!E:E,2+N54))</f>
        <v>0</v>
      </c>
      <c r="C54" s="13">
        <f>IF(M54,'Выгрузка из ревьюшницы'!H54,INDEX('Доп настройки участников'!F:F,2+N54))</f>
        <v>0</v>
      </c>
      <c r="D54" s="13">
        <f>IF(M54,'Выгрузка из ревьюшницы'!J54,INDEX('Доп настройки участников'!G:G,2+N54))</f>
        <v>0</v>
      </c>
      <c r="E54" s="13" t="e">
        <f>INDEX('Сопоставление оценок'!$A$3:$A$14,MATCH(IF(M54,'Выгрузка из ревьюшницы'!K54,INDEX('Доп настройки участников'!H:H,2+N54)),'Сопоставление оценок'!$C$3:$C$14,0))</f>
        <v>#N/A</v>
      </c>
      <c r="F54" s="13" t="e">
        <f>INDEX('Сопоставление оценок'!$B$3:$B$14,MATCH(Table13[[#This Row],[mark_at_review]],'Сопоставление оценок'!$C$3:$C$14,0))</f>
        <v>#N/A</v>
      </c>
      <c r="G54" s="13">
        <f>IF(M54,IFERROR(IF(OR('Выгрузка из ревьюшницы'!X54,'Выгрузка из ревьюшницы'!Z54),1,0),0),INDEX('Доп настройки участников'!I:I,2+N54))</f>
        <v>0</v>
      </c>
      <c r="H54" s="13">
        <f>IF(M54,'Выгрузка из ревьюшницы'!AJ54,INDEX('Доп настройки участников'!J:J,2+N54))</f>
        <v>0</v>
      </c>
      <c r="I54" s="16" t="str">
        <f>IFERROR(IF($H54=0,"",INDEX(Разметка!B:B,MATCH($H54,Разметка!A:A,0))),0)</f>
        <v/>
      </c>
      <c r="J54" s="16" t="str">
        <f>IFERROR(IF($H54=0,"",INDEX(Разметка!C:C,MATCH($H54,Разметка!A:A,0))),0)</f>
        <v/>
      </c>
      <c r="K54" s="16" t="e">
        <f>IF($F54&gt;0,IFERROR(MATCH(A54,'Доп настройки участников'!A:A,0),-1)*(-1),0)</f>
        <v>#N/A</v>
      </c>
      <c r="L54" s="16" t="str">
        <f t="shared" si="0"/>
        <v>Нет</v>
      </c>
      <c r="M54" s="33" t="b">
        <f t="shared" si="10"/>
        <v>0</v>
      </c>
      <c r="N54" s="33">
        <f t="shared" si="11"/>
        <v>22</v>
      </c>
      <c r="O54" s="33">
        <v>53</v>
      </c>
      <c r="AG54" s="20" t="str">
        <f t="shared" si="8"/>
        <v>00</v>
      </c>
      <c r="AH54" s="7">
        <f t="shared" si="4"/>
        <v>0</v>
      </c>
      <c r="AI54">
        <f t="shared" si="12"/>
        <v>0</v>
      </c>
      <c r="AJ54">
        <f t="shared" si="9"/>
        <v>0</v>
      </c>
      <c r="AK54">
        <f t="shared" si="9"/>
        <v>0</v>
      </c>
      <c r="AL54">
        <f t="shared" si="9"/>
        <v>0</v>
      </c>
      <c r="AM54">
        <f t="shared" si="9"/>
        <v>0</v>
      </c>
      <c r="AN54">
        <f t="shared" si="9"/>
        <v>0</v>
      </c>
      <c r="AO54">
        <f t="shared" si="9"/>
        <v>0</v>
      </c>
    </row>
    <row r="55" spans="1:41" x14ac:dyDescent="0.25">
      <c r="A55" s="13">
        <f>IF(M55,'Выгрузка из ревьюшницы'!B55,INDEX('Доп настройки участников'!D:D,2+N55))</f>
        <v>0</v>
      </c>
      <c r="B55" s="13">
        <f>IF(M55,'Выгрузка из ревьюшницы'!C55,INDEX('Доп настройки участников'!E:E,2+N55))</f>
        <v>0</v>
      </c>
      <c r="C55" s="13">
        <f>IF(M55,'Выгрузка из ревьюшницы'!H55,INDEX('Доп настройки участников'!F:F,2+N55))</f>
        <v>0</v>
      </c>
      <c r="D55" s="13">
        <f>IF(M55,'Выгрузка из ревьюшницы'!J55,INDEX('Доп настройки участников'!G:G,2+N55))</f>
        <v>0</v>
      </c>
      <c r="E55" s="13" t="e">
        <f>INDEX('Сопоставление оценок'!$A$3:$A$14,MATCH(IF(M55,'Выгрузка из ревьюшницы'!K55,INDEX('Доп настройки участников'!H:H,2+N55)),'Сопоставление оценок'!$C$3:$C$14,0))</f>
        <v>#N/A</v>
      </c>
      <c r="F55" s="13" t="e">
        <f>INDEX('Сопоставление оценок'!$B$3:$B$14,MATCH(Table13[[#This Row],[mark_at_review]],'Сопоставление оценок'!$C$3:$C$14,0))</f>
        <v>#N/A</v>
      </c>
      <c r="G55" s="13">
        <f>IF(M55,IFERROR(IF(OR('Выгрузка из ревьюшницы'!X55,'Выгрузка из ревьюшницы'!Z55),1,0),0),INDEX('Доп настройки участников'!I:I,2+N55))</f>
        <v>0</v>
      </c>
      <c r="H55" s="13">
        <f>IF(M55,'Выгрузка из ревьюшницы'!AJ55,INDEX('Доп настройки участников'!J:J,2+N55))</f>
        <v>0</v>
      </c>
      <c r="I55" s="16" t="str">
        <f>IFERROR(IF($H55=0,"",INDEX(Разметка!B:B,MATCH($H55,Разметка!A:A,0))),0)</f>
        <v/>
      </c>
      <c r="J55" s="16" t="str">
        <f>IFERROR(IF($H55=0,"",INDEX(Разметка!C:C,MATCH($H55,Разметка!A:A,0))),0)</f>
        <v/>
      </c>
      <c r="K55" s="16" t="e">
        <f>IF($F55&gt;0,IFERROR(MATCH(A55,'Доп настройки участников'!A:A,0),-1)*(-1),0)</f>
        <v>#N/A</v>
      </c>
      <c r="L55" s="16" t="str">
        <f t="shared" si="0"/>
        <v>Нет</v>
      </c>
      <c r="M55" s="33" t="b">
        <f t="shared" si="10"/>
        <v>0</v>
      </c>
      <c r="N55" s="33">
        <f t="shared" si="11"/>
        <v>23</v>
      </c>
      <c r="O55" s="33">
        <v>54</v>
      </c>
      <c r="AG55" s="20" t="str">
        <f t="shared" si="8"/>
        <v>00</v>
      </c>
      <c r="AH55" s="7">
        <f t="shared" si="4"/>
        <v>0</v>
      </c>
      <c r="AI55">
        <f t="shared" si="12"/>
        <v>0</v>
      </c>
      <c r="AJ55">
        <f t="shared" si="9"/>
        <v>0</v>
      </c>
      <c r="AK55">
        <f t="shared" si="9"/>
        <v>0</v>
      </c>
      <c r="AL55">
        <f t="shared" si="9"/>
        <v>0</v>
      </c>
      <c r="AM55">
        <f t="shared" si="9"/>
        <v>0</v>
      </c>
      <c r="AN55">
        <f t="shared" si="9"/>
        <v>0</v>
      </c>
      <c r="AO55">
        <f t="shared" si="9"/>
        <v>0</v>
      </c>
    </row>
    <row r="56" spans="1:41" x14ac:dyDescent="0.25">
      <c r="A56" s="13">
        <f>IF(M56,'Выгрузка из ревьюшницы'!B56,INDEX('Доп настройки участников'!D:D,2+N56))</f>
        <v>0</v>
      </c>
      <c r="B56" s="13">
        <f>IF(M56,'Выгрузка из ревьюшницы'!C56,INDEX('Доп настройки участников'!E:E,2+N56))</f>
        <v>0</v>
      </c>
      <c r="C56" s="13">
        <f>IF(M56,'Выгрузка из ревьюшницы'!H56,INDEX('Доп настройки участников'!F:F,2+N56))</f>
        <v>0</v>
      </c>
      <c r="D56" s="13">
        <f>IF(M56,'Выгрузка из ревьюшницы'!J56,INDEX('Доп настройки участников'!G:G,2+N56))</f>
        <v>0</v>
      </c>
      <c r="E56" s="13" t="e">
        <f>INDEX('Сопоставление оценок'!$A$3:$A$14,MATCH(IF(M56,'Выгрузка из ревьюшницы'!K56,INDEX('Доп настройки участников'!H:H,2+N56)),'Сопоставление оценок'!$C$3:$C$14,0))</f>
        <v>#N/A</v>
      </c>
      <c r="F56" s="13" t="e">
        <f>INDEX('Сопоставление оценок'!$B$3:$B$14,MATCH(Table13[[#This Row],[mark_at_review]],'Сопоставление оценок'!$C$3:$C$14,0))</f>
        <v>#N/A</v>
      </c>
      <c r="G56" s="13">
        <f>IF(M56,IFERROR(IF(OR('Выгрузка из ревьюшницы'!X56,'Выгрузка из ревьюшницы'!Z56),1,0),0),INDEX('Доп настройки участников'!I:I,2+N56))</f>
        <v>0</v>
      </c>
      <c r="H56" s="13">
        <f>IF(M56,'Выгрузка из ревьюшницы'!AJ56,INDEX('Доп настройки участников'!J:J,2+N56))</f>
        <v>0</v>
      </c>
      <c r="I56" s="16" t="str">
        <f>IFERROR(IF($H56=0,"",INDEX(Разметка!B:B,MATCH($H56,Разметка!A:A,0))),0)</f>
        <v/>
      </c>
      <c r="J56" s="16" t="str">
        <f>IFERROR(IF($H56=0,"",INDEX(Разметка!C:C,MATCH($H56,Разметка!A:A,0))),0)</f>
        <v/>
      </c>
      <c r="K56" s="16" t="e">
        <f>IF($F56&gt;0,IFERROR(MATCH(A56,'Доп настройки участников'!A:A,0),-1)*(-1),0)</f>
        <v>#N/A</v>
      </c>
      <c r="L56" s="16" t="str">
        <f t="shared" si="0"/>
        <v>Нет</v>
      </c>
      <c r="M56" s="33" t="b">
        <f t="shared" si="10"/>
        <v>0</v>
      </c>
      <c r="N56" s="33">
        <f t="shared" si="11"/>
        <v>24</v>
      </c>
      <c r="O56" s="33">
        <v>55</v>
      </c>
      <c r="AG56" s="20" t="str">
        <f t="shared" ref="AG56:AG119" si="13">AI56&amp;AH56</f>
        <v>00</v>
      </c>
      <c r="AH56" s="7">
        <f t="shared" ref="AH56:AH119" si="14">Y56</f>
        <v>0</v>
      </c>
      <c r="AI56">
        <f t="shared" ref="AI56:AI119" si="15">Z56</f>
        <v>0</v>
      </c>
      <c r="AJ56">
        <f t="shared" si="9"/>
        <v>0</v>
      </c>
      <c r="AK56">
        <f t="shared" si="9"/>
        <v>0</v>
      </c>
      <c r="AL56">
        <f t="shared" si="9"/>
        <v>0</v>
      </c>
      <c r="AM56">
        <f t="shared" si="9"/>
        <v>0</v>
      </c>
      <c r="AN56">
        <f t="shared" si="9"/>
        <v>0</v>
      </c>
      <c r="AO56">
        <f t="shared" si="9"/>
        <v>0</v>
      </c>
    </row>
    <row r="57" spans="1:41" x14ac:dyDescent="0.25">
      <c r="A57" s="13">
        <f>IF(M57,'Выгрузка из ревьюшницы'!B57,INDEX('Доп настройки участников'!D:D,2+N57))</f>
        <v>0</v>
      </c>
      <c r="B57" s="13">
        <f>IF(M57,'Выгрузка из ревьюшницы'!C57,INDEX('Доп настройки участников'!E:E,2+N57))</f>
        <v>0</v>
      </c>
      <c r="C57" s="13">
        <f>IF(M57,'Выгрузка из ревьюшницы'!H57,INDEX('Доп настройки участников'!F:F,2+N57))</f>
        <v>0</v>
      </c>
      <c r="D57" s="13">
        <f>IF(M57,'Выгрузка из ревьюшницы'!J57,INDEX('Доп настройки участников'!G:G,2+N57))</f>
        <v>0</v>
      </c>
      <c r="E57" s="13" t="e">
        <f>INDEX('Сопоставление оценок'!$A$3:$A$14,MATCH(IF(M57,'Выгрузка из ревьюшницы'!K57,INDEX('Доп настройки участников'!H:H,2+N57)),'Сопоставление оценок'!$C$3:$C$14,0))</f>
        <v>#N/A</v>
      </c>
      <c r="F57" s="13" t="e">
        <f>INDEX('Сопоставление оценок'!$B$3:$B$14,MATCH(Table13[[#This Row],[mark_at_review]],'Сопоставление оценок'!$C$3:$C$14,0))</f>
        <v>#N/A</v>
      </c>
      <c r="G57" s="13">
        <f>IF(M57,IFERROR(IF(OR('Выгрузка из ревьюшницы'!X57,'Выгрузка из ревьюшницы'!Z57),1,0),0),INDEX('Доп настройки участников'!I:I,2+N57))</f>
        <v>0</v>
      </c>
      <c r="H57" s="13">
        <f>IF(M57,'Выгрузка из ревьюшницы'!AJ57,INDEX('Доп настройки участников'!J:J,2+N57))</f>
        <v>0</v>
      </c>
      <c r="I57" s="16" t="str">
        <f>IFERROR(IF($H57=0,"",INDEX(Разметка!B:B,MATCH($H57,Разметка!A:A,0))),0)</f>
        <v/>
      </c>
      <c r="J57" s="16" t="str">
        <f>IFERROR(IF($H57=0,"",INDEX(Разметка!C:C,MATCH($H57,Разметка!A:A,0))),0)</f>
        <v/>
      </c>
      <c r="K57" s="16" t="e">
        <f>IF($F57&gt;0,IFERROR(MATCH(A57,'Доп настройки участников'!A:A,0),-1)*(-1),0)</f>
        <v>#N/A</v>
      </c>
      <c r="L57" s="16" t="str">
        <f t="shared" si="0"/>
        <v>Нет</v>
      </c>
      <c r="M57" s="33" t="b">
        <f t="shared" si="10"/>
        <v>0</v>
      </c>
      <c r="N57" s="33">
        <f t="shared" si="11"/>
        <v>25</v>
      </c>
      <c r="O57" s="33">
        <v>56</v>
      </c>
      <c r="AG57" s="20" t="str">
        <f t="shared" si="13"/>
        <v>00</v>
      </c>
      <c r="AH57" s="7">
        <f t="shared" si="14"/>
        <v>0</v>
      </c>
      <c r="AI57">
        <f t="shared" si="15"/>
        <v>0</v>
      </c>
      <c r="AJ57">
        <f t="shared" ref="AJ57:AO99" si="16">INDEX($Y:$AF,MATCH($AI57&amp;$AH57,$AG:$AG,0),MATCH(AJ$1,$Y$4:$AF$4,0))</f>
        <v>0</v>
      </c>
      <c r="AK57">
        <f t="shared" si="16"/>
        <v>0</v>
      </c>
      <c r="AL57">
        <f t="shared" si="16"/>
        <v>0</v>
      </c>
      <c r="AM57">
        <f t="shared" si="16"/>
        <v>0</v>
      </c>
      <c r="AN57">
        <f t="shared" si="16"/>
        <v>0</v>
      </c>
      <c r="AO57">
        <f t="shared" si="16"/>
        <v>0</v>
      </c>
    </row>
    <row r="58" spans="1:41" x14ac:dyDescent="0.25">
      <c r="A58" s="13">
        <f>IF(M58,'Выгрузка из ревьюшницы'!B58,INDEX('Доп настройки участников'!D:D,2+N58))</f>
        <v>0</v>
      </c>
      <c r="B58" s="13">
        <f>IF(M58,'Выгрузка из ревьюшницы'!C58,INDEX('Доп настройки участников'!E:E,2+N58))</f>
        <v>0</v>
      </c>
      <c r="C58" s="13">
        <f>IF(M58,'Выгрузка из ревьюшницы'!H58,INDEX('Доп настройки участников'!F:F,2+N58))</f>
        <v>0</v>
      </c>
      <c r="D58" s="13">
        <f>IF(M58,'Выгрузка из ревьюшницы'!J58,INDEX('Доп настройки участников'!G:G,2+N58))</f>
        <v>0</v>
      </c>
      <c r="E58" s="13" t="e">
        <f>INDEX('Сопоставление оценок'!$A$3:$A$14,MATCH(IF(M58,'Выгрузка из ревьюшницы'!K58,INDEX('Доп настройки участников'!H:H,2+N58)),'Сопоставление оценок'!$C$3:$C$14,0))</f>
        <v>#N/A</v>
      </c>
      <c r="F58" s="13" t="e">
        <f>INDEX('Сопоставление оценок'!$B$3:$B$14,MATCH(Table13[[#This Row],[mark_at_review]],'Сопоставление оценок'!$C$3:$C$14,0))</f>
        <v>#N/A</v>
      </c>
      <c r="G58" s="13">
        <f>IF(M58,IFERROR(IF(OR('Выгрузка из ревьюшницы'!X58,'Выгрузка из ревьюшницы'!Z58),1,0),0),INDEX('Доп настройки участников'!I:I,2+N58))</f>
        <v>0</v>
      </c>
      <c r="H58" s="13">
        <f>IF(M58,'Выгрузка из ревьюшницы'!AJ58,INDEX('Доп настройки участников'!J:J,2+N58))</f>
        <v>0</v>
      </c>
      <c r="I58" s="16" t="str">
        <f>IFERROR(IF($H58=0,"",INDEX(Разметка!B:B,MATCH($H58,Разметка!A:A,0))),0)</f>
        <v/>
      </c>
      <c r="J58" s="16" t="str">
        <f>IFERROR(IF($H58=0,"",INDEX(Разметка!C:C,MATCH($H58,Разметка!A:A,0))),0)</f>
        <v/>
      </c>
      <c r="K58" s="16" t="e">
        <f>IF($F58&gt;0,IFERROR(MATCH(A58,'Доп настройки участников'!A:A,0),-1)*(-1),0)</f>
        <v>#N/A</v>
      </c>
      <c r="L58" s="16" t="str">
        <f t="shared" si="0"/>
        <v>Нет</v>
      </c>
      <c r="M58" s="33" t="b">
        <f t="shared" si="10"/>
        <v>0</v>
      </c>
      <c r="N58" s="33">
        <f t="shared" si="11"/>
        <v>26</v>
      </c>
      <c r="O58" s="33">
        <v>57</v>
      </c>
      <c r="AG58" s="20" t="str">
        <f t="shared" si="13"/>
        <v>00</v>
      </c>
      <c r="AH58" s="7">
        <f t="shared" si="14"/>
        <v>0</v>
      </c>
      <c r="AI58">
        <f t="shared" si="15"/>
        <v>0</v>
      </c>
      <c r="AJ58">
        <f t="shared" si="16"/>
        <v>0</v>
      </c>
      <c r="AK58">
        <f t="shared" si="16"/>
        <v>0</v>
      </c>
      <c r="AL58">
        <f t="shared" si="16"/>
        <v>0</v>
      </c>
      <c r="AM58">
        <f t="shared" si="16"/>
        <v>0</v>
      </c>
      <c r="AN58">
        <f t="shared" si="16"/>
        <v>0</v>
      </c>
      <c r="AO58">
        <f t="shared" si="16"/>
        <v>0</v>
      </c>
    </row>
    <row r="59" spans="1:41" x14ac:dyDescent="0.25">
      <c r="A59" s="13">
        <f>IF(M59,'Выгрузка из ревьюшницы'!B59,INDEX('Доп настройки участников'!D:D,2+N59))</f>
        <v>0</v>
      </c>
      <c r="B59" s="13">
        <f>IF(M59,'Выгрузка из ревьюшницы'!C59,INDEX('Доп настройки участников'!E:E,2+N59))</f>
        <v>0</v>
      </c>
      <c r="C59" s="13">
        <f>IF(M59,'Выгрузка из ревьюшницы'!H59,INDEX('Доп настройки участников'!F:F,2+N59))</f>
        <v>0</v>
      </c>
      <c r="D59" s="13">
        <f>IF(M59,'Выгрузка из ревьюшницы'!J59,INDEX('Доп настройки участников'!G:G,2+N59))</f>
        <v>0</v>
      </c>
      <c r="E59" s="13" t="e">
        <f>INDEX('Сопоставление оценок'!$A$3:$A$14,MATCH(IF(M59,'Выгрузка из ревьюшницы'!K59,INDEX('Доп настройки участников'!H:H,2+N59)),'Сопоставление оценок'!$C$3:$C$14,0))</f>
        <v>#N/A</v>
      </c>
      <c r="F59" s="13" t="e">
        <f>INDEX('Сопоставление оценок'!$B$3:$B$14,MATCH(Table13[[#This Row],[mark_at_review]],'Сопоставление оценок'!$C$3:$C$14,0))</f>
        <v>#N/A</v>
      </c>
      <c r="G59" s="13">
        <f>IF(M59,IFERROR(IF(OR('Выгрузка из ревьюшницы'!X59,'Выгрузка из ревьюшницы'!Z59),1,0),0),INDEX('Доп настройки участников'!I:I,2+N59))</f>
        <v>0</v>
      </c>
      <c r="H59" s="13">
        <f>IF(M59,'Выгрузка из ревьюшницы'!AJ59,INDEX('Доп настройки участников'!J:J,2+N59))</f>
        <v>0</v>
      </c>
      <c r="I59" s="16" t="str">
        <f>IFERROR(IF($H59=0,"",INDEX(Разметка!B:B,MATCH($H59,Разметка!A:A,0))),0)</f>
        <v/>
      </c>
      <c r="J59" s="16" t="str">
        <f>IFERROR(IF($H59=0,"",INDEX(Разметка!C:C,MATCH($H59,Разметка!A:A,0))),0)</f>
        <v/>
      </c>
      <c r="K59" s="16" t="e">
        <f>IF($F59&gt;0,IFERROR(MATCH(A59,'Доп настройки участников'!A:A,0),-1)*(-1),0)</f>
        <v>#N/A</v>
      </c>
      <c r="L59" s="16" t="str">
        <f t="shared" si="0"/>
        <v>Нет</v>
      </c>
      <c r="M59" s="33" t="b">
        <f t="shared" si="10"/>
        <v>0</v>
      </c>
      <c r="N59" s="33">
        <f t="shared" si="11"/>
        <v>27</v>
      </c>
      <c r="O59" s="33">
        <v>58</v>
      </c>
      <c r="AG59" s="20" t="str">
        <f t="shared" si="13"/>
        <v>00</v>
      </c>
      <c r="AH59" s="7">
        <f t="shared" si="14"/>
        <v>0</v>
      </c>
      <c r="AI59">
        <f t="shared" si="15"/>
        <v>0</v>
      </c>
      <c r="AJ59">
        <f t="shared" si="16"/>
        <v>0</v>
      </c>
      <c r="AK59">
        <f t="shared" si="16"/>
        <v>0</v>
      </c>
      <c r="AL59">
        <f t="shared" si="16"/>
        <v>0</v>
      </c>
      <c r="AM59">
        <f t="shared" si="16"/>
        <v>0</v>
      </c>
      <c r="AN59">
        <f t="shared" si="16"/>
        <v>0</v>
      </c>
      <c r="AO59">
        <f t="shared" si="16"/>
        <v>0</v>
      </c>
    </row>
    <row r="60" spans="1:41" x14ac:dyDescent="0.25">
      <c r="A60" s="13">
        <f>IF(M60,'Выгрузка из ревьюшницы'!B60,INDEX('Доп настройки участников'!D:D,2+N60))</f>
        <v>0</v>
      </c>
      <c r="B60" s="13">
        <f>IF(M60,'Выгрузка из ревьюшницы'!C60,INDEX('Доп настройки участников'!E:E,2+N60))</f>
        <v>0</v>
      </c>
      <c r="C60" s="13">
        <f>IF(M60,'Выгрузка из ревьюшницы'!H60,INDEX('Доп настройки участников'!F:F,2+N60))</f>
        <v>0</v>
      </c>
      <c r="D60" s="13">
        <f>IF(M60,'Выгрузка из ревьюшницы'!J60,INDEX('Доп настройки участников'!G:G,2+N60))</f>
        <v>0</v>
      </c>
      <c r="E60" s="13" t="e">
        <f>INDEX('Сопоставление оценок'!$A$3:$A$14,MATCH(IF(M60,'Выгрузка из ревьюшницы'!K60,INDEX('Доп настройки участников'!H:H,2+N60)),'Сопоставление оценок'!$C$3:$C$14,0))</f>
        <v>#N/A</v>
      </c>
      <c r="F60" s="13" t="e">
        <f>INDEX('Сопоставление оценок'!$B$3:$B$14,MATCH(Table13[[#This Row],[mark_at_review]],'Сопоставление оценок'!$C$3:$C$14,0))</f>
        <v>#N/A</v>
      </c>
      <c r="G60" s="13">
        <f>IF(M60,IFERROR(IF(OR('Выгрузка из ревьюшницы'!X60,'Выгрузка из ревьюшницы'!Z60),1,0),0),INDEX('Доп настройки участников'!I:I,2+N60))</f>
        <v>0</v>
      </c>
      <c r="H60" s="13">
        <f>IF(M60,'Выгрузка из ревьюшницы'!AJ60,INDEX('Доп настройки участников'!J:J,2+N60))</f>
        <v>0</v>
      </c>
      <c r="I60" s="16" t="str">
        <f>IFERROR(IF($H60=0,"",INDEX(Разметка!B:B,MATCH($H60,Разметка!A:A,0))),0)</f>
        <v/>
      </c>
      <c r="J60" s="16" t="str">
        <f>IFERROR(IF($H60=0,"",INDEX(Разметка!C:C,MATCH($H60,Разметка!A:A,0))),0)</f>
        <v/>
      </c>
      <c r="K60" s="16" t="e">
        <f>IF($F60&gt;0,IFERROR(MATCH(A60,'Доп настройки участников'!A:A,0),-1)*(-1),0)</f>
        <v>#N/A</v>
      </c>
      <c r="L60" s="16" t="str">
        <f t="shared" si="0"/>
        <v>Нет</v>
      </c>
      <c r="M60" s="33" t="b">
        <f t="shared" si="10"/>
        <v>0</v>
      </c>
      <c r="N60" s="33">
        <f t="shared" si="11"/>
        <v>28</v>
      </c>
      <c r="O60" s="33">
        <v>59</v>
      </c>
      <c r="AG60" s="20" t="str">
        <f t="shared" si="13"/>
        <v>00</v>
      </c>
      <c r="AH60" s="7">
        <f t="shared" si="14"/>
        <v>0</v>
      </c>
      <c r="AI60">
        <f t="shared" si="15"/>
        <v>0</v>
      </c>
      <c r="AJ60">
        <f t="shared" si="16"/>
        <v>0</v>
      </c>
      <c r="AK60">
        <f t="shared" si="16"/>
        <v>0</v>
      </c>
      <c r="AL60">
        <f t="shared" si="16"/>
        <v>0</v>
      </c>
      <c r="AM60">
        <f t="shared" si="16"/>
        <v>0</v>
      </c>
      <c r="AN60">
        <f t="shared" si="16"/>
        <v>0</v>
      </c>
      <c r="AO60">
        <f t="shared" si="16"/>
        <v>0</v>
      </c>
    </row>
    <row r="61" spans="1:41" x14ac:dyDescent="0.25">
      <c r="A61" s="13">
        <f>IF(M61,'Выгрузка из ревьюшницы'!B61,INDEX('Доп настройки участников'!D:D,2+N61))</f>
        <v>0</v>
      </c>
      <c r="B61" s="13">
        <f>IF(M61,'Выгрузка из ревьюшницы'!C61,INDEX('Доп настройки участников'!E:E,2+N61))</f>
        <v>0</v>
      </c>
      <c r="C61" s="13">
        <f>IF(M61,'Выгрузка из ревьюшницы'!H61,INDEX('Доп настройки участников'!F:F,2+N61))</f>
        <v>0</v>
      </c>
      <c r="D61" s="13">
        <f>IF(M61,'Выгрузка из ревьюшницы'!J61,INDEX('Доп настройки участников'!G:G,2+N61))</f>
        <v>0</v>
      </c>
      <c r="E61" s="13" t="e">
        <f>INDEX('Сопоставление оценок'!$A$3:$A$14,MATCH(IF(M61,'Выгрузка из ревьюшницы'!K61,INDEX('Доп настройки участников'!H:H,2+N61)),'Сопоставление оценок'!$C$3:$C$14,0))</f>
        <v>#N/A</v>
      </c>
      <c r="F61" s="13" t="e">
        <f>INDEX('Сопоставление оценок'!$B$3:$B$14,MATCH(Table13[[#This Row],[mark_at_review]],'Сопоставление оценок'!$C$3:$C$14,0))</f>
        <v>#N/A</v>
      </c>
      <c r="G61" s="13">
        <f>IF(M61,IFERROR(IF(OR('Выгрузка из ревьюшницы'!X61,'Выгрузка из ревьюшницы'!Z61),1,0),0),INDEX('Доп настройки участников'!I:I,2+N61))</f>
        <v>0</v>
      </c>
      <c r="H61" s="13">
        <f>IF(M61,'Выгрузка из ревьюшницы'!AJ61,INDEX('Доп настройки участников'!J:J,2+N61))</f>
        <v>0</v>
      </c>
      <c r="I61" s="16" t="str">
        <f>IFERROR(IF($H61=0,"",INDEX(Разметка!B:B,MATCH($H61,Разметка!A:A,0))),0)</f>
        <v/>
      </c>
      <c r="J61" s="16" t="str">
        <f>IFERROR(IF($H61=0,"",INDEX(Разметка!C:C,MATCH($H61,Разметка!A:A,0))),0)</f>
        <v/>
      </c>
      <c r="K61" s="16" t="e">
        <f>IF($F61&gt;0,IFERROR(MATCH(A61,'Доп настройки участников'!A:A,0),-1)*(-1),0)</f>
        <v>#N/A</v>
      </c>
      <c r="L61" s="16" t="str">
        <f t="shared" si="0"/>
        <v>Нет</v>
      </c>
      <c r="M61" s="33" t="b">
        <f t="shared" si="10"/>
        <v>0</v>
      </c>
      <c r="N61" s="33">
        <f t="shared" si="11"/>
        <v>29</v>
      </c>
      <c r="O61" s="33">
        <v>60</v>
      </c>
      <c r="AG61" s="20" t="str">
        <f t="shared" si="13"/>
        <v>00</v>
      </c>
      <c r="AH61" s="7">
        <f t="shared" si="14"/>
        <v>0</v>
      </c>
      <c r="AI61">
        <f t="shared" si="15"/>
        <v>0</v>
      </c>
      <c r="AJ61">
        <f t="shared" si="16"/>
        <v>0</v>
      </c>
      <c r="AK61">
        <f t="shared" si="16"/>
        <v>0</v>
      </c>
      <c r="AL61">
        <f t="shared" si="16"/>
        <v>0</v>
      </c>
      <c r="AM61">
        <f t="shared" si="16"/>
        <v>0</v>
      </c>
      <c r="AN61">
        <f t="shared" si="16"/>
        <v>0</v>
      </c>
      <c r="AO61">
        <f t="shared" si="16"/>
        <v>0</v>
      </c>
    </row>
    <row r="62" spans="1:41" x14ac:dyDescent="0.25">
      <c r="A62" s="13">
        <f>IF(M62,'Выгрузка из ревьюшницы'!B62,INDEX('Доп настройки участников'!D:D,2+N62))</f>
        <v>0</v>
      </c>
      <c r="B62" s="13">
        <f>IF(M62,'Выгрузка из ревьюшницы'!C62,INDEX('Доп настройки участников'!E:E,2+N62))</f>
        <v>0</v>
      </c>
      <c r="C62" s="13">
        <f>IF(M62,'Выгрузка из ревьюшницы'!H62,INDEX('Доп настройки участников'!F:F,2+N62))</f>
        <v>0</v>
      </c>
      <c r="D62" s="13">
        <f>IF(M62,'Выгрузка из ревьюшницы'!J62,INDEX('Доп настройки участников'!G:G,2+N62))</f>
        <v>0</v>
      </c>
      <c r="E62" s="13" t="e">
        <f>INDEX('Сопоставление оценок'!$A$3:$A$14,MATCH(IF(M62,'Выгрузка из ревьюшницы'!K62,INDEX('Доп настройки участников'!H:H,2+N62)),'Сопоставление оценок'!$C$3:$C$14,0))</f>
        <v>#N/A</v>
      </c>
      <c r="F62" s="13" t="e">
        <f>INDEX('Сопоставление оценок'!$B$3:$B$14,MATCH(Table13[[#This Row],[mark_at_review]],'Сопоставление оценок'!$C$3:$C$14,0))</f>
        <v>#N/A</v>
      </c>
      <c r="G62" s="13">
        <f>IF(M62,IFERROR(IF(OR('Выгрузка из ревьюшницы'!X62,'Выгрузка из ревьюшницы'!Z62),1,0),0),INDEX('Доп настройки участников'!I:I,2+N62))</f>
        <v>0</v>
      </c>
      <c r="H62" s="13">
        <f>IF(M62,'Выгрузка из ревьюшницы'!AJ62,INDEX('Доп настройки участников'!J:J,2+N62))</f>
        <v>0</v>
      </c>
      <c r="I62" s="16" t="str">
        <f>IFERROR(IF($H62=0,"",INDEX(Разметка!B:B,MATCH($H62,Разметка!A:A,0))),0)</f>
        <v/>
      </c>
      <c r="J62" s="16" t="str">
        <f>IFERROR(IF($H62=0,"",INDEX(Разметка!C:C,MATCH($H62,Разметка!A:A,0))),0)</f>
        <v/>
      </c>
      <c r="K62" s="16" t="e">
        <f>IF($F62&gt;0,IFERROR(MATCH(A62,'Доп настройки участников'!A:A,0),-1)*(-1),0)</f>
        <v>#N/A</v>
      </c>
      <c r="L62" s="16" t="str">
        <f t="shared" si="0"/>
        <v>Нет</v>
      </c>
      <c r="M62" s="33" t="b">
        <f t="shared" si="10"/>
        <v>0</v>
      </c>
      <c r="N62" s="33">
        <f t="shared" si="11"/>
        <v>30</v>
      </c>
      <c r="O62" s="33">
        <v>61</v>
      </c>
      <c r="AG62" s="20" t="str">
        <f t="shared" si="13"/>
        <v>00</v>
      </c>
      <c r="AH62" s="7">
        <f t="shared" si="14"/>
        <v>0</v>
      </c>
      <c r="AI62">
        <f t="shared" si="15"/>
        <v>0</v>
      </c>
      <c r="AJ62">
        <f t="shared" si="16"/>
        <v>0</v>
      </c>
      <c r="AK62">
        <f t="shared" si="16"/>
        <v>0</v>
      </c>
      <c r="AL62">
        <f t="shared" si="16"/>
        <v>0</v>
      </c>
      <c r="AM62">
        <f t="shared" si="16"/>
        <v>0</v>
      </c>
      <c r="AN62">
        <f t="shared" si="16"/>
        <v>0</v>
      </c>
      <c r="AO62">
        <f t="shared" si="16"/>
        <v>0</v>
      </c>
    </row>
    <row r="63" spans="1:41" x14ac:dyDescent="0.25">
      <c r="A63" s="13">
        <f>IF(M63,'Выгрузка из ревьюшницы'!B63,INDEX('Доп настройки участников'!D:D,2+N63))</f>
        <v>0</v>
      </c>
      <c r="B63" s="13">
        <f>IF(M63,'Выгрузка из ревьюшницы'!C63,INDEX('Доп настройки участников'!E:E,2+N63))</f>
        <v>0</v>
      </c>
      <c r="C63" s="13">
        <f>IF(M63,'Выгрузка из ревьюшницы'!H63,INDEX('Доп настройки участников'!F:F,2+N63))</f>
        <v>0</v>
      </c>
      <c r="D63" s="13">
        <f>IF(M63,'Выгрузка из ревьюшницы'!J63,INDEX('Доп настройки участников'!G:G,2+N63))</f>
        <v>0</v>
      </c>
      <c r="E63" s="13" t="e">
        <f>INDEX('Сопоставление оценок'!$A$3:$A$14,MATCH(IF(M63,'Выгрузка из ревьюшницы'!K63,INDEX('Доп настройки участников'!H:H,2+N63)),'Сопоставление оценок'!$C$3:$C$14,0))</f>
        <v>#N/A</v>
      </c>
      <c r="F63" s="13" t="e">
        <f>INDEX('Сопоставление оценок'!$B$3:$B$14,MATCH(Table13[[#This Row],[mark_at_review]],'Сопоставление оценок'!$C$3:$C$14,0))</f>
        <v>#N/A</v>
      </c>
      <c r="G63" s="13">
        <f>IF(M63,IFERROR(IF(OR('Выгрузка из ревьюшницы'!X63,'Выгрузка из ревьюшницы'!Z63),1,0),0),INDEX('Доп настройки участников'!I:I,2+N63))</f>
        <v>0</v>
      </c>
      <c r="H63" s="13">
        <f>IF(M63,'Выгрузка из ревьюшницы'!AJ63,INDEX('Доп настройки участников'!J:J,2+N63))</f>
        <v>0</v>
      </c>
      <c r="I63" s="16" t="str">
        <f>IFERROR(IF($H63=0,"",INDEX(Разметка!B:B,MATCH($H63,Разметка!A:A,0))),0)</f>
        <v/>
      </c>
      <c r="J63" s="16" t="str">
        <f>IFERROR(IF($H63=0,"",INDEX(Разметка!C:C,MATCH($H63,Разметка!A:A,0))),0)</f>
        <v/>
      </c>
      <c r="K63" s="16" t="e">
        <f>IF($F63&gt;0,IFERROR(MATCH(A63,'Доп настройки участников'!A:A,0),-1)*(-1),0)</f>
        <v>#N/A</v>
      </c>
      <c r="L63" s="16" t="str">
        <f t="shared" si="0"/>
        <v>Нет</v>
      </c>
      <c r="M63" s="33" t="b">
        <f t="shared" si="10"/>
        <v>0</v>
      </c>
      <c r="N63" s="33">
        <f t="shared" si="11"/>
        <v>31</v>
      </c>
      <c r="O63" s="33">
        <v>62</v>
      </c>
      <c r="AG63" s="20" t="str">
        <f t="shared" si="13"/>
        <v>00</v>
      </c>
      <c r="AH63" s="7">
        <f t="shared" si="14"/>
        <v>0</v>
      </c>
      <c r="AI63">
        <f t="shared" si="15"/>
        <v>0</v>
      </c>
      <c r="AJ63">
        <f t="shared" si="16"/>
        <v>0</v>
      </c>
      <c r="AK63">
        <f t="shared" si="16"/>
        <v>0</v>
      </c>
      <c r="AL63">
        <f t="shared" si="16"/>
        <v>0</v>
      </c>
      <c r="AM63">
        <f t="shared" si="16"/>
        <v>0</v>
      </c>
      <c r="AN63">
        <f t="shared" si="16"/>
        <v>0</v>
      </c>
      <c r="AO63">
        <f t="shared" si="16"/>
        <v>0</v>
      </c>
    </row>
    <row r="64" spans="1:41" x14ac:dyDescent="0.25">
      <c r="A64" s="13">
        <f>IF(M64,'Выгрузка из ревьюшницы'!B64,INDEX('Доп настройки участников'!D:D,2+N64))</f>
        <v>0</v>
      </c>
      <c r="B64" s="13">
        <f>IF(M64,'Выгрузка из ревьюшницы'!C64,INDEX('Доп настройки участников'!E:E,2+N64))</f>
        <v>0</v>
      </c>
      <c r="C64" s="13">
        <f>IF(M64,'Выгрузка из ревьюшницы'!H64,INDEX('Доп настройки участников'!F:F,2+N64))</f>
        <v>0</v>
      </c>
      <c r="D64" s="13">
        <f>IF(M64,'Выгрузка из ревьюшницы'!J64,INDEX('Доп настройки участников'!G:G,2+N64))</f>
        <v>0</v>
      </c>
      <c r="E64" s="13" t="e">
        <f>INDEX('Сопоставление оценок'!$A$3:$A$14,MATCH(IF(M64,'Выгрузка из ревьюшницы'!K64,INDEX('Доп настройки участников'!H:H,2+N64)),'Сопоставление оценок'!$C$3:$C$14,0))</f>
        <v>#N/A</v>
      </c>
      <c r="F64" s="13" t="e">
        <f>INDEX('Сопоставление оценок'!$B$3:$B$14,MATCH(Table13[[#This Row],[mark_at_review]],'Сопоставление оценок'!$C$3:$C$14,0))</f>
        <v>#N/A</v>
      </c>
      <c r="G64" s="13">
        <f>IF(M64,IFERROR(IF(OR('Выгрузка из ревьюшницы'!X64,'Выгрузка из ревьюшницы'!Z64),1,0),0),INDEX('Доп настройки участников'!I:I,2+N64))</f>
        <v>0</v>
      </c>
      <c r="H64" s="13">
        <f>IF(M64,'Выгрузка из ревьюшницы'!AJ64,INDEX('Доп настройки участников'!J:J,2+N64))</f>
        <v>0</v>
      </c>
      <c r="I64" s="16" t="str">
        <f>IFERROR(IF($H64=0,"",INDEX(Разметка!B:B,MATCH($H64,Разметка!A:A,0))),0)</f>
        <v/>
      </c>
      <c r="J64" s="16" t="str">
        <f>IFERROR(IF($H64=0,"",INDEX(Разметка!C:C,MATCH($H64,Разметка!A:A,0))),0)</f>
        <v/>
      </c>
      <c r="K64" s="16" t="e">
        <f>IF($F64&gt;0,IFERROR(MATCH(A64,'Доп настройки участников'!A:A,0),-1)*(-1),0)</f>
        <v>#N/A</v>
      </c>
      <c r="L64" s="16" t="str">
        <f t="shared" si="0"/>
        <v>Нет</v>
      </c>
      <c r="M64" s="33" t="b">
        <f t="shared" si="10"/>
        <v>0</v>
      </c>
      <c r="N64" s="33">
        <f t="shared" si="11"/>
        <v>32</v>
      </c>
      <c r="O64" s="33">
        <v>63</v>
      </c>
      <c r="AG64" s="20" t="str">
        <f t="shared" si="13"/>
        <v>00</v>
      </c>
      <c r="AH64" s="7">
        <f t="shared" si="14"/>
        <v>0</v>
      </c>
      <c r="AI64">
        <f t="shared" si="15"/>
        <v>0</v>
      </c>
      <c r="AJ64">
        <f t="shared" si="16"/>
        <v>0</v>
      </c>
      <c r="AK64">
        <f t="shared" si="16"/>
        <v>0</v>
      </c>
      <c r="AL64">
        <f t="shared" si="16"/>
        <v>0</v>
      </c>
      <c r="AM64">
        <f t="shared" si="16"/>
        <v>0</v>
      </c>
      <c r="AN64">
        <f t="shared" si="16"/>
        <v>0</v>
      </c>
      <c r="AO64">
        <f t="shared" si="16"/>
        <v>0</v>
      </c>
    </row>
    <row r="65" spans="1:41" x14ac:dyDescent="0.25">
      <c r="A65" s="13">
        <f>IF(M65,'Выгрузка из ревьюшницы'!B65,INDEX('Доп настройки участников'!D:D,2+N65))</f>
        <v>0</v>
      </c>
      <c r="B65" s="13">
        <f>IF(M65,'Выгрузка из ревьюшницы'!C65,INDEX('Доп настройки участников'!E:E,2+N65))</f>
        <v>0</v>
      </c>
      <c r="C65" s="13">
        <f>IF(M65,'Выгрузка из ревьюшницы'!H65,INDEX('Доп настройки участников'!F:F,2+N65))</f>
        <v>0</v>
      </c>
      <c r="D65" s="13">
        <f>IF(M65,'Выгрузка из ревьюшницы'!J65,INDEX('Доп настройки участников'!G:G,2+N65))</f>
        <v>0</v>
      </c>
      <c r="E65" s="13" t="e">
        <f>INDEX('Сопоставление оценок'!$A$3:$A$14,MATCH(IF(M65,'Выгрузка из ревьюшницы'!K65,INDEX('Доп настройки участников'!H:H,2+N65)),'Сопоставление оценок'!$C$3:$C$14,0))</f>
        <v>#N/A</v>
      </c>
      <c r="F65" s="13" t="e">
        <f>INDEX('Сопоставление оценок'!$B$3:$B$14,MATCH(Table13[[#This Row],[mark_at_review]],'Сопоставление оценок'!$C$3:$C$14,0))</f>
        <v>#N/A</v>
      </c>
      <c r="G65" s="13">
        <f>IF(M65,IFERROR(IF(OR('Выгрузка из ревьюшницы'!X65,'Выгрузка из ревьюшницы'!Z65),1,0),0),INDEX('Доп настройки участников'!I:I,2+N65))</f>
        <v>0</v>
      </c>
      <c r="H65" s="13">
        <f>IF(M65,'Выгрузка из ревьюшницы'!AJ65,INDEX('Доп настройки участников'!J:J,2+N65))</f>
        <v>0</v>
      </c>
      <c r="I65" s="16" t="str">
        <f>IFERROR(IF($H65=0,"",INDEX(Разметка!B:B,MATCH($H65,Разметка!A:A,0))),0)</f>
        <v/>
      </c>
      <c r="J65" s="16" t="str">
        <f>IFERROR(IF($H65=0,"",INDEX(Разметка!C:C,MATCH($H65,Разметка!A:A,0))),0)</f>
        <v/>
      </c>
      <c r="K65" s="16" t="e">
        <f>IF($F65&gt;0,IFERROR(MATCH(A65,'Доп настройки участников'!A:A,0),-1)*(-1),0)</f>
        <v>#N/A</v>
      </c>
      <c r="L65" s="16" t="str">
        <f t="shared" si="0"/>
        <v>Нет</v>
      </c>
      <c r="M65" s="33" t="b">
        <f t="shared" si="10"/>
        <v>0</v>
      </c>
      <c r="N65" s="33">
        <f t="shared" si="11"/>
        <v>33</v>
      </c>
      <c r="O65" s="33">
        <v>64</v>
      </c>
      <c r="AG65" s="20" t="str">
        <f t="shared" si="13"/>
        <v>00</v>
      </c>
      <c r="AH65" s="7">
        <f t="shared" si="14"/>
        <v>0</v>
      </c>
      <c r="AI65">
        <f t="shared" si="15"/>
        <v>0</v>
      </c>
      <c r="AJ65">
        <f t="shared" si="16"/>
        <v>0</v>
      </c>
      <c r="AK65">
        <f t="shared" si="16"/>
        <v>0</v>
      </c>
      <c r="AL65">
        <f t="shared" si="16"/>
        <v>0</v>
      </c>
      <c r="AM65">
        <f t="shared" si="16"/>
        <v>0</v>
      </c>
      <c r="AN65">
        <f t="shared" si="16"/>
        <v>0</v>
      </c>
      <c r="AO65">
        <f t="shared" si="16"/>
        <v>0</v>
      </c>
    </row>
    <row r="66" spans="1:41" x14ac:dyDescent="0.25">
      <c r="A66" s="13">
        <f>IF(M66,'Выгрузка из ревьюшницы'!B66,INDEX('Доп настройки участников'!D:D,2+N66))</f>
        <v>0</v>
      </c>
      <c r="B66" s="13">
        <f>IF(M66,'Выгрузка из ревьюшницы'!C66,INDEX('Доп настройки участников'!E:E,2+N66))</f>
        <v>0</v>
      </c>
      <c r="C66" s="13">
        <f>IF(M66,'Выгрузка из ревьюшницы'!H66,INDEX('Доп настройки участников'!F:F,2+N66))</f>
        <v>0</v>
      </c>
      <c r="D66" s="13">
        <f>IF(M66,'Выгрузка из ревьюшницы'!J66,INDEX('Доп настройки участников'!G:G,2+N66))</f>
        <v>0</v>
      </c>
      <c r="E66" s="13" t="e">
        <f>INDEX('Сопоставление оценок'!$A$3:$A$14,MATCH(IF(M66,'Выгрузка из ревьюшницы'!K66,INDEX('Доп настройки участников'!H:H,2+N66)),'Сопоставление оценок'!$C$3:$C$14,0))</f>
        <v>#N/A</v>
      </c>
      <c r="F66" s="13" t="e">
        <f>INDEX('Сопоставление оценок'!$B$3:$B$14,MATCH(Table13[[#This Row],[mark_at_review]],'Сопоставление оценок'!$C$3:$C$14,0))</f>
        <v>#N/A</v>
      </c>
      <c r="G66" s="13">
        <f>IF(M66,IFERROR(IF(OR('Выгрузка из ревьюшницы'!X66,'Выгрузка из ревьюшницы'!Z66),1,0),0),INDEX('Доп настройки участников'!I:I,2+N66))</f>
        <v>0</v>
      </c>
      <c r="H66" s="13">
        <f>IF(M66,'Выгрузка из ревьюшницы'!AJ66,INDEX('Доп настройки участников'!J:J,2+N66))</f>
        <v>0</v>
      </c>
      <c r="I66" s="16" t="str">
        <f>IFERROR(IF($H66=0,"",INDEX(Разметка!B:B,MATCH($H66,Разметка!A:A,0))),0)</f>
        <v/>
      </c>
      <c r="J66" s="16" t="str">
        <f>IFERROR(IF($H66=0,"",INDEX(Разметка!C:C,MATCH($H66,Разметка!A:A,0))),0)</f>
        <v/>
      </c>
      <c r="K66" s="16" t="e">
        <f>IF($F66&gt;0,IFERROR(MATCH(A66,'Доп настройки участников'!A:A,0),-1)*(-1),0)</f>
        <v>#N/A</v>
      </c>
      <c r="L66" s="16" t="str">
        <f t="shared" ref="L66:L129" si="17">IF($C66&gt;=16,"Да","Нет")</f>
        <v>Нет</v>
      </c>
      <c r="M66" s="33" t="b">
        <f t="shared" ref="M66:M129" si="18">O66&lt;=$P$1</f>
        <v>0</v>
      </c>
      <c r="N66" s="33">
        <f t="shared" ref="N66" si="19">IF(M66,0,N65+1)</f>
        <v>34</v>
      </c>
      <c r="O66" s="33">
        <v>65</v>
      </c>
      <c r="AG66" s="20" t="str">
        <f t="shared" si="13"/>
        <v>00</v>
      </c>
      <c r="AH66" s="7">
        <f t="shared" si="14"/>
        <v>0</v>
      </c>
      <c r="AI66">
        <f t="shared" si="15"/>
        <v>0</v>
      </c>
      <c r="AJ66">
        <f t="shared" si="16"/>
        <v>0</v>
      </c>
      <c r="AK66">
        <f t="shared" si="16"/>
        <v>0</v>
      </c>
      <c r="AL66">
        <f t="shared" si="16"/>
        <v>0</v>
      </c>
      <c r="AM66">
        <f t="shared" si="16"/>
        <v>0</v>
      </c>
      <c r="AN66">
        <f t="shared" si="16"/>
        <v>0</v>
      </c>
      <c r="AO66">
        <f t="shared" si="16"/>
        <v>0</v>
      </c>
    </row>
    <row r="67" spans="1:41" x14ac:dyDescent="0.25">
      <c r="A67" s="13">
        <f>IF(M67,'Выгрузка из ревьюшницы'!B67,INDEX('Доп настройки участников'!D:D,2+N67))</f>
        <v>0</v>
      </c>
      <c r="B67" s="13">
        <f>IF(M67,'Выгрузка из ревьюшницы'!C67,INDEX('Доп настройки участников'!E:E,2+N67))</f>
        <v>0</v>
      </c>
      <c r="C67" s="13">
        <f>IF(M67,'Выгрузка из ревьюшницы'!H67,INDEX('Доп настройки участников'!F:F,2+N67))</f>
        <v>0</v>
      </c>
      <c r="D67" s="13">
        <f>IF(M67,'Выгрузка из ревьюшницы'!J67,INDEX('Доп настройки участников'!G:G,2+N67))</f>
        <v>0</v>
      </c>
      <c r="E67" s="13" t="e">
        <f>INDEX('Сопоставление оценок'!$A$3:$A$14,MATCH(IF(M67,'Выгрузка из ревьюшницы'!K67,INDEX('Доп настройки участников'!H:H,2+N67)),'Сопоставление оценок'!$C$3:$C$14,0))</f>
        <v>#N/A</v>
      </c>
      <c r="F67" s="13" t="e">
        <f>INDEX('Сопоставление оценок'!$B$3:$B$14,MATCH(Table13[[#This Row],[mark_at_review]],'Сопоставление оценок'!$C$3:$C$14,0))</f>
        <v>#N/A</v>
      </c>
      <c r="G67" s="13">
        <f>IF(M67,IFERROR(IF(OR('Выгрузка из ревьюшницы'!X67,'Выгрузка из ревьюшницы'!Z67),1,0),0),INDEX('Доп настройки участников'!I:I,2+N67))</f>
        <v>0</v>
      </c>
      <c r="H67" s="13">
        <f>IF(M67,'Выгрузка из ревьюшницы'!AJ67,INDEX('Доп настройки участников'!J:J,2+N67))</f>
        <v>0</v>
      </c>
      <c r="I67" s="16" t="str">
        <f>IFERROR(IF($H67=0,"",INDEX(Разметка!B:B,MATCH($H67,Разметка!A:A,0))),0)</f>
        <v/>
      </c>
      <c r="J67" s="16" t="str">
        <f>IFERROR(IF($H67=0,"",INDEX(Разметка!C:C,MATCH($H67,Разметка!A:A,0))),0)</f>
        <v/>
      </c>
      <c r="K67" s="16" t="e">
        <f>IF($F67&gt;0,IFERROR(MATCH(A67,'Доп настройки участников'!A:A,0),-1)*(-1),0)</f>
        <v>#N/A</v>
      </c>
      <c r="L67" s="16" t="str">
        <f t="shared" si="17"/>
        <v>Нет</v>
      </c>
      <c r="M67" s="33" t="b">
        <f t="shared" si="18"/>
        <v>0</v>
      </c>
      <c r="N67" s="33">
        <f t="shared" ref="N67:N130" si="20">IF(M67,0,N66+1)</f>
        <v>35</v>
      </c>
      <c r="O67" s="33">
        <v>66</v>
      </c>
      <c r="AG67" s="20" t="str">
        <f t="shared" si="13"/>
        <v>00</v>
      </c>
      <c r="AH67" s="7">
        <f t="shared" si="14"/>
        <v>0</v>
      </c>
      <c r="AI67">
        <f t="shared" si="15"/>
        <v>0</v>
      </c>
      <c r="AJ67">
        <f t="shared" si="16"/>
        <v>0</v>
      </c>
      <c r="AK67">
        <f t="shared" si="16"/>
        <v>0</v>
      </c>
      <c r="AL67">
        <f t="shared" si="16"/>
        <v>0</v>
      </c>
      <c r="AM67">
        <f t="shared" si="16"/>
        <v>0</v>
      </c>
      <c r="AN67">
        <f t="shared" si="16"/>
        <v>0</v>
      </c>
      <c r="AO67">
        <f t="shared" si="16"/>
        <v>0</v>
      </c>
    </row>
    <row r="68" spans="1:41" x14ac:dyDescent="0.25">
      <c r="A68" s="13">
        <f>IF(M68,'Выгрузка из ревьюшницы'!B68,INDEX('Доп настройки участников'!D:D,2+N68))</f>
        <v>0</v>
      </c>
      <c r="B68" s="13">
        <f>IF(M68,'Выгрузка из ревьюшницы'!C68,INDEX('Доп настройки участников'!E:E,2+N68))</f>
        <v>0</v>
      </c>
      <c r="C68" s="13">
        <f>IF(M68,'Выгрузка из ревьюшницы'!H68,INDEX('Доп настройки участников'!F:F,2+N68))</f>
        <v>0</v>
      </c>
      <c r="D68" s="13">
        <f>IF(M68,'Выгрузка из ревьюшницы'!J68,INDEX('Доп настройки участников'!G:G,2+N68))</f>
        <v>0</v>
      </c>
      <c r="E68" s="13" t="e">
        <f>INDEX('Сопоставление оценок'!$A$3:$A$14,MATCH(IF(M68,'Выгрузка из ревьюшницы'!K68,INDEX('Доп настройки участников'!H:H,2+N68)),'Сопоставление оценок'!$C$3:$C$14,0))</f>
        <v>#N/A</v>
      </c>
      <c r="F68" s="13" t="e">
        <f>INDEX('Сопоставление оценок'!$B$3:$B$14,MATCH(Table13[[#This Row],[mark_at_review]],'Сопоставление оценок'!$C$3:$C$14,0))</f>
        <v>#N/A</v>
      </c>
      <c r="G68" s="13">
        <f>IF(M68,IFERROR(IF(OR('Выгрузка из ревьюшницы'!X68,'Выгрузка из ревьюшницы'!Z68),1,0),0),INDEX('Доп настройки участников'!I:I,2+N68))</f>
        <v>0</v>
      </c>
      <c r="H68" s="13">
        <f>IF(M68,'Выгрузка из ревьюшницы'!AJ68,INDEX('Доп настройки участников'!J:J,2+N68))</f>
        <v>0</v>
      </c>
      <c r="I68" s="16" t="str">
        <f>IFERROR(IF($H68=0,"",INDEX(Разметка!B:B,MATCH($H68,Разметка!A:A,0))),0)</f>
        <v/>
      </c>
      <c r="J68" s="16" t="str">
        <f>IFERROR(IF($H68=0,"",INDEX(Разметка!C:C,MATCH($H68,Разметка!A:A,0))),0)</f>
        <v/>
      </c>
      <c r="K68" s="16" t="e">
        <f>IF($F68&gt;0,IFERROR(MATCH(A68,'Доп настройки участников'!A:A,0),-1)*(-1),0)</f>
        <v>#N/A</v>
      </c>
      <c r="L68" s="16" t="str">
        <f t="shared" si="17"/>
        <v>Нет</v>
      </c>
      <c r="M68" s="33" t="b">
        <f t="shared" si="18"/>
        <v>0</v>
      </c>
      <c r="N68" s="33">
        <f t="shared" si="20"/>
        <v>36</v>
      </c>
      <c r="O68" s="33">
        <v>67</v>
      </c>
      <c r="AG68" s="20" t="str">
        <f t="shared" si="13"/>
        <v>00</v>
      </c>
      <c r="AH68" s="7">
        <f t="shared" si="14"/>
        <v>0</v>
      </c>
      <c r="AI68">
        <f t="shared" si="15"/>
        <v>0</v>
      </c>
      <c r="AJ68">
        <f t="shared" si="16"/>
        <v>0</v>
      </c>
      <c r="AK68">
        <f t="shared" si="16"/>
        <v>0</v>
      </c>
      <c r="AL68">
        <f t="shared" si="16"/>
        <v>0</v>
      </c>
      <c r="AM68">
        <f t="shared" si="16"/>
        <v>0</v>
      </c>
      <c r="AN68">
        <f t="shared" si="16"/>
        <v>0</v>
      </c>
      <c r="AO68">
        <f t="shared" si="16"/>
        <v>0</v>
      </c>
    </row>
    <row r="69" spans="1:41" x14ac:dyDescent="0.25">
      <c r="A69" s="13">
        <f>IF(M69,'Выгрузка из ревьюшницы'!B69,INDEX('Доп настройки участников'!D:D,2+N69))</f>
        <v>0</v>
      </c>
      <c r="B69" s="13">
        <f>IF(M69,'Выгрузка из ревьюшницы'!C69,INDEX('Доп настройки участников'!E:E,2+N69))</f>
        <v>0</v>
      </c>
      <c r="C69" s="13">
        <f>IF(M69,'Выгрузка из ревьюшницы'!H69,INDEX('Доп настройки участников'!F:F,2+N69))</f>
        <v>0</v>
      </c>
      <c r="D69" s="13">
        <f>IF(M69,'Выгрузка из ревьюшницы'!J69,INDEX('Доп настройки участников'!G:G,2+N69))</f>
        <v>0</v>
      </c>
      <c r="E69" s="13" t="e">
        <f>INDEX('Сопоставление оценок'!$A$3:$A$14,MATCH(IF(M69,'Выгрузка из ревьюшницы'!K69,INDEX('Доп настройки участников'!H:H,2+N69)),'Сопоставление оценок'!$C$3:$C$14,0))</f>
        <v>#N/A</v>
      </c>
      <c r="F69" s="13" t="e">
        <f>INDEX('Сопоставление оценок'!$B$3:$B$14,MATCH(Table13[[#This Row],[mark_at_review]],'Сопоставление оценок'!$C$3:$C$14,0))</f>
        <v>#N/A</v>
      </c>
      <c r="G69" s="13">
        <f>IF(M69,IFERROR(IF(OR('Выгрузка из ревьюшницы'!X69,'Выгрузка из ревьюшницы'!Z69),1,0),0),INDEX('Доп настройки участников'!I:I,2+N69))</f>
        <v>0</v>
      </c>
      <c r="H69" s="13">
        <f>IF(M69,'Выгрузка из ревьюшницы'!AJ69,INDEX('Доп настройки участников'!J:J,2+N69))</f>
        <v>0</v>
      </c>
      <c r="I69" s="16" t="str">
        <f>IFERROR(IF($H69=0,"",INDEX(Разметка!B:B,MATCH($H69,Разметка!A:A,0))),0)</f>
        <v/>
      </c>
      <c r="J69" s="16" t="str">
        <f>IFERROR(IF($H69=0,"",INDEX(Разметка!C:C,MATCH($H69,Разметка!A:A,0))),0)</f>
        <v/>
      </c>
      <c r="K69" s="16" t="e">
        <f>IF($F69&gt;0,IFERROR(MATCH(A69,'Доп настройки участников'!A:A,0),-1)*(-1),0)</f>
        <v>#N/A</v>
      </c>
      <c r="L69" s="16" t="str">
        <f t="shared" si="17"/>
        <v>Нет</v>
      </c>
      <c r="M69" s="33" t="b">
        <f t="shared" si="18"/>
        <v>0</v>
      </c>
      <c r="N69" s="33">
        <f t="shared" si="20"/>
        <v>37</v>
      </c>
      <c r="O69" s="33">
        <v>68</v>
      </c>
      <c r="AG69" s="20" t="str">
        <f t="shared" si="13"/>
        <v>00</v>
      </c>
      <c r="AH69" s="7">
        <f t="shared" si="14"/>
        <v>0</v>
      </c>
      <c r="AI69">
        <f t="shared" si="15"/>
        <v>0</v>
      </c>
      <c r="AJ69">
        <f t="shared" si="16"/>
        <v>0</v>
      </c>
      <c r="AK69">
        <f t="shared" si="16"/>
        <v>0</v>
      </c>
      <c r="AL69">
        <f t="shared" si="16"/>
        <v>0</v>
      </c>
      <c r="AM69">
        <f t="shared" si="16"/>
        <v>0</v>
      </c>
      <c r="AN69">
        <f t="shared" si="16"/>
        <v>0</v>
      </c>
      <c r="AO69">
        <f t="shared" si="16"/>
        <v>0</v>
      </c>
    </row>
    <row r="70" spans="1:41" x14ac:dyDescent="0.25">
      <c r="A70" s="13">
        <f>IF(M70,'Выгрузка из ревьюшницы'!B70,INDEX('Доп настройки участников'!D:D,2+N70))</f>
        <v>0</v>
      </c>
      <c r="B70" s="13">
        <f>IF(M70,'Выгрузка из ревьюшницы'!C70,INDEX('Доп настройки участников'!E:E,2+N70))</f>
        <v>0</v>
      </c>
      <c r="C70" s="13">
        <f>IF(M70,'Выгрузка из ревьюшницы'!H70,INDEX('Доп настройки участников'!F:F,2+N70))</f>
        <v>0</v>
      </c>
      <c r="D70" s="13">
        <f>IF(M70,'Выгрузка из ревьюшницы'!J70,INDEX('Доп настройки участников'!G:G,2+N70))</f>
        <v>0</v>
      </c>
      <c r="E70" s="13" t="e">
        <f>INDEX('Сопоставление оценок'!$A$3:$A$14,MATCH(IF(M70,'Выгрузка из ревьюшницы'!K70,INDEX('Доп настройки участников'!H:H,2+N70)),'Сопоставление оценок'!$C$3:$C$14,0))</f>
        <v>#N/A</v>
      </c>
      <c r="F70" s="13" t="e">
        <f>INDEX('Сопоставление оценок'!$B$3:$B$14,MATCH(Table13[[#This Row],[mark_at_review]],'Сопоставление оценок'!$C$3:$C$14,0))</f>
        <v>#N/A</v>
      </c>
      <c r="G70" s="13">
        <f>IF(M70,IFERROR(IF(OR('Выгрузка из ревьюшницы'!X70,'Выгрузка из ревьюшницы'!Z70),1,0),0),INDEX('Доп настройки участников'!I:I,2+N70))</f>
        <v>0</v>
      </c>
      <c r="H70" s="13">
        <f>IF(M70,'Выгрузка из ревьюшницы'!AJ70,INDEX('Доп настройки участников'!J:J,2+N70))</f>
        <v>0</v>
      </c>
      <c r="I70" s="16" t="str">
        <f>IFERROR(IF($H70=0,"",INDEX(Разметка!B:B,MATCH($H70,Разметка!A:A,0))),0)</f>
        <v/>
      </c>
      <c r="J70" s="16" t="str">
        <f>IFERROR(IF($H70=0,"",INDEX(Разметка!C:C,MATCH($H70,Разметка!A:A,0))),0)</f>
        <v/>
      </c>
      <c r="K70" s="16" t="e">
        <f>IF($F70&gt;0,IFERROR(MATCH(A70,'Доп настройки участников'!A:A,0),-1)*(-1),0)</f>
        <v>#N/A</v>
      </c>
      <c r="L70" s="16" t="str">
        <f t="shared" si="17"/>
        <v>Нет</v>
      </c>
      <c r="M70" s="33" t="b">
        <f t="shared" si="18"/>
        <v>0</v>
      </c>
      <c r="N70" s="33">
        <f t="shared" si="20"/>
        <v>38</v>
      </c>
      <c r="O70" s="33">
        <v>69</v>
      </c>
      <c r="AG70" s="20" t="str">
        <f t="shared" si="13"/>
        <v>00</v>
      </c>
      <c r="AH70" s="7">
        <f t="shared" si="14"/>
        <v>0</v>
      </c>
      <c r="AI70">
        <f t="shared" si="15"/>
        <v>0</v>
      </c>
      <c r="AJ70">
        <f t="shared" si="16"/>
        <v>0</v>
      </c>
      <c r="AK70">
        <f t="shared" si="16"/>
        <v>0</v>
      </c>
      <c r="AL70">
        <f t="shared" si="16"/>
        <v>0</v>
      </c>
      <c r="AM70">
        <f t="shared" si="16"/>
        <v>0</v>
      </c>
      <c r="AN70">
        <f t="shared" si="16"/>
        <v>0</v>
      </c>
      <c r="AO70">
        <f t="shared" si="16"/>
        <v>0</v>
      </c>
    </row>
    <row r="71" spans="1:41" x14ac:dyDescent="0.25">
      <c r="A71" s="13">
        <f>IF(M71,'Выгрузка из ревьюшницы'!B71,INDEX('Доп настройки участников'!D:D,2+N71))</f>
        <v>0</v>
      </c>
      <c r="B71" s="13">
        <f>IF(M71,'Выгрузка из ревьюшницы'!C71,INDEX('Доп настройки участников'!E:E,2+N71))</f>
        <v>0</v>
      </c>
      <c r="C71" s="13">
        <f>IF(M71,'Выгрузка из ревьюшницы'!H71,INDEX('Доп настройки участников'!F:F,2+N71))</f>
        <v>0</v>
      </c>
      <c r="D71" s="13">
        <f>IF(M71,'Выгрузка из ревьюшницы'!J71,INDEX('Доп настройки участников'!G:G,2+N71))</f>
        <v>0</v>
      </c>
      <c r="E71" s="13" t="e">
        <f>INDEX('Сопоставление оценок'!$A$3:$A$14,MATCH(IF(M71,'Выгрузка из ревьюшницы'!K71,INDEX('Доп настройки участников'!H:H,2+N71)),'Сопоставление оценок'!$C$3:$C$14,0))</f>
        <v>#N/A</v>
      </c>
      <c r="F71" s="13" t="e">
        <f>INDEX('Сопоставление оценок'!$B$3:$B$14,MATCH(Table13[[#This Row],[mark_at_review]],'Сопоставление оценок'!$C$3:$C$14,0))</f>
        <v>#N/A</v>
      </c>
      <c r="G71" s="13">
        <f>IF(M71,IFERROR(IF(OR('Выгрузка из ревьюшницы'!X71,'Выгрузка из ревьюшницы'!Z71),1,0),0),INDEX('Доп настройки участников'!I:I,2+N71))</f>
        <v>0</v>
      </c>
      <c r="H71" s="13">
        <f>IF(M71,'Выгрузка из ревьюшницы'!AJ71,INDEX('Доп настройки участников'!J:J,2+N71))</f>
        <v>0</v>
      </c>
      <c r="I71" s="16" t="str">
        <f>IFERROR(IF($H71=0,"",INDEX(Разметка!B:B,MATCH($H71,Разметка!A:A,0))),0)</f>
        <v/>
      </c>
      <c r="J71" s="16" t="str">
        <f>IFERROR(IF($H71=0,"",INDEX(Разметка!C:C,MATCH($H71,Разметка!A:A,0))),0)</f>
        <v/>
      </c>
      <c r="K71" s="16" t="e">
        <f>IF($F71&gt;0,IFERROR(MATCH(A71,'Доп настройки участников'!A:A,0),-1)*(-1),0)</f>
        <v>#N/A</v>
      </c>
      <c r="L71" s="16" t="str">
        <f t="shared" si="17"/>
        <v>Нет</v>
      </c>
      <c r="M71" s="33" t="b">
        <f t="shared" si="18"/>
        <v>0</v>
      </c>
      <c r="N71" s="33">
        <f t="shared" si="20"/>
        <v>39</v>
      </c>
      <c r="O71" s="33">
        <v>70</v>
      </c>
      <c r="AG71" s="20" t="str">
        <f t="shared" si="13"/>
        <v>00</v>
      </c>
      <c r="AH71" s="7">
        <f t="shared" si="14"/>
        <v>0</v>
      </c>
      <c r="AI71">
        <f t="shared" si="15"/>
        <v>0</v>
      </c>
      <c r="AJ71">
        <f t="shared" si="16"/>
        <v>0</v>
      </c>
      <c r="AK71">
        <f t="shared" si="16"/>
        <v>0</v>
      </c>
      <c r="AL71">
        <f t="shared" si="16"/>
        <v>0</v>
      </c>
      <c r="AM71">
        <f t="shared" si="16"/>
        <v>0</v>
      </c>
      <c r="AN71">
        <f t="shared" si="16"/>
        <v>0</v>
      </c>
      <c r="AO71">
        <f t="shared" si="16"/>
        <v>0</v>
      </c>
    </row>
    <row r="72" spans="1:41" x14ac:dyDescent="0.25">
      <c r="A72" s="13">
        <f>IF(M72,'Выгрузка из ревьюшницы'!B72,INDEX('Доп настройки участников'!D:D,2+N72))</f>
        <v>0</v>
      </c>
      <c r="B72" s="13">
        <f>IF(M72,'Выгрузка из ревьюшницы'!C72,INDEX('Доп настройки участников'!E:E,2+N72))</f>
        <v>0</v>
      </c>
      <c r="C72" s="13">
        <f>IF(M72,'Выгрузка из ревьюшницы'!H72,INDEX('Доп настройки участников'!F:F,2+N72))</f>
        <v>0</v>
      </c>
      <c r="D72" s="13">
        <f>IF(M72,'Выгрузка из ревьюшницы'!J72,INDEX('Доп настройки участников'!G:G,2+N72))</f>
        <v>0</v>
      </c>
      <c r="E72" s="13" t="e">
        <f>INDEX('Сопоставление оценок'!$A$3:$A$14,MATCH(IF(M72,'Выгрузка из ревьюшницы'!K72,INDEX('Доп настройки участников'!H:H,2+N72)),'Сопоставление оценок'!$C$3:$C$14,0))</f>
        <v>#N/A</v>
      </c>
      <c r="F72" s="13" t="e">
        <f>INDEX('Сопоставление оценок'!$B$3:$B$14,MATCH(Table13[[#This Row],[mark_at_review]],'Сопоставление оценок'!$C$3:$C$14,0))</f>
        <v>#N/A</v>
      </c>
      <c r="G72" s="13">
        <f>IF(M72,IFERROR(IF(OR('Выгрузка из ревьюшницы'!X72,'Выгрузка из ревьюшницы'!Z72),1,0),0),INDEX('Доп настройки участников'!I:I,2+N72))</f>
        <v>0</v>
      </c>
      <c r="H72" s="13">
        <f>IF(M72,'Выгрузка из ревьюшницы'!AJ72,INDEX('Доп настройки участников'!J:J,2+N72))</f>
        <v>0</v>
      </c>
      <c r="I72" s="16" t="str">
        <f>IFERROR(IF($H72=0,"",INDEX(Разметка!B:B,MATCH($H72,Разметка!A:A,0))),0)</f>
        <v/>
      </c>
      <c r="J72" s="16" t="str">
        <f>IFERROR(IF($H72=0,"",INDEX(Разметка!C:C,MATCH($H72,Разметка!A:A,0))),0)</f>
        <v/>
      </c>
      <c r="K72" s="16" t="e">
        <f>IF($F72&gt;0,IFERROR(MATCH(A72,'Доп настройки участников'!A:A,0),-1)*(-1),0)</f>
        <v>#N/A</v>
      </c>
      <c r="L72" s="16" t="str">
        <f t="shared" si="17"/>
        <v>Нет</v>
      </c>
      <c r="M72" s="33" t="b">
        <f t="shared" si="18"/>
        <v>0</v>
      </c>
      <c r="N72" s="33">
        <f t="shared" si="20"/>
        <v>40</v>
      </c>
      <c r="O72" s="33">
        <v>71</v>
      </c>
      <c r="AG72" s="20" t="str">
        <f t="shared" si="13"/>
        <v>00</v>
      </c>
      <c r="AH72" s="7">
        <f t="shared" si="14"/>
        <v>0</v>
      </c>
      <c r="AI72">
        <f t="shared" si="15"/>
        <v>0</v>
      </c>
      <c r="AJ72">
        <f t="shared" si="16"/>
        <v>0</v>
      </c>
      <c r="AK72">
        <f t="shared" si="16"/>
        <v>0</v>
      </c>
      <c r="AL72">
        <f t="shared" si="16"/>
        <v>0</v>
      </c>
      <c r="AM72">
        <f t="shared" si="16"/>
        <v>0</v>
      </c>
      <c r="AN72">
        <f t="shared" si="16"/>
        <v>0</v>
      </c>
      <c r="AO72">
        <f t="shared" si="16"/>
        <v>0</v>
      </c>
    </row>
    <row r="73" spans="1:41" x14ac:dyDescent="0.25">
      <c r="A73" s="13">
        <f>IF(M73,'Выгрузка из ревьюшницы'!B73,INDEX('Доп настройки участников'!D:D,2+N73))</f>
        <v>0</v>
      </c>
      <c r="B73" s="13">
        <f>IF(M73,'Выгрузка из ревьюшницы'!C73,INDEX('Доп настройки участников'!E:E,2+N73))</f>
        <v>0</v>
      </c>
      <c r="C73" s="13">
        <f>IF(M73,'Выгрузка из ревьюшницы'!H73,INDEX('Доп настройки участников'!F:F,2+N73))</f>
        <v>0</v>
      </c>
      <c r="D73" s="13">
        <f>IF(M73,'Выгрузка из ревьюшницы'!J73,INDEX('Доп настройки участников'!G:G,2+N73))</f>
        <v>0</v>
      </c>
      <c r="E73" s="13" t="e">
        <f>INDEX('Сопоставление оценок'!$A$3:$A$14,MATCH(IF(M73,'Выгрузка из ревьюшницы'!K73,INDEX('Доп настройки участников'!H:H,2+N73)),'Сопоставление оценок'!$C$3:$C$14,0))</f>
        <v>#N/A</v>
      </c>
      <c r="F73" s="13" t="e">
        <f>INDEX('Сопоставление оценок'!$B$3:$B$14,MATCH(Table13[[#This Row],[mark_at_review]],'Сопоставление оценок'!$C$3:$C$14,0))</f>
        <v>#N/A</v>
      </c>
      <c r="G73" s="13">
        <f>IF(M73,IFERROR(IF(OR('Выгрузка из ревьюшницы'!X73,'Выгрузка из ревьюшницы'!Z73),1,0),0),INDEX('Доп настройки участников'!I:I,2+N73))</f>
        <v>0</v>
      </c>
      <c r="H73" s="13">
        <f>IF(M73,'Выгрузка из ревьюшницы'!AJ73,INDEX('Доп настройки участников'!J:J,2+N73))</f>
        <v>0</v>
      </c>
      <c r="I73" s="16" t="str">
        <f>IFERROR(IF($H73=0,"",INDEX(Разметка!B:B,MATCH($H73,Разметка!A:A,0))),0)</f>
        <v/>
      </c>
      <c r="J73" s="16" t="str">
        <f>IFERROR(IF($H73=0,"",INDEX(Разметка!C:C,MATCH($H73,Разметка!A:A,0))),0)</f>
        <v/>
      </c>
      <c r="K73" s="16" t="e">
        <f>IF($F73&gt;0,IFERROR(MATCH(A73,'Доп настройки участников'!A:A,0),-1)*(-1),0)</f>
        <v>#N/A</v>
      </c>
      <c r="L73" s="16" t="str">
        <f t="shared" si="17"/>
        <v>Нет</v>
      </c>
      <c r="M73" s="33" t="b">
        <f t="shared" si="18"/>
        <v>0</v>
      </c>
      <c r="N73" s="33">
        <f t="shared" si="20"/>
        <v>41</v>
      </c>
      <c r="O73" s="33">
        <v>72</v>
      </c>
      <c r="AG73" s="20" t="str">
        <f t="shared" si="13"/>
        <v>00</v>
      </c>
      <c r="AH73" s="7">
        <f t="shared" si="14"/>
        <v>0</v>
      </c>
      <c r="AI73">
        <f t="shared" si="15"/>
        <v>0</v>
      </c>
      <c r="AJ73">
        <f t="shared" si="16"/>
        <v>0</v>
      </c>
      <c r="AK73">
        <f t="shared" si="16"/>
        <v>0</v>
      </c>
      <c r="AL73">
        <f t="shared" si="16"/>
        <v>0</v>
      </c>
      <c r="AM73">
        <f t="shared" si="16"/>
        <v>0</v>
      </c>
      <c r="AN73">
        <f t="shared" si="16"/>
        <v>0</v>
      </c>
      <c r="AO73">
        <f t="shared" si="16"/>
        <v>0</v>
      </c>
    </row>
    <row r="74" spans="1:41" x14ac:dyDescent="0.25">
      <c r="A74" s="13">
        <f>IF(M74,'Выгрузка из ревьюшницы'!B74,INDEX('Доп настройки участников'!D:D,2+N74))</f>
        <v>0</v>
      </c>
      <c r="B74" s="13">
        <f>IF(M74,'Выгрузка из ревьюшницы'!C74,INDEX('Доп настройки участников'!E:E,2+N74))</f>
        <v>0</v>
      </c>
      <c r="C74" s="13">
        <f>IF(M74,'Выгрузка из ревьюшницы'!H74,INDEX('Доп настройки участников'!F:F,2+N74))</f>
        <v>0</v>
      </c>
      <c r="D74" s="13">
        <f>IF(M74,'Выгрузка из ревьюшницы'!J74,INDEX('Доп настройки участников'!G:G,2+N74))</f>
        <v>0</v>
      </c>
      <c r="E74" s="13" t="e">
        <f>INDEX('Сопоставление оценок'!$A$3:$A$14,MATCH(IF(M74,'Выгрузка из ревьюшницы'!K74,INDEX('Доп настройки участников'!H:H,2+N74)),'Сопоставление оценок'!$C$3:$C$14,0))</f>
        <v>#N/A</v>
      </c>
      <c r="F74" s="13" t="e">
        <f>INDEX('Сопоставление оценок'!$B$3:$B$14,MATCH(Table13[[#This Row],[mark_at_review]],'Сопоставление оценок'!$C$3:$C$14,0))</f>
        <v>#N/A</v>
      </c>
      <c r="G74" s="13">
        <f>IF(M74,IFERROR(IF(OR('Выгрузка из ревьюшницы'!X74,'Выгрузка из ревьюшницы'!Z74),1,0),0),INDEX('Доп настройки участников'!I:I,2+N74))</f>
        <v>0</v>
      </c>
      <c r="H74" s="13">
        <f>IF(M74,'Выгрузка из ревьюшницы'!AJ74,INDEX('Доп настройки участников'!J:J,2+N74))</f>
        <v>0</v>
      </c>
      <c r="I74" s="16" t="str">
        <f>IFERROR(IF($H74=0,"",INDEX(Разметка!B:B,MATCH($H74,Разметка!A:A,0))),0)</f>
        <v/>
      </c>
      <c r="J74" s="16" t="str">
        <f>IFERROR(IF($H74=0,"",INDEX(Разметка!C:C,MATCH($H74,Разметка!A:A,0))),0)</f>
        <v/>
      </c>
      <c r="K74" s="16" t="e">
        <f>IF($F74&gt;0,IFERROR(MATCH(A74,'Доп настройки участников'!A:A,0),-1)*(-1),0)</f>
        <v>#N/A</v>
      </c>
      <c r="L74" s="16" t="str">
        <f t="shared" si="17"/>
        <v>Нет</v>
      </c>
      <c r="M74" s="33" t="b">
        <f t="shared" si="18"/>
        <v>0</v>
      </c>
      <c r="N74" s="33">
        <f t="shared" si="20"/>
        <v>42</v>
      </c>
      <c r="O74" s="33">
        <v>73</v>
      </c>
      <c r="AG74" s="20" t="str">
        <f t="shared" si="13"/>
        <v>00</v>
      </c>
      <c r="AH74" s="7">
        <f t="shared" si="14"/>
        <v>0</v>
      </c>
      <c r="AI74">
        <f t="shared" si="15"/>
        <v>0</v>
      </c>
      <c r="AJ74">
        <f t="shared" si="16"/>
        <v>0</v>
      </c>
      <c r="AK74">
        <f t="shared" si="16"/>
        <v>0</v>
      </c>
      <c r="AL74">
        <f t="shared" si="16"/>
        <v>0</v>
      </c>
      <c r="AM74">
        <f t="shared" si="16"/>
        <v>0</v>
      </c>
      <c r="AN74">
        <f t="shared" si="16"/>
        <v>0</v>
      </c>
      <c r="AO74">
        <f t="shared" si="16"/>
        <v>0</v>
      </c>
    </row>
    <row r="75" spans="1:41" x14ac:dyDescent="0.25">
      <c r="A75" s="13">
        <f>IF(M75,'Выгрузка из ревьюшницы'!B75,INDEX('Доп настройки участников'!D:D,2+N75))</f>
        <v>0</v>
      </c>
      <c r="B75" s="13">
        <f>IF(M75,'Выгрузка из ревьюшницы'!C75,INDEX('Доп настройки участников'!E:E,2+N75))</f>
        <v>0</v>
      </c>
      <c r="C75" s="13">
        <f>IF(M75,'Выгрузка из ревьюшницы'!H75,INDEX('Доп настройки участников'!F:F,2+N75))</f>
        <v>0</v>
      </c>
      <c r="D75" s="13">
        <f>IF(M75,'Выгрузка из ревьюшницы'!J75,INDEX('Доп настройки участников'!G:G,2+N75))</f>
        <v>0</v>
      </c>
      <c r="E75" s="13" t="e">
        <f>INDEX('Сопоставление оценок'!$A$3:$A$14,MATCH(IF(M75,'Выгрузка из ревьюшницы'!K75,INDEX('Доп настройки участников'!H:H,2+N75)),'Сопоставление оценок'!$C$3:$C$14,0))</f>
        <v>#N/A</v>
      </c>
      <c r="F75" s="13" t="e">
        <f>INDEX('Сопоставление оценок'!$B$3:$B$14,MATCH(Table13[[#This Row],[mark_at_review]],'Сопоставление оценок'!$C$3:$C$14,0))</f>
        <v>#N/A</v>
      </c>
      <c r="G75" s="13">
        <f>IF(M75,IFERROR(IF(OR('Выгрузка из ревьюшницы'!X75,'Выгрузка из ревьюшницы'!Z75),1,0),0),INDEX('Доп настройки участников'!I:I,2+N75))</f>
        <v>0</v>
      </c>
      <c r="H75" s="13">
        <f>IF(M75,'Выгрузка из ревьюшницы'!AJ75,INDEX('Доп настройки участников'!J:J,2+N75))</f>
        <v>0</v>
      </c>
      <c r="I75" s="16" t="str">
        <f>IFERROR(IF($H75=0,"",INDEX(Разметка!B:B,MATCH($H75,Разметка!A:A,0))),0)</f>
        <v/>
      </c>
      <c r="J75" s="16" t="str">
        <f>IFERROR(IF($H75=0,"",INDEX(Разметка!C:C,MATCH($H75,Разметка!A:A,0))),0)</f>
        <v/>
      </c>
      <c r="K75" s="16" t="e">
        <f>IF($F75&gt;0,IFERROR(MATCH(A75,'Доп настройки участников'!A:A,0),-1)*(-1),0)</f>
        <v>#N/A</v>
      </c>
      <c r="L75" s="16" t="str">
        <f t="shared" si="17"/>
        <v>Нет</v>
      </c>
      <c r="M75" s="33" t="b">
        <f t="shared" si="18"/>
        <v>0</v>
      </c>
      <c r="N75" s="33">
        <f t="shared" si="20"/>
        <v>43</v>
      </c>
      <c r="O75" s="33">
        <v>74</v>
      </c>
      <c r="AG75" s="20" t="str">
        <f t="shared" si="13"/>
        <v>00</v>
      </c>
      <c r="AH75" s="7">
        <f t="shared" si="14"/>
        <v>0</v>
      </c>
      <c r="AI75">
        <f t="shared" si="15"/>
        <v>0</v>
      </c>
      <c r="AJ75">
        <f t="shared" si="16"/>
        <v>0</v>
      </c>
      <c r="AK75">
        <f t="shared" si="16"/>
        <v>0</v>
      </c>
      <c r="AL75">
        <f t="shared" si="16"/>
        <v>0</v>
      </c>
      <c r="AM75">
        <f t="shared" si="16"/>
        <v>0</v>
      </c>
      <c r="AN75">
        <f t="shared" si="16"/>
        <v>0</v>
      </c>
      <c r="AO75">
        <f t="shared" si="16"/>
        <v>0</v>
      </c>
    </row>
    <row r="76" spans="1:41" x14ac:dyDescent="0.25">
      <c r="A76" s="13">
        <f>IF(M76,'Выгрузка из ревьюшницы'!B76,INDEX('Доп настройки участников'!D:D,2+N76))</f>
        <v>0</v>
      </c>
      <c r="B76" s="13">
        <f>IF(M76,'Выгрузка из ревьюшницы'!C76,INDEX('Доп настройки участников'!E:E,2+N76))</f>
        <v>0</v>
      </c>
      <c r="C76" s="13">
        <f>IF(M76,'Выгрузка из ревьюшницы'!H76,INDEX('Доп настройки участников'!F:F,2+N76))</f>
        <v>0</v>
      </c>
      <c r="D76" s="13">
        <f>IF(M76,'Выгрузка из ревьюшницы'!J76,INDEX('Доп настройки участников'!G:G,2+N76))</f>
        <v>0</v>
      </c>
      <c r="E76" s="13" t="e">
        <f>INDEX('Сопоставление оценок'!$A$3:$A$14,MATCH(IF(M76,'Выгрузка из ревьюшницы'!K76,INDEX('Доп настройки участников'!H:H,2+N76)),'Сопоставление оценок'!$C$3:$C$14,0))</f>
        <v>#N/A</v>
      </c>
      <c r="F76" s="13" t="e">
        <f>INDEX('Сопоставление оценок'!$B$3:$B$14,MATCH(Table13[[#This Row],[mark_at_review]],'Сопоставление оценок'!$C$3:$C$14,0))</f>
        <v>#N/A</v>
      </c>
      <c r="G76" s="13">
        <f>IF(M76,IFERROR(IF(OR('Выгрузка из ревьюшницы'!X76,'Выгрузка из ревьюшницы'!Z76),1,0),0),INDEX('Доп настройки участников'!I:I,2+N76))</f>
        <v>0</v>
      </c>
      <c r="H76" s="13">
        <f>IF(M76,'Выгрузка из ревьюшницы'!AJ76,INDEX('Доп настройки участников'!J:J,2+N76))</f>
        <v>0</v>
      </c>
      <c r="I76" s="16" t="str">
        <f>IFERROR(IF($H76=0,"",INDEX(Разметка!B:B,MATCH($H76,Разметка!A:A,0))),0)</f>
        <v/>
      </c>
      <c r="J76" s="16" t="str">
        <f>IFERROR(IF($H76=0,"",INDEX(Разметка!C:C,MATCH($H76,Разметка!A:A,0))),0)</f>
        <v/>
      </c>
      <c r="K76" s="16" t="e">
        <f>IF($F76&gt;0,IFERROR(MATCH(A76,'Доп настройки участников'!A:A,0),-1)*(-1),0)</f>
        <v>#N/A</v>
      </c>
      <c r="L76" s="16" t="str">
        <f t="shared" si="17"/>
        <v>Нет</v>
      </c>
      <c r="M76" s="33" t="b">
        <f t="shared" si="18"/>
        <v>0</v>
      </c>
      <c r="N76" s="33">
        <f t="shared" si="20"/>
        <v>44</v>
      </c>
      <c r="O76" s="33">
        <v>75</v>
      </c>
      <c r="AG76" s="20" t="str">
        <f t="shared" si="13"/>
        <v>00</v>
      </c>
      <c r="AH76" s="7">
        <f t="shared" si="14"/>
        <v>0</v>
      </c>
      <c r="AI76">
        <f t="shared" si="15"/>
        <v>0</v>
      </c>
      <c r="AJ76">
        <f t="shared" si="16"/>
        <v>0</v>
      </c>
      <c r="AK76">
        <f t="shared" si="16"/>
        <v>0</v>
      </c>
      <c r="AL76">
        <f t="shared" si="16"/>
        <v>0</v>
      </c>
      <c r="AM76">
        <f t="shared" si="16"/>
        <v>0</v>
      </c>
      <c r="AN76">
        <f t="shared" si="16"/>
        <v>0</v>
      </c>
      <c r="AO76">
        <f t="shared" si="16"/>
        <v>0</v>
      </c>
    </row>
    <row r="77" spans="1:41" x14ac:dyDescent="0.25">
      <c r="A77" s="13">
        <f>IF(M77,'Выгрузка из ревьюшницы'!B77,INDEX('Доп настройки участников'!D:D,2+N77))</f>
        <v>0</v>
      </c>
      <c r="B77" s="13">
        <f>IF(M77,'Выгрузка из ревьюшницы'!C77,INDEX('Доп настройки участников'!E:E,2+N77))</f>
        <v>0</v>
      </c>
      <c r="C77" s="13">
        <f>IF(M77,'Выгрузка из ревьюшницы'!H77,INDEX('Доп настройки участников'!F:F,2+N77))</f>
        <v>0</v>
      </c>
      <c r="D77" s="13">
        <f>IF(M77,'Выгрузка из ревьюшницы'!J77,INDEX('Доп настройки участников'!G:G,2+N77))</f>
        <v>0</v>
      </c>
      <c r="E77" s="13" t="e">
        <f>INDEX('Сопоставление оценок'!$A$3:$A$14,MATCH(IF(M77,'Выгрузка из ревьюшницы'!K77,INDEX('Доп настройки участников'!H:H,2+N77)),'Сопоставление оценок'!$C$3:$C$14,0))</f>
        <v>#N/A</v>
      </c>
      <c r="F77" s="13" t="e">
        <f>INDEX('Сопоставление оценок'!$B$3:$B$14,MATCH(Table13[[#This Row],[mark_at_review]],'Сопоставление оценок'!$C$3:$C$14,0))</f>
        <v>#N/A</v>
      </c>
      <c r="G77" s="13">
        <f>IF(M77,IFERROR(IF(OR('Выгрузка из ревьюшницы'!X77,'Выгрузка из ревьюшницы'!Z77),1,0),0),INDEX('Доп настройки участников'!I:I,2+N77))</f>
        <v>0</v>
      </c>
      <c r="H77" s="13">
        <f>IF(M77,'Выгрузка из ревьюшницы'!AJ77,INDEX('Доп настройки участников'!J:J,2+N77))</f>
        <v>0</v>
      </c>
      <c r="I77" s="16" t="str">
        <f>IFERROR(IF($H77=0,"",INDEX(Разметка!B:B,MATCH($H77,Разметка!A:A,0))),0)</f>
        <v/>
      </c>
      <c r="J77" s="16" t="str">
        <f>IFERROR(IF($H77=0,"",INDEX(Разметка!C:C,MATCH($H77,Разметка!A:A,0))),0)</f>
        <v/>
      </c>
      <c r="K77" s="16" t="e">
        <f>IF($F77&gt;0,IFERROR(MATCH(A77,'Доп настройки участников'!A:A,0),-1)*(-1),0)</f>
        <v>#N/A</v>
      </c>
      <c r="L77" s="16" t="str">
        <f t="shared" si="17"/>
        <v>Нет</v>
      </c>
      <c r="M77" s="33" t="b">
        <f t="shared" si="18"/>
        <v>0</v>
      </c>
      <c r="N77" s="33">
        <f t="shared" si="20"/>
        <v>45</v>
      </c>
      <c r="O77" s="33">
        <v>76</v>
      </c>
      <c r="AG77" s="20" t="str">
        <f t="shared" si="13"/>
        <v>00</v>
      </c>
      <c r="AH77" s="7">
        <f t="shared" si="14"/>
        <v>0</v>
      </c>
      <c r="AI77">
        <f t="shared" si="15"/>
        <v>0</v>
      </c>
      <c r="AJ77">
        <f t="shared" si="16"/>
        <v>0</v>
      </c>
      <c r="AK77">
        <f t="shared" si="16"/>
        <v>0</v>
      </c>
      <c r="AL77">
        <f t="shared" si="16"/>
        <v>0</v>
      </c>
      <c r="AM77">
        <f t="shared" si="16"/>
        <v>0</v>
      </c>
      <c r="AN77">
        <f t="shared" si="16"/>
        <v>0</v>
      </c>
      <c r="AO77">
        <f t="shared" si="16"/>
        <v>0</v>
      </c>
    </row>
    <row r="78" spans="1:41" x14ac:dyDescent="0.25">
      <c r="A78" s="13">
        <f>IF(M78,'Выгрузка из ревьюшницы'!B78,INDEX('Доп настройки участников'!D:D,2+N78))</f>
        <v>0</v>
      </c>
      <c r="B78" s="13">
        <f>IF(M78,'Выгрузка из ревьюшницы'!C78,INDEX('Доп настройки участников'!E:E,2+N78))</f>
        <v>0</v>
      </c>
      <c r="C78" s="13">
        <f>IF(M78,'Выгрузка из ревьюшницы'!H78,INDEX('Доп настройки участников'!F:F,2+N78))</f>
        <v>0</v>
      </c>
      <c r="D78" s="13">
        <f>IF(M78,'Выгрузка из ревьюшницы'!J78,INDEX('Доп настройки участников'!G:G,2+N78))</f>
        <v>0</v>
      </c>
      <c r="E78" s="13" t="e">
        <f>INDEX('Сопоставление оценок'!$A$3:$A$14,MATCH(IF(M78,'Выгрузка из ревьюшницы'!K78,INDEX('Доп настройки участников'!H:H,2+N78)),'Сопоставление оценок'!$C$3:$C$14,0))</f>
        <v>#N/A</v>
      </c>
      <c r="F78" s="13" t="e">
        <f>INDEX('Сопоставление оценок'!$B$3:$B$14,MATCH(Table13[[#This Row],[mark_at_review]],'Сопоставление оценок'!$C$3:$C$14,0))</f>
        <v>#N/A</v>
      </c>
      <c r="G78" s="13">
        <f>IF(M78,IFERROR(IF(OR('Выгрузка из ревьюшницы'!X78,'Выгрузка из ревьюшницы'!Z78),1,0),0),INDEX('Доп настройки участников'!I:I,2+N78))</f>
        <v>0</v>
      </c>
      <c r="H78" s="13">
        <f>IF(M78,'Выгрузка из ревьюшницы'!AJ78,INDEX('Доп настройки участников'!J:J,2+N78))</f>
        <v>0</v>
      </c>
      <c r="I78" s="16" t="str">
        <f>IFERROR(IF($H78=0,"",INDEX(Разметка!B:B,MATCH($H78,Разметка!A:A,0))),0)</f>
        <v/>
      </c>
      <c r="J78" s="16" t="str">
        <f>IFERROR(IF($H78=0,"",INDEX(Разметка!C:C,MATCH($H78,Разметка!A:A,0))),0)</f>
        <v/>
      </c>
      <c r="K78" s="16" t="e">
        <f>IF($F78&gt;0,IFERROR(MATCH(A78,'Доп настройки участников'!A:A,0),-1)*(-1),0)</f>
        <v>#N/A</v>
      </c>
      <c r="L78" s="16" t="str">
        <f t="shared" si="17"/>
        <v>Нет</v>
      </c>
      <c r="M78" s="33" t="b">
        <f t="shared" si="18"/>
        <v>0</v>
      </c>
      <c r="N78" s="33">
        <f t="shared" si="20"/>
        <v>46</v>
      </c>
      <c r="O78" s="33">
        <v>77</v>
      </c>
      <c r="AG78" s="20" t="str">
        <f t="shared" si="13"/>
        <v>00</v>
      </c>
      <c r="AH78" s="7">
        <f t="shared" si="14"/>
        <v>0</v>
      </c>
      <c r="AI78">
        <f t="shared" si="15"/>
        <v>0</v>
      </c>
      <c r="AJ78">
        <f t="shared" si="16"/>
        <v>0</v>
      </c>
      <c r="AK78">
        <f t="shared" si="16"/>
        <v>0</v>
      </c>
      <c r="AL78">
        <f t="shared" si="16"/>
        <v>0</v>
      </c>
      <c r="AM78">
        <f t="shared" si="16"/>
        <v>0</v>
      </c>
      <c r="AN78">
        <f t="shared" si="16"/>
        <v>0</v>
      </c>
      <c r="AO78">
        <f t="shared" si="16"/>
        <v>0</v>
      </c>
    </row>
    <row r="79" spans="1:41" x14ac:dyDescent="0.25">
      <c r="A79" s="13">
        <f>IF(M79,'Выгрузка из ревьюшницы'!B79,INDEX('Доп настройки участников'!D:D,2+N79))</f>
        <v>0</v>
      </c>
      <c r="B79" s="13">
        <f>IF(M79,'Выгрузка из ревьюшницы'!C79,INDEX('Доп настройки участников'!E:E,2+N79))</f>
        <v>0</v>
      </c>
      <c r="C79" s="13">
        <f>IF(M79,'Выгрузка из ревьюшницы'!H79,INDEX('Доп настройки участников'!F:F,2+N79))</f>
        <v>0</v>
      </c>
      <c r="D79" s="13">
        <f>IF(M79,'Выгрузка из ревьюшницы'!J79,INDEX('Доп настройки участников'!G:G,2+N79))</f>
        <v>0</v>
      </c>
      <c r="E79" s="13" t="e">
        <f>INDEX('Сопоставление оценок'!$A$3:$A$14,MATCH(IF(M79,'Выгрузка из ревьюшницы'!K79,INDEX('Доп настройки участников'!H:H,2+N79)),'Сопоставление оценок'!$C$3:$C$14,0))</f>
        <v>#N/A</v>
      </c>
      <c r="F79" s="13" t="e">
        <f>INDEX('Сопоставление оценок'!$B$3:$B$14,MATCH(Table13[[#This Row],[mark_at_review]],'Сопоставление оценок'!$C$3:$C$14,0))</f>
        <v>#N/A</v>
      </c>
      <c r="G79" s="13">
        <f>IF(M79,IFERROR(IF(OR('Выгрузка из ревьюшницы'!X79,'Выгрузка из ревьюшницы'!Z79),1,0),0),INDEX('Доп настройки участников'!I:I,2+N79))</f>
        <v>0</v>
      </c>
      <c r="H79" s="13">
        <f>IF(M79,'Выгрузка из ревьюшницы'!AJ79,INDEX('Доп настройки участников'!J:J,2+N79))</f>
        <v>0</v>
      </c>
      <c r="I79" s="16" t="str">
        <f>IFERROR(IF($H79=0,"",INDEX(Разметка!B:B,MATCH($H79,Разметка!A:A,0))),0)</f>
        <v/>
      </c>
      <c r="J79" s="16" t="str">
        <f>IFERROR(IF($H79=0,"",INDEX(Разметка!C:C,MATCH($H79,Разметка!A:A,0))),0)</f>
        <v/>
      </c>
      <c r="K79" s="16" t="e">
        <f>IF($F79&gt;0,IFERROR(MATCH(A79,'Доп настройки участников'!A:A,0),-1)*(-1),0)</f>
        <v>#N/A</v>
      </c>
      <c r="L79" s="16" t="str">
        <f t="shared" si="17"/>
        <v>Нет</v>
      </c>
      <c r="M79" s="33" t="b">
        <f t="shared" si="18"/>
        <v>0</v>
      </c>
      <c r="N79" s="33">
        <f t="shared" si="20"/>
        <v>47</v>
      </c>
      <c r="O79" s="33">
        <v>78</v>
      </c>
      <c r="AG79" s="20" t="str">
        <f t="shared" si="13"/>
        <v>00</v>
      </c>
      <c r="AH79" s="7">
        <f t="shared" si="14"/>
        <v>0</v>
      </c>
      <c r="AI79">
        <f t="shared" si="15"/>
        <v>0</v>
      </c>
      <c r="AJ79">
        <f t="shared" si="16"/>
        <v>0</v>
      </c>
      <c r="AK79">
        <f t="shared" si="16"/>
        <v>0</v>
      </c>
      <c r="AL79">
        <f t="shared" si="16"/>
        <v>0</v>
      </c>
      <c r="AM79">
        <f t="shared" si="16"/>
        <v>0</v>
      </c>
      <c r="AN79">
        <f t="shared" si="16"/>
        <v>0</v>
      </c>
      <c r="AO79">
        <f t="shared" si="16"/>
        <v>0</v>
      </c>
    </row>
    <row r="80" spans="1:41" x14ac:dyDescent="0.25">
      <c r="A80" s="13">
        <f>IF(M80,'Выгрузка из ревьюшницы'!B80,INDEX('Доп настройки участников'!D:D,2+N80))</f>
        <v>0</v>
      </c>
      <c r="B80" s="13">
        <f>IF(M80,'Выгрузка из ревьюшницы'!C80,INDEX('Доп настройки участников'!E:E,2+N80))</f>
        <v>0</v>
      </c>
      <c r="C80" s="13">
        <f>IF(M80,'Выгрузка из ревьюшницы'!H80,INDEX('Доп настройки участников'!F:F,2+N80))</f>
        <v>0</v>
      </c>
      <c r="D80" s="13">
        <f>IF(M80,'Выгрузка из ревьюшницы'!J80,INDEX('Доп настройки участников'!G:G,2+N80))</f>
        <v>0</v>
      </c>
      <c r="E80" s="13" t="e">
        <f>INDEX('Сопоставление оценок'!$A$3:$A$14,MATCH(IF(M80,'Выгрузка из ревьюшницы'!K80,INDEX('Доп настройки участников'!H:H,2+N80)),'Сопоставление оценок'!$C$3:$C$14,0))</f>
        <v>#N/A</v>
      </c>
      <c r="F80" s="13" t="e">
        <f>INDEX('Сопоставление оценок'!$B$3:$B$14,MATCH(Table13[[#This Row],[mark_at_review]],'Сопоставление оценок'!$C$3:$C$14,0))</f>
        <v>#N/A</v>
      </c>
      <c r="G80" s="13">
        <f>IF(M80,IFERROR(IF(OR('Выгрузка из ревьюшницы'!X80,'Выгрузка из ревьюшницы'!Z80),1,0),0),INDEX('Доп настройки участников'!I:I,2+N80))</f>
        <v>0</v>
      </c>
      <c r="H80" s="13">
        <f>IF(M80,'Выгрузка из ревьюшницы'!AJ80,INDEX('Доп настройки участников'!J:J,2+N80))</f>
        <v>0</v>
      </c>
      <c r="I80" s="16" t="str">
        <f>IFERROR(IF($H80=0,"",INDEX(Разметка!B:B,MATCH($H80,Разметка!A:A,0))),0)</f>
        <v/>
      </c>
      <c r="J80" s="16" t="str">
        <f>IFERROR(IF($H80=0,"",INDEX(Разметка!C:C,MATCH($H80,Разметка!A:A,0))),0)</f>
        <v/>
      </c>
      <c r="K80" s="16" t="e">
        <f>IF($F80&gt;0,IFERROR(MATCH(A80,'Доп настройки участников'!A:A,0),-1)*(-1),0)</f>
        <v>#N/A</v>
      </c>
      <c r="L80" s="16" t="str">
        <f t="shared" si="17"/>
        <v>Нет</v>
      </c>
      <c r="M80" s="33" t="b">
        <f t="shared" si="18"/>
        <v>0</v>
      </c>
      <c r="N80" s="33">
        <f t="shared" si="20"/>
        <v>48</v>
      </c>
      <c r="O80" s="33">
        <v>79</v>
      </c>
      <c r="AG80" s="20" t="str">
        <f t="shared" si="13"/>
        <v>00</v>
      </c>
      <c r="AH80" s="7">
        <f t="shared" si="14"/>
        <v>0</v>
      </c>
      <c r="AI80">
        <f t="shared" si="15"/>
        <v>0</v>
      </c>
      <c r="AJ80">
        <f t="shared" si="16"/>
        <v>0</v>
      </c>
      <c r="AK80">
        <f t="shared" si="16"/>
        <v>0</v>
      </c>
      <c r="AL80">
        <f t="shared" si="16"/>
        <v>0</v>
      </c>
      <c r="AM80">
        <f t="shared" si="16"/>
        <v>0</v>
      </c>
      <c r="AN80">
        <f t="shared" si="16"/>
        <v>0</v>
      </c>
      <c r="AO80">
        <f t="shared" si="16"/>
        <v>0</v>
      </c>
    </row>
    <row r="81" spans="1:41" x14ac:dyDescent="0.25">
      <c r="A81" s="13">
        <f>IF(M81,'Выгрузка из ревьюшницы'!B81,INDEX('Доп настройки участников'!D:D,2+N81))</f>
        <v>0</v>
      </c>
      <c r="B81" s="13">
        <f>IF(M81,'Выгрузка из ревьюшницы'!C81,INDEX('Доп настройки участников'!E:E,2+N81))</f>
        <v>0</v>
      </c>
      <c r="C81" s="13">
        <f>IF(M81,'Выгрузка из ревьюшницы'!H81,INDEX('Доп настройки участников'!F:F,2+N81))</f>
        <v>0</v>
      </c>
      <c r="D81" s="13">
        <f>IF(M81,'Выгрузка из ревьюшницы'!J81,INDEX('Доп настройки участников'!G:G,2+N81))</f>
        <v>0</v>
      </c>
      <c r="E81" s="13" t="e">
        <f>INDEX('Сопоставление оценок'!$A$3:$A$14,MATCH(IF(M81,'Выгрузка из ревьюшницы'!K81,INDEX('Доп настройки участников'!H:H,2+N81)),'Сопоставление оценок'!$C$3:$C$14,0))</f>
        <v>#N/A</v>
      </c>
      <c r="F81" s="13" t="e">
        <f>INDEX('Сопоставление оценок'!$B$3:$B$14,MATCH(Table13[[#This Row],[mark_at_review]],'Сопоставление оценок'!$C$3:$C$14,0))</f>
        <v>#N/A</v>
      </c>
      <c r="G81" s="13">
        <f>IF(M81,IFERROR(IF(OR('Выгрузка из ревьюшницы'!X81,'Выгрузка из ревьюшницы'!Z81),1,0),0),INDEX('Доп настройки участников'!I:I,2+N81))</f>
        <v>0</v>
      </c>
      <c r="H81" s="13">
        <f>IF(M81,'Выгрузка из ревьюшницы'!AJ81,INDEX('Доп настройки участников'!J:J,2+N81))</f>
        <v>0</v>
      </c>
      <c r="I81" s="16" t="str">
        <f>IFERROR(IF($H81=0,"",INDEX(Разметка!B:B,MATCH($H81,Разметка!A:A,0))),0)</f>
        <v/>
      </c>
      <c r="J81" s="16" t="str">
        <f>IFERROR(IF($H81=0,"",INDEX(Разметка!C:C,MATCH($H81,Разметка!A:A,0))),0)</f>
        <v/>
      </c>
      <c r="K81" s="16" t="e">
        <f>IF($F81&gt;0,IFERROR(MATCH(A81,'Доп настройки участников'!A:A,0),-1)*(-1),0)</f>
        <v>#N/A</v>
      </c>
      <c r="L81" s="16" t="str">
        <f t="shared" si="17"/>
        <v>Нет</v>
      </c>
      <c r="M81" s="33" t="b">
        <f t="shared" si="18"/>
        <v>0</v>
      </c>
      <c r="N81" s="33">
        <f t="shared" si="20"/>
        <v>49</v>
      </c>
      <c r="O81" s="33">
        <v>80</v>
      </c>
      <c r="AG81" s="20" t="str">
        <f t="shared" si="13"/>
        <v>00</v>
      </c>
      <c r="AH81" s="7">
        <f t="shared" si="14"/>
        <v>0</v>
      </c>
      <c r="AI81">
        <f t="shared" si="15"/>
        <v>0</v>
      </c>
      <c r="AJ81">
        <f t="shared" si="16"/>
        <v>0</v>
      </c>
      <c r="AK81">
        <f t="shared" si="16"/>
        <v>0</v>
      </c>
      <c r="AL81">
        <f t="shared" si="16"/>
        <v>0</v>
      </c>
      <c r="AM81">
        <f t="shared" si="16"/>
        <v>0</v>
      </c>
      <c r="AN81">
        <f t="shared" si="16"/>
        <v>0</v>
      </c>
      <c r="AO81">
        <f t="shared" si="16"/>
        <v>0</v>
      </c>
    </row>
    <row r="82" spans="1:41" x14ac:dyDescent="0.25">
      <c r="A82" s="13">
        <f>IF(M82,'Выгрузка из ревьюшницы'!B82,INDEX('Доп настройки участников'!D:D,2+N82))</f>
        <v>0</v>
      </c>
      <c r="B82" s="13">
        <f>IF(M82,'Выгрузка из ревьюшницы'!C82,INDEX('Доп настройки участников'!E:E,2+N82))</f>
        <v>0</v>
      </c>
      <c r="C82" s="13">
        <f>IF(M82,'Выгрузка из ревьюшницы'!H82,INDEX('Доп настройки участников'!F:F,2+N82))</f>
        <v>0</v>
      </c>
      <c r="D82" s="13">
        <f>IF(M82,'Выгрузка из ревьюшницы'!J82,INDEX('Доп настройки участников'!G:G,2+N82))</f>
        <v>0</v>
      </c>
      <c r="E82" s="13" t="e">
        <f>INDEX('Сопоставление оценок'!$A$3:$A$14,MATCH(IF(M82,'Выгрузка из ревьюшницы'!K82,INDEX('Доп настройки участников'!H:H,2+N82)),'Сопоставление оценок'!$C$3:$C$14,0))</f>
        <v>#N/A</v>
      </c>
      <c r="F82" s="13" t="e">
        <f>INDEX('Сопоставление оценок'!$B$3:$B$14,MATCH(Table13[[#This Row],[mark_at_review]],'Сопоставление оценок'!$C$3:$C$14,0))</f>
        <v>#N/A</v>
      </c>
      <c r="G82" s="13">
        <f>IF(M82,IFERROR(IF(OR('Выгрузка из ревьюшницы'!X82,'Выгрузка из ревьюшницы'!Z82),1,0),0),INDEX('Доп настройки участников'!I:I,2+N82))</f>
        <v>0</v>
      </c>
      <c r="H82" s="13">
        <f>IF(M82,'Выгрузка из ревьюшницы'!AJ82,INDEX('Доп настройки участников'!J:J,2+N82))</f>
        <v>0</v>
      </c>
      <c r="I82" s="16" t="str">
        <f>IFERROR(IF($H82=0,"",INDEX(Разметка!B:B,MATCH($H82,Разметка!A:A,0))),0)</f>
        <v/>
      </c>
      <c r="J82" s="16" t="str">
        <f>IFERROR(IF($H82=0,"",INDEX(Разметка!C:C,MATCH($H82,Разметка!A:A,0))),0)</f>
        <v/>
      </c>
      <c r="K82" s="16" t="e">
        <f>IF($F82&gt;0,IFERROR(MATCH(A82,'Доп настройки участников'!A:A,0),-1)*(-1),0)</f>
        <v>#N/A</v>
      </c>
      <c r="L82" s="16" t="str">
        <f t="shared" si="17"/>
        <v>Нет</v>
      </c>
      <c r="M82" s="33" t="b">
        <f t="shared" si="18"/>
        <v>0</v>
      </c>
      <c r="N82" s="33">
        <f t="shared" si="20"/>
        <v>50</v>
      </c>
      <c r="O82" s="33">
        <v>81</v>
      </c>
      <c r="AG82" s="20" t="str">
        <f t="shared" si="13"/>
        <v>00</v>
      </c>
      <c r="AH82" s="7">
        <f t="shared" si="14"/>
        <v>0</v>
      </c>
      <c r="AI82">
        <f t="shared" si="15"/>
        <v>0</v>
      </c>
      <c r="AJ82">
        <f t="shared" si="16"/>
        <v>0</v>
      </c>
      <c r="AK82">
        <f t="shared" si="16"/>
        <v>0</v>
      </c>
      <c r="AL82">
        <f t="shared" si="16"/>
        <v>0</v>
      </c>
      <c r="AM82">
        <f t="shared" si="16"/>
        <v>0</v>
      </c>
      <c r="AN82">
        <f t="shared" si="16"/>
        <v>0</v>
      </c>
      <c r="AO82">
        <f t="shared" si="16"/>
        <v>0</v>
      </c>
    </row>
    <row r="83" spans="1:41" x14ac:dyDescent="0.25">
      <c r="A83" s="13">
        <f>IF(M83,'Выгрузка из ревьюшницы'!B83,INDEX('Доп настройки участников'!D:D,2+N83))</f>
        <v>0</v>
      </c>
      <c r="B83" s="13">
        <f>IF(M83,'Выгрузка из ревьюшницы'!C83,INDEX('Доп настройки участников'!E:E,2+N83))</f>
        <v>0</v>
      </c>
      <c r="C83" s="13">
        <f>IF(M83,'Выгрузка из ревьюшницы'!H83,INDEX('Доп настройки участников'!F:F,2+N83))</f>
        <v>0</v>
      </c>
      <c r="D83" s="13">
        <f>IF(M83,'Выгрузка из ревьюшницы'!J83,INDEX('Доп настройки участников'!G:G,2+N83))</f>
        <v>0</v>
      </c>
      <c r="E83" s="13" t="e">
        <f>INDEX('Сопоставление оценок'!$A$3:$A$14,MATCH(IF(M83,'Выгрузка из ревьюшницы'!K83,INDEX('Доп настройки участников'!H:H,2+N83)),'Сопоставление оценок'!$C$3:$C$14,0))</f>
        <v>#N/A</v>
      </c>
      <c r="F83" s="13" t="e">
        <f>INDEX('Сопоставление оценок'!$B$3:$B$14,MATCH(Table13[[#This Row],[mark_at_review]],'Сопоставление оценок'!$C$3:$C$14,0))</f>
        <v>#N/A</v>
      </c>
      <c r="G83" s="13">
        <f>IF(M83,IFERROR(IF(OR('Выгрузка из ревьюшницы'!X83,'Выгрузка из ревьюшницы'!Z83),1,0),0),INDEX('Доп настройки участников'!I:I,2+N83))</f>
        <v>0</v>
      </c>
      <c r="H83" s="13">
        <f>IF(M83,'Выгрузка из ревьюшницы'!AJ83,INDEX('Доп настройки участников'!J:J,2+N83))</f>
        <v>0</v>
      </c>
      <c r="I83" s="16" t="str">
        <f>IFERROR(IF($H83=0,"",INDEX(Разметка!B:B,MATCH($H83,Разметка!A:A,0))),0)</f>
        <v/>
      </c>
      <c r="J83" s="16" t="str">
        <f>IFERROR(IF($H83=0,"",INDEX(Разметка!C:C,MATCH($H83,Разметка!A:A,0))),0)</f>
        <v/>
      </c>
      <c r="K83" s="16" t="e">
        <f>IF($F83&gt;0,IFERROR(MATCH(A83,'Доп настройки участников'!A:A,0),-1)*(-1),0)</f>
        <v>#N/A</v>
      </c>
      <c r="L83" s="16" t="str">
        <f t="shared" si="17"/>
        <v>Нет</v>
      </c>
      <c r="M83" s="33" t="b">
        <f t="shared" si="18"/>
        <v>0</v>
      </c>
      <c r="N83" s="33">
        <f t="shared" si="20"/>
        <v>51</v>
      </c>
      <c r="O83" s="33">
        <v>82</v>
      </c>
      <c r="AG83" s="20" t="str">
        <f t="shared" si="13"/>
        <v>00</v>
      </c>
      <c r="AH83" s="7">
        <f t="shared" si="14"/>
        <v>0</v>
      </c>
      <c r="AI83">
        <f t="shared" si="15"/>
        <v>0</v>
      </c>
      <c r="AJ83">
        <f t="shared" si="16"/>
        <v>0</v>
      </c>
      <c r="AK83">
        <f t="shared" si="16"/>
        <v>0</v>
      </c>
      <c r="AL83">
        <f t="shared" si="16"/>
        <v>0</v>
      </c>
      <c r="AM83">
        <f t="shared" si="16"/>
        <v>0</v>
      </c>
      <c r="AN83">
        <f t="shared" si="16"/>
        <v>0</v>
      </c>
      <c r="AO83">
        <f t="shared" si="16"/>
        <v>0</v>
      </c>
    </row>
    <row r="84" spans="1:41" x14ac:dyDescent="0.25">
      <c r="A84" s="13">
        <f>IF(M84,'Выгрузка из ревьюшницы'!B84,INDEX('Доп настройки участников'!D:D,2+N84))</f>
        <v>0</v>
      </c>
      <c r="B84" s="13">
        <f>IF(M84,'Выгрузка из ревьюшницы'!C84,INDEX('Доп настройки участников'!E:E,2+N84))</f>
        <v>0</v>
      </c>
      <c r="C84" s="13">
        <f>IF(M84,'Выгрузка из ревьюшницы'!H84,INDEX('Доп настройки участников'!F:F,2+N84))</f>
        <v>0</v>
      </c>
      <c r="D84" s="13">
        <f>IF(M84,'Выгрузка из ревьюшницы'!J84,INDEX('Доп настройки участников'!G:G,2+N84))</f>
        <v>0</v>
      </c>
      <c r="E84" s="13" t="e">
        <f>INDEX('Сопоставление оценок'!$A$3:$A$14,MATCH(IF(M84,'Выгрузка из ревьюшницы'!K84,INDEX('Доп настройки участников'!H:H,2+N84)),'Сопоставление оценок'!$C$3:$C$14,0))</f>
        <v>#N/A</v>
      </c>
      <c r="F84" s="13" t="e">
        <f>INDEX('Сопоставление оценок'!$B$3:$B$14,MATCH(Table13[[#This Row],[mark_at_review]],'Сопоставление оценок'!$C$3:$C$14,0))</f>
        <v>#N/A</v>
      </c>
      <c r="G84" s="13">
        <f>IF(M84,IFERROR(IF(OR('Выгрузка из ревьюшницы'!X84,'Выгрузка из ревьюшницы'!Z84),1,0),0),INDEX('Доп настройки участников'!I:I,2+N84))</f>
        <v>0</v>
      </c>
      <c r="H84" s="13">
        <f>IF(M84,'Выгрузка из ревьюшницы'!AJ84,INDEX('Доп настройки участников'!J:J,2+N84))</f>
        <v>0</v>
      </c>
      <c r="I84" s="16" t="str">
        <f>IFERROR(IF($H84=0,"",INDEX(Разметка!B:B,MATCH($H84,Разметка!A:A,0))),0)</f>
        <v/>
      </c>
      <c r="J84" s="16" t="str">
        <f>IFERROR(IF($H84=0,"",INDEX(Разметка!C:C,MATCH($H84,Разметка!A:A,0))),0)</f>
        <v/>
      </c>
      <c r="K84" s="16" t="e">
        <f>IF($F84&gt;0,IFERROR(MATCH(A84,'Доп настройки участников'!A:A,0),-1)*(-1),0)</f>
        <v>#N/A</v>
      </c>
      <c r="L84" s="16" t="str">
        <f t="shared" si="17"/>
        <v>Нет</v>
      </c>
      <c r="M84" s="33" t="b">
        <f t="shared" si="18"/>
        <v>0</v>
      </c>
      <c r="N84" s="33">
        <f t="shared" si="20"/>
        <v>52</v>
      </c>
      <c r="O84" s="33">
        <v>83</v>
      </c>
      <c r="AG84" s="20" t="str">
        <f t="shared" si="13"/>
        <v>00</v>
      </c>
      <c r="AH84" s="7">
        <f t="shared" si="14"/>
        <v>0</v>
      </c>
      <c r="AI84">
        <f t="shared" si="15"/>
        <v>0</v>
      </c>
      <c r="AJ84">
        <f t="shared" si="16"/>
        <v>0</v>
      </c>
      <c r="AK84">
        <f t="shared" si="16"/>
        <v>0</v>
      </c>
      <c r="AL84">
        <f t="shared" si="16"/>
        <v>0</v>
      </c>
      <c r="AM84">
        <f t="shared" si="16"/>
        <v>0</v>
      </c>
      <c r="AN84">
        <f t="shared" si="16"/>
        <v>0</v>
      </c>
      <c r="AO84">
        <f t="shared" si="16"/>
        <v>0</v>
      </c>
    </row>
    <row r="85" spans="1:41" x14ac:dyDescent="0.25">
      <c r="A85" s="13">
        <f>IF(M85,'Выгрузка из ревьюшницы'!B85,INDEX('Доп настройки участников'!D:D,2+N85))</f>
        <v>0</v>
      </c>
      <c r="B85" s="13">
        <f>IF(M85,'Выгрузка из ревьюшницы'!C85,INDEX('Доп настройки участников'!E:E,2+N85))</f>
        <v>0</v>
      </c>
      <c r="C85" s="13">
        <f>IF(M85,'Выгрузка из ревьюшницы'!H85,INDEX('Доп настройки участников'!F:F,2+N85))</f>
        <v>0</v>
      </c>
      <c r="D85" s="13">
        <f>IF(M85,'Выгрузка из ревьюшницы'!J85,INDEX('Доп настройки участников'!G:G,2+N85))</f>
        <v>0</v>
      </c>
      <c r="E85" s="13" t="e">
        <f>INDEX('Сопоставление оценок'!$A$3:$A$14,MATCH(IF(M85,'Выгрузка из ревьюшницы'!K85,INDEX('Доп настройки участников'!H:H,2+N85)),'Сопоставление оценок'!$C$3:$C$14,0))</f>
        <v>#N/A</v>
      </c>
      <c r="F85" s="13" t="e">
        <f>INDEX('Сопоставление оценок'!$B$3:$B$14,MATCH(Table13[[#This Row],[mark_at_review]],'Сопоставление оценок'!$C$3:$C$14,0))</f>
        <v>#N/A</v>
      </c>
      <c r="G85" s="13">
        <f>IF(M85,IFERROR(IF(OR('Выгрузка из ревьюшницы'!X85,'Выгрузка из ревьюшницы'!Z85),1,0),0),INDEX('Доп настройки участников'!I:I,2+N85))</f>
        <v>0</v>
      </c>
      <c r="H85" s="13">
        <f>IF(M85,'Выгрузка из ревьюшницы'!AJ85,INDEX('Доп настройки участников'!J:J,2+N85))</f>
        <v>0</v>
      </c>
      <c r="I85" s="16" t="str">
        <f>IFERROR(IF($H85=0,"",INDEX(Разметка!B:B,MATCH($H85,Разметка!A:A,0))),0)</f>
        <v/>
      </c>
      <c r="J85" s="16" t="str">
        <f>IFERROR(IF($H85=0,"",INDEX(Разметка!C:C,MATCH($H85,Разметка!A:A,0))),0)</f>
        <v/>
      </c>
      <c r="K85" s="16" t="e">
        <f>IF($F85&gt;0,IFERROR(MATCH(A85,'Доп настройки участников'!A:A,0),-1)*(-1),0)</f>
        <v>#N/A</v>
      </c>
      <c r="L85" s="16" t="str">
        <f t="shared" si="17"/>
        <v>Нет</v>
      </c>
      <c r="M85" s="33" t="b">
        <f t="shared" si="18"/>
        <v>0</v>
      </c>
      <c r="N85" s="33">
        <f t="shared" si="20"/>
        <v>53</v>
      </c>
      <c r="O85" s="33">
        <v>84</v>
      </c>
      <c r="AG85" s="20" t="str">
        <f t="shared" si="13"/>
        <v>00</v>
      </c>
      <c r="AH85" s="7">
        <f t="shared" si="14"/>
        <v>0</v>
      </c>
      <c r="AI85">
        <f t="shared" si="15"/>
        <v>0</v>
      </c>
      <c r="AJ85">
        <f t="shared" si="16"/>
        <v>0</v>
      </c>
      <c r="AK85">
        <f t="shared" si="16"/>
        <v>0</v>
      </c>
      <c r="AL85">
        <f t="shared" si="16"/>
        <v>0</v>
      </c>
      <c r="AM85">
        <f t="shared" si="16"/>
        <v>0</v>
      </c>
      <c r="AN85">
        <f t="shared" si="16"/>
        <v>0</v>
      </c>
      <c r="AO85">
        <f t="shared" si="16"/>
        <v>0</v>
      </c>
    </row>
    <row r="86" spans="1:41" x14ac:dyDescent="0.25">
      <c r="A86" s="13">
        <f>IF(M86,'Выгрузка из ревьюшницы'!B86,INDEX('Доп настройки участников'!D:D,2+N86))</f>
        <v>0</v>
      </c>
      <c r="B86" s="13">
        <f>IF(M86,'Выгрузка из ревьюшницы'!C86,INDEX('Доп настройки участников'!E:E,2+N86))</f>
        <v>0</v>
      </c>
      <c r="C86" s="13">
        <f>IF(M86,'Выгрузка из ревьюшницы'!H86,INDEX('Доп настройки участников'!F:F,2+N86))</f>
        <v>0</v>
      </c>
      <c r="D86" s="13">
        <f>IF(M86,'Выгрузка из ревьюшницы'!J86,INDEX('Доп настройки участников'!G:G,2+N86))</f>
        <v>0</v>
      </c>
      <c r="E86" s="13" t="e">
        <f>INDEX('Сопоставление оценок'!$A$3:$A$14,MATCH(IF(M86,'Выгрузка из ревьюшницы'!K86,INDEX('Доп настройки участников'!H:H,2+N86)),'Сопоставление оценок'!$C$3:$C$14,0))</f>
        <v>#N/A</v>
      </c>
      <c r="F86" s="13" t="e">
        <f>INDEX('Сопоставление оценок'!$B$3:$B$14,MATCH(Table13[[#This Row],[mark_at_review]],'Сопоставление оценок'!$C$3:$C$14,0))</f>
        <v>#N/A</v>
      </c>
      <c r="G86" s="13">
        <f>IF(M86,IFERROR(IF(OR('Выгрузка из ревьюшницы'!X86,'Выгрузка из ревьюшницы'!Z86),1,0),0),INDEX('Доп настройки участников'!I:I,2+N86))</f>
        <v>0</v>
      </c>
      <c r="H86" s="13">
        <f>IF(M86,'Выгрузка из ревьюшницы'!AJ86,INDEX('Доп настройки участников'!J:J,2+N86))</f>
        <v>0</v>
      </c>
      <c r="I86" s="16" t="str">
        <f>IFERROR(IF($H86=0,"",INDEX(Разметка!B:B,MATCH($H86,Разметка!A:A,0))),0)</f>
        <v/>
      </c>
      <c r="J86" s="16" t="str">
        <f>IFERROR(IF($H86=0,"",INDEX(Разметка!C:C,MATCH($H86,Разметка!A:A,0))),0)</f>
        <v/>
      </c>
      <c r="K86" s="16" t="e">
        <f>IF($F86&gt;0,IFERROR(MATCH(A86,'Доп настройки участников'!A:A,0),-1)*(-1),0)</f>
        <v>#N/A</v>
      </c>
      <c r="L86" s="16" t="str">
        <f t="shared" si="17"/>
        <v>Нет</v>
      </c>
      <c r="M86" s="33" t="b">
        <f t="shared" si="18"/>
        <v>0</v>
      </c>
      <c r="N86" s="33">
        <f t="shared" si="20"/>
        <v>54</v>
      </c>
      <c r="O86" s="33">
        <v>85</v>
      </c>
      <c r="AG86" s="20" t="str">
        <f t="shared" si="13"/>
        <v>00</v>
      </c>
      <c r="AH86" s="7">
        <f t="shared" si="14"/>
        <v>0</v>
      </c>
      <c r="AI86">
        <f t="shared" si="15"/>
        <v>0</v>
      </c>
      <c r="AJ86">
        <f t="shared" si="16"/>
        <v>0</v>
      </c>
      <c r="AK86">
        <f t="shared" si="16"/>
        <v>0</v>
      </c>
      <c r="AL86">
        <f t="shared" si="16"/>
        <v>0</v>
      </c>
      <c r="AM86">
        <f t="shared" si="16"/>
        <v>0</v>
      </c>
      <c r="AN86">
        <f t="shared" si="16"/>
        <v>0</v>
      </c>
      <c r="AO86">
        <f t="shared" si="16"/>
        <v>0</v>
      </c>
    </row>
    <row r="87" spans="1:41" x14ac:dyDescent="0.25">
      <c r="A87" s="13">
        <f>IF(M87,'Выгрузка из ревьюшницы'!B87,INDEX('Доп настройки участников'!D:D,2+N87))</f>
        <v>0</v>
      </c>
      <c r="B87" s="13">
        <f>IF(M87,'Выгрузка из ревьюшницы'!C87,INDEX('Доп настройки участников'!E:E,2+N87))</f>
        <v>0</v>
      </c>
      <c r="C87" s="13">
        <f>IF(M87,'Выгрузка из ревьюшницы'!H87,INDEX('Доп настройки участников'!F:F,2+N87))</f>
        <v>0</v>
      </c>
      <c r="D87" s="13">
        <f>IF(M87,'Выгрузка из ревьюшницы'!J87,INDEX('Доп настройки участников'!G:G,2+N87))</f>
        <v>0</v>
      </c>
      <c r="E87" s="13" t="e">
        <f>INDEX('Сопоставление оценок'!$A$3:$A$14,MATCH(IF(M87,'Выгрузка из ревьюшницы'!K87,INDEX('Доп настройки участников'!H:H,2+N87)),'Сопоставление оценок'!$C$3:$C$14,0))</f>
        <v>#N/A</v>
      </c>
      <c r="F87" s="13" t="e">
        <f>INDEX('Сопоставление оценок'!$B$3:$B$14,MATCH(Table13[[#This Row],[mark_at_review]],'Сопоставление оценок'!$C$3:$C$14,0))</f>
        <v>#N/A</v>
      </c>
      <c r="G87" s="13">
        <f>IF(M87,IFERROR(IF(OR('Выгрузка из ревьюшницы'!X87,'Выгрузка из ревьюшницы'!Z87),1,0),0),INDEX('Доп настройки участников'!I:I,2+N87))</f>
        <v>0</v>
      </c>
      <c r="H87" s="13">
        <f>IF(M87,'Выгрузка из ревьюшницы'!AJ87,INDEX('Доп настройки участников'!J:J,2+N87))</f>
        <v>0</v>
      </c>
      <c r="I87" s="16" t="str">
        <f>IFERROR(IF($H87=0,"",INDEX(Разметка!B:B,MATCH($H87,Разметка!A:A,0))),0)</f>
        <v/>
      </c>
      <c r="J87" s="16" t="str">
        <f>IFERROR(IF($H87=0,"",INDEX(Разметка!C:C,MATCH($H87,Разметка!A:A,0))),0)</f>
        <v/>
      </c>
      <c r="K87" s="16" t="e">
        <f>IF($F87&gt;0,IFERROR(MATCH(A87,'Доп настройки участников'!A:A,0),-1)*(-1),0)</f>
        <v>#N/A</v>
      </c>
      <c r="L87" s="16" t="str">
        <f t="shared" si="17"/>
        <v>Нет</v>
      </c>
      <c r="M87" s="33" t="b">
        <f t="shared" si="18"/>
        <v>0</v>
      </c>
      <c r="N87" s="33">
        <f t="shared" si="20"/>
        <v>55</v>
      </c>
      <c r="O87" s="33">
        <v>86</v>
      </c>
      <c r="AG87" s="20" t="str">
        <f t="shared" si="13"/>
        <v>00</v>
      </c>
      <c r="AH87" s="7">
        <f t="shared" si="14"/>
        <v>0</v>
      </c>
      <c r="AI87">
        <f t="shared" si="15"/>
        <v>0</v>
      </c>
      <c r="AJ87">
        <f t="shared" si="16"/>
        <v>0</v>
      </c>
      <c r="AK87">
        <f t="shared" si="16"/>
        <v>0</v>
      </c>
      <c r="AL87">
        <f t="shared" si="16"/>
        <v>0</v>
      </c>
      <c r="AM87">
        <f t="shared" si="16"/>
        <v>0</v>
      </c>
      <c r="AN87">
        <f t="shared" si="16"/>
        <v>0</v>
      </c>
      <c r="AO87">
        <f t="shared" si="16"/>
        <v>0</v>
      </c>
    </row>
    <row r="88" spans="1:41" x14ac:dyDescent="0.25">
      <c r="A88" s="13">
        <f>IF(M88,'Выгрузка из ревьюшницы'!B88,INDEX('Доп настройки участников'!D:D,2+N88))</f>
        <v>0</v>
      </c>
      <c r="B88" s="13">
        <f>IF(M88,'Выгрузка из ревьюшницы'!C88,INDEX('Доп настройки участников'!E:E,2+N88))</f>
        <v>0</v>
      </c>
      <c r="C88" s="13">
        <f>IF(M88,'Выгрузка из ревьюшницы'!H88,INDEX('Доп настройки участников'!F:F,2+N88))</f>
        <v>0</v>
      </c>
      <c r="D88" s="13">
        <f>IF(M88,'Выгрузка из ревьюшницы'!J88,INDEX('Доп настройки участников'!G:G,2+N88))</f>
        <v>0</v>
      </c>
      <c r="E88" s="13" t="e">
        <f>INDEX('Сопоставление оценок'!$A$3:$A$14,MATCH(IF(M88,'Выгрузка из ревьюшницы'!K88,INDEX('Доп настройки участников'!H:H,2+N88)),'Сопоставление оценок'!$C$3:$C$14,0))</f>
        <v>#N/A</v>
      </c>
      <c r="F88" s="13" t="e">
        <f>INDEX('Сопоставление оценок'!$B$3:$B$14,MATCH(Table13[[#This Row],[mark_at_review]],'Сопоставление оценок'!$C$3:$C$14,0))</f>
        <v>#N/A</v>
      </c>
      <c r="G88" s="13">
        <f>IF(M88,IFERROR(IF(OR('Выгрузка из ревьюшницы'!X88,'Выгрузка из ревьюшницы'!Z88),1,0),0),INDEX('Доп настройки участников'!I:I,2+N88))</f>
        <v>0</v>
      </c>
      <c r="H88" s="13">
        <f>IF(M88,'Выгрузка из ревьюшницы'!AJ88,INDEX('Доп настройки участников'!J:J,2+N88))</f>
        <v>0</v>
      </c>
      <c r="I88" s="16" t="str">
        <f>IFERROR(IF($H88=0,"",INDEX(Разметка!B:B,MATCH($H88,Разметка!A:A,0))),0)</f>
        <v/>
      </c>
      <c r="J88" s="16" t="str">
        <f>IFERROR(IF($H88=0,"",INDEX(Разметка!C:C,MATCH($H88,Разметка!A:A,0))),0)</f>
        <v/>
      </c>
      <c r="K88" s="16" t="e">
        <f>IF($F88&gt;0,IFERROR(MATCH(A88,'Доп настройки участников'!A:A,0),-1)*(-1),0)</f>
        <v>#N/A</v>
      </c>
      <c r="L88" s="16" t="str">
        <f t="shared" si="17"/>
        <v>Нет</v>
      </c>
      <c r="M88" s="33" t="b">
        <f t="shared" si="18"/>
        <v>0</v>
      </c>
      <c r="N88" s="33">
        <f t="shared" si="20"/>
        <v>56</v>
      </c>
      <c r="O88" s="33">
        <v>87</v>
      </c>
      <c r="AG88" s="20" t="str">
        <f t="shared" si="13"/>
        <v>00</v>
      </c>
      <c r="AH88" s="7">
        <f t="shared" si="14"/>
        <v>0</v>
      </c>
      <c r="AI88">
        <f t="shared" si="15"/>
        <v>0</v>
      </c>
      <c r="AJ88">
        <f t="shared" si="16"/>
        <v>0</v>
      </c>
      <c r="AK88">
        <f t="shared" si="16"/>
        <v>0</v>
      </c>
      <c r="AL88">
        <f t="shared" si="16"/>
        <v>0</v>
      </c>
      <c r="AM88">
        <f t="shared" si="16"/>
        <v>0</v>
      </c>
      <c r="AN88">
        <f t="shared" si="16"/>
        <v>0</v>
      </c>
      <c r="AO88">
        <f t="shared" si="16"/>
        <v>0</v>
      </c>
    </row>
    <row r="89" spans="1:41" x14ac:dyDescent="0.25">
      <c r="A89" s="13">
        <f>IF(M89,'Выгрузка из ревьюшницы'!B89,INDEX('Доп настройки участников'!D:D,2+N89))</f>
        <v>0</v>
      </c>
      <c r="B89" s="13">
        <f>IF(M89,'Выгрузка из ревьюшницы'!C89,INDEX('Доп настройки участников'!E:E,2+N89))</f>
        <v>0</v>
      </c>
      <c r="C89" s="13">
        <f>IF(M89,'Выгрузка из ревьюшницы'!H89,INDEX('Доп настройки участников'!F:F,2+N89))</f>
        <v>0</v>
      </c>
      <c r="D89" s="13">
        <f>IF(M89,'Выгрузка из ревьюшницы'!J89,INDEX('Доп настройки участников'!G:G,2+N89))</f>
        <v>0</v>
      </c>
      <c r="E89" s="13" t="e">
        <f>INDEX('Сопоставление оценок'!$A$3:$A$14,MATCH(IF(M89,'Выгрузка из ревьюшницы'!K89,INDEX('Доп настройки участников'!H:H,2+N89)),'Сопоставление оценок'!$C$3:$C$14,0))</f>
        <v>#N/A</v>
      </c>
      <c r="F89" s="13" t="e">
        <f>INDEX('Сопоставление оценок'!$B$3:$B$14,MATCH(Table13[[#This Row],[mark_at_review]],'Сопоставление оценок'!$C$3:$C$14,0))</f>
        <v>#N/A</v>
      </c>
      <c r="G89" s="13">
        <f>IF(M89,IFERROR(IF(OR('Выгрузка из ревьюшницы'!X89,'Выгрузка из ревьюшницы'!Z89),1,0),0),INDEX('Доп настройки участников'!I:I,2+N89))</f>
        <v>0</v>
      </c>
      <c r="H89" s="13">
        <f>IF(M89,'Выгрузка из ревьюшницы'!AJ89,INDEX('Доп настройки участников'!J:J,2+N89))</f>
        <v>0</v>
      </c>
      <c r="I89" s="16" t="str">
        <f>IFERROR(IF($H89=0,"",INDEX(Разметка!B:B,MATCH($H89,Разметка!A:A,0))),0)</f>
        <v/>
      </c>
      <c r="J89" s="16" t="str">
        <f>IFERROR(IF($H89=0,"",INDEX(Разметка!C:C,MATCH($H89,Разметка!A:A,0))),0)</f>
        <v/>
      </c>
      <c r="K89" s="16" t="e">
        <f>IF($F89&gt;0,IFERROR(MATCH(A89,'Доп настройки участников'!A:A,0),-1)*(-1),0)</f>
        <v>#N/A</v>
      </c>
      <c r="L89" s="16" t="str">
        <f t="shared" si="17"/>
        <v>Нет</v>
      </c>
      <c r="M89" s="33" t="b">
        <f t="shared" si="18"/>
        <v>0</v>
      </c>
      <c r="N89" s="33">
        <f t="shared" si="20"/>
        <v>57</v>
      </c>
      <c r="O89" s="33">
        <v>88</v>
      </c>
      <c r="AG89" s="20" t="str">
        <f t="shared" si="13"/>
        <v>00</v>
      </c>
      <c r="AH89" s="7">
        <f t="shared" si="14"/>
        <v>0</v>
      </c>
      <c r="AI89">
        <f t="shared" si="15"/>
        <v>0</v>
      </c>
      <c r="AJ89">
        <f t="shared" si="16"/>
        <v>0</v>
      </c>
      <c r="AK89">
        <f t="shared" si="16"/>
        <v>0</v>
      </c>
      <c r="AL89">
        <f t="shared" si="16"/>
        <v>0</v>
      </c>
      <c r="AM89">
        <f t="shared" si="16"/>
        <v>0</v>
      </c>
      <c r="AN89">
        <f t="shared" si="16"/>
        <v>0</v>
      </c>
      <c r="AO89">
        <f t="shared" si="16"/>
        <v>0</v>
      </c>
    </row>
    <row r="90" spans="1:41" x14ac:dyDescent="0.25">
      <c r="A90" s="13">
        <f>IF(M90,'Выгрузка из ревьюшницы'!B90,INDEX('Доп настройки участников'!D:D,2+N90))</f>
        <v>0</v>
      </c>
      <c r="B90" s="13">
        <f>IF(M90,'Выгрузка из ревьюшницы'!C90,INDEX('Доп настройки участников'!E:E,2+N90))</f>
        <v>0</v>
      </c>
      <c r="C90" s="13">
        <f>IF(M90,'Выгрузка из ревьюшницы'!H90,INDEX('Доп настройки участников'!F:F,2+N90))</f>
        <v>0</v>
      </c>
      <c r="D90" s="13">
        <f>IF(M90,'Выгрузка из ревьюшницы'!J90,INDEX('Доп настройки участников'!G:G,2+N90))</f>
        <v>0</v>
      </c>
      <c r="E90" s="13" t="e">
        <f>INDEX('Сопоставление оценок'!$A$3:$A$14,MATCH(IF(M90,'Выгрузка из ревьюшницы'!K90,INDEX('Доп настройки участников'!H:H,2+N90)),'Сопоставление оценок'!$C$3:$C$14,0))</f>
        <v>#N/A</v>
      </c>
      <c r="F90" s="13" t="e">
        <f>INDEX('Сопоставление оценок'!$B$3:$B$14,MATCH(Table13[[#This Row],[mark_at_review]],'Сопоставление оценок'!$C$3:$C$14,0))</f>
        <v>#N/A</v>
      </c>
      <c r="G90" s="13">
        <f>IF(M90,IFERROR(IF(OR('Выгрузка из ревьюшницы'!X90,'Выгрузка из ревьюшницы'!Z90),1,0),0),INDEX('Доп настройки участников'!I:I,2+N90))</f>
        <v>0</v>
      </c>
      <c r="H90" s="13">
        <f>IF(M90,'Выгрузка из ревьюшницы'!AJ90,INDEX('Доп настройки участников'!J:J,2+N90))</f>
        <v>0</v>
      </c>
      <c r="I90" s="16" t="str">
        <f>IFERROR(IF($H90=0,"",INDEX(Разметка!B:B,MATCH($H90,Разметка!A:A,0))),0)</f>
        <v/>
      </c>
      <c r="J90" s="16" t="str">
        <f>IFERROR(IF($H90=0,"",INDEX(Разметка!C:C,MATCH($H90,Разметка!A:A,0))),0)</f>
        <v/>
      </c>
      <c r="K90" s="16" t="e">
        <f>IF($F90&gt;0,IFERROR(MATCH(A90,'Доп настройки участников'!A:A,0),-1)*(-1),0)</f>
        <v>#N/A</v>
      </c>
      <c r="L90" s="16" t="str">
        <f t="shared" si="17"/>
        <v>Нет</v>
      </c>
      <c r="M90" s="33" t="b">
        <f t="shared" si="18"/>
        <v>0</v>
      </c>
      <c r="N90" s="33">
        <f t="shared" si="20"/>
        <v>58</v>
      </c>
      <c r="O90" s="33">
        <v>89</v>
      </c>
      <c r="AG90" s="20" t="str">
        <f t="shared" si="13"/>
        <v>00</v>
      </c>
      <c r="AH90" s="7">
        <f t="shared" si="14"/>
        <v>0</v>
      </c>
      <c r="AI90">
        <f t="shared" si="15"/>
        <v>0</v>
      </c>
      <c r="AJ90">
        <f t="shared" si="16"/>
        <v>0</v>
      </c>
      <c r="AK90">
        <f t="shared" si="16"/>
        <v>0</v>
      </c>
      <c r="AL90">
        <f t="shared" si="16"/>
        <v>0</v>
      </c>
      <c r="AM90">
        <f t="shared" si="16"/>
        <v>0</v>
      </c>
      <c r="AN90">
        <f t="shared" si="16"/>
        <v>0</v>
      </c>
      <c r="AO90">
        <f t="shared" si="16"/>
        <v>0</v>
      </c>
    </row>
    <row r="91" spans="1:41" x14ac:dyDescent="0.25">
      <c r="A91" s="13">
        <f>IF(M91,'Выгрузка из ревьюшницы'!B91,INDEX('Доп настройки участников'!D:D,2+N91))</f>
        <v>0</v>
      </c>
      <c r="B91" s="13">
        <f>IF(M91,'Выгрузка из ревьюшницы'!C91,INDEX('Доп настройки участников'!E:E,2+N91))</f>
        <v>0</v>
      </c>
      <c r="C91" s="13">
        <f>IF(M91,'Выгрузка из ревьюшницы'!H91,INDEX('Доп настройки участников'!F:F,2+N91))</f>
        <v>0</v>
      </c>
      <c r="D91" s="13">
        <f>IF(M91,'Выгрузка из ревьюшницы'!J91,INDEX('Доп настройки участников'!G:G,2+N91))</f>
        <v>0</v>
      </c>
      <c r="E91" s="13" t="e">
        <f>INDEX('Сопоставление оценок'!$A$3:$A$14,MATCH(IF(M91,'Выгрузка из ревьюшницы'!K91,INDEX('Доп настройки участников'!H:H,2+N91)),'Сопоставление оценок'!$C$3:$C$14,0))</f>
        <v>#N/A</v>
      </c>
      <c r="F91" s="13" t="e">
        <f>INDEX('Сопоставление оценок'!$B$3:$B$14,MATCH(Table13[[#This Row],[mark_at_review]],'Сопоставление оценок'!$C$3:$C$14,0))</f>
        <v>#N/A</v>
      </c>
      <c r="G91" s="13">
        <f>IF(M91,IFERROR(IF(OR('Выгрузка из ревьюшницы'!X91,'Выгрузка из ревьюшницы'!Z91),1,0),0),INDEX('Доп настройки участников'!I:I,2+N91))</f>
        <v>0</v>
      </c>
      <c r="H91" s="13">
        <f>IF(M91,'Выгрузка из ревьюшницы'!AJ91,INDEX('Доп настройки участников'!J:J,2+N91))</f>
        <v>0</v>
      </c>
      <c r="I91" s="16" t="str">
        <f>IFERROR(IF($H91=0,"",INDEX(Разметка!B:B,MATCH($H91,Разметка!A:A,0))),0)</f>
        <v/>
      </c>
      <c r="J91" s="16" t="str">
        <f>IFERROR(IF($H91=0,"",INDEX(Разметка!C:C,MATCH($H91,Разметка!A:A,0))),0)</f>
        <v/>
      </c>
      <c r="K91" s="16" t="e">
        <f>IF($F91&gt;0,IFERROR(MATCH(A91,'Доп настройки участников'!A:A,0),-1)*(-1),0)</f>
        <v>#N/A</v>
      </c>
      <c r="L91" s="16" t="str">
        <f t="shared" si="17"/>
        <v>Нет</v>
      </c>
      <c r="M91" s="33" t="b">
        <f t="shared" si="18"/>
        <v>0</v>
      </c>
      <c r="N91" s="33">
        <f t="shared" si="20"/>
        <v>59</v>
      </c>
      <c r="O91" s="33">
        <v>90</v>
      </c>
      <c r="AG91" s="20" t="str">
        <f t="shared" si="13"/>
        <v>00</v>
      </c>
      <c r="AH91" s="7">
        <f t="shared" si="14"/>
        <v>0</v>
      </c>
      <c r="AI91">
        <f t="shared" si="15"/>
        <v>0</v>
      </c>
      <c r="AJ91">
        <f t="shared" si="16"/>
        <v>0</v>
      </c>
      <c r="AK91">
        <f t="shared" si="16"/>
        <v>0</v>
      </c>
      <c r="AL91">
        <f t="shared" si="16"/>
        <v>0</v>
      </c>
      <c r="AM91">
        <f t="shared" si="16"/>
        <v>0</v>
      </c>
      <c r="AN91">
        <f t="shared" si="16"/>
        <v>0</v>
      </c>
      <c r="AO91">
        <f t="shared" si="16"/>
        <v>0</v>
      </c>
    </row>
    <row r="92" spans="1:41" x14ac:dyDescent="0.25">
      <c r="A92" s="13">
        <f>IF(M92,'Выгрузка из ревьюшницы'!B92,INDEX('Доп настройки участников'!D:D,2+N92))</f>
        <v>0</v>
      </c>
      <c r="B92" s="13">
        <f>IF(M92,'Выгрузка из ревьюшницы'!C92,INDEX('Доп настройки участников'!E:E,2+N92))</f>
        <v>0</v>
      </c>
      <c r="C92" s="13">
        <f>IF(M92,'Выгрузка из ревьюшницы'!H92,INDEX('Доп настройки участников'!F:F,2+N92))</f>
        <v>0</v>
      </c>
      <c r="D92" s="13">
        <f>IF(M92,'Выгрузка из ревьюшницы'!J92,INDEX('Доп настройки участников'!G:G,2+N92))</f>
        <v>0</v>
      </c>
      <c r="E92" s="13" t="e">
        <f>INDEX('Сопоставление оценок'!$A$3:$A$14,MATCH(IF(M92,'Выгрузка из ревьюшницы'!K92,INDEX('Доп настройки участников'!H:H,2+N92)),'Сопоставление оценок'!$C$3:$C$14,0))</f>
        <v>#N/A</v>
      </c>
      <c r="F92" s="13" t="e">
        <f>INDEX('Сопоставление оценок'!$B$3:$B$14,MATCH(Table13[[#This Row],[mark_at_review]],'Сопоставление оценок'!$C$3:$C$14,0))</f>
        <v>#N/A</v>
      </c>
      <c r="G92" s="13">
        <f>IF(M92,IFERROR(IF(OR('Выгрузка из ревьюшницы'!X92,'Выгрузка из ревьюшницы'!Z92),1,0),0),INDEX('Доп настройки участников'!I:I,2+N92))</f>
        <v>0</v>
      </c>
      <c r="H92" s="13">
        <f>IF(M92,'Выгрузка из ревьюшницы'!AJ92,INDEX('Доп настройки участников'!J:J,2+N92))</f>
        <v>0</v>
      </c>
      <c r="I92" s="16" t="str">
        <f>IFERROR(IF($H92=0,"",INDEX(Разметка!B:B,MATCH($H92,Разметка!A:A,0))),0)</f>
        <v/>
      </c>
      <c r="J92" s="16" t="str">
        <f>IFERROR(IF($H92=0,"",INDEX(Разметка!C:C,MATCH($H92,Разметка!A:A,0))),0)</f>
        <v/>
      </c>
      <c r="K92" s="16" t="e">
        <f>IF($F92&gt;0,IFERROR(MATCH(A92,'Доп настройки участников'!A:A,0),-1)*(-1),0)</f>
        <v>#N/A</v>
      </c>
      <c r="L92" s="16" t="str">
        <f t="shared" si="17"/>
        <v>Нет</v>
      </c>
      <c r="M92" s="33" t="b">
        <f t="shared" si="18"/>
        <v>0</v>
      </c>
      <c r="N92" s="33">
        <f t="shared" si="20"/>
        <v>60</v>
      </c>
      <c r="O92" s="33">
        <v>91</v>
      </c>
      <c r="AG92" s="20" t="str">
        <f t="shared" si="13"/>
        <v>00</v>
      </c>
      <c r="AH92" s="7">
        <f t="shared" si="14"/>
        <v>0</v>
      </c>
      <c r="AI92">
        <f t="shared" si="15"/>
        <v>0</v>
      </c>
      <c r="AJ92">
        <f t="shared" si="16"/>
        <v>0</v>
      </c>
      <c r="AK92">
        <f t="shared" si="16"/>
        <v>0</v>
      </c>
      <c r="AL92">
        <f t="shared" si="16"/>
        <v>0</v>
      </c>
      <c r="AM92">
        <f t="shared" si="16"/>
        <v>0</v>
      </c>
      <c r="AN92">
        <f t="shared" si="16"/>
        <v>0</v>
      </c>
      <c r="AO92">
        <f t="shared" si="16"/>
        <v>0</v>
      </c>
    </row>
    <row r="93" spans="1:41" x14ac:dyDescent="0.25">
      <c r="A93" s="13">
        <f>IF(M93,'Выгрузка из ревьюшницы'!B93,INDEX('Доп настройки участников'!D:D,2+N93))</f>
        <v>0</v>
      </c>
      <c r="B93" s="13">
        <f>IF(M93,'Выгрузка из ревьюшницы'!C93,INDEX('Доп настройки участников'!E:E,2+N93))</f>
        <v>0</v>
      </c>
      <c r="C93" s="13">
        <f>IF(M93,'Выгрузка из ревьюшницы'!H93,INDEX('Доп настройки участников'!F:F,2+N93))</f>
        <v>0</v>
      </c>
      <c r="D93" s="13">
        <f>IF(M93,'Выгрузка из ревьюшницы'!J93,INDEX('Доп настройки участников'!G:G,2+N93))</f>
        <v>0</v>
      </c>
      <c r="E93" s="13" t="e">
        <f>INDEX('Сопоставление оценок'!$A$3:$A$14,MATCH(IF(M93,'Выгрузка из ревьюшницы'!K93,INDEX('Доп настройки участников'!H:H,2+N93)),'Сопоставление оценок'!$C$3:$C$14,0))</f>
        <v>#N/A</v>
      </c>
      <c r="F93" s="13" t="e">
        <f>INDEX('Сопоставление оценок'!$B$3:$B$14,MATCH(Table13[[#This Row],[mark_at_review]],'Сопоставление оценок'!$C$3:$C$14,0))</f>
        <v>#N/A</v>
      </c>
      <c r="G93" s="13">
        <f>IF(M93,IFERROR(IF(OR('Выгрузка из ревьюшницы'!X93,'Выгрузка из ревьюшницы'!Z93),1,0),0),INDEX('Доп настройки участников'!I:I,2+N93))</f>
        <v>0</v>
      </c>
      <c r="H93" s="13">
        <f>IF(M93,'Выгрузка из ревьюшницы'!AJ93,INDEX('Доп настройки участников'!J:J,2+N93))</f>
        <v>0</v>
      </c>
      <c r="I93" s="16" t="str">
        <f>IFERROR(IF($H93=0,"",INDEX(Разметка!B:B,MATCH($H93,Разметка!A:A,0))),0)</f>
        <v/>
      </c>
      <c r="J93" s="16" t="str">
        <f>IFERROR(IF($H93=0,"",INDEX(Разметка!C:C,MATCH($H93,Разметка!A:A,0))),0)</f>
        <v/>
      </c>
      <c r="K93" s="16" t="e">
        <f>IF($F93&gt;0,IFERROR(MATCH(A93,'Доп настройки участников'!A:A,0),-1)*(-1),0)</f>
        <v>#N/A</v>
      </c>
      <c r="L93" s="16" t="str">
        <f t="shared" si="17"/>
        <v>Нет</v>
      </c>
      <c r="M93" s="33" t="b">
        <f t="shared" si="18"/>
        <v>0</v>
      </c>
      <c r="N93" s="33">
        <f t="shared" si="20"/>
        <v>61</v>
      </c>
      <c r="O93" s="33">
        <v>92</v>
      </c>
      <c r="AG93" s="20" t="str">
        <f t="shared" si="13"/>
        <v>00</v>
      </c>
      <c r="AH93" s="7">
        <f t="shared" si="14"/>
        <v>0</v>
      </c>
      <c r="AI93">
        <f t="shared" si="15"/>
        <v>0</v>
      </c>
      <c r="AJ93">
        <f t="shared" si="16"/>
        <v>0</v>
      </c>
      <c r="AK93">
        <f t="shared" si="16"/>
        <v>0</v>
      </c>
      <c r="AL93">
        <f t="shared" si="16"/>
        <v>0</v>
      </c>
      <c r="AM93">
        <f t="shared" si="16"/>
        <v>0</v>
      </c>
      <c r="AN93">
        <f t="shared" si="16"/>
        <v>0</v>
      </c>
      <c r="AO93">
        <f t="shared" si="16"/>
        <v>0</v>
      </c>
    </row>
    <row r="94" spans="1:41" x14ac:dyDescent="0.25">
      <c r="A94" s="13">
        <f>IF(M94,'Выгрузка из ревьюшницы'!B94,INDEX('Доп настройки участников'!D:D,2+N94))</f>
        <v>0</v>
      </c>
      <c r="B94" s="13">
        <f>IF(M94,'Выгрузка из ревьюшницы'!C94,INDEX('Доп настройки участников'!E:E,2+N94))</f>
        <v>0</v>
      </c>
      <c r="C94" s="13">
        <f>IF(M94,'Выгрузка из ревьюшницы'!H94,INDEX('Доп настройки участников'!F:F,2+N94))</f>
        <v>0</v>
      </c>
      <c r="D94" s="13">
        <f>IF(M94,'Выгрузка из ревьюшницы'!J94,INDEX('Доп настройки участников'!G:G,2+N94))</f>
        <v>0</v>
      </c>
      <c r="E94" s="13" t="e">
        <f>INDEX('Сопоставление оценок'!$A$3:$A$14,MATCH(IF(M94,'Выгрузка из ревьюшницы'!K94,INDEX('Доп настройки участников'!H:H,2+N94)),'Сопоставление оценок'!$C$3:$C$14,0))</f>
        <v>#N/A</v>
      </c>
      <c r="F94" s="13" t="e">
        <f>INDEX('Сопоставление оценок'!$B$3:$B$14,MATCH(Table13[[#This Row],[mark_at_review]],'Сопоставление оценок'!$C$3:$C$14,0))</f>
        <v>#N/A</v>
      </c>
      <c r="G94" s="13">
        <f>IF(M94,IFERROR(IF(OR('Выгрузка из ревьюшницы'!X94,'Выгрузка из ревьюшницы'!Z94),1,0),0),INDEX('Доп настройки участников'!I:I,2+N94))</f>
        <v>0</v>
      </c>
      <c r="H94" s="13">
        <f>IF(M94,'Выгрузка из ревьюшницы'!AJ94,INDEX('Доп настройки участников'!J:J,2+N94))</f>
        <v>0</v>
      </c>
      <c r="I94" s="16" t="str">
        <f>IFERROR(IF($H94=0,"",INDEX(Разметка!B:B,MATCH($H94,Разметка!A:A,0))),0)</f>
        <v/>
      </c>
      <c r="J94" s="16" t="str">
        <f>IFERROR(IF($H94=0,"",INDEX(Разметка!C:C,MATCH($H94,Разметка!A:A,0))),0)</f>
        <v/>
      </c>
      <c r="K94" s="16" t="e">
        <f>IF($F94&gt;0,IFERROR(MATCH(A94,'Доп настройки участников'!A:A,0),-1)*(-1),0)</f>
        <v>#N/A</v>
      </c>
      <c r="L94" s="16" t="str">
        <f t="shared" si="17"/>
        <v>Нет</v>
      </c>
      <c r="M94" s="33" t="b">
        <f t="shared" si="18"/>
        <v>0</v>
      </c>
      <c r="N94" s="33">
        <f t="shared" si="20"/>
        <v>62</v>
      </c>
      <c r="O94" s="33">
        <v>93</v>
      </c>
      <c r="AG94" s="20" t="str">
        <f t="shared" si="13"/>
        <v>00</v>
      </c>
      <c r="AH94" s="7">
        <f t="shared" si="14"/>
        <v>0</v>
      </c>
      <c r="AI94">
        <f t="shared" si="15"/>
        <v>0</v>
      </c>
      <c r="AJ94">
        <f t="shared" si="16"/>
        <v>0</v>
      </c>
      <c r="AK94">
        <f t="shared" si="16"/>
        <v>0</v>
      </c>
      <c r="AL94">
        <f t="shared" si="16"/>
        <v>0</v>
      </c>
      <c r="AM94">
        <f t="shared" si="16"/>
        <v>0</v>
      </c>
      <c r="AN94">
        <f t="shared" si="16"/>
        <v>0</v>
      </c>
      <c r="AO94">
        <f t="shared" si="16"/>
        <v>0</v>
      </c>
    </row>
    <row r="95" spans="1:41" x14ac:dyDescent="0.25">
      <c r="A95" s="13">
        <f>IF(M95,'Выгрузка из ревьюшницы'!B95,INDEX('Доп настройки участников'!D:D,2+N95))</f>
        <v>0</v>
      </c>
      <c r="B95" s="13">
        <f>IF(M95,'Выгрузка из ревьюшницы'!C95,INDEX('Доп настройки участников'!E:E,2+N95))</f>
        <v>0</v>
      </c>
      <c r="C95" s="13">
        <f>IF(M95,'Выгрузка из ревьюшницы'!H95,INDEX('Доп настройки участников'!F:F,2+N95))</f>
        <v>0</v>
      </c>
      <c r="D95" s="13">
        <f>IF(M95,'Выгрузка из ревьюшницы'!J95,INDEX('Доп настройки участников'!G:G,2+N95))</f>
        <v>0</v>
      </c>
      <c r="E95" s="13" t="e">
        <f>INDEX('Сопоставление оценок'!$A$3:$A$14,MATCH(IF(M95,'Выгрузка из ревьюшницы'!K95,INDEX('Доп настройки участников'!H:H,2+N95)),'Сопоставление оценок'!$C$3:$C$14,0))</f>
        <v>#N/A</v>
      </c>
      <c r="F95" s="13" t="e">
        <f>INDEX('Сопоставление оценок'!$B$3:$B$14,MATCH(Table13[[#This Row],[mark_at_review]],'Сопоставление оценок'!$C$3:$C$14,0))</f>
        <v>#N/A</v>
      </c>
      <c r="G95" s="13">
        <f>IF(M95,IFERROR(IF(OR('Выгрузка из ревьюшницы'!X95,'Выгрузка из ревьюшницы'!Z95),1,0),0),INDEX('Доп настройки участников'!I:I,2+N95))</f>
        <v>0</v>
      </c>
      <c r="H95" s="13">
        <f>IF(M95,'Выгрузка из ревьюшницы'!AJ95,INDEX('Доп настройки участников'!J:J,2+N95))</f>
        <v>0</v>
      </c>
      <c r="I95" s="16" t="str">
        <f>IFERROR(IF($H95=0,"",INDEX(Разметка!B:B,MATCH($H95,Разметка!A:A,0))),0)</f>
        <v/>
      </c>
      <c r="J95" s="16" t="str">
        <f>IFERROR(IF($H95=0,"",INDEX(Разметка!C:C,MATCH($H95,Разметка!A:A,0))),0)</f>
        <v/>
      </c>
      <c r="K95" s="16" t="e">
        <f>IF($F95&gt;0,IFERROR(MATCH(A95,'Доп настройки участников'!A:A,0),-1)*(-1),0)</f>
        <v>#N/A</v>
      </c>
      <c r="L95" s="16" t="str">
        <f t="shared" si="17"/>
        <v>Нет</v>
      </c>
      <c r="M95" s="33" t="b">
        <f t="shared" si="18"/>
        <v>0</v>
      </c>
      <c r="N95" s="33">
        <f t="shared" si="20"/>
        <v>63</v>
      </c>
      <c r="O95" s="33">
        <v>94</v>
      </c>
      <c r="AG95" s="20" t="str">
        <f t="shared" si="13"/>
        <v>00</v>
      </c>
      <c r="AH95" s="7">
        <f t="shared" si="14"/>
        <v>0</v>
      </c>
      <c r="AI95">
        <f t="shared" si="15"/>
        <v>0</v>
      </c>
      <c r="AJ95">
        <f t="shared" si="16"/>
        <v>0</v>
      </c>
      <c r="AK95">
        <f t="shared" si="16"/>
        <v>0</v>
      </c>
      <c r="AL95">
        <f t="shared" si="16"/>
        <v>0</v>
      </c>
      <c r="AM95">
        <f t="shared" si="16"/>
        <v>0</v>
      </c>
      <c r="AN95">
        <f t="shared" si="16"/>
        <v>0</v>
      </c>
      <c r="AO95">
        <f t="shared" si="16"/>
        <v>0</v>
      </c>
    </row>
    <row r="96" spans="1:41" x14ac:dyDescent="0.25">
      <c r="A96" s="13">
        <f>IF(M96,'Выгрузка из ревьюшницы'!B96,INDEX('Доп настройки участников'!D:D,2+N96))</f>
        <v>0</v>
      </c>
      <c r="B96" s="13">
        <f>IF(M96,'Выгрузка из ревьюшницы'!C96,INDEX('Доп настройки участников'!E:E,2+N96))</f>
        <v>0</v>
      </c>
      <c r="C96" s="13">
        <f>IF(M96,'Выгрузка из ревьюшницы'!H96,INDEX('Доп настройки участников'!F:F,2+N96))</f>
        <v>0</v>
      </c>
      <c r="D96" s="13">
        <f>IF(M96,'Выгрузка из ревьюшницы'!J96,INDEX('Доп настройки участников'!G:G,2+N96))</f>
        <v>0</v>
      </c>
      <c r="E96" s="13" t="e">
        <f>INDEX('Сопоставление оценок'!$A$3:$A$14,MATCH(IF(M96,'Выгрузка из ревьюшницы'!K96,INDEX('Доп настройки участников'!H:H,2+N96)),'Сопоставление оценок'!$C$3:$C$14,0))</f>
        <v>#N/A</v>
      </c>
      <c r="F96" s="13" t="e">
        <f>INDEX('Сопоставление оценок'!$B$3:$B$14,MATCH(Table13[[#This Row],[mark_at_review]],'Сопоставление оценок'!$C$3:$C$14,0))</f>
        <v>#N/A</v>
      </c>
      <c r="G96" s="13">
        <f>IF(M96,IFERROR(IF(OR('Выгрузка из ревьюшницы'!X96,'Выгрузка из ревьюшницы'!Z96),1,0),0),INDEX('Доп настройки участников'!I:I,2+N96))</f>
        <v>0</v>
      </c>
      <c r="H96" s="13">
        <f>IF(M96,'Выгрузка из ревьюшницы'!AJ96,INDEX('Доп настройки участников'!J:J,2+N96))</f>
        <v>0</v>
      </c>
      <c r="I96" s="16" t="str">
        <f>IFERROR(IF($H96=0,"",INDEX(Разметка!B:B,MATCH($H96,Разметка!A:A,0))),0)</f>
        <v/>
      </c>
      <c r="J96" s="16" t="str">
        <f>IFERROR(IF($H96=0,"",INDEX(Разметка!C:C,MATCH($H96,Разметка!A:A,0))),0)</f>
        <v/>
      </c>
      <c r="K96" s="16" t="e">
        <f>IF($F96&gt;0,IFERROR(MATCH(A96,'Доп настройки участников'!A:A,0),-1)*(-1),0)</f>
        <v>#N/A</v>
      </c>
      <c r="L96" s="16" t="str">
        <f t="shared" si="17"/>
        <v>Нет</v>
      </c>
      <c r="M96" s="33" t="b">
        <f t="shared" si="18"/>
        <v>0</v>
      </c>
      <c r="N96" s="33">
        <f t="shared" si="20"/>
        <v>64</v>
      </c>
      <c r="O96" s="33">
        <v>95</v>
      </c>
      <c r="AG96" s="20" t="str">
        <f t="shared" si="13"/>
        <v>00</v>
      </c>
      <c r="AH96" s="7">
        <f t="shared" si="14"/>
        <v>0</v>
      </c>
      <c r="AI96">
        <f t="shared" si="15"/>
        <v>0</v>
      </c>
      <c r="AJ96">
        <f t="shared" si="16"/>
        <v>0</v>
      </c>
      <c r="AK96">
        <f t="shared" si="16"/>
        <v>0</v>
      </c>
      <c r="AL96">
        <f t="shared" si="16"/>
        <v>0</v>
      </c>
      <c r="AM96">
        <f t="shared" si="16"/>
        <v>0</v>
      </c>
      <c r="AN96">
        <f t="shared" si="16"/>
        <v>0</v>
      </c>
      <c r="AO96">
        <f t="shared" si="16"/>
        <v>0</v>
      </c>
    </row>
    <row r="97" spans="1:41" x14ac:dyDescent="0.25">
      <c r="A97" s="13">
        <f>IF(M97,'Выгрузка из ревьюшницы'!B97,INDEX('Доп настройки участников'!D:D,2+N97))</f>
        <v>0</v>
      </c>
      <c r="B97" s="13">
        <f>IF(M97,'Выгрузка из ревьюшницы'!C97,INDEX('Доп настройки участников'!E:E,2+N97))</f>
        <v>0</v>
      </c>
      <c r="C97" s="13">
        <f>IF(M97,'Выгрузка из ревьюшницы'!H97,INDEX('Доп настройки участников'!F:F,2+N97))</f>
        <v>0</v>
      </c>
      <c r="D97" s="13">
        <f>IF(M97,'Выгрузка из ревьюшницы'!J97,INDEX('Доп настройки участников'!G:G,2+N97))</f>
        <v>0</v>
      </c>
      <c r="E97" s="13" t="e">
        <f>INDEX('Сопоставление оценок'!$A$3:$A$14,MATCH(IF(M97,'Выгрузка из ревьюшницы'!K97,INDEX('Доп настройки участников'!H:H,2+N97)),'Сопоставление оценок'!$C$3:$C$14,0))</f>
        <v>#N/A</v>
      </c>
      <c r="F97" s="13" t="e">
        <f>INDEX('Сопоставление оценок'!$B$3:$B$14,MATCH(Table13[[#This Row],[mark_at_review]],'Сопоставление оценок'!$C$3:$C$14,0))</f>
        <v>#N/A</v>
      </c>
      <c r="G97" s="13">
        <f>IF(M97,IFERROR(IF(OR('Выгрузка из ревьюшницы'!X97,'Выгрузка из ревьюшницы'!Z97),1,0),0),INDEX('Доп настройки участников'!I:I,2+N97))</f>
        <v>0</v>
      </c>
      <c r="H97" s="13">
        <f>IF(M97,'Выгрузка из ревьюшницы'!AJ97,INDEX('Доп настройки участников'!J:J,2+N97))</f>
        <v>0</v>
      </c>
      <c r="I97" s="16" t="str">
        <f>IFERROR(IF($H97=0,"",INDEX(Разметка!B:B,MATCH($H97,Разметка!A:A,0))),0)</f>
        <v/>
      </c>
      <c r="J97" s="16" t="str">
        <f>IFERROR(IF($H97=0,"",INDEX(Разметка!C:C,MATCH($H97,Разметка!A:A,0))),0)</f>
        <v/>
      </c>
      <c r="K97" s="16" t="e">
        <f>IF($F97&gt;0,IFERROR(MATCH(A97,'Доп настройки участников'!A:A,0),-1)*(-1),0)</f>
        <v>#N/A</v>
      </c>
      <c r="L97" s="16" t="str">
        <f t="shared" si="17"/>
        <v>Нет</v>
      </c>
      <c r="M97" s="33" t="b">
        <f t="shared" si="18"/>
        <v>0</v>
      </c>
      <c r="N97" s="33">
        <f t="shared" si="20"/>
        <v>65</v>
      </c>
      <c r="O97" s="33">
        <v>96</v>
      </c>
      <c r="AG97" s="20" t="str">
        <f t="shared" si="13"/>
        <v>00</v>
      </c>
      <c r="AH97" s="7">
        <f t="shared" si="14"/>
        <v>0</v>
      </c>
      <c r="AI97">
        <f t="shared" si="15"/>
        <v>0</v>
      </c>
      <c r="AJ97">
        <f t="shared" si="16"/>
        <v>0</v>
      </c>
      <c r="AK97">
        <f t="shared" si="16"/>
        <v>0</v>
      </c>
      <c r="AL97">
        <f t="shared" si="16"/>
        <v>0</v>
      </c>
      <c r="AM97">
        <f t="shared" si="16"/>
        <v>0</v>
      </c>
      <c r="AN97">
        <f t="shared" si="16"/>
        <v>0</v>
      </c>
      <c r="AO97">
        <f t="shared" si="16"/>
        <v>0</v>
      </c>
    </row>
    <row r="98" spans="1:41" x14ac:dyDescent="0.25">
      <c r="A98" s="13">
        <f>IF(M98,'Выгрузка из ревьюшницы'!B98,INDEX('Доп настройки участников'!D:D,2+N98))</f>
        <v>0</v>
      </c>
      <c r="B98" s="13">
        <f>IF(M98,'Выгрузка из ревьюшницы'!C98,INDEX('Доп настройки участников'!E:E,2+N98))</f>
        <v>0</v>
      </c>
      <c r="C98" s="13">
        <f>IF(M98,'Выгрузка из ревьюшницы'!H98,INDEX('Доп настройки участников'!F:F,2+N98))</f>
        <v>0</v>
      </c>
      <c r="D98" s="13">
        <f>IF(M98,'Выгрузка из ревьюшницы'!J98,INDEX('Доп настройки участников'!G:G,2+N98))</f>
        <v>0</v>
      </c>
      <c r="E98" s="13" t="e">
        <f>INDEX('Сопоставление оценок'!$A$3:$A$14,MATCH(IF(M98,'Выгрузка из ревьюшницы'!K98,INDEX('Доп настройки участников'!H:H,2+N98)),'Сопоставление оценок'!$C$3:$C$14,0))</f>
        <v>#N/A</v>
      </c>
      <c r="F98" s="13" t="e">
        <f>INDEX('Сопоставление оценок'!$B$3:$B$14,MATCH(Table13[[#This Row],[mark_at_review]],'Сопоставление оценок'!$C$3:$C$14,0))</f>
        <v>#N/A</v>
      </c>
      <c r="G98" s="13">
        <f>IF(M98,IFERROR(IF(OR('Выгрузка из ревьюшницы'!X98,'Выгрузка из ревьюшницы'!Z98),1,0),0),INDEX('Доп настройки участников'!I:I,2+N98))</f>
        <v>0</v>
      </c>
      <c r="H98" s="13">
        <f>IF(M98,'Выгрузка из ревьюшницы'!AJ98,INDEX('Доп настройки участников'!J:J,2+N98))</f>
        <v>0</v>
      </c>
      <c r="I98" s="16" t="str">
        <f>IFERROR(IF($H98=0,"",INDEX(Разметка!B:B,MATCH($H98,Разметка!A:A,0))),0)</f>
        <v/>
      </c>
      <c r="J98" s="16" t="str">
        <f>IFERROR(IF($H98=0,"",INDEX(Разметка!C:C,MATCH($H98,Разметка!A:A,0))),0)</f>
        <v/>
      </c>
      <c r="K98" s="16" t="e">
        <f>IF($F98&gt;0,IFERROR(MATCH(A98,'Доп настройки участников'!A:A,0),-1)*(-1),0)</f>
        <v>#N/A</v>
      </c>
      <c r="L98" s="16" t="str">
        <f t="shared" si="17"/>
        <v>Нет</v>
      </c>
      <c r="M98" s="33" t="b">
        <f t="shared" si="18"/>
        <v>0</v>
      </c>
      <c r="N98" s="33">
        <f t="shared" si="20"/>
        <v>66</v>
      </c>
      <c r="O98" s="33">
        <v>97</v>
      </c>
      <c r="AG98" s="20" t="str">
        <f t="shared" si="13"/>
        <v>00</v>
      </c>
      <c r="AH98" s="7">
        <f t="shared" si="14"/>
        <v>0</v>
      </c>
      <c r="AI98">
        <f t="shared" si="15"/>
        <v>0</v>
      </c>
      <c r="AJ98">
        <f t="shared" si="16"/>
        <v>0</v>
      </c>
      <c r="AK98">
        <f t="shared" si="16"/>
        <v>0</v>
      </c>
      <c r="AL98">
        <f t="shared" si="16"/>
        <v>0</v>
      </c>
      <c r="AM98">
        <f t="shared" si="16"/>
        <v>0</v>
      </c>
      <c r="AN98">
        <f t="shared" si="16"/>
        <v>0</v>
      </c>
      <c r="AO98">
        <f t="shared" si="16"/>
        <v>0</v>
      </c>
    </row>
    <row r="99" spans="1:41" x14ac:dyDescent="0.25">
      <c r="A99" s="13">
        <f>IF(M99,'Выгрузка из ревьюшницы'!B99,INDEX('Доп настройки участников'!D:D,2+N99))</f>
        <v>0</v>
      </c>
      <c r="B99" s="13">
        <f>IF(M99,'Выгрузка из ревьюшницы'!C99,INDEX('Доп настройки участников'!E:E,2+N99))</f>
        <v>0</v>
      </c>
      <c r="C99" s="13">
        <f>IF(M99,'Выгрузка из ревьюшницы'!H99,INDEX('Доп настройки участников'!F:F,2+N99))</f>
        <v>0</v>
      </c>
      <c r="D99" s="13">
        <f>IF(M99,'Выгрузка из ревьюшницы'!J99,INDEX('Доп настройки участников'!G:G,2+N99))</f>
        <v>0</v>
      </c>
      <c r="E99" s="13" t="e">
        <f>INDEX('Сопоставление оценок'!$A$3:$A$14,MATCH(IF(M99,'Выгрузка из ревьюшницы'!K99,INDEX('Доп настройки участников'!H:H,2+N99)),'Сопоставление оценок'!$C$3:$C$14,0))</f>
        <v>#N/A</v>
      </c>
      <c r="F99" s="13" t="e">
        <f>INDEX('Сопоставление оценок'!$B$3:$B$14,MATCH(Table13[[#This Row],[mark_at_review]],'Сопоставление оценок'!$C$3:$C$14,0))</f>
        <v>#N/A</v>
      </c>
      <c r="G99" s="13">
        <f>IF(M99,IFERROR(IF(OR('Выгрузка из ревьюшницы'!X99,'Выгрузка из ревьюшницы'!Z99),1,0),0),INDEX('Доп настройки участников'!I:I,2+N99))</f>
        <v>0</v>
      </c>
      <c r="H99" s="13">
        <f>IF(M99,'Выгрузка из ревьюшницы'!AJ99,INDEX('Доп настройки участников'!J:J,2+N99))</f>
        <v>0</v>
      </c>
      <c r="I99" s="16" t="str">
        <f>IFERROR(IF($H99=0,"",INDEX(Разметка!B:B,MATCH($H99,Разметка!A:A,0))),0)</f>
        <v/>
      </c>
      <c r="J99" s="16" t="str">
        <f>IFERROR(IF($H99=0,"",INDEX(Разметка!C:C,MATCH($H99,Разметка!A:A,0))),0)</f>
        <v/>
      </c>
      <c r="K99" s="16" t="e">
        <f>IF($F99&gt;0,IFERROR(MATCH(A99,'Доп настройки участников'!A:A,0),-1)*(-1),0)</f>
        <v>#N/A</v>
      </c>
      <c r="L99" s="16" t="str">
        <f t="shared" si="17"/>
        <v>Нет</v>
      </c>
      <c r="M99" s="33" t="b">
        <f t="shared" si="18"/>
        <v>0</v>
      </c>
      <c r="N99" s="33">
        <f t="shared" si="20"/>
        <v>67</v>
      </c>
      <c r="O99" s="33">
        <v>98</v>
      </c>
      <c r="AG99" s="20" t="str">
        <f t="shared" si="13"/>
        <v>00</v>
      </c>
      <c r="AH99" s="7">
        <f t="shared" si="14"/>
        <v>0</v>
      </c>
      <c r="AI99">
        <f t="shared" si="15"/>
        <v>0</v>
      </c>
      <c r="AJ99">
        <f t="shared" si="16"/>
        <v>0</v>
      </c>
      <c r="AK99">
        <f t="shared" si="16"/>
        <v>0</v>
      </c>
      <c r="AL99">
        <f t="shared" si="16"/>
        <v>0</v>
      </c>
      <c r="AM99">
        <f t="shared" ref="AJ99:AO141" si="21">INDEX($Y:$AF,MATCH($AI99&amp;$AH99,$AG:$AG,0),MATCH(AM$1,$Y$4:$AF$4,0))</f>
        <v>0</v>
      </c>
      <c r="AN99">
        <f t="shared" si="21"/>
        <v>0</v>
      </c>
      <c r="AO99">
        <f t="shared" si="21"/>
        <v>0</v>
      </c>
    </row>
    <row r="100" spans="1:41" x14ac:dyDescent="0.25">
      <c r="A100" s="13">
        <f>IF(M100,'Выгрузка из ревьюшницы'!B100,INDEX('Доп настройки участников'!D:D,2+N100))</f>
        <v>0</v>
      </c>
      <c r="B100" s="13">
        <f>IF(M100,'Выгрузка из ревьюшницы'!C100,INDEX('Доп настройки участников'!E:E,2+N100))</f>
        <v>0</v>
      </c>
      <c r="C100" s="13">
        <f>IF(M100,'Выгрузка из ревьюшницы'!H100,INDEX('Доп настройки участников'!F:F,2+N100))</f>
        <v>0</v>
      </c>
      <c r="D100" s="13">
        <f>IF(M100,'Выгрузка из ревьюшницы'!J100,INDEX('Доп настройки участников'!G:G,2+N100))</f>
        <v>0</v>
      </c>
      <c r="E100" s="13" t="e">
        <f>INDEX('Сопоставление оценок'!$A$3:$A$14,MATCH(IF(M100,'Выгрузка из ревьюшницы'!K100,INDEX('Доп настройки участников'!H:H,2+N100)),'Сопоставление оценок'!$C$3:$C$14,0))</f>
        <v>#N/A</v>
      </c>
      <c r="F100" s="13" t="e">
        <f>INDEX('Сопоставление оценок'!$B$3:$B$14,MATCH(Table13[[#This Row],[mark_at_review]],'Сопоставление оценок'!$C$3:$C$14,0))</f>
        <v>#N/A</v>
      </c>
      <c r="G100" s="13">
        <f>IF(M100,IFERROR(IF(OR('Выгрузка из ревьюшницы'!X100,'Выгрузка из ревьюшницы'!Z100),1,0),0),INDEX('Доп настройки участников'!I:I,2+N100))</f>
        <v>0</v>
      </c>
      <c r="H100" s="13">
        <f>IF(M100,'Выгрузка из ревьюшницы'!AJ100,INDEX('Доп настройки участников'!J:J,2+N100))</f>
        <v>0</v>
      </c>
      <c r="I100" s="16" t="str">
        <f>IFERROR(IF($H100=0,"",INDEX(Разметка!B:B,MATCH($H100,Разметка!A:A,0))),0)</f>
        <v/>
      </c>
      <c r="J100" s="16" t="str">
        <f>IFERROR(IF($H100=0,"",INDEX(Разметка!C:C,MATCH($H100,Разметка!A:A,0))),0)</f>
        <v/>
      </c>
      <c r="K100" s="16" t="e">
        <f>IF($F100&gt;0,IFERROR(MATCH(A100,'Доп настройки участников'!A:A,0),-1)*(-1),0)</f>
        <v>#N/A</v>
      </c>
      <c r="L100" s="16" t="str">
        <f t="shared" si="17"/>
        <v>Нет</v>
      </c>
      <c r="M100" s="33" t="b">
        <f t="shared" si="18"/>
        <v>0</v>
      </c>
      <c r="N100" s="33">
        <f t="shared" si="20"/>
        <v>68</v>
      </c>
      <c r="O100" s="33">
        <v>99</v>
      </c>
      <c r="AG100" s="20" t="str">
        <f t="shared" si="13"/>
        <v>00</v>
      </c>
      <c r="AH100" s="7">
        <f t="shared" si="14"/>
        <v>0</v>
      </c>
      <c r="AI100">
        <f t="shared" si="15"/>
        <v>0</v>
      </c>
      <c r="AJ100">
        <f t="shared" si="21"/>
        <v>0</v>
      </c>
      <c r="AK100">
        <f t="shared" si="21"/>
        <v>0</v>
      </c>
      <c r="AL100">
        <f t="shared" si="21"/>
        <v>0</v>
      </c>
      <c r="AM100">
        <f t="shared" si="21"/>
        <v>0</v>
      </c>
      <c r="AN100">
        <f t="shared" si="21"/>
        <v>0</v>
      </c>
      <c r="AO100">
        <f t="shared" si="21"/>
        <v>0</v>
      </c>
    </row>
    <row r="101" spans="1:41" x14ac:dyDescent="0.25">
      <c r="A101" s="13">
        <f>IF(M101,'Выгрузка из ревьюшницы'!B101,INDEX('Доп настройки участников'!D:D,2+N101))</f>
        <v>0</v>
      </c>
      <c r="B101" s="13">
        <f>IF(M101,'Выгрузка из ревьюшницы'!C101,INDEX('Доп настройки участников'!E:E,2+N101))</f>
        <v>0</v>
      </c>
      <c r="C101" s="13">
        <f>IF(M101,'Выгрузка из ревьюшницы'!H101,INDEX('Доп настройки участников'!F:F,2+N101))</f>
        <v>0</v>
      </c>
      <c r="D101" s="13">
        <f>IF(M101,'Выгрузка из ревьюшницы'!J101,INDEX('Доп настройки участников'!G:G,2+N101))</f>
        <v>0</v>
      </c>
      <c r="E101" s="13" t="e">
        <f>INDEX('Сопоставление оценок'!$A$3:$A$14,MATCH(IF(M101,'Выгрузка из ревьюшницы'!K101,INDEX('Доп настройки участников'!H:H,2+N101)),'Сопоставление оценок'!$C$3:$C$14,0))</f>
        <v>#N/A</v>
      </c>
      <c r="F101" s="13" t="e">
        <f>INDEX('Сопоставление оценок'!$B$3:$B$14,MATCH(Table13[[#This Row],[mark_at_review]],'Сопоставление оценок'!$C$3:$C$14,0))</f>
        <v>#N/A</v>
      </c>
      <c r="G101" s="13">
        <f>IF(M101,IFERROR(IF(OR('Выгрузка из ревьюшницы'!X101,'Выгрузка из ревьюшницы'!Z101),1,0),0),INDEX('Доп настройки участников'!I:I,2+N101))</f>
        <v>0</v>
      </c>
      <c r="H101" s="13">
        <f>IF(M101,'Выгрузка из ревьюшницы'!AJ101,INDEX('Доп настройки участников'!J:J,2+N101))</f>
        <v>0</v>
      </c>
      <c r="I101" s="16" t="str">
        <f>IFERROR(IF($H101=0,"",INDEX(Разметка!B:B,MATCH($H101,Разметка!A:A,0))),0)</f>
        <v/>
      </c>
      <c r="J101" s="16" t="str">
        <f>IFERROR(IF($H101=0,"",INDEX(Разметка!C:C,MATCH($H101,Разметка!A:A,0))),0)</f>
        <v/>
      </c>
      <c r="K101" s="16" t="e">
        <f>IF($F101&gt;0,IFERROR(MATCH(A101,'Доп настройки участников'!A:A,0),-1)*(-1),0)</f>
        <v>#N/A</v>
      </c>
      <c r="L101" s="16" t="str">
        <f t="shared" si="17"/>
        <v>Нет</v>
      </c>
      <c r="M101" s="33" t="b">
        <f t="shared" si="18"/>
        <v>0</v>
      </c>
      <c r="N101" s="33">
        <f t="shared" si="20"/>
        <v>69</v>
      </c>
      <c r="O101" s="33">
        <v>100</v>
      </c>
      <c r="AG101" s="20" t="str">
        <f t="shared" si="13"/>
        <v>00</v>
      </c>
      <c r="AH101" s="7">
        <f t="shared" si="14"/>
        <v>0</v>
      </c>
      <c r="AI101">
        <f t="shared" si="15"/>
        <v>0</v>
      </c>
      <c r="AJ101">
        <f t="shared" si="21"/>
        <v>0</v>
      </c>
      <c r="AK101">
        <f t="shared" si="21"/>
        <v>0</v>
      </c>
      <c r="AL101">
        <f t="shared" si="21"/>
        <v>0</v>
      </c>
      <c r="AM101">
        <f t="shared" si="21"/>
        <v>0</v>
      </c>
      <c r="AN101">
        <f t="shared" si="21"/>
        <v>0</v>
      </c>
      <c r="AO101">
        <f t="shared" si="21"/>
        <v>0</v>
      </c>
    </row>
    <row r="102" spans="1:41" x14ac:dyDescent="0.25">
      <c r="A102" s="13">
        <f>IF(M102,'Выгрузка из ревьюшницы'!B102,INDEX('Доп настройки участников'!D:D,2+N102))</f>
        <v>0</v>
      </c>
      <c r="B102" s="13">
        <f>IF(M102,'Выгрузка из ревьюшницы'!C102,INDEX('Доп настройки участников'!E:E,2+N102))</f>
        <v>0</v>
      </c>
      <c r="C102" s="13">
        <f>IF(M102,'Выгрузка из ревьюшницы'!H102,INDEX('Доп настройки участников'!F:F,2+N102))</f>
        <v>0</v>
      </c>
      <c r="D102" s="13">
        <f>IF(M102,'Выгрузка из ревьюшницы'!J102,INDEX('Доп настройки участников'!G:G,2+N102))</f>
        <v>0</v>
      </c>
      <c r="E102" s="13" t="e">
        <f>INDEX('Сопоставление оценок'!$A$3:$A$14,MATCH(IF(M102,'Выгрузка из ревьюшницы'!K102,INDEX('Доп настройки участников'!H:H,2+N102)),'Сопоставление оценок'!$C$3:$C$14,0))</f>
        <v>#N/A</v>
      </c>
      <c r="F102" s="13" t="e">
        <f>INDEX('Сопоставление оценок'!$B$3:$B$14,MATCH(Table13[[#This Row],[mark_at_review]],'Сопоставление оценок'!$C$3:$C$14,0))</f>
        <v>#N/A</v>
      </c>
      <c r="G102" s="13">
        <f>IF(M102,IFERROR(IF(OR('Выгрузка из ревьюшницы'!X102,'Выгрузка из ревьюшницы'!Z102),1,0),0),INDEX('Доп настройки участников'!I:I,2+N102))</f>
        <v>0</v>
      </c>
      <c r="H102" s="13">
        <f>IF(M102,'Выгрузка из ревьюшницы'!AJ102,INDEX('Доп настройки участников'!J:J,2+N102))</f>
        <v>0</v>
      </c>
      <c r="I102" s="16" t="str">
        <f>IFERROR(IF($H102=0,"",INDEX(Разметка!B:B,MATCH($H102,Разметка!A:A,0))),0)</f>
        <v/>
      </c>
      <c r="J102" s="16" t="str">
        <f>IFERROR(IF($H102=0,"",INDEX(Разметка!C:C,MATCH($H102,Разметка!A:A,0))),0)</f>
        <v/>
      </c>
      <c r="K102" s="16" t="e">
        <f>IF($F102&gt;0,IFERROR(MATCH(A102,'Доп настройки участников'!A:A,0),-1)*(-1),0)</f>
        <v>#N/A</v>
      </c>
      <c r="L102" s="16" t="str">
        <f t="shared" si="17"/>
        <v>Нет</v>
      </c>
      <c r="M102" s="33" t="b">
        <f t="shared" si="18"/>
        <v>0</v>
      </c>
      <c r="N102" s="33">
        <f t="shared" si="20"/>
        <v>70</v>
      </c>
      <c r="O102" s="33">
        <v>101</v>
      </c>
      <c r="AG102" s="20" t="str">
        <f t="shared" si="13"/>
        <v>00</v>
      </c>
      <c r="AH102" s="7">
        <f t="shared" si="14"/>
        <v>0</v>
      </c>
      <c r="AI102">
        <f t="shared" si="15"/>
        <v>0</v>
      </c>
      <c r="AJ102">
        <f t="shared" si="21"/>
        <v>0</v>
      </c>
      <c r="AK102">
        <f t="shared" si="21"/>
        <v>0</v>
      </c>
      <c r="AL102">
        <f t="shared" si="21"/>
        <v>0</v>
      </c>
      <c r="AM102">
        <f t="shared" si="21"/>
        <v>0</v>
      </c>
      <c r="AN102">
        <f t="shared" si="21"/>
        <v>0</v>
      </c>
      <c r="AO102">
        <f t="shared" si="21"/>
        <v>0</v>
      </c>
    </row>
    <row r="103" spans="1:41" x14ac:dyDescent="0.25">
      <c r="A103" s="13">
        <f>IF(M103,'Выгрузка из ревьюшницы'!B103,INDEX('Доп настройки участников'!D:D,2+N103))</f>
        <v>0</v>
      </c>
      <c r="B103" s="13">
        <f>IF(M103,'Выгрузка из ревьюшницы'!C103,INDEX('Доп настройки участников'!E:E,2+N103))</f>
        <v>0</v>
      </c>
      <c r="C103" s="13">
        <f>IF(M103,'Выгрузка из ревьюшницы'!H103,INDEX('Доп настройки участников'!F:F,2+N103))</f>
        <v>0</v>
      </c>
      <c r="D103" s="13">
        <f>IF(M103,'Выгрузка из ревьюшницы'!J103,INDEX('Доп настройки участников'!G:G,2+N103))</f>
        <v>0</v>
      </c>
      <c r="E103" s="13" t="e">
        <f>INDEX('Сопоставление оценок'!$A$3:$A$14,MATCH(IF(M103,'Выгрузка из ревьюшницы'!K103,INDEX('Доп настройки участников'!H:H,2+N103)),'Сопоставление оценок'!$C$3:$C$14,0))</f>
        <v>#N/A</v>
      </c>
      <c r="F103" s="13" t="e">
        <f>INDEX('Сопоставление оценок'!$B$3:$B$14,MATCH(Table13[[#This Row],[mark_at_review]],'Сопоставление оценок'!$C$3:$C$14,0))</f>
        <v>#N/A</v>
      </c>
      <c r="G103" s="13">
        <f>IF(M103,IFERROR(IF(OR('Выгрузка из ревьюшницы'!X103,'Выгрузка из ревьюшницы'!Z103),1,0),0),INDEX('Доп настройки участников'!I:I,2+N103))</f>
        <v>0</v>
      </c>
      <c r="H103" s="13">
        <f>IF(M103,'Выгрузка из ревьюшницы'!AJ103,INDEX('Доп настройки участников'!J:J,2+N103))</f>
        <v>0</v>
      </c>
      <c r="I103" s="16" t="str">
        <f>IFERROR(IF($H103=0,"",INDEX(Разметка!B:B,MATCH($H103,Разметка!A:A,0))),0)</f>
        <v/>
      </c>
      <c r="J103" s="16" t="str">
        <f>IFERROR(IF($H103=0,"",INDEX(Разметка!C:C,MATCH($H103,Разметка!A:A,0))),0)</f>
        <v/>
      </c>
      <c r="K103" s="16" t="e">
        <f>IF($F103&gt;0,IFERROR(MATCH(A103,'Доп настройки участников'!A:A,0),-1)*(-1),0)</f>
        <v>#N/A</v>
      </c>
      <c r="L103" s="16" t="str">
        <f t="shared" si="17"/>
        <v>Нет</v>
      </c>
      <c r="M103" s="33" t="b">
        <f t="shared" si="18"/>
        <v>0</v>
      </c>
      <c r="N103" s="33">
        <f t="shared" si="20"/>
        <v>71</v>
      </c>
      <c r="O103" s="33">
        <v>102</v>
      </c>
      <c r="AG103" s="20" t="str">
        <f t="shared" si="13"/>
        <v>00</v>
      </c>
      <c r="AH103" s="7">
        <f t="shared" si="14"/>
        <v>0</v>
      </c>
      <c r="AI103">
        <f t="shared" si="15"/>
        <v>0</v>
      </c>
      <c r="AJ103">
        <f t="shared" si="21"/>
        <v>0</v>
      </c>
      <c r="AK103">
        <f t="shared" si="21"/>
        <v>0</v>
      </c>
      <c r="AL103">
        <f t="shared" si="21"/>
        <v>0</v>
      </c>
      <c r="AM103">
        <f t="shared" si="21"/>
        <v>0</v>
      </c>
      <c r="AN103">
        <f t="shared" si="21"/>
        <v>0</v>
      </c>
      <c r="AO103">
        <f t="shared" si="21"/>
        <v>0</v>
      </c>
    </row>
    <row r="104" spans="1:41" x14ac:dyDescent="0.25">
      <c r="A104" s="13">
        <f>IF(M104,'Выгрузка из ревьюшницы'!B104,INDEX('Доп настройки участников'!D:D,2+N104))</f>
        <v>0</v>
      </c>
      <c r="B104" s="13">
        <f>IF(M104,'Выгрузка из ревьюшницы'!C104,INDEX('Доп настройки участников'!E:E,2+N104))</f>
        <v>0</v>
      </c>
      <c r="C104" s="13">
        <f>IF(M104,'Выгрузка из ревьюшницы'!H104,INDEX('Доп настройки участников'!F:F,2+N104))</f>
        <v>0</v>
      </c>
      <c r="D104" s="13">
        <f>IF(M104,'Выгрузка из ревьюшницы'!J104,INDEX('Доп настройки участников'!G:G,2+N104))</f>
        <v>0</v>
      </c>
      <c r="E104" s="13" t="e">
        <f>INDEX('Сопоставление оценок'!$A$3:$A$14,MATCH(IF(M104,'Выгрузка из ревьюшницы'!K104,INDEX('Доп настройки участников'!H:H,2+N104)),'Сопоставление оценок'!$C$3:$C$14,0))</f>
        <v>#N/A</v>
      </c>
      <c r="F104" s="13" t="e">
        <f>INDEX('Сопоставление оценок'!$B$3:$B$14,MATCH(Table13[[#This Row],[mark_at_review]],'Сопоставление оценок'!$C$3:$C$14,0))</f>
        <v>#N/A</v>
      </c>
      <c r="G104" s="13">
        <f>IF(M104,IFERROR(IF(OR('Выгрузка из ревьюшницы'!X104,'Выгрузка из ревьюшницы'!Z104),1,0),0),INDEX('Доп настройки участников'!I:I,2+N104))</f>
        <v>0</v>
      </c>
      <c r="H104" s="13">
        <f>IF(M104,'Выгрузка из ревьюшницы'!AJ104,INDEX('Доп настройки участников'!J:J,2+N104))</f>
        <v>0</v>
      </c>
      <c r="I104" s="16" t="str">
        <f>IFERROR(IF($H104=0,"",INDEX(Разметка!B:B,MATCH($H104,Разметка!A:A,0))),0)</f>
        <v/>
      </c>
      <c r="J104" s="16" t="str">
        <f>IFERROR(IF($H104=0,"",INDEX(Разметка!C:C,MATCH($H104,Разметка!A:A,0))),0)</f>
        <v/>
      </c>
      <c r="K104" s="16" t="e">
        <f>IF($F104&gt;0,IFERROR(MATCH(A104,'Доп настройки участников'!A:A,0),-1)*(-1),0)</f>
        <v>#N/A</v>
      </c>
      <c r="L104" s="16" t="str">
        <f t="shared" si="17"/>
        <v>Нет</v>
      </c>
      <c r="M104" s="33" t="b">
        <f t="shared" si="18"/>
        <v>0</v>
      </c>
      <c r="N104" s="33">
        <f t="shared" si="20"/>
        <v>72</v>
      </c>
      <c r="O104" s="33">
        <v>103</v>
      </c>
      <c r="AG104" s="20" t="str">
        <f t="shared" si="13"/>
        <v>00</v>
      </c>
      <c r="AH104" s="7">
        <f t="shared" si="14"/>
        <v>0</v>
      </c>
      <c r="AI104">
        <f t="shared" si="15"/>
        <v>0</v>
      </c>
      <c r="AJ104">
        <f t="shared" si="21"/>
        <v>0</v>
      </c>
      <c r="AK104">
        <f t="shared" si="21"/>
        <v>0</v>
      </c>
      <c r="AL104">
        <f t="shared" si="21"/>
        <v>0</v>
      </c>
      <c r="AM104">
        <f t="shared" si="21"/>
        <v>0</v>
      </c>
      <c r="AN104">
        <f t="shared" si="21"/>
        <v>0</v>
      </c>
      <c r="AO104">
        <f t="shared" si="21"/>
        <v>0</v>
      </c>
    </row>
    <row r="105" spans="1:41" x14ac:dyDescent="0.25">
      <c r="A105" s="13">
        <f>IF(M105,'Выгрузка из ревьюшницы'!B105,INDEX('Доп настройки участников'!D:D,2+N105))</f>
        <v>0</v>
      </c>
      <c r="B105" s="13">
        <f>IF(M105,'Выгрузка из ревьюшницы'!C105,INDEX('Доп настройки участников'!E:E,2+N105))</f>
        <v>0</v>
      </c>
      <c r="C105" s="13">
        <f>IF(M105,'Выгрузка из ревьюшницы'!H105,INDEX('Доп настройки участников'!F:F,2+N105))</f>
        <v>0</v>
      </c>
      <c r="D105" s="13">
        <f>IF(M105,'Выгрузка из ревьюшницы'!J105,INDEX('Доп настройки участников'!G:G,2+N105))</f>
        <v>0</v>
      </c>
      <c r="E105" s="13" t="e">
        <f>INDEX('Сопоставление оценок'!$A$3:$A$14,MATCH(IF(M105,'Выгрузка из ревьюшницы'!K105,INDEX('Доп настройки участников'!H:H,2+N105)),'Сопоставление оценок'!$C$3:$C$14,0))</f>
        <v>#N/A</v>
      </c>
      <c r="F105" s="13" t="e">
        <f>INDEX('Сопоставление оценок'!$B$3:$B$14,MATCH(Table13[[#This Row],[mark_at_review]],'Сопоставление оценок'!$C$3:$C$14,0))</f>
        <v>#N/A</v>
      </c>
      <c r="G105" s="13">
        <f>IF(M105,IFERROR(IF(OR('Выгрузка из ревьюшницы'!X105,'Выгрузка из ревьюшницы'!Z105),1,0),0),INDEX('Доп настройки участников'!I:I,2+N105))</f>
        <v>0</v>
      </c>
      <c r="H105" s="13">
        <f>IF(M105,'Выгрузка из ревьюшницы'!AJ105,INDEX('Доп настройки участников'!J:J,2+N105))</f>
        <v>0</v>
      </c>
      <c r="I105" s="16" t="str">
        <f>IFERROR(IF($H105=0,"",INDEX(Разметка!B:B,MATCH($H105,Разметка!A:A,0))),0)</f>
        <v/>
      </c>
      <c r="J105" s="16" t="str">
        <f>IFERROR(IF($H105=0,"",INDEX(Разметка!C:C,MATCH($H105,Разметка!A:A,0))),0)</f>
        <v/>
      </c>
      <c r="K105" s="16" t="e">
        <f>IF($F105&gt;0,IFERROR(MATCH(A105,'Доп настройки участников'!A:A,0),-1)*(-1),0)</f>
        <v>#N/A</v>
      </c>
      <c r="L105" s="16" t="str">
        <f t="shared" si="17"/>
        <v>Нет</v>
      </c>
      <c r="M105" s="33" t="b">
        <f t="shared" si="18"/>
        <v>0</v>
      </c>
      <c r="N105" s="33">
        <f t="shared" si="20"/>
        <v>73</v>
      </c>
      <c r="O105" s="33">
        <v>104</v>
      </c>
      <c r="AG105" s="20" t="str">
        <f t="shared" si="13"/>
        <v>00</v>
      </c>
      <c r="AH105" s="7">
        <f t="shared" si="14"/>
        <v>0</v>
      </c>
      <c r="AI105">
        <f t="shared" si="15"/>
        <v>0</v>
      </c>
      <c r="AJ105">
        <f t="shared" si="21"/>
        <v>0</v>
      </c>
      <c r="AK105">
        <f t="shared" si="21"/>
        <v>0</v>
      </c>
      <c r="AL105">
        <f t="shared" si="21"/>
        <v>0</v>
      </c>
      <c r="AM105">
        <f t="shared" si="21"/>
        <v>0</v>
      </c>
      <c r="AN105">
        <f t="shared" si="21"/>
        <v>0</v>
      </c>
      <c r="AO105">
        <f t="shared" si="21"/>
        <v>0</v>
      </c>
    </row>
    <row r="106" spans="1:41" x14ac:dyDescent="0.25">
      <c r="A106" s="13">
        <f>IF(M106,'Выгрузка из ревьюшницы'!B106,INDEX('Доп настройки участников'!D:D,2+N106))</f>
        <v>0</v>
      </c>
      <c r="B106" s="13">
        <f>IF(M106,'Выгрузка из ревьюшницы'!C106,INDEX('Доп настройки участников'!E:E,2+N106))</f>
        <v>0</v>
      </c>
      <c r="C106" s="13">
        <f>IF(M106,'Выгрузка из ревьюшницы'!H106,INDEX('Доп настройки участников'!F:F,2+N106))</f>
        <v>0</v>
      </c>
      <c r="D106" s="13">
        <f>IF(M106,'Выгрузка из ревьюшницы'!J106,INDEX('Доп настройки участников'!G:G,2+N106))</f>
        <v>0</v>
      </c>
      <c r="E106" s="13" t="e">
        <f>INDEX('Сопоставление оценок'!$A$3:$A$14,MATCH(IF(M106,'Выгрузка из ревьюшницы'!K106,INDEX('Доп настройки участников'!H:H,2+N106)),'Сопоставление оценок'!$C$3:$C$14,0))</f>
        <v>#N/A</v>
      </c>
      <c r="F106" s="13" t="e">
        <f>INDEX('Сопоставление оценок'!$B$3:$B$14,MATCH(Table13[[#This Row],[mark_at_review]],'Сопоставление оценок'!$C$3:$C$14,0))</f>
        <v>#N/A</v>
      </c>
      <c r="G106" s="13">
        <f>IF(M106,IFERROR(IF(OR('Выгрузка из ревьюшницы'!X106,'Выгрузка из ревьюшницы'!Z106),1,0),0),INDEX('Доп настройки участников'!I:I,2+N106))</f>
        <v>0</v>
      </c>
      <c r="H106" s="13">
        <f>IF(M106,'Выгрузка из ревьюшницы'!AJ106,INDEX('Доп настройки участников'!J:J,2+N106))</f>
        <v>0</v>
      </c>
      <c r="I106" s="16" t="str">
        <f>IFERROR(IF($H106=0,"",INDEX(Разметка!B:B,MATCH($H106,Разметка!A:A,0))),0)</f>
        <v/>
      </c>
      <c r="J106" s="16" t="str">
        <f>IFERROR(IF($H106=0,"",INDEX(Разметка!C:C,MATCH($H106,Разметка!A:A,0))),0)</f>
        <v/>
      </c>
      <c r="K106" s="16" t="e">
        <f>IF($F106&gt;0,IFERROR(MATCH(A106,'Доп настройки участников'!A:A,0),-1)*(-1),0)</f>
        <v>#N/A</v>
      </c>
      <c r="L106" s="16" t="str">
        <f t="shared" si="17"/>
        <v>Нет</v>
      </c>
      <c r="M106" s="33" t="b">
        <f t="shared" si="18"/>
        <v>0</v>
      </c>
      <c r="N106" s="33">
        <f t="shared" si="20"/>
        <v>74</v>
      </c>
      <c r="O106" s="33">
        <v>105</v>
      </c>
      <c r="AG106" s="20" t="str">
        <f t="shared" si="13"/>
        <v>00</v>
      </c>
      <c r="AH106" s="7">
        <f t="shared" si="14"/>
        <v>0</v>
      </c>
      <c r="AI106">
        <f t="shared" si="15"/>
        <v>0</v>
      </c>
      <c r="AJ106">
        <f t="shared" si="21"/>
        <v>0</v>
      </c>
      <c r="AK106">
        <f t="shared" si="21"/>
        <v>0</v>
      </c>
      <c r="AL106">
        <f t="shared" si="21"/>
        <v>0</v>
      </c>
      <c r="AM106">
        <f t="shared" si="21"/>
        <v>0</v>
      </c>
      <c r="AN106">
        <f t="shared" si="21"/>
        <v>0</v>
      </c>
      <c r="AO106">
        <f t="shared" si="21"/>
        <v>0</v>
      </c>
    </row>
    <row r="107" spans="1:41" x14ac:dyDescent="0.25">
      <c r="A107" s="13">
        <f>IF(M107,'Выгрузка из ревьюшницы'!B107,INDEX('Доп настройки участников'!D:D,2+N107))</f>
        <v>0</v>
      </c>
      <c r="B107" s="13">
        <f>IF(M107,'Выгрузка из ревьюшницы'!C107,INDEX('Доп настройки участников'!E:E,2+N107))</f>
        <v>0</v>
      </c>
      <c r="C107" s="13">
        <f>IF(M107,'Выгрузка из ревьюшницы'!H107,INDEX('Доп настройки участников'!F:F,2+N107))</f>
        <v>0</v>
      </c>
      <c r="D107" s="13">
        <f>IF(M107,'Выгрузка из ревьюшницы'!J107,INDEX('Доп настройки участников'!G:G,2+N107))</f>
        <v>0</v>
      </c>
      <c r="E107" s="13" t="e">
        <f>INDEX('Сопоставление оценок'!$A$3:$A$14,MATCH(IF(M107,'Выгрузка из ревьюшницы'!K107,INDEX('Доп настройки участников'!H:H,2+N107)),'Сопоставление оценок'!$C$3:$C$14,0))</f>
        <v>#N/A</v>
      </c>
      <c r="F107" s="13" t="e">
        <f>INDEX('Сопоставление оценок'!$B$3:$B$14,MATCH(Table13[[#This Row],[mark_at_review]],'Сопоставление оценок'!$C$3:$C$14,0))</f>
        <v>#N/A</v>
      </c>
      <c r="G107" s="13">
        <f>IF(M107,IFERROR(IF(OR('Выгрузка из ревьюшницы'!X107,'Выгрузка из ревьюшницы'!Z107),1,0),0),INDEX('Доп настройки участников'!I:I,2+N107))</f>
        <v>0</v>
      </c>
      <c r="H107" s="13">
        <f>IF(M107,'Выгрузка из ревьюшницы'!AJ107,INDEX('Доп настройки участников'!J:J,2+N107))</f>
        <v>0</v>
      </c>
      <c r="I107" s="16" t="str">
        <f>IFERROR(IF($H107=0,"",INDEX(Разметка!B:B,MATCH($H107,Разметка!A:A,0))),0)</f>
        <v/>
      </c>
      <c r="J107" s="16" t="str">
        <f>IFERROR(IF($H107=0,"",INDEX(Разметка!C:C,MATCH($H107,Разметка!A:A,0))),0)</f>
        <v/>
      </c>
      <c r="K107" s="16" t="e">
        <f>IF($F107&gt;0,IFERROR(MATCH(A107,'Доп настройки участников'!A:A,0),-1)*(-1),0)</f>
        <v>#N/A</v>
      </c>
      <c r="L107" s="16" t="str">
        <f t="shared" si="17"/>
        <v>Нет</v>
      </c>
      <c r="M107" s="33" t="b">
        <f t="shared" si="18"/>
        <v>0</v>
      </c>
      <c r="N107" s="33">
        <f t="shared" si="20"/>
        <v>75</v>
      </c>
      <c r="O107" s="33">
        <v>106</v>
      </c>
      <c r="AG107" s="20" t="str">
        <f t="shared" si="13"/>
        <v>00</v>
      </c>
      <c r="AH107" s="7">
        <f t="shared" si="14"/>
        <v>0</v>
      </c>
      <c r="AI107">
        <f t="shared" si="15"/>
        <v>0</v>
      </c>
      <c r="AJ107">
        <f t="shared" si="21"/>
        <v>0</v>
      </c>
      <c r="AK107">
        <f t="shared" si="21"/>
        <v>0</v>
      </c>
      <c r="AL107">
        <f t="shared" si="21"/>
        <v>0</v>
      </c>
      <c r="AM107">
        <f t="shared" si="21"/>
        <v>0</v>
      </c>
      <c r="AN107">
        <f t="shared" si="21"/>
        <v>0</v>
      </c>
      <c r="AO107">
        <f t="shared" si="21"/>
        <v>0</v>
      </c>
    </row>
    <row r="108" spans="1:41" x14ac:dyDescent="0.25">
      <c r="A108" s="13">
        <f>IF(M108,'Выгрузка из ревьюшницы'!B108,INDEX('Доп настройки участников'!D:D,2+N108))</f>
        <v>0</v>
      </c>
      <c r="B108" s="13">
        <f>IF(M108,'Выгрузка из ревьюшницы'!C108,INDEX('Доп настройки участников'!E:E,2+N108))</f>
        <v>0</v>
      </c>
      <c r="C108" s="13">
        <f>IF(M108,'Выгрузка из ревьюшницы'!H108,INDEX('Доп настройки участников'!F:F,2+N108))</f>
        <v>0</v>
      </c>
      <c r="D108" s="13">
        <f>IF(M108,'Выгрузка из ревьюшницы'!J108,INDEX('Доп настройки участников'!G:G,2+N108))</f>
        <v>0</v>
      </c>
      <c r="E108" s="13" t="e">
        <f>INDEX('Сопоставление оценок'!$A$3:$A$14,MATCH(IF(M108,'Выгрузка из ревьюшницы'!K108,INDEX('Доп настройки участников'!H:H,2+N108)),'Сопоставление оценок'!$C$3:$C$14,0))</f>
        <v>#N/A</v>
      </c>
      <c r="F108" s="13" t="e">
        <f>INDEX('Сопоставление оценок'!$B$3:$B$14,MATCH(Table13[[#This Row],[mark_at_review]],'Сопоставление оценок'!$C$3:$C$14,0))</f>
        <v>#N/A</v>
      </c>
      <c r="G108" s="13">
        <f>IF(M108,IFERROR(IF(OR('Выгрузка из ревьюшницы'!X108,'Выгрузка из ревьюшницы'!Z108),1,0),0),INDEX('Доп настройки участников'!I:I,2+N108))</f>
        <v>0</v>
      </c>
      <c r="H108" s="13">
        <f>IF(M108,'Выгрузка из ревьюшницы'!AJ108,INDEX('Доп настройки участников'!J:J,2+N108))</f>
        <v>0</v>
      </c>
      <c r="I108" s="16" t="str">
        <f>IFERROR(IF($H108=0,"",INDEX(Разметка!B:B,MATCH($H108,Разметка!A:A,0))),0)</f>
        <v/>
      </c>
      <c r="J108" s="16" t="str">
        <f>IFERROR(IF($H108=0,"",INDEX(Разметка!C:C,MATCH($H108,Разметка!A:A,0))),0)</f>
        <v/>
      </c>
      <c r="K108" s="16" t="e">
        <f>IF($F108&gt;0,IFERROR(MATCH(A108,'Доп настройки участников'!A:A,0),-1)*(-1),0)</f>
        <v>#N/A</v>
      </c>
      <c r="L108" s="16" t="str">
        <f t="shared" si="17"/>
        <v>Нет</v>
      </c>
      <c r="M108" s="33" t="b">
        <f t="shared" si="18"/>
        <v>0</v>
      </c>
      <c r="N108" s="33">
        <f t="shared" si="20"/>
        <v>76</v>
      </c>
      <c r="O108" s="33">
        <v>107</v>
      </c>
      <c r="AG108" s="20" t="str">
        <f t="shared" si="13"/>
        <v>00</v>
      </c>
      <c r="AH108" s="7">
        <f t="shared" si="14"/>
        <v>0</v>
      </c>
      <c r="AI108">
        <f t="shared" si="15"/>
        <v>0</v>
      </c>
      <c r="AJ108">
        <f t="shared" si="21"/>
        <v>0</v>
      </c>
      <c r="AK108">
        <f t="shared" si="21"/>
        <v>0</v>
      </c>
      <c r="AL108">
        <f t="shared" si="21"/>
        <v>0</v>
      </c>
      <c r="AM108">
        <f t="shared" si="21"/>
        <v>0</v>
      </c>
      <c r="AN108">
        <f t="shared" si="21"/>
        <v>0</v>
      </c>
      <c r="AO108">
        <f t="shared" si="21"/>
        <v>0</v>
      </c>
    </row>
    <row r="109" spans="1:41" x14ac:dyDescent="0.25">
      <c r="A109" s="13">
        <f>IF(M109,'Выгрузка из ревьюшницы'!B109,INDEX('Доп настройки участников'!D:D,2+N109))</f>
        <v>0</v>
      </c>
      <c r="B109" s="13">
        <f>IF(M109,'Выгрузка из ревьюшницы'!C109,INDEX('Доп настройки участников'!E:E,2+N109))</f>
        <v>0</v>
      </c>
      <c r="C109" s="13">
        <f>IF(M109,'Выгрузка из ревьюшницы'!H109,INDEX('Доп настройки участников'!F:F,2+N109))</f>
        <v>0</v>
      </c>
      <c r="D109" s="13">
        <f>IF(M109,'Выгрузка из ревьюшницы'!J109,INDEX('Доп настройки участников'!G:G,2+N109))</f>
        <v>0</v>
      </c>
      <c r="E109" s="13" t="e">
        <f>INDEX('Сопоставление оценок'!$A$3:$A$14,MATCH(IF(M109,'Выгрузка из ревьюшницы'!K109,INDEX('Доп настройки участников'!H:H,2+N109)),'Сопоставление оценок'!$C$3:$C$14,0))</f>
        <v>#N/A</v>
      </c>
      <c r="F109" s="13" t="e">
        <f>INDEX('Сопоставление оценок'!$B$3:$B$14,MATCH(Table13[[#This Row],[mark_at_review]],'Сопоставление оценок'!$C$3:$C$14,0))</f>
        <v>#N/A</v>
      </c>
      <c r="G109" s="13">
        <f>IF(M109,IFERROR(IF(OR('Выгрузка из ревьюшницы'!X109,'Выгрузка из ревьюшницы'!Z109),1,0),0),INDEX('Доп настройки участников'!I:I,2+N109))</f>
        <v>0</v>
      </c>
      <c r="H109" s="13">
        <f>IF(M109,'Выгрузка из ревьюшницы'!AJ109,INDEX('Доп настройки участников'!J:J,2+N109))</f>
        <v>0</v>
      </c>
      <c r="I109" s="16" t="str">
        <f>IFERROR(IF($H109=0,"",INDEX(Разметка!B:B,MATCH($H109,Разметка!A:A,0))),0)</f>
        <v/>
      </c>
      <c r="J109" s="16" t="str">
        <f>IFERROR(IF($H109=0,"",INDEX(Разметка!C:C,MATCH($H109,Разметка!A:A,0))),0)</f>
        <v/>
      </c>
      <c r="K109" s="16" t="e">
        <f>IF($F109&gt;0,IFERROR(MATCH(A109,'Доп настройки участников'!A:A,0),-1)*(-1),0)</f>
        <v>#N/A</v>
      </c>
      <c r="L109" s="16" t="str">
        <f t="shared" si="17"/>
        <v>Нет</v>
      </c>
      <c r="M109" s="33" t="b">
        <f t="shared" si="18"/>
        <v>0</v>
      </c>
      <c r="N109" s="33">
        <f t="shared" si="20"/>
        <v>77</v>
      </c>
      <c r="O109" s="33">
        <v>108</v>
      </c>
      <c r="AG109" s="20" t="str">
        <f t="shared" si="13"/>
        <v>00</v>
      </c>
      <c r="AH109" s="7">
        <f t="shared" si="14"/>
        <v>0</v>
      </c>
      <c r="AI109">
        <f t="shared" si="15"/>
        <v>0</v>
      </c>
      <c r="AJ109">
        <f t="shared" si="21"/>
        <v>0</v>
      </c>
      <c r="AK109">
        <f t="shared" si="21"/>
        <v>0</v>
      </c>
      <c r="AL109">
        <f t="shared" si="21"/>
        <v>0</v>
      </c>
      <c r="AM109">
        <f t="shared" si="21"/>
        <v>0</v>
      </c>
      <c r="AN109">
        <f t="shared" si="21"/>
        <v>0</v>
      </c>
      <c r="AO109">
        <f t="shared" si="21"/>
        <v>0</v>
      </c>
    </row>
    <row r="110" spans="1:41" x14ac:dyDescent="0.25">
      <c r="A110" s="13">
        <f>IF(M110,'Выгрузка из ревьюшницы'!B110,INDEX('Доп настройки участников'!D:D,2+N110))</f>
        <v>0</v>
      </c>
      <c r="B110" s="13">
        <f>IF(M110,'Выгрузка из ревьюшницы'!C110,INDEX('Доп настройки участников'!E:E,2+N110))</f>
        <v>0</v>
      </c>
      <c r="C110" s="13">
        <f>IF(M110,'Выгрузка из ревьюшницы'!H110,INDEX('Доп настройки участников'!F:F,2+N110))</f>
        <v>0</v>
      </c>
      <c r="D110" s="13">
        <f>IF(M110,'Выгрузка из ревьюшницы'!J110,INDEX('Доп настройки участников'!G:G,2+N110))</f>
        <v>0</v>
      </c>
      <c r="E110" s="13" t="e">
        <f>INDEX('Сопоставление оценок'!$A$3:$A$14,MATCH(IF(M110,'Выгрузка из ревьюшницы'!K110,INDEX('Доп настройки участников'!H:H,2+N110)),'Сопоставление оценок'!$C$3:$C$14,0))</f>
        <v>#N/A</v>
      </c>
      <c r="F110" s="13" t="e">
        <f>INDEX('Сопоставление оценок'!$B$3:$B$14,MATCH(Table13[[#This Row],[mark_at_review]],'Сопоставление оценок'!$C$3:$C$14,0))</f>
        <v>#N/A</v>
      </c>
      <c r="G110" s="13">
        <f>IF(M110,IFERROR(IF(OR('Выгрузка из ревьюшницы'!X110,'Выгрузка из ревьюшницы'!Z110),1,0),0),INDEX('Доп настройки участников'!I:I,2+N110))</f>
        <v>0</v>
      </c>
      <c r="H110" s="13">
        <f>IF(M110,'Выгрузка из ревьюшницы'!AJ110,INDEX('Доп настройки участников'!J:J,2+N110))</f>
        <v>0</v>
      </c>
      <c r="I110" s="16" t="str">
        <f>IFERROR(IF($H110=0,"",INDEX(Разметка!B:B,MATCH($H110,Разметка!A:A,0))),0)</f>
        <v/>
      </c>
      <c r="J110" s="16" t="str">
        <f>IFERROR(IF($H110=0,"",INDEX(Разметка!C:C,MATCH($H110,Разметка!A:A,0))),0)</f>
        <v/>
      </c>
      <c r="K110" s="16" t="e">
        <f>IF($F110&gt;0,IFERROR(MATCH(A110,'Доп настройки участников'!A:A,0),-1)*(-1),0)</f>
        <v>#N/A</v>
      </c>
      <c r="L110" s="16" t="str">
        <f t="shared" si="17"/>
        <v>Нет</v>
      </c>
      <c r="M110" s="33" t="b">
        <f t="shared" si="18"/>
        <v>0</v>
      </c>
      <c r="N110" s="33">
        <f t="shared" si="20"/>
        <v>78</v>
      </c>
      <c r="O110" s="33">
        <v>109</v>
      </c>
      <c r="AG110" s="20" t="str">
        <f t="shared" si="13"/>
        <v>00</v>
      </c>
      <c r="AH110" s="7">
        <f t="shared" si="14"/>
        <v>0</v>
      </c>
      <c r="AI110">
        <f t="shared" si="15"/>
        <v>0</v>
      </c>
      <c r="AJ110">
        <f t="shared" si="21"/>
        <v>0</v>
      </c>
      <c r="AK110">
        <f t="shared" si="21"/>
        <v>0</v>
      </c>
      <c r="AL110">
        <f t="shared" si="21"/>
        <v>0</v>
      </c>
      <c r="AM110">
        <f t="shared" si="21"/>
        <v>0</v>
      </c>
      <c r="AN110">
        <f t="shared" si="21"/>
        <v>0</v>
      </c>
      <c r="AO110">
        <f t="shared" si="21"/>
        <v>0</v>
      </c>
    </row>
    <row r="111" spans="1:41" x14ac:dyDescent="0.25">
      <c r="A111" s="13">
        <f>IF(M111,'Выгрузка из ревьюшницы'!B111,INDEX('Доп настройки участников'!D:D,2+N111))</f>
        <v>0</v>
      </c>
      <c r="B111" s="13">
        <f>IF(M111,'Выгрузка из ревьюшницы'!C111,INDEX('Доп настройки участников'!E:E,2+N111))</f>
        <v>0</v>
      </c>
      <c r="C111" s="13">
        <f>IF(M111,'Выгрузка из ревьюшницы'!H111,INDEX('Доп настройки участников'!F:F,2+N111))</f>
        <v>0</v>
      </c>
      <c r="D111" s="13">
        <f>IF(M111,'Выгрузка из ревьюшницы'!J111,INDEX('Доп настройки участников'!G:G,2+N111))</f>
        <v>0</v>
      </c>
      <c r="E111" s="13" t="e">
        <f>INDEX('Сопоставление оценок'!$A$3:$A$14,MATCH(IF(M111,'Выгрузка из ревьюшницы'!K111,INDEX('Доп настройки участников'!H:H,2+N111)),'Сопоставление оценок'!$C$3:$C$14,0))</f>
        <v>#N/A</v>
      </c>
      <c r="F111" s="13" t="e">
        <f>INDEX('Сопоставление оценок'!$B$3:$B$14,MATCH(Table13[[#This Row],[mark_at_review]],'Сопоставление оценок'!$C$3:$C$14,0))</f>
        <v>#N/A</v>
      </c>
      <c r="G111" s="13">
        <f>IF(M111,IFERROR(IF(OR('Выгрузка из ревьюшницы'!X111,'Выгрузка из ревьюшницы'!Z111),1,0),0),INDEX('Доп настройки участников'!I:I,2+N111))</f>
        <v>0</v>
      </c>
      <c r="H111" s="13">
        <f>IF(M111,'Выгрузка из ревьюшницы'!AJ111,INDEX('Доп настройки участников'!J:J,2+N111))</f>
        <v>0</v>
      </c>
      <c r="I111" s="16" t="str">
        <f>IFERROR(IF($H111=0,"",INDEX(Разметка!B:B,MATCH($H111,Разметка!A:A,0))),0)</f>
        <v/>
      </c>
      <c r="J111" s="16" t="str">
        <f>IFERROR(IF($H111=0,"",INDEX(Разметка!C:C,MATCH($H111,Разметка!A:A,0))),0)</f>
        <v/>
      </c>
      <c r="K111" s="16" t="e">
        <f>IF($F111&gt;0,IFERROR(MATCH(A111,'Доп настройки участников'!A:A,0),-1)*(-1),0)</f>
        <v>#N/A</v>
      </c>
      <c r="L111" s="16" t="str">
        <f t="shared" si="17"/>
        <v>Нет</v>
      </c>
      <c r="M111" s="33" t="b">
        <f t="shared" si="18"/>
        <v>0</v>
      </c>
      <c r="N111" s="33">
        <f t="shared" si="20"/>
        <v>79</v>
      </c>
      <c r="O111" s="33">
        <v>110</v>
      </c>
      <c r="AG111" s="20" t="str">
        <f t="shared" si="13"/>
        <v>00</v>
      </c>
      <c r="AH111" s="7">
        <f t="shared" si="14"/>
        <v>0</v>
      </c>
      <c r="AI111">
        <f t="shared" si="15"/>
        <v>0</v>
      </c>
      <c r="AJ111">
        <f t="shared" si="21"/>
        <v>0</v>
      </c>
      <c r="AK111">
        <f t="shared" si="21"/>
        <v>0</v>
      </c>
      <c r="AL111">
        <f t="shared" si="21"/>
        <v>0</v>
      </c>
      <c r="AM111">
        <f t="shared" si="21"/>
        <v>0</v>
      </c>
      <c r="AN111">
        <f t="shared" si="21"/>
        <v>0</v>
      </c>
      <c r="AO111">
        <f t="shared" si="21"/>
        <v>0</v>
      </c>
    </row>
    <row r="112" spans="1:41" x14ac:dyDescent="0.25">
      <c r="A112" s="13">
        <f>IF(M112,'Выгрузка из ревьюшницы'!B112,INDEX('Доп настройки участников'!D:D,2+N112))</f>
        <v>0</v>
      </c>
      <c r="B112" s="13">
        <f>IF(M112,'Выгрузка из ревьюшницы'!C112,INDEX('Доп настройки участников'!E:E,2+N112))</f>
        <v>0</v>
      </c>
      <c r="C112" s="13">
        <f>IF(M112,'Выгрузка из ревьюшницы'!H112,INDEX('Доп настройки участников'!F:F,2+N112))</f>
        <v>0</v>
      </c>
      <c r="D112" s="13">
        <f>IF(M112,'Выгрузка из ревьюшницы'!J112,INDEX('Доп настройки участников'!G:G,2+N112))</f>
        <v>0</v>
      </c>
      <c r="E112" s="13" t="e">
        <f>INDEX('Сопоставление оценок'!$A$3:$A$14,MATCH(IF(M112,'Выгрузка из ревьюшницы'!K112,INDEX('Доп настройки участников'!H:H,2+N112)),'Сопоставление оценок'!$C$3:$C$14,0))</f>
        <v>#N/A</v>
      </c>
      <c r="F112" s="13" t="e">
        <f>INDEX('Сопоставление оценок'!$B$3:$B$14,MATCH(Table13[[#This Row],[mark_at_review]],'Сопоставление оценок'!$C$3:$C$14,0))</f>
        <v>#N/A</v>
      </c>
      <c r="G112" s="13">
        <f>IF(M112,IFERROR(IF(OR('Выгрузка из ревьюшницы'!X112,'Выгрузка из ревьюшницы'!Z112),1,0),0),INDEX('Доп настройки участников'!I:I,2+N112))</f>
        <v>0</v>
      </c>
      <c r="H112" s="13">
        <f>IF(M112,'Выгрузка из ревьюшницы'!AJ112,INDEX('Доп настройки участников'!J:J,2+N112))</f>
        <v>0</v>
      </c>
      <c r="I112" s="16" t="str">
        <f>IFERROR(IF($H112=0,"",INDEX(Разметка!B:B,MATCH($H112,Разметка!A:A,0))),0)</f>
        <v/>
      </c>
      <c r="J112" s="16" t="str">
        <f>IFERROR(IF($H112=0,"",INDEX(Разметка!C:C,MATCH($H112,Разметка!A:A,0))),0)</f>
        <v/>
      </c>
      <c r="K112" s="16" t="e">
        <f>IF($F112&gt;0,IFERROR(MATCH(A112,'Доп настройки участников'!A:A,0),-1)*(-1),0)</f>
        <v>#N/A</v>
      </c>
      <c r="L112" s="16" t="str">
        <f t="shared" si="17"/>
        <v>Нет</v>
      </c>
      <c r="M112" s="33" t="b">
        <f t="shared" si="18"/>
        <v>0</v>
      </c>
      <c r="N112" s="33">
        <f t="shared" si="20"/>
        <v>80</v>
      </c>
      <c r="O112" s="33">
        <v>111</v>
      </c>
      <c r="AG112" s="20" t="str">
        <f t="shared" si="13"/>
        <v>00</v>
      </c>
      <c r="AH112" s="7">
        <f t="shared" si="14"/>
        <v>0</v>
      </c>
      <c r="AI112">
        <f t="shared" si="15"/>
        <v>0</v>
      </c>
      <c r="AJ112">
        <f t="shared" si="21"/>
        <v>0</v>
      </c>
      <c r="AK112">
        <f t="shared" si="21"/>
        <v>0</v>
      </c>
      <c r="AL112">
        <f t="shared" si="21"/>
        <v>0</v>
      </c>
      <c r="AM112">
        <f t="shared" si="21"/>
        <v>0</v>
      </c>
      <c r="AN112">
        <f t="shared" si="21"/>
        <v>0</v>
      </c>
      <c r="AO112">
        <f t="shared" si="21"/>
        <v>0</v>
      </c>
    </row>
    <row r="113" spans="1:41" x14ac:dyDescent="0.25">
      <c r="A113" s="13">
        <f>IF(M113,'Выгрузка из ревьюшницы'!B113,INDEX('Доп настройки участников'!D:D,2+N113))</f>
        <v>0</v>
      </c>
      <c r="B113" s="13">
        <f>IF(M113,'Выгрузка из ревьюшницы'!C113,INDEX('Доп настройки участников'!E:E,2+N113))</f>
        <v>0</v>
      </c>
      <c r="C113" s="13">
        <f>IF(M113,'Выгрузка из ревьюшницы'!H113,INDEX('Доп настройки участников'!F:F,2+N113))</f>
        <v>0</v>
      </c>
      <c r="D113" s="13">
        <f>IF(M113,'Выгрузка из ревьюшницы'!J113,INDEX('Доп настройки участников'!G:G,2+N113))</f>
        <v>0</v>
      </c>
      <c r="E113" s="13" t="e">
        <f>INDEX('Сопоставление оценок'!$A$3:$A$14,MATCH(IF(M113,'Выгрузка из ревьюшницы'!K113,INDEX('Доп настройки участников'!H:H,2+N113)),'Сопоставление оценок'!$C$3:$C$14,0))</f>
        <v>#N/A</v>
      </c>
      <c r="F113" s="13" t="e">
        <f>INDEX('Сопоставление оценок'!$B$3:$B$14,MATCH(Table13[[#This Row],[mark_at_review]],'Сопоставление оценок'!$C$3:$C$14,0))</f>
        <v>#N/A</v>
      </c>
      <c r="G113" s="13">
        <f>IF(M113,IFERROR(IF(OR('Выгрузка из ревьюшницы'!X113,'Выгрузка из ревьюшницы'!Z113),1,0),0),INDEX('Доп настройки участников'!I:I,2+N113))</f>
        <v>0</v>
      </c>
      <c r="H113" s="13">
        <f>IF(M113,'Выгрузка из ревьюшницы'!AJ113,INDEX('Доп настройки участников'!J:J,2+N113))</f>
        <v>0</v>
      </c>
      <c r="I113" s="16" t="str">
        <f>IFERROR(IF($H113=0,"",INDEX(Разметка!B:B,MATCH($H113,Разметка!A:A,0))),0)</f>
        <v/>
      </c>
      <c r="J113" s="16" t="str">
        <f>IFERROR(IF($H113=0,"",INDEX(Разметка!C:C,MATCH($H113,Разметка!A:A,0))),0)</f>
        <v/>
      </c>
      <c r="K113" s="16" t="e">
        <f>IF($F113&gt;0,IFERROR(MATCH(A113,'Доп настройки участников'!A:A,0),-1)*(-1),0)</f>
        <v>#N/A</v>
      </c>
      <c r="L113" s="16" t="str">
        <f t="shared" si="17"/>
        <v>Нет</v>
      </c>
      <c r="M113" s="33" t="b">
        <f t="shared" si="18"/>
        <v>0</v>
      </c>
      <c r="N113" s="33">
        <f t="shared" si="20"/>
        <v>81</v>
      </c>
      <c r="O113" s="33">
        <v>112</v>
      </c>
      <c r="AG113" s="20" t="str">
        <f t="shared" si="13"/>
        <v>00</v>
      </c>
      <c r="AH113" s="7">
        <f t="shared" si="14"/>
        <v>0</v>
      </c>
      <c r="AI113">
        <f t="shared" si="15"/>
        <v>0</v>
      </c>
      <c r="AJ113">
        <f t="shared" si="21"/>
        <v>0</v>
      </c>
      <c r="AK113">
        <f t="shared" si="21"/>
        <v>0</v>
      </c>
      <c r="AL113">
        <f t="shared" si="21"/>
        <v>0</v>
      </c>
      <c r="AM113">
        <f t="shared" si="21"/>
        <v>0</v>
      </c>
      <c r="AN113">
        <f t="shared" si="21"/>
        <v>0</v>
      </c>
      <c r="AO113">
        <f t="shared" si="21"/>
        <v>0</v>
      </c>
    </row>
    <row r="114" spans="1:41" x14ac:dyDescent="0.25">
      <c r="A114" s="13">
        <f>IF(M114,'Выгрузка из ревьюшницы'!B114,INDEX('Доп настройки участников'!D:D,2+N114))</f>
        <v>0</v>
      </c>
      <c r="B114" s="13">
        <f>IF(M114,'Выгрузка из ревьюшницы'!C114,INDEX('Доп настройки участников'!E:E,2+N114))</f>
        <v>0</v>
      </c>
      <c r="C114" s="13">
        <f>IF(M114,'Выгрузка из ревьюшницы'!H114,INDEX('Доп настройки участников'!F:F,2+N114))</f>
        <v>0</v>
      </c>
      <c r="D114" s="13">
        <f>IF(M114,'Выгрузка из ревьюшницы'!J114,INDEX('Доп настройки участников'!G:G,2+N114))</f>
        <v>0</v>
      </c>
      <c r="E114" s="13" t="e">
        <f>INDEX('Сопоставление оценок'!$A$3:$A$14,MATCH(IF(M114,'Выгрузка из ревьюшницы'!K114,INDEX('Доп настройки участников'!H:H,2+N114)),'Сопоставление оценок'!$C$3:$C$14,0))</f>
        <v>#N/A</v>
      </c>
      <c r="F114" s="13" t="e">
        <f>INDEX('Сопоставление оценок'!$B$3:$B$14,MATCH(Table13[[#This Row],[mark_at_review]],'Сопоставление оценок'!$C$3:$C$14,0))</f>
        <v>#N/A</v>
      </c>
      <c r="G114" s="13">
        <f>IF(M114,IFERROR(IF(OR('Выгрузка из ревьюшницы'!X114,'Выгрузка из ревьюшницы'!Z114),1,0),0),INDEX('Доп настройки участников'!I:I,2+N114))</f>
        <v>0</v>
      </c>
      <c r="H114" s="13">
        <f>IF(M114,'Выгрузка из ревьюшницы'!AJ114,INDEX('Доп настройки участников'!J:J,2+N114))</f>
        <v>0</v>
      </c>
      <c r="I114" s="16" t="str">
        <f>IFERROR(IF($H114=0,"",INDEX(Разметка!B:B,MATCH($H114,Разметка!A:A,0))),0)</f>
        <v/>
      </c>
      <c r="J114" s="16" t="str">
        <f>IFERROR(IF($H114=0,"",INDEX(Разметка!C:C,MATCH($H114,Разметка!A:A,0))),0)</f>
        <v/>
      </c>
      <c r="K114" s="16" t="e">
        <f>IF($F114&gt;0,IFERROR(MATCH(A114,'Доп настройки участников'!A:A,0),-1)*(-1),0)</f>
        <v>#N/A</v>
      </c>
      <c r="L114" s="16" t="str">
        <f t="shared" si="17"/>
        <v>Нет</v>
      </c>
      <c r="M114" s="33" t="b">
        <f t="shared" si="18"/>
        <v>0</v>
      </c>
      <c r="N114" s="33">
        <f t="shared" si="20"/>
        <v>82</v>
      </c>
      <c r="O114" s="33">
        <v>113</v>
      </c>
      <c r="AG114" s="20" t="str">
        <f t="shared" si="13"/>
        <v>00</v>
      </c>
      <c r="AH114" s="7">
        <f t="shared" si="14"/>
        <v>0</v>
      </c>
      <c r="AI114">
        <f t="shared" si="15"/>
        <v>0</v>
      </c>
      <c r="AJ114">
        <f t="shared" si="21"/>
        <v>0</v>
      </c>
      <c r="AK114">
        <f t="shared" si="21"/>
        <v>0</v>
      </c>
      <c r="AL114">
        <f t="shared" si="21"/>
        <v>0</v>
      </c>
      <c r="AM114">
        <f t="shared" si="21"/>
        <v>0</v>
      </c>
      <c r="AN114">
        <f t="shared" si="21"/>
        <v>0</v>
      </c>
      <c r="AO114">
        <f t="shared" si="21"/>
        <v>0</v>
      </c>
    </row>
    <row r="115" spans="1:41" x14ac:dyDescent="0.25">
      <c r="A115" s="13">
        <f>IF(M115,'Выгрузка из ревьюшницы'!B115,INDEX('Доп настройки участников'!D:D,2+N115))</f>
        <v>0</v>
      </c>
      <c r="B115" s="13">
        <f>IF(M115,'Выгрузка из ревьюшницы'!C115,INDEX('Доп настройки участников'!E:E,2+N115))</f>
        <v>0</v>
      </c>
      <c r="C115" s="13">
        <f>IF(M115,'Выгрузка из ревьюшницы'!H115,INDEX('Доп настройки участников'!F:F,2+N115))</f>
        <v>0</v>
      </c>
      <c r="D115" s="13">
        <f>IF(M115,'Выгрузка из ревьюшницы'!J115,INDEX('Доп настройки участников'!G:G,2+N115))</f>
        <v>0</v>
      </c>
      <c r="E115" s="13" t="e">
        <f>INDEX('Сопоставление оценок'!$A$3:$A$14,MATCH(IF(M115,'Выгрузка из ревьюшницы'!K115,INDEX('Доп настройки участников'!H:H,2+N115)),'Сопоставление оценок'!$C$3:$C$14,0))</f>
        <v>#N/A</v>
      </c>
      <c r="F115" s="13" t="e">
        <f>INDEX('Сопоставление оценок'!$B$3:$B$14,MATCH(Table13[[#This Row],[mark_at_review]],'Сопоставление оценок'!$C$3:$C$14,0))</f>
        <v>#N/A</v>
      </c>
      <c r="G115" s="13">
        <f>IF(M115,IFERROR(IF(OR('Выгрузка из ревьюшницы'!X115,'Выгрузка из ревьюшницы'!Z115),1,0),0),INDEX('Доп настройки участников'!I:I,2+N115))</f>
        <v>0</v>
      </c>
      <c r="H115" s="13">
        <f>IF(M115,'Выгрузка из ревьюшницы'!AJ115,INDEX('Доп настройки участников'!J:J,2+N115))</f>
        <v>0</v>
      </c>
      <c r="I115" s="16" t="str">
        <f>IFERROR(IF($H115=0,"",INDEX(Разметка!B:B,MATCH($H115,Разметка!A:A,0))),0)</f>
        <v/>
      </c>
      <c r="J115" s="16" t="str">
        <f>IFERROR(IF($H115=0,"",INDEX(Разметка!C:C,MATCH($H115,Разметка!A:A,0))),0)</f>
        <v/>
      </c>
      <c r="K115" s="16" t="e">
        <f>IF($F115&gt;0,IFERROR(MATCH(A115,'Доп настройки участников'!A:A,0),-1)*(-1),0)</f>
        <v>#N/A</v>
      </c>
      <c r="L115" s="16" t="str">
        <f t="shared" si="17"/>
        <v>Нет</v>
      </c>
      <c r="M115" s="33" t="b">
        <f t="shared" si="18"/>
        <v>0</v>
      </c>
      <c r="N115" s="33">
        <f t="shared" si="20"/>
        <v>83</v>
      </c>
      <c r="O115" s="33">
        <v>114</v>
      </c>
      <c r="AG115" s="20" t="str">
        <f t="shared" si="13"/>
        <v>00</v>
      </c>
      <c r="AH115" s="7">
        <f t="shared" si="14"/>
        <v>0</v>
      </c>
      <c r="AI115">
        <f t="shared" si="15"/>
        <v>0</v>
      </c>
      <c r="AJ115">
        <f t="shared" si="21"/>
        <v>0</v>
      </c>
      <c r="AK115">
        <f t="shared" si="21"/>
        <v>0</v>
      </c>
      <c r="AL115">
        <f t="shared" si="21"/>
        <v>0</v>
      </c>
      <c r="AM115">
        <f t="shared" si="21"/>
        <v>0</v>
      </c>
      <c r="AN115">
        <f t="shared" si="21"/>
        <v>0</v>
      </c>
      <c r="AO115">
        <f t="shared" si="21"/>
        <v>0</v>
      </c>
    </row>
    <row r="116" spans="1:41" x14ac:dyDescent="0.25">
      <c r="A116" s="13">
        <f>IF(M116,'Выгрузка из ревьюшницы'!B116,INDEX('Доп настройки участников'!D:D,2+N116))</f>
        <v>0</v>
      </c>
      <c r="B116" s="13">
        <f>IF(M116,'Выгрузка из ревьюшницы'!C116,INDEX('Доп настройки участников'!E:E,2+N116))</f>
        <v>0</v>
      </c>
      <c r="C116" s="13">
        <f>IF(M116,'Выгрузка из ревьюшницы'!H116,INDEX('Доп настройки участников'!F:F,2+N116))</f>
        <v>0</v>
      </c>
      <c r="D116" s="13">
        <f>IF(M116,'Выгрузка из ревьюшницы'!J116,INDEX('Доп настройки участников'!G:G,2+N116))</f>
        <v>0</v>
      </c>
      <c r="E116" s="13" t="e">
        <f>INDEX('Сопоставление оценок'!$A$3:$A$14,MATCH(IF(M116,'Выгрузка из ревьюшницы'!K116,INDEX('Доп настройки участников'!H:H,2+N116)),'Сопоставление оценок'!$C$3:$C$14,0))</f>
        <v>#N/A</v>
      </c>
      <c r="F116" s="13" t="e">
        <f>INDEX('Сопоставление оценок'!$B$3:$B$14,MATCH(Table13[[#This Row],[mark_at_review]],'Сопоставление оценок'!$C$3:$C$14,0))</f>
        <v>#N/A</v>
      </c>
      <c r="G116" s="13">
        <f>IF(M116,IFERROR(IF(OR('Выгрузка из ревьюшницы'!X116,'Выгрузка из ревьюшницы'!Z116),1,0),0),INDEX('Доп настройки участников'!I:I,2+N116))</f>
        <v>0</v>
      </c>
      <c r="H116" s="13">
        <f>IF(M116,'Выгрузка из ревьюшницы'!AJ116,INDEX('Доп настройки участников'!J:J,2+N116))</f>
        <v>0</v>
      </c>
      <c r="I116" s="16" t="str">
        <f>IFERROR(IF($H116=0,"",INDEX(Разметка!B:B,MATCH($H116,Разметка!A:A,0))),0)</f>
        <v/>
      </c>
      <c r="J116" s="16" t="str">
        <f>IFERROR(IF($H116=0,"",INDEX(Разметка!C:C,MATCH($H116,Разметка!A:A,0))),0)</f>
        <v/>
      </c>
      <c r="K116" s="16" t="e">
        <f>IF($F116&gt;0,IFERROR(MATCH(A116,'Доп настройки участников'!A:A,0),-1)*(-1),0)</f>
        <v>#N/A</v>
      </c>
      <c r="L116" s="16" t="str">
        <f t="shared" si="17"/>
        <v>Нет</v>
      </c>
      <c r="M116" s="33" t="b">
        <f t="shared" si="18"/>
        <v>0</v>
      </c>
      <c r="N116" s="33">
        <f t="shared" si="20"/>
        <v>84</v>
      </c>
      <c r="O116" s="33">
        <v>115</v>
      </c>
      <c r="AG116" s="20" t="str">
        <f t="shared" si="13"/>
        <v>00</v>
      </c>
      <c r="AH116" s="7">
        <f t="shared" si="14"/>
        <v>0</v>
      </c>
      <c r="AI116">
        <f t="shared" si="15"/>
        <v>0</v>
      </c>
      <c r="AJ116">
        <f t="shared" si="21"/>
        <v>0</v>
      </c>
      <c r="AK116">
        <f t="shared" si="21"/>
        <v>0</v>
      </c>
      <c r="AL116">
        <f t="shared" si="21"/>
        <v>0</v>
      </c>
      <c r="AM116">
        <f t="shared" si="21"/>
        <v>0</v>
      </c>
      <c r="AN116">
        <f t="shared" si="21"/>
        <v>0</v>
      </c>
      <c r="AO116">
        <f t="shared" si="21"/>
        <v>0</v>
      </c>
    </row>
    <row r="117" spans="1:41" x14ac:dyDescent="0.25">
      <c r="A117" s="13">
        <f>IF(M117,'Выгрузка из ревьюшницы'!B117,INDEX('Доп настройки участников'!D:D,2+N117))</f>
        <v>0</v>
      </c>
      <c r="B117" s="13">
        <f>IF(M117,'Выгрузка из ревьюшницы'!C117,INDEX('Доп настройки участников'!E:E,2+N117))</f>
        <v>0</v>
      </c>
      <c r="C117" s="13">
        <f>IF(M117,'Выгрузка из ревьюшницы'!H117,INDEX('Доп настройки участников'!F:F,2+N117))</f>
        <v>0</v>
      </c>
      <c r="D117" s="13">
        <f>IF(M117,'Выгрузка из ревьюшницы'!J117,INDEX('Доп настройки участников'!G:G,2+N117))</f>
        <v>0</v>
      </c>
      <c r="E117" s="13" t="e">
        <f>INDEX('Сопоставление оценок'!$A$3:$A$14,MATCH(IF(M117,'Выгрузка из ревьюшницы'!K117,INDEX('Доп настройки участников'!H:H,2+N117)),'Сопоставление оценок'!$C$3:$C$14,0))</f>
        <v>#N/A</v>
      </c>
      <c r="F117" s="13" t="e">
        <f>INDEX('Сопоставление оценок'!$B$3:$B$14,MATCH(Table13[[#This Row],[mark_at_review]],'Сопоставление оценок'!$C$3:$C$14,0))</f>
        <v>#N/A</v>
      </c>
      <c r="G117" s="13">
        <f>IF(M117,IFERROR(IF(OR('Выгрузка из ревьюшницы'!X117,'Выгрузка из ревьюшницы'!Z117),1,0),0),INDEX('Доп настройки участников'!I:I,2+N117))</f>
        <v>0</v>
      </c>
      <c r="H117" s="13">
        <f>IF(M117,'Выгрузка из ревьюшницы'!AJ117,INDEX('Доп настройки участников'!J:J,2+N117))</f>
        <v>0</v>
      </c>
      <c r="I117" s="16" t="str">
        <f>IFERROR(IF($H117=0,"",INDEX(Разметка!B:B,MATCH($H117,Разметка!A:A,0))),0)</f>
        <v/>
      </c>
      <c r="J117" s="16" t="str">
        <f>IFERROR(IF($H117=0,"",INDEX(Разметка!C:C,MATCH($H117,Разметка!A:A,0))),0)</f>
        <v/>
      </c>
      <c r="K117" s="16" t="e">
        <f>IF($F117&gt;0,IFERROR(MATCH(A117,'Доп настройки участников'!A:A,0),-1)*(-1),0)</f>
        <v>#N/A</v>
      </c>
      <c r="L117" s="16" t="str">
        <f t="shared" si="17"/>
        <v>Нет</v>
      </c>
      <c r="M117" s="33" t="b">
        <f t="shared" si="18"/>
        <v>0</v>
      </c>
      <c r="N117" s="33">
        <f t="shared" si="20"/>
        <v>85</v>
      </c>
      <c r="O117" s="33">
        <v>116</v>
      </c>
      <c r="AG117" s="20" t="str">
        <f t="shared" si="13"/>
        <v>00</v>
      </c>
      <c r="AH117" s="7">
        <f t="shared" si="14"/>
        <v>0</v>
      </c>
      <c r="AI117">
        <f t="shared" si="15"/>
        <v>0</v>
      </c>
      <c r="AJ117">
        <f t="shared" si="21"/>
        <v>0</v>
      </c>
      <c r="AK117">
        <f t="shared" si="21"/>
        <v>0</v>
      </c>
      <c r="AL117">
        <f t="shared" si="21"/>
        <v>0</v>
      </c>
      <c r="AM117">
        <f t="shared" si="21"/>
        <v>0</v>
      </c>
      <c r="AN117">
        <f t="shared" si="21"/>
        <v>0</v>
      </c>
      <c r="AO117">
        <f t="shared" si="21"/>
        <v>0</v>
      </c>
    </row>
    <row r="118" spans="1:41" x14ac:dyDescent="0.25">
      <c r="A118" s="13">
        <f>IF(M118,'Выгрузка из ревьюшницы'!B118,INDEX('Доп настройки участников'!D:D,2+N118))</f>
        <v>0</v>
      </c>
      <c r="B118" s="13">
        <f>IF(M118,'Выгрузка из ревьюшницы'!C118,INDEX('Доп настройки участников'!E:E,2+N118))</f>
        <v>0</v>
      </c>
      <c r="C118" s="13">
        <f>IF(M118,'Выгрузка из ревьюшницы'!H118,INDEX('Доп настройки участников'!F:F,2+N118))</f>
        <v>0</v>
      </c>
      <c r="D118" s="13">
        <f>IF(M118,'Выгрузка из ревьюшницы'!J118,INDEX('Доп настройки участников'!G:G,2+N118))</f>
        <v>0</v>
      </c>
      <c r="E118" s="13" t="e">
        <f>INDEX('Сопоставление оценок'!$A$3:$A$14,MATCH(IF(M118,'Выгрузка из ревьюшницы'!K118,INDEX('Доп настройки участников'!H:H,2+N118)),'Сопоставление оценок'!$C$3:$C$14,0))</f>
        <v>#N/A</v>
      </c>
      <c r="F118" s="13" t="e">
        <f>INDEX('Сопоставление оценок'!$B$3:$B$14,MATCH(Table13[[#This Row],[mark_at_review]],'Сопоставление оценок'!$C$3:$C$14,0))</f>
        <v>#N/A</v>
      </c>
      <c r="G118" s="13">
        <f>IF(M118,IFERROR(IF(OR('Выгрузка из ревьюшницы'!X118,'Выгрузка из ревьюшницы'!Z118),1,0),0),INDEX('Доп настройки участников'!I:I,2+N118))</f>
        <v>0</v>
      </c>
      <c r="H118" s="13">
        <f>IF(M118,'Выгрузка из ревьюшницы'!AJ118,INDEX('Доп настройки участников'!J:J,2+N118))</f>
        <v>0</v>
      </c>
      <c r="I118" s="16" t="str">
        <f>IFERROR(IF($H118=0,"",INDEX(Разметка!B:B,MATCH($H118,Разметка!A:A,0))),0)</f>
        <v/>
      </c>
      <c r="J118" s="16" t="str">
        <f>IFERROR(IF($H118=0,"",INDEX(Разметка!C:C,MATCH($H118,Разметка!A:A,0))),0)</f>
        <v/>
      </c>
      <c r="K118" s="16" t="e">
        <f>IF($F118&gt;0,IFERROR(MATCH(A118,'Доп настройки участников'!A:A,0),-1)*(-1),0)</f>
        <v>#N/A</v>
      </c>
      <c r="L118" s="16" t="str">
        <f t="shared" si="17"/>
        <v>Нет</v>
      </c>
      <c r="M118" s="33" t="b">
        <f t="shared" si="18"/>
        <v>0</v>
      </c>
      <c r="N118" s="33">
        <f t="shared" si="20"/>
        <v>86</v>
      </c>
      <c r="O118" s="33">
        <v>117</v>
      </c>
      <c r="AG118" s="20" t="str">
        <f t="shared" si="13"/>
        <v>00</v>
      </c>
      <c r="AH118" s="7">
        <f t="shared" si="14"/>
        <v>0</v>
      </c>
      <c r="AI118">
        <f t="shared" si="15"/>
        <v>0</v>
      </c>
      <c r="AJ118">
        <f t="shared" si="21"/>
        <v>0</v>
      </c>
      <c r="AK118">
        <f t="shared" si="21"/>
        <v>0</v>
      </c>
      <c r="AL118">
        <f t="shared" si="21"/>
        <v>0</v>
      </c>
      <c r="AM118">
        <f t="shared" si="21"/>
        <v>0</v>
      </c>
      <c r="AN118">
        <f t="shared" si="21"/>
        <v>0</v>
      </c>
      <c r="AO118">
        <f t="shared" si="21"/>
        <v>0</v>
      </c>
    </row>
    <row r="119" spans="1:41" x14ac:dyDescent="0.25">
      <c r="A119" s="13">
        <f>IF(M119,'Выгрузка из ревьюшницы'!B119,INDEX('Доп настройки участников'!D:D,2+N119))</f>
        <v>0</v>
      </c>
      <c r="B119" s="13">
        <f>IF(M119,'Выгрузка из ревьюшницы'!C119,INDEX('Доп настройки участников'!E:E,2+N119))</f>
        <v>0</v>
      </c>
      <c r="C119" s="13">
        <f>IF(M119,'Выгрузка из ревьюшницы'!H119,INDEX('Доп настройки участников'!F:F,2+N119))</f>
        <v>0</v>
      </c>
      <c r="D119" s="13">
        <f>IF(M119,'Выгрузка из ревьюшницы'!J119,INDEX('Доп настройки участников'!G:G,2+N119))</f>
        <v>0</v>
      </c>
      <c r="E119" s="13" t="e">
        <f>INDEX('Сопоставление оценок'!$A$3:$A$14,MATCH(IF(M119,'Выгрузка из ревьюшницы'!K119,INDEX('Доп настройки участников'!H:H,2+N119)),'Сопоставление оценок'!$C$3:$C$14,0))</f>
        <v>#N/A</v>
      </c>
      <c r="F119" s="13" t="e">
        <f>INDEX('Сопоставление оценок'!$B$3:$B$14,MATCH(Table13[[#This Row],[mark_at_review]],'Сопоставление оценок'!$C$3:$C$14,0))</f>
        <v>#N/A</v>
      </c>
      <c r="G119" s="13">
        <f>IF(M119,IFERROR(IF(OR('Выгрузка из ревьюшницы'!X119,'Выгрузка из ревьюшницы'!Z119),1,0),0),INDEX('Доп настройки участников'!I:I,2+N119))</f>
        <v>0</v>
      </c>
      <c r="H119" s="13">
        <f>IF(M119,'Выгрузка из ревьюшницы'!AJ119,INDEX('Доп настройки участников'!J:J,2+N119))</f>
        <v>0</v>
      </c>
      <c r="I119" s="16" t="str">
        <f>IFERROR(IF($H119=0,"",INDEX(Разметка!B:B,MATCH($H119,Разметка!A:A,0))),0)</f>
        <v/>
      </c>
      <c r="J119" s="16" t="str">
        <f>IFERROR(IF($H119=0,"",INDEX(Разметка!C:C,MATCH($H119,Разметка!A:A,0))),0)</f>
        <v/>
      </c>
      <c r="K119" s="16" t="e">
        <f>IF($F119&gt;0,IFERROR(MATCH(A119,'Доп настройки участников'!A:A,0),-1)*(-1),0)</f>
        <v>#N/A</v>
      </c>
      <c r="L119" s="16" t="str">
        <f t="shared" si="17"/>
        <v>Нет</v>
      </c>
      <c r="M119" s="33" t="b">
        <f t="shared" si="18"/>
        <v>0</v>
      </c>
      <c r="N119" s="33">
        <f t="shared" si="20"/>
        <v>87</v>
      </c>
      <c r="O119" s="33">
        <v>118</v>
      </c>
      <c r="AG119" s="20" t="str">
        <f t="shared" si="13"/>
        <v>00</v>
      </c>
      <c r="AH119" s="7">
        <f t="shared" si="14"/>
        <v>0</v>
      </c>
      <c r="AI119">
        <f t="shared" si="15"/>
        <v>0</v>
      </c>
      <c r="AJ119">
        <f t="shared" si="21"/>
        <v>0</v>
      </c>
      <c r="AK119">
        <f t="shared" si="21"/>
        <v>0</v>
      </c>
      <c r="AL119">
        <f t="shared" si="21"/>
        <v>0</v>
      </c>
      <c r="AM119">
        <f t="shared" si="21"/>
        <v>0</v>
      </c>
      <c r="AN119">
        <f t="shared" si="21"/>
        <v>0</v>
      </c>
      <c r="AO119">
        <f t="shared" si="21"/>
        <v>0</v>
      </c>
    </row>
    <row r="120" spans="1:41" x14ac:dyDescent="0.25">
      <c r="A120" s="13">
        <f>IF(M120,'Выгрузка из ревьюшницы'!B120,INDEX('Доп настройки участников'!D:D,2+N120))</f>
        <v>0</v>
      </c>
      <c r="B120" s="13">
        <f>IF(M120,'Выгрузка из ревьюшницы'!C120,INDEX('Доп настройки участников'!E:E,2+N120))</f>
        <v>0</v>
      </c>
      <c r="C120" s="13">
        <f>IF(M120,'Выгрузка из ревьюшницы'!H120,INDEX('Доп настройки участников'!F:F,2+N120))</f>
        <v>0</v>
      </c>
      <c r="D120" s="13">
        <f>IF(M120,'Выгрузка из ревьюшницы'!J120,INDEX('Доп настройки участников'!G:G,2+N120))</f>
        <v>0</v>
      </c>
      <c r="E120" s="13" t="e">
        <f>INDEX('Сопоставление оценок'!$A$3:$A$14,MATCH(IF(M120,'Выгрузка из ревьюшницы'!K120,INDEX('Доп настройки участников'!H:H,2+N120)),'Сопоставление оценок'!$C$3:$C$14,0))</f>
        <v>#N/A</v>
      </c>
      <c r="F120" s="13" t="e">
        <f>INDEX('Сопоставление оценок'!$B$3:$B$14,MATCH(Table13[[#This Row],[mark_at_review]],'Сопоставление оценок'!$C$3:$C$14,0))</f>
        <v>#N/A</v>
      </c>
      <c r="G120" s="13">
        <f>IF(M120,IFERROR(IF(OR('Выгрузка из ревьюшницы'!X120,'Выгрузка из ревьюшницы'!Z120),1,0),0),INDEX('Доп настройки участников'!I:I,2+N120))</f>
        <v>0</v>
      </c>
      <c r="H120" s="13">
        <f>IF(M120,'Выгрузка из ревьюшницы'!AJ120,INDEX('Доп настройки участников'!J:J,2+N120))</f>
        <v>0</v>
      </c>
      <c r="I120" s="16" t="str">
        <f>IFERROR(IF($H120=0,"",INDEX(Разметка!B:B,MATCH($H120,Разметка!A:A,0))),0)</f>
        <v/>
      </c>
      <c r="J120" s="16" t="str">
        <f>IFERROR(IF($H120=0,"",INDEX(Разметка!C:C,MATCH($H120,Разметка!A:A,0))),0)</f>
        <v/>
      </c>
      <c r="K120" s="16" t="e">
        <f>IF($F120&gt;0,IFERROR(MATCH(A120,'Доп настройки участников'!A:A,0),-1)*(-1),0)</f>
        <v>#N/A</v>
      </c>
      <c r="L120" s="16" t="str">
        <f t="shared" si="17"/>
        <v>Нет</v>
      </c>
      <c r="M120" s="33" t="b">
        <f t="shared" si="18"/>
        <v>0</v>
      </c>
      <c r="N120" s="33">
        <f t="shared" si="20"/>
        <v>88</v>
      </c>
      <c r="O120" s="33">
        <v>119</v>
      </c>
      <c r="AG120" s="20" t="str">
        <f t="shared" ref="AG120:AG183" si="22">AI120&amp;AH120</f>
        <v>00</v>
      </c>
      <c r="AH120" s="7">
        <f t="shared" ref="AH120:AH183" si="23">Y120</f>
        <v>0</v>
      </c>
      <c r="AI120">
        <f t="shared" ref="AI120:AI183" si="24">Z120</f>
        <v>0</v>
      </c>
      <c r="AJ120">
        <f t="shared" si="21"/>
        <v>0</v>
      </c>
      <c r="AK120">
        <f t="shared" si="21"/>
        <v>0</v>
      </c>
      <c r="AL120">
        <f t="shared" si="21"/>
        <v>0</v>
      </c>
      <c r="AM120">
        <f t="shared" si="21"/>
        <v>0</v>
      </c>
      <c r="AN120">
        <f t="shared" si="21"/>
        <v>0</v>
      </c>
      <c r="AO120">
        <f t="shared" si="21"/>
        <v>0</v>
      </c>
    </row>
    <row r="121" spans="1:41" x14ac:dyDescent="0.25">
      <c r="A121" s="13">
        <f>IF(M121,'Выгрузка из ревьюшницы'!B121,INDEX('Доп настройки участников'!D:D,2+N121))</f>
        <v>0</v>
      </c>
      <c r="B121" s="13">
        <f>IF(M121,'Выгрузка из ревьюшницы'!C121,INDEX('Доп настройки участников'!E:E,2+N121))</f>
        <v>0</v>
      </c>
      <c r="C121" s="13">
        <f>IF(M121,'Выгрузка из ревьюшницы'!H121,INDEX('Доп настройки участников'!F:F,2+N121))</f>
        <v>0</v>
      </c>
      <c r="D121" s="13">
        <f>IF(M121,'Выгрузка из ревьюшницы'!J121,INDEX('Доп настройки участников'!G:G,2+N121))</f>
        <v>0</v>
      </c>
      <c r="E121" s="13" t="e">
        <f>INDEX('Сопоставление оценок'!$A$3:$A$14,MATCH(IF(M121,'Выгрузка из ревьюшницы'!K121,INDEX('Доп настройки участников'!H:H,2+N121)),'Сопоставление оценок'!$C$3:$C$14,0))</f>
        <v>#N/A</v>
      </c>
      <c r="F121" s="13" t="e">
        <f>INDEX('Сопоставление оценок'!$B$3:$B$14,MATCH(Table13[[#This Row],[mark_at_review]],'Сопоставление оценок'!$C$3:$C$14,0))</f>
        <v>#N/A</v>
      </c>
      <c r="G121" s="13">
        <f>IF(M121,IFERROR(IF(OR('Выгрузка из ревьюшницы'!X121,'Выгрузка из ревьюшницы'!Z121),1,0),0),INDEX('Доп настройки участников'!I:I,2+N121))</f>
        <v>0</v>
      </c>
      <c r="H121" s="13">
        <f>IF(M121,'Выгрузка из ревьюшницы'!AJ121,INDEX('Доп настройки участников'!J:J,2+N121))</f>
        <v>0</v>
      </c>
      <c r="I121" s="16" t="str">
        <f>IFERROR(IF($H121=0,"",INDEX(Разметка!B:B,MATCH($H121,Разметка!A:A,0))),0)</f>
        <v/>
      </c>
      <c r="J121" s="16" t="str">
        <f>IFERROR(IF($H121=0,"",INDEX(Разметка!C:C,MATCH($H121,Разметка!A:A,0))),0)</f>
        <v/>
      </c>
      <c r="K121" s="16" t="e">
        <f>IF($F121&gt;0,IFERROR(MATCH(A121,'Доп настройки участников'!A:A,0),-1)*(-1),0)</f>
        <v>#N/A</v>
      </c>
      <c r="L121" s="16" t="str">
        <f t="shared" si="17"/>
        <v>Нет</v>
      </c>
      <c r="M121" s="33" t="b">
        <f t="shared" si="18"/>
        <v>0</v>
      </c>
      <c r="N121" s="33">
        <f t="shared" si="20"/>
        <v>89</v>
      </c>
      <c r="O121" s="33">
        <v>120</v>
      </c>
      <c r="AG121" s="20" t="str">
        <f t="shared" si="22"/>
        <v>00</v>
      </c>
      <c r="AH121" s="7">
        <f t="shared" si="23"/>
        <v>0</v>
      </c>
      <c r="AI121">
        <f t="shared" si="24"/>
        <v>0</v>
      </c>
      <c r="AJ121">
        <f t="shared" si="21"/>
        <v>0</v>
      </c>
      <c r="AK121">
        <f t="shared" si="21"/>
        <v>0</v>
      </c>
      <c r="AL121">
        <f t="shared" si="21"/>
        <v>0</v>
      </c>
      <c r="AM121">
        <f t="shared" si="21"/>
        <v>0</v>
      </c>
      <c r="AN121">
        <f t="shared" si="21"/>
        <v>0</v>
      </c>
      <c r="AO121">
        <f t="shared" si="21"/>
        <v>0</v>
      </c>
    </row>
    <row r="122" spans="1:41" x14ac:dyDescent="0.25">
      <c r="A122" s="13">
        <f>IF(M122,'Выгрузка из ревьюшницы'!B122,INDEX('Доп настройки участников'!D:D,2+N122))</f>
        <v>0</v>
      </c>
      <c r="B122" s="13">
        <f>IF(M122,'Выгрузка из ревьюшницы'!C122,INDEX('Доп настройки участников'!E:E,2+N122))</f>
        <v>0</v>
      </c>
      <c r="C122" s="13">
        <f>IF(M122,'Выгрузка из ревьюшницы'!H122,INDEX('Доп настройки участников'!F:F,2+N122))</f>
        <v>0</v>
      </c>
      <c r="D122" s="13">
        <f>IF(M122,'Выгрузка из ревьюшницы'!J122,INDEX('Доп настройки участников'!G:G,2+N122))</f>
        <v>0</v>
      </c>
      <c r="E122" s="13" t="e">
        <f>INDEX('Сопоставление оценок'!$A$3:$A$14,MATCH(IF(M122,'Выгрузка из ревьюшницы'!K122,INDEX('Доп настройки участников'!H:H,2+N122)),'Сопоставление оценок'!$C$3:$C$14,0))</f>
        <v>#N/A</v>
      </c>
      <c r="F122" s="13" t="e">
        <f>INDEX('Сопоставление оценок'!$B$3:$B$14,MATCH(Table13[[#This Row],[mark_at_review]],'Сопоставление оценок'!$C$3:$C$14,0))</f>
        <v>#N/A</v>
      </c>
      <c r="G122" s="13">
        <f>IF(M122,IFERROR(IF(OR('Выгрузка из ревьюшницы'!X122,'Выгрузка из ревьюшницы'!Z122),1,0),0),INDEX('Доп настройки участников'!I:I,2+N122))</f>
        <v>0</v>
      </c>
      <c r="H122" s="13">
        <f>IF(M122,'Выгрузка из ревьюшницы'!AJ122,INDEX('Доп настройки участников'!J:J,2+N122))</f>
        <v>0</v>
      </c>
      <c r="I122" s="16" t="str">
        <f>IFERROR(IF($H122=0,"",INDEX(Разметка!B:B,MATCH($H122,Разметка!A:A,0))),0)</f>
        <v/>
      </c>
      <c r="J122" s="16" t="str">
        <f>IFERROR(IF($H122=0,"",INDEX(Разметка!C:C,MATCH($H122,Разметка!A:A,0))),0)</f>
        <v/>
      </c>
      <c r="K122" s="16" t="e">
        <f>IF($F122&gt;0,IFERROR(MATCH(A122,'Доп настройки участников'!A:A,0),-1)*(-1),0)</f>
        <v>#N/A</v>
      </c>
      <c r="L122" s="16" t="str">
        <f t="shared" si="17"/>
        <v>Нет</v>
      </c>
      <c r="M122" s="33" t="b">
        <f t="shared" si="18"/>
        <v>0</v>
      </c>
      <c r="N122" s="33">
        <f t="shared" si="20"/>
        <v>90</v>
      </c>
      <c r="O122" s="33">
        <v>121</v>
      </c>
      <c r="AG122" s="20" t="str">
        <f t="shared" si="22"/>
        <v>00</v>
      </c>
      <c r="AH122" s="7">
        <f t="shared" si="23"/>
        <v>0</v>
      </c>
      <c r="AI122">
        <f t="shared" si="24"/>
        <v>0</v>
      </c>
      <c r="AJ122">
        <f t="shared" si="21"/>
        <v>0</v>
      </c>
      <c r="AK122">
        <f t="shared" si="21"/>
        <v>0</v>
      </c>
      <c r="AL122">
        <f t="shared" si="21"/>
        <v>0</v>
      </c>
      <c r="AM122">
        <f t="shared" si="21"/>
        <v>0</v>
      </c>
      <c r="AN122">
        <f t="shared" si="21"/>
        <v>0</v>
      </c>
      <c r="AO122">
        <f t="shared" si="21"/>
        <v>0</v>
      </c>
    </row>
    <row r="123" spans="1:41" x14ac:dyDescent="0.25">
      <c r="A123" s="13">
        <f>IF(M123,'Выгрузка из ревьюшницы'!B123,INDEX('Доп настройки участников'!D:D,2+N123))</f>
        <v>0</v>
      </c>
      <c r="B123" s="13">
        <f>IF(M123,'Выгрузка из ревьюшницы'!C123,INDEX('Доп настройки участников'!E:E,2+N123))</f>
        <v>0</v>
      </c>
      <c r="C123" s="13">
        <f>IF(M123,'Выгрузка из ревьюшницы'!H123,INDEX('Доп настройки участников'!F:F,2+N123))</f>
        <v>0</v>
      </c>
      <c r="D123" s="13">
        <f>IF(M123,'Выгрузка из ревьюшницы'!J123,INDEX('Доп настройки участников'!G:G,2+N123))</f>
        <v>0</v>
      </c>
      <c r="E123" s="13" t="e">
        <f>INDEX('Сопоставление оценок'!$A$3:$A$14,MATCH(IF(M123,'Выгрузка из ревьюшницы'!K123,INDEX('Доп настройки участников'!H:H,2+N123)),'Сопоставление оценок'!$C$3:$C$14,0))</f>
        <v>#N/A</v>
      </c>
      <c r="F123" s="13" t="e">
        <f>INDEX('Сопоставление оценок'!$B$3:$B$14,MATCH(Table13[[#This Row],[mark_at_review]],'Сопоставление оценок'!$C$3:$C$14,0))</f>
        <v>#N/A</v>
      </c>
      <c r="G123" s="13">
        <f>IF(M123,IFERROR(IF(OR('Выгрузка из ревьюшницы'!X123,'Выгрузка из ревьюшницы'!Z123),1,0),0),INDEX('Доп настройки участников'!I:I,2+N123))</f>
        <v>0</v>
      </c>
      <c r="H123" s="13">
        <f>IF(M123,'Выгрузка из ревьюшницы'!AJ123,INDEX('Доп настройки участников'!J:J,2+N123))</f>
        <v>0</v>
      </c>
      <c r="I123" s="16" t="str">
        <f>IFERROR(IF($H123=0,"",INDEX(Разметка!B:B,MATCH($H123,Разметка!A:A,0))),0)</f>
        <v/>
      </c>
      <c r="J123" s="16" t="str">
        <f>IFERROR(IF($H123=0,"",INDEX(Разметка!C:C,MATCH($H123,Разметка!A:A,0))),0)</f>
        <v/>
      </c>
      <c r="K123" s="16" t="e">
        <f>IF($F123&gt;0,IFERROR(MATCH(A123,'Доп настройки участников'!A:A,0),-1)*(-1),0)</f>
        <v>#N/A</v>
      </c>
      <c r="L123" s="16" t="str">
        <f t="shared" si="17"/>
        <v>Нет</v>
      </c>
      <c r="M123" s="33" t="b">
        <f t="shared" si="18"/>
        <v>0</v>
      </c>
      <c r="N123" s="33">
        <f t="shared" si="20"/>
        <v>91</v>
      </c>
      <c r="O123" s="33">
        <v>122</v>
      </c>
      <c r="AG123" s="20" t="str">
        <f t="shared" si="22"/>
        <v>00</v>
      </c>
      <c r="AH123" s="7">
        <f t="shared" si="23"/>
        <v>0</v>
      </c>
      <c r="AI123">
        <f t="shared" si="24"/>
        <v>0</v>
      </c>
      <c r="AJ123">
        <f t="shared" si="21"/>
        <v>0</v>
      </c>
      <c r="AK123">
        <f t="shared" si="21"/>
        <v>0</v>
      </c>
      <c r="AL123">
        <f t="shared" si="21"/>
        <v>0</v>
      </c>
      <c r="AM123">
        <f t="shared" si="21"/>
        <v>0</v>
      </c>
      <c r="AN123">
        <f t="shared" si="21"/>
        <v>0</v>
      </c>
      <c r="AO123">
        <f t="shared" si="21"/>
        <v>0</v>
      </c>
    </row>
    <row r="124" spans="1:41" x14ac:dyDescent="0.25">
      <c r="A124" s="13">
        <f>IF(M124,'Выгрузка из ревьюшницы'!B124,INDEX('Доп настройки участников'!D:D,2+N124))</f>
        <v>0</v>
      </c>
      <c r="B124" s="13">
        <f>IF(M124,'Выгрузка из ревьюшницы'!C124,INDEX('Доп настройки участников'!E:E,2+N124))</f>
        <v>0</v>
      </c>
      <c r="C124" s="13">
        <f>IF(M124,'Выгрузка из ревьюшницы'!H124,INDEX('Доп настройки участников'!F:F,2+N124))</f>
        <v>0</v>
      </c>
      <c r="D124" s="13">
        <f>IF(M124,'Выгрузка из ревьюшницы'!J124,INDEX('Доп настройки участников'!G:G,2+N124))</f>
        <v>0</v>
      </c>
      <c r="E124" s="13" t="e">
        <f>INDEX('Сопоставление оценок'!$A$3:$A$14,MATCH(IF(M124,'Выгрузка из ревьюшницы'!K124,INDEX('Доп настройки участников'!H:H,2+N124)),'Сопоставление оценок'!$C$3:$C$14,0))</f>
        <v>#N/A</v>
      </c>
      <c r="F124" s="13" t="e">
        <f>INDEX('Сопоставление оценок'!$B$3:$B$14,MATCH(Table13[[#This Row],[mark_at_review]],'Сопоставление оценок'!$C$3:$C$14,0))</f>
        <v>#N/A</v>
      </c>
      <c r="G124" s="13">
        <f>IF(M124,IFERROR(IF(OR('Выгрузка из ревьюшницы'!X124,'Выгрузка из ревьюшницы'!Z124),1,0),0),INDEX('Доп настройки участников'!I:I,2+N124))</f>
        <v>0</v>
      </c>
      <c r="H124" s="13">
        <f>IF(M124,'Выгрузка из ревьюшницы'!AJ124,INDEX('Доп настройки участников'!J:J,2+N124))</f>
        <v>0</v>
      </c>
      <c r="I124" s="16" t="str">
        <f>IFERROR(IF($H124=0,"",INDEX(Разметка!B:B,MATCH($H124,Разметка!A:A,0))),0)</f>
        <v/>
      </c>
      <c r="J124" s="16" t="str">
        <f>IFERROR(IF($H124=0,"",INDEX(Разметка!C:C,MATCH($H124,Разметка!A:A,0))),0)</f>
        <v/>
      </c>
      <c r="K124" s="16" t="e">
        <f>IF($F124&gt;0,IFERROR(MATCH(A124,'Доп настройки участников'!A:A,0),-1)*(-1),0)</f>
        <v>#N/A</v>
      </c>
      <c r="L124" s="16" t="str">
        <f t="shared" si="17"/>
        <v>Нет</v>
      </c>
      <c r="M124" s="33" t="b">
        <f t="shared" si="18"/>
        <v>0</v>
      </c>
      <c r="N124" s="33">
        <f t="shared" si="20"/>
        <v>92</v>
      </c>
      <c r="O124" s="33">
        <v>123</v>
      </c>
      <c r="AG124" s="20" t="str">
        <f t="shared" si="22"/>
        <v>00</v>
      </c>
      <c r="AH124" s="7">
        <f t="shared" si="23"/>
        <v>0</v>
      </c>
      <c r="AI124">
        <f t="shared" si="24"/>
        <v>0</v>
      </c>
      <c r="AJ124">
        <f t="shared" si="21"/>
        <v>0</v>
      </c>
      <c r="AK124">
        <f t="shared" si="21"/>
        <v>0</v>
      </c>
      <c r="AL124">
        <f t="shared" si="21"/>
        <v>0</v>
      </c>
      <c r="AM124">
        <f t="shared" si="21"/>
        <v>0</v>
      </c>
      <c r="AN124">
        <f t="shared" si="21"/>
        <v>0</v>
      </c>
      <c r="AO124">
        <f t="shared" si="21"/>
        <v>0</v>
      </c>
    </row>
    <row r="125" spans="1:41" x14ac:dyDescent="0.25">
      <c r="A125" s="13">
        <f>IF(M125,'Выгрузка из ревьюшницы'!B125,INDEX('Доп настройки участников'!D:D,2+N125))</f>
        <v>0</v>
      </c>
      <c r="B125" s="13">
        <f>IF(M125,'Выгрузка из ревьюшницы'!C125,INDEX('Доп настройки участников'!E:E,2+N125))</f>
        <v>0</v>
      </c>
      <c r="C125" s="13">
        <f>IF(M125,'Выгрузка из ревьюшницы'!H125,INDEX('Доп настройки участников'!F:F,2+N125))</f>
        <v>0</v>
      </c>
      <c r="D125" s="13">
        <f>IF(M125,'Выгрузка из ревьюшницы'!J125,INDEX('Доп настройки участников'!G:G,2+N125))</f>
        <v>0</v>
      </c>
      <c r="E125" s="13" t="e">
        <f>INDEX('Сопоставление оценок'!$A$3:$A$14,MATCH(IF(M125,'Выгрузка из ревьюшницы'!K125,INDEX('Доп настройки участников'!H:H,2+N125)),'Сопоставление оценок'!$C$3:$C$14,0))</f>
        <v>#N/A</v>
      </c>
      <c r="F125" s="13" t="e">
        <f>INDEX('Сопоставление оценок'!$B$3:$B$14,MATCH(Table13[[#This Row],[mark_at_review]],'Сопоставление оценок'!$C$3:$C$14,0))</f>
        <v>#N/A</v>
      </c>
      <c r="G125" s="13">
        <f>IF(M125,IFERROR(IF(OR('Выгрузка из ревьюшницы'!X125,'Выгрузка из ревьюшницы'!Z125),1,0),0),INDEX('Доп настройки участников'!I:I,2+N125))</f>
        <v>0</v>
      </c>
      <c r="H125" s="13">
        <f>IF(M125,'Выгрузка из ревьюшницы'!AJ125,INDEX('Доп настройки участников'!J:J,2+N125))</f>
        <v>0</v>
      </c>
      <c r="I125" s="16" t="str">
        <f>IFERROR(IF($H125=0,"",INDEX(Разметка!B:B,MATCH($H125,Разметка!A:A,0))),0)</f>
        <v/>
      </c>
      <c r="J125" s="16" t="str">
        <f>IFERROR(IF($H125=0,"",INDEX(Разметка!C:C,MATCH($H125,Разметка!A:A,0))),0)</f>
        <v/>
      </c>
      <c r="K125" s="16" t="e">
        <f>IF($F125&gt;0,IFERROR(MATCH(A125,'Доп настройки участников'!A:A,0),-1)*(-1),0)</f>
        <v>#N/A</v>
      </c>
      <c r="L125" s="16" t="str">
        <f t="shared" si="17"/>
        <v>Нет</v>
      </c>
      <c r="M125" s="33" t="b">
        <f t="shared" si="18"/>
        <v>0</v>
      </c>
      <c r="N125" s="33">
        <f t="shared" si="20"/>
        <v>93</v>
      </c>
      <c r="O125" s="33">
        <v>124</v>
      </c>
      <c r="AG125" s="20" t="str">
        <f t="shared" si="22"/>
        <v>00</v>
      </c>
      <c r="AH125" s="7">
        <f t="shared" si="23"/>
        <v>0</v>
      </c>
      <c r="AI125">
        <f t="shared" si="24"/>
        <v>0</v>
      </c>
      <c r="AJ125">
        <f t="shared" si="21"/>
        <v>0</v>
      </c>
      <c r="AK125">
        <f t="shared" si="21"/>
        <v>0</v>
      </c>
      <c r="AL125">
        <f t="shared" si="21"/>
        <v>0</v>
      </c>
      <c r="AM125">
        <f t="shared" si="21"/>
        <v>0</v>
      </c>
      <c r="AN125">
        <f t="shared" si="21"/>
        <v>0</v>
      </c>
      <c r="AO125">
        <f t="shared" si="21"/>
        <v>0</v>
      </c>
    </row>
    <row r="126" spans="1:41" x14ac:dyDescent="0.25">
      <c r="A126" s="13">
        <f>IF(M126,'Выгрузка из ревьюшницы'!B126,INDEX('Доп настройки участников'!D:D,2+N126))</f>
        <v>0</v>
      </c>
      <c r="B126" s="13">
        <f>IF(M126,'Выгрузка из ревьюшницы'!C126,INDEX('Доп настройки участников'!E:E,2+N126))</f>
        <v>0</v>
      </c>
      <c r="C126" s="13">
        <f>IF(M126,'Выгрузка из ревьюшницы'!H126,INDEX('Доп настройки участников'!F:F,2+N126))</f>
        <v>0</v>
      </c>
      <c r="D126" s="13">
        <f>IF(M126,'Выгрузка из ревьюшницы'!J126,INDEX('Доп настройки участников'!G:G,2+N126))</f>
        <v>0</v>
      </c>
      <c r="E126" s="13" t="e">
        <f>INDEX('Сопоставление оценок'!$A$3:$A$14,MATCH(IF(M126,'Выгрузка из ревьюшницы'!K126,INDEX('Доп настройки участников'!H:H,2+N126)),'Сопоставление оценок'!$C$3:$C$14,0))</f>
        <v>#N/A</v>
      </c>
      <c r="F126" s="13" t="e">
        <f>INDEX('Сопоставление оценок'!$B$3:$B$14,MATCH(Table13[[#This Row],[mark_at_review]],'Сопоставление оценок'!$C$3:$C$14,0))</f>
        <v>#N/A</v>
      </c>
      <c r="G126" s="13">
        <f>IF(M126,IFERROR(IF(OR('Выгрузка из ревьюшницы'!X126,'Выгрузка из ревьюшницы'!Z126),1,0),0),INDEX('Доп настройки участников'!I:I,2+N126))</f>
        <v>0</v>
      </c>
      <c r="H126" s="13">
        <f>IF(M126,'Выгрузка из ревьюшницы'!AJ126,INDEX('Доп настройки участников'!J:J,2+N126))</f>
        <v>0</v>
      </c>
      <c r="I126" s="16" t="str">
        <f>IFERROR(IF($H126=0,"",INDEX(Разметка!B:B,MATCH($H126,Разметка!A:A,0))),0)</f>
        <v/>
      </c>
      <c r="J126" s="16" t="str">
        <f>IFERROR(IF($H126=0,"",INDEX(Разметка!C:C,MATCH($H126,Разметка!A:A,0))),0)</f>
        <v/>
      </c>
      <c r="K126" s="16" t="e">
        <f>IF($F126&gt;0,IFERROR(MATCH(A126,'Доп настройки участников'!A:A,0),-1)*(-1),0)</f>
        <v>#N/A</v>
      </c>
      <c r="L126" s="16" t="str">
        <f t="shared" si="17"/>
        <v>Нет</v>
      </c>
      <c r="M126" s="33" t="b">
        <f t="shared" si="18"/>
        <v>0</v>
      </c>
      <c r="N126" s="33">
        <f t="shared" si="20"/>
        <v>94</v>
      </c>
      <c r="O126" s="33">
        <v>125</v>
      </c>
      <c r="AG126" s="20" t="str">
        <f t="shared" si="22"/>
        <v>00</v>
      </c>
      <c r="AH126" s="7">
        <f t="shared" si="23"/>
        <v>0</v>
      </c>
      <c r="AI126">
        <f t="shared" si="24"/>
        <v>0</v>
      </c>
      <c r="AJ126">
        <f t="shared" si="21"/>
        <v>0</v>
      </c>
      <c r="AK126">
        <f t="shared" si="21"/>
        <v>0</v>
      </c>
      <c r="AL126">
        <f t="shared" si="21"/>
        <v>0</v>
      </c>
      <c r="AM126">
        <f t="shared" si="21"/>
        <v>0</v>
      </c>
      <c r="AN126">
        <f t="shared" si="21"/>
        <v>0</v>
      </c>
      <c r="AO126">
        <f t="shared" si="21"/>
        <v>0</v>
      </c>
    </row>
    <row r="127" spans="1:41" x14ac:dyDescent="0.25">
      <c r="A127" s="13">
        <f>IF(M127,'Выгрузка из ревьюшницы'!B127,INDEX('Доп настройки участников'!D:D,2+N127))</f>
        <v>0</v>
      </c>
      <c r="B127" s="13">
        <f>IF(M127,'Выгрузка из ревьюшницы'!C127,INDEX('Доп настройки участников'!E:E,2+N127))</f>
        <v>0</v>
      </c>
      <c r="C127" s="13">
        <f>IF(M127,'Выгрузка из ревьюшницы'!H127,INDEX('Доп настройки участников'!F:F,2+N127))</f>
        <v>0</v>
      </c>
      <c r="D127" s="13">
        <f>IF(M127,'Выгрузка из ревьюшницы'!J127,INDEX('Доп настройки участников'!G:G,2+N127))</f>
        <v>0</v>
      </c>
      <c r="E127" s="13" t="e">
        <f>INDEX('Сопоставление оценок'!$A$3:$A$14,MATCH(IF(M127,'Выгрузка из ревьюшницы'!K127,INDEX('Доп настройки участников'!H:H,2+N127)),'Сопоставление оценок'!$C$3:$C$14,0))</f>
        <v>#N/A</v>
      </c>
      <c r="F127" s="13" t="e">
        <f>INDEX('Сопоставление оценок'!$B$3:$B$14,MATCH(Table13[[#This Row],[mark_at_review]],'Сопоставление оценок'!$C$3:$C$14,0))</f>
        <v>#N/A</v>
      </c>
      <c r="G127" s="13">
        <f>IF(M127,IFERROR(IF(OR('Выгрузка из ревьюшницы'!X127,'Выгрузка из ревьюшницы'!Z127),1,0),0),INDEX('Доп настройки участников'!I:I,2+N127))</f>
        <v>0</v>
      </c>
      <c r="H127" s="13">
        <f>IF(M127,'Выгрузка из ревьюшницы'!AJ127,INDEX('Доп настройки участников'!J:J,2+N127))</f>
        <v>0</v>
      </c>
      <c r="I127" s="16" t="str">
        <f>IFERROR(IF($H127=0,"",INDEX(Разметка!B:B,MATCH($H127,Разметка!A:A,0))),0)</f>
        <v/>
      </c>
      <c r="J127" s="16" t="str">
        <f>IFERROR(IF($H127=0,"",INDEX(Разметка!C:C,MATCH($H127,Разметка!A:A,0))),0)</f>
        <v/>
      </c>
      <c r="K127" s="16" t="e">
        <f>IF($F127&gt;0,IFERROR(MATCH(A127,'Доп настройки участников'!A:A,0),-1)*(-1),0)</f>
        <v>#N/A</v>
      </c>
      <c r="L127" s="16" t="str">
        <f t="shared" si="17"/>
        <v>Нет</v>
      </c>
      <c r="M127" s="33" t="b">
        <f t="shared" si="18"/>
        <v>0</v>
      </c>
      <c r="N127" s="33">
        <f t="shared" si="20"/>
        <v>95</v>
      </c>
      <c r="O127" s="33">
        <v>126</v>
      </c>
      <c r="AG127" s="20" t="str">
        <f t="shared" si="22"/>
        <v>00</v>
      </c>
      <c r="AH127" s="7">
        <f t="shared" si="23"/>
        <v>0</v>
      </c>
      <c r="AI127">
        <f t="shared" si="24"/>
        <v>0</v>
      </c>
      <c r="AJ127">
        <f t="shared" si="21"/>
        <v>0</v>
      </c>
      <c r="AK127">
        <f t="shared" si="21"/>
        <v>0</v>
      </c>
      <c r="AL127">
        <f t="shared" si="21"/>
        <v>0</v>
      </c>
      <c r="AM127">
        <f t="shared" si="21"/>
        <v>0</v>
      </c>
      <c r="AN127">
        <f t="shared" si="21"/>
        <v>0</v>
      </c>
      <c r="AO127">
        <f t="shared" si="21"/>
        <v>0</v>
      </c>
    </row>
    <row r="128" spans="1:41" x14ac:dyDescent="0.25">
      <c r="A128" s="13">
        <f>IF(M128,'Выгрузка из ревьюшницы'!B128,INDEX('Доп настройки участников'!D:D,2+N128))</f>
        <v>0</v>
      </c>
      <c r="B128" s="13">
        <f>IF(M128,'Выгрузка из ревьюшницы'!C128,INDEX('Доп настройки участников'!E:E,2+N128))</f>
        <v>0</v>
      </c>
      <c r="C128" s="13">
        <f>IF(M128,'Выгрузка из ревьюшницы'!H128,INDEX('Доп настройки участников'!F:F,2+N128))</f>
        <v>0</v>
      </c>
      <c r="D128" s="13">
        <f>IF(M128,'Выгрузка из ревьюшницы'!J128,INDEX('Доп настройки участников'!G:G,2+N128))</f>
        <v>0</v>
      </c>
      <c r="E128" s="13" t="e">
        <f>INDEX('Сопоставление оценок'!$A$3:$A$14,MATCH(IF(M128,'Выгрузка из ревьюшницы'!K128,INDEX('Доп настройки участников'!H:H,2+N128)),'Сопоставление оценок'!$C$3:$C$14,0))</f>
        <v>#N/A</v>
      </c>
      <c r="F128" s="13" t="e">
        <f>INDEX('Сопоставление оценок'!$B$3:$B$14,MATCH(Table13[[#This Row],[mark_at_review]],'Сопоставление оценок'!$C$3:$C$14,0))</f>
        <v>#N/A</v>
      </c>
      <c r="G128" s="13">
        <f>IF(M128,IFERROR(IF(OR('Выгрузка из ревьюшницы'!X128,'Выгрузка из ревьюшницы'!Z128),1,0),0),INDEX('Доп настройки участников'!I:I,2+N128))</f>
        <v>0</v>
      </c>
      <c r="H128" s="13">
        <f>IF(M128,'Выгрузка из ревьюшницы'!AJ128,INDEX('Доп настройки участников'!J:J,2+N128))</f>
        <v>0</v>
      </c>
      <c r="I128" s="16" t="str">
        <f>IFERROR(IF($H128=0,"",INDEX(Разметка!B:B,MATCH($H128,Разметка!A:A,0))),0)</f>
        <v/>
      </c>
      <c r="J128" s="16" t="str">
        <f>IFERROR(IF($H128=0,"",INDEX(Разметка!C:C,MATCH($H128,Разметка!A:A,0))),0)</f>
        <v/>
      </c>
      <c r="K128" s="16" t="e">
        <f>IF($F128&gt;0,IFERROR(MATCH(A128,'Доп настройки участников'!A:A,0),-1)*(-1),0)</f>
        <v>#N/A</v>
      </c>
      <c r="L128" s="16" t="str">
        <f t="shared" si="17"/>
        <v>Нет</v>
      </c>
      <c r="M128" s="33" t="b">
        <f t="shared" si="18"/>
        <v>0</v>
      </c>
      <c r="N128" s="33">
        <f t="shared" si="20"/>
        <v>96</v>
      </c>
      <c r="O128" s="33">
        <v>127</v>
      </c>
      <c r="AG128" s="20" t="str">
        <f t="shared" si="22"/>
        <v>00</v>
      </c>
      <c r="AH128" s="7">
        <f t="shared" si="23"/>
        <v>0</v>
      </c>
      <c r="AI128">
        <f t="shared" si="24"/>
        <v>0</v>
      </c>
      <c r="AJ128">
        <f t="shared" si="21"/>
        <v>0</v>
      </c>
      <c r="AK128">
        <f t="shared" si="21"/>
        <v>0</v>
      </c>
      <c r="AL128">
        <f t="shared" si="21"/>
        <v>0</v>
      </c>
      <c r="AM128">
        <f t="shared" si="21"/>
        <v>0</v>
      </c>
      <c r="AN128">
        <f t="shared" si="21"/>
        <v>0</v>
      </c>
      <c r="AO128">
        <f t="shared" si="21"/>
        <v>0</v>
      </c>
    </row>
    <row r="129" spans="1:41" x14ac:dyDescent="0.25">
      <c r="A129" s="13">
        <f>IF(M129,'Выгрузка из ревьюшницы'!B129,INDEX('Доп настройки участников'!D:D,2+N129))</f>
        <v>0</v>
      </c>
      <c r="B129" s="13">
        <f>IF(M129,'Выгрузка из ревьюшницы'!C129,INDEX('Доп настройки участников'!E:E,2+N129))</f>
        <v>0</v>
      </c>
      <c r="C129" s="13">
        <f>IF(M129,'Выгрузка из ревьюшницы'!H129,INDEX('Доп настройки участников'!F:F,2+N129))</f>
        <v>0</v>
      </c>
      <c r="D129" s="13">
        <f>IF(M129,'Выгрузка из ревьюшницы'!J129,INDEX('Доп настройки участников'!G:G,2+N129))</f>
        <v>0</v>
      </c>
      <c r="E129" s="13" t="e">
        <f>INDEX('Сопоставление оценок'!$A$3:$A$14,MATCH(IF(M129,'Выгрузка из ревьюшницы'!K129,INDEX('Доп настройки участников'!H:H,2+N129)),'Сопоставление оценок'!$C$3:$C$14,0))</f>
        <v>#N/A</v>
      </c>
      <c r="F129" s="13" t="e">
        <f>INDEX('Сопоставление оценок'!$B$3:$B$14,MATCH(Table13[[#This Row],[mark_at_review]],'Сопоставление оценок'!$C$3:$C$14,0))</f>
        <v>#N/A</v>
      </c>
      <c r="G129" s="13">
        <f>IF(M129,IFERROR(IF(OR('Выгрузка из ревьюшницы'!X129,'Выгрузка из ревьюшницы'!Z129),1,0),0),INDEX('Доп настройки участников'!I:I,2+N129))</f>
        <v>0</v>
      </c>
      <c r="H129" s="13">
        <f>IF(M129,'Выгрузка из ревьюшницы'!AJ129,INDEX('Доп настройки участников'!J:J,2+N129))</f>
        <v>0</v>
      </c>
      <c r="I129" s="16" t="str">
        <f>IFERROR(IF($H129=0,"",INDEX(Разметка!B:B,MATCH($H129,Разметка!A:A,0))),0)</f>
        <v/>
      </c>
      <c r="J129" s="16" t="str">
        <f>IFERROR(IF($H129=0,"",INDEX(Разметка!C:C,MATCH($H129,Разметка!A:A,0))),0)</f>
        <v/>
      </c>
      <c r="K129" s="16" t="e">
        <f>IF($F129&gt;0,IFERROR(MATCH(A129,'Доп настройки участников'!A:A,0),-1)*(-1),0)</f>
        <v>#N/A</v>
      </c>
      <c r="L129" s="16" t="str">
        <f t="shared" si="17"/>
        <v>Нет</v>
      </c>
      <c r="M129" s="33" t="b">
        <f t="shared" si="18"/>
        <v>0</v>
      </c>
      <c r="N129" s="33">
        <f t="shared" si="20"/>
        <v>97</v>
      </c>
      <c r="O129" s="33">
        <v>128</v>
      </c>
      <c r="AG129" s="20" t="str">
        <f t="shared" si="22"/>
        <v>00</v>
      </c>
      <c r="AH129" s="7">
        <f t="shared" si="23"/>
        <v>0</v>
      </c>
      <c r="AI129">
        <f t="shared" si="24"/>
        <v>0</v>
      </c>
      <c r="AJ129">
        <f t="shared" si="21"/>
        <v>0</v>
      </c>
      <c r="AK129">
        <f t="shared" si="21"/>
        <v>0</v>
      </c>
      <c r="AL129">
        <f t="shared" si="21"/>
        <v>0</v>
      </c>
      <c r="AM129">
        <f t="shared" si="21"/>
        <v>0</v>
      </c>
      <c r="AN129">
        <f t="shared" si="21"/>
        <v>0</v>
      </c>
      <c r="AO129">
        <f t="shared" si="21"/>
        <v>0</v>
      </c>
    </row>
    <row r="130" spans="1:41" x14ac:dyDescent="0.25">
      <c r="A130" s="13">
        <f>IF(M130,'Выгрузка из ревьюшницы'!B130,INDEX('Доп настройки участников'!D:D,2+N130))</f>
        <v>0</v>
      </c>
      <c r="B130" s="13">
        <f>IF(M130,'Выгрузка из ревьюшницы'!C130,INDEX('Доп настройки участников'!E:E,2+N130))</f>
        <v>0</v>
      </c>
      <c r="C130" s="13">
        <f>IF(M130,'Выгрузка из ревьюшницы'!H130,INDEX('Доп настройки участников'!F:F,2+N130))</f>
        <v>0</v>
      </c>
      <c r="D130" s="13">
        <f>IF(M130,'Выгрузка из ревьюшницы'!J130,INDEX('Доп настройки участников'!G:G,2+N130))</f>
        <v>0</v>
      </c>
      <c r="E130" s="13" t="e">
        <f>INDEX('Сопоставление оценок'!$A$3:$A$14,MATCH(IF(M130,'Выгрузка из ревьюшницы'!K130,INDEX('Доп настройки участников'!H:H,2+N130)),'Сопоставление оценок'!$C$3:$C$14,0))</f>
        <v>#N/A</v>
      </c>
      <c r="F130" s="13" t="e">
        <f>INDEX('Сопоставление оценок'!$B$3:$B$14,MATCH(Table13[[#This Row],[mark_at_review]],'Сопоставление оценок'!$C$3:$C$14,0))</f>
        <v>#N/A</v>
      </c>
      <c r="G130" s="13">
        <f>IF(M130,IFERROR(IF(OR('Выгрузка из ревьюшницы'!X130,'Выгрузка из ревьюшницы'!Z130),1,0),0),INDEX('Доп настройки участников'!I:I,2+N130))</f>
        <v>0</v>
      </c>
      <c r="H130" s="13">
        <f>IF(M130,'Выгрузка из ревьюшницы'!AJ130,INDEX('Доп настройки участников'!J:J,2+N130))</f>
        <v>0</v>
      </c>
      <c r="I130" s="16" t="str">
        <f>IFERROR(IF($H130=0,"",INDEX(Разметка!B:B,MATCH($H130,Разметка!A:A,0))),0)</f>
        <v/>
      </c>
      <c r="J130" s="16" t="str">
        <f>IFERROR(IF($H130=0,"",INDEX(Разметка!C:C,MATCH($H130,Разметка!A:A,0))),0)</f>
        <v/>
      </c>
      <c r="K130" s="16" t="e">
        <f>IF($F130&gt;0,IFERROR(MATCH(A130,'Доп настройки участников'!A:A,0),-1)*(-1),0)</f>
        <v>#N/A</v>
      </c>
      <c r="L130" s="16" t="str">
        <f t="shared" ref="L130:L193" si="25">IF($C130&gt;=16,"Да","Нет")</f>
        <v>Нет</v>
      </c>
      <c r="M130" s="33" t="b">
        <f t="shared" ref="M130:M193" si="26">O130&lt;=$P$1</f>
        <v>0</v>
      </c>
      <c r="N130" s="33">
        <f t="shared" si="20"/>
        <v>98</v>
      </c>
      <c r="O130" s="33">
        <v>129</v>
      </c>
      <c r="AG130" s="20" t="str">
        <f t="shared" si="22"/>
        <v>00</v>
      </c>
      <c r="AH130" s="7">
        <f t="shared" si="23"/>
        <v>0</v>
      </c>
      <c r="AI130">
        <f t="shared" si="24"/>
        <v>0</v>
      </c>
      <c r="AJ130">
        <f t="shared" si="21"/>
        <v>0</v>
      </c>
      <c r="AK130">
        <f t="shared" si="21"/>
        <v>0</v>
      </c>
      <c r="AL130">
        <f t="shared" si="21"/>
        <v>0</v>
      </c>
      <c r="AM130">
        <f t="shared" si="21"/>
        <v>0</v>
      </c>
      <c r="AN130">
        <f t="shared" si="21"/>
        <v>0</v>
      </c>
      <c r="AO130">
        <f t="shared" si="21"/>
        <v>0</v>
      </c>
    </row>
    <row r="131" spans="1:41" x14ac:dyDescent="0.25">
      <c r="A131" s="13">
        <f>IF(M131,'Выгрузка из ревьюшницы'!B131,INDEX('Доп настройки участников'!D:D,2+N131))</f>
        <v>0</v>
      </c>
      <c r="B131" s="13">
        <f>IF(M131,'Выгрузка из ревьюшницы'!C131,INDEX('Доп настройки участников'!E:E,2+N131))</f>
        <v>0</v>
      </c>
      <c r="C131" s="13">
        <f>IF(M131,'Выгрузка из ревьюшницы'!H131,INDEX('Доп настройки участников'!F:F,2+N131))</f>
        <v>0</v>
      </c>
      <c r="D131" s="13">
        <f>IF(M131,'Выгрузка из ревьюшницы'!J131,INDEX('Доп настройки участников'!G:G,2+N131))</f>
        <v>0</v>
      </c>
      <c r="E131" s="13" t="e">
        <f>INDEX('Сопоставление оценок'!$A$3:$A$14,MATCH(IF(M131,'Выгрузка из ревьюшницы'!K131,INDEX('Доп настройки участников'!H:H,2+N131)),'Сопоставление оценок'!$C$3:$C$14,0))</f>
        <v>#N/A</v>
      </c>
      <c r="F131" s="13" t="e">
        <f>INDEX('Сопоставление оценок'!$B$3:$B$14,MATCH(Table13[[#This Row],[mark_at_review]],'Сопоставление оценок'!$C$3:$C$14,0))</f>
        <v>#N/A</v>
      </c>
      <c r="G131" s="13">
        <f>IF(M131,IFERROR(IF(OR('Выгрузка из ревьюшницы'!X131,'Выгрузка из ревьюшницы'!Z131),1,0),0),INDEX('Доп настройки участников'!I:I,2+N131))</f>
        <v>0</v>
      </c>
      <c r="H131" s="13">
        <f>IF(M131,'Выгрузка из ревьюшницы'!AJ131,INDEX('Доп настройки участников'!J:J,2+N131))</f>
        <v>0</v>
      </c>
      <c r="I131" s="16" t="str">
        <f>IFERROR(IF($H131=0,"",INDEX(Разметка!B:B,MATCH($H131,Разметка!A:A,0))),0)</f>
        <v/>
      </c>
      <c r="J131" s="16" t="str">
        <f>IFERROR(IF($H131=0,"",INDEX(Разметка!C:C,MATCH($H131,Разметка!A:A,0))),0)</f>
        <v/>
      </c>
      <c r="K131" s="16" t="e">
        <f>IF($F131&gt;0,IFERROR(MATCH(A131,'Доп настройки участников'!A:A,0),-1)*(-1),0)</f>
        <v>#N/A</v>
      </c>
      <c r="L131" s="16" t="str">
        <f t="shared" si="25"/>
        <v>Нет</v>
      </c>
      <c r="M131" s="33" t="b">
        <f t="shared" si="26"/>
        <v>0</v>
      </c>
      <c r="N131" s="33">
        <f t="shared" ref="N131:N194" si="27">IF(M131,0,N130+1)</f>
        <v>99</v>
      </c>
      <c r="O131" s="33">
        <v>130</v>
      </c>
      <c r="AG131" s="20" t="str">
        <f t="shared" si="22"/>
        <v>00</v>
      </c>
      <c r="AH131" s="7">
        <f t="shared" si="23"/>
        <v>0</v>
      </c>
      <c r="AI131">
        <f t="shared" si="24"/>
        <v>0</v>
      </c>
      <c r="AJ131">
        <f t="shared" si="21"/>
        <v>0</v>
      </c>
      <c r="AK131">
        <f t="shared" si="21"/>
        <v>0</v>
      </c>
      <c r="AL131">
        <f t="shared" si="21"/>
        <v>0</v>
      </c>
      <c r="AM131">
        <f t="shared" si="21"/>
        <v>0</v>
      </c>
      <c r="AN131">
        <f t="shared" si="21"/>
        <v>0</v>
      </c>
      <c r="AO131">
        <f t="shared" si="21"/>
        <v>0</v>
      </c>
    </row>
    <row r="132" spans="1:41" x14ac:dyDescent="0.25">
      <c r="A132" s="13">
        <f>IF(M132,'Выгрузка из ревьюшницы'!B132,INDEX('Доп настройки участников'!D:D,2+N132))</f>
        <v>0</v>
      </c>
      <c r="B132" s="13">
        <f>IF(M132,'Выгрузка из ревьюшницы'!C132,INDEX('Доп настройки участников'!E:E,2+N132))</f>
        <v>0</v>
      </c>
      <c r="C132" s="13">
        <f>IF(M132,'Выгрузка из ревьюшницы'!H132,INDEX('Доп настройки участников'!F:F,2+N132))</f>
        <v>0</v>
      </c>
      <c r="D132" s="13">
        <f>IF(M132,'Выгрузка из ревьюшницы'!J132,INDEX('Доп настройки участников'!G:G,2+N132))</f>
        <v>0</v>
      </c>
      <c r="E132" s="13" t="e">
        <f>INDEX('Сопоставление оценок'!$A$3:$A$14,MATCH(IF(M132,'Выгрузка из ревьюшницы'!K132,INDEX('Доп настройки участников'!H:H,2+N132)),'Сопоставление оценок'!$C$3:$C$14,0))</f>
        <v>#N/A</v>
      </c>
      <c r="F132" s="13" t="e">
        <f>INDEX('Сопоставление оценок'!$B$3:$B$14,MATCH(Table13[[#This Row],[mark_at_review]],'Сопоставление оценок'!$C$3:$C$14,0))</f>
        <v>#N/A</v>
      </c>
      <c r="G132" s="13">
        <f>IF(M132,IFERROR(IF(OR('Выгрузка из ревьюшницы'!X132,'Выгрузка из ревьюшницы'!Z132),1,0),0),INDEX('Доп настройки участников'!I:I,2+N132))</f>
        <v>0</v>
      </c>
      <c r="H132" s="13">
        <f>IF(M132,'Выгрузка из ревьюшницы'!AJ132,INDEX('Доп настройки участников'!J:J,2+N132))</f>
        <v>0</v>
      </c>
      <c r="I132" s="16" t="str">
        <f>IFERROR(IF($H132=0,"",INDEX(Разметка!B:B,MATCH($H132,Разметка!A:A,0))),0)</f>
        <v/>
      </c>
      <c r="J132" s="16" t="str">
        <f>IFERROR(IF($H132=0,"",INDEX(Разметка!C:C,MATCH($H132,Разметка!A:A,0))),0)</f>
        <v/>
      </c>
      <c r="K132" s="16" t="e">
        <f>IF($F132&gt;0,IFERROR(MATCH(A132,'Доп настройки участников'!A:A,0),-1)*(-1),0)</f>
        <v>#N/A</v>
      </c>
      <c r="L132" s="16" t="str">
        <f t="shared" si="25"/>
        <v>Нет</v>
      </c>
      <c r="M132" s="33" t="b">
        <f t="shared" si="26"/>
        <v>0</v>
      </c>
      <c r="N132" s="33">
        <f t="shared" si="27"/>
        <v>100</v>
      </c>
      <c r="O132" s="33">
        <v>131</v>
      </c>
      <c r="AG132" s="20" t="str">
        <f t="shared" si="22"/>
        <v>00</v>
      </c>
      <c r="AH132" s="7">
        <f t="shared" si="23"/>
        <v>0</v>
      </c>
      <c r="AI132">
        <f t="shared" si="24"/>
        <v>0</v>
      </c>
      <c r="AJ132">
        <f t="shared" si="21"/>
        <v>0</v>
      </c>
      <c r="AK132">
        <f t="shared" si="21"/>
        <v>0</v>
      </c>
      <c r="AL132">
        <f t="shared" si="21"/>
        <v>0</v>
      </c>
      <c r="AM132">
        <f t="shared" si="21"/>
        <v>0</v>
      </c>
      <c r="AN132">
        <f t="shared" si="21"/>
        <v>0</v>
      </c>
      <c r="AO132">
        <f t="shared" si="21"/>
        <v>0</v>
      </c>
    </row>
    <row r="133" spans="1:41" x14ac:dyDescent="0.25">
      <c r="A133" s="13">
        <f>IF(M133,'Выгрузка из ревьюшницы'!B133,INDEX('Доп настройки участников'!D:D,2+N133))</f>
        <v>0</v>
      </c>
      <c r="B133" s="13">
        <f>IF(M133,'Выгрузка из ревьюшницы'!C133,INDEX('Доп настройки участников'!E:E,2+N133))</f>
        <v>0</v>
      </c>
      <c r="C133" s="13">
        <f>IF(M133,'Выгрузка из ревьюшницы'!H133,INDEX('Доп настройки участников'!F:F,2+N133))</f>
        <v>0</v>
      </c>
      <c r="D133" s="13">
        <f>IF(M133,'Выгрузка из ревьюшницы'!J133,INDEX('Доп настройки участников'!G:G,2+N133))</f>
        <v>0</v>
      </c>
      <c r="E133" s="13" t="e">
        <f>INDEX('Сопоставление оценок'!$A$3:$A$14,MATCH(IF(M133,'Выгрузка из ревьюшницы'!K133,INDEX('Доп настройки участников'!H:H,2+N133)),'Сопоставление оценок'!$C$3:$C$14,0))</f>
        <v>#N/A</v>
      </c>
      <c r="F133" s="13" t="e">
        <f>INDEX('Сопоставление оценок'!$B$3:$B$14,MATCH(Table13[[#This Row],[mark_at_review]],'Сопоставление оценок'!$C$3:$C$14,0))</f>
        <v>#N/A</v>
      </c>
      <c r="G133" s="13">
        <f>IF(M133,IFERROR(IF(OR('Выгрузка из ревьюшницы'!X133,'Выгрузка из ревьюшницы'!Z133),1,0),0),INDEX('Доп настройки участников'!I:I,2+N133))</f>
        <v>0</v>
      </c>
      <c r="H133" s="13">
        <f>IF(M133,'Выгрузка из ревьюшницы'!AJ133,INDEX('Доп настройки участников'!J:J,2+N133))</f>
        <v>0</v>
      </c>
      <c r="I133" s="16" t="str">
        <f>IFERROR(IF($H133=0,"",INDEX(Разметка!B:B,MATCH($H133,Разметка!A:A,0))),0)</f>
        <v/>
      </c>
      <c r="J133" s="16" t="str">
        <f>IFERROR(IF($H133=0,"",INDEX(Разметка!C:C,MATCH($H133,Разметка!A:A,0))),0)</f>
        <v/>
      </c>
      <c r="K133" s="16" t="e">
        <f>IF($F133&gt;0,IFERROR(MATCH(A133,'Доп настройки участников'!A:A,0),-1)*(-1),0)</f>
        <v>#N/A</v>
      </c>
      <c r="L133" s="16" t="str">
        <f t="shared" si="25"/>
        <v>Нет</v>
      </c>
      <c r="M133" s="33" t="b">
        <f t="shared" si="26"/>
        <v>0</v>
      </c>
      <c r="N133" s="33">
        <f t="shared" si="27"/>
        <v>101</v>
      </c>
      <c r="O133" s="33">
        <v>132</v>
      </c>
      <c r="AG133" s="20" t="str">
        <f t="shared" si="22"/>
        <v>00</v>
      </c>
      <c r="AH133" s="7">
        <f t="shared" si="23"/>
        <v>0</v>
      </c>
      <c r="AI133">
        <f t="shared" si="24"/>
        <v>0</v>
      </c>
      <c r="AJ133">
        <f t="shared" si="21"/>
        <v>0</v>
      </c>
      <c r="AK133">
        <f t="shared" si="21"/>
        <v>0</v>
      </c>
      <c r="AL133">
        <f t="shared" si="21"/>
        <v>0</v>
      </c>
      <c r="AM133">
        <f t="shared" si="21"/>
        <v>0</v>
      </c>
      <c r="AN133">
        <f t="shared" si="21"/>
        <v>0</v>
      </c>
      <c r="AO133">
        <f t="shared" si="21"/>
        <v>0</v>
      </c>
    </row>
    <row r="134" spans="1:41" x14ac:dyDescent="0.25">
      <c r="A134" s="13">
        <f>IF(M134,'Выгрузка из ревьюшницы'!B134,INDEX('Доп настройки участников'!D:D,2+N134))</f>
        <v>0</v>
      </c>
      <c r="B134" s="13">
        <f>IF(M134,'Выгрузка из ревьюшницы'!C134,INDEX('Доп настройки участников'!E:E,2+N134))</f>
        <v>0</v>
      </c>
      <c r="C134" s="13">
        <f>IF(M134,'Выгрузка из ревьюшницы'!H134,INDEX('Доп настройки участников'!F:F,2+N134))</f>
        <v>0</v>
      </c>
      <c r="D134" s="13">
        <f>IF(M134,'Выгрузка из ревьюшницы'!J134,INDEX('Доп настройки участников'!G:G,2+N134))</f>
        <v>0</v>
      </c>
      <c r="E134" s="13" t="e">
        <f>INDEX('Сопоставление оценок'!$A$3:$A$14,MATCH(IF(M134,'Выгрузка из ревьюшницы'!K134,INDEX('Доп настройки участников'!H:H,2+N134)),'Сопоставление оценок'!$C$3:$C$14,0))</f>
        <v>#N/A</v>
      </c>
      <c r="F134" s="13" t="e">
        <f>INDEX('Сопоставление оценок'!$B$3:$B$14,MATCH(Table13[[#This Row],[mark_at_review]],'Сопоставление оценок'!$C$3:$C$14,0))</f>
        <v>#N/A</v>
      </c>
      <c r="G134" s="13">
        <f>IF(M134,IFERROR(IF(OR('Выгрузка из ревьюшницы'!X134,'Выгрузка из ревьюшницы'!Z134),1,0),0),INDEX('Доп настройки участников'!I:I,2+N134))</f>
        <v>0</v>
      </c>
      <c r="H134" s="13">
        <f>IF(M134,'Выгрузка из ревьюшницы'!AJ134,INDEX('Доп настройки участников'!J:J,2+N134))</f>
        <v>0</v>
      </c>
      <c r="I134" s="16" t="str">
        <f>IFERROR(IF($H134=0,"",INDEX(Разметка!B:B,MATCH($H134,Разметка!A:A,0))),0)</f>
        <v/>
      </c>
      <c r="J134" s="16" t="str">
        <f>IFERROR(IF($H134=0,"",INDEX(Разметка!C:C,MATCH($H134,Разметка!A:A,0))),0)</f>
        <v/>
      </c>
      <c r="K134" s="16" t="e">
        <f>IF($F134&gt;0,IFERROR(MATCH(A134,'Доп настройки участников'!A:A,0),-1)*(-1),0)</f>
        <v>#N/A</v>
      </c>
      <c r="L134" s="16" t="str">
        <f t="shared" si="25"/>
        <v>Нет</v>
      </c>
      <c r="M134" s="33" t="b">
        <f t="shared" si="26"/>
        <v>0</v>
      </c>
      <c r="N134" s="33">
        <f t="shared" si="27"/>
        <v>102</v>
      </c>
      <c r="O134" s="33">
        <v>133</v>
      </c>
      <c r="AG134" s="20" t="str">
        <f t="shared" si="22"/>
        <v>00</v>
      </c>
      <c r="AH134" s="7">
        <f t="shared" si="23"/>
        <v>0</v>
      </c>
      <c r="AI134">
        <f t="shared" si="24"/>
        <v>0</v>
      </c>
      <c r="AJ134">
        <f t="shared" si="21"/>
        <v>0</v>
      </c>
      <c r="AK134">
        <f t="shared" si="21"/>
        <v>0</v>
      </c>
      <c r="AL134">
        <f t="shared" si="21"/>
        <v>0</v>
      </c>
      <c r="AM134">
        <f t="shared" si="21"/>
        <v>0</v>
      </c>
      <c r="AN134">
        <f t="shared" si="21"/>
        <v>0</v>
      </c>
      <c r="AO134">
        <f t="shared" si="21"/>
        <v>0</v>
      </c>
    </row>
    <row r="135" spans="1:41" x14ac:dyDescent="0.25">
      <c r="A135" s="13">
        <f>IF(M135,'Выгрузка из ревьюшницы'!B135,INDEX('Доп настройки участников'!D:D,2+N135))</f>
        <v>0</v>
      </c>
      <c r="B135" s="13">
        <f>IF(M135,'Выгрузка из ревьюшницы'!C135,INDEX('Доп настройки участников'!E:E,2+N135))</f>
        <v>0</v>
      </c>
      <c r="C135" s="13">
        <f>IF(M135,'Выгрузка из ревьюшницы'!H135,INDEX('Доп настройки участников'!F:F,2+N135))</f>
        <v>0</v>
      </c>
      <c r="D135" s="13">
        <f>IF(M135,'Выгрузка из ревьюшницы'!J135,INDEX('Доп настройки участников'!G:G,2+N135))</f>
        <v>0</v>
      </c>
      <c r="E135" s="13" t="e">
        <f>INDEX('Сопоставление оценок'!$A$3:$A$14,MATCH(IF(M135,'Выгрузка из ревьюшницы'!K135,INDEX('Доп настройки участников'!H:H,2+N135)),'Сопоставление оценок'!$C$3:$C$14,0))</f>
        <v>#N/A</v>
      </c>
      <c r="F135" s="13" t="e">
        <f>INDEX('Сопоставление оценок'!$B$3:$B$14,MATCH(Table13[[#This Row],[mark_at_review]],'Сопоставление оценок'!$C$3:$C$14,0))</f>
        <v>#N/A</v>
      </c>
      <c r="G135" s="13">
        <f>IF(M135,IFERROR(IF(OR('Выгрузка из ревьюшницы'!X135,'Выгрузка из ревьюшницы'!Z135),1,0),0),INDEX('Доп настройки участников'!I:I,2+N135))</f>
        <v>0</v>
      </c>
      <c r="H135" s="13">
        <f>IF(M135,'Выгрузка из ревьюшницы'!AJ135,INDEX('Доп настройки участников'!J:J,2+N135))</f>
        <v>0</v>
      </c>
      <c r="I135" s="16" t="str">
        <f>IFERROR(IF($H135=0,"",INDEX(Разметка!B:B,MATCH($H135,Разметка!A:A,0))),0)</f>
        <v/>
      </c>
      <c r="J135" s="16" t="str">
        <f>IFERROR(IF($H135=0,"",INDEX(Разметка!C:C,MATCH($H135,Разметка!A:A,0))),0)</f>
        <v/>
      </c>
      <c r="K135" s="16" t="e">
        <f>IF($F135&gt;0,IFERROR(MATCH(A135,'Доп настройки участников'!A:A,0),-1)*(-1),0)</f>
        <v>#N/A</v>
      </c>
      <c r="L135" s="16" t="str">
        <f t="shared" si="25"/>
        <v>Нет</v>
      </c>
      <c r="M135" s="33" t="b">
        <f t="shared" si="26"/>
        <v>0</v>
      </c>
      <c r="N135" s="33">
        <f t="shared" si="27"/>
        <v>103</v>
      </c>
      <c r="O135" s="33">
        <v>134</v>
      </c>
      <c r="AG135" s="20" t="str">
        <f t="shared" si="22"/>
        <v>00</v>
      </c>
      <c r="AH135" s="7">
        <f t="shared" si="23"/>
        <v>0</v>
      </c>
      <c r="AI135">
        <f t="shared" si="24"/>
        <v>0</v>
      </c>
      <c r="AJ135">
        <f t="shared" si="21"/>
        <v>0</v>
      </c>
      <c r="AK135">
        <f t="shared" si="21"/>
        <v>0</v>
      </c>
      <c r="AL135">
        <f t="shared" si="21"/>
        <v>0</v>
      </c>
      <c r="AM135">
        <f t="shared" si="21"/>
        <v>0</v>
      </c>
      <c r="AN135">
        <f t="shared" si="21"/>
        <v>0</v>
      </c>
      <c r="AO135">
        <f t="shared" si="21"/>
        <v>0</v>
      </c>
    </row>
    <row r="136" spans="1:41" x14ac:dyDescent="0.25">
      <c r="A136" s="13">
        <f>IF(M136,'Выгрузка из ревьюшницы'!B136,INDEX('Доп настройки участников'!D:D,2+N136))</f>
        <v>0</v>
      </c>
      <c r="B136" s="13">
        <f>IF(M136,'Выгрузка из ревьюшницы'!C136,INDEX('Доп настройки участников'!E:E,2+N136))</f>
        <v>0</v>
      </c>
      <c r="C136" s="13">
        <f>IF(M136,'Выгрузка из ревьюшницы'!H136,INDEX('Доп настройки участников'!F:F,2+N136))</f>
        <v>0</v>
      </c>
      <c r="D136" s="13">
        <f>IF(M136,'Выгрузка из ревьюшницы'!J136,INDEX('Доп настройки участников'!G:G,2+N136))</f>
        <v>0</v>
      </c>
      <c r="E136" s="13" t="e">
        <f>INDEX('Сопоставление оценок'!$A$3:$A$14,MATCH(IF(M136,'Выгрузка из ревьюшницы'!K136,INDEX('Доп настройки участников'!H:H,2+N136)),'Сопоставление оценок'!$C$3:$C$14,0))</f>
        <v>#N/A</v>
      </c>
      <c r="F136" s="13" t="e">
        <f>INDEX('Сопоставление оценок'!$B$3:$B$14,MATCH(Table13[[#This Row],[mark_at_review]],'Сопоставление оценок'!$C$3:$C$14,0))</f>
        <v>#N/A</v>
      </c>
      <c r="G136" s="13">
        <f>IF(M136,IFERROR(IF(OR('Выгрузка из ревьюшницы'!X136,'Выгрузка из ревьюшницы'!Z136),1,0),0),INDEX('Доп настройки участников'!I:I,2+N136))</f>
        <v>0</v>
      </c>
      <c r="H136" s="13">
        <f>IF(M136,'Выгрузка из ревьюшницы'!AJ136,INDEX('Доп настройки участников'!J:J,2+N136))</f>
        <v>0</v>
      </c>
      <c r="I136" s="16" t="str">
        <f>IFERROR(IF($H136=0,"",INDEX(Разметка!B:B,MATCH($H136,Разметка!A:A,0))),0)</f>
        <v/>
      </c>
      <c r="J136" s="16" t="str">
        <f>IFERROR(IF($H136=0,"",INDEX(Разметка!C:C,MATCH($H136,Разметка!A:A,0))),0)</f>
        <v/>
      </c>
      <c r="K136" s="16" t="e">
        <f>IF($F136&gt;0,IFERROR(MATCH(A136,'Доп настройки участников'!A:A,0),-1)*(-1),0)</f>
        <v>#N/A</v>
      </c>
      <c r="L136" s="16" t="str">
        <f t="shared" si="25"/>
        <v>Нет</v>
      </c>
      <c r="M136" s="33" t="b">
        <f t="shared" si="26"/>
        <v>0</v>
      </c>
      <c r="N136" s="33">
        <f t="shared" si="27"/>
        <v>104</v>
      </c>
      <c r="O136" s="33">
        <v>135</v>
      </c>
      <c r="AG136" s="20" t="str">
        <f t="shared" si="22"/>
        <v>00</v>
      </c>
      <c r="AH136" s="7">
        <f t="shared" si="23"/>
        <v>0</v>
      </c>
      <c r="AI136">
        <f t="shared" si="24"/>
        <v>0</v>
      </c>
      <c r="AJ136">
        <f t="shared" si="21"/>
        <v>0</v>
      </c>
      <c r="AK136">
        <f t="shared" si="21"/>
        <v>0</v>
      </c>
      <c r="AL136">
        <f t="shared" si="21"/>
        <v>0</v>
      </c>
      <c r="AM136">
        <f t="shared" si="21"/>
        <v>0</v>
      </c>
      <c r="AN136">
        <f t="shared" si="21"/>
        <v>0</v>
      </c>
      <c r="AO136">
        <f t="shared" si="21"/>
        <v>0</v>
      </c>
    </row>
    <row r="137" spans="1:41" x14ac:dyDescent="0.25">
      <c r="A137" s="13">
        <f>IF(M137,'Выгрузка из ревьюшницы'!B137,INDEX('Доп настройки участников'!D:D,2+N137))</f>
        <v>0</v>
      </c>
      <c r="B137" s="13">
        <f>IF(M137,'Выгрузка из ревьюшницы'!C137,INDEX('Доп настройки участников'!E:E,2+N137))</f>
        <v>0</v>
      </c>
      <c r="C137" s="13">
        <f>IF(M137,'Выгрузка из ревьюшницы'!H137,INDEX('Доп настройки участников'!F:F,2+N137))</f>
        <v>0</v>
      </c>
      <c r="D137" s="13">
        <f>IF(M137,'Выгрузка из ревьюшницы'!J137,INDEX('Доп настройки участников'!G:G,2+N137))</f>
        <v>0</v>
      </c>
      <c r="E137" s="13" t="e">
        <f>INDEX('Сопоставление оценок'!$A$3:$A$14,MATCH(IF(M137,'Выгрузка из ревьюшницы'!K137,INDEX('Доп настройки участников'!H:H,2+N137)),'Сопоставление оценок'!$C$3:$C$14,0))</f>
        <v>#N/A</v>
      </c>
      <c r="F137" s="13" t="e">
        <f>INDEX('Сопоставление оценок'!$B$3:$B$14,MATCH(Table13[[#This Row],[mark_at_review]],'Сопоставление оценок'!$C$3:$C$14,0))</f>
        <v>#N/A</v>
      </c>
      <c r="G137" s="13">
        <f>IF(M137,IFERROR(IF(OR('Выгрузка из ревьюшницы'!X137,'Выгрузка из ревьюшницы'!Z137),1,0),0),INDEX('Доп настройки участников'!I:I,2+N137))</f>
        <v>0</v>
      </c>
      <c r="H137" s="13">
        <f>IF(M137,'Выгрузка из ревьюшницы'!AJ137,INDEX('Доп настройки участников'!J:J,2+N137))</f>
        <v>0</v>
      </c>
      <c r="I137" s="16" t="str">
        <f>IFERROR(IF($H137=0,"",INDEX(Разметка!B:B,MATCH($H137,Разметка!A:A,0))),0)</f>
        <v/>
      </c>
      <c r="J137" s="16" t="str">
        <f>IFERROR(IF($H137=0,"",INDEX(Разметка!C:C,MATCH($H137,Разметка!A:A,0))),0)</f>
        <v/>
      </c>
      <c r="K137" s="16" t="e">
        <f>IF($F137&gt;0,IFERROR(MATCH(A137,'Доп настройки участников'!A:A,0),-1)*(-1),0)</f>
        <v>#N/A</v>
      </c>
      <c r="L137" s="16" t="str">
        <f t="shared" si="25"/>
        <v>Нет</v>
      </c>
      <c r="M137" s="33" t="b">
        <f t="shared" si="26"/>
        <v>0</v>
      </c>
      <c r="N137" s="33">
        <f t="shared" si="27"/>
        <v>105</v>
      </c>
      <c r="O137" s="33">
        <v>136</v>
      </c>
      <c r="AG137" s="20" t="str">
        <f t="shared" si="22"/>
        <v>00</v>
      </c>
      <c r="AH137" s="7">
        <f t="shared" si="23"/>
        <v>0</v>
      </c>
      <c r="AI137">
        <f t="shared" si="24"/>
        <v>0</v>
      </c>
      <c r="AJ137">
        <f t="shared" si="21"/>
        <v>0</v>
      </c>
      <c r="AK137">
        <f t="shared" si="21"/>
        <v>0</v>
      </c>
      <c r="AL137">
        <f t="shared" si="21"/>
        <v>0</v>
      </c>
      <c r="AM137">
        <f t="shared" si="21"/>
        <v>0</v>
      </c>
      <c r="AN137">
        <f t="shared" si="21"/>
        <v>0</v>
      </c>
      <c r="AO137">
        <f t="shared" si="21"/>
        <v>0</v>
      </c>
    </row>
    <row r="138" spans="1:41" x14ac:dyDescent="0.25">
      <c r="A138" s="13">
        <f>IF(M138,'Выгрузка из ревьюшницы'!B138,INDEX('Доп настройки участников'!D:D,2+N138))</f>
        <v>0</v>
      </c>
      <c r="B138" s="13">
        <f>IF(M138,'Выгрузка из ревьюшницы'!C138,INDEX('Доп настройки участников'!E:E,2+N138))</f>
        <v>0</v>
      </c>
      <c r="C138" s="13">
        <f>IF(M138,'Выгрузка из ревьюшницы'!H138,INDEX('Доп настройки участников'!F:F,2+N138))</f>
        <v>0</v>
      </c>
      <c r="D138" s="13">
        <f>IF(M138,'Выгрузка из ревьюшницы'!J138,INDEX('Доп настройки участников'!G:G,2+N138))</f>
        <v>0</v>
      </c>
      <c r="E138" s="13" t="e">
        <f>INDEX('Сопоставление оценок'!$A$3:$A$14,MATCH(IF(M138,'Выгрузка из ревьюшницы'!K138,INDEX('Доп настройки участников'!H:H,2+N138)),'Сопоставление оценок'!$C$3:$C$14,0))</f>
        <v>#N/A</v>
      </c>
      <c r="F138" s="13" t="e">
        <f>INDEX('Сопоставление оценок'!$B$3:$B$14,MATCH(Table13[[#This Row],[mark_at_review]],'Сопоставление оценок'!$C$3:$C$14,0))</f>
        <v>#N/A</v>
      </c>
      <c r="G138" s="13">
        <f>IF(M138,IFERROR(IF(OR('Выгрузка из ревьюшницы'!X138,'Выгрузка из ревьюшницы'!Z138),1,0),0),INDEX('Доп настройки участников'!I:I,2+N138))</f>
        <v>0</v>
      </c>
      <c r="H138" s="13">
        <f>IF(M138,'Выгрузка из ревьюшницы'!AJ138,INDEX('Доп настройки участников'!J:J,2+N138))</f>
        <v>0</v>
      </c>
      <c r="I138" s="16" t="str">
        <f>IFERROR(IF($H138=0,"",INDEX(Разметка!B:B,MATCH($H138,Разметка!A:A,0))),0)</f>
        <v/>
      </c>
      <c r="J138" s="16" t="str">
        <f>IFERROR(IF($H138=0,"",INDEX(Разметка!C:C,MATCH($H138,Разметка!A:A,0))),0)</f>
        <v/>
      </c>
      <c r="K138" s="16" t="e">
        <f>IF($F138&gt;0,IFERROR(MATCH(A138,'Доп настройки участников'!A:A,0),-1)*(-1),0)</f>
        <v>#N/A</v>
      </c>
      <c r="L138" s="16" t="str">
        <f t="shared" si="25"/>
        <v>Нет</v>
      </c>
      <c r="M138" s="33" t="b">
        <f t="shared" si="26"/>
        <v>0</v>
      </c>
      <c r="N138" s="33">
        <f t="shared" si="27"/>
        <v>106</v>
      </c>
      <c r="O138" s="33">
        <v>137</v>
      </c>
      <c r="AG138" s="20" t="str">
        <f t="shared" si="22"/>
        <v>00</v>
      </c>
      <c r="AH138" s="7">
        <f t="shared" si="23"/>
        <v>0</v>
      </c>
      <c r="AI138">
        <f t="shared" si="24"/>
        <v>0</v>
      </c>
      <c r="AJ138">
        <f t="shared" si="21"/>
        <v>0</v>
      </c>
      <c r="AK138">
        <f t="shared" si="21"/>
        <v>0</v>
      </c>
      <c r="AL138">
        <f t="shared" si="21"/>
        <v>0</v>
      </c>
      <c r="AM138">
        <f t="shared" si="21"/>
        <v>0</v>
      </c>
      <c r="AN138">
        <f t="shared" si="21"/>
        <v>0</v>
      </c>
      <c r="AO138">
        <f t="shared" si="21"/>
        <v>0</v>
      </c>
    </row>
    <row r="139" spans="1:41" x14ac:dyDescent="0.25">
      <c r="A139" s="13">
        <f>IF(M139,'Выгрузка из ревьюшницы'!B139,INDEX('Доп настройки участников'!D:D,2+N139))</f>
        <v>0</v>
      </c>
      <c r="B139" s="13">
        <f>IF(M139,'Выгрузка из ревьюшницы'!C139,INDEX('Доп настройки участников'!E:E,2+N139))</f>
        <v>0</v>
      </c>
      <c r="C139" s="13">
        <f>IF(M139,'Выгрузка из ревьюшницы'!H139,INDEX('Доп настройки участников'!F:F,2+N139))</f>
        <v>0</v>
      </c>
      <c r="D139" s="13">
        <f>IF(M139,'Выгрузка из ревьюшницы'!J139,INDEX('Доп настройки участников'!G:G,2+N139))</f>
        <v>0</v>
      </c>
      <c r="E139" s="13" t="e">
        <f>INDEX('Сопоставление оценок'!$A$3:$A$14,MATCH(IF(M139,'Выгрузка из ревьюшницы'!K139,INDEX('Доп настройки участников'!H:H,2+N139)),'Сопоставление оценок'!$C$3:$C$14,0))</f>
        <v>#N/A</v>
      </c>
      <c r="F139" s="13" t="e">
        <f>INDEX('Сопоставление оценок'!$B$3:$B$14,MATCH(Table13[[#This Row],[mark_at_review]],'Сопоставление оценок'!$C$3:$C$14,0))</f>
        <v>#N/A</v>
      </c>
      <c r="G139" s="13">
        <f>IF(M139,IFERROR(IF(OR('Выгрузка из ревьюшницы'!X139,'Выгрузка из ревьюшницы'!Z139),1,0),0),INDEX('Доп настройки участников'!I:I,2+N139))</f>
        <v>0</v>
      </c>
      <c r="H139" s="13">
        <f>IF(M139,'Выгрузка из ревьюшницы'!AJ139,INDEX('Доп настройки участников'!J:J,2+N139))</f>
        <v>0</v>
      </c>
      <c r="I139" s="16" t="str">
        <f>IFERROR(IF($H139=0,"",INDEX(Разметка!B:B,MATCH($H139,Разметка!A:A,0))),0)</f>
        <v/>
      </c>
      <c r="J139" s="16" t="str">
        <f>IFERROR(IF($H139=0,"",INDEX(Разметка!C:C,MATCH($H139,Разметка!A:A,0))),0)</f>
        <v/>
      </c>
      <c r="K139" s="16" t="e">
        <f>IF($F139&gt;0,IFERROR(MATCH(A139,'Доп настройки участников'!A:A,0),-1)*(-1),0)</f>
        <v>#N/A</v>
      </c>
      <c r="L139" s="16" t="str">
        <f t="shared" si="25"/>
        <v>Нет</v>
      </c>
      <c r="M139" s="33" t="b">
        <f t="shared" si="26"/>
        <v>0</v>
      </c>
      <c r="N139" s="33">
        <f t="shared" si="27"/>
        <v>107</v>
      </c>
      <c r="O139" s="33">
        <v>138</v>
      </c>
      <c r="AG139" s="20" t="str">
        <f t="shared" si="22"/>
        <v>00</v>
      </c>
      <c r="AH139" s="7">
        <f t="shared" si="23"/>
        <v>0</v>
      </c>
      <c r="AI139">
        <f t="shared" si="24"/>
        <v>0</v>
      </c>
      <c r="AJ139">
        <f t="shared" si="21"/>
        <v>0</v>
      </c>
      <c r="AK139">
        <f t="shared" si="21"/>
        <v>0</v>
      </c>
      <c r="AL139">
        <f t="shared" si="21"/>
        <v>0</v>
      </c>
      <c r="AM139">
        <f t="shared" si="21"/>
        <v>0</v>
      </c>
      <c r="AN139">
        <f t="shared" si="21"/>
        <v>0</v>
      </c>
      <c r="AO139">
        <f t="shared" si="21"/>
        <v>0</v>
      </c>
    </row>
    <row r="140" spans="1:41" x14ac:dyDescent="0.25">
      <c r="A140" s="13">
        <f>IF(M140,'Выгрузка из ревьюшницы'!B140,INDEX('Доп настройки участников'!D:D,2+N140))</f>
        <v>0</v>
      </c>
      <c r="B140" s="13">
        <f>IF(M140,'Выгрузка из ревьюшницы'!C140,INDEX('Доп настройки участников'!E:E,2+N140))</f>
        <v>0</v>
      </c>
      <c r="C140" s="13">
        <f>IF(M140,'Выгрузка из ревьюшницы'!H140,INDEX('Доп настройки участников'!F:F,2+N140))</f>
        <v>0</v>
      </c>
      <c r="D140" s="13">
        <f>IF(M140,'Выгрузка из ревьюшницы'!J140,INDEX('Доп настройки участников'!G:G,2+N140))</f>
        <v>0</v>
      </c>
      <c r="E140" s="13" t="e">
        <f>INDEX('Сопоставление оценок'!$A$3:$A$14,MATCH(IF(M140,'Выгрузка из ревьюшницы'!K140,INDEX('Доп настройки участников'!H:H,2+N140)),'Сопоставление оценок'!$C$3:$C$14,0))</f>
        <v>#N/A</v>
      </c>
      <c r="F140" s="13" t="e">
        <f>INDEX('Сопоставление оценок'!$B$3:$B$14,MATCH(Table13[[#This Row],[mark_at_review]],'Сопоставление оценок'!$C$3:$C$14,0))</f>
        <v>#N/A</v>
      </c>
      <c r="G140" s="13">
        <f>IF(M140,IFERROR(IF(OR('Выгрузка из ревьюшницы'!X140,'Выгрузка из ревьюшницы'!Z140),1,0),0),INDEX('Доп настройки участников'!I:I,2+N140))</f>
        <v>0</v>
      </c>
      <c r="H140" s="13">
        <f>IF(M140,'Выгрузка из ревьюшницы'!AJ140,INDEX('Доп настройки участников'!J:J,2+N140))</f>
        <v>0</v>
      </c>
      <c r="I140" s="16" t="str">
        <f>IFERROR(IF($H140=0,"",INDEX(Разметка!B:B,MATCH($H140,Разметка!A:A,0))),0)</f>
        <v/>
      </c>
      <c r="J140" s="16" t="str">
        <f>IFERROR(IF($H140=0,"",INDEX(Разметка!C:C,MATCH($H140,Разметка!A:A,0))),0)</f>
        <v/>
      </c>
      <c r="K140" s="16" t="e">
        <f>IF($F140&gt;0,IFERROR(MATCH(A140,'Доп настройки участников'!A:A,0),-1)*(-1),0)</f>
        <v>#N/A</v>
      </c>
      <c r="L140" s="16" t="str">
        <f t="shared" si="25"/>
        <v>Нет</v>
      </c>
      <c r="M140" s="33" t="b">
        <f t="shared" si="26"/>
        <v>0</v>
      </c>
      <c r="N140" s="33">
        <f t="shared" si="27"/>
        <v>108</v>
      </c>
      <c r="O140" s="33">
        <v>139</v>
      </c>
      <c r="AG140" s="20" t="str">
        <f t="shared" si="22"/>
        <v>00</v>
      </c>
      <c r="AH140" s="7">
        <f t="shared" si="23"/>
        <v>0</v>
      </c>
      <c r="AI140">
        <f t="shared" si="24"/>
        <v>0</v>
      </c>
      <c r="AJ140">
        <f t="shared" si="21"/>
        <v>0</v>
      </c>
      <c r="AK140">
        <f t="shared" si="21"/>
        <v>0</v>
      </c>
      <c r="AL140">
        <f t="shared" si="21"/>
        <v>0</v>
      </c>
      <c r="AM140">
        <f t="shared" si="21"/>
        <v>0</v>
      </c>
      <c r="AN140">
        <f t="shared" si="21"/>
        <v>0</v>
      </c>
      <c r="AO140">
        <f t="shared" si="21"/>
        <v>0</v>
      </c>
    </row>
    <row r="141" spans="1:41" x14ac:dyDescent="0.25">
      <c r="A141" s="13">
        <f>IF(M141,'Выгрузка из ревьюшницы'!B141,INDEX('Доп настройки участников'!D:D,2+N141))</f>
        <v>0</v>
      </c>
      <c r="B141" s="13">
        <f>IF(M141,'Выгрузка из ревьюшницы'!C141,INDEX('Доп настройки участников'!E:E,2+N141))</f>
        <v>0</v>
      </c>
      <c r="C141" s="13">
        <f>IF(M141,'Выгрузка из ревьюшницы'!H141,INDEX('Доп настройки участников'!F:F,2+N141))</f>
        <v>0</v>
      </c>
      <c r="D141" s="13">
        <f>IF(M141,'Выгрузка из ревьюшницы'!J141,INDEX('Доп настройки участников'!G:G,2+N141))</f>
        <v>0</v>
      </c>
      <c r="E141" s="13" t="e">
        <f>INDEX('Сопоставление оценок'!$A$3:$A$14,MATCH(IF(M141,'Выгрузка из ревьюшницы'!K141,INDEX('Доп настройки участников'!H:H,2+N141)),'Сопоставление оценок'!$C$3:$C$14,0))</f>
        <v>#N/A</v>
      </c>
      <c r="F141" s="13" t="e">
        <f>INDEX('Сопоставление оценок'!$B$3:$B$14,MATCH(Table13[[#This Row],[mark_at_review]],'Сопоставление оценок'!$C$3:$C$14,0))</f>
        <v>#N/A</v>
      </c>
      <c r="G141" s="13">
        <f>IF(M141,IFERROR(IF(OR('Выгрузка из ревьюшницы'!X141,'Выгрузка из ревьюшницы'!Z141),1,0),0),INDEX('Доп настройки участников'!I:I,2+N141))</f>
        <v>0</v>
      </c>
      <c r="H141" s="13">
        <f>IF(M141,'Выгрузка из ревьюшницы'!AJ141,INDEX('Доп настройки участников'!J:J,2+N141))</f>
        <v>0</v>
      </c>
      <c r="I141" s="16" t="str">
        <f>IFERROR(IF($H141=0,"",INDEX(Разметка!B:B,MATCH($H141,Разметка!A:A,0))),0)</f>
        <v/>
      </c>
      <c r="J141" s="16" t="str">
        <f>IFERROR(IF($H141=0,"",INDEX(Разметка!C:C,MATCH($H141,Разметка!A:A,0))),0)</f>
        <v/>
      </c>
      <c r="K141" s="16" t="e">
        <f>IF($F141&gt;0,IFERROR(MATCH(A141,'Доп настройки участников'!A:A,0),-1)*(-1),0)</f>
        <v>#N/A</v>
      </c>
      <c r="L141" s="16" t="str">
        <f t="shared" si="25"/>
        <v>Нет</v>
      </c>
      <c r="M141" s="33" t="b">
        <f t="shared" si="26"/>
        <v>0</v>
      </c>
      <c r="N141" s="33">
        <f t="shared" si="27"/>
        <v>109</v>
      </c>
      <c r="O141" s="33">
        <v>140</v>
      </c>
      <c r="AG141" s="20" t="str">
        <f t="shared" si="22"/>
        <v>00</v>
      </c>
      <c r="AH141" s="7">
        <f t="shared" si="23"/>
        <v>0</v>
      </c>
      <c r="AI141">
        <f t="shared" si="24"/>
        <v>0</v>
      </c>
      <c r="AJ141">
        <f t="shared" si="21"/>
        <v>0</v>
      </c>
      <c r="AK141">
        <f t="shared" si="21"/>
        <v>0</v>
      </c>
      <c r="AL141">
        <f t="shared" si="21"/>
        <v>0</v>
      </c>
      <c r="AM141">
        <f t="shared" si="21"/>
        <v>0</v>
      </c>
      <c r="AN141">
        <f t="shared" si="21"/>
        <v>0</v>
      </c>
      <c r="AO141">
        <f t="shared" si="21"/>
        <v>0</v>
      </c>
    </row>
    <row r="142" spans="1:41" x14ac:dyDescent="0.25">
      <c r="A142" s="13">
        <f>IF(M142,'Выгрузка из ревьюшницы'!B142,INDEX('Доп настройки участников'!D:D,2+N142))</f>
        <v>0</v>
      </c>
      <c r="B142" s="13">
        <f>IF(M142,'Выгрузка из ревьюшницы'!C142,INDEX('Доп настройки участников'!E:E,2+N142))</f>
        <v>0</v>
      </c>
      <c r="C142" s="13">
        <f>IF(M142,'Выгрузка из ревьюшницы'!H142,INDEX('Доп настройки участников'!F:F,2+N142))</f>
        <v>0</v>
      </c>
      <c r="D142" s="13">
        <f>IF(M142,'Выгрузка из ревьюшницы'!J142,INDEX('Доп настройки участников'!G:G,2+N142))</f>
        <v>0</v>
      </c>
      <c r="E142" s="13" t="e">
        <f>INDEX('Сопоставление оценок'!$A$3:$A$14,MATCH(IF(M142,'Выгрузка из ревьюшницы'!K142,INDEX('Доп настройки участников'!H:H,2+N142)),'Сопоставление оценок'!$C$3:$C$14,0))</f>
        <v>#N/A</v>
      </c>
      <c r="F142" s="13" t="e">
        <f>INDEX('Сопоставление оценок'!$B$3:$B$14,MATCH(Table13[[#This Row],[mark_at_review]],'Сопоставление оценок'!$C$3:$C$14,0))</f>
        <v>#N/A</v>
      </c>
      <c r="G142" s="13">
        <f>IF(M142,IFERROR(IF(OR('Выгрузка из ревьюшницы'!X142,'Выгрузка из ревьюшницы'!Z142),1,0),0),INDEX('Доп настройки участников'!I:I,2+N142))</f>
        <v>0</v>
      </c>
      <c r="H142" s="13">
        <f>IF(M142,'Выгрузка из ревьюшницы'!AJ142,INDEX('Доп настройки участников'!J:J,2+N142))</f>
        <v>0</v>
      </c>
      <c r="I142" s="16" t="str">
        <f>IFERROR(IF($H142=0,"",INDEX(Разметка!B:B,MATCH($H142,Разметка!A:A,0))),0)</f>
        <v/>
      </c>
      <c r="J142" s="16" t="str">
        <f>IFERROR(IF($H142=0,"",INDEX(Разметка!C:C,MATCH($H142,Разметка!A:A,0))),0)</f>
        <v/>
      </c>
      <c r="K142" s="16" t="e">
        <f>IF($F142&gt;0,IFERROR(MATCH(A142,'Доп настройки участников'!A:A,0),-1)*(-1),0)</f>
        <v>#N/A</v>
      </c>
      <c r="L142" s="16" t="str">
        <f t="shared" si="25"/>
        <v>Нет</v>
      </c>
      <c r="M142" s="33" t="b">
        <f t="shared" si="26"/>
        <v>0</v>
      </c>
      <c r="N142" s="33">
        <f t="shared" si="27"/>
        <v>110</v>
      </c>
      <c r="O142" s="33">
        <v>141</v>
      </c>
      <c r="AG142" s="20" t="str">
        <f t="shared" si="22"/>
        <v>00</v>
      </c>
      <c r="AH142" s="7">
        <f t="shared" si="23"/>
        <v>0</v>
      </c>
      <c r="AI142">
        <f t="shared" si="24"/>
        <v>0</v>
      </c>
      <c r="AJ142">
        <f t="shared" ref="AJ142:AO184" si="28">INDEX($Y:$AF,MATCH($AI142&amp;$AH142,$AG:$AG,0),MATCH(AJ$1,$Y$4:$AF$4,0))</f>
        <v>0</v>
      </c>
      <c r="AK142">
        <f t="shared" si="28"/>
        <v>0</v>
      </c>
      <c r="AL142">
        <f t="shared" si="28"/>
        <v>0</v>
      </c>
      <c r="AM142">
        <f t="shared" si="28"/>
        <v>0</v>
      </c>
      <c r="AN142">
        <f t="shared" si="28"/>
        <v>0</v>
      </c>
      <c r="AO142">
        <f t="shared" si="28"/>
        <v>0</v>
      </c>
    </row>
    <row r="143" spans="1:41" x14ac:dyDescent="0.25">
      <c r="A143" s="13">
        <f>IF(M143,'Выгрузка из ревьюшницы'!B143,INDEX('Доп настройки участников'!D:D,2+N143))</f>
        <v>0</v>
      </c>
      <c r="B143" s="13">
        <f>IF(M143,'Выгрузка из ревьюшницы'!C143,INDEX('Доп настройки участников'!E:E,2+N143))</f>
        <v>0</v>
      </c>
      <c r="C143" s="13">
        <f>IF(M143,'Выгрузка из ревьюшницы'!H143,INDEX('Доп настройки участников'!F:F,2+N143))</f>
        <v>0</v>
      </c>
      <c r="D143" s="13">
        <f>IF(M143,'Выгрузка из ревьюшницы'!J143,INDEX('Доп настройки участников'!G:G,2+N143))</f>
        <v>0</v>
      </c>
      <c r="E143" s="13" t="e">
        <f>INDEX('Сопоставление оценок'!$A$3:$A$14,MATCH(IF(M143,'Выгрузка из ревьюшницы'!K143,INDEX('Доп настройки участников'!H:H,2+N143)),'Сопоставление оценок'!$C$3:$C$14,0))</f>
        <v>#N/A</v>
      </c>
      <c r="F143" s="13" t="e">
        <f>INDEX('Сопоставление оценок'!$B$3:$B$14,MATCH(Table13[[#This Row],[mark_at_review]],'Сопоставление оценок'!$C$3:$C$14,0))</f>
        <v>#N/A</v>
      </c>
      <c r="G143" s="13">
        <f>IF(M143,IFERROR(IF(OR('Выгрузка из ревьюшницы'!X143,'Выгрузка из ревьюшницы'!Z143),1,0),0),INDEX('Доп настройки участников'!I:I,2+N143))</f>
        <v>0</v>
      </c>
      <c r="H143" s="13">
        <f>IF(M143,'Выгрузка из ревьюшницы'!AJ143,INDEX('Доп настройки участников'!J:J,2+N143))</f>
        <v>0</v>
      </c>
      <c r="I143" s="16" t="str">
        <f>IFERROR(IF($H143=0,"",INDEX(Разметка!B:B,MATCH($H143,Разметка!A:A,0))),0)</f>
        <v/>
      </c>
      <c r="J143" s="16" t="str">
        <f>IFERROR(IF($H143=0,"",INDEX(Разметка!C:C,MATCH($H143,Разметка!A:A,0))),0)</f>
        <v/>
      </c>
      <c r="K143" s="16" t="e">
        <f>IF($F143&gt;0,IFERROR(MATCH(A143,'Доп настройки участников'!A:A,0),-1)*(-1),0)</f>
        <v>#N/A</v>
      </c>
      <c r="L143" s="16" t="str">
        <f t="shared" si="25"/>
        <v>Нет</v>
      </c>
      <c r="M143" s="33" t="b">
        <f t="shared" si="26"/>
        <v>0</v>
      </c>
      <c r="N143" s="33">
        <f t="shared" si="27"/>
        <v>111</v>
      </c>
      <c r="O143" s="33">
        <v>142</v>
      </c>
      <c r="AG143" s="20" t="str">
        <f t="shared" si="22"/>
        <v>00</v>
      </c>
      <c r="AH143" s="7">
        <f t="shared" si="23"/>
        <v>0</v>
      </c>
      <c r="AI143">
        <f t="shared" si="24"/>
        <v>0</v>
      </c>
      <c r="AJ143">
        <f t="shared" si="28"/>
        <v>0</v>
      </c>
      <c r="AK143">
        <f t="shared" si="28"/>
        <v>0</v>
      </c>
      <c r="AL143">
        <f t="shared" si="28"/>
        <v>0</v>
      </c>
      <c r="AM143">
        <f t="shared" si="28"/>
        <v>0</v>
      </c>
      <c r="AN143">
        <f t="shared" si="28"/>
        <v>0</v>
      </c>
      <c r="AO143">
        <f t="shared" si="28"/>
        <v>0</v>
      </c>
    </row>
    <row r="144" spans="1:41" x14ac:dyDescent="0.25">
      <c r="A144" s="13">
        <f>IF(M144,'Выгрузка из ревьюшницы'!B144,INDEX('Доп настройки участников'!D:D,2+N144))</f>
        <v>0</v>
      </c>
      <c r="B144" s="13">
        <f>IF(M144,'Выгрузка из ревьюшницы'!C144,INDEX('Доп настройки участников'!E:E,2+N144))</f>
        <v>0</v>
      </c>
      <c r="C144" s="13">
        <f>IF(M144,'Выгрузка из ревьюшницы'!H144,INDEX('Доп настройки участников'!F:F,2+N144))</f>
        <v>0</v>
      </c>
      <c r="D144" s="13">
        <f>IF(M144,'Выгрузка из ревьюшницы'!J144,INDEX('Доп настройки участников'!G:G,2+N144))</f>
        <v>0</v>
      </c>
      <c r="E144" s="13" t="e">
        <f>INDEX('Сопоставление оценок'!$A$3:$A$14,MATCH(IF(M144,'Выгрузка из ревьюшницы'!K144,INDEX('Доп настройки участников'!H:H,2+N144)),'Сопоставление оценок'!$C$3:$C$14,0))</f>
        <v>#N/A</v>
      </c>
      <c r="F144" s="13" t="e">
        <f>INDEX('Сопоставление оценок'!$B$3:$B$14,MATCH(Table13[[#This Row],[mark_at_review]],'Сопоставление оценок'!$C$3:$C$14,0))</f>
        <v>#N/A</v>
      </c>
      <c r="G144" s="13">
        <f>IF(M144,IFERROR(IF(OR('Выгрузка из ревьюшницы'!X144,'Выгрузка из ревьюшницы'!Z144),1,0),0),INDEX('Доп настройки участников'!I:I,2+N144))</f>
        <v>0</v>
      </c>
      <c r="H144" s="13">
        <f>IF(M144,'Выгрузка из ревьюшницы'!AJ144,INDEX('Доп настройки участников'!J:J,2+N144))</f>
        <v>0</v>
      </c>
      <c r="I144" s="16" t="str">
        <f>IFERROR(IF($H144=0,"",INDEX(Разметка!B:B,MATCH($H144,Разметка!A:A,0))),0)</f>
        <v/>
      </c>
      <c r="J144" s="16" t="str">
        <f>IFERROR(IF($H144=0,"",INDEX(Разметка!C:C,MATCH($H144,Разметка!A:A,0))),0)</f>
        <v/>
      </c>
      <c r="K144" s="16" t="e">
        <f>IF($F144&gt;0,IFERROR(MATCH(A144,'Доп настройки участников'!A:A,0),-1)*(-1),0)</f>
        <v>#N/A</v>
      </c>
      <c r="L144" s="16" t="str">
        <f t="shared" si="25"/>
        <v>Нет</v>
      </c>
      <c r="M144" s="33" t="b">
        <f t="shared" si="26"/>
        <v>0</v>
      </c>
      <c r="N144" s="33">
        <f t="shared" si="27"/>
        <v>112</v>
      </c>
      <c r="O144" s="33">
        <v>143</v>
      </c>
      <c r="AG144" s="20" t="str">
        <f t="shared" si="22"/>
        <v>00</v>
      </c>
      <c r="AH144" s="7">
        <f t="shared" si="23"/>
        <v>0</v>
      </c>
      <c r="AI144">
        <f t="shared" si="24"/>
        <v>0</v>
      </c>
      <c r="AJ144">
        <f t="shared" si="28"/>
        <v>0</v>
      </c>
      <c r="AK144">
        <f t="shared" si="28"/>
        <v>0</v>
      </c>
      <c r="AL144">
        <f t="shared" si="28"/>
        <v>0</v>
      </c>
      <c r="AM144">
        <f t="shared" si="28"/>
        <v>0</v>
      </c>
      <c r="AN144">
        <f t="shared" si="28"/>
        <v>0</v>
      </c>
      <c r="AO144">
        <f t="shared" si="28"/>
        <v>0</v>
      </c>
    </row>
    <row r="145" spans="1:41" x14ac:dyDescent="0.25">
      <c r="A145" s="13">
        <f>IF(M145,'Выгрузка из ревьюшницы'!B145,INDEX('Доп настройки участников'!D:D,2+N145))</f>
        <v>0</v>
      </c>
      <c r="B145" s="13">
        <f>IF(M145,'Выгрузка из ревьюшницы'!C145,INDEX('Доп настройки участников'!E:E,2+N145))</f>
        <v>0</v>
      </c>
      <c r="C145" s="13">
        <f>IF(M145,'Выгрузка из ревьюшницы'!H145,INDEX('Доп настройки участников'!F:F,2+N145))</f>
        <v>0</v>
      </c>
      <c r="D145" s="13">
        <f>IF(M145,'Выгрузка из ревьюшницы'!J145,INDEX('Доп настройки участников'!G:G,2+N145))</f>
        <v>0</v>
      </c>
      <c r="E145" s="13" t="e">
        <f>INDEX('Сопоставление оценок'!$A$3:$A$14,MATCH(IF(M145,'Выгрузка из ревьюшницы'!K145,INDEX('Доп настройки участников'!H:H,2+N145)),'Сопоставление оценок'!$C$3:$C$14,0))</f>
        <v>#N/A</v>
      </c>
      <c r="F145" s="13" t="e">
        <f>INDEX('Сопоставление оценок'!$B$3:$B$14,MATCH(Table13[[#This Row],[mark_at_review]],'Сопоставление оценок'!$C$3:$C$14,0))</f>
        <v>#N/A</v>
      </c>
      <c r="G145" s="13">
        <f>IF(M145,IFERROR(IF(OR('Выгрузка из ревьюшницы'!X145,'Выгрузка из ревьюшницы'!Z145),1,0),0),INDEX('Доп настройки участников'!I:I,2+N145))</f>
        <v>0</v>
      </c>
      <c r="H145" s="13">
        <f>IF(M145,'Выгрузка из ревьюшницы'!AJ145,INDEX('Доп настройки участников'!J:J,2+N145))</f>
        <v>0</v>
      </c>
      <c r="I145" s="16" t="str">
        <f>IFERROR(IF($H145=0,"",INDEX(Разметка!B:B,MATCH($H145,Разметка!A:A,0))),0)</f>
        <v/>
      </c>
      <c r="J145" s="16" t="str">
        <f>IFERROR(IF($H145=0,"",INDEX(Разметка!C:C,MATCH($H145,Разметка!A:A,0))),0)</f>
        <v/>
      </c>
      <c r="K145" s="16" t="e">
        <f>IF($F145&gt;0,IFERROR(MATCH(A145,'Доп настройки участников'!A:A,0),-1)*(-1),0)</f>
        <v>#N/A</v>
      </c>
      <c r="L145" s="16" t="str">
        <f t="shared" si="25"/>
        <v>Нет</v>
      </c>
      <c r="M145" s="33" t="b">
        <f t="shared" si="26"/>
        <v>0</v>
      </c>
      <c r="N145" s="33">
        <f t="shared" si="27"/>
        <v>113</v>
      </c>
      <c r="O145" s="33">
        <v>144</v>
      </c>
      <c r="AG145" s="20" t="str">
        <f t="shared" si="22"/>
        <v>00</v>
      </c>
      <c r="AH145" s="7">
        <f t="shared" si="23"/>
        <v>0</v>
      </c>
      <c r="AI145">
        <f t="shared" si="24"/>
        <v>0</v>
      </c>
      <c r="AJ145">
        <f t="shared" si="28"/>
        <v>0</v>
      </c>
      <c r="AK145">
        <f t="shared" si="28"/>
        <v>0</v>
      </c>
      <c r="AL145">
        <f t="shared" si="28"/>
        <v>0</v>
      </c>
      <c r="AM145">
        <f t="shared" si="28"/>
        <v>0</v>
      </c>
      <c r="AN145">
        <f t="shared" si="28"/>
        <v>0</v>
      </c>
      <c r="AO145">
        <f t="shared" si="28"/>
        <v>0</v>
      </c>
    </row>
    <row r="146" spans="1:41" x14ac:dyDescent="0.25">
      <c r="A146" s="13">
        <f>IF(M146,'Выгрузка из ревьюшницы'!B146,INDEX('Доп настройки участников'!D:D,2+N146))</f>
        <v>0</v>
      </c>
      <c r="B146" s="13">
        <f>IF(M146,'Выгрузка из ревьюшницы'!C146,INDEX('Доп настройки участников'!E:E,2+N146))</f>
        <v>0</v>
      </c>
      <c r="C146" s="13">
        <f>IF(M146,'Выгрузка из ревьюшницы'!H146,INDEX('Доп настройки участников'!F:F,2+N146))</f>
        <v>0</v>
      </c>
      <c r="D146" s="13">
        <f>IF(M146,'Выгрузка из ревьюшницы'!J146,INDEX('Доп настройки участников'!G:G,2+N146))</f>
        <v>0</v>
      </c>
      <c r="E146" s="13" t="e">
        <f>INDEX('Сопоставление оценок'!$A$3:$A$14,MATCH(IF(M146,'Выгрузка из ревьюшницы'!K146,INDEX('Доп настройки участников'!H:H,2+N146)),'Сопоставление оценок'!$C$3:$C$14,0))</f>
        <v>#N/A</v>
      </c>
      <c r="F146" s="13" t="e">
        <f>INDEX('Сопоставление оценок'!$B$3:$B$14,MATCH(Table13[[#This Row],[mark_at_review]],'Сопоставление оценок'!$C$3:$C$14,0))</f>
        <v>#N/A</v>
      </c>
      <c r="G146" s="13">
        <f>IF(M146,IFERROR(IF(OR('Выгрузка из ревьюшницы'!X146,'Выгрузка из ревьюшницы'!Z146),1,0),0),INDEX('Доп настройки участников'!I:I,2+N146))</f>
        <v>0</v>
      </c>
      <c r="H146" s="13">
        <f>IF(M146,'Выгрузка из ревьюшницы'!AJ146,INDEX('Доп настройки участников'!J:J,2+N146))</f>
        <v>0</v>
      </c>
      <c r="I146" s="16" t="str">
        <f>IFERROR(IF($H146=0,"",INDEX(Разметка!B:B,MATCH($H146,Разметка!A:A,0))),0)</f>
        <v/>
      </c>
      <c r="J146" s="16" t="str">
        <f>IFERROR(IF($H146=0,"",INDEX(Разметка!C:C,MATCH($H146,Разметка!A:A,0))),0)</f>
        <v/>
      </c>
      <c r="K146" s="16" t="e">
        <f>IF($F146&gt;0,IFERROR(MATCH(A146,'Доп настройки участников'!A:A,0),-1)*(-1),0)</f>
        <v>#N/A</v>
      </c>
      <c r="L146" s="16" t="str">
        <f t="shared" si="25"/>
        <v>Нет</v>
      </c>
      <c r="M146" s="33" t="b">
        <f t="shared" si="26"/>
        <v>0</v>
      </c>
      <c r="N146" s="33">
        <f t="shared" si="27"/>
        <v>114</v>
      </c>
      <c r="O146" s="33">
        <v>145</v>
      </c>
      <c r="AG146" s="20" t="str">
        <f t="shared" si="22"/>
        <v>00</v>
      </c>
      <c r="AH146" s="7">
        <f t="shared" si="23"/>
        <v>0</v>
      </c>
      <c r="AI146">
        <f t="shared" si="24"/>
        <v>0</v>
      </c>
      <c r="AJ146">
        <f t="shared" si="28"/>
        <v>0</v>
      </c>
      <c r="AK146">
        <f t="shared" si="28"/>
        <v>0</v>
      </c>
      <c r="AL146">
        <f t="shared" si="28"/>
        <v>0</v>
      </c>
      <c r="AM146">
        <f t="shared" si="28"/>
        <v>0</v>
      </c>
      <c r="AN146">
        <f t="shared" si="28"/>
        <v>0</v>
      </c>
      <c r="AO146">
        <f t="shared" si="28"/>
        <v>0</v>
      </c>
    </row>
    <row r="147" spans="1:41" x14ac:dyDescent="0.25">
      <c r="A147" s="13">
        <f>IF(M147,'Выгрузка из ревьюшницы'!B147,INDEX('Доп настройки участников'!D:D,2+N147))</f>
        <v>0</v>
      </c>
      <c r="B147" s="13">
        <f>IF(M147,'Выгрузка из ревьюшницы'!C147,INDEX('Доп настройки участников'!E:E,2+N147))</f>
        <v>0</v>
      </c>
      <c r="C147" s="13">
        <f>IF(M147,'Выгрузка из ревьюшницы'!H147,INDEX('Доп настройки участников'!F:F,2+N147))</f>
        <v>0</v>
      </c>
      <c r="D147" s="13">
        <f>IF(M147,'Выгрузка из ревьюшницы'!J147,INDEX('Доп настройки участников'!G:G,2+N147))</f>
        <v>0</v>
      </c>
      <c r="E147" s="13" t="e">
        <f>INDEX('Сопоставление оценок'!$A$3:$A$14,MATCH(IF(M147,'Выгрузка из ревьюшницы'!K147,INDEX('Доп настройки участников'!H:H,2+N147)),'Сопоставление оценок'!$C$3:$C$14,0))</f>
        <v>#N/A</v>
      </c>
      <c r="F147" s="13" t="e">
        <f>INDEX('Сопоставление оценок'!$B$3:$B$14,MATCH(Table13[[#This Row],[mark_at_review]],'Сопоставление оценок'!$C$3:$C$14,0))</f>
        <v>#N/A</v>
      </c>
      <c r="G147" s="13">
        <f>IF(M147,IFERROR(IF(OR('Выгрузка из ревьюшницы'!X147,'Выгрузка из ревьюшницы'!Z147),1,0),0),INDEX('Доп настройки участников'!I:I,2+N147))</f>
        <v>0</v>
      </c>
      <c r="H147" s="13">
        <f>IF(M147,'Выгрузка из ревьюшницы'!AJ147,INDEX('Доп настройки участников'!J:J,2+N147))</f>
        <v>0</v>
      </c>
      <c r="I147" s="16" t="str">
        <f>IFERROR(IF($H147=0,"",INDEX(Разметка!B:B,MATCH($H147,Разметка!A:A,0))),0)</f>
        <v/>
      </c>
      <c r="J147" s="16" t="str">
        <f>IFERROR(IF($H147=0,"",INDEX(Разметка!C:C,MATCH($H147,Разметка!A:A,0))),0)</f>
        <v/>
      </c>
      <c r="K147" s="16" t="e">
        <f>IF($F147&gt;0,IFERROR(MATCH(A147,'Доп настройки участников'!A:A,0),-1)*(-1),0)</f>
        <v>#N/A</v>
      </c>
      <c r="L147" s="16" t="str">
        <f t="shared" si="25"/>
        <v>Нет</v>
      </c>
      <c r="M147" s="33" t="b">
        <f t="shared" si="26"/>
        <v>0</v>
      </c>
      <c r="N147" s="33">
        <f t="shared" si="27"/>
        <v>115</v>
      </c>
      <c r="O147" s="33">
        <v>146</v>
      </c>
      <c r="AG147" s="20" t="str">
        <f t="shared" si="22"/>
        <v>00</v>
      </c>
      <c r="AH147" s="7">
        <f t="shared" si="23"/>
        <v>0</v>
      </c>
      <c r="AI147">
        <f t="shared" si="24"/>
        <v>0</v>
      </c>
      <c r="AJ147">
        <f t="shared" si="28"/>
        <v>0</v>
      </c>
      <c r="AK147">
        <f t="shared" si="28"/>
        <v>0</v>
      </c>
      <c r="AL147">
        <f t="shared" si="28"/>
        <v>0</v>
      </c>
      <c r="AM147">
        <f t="shared" si="28"/>
        <v>0</v>
      </c>
      <c r="AN147">
        <f t="shared" si="28"/>
        <v>0</v>
      </c>
      <c r="AO147">
        <f t="shared" si="28"/>
        <v>0</v>
      </c>
    </row>
    <row r="148" spans="1:41" x14ac:dyDescent="0.25">
      <c r="A148" s="13">
        <f>IF(M148,'Выгрузка из ревьюшницы'!B148,INDEX('Доп настройки участников'!D:D,2+N148))</f>
        <v>0</v>
      </c>
      <c r="B148" s="13">
        <f>IF(M148,'Выгрузка из ревьюшницы'!C148,INDEX('Доп настройки участников'!E:E,2+N148))</f>
        <v>0</v>
      </c>
      <c r="C148" s="13">
        <f>IF(M148,'Выгрузка из ревьюшницы'!H148,INDEX('Доп настройки участников'!F:F,2+N148))</f>
        <v>0</v>
      </c>
      <c r="D148" s="13">
        <f>IF(M148,'Выгрузка из ревьюшницы'!J148,INDEX('Доп настройки участников'!G:G,2+N148))</f>
        <v>0</v>
      </c>
      <c r="E148" s="13" t="e">
        <f>INDEX('Сопоставление оценок'!$A$3:$A$14,MATCH(IF(M148,'Выгрузка из ревьюшницы'!K148,INDEX('Доп настройки участников'!H:H,2+N148)),'Сопоставление оценок'!$C$3:$C$14,0))</f>
        <v>#N/A</v>
      </c>
      <c r="F148" s="13" t="e">
        <f>INDEX('Сопоставление оценок'!$B$3:$B$14,MATCH(Table13[[#This Row],[mark_at_review]],'Сопоставление оценок'!$C$3:$C$14,0))</f>
        <v>#N/A</v>
      </c>
      <c r="G148" s="13">
        <f>IF(M148,IFERROR(IF(OR('Выгрузка из ревьюшницы'!X148,'Выгрузка из ревьюшницы'!Z148),1,0),0),INDEX('Доп настройки участников'!I:I,2+N148))</f>
        <v>0</v>
      </c>
      <c r="H148" s="13">
        <f>IF(M148,'Выгрузка из ревьюшницы'!AJ148,INDEX('Доп настройки участников'!J:J,2+N148))</f>
        <v>0</v>
      </c>
      <c r="I148" s="16" t="str">
        <f>IFERROR(IF($H148=0,"",INDEX(Разметка!B:B,MATCH($H148,Разметка!A:A,0))),0)</f>
        <v/>
      </c>
      <c r="J148" s="16" t="str">
        <f>IFERROR(IF($H148=0,"",INDEX(Разметка!C:C,MATCH($H148,Разметка!A:A,0))),0)</f>
        <v/>
      </c>
      <c r="K148" s="16" t="e">
        <f>IF($F148&gt;0,IFERROR(MATCH(A148,'Доп настройки участников'!A:A,0),-1)*(-1),0)</f>
        <v>#N/A</v>
      </c>
      <c r="L148" s="16" t="str">
        <f t="shared" si="25"/>
        <v>Нет</v>
      </c>
      <c r="M148" s="33" t="b">
        <f t="shared" si="26"/>
        <v>0</v>
      </c>
      <c r="N148" s="33">
        <f t="shared" si="27"/>
        <v>116</v>
      </c>
      <c r="O148" s="33">
        <v>147</v>
      </c>
      <c r="AG148" s="20" t="str">
        <f t="shared" si="22"/>
        <v>00</v>
      </c>
      <c r="AH148" s="7">
        <f t="shared" si="23"/>
        <v>0</v>
      </c>
      <c r="AI148">
        <f t="shared" si="24"/>
        <v>0</v>
      </c>
      <c r="AJ148">
        <f t="shared" si="28"/>
        <v>0</v>
      </c>
      <c r="AK148">
        <f t="shared" si="28"/>
        <v>0</v>
      </c>
      <c r="AL148">
        <f t="shared" si="28"/>
        <v>0</v>
      </c>
      <c r="AM148">
        <f t="shared" si="28"/>
        <v>0</v>
      </c>
      <c r="AN148">
        <f t="shared" si="28"/>
        <v>0</v>
      </c>
      <c r="AO148">
        <f t="shared" si="28"/>
        <v>0</v>
      </c>
    </row>
    <row r="149" spans="1:41" x14ac:dyDescent="0.25">
      <c r="A149" s="13">
        <f>IF(M149,'Выгрузка из ревьюшницы'!B149,INDEX('Доп настройки участников'!D:D,2+N149))</f>
        <v>0</v>
      </c>
      <c r="B149" s="13">
        <f>IF(M149,'Выгрузка из ревьюшницы'!C149,INDEX('Доп настройки участников'!E:E,2+N149))</f>
        <v>0</v>
      </c>
      <c r="C149" s="13">
        <f>IF(M149,'Выгрузка из ревьюшницы'!H149,INDEX('Доп настройки участников'!F:F,2+N149))</f>
        <v>0</v>
      </c>
      <c r="D149" s="13">
        <f>IF(M149,'Выгрузка из ревьюшницы'!J149,INDEX('Доп настройки участников'!G:G,2+N149))</f>
        <v>0</v>
      </c>
      <c r="E149" s="13" t="e">
        <f>INDEX('Сопоставление оценок'!$A$3:$A$14,MATCH(IF(M149,'Выгрузка из ревьюшницы'!K149,INDEX('Доп настройки участников'!H:H,2+N149)),'Сопоставление оценок'!$C$3:$C$14,0))</f>
        <v>#N/A</v>
      </c>
      <c r="F149" s="13" t="e">
        <f>INDEX('Сопоставление оценок'!$B$3:$B$14,MATCH(Table13[[#This Row],[mark_at_review]],'Сопоставление оценок'!$C$3:$C$14,0))</f>
        <v>#N/A</v>
      </c>
      <c r="G149" s="13">
        <f>IF(M149,IFERROR(IF(OR('Выгрузка из ревьюшницы'!X149,'Выгрузка из ревьюшницы'!Z149),1,0),0),INDEX('Доп настройки участников'!I:I,2+N149))</f>
        <v>0</v>
      </c>
      <c r="H149" s="13">
        <f>IF(M149,'Выгрузка из ревьюшницы'!AJ149,INDEX('Доп настройки участников'!J:J,2+N149))</f>
        <v>0</v>
      </c>
      <c r="I149" s="16" t="str">
        <f>IFERROR(IF($H149=0,"",INDEX(Разметка!B:B,MATCH($H149,Разметка!A:A,0))),0)</f>
        <v/>
      </c>
      <c r="J149" s="16" t="str">
        <f>IFERROR(IF($H149=0,"",INDEX(Разметка!C:C,MATCH($H149,Разметка!A:A,0))),0)</f>
        <v/>
      </c>
      <c r="K149" s="16" t="e">
        <f>IF($F149&gt;0,IFERROR(MATCH(A149,'Доп настройки участников'!A:A,0),-1)*(-1),0)</f>
        <v>#N/A</v>
      </c>
      <c r="L149" s="16" t="str">
        <f t="shared" si="25"/>
        <v>Нет</v>
      </c>
      <c r="M149" s="33" t="b">
        <f t="shared" si="26"/>
        <v>0</v>
      </c>
      <c r="N149" s="33">
        <f t="shared" si="27"/>
        <v>117</v>
      </c>
      <c r="O149" s="33">
        <v>148</v>
      </c>
      <c r="AG149" s="20" t="str">
        <f t="shared" si="22"/>
        <v>00</v>
      </c>
      <c r="AH149" s="7">
        <f t="shared" si="23"/>
        <v>0</v>
      </c>
      <c r="AI149">
        <f t="shared" si="24"/>
        <v>0</v>
      </c>
      <c r="AJ149">
        <f t="shared" si="28"/>
        <v>0</v>
      </c>
      <c r="AK149">
        <f t="shared" si="28"/>
        <v>0</v>
      </c>
      <c r="AL149">
        <f t="shared" si="28"/>
        <v>0</v>
      </c>
      <c r="AM149">
        <f t="shared" si="28"/>
        <v>0</v>
      </c>
      <c r="AN149">
        <f t="shared" si="28"/>
        <v>0</v>
      </c>
      <c r="AO149">
        <f t="shared" si="28"/>
        <v>0</v>
      </c>
    </row>
    <row r="150" spans="1:41" x14ac:dyDescent="0.25">
      <c r="A150" s="13">
        <f>IF(M150,'Выгрузка из ревьюшницы'!B150,INDEX('Доп настройки участников'!D:D,2+N150))</f>
        <v>0</v>
      </c>
      <c r="B150" s="13">
        <f>IF(M150,'Выгрузка из ревьюшницы'!C150,INDEX('Доп настройки участников'!E:E,2+N150))</f>
        <v>0</v>
      </c>
      <c r="C150" s="13">
        <f>IF(M150,'Выгрузка из ревьюшницы'!H150,INDEX('Доп настройки участников'!F:F,2+N150))</f>
        <v>0</v>
      </c>
      <c r="D150" s="13">
        <f>IF(M150,'Выгрузка из ревьюшницы'!J150,INDEX('Доп настройки участников'!G:G,2+N150))</f>
        <v>0</v>
      </c>
      <c r="E150" s="13" t="e">
        <f>INDEX('Сопоставление оценок'!$A$3:$A$14,MATCH(IF(M150,'Выгрузка из ревьюшницы'!K150,INDEX('Доп настройки участников'!H:H,2+N150)),'Сопоставление оценок'!$C$3:$C$14,0))</f>
        <v>#N/A</v>
      </c>
      <c r="F150" s="13" t="e">
        <f>INDEX('Сопоставление оценок'!$B$3:$B$14,MATCH(Table13[[#This Row],[mark_at_review]],'Сопоставление оценок'!$C$3:$C$14,0))</f>
        <v>#N/A</v>
      </c>
      <c r="G150" s="13">
        <f>IF(M150,IFERROR(IF(OR('Выгрузка из ревьюшницы'!X150,'Выгрузка из ревьюшницы'!Z150),1,0),0),INDEX('Доп настройки участников'!I:I,2+N150))</f>
        <v>0</v>
      </c>
      <c r="H150" s="13">
        <f>IF(M150,'Выгрузка из ревьюшницы'!AJ150,INDEX('Доп настройки участников'!J:J,2+N150))</f>
        <v>0</v>
      </c>
      <c r="I150" s="16" t="str">
        <f>IFERROR(IF($H150=0,"",INDEX(Разметка!B:B,MATCH($H150,Разметка!A:A,0))),0)</f>
        <v/>
      </c>
      <c r="J150" s="16" t="str">
        <f>IFERROR(IF($H150=0,"",INDEX(Разметка!C:C,MATCH($H150,Разметка!A:A,0))),0)</f>
        <v/>
      </c>
      <c r="K150" s="16" t="e">
        <f>IF($F150&gt;0,IFERROR(MATCH(A150,'Доп настройки участников'!A:A,0),-1)*(-1),0)</f>
        <v>#N/A</v>
      </c>
      <c r="L150" s="16" t="str">
        <f t="shared" si="25"/>
        <v>Нет</v>
      </c>
      <c r="M150" s="33" t="b">
        <f t="shared" si="26"/>
        <v>0</v>
      </c>
      <c r="N150" s="33">
        <f t="shared" si="27"/>
        <v>118</v>
      </c>
      <c r="O150" s="33">
        <v>149</v>
      </c>
      <c r="AG150" s="20" t="str">
        <f t="shared" si="22"/>
        <v>00</v>
      </c>
      <c r="AH150" s="7">
        <f t="shared" si="23"/>
        <v>0</v>
      </c>
      <c r="AI150">
        <f t="shared" si="24"/>
        <v>0</v>
      </c>
      <c r="AJ150">
        <f t="shared" si="28"/>
        <v>0</v>
      </c>
      <c r="AK150">
        <f t="shared" si="28"/>
        <v>0</v>
      </c>
      <c r="AL150">
        <f t="shared" si="28"/>
        <v>0</v>
      </c>
      <c r="AM150">
        <f t="shared" si="28"/>
        <v>0</v>
      </c>
      <c r="AN150">
        <f t="shared" si="28"/>
        <v>0</v>
      </c>
      <c r="AO150">
        <f t="shared" si="28"/>
        <v>0</v>
      </c>
    </row>
    <row r="151" spans="1:41" x14ac:dyDescent="0.25">
      <c r="A151" s="13">
        <f>IF(M151,'Выгрузка из ревьюшницы'!B151,INDEX('Доп настройки участников'!D:D,2+N151))</f>
        <v>0</v>
      </c>
      <c r="B151" s="13">
        <f>IF(M151,'Выгрузка из ревьюшницы'!C151,INDEX('Доп настройки участников'!E:E,2+N151))</f>
        <v>0</v>
      </c>
      <c r="C151" s="13">
        <f>IF(M151,'Выгрузка из ревьюшницы'!H151,INDEX('Доп настройки участников'!F:F,2+N151))</f>
        <v>0</v>
      </c>
      <c r="D151" s="13">
        <f>IF(M151,'Выгрузка из ревьюшницы'!J151,INDEX('Доп настройки участников'!G:G,2+N151))</f>
        <v>0</v>
      </c>
      <c r="E151" s="13" t="e">
        <f>INDEX('Сопоставление оценок'!$A$3:$A$14,MATCH(IF(M151,'Выгрузка из ревьюшницы'!K151,INDEX('Доп настройки участников'!H:H,2+N151)),'Сопоставление оценок'!$C$3:$C$14,0))</f>
        <v>#N/A</v>
      </c>
      <c r="F151" s="13" t="e">
        <f>INDEX('Сопоставление оценок'!$B$3:$B$14,MATCH(Table13[[#This Row],[mark_at_review]],'Сопоставление оценок'!$C$3:$C$14,0))</f>
        <v>#N/A</v>
      </c>
      <c r="G151" s="13">
        <f>IF(M151,IFERROR(IF(OR('Выгрузка из ревьюшницы'!X151,'Выгрузка из ревьюшницы'!Z151),1,0),0),INDEX('Доп настройки участников'!I:I,2+N151))</f>
        <v>0</v>
      </c>
      <c r="H151" s="13">
        <f>IF(M151,'Выгрузка из ревьюшницы'!AJ151,INDEX('Доп настройки участников'!J:J,2+N151))</f>
        <v>0</v>
      </c>
      <c r="I151" s="16" t="str">
        <f>IFERROR(IF($H151=0,"",INDEX(Разметка!B:B,MATCH($H151,Разметка!A:A,0))),0)</f>
        <v/>
      </c>
      <c r="J151" s="16" t="str">
        <f>IFERROR(IF($H151=0,"",INDEX(Разметка!C:C,MATCH($H151,Разметка!A:A,0))),0)</f>
        <v/>
      </c>
      <c r="K151" s="16" t="e">
        <f>IF($F151&gt;0,IFERROR(MATCH(A151,'Доп настройки участников'!A:A,0),-1)*(-1),0)</f>
        <v>#N/A</v>
      </c>
      <c r="L151" s="16" t="str">
        <f t="shared" si="25"/>
        <v>Нет</v>
      </c>
      <c r="M151" s="33" t="b">
        <f t="shared" si="26"/>
        <v>0</v>
      </c>
      <c r="N151" s="33">
        <f t="shared" si="27"/>
        <v>119</v>
      </c>
      <c r="O151" s="33">
        <v>150</v>
      </c>
      <c r="AG151" s="20" t="str">
        <f t="shared" si="22"/>
        <v>00</v>
      </c>
      <c r="AH151" s="7">
        <f t="shared" si="23"/>
        <v>0</v>
      </c>
      <c r="AI151">
        <f t="shared" si="24"/>
        <v>0</v>
      </c>
      <c r="AJ151">
        <f t="shared" si="28"/>
        <v>0</v>
      </c>
      <c r="AK151">
        <f t="shared" si="28"/>
        <v>0</v>
      </c>
      <c r="AL151">
        <f t="shared" si="28"/>
        <v>0</v>
      </c>
      <c r="AM151">
        <f t="shared" si="28"/>
        <v>0</v>
      </c>
      <c r="AN151">
        <f t="shared" si="28"/>
        <v>0</v>
      </c>
      <c r="AO151">
        <f t="shared" si="28"/>
        <v>0</v>
      </c>
    </row>
    <row r="152" spans="1:41" x14ac:dyDescent="0.25">
      <c r="A152" s="13">
        <f>IF(M152,'Выгрузка из ревьюшницы'!B152,INDEX('Доп настройки участников'!D:D,2+N152))</f>
        <v>0</v>
      </c>
      <c r="B152" s="13">
        <f>IF(M152,'Выгрузка из ревьюшницы'!C152,INDEX('Доп настройки участников'!E:E,2+N152))</f>
        <v>0</v>
      </c>
      <c r="C152" s="13">
        <f>IF(M152,'Выгрузка из ревьюшницы'!H152,INDEX('Доп настройки участников'!F:F,2+N152))</f>
        <v>0</v>
      </c>
      <c r="D152" s="13">
        <f>IF(M152,'Выгрузка из ревьюшницы'!J152,INDEX('Доп настройки участников'!G:G,2+N152))</f>
        <v>0</v>
      </c>
      <c r="E152" s="13" t="e">
        <f>INDEX('Сопоставление оценок'!$A$3:$A$14,MATCH(IF(M152,'Выгрузка из ревьюшницы'!K152,INDEX('Доп настройки участников'!H:H,2+N152)),'Сопоставление оценок'!$C$3:$C$14,0))</f>
        <v>#N/A</v>
      </c>
      <c r="F152" s="13" t="e">
        <f>INDEX('Сопоставление оценок'!$B$3:$B$14,MATCH(Table13[[#This Row],[mark_at_review]],'Сопоставление оценок'!$C$3:$C$14,0))</f>
        <v>#N/A</v>
      </c>
      <c r="G152" s="13">
        <f>IF(M152,IFERROR(IF(OR('Выгрузка из ревьюшницы'!X152,'Выгрузка из ревьюшницы'!Z152),1,0),0),INDEX('Доп настройки участников'!I:I,2+N152))</f>
        <v>0</v>
      </c>
      <c r="H152" s="13">
        <f>IF(M152,'Выгрузка из ревьюшницы'!AJ152,INDEX('Доп настройки участников'!J:J,2+N152))</f>
        <v>0</v>
      </c>
      <c r="I152" s="16" t="str">
        <f>IFERROR(IF($H152=0,"",INDEX(Разметка!B:B,MATCH($H152,Разметка!A:A,0))),0)</f>
        <v/>
      </c>
      <c r="J152" s="16" t="str">
        <f>IFERROR(IF($H152=0,"",INDEX(Разметка!C:C,MATCH($H152,Разметка!A:A,0))),0)</f>
        <v/>
      </c>
      <c r="K152" s="16" t="e">
        <f>IF($F152&gt;0,IFERROR(MATCH(A152,'Доп настройки участников'!A:A,0),-1)*(-1),0)</f>
        <v>#N/A</v>
      </c>
      <c r="L152" s="16" t="str">
        <f t="shared" si="25"/>
        <v>Нет</v>
      </c>
      <c r="M152" s="33" t="b">
        <f t="shared" si="26"/>
        <v>0</v>
      </c>
      <c r="N152" s="33">
        <f t="shared" si="27"/>
        <v>120</v>
      </c>
      <c r="O152" s="33">
        <v>151</v>
      </c>
      <c r="AG152" s="20" t="str">
        <f t="shared" si="22"/>
        <v>00</v>
      </c>
      <c r="AH152" s="7">
        <f t="shared" si="23"/>
        <v>0</v>
      </c>
      <c r="AI152">
        <f t="shared" si="24"/>
        <v>0</v>
      </c>
      <c r="AJ152">
        <f t="shared" si="28"/>
        <v>0</v>
      </c>
      <c r="AK152">
        <f t="shared" si="28"/>
        <v>0</v>
      </c>
      <c r="AL152">
        <f t="shared" si="28"/>
        <v>0</v>
      </c>
      <c r="AM152">
        <f t="shared" si="28"/>
        <v>0</v>
      </c>
      <c r="AN152">
        <f t="shared" si="28"/>
        <v>0</v>
      </c>
      <c r="AO152">
        <f t="shared" si="28"/>
        <v>0</v>
      </c>
    </row>
    <row r="153" spans="1:41" x14ac:dyDescent="0.25">
      <c r="A153" s="13">
        <f>IF(M153,'Выгрузка из ревьюшницы'!B153,INDEX('Доп настройки участников'!D:D,2+N153))</f>
        <v>0</v>
      </c>
      <c r="B153" s="13">
        <f>IF(M153,'Выгрузка из ревьюшницы'!C153,INDEX('Доп настройки участников'!E:E,2+N153))</f>
        <v>0</v>
      </c>
      <c r="C153" s="13">
        <f>IF(M153,'Выгрузка из ревьюшницы'!H153,INDEX('Доп настройки участников'!F:F,2+N153))</f>
        <v>0</v>
      </c>
      <c r="D153" s="13">
        <f>IF(M153,'Выгрузка из ревьюшницы'!J153,INDEX('Доп настройки участников'!G:G,2+N153))</f>
        <v>0</v>
      </c>
      <c r="E153" s="13" t="e">
        <f>INDEX('Сопоставление оценок'!$A$3:$A$14,MATCH(IF(M153,'Выгрузка из ревьюшницы'!K153,INDEX('Доп настройки участников'!H:H,2+N153)),'Сопоставление оценок'!$C$3:$C$14,0))</f>
        <v>#N/A</v>
      </c>
      <c r="F153" s="13" t="e">
        <f>INDEX('Сопоставление оценок'!$B$3:$B$14,MATCH(Table13[[#This Row],[mark_at_review]],'Сопоставление оценок'!$C$3:$C$14,0))</f>
        <v>#N/A</v>
      </c>
      <c r="G153" s="13">
        <f>IF(M153,IFERROR(IF(OR('Выгрузка из ревьюшницы'!X153,'Выгрузка из ревьюшницы'!Z153),1,0),0),INDEX('Доп настройки участников'!I:I,2+N153))</f>
        <v>0</v>
      </c>
      <c r="H153" s="13">
        <f>IF(M153,'Выгрузка из ревьюшницы'!AJ153,INDEX('Доп настройки участников'!J:J,2+N153))</f>
        <v>0</v>
      </c>
      <c r="I153" s="16" t="str">
        <f>IFERROR(IF($H153=0,"",INDEX(Разметка!B:B,MATCH($H153,Разметка!A:A,0))),0)</f>
        <v/>
      </c>
      <c r="J153" s="16" t="str">
        <f>IFERROR(IF($H153=0,"",INDEX(Разметка!C:C,MATCH($H153,Разметка!A:A,0))),0)</f>
        <v/>
      </c>
      <c r="K153" s="16" t="e">
        <f>IF($F153&gt;0,IFERROR(MATCH(A153,'Доп настройки участников'!A:A,0),-1)*(-1),0)</f>
        <v>#N/A</v>
      </c>
      <c r="L153" s="16" t="str">
        <f t="shared" si="25"/>
        <v>Нет</v>
      </c>
      <c r="M153" s="33" t="b">
        <f t="shared" si="26"/>
        <v>0</v>
      </c>
      <c r="N153" s="33">
        <f t="shared" si="27"/>
        <v>121</v>
      </c>
      <c r="O153" s="33">
        <v>152</v>
      </c>
      <c r="AG153" s="20" t="str">
        <f t="shared" si="22"/>
        <v>00</v>
      </c>
      <c r="AH153" s="7">
        <f t="shared" si="23"/>
        <v>0</v>
      </c>
      <c r="AI153">
        <f t="shared" si="24"/>
        <v>0</v>
      </c>
      <c r="AJ153">
        <f t="shared" si="28"/>
        <v>0</v>
      </c>
      <c r="AK153">
        <f t="shared" si="28"/>
        <v>0</v>
      </c>
      <c r="AL153">
        <f t="shared" si="28"/>
        <v>0</v>
      </c>
      <c r="AM153">
        <f t="shared" si="28"/>
        <v>0</v>
      </c>
      <c r="AN153">
        <f t="shared" si="28"/>
        <v>0</v>
      </c>
      <c r="AO153">
        <f t="shared" si="28"/>
        <v>0</v>
      </c>
    </row>
    <row r="154" spans="1:41" x14ac:dyDescent="0.25">
      <c r="A154" s="13">
        <f>IF(M154,'Выгрузка из ревьюшницы'!B154,INDEX('Доп настройки участников'!D:D,2+N154))</f>
        <v>0</v>
      </c>
      <c r="B154" s="13">
        <f>IF(M154,'Выгрузка из ревьюшницы'!C154,INDEX('Доп настройки участников'!E:E,2+N154))</f>
        <v>0</v>
      </c>
      <c r="C154" s="13">
        <f>IF(M154,'Выгрузка из ревьюшницы'!H154,INDEX('Доп настройки участников'!F:F,2+N154))</f>
        <v>0</v>
      </c>
      <c r="D154" s="13">
        <f>IF(M154,'Выгрузка из ревьюшницы'!J154,INDEX('Доп настройки участников'!G:G,2+N154))</f>
        <v>0</v>
      </c>
      <c r="E154" s="13" t="e">
        <f>INDEX('Сопоставление оценок'!$A$3:$A$14,MATCH(IF(M154,'Выгрузка из ревьюшницы'!K154,INDEX('Доп настройки участников'!H:H,2+N154)),'Сопоставление оценок'!$C$3:$C$14,0))</f>
        <v>#N/A</v>
      </c>
      <c r="F154" s="13" t="e">
        <f>INDEX('Сопоставление оценок'!$B$3:$B$14,MATCH(Table13[[#This Row],[mark_at_review]],'Сопоставление оценок'!$C$3:$C$14,0))</f>
        <v>#N/A</v>
      </c>
      <c r="G154" s="13">
        <f>IF(M154,IFERROR(IF(OR('Выгрузка из ревьюшницы'!X154,'Выгрузка из ревьюшницы'!Z154),1,0),0),INDEX('Доп настройки участников'!I:I,2+N154))</f>
        <v>0</v>
      </c>
      <c r="H154" s="13">
        <f>IF(M154,'Выгрузка из ревьюшницы'!AJ154,INDEX('Доп настройки участников'!J:J,2+N154))</f>
        <v>0</v>
      </c>
      <c r="I154" s="16" t="str">
        <f>IFERROR(IF($H154=0,"",INDEX(Разметка!B:B,MATCH($H154,Разметка!A:A,0))),0)</f>
        <v/>
      </c>
      <c r="J154" s="16" t="str">
        <f>IFERROR(IF($H154=0,"",INDEX(Разметка!C:C,MATCH($H154,Разметка!A:A,0))),0)</f>
        <v/>
      </c>
      <c r="K154" s="16" t="e">
        <f>IF($F154&gt;0,IFERROR(MATCH(A154,'Доп настройки участников'!A:A,0),-1)*(-1),0)</f>
        <v>#N/A</v>
      </c>
      <c r="L154" s="16" t="str">
        <f t="shared" si="25"/>
        <v>Нет</v>
      </c>
      <c r="M154" s="33" t="b">
        <f t="shared" si="26"/>
        <v>0</v>
      </c>
      <c r="N154" s="33">
        <f t="shared" si="27"/>
        <v>122</v>
      </c>
      <c r="O154" s="33">
        <v>153</v>
      </c>
      <c r="AG154" s="20" t="str">
        <f t="shared" si="22"/>
        <v>00</v>
      </c>
      <c r="AH154" s="7">
        <f t="shared" si="23"/>
        <v>0</v>
      </c>
      <c r="AI154">
        <f t="shared" si="24"/>
        <v>0</v>
      </c>
      <c r="AJ154">
        <f t="shared" si="28"/>
        <v>0</v>
      </c>
      <c r="AK154">
        <f t="shared" si="28"/>
        <v>0</v>
      </c>
      <c r="AL154">
        <f t="shared" si="28"/>
        <v>0</v>
      </c>
      <c r="AM154">
        <f t="shared" si="28"/>
        <v>0</v>
      </c>
      <c r="AN154">
        <f t="shared" si="28"/>
        <v>0</v>
      </c>
      <c r="AO154">
        <f t="shared" si="28"/>
        <v>0</v>
      </c>
    </row>
    <row r="155" spans="1:41" x14ac:dyDescent="0.25">
      <c r="A155" s="13">
        <f>IF(M155,'Выгрузка из ревьюшницы'!B155,INDEX('Доп настройки участников'!D:D,2+N155))</f>
        <v>0</v>
      </c>
      <c r="B155" s="13">
        <f>IF(M155,'Выгрузка из ревьюшницы'!C155,INDEX('Доп настройки участников'!E:E,2+N155))</f>
        <v>0</v>
      </c>
      <c r="C155" s="13">
        <f>IF(M155,'Выгрузка из ревьюшницы'!H155,INDEX('Доп настройки участников'!F:F,2+N155))</f>
        <v>0</v>
      </c>
      <c r="D155" s="13">
        <f>IF(M155,'Выгрузка из ревьюшницы'!J155,INDEX('Доп настройки участников'!G:G,2+N155))</f>
        <v>0</v>
      </c>
      <c r="E155" s="13" t="e">
        <f>INDEX('Сопоставление оценок'!$A$3:$A$14,MATCH(IF(M155,'Выгрузка из ревьюшницы'!K155,INDEX('Доп настройки участников'!H:H,2+N155)),'Сопоставление оценок'!$C$3:$C$14,0))</f>
        <v>#N/A</v>
      </c>
      <c r="F155" s="13" t="e">
        <f>INDEX('Сопоставление оценок'!$B$3:$B$14,MATCH(Table13[[#This Row],[mark_at_review]],'Сопоставление оценок'!$C$3:$C$14,0))</f>
        <v>#N/A</v>
      </c>
      <c r="G155" s="13">
        <f>IF(M155,IFERROR(IF(OR('Выгрузка из ревьюшницы'!X155,'Выгрузка из ревьюшницы'!Z155),1,0),0),INDEX('Доп настройки участников'!I:I,2+N155))</f>
        <v>0</v>
      </c>
      <c r="H155" s="13">
        <f>IF(M155,'Выгрузка из ревьюшницы'!AJ155,INDEX('Доп настройки участников'!J:J,2+N155))</f>
        <v>0</v>
      </c>
      <c r="I155" s="16" t="str">
        <f>IFERROR(IF($H155=0,"",INDEX(Разметка!B:B,MATCH($H155,Разметка!A:A,0))),0)</f>
        <v/>
      </c>
      <c r="J155" s="16" t="str">
        <f>IFERROR(IF($H155=0,"",INDEX(Разметка!C:C,MATCH($H155,Разметка!A:A,0))),0)</f>
        <v/>
      </c>
      <c r="K155" s="16" t="e">
        <f>IF($F155&gt;0,IFERROR(MATCH(A155,'Доп настройки участников'!A:A,0),-1)*(-1),0)</f>
        <v>#N/A</v>
      </c>
      <c r="L155" s="16" t="str">
        <f t="shared" si="25"/>
        <v>Нет</v>
      </c>
      <c r="M155" s="33" t="b">
        <f t="shared" si="26"/>
        <v>0</v>
      </c>
      <c r="N155" s="33">
        <f t="shared" si="27"/>
        <v>123</v>
      </c>
      <c r="O155" s="33">
        <v>154</v>
      </c>
      <c r="AG155" s="20" t="str">
        <f t="shared" si="22"/>
        <v>00</v>
      </c>
      <c r="AH155" s="7">
        <f t="shared" si="23"/>
        <v>0</v>
      </c>
      <c r="AI155">
        <f t="shared" si="24"/>
        <v>0</v>
      </c>
      <c r="AJ155">
        <f t="shared" si="28"/>
        <v>0</v>
      </c>
      <c r="AK155">
        <f t="shared" si="28"/>
        <v>0</v>
      </c>
      <c r="AL155">
        <f t="shared" si="28"/>
        <v>0</v>
      </c>
      <c r="AM155">
        <f t="shared" si="28"/>
        <v>0</v>
      </c>
      <c r="AN155">
        <f t="shared" si="28"/>
        <v>0</v>
      </c>
      <c r="AO155">
        <f t="shared" si="28"/>
        <v>0</v>
      </c>
    </row>
    <row r="156" spans="1:41" x14ac:dyDescent="0.25">
      <c r="A156" s="13">
        <f>IF(M156,'Выгрузка из ревьюшницы'!B156,INDEX('Доп настройки участников'!D:D,2+N156))</f>
        <v>0</v>
      </c>
      <c r="B156" s="13">
        <f>IF(M156,'Выгрузка из ревьюшницы'!C156,INDEX('Доп настройки участников'!E:E,2+N156))</f>
        <v>0</v>
      </c>
      <c r="C156" s="13">
        <f>IF(M156,'Выгрузка из ревьюшницы'!H156,INDEX('Доп настройки участников'!F:F,2+N156))</f>
        <v>0</v>
      </c>
      <c r="D156" s="13">
        <f>IF(M156,'Выгрузка из ревьюшницы'!J156,INDEX('Доп настройки участников'!G:G,2+N156))</f>
        <v>0</v>
      </c>
      <c r="E156" s="13" t="e">
        <f>INDEX('Сопоставление оценок'!$A$3:$A$14,MATCH(IF(M156,'Выгрузка из ревьюшницы'!K156,INDEX('Доп настройки участников'!H:H,2+N156)),'Сопоставление оценок'!$C$3:$C$14,0))</f>
        <v>#N/A</v>
      </c>
      <c r="F156" s="13" t="e">
        <f>INDEX('Сопоставление оценок'!$B$3:$B$14,MATCH(Table13[[#This Row],[mark_at_review]],'Сопоставление оценок'!$C$3:$C$14,0))</f>
        <v>#N/A</v>
      </c>
      <c r="G156" s="13">
        <f>IF(M156,IFERROR(IF(OR('Выгрузка из ревьюшницы'!X156,'Выгрузка из ревьюшницы'!Z156),1,0),0),INDEX('Доп настройки участников'!I:I,2+N156))</f>
        <v>0</v>
      </c>
      <c r="H156" s="13">
        <f>IF(M156,'Выгрузка из ревьюшницы'!AJ156,INDEX('Доп настройки участников'!J:J,2+N156))</f>
        <v>0</v>
      </c>
      <c r="I156" s="16" t="str">
        <f>IFERROR(IF($H156=0,"",INDEX(Разметка!B:B,MATCH($H156,Разметка!A:A,0))),0)</f>
        <v/>
      </c>
      <c r="J156" s="16" t="str">
        <f>IFERROR(IF($H156=0,"",INDEX(Разметка!C:C,MATCH($H156,Разметка!A:A,0))),0)</f>
        <v/>
      </c>
      <c r="K156" s="16" t="e">
        <f>IF($F156&gt;0,IFERROR(MATCH(A156,'Доп настройки участников'!A:A,0),-1)*(-1),0)</f>
        <v>#N/A</v>
      </c>
      <c r="L156" s="16" t="str">
        <f t="shared" si="25"/>
        <v>Нет</v>
      </c>
      <c r="M156" s="33" t="b">
        <f t="shared" si="26"/>
        <v>0</v>
      </c>
      <c r="N156" s="33">
        <f t="shared" si="27"/>
        <v>124</v>
      </c>
      <c r="O156" s="33">
        <v>155</v>
      </c>
      <c r="AG156" s="20" t="str">
        <f t="shared" si="22"/>
        <v>00</v>
      </c>
      <c r="AH156" s="7">
        <f t="shared" si="23"/>
        <v>0</v>
      </c>
      <c r="AI156">
        <f t="shared" si="24"/>
        <v>0</v>
      </c>
      <c r="AJ156">
        <f t="shared" si="28"/>
        <v>0</v>
      </c>
      <c r="AK156">
        <f t="shared" si="28"/>
        <v>0</v>
      </c>
      <c r="AL156">
        <f t="shared" si="28"/>
        <v>0</v>
      </c>
      <c r="AM156">
        <f t="shared" si="28"/>
        <v>0</v>
      </c>
      <c r="AN156">
        <f t="shared" si="28"/>
        <v>0</v>
      </c>
      <c r="AO156">
        <f t="shared" si="28"/>
        <v>0</v>
      </c>
    </row>
    <row r="157" spans="1:41" x14ac:dyDescent="0.25">
      <c r="A157" s="13">
        <f>IF(M157,'Выгрузка из ревьюшницы'!B157,INDEX('Доп настройки участников'!D:D,2+N157))</f>
        <v>0</v>
      </c>
      <c r="B157" s="13">
        <f>IF(M157,'Выгрузка из ревьюшницы'!C157,INDEX('Доп настройки участников'!E:E,2+N157))</f>
        <v>0</v>
      </c>
      <c r="C157" s="13">
        <f>IF(M157,'Выгрузка из ревьюшницы'!H157,INDEX('Доп настройки участников'!F:F,2+N157))</f>
        <v>0</v>
      </c>
      <c r="D157" s="13">
        <f>IF(M157,'Выгрузка из ревьюшницы'!J157,INDEX('Доп настройки участников'!G:G,2+N157))</f>
        <v>0</v>
      </c>
      <c r="E157" s="13" t="e">
        <f>INDEX('Сопоставление оценок'!$A$3:$A$14,MATCH(IF(M157,'Выгрузка из ревьюшницы'!K157,INDEX('Доп настройки участников'!H:H,2+N157)),'Сопоставление оценок'!$C$3:$C$14,0))</f>
        <v>#N/A</v>
      </c>
      <c r="F157" s="13" t="e">
        <f>INDEX('Сопоставление оценок'!$B$3:$B$14,MATCH(Table13[[#This Row],[mark_at_review]],'Сопоставление оценок'!$C$3:$C$14,0))</f>
        <v>#N/A</v>
      </c>
      <c r="G157" s="13">
        <f>IF(M157,IFERROR(IF(OR('Выгрузка из ревьюшницы'!X157,'Выгрузка из ревьюшницы'!Z157),1,0),0),INDEX('Доп настройки участников'!I:I,2+N157))</f>
        <v>0</v>
      </c>
      <c r="H157" s="13">
        <f>IF(M157,'Выгрузка из ревьюшницы'!AJ157,INDEX('Доп настройки участников'!J:J,2+N157))</f>
        <v>0</v>
      </c>
      <c r="I157" s="16" t="str">
        <f>IFERROR(IF($H157=0,"",INDEX(Разметка!B:B,MATCH($H157,Разметка!A:A,0))),0)</f>
        <v/>
      </c>
      <c r="J157" s="16" t="str">
        <f>IFERROR(IF($H157=0,"",INDEX(Разметка!C:C,MATCH($H157,Разметка!A:A,0))),0)</f>
        <v/>
      </c>
      <c r="K157" s="16" t="e">
        <f>IF($F157&gt;0,IFERROR(MATCH(A157,'Доп настройки участников'!A:A,0),-1)*(-1),0)</f>
        <v>#N/A</v>
      </c>
      <c r="L157" s="16" t="str">
        <f t="shared" si="25"/>
        <v>Нет</v>
      </c>
      <c r="M157" s="33" t="b">
        <f t="shared" si="26"/>
        <v>0</v>
      </c>
      <c r="N157" s="33">
        <f t="shared" si="27"/>
        <v>125</v>
      </c>
      <c r="O157" s="33">
        <v>156</v>
      </c>
      <c r="AG157" s="20" t="str">
        <f t="shared" si="22"/>
        <v>00</v>
      </c>
      <c r="AH157" s="7">
        <f t="shared" si="23"/>
        <v>0</v>
      </c>
      <c r="AI157">
        <f t="shared" si="24"/>
        <v>0</v>
      </c>
      <c r="AJ157">
        <f t="shared" si="28"/>
        <v>0</v>
      </c>
      <c r="AK157">
        <f t="shared" si="28"/>
        <v>0</v>
      </c>
      <c r="AL157">
        <f t="shared" si="28"/>
        <v>0</v>
      </c>
      <c r="AM157">
        <f t="shared" si="28"/>
        <v>0</v>
      </c>
      <c r="AN157">
        <f t="shared" si="28"/>
        <v>0</v>
      </c>
      <c r="AO157">
        <f t="shared" si="28"/>
        <v>0</v>
      </c>
    </row>
    <row r="158" spans="1:41" x14ac:dyDescent="0.25">
      <c r="A158" s="13">
        <f>IF(M158,'Выгрузка из ревьюшницы'!B158,INDEX('Доп настройки участников'!D:D,2+N158))</f>
        <v>0</v>
      </c>
      <c r="B158" s="13">
        <f>IF(M158,'Выгрузка из ревьюшницы'!C158,INDEX('Доп настройки участников'!E:E,2+N158))</f>
        <v>0</v>
      </c>
      <c r="C158" s="13">
        <f>IF(M158,'Выгрузка из ревьюшницы'!H158,INDEX('Доп настройки участников'!F:F,2+N158))</f>
        <v>0</v>
      </c>
      <c r="D158" s="13">
        <f>IF(M158,'Выгрузка из ревьюшницы'!J158,INDEX('Доп настройки участников'!G:G,2+N158))</f>
        <v>0</v>
      </c>
      <c r="E158" s="13" t="e">
        <f>INDEX('Сопоставление оценок'!$A$3:$A$14,MATCH(IF(M158,'Выгрузка из ревьюшницы'!K158,INDEX('Доп настройки участников'!H:H,2+N158)),'Сопоставление оценок'!$C$3:$C$14,0))</f>
        <v>#N/A</v>
      </c>
      <c r="F158" s="13" t="e">
        <f>INDEX('Сопоставление оценок'!$B$3:$B$14,MATCH(Table13[[#This Row],[mark_at_review]],'Сопоставление оценок'!$C$3:$C$14,0))</f>
        <v>#N/A</v>
      </c>
      <c r="G158" s="13">
        <f>IF(M158,IFERROR(IF(OR('Выгрузка из ревьюшницы'!X158,'Выгрузка из ревьюшницы'!Z158),1,0),0),INDEX('Доп настройки участников'!I:I,2+N158))</f>
        <v>0</v>
      </c>
      <c r="H158" s="13">
        <f>IF(M158,'Выгрузка из ревьюшницы'!AJ158,INDEX('Доп настройки участников'!J:J,2+N158))</f>
        <v>0</v>
      </c>
      <c r="I158" s="16" t="str">
        <f>IFERROR(IF($H158=0,"",INDEX(Разметка!B:B,MATCH($H158,Разметка!A:A,0))),0)</f>
        <v/>
      </c>
      <c r="J158" s="16" t="str">
        <f>IFERROR(IF($H158=0,"",INDEX(Разметка!C:C,MATCH($H158,Разметка!A:A,0))),0)</f>
        <v/>
      </c>
      <c r="K158" s="16" t="e">
        <f>IF($F158&gt;0,IFERROR(MATCH(A158,'Доп настройки участников'!A:A,0),-1)*(-1),0)</f>
        <v>#N/A</v>
      </c>
      <c r="L158" s="16" t="str">
        <f t="shared" si="25"/>
        <v>Нет</v>
      </c>
      <c r="M158" s="33" t="b">
        <f t="shared" si="26"/>
        <v>0</v>
      </c>
      <c r="N158" s="33">
        <f t="shared" si="27"/>
        <v>126</v>
      </c>
      <c r="O158" s="33">
        <v>157</v>
      </c>
      <c r="AG158" s="20" t="str">
        <f t="shared" si="22"/>
        <v>00</v>
      </c>
      <c r="AH158" s="7">
        <f t="shared" si="23"/>
        <v>0</v>
      </c>
      <c r="AI158">
        <f t="shared" si="24"/>
        <v>0</v>
      </c>
      <c r="AJ158">
        <f t="shared" si="28"/>
        <v>0</v>
      </c>
      <c r="AK158">
        <f t="shared" si="28"/>
        <v>0</v>
      </c>
      <c r="AL158">
        <f t="shared" si="28"/>
        <v>0</v>
      </c>
      <c r="AM158">
        <f t="shared" si="28"/>
        <v>0</v>
      </c>
      <c r="AN158">
        <f t="shared" si="28"/>
        <v>0</v>
      </c>
      <c r="AO158">
        <f t="shared" si="28"/>
        <v>0</v>
      </c>
    </row>
    <row r="159" spans="1:41" x14ac:dyDescent="0.25">
      <c r="A159" s="13">
        <f>IF(M159,'Выгрузка из ревьюшницы'!B159,INDEX('Доп настройки участников'!D:D,2+N159))</f>
        <v>0</v>
      </c>
      <c r="B159" s="13">
        <f>IF(M159,'Выгрузка из ревьюшницы'!C159,INDEX('Доп настройки участников'!E:E,2+N159))</f>
        <v>0</v>
      </c>
      <c r="C159" s="13">
        <f>IF(M159,'Выгрузка из ревьюшницы'!H159,INDEX('Доп настройки участников'!F:F,2+N159))</f>
        <v>0</v>
      </c>
      <c r="D159" s="13">
        <f>IF(M159,'Выгрузка из ревьюшницы'!J159,INDEX('Доп настройки участников'!G:G,2+N159))</f>
        <v>0</v>
      </c>
      <c r="E159" s="13" t="e">
        <f>INDEX('Сопоставление оценок'!$A$3:$A$14,MATCH(IF(M159,'Выгрузка из ревьюшницы'!K159,INDEX('Доп настройки участников'!H:H,2+N159)),'Сопоставление оценок'!$C$3:$C$14,0))</f>
        <v>#N/A</v>
      </c>
      <c r="F159" s="13" t="e">
        <f>INDEX('Сопоставление оценок'!$B$3:$B$14,MATCH(Table13[[#This Row],[mark_at_review]],'Сопоставление оценок'!$C$3:$C$14,0))</f>
        <v>#N/A</v>
      </c>
      <c r="G159" s="13">
        <f>IF(M159,IFERROR(IF(OR('Выгрузка из ревьюшницы'!X159,'Выгрузка из ревьюшницы'!Z159),1,0),0),INDEX('Доп настройки участников'!I:I,2+N159))</f>
        <v>0</v>
      </c>
      <c r="H159" s="13">
        <f>IF(M159,'Выгрузка из ревьюшницы'!AJ159,INDEX('Доп настройки участников'!J:J,2+N159))</f>
        <v>0</v>
      </c>
      <c r="I159" s="16" t="str">
        <f>IFERROR(IF($H159=0,"",INDEX(Разметка!B:B,MATCH($H159,Разметка!A:A,0))),0)</f>
        <v/>
      </c>
      <c r="J159" s="16" t="str">
        <f>IFERROR(IF($H159=0,"",INDEX(Разметка!C:C,MATCH($H159,Разметка!A:A,0))),0)</f>
        <v/>
      </c>
      <c r="K159" s="16" t="e">
        <f>IF($F159&gt;0,IFERROR(MATCH(A159,'Доп настройки участников'!A:A,0),-1)*(-1),0)</f>
        <v>#N/A</v>
      </c>
      <c r="L159" s="16" t="str">
        <f t="shared" si="25"/>
        <v>Нет</v>
      </c>
      <c r="M159" s="33" t="b">
        <f t="shared" si="26"/>
        <v>0</v>
      </c>
      <c r="N159" s="33">
        <f t="shared" si="27"/>
        <v>127</v>
      </c>
      <c r="O159" s="33">
        <v>158</v>
      </c>
      <c r="AG159" s="20" t="str">
        <f t="shared" si="22"/>
        <v>00</v>
      </c>
      <c r="AH159" s="7">
        <f t="shared" si="23"/>
        <v>0</v>
      </c>
      <c r="AI159">
        <f t="shared" si="24"/>
        <v>0</v>
      </c>
      <c r="AJ159">
        <f t="shared" si="28"/>
        <v>0</v>
      </c>
      <c r="AK159">
        <f t="shared" si="28"/>
        <v>0</v>
      </c>
      <c r="AL159">
        <f t="shared" si="28"/>
        <v>0</v>
      </c>
      <c r="AM159">
        <f t="shared" si="28"/>
        <v>0</v>
      </c>
      <c r="AN159">
        <f t="shared" si="28"/>
        <v>0</v>
      </c>
      <c r="AO159">
        <f t="shared" si="28"/>
        <v>0</v>
      </c>
    </row>
    <row r="160" spans="1:41" x14ac:dyDescent="0.25">
      <c r="A160" s="13">
        <f>IF(M160,'Выгрузка из ревьюшницы'!B160,INDEX('Доп настройки участников'!D:D,2+N160))</f>
        <v>0</v>
      </c>
      <c r="B160" s="13">
        <f>IF(M160,'Выгрузка из ревьюшницы'!C160,INDEX('Доп настройки участников'!E:E,2+N160))</f>
        <v>0</v>
      </c>
      <c r="C160" s="13">
        <f>IF(M160,'Выгрузка из ревьюшницы'!H160,INDEX('Доп настройки участников'!F:F,2+N160))</f>
        <v>0</v>
      </c>
      <c r="D160" s="13">
        <f>IF(M160,'Выгрузка из ревьюшницы'!J160,INDEX('Доп настройки участников'!G:G,2+N160))</f>
        <v>0</v>
      </c>
      <c r="E160" s="13" t="e">
        <f>INDEX('Сопоставление оценок'!$A$3:$A$14,MATCH(IF(M160,'Выгрузка из ревьюшницы'!K160,INDEX('Доп настройки участников'!H:H,2+N160)),'Сопоставление оценок'!$C$3:$C$14,0))</f>
        <v>#N/A</v>
      </c>
      <c r="F160" s="13" t="e">
        <f>INDEX('Сопоставление оценок'!$B$3:$B$14,MATCH(Table13[[#This Row],[mark_at_review]],'Сопоставление оценок'!$C$3:$C$14,0))</f>
        <v>#N/A</v>
      </c>
      <c r="G160" s="13">
        <f>IF(M160,IFERROR(IF(OR('Выгрузка из ревьюшницы'!X160,'Выгрузка из ревьюшницы'!Z160),1,0),0),INDEX('Доп настройки участников'!I:I,2+N160))</f>
        <v>0</v>
      </c>
      <c r="H160" s="13">
        <f>IF(M160,'Выгрузка из ревьюшницы'!AJ160,INDEX('Доп настройки участников'!J:J,2+N160))</f>
        <v>0</v>
      </c>
      <c r="I160" s="16" t="str">
        <f>IFERROR(IF($H160=0,"",INDEX(Разметка!B:B,MATCH($H160,Разметка!A:A,0))),0)</f>
        <v/>
      </c>
      <c r="J160" s="16" t="str">
        <f>IFERROR(IF($H160=0,"",INDEX(Разметка!C:C,MATCH($H160,Разметка!A:A,0))),0)</f>
        <v/>
      </c>
      <c r="K160" s="16" t="e">
        <f>IF($F160&gt;0,IFERROR(MATCH(A160,'Доп настройки участников'!A:A,0),-1)*(-1),0)</f>
        <v>#N/A</v>
      </c>
      <c r="L160" s="16" t="str">
        <f t="shared" si="25"/>
        <v>Нет</v>
      </c>
      <c r="M160" s="33" t="b">
        <f t="shared" si="26"/>
        <v>0</v>
      </c>
      <c r="N160" s="33">
        <f t="shared" si="27"/>
        <v>128</v>
      </c>
      <c r="O160" s="33">
        <v>159</v>
      </c>
      <c r="AG160" s="20" t="str">
        <f t="shared" si="22"/>
        <v>00</v>
      </c>
      <c r="AH160" s="7">
        <f t="shared" si="23"/>
        <v>0</v>
      </c>
      <c r="AI160">
        <f t="shared" si="24"/>
        <v>0</v>
      </c>
      <c r="AJ160">
        <f t="shared" si="28"/>
        <v>0</v>
      </c>
      <c r="AK160">
        <f t="shared" si="28"/>
        <v>0</v>
      </c>
      <c r="AL160">
        <f t="shared" si="28"/>
        <v>0</v>
      </c>
      <c r="AM160">
        <f t="shared" si="28"/>
        <v>0</v>
      </c>
      <c r="AN160">
        <f t="shared" si="28"/>
        <v>0</v>
      </c>
      <c r="AO160">
        <f t="shared" si="28"/>
        <v>0</v>
      </c>
    </row>
    <row r="161" spans="1:41" x14ac:dyDescent="0.25">
      <c r="A161" s="13">
        <f>IF(M161,'Выгрузка из ревьюшницы'!B161,INDEX('Доп настройки участников'!D:D,2+N161))</f>
        <v>0</v>
      </c>
      <c r="B161" s="13">
        <f>IF(M161,'Выгрузка из ревьюшницы'!C161,INDEX('Доп настройки участников'!E:E,2+N161))</f>
        <v>0</v>
      </c>
      <c r="C161" s="13">
        <f>IF(M161,'Выгрузка из ревьюшницы'!H161,INDEX('Доп настройки участников'!F:F,2+N161))</f>
        <v>0</v>
      </c>
      <c r="D161" s="13">
        <f>IF(M161,'Выгрузка из ревьюшницы'!J161,INDEX('Доп настройки участников'!G:G,2+N161))</f>
        <v>0</v>
      </c>
      <c r="E161" s="13" t="e">
        <f>INDEX('Сопоставление оценок'!$A$3:$A$14,MATCH(IF(M161,'Выгрузка из ревьюшницы'!K161,INDEX('Доп настройки участников'!H:H,2+N161)),'Сопоставление оценок'!$C$3:$C$14,0))</f>
        <v>#N/A</v>
      </c>
      <c r="F161" s="13" t="e">
        <f>INDEX('Сопоставление оценок'!$B$3:$B$14,MATCH(Table13[[#This Row],[mark_at_review]],'Сопоставление оценок'!$C$3:$C$14,0))</f>
        <v>#N/A</v>
      </c>
      <c r="G161" s="13">
        <f>IF(M161,IFERROR(IF(OR('Выгрузка из ревьюшницы'!X161,'Выгрузка из ревьюшницы'!Z161),1,0),0),INDEX('Доп настройки участников'!I:I,2+N161))</f>
        <v>0</v>
      </c>
      <c r="H161" s="13">
        <f>IF(M161,'Выгрузка из ревьюшницы'!AJ161,INDEX('Доп настройки участников'!J:J,2+N161))</f>
        <v>0</v>
      </c>
      <c r="I161" s="16" t="str">
        <f>IFERROR(IF($H161=0,"",INDEX(Разметка!B:B,MATCH($H161,Разметка!A:A,0))),0)</f>
        <v/>
      </c>
      <c r="J161" s="16" t="str">
        <f>IFERROR(IF($H161=0,"",INDEX(Разметка!C:C,MATCH($H161,Разметка!A:A,0))),0)</f>
        <v/>
      </c>
      <c r="K161" s="16" t="e">
        <f>IF($F161&gt;0,IFERROR(MATCH(A161,'Доп настройки участников'!A:A,0),-1)*(-1),0)</f>
        <v>#N/A</v>
      </c>
      <c r="L161" s="16" t="str">
        <f t="shared" si="25"/>
        <v>Нет</v>
      </c>
      <c r="M161" s="33" t="b">
        <f t="shared" si="26"/>
        <v>0</v>
      </c>
      <c r="N161" s="33">
        <f t="shared" si="27"/>
        <v>129</v>
      </c>
      <c r="O161" s="33">
        <v>160</v>
      </c>
      <c r="AG161" s="20" t="str">
        <f t="shared" si="22"/>
        <v>00</v>
      </c>
      <c r="AH161" s="7">
        <f t="shared" si="23"/>
        <v>0</v>
      </c>
      <c r="AI161">
        <f t="shared" si="24"/>
        <v>0</v>
      </c>
      <c r="AJ161">
        <f t="shared" si="28"/>
        <v>0</v>
      </c>
      <c r="AK161">
        <f t="shared" si="28"/>
        <v>0</v>
      </c>
      <c r="AL161">
        <f t="shared" si="28"/>
        <v>0</v>
      </c>
      <c r="AM161">
        <f t="shared" si="28"/>
        <v>0</v>
      </c>
      <c r="AN161">
        <f t="shared" si="28"/>
        <v>0</v>
      </c>
      <c r="AO161">
        <f t="shared" si="28"/>
        <v>0</v>
      </c>
    </row>
    <row r="162" spans="1:41" x14ac:dyDescent="0.25">
      <c r="A162" s="13">
        <f>IF(M162,'Выгрузка из ревьюшницы'!B162,INDEX('Доп настройки участников'!D:D,2+N162))</f>
        <v>0</v>
      </c>
      <c r="B162" s="13">
        <f>IF(M162,'Выгрузка из ревьюшницы'!C162,INDEX('Доп настройки участников'!E:E,2+N162))</f>
        <v>0</v>
      </c>
      <c r="C162" s="13">
        <f>IF(M162,'Выгрузка из ревьюшницы'!H162,INDEX('Доп настройки участников'!F:F,2+N162))</f>
        <v>0</v>
      </c>
      <c r="D162" s="13">
        <f>IF(M162,'Выгрузка из ревьюшницы'!J162,INDEX('Доп настройки участников'!G:G,2+N162))</f>
        <v>0</v>
      </c>
      <c r="E162" s="13" t="e">
        <f>INDEX('Сопоставление оценок'!$A$3:$A$14,MATCH(IF(M162,'Выгрузка из ревьюшницы'!K162,INDEX('Доп настройки участников'!H:H,2+N162)),'Сопоставление оценок'!$C$3:$C$14,0))</f>
        <v>#N/A</v>
      </c>
      <c r="F162" s="13" t="e">
        <f>INDEX('Сопоставление оценок'!$B$3:$B$14,MATCH(Table13[[#This Row],[mark_at_review]],'Сопоставление оценок'!$C$3:$C$14,0))</f>
        <v>#N/A</v>
      </c>
      <c r="G162" s="13">
        <f>IF(M162,IFERROR(IF(OR('Выгрузка из ревьюшницы'!X162,'Выгрузка из ревьюшницы'!Z162),1,0),0),INDEX('Доп настройки участников'!I:I,2+N162))</f>
        <v>0</v>
      </c>
      <c r="H162" s="13">
        <f>IF(M162,'Выгрузка из ревьюшницы'!AJ162,INDEX('Доп настройки участников'!J:J,2+N162))</f>
        <v>0</v>
      </c>
      <c r="I162" s="16" t="str">
        <f>IFERROR(IF($H162=0,"",INDEX(Разметка!B:B,MATCH($H162,Разметка!A:A,0))),0)</f>
        <v/>
      </c>
      <c r="J162" s="16" t="str">
        <f>IFERROR(IF($H162=0,"",INDEX(Разметка!C:C,MATCH($H162,Разметка!A:A,0))),0)</f>
        <v/>
      </c>
      <c r="K162" s="16" t="e">
        <f>IF($F162&gt;0,IFERROR(MATCH(A162,'Доп настройки участников'!A:A,0),-1)*(-1),0)</f>
        <v>#N/A</v>
      </c>
      <c r="L162" s="16" t="str">
        <f t="shared" si="25"/>
        <v>Нет</v>
      </c>
      <c r="M162" s="33" t="b">
        <f t="shared" si="26"/>
        <v>0</v>
      </c>
      <c r="N162" s="33">
        <f t="shared" si="27"/>
        <v>130</v>
      </c>
      <c r="O162" s="33">
        <v>161</v>
      </c>
      <c r="AG162" s="20" t="str">
        <f t="shared" si="22"/>
        <v>00</v>
      </c>
      <c r="AH162" s="7">
        <f t="shared" si="23"/>
        <v>0</v>
      </c>
      <c r="AI162">
        <f t="shared" si="24"/>
        <v>0</v>
      </c>
      <c r="AJ162">
        <f t="shared" si="28"/>
        <v>0</v>
      </c>
      <c r="AK162">
        <f t="shared" si="28"/>
        <v>0</v>
      </c>
      <c r="AL162">
        <f t="shared" si="28"/>
        <v>0</v>
      </c>
      <c r="AM162">
        <f t="shared" si="28"/>
        <v>0</v>
      </c>
      <c r="AN162">
        <f t="shared" si="28"/>
        <v>0</v>
      </c>
      <c r="AO162">
        <f t="shared" si="28"/>
        <v>0</v>
      </c>
    </row>
    <row r="163" spans="1:41" x14ac:dyDescent="0.25">
      <c r="A163" s="13">
        <f>IF(M163,'Выгрузка из ревьюшницы'!B163,INDEX('Доп настройки участников'!D:D,2+N163))</f>
        <v>0</v>
      </c>
      <c r="B163" s="13">
        <f>IF(M163,'Выгрузка из ревьюшницы'!C163,INDEX('Доп настройки участников'!E:E,2+N163))</f>
        <v>0</v>
      </c>
      <c r="C163" s="13">
        <f>IF(M163,'Выгрузка из ревьюшницы'!H163,INDEX('Доп настройки участников'!F:F,2+N163))</f>
        <v>0</v>
      </c>
      <c r="D163" s="13">
        <f>IF(M163,'Выгрузка из ревьюшницы'!J163,INDEX('Доп настройки участников'!G:G,2+N163))</f>
        <v>0</v>
      </c>
      <c r="E163" s="13" t="e">
        <f>INDEX('Сопоставление оценок'!$A$3:$A$14,MATCH(IF(M163,'Выгрузка из ревьюшницы'!K163,INDEX('Доп настройки участников'!H:H,2+N163)),'Сопоставление оценок'!$C$3:$C$14,0))</f>
        <v>#N/A</v>
      </c>
      <c r="F163" s="13" t="e">
        <f>INDEX('Сопоставление оценок'!$B$3:$B$14,MATCH(Table13[[#This Row],[mark_at_review]],'Сопоставление оценок'!$C$3:$C$14,0))</f>
        <v>#N/A</v>
      </c>
      <c r="G163" s="13">
        <f>IF(M163,IFERROR(IF(OR('Выгрузка из ревьюшницы'!X163,'Выгрузка из ревьюшницы'!Z163),1,0),0),INDEX('Доп настройки участников'!I:I,2+N163))</f>
        <v>0</v>
      </c>
      <c r="H163" s="13">
        <f>IF(M163,'Выгрузка из ревьюшницы'!AJ163,INDEX('Доп настройки участников'!J:J,2+N163))</f>
        <v>0</v>
      </c>
      <c r="I163" s="16" t="str">
        <f>IFERROR(IF($H163=0,"",INDEX(Разметка!B:B,MATCH($H163,Разметка!A:A,0))),0)</f>
        <v/>
      </c>
      <c r="J163" s="16" t="str">
        <f>IFERROR(IF($H163=0,"",INDEX(Разметка!C:C,MATCH($H163,Разметка!A:A,0))),0)</f>
        <v/>
      </c>
      <c r="K163" s="16" t="e">
        <f>IF($F163&gt;0,IFERROR(MATCH(A163,'Доп настройки участников'!A:A,0),-1)*(-1),0)</f>
        <v>#N/A</v>
      </c>
      <c r="L163" s="16" t="str">
        <f t="shared" si="25"/>
        <v>Нет</v>
      </c>
      <c r="M163" s="33" t="b">
        <f t="shared" si="26"/>
        <v>0</v>
      </c>
      <c r="N163" s="33">
        <f t="shared" si="27"/>
        <v>131</v>
      </c>
      <c r="O163" s="33">
        <v>162</v>
      </c>
      <c r="AG163" s="20" t="str">
        <f t="shared" si="22"/>
        <v>00</v>
      </c>
      <c r="AH163" s="7">
        <f t="shared" si="23"/>
        <v>0</v>
      </c>
      <c r="AI163">
        <f t="shared" si="24"/>
        <v>0</v>
      </c>
      <c r="AJ163">
        <f t="shared" si="28"/>
        <v>0</v>
      </c>
      <c r="AK163">
        <f t="shared" si="28"/>
        <v>0</v>
      </c>
      <c r="AL163">
        <f t="shared" si="28"/>
        <v>0</v>
      </c>
      <c r="AM163">
        <f t="shared" si="28"/>
        <v>0</v>
      </c>
      <c r="AN163">
        <f t="shared" si="28"/>
        <v>0</v>
      </c>
      <c r="AO163">
        <f t="shared" si="28"/>
        <v>0</v>
      </c>
    </row>
    <row r="164" spans="1:41" x14ac:dyDescent="0.25">
      <c r="A164" s="13">
        <f>IF(M164,'Выгрузка из ревьюшницы'!B164,INDEX('Доп настройки участников'!D:D,2+N164))</f>
        <v>0</v>
      </c>
      <c r="B164" s="13">
        <f>IF(M164,'Выгрузка из ревьюшницы'!C164,INDEX('Доп настройки участников'!E:E,2+N164))</f>
        <v>0</v>
      </c>
      <c r="C164" s="13">
        <f>IF(M164,'Выгрузка из ревьюшницы'!H164,INDEX('Доп настройки участников'!F:F,2+N164))</f>
        <v>0</v>
      </c>
      <c r="D164" s="13">
        <f>IF(M164,'Выгрузка из ревьюшницы'!J164,INDEX('Доп настройки участников'!G:G,2+N164))</f>
        <v>0</v>
      </c>
      <c r="E164" s="13" t="e">
        <f>INDEX('Сопоставление оценок'!$A$3:$A$14,MATCH(IF(M164,'Выгрузка из ревьюшницы'!K164,INDEX('Доп настройки участников'!H:H,2+N164)),'Сопоставление оценок'!$C$3:$C$14,0))</f>
        <v>#N/A</v>
      </c>
      <c r="F164" s="13" t="e">
        <f>INDEX('Сопоставление оценок'!$B$3:$B$14,MATCH(Table13[[#This Row],[mark_at_review]],'Сопоставление оценок'!$C$3:$C$14,0))</f>
        <v>#N/A</v>
      </c>
      <c r="G164" s="13">
        <f>IF(M164,IFERROR(IF(OR('Выгрузка из ревьюшницы'!X164,'Выгрузка из ревьюшницы'!Z164),1,0),0),INDEX('Доп настройки участников'!I:I,2+N164))</f>
        <v>0</v>
      </c>
      <c r="H164" s="13">
        <f>IF(M164,'Выгрузка из ревьюшницы'!AJ164,INDEX('Доп настройки участников'!J:J,2+N164))</f>
        <v>0</v>
      </c>
      <c r="I164" s="16" t="str">
        <f>IFERROR(IF($H164=0,"",INDEX(Разметка!B:B,MATCH($H164,Разметка!A:A,0))),0)</f>
        <v/>
      </c>
      <c r="J164" s="16" t="str">
        <f>IFERROR(IF($H164=0,"",INDEX(Разметка!C:C,MATCH($H164,Разметка!A:A,0))),0)</f>
        <v/>
      </c>
      <c r="K164" s="16" t="e">
        <f>IF($F164&gt;0,IFERROR(MATCH(A164,'Доп настройки участников'!A:A,0),-1)*(-1),0)</f>
        <v>#N/A</v>
      </c>
      <c r="L164" s="16" t="str">
        <f t="shared" si="25"/>
        <v>Нет</v>
      </c>
      <c r="M164" s="33" t="b">
        <f t="shared" si="26"/>
        <v>0</v>
      </c>
      <c r="N164" s="33">
        <f t="shared" si="27"/>
        <v>132</v>
      </c>
      <c r="O164" s="33">
        <v>163</v>
      </c>
      <c r="AG164" s="20" t="str">
        <f t="shared" si="22"/>
        <v>00</v>
      </c>
      <c r="AH164" s="7">
        <f t="shared" si="23"/>
        <v>0</v>
      </c>
      <c r="AI164">
        <f t="shared" si="24"/>
        <v>0</v>
      </c>
      <c r="AJ164">
        <f t="shared" si="28"/>
        <v>0</v>
      </c>
      <c r="AK164">
        <f t="shared" si="28"/>
        <v>0</v>
      </c>
      <c r="AL164">
        <f t="shared" si="28"/>
        <v>0</v>
      </c>
      <c r="AM164">
        <f t="shared" si="28"/>
        <v>0</v>
      </c>
      <c r="AN164">
        <f t="shared" si="28"/>
        <v>0</v>
      </c>
      <c r="AO164">
        <f t="shared" si="28"/>
        <v>0</v>
      </c>
    </row>
    <row r="165" spans="1:41" x14ac:dyDescent="0.25">
      <c r="A165" s="13">
        <f>IF(M165,'Выгрузка из ревьюшницы'!B165,INDEX('Доп настройки участников'!D:D,2+N165))</f>
        <v>0</v>
      </c>
      <c r="B165" s="13">
        <f>IF(M165,'Выгрузка из ревьюшницы'!C165,INDEX('Доп настройки участников'!E:E,2+N165))</f>
        <v>0</v>
      </c>
      <c r="C165" s="13">
        <f>IF(M165,'Выгрузка из ревьюшницы'!H165,INDEX('Доп настройки участников'!F:F,2+N165))</f>
        <v>0</v>
      </c>
      <c r="D165" s="13">
        <f>IF(M165,'Выгрузка из ревьюшницы'!J165,INDEX('Доп настройки участников'!G:G,2+N165))</f>
        <v>0</v>
      </c>
      <c r="E165" s="13" t="e">
        <f>INDEX('Сопоставление оценок'!$A$3:$A$14,MATCH(IF(M165,'Выгрузка из ревьюшницы'!K165,INDEX('Доп настройки участников'!H:H,2+N165)),'Сопоставление оценок'!$C$3:$C$14,0))</f>
        <v>#N/A</v>
      </c>
      <c r="F165" s="13" t="e">
        <f>INDEX('Сопоставление оценок'!$B$3:$B$14,MATCH(Table13[[#This Row],[mark_at_review]],'Сопоставление оценок'!$C$3:$C$14,0))</f>
        <v>#N/A</v>
      </c>
      <c r="G165" s="13">
        <f>IF(M165,IFERROR(IF(OR('Выгрузка из ревьюшницы'!X165,'Выгрузка из ревьюшницы'!Z165),1,0),0),INDEX('Доп настройки участников'!I:I,2+N165))</f>
        <v>0</v>
      </c>
      <c r="H165" s="13">
        <f>IF(M165,'Выгрузка из ревьюшницы'!AJ165,INDEX('Доп настройки участников'!J:J,2+N165))</f>
        <v>0</v>
      </c>
      <c r="I165" s="16" t="str">
        <f>IFERROR(IF($H165=0,"",INDEX(Разметка!B:B,MATCH($H165,Разметка!A:A,0))),0)</f>
        <v/>
      </c>
      <c r="J165" s="16" t="str">
        <f>IFERROR(IF($H165=0,"",INDEX(Разметка!C:C,MATCH($H165,Разметка!A:A,0))),0)</f>
        <v/>
      </c>
      <c r="K165" s="16" t="e">
        <f>IF($F165&gt;0,IFERROR(MATCH(A165,'Доп настройки участников'!A:A,0),-1)*(-1),0)</f>
        <v>#N/A</v>
      </c>
      <c r="L165" s="16" t="str">
        <f t="shared" si="25"/>
        <v>Нет</v>
      </c>
      <c r="M165" s="33" t="b">
        <f t="shared" si="26"/>
        <v>0</v>
      </c>
      <c r="N165" s="33">
        <f t="shared" si="27"/>
        <v>133</v>
      </c>
      <c r="O165" s="33">
        <v>164</v>
      </c>
      <c r="AG165" s="20" t="str">
        <f t="shared" si="22"/>
        <v>00</v>
      </c>
      <c r="AH165" s="7">
        <f t="shared" si="23"/>
        <v>0</v>
      </c>
      <c r="AI165">
        <f t="shared" si="24"/>
        <v>0</v>
      </c>
      <c r="AJ165">
        <f t="shared" si="28"/>
        <v>0</v>
      </c>
      <c r="AK165">
        <f t="shared" si="28"/>
        <v>0</v>
      </c>
      <c r="AL165">
        <f t="shared" si="28"/>
        <v>0</v>
      </c>
      <c r="AM165">
        <f t="shared" si="28"/>
        <v>0</v>
      </c>
      <c r="AN165">
        <f t="shared" si="28"/>
        <v>0</v>
      </c>
      <c r="AO165">
        <f t="shared" si="28"/>
        <v>0</v>
      </c>
    </row>
    <row r="166" spans="1:41" x14ac:dyDescent="0.25">
      <c r="A166" s="13">
        <f>IF(M166,'Выгрузка из ревьюшницы'!B166,INDEX('Доп настройки участников'!D:D,2+N166))</f>
        <v>0</v>
      </c>
      <c r="B166" s="13">
        <f>IF(M166,'Выгрузка из ревьюшницы'!C166,INDEX('Доп настройки участников'!E:E,2+N166))</f>
        <v>0</v>
      </c>
      <c r="C166" s="13">
        <f>IF(M166,'Выгрузка из ревьюшницы'!H166,INDEX('Доп настройки участников'!F:F,2+N166))</f>
        <v>0</v>
      </c>
      <c r="D166" s="13">
        <f>IF(M166,'Выгрузка из ревьюшницы'!J166,INDEX('Доп настройки участников'!G:G,2+N166))</f>
        <v>0</v>
      </c>
      <c r="E166" s="13" t="e">
        <f>INDEX('Сопоставление оценок'!$A$3:$A$14,MATCH(IF(M166,'Выгрузка из ревьюшницы'!K166,INDEX('Доп настройки участников'!H:H,2+N166)),'Сопоставление оценок'!$C$3:$C$14,0))</f>
        <v>#N/A</v>
      </c>
      <c r="F166" s="13" t="e">
        <f>INDEX('Сопоставление оценок'!$B$3:$B$14,MATCH(Table13[[#This Row],[mark_at_review]],'Сопоставление оценок'!$C$3:$C$14,0))</f>
        <v>#N/A</v>
      </c>
      <c r="G166" s="13">
        <f>IF(M166,IFERROR(IF(OR('Выгрузка из ревьюшницы'!X166,'Выгрузка из ревьюшницы'!Z166),1,0),0),INDEX('Доп настройки участников'!I:I,2+N166))</f>
        <v>0</v>
      </c>
      <c r="H166" s="13">
        <f>IF(M166,'Выгрузка из ревьюшницы'!AJ166,INDEX('Доп настройки участников'!J:J,2+N166))</f>
        <v>0</v>
      </c>
      <c r="I166" s="16" t="str">
        <f>IFERROR(IF($H166=0,"",INDEX(Разметка!B:B,MATCH($H166,Разметка!A:A,0))),0)</f>
        <v/>
      </c>
      <c r="J166" s="16" t="str">
        <f>IFERROR(IF($H166=0,"",INDEX(Разметка!C:C,MATCH($H166,Разметка!A:A,0))),0)</f>
        <v/>
      </c>
      <c r="K166" s="16" t="e">
        <f>IF($F166&gt;0,IFERROR(MATCH(A166,'Доп настройки участников'!A:A,0),-1)*(-1),0)</f>
        <v>#N/A</v>
      </c>
      <c r="L166" s="16" t="str">
        <f t="shared" si="25"/>
        <v>Нет</v>
      </c>
      <c r="M166" s="33" t="b">
        <f t="shared" si="26"/>
        <v>0</v>
      </c>
      <c r="N166" s="33">
        <f t="shared" si="27"/>
        <v>134</v>
      </c>
      <c r="O166" s="33">
        <v>165</v>
      </c>
      <c r="AG166" s="20" t="str">
        <f t="shared" si="22"/>
        <v>00</v>
      </c>
      <c r="AH166" s="7">
        <f t="shared" si="23"/>
        <v>0</v>
      </c>
      <c r="AI166">
        <f t="shared" si="24"/>
        <v>0</v>
      </c>
      <c r="AJ166">
        <f t="shared" si="28"/>
        <v>0</v>
      </c>
      <c r="AK166">
        <f t="shared" si="28"/>
        <v>0</v>
      </c>
      <c r="AL166">
        <f t="shared" si="28"/>
        <v>0</v>
      </c>
      <c r="AM166">
        <f t="shared" si="28"/>
        <v>0</v>
      </c>
      <c r="AN166">
        <f t="shared" si="28"/>
        <v>0</v>
      </c>
      <c r="AO166">
        <f t="shared" si="28"/>
        <v>0</v>
      </c>
    </row>
    <row r="167" spans="1:41" x14ac:dyDescent="0.25">
      <c r="A167" s="13">
        <f>IF(M167,'Выгрузка из ревьюшницы'!B167,INDEX('Доп настройки участников'!D:D,2+N167))</f>
        <v>0</v>
      </c>
      <c r="B167" s="13">
        <f>IF(M167,'Выгрузка из ревьюшницы'!C167,INDEX('Доп настройки участников'!E:E,2+N167))</f>
        <v>0</v>
      </c>
      <c r="C167" s="13">
        <f>IF(M167,'Выгрузка из ревьюшницы'!H167,INDEX('Доп настройки участников'!F:F,2+N167))</f>
        <v>0</v>
      </c>
      <c r="D167" s="13">
        <f>IF(M167,'Выгрузка из ревьюшницы'!J167,INDEX('Доп настройки участников'!G:G,2+N167))</f>
        <v>0</v>
      </c>
      <c r="E167" s="13" t="e">
        <f>INDEX('Сопоставление оценок'!$A$3:$A$14,MATCH(IF(M167,'Выгрузка из ревьюшницы'!K167,INDEX('Доп настройки участников'!H:H,2+N167)),'Сопоставление оценок'!$C$3:$C$14,0))</f>
        <v>#N/A</v>
      </c>
      <c r="F167" s="13" t="e">
        <f>INDEX('Сопоставление оценок'!$B$3:$B$14,MATCH(Table13[[#This Row],[mark_at_review]],'Сопоставление оценок'!$C$3:$C$14,0))</f>
        <v>#N/A</v>
      </c>
      <c r="G167" s="13">
        <f>IF(M167,IFERROR(IF(OR('Выгрузка из ревьюшницы'!X167,'Выгрузка из ревьюшницы'!Z167),1,0),0),INDEX('Доп настройки участников'!I:I,2+N167))</f>
        <v>0</v>
      </c>
      <c r="H167" s="13">
        <f>IF(M167,'Выгрузка из ревьюшницы'!AJ167,INDEX('Доп настройки участников'!J:J,2+N167))</f>
        <v>0</v>
      </c>
      <c r="I167" s="16" t="str">
        <f>IFERROR(IF($H167=0,"",INDEX(Разметка!B:B,MATCH($H167,Разметка!A:A,0))),0)</f>
        <v/>
      </c>
      <c r="J167" s="16" t="str">
        <f>IFERROR(IF($H167=0,"",INDEX(Разметка!C:C,MATCH($H167,Разметка!A:A,0))),0)</f>
        <v/>
      </c>
      <c r="K167" s="16" t="e">
        <f>IF($F167&gt;0,IFERROR(MATCH(A167,'Доп настройки участников'!A:A,0),-1)*(-1),0)</f>
        <v>#N/A</v>
      </c>
      <c r="L167" s="16" t="str">
        <f t="shared" si="25"/>
        <v>Нет</v>
      </c>
      <c r="M167" s="33" t="b">
        <f t="shared" si="26"/>
        <v>0</v>
      </c>
      <c r="N167" s="33">
        <f t="shared" si="27"/>
        <v>135</v>
      </c>
      <c r="O167" s="33">
        <v>166</v>
      </c>
      <c r="AG167" s="20" t="str">
        <f t="shared" si="22"/>
        <v>00</v>
      </c>
      <c r="AH167" s="7">
        <f t="shared" si="23"/>
        <v>0</v>
      </c>
      <c r="AI167">
        <f t="shared" si="24"/>
        <v>0</v>
      </c>
      <c r="AJ167">
        <f t="shared" si="28"/>
        <v>0</v>
      </c>
      <c r="AK167">
        <f t="shared" si="28"/>
        <v>0</v>
      </c>
      <c r="AL167">
        <f t="shared" si="28"/>
        <v>0</v>
      </c>
      <c r="AM167">
        <f t="shared" si="28"/>
        <v>0</v>
      </c>
      <c r="AN167">
        <f t="shared" si="28"/>
        <v>0</v>
      </c>
      <c r="AO167">
        <f t="shared" si="28"/>
        <v>0</v>
      </c>
    </row>
    <row r="168" spans="1:41" x14ac:dyDescent="0.25">
      <c r="A168" s="13">
        <f>IF(M168,'Выгрузка из ревьюшницы'!B168,INDEX('Доп настройки участников'!D:D,2+N168))</f>
        <v>0</v>
      </c>
      <c r="B168" s="13">
        <f>IF(M168,'Выгрузка из ревьюшницы'!C168,INDEX('Доп настройки участников'!E:E,2+N168))</f>
        <v>0</v>
      </c>
      <c r="C168" s="13">
        <f>IF(M168,'Выгрузка из ревьюшницы'!H168,INDEX('Доп настройки участников'!F:F,2+N168))</f>
        <v>0</v>
      </c>
      <c r="D168" s="13">
        <f>IF(M168,'Выгрузка из ревьюшницы'!J168,INDEX('Доп настройки участников'!G:G,2+N168))</f>
        <v>0</v>
      </c>
      <c r="E168" s="13" t="e">
        <f>INDEX('Сопоставление оценок'!$A$3:$A$14,MATCH(IF(M168,'Выгрузка из ревьюшницы'!K168,INDEX('Доп настройки участников'!H:H,2+N168)),'Сопоставление оценок'!$C$3:$C$14,0))</f>
        <v>#N/A</v>
      </c>
      <c r="F168" s="13" t="e">
        <f>INDEX('Сопоставление оценок'!$B$3:$B$14,MATCH(Table13[[#This Row],[mark_at_review]],'Сопоставление оценок'!$C$3:$C$14,0))</f>
        <v>#N/A</v>
      </c>
      <c r="G168" s="13">
        <f>IF(M168,IFERROR(IF(OR('Выгрузка из ревьюшницы'!X168,'Выгрузка из ревьюшницы'!Z168),1,0),0),INDEX('Доп настройки участников'!I:I,2+N168))</f>
        <v>0</v>
      </c>
      <c r="H168" s="13">
        <f>IF(M168,'Выгрузка из ревьюшницы'!AJ168,INDEX('Доп настройки участников'!J:J,2+N168))</f>
        <v>0</v>
      </c>
      <c r="I168" s="16" t="str">
        <f>IFERROR(IF($H168=0,"",INDEX(Разметка!B:B,MATCH($H168,Разметка!A:A,0))),0)</f>
        <v/>
      </c>
      <c r="J168" s="16" t="str">
        <f>IFERROR(IF($H168=0,"",INDEX(Разметка!C:C,MATCH($H168,Разметка!A:A,0))),0)</f>
        <v/>
      </c>
      <c r="K168" s="16" t="e">
        <f>IF($F168&gt;0,IFERROR(MATCH(A168,'Доп настройки участников'!A:A,0),-1)*(-1),0)</f>
        <v>#N/A</v>
      </c>
      <c r="L168" s="16" t="str">
        <f t="shared" si="25"/>
        <v>Нет</v>
      </c>
      <c r="M168" s="33" t="b">
        <f t="shared" si="26"/>
        <v>0</v>
      </c>
      <c r="N168" s="33">
        <f t="shared" si="27"/>
        <v>136</v>
      </c>
      <c r="O168" s="33">
        <v>167</v>
      </c>
      <c r="AG168" s="20" t="str">
        <f t="shared" si="22"/>
        <v>00</v>
      </c>
      <c r="AH168" s="7">
        <f t="shared" si="23"/>
        <v>0</v>
      </c>
      <c r="AI168">
        <f t="shared" si="24"/>
        <v>0</v>
      </c>
      <c r="AJ168">
        <f t="shared" si="28"/>
        <v>0</v>
      </c>
      <c r="AK168">
        <f t="shared" si="28"/>
        <v>0</v>
      </c>
      <c r="AL168">
        <f t="shared" si="28"/>
        <v>0</v>
      </c>
      <c r="AM168">
        <f t="shared" si="28"/>
        <v>0</v>
      </c>
      <c r="AN168">
        <f t="shared" si="28"/>
        <v>0</v>
      </c>
      <c r="AO168">
        <f t="shared" si="28"/>
        <v>0</v>
      </c>
    </row>
    <row r="169" spans="1:41" x14ac:dyDescent="0.25">
      <c r="A169" s="13">
        <f>IF(M169,'Выгрузка из ревьюшницы'!B169,INDEX('Доп настройки участников'!D:D,2+N169))</f>
        <v>0</v>
      </c>
      <c r="B169" s="13">
        <f>IF(M169,'Выгрузка из ревьюшницы'!C169,INDEX('Доп настройки участников'!E:E,2+N169))</f>
        <v>0</v>
      </c>
      <c r="C169" s="13">
        <f>IF(M169,'Выгрузка из ревьюшницы'!H169,INDEX('Доп настройки участников'!F:F,2+N169))</f>
        <v>0</v>
      </c>
      <c r="D169" s="13">
        <f>IF(M169,'Выгрузка из ревьюшницы'!J169,INDEX('Доп настройки участников'!G:G,2+N169))</f>
        <v>0</v>
      </c>
      <c r="E169" s="13" t="e">
        <f>INDEX('Сопоставление оценок'!$A$3:$A$14,MATCH(IF(M169,'Выгрузка из ревьюшницы'!K169,INDEX('Доп настройки участников'!H:H,2+N169)),'Сопоставление оценок'!$C$3:$C$14,0))</f>
        <v>#N/A</v>
      </c>
      <c r="F169" s="13" t="e">
        <f>INDEX('Сопоставление оценок'!$B$3:$B$14,MATCH(Table13[[#This Row],[mark_at_review]],'Сопоставление оценок'!$C$3:$C$14,0))</f>
        <v>#N/A</v>
      </c>
      <c r="G169" s="13">
        <f>IF(M169,IFERROR(IF(OR('Выгрузка из ревьюшницы'!X169,'Выгрузка из ревьюшницы'!Z169),1,0),0),INDEX('Доп настройки участников'!I:I,2+N169))</f>
        <v>0</v>
      </c>
      <c r="H169" s="13">
        <f>IF(M169,'Выгрузка из ревьюшницы'!AJ169,INDEX('Доп настройки участников'!J:J,2+N169))</f>
        <v>0</v>
      </c>
      <c r="I169" s="16" t="str">
        <f>IFERROR(IF($H169=0,"",INDEX(Разметка!B:B,MATCH($H169,Разметка!A:A,0))),0)</f>
        <v/>
      </c>
      <c r="J169" s="16" t="str">
        <f>IFERROR(IF($H169=0,"",INDEX(Разметка!C:C,MATCH($H169,Разметка!A:A,0))),0)</f>
        <v/>
      </c>
      <c r="K169" s="16" t="e">
        <f>IF($F169&gt;0,IFERROR(MATCH(A169,'Доп настройки участников'!A:A,0),-1)*(-1),0)</f>
        <v>#N/A</v>
      </c>
      <c r="L169" s="16" t="str">
        <f t="shared" si="25"/>
        <v>Нет</v>
      </c>
      <c r="M169" s="33" t="b">
        <f t="shared" si="26"/>
        <v>0</v>
      </c>
      <c r="N169" s="33">
        <f t="shared" si="27"/>
        <v>137</v>
      </c>
      <c r="O169" s="33">
        <v>168</v>
      </c>
      <c r="AG169" s="20" t="str">
        <f t="shared" si="22"/>
        <v>00</v>
      </c>
      <c r="AH169" s="7">
        <f t="shared" si="23"/>
        <v>0</v>
      </c>
      <c r="AI169">
        <f t="shared" si="24"/>
        <v>0</v>
      </c>
      <c r="AJ169">
        <f t="shared" si="28"/>
        <v>0</v>
      </c>
      <c r="AK169">
        <f t="shared" si="28"/>
        <v>0</v>
      </c>
      <c r="AL169">
        <f t="shared" si="28"/>
        <v>0</v>
      </c>
      <c r="AM169">
        <f t="shared" si="28"/>
        <v>0</v>
      </c>
      <c r="AN169">
        <f t="shared" si="28"/>
        <v>0</v>
      </c>
      <c r="AO169">
        <f t="shared" si="28"/>
        <v>0</v>
      </c>
    </row>
    <row r="170" spans="1:41" x14ac:dyDescent="0.25">
      <c r="A170" s="13">
        <f>IF(M170,'Выгрузка из ревьюшницы'!B170,INDEX('Доп настройки участников'!D:D,2+N170))</f>
        <v>0</v>
      </c>
      <c r="B170" s="13">
        <f>IF(M170,'Выгрузка из ревьюшницы'!C170,INDEX('Доп настройки участников'!E:E,2+N170))</f>
        <v>0</v>
      </c>
      <c r="C170" s="13">
        <f>IF(M170,'Выгрузка из ревьюшницы'!H170,INDEX('Доп настройки участников'!F:F,2+N170))</f>
        <v>0</v>
      </c>
      <c r="D170" s="13">
        <f>IF(M170,'Выгрузка из ревьюшницы'!J170,INDEX('Доп настройки участников'!G:G,2+N170))</f>
        <v>0</v>
      </c>
      <c r="E170" s="13" t="e">
        <f>INDEX('Сопоставление оценок'!$A$3:$A$14,MATCH(IF(M170,'Выгрузка из ревьюшницы'!K170,INDEX('Доп настройки участников'!H:H,2+N170)),'Сопоставление оценок'!$C$3:$C$14,0))</f>
        <v>#N/A</v>
      </c>
      <c r="F170" s="13" t="e">
        <f>INDEX('Сопоставление оценок'!$B$3:$B$14,MATCH(Table13[[#This Row],[mark_at_review]],'Сопоставление оценок'!$C$3:$C$14,0))</f>
        <v>#N/A</v>
      </c>
      <c r="G170" s="13">
        <f>IF(M170,IFERROR(IF(OR('Выгрузка из ревьюшницы'!X170,'Выгрузка из ревьюшницы'!Z170),1,0),0),INDEX('Доп настройки участников'!I:I,2+N170))</f>
        <v>0</v>
      </c>
      <c r="H170" s="13">
        <f>IF(M170,'Выгрузка из ревьюшницы'!AJ170,INDEX('Доп настройки участников'!J:J,2+N170))</f>
        <v>0</v>
      </c>
      <c r="I170" s="16" t="str">
        <f>IFERROR(IF($H170=0,"",INDEX(Разметка!B:B,MATCH($H170,Разметка!A:A,0))),0)</f>
        <v/>
      </c>
      <c r="J170" s="16" t="str">
        <f>IFERROR(IF($H170=0,"",INDEX(Разметка!C:C,MATCH($H170,Разметка!A:A,0))),0)</f>
        <v/>
      </c>
      <c r="K170" s="16" t="e">
        <f>IF($F170&gt;0,IFERROR(MATCH(A170,'Доп настройки участников'!A:A,0),-1)*(-1),0)</f>
        <v>#N/A</v>
      </c>
      <c r="L170" s="16" t="str">
        <f t="shared" si="25"/>
        <v>Нет</v>
      </c>
      <c r="M170" s="33" t="b">
        <f t="shared" si="26"/>
        <v>0</v>
      </c>
      <c r="N170" s="33">
        <f t="shared" si="27"/>
        <v>138</v>
      </c>
      <c r="O170" s="33">
        <v>169</v>
      </c>
      <c r="AG170" s="20" t="str">
        <f t="shared" si="22"/>
        <v>00</v>
      </c>
      <c r="AH170" s="7">
        <f t="shared" si="23"/>
        <v>0</v>
      </c>
      <c r="AI170">
        <f t="shared" si="24"/>
        <v>0</v>
      </c>
      <c r="AJ170">
        <f t="shared" si="28"/>
        <v>0</v>
      </c>
      <c r="AK170">
        <f t="shared" si="28"/>
        <v>0</v>
      </c>
      <c r="AL170">
        <f t="shared" si="28"/>
        <v>0</v>
      </c>
      <c r="AM170">
        <f t="shared" si="28"/>
        <v>0</v>
      </c>
      <c r="AN170">
        <f t="shared" si="28"/>
        <v>0</v>
      </c>
      <c r="AO170">
        <f t="shared" si="28"/>
        <v>0</v>
      </c>
    </row>
    <row r="171" spans="1:41" x14ac:dyDescent="0.25">
      <c r="A171" s="13">
        <f>IF(M171,'Выгрузка из ревьюшницы'!B171,INDEX('Доп настройки участников'!D:D,2+N171))</f>
        <v>0</v>
      </c>
      <c r="B171" s="13">
        <f>IF(M171,'Выгрузка из ревьюшницы'!C171,INDEX('Доп настройки участников'!E:E,2+N171))</f>
        <v>0</v>
      </c>
      <c r="C171" s="13">
        <f>IF(M171,'Выгрузка из ревьюшницы'!H171,INDEX('Доп настройки участников'!F:F,2+N171))</f>
        <v>0</v>
      </c>
      <c r="D171" s="13">
        <f>IF(M171,'Выгрузка из ревьюшницы'!J171,INDEX('Доп настройки участников'!G:G,2+N171))</f>
        <v>0</v>
      </c>
      <c r="E171" s="13" t="e">
        <f>INDEX('Сопоставление оценок'!$A$3:$A$14,MATCH(IF(M171,'Выгрузка из ревьюшницы'!K171,INDEX('Доп настройки участников'!H:H,2+N171)),'Сопоставление оценок'!$C$3:$C$14,0))</f>
        <v>#N/A</v>
      </c>
      <c r="F171" s="13" t="e">
        <f>INDEX('Сопоставление оценок'!$B$3:$B$14,MATCH(Table13[[#This Row],[mark_at_review]],'Сопоставление оценок'!$C$3:$C$14,0))</f>
        <v>#N/A</v>
      </c>
      <c r="G171" s="13">
        <f>IF(M171,IFERROR(IF(OR('Выгрузка из ревьюшницы'!X171,'Выгрузка из ревьюшницы'!Z171),1,0),0),INDEX('Доп настройки участников'!I:I,2+N171))</f>
        <v>0</v>
      </c>
      <c r="H171" s="13">
        <f>IF(M171,'Выгрузка из ревьюшницы'!AJ171,INDEX('Доп настройки участников'!J:J,2+N171))</f>
        <v>0</v>
      </c>
      <c r="I171" s="16" t="str">
        <f>IFERROR(IF($H171=0,"",INDEX(Разметка!B:B,MATCH($H171,Разметка!A:A,0))),0)</f>
        <v/>
      </c>
      <c r="J171" s="16" t="str">
        <f>IFERROR(IF($H171=0,"",INDEX(Разметка!C:C,MATCH($H171,Разметка!A:A,0))),0)</f>
        <v/>
      </c>
      <c r="K171" s="16" t="e">
        <f>IF($F171&gt;0,IFERROR(MATCH(A171,'Доп настройки участников'!A:A,0),-1)*(-1),0)</f>
        <v>#N/A</v>
      </c>
      <c r="L171" s="16" t="str">
        <f t="shared" si="25"/>
        <v>Нет</v>
      </c>
      <c r="M171" s="33" t="b">
        <f t="shared" si="26"/>
        <v>0</v>
      </c>
      <c r="N171" s="33">
        <f t="shared" si="27"/>
        <v>139</v>
      </c>
      <c r="O171" s="33">
        <v>170</v>
      </c>
      <c r="AG171" s="20" t="str">
        <f t="shared" si="22"/>
        <v>00</v>
      </c>
      <c r="AH171" s="7">
        <f t="shared" si="23"/>
        <v>0</v>
      </c>
      <c r="AI171">
        <f t="shared" si="24"/>
        <v>0</v>
      </c>
      <c r="AJ171">
        <f t="shared" si="28"/>
        <v>0</v>
      </c>
      <c r="AK171">
        <f t="shared" si="28"/>
        <v>0</v>
      </c>
      <c r="AL171">
        <f t="shared" si="28"/>
        <v>0</v>
      </c>
      <c r="AM171">
        <f t="shared" si="28"/>
        <v>0</v>
      </c>
      <c r="AN171">
        <f t="shared" si="28"/>
        <v>0</v>
      </c>
      <c r="AO171">
        <f t="shared" si="28"/>
        <v>0</v>
      </c>
    </row>
    <row r="172" spans="1:41" x14ac:dyDescent="0.25">
      <c r="A172" s="13">
        <f>IF(M172,'Выгрузка из ревьюшницы'!B172,INDEX('Доп настройки участников'!D:D,2+N172))</f>
        <v>0</v>
      </c>
      <c r="B172" s="13">
        <f>IF(M172,'Выгрузка из ревьюшницы'!C172,INDEX('Доп настройки участников'!E:E,2+N172))</f>
        <v>0</v>
      </c>
      <c r="C172" s="13">
        <f>IF(M172,'Выгрузка из ревьюшницы'!H172,INDEX('Доп настройки участников'!F:F,2+N172))</f>
        <v>0</v>
      </c>
      <c r="D172" s="13">
        <f>IF(M172,'Выгрузка из ревьюшницы'!J172,INDEX('Доп настройки участников'!G:G,2+N172))</f>
        <v>0</v>
      </c>
      <c r="E172" s="13" t="e">
        <f>INDEX('Сопоставление оценок'!$A$3:$A$14,MATCH(IF(M172,'Выгрузка из ревьюшницы'!K172,INDEX('Доп настройки участников'!H:H,2+N172)),'Сопоставление оценок'!$C$3:$C$14,0))</f>
        <v>#N/A</v>
      </c>
      <c r="F172" s="13" t="e">
        <f>INDEX('Сопоставление оценок'!$B$3:$B$14,MATCH(Table13[[#This Row],[mark_at_review]],'Сопоставление оценок'!$C$3:$C$14,0))</f>
        <v>#N/A</v>
      </c>
      <c r="G172" s="13">
        <f>IF(M172,IFERROR(IF(OR('Выгрузка из ревьюшницы'!X172,'Выгрузка из ревьюшницы'!Z172),1,0),0),INDEX('Доп настройки участников'!I:I,2+N172))</f>
        <v>0</v>
      </c>
      <c r="H172" s="13">
        <f>IF(M172,'Выгрузка из ревьюшницы'!AJ172,INDEX('Доп настройки участников'!J:J,2+N172))</f>
        <v>0</v>
      </c>
      <c r="I172" s="16" t="str">
        <f>IFERROR(IF($H172=0,"",INDEX(Разметка!B:B,MATCH($H172,Разметка!A:A,0))),0)</f>
        <v/>
      </c>
      <c r="J172" s="16" t="str">
        <f>IFERROR(IF($H172=0,"",INDEX(Разметка!C:C,MATCH($H172,Разметка!A:A,0))),0)</f>
        <v/>
      </c>
      <c r="K172" s="16" t="e">
        <f>IF($F172&gt;0,IFERROR(MATCH(A172,'Доп настройки участников'!A:A,0),-1)*(-1),0)</f>
        <v>#N/A</v>
      </c>
      <c r="L172" s="16" t="str">
        <f t="shared" si="25"/>
        <v>Нет</v>
      </c>
      <c r="M172" s="33" t="b">
        <f t="shared" si="26"/>
        <v>0</v>
      </c>
      <c r="N172" s="33">
        <f t="shared" si="27"/>
        <v>140</v>
      </c>
      <c r="O172" s="33">
        <v>171</v>
      </c>
      <c r="AG172" s="20" t="str">
        <f t="shared" si="22"/>
        <v>00</v>
      </c>
      <c r="AH172" s="7">
        <f t="shared" si="23"/>
        <v>0</v>
      </c>
      <c r="AI172">
        <f t="shared" si="24"/>
        <v>0</v>
      </c>
      <c r="AJ172">
        <f t="shared" si="28"/>
        <v>0</v>
      </c>
      <c r="AK172">
        <f t="shared" si="28"/>
        <v>0</v>
      </c>
      <c r="AL172">
        <f t="shared" si="28"/>
        <v>0</v>
      </c>
      <c r="AM172">
        <f t="shared" si="28"/>
        <v>0</v>
      </c>
      <c r="AN172">
        <f t="shared" si="28"/>
        <v>0</v>
      </c>
      <c r="AO172">
        <f t="shared" si="28"/>
        <v>0</v>
      </c>
    </row>
    <row r="173" spans="1:41" x14ac:dyDescent="0.25">
      <c r="A173" s="13">
        <f>IF(M173,'Выгрузка из ревьюшницы'!B173,INDEX('Доп настройки участников'!D:D,2+N173))</f>
        <v>0</v>
      </c>
      <c r="B173" s="13">
        <f>IF(M173,'Выгрузка из ревьюшницы'!C173,INDEX('Доп настройки участников'!E:E,2+N173))</f>
        <v>0</v>
      </c>
      <c r="C173" s="13">
        <f>IF(M173,'Выгрузка из ревьюшницы'!H173,INDEX('Доп настройки участников'!F:F,2+N173))</f>
        <v>0</v>
      </c>
      <c r="D173" s="13">
        <f>IF(M173,'Выгрузка из ревьюшницы'!J173,INDEX('Доп настройки участников'!G:G,2+N173))</f>
        <v>0</v>
      </c>
      <c r="E173" s="13" t="e">
        <f>INDEX('Сопоставление оценок'!$A$3:$A$14,MATCH(IF(M173,'Выгрузка из ревьюшницы'!K173,INDEX('Доп настройки участников'!H:H,2+N173)),'Сопоставление оценок'!$C$3:$C$14,0))</f>
        <v>#N/A</v>
      </c>
      <c r="F173" s="13" t="e">
        <f>INDEX('Сопоставление оценок'!$B$3:$B$14,MATCH(Table13[[#This Row],[mark_at_review]],'Сопоставление оценок'!$C$3:$C$14,0))</f>
        <v>#N/A</v>
      </c>
      <c r="G173" s="13">
        <f>IF(M173,IFERROR(IF(OR('Выгрузка из ревьюшницы'!X173,'Выгрузка из ревьюшницы'!Z173),1,0),0),INDEX('Доп настройки участников'!I:I,2+N173))</f>
        <v>0</v>
      </c>
      <c r="H173" s="13">
        <f>IF(M173,'Выгрузка из ревьюшницы'!AJ173,INDEX('Доп настройки участников'!J:J,2+N173))</f>
        <v>0</v>
      </c>
      <c r="I173" s="16" t="str">
        <f>IFERROR(IF($H173=0,"",INDEX(Разметка!B:B,MATCH($H173,Разметка!A:A,0))),0)</f>
        <v/>
      </c>
      <c r="J173" s="16" t="str">
        <f>IFERROR(IF($H173=0,"",INDEX(Разметка!C:C,MATCH($H173,Разметка!A:A,0))),0)</f>
        <v/>
      </c>
      <c r="K173" s="16" t="e">
        <f>IF($F173&gt;0,IFERROR(MATCH(A173,'Доп настройки участников'!A:A,0),-1)*(-1),0)</f>
        <v>#N/A</v>
      </c>
      <c r="L173" s="16" t="str">
        <f t="shared" si="25"/>
        <v>Нет</v>
      </c>
      <c r="M173" s="33" t="b">
        <f t="shared" si="26"/>
        <v>0</v>
      </c>
      <c r="N173" s="33">
        <f t="shared" si="27"/>
        <v>141</v>
      </c>
      <c r="O173" s="33">
        <v>172</v>
      </c>
      <c r="AG173" s="20" t="str">
        <f t="shared" si="22"/>
        <v>00</v>
      </c>
      <c r="AH173" s="7">
        <f t="shared" si="23"/>
        <v>0</v>
      </c>
      <c r="AI173">
        <f t="shared" si="24"/>
        <v>0</v>
      </c>
      <c r="AJ173">
        <f t="shared" si="28"/>
        <v>0</v>
      </c>
      <c r="AK173">
        <f t="shared" si="28"/>
        <v>0</v>
      </c>
      <c r="AL173">
        <f t="shared" si="28"/>
        <v>0</v>
      </c>
      <c r="AM173">
        <f t="shared" si="28"/>
        <v>0</v>
      </c>
      <c r="AN173">
        <f t="shared" si="28"/>
        <v>0</v>
      </c>
      <c r="AO173">
        <f t="shared" si="28"/>
        <v>0</v>
      </c>
    </row>
    <row r="174" spans="1:41" x14ac:dyDescent="0.25">
      <c r="A174" s="13">
        <f>IF(M174,'Выгрузка из ревьюшницы'!B174,INDEX('Доп настройки участников'!D:D,2+N174))</f>
        <v>0</v>
      </c>
      <c r="B174" s="13">
        <f>IF(M174,'Выгрузка из ревьюшницы'!C174,INDEX('Доп настройки участников'!E:E,2+N174))</f>
        <v>0</v>
      </c>
      <c r="C174" s="13">
        <f>IF(M174,'Выгрузка из ревьюшницы'!H174,INDEX('Доп настройки участников'!F:F,2+N174))</f>
        <v>0</v>
      </c>
      <c r="D174" s="13">
        <f>IF(M174,'Выгрузка из ревьюшницы'!J174,INDEX('Доп настройки участников'!G:G,2+N174))</f>
        <v>0</v>
      </c>
      <c r="E174" s="13" t="e">
        <f>INDEX('Сопоставление оценок'!$A$3:$A$14,MATCH(IF(M174,'Выгрузка из ревьюшницы'!K174,INDEX('Доп настройки участников'!H:H,2+N174)),'Сопоставление оценок'!$C$3:$C$14,0))</f>
        <v>#N/A</v>
      </c>
      <c r="F174" s="13" t="e">
        <f>INDEX('Сопоставление оценок'!$B$3:$B$14,MATCH(Table13[[#This Row],[mark_at_review]],'Сопоставление оценок'!$C$3:$C$14,0))</f>
        <v>#N/A</v>
      </c>
      <c r="G174" s="13">
        <f>IF(M174,IFERROR(IF(OR('Выгрузка из ревьюшницы'!X174,'Выгрузка из ревьюшницы'!Z174),1,0),0),INDEX('Доп настройки участников'!I:I,2+N174))</f>
        <v>0</v>
      </c>
      <c r="H174" s="13">
        <f>IF(M174,'Выгрузка из ревьюшницы'!AJ174,INDEX('Доп настройки участников'!J:J,2+N174))</f>
        <v>0</v>
      </c>
      <c r="I174" s="16" t="str">
        <f>IFERROR(IF($H174=0,"",INDEX(Разметка!B:B,MATCH($H174,Разметка!A:A,0))),0)</f>
        <v/>
      </c>
      <c r="J174" s="16" t="str">
        <f>IFERROR(IF($H174=0,"",INDEX(Разметка!C:C,MATCH($H174,Разметка!A:A,0))),0)</f>
        <v/>
      </c>
      <c r="K174" s="16" t="e">
        <f>IF($F174&gt;0,IFERROR(MATCH(A174,'Доп настройки участников'!A:A,0),-1)*(-1),0)</f>
        <v>#N/A</v>
      </c>
      <c r="L174" s="16" t="str">
        <f t="shared" si="25"/>
        <v>Нет</v>
      </c>
      <c r="M174" s="33" t="b">
        <f t="shared" si="26"/>
        <v>0</v>
      </c>
      <c r="N174" s="33">
        <f t="shared" si="27"/>
        <v>142</v>
      </c>
      <c r="O174" s="33">
        <v>173</v>
      </c>
      <c r="AG174" s="20" t="str">
        <f t="shared" si="22"/>
        <v>00</v>
      </c>
      <c r="AH174" s="7">
        <f t="shared" si="23"/>
        <v>0</v>
      </c>
      <c r="AI174">
        <f t="shared" si="24"/>
        <v>0</v>
      </c>
      <c r="AJ174">
        <f t="shared" si="28"/>
        <v>0</v>
      </c>
      <c r="AK174">
        <f t="shared" si="28"/>
        <v>0</v>
      </c>
      <c r="AL174">
        <f t="shared" si="28"/>
        <v>0</v>
      </c>
      <c r="AM174">
        <f t="shared" si="28"/>
        <v>0</v>
      </c>
      <c r="AN174">
        <f t="shared" si="28"/>
        <v>0</v>
      </c>
      <c r="AO174">
        <f t="shared" si="28"/>
        <v>0</v>
      </c>
    </row>
    <row r="175" spans="1:41" x14ac:dyDescent="0.25">
      <c r="A175" s="13">
        <f>IF(M175,'Выгрузка из ревьюшницы'!B175,INDEX('Доп настройки участников'!D:D,2+N175))</f>
        <v>0</v>
      </c>
      <c r="B175" s="13">
        <f>IF(M175,'Выгрузка из ревьюшницы'!C175,INDEX('Доп настройки участников'!E:E,2+N175))</f>
        <v>0</v>
      </c>
      <c r="C175" s="13">
        <f>IF(M175,'Выгрузка из ревьюшницы'!H175,INDEX('Доп настройки участников'!F:F,2+N175))</f>
        <v>0</v>
      </c>
      <c r="D175" s="13">
        <f>IF(M175,'Выгрузка из ревьюшницы'!J175,INDEX('Доп настройки участников'!G:G,2+N175))</f>
        <v>0</v>
      </c>
      <c r="E175" s="13" t="e">
        <f>INDEX('Сопоставление оценок'!$A$3:$A$14,MATCH(IF(M175,'Выгрузка из ревьюшницы'!K175,INDEX('Доп настройки участников'!H:H,2+N175)),'Сопоставление оценок'!$C$3:$C$14,0))</f>
        <v>#N/A</v>
      </c>
      <c r="F175" s="13" t="e">
        <f>INDEX('Сопоставление оценок'!$B$3:$B$14,MATCH(Table13[[#This Row],[mark_at_review]],'Сопоставление оценок'!$C$3:$C$14,0))</f>
        <v>#N/A</v>
      </c>
      <c r="G175" s="13">
        <f>IF(M175,IFERROR(IF(OR('Выгрузка из ревьюшницы'!X175,'Выгрузка из ревьюшницы'!Z175),1,0),0),INDEX('Доп настройки участников'!I:I,2+N175))</f>
        <v>0</v>
      </c>
      <c r="H175" s="13">
        <f>IF(M175,'Выгрузка из ревьюшницы'!AJ175,INDEX('Доп настройки участников'!J:J,2+N175))</f>
        <v>0</v>
      </c>
      <c r="I175" s="16" t="str">
        <f>IFERROR(IF($H175=0,"",INDEX(Разметка!B:B,MATCH($H175,Разметка!A:A,0))),0)</f>
        <v/>
      </c>
      <c r="J175" s="16" t="str">
        <f>IFERROR(IF($H175=0,"",INDEX(Разметка!C:C,MATCH($H175,Разметка!A:A,0))),0)</f>
        <v/>
      </c>
      <c r="K175" s="16" t="e">
        <f>IF($F175&gt;0,IFERROR(MATCH(A175,'Доп настройки участников'!A:A,0),-1)*(-1),0)</f>
        <v>#N/A</v>
      </c>
      <c r="L175" s="16" t="str">
        <f t="shared" si="25"/>
        <v>Нет</v>
      </c>
      <c r="M175" s="33" t="b">
        <f t="shared" si="26"/>
        <v>0</v>
      </c>
      <c r="N175" s="33">
        <f t="shared" si="27"/>
        <v>143</v>
      </c>
      <c r="O175" s="33">
        <v>174</v>
      </c>
      <c r="AG175" s="20" t="str">
        <f t="shared" si="22"/>
        <v>00</v>
      </c>
      <c r="AH175" s="7">
        <f t="shared" si="23"/>
        <v>0</v>
      </c>
      <c r="AI175">
        <f t="shared" si="24"/>
        <v>0</v>
      </c>
      <c r="AJ175">
        <f t="shared" si="28"/>
        <v>0</v>
      </c>
      <c r="AK175">
        <f t="shared" si="28"/>
        <v>0</v>
      </c>
      <c r="AL175">
        <f t="shared" si="28"/>
        <v>0</v>
      </c>
      <c r="AM175">
        <f t="shared" si="28"/>
        <v>0</v>
      </c>
      <c r="AN175">
        <f t="shared" si="28"/>
        <v>0</v>
      </c>
      <c r="AO175">
        <f t="shared" si="28"/>
        <v>0</v>
      </c>
    </row>
    <row r="176" spans="1:41" x14ac:dyDescent="0.25">
      <c r="A176" s="13">
        <f>IF(M176,'Выгрузка из ревьюшницы'!B176,INDEX('Доп настройки участников'!D:D,2+N176))</f>
        <v>0</v>
      </c>
      <c r="B176" s="13">
        <f>IF(M176,'Выгрузка из ревьюшницы'!C176,INDEX('Доп настройки участников'!E:E,2+N176))</f>
        <v>0</v>
      </c>
      <c r="C176" s="13">
        <f>IF(M176,'Выгрузка из ревьюшницы'!H176,INDEX('Доп настройки участников'!F:F,2+N176))</f>
        <v>0</v>
      </c>
      <c r="D176" s="13">
        <f>IF(M176,'Выгрузка из ревьюшницы'!J176,INDEX('Доп настройки участников'!G:G,2+N176))</f>
        <v>0</v>
      </c>
      <c r="E176" s="13" t="e">
        <f>INDEX('Сопоставление оценок'!$A$3:$A$14,MATCH(IF(M176,'Выгрузка из ревьюшницы'!K176,INDEX('Доп настройки участников'!H:H,2+N176)),'Сопоставление оценок'!$C$3:$C$14,0))</f>
        <v>#N/A</v>
      </c>
      <c r="F176" s="13" t="e">
        <f>INDEX('Сопоставление оценок'!$B$3:$B$14,MATCH(Table13[[#This Row],[mark_at_review]],'Сопоставление оценок'!$C$3:$C$14,0))</f>
        <v>#N/A</v>
      </c>
      <c r="G176" s="13">
        <f>IF(M176,IFERROR(IF(OR('Выгрузка из ревьюшницы'!X176,'Выгрузка из ревьюшницы'!Z176),1,0),0),INDEX('Доп настройки участников'!I:I,2+N176))</f>
        <v>0</v>
      </c>
      <c r="H176" s="13">
        <f>IF(M176,'Выгрузка из ревьюшницы'!AJ176,INDEX('Доп настройки участников'!J:J,2+N176))</f>
        <v>0</v>
      </c>
      <c r="I176" s="16" t="str">
        <f>IFERROR(IF($H176=0,"",INDEX(Разметка!B:B,MATCH($H176,Разметка!A:A,0))),0)</f>
        <v/>
      </c>
      <c r="J176" s="16" t="str">
        <f>IFERROR(IF($H176=0,"",INDEX(Разметка!C:C,MATCH($H176,Разметка!A:A,0))),0)</f>
        <v/>
      </c>
      <c r="K176" s="16" t="e">
        <f>IF($F176&gt;0,IFERROR(MATCH(A176,'Доп настройки участников'!A:A,0),-1)*(-1),0)</f>
        <v>#N/A</v>
      </c>
      <c r="L176" s="16" t="str">
        <f t="shared" si="25"/>
        <v>Нет</v>
      </c>
      <c r="M176" s="33" t="b">
        <f t="shared" si="26"/>
        <v>0</v>
      </c>
      <c r="N176" s="33">
        <f t="shared" si="27"/>
        <v>144</v>
      </c>
      <c r="O176" s="33">
        <v>175</v>
      </c>
      <c r="AG176" s="20" t="str">
        <f t="shared" si="22"/>
        <v>00</v>
      </c>
      <c r="AH176" s="7">
        <f t="shared" si="23"/>
        <v>0</v>
      </c>
      <c r="AI176">
        <f t="shared" si="24"/>
        <v>0</v>
      </c>
      <c r="AJ176">
        <f t="shared" si="28"/>
        <v>0</v>
      </c>
      <c r="AK176">
        <f t="shared" si="28"/>
        <v>0</v>
      </c>
      <c r="AL176">
        <f t="shared" si="28"/>
        <v>0</v>
      </c>
      <c r="AM176">
        <f t="shared" si="28"/>
        <v>0</v>
      </c>
      <c r="AN176">
        <f t="shared" si="28"/>
        <v>0</v>
      </c>
      <c r="AO176">
        <f t="shared" si="28"/>
        <v>0</v>
      </c>
    </row>
    <row r="177" spans="1:41" x14ac:dyDescent="0.25">
      <c r="A177" s="13">
        <f>IF(M177,'Выгрузка из ревьюшницы'!B177,INDEX('Доп настройки участников'!D:D,2+N177))</f>
        <v>0</v>
      </c>
      <c r="B177" s="13">
        <f>IF(M177,'Выгрузка из ревьюшницы'!C177,INDEX('Доп настройки участников'!E:E,2+N177))</f>
        <v>0</v>
      </c>
      <c r="C177" s="13">
        <f>IF(M177,'Выгрузка из ревьюшницы'!H177,INDEX('Доп настройки участников'!F:F,2+N177))</f>
        <v>0</v>
      </c>
      <c r="D177" s="13">
        <f>IF(M177,'Выгрузка из ревьюшницы'!J177,INDEX('Доп настройки участников'!G:G,2+N177))</f>
        <v>0</v>
      </c>
      <c r="E177" s="13" t="e">
        <f>INDEX('Сопоставление оценок'!$A$3:$A$14,MATCH(IF(M177,'Выгрузка из ревьюшницы'!K177,INDEX('Доп настройки участников'!H:H,2+N177)),'Сопоставление оценок'!$C$3:$C$14,0))</f>
        <v>#N/A</v>
      </c>
      <c r="F177" s="13" t="e">
        <f>INDEX('Сопоставление оценок'!$B$3:$B$14,MATCH(Table13[[#This Row],[mark_at_review]],'Сопоставление оценок'!$C$3:$C$14,0))</f>
        <v>#N/A</v>
      </c>
      <c r="G177" s="13">
        <f>IF(M177,IFERROR(IF(OR('Выгрузка из ревьюшницы'!X177,'Выгрузка из ревьюшницы'!Z177),1,0),0),INDEX('Доп настройки участников'!I:I,2+N177))</f>
        <v>0</v>
      </c>
      <c r="H177" s="13">
        <f>IF(M177,'Выгрузка из ревьюшницы'!AJ177,INDEX('Доп настройки участников'!J:J,2+N177))</f>
        <v>0</v>
      </c>
      <c r="I177" s="16" t="str">
        <f>IFERROR(IF($H177=0,"",INDEX(Разметка!B:B,MATCH($H177,Разметка!A:A,0))),0)</f>
        <v/>
      </c>
      <c r="J177" s="16" t="str">
        <f>IFERROR(IF($H177=0,"",INDEX(Разметка!C:C,MATCH($H177,Разметка!A:A,0))),0)</f>
        <v/>
      </c>
      <c r="K177" s="16" t="e">
        <f>IF($F177&gt;0,IFERROR(MATCH(A177,'Доп настройки участников'!A:A,0),-1)*(-1),0)</f>
        <v>#N/A</v>
      </c>
      <c r="L177" s="16" t="str">
        <f t="shared" si="25"/>
        <v>Нет</v>
      </c>
      <c r="M177" s="33" t="b">
        <f t="shared" si="26"/>
        <v>0</v>
      </c>
      <c r="N177" s="33">
        <f t="shared" si="27"/>
        <v>145</v>
      </c>
      <c r="O177" s="33">
        <v>176</v>
      </c>
      <c r="AG177" s="20" t="str">
        <f t="shared" si="22"/>
        <v>00</v>
      </c>
      <c r="AH177" s="7">
        <f t="shared" si="23"/>
        <v>0</v>
      </c>
      <c r="AI177">
        <f t="shared" si="24"/>
        <v>0</v>
      </c>
      <c r="AJ177">
        <f t="shared" si="28"/>
        <v>0</v>
      </c>
      <c r="AK177">
        <f t="shared" si="28"/>
        <v>0</v>
      </c>
      <c r="AL177">
        <f t="shared" si="28"/>
        <v>0</v>
      </c>
      <c r="AM177">
        <f t="shared" si="28"/>
        <v>0</v>
      </c>
      <c r="AN177">
        <f t="shared" si="28"/>
        <v>0</v>
      </c>
      <c r="AO177">
        <f t="shared" si="28"/>
        <v>0</v>
      </c>
    </row>
    <row r="178" spans="1:41" x14ac:dyDescent="0.25">
      <c r="A178" s="13">
        <f>IF(M178,'Выгрузка из ревьюшницы'!B178,INDEX('Доп настройки участников'!D:D,2+N178))</f>
        <v>0</v>
      </c>
      <c r="B178" s="13">
        <f>IF(M178,'Выгрузка из ревьюшницы'!C178,INDEX('Доп настройки участников'!E:E,2+N178))</f>
        <v>0</v>
      </c>
      <c r="C178" s="13">
        <f>IF(M178,'Выгрузка из ревьюшницы'!H178,INDEX('Доп настройки участников'!F:F,2+N178))</f>
        <v>0</v>
      </c>
      <c r="D178" s="13">
        <f>IF(M178,'Выгрузка из ревьюшницы'!J178,INDEX('Доп настройки участников'!G:G,2+N178))</f>
        <v>0</v>
      </c>
      <c r="E178" s="13" t="e">
        <f>INDEX('Сопоставление оценок'!$A$3:$A$14,MATCH(IF(M178,'Выгрузка из ревьюшницы'!K178,INDEX('Доп настройки участников'!H:H,2+N178)),'Сопоставление оценок'!$C$3:$C$14,0))</f>
        <v>#N/A</v>
      </c>
      <c r="F178" s="13" t="e">
        <f>INDEX('Сопоставление оценок'!$B$3:$B$14,MATCH(Table13[[#This Row],[mark_at_review]],'Сопоставление оценок'!$C$3:$C$14,0))</f>
        <v>#N/A</v>
      </c>
      <c r="G178" s="13">
        <f>IF(M178,IFERROR(IF(OR('Выгрузка из ревьюшницы'!X178,'Выгрузка из ревьюшницы'!Z178),1,0),0),INDEX('Доп настройки участников'!I:I,2+N178))</f>
        <v>0</v>
      </c>
      <c r="H178" s="13">
        <f>IF(M178,'Выгрузка из ревьюшницы'!AJ178,INDEX('Доп настройки участников'!J:J,2+N178))</f>
        <v>0</v>
      </c>
      <c r="I178" s="16" t="str">
        <f>IFERROR(IF($H178=0,"",INDEX(Разметка!B:B,MATCH($H178,Разметка!A:A,0))),0)</f>
        <v/>
      </c>
      <c r="J178" s="16" t="str">
        <f>IFERROR(IF($H178=0,"",INDEX(Разметка!C:C,MATCH($H178,Разметка!A:A,0))),0)</f>
        <v/>
      </c>
      <c r="K178" s="16" t="e">
        <f>IF($F178&gt;0,IFERROR(MATCH(A178,'Доп настройки участников'!A:A,0),-1)*(-1),0)</f>
        <v>#N/A</v>
      </c>
      <c r="L178" s="16" t="str">
        <f t="shared" si="25"/>
        <v>Нет</v>
      </c>
      <c r="M178" s="33" t="b">
        <f t="shared" si="26"/>
        <v>0</v>
      </c>
      <c r="N178" s="33">
        <f t="shared" si="27"/>
        <v>146</v>
      </c>
      <c r="O178" s="33">
        <v>177</v>
      </c>
      <c r="AG178" s="20" t="str">
        <f t="shared" si="22"/>
        <v>00</v>
      </c>
      <c r="AH178" s="7">
        <f t="shared" si="23"/>
        <v>0</v>
      </c>
      <c r="AI178">
        <f t="shared" si="24"/>
        <v>0</v>
      </c>
      <c r="AJ178">
        <f t="shared" si="28"/>
        <v>0</v>
      </c>
      <c r="AK178">
        <f t="shared" si="28"/>
        <v>0</v>
      </c>
      <c r="AL178">
        <f t="shared" si="28"/>
        <v>0</v>
      </c>
      <c r="AM178">
        <f t="shared" si="28"/>
        <v>0</v>
      </c>
      <c r="AN178">
        <f t="shared" si="28"/>
        <v>0</v>
      </c>
      <c r="AO178">
        <f t="shared" si="28"/>
        <v>0</v>
      </c>
    </row>
    <row r="179" spans="1:41" x14ac:dyDescent="0.25">
      <c r="A179" s="13">
        <f>IF(M179,'Выгрузка из ревьюшницы'!B179,INDEX('Доп настройки участников'!D:D,2+N179))</f>
        <v>0</v>
      </c>
      <c r="B179" s="13">
        <f>IF(M179,'Выгрузка из ревьюшницы'!C179,INDEX('Доп настройки участников'!E:E,2+N179))</f>
        <v>0</v>
      </c>
      <c r="C179" s="13">
        <f>IF(M179,'Выгрузка из ревьюшницы'!H179,INDEX('Доп настройки участников'!F:F,2+N179))</f>
        <v>0</v>
      </c>
      <c r="D179" s="13">
        <f>IF(M179,'Выгрузка из ревьюшницы'!J179,INDEX('Доп настройки участников'!G:G,2+N179))</f>
        <v>0</v>
      </c>
      <c r="E179" s="13" t="e">
        <f>INDEX('Сопоставление оценок'!$A$3:$A$14,MATCH(IF(M179,'Выгрузка из ревьюшницы'!K179,INDEX('Доп настройки участников'!H:H,2+N179)),'Сопоставление оценок'!$C$3:$C$14,0))</f>
        <v>#N/A</v>
      </c>
      <c r="F179" s="13" t="e">
        <f>INDEX('Сопоставление оценок'!$B$3:$B$14,MATCH(Table13[[#This Row],[mark_at_review]],'Сопоставление оценок'!$C$3:$C$14,0))</f>
        <v>#N/A</v>
      </c>
      <c r="G179" s="13">
        <f>IF(M179,IFERROR(IF(OR('Выгрузка из ревьюшницы'!X179,'Выгрузка из ревьюшницы'!Z179),1,0),0),INDEX('Доп настройки участников'!I:I,2+N179))</f>
        <v>0</v>
      </c>
      <c r="H179" s="13">
        <f>IF(M179,'Выгрузка из ревьюшницы'!AJ179,INDEX('Доп настройки участников'!J:J,2+N179))</f>
        <v>0</v>
      </c>
      <c r="I179" s="16" t="str">
        <f>IFERROR(IF($H179=0,"",INDEX(Разметка!B:B,MATCH($H179,Разметка!A:A,0))),0)</f>
        <v/>
      </c>
      <c r="J179" s="16" t="str">
        <f>IFERROR(IF($H179=0,"",INDEX(Разметка!C:C,MATCH($H179,Разметка!A:A,0))),0)</f>
        <v/>
      </c>
      <c r="K179" s="16" t="e">
        <f>IF($F179&gt;0,IFERROR(MATCH(A179,'Доп настройки участников'!A:A,0),-1)*(-1),0)</f>
        <v>#N/A</v>
      </c>
      <c r="L179" s="16" t="str">
        <f t="shared" si="25"/>
        <v>Нет</v>
      </c>
      <c r="M179" s="33" t="b">
        <f t="shared" si="26"/>
        <v>0</v>
      </c>
      <c r="N179" s="33">
        <f t="shared" si="27"/>
        <v>147</v>
      </c>
      <c r="O179" s="33">
        <v>178</v>
      </c>
      <c r="AG179" s="20" t="str">
        <f t="shared" si="22"/>
        <v>00</v>
      </c>
      <c r="AH179" s="7">
        <f t="shared" si="23"/>
        <v>0</v>
      </c>
      <c r="AI179">
        <f t="shared" si="24"/>
        <v>0</v>
      </c>
      <c r="AJ179">
        <f t="shared" si="28"/>
        <v>0</v>
      </c>
      <c r="AK179">
        <f t="shared" si="28"/>
        <v>0</v>
      </c>
      <c r="AL179">
        <f t="shared" si="28"/>
        <v>0</v>
      </c>
      <c r="AM179">
        <f t="shared" si="28"/>
        <v>0</v>
      </c>
      <c r="AN179">
        <f t="shared" si="28"/>
        <v>0</v>
      </c>
      <c r="AO179">
        <f t="shared" si="28"/>
        <v>0</v>
      </c>
    </row>
    <row r="180" spans="1:41" x14ac:dyDescent="0.25">
      <c r="A180" s="13">
        <f>IF(M180,'Выгрузка из ревьюшницы'!B180,INDEX('Доп настройки участников'!D:D,2+N180))</f>
        <v>0</v>
      </c>
      <c r="B180" s="13">
        <f>IF(M180,'Выгрузка из ревьюшницы'!C180,INDEX('Доп настройки участников'!E:E,2+N180))</f>
        <v>0</v>
      </c>
      <c r="C180" s="13">
        <f>IF(M180,'Выгрузка из ревьюшницы'!H180,INDEX('Доп настройки участников'!F:F,2+N180))</f>
        <v>0</v>
      </c>
      <c r="D180" s="13">
        <f>IF(M180,'Выгрузка из ревьюшницы'!J180,INDEX('Доп настройки участников'!G:G,2+N180))</f>
        <v>0</v>
      </c>
      <c r="E180" s="13" t="e">
        <f>INDEX('Сопоставление оценок'!$A$3:$A$14,MATCH(IF(M180,'Выгрузка из ревьюшницы'!K180,INDEX('Доп настройки участников'!H:H,2+N180)),'Сопоставление оценок'!$C$3:$C$14,0))</f>
        <v>#N/A</v>
      </c>
      <c r="F180" s="13" t="e">
        <f>INDEX('Сопоставление оценок'!$B$3:$B$14,MATCH(Table13[[#This Row],[mark_at_review]],'Сопоставление оценок'!$C$3:$C$14,0))</f>
        <v>#N/A</v>
      </c>
      <c r="G180" s="13">
        <f>IF(M180,IFERROR(IF(OR('Выгрузка из ревьюшницы'!X180,'Выгрузка из ревьюшницы'!Z180),1,0),0),INDEX('Доп настройки участников'!I:I,2+N180))</f>
        <v>0</v>
      </c>
      <c r="H180" s="13">
        <f>IF(M180,'Выгрузка из ревьюшницы'!AJ180,INDEX('Доп настройки участников'!J:J,2+N180))</f>
        <v>0</v>
      </c>
      <c r="I180" s="16" t="str">
        <f>IFERROR(IF($H180=0,"",INDEX(Разметка!B:B,MATCH($H180,Разметка!A:A,0))),0)</f>
        <v/>
      </c>
      <c r="J180" s="16" t="str">
        <f>IFERROR(IF($H180=0,"",INDEX(Разметка!C:C,MATCH($H180,Разметка!A:A,0))),0)</f>
        <v/>
      </c>
      <c r="K180" s="16" t="e">
        <f>IF($F180&gt;0,IFERROR(MATCH(A180,'Доп настройки участников'!A:A,0),-1)*(-1),0)</f>
        <v>#N/A</v>
      </c>
      <c r="L180" s="16" t="str">
        <f t="shared" si="25"/>
        <v>Нет</v>
      </c>
      <c r="M180" s="33" t="b">
        <f t="shared" si="26"/>
        <v>0</v>
      </c>
      <c r="N180" s="33">
        <f t="shared" si="27"/>
        <v>148</v>
      </c>
      <c r="O180" s="33">
        <v>179</v>
      </c>
      <c r="AG180" s="20" t="str">
        <f t="shared" si="22"/>
        <v>00</v>
      </c>
      <c r="AH180" s="7">
        <f t="shared" si="23"/>
        <v>0</v>
      </c>
      <c r="AI180">
        <f t="shared" si="24"/>
        <v>0</v>
      </c>
      <c r="AJ180">
        <f t="shared" si="28"/>
        <v>0</v>
      </c>
      <c r="AK180">
        <f t="shared" si="28"/>
        <v>0</v>
      </c>
      <c r="AL180">
        <f t="shared" si="28"/>
        <v>0</v>
      </c>
      <c r="AM180">
        <f t="shared" si="28"/>
        <v>0</v>
      </c>
      <c r="AN180">
        <f t="shared" si="28"/>
        <v>0</v>
      </c>
      <c r="AO180">
        <f t="shared" si="28"/>
        <v>0</v>
      </c>
    </row>
    <row r="181" spans="1:41" x14ac:dyDescent="0.25">
      <c r="A181" s="13">
        <f>IF(M181,'Выгрузка из ревьюшницы'!B181,INDEX('Доп настройки участников'!D:D,2+N181))</f>
        <v>0</v>
      </c>
      <c r="B181" s="13">
        <f>IF(M181,'Выгрузка из ревьюшницы'!C181,INDEX('Доп настройки участников'!E:E,2+N181))</f>
        <v>0</v>
      </c>
      <c r="C181" s="13">
        <f>IF(M181,'Выгрузка из ревьюшницы'!H181,INDEX('Доп настройки участников'!F:F,2+N181))</f>
        <v>0</v>
      </c>
      <c r="D181" s="13">
        <f>IF(M181,'Выгрузка из ревьюшницы'!J181,INDEX('Доп настройки участников'!G:G,2+N181))</f>
        <v>0</v>
      </c>
      <c r="E181" s="13" t="e">
        <f>INDEX('Сопоставление оценок'!$A$3:$A$14,MATCH(IF(M181,'Выгрузка из ревьюшницы'!K181,INDEX('Доп настройки участников'!H:H,2+N181)),'Сопоставление оценок'!$C$3:$C$14,0))</f>
        <v>#N/A</v>
      </c>
      <c r="F181" s="13" t="e">
        <f>INDEX('Сопоставление оценок'!$B$3:$B$14,MATCH(Table13[[#This Row],[mark_at_review]],'Сопоставление оценок'!$C$3:$C$14,0))</f>
        <v>#N/A</v>
      </c>
      <c r="G181" s="13">
        <f>IF(M181,IFERROR(IF(OR('Выгрузка из ревьюшницы'!X181,'Выгрузка из ревьюшницы'!Z181),1,0),0),INDEX('Доп настройки участников'!I:I,2+N181))</f>
        <v>0</v>
      </c>
      <c r="H181" s="13">
        <f>IF(M181,'Выгрузка из ревьюшницы'!AJ181,INDEX('Доп настройки участников'!J:J,2+N181))</f>
        <v>0</v>
      </c>
      <c r="I181" s="16" t="str">
        <f>IFERROR(IF($H181=0,"",INDEX(Разметка!B:B,MATCH($H181,Разметка!A:A,0))),0)</f>
        <v/>
      </c>
      <c r="J181" s="16" t="str">
        <f>IFERROR(IF($H181=0,"",INDEX(Разметка!C:C,MATCH($H181,Разметка!A:A,0))),0)</f>
        <v/>
      </c>
      <c r="K181" s="16" t="e">
        <f>IF($F181&gt;0,IFERROR(MATCH(A181,'Доп настройки участников'!A:A,0),-1)*(-1),0)</f>
        <v>#N/A</v>
      </c>
      <c r="L181" s="16" t="str">
        <f t="shared" si="25"/>
        <v>Нет</v>
      </c>
      <c r="M181" s="33" t="b">
        <f t="shared" si="26"/>
        <v>0</v>
      </c>
      <c r="N181" s="33">
        <f t="shared" si="27"/>
        <v>149</v>
      </c>
      <c r="O181" s="33">
        <v>180</v>
      </c>
      <c r="AG181" s="20" t="str">
        <f t="shared" si="22"/>
        <v>00</v>
      </c>
      <c r="AH181" s="7">
        <f t="shared" si="23"/>
        <v>0</v>
      </c>
      <c r="AI181">
        <f t="shared" si="24"/>
        <v>0</v>
      </c>
      <c r="AJ181">
        <f t="shared" si="28"/>
        <v>0</v>
      </c>
      <c r="AK181">
        <f t="shared" si="28"/>
        <v>0</v>
      </c>
      <c r="AL181">
        <f t="shared" si="28"/>
        <v>0</v>
      </c>
      <c r="AM181">
        <f t="shared" si="28"/>
        <v>0</v>
      </c>
      <c r="AN181">
        <f t="shared" si="28"/>
        <v>0</v>
      </c>
      <c r="AO181">
        <f t="shared" si="28"/>
        <v>0</v>
      </c>
    </row>
    <row r="182" spans="1:41" x14ac:dyDescent="0.25">
      <c r="A182" s="13">
        <f>IF(M182,'Выгрузка из ревьюшницы'!B182,INDEX('Доп настройки участников'!D:D,2+N182))</f>
        <v>0</v>
      </c>
      <c r="B182" s="13">
        <f>IF(M182,'Выгрузка из ревьюшницы'!C182,INDEX('Доп настройки участников'!E:E,2+N182))</f>
        <v>0</v>
      </c>
      <c r="C182" s="13">
        <f>IF(M182,'Выгрузка из ревьюшницы'!H182,INDEX('Доп настройки участников'!F:F,2+N182))</f>
        <v>0</v>
      </c>
      <c r="D182" s="13">
        <f>IF(M182,'Выгрузка из ревьюшницы'!J182,INDEX('Доп настройки участников'!G:G,2+N182))</f>
        <v>0</v>
      </c>
      <c r="E182" s="13" t="e">
        <f>INDEX('Сопоставление оценок'!$A$3:$A$14,MATCH(IF(M182,'Выгрузка из ревьюшницы'!K182,INDEX('Доп настройки участников'!H:H,2+N182)),'Сопоставление оценок'!$C$3:$C$14,0))</f>
        <v>#N/A</v>
      </c>
      <c r="F182" s="13" t="e">
        <f>INDEX('Сопоставление оценок'!$B$3:$B$14,MATCH(Table13[[#This Row],[mark_at_review]],'Сопоставление оценок'!$C$3:$C$14,0))</f>
        <v>#N/A</v>
      </c>
      <c r="G182" s="13">
        <f>IF(M182,IFERROR(IF(OR('Выгрузка из ревьюшницы'!X182,'Выгрузка из ревьюшницы'!Z182),1,0),0),INDEX('Доп настройки участников'!I:I,2+N182))</f>
        <v>0</v>
      </c>
      <c r="H182" s="13">
        <f>IF(M182,'Выгрузка из ревьюшницы'!AJ182,INDEX('Доп настройки участников'!J:J,2+N182))</f>
        <v>0</v>
      </c>
      <c r="I182" s="16" t="str">
        <f>IFERROR(IF($H182=0,"",INDEX(Разметка!B:B,MATCH($H182,Разметка!A:A,0))),0)</f>
        <v/>
      </c>
      <c r="J182" s="16" t="str">
        <f>IFERROR(IF($H182=0,"",INDEX(Разметка!C:C,MATCH($H182,Разметка!A:A,0))),0)</f>
        <v/>
      </c>
      <c r="K182" s="16" t="e">
        <f>IF($F182&gt;0,IFERROR(MATCH(A182,'Доп настройки участников'!A:A,0),-1)*(-1),0)</f>
        <v>#N/A</v>
      </c>
      <c r="L182" s="16" t="str">
        <f t="shared" si="25"/>
        <v>Нет</v>
      </c>
      <c r="M182" s="33" t="b">
        <f t="shared" si="26"/>
        <v>0</v>
      </c>
      <c r="N182" s="33">
        <f t="shared" si="27"/>
        <v>150</v>
      </c>
      <c r="O182" s="33">
        <v>181</v>
      </c>
      <c r="AG182" s="20" t="str">
        <f t="shared" si="22"/>
        <v>00</v>
      </c>
      <c r="AH182" s="7">
        <f t="shared" si="23"/>
        <v>0</v>
      </c>
      <c r="AI182">
        <f t="shared" si="24"/>
        <v>0</v>
      </c>
      <c r="AJ182">
        <f t="shared" si="28"/>
        <v>0</v>
      </c>
      <c r="AK182">
        <f t="shared" si="28"/>
        <v>0</v>
      </c>
      <c r="AL182">
        <f t="shared" si="28"/>
        <v>0</v>
      </c>
      <c r="AM182">
        <f t="shared" si="28"/>
        <v>0</v>
      </c>
      <c r="AN182">
        <f t="shared" si="28"/>
        <v>0</v>
      </c>
      <c r="AO182">
        <f t="shared" si="28"/>
        <v>0</v>
      </c>
    </row>
    <row r="183" spans="1:41" x14ac:dyDescent="0.25">
      <c r="A183" s="13">
        <f>IF(M183,'Выгрузка из ревьюшницы'!B183,INDEX('Доп настройки участников'!D:D,2+N183))</f>
        <v>0</v>
      </c>
      <c r="B183" s="13">
        <f>IF(M183,'Выгрузка из ревьюшницы'!C183,INDEX('Доп настройки участников'!E:E,2+N183))</f>
        <v>0</v>
      </c>
      <c r="C183" s="13">
        <f>IF(M183,'Выгрузка из ревьюшницы'!H183,INDEX('Доп настройки участников'!F:F,2+N183))</f>
        <v>0</v>
      </c>
      <c r="D183" s="13">
        <f>IF(M183,'Выгрузка из ревьюшницы'!J183,INDEX('Доп настройки участников'!G:G,2+N183))</f>
        <v>0</v>
      </c>
      <c r="E183" s="13" t="e">
        <f>INDEX('Сопоставление оценок'!$A$3:$A$14,MATCH(IF(M183,'Выгрузка из ревьюшницы'!K183,INDEX('Доп настройки участников'!H:H,2+N183)),'Сопоставление оценок'!$C$3:$C$14,0))</f>
        <v>#N/A</v>
      </c>
      <c r="F183" s="13" t="e">
        <f>INDEX('Сопоставление оценок'!$B$3:$B$14,MATCH(Table13[[#This Row],[mark_at_review]],'Сопоставление оценок'!$C$3:$C$14,0))</f>
        <v>#N/A</v>
      </c>
      <c r="G183" s="13">
        <f>IF(M183,IFERROR(IF(OR('Выгрузка из ревьюшницы'!X183,'Выгрузка из ревьюшницы'!Z183),1,0),0),INDEX('Доп настройки участников'!I:I,2+N183))</f>
        <v>0</v>
      </c>
      <c r="H183" s="13">
        <f>IF(M183,'Выгрузка из ревьюшницы'!AJ183,INDEX('Доп настройки участников'!J:J,2+N183))</f>
        <v>0</v>
      </c>
      <c r="I183" s="16" t="str">
        <f>IFERROR(IF($H183=0,"",INDEX(Разметка!B:B,MATCH($H183,Разметка!A:A,0))),0)</f>
        <v/>
      </c>
      <c r="J183" s="16" t="str">
        <f>IFERROR(IF($H183=0,"",INDEX(Разметка!C:C,MATCH($H183,Разметка!A:A,0))),0)</f>
        <v/>
      </c>
      <c r="K183" s="16" t="e">
        <f>IF($F183&gt;0,IFERROR(MATCH(A183,'Доп настройки участников'!A:A,0),-1)*(-1),0)</f>
        <v>#N/A</v>
      </c>
      <c r="L183" s="16" t="str">
        <f t="shared" si="25"/>
        <v>Нет</v>
      </c>
      <c r="M183" s="33" t="b">
        <f t="shared" si="26"/>
        <v>0</v>
      </c>
      <c r="N183" s="33">
        <f t="shared" si="27"/>
        <v>151</v>
      </c>
      <c r="O183" s="33">
        <v>182</v>
      </c>
      <c r="AG183" s="20" t="str">
        <f t="shared" si="22"/>
        <v>00</v>
      </c>
      <c r="AH183" s="7">
        <f t="shared" si="23"/>
        <v>0</v>
      </c>
      <c r="AI183">
        <f t="shared" si="24"/>
        <v>0</v>
      </c>
      <c r="AJ183">
        <f t="shared" si="28"/>
        <v>0</v>
      </c>
      <c r="AK183">
        <f t="shared" si="28"/>
        <v>0</v>
      </c>
      <c r="AL183">
        <f t="shared" si="28"/>
        <v>0</v>
      </c>
      <c r="AM183">
        <f t="shared" si="28"/>
        <v>0</v>
      </c>
      <c r="AN183">
        <f t="shared" si="28"/>
        <v>0</v>
      </c>
      <c r="AO183">
        <f t="shared" si="28"/>
        <v>0</v>
      </c>
    </row>
    <row r="184" spans="1:41" x14ac:dyDescent="0.25">
      <c r="A184" s="13">
        <f>IF(M184,'Выгрузка из ревьюшницы'!B184,INDEX('Доп настройки участников'!D:D,2+N184))</f>
        <v>0</v>
      </c>
      <c r="B184" s="13">
        <f>IF(M184,'Выгрузка из ревьюшницы'!C184,INDEX('Доп настройки участников'!E:E,2+N184))</f>
        <v>0</v>
      </c>
      <c r="C184" s="13">
        <f>IF(M184,'Выгрузка из ревьюшницы'!H184,INDEX('Доп настройки участников'!F:F,2+N184))</f>
        <v>0</v>
      </c>
      <c r="D184" s="13">
        <f>IF(M184,'Выгрузка из ревьюшницы'!J184,INDEX('Доп настройки участников'!G:G,2+N184))</f>
        <v>0</v>
      </c>
      <c r="E184" s="13" t="e">
        <f>INDEX('Сопоставление оценок'!$A$3:$A$14,MATCH(IF(M184,'Выгрузка из ревьюшницы'!K184,INDEX('Доп настройки участников'!H:H,2+N184)),'Сопоставление оценок'!$C$3:$C$14,0))</f>
        <v>#N/A</v>
      </c>
      <c r="F184" s="13" t="e">
        <f>INDEX('Сопоставление оценок'!$B$3:$B$14,MATCH(Table13[[#This Row],[mark_at_review]],'Сопоставление оценок'!$C$3:$C$14,0))</f>
        <v>#N/A</v>
      </c>
      <c r="G184" s="13">
        <f>IF(M184,IFERROR(IF(OR('Выгрузка из ревьюшницы'!X184,'Выгрузка из ревьюшницы'!Z184),1,0),0),INDEX('Доп настройки участников'!I:I,2+N184))</f>
        <v>0</v>
      </c>
      <c r="H184" s="13">
        <f>IF(M184,'Выгрузка из ревьюшницы'!AJ184,INDEX('Доп настройки участников'!J:J,2+N184))</f>
        <v>0</v>
      </c>
      <c r="I184" s="16" t="str">
        <f>IFERROR(IF($H184=0,"",INDEX(Разметка!B:B,MATCH($H184,Разметка!A:A,0))),0)</f>
        <v/>
      </c>
      <c r="J184" s="16" t="str">
        <f>IFERROR(IF($H184=0,"",INDEX(Разметка!C:C,MATCH($H184,Разметка!A:A,0))),0)</f>
        <v/>
      </c>
      <c r="K184" s="16" t="e">
        <f>IF($F184&gt;0,IFERROR(MATCH(A184,'Доп настройки участников'!A:A,0),-1)*(-1),0)</f>
        <v>#N/A</v>
      </c>
      <c r="L184" s="16" t="str">
        <f t="shared" si="25"/>
        <v>Нет</v>
      </c>
      <c r="M184" s="33" t="b">
        <f t="shared" si="26"/>
        <v>0</v>
      </c>
      <c r="N184" s="33">
        <f t="shared" si="27"/>
        <v>152</v>
      </c>
      <c r="O184" s="33">
        <v>183</v>
      </c>
      <c r="AG184" s="20" t="str">
        <f t="shared" ref="AG184:AG247" si="29">AI184&amp;AH184</f>
        <v>00</v>
      </c>
      <c r="AH184" s="7">
        <f t="shared" ref="AH184:AH247" si="30">Y184</f>
        <v>0</v>
      </c>
      <c r="AI184">
        <f t="shared" ref="AI184:AI247" si="31">Z184</f>
        <v>0</v>
      </c>
      <c r="AJ184">
        <f t="shared" si="28"/>
        <v>0</v>
      </c>
      <c r="AK184">
        <f t="shared" si="28"/>
        <v>0</v>
      </c>
      <c r="AL184">
        <f t="shared" si="28"/>
        <v>0</v>
      </c>
      <c r="AM184">
        <f t="shared" ref="AJ184:AO226" si="32">INDEX($Y:$AF,MATCH($AI184&amp;$AH184,$AG:$AG,0),MATCH(AM$1,$Y$4:$AF$4,0))</f>
        <v>0</v>
      </c>
      <c r="AN184">
        <f t="shared" si="32"/>
        <v>0</v>
      </c>
      <c r="AO184">
        <f t="shared" si="32"/>
        <v>0</v>
      </c>
    </row>
    <row r="185" spans="1:41" x14ac:dyDescent="0.25">
      <c r="A185" s="13">
        <f>IF(M185,'Выгрузка из ревьюшницы'!B185,INDEX('Доп настройки участников'!D:D,2+N185))</f>
        <v>0</v>
      </c>
      <c r="B185" s="13">
        <f>IF(M185,'Выгрузка из ревьюшницы'!C185,INDEX('Доп настройки участников'!E:E,2+N185))</f>
        <v>0</v>
      </c>
      <c r="C185" s="13">
        <f>IF(M185,'Выгрузка из ревьюшницы'!H185,INDEX('Доп настройки участников'!F:F,2+N185))</f>
        <v>0</v>
      </c>
      <c r="D185" s="13">
        <f>IF(M185,'Выгрузка из ревьюшницы'!J185,INDEX('Доп настройки участников'!G:G,2+N185))</f>
        <v>0</v>
      </c>
      <c r="E185" s="13" t="e">
        <f>INDEX('Сопоставление оценок'!$A$3:$A$14,MATCH(IF(M185,'Выгрузка из ревьюшницы'!K185,INDEX('Доп настройки участников'!H:H,2+N185)),'Сопоставление оценок'!$C$3:$C$14,0))</f>
        <v>#N/A</v>
      </c>
      <c r="F185" s="13" t="e">
        <f>INDEX('Сопоставление оценок'!$B$3:$B$14,MATCH(Table13[[#This Row],[mark_at_review]],'Сопоставление оценок'!$C$3:$C$14,0))</f>
        <v>#N/A</v>
      </c>
      <c r="G185" s="13">
        <f>IF(M185,IFERROR(IF(OR('Выгрузка из ревьюшницы'!X185,'Выгрузка из ревьюшницы'!Z185),1,0),0),INDEX('Доп настройки участников'!I:I,2+N185))</f>
        <v>0</v>
      </c>
      <c r="H185" s="13">
        <f>IF(M185,'Выгрузка из ревьюшницы'!AJ185,INDEX('Доп настройки участников'!J:J,2+N185))</f>
        <v>0</v>
      </c>
      <c r="I185" s="16" t="str">
        <f>IFERROR(IF($H185=0,"",INDEX(Разметка!B:B,MATCH($H185,Разметка!A:A,0))),0)</f>
        <v/>
      </c>
      <c r="J185" s="16" t="str">
        <f>IFERROR(IF($H185=0,"",INDEX(Разметка!C:C,MATCH($H185,Разметка!A:A,0))),0)</f>
        <v/>
      </c>
      <c r="K185" s="16" t="e">
        <f>IF($F185&gt;0,IFERROR(MATCH(A185,'Доп настройки участников'!A:A,0),-1)*(-1),0)</f>
        <v>#N/A</v>
      </c>
      <c r="L185" s="16" t="str">
        <f t="shared" si="25"/>
        <v>Нет</v>
      </c>
      <c r="M185" s="33" t="b">
        <f t="shared" si="26"/>
        <v>0</v>
      </c>
      <c r="N185" s="33">
        <f t="shared" si="27"/>
        <v>153</v>
      </c>
      <c r="O185" s="33">
        <v>184</v>
      </c>
      <c r="AG185" s="20" t="str">
        <f t="shared" si="29"/>
        <v>00</v>
      </c>
      <c r="AH185" s="7">
        <f t="shared" si="30"/>
        <v>0</v>
      </c>
      <c r="AI185">
        <f t="shared" si="31"/>
        <v>0</v>
      </c>
      <c r="AJ185">
        <f t="shared" si="32"/>
        <v>0</v>
      </c>
      <c r="AK185">
        <f t="shared" si="32"/>
        <v>0</v>
      </c>
      <c r="AL185">
        <f t="shared" si="32"/>
        <v>0</v>
      </c>
      <c r="AM185">
        <f t="shared" si="32"/>
        <v>0</v>
      </c>
      <c r="AN185">
        <f t="shared" si="32"/>
        <v>0</v>
      </c>
      <c r="AO185">
        <f t="shared" si="32"/>
        <v>0</v>
      </c>
    </row>
    <row r="186" spans="1:41" x14ac:dyDescent="0.25">
      <c r="A186" s="13">
        <f>IF(M186,'Выгрузка из ревьюшницы'!B186,INDEX('Доп настройки участников'!D:D,2+N186))</f>
        <v>0</v>
      </c>
      <c r="B186" s="13">
        <f>IF(M186,'Выгрузка из ревьюшницы'!C186,INDEX('Доп настройки участников'!E:E,2+N186))</f>
        <v>0</v>
      </c>
      <c r="C186" s="13">
        <f>IF(M186,'Выгрузка из ревьюшницы'!H186,INDEX('Доп настройки участников'!F:F,2+N186))</f>
        <v>0</v>
      </c>
      <c r="D186" s="13">
        <f>IF(M186,'Выгрузка из ревьюшницы'!J186,INDEX('Доп настройки участников'!G:G,2+N186))</f>
        <v>0</v>
      </c>
      <c r="E186" s="13" t="e">
        <f>INDEX('Сопоставление оценок'!$A$3:$A$14,MATCH(IF(M186,'Выгрузка из ревьюшницы'!K186,INDEX('Доп настройки участников'!H:H,2+N186)),'Сопоставление оценок'!$C$3:$C$14,0))</f>
        <v>#N/A</v>
      </c>
      <c r="F186" s="13" t="e">
        <f>INDEX('Сопоставление оценок'!$B$3:$B$14,MATCH(Table13[[#This Row],[mark_at_review]],'Сопоставление оценок'!$C$3:$C$14,0))</f>
        <v>#N/A</v>
      </c>
      <c r="G186" s="13">
        <f>IF(M186,IFERROR(IF(OR('Выгрузка из ревьюшницы'!X186,'Выгрузка из ревьюшницы'!Z186),1,0),0),INDEX('Доп настройки участников'!I:I,2+N186))</f>
        <v>0</v>
      </c>
      <c r="H186" s="13">
        <f>IF(M186,'Выгрузка из ревьюшницы'!AJ186,INDEX('Доп настройки участников'!J:J,2+N186))</f>
        <v>0</v>
      </c>
      <c r="I186" s="16" t="str">
        <f>IFERROR(IF($H186=0,"",INDEX(Разметка!B:B,MATCH($H186,Разметка!A:A,0))),0)</f>
        <v/>
      </c>
      <c r="J186" s="16" t="str">
        <f>IFERROR(IF($H186=0,"",INDEX(Разметка!C:C,MATCH($H186,Разметка!A:A,0))),0)</f>
        <v/>
      </c>
      <c r="K186" s="16" t="e">
        <f>IF($F186&gt;0,IFERROR(MATCH(A186,'Доп настройки участников'!A:A,0),-1)*(-1),0)</f>
        <v>#N/A</v>
      </c>
      <c r="L186" s="16" t="str">
        <f t="shared" si="25"/>
        <v>Нет</v>
      </c>
      <c r="M186" s="33" t="b">
        <f t="shared" si="26"/>
        <v>0</v>
      </c>
      <c r="N186" s="33">
        <f t="shared" si="27"/>
        <v>154</v>
      </c>
      <c r="O186" s="33">
        <v>185</v>
      </c>
      <c r="AG186" s="20" t="str">
        <f t="shared" si="29"/>
        <v>00</v>
      </c>
      <c r="AH186" s="7">
        <f t="shared" si="30"/>
        <v>0</v>
      </c>
      <c r="AI186">
        <f t="shared" si="31"/>
        <v>0</v>
      </c>
      <c r="AJ186">
        <f t="shared" si="32"/>
        <v>0</v>
      </c>
      <c r="AK186">
        <f t="shared" si="32"/>
        <v>0</v>
      </c>
      <c r="AL186">
        <f t="shared" si="32"/>
        <v>0</v>
      </c>
      <c r="AM186">
        <f t="shared" si="32"/>
        <v>0</v>
      </c>
      <c r="AN186">
        <f t="shared" si="32"/>
        <v>0</v>
      </c>
      <c r="AO186">
        <f t="shared" si="32"/>
        <v>0</v>
      </c>
    </row>
    <row r="187" spans="1:41" x14ac:dyDescent="0.25">
      <c r="A187" s="13">
        <f>IF(M187,'Выгрузка из ревьюшницы'!B187,INDEX('Доп настройки участников'!D:D,2+N187))</f>
        <v>0</v>
      </c>
      <c r="B187" s="13">
        <f>IF(M187,'Выгрузка из ревьюшницы'!C187,INDEX('Доп настройки участников'!E:E,2+N187))</f>
        <v>0</v>
      </c>
      <c r="C187" s="13">
        <f>IF(M187,'Выгрузка из ревьюшницы'!H187,INDEX('Доп настройки участников'!F:F,2+N187))</f>
        <v>0</v>
      </c>
      <c r="D187" s="13">
        <f>IF(M187,'Выгрузка из ревьюшницы'!J187,INDEX('Доп настройки участников'!G:G,2+N187))</f>
        <v>0</v>
      </c>
      <c r="E187" s="13" t="e">
        <f>INDEX('Сопоставление оценок'!$A$3:$A$14,MATCH(IF(M187,'Выгрузка из ревьюшницы'!K187,INDEX('Доп настройки участников'!H:H,2+N187)),'Сопоставление оценок'!$C$3:$C$14,0))</f>
        <v>#N/A</v>
      </c>
      <c r="F187" s="13" t="e">
        <f>INDEX('Сопоставление оценок'!$B$3:$B$14,MATCH(Table13[[#This Row],[mark_at_review]],'Сопоставление оценок'!$C$3:$C$14,0))</f>
        <v>#N/A</v>
      </c>
      <c r="G187" s="13">
        <f>IF(M187,IFERROR(IF(OR('Выгрузка из ревьюшницы'!X187,'Выгрузка из ревьюшницы'!Z187),1,0),0),INDEX('Доп настройки участников'!I:I,2+N187))</f>
        <v>0</v>
      </c>
      <c r="H187" s="13">
        <f>IF(M187,'Выгрузка из ревьюшницы'!AJ187,INDEX('Доп настройки участников'!J:J,2+N187))</f>
        <v>0</v>
      </c>
      <c r="I187" s="16" t="str">
        <f>IFERROR(IF($H187=0,"",INDEX(Разметка!B:B,MATCH($H187,Разметка!A:A,0))),0)</f>
        <v/>
      </c>
      <c r="J187" s="16" t="str">
        <f>IFERROR(IF($H187=0,"",INDEX(Разметка!C:C,MATCH($H187,Разметка!A:A,0))),0)</f>
        <v/>
      </c>
      <c r="K187" s="16" t="e">
        <f>IF($F187&gt;0,IFERROR(MATCH(A187,'Доп настройки участников'!A:A,0),-1)*(-1),0)</f>
        <v>#N/A</v>
      </c>
      <c r="L187" s="16" t="str">
        <f t="shared" si="25"/>
        <v>Нет</v>
      </c>
      <c r="M187" s="33" t="b">
        <f t="shared" si="26"/>
        <v>0</v>
      </c>
      <c r="N187" s="33">
        <f t="shared" si="27"/>
        <v>155</v>
      </c>
      <c r="O187" s="33">
        <v>186</v>
      </c>
      <c r="AG187" s="20" t="str">
        <f t="shared" si="29"/>
        <v>00</v>
      </c>
      <c r="AH187" s="7">
        <f t="shared" si="30"/>
        <v>0</v>
      </c>
      <c r="AI187">
        <f t="shared" si="31"/>
        <v>0</v>
      </c>
      <c r="AJ187">
        <f t="shared" si="32"/>
        <v>0</v>
      </c>
      <c r="AK187">
        <f t="shared" si="32"/>
        <v>0</v>
      </c>
      <c r="AL187">
        <f t="shared" si="32"/>
        <v>0</v>
      </c>
      <c r="AM187">
        <f t="shared" si="32"/>
        <v>0</v>
      </c>
      <c r="AN187">
        <f t="shared" si="32"/>
        <v>0</v>
      </c>
      <c r="AO187">
        <f t="shared" si="32"/>
        <v>0</v>
      </c>
    </row>
    <row r="188" spans="1:41" x14ac:dyDescent="0.25">
      <c r="A188" s="13">
        <f>IF(M188,'Выгрузка из ревьюшницы'!B188,INDEX('Доп настройки участников'!D:D,2+N188))</f>
        <v>0</v>
      </c>
      <c r="B188" s="13">
        <f>IF(M188,'Выгрузка из ревьюшницы'!C188,INDEX('Доп настройки участников'!E:E,2+N188))</f>
        <v>0</v>
      </c>
      <c r="C188" s="13">
        <f>IF(M188,'Выгрузка из ревьюшницы'!H188,INDEX('Доп настройки участников'!F:F,2+N188))</f>
        <v>0</v>
      </c>
      <c r="D188" s="13">
        <f>IF(M188,'Выгрузка из ревьюшницы'!J188,INDEX('Доп настройки участников'!G:G,2+N188))</f>
        <v>0</v>
      </c>
      <c r="E188" s="13" t="e">
        <f>INDEX('Сопоставление оценок'!$A$3:$A$14,MATCH(IF(M188,'Выгрузка из ревьюшницы'!K188,INDEX('Доп настройки участников'!H:H,2+N188)),'Сопоставление оценок'!$C$3:$C$14,0))</f>
        <v>#N/A</v>
      </c>
      <c r="F188" s="13" t="e">
        <f>INDEX('Сопоставление оценок'!$B$3:$B$14,MATCH(Table13[[#This Row],[mark_at_review]],'Сопоставление оценок'!$C$3:$C$14,0))</f>
        <v>#N/A</v>
      </c>
      <c r="G188" s="13">
        <f>IF(M188,IFERROR(IF(OR('Выгрузка из ревьюшницы'!X188,'Выгрузка из ревьюшницы'!Z188),1,0),0),INDEX('Доп настройки участников'!I:I,2+N188))</f>
        <v>0</v>
      </c>
      <c r="H188" s="13">
        <f>IF(M188,'Выгрузка из ревьюшницы'!AJ188,INDEX('Доп настройки участников'!J:J,2+N188))</f>
        <v>0</v>
      </c>
      <c r="I188" s="16" t="str">
        <f>IFERROR(IF($H188=0,"",INDEX(Разметка!B:B,MATCH($H188,Разметка!A:A,0))),0)</f>
        <v/>
      </c>
      <c r="J188" s="16" t="str">
        <f>IFERROR(IF($H188=0,"",INDEX(Разметка!C:C,MATCH($H188,Разметка!A:A,0))),0)</f>
        <v/>
      </c>
      <c r="K188" s="16" t="e">
        <f>IF($F188&gt;0,IFERROR(MATCH(A188,'Доп настройки участников'!A:A,0),-1)*(-1),0)</f>
        <v>#N/A</v>
      </c>
      <c r="L188" s="16" t="str">
        <f t="shared" si="25"/>
        <v>Нет</v>
      </c>
      <c r="M188" s="33" t="b">
        <f t="shared" si="26"/>
        <v>0</v>
      </c>
      <c r="N188" s="33">
        <f t="shared" si="27"/>
        <v>156</v>
      </c>
      <c r="O188" s="33">
        <v>187</v>
      </c>
      <c r="AG188" s="20" t="str">
        <f t="shared" si="29"/>
        <v>00</v>
      </c>
      <c r="AH188" s="7">
        <f t="shared" si="30"/>
        <v>0</v>
      </c>
      <c r="AI188">
        <f t="shared" si="31"/>
        <v>0</v>
      </c>
      <c r="AJ188">
        <f t="shared" si="32"/>
        <v>0</v>
      </c>
      <c r="AK188">
        <f t="shared" si="32"/>
        <v>0</v>
      </c>
      <c r="AL188">
        <f t="shared" si="32"/>
        <v>0</v>
      </c>
      <c r="AM188">
        <f t="shared" si="32"/>
        <v>0</v>
      </c>
      <c r="AN188">
        <f t="shared" si="32"/>
        <v>0</v>
      </c>
      <c r="AO188">
        <f t="shared" si="32"/>
        <v>0</v>
      </c>
    </row>
    <row r="189" spans="1:41" x14ac:dyDescent="0.25">
      <c r="A189" s="13">
        <f>IF(M189,'Выгрузка из ревьюшницы'!B189,INDEX('Доп настройки участников'!D:D,2+N189))</f>
        <v>0</v>
      </c>
      <c r="B189" s="13">
        <f>IF(M189,'Выгрузка из ревьюшницы'!C189,INDEX('Доп настройки участников'!E:E,2+N189))</f>
        <v>0</v>
      </c>
      <c r="C189" s="13">
        <f>IF(M189,'Выгрузка из ревьюшницы'!H189,INDEX('Доп настройки участников'!F:F,2+N189))</f>
        <v>0</v>
      </c>
      <c r="D189" s="13">
        <f>IF(M189,'Выгрузка из ревьюшницы'!J189,INDEX('Доп настройки участников'!G:G,2+N189))</f>
        <v>0</v>
      </c>
      <c r="E189" s="13" t="e">
        <f>INDEX('Сопоставление оценок'!$A$3:$A$14,MATCH(IF(M189,'Выгрузка из ревьюшницы'!K189,INDEX('Доп настройки участников'!H:H,2+N189)),'Сопоставление оценок'!$C$3:$C$14,0))</f>
        <v>#N/A</v>
      </c>
      <c r="F189" s="13" t="e">
        <f>INDEX('Сопоставление оценок'!$B$3:$B$14,MATCH(Table13[[#This Row],[mark_at_review]],'Сопоставление оценок'!$C$3:$C$14,0))</f>
        <v>#N/A</v>
      </c>
      <c r="G189" s="13">
        <f>IF(M189,IFERROR(IF(OR('Выгрузка из ревьюшницы'!X189,'Выгрузка из ревьюшницы'!Z189),1,0),0),INDEX('Доп настройки участников'!I:I,2+N189))</f>
        <v>0</v>
      </c>
      <c r="H189" s="13">
        <f>IF(M189,'Выгрузка из ревьюшницы'!AJ189,INDEX('Доп настройки участников'!J:J,2+N189))</f>
        <v>0</v>
      </c>
      <c r="I189" s="16" t="str">
        <f>IFERROR(IF($H189=0,"",INDEX(Разметка!B:B,MATCH($H189,Разметка!A:A,0))),0)</f>
        <v/>
      </c>
      <c r="J189" s="16" t="str">
        <f>IFERROR(IF($H189=0,"",INDEX(Разметка!C:C,MATCH($H189,Разметка!A:A,0))),0)</f>
        <v/>
      </c>
      <c r="K189" s="16" t="e">
        <f>IF($F189&gt;0,IFERROR(MATCH(A189,'Доп настройки участников'!A:A,0),-1)*(-1),0)</f>
        <v>#N/A</v>
      </c>
      <c r="L189" s="16" t="str">
        <f t="shared" si="25"/>
        <v>Нет</v>
      </c>
      <c r="M189" s="33" t="b">
        <f t="shared" si="26"/>
        <v>0</v>
      </c>
      <c r="N189" s="33">
        <f t="shared" si="27"/>
        <v>157</v>
      </c>
      <c r="O189" s="33">
        <v>188</v>
      </c>
      <c r="AG189" s="20" t="str">
        <f t="shared" si="29"/>
        <v>00</v>
      </c>
      <c r="AH189" s="7">
        <f t="shared" si="30"/>
        <v>0</v>
      </c>
      <c r="AI189">
        <f t="shared" si="31"/>
        <v>0</v>
      </c>
      <c r="AJ189">
        <f t="shared" si="32"/>
        <v>0</v>
      </c>
      <c r="AK189">
        <f t="shared" si="32"/>
        <v>0</v>
      </c>
      <c r="AL189">
        <f t="shared" si="32"/>
        <v>0</v>
      </c>
      <c r="AM189">
        <f t="shared" si="32"/>
        <v>0</v>
      </c>
      <c r="AN189">
        <f t="shared" si="32"/>
        <v>0</v>
      </c>
      <c r="AO189">
        <f t="shared" si="32"/>
        <v>0</v>
      </c>
    </row>
    <row r="190" spans="1:41" x14ac:dyDescent="0.25">
      <c r="A190" s="13">
        <f>IF(M190,'Выгрузка из ревьюшницы'!B190,INDEX('Доп настройки участников'!D:D,2+N190))</f>
        <v>0</v>
      </c>
      <c r="B190" s="13">
        <f>IF(M190,'Выгрузка из ревьюшницы'!C190,INDEX('Доп настройки участников'!E:E,2+N190))</f>
        <v>0</v>
      </c>
      <c r="C190" s="13">
        <f>IF(M190,'Выгрузка из ревьюшницы'!H190,INDEX('Доп настройки участников'!F:F,2+N190))</f>
        <v>0</v>
      </c>
      <c r="D190" s="13">
        <f>IF(M190,'Выгрузка из ревьюшницы'!J190,INDEX('Доп настройки участников'!G:G,2+N190))</f>
        <v>0</v>
      </c>
      <c r="E190" s="13" t="e">
        <f>INDEX('Сопоставление оценок'!$A$3:$A$14,MATCH(IF(M190,'Выгрузка из ревьюшницы'!K190,INDEX('Доп настройки участников'!H:H,2+N190)),'Сопоставление оценок'!$C$3:$C$14,0))</f>
        <v>#N/A</v>
      </c>
      <c r="F190" s="13" t="e">
        <f>INDEX('Сопоставление оценок'!$B$3:$B$14,MATCH(Table13[[#This Row],[mark_at_review]],'Сопоставление оценок'!$C$3:$C$14,0))</f>
        <v>#N/A</v>
      </c>
      <c r="G190" s="13">
        <f>IF(M190,IFERROR(IF(OR('Выгрузка из ревьюшницы'!X190,'Выгрузка из ревьюшницы'!Z190),1,0),0),INDEX('Доп настройки участников'!I:I,2+N190))</f>
        <v>0</v>
      </c>
      <c r="H190" s="13">
        <f>IF(M190,'Выгрузка из ревьюшницы'!AJ190,INDEX('Доп настройки участников'!J:J,2+N190))</f>
        <v>0</v>
      </c>
      <c r="I190" s="16" t="str">
        <f>IFERROR(IF($H190=0,"",INDEX(Разметка!B:B,MATCH($H190,Разметка!A:A,0))),0)</f>
        <v/>
      </c>
      <c r="J190" s="16" t="str">
        <f>IFERROR(IF($H190=0,"",INDEX(Разметка!C:C,MATCH($H190,Разметка!A:A,0))),0)</f>
        <v/>
      </c>
      <c r="K190" s="16" t="e">
        <f>IF($F190&gt;0,IFERROR(MATCH(A190,'Доп настройки участников'!A:A,0),-1)*(-1),0)</f>
        <v>#N/A</v>
      </c>
      <c r="L190" s="16" t="str">
        <f t="shared" si="25"/>
        <v>Нет</v>
      </c>
      <c r="M190" s="33" t="b">
        <f t="shared" si="26"/>
        <v>0</v>
      </c>
      <c r="N190" s="33">
        <f t="shared" si="27"/>
        <v>158</v>
      </c>
      <c r="O190" s="33">
        <v>189</v>
      </c>
      <c r="AG190" s="20" t="str">
        <f t="shared" si="29"/>
        <v>00</v>
      </c>
      <c r="AH190" s="7">
        <f t="shared" si="30"/>
        <v>0</v>
      </c>
      <c r="AI190">
        <f t="shared" si="31"/>
        <v>0</v>
      </c>
      <c r="AJ190">
        <f t="shared" si="32"/>
        <v>0</v>
      </c>
      <c r="AK190">
        <f t="shared" si="32"/>
        <v>0</v>
      </c>
      <c r="AL190">
        <f t="shared" si="32"/>
        <v>0</v>
      </c>
      <c r="AM190">
        <f t="shared" si="32"/>
        <v>0</v>
      </c>
      <c r="AN190">
        <f t="shared" si="32"/>
        <v>0</v>
      </c>
      <c r="AO190">
        <f t="shared" si="32"/>
        <v>0</v>
      </c>
    </row>
    <row r="191" spans="1:41" x14ac:dyDescent="0.25">
      <c r="A191" s="13">
        <f>IF(M191,'Выгрузка из ревьюшницы'!B191,INDEX('Доп настройки участников'!D:D,2+N191))</f>
        <v>0</v>
      </c>
      <c r="B191" s="13">
        <f>IF(M191,'Выгрузка из ревьюшницы'!C191,INDEX('Доп настройки участников'!E:E,2+N191))</f>
        <v>0</v>
      </c>
      <c r="C191" s="13">
        <f>IF(M191,'Выгрузка из ревьюшницы'!H191,INDEX('Доп настройки участников'!F:F,2+N191))</f>
        <v>0</v>
      </c>
      <c r="D191" s="13">
        <f>IF(M191,'Выгрузка из ревьюшницы'!J191,INDEX('Доп настройки участников'!G:G,2+N191))</f>
        <v>0</v>
      </c>
      <c r="E191" s="13" t="e">
        <f>INDEX('Сопоставление оценок'!$A$3:$A$14,MATCH(IF(M191,'Выгрузка из ревьюшницы'!K191,INDEX('Доп настройки участников'!H:H,2+N191)),'Сопоставление оценок'!$C$3:$C$14,0))</f>
        <v>#N/A</v>
      </c>
      <c r="F191" s="13" t="e">
        <f>INDEX('Сопоставление оценок'!$B$3:$B$14,MATCH(Table13[[#This Row],[mark_at_review]],'Сопоставление оценок'!$C$3:$C$14,0))</f>
        <v>#N/A</v>
      </c>
      <c r="G191" s="13">
        <f>IF(M191,IFERROR(IF(OR('Выгрузка из ревьюшницы'!X191,'Выгрузка из ревьюшницы'!Z191),1,0),0),INDEX('Доп настройки участников'!I:I,2+N191))</f>
        <v>0</v>
      </c>
      <c r="H191" s="13">
        <f>IF(M191,'Выгрузка из ревьюшницы'!AJ191,INDEX('Доп настройки участников'!J:J,2+N191))</f>
        <v>0</v>
      </c>
      <c r="I191" s="16" t="str">
        <f>IFERROR(IF($H191=0,"",INDEX(Разметка!B:B,MATCH($H191,Разметка!A:A,0))),0)</f>
        <v/>
      </c>
      <c r="J191" s="16" t="str">
        <f>IFERROR(IF($H191=0,"",INDEX(Разметка!C:C,MATCH($H191,Разметка!A:A,0))),0)</f>
        <v/>
      </c>
      <c r="K191" s="16" t="e">
        <f>IF($F191&gt;0,IFERROR(MATCH(A191,'Доп настройки участников'!A:A,0),-1)*(-1),0)</f>
        <v>#N/A</v>
      </c>
      <c r="L191" s="16" t="str">
        <f t="shared" si="25"/>
        <v>Нет</v>
      </c>
      <c r="M191" s="33" t="b">
        <f t="shared" si="26"/>
        <v>0</v>
      </c>
      <c r="N191" s="33">
        <f t="shared" si="27"/>
        <v>159</v>
      </c>
      <c r="O191" s="33">
        <v>190</v>
      </c>
      <c r="AG191" s="20" t="str">
        <f t="shared" si="29"/>
        <v>00</v>
      </c>
      <c r="AH191" s="7">
        <f t="shared" si="30"/>
        <v>0</v>
      </c>
      <c r="AI191">
        <f t="shared" si="31"/>
        <v>0</v>
      </c>
      <c r="AJ191">
        <f t="shared" si="32"/>
        <v>0</v>
      </c>
      <c r="AK191">
        <f t="shared" si="32"/>
        <v>0</v>
      </c>
      <c r="AL191">
        <f t="shared" si="32"/>
        <v>0</v>
      </c>
      <c r="AM191">
        <f t="shared" si="32"/>
        <v>0</v>
      </c>
      <c r="AN191">
        <f t="shared" si="32"/>
        <v>0</v>
      </c>
      <c r="AO191">
        <f t="shared" si="32"/>
        <v>0</v>
      </c>
    </row>
    <row r="192" spans="1:41" x14ac:dyDescent="0.25">
      <c r="A192" s="13">
        <f>IF(M192,'Выгрузка из ревьюшницы'!B192,INDEX('Доп настройки участников'!D:D,2+N192))</f>
        <v>0</v>
      </c>
      <c r="B192" s="13">
        <f>IF(M192,'Выгрузка из ревьюшницы'!C192,INDEX('Доп настройки участников'!E:E,2+N192))</f>
        <v>0</v>
      </c>
      <c r="C192" s="13">
        <f>IF(M192,'Выгрузка из ревьюшницы'!H192,INDEX('Доп настройки участников'!F:F,2+N192))</f>
        <v>0</v>
      </c>
      <c r="D192" s="13">
        <f>IF(M192,'Выгрузка из ревьюшницы'!J192,INDEX('Доп настройки участников'!G:G,2+N192))</f>
        <v>0</v>
      </c>
      <c r="E192" s="13" t="e">
        <f>INDEX('Сопоставление оценок'!$A$3:$A$14,MATCH(IF(M192,'Выгрузка из ревьюшницы'!K192,INDEX('Доп настройки участников'!H:H,2+N192)),'Сопоставление оценок'!$C$3:$C$14,0))</f>
        <v>#N/A</v>
      </c>
      <c r="F192" s="13" t="e">
        <f>INDEX('Сопоставление оценок'!$B$3:$B$14,MATCH(Table13[[#This Row],[mark_at_review]],'Сопоставление оценок'!$C$3:$C$14,0))</f>
        <v>#N/A</v>
      </c>
      <c r="G192" s="13">
        <f>IF(M192,IFERROR(IF(OR('Выгрузка из ревьюшницы'!X192,'Выгрузка из ревьюшницы'!Z192),1,0),0),INDEX('Доп настройки участников'!I:I,2+N192))</f>
        <v>0</v>
      </c>
      <c r="H192" s="13">
        <f>IF(M192,'Выгрузка из ревьюшницы'!AJ192,INDEX('Доп настройки участников'!J:J,2+N192))</f>
        <v>0</v>
      </c>
      <c r="I192" s="16" t="str">
        <f>IFERROR(IF($H192=0,"",INDEX(Разметка!B:B,MATCH($H192,Разметка!A:A,0))),0)</f>
        <v/>
      </c>
      <c r="J192" s="16" t="str">
        <f>IFERROR(IF($H192=0,"",INDEX(Разметка!C:C,MATCH($H192,Разметка!A:A,0))),0)</f>
        <v/>
      </c>
      <c r="K192" s="16" t="e">
        <f>IF($F192&gt;0,IFERROR(MATCH(A192,'Доп настройки участников'!A:A,0),-1)*(-1),0)</f>
        <v>#N/A</v>
      </c>
      <c r="L192" s="16" t="str">
        <f t="shared" si="25"/>
        <v>Нет</v>
      </c>
      <c r="M192" s="33" t="b">
        <f t="shared" si="26"/>
        <v>0</v>
      </c>
      <c r="N192" s="33">
        <f t="shared" si="27"/>
        <v>160</v>
      </c>
      <c r="O192" s="33">
        <v>191</v>
      </c>
      <c r="AG192" s="20" t="str">
        <f t="shared" si="29"/>
        <v>00</v>
      </c>
      <c r="AH192" s="7">
        <f t="shared" si="30"/>
        <v>0</v>
      </c>
      <c r="AI192">
        <f t="shared" si="31"/>
        <v>0</v>
      </c>
      <c r="AJ192">
        <f t="shared" si="32"/>
        <v>0</v>
      </c>
      <c r="AK192">
        <f t="shared" si="32"/>
        <v>0</v>
      </c>
      <c r="AL192">
        <f t="shared" si="32"/>
        <v>0</v>
      </c>
      <c r="AM192">
        <f t="shared" si="32"/>
        <v>0</v>
      </c>
      <c r="AN192">
        <f t="shared" si="32"/>
        <v>0</v>
      </c>
      <c r="AO192">
        <f t="shared" si="32"/>
        <v>0</v>
      </c>
    </row>
    <row r="193" spans="1:41" x14ac:dyDescent="0.25">
      <c r="A193" s="13">
        <f>IF(M193,'Выгрузка из ревьюшницы'!B193,INDEX('Доп настройки участников'!D:D,2+N193))</f>
        <v>0</v>
      </c>
      <c r="B193" s="13">
        <f>IF(M193,'Выгрузка из ревьюшницы'!C193,INDEX('Доп настройки участников'!E:E,2+N193))</f>
        <v>0</v>
      </c>
      <c r="C193" s="13">
        <f>IF(M193,'Выгрузка из ревьюшницы'!H193,INDEX('Доп настройки участников'!F:F,2+N193))</f>
        <v>0</v>
      </c>
      <c r="D193" s="13">
        <f>IF(M193,'Выгрузка из ревьюшницы'!J193,INDEX('Доп настройки участников'!G:G,2+N193))</f>
        <v>0</v>
      </c>
      <c r="E193" s="13" t="e">
        <f>INDEX('Сопоставление оценок'!$A$3:$A$14,MATCH(IF(M193,'Выгрузка из ревьюшницы'!K193,INDEX('Доп настройки участников'!H:H,2+N193)),'Сопоставление оценок'!$C$3:$C$14,0))</f>
        <v>#N/A</v>
      </c>
      <c r="F193" s="13" t="e">
        <f>INDEX('Сопоставление оценок'!$B$3:$B$14,MATCH(Table13[[#This Row],[mark_at_review]],'Сопоставление оценок'!$C$3:$C$14,0))</f>
        <v>#N/A</v>
      </c>
      <c r="G193" s="13">
        <f>IF(M193,IFERROR(IF(OR('Выгрузка из ревьюшницы'!X193,'Выгрузка из ревьюшницы'!Z193),1,0),0),INDEX('Доп настройки участников'!I:I,2+N193))</f>
        <v>0</v>
      </c>
      <c r="H193" s="13">
        <f>IF(M193,'Выгрузка из ревьюшницы'!AJ193,INDEX('Доп настройки участников'!J:J,2+N193))</f>
        <v>0</v>
      </c>
      <c r="I193" s="16" t="str">
        <f>IFERROR(IF($H193=0,"",INDEX(Разметка!B:B,MATCH($H193,Разметка!A:A,0))),0)</f>
        <v/>
      </c>
      <c r="J193" s="16" t="str">
        <f>IFERROR(IF($H193=0,"",INDEX(Разметка!C:C,MATCH($H193,Разметка!A:A,0))),0)</f>
        <v/>
      </c>
      <c r="K193" s="16" t="e">
        <f>IF($F193&gt;0,IFERROR(MATCH(A193,'Доп настройки участников'!A:A,0),-1)*(-1),0)</f>
        <v>#N/A</v>
      </c>
      <c r="L193" s="16" t="str">
        <f t="shared" si="25"/>
        <v>Нет</v>
      </c>
      <c r="M193" s="33" t="b">
        <f t="shared" si="26"/>
        <v>0</v>
      </c>
      <c r="N193" s="33">
        <f t="shared" si="27"/>
        <v>161</v>
      </c>
      <c r="O193" s="33">
        <v>192</v>
      </c>
      <c r="AG193" s="20" t="str">
        <f t="shared" si="29"/>
        <v>00</v>
      </c>
      <c r="AH193" s="7">
        <f t="shared" si="30"/>
        <v>0</v>
      </c>
      <c r="AI193">
        <f t="shared" si="31"/>
        <v>0</v>
      </c>
      <c r="AJ193">
        <f t="shared" si="32"/>
        <v>0</v>
      </c>
      <c r="AK193">
        <f t="shared" si="32"/>
        <v>0</v>
      </c>
      <c r="AL193">
        <f t="shared" si="32"/>
        <v>0</v>
      </c>
      <c r="AM193">
        <f t="shared" si="32"/>
        <v>0</v>
      </c>
      <c r="AN193">
        <f t="shared" si="32"/>
        <v>0</v>
      </c>
      <c r="AO193">
        <f t="shared" si="32"/>
        <v>0</v>
      </c>
    </row>
    <row r="194" spans="1:41" x14ac:dyDescent="0.25">
      <c r="A194" s="13">
        <f>IF(M194,'Выгрузка из ревьюшницы'!B194,INDEX('Доп настройки участников'!D:D,2+N194))</f>
        <v>0</v>
      </c>
      <c r="B194" s="13">
        <f>IF(M194,'Выгрузка из ревьюшницы'!C194,INDEX('Доп настройки участников'!E:E,2+N194))</f>
        <v>0</v>
      </c>
      <c r="C194" s="13">
        <f>IF(M194,'Выгрузка из ревьюшницы'!H194,INDEX('Доп настройки участников'!F:F,2+N194))</f>
        <v>0</v>
      </c>
      <c r="D194" s="13">
        <f>IF(M194,'Выгрузка из ревьюшницы'!J194,INDEX('Доп настройки участников'!G:G,2+N194))</f>
        <v>0</v>
      </c>
      <c r="E194" s="13" t="e">
        <f>INDEX('Сопоставление оценок'!$A$3:$A$14,MATCH(IF(M194,'Выгрузка из ревьюшницы'!K194,INDEX('Доп настройки участников'!H:H,2+N194)),'Сопоставление оценок'!$C$3:$C$14,0))</f>
        <v>#N/A</v>
      </c>
      <c r="F194" s="13" t="e">
        <f>INDEX('Сопоставление оценок'!$B$3:$B$14,MATCH(Table13[[#This Row],[mark_at_review]],'Сопоставление оценок'!$C$3:$C$14,0))</f>
        <v>#N/A</v>
      </c>
      <c r="G194" s="13">
        <f>IF(M194,IFERROR(IF(OR('Выгрузка из ревьюшницы'!X194,'Выгрузка из ревьюшницы'!Z194),1,0),0),INDEX('Доп настройки участников'!I:I,2+N194))</f>
        <v>0</v>
      </c>
      <c r="H194" s="13">
        <f>IF(M194,'Выгрузка из ревьюшницы'!AJ194,INDEX('Доп настройки участников'!J:J,2+N194))</f>
        <v>0</v>
      </c>
      <c r="I194" s="16" t="str">
        <f>IFERROR(IF($H194=0,"",INDEX(Разметка!B:B,MATCH($H194,Разметка!A:A,0))),0)</f>
        <v/>
      </c>
      <c r="J194" s="16" t="str">
        <f>IFERROR(IF($H194=0,"",INDEX(Разметка!C:C,MATCH($H194,Разметка!A:A,0))),0)</f>
        <v/>
      </c>
      <c r="K194" s="16" t="e">
        <f>IF($F194&gt;0,IFERROR(MATCH(A194,'Доп настройки участников'!A:A,0),-1)*(-1),0)</f>
        <v>#N/A</v>
      </c>
      <c r="L194" s="16" t="str">
        <f t="shared" ref="L194:L257" si="33">IF($C194&gt;=16,"Да","Нет")</f>
        <v>Нет</v>
      </c>
      <c r="M194" s="33" t="b">
        <f t="shared" ref="M194:M257" si="34">O194&lt;=$P$1</f>
        <v>0</v>
      </c>
      <c r="N194" s="33">
        <f t="shared" si="27"/>
        <v>162</v>
      </c>
      <c r="O194" s="33">
        <v>193</v>
      </c>
      <c r="AG194" s="20" t="str">
        <f t="shared" si="29"/>
        <v>00</v>
      </c>
      <c r="AH194" s="7">
        <f t="shared" si="30"/>
        <v>0</v>
      </c>
      <c r="AI194">
        <f t="shared" si="31"/>
        <v>0</v>
      </c>
      <c r="AJ194">
        <f t="shared" si="32"/>
        <v>0</v>
      </c>
      <c r="AK194">
        <f t="shared" si="32"/>
        <v>0</v>
      </c>
      <c r="AL194">
        <f t="shared" si="32"/>
        <v>0</v>
      </c>
      <c r="AM194">
        <f t="shared" si="32"/>
        <v>0</v>
      </c>
      <c r="AN194">
        <f t="shared" si="32"/>
        <v>0</v>
      </c>
      <c r="AO194">
        <f t="shared" si="32"/>
        <v>0</v>
      </c>
    </row>
    <row r="195" spans="1:41" x14ac:dyDescent="0.25">
      <c r="A195" s="13">
        <f>IF(M195,'Выгрузка из ревьюшницы'!B195,INDEX('Доп настройки участников'!D:D,2+N195))</f>
        <v>0</v>
      </c>
      <c r="B195" s="13">
        <f>IF(M195,'Выгрузка из ревьюшницы'!C195,INDEX('Доп настройки участников'!E:E,2+N195))</f>
        <v>0</v>
      </c>
      <c r="C195" s="13">
        <f>IF(M195,'Выгрузка из ревьюшницы'!H195,INDEX('Доп настройки участников'!F:F,2+N195))</f>
        <v>0</v>
      </c>
      <c r="D195" s="13">
        <f>IF(M195,'Выгрузка из ревьюшницы'!J195,INDEX('Доп настройки участников'!G:G,2+N195))</f>
        <v>0</v>
      </c>
      <c r="E195" s="13" t="e">
        <f>INDEX('Сопоставление оценок'!$A$3:$A$14,MATCH(IF(M195,'Выгрузка из ревьюшницы'!K195,INDEX('Доп настройки участников'!H:H,2+N195)),'Сопоставление оценок'!$C$3:$C$14,0))</f>
        <v>#N/A</v>
      </c>
      <c r="F195" s="13" t="e">
        <f>INDEX('Сопоставление оценок'!$B$3:$B$14,MATCH(Table13[[#This Row],[mark_at_review]],'Сопоставление оценок'!$C$3:$C$14,0))</f>
        <v>#N/A</v>
      </c>
      <c r="G195" s="13">
        <f>IF(M195,IFERROR(IF(OR('Выгрузка из ревьюшницы'!X195,'Выгрузка из ревьюшницы'!Z195),1,0),0),INDEX('Доп настройки участников'!I:I,2+N195))</f>
        <v>0</v>
      </c>
      <c r="H195" s="13">
        <f>IF(M195,'Выгрузка из ревьюшницы'!AJ195,INDEX('Доп настройки участников'!J:J,2+N195))</f>
        <v>0</v>
      </c>
      <c r="I195" s="16" t="str">
        <f>IFERROR(IF($H195=0,"",INDEX(Разметка!B:B,MATCH($H195,Разметка!A:A,0))),0)</f>
        <v/>
      </c>
      <c r="J195" s="16" t="str">
        <f>IFERROR(IF($H195=0,"",INDEX(Разметка!C:C,MATCH($H195,Разметка!A:A,0))),0)</f>
        <v/>
      </c>
      <c r="K195" s="16" t="e">
        <f>IF($F195&gt;0,IFERROR(MATCH(A195,'Доп настройки участников'!A:A,0),-1)*(-1),0)</f>
        <v>#N/A</v>
      </c>
      <c r="L195" s="16" t="str">
        <f t="shared" si="33"/>
        <v>Нет</v>
      </c>
      <c r="M195" s="33" t="b">
        <f t="shared" si="34"/>
        <v>0</v>
      </c>
      <c r="N195" s="33">
        <f t="shared" ref="N195:N258" si="35">IF(M195,0,N194+1)</f>
        <v>163</v>
      </c>
      <c r="O195" s="33">
        <v>194</v>
      </c>
      <c r="AG195" s="20" t="str">
        <f t="shared" si="29"/>
        <v>00</v>
      </c>
      <c r="AH195" s="7">
        <f t="shared" si="30"/>
        <v>0</v>
      </c>
      <c r="AI195">
        <f t="shared" si="31"/>
        <v>0</v>
      </c>
      <c r="AJ195">
        <f t="shared" si="32"/>
        <v>0</v>
      </c>
      <c r="AK195">
        <f t="shared" si="32"/>
        <v>0</v>
      </c>
      <c r="AL195">
        <f t="shared" si="32"/>
        <v>0</v>
      </c>
      <c r="AM195">
        <f t="shared" si="32"/>
        <v>0</v>
      </c>
      <c r="AN195">
        <f t="shared" si="32"/>
        <v>0</v>
      </c>
      <c r="AO195">
        <f t="shared" si="32"/>
        <v>0</v>
      </c>
    </row>
    <row r="196" spans="1:41" x14ac:dyDescent="0.25">
      <c r="A196" s="13">
        <f>IF(M196,'Выгрузка из ревьюшницы'!B196,INDEX('Доп настройки участников'!D:D,2+N196))</f>
        <v>0</v>
      </c>
      <c r="B196" s="13">
        <f>IF(M196,'Выгрузка из ревьюшницы'!C196,INDEX('Доп настройки участников'!E:E,2+N196))</f>
        <v>0</v>
      </c>
      <c r="C196" s="13">
        <f>IF(M196,'Выгрузка из ревьюшницы'!H196,INDEX('Доп настройки участников'!F:F,2+N196))</f>
        <v>0</v>
      </c>
      <c r="D196" s="13">
        <f>IF(M196,'Выгрузка из ревьюшницы'!J196,INDEX('Доп настройки участников'!G:G,2+N196))</f>
        <v>0</v>
      </c>
      <c r="E196" s="13" t="e">
        <f>INDEX('Сопоставление оценок'!$A$3:$A$14,MATCH(IF(M196,'Выгрузка из ревьюшницы'!K196,INDEX('Доп настройки участников'!H:H,2+N196)),'Сопоставление оценок'!$C$3:$C$14,0))</f>
        <v>#N/A</v>
      </c>
      <c r="F196" s="13" t="e">
        <f>INDEX('Сопоставление оценок'!$B$3:$B$14,MATCH(Table13[[#This Row],[mark_at_review]],'Сопоставление оценок'!$C$3:$C$14,0))</f>
        <v>#N/A</v>
      </c>
      <c r="G196" s="13">
        <f>IF(M196,IFERROR(IF(OR('Выгрузка из ревьюшницы'!X196,'Выгрузка из ревьюшницы'!Z196),1,0),0),INDEX('Доп настройки участников'!I:I,2+N196))</f>
        <v>0</v>
      </c>
      <c r="H196" s="13">
        <f>IF(M196,'Выгрузка из ревьюшницы'!AJ196,INDEX('Доп настройки участников'!J:J,2+N196))</f>
        <v>0</v>
      </c>
      <c r="I196" s="16" t="str">
        <f>IFERROR(IF($H196=0,"",INDEX(Разметка!B:B,MATCH($H196,Разметка!A:A,0))),0)</f>
        <v/>
      </c>
      <c r="J196" s="16" t="str">
        <f>IFERROR(IF($H196=0,"",INDEX(Разметка!C:C,MATCH($H196,Разметка!A:A,0))),0)</f>
        <v/>
      </c>
      <c r="K196" s="16" t="e">
        <f>IF($F196&gt;0,IFERROR(MATCH(A196,'Доп настройки участников'!A:A,0),-1)*(-1),0)</f>
        <v>#N/A</v>
      </c>
      <c r="L196" s="16" t="str">
        <f t="shared" si="33"/>
        <v>Нет</v>
      </c>
      <c r="M196" s="33" t="b">
        <f t="shared" si="34"/>
        <v>0</v>
      </c>
      <c r="N196" s="33">
        <f t="shared" si="35"/>
        <v>164</v>
      </c>
      <c r="O196" s="33">
        <v>195</v>
      </c>
      <c r="AG196" s="20" t="str">
        <f t="shared" si="29"/>
        <v>00</v>
      </c>
      <c r="AH196" s="7">
        <f t="shared" si="30"/>
        <v>0</v>
      </c>
      <c r="AI196">
        <f t="shared" si="31"/>
        <v>0</v>
      </c>
      <c r="AJ196">
        <f t="shared" si="32"/>
        <v>0</v>
      </c>
      <c r="AK196">
        <f t="shared" si="32"/>
        <v>0</v>
      </c>
      <c r="AL196">
        <f t="shared" si="32"/>
        <v>0</v>
      </c>
      <c r="AM196">
        <f t="shared" si="32"/>
        <v>0</v>
      </c>
      <c r="AN196">
        <f t="shared" si="32"/>
        <v>0</v>
      </c>
      <c r="AO196">
        <f t="shared" si="32"/>
        <v>0</v>
      </c>
    </row>
    <row r="197" spans="1:41" x14ac:dyDescent="0.25">
      <c r="A197" s="13">
        <f>IF(M197,'Выгрузка из ревьюшницы'!B197,INDEX('Доп настройки участников'!D:D,2+N197))</f>
        <v>0</v>
      </c>
      <c r="B197" s="13">
        <f>IF(M197,'Выгрузка из ревьюшницы'!C197,INDEX('Доп настройки участников'!E:E,2+N197))</f>
        <v>0</v>
      </c>
      <c r="C197" s="13">
        <f>IF(M197,'Выгрузка из ревьюшницы'!H197,INDEX('Доп настройки участников'!F:F,2+N197))</f>
        <v>0</v>
      </c>
      <c r="D197" s="13">
        <f>IF(M197,'Выгрузка из ревьюшницы'!J197,INDEX('Доп настройки участников'!G:G,2+N197))</f>
        <v>0</v>
      </c>
      <c r="E197" s="13" t="e">
        <f>INDEX('Сопоставление оценок'!$A$3:$A$14,MATCH(IF(M197,'Выгрузка из ревьюшницы'!K197,INDEX('Доп настройки участников'!H:H,2+N197)),'Сопоставление оценок'!$C$3:$C$14,0))</f>
        <v>#N/A</v>
      </c>
      <c r="F197" s="13" t="e">
        <f>INDEX('Сопоставление оценок'!$B$3:$B$14,MATCH(Table13[[#This Row],[mark_at_review]],'Сопоставление оценок'!$C$3:$C$14,0))</f>
        <v>#N/A</v>
      </c>
      <c r="G197" s="13">
        <f>IF(M197,IFERROR(IF(OR('Выгрузка из ревьюшницы'!X197,'Выгрузка из ревьюшницы'!Z197),1,0),0),INDEX('Доп настройки участников'!I:I,2+N197))</f>
        <v>0</v>
      </c>
      <c r="H197" s="13">
        <f>IF(M197,'Выгрузка из ревьюшницы'!AJ197,INDEX('Доп настройки участников'!J:J,2+N197))</f>
        <v>0</v>
      </c>
      <c r="I197" s="16" t="str">
        <f>IFERROR(IF($H197=0,"",INDEX(Разметка!B:B,MATCH($H197,Разметка!A:A,0))),0)</f>
        <v/>
      </c>
      <c r="J197" s="16" t="str">
        <f>IFERROR(IF($H197=0,"",INDEX(Разметка!C:C,MATCH($H197,Разметка!A:A,0))),0)</f>
        <v/>
      </c>
      <c r="K197" s="16" t="e">
        <f>IF($F197&gt;0,IFERROR(MATCH(A197,'Доп настройки участников'!A:A,0),-1)*(-1),0)</f>
        <v>#N/A</v>
      </c>
      <c r="L197" s="16" t="str">
        <f t="shared" si="33"/>
        <v>Нет</v>
      </c>
      <c r="M197" s="33" t="b">
        <f t="shared" si="34"/>
        <v>0</v>
      </c>
      <c r="N197" s="33">
        <f t="shared" si="35"/>
        <v>165</v>
      </c>
      <c r="O197" s="33">
        <v>196</v>
      </c>
      <c r="AG197" s="20" t="str">
        <f t="shared" si="29"/>
        <v>00</v>
      </c>
      <c r="AH197" s="7">
        <f t="shared" si="30"/>
        <v>0</v>
      </c>
      <c r="AI197">
        <f t="shared" si="31"/>
        <v>0</v>
      </c>
      <c r="AJ197">
        <f t="shared" si="32"/>
        <v>0</v>
      </c>
      <c r="AK197">
        <f t="shared" si="32"/>
        <v>0</v>
      </c>
      <c r="AL197">
        <f t="shared" si="32"/>
        <v>0</v>
      </c>
      <c r="AM197">
        <f t="shared" si="32"/>
        <v>0</v>
      </c>
      <c r="AN197">
        <f t="shared" si="32"/>
        <v>0</v>
      </c>
      <c r="AO197">
        <f t="shared" si="32"/>
        <v>0</v>
      </c>
    </row>
    <row r="198" spans="1:41" x14ac:dyDescent="0.25">
      <c r="A198" s="13">
        <f>IF(M198,'Выгрузка из ревьюшницы'!B198,INDEX('Доп настройки участников'!D:D,2+N198))</f>
        <v>0</v>
      </c>
      <c r="B198" s="13">
        <f>IF(M198,'Выгрузка из ревьюшницы'!C198,INDEX('Доп настройки участников'!E:E,2+N198))</f>
        <v>0</v>
      </c>
      <c r="C198" s="13">
        <f>IF(M198,'Выгрузка из ревьюшницы'!H198,INDEX('Доп настройки участников'!F:F,2+N198))</f>
        <v>0</v>
      </c>
      <c r="D198" s="13">
        <f>IF(M198,'Выгрузка из ревьюшницы'!J198,INDEX('Доп настройки участников'!G:G,2+N198))</f>
        <v>0</v>
      </c>
      <c r="E198" s="13" t="e">
        <f>INDEX('Сопоставление оценок'!$A$3:$A$14,MATCH(IF(M198,'Выгрузка из ревьюшницы'!K198,INDEX('Доп настройки участников'!H:H,2+N198)),'Сопоставление оценок'!$C$3:$C$14,0))</f>
        <v>#N/A</v>
      </c>
      <c r="F198" s="13" t="e">
        <f>INDEX('Сопоставление оценок'!$B$3:$B$14,MATCH(Table13[[#This Row],[mark_at_review]],'Сопоставление оценок'!$C$3:$C$14,0))</f>
        <v>#N/A</v>
      </c>
      <c r="G198" s="13">
        <f>IF(M198,IFERROR(IF(OR('Выгрузка из ревьюшницы'!X198,'Выгрузка из ревьюшницы'!Z198),1,0),0),INDEX('Доп настройки участников'!I:I,2+N198))</f>
        <v>0</v>
      </c>
      <c r="H198" s="13">
        <f>IF(M198,'Выгрузка из ревьюшницы'!AJ198,INDEX('Доп настройки участников'!J:J,2+N198))</f>
        <v>0</v>
      </c>
      <c r="I198" s="16" t="str">
        <f>IFERROR(IF($H198=0,"",INDEX(Разметка!B:B,MATCH($H198,Разметка!A:A,0))),0)</f>
        <v/>
      </c>
      <c r="J198" s="16" t="str">
        <f>IFERROR(IF($H198=0,"",INDEX(Разметка!C:C,MATCH($H198,Разметка!A:A,0))),0)</f>
        <v/>
      </c>
      <c r="K198" s="16" t="e">
        <f>IF($F198&gt;0,IFERROR(MATCH(A198,'Доп настройки участников'!A:A,0),-1)*(-1),0)</f>
        <v>#N/A</v>
      </c>
      <c r="L198" s="16" t="str">
        <f t="shared" si="33"/>
        <v>Нет</v>
      </c>
      <c r="M198" s="33" t="b">
        <f t="shared" si="34"/>
        <v>0</v>
      </c>
      <c r="N198" s="33">
        <f t="shared" si="35"/>
        <v>166</v>
      </c>
      <c r="O198" s="33">
        <v>197</v>
      </c>
      <c r="AG198" s="20" t="str">
        <f t="shared" si="29"/>
        <v>00</v>
      </c>
      <c r="AH198" s="7">
        <f t="shared" si="30"/>
        <v>0</v>
      </c>
      <c r="AI198">
        <f t="shared" si="31"/>
        <v>0</v>
      </c>
      <c r="AJ198">
        <f t="shared" si="32"/>
        <v>0</v>
      </c>
      <c r="AK198">
        <f t="shared" si="32"/>
        <v>0</v>
      </c>
      <c r="AL198">
        <f t="shared" si="32"/>
        <v>0</v>
      </c>
      <c r="AM198">
        <f t="shared" si="32"/>
        <v>0</v>
      </c>
      <c r="AN198">
        <f t="shared" si="32"/>
        <v>0</v>
      </c>
      <c r="AO198">
        <f t="shared" si="32"/>
        <v>0</v>
      </c>
    </row>
    <row r="199" spans="1:41" x14ac:dyDescent="0.25">
      <c r="A199" s="13">
        <f>IF(M199,'Выгрузка из ревьюшницы'!B199,INDEX('Доп настройки участников'!D:D,2+N199))</f>
        <v>0</v>
      </c>
      <c r="B199" s="13">
        <f>IF(M199,'Выгрузка из ревьюшницы'!C199,INDEX('Доп настройки участников'!E:E,2+N199))</f>
        <v>0</v>
      </c>
      <c r="C199" s="13">
        <f>IF(M199,'Выгрузка из ревьюшницы'!H199,INDEX('Доп настройки участников'!F:F,2+N199))</f>
        <v>0</v>
      </c>
      <c r="D199" s="13">
        <f>IF(M199,'Выгрузка из ревьюшницы'!J199,INDEX('Доп настройки участников'!G:G,2+N199))</f>
        <v>0</v>
      </c>
      <c r="E199" s="13" t="e">
        <f>INDEX('Сопоставление оценок'!$A$3:$A$14,MATCH(IF(M199,'Выгрузка из ревьюшницы'!K199,INDEX('Доп настройки участников'!H:H,2+N199)),'Сопоставление оценок'!$C$3:$C$14,0))</f>
        <v>#N/A</v>
      </c>
      <c r="F199" s="13" t="e">
        <f>INDEX('Сопоставление оценок'!$B$3:$B$14,MATCH(Table13[[#This Row],[mark_at_review]],'Сопоставление оценок'!$C$3:$C$14,0))</f>
        <v>#N/A</v>
      </c>
      <c r="G199" s="13">
        <f>IF(M199,IFERROR(IF(OR('Выгрузка из ревьюшницы'!X199,'Выгрузка из ревьюшницы'!Z199),1,0),0),INDEX('Доп настройки участников'!I:I,2+N199))</f>
        <v>0</v>
      </c>
      <c r="H199" s="13">
        <f>IF(M199,'Выгрузка из ревьюшницы'!AJ199,INDEX('Доп настройки участников'!J:J,2+N199))</f>
        <v>0</v>
      </c>
      <c r="I199" s="16" t="str">
        <f>IFERROR(IF($H199=0,"",INDEX(Разметка!B:B,MATCH($H199,Разметка!A:A,0))),0)</f>
        <v/>
      </c>
      <c r="J199" s="16" t="str">
        <f>IFERROR(IF($H199=0,"",INDEX(Разметка!C:C,MATCH($H199,Разметка!A:A,0))),0)</f>
        <v/>
      </c>
      <c r="K199" s="16" t="e">
        <f>IF($F199&gt;0,IFERROR(MATCH(A199,'Доп настройки участников'!A:A,0),-1)*(-1),0)</f>
        <v>#N/A</v>
      </c>
      <c r="L199" s="16" t="str">
        <f t="shared" si="33"/>
        <v>Нет</v>
      </c>
      <c r="M199" s="33" t="b">
        <f t="shared" si="34"/>
        <v>0</v>
      </c>
      <c r="N199" s="33">
        <f t="shared" si="35"/>
        <v>167</v>
      </c>
      <c r="O199" s="33">
        <v>198</v>
      </c>
      <c r="AG199" s="20" t="str">
        <f t="shared" si="29"/>
        <v>00</v>
      </c>
      <c r="AH199" s="7">
        <f t="shared" si="30"/>
        <v>0</v>
      </c>
      <c r="AI199">
        <f t="shared" si="31"/>
        <v>0</v>
      </c>
      <c r="AJ199">
        <f t="shared" si="32"/>
        <v>0</v>
      </c>
      <c r="AK199">
        <f t="shared" si="32"/>
        <v>0</v>
      </c>
      <c r="AL199">
        <f t="shared" si="32"/>
        <v>0</v>
      </c>
      <c r="AM199">
        <f t="shared" si="32"/>
        <v>0</v>
      </c>
      <c r="AN199">
        <f t="shared" si="32"/>
        <v>0</v>
      </c>
      <c r="AO199">
        <f t="shared" si="32"/>
        <v>0</v>
      </c>
    </row>
    <row r="200" spans="1:41" x14ac:dyDescent="0.25">
      <c r="A200" s="13">
        <f>IF(M200,'Выгрузка из ревьюшницы'!B200,INDEX('Доп настройки участников'!D:D,2+N200))</f>
        <v>0</v>
      </c>
      <c r="B200" s="13">
        <f>IF(M200,'Выгрузка из ревьюшницы'!C200,INDEX('Доп настройки участников'!E:E,2+N200))</f>
        <v>0</v>
      </c>
      <c r="C200" s="13">
        <f>IF(M200,'Выгрузка из ревьюшницы'!H200,INDEX('Доп настройки участников'!F:F,2+N200))</f>
        <v>0</v>
      </c>
      <c r="D200" s="13">
        <f>IF(M200,'Выгрузка из ревьюшницы'!J200,INDEX('Доп настройки участников'!G:G,2+N200))</f>
        <v>0</v>
      </c>
      <c r="E200" s="13" t="e">
        <f>INDEX('Сопоставление оценок'!$A$3:$A$14,MATCH(IF(M200,'Выгрузка из ревьюшницы'!K200,INDEX('Доп настройки участников'!H:H,2+N200)),'Сопоставление оценок'!$C$3:$C$14,0))</f>
        <v>#N/A</v>
      </c>
      <c r="F200" s="13" t="e">
        <f>INDEX('Сопоставление оценок'!$B$3:$B$14,MATCH(Table13[[#This Row],[mark_at_review]],'Сопоставление оценок'!$C$3:$C$14,0))</f>
        <v>#N/A</v>
      </c>
      <c r="G200" s="13">
        <f>IF(M200,IFERROR(IF(OR('Выгрузка из ревьюшницы'!X200,'Выгрузка из ревьюшницы'!Z200),1,0),0),INDEX('Доп настройки участников'!I:I,2+N200))</f>
        <v>0</v>
      </c>
      <c r="H200" s="13">
        <f>IF(M200,'Выгрузка из ревьюшницы'!AJ200,INDEX('Доп настройки участников'!J:J,2+N200))</f>
        <v>0</v>
      </c>
      <c r="I200" s="16" t="str">
        <f>IFERROR(IF($H200=0,"",INDEX(Разметка!B:B,MATCH($H200,Разметка!A:A,0))),0)</f>
        <v/>
      </c>
      <c r="J200" s="16" t="str">
        <f>IFERROR(IF($H200=0,"",INDEX(Разметка!C:C,MATCH($H200,Разметка!A:A,0))),0)</f>
        <v/>
      </c>
      <c r="K200" s="16" t="e">
        <f>IF($F200&gt;0,IFERROR(MATCH(A200,'Доп настройки участников'!A:A,0),-1)*(-1),0)</f>
        <v>#N/A</v>
      </c>
      <c r="L200" s="16" t="str">
        <f t="shared" si="33"/>
        <v>Нет</v>
      </c>
      <c r="M200" s="33" t="b">
        <f t="shared" si="34"/>
        <v>0</v>
      </c>
      <c r="N200" s="33">
        <f t="shared" si="35"/>
        <v>168</v>
      </c>
      <c r="O200" s="33">
        <v>199</v>
      </c>
      <c r="AG200" s="20" t="str">
        <f t="shared" si="29"/>
        <v>00</v>
      </c>
      <c r="AH200" s="7">
        <f t="shared" si="30"/>
        <v>0</v>
      </c>
      <c r="AI200">
        <f t="shared" si="31"/>
        <v>0</v>
      </c>
      <c r="AJ200">
        <f t="shared" si="32"/>
        <v>0</v>
      </c>
      <c r="AK200">
        <f t="shared" si="32"/>
        <v>0</v>
      </c>
      <c r="AL200">
        <f t="shared" si="32"/>
        <v>0</v>
      </c>
      <c r="AM200">
        <f t="shared" si="32"/>
        <v>0</v>
      </c>
      <c r="AN200">
        <f t="shared" si="32"/>
        <v>0</v>
      </c>
      <c r="AO200">
        <f t="shared" si="32"/>
        <v>0</v>
      </c>
    </row>
    <row r="201" spans="1:41" x14ac:dyDescent="0.25">
      <c r="A201" s="13">
        <f>IF(M201,'Выгрузка из ревьюшницы'!B201,INDEX('Доп настройки участников'!D:D,2+N201))</f>
        <v>0</v>
      </c>
      <c r="B201" s="13">
        <f>IF(M201,'Выгрузка из ревьюшницы'!C201,INDEX('Доп настройки участников'!E:E,2+N201))</f>
        <v>0</v>
      </c>
      <c r="C201" s="13">
        <f>IF(M201,'Выгрузка из ревьюшницы'!H201,INDEX('Доп настройки участников'!F:F,2+N201))</f>
        <v>0</v>
      </c>
      <c r="D201" s="13">
        <f>IF(M201,'Выгрузка из ревьюшницы'!J201,INDEX('Доп настройки участников'!G:G,2+N201))</f>
        <v>0</v>
      </c>
      <c r="E201" s="13" t="e">
        <f>INDEX('Сопоставление оценок'!$A$3:$A$14,MATCH(IF(M201,'Выгрузка из ревьюшницы'!K201,INDEX('Доп настройки участников'!H:H,2+N201)),'Сопоставление оценок'!$C$3:$C$14,0))</f>
        <v>#N/A</v>
      </c>
      <c r="F201" s="13" t="e">
        <f>INDEX('Сопоставление оценок'!$B$3:$B$14,MATCH(Table13[[#This Row],[mark_at_review]],'Сопоставление оценок'!$C$3:$C$14,0))</f>
        <v>#N/A</v>
      </c>
      <c r="G201" s="13">
        <f>IF(M201,IFERROR(IF(OR('Выгрузка из ревьюшницы'!X201,'Выгрузка из ревьюшницы'!Z201),1,0),0),INDEX('Доп настройки участников'!I:I,2+N201))</f>
        <v>0</v>
      </c>
      <c r="H201" s="13">
        <f>IF(M201,'Выгрузка из ревьюшницы'!AJ201,INDEX('Доп настройки участников'!J:J,2+N201))</f>
        <v>0</v>
      </c>
      <c r="I201" s="16" t="str">
        <f>IFERROR(IF($H201=0,"",INDEX(Разметка!B:B,MATCH($H201,Разметка!A:A,0))),0)</f>
        <v/>
      </c>
      <c r="J201" s="16" t="str">
        <f>IFERROR(IF($H201=0,"",INDEX(Разметка!C:C,MATCH($H201,Разметка!A:A,0))),0)</f>
        <v/>
      </c>
      <c r="K201" s="16" t="e">
        <f>IF($F201&gt;0,IFERROR(MATCH(A201,'Доп настройки участников'!A:A,0),-1)*(-1),0)</f>
        <v>#N/A</v>
      </c>
      <c r="L201" s="16" t="str">
        <f t="shared" si="33"/>
        <v>Нет</v>
      </c>
      <c r="M201" s="33" t="b">
        <f t="shared" si="34"/>
        <v>0</v>
      </c>
      <c r="N201" s="33">
        <f t="shared" si="35"/>
        <v>169</v>
      </c>
      <c r="O201" s="33">
        <v>200</v>
      </c>
      <c r="AG201" s="20" t="str">
        <f t="shared" si="29"/>
        <v>00</v>
      </c>
      <c r="AH201" s="7">
        <f t="shared" si="30"/>
        <v>0</v>
      </c>
      <c r="AI201">
        <f t="shared" si="31"/>
        <v>0</v>
      </c>
      <c r="AJ201">
        <f t="shared" si="32"/>
        <v>0</v>
      </c>
      <c r="AK201">
        <f t="shared" si="32"/>
        <v>0</v>
      </c>
      <c r="AL201">
        <f t="shared" si="32"/>
        <v>0</v>
      </c>
      <c r="AM201">
        <f t="shared" si="32"/>
        <v>0</v>
      </c>
      <c r="AN201">
        <f t="shared" si="32"/>
        <v>0</v>
      </c>
      <c r="AO201">
        <f t="shared" si="32"/>
        <v>0</v>
      </c>
    </row>
    <row r="202" spans="1:41" x14ac:dyDescent="0.25">
      <c r="A202" s="13">
        <f>IF(M202,'Выгрузка из ревьюшницы'!B202,INDEX('Доп настройки участников'!D:D,2+N202))</f>
        <v>0</v>
      </c>
      <c r="B202" s="13">
        <f>IF(M202,'Выгрузка из ревьюшницы'!C202,INDEX('Доп настройки участников'!E:E,2+N202))</f>
        <v>0</v>
      </c>
      <c r="C202" s="13">
        <f>IF(M202,'Выгрузка из ревьюшницы'!H202,INDEX('Доп настройки участников'!F:F,2+N202))</f>
        <v>0</v>
      </c>
      <c r="D202" s="13">
        <f>IF(M202,'Выгрузка из ревьюшницы'!J202,INDEX('Доп настройки участников'!G:G,2+N202))</f>
        <v>0</v>
      </c>
      <c r="E202" s="13" t="e">
        <f>INDEX('Сопоставление оценок'!$A$3:$A$14,MATCH(IF(M202,'Выгрузка из ревьюшницы'!K202,INDEX('Доп настройки участников'!H:H,2+N202)),'Сопоставление оценок'!$C$3:$C$14,0))</f>
        <v>#N/A</v>
      </c>
      <c r="F202" s="13" t="e">
        <f>INDEX('Сопоставление оценок'!$B$3:$B$14,MATCH(Table13[[#This Row],[mark_at_review]],'Сопоставление оценок'!$C$3:$C$14,0))</f>
        <v>#N/A</v>
      </c>
      <c r="G202" s="13">
        <f>IF(M202,IFERROR(IF(OR('Выгрузка из ревьюшницы'!X202,'Выгрузка из ревьюшницы'!Z202),1,0),0),INDEX('Доп настройки участников'!I:I,2+N202))</f>
        <v>0</v>
      </c>
      <c r="H202" s="13">
        <f>IF(M202,'Выгрузка из ревьюшницы'!AJ202,INDEX('Доп настройки участников'!J:J,2+N202))</f>
        <v>0</v>
      </c>
      <c r="I202" s="16" t="str">
        <f>IFERROR(IF($H202=0,"",INDEX(Разметка!B:B,MATCH($H202,Разметка!A:A,0))),0)</f>
        <v/>
      </c>
      <c r="J202" s="16" t="str">
        <f>IFERROR(IF($H202=0,"",INDEX(Разметка!C:C,MATCH($H202,Разметка!A:A,0))),0)</f>
        <v/>
      </c>
      <c r="K202" s="16" t="e">
        <f>IF($F202&gt;0,IFERROR(MATCH(A202,'Доп настройки участников'!A:A,0),-1)*(-1),0)</f>
        <v>#N/A</v>
      </c>
      <c r="L202" s="16" t="str">
        <f t="shared" si="33"/>
        <v>Нет</v>
      </c>
      <c r="M202" s="33" t="b">
        <f t="shared" si="34"/>
        <v>0</v>
      </c>
      <c r="N202" s="33">
        <f t="shared" si="35"/>
        <v>170</v>
      </c>
      <c r="O202" s="33">
        <v>201</v>
      </c>
      <c r="AG202" s="20" t="str">
        <f t="shared" si="29"/>
        <v>00</v>
      </c>
      <c r="AH202" s="7">
        <f t="shared" si="30"/>
        <v>0</v>
      </c>
      <c r="AI202">
        <f t="shared" si="31"/>
        <v>0</v>
      </c>
      <c r="AJ202">
        <f t="shared" si="32"/>
        <v>0</v>
      </c>
      <c r="AK202">
        <f t="shared" si="32"/>
        <v>0</v>
      </c>
      <c r="AL202">
        <f t="shared" si="32"/>
        <v>0</v>
      </c>
      <c r="AM202">
        <f t="shared" si="32"/>
        <v>0</v>
      </c>
      <c r="AN202">
        <f t="shared" si="32"/>
        <v>0</v>
      </c>
      <c r="AO202">
        <f t="shared" si="32"/>
        <v>0</v>
      </c>
    </row>
    <row r="203" spans="1:41" x14ac:dyDescent="0.25">
      <c r="A203" s="13">
        <f>IF(M203,'Выгрузка из ревьюшницы'!B203,INDEX('Доп настройки участников'!D:D,2+N203))</f>
        <v>0</v>
      </c>
      <c r="B203" s="13">
        <f>IF(M203,'Выгрузка из ревьюшницы'!C203,INDEX('Доп настройки участников'!E:E,2+N203))</f>
        <v>0</v>
      </c>
      <c r="C203" s="13">
        <f>IF(M203,'Выгрузка из ревьюшницы'!H203,INDEX('Доп настройки участников'!F:F,2+N203))</f>
        <v>0</v>
      </c>
      <c r="D203" s="13">
        <f>IF(M203,'Выгрузка из ревьюшницы'!J203,INDEX('Доп настройки участников'!G:G,2+N203))</f>
        <v>0</v>
      </c>
      <c r="E203" s="13" t="e">
        <f>INDEX('Сопоставление оценок'!$A$3:$A$14,MATCH(IF(M203,'Выгрузка из ревьюшницы'!K203,INDEX('Доп настройки участников'!H:H,2+N203)),'Сопоставление оценок'!$C$3:$C$14,0))</f>
        <v>#N/A</v>
      </c>
      <c r="F203" s="13" t="e">
        <f>INDEX('Сопоставление оценок'!$B$3:$B$14,MATCH(Table13[[#This Row],[mark_at_review]],'Сопоставление оценок'!$C$3:$C$14,0))</f>
        <v>#N/A</v>
      </c>
      <c r="G203" s="13">
        <f>IF(M203,IFERROR(IF(OR('Выгрузка из ревьюшницы'!X203,'Выгрузка из ревьюшницы'!Z203),1,0),0),INDEX('Доп настройки участников'!I:I,2+N203))</f>
        <v>0</v>
      </c>
      <c r="H203" s="13">
        <f>IF(M203,'Выгрузка из ревьюшницы'!AJ203,INDEX('Доп настройки участников'!J:J,2+N203))</f>
        <v>0</v>
      </c>
      <c r="I203" s="16" t="str">
        <f>IFERROR(IF($H203=0,"",INDEX(Разметка!B:B,MATCH($H203,Разметка!A:A,0))),0)</f>
        <v/>
      </c>
      <c r="J203" s="16" t="str">
        <f>IFERROR(IF($H203=0,"",INDEX(Разметка!C:C,MATCH($H203,Разметка!A:A,0))),0)</f>
        <v/>
      </c>
      <c r="K203" s="16" t="e">
        <f>IF($F203&gt;0,IFERROR(MATCH(A203,'Доп настройки участников'!A:A,0),-1)*(-1),0)</f>
        <v>#N/A</v>
      </c>
      <c r="L203" s="16" t="str">
        <f t="shared" si="33"/>
        <v>Нет</v>
      </c>
      <c r="M203" s="33" t="b">
        <f t="shared" si="34"/>
        <v>0</v>
      </c>
      <c r="N203" s="33">
        <f t="shared" si="35"/>
        <v>171</v>
      </c>
      <c r="O203" s="33">
        <v>202</v>
      </c>
      <c r="AG203" s="20" t="str">
        <f t="shared" si="29"/>
        <v>00</v>
      </c>
      <c r="AH203" s="7">
        <f t="shared" si="30"/>
        <v>0</v>
      </c>
      <c r="AI203">
        <f t="shared" si="31"/>
        <v>0</v>
      </c>
      <c r="AJ203">
        <f t="shared" si="32"/>
        <v>0</v>
      </c>
      <c r="AK203">
        <f t="shared" si="32"/>
        <v>0</v>
      </c>
      <c r="AL203">
        <f t="shared" si="32"/>
        <v>0</v>
      </c>
      <c r="AM203">
        <f t="shared" si="32"/>
        <v>0</v>
      </c>
      <c r="AN203">
        <f t="shared" si="32"/>
        <v>0</v>
      </c>
      <c r="AO203">
        <f t="shared" si="32"/>
        <v>0</v>
      </c>
    </row>
    <row r="204" spans="1:41" x14ac:dyDescent="0.25">
      <c r="A204" s="13">
        <f>IF(M204,'Выгрузка из ревьюшницы'!B204,INDEX('Доп настройки участников'!D:D,2+N204))</f>
        <v>0</v>
      </c>
      <c r="B204" s="13">
        <f>IF(M204,'Выгрузка из ревьюшницы'!C204,INDEX('Доп настройки участников'!E:E,2+N204))</f>
        <v>0</v>
      </c>
      <c r="C204" s="13">
        <f>IF(M204,'Выгрузка из ревьюшницы'!H204,INDEX('Доп настройки участников'!F:F,2+N204))</f>
        <v>0</v>
      </c>
      <c r="D204" s="13">
        <f>IF(M204,'Выгрузка из ревьюшницы'!J204,INDEX('Доп настройки участников'!G:G,2+N204))</f>
        <v>0</v>
      </c>
      <c r="E204" s="13" t="e">
        <f>INDEX('Сопоставление оценок'!$A$3:$A$14,MATCH(IF(M204,'Выгрузка из ревьюшницы'!K204,INDEX('Доп настройки участников'!H:H,2+N204)),'Сопоставление оценок'!$C$3:$C$14,0))</f>
        <v>#N/A</v>
      </c>
      <c r="F204" s="13" t="e">
        <f>INDEX('Сопоставление оценок'!$B$3:$B$14,MATCH(Table13[[#This Row],[mark_at_review]],'Сопоставление оценок'!$C$3:$C$14,0))</f>
        <v>#N/A</v>
      </c>
      <c r="G204" s="13">
        <f>IF(M204,IFERROR(IF(OR('Выгрузка из ревьюшницы'!X204,'Выгрузка из ревьюшницы'!Z204),1,0),0),INDEX('Доп настройки участников'!I:I,2+N204))</f>
        <v>0</v>
      </c>
      <c r="H204" s="13">
        <f>IF(M204,'Выгрузка из ревьюшницы'!AJ204,INDEX('Доп настройки участников'!J:J,2+N204))</f>
        <v>0</v>
      </c>
      <c r="I204" s="16" t="str">
        <f>IFERROR(IF($H204=0,"",INDEX(Разметка!B:B,MATCH($H204,Разметка!A:A,0))),0)</f>
        <v/>
      </c>
      <c r="J204" s="16" t="str">
        <f>IFERROR(IF($H204=0,"",INDEX(Разметка!C:C,MATCH($H204,Разметка!A:A,0))),0)</f>
        <v/>
      </c>
      <c r="K204" s="16" t="e">
        <f>IF($F204&gt;0,IFERROR(MATCH(A204,'Доп настройки участников'!A:A,0),-1)*(-1),0)</f>
        <v>#N/A</v>
      </c>
      <c r="L204" s="16" t="str">
        <f t="shared" si="33"/>
        <v>Нет</v>
      </c>
      <c r="M204" s="33" t="b">
        <f t="shared" si="34"/>
        <v>0</v>
      </c>
      <c r="N204" s="33">
        <f t="shared" si="35"/>
        <v>172</v>
      </c>
      <c r="O204" s="33">
        <v>203</v>
      </c>
      <c r="AG204" s="20" t="str">
        <f t="shared" si="29"/>
        <v>00</v>
      </c>
      <c r="AH204" s="7">
        <f t="shared" si="30"/>
        <v>0</v>
      </c>
      <c r="AI204">
        <f t="shared" si="31"/>
        <v>0</v>
      </c>
      <c r="AJ204">
        <f t="shared" si="32"/>
        <v>0</v>
      </c>
      <c r="AK204">
        <f t="shared" si="32"/>
        <v>0</v>
      </c>
      <c r="AL204">
        <f t="shared" si="32"/>
        <v>0</v>
      </c>
      <c r="AM204">
        <f t="shared" si="32"/>
        <v>0</v>
      </c>
      <c r="AN204">
        <f t="shared" si="32"/>
        <v>0</v>
      </c>
      <c r="AO204">
        <f t="shared" si="32"/>
        <v>0</v>
      </c>
    </row>
    <row r="205" spans="1:41" x14ac:dyDescent="0.25">
      <c r="A205" s="13">
        <f>IF(M205,'Выгрузка из ревьюшницы'!B205,INDEX('Доп настройки участников'!D:D,2+N205))</f>
        <v>0</v>
      </c>
      <c r="B205" s="13">
        <f>IF(M205,'Выгрузка из ревьюшницы'!C205,INDEX('Доп настройки участников'!E:E,2+N205))</f>
        <v>0</v>
      </c>
      <c r="C205" s="13">
        <f>IF(M205,'Выгрузка из ревьюшницы'!H205,INDEX('Доп настройки участников'!F:F,2+N205))</f>
        <v>0</v>
      </c>
      <c r="D205" s="13">
        <f>IF(M205,'Выгрузка из ревьюшницы'!J205,INDEX('Доп настройки участников'!G:G,2+N205))</f>
        <v>0</v>
      </c>
      <c r="E205" s="13" t="e">
        <f>INDEX('Сопоставление оценок'!$A$3:$A$14,MATCH(IF(M205,'Выгрузка из ревьюшницы'!K205,INDEX('Доп настройки участников'!H:H,2+N205)),'Сопоставление оценок'!$C$3:$C$14,0))</f>
        <v>#N/A</v>
      </c>
      <c r="F205" s="13" t="e">
        <f>INDEX('Сопоставление оценок'!$B$3:$B$14,MATCH(Table13[[#This Row],[mark_at_review]],'Сопоставление оценок'!$C$3:$C$14,0))</f>
        <v>#N/A</v>
      </c>
      <c r="G205" s="13">
        <f>IF(M205,IFERROR(IF(OR('Выгрузка из ревьюшницы'!X205,'Выгрузка из ревьюшницы'!Z205),1,0),0),INDEX('Доп настройки участников'!I:I,2+N205))</f>
        <v>0</v>
      </c>
      <c r="H205" s="13">
        <f>IF(M205,'Выгрузка из ревьюшницы'!AJ205,INDEX('Доп настройки участников'!J:J,2+N205))</f>
        <v>0</v>
      </c>
      <c r="I205" s="16" t="str">
        <f>IFERROR(IF($H205=0,"",INDEX(Разметка!B:B,MATCH($H205,Разметка!A:A,0))),0)</f>
        <v/>
      </c>
      <c r="J205" s="16" t="str">
        <f>IFERROR(IF($H205=0,"",INDEX(Разметка!C:C,MATCH($H205,Разметка!A:A,0))),0)</f>
        <v/>
      </c>
      <c r="K205" s="16" t="e">
        <f>IF($F205&gt;0,IFERROR(MATCH(A205,'Доп настройки участников'!A:A,0),-1)*(-1),0)</f>
        <v>#N/A</v>
      </c>
      <c r="L205" s="16" t="str">
        <f t="shared" si="33"/>
        <v>Нет</v>
      </c>
      <c r="M205" s="33" t="b">
        <f t="shared" si="34"/>
        <v>0</v>
      </c>
      <c r="N205" s="33">
        <f t="shared" si="35"/>
        <v>173</v>
      </c>
      <c r="O205" s="33">
        <v>204</v>
      </c>
      <c r="AG205" s="20" t="str">
        <f t="shared" si="29"/>
        <v>00</v>
      </c>
      <c r="AH205" s="7">
        <f t="shared" si="30"/>
        <v>0</v>
      </c>
      <c r="AI205">
        <f t="shared" si="31"/>
        <v>0</v>
      </c>
      <c r="AJ205">
        <f t="shared" si="32"/>
        <v>0</v>
      </c>
      <c r="AK205">
        <f t="shared" si="32"/>
        <v>0</v>
      </c>
      <c r="AL205">
        <f t="shared" si="32"/>
        <v>0</v>
      </c>
      <c r="AM205">
        <f t="shared" si="32"/>
        <v>0</v>
      </c>
      <c r="AN205">
        <f t="shared" si="32"/>
        <v>0</v>
      </c>
      <c r="AO205">
        <f t="shared" si="32"/>
        <v>0</v>
      </c>
    </row>
    <row r="206" spans="1:41" x14ac:dyDescent="0.25">
      <c r="A206" s="13">
        <f>IF(M206,'Выгрузка из ревьюшницы'!B206,INDEX('Доп настройки участников'!D:D,2+N206))</f>
        <v>0</v>
      </c>
      <c r="B206" s="13">
        <f>IF(M206,'Выгрузка из ревьюшницы'!C206,INDEX('Доп настройки участников'!E:E,2+N206))</f>
        <v>0</v>
      </c>
      <c r="C206" s="13">
        <f>IF(M206,'Выгрузка из ревьюшницы'!H206,INDEX('Доп настройки участников'!F:F,2+N206))</f>
        <v>0</v>
      </c>
      <c r="D206" s="13">
        <f>IF(M206,'Выгрузка из ревьюшницы'!J206,INDEX('Доп настройки участников'!G:G,2+N206))</f>
        <v>0</v>
      </c>
      <c r="E206" s="13" t="e">
        <f>INDEX('Сопоставление оценок'!$A$3:$A$14,MATCH(IF(M206,'Выгрузка из ревьюшницы'!K206,INDEX('Доп настройки участников'!H:H,2+N206)),'Сопоставление оценок'!$C$3:$C$14,0))</f>
        <v>#N/A</v>
      </c>
      <c r="F206" s="13" t="e">
        <f>INDEX('Сопоставление оценок'!$B$3:$B$14,MATCH(Table13[[#This Row],[mark_at_review]],'Сопоставление оценок'!$C$3:$C$14,0))</f>
        <v>#N/A</v>
      </c>
      <c r="G206" s="13">
        <f>IF(M206,IFERROR(IF(OR('Выгрузка из ревьюшницы'!X206,'Выгрузка из ревьюшницы'!Z206),1,0),0),INDEX('Доп настройки участников'!I:I,2+N206))</f>
        <v>0</v>
      </c>
      <c r="H206" s="13">
        <f>IF(M206,'Выгрузка из ревьюшницы'!AJ206,INDEX('Доп настройки участников'!J:J,2+N206))</f>
        <v>0</v>
      </c>
      <c r="I206" s="16" t="str">
        <f>IFERROR(IF($H206=0,"",INDEX(Разметка!B:B,MATCH($H206,Разметка!A:A,0))),0)</f>
        <v/>
      </c>
      <c r="J206" s="16" t="str">
        <f>IFERROR(IF($H206=0,"",INDEX(Разметка!C:C,MATCH($H206,Разметка!A:A,0))),0)</f>
        <v/>
      </c>
      <c r="K206" s="16" t="e">
        <f>IF($F206&gt;0,IFERROR(MATCH(A206,'Доп настройки участников'!A:A,0),-1)*(-1),0)</f>
        <v>#N/A</v>
      </c>
      <c r="L206" s="16" t="str">
        <f t="shared" si="33"/>
        <v>Нет</v>
      </c>
      <c r="M206" s="33" t="b">
        <f t="shared" si="34"/>
        <v>0</v>
      </c>
      <c r="N206" s="33">
        <f t="shared" si="35"/>
        <v>174</v>
      </c>
      <c r="O206" s="33">
        <v>205</v>
      </c>
      <c r="AG206" s="20" t="str">
        <f t="shared" si="29"/>
        <v>00</v>
      </c>
      <c r="AH206" s="7">
        <f t="shared" si="30"/>
        <v>0</v>
      </c>
      <c r="AI206">
        <f t="shared" si="31"/>
        <v>0</v>
      </c>
      <c r="AJ206">
        <f t="shared" si="32"/>
        <v>0</v>
      </c>
      <c r="AK206">
        <f t="shared" si="32"/>
        <v>0</v>
      </c>
      <c r="AL206">
        <f t="shared" si="32"/>
        <v>0</v>
      </c>
      <c r="AM206">
        <f t="shared" si="32"/>
        <v>0</v>
      </c>
      <c r="AN206">
        <f t="shared" si="32"/>
        <v>0</v>
      </c>
      <c r="AO206">
        <f t="shared" si="32"/>
        <v>0</v>
      </c>
    </row>
    <row r="207" spans="1:41" x14ac:dyDescent="0.25">
      <c r="A207" s="13">
        <f>IF(M207,'Выгрузка из ревьюшницы'!B207,INDEX('Доп настройки участников'!D:D,2+N207))</f>
        <v>0</v>
      </c>
      <c r="B207" s="13">
        <f>IF(M207,'Выгрузка из ревьюшницы'!C207,INDEX('Доп настройки участников'!E:E,2+N207))</f>
        <v>0</v>
      </c>
      <c r="C207" s="13">
        <f>IF(M207,'Выгрузка из ревьюшницы'!H207,INDEX('Доп настройки участников'!F:F,2+N207))</f>
        <v>0</v>
      </c>
      <c r="D207" s="13">
        <f>IF(M207,'Выгрузка из ревьюшницы'!J207,INDEX('Доп настройки участников'!G:G,2+N207))</f>
        <v>0</v>
      </c>
      <c r="E207" s="13" t="e">
        <f>INDEX('Сопоставление оценок'!$A$3:$A$14,MATCH(IF(M207,'Выгрузка из ревьюшницы'!K207,INDEX('Доп настройки участников'!H:H,2+N207)),'Сопоставление оценок'!$C$3:$C$14,0))</f>
        <v>#N/A</v>
      </c>
      <c r="F207" s="13" t="e">
        <f>INDEX('Сопоставление оценок'!$B$3:$B$14,MATCH(Table13[[#This Row],[mark_at_review]],'Сопоставление оценок'!$C$3:$C$14,0))</f>
        <v>#N/A</v>
      </c>
      <c r="G207" s="13">
        <f>IF(M207,IFERROR(IF(OR('Выгрузка из ревьюшницы'!X207,'Выгрузка из ревьюшницы'!Z207),1,0),0),INDEX('Доп настройки участников'!I:I,2+N207))</f>
        <v>0</v>
      </c>
      <c r="H207" s="13">
        <f>IF(M207,'Выгрузка из ревьюшницы'!AJ207,INDEX('Доп настройки участников'!J:J,2+N207))</f>
        <v>0</v>
      </c>
      <c r="I207" s="16" t="str">
        <f>IFERROR(IF($H207=0,"",INDEX(Разметка!B:B,MATCH($H207,Разметка!A:A,0))),0)</f>
        <v/>
      </c>
      <c r="J207" s="16" t="str">
        <f>IFERROR(IF($H207=0,"",INDEX(Разметка!C:C,MATCH($H207,Разметка!A:A,0))),0)</f>
        <v/>
      </c>
      <c r="K207" s="16" t="e">
        <f>IF($F207&gt;0,IFERROR(MATCH(A207,'Доп настройки участников'!A:A,0),-1)*(-1),0)</f>
        <v>#N/A</v>
      </c>
      <c r="L207" s="16" t="str">
        <f t="shared" si="33"/>
        <v>Нет</v>
      </c>
      <c r="M207" s="33" t="b">
        <f t="shared" si="34"/>
        <v>0</v>
      </c>
      <c r="N207" s="33">
        <f t="shared" si="35"/>
        <v>175</v>
      </c>
      <c r="O207" s="33">
        <v>206</v>
      </c>
      <c r="AG207" s="20" t="str">
        <f t="shared" si="29"/>
        <v>00</v>
      </c>
      <c r="AH207" s="7">
        <f t="shared" si="30"/>
        <v>0</v>
      </c>
      <c r="AI207">
        <f t="shared" si="31"/>
        <v>0</v>
      </c>
      <c r="AJ207">
        <f t="shared" si="32"/>
        <v>0</v>
      </c>
      <c r="AK207">
        <f t="shared" si="32"/>
        <v>0</v>
      </c>
      <c r="AL207">
        <f t="shared" si="32"/>
        <v>0</v>
      </c>
      <c r="AM207">
        <f t="shared" si="32"/>
        <v>0</v>
      </c>
      <c r="AN207">
        <f t="shared" si="32"/>
        <v>0</v>
      </c>
      <c r="AO207">
        <f t="shared" si="32"/>
        <v>0</v>
      </c>
    </row>
    <row r="208" spans="1:41" x14ac:dyDescent="0.25">
      <c r="A208" s="13">
        <f>IF(M208,'Выгрузка из ревьюшницы'!B208,INDEX('Доп настройки участников'!D:D,2+N208))</f>
        <v>0</v>
      </c>
      <c r="B208" s="13">
        <f>IF(M208,'Выгрузка из ревьюшницы'!C208,INDEX('Доп настройки участников'!E:E,2+N208))</f>
        <v>0</v>
      </c>
      <c r="C208" s="13">
        <f>IF(M208,'Выгрузка из ревьюшницы'!H208,INDEX('Доп настройки участников'!F:F,2+N208))</f>
        <v>0</v>
      </c>
      <c r="D208" s="13">
        <f>IF(M208,'Выгрузка из ревьюшницы'!J208,INDEX('Доп настройки участников'!G:G,2+N208))</f>
        <v>0</v>
      </c>
      <c r="E208" s="13" t="e">
        <f>INDEX('Сопоставление оценок'!$A$3:$A$14,MATCH(IF(M208,'Выгрузка из ревьюшницы'!K208,INDEX('Доп настройки участников'!H:H,2+N208)),'Сопоставление оценок'!$C$3:$C$14,0))</f>
        <v>#N/A</v>
      </c>
      <c r="F208" s="13" t="e">
        <f>INDEX('Сопоставление оценок'!$B$3:$B$14,MATCH(Table13[[#This Row],[mark_at_review]],'Сопоставление оценок'!$C$3:$C$14,0))</f>
        <v>#N/A</v>
      </c>
      <c r="G208" s="13">
        <f>IF(M208,IFERROR(IF(OR('Выгрузка из ревьюшницы'!X208,'Выгрузка из ревьюшницы'!Z208),1,0),0),INDEX('Доп настройки участников'!I:I,2+N208))</f>
        <v>0</v>
      </c>
      <c r="H208" s="13">
        <f>IF(M208,'Выгрузка из ревьюшницы'!AJ208,INDEX('Доп настройки участников'!J:J,2+N208))</f>
        <v>0</v>
      </c>
      <c r="I208" s="16" t="str">
        <f>IFERROR(IF($H208=0,"",INDEX(Разметка!B:B,MATCH($H208,Разметка!A:A,0))),0)</f>
        <v/>
      </c>
      <c r="J208" s="16" t="str">
        <f>IFERROR(IF($H208=0,"",INDEX(Разметка!C:C,MATCH($H208,Разметка!A:A,0))),0)</f>
        <v/>
      </c>
      <c r="K208" s="16" t="e">
        <f>IF($F208&gt;0,IFERROR(MATCH(A208,'Доп настройки участников'!A:A,0),-1)*(-1),0)</f>
        <v>#N/A</v>
      </c>
      <c r="L208" s="16" t="str">
        <f t="shared" si="33"/>
        <v>Нет</v>
      </c>
      <c r="M208" s="33" t="b">
        <f t="shared" si="34"/>
        <v>0</v>
      </c>
      <c r="N208" s="33">
        <f t="shared" si="35"/>
        <v>176</v>
      </c>
      <c r="O208" s="33">
        <v>207</v>
      </c>
      <c r="AG208" s="20" t="str">
        <f t="shared" si="29"/>
        <v>00</v>
      </c>
      <c r="AH208" s="7">
        <f t="shared" si="30"/>
        <v>0</v>
      </c>
      <c r="AI208">
        <f t="shared" si="31"/>
        <v>0</v>
      </c>
      <c r="AJ208">
        <f t="shared" si="32"/>
        <v>0</v>
      </c>
      <c r="AK208">
        <f t="shared" si="32"/>
        <v>0</v>
      </c>
      <c r="AL208">
        <f t="shared" si="32"/>
        <v>0</v>
      </c>
      <c r="AM208">
        <f t="shared" si="32"/>
        <v>0</v>
      </c>
      <c r="AN208">
        <f t="shared" si="32"/>
        <v>0</v>
      </c>
      <c r="AO208">
        <f t="shared" si="32"/>
        <v>0</v>
      </c>
    </row>
    <row r="209" spans="1:41" x14ac:dyDescent="0.25">
      <c r="A209" s="13">
        <f>IF(M209,'Выгрузка из ревьюшницы'!B209,INDEX('Доп настройки участников'!D:D,2+N209))</f>
        <v>0</v>
      </c>
      <c r="B209" s="13">
        <f>IF(M209,'Выгрузка из ревьюшницы'!C209,INDEX('Доп настройки участников'!E:E,2+N209))</f>
        <v>0</v>
      </c>
      <c r="C209" s="13">
        <f>IF(M209,'Выгрузка из ревьюшницы'!H209,INDEX('Доп настройки участников'!F:F,2+N209))</f>
        <v>0</v>
      </c>
      <c r="D209" s="13">
        <f>IF(M209,'Выгрузка из ревьюшницы'!J209,INDEX('Доп настройки участников'!G:G,2+N209))</f>
        <v>0</v>
      </c>
      <c r="E209" s="13" t="e">
        <f>INDEX('Сопоставление оценок'!$A$3:$A$14,MATCH(IF(M209,'Выгрузка из ревьюшницы'!K209,INDEX('Доп настройки участников'!H:H,2+N209)),'Сопоставление оценок'!$C$3:$C$14,0))</f>
        <v>#N/A</v>
      </c>
      <c r="F209" s="13" t="e">
        <f>INDEX('Сопоставление оценок'!$B$3:$B$14,MATCH(Table13[[#This Row],[mark_at_review]],'Сопоставление оценок'!$C$3:$C$14,0))</f>
        <v>#N/A</v>
      </c>
      <c r="G209" s="13">
        <f>IF(M209,IFERROR(IF(OR('Выгрузка из ревьюшницы'!X209,'Выгрузка из ревьюшницы'!Z209),1,0),0),INDEX('Доп настройки участников'!I:I,2+N209))</f>
        <v>0</v>
      </c>
      <c r="H209" s="13">
        <f>IF(M209,'Выгрузка из ревьюшницы'!AJ209,INDEX('Доп настройки участников'!J:J,2+N209))</f>
        <v>0</v>
      </c>
      <c r="I209" s="16" t="str">
        <f>IFERROR(IF($H209=0,"",INDEX(Разметка!B:B,MATCH($H209,Разметка!A:A,0))),0)</f>
        <v/>
      </c>
      <c r="J209" s="16" t="str">
        <f>IFERROR(IF($H209=0,"",INDEX(Разметка!C:C,MATCH($H209,Разметка!A:A,0))),0)</f>
        <v/>
      </c>
      <c r="K209" s="16" t="e">
        <f>IF($F209&gt;0,IFERROR(MATCH(A209,'Доп настройки участников'!A:A,0),-1)*(-1),0)</f>
        <v>#N/A</v>
      </c>
      <c r="L209" s="16" t="str">
        <f t="shared" si="33"/>
        <v>Нет</v>
      </c>
      <c r="M209" s="33" t="b">
        <f t="shared" si="34"/>
        <v>0</v>
      </c>
      <c r="N209" s="33">
        <f t="shared" si="35"/>
        <v>177</v>
      </c>
      <c r="O209" s="33">
        <v>208</v>
      </c>
      <c r="AG209" s="20" t="str">
        <f t="shared" si="29"/>
        <v>00</v>
      </c>
      <c r="AH209" s="7">
        <f t="shared" si="30"/>
        <v>0</v>
      </c>
      <c r="AI209">
        <f t="shared" si="31"/>
        <v>0</v>
      </c>
      <c r="AJ209">
        <f t="shared" si="32"/>
        <v>0</v>
      </c>
      <c r="AK209">
        <f t="shared" si="32"/>
        <v>0</v>
      </c>
      <c r="AL209">
        <f t="shared" si="32"/>
        <v>0</v>
      </c>
      <c r="AM209">
        <f t="shared" si="32"/>
        <v>0</v>
      </c>
      <c r="AN209">
        <f t="shared" si="32"/>
        <v>0</v>
      </c>
      <c r="AO209">
        <f t="shared" si="32"/>
        <v>0</v>
      </c>
    </row>
    <row r="210" spans="1:41" x14ac:dyDescent="0.25">
      <c r="A210" s="13">
        <f>IF(M210,'Выгрузка из ревьюшницы'!B210,INDEX('Доп настройки участников'!D:D,2+N210))</f>
        <v>0</v>
      </c>
      <c r="B210" s="13">
        <f>IF(M210,'Выгрузка из ревьюшницы'!C210,INDEX('Доп настройки участников'!E:E,2+N210))</f>
        <v>0</v>
      </c>
      <c r="C210" s="13">
        <f>IF(M210,'Выгрузка из ревьюшницы'!H210,INDEX('Доп настройки участников'!F:F,2+N210))</f>
        <v>0</v>
      </c>
      <c r="D210" s="13">
        <f>IF(M210,'Выгрузка из ревьюшницы'!J210,INDEX('Доп настройки участников'!G:G,2+N210))</f>
        <v>0</v>
      </c>
      <c r="E210" s="13" t="e">
        <f>INDEX('Сопоставление оценок'!$A$3:$A$14,MATCH(IF(M210,'Выгрузка из ревьюшницы'!K210,INDEX('Доп настройки участников'!H:H,2+N210)),'Сопоставление оценок'!$C$3:$C$14,0))</f>
        <v>#N/A</v>
      </c>
      <c r="F210" s="13" t="e">
        <f>INDEX('Сопоставление оценок'!$B$3:$B$14,MATCH(Table13[[#This Row],[mark_at_review]],'Сопоставление оценок'!$C$3:$C$14,0))</f>
        <v>#N/A</v>
      </c>
      <c r="G210" s="13">
        <f>IF(M210,IFERROR(IF(OR('Выгрузка из ревьюшницы'!X210,'Выгрузка из ревьюшницы'!Z210),1,0),0),INDEX('Доп настройки участников'!I:I,2+N210))</f>
        <v>0</v>
      </c>
      <c r="H210" s="13">
        <f>IF(M210,'Выгрузка из ревьюшницы'!AJ210,INDEX('Доп настройки участников'!J:J,2+N210))</f>
        <v>0</v>
      </c>
      <c r="I210" s="16" t="str">
        <f>IFERROR(IF($H210=0,"",INDEX(Разметка!B:B,MATCH($H210,Разметка!A:A,0))),0)</f>
        <v/>
      </c>
      <c r="J210" s="16" t="str">
        <f>IFERROR(IF($H210=0,"",INDEX(Разметка!C:C,MATCH($H210,Разметка!A:A,0))),0)</f>
        <v/>
      </c>
      <c r="K210" s="16" t="e">
        <f>IF($F210&gt;0,IFERROR(MATCH(A210,'Доп настройки участников'!A:A,0),-1)*(-1),0)</f>
        <v>#N/A</v>
      </c>
      <c r="L210" s="16" t="str">
        <f t="shared" si="33"/>
        <v>Нет</v>
      </c>
      <c r="M210" s="33" t="b">
        <f t="shared" si="34"/>
        <v>0</v>
      </c>
      <c r="N210" s="33">
        <f t="shared" si="35"/>
        <v>178</v>
      </c>
      <c r="O210" s="33">
        <v>209</v>
      </c>
      <c r="AG210" s="20" t="str">
        <f t="shared" si="29"/>
        <v>00</v>
      </c>
      <c r="AH210" s="7">
        <f t="shared" si="30"/>
        <v>0</v>
      </c>
      <c r="AI210">
        <f t="shared" si="31"/>
        <v>0</v>
      </c>
      <c r="AJ210">
        <f t="shared" si="32"/>
        <v>0</v>
      </c>
      <c r="AK210">
        <f t="shared" si="32"/>
        <v>0</v>
      </c>
      <c r="AL210">
        <f t="shared" si="32"/>
        <v>0</v>
      </c>
      <c r="AM210">
        <f t="shared" si="32"/>
        <v>0</v>
      </c>
      <c r="AN210">
        <f t="shared" si="32"/>
        <v>0</v>
      </c>
      <c r="AO210">
        <f t="shared" si="32"/>
        <v>0</v>
      </c>
    </row>
    <row r="211" spans="1:41" x14ac:dyDescent="0.25">
      <c r="A211" s="13">
        <f>IF(M211,'Выгрузка из ревьюшницы'!B211,INDEX('Доп настройки участников'!D:D,2+N211))</f>
        <v>0</v>
      </c>
      <c r="B211" s="13">
        <f>IF(M211,'Выгрузка из ревьюшницы'!C211,INDEX('Доп настройки участников'!E:E,2+N211))</f>
        <v>0</v>
      </c>
      <c r="C211" s="13">
        <f>IF(M211,'Выгрузка из ревьюшницы'!H211,INDEX('Доп настройки участников'!F:F,2+N211))</f>
        <v>0</v>
      </c>
      <c r="D211" s="13">
        <f>IF(M211,'Выгрузка из ревьюшницы'!J211,INDEX('Доп настройки участников'!G:G,2+N211))</f>
        <v>0</v>
      </c>
      <c r="E211" s="13" t="e">
        <f>INDEX('Сопоставление оценок'!$A$3:$A$14,MATCH(IF(M211,'Выгрузка из ревьюшницы'!K211,INDEX('Доп настройки участников'!H:H,2+N211)),'Сопоставление оценок'!$C$3:$C$14,0))</f>
        <v>#N/A</v>
      </c>
      <c r="F211" s="13" t="e">
        <f>INDEX('Сопоставление оценок'!$B$3:$B$14,MATCH(Table13[[#This Row],[mark_at_review]],'Сопоставление оценок'!$C$3:$C$14,0))</f>
        <v>#N/A</v>
      </c>
      <c r="G211" s="13">
        <f>IF(M211,IFERROR(IF(OR('Выгрузка из ревьюшницы'!X211,'Выгрузка из ревьюшницы'!Z211),1,0),0),INDEX('Доп настройки участников'!I:I,2+N211))</f>
        <v>0</v>
      </c>
      <c r="H211" s="13">
        <f>IF(M211,'Выгрузка из ревьюшницы'!AJ211,INDEX('Доп настройки участников'!J:J,2+N211))</f>
        <v>0</v>
      </c>
      <c r="I211" s="16" t="str">
        <f>IFERROR(IF($H211=0,"",INDEX(Разметка!B:B,MATCH($H211,Разметка!A:A,0))),0)</f>
        <v/>
      </c>
      <c r="J211" s="16" t="str">
        <f>IFERROR(IF($H211=0,"",INDEX(Разметка!C:C,MATCH($H211,Разметка!A:A,0))),0)</f>
        <v/>
      </c>
      <c r="K211" s="16" t="e">
        <f>IF($F211&gt;0,IFERROR(MATCH(A211,'Доп настройки участников'!A:A,0),-1)*(-1),0)</f>
        <v>#N/A</v>
      </c>
      <c r="L211" s="16" t="str">
        <f t="shared" si="33"/>
        <v>Нет</v>
      </c>
      <c r="M211" s="33" t="b">
        <f t="shared" si="34"/>
        <v>0</v>
      </c>
      <c r="N211" s="33">
        <f t="shared" si="35"/>
        <v>179</v>
      </c>
      <c r="O211" s="33">
        <v>210</v>
      </c>
      <c r="AG211" s="20" t="str">
        <f t="shared" si="29"/>
        <v>00</v>
      </c>
      <c r="AH211" s="7">
        <f t="shared" si="30"/>
        <v>0</v>
      </c>
      <c r="AI211">
        <f t="shared" si="31"/>
        <v>0</v>
      </c>
      <c r="AJ211">
        <f t="shared" si="32"/>
        <v>0</v>
      </c>
      <c r="AK211">
        <f t="shared" si="32"/>
        <v>0</v>
      </c>
      <c r="AL211">
        <f t="shared" si="32"/>
        <v>0</v>
      </c>
      <c r="AM211">
        <f t="shared" si="32"/>
        <v>0</v>
      </c>
      <c r="AN211">
        <f t="shared" si="32"/>
        <v>0</v>
      </c>
      <c r="AO211">
        <f t="shared" si="32"/>
        <v>0</v>
      </c>
    </row>
    <row r="212" spans="1:41" x14ac:dyDescent="0.25">
      <c r="A212" s="13">
        <f>IF(M212,'Выгрузка из ревьюшницы'!B212,INDEX('Доп настройки участников'!D:D,2+N212))</f>
        <v>0</v>
      </c>
      <c r="B212" s="13">
        <f>IF(M212,'Выгрузка из ревьюшницы'!C212,INDEX('Доп настройки участников'!E:E,2+N212))</f>
        <v>0</v>
      </c>
      <c r="C212" s="13">
        <f>IF(M212,'Выгрузка из ревьюшницы'!H212,INDEX('Доп настройки участников'!F:F,2+N212))</f>
        <v>0</v>
      </c>
      <c r="D212" s="13">
        <f>IF(M212,'Выгрузка из ревьюшницы'!J212,INDEX('Доп настройки участников'!G:G,2+N212))</f>
        <v>0</v>
      </c>
      <c r="E212" s="13" t="e">
        <f>INDEX('Сопоставление оценок'!$A$3:$A$14,MATCH(IF(M212,'Выгрузка из ревьюшницы'!K212,INDEX('Доп настройки участников'!H:H,2+N212)),'Сопоставление оценок'!$C$3:$C$14,0))</f>
        <v>#N/A</v>
      </c>
      <c r="F212" s="13" t="e">
        <f>INDEX('Сопоставление оценок'!$B$3:$B$14,MATCH(Table13[[#This Row],[mark_at_review]],'Сопоставление оценок'!$C$3:$C$14,0))</f>
        <v>#N/A</v>
      </c>
      <c r="G212" s="13">
        <f>IF(M212,IFERROR(IF(OR('Выгрузка из ревьюшницы'!X212,'Выгрузка из ревьюшницы'!Z212),1,0),0),INDEX('Доп настройки участников'!I:I,2+N212))</f>
        <v>0</v>
      </c>
      <c r="H212" s="13">
        <f>IF(M212,'Выгрузка из ревьюшницы'!AJ212,INDEX('Доп настройки участников'!J:J,2+N212))</f>
        <v>0</v>
      </c>
      <c r="I212" s="16" t="str">
        <f>IFERROR(IF($H212=0,"",INDEX(Разметка!B:B,MATCH($H212,Разметка!A:A,0))),0)</f>
        <v/>
      </c>
      <c r="J212" s="16" t="str">
        <f>IFERROR(IF($H212=0,"",INDEX(Разметка!C:C,MATCH($H212,Разметка!A:A,0))),0)</f>
        <v/>
      </c>
      <c r="K212" s="16" t="e">
        <f>IF($F212&gt;0,IFERROR(MATCH(A212,'Доп настройки участников'!A:A,0),-1)*(-1),0)</f>
        <v>#N/A</v>
      </c>
      <c r="L212" s="16" t="str">
        <f t="shared" si="33"/>
        <v>Нет</v>
      </c>
      <c r="M212" s="33" t="b">
        <f t="shared" si="34"/>
        <v>0</v>
      </c>
      <c r="N212" s="33">
        <f t="shared" si="35"/>
        <v>180</v>
      </c>
      <c r="O212" s="33">
        <v>211</v>
      </c>
      <c r="AG212" s="20" t="str">
        <f t="shared" si="29"/>
        <v>00</v>
      </c>
      <c r="AH212" s="7">
        <f t="shared" si="30"/>
        <v>0</v>
      </c>
      <c r="AI212">
        <f t="shared" si="31"/>
        <v>0</v>
      </c>
      <c r="AJ212">
        <f t="shared" si="32"/>
        <v>0</v>
      </c>
      <c r="AK212">
        <f t="shared" si="32"/>
        <v>0</v>
      </c>
      <c r="AL212">
        <f t="shared" si="32"/>
        <v>0</v>
      </c>
      <c r="AM212">
        <f t="shared" si="32"/>
        <v>0</v>
      </c>
      <c r="AN212">
        <f t="shared" si="32"/>
        <v>0</v>
      </c>
      <c r="AO212">
        <f t="shared" si="32"/>
        <v>0</v>
      </c>
    </row>
    <row r="213" spans="1:41" x14ac:dyDescent="0.25">
      <c r="A213" s="13">
        <f>IF(M213,'Выгрузка из ревьюшницы'!B213,INDEX('Доп настройки участников'!D:D,2+N213))</f>
        <v>0</v>
      </c>
      <c r="B213" s="13">
        <f>IF(M213,'Выгрузка из ревьюшницы'!C213,INDEX('Доп настройки участников'!E:E,2+N213))</f>
        <v>0</v>
      </c>
      <c r="C213" s="13">
        <f>IF(M213,'Выгрузка из ревьюшницы'!H213,INDEX('Доп настройки участников'!F:F,2+N213))</f>
        <v>0</v>
      </c>
      <c r="D213" s="13">
        <f>IF(M213,'Выгрузка из ревьюшницы'!J213,INDEX('Доп настройки участников'!G:G,2+N213))</f>
        <v>0</v>
      </c>
      <c r="E213" s="13" t="e">
        <f>INDEX('Сопоставление оценок'!$A$3:$A$14,MATCH(IF(M213,'Выгрузка из ревьюшницы'!K213,INDEX('Доп настройки участников'!H:H,2+N213)),'Сопоставление оценок'!$C$3:$C$14,0))</f>
        <v>#N/A</v>
      </c>
      <c r="F213" s="13" t="e">
        <f>INDEX('Сопоставление оценок'!$B$3:$B$14,MATCH(Table13[[#This Row],[mark_at_review]],'Сопоставление оценок'!$C$3:$C$14,0))</f>
        <v>#N/A</v>
      </c>
      <c r="G213" s="13">
        <f>IF(M213,IFERROR(IF(OR('Выгрузка из ревьюшницы'!X213,'Выгрузка из ревьюшницы'!Z213),1,0),0),INDEX('Доп настройки участников'!I:I,2+N213))</f>
        <v>0</v>
      </c>
      <c r="H213" s="13">
        <f>IF(M213,'Выгрузка из ревьюшницы'!AJ213,INDEX('Доп настройки участников'!J:J,2+N213))</f>
        <v>0</v>
      </c>
      <c r="I213" s="16" t="str">
        <f>IFERROR(IF($H213=0,"",INDEX(Разметка!B:B,MATCH($H213,Разметка!A:A,0))),0)</f>
        <v/>
      </c>
      <c r="J213" s="16" t="str">
        <f>IFERROR(IF($H213=0,"",INDEX(Разметка!C:C,MATCH($H213,Разметка!A:A,0))),0)</f>
        <v/>
      </c>
      <c r="K213" s="16" t="e">
        <f>IF($F213&gt;0,IFERROR(MATCH(A213,'Доп настройки участников'!A:A,0),-1)*(-1),0)</f>
        <v>#N/A</v>
      </c>
      <c r="L213" s="16" t="str">
        <f t="shared" si="33"/>
        <v>Нет</v>
      </c>
      <c r="M213" s="33" t="b">
        <f t="shared" si="34"/>
        <v>0</v>
      </c>
      <c r="N213" s="33">
        <f t="shared" si="35"/>
        <v>181</v>
      </c>
      <c r="O213" s="33">
        <v>212</v>
      </c>
      <c r="AG213" s="20" t="str">
        <f t="shared" si="29"/>
        <v>00</v>
      </c>
      <c r="AH213" s="7">
        <f t="shared" si="30"/>
        <v>0</v>
      </c>
      <c r="AI213">
        <f t="shared" si="31"/>
        <v>0</v>
      </c>
      <c r="AJ213">
        <f t="shared" si="32"/>
        <v>0</v>
      </c>
      <c r="AK213">
        <f t="shared" si="32"/>
        <v>0</v>
      </c>
      <c r="AL213">
        <f t="shared" si="32"/>
        <v>0</v>
      </c>
      <c r="AM213">
        <f t="shared" si="32"/>
        <v>0</v>
      </c>
      <c r="AN213">
        <f t="shared" si="32"/>
        <v>0</v>
      </c>
      <c r="AO213">
        <f t="shared" si="32"/>
        <v>0</v>
      </c>
    </row>
    <row r="214" spans="1:41" x14ac:dyDescent="0.25">
      <c r="A214" s="13">
        <f>IF(M214,'Выгрузка из ревьюшницы'!B214,INDEX('Доп настройки участников'!D:D,2+N214))</f>
        <v>0</v>
      </c>
      <c r="B214" s="13">
        <f>IF(M214,'Выгрузка из ревьюшницы'!C214,INDEX('Доп настройки участников'!E:E,2+N214))</f>
        <v>0</v>
      </c>
      <c r="C214" s="13">
        <f>IF(M214,'Выгрузка из ревьюшницы'!H214,INDEX('Доп настройки участников'!F:F,2+N214))</f>
        <v>0</v>
      </c>
      <c r="D214" s="13">
        <f>IF(M214,'Выгрузка из ревьюшницы'!J214,INDEX('Доп настройки участников'!G:G,2+N214))</f>
        <v>0</v>
      </c>
      <c r="E214" s="13" t="e">
        <f>INDEX('Сопоставление оценок'!$A$3:$A$14,MATCH(IF(M214,'Выгрузка из ревьюшницы'!K214,INDEX('Доп настройки участников'!H:H,2+N214)),'Сопоставление оценок'!$C$3:$C$14,0))</f>
        <v>#N/A</v>
      </c>
      <c r="F214" s="13" t="e">
        <f>INDEX('Сопоставление оценок'!$B$3:$B$14,MATCH(Table13[[#This Row],[mark_at_review]],'Сопоставление оценок'!$C$3:$C$14,0))</f>
        <v>#N/A</v>
      </c>
      <c r="G214" s="13">
        <f>IF(M214,IFERROR(IF(OR('Выгрузка из ревьюшницы'!X214,'Выгрузка из ревьюшницы'!Z214),1,0),0),INDEX('Доп настройки участников'!I:I,2+N214))</f>
        <v>0</v>
      </c>
      <c r="H214" s="13">
        <f>IF(M214,'Выгрузка из ревьюшницы'!AJ214,INDEX('Доп настройки участников'!J:J,2+N214))</f>
        <v>0</v>
      </c>
      <c r="I214" s="16" t="str">
        <f>IFERROR(IF($H214=0,"",INDEX(Разметка!B:B,MATCH($H214,Разметка!A:A,0))),0)</f>
        <v/>
      </c>
      <c r="J214" s="16" t="str">
        <f>IFERROR(IF($H214=0,"",INDEX(Разметка!C:C,MATCH($H214,Разметка!A:A,0))),0)</f>
        <v/>
      </c>
      <c r="K214" s="16" t="e">
        <f>IF($F214&gt;0,IFERROR(MATCH(A214,'Доп настройки участников'!A:A,0),-1)*(-1),0)</f>
        <v>#N/A</v>
      </c>
      <c r="L214" s="16" t="str">
        <f t="shared" si="33"/>
        <v>Нет</v>
      </c>
      <c r="M214" s="33" t="b">
        <f t="shared" si="34"/>
        <v>0</v>
      </c>
      <c r="N214" s="33">
        <f t="shared" si="35"/>
        <v>182</v>
      </c>
      <c r="O214" s="33">
        <v>213</v>
      </c>
      <c r="AG214" s="20" t="str">
        <f t="shared" si="29"/>
        <v>00</v>
      </c>
      <c r="AH214" s="7">
        <f t="shared" si="30"/>
        <v>0</v>
      </c>
      <c r="AI214">
        <f t="shared" si="31"/>
        <v>0</v>
      </c>
      <c r="AJ214">
        <f t="shared" si="32"/>
        <v>0</v>
      </c>
      <c r="AK214">
        <f t="shared" si="32"/>
        <v>0</v>
      </c>
      <c r="AL214">
        <f t="shared" si="32"/>
        <v>0</v>
      </c>
      <c r="AM214">
        <f t="shared" si="32"/>
        <v>0</v>
      </c>
      <c r="AN214">
        <f t="shared" si="32"/>
        <v>0</v>
      </c>
      <c r="AO214">
        <f t="shared" si="32"/>
        <v>0</v>
      </c>
    </row>
    <row r="215" spans="1:41" x14ac:dyDescent="0.25">
      <c r="A215" s="13">
        <f>IF(M215,'Выгрузка из ревьюшницы'!B215,INDEX('Доп настройки участников'!D:D,2+N215))</f>
        <v>0</v>
      </c>
      <c r="B215" s="13">
        <f>IF(M215,'Выгрузка из ревьюшницы'!C215,INDEX('Доп настройки участников'!E:E,2+N215))</f>
        <v>0</v>
      </c>
      <c r="C215" s="13">
        <f>IF(M215,'Выгрузка из ревьюшницы'!H215,INDEX('Доп настройки участников'!F:F,2+N215))</f>
        <v>0</v>
      </c>
      <c r="D215" s="13">
        <f>IF(M215,'Выгрузка из ревьюшницы'!J215,INDEX('Доп настройки участников'!G:G,2+N215))</f>
        <v>0</v>
      </c>
      <c r="E215" s="13" t="e">
        <f>INDEX('Сопоставление оценок'!$A$3:$A$14,MATCH(IF(M215,'Выгрузка из ревьюшницы'!K215,INDEX('Доп настройки участников'!H:H,2+N215)),'Сопоставление оценок'!$C$3:$C$14,0))</f>
        <v>#N/A</v>
      </c>
      <c r="F215" s="13" t="e">
        <f>INDEX('Сопоставление оценок'!$B$3:$B$14,MATCH(Table13[[#This Row],[mark_at_review]],'Сопоставление оценок'!$C$3:$C$14,0))</f>
        <v>#N/A</v>
      </c>
      <c r="G215" s="13">
        <f>IF(M215,IFERROR(IF(OR('Выгрузка из ревьюшницы'!X215,'Выгрузка из ревьюшницы'!Z215),1,0),0),INDEX('Доп настройки участников'!I:I,2+N215))</f>
        <v>0</v>
      </c>
      <c r="H215" s="13">
        <f>IF(M215,'Выгрузка из ревьюшницы'!AJ215,INDEX('Доп настройки участников'!J:J,2+N215))</f>
        <v>0</v>
      </c>
      <c r="I215" s="16" t="str">
        <f>IFERROR(IF($H215=0,"",INDEX(Разметка!B:B,MATCH($H215,Разметка!A:A,0))),0)</f>
        <v/>
      </c>
      <c r="J215" s="16" t="str">
        <f>IFERROR(IF($H215=0,"",INDEX(Разметка!C:C,MATCH($H215,Разметка!A:A,0))),0)</f>
        <v/>
      </c>
      <c r="K215" s="16" t="e">
        <f>IF($F215&gt;0,IFERROR(MATCH(A215,'Доп настройки участников'!A:A,0),-1)*(-1),0)</f>
        <v>#N/A</v>
      </c>
      <c r="L215" s="16" t="str">
        <f t="shared" si="33"/>
        <v>Нет</v>
      </c>
      <c r="M215" s="33" t="b">
        <f t="shared" si="34"/>
        <v>0</v>
      </c>
      <c r="N215" s="33">
        <f t="shared" si="35"/>
        <v>183</v>
      </c>
      <c r="O215" s="33">
        <v>214</v>
      </c>
      <c r="AG215" s="20" t="str">
        <f t="shared" si="29"/>
        <v>00</v>
      </c>
      <c r="AH215" s="7">
        <f t="shared" si="30"/>
        <v>0</v>
      </c>
      <c r="AI215">
        <f t="shared" si="31"/>
        <v>0</v>
      </c>
      <c r="AJ215">
        <f t="shared" si="32"/>
        <v>0</v>
      </c>
      <c r="AK215">
        <f t="shared" si="32"/>
        <v>0</v>
      </c>
      <c r="AL215">
        <f t="shared" si="32"/>
        <v>0</v>
      </c>
      <c r="AM215">
        <f t="shared" si="32"/>
        <v>0</v>
      </c>
      <c r="AN215">
        <f t="shared" si="32"/>
        <v>0</v>
      </c>
      <c r="AO215">
        <f t="shared" si="32"/>
        <v>0</v>
      </c>
    </row>
    <row r="216" spans="1:41" x14ac:dyDescent="0.25">
      <c r="A216" s="13">
        <f>IF(M216,'Выгрузка из ревьюшницы'!B216,INDEX('Доп настройки участников'!D:D,2+N216))</f>
        <v>0</v>
      </c>
      <c r="B216" s="13">
        <f>IF(M216,'Выгрузка из ревьюшницы'!C216,INDEX('Доп настройки участников'!E:E,2+N216))</f>
        <v>0</v>
      </c>
      <c r="C216" s="13">
        <f>IF(M216,'Выгрузка из ревьюшницы'!H216,INDEX('Доп настройки участников'!F:F,2+N216))</f>
        <v>0</v>
      </c>
      <c r="D216" s="13">
        <f>IF(M216,'Выгрузка из ревьюшницы'!J216,INDEX('Доп настройки участников'!G:G,2+N216))</f>
        <v>0</v>
      </c>
      <c r="E216" s="13" t="e">
        <f>INDEX('Сопоставление оценок'!$A$3:$A$14,MATCH(IF(M216,'Выгрузка из ревьюшницы'!K216,INDEX('Доп настройки участников'!H:H,2+N216)),'Сопоставление оценок'!$C$3:$C$14,0))</f>
        <v>#N/A</v>
      </c>
      <c r="F216" s="13" t="e">
        <f>INDEX('Сопоставление оценок'!$B$3:$B$14,MATCH(Table13[[#This Row],[mark_at_review]],'Сопоставление оценок'!$C$3:$C$14,0))</f>
        <v>#N/A</v>
      </c>
      <c r="G216" s="13">
        <f>IF(M216,IFERROR(IF(OR('Выгрузка из ревьюшницы'!X216,'Выгрузка из ревьюшницы'!Z216),1,0),0),INDEX('Доп настройки участников'!I:I,2+N216))</f>
        <v>0</v>
      </c>
      <c r="H216" s="13">
        <f>IF(M216,'Выгрузка из ревьюшницы'!AJ216,INDEX('Доп настройки участников'!J:J,2+N216))</f>
        <v>0</v>
      </c>
      <c r="I216" s="16" t="str">
        <f>IFERROR(IF($H216=0,"",INDEX(Разметка!B:B,MATCH($H216,Разметка!A:A,0))),0)</f>
        <v/>
      </c>
      <c r="J216" s="16" t="str">
        <f>IFERROR(IF($H216=0,"",INDEX(Разметка!C:C,MATCH($H216,Разметка!A:A,0))),0)</f>
        <v/>
      </c>
      <c r="K216" s="16" t="e">
        <f>IF($F216&gt;0,IFERROR(MATCH(A216,'Доп настройки участников'!A:A,0),-1)*(-1),0)</f>
        <v>#N/A</v>
      </c>
      <c r="L216" s="16" t="str">
        <f t="shared" si="33"/>
        <v>Нет</v>
      </c>
      <c r="M216" s="33" t="b">
        <f t="shared" si="34"/>
        <v>0</v>
      </c>
      <c r="N216" s="33">
        <f t="shared" si="35"/>
        <v>184</v>
      </c>
      <c r="O216" s="33">
        <v>215</v>
      </c>
      <c r="AG216" s="20" t="str">
        <f t="shared" si="29"/>
        <v>00</v>
      </c>
      <c r="AH216" s="7">
        <f t="shared" si="30"/>
        <v>0</v>
      </c>
      <c r="AI216">
        <f t="shared" si="31"/>
        <v>0</v>
      </c>
      <c r="AJ216">
        <f t="shared" si="32"/>
        <v>0</v>
      </c>
      <c r="AK216">
        <f t="shared" si="32"/>
        <v>0</v>
      </c>
      <c r="AL216">
        <f t="shared" si="32"/>
        <v>0</v>
      </c>
      <c r="AM216">
        <f t="shared" si="32"/>
        <v>0</v>
      </c>
      <c r="AN216">
        <f t="shared" si="32"/>
        <v>0</v>
      </c>
      <c r="AO216">
        <f t="shared" si="32"/>
        <v>0</v>
      </c>
    </row>
    <row r="217" spans="1:41" x14ac:dyDescent="0.25">
      <c r="A217" s="13">
        <f>IF(M217,'Выгрузка из ревьюшницы'!B217,INDEX('Доп настройки участников'!D:D,2+N217))</f>
        <v>0</v>
      </c>
      <c r="B217" s="13">
        <f>IF(M217,'Выгрузка из ревьюшницы'!C217,INDEX('Доп настройки участников'!E:E,2+N217))</f>
        <v>0</v>
      </c>
      <c r="C217" s="13">
        <f>IF(M217,'Выгрузка из ревьюшницы'!H217,INDEX('Доп настройки участников'!F:F,2+N217))</f>
        <v>0</v>
      </c>
      <c r="D217" s="13">
        <f>IF(M217,'Выгрузка из ревьюшницы'!J217,INDEX('Доп настройки участников'!G:G,2+N217))</f>
        <v>0</v>
      </c>
      <c r="E217" s="13" t="e">
        <f>INDEX('Сопоставление оценок'!$A$3:$A$14,MATCH(IF(M217,'Выгрузка из ревьюшницы'!K217,INDEX('Доп настройки участников'!H:H,2+N217)),'Сопоставление оценок'!$C$3:$C$14,0))</f>
        <v>#N/A</v>
      </c>
      <c r="F217" s="13" t="e">
        <f>INDEX('Сопоставление оценок'!$B$3:$B$14,MATCH(Table13[[#This Row],[mark_at_review]],'Сопоставление оценок'!$C$3:$C$14,0))</f>
        <v>#N/A</v>
      </c>
      <c r="G217" s="13">
        <f>IF(M217,IFERROR(IF(OR('Выгрузка из ревьюшницы'!X217,'Выгрузка из ревьюшницы'!Z217),1,0),0),INDEX('Доп настройки участников'!I:I,2+N217))</f>
        <v>0</v>
      </c>
      <c r="H217" s="13">
        <f>IF(M217,'Выгрузка из ревьюшницы'!AJ217,INDEX('Доп настройки участников'!J:J,2+N217))</f>
        <v>0</v>
      </c>
      <c r="I217" s="16" t="str">
        <f>IFERROR(IF($H217=0,"",INDEX(Разметка!B:B,MATCH($H217,Разметка!A:A,0))),0)</f>
        <v/>
      </c>
      <c r="J217" s="16" t="str">
        <f>IFERROR(IF($H217=0,"",INDEX(Разметка!C:C,MATCH($H217,Разметка!A:A,0))),0)</f>
        <v/>
      </c>
      <c r="K217" s="16" t="e">
        <f>IF($F217&gt;0,IFERROR(MATCH(A217,'Доп настройки участников'!A:A,0),-1)*(-1),0)</f>
        <v>#N/A</v>
      </c>
      <c r="L217" s="16" t="str">
        <f t="shared" si="33"/>
        <v>Нет</v>
      </c>
      <c r="M217" s="33" t="b">
        <f t="shared" si="34"/>
        <v>0</v>
      </c>
      <c r="N217" s="33">
        <f t="shared" si="35"/>
        <v>185</v>
      </c>
      <c r="O217" s="33">
        <v>216</v>
      </c>
      <c r="AG217" s="20" t="str">
        <f t="shared" si="29"/>
        <v>00</v>
      </c>
      <c r="AH217" s="7">
        <f t="shared" si="30"/>
        <v>0</v>
      </c>
      <c r="AI217">
        <f t="shared" si="31"/>
        <v>0</v>
      </c>
      <c r="AJ217">
        <f t="shared" si="32"/>
        <v>0</v>
      </c>
      <c r="AK217">
        <f t="shared" si="32"/>
        <v>0</v>
      </c>
      <c r="AL217">
        <f t="shared" si="32"/>
        <v>0</v>
      </c>
      <c r="AM217">
        <f t="shared" si="32"/>
        <v>0</v>
      </c>
      <c r="AN217">
        <f t="shared" si="32"/>
        <v>0</v>
      </c>
      <c r="AO217">
        <f t="shared" si="32"/>
        <v>0</v>
      </c>
    </row>
    <row r="218" spans="1:41" x14ac:dyDescent="0.25">
      <c r="A218" s="13">
        <f>IF(M218,'Выгрузка из ревьюшницы'!B218,INDEX('Доп настройки участников'!D:D,2+N218))</f>
        <v>0</v>
      </c>
      <c r="B218" s="13">
        <f>IF(M218,'Выгрузка из ревьюшницы'!C218,INDEX('Доп настройки участников'!E:E,2+N218))</f>
        <v>0</v>
      </c>
      <c r="C218" s="13">
        <f>IF(M218,'Выгрузка из ревьюшницы'!H218,INDEX('Доп настройки участников'!F:F,2+N218))</f>
        <v>0</v>
      </c>
      <c r="D218" s="13">
        <f>IF(M218,'Выгрузка из ревьюшницы'!J218,INDEX('Доп настройки участников'!G:G,2+N218))</f>
        <v>0</v>
      </c>
      <c r="E218" s="13" t="e">
        <f>INDEX('Сопоставление оценок'!$A$3:$A$14,MATCH(IF(M218,'Выгрузка из ревьюшницы'!K218,INDEX('Доп настройки участников'!H:H,2+N218)),'Сопоставление оценок'!$C$3:$C$14,0))</f>
        <v>#N/A</v>
      </c>
      <c r="F218" s="13" t="e">
        <f>INDEX('Сопоставление оценок'!$B$3:$B$14,MATCH(Table13[[#This Row],[mark_at_review]],'Сопоставление оценок'!$C$3:$C$14,0))</f>
        <v>#N/A</v>
      </c>
      <c r="G218" s="13">
        <f>IF(M218,IFERROR(IF(OR('Выгрузка из ревьюшницы'!X218,'Выгрузка из ревьюшницы'!Z218),1,0),0),INDEX('Доп настройки участников'!I:I,2+N218))</f>
        <v>0</v>
      </c>
      <c r="H218" s="13">
        <f>IF(M218,'Выгрузка из ревьюшницы'!AJ218,INDEX('Доп настройки участников'!J:J,2+N218))</f>
        <v>0</v>
      </c>
      <c r="I218" s="16" t="str">
        <f>IFERROR(IF($H218=0,"",INDEX(Разметка!B:B,MATCH($H218,Разметка!A:A,0))),0)</f>
        <v/>
      </c>
      <c r="J218" s="16" t="str">
        <f>IFERROR(IF($H218=0,"",INDEX(Разметка!C:C,MATCH($H218,Разметка!A:A,0))),0)</f>
        <v/>
      </c>
      <c r="K218" s="16" t="e">
        <f>IF($F218&gt;0,IFERROR(MATCH(A218,'Доп настройки участников'!A:A,0),-1)*(-1),0)</f>
        <v>#N/A</v>
      </c>
      <c r="L218" s="16" t="str">
        <f t="shared" si="33"/>
        <v>Нет</v>
      </c>
      <c r="M218" s="33" t="b">
        <f t="shared" si="34"/>
        <v>0</v>
      </c>
      <c r="N218" s="33">
        <f t="shared" si="35"/>
        <v>186</v>
      </c>
      <c r="O218" s="33">
        <v>217</v>
      </c>
      <c r="AG218" s="20" t="str">
        <f t="shared" si="29"/>
        <v>00</v>
      </c>
      <c r="AH218" s="7">
        <f t="shared" si="30"/>
        <v>0</v>
      </c>
      <c r="AI218">
        <f t="shared" si="31"/>
        <v>0</v>
      </c>
      <c r="AJ218">
        <f t="shared" si="32"/>
        <v>0</v>
      </c>
      <c r="AK218">
        <f t="shared" si="32"/>
        <v>0</v>
      </c>
      <c r="AL218">
        <f t="shared" si="32"/>
        <v>0</v>
      </c>
      <c r="AM218">
        <f t="shared" si="32"/>
        <v>0</v>
      </c>
      <c r="AN218">
        <f t="shared" si="32"/>
        <v>0</v>
      </c>
      <c r="AO218">
        <f t="shared" si="32"/>
        <v>0</v>
      </c>
    </row>
    <row r="219" spans="1:41" x14ac:dyDescent="0.25">
      <c r="A219" s="13">
        <f>IF(M219,'Выгрузка из ревьюшницы'!B219,INDEX('Доп настройки участников'!D:D,2+N219))</f>
        <v>0</v>
      </c>
      <c r="B219" s="13">
        <f>IF(M219,'Выгрузка из ревьюшницы'!C219,INDEX('Доп настройки участников'!E:E,2+N219))</f>
        <v>0</v>
      </c>
      <c r="C219" s="13">
        <f>IF(M219,'Выгрузка из ревьюшницы'!H219,INDEX('Доп настройки участников'!F:F,2+N219))</f>
        <v>0</v>
      </c>
      <c r="D219" s="13">
        <f>IF(M219,'Выгрузка из ревьюшницы'!J219,INDEX('Доп настройки участников'!G:G,2+N219))</f>
        <v>0</v>
      </c>
      <c r="E219" s="13" t="e">
        <f>INDEX('Сопоставление оценок'!$A$3:$A$14,MATCH(IF(M219,'Выгрузка из ревьюшницы'!K219,INDEX('Доп настройки участников'!H:H,2+N219)),'Сопоставление оценок'!$C$3:$C$14,0))</f>
        <v>#N/A</v>
      </c>
      <c r="F219" s="13" t="e">
        <f>INDEX('Сопоставление оценок'!$B$3:$B$14,MATCH(Table13[[#This Row],[mark_at_review]],'Сопоставление оценок'!$C$3:$C$14,0))</f>
        <v>#N/A</v>
      </c>
      <c r="G219" s="13">
        <f>IF(M219,IFERROR(IF(OR('Выгрузка из ревьюшницы'!X219,'Выгрузка из ревьюшницы'!Z219),1,0),0),INDEX('Доп настройки участников'!I:I,2+N219))</f>
        <v>0</v>
      </c>
      <c r="H219" s="13">
        <f>IF(M219,'Выгрузка из ревьюшницы'!AJ219,INDEX('Доп настройки участников'!J:J,2+N219))</f>
        <v>0</v>
      </c>
      <c r="I219" s="16" t="str">
        <f>IFERROR(IF($H219=0,"",INDEX(Разметка!B:B,MATCH($H219,Разметка!A:A,0))),0)</f>
        <v/>
      </c>
      <c r="J219" s="16" t="str">
        <f>IFERROR(IF($H219=0,"",INDEX(Разметка!C:C,MATCH($H219,Разметка!A:A,0))),0)</f>
        <v/>
      </c>
      <c r="K219" s="16" t="e">
        <f>IF($F219&gt;0,IFERROR(MATCH(A219,'Доп настройки участников'!A:A,0),-1)*(-1),0)</f>
        <v>#N/A</v>
      </c>
      <c r="L219" s="16" t="str">
        <f t="shared" si="33"/>
        <v>Нет</v>
      </c>
      <c r="M219" s="33" t="b">
        <f t="shared" si="34"/>
        <v>0</v>
      </c>
      <c r="N219" s="33">
        <f t="shared" si="35"/>
        <v>187</v>
      </c>
      <c r="O219" s="33">
        <v>218</v>
      </c>
      <c r="AG219" s="20" t="str">
        <f t="shared" si="29"/>
        <v>00</v>
      </c>
      <c r="AH219" s="7">
        <f t="shared" si="30"/>
        <v>0</v>
      </c>
      <c r="AI219">
        <f t="shared" si="31"/>
        <v>0</v>
      </c>
      <c r="AJ219">
        <f t="shared" si="32"/>
        <v>0</v>
      </c>
      <c r="AK219">
        <f t="shared" si="32"/>
        <v>0</v>
      </c>
      <c r="AL219">
        <f t="shared" si="32"/>
        <v>0</v>
      </c>
      <c r="AM219">
        <f t="shared" si="32"/>
        <v>0</v>
      </c>
      <c r="AN219">
        <f t="shared" si="32"/>
        <v>0</v>
      </c>
      <c r="AO219">
        <f t="shared" si="32"/>
        <v>0</v>
      </c>
    </row>
    <row r="220" spans="1:41" x14ac:dyDescent="0.25">
      <c r="A220" s="13">
        <f>IF(M220,'Выгрузка из ревьюшницы'!B220,INDEX('Доп настройки участников'!D:D,2+N220))</f>
        <v>0</v>
      </c>
      <c r="B220" s="13">
        <f>IF(M220,'Выгрузка из ревьюшницы'!C220,INDEX('Доп настройки участников'!E:E,2+N220))</f>
        <v>0</v>
      </c>
      <c r="C220" s="13">
        <f>IF(M220,'Выгрузка из ревьюшницы'!H220,INDEX('Доп настройки участников'!F:F,2+N220))</f>
        <v>0</v>
      </c>
      <c r="D220" s="13">
        <f>IF(M220,'Выгрузка из ревьюшницы'!J220,INDEX('Доп настройки участников'!G:G,2+N220))</f>
        <v>0</v>
      </c>
      <c r="E220" s="13" t="e">
        <f>INDEX('Сопоставление оценок'!$A$3:$A$14,MATCH(IF(M220,'Выгрузка из ревьюшницы'!K220,INDEX('Доп настройки участников'!H:H,2+N220)),'Сопоставление оценок'!$C$3:$C$14,0))</f>
        <v>#N/A</v>
      </c>
      <c r="F220" s="13" t="e">
        <f>INDEX('Сопоставление оценок'!$B$3:$B$14,MATCH(Table13[[#This Row],[mark_at_review]],'Сопоставление оценок'!$C$3:$C$14,0))</f>
        <v>#N/A</v>
      </c>
      <c r="G220" s="13">
        <f>IF(M220,IFERROR(IF(OR('Выгрузка из ревьюшницы'!X220,'Выгрузка из ревьюшницы'!Z220),1,0),0),INDEX('Доп настройки участников'!I:I,2+N220))</f>
        <v>0</v>
      </c>
      <c r="H220" s="13">
        <f>IF(M220,'Выгрузка из ревьюшницы'!AJ220,INDEX('Доп настройки участников'!J:J,2+N220))</f>
        <v>0</v>
      </c>
      <c r="I220" s="16" t="str">
        <f>IFERROR(IF($H220=0,"",INDEX(Разметка!B:B,MATCH($H220,Разметка!A:A,0))),0)</f>
        <v/>
      </c>
      <c r="J220" s="16" t="str">
        <f>IFERROR(IF($H220=0,"",INDEX(Разметка!C:C,MATCH($H220,Разметка!A:A,0))),0)</f>
        <v/>
      </c>
      <c r="K220" s="16" t="e">
        <f>IF($F220&gt;0,IFERROR(MATCH(A220,'Доп настройки участников'!A:A,0),-1)*(-1),0)</f>
        <v>#N/A</v>
      </c>
      <c r="L220" s="16" t="str">
        <f t="shared" si="33"/>
        <v>Нет</v>
      </c>
      <c r="M220" s="33" t="b">
        <f t="shared" si="34"/>
        <v>0</v>
      </c>
      <c r="N220" s="33">
        <f t="shared" si="35"/>
        <v>188</v>
      </c>
      <c r="O220" s="33">
        <v>219</v>
      </c>
      <c r="AG220" s="20" t="str">
        <f t="shared" si="29"/>
        <v>00</v>
      </c>
      <c r="AH220" s="7">
        <f t="shared" si="30"/>
        <v>0</v>
      </c>
      <c r="AI220">
        <f t="shared" si="31"/>
        <v>0</v>
      </c>
      <c r="AJ220">
        <f t="shared" si="32"/>
        <v>0</v>
      </c>
      <c r="AK220">
        <f t="shared" si="32"/>
        <v>0</v>
      </c>
      <c r="AL220">
        <f t="shared" si="32"/>
        <v>0</v>
      </c>
      <c r="AM220">
        <f t="shared" si="32"/>
        <v>0</v>
      </c>
      <c r="AN220">
        <f t="shared" si="32"/>
        <v>0</v>
      </c>
      <c r="AO220">
        <f t="shared" si="32"/>
        <v>0</v>
      </c>
    </row>
    <row r="221" spans="1:41" x14ac:dyDescent="0.25">
      <c r="A221" s="13">
        <f>IF(M221,'Выгрузка из ревьюшницы'!B221,INDEX('Доп настройки участников'!D:D,2+N221))</f>
        <v>0</v>
      </c>
      <c r="B221" s="13">
        <f>IF(M221,'Выгрузка из ревьюшницы'!C221,INDEX('Доп настройки участников'!E:E,2+N221))</f>
        <v>0</v>
      </c>
      <c r="C221" s="13">
        <f>IF(M221,'Выгрузка из ревьюшницы'!H221,INDEX('Доп настройки участников'!F:F,2+N221))</f>
        <v>0</v>
      </c>
      <c r="D221" s="13">
        <f>IF(M221,'Выгрузка из ревьюшницы'!J221,INDEX('Доп настройки участников'!G:G,2+N221))</f>
        <v>0</v>
      </c>
      <c r="E221" s="13" t="e">
        <f>INDEX('Сопоставление оценок'!$A$3:$A$14,MATCH(IF(M221,'Выгрузка из ревьюшницы'!K221,INDEX('Доп настройки участников'!H:H,2+N221)),'Сопоставление оценок'!$C$3:$C$14,0))</f>
        <v>#N/A</v>
      </c>
      <c r="F221" s="13" t="e">
        <f>INDEX('Сопоставление оценок'!$B$3:$B$14,MATCH(Table13[[#This Row],[mark_at_review]],'Сопоставление оценок'!$C$3:$C$14,0))</f>
        <v>#N/A</v>
      </c>
      <c r="G221" s="13">
        <f>IF(M221,IFERROR(IF(OR('Выгрузка из ревьюшницы'!X221,'Выгрузка из ревьюшницы'!Z221),1,0),0),INDEX('Доп настройки участников'!I:I,2+N221))</f>
        <v>0</v>
      </c>
      <c r="H221" s="13">
        <f>IF(M221,'Выгрузка из ревьюшницы'!AJ221,INDEX('Доп настройки участников'!J:J,2+N221))</f>
        <v>0</v>
      </c>
      <c r="I221" s="16" t="str">
        <f>IFERROR(IF($H221=0,"",INDEX(Разметка!B:B,MATCH($H221,Разметка!A:A,0))),0)</f>
        <v/>
      </c>
      <c r="J221" s="16" t="str">
        <f>IFERROR(IF($H221=0,"",INDEX(Разметка!C:C,MATCH($H221,Разметка!A:A,0))),0)</f>
        <v/>
      </c>
      <c r="K221" s="16" t="e">
        <f>IF($F221&gt;0,IFERROR(MATCH(A221,'Доп настройки участников'!A:A,0),-1)*(-1),0)</f>
        <v>#N/A</v>
      </c>
      <c r="L221" s="16" t="str">
        <f t="shared" si="33"/>
        <v>Нет</v>
      </c>
      <c r="M221" s="33" t="b">
        <f t="shared" si="34"/>
        <v>0</v>
      </c>
      <c r="N221" s="33">
        <f t="shared" si="35"/>
        <v>189</v>
      </c>
      <c r="O221" s="33">
        <v>220</v>
      </c>
      <c r="AG221" s="20" t="str">
        <f t="shared" si="29"/>
        <v>00</v>
      </c>
      <c r="AH221" s="7">
        <f t="shared" si="30"/>
        <v>0</v>
      </c>
      <c r="AI221">
        <f t="shared" si="31"/>
        <v>0</v>
      </c>
      <c r="AJ221">
        <f t="shared" si="32"/>
        <v>0</v>
      </c>
      <c r="AK221">
        <f t="shared" si="32"/>
        <v>0</v>
      </c>
      <c r="AL221">
        <f t="shared" si="32"/>
        <v>0</v>
      </c>
      <c r="AM221">
        <f t="shared" si="32"/>
        <v>0</v>
      </c>
      <c r="AN221">
        <f t="shared" si="32"/>
        <v>0</v>
      </c>
      <c r="AO221">
        <f t="shared" si="32"/>
        <v>0</v>
      </c>
    </row>
    <row r="222" spans="1:41" x14ac:dyDescent="0.25">
      <c r="A222" s="13">
        <f>IF(M222,'Выгрузка из ревьюшницы'!B222,INDEX('Доп настройки участников'!D:D,2+N222))</f>
        <v>0</v>
      </c>
      <c r="B222" s="13">
        <f>IF(M222,'Выгрузка из ревьюшницы'!C222,INDEX('Доп настройки участников'!E:E,2+N222))</f>
        <v>0</v>
      </c>
      <c r="C222" s="13">
        <f>IF(M222,'Выгрузка из ревьюшницы'!H222,INDEX('Доп настройки участников'!F:F,2+N222))</f>
        <v>0</v>
      </c>
      <c r="D222" s="13">
        <f>IF(M222,'Выгрузка из ревьюшницы'!J222,INDEX('Доп настройки участников'!G:G,2+N222))</f>
        <v>0</v>
      </c>
      <c r="E222" s="13" t="e">
        <f>INDEX('Сопоставление оценок'!$A$3:$A$14,MATCH(IF(M222,'Выгрузка из ревьюшницы'!K222,INDEX('Доп настройки участников'!H:H,2+N222)),'Сопоставление оценок'!$C$3:$C$14,0))</f>
        <v>#N/A</v>
      </c>
      <c r="F222" s="13" t="e">
        <f>INDEX('Сопоставление оценок'!$B$3:$B$14,MATCH(Table13[[#This Row],[mark_at_review]],'Сопоставление оценок'!$C$3:$C$14,0))</f>
        <v>#N/A</v>
      </c>
      <c r="G222" s="13">
        <f>IF(M222,IFERROR(IF(OR('Выгрузка из ревьюшницы'!X222,'Выгрузка из ревьюшницы'!Z222),1,0),0),INDEX('Доп настройки участников'!I:I,2+N222))</f>
        <v>0</v>
      </c>
      <c r="H222" s="13">
        <f>IF(M222,'Выгрузка из ревьюшницы'!AJ222,INDEX('Доп настройки участников'!J:J,2+N222))</f>
        <v>0</v>
      </c>
      <c r="I222" s="16" t="str">
        <f>IFERROR(IF($H222=0,"",INDEX(Разметка!B:B,MATCH($H222,Разметка!A:A,0))),0)</f>
        <v/>
      </c>
      <c r="J222" s="16" t="str">
        <f>IFERROR(IF($H222=0,"",INDEX(Разметка!C:C,MATCH($H222,Разметка!A:A,0))),0)</f>
        <v/>
      </c>
      <c r="K222" s="16" t="e">
        <f>IF($F222&gt;0,IFERROR(MATCH(A222,'Доп настройки участников'!A:A,0),-1)*(-1),0)</f>
        <v>#N/A</v>
      </c>
      <c r="L222" s="16" t="str">
        <f t="shared" si="33"/>
        <v>Нет</v>
      </c>
      <c r="M222" s="33" t="b">
        <f t="shared" si="34"/>
        <v>0</v>
      </c>
      <c r="N222" s="33">
        <f t="shared" si="35"/>
        <v>190</v>
      </c>
      <c r="O222" s="33">
        <v>221</v>
      </c>
      <c r="AG222" s="20" t="str">
        <f t="shared" si="29"/>
        <v>00</v>
      </c>
      <c r="AH222" s="7">
        <f t="shared" si="30"/>
        <v>0</v>
      </c>
      <c r="AI222">
        <f t="shared" si="31"/>
        <v>0</v>
      </c>
      <c r="AJ222">
        <f t="shared" si="32"/>
        <v>0</v>
      </c>
      <c r="AK222">
        <f t="shared" si="32"/>
        <v>0</v>
      </c>
      <c r="AL222">
        <f t="shared" si="32"/>
        <v>0</v>
      </c>
      <c r="AM222">
        <f t="shared" si="32"/>
        <v>0</v>
      </c>
      <c r="AN222">
        <f t="shared" si="32"/>
        <v>0</v>
      </c>
      <c r="AO222">
        <f t="shared" si="32"/>
        <v>0</v>
      </c>
    </row>
    <row r="223" spans="1:41" x14ac:dyDescent="0.25">
      <c r="A223" s="13">
        <f>IF(M223,'Выгрузка из ревьюшницы'!B223,INDEX('Доп настройки участников'!D:D,2+N223))</f>
        <v>0</v>
      </c>
      <c r="B223" s="13">
        <f>IF(M223,'Выгрузка из ревьюшницы'!C223,INDEX('Доп настройки участников'!E:E,2+N223))</f>
        <v>0</v>
      </c>
      <c r="C223" s="13">
        <f>IF(M223,'Выгрузка из ревьюшницы'!H223,INDEX('Доп настройки участников'!F:F,2+N223))</f>
        <v>0</v>
      </c>
      <c r="D223" s="13">
        <f>IF(M223,'Выгрузка из ревьюшницы'!J223,INDEX('Доп настройки участников'!G:G,2+N223))</f>
        <v>0</v>
      </c>
      <c r="E223" s="13" t="e">
        <f>INDEX('Сопоставление оценок'!$A$3:$A$14,MATCH(IF(M223,'Выгрузка из ревьюшницы'!K223,INDEX('Доп настройки участников'!H:H,2+N223)),'Сопоставление оценок'!$C$3:$C$14,0))</f>
        <v>#N/A</v>
      </c>
      <c r="F223" s="13" t="e">
        <f>INDEX('Сопоставление оценок'!$B$3:$B$14,MATCH(Table13[[#This Row],[mark_at_review]],'Сопоставление оценок'!$C$3:$C$14,0))</f>
        <v>#N/A</v>
      </c>
      <c r="G223" s="13">
        <f>IF(M223,IFERROR(IF(OR('Выгрузка из ревьюшницы'!X223,'Выгрузка из ревьюшницы'!Z223),1,0),0),INDEX('Доп настройки участников'!I:I,2+N223))</f>
        <v>0</v>
      </c>
      <c r="H223" s="13">
        <f>IF(M223,'Выгрузка из ревьюшницы'!AJ223,INDEX('Доп настройки участников'!J:J,2+N223))</f>
        <v>0</v>
      </c>
      <c r="I223" s="16" t="str">
        <f>IFERROR(IF($H223=0,"",INDEX(Разметка!B:B,MATCH($H223,Разметка!A:A,0))),0)</f>
        <v/>
      </c>
      <c r="J223" s="16" t="str">
        <f>IFERROR(IF($H223=0,"",INDEX(Разметка!C:C,MATCH($H223,Разметка!A:A,0))),0)</f>
        <v/>
      </c>
      <c r="K223" s="16" t="e">
        <f>IF($F223&gt;0,IFERROR(MATCH(A223,'Доп настройки участников'!A:A,0),-1)*(-1),0)</f>
        <v>#N/A</v>
      </c>
      <c r="L223" s="16" t="str">
        <f t="shared" si="33"/>
        <v>Нет</v>
      </c>
      <c r="M223" s="33" t="b">
        <f t="shared" si="34"/>
        <v>0</v>
      </c>
      <c r="N223" s="33">
        <f t="shared" si="35"/>
        <v>191</v>
      </c>
      <c r="O223" s="33">
        <v>222</v>
      </c>
      <c r="AG223" s="20" t="str">
        <f t="shared" si="29"/>
        <v>00</v>
      </c>
      <c r="AH223" s="7">
        <f t="shared" si="30"/>
        <v>0</v>
      </c>
      <c r="AI223">
        <f t="shared" si="31"/>
        <v>0</v>
      </c>
      <c r="AJ223">
        <f t="shared" si="32"/>
        <v>0</v>
      </c>
      <c r="AK223">
        <f t="shared" si="32"/>
        <v>0</v>
      </c>
      <c r="AL223">
        <f t="shared" si="32"/>
        <v>0</v>
      </c>
      <c r="AM223">
        <f t="shared" si="32"/>
        <v>0</v>
      </c>
      <c r="AN223">
        <f t="shared" si="32"/>
        <v>0</v>
      </c>
      <c r="AO223">
        <f t="shared" si="32"/>
        <v>0</v>
      </c>
    </row>
    <row r="224" spans="1:41" x14ac:dyDescent="0.25">
      <c r="A224" s="13">
        <f>IF(M224,'Выгрузка из ревьюшницы'!B224,INDEX('Доп настройки участников'!D:D,2+N224))</f>
        <v>0</v>
      </c>
      <c r="B224" s="13">
        <f>IF(M224,'Выгрузка из ревьюшницы'!C224,INDEX('Доп настройки участников'!E:E,2+N224))</f>
        <v>0</v>
      </c>
      <c r="C224" s="13">
        <f>IF(M224,'Выгрузка из ревьюшницы'!H224,INDEX('Доп настройки участников'!F:F,2+N224))</f>
        <v>0</v>
      </c>
      <c r="D224" s="13">
        <f>IF(M224,'Выгрузка из ревьюшницы'!J224,INDEX('Доп настройки участников'!G:G,2+N224))</f>
        <v>0</v>
      </c>
      <c r="E224" s="13" t="e">
        <f>INDEX('Сопоставление оценок'!$A$3:$A$14,MATCH(IF(M224,'Выгрузка из ревьюшницы'!K224,INDEX('Доп настройки участников'!H:H,2+N224)),'Сопоставление оценок'!$C$3:$C$14,0))</f>
        <v>#N/A</v>
      </c>
      <c r="F224" s="13" t="e">
        <f>INDEX('Сопоставление оценок'!$B$3:$B$14,MATCH(Table13[[#This Row],[mark_at_review]],'Сопоставление оценок'!$C$3:$C$14,0))</f>
        <v>#N/A</v>
      </c>
      <c r="G224" s="13">
        <f>IF(M224,IFERROR(IF(OR('Выгрузка из ревьюшницы'!X224,'Выгрузка из ревьюшницы'!Z224),1,0),0),INDEX('Доп настройки участников'!I:I,2+N224))</f>
        <v>0</v>
      </c>
      <c r="H224" s="13">
        <f>IF(M224,'Выгрузка из ревьюшницы'!AJ224,INDEX('Доп настройки участников'!J:J,2+N224))</f>
        <v>0</v>
      </c>
      <c r="I224" s="16" t="str">
        <f>IFERROR(IF($H224=0,"",INDEX(Разметка!B:B,MATCH($H224,Разметка!A:A,0))),0)</f>
        <v/>
      </c>
      <c r="J224" s="16" t="str">
        <f>IFERROR(IF($H224=0,"",INDEX(Разметка!C:C,MATCH($H224,Разметка!A:A,0))),0)</f>
        <v/>
      </c>
      <c r="K224" s="16" t="e">
        <f>IF($F224&gt;0,IFERROR(MATCH(A224,'Доп настройки участников'!A:A,0),-1)*(-1),0)</f>
        <v>#N/A</v>
      </c>
      <c r="L224" s="16" t="str">
        <f t="shared" si="33"/>
        <v>Нет</v>
      </c>
      <c r="M224" s="33" t="b">
        <f t="shared" si="34"/>
        <v>0</v>
      </c>
      <c r="N224" s="33">
        <f t="shared" si="35"/>
        <v>192</v>
      </c>
      <c r="O224" s="33">
        <v>223</v>
      </c>
      <c r="AG224" s="20" t="str">
        <f t="shared" si="29"/>
        <v>00</v>
      </c>
      <c r="AH224" s="7">
        <f t="shared" si="30"/>
        <v>0</v>
      </c>
      <c r="AI224">
        <f t="shared" si="31"/>
        <v>0</v>
      </c>
      <c r="AJ224">
        <f t="shared" si="32"/>
        <v>0</v>
      </c>
      <c r="AK224">
        <f t="shared" si="32"/>
        <v>0</v>
      </c>
      <c r="AL224">
        <f t="shared" si="32"/>
        <v>0</v>
      </c>
      <c r="AM224">
        <f t="shared" si="32"/>
        <v>0</v>
      </c>
      <c r="AN224">
        <f t="shared" si="32"/>
        <v>0</v>
      </c>
      <c r="AO224">
        <f t="shared" si="32"/>
        <v>0</v>
      </c>
    </row>
    <row r="225" spans="1:41" x14ac:dyDescent="0.25">
      <c r="A225" s="13">
        <f>IF(M225,'Выгрузка из ревьюшницы'!B225,INDEX('Доп настройки участников'!D:D,2+N225))</f>
        <v>0</v>
      </c>
      <c r="B225" s="13">
        <f>IF(M225,'Выгрузка из ревьюшницы'!C225,INDEX('Доп настройки участников'!E:E,2+N225))</f>
        <v>0</v>
      </c>
      <c r="C225" s="13">
        <f>IF(M225,'Выгрузка из ревьюшницы'!H225,INDEX('Доп настройки участников'!F:F,2+N225))</f>
        <v>0</v>
      </c>
      <c r="D225" s="13">
        <f>IF(M225,'Выгрузка из ревьюшницы'!J225,INDEX('Доп настройки участников'!G:G,2+N225))</f>
        <v>0</v>
      </c>
      <c r="E225" s="13" t="e">
        <f>INDEX('Сопоставление оценок'!$A$3:$A$14,MATCH(IF(M225,'Выгрузка из ревьюшницы'!K225,INDEX('Доп настройки участников'!H:H,2+N225)),'Сопоставление оценок'!$C$3:$C$14,0))</f>
        <v>#N/A</v>
      </c>
      <c r="F225" s="13" t="e">
        <f>INDEX('Сопоставление оценок'!$B$3:$B$14,MATCH(Table13[[#This Row],[mark_at_review]],'Сопоставление оценок'!$C$3:$C$14,0))</f>
        <v>#N/A</v>
      </c>
      <c r="G225" s="13">
        <f>IF(M225,IFERROR(IF(OR('Выгрузка из ревьюшницы'!X225,'Выгрузка из ревьюшницы'!Z225),1,0),0),INDEX('Доп настройки участников'!I:I,2+N225))</f>
        <v>0</v>
      </c>
      <c r="H225" s="13">
        <f>IF(M225,'Выгрузка из ревьюшницы'!AJ225,INDEX('Доп настройки участников'!J:J,2+N225))</f>
        <v>0</v>
      </c>
      <c r="I225" s="16" t="str">
        <f>IFERROR(IF($H225=0,"",INDEX(Разметка!B:B,MATCH($H225,Разметка!A:A,0))),0)</f>
        <v/>
      </c>
      <c r="J225" s="16" t="str">
        <f>IFERROR(IF($H225=0,"",INDEX(Разметка!C:C,MATCH($H225,Разметка!A:A,0))),0)</f>
        <v/>
      </c>
      <c r="K225" s="16" t="e">
        <f>IF($F225&gt;0,IFERROR(MATCH(A225,'Доп настройки участников'!A:A,0),-1)*(-1),0)</f>
        <v>#N/A</v>
      </c>
      <c r="L225" s="16" t="str">
        <f t="shared" si="33"/>
        <v>Нет</v>
      </c>
      <c r="M225" s="33" t="b">
        <f t="shared" si="34"/>
        <v>0</v>
      </c>
      <c r="N225" s="33">
        <f t="shared" si="35"/>
        <v>193</v>
      </c>
      <c r="O225" s="33">
        <v>224</v>
      </c>
      <c r="AG225" s="20" t="str">
        <f t="shared" si="29"/>
        <v>00</v>
      </c>
      <c r="AH225" s="7">
        <f t="shared" si="30"/>
        <v>0</v>
      </c>
      <c r="AI225">
        <f t="shared" si="31"/>
        <v>0</v>
      </c>
      <c r="AJ225">
        <f t="shared" si="32"/>
        <v>0</v>
      </c>
      <c r="AK225">
        <f t="shared" si="32"/>
        <v>0</v>
      </c>
      <c r="AL225">
        <f t="shared" si="32"/>
        <v>0</v>
      </c>
      <c r="AM225">
        <f t="shared" si="32"/>
        <v>0</v>
      </c>
      <c r="AN225">
        <f t="shared" si="32"/>
        <v>0</v>
      </c>
      <c r="AO225">
        <f t="shared" si="32"/>
        <v>0</v>
      </c>
    </row>
    <row r="226" spans="1:41" x14ac:dyDescent="0.25">
      <c r="A226" s="13">
        <f>IF(M226,'Выгрузка из ревьюшницы'!B226,INDEX('Доп настройки участников'!D:D,2+N226))</f>
        <v>0</v>
      </c>
      <c r="B226" s="13">
        <f>IF(M226,'Выгрузка из ревьюшницы'!C226,INDEX('Доп настройки участников'!E:E,2+N226))</f>
        <v>0</v>
      </c>
      <c r="C226" s="13">
        <f>IF(M226,'Выгрузка из ревьюшницы'!H226,INDEX('Доп настройки участников'!F:F,2+N226))</f>
        <v>0</v>
      </c>
      <c r="D226" s="13">
        <f>IF(M226,'Выгрузка из ревьюшницы'!J226,INDEX('Доп настройки участников'!G:G,2+N226))</f>
        <v>0</v>
      </c>
      <c r="E226" s="13" t="e">
        <f>INDEX('Сопоставление оценок'!$A$3:$A$14,MATCH(IF(M226,'Выгрузка из ревьюшницы'!K226,INDEX('Доп настройки участников'!H:H,2+N226)),'Сопоставление оценок'!$C$3:$C$14,0))</f>
        <v>#N/A</v>
      </c>
      <c r="F226" s="13" t="e">
        <f>INDEX('Сопоставление оценок'!$B$3:$B$14,MATCH(Table13[[#This Row],[mark_at_review]],'Сопоставление оценок'!$C$3:$C$14,0))</f>
        <v>#N/A</v>
      </c>
      <c r="G226" s="13">
        <f>IF(M226,IFERROR(IF(OR('Выгрузка из ревьюшницы'!X226,'Выгрузка из ревьюшницы'!Z226),1,0),0),INDEX('Доп настройки участников'!I:I,2+N226))</f>
        <v>0</v>
      </c>
      <c r="H226" s="13">
        <f>IF(M226,'Выгрузка из ревьюшницы'!AJ226,INDEX('Доп настройки участников'!J:J,2+N226))</f>
        <v>0</v>
      </c>
      <c r="I226" s="16" t="str">
        <f>IFERROR(IF($H226=0,"",INDEX(Разметка!B:B,MATCH($H226,Разметка!A:A,0))),0)</f>
        <v/>
      </c>
      <c r="J226" s="16" t="str">
        <f>IFERROR(IF($H226=0,"",INDEX(Разметка!C:C,MATCH($H226,Разметка!A:A,0))),0)</f>
        <v/>
      </c>
      <c r="K226" s="16" t="e">
        <f>IF($F226&gt;0,IFERROR(MATCH(A226,'Доп настройки участников'!A:A,0),-1)*(-1),0)</f>
        <v>#N/A</v>
      </c>
      <c r="L226" s="16" t="str">
        <f t="shared" si="33"/>
        <v>Нет</v>
      </c>
      <c r="M226" s="33" t="b">
        <f t="shared" si="34"/>
        <v>0</v>
      </c>
      <c r="N226" s="33">
        <f t="shared" si="35"/>
        <v>194</v>
      </c>
      <c r="O226" s="33">
        <v>225</v>
      </c>
      <c r="AG226" s="20" t="str">
        <f t="shared" si="29"/>
        <v>00</v>
      </c>
      <c r="AH226" s="7">
        <f t="shared" si="30"/>
        <v>0</v>
      </c>
      <c r="AI226">
        <f t="shared" si="31"/>
        <v>0</v>
      </c>
      <c r="AJ226">
        <f t="shared" si="32"/>
        <v>0</v>
      </c>
      <c r="AK226">
        <f t="shared" si="32"/>
        <v>0</v>
      </c>
      <c r="AL226">
        <f t="shared" si="32"/>
        <v>0</v>
      </c>
      <c r="AM226">
        <f t="shared" si="32"/>
        <v>0</v>
      </c>
      <c r="AN226">
        <f t="shared" si="32"/>
        <v>0</v>
      </c>
      <c r="AO226">
        <f t="shared" si="32"/>
        <v>0</v>
      </c>
    </row>
    <row r="227" spans="1:41" x14ac:dyDescent="0.25">
      <c r="A227" s="13">
        <f>IF(M227,'Выгрузка из ревьюшницы'!B227,INDEX('Доп настройки участников'!D:D,2+N227))</f>
        <v>0</v>
      </c>
      <c r="B227" s="13">
        <f>IF(M227,'Выгрузка из ревьюшницы'!C227,INDEX('Доп настройки участников'!E:E,2+N227))</f>
        <v>0</v>
      </c>
      <c r="C227" s="13">
        <f>IF(M227,'Выгрузка из ревьюшницы'!H227,INDEX('Доп настройки участников'!F:F,2+N227))</f>
        <v>0</v>
      </c>
      <c r="D227" s="13">
        <f>IF(M227,'Выгрузка из ревьюшницы'!J227,INDEX('Доп настройки участников'!G:G,2+N227))</f>
        <v>0</v>
      </c>
      <c r="E227" s="13" t="e">
        <f>INDEX('Сопоставление оценок'!$A$3:$A$14,MATCH(IF(M227,'Выгрузка из ревьюшницы'!K227,INDEX('Доп настройки участников'!H:H,2+N227)),'Сопоставление оценок'!$C$3:$C$14,0))</f>
        <v>#N/A</v>
      </c>
      <c r="F227" s="13" t="e">
        <f>INDEX('Сопоставление оценок'!$B$3:$B$14,MATCH(Table13[[#This Row],[mark_at_review]],'Сопоставление оценок'!$C$3:$C$14,0))</f>
        <v>#N/A</v>
      </c>
      <c r="G227" s="13">
        <f>IF(M227,IFERROR(IF(OR('Выгрузка из ревьюшницы'!X227,'Выгрузка из ревьюшницы'!Z227),1,0),0),INDEX('Доп настройки участников'!I:I,2+N227))</f>
        <v>0</v>
      </c>
      <c r="H227" s="13">
        <f>IF(M227,'Выгрузка из ревьюшницы'!AJ227,INDEX('Доп настройки участников'!J:J,2+N227))</f>
        <v>0</v>
      </c>
      <c r="I227" s="16" t="str">
        <f>IFERROR(IF($H227=0,"",INDEX(Разметка!B:B,MATCH($H227,Разметка!A:A,0))),0)</f>
        <v/>
      </c>
      <c r="J227" s="16" t="str">
        <f>IFERROR(IF($H227=0,"",INDEX(Разметка!C:C,MATCH($H227,Разметка!A:A,0))),0)</f>
        <v/>
      </c>
      <c r="K227" s="16" t="e">
        <f>IF($F227&gt;0,IFERROR(MATCH(A227,'Доп настройки участников'!A:A,0),-1)*(-1),0)</f>
        <v>#N/A</v>
      </c>
      <c r="L227" s="16" t="str">
        <f t="shared" si="33"/>
        <v>Нет</v>
      </c>
      <c r="M227" s="33" t="b">
        <f t="shared" si="34"/>
        <v>0</v>
      </c>
      <c r="N227" s="33">
        <f t="shared" si="35"/>
        <v>195</v>
      </c>
      <c r="O227" s="33">
        <v>226</v>
      </c>
      <c r="AG227" s="20" t="str">
        <f t="shared" si="29"/>
        <v>00</v>
      </c>
      <c r="AH227" s="7">
        <f t="shared" si="30"/>
        <v>0</v>
      </c>
      <c r="AI227">
        <f t="shared" si="31"/>
        <v>0</v>
      </c>
      <c r="AJ227">
        <f t="shared" ref="AJ227:AO269" si="36">INDEX($Y:$AF,MATCH($AI227&amp;$AH227,$AG:$AG,0),MATCH(AJ$1,$Y$4:$AF$4,0))</f>
        <v>0</v>
      </c>
      <c r="AK227">
        <f t="shared" si="36"/>
        <v>0</v>
      </c>
      <c r="AL227">
        <f t="shared" si="36"/>
        <v>0</v>
      </c>
      <c r="AM227">
        <f t="shared" si="36"/>
        <v>0</v>
      </c>
      <c r="AN227">
        <f t="shared" si="36"/>
        <v>0</v>
      </c>
      <c r="AO227">
        <f t="shared" si="36"/>
        <v>0</v>
      </c>
    </row>
    <row r="228" spans="1:41" x14ac:dyDescent="0.25">
      <c r="A228" s="13">
        <f>IF(M228,'Выгрузка из ревьюшницы'!B228,INDEX('Доп настройки участников'!D:D,2+N228))</f>
        <v>0</v>
      </c>
      <c r="B228" s="13">
        <f>IF(M228,'Выгрузка из ревьюшницы'!C228,INDEX('Доп настройки участников'!E:E,2+N228))</f>
        <v>0</v>
      </c>
      <c r="C228" s="13">
        <f>IF(M228,'Выгрузка из ревьюшницы'!H228,INDEX('Доп настройки участников'!F:F,2+N228))</f>
        <v>0</v>
      </c>
      <c r="D228" s="13">
        <f>IF(M228,'Выгрузка из ревьюшницы'!J228,INDEX('Доп настройки участников'!G:G,2+N228))</f>
        <v>0</v>
      </c>
      <c r="E228" s="13" t="e">
        <f>INDEX('Сопоставление оценок'!$A$3:$A$14,MATCH(IF(M228,'Выгрузка из ревьюшницы'!K228,INDEX('Доп настройки участников'!H:H,2+N228)),'Сопоставление оценок'!$C$3:$C$14,0))</f>
        <v>#N/A</v>
      </c>
      <c r="F228" s="13" t="e">
        <f>INDEX('Сопоставление оценок'!$B$3:$B$14,MATCH(Table13[[#This Row],[mark_at_review]],'Сопоставление оценок'!$C$3:$C$14,0))</f>
        <v>#N/A</v>
      </c>
      <c r="G228" s="13">
        <f>IF(M228,IFERROR(IF(OR('Выгрузка из ревьюшницы'!X228,'Выгрузка из ревьюшницы'!Z228),1,0),0),INDEX('Доп настройки участников'!I:I,2+N228))</f>
        <v>0</v>
      </c>
      <c r="H228" s="13">
        <f>IF(M228,'Выгрузка из ревьюшницы'!AJ228,INDEX('Доп настройки участников'!J:J,2+N228))</f>
        <v>0</v>
      </c>
      <c r="I228" s="16" t="str">
        <f>IFERROR(IF($H228=0,"",INDEX(Разметка!B:B,MATCH($H228,Разметка!A:A,0))),0)</f>
        <v/>
      </c>
      <c r="J228" s="16" t="str">
        <f>IFERROR(IF($H228=0,"",INDEX(Разметка!C:C,MATCH($H228,Разметка!A:A,0))),0)</f>
        <v/>
      </c>
      <c r="K228" s="16" t="e">
        <f>IF($F228&gt;0,IFERROR(MATCH(A228,'Доп настройки участников'!A:A,0),-1)*(-1),0)</f>
        <v>#N/A</v>
      </c>
      <c r="L228" s="16" t="str">
        <f t="shared" si="33"/>
        <v>Нет</v>
      </c>
      <c r="M228" s="33" t="b">
        <f t="shared" si="34"/>
        <v>0</v>
      </c>
      <c r="N228" s="33">
        <f t="shared" si="35"/>
        <v>196</v>
      </c>
      <c r="O228" s="33">
        <v>227</v>
      </c>
      <c r="AG228" s="20" t="str">
        <f t="shared" si="29"/>
        <v>00</v>
      </c>
      <c r="AH228" s="7">
        <f t="shared" si="30"/>
        <v>0</v>
      </c>
      <c r="AI228">
        <f t="shared" si="31"/>
        <v>0</v>
      </c>
      <c r="AJ228">
        <f t="shared" si="36"/>
        <v>0</v>
      </c>
      <c r="AK228">
        <f t="shared" si="36"/>
        <v>0</v>
      </c>
      <c r="AL228">
        <f t="shared" si="36"/>
        <v>0</v>
      </c>
      <c r="AM228">
        <f t="shared" si="36"/>
        <v>0</v>
      </c>
      <c r="AN228">
        <f t="shared" si="36"/>
        <v>0</v>
      </c>
      <c r="AO228">
        <f t="shared" si="36"/>
        <v>0</v>
      </c>
    </row>
    <row r="229" spans="1:41" x14ac:dyDescent="0.25">
      <c r="A229" s="13">
        <f>IF(M229,'Выгрузка из ревьюшницы'!B229,INDEX('Доп настройки участников'!D:D,2+N229))</f>
        <v>0</v>
      </c>
      <c r="B229" s="13">
        <f>IF(M229,'Выгрузка из ревьюшницы'!C229,INDEX('Доп настройки участников'!E:E,2+N229))</f>
        <v>0</v>
      </c>
      <c r="C229" s="13">
        <f>IF(M229,'Выгрузка из ревьюшницы'!H229,INDEX('Доп настройки участников'!F:F,2+N229))</f>
        <v>0</v>
      </c>
      <c r="D229" s="13">
        <f>IF(M229,'Выгрузка из ревьюшницы'!J229,INDEX('Доп настройки участников'!G:G,2+N229))</f>
        <v>0</v>
      </c>
      <c r="E229" s="13" t="e">
        <f>INDEX('Сопоставление оценок'!$A$3:$A$14,MATCH(IF(M229,'Выгрузка из ревьюшницы'!K229,INDEX('Доп настройки участников'!H:H,2+N229)),'Сопоставление оценок'!$C$3:$C$14,0))</f>
        <v>#N/A</v>
      </c>
      <c r="F229" s="13" t="e">
        <f>INDEX('Сопоставление оценок'!$B$3:$B$14,MATCH(Table13[[#This Row],[mark_at_review]],'Сопоставление оценок'!$C$3:$C$14,0))</f>
        <v>#N/A</v>
      </c>
      <c r="G229" s="13">
        <f>IF(M229,IFERROR(IF(OR('Выгрузка из ревьюшницы'!X229,'Выгрузка из ревьюшницы'!Z229),1,0),0),INDEX('Доп настройки участников'!I:I,2+N229))</f>
        <v>0</v>
      </c>
      <c r="H229" s="13">
        <f>IF(M229,'Выгрузка из ревьюшницы'!AJ229,INDEX('Доп настройки участников'!J:J,2+N229))</f>
        <v>0</v>
      </c>
      <c r="I229" s="16" t="str">
        <f>IFERROR(IF($H229=0,"",INDEX(Разметка!B:B,MATCH($H229,Разметка!A:A,0))),0)</f>
        <v/>
      </c>
      <c r="J229" s="16" t="str">
        <f>IFERROR(IF($H229=0,"",INDEX(Разметка!C:C,MATCH($H229,Разметка!A:A,0))),0)</f>
        <v/>
      </c>
      <c r="K229" s="16" t="e">
        <f>IF($F229&gt;0,IFERROR(MATCH(A229,'Доп настройки участников'!A:A,0),-1)*(-1),0)</f>
        <v>#N/A</v>
      </c>
      <c r="L229" s="16" t="str">
        <f t="shared" si="33"/>
        <v>Нет</v>
      </c>
      <c r="M229" s="33" t="b">
        <f t="shared" si="34"/>
        <v>0</v>
      </c>
      <c r="N229" s="33">
        <f t="shared" si="35"/>
        <v>197</v>
      </c>
      <c r="O229" s="33">
        <v>228</v>
      </c>
      <c r="AG229" s="20" t="str">
        <f t="shared" si="29"/>
        <v>00</v>
      </c>
      <c r="AH229" s="7">
        <f t="shared" si="30"/>
        <v>0</v>
      </c>
      <c r="AI229">
        <f t="shared" si="31"/>
        <v>0</v>
      </c>
      <c r="AJ229">
        <f t="shared" si="36"/>
        <v>0</v>
      </c>
      <c r="AK229">
        <f t="shared" si="36"/>
        <v>0</v>
      </c>
      <c r="AL229">
        <f t="shared" si="36"/>
        <v>0</v>
      </c>
      <c r="AM229">
        <f t="shared" si="36"/>
        <v>0</v>
      </c>
      <c r="AN229">
        <f t="shared" si="36"/>
        <v>0</v>
      </c>
      <c r="AO229">
        <f t="shared" si="36"/>
        <v>0</v>
      </c>
    </row>
    <row r="230" spans="1:41" x14ac:dyDescent="0.25">
      <c r="A230" s="13">
        <f>IF(M230,'Выгрузка из ревьюшницы'!B230,INDEX('Доп настройки участников'!D:D,2+N230))</f>
        <v>0</v>
      </c>
      <c r="B230" s="13">
        <f>IF(M230,'Выгрузка из ревьюшницы'!C230,INDEX('Доп настройки участников'!E:E,2+N230))</f>
        <v>0</v>
      </c>
      <c r="C230" s="13">
        <f>IF(M230,'Выгрузка из ревьюшницы'!H230,INDEX('Доп настройки участников'!F:F,2+N230))</f>
        <v>0</v>
      </c>
      <c r="D230" s="13">
        <f>IF(M230,'Выгрузка из ревьюшницы'!J230,INDEX('Доп настройки участников'!G:G,2+N230))</f>
        <v>0</v>
      </c>
      <c r="E230" s="13" t="e">
        <f>INDEX('Сопоставление оценок'!$A$3:$A$14,MATCH(IF(M230,'Выгрузка из ревьюшницы'!K230,INDEX('Доп настройки участников'!H:H,2+N230)),'Сопоставление оценок'!$C$3:$C$14,0))</f>
        <v>#N/A</v>
      </c>
      <c r="F230" s="13" t="e">
        <f>INDEX('Сопоставление оценок'!$B$3:$B$14,MATCH(Table13[[#This Row],[mark_at_review]],'Сопоставление оценок'!$C$3:$C$14,0))</f>
        <v>#N/A</v>
      </c>
      <c r="G230" s="13">
        <f>IF(M230,IFERROR(IF(OR('Выгрузка из ревьюшницы'!X230,'Выгрузка из ревьюшницы'!Z230),1,0),0),INDEX('Доп настройки участников'!I:I,2+N230))</f>
        <v>0</v>
      </c>
      <c r="H230" s="13">
        <f>IF(M230,'Выгрузка из ревьюшницы'!AJ230,INDEX('Доп настройки участников'!J:J,2+N230))</f>
        <v>0</v>
      </c>
      <c r="I230" s="16" t="str">
        <f>IFERROR(IF($H230=0,"",INDEX(Разметка!B:B,MATCH($H230,Разметка!A:A,0))),0)</f>
        <v/>
      </c>
      <c r="J230" s="16" t="str">
        <f>IFERROR(IF($H230=0,"",INDEX(Разметка!C:C,MATCH($H230,Разметка!A:A,0))),0)</f>
        <v/>
      </c>
      <c r="K230" s="16" t="e">
        <f>IF($F230&gt;0,IFERROR(MATCH(A230,'Доп настройки участников'!A:A,0),-1)*(-1),0)</f>
        <v>#N/A</v>
      </c>
      <c r="L230" s="16" t="str">
        <f t="shared" si="33"/>
        <v>Нет</v>
      </c>
      <c r="M230" s="33" t="b">
        <f t="shared" si="34"/>
        <v>0</v>
      </c>
      <c r="N230" s="33">
        <f t="shared" si="35"/>
        <v>198</v>
      </c>
      <c r="O230" s="33">
        <v>229</v>
      </c>
      <c r="AG230" s="20" t="str">
        <f t="shared" si="29"/>
        <v>00</v>
      </c>
      <c r="AH230" s="7">
        <f t="shared" si="30"/>
        <v>0</v>
      </c>
      <c r="AI230">
        <f t="shared" si="31"/>
        <v>0</v>
      </c>
      <c r="AJ230">
        <f t="shared" si="36"/>
        <v>0</v>
      </c>
      <c r="AK230">
        <f t="shared" si="36"/>
        <v>0</v>
      </c>
      <c r="AL230">
        <f t="shared" si="36"/>
        <v>0</v>
      </c>
      <c r="AM230">
        <f t="shared" si="36"/>
        <v>0</v>
      </c>
      <c r="AN230">
        <f t="shared" si="36"/>
        <v>0</v>
      </c>
      <c r="AO230">
        <f t="shared" si="36"/>
        <v>0</v>
      </c>
    </row>
    <row r="231" spans="1:41" x14ac:dyDescent="0.25">
      <c r="A231" s="13">
        <f>IF(M231,'Выгрузка из ревьюшницы'!B231,INDEX('Доп настройки участников'!D:D,2+N231))</f>
        <v>0</v>
      </c>
      <c r="B231" s="13">
        <f>IF(M231,'Выгрузка из ревьюшницы'!C231,INDEX('Доп настройки участников'!E:E,2+N231))</f>
        <v>0</v>
      </c>
      <c r="C231" s="13">
        <f>IF(M231,'Выгрузка из ревьюшницы'!H231,INDEX('Доп настройки участников'!F:F,2+N231))</f>
        <v>0</v>
      </c>
      <c r="D231" s="13">
        <f>IF(M231,'Выгрузка из ревьюшницы'!J231,INDEX('Доп настройки участников'!G:G,2+N231))</f>
        <v>0</v>
      </c>
      <c r="E231" s="13" t="e">
        <f>INDEX('Сопоставление оценок'!$A$3:$A$14,MATCH(IF(M231,'Выгрузка из ревьюшницы'!K231,INDEX('Доп настройки участников'!H:H,2+N231)),'Сопоставление оценок'!$C$3:$C$14,0))</f>
        <v>#N/A</v>
      </c>
      <c r="F231" s="13" t="e">
        <f>INDEX('Сопоставление оценок'!$B$3:$B$14,MATCH(Table13[[#This Row],[mark_at_review]],'Сопоставление оценок'!$C$3:$C$14,0))</f>
        <v>#N/A</v>
      </c>
      <c r="G231" s="13">
        <f>IF(M231,IFERROR(IF(OR('Выгрузка из ревьюшницы'!X231,'Выгрузка из ревьюшницы'!Z231),1,0),0),INDEX('Доп настройки участников'!I:I,2+N231))</f>
        <v>0</v>
      </c>
      <c r="H231" s="13">
        <f>IF(M231,'Выгрузка из ревьюшницы'!AJ231,INDEX('Доп настройки участников'!J:J,2+N231))</f>
        <v>0</v>
      </c>
      <c r="I231" s="16" t="str">
        <f>IFERROR(IF($H231=0,"",INDEX(Разметка!B:B,MATCH($H231,Разметка!A:A,0))),0)</f>
        <v/>
      </c>
      <c r="J231" s="16" t="str">
        <f>IFERROR(IF($H231=0,"",INDEX(Разметка!C:C,MATCH($H231,Разметка!A:A,0))),0)</f>
        <v/>
      </c>
      <c r="K231" s="16" t="e">
        <f>IF($F231&gt;0,IFERROR(MATCH(A231,'Доп настройки участников'!A:A,0),-1)*(-1),0)</f>
        <v>#N/A</v>
      </c>
      <c r="L231" s="16" t="str">
        <f t="shared" si="33"/>
        <v>Нет</v>
      </c>
      <c r="M231" s="33" t="b">
        <f t="shared" si="34"/>
        <v>0</v>
      </c>
      <c r="N231" s="33">
        <f t="shared" si="35"/>
        <v>199</v>
      </c>
      <c r="O231" s="33">
        <v>230</v>
      </c>
      <c r="AG231" s="20" t="str">
        <f t="shared" si="29"/>
        <v>00</v>
      </c>
      <c r="AH231" s="7">
        <f t="shared" si="30"/>
        <v>0</v>
      </c>
      <c r="AI231">
        <f t="shared" si="31"/>
        <v>0</v>
      </c>
      <c r="AJ231">
        <f t="shared" si="36"/>
        <v>0</v>
      </c>
      <c r="AK231">
        <f t="shared" si="36"/>
        <v>0</v>
      </c>
      <c r="AL231">
        <f t="shared" si="36"/>
        <v>0</v>
      </c>
      <c r="AM231">
        <f t="shared" si="36"/>
        <v>0</v>
      </c>
      <c r="AN231">
        <f t="shared" si="36"/>
        <v>0</v>
      </c>
      <c r="AO231">
        <f t="shared" si="36"/>
        <v>0</v>
      </c>
    </row>
    <row r="232" spans="1:41" x14ac:dyDescent="0.25">
      <c r="A232" s="13">
        <f>IF(M232,'Выгрузка из ревьюшницы'!B232,INDEX('Доп настройки участников'!D:D,2+N232))</f>
        <v>0</v>
      </c>
      <c r="B232" s="13">
        <f>IF(M232,'Выгрузка из ревьюшницы'!C232,INDEX('Доп настройки участников'!E:E,2+N232))</f>
        <v>0</v>
      </c>
      <c r="C232" s="13">
        <f>IF(M232,'Выгрузка из ревьюшницы'!H232,INDEX('Доп настройки участников'!F:F,2+N232))</f>
        <v>0</v>
      </c>
      <c r="D232" s="13">
        <f>IF(M232,'Выгрузка из ревьюшницы'!J232,INDEX('Доп настройки участников'!G:G,2+N232))</f>
        <v>0</v>
      </c>
      <c r="E232" s="13" t="e">
        <f>INDEX('Сопоставление оценок'!$A$3:$A$14,MATCH(IF(M232,'Выгрузка из ревьюшницы'!K232,INDEX('Доп настройки участников'!H:H,2+N232)),'Сопоставление оценок'!$C$3:$C$14,0))</f>
        <v>#N/A</v>
      </c>
      <c r="F232" s="13" t="e">
        <f>INDEX('Сопоставление оценок'!$B$3:$B$14,MATCH(Table13[[#This Row],[mark_at_review]],'Сопоставление оценок'!$C$3:$C$14,0))</f>
        <v>#N/A</v>
      </c>
      <c r="G232" s="13">
        <f>IF(M232,IFERROR(IF(OR('Выгрузка из ревьюшницы'!X232,'Выгрузка из ревьюшницы'!Z232),1,0),0),INDEX('Доп настройки участников'!I:I,2+N232))</f>
        <v>0</v>
      </c>
      <c r="H232" s="13">
        <f>IF(M232,'Выгрузка из ревьюшницы'!AJ232,INDEX('Доп настройки участников'!J:J,2+N232))</f>
        <v>0</v>
      </c>
      <c r="I232" s="16" t="str">
        <f>IFERROR(IF($H232=0,"",INDEX(Разметка!B:B,MATCH($H232,Разметка!A:A,0))),0)</f>
        <v/>
      </c>
      <c r="J232" s="16" t="str">
        <f>IFERROR(IF($H232=0,"",INDEX(Разметка!C:C,MATCH($H232,Разметка!A:A,0))),0)</f>
        <v/>
      </c>
      <c r="K232" s="16" t="e">
        <f>IF($F232&gt;0,IFERROR(MATCH(A232,'Доп настройки участников'!A:A,0),-1)*(-1),0)</f>
        <v>#N/A</v>
      </c>
      <c r="L232" s="16" t="str">
        <f t="shared" si="33"/>
        <v>Нет</v>
      </c>
      <c r="M232" s="33" t="b">
        <f t="shared" si="34"/>
        <v>0</v>
      </c>
      <c r="N232" s="33">
        <f t="shared" si="35"/>
        <v>200</v>
      </c>
      <c r="O232" s="33">
        <v>231</v>
      </c>
      <c r="AG232" s="20" t="str">
        <f t="shared" si="29"/>
        <v>00</v>
      </c>
      <c r="AH232" s="7">
        <f t="shared" si="30"/>
        <v>0</v>
      </c>
      <c r="AI232">
        <f t="shared" si="31"/>
        <v>0</v>
      </c>
      <c r="AJ232">
        <f t="shared" si="36"/>
        <v>0</v>
      </c>
      <c r="AK232">
        <f t="shared" si="36"/>
        <v>0</v>
      </c>
      <c r="AL232">
        <f t="shared" si="36"/>
        <v>0</v>
      </c>
      <c r="AM232">
        <f t="shared" si="36"/>
        <v>0</v>
      </c>
      <c r="AN232">
        <f t="shared" si="36"/>
        <v>0</v>
      </c>
      <c r="AO232">
        <f t="shared" si="36"/>
        <v>0</v>
      </c>
    </row>
    <row r="233" spans="1:41" x14ac:dyDescent="0.25">
      <c r="A233" s="13">
        <f>IF(M233,'Выгрузка из ревьюшницы'!B233,INDEX('Доп настройки участников'!D:D,2+N233))</f>
        <v>0</v>
      </c>
      <c r="B233" s="13">
        <f>IF(M233,'Выгрузка из ревьюшницы'!C233,INDEX('Доп настройки участников'!E:E,2+N233))</f>
        <v>0</v>
      </c>
      <c r="C233" s="13">
        <f>IF(M233,'Выгрузка из ревьюшницы'!H233,INDEX('Доп настройки участников'!F:F,2+N233))</f>
        <v>0</v>
      </c>
      <c r="D233" s="13">
        <f>IF(M233,'Выгрузка из ревьюшницы'!J233,INDEX('Доп настройки участников'!G:G,2+N233))</f>
        <v>0</v>
      </c>
      <c r="E233" s="13" t="e">
        <f>INDEX('Сопоставление оценок'!$A$3:$A$14,MATCH(IF(M233,'Выгрузка из ревьюшницы'!K233,INDEX('Доп настройки участников'!H:H,2+N233)),'Сопоставление оценок'!$C$3:$C$14,0))</f>
        <v>#N/A</v>
      </c>
      <c r="F233" s="13" t="e">
        <f>INDEX('Сопоставление оценок'!$B$3:$B$14,MATCH(Table13[[#This Row],[mark_at_review]],'Сопоставление оценок'!$C$3:$C$14,0))</f>
        <v>#N/A</v>
      </c>
      <c r="G233" s="13">
        <f>IF(M233,IFERROR(IF(OR('Выгрузка из ревьюшницы'!X233,'Выгрузка из ревьюшницы'!Z233),1,0),0),INDEX('Доп настройки участников'!I:I,2+N233))</f>
        <v>0</v>
      </c>
      <c r="H233" s="13">
        <f>IF(M233,'Выгрузка из ревьюшницы'!AJ233,INDEX('Доп настройки участников'!J:J,2+N233))</f>
        <v>0</v>
      </c>
      <c r="I233" s="16" t="str">
        <f>IFERROR(IF($H233=0,"",INDEX(Разметка!B:B,MATCH($H233,Разметка!A:A,0))),0)</f>
        <v/>
      </c>
      <c r="J233" s="16" t="str">
        <f>IFERROR(IF($H233=0,"",INDEX(Разметка!C:C,MATCH($H233,Разметка!A:A,0))),0)</f>
        <v/>
      </c>
      <c r="K233" s="16" t="e">
        <f>IF($F233&gt;0,IFERROR(MATCH(A233,'Доп настройки участников'!A:A,0),-1)*(-1),0)</f>
        <v>#N/A</v>
      </c>
      <c r="L233" s="16" t="str">
        <f t="shared" si="33"/>
        <v>Нет</v>
      </c>
      <c r="M233" s="33" t="b">
        <f t="shared" si="34"/>
        <v>0</v>
      </c>
      <c r="N233" s="33">
        <f t="shared" si="35"/>
        <v>201</v>
      </c>
      <c r="O233" s="33">
        <v>232</v>
      </c>
      <c r="AG233" s="20" t="str">
        <f t="shared" si="29"/>
        <v>00</v>
      </c>
      <c r="AH233" s="7">
        <f t="shared" si="30"/>
        <v>0</v>
      </c>
      <c r="AI233">
        <f t="shared" si="31"/>
        <v>0</v>
      </c>
      <c r="AJ233">
        <f t="shared" si="36"/>
        <v>0</v>
      </c>
      <c r="AK233">
        <f t="shared" si="36"/>
        <v>0</v>
      </c>
      <c r="AL233">
        <f t="shared" si="36"/>
        <v>0</v>
      </c>
      <c r="AM233">
        <f t="shared" si="36"/>
        <v>0</v>
      </c>
      <c r="AN233">
        <f t="shared" si="36"/>
        <v>0</v>
      </c>
      <c r="AO233">
        <f t="shared" si="36"/>
        <v>0</v>
      </c>
    </row>
    <row r="234" spans="1:41" x14ac:dyDescent="0.25">
      <c r="A234" s="13">
        <f>IF(M234,'Выгрузка из ревьюшницы'!B234,INDEX('Доп настройки участников'!D:D,2+N234))</f>
        <v>0</v>
      </c>
      <c r="B234" s="13">
        <f>IF(M234,'Выгрузка из ревьюшницы'!C234,INDEX('Доп настройки участников'!E:E,2+N234))</f>
        <v>0</v>
      </c>
      <c r="C234" s="13">
        <f>IF(M234,'Выгрузка из ревьюшницы'!H234,INDEX('Доп настройки участников'!F:F,2+N234))</f>
        <v>0</v>
      </c>
      <c r="D234" s="13">
        <f>IF(M234,'Выгрузка из ревьюшницы'!J234,INDEX('Доп настройки участников'!G:G,2+N234))</f>
        <v>0</v>
      </c>
      <c r="E234" s="13" t="e">
        <f>INDEX('Сопоставление оценок'!$A$3:$A$14,MATCH(IF(M234,'Выгрузка из ревьюшницы'!K234,INDEX('Доп настройки участников'!H:H,2+N234)),'Сопоставление оценок'!$C$3:$C$14,0))</f>
        <v>#N/A</v>
      </c>
      <c r="F234" s="13" t="e">
        <f>INDEX('Сопоставление оценок'!$B$3:$B$14,MATCH(Table13[[#This Row],[mark_at_review]],'Сопоставление оценок'!$C$3:$C$14,0))</f>
        <v>#N/A</v>
      </c>
      <c r="G234" s="13">
        <f>IF(M234,IFERROR(IF(OR('Выгрузка из ревьюшницы'!X234,'Выгрузка из ревьюшницы'!Z234),1,0),0),INDEX('Доп настройки участников'!I:I,2+N234))</f>
        <v>0</v>
      </c>
      <c r="H234" s="13">
        <f>IF(M234,'Выгрузка из ревьюшницы'!AJ234,INDEX('Доп настройки участников'!J:J,2+N234))</f>
        <v>0</v>
      </c>
      <c r="I234" s="16" t="str">
        <f>IFERROR(IF($H234=0,"",INDEX(Разметка!B:B,MATCH($H234,Разметка!A:A,0))),0)</f>
        <v/>
      </c>
      <c r="J234" s="16" t="str">
        <f>IFERROR(IF($H234=0,"",INDEX(Разметка!C:C,MATCH($H234,Разметка!A:A,0))),0)</f>
        <v/>
      </c>
      <c r="K234" s="16" t="e">
        <f>IF($F234&gt;0,IFERROR(MATCH(A234,'Доп настройки участников'!A:A,0),-1)*(-1),0)</f>
        <v>#N/A</v>
      </c>
      <c r="L234" s="16" t="str">
        <f t="shared" si="33"/>
        <v>Нет</v>
      </c>
      <c r="M234" s="33" t="b">
        <f t="shared" si="34"/>
        <v>0</v>
      </c>
      <c r="N234" s="33">
        <f t="shared" si="35"/>
        <v>202</v>
      </c>
      <c r="O234" s="33">
        <v>233</v>
      </c>
      <c r="AG234" s="20" t="str">
        <f t="shared" si="29"/>
        <v>00</v>
      </c>
      <c r="AH234" s="7">
        <f t="shared" si="30"/>
        <v>0</v>
      </c>
      <c r="AI234">
        <f t="shared" si="31"/>
        <v>0</v>
      </c>
      <c r="AJ234">
        <f t="shared" si="36"/>
        <v>0</v>
      </c>
      <c r="AK234">
        <f t="shared" si="36"/>
        <v>0</v>
      </c>
      <c r="AL234">
        <f t="shared" si="36"/>
        <v>0</v>
      </c>
      <c r="AM234">
        <f t="shared" si="36"/>
        <v>0</v>
      </c>
      <c r="AN234">
        <f t="shared" si="36"/>
        <v>0</v>
      </c>
      <c r="AO234">
        <f t="shared" si="36"/>
        <v>0</v>
      </c>
    </row>
    <row r="235" spans="1:41" x14ac:dyDescent="0.25">
      <c r="A235" s="13">
        <f>IF(M235,'Выгрузка из ревьюшницы'!B235,INDEX('Доп настройки участников'!D:D,2+N235))</f>
        <v>0</v>
      </c>
      <c r="B235" s="13">
        <f>IF(M235,'Выгрузка из ревьюшницы'!C235,INDEX('Доп настройки участников'!E:E,2+N235))</f>
        <v>0</v>
      </c>
      <c r="C235" s="13">
        <f>IF(M235,'Выгрузка из ревьюшницы'!H235,INDEX('Доп настройки участников'!F:F,2+N235))</f>
        <v>0</v>
      </c>
      <c r="D235" s="13">
        <f>IF(M235,'Выгрузка из ревьюшницы'!J235,INDEX('Доп настройки участников'!G:G,2+N235))</f>
        <v>0</v>
      </c>
      <c r="E235" s="13" t="e">
        <f>INDEX('Сопоставление оценок'!$A$3:$A$14,MATCH(IF(M235,'Выгрузка из ревьюшницы'!K235,INDEX('Доп настройки участников'!H:H,2+N235)),'Сопоставление оценок'!$C$3:$C$14,0))</f>
        <v>#N/A</v>
      </c>
      <c r="F235" s="13" t="e">
        <f>INDEX('Сопоставление оценок'!$B$3:$B$14,MATCH(Table13[[#This Row],[mark_at_review]],'Сопоставление оценок'!$C$3:$C$14,0))</f>
        <v>#N/A</v>
      </c>
      <c r="G235" s="13">
        <f>IF(M235,IFERROR(IF(OR('Выгрузка из ревьюшницы'!X235,'Выгрузка из ревьюшницы'!Z235),1,0),0),INDEX('Доп настройки участников'!I:I,2+N235))</f>
        <v>0</v>
      </c>
      <c r="H235" s="13">
        <f>IF(M235,'Выгрузка из ревьюшницы'!AJ235,INDEX('Доп настройки участников'!J:J,2+N235))</f>
        <v>0</v>
      </c>
      <c r="I235" s="16" t="str">
        <f>IFERROR(IF($H235=0,"",INDEX(Разметка!B:B,MATCH($H235,Разметка!A:A,0))),0)</f>
        <v/>
      </c>
      <c r="J235" s="16" t="str">
        <f>IFERROR(IF($H235=0,"",INDEX(Разметка!C:C,MATCH($H235,Разметка!A:A,0))),0)</f>
        <v/>
      </c>
      <c r="K235" s="16" t="e">
        <f>IF($F235&gt;0,IFERROR(MATCH(A235,'Доп настройки участников'!A:A,0),-1)*(-1),0)</f>
        <v>#N/A</v>
      </c>
      <c r="L235" s="16" t="str">
        <f t="shared" si="33"/>
        <v>Нет</v>
      </c>
      <c r="M235" s="33" t="b">
        <f t="shared" si="34"/>
        <v>0</v>
      </c>
      <c r="N235" s="33">
        <f t="shared" si="35"/>
        <v>203</v>
      </c>
      <c r="O235" s="33">
        <v>234</v>
      </c>
      <c r="AG235" s="20" t="str">
        <f t="shared" si="29"/>
        <v>00</v>
      </c>
      <c r="AH235" s="7">
        <f t="shared" si="30"/>
        <v>0</v>
      </c>
      <c r="AI235">
        <f t="shared" si="31"/>
        <v>0</v>
      </c>
      <c r="AJ235">
        <f t="shared" si="36"/>
        <v>0</v>
      </c>
      <c r="AK235">
        <f t="shared" si="36"/>
        <v>0</v>
      </c>
      <c r="AL235">
        <f t="shared" si="36"/>
        <v>0</v>
      </c>
      <c r="AM235">
        <f t="shared" si="36"/>
        <v>0</v>
      </c>
      <c r="AN235">
        <f t="shared" si="36"/>
        <v>0</v>
      </c>
      <c r="AO235">
        <f t="shared" si="36"/>
        <v>0</v>
      </c>
    </row>
    <row r="236" spans="1:41" x14ac:dyDescent="0.25">
      <c r="A236" s="13">
        <f>IF(M236,'Выгрузка из ревьюшницы'!B236,INDEX('Доп настройки участников'!D:D,2+N236))</f>
        <v>0</v>
      </c>
      <c r="B236" s="13">
        <f>IF(M236,'Выгрузка из ревьюшницы'!C236,INDEX('Доп настройки участников'!E:E,2+N236))</f>
        <v>0</v>
      </c>
      <c r="C236" s="13">
        <f>IF(M236,'Выгрузка из ревьюшницы'!H236,INDEX('Доп настройки участников'!F:F,2+N236))</f>
        <v>0</v>
      </c>
      <c r="D236" s="13">
        <f>IF(M236,'Выгрузка из ревьюшницы'!J236,INDEX('Доп настройки участников'!G:G,2+N236))</f>
        <v>0</v>
      </c>
      <c r="E236" s="13" t="e">
        <f>INDEX('Сопоставление оценок'!$A$3:$A$14,MATCH(IF(M236,'Выгрузка из ревьюшницы'!K236,INDEX('Доп настройки участников'!H:H,2+N236)),'Сопоставление оценок'!$C$3:$C$14,0))</f>
        <v>#N/A</v>
      </c>
      <c r="F236" s="13" t="e">
        <f>INDEX('Сопоставление оценок'!$B$3:$B$14,MATCH(Table13[[#This Row],[mark_at_review]],'Сопоставление оценок'!$C$3:$C$14,0))</f>
        <v>#N/A</v>
      </c>
      <c r="G236" s="13">
        <f>IF(M236,IFERROR(IF(OR('Выгрузка из ревьюшницы'!X236,'Выгрузка из ревьюшницы'!Z236),1,0),0),INDEX('Доп настройки участников'!I:I,2+N236))</f>
        <v>0</v>
      </c>
      <c r="H236" s="13">
        <f>IF(M236,'Выгрузка из ревьюшницы'!AJ236,INDEX('Доп настройки участников'!J:J,2+N236))</f>
        <v>0</v>
      </c>
      <c r="I236" s="16" t="str">
        <f>IFERROR(IF($H236=0,"",INDEX(Разметка!B:B,MATCH($H236,Разметка!A:A,0))),0)</f>
        <v/>
      </c>
      <c r="J236" s="16" t="str">
        <f>IFERROR(IF($H236=0,"",INDEX(Разметка!C:C,MATCH($H236,Разметка!A:A,0))),0)</f>
        <v/>
      </c>
      <c r="K236" s="16" t="e">
        <f>IF($F236&gt;0,IFERROR(MATCH(A236,'Доп настройки участников'!A:A,0),-1)*(-1),0)</f>
        <v>#N/A</v>
      </c>
      <c r="L236" s="16" t="str">
        <f t="shared" si="33"/>
        <v>Нет</v>
      </c>
      <c r="M236" s="33" t="b">
        <f t="shared" si="34"/>
        <v>0</v>
      </c>
      <c r="N236" s="33">
        <f t="shared" si="35"/>
        <v>204</v>
      </c>
      <c r="O236" s="33">
        <v>235</v>
      </c>
      <c r="AG236" s="20" t="str">
        <f t="shared" si="29"/>
        <v>00</v>
      </c>
      <c r="AH236" s="7">
        <f t="shared" si="30"/>
        <v>0</v>
      </c>
      <c r="AI236">
        <f t="shared" si="31"/>
        <v>0</v>
      </c>
      <c r="AJ236">
        <f t="shared" si="36"/>
        <v>0</v>
      </c>
      <c r="AK236">
        <f t="shared" si="36"/>
        <v>0</v>
      </c>
      <c r="AL236">
        <f t="shared" si="36"/>
        <v>0</v>
      </c>
      <c r="AM236">
        <f t="shared" si="36"/>
        <v>0</v>
      </c>
      <c r="AN236">
        <f t="shared" si="36"/>
        <v>0</v>
      </c>
      <c r="AO236">
        <f t="shared" si="36"/>
        <v>0</v>
      </c>
    </row>
    <row r="237" spans="1:41" x14ac:dyDescent="0.25">
      <c r="A237" s="13">
        <f>IF(M237,'Выгрузка из ревьюшницы'!B237,INDEX('Доп настройки участников'!D:D,2+N237))</f>
        <v>0</v>
      </c>
      <c r="B237" s="13">
        <f>IF(M237,'Выгрузка из ревьюшницы'!C237,INDEX('Доп настройки участников'!E:E,2+N237))</f>
        <v>0</v>
      </c>
      <c r="C237" s="13">
        <f>IF(M237,'Выгрузка из ревьюшницы'!H237,INDEX('Доп настройки участников'!F:F,2+N237))</f>
        <v>0</v>
      </c>
      <c r="D237" s="13">
        <f>IF(M237,'Выгрузка из ревьюшницы'!J237,INDEX('Доп настройки участников'!G:G,2+N237))</f>
        <v>0</v>
      </c>
      <c r="E237" s="13" t="e">
        <f>INDEX('Сопоставление оценок'!$A$3:$A$14,MATCH(IF(M237,'Выгрузка из ревьюшницы'!K237,INDEX('Доп настройки участников'!H:H,2+N237)),'Сопоставление оценок'!$C$3:$C$14,0))</f>
        <v>#N/A</v>
      </c>
      <c r="F237" s="13" t="e">
        <f>INDEX('Сопоставление оценок'!$B$3:$B$14,MATCH(Table13[[#This Row],[mark_at_review]],'Сопоставление оценок'!$C$3:$C$14,0))</f>
        <v>#N/A</v>
      </c>
      <c r="G237" s="13">
        <f>IF(M237,IFERROR(IF(OR('Выгрузка из ревьюшницы'!X237,'Выгрузка из ревьюшницы'!Z237),1,0),0),INDEX('Доп настройки участников'!I:I,2+N237))</f>
        <v>0</v>
      </c>
      <c r="H237" s="13">
        <f>IF(M237,'Выгрузка из ревьюшницы'!AJ237,INDEX('Доп настройки участников'!J:J,2+N237))</f>
        <v>0</v>
      </c>
      <c r="I237" s="16" t="str">
        <f>IFERROR(IF($H237=0,"",INDEX(Разметка!B:B,MATCH($H237,Разметка!A:A,0))),0)</f>
        <v/>
      </c>
      <c r="J237" s="16" t="str">
        <f>IFERROR(IF($H237=0,"",INDEX(Разметка!C:C,MATCH($H237,Разметка!A:A,0))),0)</f>
        <v/>
      </c>
      <c r="K237" s="16" t="e">
        <f>IF($F237&gt;0,IFERROR(MATCH(A237,'Доп настройки участников'!A:A,0),-1)*(-1),0)</f>
        <v>#N/A</v>
      </c>
      <c r="L237" s="16" t="str">
        <f t="shared" si="33"/>
        <v>Нет</v>
      </c>
      <c r="M237" s="33" t="b">
        <f t="shared" si="34"/>
        <v>0</v>
      </c>
      <c r="N237" s="33">
        <f t="shared" si="35"/>
        <v>205</v>
      </c>
      <c r="O237" s="33">
        <v>236</v>
      </c>
      <c r="AG237" s="20" t="str">
        <f t="shared" si="29"/>
        <v>00</v>
      </c>
      <c r="AH237" s="7">
        <f t="shared" si="30"/>
        <v>0</v>
      </c>
      <c r="AI237">
        <f t="shared" si="31"/>
        <v>0</v>
      </c>
      <c r="AJ237">
        <f t="shared" si="36"/>
        <v>0</v>
      </c>
      <c r="AK237">
        <f t="shared" si="36"/>
        <v>0</v>
      </c>
      <c r="AL237">
        <f t="shared" si="36"/>
        <v>0</v>
      </c>
      <c r="AM237">
        <f t="shared" si="36"/>
        <v>0</v>
      </c>
      <c r="AN237">
        <f t="shared" si="36"/>
        <v>0</v>
      </c>
      <c r="AO237">
        <f t="shared" si="36"/>
        <v>0</v>
      </c>
    </row>
    <row r="238" spans="1:41" x14ac:dyDescent="0.25">
      <c r="A238" s="13">
        <f>IF(M238,'Выгрузка из ревьюшницы'!B238,INDEX('Доп настройки участников'!D:D,2+N238))</f>
        <v>0</v>
      </c>
      <c r="B238" s="13">
        <f>IF(M238,'Выгрузка из ревьюшницы'!C238,INDEX('Доп настройки участников'!E:E,2+N238))</f>
        <v>0</v>
      </c>
      <c r="C238" s="13">
        <f>IF(M238,'Выгрузка из ревьюшницы'!H238,INDEX('Доп настройки участников'!F:F,2+N238))</f>
        <v>0</v>
      </c>
      <c r="D238" s="13">
        <f>IF(M238,'Выгрузка из ревьюшницы'!J238,INDEX('Доп настройки участников'!G:G,2+N238))</f>
        <v>0</v>
      </c>
      <c r="E238" s="13" t="e">
        <f>INDEX('Сопоставление оценок'!$A$3:$A$14,MATCH(IF(M238,'Выгрузка из ревьюшницы'!K238,INDEX('Доп настройки участников'!H:H,2+N238)),'Сопоставление оценок'!$C$3:$C$14,0))</f>
        <v>#N/A</v>
      </c>
      <c r="F238" s="13" t="e">
        <f>INDEX('Сопоставление оценок'!$B$3:$B$14,MATCH(Table13[[#This Row],[mark_at_review]],'Сопоставление оценок'!$C$3:$C$14,0))</f>
        <v>#N/A</v>
      </c>
      <c r="G238" s="13">
        <f>IF(M238,IFERROR(IF(OR('Выгрузка из ревьюшницы'!X238,'Выгрузка из ревьюшницы'!Z238),1,0),0),INDEX('Доп настройки участников'!I:I,2+N238))</f>
        <v>0</v>
      </c>
      <c r="H238" s="13">
        <f>IF(M238,'Выгрузка из ревьюшницы'!AJ238,INDEX('Доп настройки участников'!J:J,2+N238))</f>
        <v>0</v>
      </c>
      <c r="I238" s="16" t="str">
        <f>IFERROR(IF($H238=0,"",INDEX(Разметка!B:B,MATCH($H238,Разметка!A:A,0))),0)</f>
        <v/>
      </c>
      <c r="J238" s="16" t="str">
        <f>IFERROR(IF($H238=0,"",INDEX(Разметка!C:C,MATCH($H238,Разметка!A:A,0))),0)</f>
        <v/>
      </c>
      <c r="K238" s="16" t="e">
        <f>IF($F238&gt;0,IFERROR(MATCH(A238,'Доп настройки участников'!A:A,0),-1)*(-1),0)</f>
        <v>#N/A</v>
      </c>
      <c r="L238" s="16" t="str">
        <f t="shared" si="33"/>
        <v>Нет</v>
      </c>
      <c r="M238" s="33" t="b">
        <f t="shared" si="34"/>
        <v>0</v>
      </c>
      <c r="N238" s="33">
        <f t="shared" si="35"/>
        <v>206</v>
      </c>
      <c r="O238" s="33">
        <v>237</v>
      </c>
      <c r="AG238" s="20" t="str">
        <f t="shared" si="29"/>
        <v>00</v>
      </c>
      <c r="AH238" s="7">
        <f t="shared" si="30"/>
        <v>0</v>
      </c>
      <c r="AI238">
        <f t="shared" si="31"/>
        <v>0</v>
      </c>
      <c r="AJ238">
        <f t="shared" si="36"/>
        <v>0</v>
      </c>
      <c r="AK238">
        <f t="shared" si="36"/>
        <v>0</v>
      </c>
      <c r="AL238">
        <f t="shared" si="36"/>
        <v>0</v>
      </c>
      <c r="AM238">
        <f t="shared" si="36"/>
        <v>0</v>
      </c>
      <c r="AN238">
        <f t="shared" si="36"/>
        <v>0</v>
      </c>
      <c r="AO238">
        <f t="shared" si="36"/>
        <v>0</v>
      </c>
    </row>
    <row r="239" spans="1:41" x14ac:dyDescent="0.25">
      <c r="A239" s="13">
        <f>IF(M239,'Выгрузка из ревьюшницы'!B239,INDEX('Доп настройки участников'!D:D,2+N239))</f>
        <v>0</v>
      </c>
      <c r="B239" s="13">
        <f>IF(M239,'Выгрузка из ревьюшницы'!C239,INDEX('Доп настройки участников'!E:E,2+N239))</f>
        <v>0</v>
      </c>
      <c r="C239" s="13">
        <f>IF(M239,'Выгрузка из ревьюшницы'!H239,INDEX('Доп настройки участников'!F:F,2+N239))</f>
        <v>0</v>
      </c>
      <c r="D239" s="13">
        <f>IF(M239,'Выгрузка из ревьюшницы'!J239,INDEX('Доп настройки участников'!G:G,2+N239))</f>
        <v>0</v>
      </c>
      <c r="E239" s="13" t="e">
        <f>INDEX('Сопоставление оценок'!$A$3:$A$14,MATCH(IF(M239,'Выгрузка из ревьюшницы'!K239,INDEX('Доп настройки участников'!H:H,2+N239)),'Сопоставление оценок'!$C$3:$C$14,0))</f>
        <v>#N/A</v>
      </c>
      <c r="F239" s="13" t="e">
        <f>INDEX('Сопоставление оценок'!$B$3:$B$14,MATCH(Table13[[#This Row],[mark_at_review]],'Сопоставление оценок'!$C$3:$C$14,0))</f>
        <v>#N/A</v>
      </c>
      <c r="G239" s="13">
        <f>IF(M239,IFERROR(IF(OR('Выгрузка из ревьюшницы'!X239,'Выгрузка из ревьюшницы'!Z239),1,0),0),INDEX('Доп настройки участников'!I:I,2+N239))</f>
        <v>0</v>
      </c>
      <c r="H239" s="13">
        <f>IF(M239,'Выгрузка из ревьюшницы'!AJ239,INDEX('Доп настройки участников'!J:J,2+N239))</f>
        <v>0</v>
      </c>
      <c r="I239" s="16" t="str">
        <f>IFERROR(IF($H239=0,"",INDEX(Разметка!B:B,MATCH($H239,Разметка!A:A,0))),0)</f>
        <v/>
      </c>
      <c r="J239" s="16" t="str">
        <f>IFERROR(IF($H239=0,"",INDEX(Разметка!C:C,MATCH($H239,Разметка!A:A,0))),0)</f>
        <v/>
      </c>
      <c r="K239" s="16" t="e">
        <f>IF($F239&gt;0,IFERROR(MATCH(A239,'Доп настройки участников'!A:A,0),-1)*(-1),0)</f>
        <v>#N/A</v>
      </c>
      <c r="L239" s="16" t="str">
        <f t="shared" si="33"/>
        <v>Нет</v>
      </c>
      <c r="M239" s="33" t="b">
        <f t="shared" si="34"/>
        <v>0</v>
      </c>
      <c r="N239" s="33">
        <f t="shared" si="35"/>
        <v>207</v>
      </c>
      <c r="O239" s="33">
        <v>238</v>
      </c>
      <c r="AG239" s="20" t="str">
        <f t="shared" si="29"/>
        <v>00</v>
      </c>
      <c r="AH239" s="7">
        <f t="shared" si="30"/>
        <v>0</v>
      </c>
      <c r="AI239">
        <f t="shared" si="31"/>
        <v>0</v>
      </c>
      <c r="AJ239">
        <f t="shared" si="36"/>
        <v>0</v>
      </c>
      <c r="AK239">
        <f t="shared" si="36"/>
        <v>0</v>
      </c>
      <c r="AL239">
        <f t="shared" si="36"/>
        <v>0</v>
      </c>
      <c r="AM239">
        <f t="shared" si="36"/>
        <v>0</v>
      </c>
      <c r="AN239">
        <f t="shared" si="36"/>
        <v>0</v>
      </c>
      <c r="AO239">
        <f t="shared" si="36"/>
        <v>0</v>
      </c>
    </row>
    <row r="240" spans="1:41" x14ac:dyDescent="0.25">
      <c r="A240" s="13">
        <f>IF(M240,'Выгрузка из ревьюшницы'!B240,INDEX('Доп настройки участников'!D:D,2+N240))</f>
        <v>0</v>
      </c>
      <c r="B240" s="13">
        <f>IF(M240,'Выгрузка из ревьюшницы'!C240,INDEX('Доп настройки участников'!E:E,2+N240))</f>
        <v>0</v>
      </c>
      <c r="C240" s="13">
        <f>IF(M240,'Выгрузка из ревьюшницы'!H240,INDEX('Доп настройки участников'!F:F,2+N240))</f>
        <v>0</v>
      </c>
      <c r="D240" s="13">
        <f>IF(M240,'Выгрузка из ревьюшницы'!J240,INDEX('Доп настройки участников'!G:G,2+N240))</f>
        <v>0</v>
      </c>
      <c r="E240" s="13" t="e">
        <f>INDEX('Сопоставление оценок'!$A$3:$A$14,MATCH(IF(M240,'Выгрузка из ревьюшницы'!K240,INDEX('Доп настройки участников'!H:H,2+N240)),'Сопоставление оценок'!$C$3:$C$14,0))</f>
        <v>#N/A</v>
      </c>
      <c r="F240" s="13" t="e">
        <f>INDEX('Сопоставление оценок'!$B$3:$B$14,MATCH(Table13[[#This Row],[mark_at_review]],'Сопоставление оценок'!$C$3:$C$14,0))</f>
        <v>#N/A</v>
      </c>
      <c r="G240" s="13">
        <f>IF(M240,IFERROR(IF(OR('Выгрузка из ревьюшницы'!X240,'Выгрузка из ревьюшницы'!Z240),1,0),0),INDEX('Доп настройки участников'!I:I,2+N240))</f>
        <v>0</v>
      </c>
      <c r="H240" s="13">
        <f>IF(M240,'Выгрузка из ревьюшницы'!AJ240,INDEX('Доп настройки участников'!J:J,2+N240))</f>
        <v>0</v>
      </c>
      <c r="I240" s="16" t="str">
        <f>IFERROR(IF($H240=0,"",INDEX(Разметка!B:B,MATCH($H240,Разметка!A:A,0))),0)</f>
        <v/>
      </c>
      <c r="J240" s="16" t="str">
        <f>IFERROR(IF($H240=0,"",INDEX(Разметка!C:C,MATCH($H240,Разметка!A:A,0))),0)</f>
        <v/>
      </c>
      <c r="K240" s="16" t="e">
        <f>IF($F240&gt;0,IFERROR(MATCH(A240,'Доп настройки участников'!A:A,0),-1)*(-1),0)</f>
        <v>#N/A</v>
      </c>
      <c r="L240" s="16" t="str">
        <f t="shared" si="33"/>
        <v>Нет</v>
      </c>
      <c r="M240" s="33" t="b">
        <f t="shared" si="34"/>
        <v>0</v>
      </c>
      <c r="N240" s="33">
        <f t="shared" si="35"/>
        <v>208</v>
      </c>
      <c r="O240" s="33">
        <v>239</v>
      </c>
      <c r="AG240" s="20" t="str">
        <f t="shared" si="29"/>
        <v>00</v>
      </c>
      <c r="AH240" s="7">
        <f t="shared" si="30"/>
        <v>0</v>
      </c>
      <c r="AI240">
        <f t="shared" si="31"/>
        <v>0</v>
      </c>
      <c r="AJ240">
        <f t="shared" si="36"/>
        <v>0</v>
      </c>
      <c r="AK240">
        <f t="shared" si="36"/>
        <v>0</v>
      </c>
      <c r="AL240">
        <f t="shared" si="36"/>
        <v>0</v>
      </c>
      <c r="AM240">
        <f t="shared" si="36"/>
        <v>0</v>
      </c>
      <c r="AN240">
        <f t="shared" si="36"/>
        <v>0</v>
      </c>
      <c r="AO240">
        <f t="shared" si="36"/>
        <v>0</v>
      </c>
    </row>
    <row r="241" spans="1:41" x14ac:dyDescent="0.25">
      <c r="A241" s="13">
        <f>IF(M241,'Выгрузка из ревьюшницы'!B241,INDEX('Доп настройки участников'!D:D,2+N241))</f>
        <v>0</v>
      </c>
      <c r="B241" s="13">
        <f>IF(M241,'Выгрузка из ревьюшницы'!C241,INDEX('Доп настройки участников'!E:E,2+N241))</f>
        <v>0</v>
      </c>
      <c r="C241" s="13">
        <f>IF(M241,'Выгрузка из ревьюшницы'!H241,INDEX('Доп настройки участников'!F:F,2+N241))</f>
        <v>0</v>
      </c>
      <c r="D241" s="13">
        <f>IF(M241,'Выгрузка из ревьюшницы'!J241,INDEX('Доп настройки участников'!G:G,2+N241))</f>
        <v>0</v>
      </c>
      <c r="E241" s="13" t="e">
        <f>INDEX('Сопоставление оценок'!$A$3:$A$14,MATCH(IF(M241,'Выгрузка из ревьюшницы'!K241,INDEX('Доп настройки участников'!H:H,2+N241)),'Сопоставление оценок'!$C$3:$C$14,0))</f>
        <v>#N/A</v>
      </c>
      <c r="F241" s="13" t="e">
        <f>INDEX('Сопоставление оценок'!$B$3:$B$14,MATCH(Table13[[#This Row],[mark_at_review]],'Сопоставление оценок'!$C$3:$C$14,0))</f>
        <v>#N/A</v>
      </c>
      <c r="G241" s="13">
        <f>IF(M241,IFERROR(IF(OR('Выгрузка из ревьюшницы'!X241,'Выгрузка из ревьюшницы'!Z241),1,0),0),INDEX('Доп настройки участников'!I:I,2+N241))</f>
        <v>0</v>
      </c>
      <c r="H241" s="13">
        <f>IF(M241,'Выгрузка из ревьюшницы'!AJ241,INDEX('Доп настройки участников'!J:J,2+N241))</f>
        <v>0</v>
      </c>
      <c r="I241" s="16" t="str">
        <f>IFERROR(IF($H241=0,"",INDEX(Разметка!B:B,MATCH($H241,Разметка!A:A,0))),0)</f>
        <v/>
      </c>
      <c r="J241" s="16" t="str">
        <f>IFERROR(IF($H241=0,"",INDEX(Разметка!C:C,MATCH($H241,Разметка!A:A,0))),0)</f>
        <v/>
      </c>
      <c r="K241" s="16" t="e">
        <f>IF($F241&gt;0,IFERROR(MATCH(A241,'Доп настройки участников'!A:A,0),-1)*(-1),0)</f>
        <v>#N/A</v>
      </c>
      <c r="L241" s="16" t="str">
        <f t="shared" si="33"/>
        <v>Нет</v>
      </c>
      <c r="M241" s="33" t="b">
        <f t="shared" si="34"/>
        <v>0</v>
      </c>
      <c r="N241" s="33">
        <f t="shared" si="35"/>
        <v>209</v>
      </c>
      <c r="O241" s="33">
        <v>240</v>
      </c>
      <c r="AG241" s="20" t="str">
        <f t="shared" si="29"/>
        <v>00</v>
      </c>
      <c r="AH241" s="7">
        <f t="shared" si="30"/>
        <v>0</v>
      </c>
      <c r="AI241">
        <f t="shared" si="31"/>
        <v>0</v>
      </c>
      <c r="AJ241">
        <f t="shared" si="36"/>
        <v>0</v>
      </c>
      <c r="AK241">
        <f t="shared" si="36"/>
        <v>0</v>
      </c>
      <c r="AL241">
        <f t="shared" si="36"/>
        <v>0</v>
      </c>
      <c r="AM241">
        <f t="shared" si="36"/>
        <v>0</v>
      </c>
      <c r="AN241">
        <f t="shared" si="36"/>
        <v>0</v>
      </c>
      <c r="AO241">
        <f t="shared" si="36"/>
        <v>0</v>
      </c>
    </row>
    <row r="242" spans="1:41" x14ac:dyDescent="0.25">
      <c r="A242" s="13">
        <f>IF(M242,'Выгрузка из ревьюшницы'!B242,INDEX('Доп настройки участников'!D:D,2+N242))</f>
        <v>0</v>
      </c>
      <c r="B242" s="13">
        <f>IF(M242,'Выгрузка из ревьюшницы'!C242,INDEX('Доп настройки участников'!E:E,2+N242))</f>
        <v>0</v>
      </c>
      <c r="C242" s="13">
        <f>IF(M242,'Выгрузка из ревьюшницы'!H242,INDEX('Доп настройки участников'!F:F,2+N242))</f>
        <v>0</v>
      </c>
      <c r="D242" s="13">
        <f>IF(M242,'Выгрузка из ревьюшницы'!J242,INDEX('Доп настройки участников'!G:G,2+N242))</f>
        <v>0</v>
      </c>
      <c r="E242" s="13" t="e">
        <f>INDEX('Сопоставление оценок'!$A$3:$A$14,MATCH(IF(M242,'Выгрузка из ревьюшницы'!K242,INDEX('Доп настройки участников'!H:H,2+N242)),'Сопоставление оценок'!$C$3:$C$14,0))</f>
        <v>#N/A</v>
      </c>
      <c r="F242" s="13" t="e">
        <f>INDEX('Сопоставление оценок'!$B$3:$B$14,MATCH(Table13[[#This Row],[mark_at_review]],'Сопоставление оценок'!$C$3:$C$14,0))</f>
        <v>#N/A</v>
      </c>
      <c r="G242" s="13">
        <f>IF(M242,IFERROR(IF(OR('Выгрузка из ревьюшницы'!X242,'Выгрузка из ревьюшницы'!Z242),1,0),0),INDEX('Доп настройки участников'!I:I,2+N242))</f>
        <v>0</v>
      </c>
      <c r="H242" s="13">
        <f>IF(M242,'Выгрузка из ревьюшницы'!AJ242,INDEX('Доп настройки участников'!J:J,2+N242))</f>
        <v>0</v>
      </c>
      <c r="I242" s="16" t="str">
        <f>IFERROR(IF($H242=0,"",INDEX(Разметка!B:B,MATCH($H242,Разметка!A:A,0))),0)</f>
        <v/>
      </c>
      <c r="J242" s="16" t="str">
        <f>IFERROR(IF($H242=0,"",INDEX(Разметка!C:C,MATCH($H242,Разметка!A:A,0))),0)</f>
        <v/>
      </c>
      <c r="K242" s="16" t="e">
        <f>IF($F242&gt;0,IFERROR(MATCH(A242,'Доп настройки участников'!A:A,0),-1)*(-1),0)</f>
        <v>#N/A</v>
      </c>
      <c r="L242" s="16" t="str">
        <f t="shared" si="33"/>
        <v>Нет</v>
      </c>
      <c r="M242" s="33" t="b">
        <f t="shared" si="34"/>
        <v>0</v>
      </c>
      <c r="N242" s="33">
        <f t="shared" si="35"/>
        <v>210</v>
      </c>
      <c r="O242" s="33">
        <v>241</v>
      </c>
      <c r="AG242" s="20" t="str">
        <f t="shared" si="29"/>
        <v>00</v>
      </c>
      <c r="AH242" s="7">
        <f t="shared" si="30"/>
        <v>0</v>
      </c>
      <c r="AI242">
        <f t="shared" si="31"/>
        <v>0</v>
      </c>
      <c r="AJ242">
        <f t="shared" si="36"/>
        <v>0</v>
      </c>
      <c r="AK242">
        <f t="shared" si="36"/>
        <v>0</v>
      </c>
      <c r="AL242">
        <f t="shared" si="36"/>
        <v>0</v>
      </c>
      <c r="AM242">
        <f t="shared" si="36"/>
        <v>0</v>
      </c>
      <c r="AN242">
        <f t="shared" si="36"/>
        <v>0</v>
      </c>
      <c r="AO242">
        <f t="shared" si="36"/>
        <v>0</v>
      </c>
    </row>
    <row r="243" spans="1:41" x14ac:dyDescent="0.25">
      <c r="A243" s="13">
        <f>IF(M243,'Выгрузка из ревьюшницы'!B243,INDEX('Доп настройки участников'!D:D,2+N243))</f>
        <v>0</v>
      </c>
      <c r="B243" s="13">
        <f>IF(M243,'Выгрузка из ревьюшницы'!C243,INDEX('Доп настройки участников'!E:E,2+N243))</f>
        <v>0</v>
      </c>
      <c r="C243" s="13">
        <f>IF(M243,'Выгрузка из ревьюшницы'!H243,INDEX('Доп настройки участников'!F:F,2+N243))</f>
        <v>0</v>
      </c>
      <c r="D243" s="13">
        <f>IF(M243,'Выгрузка из ревьюшницы'!J243,INDEX('Доп настройки участников'!G:G,2+N243))</f>
        <v>0</v>
      </c>
      <c r="E243" s="13" t="e">
        <f>INDEX('Сопоставление оценок'!$A$3:$A$14,MATCH(IF(M243,'Выгрузка из ревьюшницы'!K243,INDEX('Доп настройки участников'!H:H,2+N243)),'Сопоставление оценок'!$C$3:$C$14,0))</f>
        <v>#N/A</v>
      </c>
      <c r="F243" s="13" t="e">
        <f>INDEX('Сопоставление оценок'!$B$3:$B$14,MATCH(Table13[[#This Row],[mark_at_review]],'Сопоставление оценок'!$C$3:$C$14,0))</f>
        <v>#N/A</v>
      </c>
      <c r="G243" s="13">
        <f>IF(M243,IFERROR(IF(OR('Выгрузка из ревьюшницы'!X243,'Выгрузка из ревьюшницы'!Z243),1,0),0),INDEX('Доп настройки участников'!I:I,2+N243))</f>
        <v>0</v>
      </c>
      <c r="H243" s="13">
        <f>IF(M243,'Выгрузка из ревьюшницы'!AJ243,INDEX('Доп настройки участников'!J:J,2+N243))</f>
        <v>0</v>
      </c>
      <c r="I243" s="16" t="str">
        <f>IFERROR(IF($H243=0,"",INDEX(Разметка!B:B,MATCH($H243,Разметка!A:A,0))),0)</f>
        <v/>
      </c>
      <c r="J243" s="16" t="str">
        <f>IFERROR(IF($H243=0,"",INDEX(Разметка!C:C,MATCH($H243,Разметка!A:A,0))),0)</f>
        <v/>
      </c>
      <c r="K243" s="16" t="e">
        <f>IF($F243&gt;0,IFERROR(MATCH(A243,'Доп настройки участников'!A:A,0),-1)*(-1),0)</f>
        <v>#N/A</v>
      </c>
      <c r="L243" s="16" t="str">
        <f t="shared" si="33"/>
        <v>Нет</v>
      </c>
      <c r="M243" s="33" t="b">
        <f t="shared" si="34"/>
        <v>0</v>
      </c>
      <c r="N243" s="33">
        <f t="shared" si="35"/>
        <v>211</v>
      </c>
      <c r="O243" s="33">
        <v>242</v>
      </c>
      <c r="AG243" s="20" t="str">
        <f t="shared" si="29"/>
        <v>00</v>
      </c>
      <c r="AH243" s="7">
        <f t="shared" si="30"/>
        <v>0</v>
      </c>
      <c r="AI243">
        <f t="shared" si="31"/>
        <v>0</v>
      </c>
      <c r="AJ243">
        <f t="shared" si="36"/>
        <v>0</v>
      </c>
      <c r="AK243">
        <f t="shared" si="36"/>
        <v>0</v>
      </c>
      <c r="AL243">
        <f t="shared" si="36"/>
        <v>0</v>
      </c>
      <c r="AM243">
        <f t="shared" si="36"/>
        <v>0</v>
      </c>
      <c r="AN243">
        <f t="shared" si="36"/>
        <v>0</v>
      </c>
      <c r="AO243">
        <f t="shared" si="36"/>
        <v>0</v>
      </c>
    </row>
    <row r="244" spans="1:41" x14ac:dyDescent="0.25">
      <c r="A244" s="13">
        <f>IF(M244,'Выгрузка из ревьюшницы'!B244,INDEX('Доп настройки участников'!D:D,2+N244))</f>
        <v>0</v>
      </c>
      <c r="B244" s="13">
        <f>IF(M244,'Выгрузка из ревьюшницы'!C244,INDEX('Доп настройки участников'!E:E,2+N244))</f>
        <v>0</v>
      </c>
      <c r="C244" s="13">
        <f>IF(M244,'Выгрузка из ревьюшницы'!H244,INDEX('Доп настройки участников'!F:F,2+N244))</f>
        <v>0</v>
      </c>
      <c r="D244" s="13">
        <f>IF(M244,'Выгрузка из ревьюшницы'!J244,INDEX('Доп настройки участников'!G:G,2+N244))</f>
        <v>0</v>
      </c>
      <c r="E244" s="13" t="e">
        <f>INDEX('Сопоставление оценок'!$A$3:$A$14,MATCH(IF(M244,'Выгрузка из ревьюшницы'!K244,INDEX('Доп настройки участников'!H:H,2+N244)),'Сопоставление оценок'!$C$3:$C$14,0))</f>
        <v>#N/A</v>
      </c>
      <c r="F244" s="13" t="e">
        <f>INDEX('Сопоставление оценок'!$B$3:$B$14,MATCH(Table13[[#This Row],[mark_at_review]],'Сопоставление оценок'!$C$3:$C$14,0))</f>
        <v>#N/A</v>
      </c>
      <c r="G244" s="13">
        <f>IF(M244,IFERROR(IF(OR('Выгрузка из ревьюшницы'!X244,'Выгрузка из ревьюшницы'!Z244),1,0),0),INDEX('Доп настройки участников'!I:I,2+N244))</f>
        <v>0</v>
      </c>
      <c r="H244" s="13">
        <f>IF(M244,'Выгрузка из ревьюшницы'!AJ244,INDEX('Доп настройки участников'!J:J,2+N244))</f>
        <v>0</v>
      </c>
      <c r="I244" s="16" t="str">
        <f>IFERROR(IF($H244=0,"",INDEX(Разметка!B:B,MATCH($H244,Разметка!A:A,0))),0)</f>
        <v/>
      </c>
      <c r="J244" s="16" t="str">
        <f>IFERROR(IF($H244=0,"",INDEX(Разметка!C:C,MATCH($H244,Разметка!A:A,0))),0)</f>
        <v/>
      </c>
      <c r="K244" s="16" t="e">
        <f>IF($F244&gt;0,IFERROR(MATCH(A244,'Доп настройки участников'!A:A,0),-1)*(-1),0)</f>
        <v>#N/A</v>
      </c>
      <c r="L244" s="16" t="str">
        <f t="shared" si="33"/>
        <v>Нет</v>
      </c>
      <c r="M244" s="33" t="b">
        <f t="shared" si="34"/>
        <v>0</v>
      </c>
      <c r="N244" s="33">
        <f t="shared" si="35"/>
        <v>212</v>
      </c>
      <c r="O244" s="33">
        <v>243</v>
      </c>
      <c r="AG244" s="20" t="str">
        <f t="shared" si="29"/>
        <v>00</v>
      </c>
      <c r="AH244" s="7">
        <f t="shared" si="30"/>
        <v>0</v>
      </c>
      <c r="AI244">
        <f t="shared" si="31"/>
        <v>0</v>
      </c>
      <c r="AJ244">
        <f t="shared" si="36"/>
        <v>0</v>
      </c>
      <c r="AK244">
        <f t="shared" si="36"/>
        <v>0</v>
      </c>
      <c r="AL244">
        <f t="shared" si="36"/>
        <v>0</v>
      </c>
      <c r="AM244">
        <f t="shared" si="36"/>
        <v>0</v>
      </c>
      <c r="AN244">
        <f t="shared" si="36"/>
        <v>0</v>
      </c>
      <c r="AO244">
        <f t="shared" si="36"/>
        <v>0</v>
      </c>
    </row>
    <row r="245" spans="1:41" x14ac:dyDescent="0.25">
      <c r="A245" s="13">
        <f>IF(M245,'Выгрузка из ревьюшницы'!B245,INDEX('Доп настройки участников'!D:D,2+N245))</f>
        <v>0</v>
      </c>
      <c r="B245" s="13">
        <f>IF(M245,'Выгрузка из ревьюшницы'!C245,INDEX('Доп настройки участников'!E:E,2+N245))</f>
        <v>0</v>
      </c>
      <c r="C245" s="13">
        <f>IF(M245,'Выгрузка из ревьюшницы'!H245,INDEX('Доп настройки участников'!F:F,2+N245))</f>
        <v>0</v>
      </c>
      <c r="D245" s="13">
        <f>IF(M245,'Выгрузка из ревьюшницы'!J245,INDEX('Доп настройки участников'!G:G,2+N245))</f>
        <v>0</v>
      </c>
      <c r="E245" s="13" t="e">
        <f>INDEX('Сопоставление оценок'!$A$3:$A$14,MATCH(IF(M245,'Выгрузка из ревьюшницы'!K245,INDEX('Доп настройки участников'!H:H,2+N245)),'Сопоставление оценок'!$C$3:$C$14,0))</f>
        <v>#N/A</v>
      </c>
      <c r="F245" s="13" t="e">
        <f>INDEX('Сопоставление оценок'!$B$3:$B$14,MATCH(Table13[[#This Row],[mark_at_review]],'Сопоставление оценок'!$C$3:$C$14,0))</f>
        <v>#N/A</v>
      </c>
      <c r="G245" s="13">
        <f>IF(M245,IFERROR(IF(OR('Выгрузка из ревьюшницы'!X245,'Выгрузка из ревьюшницы'!Z245),1,0),0),INDEX('Доп настройки участников'!I:I,2+N245))</f>
        <v>0</v>
      </c>
      <c r="H245" s="13">
        <f>IF(M245,'Выгрузка из ревьюшницы'!AJ245,INDEX('Доп настройки участников'!J:J,2+N245))</f>
        <v>0</v>
      </c>
      <c r="I245" s="16" t="str">
        <f>IFERROR(IF($H245=0,"",INDEX(Разметка!B:B,MATCH($H245,Разметка!A:A,0))),0)</f>
        <v/>
      </c>
      <c r="J245" s="16" t="str">
        <f>IFERROR(IF($H245=0,"",INDEX(Разметка!C:C,MATCH($H245,Разметка!A:A,0))),0)</f>
        <v/>
      </c>
      <c r="K245" s="16" t="e">
        <f>IF($F245&gt;0,IFERROR(MATCH(A245,'Доп настройки участников'!A:A,0),-1)*(-1),0)</f>
        <v>#N/A</v>
      </c>
      <c r="L245" s="16" t="str">
        <f t="shared" si="33"/>
        <v>Нет</v>
      </c>
      <c r="M245" s="33" t="b">
        <f t="shared" si="34"/>
        <v>0</v>
      </c>
      <c r="N245" s="33">
        <f t="shared" si="35"/>
        <v>213</v>
      </c>
      <c r="O245" s="33">
        <v>244</v>
      </c>
      <c r="AG245" s="20" t="str">
        <f t="shared" si="29"/>
        <v>00</v>
      </c>
      <c r="AH245" s="7">
        <f t="shared" si="30"/>
        <v>0</v>
      </c>
      <c r="AI245">
        <f t="shared" si="31"/>
        <v>0</v>
      </c>
      <c r="AJ245">
        <f t="shared" si="36"/>
        <v>0</v>
      </c>
      <c r="AK245">
        <f t="shared" si="36"/>
        <v>0</v>
      </c>
      <c r="AL245">
        <f t="shared" si="36"/>
        <v>0</v>
      </c>
      <c r="AM245">
        <f t="shared" si="36"/>
        <v>0</v>
      </c>
      <c r="AN245">
        <f t="shared" si="36"/>
        <v>0</v>
      </c>
      <c r="AO245">
        <f t="shared" si="36"/>
        <v>0</v>
      </c>
    </row>
    <row r="246" spans="1:41" x14ac:dyDescent="0.25">
      <c r="A246" s="13">
        <f>IF(M246,'Выгрузка из ревьюшницы'!B246,INDEX('Доп настройки участников'!D:D,2+N246))</f>
        <v>0</v>
      </c>
      <c r="B246" s="13">
        <f>IF(M246,'Выгрузка из ревьюшницы'!C246,INDEX('Доп настройки участников'!E:E,2+N246))</f>
        <v>0</v>
      </c>
      <c r="C246" s="13">
        <f>IF(M246,'Выгрузка из ревьюшницы'!H246,INDEX('Доп настройки участников'!F:F,2+N246))</f>
        <v>0</v>
      </c>
      <c r="D246" s="13">
        <f>IF(M246,'Выгрузка из ревьюшницы'!J246,INDEX('Доп настройки участников'!G:G,2+N246))</f>
        <v>0</v>
      </c>
      <c r="E246" s="13" t="e">
        <f>INDEX('Сопоставление оценок'!$A$3:$A$14,MATCH(IF(M246,'Выгрузка из ревьюшницы'!K246,INDEX('Доп настройки участников'!H:H,2+N246)),'Сопоставление оценок'!$C$3:$C$14,0))</f>
        <v>#N/A</v>
      </c>
      <c r="F246" s="13" t="e">
        <f>INDEX('Сопоставление оценок'!$B$3:$B$14,MATCH(Table13[[#This Row],[mark_at_review]],'Сопоставление оценок'!$C$3:$C$14,0))</f>
        <v>#N/A</v>
      </c>
      <c r="G246" s="13">
        <f>IF(M246,IFERROR(IF(OR('Выгрузка из ревьюшницы'!X246,'Выгрузка из ревьюшницы'!Z246),1,0),0),INDEX('Доп настройки участников'!I:I,2+N246))</f>
        <v>0</v>
      </c>
      <c r="H246" s="13">
        <f>IF(M246,'Выгрузка из ревьюшницы'!AJ246,INDEX('Доп настройки участников'!J:J,2+N246))</f>
        <v>0</v>
      </c>
      <c r="I246" s="16" t="str">
        <f>IFERROR(IF($H246=0,"",INDEX(Разметка!B:B,MATCH($H246,Разметка!A:A,0))),0)</f>
        <v/>
      </c>
      <c r="J246" s="16" t="str">
        <f>IFERROR(IF($H246=0,"",INDEX(Разметка!C:C,MATCH($H246,Разметка!A:A,0))),0)</f>
        <v/>
      </c>
      <c r="K246" s="16" t="e">
        <f>IF($F246&gt;0,IFERROR(MATCH(A246,'Доп настройки участников'!A:A,0),-1)*(-1),0)</f>
        <v>#N/A</v>
      </c>
      <c r="L246" s="16" t="str">
        <f t="shared" si="33"/>
        <v>Нет</v>
      </c>
      <c r="M246" s="33" t="b">
        <f t="shared" si="34"/>
        <v>0</v>
      </c>
      <c r="N246" s="33">
        <f t="shared" si="35"/>
        <v>214</v>
      </c>
      <c r="O246" s="33">
        <v>245</v>
      </c>
      <c r="AG246" s="20" t="str">
        <f t="shared" si="29"/>
        <v>00</v>
      </c>
      <c r="AH246" s="7">
        <f t="shared" si="30"/>
        <v>0</v>
      </c>
      <c r="AI246">
        <f t="shared" si="31"/>
        <v>0</v>
      </c>
      <c r="AJ246">
        <f t="shared" si="36"/>
        <v>0</v>
      </c>
      <c r="AK246">
        <f t="shared" si="36"/>
        <v>0</v>
      </c>
      <c r="AL246">
        <f t="shared" si="36"/>
        <v>0</v>
      </c>
      <c r="AM246">
        <f t="shared" si="36"/>
        <v>0</v>
      </c>
      <c r="AN246">
        <f t="shared" si="36"/>
        <v>0</v>
      </c>
      <c r="AO246">
        <f t="shared" si="36"/>
        <v>0</v>
      </c>
    </row>
    <row r="247" spans="1:41" x14ac:dyDescent="0.25">
      <c r="A247" s="13">
        <f>IF(M247,'Выгрузка из ревьюшницы'!B247,INDEX('Доп настройки участников'!D:D,2+N247))</f>
        <v>0</v>
      </c>
      <c r="B247" s="13">
        <f>IF(M247,'Выгрузка из ревьюшницы'!C247,INDEX('Доп настройки участников'!E:E,2+N247))</f>
        <v>0</v>
      </c>
      <c r="C247" s="13">
        <f>IF(M247,'Выгрузка из ревьюшницы'!H247,INDEX('Доп настройки участников'!F:F,2+N247))</f>
        <v>0</v>
      </c>
      <c r="D247" s="13">
        <f>IF(M247,'Выгрузка из ревьюшницы'!J247,INDEX('Доп настройки участников'!G:G,2+N247))</f>
        <v>0</v>
      </c>
      <c r="E247" s="13" t="e">
        <f>INDEX('Сопоставление оценок'!$A$3:$A$14,MATCH(IF(M247,'Выгрузка из ревьюшницы'!K247,INDEX('Доп настройки участников'!H:H,2+N247)),'Сопоставление оценок'!$C$3:$C$14,0))</f>
        <v>#N/A</v>
      </c>
      <c r="F247" s="13" t="e">
        <f>INDEX('Сопоставление оценок'!$B$3:$B$14,MATCH(Table13[[#This Row],[mark_at_review]],'Сопоставление оценок'!$C$3:$C$14,0))</f>
        <v>#N/A</v>
      </c>
      <c r="G247" s="13">
        <f>IF(M247,IFERROR(IF(OR('Выгрузка из ревьюшницы'!X247,'Выгрузка из ревьюшницы'!Z247),1,0),0),INDEX('Доп настройки участников'!I:I,2+N247))</f>
        <v>0</v>
      </c>
      <c r="H247" s="13">
        <f>IF(M247,'Выгрузка из ревьюшницы'!AJ247,INDEX('Доп настройки участников'!J:J,2+N247))</f>
        <v>0</v>
      </c>
      <c r="I247" s="16" t="str">
        <f>IFERROR(IF($H247=0,"",INDEX(Разметка!B:B,MATCH($H247,Разметка!A:A,0))),0)</f>
        <v/>
      </c>
      <c r="J247" s="16" t="str">
        <f>IFERROR(IF($H247=0,"",INDEX(Разметка!C:C,MATCH($H247,Разметка!A:A,0))),0)</f>
        <v/>
      </c>
      <c r="K247" s="16" t="e">
        <f>IF($F247&gt;0,IFERROR(MATCH(A247,'Доп настройки участников'!A:A,0),-1)*(-1),0)</f>
        <v>#N/A</v>
      </c>
      <c r="L247" s="16" t="str">
        <f t="shared" si="33"/>
        <v>Нет</v>
      </c>
      <c r="M247" s="33" t="b">
        <f t="shared" si="34"/>
        <v>0</v>
      </c>
      <c r="N247" s="33">
        <f t="shared" si="35"/>
        <v>215</v>
      </c>
      <c r="O247" s="33">
        <v>246</v>
      </c>
      <c r="AG247" s="20" t="str">
        <f t="shared" si="29"/>
        <v>00</v>
      </c>
      <c r="AH247" s="7">
        <f t="shared" si="30"/>
        <v>0</v>
      </c>
      <c r="AI247">
        <f t="shared" si="31"/>
        <v>0</v>
      </c>
      <c r="AJ247">
        <f t="shared" si="36"/>
        <v>0</v>
      </c>
      <c r="AK247">
        <f t="shared" si="36"/>
        <v>0</v>
      </c>
      <c r="AL247">
        <f t="shared" si="36"/>
        <v>0</v>
      </c>
      <c r="AM247">
        <f t="shared" si="36"/>
        <v>0</v>
      </c>
      <c r="AN247">
        <f t="shared" si="36"/>
        <v>0</v>
      </c>
      <c r="AO247">
        <f t="shared" si="36"/>
        <v>0</v>
      </c>
    </row>
    <row r="248" spans="1:41" x14ac:dyDescent="0.25">
      <c r="A248" s="13">
        <f>IF(M248,'Выгрузка из ревьюшницы'!B248,INDEX('Доп настройки участников'!D:D,2+N248))</f>
        <v>0</v>
      </c>
      <c r="B248" s="13">
        <f>IF(M248,'Выгрузка из ревьюшницы'!C248,INDEX('Доп настройки участников'!E:E,2+N248))</f>
        <v>0</v>
      </c>
      <c r="C248" s="13">
        <f>IF(M248,'Выгрузка из ревьюшницы'!H248,INDEX('Доп настройки участников'!F:F,2+N248))</f>
        <v>0</v>
      </c>
      <c r="D248" s="13">
        <f>IF(M248,'Выгрузка из ревьюшницы'!J248,INDEX('Доп настройки участников'!G:G,2+N248))</f>
        <v>0</v>
      </c>
      <c r="E248" s="13" t="e">
        <f>INDEX('Сопоставление оценок'!$A$3:$A$14,MATCH(IF(M248,'Выгрузка из ревьюшницы'!K248,INDEX('Доп настройки участников'!H:H,2+N248)),'Сопоставление оценок'!$C$3:$C$14,0))</f>
        <v>#N/A</v>
      </c>
      <c r="F248" s="13" t="e">
        <f>INDEX('Сопоставление оценок'!$B$3:$B$14,MATCH(Table13[[#This Row],[mark_at_review]],'Сопоставление оценок'!$C$3:$C$14,0))</f>
        <v>#N/A</v>
      </c>
      <c r="G248" s="13">
        <f>IF(M248,IFERROR(IF(OR('Выгрузка из ревьюшницы'!X248,'Выгрузка из ревьюшницы'!Z248),1,0),0),INDEX('Доп настройки участников'!I:I,2+N248))</f>
        <v>0</v>
      </c>
      <c r="H248" s="13">
        <f>IF(M248,'Выгрузка из ревьюшницы'!AJ248,INDEX('Доп настройки участников'!J:J,2+N248))</f>
        <v>0</v>
      </c>
      <c r="I248" s="16" t="str">
        <f>IFERROR(IF($H248=0,"",INDEX(Разметка!B:B,MATCH($H248,Разметка!A:A,0))),0)</f>
        <v/>
      </c>
      <c r="J248" s="16" t="str">
        <f>IFERROR(IF($H248=0,"",INDEX(Разметка!C:C,MATCH($H248,Разметка!A:A,0))),0)</f>
        <v/>
      </c>
      <c r="K248" s="16" t="e">
        <f>IF($F248&gt;0,IFERROR(MATCH(A248,'Доп настройки участников'!A:A,0),-1)*(-1),0)</f>
        <v>#N/A</v>
      </c>
      <c r="L248" s="16" t="str">
        <f t="shared" si="33"/>
        <v>Нет</v>
      </c>
      <c r="M248" s="33" t="b">
        <f t="shared" si="34"/>
        <v>0</v>
      </c>
      <c r="N248" s="33">
        <f t="shared" si="35"/>
        <v>216</v>
      </c>
      <c r="O248" s="33">
        <v>247</v>
      </c>
      <c r="AG248" s="20" t="str">
        <f t="shared" ref="AG248:AG311" si="37">AI248&amp;AH248</f>
        <v>00</v>
      </c>
      <c r="AH248" s="7">
        <f t="shared" ref="AH248:AH311" si="38">Y248</f>
        <v>0</v>
      </c>
      <c r="AI248">
        <f t="shared" ref="AI248:AI311" si="39">Z248</f>
        <v>0</v>
      </c>
      <c r="AJ248">
        <f t="shared" si="36"/>
        <v>0</v>
      </c>
      <c r="AK248">
        <f t="shared" si="36"/>
        <v>0</v>
      </c>
      <c r="AL248">
        <f t="shared" si="36"/>
        <v>0</v>
      </c>
      <c r="AM248">
        <f t="shared" si="36"/>
        <v>0</v>
      </c>
      <c r="AN248">
        <f t="shared" si="36"/>
        <v>0</v>
      </c>
      <c r="AO248">
        <f t="shared" si="36"/>
        <v>0</v>
      </c>
    </row>
    <row r="249" spans="1:41" x14ac:dyDescent="0.25">
      <c r="A249" s="13">
        <f>IF(M249,'Выгрузка из ревьюшницы'!B249,INDEX('Доп настройки участников'!D:D,2+N249))</f>
        <v>0</v>
      </c>
      <c r="B249" s="13">
        <f>IF(M249,'Выгрузка из ревьюшницы'!C249,INDEX('Доп настройки участников'!E:E,2+N249))</f>
        <v>0</v>
      </c>
      <c r="C249" s="13">
        <f>IF(M249,'Выгрузка из ревьюшницы'!H249,INDEX('Доп настройки участников'!F:F,2+N249))</f>
        <v>0</v>
      </c>
      <c r="D249" s="13">
        <f>IF(M249,'Выгрузка из ревьюшницы'!J249,INDEX('Доп настройки участников'!G:G,2+N249))</f>
        <v>0</v>
      </c>
      <c r="E249" s="13" t="e">
        <f>INDEX('Сопоставление оценок'!$A$3:$A$14,MATCH(IF(M249,'Выгрузка из ревьюшницы'!K249,INDEX('Доп настройки участников'!H:H,2+N249)),'Сопоставление оценок'!$C$3:$C$14,0))</f>
        <v>#N/A</v>
      </c>
      <c r="F249" s="13" t="e">
        <f>INDEX('Сопоставление оценок'!$B$3:$B$14,MATCH(Table13[[#This Row],[mark_at_review]],'Сопоставление оценок'!$C$3:$C$14,0))</f>
        <v>#N/A</v>
      </c>
      <c r="G249" s="13">
        <f>IF(M249,IFERROR(IF(OR('Выгрузка из ревьюшницы'!X249,'Выгрузка из ревьюшницы'!Z249),1,0),0),INDEX('Доп настройки участников'!I:I,2+N249))</f>
        <v>0</v>
      </c>
      <c r="H249" s="13">
        <f>IF(M249,'Выгрузка из ревьюшницы'!AJ249,INDEX('Доп настройки участников'!J:J,2+N249))</f>
        <v>0</v>
      </c>
      <c r="I249" s="16" t="str">
        <f>IFERROR(IF($H249=0,"",INDEX(Разметка!B:B,MATCH($H249,Разметка!A:A,0))),0)</f>
        <v/>
      </c>
      <c r="J249" s="16" t="str">
        <f>IFERROR(IF($H249=0,"",INDEX(Разметка!C:C,MATCH($H249,Разметка!A:A,0))),0)</f>
        <v/>
      </c>
      <c r="K249" s="16" t="e">
        <f>IF($F249&gt;0,IFERROR(MATCH(A249,'Доп настройки участников'!A:A,0),-1)*(-1),0)</f>
        <v>#N/A</v>
      </c>
      <c r="L249" s="16" t="str">
        <f t="shared" si="33"/>
        <v>Нет</v>
      </c>
      <c r="M249" s="33" t="b">
        <f t="shared" si="34"/>
        <v>0</v>
      </c>
      <c r="N249" s="33">
        <f t="shared" si="35"/>
        <v>217</v>
      </c>
      <c r="O249" s="33">
        <v>248</v>
      </c>
      <c r="AG249" s="20" t="str">
        <f t="shared" si="37"/>
        <v>00</v>
      </c>
      <c r="AH249" s="7">
        <f t="shared" si="38"/>
        <v>0</v>
      </c>
      <c r="AI249">
        <f t="shared" si="39"/>
        <v>0</v>
      </c>
      <c r="AJ249">
        <f t="shared" si="36"/>
        <v>0</v>
      </c>
      <c r="AK249">
        <f t="shared" si="36"/>
        <v>0</v>
      </c>
      <c r="AL249">
        <f t="shared" si="36"/>
        <v>0</v>
      </c>
      <c r="AM249">
        <f t="shared" si="36"/>
        <v>0</v>
      </c>
      <c r="AN249">
        <f t="shared" si="36"/>
        <v>0</v>
      </c>
      <c r="AO249">
        <f t="shared" si="36"/>
        <v>0</v>
      </c>
    </row>
    <row r="250" spans="1:41" x14ac:dyDescent="0.25">
      <c r="A250" s="13">
        <f>IF(M250,'Выгрузка из ревьюшницы'!B250,INDEX('Доп настройки участников'!D:D,2+N250))</f>
        <v>0</v>
      </c>
      <c r="B250" s="13">
        <f>IF(M250,'Выгрузка из ревьюшницы'!C250,INDEX('Доп настройки участников'!E:E,2+N250))</f>
        <v>0</v>
      </c>
      <c r="C250" s="13">
        <f>IF(M250,'Выгрузка из ревьюшницы'!H250,INDEX('Доп настройки участников'!F:F,2+N250))</f>
        <v>0</v>
      </c>
      <c r="D250" s="13">
        <f>IF(M250,'Выгрузка из ревьюшницы'!J250,INDEX('Доп настройки участников'!G:G,2+N250))</f>
        <v>0</v>
      </c>
      <c r="E250" s="13" t="e">
        <f>INDEX('Сопоставление оценок'!$A$3:$A$14,MATCH(IF(M250,'Выгрузка из ревьюшницы'!K250,INDEX('Доп настройки участников'!H:H,2+N250)),'Сопоставление оценок'!$C$3:$C$14,0))</f>
        <v>#N/A</v>
      </c>
      <c r="F250" s="13" t="e">
        <f>INDEX('Сопоставление оценок'!$B$3:$B$14,MATCH(Table13[[#This Row],[mark_at_review]],'Сопоставление оценок'!$C$3:$C$14,0))</f>
        <v>#N/A</v>
      </c>
      <c r="G250" s="13">
        <f>IF(M250,IFERROR(IF(OR('Выгрузка из ревьюшницы'!X250,'Выгрузка из ревьюшницы'!Z250),1,0),0),INDEX('Доп настройки участников'!I:I,2+N250))</f>
        <v>0</v>
      </c>
      <c r="H250" s="13">
        <f>IF(M250,'Выгрузка из ревьюшницы'!AJ250,INDEX('Доп настройки участников'!J:J,2+N250))</f>
        <v>0</v>
      </c>
      <c r="I250" s="16" t="str">
        <f>IFERROR(IF($H250=0,"",INDEX(Разметка!B:B,MATCH($H250,Разметка!A:A,0))),0)</f>
        <v/>
      </c>
      <c r="J250" s="16" t="str">
        <f>IFERROR(IF($H250=0,"",INDEX(Разметка!C:C,MATCH($H250,Разметка!A:A,0))),0)</f>
        <v/>
      </c>
      <c r="K250" s="16" t="e">
        <f>IF($F250&gt;0,IFERROR(MATCH(A250,'Доп настройки участников'!A:A,0),-1)*(-1),0)</f>
        <v>#N/A</v>
      </c>
      <c r="L250" s="16" t="str">
        <f t="shared" si="33"/>
        <v>Нет</v>
      </c>
      <c r="M250" s="33" t="b">
        <f t="shared" si="34"/>
        <v>0</v>
      </c>
      <c r="N250" s="33">
        <f t="shared" si="35"/>
        <v>218</v>
      </c>
      <c r="O250" s="33">
        <v>249</v>
      </c>
      <c r="AG250" s="20" t="str">
        <f t="shared" si="37"/>
        <v>00</v>
      </c>
      <c r="AH250" s="7">
        <f t="shared" si="38"/>
        <v>0</v>
      </c>
      <c r="AI250">
        <f t="shared" si="39"/>
        <v>0</v>
      </c>
      <c r="AJ250">
        <f t="shared" si="36"/>
        <v>0</v>
      </c>
      <c r="AK250">
        <f t="shared" si="36"/>
        <v>0</v>
      </c>
      <c r="AL250">
        <f t="shared" si="36"/>
        <v>0</v>
      </c>
      <c r="AM250">
        <f t="shared" si="36"/>
        <v>0</v>
      </c>
      <c r="AN250">
        <f t="shared" si="36"/>
        <v>0</v>
      </c>
      <c r="AO250">
        <f t="shared" si="36"/>
        <v>0</v>
      </c>
    </row>
    <row r="251" spans="1:41" x14ac:dyDescent="0.25">
      <c r="A251" s="13">
        <f>IF(M251,'Выгрузка из ревьюшницы'!B251,INDEX('Доп настройки участников'!D:D,2+N251))</f>
        <v>0</v>
      </c>
      <c r="B251" s="13">
        <f>IF(M251,'Выгрузка из ревьюшницы'!C251,INDEX('Доп настройки участников'!E:E,2+N251))</f>
        <v>0</v>
      </c>
      <c r="C251" s="13">
        <f>IF(M251,'Выгрузка из ревьюшницы'!H251,INDEX('Доп настройки участников'!F:F,2+N251))</f>
        <v>0</v>
      </c>
      <c r="D251" s="13">
        <f>IF(M251,'Выгрузка из ревьюшницы'!J251,INDEX('Доп настройки участников'!G:G,2+N251))</f>
        <v>0</v>
      </c>
      <c r="E251" s="13" t="e">
        <f>INDEX('Сопоставление оценок'!$A$3:$A$14,MATCH(IF(M251,'Выгрузка из ревьюшницы'!K251,INDEX('Доп настройки участников'!H:H,2+N251)),'Сопоставление оценок'!$C$3:$C$14,0))</f>
        <v>#N/A</v>
      </c>
      <c r="F251" s="13" t="e">
        <f>INDEX('Сопоставление оценок'!$B$3:$B$14,MATCH(Table13[[#This Row],[mark_at_review]],'Сопоставление оценок'!$C$3:$C$14,0))</f>
        <v>#N/A</v>
      </c>
      <c r="G251" s="13">
        <f>IF(M251,IFERROR(IF(OR('Выгрузка из ревьюшницы'!X251,'Выгрузка из ревьюшницы'!Z251),1,0),0),INDEX('Доп настройки участников'!I:I,2+N251))</f>
        <v>0</v>
      </c>
      <c r="H251" s="13">
        <f>IF(M251,'Выгрузка из ревьюшницы'!AJ251,INDEX('Доп настройки участников'!J:J,2+N251))</f>
        <v>0</v>
      </c>
      <c r="I251" s="16" t="str">
        <f>IFERROR(IF($H251=0,"",INDEX(Разметка!B:B,MATCH($H251,Разметка!A:A,0))),0)</f>
        <v/>
      </c>
      <c r="J251" s="16" t="str">
        <f>IFERROR(IF($H251=0,"",INDEX(Разметка!C:C,MATCH($H251,Разметка!A:A,0))),0)</f>
        <v/>
      </c>
      <c r="K251" s="16" t="e">
        <f>IF($F251&gt;0,IFERROR(MATCH(A251,'Доп настройки участников'!A:A,0),-1)*(-1),0)</f>
        <v>#N/A</v>
      </c>
      <c r="L251" s="16" t="str">
        <f t="shared" si="33"/>
        <v>Нет</v>
      </c>
      <c r="M251" s="33" t="b">
        <f t="shared" si="34"/>
        <v>0</v>
      </c>
      <c r="N251" s="33">
        <f t="shared" si="35"/>
        <v>219</v>
      </c>
      <c r="O251" s="33">
        <v>250</v>
      </c>
      <c r="AG251" s="20" t="str">
        <f t="shared" si="37"/>
        <v>00</v>
      </c>
      <c r="AH251" s="7">
        <f t="shared" si="38"/>
        <v>0</v>
      </c>
      <c r="AI251">
        <f t="shared" si="39"/>
        <v>0</v>
      </c>
      <c r="AJ251">
        <f t="shared" si="36"/>
        <v>0</v>
      </c>
      <c r="AK251">
        <f t="shared" si="36"/>
        <v>0</v>
      </c>
      <c r="AL251">
        <f t="shared" si="36"/>
        <v>0</v>
      </c>
      <c r="AM251">
        <f t="shared" si="36"/>
        <v>0</v>
      </c>
      <c r="AN251">
        <f t="shared" si="36"/>
        <v>0</v>
      </c>
      <c r="AO251">
        <f t="shared" si="36"/>
        <v>0</v>
      </c>
    </row>
    <row r="252" spans="1:41" x14ac:dyDescent="0.25">
      <c r="A252" s="13">
        <f>IF(M252,'Выгрузка из ревьюшницы'!B252,INDEX('Доп настройки участников'!D:D,2+N252))</f>
        <v>0</v>
      </c>
      <c r="B252" s="13">
        <f>IF(M252,'Выгрузка из ревьюшницы'!C252,INDEX('Доп настройки участников'!E:E,2+N252))</f>
        <v>0</v>
      </c>
      <c r="C252" s="13">
        <f>IF(M252,'Выгрузка из ревьюшницы'!H252,INDEX('Доп настройки участников'!F:F,2+N252))</f>
        <v>0</v>
      </c>
      <c r="D252" s="13">
        <f>IF(M252,'Выгрузка из ревьюшницы'!J252,INDEX('Доп настройки участников'!G:G,2+N252))</f>
        <v>0</v>
      </c>
      <c r="E252" s="13" t="e">
        <f>INDEX('Сопоставление оценок'!$A$3:$A$14,MATCH(IF(M252,'Выгрузка из ревьюшницы'!K252,INDEX('Доп настройки участников'!H:H,2+N252)),'Сопоставление оценок'!$C$3:$C$14,0))</f>
        <v>#N/A</v>
      </c>
      <c r="F252" s="13" t="e">
        <f>INDEX('Сопоставление оценок'!$B$3:$B$14,MATCH(Table13[[#This Row],[mark_at_review]],'Сопоставление оценок'!$C$3:$C$14,0))</f>
        <v>#N/A</v>
      </c>
      <c r="G252" s="13">
        <f>IF(M252,IFERROR(IF(OR('Выгрузка из ревьюшницы'!X252,'Выгрузка из ревьюшницы'!Z252),1,0),0),INDEX('Доп настройки участников'!I:I,2+N252))</f>
        <v>0</v>
      </c>
      <c r="H252" s="13">
        <f>IF(M252,'Выгрузка из ревьюшницы'!AJ252,INDEX('Доп настройки участников'!J:J,2+N252))</f>
        <v>0</v>
      </c>
      <c r="I252" s="16" t="str">
        <f>IFERROR(IF($H252=0,"",INDEX(Разметка!B:B,MATCH($H252,Разметка!A:A,0))),0)</f>
        <v/>
      </c>
      <c r="J252" s="16" t="str">
        <f>IFERROR(IF($H252=0,"",INDEX(Разметка!C:C,MATCH($H252,Разметка!A:A,0))),0)</f>
        <v/>
      </c>
      <c r="K252" s="16" t="e">
        <f>IF($F252&gt;0,IFERROR(MATCH(A252,'Доп настройки участников'!A:A,0),-1)*(-1),0)</f>
        <v>#N/A</v>
      </c>
      <c r="L252" s="16" t="str">
        <f t="shared" si="33"/>
        <v>Нет</v>
      </c>
      <c r="M252" s="33" t="b">
        <f t="shared" si="34"/>
        <v>0</v>
      </c>
      <c r="N252" s="33">
        <f t="shared" si="35"/>
        <v>220</v>
      </c>
      <c r="O252" s="33">
        <v>251</v>
      </c>
      <c r="AG252" s="20" t="str">
        <f t="shared" si="37"/>
        <v>00</v>
      </c>
      <c r="AH252" s="7">
        <f t="shared" si="38"/>
        <v>0</v>
      </c>
      <c r="AI252">
        <f t="shared" si="39"/>
        <v>0</v>
      </c>
      <c r="AJ252">
        <f t="shared" si="36"/>
        <v>0</v>
      </c>
      <c r="AK252">
        <f t="shared" si="36"/>
        <v>0</v>
      </c>
      <c r="AL252">
        <f t="shared" si="36"/>
        <v>0</v>
      </c>
      <c r="AM252">
        <f t="shared" si="36"/>
        <v>0</v>
      </c>
      <c r="AN252">
        <f t="shared" si="36"/>
        <v>0</v>
      </c>
      <c r="AO252">
        <f t="shared" si="36"/>
        <v>0</v>
      </c>
    </row>
    <row r="253" spans="1:41" x14ac:dyDescent="0.25">
      <c r="A253" s="13">
        <f>IF(M253,'Выгрузка из ревьюшницы'!B253,INDEX('Доп настройки участников'!D:D,2+N253))</f>
        <v>0</v>
      </c>
      <c r="B253" s="13">
        <f>IF(M253,'Выгрузка из ревьюшницы'!C253,INDEX('Доп настройки участников'!E:E,2+N253))</f>
        <v>0</v>
      </c>
      <c r="C253" s="13">
        <f>IF(M253,'Выгрузка из ревьюшницы'!H253,INDEX('Доп настройки участников'!F:F,2+N253))</f>
        <v>0</v>
      </c>
      <c r="D253" s="13">
        <f>IF(M253,'Выгрузка из ревьюшницы'!J253,INDEX('Доп настройки участников'!G:G,2+N253))</f>
        <v>0</v>
      </c>
      <c r="E253" s="13" t="e">
        <f>INDEX('Сопоставление оценок'!$A$3:$A$14,MATCH(IF(M253,'Выгрузка из ревьюшницы'!K253,INDEX('Доп настройки участников'!H:H,2+N253)),'Сопоставление оценок'!$C$3:$C$14,0))</f>
        <v>#N/A</v>
      </c>
      <c r="F253" s="13" t="e">
        <f>INDEX('Сопоставление оценок'!$B$3:$B$14,MATCH(Table13[[#This Row],[mark_at_review]],'Сопоставление оценок'!$C$3:$C$14,0))</f>
        <v>#N/A</v>
      </c>
      <c r="G253" s="13">
        <f>IF(M253,IFERROR(IF(OR('Выгрузка из ревьюшницы'!X253,'Выгрузка из ревьюшницы'!Z253),1,0),0),INDEX('Доп настройки участников'!I:I,2+N253))</f>
        <v>0</v>
      </c>
      <c r="H253" s="13">
        <f>IF(M253,'Выгрузка из ревьюшницы'!AJ253,INDEX('Доп настройки участников'!J:J,2+N253))</f>
        <v>0</v>
      </c>
      <c r="I253" s="16" t="str">
        <f>IFERROR(IF($H253=0,"",INDEX(Разметка!B:B,MATCH($H253,Разметка!A:A,0))),0)</f>
        <v/>
      </c>
      <c r="J253" s="16" t="str">
        <f>IFERROR(IF($H253=0,"",INDEX(Разметка!C:C,MATCH($H253,Разметка!A:A,0))),0)</f>
        <v/>
      </c>
      <c r="K253" s="16" t="e">
        <f>IF($F253&gt;0,IFERROR(MATCH(A253,'Доп настройки участников'!A:A,0),-1)*(-1),0)</f>
        <v>#N/A</v>
      </c>
      <c r="L253" s="16" t="str">
        <f t="shared" si="33"/>
        <v>Нет</v>
      </c>
      <c r="M253" s="33" t="b">
        <f t="shared" si="34"/>
        <v>0</v>
      </c>
      <c r="N253" s="33">
        <f t="shared" si="35"/>
        <v>221</v>
      </c>
      <c r="O253" s="33">
        <v>252</v>
      </c>
      <c r="AG253" s="20" t="str">
        <f t="shared" si="37"/>
        <v>00</v>
      </c>
      <c r="AH253" s="7">
        <f t="shared" si="38"/>
        <v>0</v>
      </c>
      <c r="AI253">
        <f t="shared" si="39"/>
        <v>0</v>
      </c>
      <c r="AJ253">
        <f t="shared" si="36"/>
        <v>0</v>
      </c>
      <c r="AK253">
        <f t="shared" si="36"/>
        <v>0</v>
      </c>
      <c r="AL253">
        <f t="shared" si="36"/>
        <v>0</v>
      </c>
      <c r="AM253">
        <f t="shared" si="36"/>
        <v>0</v>
      </c>
      <c r="AN253">
        <f t="shared" si="36"/>
        <v>0</v>
      </c>
      <c r="AO253">
        <f t="shared" si="36"/>
        <v>0</v>
      </c>
    </row>
    <row r="254" spans="1:41" x14ac:dyDescent="0.25">
      <c r="A254" s="13">
        <f>IF(M254,'Выгрузка из ревьюшницы'!B254,INDEX('Доп настройки участников'!D:D,2+N254))</f>
        <v>0</v>
      </c>
      <c r="B254" s="13">
        <f>IF(M254,'Выгрузка из ревьюшницы'!C254,INDEX('Доп настройки участников'!E:E,2+N254))</f>
        <v>0</v>
      </c>
      <c r="C254" s="13">
        <f>IF(M254,'Выгрузка из ревьюшницы'!H254,INDEX('Доп настройки участников'!F:F,2+N254))</f>
        <v>0</v>
      </c>
      <c r="D254" s="13">
        <f>IF(M254,'Выгрузка из ревьюшницы'!J254,INDEX('Доп настройки участников'!G:G,2+N254))</f>
        <v>0</v>
      </c>
      <c r="E254" s="13" t="e">
        <f>INDEX('Сопоставление оценок'!$A$3:$A$14,MATCH(IF(M254,'Выгрузка из ревьюшницы'!K254,INDEX('Доп настройки участников'!H:H,2+N254)),'Сопоставление оценок'!$C$3:$C$14,0))</f>
        <v>#N/A</v>
      </c>
      <c r="F254" s="13" t="e">
        <f>INDEX('Сопоставление оценок'!$B$3:$B$14,MATCH(Table13[[#This Row],[mark_at_review]],'Сопоставление оценок'!$C$3:$C$14,0))</f>
        <v>#N/A</v>
      </c>
      <c r="G254" s="13">
        <f>IF(M254,IFERROR(IF(OR('Выгрузка из ревьюшницы'!X254,'Выгрузка из ревьюшницы'!Z254),1,0),0),INDEX('Доп настройки участников'!I:I,2+N254))</f>
        <v>0</v>
      </c>
      <c r="H254" s="13">
        <f>IF(M254,'Выгрузка из ревьюшницы'!AJ254,INDEX('Доп настройки участников'!J:J,2+N254))</f>
        <v>0</v>
      </c>
      <c r="I254" s="16" t="str">
        <f>IFERROR(IF($H254=0,"",INDEX(Разметка!B:B,MATCH($H254,Разметка!A:A,0))),0)</f>
        <v/>
      </c>
      <c r="J254" s="16" t="str">
        <f>IFERROR(IF($H254=0,"",INDEX(Разметка!C:C,MATCH($H254,Разметка!A:A,0))),0)</f>
        <v/>
      </c>
      <c r="K254" s="16" t="e">
        <f>IF($F254&gt;0,IFERROR(MATCH(A254,'Доп настройки участников'!A:A,0),-1)*(-1),0)</f>
        <v>#N/A</v>
      </c>
      <c r="L254" s="16" t="str">
        <f t="shared" si="33"/>
        <v>Нет</v>
      </c>
      <c r="M254" s="33" t="b">
        <f t="shared" si="34"/>
        <v>0</v>
      </c>
      <c r="N254" s="33">
        <f t="shared" si="35"/>
        <v>222</v>
      </c>
      <c r="O254" s="33">
        <v>253</v>
      </c>
      <c r="AG254" s="20" t="str">
        <f t="shared" si="37"/>
        <v>00</v>
      </c>
      <c r="AH254" s="7">
        <f t="shared" si="38"/>
        <v>0</v>
      </c>
      <c r="AI254">
        <f t="shared" si="39"/>
        <v>0</v>
      </c>
      <c r="AJ254">
        <f t="shared" si="36"/>
        <v>0</v>
      </c>
      <c r="AK254">
        <f t="shared" si="36"/>
        <v>0</v>
      </c>
      <c r="AL254">
        <f t="shared" si="36"/>
        <v>0</v>
      </c>
      <c r="AM254">
        <f t="shared" si="36"/>
        <v>0</v>
      </c>
      <c r="AN254">
        <f t="shared" si="36"/>
        <v>0</v>
      </c>
      <c r="AO254">
        <f t="shared" si="36"/>
        <v>0</v>
      </c>
    </row>
    <row r="255" spans="1:41" x14ac:dyDescent="0.25">
      <c r="A255" s="13">
        <f>IF(M255,'Выгрузка из ревьюшницы'!B255,INDEX('Доп настройки участников'!D:D,2+N255))</f>
        <v>0</v>
      </c>
      <c r="B255" s="13">
        <f>IF(M255,'Выгрузка из ревьюшницы'!C255,INDEX('Доп настройки участников'!E:E,2+N255))</f>
        <v>0</v>
      </c>
      <c r="C255" s="13">
        <f>IF(M255,'Выгрузка из ревьюшницы'!H255,INDEX('Доп настройки участников'!F:F,2+N255))</f>
        <v>0</v>
      </c>
      <c r="D255" s="13">
        <f>IF(M255,'Выгрузка из ревьюшницы'!J255,INDEX('Доп настройки участников'!G:G,2+N255))</f>
        <v>0</v>
      </c>
      <c r="E255" s="13" t="e">
        <f>INDEX('Сопоставление оценок'!$A$3:$A$14,MATCH(IF(M255,'Выгрузка из ревьюшницы'!K255,INDEX('Доп настройки участников'!H:H,2+N255)),'Сопоставление оценок'!$C$3:$C$14,0))</f>
        <v>#N/A</v>
      </c>
      <c r="F255" s="13" t="e">
        <f>INDEX('Сопоставление оценок'!$B$3:$B$14,MATCH(Table13[[#This Row],[mark_at_review]],'Сопоставление оценок'!$C$3:$C$14,0))</f>
        <v>#N/A</v>
      </c>
      <c r="G255" s="13">
        <f>IF(M255,IFERROR(IF(OR('Выгрузка из ревьюшницы'!X255,'Выгрузка из ревьюшницы'!Z255),1,0),0),INDEX('Доп настройки участников'!I:I,2+N255))</f>
        <v>0</v>
      </c>
      <c r="H255" s="13">
        <f>IF(M255,'Выгрузка из ревьюшницы'!AJ255,INDEX('Доп настройки участников'!J:J,2+N255))</f>
        <v>0</v>
      </c>
      <c r="I255" s="16" t="str">
        <f>IFERROR(IF($H255=0,"",INDEX(Разметка!B:B,MATCH($H255,Разметка!A:A,0))),0)</f>
        <v/>
      </c>
      <c r="J255" s="16" t="str">
        <f>IFERROR(IF($H255=0,"",INDEX(Разметка!C:C,MATCH($H255,Разметка!A:A,0))),0)</f>
        <v/>
      </c>
      <c r="K255" s="16" t="e">
        <f>IF($F255&gt;0,IFERROR(MATCH(A255,'Доп настройки участников'!A:A,0),-1)*(-1),0)</f>
        <v>#N/A</v>
      </c>
      <c r="L255" s="16" t="str">
        <f t="shared" si="33"/>
        <v>Нет</v>
      </c>
      <c r="M255" s="33" t="b">
        <f t="shared" si="34"/>
        <v>0</v>
      </c>
      <c r="N255" s="33">
        <f t="shared" si="35"/>
        <v>223</v>
      </c>
      <c r="O255" s="33">
        <v>254</v>
      </c>
      <c r="AG255" s="20" t="str">
        <f t="shared" si="37"/>
        <v>00</v>
      </c>
      <c r="AH255" s="7">
        <f t="shared" si="38"/>
        <v>0</v>
      </c>
      <c r="AI255">
        <f t="shared" si="39"/>
        <v>0</v>
      </c>
      <c r="AJ255">
        <f t="shared" si="36"/>
        <v>0</v>
      </c>
      <c r="AK255">
        <f t="shared" si="36"/>
        <v>0</v>
      </c>
      <c r="AL255">
        <f t="shared" si="36"/>
        <v>0</v>
      </c>
      <c r="AM255">
        <f t="shared" si="36"/>
        <v>0</v>
      </c>
      <c r="AN255">
        <f t="shared" si="36"/>
        <v>0</v>
      </c>
      <c r="AO255">
        <f t="shared" si="36"/>
        <v>0</v>
      </c>
    </row>
    <row r="256" spans="1:41" x14ac:dyDescent="0.25">
      <c r="A256" s="13">
        <f>IF(M256,'Выгрузка из ревьюшницы'!B256,INDEX('Доп настройки участников'!D:D,2+N256))</f>
        <v>0</v>
      </c>
      <c r="B256" s="13">
        <f>IF(M256,'Выгрузка из ревьюшницы'!C256,INDEX('Доп настройки участников'!E:E,2+N256))</f>
        <v>0</v>
      </c>
      <c r="C256" s="13">
        <f>IF(M256,'Выгрузка из ревьюшницы'!H256,INDEX('Доп настройки участников'!F:F,2+N256))</f>
        <v>0</v>
      </c>
      <c r="D256" s="13">
        <f>IF(M256,'Выгрузка из ревьюшницы'!J256,INDEX('Доп настройки участников'!G:G,2+N256))</f>
        <v>0</v>
      </c>
      <c r="E256" s="13" t="e">
        <f>INDEX('Сопоставление оценок'!$A$3:$A$14,MATCH(IF(M256,'Выгрузка из ревьюшницы'!K256,INDEX('Доп настройки участников'!H:H,2+N256)),'Сопоставление оценок'!$C$3:$C$14,0))</f>
        <v>#N/A</v>
      </c>
      <c r="F256" s="13" t="e">
        <f>INDEX('Сопоставление оценок'!$B$3:$B$14,MATCH(Table13[[#This Row],[mark_at_review]],'Сопоставление оценок'!$C$3:$C$14,0))</f>
        <v>#N/A</v>
      </c>
      <c r="G256" s="13">
        <f>IF(M256,IFERROR(IF(OR('Выгрузка из ревьюшницы'!X256,'Выгрузка из ревьюшницы'!Z256),1,0),0),INDEX('Доп настройки участников'!I:I,2+N256))</f>
        <v>0</v>
      </c>
      <c r="H256" s="13">
        <f>IF(M256,'Выгрузка из ревьюшницы'!AJ256,INDEX('Доп настройки участников'!J:J,2+N256))</f>
        <v>0</v>
      </c>
      <c r="I256" s="16" t="str">
        <f>IFERROR(IF($H256=0,"",INDEX(Разметка!B:B,MATCH($H256,Разметка!A:A,0))),0)</f>
        <v/>
      </c>
      <c r="J256" s="16" t="str">
        <f>IFERROR(IF($H256=0,"",INDEX(Разметка!C:C,MATCH($H256,Разметка!A:A,0))),0)</f>
        <v/>
      </c>
      <c r="K256" s="16" t="e">
        <f>IF($F256&gt;0,IFERROR(MATCH(A256,'Доп настройки участников'!A:A,0),-1)*(-1),0)</f>
        <v>#N/A</v>
      </c>
      <c r="L256" s="16" t="str">
        <f t="shared" si="33"/>
        <v>Нет</v>
      </c>
      <c r="M256" s="33" t="b">
        <f t="shared" si="34"/>
        <v>0</v>
      </c>
      <c r="N256" s="33">
        <f t="shared" si="35"/>
        <v>224</v>
      </c>
      <c r="O256" s="33">
        <v>255</v>
      </c>
      <c r="AG256" s="20" t="str">
        <f t="shared" si="37"/>
        <v>00</v>
      </c>
      <c r="AH256" s="7">
        <f t="shared" si="38"/>
        <v>0</v>
      </c>
      <c r="AI256">
        <f t="shared" si="39"/>
        <v>0</v>
      </c>
      <c r="AJ256">
        <f t="shared" si="36"/>
        <v>0</v>
      </c>
      <c r="AK256">
        <f t="shared" si="36"/>
        <v>0</v>
      </c>
      <c r="AL256">
        <f t="shared" si="36"/>
        <v>0</v>
      </c>
      <c r="AM256">
        <f t="shared" si="36"/>
        <v>0</v>
      </c>
      <c r="AN256">
        <f t="shared" si="36"/>
        <v>0</v>
      </c>
      <c r="AO256">
        <f t="shared" si="36"/>
        <v>0</v>
      </c>
    </row>
    <row r="257" spans="1:41" x14ac:dyDescent="0.25">
      <c r="A257" s="13">
        <f>IF(M257,'Выгрузка из ревьюшницы'!B257,INDEX('Доп настройки участников'!D:D,2+N257))</f>
        <v>0</v>
      </c>
      <c r="B257" s="13">
        <f>IF(M257,'Выгрузка из ревьюшницы'!C257,INDEX('Доп настройки участников'!E:E,2+N257))</f>
        <v>0</v>
      </c>
      <c r="C257" s="13">
        <f>IF(M257,'Выгрузка из ревьюшницы'!H257,INDEX('Доп настройки участников'!F:F,2+N257))</f>
        <v>0</v>
      </c>
      <c r="D257" s="13">
        <f>IF(M257,'Выгрузка из ревьюшницы'!J257,INDEX('Доп настройки участников'!G:G,2+N257))</f>
        <v>0</v>
      </c>
      <c r="E257" s="13" t="e">
        <f>INDEX('Сопоставление оценок'!$A$3:$A$14,MATCH(IF(M257,'Выгрузка из ревьюшницы'!K257,INDEX('Доп настройки участников'!H:H,2+N257)),'Сопоставление оценок'!$C$3:$C$14,0))</f>
        <v>#N/A</v>
      </c>
      <c r="F257" s="13" t="e">
        <f>INDEX('Сопоставление оценок'!$B$3:$B$14,MATCH(Table13[[#This Row],[mark_at_review]],'Сопоставление оценок'!$C$3:$C$14,0))</f>
        <v>#N/A</v>
      </c>
      <c r="G257" s="13">
        <f>IF(M257,IFERROR(IF(OR('Выгрузка из ревьюшницы'!X257,'Выгрузка из ревьюшницы'!Z257),1,0),0),INDEX('Доп настройки участников'!I:I,2+N257))</f>
        <v>0</v>
      </c>
      <c r="H257" s="13">
        <f>IF(M257,'Выгрузка из ревьюшницы'!AJ257,INDEX('Доп настройки участников'!J:J,2+N257))</f>
        <v>0</v>
      </c>
      <c r="I257" s="16" t="str">
        <f>IFERROR(IF($H257=0,"",INDEX(Разметка!B:B,MATCH($H257,Разметка!A:A,0))),0)</f>
        <v/>
      </c>
      <c r="J257" s="16" t="str">
        <f>IFERROR(IF($H257=0,"",INDEX(Разметка!C:C,MATCH($H257,Разметка!A:A,0))),0)</f>
        <v/>
      </c>
      <c r="K257" s="16" t="e">
        <f>IF($F257&gt;0,IFERROR(MATCH(A257,'Доп настройки участников'!A:A,0),-1)*(-1),0)</f>
        <v>#N/A</v>
      </c>
      <c r="L257" s="16" t="str">
        <f t="shared" si="33"/>
        <v>Нет</v>
      </c>
      <c r="M257" s="33" t="b">
        <f t="shared" si="34"/>
        <v>0</v>
      </c>
      <c r="N257" s="33">
        <f t="shared" si="35"/>
        <v>225</v>
      </c>
      <c r="O257" s="33">
        <v>256</v>
      </c>
      <c r="AG257" s="20" t="str">
        <f t="shared" si="37"/>
        <v>00</v>
      </c>
      <c r="AH257" s="7">
        <f t="shared" si="38"/>
        <v>0</v>
      </c>
      <c r="AI257">
        <f t="shared" si="39"/>
        <v>0</v>
      </c>
      <c r="AJ257">
        <f t="shared" si="36"/>
        <v>0</v>
      </c>
      <c r="AK257">
        <f t="shared" si="36"/>
        <v>0</v>
      </c>
      <c r="AL257">
        <f t="shared" si="36"/>
        <v>0</v>
      </c>
      <c r="AM257">
        <f t="shared" si="36"/>
        <v>0</v>
      </c>
      <c r="AN257">
        <f t="shared" si="36"/>
        <v>0</v>
      </c>
      <c r="AO257">
        <f t="shared" si="36"/>
        <v>0</v>
      </c>
    </row>
    <row r="258" spans="1:41" x14ac:dyDescent="0.25">
      <c r="A258" s="13">
        <f>IF(M258,'Выгрузка из ревьюшницы'!B258,INDEX('Доп настройки участников'!D:D,2+N258))</f>
        <v>0</v>
      </c>
      <c r="B258" s="13">
        <f>IF(M258,'Выгрузка из ревьюшницы'!C258,INDEX('Доп настройки участников'!E:E,2+N258))</f>
        <v>0</v>
      </c>
      <c r="C258" s="13">
        <f>IF(M258,'Выгрузка из ревьюшницы'!H258,INDEX('Доп настройки участников'!F:F,2+N258))</f>
        <v>0</v>
      </c>
      <c r="D258" s="13">
        <f>IF(M258,'Выгрузка из ревьюшницы'!J258,INDEX('Доп настройки участников'!G:G,2+N258))</f>
        <v>0</v>
      </c>
      <c r="E258" s="13" t="e">
        <f>INDEX('Сопоставление оценок'!$A$3:$A$14,MATCH(IF(M258,'Выгрузка из ревьюшницы'!K258,INDEX('Доп настройки участников'!H:H,2+N258)),'Сопоставление оценок'!$C$3:$C$14,0))</f>
        <v>#N/A</v>
      </c>
      <c r="F258" s="13" t="e">
        <f>INDEX('Сопоставление оценок'!$B$3:$B$14,MATCH(Table13[[#This Row],[mark_at_review]],'Сопоставление оценок'!$C$3:$C$14,0))</f>
        <v>#N/A</v>
      </c>
      <c r="G258" s="13">
        <f>IF(M258,IFERROR(IF(OR('Выгрузка из ревьюшницы'!X258,'Выгрузка из ревьюшницы'!Z258),1,0),0),INDEX('Доп настройки участников'!I:I,2+N258))</f>
        <v>0</v>
      </c>
      <c r="H258" s="13">
        <f>IF(M258,'Выгрузка из ревьюшницы'!AJ258,INDEX('Доп настройки участников'!J:J,2+N258))</f>
        <v>0</v>
      </c>
      <c r="I258" s="16" t="str">
        <f>IFERROR(IF($H258=0,"",INDEX(Разметка!B:B,MATCH($H258,Разметка!A:A,0))),0)</f>
        <v/>
      </c>
      <c r="J258" s="16" t="str">
        <f>IFERROR(IF($H258=0,"",INDEX(Разметка!C:C,MATCH($H258,Разметка!A:A,0))),0)</f>
        <v/>
      </c>
      <c r="K258" s="16" t="e">
        <f>IF($F258&gt;0,IFERROR(MATCH(A258,'Доп настройки участников'!A:A,0),-1)*(-1),0)</f>
        <v>#N/A</v>
      </c>
      <c r="L258" s="16" t="str">
        <f t="shared" ref="L258:L321" si="40">IF($C258&gt;=16,"Да","Нет")</f>
        <v>Нет</v>
      </c>
      <c r="M258" s="33" t="b">
        <f t="shared" ref="M258:M321" si="41">O258&lt;=$P$1</f>
        <v>0</v>
      </c>
      <c r="N258" s="33">
        <f t="shared" si="35"/>
        <v>226</v>
      </c>
      <c r="O258" s="33">
        <v>257</v>
      </c>
      <c r="AG258" s="20" t="str">
        <f t="shared" si="37"/>
        <v>00</v>
      </c>
      <c r="AH258" s="7">
        <f t="shared" si="38"/>
        <v>0</v>
      </c>
      <c r="AI258">
        <f t="shared" si="39"/>
        <v>0</v>
      </c>
      <c r="AJ258">
        <f t="shared" si="36"/>
        <v>0</v>
      </c>
      <c r="AK258">
        <f t="shared" si="36"/>
        <v>0</v>
      </c>
      <c r="AL258">
        <f t="shared" si="36"/>
        <v>0</v>
      </c>
      <c r="AM258">
        <f t="shared" si="36"/>
        <v>0</v>
      </c>
      <c r="AN258">
        <f t="shared" si="36"/>
        <v>0</v>
      </c>
      <c r="AO258">
        <f t="shared" si="36"/>
        <v>0</v>
      </c>
    </row>
    <row r="259" spans="1:41" x14ac:dyDescent="0.25">
      <c r="A259" s="13">
        <f>IF(M259,'Выгрузка из ревьюшницы'!B259,INDEX('Доп настройки участников'!D:D,2+N259))</f>
        <v>0</v>
      </c>
      <c r="B259" s="13">
        <f>IF(M259,'Выгрузка из ревьюшницы'!C259,INDEX('Доп настройки участников'!E:E,2+N259))</f>
        <v>0</v>
      </c>
      <c r="C259" s="13">
        <f>IF(M259,'Выгрузка из ревьюшницы'!H259,INDEX('Доп настройки участников'!F:F,2+N259))</f>
        <v>0</v>
      </c>
      <c r="D259" s="13">
        <f>IF(M259,'Выгрузка из ревьюшницы'!J259,INDEX('Доп настройки участников'!G:G,2+N259))</f>
        <v>0</v>
      </c>
      <c r="E259" s="13" t="e">
        <f>INDEX('Сопоставление оценок'!$A$3:$A$14,MATCH(IF(M259,'Выгрузка из ревьюшницы'!K259,INDEX('Доп настройки участников'!H:H,2+N259)),'Сопоставление оценок'!$C$3:$C$14,0))</f>
        <v>#N/A</v>
      </c>
      <c r="F259" s="13" t="e">
        <f>INDEX('Сопоставление оценок'!$B$3:$B$14,MATCH(Table13[[#This Row],[mark_at_review]],'Сопоставление оценок'!$C$3:$C$14,0))</f>
        <v>#N/A</v>
      </c>
      <c r="G259" s="13">
        <f>IF(M259,IFERROR(IF(OR('Выгрузка из ревьюшницы'!X259,'Выгрузка из ревьюшницы'!Z259),1,0),0),INDEX('Доп настройки участников'!I:I,2+N259))</f>
        <v>0</v>
      </c>
      <c r="H259" s="13">
        <f>IF(M259,'Выгрузка из ревьюшницы'!AJ259,INDEX('Доп настройки участников'!J:J,2+N259))</f>
        <v>0</v>
      </c>
      <c r="I259" s="16" t="str">
        <f>IFERROR(IF($H259=0,"",INDEX(Разметка!B:B,MATCH($H259,Разметка!A:A,0))),0)</f>
        <v/>
      </c>
      <c r="J259" s="16" t="str">
        <f>IFERROR(IF($H259=0,"",INDEX(Разметка!C:C,MATCH($H259,Разметка!A:A,0))),0)</f>
        <v/>
      </c>
      <c r="K259" s="16" t="e">
        <f>IF($F259&gt;0,IFERROR(MATCH(A259,'Доп настройки участников'!A:A,0),-1)*(-1),0)</f>
        <v>#N/A</v>
      </c>
      <c r="L259" s="16" t="str">
        <f t="shared" si="40"/>
        <v>Нет</v>
      </c>
      <c r="M259" s="33" t="b">
        <f t="shared" si="41"/>
        <v>0</v>
      </c>
      <c r="N259" s="33">
        <f t="shared" ref="N259:N322" si="42">IF(M259,0,N258+1)</f>
        <v>227</v>
      </c>
      <c r="O259" s="33">
        <v>258</v>
      </c>
      <c r="AG259" s="20" t="str">
        <f t="shared" si="37"/>
        <v>00</v>
      </c>
      <c r="AH259" s="7">
        <f t="shared" si="38"/>
        <v>0</v>
      </c>
      <c r="AI259">
        <f t="shared" si="39"/>
        <v>0</v>
      </c>
      <c r="AJ259">
        <f t="shared" si="36"/>
        <v>0</v>
      </c>
      <c r="AK259">
        <f t="shared" si="36"/>
        <v>0</v>
      </c>
      <c r="AL259">
        <f t="shared" si="36"/>
        <v>0</v>
      </c>
      <c r="AM259">
        <f t="shared" si="36"/>
        <v>0</v>
      </c>
      <c r="AN259">
        <f t="shared" si="36"/>
        <v>0</v>
      </c>
      <c r="AO259">
        <f t="shared" si="36"/>
        <v>0</v>
      </c>
    </row>
    <row r="260" spans="1:41" x14ac:dyDescent="0.25">
      <c r="A260" s="13">
        <f>IF(M260,'Выгрузка из ревьюшницы'!B260,INDEX('Доп настройки участников'!D:D,2+N260))</f>
        <v>0</v>
      </c>
      <c r="B260" s="13">
        <f>IF(M260,'Выгрузка из ревьюшницы'!C260,INDEX('Доп настройки участников'!E:E,2+N260))</f>
        <v>0</v>
      </c>
      <c r="C260" s="13">
        <f>IF(M260,'Выгрузка из ревьюшницы'!H260,INDEX('Доп настройки участников'!F:F,2+N260))</f>
        <v>0</v>
      </c>
      <c r="D260" s="13">
        <f>IF(M260,'Выгрузка из ревьюшницы'!J260,INDEX('Доп настройки участников'!G:G,2+N260))</f>
        <v>0</v>
      </c>
      <c r="E260" s="13" t="e">
        <f>INDEX('Сопоставление оценок'!$A$3:$A$14,MATCH(IF(M260,'Выгрузка из ревьюшницы'!K260,INDEX('Доп настройки участников'!H:H,2+N260)),'Сопоставление оценок'!$C$3:$C$14,0))</f>
        <v>#N/A</v>
      </c>
      <c r="F260" s="13" t="e">
        <f>INDEX('Сопоставление оценок'!$B$3:$B$14,MATCH(Table13[[#This Row],[mark_at_review]],'Сопоставление оценок'!$C$3:$C$14,0))</f>
        <v>#N/A</v>
      </c>
      <c r="G260" s="13">
        <f>IF(M260,IFERROR(IF(OR('Выгрузка из ревьюшницы'!X260,'Выгрузка из ревьюшницы'!Z260),1,0),0),INDEX('Доп настройки участников'!I:I,2+N260))</f>
        <v>0</v>
      </c>
      <c r="H260" s="13">
        <f>IF(M260,'Выгрузка из ревьюшницы'!AJ260,INDEX('Доп настройки участников'!J:J,2+N260))</f>
        <v>0</v>
      </c>
      <c r="I260" s="16" t="str">
        <f>IFERROR(IF($H260=0,"",INDEX(Разметка!B:B,MATCH($H260,Разметка!A:A,0))),0)</f>
        <v/>
      </c>
      <c r="J260" s="16" t="str">
        <f>IFERROR(IF($H260=0,"",INDEX(Разметка!C:C,MATCH($H260,Разметка!A:A,0))),0)</f>
        <v/>
      </c>
      <c r="K260" s="16" t="e">
        <f>IF($F260&gt;0,IFERROR(MATCH(A260,'Доп настройки участников'!A:A,0),-1)*(-1),0)</f>
        <v>#N/A</v>
      </c>
      <c r="L260" s="16" t="str">
        <f t="shared" si="40"/>
        <v>Нет</v>
      </c>
      <c r="M260" s="33" t="b">
        <f t="shared" si="41"/>
        <v>0</v>
      </c>
      <c r="N260" s="33">
        <f t="shared" si="42"/>
        <v>228</v>
      </c>
      <c r="O260" s="33">
        <v>259</v>
      </c>
      <c r="AG260" s="20" t="str">
        <f t="shared" si="37"/>
        <v>00</v>
      </c>
      <c r="AH260" s="7">
        <f t="shared" si="38"/>
        <v>0</v>
      </c>
      <c r="AI260">
        <f t="shared" si="39"/>
        <v>0</v>
      </c>
      <c r="AJ260">
        <f t="shared" si="36"/>
        <v>0</v>
      </c>
      <c r="AK260">
        <f t="shared" si="36"/>
        <v>0</v>
      </c>
      <c r="AL260">
        <f t="shared" si="36"/>
        <v>0</v>
      </c>
      <c r="AM260">
        <f t="shared" si="36"/>
        <v>0</v>
      </c>
      <c r="AN260">
        <f t="shared" si="36"/>
        <v>0</v>
      </c>
      <c r="AO260">
        <f t="shared" si="36"/>
        <v>0</v>
      </c>
    </row>
    <row r="261" spans="1:41" x14ac:dyDescent="0.25">
      <c r="A261" s="13">
        <f>IF(M261,'Выгрузка из ревьюшницы'!B261,INDEX('Доп настройки участников'!D:D,2+N261))</f>
        <v>0</v>
      </c>
      <c r="B261" s="13">
        <f>IF(M261,'Выгрузка из ревьюшницы'!C261,INDEX('Доп настройки участников'!E:E,2+N261))</f>
        <v>0</v>
      </c>
      <c r="C261" s="13">
        <f>IF(M261,'Выгрузка из ревьюшницы'!H261,INDEX('Доп настройки участников'!F:F,2+N261))</f>
        <v>0</v>
      </c>
      <c r="D261" s="13">
        <f>IF(M261,'Выгрузка из ревьюшницы'!J261,INDEX('Доп настройки участников'!G:G,2+N261))</f>
        <v>0</v>
      </c>
      <c r="E261" s="13" t="e">
        <f>INDEX('Сопоставление оценок'!$A$3:$A$14,MATCH(IF(M261,'Выгрузка из ревьюшницы'!K261,INDEX('Доп настройки участников'!H:H,2+N261)),'Сопоставление оценок'!$C$3:$C$14,0))</f>
        <v>#N/A</v>
      </c>
      <c r="F261" s="13" t="e">
        <f>INDEX('Сопоставление оценок'!$B$3:$B$14,MATCH(Table13[[#This Row],[mark_at_review]],'Сопоставление оценок'!$C$3:$C$14,0))</f>
        <v>#N/A</v>
      </c>
      <c r="G261" s="13">
        <f>IF(M261,IFERROR(IF(OR('Выгрузка из ревьюшницы'!X261,'Выгрузка из ревьюшницы'!Z261),1,0),0),INDEX('Доп настройки участников'!I:I,2+N261))</f>
        <v>0</v>
      </c>
      <c r="H261" s="13">
        <f>IF(M261,'Выгрузка из ревьюшницы'!AJ261,INDEX('Доп настройки участников'!J:J,2+N261))</f>
        <v>0</v>
      </c>
      <c r="I261" s="16" t="str">
        <f>IFERROR(IF($H261=0,"",INDEX(Разметка!B:B,MATCH($H261,Разметка!A:A,0))),0)</f>
        <v/>
      </c>
      <c r="J261" s="16" t="str">
        <f>IFERROR(IF($H261=0,"",INDEX(Разметка!C:C,MATCH($H261,Разметка!A:A,0))),0)</f>
        <v/>
      </c>
      <c r="K261" s="16" t="e">
        <f>IF($F261&gt;0,IFERROR(MATCH(A261,'Доп настройки участников'!A:A,0),-1)*(-1),0)</f>
        <v>#N/A</v>
      </c>
      <c r="L261" s="16" t="str">
        <f t="shared" si="40"/>
        <v>Нет</v>
      </c>
      <c r="M261" s="33" t="b">
        <f t="shared" si="41"/>
        <v>0</v>
      </c>
      <c r="N261" s="33">
        <f t="shared" si="42"/>
        <v>229</v>
      </c>
      <c r="O261" s="33">
        <v>260</v>
      </c>
      <c r="AG261" s="20" t="str">
        <f t="shared" si="37"/>
        <v>00</v>
      </c>
      <c r="AH261" s="7">
        <f t="shared" si="38"/>
        <v>0</v>
      </c>
      <c r="AI261">
        <f t="shared" si="39"/>
        <v>0</v>
      </c>
      <c r="AJ261">
        <f t="shared" si="36"/>
        <v>0</v>
      </c>
      <c r="AK261">
        <f t="shared" si="36"/>
        <v>0</v>
      </c>
      <c r="AL261">
        <f t="shared" si="36"/>
        <v>0</v>
      </c>
      <c r="AM261">
        <f t="shared" si="36"/>
        <v>0</v>
      </c>
      <c r="AN261">
        <f t="shared" si="36"/>
        <v>0</v>
      </c>
      <c r="AO261">
        <f t="shared" si="36"/>
        <v>0</v>
      </c>
    </row>
    <row r="262" spans="1:41" x14ac:dyDescent="0.25">
      <c r="A262" s="13">
        <f>IF(M262,'Выгрузка из ревьюшницы'!B262,INDEX('Доп настройки участников'!D:D,2+N262))</f>
        <v>0</v>
      </c>
      <c r="B262" s="13">
        <f>IF(M262,'Выгрузка из ревьюшницы'!C262,INDEX('Доп настройки участников'!E:E,2+N262))</f>
        <v>0</v>
      </c>
      <c r="C262" s="13">
        <f>IF(M262,'Выгрузка из ревьюшницы'!H262,INDEX('Доп настройки участников'!F:F,2+N262))</f>
        <v>0</v>
      </c>
      <c r="D262" s="13">
        <f>IF(M262,'Выгрузка из ревьюшницы'!J262,INDEX('Доп настройки участников'!G:G,2+N262))</f>
        <v>0</v>
      </c>
      <c r="E262" s="13" t="e">
        <f>INDEX('Сопоставление оценок'!$A$3:$A$14,MATCH(IF(M262,'Выгрузка из ревьюшницы'!K262,INDEX('Доп настройки участников'!H:H,2+N262)),'Сопоставление оценок'!$C$3:$C$14,0))</f>
        <v>#N/A</v>
      </c>
      <c r="F262" s="13" t="e">
        <f>INDEX('Сопоставление оценок'!$B$3:$B$14,MATCH(Table13[[#This Row],[mark_at_review]],'Сопоставление оценок'!$C$3:$C$14,0))</f>
        <v>#N/A</v>
      </c>
      <c r="G262" s="13">
        <f>IF(M262,IFERROR(IF(OR('Выгрузка из ревьюшницы'!X262,'Выгрузка из ревьюшницы'!Z262),1,0),0),INDEX('Доп настройки участников'!I:I,2+N262))</f>
        <v>0</v>
      </c>
      <c r="H262" s="13">
        <f>IF(M262,'Выгрузка из ревьюшницы'!AJ262,INDEX('Доп настройки участников'!J:J,2+N262))</f>
        <v>0</v>
      </c>
      <c r="I262" s="16" t="str">
        <f>IFERROR(IF($H262=0,"",INDEX(Разметка!B:B,MATCH($H262,Разметка!A:A,0))),0)</f>
        <v/>
      </c>
      <c r="J262" s="16" t="str">
        <f>IFERROR(IF($H262=0,"",INDEX(Разметка!C:C,MATCH($H262,Разметка!A:A,0))),0)</f>
        <v/>
      </c>
      <c r="K262" s="16" t="e">
        <f>IF($F262&gt;0,IFERROR(MATCH(A262,'Доп настройки участников'!A:A,0),-1)*(-1),0)</f>
        <v>#N/A</v>
      </c>
      <c r="L262" s="16" t="str">
        <f t="shared" si="40"/>
        <v>Нет</v>
      </c>
      <c r="M262" s="33" t="b">
        <f t="shared" si="41"/>
        <v>0</v>
      </c>
      <c r="N262" s="33">
        <f t="shared" si="42"/>
        <v>230</v>
      </c>
      <c r="O262" s="33">
        <v>261</v>
      </c>
      <c r="AG262" s="20" t="str">
        <f t="shared" si="37"/>
        <v>00</v>
      </c>
      <c r="AH262" s="7">
        <f t="shared" si="38"/>
        <v>0</v>
      </c>
      <c r="AI262">
        <f t="shared" si="39"/>
        <v>0</v>
      </c>
      <c r="AJ262">
        <f t="shared" si="36"/>
        <v>0</v>
      </c>
      <c r="AK262">
        <f t="shared" si="36"/>
        <v>0</v>
      </c>
      <c r="AL262">
        <f t="shared" si="36"/>
        <v>0</v>
      </c>
      <c r="AM262">
        <f t="shared" si="36"/>
        <v>0</v>
      </c>
      <c r="AN262">
        <f t="shared" si="36"/>
        <v>0</v>
      </c>
      <c r="AO262">
        <f t="shared" si="36"/>
        <v>0</v>
      </c>
    </row>
    <row r="263" spans="1:41" x14ac:dyDescent="0.25">
      <c r="A263" s="13">
        <f>IF(M263,'Выгрузка из ревьюшницы'!B263,INDEX('Доп настройки участников'!D:D,2+N263))</f>
        <v>0</v>
      </c>
      <c r="B263" s="13">
        <f>IF(M263,'Выгрузка из ревьюшницы'!C263,INDEX('Доп настройки участников'!E:E,2+N263))</f>
        <v>0</v>
      </c>
      <c r="C263" s="13">
        <f>IF(M263,'Выгрузка из ревьюшницы'!H263,INDEX('Доп настройки участников'!F:F,2+N263))</f>
        <v>0</v>
      </c>
      <c r="D263" s="13">
        <f>IF(M263,'Выгрузка из ревьюшницы'!J263,INDEX('Доп настройки участников'!G:G,2+N263))</f>
        <v>0</v>
      </c>
      <c r="E263" s="13" t="e">
        <f>INDEX('Сопоставление оценок'!$A$3:$A$14,MATCH(IF(M263,'Выгрузка из ревьюшницы'!K263,INDEX('Доп настройки участников'!H:H,2+N263)),'Сопоставление оценок'!$C$3:$C$14,0))</f>
        <v>#N/A</v>
      </c>
      <c r="F263" s="13" t="e">
        <f>INDEX('Сопоставление оценок'!$B$3:$B$14,MATCH(Table13[[#This Row],[mark_at_review]],'Сопоставление оценок'!$C$3:$C$14,0))</f>
        <v>#N/A</v>
      </c>
      <c r="G263" s="13">
        <f>IF(M263,IFERROR(IF(OR('Выгрузка из ревьюшницы'!X263,'Выгрузка из ревьюшницы'!Z263),1,0),0),INDEX('Доп настройки участников'!I:I,2+N263))</f>
        <v>0</v>
      </c>
      <c r="H263" s="13">
        <f>IF(M263,'Выгрузка из ревьюшницы'!AJ263,INDEX('Доп настройки участников'!J:J,2+N263))</f>
        <v>0</v>
      </c>
      <c r="I263" s="16" t="str">
        <f>IFERROR(IF($H263=0,"",INDEX(Разметка!B:B,MATCH($H263,Разметка!A:A,0))),0)</f>
        <v/>
      </c>
      <c r="J263" s="16" t="str">
        <f>IFERROR(IF($H263=0,"",INDEX(Разметка!C:C,MATCH($H263,Разметка!A:A,0))),0)</f>
        <v/>
      </c>
      <c r="K263" s="16" t="e">
        <f>IF($F263&gt;0,IFERROR(MATCH(A263,'Доп настройки участников'!A:A,0),-1)*(-1),0)</f>
        <v>#N/A</v>
      </c>
      <c r="L263" s="16" t="str">
        <f t="shared" si="40"/>
        <v>Нет</v>
      </c>
      <c r="M263" s="33" t="b">
        <f t="shared" si="41"/>
        <v>0</v>
      </c>
      <c r="N263" s="33">
        <f t="shared" si="42"/>
        <v>231</v>
      </c>
      <c r="O263" s="33">
        <v>262</v>
      </c>
      <c r="AG263" s="20" t="str">
        <f t="shared" si="37"/>
        <v>00</v>
      </c>
      <c r="AH263" s="7">
        <f t="shared" si="38"/>
        <v>0</v>
      </c>
      <c r="AI263">
        <f t="shared" si="39"/>
        <v>0</v>
      </c>
      <c r="AJ263">
        <f t="shared" si="36"/>
        <v>0</v>
      </c>
      <c r="AK263">
        <f t="shared" si="36"/>
        <v>0</v>
      </c>
      <c r="AL263">
        <f t="shared" si="36"/>
        <v>0</v>
      </c>
      <c r="AM263">
        <f t="shared" si="36"/>
        <v>0</v>
      </c>
      <c r="AN263">
        <f t="shared" si="36"/>
        <v>0</v>
      </c>
      <c r="AO263">
        <f t="shared" si="36"/>
        <v>0</v>
      </c>
    </row>
    <row r="264" spans="1:41" x14ac:dyDescent="0.25">
      <c r="A264" s="13">
        <f>IF(M264,'Выгрузка из ревьюшницы'!B264,INDEX('Доп настройки участников'!D:D,2+N264))</f>
        <v>0</v>
      </c>
      <c r="B264" s="13">
        <f>IF(M264,'Выгрузка из ревьюшницы'!C264,INDEX('Доп настройки участников'!E:E,2+N264))</f>
        <v>0</v>
      </c>
      <c r="C264" s="13">
        <f>IF(M264,'Выгрузка из ревьюшницы'!H264,INDEX('Доп настройки участников'!F:F,2+N264))</f>
        <v>0</v>
      </c>
      <c r="D264" s="13">
        <f>IF(M264,'Выгрузка из ревьюшницы'!J264,INDEX('Доп настройки участников'!G:G,2+N264))</f>
        <v>0</v>
      </c>
      <c r="E264" s="13" t="e">
        <f>INDEX('Сопоставление оценок'!$A$3:$A$14,MATCH(IF(M264,'Выгрузка из ревьюшницы'!K264,INDEX('Доп настройки участников'!H:H,2+N264)),'Сопоставление оценок'!$C$3:$C$14,0))</f>
        <v>#N/A</v>
      </c>
      <c r="F264" s="13" t="e">
        <f>INDEX('Сопоставление оценок'!$B$3:$B$14,MATCH(Table13[[#This Row],[mark_at_review]],'Сопоставление оценок'!$C$3:$C$14,0))</f>
        <v>#N/A</v>
      </c>
      <c r="G264" s="13">
        <f>IF(M264,IFERROR(IF(OR('Выгрузка из ревьюшницы'!X264,'Выгрузка из ревьюшницы'!Z264),1,0),0),INDEX('Доп настройки участников'!I:I,2+N264))</f>
        <v>0</v>
      </c>
      <c r="H264" s="13">
        <f>IF(M264,'Выгрузка из ревьюшницы'!AJ264,INDEX('Доп настройки участников'!J:J,2+N264))</f>
        <v>0</v>
      </c>
      <c r="I264" s="16" t="str">
        <f>IFERROR(IF($H264=0,"",INDEX(Разметка!B:B,MATCH($H264,Разметка!A:A,0))),0)</f>
        <v/>
      </c>
      <c r="J264" s="16" t="str">
        <f>IFERROR(IF($H264=0,"",INDEX(Разметка!C:C,MATCH($H264,Разметка!A:A,0))),0)</f>
        <v/>
      </c>
      <c r="K264" s="16" t="e">
        <f>IF($F264&gt;0,IFERROR(MATCH(A264,'Доп настройки участников'!A:A,0),-1)*(-1),0)</f>
        <v>#N/A</v>
      </c>
      <c r="L264" s="16" t="str">
        <f t="shared" si="40"/>
        <v>Нет</v>
      </c>
      <c r="M264" s="33" t="b">
        <f t="shared" si="41"/>
        <v>0</v>
      </c>
      <c r="N264" s="33">
        <f t="shared" si="42"/>
        <v>232</v>
      </c>
      <c r="O264" s="33">
        <v>263</v>
      </c>
      <c r="AG264" s="20" t="str">
        <f t="shared" si="37"/>
        <v>00</v>
      </c>
      <c r="AH264" s="7">
        <f t="shared" si="38"/>
        <v>0</v>
      </c>
      <c r="AI264">
        <f t="shared" si="39"/>
        <v>0</v>
      </c>
      <c r="AJ264">
        <f t="shared" si="36"/>
        <v>0</v>
      </c>
      <c r="AK264">
        <f t="shared" si="36"/>
        <v>0</v>
      </c>
      <c r="AL264">
        <f t="shared" si="36"/>
        <v>0</v>
      </c>
      <c r="AM264">
        <f t="shared" si="36"/>
        <v>0</v>
      </c>
      <c r="AN264">
        <f t="shared" si="36"/>
        <v>0</v>
      </c>
      <c r="AO264">
        <f t="shared" si="36"/>
        <v>0</v>
      </c>
    </row>
    <row r="265" spans="1:41" x14ac:dyDescent="0.25">
      <c r="A265" s="13">
        <f>IF(M265,'Выгрузка из ревьюшницы'!B265,INDEX('Доп настройки участников'!D:D,2+N265))</f>
        <v>0</v>
      </c>
      <c r="B265" s="13">
        <f>IF(M265,'Выгрузка из ревьюшницы'!C265,INDEX('Доп настройки участников'!E:E,2+N265))</f>
        <v>0</v>
      </c>
      <c r="C265" s="13">
        <f>IF(M265,'Выгрузка из ревьюшницы'!H265,INDEX('Доп настройки участников'!F:F,2+N265))</f>
        <v>0</v>
      </c>
      <c r="D265" s="13">
        <f>IF(M265,'Выгрузка из ревьюшницы'!J265,INDEX('Доп настройки участников'!G:G,2+N265))</f>
        <v>0</v>
      </c>
      <c r="E265" s="13" t="e">
        <f>INDEX('Сопоставление оценок'!$A$3:$A$14,MATCH(IF(M265,'Выгрузка из ревьюшницы'!K265,INDEX('Доп настройки участников'!H:H,2+N265)),'Сопоставление оценок'!$C$3:$C$14,0))</f>
        <v>#N/A</v>
      </c>
      <c r="F265" s="13" t="e">
        <f>INDEX('Сопоставление оценок'!$B$3:$B$14,MATCH(Table13[[#This Row],[mark_at_review]],'Сопоставление оценок'!$C$3:$C$14,0))</f>
        <v>#N/A</v>
      </c>
      <c r="G265" s="13">
        <f>IF(M265,IFERROR(IF(OR('Выгрузка из ревьюшницы'!X265,'Выгрузка из ревьюшницы'!Z265),1,0),0),INDEX('Доп настройки участников'!I:I,2+N265))</f>
        <v>0</v>
      </c>
      <c r="H265" s="13">
        <f>IF(M265,'Выгрузка из ревьюшницы'!AJ265,INDEX('Доп настройки участников'!J:J,2+N265))</f>
        <v>0</v>
      </c>
      <c r="I265" s="16" t="str">
        <f>IFERROR(IF($H265=0,"",INDEX(Разметка!B:B,MATCH($H265,Разметка!A:A,0))),0)</f>
        <v/>
      </c>
      <c r="J265" s="16" t="str">
        <f>IFERROR(IF($H265=0,"",INDEX(Разметка!C:C,MATCH($H265,Разметка!A:A,0))),0)</f>
        <v/>
      </c>
      <c r="K265" s="16" t="e">
        <f>IF($F265&gt;0,IFERROR(MATCH(A265,'Доп настройки участников'!A:A,0),-1)*(-1),0)</f>
        <v>#N/A</v>
      </c>
      <c r="L265" s="16" t="str">
        <f t="shared" si="40"/>
        <v>Нет</v>
      </c>
      <c r="M265" s="33" t="b">
        <f t="shared" si="41"/>
        <v>0</v>
      </c>
      <c r="N265" s="33">
        <f t="shared" si="42"/>
        <v>233</v>
      </c>
      <c r="O265" s="33">
        <v>264</v>
      </c>
      <c r="AG265" s="20" t="str">
        <f t="shared" si="37"/>
        <v>00</v>
      </c>
      <c r="AH265" s="7">
        <f t="shared" si="38"/>
        <v>0</v>
      </c>
      <c r="AI265">
        <f t="shared" si="39"/>
        <v>0</v>
      </c>
      <c r="AJ265">
        <f t="shared" si="36"/>
        <v>0</v>
      </c>
      <c r="AK265">
        <f t="shared" si="36"/>
        <v>0</v>
      </c>
      <c r="AL265">
        <f t="shared" si="36"/>
        <v>0</v>
      </c>
      <c r="AM265">
        <f t="shared" si="36"/>
        <v>0</v>
      </c>
      <c r="AN265">
        <f t="shared" si="36"/>
        <v>0</v>
      </c>
      <c r="AO265">
        <f t="shared" si="36"/>
        <v>0</v>
      </c>
    </row>
    <row r="266" spans="1:41" x14ac:dyDescent="0.25">
      <c r="A266" s="13">
        <f>IF(M266,'Выгрузка из ревьюшницы'!B266,INDEX('Доп настройки участников'!D:D,2+N266))</f>
        <v>0</v>
      </c>
      <c r="B266" s="13">
        <f>IF(M266,'Выгрузка из ревьюшницы'!C266,INDEX('Доп настройки участников'!E:E,2+N266))</f>
        <v>0</v>
      </c>
      <c r="C266" s="13">
        <f>IF(M266,'Выгрузка из ревьюшницы'!H266,INDEX('Доп настройки участников'!F:F,2+N266))</f>
        <v>0</v>
      </c>
      <c r="D266" s="13">
        <f>IF(M266,'Выгрузка из ревьюшницы'!J266,INDEX('Доп настройки участников'!G:G,2+N266))</f>
        <v>0</v>
      </c>
      <c r="E266" s="13" t="e">
        <f>INDEX('Сопоставление оценок'!$A$3:$A$14,MATCH(IF(M266,'Выгрузка из ревьюшницы'!K266,INDEX('Доп настройки участников'!H:H,2+N266)),'Сопоставление оценок'!$C$3:$C$14,0))</f>
        <v>#N/A</v>
      </c>
      <c r="F266" s="13" t="e">
        <f>INDEX('Сопоставление оценок'!$B$3:$B$14,MATCH(Table13[[#This Row],[mark_at_review]],'Сопоставление оценок'!$C$3:$C$14,0))</f>
        <v>#N/A</v>
      </c>
      <c r="G266" s="13">
        <f>IF(M266,IFERROR(IF(OR('Выгрузка из ревьюшницы'!X266,'Выгрузка из ревьюшницы'!Z266),1,0),0),INDEX('Доп настройки участников'!I:I,2+N266))</f>
        <v>0</v>
      </c>
      <c r="H266" s="13">
        <f>IF(M266,'Выгрузка из ревьюшницы'!AJ266,INDEX('Доп настройки участников'!J:J,2+N266))</f>
        <v>0</v>
      </c>
      <c r="I266" s="16" t="str">
        <f>IFERROR(IF($H266=0,"",INDEX(Разметка!B:B,MATCH($H266,Разметка!A:A,0))),0)</f>
        <v/>
      </c>
      <c r="J266" s="16" t="str">
        <f>IFERROR(IF($H266=0,"",INDEX(Разметка!C:C,MATCH($H266,Разметка!A:A,0))),0)</f>
        <v/>
      </c>
      <c r="K266" s="16" t="e">
        <f>IF($F266&gt;0,IFERROR(MATCH(A266,'Доп настройки участников'!A:A,0),-1)*(-1),0)</f>
        <v>#N/A</v>
      </c>
      <c r="L266" s="16" t="str">
        <f t="shared" si="40"/>
        <v>Нет</v>
      </c>
      <c r="M266" s="33" t="b">
        <f t="shared" si="41"/>
        <v>0</v>
      </c>
      <c r="N266" s="33">
        <f t="shared" si="42"/>
        <v>234</v>
      </c>
      <c r="O266" s="33">
        <v>265</v>
      </c>
      <c r="AG266" s="20" t="str">
        <f t="shared" si="37"/>
        <v>00</v>
      </c>
      <c r="AH266" s="7">
        <f t="shared" si="38"/>
        <v>0</v>
      </c>
      <c r="AI266">
        <f t="shared" si="39"/>
        <v>0</v>
      </c>
      <c r="AJ266">
        <f t="shared" si="36"/>
        <v>0</v>
      </c>
      <c r="AK266">
        <f t="shared" si="36"/>
        <v>0</v>
      </c>
      <c r="AL266">
        <f t="shared" si="36"/>
        <v>0</v>
      </c>
      <c r="AM266">
        <f t="shared" si="36"/>
        <v>0</v>
      </c>
      <c r="AN266">
        <f t="shared" si="36"/>
        <v>0</v>
      </c>
      <c r="AO266">
        <f t="shared" si="36"/>
        <v>0</v>
      </c>
    </row>
    <row r="267" spans="1:41" x14ac:dyDescent="0.25">
      <c r="A267" s="13">
        <f>IF(M267,'Выгрузка из ревьюшницы'!B267,INDEX('Доп настройки участников'!D:D,2+N267))</f>
        <v>0</v>
      </c>
      <c r="B267" s="13">
        <f>IF(M267,'Выгрузка из ревьюшницы'!C267,INDEX('Доп настройки участников'!E:E,2+N267))</f>
        <v>0</v>
      </c>
      <c r="C267" s="13">
        <f>IF(M267,'Выгрузка из ревьюшницы'!H267,INDEX('Доп настройки участников'!F:F,2+N267))</f>
        <v>0</v>
      </c>
      <c r="D267" s="13">
        <f>IF(M267,'Выгрузка из ревьюшницы'!J267,INDEX('Доп настройки участников'!G:G,2+N267))</f>
        <v>0</v>
      </c>
      <c r="E267" s="13" t="e">
        <f>INDEX('Сопоставление оценок'!$A$3:$A$14,MATCH(IF(M267,'Выгрузка из ревьюшницы'!K267,INDEX('Доп настройки участников'!H:H,2+N267)),'Сопоставление оценок'!$C$3:$C$14,0))</f>
        <v>#N/A</v>
      </c>
      <c r="F267" s="13" t="e">
        <f>INDEX('Сопоставление оценок'!$B$3:$B$14,MATCH(Table13[[#This Row],[mark_at_review]],'Сопоставление оценок'!$C$3:$C$14,0))</f>
        <v>#N/A</v>
      </c>
      <c r="G267" s="13">
        <f>IF(M267,IFERROR(IF(OR('Выгрузка из ревьюшницы'!X267,'Выгрузка из ревьюшницы'!Z267),1,0),0),INDEX('Доп настройки участников'!I:I,2+N267))</f>
        <v>0</v>
      </c>
      <c r="H267" s="13">
        <f>IF(M267,'Выгрузка из ревьюшницы'!AJ267,INDEX('Доп настройки участников'!J:J,2+N267))</f>
        <v>0</v>
      </c>
      <c r="I267" s="16" t="str">
        <f>IFERROR(IF($H267=0,"",INDEX(Разметка!B:B,MATCH($H267,Разметка!A:A,0))),0)</f>
        <v/>
      </c>
      <c r="J267" s="16" t="str">
        <f>IFERROR(IF($H267=0,"",INDEX(Разметка!C:C,MATCH($H267,Разметка!A:A,0))),0)</f>
        <v/>
      </c>
      <c r="K267" s="16" t="e">
        <f>IF($F267&gt;0,IFERROR(MATCH(A267,'Доп настройки участников'!A:A,0),-1)*(-1),0)</f>
        <v>#N/A</v>
      </c>
      <c r="L267" s="16" t="str">
        <f t="shared" si="40"/>
        <v>Нет</v>
      </c>
      <c r="M267" s="33" t="b">
        <f t="shared" si="41"/>
        <v>0</v>
      </c>
      <c r="N267" s="33">
        <f t="shared" si="42"/>
        <v>235</v>
      </c>
      <c r="O267" s="33">
        <v>266</v>
      </c>
      <c r="AG267" s="20" t="str">
        <f t="shared" si="37"/>
        <v>00</v>
      </c>
      <c r="AH267" s="7">
        <f t="shared" si="38"/>
        <v>0</v>
      </c>
      <c r="AI267">
        <f t="shared" si="39"/>
        <v>0</v>
      </c>
      <c r="AJ267">
        <f t="shared" si="36"/>
        <v>0</v>
      </c>
      <c r="AK267">
        <f t="shared" si="36"/>
        <v>0</v>
      </c>
      <c r="AL267">
        <f t="shared" si="36"/>
        <v>0</v>
      </c>
      <c r="AM267">
        <f t="shared" si="36"/>
        <v>0</v>
      </c>
      <c r="AN267">
        <f t="shared" si="36"/>
        <v>0</v>
      </c>
      <c r="AO267">
        <f t="shared" si="36"/>
        <v>0</v>
      </c>
    </row>
    <row r="268" spans="1:41" x14ac:dyDescent="0.25">
      <c r="A268" s="13">
        <f>IF(M268,'Выгрузка из ревьюшницы'!B268,INDEX('Доп настройки участников'!D:D,2+N268))</f>
        <v>0</v>
      </c>
      <c r="B268" s="13">
        <f>IF(M268,'Выгрузка из ревьюшницы'!C268,INDEX('Доп настройки участников'!E:E,2+N268))</f>
        <v>0</v>
      </c>
      <c r="C268" s="13">
        <f>IF(M268,'Выгрузка из ревьюшницы'!H268,INDEX('Доп настройки участников'!F:F,2+N268))</f>
        <v>0</v>
      </c>
      <c r="D268" s="13">
        <f>IF(M268,'Выгрузка из ревьюшницы'!J268,INDEX('Доп настройки участников'!G:G,2+N268))</f>
        <v>0</v>
      </c>
      <c r="E268" s="13" t="e">
        <f>INDEX('Сопоставление оценок'!$A$3:$A$14,MATCH(IF(M268,'Выгрузка из ревьюшницы'!K268,INDEX('Доп настройки участников'!H:H,2+N268)),'Сопоставление оценок'!$C$3:$C$14,0))</f>
        <v>#N/A</v>
      </c>
      <c r="F268" s="13" t="e">
        <f>INDEX('Сопоставление оценок'!$B$3:$B$14,MATCH(Table13[[#This Row],[mark_at_review]],'Сопоставление оценок'!$C$3:$C$14,0))</f>
        <v>#N/A</v>
      </c>
      <c r="G268" s="13">
        <f>IF(M268,IFERROR(IF(OR('Выгрузка из ревьюшницы'!X268,'Выгрузка из ревьюшницы'!Z268),1,0),0),INDEX('Доп настройки участников'!I:I,2+N268))</f>
        <v>0</v>
      </c>
      <c r="H268" s="13">
        <f>IF(M268,'Выгрузка из ревьюшницы'!AJ268,INDEX('Доп настройки участников'!J:J,2+N268))</f>
        <v>0</v>
      </c>
      <c r="I268" s="16" t="str">
        <f>IFERROR(IF($H268=0,"",INDEX(Разметка!B:B,MATCH($H268,Разметка!A:A,0))),0)</f>
        <v/>
      </c>
      <c r="J268" s="16" t="str">
        <f>IFERROR(IF($H268=0,"",INDEX(Разметка!C:C,MATCH($H268,Разметка!A:A,0))),0)</f>
        <v/>
      </c>
      <c r="K268" s="16" t="e">
        <f>IF($F268&gt;0,IFERROR(MATCH(A268,'Доп настройки участников'!A:A,0),-1)*(-1),0)</f>
        <v>#N/A</v>
      </c>
      <c r="L268" s="16" t="str">
        <f t="shared" si="40"/>
        <v>Нет</v>
      </c>
      <c r="M268" s="33" t="b">
        <f t="shared" si="41"/>
        <v>0</v>
      </c>
      <c r="N268" s="33">
        <f t="shared" si="42"/>
        <v>236</v>
      </c>
      <c r="O268" s="33">
        <v>267</v>
      </c>
      <c r="AG268" s="20" t="str">
        <f t="shared" si="37"/>
        <v>00</v>
      </c>
      <c r="AH268" s="7">
        <f t="shared" si="38"/>
        <v>0</v>
      </c>
      <c r="AI268">
        <f t="shared" si="39"/>
        <v>0</v>
      </c>
      <c r="AJ268">
        <f t="shared" si="36"/>
        <v>0</v>
      </c>
      <c r="AK268">
        <f t="shared" si="36"/>
        <v>0</v>
      </c>
      <c r="AL268">
        <f t="shared" si="36"/>
        <v>0</v>
      </c>
      <c r="AM268">
        <f t="shared" si="36"/>
        <v>0</v>
      </c>
      <c r="AN268">
        <f t="shared" si="36"/>
        <v>0</v>
      </c>
      <c r="AO268">
        <f t="shared" si="36"/>
        <v>0</v>
      </c>
    </row>
    <row r="269" spans="1:41" x14ac:dyDescent="0.25">
      <c r="A269" s="13">
        <f>IF(M269,'Выгрузка из ревьюшницы'!B269,INDEX('Доп настройки участников'!D:D,2+N269))</f>
        <v>0</v>
      </c>
      <c r="B269" s="13">
        <f>IF(M269,'Выгрузка из ревьюшницы'!C269,INDEX('Доп настройки участников'!E:E,2+N269))</f>
        <v>0</v>
      </c>
      <c r="C269" s="13">
        <f>IF(M269,'Выгрузка из ревьюшницы'!H269,INDEX('Доп настройки участников'!F:F,2+N269))</f>
        <v>0</v>
      </c>
      <c r="D269" s="13">
        <f>IF(M269,'Выгрузка из ревьюшницы'!J269,INDEX('Доп настройки участников'!G:G,2+N269))</f>
        <v>0</v>
      </c>
      <c r="E269" s="13" t="e">
        <f>INDEX('Сопоставление оценок'!$A$3:$A$14,MATCH(IF(M269,'Выгрузка из ревьюшницы'!K269,INDEX('Доп настройки участников'!H:H,2+N269)),'Сопоставление оценок'!$C$3:$C$14,0))</f>
        <v>#N/A</v>
      </c>
      <c r="F269" s="13" t="e">
        <f>INDEX('Сопоставление оценок'!$B$3:$B$14,MATCH(Table13[[#This Row],[mark_at_review]],'Сопоставление оценок'!$C$3:$C$14,0))</f>
        <v>#N/A</v>
      </c>
      <c r="G269" s="13">
        <f>IF(M269,IFERROR(IF(OR('Выгрузка из ревьюшницы'!X269,'Выгрузка из ревьюшницы'!Z269),1,0),0),INDEX('Доп настройки участников'!I:I,2+N269))</f>
        <v>0</v>
      </c>
      <c r="H269" s="13">
        <f>IF(M269,'Выгрузка из ревьюшницы'!AJ269,INDEX('Доп настройки участников'!J:J,2+N269))</f>
        <v>0</v>
      </c>
      <c r="I269" s="16" t="str">
        <f>IFERROR(IF($H269=0,"",INDEX(Разметка!B:B,MATCH($H269,Разметка!A:A,0))),0)</f>
        <v/>
      </c>
      <c r="J269" s="16" t="str">
        <f>IFERROR(IF($H269=0,"",INDEX(Разметка!C:C,MATCH($H269,Разметка!A:A,0))),0)</f>
        <v/>
      </c>
      <c r="K269" s="16" t="e">
        <f>IF($F269&gt;0,IFERROR(MATCH(A269,'Доп настройки участников'!A:A,0),-1)*(-1),0)</f>
        <v>#N/A</v>
      </c>
      <c r="L269" s="16" t="str">
        <f t="shared" si="40"/>
        <v>Нет</v>
      </c>
      <c r="M269" s="33" t="b">
        <f t="shared" si="41"/>
        <v>0</v>
      </c>
      <c r="N269" s="33">
        <f t="shared" si="42"/>
        <v>237</v>
      </c>
      <c r="O269" s="33">
        <v>268</v>
      </c>
      <c r="AG269" s="20" t="str">
        <f t="shared" si="37"/>
        <v>00</v>
      </c>
      <c r="AH269" s="7">
        <f t="shared" si="38"/>
        <v>0</v>
      </c>
      <c r="AI269">
        <f t="shared" si="39"/>
        <v>0</v>
      </c>
      <c r="AJ269">
        <f t="shared" si="36"/>
        <v>0</v>
      </c>
      <c r="AK269">
        <f t="shared" si="36"/>
        <v>0</v>
      </c>
      <c r="AL269">
        <f t="shared" si="36"/>
        <v>0</v>
      </c>
      <c r="AM269">
        <f t="shared" ref="AJ269:AO311" si="43">INDEX($Y:$AF,MATCH($AI269&amp;$AH269,$AG:$AG,0),MATCH(AM$1,$Y$4:$AF$4,0))</f>
        <v>0</v>
      </c>
      <c r="AN269">
        <f t="shared" si="43"/>
        <v>0</v>
      </c>
      <c r="AO269">
        <f t="shared" si="43"/>
        <v>0</v>
      </c>
    </row>
    <row r="270" spans="1:41" x14ac:dyDescent="0.25">
      <c r="A270" s="13">
        <f>IF(M270,'Выгрузка из ревьюшницы'!B270,INDEX('Доп настройки участников'!D:D,2+N270))</f>
        <v>0</v>
      </c>
      <c r="B270" s="13">
        <f>IF(M270,'Выгрузка из ревьюшницы'!C270,INDEX('Доп настройки участников'!E:E,2+N270))</f>
        <v>0</v>
      </c>
      <c r="C270" s="13">
        <f>IF(M270,'Выгрузка из ревьюшницы'!H270,INDEX('Доп настройки участников'!F:F,2+N270))</f>
        <v>0</v>
      </c>
      <c r="D270" s="13">
        <f>IF(M270,'Выгрузка из ревьюшницы'!J270,INDEX('Доп настройки участников'!G:G,2+N270))</f>
        <v>0</v>
      </c>
      <c r="E270" s="13" t="e">
        <f>INDEX('Сопоставление оценок'!$A$3:$A$14,MATCH(IF(M270,'Выгрузка из ревьюшницы'!K270,INDEX('Доп настройки участников'!H:H,2+N270)),'Сопоставление оценок'!$C$3:$C$14,0))</f>
        <v>#N/A</v>
      </c>
      <c r="F270" s="13" t="e">
        <f>INDEX('Сопоставление оценок'!$B$3:$B$14,MATCH(Table13[[#This Row],[mark_at_review]],'Сопоставление оценок'!$C$3:$C$14,0))</f>
        <v>#N/A</v>
      </c>
      <c r="G270" s="13">
        <f>IF(M270,IFERROR(IF(OR('Выгрузка из ревьюшницы'!X270,'Выгрузка из ревьюшницы'!Z270),1,0),0),INDEX('Доп настройки участников'!I:I,2+N270))</f>
        <v>0</v>
      </c>
      <c r="H270" s="13">
        <f>IF(M270,'Выгрузка из ревьюшницы'!AJ270,INDEX('Доп настройки участников'!J:J,2+N270))</f>
        <v>0</v>
      </c>
      <c r="I270" s="16" t="str">
        <f>IFERROR(IF($H270=0,"",INDEX(Разметка!B:B,MATCH($H270,Разметка!A:A,0))),0)</f>
        <v/>
      </c>
      <c r="J270" s="16" t="str">
        <f>IFERROR(IF($H270=0,"",INDEX(Разметка!C:C,MATCH($H270,Разметка!A:A,0))),0)</f>
        <v/>
      </c>
      <c r="K270" s="16" t="e">
        <f>IF($F270&gt;0,IFERROR(MATCH(A270,'Доп настройки участников'!A:A,0),-1)*(-1),0)</f>
        <v>#N/A</v>
      </c>
      <c r="L270" s="16" t="str">
        <f t="shared" si="40"/>
        <v>Нет</v>
      </c>
      <c r="M270" s="33" t="b">
        <f t="shared" si="41"/>
        <v>0</v>
      </c>
      <c r="N270" s="33">
        <f t="shared" si="42"/>
        <v>238</v>
      </c>
      <c r="O270" s="33">
        <v>269</v>
      </c>
      <c r="AG270" s="20" t="str">
        <f t="shared" si="37"/>
        <v>00</v>
      </c>
      <c r="AH270" s="7">
        <f t="shared" si="38"/>
        <v>0</v>
      </c>
      <c r="AI270">
        <f t="shared" si="39"/>
        <v>0</v>
      </c>
      <c r="AJ270">
        <f t="shared" si="43"/>
        <v>0</v>
      </c>
      <c r="AK270">
        <f t="shared" si="43"/>
        <v>0</v>
      </c>
      <c r="AL270">
        <f t="shared" si="43"/>
        <v>0</v>
      </c>
      <c r="AM270">
        <f t="shared" si="43"/>
        <v>0</v>
      </c>
      <c r="AN270">
        <f t="shared" si="43"/>
        <v>0</v>
      </c>
      <c r="AO270">
        <f t="shared" si="43"/>
        <v>0</v>
      </c>
    </row>
    <row r="271" spans="1:41" x14ac:dyDescent="0.25">
      <c r="A271" s="13">
        <f>IF(M271,'Выгрузка из ревьюшницы'!B271,INDEX('Доп настройки участников'!D:D,2+N271))</f>
        <v>0</v>
      </c>
      <c r="B271" s="13">
        <f>IF(M271,'Выгрузка из ревьюшницы'!C271,INDEX('Доп настройки участников'!E:E,2+N271))</f>
        <v>0</v>
      </c>
      <c r="C271" s="13">
        <f>IF(M271,'Выгрузка из ревьюшницы'!H271,INDEX('Доп настройки участников'!F:F,2+N271))</f>
        <v>0</v>
      </c>
      <c r="D271" s="13">
        <f>IF(M271,'Выгрузка из ревьюшницы'!J271,INDEX('Доп настройки участников'!G:G,2+N271))</f>
        <v>0</v>
      </c>
      <c r="E271" s="13" t="e">
        <f>INDEX('Сопоставление оценок'!$A$3:$A$14,MATCH(IF(M271,'Выгрузка из ревьюшницы'!K271,INDEX('Доп настройки участников'!H:H,2+N271)),'Сопоставление оценок'!$C$3:$C$14,0))</f>
        <v>#N/A</v>
      </c>
      <c r="F271" s="13" t="e">
        <f>INDEX('Сопоставление оценок'!$B$3:$B$14,MATCH(Table13[[#This Row],[mark_at_review]],'Сопоставление оценок'!$C$3:$C$14,0))</f>
        <v>#N/A</v>
      </c>
      <c r="G271" s="13">
        <f>IF(M271,IFERROR(IF(OR('Выгрузка из ревьюшницы'!X271,'Выгрузка из ревьюшницы'!Z271),1,0),0),INDEX('Доп настройки участников'!I:I,2+N271))</f>
        <v>0</v>
      </c>
      <c r="H271" s="13">
        <f>IF(M271,'Выгрузка из ревьюшницы'!AJ271,INDEX('Доп настройки участников'!J:J,2+N271))</f>
        <v>0</v>
      </c>
      <c r="I271" s="16" t="str">
        <f>IFERROR(IF($H271=0,"",INDEX(Разметка!B:B,MATCH($H271,Разметка!A:A,0))),0)</f>
        <v/>
      </c>
      <c r="J271" s="16" t="str">
        <f>IFERROR(IF($H271=0,"",INDEX(Разметка!C:C,MATCH($H271,Разметка!A:A,0))),0)</f>
        <v/>
      </c>
      <c r="K271" s="16" t="e">
        <f>IF($F271&gt;0,IFERROR(MATCH(A271,'Доп настройки участников'!A:A,0),-1)*(-1),0)</f>
        <v>#N/A</v>
      </c>
      <c r="L271" s="16" t="str">
        <f t="shared" si="40"/>
        <v>Нет</v>
      </c>
      <c r="M271" s="33" t="b">
        <f t="shared" si="41"/>
        <v>0</v>
      </c>
      <c r="N271" s="33">
        <f t="shared" si="42"/>
        <v>239</v>
      </c>
      <c r="O271" s="33">
        <v>270</v>
      </c>
      <c r="AG271" s="20" t="str">
        <f t="shared" si="37"/>
        <v>00</v>
      </c>
      <c r="AH271" s="7">
        <f t="shared" si="38"/>
        <v>0</v>
      </c>
      <c r="AI271">
        <f t="shared" si="39"/>
        <v>0</v>
      </c>
      <c r="AJ271">
        <f t="shared" si="43"/>
        <v>0</v>
      </c>
      <c r="AK271">
        <f t="shared" si="43"/>
        <v>0</v>
      </c>
      <c r="AL271">
        <f t="shared" si="43"/>
        <v>0</v>
      </c>
      <c r="AM271">
        <f t="shared" si="43"/>
        <v>0</v>
      </c>
      <c r="AN271">
        <f t="shared" si="43"/>
        <v>0</v>
      </c>
      <c r="AO271">
        <f t="shared" si="43"/>
        <v>0</v>
      </c>
    </row>
    <row r="272" spans="1:41" x14ac:dyDescent="0.25">
      <c r="A272" s="13">
        <f>IF(M272,'Выгрузка из ревьюшницы'!B272,INDEX('Доп настройки участников'!D:D,2+N272))</f>
        <v>0</v>
      </c>
      <c r="B272" s="13">
        <f>IF(M272,'Выгрузка из ревьюшницы'!C272,INDEX('Доп настройки участников'!E:E,2+N272))</f>
        <v>0</v>
      </c>
      <c r="C272" s="13">
        <f>IF(M272,'Выгрузка из ревьюшницы'!H272,INDEX('Доп настройки участников'!F:F,2+N272))</f>
        <v>0</v>
      </c>
      <c r="D272" s="13">
        <f>IF(M272,'Выгрузка из ревьюшницы'!J272,INDEX('Доп настройки участников'!G:G,2+N272))</f>
        <v>0</v>
      </c>
      <c r="E272" s="13" t="e">
        <f>INDEX('Сопоставление оценок'!$A$3:$A$14,MATCH(IF(M272,'Выгрузка из ревьюшницы'!K272,INDEX('Доп настройки участников'!H:H,2+N272)),'Сопоставление оценок'!$C$3:$C$14,0))</f>
        <v>#N/A</v>
      </c>
      <c r="F272" s="13" t="e">
        <f>INDEX('Сопоставление оценок'!$B$3:$B$14,MATCH(Table13[[#This Row],[mark_at_review]],'Сопоставление оценок'!$C$3:$C$14,0))</f>
        <v>#N/A</v>
      </c>
      <c r="G272" s="13">
        <f>IF(M272,IFERROR(IF(OR('Выгрузка из ревьюшницы'!X272,'Выгрузка из ревьюшницы'!Z272),1,0),0),INDEX('Доп настройки участников'!I:I,2+N272))</f>
        <v>0</v>
      </c>
      <c r="H272" s="13">
        <f>IF(M272,'Выгрузка из ревьюшницы'!AJ272,INDEX('Доп настройки участников'!J:J,2+N272))</f>
        <v>0</v>
      </c>
      <c r="I272" s="16" t="str">
        <f>IFERROR(IF($H272=0,"",INDEX(Разметка!B:B,MATCH($H272,Разметка!A:A,0))),0)</f>
        <v/>
      </c>
      <c r="J272" s="16" t="str">
        <f>IFERROR(IF($H272=0,"",INDEX(Разметка!C:C,MATCH($H272,Разметка!A:A,0))),0)</f>
        <v/>
      </c>
      <c r="K272" s="16" t="e">
        <f>IF($F272&gt;0,IFERROR(MATCH(A272,'Доп настройки участников'!A:A,0),-1)*(-1),0)</f>
        <v>#N/A</v>
      </c>
      <c r="L272" s="16" t="str">
        <f t="shared" si="40"/>
        <v>Нет</v>
      </c>
      <c r="M272" s="33" t="b">
        <f t="shared" si="41"/>
        <v>0</v>
      </c>
      <c r="N272" s="33">
        <f t="shared" si="42"/>
        <v>240</v>
      </c>
      <c r="O272" s="33">
        <v>271</v>
      </c>
      <c r="AG272" s="20" t="str">
        <f t="shared" si="37"/>
        <v>00</v>
      </c>
      <c r="AH272" s="7">
        <f t="shared" si="38"/>
        <v>0</v>
      </c>
      <c r="AI272">
        <f t="shared" si="39"/>
        <v>0</v>
      </c>
      <c r="AJ272">
        <f t="shared" si="43"/>
        <v>0</v>
      </c>
      <c r="AK272">
        <f t="shared" si="43"/>
        <v>0</v>
      </c>
      <c r="AL272">
        <f t="shared" si="43"/>
        <v>0</v>
      </c>
      <c r="AM272">
        <f t="shared" si="43"/>
        <v>0</v>
      </c>
      <c r="AN272">
        <f t="shared" si="43"/>
        <v>0</v>
      </c>
      <c r="AO272">
        <f t="shared" si="43"/>
        <v>0</v>
      </c>
    </row>
    <row r="273" spans="1:41" x14ac:dyDescent="0.25">
      <c r="A273" s="13">
        <f>IF(M273,'Выгрузка из ревьюшницы'!B273,INDEX('Доп настройки участников'!D:D,2+N273))</f>
        <v>0</v>
      </c>
      <c r="B273" s="13">
        <f>IF(M273,'Выгрузка из ревьюшницы'!C273,INDEX('Доп настройки участников'!E:E,2+N273))</f>
        <v>0</v>
      </c>
      <c r="C273" s="13">
        <f>IF(M273,'Выгрузка из ревьюшницы'!H273,INDEX('Доп настройки участников'!F:F,2+N273))</f>
        <v>0</v>
      </c>
      <c r="D273" s="13">
        <f>IF(M273,'Выгрузка из ревьюшницы'!J273,INDEX('Доп настройки участников'!G:G,2+N273))</f>
        <v>0</v>
      </c>
      <c r="E273" s="13" t="e">
        <f>INDEX('Сопоставление оценок'!$A$3:$A$14,MATCH(IF(M273,'Выгрузка из ревьюшницы'!K273,INDEX('Доп настройки участников'!H:H,2+N273)),'Сопоставление оценок'!$C$3:$C$14,0))</f>
        <v>#N/A</v>
      </c>
      <c r="F273" s="13" t="e">
        <f>INDEX('Сопоставление оценок'!$B$3:$B$14,MATCH(Table13[[#This Row],[mark_at_review]],'Сопоставление оценок'!$C$3:$C$14,0))</f>
        <v>#N/A</v>
      </c>
      <c r="G273" s="13">
        <f>IF(M273,IFERROR(IF(OR('Выгрузка из ревьюшницы'!X273,'Выгрузка из ревьюшницы'!Z273),1,0),0),INDEX('Доп настройки участников'!I:I,2+N273))</f>
        <v>0</v>
      </c>
      <c r="H273" s="13">
        <f>IF(M273,'Выгрузка из ревьюшницы'!AJ273,INDEX('Доп настройки участников'!J:J,2+N273))</f>
        <v>0</v>
      </c>
      <c r="I273" s="16" t="str">
        <f>IFERROR(IF($H273=0,"",INDEX(Разметка!B:B,MATCH($H273,Разметка!A:A,0))),0)</f>
        <v/>
      </c>
      <c r="J273" s="16" t="str">
        <f>IFERROR(IF($H273=0,"",INDEX(Разметка!C:C,MATCH($H273,Разметка!A:A,0))),0)</f>
        <v/>
      </c>
      <c r="K273" s="16" t="e">
        <f>IF($F273&gt;0,IFERROR(MATCH(A273,'Доп настройки участников'!A:A,0),-1)*(-1),0)</f>
        <v>#N/A</v>
      </c>
      <c r="L273" s="16" t="str">
        <f t="shared" si="40"/>
        <v>Нет</v>
      </c>
      <c r="M273" s="33" t="b">
        <f t="shared" si="41"/>
        <v>0</v>
      </c>
      <c r="N273" s="33">
        <f t="shared" si="42"/>
        <v>241</v>
      </c>
      <c r="O273" s="33">
        <v>272</v>
      </c>
      <c r="AG273" s="20" t="str">
        <f t="shared" si="37"/>
        <v>00</v>
      </c>
      <c r="AH273" s="7">
        <f t="shared" si="38"/>
        <v>0</v>
      </c>
      <c r="AI273">
        <f t="shared" si="39"/>
        <v>0</v>
      </c>
      <c r="AJ273">
        <f t="shared" si="43"/>
        <v>0</v>
      </c>
      <c r="AK273">
        <f t="shared" si="43"/>
        <v>0</v>
      </c>
      <c r="AL273">
        <f t="shared" si="43"/>
        <v>0</v>
      </c>
      <c r="AM273">
        <f t="shared" si="43"/>
        <v>0</v>
      </c>
      <c r="AN273">
        <f t="shared" si="43"/>
        <v>0</v>
      </c>
      <c r="AO273">
        <f t="shared" si="43"/>
        <v>0</v>
      </c>
    </row>
    <row r="274" spans="1:41" x14ac:dyDescent="0.25">
      <c r="A274" s="13">
        <f>IF(M274,'Выгрузка из ревьюшницы'!B274,INDEX('Доп настройки участников'!D:D,2+N274))</f>
        <v>0</v>
      </c>
      <c r="B274" s="13">
        <f>IF(M274,'Выгрузка из ревьюшницы'!C274,INDEX('Доп настройки участников'!E:E,2+N274))</f>
        <v>0</v>
      </c>
      <c r="C274" s="13">
        <f>IF(M274,'Выгрузка из ревьюшницы'!H274,INDEX('Доп настройки участников'!F:F,2+N274))</f>
        <v>0</v>
      </c>
      <c r="D274" s="13">
        <f>IF(M274,'Выгрузка из ревьюшницы'!J274,INDEX('Доп настройки участников'!G:G,2+N274))</f>
        <v>0</v>
      </c>
      <c r="E274" s="13" t="e">
        <f>INDEX('Сопоставление оценок'!$A$3:$A$14,MATCH(IF(M274,'Выгрузка из ревьюшницы'!K274,INDEX('Доп настройки участников'!H:H,2+N274)),'Сопоставление оценок'!$C$3:$C$14,0))</f>
        <v>#N/A</v>
      </c>
      <c r="F274" s="13" t="e">
        <f>INDEX('Сопоставление оценок'!$B$3:$B$14,MATCH(Table13[[#This Row],[mark_at_review]],'Сопоставление оценок'!$C$3:$C$14,0))</f>
        <v>#N/A</v>
      </c>
      <c r="G274" s="13">
        <f>IF(M274,IFERROR(IF(OR('Выгрузка из ревьюшницы'!X274,'Выгрузка из ревьюшницы'!Z274),1,0),0),INDEX('Доп настройки участников'!I:I,2+N274))</f>
        <v>0</v>
      </c>
      <c r="H274" s="13">
        <f>IF(M274,'Выгрузка из ревьюшницы'!AJ274,INDEX('Доп настройки участников'!J:J,2+N274))</f>
        <v>0</v>
      </c>
      <c r="I274" s="16" t="str">
        <f>IFERROR(IF($H274=0,"",INDEX(Разметка!B:B,MATCH($H274,Разметка!A:A,0))),0)</f>
        <v/>
      </c>
      <c r="J274" s="16" t="str">
        <f>IFERROR(IF($H274=0,"",INDEX(Разметка!C:C,MATCH($H274,Разметка!A:A,0))),0)</f>
        <v/>
      </c>
      <c r="K274" s="16" t="e">
        <f>IF($F274&gt;0,IFERROR(MATCH(A274,'Доп настройки участников'!A:A,0),-1)*(-1),0)</f>
        <v>#N/A</v>
      </c>
      <c r="L274" s="16" t="str">
        <f t="shared" si="40"/>
        <v>Нет</v>
      </c>
      <c r="M274" s="33" t="b">
        <f t="shared" si="41"/>
        <v>0</v>
      </c>
      <c r="N274" s="33">
        <f t="shared" si="42"/>
        <v>242</v>
      </c>
      <c r="O274" s="33">
        <v>273</v>
      </c>
      <c r="AG274" s="20" t="str">
        <f t="shared" si="37"/>
        <v>00</v>
      </c>
      <c r="AH274" s="7">
        <f t="shared" si="38"/>
        <v>0</v>
      </c>
      <c r="AI274">
        <f t="shared" si="39"/>
        <v>0</v>
      </c>
      <c r="AJ274">
        <f t="shared" si="43"/>
        <v>0</v>
      </c>
      <c r="AK274">
        <f t="shared" si="43"/>
        <v>0</v>
      </c>
      <c r="AL274">
        <f t="shared" si="43"/>
        <v>0</v>
      </c>
      <c r="AM274">
        <f t="shared" si="43"/>
        <v>0</v>
      </c>
      <c r="AN274">
        <f t="shared" si="43"/>
        <v>0</v>
      </c>
      <c r="AO274">
        <f t="shared" si="43"/>
        <v>0</v>
      </c>
    </row>
    <row r="275" spans="1:41" x14ac:dyDescent="0.25">
      <c r="A275" s="13">
        <f>IF(M275,'Выгрузка из ревьюшницы'!B275,INDEX('Доп настройки участников'!D:D,2+N275))</f>
        <v>0</v>
      </c>
      <c r="B275" s="13">
        <f>IF(M275,'Выгрузка из ревьюшницы'!C275,INDEX('Доп настройки участников'!E:E,2+N275))</f>
        <v>0</v>
      </c>
      <c r="C275" s="13">
        <f>IF(M275,'Выгрузка из ревьюшницы'!H275,INDEX('Доп настройки участников'!F:F,2+N275))</f>
        <v>0</v>
      </c>
      <c r="D275" s="13">
        <f>IF(M275,'Выгрузка из ревьюшницы'!J275,INDEX('Доп настройки участников'!G:G,2+N275))</f>
        <v>0</v>
      </c>
      <c r="E275" s="13" t="e">
        <f>INDEX('Сопоставление оценок'!$A$3:$A$14,MATCH(IF(M275,'Выгрузка из ревьюшницы'!K275,INDEX('Доп настройки участников'!H:H,2+N275)),'Сопоставление оценок'!$C$3:$C$14,0))</f>
        <v>#N/A</v>
      </c>
      <c r="F275" s="13" t="e">
        <f>INDEX('Сопоставление оценок'!$B$3:$B$14,MATCH(Table13[[#This Row],[mark_at_review]],'Сопоставление оценок'!$C$3:$C$14,0))</f>
        <v>#N/A</v>
      </c>
      <c r="G275" s="13">
        <f>IF(M275,IFERROR(IF(OR('Выгрузка из ревьюшницы'!X275,'Выгрузка из ревьюшницы'!Z275),1,0),0),INDEX('Доп настройки участников'!I:I,2+N275))</f>
        <v>0</v>
      </c>
      <c r="H275" s="13">
        <f>IF(M275,'Выгрузка из ревьюшницы'!AJ275,INDEX('Доп настройки участников'!J:J,2+N275))</f>
        <v>0</v>
      </c>
      <c r="I275" s="16" t="str">
        <f>IFERROR(IF($H275=0,"",INDEX(Разметка!B:B,MATCH($H275,Разметка!A:A,0))),0)</f>
        <v/>
      </c>
      <c r="J275" s="16" t="str">
        <f>IFERROR(IF($H275=0,"",INDEX(Разметка!C:C,MATCH($H275,Разметка!A:A,0))),0)</f>
        <v/>
      </c>
      <c r="K275" s="16" t="e">
        <f>IF($F275&gt;0,IFERROR(MATCH(A275,'Доп настройки участников'!A:A,0),-1)*(-1),0)</f>
        <v>#N/A</v>
      </c>
      <c r="L275" s="16" t="str">
        <f t="shared" si="40"/>
        <v>Нет</v>
      </c>
      <c r="M275" s="33" t="b">
        <f t="shared" si="41"/>
        <v>0</v>
      </c>
      <c r="N275" s="33">
        <f t="shared" si="42"/>
        <v>243</v>
      </c>
      <c r="O275" s="33">
        <v>274</v>
      </c>
      <c r="AG275" s="20" t="str">
        <f t="shared" si="37"/>
        <v>00</v>
      </c>
      <c r="AH275" s="7">
        <f t="shared" si="38"/>
        <v>0</v>
      </c>
      <c r="AI275">
        <f t="shared" si="39"/>
        <v>0</v>
      </c>
      <c r="AJ275">
        <f t="shared" si="43"/>
        <v>0</v>
      </c>
      <c r="AK275">
        <f t="shared" si="43"/>
        <v>0</v>
      </c>
      <c r="AL275">
        <f t="shared" si="43"/>
        <v>0</v>
      </c>
      <c r="AM275">
        <f t="shared" si="43"/>
        <v>0</v>
      </c>
      <c r="AN275">
        <f t="shared" si="43"/>
        <v>0</v>
      </c>
      <c r="AO275">
        <f t="shared" si="43"/>
        <v>0</v>
      </c>
    </row>
    <row r="276" spans="1:41" x14ac:dyDescent="0.25">
      <c r="A276" s="13">
        <f>IF(M276,'Выгрузка из ревьюшницы'!B276,INDEX('Доп настройки участников'!D:D,2+N276))</f>
        <v>0</v>
      </c>
      <c r="B276" s="13">
        <f>IF(M276,'Выгрузка из ревьюшницы'!C276,INDEX('Доп настройки участников'!E:E,2+N276))</f>
        <v>0</v>
      </c>
      <c r="C276" s="13">
        <f>IF(M276,'Выгрузка из ревьюшницы'!H276,INDEX('Доп настройки участников'!F:F,2+N276))</f>
        <v>0</v>
      </c>
      <c r="D276" s="13">
        <f>IF(M276,'Выгрузка из ревьюшницы'!J276,INDEX('Доп настройки участников'!G:G,2+N276))</f>
        <v>0</v>
      </c>
      <c r="E276" s="13" t="e">
        <f>INDEX('Сопоставление оценок'!$A$3:$A$14,MATCH(IF(M276,'Выгрузка из ревьюшницы'!K276,INDEX('Доп настройки участников'!H:H,2+N276)),'Сопоставление оценок'!$C$3:$C$14,0))</f>
        <v>#N/A</v>
      </c>
      <c r="F276" s="13" t="e">
        <f>INDEX('Сопоставление оценок'!$B$3:$B$14,MATCH(Table13[[#This Row],[mark_at_review]],'Сопоставление оценок'!$C$3:$C$14,0))</f>
        <v>#N/A</v>
      </c>
      <c r="G276" s="13">
        <f>IF(M276,IFERROR(IF(OR('Выгрузка из ревьюшницы'!X276,'Выгрузка из ревьюшницы'!Z276),1,0),0),INDEX('Доп настройки участников'!I:I,2+N276))</f>
        <v>0</v>
      </c>
      <c r="H276" s="13">
        <f>IF(M276,'Выгрузка из ревьюшницы'!AJ276,INDEX('Доп настройки участников'!J:J,2+N276))</f>
        <v>0</v>
      </c>
      <c r="I276" s="16" t="str">
        <f>IFERROR(IF($H276=0,"",INDEX(Разметка!B:B,MATCH($H276,Разметка!A:A,0))),0)</f>
        <v/>
      </c>
      <c r="J276" s="16" t="str">
        <f>IFERROR(IF($H276=0,"",INDEX(Разметка!C:C,MATCH($H276,Разметка!A:A,0))),0)</f>
        <v/>
      </c>
      <c r="K276" s="16" t="e">
        <f>IF($F276&gt;0,IFERROR(MATCH(A276,'Доп настройки участников'!A:A,0),-1)*(-1),0)</f>
        <v>#N/A</v>
      </c>
      <c r="L276" s="16" t="str">
        <f t="shared" si="40"/>
        <v>Нет</v>
      </c>
      <c r="M276" s="33" t="b">
        <f t="shared" si="41"/>
        <v>0</v>
      </c>
      <c r="N276" s="33">
        <f t="shared" si="42"/>
        <v>244</v>
      </c>
      <c r="O276" s="33">
        <v>275</v>
      </c>
      <c r="AG276" s="20" t="str">
        <f t="shared" si="37"/>
        <v>00</v>
      </c>
      <c r="AH276" s="7">
        <f t="shared" si="38"/>
        <v>0</v>
      </c>
      <c r="AI276">
        <f t="shared" si="39"/>
        <v>0</v>
      </c>
      <c r="AJ276">
        <f t="shared" si="43"/>
        <v>0</v>
      </c>
      <c r="AK276">
        <f t="shared" si="43"/>
        <v>0</v>
      </c>
      <c r="AL276">
        <f t="shared" si="43"/>
        <v>0</v>
      </c>
      <c r="AM276">
        <f t="shared" si="43"/>
        <v>0</v>
      </c>
      <c r="AN276">
        <f t="shared" si="43"/>
        <v>0</v>
      </c>
      <c r="AO276">
        <f t="shared" si="43"/>
        <v>0</v>
      </c>
    </row>
    <row r="277" spans="1:41" x14ac:dyDescent="0.25">
      <c r="A277" s="13">
        <f>IF(M277,'Выгрузка из ревьюшницы'!B277,INDEX('Доп настройки участников'!D:D,2+N277))</f>
        <v>0</v>
      </c>
      <c r="B277" s="13">
        <f>IF(M277,'Выгрузка из ревьюшницы'!C277,INDEX('Доп настройки участников'!E:E,2+N277))</f>
        <v>0</v>
      </c>
      <c r="C277" s="13">
        <f>IF(M277,'Выгрузка из ревьюшницы'!H277,INDEX('Доп настройки участников'!F:F,2+N277))</f>
        <v>0</v>
      </c>
      <c r="D277" s="13">
        <f>IF(M277,'Выгрузка из ревьюшницы'!J277,INDEX('Доп настройки участников'!G:G,2+N277))</f>
        <v>0</v>
      </c>
      <c r="E277" s="13" t="e">
        <f>INDEX('Сопоставление оценок'!$A$3:$A$14,MATCH(IF(M277,'Выгрузка из ревьюшницы'!K277,INDEX('Доп настройки участников'!H:H,2+N277)),'Сопоставление оценок'!$C$3:$C$14,0))</f>
        <v>#N/A</v>
      </c>
      <c r="F277" s="13" t="e">
        <f>INDEX('Сопоставление оценок'!$B$3:$B$14,MATCH(Table13[[#This Row],[mark_at_review]],'Сопоставление оценок'!$C$3:$C$14,0))</f>
        <v>#N/A</v>
      </c>
      <c r="G277" s="13">
        <f>IF(M277,IFERROR(IF(OR('Выгрузка из ревьюшницы'!X277,'Выгрузка из ревьюшницы'!Z277),1,0),0),INDEX('Доп настройки участников'!I:I,2+N277))</f>
        <v>0</v>
      </c>
      <c r="H277" s="13">
        <f>IF(M277,'Выгрузка из ревьюшницы'!AJ277,INDEX('Доп настройки участников'!J:J,2+N277))</f>
        <v>0</v>
      </c>
      <c r="I277" s="16" t="str">
        <f>IFERROR(IF($H277=0,"",INDEX(Разметка!B:B,MATCH($H277,Разметка!A:A,0))),0)</f>
        <v/>
      </c>
      <c r="J277" s="16" t="str">
        <f>IFERROR(IF($H277=0,"",INDEX(Разметка!C:C,MATCH($H277,Разметка!A:A,0))),0)</f>
        <v/>
      </c>
      <c r="K277" s="16" t="e">
        <f>IF($F277&gt;0,IFERROR(MATCH(A277,'Доп настройки участников'!A:A,0),-1)*(-1),0)</f>
        <v>#N/A</v>
      </c>
      <c r="L277" s="16" t="str">
        <f t="shared" si="40"/>
        <v>Нет</v>
      </c>
      <c r="M277" s="33" t="b">
        <f t="shared" si="41"/>
        <v>0</v>
      </c>
      <c r="N277" s="33">
        <f t="shared" si="42"/>
        <v>245</v>
      </c>
      <c r="O277" s="33">
        <v>276</v>
      </c>
      <c r="AG277" s="20" t="str">
        <f t="shared" si="37"/>
        <v>00</v>
      </c>
      <c r="AH277" s="7">
        <f t="shared" si="38"/>
        <v>0</v>
      </c>
      <c r="AI277">
        <f t="shared" si="39"/>
        <v>0</v>
      </c>
      <c r="AJ277">
        <f t="shared" si="43"/>
        <v>0</v>
      </c>
      <c r="AK277">
        <f t="shared" si="43"/>
        <v>0</v>
      </c>
      <c r="AL277">
        <f t="shared" si="43"/>
        <v>0</v>
      </c>
      <c r="AM277">
        <f t="shared" si="43"/>
        <v>0</v>
      </c>
      <c r="AN277">
        <f t="shared" si="43"/>
        <v>0</v>
      </c>
      <c r="AO277">
        <f t="shared" si="43"/>
        <v>0</v>
      </c>
    </row>
    <row r="278" spans="1:41" x14ac:dyDescent="0.25">
      <c r="A278" s="13">
        <f>IF(M278,'Выгрузка из ревьюшницы'!B278,INDEX('Доп настройки участников'!D:D,2+N278))</f>
        <v>0</v>
      </c>
      <c r="B278" s="13">
        <f>IF(M278,'Выгрузка из ревьюшницы'!C278,INDEX('Доп настройки участников'!E:E,2+N278))</f>
        <v>0</v>
      </c>
      <c r="C278" s="13">
        <f>IF(M278,'Выгрузка из ревьюшницы'!H278,INDEX('Доп настройки участников'!F:F,2+N278))</f>
        <v>0</v>
      </c>
      <c r="D278" s="13">
        <f>IF(M278,'Выгрузка из ревьюшницы'!J278,INDEX('Доп настройки участников'!G:G,2+N278))</f>
        <v>0</v>
      </c>
      <c r="E278" s="13" t="e">
        <f>INDEX('Сопоставление оценок'!$A$3:$A$14,MATCH(IF(M278,'Выгрузка из ревьюшницы'!K278,INDEX('Доп настройки участников'!H:H,2+N278)),'Сопоставление оценок'!$C$3:$C$14,0))</f>
        <v>#N/A</v>
      </c>
      <c r="F278" s="13" t="e">
        <f>INDEX('Сопоставление оценок'!$B$3:$B$14,MATCH(Table13[[#This Row],[mark_at_review]],'Сопоставление оценок'!$C$3:$C$14,0))</f>
        <v>#N/A</v>
      </c>
      <c r="G278" s="13">
        <f>IF(M278,IFERROR(IF(OR('Выгрузка из ревьюшницы'!X278,'Выгрузка из ревьюшницы'!Z278),1,0),0),INDEX('Доп настройки участников'!I:I,2+N278))</f>
        <v>0</v>
      </c>
      <c r="H278" s="13">
        <f>IF(M278,'Выгрузка из ревьюшницы'!AJ278,INDEX('Доп настройки участников'!J:J,2+N278))</f>
        <v>0</v>
      </c>
      <c r="I278" s="16" t="str">
        <f>IFERROR(IF($H278=0,"",INDEX(Разметка!B:B,MATCH($H278,Разметка!A:A,0))),0)</f>
        <v/>
      </c>
      <c r="J278" s="16" t="str">
        <f>IFERROR(IF($H278=0,"",INDEX(Разметка!C:C,MATCH($H278,Разметка!A:A,0))),0)</f>
        <v/>
      </c>
      <c r="K278" s="16" t="e">
        <f>IF($F278&gt;0,IFERROR(MATCH(A278,'Доп настройки участников'!A:A,0),-1)*(-1),0)</f>
        <v>#N/A</v>
      </c>
      <c r="L278" s="16" t="str">
        <f t="shared" si="40"/>
        <v>Нет</v>
      </c>
      <c r="M278" s="33" t="b">
        <f t="shared" si="41"/>
        <v>0</v>
      </c>
      <c r="N278" s="33">
        <f t="shared" si="42"/>
        <v>246</v>
      </c>
      <c r="O278" s="33">
        <v>277</v>
      </c>
      <c r="AG278" s="20" t="str">
        <f t="shared" si="37"/>
        <v>00</v>
      </c>
      <c r="AH278" s="7">
        <f t="shared" si="38"/>
        <v>0</v>
      </c>
      <c r="AI278">
        <f t="shared" si="39"/>
        <v>0</v>
      </c>
      <c r="AJ278">
        <f t="shared" si="43"/>
        <v>0</v>
      </c>
      <c r="AK278">
        <f t="shared" si="43"/>
        <v>0</v>
      </c>
      <c r="AL278">
        <f t="shared" si="43"/>
        <v>0</v>
      </c>
      <c r="AM278">
        <f t="shared" si="43"/>
        <v>0</v>
      </c>
      <c r="AN278">
        <f t="shared" si="43"/>
        <v>0</v>
      </c>
      <c r="AO278">
        <f t="shared" si="43"/>
        <v>0</v>
      </c>
    </row>
    <row r="279" spans="1:41" x14ac:dyDescent="0.25">
      <c r="A279" s="13">
        <f>IF(M279,'Выгрузка из ревьюшницы'!B279,INDEX('Доп настройки участников'!D:D,2+N279))</f>
        <v>0</v>
      </c>
      <c r="B279" s="13">
        <f>IF(M279,'Выгрузка из ревьюшницы'!C279,INDEX('Доп настройки участников'!E:E,2+N279))</f>
        <v>0</v>
      </c>
      <c r="C279" s="13">
        <f>IF(M279,'Выгрузка из ревьюшницы'!H279,INDEX('Доп настройки участников'!F:F,2+N279))</f>
        <v>0</v>
      </c>
      <c r="D279" s="13">
        <f>IF(M279,'Выгрузка из ревьюшницы'!J279,INDEX('Доп настройки участников'!G:G,2+N279))</f>
        <v>0</v>
      </c>
      <c r="E279" s="13" t="e">
        <f>INDEX('Сопоставление оценок'!$A$3:$A$14,MATCH(IF(M279,'Выгрузка из ревьюшницы'!K279,INDEX('Доп настройки участников'!H:H,2+N279)),'Сопоставление оценок'!$C$3:$C$14,0))</f>
        <v>#N/A</v>
      </c>
      <c r="F279" s="13" t="e">
        <f>INDEX('Сопоставление оценок'!$B$3:$B$14,MATCH(Table13[[#This Row],[mark_at_review]],'Сопоставление оценок'!$C$3:$C$14,0))</f>
        <v>#N/A</v>
      </c>
      <c r="G279" s="13">
        <f>IF(M279,IFERROR(IF(OR('Выгрузка из ревьюшницы'!X279,'Выгрузка из ревьюшницы'!Z279),1,0),0),INDEX('Доп настройки участников'!I:I,2+N279))</f>
        <v>0</v>
      </c>
      <c r="H279" s="13">
        <f>IF(M279,'Выгрузка из ревьюшницы'!AJ279,INDEX('Доп настройки участников'!J:J,2+N279))</f>
        <v>0</v>
      </c>
      <c r="I279" s="16" t="str">
        <f>IFERROR(IF($H279=0,"",INDEX(Разметка!B:B,MATCH($H279,Разметка!A:A,0))),0)</f>
        <v/>
      </c>
      <c r="J279" s="16" t="str">
        <f>IFERROR(IF($H279=0,"",INDEX(Разметка!C:C,MATCH($H279,Разметка!A:A,0))),0)</f>
        <v/>
      </c>
      <c r="K279" s="16" t="e">
        <f>IF($F279&gt;0,IFERROR(MATCH(A279,'Доп настройки участников'!A:A,0),-1)*(-1),0)</f>
        <v>#N/A</v>
      </c>
      <c r="L279" s="16" t="str">
        <f t="shared" si="40"/>
        <v>Нет</v>
      </c>
      <c r="M279" s="33" t="b">
        <f t="shared" si="41"/>
        <v>0</v>
      </c>
      <c r="N279" s="33">
        <f t="shared" si="42"/>
        <v>247</v>
      </c>
      <c r="O279" s="33">
        <v>278</v>
      </c>
      <c r="AG279" s="20" t="str">
        <f t="shared" si="37"/>
        <v>00</v>
      </c>
      <c r="AH279" s="7">
        <f t="shared" si="38"/>
        <v>0</v>
      </c>
      <c r="AI279">
        <f t="shared" si="39"/>
        <v>0</v>
      </c>
      <c r="AJ279">
        <f t="shared" si="43"/>
        <v>0</v>
      </c>
      <c r="AK279">
        <f t="shared" si="43"/>
        <v>0</v>
      </c>
      <c r="AL279">
        <f t="shared" si="43"/>
        <v>0</v>
      </c>
      <c r="AM279">
        <f t="shared" si="43"/>
        <v>0</v>
      </c>
      <c r="AN279">
        <f t="shared" si="43"/>
        <v>0</v>
      </c>
      <c r="AO279">
        <f t="shared" si="43"/>
        <v>0</v>
      </c>
    </row>
    <row r="280" spans="1:41" x14ac:dyDescent="0.25">
      <c r="A280" s="13">
        <f>IF(M280,'Выгрузка из ревьюшницы'!B280,INDEX('Доп настройки участников'!D:D,2+N280))</f>
        <v>0</v>
      </c>
      <c r="B280" s="13">
        <f>IF(M280,'Выгрузка из ревьюшницы'!C280,INDEX('Доп настройки участников'!E:E,2+N280))</f>
        <v>0</v>
      </c>
      <c r="C280" s="13">
        <f>IF(M280,'Выгрузка из ревьюшницы'!H280,INDEX('Доп настройки участников'!F:F,2+N280))</f>
        <v>0</v>
      </c>
      <c r="D280" s="13">
        <f>IF(M280,'Выгрузка из ревьюшницы'!J280,INDEX('Доп настройки участников'!G:G,2+N280))</f>
        <v>0</v>
      </c>
      <c r="E280" s="13" t="e">
        <f>INDEX('Сопоставление оценок'!$A$3:$A$14,MATCH(IF(M280,'Выгрузка из ревьюшницы'!K280,INDEX('Доп настройки участников'!H:H,2+N280)),'Сопоставление оценок'!$C$3:$C$14,0))</f>
        <v>#N/A</v>
      </c>
      <c r="F280" s="13" t="e">
        <f>INDEX('Сопоставление оценок'!$B$3:$B$14,MATCH(Table13[[#This Row],[mark_at_review]],'Сопоставление оценок'!$C$3:$C$14,0))</f>
        <v>#N/A</v>
      </c>
      <c r="G280" s="13">
        <f>IF(M280,IFERROR(IF(OR('Выгрузка из ревьюшницы'!X280,'Выгрузка из ревьюшницы'!Z280),1,0),0),INDEX('Доп настройки участников'!I:I,2+N280))</f>
        <v>0</v>
      </c>
      <c r="H280" s="13">
        <f>IF(M280,'Выгрузка из ревьюшницы'!AJ280,INDEX('Доп настройки участников'!J:J,2+N280))</f>
        <v>0</v>
      </c>
      <c r="I280" s="16" t="str">
        <f>IFERROR(IF($H280=0,"",INDEX(Разметка!B:B,MATCH($H280,Разметка!A:A,0))),0)</f>
        <v/>
      </c>
      <c r="J280" s="16" t="str">
        <f>IFERROR(IF($H280=0,"",INDEX(Разметка!C:C,MATCH($H280,Разметка!A:A,0))),0)</f>
        <v/>
      </c>
      <c r="K280" s="16" t="e">
        <f>IF($F280&gt;0,IFERROR(MATCH(A280,'Доп настройки участников'!A:A,0),-1)*(-1),0)</f>
        <v>#N/A</v>
      </c>
      <c r="L280" s="16" t="str">
        <f t="shared" si="40"/>
        <v>Нет</v>
      </c>
      <c r="M280" s="33" t="b">
        <f t="shared" si="41"/>
        <v>0</v>
      </c>
      <c r="N280" s="33">
        <f t="shared" si="42"/>
        <v>248</v>
      </c>
      <c r="O280" s="33">
        <v>279</v>
      </c>
      <c r="AG280" s="20" t="str">
        <f t="shared" si="37"/>
        <v>00</v>
      </c>
      <c r="AH280" s="7">
        <f t="shared" si="38"/>
        <v>0</v>
      </c>
      <c r="AI280">
        <f t="shared" si="39"/>
        <v>0</v>
      </c>
      <c r="AJ280">
        <f t="shared" si="43"/>
        <v>0</v>
      </c>
      <c r="AK280">
        <f t="shared" si="43"/>
        <v>0</v>
      </c>
      <c r="AL280">
        <f t="shared" si="43"/>
        <v>0</v>
      </c>
      <c r="AM280">
        <f t="shared" si="43"/>
        <v>0</v>
      </c>
      <c r="AN280">
        <f t="shared" si="43"/>
        <v>0</v>
      </c>
      <c r="AO280">
        <f t="shared" si="43"/>
        <v>0</v>
      </c>
    </row>
    <row r="281" spans="1:41" x14ac:dyDescent="0.25">
      <c r="A281" s="13">
        <f>IF(M281,'Выгрузка из ревьюшницы'!B281,INDEX('Доп настройки участников'!D:D,2+N281))</f>
        <v>0</v>
      </c>
      <c r="B281" s="13">
        <f>IF(M281,'Выгрузка из ревьюшницы'!C281,INDEX('Доп настройки участников'!E:E,2+N281))</f>
        <v>0</v>
      </c>
      <c r="C281" s="13">
        <f>IF(M281,'Выгрузка из ревьюшницы'!H281,INDEX('Доп настройки участников'!F:F,2+N281))</f>
        <v>0</v>
      </c>
      <c r="D281" s="13">
        <f>IF(M281,'Выгрузка из ревьюшницы'!J281,INDEX('Доп настройки участников'!G:G,2+N281))</f>
        <v>0</v>
      </c>
      <c r="E281" s="13" t="e">
        <f>INDEX('Сопоставление оценок'!$A$3:$A$14,MATCH(IF(M281,'Выгрузка из ревьюшницы'!K281,INDEX('Доп настройки участников'!H:H,2+N281)),'Сопоставление оценок'!$C$3:$C$14,0))</f>
        <v>#N/A</v>
      </c>
      <c r="F281" s="13" t="e">
        <f>INDEX('Сопоставление оценок'!$B$3:$B$14,MATCH(Table13[[#This Row],[mark_at_review]],'Сопоставление оценок'!$C$3:$C$14,0))</f>
        <v>#N/A</v>
      </c>
      <c r="G281" s="13">
        <f>IF(M281,IFERROR(IF(OR('Выгрузка из ревьюшницы'!X281,'Выгрузка из ревьюшницы'!Z281),1,0),0),INDEX('Доп настройки участников'!I:I,2+N281))</f>
        <v>0</v>
      </c>
      <c r="H281" s="13">
        <f>IF(M281,'Выгрузка из ревьюшницы'!AJ281,INDEX('Доп настройки участников'!J:J,2+N281))</f>
        <v>0</v>
      </c>
      <c r="I281" s="16" t="str">
        <f>IFERROR(IF($H281=0,"",INDEX(Разметка!B:B,MATCH($H281,Разметка!A:A,0))),0)</f>
        <v/>
      </c>
      <c r="J281" s="16" t="str">
        <f>IFERROR(IF($H281=0,"",INDEX(Разметка!C:C,MATCH($H281,Разметка!A:A,0))),0)</f>
        <v/>
      </c>
      <c r="K281" s="16" t="e">
        <f>IF($F281&gt;0,IFERROR(MATCH(A281,'Доп настройки участников'!A:A,0),-1)*(-1),0)</f>
        <v>#N/A</v>
      </c>
      <c r="L281" s="16" t="str">
        <f t="shared" si="40"/>
        <v>Нет</v>
      </c>
      <c r="M281" s="33" t="b">
        <f t="shared" si="41"/>
        <v>0</v>
      </c>
      <c r="N281" s="33">
        <f t="shared" si="42"/>
        <v>249</v>
      </c>
      <c r="O281" s="33">
        <v>280</v>
      </c>
      <c r="AG281" s="20" t="str">
        <f t="shared" si="37"/>
        <v>00</v>
      </c>
      <c r="AH281" s="7">
        <f t="shared" si="38"/>
        <v>0</v>
      </c>
      <c r="AI281">
        <f t="shared" si="39"/>
        <v>0</v>
      </c>
      <c r="AJ281">
        <f t="shared" si="43"/>
        <v>0</v>
      </c>
      <c r="AK281">
        <f t="shared" si="43"/>
        <v>0</v>
      </c>
      <c r="AL281">
        <f t="shared" si="43"/>
        <v>0</v>
      </c>
      <c r="AM281">
        <f t="shared" si="43"/>
        <v>0</v>
      </c>
      <c r="AN281">
        <f t="shared" si="43"/>
        <v>0</v>
      </c>
      <c r="AO281">
        <f t="shared" si="43"/>
        <v>0</v>
      </c>
    </row>
    <row r="282" spans="1:41" x14ac:dyDescent="0.25">
      <c r="A282" s="13">
        <f>IF(M282,'Выгрузка из ревьюшницы'!B282,INDEX('Доп настройки участников'!D:D,2+N282))</f>
        <v>0</v>
      </c>
      <c r="B282" s="13">
        <f>IF(M282,'Выгрузка из ревьюшницы'!C282,INDEX('Доп настройки участников'!E:E,2+N282))</f>
        <v>0</v>
      </c>
      <c r="C282" s="13">
        <f>IF(M282,'Выгрузка из ревьюшницы'!H282,INDEX('Доп настройки участников'!F:F,2+N282))</f>
        <v>0</v>
      </c>
      <c r="D282" s="13">
        <f>IF(M282,'Выгрузка из ревьюшницы'!J282,INDEX('Доп настройки участников'!G:G,2+N282))</f>
        <v>0</v>
      </c>
      <c r="E282" s="13" t="e">
        <f>INDEX('Сопоставление оценок'!$A$3:$A$14,MATCH(IF(M282,'Выгрузка из ревьюшницы'!K282,INDEX('Доп настройки участников'!H:H,2+N282)),'Сопоставление оценок'!$C$3:$C$14,0))</f>
        <v>#N/A</v>
      </c>
      <c r="F282" s="13" t="e">
        <f>INDEX('Сопоставление оценок'!$B$3:$B$14,MATCH(Table13[[#This Row],[mark_at_review]],'Сопоставление оценок'!$C$3:$C$14,0))</f>
        <v>#N/A</v>
      </c>
      <c r="G282" s="13">
        <f>IF(M282,IFERROR(IF(OR('Выгрузка из ревьюшницы'!X282,'Выгрузка из ревьюшницы'!Z282),1,0),0),INDEX('Доп настройки участников'!I:I,2+N282))</f>
        <v>0</v>
      </c>
      <c r="H282" s="13">
        <f>IF(M282,'Выгрузка из ревьюшницы'!AJ282,INDEX('Доп настройки участников'!J:J,2+N282))</f>
        <v>0</v>
      </c>
      <c r="I282" s="16" t="str">
        <f>IFERROR(IF($H282=0,"",INDEX(Разметка!B:B,MATCH($H282,Разметка!A:A,0))),0)</f>
        <v/>
      </c>
      <c r="J282" s="16" t="str">
        <f>IFERROR(IF($H282=0,"",INDEX(Разметка!C:C,MATCH($H282,Разметка!A:A,0))),0)</f>
        <v/>
      </c>
      <c r="K282" s="16" t="e">
        <f>IF($F282&gt;0,IFERROR(MATCH(A282,'Доп настройки участников'!A:A,0),-1)*(-1),0)</f>
        <v>#N/A</v>
      </c>
      <c r="L282" s="16" t="str">
        <f t="shared" si="40"/>
        <v>Нет</v>
      </c>
      <c r="M282" s="33" t="b">
        <f t="shared" si="41"/>
        <v>0</v>
      </c>
      <c r="N282" s="33">
        <f t="shared" si="42"/>
        <v>250</v>
      </c>
      <c r="O282" s="33">
        <v>281</v>
      </c>
      <c r="AG282" s="20" t="str">
        <f t="shared" si="37"/>
        <v>00</v>
      </c>
      <c r="AH282" s="7">
        <f t="shared" si="38"/>
        <v>0</v>
      </c>
      <c r="AI282">
        <f t="shared" si="39"/>
        <v>0</v>
      </c>
      <c r="AJ282">
        <f t="shared" si="43"/>
        <v>0</v>
      </c>
      <c r="AK282">
        <f t="shared" si="43"/>
        <v>0</v>
      </c>
      <c r="AL282">
        <f t="shared" si="43"/>
        <v>0</v>
      </c>
      <c r="AM282">
        <f t="shared" si="43"/>
        <v>0</v>
      </c>
      <c r="AN282">
        <f t="shared" si="43"/>
        <v>0</v>
      </c>
      <c r="AO282">
        <f t="shared" si="43"/>
        <v>0</v>
      </c>
    </row>
    <row r="283" spans="1:41" x14ac:dyDescent="0.25">
      <c r="A283" s="13">
        <f>IF(M283,'Выгрузка из ревьюшницы'!B283,INDEX('Доп настройки участников'!D:D,2+N283))</f>
        <v>0</v>
      </c>
      <c r="B283" s="13">
        <f>IF(M283,'Выгрузка из ревьюшницы'!C283,INDEX('Доп настройки участников'!E:E,2+N283))</f>
        <v>0</v>
      </c>
      <c r="C283" s="13">
        <f>IF(M283,'Выгрузка из ревьюшницы'!H283,INDEX('Доп настройки участников'!F:F,2+N283))</f>
        <v>0</v>
      </c>
      <c r="D283" s="13">
        <f>IF(M283,'Выгрузка из ревьюшницы'!J283,INDEX('Доп настройки участников'!G:G,2+N283))</f>
        <v>0</v>
      </c>
      <c r="E283" s="13" t="e">
        <f>INDEX('Сопоставление оценок'!$A$3:$A$14,MATCH(IF(M283,'Выгрузка из ревьюшницы'!K283,INDEX('Доп настройки участников'!H:H,2+N283)),'Сопоставление оценок'!$C$3:$C$14,0))</f>
        <v>#N/A</v>
      </c>
      <c r="F283" s="13" t="e">
        <f>INDEX('Сопоставление оценок'!$B$3:$B$14,MATCH(Table13[[#This Row],[mark_at_review]],'Сопоставление оценок'!$C$3:$C$14,0))</f>
        <v>#N/A</v>
      </c>
      <c r="G283" s="13">
        <f>IF(M283,IFERROR(IF(OR('Выгрузка из ревьюшницы'!X283,'Выгрузка из ревьюшницы'!Z283),1,0),0),INDEX('Доп настройки участников'!I:I,2+N283))</f>
        <v>0</v>
      </c>
      <c r="H283" s="13">
        <f>IF(M283,'Выгрузка из ревьюшницы'!AJ283,INDEX('Доп настройки участников'!J:J,2+N283))</f>
        <v>0</v>
      </c>
      <c r="I283" s="16" t="str">
        <f>IFERROR(IF($H283=0,"",INDEX(Разметка!B:B,MATCH($H283,Разметка!A:A,0))),0)</f>
        <v/>
      </c>
      <c r="J283" s="16" t="str">
        <f>IFERROR(IF($H283=0,"",INDEX(Разметка!C:C,MATCH($H283,Разметка!A:A,0))),0)</f>
        <v/>
      </c>
      <c r="K283" s="16" t="e">
        <f>IF($F283&gt;0,IFERROR(MATCH(A283,'Доп настройки участников'!A:A,0),-1)*(-1),0)</f>
        <v>#N/A</v>
      </c>
      <c r="L283" s="16" t="str">
        <f t="shared" si="40"/>
        <v>Нет</v>
      </c>
      <c r="M283" s="33" t="b">
        <f t="shared" si="41"/>
        <v>0</v>
      </c>
      <c r="N283" s="33">
        <f t="shared" si="42"/>
        <v>251</v>
      </c>
      <c r="O283" s="33">
        <v>282</v>
      </c>
      <c r="AG283" s="20" t="str">
        <f t="shared" si="37"/>
        <v>00</v>
      </c>
      <c r="AH283" s="7">
        <f t="shared" si="38"/>
        <v>0</v>
      </c>
      <c r="AI283">
        <f t="shared" si="39"/>
        <v>0</v>
      </c>
      <c r="AJ283">
        <f t="shared" si="43"/>
        <v>0</v>
      </c>
      <c r="AK283">
        <f t="shared" si="43"/>
        <v>0</v>
      </c>
      <c r="AL283">
        <f t="shared" si="43"/>
        <v>0</v>
      </c>
      <c r="AM283">
        <f t="shared" si="43"/>
        <v>0</v>
      </c>
      <c r="AN283">
        <f t="shared" si="43"/>
        <v>0</v>
      </c>
      <c r="AO283">
        <f t="shared" si="43"/>
        <v>0</v>
      </c>
    </row>
    <row r="284" spans="1:41" x14ac:dyDescent="0.25">
      <c r="A284" s="13">
        <f>IF(M284,'Выгрузка из ревьюшницы'!B284,INDEX('Доп настройки участников'!D:D,2+N284))</f>
        <v>0</v>
      </c>
      <c r="B284" s="13">
        <f>IF(M284,'Выгрузка из ревьюшницы'!C284,INDEX('Доп настройки участников'!E:E,2+N284))</f>
        <v>0</v>
      </c>
      <c r="C284" s="13">
        <f>IF(M284,'Выгрузка из ревьюшницы'!H284,INDEX('Доп настройки участников'!F:F,2+N284))</f>
        <v>0</v>
      </c>
      <c r="D284" s="13">
        <f>IF(M284,'Выгрузка из ревьюшницы'!J284,INDEX('Доп настройки участников'!G:G,2+N284))</f>
        <v>0</v>
      </c>
      <c r="E284" s="13" t="e">
        <f>INDEX('Сопоставление оценок'!$A$3:$A$14,MATCH(IF(M284,'Выгрузка из ревьюшницы'!K284,INDEX('Доп настройки участников'!H:H,2+N284)),'Сопоставление оценок'!$C$3:$C$14,0))</f>
        <v>#N/A</v>
      </c>
      <c r="F284" s="13" t="e">
        <f>INDEX('Сопоставление оценок'!$B$3:$B$14,MATCH(Table13[[#This Row],[mark_at_review]],'Сопоставление оценок'!$C$3:$C$14,0))</f>
        <v>#N/A</v>
      </c>
      <c r="G284" s="13">
        <f>IF(M284,IFERROR(IF(OR('Выгрузка из ревьюшницы'!X284,'Выгрузка из ревьюшницы'!Z284),1,0),0),INDEX('Доп настройки участников'!I:I,2+N284))</f>
        <v>0</v>
      </c>
      <c r="H284" s="13">
        <f>IF(M284,'Выгрузка из ревьюшницы'!AJ284,INDEX('Доп настройки участников'!J:J,2+N284))</f>
        <v>0</v>
      </c>
      <c r="I284" s="16" t="str">
        <f>IFERROR(IF($H284=0,"",INDEX(Разметка!B:B,MATCH($H284,Разметка!A:A,0))),0)</f>
        <v/>
      </c>
      <c r="J284" s="16" t="str">
        <f>IFERROR(IF($H284=0,"",INDEX(Разметка!C:C,MATCH($H284,Разметка!A:A,0))),0)</f>
        <v/>
      </c>
      <c r="K284" s="16" t="e">
        <f>IF($F284&gt;0,IFERROR(MATCH(A284,'Доп настройки участников'!A:A,0),-1)*(-1),0)</f>
        <v>#N/A</v>
      </c>
      <c r="L284" s="16" t="str">
        <f t="shared" si="40"/>
        <v>Нет</v>
      </c>
      <c r="M284" s="33" t="b">
        <f t="shared" si="41"/>
        <v>0</v>
      </c>
      <c r="N284" s="33">
        <f t="shared" si="42"/>
        <v>252</v>
      </c>
      <c r="O284" s="33">
        <v>283</v>
      </c>
      <c r="AG284" s="20" t="str">
        <f t="shared" si="37"/>
        <v>00</v>
      </c>
      <c r="AH284" s="7">
        <f t="shared" si="38"/>
        <v>0</v>
      </c>
      <c r="AI284">
        <f t="shared" si="39"/>
        <v>0</v>
      </c>
      <c r="AJ284">
        <f t="shared" si="43"/>
        <v>0</v>
      </c>
      <c r="AK284">
        <f t="shared" si="43"/>
        <v>0</v>
      </c>
      <c r="AL284">
        <f t="shared" si="43"/>
        <v>0</v>
      </c>
      <c r="AM284">
        <f t="shared" si="43"/>
        <v>0</v>
      </c>
      <c r="AN284">
        <f t="shared" si="43"/>
        <v>0</v>
      </c>
      <c r="AO284">
        <f t="shared" si="43"/>
        <v>0</v>
      </c>
    </row>
    <row r="285" spans="1:41" x14ac:dyDescent="0.25">
      <c r="A285" s="13">
        <f>IF(M285,'Выгрузка из ревьюшницы'!B285,INDEX('Доп настройки участников'!D:D,2+N285))</f>
        <v>0</v>
      </c>
      <c r="B285" s="13">
        <f>IF(M285,'Выгрузка из ревьюшницы'!C285,INDEX('Доп настройки участников'!E:E,2+N285))</f>
        <v>0</v>
      </c>
      <c r="C285" s="13">
        <f>IF(M285,'Выгрузка из ревьюшницы'!H285,INDEX('Доп настройки участников'!F:F,2+N285))</f>
        <v>0</v>
      </c>
      <c r="D285" s="13">
        <f>IF(M285,'Выгрузка из ревьюшницы'!J285,INDEX('Доп настройки участников'!G:G,2+N285))</f>
        <v>0</v>
      </c>
      <c r="E285" s="13" t="e">
        <f>INDEX('Сопоставление оценок'!$A$3:$A$14,MATCH(IF(M285,'Выгрузка из ревьюшницы'!K285,INDEX('Доп настройки участников'!H:H,2+N285)),'Сопоставление оценок'!$C$3:$C$14,0))</f>
        <v>#N/A</v>
      </c>
      <c r="F285" s="13" t="e">
        <f>INDEX('Сопоставление оценок'!$B$3:$B$14,MATCH(Table13[[#This Row],[mark_at_review]],'Сопоставление оценок'!$C$3:$C$14,0))</f>
        <v>#N/A</v>
      </c>
      <c r="G285" s="13">
        <f>IF(M285,IFERROR(IF(OR('Выгрузка из ревьюшницы'!X285,'Выгрузка из ревьюшницы'!Z285),1,0),0),INDEX('Доп настройки участников'!I:I,2+N285))</f>
        <v>0</v>
      </c>
      <c r="H285" s="13">
        <f>IF(M285,'Выгрузка из ревьюшницы'!AJ285,INDEX('Доп настройки участников'!J:J,2+N285))</f>
        <v>0</v>
      </c>
      <c r="I285" s="16" t="str">
        <f>IFERROR(IF($H285=0,"",INDEX(Разметка!B:B,MATCH($H285,Разметка!A:A,0))),0)</f>
        <v/>
      </c>
      <c r="J285" s="16" t="str">
        <f>IFERROR(IF($H285=0,"",INDEX(Разметка!C:C,MATCH($H285,Разметка!A:A,0))),0)</f>
        <v/>
      </c>
      <c r="K285" s="16" t="e">
        <f>IF($F285&gt;0,IFERROR(MATCH(A285,'Доп настройки участников'!A:A,0),-1)*(-1),0)</f>
        <v>#N/A</v>
      </c>
      <c r="L285" s="16" t="str">
        <f t="shared" si="40"/>
        <v>Нет</v>
      </c>
      <c r="M285" s="33" t="b">
        <f t="shared" si="41"/>
        <v>0</v>
      </c>
      <c r="N285" s="33">
        <f t="shared" si="42"/>
        <v>253</v>
      </c>
      <c r="O285" s="33">
        <v>284</v>
      </c>
      <c r="AG285" s="20" t="str">
        <f t="shared" si="37"/>
        <v>00</v>
      </c>
      <c r="AH285" s="7">
        <f t="shared" si="38"/>
        <v>0</v>
      </c>
      <c r="AI285">
        <f t="shared" si="39"/>
        <v>0</v>
      </c>
      <c r="AJ285">
        <f t="shared" si="43"/>
        <v>0</v>
      </c>
      <c r="AK285">
        <f t="shared" si="43"/>
        <v>0</v>
      </c>
      <c r="AL285">
        <f t="shared" si="43"/>
        <v>0</v>
      </c>
      <c r="AM285">
        <f t="shared" si="43"/>
        <v>0</v>
      </c>
      <c r="AN285">
        <f t="shared" si="43"/>
        <v>0</v>
      </c>
      <c r="AO285">
        <f t="shared" si="43"/>
        <v>0</v>
      </c>
    </row>
    <row r="286" spans="1:41" x14ac:dyDescent="0.25">
      <c r="A286" s="13">
        <f>IF(M286,'Выгрузка из ревьюшницы'!B286,INDEX('Доп настройки участников'!D:D,2+N286))</f>
        <v>0</v>
      </c>
      <c r="B286" s="13">
        <f>IF(M286,'Выгрузка из ревьюшницы'!C286,INDEX('Доп настройки участников'!E:E,2+N286))</f>
        <v>0</v>
      </c>
      <c r="C286" s="13">
        <f>IF(M286,'Выгрузка из ревьюшницы'!H286,INDEX('Доп настройки участников'!F:F,2+N286))</f>
        <v>0</v>
      </c>
      <c r="D286" s="13">
        <f>IF(M286,'Выгрузка из ревьюшницы'!J286,INDEX('Доп настройки участников'!G:G,2+N286))</f>
        <v>0</v>
      </c>
      <c r="E286" s="13" t="e">
        <f>INDEX('Сопоставление оценок'!$A$3:$A$14,MATCH(IF(M286,'Выгрузка из ревьюшницы'!K286,INDEX('Доп настройки участников'!H:H,2+N286)),'Сопоставление оценок'!$C$3:$C$14,0))</f>
        <v>#N/A</v>
      </c>
      <c r="F286" s="13" t="e">
        <f>INDEX('Сопоставление оценок'!$B$3:$B$14,MATCH(Table13[[#This Row],[mark_at_review]],'Сопоставление оценок'!$C$3:$C$14,0))</f>
        <v>#N/A</v>
      </c>
      <c r="G286" s="13">
        <f>IF(M286,IFERROR(IF(OR('Выгрузка из ревьюшницы'!X286,'Выгрузка из ревьюшницы'!Z286),1,0),0),INDEX('Доп настройки участников'!I:I,2+N286))</f>
        <v>0</v>
      </c>
      <c r="H286" s="13">
        <f>IF(M286,'Выгрузка из ревьюшницы'!AJ286,INDEX('Доп настройки участников'!J:J,2+N286))</f>
        <v>0</v>
      </c>
      <c r="I286" s="16" t="str">
        <f>IFERROR(IF($H286=0,"",INDEX(Разметка!B:B,MATCH($H286,Разметка!A:A,0))),0)</f>
        <v/>
      </c>
      <c r="J286" s="16" t="str">
        <f>IFERROR(IF($H286=0,"",INDEX(Разметка!C:C,MATCH($H286,Разметка!A:A,0))),0)</f>
        <v/>
      </c>
      <c r="K286" s="16" t="e">
        <f>IF($F286&gt;0,IFERROR(MATCH(A286,'Доп настройки участников'!A:A,0),-1)*(-1),0)</f>
        <v>#N/A</v>
      </c>
      <c r="L286" s="16" t="str">
        <f t="shared" si="40"/>
        <v>Нет</v>
      </c>
      <c r="M286" s="33" t="b">
        <f t="shared" si="41"/>
        <v>0</v>
      </c>
      <c r="N286" s="33">
        <f t="shared" si="42"/>
        <v>254</v>
      </c>
      <c r="O286" s="33">
        <v>285</v>
      </c>
      <c r="AG286" s="20" t="str">
        <f t="shared" si="37"/>
        <v>00</v>
      </c>
      <c r="AH286" s="7">
        <f t="shared" si="38"/>
        <v>0</v>
      </c>
      <c r="AI286">
        <f t="shared" si="39"/>
        <v>0</v>
      </c>
      <c r="AJ286">
        <f t="shared" si="43"/>
        <v>0</v>
      </c>
      <c r="AK286">
        <f t="shared" si="43"/>
        <v>0</v>
      </c>
      <c r="AL286">
        <f t="shared" si="43"/>
        <v>0</v>
      </c>
      <c r="AM286">
        <f t="shared" si="43"/>
        <v>0</v>
      </c>
      <c r="AN286">
        <f t="shared" si="43"/>
        <v>0</v>
      </c>
      <c r="AO286">
        <f t="shared" si="43"/>
        <v>0</v>
      </c>
    </row>
    <row r="287" spans="1:41" x14ac:dyDescent="0.25">
      <c r="A287" s="13">
        <f>IF(M287,'Выгрузка из ревьюшницы'!B287,INDEX('Доп настройки участников'!D:D,2+N287))</f>
        <v>0</v>
      </c>
      <c r="B287" s="13">
        <f>IF(M287,'Выгрузка из ревьюшницы'!C287,INDEX('Доп настройки участников'!E:E,2+N287))</f>
        <v>0</v>
      </c>
      <c r="C287" s="13">
        <f>IF(M287,'Выгрузка из ревьюшницы'!H287,INDEX('Доп настройки участников'!F:F,2+N287))</f>
        <v>0</v>
      </c>
      <c r="D287" s="13">
        <f>IF(M287,'Выгрузка из ревьюшницы'!J287,INDEX('Доп настройки участников'!G:G,2+N287))</f>
        <v>0</v>
      </c>
      <c r="E287" s="13" t="e">
        <f>INDEX('Сопоставление оценок'!$A$3:$A$14,MATCH(IF(M287,'Выгрузка из ревьюшницы'!K287,INDEX('Доп настройки участников'!H:H,2+N287)),'Сопоставление оценок'!$C$3:$C$14,0))</f>
        <v>#N/A</v>
      </c>
      <c r="F287" s="13" t="e">
        <f>INDEX('Сопоставление оценок'!$B$3:$B$14,MATCH(Table13[[#This Row],[mark_at_review]],'Сопоставление оценок'!$C$3:$C$14,0))</f>
        <v>#N/A</v>
      </c>
      <c r="G287" s="13">
        <f>IF(M287,IFERROR(IF(OR('Выгрузка из ревьюшницы'!X287,'Выгрузка из ревьюшницы'!Z287),1,0),0),INDEX('Доп настройки участников'!I:I,2+N287))</f>
        <v>0</v>
      </c>
      <c r="H287" s="13">
        <f>IF(M287,'Выгрузка из ревьюшницы'!AJ287,INDEX('Доп настройки участников'!J:J,2+N287))</f>
        <v>0</v>
      </c>
      <c r="I287" s="16" t="str">
        <f>IFERROR(IF($H287=0,"",INDEX(Разметка!B:B,MATCH($H287,Разметка!A:A,0))),0)</f>
        <v/>
      </c>
      <c r="J287" s="16" t="str">
        <f>IFERROR(IF($H287=0,"",INDEX(Разметка!C:C,MATCH($H287,Разметка!A:A,0))),0)</f>
        <v/>
      </c>
      <c r="K287" s="16" t="e">
        <f>IF($F287&gt;0,IFERROR(MATCH(A287,'Доп настройки участников'!A:A,0),-1)*(-1),0)</f>
        <v>#N/A</v>
      </c>
      <c r="L287" s="16" t="str">
        <f t="shared" si="40"/>
        <v>Нет</v>
      </c>
      <c r="M287" s="33" t="b">
        <f t="shared" si="41"/>
        <v>0</v>
      </c>
      <c r="N287" s="33">
        <f t="shared" si="42"/>
        <v>255</v>
      </c>
      <c r="O287" s="33">
        <v>286</v>
      </c>
      <c r="AG287" s="20" t="str">
        <f t="shared" si="37"/>
        <v>00</v>
      </c>
      <c r="AH287" s="7">
        <f t="shared" si="38"/>
        <v>0</v>
      </c>
      <c r="AI287">
        <f t="shared" si="39"/>
        <v>0</v>
      </c>
      <c r="AJ287">
        <f t="shared" si="43"/>
        <v>0</v>
      </c>
      <c r="AK287">
        <f t="shared" si="43"/>
        <v>0</v>
      </c>
      <c r="AL287">
        <f t="shared" si="43"/>
        <v>0</v>
      </c>
      <c r="AM287">
        <f t="shared" si="43"/>
        <v>0</v>
      </c>
      <c r="AN287">
        <f t="shared" si="43"/>
        <v>0</v>
      </c>
      <c r="AO287">
        <f t="shared" si="43"/>
        <v>0</v>
      </c>
    </row>
    <row r="288" spans="1:41" x14ac:dyDescent="0.25">
      <c r="A288" s="13">
        <f>IF(M288,'Выгрузка из ревьюшницы'!B288,INDEX('Доп настройки участников'!D:D,2+N288))</f>
        <v>0</v>
      </c>
      <c r="B288" s="13">
        <f>IF(M288,'Выгрузка из ревьюшницы'!C288,INDEX('Доп настройки участников'!E:E,2+N288))</f>
        <v>0</v>
      </c>
      <c r="C288" s="13">
        <f>IF(M288,'Выгрузка из ревьюшницы'!H288,INDEX('Доп настройки участников'!F:F,2+N288))</f>
        <v>0</v>
      </c>
      <c r="D288" s="13">
        <f>IF(M288,'Выгрузка из ревьюшницы'!J288,INDEX('Доп настройки участников'!G:G,2+N288))</f>
        <v>0</v>
      </c>
      <c r="E288" s="13" t="e">
        <f>INDEX('Сопоставление оценок'!$A$3:$A$14,MATCH(IF(M288,'Выгрузка из ревьюшницы'!K288,INDEX('Доп настройки участников'!H:H,2+N288)),'Сопоставление оценок'!$C$3:$C$14,0))</f>
        <v>#N/A</v>
      </c>
      <c r="F288" s="13" t="e">
        <f>INDEX('Сопоставление оценок'!$B$3:$B$14,MATCH(Table13[[#This Row],[mark_at_review]],'Сопоставление оценок'!$C$3:$C$14,0))</f>
        <v>#N/A</v>
      </c>
      <c r="G288" s="13">
        <f>IF(M288,IFERROR(IF(OR('Выгрузка из ревьюшницы'!X288,'Выгрузка из ревьюшницы'!Z288),1,0),0),INDEX('Доп настройки участников'!I:I,2+N288))</f>
        <v>0</v>
      </c>
      <c r="H288" s="13">
        <f>IF(M288,'Выгрузка из ревьюшницы'!AJ288,INDEX('Доп настройки участников'!J:J,2+N288))</f>
        <v>0</v>
      </c>
      <c r="I288" s="16" t="str">
        <f>IFERROR(IF($H288=0,"",INDEX(Разметка!B:B,MATCH($H288,Разметка!A:A,0))),0)</f>
        <v/>
      </c>
      <c r="J288" s="16" t="str">
        <f>IFERROR(IF($H288=0,"",INDEX(Разметка!C:C,MATCH($H288,Разметка!A:A,0))),0)</f>
        <v/>
      </c>
      <c r="K288" s="16" t="e">
        <f>IF($F288&gt;0,IFERROR(MATCH(A288,'Доп настройки участников'!A:A,0),-1)*(-1),0)</f>
        <v>#N/A</v>
      </c>
      <c r="L288" s="16" t="str">
        <f t="shared" si="40"/>
        <v>Нет</v>
      </c>
      <c r="M288" s="33" t="b">
        <f t="shared" si="41"/>
        <v>0</v>
      </c>
      <c r="N288" s="33">
        <f t="shared" si="42"/>
        <v>256</v>
      </c>
      <c r="O288" s="33">
        <v>287</v>
      </c>
      <c r="AG288" s="20" t="str">
        <f t="shared" si="37"/>
        <v>00</v>
      </c>
      <c r="AH288" s="7">
        <f t="shared" si="38"/>
        <v>0</v>
      </c>
      <c r="AI288">
        <f t="shared" si="39"/>
        <v>0</v>
      </c>
      <c r="AJ288">
        <f t="shared" si="43"/>
        <v>0</v>
      </c>
      <c r="AK288">
        <f t="shared" si="43"/>
        <v>0</v>
      </c>
      <c r="AL288">
        <f t="shared" si="43"/>
        <v>0</v>
      </c>
      <c r="AM288">
        <f t="shared" si="43"/>
        <v>0</v>
      </c>
      <c r="AN288">
        <f t="shared" si="43"/>
        <v>0</v>
      </c>
      <c r="AO288">
        <f t="shared" si="43"/>
        <v>0</v>
      </c>
    </row>
    <row r="289" spans="1:41" x14ac:dyDescent="0.25">
      <c r="A289" s="13">
        <f>IF(M289,'Выгрузка из ревьюшницы'!B289,INDEX('Доп настройки участников'!D:D,2+N289))</f>
        <v>0</v>
      </c>
      <c r="B289" s="13">
        <f>IF(M289,'Выгрузка из ревьюшницы'!C289,INDEX('Доп настройки участников'!E:E,2+N289))</f>
        <v>0</v>
      </c>
      <c r="C289" s="13">
        <f>IF(M289,'Выгрузка из ревьюшницы'!H289,INDEX('Доп настройки участников'!F:F,2+N289))</f>
        <v>0</v>
      </c>
      <c r="D289" s="13">
        <f>IF(M289,'Выгрузка из ревьюшницы'!J289,INDEX('Доп настройки участников'!G:G,2+N289))</f>
        <v>0</v>
      </c>
      <c r="E289" s="13" t="e">
        <f>INDEX('Сопоставление оценок'!$A$3:$A$14,MATCH(IF(M289,'Выгрузка из ревьюшницы'!K289,INDEX('Доп настройки участников'!H:H,2+N289)),'Сопоставление оценок'!$C$3:$C$14,0))</f>
        <v>#N/A</v>
      </c>
      <c r="F289" s="13" t="e">
        <f>INDEX('Сопоставление оценок'!$B$3:$B$14,MATCH(Table13[[#This Row],[mark_at_review]],'Сопоставление оценок'!$C$3:$C$14,0))</f>
        <v>#N/A</v>
      </c>
      <c r="G289" s="13">
        <f>IF(M289,IFERROR(IF(OR('Выгрузка из ревьюшницы'!X289,'Выгрузка из ревьюшницы'!Z289),1,0),0),INDEX('Доп настройки участников'!I:I,2+N289))</f>
        <v>0</v>
      </c>
      <c r="H289" s="13">
        <f>IF(M289,'Выгрузка из ревьюшницы'!AJ289,INDEX('Доп настройки участников'!J:J,2+N289))</f>
        <v>0</v>
      </c>
      <c r="I289" s="16" t="str">
        <f>IFERROR(IF($H289=0,"",INDEX(Разметка!B:B,MATCH($H289,Разметка!A:A,0))),0)</f>
        <v/>
      </c>
      <c r="J289" s="16" t="str">
        <f>IFERROR(IF($H289=0,"",INDEX(Разметка!C:C,MATCH($H289,Разметка!A:A,0))),0)</f>
        <v/>
      </c>
      <c r="K289" s="16" t="e">
        <f>IF($F289&gt;0,IFERROR(MATCH(A289,'Доп настройки участников'!A:A,0),-1)*(-1),0)</f>
        <v>#N/A</v>
      </c>
      <c r="L289" s="16" t="str">
        <f t="shared" si="40"/>
        <v>Нет</v>
      </c>
      <c r="M289" s="33" t="b">
        <f t="shared" si="41"/>
        <v>0</v>
      </c>
      <c r="N289" s="33">
        <f t="shared" si="42"/>
        <v>257</v>
      </c>
      <c r="O289" s="33">
        <v>288</v>
      </c>
      <c r="AG289" s="20" t="str">
        <f t="shared" si="37"/>
        <v>00</v>
      </c>
      <c r="AH289" s="7">
        <f t="shared" si="38"/>
        <v>0</v>
      </c>
      <c r="AI289">
        <f t="shared" si="39"/>
        <v>0</v>
      </c>
      <c r="AJ289">
        <f t="shared" si="43"/>
        <v>0</v>
      </c>
      <c r="AK289">
        <f t="shared" si="43"/>
        <v>0</v>
      </c>
      <c r="AL289">
        <f t="shared" si="43"/>
        <v>0</v>
      </c>
      <c r="AM289">
        <f t="shared" si="43"/>
        <v>0</v>
      </c>
      <c r="AN289">
        <f t="shared" si="43"/>
        <v>0</v>
      </c>
      <c r="AO289">
        <f t="shared" si="43"/>
        <v>0</v>
      </c>
    </row>
    <row r="290" spans="1:41" x14ac:dyDescent="0.25">
      <c r="A290" s="13">
        <f>IF(M290,'Выгрузка из ревьюшницы'!B290,INDEX('Доп настройки участников'!D:D,2+N290))</f>
        <v>0</v>
      </c>
      <c r="B290" s="13">
        <f>IF(M290,'Выгрузка из ревьюшницы'!C290,INDEX('Доп настройки участников'!E:E,2+N290))</f>
        <v>0</v>
      </c>
      <c r="C290" s="13">
        <f>IF(M290,'Выгрузка из ревьюшницы'!H290,INDEX('Доп настройки участников'!F:F,2+N290))</f>
        <v>0</v>
      </c>
      <c r="D290" s="13">
        <f>IF(M290,'Выгрузка из ревьюшницы'!J290,INDEX('Доп настройки участников'!G:G,2+N290))</f>
        <v>0</v>
      </c>
      <c r="E290" s="13" t="e">
        <f>INDEX('Сопоставление оценок'!$A$3:$A$14,MATCH(IF(M290,'Выгрузка из ревьюшницы'!K290,INDEX('Доп настройки участников'!H:H,2+N290)),'Сопоставление оценок'!$C$3:$C$14,0))</f>
        <v>#N/A</v>
      </c>
      <c r="F290" s="13" t="e">
        <f>INDEX('Сопоставление оценок'!$B$3:$B$14,MATCH(Table13[[#This Row],[mark_at_review]],'Сопоставление оценок'!$C$3:$C$14,0))</f>
        <v>#N/A</v>
      </c>
      <c r="G290" s="13">
        <f>IF(M290,IFERROR(IF(OR('Выгрузка из ревьюшницы'!X290,'Выгрузка из ревьюшницы'!Z290),1,0),0),INDEX('Доп настройки участников'!I:I,2+N290))</f>
        <v>0</v>
      </c>
      <c r="H290" s="13">
        <f>IF(M290,'Выгрузка из ревьюшницы'!AJ290,INDEX('Доп настройки участников'!J:J,2+N290))</f>
        <v>0</v>
      </c>
      <c r="I290" s="16" t="str">
        <f>IFERROR(IF($H290=0,"",INDEX(Разметка!B:B,MATCH($H290,Разметка!A:A,0))),0)</f>
        <v/>
      </c>
      <c r="J290" s="16" t="str">
        <f>IFERROR(IF($H290=0,"",INDEX(Разметка!C:C,MATCH($H290,Разметка!A:A,0))),0)</f>
        <v/>
      </c>
      <c r="K290" s="16" t="e">
        <f>IF($F290&gt;0,IFERROR(MATCH(A290,'Доп настройки участников'!A:A,0),-1)*(-1),0)</f>
        <v>#N/A</v>
      </c>
      <c r="L290" s="16" t="str">
        <f t="shared" si="40"/>
        <v>Нет</v>
      </c>
      <c r="M290" s="33" t="b">
        <f t="shared" si="41"/>
        <v>0</v>
      </c>
      <c r="N290" s="33">
        <f t="shared" si="42"/>
        <v>258</v>
      </c>
      <c r="O290" s="33">
        <v>289</v>
      </c>
      <c r="AG290" s="20" t="str">
        <f t="shared" si="37"/>
        <v>00</v>
      </c>
      <c r="AH290" s="7">
        <f t="shared" si="38"/>
        <v>0</v>
      </c>
      <c r="AI290">
        <f t="shared" si="39"/>
        <v>0</v>
      </c>
      <c r="AJ290">
        <f t="shared" si="43"/>
        <v>0</v>
      </c>
      <c r="AK290">
        <f t="shared" si="43"/>
        <v>0</v>
      </c>
      <c r="AL290">
        <f t="shared" si="43"/>
        <v>0</v>
      </c>
      <c r="AM290">
        <f t="shared" si="43"/>
        <v>0</v>
      </c>
      <c r="AN290">
        <f t="shared" si="43"/>
        <v>0</v>
      </c>
      <c r="AO290">
        <f t="shared" si="43"/>
        <v>0</v>
      </c>
    </row>
    <row r="291" spans="1:41" x14ac:dyDescent="0.25">
      <c r="A291" s="13">
        <f>IF(M291,'Выгрузка из ревьюшницы'!B291,INDEX('Доп настройки участников'!D:D,2+N291))</f>
        <v>0</v>
      </c>
      <c r="B291" s="13">
        <f>IF(M291,'Выгрузка из ревьюшницы'!C291,INDEX('Доп настройки участников'!E:E,2+N291))</f>
        <v>0</v>
      </c>
      <c r="C291" s="13">
        <f>IF(M291,'Выгрузка из ревьюшницы'!H291,INDEX('Доп настройки участников'!F:F,2+N291))</f>
        <v>0</v>
      </c>
      <c r="D291" s="13">
        <f>IF(M291,'Выгрузка из ревьюшницы'!J291,INDEX('Доп настройки участников'!G:G,2+N291))</f>
        <v>0</v>
      </c>
      <c r="E291" s="13" t="e">
        <f>INDEX('Сопоставление оценок'!$A$3:$A$14,MATCH(IF(M291,'Выгрузка из ревьюшницы'!K291,INDEX('Доп настройки участников'!H:H,2+N291)),'Сопоставление оценок'!$C$3:$C$14,0))</f>
        <v>#N/A</v>
      </c>
      <c r="F291" s="13" t="e">
        <f>INDEX('Сопоставление оценок'!$B$3:$B$14,MATCH(Table13[[#This Row],[mark_at_review]],'Сопоставление оценок'!$C$3:$C$14,0))</f>
        <v>#N/A</v>
      </c>
      <c r="G291" s="13">
        <f>IF(M291,IFERROR(IF(OR('Выгрузка из ревьюшницы'!X291,'Выгрузка из ревьюшницы'!Z291),1,0),0),INDEX('Доп настройки участников'!I:I,2+N291))</f>
        <v>0</v>
      </c>
      <c r="H291" s="13">
        <f>IF(M291,'Выгрузка из ревьюшницы'!AJ291,INDEX('Доп настройки участников'!J:J,2+N291))</f>
        <v>0</v>
      </c>
      <c r="I291" s="16" t="str">
        <f>IFERROR(IF($H291=0,"",INDEX(Разметка!B:B,MATCH($H291,Разметка!A:A,0))),0)</f>
        <v/>
      </c>
      <c r="J291" s="16" t="str">
        <f>IFERROR(IF($H291=0,"",INDEX(Разметка!C:C,MATCH($H291,Разметка!A:A,0))),0)</f>
        <v/>
      </c>
      <c r="K291" s="16" t="e">
        <f>IF($F291&gt;0,IFERROR(MATCH(A291,'Доп настройки участников'!A:A,0),-1)*(-1),0)</f>
        <v>#N/A</v>
      </c>
      <c r="L291" s="16" t="str">
        <f t="shared" si="40"/>
        <v>Нет</v>
      </c>
      <c r="M291" s="33" t="b">
        <f t="shared" si="41"/>
        <v>0</v>
      </c>
      <c r="N291" s="33">
        <f t="shared" si="42"/>
        <v>259</v>
      </c>
      <c r="O291" s="33">
        <v>290</v>
      </c>
      <c r="AG291" s="20" t="str">
        <f t="shared" si="37"/>
        <v>00</v>
      </c>
      <c r="AH291" s="7">
        <f t="shared" si="38"/>
        <v>0</v>
      </c>
      <c r="AI291">
        <f t="shared" si="39"/>
        <v>0</v>
      </c>
      <c r="AJ291">
        <f t="shared" si="43"/>
        <v>0</v>
      </c>
      <c r="AK291">
        <f t="shared" si="43"/>
        <v>0</v>
      </c>
      <c r="AL291">
        <f t="shared" si="43"/>
        <v>0</v>
      </c>
      <c r="AM291">
        <f t="shared" si="43"/>
        <v>0</v>
      </c>
      <c r="AN291">
        <f t="shared" si="43"/>
        <v>0</v>
      </c>
      <c r="AO291">
        <f t="shared" si="43"/>
        <v>0</v>
      </c>
    </row>
    <row r="292" spans="1:41" x14ac:dyDescent="0.25">
      <c r="A292" s="13">
        <f>IF(M292,'Выгрузка из ревьюшницы'!B292,INDEX('Доп настройки участников'!D:D,2+N292))</f>
        <v>0</v>
      </c>
      <c r="B292" s="13">
        <f>IF(M292,'Выгрузка из ревьюшницы'!C292,INDEX('Доп настройки участников'!E:E,2+N292))</f>
        <v>0</v>
      </c>
      <c r="C292" s="13">
        <f>IF(M292,'Выгрузка из ревьюшницы'!H292,INDEX('Доп настройки участников'!F:F,2+N292))</f>
        <v>0</v>
      </c>
      <c r="D292" s="13">
        <f>IF(M292,'Выгрузка из ревьюшницы'!J292,INDEX('Доп настройки участников'!G:G,2+N292))</f>
        <v>0</v>
      </c>
      <c r="E292" s="13" t="e">
        <f>INDEX('Сопоставление оценок'!$A$3:$A$14,MATCH(IF(M292,'Выгрузка из ревьюшницы'!K292,INDEX('Доп настройки участников'!H:H,2+N292)),'Сопоставление оценок'!$C$3:$C$14,0))</f>
        <v>#N/A</v>
      </c>
      <c r="F292" s="13" t="e">
        <f>INDEX('Сопоставление оценок'!$B$3:$B$14,MATCH(Table13[[#This Row],[mark_at_review]],'Сопоставление оценок'!$C$3:$C$14,0))</f>
        <v>#N/A</v>
      </c>
      <c r="G292" s="13">
        <f>IF(M292,IFERROR(IF(OR('Выгрузка из ревьюшницы'!X292,'Выгрузка из ревьюшницы'!Z292),1,0),0),INDEX('Доп настройки участников'!I:I,2+N292))</f>
        <v>0</v>
      </c>
      <c r="H292" s="13">
        <f>IF(M292,'Выгрузка из ревьюшницы'!AJ292,INDEX('Доп настройки участников'!J:J,2+N292))</f>
        <v>0</v>
      </c>
      <c r="I292" s="16" t="str">
        <f>IFERROR(IF($H292=0,"",INDEX(Разметка!B:B,MATCH($H292,Разметка!A:A,0))),0)</f>
        <v/>
      </c>
      <c r="J292" s="16" t="str">
        <f>IFERROR(IF($H292=0,"",INDEX(Разметка!C:C,MATCH($H292,Разметка!A:A,0))),0)</f>
        <v/>
      </c>
      <c r="K292" s="16" t="e">
        <f>IF($F292&gt;0,IFERROR(MATCH(A292,'Доп настройки участников'!A:A,0),-1)*(-1),0)</f>
        <v>#N/A</v>
      </c>
      <c r="L292" s="16" t="str">
        <f t="shared" si="40"/>
        <v>Нет</v>
      </c>
      <c r="M292" s="33" t="b">
        <f t="shared" si="41"/>
        <v>0</v>
      </c>
      <c r="N292" s="33">
        <f t="shared" si="42"/>
        <v>260</v>
      </c>
      <c r="O292" s="33">
        <v>291</v>
      </c>
      <c r="AG292" s="20" t="str">
        <f t="shared" si="37"/>
        <v>00</v>
      </c>
      <c r="AH292" s="7">
        <f t="shared" si="38"/>
        <v>0</v>
      </c>
      <c r="AI292">
        <f t="shared" si="39"/>
        <v>0</v>
      </c>
      <c r="AJ292">
        <f t="shared" si="43"/>
        <v>0</v>
      </c>
      <c r="AK292">
        <f t="shared" si="43"/>
        <v>0</v>
      </c>
      <c r="AL292">
        <f t="shared" si="43"/>
        <v>0</v>
      </c>
      <c r="AM292">
        <f t="shared" si="43"/>
        <v>0</v>
      </c>
      <c r="AN292">
        <f t="shared" si="43"/>
        <v>0</v>
      </c>
      <c r="AO292">
        <f t="shared" si="43"/>
        <v>0</v>
      </c>
    </row>
    <row r="293" spans="1:41" x14ac:dyDescent="0.25">
      <c r="A293" s="13">
        <f>IF(M293,'Выгрузка из ревьюшницы'!B293,INDEX('Доп настройки участников'!D:D,2+N293))</f>
        <v>0</v>
      </c>
      <c r="B293" s="13">
        <f>IF(M293,'Выгрузка из ревьюшницы'!C293,INDEX('Доп настройки участников'!E:E,2+N293))</f>
        <v>0</v>
      </c>
      <c r="C293" s="13">
        <f>IF(M293,'Выгрузка из ревьюшницы'!H293,INDEX('Доп настройки участников'!F:F,2+N293))</f>
        <v>0</v>
      </c>
      <c r="D293" s="13">
        <f>IF(M293,'Выгрузка из ревьюшницы'!J293,INDEX('Доп настройки участников'!G:G,2+N293))</f>
        <v>0</v>
      </c>
      <c r="E293" s="13" t="e">
        <f>INDEX('Сопоставление оценок'!$A$3:$A$14,MATCH(IF(M293,'Выгрузка из ревьюшницы'!K293,INDEX('Доп настройки участников'!H:H,2+N293)),'Сопоставление оценок'!$C$3:$C$14,0))</f>
        <v>#N/A</v>
      </c>
      <c r="F293" s="13" t="e">
        <f>INDEX('Сопоставление оценок'!$B$3:$B$14,MATCH(Table13[[#This Row],[mark_at_review]],'Сопоставление оценок'!$C$3:$C$14,0))</f>
        <v>#N/A</v>
      </c>
      <c r="G293" s="13">
        <f>IF(M293,IFERROR(IF(OR('Выгрузка из ревьюшницы'!X293,'Выгрузка из ревьюшницы'!Z293),1,0),0),INDEX('Доп настройки участников'!I:I,2+N293))</f>
        <v>0</v>
      </c>
      <c r="H293" s="13">
        <f>IF(M293,'Выгрузка из ревьюшницы'!AJ293,INDEX('Доп настройки участников'!J:J,2+N293))</f>
        <v>0</v>
      </c>
      <c r="I293" s="16" t="str">
        <f>IFERROR(IF($H293=0,"",INDEX(Разметка!B:B,MATCH($H293,Разметка!A:A,0))),0)</f>
        <v/>
      </c>
      <c r="J293" s="16" t="str">
        <f>IFERROR(IF($H293=0,"",INDEX(Разметка!C:C,MATCH($H293,Разметка!A:A,0))),0)</f>
        <v/>
      </c>
      <c r="K293" s="16" t="e">
        <f>IF($F293&gt;0,IFERROR(MATCH(A293,'Доп настройки участников'!A:A,0),-1)*(-1),0)</f>
        <v>#N/A</v>
      </c>
      <c r="L293" s="16" t="str">
        <f t="shared" si="40"/>
        <v>Нет</v>
      </c>
      <c r="M293" s="33" t="b">
        <f t="shared" si="41"/>
        <v>0</v>
      </c>
      <c r="N293" s="33">
        <f t="shared" si="42"/>
        <v>261</v>
      </c>
      <c r="O293" s="33">
        <v>292</v>
      </c>
      <c r="AG293" s="20" t="str">
        <f t="shared" si="37"/>
        <v>00</v>
      </c>
      <c r="AH293" s="7">
        <f t="shared" si="38"/>
        <v>0</v>
      </c>
      <c r="AI293">
        <f t="shared" si="39"/>
        <v>0</v>
      </c>
      <c r="AJ293">
        <f t="shared" si="43"/>
        <v>0</v>
      </c>
      <c r="AK293">
        <f t="shared" si="43"/>
        <v>0</v>
      </c>
      <c r="AL293">
        <f t="shared" si="43"/>
        <v>0</v>
      </c>
      <c r="AM293">
        <f t="shared" si="43"/>
        <v>0</v>
      </c>
      <c r="AN293">
        <f t="shared" si="43"/>
        <v>0</v>
      </c>
      <c r="AO293">
        <f t="shared" si="43"/>
        <v>0</v>
      </c>
    </row>
    <row r="294" spans="1:41" x14ac:dyDescent="0.25">
      <c r="A294" s="13">
        <f>IF(M294,'Выгрузка из ревьюшницы'!B294,INDEX('Доп настройки участников'!D:D,2+N294))</f>
        <v>0</v>
      </c>
      <c r="B294" s="13">
        <f>IF(M294,'Выгрузка из ревьюшницы'!C294,INDEX('Доп настройки участников'!E:E,2+N294))</f>
        <v>0</v>
      </c>
      <c r="C294" s="13">
        <f>IF(M294,'Выгрузка из ревьюшницы'!H294,INDEX('Доп настройки участников'!F:F,2+N294))</f>
        <v>0</v>
      </c>
      <c r="D294" s="13">
        <f>IF(M294,'Выгрузка из ревьюшницы'!J294,INDEX('Доп настройки участников'!G:G,2+N294))</f>
        <v>0</v>
      </c>
      <c r="E294" s="13" t="e">
        <f>INDEX('Сопоставление оценок'!$A$3:$A$14,MATCH(IF(M294,'Выгрузка из ревьюшницы'!K294,INDEX('Доп настройки участников'!H:H,2+N294)),'Сопоставление оценок'!$C$3:$C$14,0))</f>
        <v>#N/A</v>
      </c>
      <c r="F294" s="13" t="e">
        <f>INDEX('Сопоставление оценок'!$B$3:$B$14,MATCH(Table13[[#This Row],[mark_at_review]],'Сопоставление оценок'!$C$3:$C$14,0))</f>
        <v>#N/A</v>
      </c>
      <c r="G294" s="13">
        <f>IF(M294,IFERROR(IF(OR('Выгрузка из ревьюшницы'!X294,'Выгрузка из ревьюшницы'!Z294),1,0),0),INDEX('Доп настройки участников'!I:I,2+N294))</f>
        <v>0</v>
      </c>
      <c r="H294" s="13">
        <f>IF(M294,'Выгрузка из ревьюшницы'!AJ294,INDEX('Доп настройки участников'!J:J,2+N294))</f>
        <v>0</v>
      </c>
      <c r="I294" s="16" t="str">
        <f>IFERROR(IF($H294=0,"",INDEX(Разметка!B:B,MATCH($H294,Разметка!A:A,0))),0)</f>
        <v/>
      </c>
      <c r="J294" s="16" t="str">
        <f>IFERROR(IF($H294=0,"",INDEX(Разметка!C:C,MATCH($H294,Разметка!A:A,0))),0)</f>
        <v/>
      </c>
      <c r="K294" s="16" t="e">
        <f>IF($F294&gt;0,IFERROR(MATCH(A294,'Доп настройки участников'!A:A,0),-1)*(-1),0)</f>
        <v>#N/A</v>
      </c>
      <c r="L294" s="16" t="str">
        <f t="shared" si="40"/>
        <v>Нет</v>
      </c>
      <c r="M294" s="33" t="b">
        <f t="shared" si="41"/>
        <v>0</v>
      </c>
      <c r="N294" s="33">
        <f t="shared" si="42"/>
        <v>262</v>
      </c>
      <c r="O294" s="33">
        <v>293</v>
      </c>
      <c r="AG294" s="20" t="str">
        <f t="shared" si="37"/>
        <v>00</v>
      </c>
      <c r="AH294" s="7">
        <f t="shared" si="38"/>
        <v>0</v>
      </c>
      <c r="AI294">
        <f t="shared" si="39"/>
        <v>0</v>
      </c>
      <c r="AJ294">
        <f t="shared" si="43"/>
        <v>0</v>
      </c>
      <c r="AK294">
        <f t="shared" si="43"/>
        <v>0</v>
      </c>
      <c r="AL294">
        <f t="shared" si="43"/>
        <v>0</v>
      </c>
      <c r="AM294">
        <f t="shared" si="43"/>
        <v>0</v>
      </c>
      <c r="AN294">
        <f t="shared" si="43"/>
        <v>0</v>
      </c>
      <c r="AO294">
        <f t="shared" si="43"/>
        <v>0</v>
      </c>
    </row>
    <row r="295" spans="1:41" x14ac:dyDescent="0.25">
      <c r="A295" s="13">
        <f>IF(M295,'Выгрузка из ревьюшницы'!B295,INDEX('Доп настройки участников'!D:D,2+N295))</f>
        <v>0</v>
      </c>
      <c r="B295" s="13">
        <f>IF(M295,'Выгрузка из ревьюшницы'!C295,INDEX('Доп настройки участников'!E:E,2+N295))</f>
        <v>0</v>
      </c>
      <c r="C295" s="13">
        <f>IF(M295,'Выгрузка из ревьюшницы'!H295,INDEX('Доп настройки участников'!F:F,2+N295))</f>
        <v>0</v>
      </c>
      <c r="D295" s="13">
        <f>IF(M295,'Выгрузка из ревьюшницы'!J295,INDEX('Доп настройки участников'!G:G,2+N295))</f>
        <v>0</v>
      </c>
      <c r="E295" s="13" t="e">
        <f>INDEX('Сопоставление оценок'!$A$3:$A$14,MATCH(IF(M295,'Выгрузка из ревьюшницы'!K295,INDEX('Доп настройки участников'!H:H,2+N295)),'Сопоставление оценок'!$C$3:$C$14,0))</f>
        <v>#N/A</v>
      </c>
      <c r="F295" s="13" t="e">
        <f>INDEX('Сопоставление оценок'!$B$3:$B$14,MATCH(Table13[[#This Row],[mark_at_review]],'Сопоставление оценок'!$C$3:$C$14,0))</f>
        <v>#N/A</v>
      </c>
      <c r="G295" s="13">
        <f>IF(M295,IFERROR(IF(OR('Выгрузка из ревьюшницы'!X295,'Выгрузка из ревьюшницы'!Z295),1,0),0),INDEX('Доп настройки участников'!I:I,2+N295))</f>
        <v>0</v>
      </c>
      <c r="H295" s="13">
        <f>IF(M295,'Выгрузка из ревьюшницы'!AJ295,INDEX('Доп настройки участников'!J:J,2+N295))</f>
        <v>0</v>
      </c>
      <c r="I295" s="16" t="str">
        <f>IFERROR(IF($H295=0,"",INDEX(Разметка!B:B,MATCH($H295,Разметка!A:A,0))),0)</f>
        <v/>
      </c>
      <c r="J295" s="16" t="str">
        <f>IFERROR(IF($H295=0,"",INDEX(Разметка!C:C,MATCH($H295,Разметка!A:A,0))),0)</f>
        <v/>
      </c>
      <c r="K295" s="16" t="e">
        <f>IF($F295&gt;0,IFERROR(MATCH(A295,'Доп настройки участников'!A:A,0),-1)*(-1),0)</f>
        <v>#N/A</v>
      </c>
      <c r="L295" s="16" t="str">
        <f t="shared" si="40"/>
        <v>Нет</v>
      </c>
      <c r="M295" s="33" t="b">
        <f t="shared" si="41"/>
        <v>0</v>
      </c>
      <c r="N295" s="33">
        <f t="shared" si="42"/>
        <v>263</v>
      </c>
      <c r="O295" s="33">
        <v>294</v>
      </c>
      <c r="AG295" s="20" t="str">
        <f t="shared" si="37"/>
        <v>00</v>
      </c>
      <c r="AH295" s="7">
        <f t="shared" si="38"/>
        <v>0</v>
      </c>
      <c r="AI295">
        <f t="shared" si="39"/>
        <v>0</v>
      </c>
      <c r="AJ295">
        <f t="shared" si="43"/>
        <v>0</v>
      </c>
      <c r="AK295">
        <f t="shared" si="43"/>
        <v>0</v>
      </c>
      <c r="AL295">
        <f t="shared" si="43"/>
        <v>0</v>
      </c>
      <c r="AM295">
        <f t="shared" si="43"/>
        <v>0</v>
      </c>
      <c r="AN295">
        <f t="shared" si="43"/>
        <v>0</v>
      </c>
      <c r="AO295">
        <f t="shared" si="43"/>
        <v>0</v>
      </c>
    </row>
    <row r="296" spans="1:41" x14ac:dyDescent="0.25">
      <c r="A296" s="13">
        <f>IF(M296,'Выгрузка из ревьюшницы'!B296,INDEX('Доп настройки участников'!D:D,2+N296))</f>
        <v>0</v>
      </c>
      <c r="B296" s="13">
        <f>IF(M296,'Выгрузка из ревьюшницы'!C296,INDEX('Доп настройки участников'!E:E,2+N296))</f>
        <v>0</v>
      </c>
      <c r="C296" s="13">
        <f>IF(M296,'Выгрузка из ревьюшницы'!H296,INDEX('Доп настройки участников'!F:F,2+N296))</f>
        <v>0</v>
      </c>
      <c r="D296" s="13">
        <f>IF(M296,'Выгрузка из ревьюшницы'!J296,INDEX('Доп настройки участников'!G:G,2+N296))</f>
        <v>0</v>
      </c>
      <c r="E296" s="13" t="e">
        <f>INDEX('Сопоставление оценок'!$A$3:$A$14,MATCH(IF(M296,'Выгрузка из ревьюшницы'!K296,INDEX('Доп настройки участников'!H:H,2+N296)),'Сопоставление оценок'!$C$3:$C$14,0))</f>
        <v>#N/A</v>
      </c>
      <c r="F296" s="13" t="e">
        <f>INDEX('Сопоставление оценок'!$B$3:$B$14,MATCH(Table13[[#This Row],[mark_at_review]],'Сопоставление оценок'!$C$3:$C$14,0))</f>
        <v>#N/A</v>
      </c>
      <c r="G296" s="13">
        <f>IF(M296,IFERROR(IF(OR('Выгрузка из ревьюшницы'!X296,'Выгрузка из ревьюшницы'!Z296),1,0),0),INDEX('Доп настройки участников'!I:I,2+N296))</f>
        <v>0</v>
      </c>
      <c r="H296" s="13">
        <f>IF(M296,'Выгрузка из ревьюшницы'!AJ296,INDEX('Доп настройки участников'!J:J,2+N296))</f>
        <v>0</v>
      </c>
      <c r="I296" s="16" t="str">
        <f>IFERROR(IF($H296=0,"",INDEX(Разметка!B:B,MATCH($H296,Разметка!A:A,0))),0)</f>
        <v/>
      </c>
      <c r="J296" s="16" t="str">
        <f>IFERROR(IF($H296=0,"",INDEX(Разметка!C:C,MATCH($H296,Разметка!A:A,0))),0)</f>
        <v/>
      </c>
      <c r="K296" s="16" t="e">
        <f>IF($F296&gt;0,IFERROR(MATCH(A296,'Доп настройки участников'!A:A,0),-1)*(-1),0)</f>
        <v>#N/A</v>
      </c>
      <c r="L296" s="16" t="str">
        <f t="shared" si="40"/>
        <v>Нет</v>
      </c>
      <c r="M296" s="33" t="b">
        <f t="shared" si="41"/>
        <v>0</v>
      </c>
      <c r="N296" s="33">
        <f t="shared" si="42"/>
        <v>264</v>
      </c>
      <c r="O296" s="33">
        <v>295</v>
      </c>
      <c r="AG296" s="20" t="str">
        <f t="shared" si="37"/>
        <v>00</v>
      </c>
      <c r="AH296" s="7">
        <f t="shared" si="38"/>
        <v>0</v>
      </c>
      <c r="AI296">
        <f t="shared" si="39"/>
        <v>0</v>
      </c>
      <c r="AJ296">
        <f t="shared" si="43"/>
        <v>0</v>
      </c>
      <c r="AK296">
        <f t="shared" si="43"/>
        <v>0</v>
      </c>
      <c r="AL296">
        <f t="shared" si="43"/>
        <v>0</v>
      </c>
      <c r="AM296">
        <f t="shared" si="43"/>
        <v>0</v>
      </c>
      <c r="AN296">
        <f t="shared" si="43"/>
        <v>0</v>
      </c>
      <c r="AO296">
        <f t="shared" si="43"/>
        <v>0</v>
      </c>
    </row>
    <row r="297" spans="1:41" x14ac:dyDescent="0.25">
      <c r="A297" s="13">
        <f>IF(M297,'Выгрузка из ревьюшницы'!B297,INDEX('Доп настройки участников'!D:D,2+N297))</f>
        <v>0</v>
      </c>
      <c r="B297" s="13">
        <f>IF(M297,'Выгрузка из ревьюшницы'!C297,INDEX('Доп настройки участников'!E:E,2+N297))</f>
        <v>0</v>
      </c>
      <c r="C297" s="13">
        <f>IF(M297,'Выгрузка из ревьюшницы'!H297,INDEX('Доп настройки участников'!F:F,2+N297))</f>
        <v>0</v>
      </c>
      <c r="D297" s="13">
        <f>IF(M297,'Выгрузка из ревьюшницы'!J297,INDEX('Доп настройки участников'!G:G,2+N297))</f>
        <v>0</v>
      </c>
      <c r="E297" s="13" t="e">
        <f>INDEX('Сопоставление оценок'!$A$3:$A$14,MATCH(IF(M297,'Выгрузка из ревьюшницы'!K297,INDEX('Доп настройки участников'!H:H,2+N297)),'Сопоставление оценок'!$C$3:$C$14,0))</f>
        <v>#N/A</v>
      </c>
      <c r="F297" s="13" t="e">
        <f>INDEX('Сопоставление оценок'!$B$3:$B$14,MATCH(Table13[[#This Row],[mark_at_review]],'Сопоставление оценок'!$C$3:$C$14,0))</f>
        <v>#N/A</v>
      </c>
      <c r="G297" s="13">
        <f>IF(M297,IFERROR(IF(OR('Выгрузка из ревьюшницы'!X297,'Выгрузка из ревьюшницы'!Z297),1,0),0),INDEX('Доп настройки участников'!I:I,2+N297))</f>
        <v>0</v>
      </c>
      <c r="H297" s="13">
        <f>IF(M297,'Выгрузка из ревьюшницы'!AJ297,INDEX('Доп настройки участников'!J:J,2+N297))</f>
        <v>0</v>
      </c>
      <c r="I297" s="16" t="str">
        <f>IFERROR(IF($H297=0,"",INDEX(Разметка!B:B,MATCH($H297,Разметка!A:A,0))),0)</f>
        <v/>
      </c>
      <c r="J297" s="16" t="str">
        <f>IFERROR(IF($H297=0,"",INDEX(Разметка!C:C,MATCH($H297,Разметка!A:A,0))),0)</f>
        <v/>
      </c>
      <c r="K297" s="16" t="e">
        <f>IF($F297&gt;0,IFERROR(MATCH(A297,'Доп настройки участников'!A:A,0),-1)*(-1),0)</f>
        <v>#N/A</v>
      </c>
      <c r="L297" s="16" t="str">
        <f t="shared" si="40"/>
        <v>Нет</v>
      </c>
      <c r="M297" s="33" t="b">
        <f t="shared" si="41"/>
        <v>0</v>
      </c>
      <c r="N297" s="33">
        <f t="shared" si="42"/>
        <v>265</v>
      </c>
      <c r="O297" s="33">
        <v>296</v>
      </c>
      <c r="AG297" s="20" t="str">
        <f t="shared" si="37"/>
        <v>00</v>
      </c>
      <c r="AH297" s="7">
        <f t="shared" si="38"/>
        <v>0</v>
      </c>
      <c r="AI297">
        <f t="shared" si="39"/>
        <v>0</v>
      </c>
      <c r="AJ297">
        <f t="shared" si="43"/>
        <v>0</v>
      </c>
      <c r="AK297">
        <f t="shared" si="43"/>
        <v>0</v>
      </c>
      <c r="AL297">
        <f t="shared" si="43"/>
        <v>0</v>
      </c>
      <c r="AM297">
        <f t="shared" si="43"/>
        <v>0</v>
      </c>
      <c r="AN297">
        <f t="shared" si="43"/>
        <v>0</v>
      </c>
      <c r="AO297">
        <f t="shared" si="43"/>
        <v>0</v>
      </c>
    </row>
    <row r="298" spans="1:41" x14ac:dyDescent="0.25">
      <c r="A298" s="13">
        <f>IF(M298,'Выгрузка из ревьюшницы'!B298,INDEX('Доп настройки участников'!D:D,2+N298))</f>
        <v>0</v>
      </c>
      <c r="B298" s="13">
        <f>IF(M298,'Выгрузка из ревьюшницы'!C298,INDEX('Доп настройки участников'!E:E,2+N298))</f>
        <v>0</v>
      </c>
      <c r="C298" s="13">
        <f>IF(M298,'Выгрузка из ревьюшницы'!H298,INDEX('Доп настройки участников'!F:F,2+N298))</f>
        <v>0</v>
      </c>
      <c r="D298" s="13">
        <f>IF(M298,'Выгрузка из ревьюшницы'!J298,INDEX('Доп настройки участников'!G:G,2+N298))</f>
        <v>0</v>
      </c>
      <c r="E298" s="13" t="e">
        <f>INDEX('Сопоставление оценок'!$A$3:$A$14,MATCH(IF(M298,'Выгрузка из ревьюшницы'!K298,INDEX('Доп настройки участников'!H:H,2+N298)),'Сопоставление оценок'!$C$3:$C$14,0))</f>
        <v>#N/A</v>
      </c>
      <c r="F298" s="13" t="e">
        <f>INDEX('Сопоставление оценок'!$B$3:$B$14,MATCH(Table13[[#This Row],[mark_at_review]],'Сопоставление оценок'!$C$3:$C$14,0))</f>
        <v>#N/A</v>
      </c>
      <c r="G298" s="13">
        <f>IF(M298,IFERROR(IF(OR('Выгрузка из ревьюшницы'!X298,'Выгрузка из ревьюшницы'!Z298),1,0),0),INDEX('Доп настройки участников'!I:I,2+N298))</f>
        <v>0</v>
      </c>
      <c r="H298" s="13">
        <f>IF(M298,'Выгрузка из ревьюшницы'!AJ298,INDEX('Доп настройки участников'!J:J,2+N298))</f>
        <v>0</v>
      </c>
      <c r="I298" s="16" t="str">
        <f>IFERROR(IF($H298=0,"",INDEX(Разметка!B:B,MATCH($H298,Разметка!A:A,0))),0)</f>
        <v/>
      </c>
      <c r="J298" s="16" t="str">
        <f>IFERROR(IF($H298=0,"",INDEX(Разметка!C:C,MATCH($H298,Разметка!A:A,0))),0)</f>
        <v/>
      </c>
      <c r="K298" s="16" t="e">
        <f>IF($F298&gt;0,IFERROR(MATCH(A298,'Доп настройки участников'!A:A,0),-1)*(-1),0)</f>
        <v>#N/A</v>
      </c>
      <c r="L298" s="16" t="str">
        <f t="shared" si="40"/>
        <v>Нет</v>
      </c>
      <c r="M298" s="33" t="b">
        <f t="shared" si="41"/>
        <v>0</v>
      </c>
      <c r="N298" s="33">
        <f t="shared" si="42"/>
        <v>266</v>
      </c>
      <c r="O298" s="33">
        <v>297</v>
      </c>
      <c r="AG298" s="20" t="str">
        <f t="shared" si="37"/>
        <v>00</v>
      </c>
      <c r="AH298" s="7">
        <f t="shared" si="38"/>
        <v>0</v>
      </c>
      <c r="AI298">
        <f t="shared" si="39"/>
        <v>0</v>
      </c>
      <c r="AJ298">
        <f t="shared" si="43"/>
        <v>0</v>
      </c>
      <c r="AK298">
        <f t="shared" si="43"/>
        <v>0</v>
      </c>
      <c r="AL298">
        <f t="shared" si="43"/>
        <v>0</v>
      </c>
      <c r="AM298">
        <f t="shared" si="43"/>
        <v>0</v>
      </c>
      <c r="AN298">
        <f t="shared" si="43"/>
        <v>0</v>
      </c>
      <c r="AO298">
        <f t="shared" si="43"/>
        <v>0</v>
      </c>
    </row>
    <row r="299" spans="1:41" x14ac:dyDescent="0.25">
      <c r="A299" s="13">
        <f>IF(M299,'Выгрузка из ревьюшницы'!B299,INDEX('Доп настройки участников'!D:D,2+N299))</f>
        <v>0</v>
      </c>
      <c r="B299" s="13">
        <f>IF(M299,'Выгрузка из ревьюшницы'!C299,INDEX('Доп настройки участников'!E:E,2+N299))</f>
        <v>0</v>
      </c>
      <c r="C299" s="13">
        <f>IF(M299,'Выгрузка из ревьюшницы'!H299,INDEX('Доп настройки участников'!F:F,2+N299))</f>
        <v>0</v>
      </c>
      <c r="D299" s="13">
        <f>IF(M299,'Выгрузка из ревьюшницы'!J299,INDEX('Доп настройки участников'!G:G,2+N299))</f>
        <v>0</v>
      </c>
      <c r="E299" s="13" t="e">
        <f>INDEX('Сопоставление оценок'!$A$3:$A$14,MATCH(IF(M299,'Выгрузка из ревьюшницы'!K299,INDEX('Доп настройки участников'!H:H,2+N299)),'Сопоставление оценок'!$C$3:$C$14,0))</f>
        <v>#N/A</v>
      </c>
      <c r="F299" s="13" t="e">
        <f>INDEX('Сопоставление оценок'!$B$3:$B$14,MATCH(Table13[[#This Row],[mark_at_review]],'Сопоставление оценок'!$C$3:$C$14,0))</f>
        <v>#N/A</v>
      </c>
      <c r="G299" s="13">
        <f>IF(M299,IFERROR(IF(OR('Выгрузка из ревьюшницы'!X299,'Выгрузка из ревьюшницы'!Z299),1,0),0),INDEX('Доп настройки участников'!I:I,2+N299))</f>
        <v>0</v>
      </c>
      <c r="H299" s="13">
        <f>IF(M299,'Выгрузка из ревьюшницы'!AJ299,INDEX('Доп настройки участников'!J:J,2+N299))</f>
        <v>0</v>
      </c>
      <c r="I299" s="16" t="str">
        <f>IFERROR(IF($H299=0,"",INDEX(Разметка!B:B,MATCH($H299,Разметка!A:A,0))),0)</f>
        <v/>
      </c>
      <c r="J299" s="16" t="str">
        <f>IFERROR(IF($H299=0,"",INDEX(Разметка!C:C,MATCH($H299,Разметка!A:A,0))),0)</f>
        <v/>
      </c>
      <c r="K299" s="16" t="e">
        <f>IF($F299&gt;0,IFERROR(MATCH(A299,'Доп настройки участников'!A:A,0),-1)*(-1),0)</f>
        <v>#N/A</v>
      </c>
      <c r="L299" s="16" t="str">
        <f t="shared" si="40"/>
        <v>Нет</v>
      </c>
      <c r="M299" s="33" t="b">
        <f t="shared" si="41"/>
        <v>0</v>
      </c>
      <c r="N299" s="33">
        <f t="shared" si="42"/>
        <v>267</v>
      </c>
      <c r="O299" s="33">
        <v>298</v>
      </c>
      <c r="AG299" s="20" t="str">
        <f t="shared" si="37"/>
        <v>00</v>
      </c>
      <c r="AH299" s="7">
        <f t="shared" si="38"/>
        <v>0</v>
      </c>
      <c r="AI299">
        <f t="shared" si="39"/>
        <v>0</v>
      </c>
      <c r="AJ299">
        <f t="shared" si="43"/>
        <v>0</v>
      </c>
      <c r="AK299">
        <f t="shared" si="43"/>
        <v>0</v>
      </c>
      <c r="AL299">
        <f t="shared" si="43"/>
        <v>0</v>
      </c>
      <c r="AM299">
        <f t="shared" si="43"/>
        <v>0</v>
      </c>
      <c r="AN299">
        <f t="shared" si="43"/>
        <v>0</v>
      </c>
      <c r="AO299">
        <f t="shared" si="43"/>
        <v>0</v>
      </c>
    </row>
    <row r="300" spans="1:41" x14ac:dyDescent="0.25">
      <c r="A300" s="13">
        <f>IF(M300,'Выгрузка из ревьюшницы'!B300,INDEX('Доп настройки участников'!D:D,2+N300))</f>
        <v>0</v>
      </c>
      <c r="B300" s="13">
        <f>IF(M300,'Выгрузка из ревьюшницы'!C300,INDEX('Доп настройки участников'!E:E,2+N300))</f>
        <v>0</v>
      </c>
      <c r="C300" s="13">
        <f>IF(M300,'Выгрузка из ревьюшницы'!H300,INDEX('Доп настройки участников'!F:F,2+N300))</f>
        <v>0</v>
      </c>
      <c r="D300" s="13">
        <f>IF(M300,'Выгрузка из ревьюшницы'!J300,INDEX('Доп настройки участников'!G:G,2+N300))</f>
        <v>0</v>
      </c>
      <c r="E300" s="13" t="e">
        <f>INDEX('Сопоставление оценок'!$A$3:$A$14,MATCH(IF(M300,'Выгрузка из ревьюшницы'!K300,INDEX('Доп настройки участников'!H:H,2+N300)),'Сопоставление оценок'!$C$3:$C$14,0))</f>
        <v>#N/A</v>
      </c>
      <c r="F300" s="13" t="e">
        <f>INDEX('Сопоставление оценок'!$B$3:$B$14,MATCH(Table13[[#This Row],[mark_at_review]],'Сопоставление оценок'!$C$3:$C$14,0))</f>
        <v>#N/A</v>
      </c>
      <c r="G300" s="13">
        <f>IF(M300,IFERROR(IF(OR('Выгрузка из ревьюшницы'!X300,'Выгрузка из ревьюшницы'!Z300),1,0),0),INDEX('Доп настройки участников'!I:I,2+N300))</f>
        <v>0</v>
      </c>
      <c r="H300" s="13">
        <f>IF(M300,'Выгрузка из ревьюшницы'!AJ300,INDEX('Доп настройки участников'!J:J,2+N300))</f>
        <v>0</v>
      </c>
      <c r="I300" s="16" t="str">
        <f>IFERROR(IF($H300=0,"",INDEX(Разметка!B:B,MATCH($H300,Разметка!A:A,0))),0)</f>
        <v/>
      </c>
      <c r="J300" s="16" t="str">
        <f>IFERROR(IF($H300=0,"",INDEX(Разметка!C:C,MATCH($H300,Разметка!A:A,0))),0)</f>
        <v/>
      </c>
      <c r="K300" s="16" t="e">
        <f>IF($F300&gt;0,IFERROR(MATCH(A300,'Доп настройки участников'!A:A,0),-1)*(-1),0)</f>
        <v>#N/A</v>
      </c>
      <c r="L300" s="16" t="str">
        <f t="shared" si="40"/>
        <v>Нет</v>
      </c>
      <c r="M300" s="33" t="b">
        <f t="shared" si="41"/>
        <v>0</v>
      </c>
      <c r="N300" s="33">
        <f t="shared" si="42"/>
        <v>268</v>
      </c>
      <c r="O300" s="33">
        <v>299</v>
      </c>
      <c r="AG300" s="20" t="str">
        <f t="shared" si="37"/>
        <v>00</v>
      </c>
      <c r="AH300" s="7">
        <f t="shared" si="38"/>
        <v>0</v>
      </c>
      <c r="AI300">
        <f t="shared" si="39"/>
        <v>0</v>
      </c>
      <c r="AJ300">
        <f t="shared" si="43"/>
        <v>0</v>
      </c>
      <c r="AK300">
        <f t="shared" si="43"/>
        <v>0</v>
      </c>
      <c r="AL300">
        <f t="shared" si="43"/>
        <v>0</v>
      </c>
      <c r="AM300">
        <f t="shared" si="43"/>
        <v>0</v>
      </c>
      <c r="AN300">
        <f t="shared" si="43"/>
        <v>0</v>
      </c>
      <c r="AO300">
        <f t="shared" si="43"/>
        <v>0</v>
      </c>
    </row>
    <row r="301" spans="1:41" x14ac:dyDescent="0.25">
      <c r="A301" s="13">
        <f>IF(M301,'Выгрузка из ревьюшницы'!B301,INDEX('Доп настройки участников'!D:D,2+N301))</f>
        <v>0</v>
      </c>
      <c r="B301" s="13">
        <f>IF(M301,'Выгрузка из ревьюшницы'!C301,INDEX('Доп настройки участников'!E:E,2+N301))</f>
        <v>0</v>
      </c>
      <c r="C301" s="13">
        <f>IF(M301,'Выгрузка из ревьюшницы'!H301,INDEX('Доп настройки участников'!F:F,2+N301))</f>
        <v>0</v>
      </c>
      <c r="D301" s="13">
        <f>IF(M301,'Выгрузка из ревьюшницы'!J301,INDEX('Доп настройки участников'!G:G,2+N301))</f>
        <v>0</v>
      </c>
      <c r="E301" s="13" t="e">
        <f>INDEX('Сопоставление оценок'!$A$3:$A$14,MATCH(IF(M301,'Выгрузка из ревьюшницы'!K301,INDEX('Доп настройки участников'!H:H,2+N301)),'Сопоставление оценок'!$C$3:$C$14,0))</f>
        <v>#N/A</v>
      </c>
      <c r="F301" s="13" t="e">
        <f>INDEX('Сопоставление оценок'!$B$3:$B$14,MATCH(Table13[[#This Row],[mark_at_review]],'Сопоставление оценок'!$C$3:$C$14,0))</f>
        <v>#N/A</v>
      </c>
      <c r="G301" s="13">
        <f>IF(M301,IFERROR(IF(OR('Выгрузка из ревьюшницы'!X301,'Выгрузка из ревьюшницы'!Z301),1,0),0),INDEX('Доп настройки участников'!I:I,2+N301))</f>
        <v>0</v>
      </c>
      <c r="H301" s="13">
        <f>IF(M301,'Выгрузка из ревьюшницы'!AJ301,INDEX('Доп настройки участников'!J:J,2+N301))</f>
        <v>0</v>
      </c>
      <c r="I301" s="16" t="str">
        <f>IFERROR(IF($H301=0,"",INDEX(Разметка!B:B,MATCH($H301,Разметка!A:A,0))),0)</f>
        <v/>
      </c>
      <c r="J301" s="16" t="str">
        <f>IFERROR(IF($H301=0,"",INDEX(Разметка!C:C,MATCH($H301,Разметка!A:A,0))),0)</f>
        <v/>
      </c>
      <c r="K301" s="16" t="e">
        <f>IF($F301&gt;0,IFERROR(MATCH(A301,'Доп настройки участников'!A:A,0),-1)*(-1),0)</f>
        <v>#N/A</v>
      </c>
      <c r="L301" s="16" t="str">
        <f t="shared" si="40"/>
        <v>Нет</v>
      </c>
      <c r="M301" s="33" t="b">
        <f t="shared" si="41"/>
        <v>0</v>
      </c>
      <c r="N301" s="33">
        <f t="shared" si="42"/>
        <v>269</v>
      </c>
      <c r="O301" s="33">
        <v>300</v>
      </c>
      <c r="AG301" s="20" t="str">
        <f t="shared" si="37"/>
        <v>00</v>
      </c>
      <c r="AH301" s="7">
        <f t="shared" si="38"/>
        <v>0</v>
      </c>
      <c r="AI301">
        <f t="shared" si="39"/>
        <v>0</v>
      </c>
      <c r="AJ301">
        <f t="shared" si="43"/>
        <v>0</v>
      </c>
      <c r="AK301">
        <f t="shared" si="43"/>
        <v>0</v>
      </c>
      <c r="AL301">
        <f t="shared" si="43"/>
        <v>0</v>
      </c>
      <c r="AM301">
        <f t="shared" si="43"/>
        <v>0</v>
      </c>
      <c r="AN301">
        <f t="shared" si="43"/>
        <v>0</v>
      </c>
      <c r="AO301">
        <f t="shared" si="43"/>
        <v>0</v>
      </c>
    </row>
    <row r="302" spans="1:41" x14ac:dyDescent="0.25">
      <c r="A302" s="13">
        <f>IF(M302,'Выгрузка из ревьюшницы'!B302,INDEX('Доп настройки участников'!D:D,2+N302))</f>
        <v>0</v>
      </c>
      <c r="B302" s="13">
        <f>IF(M302,'Выгрузка из ревьюшницы'!C302,INDEX('Доп настройки участников'!E:E,2+N302))</f>
        <v>0</v>
      </c>
      <c r="C302" s="13">
        <f>IF(M302,'Выгрузка из ревьюшницы'!H302,INDEX('Доп настройки участников'!F:F,2+N302))</f>
        <v>0</v>
      </c>
      <c r="D302" s="13">
        <f>IF(M302,'Выгрузка из ревьюшницы'!J302,INDEX('Доп настройки участников'!G:G,2+N302))</f>
        <v>0</v>
      </c>
      <c r="E302" s="13" t="e">
        <f>INDEX('Сопоставление оценок'!$A$3:$A$14,MATCH(IF(M302,'Выгрузка из ревьюшницы'!K302,INDEX('Доп настройки участников'!H:H,2+N302)),'Сопоставление оценок'!$C$3:$C$14,0))</f>
        <v>#N/A</v>
      </c>
      <c r="F302" s="13" t="e">
        <f>INDEX('Сопоставление оценок'!$B$3:$B$14,MATCH(Table13[[#This Row],[mark_at_review]],'Сопоставление оценок'!$C$3:$C$14,0))</f>
        <v>#N/A</v>
      </c>
      <c r="G302" s="13">
        <f>IF(M302,IFERROR(IF(OR('Выгрузка из ревьюшницы'!X302,'Выгрузка из ревьюшницы'!Z302),1,0),0),INDEX('Доп настройки участников'!I:I,2+N302))</f>
        <v>0</v>
      </c>
      <c r="H302" s="13">
        <f>IF(M302,'Выгрузка из ревьюшницы'!AJ302,INDEX('Доп настройки участников'!J:J,2+N302))</f>
        <v>0</v>
      </c>
      <c r="I302" s="16" t="str">
        <f>IFERROR(IF($H302=0,"",INDEX(Разметка!B:B,MATCH($H302,Разметка!A:A,0))),0)</f>
        <v/>
      </c>
      <c r="J302" s="16" t="str">
        <f>IFERROR(IF($H302=0,"",INDEX(Разметка!C:C,MATCH($H302,Разметка!A:A,0))),0)</f>
        <v/>
      </c>
      <c r="K302" s="16" t="e">
        <f>IF($F302&gt;0,IFERROR(MATCH(A302,'Доп настройки участников'!A:A,0),-1)*(-1),0)</f>
        <v>#N/A</v>
      </c>
      <c r="L302" s="16" t="str">
        <f t="shared" si="40"/>
        <v>Нет</v>
      </c>
      <c r="M302" s="33" t="b">
        <f t="shared" si="41"/>
        <v>0</v>
      </c>
      <c r="N302" s="33">
        <f t="shared" si="42"/>
        <v>270</v>
      </c>
      <c r="O302" s="33">
        <v>301</v>
      </c>
      <c r="AG302" s="20" t="str">
        <f t="shared" si="37"/>
        <v>00</v>
      </c>
      <c r="AH302" s="7">
        <f t="shared" si="38"/>
        <v>0</v>
      </c>
      <c r="AI302">
        <f t="shared" si="39"/>
        <v>0</v>
      </c>
      <c r="AJ302">
        <f t="shared" si="43"/>
        <v>0</v>
      </c>
      <c r="AK302">
        <f t="shared" si="43"/>
        <v>0</v>
      </c>
      <c r="AL302">
        <f t="shared" si="43"/>
        <v>0</v>
      </c>
      <c r="AM302">
        <f t="shared" si="43"/>
        <v>0</v>
      </c>
      <c r="AN302">
        <f t="shared" si="43"/>
        <v>0</v>
      </c>
      <c r="AO302">
        <f t="shared" si="43"/>
        <v>0</v>
      </c>
    </row>
    <row r="303" spans="1:41" x14ac:dyDescent="0.25">
      <c r="A303" s="13">
        <f>IF(M303,'Выгрузка из ревьюшницы'!B303,INDEX('Доп настройки участников'!D:D,2+N303))</f>
        <v>0</v>
      </c>
      <c r="B303" s="13">
        <f>IF(M303,'Выгрузка из ревьюшницы'!C303,INDEX('Доп настройки участников'!E:E,2+N303))</f>
        <v>0</v>
      </c>
      <c r="C303" s="13">
        <f>IF(M303,'Выгрузка из ревьюшницы'!H303,INDEX('Доп настройки участников'!F:F,2+N303))</f>
        <v>0</v>
      </c>
      <c r="D303" s="13">
        <f>IF(M303,'Выгрузка из ревьюшницы'!J303,INDEX('Доп настройки участников'!G:G,2+N303))</f>
        <v>0</v>
      </c>
      <c r="E303" s="13" t="e">
        <f>INDEX('Сопоставление оценок'!$A$3:$A$14,MATCH(IF(M303,'Выгрузка из ревьюшницы'!K303,INDEX('Доп настройки участников'!H:H,2+N303)),'Сопоставление оценок'!$C$3:$C$14,0))</f>
        <v>#N/A</v>
      </c>
      <c r="F303" s="13" t="e">
        <f>INDEX('Сопоставление оценок'!$B$3:$B$14,MATCH(Table13[[#This Row],[mark_at_review]],'Сопоставление оценок'!$C$3:$C$14,0))</f>
        <v>#N/A</v>
      </c>
      <c r="G303" s="13">
        <f>IF(M303,IFERROR(IF(OR('Выгрузка из ревьюшницы'!X303,'Выгрузка из ревьюшницы'!Z303),1,0),0),INDEX('Доп настройки участников'!I:I,2+N303))</f>
        <v>0</v>
      </c>
      <c r="H303" s="13">
        <f>IF(M303,'Выгрузка из ревьюшницы'!AJ303,INDEX('Доп настройки участников'!J:J,2+N303))</f>
        <v>0</v>
      </c>
      <c r="I303" s="16" t="str">
        <f>IFERROR(IF($H303=0,"",INDEX(Разметка!B:B,MATCH($H303,Разметка!A:A,0))),0)</f>
        <v/>
      </c>
      <c r="J303" s="16" t="str">
        <f>IFERROR(IF($H303=0,"",INDEX(Разметка!C:C,MATCH($H303,Разметка!A:A,0))),0)</f>
        <v/>
      </c>
      <c r="K303" s="16" t="e">
        <f>IF($F303&gt;0,IFERROR(MATCH(A303,'Доп настройки участников'!A:A,0),-1)*(-1),0)</f>
        <v>#N/A</v>
      </c>
      <c r="L303" s="16" t="str">
        <f t="shared" si="40"/>
        <v>Нет</v>
      </c>
      <c r="M303" s="33" t="b">
        <f t="shared" si="41"/>
        <v>0</v>
      </c>
      <c r="N303" s="33">
        <f t="shared" si="42"/>
        <v>271</v>
      </c>
      <c r="O303" s="33">
        <v>302</v>
      </c>
      <c r="AG303" s="20" t="str">
        <f t="shared" si="37"/>
        <v>00</v>
      </c>
      <c r="AH303" s="7">
        <f t="shared" si="38"/>
        <v>0</v>
      </c>
      <c r="AI303">
        <f t="shared" si="39"/>
        <v>0</v>
      </c>
      <c r="AJ303">
        <f t="shared" si="43"/>
        <v>0</v>
      </c>
      <c r="AK303">
        <f t="shared" si="43"/>
        <v>0</v>
      </c>
      <c r="AL303">
        <f t="shared" si="43"/>
        <v>0</v>
      </c>
      <c r="AM303">
        <f t="shared" si="43"/>
        <v>0</v>
      </c>
      <c r="AN303">
        <f t="shared" si="43"/>
        <v>0</v>
      </c>
      <c r="AO303">
        <f t="shared" si="43"/>
        <v>0</v>
      </c>
    </row>
    <row r="304" spans="1:41" x14ac:dyDescent="0.25">
      <c r="A304" s="13">
        <f>IF(M304,'Выгрузка из ревьюшницы'!B304,INDEX('Доп настройки участников'!D:D,2+N304))</f>
        <v>0</v>
      </c>
      <c r="B304" s="13">
        <f>IF(M304,'Выгрузка из ревьюшницы'!C304,INDEX('Доп настройки участников'!E:E,2+N304))</f>
        <v>0</v>
      </c>
      <c r="C304" s="13">
        <f>IF(M304,'Выгрузка из ревьюшницы'!H304,INDEX('Доп настройки участников'!F:F,2+N304))</f>
        <v>0</v>
      </c>
      <c r="D304" s="13">
        <f>IF(M304,'Выгрузка из ревьюшницы'!J304,INDEX('Доп настройки участников'!G:G,2+N304))</f>
        <v>0</v>
      </c>
      <c r="E304" s="13" t="e">
        <f>INDEX('Сопоставление оценок'!$A$3:$A$14,MATCH(IF(M304,'Выгрузка из ревьюшницы'!K304,INDEX('Доп настройки участников'!H:H,2+N304)),'Сопоставление оценок'!$C$3:$C$14,0))</f>
        <v>#N/A</v>
      </c>
      <c r="F304" s="13" t="e">
        <f>INDEX('Сопоставление оценок'!$B$3:$B$14,MATCH(Table13[[#This Row],[mark_at_review]],'Сопоставление оценок'!$C$3:$C$14,0))</f>
        <v>#N/A</v>
      </c>
      <c r="G304" s="13">
        <f>IF(M304,IFERROR(IF(OR('Выгрузка из ревьюшницы'!X304,'Выгрузка из ревьюшницы'!Z304),1,0),0),INDEX('Доп настройки участников'!I:I,2+N304))</f>
        <v>0</v>
      </c>
      <c r="H304" s="13">
        <f>IF(M304,'Выгрузка из ревьюшницы'!AJ304,INDEX('Доп настройки участников'!J:J,2+N304))</f>
        <v>0</v>
      </c>
      <c r="I304" s="16" t="str">
        <f>IFERROR(IF($H304=0,"",INDEX(Разметка!B:B,MATCH($H304,Разметка!A:A,0))),0)</f>
        <v/>
      </c>
      <c r="J304" s="16" t="str">
        <f>IFERROR(IF($H304=0,"",INDEX(Разметка!C:C,MATCH($H304,Разметка!A:A,0))),0)</f>
        <v/>
      </c>
      <c r="K304" s="16" t="e">
        <f>IF($F304&gt;0,IFERROR(MATCH(A304,'Доп настройки участников'!A:A,0),-1)*(-1),0)</f>
        <v>#N/A</v>
      </c>
      <c r="L304" s="16" t="str">
        <f t="shared" si="40"/>
        <v>Нет</v>
      </c>
      <c r="M304" s="33" t="b">
        <f t="shared" si="41"/>
        <v>0</v>
      </c>
      <c r="N304" s="33">
        <f t="shared" si="42"/>
        <v>272</v>
      </c>
      <c r="O304" s="33">
        <v>303</v>
      </c>
      <c r="AG304" s="20" t="str">
        <f t="shared" si="37"/>
        <v>00</v>
      </c>
      <c r="AH304" s="7">
        <f t="shared" si="38"/>
        <v>0</v>
      </c>
      <c r="AI304">
        <f t="shared" si="39"/>
        <v>0</v>
      </c>
      <c r="AJ304">
        <f t="shared" si="43"/>
        <v>0</v>
      </c>
      <c r="AK304">
        <f t="shared" si="43"/>
        <v>0</v>
      </c>
      <c r="AL304">
        <f t="shared" si="43"/>
        <v>0</v>
      </c>
      <c r="AM304">
        <f t="shared" si="43"/>
        <v>0</v>
      </c>
      <c r="AN304">
        <f t="shared" si="43"/>
        <v>0</v>
      </c>
      <c r="AO304">
        <f t="shared" si="43"/>
        <v>0</v>
      </c>
    </row>
    <row r="305" spans="1:41" x14ac:dyDescent="0.25">
      <c r="A305" s="13">
        <f>IF(M305,'Выгрузка из ревьюшницы'!B305,INDEX('Доп настройки участников'!D:D,2+N305))</f>
        <v>0</v>
      </c>
      <c r="B305" s="13">
        <f>IF(M305,'Выгрузка из ревьюшницы'!C305,INDEX('Доп настройки участников'!E:E,2+N305))</f>
        <v>0</v>
      </c>
      <c r="C305" s="13">
        <f>IF(M305,'Выгрузка из ревьюшницы'!H305,INDEX('Доп настройки участников'!F:F,2+N305))</f>
        <v>0</v>
      </c>
      <c r="D305" s="13">
        <f>IF(M305,'Выгрузка из ревьюшницы'!J305,INDEX('Доп настройки участников'!G:G,2+N305))</f>
        <v>0</v>
      </c>
      <c r="E305" s="13" t="e">
        <f>INDEX('Сопоставление оценок'!$A$3:$A$14,MATCH(IF(M305,'Выгрузка из ревьюшницы'!K305,INDEX('Доп настройки участников'!H:H,2+N305)),'Сопоставление оценок'!$C$3:$C$14,0))</f>
        <v>#N/A</v>
      </c>
      <c r="F305" s="13" t="e">
        <f>INDEX('Сопоставление оценок'!$B$3:$B$14,MATCH(Table13[[#This Row],[mark_at_review]],'Сопоставление оценок'!$C$3:$C$14,0))</f>
        <v>#N/A</v>
      </c>
      <c r="G305" s="13">
        <f>IF(M305,IFERROR(IF(OR('Выгрузка из ревьюшницы'!X305,'Выгрузка из ревьюшницы'!Z305),1,0),0),INDEX('Доп настройки участников'!I:I,2+N305))</f>
        <v>0</v>
      </c>
      <c r="H305" s="13">
        <f>IF(M305,'Выгрузка из ревьюшницы'!AJ305,INDEX('Доп настройки участников'!J:J,2+N305))</f>
        <v>0</v>
      </c>
      <c r="I305" s="16" t="str">
        <f>IFERROR(IF($H305=0,"",INDEX(Разметка!B:B,MATCH($H305,Разметка!A:A,0))),0)</f>
        <v/>
      </c>
      <c r="J305" s="16" t="str">
        <f>IFERROR(IF($H305=0,"",INDEX(Разметка!C:C,MATCH($H305,Разметка!A:A,0))),0)</f>
        <v/>
      </c>
      <c r="K305" s="16" t="e">
        <f>IF($F305&gt;0,IFERROR(MATCH(A305,'Доп настройки участников'!A:A,0),-1)*(-1),0)</f>
        <v>#N/A</v>
      </c>
      <c r="L305" s="16" t="str">
        <f t="shared" si="40"/>
        <v>Нет</v>
      </c>
      <c r="M305" s="33" t="b">
        <f t="shared" si="41"/>
        <v>0</v>
      </c>
      <c r="N305" s="33">
        <f t="shared" si="42"/>
        <v>273</v>
      </c>
      <c r="O305" s="33">
        <v>304</v>
      </c>
      <c r="AG305" s="20" t="str">
        <f t="shared" si="37"/>
        <v>00</v>
      </c>
      <c r="AH305" s="7">
        <f t="shared" si="38"/>
        <v>0</v>
      </c>
      <c r="AI305">
        <f t="shared" si="39"/>
        <v>0</v>
      </c>
      <c r="AJ305">
        <f t="shared" si="43"/>
        <v>0</v>
      </c>
      <c r="AK305">
        <f t="shared" si="43"/>
        <v>0</v>
      </c>
      <c r="AL305">
        <f t="shared" si="43"/>
        <v>0</v>
      </c>
      <c r="AM305">
        <f t="shared" si="43"/>
        <v>0</v>
      </c>
      <c r="AN305">
        <f t="shared" si="43"/>
        <v>0</v>
      </c>
      <c r="AO305">
        <f t="shared" si="43"/>
        <v>0</v>
      </c>
    </row>
    <row r="306" spans="1:41" x14ac:dyDescent="0.25">
      <c r="A306" s="13">
        <f>IF(M306,'Выгрузка из ревьюшницы'!B306,INDEX('Доп настройки участников'!D:D,2+N306))</f>
        <v>0</v>
      </c>
      <c r="B306" s="13">
        <f>IF(M306,'Выгрузка из ревьюшницы'!C306,INDEX('Доп настройки участников'!E:E,2+N306))</f>
        <v>0</v>
      </c>
      <c r="C306" s="13">
        <f>IF(M306,'Выгрузка из ревьюшницы'!H306,INDEX('Доп настройки участников'!F:F,2+N306))</f>
        <v>0</v>
      </c>
      <c r="D306" s="13">
        <f>IF(M306,'Выгрузка из ревьюшницы'!J306,INDEX('Доп настройки участников'!G:G,2+N306))</f>
        <v>0</v>
      </c>
      <c r="E306" s="13" t="e">
        <f>INDEX('Сопоставление оценок'!$A$3:$A$14,MATCH(IF(M306,'Выгрузка из ревьюшницы'!K306,INDEX('Доп настройки участников'!H:H,2+N306)),'Сопоставление оценок'!$C$3:$C$14,0))</f>
        <v>#N/A</v>
      </c>
      <c r="F306" s="13" t="e">
        <f>INDEX('Сопоставление оценок'!$B$3:$B$14,MATCH(Table13[[#This Row],[mark_at_review]],'Сопоставление оценок'!$C$3:$C$14,0))</f>
        <v>#N/A</v>
      </c>
      <c r="G306" s="13">
        <f>IF(M306,IFERROR(IF(OR('Выгрузка из ревьюшницы'!X306,'Выгрузка из ревьюшницы'!Z306),1,0),0),INDEX('Доп настройки участников'!I:I,2+N306))</f>
        <v>0</v>
      </c>
      <c r="H306" s="13">
        <f>IF(M306,'Выгрузка из ревьюшницы'!AJ306,INDEX('Доп настройки участников'!J:J,2+N306))</f>
        <v>0</v>
      </c>
      <c r="I306" s="16" t="str">
        <f>IFERROR(IF($H306=0,"",INDEX(Разметка!B:B,MATCH($H306,Разметка!A:A,0))),0)</f>
        <v/>
      </c>
      <c r="J306" s="16" t="str">
        <f>IFERROR(IF($H306=0,"",INDEX(Разметка!C:C,MATCH($H306,Разметка!A:A,0))),0)</f>
        <v/>
      </c>
      <c r="K306" s="16" t="e">
        <f>IF($F306&gt;0,IFERROR(MATCH(A306,'Доп настройки участников'!A:A,0),-1)*(-1),0)</f>
        <v>#N/A</v>
      </c>
      <c r="L306" s="16" t="str">
        <f t="shared" si="40"/>
        <v>Нет</v>
      </c>
      <c r="M306" s="33" t="b">
        <f t="shared" si="41"/>
        <v>0</v>
      </c>
      <c r="N306" s="33">
        <f t="shared" si="42"/>
        <v>274</v>
      </c>
      <c r="O306" s="33">
        <v>305</v>
      </c>
      <c r="AG306" s="20" t="str">
        <f t="shared" si="37"/>
        <v>00</v>
      </c>
      <c r="AH306" s="7">
        <f t="shared" si="38"/>
        <v>0</v>
      </c>
      <c r="AI306">
        <f t="shared" si="39"/>
        <v>0</v>
      </c>
      <c r="AJ306">
        <f t="shared" si="43"/>
        <v>0</v>
      </c>
      <c r="AK306">
        <f t="shared" si="43"/>
        <v>0</v>
      </c>
      <c r="AL306">
        <f t="shared" si="43"/>
        <v>0</v>
      </c>
      <c r="AM306">
        <f t="shared" si="43"/>
        <v>0</v>
      </c>
      <c r="AN306">
        <f t="shared" si="43"/>
        <v>0</v>
      </c>
      <c r="AO306">
        <f t="shared" si="43"/>
        <v>0</v>
      </c>
    </row>
    <row r="307" spans="1:41" x14ac:dyDescent="0.25">
      <c r="A307" s="13">
        <f>IF(M307,'Выгрузка из ревьюшницы'!B307,INDEX('Доп настройки участников'!D:D,2+N307))</f>
        <v>0</v>
      </c>
      <c r="B307" s="13">
        <f>IF(M307,'Выгрузка из ревьюшницы'!C307,INDEX('Доп настройки участников'!E:E,2+N307))</f>
        <v>0</v>
      </c>
      <c r="C307" s="13">
        <f>IF(M307,'Выгрузка из ревьюшницы'!H307,INDEX('Доп настройки участников'!F:F,2+N307))</f>
        <v>0</v>
      </c>
      <c r="D307" s="13">
        <f>IF(M307,'Выгрузка из ревьюшницы'!J307,INDEX('Доп настройки участников'!G:G,2+N307))</f>
        <v>0</v>
      </c>
      <c r="E307" s="13" t="e">
        <f>INDEX('Сопоставление оценок'!$A$3:$A$14,MATCH(IF(M307,'Выгрузка из ревьюшницы'!K307,INDEX('Доп настройки участников'!H:H,2+N307)),'Сопоставление оценок'!$C$3:$C$14,0))</f>
        <v>#N/A</v>
      </c>
      <c r="F307" s="13" t="e">
        <f>INDEX('Сопоставление оценок'!$B$3:$B$14,MATCH(Table13[[#This Row],[mark_at_review]],'Сопоставление оценок'!$C$3:$C$14,0))</f>
        <v>#N/A</v>
      </c>
      <c r="G307" s="13">
        <f>IF(M307,IFERROR(IF(OR('Выгрузка из ревьюшницы'!X307,'Выгрузка из ревьюшницы'!Z307),1,0),0),INDEX('Доп настройки участников'!I:I,2+N307))</f>
        <v>0</v>
      </c>
      <c r="H307" s="13">
        <f>IF(M307,'Выгрузка из ревьюшницы'!AJ307,INDEX('Доп настройки участников'!J:J,2+N307))</f>
        <v>0</v>
      </c>
      <c r="I307" s="16" t="str">
        <f>IFERROR(IF($H307=0,"",INDEX(Разметка!B:B,MATCH($H307,Разметка!A:A,0))),0)</f>
        <v/>
      </c>
      <c r="J307" s="16" t="str">
        <f>IFERROR(IF($H307=0,"",INDEX(Разметка!C:C,MATCH($H307,Разметка!A:A,0))),0)</f>
        <v/>
      </c>
      <c r="K307" s="16" t="e">
        <f>IF($F307&gt;0,IFERROR(MATCH(A307,'Доп настройки участников'!A:A,0),-1)*(-1),0)</f>
        <v>#N/A</v>
      </c>
      <c r="L307" s="16" t="str">
        <f t="shared" si="40"/>
        <v>Нет</v>
      </c>
      <c r="M307" s="33" t="b">
        <f t="shared" si="41"/>
        <v>0</v>
      </c>
      <c r="N307" s="33">
        <f t="shared" si="42"/>
        <v>275</v>
      </c>
      <c r="O307" s="33">
        <v>306</v>
      </c>
      <c r="AG307" s="20" t="str">
        <f t="shared" si="37"/>
        <v>00</v>
      </c>
      <c r="AH307" s="7">
        <f t="shared" si="38"/>
        <v>0</v>
      </c>
      <c r="AI307">
        <f t="shared" si="39"/>
        <v>0</v>
      </c>
      <c r="AJ307">
        <f t="shared" si="43"/>
        <v>0</v>
      </c>
      <c r="AK307">
        <f t="shared" si="43"/>
        <v>0</v>
      </c>
      <c r="AL307">
        <f t="shared" si="43"/>
        <v>0</v>
      </c>
      <c r="AM307">
        <f t="shared" si="43"/>
        <v>0</v>
      </c>
      <c r="AN307">
        <f t="shared" si="43"/>
        <v>0</v>
      </c>
      <c r="AO307">
        <f t="shared" si="43"/>
        <v>0</v>
      </c>
    </row>
    <row r="308" spans="1:41" x14ac:dyDescent="0.25">
      <c r="A308" s="13">
        <f>IF(M308,'Выгрузка из ревьюшницы'!B308,INDEX('Доп настройки участников'!D:D,2+N308))</f>
        <v>0</v>
      </c>
      <c r="B308" s="13">
        <f>IF(M308,'Выгрузка из ревьюшницы'!C308,INDEX('Доп настройки участников'!E:E,2+N308))</f>
        <v>0</v>
      </c>
      <c r="C308" s="13">
        <f>IF(M308,'Выгрузка из ревьюшницы'!H308,INDEX('Доп настройки участников'!F:F,2+N308))</f>
        <v>0</v>
      </c>
      <c r="D308" s="13">
        <f>IF(M308,'Выгрузка из ревьюшницы'!J308,INDEX('Доп настройки участников'!G:G,2+N308))</f>
        <v>0</v>
      </c>
      <c r="E308" s="13" t="e">
        <f>INDEX('Сопоставление оценок'!$A$3:$A$14,MATCH(IF(M308,'Выгрузка из ревьюшницы'!K308,INDEX('Доп настройки участников'!H:H,2+N308)),'Сопоставление оценок'!$C$3:$C$14,0))</f>
        <v>#N/A</v>
      </c>
      <c r="F308" s="13" t="e">
        <f>INDEX('Сопоставление оценок'!$B$3:$B$14,MATCH(Table13[[#This Row],[mark_at_review]],'Сопоставление оценок'!$C$3:$C$14,0))</f>
        <v>#N/A</v>
      </c>
      <c r="G308" s="13">
        <f>IF(M308,IFERROR(IF(OR('Выгрузка из ревьюшницы'!X308,'Выгрузка из ревьюшницы'!Z308),1,0),0),INDEX('Доп настройки участников'!I:I,2+N308))</f>
        <v>0</v>
      </c>
      <c r="H308" s="13">
        <f>IF(M308,'Выгрузка из ревьюшницы'!AJ308,INDEX('Доп настройки участников'!J:J,2+N308))</f>
        <v>0</v>
      </c>
      <c r="I308" s="16" t="str">
        <f>IFERROR(IF($H308=0,"",INDEX(Разметка!B:B,MATCH($H308,Разметка!A:A,0))),0)</f>
        <v/>
      </c>
      <c r="J308" s="16" t="str">
        <f>IFERROR(IF($H308=0,"",INDEX(Разметка!C:C,MATCH($H308,Разметка!A:A,0))),0)</f>
        <v/>
      </c>
      <c r="K308" s="16" t="e">
        <f>IF($F308&gt;0,IFERROR(MATCH(A308,'Доп настройки участников'!A:A,0),-1)*(-1),0)</f>
        <v>#N/A</v>
      </c>
      <c r="L308" s="16" t="str">
        <f t="shared" si="40"/>
        <v>Нет</v>
      </c>
      <c r="M308" s="33" t="b">
        <f t="shared" si="41"/>
        <v>0</v>
      </c>
      <c r="N308" s="33">
        <f t="shared" si="42"/>
        <v>276</v>
      </c>
      <c r="O308" s="33">
        <v>307</v>
      </c>
      <c r="AG308" s="20" t="str">
        <f t="shared" si="37"/>
        <v>00</v>
      </c>
      <c r="AH308" s="7">
        <f t="shared" si="38"/>
        <v>0</v>
      </c>
      <c r="AI308">
        <f t="shared" si="39"/>
        <v>0</v>
      </c>
      <c r="AJ308">
        <f t="shared" si="43"/>
        <v>0</v>
      </c>
      <c r="AK308">
        <f t="shared" si="43"/>
        <v>0</v>
      </c>
      <c r="AL308">
        <f t="shared" si="43"/>
        <v>0</v>
      </c>
      <c r="AM308">
        <f t="shared" si="43"/>
        <v>0</v>
      </c>
      <c r="AN308">
        <f t="shared" si="43"/>
        <v>0</v>
      </c>
      <c r="AO308">
        <f t="shared" si="43"/>
        <v>0</v>
      </c>
    </row>
    <row r="309" spans="1:41" x14ac:dyDescent="0.25">
      <c r="A309" s="13">
        <f>IF(M309,'Выгрузка из ревьюшницы'!B309,INDEX('Доп настройки участников'!D:D,2+N309))</f>
        <v>0</v>
      </c>
      <c r="B309" s="13">
        <f>IF(M309,'Выгрузка из ревьюшницы'!C309,INDEX('Доп настройки участников'!E:E,2+N309))</f>
        <v>0</v>
      </c>
      <c r="C309" s="13">
        <f>IF(M309,'Выгрузка из ревьюшницы'!H309,INDEX('Доп настройки участников'!F:F,2+N309))</f>
        <v>0</v>
      </c>
      <c r="D309" s="13">
        <f>IF(M309,'Выгрузка из ревьюшницы'!J309,INDEX('Доп настройки участников'!G:G,2+N309))</f>
        <v>0</v>
      </c>
      <c r="E309" s="13" t="e">
        <f>INDEX('Сопоставление оценок'!$A$3:$A$14,MATCH(IF(M309,'Выгрузка из ревьюшницы'!K309,INDEX('Доп настройки участников'!H:H,2+N309)),'Сопоставление оценок'!$C$3:$C$14,0))</f>
        <v>#N/A</v>
      </c>
      <c r="F309" s="13" t="e">
        <f>INDEX('Сопоставление оценок'!$B$3:$B$14,MATCH(Table13[[#This Row],[mark_at_review]],'Сопоставление оценок'!$C$3:$C$14,0))</f>
        <v>#N/A</v>
      </c>
      <c r="G309" s="13">
        <f>IF(M309,IFERROR(IF(OR('Выгрузка из ревьюшницы'!X309,'Выгрузка из ревьюшницы'!Z309),1,0),0),INDEX('Доп настройки участников'!I:I,2+N309))</f>
        <v>0</v>
      </c>
      <c r="H309" s="13">
        <f>IF(M309,'Выгрузка из ревьюшницы'!AJ309,INDEX('Доп настройки участников'!J:J,2+N309))</f>
        <v>0</v>
      </c>
      <c r="I309" s="16" t="str">
        <f>IFERROR(IF($H309=0,"",INDEX(Разметка!B:B,MATCH($H309,Разметка!A:A,0))),0)</f>
        <v/>
      </c>
      <c r="J309" s="16" t="str">
        <f>IFERROR(IF($H309=0,"",INDEX(Разметка!C:C,MATCH($H309,Разметка!A:A,0))),0)</f>
        <v/>
      </c>
      <c r="K309" s="16" t="e">
        <f>IF($F309&gt;0,IFERROR(MATCH(A309,'Доп настройки участников'!A:A,0),-1)*(-1),0)</f>
        <v>#N/A</v>
      </c>
      <c r="L309" s="16" t="str">
        <f t="shared" si="40"/>
        <v>Нет</v>
      </c>
      <c r="M309" s="33" t="b">
        <f t="shared" si="41"/>
        <v>0</v>
      </c>
      <c r="N309" s="33">
        <f t="shared" si="42"/>
        <v>277</v>
      </c>
      <c r="O309" s="33">
        <v>308</v>
      </c>
      <c r="AG309" s="20" t="str">
        <f t="shared" si="37"/>
        <v>00</v>
      </c>
      <c r="AH309" s="7">
        <f t="shared" si="38"/>
        <v>0</v>
      </c>
      <c r="AI309">
        <f t="shared" si="39"/>
        <v>0</v>
      </c>
      <c r="AJ309">
        <f t="shared" si="43"/>
        <v>0</v>
      </c>
      <c r="AK309">
        <f t="shared" si="43"/>
        <v>0</v>
      </c>
      <c r="AL309">
        <f t="shared" si="43"/>
        <v>0</v>
      </c>
      <c r="AM309">
        <f t="shared" si="43"/>
        <v>0</v>
      </c>
      <c r="AN309">
        <f t="shared" si="43"/>
        <v>0</v>
      </c>
      <c r="AO309">
        <f t="shared" si="43"/>
        <v>0</v>
      </c>
    </row>
    <row r="310" spans="1:41" x14ac:dyDescent="0.25">
      <c r="A310" s="13">
        <f>IF(M310,'Выгрузка из ревьюшницы'!B310,INDEX('Доп настройки участников'!D:D,2+N310))</f>
        <v>0</v>
      </c>
      <c r="B310" s="13">
        <f>IF(M310,'Выгрузка из ревьюшницы'!C310,INDEX('Доп настройки участников'!E:E,2+N310))</f>
        <v>0</v>
      </c>
      <c r="C310" s="13">
        <f>IF(M310,'Выгрузка из ревьюшницы'!H310,INDEX('Доп настройки участников'!F:F,2+N310))</f>
        <v>0</v>
      </c>
      <c r="D310" s="13">
        <f>IF(M310,'Выгрузка из ревьюшницы'!J310,INDEX('Доп настройки участников'!G:G,2+N310))</f>
        <v>0</v>
      </c>
      <c r="E310" s="13" t="e">
        <f>INDEX('Сопоставление оценок'!$A$3:$A$14,MATCH(IF(M310,'Выгрузка из ревьюшницы'!K310,INDEX('Доп настройки участников'!H:H,2+N310)),'Сопоставление оценок'!$C$3:$C$14,0))</f>
        <v>#N/A</v>
      </c>
      <c r="F310" s="13" t="e">
        <f>INDEX('Сопоставление оценок'!$B$3:$B$14,MATCH(Table13[[#This Row],[mark_at_review]],'Сопоставление оценок'!$C$3:$C$14,0))</f>
        <v>#N/A</v>
      </c>
      <c r="G310" s="13">
        <f>IF(M310,IFERROR(IF(OR('Выгрузка из ревьюшницы'!X310,'Выгрузка из ревьюшницы'!Z310),1,0),0),INDEX('Доп настройки участников'!I:I,2+N310))</f>
        <v>0</v>
      </c>
      <c r="H310" s="13">
        <f>IF(M310,'Выгрузка из ревьюшницы'!AJ310,INDEX('Доп настройки участников'!J:J,2+N310))</f>
        <v>0</v>
      </c>
      <c r="I310" s="16" t="str">
        <f>IFERROR(IF($H310=0,"",INDEX(Разметка!B:B,MATCH($H310,Разметка!A:A,0))),0)</f>
        <v/>
      </c>
      <c r="J310" s="16" t="str">
        <f>IFERROR(IF($H310=0,"",INDEX(Разметка!C:C,MATCH($H310,Разметка!A:A,0))),0)</f>
        <v/>
      </c>
      <c r="K310" s="16" t="e">
        <f>IF($F310&gt;0,IFERROR(MATCH(A310,'Доп настройки участников'!A:A,0),-1)*(-1),0)</f>
        <v>#N/A</v>
      </c>
      <c r="L310" s="16" t="str">
        <f t="shared" si="40"/>
        <v>Нет</v>
      </c>
      <c r="M310" s="33" t="b">
        <f t="shared" si="41"/>
        <v>0</v>
      </c>
      <c r="N310" s="33">
        <f t="shared" si="42"/>
        <v>278</v>
      </c>
      <c r="O310" s="33">
        <v>309</v>
      </c>
      <c r="AG310" s="20" t="str">
        <f t="shared" si="37"/>
        <v>00</v>
      </c>
      <c r="AH310" s="7">
        <f t="shared" si="38"/>
        <v>0</v>
      </c>
      <c r="AI310">
        <f t="shared" si="39"/>
        <v>0</v>
      </c>
      <c r="AJ310">
        <f t="shared" si="43"/>
        <v>0</v>
      </c>
      <c r="AK310">
        <f t="shared" si="43"/>
        <v>0</v>
      </c>
      <c r="AL310">
        <f t="shared" si="43"/>
        <v>0</v>
      </c>
      <c r="AM310">
        <f t="shared" si="43"/>
        <v>0</v>
      </c>
      <c r="AN310">
        <f t="shared" si="43"/>
        <v>0</v>
      </c>
      <c r="AO310">
        <f t="shared" si="43"/>
        <v>0</v>
      </c>
    </row>
    <row r="311" spans="1:41" x14ac:dyDescent="0.25">
      <c r="A311" s="13">
        <f>IF(M311,'Выгрузка из ревьюшницы'!B311,INDEX('Доп настройки участников'!D:D,2+N311))</f>
        <v>0</v>
      </c>
      <c r="B311" s="13">
        <f>IF(M311,'Выгрузка из ревьюшницы'!C311,INDEX('Доп настройки участников'!E:E,2+N311))</f>
        <v>0</v>
      </c>
      <c r="C311" s="13">
        <f>IF(M311,'Выгрузка из ревьюшницы'!H311,INDEX('Доп настройки участников'!F:F,2+N311))</f>
        <v>0</v>
      </c>
      <c r="D311" s="13">
        <f>IF(M311,'Выгрузка из ревьюшницы'!J311,INDEX('Доп настройки участников'!G:G,2+N311))</f>
        <v>0</v>
      </c>
      <c r="E311" s="13" t="e">
        <f>INDEX('Сопоставление оценок'!$A$3:$A$14,MATCH(IF(M311,'Выгрузка из ревьюшницы'!K311,INDEX('Доп настройки участников'!H:H,2+N311)),'Сопоставление оценок'!$C$3:$C$14,0))</f>
        <v>#N/A</v>
      </c>
      <c r="F311" s="13" t="e">
        <f>INDEX('Сопоставление оценок'!$B$3:$B$14,MATCH(Table13[[#This Row],[mark_at_review]],'Сопоставление оценок'!$C$3:$C$14,0))</f>
        <v>#N/A</v>
      </c>
      <c r="G311" s="13">
        <f>IF(M311,IFERROR(IF(OR('Выгрузка из ревьюшницы'!X311,'Выгрузка из ревьюшницы'!Z311),1,0),0),INDEX('Доп настройки участников'!I:I,2+N311))</f>
        <v>0</v>
      </c>
      <c r="H311" s="13">
        <f>IF(M311,'Выгрузка из ревьюшницы'!AJ311,INDEX('Доп настройки участников'!J:J,2+N311))</f>
        <v>0</v>
      </c>
      <c r="I311" s="16" t="str">
        <f>IFERROR(IF($H311=0,"",INDEX(Разметка!B:B,MATCH($H311,Разметка!A:A,0))),0)</f>
        <v/>
      </c>
      <c r="J311" s="16" t="str">
        <f>IFERROR(IF($H311=0,"",INDEX(Разметка!C:C,MATCH($H311,Разметка!A:A,0))),0)</f>
        <v/>
      </c>
      <c r="K311" s="16" t="e">
        <f>IF($F311&gt;0,IFERROR(MATCH(A311,'Доп настройки участников'!A:A,0),-1)*(-1),0)</f>
        <v>#N/A</v>
      </c>
      <c r="L311" s="16" t="str">
        <f t="shared" si="40"/>
        <v>Нет</v>
      </c>
      <c r="M311" s="33" t="b">
        <f t="shared" si="41"/>
        <v>0</v>
      </c>
      <c r="N311" s="33">
        <f t="shared" si="42"/>
        <v>279</v>
      </c>
      <c r="O311" s="33">
        <v>310</v>
      </c>
      <c r="AG311" s="20" t="str">
        <f t="shared" si="37"/>
        <v>00</v>
      </c>
      <c r="AH311" s="7">
        <f t="shared" si="38"/>
        <v>0</v>
      </c>
      <c r="AI311">
        <f t="shared" si="39"/>
        <v>0</v>
      </c>
      <c r="AJ311">
        <f t="shared" si="43"/>
        <v>0</v>
      </c>
      <c r="AK311">
        <f t="shared" si="43"/>
        <v>0</v>
      </c>
      <c r="AL311">
        <f t="shared" si="43"/>
        <v>0</v>
      </c>
      <c r="AM311">
        <f t="shared" si="43"/>
        <v>0</v>
      </c>
      <c r="AN311">
        <f t="shared" si="43"/>
        <v>0</v>
      </c>
      <c r="AO311">
        <f t="shared" si="43"/>
        <v>0</v>
      </c>
    </row>
    <row r="312" spans="1:41" x14ac:dyDescent="0.25">
      <c r="A312" s="13">
        <f>IF(M312,'Выгрузка из ревьюшницы'!B312,INDEX('Доп настройки участников'!D:D,2+N312))</f>
        <v>0</v>
      </c>
      <c r="B312" s="13">
        <f>IF(M312,'Выгрузка из ревьюшницы'!C312,INDEX('Доп настройки участников'!E:E,2+N312))</f>
        <v>0</v>
      </c>
      <c r="C312" s="13">
        <f>IF(M312,'Выгрузка из ревьюшницы'!H312,INDEX('Доп настройки участников'!F:F,2+N312))</f>
        <v>0</v>
      </c>
      <c r="D312" s="13">
        <f>IF(M312,'Выгрузка из ревьюшницы'!J312,INDEX('Доп настройки участников'!G:G,2+N312))</f>
        <v>0</v>
      </c>
      <c r="E312" s="13" t="e">
        <f>INDEX('Сопоставление оценок'!$A$3:$A$14,MATCH(IF(M312,'Выгрузка из ревьюшницы'!K312,INDEX('Доп настройки участников'!H:H,2+N312)),'Сопоставление оценок'!$C$3:$C$14,0))</f>
        <v>#N/A</v>
      </c>
      <c r="F312" s="13" t="e">
        <f>INDEX('Сопоставление оценок'!$B$3:$B$14,MATCH(Table13[[#This Row],[mark_at_review]],'Сопоставление оценок'!$C$3:$C$14,0))</f>
        <v>#N/A</v>
      </c>
      <c r="G312" s="13">
        <f>IF(M312,IFERROR(IF(OR('Выгрузка из ревьюшницы'!X312,'Выгрузка из ревьюшницы'!Z312),1,0),0),INDEX('Доп настройки участников'!I:I,2+N312))</f>
        <v>0</v>
      </c>
      <c r="H312" s="13">
        <f>IF(M312,'Выгрузка из ревьюшницы'!AJ312,INDEX('Доп настройки участников'!J:J,2+N312))</f>
        <v>0</v>
      </c>
      <c r="I312" s="16" t="str">
        <f>IFERROR(IF($H312=0,"",INDEX(Разметка!B:B,MATCH($H312,Разметка!A:A,0))),0)</f>
        <v/>
      </c>
      <c r="J312" s="16" t="str">
        <f>IFERROR(IF($H312=0,"",INDEX(Разметка!C:C,MATCH($H312,Разметка!A:A,0))),0)</f>
        <v/>
      </c>
      <c r="K312" s="16" t="e">
        <f>IF($F312&gt;0,IFERROR(MATCH(A312,'Доп настройки участников'!A:A,0),-1)*(-1),0)</f>
        <v>#N/A</v>
      </c>
      <c r="L312" s="16" t="str">
        <f t="shared" si="40"/>
        <v>Нет</v>
      </c>
      <c r="M312" s="33" t="b">
        <f t="shared" si="41"/>
        <v>0</v>
      </c>
      <c r="N312" s="33">
        <f t="shared" si="42"/>
        <v>280</v>
      </c>
      <c r="O312" s="33">
        <v>311</v>
      </c>
      <c r="AG312" s="20" t="str">
        <f t="shared" ref="AG312:AG375" si="44">AI312&amp;AH312</f>
        <v>00</v>
      </c>
      <c r="AH312" s="7">
        <f t="shared" ref="AH312:AH375" si="45">Y312</f>
        <v>0</v>
      </c>
      <c r="AI312">
        <f t="shared" ref="AI312:AI375" si="46">Z312</f>
        <v>0</v>
      </c>
      <c r="AJ312">
        <f t="shared" ref="AJ312:AO354" si="47">INDEX($Y:$AF,MATCH($AI312&amp;$AH312,$AG:$AG,0),MATCH(AJ$1,$Y$4:$AF$4,0))</f>
        <v>0</v>
      </c>
      <c r="AK312">
        <f t="shared" si="47"/>
        <v>0</v>
      </c>
      <c r="AL312">
        <f t="shared" si="47"/>
        <v>0</v>
      </c>
      <c r="AM312">
        <f t="shared" si="47"/>
        <v>0</v>
      </c>
      <c r="AN312">
        <f t="shared" si="47"/>
        <v>0</v>
      </c>
      <c r="AO312">
        <f t="shared" si="47"/>
        <v>0</v>
      </c>
    </row>
    <row r="313" spans="1:41" x14ac:dyDescent="0.25">
      <c r="A313" s="13">
        <f>IF(M313,'Выгрузка из ревьюшницы'!B313,INDEX('Доп настройки участников'!D:D,2+N313))</f>
        <v>0</v>
      </c>
      <c r="B313" s="13">
        <f>IF(M313,'Выгрузка из ревьюшницы'!C313,INDEX('Доп настройки участников'!E:E,2+N313))</f>
        <v>0</v>
      </c>
      <c r="C313" s="13">
        <f>IF(M313,'Выгрузка из ревьюшницы'!H313,INDEX('Доп настройки участников'!F:F,2+N313))</f>
        <v>0</v>
      </c>
      <c r="D313" s="13">
        <f>IF(M313,'Выгрузка из ревьюшницы'!J313,INDEX('Доп настройки участников'!G:G,2+N313))</f>
        <v>0</v>
      </c>
      <c r="E313" s="13" t="e">
        <f>INDEX('Сопоставление оценок'!$A$3:$A$14,MATCH(IF(M313,'Выгрузка из ревьюшницы'!K313,INDEX('Доп настройки участников'!H:H,2+N313)),'Сопоставление оценок'!$C$3:$C$14,0))</f>
        <v>#N/A</v>
      </c>
      <c r="F313" s="13" t="e">
        <f>INDEX('Сопоставление оценок'!$B$3:$B$14,MATCH(Table13[[#This Row],[mark_at_review]],'Сопоставление оценок'!$C$3:$C$14,0))</f>
        <v>#N/A</v>
      </c>
      <c r="G313" s="13">
        <f>IF(M313,IFERROR(IF(OR('Выгрузка из ревьюшницы'!X313,'Выгрузка из ревьюшницы'!Z313),1,0),0),INDEX('Доп настройки участников'!I:I,2+N313))</f>
        <v>0</v>
      </c>
      <c r="H313" s="13">
        <f>IF(M313,'Выгрузка из ревьюшницы'!AJ313,INDEX('Доп настройки участников'!J:J,2+N313))</f>
        <v>0</v>
      </c>
      <c r="I313" s="16" t="str">
        <f>IFERROR(IF($H313=0,"",INDEX(Разметка!B:B,MATCH($H313,Разметка!A:A,0))),0)</f>
        <v/>
      </c>
      <c r="J313" s="16" t="str">
        <f>IFERROR(IF($H313=0,"",INDEX(Разметка!C:C,MATCH($H313,Разметка!A:A,0))),0)</f>
        <v/>
      </c>
      <c r="K313" s="16" t="e">
        <f>IF($F313&gt;0,IFERROR(MATCH(A313,'Доп настройки участников'!A:A,0),-1)*(-1),0)</f>
        <v>#N/A</v>
      </c>
      <c r="L313" s="16" t="str">
        <f t="shared" si="40"/>
        <v>Нет</v>
      </c>
      <c r="M313" s="33" t="b">
        <f t="shared" si="41"/>
        <v>0</v>
      </c>
      <c r="N313" s="33">
        <f t="shared" si="42"/>
        <v>281</v>
      </c>
      <c r="O313" s="33">
        <v>312</v>
      </c>
      <c r="AG313" s="20" t="str">
        <f t="shared" si="44"/>
        <v>00</v>
      </c>
      <c r="AH313" s="7">
        <f t="shared" si="45"/>
        <v>0</v>
      </c>
      <c r="AI313">
        <f t="shared" si="46"/>
        <v>0</v>
      </c>
      <c r="AJ313">
        <f t="shared" si="47"/>
        <v>0</v>
      </c>
      <c r="AK313">
        <f t="shared" si="47"/>
        <v>0</v>
      </c>
      <c r="AL313">
        <f t="shared" si="47"/>
        <v>0</v>
      </c>
      <c r="AM313">
        <f t="shared" si="47"/>
        <v>0</v>
      </c>
      <c r="AN313">
        <f t="shared" si="47"/>
        <v>0</v>
      </c>
      <c r="AO313">
        <f t="shared" si="47"/>
        <v>0</v>
      </c>
    </row>
    <row r="314" spans="1:41" x14ac:dyDescent="0.25">
      <c r="A314" s="13">
        <f>IF(M314,'Выгрузка из ревьюшницы'!B314,INDEX('Доп настройки участников'!D:D,2+N314))</f>
        <v>0</v>
      </c>
      <c r="B314" s="13">
        <f>IF(M314,'Выгрузка из ревьюшницы'!C314,INDEX('Доп настройки участников'!E:E,2+N314))</f>
        <v>0</v>
      </c>
      <c r="C314" s="13">
        <f>IF(M314,'Выгрузка из ревьюшницы'!H314,INDEX('Доп настройки участников'!F:F,2+N314))</f>
        <v>0</v>
      </c>
      <c r="D314" s="13">
        <f>IF(M314,'Выгрузка из ревьюшницы'!J314,INDEX('Доп настройки участников'!G:G,2+N314))</f>
        <v>0</v>
      </c>
      <c r="E314" s="13" t="e">
        <f>INDEX('Сопоставление оценок'!$A$3:$A$14,MATCH(IF(M314,'Выгрузка из ревьюшницы'!K314,INDEX('Доп настройки участников'!H:H,2+N314)),'Сопоставление оценок'!$C$3:$C$14,0))</f>
        <v>#N/A</v>
      </c>
      <c r="F314" s="13" t="e">
        <f>INDEX('Сопоставление оценок'!$B$3:$B$14,MATCH(Table13[[#This Row],[mark_at_review]],'Сопоставление оценок'!$C$3:$C$14,0))</f>
        <v>#N/A</v>
      </c>
      <c r="G314" s="13">
        <f>IF(M314,IFERROR(IF(OR('Выгрузка из ревьюшницы'!X314,'Выгрузка из ревьюшницы'!Z314),1,0),0),INDEX('Доп настройки участников'!I:I,2+N314))</f>
        <v>0</v>
      </c>
      <c r="H314" s="13">
        <f>IF(M314,'Выгрузка из ревьюшницы'!AJ314,INDEX('Доп настройки участников'!J:J,2+N314))</f>
        <v>0</v>
      </c>
      <c r="I314" s="16" t="str">
        <f>IFERROR(IF($H314=0,"",INDEX(Разметка!B:B,MATCH($H314,Разметка!A:A,0))),0)</f>
        <v/>
      </c>
      <c r="J314" s="16" t="str">
        <f>IFERROR(IF($H314=0,"",INDEX(Разметка!C:C,MATCH($H314,Разметка!A:A,0))),0)</f>
        <v/>
      </c>
      <c r="K314" s="16" t="e">
        <f>IF($F314&gt;0,IFERROR(MATCH(A314,'Доп настройки участников'!A:A,0),-1)*(-1),0)</f>
        <v>#N/A</v>
      </c>
      <c r="L314" s="16" t="str">
        <f t="shared" si="40"/>
        <v>Нет</v>
      </c>
      <c r="M314" s="33" t="b">
        <f t="shared" si="41"/>
        <v>0</v>
      </c>
      <c r="N314" s="33">
        <f t="shared" si="42"/>
        <v>282</v>
      </c>
      <c r="O314" s="33">
        <v>313</v>
      </c>
      <c r="AG314" s="20" t="str">
        <f t="shared" si="44"/>
        <v>00</v>
      </c>
      <c r="AH314" s="7">
        <f t="shared" si="45"/>
        <v>0</v>
      </c>
      <c r="AI314">
        <f t="shared" si="46"/>
        <v>0</v>
      </c>
      <c r="AJ314">
        <f t="shared" si="47"/>
        <v>0</v>
      </c>
      <c r="AK314">
        <f t="shared" si="47"/>
        <v>0</v>
      </c>
      <c r="AL314">
        <f t="shared" si="47"/>
        <v>0</v>
      </c>
      <c r="AM314">
        <f t="shared" si="47"/>
        <v>0</v>
      </c>
      <c r="AN314">
        <f t="shared" si="47"/>
        <v>0</v>
      </c>
      <c r="AO314">
        <f t="shared" si="47"/>
        <v>0</v>
      </c>
    </row>
    <row r="315" spans="1:41" x14ac:dyDescent="0.25">
      <c r="A315" s="13">
        <f>IF(M315,'Выгрузка из ревьюшницы'!B315,INDEX('Доп настройки участников'!D:D,2+N315))</f>
        <v>0</v>
      </c>
      <c r="B315" s="13">
        <f>IF(M315,'Выгрузка из ревьюшницы'!C315,INDEX('Доп настройки участников'!E:E,2+N315))</f>
        <v>0</v>
      </c>
      <c r="C315" s="13">
        <f>IF(M315,'Выгрузка из ревьюшницы'!H315,INDEX('Доп настройки участников'!F:F,2+N315))</f>
        <v>0</v>
      </c>
      <c r="D315" s="13">
        <f>IF(M315,'Выгрузка из ревьюшницы'!J315,INDEX('Доп настройки участников'!G:G,2+N315))</f>
        <v>0</v>
      </c>
      <c r="E315" s="13" t="e">
        <f>INDEX('Сопоставление оценок'!$A$3:$A$14,MATCH(IF(M315,'Выгрузка из ревьюшницы'!K315,INDEX('Доп настройки участников'!H:H,2+N315)),'Сопоставление оценок'!$C$3:$C$14,0))</f>
        <v>#N/A</v>
      </c>
      <c r="F315" s="13" t="e">
        <f>INDEX('Сопоставление оценок'!$B$3:$B$14,MATCH(Table13[[#This Row],[mark_at_review]],'Сопоставление оценок'!$C$3:$C$14,0))</f>
        <v>#N/A</v>
      </c>
      <c r="G315" s="13">
        <f>IF(M315,IFERROR(IF(OR('Выгрузка из ревьюшницы'!X315,'Выгрузка из ревьюшницы'!Z315),1,0),0),INDEX('Доп настройки участников'!I:I,2+N315))</f>
        <v>0</v>
      </c>
      <c r="H315" s="13">
        <f>IF(M315,'Выгрузка из ревьюшницы'!AJ315,INDEX('Доп настройки участников'!J:J,2+N315))</f>
        <v>0</v>
      </c>
      <c r="I315" s="16" t="str">
        <f>IFERROR(IF($H315=0,"",INDEX(Разметка!B:B,MATCH($H315,Разметка!A:A,0))),0)</f>
        <v/>
      </c>
      <c r="J315" s="16" t="str">
        <f>IFERROR(IF($H315=0,"",INDEX(Разметка!C:C,MATCH($H315,Разметка!A:A,0))),0)</f>
        <v/>
      </c>
      <c r="K315" s="16" t="e">
        <f>IF($F315&gt;0,IFERROR(MATCH(A315,'Доп настройки участников'!A:A,0),-1)*(-1),0)</f>
        <v>#N/A</v>
      </c>
      <c r="L315" s="16" t="str">
        <f t="shared" si="40"/>
        <v>Нет</v>
      </c>
      <c r="M315" s="33" t="b">
        <f t="shared" si="41"/>
        <v>0</v>
      </c>
      <c r="N315" s="33">
        <f t="shared" si="42"/>
        <v>283</v>
      </c>
      <c r="O315" s="33">
        <v>314</v>
      </c>
      <c r="AG315" s="20" t="str">
        <f t="shared" si="44"/>
        <v>00</v>
      </c>
      <c r="AH315" s="7">
        <f t="shared" si="45"/>
        <v>0</v>
      </c>
      <c r="AI315">
        <f t="shared" si="46"/>
        <v>0</v>
      </c>
      <c r="AJ315">
        <f t="shared" si="47"/>
        <v>0</v>
      </c>
      <c r="AK315">
        <f t="shared" si="47"/>
        <v>0</v>
      </c>
      <c r="AL315">
        <f t="shared" si="47"/>
        <v>0</v>
      </c>
      <c r="AM315">
        <f t="shared" si="47"/>
        <v>0</v>
      </c>
      <c r="AN315">
        <f t="shared" si="47"/>
        <v>0</v>
      </c>
      <c r="AO315">
        <f t="shared" si="47"/>
        <v>0</v>
      </c>
    </row>
    <row r="316" spans="1:41" x14ac:dyDescent="0.25">
      <c r="A316" s="13">
        <f>IF(M316,'Выгрузка из ревьюшницы'!B316,INDEX('Доп настройки участников'!D:D,2+N316))</f>
        <v>0</v>
      </c>
      <c r="B316" s="13">
        <f>IF(M316,'Выгрузка из ревьюшницы'!C316,INDEX('Доп настройки участников'!E:E,2+N316))</f>
        <v>0</v>
      </c>
      <c r="C316" s="13">
        <f>IF(M316,'Выгрузка из ревьюшницы'!H316,INDEX('Доп настройки участников'!F:F,2+N316))</f>
        <v>0</v>
      </c>
      <c r="D316" s="13">
        <f>IF(M316,'Выгрузка из ревьюшницы'!J316,INDEX('Доп настройки участников'!G:G,2+N316))</f>
        <v>0</v>
      </c>
      <c r="E316" s="13" t="e">
        <f>INDEX('Сопоставление оценок'!$A$3:$A$14,MATCH(IF(M316,'Выгрузка из ревьюшницы'!K316,INDEX('Доп настройки участников'!H:H,2+N316)),'Сопоставление оценок'!$C$3:$C$14,0))</f>
        <v>#N/A</v>
      </c>
      <c r="F316" s="13" t="e">
        <f>INDEX('Сопоставление оценок'!$B$3:$B$14,MATCH(Table13[[#This Row],[mark_at_review]],'Сопоставление оценок'!$C$3:$C$14,0))</f>
        <v>#N/A</v>
      </c>
      <c r="G316" s="13">
        <f>IF(M316,IFERROR(IF(OR('Выгрузка из ревьюшницы'!X316,'Выгрузка из ревьюшницы'!Z316),1,0),0),INDEX('Доп настройки участников'!I:I,2+N316))</f>
        <v>0</v>
      </c>
      <c r="H316" s="13">
        <f>IF(M316,'Выгрузка из ревьюшницы'!AJ316,INDEX('Доп настройки участников'!J:J,2+N316))</f>
        <v>0</v>
      </c>
      <c r="I316" s="16" t="str">
        <f>IFERROR(IF($H316=0,"",INDEX(Разметка!B:B,MATCH($H316,Разметка!A:A,0))),0)</f>
        <v/>
      </c>
      <c r="J316" s="16" t="str">
        <f>IFERROR(IF($H316=0,"",INDEX(Разметка!C:C,MATCH($H316,Разметка!A:A,0))),0)</f>
        <v/>
      </c>
      <c r="K316" s="16" t="e">
        <f>IF($F316&gt;0,IFERROR(MATCH(A316,'Доп настройки участников'!A:A,0),-1)*(-1),0)</f>
        <v>#N/A</v>
      </c>
      <c r="L316" s="16" t="str">
        <f t="shared" si="40"/>
        <v>Нет</v>
      </c>
      <c r="M316" s="33" t="b">
        <f t="shared" si="41"/>
        <v>0</v>
      </c>
      <c r="N316" s="33">
        <f t="shared" si="42"/>
        <v>284</v>
      </c>
      <c r="O316" s="33">
        <v>315</v>
      </c>
      <c r="AG316" s="20" t="str">
        <f t="shared" si="44"/>
        <v>00</v>
      </c>
      <c r="AH316" s="7">
        <f t="shared" si="45"/>
        <v>0</v>
      </c>
      <c r="AI316">
        <f t="shared" si="46"/>
        <v>0</v>
      </c>
      <c r="AJ316">
        <f t="shared" si="47"/>
        <v>0</v>
      </c>
      <c r="AK316">
        <f t="shared" si="47"/>
        <v>0</v>
      </c>
      <c r="AL316">
        <f t="shared" si="47"/>
        <v>0</v>
      </c>
      <c r="AM316">
        <f t="shared" si="47"/>
        <v>0</v>
      </c>
      <c r="AN316">
        <f t="shared" si="47"/>
        <v>0</v>
      </c>
      <c r="AO316">
        <f t="shared" si="47"/>
        <v>0</v>
      </c>
    </row>
    <row r="317" spans="1:41" x14ac:dyDescent="0.25">
      <c r="A317" s="13">
        <f>IF(M317,'Выгрузка из ревьюшницы'!B317,INDEX('Доп настройки участников'!D:D,2+N317))</f>
        <v>0</v>
      </c>
      <c r="B317" s="13">
        <f>IF(M317,'Выгрузка из ревьюшницы'!C317,INDEX('Доп настройки участников'!E:E,2+N317))</f>
        <v>0</v>
      </c>
      <c r="C317" s="13">
        <f>IF(M317,'Выгрузка из ревьюшницы'!H317,INDEX('Доп настройки участников'!F:F,2+N317))</f>
        <v>0</v>
      </c>
      <c r="D317" s="13">
        <f>IF(M317,'Выгрузка из ревьюшницы'!J317,INDEX('Доп настройки участников'!G:G,2+N317))</f>
        <v>0</v>
      </c>
      <c r="E317" s="13" t="e">
        <f>INDEX('Сопоставление оценок'!$A$3:$A$14,MATCH(IF(M317,'Выгрузка из ревьюшницы'!K317,INDEX('Доп настройки участников'!H:H,2+N317)),'Сопоставление оценок'!$C$3:$C$14,0))</f>
        <v>#N/A</v>
      </c>
      <c r="F317" s="13" t="e">
        <f>INDEX('Сопоставление оценок'!$B$3:$B$14,MATCH(Table13[[#This Row],[mark_at_review]],'Сопоставление оценок'!$C$3:$C$14,0))</f>
        <v>#N/A</v>
      </c>
      <c r="G317" s="13">
        <f>IF(M317,IFERROR(IF(OR('Выгрузка из ревьюшницы'!X317,'Выгрузка из ревьюшницы'!Z317),1,0),0),INDEX('Доп настройки участников'!I:I,2+N317))</f>
        <v>0</v>
      </c>
      <c r="H317" s="13">
        <f>IF(M317,'Выгрузка из ревьюшницы'!AJ317,INDEX('Доп настройки участников'!J:J,2+N317))</f>
        <v>0</v>
      </c>
      <c r="I317" s="16" t="str">
        <f>IFERROR(IF($H317=0,"",INDEX(Разметка!B:B,MATCH($H317,Разметка!A:A,0))),0)</f>
        <v/>
      </c>
      <c r="J317" s="16" t="str">
        <f>IFERROR(IF($H317=0,"",INDEX(Разметка!C:C,MATCH($H317,Разметка!A:A,0))),0)</f>
        <v/>
      </c>
      <c r="K317" s="16" t="e">
        <f>IF($F317&gt;0,IFERROR(MATCH(A317,'Доп настройки участников'!A:A,0),-1)*(-1),0)</f>
        <v>#N/A</v>
      </c>
      <c r="L317" s="16" t="str">
        <f t="shared" si="40"/>
        <v>Нет</v>
      </c>
      <c r="M317" s="33" t="b">
        <f t="shared" si="41"/>
        <v>0</v>
      </c>
      <c r="N317" s="33">
        <f t="shared" si="42"/>
        <v>285</v>
      </c>
      <c r="O317" s="33">
        <v>316</v>
      </c>
      <c r="AG317" s="20" t="str">
        <f t="shared" si="44"/>
        <v>00</v>
      </c>
      <c r="AH317" s="7">
        <f t="shared" si="45"/>
        <v>0</v>
      </c>
      <c r="AI317">
        <f t="shared" si="46"/>
        <v>0</v>
      </c>
      <c r="AJ317">
        <f t="shared" si="47"/>
        <v>0</v>
      </c>
      <c r="AK317">
        <f t="shared" si="47"/>
        <v>0</v>
      </c>
      <c r="AL317">
        <f t="shared" si="47"/>
        <v>0</v>
      </c>
      <c r="AM317">
        <f t="shared" si="47"/>
        <v>0</v>
      </c>
      <c r="AN317">
        <f t="shared" si="47"/>
        <v>0</v>
      </c>
      <c r="AO317">
        <f t="shared" si="47"/>
        <v>0</v>
      </c>
    </row>
    <row r="318" spans="1:41" x14ac:dyDescent="0.25">
      <c r="A318" s="13">
        <f>IF(M318,'Выгрузка из ревьюшницы'!B318,INDEX('Доп настройки участников'!D:D,2+N318))</f>
        <v>0</v>
      </c>
      <c r="B318" s="13">
        <f>IF(M318,'Выгрузка из ревьюшницы'!C318,INDEX('Доп настройки участников'!E:E,2+N318))</f>
        <v>0</v>
      </c>
      <c r="C318" s="13">
        <f>IF(M318,'Выгрузка из ревьюшницы'!H318,INDEX('Доп настройки участников'!F:F,2+N318))</f>
        <v>0</v>
      </c>
      <c r="D318" s="13">
        <f>IF(M318,'Выгрузка из ревьюшницы'!J318,INDEX('Доп настройки участников'!G:G,2+N318))</f>
        <v>0</v>
      </c>
      <c r="E318" s="13" t="e">
        <f>INDEX('Сопоставление оценок'!$A$3:$A$14,MATCH(IF(M318,'Выгрузка из ревьюшницы'!K318,INDEX('Доп настройки участников'!H:H,2+N318)),'Сопоставление оценок'!$C$3:$C$14,0))</f>
        <v>#N/A</v>
      </c>
      <c r="F318" s="13" t="e">
        <f>INDEX('Сопоставление оценок'!$B$3:$B$14,MATCH(Table13[[#This Row],[mark_at_review]],'Сопоставление оценок'!$C$3:$C$14,0))</f>
        <v>#N/A</v>
      </c>
      <c r="G318" s="13">
        <f>IF(M318,IFERROR(IF(OR('Выгрузка из ревьюшницы'!X318,'Выгрузка из ревьюшницы'!Z318),1,0),0),INDEX('Доп настройки участников'!I:I,2+N318))</f>
        <v>0</v>
      </c>
      <c r="H318" s="13">
        <f>IF(M318,'Выгрузка из ревьюшницы'!AJ318,INDEX('Доп настройки участников'!J:J,2+N318))</f>
        <v>0</v>
      </c>
      <c r="I318" s="16" t="str">
        <f>IFERROR(IF($H318=0,"",INDEX(Разметка!B:B,MATCH($H318,Разметка!A:A,0))),0)</f>
        <v/>
      </c>
      <c r="J318" s="16" t="str">
        <f>IFERROR(IF($H318=0,"",INDEX(Разметка!C:C,MATCH($H318,Разметка!A:A,0))),0)</f>
        <v/>
      </c>
      <c r="K318" s="16" t="e">
        <f>IF($F318&gt;0,IFERROR(MATCH(A318,'Доп настройки участников'!A:A,0),-1)*(-1),0)</f>
        <v>#N/A</v>
      </c>
      <c r="L318" s="16" t="str">
        <f t="shared" si="40"/>
        <v>Нет</v>
      </c>
      <c r="M318" s="33" t="b">
        <f t="shared" si="41"/>
        <v>0</v>
      </c>
      <c r="N318" s="33">
        <f t="shared" si="42"/>
        <v>286</v>
      </c>
      <c r="O318" s="33">
        <v>317</v>
      </c>
      <c r="AG318" s="20" t="str">
        <f t="shared" si="44"/>
        <v>00</v>
      </c>
      <c r="AH318" s="7">
        <f t="shared" si="45"/>
        <v>0</v>
      </c>
      <c r="AI318">
        <f t="shared" si="46"/>
        <v>0</v>
      </c>
      <c r="AJ318">
        <f t="shared" si="47"/>
        <v>0</v>
      </c>
      <c r="AK318">
        <f t="shared" si="47"/>
        <v>0</v>
      </c>
      <c r="AL318">
        <f t="shared" si="47"/>
        <v>0</v>
      </c>
      <c r="AM318">
        <f t="shared" si="47"/>
        <v>0</v>
      </c>
      <c r="AN318">
        <f t="shared" si="47"/>
        <v>0</v>
      </c>
      <c r="AO318">
        <f t="shared" si="47"/>
        <v>0</v>
      </c>
    </row>
    <row r="319" spans="1:41" x14ac:dyDescent="0.25">
      <c r="A319" s="13">
        <f>IF(M319,'Выгрузка из ревьюшницы'!B319,INDEX('Доп настройки участников'!D:D,2+N319))</f>
        <v>0</v>
      </c>
      <c r="B319" s="13">
        <f>IF(M319,'Выгрузка из ревьюшницы'!C319,INDEX('Доп настройки участников'!E:E,2+N319))</f>
        <v>0</v>
      </c>
      <c r="C319" s="13">
        <f>IF(M319,'Выгрузка из ревьюшницы'!H319,INDEX('Доп настройки участников'!F:F,2+N319))</f>
        <v>0</v>
      </c>
      <c r="D319" s="13">
        <f>IF(M319,'Выгрузка из ревьюшницы'!J319,INDEX('Доп настройки участников'!G:G,2+N319))</f>
        <v>0</v>
      </c>
      <c r="E319" s="13" t="e">
        <f>INDEX('Сопоставление оценок'!$A$3:$A$14,MATCH(IF(M319,'Выгрузка из ревьюшницы'!K319,INDEX('Доп настройки участников'!H:H,2+N319)),'Сопоставление оценок'!$C$3:$C$14,0))</f>
        <v>#N/A</v>
      </c>
      <c r="F319" s="13" t="e">
        <f>INDEX('Сопоставление оценок'!$B$3:$B$14,MATCH(Table13[[#This Row],[mark_at_review]],'Сопоставление оценок'!$C$3:$C$14,0))</f>
        <v>#N/A</v>
      </c>
      <c r="G319" s="13">
        <f>IF(M319,IFERROR(IF(OR('Выгрузка из ревьюшницы'!X319,'Выгрузка из ревьюшницы'!Z319),1,0),0),INDEX('Доп настройки участников'!I:I,2+N319))</f>
        <v>0</v>
      </c>
      <c r="H319" s="13">
        <f>IF(M319,'Выгрузка из ревьюшницы'!AJ319,INDEX('Доп настройки участников'!J:J,2+N319))</f>
        <v>0</v>
      </c>
      <c r="I319" s="16" t="str">
        <f>IFERROR(IF($H319=0,"",INDEX(Разметка!B:B,MATCH($H319,Разметка!A:A,0))),0)</f>
        <v/>
      </c>
      <c r="J319" s="16" t="str">
        <f>IFERROR(IF($H319=0,"",INDEX(Разметка!C:C,MATCH($H319,Разметка!A:A,0))),0)</f>
        <v/>
      </c>
      <c r="K319" s="16" t="e">
        <f>IF($F319&gt;0,IFERROR(MATCH(A319,'Доп настройки участников'!A:A,0),-1)*(-1),0)</f>
        <v>#N/A</v>
      </c>
      <c r="L319" s="16" t="str">
        <f t="shared" si="40"/>
        <v>Нет</v>
      </c>
      <c r="M319" s="33" t="b">
        <f t="shared" si="41"/>
        <v>0</v>
      </c>
      <c r="N319" s="33">
        <f t="shared" si="42"/>
        <v>287</v>
      </c>
      <c r="O319" s="33">
        <v>318</v>
      </c>
      <c r="AG319" s="20" t="str">
        <f t="shared" si="44"/>
        <v>00</v>
      </c>
      <c r="AH319" s="7">
        <f t="shared" si="45"/>
        <v>0</v>
      </c>
      <c r="AI319">
        <f t="shared" si="46"/>
        <v>0</v>
      </c>
      <c r="AJ319">
        <f t="shared" si="47"/>
        <v>0</v>
      </c>
      <c r="AK319">
        <f t="shared" si="47"/>
        <v>0</v>
      </c>
      <c r="AL319">
        <f t="shared" si="47"/>
        <v>0</v>
      </c>
      <c r="AM319">
        <f t="shared" si="47"/>
        <v>0</v>
      </c>
      <c r="AN319">
        <f t="shared" si="47"/>
        <v>0</v>
      </c>
      <c r="AO319">
        <f t="shared" si="47"/>
        <v>0</v>
      </c>
    </row>
    <row r="320" spans="1:41" x14ac:dyDescent="0.25">
      <c r="A320" s="13">
        <f>IF(M320,'Выгрузка из ревьюшницы'!B320,INDEX('Доп настройки участников'!D:D,2+N320))</f>
        <v>0</v>
      </c>
      <c r="B320" s="13">
        <f>IF(M320,'Выгрузка из ревьюшницы'!C320,INDEX('Доп настройки участников'!E:E,2+N320))</f>
        <v>0</v>
      </c>
      <c r="C320" s="13">
        <f>IF(M320,'Выгрузка из ревьюшницы'!H320,INDEX('Доп настройки участников'!F:F,2+N320))</f>
        <v>0</v>
      </c>
      <c r="D320" s="13">
        <f>IF(M320,'Выгрузка из ревьюшницы'!J320,INDEX('Доп настройки участников'!G:G,2+N320))</f>
        <v>0</v>
      </c>
      <c r="E320" s="13" t="e">
        <f>INDEX('Сопоставление оценок'!$A$3:$A$14,MATCH(IF(M320,'Выгрузка из ревьюшницы'!K320,INDEX('Доп настройки участников'!H:H,2+N320)),'Сопоставление оценок'!$C$3:$C$14,0))</f>
        <v>#N/A</v>
      </c>
      <c r="F320" s="13" t="e">
        <f>INDEX('Сопоставление оценок'!$B$3:$B$14,MATCH(Table13[[#This Row],[mark_at_review]],'Сопоставление оценок'!$C$3:$C$14,0))</f>
        <v>#N/A</v>
      </c>
      <c r="G320" s="13">
        <f>IF(M320,IFERROR(IF(OR('Выгрузка из ревьюшницы'!X320,'Выгрузка из ревьюшницы'!Z320),1,0),0),INDEX('Доп настройки участников'!I:I,2+N320))</f>
        <v>0</v>
      </c>
      <c r="H320" s="13">
        <f>IF(M320,'Выгрузка из ревьюшницы'!AJ320,INDEX('Доп настройки участников'!J:J,2+N320))</f>
        <v>0</v>
      </c>
      <c r="I320" s="16" t="str">
        <f>IFERROR(IF($H320=0,"",INDEX(Разметка!B:B,MATCH($H320,Разметка!A:A,0))),0)</f>
        <v/>
      </c>
      <c r="J320" s="16" t="str">
        <f>IFERROR(IF($H320=0,"",INDEX(Разметка!C:C,MATCH($H320,Разметка!A:A,0))),0)</f>
        <v/>
      </c>
      <c r="K320" s="16" t="e">
        <f>IF($F320&gt;0,IFERROR(MATCH(A320,'Доп настройки участников'!A:A,0),-1)*(-1),0)</f>
        <v>#N/A</v>
      </c>
      <c r="L320" s="16" t="str">
        <f t="shared" si="40"/>
        <v>Нет</v>
      </c>
      <c r="M320" s="33" t="b">
        <f t="shared" si="41"/>
        <v>0</v>
      </c>
      <c r="N320" s="33">
        <f t="shared" si="42"/>
        <v>288</v>
      </c>
      <c r="O320" s="33">
        <v>319</v>
      </c>
      <c r="AG320" s="20" t="str">
        <f t="shared" si="44"/>
        <v>00</v>
      </c>
      <c r="AH320" s="7">
        <f t="shared" si="45"/>
        <v>0</v>
      </c>
      <c r="AI320">
        <f t="shared" si="46"/>
        <v>0</v>
      </c>
      <c r="AJ320">
        <f t="shared" si="47"/>
        <v>0</v>
      </c>
      <c r="AK320">
        <f t="shared" si="47"/>
        <v>0</v>
      </c>
      <c r="AL320">
        <f t="shared" si="47"/>
        <v>0</v>
      </c>
      <c r="AM320">
        <f t="shared" si="47"/>
        <v>0</v>
      </c>
      <c r="AN320">
        <f t="shared" si="47"/>
        <v>0</v>
      </c>
      <c r="AO320">
        <f t="shared" si="47"/>
        <v>0</v>
      </c>
    </row>
    <row r="321" spans="1:41" x14ac:dyDescent="0.25">
      <c r="A321" s="13">
        <f>IF(M321,'Выгрузка из ревьюшницы'!B321,INDEX('Доп настройки участников'!D:D,2+N321))</f>
        <v>0</v>
      </c>
      <c r="B321" s="13">
        <f>IF(M321,'Выгрузка из ревьюшницы'!C321,INDEX('Доп настройки участников'!E:E,2+N321))</f>
        <v>0</v>
      </c>
      <c r="C321" s="13">
        <f>IF(M321,'Выгрузка из ревьюшницы'!H321,INDEX('Доп настройки участников'!F:F,2+N321))</f>
        <v>0</v>
      </c>
      <c r="D321" s="13">
        <f>IF(M321,'Выгрузка из ревьюшницы'!J321,INDEX('Доп настройки участников'!G:G,2+N321))</f>
        <v>0</v>
      </c>
      <c r="E321" s="13" t="e">
        <f>INDEX('Сопоставление оценок'!$A$3:$A$14,MATCH(IF(M321,'Выгрузка из ревьюшницы'!K321,INDEX('Доп настройки участников'!H:H,2+N321)),'Сопоставление оценок'!$C$3:$C$14,0))</f>
        <v>#N/A</v>
      </c>
      <c r="F321" s="13" t="e">
        <f>INDEX('Сопоставление оценок'!$B$3:$B$14,MATCH(Table13[[#This Row],[mark_at_review]],'Сопоставление оценок'!$C$3:$C$14,0))</f>
        <v>#N/A</v>
      </c>
      <c r="G321" s="13">
        <f>IF(M321,IFERROR(IF(OR('Выгрузка из ревьюшницы'!X321,'Выгрузка из ревьюшницы'!Z321),1,0),0),INDEX('Доп настройки участников'!I:I,2+N321))</f>
        <v>0</v>
      </c>
      <c r="H321" s="13">
        <f>IF(M321,'Выгрузка из ревьюшницы'!AJ321,INDEX('Доп настройки участников'!J:J,2+N321))</f>
        <v>0</v>
      </c>
      <c r="I321" s="16" t="str">
        <f>IFERROR(IF($H321=0,"",INDEX(Разметка!B:B,MATCH($H321,Разметка!A:A,0))),0)</f>
        <v/>
      </c>
      <c r="J321" s="16" t="str">
        <f>IFERROR(IF($H321=0,"",INDEX(Разметка!C:C,MATCH($H321,Разметка!A:A,0))),0)</f>
        <v/>
      </c>
      <c r="K321" s="16" t="e">
        <f>IF($F321&gt;0,IFERROR(MATCH(A321,'Доп настройки участников'!A:A,0),-1)*(-1),0)</f>
        <v>#N/A</v>
      </c>
      <c r="L321" s="16" t="str">
        <f t="shared" si="40"/>
        <v>Нет</v>
      </c>
      <c r="M321" s="33" t="b">
        <f t="shared" si="41"/>
        <v>0</v>
      </c>
      <c r="N321" s="33">
        <f t="shared" si="42"/>
        <v>289</v>
      </c>
      <c r="O321" s="33">
        <v>320</v>
      </c>
      <c r="AG321" s="20" t="str">
        <f t="shared" si="44"/>
        <v>00</v>
      </c>
      <c r="AH321" s="7">
        <f t="shared" si="45"/>
        <v>0</v>
      </c>
      <c r="AI321">
        <f t="shared" si="46"/>
        <v>0</v>
      </c>
      <c r="AJ321">
        <f t="shared" si="47"/>
        <v>0</v>
      </c>
      <c r="AK321">
        <f t="shared" si="47"/>
        <v>0</v>
      </c>
      <c r="AL321">
        <f t="shared" si="47"/>
        <v>0</v>
      </c>
      <c r="AM321">
        <f t="shared" si="47"/>
        <v>0</v>
      </c>
      <c r="AN321">
        <f t="shared" si="47"/>
        <v>0</v>
      </c>
      <c r="AO321">
        <f t="shared" si="47"/>
        <v>0</v>
      </c>
    </row>
    <row r="322" spans="1:41" x14ac:dyDescent="0.25">
      <c r="A322" s="13">
        <f>IF(M322,'Выгрузка из ревьюшницы'!B322,INDEX('Доп настройки участников'!D:D,2+N322))</f>
        <v>0</v>
      </c>
      <c r="B322" s="13">
        <f>IF(M322,'Выгрузка из ревьюшницы'!C322,INDEX('Доп настройки участников'!E:E,2+N322))</f>
        <v>0</v>
      </c>
      <c r="C322" s="13">
        <f>IF(M322,'Выгрузка из ревьюшницы'!H322,INDEX('Доп настройки участников'!F:F,2+N322))</f>
        <v>0</v>
      </c>
      <c r="D322" s="13">
        <f>IF(M322,'Выгрузка из ревьюшницы'!J322,INDEX('Доп настройки участников'!G:G,2+N322))</f>
        <v>0</v>
      </c>
      <c r="E322" s="13" t="e">
        <f>INDEX('Сопоставление оценок'!$A$3:$A$14,MATCH(IF(M322,'Выгрузка из ревьюшницы'!K322,INDEX('Доп настройки участников'!H:H,2+N322)),'Сопоставление оценок'!$C$3:$C$14,0))</f>
        <v>#N/A</v>
      </c>
      <c r="F322" s="13" t="e">
        <f>INDEX('Сопоставление оценок'!$B$3:$B$14,MATCH(Table13[[#This Row],[mark_at_review]],'Сопоставление оценок'!$C$3:$C$14,0))</f>
        <v>#N/A</v>
      </c>
      <c r="G322" s="13">
        <f>IF(M322,IFERROR(IF(OR('Выгрузка из ревьюшницы'!X322,'Выгрузка из ревьюшницы'!Z322),1,0),0),INDEX('Доп настройки участников'!I:I,2+N322))</f>
        <v>0</v>
      </c>
      <c r="H322" s="13">
        <f>IF(M322,'Выгрузка из ревьюшницы'!AJ322,INDEX('Доп настройки участников'!J:J,2+N322))</f>
        <v>0</v>
      </c>
      <c r="I322" s="16" t="str">
        <f>IFERROR(IF($H322=0,"",INDEX(Разметка!B:B,MATCH($H322,Разметка!A:A,0))),0)</f>
        <v/>
      </c>
      <c r="J322" s="16" t="str">
        <f>IFERROR(IF($H322=0,"",INDEX(Разметка!C:C,MATCH($H322,Разметка!A:A,0))),0)</f>
        <v/>
      </c>
      <c r="K322" s="16" t="e">
        <f>IF($F322&gt;0,IFERROR(MATCH(A322,'Доп настройки участников'!A:A,0),-1)*(-1),0)</f>
        <v>#N/A</v>
      </c>
      <c r="L322" s="16" t="str">
        <f t="shared" ref="L322:L385" si="48">IF($C322&gt;=16,"Да","Нет")</f>
        <v>Нет</v>
      </c>
      <c r="M322" s="33" t="b">
        <f t="shared" ref="M322:M385" si="49">O322&lt;=$P$1</f>
        <v>0</v>
      </c>
      <c r="N322" s="33">
        <f t="shared" si="42"/>
        <v>290</v>
      </c>
      <c r="O322" s="33">
        <v>321</v>
      </c>
      <c r="AG322" s="20" t="str">
        <f t="shared" si="44"/>
        <v>00</v>
      </c>
      <c r="AH322" s="7">
        <f t="shared" si="45"/>
        <v>0</v>
      </c>
      <c r="AI322">
        <f t="shared" si="46"/>
        <v>0</v>
      </c>
      <c r="AJ322">
        <f t="shared" si="47"/>
        <v>0</v>
      </c>
      <c r="AK322">
        <f t="shared" si="47"/>
        <v>0</v>
      </c>
      <c r="AL322">
        <f t="shared" si="47"/>
        <v>0</v>
      </c>
      <c r="AM322">
        <f t="shared" si="47"/>
        <v>0</v>
      </c>
      <c r="AN322">
        <f t="shared" si="47"/>
        <v>0</v>
      </c>
      <c r="AO322">
        <f t="shared" si="47"/>
        <v>0</v>
      </c>
    </row>
    <row r="323" spans="1:41" x14ac:dyDescent="0.25">
      <c r="A323" s="13">
        <f>IF(M323,'Выгрузка из ревьюшницы'!B323,INDEX('Доп настройки участников'!D:D,2+N323))</f>
        <v>0</v>
      </c>
      <c r="B323" s="13">
        <f>IF(M323,'Выгрузка из ревьюшницы'!C323,INDEX('Доп настройки участников'!E:E,2+N323))</f>
        <v>0</v>
      </c>
      <c r="C323" s="13">
        <f>IF(M323,'Выгрузка из ревьюшницы'!H323,INDEX('Доп настройки участников'!F:F,2+N323))</f>
        <v>0</v>
      </c>
      <c r="D323" s="13">
        <f>IF(M323,'Выгрузка из ревьюшницы'!J323,INDEX('Доп настройки участников'!G:G,2+N323))</f>
        <v>0</v>
      </c>
      <c r="E323" s="13" t="e">
        <f>INDEX('Сопоставление оценок'!$A$3:$A$14,MATCH(IF(M323,'Выгрузка из ревьюшницы'!K323,INDEX('Доп настройки участников'!H:H,2+N323)),'Сопоставление оценок'!$C$3:$C$14,0))</f>
        <v>#N/A</v>
      </c>
      <c r="F323" s="13" t="e">
        <f>INDEX('Сопоставление оценок'!$B$3:$B$14,MATCH(Table13[[#This Row],[mark_at_review]],'Сопоставление оценок'!$C$3:$C$14,0))</f>
        <v>#N/A</v>
      </c>
      <c r="G323" s="13">
        <f>IF(M323,IFERROR(IF(OR('Выгрузка из ревьюшницы'!X323,'Выгрузка из ревьюшницы'!Z323),1,0),0),INDEX('Доп настройки участников'!I:I,2+N323))</f>
        <v>0</v>
      </c>
      <c r="H323" s="13">
        <f>IF(M323,'Выгрузка из ревьюшницы'!AJ323,INDEX('Доп настройки участников'!J:J,2+N323))</f>
        <v>0</v>
      </c>
      <c r="I323" s="16" t="str">
        <f>IFERROR(IF($H323=0,"",INDEX(Разметка!B:B,MATCH($H323,Разметка!A:A,0))),0)</f>
        <v/>
      </c>
      <c r="J323" s="16" t="str">
        <f>IFERROR(IF($H323=0,"",INDEX(Разметка!C:C,MATCH($H323,Разметка!A:A,0))),0)</f>
        <v/>
      </c>
      <c r="K323" s="16" t="e">
        <f>IF($F323&gt;0,IFERROR(MATCH(A323,'Доп настройки участников'!A:A,0),-1)*(-1),0)</f>
        <v>#N/A</v>
      </c>
      <c r="L323" s="16" t="str">
        <f t="shared" si="48"/>
        <v>Нет</v>
      </c>
      <c r="M323" s="33" t="b">
        <f t="shared" si="49"/>
        <v>0</v>
      </c>
      <c r="N323" s="33">
        <f t="shared" ref="N323:N386" si="50">IF(M323,0,N322+1)</f>
        <v>291</v>
      </c>
      <c r="O323" s="33">
        <v>322</v>
      </c>
      <c r="AG323" s="20" t="str">
        <f t="shared" si="44"/>
        <v>00</v>
      </c>
      <c r="AH323" s="7">
        <f t="shared" si="45"/>
        <v>0</v>
      </c>
      <c r="AI323">
        <f t="shared" si="46"/>
        <v>0</v>
      </c>
      <c r="AJ323">
        <f t="shared" si="47"/>
        <v>0</v>
      </c>
      <c r="AK323">
        <f t="shared" si="47"/>
        <v>0</v>
      </c>
      <c r="AL323">
        <f t="shared" si="47"/>
        <v>0</v>
      </c>
      <c r="AM323">
        <f t="shared" si="47"/>
        <v>0</v>
      </c>
      <c r="AN323">
        <f t="shared" si="47"/>
        <v>0</v>
      </c>
      <c r="AO323">
        <f t="shared" si="47"/>
        <v>0</v>
      </c>
    </row>
    <row r="324" spans="1:41" x14ac:dyDescent="0.25">
      <c r="A324" s="13">
        <f>IF(M324,'Выгрузка из ревьюшницы'!B324,INDEX('Доп настройки участников'!D:D,2+N324))</f>
        <v>0</v>
      </c>
      <c r="B324" s="13">
        <f>IF(M324,'Выгрузка из ревьюшницы'!C324,INDEX('Доп настройки участников'!E:E,2+N324))</f>
        <v>0</v>
      </c>
      <c r="C324" s="13">
        <f>IF(M324,'Выгрузка из ревьюшницы'!H324,INDEX('Доп настройки участников'!F:F,2+N324))</f>
        <v>0</v>
      </c>
      <c r="D324" s="13">
        <f>IF(M324,'Выгрузка из ревьюшницы'!J324,INDEX('Доп настройки участников'!G:G,2+N324))</f>
        <v>0</v>
      </c>
      <c r="E324" s="13" t="e">
        <f>INDEX('Сопоставление оценок'!$A$3:$A$14,MATCH(IF(M324,'Выгрузка из ревьюшницы'!K324,INDEX('Доп настройки участников'!H:H,2+N324)),'Сопоставление оценок'!$C$3:$C$14,0))</f>
        <v>#N/A</v>
      </c>
      <c r="F324" s="13" t="e">
        <f>INDEX('Сопоставление оценок'!$B$3:$B$14,MATCH(Table13[[#This Row],[mark_at_review]],'Сопоставление оценок'!$C$3:$C$14,0))</f>
        <v>#N/A</v>
      </c>
      <c r="G324" s="13">
        <f>IF(M324,IFERROR(IF(OR('Выгрузка из ревьюшницы'!X324,'Выгрузка из ревьюшницы'!Z324),1,0),0),INDEX('Доп настройки участников'!I:I,2+N324))</f>
        <v>0</v>
      </c>
      <c r="H324" s="13">
        <f>IF(M324,'Выгрузка из ревьюшницы'!AJ324,INDEX('Доп настройки участников'!J:J,2+N324))</f>
        <v>0</v>
      </c>
      <c r="I324" s="16" t="str">
        <f>IFERROR(IF($H324=0,"",INDEX(Разметка!B:B,MATCH($H324,Разметка!A:A,0))),0)</f>
        <v/>
      </c>
      <c r="J324" s="16" t="str">
        <f>IFERROR(IF($H324=0,"",INDEX(Разметка!C:C,MATCH($H324,Разметка!A:A,0))),0)</f>
        <v/>
      </c>
      <c r="K324" s="16" t="e">
        <f>IF($F324&gt;0,IFERROR(MATCH(A324,'Доп настройки участников'!A:A,0),-1)*(-1),0)</f>
        <v>#N/A</v>
      </c>
      <c r="L324" s="16" t="str">
        <f t="shared" si="48"/>
        <v>Нет</v>
      </c>
      <c r="M324" s="33" t="b">
        <f t="shared" si="49"/>
        <v>0</v>
      </c>
      <c r="N324" s="33">
        <f t="shared" si="50"/>
        <v>292</v>
      </c>
      <c r="O324" s="33">
        <v>323</v>
      </c>
      <c r="AG324" s="20" t="str">
        <f t="shared" si="44"/>
        <v>00</v>
      </c>
      <c r="AH324" s="7">
        <f t="shared" si="45"/>
        <v>0</v>
      </c>
      <c r="AI324">
        <f t="shared" si="46"/>
        <v>0</v>
      </c>
      <c r="AJ324">
        <f t="shared" si="47"/>
        <v>0</v>
      </c>
      <c r="AK324">
        <f t="shared" si="47"/>
        <v>0</v>
      </c>
      <c r="AL324">
        <f t="shared" si="47"/>
        <v>0</v>
      </c>
      <c r="AM324">
        <f t="shared" si="47"/>
        <v>0</v>
      </c>
      <c r="AN324">
        <f t="shared" si="47"/>
        <v>0</v>
      </c>
      <c r="AO324">
        <f t="shared" si="47"/>
        <v>0</v>
      </c>
    </row>
    <row r="325" spans="1:41" x14ac:dyDescent="0.25">
      <c r="A325" s="13">
        <f>IF(M325,'Выгрузка из ревьюшницы'!B325,INDEX('Доп настройки участников'!D:D,2+N325))</f>
        <v>0</v>
      </c>
      <c r="B325" s="13">
        <f>IF(M325,'Выгрузка из ревьюшницы'!C325,INDEX('Доп настройки участников'!E:E,2+N325))</f>
        <v>0</v>
      </c>
      <c r="C325" s="13">
        <f>IF(M325,'Выгрузка из ревьюшницы'!H325,INDEX('Доп настройки участников'!F:F,2+N325))</f>
        <v>0</v>
      </c>
      <c r="D325" s="13">
        <f>IF(M325,'Выгрузка из ревьюшницы'!J325,INDEX('Доп настройки участников'!G:G,2+N325))</f>
        <v>0</v>
      </c>
      <c r="E325" s="13" t="e">
        <f>INDEX('Сопоставление оценок'!$A$3:$A$14,MATCH(IF(M325,'Выгрузка из ревьюшницы'!K325,INDEX('Доп настройки участников'!H:H,2+N325)),'Сопоставление оценок'!$C$3:$C$14,0))</f>
        <v>#N/A</v>
      </c>
      <c r="F325" s="13" t="e">
        <f>INDEX('Сопоставление оценок'!$B$3:$B$14,MATCH(Table13[[#This Row],[mark_at_review]],'Сопоставление оценок'!$C$3:$C$14,0))</f>
        <v>#N/A</v>
      </c>
      <c r="G325" s="13">
        <f>IF(M325,IFERROR(IF(OR('Выгрузка из ревьюшницы'!X325,'Выгрузка из ревьюшницы'!Z325),1,0),0),INDEX('Доп настройки участников'!I:I,2+N325))</f>
        <v>0</v>
      </c>
      <c r="H325" s="13">
        <f>IF(M325,'Выгрузка из ревьюшницы'!AJ325,INDEX('Доп настройки участников'!J:J,2+N325))</f>
        <v>0</v>
      </c>
      <c r="I325" s="16" t="str">
        <f>IFERROR(IF($H325=0,"",INDEX(Разметка!B:B,MATCH($H325,Разметка!A:A,0))),0)</f>
        <v/>
      </c>
      <c r="J325" s="16" t="str">
        <f>IFERROR(IF($H325=0,"",INDEX(Разметка!C:C,MATCH($H325,Разметка!A:A,0))),0)</f>
        <v/>
      </c>
      <c r="K325" s="16" t="e">
        <f>IF($F325&gt;0,IFERROR(MATCH(A325,'Доп настройки участников'!A:A,0),-1)*(-1),0)</f>
        <v>#N/A</v>
      </c>
      <c r="L325" s="16" t="str">
        <f t="shared" si="48"/>
        <v>Нет</v>
      </c>
      <c r="M325" s="33" t="b">
        <f t="shared" si="49"/>
        <v>0</v>
      </c>
      <c r="N325" s="33">
        <f t="shared" si="50"/>
        <v>293</v>
      </c>
      <c r="O325" s="33">
        <v>324</v>
      </c>
      <c r="AG325" s="20" t="str">
        <f t="shared" si="44"/>
        <v>00</v>
      </c>
      <c r="AH325" s="7">
        <f t="shared" si="45"/>
        <v>0</v>
      </c>
      <c r="AI325">
        <f t="shared" si="46"/>
        <v>0</v>
      </c>
      <c r="AJ325">
        <f t="shared" si="47"/>
        <v>0</v>
      </c>
      <c r="AK325">
        <f t="shared" si="47"/>
        <v>0</v>
      </c>
      <c r="AL325">
        <f t="shared" si="47"/>
        <v>0</v>
      </c>
      <c r="AM325">
        <f t="shared" si="47"/>
        <v>0</v>
      </c>
      <c r="AN325">
        <f t="shared" si="47"/>
        <v>0</v>
      </c>
      <c r="AO325">
        <f t="shared" si="47"/>
        <v>0</v>
      </c>
    </row>
    <row r="326" spans="1:41" x14ac:dyDescent="0.25">
      <c r="A326" s="13">
        <f>IF(M326,'Выгрузка из ревьюшницы'!B326,INDEX('Доп настройки участников'!D:D,2+N326))</f>
        <v>0</v>
      </c>
      <c r="B326" s="13">
        <f>IF(M326,'Выгрузка из ревьюшницы'!C326,INDEX('Доп настройки участников'!E:E,2+N326))</f>
        <v>0</v>
      </c>
      <c r="C326" s="13">
        <f>IF(M326,'Выгрузка из ревьюшницы'!H326,INDEX('Доп настройки участников'!F:F,2+N326))</f>
        <v>0</v>
      </c>
      <c r="D326" s="13">
        <f>IF(M326,'Выгрузка из ревьюшницы'!J326,INDEX('Доп настройки участников'!G:G,2+N326))</f>
        <v>0</v>
      </c>
      <c r="E326" s="13" t="e">
        <f>INDEX('Сопоставление оценок'!$A$3:$A$14,MATCH(IF(M326,'Выгрузка из ревьюшницы'!K326,INDEX('Доп настройки участников'!H:H,2+N326)),'Сопоставление оценок'!$C$3:$C$14,0))</f>
        <v>#N/A</v>
      </c>
      <c r="F326" s="13" t="e">
        <f>INDEX('Сопоставление оценок'!$B$3:$B$14,MATCH(Table13[[#This Row],[mark_at_review]],'Сопоставление оценок'!$C$3:$C$14,0))</f>
        <v>#N/A</v>
      </c>
      <c r="G326" s="13">
        <f>IF(M326,IFERROR(IF(OR('Выгрузка из ревьюшницы'!X326,'Выгрузка из ревьюшницы'!Z326),1,0),0),INDEX('Доп настройки участников'!I:I,2+N326))</f>
        <v>0</v>
      </c>
      <c r="H326" s="13">
        <f>IF(M326,'Выгрузка из ревьюшницы'!AJ326,INDEX('Доп настройки участников'!J:J,2+N326))</f>
        <v>0</v>
      </c>
      <c r="I326" s="16" t="str">
        <f>IFERROR(IF($H326=0,"",INDEX(Разметка!B:B,MATCH($H326,Разметка!A:A,0))),0)</f>
        <v/>
      </c>
      <c r="J326" s="16" t="str">
        <f>IFERROR(IF($H326=0,"",INDEX(Разметка!C:C,MATCH($H326,Разметка!A:A,0))),0)</f>
        <v/>
      </c>
      <c r="K326" s="16" t="e">
        <f>IF($F326&gt;0,IFERROR(MATCH(A326,'Доп настройки участников'!A:A,0),-1)*(-1),0)</f>
        <v>#N/A</v>
      </c>
      <c r="L326" s="16" t="str">
        <f t="shared" si="48"/>
        <v>Нет</v>
      </c>
      <c r="M326" s="33" t="b">
        <f t="shared" si="49"/>
        <v>0</v>
      </c>
      <c r="N326" s="33">
        <f t="shared" si="50"/>
        <v>294</v>
      </c>
      <c r="O326" s="33">
        <v>325</v>
      </c>
      <c r="AG326" s="20" t="str">
        <f t="shared" si="44"/>
        <v>00</v>
      </c>
      <c r="AH326" s="7">
        <f t="shared" si="45"/>
        <v>0</v>
      </c>
      <c r="AI326">
        <f t="shared" si="46"/>
        <v>0</v>
      </c>
      <c r="AJ326">
        <f t="shared" si="47"/>
        <v>0</v>
      </c>
      <c r="AK326">
        <f t="shared" si="47"/>
        <v>0</v>
      </c>
      <c r="AL326">
        <f t="shared" si="47"/>
        <v>0</v>
      </c>
      <c r="AM326">
        <f t="shared" si="47"/>
        <v>0</v>
      </c>
      <c r="AN326">
        <f t="shared" si="47"/>
        <v>0</v>
      </c>
      <c r="AO326">
        <f t="shared" si="47"/>
        <v>0</v>
      </c>
    </row>
    <row r="327" spans="1:41" x14ac:dyDescent="0.25">
      <c r="A327" s="13">
        <f>IF(M327,'Выгрузка из ревьюшницы'!B327,INDEX('Доп настройки участников'!D:D,2+N327))</f>
        <v>0</v>
      </c>
      <c r="B327" s="13">
        <f>IF(M327,'Выгрузка из ревьюшницы'!C327,INDEX('Доп настройки участников'!E:E,2+N327))</f>
        <v>0</v>
      </c>
      <c r="C327" s="13">
        <f>IF(M327,'Выгрузка из ревьюшницы'!H327,INDEX('Доп настройки участников'!F:F,2+N327))</f>
        <v>0</v>
      </c>
      <c r="D327" s="13">
        <f>IF(M327,'Выгрузка из ревьюшницы'!J327,INDEX('Доп настройки участников'!G:G,2+N327))</f>
        <v>0</v>
      </c>
      <c r="E327" s="13" t="e">
        <f>INDEX('Сопоставление оценок'!$A$3:$A$14,MATCH(IF(M327,'Выгрузка из ревьюшницы'!K327,INDEX('Доп настройки участников'!H:H,2+N327)),'Сопоставление оценок'!$C$3:$C$14,0))</f>
        <v>#N/A</v>
      </c>
      <c r="F327" s="13" t="e">
        <f>INDEX('Сопоставление оценок'!$B$3:$B$14,MATCH(Table13[[#This Row],[mark_at_review]],'Сопоставление оценок'!$C$3:$C$14,0))</f>
        <v>#N/A</v>
      </c>
      <c r="G327" s="13">
        <f>IF(M327,IFERROR(IF(OR('Выгрузка из ревьюшницы'!X327,'Выгрузка из ревьюшницы'!Z327),1,0),0),INDEX('Доп настройки участников'!I:I,2+N327))</f>
        <v>0</v>
      </c>
      <c r="H327" s="13">
        <f>IF(M327,'Выгрузка из ревьюшницы'!AJ327,INDEX('Доп настройки участников'!J:J,2+N327))</f>
        <v>0</v>
      </c>
      <c r="I327" s="16" t="str">
        <f>IFERROR(IF($H327=0,"",INDEX(Разметка!B:B,MATCH($H327,Разметка!A:A,0))),0)</f>
        <v/>
      </c>
      <c r="J327" s="16" t="str">
        <f>IFERROR(IF($H327=0,"",INDEX(Разметка!C:C,MATCH($H327,Разметка!A:A,0))),0)</f>
        <v/>
      </c>
      <c r="K327" s="16" t="e">
        <f>IF($F327&gt;0,IFERROR(MATCH(A327,'Доп настройки участников'!A:A,0),-1)*(-1),0)</f>
        <v>#N/A</v>
      </c>
      <c r="L327" s="16" t="str">
        <f t="shared" si="48"/>
        <v>Нет</v>
      </c>
      <c r="M327" s="33" t="b">
        <f t="shared" si="49"/>
        <v>0</v>
      </c>
      <c r="N327" s="33">
        <f t="shared" si="50"/>
        <v>295</v>
      </c>
      <c r="O327" s="33">
        <v>326</v>
      </c>
      <c r="AG327" s="20" t="str">
        <f t="shared" si="44"/>
        <v>00</v>
      </c>
      <c r="AH327" s="7">
        <f t="shared" si="45"/>
        <v>0</v>
      </c>
      <c r="AI327">
        <f t="shared" si="46"/>
        <v>0</v>
      </c>
      <c r="AJ327">
        <f t="shared" si="47"/>
        <v>0</v>
      </c>
      <c r="AK327">
        <f t="shared" si="47"/>
        <v>0</v>
      </c>
      <c r="AL327">
        <f t="shared" si="47"/>
        <v>0</v>
      </c>
      <c r="AM327">
        <f t="shared" si="47"/>
        <v>0</v>
      </c>
      <c r="AN327">
        <f t="shared" si="47"/>
        <v>0</v>
      </c>
      <c r="AO327">
        <f t="shared" si="47"/>
        <v>0</v>
      </c>
    </row>
    <row r="328" spans="1:41" x14ac:dyDescent="0.25">
      <c r="A328" s="13">
        <f>IF(M328,'Выгрузка из ревьюшницы'!B328,INDEX('Доп настройки участников'!D:D,2+N328))</f>
        <v>0</v>
      </c>
      <c r="B328" s="13">
        <f>IF(M328,'Выгрузка из ревьюшницы'!C328,INDEX('Доп настройки участников'!E:E,2+N328))</f>
        <v>0</v>
      </c>
      <c r="C328" s="13">
        <f>IF(M328,'Выгрузка из ревьюшницы'!H328,INDEX('Доп настройки участников'!F:F,2+N328))</f>
        <v>0</v>
      </c>
      <c r="D328" s="13">
        <f>IF(M328,'Выгрузка из ревьюшницы'!J328,INDEX('Доп настройки участников'!G:G,2+N328))</f>
        <v>0</v>
      </c>
      <c r="E328" s="13" t="e">
        <f>INDEX('Сопоставление оценок'!$A$3:$A$14,MATCH(IF(M328,'Выгрузка из ревьюшницы'!K328,INDEX('Доп настройки участников'!H:H,2+N328)),'Сопоставление оценок'!$C$3:$C$14,0))</f>
        <v>#N/A</v>
      </c>
      <c r="F328" s="13" t="e">
        <f>INDEX('Сопоставление оценок'!$B$3:$B$14,MATCH(Table13[[#This Row],[mark_at_review]],'Сопоставление оценок'!$C$3:$C$14,0))</f>
        <v>#N/A</v>
      </c>
      <c r="G328" s="13">
        <f>IF(M328,IFERROR(IF(OR('Выгрузка из ревьюшницы'!X328,'Выгрузка из ревьюшницы'!Z328),1,0),0),INDEX('Доп настройки участников'!I:I,2+N328))</f>
        <v>0</v>
      </c>
      <c r="H328" s="13">
        <f>IF(M328,'Выгрузка из ревьюшницы'!AJ328,INDEX('Доп настройки участников'!J:J,2+N328))</f>
        <v>0</v>
      </c>
      <c r="I328" s="16" t="str">
        <f>IFERROR(IF($H328=0,"",INDEX(Разметка!B:B,MATCH($H328,Разметка!A:A,0))),0)</f>
        <v/>
      </c>
      <c r="J328" s="16" t="str">
        <f>IFERROR(IF($H328=0,"",INDEX(Разметка!C:C,MATCH($H328,Разметка!A:A,0))),0)</f>
        <v/>
      </c>
      <c r="K328" s="16" t="e">
        <f>IF($F328&gt;0,IFERROR(MATCH(A328,'Доп настройки участников'!A:A,0),-1)*(-1),0)</f>
        <v>#N/A</v>
      </c>
      <c r="L328" s="16" t="str">
        <f t="shared" si="48"/>
        <v>Нет</v>
      </c>
      <c r="M328" s="33" t="b">
        <f t="shared" si="49"/>
        <v>0</v>
      </c>
      <c r="N328" s="33">
        <f t="shared" si="50"/>
        <v>296</v>
      </c>
      <c r="O328" s="33">
        <v>327</v>
      </c>
      <c r="AG328" s="20" t="str">
        <f t="shared" si="44"/>
        <v>00</v>
      </c>
      <c r="AH328" s="7">
        <f t="shared" si="45"/>
        <v>0</v>
      </c>
      <c r="AI328">
        <f t="shared" si="46"/>
        <v>0</v>
      </c>
      <c r="AJ328">
        <f t="shared" si="47"/>
        <v>0</v>
      </c>
      <c r="AK328">
        <f t="shared" si="47"/>
        <v>0</v>
      </c>
      <c r="AL328">
        <f t="shared" si="47"/>
        <v>0</v>
      </c>
      <c r="AM328">
        <f t="shared" si="47"/>
        <v>0</v>
      </c>
      <c r="AN328">
        <f t="shared" si="47"/>
        <v>0</v>
      </c>
      <c r="AO328">
        <f t="shared" si="47"/>
        <v>0</v>
      </c>
    </row>
    <row r="329" spans="1:41" x14ac:dyDescent="0.25">
      <c r="A329" s="13">
        <f>IF(M329,'Выгрузка из ревьюшницы'!B329,INDEX('Доп настройки участников'!D:D,2+N329))</f>
        <v>0</v>
      </c>
      <c r="B329" s="13">
        <f>IF(M329,'Выгрузка из ревьюшницы'!C329,INDEX('Доп настройки участников'!E:E,2+N329))</f>
        <v>0</v>
      </c>
      <c r="C329" s="13">
        <f>IF(M329,'Выгрузка из ревьюшницы'!H329,INDEX('Доп настройки участников'!F:F,2+N329))</f>
        <v>0</v>
      </c>
      <c r="D329" s="13">
        <f>IF(M329,'Выгрузка из ревьюшницы'!J329,INDEX('Доп настройки участников'!G:G,2+N329))</f>
        <v>0</v>
      </c>
      <c r="E329" s="13" t="e">
        <f>INDEX('Сопоставление оценок'!$A$3:$A$14,MATCH(IF(M329,'Выгрузка из ревьюшницы'!K329,INDEX('Доп настройки участников'!H:H,2+N329)),'Сопоставление оценок'!$C$3:$C$14,0))</f>
        <v>#N/A</v>
      </c>
      <c r="F329" s="13" t="e">
        <f>INDEX('Сопоставление оценок'!$B$3:$B$14,MATCH(Table13[[#This Row],[mark_at_review]],'Сопоставление оценок'!$C$3:$C$14,0))</f>
        <v>#N/A</v>
      </c>
      <c r="G329" s="13">
        <f>IF(M329,IFERROR(IF(OR('Выгрузка из ревьюшницы'!X329,'Выгрузка из ревьюшницы'!Z329),1,0),0),INDEX('Доп настройки участников'!I:I,2+N329))</f>
        <v>0</v>
      </c>
      <c r="H329" s="13">
        <f>IF(M329,'Выгрузка из ревьюшницы'!AJ329,INDEX('Доп настройки участников'!J:J,2+N329))</f>
        <v>0</v>
      </c>
      <c r="I329" s="16" t="str">
        <f>IFERROR(IF($H329=0,"",INDEX(Разметка!B:B,MATCH($H329,Разметка!A:A,0))),0)</f>
        <v/>
      </c>
      <c r="J329" s="16" t="str">
        <f>IFERROR(IF($H329=0,"",INDEX(Разметка!C:C,MATCH($H329,Разметка!A:A,0))),0)</f>
        <v/>
      </c>
      <c r="K329" s="16" t="e">
        <f>IF($F329&gt;0,IFERROR(MATCH(A329,'Доп настройки участников'!A:A,0),-1)*(-1),0)</f>
        <v>#N/A</v>
      </c>
      <c r="L329" s="16" t="str">
        <f t="shared" si="48"/>
        <v>Нет</v>
      </c>
      <c r="M329" s="33" t="b">
        <f t="shared" si="49"/>
        <v>0</v>
      </c>
      <c r="N329" s="33">
        <f t="shared" si="50"/>
        <v>297</v>
      </c>
      <c r="O329" s="33">
        <v>328</v>
      </c>
      <c r="AG329" s="20" t="str">
        <f t="shared" si="44"/>
        <v>00</v>
      </c>
      <c r="AH329" s="7">
        <f t="shared" si="45"/>
        <v>0</v>
      </c>
      <c r="AI329">
        <f t="shared" si="46"/>
        <v>0</v>
      </c>
      <c r="AJ329">
        <f t="shared" si="47"/>
        <v>0</v>
      </c>
      <c r="AK329">
        <f t="shared" si="47"/>
        <v>0</v>
      </c>
      <c r="AL329">
        <f t="shared" si="47"/>
        <v>0</v>
      </c>
      <c r="AM329">
        <f t="shared" si="47"/>
        <v>0</v>
      </c>
      <c r="AN329">
        <f t="shared" si="47"/>
        <v>0</v>
      </c>
      <c r="AO329">
        <f t="shared" si="47"/>
        <v>0</v>
      </c>
    </row>
    <row r="330" spans="1:41" x14ac:dyDescent="0.25">
      <c r="A330" s="13">
        <f>IF(M330,'Выгрузка из ревьюшницы'!B330,INDEX('Доп настройки участников'!D:D,2+N330))</f>
        <v>0</v>
      </c>
      <c r="B330" s="13">
        <f>IF(M330,'Выгрузка из ревьюшницы'!C330,INDEX('Доп настройки участников'!E:E,2+N330))</f>
        <v>0</v>
      </c>
      <c r="C330" s="13">
        <f>IF(M330,'Выгрузка из ревьюшницы'!H330,INDEX('Доп настройки участников'!F:F,2+N330))</f>
        <v>0</v>
      </c>
      <c r="D330" s="13">
        <f>IF(M330,'Выгрузка из ревьюшницы'!J330,INDEX('Доп настройки участников'!G:G,2+N330))</f>
        <v>0</v>
      </c>
      <c r="E330" s="13" t="e">
        <f>INDEX('Сопоставление оценок'!$A$3:$A$14,MATCH(IF(M330,'Выгрузка из ревьюшницы'!K330,INDEX('Доп настройки участников'!H:H,2+N330)),'Сопоставление оценок'!$C$3:$C$14,0))</f>
        <v>#N/A</v>
      </c>
      <c r="F330" s="13" t="e">
        <f>INDEX('Сопоставление оценок'!$B$3:$B$14,MATCH(Table13[[#This Row],[mark_at_review]],'Сопоставление оценок'!$C$3:$C$14,0))</f>
        <v>#N/A</v>
      </c>
      <c r="G330" s="13">
        <f>IF(M330,IFERROR(IF(OR('Выгрузка из ревьюшницы'!X330,'Выгрузка из ревьюшницы'!Z330),1,0),0),INDEX('Доп настройки участников'!I:I,2+N330))</f>
        <v>0</v>
      </c>
      <c r="H330" s="13">
        <f>IF(M330,'Выгрузка из ревьюшницы'!AJ330,INDEX('Доп настройки участников'!J:J,2+N330))</f>
        <v>0</v>
      </c>
      <c r="I330" s="16" t="str">
        <f>IFERROR(IF($H330=0,"",INDEX(Разметка!B:B,MATCH($H330,Разметка!A:A,0))),0)</f>
        <v/>
      </c>
      <c r="J330" s="16" t="str">
        <f>IFERROR(IF($H330=0,"",INDEX(Разметка!C:C,MATCH($H330,Разметка!A:A,0))),0)</f>
        <v/>
      </c>
      <c r="K330" s="16" t="e">
        <f>IF($F330&gt;0,IFERROR(MATCH(A330,'Доп настройки участников'!A:A,0),-1)*(-1),0)</f>
        <v>#N/A</v>
      </c>
      <c r="L330" s="16" t="str">
        <f t="shared" si="48"/>
        <v>Нет</v>
      </c>
      <c r="M330" s="33" t="b">
        <f t="shared" si="49"/>
        <v>0</v>
      </c>
      <c r="N330" s="33">
        <f t="shared" si="50"/>
        <v>298</v>
      </c>
      <c r="O330" s="33">
        <v>329</v>
      </c>
      <c r="AG330" s="20" t="str">
        <f t="shared" si="44"/>
        <v>00</v>
      </c>
      <c r="AH330" s="7">
        <f t="shared" si="45"/>
        <v>0</v>
      </c>
      <c r="AI330">
        <f t="shared" si="46"/>
        <v>0</v>
      </c>
      <c r="AJ330">
        <f t="shared" si="47"/>
        <v>0</v>
      </c>
      <c r="AK330">
        <f t="shared" si="47"/>
        <v>0</v>
      </c>
      <c r="AL330">
        <f t="shared" si="47"/>
        <v>0</v>
      </c>
      <c r="AM330">
        <f t="shared" si="47"/>
        <v>0</v>
      </c>
      <c r="AN330">
        <f t="shared" si="47"/>
        <v>0</v>
      </c>
      <c r="AO330">
        <f t="shared" si="47"/>
        <v>0</v>
      </c>
    </row>
    <row r="331" spans="1:41" x14ac:dyDescent="0.25">
      <c r="A331" s="13">
        <f>IF(M331,'Выгрузка из ревьюшницы'!B331,INDEX('Доп настройки участников'!D:D,2+N331))</f>
        <v>0</v>
      </c>
      <c r="B331" s="13">
        <f>IF(M331,'Выгрузка из ревьюшницы'!C331,INDEX('Доп настройки участников'!E:E,2+N331))</f>
        <v>0</v>
      </c>
      <c r="C331" s="13">
        <f>IF(M331,'Выгрузка из ревьюшницы'!H331,INDEX('Доп настройки участников'!F:F,2+N331))</f>
        <v>0</v>
      </c>
      <c r="D331" s="13">
        <f>IF(M331,'Выгрузка из ревьюшницы'!J331,INDEX('Доп настройки участников'!G:G,2+N331))</f>
        <v>0</v>
      </c>
      <c r="E331" s="13" t="e">
        <f>INDEX('Сопоставление оценок'!$A$3:$A$14,MATCH(IF(M331,'Выгрузка из ревьюшницы'!K331,INDEX('Доп настройки участников'!H:H,2+N331)),'Сопоставление оценок'!$C$3:$C$14,0))</f>
        <v>#N/A</v>
      </c>
      <c r="F331" s="13" t="e">
        <f>INDEX('Сопоставление оценок'!$B$3:$B$14,MATCH(Table13[[#This Row],[mark_at_review]],'Сопоставление оценок'!$C$3:$C$14,0))</f>
        <v>#N/A</v>
      </c>
      <c r="G331" s="13">
        <f>IF(M331,IFERROR(IF(OR('Выгрузка из ревьюшницы'!X331,'Выгрузка из ревьюшницы'!Z331),1,0),0),INDEX('Доп настройки участников'!I:I,2+N331))</f>
        <v>0</v>
      </c>
      <c r="H331" s="13">
        <f>IF(M331,'Выгрузка из ревьюшницы'!AJ331,INDEX('Доп настройки участников'!J:J,2+N331))</f>
        <v>0</v>
      </c>
      <c r="I331" s="16" t="str">
        <f>IFERROR(IF($H331=0,"",INDEX(Разметка!B:B,MATCH($H331,Разметка!A:A,0))),0)</f>
        <v/>
      </c>
      <c r="J331" s="16" t="str">
        <f>IFERROR(IF($H331=0,"",INDEX(Разметка!C:C,MATCH($H331,Разметка!A:A,0))),0)</f>
        <v/>
      </c>
      <c r="K331" s="16" t="e">
        <f>IF($F331&gt;0,IFERROR(MATCH(A331,'Доп настройки участников'!A:A,0),-1)*(-1),0)</f>
        <v>#N/A</v>
      </c>
      <c r="L331" s="16" t="str">
        <f t="shared" si="48"/>
        <v>Нет</v>
      </c>
      <c r="M331" s="33" t="b">
        <f t="shared" si="49"/>
        <v>0</v>
      </c>
      <c r="N331" s="33">
        <f t="shared" si="50"/>
        <v>299</v>
      </c>
      <c r="O331" s="33">
        <v>330</v>
      </c>
      <c r="AG331" s="20" t="str">
        <f t="shared" si="44"/>
        <v>00</v>
      </c>
      <c r="AH331" s="7">
        <f t="shared" si="45"/>
        <v>0</v>
      </c>
      <c r="AI331">
        <f t="shared" si="46"/>
        <v>0</v>
      </c>
      <c r="AJ331">
        <f t="shared" si="47"/>
        <v>0</v>
      </c>
      <c r="AK331">
        <f t="shared" si="47"/>
        <v>0</v>
      </c>
      <c r="AL331">
        <f t="shared" si="47"/>
        <v>0</v>
      </c>
      <c r="AM331">
        <f t="shared" si="47"/>
        <v>0</v>
      </c>
      <c r="AN331">
        <f t="shared" si="47"/>
        <v>0</v>
      </c>
      <c r="AO331">
        <f t="shared" si="47"/>
        <v>0</v>
      </c>
    </row>
    <row r="332" spans="1:41" x14ac:dyDescent="0.25">
      <c r="A332" s="13">
        <f>IF(M332,'Выгрузка из ревьюшницы'!B332,INDEX('Доп настройки участников'!D:D,2+N332))</f>
        <v>0</v>
      </c>
      <c r="B332" s="13">
        <f>IF(M332,'Выгрузка из ревьюшницы'!C332,INDEX('Доп настройки участников'!E:E,2+N332))</f>
        <v>0</v>
      </c>
      <c r="C332" s="13">
        <f>IF(M332,'Выгрузка из ревьюшницы'!H332,INDEX('Доп настройки участников'!F:F,2+N332))</f>
        <v>0</v>
      </c>
      <c r="D332" s="13">
        <f>IF(M332,'Выгрузка из ревьюшницы'!J332,INDEX('Доп настройки участников'!G:G,2+N332))</f>
        <v>0</v>
      </c>
      <c r="E332" s="13" t="e">
        <f>INDEX('Сопоставление оценок'!$A$3:$A$14,MATCH(IF(M332,'Выгрузка из ревьюшницы'!K332,INDEX('Доп настройки участников'!H:H,2+N332)),'Сопоставление оценок'!$C$3:$C$14,0))</f>
        <v>#N/A</v>
      </c>
      <c r="F332" s="13" t="e">
        <f>INDEX('Сопоставление оценок'!$B$3:$B$14,MATCH(Table13[[#This Row],[mark_at_review]],'Сопоставление оценок'!$C$3:$C$14,0))</f>
        <v>#N/A</v>
      </c>
      <c r="G332" s="13">
        <f>IF(M332,IFERROR(IF(OR('Выгрузка из ревьюшницы'!X332,'Выгрузка из ревьюшницы'!Z332),1,0),0),INDEX('Доп настройки участников'!I:I,2+N332))</f>
        <v>0</v>
      </c>
      <c r="H332" s="13">
        <f>IF(M332,'Выгрузка из ревьюшницы'!AJ332,INDEX('Доп настройки участников'!J:J,2+N332))</f>
        <v>0</v>
      </c>
      <c r="I332" s="16" t="str">
        <f>IFERROR(IF($H332=0,"",INDEX(Разметка!B:B,MATCH($H332,Разметка!A:A,0))),0)</f>
        <v/>
      </c>
      <c r="J332" s="16" t="str">
        <f>IFERROR(IF($H332=0,"",INDEX(Разметка!C:C,MATCH($H332,Разметка!A:A,0))),0)</f>
        <v/>
      </c>
      <c r="K332" s="16" t="e">
        <f>IF($F332&gt;0,IFERROR(MATCH(A332,'Доп настройки участников'!A:A,0),-1)*(-1),0)</f>
        <v>#N/A</v>
      </c>
      <c r="L332" s="16" t="str">
        <f t="shared" si="48"/>
        <v>Нет</v>
      </c>
      <c r="M332" s="33" t="b">
        <f t="shared" si="49"/>
        <v>0</v>
      </c>
      <c r="N332" s="33">
        <f t="shared" si="50"/>
        <v>300</v>
      </c>
      <c r="O332" s="33">
        <v>331</v>
      </c>
      <c r="AG332" s="20" t="str">
        <f t="shared" si="44"/>
        <v>00</v>
      </c>
      <c r="AH332" s="7">
        <f t="shared" si="45"/>
        <v>0</v>
      </c>
      <c r="AI332">
        <f t="shared" si="46"/>
        <v>0</v>
      </c>
      <c r="AJ332">
        <f t="shared" si="47"/>
        <v>0</v>
      </c>
      <c r="AK332">
        <f t="shared" si="47"/>
        <v>0</v>
      </c>
      <c r="AL332">
        <f t="shared" si="47"/>
        <v>0</v>
      </c>
      <c r="AM332">
        <f t="shared" si="47"/>
        <v>0</v>
      </c>
      <c r="AN332">
        <f t="shared" si="47"/>
        <v>0</v>
      </c>
      <c r="AO332">
        <f t="shared" si="47"/>
        <v>0</v>
      </c>
    </row>
    <row r="333" spans="1:41" x14ac:dyDescent="0.25">
      <c r="A333" s="13">
        <f>IF(M333,'Выгрузка из ревьюшницы'!B333,INDEX('Доп настройки участников'!D:D,2+N333))</f>
        <v>0</v>
      </c>
      <c r="B333" s="13">
        <f>IF(M333,'Выгрузка из ревьюшницы'!C333,INDEX('Доп настройки участников'!E:E,2+N333))</f>
        <v>0</v>
      </c>
      <c r="C333" s="13">
        <f>IF(M333,'Выгрузка из ревьюшницы'!H333,INDEX('Доп настройки участников'!F:F,2+N333))</f>
        <v>0</v>
      </c>
      <c r="D333" s="13">
        <f>IF(M333,'Выгрузка из ревьюшницы'!J333,INDEX('Доп настройки участников'!G:G,2+N333))</f>
        <v>0</v>
      </c>
      <c r="E333" s="13" t="e">
        <f>INDEX('Сопоставление оценок'!$A$3:$A$14,MATCH(IF(M333,'Выгрузка из ревьюшницы'!K333,INDEX('Доп настройки участников'!H:H,2+N333)),'Сопоставление оценок'!$C$3:$C$14,0))</f>
        <v>#N/A</v>
      </c>
      <c r="F333" s="13" t="e">
        <f>INDEX('Сопоставление оценок'!$B$3:$B$14,MATCH(Table13[[#This Row],[mark_at_review]],'Сопоставление оценок'!$C$3:$C$14,0))</f>
        <v>#N/A</v>
      </c>
      <c r="G333" s="13">
        <f>IF(M333,IFERROR(IF(OR('Выгрузка из ревьюшницы'!X333,'Выгрузка из ревьюшницы'!Z333),1,0),0),INDEX('Доп настройки участников'!I:I,2+N333))</f>
        <v>0</v>
      </c>
      <c r="H333" s="13">
        <f>IF(M333,'Выгрузка из ревьюшницы'!AJ333,INDEX('Доп настройки участников'!J:J,2+N333))</f>
        <v>0</v>
      </c>
      <c r="I333" s="16" t="str">
        <f>IFERROR(IF($H333=0,"",INDEX(Разметка!B:B,MATCH($H333,Разметка!A:A,0))),0)</f>
        <v/>
      </c>
      <c r="J333" s="16" t="str">
        <f>IFERROR(IF($H333=0,"",INDEX(Разметка!C:C,MATCH($H333,Разметка!A:A,0))),0)</f>
        <v/>
      </c>
      <c r="K333" s="16" t="e">
        <f>IF($F333&gt;0,IFERROR(MATCH(A333,'Доп настройки участников'!A:A,0),-1)*(-1),0)</f>
        <v>#N/A</v>
      </c>
      <c r="L333" s="16" t="str">
        <f t="shared" si="48"/>
        <v>Нет</v>
      </c>
      <c r="M333" s="33" t="b">
        <f t="shared" si="49"/>
        <v>0</v>
      </c>
      <c r="N333" s="33">
        <f t="shared" si="50"/>
        <v>301</v>
      </c>
      <c r="O333" s="33">
        <v>332</v>
      </c>
      <c r="AG333" s="20" t="str">
        <f t="shared" si="44"/>
        <v>00</v>
      </c>
      <c r="AH333" s="7">
        <f t="shared" si="45"/>
        <v>0</v>
      </c>
      <c r="AI333">
        <f t="shared" si="46"/>
        <v>0</v>
      </c>
      <c r="AJ333">
        <f t="shared" si="47"/>
        <v>0</v>
      </c>
      <c r="AK333">
        <f t="shared" si="47"/>
        <v>0</v>
      </c>
      <c r="AL333">
        <f t="shared" si="47"/>
        <v>0</v>
      </c>
      <c r="AM333">
        <f t="shared" si="47"/>
        <v>0</v>
      </c>
      <c r="AN333">
        <f t="shared" si="47"/>
        <v>0</v>
      </c>
      <c r="AO333">
        <f t="shared" si="47"/>
        <v>0</v>
      </c>
    </row>
    <row r="334" spans="1:41" x14ac:dyDescent="0.25">
      <c r="A334" s="13">
        <f>IF(M334,'Выгрузка из ревьюшницы'!B334,INDEX('Доп настройки участников'!D:D,2+N334))</f>
        <v>0</v>
      </c>
      <c r="B334" s="13">
        <f>IF(M334,'Выгрузка из ревьюшницы'!C334,INDEX('Доп настройки участников'!E:E,2+N334))</f>
        <v>0</v>
      </c>
      <c r="C334" s="13">
        <f>IF(M334,'Выгрузка из ревьюшницы'!H334,INDEX('Доп настройки участников'!F:F,2+N334))</f>
        <v>0</v>
      </c>
      <c r="D334" s="13">
        <f>IF(M334,'Выгрузка из ревьюшницы'!J334,INDEX('Доп настройки участников'!G:G,2+N334))</f>
        <v>0</v>
      </c>
      <c r="E334" s="13" t="e">
        <f>INDEX('Сопоставление оценок'!$A$3:$A$14,MATCH(IF(M334,'Выгрузка из ревьюшницы'!K334,INDEX('Доп настройки участников'!H:H,2+N334)),'Сопоставление оценок'!$C$3:$C$14,0))</f>
        <v>#N/A</v>
      </c>
      <c r="F334" s="13" t="e">
        <f>INDEX('Сопоставление оценок'!$B$3:$B$14,MATCH(Table13[[#This Row],[mark_at_review]],'Сопоставление оценок'!$C$3:$C$14,0))</f>
        <v>#N/A</v>
      </c>
      <c r="G334" s="13">
        <f>IF(M334,IFERROR(IF(OR('Выгрузка из ревьюшницы'!X334,'Выгрузка из ревьюшницы'!Z334),1,0),0),INDEX('Доп настройки участников'!I:I,2+N334))</f>
        <v>0</v>
      </c>
      <c r="H334" s="13">
        <f>IF(M334,'Выгрузка из ревьюшницы'!AJ334,INDEX('Доп настройки участников'!J:J,2+N334))</f>
        <v>0</v>
      </c>
      <c r="I334" s="16" t="str">
        <f>IFERROR(IF($H334=0,"",INDEX(Разметка!B:B,MATCH($H334,Разметка!A:A,0))),0)</f>
        <v/>
      </c>
      <c r="J334" s="16" t="str">
        <f>IFERROR(IF($H334=0,"",INDEX(Разметка!C:C,MATCH($H334,Разметка!A:A,0))),0)</f>
        <v/>
      </c>
      <c r="K334" s="16" t="e">
        <f>IF($F334&gt;0,IFERROR(MATCH(A334,'Доп настройки участников'!A:A,0),-1)*(-1),0)</f>
        <v>#N/A</v>
      </c>
      <c r="L334" s="16" t="str">
        <f t="shared" si="48"/>
        <v>Нет</v>
      </c>
      <c r="M334" s="33" t="b">
        <f t="shared" si="49"/>
        <v>0</v>
      </c>
      <c r="N334" s="33">
        <f t="shared" si="50"/>
        <v>302</v>
      </c>
      <c r="O334" s="33">
        <v>333</v>
      </c>
      <c r="AG334" s="20" t="str">
        <f t="shared" si="44"/>
        <v>00</v>
      </c>
      <c r="AH334" s="7">
        <f t="shared" si="45"/>
        <v>0</v>
      </c>
      <c r="AI334">
        <f t="shared" si="46"/>
        <v>0</v>
      </c>
      <c r="AJ334">
        <f t="shared" si="47"/>
        <v>0</v>
      </c>
      <c r="AK334">
        <f t="shared" si="47"/>
        <v>0</v>
      </c>
      <c r="AL334">
        <f t="shared" si="47"/>
        <v>0</v>
      </c>
      <c r="AM334">
        <f t="shared" si="47"/>
        <v>0</v>
      </c>
      <c r="AN334">
        <f t="shared" si="47"/>
        <v>0</v>
      </c>
      <c r="AO334">
        <f t="shared" si="47"/>
        <v>0</v>
      </c>
    </row>
    <row r="335" spans="1:41" x14ac:dyDescent="0.25">
      <c r="A335" s="13">
        <f>IF(M335,'Выгрузка из ревьюшницы'!B335,INDEX('Доп настройки участников'!D:D,2+N335))</f>
        <v>0</v>
      </c>
      <c r="B335" s="13">
        <f>IF(M335,'Выгрузка из ревьюшницы'!C335,INDEX('Доп настройки участников'!E:E,2+N335))</f>
        <v>0</v>
      </c>
      <c r="C335" s="13">
        <f>IF(M335,'Выгрузка из ревьюшницы'!H335,INDEX('Доп настройки участников'!F:F,2+N335))</f>
        <v>0</v>
      </c>
      <c r="D335" s="13">
        <f>IF(M335,'Выгрузка из ревьюшницы'!J335,INDEX('Доп настройки участников'!G:G,2+N335))</f>
        <v>0</v>
      </c>
      <c r="E335" s="13" t="e">
        <f>INDEX('Сопоставление оценок'!$A$3:$A$14,MATCH(IF(M335,'Выгрузка из ревьюшницы'!K335,INDEX('Доп настройки участников'!H:H,2+N335)),'Сопоставление оценок'!$C$3:$C$14,0))</f>
        <v>#N/A</v>
      </c>
      <c r="F335" s="13" t="e">
        <f>INDEX('Сопоставление оценок'!$B$3:$B$14,MATCH(Table13[[#This Row],[mark_at_review]],'Сопоставление оценок'!$C$3:$C$14,0))</f>
        <v>#N/A</v>
      </c>
      <c r="G335" s="13">
        <f>IF(M335,IFERROR(IF(OR('Выгрузка из ревьюшницы'!X335,'Выгрузка из ревьюшницы'!Z335),1,0),0),INDEX('Доп настройки участников'!I:I,2+N335))</f>
        <v>0</v>
      </c>
      <c r="H335" s="13">
        <f>IF(M335,'Выгрузка из ревьюшницы'!AJ335,INDEX('Доп настройки участников'!J:J,2+N335))</f>
        <v>0</v>
      </c>
      <c r="I335" s="16" t="str">
        <f>IFERROR(IF($H335=0,"",INDEX(Разметка!B:B,MATCH($H335,Разметка!A:A,0))),0)</f>
        <v/>
      </c>
      <c r="J335" s="16" t="str">
        <f>IFERROR(IF($H335=0,"",INDEX(Разметка!C:C,MATCH($H335,Разметка!A:A,0))),0)</f>
        <v/>
      </c>
      <c r="K335" s="16" t="e">
        <f>IF($F335&gt;0,IFERROR(MATCH(A335,'Доп настройки участников'!A:A,0),-1)*(-1),0)</f>
        <v>#N/A</v>
      </c>
      <c r="L335" s="16" t="str">
        <f t="shared" si="48"/>
        <v>Нет</v>
      </c>
      <c r="M335" s="33" t="b">
        <f t="shared" si="49"/>
        <v>0</v>
      </c>
      <c r="N335" s="33">
        <f t="shared" si="50"/>
        <v>303</v>
      </c>
      <c r="O335" s="33">
        <v>334</v>
      </c>
      <c r="AG335" s="20" t="str">
        <f t="shared" si="44"/>
        <v>00</v>
      </c>
      <c r="AH335" s="7">
        <f t="shared" si="45"/>
        <v>0</v>
      </c>
      <c r="AI335">
        <f t="shared" si="46"/>
        <v>0</v>
      </c>
      <c r="AJ335">
        <f t="shared" si="47"/>
        <v>0</v>
      </c>
      <c r="AK335">
        <f t="shared" si="47"/>
        <v>0</v>
      </c>
      <c r="AL335">
        <f t="shared" si="47"/>
        <v>0</v>
      </c>
      <c r="AM335">
        <f t="shared" si="47"/>
        <v>0</v>
      </c>
      <c r="AN335">
        <f t="shared" si="47"/>
        <v>0</v>
      </c>
      <c r="AO335">
        <f t="shared" si="47"/>
        <v>0</v>
      </c>
    </row>
    <row r="336" spans="1:41" x14ac:dyDescent="0.25">
      <c r="A336" s="13">
        <f>IF(M336,'Выгрузка из ревьюшницы'!B336,INDEX('Доп настройки участников'!D:D,2+N336))</f>
        <v>0</v>
      </c>
      <c r="B336" s="13">
        <f>IF(M336,'Выгрузка из ревьюшницы'!C336,INDEX('Доп настройки участников'!E:E,2+N336))</f>
        <v>0</v>
      </c>
      <c r="C336" s="13">
        <f>IF(M336,'Выгрузка из ревьюшницы'!H336,INDEX('Доп настройки участников'!F:F,2+N336))</f>
        <v>0</v>
      </c>
      <c r="D336" s="13">
        <f>IF(M336,'Выгрузка из ревьюшницы'!J336,INDEX('Доп настройки участников'!G:G,2+N336))</f>
        <v>0</v>
      </c>
      <c r="E336" s="13" t="e">
        <f>INDEX('Сопоставление оценок'!$A$3:$A$14,MATCH(IF(M336,'Выгрузка из ревьюшницы'!K336,INDEX('Доп настройки участников'!H:H,2+N336)),'Сопоставление оценок'!$C$3:$C$14,0))</f>
        <v>#N/A</v>
      </c>
      <c r="F336" s="13" t="e">
        <f>INDEX('Сопоставление оценок'!$B$3:$B$14,MATCH(Table13[[#This Row],[mark_at_review]],'Сопоставление оценок'!$C$3:$C$14,0))</f>
        <v>#N/A</v>
      </c>
      <c r="G336" s="13">
        <f>IF(M336,IFERROR(IF(OR('Выгрузка из ревьюшницы'!X336,'Выгрузка из ревьюшницы'!Z336),1,0),0),INDEX('Доп настройки участников'!I:I,2+N336))</f>
        <v>0</v>
      </c>
      <c r="H336" s="13">
        <f>IF(M336,'Выгрузка из ревьюшницы'!AJ336,INDEX('Доп настройки участников'!J:J,2+N336))</f>
        <v>0</v>
      </c>
      <c r="I336" s="16" t="str">
        <f>IFERROR(IF($H336=0,"",INDEX(Разметка!B:B,MATCH($H336,Разметка!A:A,0))),0)</f>
        <v/>
      </c>
      <c r="J336" s="16" t="str">
        <f>IFERROR(IF($H336=0,"",INDEX(Разметка!C:C,MATCH($H336,Разметка!A:A,0))),0)</f>
        <v/>
      </c>
      <c r="K336" s="16" t="e">
        <f>IF($F336&gt;0,IFERROR(MATCH(A336,'Доп настройки участников'!A:A,0),-1)*(-1),0)</f>
        <v>#N/A</v>
      </c>
      <c r="L336" s="16" t="str">
        <f t="shared" si="48"/>
        <v>Нет</v>
      </c>
      <c r="M336" s="33" t="b">
        <f t="shared" si="49"/>
        <v>0</v>
      </c>
      <c r="N336" s="33">
        <f t="shared" si="50"/>
        <v>304</v>
      </c>
      <c r="O336" s="33">
        <v>335</v>
      </c>
      <c r="AG336" s="20" t="str">
        <f t="shared" si="44"/>
        <v>00</v>
      </c>
      <c r="AH336" s="7">
        <f t="shared" si="45"/>
        <v>0</v>
      </c>
      <c r="AI336">
        <f t="shared" si="46"/>
        <v>0</v>
      </c>
      <c r="AJ336">
        <f t="shared" si="47"/>
        <v>0</v>
      </c>
      <c r="AK336">
        <f t="shared" si="47"/>
        <v>0</v>
      </c>
      <c r="AL336">
        <f t="shared" si="47"/>
        <v>0</v>
      </c>
      <c r="AM336">
        <f t="shared" si="47"/>
        <v>0</v>
      </c>
      <c r="AN336">
        <f t="shared" si="47"/>
        <v>0</v>
      </c>
      <c r="AO336">
        <f t="shared" si="47"/>
        <v>0</v>
      </c>
    </row>
    <row r="337" spans="1:41" x14ac:dyDescent="0.25">
      <c r="A337" s="13">
        <f>IF(M337,'Выгрузка из ревьюшницы'!B337,INDEX('Доп настройки участников'!D:D,2+N337))</f>
        <v>0</v>
      </c>
      <c r="B337" s="13">
        <f>IF(M337,'Выгрузка из ревьюшницы'!C337,INDEX('Доп настройки участников'!E:E,2+N337))</f>
        <v>0</v>
      </c>
      <c r="C337" s="13">
        <f>IF(M337,'Выгрузка из ревьюшницы'!H337,INDEX('Доп настройки участников'!F:F,2+N337))</f>
        <v>0</v>
      </c>
      <c r="D337" s="13">
        <f>IF(M337,'Выгрузка из ревьюшницы'!J337,INDEX('Доп настройки участников'!G:G,2+N337))</f>
        <v>0</v>
      </c>
      <c r="E337" s="13" t="e">
        <f>INDEX('Сопоставление оценок'!$A$3:$A$14,MATCH(IF(M337,'Выгрузка из ревьюшницы'!K337,INDEX('Доп настройки участников'!H:H,2+N337)),'Сопоставление оценок'!$C$3:$C$14,0))</f>
        <v>#N/A</v>
      </c>
      <c r="F337" s="13" t="e">
        <f>INDEX('Сопоставление оценок'!$B$3:$B$14,MATCH(Table13[[#This Row],[mark_at_review]],'Сопоставление оценок'!$C$3:$C$14,0))</f>
        <v>#N/A</v>
      </c>
      <c r="G337" s="13">
        <f>IF(M337,IFERROR(IF(OR('Выгрузка из ревьюшницы'!X337,'Выгрузка из ревьюшницы'!Z337),1,0),0),INDEX('Доп настройки участников'!I:I,2+N337))</f>
        <v>0</v>
      </c>
      <c r="H337" s="13">
        <f>IF(M337,'Выгрузка из ревьюшницы'!AJ337,INDEX('Доп настройки участников'!J:J,2+N337))</f>
        <v>0</v>
      </c>
      <c r="I337" s="16" t="str">
        <f>IFERROR(IF($H337=0,"",INDEX(Разметка!B:B,MATCH($H337,Разметка!A:A,0))),0)</f>
        <v/>
      </c>
      <c r="J337" s="16" t="str">
        <f>IFERROR(IF($H337=0,"",INDEX(Разметка!C:C,MATCH($H337,Разметка!A:A,0))),0)</f>
        <v/>
      </c>
      <c r="K337" s="16" t="e">
        <f>IF($F337&gt;0,IFERROR(MATCH(A337,'Доп настройки участников'!A:A,0),-1)*(-1),0)</f>
        <v>#N/A</v>
      </c>
      <c r="L337" s="16" t="str">
        <f t="shared" si="48"/>
        <v>Нет</v>
      </c>
      <c r="M337" s="33" t="b">
        <f t="shared" si="49"/>
        <v>0</v>
      </c>
      <c r="N337" s="33">
        <f t="shared" si="50"/>
        <v>305</v>
      </c>
      <c r="O337" s="33">
        <v>336</v>
      </c>
      <c r="AG337" s="20" t="str">
        <f t="shared" si="44"/>
        <v>00</v>
      </c>
      <c r="AH337" s="7">
        <f t="shared" si="45"/>
        <v>0</v>
      </c>
      <c r="AI337">
        <f t="shared" si="46"/>
        <v>0</v>
      </c>
      <c r="AJ337">
        <f t="shared" si="47"/>
        <v>0</v>
      </c>
      <c r="AK337">
        <f t="shared" si="47"/>
        <v>0</v>
      </c>
      <c r="AL337">
        <f t="shared" si="47"/>
        <v>0</v>
      </c>
      <c r="AM337">
        <f t="shared" si="47"/>
        <v>0</v>
      </c>
      <c r="AN337">
        <f t="shared" si="47"/>
        <v>0</v>
      </c>
      <c r="AO337">
        <f t="shared" si="47"/>
        <v>0</v>
      </c>
    </row>
    <row r="338" spans="1:41" x14ac:dyDescent="0.25">
      <c r="A338" s="13">
        <f>IF(M338,'Выгрузка из ревьюшницы'!B338,INDEX('Доп настройки участников'!D:D,2+N338))</f>
        <v>0</v>
      </c>
      <c r="B338" s="13">
        <f>IF(M338,'Выгрузка из ревьюшницы'!C338,INDEX('Доп настройки участников'!E:E,2+N338))</f>
        <v>0</v>
      </c>
      <c r="C338" s="13">
        <f>IF(M338,'Выгрузка из ревьюшницы'!H338,INDEX('Доп настройки участников'!F:F,2+N338))</f>
        <v>0</v>
      </c>
      <c r="D338" s="13">
        <f>IF(M338,'Выгрузка из ревьюшницы'!J338,INDEX('Доп настройки участников'!G:G,2+N338))</f>
        <v>0</v>
      </c>
      <c r="E338" s="13" t="e">
        <f>INDEX('Сопоставление оценок'!$A$3:$A$14,MATCH(IF(M338,'Выгрузка из ревьюшницы'!K338,INDEX('Доп настройки участников'!H:H,2+N338)),'Сопоставление оценок'!$C$3:$C$14,0))</f>
        <v>#N/A</v>
      </c>
      <c r="F338" s="13" t="e">
        <f>INDEX('Сопоставление оценок'!$B$3:$B$14,MATCH(Table13[[#This Row],[mark_at_review]],'Сопоставление оценок'!$C$3:$C$14,0))</f>
        <v>#N/A</v>
      </c>
      <c r="G338" s="13">
        <f>IF(M338,IFERROR(IF(OR('Выгрузка из ревьюшницы'!X338,'Выгрузка из ревьюшницы'!Z338),1,0),0),INDEX('Доп настройки участников'!I:I,2+N338))</f>
        <v>0</v>
      </c>
      <c r="H338" s="13">
        <f>IF(M338,'Выгрузка из ревьюшницы'!AJ338,INDEX('Доп настройки участников'!J:J,2+N338))</f>
        <v>0</v>
      </c>
      <c r="I338" s="16" t="str">
        <f>IFERROR(IF($H338=0,"",INDEX(Разметка!B:B,MATCH($H338,Разметка!A:A,0))),0)</f>
        <v/>
      </c>
      <c r="J338" s="16" t="str">
        <f>IFERROR(IF($H338=0,"",INDEX(Разметка!C:C,MATCH($H338,Разметка!A:A,0))),0)</f>
        <v/>
      </c>
      <c r="K338" s="16" t="e">
        <f>IF($F338&gt;0,IFERROR(MATCH(A338,'Доп настройки участников'!A:A,0),-1)*(-1),0)</f>
        <v>#N/A</v>
      </c>
      <c r="L338" s="16" t="str">
        <f t="shared" si="48"/>
        <v>Нет</v>
      </c>
      <c r="M338" s="33" t="b">
        <f t="shared" si="49"/>
        <v>0</v>
      </c>
      <c r="N338" s="33">
        <f t="shared" si="50"/>
        <v>306</v>
      </c>
      <c r="O338" s="33">
        <v>337</v>
      </c>
      <c r="AG338" s="20" t="str">
        <f t="shared" si="44"/>
        <v>00</v>
      </c>
      <c r="AH338" s="7">
        <f t="shared" si="45"/>
        <v>0</v>
      </c>
      <c r="AI338">
        <f t="shared" si="46"/>
        <v>0</v>
      </c>
      <c r="AJ338">
        <f t="shared" si="47"/>
        <v>0</v>
      </c>
      <c r="AK338">
        <f t="shared" si="47"/>
        <v>0</v>
      </c>
      <c r="AL338">
        <f t="shared" si="47"/>
        <v>0</v>
      </c>
      <c r="AM338">
        <f t="shared" si="47"/>
        <v>0</v>
      </c>
      <c r="AN338">
        <f t="shared" si="47"/>
        <v>0</v>
      </c>
      <c r="AO338">
        <f t="shared" si="47"/>
        <v>0</v>
      </c>
    </row>
    <row r="339" spans="1:41" x14ac:dyDescent="0.25">
      <c r="A339" s="13">
        <f>IF(M339,'Выгрузка из ревьюшницы'!B339,INDEX('Доп настройки участников'!D:D,2+N339))</f>
        <v>0</v>
      </c>
      <c r="B339" s="13">
        <f>IF(M339,'Выгрузка из ревьюшницы'!C339,INDEX('Доп настройки участников'!E:E,2+N339))</f>
        <v>0</v>
      </c>
      <c r="C339" s="13">
        <f>IF(M339,'Выгрузка из ревьюшницы'!H339,INDEX('Доп настройки участников'!F:F,2+N339))</f>
        <v>0</v>
      </c>
      <c r="D339" s="13">
        <f>IF(M339,'Выгрузка из ревьюшницы'!J339,INDEX('Доп настройки участников'!G:G,2+N339))</f>
        <v>0</v>
      </c>
      <c r="E339" s="13" t="e">
        <f>INDEX('Сопоставление оценок'!$A$3:$A$14,MATCH(IF(M339,'Выгрузка из ревьюшницы'!K339,INDEX('Доп настройки участников'!H:H,2+N339)),'Сопоставление оценок'!$C$3:$C$14,0))</f>
        <v>#N/A</v>
      </c>
      <c r="F339" s="13" t="e">
        <f>INDEX('Сопоставление оценок'!$B$3:$B$14,MATCH(Table13[[#This Row],[mark_at_review]],'Сопоставление оценок'!$C$3:$C$14,0))</f>
        <v>#N/A</v>
      </c>
      <c r="G339" s="13">
        <f>IF(M339,IFERROR(IF(OR('Выгрузка из ревьюшницы'!X339,'Выгрузка из ревьюшницы'!Z339),1,0),0),INDEX('Доп настройки участников'!I:I,2+N339))</f>
        <v>0</v>
      </c>
      <c r="H339" s="13">
        <f>IF(M339,'Выгрузка из ревьюшницы'!AJ339,INDEX('Доп настройки участников'!J:J,2+N339))</f>
        <v>0</v>
      </c>
      <c r="I339" s="16" t="str">
        <f>IFERROR(IF($H339=0,"",INDEX(Разметка!B:B,MATCH($H339,Разметка!A:A,0))),0)</f>
        <v/>
      </c>
      <c r="J339" s="16" t="str">
        <f>IFERROR(IF($H339=0,"",INDEX(Разметка!C:C,MATCH($H339,Разметка!A:A,0))),0)</f>
        <v/>
      </c>
      <c r="K339" s="16" t="e">
        <f>IF($F339&gt;0,IFERROR(MATCH(A339,'Доп настройки участников'!A:A,0),-1)*(-1),0)</f>
        <v>#N/A</v>
      </c>
      <c r="L339" s="16" t="str">
        <f t="shared" si="48"/>
        <v>Нет</v>
      </c>
      <c r="M339" s="33" t="b">
        <f t="shared" si="49"/>
        <v>0</v>
      </c>
      <c r="N339" s="33">
        <f t="shared" si="50"/>
        <v>307</v>
      </c>
      <c r="O339" s="33">
        <v>338</v>
      </c>
      <c r="AG339" s="20" t="str">
        <f t="shared" si="44"/>
        <v>00</v>
      </c>
      <c r="AH339" s="7">
        <f t="shared" si="45"/>
        <v>0</v>
      </c>
      <c r="AI339">
        <f t="shared" si="46"/>
        <v>0</v>
      </c>
      <c r="AJ339">
        <f t="shared" si="47"/>
        <v>0</v>
      </c>
      <c r="AK339">
        <f t="shared" si="47"/>
        <v>0</v>
      </c>
      <c r="AL339">
        <f t="shared" si="47"/>
        <v>0</v>
      </c>
      <c r="AM339">
        <f t="shared" si="47"/>
        <v>0</v>
      </c>
      <c r="AN339">
        <f t="shared" si="47"/>
        <v>0</v>
      </c>
      <c r="AO339">
        <f t="shared" si="47"/>
        <v>0</v>
      </c>
    </row>
    <row r="340" spans="1:41" x14ac:dyDescent="0.25">
      <c r="A340" s="13">
        <f>IF(M340,'Выгрузка из ревьюшницы'!B340,INDEX('Доп настройки участников'!D:D,2+N340))</f>
        <v>0</v>
      </c>
      <c r="B340" s="13">
        <f>IF(M340,'Выгрузка из ревьюшницы'!C340,INDEX('Доп настройки участников'!E:E,2+N340))</f>
        <v>0</v>
      </c>
      <c r="C340" s="13">
        <f>IF(M340,'Выгрузка из ревьюшницы'!H340,INDEX('Доп настройки участников'!F:F,2+N340))</f>
        <v>0</v>
      </c>
      <c r="D340" s="13">
        <f>IF(M340,'Выгрузка из ревьюшницы'!J340,INDEX('Доп настройки участников'!G:G,2+N340))</f>
        <v>0</v>
      </c>
      <c r="E340" s="13" t="e">
        <f>INDEX('Сопоставление оценок'!$A$3:$A$14,MATCH(IF(M340,'Выгрузка из ревьюшницы'!K340,INDEX('Доп настройки участников'!H:H,2+N340)),'Сопоставление оценок'!$C$3:$C$14,0))</f>
        <v>#N/A</v>
      </c>
      <c r="F340" s="13" t="e">
        <f>INDEX('Сопоставление оценок'!$B$3:$B$14,MATCH(Table13[[#This Row],[mark_at_review]],'Сопоставление оценок'!$C$3:$C$14,0))</f>
        <v>#N/A</v>
      </c>
      <c r="G340" s="13">
        <f>IF(M340,IFERROR(IF(OR('Выгрузка из ревьюшницы'!X340,'Выгрузка из ревьюшницы'!Z340),1,0),0),INDEX('Доп настройки участников'!I:I,2+N340))</f>
        <v>0</v>
      </c>
      <c r="H340" s="13">
        <f>IF(M340,'Выгрузка из ревьюшницы'!AJ340,INDEX('Доп настройки участников'!J:J,2+N340))</f>
        <v>0</v>
      </c>
      <c r="I340" s="16" t="str">
        <f>IFERROR(IF($H340=0,"",INDEX(Разметка!B:B,MATCH($H340,Разметка!A:A,0))),0)</f>
        <v/>
      </c>
      <c r="J340" s="16" t="str">
        <f>IFERROR(IF($H340=0,"",INDEX(Разметка!C:C,MATCH($H340,Разметка!A:A,0))),0)</f>
        <v/>
      </c>
      <c r="K340" s="16" t="e">
        <f>IF($F340&gt;0,IFERROR(MATCH(A340,'Доп настройки участников'!A:A,0),-1)*(-1),0)</f>
        <v>#N/A</v>
      </c>
      <c r="L340" s="16" t="str">
        <f t="shared" si="48"/>
        <v>Нет</v>
      </c>
      <c r="M340" s="33" t="b">
        <f t="shared" si="49"/>
        <v>0</v>
      </c>
      <c r="N340" s="33">
        <f t="shared" si="50"/>
        <v>308</v>
      </c>
      <c r="O340" s="33">
        <v>339</v>
      </c>
      <c r="AG340" s="20" t="str">
        <f t="shared" si="44"/>
        <v>00</v>
      </c>
      <c r="AH340" s="7">
        <f t="shared" si="45"/>
        <v>0</v>
      </c>
      <c r="AI340">
        <f t="shared" si="46"/>
        <v>0</v>
      </c>
      <c r="AJ340">
        <f t="shared" si="47"/>
        <v>0</v>
      </c>
      <c r="AK340">
        <f t="shared" si="47"/>
        <v>0</v>
      </c>
      <c r="AL340">
        <f t="shared" si="47"/>
        <v>0</v>
      </c>
      <c r="AM340">
        <f t="shared" si="47"/>
        <v>0</v>
      </c>
      <c r="AN340">
        <f t="shared" si="47"/>
        <v>0</v>
      </c>
      <c r="AO340">
        <f t="shared" si="47"/>
        <v>0</v>
      </c>
    </row>
    <row r="341" spans="1:41" x14ac:dyDescent="0.25">
      <c r="A341" s="13">
        <f>IF(M341,'Выгрузка из ревьюшницы'!B341,INDEX('Доп настройки участников'!D:D,2+N341))</f>
        <v>0</v>
      </c>
      <c r="B341" s="13">
        <f>IF(M341,'Выгрузка из ревьюшницы'!C341,INDEX('Доп настройки участников'!E:E,2+N341))</f>
        <v>0</v>
      </c>
      <c r="C341" s="13">
        <f>IF(M341,'Выгрузка из ревьюшницы'!H341,INDEX('Доп настройки участников'!F:F,2+N341))</f>
        <v>0</v>
      </c>
      <c r="D341" s="13">
        <f>IF(M341,'Выгрузка из ревьюшницы'!J341,INDEX('Доп настройки участников'!G:G,2+N341))</f>
        <v>0</v>
      </c>
      <c r="E341" s="13" t="e">
        <f>INDEX('Сопоставление оценок'!$A$3:$A$14,MATCH(IF(M341,'Выгрузка из ревьюшницы'!K341,INDEX('Доп настройки участников'!H:H,2+N341)),'Сопоставление оценок'!$C$3:$C$14,0))</f>
        <v>#N/A</v>
      </c>
      <c r="F341" s="13" t="e">
        <f>INDEX('Сопоставление оценок'!$B$3:$B$14,MATCH(Table13[[#This Row],[mark_at_review]],'Сопоставление оценок'!$C$3:$C$14,0))</f>
        <v>#N/A</v>
      </c>
      <c r="G341" s="13">
        <f>IF(M341,IFERROR(IF(OR('Выгрузка из ревьюшницы'!X341,'Выгрузка из ревьюшницы'!Z341),1,0),0),INDEX('Доп настройки участников'!I:I,2+N341))</f>
        <v>0</v>
      </c>
      <c r="H341" s="13">
        <f>IF(M341,'Выгрузка из ревьюшницы'!AJ341,INDEX('Доп настройки участников'!J:J,2+N341))</f>
        <v>0</v>
      </c>
      <c r="I341" s="16" t="str">
        <f>IFERROR(IF($H341=0,"",INDEX(Разметка!B:B,MATCH($H341,Разметка!A:A,0))),0)</f>
        <v/>
      </c>
      <c r="J341" s="16" t="str">
        <f>IFERROR(IF($H341=0,"",INDEX(Разметка!C:C,MATCH($H341,Разметка!A:A,0))),0)</f>
        <v/>
      </c>
      <c r="K341" s="16" t="e">
        <f>IF($F341&gt;0,IFERROR(MATCH(A341,'Доп настройки участников'!A:A,0),-1)*(-1),0)</f>
        <v>#N/A</v>
      </c>
      <c r="L341" s="16" t="str">
        <f t="shared" si="48"/>
        <v>Нет</v>
      </c>
      <c r="M341" s="33" t="b">
        <f t="shared" si="49"/>
        <v>0</v>
      </c>
      <c r="N341" s="33">
        <f t="shared" si="50"/>
        <v>309</v>
      </c>
      <c r="O341" s="33">
        <v>340</v>
      </c>
      <c r="AG341" s="20" t="str">
        <f t="shared" si="44"/>
        <v>00</v>
      </c>
      <c r="AH341" s="7">
        <f t="shared" si="45"/>
        <v>0</v>
      </c>
      <c r="AI341">
        <f t="shared" si="46"/>
        <v>0</v>
      </c>
      <c r="AJ341">
        <f t="shared" si="47"/>
        <v>0</v>
      </c>
      <c r="AK341">
        <f t="shared" si="47"/>
        <v>0</v>
      </c>
      <c r="AL341">
        <f t="shared" si="47"/>
        <v>0</v>
      </c>
      <c r="AM341">
        <f t="shared" si="47"/>
        <v>0</v>
      </c>
      <c r="AN341">
        <f t="shared" si="47"/>
        <v>0</v>
      </c>
      <c r="AO341">
        <f t="shared" si="47"/>
        <v>0</v>
      </c>
    </row>
    <row r="342" spans="1:41" x14ac:dyDescent="0.25">
      <c r="A342" s="13">
        <f>IF(M342,'Выгрузка из ревьюшницы'!B342,INDEX('Доп настройки участников'!D:D,2+N342))</f>
        <v>0</v>
      </c>
      <c r="B342" s="13">
        <f>IF(M342,'Выгрузка из ревьюшницы'!C342,INDEX('Доп настройки участников'!E:E,2+N342))</f>
        <v>0</v>
      </c>
      <c r="C342" s="13">
        <f>IF(M342,'Выгрузка из ревьюшницы'!H342,INDEX('Доп настройки участников'!F:F,2+N342))</f>
        <v>0</v>
      </c>
      <c r="D342" s="13">
        <f>IF(M342,'Выгрузка из ревьюшницы'!J342,INDEX('Доп настройки участников'!G:G,2+N342))</f>
        <v>0</v>
      </c>
      <c r="E342" s="13" t="e">
        <f>INDEX('Сопоставление оценок'!$A$3:$A$14,MATCH(IF(M342,'Выгрузка из ревьюшницы'!K342,INDEX('Доп настройки участников'!H:H,2+N342)),'Сопоставление оценок'!$C$3:$C$14,0))</f>
        <v>#N/A</v>
      </c>
      <c r="F342" s="13" t="e">
        <f>INDEX('Сопоставление оценок'!$B$3:$B$14,MATCH(Table13[[#This Row],[mark_at_review]],'Сопоставление оценок'!$C$3:$C$14,0))</f>
        <v>#N/A</v>
      </c>
      <c r="G342" s="13">
        <f>IF(M342,IFERROR(IF(OR('Выгрузка из ревьюшницы'!X342,'Выгрузка из ревьюшницы'!Z342),1,0),0),INDEX('Доп настройки участников'!I:I,2+N342))</f>
        <v>0</v>
      </c>
      <c r="H342" s="13">
        <f>IF(M342,'Выгрузка из ревьюшницы'!AJ342,INDEX('Доп настройки участников'!J:J,2+N342))</f>
        <v>0</v>
      </c>
      <c r="I342" s="16" t="str">
        <f>IFERROR(IF($H342=0,"",INDEX(Разметка!B:B,MATCH($H342,Разметка!A:A,0))),0)</f>
        <v/>
      </c>
      <c r="J342" s="16" t="str">
        <f>IFERROR(IF($H342=0,"",INDEX(Разметка!C:C,MATCH($H342,Разметка!A:A,0))),0)</f>
        <v/>
      </c>
      <c r="K342" s="16" t="e">
        <f>IF($F342&gt;0,IFERROR(MATCH(A342,'Доп настройки участников'!A:A,0),-1)*(-1),0)</f>
        <v>#N/A</v>
      </c>
      <c r="L342" s="16" t="str">
        <f t="shared" si="48"/>
        <v>Нет</v>
      </c>
      <c r="M342" s="33" t="b">
        <f t="shared" si="49"/>
        <v>0</v>
      </c>
      <c r="N342" s="33">
        <f t="shared" si="50"/>
        <v>310</v>
      </c>
      <c r="O342" s="33">
        <v>341</v>
      </c>
      <c r="AG342" s="20" t="str">
        <f t="shared" si="44"/>
        <v>00</v>
      </c>
      <c r="AH342" s="7">
        <f t="shared" si="45"/>
        <v>0</v>
      </c>
      <c r="AI342">
        <f t="shared" si="46"/>
        <v>0</v>
      </c>
      <c r="AJ342">
        <f t="shared" si="47"/>
        <v>0</v>
      </c>
      <c r="AK342">
        <f t="shared" si="47"/>
        <v>0</v>
      </c>
      <c r="AL342">
        <f t="shared" si="47"/>
        <v>0</v>
      </c>
      <c r="AM342">
        <f t="shared" si="47"/>
        <v>0</v>
      </c>
      <c r="AN342">
        <f t="shared" si="47"/>
        <v>0</v>
      </c>
      <c r="AO342">
        <f t="shared" si="47"/>
        <v>0</v>
      </c>
    </row>
    <row r="343" spans="1:41" x14ac:dyDescent="0.25">
      <c r="A343" s="13">
        <f>IF(M343,'Выгрузка из ревьюшницы'!B343,INDEX('Доп настройки участников'!D:D,2+N343))</f>
        <v>0</v>
      </c>
      <c r="B343" s="13">
        <f>IF(M343,'Выгрузка из ревьюшницы'!C343,INDEX('Доп настройки участников'!E:E,2+N343))</f>
        <v>0</v>
      </c>
      <c r="C343" s="13">
        <f>IF(M343,'Выгрузка из ревьюшницы'!H343,INDEX('Доп настройки участников'!F:F,2+N343))</f>
        <v>0</v>
      </c>
      <c r="D343" s="13">
        <f>IF(M343,'Выгрузка из ревьюшницы'!J343,INDEX('Доп настройки участников'!G:G,2+N343))</f>
        <v>0</v>
      </c>
      <c r="E343" s="13" t="e">
        <f>INDEX('Сопоставление оценок'!$A$3:$A$14,MATCH(IF(M343,'Выгрузка из ревьюшницы'!K343,INDEX('Доп настройки участников'!H:H,2+N343)),'Сопоставление оценок'!$C$3:$C$14,0))</f>
        <v>#N/A</v>
      </c>
      <c r="F343" s="13" t="e">
        <f>INDEX('Сопоставление оценок'!$B$3:$B$14,MATCH(Table13[[#This Row],[mark_at_review]],'Сопоставление оценок'!$C$3:$C$14,0))</f>
        <v>#N/A</v>
      </c>
      <c r="G343" s="13">
        <f>IF(M343,IFERROR(IF(OR('Выгрузка из ревьюшницы'!X343,'Выгрузка из ревьюшницы'!Z343),1,0),0),INDEX('Доп настройки участников'!I:I,2+N343))</f>
        <v>0</v>
      </c>
      <c r="H343" s="13">
        <f>IF(M343,'Выгрузка из ревьюшницы'!AJ343,INDEX('Доп настройки участников'!J:J,2+N343))</f>
        <v>0</v>
      </c>
      <c r="I343" s="16" t="str">
        <f>IFERROR(IF($H343=0,"",INDEX(Разметка!B:B,MATCH($H343,Разметка!A:A,0))),0)</f>
        <v/>
      </c>
      <c r="J343" s="16" t="str">
        <f>IFERROR(IF($H343=0,"",INDEX(Разметка!C:C,MATCH($H343,Разметка!A:A,0))),0)</f>
        <v/>
      </c>
      <c r="K343" s="16" t="e">
        <f>IF($F343&gt;0,IFERROR(MATCH(A343,'Доп настройки участников'!A:A,0),-1)*(-1),0)</f>
        <v>#N/A</v>
      </c>
      <c r="L343" s="16" t="str">
        <f t="shared" si="48"/>
        <v>Нет</v>
      </c>
      <c r="M343" s="33" t="b">
        <f t="shared" si="49"/>
        <v>0</v>
      </c>
      <c r="N343" s="33">
        <f t="shared" si="50"/>
        <v>311</v>
      </c>
      <c r="O343" s="33">
        <v>342</v>
      </c>
      <c r="AG343" s="20" t="str">
        <f t="shared" si="44"/>
        <v>00</v>
      </c>
      <c r="AH343" s="7">
        <f t="shared" si="45"/>
        <v>0</v>
      </c>
      <c r="AI343">
        <f t="shared" si="46"/>
        <v>0</v>
      </c>
      <c r="AJ343">
        <f t="shared" si="47"/>
        <v>0</v>
      </c>
      <c r="AK343">
        <f t="shared" si="47"/>
        <v>0</v>
      </c>
      <c r="AL343">
        <f t="shared" si="47"/>
        <v>0</v>
      </c>
      <c r="AM343">
        <f t="shared" si="47"/>
        <v>0</v>
      </c>
      <c r="AN343">
        <f t="shared" si="47"/>
        <v>0</v>
      </c>
      <c r="AO343">
        <f t="shared" si="47"/>
        <v>0</v>
      </c>
    </row>
    <row r="344" spans="1:41" x14ac:dyDescent="0.25">
      <c r="A344" s="13">
        <f>IF(M344,'Выгрузка из ревьюшницы'!B344,INDEX('Доп настройки участников'!D:D,2+N344))</f>
        <v>0</v>
      </c>
      <c r="B344" s="13">
        <f>IF(M344,'Выгрузка из ревьюшницы'!C344,INDEX('Доп настройки участников'!E:E,2+N344))</f>
        <v>0</v>
      </c>
      <c r="C344" s="13">
        <f>IF(M344,'Выгрузка из ревьюшницы'!H344,INDEX('Доп настройки участников'!F:F,2+N344))</f>
        <v>0</v>
      </c>
      <c r="D344" s="13">
        <f>IF(M344,'Выгрузка из ревьюшницы'!J344,INDEX('Доп настройки участников'!G:G,2+N344))</f>
        <v>0</v>
      </c>
      <c r="E344" s="13" t="e">
        <f>INDEX('Сопоставление оценок'!$A$3:$A$14,MATCH(IF(M344,'Выгрузка из ревьюшницы'!K344,INDEX('Доп настройки участников'!H:H,2+N344)),'Сопоставление оценок'!$C$3:$C$14,0))</f>
        <v>#N/A</v>
      </c>
      <c r="F344" s="13" t="e">
        <f>INDEX('Сопоставление оценок'!$B$3:$B$14,MATCH(Table13[[#This Row],[mark_at_review]],'Сопоставление оценок'!$C$3:$C$14,0))</f>
        <v>#N/A</v>
      </c>
      <c r="G344" s="13">
        <f>IF(M344,IFERROR(IF(OR('Выгрузка из ревьюшницы'!X344,'Выгрузка из ревьюшницы'!Z344),1,0),0),INDEX('Доп настройки участников'!I:I,2+N344))</f>
        <v>0</v>
      </c>
      <c r="H344" s="13">
        <f>IF(M344,'Выгрузка из ревьюшницы'!AJ344,INDEX('Доп настройки участников'!J:J,2+N344))</f>
        <v>0</v>
      </c>
      <c r="I344" s="16" t="str">
        <f>IFERROR(IF($H344=0,"",INDEX(Разметка!B:B,MATCH($H344,Разметка!A:A,0))),0)</f>
        <v/>
      </c>
      <c r="J344" s="16" t="str">
        <f>IFERROR(IF($H344=0,"",INDEX(Разметка!C:C,MATCH($H344,Разметка!A:A,0))),0)</f>
        <v/>
      </c>
      <c r="K344" s="16" t="e">
        <f>IF($F344&gt;0,IFERROR(MATCH(A344,'Доп настройки участников'!A:A,0),-1)*(-1),0)</f>
        <v>#N/A</v>
      </c>
      <c r="L344" s="16" t="str">
        <f t="shared" si="48"/>
        <v>Нет</v>
      </c>
      <c r="M344" s="33" t="b">
        <f t="shared" si="49"/>
        <v>0</v>
      </c>
      <c r="N344" s="33">
        <f t="shared" si="50"/>
        <v>312</v>
      </c>
      <c r="O344" s="33">
        <v>343</v>
      </c>
      <c r="AG344" s="20" t="str">
        <f t="shared" si="44"/>
        <v>00</v>
      </c>
      <c r="AH344" s="7">
        <f t="shared" si="45"/>
        <v>0</v>
      </c>
      <c r="AI344">
        <f t="shared" si="46"/>
        <v>0</v>
      </c>
      <c r="AJ344">
        <f t="shared" si="47"/>
        <v>0</v>
      </c>
      <c r="AK344">
        <f t="shared" si="47"/>
        <v>0</v>
      </c>
      <c r="AL344">
        <f t="shared" si="47"/>
        <v>0</v>
      </c>
      <c r="AM344">
        <f t="shared" si="47"/>
        <v>0</v>
      </c>
      <c r="AN344">
        <f t="shared" si="47"/>
        <v>0</v>
      </c>
      <c r="AO344">
        <f t="shared" si="47"/>
        <v>0</v>
      </c>
    </row>
    <row r="345" spans="1:41" x14ac:dyDescent="0.25">
      <c r="A345" s="13">
        <f>IF(M345,'Выгрузка из ревьюшницы'!B345,INDEX('Доп настройки участников'!D:D,2+N345))</f>
        <v>0</v>
      </c>
      <c r="B345" s="13">
        <f>IF(M345,'Выгрузка из ревьюшницы'!C345,INDEX('Доп настройки участников'!E:E,2+N345))</f>
        <v>0</v>
      </c>
      <c r="C345" s="13">
        <f>IF(M345,'Выгрузка из ревьюшницы'!H345,INDEX('Доп настройки участников'!F:F,2+N345))</f>
        <v>0</v>
      </c>
      <c r="D345" s="13">
        <f>IF(M345,'Выгрузка из ревьюшницы'!J345,INDEX('Доп настройки участников'!G:G,2+N345))</f>
        <v>0</v>
      </c>
      <c r="E345" s="13" t="e">
        <f>INDEX('Сопоставление оценок'!$A$3:$A$14,MATCH(IF(M345,'Выгрузка из ревьюшницы'!K345,INDEX('Доп настройки участников'!H:H,2+N345)),'Сопоставление оценок'!$C$3:$C$14,0))</f>
        <v>#N/A</v>
      </c>
      <c r="F345" s="13" t="e">
        <f>INDEX('Сопоставление оценок'!$B$3:$B$14,MATCH(Table13[[#This Row],[mark_at_review]],'Сопоставление оценок'!$C$3:$C$14,0))</f>
        <v>#N/A</v>
      </c>
      <c r="G345" s="13">
        <f>IF(M345,IFERROR(IF(OR('Выгрузка из ревьюшницы'!X345,'Выгрузка из ревьюшницы'!Z345),1,0),0),INDEX('Доп настройки участников'!I:I,2+N345))</f>
        <v>0</v>
      </c>
      <c r="H345" s="13">
        <f>IF(M345,'Выгрузка из ревьюшницы'!AJ345,INDEX('Доп настройки участников'!J:J,2+N345))</f>
        <v>0</v>
      </c>
      <c r="I345" s="16" t="str">
        <f>IFERROR(IF($H345=0,"",INDEX(Разметка!B:B,MATCH($H345,Разметка!A:A,0))),0)</f>
        <v/>
      </c>
      <c r="J345" s="16" t="str">
        <f>IFERROR(IF($H345=0,"",INDEX(Разметка!C:C,MATCH($H345,Разметка!A:A,0))),0)</f>
        <v/>
      </c>
      <c r="K345" s="16" t="e">
        <f>IF($F345&gt;0,IFERROR(MATCH(A345,'Доп настройки участников'!A:A,0),-1)*(-1),0)</f>
        <v>#N/A</v>
      </c>
      <c r="L345" s="16" t="str">
        <f t="shared" si="48"/>
        <v>Нет</v>
      </c>
      <c r="M345" s="33" t="b">
        <f t="shared" si="49"/>
        <v>0</v>
      </c>
      <c r="N345" s="33">
        <f t="shared" si="50"/>
        <v>313</v>
      </c>
      <c r="O345" s="33">
        <v>344</v>
      </c>
      <c r="AG345" s="20" t="str">
        <f t="shared" si="44"/>
        <v>00</v>
      </c>
      <c r="AH345" s="7">
        <f t="shared" si="45"/>
        <v>0</v>
      </c>
      <c r="AI345">
        <f t="shared" si="46"/>
        <v>0</v>
      </c>
      <c r="AJ345">
        <f t="shared" si="47"/>
        <v>0</v>
      </c>
      <c r="AK345">
        <f t="shared" si="47"/>
        <v>0</v>
      </c>
      <c r="AL345">
        <f t="shared" si="47"/>
        <v>0</v>
      </c>
      <c r="AM345">
        <f t="shared" si="47"/>
        <v>0</v>
      </c>
      <c r="AN345">
        <f t="shared" si="47"/>
        <v>0</v>
      </c>
      <c r="AO345">
        <f t="shared" si="47"/>
        <v>0</v>
      </c>
    </row>
    <row r="346" spans="1:41" x14ac:dyDescent="0.25">
      <c r="A346" s="13">
        <f>IF(M346,'Выгрузка из ревьюшницы'!B346,INDEX('Доп настройки участников'!D:D,2+N346))</f>
        <v>0</v>
      </c>
      <c r="B346" s="13">
        <f>IF(M346,'Выгрузка из ревьюшницы'!C346,INDEX('Доп настройки участников'!E:E,2+N346))</f>
        <v>0</v>
      </c>
      <c r="C346" s="13">
        <f>IF(M346,'Выгрузка из ревьюшницы'!H346,INDEX('Доп настройки участников'!F:F,2+N346))</f>
        <v>0</v>
      </c>
      <c r="D346" s="13">
        <f>IF(M346,'Выгрузка из ревьюшницы'!J346,INDEX('Доп настройки участников'!G:G,2+N346))</f>
        <v>0</v>
      </c>
      <c r="E346" s="13" t="e">
        <f>INDEX('Сопоставление оценок'!$A$3:$A$14,MATCH(IF(M346,'Выгрузка из ревьюшницы'!K346,INDEX('Доп настройки участников'!H:H,2+N346)),'Сопоставление оценок'!$C$3:$C$14,0))</f>
        <v>#N/A</v>
      </c>
      <c r="F346" s="13" t="e">
        <f>INDEX('Сопоставление оценок'!$B$3:$B$14,MATCH(Table13[[#This Row],[mark_at_review]],'Сопоставление оценок'!$C$3:$C$14,0))</f>
        <v>#N/A</v>
      </c>
      <c r="G346" s="13">
        <f>IF(M346,IFERROR(IF(OR('Выгрузка из ревьюшницы'!X346,'Выгрузка из ревьюшницы'!Z346),1,0),0),INDEX('Доп настройки участников'!I:I,2+N346))</f>
        <v>0</v>
      </c>
      <c r="H346" s="13">
        <f>IF(M346,'Выгрузка из ревьюшницы'!AJ346,INDEX('Доп настройки участников'!J:J,2+N346))</f>
        <v>0</v>
      </c>
      <c r="I346" s="16" t="str">
        <f>IFERROR(IF($H346=0,"",INDEX(Разметка!B:B,MATCH($H346,Разметка!A:A,0))),0)</f>
        <v/>
      </c>
      <c r="J346" s="16" t="str">
        <f>IFERROR(IF($H346=0,"",INDEX(Разметка!C:C,MATCH($H346,Разметка!A:A,0))),0)</f>
        <v/>
      </c>
      <c r="K346" s="16" t="e">
        <f>IF($F346&gt;0,IFERROR(MATCH(A346,'Доп настройки участников'!A:A,0),-1)*(-1),0)</f>
        <v>#N/A</v>
      </c>
      <c r="L346" s="16" t="str">
        <f t="shared" si="48"/>
        <v>Нет</v>
      </c>
      <c r="M346" s="33" t="b">
        <f t="shared" si="49"/>
        <v>0</v>
      </c>
      <c r="N346" s="33">
        <f t="shared" si="50"/>
        <v>314</v>
      </c>
      <c r="O346" s="33">
        <v>345</v>
      </c>
      <c r="AG346" s="20" t="str">
        <f t="shared" si="44"/>
        <v>00</v>
      </c>
      <c r="AH346" s="7">
        <f t="shared" si="45"/>
        <v>0</v>
      </c>
      <c r="AI346">
        <f t="shared" si="46"/>
        <v>0</v>
      </c>
      <c r="AJ346">
        <f t="shared" si="47"/>
        <v>0</v>
      </c>
      <c r="AK346">
        <f t="shared" si="47"/>
        <v>0</v>
      </c>
      <c r="AL346">
        <f t="shared" si="47"/>
        <v>0</v>
      </c>
      <c r="AM346">
        <f t="shared" si="47"/>
        <v>0</v>
      </c>
      <c r="AN346">
        <f t="shared" si="47"/>
        <v>0</v>
      </c>
      <c r="AO346">
        <f t="shared" si="47"/>
        <v>0</v>
      </c>
    </row>
    <row r="347" spans="1:41" x14ac:dyDescent="0.25">
      <c r="A347" s="13">
        <f>IF(M347,'Выгрузка из ревьюшницы'!B347,INDEX('Доп настройки участников'!D:D,2+N347))</f>
        <v>0</v>
      </c>
      <c r="B347" s="13">
        <f>IF(M347,'Выгрузка из ревьюшницы'!C347,INDEX('Доп настройки участников'!E:E,2+N347))</f>
        <v>0</v>
      </c>
      <c r="C347" s="13">
        <f>IF(M347,'Выгрузка из ревьюшницы'!H347,INDEX('Доп настройки участников'!F:F,2+N347))</f>
        <v>0</v>
      </c>
      <c r="D347" s="13">
        <f>IF(M347,'Выгрузка из ревьюшницы'!J347,INDEX('Доп настройки участников'!G:G,2+N347))</f>
        <v>0</v>
      </c>
      <c r="E347" s="13" t="e">
        <f>INDEX('Сопоставление оценок'!$A$3:$A$14,MATCH(IF(M347,'Выгрузка из ревьюшницы'!K347,INDEX('Доп настройки участников'!H:H,2+N347)),'Сопоставление оценок'!$C$3:$C$14,0))</f>
        <v>#N/A</v>
      </c>
      <c r="F347" s="13" t="e">
        <f>INDEX('Сопоставление оценок'!$B$3:$B$14,MATCH(Table13[[#This Row],[mark_at_review]],'Сопоставление оценок'!$C$3:$C$14,0))</f>
        <v>#N/A</v>
      </c>
      <c r="G347" s="13">
        <f>IF(M347,IFERROR(IF(OR('Выгрузка из ревьюшницы'!X347,'Выгрузка из ревьюшницы'!Z347),1,0),0),INDEX('Доп настройки участников'!I:I,2+N347))</f>
        <v>0</v>
      </c>
      <c r="H347" s="13">
        <f>IF(M347,'Выгрузка из ревьюшницы'!AJ347,INDEX('Доп настройки участников'!J:J,2+N347))</f>
        <v>0</v>
      </c>
      <c r="I347" s="16" t="str">
        <f>IFERROR(IF($H347=0,"",INDEX(Разметка!B:B,MATCH($H347,Разметка!A:A,0))),0)</f>
        <v/>
      </c>
      <c r="J347" s="16" t="str">
        <f>IFERROR(IF($H347=0,"",INDEX(Разметка!C:C,MATCH($H347,Разметка!A:A,0))),0)</f>
        <v/>
      </c>
      <c r="K347" s="16" t="e">
        <f>IF($F347&gt;0,IFERROR(MATCH(A347,'Доп настройки участников'!A:A,0),-1)*(-1),0)</f>
        <v>#N/A</v>
      </c>
      <c r="L347" s="16" t="str">
        <f t="shared" si="48"/>
        <v>Нет</v>
      </c>
      <c r="M347" s="33" t="b">
        <f t="shared" si="49"/>
        <v>0</v>
      </c>
      <c r="N347" s="33">
        <f t="shared" si="50"/>
        <v>315</v>
      </c>
      <c r="O347" s="33">
        <v>346</v>
      </c>
      <c r="AG347" s="20" t="str">
        <f t="shared" si="44"/>
        <v>00</v>
      </c>
      <c r="AH347" s="7">
        <f t="shared" si="45"/>
        <v>0</v>
      </c>
      <c r="AI347">
        <f t="shared" si="46"/>
        <v>0</v>
      </c>
      <c r="AJ347">
        <f t="shared" si="47"/>
        <v>0</v>
      </c>
      <c r="AK347">
        <f t="shared" si="47"/>
        <v>0</v>
      </c>
      <c r="AL347">
        <f t="shared" si="47"/>
        <v>0</v>
      </c>
      <c r="AM347">
        <f t="shared" si="47"/>
        <v>0</v>
      </c>
      <c r="AN347">
        <f t="shared" si="47"/>
        <v>0</v>
      </c>
      <c r="AO347">
        <f t="shared" si="47"/>
        <v>0</v>
      </c>
    </row>
    <row r="348" spans="1:41" x14ac:dyDescent="0.25">
      <c r="A348" s="13">
        <f>IF(M348,'Выгрузка из ревьюшницы'!B348,INDEX('Доп настройки участников'!D:D,2+N348))</f>
        <v>0</v>
      </c>
      <c r="B348" s="13">
        <f>IF(M348,'Выгрузка из ревьюшницы'!C348,INDEX('Доп настройки участников'!E:E,2+N348))</f>
        <v>0</v>
      </c>
      <c r="C348" s="13">
        <f>IF(M348,'Выгрузка из ревьюшницы'!H348,INDEX('Доп настройки участников'!F:F,2+N348))</f>
        <v>0</v>
      </c>
      <c r="D348" s="13">
        <f>IF(M348,'Выгрузка из ревьюшницы'!J348,INDEX('Доп настройки участников'!G:G,2+N348))</f>
        <v>0</v>
      </c>
      <c r="E348" s="13" t="e">
        <f>INDEX('Сопоставление оценок'!$A$3:$A$14,MATCH(IF(M348,'Выгрузка из ревьюшницы'!K348,INDEX('Доп настройки участников'!H:H,2+N348)),'Сопоставление оценок'!$C$3:$C$14,0))</f>
        <v>#N/A</v>
      </c>
      <c r="F348" s="13" t="e">
        <f>INDEX('Сопоставление оценок'!$B$3:$B$14,MATCH(Table13[[#This Row],[mark_at_review]],'Сопоставление оценок'!$C$3:$C$14,0))</f>
        <v>#N/A</v>
      </c>
      <c r="G348" s="13">
        <f>IF(M348,IFERROR(IF(OR('Выгрузка из ревьюшницы'!X348,'Выгрузка из ревьюшницы'!Z348),1,0),0),INDEX('Доп настройки участников'!I:I,2+N348))</f>
        <v>0</v>
      </c>
      <c r="H348" s="13">
        <f>IF(M348,'Выгрузка из ревьюшницы'!AJ348,INDEX('Доп настройки участников'!J:J,2+N348))</f>
        <v>0</v>
      </c>
      <c r="I348" s="16" t="str">
        <f>IFERROR(IF($H348=0,"",INDEX(Разметка!B:B,MATCH($H348,Разметка!A:A,0))),0)</f>
        <v/>
      </c>
      <c r="J348" s="16" t="str">
        <f>IFERROR(IF($H348=0,"",INDEX(Разметка!C:C,MATCH($H348,Разметка!A:A,0))),0)</f>
        <v/>
      </c>
      <c r="K348" s="16" t="e">
        <f>IF($F348&gt;0,IFERROR(MATCH(A348,'Доп настройки участников'!A:A,0),-1)*(-1),0)</f>
        <v>#N/A</v>
      </c>
      <c r="L348" s="16" t="str">
        <f t="shared" si="48"/>
        <v>Нет</v>
      </c>
      <c r="M348" s="33" t="b">
        <f t="shared" si="49"/>
        <v>0</v>
      </c>
      <c r="N348" s="33">
        <f t="shared" si="50"/>
        <v>316</v>
      </c>
      <c r="O348" s="33">
        <v>347</v>
      </c>
      <c r="AG348" s="20" t="str">
        <f t="shared" si="44"/>
        <v>00</v>
      </c>
      <c r="AH348" s="7">
        <f t="shared" si="45"/>
        <v>0</v>
      </c>
      <c r="AI348">
        <f t="shared" si="46"/>
        <v>0</v>
      </c>
      <c r="AJ348">
        <f t="shared" si="47"/>
        <v>0</v>
      </c>
      <c r="AK348">
        <f t="shared" si="47"/>
        <v>0</v>
      </c>
      <c r="AL348">
        <f t="shared" si="47"/>
        <v>0</v>
      </c>
      <c r="AM348">
        <f t="shared" si="47"/>
        <v>0</v>
      </c>
      <c r="AN348">
        <f t="shared" si="47"/>
        <v>0</v>
      </c>
      <c r="AO348">
        <f t="shared" si="47"/>
        <v>0</v>
      </c>
    </row>
    <row r="349" spans="1:41" x14ac:dyDescent="0.25">
      <c r="A349" s="13">
        <f>IF(M349,'Выгрузка из ревьюшницы'!B349,INDEX('Доп настройки участников'!D:D,2+N349))</f>
        <v>0</v>
      </c>
      <c r="B349" s="13">
        <f>IF(M349,'Выгрузка из ревьюшницы'!C349,INDEX('Доп настройки участников'!E:E,2+N349))</f>
        <v>0</v>
      </c>
      <c r="C349" s="13">
        <f>IF(M349,'Выгрузка из ревьюшницы'!H349,INDEX('Доп настройки участников'!F:F,2+N349))</f>
        <v>0</v>
      </c>
      <c r="D349" s="13">
        <f>IF(M349,'Выгрузка из ревьюшницы'!J349,INDEX('Доп настройки участников'!G:G,2+N349))</f>
        <v>0</v>
      </c>
      <c r="E349" s="13" t="e">
        <f>INDEX('Сопоставление оценок'!$A$3:$A$14,MATCH(IF(M349,'Выгрузка из ревьюшницы'!K349,INDEX('Доп настройки участников'!H:H,2+N349)),'Сопоставление оценок'!$C$3:$C$14,0))</f>
        <v>#N/A</v>
      </c>
      <c r="F349" s="13" t="e">
        <f>INDEX('Сопоставление оценок'!$B$3:$B$14,MATCH(Table13[[#This Row],[mark_at_review]],'Сопоставление оценок'!$C$3:$C$14,0))</f>
        <v>#N/A</v>
      </c>
      <c r="G349" s="13">
        <f>IF(M349,IFERROR(IF(OR('Выгрузка из ревьюшницы'!X349,'Выгрузка из ревьюшницы'!Z349),1,0),0),INDEX('Доп настройки участников'!I:I,2+N349))</f>
        <v>0</v>
      </c>
      <c r="H349" s="13">
        <f>IF(M349,'Выгрузка из ревьюшницы'!AJ349,INDEX('Доп настройки участников'!J:J,2+N349))</f>
        <v>0</v>
      </c>
      <c r="I349" s="16" t="str">
        <f>IFERROR(IF($H349=0,"",INDEX(Разметка!B:B,MATCH($H349,Разметка!A:A,0))),0)</f>
        <v/>
      </c>
      <c r="J349" s="16" t="str">
        <f>IFERROR(IF($H349=0,"",INDEX(Разметка!C:C,MATCH($H349,Разметка!A:A,0))),0)</f>
        <v/>
      </c>
      <c r="K349" s="16" t="e">
        <f>IF($F349&gt;0,IFERROR(MATCH(A349,'Доп настройки участников'!A:A,0),-1)*(-1),0)</f>
        <v>#N/A</v>
      </c>
      <c r="L349" s="16" t="str">
        <f t="shared" si="48"/>
        <v>Нет</v>
      </c>
      <c r="M349" s="33" t="b">
        <f t="shared" si="49"/>
        <v>0</v>
      </c>
      <c r="N349" s="33">
        <f t="shared" si="50"/>
        <v>317</v>
      </c>
      <c r="O349" s="33">
        <v>348</v>
      </c>
      <c r="AG349" s="20" t="str">
        <f t="shared" si="44"/>
        <v>00</v>
      </c>
      <c r="AH349" s="7">
        <f t="shared" si="45"/>
        <v>0</v>
      </c>
      <c r="AI349">
        <f t="shared" si="46"/>
        <v>0</v>
      </c>
      <c r="AJ349">
        <f t="shared" si="47"/>
        <v>0</v>
      </c>
      <c r="AK349">
        <f t="shared" si="47"/>
        <v>0</v>
      </c>
      <c r="AL349">
        <f t="shared" si="47"/>
        <v>0</v>
      </c>
      <c r="AM349">
        <f t="shared" si="47"/>
        <v>0</v>
      </c>
      <c r="AN349">
        <f t="shared" si="47"/>
        <v>0</v>
      </c>
      <c r="AO349">
        <f t="shared" si="47"/>
        <v>0</v>
      </c>
    </row>
    <row r="350" spans="1:41" x14ac:dyDescent="0.25">
      <c r="A350" s="13">
        <f>IF(M350,'Выгрузка из ревьюшницы'!B350,INDEX('Доп настройки участников'!D:D,2+N350))</f>
        <v>0</v>
      </c>
      <c r="B350" s="13">
        <f>IF(M350,'Выгрузка из ревьюшницы'!C350,INDEX('Доп настройки участников'!E:E,2+N350))</f>
        <v>0</v>
      </c>
      <c r="C350" s="13">
        <f>IF(M350,'Выгрузка из ревьюшницы'!H350,INDEX('Доп настройки участников'!F:F,2+N350))</f>
        <v>0</v>
      </c>
      <c r="D350" s="13">
        <f>IF(M350,'Выгрузка из ревьюшницы'!J350,INDEX('Доп настройки участников'!G:G,2+N350))</f>
        <v>0</v>
      </c>
      <c r="E350" s="13" t="e">
        <f>INDEX('Сопоставление оценок'!$A$3:$A$14,MATCH(IF(M350,'Выгрузка из ревьюшницы'!K350,INDEX('Доп настройки участников'!H:H,2+N350)),'Сопоставление оценок'!$C$3:$C$14,0))</f>
        <v>#N/A</v>
      </c>
      <c r="F350" s="13" t="e">
        <f>INDEX('Сопоставление оценок'!$B$3:$B$14,MATCH(Table13[[#This Row],[mark_at_review]],'Сопоставление оценок'!$C$3:$C$14,0))</f>
        <v>#N/A</v>
      </c>
      <c r="G350" s="13">
        <f>IF(M350,IFERROR(IF(OR('Выгрузка из ревьюшницы'!X350,'Выгрузка из ревьюшницы'!Z350),1,0),0),INDEX('Доп настройки участников'!I:I,2+N350))</f>
        <v>0</v>
      </c>
      <c r="H350" s="13">
        <f>IF(M350,'Выгрузка из ревьюшницы'!AJ350,INDEX('Доп настройки участников'!J:J,2+N350))</f>
        <v>0</v>
      </c>
      <c r="I350" s="16" t="str">
        <f>IFERROR(IF($H350=0,"",INDEX(Разметка!B:B,MATCH($H350,Разметка!A:A,0))),0)</f>
        <v/>
      </c>
      <c r="J350" s="16" t="str">
        <f>IFERROR(IF($H350=0,"",INDEX(Разметка!C:C,MATCH($H350,Разметка!A:A,0))),0)</f>
        <v/>
      </c>
      <c r="K350" s="16" t="e">
        <f>IF($F350&gt;0,IFERROR(MATCH(A350,'Доп настройки участников'!A:A,0),-1)*(-1),0)</f>
        <v>#N/A</v>
      </c>
      <c r="L350" s="16" t="str">
        <f t="shared" si="48"/>
        <v>Нет</v>
      </c>
      <c r="M350" s="33" t="b">
        <f t="shared" si="49"/>
        <v>0</v>
      </c>
      <c r="N350" s="33">
        <f t="shared" si="50"/>
        <v>318</v>
      </c>
      <c r="O350" s="33">
        <v>349</v>
      </c>
      <c r="AG350" s="20" t="str">
        <f t="shared" si="44"/>
        <v>00</v>
      </c>
      <c r="AH350" s="7">
        <f t="shared" si="45"/>
        <v>0</v>
      </c>
      <c r="AI350">
        <f t="shared" si="46"/>
        <v>0</v>
      </c>
      <c r="AJ350">
        <f t="shared" si="47"/>
        <v>0</v>
      </c>
      <c r="AK350">
        <f t="shared" si="47"/>
        <v>0</v>
      </c>
      <c r="AL350">
        <f t="shared" si="47"/>
        <v>0</v>
      </c>
      <c r="AM350">
        <f t="shared" si="47"/>
        <v>0</v>
      </c>
      <c r="AN350">
        <f t="shared" si="47"/>
        <v>0</v>
      </c>
      <c r="AO350">
        <f t="shared" si="47"/>
        <v>0</v>
      </c>
    </row>
    <row r="351" spans="1:41" x14ac:dyDescent="0.25">
      <c r="A351" s="13">
        <f>IF(M351,'Выгрузка из ревьюшницы'!B351,INDEX('Доп настройки участников'!D:D,2+N351))</f>
        <v>0</v>
      </c>
      <c r="B351" s="13">
        <f>IF(M351,'Выгрузка из ревьюшницы'!C351,INDEX('Доп настройки участников'!E:E,2+N351))</f>
        <v>0</v>
      </c>
      <c r="C351" s="13">
        <f>IF(M351,'Выгрузка из ревьюшницы'!H351,INDEX('Доп настройки участников'!F:F,2+N351))</f>
        <v>0</v>
      </c>
      <c r="D351" s="13">
        <f>IF(M351,'Выгрузка из ревьюшницы'!J351,INDEX('Доп настройки участников'!G:G,2+N351))</f>
        <v>0</v>
      </c>
      <c r="E351" s="13" t="e">
        <f>INDEX('Сопоставление оценок'!$A$3:$A$14,MATCH(IF(M351,'Выгрузка из ревьюшницы'!K351,INDEX('Доп настройки участников'!H:H,2+N351)),'Сопоставление оценок'!$C$3:$C$14,0))</f>
        <v>#N/A</v>
      </c>
      <c r="F351" s="13" t="e">
        <f>INDEX('Сопоставление оценок'!$B$3:$B$14,MATCH(Table13[[#This Row],[mark_at_review]],'Сопоставление оценок'!$C$3:$C$14,0))</f>
        <v>#N/A</v>
      </c>
      <c r="G351" s="13">
        <f>IF(M351,IFERROR(IF(OR('Выгрузка из ревьюшницы'!X351,'Выгрузка из ревьюшницы'!Z351),1,0),0),INDEX('Доп настройки участников'!I:I,2+N351))</f>
        <v>0</v>
      </c>
      <c r="H351" s="13">
        <f>IF(M351,'Выгрузка из ревьюшницы'!AJ351,INDEX('Доп настройки участников'!J:J,2+N351))</f>
        <v>0</v>
      </c>
      <c r="I351" s="16" t="str">
        <f>IFERROR(IF($H351=0,"",INDEX(Разметка!B:B,MATCH($H351,Разметка!A:A,0))),0)</f>
        <v/>
      </c>
      <c r="J351" s="16" t="str">
        <f>IFERROR(IF($H351=0,"",INDEX(Разметка!C:C,MATCH($H351,Разметка!A:A,0))),0)</f>
        <v/>
      </c>
      <c r="K351" s="16" t="e">
        <f>IF($F351&gt;0,IFERROR(MATCH(A351,'Доп настройки участников'!A:A,0),-1)*(-1),0)</f>
        <v>#N/A</v>
      </c>
      <c r="L351" s="16" t="str">
        <f t="shared" si="48"/>
        <v>Нет</v>
      </c>
      <c r="M351" s="33" t="b">
        <f t="shared" si="49"/>
        <v>0</v>
      </c>
      <c r="N351" s="33">
        <f t="shared" si="50"/>
        <v>319</v>
      </c>
      <c r="O351" s="33">
        <v>350</v>
      </c>
      <c r="AG351" s="20" t="str">
        <f t="shared" si="44"/>
        <v>00</v>
      </c>
      <c r="AH351" s="7">
        <f t="shared" si="45"/>
        <v>0</v>
      </c>
      <c r="AI351">
        <f t="shared" si="46"/>
        <v>0</v>
      </c>
      <c r="AJ351">
        <f t="shared" si="47"/>
        <v>0</v>
      </c>
      <c r="AK351">
        <f t="shared" si="47"/>
        <v>0</v>
      </c>
      <c r="AL351">
        <f t="shared" si="47"/>
        <v>0</v>
      </c>
      <c r="AM351">
        <f t="shared" si="47"/>
        <v>0</v>
      </c>
      <c r="AN351">
        <f t="shared" si="47"/>
        <v>0</v>
      </c>
      <c r="AO351">
        <f t="shared" si="47"/>
        <v>0</v>
      </c>
    </row>
    <row r="352" spans="1:41" x14ac:dyDescent="0.25">
      <c r="A352" s="13">
        <f>IF(M352,'Выгрузка из ревьюшницы'!B352,INDEX('Доп настройки участников'!D:D,2+N352))</f>
        <v>0</v>
      </c>
      <c r="B352" s="13">
        <f>IF(M352,'Выгрузка из ревьюшницы'!C352,INDEX('Доп настройки участников'!E:E,2+N352))</f>
        <v>0</v>
      </c>
      <c r="C352" s="13">
        <f>IF(M352,'Выгрузка из ревьюшницы'!H352,INDEX('Доп настройки участников'!F:F,2+N352))</f>
        <v>0</v>
      </c>
      <c r="D352" s="13">
        <f>IF(M352,'Выгрузка из ревьюшницы'!J352,INDEX('Доп настройки участников'!G:G,2+N352))</f>
        <v>0</v>
      </c>
      <c r="E352" s="13" t="e">
        <f>INDEX('Сопоставление оценок'!$A$3:$A$14,MATCH(IF(M352,'Выгрузка из ревьюшницы'!K352,INDEX('Доп настройки участников'!H:H,2+N352)),'Сопоставление оценок'!$C$3:$C$14,0))</f>
        <v>#N/A</v>
      </c>
      <c r="F352" s="13" t="e">
        <f>INDEX('Сопоставление оценок'!$B$3:$B$14,MATCH(Table13[[#This Row],[mark_at_review]],'Сопоставление оценок'!$C$3:$C$14,0))</f>
        <v>#N/A</v>
      </c>
      <c r="G352" s="13">
        <f>IF(M352,IFERROR(IF(OR('Выгрузка из ревьюшницы'!X352,'Выгрузка из ревьюшницы'!Z352),1,0),0),INDEX('Доп настройки участников'!I:I,2+N352))</f>
        <v>0</v>
      </c>
      <c r="H352" s="13">
        <f>IF(M352,'Выгрузка из ревьюшницы'!AJ352,INDEX('Доп настройки участников'!J:J,2+N352))</f>
        <v>0</v>
      </c>
      <c r="I352" s="16" t="str">
        <f>IFERROR(IF($H352=0,"",INDEX(Разметка!B:B,MATCH($H352,Разметка!A:A,0))),0)</f>
        <v/>
      </c>
      <c r="J352" s="16" t="str">
        <f>IFERROR(IF($H352=0,"",INDEX(Разметка!C:C,MATCH($H352,Разметка!A:A,0))),0)</f>
        <v/>
      </c>
      <c r="K352" s="16" t="e">
        <f>IF($F352&gt;0,IFERROR(MATCH(A352,'Доп настройки участников'!A:A,0),-1)*(-1),0)</f>
        <v>#N/A</v>
      </c>
      <c r="L352" s="16" t="str">
        <f t="shared" si="48"/>
        <v>Нет</v>
      </c>
      <c r="M352" s="33" t="b">
        <f t="shared" si="49"/>
        <v>0</v>
      </c>
      <c r="N352" s="33">
        <f t="shared" si="50"/>
        <v>320</v>
      </c>
      <c r="O352" s="33">
        <v>351</v>
      </c>
      <c r="AG352" s="20" t="str">
        <f t="shared" si="44"/>
        <v>00</v>
      </c>
      <c r="AH352" s="7">
        <f t="shared" si="45"/>
        <v>0</v>
      </c>
      <c r="AI352">
        <f t="shared" si="46"/>
        <v>0</v>
      </c>
      <c r="AJ352">
        <f t="shared" si="47"/>
        <v>0</v>
      </c>
      <c r="AK352">
        <f t="shared" si="47"/>
        <v>0</v>
      </c>
      <c r="AL352">
        <f t="shared" si="47"/>
        <v>0</v>
      </c>
      <c r="AM352">
        <f t="shared" si="47"/>
        <v>0</v>
      </c>
      <c r="AN352">
        <f t="shared" si="47"/>
        <v>0</v>
      </c>
      <c r="AO352">
        <f t="shared" si="47"/>
        <v>0</v>
      </c>
    </row>
    <row r="353" spans="1:41" x14ac:dyDescent="0.25">
      <c r="A353" s="13">
        <f>IF(M353,'Выгрузка из ревьюшницы'!B353,INDEX('Доп настройки участников'!D:D,2+N353))</f>
        <v>0</v>
      </c>
      <c r="B353" s="13">
        <f>IF(M353,'Выгрузка из ревьюшницы'!C353,INDEX('Доп настройки участников'!E:E,2+N353))</f>
        <v>0</v>
      </c>
      <c r="C353" s="13">
        <f>IF(M353,'Выгрузка из ревьюшницы'!H353,INDEX('Доп настройки участников'!F:F,2+N353))</f>
        <v>0</v>
      </c>
      <c r="D353" s="13">
        <f>IF(M353,'Выгрузка из ревьюшницы'!J353,INDEX('Доп настройки участников'!G:G,2+N353))</f>
        <v>0</v>
      </c>
      <c r="E353" s="13" t="e">
        <f>INDEX('Сопоставление оценок'!$A$3:$A$14,MATCH(IF(M353,'Выгрузка из ревьюшницы'!K353,INDEX('Доп настройки участников'!H:H,2+N353)),'Сопоставление оценок'!$C$3:$C$14,0))</f>
        <v>#N/A</v>
      </c>
      <c r="F353" s="13" t="e">
        <f>INDEX('Сопоставление оценок'!$B$3:$B$14,MATCH(Table13[[#This Row],[mark_at_review]],'Сопоставление оценок'!$C$3:$C$14,0))</f>
        <v>#N/A</v>
      </c>
      <c r="G353" s="13">
        <f>IF(M353,IFERROR(IF(OR('Выгрузка из ревьюшницы'!X353,'Выгрузка из ревьюшницы'!Z353),1,0),0),INDEX('Доп настройки участников'!I:I,2+N353))</f>
        <v>0</v>
      </c>
      <c r="H353" s="13">
        <f>IF(M353,'Выгрузка из ревьюшницы'!AJ353,INDEX('Доп настройки участников'!J:J,2+N353))</f>
        <v>0</v>
      </c>
      <c r="I353" s="16" t="str">
        <f>IFERROR(IF($H353=0,"",INDEX(Разметка!B:B,MATCH($H353,Разметка!A:A,0))),0)</f>
        <v/>
      </c>
      <c r="J353" s="16" t="str">
        <f>IFERROR(IF($H353=0,"",INDEX(Разметка!C:C,MATCH($H353,Разметка!A:A,0))),0)</f>
        <v/>
      </c>
      <c r="K353" s="16" t="e">
        <f>IF($F353&gt;0,IFERROR(MATCH(A353,'Доп настройки участников'!A:A,0),-1)*(-1),0)</f>
        <v>#N/A</v>
      </c>
      <c r="L353" s="16" t="str">
        <f t="shared" si="48"/>
        <v>Нет</v>
      </c>
      <c r="M353" s="33" t="b">
        <f t="shared" si="49"/>
        <v>0</v>
      </c>
      <c r="N353" s="33">
        <f t="shared" si="50"/>
        <v>321</v>
      </c>
      <c r="O353" s="33">
        <v>352</v>
      </c>
      <c r="AG353" s="20" t="str">
        <f t="shared" si="44"/>
        <v>00</v>
      </c>
      <c r="AH353" s="7">
        <f t="shared" si="45"/>
        <v>0</v>
      </c>
      <c r="AI353">
        <f t="shared" si="46"/>
        <v>0</v>
      </c>
      <c r="AJ353">
        <f t="shared" si="47"/>
        <v>0</v>
      </c>
      <c r="AK353">
        <f t="shared" si="47"/>
        <v>0</v>
      </c>
      <c r="AL353">
        <f t="shared" si="47"/>
        <v>0</v>
      </c>
      <c r="AM353">
        <f t="shared" si="47"/>
        <v>0</v>
      </c>
      <c r="AN353">
        <f t="shared" si="47"/>
        <v>0</v>
      </c>
      <c r="AO353">
        <f t="shared" si="47"/>
        <v>0</v>
      </c>
    </row>
    <row r="354" spans="1:41" x14ac:dyDescent="0.25">
      <c r="A354" s="13">
        <f>IF(M354,'Выгрузка из ревьюшницы'!B354,INDEX('Доп настройки участников'!D:D,2+N354))</f>
        <v>0</v>
      </c>
      <c r="B354" s="13">
        <f>IF(M354,'Выгрузка из ревьюшницы'!C354,INDEX('Доп настройки участников'!E:E,2+N354))</f>
        <v>0</v>
      </c>
      <c r="C354" s="13">
        <f>IF(M354,'Выгрузка из ревьюшницы'!H354,INDEX('Доп настройки участников'!F:F,2+N354))</f>
        <v>0</v>
      </c>
      <c r="D354" s="13">
        <f>IF(M354,'Выгрузка из ревьюшницы'!J354,INDEX('Доп настройки участников'!G:G,2+N354))</f>
        <v>0</v>
      </c>
      <c r="E354" s="13" t="e">
        <f>INDEX('Сопоставление оценок'!$A$3:$A$14,MATCH(IF(M354,'Выгрузка из ревьюшницы'!K354,INDEX('Доп настройки участников'!H:H,2+N354)),'Сопоставление оценок'!$C$3:$C$14,0))</f>
        <v>#N/A</v>
      </c>
      <c r="F354" s="13" t="e">
        <f>INDEX('Сопоставление оценок'!$B$3:$B$14,MATCH(Table13[[#This Row],[mark_at_review]],'Сопоставление оценок'!$C$3:$C$14,0))</f>
        <v>#N/A</v>
      </c>
      <c r="G354" s="13">
        <f>IF(M354,IFERROR(IF(OR('Выгрузка из ревьюшницы'!X354,'Выгрузка из ревьюшницы'!Z354),1,0),0),INDEX('Доп настройки участников'!I:I,2+N354))</f>
        <v>0</v>
      </c>
      <c r="H354" s="13">
        <f>IF(M354,'Выгрузка из ревьюшницы'!AJ354,INDEX('Доп настройки участников'!J:J,2+N354))</f>
        <v>0</v>
      </c>
      <c r="I354" s="16" t="str">
        <f>IFERROR(IF($H354=0,"",INDEX(Разметка!B:B,MATCH($H354,Разметка!A:A,0))),0)</f>
        <v/>
      </c>
      <c r="J354" s="16" t="str">
        <f>IFERROR(IF($H354=0,"",INDEX(Разметка!C:C,MATCH($H354,Разметка!A:A,0))),0)</f>
        <v/>
      </c>
      <c r="K354" s="16" t="e">
        <f>IF($F354&gt;0,IFERROR(MATCH(A354,'Доп настройки участников'!A:A,0),-1)*(-1),0)</f>
        <v>#N/A</v>
      </c>
      <c r="L354" s="16" t="str">
        <f t="shared" si="48"/>
        <v>Нет</v>
      </c>
      <c r="M354" s="33" t="b">
        <f t="shared" si="49"/>
        <v>0</v>
      </c>
      <c r="N354" s="33">
        <f t="shared" si="50"/>
        <v>322</v>
      </c>
      <c r="O354" s="33">
        <v>353</v>
      </c>
      <c r="AG354" s="20" t="str">
        <f t="shared" si="44"/>
        <v>00</v>
      </c>
      <c r="AH354" s="7">
        <f t="shared" si="45"/>
        <v>0</v>
      </c>
      <c r="AI354">
        <f t="shared" si="46"/>
        <v>0</v>
      </c>
      <c r="AJ354">
        <f t="shared" si="47"/>
        <v>0</v>
      </c>
      <c r="AK354">
        <f t="shared" si="47"/>
        <v>0</v>
      </c>
      <c r="AL354">
        <f t="shared" si="47"/>
        <v>0</v>
      </c>
      <c r="AM354">
        <f t="shared" ref="AJ354:AO396" si="51">INDEX($Y:$AF,MATCH($AI354&amp;$AH354,$AG:$AG,0),MATCH(AM$1,$Y$4:$AF$4,0))</f>
        <v>0</v>
      </c>
      <c r="AN354">
        <f t="shared" si="51"/>
        <v>0</v>
      </c>
      <c r="AO354">
        <f t="shared" si="51"/>
        <v>0</v>
      </c>
    </row>
    <row r="355" spans="1:41" x14ac:dyDescent="0.25">
      <c r="A355" s="13">
        <f>IF(M355,'Выгрузка из ревьюшницы'!B355,INDEX('Доп настройки участников'!D:D,2+N355))</f>
        <v>0</v>
      </c>
      <c r="B355" s="13">
        <f>IF(M355,'Выгрузка из ревьюшницы'!C355,INDEX('Доп настройки участников'!E:E,2+N355))</f>
        <v>0</v>
      </c>
      <c r="C355" s="13">
        <f>IF(M355,'Выгрузка из ревьюшницы'!H355,INDEX('Доп настройки участников'!F:F,2+N355))</f>
        <v>0</v>
      </c>
      <c r="D355" s="13">
        <f>IF(M355,'Выгрузка из ревьюшницы'!J355,INDEX('Доп настройки участников'!G:G,2+N355))</f>
        <v>0</v>
      </c>
      <c r="E355" s="13" t="e">
        <f>INDEX('Сопоставление оценок'!$A$3:$A$14,MATCH(IF(M355,'Выгрузка из ревьюшницы'!K355,INDEX('Доп настройки участников'!H:H,2+N355)),'Сопоставление оценок'!$C$3:$C$14,0))</f>
        <v>#N/A</v>
      </c>
      <c r="F355" s="13" t="e">
        <f>INDEX('Сопоставление оценок'!$B$3:$B$14,MATCH(Table13[[#This Row],[mark_at_review]],'Сопоставление оценок'!$C$3:$C$14,0))</f>
        <v>#N/A</v>
      </c>
      <c r="G355" s="13">
        <f>IF(M355,IFERROR(IF(OR('Выгрузка из ревьюшницы'!X355,'Выгрузка из ревьюшницы'!Z355),1,0),0),INDEX('Доп настройки участников'!I:I,2+N355))</f>
        <v>0</v>
      </c>
      <c r="H355" s="13">
        <f>IF(M355,'Выгрузка из ревьюшницы'!AJ355,INDEX('Доп настройки участников'!J:J,2+N355))</f>
        <v>0</v>
      </c>
      <c r="I355" s="16" t="str">
        <f>IFERROR(IF($H355=0,"",INDEX(Разметка!B:B,MATCH($H355,Разметка!A:A,0))),0)</f>
        <v/>
      </c>
      <c r="J355" s="16" t="str">
        <f>IFERROR(IF($H355=0,"",INDEX(Разметка!C:C,MATCH($H355,Разметка!A:A,0))),0)</f>
        <v/>
      </c>
      <c r="K355" s="16" t="e">
        <f>IF($F355&gt;0,IFERROR(MATCH(A355,'Доп настройки участников'!A:A,0),-1)*(-1),0)</f>
        <v>#N/A</v>
      </c>
      <c r="L355" s="16" t="str">
        <f t="shared" si="48"/>
        <v>Нет</v>
      </c>
      <c r="M355" s="33" t="b">
        <f t="shared" si="49"/>
        <v>0</v>
      </c>
      <c r="N355" s="33">
        <f t="shared" si="50"/>
        <v>323</v>
      </c>
      <c r="O355" s="33">
        <v>354</v>
      </c>
      <c r="AG355" s="20" t="str">
        <f t="shared" si="44"/>
        <v>00</v>
      </c>
      <c r="AH355" s="7">
        <f t="shared" si="45"/>
        <v>0</v>
      </c>
      <c r="AI355">
        <f t="shared" si="46"/>
        <v>0</v>
      </c>
      <c r="AJ355">
        <f t="shared" si="51"/>
        <v>0</v>
      </c>
      <c r="AK355">
        <f t="shared" si="51"/>
        <v>0</v>
      </c>
      <c r="AL355">
        <f t="shared" si="51"/>
        <v>0</v>
      </c>
      <c r="AM355">
        <f t="shared" si="51"/>
        <v>0</v>
      </c>
      <c r="AN355">
        <f t="shared" si="51"/>
        <v>0</v>
      </c>
      <c r="AO355">
        <f t="shared" si="51"/>
        <v>0</v>
      </c>
    </row>
    <row r="356" spans="1:41" x14ac:dyDescent="0.25">
      <c r="A356" s="13">
        <f>IF(M356,'Выгрузка из ревьюшницы'!B356,INDEX('Доп настройки участников'!D:D,2+N356))</f>
        <v>0</v>
      </c>
      <c r="B356" s="13">
        <f>IF(M356,'Выгрузка из ревьюшницы'!C356,INDEX('Доп настройки участников'!E:E,2+N356))</f>
        <v>0</v>
      </c>
      <c r="C356" s="13">
        <f>IF(M356,'Выгрузка из ревьюшницы'!H356,INDEX('Доп настройки участников'!F:F,2+N356))</f>
        <v>0</v>
      </c>
      <c r="D356" s="13">
        <f>IF(M356,'Выгрузка из ревьюшницы'!J356,INDEX('Доп настройки участников'!G:G,2+N356))</f>
        <v>0</v>
      </c>
      <c r="E356" s="13" t="e">
        <f>INDEX('Сопоставление оценок'!$A$3:$A$14,MATCH(IF(M356,'Выгрузка из ревьюшницы'!K356,INDEX('Доп настройки участников'!H:H,2+N356)),'Сопоставление оценок'!$C$3:$C$14,0))</f>
        <v>#N/A</v>
      </c>
      <c r="F356" s="13" t="e">
        <f>INDEX('Сопоставление оценок'!$B$3:$B$14,MATCH(Table13[[#This Row],[mark_at_review]],'Сопоставление оценок'!$C$3:$C$14,0))</f>
        <v>#N/A</v>
      </c>
      <c r="G356" s="13">
        <f>IF(M356,IFERROR(IF(OR('Выгрузка из ревьюшницы'!X356,'Выгрузка из ревьюшницы'!Z356),1,0),0),INDEX('Доп настройки участников'!I:I,2+N356))</f>
        <v>0</v>
      </c>
      <c r="H356" s="13">
        <f>IF(M356,'Выгрузка из ревьюшницы'!AJ356,INDEX('Доп настройки участников'!J:J,2+N356))</f>
        <v>0</v>
      </c>
      <c r="I356" s="16" t="str">
        <f>IFERROR(IF($H356=0,"",INDEX(Разметка!B:B,MATCH($H356,Разметка!A:A,0))),0)</f>
        <v/>
      </c>
      <c r="J356" s="16" t="str">
        <f>IFERROR(IF($H356=0,"",INDEX(Разметка!C:C,MATCH($H356,Разметка!A:A,0))),0)</f>
        <v/>
      </c>
      <c r="K356" s="16" t="e">
        <f>IF($F356&gt;0,IFERROR(MATCH(A356,'Доп настройки участников'!A:A,0),-1)*(-1),0)</f>
        <v>#N/A</v>
      </c>
      <c r="L356" s="16" t="str">
        <f t="shared" si="48"/>
        <v>Нет</v>
      </c>
      <c r="M356" s="33" t="b">
        <f t="shared" si="49"/>
        <v>0</v>
      </c>
      <c r="N356" s="33">
        <f t="shared" si="50"/>
        <v>324</v>
      </c>
      <c r="O356" s="33">
        <v>355</v>
      </c>
      <c r="AG356" s="20" t="str">
        <f t="shared" si="44"/>
        <v>00</v>
      </c>
      <c r="AH356" s="7">
        <f t="shared" si="45"/>
        <v>0</v>
      </c>
      <c r="AI356">
        <f t="shared" si="46"/>
        <v>0</v>
      </c>
      <c r="AJ356">
        <f t="shared" si="51"/>
        <v>0</v>
      </c>
      <c r="AK356">
        <f t="shared" si="51"/>
        <v>0</v>
      </c>
      <c r="AL356">
        <f t="shared" si="51"/>
        <v>0</v>
      </c>
      <c r="AM356">
        <f t="shared" si="51"/>
        <v>0</v>
      </c>
      <c r="AN356">
        <f t="shared" si="51"/>
        <v>0</v>
      </c>
      <c r="AO356">
        <f t="shared" si="51"/>
        <v>0</v>
      </c>
    </row>
    <row r="357" spans="1:41" x14ac:dyDescent="0.25">
      <c r="A357" s="13">
        <f>IF(M357,'Выгрузка из ревьюшницы'!B357,INDEX('Доп настройки участников'!D:D,2+N357))</f>
        <v>0</v>
      </c>
      <c r="B357" s="13">
        <f>IF(M357,'Выгрузка из ревьюшницы'!C357,INDEX('Доп настройки участников'!E:E,2+N357))</f>
        <v>0</v>
      </c>
      <c r="C357" s="13">
        <f>IF(M357,'Выгрузка из ревьюшницы'!H357,INDEX('Доп настройки участников'!F:F,2+N357))</f>
        <v>0</v>
      </c>
      <c r="D357" s="13">
        <f>IF(M357,'Выгрузка из ревьюшницы'!J357,INDEX('Доп настройки участников'!G:G,2+N357))</f>
        <v>0</v>
      </c>
      <c r="E357" s="13" t="e">
        <f>INDEX('Сопоставление оценок'!$A$3:$A$14,MATCH(IF(M357,'Выгрузка из ревьюшницы'!K357,INDEX('Доп настройки участников'!H:H,2+N357)),'Сопоставление оценок'!$C$3:$C$14,0))</f>
        <v>#N/A</v>
      </c>
      <c r="F357" s="13" t="e">
        <f>INDEX('Сопоставление оценок'!$B$3:$B$14,MATCH(Table13[[#This Row],[mark_at_review]],'Сопоставление оценок'!$C$3:$C$14,0))</f>
        <v>#N/A</v>
      </c>
      <c r="G357" s="13">
        <f>IF(M357,IFERROR(IF(OR('Выгрузка из ревьюшницы'!X357,'Выгрузка из ревьюшницы'!Z357),1,0),0),INDEX('Доп настройки участников'!I:I,2+N357))</f>
        <v>0</v>
      </c>
      <c r="H357" s="13">
        <f>IF(M357,'Выгрузка из ревьюшницы'!AJ357,INDEX('Доп настройки участников'!J:J,2+N357))</f>
        <v>0</v>
      </c>
      <c r="I357" s="16" t="str">
        <f>IFERROR(IF($H357=0,"",INDEX(Разметка!B:B,MATCH($H357,Разметка!A:A,0))),0)</f>
        <v/>
      </c>
      <c r="J357" s="16" t="str">
        <f>IFERROR(IF($H357=0,"",INDEX(Разметка!C:C,MATCH($H357,Разметка!A:A,0))),0)</f>
        <v/>
      </c>
      <c r="K357" s="16" t="e">
        <f>IF($F357&gt;0,IFERROR(MATCH(A357,'Доп настройки участников'!A:A,0),-1)*(-1),0)</f>
        <v>#N/A</v>
      </c>
      <c r="L357" s="16" t="str">
        <f t="shared" si="48"/>
        <v>Нет</v>
      </c>
      <c r="M357" s="33" t="b">
        <f t="shared" si="49"/>
        <v>0</v>
      </c>
      <c r="N357" s="33">
        <f t="shared" si="50"/>
        <v>325</v>
      </c>
      <c r="O357" s="33">
        <v>356</v>
      </c>
      <c r="AG357" s="20" t="str">
        <f t="shared" si="44"/>
        <v>00</v>
      </c>
      <c r="AH357" s="7">
        <f t="shared" si="45"/>
        <v>0</v>
      </c>
      <c r="AI357">
        <f t="shared" si="46"/>
        <v>0</v>
      </c>
      <c r="AJ357">
        <f t="shared" si="51"/>
        <v>0</v>
      </c>
      <c r="AK357">
        <f t="shared" si="51"/>
        <v>0</v>
      </c>
      <c r="AL357">
        <f t="shared" si="51"/>
        <v>0</v>
      </c>
      <c r="AM357">
        <f t="shared" si="51"/>
        <v>0</v>
      </c>
      <c r="AN357">
        <f t="shared" si="51"/>
        <v>0</v>
      </c>
      <c r="AO357">
        <f t="shared" si="51"/>
        <v>0</v>
      </c>
    </row>
    <row r="358" spans="1:41" x14ac:dyDescent="0.25">
      <c r="A358" s="13">
        <f>IF(M358,'Выгрузка из ревьюшницы'!B358,INDEX('Доп настройки участников'!D:D,2+N358))</f>
        <v>0</v>
      </c>
      <c r="B358" s="13">
        <f>IF(M358,'Выгрузка из ревьюшницы'!C358,INDEX('Доп настройки участников'!E:E,2+N358))</f>
        <v>0</v>
      </c>
      <c r="C358" s="13">
        <f>IF(M358,'Выгрузка из ревьюшницы'!H358,INDEX('Доп настройки участников'!F:F,2+N358))</f>
        <v>0</v>
      </c>
      <c r="D358" s="13">
        <f>IF(M358,'Выгрузка из ревьюшницы'!J358,INDEX('Доп настройки участников'!G:G,2+N358))</f>
        <v>0</v>
      </c>
      <c r="E358" s="13" t="e">
        <f>INDEX('Сопоставление оценок'!$A$3:$A$14,MATCH(IF(M358,'Выгрузка из ревьюшницы'!K358,INDEX('Доп настройки участников'!H:H,2+N358)),'Сопоставление оценок'!$C$3:$C$14,0))</f>
        <v>#N/A</v>
      </c>
      <c r="F358" s="13" t="e">
        <f>INDEX('Сопоставление оценок'!$B$3:$B$14,MATCH(Table13[[#This Row],[mark_at_review]],'Сопоставление оценок'!$C$3:$C$14,0))</f>
        <v>#N/A</v>
      </c>
      <c r="G358" s="13">
        <f>IF(M358,IFERROR(IF(OR('Выгрузка из ревьюшницы'!X358,'Выгрузка из ревьюшницы'!Z358),1,0),0),INDEX('Доп настройки участников'!I:I,2+N358))</f>
        <v>0</v>
      </c>
      <c r="H358" s="13">
        <f>IF(M358,'Выгрузка из ревьюшницы'!AJ358,INDEX('Доп настройки участников'!J:J,2+N358))</f>
        <v>0</v>
      </c>
      <c r="I358" s="16" t="str">
        <f>IFERROR(IF($H358=0,"",INDEX(Разметка!B:B,MATCH($H358,Разметка!A:A,0))),0)</f>
        <v/>
      </c>
      <c r="J358" s="16" t="str">
        <f>IFERROR(IF($H358=0,"",INDEX(Разметка!C:C,MATCH($H358,Разметка!A:A,0))),0)</f>
        <v/>
      </c>
      <c r="K358" s="16" t="e">
        <f>IF($F358&gt;0,IFERROR(MATCH(A358,'Доп настройки участников'!A:A,0),-1)*(-1),0)</f>
        <v>#N/A</v>
      </c>
      <c r="L358" s="16" t="str">
        <f t="shared" si="48"/>
        <v>Нет</v>
      </c>
      <c r="M358" s="33" t="b">
        <f t="shared" si="49"/>
        <v>0</v>
      </c>
      <c r="N358" s="33">
        <f t="shared" si="50"/>
        <v>326</v>
      </c>
      <c r="O358" s="33">
        <v>357</v>
      </c>
      <c r="AG358" s="20" t="str">
        <f t="shared" si="44"/>
        <v>00</v>
      </c>
      <c r="AH358" s="7">
        <f t="shared" si="45"/>
        <v>0</v>
      </c>
      <c r="AI358">
        <f t="shared" si="46"/>
        <v>0</v>
      </c>
      <c r="AJ358">
        <f t="shared" si="51"/>
        <v>0</v>
      </c>
      <c r="AK358">
        <f t="shared" si="51"/>
        <v>0</v>
      </c>
      <c r="AL358">
        <f t="shared" si="51"/>
        <v>0</v>
      </c>
      <c r="AM358">
        <f t="shared" si="51"/>
        <v>0</v>
      </c>
      <c r="AN358">
        <f t="shared" si="51"/>
        <v>0</v>
      </c>
      <c r="AO358">
        <f t="shared" si="51"/>
        <v>0</v>
      </c>
    </row>
    <row r="359" spans="1:41" x14ac:dyDescent="0.25">
      <c r="A359" s="13">
        <f>IF(M359,'Выгрузка из ревьюшницы'!B359,INDEX('Доп настройки участников'!D:D,2+N359))</f>
        <v>0</v>
      </c>
      <c r="B359" s="13">
        <f>IF(M359,'Выгрузка из ревьюшницы'!C359,INDEX('Доп настройки участников'!E:E,2+N359))</f>
        <v>0</v>
      </c>
      <c r="C359" s="13">
        <f>IF(M359,'Выгрузка из ревьюшницы'!H359,INDEX('Доп настройки участников'!F:F,2+N359))</f>
        <v>0</v>
      </c>
      <c r="D359" s="13">
        <f>IF(M359,'Выгрузка из ревьюшницы'!J359,INDEX('Доп настройки участников'!G:G,2+N359))</f>
        <v>0</v>
      </c>
      <c r="E359" s="13" t="e">
        <f>INDEX('Сопоставление оценок'!$A$3:$A$14,MATCH(IF(M359,'Выгрузка из ревьюшницы'!K359,INDEX('Доп настройки участников'!H:H,2+N359)),'Сопоставление оценок'!$C$3:$C$14,0))</f>
        <v>#N/A</v>
      </c>
      <c r="F359" s="13" t="e">
        <f>INDEX('Сопоставление оценок'!$B$3:$B$14,MATCH(Table13[[#This Row],[mark_at_review]],'Сопоставление оценок'!$C$3:$C$14,0))</f>
        <v>#N/A</v>
      </c>
      <c r="G359" s="13">
        <f>IF(M359,IFERROR(IF(OR('Выгрузка из ревьюшницы'!X359,'Выгрузка из ревьюшницы'!Z359),1,0),0),INDEX('Доп настройки участников'!I:I,2+N359))</f>
        <v>0</v>
      </c>
      <c r="H359" s="13">
        <f>IF(M359,'Выгрузка из ревьюшницы'!AJ359,INDEX('Доп настройки участников'!J:J,2+N359))</f>
        <v>0</v>
      </c>
      <c r="I359" s="16" t="str">
        <f>IFERROR(IF($H359=0,"",INDEX(Разметка!B:B,MATCH($H359,Разметка!A:A,0))),0)</f>
        <v/>
      </c>
      <c r="J359" s="16" t="str">
        <f>IFERROR(IF($H359=0,"",INDEX(Разметка!C:C,MATCH($H359,Разметка!A:A,0))),0)</f>
        <v/>
      </c>
      <c r="K359" s="16" t="e">
        <f>IF($F359&gt;0,IFERROR(MATCH(A359,'Доп настройки участников'!A:A,0),-1)*(-1),0)</f>
        <v>#N/A</v>
      </c>
      <c r="L359" s="16" t="str">
        <f t="shared" si="48"/>
        <v>Нет</v>
      </c>
      <c r="M359" s="33" t="b">
        <f t="shared" si="49"/>
        <v>0</v>
      </c>
      <c r="N359" s="33">
        <f t="shared" si="50"/>
        <v>327</v>
      </c>
      <c r="O359" s="33">
        <v>358</v>
      </c>
      <c r="AG359" s="20" t="str">
        <f t="shared" si="44"/>
        <v>00</v>
      </c>
      <c r="AH359" s="7">
        <f t="shared" si="45"/>
        <v>0</v>
      </c>
      <c r="AI359">
        <f t="shared" si="46"/>
        <v>0</v>
      </c>
      <c r="AJ359">
        <f t="shared" si="51"/>
        <v>0</v>
      </c>
      <c r="AK359">
        <f t="shared" si="51"/>
        <v>0</v>
      </c>
      <c r="AL359">
        <f t="shared" si="51"/>
        <v>0</v>
      </c>
      <c r="AM359">
        <f t="shared" si="51"/>
        <v>0</v>
      </c>
      <c r="AN359">
        <f t="shared" si="51"/>
        <v>0</v>
      </c>
      <c r="AO359">
        <f t="shared" si="51"/>
        <v>0</v>
      </c>
    </row>
    <row r="360" spans="1:41" x14ac:dyDescent="0.25">
      <c r="A360" s="13">
        <f>IF(M360,'Выгрузка из ревьюшницы'!B360,INDEX('Доп настройки участников'!D:D,2+N360))</f>
        <v>0</v>
      </c>
      <c r="B360" s="13">
        <f>IF(M360,'Выгрузка из ревьюшницы'!C360,INDEX('Доп настройки участников'!E:E,2+N360))</f>
        <v>0</v>
      </c>
      <c r="C360" s="13">
        <f>IF(M360,'Выгрузка из ревьюшницы'!H360,INDEX('Доп настройки участников'!F:F,2+N360))</f>
        <v>0</v>
      </c>
      <c r="D360" s="13">
        <f>IF(M360,'Выгрузка из ревьюшницы'!J360,INDEX('Доп настройки участников'!G:G,2+N360))</f>
        <v>0</v>
      </c>
      <c r="E360" s="13" t="e">
        <f>INDEX('Сопоставление оценок'!$A$3:$A$14,MATCH(IF(M360,'Выгрузка из ревьюшницы'!K360,INDEX('Доп настройки участников'!H:H,2+N360)),'Сопоставление оценок'!$C$3:$C$14,0))</f>
        <v>#N/A</v>
      </c>
      <c r="F360" s="13" t="e">
        <f>INDEX('Сопоставление оценок'!$B$3:$B$14,MATCH(Table13[[#This Row],[mark_at_review]],'Сопоставление оценок'!$C$3:$C$14,0))</f>
        <v>#N/A</v>
      </c>
      <c r="G360" s="13">
        <f>IF(M360,IFERROR(IF(OR('Выгрузка из ревьюшницы'!X360,'Выгрузка из ревьюшницы'!Z360),1,0),0),INDEX('Доп настройки участников'!I:I,2+N360))</f>
        <v>0</v>
      </c>
      <c r="H360" s="13">
        <f>IF(M360,'Выгрузка из ревьюшницы'!AJ360,INDEX('Доп настройки участников'!J:J,2+N360))</f>
        <v>0</v>
      </c>
      <c r="I360" s="16" t="str">
        <f>IFERROR(IF($H360=0,"",INDEX(Разметка!B:B,MATCH($H360,Разметка!A:A,0))),0)</f>
        <v/>
      </c>
      <c r="J360" s="16" t="str">
        <f>IFERROR(IF($H360=0,"",INDEX(Разметка!C:C,MATCH($H360,Разметка!A:A,0))),0)</f>
        <v/>
      </c>
      <c r="K360" s="16" t="e">
        <f>IF($F360&gt;0,IFERROR(MATCH(A360,'Доп настройки участников'!A:A,0),-1)*(-1),0)</f>
        <v>#N/A</v>
      </c>
      <c r="L360" s="16" t="str">
        <f t="shared" si="48"/>
        <v>Нет</v>
      </c>
      <c r="M360" s="33" t="b">
        <f t="shared" si="49"/>
        <v>0</v>
      </c>
      <c r="N360" s="33">
        <f t="shared" si="50"/>
        <v>328</v>
      </c>
      <c r="O360" s="33">
        <v>359</v>
      </c>
      <c r="AG360" s="20" t="str">
        <f t="shared" si="44"/>
        <v>00</v>
      </c>
      <c r="AH360" s="7">
        <f t="shared" si="45"/>
        <v>0</v>
      </c>
      <c r="AI360">
        <f t="shared" si="46"/>
        <v>0</v>
      </c>
      <c r="AJ360">
        <f t="shared" si="51"/>
        <v>0</v>
      </c>
      <c r="AK360">
        <f t="shared" si="51"/>
        <v>0</v>
      </c>
      <c r="AL360">
        <f t="shared" si="51"/>
        <v>0</v>
      </c>
      <c r="AM360">
        <f t="shared" si="51"/>
        <v>0</v>
      </c>
      <c r="AN360">
        <f t="shared" si="51"/>
        <v>0</v>
      </c>
      <c r="AO360">
        <f t="shared" si="51"/>
        <v>0</v>
      </c>
    </row>
    <row r="361" spans="1:41" x14ac:dyDescent="0.25">
      <c r="A361" s="13">
        <f>IF(M361,'Выгрузка из ревьюшницы'!B361,INDEX('Доп настройки участников'!D:D,2+N361))</f>
        <v>0</v>
      </c>
      <c r="B361" s="13">
        <f>IF(M361,'Выгрузка из ревьюшницы'!C361,INDEX('Доп настройки участников'!E:E,2+N361))</f>
        <v>0</v>
      </c>
      <c r="C361" s="13">
        <f>IF(M361,'Выгрузка из ревьюшницы'!H361,INDEX('Доп настройки участников'!F:F,2+N361))</f>
        <v>0</v>
      </c>
      <c r="D361" s="13">
        <f>IF(M361,'Выгрузка из ревьюшницы'!J361,INDEX('Доп настройки участников'!G:G,2+N361))</f>
        <v>0</v>
      </c>
      <c r="E361" s="13" t="e">
        <f>INDEX('Сопоставление оценок'!$A$3:$A$14,MATCH(IF(M361,'Выгрузка из ревьюшницы'!K361,INDEX('Доп настройки участников'!H:H,2+N361)),'Сопоставление оценок'!$C$3:$C$14,0))</f>
        <v>#N/A</v>
      </c>
      <c r="F361" s="13" t="e">
        <f>INDEX('Сопоставление оценок'!$B$3:$B$14,MATCH(Table13[[#This Row],[mark_at_review]],'Сопоставление оценок'!$C$3:$C$14,0))</f>
        <v>#N/A</v>
      </c>
      <c r="G361" s="13">
        <f>IF(M361,IFERROR(IF(OR('Выгрузка из ревьюшницы'!X361,'Выгрузка из ревьюшницы'!Z361),1,0),0),INDEX('Доп настройки участников'!I:I,2+N361))</f>
        <v>0</v>
      </c>
      <c r="H361" s="13">
        <f>IF(M361,'Выгрузка из ревьюшницы'!AJ361,INDEX('Доп настройки участников'!J:J,2+N361))</f>
        <v>0</v>
      </c>
      <c r="I361" s="16" t="str">
        <f>IFERROR(IF($H361=0,"",INDEX(Разметка!B:B,MATCH($H361,Разметка!A:A,0))),0)</f>
        <v/>
      </c>
      <c r="J361" s="16" t="str">
        <f>IFERROR(IF($H361=0,"",INDEX(Разметка!C:C,MATCH($H361,Разметка!A:A,0))),0)</f>
        <v/>
      </c>
      <c r="K361" s="16" t="e">
        <f>IF($F361&gt;0,IFERROR(MATCH(A361,'Доп настройки участников'!A:A,0),-1)*(-1),0)</f>
        <v>#N/A</v>
      </c>
      <c r="L361" s="16" t="str">
        <f t="shared" si="48"/>
        <v>Нет</v>
      </c>
      <c r="M361" s="33" t="b">
        <f t="shared" si="49"/>
        <v>0</v>
      </c>
      <c r="N361" s="33">
        <f t="shared" si="50"/>
        <v>329</v>
      </c>
      <c r="O361" s="33">
        <v>360</v>
      </c>
      <c r="AG361" s="20" t="str">
        <f t="shared" si="44"/>
        <v>00</v>
      </c>
      <c r="AH361" s="7">
        <f t="shared" si="45"/>
        <v>0</v>
      </c>
      <c r="AI361">
        <f t="shared" si="46"/>
        <v>0</v>
      </c>
      <c r="AJ361">
        <f t="shared" si="51"/>
        <v>0</v>
      </c>
      <c r="AK361">
        <f t="shared" si="51"/>
        <v>0</v>
      </c>
      <c r="AL361">
        <f t="shared" si="51"/>
        <v>0</v>
      </c>
      <c r="AM361">
        <f t="shared" si="51"/>
        <v>0</v>
      </c>
      <c r="AN361">
        <f t="shared" si="51"/>
        <v>0</v>
      </c>
      <c r="AO361">
        <f t="shared" si="51"/>
        <v>0</v>
      </c>
    </row>
    <row r="362" spans="1:41" x14ac:dyDescent="0.25">
      <c r="A362" s="13">
        <f>IF(M362,'Выгрузка из ревьюшницы'!B362,INDEX('Доп настройки участников'!D:D,2+N362))</f>
        <v>0</v>
      </c>
      <c r="B362" s="13">
        <f>IF(M362,'Выгрузка из ревьюшницы'!C362,INDEX('Доп настройки участников'!E:E,2+N362))</f>
        <v>0</v>
      </c>
      <c r="C362" s="13">
        <f>IF(M362,'Выгрузка из ревьюшницы'!H362,INDEX('Доп настройки участников'!F:F,2+N362))</f>
        <v>0</v>
      </c>
      <c r="D362" s="13">
        <f>IF(M362,'Выгрузка из ревьюшницы'!J362,INDEX('Доп настройки участников'!G:G,2+N362))</f>
        <v>0</v>
      </c>
      <c r="E362" s="13" t="e">
        <f>INDEX('Сопоставление оценок'!$A$3:$A$14,MATCH(IF(M362,'Выгрузка из ревьюшницы'!K362,INDEX('Доп настройки участников'!H:H,2+N362)),'Сопоставление оценок'!$C$3:$C$14,0))</f>
        <v>#N/A</v>
      </c>
      <c r="F362" s="13" t="e">
        <f>INDEX('Сопоставление оценок'!$B$3:$B$14,MATCH(Table13[[#This Row],[mark_at_review]],'Сопоставление оценок'!$C$3:$C$14,0))</f>
        <v>#N/A</v>
      </c>
      <c r="G362" s="13">
        <f>IF(M362,IFERROR(IF(OR('Выгрузка из ревьюшницы'!X362,'Выгрузка из ревьюшницы'!Z362),1,0),0),INDEX('Доп настройки участников'!I:I,2+N362))</f>
        <v>0</v>
      </c>
      <c r="H362" s="13">
        <f>IF(M362,'Выгрузка из ревьюшницы'!AJ362,INDEX('Доп настройки участников'!J:J,2+N362))</f>
        <v>0</v>
      </c>
      <c r="I362" s="16" t="str">
        <f>IFERROR(IF($H362=0,"",INDEX(Разметка!B:B,MATCH($H362,Разметка!A:A,0))),0)</f>
        <v/>
      </c>
      <c r="J362" s="16" t="str">
        <f>IFERROR(IF($H362=0,"",INDEX(Разметка!C:C,MATCH($H362,Разметка!A:A,0))),0)</f>
        <v/>
      </c>
      <c r="K362" s="16" t="e">
        <f>IF($F362&gt;0,IFERROR(MATCH(A362,'Доп настройки участников'!A:A,0),-1)*(-1),0)</f>
        <v>#N/A</v>
      </c>
      <c r="L362" s="16" t="str">
        <f t="shared" si="48"/>
        <v>Нет</v>
      </c>
      <c r="M362" s="33" t="b">
        <f t="shared" si="49"/>
        <v>0</v>
      </c>
      <c r="N362" s="33">
        <f t="shared" si="50"/>
        <v>330</v>
      </c>
      <c r="O362" s="33">
        <v>361</v>
      </c>
      <c r="AG362" s="20" t="str">
        <f t="shared" si="44"/>
        <v>00</v>
      </c>
      <c r="AH362" s="7">
        <f t="shared" si="45"/>
        <v>0</v>
      </c>
      <c r="AI362">
        <f t="shared" si="46"/>
        <v>0</v>
      </c>
      <c r="AJ362">
        <f t="shared" si="51"/>
        <v>0</v>
      </c>
      <c r="AK362">
        <f t="shared" si="51"/>
        <v>0</v>
      </c>
      <c r="AL362">
        <f t="shared" si="51"/>
        <v>0</v>
      </c>
      <c r="AM362">
        <f t="shared" si="51"/>
        <v>0</v>
      </c>
      <c r="AN362">
        <f t="shared" si="51"/>
        <v>0</v>
      </c>
      <c r="AO362">
        <f t="shared" si="51"/>
        <v>0</v>
      </c>
    </row>
    <row r="363" spans="1:41" x14ac:dyDescent="0.25">
      <c r="A363" s="13">
        <f>IF(M363,'Выгрузка из ревьюшницы'!B363,INDEX('Доп настройки участников'!D:D,2+N363))</f>
        <v>0</v>
      </c>
      <c r="B363" s="13">
        <f>IF(M363,'Выгрузка из ревьюшницы'!C363,INDEX('Доп настройки участников'!E:E,2+N363))</f>
        <v>0</v>
      </c>
      <c r="C363" s="13">
        <f>IF(M363,'Выгрузка из ревьюшницы'!H363,INDEX('Доп настройки участников'!F:F,2+N363))</f>
        <v>0</v>
      </c>
      <c r="D363" s="13">
        <f>IF(M363,'Выгрузка из ревьюшницы'!J363,INDEX('Доп настройки участников'!G:G,2+N363))</f>
        <v>0</v>
      </c>
      <c r="E363" s="13" t="e">
        <f>INDEX('Сопоставление оценок'!$A$3:$A$14,MATCH(IF(M363,'Выгрузка из ревьюшницы'!K363,INDEX('Доп настройки участников'!H:H,2+N363)),'Сопоставление оценок'!$C$3:$C$14,0))</f>
        <v>#N/A</v>
      </c>
      <c r="F363" s="13" t="e">
        <f>INDEX('Сопоставление оценок'!$B$3:$B$14,MATCH(Table13[[#This Row],[mark_at_review]],'Сопоставление оценок'!$C$3:$C$14,0))</f>
        <v>#N/A</v>
      </c>
      <c r="G363" s="13">
        <f>IF(M363,IFERROR(IF(OR('Выгрузка из ревьюшницы'!X363,'Выгрузка из ревьюшницы'!Z363),1,0),0),INDEX('Доп настройки участников'!I:I,2+N363))</f>
        <v>0</v>
      </c>
      <c r="H363" s="13">
        <f>IF(M363,'Выгрузка из ревьюшницы'!AJ363,INDEX('Доп настройки участников'!J:J,2+N363))</f>
        <v>0</v>
      </c>
      <c r="I363" s="16" t="str">
        <f>IFERROR(IF($H363=0,"",INDEX(Разметка!B:B,MATCH($H363,Разметка!A:A,0))),0)</f>
        <v/>
      </c>
      <c r="J363" s="16" t="str">
        <f>IFERROR(IF($H363=0,"",INDEX(Разметка!C:C,MATCH($H363,Разметка!A:A,0))),0)</f>
        <v/>
      </c>
      <c r="K363" s="16" t="e">
        <f>IF($F363&gt;0,IFERROR(MATCH(A363,'Доп настройки участников'!A:A,0),-1)*(-1),0)</f>
        <v>#N/A</v>
      </c>
      <c r="L363" s="16" t="str">
        <f t="shared" si="48"/>
        <v>Нет</v>
      </c>
      <c r="M363" s="33" t="b">
        <f t="shared" si="49"/>
        <v>0</v>
      </c>
      <c r="N363" s="33">
        <f t="shared" si="50"/>
        <v>331</v>
      </c>
      <c r="O363" s="33">
        <v>362</v>
      </c>
      <c r="AG363" s="20" t="str">
        <f t="shared" si="44"/>
        <v>00</v>
      </c>
      <c r="AH363" s="7">
        <f t="shared" si="45"/>
        <v>0</v>
      </c>
      <c r="AI363">
        <f t="shared" si="46"/>
        <v>0</v>
      </c>
      <c r="AJ363">
        <f t="shared" si="51"/>
        <v>0</v>
      </c>
      <c r="AK363">
        <f t="shared" si="51"/>
        <v>0</v>
      </c>
      <c r="AL363">
        <f t="shared" si="51"/>
        <v>0</v>
      </c>
      <c r="AM363">
        <f t="shared" si="51"/>
        <v>0</v>
      </c>
      <c r="AN363">
        <f t="shared" si="51"/>
        <v>0</v>
      </c>
      <c r="AO363">
        <f t="shared" si="51"/>
        <v>0</v>
      </c>
    </row>
    <row r="364" spans="1:41" x14ac:dyDescent="0.25">
      <c r="A364" s="13">
        <f>IF(M364,'Выгрузка из ревьюшницы'!B364,INDEX('Доп настройки участников'!D:D,2+N364))</f>
        <v>0</v>
      </c>
      <c r="B364" s="13">
        <f>IF(M364,'Выгрузка из ревьюшницы'!C364,INDEX('Доп настройки участников'!E:E,2+N364))</f>
        <v>0</v>
      </c>
      <c r="C364" s="13">
        <f>IF(M364,'Выгрузка из ревьюшницы'!H364,INDEX('Доп настройки участников'!F:F,2+N364))</f>
        <v>0</v>
      </c>
      <c r="D364" s="13">
        <f>IF(M364,'Выгрузка из ревьюшницы'!J364,INDEX('Доп настройки участников'!G:G,2+N364))</f>
        <v>0</v>
      </c>
      <c r="E364" s="13" t="e">
        <f>INDEX('Сопоставление оценок'!$A$3:$A$14,MATCH(IF(M364,'Выгрузка из ревьюшницы'!K364,INDEX('Доп настройки участников'!H:H,2+N364)),'Сопоставление оценок'!$C$3:$C$14,0))</f>
        <v>#N/A</v>
      </c>
      <c r="F364" s="13" t="e">
        <f>INDEX('Сопоставление оценок'!$B$3:$B$14,MATCH(Table13[[#This Row],[mark_at_review]],'Сопоставление оценок'!$C$3:$C$14,0))</f>
        <v>#N/A</v>
      </c>
      <c r="G364" s="13">
        <f>IF(M364,IFERROR(IF(OR('Выгрузка из ревьюшницы'!X364,'Выгрузка из ревьюшницы'!Z364),1,0),0),INDEX('Доп настройки участников'!I:I,2+N364))</f>
        <v>0</v>
      </c>
      <c r="H364" s="13">
        <f>IF(M364,'Выгрузка из ревьюшницы'!AJ364,INDEX('Доп настройки участников'!J:J,2+N364))</f>
        <v>0</v>
      </c>
      <c r="I364" s="16" t="str">
        <f>IFERROR(IF($H364=0,"",INDEX(Разметка!B:B,MATCH($H364,Разметка!A:A,0))),0)</f>
        <v/>
      </c>
      <c r="J364" s="16" t="str">
        <f>IFERROR(IF($H364=0,"",INDEX(Разметка!C:C,MATCH($H364,Разметка!A:A,0))),0)</f>
        <v/>
      </c>
      <c r="K364" s="16" t="e">
        <f>IF($F364&gt;0,IFERROR(MATCH(A364,'Доп настройки участников'!A:A,0),-1)*(-1),0)</f>
        <v>#N/A</v>
      </c>
      <c r="L364" s="16" t="str">
        <f t="shared" si="48"/>
        <v>Нет</v>
      </c>
      <c r="M364" s="33" t="b">
        <f t="shared" si="49"/>
        <v>0</v>
      </c>
      <c r="N364" s="33">
        <f t="shared" si="50"/>
        <v>332</v>
      </c>
      <c r="O364" s="33">
        <v>363</v>
      </c>
      <c r="AG364" s="20" t="str">
        <f t="shared" si="44"/>
        <v>00</v>
      </c>
      <c r="AH364" s="7">
        <f t="shared" si="45"/>
        <v>0</v>
      </c>
      <c r="AI364">
        <f t="shared" si="46"/>
        <v>0</v>
      </c>
      <c r="AJ364">
        <f t="shared" si="51"/>
        <v>0</v>
      </c>
      <c r="AK364">
        <f t="shared" si="51"/>
        <v>0</v>
      </c>
      <c r="AL364">
        <f t="shared" si="51"/>
        <v>0</v>
      </c>
      <c r="AM364">
        <f t="shared" si="51"/>
        <v>0</v>
      </c>
      <c r="AN364">
        <f t="shared" si="51"/>
        <v>0</v>
      </c>
      <c r="AO364">
        <f t="shared" si="51"/>
        <v>0</v>
      </c>
    </row>
    <row r="365" spans="1:41" x14ac:dyDescent="0.25">
      <c r="A365" s="13">
        <f>IF(M365,'Выгрузка из ревьюшницы'!B365,INDEX('Доп настройки участников'!D:D,2+N365))</f>
        <v>0</v>
      </c>
      <c r="B365" s="13">
        <f>IF(M365,'Выгрузка из ревьюшницы'!C365,INDEX('Доп настройки участников'!E:E,2+N365))</f>
        <v>0</v>
      </c>
      <c r="C365" s="13">
        <f>IF(M365,'Выгрузка из ревьюшницы'!H365,INDEX('Доп настройки участников'!F:F,2+N365))</f>
        <v>0</v>
      </c>
      <c r="D365" s="13">
        <f>IF(M365,'Выгрузка из ревьюшницы'!J365,INDEX('Доп настройки участников'!G:G,2+N365))</f>
        <v>0</v>
      </c>
      <c r="E365" s="13" t="e">
        <f>INDEX('Сопоставление оценок'!$A$3:$A$14,MATCH(IF(M365,'Выгрузка из ревьюшницы'!K365,INDEX('Доп настройки участников'!H:H,2+N365)),'Сопоставление оценок'!$C$3:$C$14,0))</f>
        <v>#N/A</v>
      </c>
      <c r="F365" s="13" t="e">
        <f>INDEX('Сопоставление оценок'!$B$3:$B$14,MATCH(Table13[[#This Row],[mark_at_review]],'Сопоставление оценок'!$C$3:$C$14,0))</f>
        <v>#N/A</v>
      </c>
      <c r="G365" s="13">
        <f>IF(M365,IFERROR(IF(OR('Выгрузка из ревьюшницы'!X365,'Выгрузка из ревьюшницы'!Z365),1,0),0),INDEX('Доп настройки участников'!I:I,2+N365))</f>
        <v>0</v>
      </c>
      <c r="H365" s="13">
        <f>IF(M365,'Выгрузка из ревьюшницы'!AJ365,INDEX('Доп настройки участников'!J:J,2+N365))</f>
        <v>0</v>
      </c>
      <c r="I365" s="16" t="str">
        <f>IFERROR(IF($H365=0,"",INDEX(Разметка!B:B,MATCH($H365,Разметка!A:A,0))),0)</f>
        <v/>
      </c>
      <c r="J365" s="16" t="str">
        <f>IFERROR(IF($H365=0,"",INDEX(Разметка!C:C,MATCH($H365,Разметка!A:A,0))),0)</f>
        <v/>
      </c>
      <c r="K365" s="16" t="e">
        <f>IF($F365&gt;0,IFERROR(MATCH(A365,'Доп настройки участников'!A:A,0),-1)*(-1),0)</f>
        <v>#N/A</v>
      </c>
      <c r="L365" s="16" t="str">
        <f t="shared" si="48"/>
        <v>Нет</v>
      </c>
      <c r="M365" s="33" t="b">
        <f t="shared" si="49"/>
        <v>0</v>
      </c>
      <c r="N365" s="33">
        <f t="shared" si="50"/>
        <v>333</v>
      </c>
      <c r="O365" s="33">
        <v>364</v>
      </c>
      <c r="AG365" s="20" t="str">
        <f t="shared" si="44"/>
        <v>00</v>
      </c>
      <c r="AH365" s="7">
        <f t="shared" si="45"/>
        <v>0</v>
      </c>
      <c r="AI365">
        <f t="shared" si="46"/>
        <v>0</v>
      </c>
      <c r="AJ365">
        <f t="shared" si="51"/>
        <v>0</v>
      </c>
      <c r="AK365">
        <f t="shared" si="51"/>
        <v>0</v>
      </c>
      <c r="AL365">
        <f t="shared" si="51"/>
        <v>0</v>
      </c>
      <c r="AM365">
        <f t="shared" si="51"/>
        <v>0</v>
      </c>
      <c r="AN365">
        <f t="shared" si="51"/>
        <v>0</v>
      </c>
      <c r="AO365">
        <f t="shared" si="51"/>
        <v>0</v>
      </c>
    </row>
    <row r="366" spans="1:41" x14ac:dyDescent="0.25">
      <c r="A366" s="13">
        <f>IF(M366,'Выгрузка из ревьюшницы'!B366,INDEX('Доп настройки участников'!D:D,2+N366))</f>
        <v>0</v>
      </c>
      <c r="B366" s="13">
        <f>IF(M366,'Выгрузка из ревьюшницы'!C366,INDEX('Доп настройки участников'!E:E,2+N366))</f>
        <v>0</v>
      </c>
      <c r="C366" s="13">
        <f>IF(M366,'Выгрузка из ревьюшницы'!H366,INDEX('Доп настройки участников'!F:F,2+N366))</f>
        <v>0</v>
      </c>
      <c r="D366" s="13">
        <f>IF(M366,'Выгрузка из ревьюшницы'!J366,INDEX('Доп настройки участников'!G:G,2+N366))</f>
        <v>0</v>
      </c>
      <c r="E366" s="13" t="e">
        <f>INDEX('Сопоставление оценок'!$A$3:$A$14,MATCH(IF(M366,'Выгрузка из ревьюшницы'!K366,INDEX('Доп настройки участников'!H:H,2+N366)),'Сопоставление оценок'!$C$3:$C$14,0))</f>
        <v>#N/A</v>
      </c>
      <c r="F366" s="13" t="e">
        <f>INDEX('Сопоставление оценок'!$B$3:$B$14,MATCH(Table13[[#This Row],[mark_at_review]],'Сопоставление оценок'!$C$3:$C$14,0))</f>
        <v>#N/A</v>
      </c>
      <c r="G366" s="13">
        <f>IF(M366,IFERROR(IF(OR('Выгрузка из ревьюшницы'!X366,'Выгрузка из ревьюшницы'!Z366),1,0),0),INDEX('Доп настройки участников'!I:I,2+N366))</f>
        <v>0</v>
      </c>
      <c r="H366" s="13">
        <f>IF(M366,'Выгрузка из ревьюшницы'!AJ366,INDEX('Доп настройки участников'!J:J,2+N366))</f>
        <v>0</v>
      </c>
      <c r="I366" s="16" t="str">
        <f>IFERROR(IF($H366=0,"",INDEX(Разметка!B:B,MATCH($H366,Разметка!A:A,0))),0)</f>
        <v/>
      </c>
      <c r="J366" s="16" t="str">
        <f>IFERROR(IF($H366=0,"",INDEX(Разметка!C:C,MATCH($H366,Разметка!A:A,0))),0)</f>
        <v/>
      </c>
      <c r="K366" s="16" t="e">
        <f>IF($F366&gt;0,IFERROR(MATCH(A366,'Доп настройки участников'!A:A,0),-1)*(-1),0)</f>
        <v>#N/A</v>
      </c>
      <c r="L366" s="16" t="str">
        <f t="shared" si="48"/>
        <v>Нет</v>
      </c>
      <c r="M366" s="33" t="b">
        <f t="shared" si="49"/>
        <v>0</v>
      </c>
      <c r="N366" s="33">
        <f t="shared" si="50"/>
        <v>334</v>
      </c>
      <c r="O366" s="33">
        <v>365</v>
      </c>
      <c r="AG366" s="20" t="str">
        <f t="shared" si="44"/>
        <v>00</v>
      </c>
      <c r="AH366" s="7">
        <f t="shared" si="45"/>
        <v>0</v>
      </c>
      <c r="AI366">
        <f t="shared" si="46"/>
        <v>0</v>
      </c>
      <c r="AJ366">
        <f t="shared" si="51"/>
        <v>0</v>
      </c>
      <c r="AK366">
        <f t="shared" si="51"/>
        <v>0</v>
      </c>
      <c r="AL366">
        <f t="shared" si="51"/>
        <v>0</v>
      </c>
      <c r="AM366">
        <f t="shared" si="51"/>
        <v>0</v>
      </c>
      <c r="AN366">
        <f t="shared" si="51"/>
        <v>0</v>
      </c>
      <c r="AO366">
        <f t="shared" si="51"/>
        <v>0</v>
      </c>
    </row>
    <row r="367" spans="1:41" x14ac:dyDescent="0.25">
      <c r="A367" s="13">
        <f>IF(M367,'Выгрузка из ревьюшницы'!B367,INDEX('Доп настройки участников'!D:D,2+N367))</f>
        <v>0</v>
      </c>
      <c r="B367" s="13">
        <f>IF(M367,'Выгрузка из ревьюшницы'!C367,INDEX('Доп настройки участников'!E:E,2+N367))</f>
        <v>0</v>
      </c>
      <c r="C367" s="13">
        <f>IF(M367,'Выгрузка из ревьюшницы'!H367,INDEX('Доп настройки участников'!F:F,2+N367))</f>
        <v>0</v>
      </c>
      <c r="D367" s="13">
        <f>IF(M367,'Выгрузка из ревьюшницы'!J367,INDEX('Доп настройки участников'!G:G,2+N367))</f>
        <v>0</v>
      </c>
      <c r="E367" s="13" t="e">
        <f>INDEX('Сопоставление оценок'!$A$3:$A$14,MATCH(IF(M367,'Выгрузка из ревьюшницы'!K367,INDEX('Доп настройки участников'!H:H,2+N367)),'Сопоставление оценок'!$C$3:$C$14,0))</f>
        <v>#N/A</v>
      </c>
      <c r="F367" s="13" t="e">
        <f>INDEX('Сопоставление оценок'!$B$3:$B$14,MATCH(Table13[[#This Row],[mark_at_review]],'Сопоставление оценок'!$C$3:$C$14,0))</f>
        <v>#N/A</v>
      </c>
      <c r="G367" s="13">
        <f>IF(M367,IFERROR(IF(OR('Выгрузка из ревьюшницы'!X367,'Выгрузка из ревьюшницы'!Z367),1,0),0),INDEX('Доп настройки участников'!I:I,2+N367))</f>
        <v>0</v>
      </c>
      <c r="H367" s="13">
        <f>IF(M367,'Выгрузка из ревьюшницы'!AJ367,INDEX('Доп настройки участников'!J:J,2+N367))</f>
        <v>0</v>
      </c>
      <c r="I367" s="16" t="str">
        <f>IFERROR(IF($H367=0,"",INDEX(Разметка!B:B,MATCH($H367,Разметка!A:A,0))),0)</f>
        <v/>
      </c>
      <c r="J367" s="16" t="str">
        <f>IFERROR(IF($H367=0,"",INDEX(Разметка!C:C,MATCH($H367,Разметка!A:A,0))),0)</f>
        <v/>
      </c>
      <c r="K367" s="16" t="e">
        <f>IF($F367&gt;0,IFERROR(MATCH(A367,'Доп настройки участников'!A:A,0),-1)*(-1),0)</f>
        <v>#N/A</v>
      </c>
      <c r="L367" s="16" t="str">
        <f t="shared" si="48"/>
        <v>Нет</v>
      </c>
      <c r="M367" s="33" t="b">
        <f t="shared" si="49"/>
        <v>0</v>
      </c>
      <c r="N367" s="33">
        <f t="shared" si="50"/>
        <v>335</v>
      </c>
      <c r="O367" s="33">
        <v>366</v>
      </c>
      <c r="AG367" s="20" t="str">
        <f t="shared" si="44"/>
        <v>00</v>
      </c>
      <c r="AH367" s="7">
        <f t="shared" si="45"/>
        <v>0</v>
      </c>
      <c r="AI367">
        <f t="shared" si="46"/>
        <v>0</v>
      </c>
      <c r="AJ367">
        <f t="shared" si="51"/>
        <v>0</v>
      </c>
      <c r="AK367">
        <f t="shared" si="51"/>
        <v>0</v>
      </c>
      <c r="AL367">
        <f t="shared" si="51"/>
        <v>0</v>
      </c>
      <c r="AM367">
        <f t="shared" si="51"/>
        <v>0</v>
      </c>
      <c r="AN367">
        <f t="shared" si="51"/>
        <v>0</v>
      </c>
      <c r="AO367">
        <f t="shared" si="51"/>
        <v>0</v>
      </c>
    </row>
    <row r="368" spans="1:41" x14ac:dyDescent="0.25">
      <c r="A368" s="13">
        <f>IF(M368,'Выгрузка из ревьюшницы'!B368,INDEX('Доп настройки участников'!D:D,2+N368))</f>
        <v>0</v>
      </c>
      <c r="B368" s="13">
        <f>IF(M368,'Выгрузка из ревьюшницы'!C368,INDEX('Доп настройки участников'!E:E,2+N368))</f>
        <v>0</v>
      </c>
      <c r="C368" s="13">
        <f>IF(M368,'Выгрузка из ревьюшницы'!H368,INDEX('Доп настройки участников'!F:F,2+N368))</f>
        <v>0</v>
      </c>
      <c r="D368" s="13">
        <f>IF(M368,'Выгрузка из ревьюшницы'!J368,INDEX('Доп настройки участников'!G:G,2+N368))</f>
        <v>0</v>
      </c>
      <c r="E368" s="13" t="e">
        <f>INDEX('Сопоставление оценок'!$A$3:$A$14,MATCH(IF(M368,'Выгрузка из ревьюшницы'!K368,INDEX('Доп настройки участников'!H:H,2+N368)),'Сопоставление оценок'!$C$3:$C$14,0))</f>
        <v>#N/A</v>
      </c>
      <c r="F368" s="13" t="e">
        <f>INDEX('Сопоставление оценок'!$B$3:$B$14,MATCH(Table13[[#This Row],[mark_at_review]],'Сопоставление оценок'!$C$3:$C$14,0))</f>
        <v>#N/A</v>
      </c>
      <c r="G368" s="13">
        <f>IF(M368,IFERROR(IF(OR('Выгрузка из ревьюшницы'!X368,'Выгрузка из ревьюшницы'!Z368),1,0),0),INDEX('Доп настройки участников'!I:I,2+N368))</f>
        <v>0</v>
      </c>
      <c r="H368" s="13">
        <f>IF(M368,'Выгрузка из ревьюшницы'!AJ368,INDEX('Доп настройки участников'!J:J,2+N368))</f>
        <v>0</v>
      </c>
      <c r="I368" s="16" t="str">
        <f>IFERROR(IF($H368=0,"",INDEX(Разметка!B:B,MATCH($H368,Разметка!A:A,0))),0)</f>
        <v/>
      </c>
      <c r="J368" s="16" t="str">
        <f>IFERROR(IF($H368=0,"",INDEX(Разметка!C:C,MATCH($H368,Разметка!A:A,0))),0)</f>
        <v/>
      </c>
      <c r="K368" s="16" t="e">
        <f>IF($F368&gt;0,IFERROR(MATCH(A368,'Доп настройки участников'!A:A,0),-1)*(-1),0)</f>
        <v>#N/A</v>
      </c>
      <c r="L368" s="16" t="str">
        <f t="shared" si="48"/>
        <v>Нет</v>
      </c>
      <c r="M368" s="33" t="b">
        <f t="shared" si="49"/>
        <v>0</v>
      </c>
      <c r="N368" s="33">
        <f t="shared" si="50"/>
        <v>336</v>
      </c>
      <c r="O368" s="33">
        <v>367</v>
      </c>
      <c r="AG368" s="20" t="str">
        <f t="shared" si="44"/>
        <v>00</v>
      </c>
      <c r="AH368" s="7">
        <f t="shared" si="45"/>
        <v>0</v>
      </c>
      <c r="AI368">
        <f t="shared" si="46"/>
        <v>0</v>
      </c>
      <c r="AJ368">
        <f t="shared" si="51"/>
        <v>0</v>
      </c>
      <c r="AK368">
        <f t="shared" si="51"/>
        <v>0</v>
      </c>
      <c r="AL368">
        <f t="shared" si="51"/>
        <v>0</v>
      </c>
      <c r="AM368">
        <f t="shared" si="51"/>
        <v>0</v>
      </c>
      <c r="AN368">
        <f t="shared" si="51"/>
        <v>0</v>
      </c>
      <c r="AO368">
        <f t="shared" si="51"/>
        <v>0</v>
      </c>
    </row>
    <row r="369" spans="1:41" x14ac:dyDescent="0.25">
      <c r="A369" s="13">
        <f>IF(M369,'Выгрузка из ревьюшницы'!B369,INDEX('Доп настройки участников'!D:D,2+N369))</f>
        <v>0</v>
      </c>
      <c r="B369" s="13">
        <f>IF(M369,'Выгрузка из ревьюшницы'!C369,INDEX('Доп настройки участников'!E:E,2+N369))</f>
        <v>0</v>
      </c>
      <c r="C369" s="13">
        <f>IF(M369,'Выгрузка из ревьюшницы'!H369,INDEX('Доп настройки участников'!F:F,2+N369))</f>
        <v>0</v>
      </c>
      <c r="D369" s="13">
        <f>IF(M369,'Выгрузка из ревьюшницы'!J369,INDEX('Доп настройки участников'!G:G,2+N369))</f>
        <v>0</v>
      </c>
      <c r="E369" s="13" t="e">
        <f>INDEX('Сопоставление оценок'!$A$3:$A$14,MATCH(IF(M369,'Выгрузка из ревьюшницы'!K369,INDEX('Доп настройки участников'!H:H,2+N369)),'Сопоставление оценок'!$C$3:$C$14,0))</f>
        <v>#N/A</v>
      </c>
      <c r="F369" s="13" t="e">
        <f>INDEX('Сопоставление оценок'!$B$3:$B$14,MATCH(Table13[[#This Row],[mark_at_review]],'Сопоставление оценок'!$C$3:$C$14,0))</f>
        <v>#N/A</v>
      </c>
      <c r="G369" s="13">
        <f>IF(M369,IFERROR(IF(OR('Выгрузка из ревьюшницы'!X369,'Выгрузка из ревьюшницы'!Z369),1,0),0),INDEX('Доп настройки участников'!I:I,2+N369))</f>
        <v>0</v>
      </c>
      <c r="H369" s="13">
        <f>IF(M369,'Выгрузка из ревьюшницы'!AJ369,INDEX('Доп настройки участников'!J:J,2+N369))</f>
        <v>0</v>
      </c>
      <c r="I369" s="16" t="str">
        <f>IFERROR(IF($H369=0,"",INDEX(Разметка!B:B,MATCH($H369,Разметка!A:A,0))),0)</f>
        <v/>
      </c>
      <c r="J369" s="16" t="str">
        <f>IFERROR(IF($H369=0,"",INDEX(Разметка!C:C,MATCH($H369,Разметка!A:A,0))),0)</f>
        <v/>
      </c>
      <c r="K369" s="16" t="e">
        <f>IF($F369&gt;0,IFERROR(MATCH(A369,'Доп настройки участников'!A:A,0),-1)*(-1),0)</f>
        <v>#N/A</v>
      </c>
      <c r="L369" s="16" t="str">
        <f t="shared" si="48"/>
        <v>Нет</v>
      </c>
      <c r="M369" s="33" t="b">
        <f t="shared" si="49"/>
        <v>0</v>
      </c>
      <c r="N369" s="33">
        <f t="shared" si="50"/>
        <v>337</v>
      </c>
      <c r="O369" s="33">
        <v>368</v>
      </c>
      <c r="AG369" s="20" t="str">
        <f t="shared" si="44"/>
        <v>00</v>
      </c>
      <c r="AH369" s="7">
        <f t="shared" si="45"/>
        <v>0</v>
      </c>
      <c r="AI369">
        <f t="shared" si="46"/>
        <v>0</v>
      </c>
      <c r="AJ369">
        <f t="shared" si="51"/>
        <v>0</v>
      </c>
      <c r="AK369">
        <f t="shared" si="51"/>
        <v>0</v>
      </c>
      <c r="AL369">
        <f t="shared" si="51"/>
        <v>0</v>
      </c>
      <c r="AM369">
        <f t="shared" si="51"/>
        <v>0</v>
      </c>
      <c r="AN369">
        <f t="shared" si="51"/>
        <v>0</v>
      </c>
      <c r="AO369">
        <f t="shared" si="51"/>
        <v>0</v>
      </c>
    </row>
    <row r="370" spans="1:41" x14ac:dyDescent="0.25">
      <c r="A370" s="13">
        <f>IF(M370,'Выгрузка из ревьюшницы'!B370,INDEX('Доп настройки участников'!D:D,2+N370))</f>
        <v>0</v>
      </c>
      <c r="B370" s="13">
        <f>IF(M370,'Выгрузка из ревьюшницы'!C370,INDEX('Доп настройки участников'!E:E,2+N370))</f>
        <v>0</v>
      </c>
      <c r="C370" s="13">
        <f>IF(M370,'Выгрузка из ревьюшницы'!H370,INDEX('Доп настройки участников'!F:F,2+N370))</f>
        <v>0</v>
      </c>
      <c r="D370" s="13">
        <f>IF(M370,'Выгрузка из ревьюшницы'!J370,INDEX('Доп настройки участников'!G:G,2+N370))</f>
        <v>0</v>
      </c>
      <c r="E370" s="13" t="e">
        <f>INDEX('Сопоставление оценок'!$A$3:$A$14,MATCH(IF(M370,'Выгрузка из ревьюшницы'!K370,INDEX('Доп настройки участников'!H:H,2+N370)),'Сопоставление оценок'!$C$3:$C$14,0))</f>
        <v>#N/A</v>
      </c>
      <c r="F370" s="13" t="e">
        <f>INDEX('Сопоставление оценок'!$B$3:$B$14,MATCH(Table13[[#This Row],[mark_at_review]],'Сопоставление оценок'!$C$3:$C$14,0))</f>
        <v>#N/A</v>
      </c>
      <c r="G370" s="13">
        <f>IF(M370,IFERROR(IF(OR('Выгрузка из ревьюшницы'!X370,'Выгрузка из ревьюшницы'!Z370),1,0),0),INDEX('Доп настройки участников'!I:I,2+N370))</f>
        <v>0</v>
      </c>
      <c r="H370" s="13">
        <f>IF(M370,'Выгрузка из ревьюшницы'!AJ370,INDEX('Доп настройки участников'!J:J,2+N370))</f>
        <v>0</v>
      </c>
      <c r="I370" s="16" t="str">
        <f>IFERROR(IF($H370=0,"",INDEX(Разметка!B:B,MATCH($H370,Разметка!A:A,0))),0)</f>
        <v/>
      </c>
      <c r="J370" s="16" t="str">
        <f>IFERROR(IF($H370=0,"",INDEX(Разметка!C:C,MATCH($H370,Разметка!A:A,0))),0)</f>
        <v/>
      </c>
      <c r="K370" s="16" t="e">
        <f>IF($F370&gt;0,IFERROR(MATCH(A370,'Доп настройки участников'!A:A,0),-1)*(-1),0)</f>
        <v>#N/A</v>
      </c>
      <c r="L370" s="16" t="str">
        <f t="shared" si="48"/>
        <v>Нет</v>
      </c>
      <c r="M370" s="33" t="b">
        <f t="shared" si="49"/>
        <v>0</v>
      </c>
      <c r="N370" s="33">
        <f t="shared" si="50"/>
        <v>338</v>
      </c>
      <c r="O370" s="33">
        <v>369</v>
      </c>
      <c r="AG370" s="20" t="str">
        <f t="shared" si="44"/>
        <v>00</v>
      </c>
      <c r="AH370" s="7">
        <f t="shared" si="45"/>
        <v>0</v>
      </c>
      <c r="AI370">
        <f t="shared" si="46"/>
        <v>0</v>
      </c>
      <c r="AJ370">
        <f t="shared" si="51"/>
        <v>0</v>
      </c>
      <c r="AK370">
        <f t="shared" si="51"/>
        <v>0</v>
      </c>
      <c r="AL370">
        <f t="shared" si="51"/>
        <v>0</v>
      </c>
      <c r="AM370">
        <f t="shared" si="51"/>
        <v>0</v>
      </c>
      <c r="AN370">
        <f t="shared" si="51"/>
        <v>0</v>
      </c>
      <c r="AO370">
        <f t="shared" si="51"/>
        <v>0</v>
      </c>
    </row>
    <row r="371" spans="1:41" x14ac:dyDescent="0.25">
      <c r="A371" s="13">
        <f>IF(M371,'Выгрузка из ревьюшницы'!B371,INDEX('Доп настройки участников'!D:D,2+N371))</f>
        <v>0</v>
      </c>
      <c r="B371" s="13">
        <f>IF(M371,'Выгрузка из ревьюшницы'!C371,INDEX('Доп настройки участников'!E:E,2+N371))</f>
        <v>0</v>
      </c>
      <c r="C371" s="13">
        <f>IF(M371,'Выгрузка из ревьюшницы'!H371,INDEX('Доп настройки участников'!F:F,2+N371))</f>
        <v>0</v>
      </c>
      <c r="D371" s="13">
        <f>IF(M371,'Выгрузка из ревьюшницы'!J371,INDEX('Доп настройки участников'!G:G,2+N371))</f>
        <v>0</v>
      </c>
      <c r="E371" s="13" t="e">
        <f>INDEX('Сопоставление оценок'!$A$3:$A$14,MATCH(IF(M371,'Выгрузка из ревьюшницы'!K371,INDEX('Доп настройки участников'!H:H,2+N371)),'Сопоставление оценок'!$C$3:$C$14,0))</f>
        <v>#N/A</v>
      </c>
      <c r="F371" s="13" t="e">
        <f>INDEX('Сопоставление оценок'!$B$3:$B$14,MATCH(Table13[[#This Row],[mark_at_review]],'Сопоставление оценок'!$C$3:$C$14,0))</f>
        <v>#N/A</v>
      </c>
      <c r="G371" s="13">
        <f>IF(M371,IFERROR(IF(OR('Выгрузка из ревьюшницы'!X371,'Выгрузка из ревьюшницы'!Z371),1,0),0),INDEX('Доп настройки участников'!I:I,2+N371))</f>
        <v>0</v>
      </c>
      <c r="H371" s="13">
        <f>IF(M371,'Выгрузка из ревьюшницы'!AJ371,INDEX('Доп настройки участников'!J:J,2+N371))</f>
        <v>0</v>
      </c>
      <c r="I371" s="16" t="str">
        <f>IFERROR(IF($H371=0,"",INDEX(Разметка!B:B,MATCH($H371,Разметка!A:A,0))),0)</f>
        <v/>
      </c>
      <c r="J371" s="16" t="str">
        <f>IFERROR(IF($H371=0,"",INDEX(Разметка!C:C,MATCH($H371,Разметка!A:A,0))),0)</f>
        <v/>
      </c>
      <c r="K371" s="16" t="e">
        <f>IF($F371&gt;0,IFERROR(MATCH(A371,'Доп настройки участников'!A:A,0),-1)*(-1),0)</f>
        <v>#N/A</v>
      </c>
      <c r="L371" s="16" t="str">
        <f t="shared" si="48"/>
        <v>Нет</v>
      </c>
      <c r="M371" s="33" t="b">
        <f t="shared" si="49"/>
        <v>0</v>
      </c>
      <c r="N371" s="33">
        <f t="shared" si="50"/>
        <v>339</v>
      </c>
      <c r="O371" s="33">
        <v>370</v>
      </c>
      <c r="AG371" s="20" t="str">
        <f t="shared" si="44"/>
        <v>00</v>
      </c>
      <c r="AH371" s="7">
        <f t="shared" si="45"/>
        <v>0</v>
      </c>
      <c r="AI371">
        <f t="shared" si="46"/>
        <v>0</v>
      </c>
      <c r="AJ371">
        <f t="shared" si="51"/>
        <v>0</v>
      </c>
      <c r="AK371">
        <f t="shared" si="51"/>
        <v>0</v>
      </c>
      <c r="AL371">
        <f t="shared" si="51"/>
        <v>0</v>
      </c>
      <c r="AM371">
        <f t="shared" si="51"/>
        <v>0</v>
      </c>
      <c r="AN371">
        <f t="shared" si="51"/>
        <v>0</v>
      </c>
      <c r="AO371">
        <f t="shared" si="51"/>
        <v>0</v>
      </c>
    </row>
    <row r="372" spans="1:41" x14ac:dyDescent="0.25">
      <c r="A372" s="13">
        <f>IF(M372,'Выгрузка из ревьюшницы'!B372,INDEX('Доп настройки участников'!D:D,2+N372))</f>
        <v>0</v>
      </c>
      <c r="B372" s="13">
        <f>IF(M372,'Выгрузка из ревьюшницы'!C372,INDEX('Доп настройки участников'!E:E,2+N372))</f>
        <v>0</v>
      </c>
      <c r="C372" s="13">
        <f>IF(M372,'Выгрузка из ревьюшницы'!H372,INDEX('Доп настройки участников'!F:F,2+N372))</f>
        <v>0</v>
      </c>
      <c r="D372" s="13">
        <f>IF(M372,'Выгрузка из ревьюшницы'!J372,INDEX('Доп настройки участников'!G:G,2+N372))</f>
        <v>0</v>
      </c>
      <c r="E372" s="13" t="e">
        <f>INDEX('Сопоставление оценок'!$A$3:$A$14,MATCH(IF(M372,'Выгрузка из ревьюшницы'!K372,INDEX('Доп настройки участников'!H:H,2+N372)),'Сопоставление оценок'!$C$3:$C$14,0))</f>
        <v>#N/A</v>
      </c>
      <c r="F372" s="13" t="e">
        <f>INDEX('Сопоставление оценок'!$B$3:$B$14,MATCH(Table13[[#This Row],[mark_at_review]],'Сопоставление оценок'!$C$3:$C$14,0))</f>
        <v>#N/A</v>
      </c>
      <c r="G372" s="13">
        <f>IF(M372,IFERROR(IF(OR('Выгрузка из ревьюшницы'!X372,'Выгрузка из ревьюшницы'!Z372),1,0),0),INDEX('Доп настройки участников'!I:I,2+N372))</f>
        <v>0</v>
      </c>
      <c r="H372" s="13">
        <f>IF(M372,'Выгрузка из ревьюшницы'!AJ372,INDEX('Доп настройки участников'!J:J,2+N372))</f>
        <v>0</v>
      </c>
      <c r="I372" s="16" t="str">
        <f>IFERROR(IF($H372=0,"",INDEX(Разметка!B:B,MATCH($H372,Разметка!A:A,0))),0)</f>
        <v/>
      </c>
      <c r="J372" s="16" t="str">
        <f>IFERROR(IF($H372=0,"",INDEX(Разметка!C:C,MATCH($H372,Разметка!A:A,0))),0)</f>
        <v/>
      </c>
      <c r="K372" s="16" t="e">
        <f>IF($F372&gt;0,IFERROR(MATCH(A372,'Доп настройки участников'!A:A,0),-1)*(-1),0)</f>
        <v>#N/A</v>
      </c>
      <c r="L372" s="16" t="str">
        <f t="shared" si="48"/>
        <v>Нет</v>
      </c>
      <c r="M372" s="33" t="b">
        <f t="shared" si="49"/>
        <v>0</v>
      </c>
      <c r="N372" s="33">
        <f t="shared" si="50"/>
        <v>340</v>
      </c>
      <c r="O372" s="33">
        <v>371</v>
      </c>
      <c r="AG372" s="20" t="str">
        <f t="shared" si="44"/>
        <v>00</v>
      </c>
      <c r="AH372" s="7">
        <f t="shared" si="45"/>
        <v>0</v>
      </c>
      <c r="AI372">
        <f t="shared" si="46"/>
        <v>0</v>
      </c>
      <c r="AJ372">
        <f t="shared" si="51"/>
        <v>0</v>
      </c>
      <c r="AK372">
        <f t="shared" si="51"/>
        <v>0</v>
      </c>
      <c r="AL372">
        <f t="shared" si="51"/>
        <v>0</v>
      </c>
      <c r="AM372">
        <f t="shared" si="51"/>
        <v>0</v>
      </c>
      <c r="AN372">
        <f t="shared" si="51"/>
        <v>0</v>
      </c>
      <c r="AO372">
        <f t="shared" si="51"/>
        <v>0</v>
      </c>
    </row>
    <row r="373" spans="1:41" x14ac:dyDescent="0.25">
      <c r="A373" s="13">
        <f>IF(M373,'Выгрузка из ревьюшницы'!B373,INDEX('Доп настройки участников'!D:D,2+N373))</f>
        <v>0</v>
      </c>
      <c r="B373" s="13">
        <f>IF(M373,'Выгрузка из ревьюшницы'!C373,INDEX('Доп настройки участников'!E:E,2+N373))</f>
        <v>0</v>
      </c>
      <c r="C373" s="13">
        <f>IF(M373,'Выгрузка из ревьюшницы'!H373,INDEX('Доп настройки участников'!F:F,2+N373))</f>
        <v>0</v>
      </c>
      <c r="D373" s="13">
        <f>IF(M373,'Выгрузка из ревьюшницы'!J373,INDEX('Доп настройки участников'!G:G,2+N373))</f>
        <v>0</v>
      </c>
      <c r="E373" s="13" t="e">
        <f>INDEX('Сопоставление оценок'!$A$3:$A$14,MATCH(IF(M373,'Выгрузка из ревьюшницы'!K373,INDEX('Доп настройки участников'!H:H,2+N373)),'Сопоставление оценок'!$C$3:$C$14,0))</f>
        <v>#N/A</v>
      </c>
      <c r="F373" s="13" t="e">
        <f>INDEX('Сопоставление оценок'!$B$3:$B$14,MATCH(Table13[[#This Row],[mark_at_review]],'Сопоставление оценок'!$C$3:$C$14,0))</f>
        <v>#N/A</v>
      </c>
      <c r="G373" s="13">
        <f>IF(M373,IFERROR(IF(OR('Выгрузка из ревьюшницы'!X373,'Выгрузка из ревьюшницы'!Z373),1,0),0),INDEX('Доп настройки участников'!I:I,2+N373))</f>
        <v>0</v>
      </c>
      <c r="H373" s="13">
        <f>IF(M373,'Выгрузка из ревьюшницы'!AJ373,INDEX('Доп настройки участников'!J:J,2+N373))</f>
        <v>0</v>
      </c>
      <c r="I373" s="16" t="str">
        <f>IFERROR(IF($H373=0,"",INDEX(Разметка!B:B,MATCH($H373,Разметка!A:A,0))),0)</f>
        <v/>
      </c>
      <c r="J373" s="16" t="str">
        <f>IFERROR(IF($H373=0,"",INDEX(Разметка!C:C,MATCH($H373,Разметка!A:A,0))),0)</f>
        <v/>
      </c>
      <c r="K373" s="16" t="e">
        <f>IF($F373&gt;0,IFERROR(MATCH(A373,'Доп настройки участников'!A:A,0),-1)*(-1),0)</f>
        <v>#N/A</v>
      </c>
      <c r="L373" s="16" t="str">
        <f t="shared" si="48"/>
        <v>Нет</v>
      </c>
      <c r="M373" s="33" t="b">
        <f t="shared" si="49"/>
        <v>0</v>
      </c>
      <c r="N373" s="33">
        <f t="shared" si="50"/>
        <v>341</v>
      </c>
      <c r="O373" s="33">
        <v>372</v>
      </c>
      <c r="AG373" s="20" t="str">
        <f t="shared" si="44"/>
        <v>00</v>
      </c>
      <c r="AH373" s="7">
        <f t="shared" si="45"/>
        <v>0</v>
      </c>
      <c r="AI373">
        <f t="shared" si="46"/>
        <v>0</v>
      </c>
      <c r="AJ373">
        <f t="shared" si="51"/>
        <v>0</v>
      </c>
      <c r="AK373">
        <f t="shared" si="51"/>
        <v>0</v>
      </c>
      <c r="AL373">
        <f t="shared" si="51"/>
        <v>0</v>
      </c>
      <c r="AM373">
        <f t="shared" si="51"/>
        <v>0</v>
      </c>
      <c r="AN373">
        <f t="shared" si="51"/>
        <v>0</v>
      </c>
      <c r="AO373">
        <f t="shared" si="51"/>
        <v>0</v>
      </c>
    </row>
    <row r="374" spans="1:41" x14ac:dyDescent="0.25">
      <c r="A374" s="13">
        <f>IF(M374,'Выгрузка из ревьюшницы'!B374,INDEX('Доп настройки участников'!D:D,2+N374))</f>
        <v>0</v>
      </c>
      <c r="B374" s="13">
        <f>IF(M374,'Выгрузка из ревьюшницы'!C374,INDEX('Доп настройки участников'!E:E,2+N374))</f>
        <v>0</v>
      </c>
      <c r="C374" s="13">
        <f>IF(M374,'Выгрузка из ревьюшницы'!H374,INDEX('Доп настройки участников'!F:F,2+N374))</f>
        <v>0</v>
      </c>
      <c r="D374" s="13">
        <f>IF(M374,'Выгрузка из ревьюшницы'!J374,INDEX('Доп настройки участников'!G:G,2+N374))</f>
        <v>0</v>
      </c>
      <c r="E374" s="13" t="e">
        <f>INDEX('Сопоставление оценок'!$A$3:$A$14,MATCH(IF(M374,'Выгрузка из ревьюшницы'!K374,INDEX('Доп настройки участников'!H:H,2+N374)),'Сопоставление оценок'!$C$3:$C$14,0))</f>
        <v>#N/A</v>
      </c>
      <c r="F374" s="13" t="e">
        <f>INDEX('Сопоставление оценок'!$B$3:$B$14,MATCH(Table13[[#This Row],[mark_at_review]],'Сопоставление оценок'!$C$3:$C$14,0))</f>
        <v>#N/A</v>
      </c>
      <c r="G374" s="13">
        <f>IF(M374,IFERROR(IF(OR('Выгрузка из ревьюшницы'!X374,'Выгрузка из ревьюшницы'!Z374),1,0),0),INDEX('Доп настройки участников'!I:I,2+N374))</f>
        <v>0</v>
      </c>
      <c r="H374" s="13">
        <f>IF(M374,'Выгрузка из ревьюшницы'!AJ374,INDEX('Доп настройки участников'!J:J,2+N374))</f>
        <v>0</v>
      </c>
      <c r="I374" s="16" t="str">
        <f>IFERROR(IF($H374=0,"",INDEX(Разметка!B:B,MATCH($H374,Разметка!A:A,0))),0)</f>
        <v/>
      </c>
      <c r="J374" s="16" t="str">
        <f>IFERROR(IF($H374=0,"",INDEX(Разметка!C:C,MATCH($H374,Разметка!A:A,0))),0)</f>
        <v/>
      </c>
      <c r="K374" s="16" t="e">
        <f>IF($F374&gt;0,IFERROR(MATCH(A374,'Доп настройки участников'!A:A,0),-1)*(-1),0)</f>
        <v>#N/A</v>
      </c>
      <c r="L374" s="16" t="str">
        <f t="shared" si="48"/>
        <v>Нет</v>
      </c>
      <c r="M374" s="33" t="b">
        <f t="shared" si="49"/>
        <v>0</v>
      </c>
      <c r="N374" s="33">
        <f t="shared" si="50"/>
        <v>342</v>
      </c>
      <c r="O374" s="33">
        <v>373</v>
      </c>
      <c r="AG374" s="20" t="str">
        <f t="shared" si="44"/>
        <v>00</v>
      </c>
      <c r="AH374" s="7">
        <f t="shared" si="45"/>
        <v>0</v>
      </c>
      <c r="AI374">
        <f t="shared" si="46"/>
        <v>0</v>
      </c>
      <c r="AJ374">
        <f t="shared" si="51"/>
        <v>0</v>
      </c>
      <c r="AK374">
        <f t="shared" si="51"/>
        <v>0</v>
      </c>
      <c r="AL374">
        <f t="shared" si="51"/>
        <v>0</v>
      </c>
      <c r="AM374">
        <f t="shared" si="51"/>
        <v>0</v>
      </c>
      <c r="AN374">
        <f t="shared" si="51"/>
        <v>0</v>
      </c>
      <c r="AO374">
        <f t="shared" si="51"/>
        <v>0</v>
      </c>
    </row>
    <row r="375" spans="1:41" x14ac:dyDescent="0.25">
      <c r="A375" s="13">
        <f>IF(M375,'Выгрузка из ревьюшницы'!B375,INDEX('Доп настройки участников'!D:D,2+N375))</f>
        <v>0</v>
      </c>
      <c r="B375" s="13">
        <f>IF(M375,'Выгрузка из ревьюшницы'!C375,INDEX('Доп настройки участников'!E:E,2+N375))</f>
        <v>0</v>
      </c>
      <c r="C375" s="13">
        <f>IF(M375,'Выгрузка из ревьюшницы'!H375,INDEX('Доп настройки участников'!F:F,2+N375))</f>
        <v>0</v>
      </c>
      <c r="D375" s="13">
        <f>IF(M375,'Выгрузка из ревьюшницы'!J375,INDEX('Доп настройки участников'!G:G,2+N375))</f>
        <v>0</v>
      </c>
      <c r="E375" s="13" t="e">
        <f>INDEX('Сопоставление оценок'!$A$3:$A$14,MATCH(IF(M375,'Выгрузка из ревьюшницы'!K375,INDEX('Доп настройки участников'!H:H,2+N375)),'Сопоставление оценок'!$C$3:$C$14,0))</f>
        <v>#N/A</v>
      </c>
      <c r="F375" s="13" t="e">
        <f>INDEX('Сопоставление оценок'!$B$3:$B$14,MATCH(Table13[[#This Row],[mark_at_review]],'Сопоставление оценок'!$C$3:$C$14,0))</f>
        <v>#N/A</v>
      </c>
      <c r="G375" s="13">
        <f>IF(M375,IFERROR(IF(OR('Выгрузка из ревьюшницы'!X375,'Выгрузка из ревьюшницы'!Z375),1,0),0),INDEX('Доп настройки участников'!I:I,2+N375))</f>
        <v>0</v>
      </c>
      <c r="H375" s="13">
        <f>IF(M375,'Выгрузка из ревьюшницы'!AJ375,INDEX('Доп настройки участников'!J:J,2+N375))</f>
        <v>0</v>
      </c>
      <c r="I375" s="16" t="str">
        <f>IFERROR(IF($H375=0,"",INDEX(Разметка!B:B,MATCH($H375,Разметка!A:A,0))),0)</f>
        <v/>
      </c>
      <c r="J375" s="16" t="str">
        <f>IFERROR(IF($H375=0,"",INDEX(Разметка!C:C,MATCH($H375,Разметка!A:A,0))),0)</f>
        <v/>
      </c>
      <c r="K375" s="16" t="e">
        <f>IF($F375&gt;0,IFERROR(MATCH(A375,'Доп настройки участников'!A:A,0),-1)*(-1),0)</f>
        <v>#N/A</v>
      </c>
      <c r="L375" s="16" t="str">
        <f t="shared" si="48"/>
        <v>Нет</v>
      </c>
      <c r="M375" s="33" t="b">
        <f t="shared" si="49"/>
        <v>0</v>
      </c>
      <c r="N375" s="33">
        <f t="shared" si="50"/>
        <v>343</v>
      </c>
      <c r="O375" s="33">
        <v>374</v>
      </c>
      <c r="AG375" s="20" t="str">
        <f t="shared" si="44"/>
        <v>00</v>
      </c>
      <c r="AH375" s="7">
        <f t="shared" si="45"/>
        <v>0</v>
      </c>
      <c r="AI375">
        <f t="shared" si="46"/>
        <v>0</v>
      </c>
      <c r="AJ375">
        <f t="shared" si="51"/>
        <v>0</v>
      </c>
      <c r="AK375">
        <f t="shared" si="51"/>
        <v>0</v>
      </c>
      <c r="AL375">
        <f t="shared" si="51"/>
        <v>0</v>
      </c>
      <c r="AM375">
        <f t="shared" si="51"/>
        <v>0</v>
      </c>
      <c r="AN375">
        <f t="shared" si="51"/>
        <v>0</v>
      </c>
      <c r="AO375">
        <f t="shared" si="51"/>
        <v>0</v>
      </c>
    </row>
    <row r="376" spans="1:41" x14ac:dyDescent="0.25">
      <c r="A376" s="13">
        <f>IF(M376,'Выгрузка из ревьюшницы'!B376,INDEX('Доп настройки участников'!D:D,2+N376))</f>
        <v>0</v>
      </c>
      <c r="B376" s="13">
        <f>IF(M376,'Выгрузка из ревьюшницы'!C376,INDEX('Доп настройки участников'!E:E,2+N376))</f>
        <v>0</v>
      </c>
      <c r="C376" s="13">
        <f>IF(M376,'Выгрузка из ревьюшницы'!H376,INDEX('Доп настройки участников'!F:F,2+N376))</f>
        <v>0</v>
      </c>
      <c r="D376" s="13">
        <f>IF(M376,'Выгрузка из ревьюшницы'!J376,INDEX('Доп настройки участников'!G:G,2+N376))</f>
        <v>0</v>
      </c>
      <c r="E376" s="13" t="e">
        <f>INDEX('Сопоставление оценок'!$A$3:$A$14,MATCH(IF(M376,'Выгрузка из ревьюшницы'!K376,INDEX('Доп настройки участников'!H:H,2+N376)),'Сопоставление оценок'!$C$3:$C$14,0))</f>
        <v>#N/A</v>
      </c>
      <c r="F376" s="13" t="e">
        <f>INDEX('Сопоставление оценок'!$B$3:$B$14,MATCH(Table13[[#This Row],[mark_at_review]],'Сопоставление оценок'!$C$3:$C$14,0))</f>
        <v>#N/A</v>
      </c>
      <c r="G376" s="13">
        <f>IF(M376,IFERROR(IF(OR('Выгрузка из ревьюшницы'!X376,'Выгрузка из ревьюшницы'!Z376),1,0),0),INDEX('Доп настройки участников'!I:I,2+N376))</f>
        <v>0</v>
      </c>
      <c r="H376" s="13">
        <f>IF(M376,'Выгрузка из ревьюшницы'!AJ376,INDEX('Доп настройки участников'!J:J,2+N376))</f>
        <v>0</v>
      </c>
      <c r="I376" s="16" t="str">
        <f>IFERROR(IF($H376=0,"",INDEX(Разметка!B:B,MATCH($H376,Разметка!A:A,0))),0)</f>
        <v/>
      </c>
      <c r="J376" s="16" t="str">
        <f>IFERROR(IF($H376=0,"",INDEX(Разметка!C:C,MATCH($H376,Разметка!A:A,0))),0)</f>
        <v/>
      </c>
      <c r="K376" s="16" t="e">
        <f>IF($F376&gt;0,IFERROR(MATCH(A376,'Доп настройки участников'!A:A,0),-1)*(-1),0)</f>
        <v>#N/A</v>
      </c>
      <c r="L376" s="16" t="str">
        <f t="shared" si="48"/>
        <v>Нет</v>
      </c>
      <c r="M376" s="33" t="b">
        <f t="shared" si="49"/>
        <v>0</v>
      </c>
      <c r="N376" s="33">
        <f t="shared" si="50"/>
        <v>344</v>
      </c>
      <c r="O376" s="33">
        <v>375</v>
      </c>
      <c r="AG376" s="20" t="str">
        <f t="shared" ref="AG376:AG439" si="52">AI376&amp;AH376</f>
        <v>00</v>
      </c>
      <c r="AH376" s="7">
        <f t="shared" ref="AH376:AH439" si="53">Y376</f>
        <v>0</v>
      </c>
      <c r="AI376">
        <f t="shared" ref="AI376:AI439" si="54">Z376</f>
        <v>0</v>
      </c>
      <c r="AJ376">
        <f t="shared" si="51"/>
        <v>0</v>
      </c>
      <c r="AK376">
        <f t="shared" si="51"/>
        <v>0</v>
      </c>
      <c r="AL376">
        <f t="shared" si="51"/>
        <v>0</v>
      </c>
      <c r="AM376">
        <f t="shared" si="51"/>
        <v>0</v>
      </c>
      <c r="AN376">
        <f t="shared" si="51"/>
        <v>0</v>
      </c>
      <c r="AO376">
        <f t="shared" si="51"/>
        <v>0</v>
      </c>
    </row>
    <row r="377" spans="1:41" x14ac:dyDescent="0.25">
      <c r="A377" s="13">
        <f>IF(M377,'Выгрузка из ревьюшницы'!B377,INDEX('Доп настройки участников'!D:D,2+N377))</f>
        <v>0</v>
      </c>
      <c r="B377" s="13">
        <f>IF(M377,'Выгрузка из ревьюшницы'!C377,INDEX('Доп настройки участников'!E:E,2+N377))</f>
        <v>0</v>
      </c>
      <c r="C377" s="13">
        <f>IF(M377,'Выгрузка из ревьюшницы'!H377,INDEX('Доп настройки участников'!F:F,2+N377))</f>
        <v>0</v>
      </c>
      <c r="D377" s="13">
        <f>IF(M377,'Выгрузка из ревьюшницы'!J377,INDEX('Доп настройки участников'!G:G,2+N377))</f>
        <v>0</v>
      </c>
      <c r="E377" s="13" t="e">
        <f>INDEX('Сопоставление оценок'!$A$3:$A$14,MATCH(IF(M377,'Выгрузка из ревьюшницы'!K377,INDEX('Доп настройки участников'!H:H,2+N377)),'Сопоставление оценок'!$C$3:$C$14,0))</f>
        <v>#N/A</v>
      </c>
      <c r="F377" s="13" t="e">
        <f>INDEX('Сопоставление оценок'!$B$3:$B$14,MATCH(Table13[[#This Row],[mark_at_review]],'Сопоставление оценок'!$C$3:$C$14,0))</f>
        <v>#N/A</v>
      </c>
      <c r="G377" s="13">
        <f>IF(M377,IFERROR(IF(OR('Выгрузка из ревьюшницы'!X377,'Выгрузка из ревьюшницы'!Z377),1,0),0),INDEX('Доп настройки участников'!I:I,2+N377))</f>
        <v>0</v>
      </c>
      <c r="H377" s="13">
        <f>IF(M377,'Выгрузка из ревьюшницы'!AJ377,INDEX('Доп настройки участников'!J:J,2+N377))</f>
        <v>0</v>
      </c>
      <c r="I377" s="16" t="str">
        <f>IFERROR(IF($H377=0,"",INDEX(Разметка!B:B,MATCH($H377,Разметка!A:A,0))),0)</f>
        <v/>
      </c>
      <c r="J377" s="16" t="str">
        <f>IFERROR(IF($H377=0,"",INDEX(Разметка!C:C,MATCH($H377,Разметка!A:A,0))),0)</f>
        <v/>
      </c>
      <c r="K377" s="16" t="e">
        <f>IF($F377&gt;0,IFERROR(MATCH(A377,'Доп настройки участников'!A:A,0),-1)*(-1),0)</f>
        <v>#N/A</v>
      </c>
      <c r="L377" s="16" t="str">
        <f t="shared" si="48"/>
        <v>Нет</v>
      </c>
      <c r="M377" s="33" t="b">
        <f t="shared" si="49"/>
        <v>0</v>
      </c>
      <c r="N377" s="33">
        <f t="shared" si="50"/>
        <v>345</v>
      </c>
      <c r="O377" s="33">
        <v>376</v>
      </c>
      <c r="AG377" s="20" t="str">
        <f t="shared" si="52"/>
        <v>00</v>
      </c>
      <c r="AH377" s="7">
        <f t="shared" si="53"/>
        <v>0</v>
      </c>
      <c r="AI377">
        <f t="shared" si="54"/>
        <v>0</v>
      </c>
      <c r="AJ377">
        <f t="shared" si="51"/>
        <v>0</v>
      </c>
      <c r="AK377">
        <f t="shared" si="51"/>
        <v>0</v>
      </c>
      <c r="AL377">
        <f t="shared" si="51"/>
        <v>0</v>
      </c>
      <c r="AM377">
        <f t="shared" si="51"/>
        <v>0</v>
      </c>
      <c r="AN377">
        <f t="shared" si="51"/>
        <v>0</v>
      </c>
      <c r="AO377">
        <f t="shared" si="51"/>
        <v>0</v>
      </c>
    </row>
    <row r="378" spans="1:41" x14ac:dyDescent="0.25">
      <c r="A378" s="13">
        <f>IF(M378,'Выгрузка из ревьюшницы'!B378,INDEX('Доп настройки участников'!D:D,2+N378))</f>
        <v>0</v>
      </c>
      <c r="B378" s="13">
        <f>IF(M378,'Выгрузка из ревьюшницы'!C378,INDEX('Доп настройки участников'!E:E,2+N378))</f>
        <v>0</v>
      </c>
      <c r="C378" s="13">
        <f>IF(M378,'Выгрузка из ревьюшницы'!H378,INDEX('Доп настройки участников'!F:F,2+N378))</f>
        <v>0</v>
      </c>
      <c r="D378" s="13">
        <f>IF(M378,'Выгрузка из ревьюшницы'!J378,INDEX('Доп настройки участников'!G:G,2+N378))</f>
        <v>0</v>
      </c>
      <c r="E378" s="13" t="e">
        <f>INDEX('Сопоставление оценок'!$A$3:$A$14,MATCH(IF(M378,'Выгрузка из ревьюшницы'!K378,INDEX('Доп настройки участников'!H:H,2+N378)),'Сопоставление оценок'!$C$3:$C$14,0))</f>
        <v>#N/A</v>
      </c>
      <c r="F378" s="13" t="e">
        <f>INDEX('Сопоставление оценок'!$B$3:$B$14,MATCH(Table13[[#This Row],[mark_at_review]],'Сопоставление оценок'!$C$3:$C$14,0))</f>
        <v>#N/A</v>
      </c>
      <c r="G378" s="13">
        <f>IF(M378,IFERROR(IF(OR('Выгрузка из ревьюшницы'!X378,'Выгрузка из ревьюшницы'!Z378),1,0),0),INDEX('Доп настройки участников'!I:I,2+N378))</f>
        <v>0</v>
      </c>
      <c r="H378" s="13">
        <f>IF(M378,'Выгрузка из ревьюшницы'!AJ378,INDEX('Доп настройки участников'!J:J,2+N378))</f>
        <v>0</v>
      </c>
      <c r="I378" s="16" t="str">
        <f>IFERROR(IF($H378=0,"",INDEX(Разметка!B:B,MATCH($H378,Разметка!A:A,0))),0)</f>
        <v/>
      </c>
      <c r="J378" s="16" t="str">
        <f>IFERROR(IF($H378=0,"",INDEX(Разметка!C:C,MATCH($H378,Разметка!A:A,0))),0)</f>
        <v/>
      </c>
      <c r="K378" s="16" t="e">
        <f>IF($F378&gt;0,IFERROR(MATCH(A378,'Доп настройки участников'!A:A,0),-1)*(-1),0)</f>
        <v>#N/A</v>
      </c>
      <c r="L378" s="16" t="str">
        <f t="shared" si="48"/>
        <v>Нет</v>
      </c>
      <c r="M378" s="33" t="b">
        <f t="shared" si="49"/>
        <v>0</v>
      </c>
      <c r="N378" s="33">
        <f t="shared" si="50"/>
        <v>346</v>
      </c>
      <c r="O378" s="33">
        <v>377</v>
      </c>
      <c r="AG378" s="20" t="str">
        <f t="shared" si="52"/>
        <v>00</v>
      </c>
      <c r="AH378" s="7">
        <f t="shared" si="53"/>
        <v>0</v>
      </c>
      <c r="AI378">
        <f t="shared" si="54"/>
        <v>0</v>
      </c>
      <c r="AJ378">
        <f t="shared" si="51"/>
        <v>0</v>
      </c>
      <c r="AK378">
        <f t="shared" si="51"/>
        <v>0</v>
      </c>
      <c r="AL378">
        <f t="shared" si="51"/>
        <v>0</v>
      </c>
      <c r="AM378">
        <f t="shared" si="51"/>
        <v>0</v>
      </c>
      <c r="AN378">
        <f t="shared" si="51"/>
        <v>0</v>
      </c>
      <c r="AO378">
        <f t="shared" si="51"/>
        <v>0</v>
      </c>
    </row>
    <row r="379" spans="1:41" x14ac:dyDescent="0.25">
      <c r="A379" s="13">
        <f>IF(M379,'Выгрузка из ревьюшницы'!B379,INDEX('Доп настройки участников'!D:D,2+N379))</f>
        <v>0</v>
      </c>
      <c r="B379" s="13">
        <f>IF(M379,'Выгрузка из ревьюшницы'!C379,INDEX('Доп настройки участников'!E:E,2+N379))</f>
        <v>0</v>
      </c>
      <c r="C379" s="13">
        <f>IF(M379,'Выгрузка из ревьюшницы'!H379,INDEX('Доп настройки участников'!F:F,2+N379))</f>
        <v>0</v>
      </c>
      <c r="D379" s="13">
        <f>IF(M379,'Выгрузка из ревьюшницы'!J379,INDEX('Доп настройки участников'!G:G,2+N379))</f>
        <v>0</v>
      </c>
      <c r="E379" s="13" t="e">
        <f>INDEX('Сопоставление оценок'!$A$3:$A$14,MATCH(IF(M379,'Выгрузка из ревьюшницы'!K379,INDEX('Доп настройки участников'!H:H,2+N379)),'Сопоставление оценок'!$C$3:$C$14,0))</f>
        <v>#N/A</v>
      </c>
      <c r="F379" s="13" t="e">
        <f>INDEX('Сопоставление оценок'!$B$3:$B$14,MATCH(Table13[[#This Row],[mark_at_review]],'Сопоставление оценок'!$C$3:$C$14,0))</f>
        <v>#N/A</v>
      </c>
      <c r="G379" s="13">
        <f>IF(M379,IFERROR(IF(OR('Выгрузка из ревьюшницы'!X379,'Выгрузка из ревьюшницы'!Z379),1,0),0),INDEX('Доп настройки участников'!I:I,2+N379))</f>
        <v>0</v>
      </c>
      <c r="H379" s="13">
        <f>IF(M379,'Выгрузка из ревьюшницы'!AJ379,INDEX('Доп настройки участников'!J:J,2+N379))</f>
        <v>0</v>
      </c>
      <c r="I379" s="16" t="str">
        <f>IFERROR(IF($H379=0,"",INDEX(Разметка!B:B,MATCH($H379,Разметка!A:A,0))),0)</f>
        <v/>
      </c>
      <c r="J379" s="16" t="str">
        <f>IFERROR(IF($H379=0,"",INDEX(Разметка!C:C,MATCH($H379,Разметка!A:A,0))),0)</f>
        <v/>
      </c>
      <c r="K379" s="16" t="e">
        <f>IF($F379&gt;0,IFERROR(MATCH(A379,'Доп настройки участников'!A:A,0),-1)*(-1),0)</f>
        <v>#N/A</v>
      </c>
      <c r="L379" s="16" t="str">
        <f t="shared" si="48"/>
        <v>Нет</v>
      </c>
      <c r="M379" s="33" t="b">
        <f t="shared" si="49"/>
        <v>0</v>
      </c>
      <c r="N379" s="33">
        <f t="shared" si="50"/>
        <v>347</v>
      </c>
      <c r="O379" s="33">
        <v>378</v>
      </c>
      <c r="AG379" s="20" t="str">
        <f t="shared" si="52"/>
        <v>00</v>
      </c>
      <c r="AH379" s="7">
        <f t="shared" si="53"/>
        <v>0</v>
      </c>
      <c r="AI379">
        <f t="shared" si="54"/>
        <v>0</v>
      </c>
      <c r="AJ379">
        <f t="shared" si="51"/>
        <v>0</v>
      </c>
      <c r="AK379">
        <f t="shared" si="51"/>
        <v>0</v>
      </c>
      <c r="AL379">
        <f t="shared" si="51"/>
        <v>0</v>
      </c>
      <c r="AM379">
        <f t="shared" si="51"/>
        <v>0</v>
      </c>
      <c r="AN379">
        <f t="shared" si="51"/>
        <v>0</v>
      </c>
      <c r="AO379">
        <f t="shared" si="51"/>
        <v>0</v>
      </c>
    </row>
    <row r="380" spans="1:41" x14ac:dyDescent="0.25">
      <c r="A380" s="13">
        <f>IF(M380,'Выгрузка из ревьюшницы'!B380,INDEX('Доп настройки участников'!D:D,2+N380))</f>
        <v>0</v>
      </c>
      <c r="B380" s="13">
        <f>IF(M380,'Выгрузка из ревьюшницы'!C380,INDEX('Доп настройки участников'!E:E,2+N380))</f>
        <v>0</v>
      </c>
      <c r="C380" s="13">
        <f>IF(M380,'Выгрузка из ревьюшницы'!H380,INDEX('Доп настройки участников'!F:F,2+N380))</f>
        <v>0</v>
      </c>
      <c r="D380" s="13">
        <f>IF(M380,'Выгрузка из ревьюшницы'!J380,INDEX('Доп настройки участников'!G:G,2+N380))</f>
        <v>0</v>
      </c>
      <c r="E380" s="13" t="e">
        <f>INDEX('Сопоставление оценок'!$A$3:$A$14,MATCH(IF(M380,'Выгрузка из ревьюшницы'!K380,INDEX('Доп настройки участников'!H:H,2+N380)),'Сопоставление оценок'!$C$3:$C$14,0))</f>
        <v>#N/A</v>
      </c>
      <c r="F380" s="13" t="e">
        <f>INDEX('Сопоставление оценок'!$B$3:$B$14,MATCH(Table13[[#This Row],[mark_at_review]],'Сопоставление оценок'!$C$3:$C$14,0))</f>
        <v>#N/A</v>
      </c>
      <c r="G380" s="13">
        <f>IF(M380,IFERROR(IF(OR('Выгрузка из ревьюшницы'!X380,'Выгрузка из ревьюшницы'!Z380),1,0),0),INDEX('Доп настройки участников'!I:I,2+N380))</f>
        <v>0</v>
      </c>
      <c r="H380" s="13">
        <f>IF(M380,'Выгрузка из ревьюшницы'!AJ380,INDEX('Доп настройки участников'!J:J,2+N380))</f>
        <v>0</v>
      </c>
      <c r="I380" s="16" t="str">
        <f>IFERROR(IF($H380=0,"",INDEX(Разметка!B:B,MATCH($H380,Разметка!A:A,0))),0)</f>
        <v/>
      </c>
      <c r="J380" s="16" t="str">
        <f>IFERROR(IF($H380=0,"",INDEX(Разметка!C:C,MATCH($H380,Разметка!A:A,0))),0)</f>
        <v/>
      </c>
      <c r="K380" s="16" t="e">
        <f>IF($F380&gt;0,IFERROR(MATCH(A380,'Доп настройки участников'!A:A,0),-1)*(-1),0)</f>
        <v>#N/A</v>
      </c>
      <c r="L380" s="16" t="str">
        <f t="shared" si="48"/>
        <v>Нет</v>
      </c>
      <c r="M380" s="33" t="b">
        <f t="shared" si="49"/>
        <v>0</v>
      </c>
      <c r="N380" s="33">
        <f t="shared" si="50"/>
        <v>348</v>
      </c>
      <c r="O380" s="33">
        <v>379</v>
      </c>
      <c r="AG380" s="20" t="str">
        <f t="shared" si="52"/>
        <v>00</v>
      </c>
      <c r="AH380" s="7">
        <f t="shared" si="53"/>
        <v>0</v>
      </c>
      <c r="AI380">
        <f t="shared" si="54"/>
        <v>0</v>
      </c>
      <c r="AJ380">
        <f t="shared" si="51"/>
        <v>0</v>
      </c>
      <c r="AK380">
        <f t="shared" si="51"/>
        <v>0</v>
      </c>
      <c r="AL380">
        <f t="shared" si="51"/>
        <v>0</v>
      </c>
      <c r="AM380">
        <f t="shared" si="51"/>
        <v>0</v>
      </c>
      <c r="AN380">
        <f t="shared" si="51"/>
        <v>0</v>
      </c>
      <c r="AO380">
        <f t="shared" si="51"/>
        <v>0</v>
      </c>
    </row>
    <row r="381" spans="1:41" x14ac:dyDescent="0.25">
      <c r="A381" s="13">
        <f>IF(M381,'Выгрузка из ревьюшницы'!B381,INDEX('Доп настройки участников'!D:D,2+N381))</f>
        <v>0</v>
      </c>
      <c r="B381" s="13">
        <f>IF(M381,'Выгрузка из ревьюшницы'!C381,INDEX('Доп настройки участников'!E:E,2+N381))</f>
        <v>0</v>
      </c>
      <c r="C381" s="13">
        <f>IF(M381,'Выгрузка из ревьюшницы'!H381,INDEX('Доп настройки участников'!F:F,2+N381))</f>
        <v>0</v>
      </c>
      <c r="D381" s="13">
        <f>IF(M381,'Выгрузка из ревьюшницы'!J381,INDEX('Доп настройки участников'!G:G,2+N381))</f>
        <v>0</v>
      </c>
      <c r="E381" s="13" t="e">
        <f>INDEX('Сопоставление оценок'!$A$3:$A$14,MATCH(IF(M381,'Выгрузка из ревьюшницы'!K381,INDEX('Доп настройки участников'!H:H,2+N381)),'Сопоставление оценок'!$C$3:$C$14,0))</f>
        <v>#N/A</v>
      </c>
      <c r="F381" s="13" t="e">
        <f>INDEX('Сопоставление оценок'!$B$3:$B$14,MATCH(Table13[[#This Row],[mark_at_review]],'Сопоставление оценок'!$C$3:$C$14,0))</f>
        <v>#N/A</v>
      </c>
      <c r="G381" s="13">
        <f>IF(M381,IFERROR(IF(OR('Выгрузка из ревьюшницы'!X381,'Выгрузка из ревьюшницы'!Z381),1,0),0),INDEX('Доп настройки участников'!I:I,2+N381))</f>
        <v>0</v>
      </c>
      <c r="H381" s="13">
        <f>IF(M381,'Выгрузка из ревьюшницы'!AJ381,INDEX('Доп настройки участников'!J:J,2+N381))</f>
        <v>0</v>
      </c>
      <c r="I381" s="16" t="str">
        <f>IFERROR(IF($H381=0,"",INDEX(Разметка!B:B,MATCH($H381,Разметка!A:A,0))),0)</f>
        <v/>
      </c>
      <c r="J381" s="16" t="str">
        <f>IFERROR(IF($H381=0,"",INDEX(Разметка!C:C,MATCH($H381,Разметка!A:A,0))),0)</f>
        <v/>
      </c>
      <c r="K381" s="16" t="e">
        <f>IF($F381&gt;0,IFERROR(MATCH(A381,'Доп настройки участников'!A:A,0),-1)*(-1),0)</f>
        <v>#N/A</v>
      </c>
      <c r="L381" s="16" t="str">
        <f t="shared" si="48"/>
        <v>Нет</v>
      </c>
      <c r="M381" s="33" t="b">
        <f t="shared" si="49"/>
        <v>0</v>
      </c>
      <c r="N381" s="33">
        <f t="shared" si="50"/>
        <v>349</v>
      </c>
      <c r="O381" s="33">
        <v>380</v>
      </c>
      <c r="AG381" s="20" t="str">
        <f t="shared" si="52"/>
        <v>00</v>
      </c>
      <c r="AH381" s="7">
        <f t="shared" si="53"/>
        <v>0</v>
      </c>
      <c r="AI381">
        <f t="shared" si="54"/>
        <v>0</v>
      </c>
      <c r="AJ381">
        <f t="shared" si="51"/>
        <v>0</v>
      </c>
      <c r="AK381">
        <f t="shared" si="51"/>
        <v>0</v>
      </c>
      <c r="AL381">
        <f t="shared" si="51"/>
        <v>0</v>
      </c>
      <c r="AM381">
        <f t="shared" si="51"/>
        <v>0</v>
      </c>
      <c r="AN381">
        <f t="shared" si="51"/>
        <v>0</v>
      </c>
      <c r="AO381">
        <f t="shared" si="51"/>
        <v>0</v>
      </c>
    </row>
    <row r="382" spans="1:41" x14ac:dyDescent="0.25">
      <c r="A382" s="13">
        <f>IF(M382,'Выгрузка из ревьюшницы'!B382,INDEX('Доп настройки участников'!D:D,2+N382))</f>
        <v>0</v>
      </c>
      <c r="B382" s="13">
        <f>IF(M382,'Выгрузка из ревьюшницы'!C382,INDEX('Доп настройки участников'!E:E,2+N382))</f>
        <v>0</v>
      </c>
      <c r="C382" s="13">
        <f>IF(M382,'Выгрузка из ревьюшницы'!H382,INDEX('Доп настройки участников'!F:F,2+N382))</f>
        <v>0</v>
      </c>
      <c r="D382" s="13">
        <f>IF(M382,'Выгрузка из ревьюшницы'!J382,INDEX('Доп настройки участников'!G:G,2+N382))</f>
        <v>0</v>
      </c>
      <c r="E382" s="13" t="e">
        <f>INDEX('Сопоставление оценок'!$A$3:$A$14,MATCH(IF(M382,'Выгрузка из ревьюшницы'!K382,INDEX('Доп настройки участников'!H:H,2+N382)),'Сопоставление оценок'!$C$3:$C$14,0))</f>
        <v>#N/A</v>
      </c>
      <c r="F382" s="13" t="e">
        <f>INDEX('Сопоставление оценок'!$B$3:$B$14,MATCH(Table13[[#This Row],[mark_at_review]],'Сопоставление оценок'!$C$3:$C$14,0))</f>
        <v>#N/A</v>
      </c>
      <c r="G382" s="13">
        <f>IF(M382,IFERROR(IF(OR('Выгрузка из ревьюшницы'!X382,'Выгрузка из ревьюшницы'!Z382),1,0),0),INDEX('Доп настройки участников'!I:I,2+N382))</f>
        <v>0</v>
      </c>
      <c r="H382" s="13">
        <f>IF(M382,'Выгрузка из ревьюшницы'!AJ382,INDEX('Доп настройки участников'!J:J,2+N382))</f>
        <v>0</v>
      </c>
      <c r="I382" s="16" t="str">
        <f>IFERROR(IF($H382=0,"",INDEX(Разметка!B:B,MATCH($H382,Разметка!A:A,0))),0)</f>
        <v/>
      </c>
      <c r="J382" s="16" t="str">
        <f>IFERROR(IF($H382=0,"",INDEX(Разметка!C:C,MATCH($H382,Разметка!A:A,0))),0)</f>
        <v/>
      </c>
      <c r="K382" s="16" t="e">
        <f>IF($F382&gt;0,IFERROR(MATCH(A382,'Доп настройки участников'!A:A,0),-1)*(-1),0)</f>
        <v>#N/A</v>
      </c>
      <c r="L382" s="16" t="str">
        <f t="shared" si="48"/>
        <v>Нет</v>
      </c>
      <c r="M382" s="33" t="b">
        <f t="shared" si="49"/>
        <v>0</v>
      </c>
      <c r="N382" s="33">
        <f t="shared" si="50"/>
        <v>350</v>
      </c>
      <c r="O382" s="33">
        <v>381</v>
      </c>
      <c r="AG382" s="20" t="str">
        <f t="shared" si="52"/>
        <v>00</v>
      </c>
      <c r="AH382" s="7">
        <f t="shared" si="53"/>
        <v>0</v>
      </c>
      <c r="AI382">
        <f t="shared" si="54"/>
        <v>0</v>
      </c>
      <c r="AJ382">
        <f t="shared" si="51"/>
        <v>0</v>
      </c>
      <c r="AK382">
        <f t="shared" si="51"/>
        <v>0</v>
      </c>
      <c r="AL382">
        <f t="shared" si="51"/>
        <v>0</v>
      </c>
      <c r="AM382">
        <f t="shared" si="51"/>
        <v>0</v>
      </c>
      <c r="AN382">
        <f t="shared" si="51"/>
        <v>0</v>
      </c>
      <c r="AO382">
        <f t="shared" si="51"/>
        <v>0</v>
      </c>
    </row>
    <row r="383" spans="1:41" x14ac:dyDescent="0.25">
      <c r="A383" s="13">
        <f>IF(M383,'Выгрузка из ревьюшницы'!B383,INDEX('Доп настройки участников'!D:D,2+N383))</f>
        <v>0</v>
      </c>
      <c r="B383" s="13">
        <f>IF(M383,'Выгрузка из ревьюшницы'!C383,INDEX('Доп настройки участников'!E:E,2+N383))</f>
        <v>0</v>
      </c>
      <c r="C383" s="13">
        <f>IF(M383,'Выгрузка из ревьюшницы'!H383,INDEX('Доп настройки участников'!F:F,2+N383))</f>
        <v>0</v>
      </c>
      <c r="D383" s="13">
        <f>IF(M383,'Выгрузка из ревьюшницы'!J383,INDEX('Доп настройки участников'!G:G,2+N383))</f>
        <v>0</v>
      </c>
      <c r="E383" s="13" t="e">
        <f>INDEX('Сопоставление оценок'!$A$3:$A$14,MATCH(IF(M383,'Выгрузка из ревьюшницы'!K383,INDEX('Доп настройки участников'!H:H,2+N383)),'Сопоставление оценок'!$C$3:$C$14,0))</f>
        <v>#N/A</v>
      </c>
      <c r="F383" s="13" t="e">
        <f>INDEX('Сопоставление оценок'!$B$3:$B$14,MATCH(Table13[[#This Row],[mark_at_review]],'Сопоставление оценок'!$C$3:$C$14,0))</f>
        <v>#N/A</v>
      </c>
      <c r="G383" s="13">
        <f>IF(M383,IFERROR(IF(OR('Выгрузка из ревьюшницы'!X383,'Выгрузка из ревьюшницы'!Z383),1,0),0),INDEX('Доп настройки участников'!I:I,2+N383))</f>
        <v>0</v>
      </c>
      <c r="H383" s="13">
        <f>IF(M383,'Выгрузка из ревьюшницы'!AJ383,INDEX('Доп настройки участников'!J:J,2+N383))</f>
        <v>0</v>
      </c>
      <c r="I383" s="16" t="str">
        <f>IFERROR(IF($H383=0,"",INDEX(Разметка!B:B,MATCH($H383,Разметка!A:A,0))),0)</f>
        <v/>
      </c>
      <c r="J383" s="16" t="str">
        <f>IFERROR(IF($H383=0,"",INDEX(Разметка!C:C,MATCH($H383,Разметка!A:A,0))),0)</f>
        <v/>
      </c>
      <c r="K383" s="16" t="e">
        <f>IF($F383&gt;0,IFERROR(MATCH(A383,'Доп настройки участников'!A:A,0),-1)*(-1),0)</f>
        <v>#N/A</v>
      </c>
      <c r="L383" s="16" t="str">
        <f t="shared" si="48"/>
        <v>Нет</v>
      </c>
      <c r="M383" s="33" t="b">
        <f t="shared" si="49"/>
        <v>0</v>
      </c>
      <c r="N383" s="33">
        <f t="shared" si="50"/>
        <v>351</v>
      </c>
      <c r="O383" s="33">
        <v>382</v>
      </c>
      <c r="AG383" s="20" t="str">
        <f t="shared" si="52"/>
        <v>00</v>
      </c>
      <c r="AH383" s="7">
        <f t="shared" si="53"/>
        <v>0</v>
      </c>
      <c r="AI383">
        <f t="shared" si="54"/>
        <v>0</v>
      </c>
      <c r="AJ383">
        <f t="shared" si="51"/>
        <v>0</v>
      </c>
      <c r="AK383">
        <f t="shared" si="51"/>
        <v>0</v>
      </c>
      <c r="AL383">
        <f t="shared" si="51"/>
        <v>0</v>
      </c>
      <c r="AM383">
        <f t="shared" si="51"/>
        <v>0</v>
      </c>
      <c r="AN383">
        <f t="shared" si="51"/>
        <v>0</v>
      </c>
      <c r="AO383">
        <f t="shared" si="51"/>
        <v>0</v>
      </c>
    </row>
    <row r="384" spans="1:41" x14ac:dyDescent="0.25">
      <c r="A384" s="13">
        <f>IF(M384,'Выгрузка из ревьюшницы'!B384,INDEX('Доп настройки участников'!D:D,2+N384))</f>
        <v>0</v>
      </c>
      <c r="B384" s="13">
        <f>IF(M384,'Выгрузка из ревьюшницы'!C384,INDEX('Доп настройки участников'!E:E,2+N384))</f>
        <v>0</v>
      </c>
      <c r="C384" s="13">
        <f>IF(M384,'Выгрузка из ревьюшницы'!H384,INDEX('Доп настройки участников'!F:F,2+N384))</f>
        <v>0</v>
      </c>
      <c r="D384" s="13">
        <f>IF(M384,'Выгрузка из ревьюшницы'!J384,INDEX('Доп настройки участников'!G:G,2+N384))</f>
        <v>0</v>
      </c>
      <c r="E384" s="13" t="e">
        <f>INDEX('Сопоставление оценок'!$A$3:$A$14,MATCH(IF(M384,'Выгрузка из ревьюшницы'!K384,INDEX('Доп настройки участников'!H:H,2+N384)),'Сопоставление оценок'!$C$3:$C$14,0))</f>
        <v>#N/A</v>
      </c>
      <c r="F384" s="13" t="e">
        <f>INDEX('Сопоставление оценок'!$B$3:$B$14,MATCH(Table13[[#This Row],[mark_at_review]],'Сопоставление оценок'!$C$3:$C$14,0))</f>
        <v>#N/A</v>
      </c>
      <c r="G384" s="13">
        <f>IF(M384,IFERROR(IF(OR('Выгрузка из ревьюшницы'!X384,'Выгрузка из ревьюшницы'!Z384),1,0),0),INDEX('Доп настройки участников'!I:I,2+N384))</f>
        <v>0</v>
      </c>
      <c r="H384" s="13">
        <f>IF(M384,'Выгрузка из ревьюшницы'!AJ384,INDEX('Доп настройки участников'!J:J,2+N384))</f>
        <v>0</v>
      </c>
      <c r="I384" s="16" t="str">
        <f>IFERROR(IF($H384=0,"",INDEX(Разметка!B:B,MATCH($H384,Разметка!A:A,0))),0)</f>
        <v/>
      </c>
      <c r="J384" s="16" t="str">
        <f>IFERROR(IF($H384=0,"",INDEX(Разметка!C:C,MATCH($H384,Разметка!A:A,0))),0)</f>
        <v/>
      </c>
      <c r="K384" s="16" t="e">
        <f>IF($F384&gt;0,IFERROR(MATCH(A384,'Доп настройки участников'!A:A,0),-1)*(-1),0)</f>
        <v>#N/A</v>
      </c>
      <c r="L384" s="16" t="str">
        <f t="shared" si="48"/>
        <v>Нет</v>
      </c>
      <c r="M384" s="33" t="b">
        <f t="shared" si="49"/>
        <v>0</v>
      </c>
      <c r="N384" s="33">
        <f t="shared" si="50"/>
        <v>352</v>
      </c>
      <c r="O384" s="33">
        <v>383</v>
      </c>
      <c r="AG384" s="20" t="str">
        <f t="shared" si="52"/>
        <v>00</v>
      </c>
      <c r="AH384" s="7">
        <f t="shared" si="53"/>
        <v>0</v>
      </c>
      <c r="AI384">
        <f t="shared" si="54"/>
        <v>0</v>
      </c>
      <c r="AJ384">
        <f t="shared" si="51"/>
        <v>0</v>
      </c>
      <c r="AK384">
        <f t="shared" si="51"/>
        <v>0</v>
      </c>
      <c r="AL384">
        <f t="shared" si="51"/>
        <v>0</v>
      </c>
      <c r="AM384">
        <f t="shared" si="51"/>
        <v>0</v>
      </c>
      <c r="AN384">
        <f t="shared" si="51"/>
        <v>0</v>
      </c>
      <c r="AO384">
        <f t="shared" si="51"/>
        <v>0</v>
      </c>
    </row>
    <row r="385" spans="1:41" x14ac:dyDescent="0.25">
      <c r="A385" s="13">
        <f>IF(M385,'Выгрузка из ревьюшницы'!B385,INDEX('Доп настройки участников'!D:D,2+N385))</f>
        <v>0</v>
      </c>
      <c r="B385" s="13">
        <f>IF(M385,'Выгрузка из ревьюшницы'!C385,INDEX('Доп настройки участников'!E:E,2+N385))</f>
        <v>0</v>
      </c>
      <c r="C385" s="13">
        <f>IF(M385,'Выгрузка из ревьюшницы'!H385,INDEX('Доп настройки участников'!F:F,2+N385))</f>
        <v>0</v>
      </c>
      <c r="D385" s="13">
        <f>IF(M385,'Выгрузка из ревьюшницы'!J385,INDEX('Доп настройки участников'!G:G,2+N385))</f>
        <v>0</v>
      </c>
      <c r="E385" s="13" t="e">
        <f>INDEX('Сопоставление оценок'!$A$3:$A$14,MATCH(IF(M385,'Выгрузка из ревьюшницы'!K385,INDEX('Доп настройки участников'!H:H,2+N385)),'Сопоставление оценок'!$C$3:$C$14,0))</f>
        <v>#N/A</v>
      </c>
      <c r="F385" s="13" t="e">
        <f>INDEX('Сопоставление оценок'!$B$3:$B$14,MATCH(Table13[[#This Row],[mark_at_review]],'Сопоставление оценок'!$C$3:$C$14,0))</f>
        <v>#N/A</v>
      </c>
      <c r="G385" s="13">
        <f>IF(M385,IFERROR(IF(OR('Выгрузка из ревьюшницы'!X385,'Выгрузка из ревьюшницы'!Z385),1,0),0),INDEX('Доп настройки участников'!I:I,2+N385))</f>
        <v>0</v>
      </c>
      <c r="H385" s="13">
        <f>IF(M385,'Выгрузка из ревьюшницы'!AJ385,INDEX('Доп настройки участников'!J:J,2+N385))</f>
        <v>0</v>
      </c>
      <c r="I385" s="16" t="str">
        <f>IFERROR(IF($H385=0,"",INDEX(Разметка!B:B,MATCH($H385,Разметка!A:A,0))),0)</f>
        <v/>
      </c>
      <c r="J385" s="16" t="str">
        <f>IFERROR(IF($H385=0,"",INDEX(Разметка!C:C,MATCH($H385,Разметка!A:A,0))),0)</f>
        <v/>
      </c>
      <c r="K385" s="16" t="e">
        <f>IF($F385&gt;0,IFERROR(MATCH(A385,'Доп настройки участников'!A:A,0),-1)*(-1),0)</f>
        <v>#N/A</v>
      </c>
      <c r="L385" s="16" t="str">
        <f t="shared" si="48"/>
        <v>Нет</v>
      </c>
      <c r="M385" s="33" t="b">
        <f t="shared" si="49"/>
        <v>0</v>
      </c>
      <c r="N385" s="33">
        <f t="shared" si="50"/>
        <v>353</v>
      </c>
      <c r="O385" s="33">
        <v>384</v>
      </c>
      <c r="AG385" s="20" t="str">
        <f t="shared" si="52"/>
        <v>00</v>
      </c>
      <c r="AH385" s="7">
        <f t="shared" si="53"/>
        <v>0</v>
      </c>
      <c r="AI385">
        <f t="shared" si="54"/>
        <v>0</v>
      </c>
      <c r="AJ385">
        <f t="shared" si="51"/>
        <v>0</v>
      </c>
      <c r="AK385">
        <f t="shared" si="51"/>
        <v>0</v>
      </c>
      <c r="AL385">
        <f t="shared" si="51"/>
        <v>0</v>
      </c>
      <c r="AM385">
        <f t="shared" si="51"/>
        <v>0</v>
      </c>
      <c r="AN385">
        <f t="shared" si="51"/>
        <v>0</v>
      </c>
      <c r="AO385">
        <f t="shared" si="51"/>
        <v>0</v>
      </c>
    </row>
    <row r="386" spans="1:41" x14ac:dyDescent="0.25">
      <c r="A386" s="13">
        <f>IF(M386,'Выгрузка из ревьюшницы'!B386,INDEX('Доп настройки участников'!D:D,2+N386))</f>
        <v>0</v>
      </c>
      <c r="B386" s="13">
        <f>IF(M386,'Выгрузка из ревьюшницы'!C386,INDEX('Доп настройки участников'!E:E,2+N386))</f>
        <v>0</v>
      </c>
      <c r="C386" s="13">
        <f>IF(M386,'Выгрузка из ревьюшницы'!H386,INDEX('Доп настройки участников'!F:F,2+N386))</f>
        <v>0</v>
      </c>
      <c r="D386" s="13">
        <f>IF(M386,'Выгрузка из ревьюшницы'!J386,INDEX('Доп настройки участников'!G:G,2+N386))</f>
        <v>0</v>
      </c>
      <c r="E386" s="13" t="e">
        <f>INDEX('Сопоставление оценок'!$A$3:$A$14,MATCH(IF(M386,'Выгрузка из ревьюшницы'!K386,INDEX('Доп настройки участников'!H:H,2+N386)),'Сопоставление оценок'!$C$3:$C$14,0))</f>
        <v>#N/A</v>
      </c>
      <c r="F386" s="13" t="e">
        <f>INDEX('Сопоставление оценок'!$B$3:$B$14,MATCH(Table13[[#This Row],[mark_at_review]],'Сопоставление оценок'!$C$3:$C$14,0))</f>
        <v>#N/A</v>
      </c>
      <c r="G386" s="13">
        <f>IF(M386,IFERROR(IF(OR('Выгрузка из ревьюшницы'!X386,'Выгрузка из ревьюшницы'!Z386),1,0),0),INDEX('Доп настройки участников'!I:I,2+N386))</f>
        <v>0</v>
      </c>
      <c r="H386" s="13">
        <f>IF(M386,'Выгрузка из ревьюшницы'!AJ386,INDEX('Доп настройки участников'!J:J,2+N386))</f>
        <v>0</v>
      </c>
      <c r="I386" s="16" t="str">
        <f>IFERROR(IF($H386=0,"",INDEX(Разметка!B:B,MATCH($H386,Разметка!A:A,0))),0)</f>
        <v/>
      </c>
      <c r="J386" s="16" t="str">
        <f>IFERROR(IF($H386=0,"",INDEX(Разметка!C:C,MATCH($H386,Разметка!A:A,0))),0)</f>
        <v/>
      </c>
      <c r="K386" s="16" t="e">
        <f>IF($F386&gt;0,IFERROR(MATCH(A386,'Доп настройки участников'!A:A,0),-1)*(-1),0)</f>
        <v>#N/A</v>
      </c>
      <c r="L386" s="16" t="str">
        <f t="shared" ref="L386:L449" si="55">IF($C386&gt;=16,"Да","Нет")</f>
        <v>Нет</v>
      </c>
      <c r="M386" s="33" t="b">
        <f t="shared" ref="M386:M449" si="56">O386&lt;=$P$1</f>
        <v>0</v>
      </c>
      <c r="N386" s="33">
        <f t="shared" si="50"/>
        <v>354</v>
      </c>
      <c r="O386" s="33">
        <v>385</v>
      </c>
      <c r="AG386" s="20" t="str">
        <f t="shared" si="52"/>
        <v>00</v>
      </c>
      <c r="AH386" s="7">
        <f t="shared" si="53"/>
        <v>0</v>
      </c>
      <c r="AI386">
        <f t="shared" si="54"/>
        <v>0</v>
      </c>
      <c r="AJ386">
        <f t="shared" si="51"/>
        <v>0</v>
      </c>
      <c r="AK386">
        <f t="shared" si="51"/>
        <v>0</v>
      </c>
      <c r="AL386">
        <f t="shared" si="51"/>
        <v>0</v>
      </c>
      <c r="AM386">
        <f t="shared" si="51"/>
        <v>0</v>
      </c>
      <c r="AN386">
        <f t="shared" si="51"/>
        <v>0</v>
      </c>
      <c r="AO386">
        <f t="shared" si="51"/>
        <v>0</v>
      </c>
    </row>
    <row r="387" spans="1:41" x14ac:dyDescent="0.25">
      <c r="A387" s="13">
        <f>IF(M387,'Выгрузка из ревьюшницы'!B387,INDEX('Доп настройки участников'!D:D,2+N387))</f>
        <v>0</v>
      </c>
      <c r="B387" s="13">
        <f>IF(M387,'Выгрузка из ревьюшницы'!C387,INDEX('Доп настройки участников'!E:E,2+N387))</f>
        <v>0</v>
      </c>
      <c r="C387" s="13">
        <f>IF(M387,'Выгрузка из ревьюшницы'!H387,INDEX('Доп настройки участников'!F:F,2+N387))</f>
        <v>0</v>
      </c>
      <c r="D387" s="13">
        <f>IF(M387,'Выгрузка из ревьюшницы'!J387,INDEX('Доп настройки участников'!G:G,2+N387))</f>
        <v>0</v>
      </c>
      <c r="E387" s="13" t="e">
        <f>INDEX('Сопоставление оценок'!$A$3:$A$14,MATCH(IF(M387,'Выгрузка из ревьюшницы'!K387,INDEX('Доп настройки участников'!H:H,2+N387)),'Сопоставление оценок'!$C$3:$C$14,0))</f>
        <v>#N/A</v>
      </c>
      <c r="F387" s="13" t="e">
        <f>INDEX('Сопоставление оценок'!$B$3:$B$14,MATCH(Table13[[#This Row],[mark_at_review]],'Сопоставление оценок'!$C$3:$C$14,0))</f>
        <v>#N/A</v>
      </c>
      <c r="G387" s="13">
        <f>IF(M387,IFERROR(IF(OR('Выгрузка из ревьюшницы'!X387,'Выгрузка из ревьюшницы'!Z387),1,0),0),INDEX('Доп настройки участников'!I:I,2+N387))</f>
        <v>0</v>
      </c>
      <c r="H387" s="13">
        <f>IF(M387,'Выгрузка из ревьюшницы'!AJ387,INDEX('Доп настройки участников'!J:J,2+N387))</f>
        <v>0</v>
      </c>
      <c r="I387" s="16" t="str">
        <f>IFERROR(IF($H387=0,"",INDEX(Разметка!B:B,MATCH($H387,Разметка!A:A,0))),0)</f>
        <v/>
      </c>
      <c r="J387" s="16" t="str">
        <f>IFERROR(IF($H387=0,"",INDEX(Разметка!C:C,MATCH($H387,Разметка!A:A,0))),0)</f>
        <v/>
      </c>
      <c r="K387" s="16" t="e">
        <f>IF($F387&gt;0,IFERROR(MATCH(A387,'Доп настройки участников'!A:A,0),-1)*(-1),0)</f>
        <v>#N/A</v>
      </c>
      <c r="L387" s="16" t="str">
        <f t="shared" si="55"/>
        <v>Нет</v>
      </c>
      <c r="M387" s="33" t="b">
        <f t="shared" si="56"/>
        <v>0</v>
      </c>
      <c r="N387" s="33">
        <f t="shared" ref="N387:N450" si="57">IF(M387,0,N386+1)</f>
        <v>355</v>
      </c>
      <c r="O387" s="33">
        <v>386</v>
      </c>
      <c r="AG387" s="20" t="str">
        <f t="shared" si="52"/>
        <v>00</v>
      </c>
      <c r="AH387" s="7">
        <f t="shared" si="53"/>
        <v>0</v>
      </c>
      <c r="AI387">
        <f t="shared" si="54"/>
        <v>0</v>
      </c>
      <c r="AJ387">
        <f t="shared" si="51"/>
        <v>0</v>
      </c>
      <c r="AK387">
        <f t="shared" si="51"/>
        <v>0</v>
      </c>
      <c r="AL387">
        <f t="shared" si="51"/>
        <v>0</v>
      </c>
      <c r="AM387">
        <f t="shared" si="51"/>
        <v>0</v>
      </c>
      <c r="AN387">
        <f t="shared" si="51"/>
        <v>0</v>
      </c>
      <c r="AO387">
        <f t="shared" si="51"/>
        <v>0</v>
      </c>
    </row>
    <row r="388" spans="1:41" x14ac:dyDescent="0.25">
      <c r="A388" s="13">
        <f>IF(M388,'Выгрузка из ревьюшницы'!B388,INDEX('Доп настройки участников'!D:D,2+N388))</f>
        <v>0</v>
      </c>
      <c r="B388" s="13">
        <f>IF(M388,'Выгрузка из ревьюшницы'!C388,INDEX('Доп настройки участников'!E:E,2+N388))</f>
        <v>0</v>
      </c>
      <c r="C388" s="13">
        <f>IF(M388,'Выгрузка из ревьюшницы'!H388,INDEX('Доп настройки участников'!F:F,2+N388))</f>
        <v>0</v>
      </c>
      <c r="D388" s="13">
        <f>IF(M388,'Выгрузка из ревьюшницы'!J388,INDEX('Доп настройки участников'!G:G,2+N388))</f>
        <v>0</v>
      </c>
      <c r="E388" s="13" t="e">
        <f>INDEX('Сопоставление оценок'!$A$3:$A$14,MATCH(IF(M388,'Выгрузка из ревьюшницы'!K388,INDEX('Доп настройки участников'!H:H,2+N388)),'Сопоставление оценок'!$C$3:$C$14,0))</f>
        <v>#N/A</v>
      </c>
      <c r="F388" s="13" t="e">
        <f>INDEX('Сопоставление оценок'!$B$3:$B$14,MATCH(Table13[[#This Row],[mark_at_review]],'Сопоставление оценок'!$C$3:$C$14,0))</f>
        <v>#N/A</v>
      </c>
      <c r="G388" s="13">
        <f>IF(M388,IFERROR(IF(OR('Выгрузка из ревьюшницы'!X388,'Выгрузка из ревьюшницы'!Z388),1,0),0),INDEX('Доп настройки участников'!I:I,2+N388))</f>
        <v>0</v>
      </c>
      <c r="H388" s="13">
        <f>IF(M388,'Выгрузка из ревьюшницы'!AJ388,INDEX('Доп настройки участников'!J:J,2+N388))</f>
        <v>0</v>
      </c>
      <c r="I388" s="16" t="str">
        <f>IFERROR(IF($H388=0,"",INDEX(Разметка!B:B,MATCH($H388,Разметка!A:A,0))),0)</f>
        <v/>
      </c>
      <c r="J388" s="16" t="str">
        <f>IFERROR(IF($H388=0,"",INDEX(Разметка!C:C,MATCH($H388,Разметка!A:A,0))),0)</f>
        <v/>
      </c>
      <c r="K388" s="16" t="e">
        <f>IF($F388&gt;0,IFERROR(MATCH(A388,'Доп настройки участников'!A:A,0),-1)*(-1),0)</f>
        <v>#N/A</v>
      </c>
      <c r="L388" s="16" t="str">
        <f t="shared" si="55"/>
        <v>Нет</v>
      </c>
      <c r="M388" s="33" t="b">
        <f t="shared" si="56"/>
        <v>0</v>
      </c>
      <c r="N388" s="33">
        <f t="shared" si="57"/>
        <v>356</v>
      </c>
      <c r="O388" s="33">
        <v>387</v>
      </c>
      <c r="AG388" s="20" t="str">
        <f t="shared" si="52"/>
        <v>00</v>
      </c>
      <c r="AH388" s="7">
        <f t="shared" si="53"/>
        <v>0</v>
      </c>
      <c r="AI388">
        <f t="shared" si="54"/>
        <v>0</v>
      </c>
      <c r="AJ388">
        <f t="shared" si="51"/>
        <v>0</v>
      </c>
      <c r="AK388">
        <f t="shared" si="51"/>
        <v>0</v>
      </c>
      <c r="AL388">
        <f t="shared" si="51"/>
        <v>0</v>
      </c>
      <c r="AM388">
        <f t="shared" si="51"/>
        <v>0</v>
      </c>
      <c r="AN388">
        <f t="shared" si="51"/>
        <v>0</v>
      </c>
      <c r="AO388">
        <f t="shared" si="51"/>
        <v>0</v>
      </c>
    </row>
    <row r="389" spans="1:41" x14ac:dyDescent="0.25">
      <c r="A389" s="13">
        <f>IF(M389,'Выгрузка из ревьюшницы'!B389,INDEX('Доп настройки участников'!D:D,2+N389))</f>
        <v>0</v>
      </c>
      <c r="B389" s="13">
        <f>IF(M389,'Выгрузка из ревьюшницы'!C389,INDEX('Доп настройки участников'!E:E,2+N389))</f>
        <v>0</v>
      </c>
      <c r="C389" s="13">
        <f>IF(M389,'Выгрузка из ревьюшницы'!H389,INDEX('Доп настройки участников'!F:F,2+N389))</f>
        <v>0</v>
      </c>
      <c r="D389" s="13">
        <f>IF(M389,'Выгрузка из ревьюшницы'!J389,INDEX('Доп настройки участников'!G:G,2+N389))</f>
        <v>0</v>
      </c>
      <c r="E389" s="13" t="e">
        <f>INDEX('Сопоставление оценок'!$A$3:$A$14,MATCH(IF(M389,'Выгрузка из ревьюшницы'!K389,INDEX('Доп настройки участников'!H:H,2+N389)),'Сопоставление оценок'!$C$3:$C$14,0))</f>
        <v>#N/A</v>
      </c>
      <c r="F389" s="13" t="e">
        <f>INDEX('Сопоставление оценок'!$B$3:$B$14,MATCH(Table13[[#This Row],[mark_at_review]],'Сопоставление оценок'!$C$3:$C$14,0))</f>
        <v>#N/A</v>
      </c>
      <c r="G389" s="13">
        <f>IF(M389,IFERROR(IF(OR('Выгрузка из ревьюшницы'!X389,'Выгрузка из ревьюшницы'!Z389),1,0),0),INDEX('Доп настройки участников'!I:I,2+N389))</f>
        <v>0</v>
      </c>
      <c r="H389" s="13">
        <f>IF(M389,'Выгрузка из ревьюшницы'!AJ389,INDEX('Доп настройки участников'!J:J,2+N389))</f>
        <v>0</v>
      </c>
      <c r="I389" s="16" t="str">
        <f>IFERROR(IF($H389=0,"",INDEX(Разметка!B:B,MATCH($H389,Разметка!A:A,0))),0)</f>
        <v/>
      </c>
      <c r="J389" s="16" t="str">
        <f>IFERROR(IF($H389=0,"",INDEX(Разметка!C:C,MATCH($H389,Разметка!A:A,0))),0)</f>
        <v/>
      </c>
      <c r="K389" s="16" t="e">
        <f>IF($F389&gt;0,IFERROR(MATCH(A389,'Доп настройки участников'!A:A,0),-1)*(-1),0)</f>
        <v>#N/A</v>
      </c>
      <c r="L389" s="16" t="str">
        <f t="shared" si="55"/>
        <v>Нет</v>
      </c>
      <c r="M389" s="33" t="b">
        <f t="shared" si="56"/>
        <v>0</v>
      </c>
      <c r="N389" s="33">
        <f t="shared" si="57"/>
        <v>357</v>
      </c>
      <c r="O389" s="33">
        <v>388</v>
      </c>
      <c r="AG389" s="20" t="str">
        <f t="shared" si="52"/>
        <v>00</v>
      </c>
      <c r="AH389" s="7">
        <f t="shared" si="53"/>
        <v>0</v>
      </c>
      <c r="AI389">
        <f t="shared" si="54"/>
        <v>0</v>
      </c>
      <c r="AJ389">
        <f t="shared" si="51"/>
        <v>0</v>
      </c>
      <c r="AK389">
        <f t="shared" si="51"/>
        <v>0</v>
      </c>
      <c r="AL389">
        <f t="shared" si="51"/>
        <v>0</v>
      </c>
      <c r="AM389">
        <f t="shared" si="51"/>
        <v>0</v>
      </c>
      <c r="AN389">
        <f t="shared" si="51"/>
        <v>0</v>
      </c>
      <c r="AO389">
        <f t="shared" si="51"/>
        <v>0</v>
      </c>
    </row>
    <row r="390" spans="1:41" x14ac:dyDescent="0.25">
      <c r="A390" s="13">
        <f>IF(M390,'Выгрузка из ревьюшницы'!B390,INDEX('Доп настройки участников'!D:D,2+N390))</f>
        <v>0</v>
      </c>
      <c r="B390" s="13">
        <f>IF(M390,'Выгрузка из ревьюшницы'!C390,INDEX('Доп настройки участников'!E:E,2+N390))</f>
        <v>0</v>
      </c>
      <c r="C390" s="13">
        <f>IF(M390,'Выгрузка из ревьюшницы'!H390,INDEX('Доп настройки участников'!F:F,2+N390))</f>
        <v>0</v>
      </c>
      <c r="D390" s="13">
        <f>IF(M390,'Выгрузка из ревьюшницы'!J390,INDEX('Доп настройки участников'!G:G,2+N390))</f>
        <v>0</v>
      </c>
      <c r="E390" s="13" t="e">
        <f>INDEX('Сопоставление оценок'!$A$3:$A$14,MATCH(IF(M390,'Выгрузка из ревьюшницы'!K390,INDEX('Доп настройки участников'!H:H,2+N390)),'Сопоставление оценок'!$C$3:$C$14,0))</f>
        <v>#N/A</v>
      </c>
      <c r="F390" s="13" t="e">
        <f>INDEX('Сопоставление оценок'!$B$3:$B$14,MATCH(Table13[[#This Row],[mark_at_review]],'Сопоставление оценок'!$C$3:$C$14,0))</f>
        <v>#N/A</v>
      </c>
      <c r="G390" s="13">
        <f>IF(M390,IFERROR(IF(OR('Выгрузка из ревьюшницы'!X390,'Выгрузка из ревьюшницы'!Z390),1,0),0),INDEX('Доп настройки участников'!I:I,2+N390))</f>
        <v>0</v>
      </c>
      <c r="H390" s="13">
        <f>IF(M390,'Выгрузка из ревьюшницы'!AJ390,INDEX('Доп настройки участников'!J:J,2+N390))</f>
        <v>0</v>
      </c>
      <c r="I390" s="16" t="str">
        <f>IFERROR(IF($H390=0,"",INDEX(Разметка!B:B,MATCH($H390,Разметка!A:A,0))),0)</f>
        <v/>
      </c>
      <c r="J390" s="16" t="str">
        <f>IFERROR(IF($H390=0,"",INDEX(Разметка!C:C,MATCH($H390,Разметка!A:A,0))),0)</f>
        <v/>
      </c>
      <c r="K390" s="16" t="e">
        <f>IF($F390&gt;0,IFERROR(MATCH(A390,'Доп настройки участников'!A:A,0),-1)*(-1),0)</f>
        <v>#N/A</v>
      </c>
      <c r="L390" s="16" t="str">
        <f t="shared" si="55"/>
        <v>Нет</v>
      </c>
      <c r="M390" s="33" t="b">
        <f t="shared" si="56"/>
        <v>0</v>
      </c>
      <c r="N390" s="33">
        <f t="shared" si="57"/>
        <v>358</v>
      </c>
      <c r="O390" s="33">
        <v>389</v>
      </c>
      <c r="AG390" s="20" t="str">
        <f t="shared" si="52"/>
        <v>00</v>
      </c>
      <c r="AH390" s="7">
        <f t="shared" si="53"/>
        <v>0</v>
      </c>
      <c r="AI390">
        <f t="shared" si="54"/>
        <v>0</v>
      </c>
      <c r="AJ390">
        <f t="shared" si="51"/>
        <v>0</v>
      </c>
      <c r="AK390">
        <f t="shared" si="51"/>
        <v>0</v>
      </c>
      <c r="AL390">
        <f t="shared" si="51"/>
        <v>0</v>
      </c>
      <c r="AM390">
        <f t="shared" si="51"/>
        <v>0</v>
      </c>
      <c r="AN390">
        <f t="shared" si="51"/>
        <v>0</v>
      </c>
      <c r="AO390">
        <f t="shared" si="51"/>
        <v>0</v>
      </c>
    </row>
    <row r="391" spans="1:41" x14ac:dyDescent="0.25">
      <c r="A391" s="13">
        <f>IF(M391,'Выгрузка из ревьюшницы'!B391,INDEX('Доп настройки участников'!D:D,2+N391))</f>
        <v>0</v>
      </c>
      <c r="B391" s="13">
        <f>IF(M391,'Выгрузка из ревьюшницы'!C391,INDEX('Доп настройки участников'!E:E,2+N391))</f>
        <v>0</v>
      </c>
      <c r="C391" s="13">
        <f>IF(M391,'Выгрузка из ревьюшницы'!H391,INDEX('Доп настройки участников'!F:F,2+N391))</f>
        <v>0</v>
      </c>
      <c r="D391" s="13">
        <f>IF(M391,'Выгрузка из ревьюшницы'!J391,INDEX('Доп настройки участников'!G:G,2+N391))</f>
        <v>0</v>
      </c>
      <c r="E391" s="13" t="e">
        <f>INDEX('Сопоставление оценок'!$A$3:$A$14,MATCH(IF(M391,'Выгрузка из ревьюшницы'!K391,INDEX('Доп настройки участников'!H:H,2+N391)),'Сопоставление оценок'!$C$3:$C$14,0))</f>
        <v>#N/A</v>
      </c>
      <c r="F391" s="13" t="e">
        <f>INDEX('Сопоставление оценок'!$B$3:$B$14,MATCH(Table13[[#This Row],[mark_at_review]],'Сопоставление оценок'!$C$3:$C$14,0))</f>
        <v>#N/A</v>
      </c>
      <c r="G391" s="13">
        <f>IF(M391,IFERROR(IF(OR('Выгрузка из ревьюшницы'!X391,'Выгрузка из ревьюшницы'!Z391),1,0),0),INDEX('Доп настройки участников'!I:I,2+N391))</f>
        <v>0</v>
      </c>
      <c r="H391" s="13">
        <f>IF(M391,'Выгрузка из ревьюшницы'!AJ391,INDEX('Доп настройки участников'!J:J,2+N391))</f>
        <v>0</v>
      </c>
      <c r="I391" s="16" t="str">
        <f>IFERROR(IF($H391=0,"",INDEX(Разметка!B:B,MATCH($H391,Разметка!A:A,0))),0)</f>
        <v/>
      </c>
      <c r="J391" s="16" t="str">
        <f>IFERROR(IF($H391=0,"",INDEX(Разметка!C:C,MATCH($H391,Разметка!A:A,0))),0)</f>
        <v/>
      </c>
      <c r="K391" s="16" t="e">
        <f>IF($F391&gt;0,IFERROR(MATCH(A391,'Доп настройки участников'!A:A,0),-1)*(-1),0)</f>
        <v>#N/A</v>
      </c>
      <c r="L391" s="16" t="str">
        <f t="shared" si="55"/>
        <v>Нет</v>
      </c>
      <c r="M391" s="33" t="b">
        <f t="shared" si="56"/>
        <v>0</v>
      </c>
      <c r="N391" s="33">
        <f t="shared" si="57"/>
        <v>359</v>
      </c>
      <c r="O391" s="33">
        <v>390</v>
      </c>
      <c r="AG391" s="20" t="str">
        <f t="shared" si="52"/>
        <v>00</v>
      </c>
      <c r="AH391" s="7">
        <f t="shared" si="53"/>
        <v>0</v>
      </c>
      <c r="AI391">
        <f t="shared" si="54"/>
        <v>0</v>
      </c>
      <c r="AJ391">
        <f t="shared" si="51"/>
        <v>0</v>
      </c>
      <c r="AK391">
        <f t="shared" si="51"/>
        <v>0</v>
      </c>
      <c r="AL391">
        <f t="shared" si="51"/>
        <v>0</v>
      </c>
      <c r="AM391">
        <f t="shared" si="51"/>
        <v>0</v>
      </c>
      <c r="AN391">
        <f t="shared" si="51"/>
        <v>0</v>
      </c>
      <c r="AO391">
        <f t="shared" si="51"/>
        <v>0</v>
      </c>
    </row>
    <row r="392" spans="1:41" x14ac:dyDescent="0.25">
      <c r="A392" s="13">
        <f>IF(M392,'Выгрузка из ревьюшницы'!B392,INDEX('Доп настройки участников'!D:D,2+N392))</f>
        <v>0</v>
      </c>
      <c r="B392" s="13">
        <f>IF(M392,'Выгрузка из ревьюшницы'!C392,INDEX('Доп настройки участников'!E:E,2+N392))</f>
        <v>0</v>
      </c>
      <c r="C392" s="13">
        <f>IF(M392,'Выгрузка из ревьюшницы'!H392,INDEX('Доп настройки участников'!F:F,2+N392))</f>
        <v>0</v>
      </c>
      <c r="D392" s="13">
        <f>IF(M392,'Выгрузка из ревьюшницы'!J392,INDEX('Доп настройки участников'!G:G,2+N392))</f>
        <v>0</v>
      </c>
      <c r="E392" s="13" t="e">
        <f>INDEX('Сопоставление оценок'!$A$3:$A$14,MATCH(IF(M392,'Выгрузка из ревьюшницы'!K392,INDEX('Доп настройки участников'!H:H,2+N392)),'Сопоставление оценок'!$C$3:$C$14,0))</f>
        <v>#N/A</v>
      </c>
      <c r="F392" s="13" t="e">
        <f>INDEX('Сопоставление оценок'!$B$3:$B$14,MATCH(Table13[[#This Row],[mark_at_review]],'Сопоставление оценок'!$C$3:$C$14,0))</f>
        <v>#N/A</v>
      </c>
      <c r="G392" s="13">
        <f>IF(M392,IFERROR(IF(OR('Выгрузка из ревьюшницы'!X392,'Выгрузка из ревьюшницы'!Z392),1,0),0),INDEX('Доп настройки участников'!I:I,2+N392))</f>
        <v>0</v>
      </c>
      <c r="H392" s="13">
        <f>IF(M392,'Выгрузка из ревьюшницы'!AJ392,INDEX('Доп настройки участников'!J:J,2+N392))</f>
        <v>0</v>
      </c>
      <c r="I392" s="16" t="str">
        <f>IFERROR(IF($H392=0,"",INDEX(Разметка!B:B,MATCH($H392,Разметка!A:A,0))),0)</f>
        <v/>
      </c>
      <c r="J392" s="16" t="str">
        <f>IFERROR(IF($H392=0,"",INDEX(Разметка!C:C,MATCH($H392,Разметка!A:A,0))),0)</f>
        <v/>
      </c>
      <c r="K392" s="16" t="e">
        <f>IF($F392&gt;0,IFERROR(MATCH(A392,'Доп настройки участников'!A:A,0),-1)*(-1),0)</f>
        <v>#N/A</v>
      </c>
      <c r="L392" s="16" t="str">
        <f t="shared" si="55"/>
        <v>Нет</v>
      </c>
      <c r="M392" s="33" t="b">
        <f t="shared" si="56"/>
        <v>0</v>
      </c>
      <c r="N392" s="33">
        <f t="shared" si="57"/>
        <v>360</v>
      </c>
      <c r="O392" s="33">
        <v>391</v>
      </c>
      <c r="AG392" s="20" t="str">
        <f t="shared" si="52"/>
        <v>00</v>
      </c>
      <c r="AH392" s="7">
        <f t="shared" si="53"/>
        <v>0</v>
      </c>
      <c r="AI392">
        <f t="shared" si="54"/>
        <v>0</v>
      </c>
      <c r="AJ392">
        <f t="shared" si="51"/>
        <v>0</v>
      </c>
      <c r="AK392">
        <f t="shared" si="51"/>
        <v>0</v>
      </c>
      <c r="AL392">
        <f t="shared" si="51"/>
        <v>0</v>
      </c>
      <c r="AM392">
        <f t="shared" si="51"/>
        <v>0</v>
      </c>
      <c r="AN392">
        <f t="shared" si="51"/>
        <v>0</v>
      </c>
      <c r="AO392">
        <f t="shared" si="51"/>
        <v>0</v>
      </c>
    </row>
    <row r="393" spans="1:41" x14ac:dyDescent="0.25">
      <c r="A393" s="13">
        <f>IF(M393,'Выгрузка из ревьюшницы'!B393,INDEX('Доп настройки участников'!D:D,2+N393))</f>
        <v>0</v>
      </c>
      <c r="B393" s="13">
        <f>IF(M393,'Выгрузка из ревьюшницы'!C393,INDEX('Доп настройки участников'!E:E,2+N393))</f>
        <v>0</v>
      </c>
      <c r="C393" s="13">
        <f>IF(M393,'Выгрузка из ревьюшницы'!H393,INDEX('Доп настройки участников'!F:F,2+N393))</f>
        <v>0</v>
      </c>
      <c r="D393" s="13">
        <f>IF(M393,'Выгрузка из ревьюшницы'!J393,INDEX('Доп настройки участников'!G:G,2+N393))</f>
        <v>0</v>
      </c>
      <c r="E393" s="13" t="e">
        <f>INDEX('Сопоставление оценок'!$A$3:$A$14,MATCH(IF(M393,'Выгрузка из ревьюшницы'!K393,INDEX('Доп настройки участников'!H:H,2+N393)),'Сопоставление оценок'!$C$3:$C$14,0))</f>
        <v>#N/A</v>
      </c>
      <c r="F393" s="13" t="e">
        <f>INDEX('Сопоставление оценок'!$B$3:$B$14,MATCH(Table13[[#This Row],[mark_at_review]],'Сопоставление оценок'!$C$3:$C$14,0))</f>
        <v>#N/A</v>
      </c>
      <c r="G393" s="13">
        <f>IF(M393,IFERROR(IF(OR('Выгрузка из ревьюшницы'!X393,'Выгрузка из ревьюшницы'!Z393),1,0),0),INDEX('Доп настройки участников'!I:I,2+N393))</f>
        <v>0</v>
      </c>
      <c r="H393" s="13">
        <f>IF(M393,'Выгрузка из ревьюшницы'!AJ393,INDEX('Доп настройки участников'!J:J,2+N393))</f>
        <v>0</v>
      </c>
      <c r="I393" s="16" t="str">
        <f>IFERROR(IF($H393=0,"",INDEX(Разметка!B:B,MATCH($H393,Разметка!A:A,0))),0)</f>
        <v/>
      </c>
      <c r="J393" s="16" t="str">
        <f>IFERROR(IF($H393=0,"",INDEX(Разметка!C:C,MATCH($H393,Разметка!A:A,0))),0)</f>
        <v/>
      </c>
      <c r="K393" s="16" t="e">
        <f>IF($F393&gt;0,IFERROR(MATCH(A393,'Доп настройки участников'!A:A,0),-1)*(-1),0)</f>
        <v>#N/A</v>
      </c>
      <c r="L393" s="16" t="str">
        <f t="shared" si="55"/>
        <v>Нет</v>
      </c>
      <c r="M393" s="33" t="b">
        <f t="shared" si="56"/>
        <v>0</v>
      </c>
      <c r="N393" s="33">
        <f t="shared" si="57"/>
        <v>361</v>
      </c>
      <c r="O393" s="33">
        <v>392</v>
      </c>
      <c r="AG393" s="20" t="str">
        <f t="shared" si="52"/>
        <v>00</v>
      </c>
      <c r="AH393" s="7">
        <f t="shared" si="53"/>
        <v>0</v>
      </c>
      <c r="AI393">
        <f t="shared" si="54"/>
        <v>0</v>
      </c>
      <c r="AJ393">
        <f t="shared" si="51"/>
        <v>0</v>
      </c>
      <c r="AK393">
        <f t="shared" si="51"/>
        <v>0</v>
      </c>
      <c r="AL393">
        <f t="shared" si="51"/>
        <v>0</v>
      </c>
      <c r="AM393">
        <f t="shared" si="51"/>
        <v>0</v>
      </c>
      <c r="AN393">
        <f t="shared" si="51"/>
        <v>0</v>
      </c>
      <c r="AO393">
        <f t="shared" si="51"/>
        <v>0</v>
      </c>
    </row>
    <row r="394" spans="1:41" x14ac:dyDescent="0.25">
      <c r="A394" s="13">
        <f>IF(M394,'Выгрузка из ревьюшницы'!B394,INDEX('Доп настройки участников'!D:D,2+N394))</f>
        <v>0</v>
      </c>
      <c r="B394" s="13">
        <f>IF(M394,'Выгрузка из ревьюшницы'!C394,INDEX('Доп настройки участников'!E:E,2+N394))</f>
        <v>0</v>
      </c>
      <c r="C394" s="13">
        <f>IF(M394,'Выгрузка из ревьюшницы'!H394,INDEX('Доп настройки участников'!F:F,2+N394))</f>
        <v>0</v>
      </c>
      <c r="D394" s="13">
        <f>IF(M394,'Выгрузка из ревьюшницы'!J394,INDEX('Доп настройки участников'!G:G,2+N394))</f>
        <v>0</v>
      </c>
      <c r="E394" s="13" t="e">
        <f>INDEX('Сопоставление оценок'!$A$3:$A$14,MATCH(IF(M394,'Выгрузка из ревьюшницы'!K394,INDEX('Доп настройки участников'!H:H,2+N394)),'Сопоставление оценок'!$C$3:$C$14,0))</f>
        <v>#N/A</v>
      </c>
      <c r="F394" s="13" t="e">
        <f>INDEX('Сопоставление оценок'!$B$3:$B$14,MATCH(Table13[[#This Row],[mark_at_review]],'Сопоставление оценок'!$C$3:$C$14,0))</f>
        <v>#N/A</v>
      </c>
      <c r="G394" s="13">
        <f>IF(M394,IFERROR(IF(OR('Выгрузка из ревьюшницы'!X394,'Выгрузка из ревьюшницы'!Z394),1,0),0),INDEX('Доп настройки участников'!I:I,2+N394))</f>
        <v>0</v>
      </c>
      <c r="H394" s="13">
        <f>IF(M394,'Выгрузка из ревьюшницы'!AJ394,INDEX('Доп настройки участников'!J:J,2+N394))</f>
        <v>0</v>
      </c>
      <c r="I394" s="16" t="str">
        <f>IFERROR(IF($H394=0,"",INDEX(Разметка!B:B,MATCH($H394,Разметка!A:A,0))),0)</f>
        <v/>
      </c>
      <c r="J394" s="16" t="str">
        <f>IFERROR(IF($H394=0,"",INDEX(Разметка!C:C,MATCH($H394,Разметка!A:A,0))),0)</f>
        <v/>
      </c>
      <c r="K394" s="16" t="e">
        <f>IF($F394&gt;0,IFERROR(MATCH(A394,'Доп настройки участников'!A:A,0),-1)*(-1),0)</f>
        <v>#N/A</v>
      </c>
      <c r="L394" s="16" t="str">
        <f t="shared" si="55"/>
        <v>Нет</v>
      </c>
      <c r="M394" s="33" t="b">
        <f t="shared" si="56"/>
        <v>0</v>
      </c>
      <c r="N394" s="33">
        <f t="shared" si="57"/>
        <v>362</v>
      </c>
      <c r="O394" s="33">
        <v>393</v>
      </c>
      <c r="AG394" s="20" t="str">
        <f t="shared" si="52"/>
        <v>00</v>
      </c>
      <c r="AH394" s="7">
        <f t="shared" si="53"/>
        <v>0</v>
      </c>
      <c r="AI394">
        <f t="shared" si="54"/>
        <v>0</v>
      </c>
      <c r="AJ394">
        <f t="shared" si="51"/>
        <v>0</v>
      </c>
      <c r="AK394">
        <f t="shared" si="51"/>
        <v>0</v>
      </c>
      <c r="AL394">
        <f t="shared" si="51"/>
        <v>0</v>
      </c>
      <c r="AM394">
        <f t="shared" si="51"/>
        <v>0</v>
      </c>
      <c r="AN394">
        <f t="shared" si="51"/>
        <v>0</v>
      </c>
      <c r="AO394">
        <f t="shared" si="51"/>
        <v>0</v>
      </c>
    </row>
    <row r="395" spans="1:41" x14ac:dyDescent="0.25">
      <c r="A395" s="13">
        <f>IF(M395,'Выгрузка из ревьюшницы'!B395,INDEX('Доп настройки участников'!D:D,2+N395))</f>
        <v>0</v>
      </c>
      <c r="B395" s="13">
        <f>IF(M395,'Выгрузка из ревьюшницы'!C395,INDEX('Доп настройки участников'!E:E,2+N395))</f>
        <v>0</v>
      </c>
      <c r="C395" s="13">
        <f>IF(M395,'Выгрузка из ревьюшницы'!H395,INDEX('Доп настройки участников'!F:F,2+N395))</f>
        <v>0</v>
      </c>
      <c r="D395" s="13">
        <f>IF(M395,'Выгрузка из ревьюшницы'!J395,INDEX('Доп настройки участников'!G:G,2+N395))</f>
        <v>0</v>
      </c>
      <c r="E395" s="13" t="e">
        <f>INDEX('Сопоставление оценок'!$A$3:$A$14,MATCH(IF(M395,'Выгрузка из ревьюшницы'!K395,INDEX('Доп настройки участников'!H:H,2+N395)),'Сопоставление оценок'!$C$3:$C$14,0))</f>
        <v>#N/A</v>
      </c>
      <c r="F395" s="13" t="e">
        <f>INDEX('Сопоставление оценок'!$B$3:$B$14,MATCH(Table13[[#This Row],[mark_at_review]],'Сопоставление оценок'!$C$3:$C$14,0))</f>
        <v>#N/A</v>
      </c>
      <c r="G395" s="13">
        <f>IF(M395,IFERROR(IF(OR('Выгрузка из ревьюшницы'!X395,'Выгрузка из ревьюшницы'!Z395),1,0),0),INDEX('Доп настройки участников'!I:I,2+N395))</f>
        <v>0</v>
      </c>
      <c r="H395" s="13">
        <f>IF(M395,'Выгрузка из ревьюшницы'!AJ395,INDEX('Доп настройки участников'!J:J,2+N395))</f>
        <v>0</v>
      </c>
      <c r="I395" s="16" t="str">
        <f>IFERROR(IF($H395=0,"",INDEX(Разметка!B:B,MATCH($H395,Разметка!A:A,0))),0)</f>
        <v/>
      </c>
      <c r="J395" s="16" t="str">
        <f>IFERROR(IF($H395=0,"",INDEX(Разметка!C:C,MATCH($H395,Разметка!A:A,0))),0)</f>
        <v/>
      </c>
      <c r="K395" s="16" t="e">
        <f>IF($F395&gt;0,IFERROR(MATCH(A395,'Доп настройки участников'!A:A,0),-1)*(-1),0)</f>
        <v>#N/A</v>
      </c>
      <c r="L395" s="16" t="str">
        <f t="shared" si="55"/>
        <v>Нет</v>
      </c>
      <c r="M395" s="33" t="b">
        <f t="shared" si="56"/>
        <v>0</v>
      </c>
      <c r="N395" s="33">
        <f t="shared" si="57"/>
        <v>363</v>
      </c>
      <c r="O395" s="33">
        <v>394</v>
      </c>
      <c r="AG395" s="20" t="str">
        <f t="shared" si="52"/>
        <v>00</v>
      </c>
      <c r="AH395" s="7">
        <f t="shared" si="53"/>
        <v>0</v>
      </c>
      <c r="AI395">
        <f t="shared" si="54"/>
        <v>0</v>
      </c>
      <c r="AJ395">
        <f t="shared" si="51"/>
        <v>0</v>
      </c>
      <c r="AK395">
        <f t="shared" si="51"/>
        <v>0</v>
      </c>
      <c r="AL395">
        <f t="shared" si="51"/>
        <v>0</v>
      </c>
      <c r="AM395">
        <f t="shared" si="51"/>
        <v>0</v>
      </c>
      <c r="AN395">
        <f t="shared" si="51"/>
        <v>0</v>
      </c>
      <c r="AO395">
        <f t="shared" si="51"/>
        <v>0</v>
      </c>
    </row>
    <row r="396" spans="1:41" x14ac:dyDescent="0.25">
      <c r="A396" s="13">
        <f>IF(M396,'Выгрузка из ревьюшницы'!B396,INDEX('Доп настройки участников'!D:D,2+N396))</f>
        <v>0</v>
      </c>
      <c r="B396" s="13">
        <f>IF(M396,'Выгрузка из ревьюшницы'!C396,INDEX('Доп настройки участников'!E:E,2+N396))</f>
        <v>0</v>
      </c>
      <c r="C396" s="13">
        <f>IF(M396,'Выгрузка из ревьюшницы'!H396,INDEX('Доп настройки участников'!F:F,2+N396))</f>
        <v>0</v>
      </c>
      <c r="D396" s="13">
        <f>IF(M396,'Выгрузка из ревьюшницы'!J396,INDEX('Доп настройки участников'!G:G,2+N396))</f>
        <v>0</v>
      </c>
      <c r="E396" s="13" t="e">
        <f>INDEX('Сопоставление оценок'!$A$3:$A$14,MATCH(IF(M396,'Выгрузка из ревьюшницы'!K396,INDEX('Доп настройки участников'!H:H,2+N396)),'Сопоставление оценок'!$C$3:$C$14,0))</f>
        <v>#N/A</v>
      </c>
      <c r="F396" s="13" t="e">
        <f>INDEX('Сопоставление оценок'!$B$3:$B$14,MATCH(Table13[[#This Row],[mark_at_review]],'Сопоставление оценок'!$C$3:$C$14,0))</f>
        <v>#N/A</v>
      </c>
      <c r="G396" s="13">
        <f>IF(M396,IFERROR(IF(OR('Выгрузка из ревьюшницы'!X396,'Выгрузка из ревьюшницы'!Z396),1,0),0),INDEX('Доп настройки участников'!I:I,2+N396))</f>
        <v>0</v>
      </c>
      <c r="H396" s="13">
        <f>IF(M396,'Выгрузка из ревьюшницы'!AJ396,INDEX('Доп настройки участников'!J:J,2+N396))</f>
        <v>0</v>
      </c>
      <c r="I396" s="16" t="str">
        <f>IFERROR(IF($H396=0,"",INDEX(Разметка!B:B,MATCH($H396,Разметка!A:A,0))),0)</f>
        <v/>
      </c>
      <c r="J396" s="16" t="str">
        <f>IFERROR(IF($H396=0,"",INDEX(Разметка!C:C,MATCH($H396,Разметка!A:A,0))),0)</f>
        <v/>
      </c>
      <c r="K396" s="16" t="e">
        <f>IF($F396&gt;0,IFERROR(MATCH(A396,'Доп настройки участников'!A:A,0),-1)*(-1),0)</f>
        <v>#N/A</v>
      </c>
      <c r="L396" s="16" t="str">
        <f t="shared" si="55"/>
        <v>Нет</v>
      </c>
      <c r="M396" s="33" t="b">
        <f t="shared" si="56"/>
        <v>0</v>
      </c>
      <c r="N396" s="33">
        <f t="shared" si="57"/>
        <v>364</v>
      </c>
      <c r="O396" s="33">
        <v>395</v>
      </c>
      <c r="AG396" s="20" t="str">
        <f t="shared" si="52"/>
        <v>00</v>
      </c>
      <c r="AH396" s="7">
        <f t="shared" si="53"/>
        <v>0</v>
      </c>
      <c r="AI396">
        <f t="shared" si="54"/>
        <v>0</v>
      </c>
      <c r="AJ396">
        <f t="shared" si="51"/>
        <v>0</v>
      </c>
      <c r="AK396">
        <f t="shared" si="51"/>
        <v>0</v>
      </c>
      <c r="AL396">
        <f t="shared" si="51"/>
        <v>0</v>
      </c>
      <c r="AM396">
        <f t="shared" si="51"/>
        <v>0</v>
      </c>
      <c r="AN396">
        <f t="shared" si="51"/>
        <v>0</v>
      </c>
      <c r="AO396">
        <f t="shared" si="51"/>
        <v>0</v>
      </c>
    </row>
    <row r="397" spans="1:41" x14ac:dyDescent="0.25">
      <c r="A397" s="13">
        <f>IF(M397,'Выгрузка из ревьюшницы'!B397,INDEX('Доп настройки участников'!D:D,2+N397))</f>
        <v>0</v>
      </c>
      <c r="B397" s="13">
        <f>IF(M397,'Выгрузка из ревьюшницы'!C397,INDEX('Доп настройки участников'!E:E,2+N397))</f>
        <v>0</v>
      </c>
      <c r="C397" s="13">
        <f>IF(M397,'Выгрузка из ревьюшницы'!H397,INDEX('Доп настройки участников'!F:F,2+N397))</f>
        <v>0</v>
      </c>
      <c r="D397" s="13">
        <f>IF(M397,'Выгрузка из ревьюшницы'!J397,INDEX('Доп настройки участников'!G:G,2+N397))</f>
        <v>0</v>
      </c>
      <c r="E397" s="13" t="e">
        <f>INDEX('Сопоставление оценок'!$A$3:$A$14,MATCH(IF(M397,'Выгрузка из ревьюшницы'!K397,INDEX('Доп настройки участников'!H:H,2+N397)),'Сопоставление оценок'!$C$3:$C$14,0))</f>
        <v>#N/A</v>
      </c>
      <c r="F397" s="13" t="e">
        <f>INDEX('Сопоставление оценок'!$B$3:$B$14,MATCH(Table13[[#This Row],[mark_at_review]],'Сопоставление оценок'!$C$3:$C$14,0))</f>
        <v>#N/A</v>
      </c>
      <c r="G397" s="13">
        <f>IF(M397,IFERROR(IF(OR('Выгрузка из ревьюшницы'!X397,'Выгрузка из ревьюшницы'!Z397),1,0),0),INDEX('Доп настройки участников'!I:I,2+N397))</f>
        <v>0</v>
      </c>
      <c r="H397" s="13">
        <f>IF(M397,'Выгрузка из ревьюшницы'!AJ397,INDEX('Доп настройки участников'!J:J,2+N397))</f>
        <v>0</v>
      </c>
      <c r="I397" s="16" t="str">
        <f>IFERROR(IF($H397=0,"",INDEX(Разметка!B:B,MATCH($H397,Разметка!A:A,0))),0)</f>
        <v/>
      </c>
      <c r="J397" s="16" t="str">
        <f>IFERROR(IF($H397=0,"",INDEX(Разметка!C:C,MATCH($H397,Разметка!A:A,0))),0)</f>
        <v/>
      </c>
      <c r="K397" s="16" t="e">
        <f>IF($F397&gt;0,IFERROR(MATCH(A397,'Доп настройки участников'!A:A,0),-1)*(-1),0)</f>
        <v>#N/A</v>
      </c>
      <c r="L397" s="16" t="str">
        <f t="shared" si="55"/>
        <v>Нет</v>
      </c>
      <c r="M397" s="33" t="b">
        <f t="shared" si="56"/>
        <v>0</v>
      </c>
      <c r="N397" s="33">
        <f t="shared" si="57"/>
        <v>365</v>
      </c>
      <c r="O397" s="33">
        <v>396</v>
      </c>
      <c r="AG397" s="20" t="str">
        <f t="shared" si="52"/>
        <v>00</v>
      </c>
      <c r="AH397" s="7">
        <f t="shared" si="53"/>
        <v>0</v>
      </c>
      <c r="AI397">
        <f t="shared" si="54"/>
        <v>0</v>
      </c>
      <c r="AJ397">
        <f t="shared" ref="AJ397:AO439" si="58">INDEX($Y:$AF,MATCH($AI397&amp;$AH397,$AG:$AG,0),MATCH(AJ$1,$Y$4:$AF$4,0))</f>
        <v>0</v>
      </c>
      <c r="AK397">
        <f t="shared" si="58"/>
        <v>0</v>
      </c>
      <c r="AL397">
        <f t="shared" si="58"/>
        <v>0</v>
      </c>
      <c r="AM397">
        <f t="shared" si="58"/>
        <v>0</v>
      </c>
      <c r="AN397">
        <f t="shared" si="58"/>
        <v>0</v>
      </c>
      <c r="AO397">
        <f t="shared" si="58"/>
        <v>0</v>
      </c>
    </row>
    <row r="398" spans="1:41" x14ac:dyDescent="0.25">
      <c r="A398" s="13">
        <f>IF(M398,'Выгрузка из ревьюшницы'!B398,INDEX('Доп настройки участников'!D:D,2+N398))</f>
        <v>0</v>
      </c>
      <c r="B398" s="13">
        <f>IF(M398,'Выгрузка из ревьюшницы'!C398,INDEX('Доп настройки участников'!E:E,2+N398))</f>
        <v>0</v>
      </c>
      <c r="C398" s="13">
        <f>IF(M398,'Выгрузка из ревьюшницы'!H398,INDEX('Доп настройки участников'!F:F,2+N398))</f>
        <v>0</v>
      </c>
      <c r="D398" s="13">
        <f>IF(M398,'Выгрузка из ревьюшницы'!J398,INDEX('Доп настройки участников'!G:G,2+N398))</f>
        <v>0</v>
      </c>
      <c r="E398" s="13" t="e">
        <f>INDEX('Сопоставление оценок'!$A$3:$A$14,MATCH(IF(M398,'Выгрузка из ревьюшницы'!K398,INDEX('Доп настройки участников'!H:H,2+N398)),'Сопоставление оценок'!$C$3:$C$14,0))</f>
        <v>#N/A</v>
      </c>
      <c r="F398" s="13" t="e">
        <f>INDEX('Сопоставление оценок'!$B$3:$B$14,MATCH(Table13[[#This Row],[mark_at_review]],'Сопоставление оценок'!$C$3:$C$14,0))</f>
        <v>#N/A</v>
      </c>
      <c r="G398" s="13">
        <f>IF(M398,IFERROR(IF(OR('Выгрузка из ревьюшницы'!X398,'Выгрузка из ревьюшницы'!Z398),1,0),0),INDEX('Доп настройки участников'!I:I,2+N398))</f>
        <v>0</v>
      </c>
      <c r="H398" s="13">
        <f>IF(M398,'Выгрузка из ревьюшницы'!AJ398,INDEX('Доп настройки участников'!J:J,2+N398))</f>
        <v>0</v>
      </c>
      <c r="I398" s="16" t="str">
        <f>IFERROR(IF($H398=0,"",INDEX(Разметка!B:B,MATCH($H398,Разметка!A:A,0))),0)</f>
        <v/>
      </c>
      <c r="J398" s="16" t="str">
        <f>IFERROR(IF($H398=0,"",INDEX(Разметка!C:C,MATCH($H398,Разметка!A:A,0))),0)</f>
        <v/>
      </c>
      <c r="K398" s="16" t="e">
        <f>IF($F398&gt;0,IFERROR(MATCH(A398,'Доп настройки участников'!A:A,0),-1)*(-1),0)</f>
        <v>#N/A</v>
      </c>
      <c r="L398" s="16" t="str">
        <f t="shared" si="55"/>
        <v>Нет</v>
      </c>
      <c r="M398" s="33" t="b">
        <f t="shared" si="56"/>
        <v>0</v>
      </c>
      <c r="N398" s="33">
        <f t="shared" si="57"/>
        <v>366</v>
      </c>
      <c r="O398" s="33">
        <v>397</v>
      </c>
      <c r="AG398" s="20" t="str">
        <f t="shared" si="52"/>
        <v>00</v>
      </c>
      <c r="AH398" s="7">
        <f t="shared" si="53"/>
        <v>0</v>
      </c>
      <c r="AI398">
        <f t="shared" si="54"/>
        <v>0</v>
      </c>
      <c r="AJ398">
        <f t="shared" si="58"/>
        <v>0</v>
      </c>
      <c r="AK398">
        <f t="shared" si="58"/>
        <v>0</v>
      </c>
      <c r="AL398">
        <f t="shared" si="58"/>
        <v>0</v>
      </c>
      <c r="AM398">
        <f t="shared" si="58"/>
        <v>0</v>
      </c>
      <c r="AN398">
        <f t="shared" si="58"/>
        <v>0</v>
      </c>
      <c r="AO398">
        <f t="shared" si="58"/>
        <v>0</v>
      </c>
    </row>
    <row r="399" spans="1:41" x14ac:dyDescent="0.25">
      <c r="A399" s="13">
        <f>IF(M399,'Выгрузка из ревьюшницы'!B399,INDEX('Доп настройки участников'!D:D,2+N399))</f>
        <v>0</v>
      </c>
      <c r="B399" s="13">
        <f>IF(M399,'Выгрузка из ревьюшницы'!C399,INDEX('Доп настройки участников'!E:E,2+N399))</f>
        <v>0</v>
      </c>
      <c r="C399" s="13">
        <f>IF(M399,'Выгрузка из ревьюшницы'!H399,INDEX('Доп настройки участников'!F:F,2+N399))</f>
        <v>0</v>
      </c>
      <c r="D399" s="13">
        <f>IF(M399,'Выгрузка из ревьюшницы'!J399,INDEX('Доп настройки участников'!G:G,2+N399))</f>
        <v>0</v>
      </c>
      <c r="E399" s="13" t="e">
        <f>INDEX('Сопоставление оценок'!$A$3:$A$14,MATCH(IF(M399,'Выгрузка из ревьюшницы'!K399,INDEX('Доп настройки участников'!H:H,2+N399)),'Сопоставление оценок'!$C$3:$C$14,0))</f>
        <v>#N/A</v>
      </c>
      <c r="F399" s="13" t="e">
        <f>INDEX('Сопоставление оценок'!$B$3:$B$14,MATCH(Table13[[#This Row],[mark_at_review]],'Сопоставление оценок'!$C$3:$C$14,0))</f>
        <v>#N/A</v>
      </c>
      <c r="G399" s="13">
        <f>IF(M399,IFERROR(IF(OR('Выгрузка из ревьюшницы'!X399,'Выгрузка из ревьюшницы'!Z399),1,0),0),INDEX('Доп настройки участников'!I:I,2+N399))</f>
        <v>0</v>
      </c>
      <c r="H399" s="13">
        <f>IF(M399,'Выгрузка из ревьюшницы'!AJ399,INDEX('Доп настройки участников'!J:J,2+N399))</f>
        <v>0</v>
      </c>
      <c r="I399" s="16" t="str">
        <f>IFERROR(IF($H399=0,"",INDEX(Разметка!B:B,MATCH($H399,Разметка!A:A,0))),0)</f>
        <v/>
      </c>
      <c r="J399" s="16" t="str">
        <f>IFERROR(IF($H399=0,"",INDEX(Разметка!C:C,MATCH($H399,Разметка!A:A,0))),0)</f>
        <v/>
      </c>
      <c r="K399" s="16" t="e">
        <f>IF($F399&gt;0,IFERROR(MATCH(A399,'Доп настройки участников'!A:A,0),-1)*(-1),0)</f>
        <v>#N/A</v>
      </c>
      <c r="L399" s="16" t="str">
        <f t="shared" si="55"/>
        <v>Нет</v>
      </c>
      <c r="M399" s="33" t="b">
        <f t="shared" si="56"/>
        <v>0</v>
      </c>
      <c r="N399" s="33">
        <f t="shared" si="57"/>
        <v>367</v>
      </c>
      <c r="O399" s="33">
        <v>398</v>
      </c>
      <c r="AG399" s="20" t="str">
        <f t="shared" si="52"/>
        <v>00</v>
      </c>
      <c r="AH399" s="7">
        <f t="shared" si="53"/>
        <v>0</v>
      </c>
      <c r="AI399">
        <f t="shared" si="54"/>
        <v>0</v>
      </c>
      <c r="AJ399">
        <f t="shared" si="58"/>
        <v>0</v>
      </c>
      <c r="AK399">
        <f t="shared" si="58"/>
        <v>0</v>
      </c>
      <c r="AL399">
        <f t="shared" si="58"/>
        <v>0</v>
      </c>
      <c r="AM399">
        <f t="shared" si="58"/>
        <v>0</v>
      </c>
      <c r="AN399">
        <f t="shared" si="58"/>
        <v>0</v>
      </c>
      <c r="AO399">
        <f t="shared" si="58"/>
        <v>0</v>
      </c>
    </row>
    <row r="400" spans="1:41" x14ac:dyDescent="0.25">
      <c r="A400" s="13">
        <f>IF(M400,'Выгрузка из ревьюшницы'!B400,INDEX('Доп настройки участников'!D:D,2+N400))</f>
        <v>0</v>
      </c>
      <c r="B400" s="13">
        <f>IF(M400,'Выгрузка из ревьюшницы'!C400,INDEX('Доп настройки участников'!E:E,2+N400))</f>
        <v>0</v>
      </c>
      <c r="C400" s="13">
        <f>IF(M400,'Выгрузка из ревьюшницы'!H400,INDEX('Доп настройки участников'!F:F,2+N400))</f>
        <v>0</v>
      </c>
      <c r="D400" s="13">
        <f>IF(M400,'Выгрузка из ревьюшницы'!J400,INDEX('Доп настройки участников'!G:G,2+N400))</f>
        <v>0</v>
      </c>
      <c r="E400" s="13" t="e">
        <f>INDEX('Сопоставление оценок'!$A$3:$A$14,MATCH(IF(M400,'Выгрузка из ревьюшницы'!K400,INDEX('Доп настройки участников'!H:H,2+N400)),'Сопоставление оценок'!$C$3:$C$14,0))</f>
        <v>#N/A</v>
      </c>
      <c r="F400" s="13" t="e">
        <f>INDEX('Сопоставление оценок'!$B$3:$B$14,MATCH(Table13[[#This Row],[mark_at_review]],'Сопоставление оценок'!$C$3:$C$14,0))</f>
        <v>#N/A</v>
      </c>
      <c r="G400" s="13">
        <f>IF(M400,IFERROR(IF(OR('Выгрузка из ревьюшницы'!X400,'Выгрузка из ревьюшницы'!Z400),1,0),0),INDEX('Доп настройки участников'!I:I,2+N400))</f>
        <v>0</v>
      </c>
      <c r="H400" s="13">
        <f>IF(M400,'Выгрузка из ревьюшницы'!AJ400,INDEX('Доп настройки участников'!J:J,2+N400))</f>
        <v>0</v>
      </c>
      <c r="I400" s="16" t="str">
        <f>IFERROR(IF($H400=0,"",INDEX(Разметка!B:B,MATCH($H400,Разметка!A:A,0))),0)</f>
        <v/>
      </c>
      <c r="J400" s="16" t="str">
        <f>IFERROR(IF($H400=0,"",INDEX(Разметка!C:C,MATCH($H400,Разметка!A:A,0))),0)</f>
        <v/>
      </c>
      <c r="K400" s="16" t="e">
        <f>IF($F400&gt;0,IFERROR(MATCH(A400,'Доп настройки участников'!A:A,0),-1)*(-1),0)</f>
        <v>#N/A</v>
      </c>
      <c r="L400" s="16" t="str">
        <f t="shared" si="55"/>
        <v>Нет</v>
      </c>
      <c r="M400" s="33" t="b">
        <f t="shared" si="56"/>
        <v>0</v>
      </c>
      <c r="N400" s="33">
        <f t="shared" si="57"/>
        <v>368</v>
      </c>
      <c r="O400" s="33">
        <v>399</v>
      </c>
      <c r="AG400" s="20" t="str">
        <f t="shared" si="52"/>
        <v>00</v>
      </c>
      <c r="AH400" s="7">
        <f t="shared" si="53"/>
        <v>0</v>
      </c>
      <c r="AI400">
        <f t="shared" si="54"/>
        <v>0</v>
      </c>
      <c r="AJ400">
        <f t="shared" si="58"/>
        <v>0</v>
      </c>
      <c r="AK400">
        <f t="shared" si="58"/>
        <v>0</v>
      </c>
      <c r="AL400">
        <f t="shared" si="58"/>
        <v>0</v>
      </c>
      <c r="AM400">
        <f t="shared" si="58"/>
        <v>0</v>
      </c>
      <c r="AN400">
        <f t="shared" si="58"/>
        <v>0</v>
      </c>
      <c r="AO400">
        <f t="shared" si="58"/>
        <v>0</v>
      </c>
    </row>
    <row r="401" spans="1:41" x14ac:dyDescent="0.25">
      <c r="A401" s="13">
        <f>IF(M401,'Выгрузка из ревьюшницы'!B401,INDEX('Доп настройки участников'!D:D,2+N401))</f>
        <v>0</v>
      </c>
      <c r="B401" s="13">
        <f>IF(M401,'Выгрузка из ревьюшницы'!C401,INDEX('Доп настройки участников'!E:E,2+N401))</f>
        <v>0</v>
      </c>
      <c r="C401" s="13">
        <f>IF(M401,'Выгрузка из ревьюшницы'!H401,INDEX('Доп настройки участников'!F:F,2+N401))</f>
        <v>0</v>
      </c>
      <c r="D401" s="13">
        <f>IF(M401,'Выгрузка из ревьюшницы'!J401,INDEX('Доп настройки участников'!G:G,2+N401))</f>
        <v>0</v>
      </c>
      <c r="E401" s="13" t="e">
        <f>INDEX('Сопоставление оценок'!$A$3:$A$14,MATCH(IF(M401,'Выгрузка из ревьюшницы'!K401,INDEX('Доп настройки участников'!H:H,2+N401)),'Сопоставление оценок'!$C$3:$C$14,0))</f>
        <v>#N/A</v>
      </c>
      <c r="F401" s="13" t="e">
        <f>INDEX('Сопоставление оценок'!$B$3:$B$14,MATCH(Table13[[#This Row],[mark_at_review]],'Сопоставление оценок'!$C$3:$C$14,0))</f>
        <v>#N/A</v>
      </c>
      <c r="G401" s="13">
        <f>IF(M401,IFERROR(IF(OR('Выгрузка из ревьюшницы'!X401,'Выгрузка из ревьюшницы'!Z401),1,0),0),INDEX('Доп настройки участников'!I:I,2+N401))</f>
        <v>0</v>
      </c>
      <c r="H401" s="13">
        <f>IF(M401,'Выгрузка из ревьюшницы'!AJ401,INDEX('Доп настройки участников'!J:J,2+N401))</f>
        <v>0</v>
      </c>
      <c r="I401" s="16" t="str">
        <f>IFERROR(IF($H401=0,"",INDEX(Разметка!B:B,MATCH($H401,Разметка!A:A,0))),0)</f>
        <v/>
      </c>
      <c r="J401" s="16" t="str">
        <f>IFERROR(IF($H401=0,"",INDEX(Разметка!C:C,MATCH($H401,Разметка!A:A,0))),0)</f>
        <v/>
      </c>
      <c r="K401" s="16" t="e">
        <f>IF($F401&gt;0,IFERROR(MATCH(A401,'Доп настройки участников'!A:A,0),-1)*(-1),0)</f>
        <v>#N/A</v>
      </c>
      <c r="L401" s="16" t="str">
        <f t="shared" si="55"/>
        <v>Нет</v>
      </c>
      <c r="M401" s="33" t="b">
        <f t="shared" si="56"/>
        <v>0</v>
      </c>
      <c r="N401" s="33">
        <f t="shared" si="57"/>
        <v>369</v>
      </c>
      <c r="O401" s="33">
        <v>400</v>
      </c>
      <c r="AG401" s="20" t="str">
        <f t="shared" si="52"/>
        <v>00</v>
      </c>
      <c r="AH401" s="7">
        <f t="shared" si="53"/>
        <v>0</v>
      </c>
      <c r="AI401">
        <f t="shared" si="54"/>
        <v>0</v>
      </c>
      <c r="AJ401">
        <f t="shared" si="58"/>
        <v>0</v>
      </c>
      <c r="AK401">
        <f t="shared" si="58"/>
        <v>0</v>
      </c>
      <c r="AL401">
        <f t="shared" si="58"/>
        <v>0</v>
      </c>
      <c r="AM401">
        <f t="shared" si="58"/>
        <v>0</v>
      </c>
      <c r="AN401">
        <f t="shared" si="58"/>
        <v>0</v>
      </c>
      <c r="AO401">
        <f t="shared" si="58"/>
        <v>0</v>
      </c>
    </row>
    <row r="402" spans="1:41" x14ac:dyDescent="0.25">
      <c r="A402" s="13">
        <f>IF(M402,'Выгрузка из ревьюшницы'!B402,INDEX('Доп настройки участников'!D:D,2+N402))</f>
        <v>0</v>
      </c>
      <c r="B402" s="13">
        <f>IF(M402,'Выгрузка из ревьюшницы'!C402,INDEX('Доп настройки участников'!E:E,2+N402))</f>
        <v>0</v>
      </c>
      <c r="C402" s="13">
        <f>IF(M402,'Выгрузка из ревьюшницы'!H402,INDEX('Доп настройки участников'!F:F,2+N402))</f>
        <v>0</v>
      </c>
      <c r="D402" s="13">
        <f>IF(M402,'Выгрузка из ревьюшницы'!J402,INDEX('Доп настройки участников'!G:G,2+N402))</f>
        <v>0</v>
      </c>
      <c r="E402" s="13" t="e">
        <f>INDEX('Сопоставление оценок'!$A$3:$A$14,MATCH(IF(M402,'Выгрузка из ревьюшницы'!K402,INDEX('Доп настройки участников'!H:H,2+N402)),'Сопоставление оценок'!$C$3:$C$14,0))</f>
        <v>#N/A</v>
      </c>
      <c r="F402" s="13" t="e">
        <f>INDEX('Сопоставление оценок'!$B$3:$B$14,MATCH(Table13[[#This Row],[mark_at_review]],'Сопоставление оценок'!$C$3:$C$14,0))</f>
        <v>#N/A</v>
      </c>
      <c r="G402" s="13">
        <f>IF(M402,IFERROR(IF(OR('Выгрузка из ревьюшницы'!X402,'Выгрузка из ревьюшницы'!Z402),1,0),0),INDEX('Доп настройки участников'!I:I,2+N402))</f>
        <v>0</v>
      </c>
      <c r="H402" s="13">
        <f>IF(M402,'Выгрузка из ревьюшницы'!AJ402,INDEX('Доп настройки участников'!J:J,2+N402))</f>
        <v>0</v>
      </c>
      <c r="I402" s="16" t="str">
        <f>IFERROR(IF($H402=0,"",INDEX(Разметка!B:B,MATCH($H402,Разметка!A:A,0))),0)</f>
        <v/>
      </c>
      <c r="J402" s="16" t="str">
        <f>IFERROR(IF($H402=0,"",INDEX(Разметка!C:C,MATCH($H402,Разметка!A:A,0))),0)</f>
        <v/>
      </c>
      <c r="K402" s="16" t="e">
        <f>IF($F402&gt;0,IFERROR(MATCH(A402,'Доп настройки участников'!A:A,0),-1)*(-1),0)</f>
        <v>#N/A</v>
      </c>
      <c r="L402" s="16" t="str">
        <f t="shared" si="55"/>
        <v>Нет</v>
      </c>
      <c r="M402" s="33" t="b">
        <f t="shared" si="56"/>
        <v>0</v>
      </c>
      <c r="N402" s="33">
        <f t="shared" si="57"/>
        <v>370</v>
      </c>
      <c r="O402" s="33">
        <v>401</v>
      </c>
      <c r="AG402" s="20" t="str">
        <f t="shared" si="52"/>
        <v>00</v>
      </c>
      <c r="AH402" s="7">
        <f t="shared" si="53"/>
        <v>0</v>
      </c>
      <c r="AI402">
        <f t="shared" si="54"/>
        <v>0</v>
      </c>
      <c r="AJ402">
        <f t="shared" si="58"/>
        <v>0</v>
      </c>
      <c r="AK402">
        <f t="shared" si="58"/>
        <v>0</v>
      </c>
      <c r="AL402">
        <f t="shared" si="58"/>
        <v>0</v>
      </c>
      <c r="AM402">
        <f t="shared" si="58"/>
        <v>0</v>
      </c>
      <c r="AN402">
        <f t="shared" si="58"/>
        <v>0</v>
      </c>
      <c r="AO402">
        <f t="shared" si="58"/>
        <v>0</v>
      </c>
    </row>
    <row r="403" spans="1:41" x14ac:dyDescent="0.25">
      <c r="A403" s="13">
        <f>IF(M403,'Выгрузка из ревьюшницы'!B403,INDEX('Доп настройки участников'!D:D,2+N403))</f>
        <v>0</v>
      </c>
      <c r="B403" s="13">
        <f>IF(M403,'Выгрузка из ревьюшницы'!C403,INDEX('Доп настройки участников'!E:E,2+N403))</f>
        <v>0</v>
      </c>
      <c r="C403" s="13">
        <f>IF(M403,'Выгрузка из ревьюшницы'!H403,INDEX('Доп настройки участников'!F:F,2+N403))</f>
        <v>0</v>
      </c>
      <c r="D403" s="13">
        <f>IF(M403,'Выгрузка из ревьюшницы'!J403,INDEX('Доп настройки участников'!G:G,2+N403))</f>
        <v>0</v>
      </c>
      <c r="E403" s="13" t="e">
        <f>INDEX('Сопоставление оценок'!$A$3:$A$14,MATCH(IF(M403,'Выгрузка из ревьюшницы'!K403,INDEX('Доп настройки участников'!H:H,2+N403)),'Сопоставление оценок'!$C$3:$C$14,0))</f>
        <v>#N/A</v>
      </c>
      <c r="F403" s="13" t="e">
        <f>INDEX('Сопоставление оценок'!$B$3:$B$14,MATCH(Table13[[#This Row],[mark_at_review]],'Сопоставление оценок'!$C$3:$C$14,0))</f>
        <v>#N/A</v>
      </c>
      <c r="G403" s="13">
        <f>IF(M403,IFERROR(IF(OR('Выгрузка из ревьюшницы'!X403,'Выгрузка из ревьюшницы'!Z403),1,0),0),INDEX('Доп настройки участников'!I:I,2+N403))</f>
        <v>0</v>
      </c>
      <c r="H403" s="13">
        <f>IF(M403,'Выгрузка из ревьюшницы'!AJ403,INDEX('Доп настройки участников'!J:J,2+N403))</f>
        <v>0</v>
      </c>
      <c r="I403" s="16" t="str">
        <f>IFERROR(IF($H403=0,"",INDEX(Разметка!B:B,MATCH($H403,Разметка!A:A,0))),0)</f>
        <v/>
      </c>
      <c r="J403" s="16" t="str">
        <f>IFERROR(IF($H403=0,"",INDEX(Разметка!C:C,MATCH($H403,Разметка!A:A,0))),0)</f>
        <v/>
      </c>
      <c r="K403" s="16" t="e">
        <f>IF($F403&gt;0,IFERROR(MATCH(A403,'Доп настройки участников'!A:A,0),-1)*(-1),0)</f>
        <v>#N/A</v>
      </c>
      <c r="L403" s="16" t="str">
        <f t="shared" si="55"/>
        <v>Нет</v>
      </c>
      <c r="M403" s="33" t="b">
        <f t="shared" si="56"/>
        <v>0</v>
      </c>
      <c r="N403" s="33">
        <f t="shared" si="57"/>
        <v>371</v>
      </c>
      <c r="O403" s="33">
        <v>402</v>
      </c>
      <c r="AG403" s="20" t="str">
        <f t="shared" si="52"/>
        <v>00</v>
      </c>
      <c r="AH403" s="7">
        <f t="shared" si="53"/>
        <v>0</v>
      </c>
      <c r="AI403">
        <f t="shared" si="54"/>
        <v>0</v>
      </c>
      <c r="AJ403">
        <f t="shared" si="58"/>
        <v>0</v>
      </c>
      <c r="AK403">
        <f t="shared" si="58"/>
        <v>0</v>
      </c>
      <c r="AL403">
        <f t="shared" si="58"/>
        <v>0</v>
      </c>
      <c r="AM403">
        <f t="shared" si="58"/>
        <v>0</v>
      </c>
      <c r="AN403">
        <f t="shared" si="58"/>
        <v>0</v>
      </c>
      <c r="AO403">
        <f t="shared" si="58"/>
        <v>0</v>
      </c>
    </row>
    <row r="404" spans="1:41" x14ac:dyDescent="0.25">
      <c r="A404" s="13">
        <f>IF(M404,'Выгрузка из ревьюшницы'!B404,INDEX('Доп настройки участников'!D:D,2+N404))</f>
        <v>0</v>
      </c>
      <c r="B404" s="13">
        <f>IF(M404,'Выгрузка из ревьюшницы'!C404,INDEX('Доп настройки участников'!E:E,2+N404))</f>
        <v>0</v>
      </c>
      <c r="C404" s="13">
        <f>IF(M404,'Выгрузка из ревьюшницы'!H404,INDEX('Доп настройки участников'!F:F,2+N404))</f>
        <v>0</v>
      </c>
      <c r="D404" s="13">
        <f>IF(M404,'Выгрузка из ревьюшницы'!J404,INDEX('Доп настройки участников'!G:G,2+N404))</f>
        <v>0</v>
      </c>
      <c r="E404" s="13" t="e">
        <f>INDEX('Сопоставление оценок'!$A$3:$A$14,MATCH(IF(M404,'Выгрузка из ревьюшницы'!K404,INDEX('Доп настройки участников'!H:H,2+N404)),'Сопоставление оценок'!$C$3:$C$14,0))</f>
        <v>#N/A</v>
      </c>
      <c r="F404" s="13" t="e">
        <f>INDEX('Сопоставление оценок'!$B$3:$B$14,MATCH(Table13[[#This Row],[mark_at_review]],'Сопоставление оценок'!$C$3:$C$14,0))</f>
        <v>#N/A</v>
      </c>
      <c r="G404" s="13">
        <f>IF(M404,IFERROR(IF(OR('Выгрузка из ревьюшницы'!X404,'Выгрузка из ревьюшницы'!Z404),1,0),0),INDEX('Доп настройки участников'!I:I,2+N404))</f>
        <v>0</v>
      </c>
      <c r="H404" s="13">
        <f>IF(M404,'Выгрузка из ревьюшницы'!AJ404,INDEX('Доп настройки участников'!J:J,2+N404))</f>
        <v>0</v>
      </c>
      <c r="I404" s="16" t="str">
        <f>IFERROR(IF($H404=0,"",INDEX(Разметка!B:B,MATCH($H404,Разметка!A:A,0))),0)</f>
        <v/>
      </c>
      <c r="J404" s="16" t="str">
        <f>IFERROR(IF($H404=0,"",INDEX(Разметка!C:C,MATCH($H404,Разметка!A:A,0))),0)</f>
        <v/>
      </c>
      <c r="K404" s="16" t="e">
        <f>IF($F404&gt;0,IFERROR(MATCH(A404,'Доп настройки участников'!A:A,0),-1)*(-1),0)</f>
        <v>#N/A</v>
      </c>
      <c r="L404" s="16" t="str">
        <f t="shared" si="55"/>
        <v>Нет</v>
      </c>
      <c r="M404" s="33" t="b">
        <f t="shared" si="56"/>
        <v>0</v>
      </c>
      <c r="N404" s="33">
        <f t="shared" si="57"/>
        <v>372</v>
      </c>
      <c r="O404" s="33">
        <v>403</v>
      </c>
      <c r="AG404" s="20" t="str">
        <f t="shared" si="52"/>
        <v>00</v>
      </c>
      <c r="AH404" s="7">
        <f t="shared" si="53"/>
        <v>0</v>
      </c>
      <c r="AI404">
        <f t="shared" si="54"/>
        <v>0</v>
      </c>
      <c r="AJ404">
        <f t="shared" si="58"/>
        <v>0</v>
      </c>
      <c r="AK404">
        <f t="shared" si="58"/>
        <v>0</v>
      </c>
      <c r="AL404">
        <f t="shared" si="58"/>
        <v>0</v>
      </c>
      <c r="AM404">
        <f t="shared" si="58"/>
        <v>0</v>
      </c>
      <c r="AN404">
        <f t="shared" si="58"/>
        <v>0</v>
      </c>
      <c r="AO404">
        <f t="shared" si="58"/>
        <v>0</v>
      </c>
    </row>
    <row r="405" spans="1:41" x14ac:dyDescent="0.25">
      <c r="A405" s="13">
        <f>IF(M405,'Выгрузка из ревьюшницы'!B405,INDEX('Доп настройки участников'!D:D,2+N405))</f>
        <v>0</v>
      </c>
      <c r="B405" s="13">
        <f>IF(M405,'Выгрузка из ревьюшницы'!C405,INDEX('Доп настройки участников'!E:E,2+N405))</f>
        <v>0</v>
      </c>
      <c r="C405" s="13">
        <f>IF(M405,'Выгрузка из ревьюшницы'!H405,INDEX('Доп настройки участников'!F:F,2+N405))</f>
        <v>0</v>
      </c>
      <c r="D405" s="13">
        <f>IF(M405,'Выгрузка из ревьюшницы'!J405,INDEX('Доп настройки участников'!G:G,2+N405))</f>
        <v>0</v>
      </c>
      <c r="E405" s="13" t="e">
        <f>INDEX('Сопоставление оценок'!$A$3:$A$14,MATCH(IF(M405,'Выгрузка из ревьюшницы'!K405,INDEX('Доп настройки участников'!H:H,2+N405)),'Сопоставление оценок'!$C$3:$C$14,0))</f>
        <v>#N/A</v>
      </c>
      <c r="F405" s="13" t="e">
        <f>INDEX('Сопоставление оценок'!$B$3:$B$14,MATCH(Table13[[#This Row],[mark_at_review]],'Сопоставление оценок'!$C$3:$C$14,0))</f>
        <v>#N/A</v>
      </c>
      <c r="G405" s="13">
        <f>IF(M405,IFERROR(IF(OR('Выгрузка из ревьюшницы'!X405,'Выгрузка из ревьюшницы'!Z405),1,0),0),INDEX('Доп настройки участников'!I:I,2+N405))</f>
        <v>0</v>
      </c>
      <c r="H405" s="13">
        <f>IF(M405,'Выгрузка из ревьюшницы'!AJ405,INDEX('Доп настройки участников'!J:J,2+N405))</f>
        <v>0</v>
      </c>
      <c r="I405" s="16" t="str">
        <f>IFERROR(IF($H405=0,"",INDEX(Разметка!B:B,MATCH($H405,Разметка!A:A,0))),0)</f>
        <v/>
      </c>
      <c r="J405" s="16" t="str">
        <f>IFERROR(IF($H405=0,"",INDEX(Разметка!C:C,MATCH($H405,Разметка!A:A,0))),0)</f>
        <v/>
      </c>
      <c r="K405" s="16" t="e">
        <f>IF($F405&gt;0,IFERROR(MATCH(A405,'Доп настройки участников'!A:A,0),-1)*(-1),0)</f>
        <v>#N/A</v>
      </c>
      <c r="L405" s="16" t="str">
        <f t="shared" si="55"/>
        <v>Нет</v>
      </c>
      <c r="M405" s="33" t="b">
        <f t="shared" si="56"/>
        <v>0</v>
      </c>
      <c r="N405" s="33">
        <f t="shared" si="57"/>
        <v>373</v>
      </c>
      <c r="O405" s="33">
        <v>404</v>
      </c>
      <c r="AG405" s="20" t="str">
        <f t="shared" si="52"/>
        <v>00</v>
      </c>
      <c r="AH405" s="7">
        <f t="shared" si="53"/>
        <v>0</v>
      </c>
      <c r="AI405">
        <f t="shared" si="54"/>
        <v>0</v>
      </c>
      <c r="AJ405">
        <f t="shared" si="58"/>
        <v>0</v>
      </c>
      <c r="AK405">
        <f t="shared" si="58"/>
        <v>0</v>
      </c>
      <c r="AL405">
        <f t="shared" si="58"/>
        <v>0</v>
      </c>
      <c r="AM405">
        <f t="shared" si="58"/>
        <v>0</v>
      </c>
      <c r="AN405">
        <f t="shared" si="58"/>
        <v>0</v>
      </c>
      <c r="AO405">
        <f t="shared" si="58"/>
        <v>0</v>
      </c>
    </row>
    <row r="406" spans="1:41" x14ac:dyDescent="0.25">
      <c r="A406" s="13">
        <f>IF(M406,'Выгрузка из ревьюшницы'!B406,INDEX('Доп настройки участников'!D:D,2+N406))</f>
        <v>0</v>
      </c>
      <c r="B406" s="13">
        <f>IF(M406,'Выгрузка из ревьюшницы'!C406,INDEX('Доп настройки участников'!E:E,2+N406))</f>
        <v>0</v>
      </c>
      <c r="C406" s="13">
        <f>IF(M406,'Выгрузка из ревьюшницы'!H406,INDEX('Доп настройки участников'!F:F,2+N406))</f>
        <v>0</v>
      </c>
      <c r="D406" s="13">
        <f>IF(M406,'Выгрузка из ревьюшницы'!J406,INDEX('Доп настройки участников'!G:G,2+N406))</f>
        <v>0</v>
      </c>
      <c r="E406" s="13" t="e">
        <f>INDEX('Сопоставление оценок'!$A$3:$A$14,MATCH(IF(M406,'Выгрузка из ревьюшницы'!K406,INDEX('Доп настройки участников'!H:H,2+N406)),'Сопоставление оценок'!$C$3:$C$14,0))</f>
        <v>#N/A</v>
      </c>
      <c r="F406" s="13" t="e">
        <f>INDEX('Сопоставление оценок'!$B$3:$B$14,MATCH(Table13[[#This Row],[mark_at_review]],'Сопоставление оценок'!$C$3:$C$14,0))</f>
        <v>#N/A</v>
      </c>
      <c r="G406" s="13">
        <f>IF(M406,IFERROR(IF(OR('Выгрузка из ревьюшницы'!X406,'Выгрузка из ревьюшницы'!Z406),1,0),0),INDEX('Доп настройки участников'!I:I,2+N406))</f>
        <v>0</v>
      </c>
      <c r="H406" s="13">
        <f>IF(M406,'Выгрузка из ревьюшницы'!AJ406,INDEX('Доп настройки участников'!J:J,2+N406))</f>
        <v>0</v>
      </c>
      <c r="I406" s="16" t="str">
        <f>IFERROR(IF($H406=0,"",INDEX(Разметка!B:B,MATCH($H406,Разметка!A:A,0))),0)</f>
        <v/>
      </c>
      <c r="J406" s="16" t="str">
        <f>IFERROR(IF($H406=0,"",INDEX(Разметка!C:C,MATCH($H406,Разметка!A:A,0))),0)</f>
        <v/>
      </c>
      <c r="K406" s="16" t="e">
        <f>IF($F406&gt;0,IFERROR(MATCH(A406,'Доп настройки участников'!A:A,0),-1)*(-1),0)</f>
        <v>#N/A</v>
      </c>
      <c r="L406" s="16" t="str">
        <f t="shared" si="55"/>
        <v>Нет</v>
      </c>
      <c r="M406" s="33" t="b">
        <f t="shared" si="56"/>
        <v>0</v>
      </c>
      <c r="N406" s="33">
        <f t="shared" si="57"/>
        <v>374</v>
      </c>
      <c r="O406" s="33">
        <v>405</v>
      </c>
      <c r="AG406" s="20" t="str">
        <f t="shared" si="52"/>
        <v>00</v>
      </c>
      <c r="AH406" s="7">
        <f t="shared" si="53"/>
        <v>0</v>
      </c>
      <c r="AI406">
        <f t="shared" si="54"/>
        <v>0</v>
      </c>
      <c r="AJ406">
        <f t="shared" si="58"/>
        <v>0</v>
      </c>
      <c r="AK406">
        <f t="shared" si="58"/>
        <v>0</v>
      </c>
      <c r="AL406">
        <f t="shared" si="58"/>
        <v>0</v>
      </c>
      <c r="AM406">
        <f t="shared" si="58"/>
        <v>0</v>
      </c>
      <c r="AN406">
        <f t="shared" si="58"/>
        <v>0</v>
      </c>
      <c r="AO406">
        <f t="shared" si="58"/>
        <v>0</v>
      </c>
    </row>
    <row r="407" spans="1:41" x14ac:dyDescent="0.25">
      <c r="A407" s="13">
        <f>IF(M407,'Выгрузка из ревьюшницы'!B407,INDEX('Доп настройки участников'!D:D,2+N407))</f>
        <v>0</v>
      </c>
      <c r="B407" s="13">
        <f>IF(M407,'Выгрузка из ревьюшницы'!C407,INDEX('Доп настройки участников'!E:E,2+N407))</f>
        <v>0</v>
      </c>
      <c r="C407" s="13">
        <f>IF(M407,'Выгрузка из ревьюшницы'!H407,INDEX('Доп настройки участников'!F:F,2+N407))</f>
        <v>0</v>
      </c>
      <c r="D407" s="13">
        <f>IF(M407,'Выгрузка из ревьюшницы'!J407,INDEX('Доп настройки участников'!G:G,2+N407))</f>
        <v>0</v>
      </c>
      <c r="E407" s="13" t="e">
        <f>INDEX('Сопоставление оценок'!$A$3:$A$14,MATCH(IF(M407,'Выгрузка из ревьюшницы'!K407,INDEX('Доп настройки участников'!H:H,2+N407)),'Сопоставление оценок'!$C$3:$C$14,0))</f>
        <v>#N/A</v>
      </c>
      <c r="F407" s="13" t="e">
        <f>INDEX('Сопоставление оценок'!$B$3:$B$14,MATCH(Table13[[#This Row],[mark_at_review]],'Сопоставление оценок'!$C$3:$C$14,0))</f>
        <v>#N/A</v>
      </c>
      <c r="G407" s="13">
        <f>IF(M407,IFERROR(IF(OR('Выгрузка из ревьюшницы'!X407,'Выгрузка из ревьюшницы'!Z407),1,0),0),INDEX('Доп настройки участников'!I:I,2+N407))</f>
        <v>0</v>
      </c>
      <c r="H407" s="13">
        <f>IF(M407,'Выгрузка из ревьюшницы'!AJ407,INDEX('Доп настройки участников'!J:J,2+N407))</f>
        <v>0</v>
      </c>
      <c r="I407" s="16" t="str">
        <f>IFERROR(IF($H407=0,"",INDEX(Разметка!B:B,MATCH($H407,Разметка!A:A,0))),0)</f>
        <v/>
      </c>
      <c r="J407" s="16" t="str">
        <f>IFERROR(IF($H407=0,"",INDEX(Разметка!C:C,MATCH($H407,Разметка!A:A,0))),0)</f>
        <v/>
      </c>
      <c r="K407" s="16" t="e">
        <f>IF($F407&gt;0,IFERROR(MATCH(A407,'Доп настройки участников'!A:A,0),-1)*(-1),0)</f>
        <v>#N/A</v>
      </c>
      <c r="L407" s="16" t="str">
        <f t="shared" si="55"/>
        <v>Нет</v>
      </c>
      <c r="M407" s="33" t="b">
        <f t="shared" si="56"/>
        <v>0</v>
      </c>
      <c r="N407" s="33">
        <f t="shared" si="57"/>
        <v>375</v>
      </c>
      <c r="O407" s="33">
        <v>406</v>
      </c>
      <c r="AG407" s="20" t="str">
        <f t="shared" si="52"/>
        <v>00</v>
      </c>
      <c r="AH407" s="7">
        <f t="shared" si="53"/>
        <v>0</v>
      </c>
      <c r="AI407">
        <f t="shared" si="54"/>
        <v>0</v>
      </c>
      <c r="AJ407">
        <f t="shared" si="58"/>
        <v>0</v>
      </c>
      <c r="AK407">
        <f t="shared" si="58"/>
        <v>0</v>
      </c>
      <c r="AL407">
        <f t="shared" si="58"/>
        <v>0</v>
      </c>
      <c r="AM407">
        <f t="shared" si="58"/>
        <v>0</v>
      </c>
      <c r="AN407">
        <f t="shared" si="58"/>
        <v>0</v>
      </c>
      <c r="AO407">
        <f t="shared" si="58"/>
        <v>0</v>
      </c>
    </row>
    <row r="408" spans="1:41" x14ac:dyDescent="0.25">
      <c r="A408" s="13">
        <f>IF(M408,'Выгрузка из ревьюшницы'!B408,INDEX('Доп настройки участников'!D:D,2+N408))</f>
        <v>0</v>
      </c>
      <c r="B408" s="13">
        <f>IF(M408,'Выгрузка из ревьюшницы'!C408,INDEX('Доп настройки участников'!E:E,2+N408))</f>
        <v>0</v>
      </c>
      <c r="C408" s="13">
        <f>IF(M408,'Выгрузка из ревьюшницы'!H408,INDEX('Доп настройки участников'!F:F,2+N408))</f>
        <v>0</v>
      </c>
      <c r="D408" s="13">
        <f>IF(M408,'Выгрузка из ревьюшницы'!J408,INDEX('Доп настройки участников'!G:G,2+N408))</f>
        <v>0</v>
      </c>
      <c r="E408" s="13" t="e">
        <f>INDEX('Сопоставление оценок'!$A$3:$A$14,MATCH(IF(M408,'Выгрузка из ревьюшницы'!K408,INDEX('Доп настройки участников'!H:H,2+N408)),'Сопоставление оценок'!$C$3:$C$14,0))</f>
        <v>#N/A</v>
      </c>
      <c r="F408" s="13" t="e">
        <f>INDEX('Сопоставление оценок'!$B$3:$B$14,MATCH(Table13[[#This Row],[mark_at_review]],'Сопоставление оценок'!$C$3:$C$14,0))</f>
        <v>#N/A</v>
      </c>
      <c r="G408" s="13">
        <f>IF(M408,IFERROR(IF(OR('Выгрузка из ревьюшницы'!X408,'Выгрузка из ревьюшницы'!Z408),1,0),0),INDEX('Доп настройки участников'!I:I,2+N408))</f>
        <v>0</v>
      </c>
      <c r="H408" s="13">
        <f>IF(M408,'Выгрузка из ревьюшницы'!AJ408,INDEX('Доп настройки участников'!J:J,2+N408))</f>
        <v>0</v>
      </c>
      <c r="I408" s="16" t="str">
        <f>IFERROR(IF($H408=0,"",INDEX(Разметка!B:B,MATCH($H408,Разметка!A:A,0))),0)</f>
        <v/>
      </c>
      <c r="J408" s="16" t="str">
        <f>IFERROR(IF($H408=0,"",INDEX(Разметка!C:C,MATCH($H408,Разметка!A:A,0))),0)</f>
        <v/>
      </c>
      <c r="K408" s="16" t="e">
        <f>IF($F408&gt;0,IFERROR(MATCH(A408,'Доп настройки участников'!A:A,0),-1)*(-1),0)</f>
        <v>#N/A</v>
      </c>
      <c r="L408" s="16" t="str">
        <f t="shared" si="55"/>
        <v>Нет</v>
      </c>
      <c r="M408" s="33" t="b">
        <f t="shared" si="56"/>
        <v>0</v>
      </c>
      <c r="N408" s="33">
        <f t="shared" si="57"/>
        <v>376</v>
      </c>
      <c r="O408" s="33">
        <v>407</v>
      </c>
      <c r="AG408" s="20" t="str">
        <f t="shared" si="52"/>
        <v>00</v>
      </c>
      <c r="AH408" s="7">
        <f t="shared" si="53"/>
        <v>0</v>
      </c>
      <c r="AI408">
        <f t="shared" si="54"/>
        <v>0</v>
      </c>
      <c r="AJ408">
        <f t="shared" si="58"/>
        <v>0</v>
      </c>
      <c r="AK408">
        <f t="shared" si="58"/>
        <v>0</v>
      </c>
      <c r="AL408">
        <f t="shared" si="58"/>
        <v>0</v>
      </c>
      <c r="AM408">
        <f t="shared" si="58"/>
        <v>0</v>
      </c>
      <c r="AN408">
        <f t="shared" si="58"/>
        <v>0</v>
      </c>
      <c r="AO408">
        <f t="shared" si="58"/>
        <v>0</v>
      </c>
    </row>
    <row r="409" spans="1:41" x14ac:dyDescent="0.25">
      <c r="A409" s="13">
        <f>IF(M409,'Выгрузка из ревьюшницы'!B409,INDEX('Доп настройки участников'!D:D,2+N409))</f>
        <v>0</v>
      </c>
      <c r="B409" s="13">
        <f>IF(M409,'Выгрузка из ревьюшницы'!C409,INDEX('Доп настройки участников'!E:E,2+N409))</f>
        <v>0</v>
      </c>
      <c r="C409" s="13">
        <f>IF(M409,'Выгрузка из ревьюшницы'!H409,INDEX('Доп настройки участников'!F:F,2+N409))</f>
        <v>0</v>
      </c>
      <c r="D409" s="13">
        <f>IF(M409,'Выгрузка из ревьюшницы'!J409,INDEX('Доп настройки участников'!G:G,2+N409))</f>
        <v>0</v>
      </c>
      <c r="E409" s="13" t="e">
        <f>INDEX('Сопоставление оценок'!$A$3:$A$14,MATCH(IF(M409,'Выгрузка из ревьюшницы'!K409,INDEX('Доп настройки участников'!H:H,2+N409)),'Сопоставление оценок'!$C$3:$C$14,0))</f>
        <v>#N/A</v>
      </c>
      <c r="F409" s="13" t="e">
        <f>INDEX('Сопоставление оценок'!$B$3:$B$14,MATCH(Table13[[#This Row],[mark_at_review]],'Сопоставление оценок'!$C$3:$C$14,0))</f>
        <v>#N/A</v>
      </c>
      <c r="G409" s="13">
        <f>IF(M409,IFERROR(IF(OR('Выгрузка из ревьюшницы'!X409,'Выгрузка из ревьюшницы'!Z409),1,0),0),INDEX('Доп настройки участников'!I:I,2+N409))</f>
        <v>0</v>
      </c>
      <c r="H409" s="13">
        <f>IF(M409,'Выгрузка из ревьюшницы'!AJ409,INDEX('Доп настройки участников'!J:J,2+N409))</f>
        <v>0</v>
      </c>
      <c r="I409" s="16" t="str">
        <f>IFERROR(IF($H409=0,"",INDEX(Разметка!B:B,MATCH($H409,Разметка!A:A,0))),0)</f>
        <v/>
      </c>
      <c r="J409" s="16" t="str">
        <f>IFERROR(IF($H409=0,"",INDEX(Разметка!C:C,MATCH($H409,Разметка!A:A,0))),0)</f>
        <v/>
      </c>
      <c r="K409" s="16" t="e">
        <f>IF($F409&gt;0,IFERROR(MATCH(A409,'Доп настройки участников'!A:A,0),-1)*(-1),0)</f>
        <v>#N/A</v>
      </c>
      <c r="L409" s="16" t="str">
        <f t="shared" si="55"/>
        <v>Нет</v>
      </c>
      <c r="M409" s="33" t="b">
        <f t="shared" si="56"/>
        <v>0</v>
      </c>
      <c r="N409" s="33">
        <f t="shared" si="57"/>
        <v>377</v>
      </c>
      <c r="O409" s="33">
        <v>408</v>
      </c>
      <c r="AG409" s="20" t="str">
        <f t="shared" si="52"/>
        <v>00</v>
      </c>
      <c r="AH409" s="7">
        <f t="shared" si="53"/>
        <v>0</v>
      </c>
      <c r="AI409">
        <f t="shared" si="54"/>
        <v>0</v>
      </c>
      <c r="AJ409">
        <f t="shared" si="58"/>
        <v>0</v>
      </c>
      <c r="AK409">
        <f t="shared" si="58"/>
        <v>0</v>
      </c>
      <c r="AL409">
        <f t="shared" si="58"/>
        <v>0</v>
      </c>
      <c r="AM409">
        <f t="shared" si="58"/>
        <v>0</v>
      </c>
      <c r="AN409">
        <f t="shared" si="58"/>
        <v>0</v>
      </c>
      <c r="AO409">
        <f t="shared" si="58"/>
        <v>0</v>
      </c>
    </row>
    <row r="410" spans="1:41" x14ac:dyDescent="0.25">
      <c r="A410" s="13">
        <f>IF(M410,'Выгрузка из ревьюшницы'!B410,INDEX('Доп настройки участников'!D:D,2+N410))</f>
        <v>0</v>
      </c>
      <c r="B410" s="13">
        <f>IF(M410,'Выгрузка из ревьюшницы'!C410,INDEX('Доп настройки участников'!E:E,2+N410))</f>
        <v>0</v>
      </c>
      <c r="C410" s="13">
        <f>IF(M410,'Выгрузка из ревьюшницы'!H410,INDEX('Доп настройки участников'!F:F,2+N410))</f>
        <v>0</v>
      </c>
      <c r="D410" s="13">
        <f>IF(M410,'Выгрузка из ревьюшницы'!J410,INDEX('Доп настройки участников'!G:G,2+N410))</f>
        <v>0</v>
      </c>
      <c r="E410" s="13" t="e">
        <f>INDEX('Сопоставление оценок'!$A$3:$A$14,MATCH(IF(M410,'Выгрузка из ревьюшницы'!K410,INDEX('Доп настройки участников'!H:H,2+N410)),'Сопоставление оценок'!$C$3:$C$14,0))</f>
        <v>#N/A</v>
      </c>
      <c r="F410" s="13" t="e">
        <f>INDEX('Сопоставление оценок'!$B$3:$B$14,MATCH(Table13[[#This Row],[mark_at_review]],'Сопоставление оценок'!$C$3:$C$14,0))</f>
        <v>#N/A</v>
      </c>
      <c r="G410" s="13">
        <f>IF(M410,IFERROR(IF(OR('Выгрузка из ревьюшницы'!X410,'Выгрузка из ревьюшницы'!Z410),1,0),0),INDEX('Доп настройки участников'!I:I,2+N410))</f>
        <v>0</v>
      </c>
      <c r="H410" s="13">
        <f>IF(M410,'Выгрузка из ревьюшницы'!AJ410,INDEX('Доп настройки участников'!J:J,2+N410))</f>
        <v>0</v>
      </c>
      <c r="I410" s="16" t="str">
        <f>IFERROR(IF($H410=0,"",INDEX(Разметка!B:B,MATCH($H410,Разметка!A:A,0))),0)</f>
        <v/>
      </c>
      <c r="J410" s="16" t="str">
        <f>IFERROR(IF($H410=0,"",INDEX(Разметка!C:C,MATCH($H410,Разметка!A:A,0))),0)</f>
        <v/>
      </c>
      <c r="K410" s="16" t="e">
        <f>IF($F410&gt;0,IFERROR(MATCH(A410,'Доп настройки участников'!A:A,0),-1)*(-1),0)</f>
        <v>#N/A</v>
      </c>
      <c r="L410" s="16" t="str">
        <f t="shared" si="55"/>
        <v>Нет</v>
      </c>
      <c r="M410" s="33" t="b">
        <f t="shared" si="56"/>
        <v>0</v>
      </c>
      <c r="N410" s="33">
        <f t="shared" si="57"/>
        <v>378</v>
      </c>
      <c r="O410" s="33">
        <v>409</v>
      </c>
      <c r="AG410" s="20" t="str">
        <f t="shared" si="52"/>
        <v>00</v>
      </c>
      <c r="AH410" s="7">
        <f t="shared" si="53"/>
        <v>0</v>
      </c>
      <c r="AI410">
        <f t="shared" si="54"/>
        <v>0</v>
      </c>
      <c r="AJ410">
        <f t="shared" si="58"/>
        <v>0</v>
      </c>
      <c r="AK410">
        <f t="shared" si="58"/>
        <v>0</v>
      </c>
      <c r="AL410">
        <f t="shared" si="58"/>
        <v>0</v>
      </c>
      <c r="AM410">
        <f t="shared" si="58"/>
        <v>0</v>
      </c>
      <c r="AN410">
        <f t="shared" si="58"/>
        <v>0</v>
      </c>
      <c r="AO410">
        <f t="shared" si="58"/>
        <v>0</v>
      </c>
    </row>
    <row r="411" spans="1:41" x14ac:dyDescent="0.25">
      <c r="A411" s="13">
        <f>IF(M411,'Выгрузка из ревьюшницы'!B411,INDEX('Доп настройки участников'!D:D,2+N411))</f>
        <v>0</v>
      </c>
      <c r="B411" s="13">
        <f>IF(M411,'Выгрузка из ревьюшницы'!C411,INDEX('Доп настройки участников'!E:E,2+N411))</f>
        <v>0</v>
      </c>
      <c r="C411" s="13">
        <f>IF(M411,'Выгрузка из ревьюшницы'!H411,INDEX('Доп настройки участников'!F:F,2+N411))</f>
        <v>0</v>
      </c>
      <c r="D411" s="13">
        <f>IF(M411,'Выгрузка из ревьюшницы'!J411,INDEX('Доп настройки участников'!G:G,2+N411))</f>
        <v>0</v>
      </c>
      <c r="E411" s="13" t="e">
        <f>INDEX('Сопоставление оценок'!$A$3:$A$14,MATCH(IF(M411,'Выгрузка из ревьюшницы'!K411,INDEX('Доп настройки участников'!H:H,2+N411)),'Сопоставление оценок'!$C$3:$C$14,0))</f>
        <v>#N/A</v>
      </c>
      <c r="F411" s="13" t="e">
        <f>INDEX('Сопоставление оценок'!$B$3:$B$14,MATCH(Table13[[#This Row],[mark_at_review]],'Сопоставление оценок'!$C$3:$C$14,0))</f>
        <v>#N/A</v>
      </c>
      <c r="G411" s="13">
        <f>IF(M411,IFERROR(IF(OR('Выгрузка из ревьюшницы'!X411,'Выгрузка из ревьюшницы'!Z411),1,0),0),INDEX('Доп настройки участников'!I:I,2+N411))</f>
        <v>0</v>
      </c>
      <c r="H411" s="13">
        <f>IF(M411,'Выгрузка из ревьюшницы'!AJ411,INDEX('Доп настройки участников'!J:J,2+N411))</f>
        <v>0</v>
      </c>
      <c r="I411" s="16" t="str">
        <f>IFERROR(IF($H411=0,"",INDEX(Разметка!B:B,MATCH($H411,Разметка!A:A,0))),0)</f>
        <v/>
      </c>
      <c r="J411" s="16" t="str">
        <f>IFERROR(IF($H411=0,"",INDEX(Разметка!C:C,MATCH($H411,Разметка!A:A,0))),0)</f>
        <v/>
      </c>
      <c r="K411" s="16" t="e">
        <f>IF($F411&gt;0,IFERROR(MATCH(A411,'Доп настройки участников'!A:A,0),-1)*(-1),0)</f>
        <v>#N/A</v>
      </c>
      <c r="L411" s="16" t="str">
        <f t="shared" si="55"/>
        <v>Нет</v>
      </c>
      <c r="M411" s="33" t="b">
        <f t="shared" si="56"/>
        <v>0</v>
      </c>
      <c r="N411" s="33">
        <f t="shared" si="57"/>
        <v>379</v>
      </c>
      <c r="O411" s="33">
        <v>410</v>
      </c>
      <c r="AG411" s="20" t="str">
        <f t="shared" si="52"/>
        <v>00</v>
      </c>
      <c r="AH411" s="7">
        <f t="shared" si="53"/>
        <v>0</v>
      </c>
      <c r="AI411">
        <f t="shared" si="54"/>
        <v>0</v>
      </c>
      <c r="AJ411">
        <f t="shared" si="58"/>
        <v>0</v>
      </c>
      <c r="AK411">
        <f t="shared" si="58"/>
        <v>0</v>
      </c>
      <c r="AL411">
        <f t="shared" si="58"/>
        <v>0</v>
      </c>
      <c r="AM411">
        <f t="shared" si="58"/>
        <v>0</v>
      </c>
      <c r="AN411">
        <f t="shared" si="58"/>
        <v>0</v>
      </c>
      <c r="AO411">
        <f t="shared" si="58"/>
        <v>0</v>
      </c>
    </row>
    <row r="412" spans="1:41" x14ac:dyDescent="0.25">
      <c r="A412" s="13">
        <f>IF(M412,'Выгрузка из ревьюшницы'!B412,INDEX('Доп настройки участников'!D:D,2+N412))</f>
        <v>0</v>
      </c>
      <c r="B412" s="13">
        <f>IF(M412,'Выгрузка из ревьюшницы'!C412,INDEX('Доп настройки участников'!E:E,2+N412))</f>
        <v>0</v>
      </c>
      <c r="C412" s="13">
        <f>IF(M412,'Выгрузка из ревьюшницы'!H412,INDEX('Доп настройки участников'!F:F,2+N412))</f>
        <v>0</v>
      </c>
      <c r="D412" s="13">
        <f>IF(M412,'Выгрузка из ревьюшницы'!J412,INDEX('Доп настройки участников'!G:G,2+N412))</f>
        <v>0</v>
      </c>
      <c r="E412" s="13" t="e">
        <f>INDEX('Сопоставление оценок'!$A$3:$A$14,MATCH(IF(M412,'Выгрузка из ревьюшницы'!K412,INDEX('Доп настройки участников'!H:H,2+N412)),'Сопоставление оценок'!$C$3:$C$14,0))</f>
        <v>#N/A</v>
      </c>
      <c r="F412" s="13" t="e">
        <f>INDEX('Сопоставление оценок'!$B$3:$B$14,MATCH(Table13[[#This Row],[mark_at_review]],'Сопоставление оценок'!$C$3:$C$14,0))</f>
        <v>#N/A</v>
      </c>
      <c r="G412" s="13">
        <f>IF(M412,IFERROR(IF(OR('Выгрузка из ревьюшницы'!X412,'Выгрузка из ревьюшницы'!Z412),1,0),0),INDEX('Доп настройки участников'!I:I,2+N412))</f>
        <v>0</v>
      </c>
      <c r="H412" s="13">
        <f>IF(M412,'Выгрузка из ревьюшницы'!AJ412,INDEX('Доп настройки участников'!J:J,2+N412))</f>
        <v>0</v>
      </c>
      <c r="I412" s="16" t="str">
        <f>IFERROR(IF($H412=0,"",INDEX(Разметка!B:B,MATCH($H412,Разметка!A:A,0))),0)</f>
        <v/>
      </c>
      <c r="J412" s="16" t="str">
        <f>IFERROR(IF($H412=0,"",INDEX(Разметка!C:C,MATCH($H412,Разметка!A:A,0))),0)</f>
        <v/>
      </c>
      <c r="K412" s="16" t="e">
        <f>IF($F412&gt;0,IFERROR(MATCH(A412,'Доп настройки участников'!A:A,0),-1)*(-1),0)</f>
        <v>#N/A</v>
      </c>
      <c r="L412" s="16" t="str">
        <f t="shared" si="55"/>
        <v>Нет</v>
      </c>
      <c r="M412" s="33" t="b">
        <f t="shared" si="56"/>
        <v>0</v>
      </c>
      <c r="N412" s="33">
        <f t="shared" si="57"/>
        <v>380</v>
      </c>
      <c r="O412" s="33">
        <v>411</v>
      </c>
      <c r="AG412" s="20" t="str">
        <f t="shared" si="52"/>
        <v>00</v>
      </c>
      <c r="AH412" s="7">
        <f t="shared" si="53"/>
        <v>0</v>
      </c>
      <c r="AI412">
        <f t="shared" si="54"/>
        <v>0</v>
      </c>
      <c r="AJ412">
        <f t="shared" si="58"/>
        <v>0</v>
      </c>
      <c r="AK412">
        <f t="shared" si="58"/>
        <v>0</v>
      </c>
      <c r="AL412">
        <f t="shared" si="58"/>
        <v>0</v>
      </c>
      <c r="AM412">
        <f t="shared" si="58"/>
        <v>0</v>
      </c>
      <c r="AN412">
        <f t="shared" si="58"/>
        <v>0</v>
      </c>
      <c r="AO412">
        <f t="shared" si="58"/>
        <v>0</v>
      </c>
    </row>
    <row r="413" spans="1:41" x14ac:dyDescent="0.25">
      <c r="A413" s="13">
        <f>IF(M413,'Выгрузка из ревьюшницы'!B413,INDEX('Доп настройки участников'!D:D,2+N413))</f>
        <v>0</v>
      </c>
      <c r="B413" s="13">
        <f>IF(M413,'Выгрузка из ревьюшницы'!C413,INDEX('Доп настройки участников'!E:E,2+N413))</f>
        <v>0</v>
      </c>
      <c r="C413" s="13">
        <f>IF(M413,'Выгрузка из ревьюшницы'!H413,INDEX('Доп настройки участников'!F:F,2+N413))</f>
        <v>0</v>
      </c>
      <c r="D413" s="13">
        <f>IF(M413,'Выгрузка из ревьюшницы'!J413,INDEX('Доп настройки участников'!G:G,2+N413))</f>
        <v>0</v>
      </c>
      <c r="E413" s="13" t="e">
        <f>INDEX('Сопоставление оценок'!$A$3:$A$14,MATCH(IF(M413,'Выгрузка из ревьюшницы'!K413,INDEX('Доп настройки участников'!H:H,2+N413)),'Сопоставление оценок'!$C$3:$C$14,0))</f>
        <v>#N/A</v>
      </c>
      <c r="F413" s="13" t="e">
        <f>INDEX('Сопоставление оценок'!$B$3:$B$14,MATCH(Table13[[#This Row],[mark_at_review]],'Сопоставление оценок'!$C$3:$C$14,0))</f>
        <v>#N/A</v>
      </c>
      <c r="G413" s="13">
        <f>IF(M413,IFERROR(IF(OR('Выгрузка из ревьюшницы'!X413,'Выгрузка из ревьюшницы'!Z413),1,0),0),INDEX('Доп настройки участников'!I:I,2+N413))</f>
        <v>0</v>
      </c>
      <c r="H413" s="13">
        <f>IF(M413,'Выгрузка из ревьюшницы'!AJ413,INDEX('Доп настройки участников'!J:J,2+N413))</f>
        <v>0</v>
      </c>
      <c r="I413" s="16" t="str">
        <f>IFERROR(IF($H413=0,"",INDEX(Разметка!B:B,MATCH($H413,Разметка!A:A,0))),0)</f>
        <v/>
      </c>
      <c r="J413" s="16" t="str">
        <f>IFERROR(IF($H413=0,"",INDEX(Разметка!C:C,MATCH($H413,Разметка!A:A,0))),0)</f>
        <v/>
      </c>
      <c r="K413" s="16" t="e">
        <f>IF($F413&gt;0,IFERROR(MATCH(A413,'Доп настройки участников'!A:A,0),-1)*(-1),0)</f>
        <v>#N/A</v>
      </c>
      <c r="L413" s="16" t="str">
        <f t="shared" si="55"/>
        <v>Нет</v>
      </c>
      <c r="M413" s="33" t="b">
        <f t="shared" si="56"/>
        <v>0</v>
      </c>
      <c r="N413" s="33">
        <f t="shared" si="57"/>
        <v>381</v>
      </c>
      <c r="O413" s="33">
        <v>412</v>
      </c>
      <c r="AG413" s="20" t="str">
        <f t="shared" si="52"/>
        <v>00</v>
      </c>
      <c r="AH413" s="7">
        <f t="shared" si="53"/>
        <v>0</v>
      </c>
      <c r="AI413">
        <f t="shared" si="54"/>
        <v>0</v>
      </c>
      <c r="AJ413">
        <f t="shared" si="58"/>
        <v>0</v>
      </c>
      <c r="AK413">
        <f t="shared" si="58"/>
        <v>0</v>
      </c>
      <c r="AL413">
        <f t="shared" si="58"/>
        <v>0</v>
      </c>
      <c r="AM413">
        <f t="shared" si="58"/>
        <v>0</v>
      </c>
      <c r="AN413">
        <f t="shared" si="58"/>
        <v>0</v>
      </c>
      <c r="AO413">
        <f t="shared" si="58"/>
        <v>0</v>
      </c>
    </row>
    <row r="414" spans="1:41" x14ac:dyDescent="0.25">
      <c r="A414" s="13">
        <f>IF(M414,'Выгрузка из ревьюшницы'!B414,INDEX('Доп настройки участников'!D:D,2+N414))</f>
        <v>0</v>
      </c>
      <c r="B414" s="13">
        <f>IF(M414,'Выгрузка из ревьюшницы'!C414,INDEX('Доп настройки участников'!E:E,2+N414))</f>
        <v>0</v>
      </c>
      <c r="C414" s="13">
        <f>IF(M414,'Выгрузка из ревьюшницы'!H414,INDEX('Доп настройки участников'!F:F,2+N414))</f>
        <v>0</v>
      </c>
      <c r="D414" s="13">
        <f>IF(M414,'Выгрузка из ревьюшницы'!J414,INDEX('Доп настройки участников'!G:G,2+N414))</f>
        <v>0</v>
      </c>
      <c r="E414" s="13" t="e">
        <f>INDEX('Сопоставление оценок'!$A$3:$A$14,MATCH(IF(M414,'Выгрузка из ревьюшницы'!K414,INDEX('Доп настройки участников'!H:H,2+N414)),'Сопоставление оценок'!$C$3:$C$14,0))</f>
        <v>#N/A</v>
      </c>
      <c r="F414" s="13" t="e">
        <f>INDEX('Сопоставление оценок'!$B$3:$B$14,MATCH(Table13[[#This Row],[mark_at_review]],'Сопоставление оценок'!$C$3:$C$14,0))</f>
        <v>#N/A</v>
      </c>
      <c r="G414" s="13">
        <f>IF(M414,IFERROR(IF(OR('Выгрузка из ревьюшницы'!X414,'Выгрузка из ревьюшницы'!Z414),1,0),0),INDEX('Доп настройки участников'!I:I,2+N414))</f>
        <v>0</v>
      </c>
      <c r="H414" s="13">
        <f>IF(M414,'Выгрузка из ревьюшницы'!AJ414,INDEX('Доп настройки участников'!J:J,2+N414))</f>
        <v>0</v>
      </c>
      <c r="I414" s="16" t="str">
        <f>IFERROR(IF($H414=0,"",INDEX(Разметка!B:B,MATCH($H414,Разметка!A:A,0))),0)</f>
        <v/>
      </c>
      <c r="J414" s="16" t="str">
        <f>IFERROR(IF($H414=0,"",INDEX(Разметка!C:C,MATCH($H414,Разметка!A:A,0))),0)</f>
        <v/>
      </c>
      <c r="K414" s="16" t="e">
        <f>IF($F414&gt;0,IFERROR(MATCH(A414,'Доп настройки участников'!A:A,0),-1)*(-1),0)</f>
        <v>#N/A</v>
      </c>
      <c r="L414" s="16" t="str">
        <f t="shared" si="55"/>
        <v>Нет</v>
      </c>
      <c r="M414" s="33" t="b">
        <f t="shared" si="56"/>
        <v>0</v>
      </c>
      <c r="N414" s="33">
        <f t="shared" si="57"/>
        <v>382</v>
      </c>
      <c r="O414" s="33">
        <v>413</v>
      </c>
      <c r="AG414" s="20" t="str">
        <f t="shared" si="52"/>
        <v>00</v>
      </c>
      <c r="AH414" s="7">
        <f t="shared" si="53"/>
        <v>0</v>
      </c>
      <c r="AI414">
        <f t="shared" si="54"/>
        <v>0</v>
      </c>
      <c r="AJ414">
        <f t="shared" si="58"/>
        <v>0</v>
      </c>
      <c r="AK414">
        <f t="shared" si="58"/>
        <v>0</v>
      </c>
      <c r="AL414">
        <f t="shared" si="58"/>
        <v>0</v>
      </c>
      <c r="AM414">
        <f t="shared" si="58"/>
        <v>0</v>
      </c>
      <c r="AN414">
        <f t="shared" si="58"/>
        <v>0</v>
      </c>
      <c r="AO414">
        <f t="shared" si="58"/>
        <v>0</v>
      </c>
    </row>
    <row r="415" spans="1:41" x14ac:dyDescent="0.25">
      <c r="A415" s="13">
        <f>IF(M415,'Выгрузка из ревьюшницы'!B415,INDEX('Доп настройки участников'!D:D,2+N415))</f>
        <v>0</v>
      </c>
      <c r="B415" s="13">
        <f>IF(M415,'Выгрузка из ревьюшницы'!C415,INDEX('Доп настройки участников'!E:E,2+N415))</f>
        <v>0</v>
      </c>
      <c r="C415" s="13">
        <f>IF(M415,'Выгрузка из ревьюшницы'!H415,INDEX('Доп настройки участников'!F:F,2+N415))</f>
        <v>0</v>
      </c>
      <c r="D415" s="13">
        <f>IF(M415,'Выгрузка из ревьюшницы'!J415,INDEX('Доп настройки участников'!G:G,2+N415))</f>
        <v>0</v>
      </c>
      <c r="E415" s="13" t="e">
        <f>INDEX('Сопоставление оценок'!$A$3:$A$14,MATCH(IF(M415,'Выгрузка из ревьюшницы'!K415,INDEX('Доп настройки участников'!H:H,2+N415)),'Сопоставление оценок'!$C$3:$C$14,0))</f>
        <v>#N/A</v>
      </c>
      <c r="F415" s="13" t="e">
        <f>INDEX('Сопоставление оценок'!$B$3:$B$14,MATCH(Table13[[#This Row],[mark_at_review]],'Сопоставление оценок'!$C$3:$C$14,0))</f>
        <v>#N/A</v>
      </c>
      <c r="G415" s="13">
        <f>IF(M415,IFERROR(IF(OR('Выгрузка из ревьюшницы'!X415,'Выгрузка из ревьюшницы'!Z415),1,0),0),INDEX('Доп настройки участников'!I:I,2+N415))</f>
        <v>0</v>
      </c>
      <c r="H415" s="13">
        <f>IF(M415,'Выгрузка из ревьюшницы'!AJ415,INDEX('Доп настройки участников'!J:J,2+N415))</f>
        <v>0</v>
      </c>
      <c r="I415" s="16" t="str">
        <f>IFERROR(IF($H415=0,"",INDEX(Разметка!B:B,MATCH($H415,Разметка!A:A,0))),0)</f>
        <v/>
      </c>
      <c r="J415" s="16" t="str">
        <f>IFERROR(IF($H415=0,"",INDEX(Разметка!C:C,MATCH($H415,Разметка!A:A,0))),0)</f>
        <v/>
      </c>
      <c r="K415" s="16" t="e">
        <f>IF($F415&gt;0,IFERROR(MATCH(A415,'Доп настройки участников'!A:A,0),-1)*(-1),0)</f>
        <v>#N/A</v>
      </c>
      <c r="L415" s="16" t="str">
        <f t="shared" si="55"/>
        <v>Нет</v>
      </c>
      <c r="M415" s="33" t="b">
        <f t="shared" si="56"/>
        <v>0</v>
      </c>
      <c r="N415" s="33">
        <f t="shared" si="57"/>
        <v>383</v>
      </c>
      <c r="O415" s="33">
        <v>414</v>
      </c>
      <c r="AG415" s="20" t="str">
        <f t="shared" si="52"/>
        <v>00</v>
      </c>
      <c r="AH415" s="7">
        <f t="shared" si="53"/>
        <v>0</v>
      </c>
      <c r="AI415">
        <f t="shared" si="54"/>
        <v>0</v>
      </c>
      <c r="AJ415">
        <f t="shared" si="58"/>
        <v>0</v>
      </c>
      <c r="AK415">
        <f t="shared" si="58"/>
        <v>0</v>
      </c>
      <c r="AL415">
        <f t="shared" si="58"/>
        <v>0</v>
      </c>
      <c r="AM415">
        <f t="shared" si="58"/>
        <v>0</v>
      </c>
      <c r="AN415">
        <f t="shared" si="58"/>
        <v>0</v>
      </c>
      <c r="AO415">
        <f t="shared" si="58"/>
        <v>0</v>
      </c>
    </row>
    <row r="416" spans="1:41" x14ac:dyDescent="0.25">
      <c r="A416" s="13">
        <f>IF(M416,'Выгрузка из ревьюшницы'!B416,INDEX('Доп настройки участников'!D:D,2+N416))</f>
        <v>0</v>
      </c>
      <c r="B416" s="13">
        <f>IF(M416,'Выгрузка из ревьюшницы'!C416,INDEX('Доп настройки участников'!E:E,2+N416))</f>
        <v>0</v>
      </c>
      <c r="C416" s="13">
        <f>IF(M416,'Выгрузка из ревьюшницы'!H416,INDEX('Доп настройки участников'!F:F,2+N416))</f>
        <v>0</v>
      </c>
      <c r="D416" s="13">
        <f>IF(M416,'Выгрузка из ревьюшницы'!J416,INDEX('Доп настройки участников'!G:G,2+N416))</f>
        <v>0</v>
      </c>
      <c r="E416" s="13" t="e">
        <f>INDEX('Сопоставление оценок'!$A$3:$A$14,MATCH(IF(M416,'Выгрузка из ревьюшницы'!K416,INDEX('Доп настройки участников'!H:H,2+N416)),'Сопоставление оценок'!$C$3:$C$14,0))</f>
        <v>#N/A</v>
      </c>
      <c r="F416" s="13" t="e">
        <f>INDEX('Сопоставление оценок'!$B$3:$B$14,MATCH(Table13[[#This Row],[mark_at_review]],'Сопоставление оценок'!$C$3:$C$14,0))</f>
        <v>#N/A</v>
      </c>
      <c r="G416" s="13">
        <f>IF(M416,IFERROR(IF(OR('Выгрузка из ревьюшницы'!X416,'Выгрузка из ревьюшницы'!Z416),1,0),0),INDEX('Доп настройки участников'!I:I,2+N416))</f>
        <v>0</v>
      </c>
      <c r="H416" s="13">
        <f>IF(M416,'Выгрузка из ревьюшницы'!AJ416,INDEX('Доп настройки участников'!J:J,2+N416))</f>
        <v>0</v>
      </c>
      <c r="I416" s="16" t="str">
        <f>IFERROR(IF($H416=0,"",INDEX(Разметка!B:B,MATCH($H416,Разметка!A:A,0))),0)</f>
        <v/>
      </c>
      <c r="J416" s="16" t="str">
        <f>IFERROR(IF($H416=0,"",INDEX(Разметка!C:C,MATCH($H416,Разметка!A:A,0))),0)</f>
        <v/>
      </c>
      <c r="K416" s="16" t="e">
        <f>IF($F416&gt;0,IFERROR(MATCH(A416,'Доп настройки участников'!A:A,0),-1)*(-1),0)</f>
        <v>#N/A</v>
      </c>
      <c r="L416" s="16" t="str">
        <f t="shared" si="55"/>
        <v>Нет</v>
      </c>
      <c r="M416" s="33" t="b">
        <f t="shared" si="56"/>
        <v>0</v>
      </c>
      <c r="N416" s="33">
        <f t="shared" si="57"/>
        <v>384</v>
      </c>
      <c r="O416" s="33">
        <v>415</v>
      </c>
      <c r="AG416" s="20" t="str">
        <f t="shared" si="52"/>
        <v>00</v>
      </c>
      <c r="AH416" s="7">
        <f t="shared" si="53"/>
        <v>0</v>
      </c>
      <c r="AI416">
        <f t="shared" si="54"/>
        <v>0</v>
      </c>
      <c r="AJ416">
        <f t="shared" si="58"/>
        <v>0</v>
      </c>
      <c r="AK416">
        <f t="shared" si="58"/>
        <v>0</v>
      </c>
      <c r="AL416">
        <f t="shared" si="58"/>
        <v>0</v>
      </c>
      <c r="AM416">
        <f t="shared" si="58"/>
        <v>0</v>
      </c>
      <c r="AN416">
        <f t="shared" si="58"/>
        <v>0</v>
      </c>
      <c r="AO416">
        <f t="shared" si="58"/>
        <v>0</v>
      </c>
    </row>
    <row r="417" spans="1:41" x14ac:dyDescent="0.25">
      <c r="A417" s="13">
        <f>IF(M417,'Выгрузка из ревьюшницы'!B417,INDEX('Доп настройки участников'!D:D,2+N417))</f>
        <v>0</v>
      </c>
      <c r="B417" s="13">
        <f>IF(M417,'Выгрузка из ревьюшницы'!C417,INDEX('Доп настройки участников'!E:E,2+N417))</f>
        <v>0</v>
      </c>
      <c r="C417" s="13">
        <f>IF(M417,'Выгрузка из ревьюшницы'!H417,INDEX('Доп настройки участников'!F:F,2+N417))</f>
        <v>0</v>
      </c>
      <c r="D417" s="13">
        <f>IF(M417,'Выгрузка из ревьюшницы'!J417,INDEX('Доп настройки участников'!G:G,2+N417))</f>
        <v>0</v>
      </c>
      <c r="E417" s="13" t="e">
        <f>INDEX('Сопоставление оценок'!$A$3:$A$14,MATCH(IF(M417,'Выгрузка из ревьюшницы'!K417,INDEX('Доп настройки участников'!H:H,2+N417)),'Сопоставление оценок'!$C$3:$C$14,0))</f>
        <v>#N/A</v>
      </c>
      <c r="F417" s="13" t="e">
        <f>INDEX('Сопоставление оценок'!$B$3:$B$14,MATCH(Table13[[#This Row],[mark_at_review]],'Сопоставление оценок'!$C$3:$C$14,0))</f>
        <v>#N/A</v>
      </c>
      <c r="G417" s="13">
        <f>IF(M417,IFERROR(IF(OR('Выгрузка из ревьюшницы'!X417,'Выгрузка из ревьюшницы'!Z417),1,0),0),INDEX('Доп настройки участников'!I:I,2+N417))</f>
        <v>0</v>
      </c>
      <c r="H417" s="13">
        <f>IF(M417,'Выгрузка из ревьюшницы'!AJ417,INDEX('Доп настройки участников'!J:J,2+N417))</f>
        <v>0</v>
      </c>
      <c r="I417" s="16" t="str">
        <f>IFERROR(IF($H417=0,"",INDEX(Разметка!B:B,MATCH($H417,Разметка!A:A,0))),0)</f>
        <v/>
      </c>
      <c r="J417" s="16" t="str">
        <f>IFERROR(IF($H417=0,"",INDEX(Разметка!C:C,MATCH($H417,Разметка!A:A,0))),0)</f>
        <v/>
      </c>
      <c r="K417" s="16" t="e">
        <f>IF($F417&gt;0,IFERROR(MATCH(A417,'Доп настройки участников'!A:A,0),-1)*(-1),0)</f>
        <v>#N/A</v>
      </c>
      <c r="L417" s="16" t="str">
        <f t="shared" si="55"/>
        <v>Нет</v>
      </c>
      <c r="M417" s="33" t="b">
        <f t="shared" si="56"/>
        <v>0</v>
      </c>
      <c r="N417" s="33">
        <f t="shared" si="57"/>
        <v>385</v>
      </c>
      <c r="O417" s="33">
        <v>416</v>
      </c>
      <c r="AG417" s="20" t="str">
        <f t="shared" si="52"/>
        <v>00</v>
      </c>
      <c r="AH417" s="7">
        <f t="shared" si="53"/>
        <v>0</v>
      </c>
      <c r="AI417">
        <f t="shared" si="54"/>
        <v>0</v>
      </c>
      <c r="AJ417">
        <f t="shared" si="58"/>
        <v>0</v>
      </c>
      <c r="AK417">
        <f t="shared" si="58"/>
        <v>0</v>
      </c>
      <c r="AL417">
        <f t="shared" si="58"/>
        <v>0</v>
      </c>
      <c r="AM417">
        <f t="shared" si="58"/>
        <v>0</v>
      </c>
      <c r="AN417">
        <f t="shared" si="58"/>
        <v>0</v>
      </c>
      <c r="AO417">
        <f t="shared" si="58"/>
        <v>0</v>
      </c>
    </row>
    <row r="418" spans="1:41" x14ac:dyDescent="0.25">
      <c r="A418" s="13">
        <f>IF(M418,'Выгрузка из ревьюшницы'!B418,INDEX('Доп настройки участников'!D:D,2+N418))</f>
        <v>0</v>
      </c>
      <c r="B418" s="13">
        <f>IF(M418,'Выгрузка из ревьюшницы'!C418,INDEX('Доп настройки участников'!E:E,2+N418))</f>
        <v>0</v>
      </c>
      <c r="C418" s="13">
        <f>IF(M418,'Выгрузка из ревьюшницы'!H418,INDEX('Доп настройки участников'!F:F,2+N418))</f>
        <v>0</v>
      </c>
      <c r="D418" s="13">
        <f>IF(M418,'Выгрузка из ревьюшницы'!J418,INDEX('Доп настройки участников'!G:G,2+N418))</f>
        <v>0</v>
      </c>
      <c r="E418" s="13" t="e">
        <f>INDEX('Сопоставление оценок'!$A$3:$A$14,MATCH(IF(M418,'Выгрузка из ревьюшницы'!K418,INDEX('Доп настройки участников'!H:H,2+N418)),'Сопоставление оценок'!$C$3:$C$14,0))</f>
        <v>#N/A</v>
      </c>
      <c r="F418" s="13" t="e">
        <f>INDEX('Сопоставление оценок'!$B$3:$B$14,MATCH(Table13[[#This Row],[mark_at_review]],'Сопоставление оценок'!$C$3:$C$14,0))</f>
        <v>#N/A</v>
      </c>
      <c r="G418" s="13">
        <f>IF(M418,IFERROR(IF(OR('Выгрузка из ревьюшницы'!X418,'Выгрузка из ревьюшницы'!Z418),1,0),0),INDEX('Доп настройки участников'!I:I,2+N418))</f>
        <v>0</v>
      </c>
      <c r="H418" s="13">
        <f>IF(M418,'Выгрузка из ревьюшницы'!AJ418,INDEX('Доп настройки участников'!J:J,2+N418))</f>
        <v>0</v>
      </c>
      <c r="I418" s="16" t="str">
        <f>IFERROR(IF($H418=0,"",INDEX(Разметка!B:B,MATCH($H418,Разметка!A:A,0))),0)</f>
        <v/>
      </c>
      <c r="J418" s="16" t="str">
        <f>IFERROR(IF($H418=0,"",INDEX(Разметка!C:C,MATCH($H418,Разметка!A:A,0))),0)</f>
        <v/>
      </c>
      <c r="K418" s="16" t="e">
        <f>IF($F418&gt;0,IFERROR(MATCH(A418,'Доп настройки участников'!A:A,0),-1)*(-1),0)</f>
        <v>#N/A</v>
      </c>
      <c r="L418" s="16" t="str">
        <f t="shared" si="55"/>
        <v>Нет</v>
      </c>
      <c r="M418" s="33" t="b">
        <f t="shared" si="56"/>
        <v>0</v>
      </c>
      <c r="N418" s="33">
        <f t="shared" si="57"/>
        <v>386</v>
      </c>
      <c r="O418" s="33">
        <v>417</v>
      </c>
      <c r="AG418" s="20" t="str">
        <f t="shared" si="52"/>
        <v>00</v>
      </c>
      <c r="AH418" s="7">
        <f t="shared" si="53"/>
        <v>0</v>
      </c>
      <c r="AI418">
        <f t="shared" si="54"/>
        <v>0</v>
      </c>
      <c r="AJ418">
        <f t="shared" si="58"/>
        <v>0</v>
      </c>
      <c r="AK418">
        <f t="shared" si="58"/>
        <v>0</v>
      </c>
      <c r="AL418">
        <f t="shared" si="58"/>
        <v>0</v>
      </c>
      <c r="AM418">
        <f t="shared" si="58"/>
        <v>0</v>
      </c>
      <c r="AN418">
        <f t="shared" si="58"/>
        <v>0</v>
      </c>
      <c r="AO418">
        <f t="shared" si="58"/>
        <v>0</v>
      </c>
    </row>
    <row r="419" spans="1:41" x14ac:dyDescent="0.25">
      <c r="A419" s="13">
        <f>IF(M419,'Выгрузка из ревьюшницы'!B419,INDEX('Доп настройки участников'!D:D,2+N419))</f>
        <v>0</v>
      </c>
      <c r="B419" s="13">
        <f>IF(M419,'Выгрузка из ревьюшницы'!C419,INDEX('Доп настройки участников'!E:E,2+N419))</f>
        <v>0</v>
      </c>
      <c r="C419" s="13">
        <f>IF(M419,'Выгрузка из ревьюшницы'!H419,INDEX('Доп настройки участников'!F:F,2+N419))</f>
        <v>0</v>
      </c>
      <c r="D419" s="13">
        <f>IF(M419,'Выгрузка из ревьюшницы'!J419,INDEX('Доп настройки участников'!G:G,2+N419))</f>
        <v>0</v>
      </c>
      <c r="E419" s="13" t="e">
        <f>INDEX('Сопоставление оценок'!$A$3:$A$14,MATCH(IF(M419,'Выгрузка из ревьюшницы'!K419,INDEX('Доп настройки участников'!H:H,2+N419)),'Сопоставление оценок'!$C$3:$C$14,0))</f>
        <v>#N/A</v>
      </c>
      <c r="F419" s="13" t="e">
        <f>INDEX('Сопоставление оценок'!$B$3:$B$14,MATCH(Table13[[#This Row],[mark_at_review]],'Сопоставление оценок'!$C$3:$C$14,0))</f>
        <v>#N/A</v>
      </c>
      <c r="G419" s="13">
        <f>IF(M419,IFERROR(IF(OR('Выгрузка из ревьюшницы'!X419,'Выгрузка из ревьюшницы'!Z419),1,0),0),INDEX('Доп настройки участников'!I:I,2+N419))</f>
        <v>0</v>
      </c>
      <c r="H419" s="13">
        <f>IF(M419,'Выгрузка из ревьюшницы'!AJ419,INDEX('Доп настройки участников'!J:J,2+N419))</f>
        <v>0</v>
      </c>
      <c r="I419" s="16" t="str">
        <f>IFERROR(IF($H419=0,"",INDEX(Разметка!B:B,MATCH($H419,Разметка!A:A,0))),0)</f>
        <v/>
      </c>
      <c r="J419" s="16" t="str">
        <f>IFERROR(IF($H419=0,"",INDEX(Разметка!C:C,MATCH($H419,Разметка!A:A,0))),0)</f>
        <v/>
      </c>
      <c r="K419" s="16" t="e">
        <f>IF($F419&gt;0,IFERROR(MATCH(A419,'Доп настройки участников'!A:A,0),-1)*(-1),0)</f>
        <v>#N/A</v>
      </c>
      <c r="L419" s="16" t="str">
        <f t="shared" si="55"/>
        <v>Нет</v>
      </c>
      <c r="M419" s="33" t="b">
        <f t="shared" si="56"/>
        <v>0</v>
      </c>
      <c r="N419" s="33">
        <f t="shared" si="57"/>
        <v>387</v>
      </c>
      <c r="O419" s="33">
        <v>418</v>
      </c>
      <c r="AG419" s="20" t="str">
        <f t="shared" si="52"/>
        <v>00</v>
      </c>
      <c r="AH419" s="7">
        <f t="shared" si="53"/>
        <v>0</v>
      </c>
      <c r="AI419">
        <f t="shared" si="54"/>
        <v>0</v>
      </c>
      <c r="AJ419">
        <f t="shared" si="58"/>
        <v>0</v>
      </c>
      <c r="AK419">
        <f t="shared" si="58"/>
        <v>0</v>
      </c>
      <c r="AL419">
        <f t="shared" si="58"/>
        <v>0</v>
      </c>
      <c r="AM419">
        <f t="shared" si="58"/>
        <v>0</v>
      </c>
      <c r="AN419">
        <f t="shared" si="58"/>
        <v>0</v>
      </c>
      <c r="AO419">
        <f t="shared" si="58"/>
        <v>0</v>
      </c>
    </row>
    <row r="420" spans="1:41" x14ac:dyDescent="0.25">
      <c r="A420" s="13">
        <f>IF(M420,'Выгрузка из ревьюшницы'!B420,INDEX('Доп настройки участников'!D:D,2+N420))</f>
        <v>0</v>
      </c>
      <c r="B420" s="13">
        <f>IF(M420,'Выгрузка из ревьюшницы'!C420,INDEX('Доп настройки участников'!E:E,2+N420))</f>
        <v>0</v>
      </c>
      <c r="C420" s="13">
        <f>IF(M420,'Выгрузка из ревьюшницы'!H420,INDEX('Доп настройки участников'!F:F,2+N420))</f>
        <v>0</v>
      </c>
      <c r="D420" s="13">
        <f>IF(M420,'Выгрузка из ревьюшницы'!J420,INDEX('Доп настройки участников'!G:G,2+N420))</f>
        <v>0</v>
      </c>
      <c r="E420" s="13" t="e">
        <f>INDEX('Сопоставление оценок'!$A$3:$A$14,MATCH(IF(M420,'Выгрузка из ревьюшницы'!K420,INDEX('Доп настройки участников'!H:H,2+N420)),'Сопоставление оценок'!$C$3:$C$14,0))</f>
        <v>#N/A</v>
      </c>
      <c r="F420" s="13" t="e">
        <f>INDEX('Сопоставление оценок'!$B$3:$B$14,MATCH(Table13[[#This Row],[mark_at_review]],'Сопоставление оценок'!$C$3:$C$14,0))</f>
        <v>#N/A</v>
      </c>
      <c r="G420" s="13">
        <f>IF(M420,IFERROR(IF(OR('Выгрузка из ревьюшницы'!X420,'Выгрузка из ревьюшницы'!Z420),1,0),0),INDEX('Доп настройки участников'!I:I,2+N420))</f>
        <v>0</v>
      </c>
      <c r="H420" s="13">
        <f>IF(M420,'Выгрузка из ревьюшницы'!AJ420,INDEX('Доп настройки участников'!J:J,2+N420))</f>
        <v>0</v>
      </c>
      <c r="I420" s="16" t="str">
        <f>IFERROR(IF($H420=0,"",INDEX(Разметка!B:B,MATCH($H420,Разметка!A:A,0))),0)</f>
        <v/>
      </c>
      <c r="J420" s="16" t="str">
        <f>IFERROR(IF($H420=0,"",INDEX(Разметка!C:C,MATCH($H420,Разметка!A:A,0))),0)</f>
        <v/>
      </c>
      <c r="K420" s="16" t="e">
        <f>IF($F420&gt;0,IFERROR(MATCH(A420,'Доп настройки участников'!A:A,0),-1)*(-1),0)</f>
        <v>#N/A</v>
      </c>
      <c r="L420" s="16" t="str">
        <f t="shared" si="55"/>
        <v>Нет</v>
      </c>
      <c r="M420" s="33" t="b">
        <f t="shared" si="56"/>
        <v>0</v>
      </c>
      <c r="N420" s="33">
        <f t="shared" si="57"/>
        <v>388</v>
      </c>
      <c r="O420" s="33">
        <v>419</v>
      </c>
      <c r="AG420" s="20" t="str">
        <f t="shared" si="52"/>
        <v>00</v>
      </c>
      <c r="AH420" s="7">
        <f t="shared" si="53"/>
        <v>0</v>
      </c>
      <c r="AI420">
        <f t="shared" si="54"/>
        <v>0</v>
      </c>
      <c r="AJ420">
        <f t="shared" si="58"/>
        <v>0</v>
      </c>
      <c r="AK420">
        <f t="shared" si="58"/>
        <v>0</v>
      </c>
      <c r="AL420">
        <f t="shared" si="58"/>
        <v>0</v>
      </c>
      <c r="AM420">
        <f t="shared" si="58"/>
        <v>0</v>
      </c>
      <c r="AN420">
        <f t="shared" si="58"/>
        <v>0</v>
      </c>
      <c r="AO420">
        <f t="shared" si="58"/>
        <v>0</v>
      </c>
    </row>
    <row r="421" spans="1:41" x14ac:dyDescent="0.25">
      <c r="A421" s="13">
        <f>IF(M421,'Выгрузка из ревьюшницы'!B421,INDEX('Доп настройки участников'!D:D,2+N421))</f>
        <v>0</v>
      </c>
      <c r="B421" s="13">
        <f>IF(M421,'Выгрузка из ревьюшницы'!C421,INDEX('Доп настройки участников'!E:E,2+N421))</f>
        <v>0</v>
      </c>
      <c r="C421" s="13">
        <f>IF(M421,'Выгрузка из ревьюшницы'!H421,INDEX('Доп настройки участников'!F:F,2+N421))</f>
        <v>0</v>
      </c>
      <c r="D421" s="13">
        <f>IF(M421,'Выгрузка из ревьюшницы'!J421,INDEX('Доп настройки участников'!G:G,2+N421))</f>
        <v>0</v>
      </c>
      <c r="E421" s="13" t="e">
        <f>INDEX('Сопоставление оценок'!$A$3:$A$14,MATCH(IF(M421,'Выгрузка из ревьюшницы'!K421,INDEX('Доп настройки участников'!H:H,2+N421)),'Сопоставление оценок'!$C$3:$C$14,0))</f>
        <v>#N/A</v>
      </c>
      <c r="F421" s="13" t="e">
        <f>INDEX('Сопоставление оценок'!$B$3:$B$14,MATCH(Table13[[#This Row],[mark_at_review]],'Сопоставление оценок'!$C$3:$C$14,0))</f>
        <v>#N/A</v>
      </c>
      <c r="G421" s="13">
        <f>IF(M421,IFERROR(IF(OR('Выгрузка из ревьюшницы'!X421,'Выгрузка из ревьюшницы'!Z421),1,0),0),INDEX('Доп настройки участников'!I:I,2+N421))</f>
        <v>0</v>
      </c>
      <c r="H421" s="13">
        <f>IF(M421,'Выгрузка из ревьюшницы'!AJ421,INDEX('Доп настройки участников'!J:J,2+N421))</f>
        <v>0</v>
      </c>
      <c r="I421" s="16" t="str">
        <f>IFERROR(IF($H421=0,"",INDEX(Разметка!B:B,MATCH($H421,Разметка!A:A,0))),0)</f>
        <v/>
      </c>
      <c r="J421" s="16" t="str">
        <f>IFERROR(IF($H421=0,"",INDEX(Разметка!C:C,MATCH($H421,Разметка!A:A,0))),0)</f>
        <v/>
      </c>
      <c r="K421" s="16" t="e">
        <f>IF($F421&gt;0,IFERROR(MATCH(A421,'Доп настройки участников'!A:A,0),-1)*(-1),0)</f>
        <v>#N/A</v>
      </c>
      <c r="L421" s="16" t="str">
        <f t="shared" si="55"/>
        <v>Нет</v>
      </c>
      <c r="M421" s="33" t="b">
        <f t="shared" si="56"/>
        <v>0</v>
      </c>
      <c r="N421" s="33">
        <f t="shared" si="57"/>
        <v>389</v>
      </c>
      <c r="O421" s="33">
        <v>420</v>
      </c>
      <c r="AG421" s="20" t="str">
        <f t="shared" si="52"/>
        <v>00</v>
      </c>
      <c r="AH421" s="7">
        <f t="shared" si="53"/>
        <v>0</v>
      </c>
      <c r="AI421">
        <f t="shared" si="54"/>
        <v>0</v>
      </c>
      <c r="AJ421">
        <f t="shared" si="58"/>
        <v>0</v>
      </c>
      <c r="AK421">
        <f t="shared" si="58"/>
        <v>0</v>
      </c>
      <c r="AL421">
        <f t="shared" si="58"/>
        <v>0</v>
      </c>
      <c r="AM421">
        <f t="shared" si="58"/>
        <v>0</v>
      </c>
      <c r="AN421">
        <f t="shared" si="58"/>
        <v>0</v>
      </c>
      <c r="AO421">
        <f t="shared" si="58"/>
        <v>0</v>
      </c>
    </row>
    <row r="422" spans="1:41" x14ac:dyDescent="0.25">
      <c r="A422" s="13">
        <f>IF(M422,'Выгрузка из ревьюшницы'!B422,INDEX('Доп настройки участников'!D:D,2+N422))</f>
        <v>0</v>
      </c>
      <c r="B422" s="13">
        <f>IF(M422,'Выгрузка из ревьюшницы'!C422,INDEX('Доп настройки участников'!E:E,2+N422))</f>
        <v>0</v>
      </c>
      <c r="C422" s="13">
        <f>IF(M422,'Выгрузка из ревьюшницы'!H422,INDEX('Доп настройки участников'!F:F,2+N422))</f>
        <v>0</v>
      </c>
      <c r="D422" s="13">
        <f>IF(M422,'Выгрузка из ревьюшницы'!J422,INDEX('Доп настройки участников'!G:G,2+N422))</f>
        <v>0</v>
      </c>
      <c r="E422" s="13" t="e">
        <f>INDEX('Сопоставление оценок'!$A$3:$A$14,MATCH(IF(M422,'Выгрузка из ревьюшницы'!K422,INDEX('Доп настройки участников'!H:H,2+N422)),'Сопоставление оценок'!$C$3:$C$14,0))</f>
        <v>#N/A</v>
      </c>
      <c r="F422" s="13" t="e">
        <f>INDEX('Сопоставление оценок'!$B$3:$B$14,MATCH(Table13[[#This Row],[mark_at_review]],'Сопоставление оценок'!$C$3:$C$14,0))</f>
        <v>#N/A</v>
      </c>
      <c r="G422" s="13">
        <f>IF(M422,IFERROR(IF(OR('Выгрузка из ревьюшницы'!X422,'Выгрузка из ревьюшницы'!Z422),1,0),0),INDEX('Доп настройки участников'!I:I,2+N422))</f>
        <v>0</v>
      </c>
      <c r="H422" s="13">
        <f>IF(M422,'Выгрузка из ревьюшницы'!AJ422,INDEX('Доп настройки участников'!J:J,2+N422))</f>
        <v>0</v>
      </c>
      <c r="I422" s="16" t="str">
        <f>IFERROR(IF($H422=0,"",INDEX(Разметка!B:B,MATCH($H422,Разметка!A:A,0))),0)</f>
        <v/>
      </c>
      <c r="J422" s="16" t="str">
        <f>IFERROR(IF($H422=0,"",INDEX(Разметка!C:C,MATCH($H422,Разметка!A:A,0))),0)</f>
        <v/>
      </c>
      <c r="K422" s="16" t="e">
        <f>IF($F422&gt;0,IFERROR(MATCH(A422,'Доп настройки участников'!A:A,0),-1)*(-1),0)</f>
        <v>#N/A</v>
      </c>
      <c r="L422" s="16" t="str">
        <f t="shared" si="55"/>
        <v>Нет</v>
      </c>
      <c r="M422" s="33" t="b">
        <f t="shared" si="56"/>
        <v>0</v>
      </c>
      <c r="N422" s="33">
        <f t="shared" si="57"/>
        <v>390</v>
      </c>
      <c r="O422" s="33">
        <v>421</v>
      </c>
      <c r="AG422" s="20" t="str">
        <f t="shared" si="52"/>
        <v>00</v>
      </c>
      <c r="AH422" s="7">
        <f t="shared" si="53"/>
        <v>0</v>
      </c>
      <c r="AI422">
        <f t="shared" si="54"/>
        <v>0</v>
      </c>
      <c r="AJ422">
        <f t="shared" si="58"/>
        <v>0</v>
      </c>
      <c r="AK422">
        <f t="shared" si="58"/>
        <v>0</v>
      </c>
      <c r="AL422">
        <f t="shared" si="58"/>
        <v>0</v>
      </c>
      <c r="AM422">
        <f t="shared" si="58"/>
        <v>0</v>
      </c>
      <c r="AN422">
        <f t="shared" si="58"/>
        <v>0</v>
      </c>
      <c r="AO422">
        <f t="shared" si="58"/>
        <v>0</v>
      </c>
    </row>
    <row r="423" spans="1:41" x14ac:dyDescent="0.25">
      <c r="A423" s="13">
        <f>IF(M423,'Выгрузка из ревьюшницы'!B423,INDEX('Доп настройки участников'!D:D,2+N423))</f>
        <v>0</v>
      </c>
      <c r="B423" s="13">
        <f>IF(M423,'Выгрузка из ревьюшницы'!C423,INDEX('Доп настройки участников'!E:E,2+N423))</f>
        <v>0</v>
      </c>
      <c r="C423" s="13">
        <f>IF(M423,'Выгрузка из ревьюшницы'!H423,INDEX('Доп настройки участников'!F:F,2+N423))</f>
        <v>0</v>
      </c>
      <c r="D423" s="13">
        <f>IF(M423,'Выгрузка из ревьюшницы'!J423,INDEX('Доп настройки участников'!G:G,2+N423))</f>
        <v>0</v>
      </c>
      <c r="E423" s="13" t="e">
        <f>INDEX('Сопоставление оценок'!$A$3:$A$14,MATCH(IF(M423,'Выгрузка из ревьюшницы'!K423,INDEX('Доп настройки участников'!H:H,2+N423)),'Сопоставление оценок'!$C$3:$C$14,0))</f>
        <v>#N/A</v>
      </c>
      <c r="F423" s="13" t="e">
        <f>INDEX('Сопоставление оценок'!$B$3:$B$14,MATCH(Table13[[#This Row],[mark_at_review]],'Сопоставление оценок'!$C$3:$C$14,0))</f>
        <v>#N/A</v>
      </c>
      <c r="G423" s="13">
        <f>IF(M423,IFERROR(IF(OR('Выгрузка из ревьюшницы'!X423,'Выгрузка из ревьюшницы'!Z423),1,0),0),INDEX('Доп настройки участников'!I:I,2+N423))</f>
        <v>0</v>
      </c>
      <c r="H423" s="13">
        <f>IF(M423,'Выгрузка из ревьюшницы'!AJ423,INDEX('Доп настройки участников'!J:J,2+N423))</f>
        <v>0</v>
      </c>
      <c r="I423" s="16" t="str">
        <f>IFERROR(IF($H423=0,"",INDEX(Разметка!B:B,MATCH($H423,Разметка!A:A,0))),0)</f>
        <v/>
      </c>
      <c r="J423" s="16" t="str">
        <f>IFERROR(IF($H423=0,"",INDEX(Разметка!C:C,MATCH($H423,Разметка!A:A,0))),0)</f>
        <v/>
      </c>
      <c r="K423" s="16" t="e">
        <f>IF($F423&gt;0,IFERROR(MATCH(A423,'Доп настройки участников'!A:A,0),-1)*(-1),0)</f>
        <v>#N/A</v>
      </c>
      <c r="L423" s="16" t="str">
        <f t="shared" si="55"/>
        <v>Нет</v>
      </c>
      <c r="M423" s="33" t="b">
        <f t="shared" si="56"/>
        <v>0</v>
      </c>
      <c r="N423" s="33">
        <f t="shared" si="57"/>
        <v>391</v>
      </c>
      <c r="O423" s="33">
        <v>422</v>
      </c>
      <c r="AG423" s="20" t="str">
        <f t="shared" si="52"/>
        <v>00</v>
      </c>
      <c r="AH423" s="7">
        <f t="shared" si="53"/>
        <v>0</v>
      </c>
      <c r="AI423">
        <f t="shared" si="54"/>
        <v>0</v>
      </c>
      <c r="AJ423">
        <f t="shared" si="58"/>
        <v>0</v>
      </c>
      <c r="AK423">
        <f t="shared" si="58"/>
        <v>0</v>
      </c>
      <c r="AL423">
        <f t="shared" si="58"/>
        <v>0</v>
      </c>
      <c r="AM423">
        <f t="shared" si="58"/>
        <v>0</v>
      </c>
      <c r="AN423">
        <f t="shared" si="58"/>
        <v>0</v>
      </c>
      <c r="AO423">
        <f t="shared" si="58"/>
        <v>0</v>
      </c>
    </row>
    <row r="424" spans="1:41" x14ac:dyDescent="0.25">
      <c r="A424" s="13">
        <f>IF(M424,'Выгрузка из ревьюшницы'!B424,INDEX('Доп настройки участников'!D:D,2+N424))</f>
        <v>0</v>
      </c>
      <c r="B424" s="13">
        <f>IF(M424,'Выгрузка из ревьюшницы'!C424,INDEX('Доп настройки участников'!E:E,2+N424))</f>
        <v>0</v>
      </c>
      <c r="C424" s="13">
        <f>IF(M424,'Выгрузка из ревьюшницы'!H424,INDEX('Доп настройки участников'!F:F,2+N424))</f>
        <v>0</v>
      </c>
      <c r="D424" s="13">
        <f>IF(M424,'Выгрузка из ревьюшницы'!J424,INDEX('Доп настройки участников'!G:G,2+N424))</f>
        <v>0</v>
      </c>
      <c r="E424" s="13" t="e">
        <f>INDEX('Сопоставление оценок'!$A$3:$A$14,MATCH(IF(M424,'Выгрузка из ревьюшницы'!K424,INDEX('Доп настройки участников'!H:H,2+N424)),'Сопоставление оценок'!$C$3:$C$14,0))</f>
        <v>#N/A</v>
      </c>
      <c r="F424" s="13" t="e">
        <f>INDEX('Сопоставление оценок'!$B$3:$B$14,MATCH(Table13[[#This Row],[mark_at_review]],'Сопоставление оценок'!$C$3:$C$14,0))</f>
        <v>#N/A</v>
      </c>
      <c r="G424" s="13">
        <f>IF(M424,IFERROR(IF(OR('Выгрузка из ревьюшницы'!X424,'Выгрузка из ревьюшницы'!Z424),1,0),0),INDEX('Доп настройки участников'!I:I,2+N424))</f>
        <v>0</v>
      </c>
      <c r="H424" s="13">
        <f>IF(M424,'Выгрузка из ревьюшницы'!AJ424,INDEX('Доп настройки участников'!J:J,2+N424))</f>
        <v>0</v>
      </c>
      <c r="I424" s="16" t="str">
        <f>IFERROR(IF($H424=0,"",INDEX(Разметка!B:B,MATCH($H424,Разметка!A:A,0))),0)</f>
        <v/>
      </c>
      <c r="J424" s="16" t="str">
        <f>IFERROR(IF($H424=0,"",INDEX(Разметка!C:C,MATCH($H424,Разметка!A:A,0))),0)</f>
        <v/>
      </c>
      <c r="K424" s="16" t="e">
        <f>IF($F424&gt;0,IFERROR(MATCH(A424,'Доп настройки участников'!A:A,0),-1)*(-1),0)</f>
        <v>#N/A</v>
      </c>
      <c r="L424" s="16" t="str">
        <f t="shared" si="55"/>
        <v>Нет</v>
      </c>
      <c r="M424" s="33" t="b">
        <f t="shared" si="56"/>
        <v>0</v>
      </c>
      <c r="N424" s="33">
        <f t="shared" si="57"/>
        <v>392</v>
      </c>
      <c r="O424" s="33">
        <v>423</v>
      </c>
      <c r="AG424" s="20" t="str">
        <f t="shared" si="52"/>
        <v>00</v>
      </c>
      <c r="AH424" s="7">
        <f t="shared" si="53"/>
        <v>0</v>
      </c>
      <c r="AI424">
        <f t="shared" si="54"/>
        <v>0</v>
      </c>
      <c r="AJ424">
        <f t="shared" si="58"/>
        <v>0</v>
      </c>
      <c r="AK424">
        <f t="shared" si="58"/>
        <v>0</v>
      </c>
      <c r="AL424">
        <f t="shared" si="58"/>
        <v>0</v>
      </c>
      <c r="AM424">
        <f t="shared" si="58"/>
        <v>0</v>
      </c>
      <c r="AN424">
        <f t="shared" si="58"/>
        <v>0</v>
      </c>
      <c r="AO424">
        <f t="shared" si="58"/>
        <v>0</v>
      </c>
    </row>
    <row r="425" spans="1:41" x14ac:dyDescent="0.25">
      <c r="A425" s="13">
        <f>IF(M425,'Выгрузка из ревьюшницы'!B425,INDEX('Доп настройки участников'!D:D,2+N425))</f>
        <v>0</v>
      </c>
      <c r="B425" s="13">
        <f>IF(M425,'Выгрузка из ревьюшницы'!C425,INDEX('Доп настройки участников'!E:E,2+N425))</f>
        <v>0</v>
      </c>
      <c r="C425" s="13">
        <f>IF(M425,'Выгрузка из ревьюшницы'!H425,INDEX('Доп настройки участников'!F:F,2+N425))</f>
        <v>0</v>
      </c>
      <c r="D425" s="13">
        <f>IF(M425,'Выгрузка из ревьюшницы'!J425,INDEX('Доп настройки участников'!G:G,2+N425))</f>
        <v>0</v>
      </c>
      <c r="E425" s="13" t="e">
        <f>INDEX('Сопоставление оценок'!$A$3:$A$14,MATCH(IF(M425,'Выгрузка из ревьюшницы'!K425,INDEX('Доп настройки участников'!H:H,2+N425)),'Сопоставление оценок'!$C$3:$C$14,0))</f>
        <v>#N/A</v>
      </c>
      <c r="F425" s="13" t="e">
        <f>INDEX('Сопоставление оценок'!$B$3:$B$14,MATCH(Table13[[#This Row],[mark_at_review]],'Сопоставление оценок'!$C$3:$C$14,0))</f>
        <v>#N/A</v>
      </c>
      <c r="G425" s="13">
        <f>IF(M425,IFERROR(IF(OR('Выгрузка из ревьюшницы'!X425,'Выгрузка из ревьюшницы'!Z425),1,0),0),INDEX('Доп настройки участников'!I:I,2+N425))</f>
        <v>0</v>
      </c>
      <c r="H425" s="13">
        <f>IF(M425,'Выгрузка из ревьюшницы'!AJ425,INDEX('Доп настройки участников'!J:J,2+N425))</f>
        <v>0</v>
      </c>
      <c r="I425" s="16" t="str">
        <f>IFERROR(IF($H425=0,"",INDEX(Разметка!B:B,MATCH($H425,Разметка!A:A,0))),0)</f>
        <v/>
      </c>
      <c r="J425" s="16" t="str">
        <f>IFERROR(IF($H425=0,"",INDEX(Разметка!C:C,MATCH($H425,Разметка!A:A,0))),0)</f>
        <v/>
      </c>
      <c r="K425" s="16" t="e">
        <f>IF($F425&gt;0,IFERROR(MATCH(A425,'Доп настройки участников'!A:A,0),-1)*(-1),0)</f>
        <v>#N/A</v>
      </c>
      <c r="L425" s="16" t="str">
        <f t="shared" si="55"/>
        <v>Нет</v>
      </c>
      <c r="M425" s="33" t="b">
        <f t="shared" si="56"/>
        <v>0</v>
      </c>
      <c r="N425" s="33">
        <f t="shared" si="57"/>
        <v>393</v>
      </c>
      <c r="O425" s="33">
        <v>424</v>
      </c>
      <c r="AG425" s="20" t="str">
        <f t="shared" si="52"/>
        <v>00</v>
      </c>
      <c r="AH425" s="7">
        <f t="shared" si="53"/>
        <v>0</v>
      </c>
      <c r="AI425">
        <f t="shared" si="54"/>
        <v>0</v>
      </c>
      <c r="AJ425">
        <f t="shared" si="58"/>
        <v>0</v>
      </c>
      <c r="AK425">
        <f t="shared" si="58"/>
        <v>0</v>
      </c>
      <c r="AL425">
        <f t="shared" si="58"/>
        <v>0</v>
      </c>
      <c r="AM425">
        <f t="shared" si="58"/>
        <v>0</v>
      </c>
      <c r="AN425">
        <f t="shared" si="58"/>
        <v>0</v>
      </c>
      <c r="AO425">
        <f t="shared" si="58"/>
        <v>0</v>
      </c>
    </row>
    <row r="426" spans="1:41" x14ac:dyDescent="0.25">
      <c r="A426" s="13">
        <f>IF(M426,'Выгрузка из ревьюшницы'!B426,INDEX('Доп настройки участников'!D:D,2+N426))</f>
        <v>0</v>
      </c>
      <c r="B426" s="13">
        <f>IF(M426,'Выгрузка из ревьюшницы'!C426,INDEX('Доп настройки участников'!E:E,2+N426))</f>
        <v>0</v>
      </c>
      <c r="C426" s="13">
        <f>IF(M426,'Выгрузка из ревьюшницы'!H426,INDEX('Доп настройки участников'!F:F,2+N426))</f>
        <v>0</v>
      </c>
      <c r="D426" s="13">
        <f>IF(M426,'Выгрузка из ревьюшницы'!J426,INDEX('Доп настройки участников'!G:G,2+N426))</f>
        <v>0</v>
      </c>
      <c r="E426" s="13" t="e">
        <f>INDEX('Сопоставление оценок'!$A$3:$A$14,MATCH(IF(M426,'Выгрузка из ревьюшницы'!K426,INDEX('Доп настройки участников'!H:H,2+N426)),'Сопоставление оценок'!$C$3:$C$14,0))</f>
        <v>#N/A</v>
      </c>
      <c r="F426" s="13" t="e">
        <f>INDEX('Сопоставление оценок'!$B$3:$B$14,MATCH(Table13[[#This Row],[mark_at_review]],'Сопоставление оценок'!$C$3:$C$14,0))</f>
        <v>#N/A</v>
      </c>
      <c r="G426" s="13">
        <f>IF(M426,IFERROR(IF(OR('Выгрузка из ревьюшницы'!X426,'Выгрузка из ревьюшницы'!Z426),1,0),0),INDEX('Доп настройки участников'!I:I,2+N426))</f>
        <v>0</v>
      </c>
      <c r="H426" s="13">
        <f>IF(M426,'Выгрузка из ревьюшницы'!AJ426,INDEX('Доп настройки участников'!J:J,2+N426))</f>
        <v>0</v>
      </c>
      <c r="I426" s="16" t="str">
        <f>IFERROR(IF($H426=0,"",INDEX(Разметка!B:B,MATCH($H426,Разметка!A:A,0))),0)</f>
        <v/>
      </c>
      <c r="J426" s="16" t="str">
        <f>IFERROR(IF($H426=0,"",INDEX(Разметка!C:C,MATCH($H426,Разметка!A:A,0))),0)</f>
        <v/>
      </c>
      <c r="K426" s="16" t="e">
        <f>IF($F426&gt;0,IFERROR(MATCH(A426,'Доп настройки участников'!A:A,0),-1)*(-1),0)</f>
        <v>#N/A</v>
      </c>
      <c r="L426" s="16" t="str">
        <f t="shared" si="55"/>
        <v>Нет</v>
      </c>
      <c r="M426" s="33" t="b">
        <f t="shared" si="56"/>
        <v>0</v>
      </c>
      <c r="N426" s="33">
        <f t="shared" si="57"/>
        <v>394</v>
      </c>
      <c r="O426" s="33">
        <v>425</v>
      </c>
      <c r="AG426" s="20" t="str">
        <f t="shared" si="52"/>
        <v>00</v>
      </c>
      <c r="AH426" s="7">
        <f t="shared" si="53"/>
        <v>0</v>
      </c>
      <c r="AI426">
        <f t="shared" si="54"/>
        <v>0</v>
      </c>
      <c r="AJ426">
        <f t="shared" si="58"/>
        <v>0</v>
      </c>
      <c r="AK426">
        <f t="shared" si="58"/>
        <v>0</v>
      </c>
      <c r="AL426">
        <f t="shared" si="58"/>
        <v>0</v>
      </c>
      <c r="AM426">
        <f t="shared" si="58"/>
        <v>0</v>
      </c>
      <c r="AN426">
        <f t="shared" si="58"/>
        <v>0</v>
      </c>
      <c r="AO426">
        <f t="shared" si="58"/>
        <v>0</v>
      </c>
    </row>
    <row r="427" spans="1:41" x14ac:dyDescent="0.25">
      <c r="A427" s="13">
        <f>IF(M427,'Выгрузка из ревьюшницы'!B427,INDEX('Доп настройки участников'!D:D,2+N427))</f>
        <v>0</v>
      </c>
      <c r="B427" s="13">
        <f>IF(M427,'Выгрузка из ревьюшницы'!C427,INDEX('Доп настройки участников'!E:E,2+N427))</f>
        <v>0</v>
      </c>
      <c r="C427" s="13">
        <f>IF(M427,'Выгрузка из ревьюшницы'!H427,INDEX('Доп настройки участников'!F:F,2+N427))</f>
        <v>0</v>
      </c>
      <c r="D427" s="13">
        <f>IF(M427,'Выгрузка из ревьюшницы'!J427,INDEX('Доп настройки участников'!G:G,2+N427))</f>
        <v>0</v>
      </c>
      <c r="E427" s="13" t="e">
        <f>INDEX('Сопоставление оценок'!$A$3:$A$14,MATCH(IF(M427,'Выгрузка из ревьюшницы'!K427,INDEX('Доп настройки участников'!H:H,2+N427)),'Сопоставление оценок'!$C$3:$C$14,0))</f>
        <v>#N/A</v>
      </c>
      <c r="F427" s="13" t="e">
        <f>INDEX('Сопоставление оценок'!$B$3:$B$14,MATCH(Table13[[#This Row],[mark_at_review]],'Сопоставление оценок'!$C$3:$C$14,0))</f>
        <v>#N/A</v>
      </c>
      <c r="G427" s="13">
        <f>IF(M427,IFERROR(IF(OR('Выгрузка из ревьюшницы'!X427,'Выгрузка из ревьюшницы'!Z427),1,0),0),INDEX('Доп настройки участников'!I:I,2+N427))</f>
        <v>0</v>
      </c>
      <c r="H427" s="13">
        <f>IF(M427,'Выгрузка из ревьюшницы'!AJ427,INDEX('Доп настройки участников'!J:J,2+N427))</f>
        <v>0</v>
      </c>
      <c r="I427" s="16" t="str">
        <f>IFERROR(IF($H427=0,"",INDEX(Разметка!B:B,MATCH($H427,Разметка!A:A,0))),0)</f>
        <v/>
      </c>
      <c r="J427" s="16" t="str">
        <f>IFERROR(IF($H427=0,"",INDEX(Разметка!C:C,MATCH($H427,Разметка!A:A,0))),0)</f>
        <v/>
      </c>
      <c r="K427" s="16" t="e">
        <f>IF($F427&gt;0,IFERROR(MATCH(A427,'Доп настройки участников'!A:A,0),-1)*(-1),0)</f>
        <v>#N/A</v>
      </c>
      <c r="L427" s="16" t="str">
        <f t="shared" si="55"/>
        <v>Нет</v>
      </c>
      <c r="M427" s="33" t="b">
        <f t="shared" si="56"/>
        <v>0</v>
      </c>
      <c r="N427" s="33">
        <f t="shared" si="57"/>
        <v>395</v>
      </c>
      <c r="O427" s="33">
        <v>426</v>
      </c>
      <c r="AG427" s="20" t="str">
        <f t="shared" si="52"/>
        <v>00</v>
      </c>
      <c r="AH427" s="7">
        <f t="shared" si="53"/>
        <v>0</v>
      </c>
      <c r="AI427">
        <f t="shared" si="54"/>
        <v>0</v>
      </c>
      <c r="AJ427">
        <f t="shared" si="58"/>
        <v>0</v>
      </c>
      <c r="AK427">
        <f t="shared" si="58"/>
        <v>0</v>
      </c>
      <c r="AL427">
        <f t="shared" si="58"/>
        <v>0</v>
      </c>
      <c r="AM427">
        <f t="shared" si="58"/>
        <v>0</v>
      </c>
      <c r="AN427">
        <f t="shared" si="58"/>
        <v>0</v>
      </c>
      <c r="AO427">
        <f t="shared" si="58"/>
        <v>0</v>
      </c>
    </row>
    <row r="428" spans="1:41" x14ac:dyDescent="0.25">
      <c r="A428" s="13">
        <f>IF(M428,'Выгрузка из ревьюшницы'!B428,INDEX('Доп настройки участников'!D:D,2+N428))</f>
        <v>0</v>
      </c>
      <c r="B428" s="13">
        <f>IF(M428,'Выгрузка из ревьюшницы'!C428,INDEX('Доп настройки участников'!E:E,2+N428))</f>
        <v>0</v>
      </c>
      <c r="C428" s="13">
        <f>IF(M428,'Выгрузка из ревьюшницы'!H428,INDEX('Доп настройки участников'!F:F,2+N428))</f>
        <v>0</v>
      </c>
      <c r="D428" s="13">
        <f>IF(M428,'Выгрузка из ревьюшницы'!J428,INDEX('Доп настройки участников'!G:G,2+N428))</f>
        <v>0</v>
      </c>
      <c r="E428" s="13" t="e">
        <f>INDEX('Сопоставление оценок'!$A$3:$A$14,MATCH(IF(M428,'Выгрузка из ревьюшницы'!K428,INDEX('Доп настройки участников'!H:H,2+N428)),'Сопоставление оценок'!$C$3:$C$14,0))</f>
        <v>#N/A</v>
      </c>
      <c r="F428" s="13" t="e">
        <f>INDEX('Сопоставление оценок'!$B$3:$B$14,MATCH(Table13[[#This Row],[mark_at_review]],'Сопоставление оценок'!$C$3:$C$14,0))</f>
        <v>#N/A</v>
      </c>
      <c r="G428" s="13">
        <f>IF(M428,IFERROR(IF(OR('Выгрузка из ревьюшницы'!X428,'Выгрузка из ревьюшницы'!Z428),1,0),0),INDEX('Доп настройки участников'!I:I,2+N428))</f>
        <v>0</v>
      </c>
      <c r="H428" s="13">
        <f>IF(M428,'Выгрузка из ревьюшницы'!AJ428,INDEX('Доп настройки участников'!J:J,2+N428))</f>
        <v>0</v>
      </c>
      <c r="I428" s="16" t="str">
        <f>IFERROR(IF($H428=0,"",INDEX(Разметка!B:B,MATCH($H428,Разметка!A:A,0))),0)</f>
        <v/>
      </c>
      <c r="J428" s="16" t="str">
        <f>IFERROR(IF($H428=0,"",INDEX(Разметка!C:C,MATCH($H428,Разметка!A:A,0))),0)</f>
        <v/>
      </c>
      <c r="K428" s="16" t="e">
        <f>IF($F428&gt;0,IFERROR(MATCH(A428,'Доп настройки участников'!A:A,0),-1)*(-1),0)</f>
        <v>#N/A</v>
      </c>
      <c r="L428" s="16" t="str">
        <f t="shared" si="55"/>
        <v>Нет</v>
      </c>
      <c r="M428" s="33" t="b">
        <f t="shared" si="56"/>
        <v>0</v>
      </c>
      <c r="N428" s="33">
        <f t="shared" si="57"/>
        <v>396</v>
      </c>
      <c r="O428" s="33">
        <v>427</v>
      </c>
      <c r="AG428" s="20" t="str">
        <f t="shared" si="52"/>
        <v>00</v>
      </c>
      <c r="AH428" s="7">
        <f t="shared" si="53"/>
        <v>0</v>
      </c>
      <c r="AI428">
        <f t="shared" si="54"/>
        <v>0</v>
      </c>
      <c r="AJ428">
        <f t="shared" si="58"/>
        <v>0</v>
      </c>
      <c r="AK428">
        <f t="shared" si="58"/>
        <v>0</v>
      </c>
      <c r="AL428">
        <f t="shared" si="58"/>
        <v>0</v>
      </c>
      <c r="AM428">
        <f t="shared" si="58"/>
        <v>0</v>
      </c>
      <c r="AN428">
        <f t="shared" si="58"/>
        <v>0</v>
      </c>
      <c r="AO428">
        <f t="shared" si="58"/>
        <v>0</v>
      </c>
    </row>
    <row r="429" spans="1:41" x14ac:dyDescent="0.25">
      <c r="A429" s="13">
        <f>IF(M429,'Выгрузка из ревьюшницы'!B429,INDEX('Доп настройки участников'!D:D,2+N429))</f>
        <v>0</v>
      </c>
      <c r="B429" s="13">
        <f>IF(M429,'Выгрузка из ревьюшницы'!C429,INDEX('Доп настройки участников'!E:E,2+N429))</f>
        <v>0</v>
      </c>
      <c r="C429" s="13">
        <f>IF(M429,'Выгрузка из ревьюшницы'!H429,INDEX('Доп настройки участников'!F:F,2+N429))</f>
        <v>0</v>
      </c>
      <c r="D429" s="13">
        <f>IF(M429,'Выгрузка из ревьюшницы'!J429,INDEX('Доп настройки участников'!G:G,2+N429))</f>
        <v>0</v>
      </c>
      <c r="E429" s="13" t="e">
        <f>INDEX('Сопоставление оценок'!$A$3:$A$14,MATCH(IF(M429,'Выгрузка из ревьюшницы'!K429,INDEX('Доп настройки участников'!H:H,2+N429)),'Сопоставление оценок'!$C$3:$C$14,0))</f>
        <v>#N/A</v>
      </c>
      <c r="F429" s="13" t="e">
        <f>INDEX('Сопоставление оценок'!$B$3:$B$14,MATCH(Table13[[#This Row],[mark_at_review]],'Сопоставление оценок'!$C$3:$C$14,0))</f>
        <v>#N/A</v>
      </c>
      <c r="G429" s="13">
        <f>IF(M429,IFERROR(IF(OR('Выгрузка из ревьюшницы'!X429,'Выгрузка из ревьюшницы'!Z429),1,0),0),INDEX('Доп настройки участников'!I:I,2+N429))</f>
        <v>0</v>
      </c>
      <c r="H429" s="13">
        <f>IF(M429,'Выгрузка из ревьюшницы'!AJ429,INDEX('Доп настройки участников'!J:J,2+N429))</f>
        <v>0</v>
      </c>
      <c r="I429" s="16" t="str">
        <f>IFERROR(IF($H429=0,"",INDEX(Разметка!B:B,MATCH($H429,Разметка!A:A,0))),0)</f>
        <v/>
      </c>
      <c r="J429" s="16" t="str">
        <f>IFERROR(IF($H429=0,"",INDEX(Разметка!C:C,MATCH($H429,Разметка!A:A,0))),0)</f>
        <v/>
      </c>
      <c r="K429" s="16" t="e">
        <f>IF($F429&gt;0,IFERROR(MATCH(A429,'Доп настройки участников'!A:A,0),-1)*(-1),0)</f>
        <v>#N/A</v>
      </c>
      <c r="L429" s="16" t="str">
        <f t="shared" si="55"/>
        <v>Нет</v>
      </c>
      <c r="M429" s="33" t="b">
        <f t="shared" si="56"/>
        <v>0</v>
      </c>
      <c r="N429" s="33">
        <f t="shared" si="57"/>
        <v>397</v>
      </c>
      <c r="O429" s="33">
        <v>428</v>
      </c>
      <c r="AG429" s="20" t="str">
        <f t="shared" si="52"/>
        <v>00</v>
      </c>
      <c r="AH429" s="7">
        <f t="shared" si="53"/>
        <v>0</v>
      </c>
      <c r="AI429">
        <f t="shared" si="54"/>
        <v>0</v>
      </c>
      <c r="AJ429">
        <f t="shared" si="58"/>
        <v>0</v>
      </c>
      <c r="AK429">
        <f t="shared" si="58"/>
        <v>0</v>
      </c>
      <c r="AL429">
        <f t="shared" si="58"/>
        <v>0</v>
      </c>
      <c r="AM429">
        <f t="shared" si="58"/>
        <v>0</v>
      </c>
      <c r="AN429">
        <f t="shared" si="58"/>
        <v>0</v>
      </c>
      <c r="AO429">
        <f t="shared" si="58"/>
        <v>0</v>
      </c>
    </row>
    <row r="430" spans="1:41" x14ac:dyDescent="0.25">
      <c r="A430" s="13">
        <f>IF(M430,'Выгрузка из ревьюшницы'!B430,INDEX('Доп настройки участников'!D:D,2+N430))</f>
        <v>0</v>
      </c>
      <c r="B430" s="13">
        <f>IF(M430,'Выгрузка из ревьюшницы'!C430,INDEX('Доп настройки участников'!E:E,2+N430))</f>
        <v>0</v>
      </c>
      <c r="C430" s="13">
        <f>IF(M430,'Выгрузка из ревьюшницы'!H430,INDEX('Доп настройки участников'!F:F,2+N430))</f>
        <v>0</v>
      </c>
      <c r="D430" s="13">
        <f>IF(M430,'Выгрузка из ревьюшницы'!J430,INDEX('Доп настройки участников'!G:G,2+N430))</f>
        <v>0</v>
      </c>
      <c r="E430" s="13" t="e">
        <f>INDEX('Сопоставление оценок'!$A$3:$A$14,MATCH(IF(M430,'Выгрузка из ревьюшницы'!K430,INDEX('Доп настройки участников'!H:H,2+N430)),'Сопоставление оценок'!$C$3:$C$14,0))</f>
        <v>#N/A</v>
      </c>
      <c r="F430" s="13" t="e">
        <f>INDEX('Сопоставление оценок'!$B$3:$B$14,MATCH(Table13[[#This Row],[mark_at_review]],'Сопоставление оценок'!$C$3:$C$14,0))</f>
        <v>#N/A</v>
      </c>
      <c r="G430" s="13">
        <f>IF(M430,IFERROR(IF(OR('Выгрузка из ревьюшницы'!X430,'Выгрузка из ревьюшницы'!Z430),1,0),0),INDEX('Доп настройки участников'!I:I,2+N430))</f>
        <v>0</v>
      </c>
      <c r="H430" s="13">
        <f>IF(M430,'Выгрузка из ревьюшницы'!AJ430,INDEX('Доп настройки участников'!J:J,2+N430))</f>
        <v>0</v>
      </c>
      <c r="I430" s="16" t="str">
        <f>IFERROR(IF($H430=0,"",INDEX(Разметка!B:B,MATCH($H430,Разметка!A:A,0))),0)</f>
        <v/>
      </c>
      <c r="J430" s="16" t="str">
        <f>IFERROR(IF($H430=0,"",INDEX(Разметка!C:C,MATCH($H430,Разметка!A:A,0))),0)</f>
        <v/>
      </c>
      <c r="K430" s="16" t="e">
        <f>IF($F430&gt;0,IFERROR(MATCH(A430,'Доп настройки участников'!A:A,0),-1)*(-1),0)</f>
        <v>#N/A</v>
      </c>
      <c r="L430" s="16" t="str">
        <f t="shared" si="55"/>
        <v>Нет</v>
      </c>
      <c r="M430" s="33" t="b">
        <f t="shared" si="56"/>
        <v>0</v>
      </c>
      <c r="N430" s="33">
        <f t="shared" si="57"/>
        <v>398</v>
      </c>
      <c r="O430" s="33">
        <v>429</v>
      </c>
      <c r="AG430" s="20" t="str">
        <f t="shared" si="52"/>
        <v>00</v>
      </c>
      <c r="AH430" s="7">
        <f t="shared" si="53"/>
        <v>0</v>
      </c>
      <c r="AI430">
        <f t="shared" si="54"/>
        <v>0</v>
      </c>
      <c r="AJ430">
        <f t="shared" si="58"/>
        <v>0</v>
      </c>
      <c r="AK430">
        <f t="shared" si="58"/>
        <v>0</v>
      </c>
      <c r="AL430">
        <f t="shared" si="58"/>
        <v>0</v>
      </c>
      <c r="AM430">
        <f t="shared" si="58"/>
        <v>0</v>
      </c>
      <c r="AN430">
        <f t="shared" si="58"/>
        <v>0</v>
      </c>
      <c r="AO430">
        <f t="shared" si="58"/>
        <v>0</v>
      </c>
    </row>
    <row r="431" spans="1:41" x14ac:dyDescent="0.25">
      <c r="A431" s="13">
        <f>IF(M431,'Выгрузка из ревьюшницы'!B431,INDEX('Доп настройки участников'!D:D,2+N431))</f>
        <v>0</v>
      </c>
      <c r="B431" s="13">
        <f>IF(M431,'Выгрузка из ревьюшницы'!C431,INDEX('Доп настройки участников'!E:E,2+N431))</f>
        <v>0</v>
      </c>
      <c r="C431" s="13">
        <f>IF(M431,'Выгрузка из ревьюшницы'!H431,INDEX('Доп настройки участников'!F:F,2+N431))</f>
        <v>0</v>
      </c>
      <c r="D431" s="13">
        <f>IF(M431,'Выгрузка из ревьюшницы'!J431,INDEX('Доп настройки участников'!G:G,2+N431))</f>
        <v>0</v>
      </c>
      <c r="E431" s="13" t="e">
        <f>INDEX('Сопоставление оценок'!$A$3:$A$14,MATCH(IF(M431,'Выгрузка из ревьюшницы'!K431,INDEX('Доп настройки участников'!H:H,2+N431)),'Сопоставление оценок'!$C$3:$C$14,0))</f>
        <v>#N/A</v>
      </c>
      <c r="F431" s="13" t="e">
        <f>INDEX('Сопоставление оценок'!$B$3:$B$14,MATCH(Table13[[#This Row],[mark_at_review]],'Сопоставление оценок'!$C$3:$C$14,0))</f>
        <v>#N/A</v>
      </c>
      <c r="G431" s="13">
        <f>IF(M431,IFERROR(IF(OR('Выгрузка из ревьюшницы'!X431,'Выгрузка из ревьюшницы'!Z431),1,0),0),INDEX('Доп настройки участников'!I:I,2+N431))</f>
        <v>0</v>
      </c>
      <c r="H431" s="13">
        <f>IF(M431,'Выгрузка из ревьюшницы'!AJ431,INDEX('Доп настройки участников'!J:J,2+N431))</f>
        <v>0</v>
      </c>
      <c r="I431" s="16" t="str">
        <f>IFERROR(IF($H431=0,"",INDEX(Разметка!B:B,MATCH($H431,Разметка!A:A,0))),0)</f>
        <v/>
      </c>
      <c r="J431" s="16" t="str">
        <f>IFERROR(IF($H431=0,"",INDEX(Разметка!C:C,MATCH($H431,Разметка!A:A,0))),0)</f>
        <v/>
      </c>
      <c r="K431" s="16" t="e">
        <f>IF($F431&gt;0,IFERROR(MATCH(A431,'Доп настройки участников'!A:A,0),-1)*(-1),0)</f>
        <v>#N/A</v>
      </c>
      <c r="L431" s="16" t="str">
        <f t="shared" si="55"/>
        <v>Нет</v>
      </c>
      <c r="M431" s="33" t="b">
        <f t="shared" si="56"/>
        <v>0</v>
      </c>
      <c r="N431" s="33">
        <f t="shared" si="57"/>
        <v>399</v>
      </c>
      <c r="O431" s="33">
        <v>430</v>
      </c>
      <c r="AG431" s="20" t="str">
        <f t="shared" si="52"/>
        <v>00</v>
      </c>
      <c r="AH431" s="7">
        <f t="shared" si="53"/>
        <v>0</v>
      </c>
      <c r="AI431">
        <f t="shared" si="54"/>
        <v>0</v>
      </c>
      <c r="AJ431">
        <f t="shared" si="58"/>
        <v>0</v>
      </c>
      <c r="AK431">
        <f t="shared" si="58"/>
        <v>0</v>
      </c>
      <c r="AL431">
        <f t="shared" si="58"/>
        <v>0</v>
      </c>
      <c r="AM431">
        <f t="shared" si="58"/>
        <v>0</v>
      </c>
      <c r="AN431">
        <f t="shared" si="58"/>
        <v>0</v>
      </c>
      <c r="AO431">
        <f t="shared" si="58"/>
        <v>0</v>
      </c>
    </row>
    <row r="432" spans="1:41" x14ac:dyDescent="0.25">
      <c r="A432" s="13">
        <f>IF(M432,'Выгрузка из ревьюшницы'!B432,INDEX('Доп настройки участников'!D:D,2+N432))</f>
        <v>0</v>
      </c>
      <c r="B432" s="13">
        <f>IF(M432,'Выгрузка из ревьюшницы'!C432,INDEX('Доп настройки участников'!E:E,2+N432))</f>
        <v>0</v>
      </c>
      <c r="C432" s="13">
        <f>IF(M432,'Выгрузка из ревьюшницы'!H432,INDEX('Доп настройки участников'!F:F,2+N432))</f>
        <v>0</v>
      </c>
      <c r="D432" s="13">
        <f>IF(M432,'Выгрузка из ревьюшницы'!J432,INDEX('Доп настройки участников'!G:G,2+N432))</f>
        <v>0</v>
      </c>
      <c r="E432" s="13" t="e">
        <f>INDEX('Сопоставление оценок'!$A$3:$A$14,MATCH(IF(M432,'Выгрузка из ревьюшницы'!K432,INDEX('Доп настройки участников'!H:H,2+N432)),'Сопоставление оценок'!$C$3:$C$14,0))</f>
        <v>#N/A</v>
      </c>
      <c r="F432" s="13" t="e">
        <f>INDEX('Сопоставление оценок'!$B$3:$B$14,MATCH(Table13[[#This Row],[mark_at_review]],'Сопоставление оценок'!$C$3:$C$14,0))</f>
        <v>#N/A</v>
      </c>
      <c r="G432" s="13">
        <f>IF(M432,IFERROR(IF(OR('Выгрузка из ревьюшницы'!X432,'Выгрузка из ревьюшницы'!Z432),1,0),0),INDEX('Доп настройки участников'!I:I,2+N432))</f>
        <v>0</v>
      </c>
      <c r="H432" s="13">
        <f>IF(M432,'Выгрузка из ревьюшницы'!AJ432,INDEX('Доп настройки участников'!J:J,2+N432))</f>
        <v>0</v>
      </c>
      <c r="I432" s="16" t="str">
        <f>IFERROR(IF($H432=0,"",INDEX(Разметка!B:B,MATCH($H432,Разметка!A:A,0))),0)</f>
        <v/>
      </c>
      <c r="J432" s="16" t="str">
        <f>IFERROR(IF($H432=0,"",INDEX(Разметка!C:C,MATCH($H432,Разметка!A:A,0))),0)</f>
        <v/>
      </c>
      <c r="K432" s="16" t="e">
        <f>IF($F432&gt;0,IFERROR(MATCH(A432,'Доп настройки участников'!A:A,0),-1)*(-1),0)</f>
        <v>#N/A</v>
      </c>
      <c r="L432" s="16" t="str">
        <f t="shared" si="55"/>
        <v>Нет</v>
      </c>
      <c r="M432" s="33" t="b">
        <f t="shared" si="56"/>
        <v>0</v>
      </c>
      <c r="N432" s="33">
        <f t="shared" si="57"/>
        <v>400</v>
      </c>
      <c r="O432" s="33">
        <v>431</v>
      </c>
      <c r="AG432" s="20" t="str">
        <f t="shared" si="52"/>
        <v>00</v>
      </c>
      <c r="AH432" s="7">
        <f t="shared" si="53"/>
        <v>0</v>
      </c>
      <c r="AI432">
        <f t="shared" si="54"/>
        <v>0</v>
      </c>
      <c r="AJ432">
        <f t="shared" si="58"/>
        <v>0</v>
      </c>
      <c r="AK432">
        <f t="shared" si="58"/>
        <v>0</v>
      </c>
      <c r="AL432">
        <f t="shared" si="58"/>
        <v>0</v>
      </c>
      <c r="AM432">
        <f t="shared" si="58"/>
        <v>0</v>
      </c>
      <c r="AN432">
        <f t="shared" si="58"/>
        <v>0</v>
      </c>
      <c r="AO432">
        <f t="shared" si="58"/>
        <v>0</v>
      </c>
    </row>
    <row r="433" spans="1:41" x14ac:dyDescent="0.25">
      <c r="A433" s="13">
        <f>IF(M433,'Выгрузка из ревьюшницы'!B433,INDEX('Доп настройки участников'!D:D,2+N433))</f>
        <v>0</v>
      </c>
      <c r="B433" s="13">
        <f>IF(M433,'Выгрузка из ревьюшницы'!C433,INDEX('Доп настройки участников'!E:E,2+N433))</f>
        <v>0</v>
      </c>
      <c r="C433" s="13">
        <f>IF(M433,'Выгрузка из ревьюшницы'!H433,INDEX('Доп настройки участников'!F:F,2+N433))</f>
        <v>0</v>
      </c>
      <c r="D433" s="13">
        <f>IF(M433,'Выгрузка из ревьюшницы'!J433,INDEX('Доп настройки участников'!G:G,2+N433))</f>
        <v>0</v>
      </c>
      <c r="E433" s="13" t="e">
        <f>INDEX('Сопоставление оценок'!$A$3:$A$14,MATCH(IF(M433,'Выгрузка из ревьюшницы'!K433,INDEX('Доп настройки участников'!H:H,2+N433)),'Сопоставление оценок'!$C$3:$C$14,0))</f>
        <v>#N/A</v>
      </c>
      <c r="F433" s="13" t="e">
        <f>INDEX('Сопоставление оценок'!$B$3:$B$14,MATCH(Table13[[#This Row],[mark_at_review]],'Сопоставление оценок'!$C$3:$C$14,0))</f>
        <v>#N/A</v>
      </c>
      <c r="G433" s="13">
        <f>IF(M433,IFERROR(IF(OR('Выгрузка из ревьюшницы'!X433,'Выгрузка из ревьюшницы'!Z433),1,0),0),INDEX('Доп настройки участников'!I:I,2+N433))</f>
        <v>0</v>
      </c>
      <c r="H433" s="13">
        <f>IF(M433,'Выгрузка из ревьюшницы'!AJ433,INDEX('Доп настройки участников'!J:J,2+N433))</f>
        <v>0</v>
      </c>
      <c r="I433" s="16" t="str">
        <f>IFERROR(IF($H433=0,"",INDEX(Разметка!B:B,MATCH($H433,Разметка!A:A,0))),0)</f>
        <v/>
      </c>
      <c r="J433" s="16" t="str">
        <f>IFERROR(IF($H433=0,"",INDEX(Разметка!C:C,MATCH($H433,Разметка!A:A,0))),0)</f>
        <v/>
      </c>
      <c r="K433" s="16" t="e">
        <f>IF($F433&gt;0,IFERROR(MATCH(A433,'Доп настройки участников'!A:A,0),-1)*(-1),0)</f>
        <v>#N/A</v>
      </c>
      <c r="L433" s="16" t="str">
        <f t="shared" si="55"/>
        <v>Нет</v>
      </c>
      <c r="M433" s="33" t="b">
        <f t="shared" si="56"/>
        <v>0</v>
      </c>
      <c r="N433" s="33">
        <f t="shared" si="57"/>
        <v>401</v>
      </c>
      <c r="O433" s="33">
        <v>432</v>
      </c>
      <c r="AG433" s="20" t="str">
        <f t="shared" si="52"/>
        <v>00</v>
      </c>
      <c r="AH433" s="7">
        <f t="shared" si="53"/>
        <v>0</v>
      </c>
      <c r="AI433">
        <f t="shared" si="54"/>
        <v>0</v>
      </c>
      <c r="AJ433">
        <f t="shared" si="58"/>
        <v>0</v>
      </c>
      <c r="AK433">
        <f t="shared" si="58"/>
        <v>0</v>
      </c>
      <c r="AL433">
        <f t="shared" si="58"/>
        <v>0</v>
      </c>
      <c r="AM433">
        <f t="shared" si="58"/>
        <v>0</v>
      </c>
      <c r="AN433">
        <f t="shared" si="58"/>
        <v>0</v>
      </c>
      <c r="AO433">
        <f t="shared" si="58"/>
        <v>0</v>
      </c>
    </row>
    <row r="434" spans="1:41" x14ac:dyDescent="0.25">
      <c r="A434" s="13">
        <f>IF(M434,'Выгрузка из ревьюшницы'!B434,INDEX('Доп настройки участников'!D:D,2+N434))</f>
        <v>0</v>
      </c>
      <c r="B434" s="13">
        <f>IF(M434,'Выгрузка из ревьюшницы'!C434,INDEX('Доп настройки участников'!E:E,2+N434))</f>
        <v>0</v>
      </c>
      <c r="C434" s="13">
        <f>IF(M434,'Выгрузка из ревьюшницы'!H434,INDEX('Доп настройки участников'!F:F,2+N434))</f>
        <v>0</v>
      </c>
      <c r="D434" s="13">
        <f>IF(M434,'Выгрузка из ревьюшницы'!J434,INDEX('Доп настройки участников'!G:G,2+N434))</f>
        <v>0</v>
      </c>
      <c r="E434" s="13" t="e">
        <f>INDEX('Сопоставление оценок'!$A$3:$A$14,MATCH(IF(M434,'Выгрузка из ревьюшницы'!K434,INDEX('Доп настройки участников'!H:H,2+N434)),'Сопоставление оценок'!$C$3:$C$14,0))</f>
        <v>#N/A</v>
      </c>
      <c r="F434" s="13" t="e">
        <f>INDEX('Сопоставление оценок'!$B$3:$B$14,MATCH(Table13[[#This Row],[mark_at_review]],'Сопоставление оценок'!$C$3:$C$14,0))</f>
        <v>#N/A</v>
      </c>
      <c r="G434" s="13">
        <f>IF(M434,IFERROR(IF(OR('Выгрузка из ревьюшницы'!X434,'Выгрузка из ревьюшницы'!Z434),1,0),0),INDEX('Доп настройки участников'!I:I,2+N434))</f>
        <v>0</v>
      </c>
      <c r="H434" s="13">
        <f>IF(M434,'Выгрузка из ревьюшницы'!AJ434,INDEX('Доп настройки участников'!J:J,2+N434))</f>
        <v>0</v>
      </c>
      <c r="I434" s="16" t="str">
        <f>IFERROR(IF($H434=0,"",INDEX(Разметка!B:B,MATCH($H434,Разметка!A:A,0))),0)</f>
        <v/>
      </c>
      <c r="J434" s="16" t="str">
        <f>IFERROR(IF($H434=0,"",INDEX(Разметка!C:C,MATCH($H434,Разметка!A:A,0))),0)</f>
        <v/>
      </c>
      <c r="K434" s="16" t="e">
        <f>IF($F434&gt;0,IFERROR(MATCH(A434,'Доп настройки участников'!A:A,0),-1)*(-1),0)</f>
        <v>#N/A</v>
      </c>
      <c r="L434" s="16" t="str">
        <f t="shared" si="55"/>
        <v>Нет</v>
      </c>
      <c r="M434" s="33" t="b">
        <f t="shared" si="56"/>
        <v>0</v>
      </c>
      <c r="N434" s="33">
        <f t="shared" si="57"/>
        <v>402</v>
      </c>
      <c r="O434" s="33">
        <v>433</v>
      </c>
      <c r="AG434" s="20" t="str">
        <f t="shared" si="52"/>
        <v>00</v>
      </c>
      <c r="AH434" s="7">
        <f t="shared" si="53"/>
        <v>0</v>
      </c>
      <c r="AI434">
        <f t="shared" si="54"/>
        <v>0</v>
      </c>
      <c r="AJ434">
        <f t="shared" si="58"/>
        <v>0</v>
      </c>
      <c r="AK434">
        <f t="shared" si="58"/>
        <v>0</v>
      </c>
      <c r="AL434">
        <f t="shared" si="58"/>
        <v>0</v>
      </c>
      <c r="AM434">
        <f t="shared" si="58"/>
        <v>0</v>
      </c>
      <c r="AN434">
        <f t="shared" si="58"/>
        <v>0</v>
      </c>
      <c r="AO434">
        <f t="shared" si="58"/>
        <v>0</v>
      </c>
    </row>
    <row r="435" spans="1:41" x14ac:dyDescent="0.25">
      <c r="A435" s="13">
        <f>IF(M435,'Выгрузка из ревьюшницы'!B435,INDEX('Доп настройки участников'!D:D,2+N435))</f>
        <v>0</v>
      </c>
      <c r="B435" s="13">
        <f>IF(M435,'Выгрузка из ревьюшницы'!C435,INDEX('Доп настройки участников'!E:E,2+N435))</f>
        <v>0</v>
      </c>
      <c r="C435" s="13">
        <f>IF(M435,'Выгрузка из ревьюшницы'!H435,INDEX('Доп настройки участников'!F:F,2+N435))</f>
        <v>0</v>
      </c>
      <c r="D435" s="13">
        <f>IF(M435,'Выгрузка из ревьюшницы'!J435,INDEX('Доп настройки участников'!G:G,2+N435))</f>
        <v>0</v>
      </c>
      <c r="E435" s="13" t="e">
        <f>INDEX('Сопоставление оценок'!$A$3:$A$14,MATCH(IF(M435,'Выгрузка из ревьюшницы'!K435,INDEX('Доп настройки участников'!H:H,2+N435)),'Сопоставление оценок'!$C$3:$C$14,0))</f>
        <v>#N/A</v>
      </c>
      <c r="F435" s="13" t="e">
        <f>INDEX('Сопоставление оценок'!$B$3:$B$14,MATCH(Table13[[#This Row],[mark_at_review]],'Сопоставление оценок'!$C$3:$C$14,0))</f>
        <v>#N/A</v>
      </c>
      <c r="G435" s="13">
        <f>IF(M435,IFERROR(IF(OR('Выгрузка из ревьюшницы'!X435,'Выгрузка из ревьюшницы'!Z435),1,0),0),INDEX('Доп настройки участников'!I:I,2+N435))</f>
        <v>0</v>
      </c>
      <c r="H435" s="13">
        <f>IF(M435,'Выгрузка из ревьюшницы'!AJ435,INDEX('Доп настройки участников'!J:J,2+N435))</f>
        <v>0</v>
      </c>
      <c r="I435" s="16" t="str">
        <f>IFERROR(IF($H435=0,"",INDEX(Разметка!B:B,MATCH($H435,Разметка!A:A,0))),0)</f>
        <v/>
      </c>
      <c r="J435" s="16" t="str">
        <f>IFERROR(IF($H435=0,"",INDEX(Разметка!C:C,MATCH($H435,Разметка!A:A,0))),0)</f>
        <v/>
      </c>
      <c r="K435" s="16" t="e">
        <f>IF($F435&gt;0,IFERROR(MATCH(A435,'Доп настройки участников'!A:A,0),-1)*(-1),0)</f>
        <v>#N/A</v>
      </c>
      <c r="L435" s="16" t="str">
        <f t="shared" si="55"/>
        <v>Нет</v>
      </c>
      <c r="M435" s="33" t="b">
        <f t="shared" si="56"/>
        <v>0</v>
      </c>
      <c r="N435" s="33">
        <f t="shared" si="57"/>
        <v>403</v>
      </c>
      <c r="O435" s="33">
        <v>434</v>
      </c>
      <c r="AG435" s="20" t="str">
        <f t="shared" si="52"/>
        <v>00</v>
      </c>
      <c r="AH435" s="7">
        <f t="shared" si="53"/>
        <v>0</v>
      </c>
      <c r="AI435">
        <f t="shared" si="54"/>
        <v>0</v>
      </c>
      <c r="AJ435">
        <f t="shared" si="58"/>
        <v>0</v>
      </c>
      <c r="AK435">
        <f t="shared" si="58"/>
        <v>0</v>
      </c>
      <c r="AL435">
        <f t="shared" si="58"/>
        <v>0</v>
      </c>
      <c r="AM435">
        <f t="shared" si="58"/>
        <v>0</v>
      </c>
      <c r="AN435">
        <f t="shared" si="58"/>
        <v>0</v>
      </c>
      <c r="AO435">
        <f t="shared" si="58"/>
        <v>0</v>
      </c>
    </row>
    <row r="436" spans="1:41" x14ac:dyDescent="0.25">
      <c r="A436" s="13">
        <f>IF(M436,'Выгрузка из ревьюшницы'!B436,INDEX('Доп настройки участников'!D:D,2+N436))</f>
        <v>0</v>
      </c>
      <c r="B436" s="13">
        <f>IF(M436,'Выгрузка из ревьюшницы'!C436,INDEX('Доп настройки участников'!E:E,2+N436))</f>
        <v>0</v>
      </c>
      <c r="C436" s="13">
        <f>IF(M436,'Выгрузка из ревьюшницы'!H436,INDEX('Доп настройки участников'!F:F,2+N436))</f>
        <v>0</v>
      </c>
      <c r="D436" s="13">
        <f>IF(M436,'Выгрузка из ревьюшницы'!J436,INDEX('Доп настройки участников'!G:G,2+N436))</f>
        <v>0</v>
      </c>
      <c r="E436" s="13" t="e">
        <f>INDEX('Сопоставление оценок'!$A$3:$A$14,MATCH(IF(M436,'Выгрузка из ревьюшницы'!K436,INDEX('Доп настройки участников'!H:H,2+N436)),'Сопоставление оценок'!$C$3:$C$14,0))</f>
        <v>#N/A</v>
      </c>
      <c r="F436" s="13" t="e">
        <f>INDEX('Сопоставление оценок'!$B$3:$B$14,MATCH(Table13[[#This Row],[mark_at_review]],'Сопоставление оценок'!$C$3:$C$14,0))</f>
        <v>#N/A</v>
      </c>
      <c r="G436" s="13">
        <f>IF(M436,IFERROR(IF(OR('Выгрузка из ревьюшницы'!X436,'Выгрузка из ревьюшницы'!Z436),1,0),0),INDEX('Доп настройки участников'!I:I,2+N436))</f>
        <v>0</v>
      </c>
      <c r="H436" s="13">
        <f>IF(M436,'Выгрузка из ревьюшницы'!AJ436,INDEX('Доп настройки участников'!J:J,2+N436))</f>
        <v>0</v>
      </c>
      <c r="I436" s="16" t="str">
        <f>IFERROR(IF($H436=0,"",INDEX(Разметка!B:B,MATCH($H436,Разметка!A:A,0))),0)</f>
        <v/>
      </c>
      <c r="J436" s="16" t="str">
        <f>IFERROR(IF($H436=0,"",INDEX(Разметка!C:C,MATCH($H436,Разметка!A:A,0))),0)</f>
        <v/>
      </c>
      <c r="K436" s="16" t="e">
        <f>IF($F436&gt;0,IFERROR(MATCH(A436,'Доп настройки участников'!A:A,0),-1)*(-1),0)</f>
        <v>#N/A</v>
      </c>
      <c r="L436" s="16" t="str">
        <f t="shared" si="55"/>
        <v>Нет</v>
      </c>
      <c r="M436" s="33" t="b">
        <f t="shared" si="56"/>
        <v>0</v>
      </c>
      <c r="N436" s="33">
        <f t="shared" si="57"/>
        <v>404</v>
      </c>
      <c r="O436" s="33">
        <v>435</v>
      </c>
      <c r="AG436" s="20" t="str">
        <f t="shared" si="52"/>
        <v>00</v>
      </c>
      <c r="AH436" s="7">
        <f t="shared" si="53"/>
        <v>0</v>
      </c>
      <c r="AI436">
        <f t="shared" si="54"/>
        <v>0</v>
      </c>
      <c r="AJ436">
        <f t="shared" si="58"/>
        <v>0</v>
      </c>
      <c r="AK436">
        <f t="shared" si="58"/>
        <v>0</v>
      </c>
      <c r="AL436">
        <f t="shared" si="58"/>
        <v>0</v>
      </c>
      <c r="AM436">
        <f t="shared" si="58"/>
        <v>0</v>
      </c>
      <c r="AN436">
        <f t="shared" si="58"/>
        <v>0</v>
      </c>
      <c r="AO436">
        <f t="shared" si="58"/>
        <v>0</v>
      </c>
    </row>
    <row r="437" spans="1:41" x14ac:dyDescent="0.25">
      <c r="A437" s="13">
        <f>IF(M437,'Выгрузка из ревьюшницы'!B437,INDEX('Доп настройки участников'!D:D,2+N437))</f>
        <v>0</v>
      </c>
      <c r="B437" s="13">
        <f>IF(M437,'Выгрузка из ревьюшницы'!C437,INDEX('Доп настройки участников'!E:E,2+N437))</f>
        <v>0</v>
      </c>
      <c r="C437" s="13">
        <f>IF(M437,'Выгрузка из ревьюшницы'!H437,INDEX('Доп настройки участников'!F:F,2+N437))</f>
        <v>0</v>
      </c>
      <c r="D437" s="13">
        <f>IF(M437,'Выгрузка из ревьюшницы'!J437,INDEX('Доп настройки участников'!G:G,2+N437))</f>
        <v>0</v>
      </c>
      <c r="E437" s="13" t="e">
        <f>INDEX('Сопоставление оценок'!$A$3:$A$14,MATCH(IF(M437,'Выгрузка из ревьюшницы'!K437,INDEX('Доп настройки участников'!H:H,2+N437)),'Сопоставление оценок'!$C$3:$C$14,0))</f>
        <v>#N/A</v>
      </c>
      <c r="F437" s="13" t="e">
        <f>INDEX('Сопоставление оценок'!$B$3:$B$14,MATCH(Table13[[#This Row],[mark_at_review]],'Сопоставление оценок'!$C$3:$C$14,0))</f>
        <v>#N/A</v>
      </c>
      <c r="G437" s="13">
        <f>IF(M437,IFERROR(IF(OR('Выгрузка из ревьюшницы'!X437,'Выгрузка из ревьюшницы'!Z437),1,0),0),INDEX('Доп настройки участников'!I:I,2+N437))</f>
        <v>0</v>
      </c>
      <c r="H437" s="13">
        <f>IF(M437,'Выгрузка из ревьюшницы'!AJ437,INDEX('Доп настройки участников'!J:J,2+N437))</f>
        <v>0</v>
      </c>
      <c r="I437" s="16" t="str">
        <f>IFERROR(IF($H437=0,"",INDEX(Разметка!B:B,MATCH($H437,Разметка!A:A,0))),0)</f>
        <v/>
      </c>
      <c r="J437" s="16" t="str">
        <f>IFERROR(IF($H437=0,"",INDEX(Разметка!C:C,MATCH($H437,Разметка!A:A,0))),0)</f>
        <v/>
      </c>
      <c r="K437" s="16" t="e">
        <f>IF($F437&gt;0,IFERROR(MATCH(A437,'Доп настройки участников'!A:A,0),-1)*(-1),0)</f>
        <v>#N/A</v>
      </c>
      <c r="L437" s="16" t="str">
        <f t="shared" si="55"/>
        <v>Нет</v>
      </c>
      <c r="M437" s="33" t="b">
        <f t="shared" si="56"/>
        <v>0</v>
      </c>
      <c r="N437" s="33">
        <f t="shared" si="57"/>
        <v>405</v>
      </c>
      <c r="O437" s="33">
        <v>436</v>
      </c>
      <c r="AG437" s="20" t="str">
        <f t="shared" si="52"/>
        <v>00</v>
      </c>
      <c r="AH437" s="7">
        <f t="shared" si="53"/>
        <v>0</v>
      </c>
      <c r="AI437">
        <f t="shared" si="54"/>
        <v>0</v>
      </c>
      <c r="AJ437">
        <f t="shared" si="58"/>
        <v>0</v>
      </c>
      <c r="AK437">
        <f t="shared" si="58"/>
        <v>0</v>
      </c>
      <c r="AL437">
        <f t="shared" si="58"/>
        <v>0</v>
      </c>
      <c r="AM437">
        <f t="shared" si="58"/>
        <v>0</v>
      </c>
      <c r="AN437">
        <f t="shared" si="58"/>
        <v>0</v>
      </c>
      <c r="AO437">
        <f t="shared" si="58"/>
        <v>0</v>
      </c>
    </row>
    <row r="438" spans="1:41" x14ac:dyDescent="0.25">
      <c r="A438" s="13">
        <f>IF(M438,'Выгрузка из ревьюшницы'!B438,INDEX('Доп настройки участников'!D:D,2+N438))</f>
        <v>0</v>
      </c>
      <c r="B438" s="13">
        <f>IF(M438,'Выгрузка из ревьюшницы'!C438,INDEX('Доп настройки участников'!E:E,2+N438))</f>
        <v>0</v>
      </c>
      <c r="C438" s="13">
        <f>IF(M438,'Выгрузка из ревьюшницы'!H438,INDEX('Доп настройки участников'!F:F,2+N438))</f>
        <v>0</v>
      </c>
      <c r="D438" s="13">
        <f>IF(M438,'Выгрузка из ревьюшницы'!J438,INDEX('Доп настройки участников'!G:G,2+N438))</f>
        <v>0</v>
      </c>
      <c r="E438" s="13" t="e">
        <f>INDEX('Сопоставление оценок'!$A$3:$A$14,MATCH(IF(M438,'Выгрузка из ревьюшницы'!K438,INDEX('Доп настройки участников'!H:H,2+N438)),'Сопоставление оценок'!$C$3:$C$14,0))</f>
        <v>#N/A</v>
      </c>
      <c r="F438" s="13" t="e">
        <f>INDEX('Сопоставление оценок'!$B$3:$B$14,MATCH(Table13[[#This Row],[mark_at_review]],'Сопоставление оценок'!$C$3:$C$14,0))</f>
        <v>#N/A</v>
      </c>
      <c r="G438" s="13">
        <f>IF(M438,IFERROR(IF(OR('Выгрузка из ревьюшницы'!X438,'Выгрузка из ревьюшницы'!Z438),1,0),0),INDEX('Доп настройки участников'!I:I,2+N438))</f>
        <v>0</v>
      </c>
      <c r="H438" s="13">
        <f>IF(M438,'Выгрузка из ревьюшницы'!AJ438,INDEX('Доп настройки участников'!J:J,2+N438))</f>
        <v>0</v>
      </c>
      <c r="I438" s="16" t="str">
        <f>IFERROR(IF($H438=0,"",INDEX(Разметка!B:B,MATCH($H438,Разметка!A:A,0))),0)</f>
        <v/>
      </c>
      <c r="J438" s="16" t="str">
        <f>IFERROR(IF($H438=0,"",INDEX(Разметка!C:C,MATCH($H438,Разметка!A:A,0))),0)</f>
        <v/>
      </c>
      <c r="K438" s="16" t="e">
        <f>IF($F438&gt;0,IFERROR(MATCH(A438,'Доп настройки участников'!A:A,0),-1)*(-1),0)</f>
        <v>#N/A</v>
      </c>
      <c r="L438" s="16" t="str">
        <f t="shared" si="55"/>
        <v>Нет</v>
      </c>
      <c r="M438" s="33" t="b">
        <f t="shared" si="56"/>
        <v>0</v>
      </c>
      <c r="N438" s="33">
        <f t="shared" si="57"/>
        <v>406</v>
      </c>
      <c r="O438" s="33">
        <v>437</v>
      </c>
      <c r="AG438" s="20" t="str">
        <f t="shared" si="52"/>
        <v>00</v>
      </c>
      <c r="AH438" s="7">
        <f t="shared" si="53"/>
        <v>0</v>
      </c>
      <c r="AI438">
        <f t="shared" si="54"/>
        <v>0</v>
      </c>
      <c r="AJ438">
        <f t="shared" si="58"/>
        <v>0</v>
      </c>
      <c r="AK438">
        <f t="shared" si="58"/>
        <v>0</v>
      </c>
      <c r="AL438">
        <f t="shared" si="58"/>
        <v>0</v>
      </c>
      <c r="AM438">
        <f t="shared" si="58"/>
        <v>0</v>
      </c>
      <c r="AN438">
        <f t="shared" si="58"/>
        <v>0</v>
      </c>
      <c r="AO438">
        <f t="shared" si="58"/>
        <v>0</v>
      </c>
    </row>
    <row r="439" spans="1:41" x14ac:dyDescent="0.25">
      <c r="A439" s="13">
        <f>IF(M439,'Выгрузка из ревьюшницы'!B439,INDEX('Доп настройки участников'!D:D,2+N439))</f>
        <v>0</v>
      </c>
      <c r="B439" s="13">
        <f>IF(M439,'Выгрузка из ревьюшницы'!C439,INDEX('Доп настройки участников'!E:E,2+N439))</f>
        <v>0</v>
      </c>
      <c r="C439" s="13">
        <f>IF(M439,'Выгрузка из ревьюшницы'!H439,INDEX('Доп настройки участников'!F:F,2+N439))</f>
        <v>0</v>
      </c>
      <c r="D439" s="13">
        <f>IF(M439,'Выгрузка из ревьюшницы'!J439,INDEX('Доп настройки участников'!G:G,2+N439))</f>
        <v>0</v>
      </c>
      <c r="E439" s="13" t="e">
        <f>INDEX('Сопоставление оценок'!$A$3:$A$14,MATCH(IF(M439,'Выгрузка из ревьюшницы'!K439,INDEX('Доп настройки участников'!H:H,2+N439)),'Сопоставление оценок'!$C$3:$C$14,0))</f>
        <v>#N/A</v>
      </c>
      <c r="F439" s="13" t="e">
        <f>INDEX('Сопоставление оценок'!$B$3:$B$14,MATCH(Table13[[#This Row],[mark_at_review]],'Сопоставление оценок'!$C$3:$C$14,0))</f>
        <v>#N/A</v>
      </c>
      <c r="G439" s="13">
        <f>IF(M439,IFERROR(IF(OR('Выгрузка из ревьюшницы'!X439,'Выгрузка из ревьюшницы'!Z439),1,0),0),INDEX('Доп настройки участников'!I:I,2+N439))</f>
        <v>0</v>
      </c>
      <c r="H439" s="13">
        <f>IF(M439,'Выгрузка из ревьюшницы'!AJ439,INDEX('Доп настройки участников'!J:J,2+N439))</f>
        <v>0</v>
      </c>
      <c r="I439" s="16" t="str">
        <f>IFERROR(IF($H439=0,"",INDEX(Разметка!B:B,MATCH($H439,Разметка!A:A,0))),0)</f>
        <v/>
      </c>
      <c r="J439" s="16" t="str">
        <f>IFERROR(IF($H439=0,"",INDEX(Разметка!C:C,MATCH($H439,Разметка!A:A,0))),0)</f>
        <v/>
      </c>
      <c r="K439" s="16" t="e">
        <f>IF($F439&gt;0,IFERROR(MATCH(A439,'Доп настройки участников'!A:A,0),-1)*(-1),0)</f>
        <v>#N/A</v>
      </c>
      <c r="L439" s="16" t="str">
        <f t="shared" si="55"/>
        <v>Нет</v>
      </c>
      <c r="M439" s="33" t="b">
        <f t="shared" si="56"/>
        <v>0</v>
      </c>
      <c r="N439" s="33">
        <f t="shared" si="57"/>
        <v>407</v>
      </c>
      <c r="O439" s="33">
        <v>438</v>
      </c>
      <c r="AG439" s="20" t="str">
        <f t="shared" si="52"/>
        <v>00</v>
      </c>
      <c r="AH439" s="7">
        <f t="shared" si="53"/>
        <v>0</v>
      </c>
      <c r="AI439">
        <f t="shared" si="54"/>
        <v>0</v>
      </c>
      <c r="AJ439">
        <f t="shared" si="58"/>
        <v>0</v>
      </c>
      <c r="AK439">
        <f t="shared" si="58"/>
        <v>0</v>
      </c>
      <c r="AL439">
        <f t="shared" si="58"/>
        <v>0</v>
      </c>
      <c r="AM439">
        <f t="shared" ref="AJ439:AO481" si="59">INDEX($Y:$AF,MATCH($AI439&amp;$AH439,$AG:$AG,0),MATCH(AM$1,$Y$4:$AF$4,0))</f>
        <v>0</v>
      </c>
      <c r="AN439">
        <f t="shared" si="59"/>
        <v>0</v>
      </c>
      <c r="AO439">
        <f t="shared" si="59"/>
        <v>0</v>
      </c>
    </row>
    <row r="440" spans="1:41" x14ac:dyDescent="0.25">
      <c r="A440" s="13">
        <f>IF(M440,'Выгрузка из ревьюшницы'!B440,INDEX('Доп настройки участников'!D:D,2+N440))</f>
        <v>0</v>
      </c>
      <c r="B440" s="13">
        <f>IF(M440,'Выгрузка из ревьюшницы'!C440,INDEX('Доп настройки участников'!E:E,2+N440))</f>
        <v>0</v>
      </c>
      <c r="C440" s="13">
        <f>IF(M440,'Выгрузка из ревьюшницы'!H440,INDEX('Доп настройки участников'!F:F,2+N440))</f>
        <v>0</v>
      </c>
      <c r="D440" s="13">
        <f>IF(M440,'Выгрузка из ревьюшницы'!J440,INDEX('Доп настройки участников'!G:G,2+N440))</f>
        <v>0</v>
      </c>
      <c r="E440" s="13" t="e">
        <f>INDEX('Сопоставление оценок'!$A$3:$A$14,MATCH(IF(M440,'Выгрузка из ревьюшницы'!K440,INDEX('Доп настройки участников'!H:H,2+N440)),'Сопоставление оценок'!$C$3:$C$14,0))</f>
        <v>#N/A</v>
      </c>
      <c r="F440" s="13" t="e">
        <f>INDEX('Сопоставление оценок'!$B$3:$B$14,MATCH(Table13[[#This Row],[mark_at_review]],'Сопоставление оценок'!$C$3:$C$14,0))</f>
        <v>#N/A</v>
      </c>
      <c r="G440" s="13">
        <f>IF(M440,IFERROR(IF(OR('Выгрузка из ревьюшницы'!X440,'Выгрузка из ревьюшницы'!Z440),1,0),0),INDEX('Доп настройки участников'!I:I,2+N440))</f>
        <v>0</v>
      </c>
      <c r="H440" s="13">
        <f>IF(M440,'Выгрузка из ревьюшницы'!AJ440,INDEX('Доп настройки участников'!J:J,2+N440))</f>
        <v>0</v>
      </c>
      <c r="I440" s="16" t="str">
        <f>IFERROR(IF($H440=0,"",INDEX(Разметка!B:B,MATCH($H440,Разметка!A:A,0))),0)</f>
        <v/>
      </c>
      <c r="J440" s="16" t="str">
        <f>IFERROR(IF($H440=0,"",INDEX(Разметка!C:C,MATCH($H440,Разметка!A:A,0))),0)</f>
        <v/>
      </c>
      <c r="K440" s="16" t="e">
        <f>IF($F440&gt;0,IFERROR(MATCH(A440,'Доп настройки участников'!A:A,0),-1)*(-1),0)</f>
        <v>#N/A</v>
      </c>
      <c r="L440" s="16" t="str">
        <f t="shared" si="55"/>
        <v>Нет</v>
      </c>
      <c r="M440" s="33" t="b">
        <f t="shared" si="56"/>
        <v>0</v>
      </c>
      <c r="N440" s="33">
        <f t="shared" si="57"/>
        <v>408</v>
      </c>
      <c r="O440" s="33">
        <v>439</v>
      </c>
      <c r="AG440" s="20" t="str">
        <f t="shared" ref="AG440:AG503" si="60">AI440&amp;AH440</f>
        <v>00</v>
      </c>
      <c r="AH440" s="7">
        <f t="shared" ref="AH440:AH503" si="61">Y440</f>
        <v>0</v>
      </c>
      <c r="AI440">
        <f t="shared" ref="AI440:AI503" si="62">Z440</f>
        <v>0</v>
      </c>
      <c r="AJ440">
        <f t="shared" si="59"/>
        <v>0</v>
      </c>
      <c r="AK440">
        <f t="shared" si="59"/>
        <v>0</v>
      </c>
      <c r="AL440">
        <f t="shared" si="59"/>
        <v>0</v>
      </c>
      <c r="AM440">
        <f t="shared" si="59"/>
        <v>0</v>
      </c>
      <c r="AN440">
        <f t="shared" si="59"/>
        <v>0</v>
      </c>
      <c r="AO440">
        <f t="shared" si="59"/>
        <v>0</v>
      </c>
    </row>
    <row r="441" spans="1:41" x14ac:dyDescent="0.25">
      <c r="A441" s="13">
        <f>IF(M441,'Выгрузка из ревьюшницы'!B441,INDEX('Доп настройки участников'!D:D,2+N441))</f>
        <v>0</v>
      </c>
      <c r="B441" s="13">
        <f>IF(M441,'Выгрузка из ревьюшницы'!C441,INDEX('Доп настройки участников'!E:E,2+N441))</f>
        <v>0</v>
      </c>
      <c r="C441" s="13">
        <f>IF(M441,'Выгрузка из ревьюшницы'!H441,INDEX('Доп настройки участников'!F:F,2+N441))</f>
        <v>0</v>
      </c>
      <c r="D441" s="13">
        <f>IF(M441,'Выгрузка из ревьюшницы'!J441,INDEX('Доп настройки участников'!G:G,2+N441))</f>
        <v>0</v>
      </c>
      <c r="E441" s="13" t="e">
        <f>INDEX('Сопоставление оценок'!$A$3:$A$14,MATCH(IF(M441,'Выгрузка из ревьюшницы'!K441,INDEX('Доп настройки участников'!H:H,2+N441)),'Сопоставление оценок'!$C$3:$C$14,0))</f>
        <v>#N/A</v>
      </c>
      <c r="F441" s="13" t="e">
        <f>INDEX('Сопоставление оценок'!$B$3:$B$14,MATCH(Table13[[#This Row],[mark_at_review]],'Сопоставление оценок'!$C$3:$C$14,0))</f>
        <v>#N/A</v>
      </c>
      <c r="G441" s="13">
        <f>IF(M441,IFERROR(IF(OR('Выгрузка из ревьюшницы'!X441,'Выгрузка из ревьюшницы'!Z441),1,0),0),INDEX('Доп настройки участников'!I:I,2+N441))</f>
        <v>0</v>
      </c>
      <c r="H441" s="13">
        <f>IF(M441,'Выгрузка из ревьюшницы'!AJ441,INDEX('Доп настройки участников'!J:J,2+N441))</f>
        <v>0</v>
      </c>
      <c r="I441" s="16" t="str">
        <f>IFERROR(IF($H441=0,"",INDEX(Разметка!B:B,MATCH($H441,Разметка!A:A,0))),0)</f>
        <v/>
      </c>
      <c r="J441" s="16" t="str">
        <f>IFERROR(IF($H441=0,"",INDEX(Разметка!C:C,MATCH($H441,Разметка!A:A,0))),0)</f>
        <v/>
      </c>
      <c r="K441" s="16" t="e">
        <f>IF($F441&gt;0,IFERROR(MATCH(A441,'Доп настройки участников'!A:A,0),-1)*(-1),0)</f>
        <v>#N/A</v>
      </c>
      <c r="L441" s="16" t="str">
        <f t="shared" si="55"/>
        <v>Нет</v>
      </c>
      <c r="M441" s="33" t="b">
        <f t="shared" si="56"/>
        <v>0</v>
      </c>
      <c r="N441" s="33">
        <f t="shared" si="57"/>
        <v>409</v>
      </c>
      <c r="O441" s="33">
        <v>440</v>
      </c>
      <c r="AG441" s="20" t="str">
        <f t="shared" si="60"/>
        <v>00</v>
      </c>
      <c r="AH441" s="7">
        <f t="shared" si="61"/>
        <v>0</v>
      </c>
      <c r="AI441">
        <f t="shared" si="62"/>
        <v>0</v>
      </c>
      <c r="AJ441">
        <f t="shared" si="59"/>
        <v>0</v>
      </c>
      <c r="AK441">
        <f t="shared" si="59"/>
        <v>0</v>
      </c>
      <c r="AL441">
        <f t="shared" si="59"/>
        <v>0</v>
      </c>
      <c r="AM441">
        <f t="shared" si="59"/>
        <v>0</v>
      </c>
      <c r="AN441">
        <f t="shared" si="59"/>
        <v>0</v>
      </c>
      <c r="AO441">
        <f t="shared" si="59"/>
        <v>0</v>
      </c>
    </row>
    <row r="442" spans="1:41" x14ac:dyDescent="0.25">
      <c r="A442" s="13">
        <f>IF(M442,'Выгрузка из ревьюшницы'!B442,INDEX('Доп настройки участников'!D:D,2+N442))</f>
        <v>0</v>
      </c>
      <c r="B442" s="13">
        <f>IF(M442,'Выгрузка из ревьюшницы'!C442,INDEX('Доп настройки участников'!E:E,2+N442))</f>
        <v>0</v>
      </c>
      <c r="C442" s="13">
        <f>IF(M442,'Выгрузка из ревьюшницы'!H442,INDEX('Доп настройки участников'!F:F,2+N442))</f>
        <v>0</v>
      </c>
      <c r="D442" s="13">
        <f>IF(M442,'Выгрузка из ревьюшницы'!J442,INDEX('Доп настройки участников'!G:G,2+N442))</f>
        <v>0</v>
      </c>
      <c r="E442" s="13" t="e">
        <f>INDEX('Сопоставление оценок'!$A$3:$A$14,MATCH(IF(M442,'Выгрузка из ревьюшницы'!K442,INDEX('Доп настройки участников'!H:H,2+N442)),'Сопоставление оценок'!$C$3:$C$14,0))</f>
        <v>#N/A</v>
      </c>
      <c r="F442" s="13" t="e">
        <f>INDEX('Сопоставление оценок'!$B$3:$B$14,MATCH(Table13[[#This Row],[mark_at_review]],'Сопоставление оценок'!$C$3:$C$14,0))</f>
        <v>#N/A</v>
      </c>
      <c r="G442" s="13">
        <f>IF(M442,IFERROR(IF(OR('Выгрузка из ревьюшницы'!X442,'Выгрузка из ревьюшницы'!Z442),1,0),0),INDEX('Доп настройки участников'!I:I,2+N442))</f>
        <v>0</v>
      </c>
      <c r="H442" s="13">
        <f>IF(M442,'Выгрузка из ревьюшницы'!AJ442,INDEX('Доп настройки участников'!J:J,2+N442))</f>
        <v>0</v>
      </c>
      <c r="I442" s="16" t="str">
        <f>IFERROR(IF($H442=0,"",INDEX(Разметка!B:B,MATCH($H442,Разметка!A:A,0))),0)</f>
        <v/>
      </c>
      <c r="J442" s="16" t="str">
        <f>IFERROR(IF($H442=0,"",INDEX(Разметка!C:C,MATCH($H442,Разметка!A:A,0))),0)</f>
        <v/>
      </c>
      <c r="K442" s="16" t="e">
        <f>IF($F442&gt;0,IFERROR(MATCH(A442,'Доп настройки участников'!A:A,0),-1)*(-1),0)</f>
        <v>#N/A</v>
      </c>
      <c r="L442" s="16" t="str">
        <f t="shared" si="55"/>
        <v>Нет</v>
      </c>
      <c r="M442" s="33" t="b">
        <f t="shared" si="56"/>
        <v>0</v>
      </c>
      <c r="N442" s="33">
        <f t="shared" si="57"/>
        <v>410</v>
      </c>
      <c r="O442" s="33">
        <v>441</v>
      </c>
      <c r="AG442" s="20" t="str">
        <f t="shared" si="60"/>
        <v>00</v>
      </c>
      <c r="AH442" s="7">
        <f t="shared" si="61"/>
        <v>0</v>
      </c>
      <c r="AI442">
        <f t="shared" si="62"/>
        <v>0</v>
      </c>
      <c r="AJ442">
        <f t="shared" si="59"/>
        <v>0</v>
      </c>
      <c r="AK442">
        <f t="shared" si="59"/>
        <v>0</v>
      </c>
      <c r="AL442">
        <f t="shared" si="59"/>
        <v>0</v>
      </c>
      <c r="AM442">
        <f t="shared" si="59"/>
        <v>0</v>
      </c>
      <c r="AN442">
        <f t="shared" si="59"/>
        <v>0</v>
      </c>
      <c r="AO442">
        <f t="shared" si="59"/>
        <v>0</v>
      </c>
    </row>
    <row r="443" spans="1:41" x14ac:dyDescent="0.25">
      <c r="A443" s="13">
        <f>IF(M443,'Выгрузка из ревьюшницы'!B443,INDEX('Доп настройки участников'!D:D,2+N443))</f>
        <v>0</v>
      </c>
      <c r="B443" s="13">
        <f>IF(M443,'Выгрузка из ревьюшницы'!C443,INDEX('Доп настройки участников'!E:E,2+N443))</f>
        <v>0</v>
      </c>
      <c r="C443" s="13">
        <f>IF(M443,'Выгрузка из ревьюшницы'!H443,INDEX('Доп настройки участников'!F:F,2+N443))</f>
        <v>0</v>
      </c>
      <c r="D443" s="13">
        <f>IF(M443,'Выгрузка из ревьюшницы'!J443,INDEX('Доп настройки участников'!G:G,2+N443))</f>
        <v>0</v>
      </c>
      <c r="E443" s="13" t="e">
        <f>INDEX('Сопоставление оценок'!$A$3:$A$14,MATCH(IF(M443,'Выгрузка из ревьюшницы'!K443,INDEX('Доп настройки участников'!H:H,2+N443)),'Сопоставление оценок'!$C$3:$C$14,0))</f>
        <v>#N/A</v>
      </c>
      <c r="F443" s="13" t="e">
        <f>INDEX('Сопоставление оценок'!$B$3:$B$14,MATCH(Table13[[#This Row],[mark_at_review]],'Сопоставление оценок'!$C$3:$C$14,0))</f>
        <v>#N/A</v>
      </c>
      <c r="G443" s="13">
        <f>IF(M443,IFERROR(IF(OR('Выгрузка из ревьюшницы'!X443,'Выгрузка из ревьюшницы'!Z443),1,0),0),INDEX('Доп настройки участников'!I:I,2+N443))</f>
        <v>0</v>
      </c>
      <c r="H443" s="13">
        <f>IF(M443,'Выгрузка из ревьюшницы'!AJ443,INDEX('Доп настройки участников'!J:J,2+N443))</f>
        <v>0</v>
      </c>
      <c r="I443" s="16" t="str">
        <f>IFERROR(IF($H443=0,"",INDEX(Разметка!B:B,MATCH($H443,Разметка!A:A,0))),0)</f>
        <v/>
      </c>
      <c r="J443" s="16" t="str">
        <f>IFERROR(IF($H443=0,"",INDEX(Разметка!C:C,MATCH($H443,Разметка!A:A,0))),0)</f>
        <v/>
      </c>
      <c r="K443" s="16" t="e">
        <f>IF($F443&gt;0,IFERROR(MATCH(A443,'Доп настройки участников'!A:A,0),-1)*(-1),0)</f>
        <v>#N/A</v>
      </c>
      <c r="L443" s="16" t="str">
        <f t="shared" si="55"/>
        <v>Нет</v>
      </c>
      <c r="M443" s="33" t="b">
        <f t="shared" si="56"/>
        <v>0</v>
      </c>
      <c r="N443" s="33">
        <f t="shared" si="57"/>
        <v>411</v>
      </c>
      <c r="O443" s="33">
        <v>442</v>
      </c>
      <c r="AG443" s="20" t="str">
        <f t="shared" si="60"/>
        <v>00</v>
      </c>
      <c r="AH443" s="7">
        <f t="shared" si="61"/>
        <v>0</v>
      </c>
      <c r="AI443">
        <f t="shared" si="62"/>
        <v>0</v>
      </c>
      <c r="AJ443">
        <f t="shared" si="59"/>
        <v>0</v>
      </c>
      <c r="AK443">
        <f t="shared" si="59"/>
        <v>0</v>
      </c>
      <c r="AL443">
        <f t="shared" si="59"/>
        <v>0</v>
      </c>
      <c r="AM443">
        <f t="shared" si="59"/>
        <v>0</v>
      </c>
      <c r="AN443">
        <f t="shared" si="59"/>
        <v>0</v>
      </c>
      <c r="AO443">
        <f t="shared" si="59"/>
        <v>0</v>
      </c>
    </row>
    <row r="444" spans="1:41" x14ac:dyDescent="0.25">
      <c r="A444" s="13">
        <f>IF(M444,'Выгрузка из ревьюшницы'!B444,INDEX('Доп настройки участников'!D:D,2+N444))</f>
        <v>0</v>
      </c>
      <c r="B444" s="13">
        <f>IF(M444,'Выгрузка из ревьюшницы'!C444,INDEX('Доп настройки участников'!E:E,2+N444))</f>
        <v>0</v>
      </c>
      <c r="C444" s="13">
        <f>IF(M444,'Выгрузка из ревьюшницы'!H444,INDEX('Доп настройки участников'!F:F,2+N444))</f>
        <v>0</v>
      </c>
      <c r="D444" s="13">
        <f>IF(M444,'Выгрузка из ревьюшницы'!J444,INDEX('Доп настройки участников'!G:G,2+N444))</f>
        <v>0</v>
      </c>
      <c r="E444" s="13" t="e">
        <f>INDEX('Сопоставление оценок'!$A$3:$A$14,MATCH(IF(M444,'Выгрузка из ревьюшницы'!K444,INDEX('Доп настройки участников'!H:H,2+N444)),'Сопоставление оценок'!$C$3:$C$14,0))</f>
        <v>#N/A</v>
      </c>
      <c r="F444" s="13" t="e">
        <f>INDEX('Сопоставление оценок'!$B$3:$B$14,MATCH(Table13[[#This Row],[mark_at_review]],'Сопоставление оценок'!$C$3:$C$14,0))</f>
        <v>#N/A</v>
      </c>
      <c r="G444" s="13">
        <f>IF(M444,IFERROR(IF(OR('Выгрузка из ревьюшницы'!X444,'Выгрузка из ревьюшницы'!Z444),1,0),0),INDEX('Доп настройки участников'!I:I,2+N444))</f>
        <v>0</v>
      </c>
      <c r="H444" s="13">
        <f>IF(M444,'Выгрузка из ревьюшницы'!AJ444,INDEX('Доп настройки участников'!J:J,2+N444))</f>
        <v>0</v>
      </c>
      <c r="I444" s="16" t="str">
        <f>IFERROR(IF($H444=0,"",INDEX(Разметка!B:B,MATCH($H444,Разметка!A:A,0))),0)</f>
        <v/>
      </c>
      <c r="J444" s="16" t="str">
        <f>IFERROR(IF($H444=0,"",INDEX(Разметка!C:C,MATCH($H444,Разметка!A:A,0))),0)</f>
        <v/>
      </c>
      <c r="K444" s="16" t="e">
        <f>IF($F444&gt;0,IFERROR(MATCH(A444,'Доп настройки участников'!A:A,0),-1)*(-1),0)</f>
        <v>#N/A</v>
      </c>
      <c r="L444" s="16" t="str">
        <f t="shared" si="55"/>
        <v>Нет</v>
      </c>
      <c r="M444" s="33" t="b">
        <f t="shared" si="56"/>
        <v>0</v>
      </c>
      <c r="N444" s="33">
        <f t="shared" si="57"/>
        <v>412</v>
      </c>
      <c r="O444" s="33">
        <v>443</v>
      </c>
      <c r="AG444" s="20" t="str">
        <f t="shared" si="60"/>
        <v>00</v>
      </c>
      <c r="AH444" s="7">
        <f t="shared" si="61"/>
        <v>0</v>
      </c>
      <c r="AI444">
        <f t="shared" si="62"/>
        <v>0</v>
      </c>
      <c r="AJ444">
        <f t="shared" si="59"/>
        <v>0</v>
      </c>
      <c r="AK444">
        <f t="shared" si="59"/>
        <v>0</v>
      </c>
      <c r="AL444">
        <f t="shared" si="59"/>
        <v>0</v>
      </c>
      <c r="AM444">
        <f t="shared" si="59"/>
        <v>0</v>
      </c>
      <c r="AN444">
        <f t="shared" si="59"/>
        <v>0</v>
      </c>
      <c r="AO444">
        <f t="shared" si="59"/>
        <v>0</v>
      </c>
    </row>
    <row r="445" spans="1:41" x14ac:dyDescent="0.25">
      <c r="A445" s="13">
        <f>IF(M445,'Выгрузка из ревьюшницы'!B445,INDEX('Доп настройки участников'!D:D,2+N445))</f>
        <v>0</v>
      </c>
      <c r="B445" s="13">
        <f>IF(M445,'Выгрузка из ревьюшницы'!C445,INDEX('Доп настройки участников'!E:E,2+N445))</f>
        <v>0</v>
      </c>
      <c r="C445" s="13">
        <f>IF(M445,'Выгрузка из ревьюшницы'!H445,INDEX('Доп настройки участников'!F:F,2+N445))</f>
        <v>0</v>
      </c>
      <c r="D445" s="13">
        <f>IF(M445,'Выгрузка из ревьюшницы'!J445,INDEX('Доп настройки участников'!G:G,2+N445))</f>
        <v>0</v>
      </c>
      <c r="E445" s="13" t="e">
        <f>INDEX('Сопоставление оценок'!$A$3:$A$14,MATCH(IF(M445,'Выгрузка из ревьюшницы'!K445,INDEX('Доп настройки участников'!H:H,2+N445)),'Сопоставление оценок'!$C$3:$C$14,0))</f>
        <v>#N/A</v>
      </c>
      <c r="F445" s="13" t="e">
        <f>INDEX('Сопоставление оценок'!$B$3:$B$14,MATCH(Table13[[#This Row],[mark_at_review]],'Сопоставление оценок'!$C$3:$C$14,0))</f>
        <v>#N/A</v>
      </c>
      <c r="G445" s="13">
        <f>IF(M445,IFERROR(IF(OR('Выгрузка из ревьюшницы'!X445,'Выгрузка из ревьюшницы'!Z445),1,0),0),INDEX('Доп настройки участников'!I:I,2+N445))</f>
        <v>0</v>
      </c>
      <c r="H445" s="13">
        <f>IF(M445,'Выгрузка из ревьюшницы'!AJ445,INDEX('Доп настройки участников'!J:J,2+N445))</f>
        <v>0</v>
      </c>
      <c r="I445" s="16" t="str">
        <f>IFERROR(IF($H445=0,"",INDEX(Разметка!B:B,MATCH($H445,Разметка!A:A,0))),0)</f>
        <v/>
      </c>
      <c r="J445" s="16" t="str">
        <f>IFERROR(IF($H445=0,"",INDEX(Разметка!C:C,MATCH($H445,Разметка!A:A,0))),0)</f>
        <v/>
      </c>
      <c r="K445" s="16" t="e">
        <f>IF($F445&gt;0,IFERROR(MATCH(A445,'Доп настройки участников'!A:A,0),-1)*(-1),0)</f>
        <v>#N/A</v>
      </c>
      <c r="L445" s="16" t="str">
        <f t="shared" si="55"/>
        <v>Нет</v>
      </c>
      <c r="M445" s="33" t="b">
        <f t="shared" si="56"/>
        <v>0</v>
      </c>
      <c r="N445" s="33">
        <f t="shared" si="57"/>
        <v>413</v>
      </c>
      <c r="O445" s="33">
        <v>444</v>
      </c>
      <c r="AG445" s="20" t="str">
        <f t="shared" si="60"/>
        <v>00</v>
      </c>
      <c r="AH445" s="7">
        <f t="shared" si="61"/>
        <v>0</v>
      </c>
      <c r="AI445">
        <f t="shared" si="62"/>
        <v>0</v>
      </c>
      <c r="AJ445">
        <f t="shared" si="59"/>
        <v>0</v>
      </c>
      <c r="AK445">
        <f t="shared" si="59"/>
        <v>0</v>
      </c>
      <c r="AL445">
        <f t="shared" si="59"/>
        <v>0</v>
      </c>
      <c r="AM445">
        <f t="shared" si="59"/>
        <v>0</v>
      </c>
      <c r="AN445">
        <f t="shared" si="59"/>
        <v>0</v>
      </c>
      <c r="AO445">
        <f t="shared" si="59"/>
        <v>0</v>
      </c>
    </row>
    <row r="446" spans="1:41" x14ac:dyDescent="0.25">
      <c r="A446" s="13">
        <f>IF(M446,'Выгрузка из ревьюшницы'!B446,INDEX('Доп настройки участников'!D:D,2+N446))</f>
        <v>0</v>
      </c>
      <c r="B446" s="13">
        <f>IF(M446,'Выгрузка из ревьюшницы'!C446,INDEX('Доп настройки участников'!E:E,2+N446))</f>
        <v>0</v>
      </c>
      <c r="C446" s="13">
        <f>IF(M446,'Выгрузка из ревьюшницы'!H446,INDEX('Доп настройки участников'!F:F,2+N446))</f>
        <v>0</v>
      </c>
      <c r="D446" s="13">
        <f>IF(M446,'Выгрузка из ревьюшницы'!J446,INDEX('Доп настройки участников'!G:G,2+N446))</f>
        <v>0</v>
      </c>
      <c r="E446" s="13" t="e">
        <f>INDEX('Сопоставление оценок'!$A$3:$A$14,MATCH(IF(M446,'Выгрузка из ревьюшницы'!K446,INDEX('Доп настройки участников'!H:H,2+N446)),'Сопоставление оценок'!$C$3:$C$14,0))</f>
        <v>#N/A</v>
      </c>
      <c r="F446" s="13" t="e">
        <f>INDEX('Сопоставление оценок'!$B$3:$B$14,MATCH(Table13[[#This Row],[mark_at_review]],'Сопоставление оценок'!$C$3:$C$14,0))</f>
        <v>#N/A</v>
      </c>
      <c r="G446" s="13">
        <f>IF(M446,IFERROR(IF(OR('Выгрузка из ревьюшницы'!X446,'Выгрузка из ревьюшницы'!Z446),1,0),0),INDEX('Доп настройки участников'!I:I,2+N446))</f>
        <v>0</v>
      </c>
      <c r="H446" s="13">
        <f>IF(M446,'Выгрузка из ревьюшницы'!AJ446,INDEX('Доп настройки участников'!J:J,2+N446))</f>
        <v>0</v>
      </c>
      <c r="I446" s="16" t="str">
        <f>IFERROR(IF($H446=0,"",INDEX(Разметка!B:B,MATCH($H446,Разметка!A:A,0))),0)</f>
        <v/>
      </c>
      <c r="J446" s="16" t="str">
        <f>IFERROR(IF($H446=0,"",INDEX(Разметка!C:C,MATCH($H446,Разметка!A:A,0))),0)</f>
        <v/>
      </c>
      <c r="K446" s="16" t="e">
        <f>IF($F446&gt;0,IFERROR(MATCH(A446,'Доп настройки участников'!A:A,0),-1)*(-1),0)</f>
        <v>#N/A</v>
      </c>
      <c r="L446" s="16" t="str">
        <f t="shared" si="55"/>
        <v>Нет</v>
      </c>
      <c r="M446" s="33" t="b">
        <f t="shared" si="56"/>
        <v>0</v>
      </c>
      <c r="N446" s="33">
        <f t="shared" si="57"/>
        <v>414</v>
      </c>
      <c r="O446" s="33">
        <v>445</v>
      </c>
      <c r="AG446" s="20" t="str">
        <f t="shared" si="60"/>
        <v>00</v>
      </c>
      <c r="AH446" s="7">
        <f t="shared" si="61"/>
        <v>0</v>
      </c>
      <c r="AI446">
        <f t="shared" si="62"/>
        <v>0</v>
      </c>
      <c r="AJ446">
        <f t="shared" si="59"/>
        <v>0</v>
      </c>
      <c r="AK446">
        <f t="shared" si="59"/>
        <v>0</v>
      </c>
      <c r="AL446">
        <f t="shared" si="59"/>
        <v>0</v>
      </c>
      <c r="AM446">
        <f t="shared" si="59"/>
        <v>0</v>
      </c>
      <c r="AN446">
        <f t="shared" si="59"/>
        <v>0</v>
      </c>
      <c r="AO446">
        <f t="shared" si="59"/>
        <v>0</v>
      </c>
    </row>
    <row r="447" spans="1:41" x14ac:dyDescent="0.25">
      <c r="A447" s="13">
        <f>IF(M447,'Выгрузка из ревьюшницы'!B447,INDEX('Доп настройки участников'!D:D,2+N447))</f>
        <v>0</v>
      </c>
      <c r="B447" s="13">
        <f>IF(M447,'Выгрузка из ревьюшницы'!C447,INDEX('Доп настройки участников'!E:E,2+N447))</f>
        <v>0</v>
      </c>
      <c r="C447" s="13">
        <f>IF(M447,'Выгрузка из ревьюшницы'!H447,INDEX('Доп настройки участников'!F:F,2+N447))</f>
        <v>0</v>
      </c>
      <c r="D447" s="13">
        <f>IF(M447,'Выгрузка из ревьюшницы'!J447,INDEX('Доп настройки участников'!G:G,2+N447))</f>
        <v>0</v>
      </c>
      <c r="E447" s="13" t="e">
        <f>INDEX('Сопоставление оценок'!$A$3:$A$14,MATCH(IF(M447,'Выгрузка из ревьюшницы'!K447,INDEX('Доп настройки участников'!H:H,2+N447)),'Сопоставление оценок'!$C$3:$C$14,0))</f>
        <v>#N/A</v>
      </c>
      <c r="F447" s="13" t="e">
        <f>INDEX('Сопоставление оценок'!$B$3:$B$14,MATCH(Table13[[#This Row],[mark_at_review]],'Сопоставление оценок'!$C$3:$C$14,0))</f>
        <v>#N/A</v>
      </c>
      <c r="G447" s="13">
        <f>IF(M447,IFERROR(IF(OR('Выгрузка из ревьюшницы'!X447,'Выгрузка из ревьюшницы'!Z447),1,0),0),INDEX('Доп настройки участников'!I:I,2+N447))</f>
        <v>0</v>
      </c>
      <c r="H447" s="13">
        <f>IF(M447,'Выгрузка из ревьюшницы'!AJ447,INDEX('Доп настройки участников'!J:J,2+N447))</f>
        <v>0</v>
      </c>
      <c r="I447" s="16" t="str">
        <f>IFERROR(IF($H447=0,"",INDEX(Разметка!B:B,MATCH($H447,Разметка!A:A,0))),0)</f>
        <v/>
      </c>
      <c r="J447" s="16" t="str">
        <f>IFERROR(IF($H447=0,"",INDEX(Разметка!C:C,MATCH($H447,Разметка!A:A,0))),0)</f>
        <v/>
      </c>
      <c r="K447" s="16" t="e">
        <f>IF($F447&gt;0,IFERROR(MATCH(A447,'Доп настройки участников'!A:A,0),-1)*(-1),0)</f>
        <v>#N/A</v>
      </c>
      <c r="L447" s="16" t="str">
        <f t="shared" si="55"/>
        <v>Нет</v>
      </c>
      <c r="M447" s="33" t="b">
        <f t="shared" si="56"/>
        <v>0</v>
      </c>
      <c r="N447" s="33">
        <f t="shared" si="57"/>
        <v>415</v>
      </c>
      <c r="O447" s="33">
        <v>446</v>
      </c>
      <c r="AG447" s="20" t="str">
        <f t="shared" si="60"/>
        <v>00</v>
      </c>
      <c r="AH447" s="7">
        <f t="shared" si="61"/>
        <v>0</v>
      </c>
      <c r="AI447">
        <f t="shared" si="62"/>
        <v>0</v>
      </c>
      <c r="AJ447">
        <f t="shared" si="59"/>
        <v>0</v>
      </c>
      <c r="AK447">
        <f t="shared" si="59"/>
        <v>0</v>
      </c>
      <c r="AL447">
        <f t="shared" si="59"/>
        <v>0</v>
      </c>
      <c r="AM447">
        <f t="shared" si="59"/>
        <v>0</v>
      </c>
      <c r="AN447">
        <f t="shared" si="59"/>
        <v>0</v>
      </c>
      <c r="AO447">
        <f t="shared" si="59"/>
        <v>0</v>
      </c>
    </row>
    <row r="448" spans="1:41" x14ac:dyDescent="0.25">
      <c r="A448" s="13">
        <f>IF(M448,'Выгрузка из ревьюшницы'!B448,INDEX('Доп настройки участников'!D:D,2+N448))</f>
        <v>0</v>
      </c>
      <c r="B448" s="13">
        <f>IF(M448,'Выгрузка из ревьюшницы'!C448,INDEX('Доп настройки участников'!E:E,2+N448))</f>
        <v>0</v>
      </c>
      <c r="C448" s="13">
        <f>IF(M448,'Выгрузка из ревьюшницы'!H448,INDEX('Доп настройки участников'!F:F,2+N448))</f>
        <v>0</v>
      </c>
      <c r="D448" s="13">
        <f>IF(M448,'Выгрузка из ревьюшницы'!J448,INDEX('Доп настройки участников'!G:G,2+N448))</f>
        <v>0</v>
      </c>
      <c r="E448" s="13" t="e">
        <f>INDEX('Сопоставление оценок'!$A$3:$A$14,MATCH(IF(M448,'Выгрузка из ревьюшницы'!K448,INDEX('Доп настройки участников'!H:H,2+N448)),'Сопоставление оценок'!$C$3:$C$14,0))</f>
        <v>#N/A</v>
      </c>
      <c r="F448" s="13" t="e">
        <f>INDEX('Сопоставление оценок'!$B$3:$B$14,MATCH(Table13[[#This Row],[mark_at_review]],'Сопоставление оценок'!$C$3:$C$14,0))</f>
        <v>#N/A</v>
      </c>
      <c r="G448" s="13">
        <f>IF(M448,IFERROR(IF(OR('Выгрузка из ревьюшницы'!X448,'Выгрузка из ревьюшницы'!Z448),1,0),0),INDEX('Доп настройки участников'!I:I,2+N448))</f>
        <v>0</v>
      </c>
      <c r="H448" s="13">
        <f>IF(M448,'Выгрузка из ревьюшницы'!AJ448,INDEX('Доп настройки участников'!J:J,2+N448))</f>
        <v>0</v>
      </c>
      <c r="I448" s="16" t="str">
        <f>IFERROR(IF($H448=0,"",INDEX(Разметка!B:B,MATCH($H448,Разметка!A:A,0))),0)</f>
        <v/>
      </c>
      <c r="J448" s="16" t="str">
        <f>IFERROR(IF($H448=0,"",INDEX(Разметка!C:C,MATCH($H448,Разметка!A:A,0))),0)</f>
        <v/>
      </c>
      <c r="K448" s="16" t="e">
        <f>IF($F448&gt;0,IFERROR(MATCH(A448,'Доп настройки участников'!A:A,0),-1)*(-1),0)</f>
        <v>#N/A</v>
      </c>
      <c r="L448" s="16" t="str">
        <f t="shared" si="55"/>
        <v>Нет</v>
      </c>
      <c r="M448" s="33" t="b">
        <f t="shared" si="56"/>
        <v>0</v>
      </c>
      <c r="N448" s="33">
        <f t="shared" si="57"/>
        <v>416</v>
      </c>
      <c r="O448" s="33">
        <v>447</v>
      </c>
      <c r="AG448" s="20" t="str">
        <f t="shared" si="60"/>
        <v>00</v>
      </c>
      <c r="AH448" s="7">
        <f t="shared" si="61"/>
        <v>0</v>
      </c>
      <c r="AI448">
        <f t="shared" si="62"/>
        <v>0</v>
      </c>
      <c r="AJ448">
        <f t="shared" si="59"/>
        <v>0</v>
      </c>
      <c r="AK448">
        <f t="shared" si="59"/>
        <v>0</v>
      </c>
      <c r="AL448">
        <f t="shared" si="59"/>
        <v>0</v>
      </c>
      <c r="AM448">
        <f t="shared" si="59"/>
        <v>0</v>
      </c>
      <c r="AN448">
        <f t="shared" si="59"/>
        <v>0</v>
      </c>
      <c r="AO448">
        <f t="shared" si="59"/>
        <v>0</v>
      </c>
    </row>
    <row r="449" spans="1:41" x14ac:dyDescent="0.25">
      <c r="A449" s="13">
        <f>IF(M449,'Выгрузка из ревьюшницы'!B449,INDEX('Доп настройки участников'!D:D,2+N449))</f>
        <v>0</v>
      </c>
      <c r="B449" s="13">
        <f>IF(M449,'Выгрузка из ревьюшницы'!C449,INDEX('Доп настройки участников'!E:E,2+N449))</f>
        <v>0</v>
      </c>
      <c r="C449" s="13">
        <f>IF(M449,'Выгрузка из ревьюшницы'!H449,INDEX('Доп настройки участников'!F:F,2+N449))</f>
        <v>0</v>
      </c>
      <c r="D449" s="13">
        <f>IF(M449,'Выгрузка из ревьюшницы'!J449,INDEX('Доп настройки участников'!G:G,2+N449))</f>
        <v>0</v>
      </c>
      <c r="E449" s="13" t="e">
        <f>INDEX('Сопоставление оценок'!$A$3:$A$14,MATCH(IF(M449,'Выгрузка из ревьюшницы'!K449,INDEX('Доп настройки участников'!H:H,2+N449)),'Сопоставление оценок'!$C$3:$C$14,0))</f>
        <v>#N/A</v>
      </c>
      <c r="F449" s="13" t="e">
        <f>INDEX('Сопоставление оценок'!$B$3:$B$14,MATCH(Table13[[#This Row],[mark_at_review]],'Сопоставление оценок'!$C$3:$C$14,0))</f>
        <v>#N/A</v>
      </c>
      <c r="G449" s="13">
        <f>IF(M449,IFERROR(IF(OR('Выгрузка из ревьюшницы'!X449,'Выгрузка из ревьюшницы'!Z449),1,0),0),INDEX('Доп настройки участников'!I:I,2+N449))</f>
        <v>0</v>
      </c>
      <c r="H449" s="13">
        <f>IF(M449,'Выгрузка из ревьюшницы'!AJ449,INDEX('Доп настройки участников'!J:J,2+N449))</f>
        <v>0</v>
      </c>
      <c r="I449" s="16" t="str">
        <f>IFERROR(IF($H449=0,"",INDEX(Разметка!B:B,MATCH($H449,Разметка!A:A,0))),0)</f>
        <v/>
      </c>
      <c r="J449" s="16" t="str">
        <f>IFERROR(IF($H449=0,"",INDEX(Разметка!C:C,MATCH($H449,Разметка!A:A,0))),0)</f>
        <v/>
      </c>
      <c r="K449" s="16" t="e">
        <f>IF($F449&gt;0,IFERROR(MATCH(A449,'Доп настройки участников'!A:A,0),-1)*(-1),0)</f>
        <v>#N/A</v>
      </c>
      <c r="L449" s="16" t="str">
        <f t="shared" si="55"/>
        <v>Нет</v>
      </c>
      <c r="M449" s="33" t="b">
        <f t="shared" si="56"/>
        <v>0</v>
      </c>
      <c r="N449" s="33">
        <f t="shared" si="57"/>
        <v>417</v>
      </c>
      <c r="O449" s="33">
        <v>448</v>
      </c>
      <c r="AG449" s="20" t="str">
        <f t="shared" si="60"/>
        <v>00</v>
      </c>
      <c r="AH449" s="7">
        <f t="shared" si="61"/>
        <v>0</v>
      </c>
      <c r="AI449">
        <f t="shared" si="62"/>
        <v>0</v>
      </c>
      <c r="AJ449">
        <f t="shared" si="59"/>
        <v>0</v>
      </c>
      <c r="AK449">
        <f t="shared" si="59"/>
        <v>0</v>
      </c>
      <c r="AL449">
        <f t="shared" si="59"/>
        <v>0</v>
      </c>
      <c r="AM449">
        <f t="shared" si="59"/>
        <v>0</v>
      </c>
      <c r="AN449">
        <f t="shared" si="59"/>
        <v>0</v>
      </c>
      <c r="AO449">
        <f t="shared" si="59"/>
        <v>0</v>
      </c>
    </row>
    <row r="450" spans="1:41" x14ac:dyDescent="0.25">
      <c r="A450" s="13">
        <f>IF(M450,'Выгрузка из ревьюшницы'!B450,INDEX('Доп настройки участников'!D:D,2+N450))</f>
        <v>0</v>
      </c>
      <c r="B450" s="13">
        <f>IF(M450,'Выгрузка из ревьюшницы'!C450,INDEX('Доп настройки участников'!E:E,2+N450))</f>
        <v>0</v>
      </c>
      <c r="C450" s="13">
        <f>IF(M450,'Выгрузка из ревьюшницы'!H450,INDEX('Доп настройки участников'!F:F,2+N450))</f>
        <v>0</v>
      </c>
      <c r="D450" s="13">
        <f>IF(M450,'Выгрузка из ревьюшницы'!J450,INDEX('Доп настройки участников'!G:G,2+N450))</f>
        <v>0</v>
      </c>
      <c r="E450" s="13" t="e">
        <f>INDEX('Сопоставление оценок'!$A$3:$A$14,MATCH(IF(M450,'Выгрузка из ревьюшницы'!K450,INDEX('Доп настройки участников'!H:H,2+N450)),'Сопоставление оценок'!$C$3:$C$14,0))</f>
        <v>#N/A</v>
      </c>
      <c r="F450" s="13" t="e">
        <f>INDEX('Сопоставление оценок'!$B$3:$B$14,MATCH(Table13[[#This Row],[mark_at_review]],'Сопоставление оценок'!$C$3:$C$14,0))</f>
        <v>#N/A</v>
      </c>
      <c r="G450" s="13">
        <f>IF(M450,IFERROR(IF(OR('Выгрузка из ревьюшницы'!X450,'Выгрузка из ревьюшницы'!Z450),1,0),0),INDEX('Доп настройки участников'!I:I,2+N450))</f>
        <v>0</v>
      </c>
      <c r="H450" s="13">
        <f>IF(M450,'Выгрузка из ревьюшницы'!AJ450,INDEX('Доп настройки участников'!J:J,2+N450))</f>
        <v>0</v>
      </c>
      <c r="I450" s="16" t="str">
        <f>IFERROR(IF($H450=0,"",INDEX(Разметка!B:B,MATCH($H450,Разметка!A:A,0))),0)</f>
        <v/>
      </c>
      <c r="J450" s="16" t="str">
        <f>IFERROR(IF($H450=0,"",INDEX(Разметка!C:C,MATCH($H450,Разметка!A:A,0))),0)</f>
        <v/>
      </c>
      <c r="K450" s="16" t="e">
        <f>IF($F450&gt;0,IFERROR(MATCH(A450,'Доп настройки участников'!A:A,0),-1)*(-1),0)</f>
        <v>#N/A</v>
      </c>
      <c r="L450" s="16" t="str">
        <f t="shared" ref="L450:L513" si="63">IF($C450&gt;=16,"Да","Нет")</f>
        <v>Нет</v>
      </c>
      <c r="M450" s="33" t="b">
        <f t="shared" ref="M450:M513" si="64">O450&lt;=$P$1</f>
        <v>0</v>
      </c>
      <c r="N450" s="33">
        <f t="shared" si="57"/>
        <v>418</v>
      </c>
      <c r="O450" s="33">
        <v>449</v>
      </c>
      <c r="AG450" s="20" t="str">
        <f t="shared" si="60"/>
        <v>00</v>
      </c>
      <c r="AH450" s="7">
        <f t="shared" si="61"/>
        <v>0</v>
      </c>
      <c r="AI450">
        <f t="shared" si="62"/>
        <v>0</v>
      </c>
      <c r="AJ450">
        <f t="shared" si="59"/>
        <v>0</v>
      </c>
      <c r="AK450">
        <f t="shared" si="59"/>
        <v>0</v>
      </c>
      <c r="AL450">
        <f t="shared" si="59"/>
        <v>0</v>
      </c>
      <c r="AM450">
        <f t="shared" si="59"/>
        <v>0</v>
      </c>
      <c r="AN450">
        <f t="shared" si="59"/>
        <v>0</v>
      </c>
      <c r="AO450">
        <f t="shared" si="59"/>
        <v>0</v>
      </c>
    </row>
    <row r="451" spans="1:41" x14ac:dyDescent="0.25">
      <c r="A451" s="13">
        <f>IF(M451,'Выгрузка из ревьюшницы'!B451,INDEX('Доп настройки участников'!D:D,2+N451))</f>
        <v>0</v>
      </c>
      <c r="B451" s="13">
        <f>IF(M451,'Выгрузка из ревьюшницы'!C451,INDEX('Доп настройки участников'!E:E,2+N451))</f>
        <v>0</v>
      </c>
      <c r="C451" s="13">
        <f>IF(M451,'Выгрузка из ревьюшницы'!H451,INDEX('Доп настройки участников'!F:F,2+N451))</f>
        <v>0</v>
      </c>
      <c r="D451" s="13">
        <f>IF(M451,'Выгрузка из ревьюшницы'!J451,INDEX('Доп настройки участников'!G:G,2+N451))</f>
        <v>0</v>
      </c>
      <c r="E451" s="13" t="e">
        <f>INDEX('Сопоставление оценок'!$A$3:$A$14,MATCH(IF(M451,'Выгрузка из ревьюшницы'!K451,INDEX('Доп настройки участников'!H:H,2+N451)),'Сопоставление оценок'!$C$3:$C$14,0))</f>
        <v>#N/A</v>
      </c>
      <c r="F451" s="13" t="e">
        <f>INDEX('Сопоставление оценок'!$B$3:$B$14,MATCH(Table13[[#This Row],[mark_at_review]],'Сопоставление оценок'!$C$3:$C$14,0))</f>
        <v>#N/A</v>
      </c>
      <c r="G451" s="13">
        <f>IF(M451,IFERROR(IF(OR('Выгрузка из ревьюшницы'!X451,'Выгрузка из ревьюшницы'!Z451),1,0),0),INDEX('Доп настройки участников'!I:I,2+N451))</f>
        <v>0</v>
      </c>
      <c r="H451" s="13">
        <f>IF(M451,'Выгрузка из ревьюшницы'!AJ451,INDEX('Доп настройки участников'!J:J,2+N451))</f>
        <v>0</v>
      </c>
      <c r="I451" s="16" t="str">
        <f>IFERROR(IF($H451=0,"",INDEX(Разметка!B:B,MATCH($H451,Разметка!A:A,0))),0)</f>
        <v/>
      </c>
      <c r="J451" s="16" t="str">
        <f>IFERROR(IF($H451=0,"",INDEX(Разметка!C:C,MATCH($H451,Разметка!A:A,0))),0)</f>
        <v/>
      </c>
      <c r="K451" s="16" t="e">
        <f>IF($F451&gt;0,IFERROR(MATCH(A451,'Доп настройки участников'!A:A,0),-1)*(-1),0)</f>
        <v>#N/A</v>
      </c>
      <c r="L451" s="16" t="str">
        <f t="shared" si="63"/>
        <v>Нет</v>
      </c>
      <c r="M451" s="33" t="b">
        <f t="shared" si="64"/>
        <v>0</v>
      </c>
      <c r="N451" s="33">
        <f t="shared" ref="N451:N514" si="65">IF(M451,0,N450+1)</f>
        <v>419</v>
      </c>
      <c r="O451" s="33">
        <v>450</v>
      </c>
      <c r="AG451" s="20" t="str">
        <f t="shared" si="60"/>
        <v>00</v>
      </c>
      <c r="AH451" s="7">
        <f t="shared" si="61"/>
        <v>0</v>
      </c>
      <c r="AI451">
        <f t="shared" si="62"/>
        <v>0</v>
      </c>
      <c r="AJ451">
        <f t="shared" si="59"/>
        <v>0</v>
      </c>
      <c r="AK451">
        <f t="shared" si="59"/>
        <v>0</v>
      </c>
      <c r="AL451">
        <f t="shared" si="59"/>
        <v>0</v>
      </c>
      <c r="AM451">
        <f t="shared" si="59"/>
        <v>0</v>
      </c>
      <c r="AN451">
        <f t="shared" si="59"/>
        <v>0</v>
      </c>
      <c r="AO451">
        <f t="shared" si="59"/>
        <v>0</v>
      </c>
    </row>
    <row r="452" spans="1:41" x14ac:dyDescent="0.25">
      <c r="A452" s="13">
        <f>IF(M452,'Выгрузка из ревьюшницы'!B452,INDEX('Доп настройки участников'!D:D,2+N452))</f>
        <v>0</v>
      </c>
      <c r="B452" s="13">
        <f>IF(M452,'Выгрузка из ревьюшницы'!C452,INDEX('Доп настройки участников'!E:E,2+N452))</f>
        <v>0</v>
      </c>
      <c r="C452" s="13">
        <f>IF(M452,'Выгрузка из ревьюшницы'!H452,INDEX('Доп настройки участников'!F:F,2+N452))</f>
        <v>0</v>
      </c>
      <c r="D452" s="13">
        <f>IF(M452,'Выгрузка из ревьюшницы'!J452,INDEX('Доп настройки участников'!G:G,2+N452))</f>
        <v>0</v>
      </c>
      <c r="E452" s="13" t="e">
        <f>INDEX('Сопоставление оценок'!$A$3:$A$14,MATCH(IF(M452,'Выгрузка из ревьюшницы'!K452,INDEX('Доп настройки участников'!H:H,2+N452)),'Сопоставление оценок'!$C$3:$C$14,0))</f>
        <v>#N/A</v>
      </c>
      <c r="F452" s="13" t="e">
        <f>INDEX('Сопоставление оценок'!$B$3:$B$14,MATCH(Table13[[#This Row],[mark_at_review]],'Сопоставление оценок'!$C$3:$C$14,0))</f>
        <v>#N/A</v>
      </c>
      <c r="G452" s="13">
        <f>IF(M452,IFERROR(IF(OR('Выгрузка из ревьюшницы'!X452,'Выгрузка из ревьюшницы'!Z452),1,0),0),INDEX('Доп настройки участников'!I:I,2+N452))</f>
        <v>0</v>
      </c>
      <c r="H452" s="13">
        <f>IF(M452,'Выгрузка из ревьюшницы'!AJ452,INDEX('Доп настройки участников'!J:J,2+N452))</f>
        <v>0</v>
      </c>
      <c r="I452" s="16" t="str">
        <f>IFERROR(IF($H452=0,"",INDEX(Разметка!B:B,MATCH($H452,Разметка!A:A,0))),0)</f>
        <v/>
      </c>
      <c r="J452" s="16" t="str">
        <f>IFERROR(IF($H452=0,"",INDEX(Разметка!C:C,MATCH($H452,Разметка!A:A,0))),0)</f>
        <v/>
      </c>
      <c r="K452" s="16" t="e">
        <f>IF($F452&gt;0,IFERROR(MATCH(A452,'Доп настройки участников'!A:A,0),-1)*(-1),0)</f>
        <v>#N/A</v>
      </c>
      <c r="L452" s="16" t="str">
        <f t="shared" si="63"/>
        <v>Нет</v>
      </c>
      <c r="M452" s="33" t="b">
        <f t="shared" si="64"/>
        <v>0</v>
      </c>
      <c r="N452" s="33">
        <f t="shared" si="65"/>
        <v>420</v>
      </c>
      <c r="O452" s="33">
        <v>451</v>
      </c>
      <c r="AG452" s="20" t="str">
        <f t="shared" si="60"/>
        <v>00</v>
      </c>
      <c r="AH452" s="7">
        <f t="shared" si="61"/>
        <v>0</v>
      </c>
      <c r="AI452">
        <f t="shared" si="62"/>
        <v>0</v>
      </c>
      <c r="AJ452">
        <f t="shared" si="59"/>
        <v>0</v>
      </c>
      <c r="AK452">
        <f t="shared" si="59"/>
        <v>0</v>
      </c>
      <c r="AL452">
        <f t="shared" si="59"/>
        <v>0</v>
      </c>
      <c r="AM452">
        <f t="shared" si="59"/>
        <v>0</v>
      </c>
      <c r="AN452">
        <f t="shared" si="59"/>
        <v>0</v>
      </c>
      <c r="AO452">
        <f t="shared" si="59"/>
        <v>0</v>
      </c>
    </row>
    <row r="453" spans="1:41" x14ac:dyDescent="0.25">
      <c r="A453" s="13">
        <f>IF(M453,'Выгрузка из ревьюшницы'!B453,INDEX('Доп настройки участников'!D:D,2+N453))</f>
        <v>0</v>
      </c>
      <c r="B453" s="13">
        <f>IF(M453,'Выгрузка из ревьюшницы'!C453,INDEX('Доп настройки участников'!E:E,2+N453))</f>
        <v>0</v>
      </c>
      <c r="C453" s="13">
        <f>IF(M453,'Выгрузка из ревьюшницы'!H453,INDEX('Доп настройки участников'!F:F,2+N453))</f>
        <v>0</v>
      </c>
      <c r="D453" s="13">
        <f>IF(M453,'Выгрузка из ревьюшницы'!J453,INDEX('Доп настройки участников'!G:G,2+N453))</f>
        <v>0</v>
      </c>
      <c r="E453" s="13" t="e">
        <f>INDEX('Сопоставление оценок'!$A$3:$A$14,MATCH(IF(M453,'Выгрузка из ревьюшницы'!K453,INDEX('Доп настройки участников'!H:H,2+N453)),'Сопоставление оценок'!$C$3:$C$14,0))</f>
        <v>#N/A</v>
      </c>
      <c r="F453" s="13" t="e">
        <f>INDEX('Сопоставление оценок'!$B$3:$B$14,MATCH(Table13[[#This Row],[mark_at_review]],'Сопоставление оценок'!$C$3:$C$14,0))</f>
        <v>#N/A</v>
      </c>
      <c r="G453" s="13">
        <f>IF(M453,IFERROR(IF(OR('Выгрузка из ревьюшницы'!X453,'Выгрузка из ревьюшницы'!Z453),1,0),0),INDEX('Доп настройки участников'!I:I,2+N453))</f>
        <v>0</v>
      </c>
      <c r="H453" s="13">
        <f>IF(M453,'Выгрузка из ревьюшницы'!AJ453,INDEX('Доп настройки участников'!J:J,2+N453))</f>
        <v>0</v>
      </c>
      <c r="I453" s="16" t="str">
        <f>IFERROR(IF($H453=0,"",INDEX(Разметка!B:B,MATCH($H453,Разметка!A:A,0))),0)</f>
        <v/>
      </c>
      <c r="J453" s="16" t="str">
        <f>IFERROR(IF($H453=0,"",INDEX(Разметка!C:C,MATCH($H453,Разметка!A:A,0))),0)</f>
        <v/>
      </c>
      <c r="K453" s="16" t="e">
        <f>IF($F453&gt;0,IFERROR(MATCH(A453,'Доп настройки участников'!A:A,0),-1)*(-1),0)</f>
        <v>#N/A</v>
      </c>
      <c r="L453" s="16" t="str">
        <f t="shared" si="63"/>
        <v>Нет</v>
      </c>
      <c r="M453" s="33" t="b">
        <f t="shared" si="64"/>
        <v>0</v>
      </c>
      <c r="N453" s="33">
        <f t="shared" si="65"/>
        <v>421</v>
      </c>
      <c r="O453" s="33">
        <v>452</v>
      </c>
      <c r="AG453" s="20" t="str">
        <f t="shared" si="60"/>
        <v>00</v>
      </c>
      <c r="AH453" s="7">
        <f t="shared" si="61"/>
        <v>0</v>
      </c>
      <c r="AI453">
        <f t="shared" si="62"/>
        <v>0</v>
      </c>
      <c r="AJ453">
        <f t="shared" si="59"/>
        <v>0</v>
      </c>
      <c r="AK453">
        <f t="shared" si="59"/>
        <v>0</v>
      </c>
      <c r="AL453">
        <f t="shared" si="59"/>
        <v>0</v>
      </c>
      <c r="AM453">
        <f t="shared" si="59"/>
        <v>0</v>
      </c>
      <c r="AN453">
        <f t="shared" si="59"/>
        <v>0</v>
      </c>
      <c r="AO453">
        <f t="shared" si="59"/>
        <v>0</v>
      </c>
    </row>
    <row r="454" spans="1:41" x14ac:dyDescent="0.25">
      <c r="A454" s="13">
        <f>IF(M454,'Выгрузка из ревьюшницы'!B454,INDEX('Доп настройки участников'!D:D,2+N454))</f>
        <v>0</v>
      </c>
      <c r="B454" s="13">
        <f>IF(M454,'Выгрузка из ревьюшницы'!C454,INDEX('Доп настройки участников'!E:E,2+N454))</f>
        <v>0</v>
      </c>
      <c r="C454" s="13">
        <f>IF(M454,'Выгрузка из ревьюшницы'!H454,INDEX('Доп настройки участников'!F:F,2+N454))</f>
        <v>0</v>
      </c>
      <c r="D454" s="13">
        <f>IF(M454,'Выгрузка из ревьюшницы'!J454,INDEX('Доп настройки участников'!G:G,2+N454))</f>
        <v>0</v>
      </c>
      <c r="E454" s="13" t="e">
        <f>INDEX('Сопоставление оценок'!$A$3:$A$14,MATCH(IF(M454,'Выгрузка из ревьюшницы'!K454,INDEX('Доп настройки участников'!H:H,2+N454)),'Сопоставление оценок'!$C$3:$C$14,0))</f>
        <v>#N/A</v>
      </c>
      <c r="F454" s="13" t="e">
        <f>INDEX('Сопоставление оценок'!$B$3:$B$14,MATCH(Table13[[#This Row],[mark_at_review]],'Сопоставление оценок'!$C$3:$C$14,0))</f>
        <v>#N/A</v>
      </c>
      <c r="G454" s="13">
        <f>IF(M454,IFERROR(IF(OR('Выгрузка из ревьюшницы'!X454,'Выгрузка из ревьюшницы'!Z454),1,0),0),INDEX('Доп настройки участников'!I:I,2+N454))</f>
        <v>0</v>
      </c>
      <c r="H454" s="13">
        <f>IF(M454,'Выгрузка из ревьюшницы'!AJ454,INDEX('Доп настройки участников'!J:J,2+N454))</f>
        <v>0</v>
      </c>
      <c r="I454" s="16" t="str">
        <f>IFERROR(IF($H454=0,"",INDEX(Разметка!B:B,MATCH($H454,Разметка!A:A,0))),0)</f>
        <v/>
      </c>
      <c r="J454" s="16" t="str">
        <f>IFERROR(IF($H454=0,"",INDEX(Разметка!C:C,MATCH($H454,Разметка!A:A,0))),0)</f>
        <v/>
      </c>
      <c r="K454" s="16" t="e">
        <f>IF($F454&gt;0,IFERROR(MATCH(A454,'Доп настройки участников'!A:A,0),-1)*(-1),0)</f>
        <v>#N/A</v>
      </c>
      <c r="L454" s="16" t="str">
        <f t="shared" si="63"/>
        <v>Нет</v>
      </c>
      <c r="M454" s="33" t="b">
        <f t="shared" si="64"/>
        <v>0</v>
      </c>
      <c r="N454" s="33">
        <f t="shared" si="65"/>
        <v>422</v>
      </c>
      <c r="O454" s="33">
        <v>453</v>
      </c>
      <c r="AG454" s="20" t="str">
        <f t="shared" si="60"/>
        <v>00</v>
      </c>
      <c r="AH454" s="7">
        <f t="shared" si="61"/>
        <v>0</v>
      </c>
      <c r="AI454">
        <f t="shared" si="62"/>
        <v>0</v>
      </c>
      <c r="AJ454">
        <f t="shared" si="59"/>
        <v>0</v>
      </c>
      <c r="AK454">
        <f t="shared" si="59"/>
        <v>0</v>
      </c>
      <c r="AL454">
        <f t="shared" si="59"/>
        <v>0</v>
      </c>
      <c r="AM454">
        <f t="shared" si="59"/>
        <v>0</v>
      </c>
      <c r="AN454">
        <f t="shared" si="59"/>
        <v>0</v>
      </c>
      <c r="AO454">
        <f t="shared" si="59"/>
        <v>0</v>
      </c>
    </row>
    <row r="455" spans="1:41" x14ac:dyDescent="0.25">
      <c r="A455" s="13">
        <f>IF(M455,'Выгрузка из ревьюшницы'!B455,INDEX('Доп настройки участников'!D:D,2+N455))</f>
        <v>0</v>
      </c>
      <c r="B455" s="13">
        <f>IF(M455,'Выгрузка из ревьюшницы'!C455,INDEX('Доп настройки участников'!E:E,2+N455))</f>
        <v>0</v>
      </c>
      <c r="C455" s="13">
        <f>IF(M455,'Выгрузка из ревьюшницы'!H455,INDEX('Доп настройки участников'!F:F,2+N455))</f>
        <v>0</v>
      </c>
      <c r="D455" s="13">
        <f>IF(M455,'Выгрузка из ревьюшницы'!J455,INDEX('Доп настройки участников'!G:G,2+N455))</f>
        <v>0</v>
      </c>
      <c r="E455" s="13" t="e">
        <f>INDEX('Сопоставление оценок'!$A$3:$A$14,MATCH(IF(M455,'Выгрузка из ревьюшницы'!K455,INDEX('Доп настройки участников'!H:H,2+N455)),'Сопоставление оценок'!$C$3:$C$14,0))</f>
        <v>#N/A</v>
      </c>
      <c r="F455" s="13" t="e">
        <f>INDEX('Сопоставление оценок'!$B$3:$B$14,MATCH(Table13[[#This Row],[mark_at_review]],'Сопоставление оценок'!$C$3:$C$14,0))</f>
        <v>#N/A</v>
      </c>
      <c r="G455" s="13">
        <f>IF(M455,IFERROR(IF(OR('Выгрузка из ревьюшницы'!X455,'Выгрузка из ревьюшницы'!Z455),1,0),0),INDEX('Доп настройки участников'!I:I,2+N455))</f>
        <v>0</v>
      </c>
      <c r="H455" s="13">
        <f>IF(M455,'Выгрузка из ревьюшницы'!AJ455,INDEX('Доп настройки участников'!J:J,2+N455))</f>
        <v>0</v>
      </c>
      <c r="I455" s="16" t="str">
        <f>IFERROR(IF($H455=0,"",INDEX(Разметка!B:B,MATCH($H455,Разметка!A:A,0))),0)</f>
        <v/>
      </c>
      <c r="J455" s="16" t="str">
        <f>IFERROR(IF($H455=0,"",INDEX(Разметка!C:C,MATCH($H455,Разметка!A:A,0))),0)</f>
        <v/>
      </c>
      <c r="K455" s="16" t="e">
        <f>IF($F455&gt;0,IFERROR(MATCH(A455,'Доп настройки участников'!A:A,0),-1)*(-1),0)</f>
        <v>#N/A</v>
      </c>
      <c r="L455" s="16" t="str">
        <f t="shared" si="63"/>
        <v>Нет</v>
      </c>
      <c r="M455" s="33" t="b">
        <f t="shared" si="64"/>
        <v>0</v>
      </c>
      <c r="N455" s="33">
        <f t="shared" si="65"/>
        <v>423</v>
      </c>
      <c r="O455" s="33">
        <v>454</v>
      </c>
      <c r="AG455" s="20" t="str">
        <f t="shared" si="60"/>
        <v>00</v>
      </c>
      <c r="AH455" s="7">
        <f t="shared" si="61"/>
        <v>0</v>
      </c>
      <c r="AI455">
        <f t="shared" si="62"/>
        <v>0</v>
      </c>
      <c r="AJ455">
        <f t="shared" si="59"/>
        <v>0</v>
      </c>
      <c r="AK455">
        <f t="shared" si="59"/>
        <v>0</v>
      </c>
      <c r="AL455">
        <f t="shared" si="59"/>
        <v>0</v>
      </c>
      <c r="AM455">
        <f t="shared" si="59"/>
        <v>0</v>
      </c>
      <c r="AN455">
        <f t="shared" si="59"/>
        <v>0</v>
      </c>
      <c r="AO455">
        <f t="shared" si="59"/>
        <v>0</v>
      </c>
    </row>
    <row r="456" spans="1:41" x14ac:dyDescent="0.25">
      <c r="A456" s="13">
        <f>IF(M456,'Выгрузка из ревьюшницы'!B456,INDEX('Доп настройки участников'!D:D,2+N456))</f>
        <v>0</v>
      </c>
      <c r="B456" s="13">
        <f>IF(M456,'Выгрузка из ревьюшницы'!C456,INDEX('Доп настройки участников'!E:E,2+N456))</f>
        <v>0</v>
      </c>
      <c r="C456" s="13">
        <f>IF(M456,'Выгрузка из ревьюшницы'!H456,INDEX('Доп настройки участников'!F:F,2+N456))</f>
        <v>0</v>
      </c>
      <c r="D456" s="13">
        <f>IF(M456,'Выгрузка из ревьюшницы'!J456,INDEX('Доп настройки участников'!G:G,2+N456))</f>
        <v>0</v>
      </c>
      <c r="E456" s="13" t="e">
        <f>INDEX('Сопоставление оценок'!$A$3:$A$14,MATCH(IF(M456,'Выгрузка из ревьюшницы'!K456,INDEX('Доп настройки участников'!H:H,2+N456)),'Сопоставление оценок'!$C$3:$C$14,0))</f>
        <v>#N/A</v>
      </c>
      <c r="F456" s="13" t="e">
        <f>INDEX('Сопоставление оценок'!$B$3:$B$14,MATCH(Table13[[#This Row],[mark_at_review]],'Сопоставление оценок'!$C$3:$C$14,0))</f>
        <v>#N/A</v>
      </c>
      <c r="G456" s="13">
        <f>IF(M456,IFERROR(IF(OR('Выгрузка из ревьюшницы'!X456,'Выгрузка из ревьюшницы'!Z456),1,0),0),INDEX('Доп настройки участников'!I:I,2+N456))</f>
        <v>0</v>
      </c>
      <c r="H456" s="13">
        <f>IF(M456,'Выгрузка из ревьюшницы'!AJ456,INDEX('Доп настройки участников'!J:J,2+N456))</f>
        <v>0</v>
      </c>
      <c r="I456" s="16" t="str">
        <f>IFERROR(IF($H456=0,"",INDEX(Разметка!B:B,MATCH($H456,Разметка!A:A,0))),0)</f>
        <v/>
      </c>
      <c r="J456" s="16" t="str">
        <f>IFERROR(IF($H456=0,"",INDEX(Разметка!C:C,MATCH($H456,Разметка!A:A,0))),0)</f>
        <v/>
      </c>
      <c r="K456" s="16" t="e">
        <f>IF($F456&gt;0,IFERROR(MATCH(A456,'Доп настройки участников'!A:A,0),-1)*(-1),0)</f>
        <v>#N/A</v>
      </c>
      <c r="L456" s="16" t="str">
        <f t="shared" si="63"/>
        <v>Нет</v>
      </c>
      <c r="M456" s="33" t="b">
        <f t="shared" si="64"/>
        <v>0</v>
      </c>
      <c r="N456" s="33">
        <f t="shared" si="65"/>
        <v>424</v>
      </c>
      <c r="O456" s="33">
        <v>455</v>
      </c>
      <c r="AG456" s="20" t="str">
        <f t="shared" si="60"/>
        <v>00</v>
      </c>
      <c r="AH456" s="7">
        <f t="shared" si="61"/>
        <v>0</v>
      </c>
      <c r="AI456">
        <f t="shared" si="62"/>
        <v>0</v>
      </c>
      <c r="AJ456">
        <f t="shared" si="59"/>
        <v>0</v>
      </c>
      <c r="AK456">
        <f t="shared" si="59"/>
        <v>0</v>
      </c>
      <c r="AL456">
        <f t="shared" si="59"/>
        <v>0</v>
      </c>
      <c r="AM456">
        <f t="shared" si="59"/>
        <v>0</v>
      </c>
      <c r="AN456">
        <f t="shared" si="59"/>
        <v>0</v>
      </c>
      <c r="AO456">
        <f t="shared" si="59"/>
        <v>0</v>
      </c>
    </row>
    <row r="457" spans="1:41" x14ac:dyDescent="0.25">
      <c r="A457" s="13">
        <f>IF(M457,'Выгрузка из ревьюшницы'!B457,INDEX('Доп настройки участников'!D:D,2+N457))</f>
        <v>0</v>
      </c>
      <c r="B457" s="13">
        <f>IF(M457,'Выгрузка из ревьюшницы'!C457,INDEX('Доп настройки участников'!E:E,2+N457))</f>
        <v>0</v>
      </c>
      <c r="C457" s="13">
        <f>IF(M457,'Выгрузка из ревьюшницы'!H457,INDEX('Доп настройки участников'!F:F,2+N457))</f>
        <v>0</v>
      </c>
      <c r="D457" s="13">
        <f>IF(M457,'Выгрузка из ревьюшницы'!J457,INDEX('Доп настройки участников'!G:G,2+N457))</f>
        <v>0</v>
      </c>
      <c r="E457" s="13" t="e">
        <f>INDEX('Сопоставление оценок'!$A$3:$A$14,MATCH(IF(M457,'Выгрузка из ревьюшницы'!K457,INDEX('Доп настройки участников'!H:H,2+N457)),'Сопоставление оценок'!$C$3:$C$14,0))</f>
        <v>#N/A</v>
      </c>
      <c r="F457" s="13" t="e">
        <f>INDEX('Сопоставление оценок'!$B$3:$B$14,MATCH(Table13[[#This Row],[mark_at_review]],'Сопоставление оценок'!$C$3:$C$14,0))</f>
        <v>#N/A</v>
      </c>
      <c r="G457" s="13">
        <f>IF(M457,IFERROR(IF(OR('Выгрузка из ревьюшницы'!X457,'Выгрузка из ревьюшницы'!Z457),1,0),0),INDEX('Доп настройки участников'!I:I,2+N457))</f>
        <v>0</v>
      </c>
      <c r="H457" s="13">
        <f>IF(M457,'Выгрузка из ревьюшницы'!AJ457,INDEX('Доп настройки участников'!J:J,2+N457))</f>
        <v>0</v>
      </c>
      <c r="I457" s="16" t="str">
        <f>IFERROR(IF($H457=0,"",INDEX(Разметка!B:B,MATCH($H457,Разметка!A:A,0))),0)</f>
        <v/>
      </c>
      <c r="J457" s="16" t="str">
        <f>IFERROR(IF($H457=0,"",INDEX(Разметка!C:C,MATCH($H457,Разметка!A:A,0))),0)</f>
        <v/>
      </c>
      <c r="K457" s="16" t="e">
        <f>IF($F457&gt;0,IFERROR(MATCH(A457,'Доп настройки участников'!A:A,0),-1)*(-1),0)</f>
        <v>#N/A</v>
      </c>
      <c r="L457" s="16" t="str">
        <f t="shared" si="63"/>
        <v>Нет</v>
      </c>
      <c r="M457" s="33" t="b">
        <f t="shared" si="64"/>
        <v>0</v>
      </c>
      <c r="N457" s="33">
        <f t="shared" si="65"/>
        <v>425</v>
      </c>
      <c r="O457" s="33">
        <v>456</v>
      </c>
      <c r="AG457" s="20" t="str">
        <f t="shared" si="60"/>
        <v>00</v>
      </c>
      <c r="AH457" s="7">
        <f t="shared" si="61"/>
        <v>0</v>
      </c>
      <c r="AI457">
        <f t="shared" si="62"/>
        <v>0</v>
      </c>
      <c r="AJ457">
        <f t="shared" si="59"/>
        <v>0</v>
      </c>
      <c r="AK457">
        <f t="shared" si="59"/>
        <v>0</v>
      </c>
      <c r="AL457">
        <f t="shared" si="59"/>
        <v>0</v>
      </c>
      <c r="AM457">
        <f t="shared" si="59"/>
        <v>0</v>
      </c>
      <c r="AN457">
        <f t="shared" si="59"/>
        <v>0</v>
      </c>
      <c r="AO457">
        <f t="shared" si="59"/>
        <v>0</v>
      </c>
    </row>
    <row r="458" spans="1:41" x14ac:dyDescent="0.25">
      <c r="A458" s="13">
        <f>IF(M458,'Выгрузка из ревьюшницы'!B458,INDEX('Доп настройки участников'!D:D,2+N458))</f>
        <v>0</v>
      </c>
      <c r="B458" s="13">
        <f>IF(M458,'Выгрузка из ревьюшницы'!C458,INDEX('Доп настройки участников'!E:E,2+N458))</f>
        <v>0</v>
      </c>
      <c r="C458" s="13">
        <f>IF(M458,'Выгрузка из ревьюшницы'!H458,INDEX('Доп настройки участников'!F:F,2+N458))</f>
        <v>0</v>
      </c>
      <c r="D458" s="13">
        <f>IF(M458,'Выгрузка из ревьюшницы'!J458,INDEX('Доп настройки участников'!G:G,2+N458))</f>
        <v>0</v>
      </c>
      <c r="E458" s="13" t="e">
        <f>INDEX('Сопоставление оценок'!$A$3:$A$14,MATCH(IF(M458,'Выгрузка из ревьюшницы'!K458,INDEX('Доп настройки участников'!H:H,2+N458)),'Сопоставление оценок'!$C$3:$C$14,0))</f>
        <v>#N/A</v>
      </c>
      <c r="F458" s="13" t="e">
        <f>INDEX('Сопоставление оценок'!$B$3:$B$14,MATCH(Table13[[#This Row],[mark_at_review]],'Сопоставление оценок'!$C$3:$C$14,0))</f>
        <v>#N/A</v>
      </c>
      <c r="G458" s="13">
        <f>IF(M458,IFERROR(IF(OR('Выгрузка из ревьюшницы'!X458,'Выгрузка из ревьюшницы'!Z458),1,0),0),INDEX('Доп настройки участников'!I:I,2+N458))</f>
        <v>0</v>
      </c>
      <c r="H458" s="13">
        <f>IF(M458,'Выгрузка из ревьюшницы'!AJ458,INDEX('Доп настройки участников'!J:J,2+N458))</f>
        <v>0</v>
      </c>
      <c r="I458" s="16" t="str">
        <f>IFERROR(IF($H458=0,"",INDEX(Разметка!B:B,MATCH($H458,Разметка!A:A,0))),0)</f>
        <v/>
      </c>
      <c r="J458" s="16" t="str">
        <f>IFERROR(IF($H458=0,"",INDEX(Разметка!C:C,MATCH($H458,Разметка!A:A,0))),0)</f>
        <v/>
      </c>
      <c r="K458" s="16" t="e">
        <f>IF($F458&gt;0,IFERROR(MATCH(A458,'Доп настройки участников'!A:A,0),-1)*(-1),0)</f>
        <v>#N/A</v>
      </c>
      <c r="L458" s="16" t="str">
        <f t="shared" si="63"/>
        <v>Нет</v>
      </c>
      <c r="M458" s="33" t="b">
        <f t="shared" si="64"/>
        <v>0</v>
      </c>
      <c r="N458" s="33">
        <f t="shared" si="65"/>
        <v>426</v>
      </c>
      <c r="O458" s="33">
        <v>457</v>
      </c>
      <c r="AG458" s="20" t="str">
        <f t="shared" si="60"/>
        <v>00</v>
      </c>
      <c r="AH458" s="7">
        <f t="shared" si="61"/>
        <v>0</v>
      </c>
      <c r="AI458">
        <f t="shared" si="62"/>
        <v>0</v>
      </c>
      <c r="AJ458">
        <f t="shared" si="59"/>
        <v>0</v>
      </c>
      <c r="AK458">
        <f t="shared" si="59"/>
        <v>0</v>
      </c>
      <c r="AL458">
        <f t="shared" si="59"/>
        <v>0</v>
      </c>
      <c r="AM458">
        <f t="shared" si="59"/>
        <v>0</v>
      </c>
      <c r="AN458">
        <f t="shared" si="59"/>
        <v>0</v>
      </c>
      <c r="AO458">
        <f t="shared" si="59"/>
        <v>0</v>
      </c>
    </row>
    <row r="459" spans="1:41" x14ac:dyDescent="0.25">
      <c r="A459" s="13">
        <f>IF(M459,'Выгрузка из ревьюшницы'!B459,INDEX('Доп настройки участников'!D:D,2+N459))</f>
        <v>0</v>
      </c>
      <c r="B459" s="13">
        <f>IF(M459,'Выгрузка из ревьюшницы'!C459,INDEX('Доп настройки участников'!E:E,2+N459))</f>
        <v>0</v>
      </c>
      <c r="C459" s="13">
        <f>IF(M459,'Выгрузка из ревьюшницы'!H459,INDEX('Доп настройки участников'!F:F,2+N459))</f>
        <v>0</v>
      </c>
      <c r="D459" s="13">
        <f>IF(M459,'Выгрузка из ревьюшницы'!J459,INDEX('Доп настройки участников'!G:G,2+N459))</f>
        <v>0</v>
      </c>
      <c r="E459" s="13" t="e">
        <f>INDEX('Сопоставление оценок'!$A$3:$A$14,MATCH(IF(M459,'Выгрузка из ревьюшницы'!K459,INDEX('Доп настройки участников'!H:H,2+N459)),'Сопоставление оценок'!$C$3:$C$14,0))</f>
        <v>#N/A</v>
      </c>
      <c r="F459" s="13" t="e">
        <f>INDEX('Сопоставление оценок'!$B$3:$B$14,MATCH(Table13[[#This Row],[mark_at_review]],'Сопоставление оценок'!$C$3:$C$14,0))</f>
        <v>#N/A</v>
      </c>
      <c r="G459" s="13">
        <f>IF(M459,IFERROR(IF(OR('Выгрузка из ревьюшницы'!X459,'Выгрузка из ревьюшницы'!Z459),1,0),0),INDEX('Доп настройки участников'!I:I,2+N459))</f>
        <v>0</v>
      </c>
      <c r="H459" s="13">
        <f>IF(M459,'Выгрузка из ревьюшницы'!AJ459,INDEX('Доп настройки участников'!J:J,2+N459))</f>
        <v>0</v>
      </c>
      <c r="I459" s="16" t="str">
        <f>IFERROR(IF($H459=0,"",INDEX(Разметка!B:B,MATCH($H459,Разметка!A:A,0))),0)</f>
        <v/>
      </c>
      <c r="J459" s="16" t="str">
        <f>IFERROR(IF($H459=0,"",INDEX(Разметка!C:C,MATCH($H459,Разметка!A:A,0))),0)</f>
        <v/>
      </c>
      <c r="K459" s="16" t="e">
        <f>IF($F459&gt;0,IFERROR(MATCH(A459,'Доп настройки участников'!A:A,0),-1)*(-1),0)</f>
        <v>#N/A</v>
      </c>
      <c r="L459" s="16" t="str">
        <f t="shared" si="63"/>
        <v>Нет</v>
      </c>
      <c r="M459" s="33" t="b">
        <f t="shared" si="64"/>
        <v>0</v>
      </c>
      <c r="N459" s="33">
        <f t="shared" si="65"/>
        <v>427</v>
      </c>
      <c r="O459" s="33">
        <v>458</v>
      </c>
      <c r="AG459" s="20" t="str">
        <f t="shared" si="60"/>
        <v>00</v>
      </c>
      <c r="AH459" s="7">
        <f t="shared" si="61"/>
        <v>0</v>
      </c>
      <c r="AI459">
        <f t="shared" si="62"/>
        <v>0</v>
      </c>
      <c r="AJ459">
        <f t="shared" si="59"/>
        <v>0</v>
      </c>
      <c r="AK459">
        <f t="shared" si="59"/>
        <v>0</v>
      </c>
      <c r="AL459">
        <f t="shared" si="59"/>
        <v>0</v>
      </c>
      <c r="AM459">
        <f t="shared" si="59"/>
        <v>0</v>
      </c>
      <c r="AN459">
        <f t="shared" si="59"/>
        <v>0</v>
      </c>
      <c r="AO459">
        <f t="shared" si="59"/>
        <v>0</v>
      </c>
    </row>
    <row r="460" spans="1:41" x14ac:dyDescent="0.25">
      <c r="A460" s="13">
        <f>IF(M460,'Выгрузка из ревьюшницы'!B460,INDEX('Доп настройки участников'!D:D,2+N460))</f>
        <v>0</v>
      </c>
      <c r="B460" s="13">
        <f>IF(M460,'Выгрузка из ревьюшницы'!C460,INDEX('Доп настройки участников'!E:E,2+N460))</f>
        <v>0</v>
      </c>
      <c r="C460" s="13">
        <f>IF(M460,'Выгрузка из ревьюшницы'!H460,INDEX('Доп настройки участников'!F:F,2+N460))</f>
        <v>0</v>
      </c>
      <c r="D460" s="13">
        <f>IF(M460,'Выгрузка из ревьюшницы'!J460,INDEX('Доп настройки участников'!G:G,2+N460))</f>
        <v>0</v>
      </c>
      <c r="E460" s="13" t="e">
        <f>INDEX('Сопоставление оценок'!$A$3:$A$14,MATCH(IF(M460,'Выгрузка из ревьюшницы'!K460,INDEX('Доп настройки участников'!H:H,2+N460)),'Сопоставление оценок'!$C$3:$C$14,0))</f>
        <v>#N/A</v>
      </c>
      <c r="F460" s="13" t="e">
        <f>INDEX('Сопоставление оценок'!$B$3:$B$14,MATCH(Table13[[#This Row],[mark_at_review]],'Сопоставление оценок'!$C$3:$C$14,0))</f>
        <v>#N/A</v>
      </c>
      <c r="G460" s="13">
        <f>IF(M460,IFERROR(IF(OR('Выгрузка из ревьюшницы'!X460,'Выгрузка из ревьюшницы'!Z460),1,0),0),INDEX('Доп настройки участников'!I:I,2+N460))</f>
        <v>0</v>
      </c>
      <c r="H460" s="13">
        <f>IF(M460,'Выгрузка из ревьюшницы'!AJ460,INDEX('Доп настройки участников'!J:J,2+N460))</f>
        <v>0</v>
      </c>
      <c r="I460" s="16" t="str">
        <f>IFERROR(IF($H460=0,"",INDEX(Разметка!B:B,MATCH($H460,Разметка!A:A,0))),0)</f>
        <v/>
      </c>
      <c r="J460" s="16" t="str">
        <f>IFERROR(IF($H460=0,"",INDEX(Разметка!C:C,MATCH($H460,Разметка!A:A,0))),0)</f>
        <v/>
      </c>
      <c r="K460" s="16" t="e">
        <f>IF($F460&gt;0,IFERROR(MATCH(A460,'Доп настройки участников'!A:A,0),-1)*(-1),0)</f>
        <v>#N/A</v>
      </c>
      <c r="L460" s="16" t="str">
        <f t="shared" si="63"/>
        <v>Нет</v>
      </c>
      <c r="M460" s="33" t="b">
        <f t="shared" si="64"/>
        <v>0</v>
      </c>
      <c r="N460" s="33">
        <f t="shared" si="65"/>
        <v>428</v>
      </c>
      <c r="O460" s="33">
        <v>459</v>
      </c>
      <c r="AG460" s="20" t="str">
        <f t="shared" si="60"/>
        <v>00</v>
      </c>
      <c r="AH460" s="7">
        <f t="shared" si="61"/>
        <v>0</v>
      </c>
      <c r="AI460">
        <f t="shared" si="62"/>
        <v>0</v>
      </c>
      <c r="AJ460">
        <f t="shared" si="59"/>
        <v>0</v>
      </c>
      <c r="AK460">
        <f t="shared" si="59"/>
        <v>0</v>
      </c>
      <c r="AL460">
        <f t="shared" si="59"/>
        <v>0</v>
      </c>
      <c r="AM460">
        <f t="shared" si="59"/>
        <v>0</v>
      </c>
      <c r="AN460">
        <f t="shared" si="59"/>
        <v>0</v>
      </c>
      <c r="AO460">
        <f t="shared" si="59"/>
        <v>0</v>
      </c>
    </row>
    <row r="461" spans="1:41" x14ac:dyDescent="0.25">
      <c r="A461" s="13">
        <f>IF(M461,'Выгрузка из ревьюшницы'!B461,INDEX('Доп настройки участников'!D:D,2+N461))</f>
        <v>0</v>
      </c>
      <c r="B461" s="13">
        <f>IF(M461,'Выгрузка из ревьюшницы'!C461,INDEX('Доп настройки участников'!E:E,2+N461))</f>
        <v>0</v>
      </c>
      <c r="C461" s="13">
        <f>IF(M461,'Выгрузка из ревьюшницы'!H461,INDEX('Доп настройки участников'!F:F,2+N461))</f>
        <v>0</v>
      </c>
      <c r="D461" s="13">
        <f>IF(M461,'Выгрузка из ревьюшницы'!J461,INDEX('Доп настройки участников'!G:G,2+N461))</f>
        <v>0</v>
      </c>
      <c r="E461" s="13" t="e">
        <f>INDEX('Сопоставление оценок'!$A$3:$A$14,MATCH(IF(M461,'Выгрузка из ревьюшницы'!K461,INDEX('Доп настройки участников'!H:H,2+N461)),'Сопоставление оценок'!$C$3:$C$14,0))</f>
        <v>#N/A</v>
      </c>
      <c r="F461" s="13" t="e">
        <f>INDEX('Сопоставление оценок'!$B$3:$B$14,MATCH(Table13[[#This Row],[mark_at_review]],'Сопоставление оценок'!$C$3:$C$14,0))</f>
        <v>#N/A</v>
      </c>
      <c r="G461" s="13">
        <f>IF(M461,IFERROR(IF(OR('Выгрузка из ревьюшницы'!X461,'Выгрузка из ревьюшницы'!Z461),1,0),0),INDEX('Доп настройки участников'!I:I,2+N461))</f>
        <v>0</v>
      </c>
      <c r="H461" s="13">
        <f>IF(M461,'Выгрузка из ревьюшницы'!AJ461,INDEX('Доп настройки участников'!J:J,2+N461))</f>
        <v>0</v>
      </c>
      <c r="I461" s="16" t="str">
        <f>IFERROR(IF($H461=0,"",INDEX(Разметка!B:B,MATCH($H461,Разметка!A:A,0))),0)</f>
        <v/>
      </c>
      <c r="J461" s="16" t="str">
        <f>IFERROR(IF($H461=0,"",INDEX(Разметка!C:C,MATCH($H461,Разметка!A:A,0))),0)</f>
        <v/>
      </c>
      <c r="K461" s="16" t="e">
        <f>IF($F461&gt;0,IFERROR(MATCH(A461,'Доп настройки участников'!A:A,0),-1)*(-1),0)</f>
        <v>#N/A</v>
      </c>
      <c r="L461" s="16" t="str">
        <f t="shared" si="63"/>
        <v>Нет</v>
      </c>
      <c r="M461" s="33" t="b">
        <f t="shared" si="64"/>
        <v>0</v>
      </c>
      <c r="N461" s="33">
        <f t="shared" si="65"/>
        <v>429</v>
      </c>
      <c r="O461" s="33">
        <v>460</v>
      </c>
      <c r="AG461" s="20" t="str">
        <f t="shared" si="60"/>
        <v>00</v>
      </c>
      <c r="AH461" s="7">
        <f t="shared" si="61"/>
        <v>0</v>
      </c>
      <c r="AI461">
        <f t="shared" si="62"/>
        <v>0</v>
      </c>
      <c r="AJ461">
        <f t="shared" si="59"/>
        <v>0</v>
      </c>
      <c r="AK461">
        <f t="shared" si="59"/>
        <v>0</v>
      </c>
      <c r="AL461">
        <f t="shared" si="59"/>
        <v>0</v>
      </c>
      <c r="AM461">
        <f t="shared" si="59"/>
        <v>0</v>
      </c>
      <c r="AN461">
        <f t="shared" si="59"/>
        <v>0</v>
      </c>
      <c r="AO461">
        <f t="shared" si="59"/>
        <v>0</v>
      </c>
    </row>
    <row r="462" spans="1:41" x14ac:dyDescent="0.25">
      <c r="A462" s="13">
        <f>IF(M462,'Выгрузка из ревьюшницы'!B462,INDEX('Доп настройки участников'!D:D,2+N462))</f>
        <v>0</v>
      </c>
      <c r="B462" s="13">
        <f>IF(M462,'Выгрузка из ревьюшницы'!C462,INDEX('Доп настройки участников'!E:E,2+N462))</f>
        <v>0</v>
      </c>
      <c r="C462" s="13">
        <f>IF(M462,'Выгрузка из ревьюшницы'!H462,INDEX('Доп настройки участников'!F:F,2+N462))</f>
        <v>0</v>
      </c>
      <c r="D462" s="13">
        <f>IF(M462,'Выгрузка из ревьюшницы'!J462,INDEX('Доп настройки участников'!G:G,2+N462))</f>
        <v>0</v>
      </c>
      <c r="E462" s="13" t="e">
        <f>INDEX('Сопоставление оценок'!$A$3:$A$14,MATCH(IF(M462,'Выгрузка из ревьюшницы'!K462,INDEX('Доп настройки участников'!H:H,2+N462)),'Сопоставление оценок'!$C$3:$C$14,0))</f>
        <v>#N/A</v>
      </c>
      <c r="F462" s="13" t="e">
        <f>INDEX('Сопоставление оценок'!$B$3:$B$14,MATCH(Table13[[#This Row],[mark_at_review]],'Сопоставление оценок'!$C$3:$C$14,0))</f>
        <v>#N/A</v>
      </c>
      <c r="G462" s="13">
        <f>IF(M462,IFERROR(IF(OR('Выгрузка из ревьюшницы'!X462,'Выгрузка из ревьюшницы'!Z462),1,0),0),INDEX('Доп настройки участников'!I:I,2+N462))</f>
        <v>0</v>
      </c>
      <c r="H462" s="13">
        <f>IF(M462,'Выгрузка из ревьюшницы'!AJ462,INDEX('Доп настройки участников'!J:J,2+N462))</f>
        <v>0</v>
      </c>
      <c r="I462" s="16" t="str">
        <f>IFERROR(IF($H462=0,"",INDEX(Разметка!B:B,MATCH($H462,Разметка!A:A,0))),0)</f>
        <v/>
      </c>
      <c r="J462" s="16" t="str">
        <f>IFERROR(IF($H462=0,"",INDEX(Разметка!C:C,MATCH($H462,Разметка!A:A,0))),0)</f>
        <v/>
      </c>
      <c r="K462" s="16" t="e">
        <f>IF($F462&gt;0,IFERROR(MATCH(A462,'Доп настройки участников'!A:A,0),-1)*(-1),0)</f>
        <v>#N/A</v>
      </c>
      <c r="L462" s="16" t="str">
        <f t="shared" si="63"/>
        <v>Нет</v>
      </c>
      <c r="M462" s="33" t="b">
        <f t="shared" si="64"/>
        <v>0</v>
      </c>
      <c r="N462" s="33">
        <f t="shared" si="65"/>
        <v>430</v>
      </c>
      <c r="O462" s="33">
        <v>461</v>
      </c>
      <c r="AG462" s="20" t="str">
        <f t="shared" si="60"/>
        <v>00</v>
      </c>
      <c r="AH462" s="7">
        <f t="shared" si="61"/>
        <v>0</v>
      </c>
      <c r="AI462">
        <f t="shared" si="62"/>
        <v>0</v>
      </c>
      <c r="AJ462">
        <f t="shared" si="59"/>
        <v>0</v>
      </c>
      <c r="AK462">
        <f t="shared" si="59"/>
        <v>0</v>
      </c>
      <c r="AL462">
        <f t="shared" si="59"/>
        <v>0</v>
      </c>
      <c r="AM462">
        <f t="shared" si="59"/>
        <v>0</v>
      </c>
      <c r="AN462">
        <f t="shared" si="59"/>
        <v>0</v>
      </c>
      <c r="AO462">
        <f t="shared" si="59"/>
        <v>0</v>
      </c>
    </row>
    <row r="463" spans="1:41" x14ac:dyDescent="0.25">
      <c r="A463" s="13">
        <f>IF(M463,'Выгрузка из ревьюшницы'!B463,INDEX('Доп настройки участников'!D:D,2+N463))</f>
        <v>0</v>
      </c>
      <c r="B463" s="13">
        <f>IF(M463,'Выгрузка из ревьюшницы'!C463,INDEX('Доп настройки участников'!E:E,2+N463))</f>
        <v>0</v>
      </c>
      <c r="C463" s="13">
        <f>IF(M463,'Выгрузка из ревьюшницы'!H463,INDEX('Доп настройки участников'!F:F,2+N463))</f>
        <v>0</v>
      </c>
      <c r="D463" s="13">
        <f>IF(M463,'Выгрузка из ревьюшницы'!J463,INDEX('Доп настройки участников'!G:G,2+N463))</f>
        <v>0</v>
      </c>
      <c r="E463" s="13" t="e">
        <f>INDEX('Сопоставление оценок'!$A$3:$A$14,MATCH(IF(M463,'Выгрузка из ревьюшницы'!K463,INDEX('Доп настройки участников'!H:H,2+N463)),'Сопоставление оценок'!$C$3:$C$14,0))</f>
        <v>#N/A</v>
      </c>
      <c r="F463" s="13" t="e">
        <f>INDEX('Сопоставление оценок'!$B$3:$B$14,MATCH(Table13[[#This Row],[mark_at_review]],'Сопоставление оценок'!$C$3:$C$14,0))</f>
        <v>#N/A</v>
      </c>
      <c r="G463" s="13">
        <f>IF(M463,IFERROR(IF(OR('Выгрузка из ревьюшницы'!X463,'Выгрузка из ревьюшницы'!Z463),1,0),0),INDEX('Доп настройки участников'!I:I,2+N463))</f>
        <v>0</v>
      </c>
      <c r="H463" s="13">
        <f>IF(M463,'Выгрузка из ревьюшницы'!AJ463,INDEX('Доп настройки участников'!J:J,2+N463))</f>
        <v>0</v>
      </c>
      <c r="I463" s="16" t="str">
        <f>IFERROR(IF($H463=0,"",INDEX(Разметка!B:B,MATCH($H463,Разметка!A:A,0))),0)</f>
        <v/>
      </c>
      <c r="J463" s="16" t="str">
        <f>IFERROR(IF($H463=0,"",INDEX(Разметка!C:C,MATCH($H463,Разметка!A:A,0))),0)</f>
        <v/>
      </c>
      <c r="K463" s="16" t="e">
        <f>IF($F463&gt;0,IFERROR(MATCH(A463,'Доп настройки участников'!A:A,0),-1)*(-1),0)</f>
        <v>#N/A</v>
      </c>
      <c r="L463" s="16" t="str">
        <f t="shared" si="63"/>
        <v>Нет</v>
      </c>
      <c r="M463" s="33" t="b">
        <f t="shared" si="64"/>
        <v>0</v>
      </c>
      <c r="N463" s="33">
        <f t="shared" si="65"/>
        <v>431</v>
      </c>
      <c r="O463" s="33">
        <v>462</v>
      </c>
      <c r="AG463" s="20" t="str">
        <f t="shared" si="60"/>
        <v>00</v>
      </c>
      <c r="AH463" s="7">
        <f t="shared" si="61"/>
        <v>0</v>
      </c>
      <c r="AI463">
        <f t="shared" si="62"/>
        <v>0</v>
      </c>
      <c r="AJ463">
        <f t="shared" si="59"/>
        <v>0</v>
      </c>
      <c r="AK463">
        <f t="shared" si="59"/>
        <v>0</v>
      </c>
      <c r="AL463">
        <f t="shared" si="59"/>
        <v>0</v>
      </c>
      <c r="AM463">
        <f t="shared" si="59"/>
        <v>0</v>
      </c>
      <c r="AN463">
        <f t="shared" si="59"/>
        <v>0</v>
      </c>
      <c r="AO463">
        <f t="shared" si="59"/>
        <v>0</v>
      </c>
    </row>
    <row r="464" spans="1:41" x14ac:dyDescent="0.25">
      <c r="A464" s="13">
        <f>IF(M464,'Выгрузка из ревьюшницы'!B464,INDEX('Доп настройки участников'!D:D,2+N464))</f>
        <v>0</v>
      </c>
      <c r="B464" s="13">
        <f>IF(M464,'Выгрузка из ревьюшницы'!C464,INDEX('Доп настройки участников'!E:E,2+N464))</f>
        <v>0</v>
      </c>
      <c r="C464" s="13">
        <f>IF(M464,'Выгрузка из ревьюшницы'!H464,INDEX('Доп настройки участников'!F:F,2+N464))</f>
        <v>0</v>
      </c>
      <c r="D464" s="13">
        <f>IF(M464,'Выгрузка из ревьюшницы'!J464,INDEX('Доп настройки участников'!G:G,2+N464))</f>
        <v>0</v>
      </c>
      <c r="E464" s="13" t="e">
        <f>INDEX('Сопоставление оценок'!$A$3:$A$14,MATCH(IF(M464,'Выгрузка из ревьюшницы'!K464,INDEX('Доп настройки участников'!H:H,2+N464)),'Сопоставление оценок'!$C$3:$C$14,0))</f>
        <v>#N/A</v>
      </c>
      <c r="F464" s="13" t="e">
        <f>INDEX('Сопоставление оценок'!$B$3:$B$14,MATCH(Table13[[#This Row],[mark_at_review]],'Сопоставление оценок'!$C$3:$C$14,0))</f>
        <v>#N/A</v>
      </c>
      <c r="G464" s="13">
        <f>IF(M464,IFERROR(IF(OR('Выгрузка из ревьюшницы'!X464,'Выгрузка из ревьюшницы'!Z464),1,0),0),INDEX('Доп настройки участников'!I:I,2+N464))</f>
        <v>0</v>
      </c>
      <c r="H464" s="13">
        <f>IF(M464,'Выгрузка из ревьюшницы'!AJ464,INDEX('Доп настройки участников'!J:J,2+N464))</f>
        <v>0</v>
      </c>
      <c r="I464" s="16" t="str">
        <f>IFERROR(IF($H464=0,"",INDEX(Разметка!B:B,MATCH($H464,Разметка!A:A,0))),0)</f>
        <v/>
      </c>
      <c r="J464" s="16" t="str">
        <f>IFERROR(IF($H464=0,"",INDEX(Разметка!C:C,MATCH($H464,Разметка!A:A,0))),0)</f>
        <v/>
      </c>
      <c r="K464" s="16" t="e">
        <f>IF($F464&gt;0,IFERROR(MATCH(A464,'Доп настройки участников'!A:A,0),-1)*(-1),0)</f>
        <v>#N/A</v>
      </c>
      <c r="L464" s="16" t="str">
        <f t="shared" si="63"/>
        <v>Нет</v>
      </c>
      <c r="M464" s="33" t="b">
        <f t="shared" si="64"/>
        <v>0</v>
      </c>
      <c r="N464" s="33">
        <f t="shared" si="65"/>
        <v>432</v>
      </c>
      <c r="O464" s="33">
        <v>463</v>
      </c>
      <c r="AG464" s="20" t="str">
        <f t="shared" si="60"/>
        <v>00</v>
      </c>
      <c r="AH464" s="7">
        <f t="shared" si="61"/>
        <v>0</v>
      </c>
      <c r="AI464">
        <f t="shared" si="62"/>
        <v>0</v>
      </c>
      <c r="AJ464">
        <f t="shared" si="59"/>
        <v>0</v>
      </c>
      <c r="AK464">
        <f t="shared" si="59"/>
        <v>0</v>
      </c>
      <c r="AL464">
        <f t="shared" si="59"/>
        <v>0</v>
      </c>
      <c r="AM464">
        <f t="shared" si="59"/>
        <v>0</v>
      </c>
      <c r="AN464">
        <f t="shared" si="59"/>
        <v>0</v>
      </c>
      <c r="AO464">
        <f t="shared" si="59"/>
        <v>0</v>
      </c>
    </row>
    <row r="465" spans="1:41" x14ac:dyDescent="0.25">
      <c r="A465" s="13">
        <f>IF(M465,'Выгрузка из ревьюшницы'!B465,INDEX('Доп настройки участников'!D:D,2+N465))</f>
        <v>0</v>
      </c>
      <c r="B465" s="13">
        <f>IF(M465,'Выгрузка из ревьюшницы'!C465,INDEX('Доп настройки участников'!E:E,2+N465))</f>
        <v>0</v>
      </c>
      <c r="C465" s="13">
        <f>IF(M465,'Выгрузка из ревьюшницы'!H465,INDEX('Доп настройки участников'!F:F,2+N465))</f>
        <v>0</v>
      </c>
      <c r="D465" s="13">
        <f>IF(M465,'Выгрузка из ревьюшницы'!J465,INDEX('Доп настройки участников'!G:G,2+N465))</f>
        <v>0</v>
      </c>
      <c r="E465" s="13" t="e">
        <f>INDEX('Сопоставление оценок'!$A$3:$A$14,MATCH(IF(M465,'Выгрузка из ревьюшницы'!K465,INDEX('Доп настройки участников'!H:H,2+N465)),'Сопоставление оценок'!$C$3:$C$14,0))</f>
        <v>#N/A</v>
      </c>
      <c r="F465" s="13" t="e">
        <f>INDEX('Сопоставление оценок'!$B$3:$B$14,MATCH(Table13[[#This Row],[mark_at_review]],'Сопоставление оценок'!$C$3:$C$14,0))</f>
        <v>#N/A</v>
      </c>
      <c r="G465" s="13">
        <f>IF(M465,IFERROR(IF(OR('Выгрузка из ревьюшницы'!X465,'Выгрузка из ревьюшницы'!Z465),1,0),0),INDEX('Доп настройки участников'!I:I,2+N465))</f>
        <v>0</v>
      </c>
      <c r="H465" s="13">
        <f>IF(M465,'Выгрузка из ревьюшницы'!AJ465,INDEX('Доп настройки участников'!J:J,2+N465))</f>
        <v>0</v>
      </c>
      <c r="I465" s="16" t="str">
        <f>IFERROR(IF($H465=0,"",INDEX(Разметка!B:B,MATCH($H465,Разметка!A:A,0))),0)</f>
        <v/>
      </c>
      <c r="J465" s="16" t="str">
        <f>IFERROR(IF($H465=0,"",INDEX(Разметка!C:C,MATCH($H465,Разметка!A:A,0))),0)</f>
        <v/>
      </c>
      <c r="K465" s="16" t="e">
        <f>IF($F465&gt;0,IFERROR(MATCH(A465,'Доп настройки участников'!A:A,0),-1)*(-1),0)</f>
        <v>#N/A</v>
      </c>
      <c r="L465" s="16" t="str">
        <f t="shared" si="63"/>
        <v>Нет</v>
      </c>
      <c r="M465" s="33" t="b">
        <f t="shared" si="64"/>
        <v>0</v>
      </c>
      <c r="N465" s="33">
        <f t="shared" si="65"/>
        <v>433</v>
      </c>
      <c r="O465" s="33">
        <v>464</v>
      </c>
      <c r="AG465" s="20" t="str">
        <f t="shared" si="60"/>
        <v>00</v>
      </c>
      <c r="AH465" s="7">
        <f t="shared" si="61"/>
        <v>0</v>
      </c>
      <c r="AI465">
        <f t="shared" si="62"/>
        <v>0</v>
      </c>
      <c r="AJ465">
        <f t="shared" si="59"/>
        <v>0</v>
      </c>
      <c r="AK465">
        <f t="shared" si="59"/>
        <v>0</v>
      </c>
      <c r="AL465">
        <f t="shared" si="59"/>
        <v>0</v>
      </c>
      <c r="AM465">
        <f t="shared" si="59"/>
        <v>0</v>
      </c>
      <c r="AN465">
        <f t="shared" si="59"/>
        <v>0</v>
      </c>
      <c r="AO465">
        <f t="shared" si="59"/>
        <v>0</v>
      </c>
    </row>
    <row r="466" spans="1:41" x14ac:dyDescent="0.25">
      <c r="A466" s="13">
        <f>IF(M466,'Выгрузка из ревьюшницы'!B466,INDEX('Доп настройки участников'!D:D,2+N466))</f>
        <v>0</v>
      </c>
      <c r="B466" s="13">
        <f>IF(M466,'Выгрузка из ревьюшницы'!C466,INDEX('Доп настройки участников'!E:E,2+N466))</f>
        <v>0</v>
      </c>
      <c r="C466" s="13">
        <f>IF(M466,'Выгрузка из ревьюшницы'!H466,INDEX('Доп настройки участников'!F:F,2+N466))</f>
        <v>0</v>
      </c>
      <c r="D466" s="13">
        <f>IF(M466,'Выгрузка из ревьюшницы'!J466,INDEX('Доп настройки участников'!G:G,2+N466))</f>
        <v>0</v>
      </c>
      <c r="E466" s="13" t="e">
        <f>INDEX('Сопоставление оценок'!$A$3:$A$14,MATCH(IF(M466,'Выгрузка из ревьюшницы'!K466,INDEX('Доп настройки участников'!H:H,2+N466)),'Сопоставление оценок'!$C$3:$C$14,0))</f>
        <v>#N/A</v>
      </c>
      <c r="F466" s="13" t="e">
        <f>INDEX('Сопоставление оценок'!$B$3:$B$14,MATCH(Table13[[#This Row],[mark_at_review]],'Сопоставление оценок'!$C$3:$C$14,0))</f>
        <v>#N/A</v>
      </c>
      <c r="G466" s="13">
        <f>IF(M466,IFERROR(IF(OR('Выгрузка из ревьюшницы'!X466,'Выгрузка из ревьюшницы'!Z466),1,0),0),INDEX('Доп настройки участников'!I:I,2+N466))</f>
        <v>0</v>
      </c>
      <c r="H466" s="13">
        <f>IF(M466,'Выгрузка из ревьюшницы'!AJ466,INDEX('Доп настройки участников'!J:J,2+N466))</f>
        <v>0</v>
      </c>
      <c r="I466" s="16" t="str">
        <f>IFERROR(IF($H466=0,"",INDEX(Разметка!B:B,MATCH($H466,Разметка!A:A,0))),0)</f>
        <v/>
      </c>
      <c r="J466" s="16" t="str">
        <f>IFERROR(IF($H466=0,"",INDEX(Разметка!C:C,MATCH($H466,Разметка!A:A,0))),0)</f>
        <v/>
      </c>
      <c r="K466" s="16" t="e">
        <f>IF($F466&gt;0,IFERROR(MATCH(A466,'Доп настройки участников'!A:A,0),-1)*(-1),0)</f>
        <v>#N/A</v>
      </c>
      <c r="L466" s="16" t="str">
        <f t="shared" si="63"/>
        <v>Нет</v>
      </c>
      <c r="M466" s="33" t="b">
        <f t="shared" si="64"/>
        <v>0</v>
      </c>
      <c r="N466" s="33">
        <f t="shared" si="65"/>
        <v>434</v>
      </c>
      <c r="O466" s="33">
        <v>465</v>
      </c>
      <c r="AG466" s="20" t="str">
        <f t="shared" si="60"/>
        <v>00</v>
      </c>
      <c r="AH466" s="7">
        <f t="shared" si="61"/>
        <v>0</v>
      </c>
      <c r="AI466">
        <f t="shared" si="62"/>
        <v>0</v>
      </c>
      <c r="AJ466">
        <f t="shared" si="59"/>
        <v>0</v>
      </c>
      <c r="AK466">
        <f t="shared" si="59"/>
        <v>0</v>
      </c>
      <c r="AL466">
        <f t="shared" si="59"/>
        <v>0</v>
      </c>
      <c r="AM466">
        <f t="shared" si="59"/>
        <v>0</v>
      </c>
      <c r="AN466">
        <f t="shared" si="59"/>
        <v>0</v>
      </c>
      <c r="AO466">
        <f t="shared" si="59"/>
        <v>0</v>
      </c>
    </row>
    <row r="467" spans="1:41" x14ac:dyDescent="0.25">
      <c r="A467" s="13">
        <f>IF(M467,'Выгрузка из ревьюшницы'!B467,INDEX('Доп настройки участников'!D:D,2+N467))</f>
        <v>0</v>
      </c>
      <c r="B467" s="13">
        <f>IF(M467,'Выгрузка из ревьюшницы'!C467,INDEX('Доп настройки участников'!E:E,2+N467))</f>
        <v>0</v>
      </c>
      <c r="C467" s="13">
        <f>IF(M467,'Выгрузка из ревьюшницы'!H467,INDEX('Доп настройки участников'!F:F,2+N467))</f>
        <v>0</v>
      </c>
      <c r="D467" s="13">
        <f>IF(M467,'Выгрузка из ревьюшницы'!J467,INDEX('Доп настройки участников'!G:G,2+N467))</f>
        <v>0</v>
      </c>
      <c r="E467" s="13" t="e">
        <f>INDEX('Сопоставление оценок'!$A$3:$A$14,MATCH(IF(M467,'Выгрузка из ревьюшницы'!K467,INDEX('Доп настройки участников'!H:H,2+N467)),'Сопоставление оценок'!$C$3:$C$14,0))</f>
        <v>#N/A</v>
      </c>
      <c r="F467" s="13" t="e">
        <f>INDEX('Сопоставление оценок'!$B$3:$B$14,MATCH(Table13[[#This Row],[mark_at_review]],'Сопоставление оценок'!$C$3:$C$14,0))</f>
        <v>#N/A</v>
      </c>
      <c r="G467" s="13">
        <f>IF(M467,IFERROR(IF(OR('Выгрузка из ревьюшницы'!X467,'Выгрузка из ревьюшницы'!Z467),1,0),0),INDEX('Доп настройки участников'!I:I,2+N467))</f>
        <v>0</v>
      </c>
      <c r="H467" s="13">
        <f>IF(M467,'Выгрузка из ревьюшницы'!AJ467,INDEX('Доп настройки участников'!J:J,2+N467))</f>
        <v>0</v>
      </c>
      <c r="I467" s="16" t="str">
        <f>IFERROR(IF($H467=0,"",INDEX(Разметка!B:B,MATCH($H467,Разметка!A:A,0))),0)</f>
        <v/>
      </c>
      <c r="J467" s="16" t="str">
        <f>IFERROR(IF($H467=0,"",INDEX(Разметка!C:C,MATCH($H467,Разметка!A:A,0))),0)</f>
        <v/>
      </c>
      <c r="K467" s="16" t="e">
        <f>IF($F467&gt;0,IFERROR(MATCH(A467,'Доп настройки участников'!A:A,0),-1)*(-1),0)</f>
        <v>#N/A</v>
      </c>
      <c r="L467" s="16" t="str">
        <f t="shared" si="63"/>
        <v>Нет</v>
      </c>
      <c r="M467" s="33" t="b">
        <f t="shared" si="64"/>
        <v>0</v>
      </c>
      <c r="N467" s="33">
        <f t="shared" si="65"/>
        <v>435</v>
      </c>
      <c r="O467" s="33">
        <v>466</v>
      </c>
      <c r="AG467" s="20" t="str">
        <f t="shared" si="60"/>
        <v>00</v>
      </c>
      <c r="AH467" s="7">
        <f t="shared" si="61"/>
        <v>0</v>
      </c>
      <c r="AI467">
        <f t="shared" si="62"/>
        <v>0</v>
      </c>
      <c r="AJ467">
        <f t="shared" si="59"/>
        <v>0</v>
      </c>
      <c r="AK467">
        <f t="shared" si="59"/>
        <v>0</v>
      </c>
      <c r="AL467">
        <f t="shared" si="59"/>
        <v>0</v>
      </c>
      <c r="AM467">
        <f t="shared" si="59"/>
        <v>0</v>
      </c>
      <c r="AN467">
        <f t="shared" si="59"/>
        <v>0</v>
      </c>
      <c r="AO467">
        <f t="shared" si="59"/>
        <v>0</v>
      </c>
    </row>
    <row r="468" spans="1:41" x14ac:dyDescent="0.25">
      <c r="A468" s="13">
        <f>IF(M468,'Выгрузка из ревьюшницы'!B468,INDEX('Доп настройки участников'!D:D,2+N468))</f>
        <v>0</v>
      </c>
      <c r="B468" s="13">
        <f>IF(M468,'Выгрузка из ревьюшницы'!C468,INDEX('Доп настройки участников'!E:E,2+N468))</f>
        <v>0</v>
      </c>
      <c r="C468" s="13">
        <f>IF(M468,'Выгрузка из ревьюшницы'!H468,INDEX('Доп настройки участников'!F:F,2+N468))</f>
        <v>0</v>
      </c>
      <c r="D468" s="13">
        <f>IF(M468,'Выгрузка из ревьюшницы'!J468,INDEX('Доп настройки участников'!G:G,2+N468))</f>
        <v>0</v>
      </c>
      <c r="E468" s="13" t="e">
        <f>INDEX('Сопоставление оценок'!$A$3:$A$14,MATCH(IF(M468,'Выгрузка из ревьюшницы'!K468,INDEX('Доп настройки участников'!H:H,2+N468)),'Сопоставление оценок'!$C$3:$C$14,0))</f>
        <v>#N/A</v>
      </c>
      <c r="F468" s="13" t="e">
        <f>INDEX('Сопоставление оценок'!$B$3:$B$14,MATCH(Table13[[#This Row],[mark_at_review]],'Сопоставление оценок'!$C$3:$C$14,0))</f>
        <v>#N/A</v>
      </c>
      <c r="G468" s="13">
        <f>IF(M468,IFERROR(IF(OR('Выгрузка из ревьюшницы'!X468,'Выгрузка из ревьюшницы'!Z468),1,0),0),INDEX('Доп настройки участников'!I:I,2+N468))</f>
        <v>0</v>
      </c>
      <c r="H468" s="13">
        <f>IF(M468,'Выгрузка из ревьюшницы'!AJ468,INDEX('Доп настройки участников'!J:J,2+N468))</f>
        <v>0</v>
      </c>
      <c r="I468" s="16" t="str">
        <f>IFERROR(IF($H468=0,"",INDEX(Разметка!B:B,MATCH($H468,Разметка!A:A,0))),0)</f>
        <v/>
      </c>
      <c r="J468" s="16" t="str">
        <f>IFERROR(IF($H468=0,"",INDEX(Разметка!C:C,MATCH($H468,Разметка!A:A,0))),0)</f>
        <v/>
      </c>
      <c r="K468" s="16" t="e">
        <f>IF($F468&gt;0,IFERROR(MATCH(A468,'Доп настройки участников'!A:A,0),-1)*(-1),0)</f>
        <v>#N/A</v>
      </c>
      <c r="L468" s="16" t="str">
        <f t="shared" si="63"/>
        <v>Нет</v>
      </c>
      <c r="M468" s="33" t="b">
        <f t="shared" si="64"/>
        <v>0</v>
      </c>
      <c r="N468" s="33">
        <f t="shared" si="65"/>
        <v>436</v>
      </c>
      <c r="O468" s="33">
        <v>467</v>
      </c>
      <c r="AG468" s="20" t="str">
        <f t="shared" si="60"/>
        <v>00</v>
      </c>
      <c r="AH468" s="7">
        <f t="shared" si="61"/>
        <v>0</v>
      </c>
      <c r="AI468">
        <f t="shared" si="62"/>
        <v>0</v>
      </c>
      <c r="AJ468">
        <f t="shared" si="59"/>
        <v>0</v>
      </c>
      <c r="AK468">
        <f t="shared" si="59"/>
        <v>0</v>
      </c>
      <c r="AL468">
        <f t="shared" si="59"/>
        <v>0</v>
      </c>
      <c r="AM468">
        <f t="shared" si="59"/>
        <v>0</v>
      </c>
      <c r="AN468">
        <f t="shared" si="59"/>
        <v>0</v>
      </c>
      <c r="AO468">
        <f t="shared" si="59"/>
        <v>0</v>
      </c>
    </row>
    <row r="469" spans="1:41" x14ac:dyDescent="0.25">
      <c r="A469" s="13">
        <f>IF(M469,'Выгрузка из ревьюшницы'!B469,INDEX('Доп настройки участников'!D:D,2+N469))</f>
        <v>0</v>
      </c>
      <c r="B469" s="13">
        <f>IF(M469,'Выгрузка из ревьюшницы'!C469,INDEX('Доп настройки участников'!E:E,2+N469))</f>
        <v>0</v>
      </c>
      <c r="C469" s="13">
        <f>IF(M469,'Выгрузка из ревьюшницы'!H469,INDEX('Доп настройки участников'!F:F,2+N469))</f>
        <v>0</v>
      </c>
      <c r="D469" s="13">
        <f>IF(M469,'Выгрузка из ревьюшницы'!J469,INDEX('Доп настройки участников'!G:G,2+N469))</f>
        <v>0</v>
      </c>
      <c r="E469" s="13" t="e">
        <f>INDEX('Сопоставление оценок'!$A$3:$A$14,MATCH(IF(M469,'Выгрузка из ревьюшницы'!K469,INDEX('Доп настройки участников'!H:H,2+N469)),'Сопоставление оценок'!$C$3:$C$14,0))</f>
        <v>#N/A</v>
      </c>
      <c r="F469" s="13" t="e">
        <f>INDEX('Сопоставление оценок'!$B$3:$B$14,MATCH(Table13[[#This Row],[mark_at_review]],'Сопоставление оценок'!$C$3:$C$14,0))</f>
        <v>#N/A</v>
      </c>
      <c r="G469" s="13">
        <f>IF(M469,IFERROR(IF(OR('Выгрузка из ревьюшницы'!X469,'Выгрузка из ревьюшницы'!Z469),1,0),0),INDEX('Доп настройки участников'!I:I,2+N469))</f>
        <v>0</v>
      </c>
      <c r="H469" s="13">
        <f>IF(M469,'Выгрузка из ревьюшницы'!AJ469,INDEX('Доп настройки участников'!J:J,2+N469))</f>
        <v>0</v>
      </c>
      <c r="I469" s="16" t="str">
        <f>IFERROR(IF($H469=0,"",INDEX(Разметка!B:B,MATCH($H469,Разметка!A:A,0))),0)</f>
        <v/>
      </c>
      <c r="J469" s="16" t="str">
        <f>IFERROR(IF($H469=0,"",INDEX(Разметка!C:C,MATCH($H469,Разметка!A:A,0))),0)</f>
        <v/>
      </c>
      <c r="K469" s="16" t="e">
        <f>IF($F469&gt;0,IFERROR(MATCH(A469,'Доп настройки участников'!A:A,0),-1)*(-1),0)</f>
        <v>#N/A</v>
      </c>
      <c r="L469" s="16" t="str">
        <f t="shared" si="63"/>
        <v>Нет</v>
      </c>
      <c r="M469" s="33" t="b">
        <f t="shared" si="64"/>
        <v>0</v>
      </c>
      <c r="N469" s="33">
        <f t="shared" si="65"/>
        <v>437</v>
      </c>
      <c r="O469" s="33">
        <v>468</v>
      </c>
      <c r="AG469" s="20" t="str">
        <f t="shared" si="60"/>
        <v>00</v>
      </c>
      <c r="AH469" s="7">
        <f t="shared" si="61"/>
        <v>0</v>
      </c>
      <c r="AI469">
        <f t="shared" si="62"/>
        <v>0</v>
      </c>
      <c r="AJ469">
        <f t="shared" si="59"/>
        <v>0</v>
      </c>
      <c r="AK469">
        <f t="shared" si="59"/>
        <v>0</v>
      </c>
      <c r="AL469">
        <f t="shared" si="59"/>
        <v>0</v>
      </c>
      <c r="AM469">
        <f t="shared" si="59"/>
        <v>0</v>
      </c>
      <c r="AN469">
        <f t="shared" si="59"/>
        <v>0</v>
      </c>
      <c r="AO469">
        <f t="shared" si="59"/>
        <v>0</v>
      </c>
    </row>
    <row r="470" spans="1:41" x14ac:dyDescent="0.25">
      <c r="A470" s="13">
        <f>IF(M470,'Выгрузка из ревьюшницы'!B470,INDEX('Доп настройки участников'!D:D,2+N470))</f>
        <v>0</v>
      </c>
      <c r="B470" s="13">
        <f>IF(M470,'Выгрузка из ревьюшницы'!C470,INDEX('Доп настройки участников'!E:E,2+N470))</f>
        <v>0</v>
      </c>
      <c r="C470" s="13">
        <f>IF(M470,'Выгрузка из ревьюшницы'!H470,INDEX('Доп настройки участников'!F:F,2+N470))</f>
        <v>0</v>
      </c>
      <c r="D470" s="13">
        <f>IF(M470,'Выгрузка из ревьюшницы'!J470,INDEX('Доп настройки участников'!G:G,2+N470))</f>
        <v>0</v>
      </c>
      <c r="E470" s="13" t="e">
        <f>INDEX('Сопоставление оценок'!$A$3:$A$14,MATCH(IF(M470,'Выгрузка из ревьюшницы'!K470,INDEX('Доп настройки участников'!H:H,2+N470)),'Сопоставление оценок'!$C$3:$C$14,0))</f>
        <v>#N/A</v>
      </c>
      <c r="F470" s="13" t="e">
        <f>INDEX('Сопоставление оценок'!$B$3:$B$14,MATCH(Table13[[#This Row],[mark_at_review]],'Сопоставление оценок'!$C$3:$C$14,0))</f>
        <v>#N/A</v>
      </c>
      <c r="G470" s="13">
        <f>IF(M470,IFERROR(IF(OR('Выгрузка из ревьюшницы'!X470,'Выгрузка из ревьюшницы'!Z470),1,0),0),INDEX('Доп настройки участников'!I:I,2+N470))</f>
        <v>0</v>
      </c>
      <c r="H470" s="13">
        <f>IF(M470,'Выгрузка из ревьюшницы'!AJ470,INDEX('Доп настройки участников'!J:J,2+N470))</f>
        <v>0</v>
      </c>
      <c r="I470" s="16" t="str">
        <f>IFERROR(IF($H470=0,"",INDEX(Разметка!B:B,MATCH($H470,Разметка!A:A,0))),0)</f>
        <v/>
      </c>
      <c r="J470" s="16" t="str">
        <f>IFERROR(IF($H470=0,"",INDEX(Разметка!C:C,MATCH($H470,Разметка!A:A,0))),0)</f>
        <v/>
      </c>
      <c r="K470" s="16" t="e">
        <f>IF($F470&gt;0,IFERROR(MATCH(A470,'Доп настройки участников'!A:A,0),-1)*(-1),0)</f>
        <v>#N/A</v>
      </c>
      <c r="L470" s="16" t="str">
        <f t="shared" si="63"/>
        <v>Нет</v>
      </c>
      <c r="M470" s="33" t="b">
        <f t="shared" si="64"/>
        <v>0</v>
      </c>
      <c r="N470" s="33">
        <f t="shared" si="65"/>
        <v>438</v>
      </c>
      <c r="O470" s="33">
        <v>469</v>
      </c>
      <c r="AG470" s="20" t="str">
        <f t="shared" si="60"/>
        <v>00</v>
      </c>
      <c r="AH470" s="7">
        <f t="shared" si="61"/>
        <v>0</v>
      </c>
      <c r="AI470">
        <f t="shared" si="62"/>
        <v>0</v>
      </c>
      <c r="AJ470">
        <f t="shared" si="59"/>
        <v>0</v>
      </c>
      <c r="AK470">
        <f t="shared" si="59"/>
        <v>0</v>
      </c>
      <c r="AL470">
        <f t="shared" si="59"/>
        <v>0</v>
      </c>
      <c r="AM470">
        <f t="shared" si="59"/>
        <v>0</v>
      </c>
      <c r="AN470">
        <f t="shared" si="59"/>
        <v>0</v>
      </c>
      <c r="AO470">
        <f t="shared" si="59"/>
        <v>0</v>
      </c>
    </row>
    <row r="471" spans="1:41" x14ac:dyDescent="0.25">
      <c r="A471" s="13">
        <f>IF(M471,'Выгрузка из ревьюшницы'!B471,INDEX('Доп настройки участников'!D:D,2+N471))</f>
        <v>0</v>
      </c>
      <c r="B471" s="13">
        <f>IF(M471,'Выгрузка из ревьюшницы'!C471,INDEX('Доп настройки участников'!E:E,2+N471))</f>
        <v>0</v>
      </c>
      <c r="C471" s="13">
        <f>IF(M471,'Выгрузка из ревьюшницы'!H471,INDEX('Доп настройки участников'!F:F,2+N471))</f>
        <v>0</v>
      </c>
      <c r="D471" s="13">
        <f>IF(M471,'Выгрузка из ревьюшницы'!J471,INDEX('Доп настройки участников'!G:G,2+N471))</f>
        <v>0</v>
      </c>
      <c r="E471" s="13" t="e">
        <f>INDEX('Сопоставление оценок'!$A$3:$A$14,MATCH(IF(M471,'Выгрузка из ревьюшницы'!K471,INDEX('Доп настройки участников'!H:H,2+N471)),'Сопоставление оценок'!$C$3:$C$14,0))</f>
        <v>#N/A</v>
      </c>
      <c r="F471" s="13" t="e">
        <f>INDEX('Сопоставление оценок'!$B$3:$B$14,MATCH(Table13[[#This Row],[mark_at_review]],'Сопоставление оценок'!$C$3:$C$14,0))</f>
        <v>#N/A</v>
      </c>
      <c r="G471" s="13">
        <f>IF(M471,IFERROR(IF(OR('Выгрузка из ревьюшницы'!X471,'Выгрузка из ревьюшницы'!Z471),1,0),0),INDEX('Доп настройки участников'!I:I,2+N471))</f>
        <v>0</v>
      </c>
      <c r="H471" s="13">
        <f>IF(M471,'Выгрузка из ревьюшницы'!AJ471,INDEX('Доп настройки участников'!J:J,2+N471))</f>
        <v>0</v>
      </c>
      <c r="I471" s="16" t="str">
        <f>IFERROR(IF($H471=0,"",INDEX(Разметка!B:B,MATCH($H471,Разметка!A:A,0))),0)</f>
        <v/>
      </c>
      <c r="J471" s="16" t="str">
        <f>IFERROR(IF($H471=0,"",INDEX(Разметка!C:C,MATCH($H471,Разметка!A:A,0))),0)</f>
        <v/>
      </c>
      <c r="K471" s="16" t="e">
        <f>IF($F471&gt;0,IFERROR(MATCH(A471,'Доп настройки участников'!A:A,0),-1)*(-1),0)</f>
        <v>#N/A</v>
      </c>
      <c r="L471" s="16" t="str">
        <f t="shared" si="63"/>
        <v>Нет</v>
      </c>
      <c r="M471" s="33" t="b">
        <f t="shared" si="64"/>
        <v>0</v>
      </c>
      <c r="N471" s="33">
        <f t="shared" si="65"/>
        <v>439</v>
      </c>
      <c r="O471" s="33">
        <v>470</v>
      </c>
      <c r="AG471" s="20" t="str">
        <f t="shared" si="60"/>
        <v>00</v>
      </c>
      <c r="AH471" s="7">
        <f t="shared" si="61"/>
        <v>0</v>
      </c>
      <c r="AI471">
        <f t="shared" si="62"/>
        <v>0</v>
      </c>
      <c r="AJ471">
        <f t="shared" si="59"/>
        <v>0</v>
      </c>
      <c r="AK471">
        <f t="shared" si="59"/>
        <v>0</v>
      </c>
      <c r="AL471">
        <f t="shared" si="59"/>
        <v>0</v>
      </c>
      <c r="AM471">
        <f t="shared" si="59"/>
        <v>0</v>
      </c>
      <c r="AN471">
        <f t="shared" si="59"/>
        <v>0</v>
      </c>
      <c r="AO471">
        <f t="shared" si="59"/>
        <v>0</v>
      </c>
    </row>
    <row r="472" spans="1:41" x14ac:dyDescent="0.25">
      <c r="A472" s="13">
        <f>IF(M472,'Выгрузка из ревьюшницы'!B472,INDEX('Доп настройки участников'!D:D,2+N472))</f>
        <v>0</v>
      </c>
      <c r="B472" s="13">
        <f>IF(M472,'Выгрузка из ревьюшницы'!C472,INDEX('Доп настройки участников'!E:E,2+N472))</f>
        <v>0</v>
      </c>
      <c r="C472" s="13">
        <f>IF(M472,'Выгрузка из ревьюшницы'!H472,INDEX('Доп настройки участников'!F:F,2+N472))</f>
        <v>0</v>
      </c>
      <c r="D472" s="13">
        <f>IF(M472,'Выгрузка из ревьюшницы'!J472,INDEX('Доп настройки участников'!G:G,2+N472))</f>
        <v>0</v>
      </c>
      <c r="E472" s="13" t="e">
        <f>INDEX('Сопоставление оценок'!$A$3:$A$14,MATCH(IF(M472,'Выгрузка из ревьюшницы'!K472,INDEX('Доп настройки участников'!H:H,2+N472)),'Сопоставление оценок'!$C$3:$C$14,0))</f>
        <v>#N/A</v>
      </c>
      <c r="F472" s="13" t="e">
        <f>INDEX('Сопоставление оценок'!$B$3:$B$14,MATCH(Table13[[#This Row],[mark_at_review]],'Сопоставление оценок'!$C$3:$C$14,0))</f>
        <v>#N/A</v>
      </c>
      <c r="G472" s="13">
        <f>IF(M472,IFERROR(IF(OR('Выгрузка из ревьюшницы'!X472,'Выгрузка из ревьюшницы'!Z472),1,0),0),INDEX('Доп настройки участников'!I:I,2+N472))</f>
        <v>0</v>
      </c>
      <c r="H472" s="13">
        <f>IF(M472,'Выгрузка из ревьюшницы'!AJ472,INDEX('Доп настройки участников'!J:J,2+N472))</f>
        <v>0</v>
      </c>
      <c r="I472" s="16" t="str">
        <f>IFERROR(IF($H472=0,"",INDEX(Разметка!B:B,MATCH($H472,Разметка!A:A,0))),0)</f>
        <v/>
      </c>
      <c r="J472" s="16" t="str">
        <f>IFERROR(IF($H472=0,"",INDEX(Разметка!C:C,MATCH($H472,Разметка!A:A,0))),0)</f>
        <v/>
      </c>
      <c r="K472" s="16" t="e">
        <f>IF($F472&gt;0,IFERROR(MATCH(A472,'Доп настройки участников'!A:A,0),-1)*(-1),0)</f>
        <v>#N/A</v>
      </c>
      <c r="L472" s="16" t="str">
        <f t="shared" si="63"/>
        <v>Нет</v>
      </c>
      <c r="M472" s="33" t="b">
        <f t="shared" si="64"/>
        <v>0</v>
      </c>
      <c r="N472" s="33">
        <f t="shared" si="65"/>
        <v>440</v>
      </c>
      <c r="O472" s="33">
        <v>471</v>
      </c>
      <c r="AG472" s="20" t="str">
        <f t="shared" si="60"/>
        <v>00</v>
      </c>
      <c r="AH472" s="7">
        <f t="shared" si="61"/>
        <v>0</v>
      </c>
      <c r="AI472">
        <f t="shared" si="62"/>
        <v>0</v>
      </c>
      <c r="AJ472">
        <f t="shared" si="59"/>
        <v>0</v>
      </c>
      <c r="AK472">
        <f t="shared" si="59"/>
        <v>0</v>
      </c>
      <c r="AL472">
        <f t="shared" si="59"/>
        <v>0</v>
      </c>
      <c r="AM472">
        <f t="shared" si="59"/>
        <v>0</v>
      </c>
      <c r="AN472">
        <f t="shared" si="59"/>
        <v>0</v>
      </c>
      <c r="AO472">
        <f t="shared" si="59"/>
        <v>0</v>
      </c>
    </row>
    <row r="473" spans="1:41" x14ac:dyDescent="0.25">
      <c r="A473" s="13">
        <f>IF(M473,'Выгрузка из ревьюшницы'!B473,INDEX('Доп настройки участников'!D:D,2+N473))</f>
        <v>0</v>
      </c>
      <c r="B473" s="13">
        <f>IF(M473,'Выгрузка из ревьюшницы'!C473,INDEX('Доп настройки участников'!E:E,2+N473))</f>
        <v>0</v>
      </c>
      <c r="C473" s="13">
        <f>IF(M473,'Выгрузка из ревьюшницы'!H473,INDEX('Доп настройки участников'!F:F,2+N473))</f>
        <v>0</v>
      </c>
      <c r="D473" s="13">
        <f>IF(M473,'Выгрузка из ревьюшницы'!J473,INDEX('Доп настройки участников'!G:G,2+N473))</f>
        <v>0</v>
      </c>
      <c r="E473" s="13" t="e">
        <f>INDEX('Сопоставление оценок'!$A$3:$A$14,MATCH(IF(M473,'Выгрузка из ревьюшницы'!K473,INDEX('Доп настройки участников'!H:H,2+N473)),'Сопоставление оценок'!$C$3:$C$14,0))</f>
        <v>#N/A</v>
      </c>
      <c r="F473" s="13" t="e">
        <f>INDEX('Сопоставление оценок'!$B$3:$B$14,MATCH(Table13[[#This Row],[mark_at_review]],'Сопоставление оценок'!$C$3:$C$14,0))</f>
        <v>#N/A</v>
      </c>
      <c r="G473" s="13">
        <f>IF(M473,IFERROR(IF(OR('Выгрузка из ревьюшницы'!X473,'Выгрузка из ревьюшницы'!Z473),1,0),0),INDEX('Доп настройки участников'!I:I,2+N473))</f>
        <v>0</v>
      </c>
      <c r="H473" s="13">
        <f>IF(M473,'Выгрузка из ревьюшницы'!AJ473,INDEX('Доп настройки участников'!J:J,2+N473))</f>
        <v>0</v>
      </c>
      <c r="I473" s="16" t="str">
        <f>IFERROR(IF($H473=0,"",INDEX(Разметка!B:B,MATCH($H473,Разметка!A:A,0))),0)</f>
        <v/>
      </c>
      <c r="J473" s="16" t="str">
        <f>IFERROR(IF($H473=0,"",INDEX(Разметка!C:C,MATCH($H473,Разметка!A:A,0))),0)</f>
        <v/>
      </c>
      <c r="K473" s="16" t="e">
        <f>IF($F473&gt;0,IFERROR(MATCH(A473,'Доп настройки участников'!A:A,0),-1)*(-1),0)</f>
        <v>#N/A</v>
      </c>
      <c r="L473" s="16" t="str">
        <f t="shared" si="63"/>
        <v>Нет</v>
      </c>
      <c r="M473" s="33" t="b">
        <f t="shared" si="64"/>
        <v>0</v>
      </c>
      <c r="N473" s="33">
        <f t="shared" si="65"/>
        <v>441</v>
      </c>
      <c r="O473" s="33">
        <v>472</v>
      </c>
      <c r="AG473" s="20" t="str">
        <f t="shared" si="60"/>
        <v>00</v>
      </c>
      <c r="AH473" s="7">
        <f t="shared" si="61"/>
        <v>0</v>
      </c>
      <c r="AI473">
        <f t="shared" si="62"/>
        <v>0</v>
      </c>
      <c r="AJ473">
        <f t="shared" si="59"/>
        <v>0</v>
      </c>
      <c r="AK473">
        <f t="shared" si="59"/>
        <v>0</v>
      </c>
      <c r="AL473">
        <f t="shared" si="59"/>
        <v>0</v>
      </c>
      <c r="AM473">
        <f t="shared" si="59"/>
        <v>0</v>
      </c>
      <c r="AN473">
        <f t="shared" si="59"/>
        <v>0</v>
      </c>
      <c r="AO473">
        <f t="shared" si="59"/>
        <v>0</v>
      </c>
    </row>
    <row r="474" spans="1:41" x14ac:dyDescent="0.25">
      <c r="A474" s="13">
        <f>IF(M474,'Выгрузка из ревьюшницы'!B474,INDEX('Доп настройки участников'!D:D,2+N474))</f>
        <v>0</v>
      </c>
      <c r="B474" s="13">
        <f>IF(M474,'Выгрузка из ревьюшницы'!C474,INDEX('Доп настройки участников'!E:E,2+N474))</f>
        <v>0</v>
      </c>
      <c r="C474" s="13">
        <f>IF(M474,'Выгрузка из ревьюшницы'!H474,INDEX('Доп настройки участников'!F:F,2+N474))</f>
        <v>0</v>
      </c>
      <c r="D474" s="13">
        <f>IF(M474,'Выгрузка из ревьюшницы'!J474,INDEX('Доп настройки участников'!G:G,2+N474))</f>
        <v>0</v>
      </c>
      <c r="E474" s="13" t="e">
        <f>INDEX('Сопоставление оценок'!$A$3:$A$14,MATCH(IF(M474,'Выгрузка из ревьюшницы'!K474,INDEX('Доп настройки участников'!H:H,2+N474)),'Сопоставление оценок'!$C$3:$C$14,0))</f>
        <v>#N/A</v>
      </c>
      <c r="F474" s="13" t="e">
        <f>INDEX('Сопоставление оценок'!$B$3:$B$14,MATCH(Table13[[#This Row],[mark_at_review]],'Сопоставление оценок'!$C$3:$C$14,0))</f>
        <v>#N/A</v>
      </c>
      <c r="G474" s="13">
        <f>IF(M474,IFERROR(IF(OR('Выгрузка из ревьюшницы'!X474,'Выгрузка из ревьюшницы'!Z474),1,0),0),INDEX('Доп настройки участников'!I:I,2+N474))</f>
        <v>0</v>
      </c>
      <c r="H474" s="13">
        <f>IF(M474,'Выгрузка из ревьюшницы'!AJ474,INDEX('Доп настройки участников'!J:J,2+N474))</f>
        <v>0</v>
      </c>
      <c r="I474" s="16" t="str">
        <f>IFERROR(IF($H474=0,"",INDEX(Разметка!B:B,MATCH($H474,Разметка!A:A,0))),0)</f>
        <v/>
      </c>
      <c r="J474" s="16" t="str">
        <f>IFERROR(IF($H474=0,"",INDEX(Разметка!C:C,MATCH($H474,Разметка!A:A,0))),0)</f>
        <v/>
      </c>
      <c r="K474" s="16" t="e">
        <f>IF($F474&gt;0,IFERROR(MATCH(A474,'Доп настройки участников'!A:A,0),-1)*(-1),0)</f>
        <v>#N/A</v>
      </c>
      <c r="L474" s="16" t="str">
        <f t="shared" si="63"/>
        <v>Нет</v>
      </c>
      <c r="M474" s="33" t="b">
        <f t="shared" si="64"/>
        <v>0</v>
      </c>
      <c r="N474" s="33">
        <f t="shared" si="65"/>
        <v>442</v>
      </c>
      <c r="O474" s="33">
        <v>473</v>
      </c>
      <c r="AG474" s="20" t="str">
        <f t="shared" si="60"/>
        <v>00</v>
      </c>
      <c r="AH474" s="7">
        <f t="shared" si="61"/>
        <v>0</v>
      </c>
      <c r="AI474">
        <f t="shared" si="62"/>
        <v>0</v>
      </c>
      <c r="AJ474">
        <f t="shared" si="59"/>
        <v>0</v>
      </c>
      <c r="AK474">
        <f t="shared" si="59"/>
        <v>0</v>
      </c>
      <c r="AL474">
        <f t="shared" si="59"/>
        <v>0</v>
      </c>
      <c r="AM474">
        <f t="shared" si="59"/>
        <v>0</v>
      </c>
      <c r="AN474">
        <f t="shared" si="59"/>
        <v>0</v>
      </c>
      <c r="AO474">
        <f t="shared" si="59"/>
        <v>0</v>
      </c>
    </row>
    <row r="475" spans="1:41" x14ac:dyDescent="0.25">
      <c r="A475" s="13">
        <f>IF(M475,'Выгрузка из ревьюшницы'!B475,INDEX('Доп настройки участников'!D:D,2+N475))</f>
        <v>0</v>
      </c>
      <c r="B475" s="13">
        <f>IF(M475,'Выгрузка из ревьюшницы'!C475,INDEX('Доп настройки участников'!E:E,2+N475))</f>
        <v>0</v>
      </c>
      <c r="C475" s="13">
        <f>IF(M475,'Выгрузка из ревьюшницы'!H475,INDEX('Доп настройки участников'!F:F,2+N475))</f>
        <v>0</v>
      </c>
      <c r="D475" s="13">
        <f>IF(M475,'Выгрузка из ревьюшницы'!J475,INDEX('Доп настройки участников'!G:G,2+N475))</f>
        <v>0</v>
      </c>
      <c r="E475" s="13" t="e">
        <f>INDEX('Сопоставление оценок'!$A$3:$A$14,MATCH(IF(M475,'Выгрузка из ревьюшницы'!K475,INDEX('Доп настройки участников'!H:H,2+N475)),'Сопоставление оценок'!$C$3:$C$14,0))</f>
        <v>#N/A</v>
      </c>
      <c r="F475" s="13" t="e">
        <f>INDEX('Сопоставление оценок'!$B$3:$B$14,MATCH(Table13[[#This Row],[mark_at_review]],'Сопоставление оценок'!$C$3:$C$14,0))</f>
        <v>#N/A</v>
      </c>
      <c r="G475" s="13">
        <f>IF(M475,IFERROR(IF(OR('Выгрузка из ревьюшницы'!X475,'Выгрузка из ревьюшницы'!Z475),1,0),0),INDEX('Доп настройки участников'!I:I,2+N475))</f>
        <v>0</v>
      </c>
      <c r="H475" s="13">
        <f>IF(M475,'Выгрузка из ревьюшницы'!AJ475,INDEX('Доп настройки участников'!J:J,2+N475))</f>
        <v>0</v>
      </c>
      <c r="I475" s="16" t="str">
        <f>IFERROR(IF($H475=0,"",INDEX(Разметка!B:B,MATCH($H475,Разметка!A:A,0))),0)</f>
        <v/>
      </c>
      <c r="J475" s="16" t="str">
        <f>IFERROR(IF($H475=0,"",INDEX(Разметка!C:C,MATCH($H475,Разметка!A:A,0))),0)</f>
        <v/>
      </c>
      <c r="K475" s="16" t="e">
        <f>IF($F475&gt;0,IFERROR(MATCH(A475,'Доп настройки участников'!A:A,0),-1)*(-1),0)</f>
        <v>#N/A</v>
      </c>
      <c r="L475" s="16" t="str">
        <f t="shared" si="63"/>
        <v>Нет</v>
      </c>
      <c r="M475" s="33" t="b">
        <f t="shared" si="64"/>
        <v>0</v>
      </c>
      <c r="N475" s="33">
        <f t="shared" si="65"/>
        <v>443</v>
      </c>
      <c r="O475" s="33">
        <v>474</v>
      </c>
      <c r="AG475" s="20" t="str">
        <f t="shared" si="60"/>
        <v>00</v>
      </c>
      <c r="AH475" s="7">
        <f t="shared" si="61"/>
        <v>0</v>
      </c>
      <c r="AI475">
        <f t="shared" si="62"/>
        <v>0</v>
      </c>
      <c r="AJ475">
        <f t="shared" si="59"/>
        <v>0</v>
      </c>
      <c r="AK475">
        <f t="shared" si="59"/>
        <v>0</v>
      </c>
      <c r="AL475">
        <f t="shared" si="59"/>
        <v>0</v>
      </c>
      <c r="AM475">
        <f t="shared" si="59"/>
        <v>0</v>
      </c>
      <c r="AN475">
        <f t="shared" si="59"/>
        <v>0</v>
      </c>
      <c r="AO475">
        <f t="shared" si="59"/>
        <v>0</v>
      </c>
    </row>
    <row r="476" spans="1:41" x14ac:dyDescent="0.25">
      <c r="A476" s="13">
        <f>IF(M476,'Выгрузка из ревьюшницы'!B476,INDEX('Доп настройки участников'!D:D,2+N476))</f>
        <v>0</v>
      </c>
      <c r="B476" s="13">
        <f>IF(M476,'Выгрузка из ревьюшницы'!C476,INDEX('Доп настройки участников'!E:E,2+N476))</f>
        <v>0</v>
      </c>
      <c r="C476" s="13">
        <f>IF(M476,'Выгрузка из ревьюшницы'!H476,INDEX('Доп настройки участников'!F:F,2+N476))</f>
        <v>0</v>
      </c>
      <c r="D476" s="13">
        <f>IF(M476,'Выгрузка из ревьюшницы'!J476,INDEX('Доп настройки участников'!G:G,2+N476))</f>
        <v>0</v>
      </c>
      <c r="E476" s="13" t="e">
        <f>INDEX('Сопоставление оценок'!$A$3:$A$14,MATCH(IF(M476,'Выгрузка из ревьюшницы'!K476,INDEX('Доп настройки участников'!H:H,2+N476)),'Сопоставление оценок'!$C$3:$C$14,0))</f>
        <v>#N/A</v>
      </c>
      <c r="F476" s="13" t="e">
        <f>INDEX('Сопоставление оценок'!$B$3:$B$14,MATCH(Table13[[#This Row],[mark_at_review]],'Сопоставление оценок'!$C$3:$C$14,0))</f>
        <v>#N/A</v>
      </c>
      <c r="G476" s="13">
        <f>IF(M476,IFERROR(IF(OR('Выгрузка из ревьюшницы'!X476,'Выгрузка из ревьюшницы'!Z476),1,0),0),INDEX('Доп настройки участников'!I:I,2+N476))</f>
        <v>0</v>
      </c>
      <c r="H476" s="13">
        <f>IF(M476,'Выгрузка из ревьюшницы'!AJ476,INDEX('Доп настройки участников'!J:J,2+N476))</f>
        <v>0</v>
      </c>
      <c r="I476" s="16" t="str">
        <f>IFERROR(IF($H476=0,"",INDEX(Разметка!B:B,MATCH($H476,Разметка!A:A,0))),0)</f>
        <v/>
      </c>
      <c r="J476" s="16" t="str">
        <f>IFERROR(IF($H476=0,"",INDEX(Разметка!C:C,MATCH($H476,Разметка!A:A,0))),0)</f>
        <v/>
      </c>
      <c r="K476" s="16" t="e">
        <f>IF($F476&gt;0,IFERROR(MATCH(A476,'Доп настройки участников'!A:A,0),-1)*(-1),0)</f>
        <v>#N/A</v>
      </c>
      <c r="L476" s="16" t="str">
        <f t="shared" si="63"/>
        <v>Нет</v>
      </c>
      <c r="M476" s="33" t="b">
        <f t="shared" si="64"/>
        <v>0</v>
      </c>
      <c r="N476" s="33">
        <f t="shared" si="65"/>
        <v>444</v>
      </c>
      <c r="O476" s="33">
        <v>475</v>
      </c>
      <c r="AG476" s="20" t="str">
        <f t="shared" si="60"/>
        <v>00</v>
      </c>
      <c r="AH476" s="7">
        <f t="shared" si="61"/>
        <v>0</v>
      </c>
      <c r="AI476">
        <f t="shared" si="62"/>
        <v>0</v>
      </c>
      <c r="AJ476">
        <f t="shared" si="59"/>
        <v>0</v>
      </c>
      <c r="AK476">
        <f t="shared" si="59"/>
        <v>0</v>
      </c>
      <c r="AL476">
        <f t="shared" si="59"/>
        <v>0</v>
      </c>
      <c r="AM476">
        <f t="shared" si="59"/>
        <v>0</v>
      </c>
      <c r="AN476">
        <f t="shared" si="59"/>
        <v>0</v>
      </c>
      <c r="AO476">
        <f t="shared" si="59"/>
        <v>0</v>
      </c>
    </row>
    <row r="477" spans="1:41" x14ac:dyDescent="0.25">
      <c r="A477" s="13">
        <f>IF(M477,'Выгрузка из ревьюшницы'!B477,INDEX('Доп настройки участников'!D:D,2+N477))</f>
        <v>0</v>
      </c>
      <c r="B477" s="13">
        <f>IF(M477,'Выгрузка из ревьюшницы'!C477,INDEX('Доп настройки участников'!E:E,2+N477))</f>
        <v>0</v>
      </c>
      <c r="C477" s="13">
        <f>IF(M477,'Выгрузка из ревьюшницы'!H477,INDEX('Доп настройки участников'!F:F,2+N477))</f>
        <v>0</v>
      </c>
      <c r="D477" s="13">
        <f>IF(M477,'Выгрузка из ревьюшницы'!J477,INDEX('Доп настройки участников'!G:G,2+N477))</f>
        <v>0</v>
      </c>
      <c r="E477" s="13" t="e">
        <f>INDEX('Сопоставление оценок'!$A$3:$A$14,MATCH(IF(M477,'Выгрузка из ревьюшницы'!K477,INDEX('Доп настройки участников'!H:H,2+N477)),'Сопоставление оценок'!$C$3:$C$14,0))</f>
        <v>#N/A</v>
      </c>
      <c r="F477" s="13" t="e">
        <f>INDEX('Сопоставление оценок'!$B$3:$B$14,MATCH(Table13[[#This Row],[mark_at_review]],'Сопоставление оценок'!$C$3:$C$14,0))</f>
        <v>#N/A</v>
      </c>
      <c r="G477" s="13">
        <f>IF(M477,IFERROR(IF(OR('Выгрузка из ревьюшницы'!X477,'Выгрузка из ревьюшницы'!Z477),1,0),0),INDEX('Доп настройки участников'!I:I,2+N477))</f>
        <v>0</v>
      </c>
      <c r="H477" s="13">
        <f>IF(M477,'Выгрузка из ревьюшницы'!AJ477,INDEX('Доп настройки участников'!J:J,2+N477))</f>
        <v>0</v>
      </c>
      <c r="I477" s="16" t="str">
        <f>IFERROR(IF($H477=0,"",INDEX(Разметка!B:B,MATCH($H477,Разметка!A:A,0))),0)</f>
        <v/>
      </c>
      <c r="J477" s="16" t="str">
        <f>IFERROR(IF($H477=0,"",INDEX(Разметка!C:C,MATCH($H477,Разметка!A:A,0))),0)</f>
        <v/>
      </c>
      <c r="K477" s="16" t="e">
        <f>IF($F477&gt;0,IFERROR(MATCH(A477,'Доп настройки участников'!A:A,0),-1)*(-1),0)</f>
        <v>#N/A</v>
      </c>
      <c r="L477" s="16" t="str">
        <f t="shared" si="63"/>
        <v>Нет</v>
      </c>
      <c r="M477" s="33" t="b">
        <f t="shared" si="64"/>
        <v>0</v>
      </c>
      <c r="N477" s="33">
        <f t="shared" si="65"/>
        <v>445</v>
      </c>
      <c r="O477" s="33">
        <v>476</v>
      </c>
      <c r="AG477" s="20" t="str">
        <f t="shared" si="60"/>
        <v>00</v>
      </c>
      <c r="AH477" s="7">
        <f t="shared" si="61"/>
        <v>0</v>
      </c>
      <c r="AI477">
        <f t="shared" si="62"/>
        <v>0</v>
      </c>
      <c r="AJ477">
        <f t="shared" si="59"/>
        <v>0</v>
      </c>
      <c r="AK477">
        <f t="shared" si="59"/>
        <v>0</v>
      </c>
      <c r="AL477">
        <f t="shared" si="59"/>
        <v>0</v>
      </c>
      <c r="AM477">
        <f t="shared" si="59"/>
        <v>0</v>
      </c>
      <c r="AN477">
        <f t="shared" si="59"/>
        <v>0</v>
      </c>
      <c r="AO477">
        <f t="shared" si="59"/>
        <v>0</v>
      </c>
    </row>
    <row r="478" spans="1:41" x14ac:dyDescent="0.25">
      <c r="A478" s="13">
        <f>IF(M478,'Выгрузка из ревьюшницы'!B478,INDEX('Доп настройки участников'!D:D,2+N478))</f>
        <v>0</v>
      </c>
      <c r="B478" s="13">
        <f>IF(M478,'Выгрузка из ревьюшницы'!C478,INDEX('Доп настройки участников'!E:E,2+N478))</f>
        <v>0</v>
      </c>
      <c r="C478" s="13">
        <f>IF(M478,'Выгрузка из ревьюшницы'!H478,INDEX('Доп настройки участников'!F:F,2+N478))</f>
        <v>0</v>
      </c>
      <c r="D478" s="13">
        <f>IF(M478,'Выгрузка из ревьюшницы'!J478,INDEX('Доп настройки участников'!G:G,2+N478))</f>
        <v>0</v>
      </c>
      <c r="E478" s="13" t="e">
        <f>INDEX('Сопоставление оценок'!$A$3:$A$14,MATCH(IF(M478,'Выгрузка из ревьюшницы'!K478,INDEX('Доп настройки участников'!H:H,2+N478)),'Сопоставление оценок'!$C$3:$C$14,0))</f>
        <v>#N/A</v>
      </c>
      <c r="F478" s="13" t="e">
        <f>INDEX('Сопоставление оценок'!$B$3:$B$14,MATCH(Table13[[#This Row],[mark_at_review]],'Сопоставление оценок'!$C$3:$C$14,0))</f>
        <v>#N/A</v>
      </c>
      <c r="G478" s="13">
        <f>IF(M478,IFERROR(IF(OR('Выгрузка из ревьюшницы'!X478,'Выгрузка из ревьюшницы'!Z478),1,0),0),INDEX('Доп настройки участников'!I:I,2+N478))</f>
        <v>0</v>
      </c>
      <c r="H478" s="13">
        <f>IF(M478,'Выгрузка из ревьюшницы'!AJ478,INDEX('Доп настройки участников'!J:J,2+N478))</f>
        <v>0</v>
      </c>
      <c r="I478" s="16" t="str">
        <f>IFERROR(IF($H478=0,"",INDEX(Разметка!B:B,MATCH($H478,Разметка!A:A,0))),0)</f>
        <v/>
      </c>
      <c r="J478" s="16" t="str">
        <f>IFERROR(IF($H478=0,"",INDEX(Разметка!C:C,MATCH($H478,Разметка!A:A,0))),0)</f>
        <v/>
      </c>
      <c r="K478" s="16" t="e">
        <f>IF($F478&gt;0,IFERROR(MATCH(A478,'Доп настройки участников'!A:A,0),-1)*(-1),0)</f>
        <v>#N/A</v>
      </c>
      <c r="L478" s="16" t="str">
        <f t="shared" si="63"/>
        <v>Нет</v>
      </c>
      <c r="M478" s="33" t="b">
        <f t="shared" si="64"/>
        <v>0</v>
      </c>
      <c r="N478" s="33">
        <f t="shared" si="65"/>
        <v>446</v>
      </c>
      <c r="O478" s="33">
        <v>477</v>
      </c>
      <c r="AG478" s="20" t="str">
        <f t="shared" si="60"/>
        <v>00</v>
      </c>
      <c r="AH478" s="7">
        <f t="shared" si="61"/>
        <v>0</v>
      </c>
      <c r="AI478">
        <f t="shared" si="62"/>
        <v>0</v>
      </c>
      <c r="AJ478">
        <f t="shared" si="59"/>
        <v>0</v>
      </c>
      <c r="AK478">
        <f t="shared" si="59"/>
        <v>0</v>
      </c>
      <c r="AL478">
        <f t="shared" si="59"/>
        <v>0</v>
      </c>
      <c r="AM478">
        <f t="shared" si="59"/>
        <v>0</v>
      </c>
      <c r="AN478">
        <f t="shared" si="59"/>
        <v>0</v>
      </c>
      <c r="AO478">
        <f t="shared" si="59"/>
        <v>0</v>
      </c>
    </row>
    <row r="479" spans="1:41" x14ac:dyDescent="0.25">
      <c r="A479" s="13">
        <f>IF(M479,'Выгрузка из ревьюшницы'!B479,INDEX('Доп настройки участников'!D:D,2+N479))</f>
        <v>0</v>
      </c>
      <c r="B479" s="13">
        <f>IF(M479,'Выгрузка из ревьюшницы'!C479,INDEX('Доп настройки участников'!E:E,2+N479))</f>
        <v>0</v>
      </c>
      <c r="C479" s="13">
        <f>IF(M479,'Выгрузка из ревьюшницы'!H479,INDEX('Доп настройки участников'!F:F,2+N479))</f>
        <v>0</v>
      </c>
      <c r="D479" s="13">
        <f>IF(M479,'Выгрузка из ревьюшницы'!J479,INDEX('Доп настройки участников'!G:G,2+N479))</f>
        <v>0</v>
      </c>
      <c r="E479" s="13" t="e">
        <f>INDEX('Сопоставление оценок'!$A$3:$A$14,MATCH(IF(M479,'Выгрузка из ревьюшницы'!K479,INDEX('Доп настройки участников'!H:H,2+N479)),'Сопоставление оценок'!$C$3:$C$14,0))</f>
        <v>#N/A</v>
      </c>
      <c r="F479" s="13" t="e">
        <f>INDEX('Сопоставление оценок'!$B$3:$B$14,MATCH(Table13[[#This Row],[mark_at_review]],'Сопоставление оценок'!$C$3:$C$14,0))</f>
        <v>#N/A</v>
      </c>
      <c r="G479" s="13">
        <f>IF(M479,IFERROR(IF(OR('Выгрузка из ревьюшницы'!X479,'Выгрузка из ревьюшницы'!Z479),1,0),0),INDEX('Доп настройки участников'!I:I,2+N479))</f>
        <v>0</v>
      </c>
      <c r="H479" s="13">
        <f>IF(M479,'Выгрузка из ревьюшницы'!AJ479,INDEX('Доп настройки участников'!J:J,2+N479))</f>
        <v>0</v>
      </c>
      <c r="I479" s="16" t="str">
        <f>IFERROR(IF($H479=0,"",INDEX(Разметка!B:B,MATCH($H479,Разметка!A:A,0))),0)</f>
        <v/>
      </c>
      <c r="J479" s="16" t="str">
        <f>IFERROR(IF($H479=0,"",INDEX(Разметка!C:C,MATCH($H479,Разметка!A:A,0))),0)</f>
        <v/>
      </c>
      <c r="K479" s="16" t="e">
        <f>IF($F479&gt;0,IFERROR(MATCH(A479,'Доп настройки участников'!A:A,0),-1)*(-1),0)</f>
        <v>#N/A</v>
      </c>
      <c r="L479" s="16" t="str">
        <f t="shared" si="63"/>
        <v>Нет</v>
      </c>
      <c r="M479" s="33" t="b">
        <f t="shared" si="64"/>
        <v>0</v>
      </c>
      <c r="N479" s="33">
        <f t="shared" si="65"/>
        <v>447</v>
      </c>
      <c r="O479" s="33">
        <v>478</v>
      </c>
      <c r="AG479" s="20" t="str">
        <f t="shared" si="60"/>
        <v>00</v>
      </c>
      <c r="AH479" s="7">
        <f t="shared" si="61"/>
        <v>0</v>
      </c>
      <c r="AI479">
        <f t="shared" si="62"/>
        <v>0</v>
      </c>
      <c r="AJ479">
        <f t="shared" si="59"/>
        <v>0</v>
      </c>
      <c r="AK479">
        <f t="shared" si="59"/>
        <v>0</v>
      </c>
      <c r="AL479">
        <f t="shared" si="59"/>
        <v>0</v>
      </c>
      <c r="AM479">
        <f t="shared" si="59"/>
        <v>0</v>
      </c>
      <c r="AN479">
        <f t="shared" si="59"/>
        <v>0</v>
      </c>
      <c r="AO479">
        <f t="shared" si="59"/>
        <v>0</v>
      </c>
    </row>
    <row r="480" spans="1:41" x14ac:dyDescent="0.25">
      <c r="A480" s="13">
        <f>IF(M480,'Выгрузка из ревьюшницы'!B480,INDEX('Доп настройки участников'!D:D,2+N480))</f>
        <v>0</v>
      </c>
      <c r="B480" s="13">
        <f>IF(M480,'Выгрузка из ревьюшницы'!C480,INDEX('Доп настройки участников'!E:E,2+N480))</f>
        <v>0</v>
      </c>
      <c r="C480" s="13">
        <f>IF(M480,'Выгрузка из ревьюшницы'!H480,INDEX('Доп настройки участников'!F:F,2+N480))</f>
        <v>0</v>
      </c>
      <c r="D480" s="13">
        <f>IF(M480,'Выгрузка из ревьюшницы'!J480,INDEX('Доп настройки участников'!G:G,2+N480))</f>
        <v>0</v>
      </c>
      <c r="E480" s="13" t="e">
        <f>INDEX('Сопоставление оценок'!$A$3:$A$14,MATCH(IF(M480,'Выгрузка из ревьюшницы'!K480,INDEX('Доп настройки участников'!H:H,2+N480)),'Сопоставление оценок'!$C$3:$C$14,0))</f>
        <v>#N/A</v>
      </c>
      <c r="F480" s="13" t="e">
        <f>INDEX('Сопоставление оценок'!$B$3:$B$14,MATCH(Table13[[#This Row],[mark_at_review]],'Сопоставление оценок'!$C$3:$C$14,0))</f>
        <v>#N/A</v>
      </c>
      <c r="G480" s="13">
        <f>IF(M480,IFERROR(IF(OR('Выгрузка из ревьюшницы'!X480,'Выгрузка из ревьюшницы'!Z480),1,0),0),INDEX('Доп настройки участников'!I:I,2+N480))</f>
        <v>0</v>
      </c>
      <c r="H480" s="13">
        <f>IF(M480,'Выгрузка из ревьюшницы'!AJ480,INDEX('Доп настройки участников'!J:J,2+N480))</f>
        <v>0</v>
      </c>
      <c r="I480" s="16" t="str">
        <f>IFERROR(IF($H480=0,"",INDEX(Разметка!B:B,MATCH($H480,Разметка!A:A,0))),0)</f>
        <v/>
      </c>
      <c r="J480" s="16" t="str">
        <f>IFERROR(IF($H480=0,"",INDEX(Разметка!C:C,MATCH($H480,Разметка!A:A,0))),0)</f>
        <v/>
      </c>
      <c r="K480" s="16" t="e">
        <f>IF($F480&gt;0,IFERROR(MATCH(A480,'Доп настройки участников'!A:A,0),-1)*(-1),0)</f>
        <v>#N/A</v>
      </c>
      <c r="L480" s="16" t="str">
        <f t="shared" si="63"/>
        <v>Нет</v>
      </c>
      <c r="M480" s="33" t="b">
        <f t="shared" si="64"/>
        <v>0</v>
      </c>
      <c r="N480" s="33">
        <f t="shared" si="65"/>
        <v>448</v>
      </c>
      <c r="O480" s="33">
        <v>479</v>
      </c>
      <c r="AG480" s="20" t="str">
        <f t="shared" si="60"/>
        <v>00</v>
      </c>
      <c r="AH480" s="7">
        <f t="shared" si="61"/>
        <v>0</v>
      </c>
      <c r="AI480">
        <f t="shared" si="62"/>
        <v>0</v>
      </c>
      <c r="AJ480">
        <f t="shared" si="59"/>
        <v>0</v>
      </c>
      <c r="AK480">
        <f t="shared" si="59"/>
        <v>0</v>
      </c>
      <c r="AL480">
        <f t="shared" si="59"/>
        <v>0</v>
      </c>
      <c r="AM480">
        <f t="shared" si="59"/>
        <v>0</v>
      </c>
      <c r="AN480">
        <f t="shared" si="59"/>
        <v>0</v>
      </c>
      <c r="AO480">
        <f t="shared" si="59"/>
        <v>0</v>
      </c>
    </row>
    <row r="481" spans="1:41" x14ac:dyDescent="0.25">
      <c r="A481" s="13">
        <f>IF(M481,'Выгрузка из ревьюшницы'!B481,INDEX('Доп настройки участников'!D:D,2+N481))</f>
        <v>0</v>
      </c>
      <c r="B481" s="13">
        <f>IF(M481,'Выгрузка из ревьюшницы'!C481,INDEX('Доп настройки участников'!E:E,2+N481))</f>
        <v>0</v>
      </c>
      <c r="C481" s="13">
        <f>IF(M481,'Выгрузка из ревьюшницы'!H481,INDEX('Доп настройки участников'!F:F,2+N481))</f>
        <v>0</v>
      </c>
      <c r="D481" s="13">
        <f>IF(M481,'Выгрузка из ревьюшницы'!J481,INDEX('Доп настройки участников'!G:G,2+N481))</f>
        <v>0</v>
      </c>
      <c r="E481" s="13" t="e">
        <f>INDEX('Сопоставление оценок'!$A$3:$A$14,MATCH(IF(M481,'Выгрузка из ревьюшницы'!K481,INDEX('Доп настройки участников'!H:H,2+N481)),'Сопоставление оценок'!$C$3:$C$14,0))</f>
        <v>#N/A</v>
      </c>
      <c r="F481" s="13" t="e">
        <f>INDEX('Сопоставление оценок'!$B$3:$B$14,MATCH(Table13[[#This Row],[mark_at_review]],'Сопоставление оценок'!$C$3:$C$14,0))</f>
        <v>#N/A</v>
      </c>
      <c r="G481" s="13">
        <f>IF(M481,IFERROR(IF(OR('Выгрузка из ревьюшницы'!X481,'Выгрузка из ревьюшницы'!Z481),1,0),0),INDEX('Доп настройки участников'!I:I,2+N481))</f>
        <v>0</v>
      </c>
      <c r="H481" s="13">
        <f>IF(M481,'Выгрузка из ревьюшницы'!AJ481,INDEX('Доп настройки участников'!J:J,2+N481))</f>
        <v>0</v>
      </c>
      <c r="I481" s="16" t="str">
        <f>IFERROR(IF($H481=0,"",INDEX(Разметка!B:B,MATCH($H481,Разметка!A:A,0))),0)</f>
        <v/>
      </c>
      <c r="J481" s="16" t="str">
        <f>IFERROR(IF($H481=0,"",INDEX(Разметка!C:C,MATCH($H481,Разметка!A:A,0))),0)</f>
        <v/>
      </c>
      <c r="K481" s="16" t="e">
        <f>IF($F481&gt;0,IFERROR(MATCH(A481,'Доп настройки участников'!A:A,0),-1)*(-1),0)</f>
        <v>#N/A</v>
      </c>
      <c r="L481" s="16" t="str">
        <f t="shared" si="63"/>
        <v>Нет</v>
      </c>
      <c r="M481" s="33" t="b">
        <f t="shared" si="64"/>
        <v>0</v>
      </c>
      <c r="N481" s="33">
        <f t="shared" si="65"/>
        <v>449</v>
      </c>
      <c r="O481" s="33">
        <v>480</v>
      </c>
      <c r="AG481" s="20" t="str">
        <f t="shared" si="60"/>
        <v>00</v>
      </c>
      <c r="AH481" s="7">
        <f t="shared" si="61"/>
        <v>0</v>
      </c>
      <c r="AI481">
        <f t="shared" si="62"/>
        <v>0</v>
      </c>
      <c r="AJ481">
        <f t="shared" si="59"/>
        <v>0</v>
      </c>
      <c r="AK481">
        <f t="shared" si="59"/>
        <v>0</v>
      </c>
      <c r="AL481">
        <f t="shared" si="59"/>
        <v>0</v>
      </c>
      <c r="AM481">
        <f t="shared" si="59"/>
        <v>0</v>
      </c>
      <c r="AN481">
        <f t="shared" si="59"/>
        <v>0</v>
      </c>
      <c r="AO481">
        <f t="shared" si="59"/>
        <v>0</v>
      </c>
    </row>
    <row r="482" spans="1:41" x14ac:dyDescent="0.25">
      <c r="A482" s="13">
        <f>IF(M482,'Выгрузка из ревьюшницы'!B482,INDEX('Доп настройки участников'!D:D,2+N482))</f>
        <v>0</v>
      </c>
      <c r="B482" s="13">
        <f>IF(M482,'Выгрузка из ревьюшницы'!C482,INDEX('Доп настройки участников'!E:E,2+N482))</f>
        <v>0</v>
      </c>
      <c r="C482" s="13">
        <f>IF(M482,'Выгрузка из ревьюшницы'!H482,INDEX('Доп настройки участников'!F:F,2+N482))</f>
        <v>0</v>
      </c>
      <c r="D482" s="13">
        <f>IF(M482,'Выгрузка из ревьюшницы'!J482,INDEX('Доп настройки участников'!G:G,2+N482))</f>
        <v>0</v>
      </c>
      <c r="E482" s="13" t="e">
        <f>INDEX('Сопоставление оценок'!$A$3:$A$14,MATCH(IF(M482,'Выгрузка из ревьюшницы'!K482,INDEX('Доп настройки участников'!H:H,2+N482)),'Сопоставление оценок'!$C$3:$C$14,0))</f>
        <v>#N/A</v>
      </c>
      <c r="F482" s="13" t="e">
        <f>INDEX('Сопоставление оценок'!$B$3:$B$14,MATCH(Table13[[#This Row],[mark_at_review]],'Сопоставление оценок'!$C$3:$C$14,0))</f>
        <v>#N/A</v>
      </c>
      <c r="G482" s="13">
        <f>IF(M482,IFERROR(IF(OR('Выгрузка из ревьюшницы'!X482,'Выгрузка из ревьюшницы'!Z482),1,0),0),INDEX('Доп настройки участников'!I:I,2+N482))</f>
        <v>0</v>
      </c>
      <c r="H482" s="13">
        <f>IF(M482,'Выгрузка из ревьюшницы'!AJ482,INDEX('Доп настройки участников'!J:J,2+N482))</f>
        <v>0</v>
      </c>
      <c r="I482" s="16" t="str">
        <f>IFERROR(IF($H482=0,"",INDEX(Разметка!B:B,MATCH($H482,Разметка!A:A,0))),0)</f>
        <v/>
      </c>
      <c r="J482" s="16" t="str">
        <f>IFERROR(IF($H482=0,"",INDEX(Разметка!C:C,MATCH($H482,Разметка!A:A,0))),0)</f>
        <v/>
      </c>
      <c r="K482" s="16" t="e">
        <f>IF($F482&gt;0,IFERROR(MATCH(A482,'Доп настройки участников'!A:A,0),-1)*(-1),0)</f>
        <v>#N/A</v>
      </c>
      <c r="L482" s="16" t="str">
        <f t="shared" si="63"/>
        <v>Нет</v>
      </c>
      <c r="M482" s="33" t="b">
        <f t="shared" si="64"/>
        <v>0</v>
      </c>
      <c r="N482" s="33">
        <f t="shared" si="65"/>
        <v>450</v>
      </c>
      <c r="O482" s="33">
        <v>481</v>
      </c>
      <c r="AG482" s="20" t="str">
        <f t="shared" si="60"/>
        <v>00</v>
      </c>
      <c r="AH482" s="7">
        <f t="shared" si="61"/>
        <v>0</v>
      </c>
      <c r="AI482">
        <f t="shared" si="62"/>
        <v>0</v>
      </c>
      <c r="AJ482">
        <f t="shared" ref="AJ482:AO524" si="66">INDEX($Y:$AF,MATCH($AI482&amp;$AH482,$AG:$AG,0),MATCH(AJ$1,$Y$4:$AF$4,0))</f>
        <v>0</v>
      </c>
      <c r="AK482">
        <f t="shared" si="66"/>
        <v>0</v>
      </c>
      <c r="AL482">
        <f t="shared" si="66"/>
        <v>0</v>
      </c>
      <c r="AM482">
        <f t="shared" si="66"/>
        <v>0</v>
      </c>
      <c r="AN482">
        <f t="shared" si="66"/>
        <v>0</v>
      </c>
      <c r="AO482">
        <f t="shared" si="66"/>
        <v>0</v>
      </c>
    </row>
    <row r="483" spans="1:41" x14ac:dyDescent="0.25">
      <c r="A483" s="13">
        <f>IF(M483,'Выгрузка из ревьюшницы'!B483,INDEX('Доп настройки участников'!D:D,2+N483))</f>
        <v>0</v>
      </c>
      <c r="B483" s="13">
        <f>IF(M483,'Выгрузка из ревьюшницы'!C483,INDEX('Доп настройки участников'!E:E,2+N483))</f>
        <v>0</v>
      </c>
      <c r="C483" s="13">
        <f>IF(M483,'Выгрузка из ревьюшницы'!H483,INDEX('Доп настройки участников'!F:F,2+N483))</f>
        <v>0</v>
      </c>
      <c r="D483" s="13">
        <f>IF(M483,'Выгрузка из ревьюшницы'!J483,INDEX('Доп настройки участников'!G:G,2+N483))</f>
        <v>0</v>
      </c>
      <c r="E483" s="13" t="e">
        <f>INDEX('Сопоставление оценок'!$A$3:$A$14,MATCH(IF(M483,'Выгрузка из ревьюшницы'!K483,INDEX('Доп настройки участников'!H:H,2+N483)),'Сопоставление оценок'!$C$3:$C$14,0))</f>
        <v>#N/A</v>
      </c>
      <c r="F483" s="13" t="e">
        <f>INDEX('Сопоставление оценок'!$B$3:$B$14,MATCH(Table13[[#This Row],[mark_at_review]],'Сопоставление оценок'!$C$3:$C$14,0))</f>
        <v>#N/A</v>
      </c>
      <c r="G483" s="13">
        <f>IF(M483,IFERROR(IF(OR('Выгрузка из ревьюшницы'!X483,'Выгрузка из ревьюшницы'!Z483),1,0),0),INDEX('Доп настройки участников'!I:I,2+N483))</f>
        <v>0</v>
      </c>
      <c r="H483" s="13">
        <f>IF(M483,'Выгрузка из ревьюшницы'!AJ483,INDEX('Доп настройки участников'!J:J,2+N483))</f>
        <v>0</v>
      </c>
      <c r="I483" s="16" t="str">
        <f>IFERROR(IF($H483=0,"",INDEX(Разметка!B:B,MATCH($H483,Разметка!A:A,0))),0)</f>
        <v/>
      </c>
      <c r="J483" s="16" t="str">
        <f>IFERROR(IF($H483=0,"",INDEX(Разметка!C:C,MATCH($H483,Разметка!A:A,0))),0)</f>
        <v/>
      </c>
      <c r="K483" s="16" t="e">
        <f>IF($F483&gt;0,IFERROR(MATCH(A483,'Доп настройки участников'!A:A,0),-1)*(-1),0)</f>
        <v>#N/A</v>
      </c>
      <c r="L483" s="16" t="str">
        <f t="shared" si="63"/>
        <v>Нет</v>
      </c>
      <c r="M483" s="33" t="b">
        <f t="shared" si="64"/>
        <v>0</v>
      </c>
      <c r="N483" s="33">
        <f t="shared" si="65"/>
        <v>451</v>
      </c>
      <c r="O483" s="33">
        <v>482</v>
      </c>
      <c r="AG483" s="20" t="str">
        <f t="shared" si="60"/>
        <v>00</v>
      </c>
      <c r="AH483" s="7">
        <f t="shared" si="61"/>
        <v>0</v>
      </c>
      <c r="AI483">
        <f t="shared" si="62"/>
        <v>0</v>
      </c>
      <c r="AJ483">
        <f t="shared" si="66"/>
        <v>0</v>
      </c>
      <c r="AK483">
        <f t="shared" si="66"/>
        <v>0</v>
      </c>
      <c r="AL483">
        <f t="shared" si="66"/>
        <v>0</v>
      </c>
      <c r="AM483">
        <f t="shared" si="66"/>
        <v>0</v>
      </c>
      <c r="AN483">
        <f t="shared" si="66"/>
        <v>0</v>
      </c>
      <c r="AO483">
        <f t="shared" si="66"/>
        <v>0</v>
      </c>
    </row>
    <row r="484" spans="1:41" x14ac:dyDescent="0.25">
      <c r="A484" s="13">
        <f>IF(M484,'Выгрузка из ревьюшницы'!B484,INDEX('Доп настройки участников'!D:D,2+N484))</f>
        <v>0</v>
      </c>
      <c r="B484" s="13">
        <f>IF(M484,'Выгрузка из ревьюшницы'!C484,INDEX('Доп настройки участников'!E:E,2+N484))</f>
        <v>0</v>
      </c>
      <c r="C484" s="13">
        <f>IF(M484,'Выгрузка из ревьюшницы'!H484,INDEX('Доп настройки участников'!F:F,2+N484))</f>
        <v>0</v>
      </c>
      <c r="D484" s="13">
        <f>IF(M484,'Выгрузка из ревьюшницы'!J484,INDEX('Доп настройки участников'!G:G,2+N484))</f>
        <v>0</v>
      </c>
      <c r="E484" s="13" t="e">
        <f>INDEX('Сопоставление оценок'!$A$3:$A$14,MATCH(IF(M484,'Выгрузка из ревьюшницы'!K484,INDEX('Доп настройки участников'!H:H,2+N484)),'Сопоставление оценок'!$C$3:$C$14,0))</f>
        <v>#N/A</v>
      </c>
      <c r="F484" s="13" t="e">
        <f>INDEX('Сопоставление оценок'!$B$3:$B$14,MATCH(Table13[[#This Row],[mark_at_review]],'Сопоставление оценок'!$C$3:$C$14,0))</f>
        <v>#N/A</v>
      </c>
      <c r="G484" s="13">
        <f>IF(M484,IFERROR(IF(OR('Выгрузка из ревьюшницы'!X484,'Выгрузка из ревьюшницы'!Z484),1,0),0),INDEX('Доп настройки участников'!I:I,2+N484))</f>
        <v>0</v>
      </c>
      <c r="H484" s="13">
        <f>IF(M484,'Выгрузка из ревьюшницы'!AJ484,INDEX('Доп настройки участников'!J:J,2+N484))</f>
        <v>0</v>
      </c>
      <c r="I484" s="16" t="str">
        <f>IFERROR(IF($H484=0,"",INDEX(Разметка!B:B,MATCH($H484,Разметка!A:A,0))),0)</f>
        <v/>
      </c>
      <c r="J484" s="16" t="str">
        <f>IFERROR(IF($H484=0,"",INDEX(Разметка!C:C,MATCH($H484,Разметка!A:A,0))),0)</f>
        <v/>
      </c>
      <c r="K484" s="16" t="e">
        <f>IF($F484&gt;0,IFERROR(MATCH(A484,'Доп настройки участников'!A:A,0),-1)*(-1),0)</f>
        <v>#N/A</v>
      </c>
      <c r="L484" s="16" t="str">
        <f t="shared" si="63"/>
        <v>Нет</v>
      </c>
      <c r="M484" s="33" t="b">
        <f t="shared" si="64"/>
        <v>0</v>
      </c>
      <c r="N484" s="33">
        <f t="shared" si="65"/>
        <v>452</v>
      </c>
      <c r="O484" s="33">
        <v>483</v>
      </c>
      <c r="AG484" s="20" t="str">
        <f t="shared" si="60"/>
        <v>00</v>
      </c>
      <c r="AH484" s="7">
        <f t="shared" si="61"/>
        <v>0</v>
      </c>
      <c r="AI484">
        <f t="shared" si="62"/>
        <v>0</v>
      </c>
      <c r="AJ484">
        <f t="shared" si="66"/>
        <v>0</v>
      </c>
      <c r="AK484">
        <f t="shared" si="66"/>
        <v>0</v>
      </c>
      <c r="AL484">
        <f t="shared" si="66"/>
        <v>0</v>
      </c>
      <c r="AM484">
        <f t="shared" si="66"/>
        <v>0</v>
      </c>
      <c r="AN484">
        <f t="shared" si="66"/>
        <v>0</v>
      </c>
      <c r="AO484">
        <f t="shared" si="66"/>
        <v>0</v>
      </c>
    </row>
    <row r="485" spans="1:41" x14ac:dyDescent="0.25">
      <c r="A485" s="13">
        <f>IF(M485,'Выгрузка из ревьюшницы'!B485,INDEX('Доп настройки участников'!D:D,2+N485))</f>
        <v>0</v>
      </c>
      <c r="B485" s="13">
        <f>IF(M485,'Выгрузка из ревьюшницы'!C485,INDEX('Доп настройки участников'!E:E,2+N485))</f>
        <v>0</v>
      </c>
      <c r="C485" s="13">
        <f>IF(M485,'Выгрузка из ревьюшницы'!H485,INDEX('Доп настройки участников'!F:F,2+N485))</f>
        <v>0</v>
      </c>
      <c r="D485" s="13">
        <f>IF(M485,'Выгрузка из ревьюшницы'!J485,INDEX('Доп настройки участников'!G:G,2+N485))</f>
        <v>0</v>
      </c>
      <c r="E485" s="13" t="e">
        <f>INDEX('Сопоставление оценок'!$A$3:$A$14,MATCH(IF(M485,'Выгрузка из ревьюшницы'!K485,INDEX('Доп настройки участников'!H:H,2+N485)),'Сопоставление оценок'!$C$3:$C$14,0))</f>
        <v>#N/A</v>
      </c>
      <c r="F485" s="13" t="e">
        <f>INDEX('Сопоставление оценок'!$B$3:$B$14,MATCH(Table13[[#This Row],[mark_at_review]],'Сопоставление оценок'!$C$3:$C$14,0))</f>
        <v>#N/A</v>
      </c>
      <c r="G485" s="13">
        <f>IF(M485,IFERROR(IF(OR('Выгрузка из ревьюшницы'!X485,'Выгрузка из ревьюшницы'!Z485),1,0),0),INDEX('Доп настройки участников'!I:I,2+N485))</f>
        <v>0</v>
      </c>
      <c r="H485" s="13">
        <f>IF(M485,'Выгрузка из ревьюшницы'!AJ485,INDEX('Доп настройки участников'!J:J,2+N485))</f>
        <v>0</v>
      </c>
      <c r="I485" s="16" t="str">
        <f>IFERROR(IF($H485=0,"",INDEX(Разметка!B:B,MATCH($H485,Разметка!A:A,0))),0)</f>
        <v/>
      </c>
      <c r="J485" s="16" t="str">
        <f>IFERROR(IF($H485=0,"",INDEX(Разметка!C:C,MATCH($H485,Разметка!A:A,0))),0)</f>
        <v/>
      </c>
      <c r="K485" s="16" t="e">
        <f>IF($F485&gt;0,IFERROR(MATCH(A485,'Доп настройки участников'!A:A,0),-1)*(-1),0)</f>
        <v>#N/A</v>
      </c>
      <c r="L485" s="16" t="str">
        <f t="shared" si="63"/>
        <v>Нет</v>
      </c>
      <c r="M485" s="33" t="b">
        <f t="shared" si="64"/>
        <v>0</v>
      </c>
      <c r="N485" s="33">
        <f t="shared" si="65"/>
        <v>453</v>
      </c>
      <c r="O485" s="33">
        <v>484</v>
      </c>
      <c r="AG485" s="20" t="str">
        <f t="shared" si="60"/>
        <v>00</v>
      </c>
      <c r="AH485" s="7">
        <f t="shared" si="61"/>
        <v>0</v>
      </c>
      <c r="AI485">
        <f t="shared" si="62"/>
        <v>0</v>
      </c>
      <c r="AJ485">
        <f t="shared" si="66"/>
        <v>0</v>
      </c>
      <c r="AK485">
        <f t="shared" si="66"/>
        <v>0</v>
      </c>
      <c r="AL485">
        <f t="shared" si="66"/>
        <v>0</v>
      </c>
      <c r="AM485">
        <f t="shared" si="66"/>
        <v>0</v>
      </c>
      <c r="AN485">
        <f t="shared" si="66"/>
        <v>0</v>
      </c>
      <c r="AO485">
        <f t="shared" si="66"/>
        <v>0</v>
      </c>
    </row>
    <row r="486" spans="1:41" x14ac:dyDescent="0.25">
      <c r="A486" s="13">
        <f>IF(M486,'Выгрузка из ревьюшницы'!B486,INDEX('Доп настройки участников'!D:D,2+N486))</f>
        <v>0</v>
      </c>
      <c r="B486" s="13">
        <f>IF(M486,'Выгрузка из ревьюшницы'!C486,INDEX('Доп настройки участников'!E:E,2+N486))</f>
        <v>0</v>
      </c>
      <c r="C486" s="13">
        <f>IF(M486,'Выгрузка из ревьюшницы'!H486,INDEX('Доп настройки участников'!F:F,2+N486))</f>
        <v>0</v>
      </c>
      <c r="D486" s="13">
        <f>IF(M486,'Выгрузка из ревьюшницы'!J486,INDEX('Доп настройки участников'!G:G,2+N486))</f>
        <v>0</v>
      </c>
      <c r="E486" s="13" t="e">
        <f>INDEX('Сопоставление оценок'!$A$3:$A$14,MATCH(IF(M486,'Выгрузка из ревьюшницы'!K486,INDEX('Доп настройки участников'!H:H,2+N486)),'Сопоставление оценок'!$C$3:$C$14,0))</f>
        <v>#N/A</v>
      </c>
      <c r="F486" s="13" t="e">
        <f>INDEX('Сопоставление оценок'!$B$3:$B$14,MATCH(Table13[[#This Row],[mark_at_review]],'Сопоставление оценок'!$C$3:$C$14,0))</f>
        <v>#N/A</v>
      </c>
      <c r="G486" s="13">
        <f>IF(M486,IFERROR(IF(OR('Выгрузка из ревьюшницы'!X486,'Выгрузка из ревьюшницы'!Z486),1,0),0),INDEX('Доп настройки участников'!I:I,2+N486))</f>
        <v>0</v>
      </c>
      <c r="H486" s="13">
        <f>IF(M486,'Выгрузка из ревьюшницы'!AJ486,INDEX('Доп настройки участников'!J:J,2+N486))</f>
        <v>0</v>
      </c>
      <c r="I486" s="16" t="str">
        <f>IFERROR(IF($H486=0,"",INDEX(Разметка!B:B,MATCH($H486,Разметка!A:A,0))),0)</f>
        <v/>
      </c>
      <c r="J486" s="16" t="str">
        <f>IFERROR(IF($H486=0,"",INDEX(Разметка!C:C,MATCH($H486,Разметка!A:A,0))),0)</f>
        <v/>
      </c>
      <c r="K486" s="16" t="e">
        <f>IF($F486&gt;0,IFERROR(MATCH(A486,'Доп настройки участников'!A:A,0),-1)*(-1),0)</f>
        <v>#N/A</v>
      </c>
      <c r="L486" s="16" t="str">
        <f t="shared" si="63"/>
        <v>Нет</v>
      </c>
      <c r="M486" s="33" t="b">
        <f t="shared" si="64"/>
        <v>0</v>
      </c>
      <c r="N486" s="33">
        <f t="shared" si="65"/>
        <v>454</v>
      </c>
      <c r="O486" s="33">
        <v>485</v>
      </c>
      <c r="AG486" s="20" t="str">
        <f t="shared" si="60"/>
        <v>00</v>
      </c>
      <c r="AH486" s="7">
        <f t="shared" si="61"/>
        <v>0</v>
      </c>
      <c r="AI486">
        <f t="shared" si="62"/>
        <v>0</v>
      </c>
      <c r="AJ486">
        <f t="shared" si="66"/>
        <v>0</v>
      </c>
      <c r="AK486">
        <f t="shared" si="66"/>
        <v>0</v>
      </c>
      <c r="AL486">
        <f t="shared" si="66"/>
        <v>0</v>
      </c>
      <c r="AM486">
        <f t="shared" si="66"/>
        <v>0</v>
      </c>
      <c r="AN486">
        <f t="shared" si="66"/>
        <v>0</v>
      </c>
      <c r="AO486">
        <f t="shared" si="66"/>
        <v>0</v>
      </c>
    </row>
    <row r="487" spans="1:41" x14ac:dyDescent="0.25">
      <c r="A487" s="13">
        <f>IF(M487,'Выгрузка из ревьюшницы'!B487,INDEX('Доп настройки участников'!D:D,2+N487))</f>
        <v>0</v>
      </c>
      <c r="B487" s="13">
        <f>IF(M487,'Выгрузка из ревьюшницы'!C487,INDEX('Доп настройки участников'!E:E,2+N487))</f>
        <v>0</v>
      </c>
      <c r="C487" s="13">
        <f>IF(M487,'Выгрузка из ревьюшницы'!H487,INDEX('Доп настройки участников'!F:F,2+N487))</f>
        <v>0</v>
      </c>
      <c r="D487" s="13">
        <f>IF(M487,'Выгрузка из ревьюшницы'!J487,INDEX('Доп настройки участников'!G:G,2+N487))</f>
        <v>0</v>
      </c>
      <c r="E487" s="13" t="e">
        <f>INDEX('Сопоставление оценок'!$A$3:$A$14,MATCH(IF(M487,'Выгрузка из ревьюшницы'!K487,INDEX('Доп настройки участников'!H:H,2+N487)),'Сопоставление оценок'!$C$3:$C$14,0))</f>
        <v>#N/A</v>
      </c>
      <c r="F487" s="13" t="e">
        <f>INDEX('Сопоставление оценок'!$B$3:$B$14,MATCH(Table13[[#This Row],[mark_at_review]],'Сопоставление оценок'!$C$3:$C$14,0))</f>
        <v>#N/A</v>
      </c>
      <c r="G487" s="13">
        <f>IF(M487,IFERROR(IF(OR('Выгрузка из ревьюшницы'!X487,'Выгрузка из ревьюшницы'!Z487),1,0),0),INDEX('Доп настройки участников'!I:I,2+N487))</f>
        <v>0</v>
      </c>
      <c r="H487" s="13">
        <f>IF(M487,'Выгрузка из ревьюшницы'!AJ487,INDEX('Доп настройки участников'!J:J,2+N487))</f>
        <v>0</v>
      </c>
      <c r="I487" s="16" t="str">
        <f>IFERROR(IF($H487=0,"",INDEX(Разметка!B:B,MATCH($H487,Разметка!A:A,0))),0)</f>
        <v/>
      </c>
      <c r="J487" s="16" t="str">
        <f>IFERROR(IF($H487=0,"",INDEX(Разметка!C:C,MATCH($H487,Разметка!A:A,0))),0)</f>
        <v/>
      </c>
      <c r="K487" s="16" t="e">
        <f>IF($F487&gt;0,IFERROR(MATCH(A487,'Доп настройки участников'!A:A,0),-1)*(-1),0)</f>
        <v>#N/A</v>
      </c>
      <c r="L487" s="16" t="str">
        <f t="shared" si="63"/>
        <v>Нет</v>
      </c>
      <c r="M487" s="33" t="b">
        <f t="shared" si="64"/>
        <v>0</v>
      </c>
      <c r="N487" s="33">
        <f t="shared" si="65"/>
        <v>455</v>
      </c>
      <c r="O487" s="33">
        <v>486</v>
      </c>
      <c r="AG487" s="20" t="str">
        <f t="shared" si="60"/>
        <v>00</v>
      </c>
      <c r="AH487" s="7">
        <f t="shared" si="61"/>
        <v>0</v>
      </c>
      <c r="AI487">
        <f t="shared" si="62"/>
        <v>0</v>
      </c>
      <c r="AJ487">
        <f t="shared" si="66"/>
        <v>0</v>
      </c>
      <c r="AK487">
        <f t="shared" si="66"/>
        <v>0</v>
      </c>
      <c r="AL487">
        <f t="shared" si="66"/>
        <v>0</v>
      </c>
      <c r="AM487">
        <f t="shared" si="66"/>
        <v>0</v>
      </c>
      <c r="AN487">
        <f t="shared" si="66"/>
        <v>0</v>
      </c>
      <c r="AO487">
        <f t="shared" si="66"/>
        <v>0</v>
      </c>
    </row>
    <row r="488" spans="1:41" x14ac:dyDescent="0.25">
      <c r="A488" s="13">
        <f>IF(M488,'Выгрузка из ревьюшницы'!B488,INDEX('Доп настройки участников'!D:D,2+N488))</f>
        <v>0</v>
      </c>
      <c r="B488" s="13">
        <f>IF(M488,'Выгрузка из ревьюшницы'!C488,INDEX('Доп настройки участников'!E:E,2+N488))</f>
        <v>0</v>
      </c>
      <c r="C488" s="13">
        <f>IF(M488,'Выгрузка из ревьюшницы'!H488,INDEX('Доп настройки участников'!F:F,2+N488))</f>
        <v>0</v>
      </c>
      <c r="D488" s="13">
        <f>IF(M488,'Выгрузка из ревьюшницы'!J488,INDEX('Доп настройки участников'!G:G,2+N488))</f>
        <v>0</v>
      </c>
      <c r="E488" s="13" t="e">
        <f>INDEX('Сопоставление оценок'!$A$3:$A$14,MATCH(IF(M488,'Выгрузка из ревьюшницы'!K488,INDEX('Доп настройки участников'!H:H,2+N488)),'Сопоставление оценок'!$C$3:$C$14,0))</f>
        <v>#N/A</v>
      </c>
      <c r="F488" s="13" t="e">
        <f>INDEX('Сопоставление оценок'!$B$3:$B$14,MATCH(Table13[[#This Row],[mark_at_review]],'Сопоставление оценок'!$C$3:$C$14,0))</f>
        <v>#N/A</v>
      </c>
      <c r="G488" s="13">
        <f>IF(M488,IFERROR(IF(OR('Выгрузка из ревьюшницы'!X488,'Выгрузка из ревьюшницы'!Z488),1,0),0),INDEX('Доп настройки участников'!I:I,2+N488))</f>
        <v>0</v>
      </c>
      <c r="H488" s="13">
        <f>IF(M488,'Выгрузка из ревьюшницы'!AJ488,INDEX('Доп настройки участников'!J:J,2+N488))</f>
        <v>0</v>
      </c>
      <c r="I488" s="16" t="str">
        <f>IFERROR(IF($H488=0,"",INDEX(Разметка!B:B,MATCH($H488,Разметка!A:A,0))),0)</f>
        <v/>
      </c>
      <c r="J488" s="16" t="str">
        <f>IFERROR(IF($H488=0,"",INDEX(Разметка!C:C,MATCH($H488,Разметка!A:A,0))),0)</f>
        <v/>
      </c>
      <c r="K488" s="16" t="e">
        <f>IF($F488&gt;0,IFERROR(MATCH(A488,'Доп настройки участников'!A:A,0),-1)*(-1),0)</f>
        <v>#N/A</v>
      </c>
      <c r="L488" s="16" t="str">
        <f t="shared" si="63"/>
        <v>Нет</v>
      </c>
      <c r="M488" s="33" t="b">
        <f t="shared" si="64"/>
        <v>0</v>
      </c>
      <c r="N488" s="33">
        <f t="shared" si="65"/>
        <v>456</v>
      </c>
      <c r="O488" s="33">
        <v>487</v>
      </c>
      <c r="AG488" s="20" t="str">
        <f t="shared" si="60"/>
        <v>00</v>
      </c>
      <c r="AH488" s="7">
        <f t="shared" si="61"/>
        <v>0</v>
      </c>
      <c r="AI488">
        <f t="shared" si="62"/>
        <v>0</v>
      </c>
      <c r="AJ488">
        <f t="shared" si="66"/>
        <v>0</v>
      </c>
      <c r="AK488">
        <f t="shared" si="66"/>
        <v>0</v>
      </c>
      <c r="AL488">
        <f t="shared" si="66"/>
        <v>0</v>
      </c>
      <c r="AM488">
        <f t="shared" si="66"/>
        <v>0</v>
      </c>
      <c r="AN488">
        <f t="shared" si="66"/>
        <v>0</v>
      </c>
      <c r="AO488">
        <f t="shared" si="66"/>
        <v>0</v>
      </c>
    </row>
    <row r="489" spans="1:41" x14ac:dyDescent="0.25">
      <c r="A489" s="13">
        <f>IF(M489,'Выгрузка из ревьюшницы'!B489,INDEX('Доп настройки участников'!D:D,2+N489))</f>
        <v>0</v>
      </c>
      <c r="B489" s="13">
        <f>IF(M489,'Выгрузка из ревьюшницы'!C489,INDEX('Доп настройки участников'!E:E,2+N489))</f>
        <v>0</v>
      </c>
      <c r="C489" s="13">
        <f>IF(M489,'Выгрузка из ревьюшницы'!H489,INDEX('Доп настройки участников'!F:F,2+N489))</f>
        <v>0</v>
      </c>
      <c r="D489" s="13">
        <f>IF(M489,'Выгрузка из ревьюшницы'!J489,INDEX('Доп настройки участников'!G:G,2+N489))</f>
        <v>0</v>
      </c>
      <c r="E489" s="13" t="e">
        <f>INDEX('Сопоставление оценок'!$A$3:$A$14,MATCH(IF(M489,'Выгрузка из ревьюшницы'!K489,INDEX('Доп настройки участников'!H:H,2+N489)),'Сопоставление оценок'!$C$3:$C$14,0))</f>
        <v>#N/A</v>
      </c>
      <c r="F489" s="13" t="e">
        <f>INDEX('Сопоставление оценок'!$B$3:$B$14,MATCH(Table13[[#This Row],[mark_at_review]],'Сопоставление оценок'!$C$3:$C$14,0))</f>
        <v>#N/A</v>
      </c>
      <c r="G489" s="13">
        <f>IF(M489,IFERROR(IF(OR('Выгрузка из ревьюшницы'!X489,'Выгрузка из ревьюшницы'!Z489),1,0),0),INDEX('Доп настройки участников'!I:I,2+N489))</f>
        <v>0</v>
      </c>
      <c r="H489" s="13">
        <f>IF(M489,'Выгрузка из ревьюшницы'!AJ489,INDEX('Доп настройки участников'!J:J,2+N489))</f>
        <v>0</v>
      </c>
      <c r="I489" s="16" t="str">
        <f>IFERROR(IF($H489=0,"",INDEX(Разметка!B:B,MATCH($H489,Разметка!A:A,0))),0)</f>
        <v/>
      </c>
      <c r="J489" s="16" t="str">
        <f>IFERROR(IF($H489=0,"",INDEX(Разметка!C:C,MATCH($H489,Разметка!A:A,0))),0)</f>
        <v/>
      </c>
      <c r="K489" s="16" t="e">
        <f>IF($F489&gt;0,IFERROR(MATCH(A489,'Доп настройки участников'!A:A,0),-1)*(-1),0)</f>
        <v>#N/A</v>
      </c>
      <c r="L489" s="16" t="str">
        <f t="shared" si="63"/>
        <v>Нет</v>
      </c>
      <c r="M489" s="33" t="b">
        <f t="shared" si="64"/>
        <v>0</v>
      </c>
      <c r="N489" s="33">
        <f t="shared" si="65"/>
        <v>457</v>
      </c>
      <c r="O489" s="33">
        <v>488</v>
      </c>
      <c r="AG489" s="20" t="str">
        <f t="shared" si="60"/>
        <v>00</v>
      </c>
      <c r="AH489" s="7">
        <f t="shared" si="61"/>
        <v>0</v>
      </c>
      <c r="AI489">
        <f t="shared" si="62"/>
        <v>0</v>
      </c>
      <c r="AJ489">
        <f t="shared" si="66"/>
        <v>0</v>
      </c>
      <c r="AK489">
        <f t="shared" si="66"/>
        <v>0</v>
      </c>
      <c r="AL489">
        <f t="shared" si="66"/>
        <v>0</v>
      </c>
      <c r="AM489">
        <f t="shared" si="66"/>
        <v>0</v>
      </c>
      <c r="AN489">
        <f t="shared" si="66"/>
        <v>0</v>
      </c>
      <c r="AO489">
        <f t="shared" si="66"/>
        <v>0</v>
      </c>
    </row>
    <row r="490" spans="1:41" x14ac:dyDescent="0.25">
      <c r="A490" s="13">
        <f>IF(M490,'Выгрузка из ревьюшницы'!B490,INDEX('Доп настройки участников'!D:D,2+N490))</f>
        <v>0</v>
      </c>
      <c r="B490" s="13">
        <f>IF(M490,'Выгрузка из ревьюшницы'!C490,INDEX('Доп настройки участников'!E:E,2+N490))</f>
        <v>0</v>
      </c>
      <c r="C490" s="13">
        <f>IF(M490,'Выгрузка из ревьюшницы'!H490,INDEX('Доп настройки участников'!F:F,2+N490))</f>
        <v>0</v>
      </c>
      <c r="D490" s="13">
        <f>IF(M490,'Выгрузка из ревьюшницы'!J490,INDEX('Доп настройки участников'!G:G,2+N490))</f>
        <v>0</v>
      </c>
      <c r="E490" s="13" t="e">
        <f>INDEX('Сопоставление оценок'!$A$3:$A$14,MATCH(IF(M490,'Выгрузка из ревьюшницы'!K490,INDEX('Доп настройки участников'!H:H,2+N490)),'Сопоставление оценок'!$C$3:$C$14,0))</f>
        <v>#N/A</v>
      </c>
      <c r="F490" s="13" t="e">
        <f>INDEX('Сопоставление оценок'!$B$3:$B$14,MATCH(Table13[[#This Row],[mark_at_review]],'Сопоставление оценок'!$C$3:$C$14,0))</f>
        <v>#N/A</v>
      </c>
      <c r="G490" s="13">
        <f>IF(M490,IFERROR(IF(OR('Выгрузка из ревьюшницы'!X490,'Выгрузка из ревьюшницы'!Z490),1,0),0),INDEX('Доп настройки участников'!I:I,2+N490))</f>
        <v>0</v>
      </c>
      <c r="H490" s="13">
        <f>IF(M490,'Выгрузка из ревьюшницы'!AJ490,INDEX('Доп настройки участников'!J:J,2+N490))</f>
        <v>0</v>
      </c>
      <c r="I490" s="16" t="str">
        <f>IFERROR(IF($H490=0,"",INDEX(Разметка!B:B,MATCH($H490,Разметка!A:A,0))),0)</f>
        <v/>
      </c>
      <c r="J490" s="16" t="str">
        <f>IFERROR(IF($H490=0,"",INDEX(Разметка!C:C,MATCH($H490,Разметка!A:A,0))),0)</f>
        <v/>
      </c>
      <c r="K490" s="16" t="e">
        <f>IF($F490&gt;0,IFERROR(MATCH(A490,'Доп настройки участников'!A:A,0),-1)*(-1),0)</f>
        <v>#N/A</v>
      </c>
      <c r="L490" s="16" t="str">
        <f t="shared" si="63"/>
        <v>Нет</v>
      </c>
      <c r="M490" s="33" t="b">
        <f t="shared" si="64"/>
        <v>0</v>
      </c>
      <c r="N490" s="33">
        <f t="shared" si="65"/>
        <v>458</v>
      </c>
      <c r="O490" s="33">
        <v>489</v>
      </c>
      <c r="AG490" s="20" t="str">
        <f t="shared" si="60"/>
        <v>00</v>
      </c>
      <c r="AH490" s="7">
        <f t="shared" si="61"/>
        <v>0</v>
      </c>
      <c r="AI490">
        <f t="shared" si="62"/>
        <v>0</v>
      </c>
      <c r="AJ490">
        <f t="shared" si="66"/>
        <v>0</v>
      </c>
      <c r="AK490">
        <f t="shared" si="66"/>
        <v>0</v>
      </c>
      <c r="AL490">
        <f t="shared" si="66"/>
        <v>0</v>
      </c>
      <c r="AM490">
        <f t="shared" si="66"/>
        <v>0</v>
      </c>
      <c r="AN490">
        <f t="shared" si="66"/>
        <v>0</v>
      </c>
      <c r="AO490">
        <f t="shared" si="66"/>
        <v>0</v>
      </c>
    </row>
    <row r="491" spans="1:41" x14ac:dyDescent="0.25">
      <c r="A491" s="13">
        <f>IF(M491,'Выгрузка из ревьюшницы'!B491,INDEX('Доп настройки участников'!D:D,2+N491))</f>
        <v>0</v>
      </c>
      <c r="B491" s="13">
        <f>IF(M491,'Выгрузка из ревьюшницы'!C491,INDEX('Доп настройки участников'!E:E,2+N491))</f>
        <v>0</v>
      </c>
      <c r="C491" s="13">
        <f>IF(M491,'Выгрузка из ревьюшницы'!H491,INDEX('Доп настройки участников'!F:F,2+N491))</f>
        <v>0</v>
      </c>
      <c r="D491" s="13">
        <f>IF(M491,'Выгрузка из ревьюшницы'!J491,INDEX('Доп настройки участников'!G:G,2+N491))</f>
        <v>0</v>
      </c>
      <c r="E491" s="13" t="e">
        <f>INDEX('Сопоставление оценок'!$A$3:$A$14,MATCH(IF(M491,'Выгрузка из ревьюшницы'!K491,INDEX('Доп настройки участников'!H:H,2+N491)),'Сопоставление оценок'!$C$3:$C$14,0))</f>
        <v>#N/A</v>
      </c>
      <c r="F491" s="13" t="e">
        <f>INDEX('Сопоставление оценок'!$B$3:$B$14,MATCH(Table13[[#This Row],[mark_at_review]],'Сопоставление оценок'!$C$3:$C$14,0))</f>
        <v>#N/A</v>
      </c>
      <c r="G491" s="13">
        <f>IF(M491,IFERROR(IF(OR('Выгрузка из ревьюшницы'!X491,'Выгрузка из ревьюшницы'!Z491),1,0),0),INDEX('Доп настройки участников'!I:I,2+N491))</f>
        <v>0</v>
      </c>
      <c r="H491" s="13">
        <f>IF(M491,'Выгрузка из ревьюшницы'!AJ491,INDEX('Доп настройки участников'!J:J,2+N491))</f>
        <v>0</v>
      </c>
      <c r="I491" s="16" t="str">
        <f>IFERROR(IF($H491=0,"",INDEX(Разметка!B:B,MATCH($H491,Разметка!A:A,0))),0)</f>
        <v/>
      </c>
      <c r="J491" s="16" t="str">
        <f>IFERROR(IF($H491=0,"",INDEX(Разметка!C:C,MATCH($H491,Разметка!A:A,0))),0)</f>
        <v/>
      </c>
      <c r="K491" s="16" t="e">
        <f>IF($F491&gt;0,IFERROR(MATCH(A491,'Доп настройки участников'!A:A,0),-1)*(-1),0)</f>
        <v>#N/A</v>
      </c>
      <c r="L491" s="16" t="str">
        <f t="shared" si="63"/>
        <v>Нет</v>
      </c>
      <c r="M491" s="33" t="b">
        <f t="shared" si="64"/>
        <v>0</v>
      </c>
      <c r="N491" s="33">
        <f t="shared" si="65"/>
        <v>459</v>
      </c>
      <c r="O491" s="33">
        <v>490</v>
      </c>
      <c r="AG491" s="20" t="str">
        <f t="shared" si="60"/>
        <v>00</v>
      </c>
      <c r="AH491" s="7">
        <f t="shared" si="61"/>
        <v>0</v>
      </c>
      <c r="AI491">
        <f t="shared" si="62"/>
        <v>0</v>
      </c>
      <c r="AJ491">
        <f t="shared" si="66"/>
        <v>0</v>
      </c>
      <c r="AK491">
        <f t="shared" si="66"/>
        <v>0</v>
      </c>
      <c r="AL491">
        <f t="shared" si="66"/>
        <v>0</v>
      </c>
      <c r="AM491">
        <f t="shared" si="66"/>
        <v>0</v>
      </c>
      <c r="AN491">
        <f t="shared" si="66"/>
        <v>0</v>
      </c>
      <c r="AO491">
        <f t="shared" si="66"/>
        <v>0</v>
      </c>
    </row>
    <row r="492" spans="1:41" x14ac:dyDescent="0.25">
      <c r="A492" s="13">
        <f>IF(M492,'Выгрузка из ревьюшницы'!B492,INDEX('Доп настройки участников'!D:D,2+N492))</f>
        <v>0</v>
      </c>
      <c r="B492" s="13">
        <f>IF(M492,'Выгрузка из ревьюшницы'!C492,INDEX('Доп настройки участников'!E:E,2+N492))</f>
        <v>0</v>
      </c>
      <c r="C492" s="13">
        <f>IF(M492,'Выгрузка из ревьюшницы'!H492,INDEX('Доп настройки участников'!F:F,2+N492))</f>
        <v>0</v>
      </c>
      <c r="D492" s="13">
        <f>IF(M492,'Выгрузка из ревьюшницы'!J492,INDEX('Доп настройки участников'!G:G,2+N492))</f>
        <v>0</v>
      </c>
      <c r="E492" s="13" t="e">
        <f>INDEX('Сопоставление оценок'!$A$3:$A$14,MATCH(IF(M492,'Выгрузка из ревьюшницы'!K492,INDEX('Доп настройки участников'!H:H,2+N492)),'Сопоставление оценок'!$C$3:$C$14,0))</f>
        <v>#N/A</v>
      </c>
      <c r="F492" s="13" t="e">
        <f>INDEX('Сопоставление оценок'!$B$3:$B$14,MATCH(Table13[[#This Row],[mark_at_review]],'Сопоставление оценок'!$C$3:$C$14,0))</f>
        <v>#N/A</v>
      </c>
      <c r="G492" s="13">
        <f>IF(M492,IFERROR(IF(OR('Выгрузка из ревьюшницы'!X492,'Выгрузка из ревьюшницы'!Z492),1,0),0),INDEX('Доп настройки участников'!I:I,2+N492))</f>
        <v>0</v>
      </c>
      <c r="H492" s="13">
        <f>IF(M492,'Выгрузка из ревьюшницы'!AJ492,INDEX('Доп настройки участников'!J:J,2+N492))</f>
        <v>0</v>
      </c>
      <c r="I492" s="16" t="str">
        <f>IFERROR(IF($H492=0,"",INDEX(Разметка!B:B,MATCH($H492,Разметка!A:A,0))),0)</f>
        <v/>
      </c>
      <c r="J492" s="16" t="str">
        <f>IFERROR(IF($H492=0,"",INDEX(Разметка!C:C,MATCH($H492,Разметка!A:A,0))),0)</f>
        <v/>
      </c>
      <c r="K492" s="16" t="e">
        <f>IF($F492&gt;0,IFERROR(MATCH(A492,'Доп настройки участников'!A:A,0),-1)*(-1),0)</f>
        <v>#N/A</v>
      </c>
      <c r="L492" s="16" t="str">
        <f t="shared" si="63"/>
        <v>Нет</v>
      </c>
      <c r="M492" s="33" t="b">
        <f t="shared" si="64"/>
        <v>0</v>
      </c>
      <c r="N492" s="33">
        <f t="shared" si="65"/>
        <v>460</v>
      </c>
      <c r="O492" s="33">
        <v>491</v>
      </c>
      <c r="AG492" s="20" t="str">
        <f t="shared" si="60"/>
        <v>00</v>
      </c>
      <c r="AH492" s="7">
        <f t="shared" si="61"/>
        <v>0</v>
      </c>
      <c r="AI492">
        <f t="shared" si="62"/>
        <v>0</v>
      </c>
      <c r="AJ492">
        <f t="shared" si="66"/>
        <v>0</v>
      </c>
      <c r="AK492">
        <f t="shared" si="66"/>
        <v>0</v>
      </c>
      <c r="AL492">
        <f t="shared" si="66"/>
        <v>0</v>
      </c>
      <c r="AM492">
        <f t="shared" si="66"/>
        <v>0</v>
      </c>
      <c r="AN492">
        <f t="shared" si="66"/>
        <v>0</v>
      </c>
      <c r="AO492">
        <f t="shared" si="66"/>
        <v>0</v>
      </c>
    </row>
    <row r="493" spans="1:41" x14ac:dyDescent="0.25">
      <c r="A493" s="13">
        <f>IF(M493,'Выгрузка из ревьюшницы'!B493,INDEX('Доп настройки участников'!D:D,2+N493))</f>
        <v>0</v>
      </c>
      <c r="B493" s="13">
        <f>IF(M493,'Выгрузка из ревьюшницы'!C493,INDEX('Доп настройки участников'!E:E,2+N493))</f>
        <v>0</v>
      </c>
      <c r="C493" s="13">
        <f>IF(M493,'Выгрузка из ревьюшницы'!H493,INDEX('Доп настройки участников'!F:F,2+N493))</f>
        <v>0</v>
      </c>
      <c r="D493" s="13">
        <f>IF(M493,'Выгрузка из ревьюшницы'!J493,INDEX('Доп настройки участников'!G:G,2+N493))</f>
        <v>0</v>
      </c>
      <c r="E493" s="13" t="e">
        <f>INDEX('Сопоставление оценок'!$A$3:$A$14,MATCH(IF(M493,'Выгрузка из ревьюшницы'!K493,INDEX('Доп настройки участников'!H:H,2+N493)),'Сопоставление оценок'!$C$3:$C$14,0))</f>
        <v>#N/A</v>
      </c>
      <c r="F493" s="13" t="e">
        <f>INDEX('Сопоставление оценок'!$B$3:$B$14,MATCH(Table13[[#This Row],[mark_at_review]],'Сопоставление оценок'!$C$3:$C$14,0))</f>
        <v>#N/A</v>
      </c>
      <c r="G493" s="13">
        <f>IF(M493,IFERROR(IF(OR('Выгрузка из ревьюшницы'!X493,'Выгрузка из ревьюшницы'!Z493),1,0),0),INDEX('Доп настройки участников'!I:I,2+N493))</f>
        <v>0</v>
      </c>
      <c r="H493" s="13">
        <f>IF(M493,'Выгрузка из ревьюшницы'!AJ493,INDEX('Доп настройки участников'!J:J,2+N493))</f>
        <v>0</v>
      </c>
      <c r="I493" s="16" t="str">
        <f>IFERROR(IF($H493=0,"",INDEX(Разметка!B:B,MATCH($H493,Разметка!A:A,0))),0)</f>
        <v/>
      </c>
      <c r="J493" s="16" t="str">
        <f>IFERROR(IF($H493=0,"",INDEX(Разметка!C:C,MATCH($H493,Разметка!A:A,0))),0)</f>
        <v/>
      </c>
      <c r="K493" s="16" t="e">
        <f>IF($F493&gt;0,IFERROR(MATCH(A493,'Доп настройки участников'!A:A,0),-1)*(-1),0)</f>
        <v>#N/A</v>
      </c>
      <c r="L493" s="16" t="str">
        <f t="shared" si="63"/>
        <v>Нет</v>
      </c>
      <c r="M493" s="33" t="b">
        <f t="shared" si="64"/>
        <v>0</v>
      </c>
      <c r="N493" s="33">
        <f t="shared" si="65"/>
        <v>461</v>
      </c>
      <c r="O493" s="33">
        <v>492</v>
      </c>
      <c r="AG493" s="20" t="str">
        <f t="shared" si="60"/>
        <v>00</v>
      </c>
      <c r="AH493" s="7">
        <f t="shared" si="61"/>
        <v>0</v>
      </c>
      <c r="AI493">
        <f t="shared" si="62"/>
        <v>0</v>
      </c>
      <c r="AJ493">
        <f t="shared" si="66"/>
        <v>0</v>
      </c>
      <c r="AK493">
        <f t="shared" si="66"/>
        <v>0</v>
      </c>
      <c r="AL493">
        <f t="shared" si="66"/>
        <v>0</v>
      </c>
      <c r="AM493">
        <f t="shared" si="66"/>
        <v>0</v>
      </c>
      <c r="AN493">
        <f t="shared" si="66"/>
        <v>0</v>
      </c>
      <c r="AO493">
        <f t="shared" si="66"/>
        <v>0</v>
      </c>
    </row>
    <row r="494" spans="1:41" x14ac:dyDescent="0.25">
      <c r="A494" s="13">
        <f>IF(M494,'Выгрузка из ревьюшницы'!B494,INDEX('Доп настройки участников'!D:D,2+N494))</f>
        <v>0</v>
      </c>
      <c r="B494" s="13">
        <f>IF(M494,'Выгрузка из ревьюшницы'!C494,INDEX('Доп настройки участников'!E:E,2+N494))</f>
        <v>0</v>
      </c>
      <c r="C494" s="13">
        <f>IF(M494,'Выгрузка из ревьюшницы'!H494,INDEX('Доп настройки участников'!F:F,2+N494))</f>
        <v>0</v>
      </c>
      <c r="D494" s="13">
        <f>IF(M494,'Выгрузка из ревьюшницы'!J494,INDEX('Доп настройки участников'!G:G,2+N494))</f>
        <v>0</v>
      </c>
      <c r="E494" s="13" t="e">
        <f>INDEX('Сопоставление оценок'!$A$3:$A$14,MATCH(IF(M494,'Выгрузка из ревьюшницы'!K494,INDEX('Доп настройки участников'!H:H,2+N494)),'Сопоставление оценок'!$C$3:$C$14,0))</f>
        <v>#N/A</v>
      </c>
      <c r="F494" s="13" t="e">
        <f>INDEX('Сопоставление оценок'!$B$3:$B$14,MATCH(Table13[[#This Row],[mark_at_review]],'Сопоставление оценок'!$C$3:$C$14,0))</f>
        <v>#N/A</v>
      </c>
      <c r="G494" s="13">
        <f>IF(M494,IFERROR(IF(OR('Выгрузка из ревьюшницы'!X494,'Выгрузка из ревьюшницы'!Z494),1,0),0),INDEX('Доп настройки участников'!I:I,2+N494))</f>
        <v>0</v>
      </c>
      <c r="H494" s="13">
        <f>IF(M494,'Выгрузка из ревьюшницы'!AJ494,INDEX('Доп настройки участников'!J:J,2+N494))</f>
        <v>0</v>
      </c>
      <c r="I494" s="16" t="str">
        <f>IFERROR(IF($H494=0,"",INDEX(Разметка!B:B,MATCH($H494,Разметка!A:A,0))),0)</f>
        <v/>
      </c>
      <c r="J494" s="16" t="str">
        <f>IFERROR(IF($H494=0,"",INDEX(Разметка!C:C,MATCH($H494,Разметка!A:A,0))),0)</f>
        <v/>
      </c>
      <c r="K494" s="16" t="e">
        <f>IF($F494&gt;0,IFERROR(MATCH(A494,'Доп настройки участников'!A:A,0),-1)*(-1),0)</f>
        <v>#N/A</v>
      </c>
      <c r="L494" s="16" t="str">
        <f t="shared" si="63"/>
        <v>Нет</v>
      </c>
      <c r="M494" s="33" t="b">
        <f t="shared" si="64"/>
        <v>0</v>
      </c>
      <c r="N494" s="33">
        <f t="shared" si="65"/>
        <v>462</v>
      </c>
      <c r="O494" s="33">
        <v>493</v>
      </c>
      <c r="AG494" s="20" t="str">
        <f t="shared" si="60"/>
        <v>00</v>
      </c>
      <c r="AH494" s="7">
        <f t="shared" si="61"/>
        <v>0</v>
      </c>
      <c r="AI494">
        <f t="shared" si="62"/>
        <v>0</v>
      </c>
      <c r="AJ494">
        <f t="shared" si="66"/>
        <v>0</v>
      </c>
      <c r="AK494">
        <f t="shared" si="66"/>
        <v>0</v>
      </c>
      <c r="AL494">
        <f t="shared" si="66"/>
        <v>0</v>
      </c>
      <c r="AM494">
        <f t="shared" si="66"/>
        <v>0</v>
      </c>
      <c r="AN494">
        <f t="shared" si="66"/>
        <v>0</v>
      </c>
      <c r="AO494">
        <f t="shared" si="66"/>
        <v>0</v>
      </c>
    </row>
    <row r="495" spans="1:41" x14ac:dyDescent="0.25">
      <c r="A495" s="13">
        <f>IF(M495,'Выгрузка из ревьюшницы'!B495,INDEX('Доп настройки участников'!D:D,2+N495))</f>
        <v>0</v>
      </c>
      <c r="B495" s="13">
        <f>IF(M495,'Выгрузка из ревьюшницы'!C495,INDEX('Доп настройки участников'!E:E,2+N495))</f>
        <v>0</v>
      </c>
      <c r="C495" s="13">
        <f>IF(M495,'Выгрузка из ревьюшницы'!H495,INDEX('Доп настройки участников'!F:F,2+N495))</f>
        <v>0</v>
      </c>
      <c r="D495" s="13">
        <f>IF(M495,'Выгрузка из ревьюшницы'!J495,INDEX('Доп настройки участников'!G:G,2+N495))</f>
        <v>0</v>
      </c>
      <c r="E495" s="13" t="e">
        <f>INDEX('Сопоставление оценок'!$A$3:$A$14,MATCH(IF(M495,'Выгрузка из ревьюшницы'!K495,INDEX('Доп настройки участников'!H:H,2+N495)),'Сопоставление оценок'!$C$3:$C$14,0))</f>
        <v>#N/A</v>
      </c>
      <c r="F495" s="13" t="e">
        <f>INDEX('Сопоставление оценок'!$B$3:$B$14,MATCH(Table13[[#This Row],[mark_at_review]],'Сопоставление оценок'!$C$3:$C$14,0))</f>
        <v>#N/A</v>
      </c>
      <c r="G495" s="13">
        <f>IF(M495,IFERROR(IF(OR('Выгрузка из ревьюшницы'!X495,'Выгрузка из ревьюшницы'!Z495),1,0),0),INDEX('Доп настройки участников'!I:I,2+N495))</f>
        <v>0</v>
      </c>
      <c r="H495" s="13">
        <f>IF(M495,'Выгрузка из ревьюшницы'!AJ495,INDEX('Доп настройки участников'!J:J,2+N495))</f>
        <v>0</v>
      </c>
      <c r="I495" s="16" t="str">
        <f>IFERROR(IF($H495=0,"",INDEX(Разметка!B:B,MATCH($H495,Разметка!A:A,0))),0)</f>
        <v/>
      </c>
      <c r="J495" s="16" t="str">
        <f>IFERROR(IF($H495=0,"",INDEX(Разметка!C:C,MATCH($H495,Разметка!A:A,0))),0)</f>
        <v/>
      </c>
      <c r="K495" s="16" t="e">
        <f>IF($F495&gt;0,IFERROR(MATCH(A495,'Доп настройки участников'!A:A,0),-1)*(-1),0)</f>
        <v>#N/A</v>
      </c>
      <c r="L495" s="16" t="str">
        <f t="shared" si="63"/>
        <v>Нет</v>
      </c>
      <c r="M495" s="33" t="b">
        <f t="shared" si="64"/>
        <v>0</v>
      </c>
      <c r="N495" s="33">
        <f t="shared" si="65"/>
        <v>463</v>
      </c>
      <c r="O495" s="33">
        <v>494</v>
      </c>
      <c r="AG495" s="20" t="str">
        <f t="shared" si="60"/>
        <v>00</v>
      </c>
      <c r="AH495" s="7">
        <f t="shared" si="61"/>
        <v>0</v>
      </c>
      <c r="AI495">
        <f t="shared" si="62"/>
        <v>0</v>
      </c>
      <c r="AJ495">
        <f t="shared" si="66"/>
        <v>0</v>
      </c>
      <c r="AK495">
        <f t="shared" si="66"/>
        <v>0</v>
      </c>
      <c r="AL495">
        <f t="shared" si="66"/>
        <v>0</v>
      </c>
      <c r="AM495">
        <f t="shared" si="66"/>
        <v>0</v>
      </c>
      <c r="AN495">
        <f t="shared" si="66"/>
        <v>0</v>
      </c>
      <c r="AO495">
        <f t="shared" si="66"/>
        <v>0</v>
      </c>
    </row>
    <row r="496" spans="1:41" x14ac:dyDescent="0.25">
      <c r="A496" s="13">
        <f>IF(M496,'Выгрузка из ревьюшницы'!B496,INDEX('Доп настройки участников'!D:D,2+N496))</f>
        <v>0</v>
      </c>
      <c r="B496" s="13">
        <f>IF(M496,'Выгрузка из ревьюшницы'!C496,INDEX('Доп настройки участников'!E:E,2+N496))</f>
        <v>0</v>
      </c>
      <c r="C496" s="13">
        <f>IF(M496,'Выгрузка из ревьюшницы'!H496,INDEX('Доп настройки участников'!F:F,2+N496))</f>
        <v>0</v>
      </c>
      <c r="D496" s="13">
        <f>IF(M496,'Выгрузка из ревьюшницы'!J496,INDEX('Доп настройки участников'!G:G,2+N496))</f>
        <v>0</v>
      </c>
      <c r="E496" s="13" t="e">
        <f>INDEX('Сопоставление оценок'!$A$3:$A$14,MATCH(IF(M496,'Выгрузка из ревьюшницы'!K496,INDEX('Доп настройки участников'!H:H,2+N496)),'Сопоставление оценок'!$C$3:$C$14,0))</f>
        <v>#N/A</v>
      </c>
      <c r="F496" s="13" t="e">
        <f>INDEX('Сопоставление оценок'!$B$3:$B$14,MATCH(Table13[[#This Row],[mark_at_review]],'Сопоставление оценок'!$C$3:$C$14,0))</f>
        <v>#N/A</v>
      </c>
      <c r="G496" s="13">
        <f>IF(M496,IFERROR(IF(OR('Выгрузка из ревьюшницы'!X496,'Выгрузка из ревьюшницы'!Z496),1,0),0),INDEX('Доп настройки участников'!I:I,2+N496))</f>
        <v>0</v>
      </c>
      <c r="H496" s="13">
        <f>IF(M496,'Выгрузка из ревьюшницы'!AJ496,INDEX('Доп настройки участников'!J:J,2+N496))</f>
        <v>0</v>
      </c>
      <c r="I496" s="16" t="str">
        <f>IFERROR(IF($H496=0,"",INDEX(Разметка!B:B,MATCH($H496,Разметка!A:A,0))),0)</f>
        <v/>
      </c>
      <c r="J496" s="16" t="str">
        <f>IFERROR(IF($H496=0,"",INDEX(Разметка!C:C,MATCH($H496,Разметка!A:A,0))),0)</f>
        <v/>
      </c>
      <c r="K496" s="16" t="e">
        <f>IF($F496&gt;0,IFERROR(MATCH(A496,'Доп настройки участников'!A:A,0),-1)*(-1),0)</f>
        <v>#N/A</v>
      </c>
      <c r="L496" s="16" t="str">
        <f t="shared" si="63"/>
        <v>Нет</v>
      </c>
      <c r="M496" s="33" t="b">
        <f t="shared" si="64"/>
        <v>0</v>
      </c>
      <c r="N496" s="33">
        <f t="shared" si="65"/>
        <v>464</v>
      </c>
      <c r="O496" s="33">
        <v>495</v>
      </c>
      <c r="AG496" s="20" t="str">
        <f t="shared" si="60"/>
        <v>00</v>
      </c>
      <c r="AH496" s="7">
        <f t="shared" si="61"/>
        <v>0</v>
      </c>
      <c r="AI496">
        <f t="shared" si="62"/>
        <v>0</v>
      </c>
      <c r="AJ496">
        <f t="shared" si="66"/>
        <v>0</v>
      </c>
      <c r="AK496">
        <f t="shared" si="66"/>
        <v>0</v>
      </c>
      <c r="AL496">
        <f t="shared" si="66"/>
        <v>0</v>
      </c>
      <c r="AM496">
        <f t="shared" si="66"/>
        <v>0</v>
      </c>
      <c r="AN496">
        <f t="shared" si="66"/>
        <v>0</v>
      </c>
      <c r="AO496">
        <f t="shared" si="66"/>
        <v>0</v>
      </c>
    </row>
    <row r="497" spans="1:41" x14ac:dyDescent="0.25">
      <c r="A497" s="13">
        <f>IF(M497,'Выгрузка из ревьюшницы'!B497,INDEX('Доп настройки участников'!D:D,2+N497))</f>
        <v>0</v>
      </c>
      <c r="B497" s="13">
        <f>IF(M497,'Выгрузка из ревьюшницы'!C497,INDEX('Доп настройки участников'!E:E,2+N497))</f>
        <v>0</v>
      </c>
      <c r="C497" s="13">
        <f>IF(M497,'Выгрузка из ревьюшницы'!H497,INDEX('Доп настройки участников'!F:F,2+N497))</f>
        <v>0</v>
      </c>
      <c r="D497" s="13">
        <f>IF(M497,'Выгрузка из ревьюшницы'!J497,INDEX('Доп настройки участников'!G:G,2+N497))</f>
        <v>0</v>
      </c>
      <c r="E497" s="13" t="e">
        <f>INDEX('Сопоставление оценок'!$A$3:$A$14,MATCH(IF(M497,'Выгрузка из ревьюшницы'!K497,INDEX('Доп настройки участников'!H:H,2+N497)),'Сопоставление оценок'!$C$3:$C$14,0))</f>
        <v>#N/A</v>
      </c>
      <c r="F497" s="13" t="e">
        <f>INDEX('Сопоставление оценок'!$B$3:$B$14,MATCH(Table13[[#This Row],[mark_at_review]],'Сопоставление оценок'!$C$3:$C$14,0))</f>
        <v>#N/A</v>
      </c>
      <c r="G497" s="13">
        <f>IF(M497,IFERROR(IF(OR('Выгрузка из ревьюшницы'!X497,'Выгрузка из ревьюшницы'!Z497),1,0),0),INDEX('Доп настройки участников'!I:I,2+N497))</f>
        <v>0</v>
      </c>
      <c r="H497" s="13">
        <f>IF(M497,'Выгрузка из ревьюшницы'!AJ497,INDEX('Доп настройки участников'!J:J,2+N497))</f>
        <v>0</v>
      </c>
      <c r="I497" s="16" t="str">
        <f>IFERROR(IF($H497=0,"",INDEX(Разметка!B:B,MATCH($H497,Разметка!A:A,0))),0)</f>
        <v/>
      </c>
      <c r="J497" s="16" t="str">
        <f>IFERROR(IF($H497=0,"",INDEX(Разметка!C:C,MATCH($H497,Разметка!A:A,0))),0)</f>
        <v/>
      </c>
      <c r="K497" s="16" t="e">
        <f>IF($F497&gt;0,IFERROR(MATCH(A497,'Доп настройки участников'!A:A,0),-1)*(-1),0)</f>
        <v>#N/A</v>
      </c>
      <c r="L497" s="16" t="str">
        <f t="shared" si="63"/>
        <v>Нет</v>
      </c>
      <c r="M497" s="33" t="b">
        <f t="shared" si="64"/>
        <v>0</v>
      </c>
      <c r="N497" s="33">
        <f t="shared" si="65"/>
        <v>465</v>
      </c>
      <c r="O497" s="33">
        <v>496</v>
      </c>
      <c r="AG497" s="20" t="str">
        <f t="shared" si="60"/>
        <v>00</v>
      </c>
      <c r="AH497" s="7">
        <f t="shared" si="61"/>
        <v>0</v>
      </c>
      <c r="AI497">
        <f t="shared" si="62"/>
        <v>0</v>
      </c>
      <c r="AJ497">
        <f t="shared" si="66"/>
        <v>0</v>
      </c>
      <c r="AK497">
        <f t="shared" si="66"/>
        <v>0</v>
      </c>
      <c r="AL497">
        <f t="shared" si="66"/>
        <v>0</v>
      </c>
      <c r="AM497">
        <f t="shared" si="66"/>
        <v>0</v>
      </c>
      <c r="AN497">
        <f t="shared" si="66"/>
        <v>0</v>
      </c>
      <c r="AO497">
        <f t="shared" si="66"/>
        <v>0</v>
      </c>
    </row>
    <row r="498" spans="1:41" x14ac:dyDescent="0.25">
      <c r="A498" s="13">
        <f>IF(M498,'Выгрузка из ревьюшницы'!B498,INDEX('Доп настройки участников'!D:D,2+N498))</f>
        <v>0</v>
      </c>
      <c r="B498" s="13">
        <f>IF(M498,'Выгрузка из ревьюшницы'!C498,INDEX('Доп настройки участников'!E:E,2+N498))</f>
        <v>0</v>
      </c>
      <c r="C498" s="13">
        <f>IF(M498,'Выгрузка из ревьюшницы'!H498,INDEX('Доп настройки участников'!F:F,2+N498))</f>
        <v>0</v>
      </c>
      <c r="D498" s="13">
        <f>IF(M498,'Выгрузка из ревьюшницы'!J498,INDEX('Доп настройки участников'!G:G,2+N498))</f>
        <v>0</v>
      </c>
      <c r="E498" s="13" t="e">
        <f>INDEX('Сопоставление оценок'!$A$3:$A$14,MATCH(IF(M498,'Выгрузка из ревьюшницы'!K498,INDEX('Доп настройки участников'!H:H,2+N498)),'Сопоставление оценок'!$C$3:$C$14,0))</f>
        <v>#N/A</v>
      </c>
      <c r="F498" s="13" t="e">
        <f>INDEX('Сопоставление оценок'!$B$3:$B$14,MATCH(Table13[[#This Row],[mark_at_review]],'Сопоставление оценок'!$C$3:$C$14,0))</f>
        <v>#N/A</v>
      </c>
      <c r="G498" s="13">
        <f>IF(M498,IFERROR(IF(OR('Выгрузка из ревьюшницы'!X498,'Выгрузка из ревьюшницы'!Z498),1,0),0),INDEX('Доп настройки участников'!I:I,2+N498))</f>
        <v>0</v>
      </c>
      <c r="H498" s="13">
        <f>IF(M498,'Выгрузка из ревьюшницы'!AJ498,INDEX('Доп настройки участников'!J:J,2+N498))</f>
        <v>0</v>
      </c>
      <c r="I498" s="16" t="str">
        <f>IFERROR(IF($H498=0,"",INDEX(Разметка!B:B,MATCH($H498,Разметка!A:A,0))),0)</f>
        <v/>
      </c>
      <c r="J498" s="16" t="str">
        <f>IFERROR(IF($H498=0,"",INDEX(Разметка!C:C,MATCH($H498,Разметка!A:A,0))),0)</f>
        <v/>
      </c>
      <c r="K498" s="16" t="e">
        <f>IF($F498&gt;0,IFERROR(MATCH(A498,'Доп настройки участников'!A:A,0),-1)*(-1),0)</f>
        <v>#N/A</v>
      </c>
      <c r="L498" s="16" t="str">
        <f t="shared" si="63"/>
        <v>Нет</v>
      </c>
      <c r="M498" s="33" t="b">
        <f t="shared" si="64"/>
        <v>0</v>
      </c>
      <c r="N498" s="33">
        <f t="shared" si="65"/>
        <v>466</v>
      </c>
      <c r="O498" s="33">
        <v>497</v>
      </c>
      <c r="AG498" s="20" t="str">
        <f t="shared" si="60"/>
        <v>00</v>
      </c>
      <c r="AH498" s="7">
        <f t="shared" si="61"/>
        <v>0</v>
      </c>
      <c r="AI498">
        <f t="shared" si="62"/>
        <v>0</v>
      </c>
      <c r="AJ498">
        <f t="shared" si="66"/>
        <v>0</v>
      </c>
      <c r="AK498">
        <f t="shared" si="66"/>
        <v>0</v>
      </c>
      <c r="AL498">
        <f t="shared" si="66"/>
        <v>0</v>
      </c>
      <c r="AM498">
        <f t="shared" si="66"/>
        <v>0</v>
      </c>
      <c r="AN498">
        <f t="shared" si="66"/>
        <v>0</v>
      </c>
      <c r="AO498">
        <f t="shared" si="66"/>
        <v>0</v>
      </c>
    </row>
    <row r="499" spans="1:41" x14ac:dyDescent="0.25">
      <c r="A499" s="13">
        <f>IF(M499,'Выгрузка из ревьюшницы'!B499,INDEX('Доп настройки участников'!D:D,2+N499))</f>
        <v>0</v>
      </c>
      <c r="B499" s="13">
        <f>IF(M499,'Выгрузка из ревьюшницы'!C499,INDEX('Доп настройки участников'!E:E,2+N499))</f>
        <v>0</v>
      </c>
      <c r="C499" s="13">
        <f>IF(M499,'Выгрузка из ревьюшницы'!H499,INDEX('Доп настройки участников'!F:F,2+N499))</f>
        <v>0</v>
      </c>
      <c r="D499" s="13">
        <f>IF(M499,'Выгрузка из ревьюшницы'!J499,INDEX('Доп настройки участников'!G:G,2+N499))</f>
        <v>0</v>
      </c>
      <c r="E499" s="13" t="e">
        <f>INDEX('Сопоставление оценок'!$A$3:$A$14,MATCH(IF(M499,'Выгрузка из ревьюшницы'!K499,INDEX('Доп настройки участников'!H:H,2+N499)),'Сопоставление оценок'!$C$3:$C$14,0))</f>
        <v>#N/A</v>
      </c>
      <c r="F499" s="13" t="e">
        <f>INDEX('Сопоставление оценок'!$B$3:$B$14,MATCH(Table13[[#This Row],[mark_at_review]],'Сопоставление оценок'!$C$3:$C$14,0))</f>
        <v>#N/A</v>
      </c>
      <c r="G499" s="13">
        <f>IF(M499,IFERROR(IF(OR('Выгрузка из ревьюшницы'!X499,'Выгрузка из ревьюшницы'!Z499),1,0),0),INDEX('Доп настройки участников'!I:I,2+N499))</f>
        <v>0</v>
      </c>
      <c r="H499" s="13">
        <f>IF(M499,'Выгрузка из ревьюшницы'!AJ499,INDEX('Доп настройки участников'!J:J,2+N499))</f>
        <v>0</v>
      </c>
      <c r="I499" s="16" t="str">
        <f>IFERROR(IF($H499=0,"",INDEX(Разметка!B:B,MATCH($H499,Разметка!A:A,0))),0)</f>
        <v/>
      </c>
      <c r="J499" s="16" t="str">
        <f>IFERROR(IF($H499=0,"",INDEX(Разметка!C:C,MATCH($H499,Разметка!A:A,0))),0)</f>
        <v/>
      </c>
      <c r="K499" s="16" t="e">
        <f>IF($F499&gt;0,IFERROR(MATCH(A499,'Доп настройки участников'!A:A,0),-1)*(-1),0)</f>
        <v>#N/A</v>
      </c>
      <c r="L499" s="16" t="str">
        <f t="shared" si="63"/>
        <v>Нет</v>
      </c>
      <c r="M499" s="33" t="b">
        <f t="shared" si="64"/>
        <v>0</v>
      </c>
      <c r="N499" s="33">
        <f t="shared" si="65"/>
        <v>467</v>
      </c>
      <c r="O499" s="33">
        <v>498</v>
      </c>
      <c r="AG499" s="20" t="str">
        <f t="shared" si="60"/>
        <v>00</v>
      </c>
      <c r="AH499" s="7">
        <f t="shared" si="61"/>
        <v>0</v>
      </c>
      <c r="AI499">
        <f t="shared" si="62"/>
        <v>0</v>
      </c>
      <c r="AJ499">
        <f t="shared" si="66"/>
        <v>0</v>
      </c>
      <c r="AK499">
        <f t="shared" si="66"/>
        <v>0</v>
      </c>
      <c r="AL499">
        <f t="shared" si="66"/>
        <v>0</v>
      </c>
      <c r="AM499">
        <f t="shared" si="66"/>
        <v>0</v>
      </c>
      <c r="AN499">
        <f t="shared" si="66"/>
        <v>0</v>
      </c>
      <c r="AO499">
        <f t="shared" si="66"/>
        <v>0</v>
      </c>
    </row>
    <row r="500" spans="1:41" x14ac:dyDescent="0.25">
      <c r="A500" s="13">
        <f>IF(M500,'Выгрузка из ревьюшницы'!B500,INDEX('Доп настройки участников'!D:D,2+N500))</f>
        <v>0</v>
      </c>
      <c r="B500" s="13">
        <f>IF(M500,'Выгрузка из ревьюшницы'!C500,INDEX('Доп настройки участников'!E:E,2+N500))</f>
        <v>0</v>
      </c>
      <c r="C500" s="13">
        <f>IF(M500,'Выгрузка из ревьюшницы'!H500,INDEX('Доп настройки участников'!F:F,2+N500))</f>
        <v>0</v>
      </c>
      <c r="D500" s="13">
        <f>IF(M500,'Выгрузка из ревьюшницы'!J500,INDEX('Доп настройки участников'!G:G,2+N500))</f>
        <v>0</v>
      </c>
      <c r="E500" s="13" t="e">
        <f>INDEX('Сопоставление оценок'!$A$3:$A$14,MATCH(IF(M500,'Выгрузка из ревьюшницы'!K500,INDEX('Доп настройки участников'!H:H,2+N500)),'Сопоставление оценок'!$C$3:$C$14,0))</f>
        <v>#N/A</v>
      </c>
      <c r="F500" s="13" t="e">
        <f>INDEX('Сопоставление оценок'!$B$3:$B$14,MATCH(Table13[[#This Row],[mark_at_review]],'Сопоставление оценок'!$C$3:$C$14,0))</f>
        <v>#N/A</v>
      </c>
      <c r="G500" s="13">
        <f>IF(M500,IFERROR(IF(OR('Выгрузка из ревьюшницы'!X500,'Выгрузка из ревьюшницы'!Z500),1,0),0),INDEX('Доп настройки участников'!I:I,2+N500))</f>
        <v>0</v>
      </c>
      <c r="H500" s="13">
        <f>IF(M500,'Выгрузка из ревьюшницы'!AJ500,INDEX('Доп настройки участников'!J:J,2+N500))</f>
        <v>0</v>
      </c>
      <c r="I500" s="16" t="str">
        <f>IFERROR(IF($H500=0,"",INDEX(Разметка!B:B,MATCH($H500,Разметка!A:A,0))),0)</f>
        <v/>
      </c>
      <c r="J500" s="16" t="str">
        <f>IFERROR(IF($H500=0,"",INDEX(Разметка!C:C,MATCH($H500,Разметка!A:A,0))),0)</f>
        <v/>
      </c>
      <c r="K500" s="16" t="e">
        <f>IF($F500&gt;0,IFERROR(MATCH(A500,'Доп настройки участников'!A:A,0),-1)*(-1),0)</f>
        <v>#N/A</v>
      </c>
      <c r="L500" s="16" t="str">
        <f t="shared" si="63"/>
        <v>Нет</v>
      </c>
      <c r="M500" s="33" t="b">
        <f t="shared" si="64"/>
        <v>0</v>
      </c>
      <c r="N500" s="33">
        <f t="shared" si="65"/>
        <v>468</v>
      </c>
      <c r="O500" s="33">
        <v>499</v>
      </c>
      <c r="AG500" s="20" t="str">
        <f t="shared" si="60"/>
        <v>00</v>
      </c>
      <c r="AH500" s="7">
        <f t="shared" si="61"/>
        <v>0</v>
      </c>
      <c r="AI500">
        <f t="shared" si="62"/>
        <v>0</v>
      </c>
      <c r="AJ500">
        <f t="shared" si="66"/>
        <v>0</v>
      </c>
      <c r="AK500">
        <f t="shared" si="66"/>
        <v>0</v>
      </c>
      <c r="AL500">
        <f t="shared" si="66"/>
        <v>0</v>
      </c>
      <c r="AM500">
        <f t="shared" si="66"/>
        <v>0</v>
      </c>
      <c r="AN500">
        <f t="shared" si="66"/>
        <v>0</v>
      </c>
      <c r="AO500">
        <f t="shared" si="66"/>
        <v>0</v>
      </c>
    </row>
    <row r="501" spans="1:41" x14ac:dyDescent="0.25">
      <c r="A501" s="13">
        <f>IF(M501,'Выгрузка из ревьюшницы'!B501,INDEX('Доп настройки участников'!D:D,2+N501))</f>
        <v>0</v>
      </c>
      <c r="B501" s="13">
        <f>IF(M501,'Выгрузка из ревьюшницы'!C501,INDEX('Доп настройки участников'!E:E,2+N501))</f>
        <v>0</v>
      </c>
      <c r="C501" s="13">
        <f>IF(M501,'Выгрузка из ревьюшницы'!H501,INDEX('Доп настройки участников'!F:F,2+N501))</f>
        <v>0</v>
      </c>
      <c r="D501" s="13">
        <f>IF(M501,'Выгрузка из ревьюшницы'!J501,INDEX('Доп настройки участников'!G:G,2+N501))</f>
        <v>0</v>
      </c>
      <c r="E501" s="13" t="e">
        <f>INDEX('Сопоставление оценок'!$A$3:$A$14,MATCH(IF(M501,'Выгрузка из ревьюшницы'!K501,INDEX('Доп настройки участников'!H:H,2+N501)),'Сопоставление оценок'!$C$3:$C$14,0))</f>
        <v>#N/A</v>
      </c>
      <c r="F501" s="13" t="e">
        <f>INDEX('Сопоставление оценок'!$B$3:$B$14,MATCH(Table13[[#This Row],[mark_at_review]],'Сопоставление оценок'!$C$3:$C$14,0))</f>
        <v>#N/A</v>
      </c>
      <c r="G501" s="13">
        <f>IF(M501,IFERROR(IF(OR('Выгрузка из ревьюшницы'!X501,'Выгрузка из ревьюшницы'!Z501),1,0),0),INDEX('Доп настройки участников'!I:I,2+N501))</f>
        <v>0</v>
      </c>
      <c r="H501" s="13">
        <f>IF(M501,'Выгрузка из ревьюшницы'!AJ501,INDEX('Доп настройки участников'!J:J,2+N501))</f>
        <v>0</v>
      </c>
      <c r="I501" s="16" t="str">
        <f>IFERROR(IF($H501=0,"",INDEX(Разметка!B:B,MATCH($H501,Разметка!A:A,0))),0)</f>
        <v/>
      </c>
      <c r="J501" s="16" t="str">
        <f>IFERROR(IF($H501=0,"",INDEX(Разметка!C:C,MATCH($H501,Разметка!A:A,0))),0)</f>
        <v/>
      </c>
      <c r="K501" s="16" t="e">
        <f>IF($F501&gt;0,IFERROR(MATCH(A501,'Доп настройки участников'!A:A,0),-1)*(-1),0)</f>
        <v>#N/A</v>
      </c>
      <c r="L501" s="16" t="str">
        <f t="shared" si="63"/>
        <v>Нет</v>
      </c>
      <c r="M501" s="33" t="b">
        <f t="shared" si="64"/>
        <v>0</v>
      </c>
      <c r="N501" s="33">
        <f t="shared" si="65"/>
        <v>469</v>
      </c>
      <c r="O501" s="33">
        <v>500</v>
      </c>
      <c r="AG501" s="20" t="str">
        <f t="shared" si="60"/>
        <v>00</v>
      </c>
      <c r="AH501" s="7">
        <f t="shared" si="61"/>
        <v>0</v>
      </c>
      <c r="AI501">
        <f t="shared" si="62"/>
        <v>0</v>
      </c>
      <c r="AJ501">
        <f t="shared" si="66"/>
        <v>0</v>
      </c>
      <c r="AK501">
        <f t="shared" si="66"/>
        <v>0</v>
      </c>
      <c r="AL501">
        <f t="shared" si="66"/>
        <v>0</v>
      </c>
      <c r="AM501">
        <f t="shared" si="66"/>
        <v>0</v>
      </c>
      <c r="AN501">
        <f t="shared" si="66"/>
        <v>0</v>
      </c>
      <c r="AO501">
        <f t="shared" si="66"/>
        <v>0</v>
      </c>
    </row>
    <row r="502" spans="1:41" x14ac:dyDescent="0.25">
      <c r="A502" s="13">
        <f>IF(M502,'Выгрузка из ревьюшницы'!B502,INDEX('Доп настройки участников'!D:D,2+N502))</f>
        <v>0</v>
      </c>
      <c r="B502" s="13">
        <f>IF(M502,'Выгрузка из ревьюшницы'!C502,INDEX('Доп настройки участников'!E:E,2+N502))</f>
        <v>0</v>
      </c>
      <c r="C502" s="13">
        <f>IF(M502,'Выгрузка из ревьюшницы'!H502,INDEX('Доп настройки участников'!F:F,2+N502))</f>
        <v>0</v>
      </c>
      <c r="D502" s="13">
        <f>IF(M502,'Выгрузка из ревьюшницы'!J502,INDEX('Доп настройки участников'!G:G,2+N502))</f>
        <v>0</v>
      </c>
      <c r="E502" s="13" t="e">
        <f>INDEX('Сопоставление оценок'!$A$3:$A$14,MATCH(IF(M502,'Выгрузка из ревьюшницы'!K502,INDEX('Доп настройки участников'!H:H,2+N502)),'Сопоставление оценок'!$C$3:$C$14,0))</f>
        <v>#N/A</v>
      </c>
      <c r="F502" s="13" t="e">
        <f>INDEX('Сопоставление оценок'!$B$3:$B$14,MATCH(Table13[[#This Row],[mark_at_review]],'Сопоставление оценок'!$C$3:$C$14,0))</f>
        <v>#N/A</v>
      </c>
      <c r="G502" s="13">
        <f>IF(M502,IFERROR(IF(OR('Выгрузка из ревьюшницы'!X502,'Выгрузка из ревьюшницы'!Z502),1,0),0),INDEX('Доп настройки участников'!I:I,2+N502))</f>
        <v>0</v>
      </c>
      <c r="H502" s="13">
        <f>IF(M502,'Выгрузка из ревьюшницы'!AJ502,INDEX('Доп настройки участников'!J:J,2+N502))</f>
        <v>0</v>
      </c>
      <c r="I502" s="16" t="str">
        <f>IFERROR(IF($H502=0,"",INDEX(Разметка!B:B,MATCH($H502,Разметка!A:A,0))),0)</f>
        <v/>
      </c>
      <c r="J502" s="16" t="str">
        <f>IFERROR(IF($H502=0,"",INDEX(Разметка!C:C,MATCH($H502,Разметка!A:A,0))),0)</f>
        <v/>
      </c>
      <c r="K502" s="16" t="e">
        <f>IF($F502&gt;0,IFERROR(MATCH(A502,'Доп настройки участников'!A:A,0),-1)*(-1),0)</f>
        <v>#N/A</v>
      </c>
      <c r="L502" s="16" t="str">
        <f t="shared" si="63"/>
        <v>Нет</v>
      </c>
      <c r="M502" s="33" t="b">
        <f t="shared" si="64"/>
        <v>0</v>
      </c>
      <c r="N502" s="33">
        <f t="shared" si="65"/>
        <v>470</v>
      </c>
      <c r="O502" s="33">
        <v>501</v>
      </c>
      <c r="AG502" s="20" t="str">
        <f t="shared" si="60"/>
        <v>00</v>
      </c>
      <c r="AH502" s="7">
        <f t="shared" si="61"/>
        <v>0</v>
      </c>
      <c r="AI502">
        <f t="shared" si="62"/>
        <v>0</v>
      </c>
      <c r="AJ502">
        <f t="shared" si="66"/>
        <v>0</v>
      </c>
      <c r="AK502">
        <f t="shared" si="66"/>
        <v>0</v>
      </c>
      <c r="AL502">
        <f t="shared" si="66"/>
        <v>0</v>
      </c>
      <c r="AM502">
        <f t="shared" si="66"/>
        <v>0</v>
      </c>
      <c r="AN502">
        <f t="shared" si="66"/>
        <v>0</v>
      </c>
      <c r="AO502">
        <f t="shared" si="66"/>
        <v>0</v>
      </c>
    </row>
    <row r="503" spans="1:41" x14ac:dyDescent="0.25">
      <c r="A503" s="13">
        <f>IF(M503,'Выгрузка из ревьюшницы'!B503,INDEX('Доп настройки участников'!D:D,2+N503))</f>
        <v>0</v>
      </c>
      <c r="B503" s="13">
        <f>IF(M503,'Выгрузка из ревьюшницы'!C503,INDEX('Доп настройки участников'!E:E,2+N503))</f>
        <v>0</v>
      </c>
      <c r="C503" s="13">
        <f>IF(M503,'Выгрузка из ревьюшницы'!H503,INDEX('Доп настройки участников'!F:F,2+N503))</f>
        <v>0</v>
      </c>
      <c r="D503" s="13">
        <f>IF(M503,'Выгрузка из ревьюшницы'!J503,INDEX('Доп настройки участников'!G:G,2+N503))</f>
        <v>0</v>
      </c>
      <c r="E503" s="13" t="e">
        <f>INDEX('Сопоставление оценок'!$A$3:$A$14,MATCH(IF(M503,'Выгрузка из ревьюшницы'!K503,INDEX('Доп настройки участников'!H:H,2+N503)),'Сопоставление оценок'!$C$3:$C$14,0))</f>
        <v>#N/A</v>
      </c>
      <c r="F503" s="13" t="e">
        <f>INDEX('Сопоставление оценок'!$B$3:$B$14,MATCH(Table13[[#This Row],[mark_at_review]],'Сопоставление оценок'!$C$3:$C$14,0))</f>
        <v>#N/A</v>
      </c>
      <c r="G503" s="13">
        <f>IF(M503,IFERROR(IF(OR('Выгрузка из ревьюшницы'!X503,'Выгрузка из ревьюшницы'!Z503),1,0),0),INDEX('Доп настройки участников'!I:I,2+N503))</f>
        <v>0</v>
      </c>
      <c r="H503" s="13">
        <f>IF(M503,'Выгрузка из ревьюшницы'!AJ503,INDEX('Доп настройки участников'!J:J,2+N503))</f>
        <v>0</v>
      </c>
      <c r="I503" s="16" t="str">
        <f>IFERROR(IF($H503=0,"",INDEX(Разметка!B:B,MATCH($H503,Разметка!A:A,0))),0)</f>
        <v/>
      </c>
      <c r="J503" s="16" t="str">
        <f>IFERROR(IF($H503=0,"",INDEX(Разметка!C:C,MATCH($H503,Разметка!A:A,0))),0)</f>
        <v/>
      </c>
      <c r="K503" s="16" t="e">
        <f>IF($F503&gt;0,IFERROR(MATCH(A503,'Доп настройки участников'!A:A,0),-1)*(-1),0)</f>
        <v>#N/A</v>
      </c>
      <c r="L503" s="16" t="str">
        <f t="shared" si="63"/>
        <v>Нет</v>
      </c>
      <c r="M503" s="33" t="b">
        <f t="shared" si="64"/>
        <v>0</v>
      </c>
      <c r="N503" s="33">
        <f t="shared" si="65"/>
        <v>471</v>
      </c>
      <c r="O503" s="33">
        <v>502</v>
      </c>
      <c r="AG503" s="20" t="str">
        <f t="shared" si="60"/>
        <v>00</v>
      </c>
      <c r="AH503" s="7">
        <f t="shared" si="61"/>
        <v>0</v>
      </c>
      <c r="AI503">
        <f t="shared" si="62"/>
        <v>0</v>
      </c>
      <c r="AJ503">
        <f t="shared" si="66"/>
        <v>0</v>
      </c>
      <c r="AK503">
        <f t="shared" si="66"/>
        <v>0</v>
      </c>
      <c r="AL503">
        <f t="shared" si="66"/>
        <v>0</v>
      </c>
      <c r="AM503">
        <f t="shared" si="66"/>
        <v>0</v>
      </c>
      <c r="AN503">
        <f t="shared" si="66"/>
        <v>0</v>
      </c>
      <c r="AO503">
        <f t="shared" si="66"/>
        <v>0</v>
      </c>
    </row>
    <row r="504" spans="1:41" x14ac:dyDescent="0.25">
      <c r="A504" s="13">
        <f>IF(M504,'Выгрузка из ревьюшницы'!B504,INDEX('Доп настройки участников'!D:D,2+N504))</f>
        <v>0</v>
      </c>
      <c r="B504" s="13">
        <f>IF(M504,'Выгрузка из ревьюшницы'!C504,INDEX('Доп настройки участников'!E:E,2+N504))</f>
        <v>0</v>
      </c>
      <c r="C504" s="13">
        <f>IF(M504,'Выгрузка из ревьюшницы'!H504,INDEX('Доп настройки участников'!F:F,2+N504))</f>
        <v>0</v>
      </c>
      <c r="D504" s="13">
        <f>IF(M504,'Выгрузка из ревьюшницы'!J504,INDEX('Доп настройки участников'!G:G,2+N504))</f>
        <v>0</v>
      </c>
      <c r="E504" s="13" t="e">
        <f>INDEX('Сопоставление оценок'!$A$3:$A$14,MATCH(IF(M504,'Выгрузка из ревьюшницы'!K504,INDEX('Доп настройки участников'!H:H,2+N504)),'Сопоставление оценок'!$C$3:$C$14,0))</f>
        <v>#N/A</v>
      </c>
      <c r="F504" s="13" t="e">
        <f>INDEX('Сопоставление оценок'!$B$3:$B$14,MATCH(Table13[[#This Row],[mark_at_review]],'Сопоставление оценок'!$C$3:$C$14,0))</f>
        <v>#N/A</v>
      </c>
      <c r="G504" s="13">
        <f>IF(M504,IFERROR(IF(OR('Выгрузка из ревьюшницы'!X504,'Выгрузка из ревьюшницы'!Z504),1,0),0),INDEX('Доп настройки участников'!I:I,2+N504))</f>
        <v>0</v>
      </c>
      <c r="H504" s="13">
        <f>IF(M504,'Выгрузка из ревьюшницы'!AJ504,INDEX('Доп настройки участников'!J:J,2+N504))</f>
        <v>0</v>
      </c>
      <c r="I504" s="16" t="str">
        <f>IFERROR(IF($H504=0,"",INDEX(Разметка!B:B,MATCH($H504,Разметка!A:A,0))),0)</f>
        <v/>
      </c>
      <c r="J504" s="16" t="str">
        <f>IFERROR(IF($H504=0,"",INDEX(Разметка!C:C,MATCH($H504,Разметка!A:A,0))),0)</f>
        <v/>
      </c>
      <c r="K504" s="16" t="e">
        <f>IF($F504&gt;0,IFERROR(MATCH(A504,'Доп настройки участников'!A:A,0),-1)*(-1),0)</f>
        <v>#N/A</v>
      </c>
      <c r="L504" s="16" t="str">
        <f t="shared" si="63"/>
        <v>Нет</v>
      </c>
      <c r="M504" s="33" t="b">
        <f t="shared" si="64"/>
        <v>0</v>
      </c>
      <c r="N504" s="33">
        <f t="shared" si="65"/>
        <v>472</v>
      </c>
      <c r="O504" s="33">
        <v>503</v>
      </c>
      <c r="AG504" s="20" t="str">
        <f t="shared" ref="AG504:AG567" si="67">AI504&amp;AH504</f>
        <v>00</v>
      </c>
      <c r="AH504" s="7">
        <f t="shared" ref="AH504:AH567" si="68">Y504</f>
        <v>0</v>
      </c>
      <c r="AI504">
        <f t="shared" ref="AI504:AI567" si="69">Z504</f>
        <v>0</v>
      </c>
      <c r="AJ504">
        <f t="shared" si="66"/>
        <v>0</v>
      </c>
      <c r="AK504">
        <f t="shared" si="66"/>
        <v>0</v>
      </c>
      <c r="AL504">
        <f t="shared" si="66"/>
        <v>0</v>
      </c>
      <c r="AM504">
        <f t="shared" si="66"/>
        <v>0</v>
      </c>
      <c r="AN504">
        <f t="shared" si="66"/>
        <v>0</v>
      </c>
      <c r="AO504">
        <f t="shared" si="66"/>
        <v>0</v>
      </c>
    </row>
    <row r="505" spans="1:41" x14ac:dyDescent="0.25">
      <c r="A505" s="13">
        <f>IF(M505,'Выгрузка из ревьюшницы'!B505,INDEX('Доп настройки участников'!D:D,2+N505))</f>
        <v>0</v>
      </c>
      <c r="B505" s="13">
        <f>IF(M505,'Выгрузка из ревьюшницы'!C505,INDEX('Доп настройки участников'!E:E,2+N505))</f>
        <v>0</v>
      </c>
      <c r="C505" s="13">
        <f>IF(M505,'Выгрузка из ревьюшницы'!H505,INDEX('Доп настройки участников'!F:F,2+N505))</f>
        <v>0</v>
      </c>
      <c r="D505" s="13">
        <f>IF(M505,'Выгрузка из ревьюшницы'!J505,INDEX('Доп настройки участников'!G:G,2+N505))</f>
        <v>0</v>
      </c>
      <c r="E505" s="13" t="e">
        <f>INDEX('Сопоставление оценок'!$A$3:$A$14,MATCH(IF(M505,'Выгрузка из ревьюшницы'!K505,INDEX('Доп настройки участников'!H:H,2+N505)),'Сопоставление оценок'!$C$3:$C$14,0))</f>
        <v>#N/A</v>
      </c>
      <c r="F505" s="13" t="e">
        <f>INDEX('Сопоставление оценок'!$B$3:$B$14,MATCH(Table13[[#This Row],[mark_at_review]],'Сопоставление оценок'!$C$3:$C$14,0))</f>
        <v>#N/A</v>
      </c>
      <c r="G505" s="13">
        <f>IF(M505,IFERROR(IF(OR('Выгрузка из ревьюшницы'!X505,'Выгрузка из ревьюшницы'!Z505),1,0),0),INDEX('Доп настройки участников'!I:I,2+N505))</f>
        <v>0</v>
      </c>
      <c r="H505" s="13">
        <f>IF(M505,'Выгрузка из ревьюшницы'!AJ505,INDEX('Доп настройки участников'!J:J,2+N505))</f>
        <v>0</v>
      </c>
      <c r="I505" s="16" t="str">
        <f>IFERROR(IF($H505=0,"",INDEX(Разметка!B:B,MATCH($H505,Разметка!A:A,0))),0)</f>
        <v/>
      </c>
      <c r="J505" s="16" t="str">
        <f>IFERROR(IF($H505=0,"",INDEX(Разметка!C:C,MATCH($H505,Разметка!A:A,0))),0)</f>
        <v/>
      </c>
      <c r="K505" s="16" t="e">
        <f>IF($F505&gt;0,IFERROR(MATCH(A505,'Доп настройки участников'!A:A,0),-1)*(-1),0)</f>
        <v>#N/A</v>
      </c>
      <c r="L505" s="16" t="str">
        <f t="shared" si="63"/>
        <v>Нет</v>
      </c>
      <c r="M505" s="33" t="b">
        <f t="shared" si="64"/>
        <v>0</v>
      </c>
      <c r="N505" s="33">
        <f t="shared" si="65"/>
        <v>473</v>
      </c>
      <c r="O505" s="33">
        <v>504</v>
      </c>
      <c r="AG505" s="20" t="str">
        <f t="shared" si="67"/>
        <v>00</v>
      </c>
      <c r="AH505" s="7">
        <f t="shared" si="68"/>
        <v>0</v>
      </c>
      <c r="AI505">
        <f t="shared" si="69"/>
        <v>0</v>
      </c>
      <c r="AJ505">
        <f t="shared" si="66"/>
        <v>0</v>
      </c>
      <c r="AK505">
        <f t="shared" si="66"/>
        <v>0</v>
      </c>
      <c r="AL505">
        <f t="shared" si="66"/>
        <v>0</v>
      </c>
      <c r="AM505">
        <f t="shared" si="66"/>
        <v>0</v>
      </c>
      <c r="AN505">
        <f t="shared" si="66"/>
        <v>0</v>
      </c>
      <c r="AO505">
        <f t="shared" si="66"/>
        <v>0</v>
      </c>
    </row>
    <row r="506" spans="1:41" x14ac:dyDescent="0.25">
      <c r="A506" s="13">
        <f>IF(M506,'Выгрузка из ревьюшницы'!B506,INDEX('Доп настройки участников'!D:D,2+N506))</f>
        <v>0</v>
      </c>
      <c r="B506" s="13">
        <f>IF(M506,'Выгрузка из ревьюшницы'!C506,INDEX('Доп настройки участников'!E:E,2+N506))</f>
        <v>0</v>
      </c>
      <c r="C506" s="13">
        <f>IF(M506,'Выгрузка из ревьюшницы'!H506,INDEX('Доп настройки участников'!F:F,2+N506))</f>
        <v>0</v>
      </c>
      <c r="D506" s="13">
        <f>IF(M506,'Выгрузка из ревьюшницы'!J506,INDEX('Доп настройки участников'!G:G,2+N506))</f>
        <v>0</v>
      </c>
      <c r="E506" s="13" t="e">
        <f>INDEX('Сопоставление оценок'!$A$3:$A$14,MATCH(IF(M506,'Выгрузка из ревьюшницы'!K506,INDEX('Доп настройки участников'!H:H,2+N506)),'Сопоставление оценок'!$C$3:$C$14,0))</f>
        <v>#N/A</v>
      </c>
      <c r="F506" s="13" t="e">
        <f>INDEX('Сопоставление оценок'!$B$3:$B$14,MATCH(Table13[[#This Row],[mark_at_review]],'Сопоставление оценок'!$C$3:$C$14,0))</f>
        <v>#N/A</v>
      </c>
      <c r="G506" s="13">
        <f>IF(M506,IFERROR(IF(OR('Выгрузка из ревьюшницы'!X506,'Выгрузка из ревьюшницы'!Z506),1,0),0),INDEX('Доп настройки участников'!I:I,2+N506))</f>
        <v>0</v>
      </c>
      <c r="H506" s="13">
        <f>IF(M506,'Выгрузка из ревьюшницы'!AJ506,INDEX('Доп настройки участников'!J:J,2+N506))</f>
        <v>0</v>
      </c>
      <c r="I506" s="16" t="str">
        <f>IFERROR(IF($H506=0,"",INDEX(Разметка!B:B,MATCH($H506,Разметка!A:A,0))),0)</f>
        <v/>
      </c>
      <c r="J506" s="16" t="str">
        <f>IFERROR(IF($H506=0,"",INDEX(Разметка!C:C,MATCH($H506,Разметка!A:A,0))),0)</f>
        <v/>
      </c>
      <c r="K506" s="16" t="e">
        <f>IF($F506&gt;0,IFERROR(MATCH(A506,'Доп настройки участников'!A:A,0),-1)*(-1),0)</f>
        <v>#N/A</v>
      </c>
      <c r="L506" s="16" t="str">
        <f t="shared" si="63"/>
        <v>Нет</v>
      </c>
      <c r="M506" s="33" t="b">
        <f t="shared" si="64"/>
        <v>0</v>
      </c>
      <c r="N506" s="33">
        <f t="shared" si="65"/>
        <v>474</v>
      </c>
      <c r="O506" s="33">
        <v>505</v>
      </c>
      <c r="AG506" s="20" t="str">
        <f t="shared" si="67"/>
        <v>00</v>
      </c>
      <c r="AH506" s="7">
        <f t="shared" si="68"/>
        <v>0</v>
      </c>
      <c r="AI506">
        <f t="shared" si="69"/>
        <v>0</v>
      </c>
      <c r="AJ506">
        <f t="shared" si="66"/>
        <v>0</v>
      </c>
      <c r="AK506">
        <f t="shared" si="66"/>
        <v>0</v>
      </c>
      <c r="AL506">
        <f t="shared" si="66"/>
        <v>0</v>
      </c>
      <c r="AM506">
        <f t="shared" si="66"/>
        <v>0</v>
      </c>
      <c r="AN506">
        <f t="shared" si="66"/>
        <v>0</v>
      </c>
      <c r="AO506">
        <f t="shared" si="66"/>
        <v>0</v>
      </c>
    </row>
    <row r="507" spans="1:41" x14ac:dyDescent="0.25">
      <c r="A507" s="13">
        <f>IF(M507,'Выгрузка из ревьюшницы'!B507,INDEX('Доп настройки участников'!D:D,2+N507))</f>
        <v>0</v>
      </c>
      <c r="B507" s="13">
        <f>IF(M507,'Выгрузка из ревьюшницы'!C507,INDEX('Доп настройки участников'!E:E,2+N507))</f>
        <v>0</v>
      </c>
      <c r="C507" s="13">
        <f>IF(M507,'Выгрузка из ревьюшницы'!H507,INDEX('Доп настройки участников'!F:F,2+N507))</f>
        <v>0</v>
      </c>
      <c r="D507" s="13">
        <f>IF(M507,'Выгрузка из ревьюшницы'!J507,INDEX('Доп настройки участников'!G:G,2+N507))</f>
        <v>0</v>
      </c>
      <c r="E507" s="13" t="e">
        <f>INDEX('Сопоставление оценок'!$A$3:$A$14,MATCH(IF(M507,'Выгрузка из ревьюшницы'!K507,INDEX('Доп настройки участников'!H:H,2+N507)),'Сопоставление оценок'!$C$3:$C$14,0))</f>
        <v>#N/A</v>
      </c>
      <c r="F507" s="13" t="e">
        <f>INDEX('Сопоставление оценок'!$B$3:$B$14,MATCH(Table13[[#This Row],[mark_at_review]],'Сопоставление оценок'!$C$3:$C$14,0))</f>
        <v>#N/A</v>
      </c>
      <c r="G507" s="13">
        <f>IF(M507,IFERROR(IF(OR('Выгрузка из ревьюшницы'!X507,'Выгрузка из ревьюшницы'!Z507),1,0),0),INDEX('Доп настройки участников'!I:I,2+N507))</f>
        <v>0</v>
      </c>
      <c r="H507" s="13">
        <f>IF(M507,'Выгрузка из ревьюшницы'!AJ507,INDEX('Доп настройки участников'!J:J,2+N507))</f>
        <v>0</v>
      </c>
      <c r="I507" s="16" t="str">
        <f>IFERROR(IF($H507=0,"",INDEX(Разметка!B:B,MATCH($H507,Разметка!A:A,0))),0)</f>
        <v/>
      </c>
      <c r="J507" s="16" t="str">
        <f>IFERROR(IF($H507=0,"",INDEX(Разметка!C:C,MATCH($H507,Разметка!A:A,0))),0)</f>
        <v/>
      </c>
      <c r="K507" s="16" t="e">
        <f>IF($F507&gt;0,IFERROR(MATCH(A507,'Доп настройки участников'!A:A,0),-1)*(-1),0)</f>
        <v>#N/A</v>
      </c>
      <c r="L507" s="16" t="str">
        <f t="shared" si="63"/>
        <v>Нет</v>
      </c>
      <c r="M507" s="33" t="b">
        <f t="shared" si="64"/>
        <v>0</v>
      </c>
      <c r="N507" s="33">
        <f t="shared" si="65"/>
        <v>475</v>
      </c>
      <c r="O507" s="33">
        <v>506</v>
      </c>
      <c r="AG507" s="20" t="str">
        <f t="shared" si="67"/>
        <v>00</v>
      </c>
      <c r="AH507" s="7">
        <f t="shared" si="68"/>
        <v>0</v>
      </c>
      <c r="AI507">
        <f t="shared" si="69"/>
        <v>0</v>
      </c>
      <c r="AJ507">
        <f t="shared" si="66"/>
        <v>0</v>
      </c>
      <c r="AK507">
        <f t="shared" si="66"/>
        <v>0</v>
      </c>
      <c r="AL507">
        <f t="shared" si="66"/>
        <v>0</v>
      </c>
      <c r="AM507">
        <f t="shared" si="66"/>
        <v>0</v>
      </c>
      <c r="AN507">
        <f t="shared" si="66"/>
        <v>0</v>
      </c>
      <c r="AO507">
        <f t="shared" si="66"/>
        <v>0</v>
      </c>
    </row>
    <row r="508" spans="1:41" x14ac:dyDescent="0.25">
      <c r="A508" s="13">
        <f>IF(M508,'Выгрузка из ревьюшницы'!B508,INDEX('Доп настройки участников'!D:D,2+N508))</f>
        <v>0</v>
      </c>
      <c r="B508" s="13">
        <f>IF(M508,'Выгрузка из ревьюшницы'!C508,INDEX('Доп настройки участников'!E:E,2+N508))</f>
        <v>0</v>
      </c>
      <c r="C508" s="13">
        <f>IF(M508,'Выгрузка из ревьюшницы'!H508,INDEX('Доп настройки участников'!F:F,2+N508))</f>
        <v>0</v>
      </c>
      <c r="D508" s="13">
        <f>IF(M508,'Выгрузка из ревьюшницы'!J508,INDEX('Доп настройки участников'!G:G,2+N508))</f>
        <v>0</v>
      </c>
      <c r="E508" s="13" t="e">
        <f>INDEX('Сопоставление оценок'!$A$3:$A$14,MATCH(IF(M508,'Выгрузка из ревьюшницы'!K508,INDEX('Доп настройки участников'!H:H,2+N508)),'Сопоставление оценок'!$C$3:$C$14,0))</f>
        <v>#N/A</v>
      </c>
      <c r="F508" s="13" t="e">
        <f>INDEX('Сопоставление оценок'!$B$3:$B$14,MATCH(Table13[[#This Row],[mark_at_review]],'Сопоставление оценок'!$C$3:$C$14,0))</f>
        <v>#N/A</v>
      </c>
      <c r="G508" s="13">
        <f>IF(M508,IFERROR(IF(OR('Выгрузка из ревьюшницы'!X508,'Выгрузка из ревьюшницы'!Z508),1,0),0),INDEX('Доп настройки участников'!I:I,2+N508))</f>
        <v>0</v>
      </c>
      <c r="H508" s="13">
        <f>IF(M508,'Выгрузка из ревьюшницы'!AJ508,INDEX('Доп настройки участников'!J:J,2+N508))</f>
        <v>0</v>
      </c>
      <c r="I508" s="16" t="str">
        <f>IFERROR(IF($H508=0,"",INDEX(Разметка!B:B,MATCH($H508,Разметка!A:A,0))),0)</f>
        <v/>
      </c>
      <c r="J508" s="16" t="str">
        <f>IFERROR(IF($H508=0,"",INDEX(Разметка!C:C,MATCH($H508,Разметка!A:A,0))),0)</f>
        <v/>
      </c>
      <c r="K508" s="16" t="e">
        <f>IF($F508&gt;0,IFERROR(MATCH(A508,'Доп настройки участников'!A:A,0),-1)*(-1),0)</f>
        <v>#N/A</v>
      </c>
      <c r="L508" s="16" t="str">
        <f t="shared" si="63"/>
        <v>Нет</v>
      </c>
      <c r="M508" s="33" t="b">
        <f t="shared" si="64"/>
        <v>0</v>
      </c>
      <c r="N508" s="33">
        <f t="shared" si="65"/>
        <v>476</v>
      </c>
      <c r="O508" s="33">
        <v>507</v>
      </c>
      <c r="AG508" s="20" t="str">
        <f t="shared" si="67"/>
        <v>00</v>
      </c>
      <c r="AH508" s="7">
        <f t="shared" si="68"/>
        <v>0</v>
      </c>
      <c r="AI508">
        <f t="shared" si="69"/>
        <v>0</v>
      </c>
      <c r="AJ508">
        <f t="shared" si="66"/>
        <v>0</v>
      </c>
      <c r="AK508">
        <f t="shared" si="66"/>
        <v>0</v>
      </c>
      <c r="AL508">
        <f t="shared" si="66"/>
        <v>0</v>
      </c>
      <c r="AM508">
        <f t="shared" si="66"/>
        <v>0</v>
      </c>
      <c r="AN508">
        <f t="shared" si="66"/>
        <v>0</v>
      </c>
      <c r="AO508">
        <f t="shared" si="66"/>
        <v>0</v>
      </c>
    </row>
    <row r="509" spans="1:41" x14ac:dyDescent="0.25">
      <c r="A509" s="13">
        <f>IF(M509,'Выгрузка из ревьюшницы'!B509,INDEX('Доп настройки участников'!D:D,2+N509))</f>
        <v>0</v>
      </c>
      <c r="B509" s="13">
        <f>IF(M509,'Выгрузка из ревьюшницы'!C509,INDEX('Доп настройки участников'!E:E,2+N509))</f>
        <v>0</v>
      </c>
      <c r="C509" s="13">
        <f>IF(M509,'Выгрузка из ревьюшницы'!H509,INDEX('Доп настройки участников'!F:F,2+N509))</f>
        <v>0</v>
      </c>
      <c r="D509" s="13">
        <f>IF(M509,'Выгрузка из ревьюшницы'!J509,INDEX('Доп настройки участников'!G:G,2+N509))</f>
        <v>0</v>
      </c>
      <c r="E509" s="13" t="e">
        <f>INDEX('Сопоставление оценок'!$A$3:$A$14,MATCH(IF(M509,'Выгрузка из ревьюшницы'!K509,INDEX('Доп настройки участников'!H:H,2+N509)),'Сопоставление оценок'!$C$3:$C$14,0))</f>
        <v>#N/A</v>
      </c>
      <c r="F509" s="13" t="e">
        <f>INDEX('Сопоставление оценок'!$B$3:$B$14,MATCH(Table13[[#This Row],[mark_at_review]],'Сопоставление оценок'!$C$3:$C$14,0))</f>
        <v>#N/A</v>
      </c>
      <c r="G509" s="13">
        <f>IF(M509,IFERROR(IF(OR('Выгрузка из ревьюшницы'!X509,'Выгрузка из ревьюшницы'!Z509),1,0),0),INDEX('Доп настройки участников'!I:I,2+N509))</f>
        <v>0</v>
      </c>
      <c r="H509" s="13">
        <f>IF(M509,'Выгрузка из ревьюшницы'!AJ509,INDEX('Доп настройки участников'!J:J,2+N509))</f>
        <v>0</v>
      </c>
      <c r="I509" s="16" t="str">
        <f>IFERROR(IF($H509=0,"",INDEX(Разметка!B:B,MATCH($H509,Разметка!A:A,0))),0)</f>
        <v/>
      </c>
      <c r="J509" s="16" t="str">
        <f>IFERROR(IF($H509=0,"",INDEX(Разметка!C:C,MATCH($H509,Разметка!A:A,0))),0)</f>
        <v/>
      </c>
      <c r="K509" s="16" t="e">
        <f>IF($F509&gt;0,IFERROR(MATCH(A509,'Доп настройки участников'!A:A,0),-1)*(-1),0)</f>
        <v>#N/A</v>
      </c>
      <c r="L509" s="16" t="str">
        <f t="shared" si="63"/>
        <v>Нет</v>
      </c>
      <c r="M509" s="33" t="b">
        <f t="shared" si="64"/>
        <v>0</v>
      </c>
      <c r="N509" s="33">
        <f t="shared" si="65"/>
        <v>477</v>
      </c>
      <c r="O509" s="33">
        <v>508</v>
      </c>
      <c r="AG509" s="20" t="str">
        <f t="shared" si="67"/>
        <v>00</v>
      </c>
      <c r="AH509" s="7">
        <f t="shared" si="68"/>
        <v>0</v>
      </c>
      <c r="AI509">
        <f t="shared" si="69"/>
        <v>0</v>
      </c>
      <c r="AJ509">
        <f t="shared" si="66"/>
        <v>0</v>
      </c>
      <c r="AK509">
        <f t="shared" si="66"/>
        <v>0</v>
      </c>
      <c r="AL509">
        <f t="shared" si="66"/>
        <v>0</v>
      </c>
      <c r="AM509">
        <f t="shared" si="66"/>
        <v>0</v>
      </c>
      <c r="AN509">
        <f t="shared" si="66"/>
        <v>0</v>
      </c>
      <c r="AO509">
        <f t="shared" si="66"/>
        <v>0</v>
      </c>
    </row>
    <row r="510" spans="1:41" x14ac:dyDescent="0.25">
      <c r="A510" s="13">
        <f>IF(M510,'Выгрузка из ревьюшницы'!B510,INDEX('Доп настройки участников'!D:D,2+N510))</f>
        <v>0</v>
      </c>
      <c r="B510" s="13">
        <f>IF(M510,'Выгрузка из ревьюшницы'!C510,INDEX('Доп настройки участников'!E:E,2+N510))</f>
        <v>0</v>
      </c>
      <c r="C510" s="13">
        <f>IF(M510,'Выгрузка из ревьюшницы'!H510,INDEX('Доп настройки участников'!F:F,2+N510))</f>
        <v>0</v>
      </c>
      <c r="D510" s="13">
        <f>IF(M510,'Выгрузка из ревьюшницы'!J510,INDEX('Доп настройки участников'!G:G,2+N510))</f>
        <v>0</v>
      </c>
      <c r="E510" s="13" t="e">
        <f>INDEX('Сопоставление оценок'!$A$3:$A$14,MATCH(IF(M510,'Выгрузка из ревьюшницы'!K510,INDEX('Доп настройки участников'!H:H,2+N510)),'Сопоставление оценок'!$C$3:$C$14,0))</f>
        <v>#N/A</v>
      </c>
      <c r="F510" s="13" t="e">
        <f>INDEX('Сопоставление оценок'!$B$3:$B$14,MATCH(Table13[[#This Row],[mark_at_review]],'Сопоставление оценок'!$C$3:$C$14,0))</f>
        <v>#N/A</v>
      </c>
      <c r="G510" s="13">
        <f>IF(M510,IFERROR(IF(OR('Выгрузка из ревьюшницы'!X510,'Выгрузка из ревьюшницы'!Z510),1,0),0),INDEX('Доп настройки участников'!I:I,2+N510))</f>
        <v>0</v>
      </c>
      <c r="H510" s="13">
        <f>IF(M510,'Выгрузка из ревьюшницы'!AJ510,INDEX('Доп настройки участников'!J:J,2+N510))</f>
        <v>0</v>
      </c>
      <c r="I510" s="16" t="str">
        <f>IFERROR(IF($H510=0,"",INDEX(Разметка!B:B,MATCH($H510,Разметка!A:A,0))),0)</f>
        <v/>
      </c>
      <c r="J510" s="16" t="str">
        <f>IFERROR(IF($H510=0,"",INDEX(Разметка!C:C,MATCH($H510,Разметка!A:A,0))),0)</f>
        <v/>
      </c>
      <c r="K510" s="16" t="e">
        <f>IF($F510&gt;0,IFERROR(MATCH(A510,'Доп настройки участников'!A:A,0),-1)*(-1),0)</f>
        <v>#N/A</v>
      </c>
      <c r="L510" s="16" t="str">
        <f t="shared" si="63"/>
        <v>Нет</v>
      </c>
      <c r="M510" s="33" t="b">
        <f t="shared" si="64"/>
        <v>0</v>
      </c>
      <c r="N510" s="33">
        <f t="shared" si="65"/>
        <v>478</v>
      </c>
      <c r="O510" s="33">
        <v>509</v>
      </c>
      <c r="AG510" s="20" t="str">
        <f t="shared" si="67"/>
        <v>00</v>
      </c>
      <c r="AH510" s="7">
        <f t="shared" si="68"/>
        <v>0</v>
      </c>
      <c r="AI510">
        <f t="shared" si="69"/>
        <v>0</v>
      </c>
      <c r="AJ510">
        <f t="shared" si="66"/>
        <v>0</v>
      </c>
      <c r="AK510">
        <f t="shared" si="66"/>
        <v>0</v>
      </c>
      <c r="AL510">
        <f t="shared" si="66"/>
        <v>0</v>
      </c>
      <c r="AM510">
        <f t="shared" si="66"/>
        <v>0</v>
      </c>
      <c r="AN510">
        <f t="shared" si="66"/>
        <v>0</v>
      </c>
      <c r="AO510">
        <f t="shared" si="66"/>
        <v>0</v>
      </c>
    </row>
    <row r="511" spans="1:41" x14ac:dyDescent="0.25">
      <c r="A511" s="13">
        <f>IF(M511,'Выгрузка из ревьюшницы'!B511,INDEX('Доп настройки участников'!D:D,2+N511))</f>
        <v>0</v>
      </c>
      <c r="B511" s="13">
        <f>IF(M511,'Выгрузка из ревьюшницы'!C511,INDEX('Доп настройки участников'!E:E,2+N511))</f>
        <v>0</v>
      </c>
      <c r="C511" s="13">
        <f>IF(M511,'Выгрузка из ревьюшницы'!H511,INDEX('Доп настройки участников'!F:F,2+N511))</f>
        <v>0</v>
      </c>
      <c r="D511" s="13">
        <f>IF(M511,'Выгрузка из ревьюшницы'!J511,INDEX('Доп настройки участников'!G:G,2+N511))</f>
        <v>0</v>
      </c>
      <c r="E511" s="13" t="e">
        <f>INDEX('Сопоставление оценок'!$A$3:$A$14,MATCH(IF(M511,'Выгрузка из ревьюшницы'!K511,INDEX('Доп настройки участников'!H:H,2+N511)),'Сопоставление оценок'!$C$3:$C$14,0))</f>
        <v>#N/A</v>
      </c>
      <c r="F511" s="13" t="e">
        <f>INDEX('Сопоставление оценок'!$B$3:$B$14,MATCH(Table13[[#This Row],[mark_at_review]],'Сопоставление оценок'!$C$3:$C$14,0))</f>
        <v>#N/A</v>
      </c>
      <c r="G511" s="13">
        <f>IF(M511,IFERROR(IF(OR('Выгрузка из ревьюшницы'!X511,'Выгрузка из ревьюшницы'!Z511),1,0),0),INDEX('Доп настройки участников'!I:I,2+N511))</f>
        <v>0</v>
      </c>
      <c r="H511" s="13">
        <f>IF(M511,'Выгрузка из ревьюшницы'!AJ511,INDEX('Доп настройки участников'!J:J,2+N511))</f>
        <v>0</v>
      </c>
      <c r="I511" s="16" t="str">
        <f>IFERROR(IF($H511=0,"",INDEX(Разметка!B:B,MATCH($H511,Разметка!A:A,0))),0)</f>
        <v/>
      </c>
      <c r="J511" s="16" t="str">
        <f>IFERROR(IF($H511=0,"",INDEX(Разметка!C:C,MATCH($H511,Разметка!A:A,0))),0)</f>
        <v/>
      </c>
      <c r="K511" s="16" t="e">
        <f>IF($F511&gt;0,IFERROR(MATCH(A511,'Доп настройки участников'!A:A,0),-1)*(-1),0)</f>
        <v>#N/A</v>
      </c>
      <c r="L511" s="16" t="str">
        <f t="shared" si="63"/>
        <v>Нет</v>
      </c>
      <c r="M511" s="33" t="b">
        <f t="shared" si="64"/>
        <v>0</v>
      </c>
      <c r="N511" s="33">
        <f t="shared" si="65"/>
        <v>479</v>
      </c>
      <c r="O511" s="33">
        <v>510</v>
      </c>
      <c r="AG511" s="20" t="str">
        <f t="shared" si="67"/>
        <v>00</v>
      </c>
      <c r="AH511" s="7">
        <f t="shared" si="68"/>
        <v>0</v>
      </c>
      <c r="AI511">
        <f t="shared" si="69"/>
        <v>0</v>
      </c>
      <c r="AJ511">
        <f t="shared" si="66"/>
        <v>0</v>
      </c>
      <c r="AK511">
        <f t="shared" si="66"/>
        <v>0</v>
      </c>
      <c r="AL511">
        <f t="shared" si="66"/>
        <v>0</v>
      </c>
      <c r="AM511">
        <f t="shared" si="66"/>
        <v>0</v>
      </c>
      <c r="AN511">
        <f t="shared" si="66"/>
        <v>0</v>
      </c>
      <c r="AO511">
        <f t="shared" si="66"/>
        <v>0</v>
      </c>
    </row>
    <row r="512" spans="1:41" x14ac:dyDescent="0.25">
      <c r="A512" s="13">
        <f>IF(M512,'Выгрузка из ревьюшницы'!B512,INDEX('Доп настройки участников'!D:D,2+N512))</f>
        <v>0</v>
      </c>
      <c r="B512" s="13">
        <f>IF(M512,'Выгрузка из ревьюшницы'!C512,INDEX('Доп настройки участников'!E:E,2+N512))</f>
        <v>0</v>
      </c>
      <c r="C512" s="13">
        <f>IF(M512,'Выгрузка из ревьюшницы'!H512,INDEX('Доп настройки участников'!F:F,2+N512))</f>
        <v>0</v>
      </c>
      <c r="D512" s="13">
        <f>IF(M512,'Выгрузка из ревьюшницы'!J512,INDEX('Доп настройки участников'!G:G,2+N512))</f>
        <v>0</v>
      </c>
      <c r="E512" s="13" t="e">
        <f>INDEX('Сопоставление оценок'!$A$3:$A$14,MATCH(IF(M512,'Выгрузка из ревьюшницы'!K512,INDEX('Доп настройки участников'!H:H,2+N512)),'Сопоставление оценок'!$C$3:$C$14,0))</f>
        <v>#N/A</v>
      </c>
      <c r="F512" s="13" t="e">
        <f>INDEX('Сопоставление оценок'!$B$3:$B$14,MATCH(Table13[[#This Row],[mark_at_review]],'Сопоставление оценок'!$C$3:$C$14,0))</f>
        <v>#N/A</v>
      </c>
      <c r="G512" s="13">
        <f>IF(M512,IFERROR(IF(OR('Выгрузка из ревьюшницы'!X512,'Выгрузка из ревьюшницы'!Z512),1,0),0),INDEX('Доп настройки участников'!I:I,2+N512))</f>
        <v>0</v>
      </c>
      <c r="H512" s="13">
        <f>IF(M512,'Выгрузка из ревьюшницы'!AJ512,INDEX('Доп настройки участников'!J:J,2+N512))</f>
        <v>0</v>
      </c>
      <c r="I512" s="16" t="str">
        <f>IFERROR(IF($H512=0,"",INDEX(Разметка!B:B,MATCH($H512,Разметка!A:A,0))),0)</f>
        <v/>
      </c>
      <c r="J512" s="16" t="str">
        <f>IFERROR(IF($H512=0,"",INDEX(Разметка!C:C,MATCH($H512,Разметка!A:A,0))),0)</f>
        <v/>
      </c>
      <c r="K512" s="16" t="e">
        <f>IF($F512&gt;0,IFERROR(MATCH(A512,'Доп настройки участников'!A:A,0),-1)*(-1),0)</f>
        <v>#N/A</v>
      </c>
      <c r="L512" s="16" t="str">
        <f t="shared" si="63"/>
        <v>Нет</v>
      </c>
      <c r="M512" s="33" t="b">
        <f t="shared" si="64"/>
        <v>0</v>
      </c>
      <c r="N512" s="33">
        <f t="shared" si="65"/>
        <v>480</v>
      </c>
      <c r="O512" s="33">
        <v>511</v>
      </c>
      <c r="AG512" s="20" t="str">
        <f t="shared" si="67"/>
        <v>00</v>
      </c>
      <c r="AH512" s="7">
        <f t="shared" si="68"/>
        <v>0</v>
      </c>
      <c r="AI512">
        <f t="shared" si="69"/>
        <v>0</v>
      </c>
      <c r="AJ512">
        <f t="shared" si="66"/>
        <v>0</v>
      </c>
      <c r="AK512">
        <f t="shared" si="66"/>
        <v>0</v>
      </c>
      <c r="AL512">
        <f t="shared" si="66"/>
        <v>0</v>
      </c>
      <c r="AM512">
        <f t="shared" si="66"/>
        <v>0</v>
      </c>
      <c r="AN512">
        <f t="shared" si="66"/>
        <v>0</v>
      </c>
      <c r="AO512">
        <f t="shared" si="66"/>
        <v>0</v>
      </c>
    </row>
    <row r="513" spans="1:41" x14ac:dyDescent="0.25">
      <c r="A513" s="13">
        <f>IF(M513,'Выгрузка из ревьюшницы'!B513,INDEX('Доп настройки участников'!D:D,2+N513))</f>
        <v>0</v>
      </c>
      <c r="B513" s="13">
        <f>IF(M513,'Выгрузка из ревьюшницы'!C513,INDEX('Доп настройки участников'!E:E,2+N513))</f>
        <v>0</v>
      </c>
      <c r="C513" s="13">
        <f>IF(M513,'Выгрузка из ревьюшницы'!H513,INDEX('Доп настройки участников'!F:F,2+N513))</f>
        <v>0</v>
      </c>
      <c r="D513" s="13">
        <f>IF(M513,'Выгрузка из ревьюшницы'!J513,INDEX('Доп настройки участников'!G:G,2+N513))</f>
        <v>0</v>
      </c>
      <c r="E513" s="13" t="e">
        <f>INDEX('Сопоставление оценок'!$A$3:$A$14,MATCH(IF(M513,'Выгрузка из ревьюшницы'!K513,INDEX('Доп настройки участников'!H:H,2+N513)),'Сопоставление оценок'!$C$3:$C$14,0))</f>
        <v>#N/A</v>
      </c>
      <c r="F513" s="13" t="e">
        <f>INDEX('Сопоставление оценок'!$B$3:$B$14,MATCH(Table13[[#This Row],[mark_at_review]],'Сопоставление оценок'!$C$3:$C$14,0))</f>
        <v>#N/A</v>
      </c>
      <c r="G513" s="13">
        <f>IF(M513,IFERROR(IF(OR('Выгрузка из ревьюшницы'!X513,'Выгрузка из ревьюшницы'!Z513),1,0),0),INDEX('Доп настройки участников'!I:I,2+N513))</f>
        <v>0</v>
      </c>
      <c r="H513" s="13">
        <f>IF(M513,'Выгрузка из ревьюшницы'!AJ513,INDEX('Доп настройки участников'!J:J,2+N513))</f>
        <v>0</v>
      </c>
      <c r="I513" s="16" t="str">
        <f>IFERROR(IF($H513=0,"",INDEX(Разметка!B:B,MATCH($H513,Разметка!A:A,0))),0)</f>
        <v/>
      </c>
      <c r="J513" s="16" t="str">
        <f>IFERROR(IF($H513=0,"",INDEX(Разметка!C:C,MATCH($H513,Разметка!A:A,0))),0)</f>
        <v/>
      </c>
      <c r="K513" s="16" t="e">
        <f>IF($F513&gt;0,IFERROR(MATCH(A513,'Доп настройки участников'!A:A,0),-1)*(-1),0)</f>
        <v>#N/A</v>
      </c>
      <c r="L513" s="16" t="str">
        <f t="shared" si="63"/>
        <v>Нет</v>
      </c>
      <c r="M513" s="33" t="b">
        <f t="shared" si="64"/>
        <v>0</v>
      </c>
      <c r="N513" s="33">
        <f t="shared" si="65"/>
        <v>481</v>
      </c>
      <c r="O513" s="33">
        <v>512</v>
      </c>
      <c r="AG513" s="20" t="str">
        <f t="shared" si="67"/>
        <v>00</v>
      </c>
      <c r="AH513" s="7">
        <f t="shared" si="68"/>
        <v>0</v>
      </c>
      <c r="AI513">
        <f t="shared" si="69"/>
        <v>0</v>
      </c>
      <c r="AJ513">
        <f t="shared" si="66"/>
        <v>0</v>
      </c>
      <c r="AK513">
        <f t="shared" si="66"/>
        <v>0</v>
      </c>
      <c r="AL513">
        <f t="shared" si="66"/>
        <v>0</v>
      </c>
      <c r="AM513">
        <f t="shared" si="66"/>
        <v>0</v>
      </c>
      <c r="AN513">
        <f t="shared" si="66"/>
        <v>0</v>
      </c>
      <c r="AO513">
        <f t="shared" si="66"/>
        <v>0</v>
      </c>
    </row>
    <row r="514" spans="1:41" x14ac:dyDescent="0.25">
      <c r="A514" s="13">
        <f>IF(M514,'Выгрузка из ревьюшницы'!B514,INDEX('Доп настройки участников'!D:D,2+N514))</f>
        <v>0</v>
      </c>
      <c r="B514" s="13">
        <f>IF(M514,'Выгрузка из ревьюшницы'!C514,INDEX('Доп настройки участников'!E:E,2+N514))</f>
        <v>0</v>
      </c>
      <c r="C514" s="13">
        <f>IF(M514,'Выгрузка из ревьюшницы'!H514,INDEX('Доп настройки участников'!F:F,2+N514))</f>
        <v>0</v>
      </c>
      <c r="D514" s="13">
        <f>IF(M514,'Выгрузка из ревьюшницы'!J514,INDEX('Доп настройки участников'!G:G,2+N514))</f>
        <v>0</v>
      </c>
      <c r="E514" s="13" t="e">
        <f>INDEX('Сопоставление оценок'!$A$3:$A$14,MATCH(IF(M514,'Выгрузка из ревьюшницы'!K514,INDEX('Доп настройки участников'!H:H,2+N514)),'Сопоставление оценок'!$C$3:$C$14,0))</f>
        <v>#N/A</v>
      </c>
      <c r="F514" s="13" t="e">
        <f>INDEX('Сопоставление оценок'!$B$3:$B$14,MATCH(Table13[[#This Row],[mark_at_review]],'Сопоставление оценок'!$C$3:$C$14,0))</f>
        <v>#N/A</v>
      </c>
      <c r="G514" s="13">
        <f>IF(M514,IFERROR(IF(OR('Выгрузка из ревьюшницы'!X514,'Выгрузка из ревьюшницы'!Z514),1,0),0),INDEX('Доп настройки участников'!I:I,2+N514))</f>
        <v>0</v>
      </c>
      <c r="H514" s="13">
        <f>IF(M514,'Выгрузка из ревьюшницы'!AJ514,INDEX('Доп настройки участников'!J:J,2+N514))</f>
        <v>0</v>
      </c>
      <c r="I514" s="16" t="str">
        <f>IFERROR(IF($H514=0,"",INDEX(Разметка!B:B,MATCH($H514,Разметка!A:A,0))),0)</f>
        <v/>
      </c>
      <c r="J514" s="16" t="str">
        <f>IFERROR(IF($H514=0,"",INDEX(Разметка!C:C,MATCH($H514,Разметка!A:A,0))),0)</f>
        <v/>
      </c>
      <c r="K514" s="16" t="e">
        <f>IF($F514&gt;0,IFERROR(MATCH(A514,'Доп настройки участников'!A:A,0),-1)*(-1),0)</f>
        <v>#N/A</v>
      </c>
      <c r="L514" s="16" t="str">
        <f t="shared" ref="L514:L577" si="70">IF($C514&gt;=16,"Да","Нет")</f>
        <v>Нет</v>
      </c>
      <c r="M514" s="33" t="b">
        <f t="shared" ref="M514:M577" si="71">O514&lt;=$P$1</f>
        <v>0</v>
      </c>
      <c r="N514" s="33">
        <f t="shared" si="65"/>
        <v>482</v>
      </c>
      <c r="O514" s="33">
        <v>513</v>
      </c>
      <c r="AG514" s="20" t="str">
        <f t="shared" si="67"/>
        <v>00</v>
      </c>
      <c r="AH514" s="7">
        <f t="shared" si="68"/>
        <v>0</v>
      </c>
      <c r="AI514">
        <f t="shared" si="69"/>
        <v>0</v>
      </c>
      <c r="AJ514">
        <f t="shared" si="66"/>
        <v>0</v>
      </c>
      <c r="AK514">
        <f t="shared" si="66"/>
        <v>0</v>
      </c>
      <c r="AL514">
        <f t="shared" si="66"/>
        <v>0</v>
      </c>
      <c r="AM514">
        <f t="shared" si="66"/>
        <v>0</v>
      </c>
      <c r="AN514">
        <f t="shared" si="66"/>
        <v>0</v>
      </c>
      <c r="AO514">
        <f t="shared" si="66"/>
        <v>0</v>
      </c>
    </row>
    <row r="515" spans="1:41" x14ac:dyDescent="0.25">
      <c r="A515" s="13">
        <f>IF(M515,'Выгрузка из ревьюшницы'!B515,INDEX('Доп настройки участников'!D:D,2+N515))</f>
        <v>0</v>
      </c>
      <c r="B515" s="13">
        <f>IF(M515,'Выгрузка из ревьюшницы'!C515,INDEX('Доп настройки участников'!E:E,2+N515))</f>
        <v>0</v>
      </c>
      <c r="C515" s="13">
        <f>IF(M515,'Выгрузка из ревьюшницы'!H515,INDEX('Доп настройки участников'!F:F,2+N515))</f>
        <v>0</v>
      </c>
      <c r="D515" s="13">
        <f>IF(M515,'Выгрузка из ревьюшницы'!J515,INDEX('Доп настройки участников'!G:G,2+N515))</f>
        <v>0</v>
      </c>
      <c r="E515" s="13" t="e">
        <f>INDEX('Сопоставление оценок'!$A$3:$A$14,MATCH(IF(M515,'Выгрузка из ревьюшницы'!K515,INDEX('Доп настройки участников'!H:H,2+N515)),'Сопоставление оценок'!$C$3:$C$14,0))</f>
        <v>#N/A</v>
      </c>
      <c r="F515" s="13" t="e">
        <f>INDEX('Сопоставление оценок'!$B$3:$B$14,MATCH(Table13[[#This Row],[mark_at_review]],'Сопоставление оценок'!$C$3:$C$14,0))</f>
        <v>#N/A</v>
      </c>
      <c r="G515" s="13">
        <f>IF(M515,IFERROR(IF(OR('Выгрузка из ревьюшницы'!X515,'Выгрузка из ревьюшницы'!Z515),1,0),0),INDEX('Доп настройки участников'!I:I,2+N515))</f>
        <v>0</v>
      </c>
      <c r="H515" s="13">
        <f>IF(M515,'Выгрузка из ревьюшницы'!AJ515,INDEX('Доп настройки участников'!J:J,2+N515))</f>
        <v>0</v>
      </c>
      <c r="I515" s="16" t="str">
        <f>IFERROR(IF($H515=0,"",INDEX(Разметка!B:B,MATCH($H515,Разметка!A:A,0))),0)</f>
        <v/>
      </c>
      <c r="J515" s="16" t="str">
        <f>IFERROR(IF($H515=0,"",INDEX(Разметка!C:C,MATCH($H515,Разметка!A:A,0))),0)</f>
        <v/>
      </c>
      <c r="K515" s="16" t="e">
        <f>IF($F515&gt;0,IFERROR(MATCH(A515,'Доп настройки участников'!A:A,0),-1)*(-1),0)</f>
        <v>#N/A</v>
      </c>
      <c r="L515" s="16" t="str">
        <f t="shared" si="70"/>
        <v>Нет</v>
      </c>
      <c r="M515" s="33" t="b">
        <f t="shared" si="71"/>
        <v>0</v>
      </c>
      <c r="N515" s="33">
        <f t="shared" ref="N515:N578" si="72">IF(M515,0,N514+1)</f>
        <v>483</v>
      </c>
      <c r="O515" s="33">
        <v>514</v>
      </c>
      <c r="AG515" s="20" t="str">
        <f t="shared" si="67"/>
        <v>00</v>
      </c>
      <c r="AH515" s="7">
        <f t="shared" si="68"/>
        <v>0</v>
      </c>
      <c r="AI515">
        <f t="shared" si="69"/>
        <v>0</v>
      </c>
      <c r="AJ515">
        <f t="shared" si="66"/>
        <v>0</v>
      </c>
      <c r="AK515">
        <f t="shared" si="66"/>
        <v>0</v>
      </c>
      <c r="AL515">
        <f t="shared" si="66"/>
        <v>0</v>
      </c>
      <c r="AM515">
        <f t="shared" si="66"/>
        <v>0</v>
      </c>
      <c r="AN515">
        <f t="shared" si="66"/>
        <v>0</v>
      </c>
      <c r="AO515">
        <f t="shared" si="66"/>
        <v>0</v>
      </c>
    </row>
    <row r="516" spans="1:41" x14ac:dyDescent="0.25">
      <c r="A516" s="13">
        <f>IF(M516,'Выгрузка из ревьюшницы'!B516,INDEX('Доп настройки участников'!D:D,2+N516))</f>
        <v>0</v>
      </c>
      <c r="B516" s="13">
        <f>IF(M516,'Выгрузка из ревьюшницы'!C516,INDEX('Доп настройки участников'!E:E,2+N516))</f>
        <v>0</v>
      </c>
      <c r="C516" s="13">
        <f>IF(M516,'Выгрузка из ревьюшницы'!H516,INDEX('Доп настройки участников'!F:F,2+N516))</f>
        <v>0</v>
      </c>
      <c r="D516" s="13">
        <f>IF(M516,'Выгрузка из ревьюшницы'!J516,INDEX('Доп настройки участников'!G:G,2+N516))</f>
        <v>0</v>
      </c>
      <c r="E516" s="13" t="e">
        <f>INDEX('Сопоставление оценок'!$A$3:$A$14,MATCH(IF(M516,'Выгрузка из ревьюшницы'!K516,INDEX('Доп настройки участников'!H:H,2+N516)),'Сопоставление оценок'!$C$3:$C$14,0))</f>
        <v>#N/A</v>
      </c>
      <c r="F516" s="13" t="e">
        <f>INDEX('Сопоставление оценок'!$B$3:$B$14,MATCH(Table13[[#This Row],[mark_at_review]],'Сопоставление оценок'!$C$3:$C$14,0))</f>
        <v>#N/A</v>
      </c>
      <c r="G516" s="13">
        <f>IF(M516,IFERROR(IF(OR('Выгрузка из ревьюшницы'!X516,'Выгрузка из ревьюшницы'!Z516),1,0),0),INDEX('Доп настройки участников'!I:I,2+N516))</f>
        <v>0</v>
      </c>
      <c r="H516" s="13">
        <f>IF(M516,'Выгрузка из ревьюшницы'!AJ516,INDEX('Доп настройки участников'!J:J,2+N516))</f>
        <v>0</v>
      </c>
      <c r="I516" s="16" t="str">
        <f>IFERROR(IF($H516=0,"",INDEX(Разметка!B:B,MATCH($H516,Разметка!A:A,0))),0)</f>
        <v/>
      </c>
      <c r="J516" s="16" t="str">
        <f>IFERROR(IF($H516=0,"",INDEX(Разметка!C:C,MATCH($H516,Разметка!A:A,0))),0)</f>
        <v/>
      </c>
      <c r="K516" s="16" t="e">
        <f>IF($F516&gt;0,IFERROR(MATCH(A516,'Доп настройки участников'!A:A,0),-1)*(-1),0)</f>
        <v>#N/A</v>
      </c>
      <c r="L516" s="16" t="str">
        <f t="shared" si="70"/>
        <v>Нет</v>
      </c>
      <c r="M516" s="33" t="b">
        <f t="shared" si="71"/>
        <v>0</v>
      </c>
      <c r="N516" s="33">
        <f t="shared" si="72"/>
        <v>484</v>
      </c>
      <c r="O516" s="33">
        <v>515</v>
      </c>
      <c r="AG516" s="20" t="str">
        <f t="shared" si="67"/>
        <v>00</v>
      </c>
      <c r="AH516" s="7">
        <f t="shared" si="68"/>
        <v>0</v>
      </c>
      <c r="AI516">
        <f t="shared" si="69"/>
        <v>0</v>
      </c>
      <c r="AJ516">
        <f t="shared" si="66"/>
        <v>0</v>
      </c>
      <c r="AK516">
        <f t="shared" si="66"/>
        <v>0</v>
      </c>
      <c r="AL516">
        <f t="shared" si="66"/>
        <v>0</v>
      </c>
      <c r="AM516">
        <f t="shared" si="66"/>
        <v>0</v>
      </c>
      <c r="AN516">
        <f t="shared" si="66"/>
        <v>0</v>
      </c>
      <c r="AO516">
        <f t="shared" si="66"/>
        <v>0</v>
      </c>
    </row>
    <row r="517" spans="1:41" x14ac:dyDescent="0.25">
      <c r="A517" s="13">
        <f>IF(M517,'Выгрузка из ревьюшницы'!B517,INDEX('Доп настройки участников'!D:D,2+N517))</f>
        <v>0</v>
      </c>
      <c r="B517" s="13">
        <f>IF(M517,'Выгрузка из ревьюшницы'!C517,INDEX('Доп настройки участников'!E:E,2+N517))</f>
        <v>0</v>
      </c>
      <c r="C517" s="13">
        <f>IF(M517,'Выгрузка из ревьюшницы'!H517,INDEX('Доп настройки участников'!F:F,2+N517))</f>
        <v>0</v>
      </c>
      <c r="D517" s="13">
        <f>IF(M517,'Выгрузка из ревьюшницы'!J517,INDEX('Доп настройки участников'!G:G,2+N517))</f>
        <v>0</v>
      </c>
      <c r="E517" s="13" t="e">
        <f>INDEX('Сопоставление оценок'!$A$3:$A$14,MATCH(IF(M517,'Выгрузка из ревьюшницы'!K517,INDEX('Доп настройки участников'!H:H,2+N517)),'Сопоставление оценок'!$C$3:$C$14,0))</f>
        <v>#N/A</v>
      </c>
      <c r="F517" s="13" t="e">
        <f>INDEX('Сопоставление оценок'!$B$3:$B$14,MATCH(Table13[[#This Row],[mark_at_review]],'Сопоставление оценок'!$C$3:$C$14,0))</f>
        <v>#N/A</v>
      </c>
      <c r="G517" s="13">
        <f>IF(M517,IFERROR(IF(OR('Выгрузка из ревьюшницы'!X517,'Выгрузка из ревьюшницы'!Z517),1,0),0),INDEX('Доп настройки участников'!I:I,2+N517))</f>
        <v>0</v>
      </c>
      <c r="H517" s="13">
        <f>IF(M517,'Выгрузка из ревьюшницы'!AJ517,INDEX('Доп настройки участников'!J:J,2+N517))</f>
        <v>0</v>
      </c>
      <c r="I517" s="16" t="str">
        <f>IFERROR(IF($H517=0,"",INDEX(Разметка!B:B,MATCH($H517,Разметка!A:A,0))),0)</f>
        <v/>
      </c>
      <c r="J517" s="16" t="str">
        <f>IFERROR(IF($H517=0,"",INDEX(Разметка!C:C,MATCH($H517,Разметка!A:A,0))),0)</f>
        <v/>
      </c>
      <c r="K517" s="16" t="e">
        <f>IF($F517&gt;0,IFERROR(MATCH(A517,'Доп настройки участников'!A:A,0),-1)*(-1),0)</f>
        <v>#N/A</v>
      </c>
      <c r="L517" s="16" t="str">
        <f t="shared" si="70"/>
        <v>Нет</v>
      </c>
      <c r="M517" s="33" t="b">
        <f t="shared" si="71"/>
        <v>0</v>
      </c>
      <c r="N517" s="33">
        <f t="shared" si="72"/>
        <v>485</v>
      </c>
      <c r="O517" s="33">
        <v>516</v>
      </c>
      <c r="AG517" s="20" t="str">
        <f t="shared" si="67"/>
        <v>00</v>
      </c>
      <c r="AH517" s="7">
        <f t="shared" si="68"/>
        <v>0</v>
      </c>
      <c r="AI517">
        <f t="shared" si="69"/>
        <v>0</v>
      </c>
      <c r="AJ517">
        <f t="shared" si="66"/>
        <v>0</v>
      </c>
      <c r="AK517">
        <f t="shared" si="66"/>
        <v>0</v>
      </c>
      <c r="AL517">
        <f t="shared" si="66"/>
        <v>0</v>
      </c>
      <c r="AM517">
        <f t="shared" si="66"/>
        <v>0</v>
      </c>
      <c r="AN517">
        <f t="shared" si="66"/>
        <v>0</v>
      </c>
      <c r="AO517">
        <f t="shared" si="66"/>
        <v>0</v>
      </c>
    </row>
    <row r="518" spans="1:41" x14ac:dyDescent="0.25">
      <c r="A518" s="13">
        <f>IF(M518,'Выгрузка из ревьюшницы'!B518,INDEX('Доп настройки участников'!D:D,2+N518))</f>
        <v>0</v>
      </c>
      <c r="B518" s="13">
        <f>IF(M518,'Выгрузка из ревьюшницы'!C518,INDEX('Доп настройки участников'!E:E,2+N518))</f>
        <v>0</v>
      </c>
      <c r="C518" s="13">
        <f>IF(M518,'Выгрузка из ревьюшницы'!H518,INDEX('Доп настройки участников'!F:F,2+N518))</f>
        <v>0</v>
      </c>
      <c r="D518" s="13">
        <f>IF(M518,'Выгрузка из ревьюшницы'!J518,INDEX('Доп настройки участников'!G:G,2+N518))</f>
        <v>0</v>
      </c>
      <c r="E518" s="13" t="e">
        <f>INDEX('Сопоставление оценок'!$A$3:$A$14,MATCH(IF(M518,'Выгрузка из ревьюшницы'!K518,INDEX('Доп настройки участников'!H:H,2+N518)),'Сопоставление оценок'!$C$3:$C$14,0))</f>
        <v>#N/A</v>
      </c>
      <c r="F518" s="13" t="e">
        <f>INDEX('Сопоставление оценок'!$B$3:$B$14,MATCH(Table13[[#This Row],[mark_at_review]],'Сопоставление оценок'!$C$3:$C$14,0))</f>
        <v>#N/A</v>
      </c>
      <c r="G518" s="13">
        <f>IF(M518,IFERROR(IF(OR('Выгрузка из ревьюшницы'!X518,'Выгрузка из ревьюшницы'!Z518),1,0),0),INDEX('Доп настройки участников'!I:I,2+N518))</f>
        <v>0</v>
      </c>
      <c r="H518" s="13">
        <f>IF(M518,'Выгрузка из ревьюшницы'!AJ518,INDEX('Доп настройки участников'!J:J,2+N518))</f>
        <v>0</v>
      </c>
      <c r="I518" s="16" t="str">
        <f>IFERROR(IF($H518=0,"",INDEX(Разметка!B:B,MATCH($H518,Разметка!A:A,0))),0)</f>
        <v/>
      </c>
      <c r="J518" s="16" t="str">
        <f>IFERROR(IF($H518=0,"",INDEX(Разметка!C:C,MATCH($H518,Разметка!A:A,0))),0)</f>
        <v/>
      </c>
      <c r="K518" s="16" t="e">
        <f>IF($F518&gt;0,IFERROR(MATCH(A518,'Доп настройки участников'!A:A,0),-1)*(-1),0)</f>
        <v>#N/A</v>
      </c>
      <c r="L518" s="16" t="str">
        <f t="shared" si="70"/>
        <v>Нет</v>
      </c>
      <c r="M518" s="33" t="b">
        <f t="shared" si="71"/>
        <v>0</v>
      </c>
      <c r="N518" s="33">
        <f t="shared" si="72"/>
        <v>486</v>
      </c>
      <c r="O518" s="33">
        <v>517</v>
      </c>
      <c r="AG518" s="20" t="str">
        <f t="shared" si="67"/>
        <v>00</v>
      </c>
      <c r="AH518" s="7">
        <f t="shared" si="68"/>
        <v>0</v>
      </c>
      <c r="AI518">
        <f t="shared" si="69"/>
        <v>0</v>
      </c>
      <c r="AJ518">
        <f t="shared" si="66"/>
        <v>0</v>
      </c>
      <c r="AK518">
        <f t="shared" si="66"/>
        <v>0</v>
      </c>
      <c r="AL518">
        <f t="shared" si="66"/>
        <v>0</v>
      </c>
      <c r="AM518">
        <f t="shared" si="66"/>
        <v>0</v>
      </c>
      <c r="AN518">
        <f t="shared" si="66"/>
        <v>0</v>
      </c>
      <c r="AO518">
        <f t="shared" si="66"/>
        <v>0</v>
      </c>
    </row>
    <row r="519" spans="1:41" x14ac:dyDescent="0.25">
      <c r="A519" s="13">
        <f>IF(M519,'Выгрузка из ревьюшницы'!B519,INDEX('Доп настройки участников'!D:D,2+N519))</f>
        <v>0</v>
      </c>
      <c r="B519" s="13">
        <f>IF(M519,'Выгрузка из ревьюшницы'!C519,INDEX('Доп настройки участников'!E:E,2+N519))</f>
        <v>0</v>
      </c>
      <c r="C519" s="13">
        <f>IF(M519,'Выгрузка из ревьюшницы'!H519,INDEX('Доп настройки участников'!F:F,2+N519))</f>
        <v>0</v>
      </c>
      <c r="D519" s="13">
        <f>IF(M519,'Выгрузка из ревьюшницы'!J519,INDEX('Доп настройки участников'!G:G,2+N519))</f>
        <v>0</v>
      </c>
      <c r="E519" s="13" t="e">
        <f>INDEX('Сопоставление оценок'!$A$3:$A$14,MATCH(IF(M519,'Выгрузка из ревьюшницы'!K519,INDEX('Доп настройки участников'!H:H,2+N519)),'Сопоставление оценок'!$C$3:$C$14,0))</f>
        <v>#N/A</v>
      </c>
      <c r="F519" s="13" t="e">
        <f>INDEX('Сопоставление оценок'!$B$3:$B$14,MATCH(Table13[[#This Row],[mark_at_review]],'Сопоставление оценок'!$C$3:$C$14,0))</f>
        <v>#N/A</v>
      </c>
      <c r="G519" s="13">
        <f>IF(M519,IFERROR(IF(OR('Выгрузка из ревьюшницы'!X519,'Выгрузка из ревьюшницы'!Z519),1,0),0),INDEX('Доп настройки участников'!I:I,2+N519))</f>
        <v>0</v>
      </c>
      <c r="H519" s="13">
        <f>IF(M519,'Выгрузка из ревьюшницы'!AJ519,INDEX('Доп настройки участников'!J:J,2+N519))</f>
        <v>0</v>
      </c>
      <c r="I519" s="16" t="str">
        <f>IFERROR(IF($H519=0,"",INDEX(Разметка!B:B,MATCH($H519,Разметка!A:A,0))),0)</f>
        <v/>
      </c>
      <c r="J519" s="16" t="str">
        <f>IFERROR(IF($H519=0,"",INDEX(Разметка!C:C,MATCH($H519,Разметка!A:A,0))),0)</f>
        <v/>
      </c>
      <c r="K519" s="16" t="e">
        <f>IF($F519&gt;0,IFERROR(MATCH(A519,'Доп настройки участников'!A:A,0),-1)*(-1),0)</f>
        <v>#N/A</v>
      </c>
      <c r="L519" s="16" t="str">
        <f t="shared" si="70"/>
        <v>Нет</v>
      </c>
      <c r="M519" s="33" t="b">
        <f t="shared" si="71"/>
        <v>0</v>
      </c>
      <c r="N519" s="33">
        <f t="shared" si="72"/>
        <v>487</v>
      </c>
      <c r="O519" s="33">
        <v>518</v>
      </c>
      <c r="AG519" s="20" t="str">
        <f t="shared" si="67"/>
        <v>00</v>
      </c>
      <c r="AH519" s="7">
        <f t="shared" si="68"/>
        <v>0</v>
      </c>
      <c r="AI519">
        <f t="shared" si="69"/>
        <v>0</v>
      </c>
      <c r="AJ519">
        <f t="shared" si="66"/>
        <v>0</v>
      </c>
      <c r="AK519">
        <f t="shared" si="66"/>
        <v>0</v>
      </c>
      <c r="AL519">
        <f t="shared" si="66"/>
        <v>0</v>
      </c>
      <c r="AM519">
        <f t="shared" si="66"/>
        <v>0</v>
      </c>
      <c r="AN519">
        <f t="shared" si="66"/>
        <v>0</v>
      </c>
      <c r="AO519">
        <f t="shared" si="66"/>
        <v>0</v>
      </c>
    </row>
    <row r="520" spans="1:41" x14ac:dyDescent="0.25">
      <c r="A520" s="13">
        <f>IF(M520,'Выгрузка из ревьюшницы'!B520,INDEX('Доп настройки участников'!D:D,2+N520))</f>
        <v>0</v>
      </c>
      <c r="B520" s="13">
        <f>IF(M520,'Выгрузка из ревьюшницы'!C520,INDEX('Доп настройки участников'!E:E,2+N520))</f>
        <v>0</v>
      </c>
      <c r="C520" s="13">
        <f>IF(M520,'Выгрузка из ревьюшницы'!H520,INDEX('Доп настройки участников'!F:F,2+N520))</f>
        <v>0</v>
      </c>
      <c r="D520" s="13">
        <f>IF(M520,'Выгрузка из ревьюшницы'!J520,INDEX('Доп настройки участников'!G:G,2+N520))</f>
        <v>0</v>
      </c>
      <c r="E520" s="13" t="e">
        <f>INDEX('Сопоставление оценок'!$A$3:$A$14,MATCH(IF(M520,'Выгрузка из ревьюшницы'!K520,INDEX('Доп настройки участников'!H:H,2+N520)),'Сопоставление оценок'!$C$3:$C$14,0))</f>
        <v>#N/A</v>
      </c>
      <c r="F520" s="13" t="e">
        <f>INDEX('Сопоставление оценок'!$B$3:$B$14,MATCH(Table13[[#This Row],[mark_at_review]],'Сопоставление оценок'!$C$3:$C$14,0))</f>
        <v>#N/A</v>
      </c>
      <c r="G520" s="13">
        <f>IF(M520,IFERROR(IF(OR('Выгрузка из ревьюшницы'!X520,'Выгрузка из ревьюшницы'!Z520),1,0),0),INDEX('Доп настройки участников'!I:I,2+N520))</f>
        <v>0</v>
      </c>
      <c r="H520" s="13">
        <f>IF(M520,'Выгрузка из ревьюшницы'!AJ520,INDEX('Доп настройки участников'!J:J,2+N520))</f>
        <v>0</v>
      </c>
      <c r="I520" s="16" t="str">
        <f>IFERROR(IF($H520=0,"",INDEX(Разметка!B:B,MATCH($H520,Разметка!A:A,0))),0)</f>
        <v/>
      </c>
      <c r="J520" s="16" t="str">
        <f>IFERROR(IF($H520=0,"",INDEX(Разметка!C:C,MATCH($H520,Разметка!A:A,0))),0)</f>
        <v/>
      </c>
      <c r="K520" s="16" t="e">
        <f>IF($F520&gt;0,IFERROR(MATCH(A520,'Доп настройки участников'!A:A,0),-1)*(-1),0)</f>
        <v>#N/A</v>
      </c>
      <c r="L520" s="16" t="str">
        <f t="shared" si="70"/>
        <v>Нет</v>
      </c>
      <c r="M520" s="33" t="b">
        <f t="shared" si="71"/>
        <v>0</v>
      </c>
      <c r="N520" s="33">
        <f t="shared" si="72"/>
        <v>488</v>
      </c>
      <c r="O520" s="33">
        <v>519</v>
      </c>
      <c r="AG520" s="20" t="str">
        <f t="shared" si="67"/>
        <v>00</v>
      </c>
      <c r="AH520" s="7">
        <f t="shared" si="68"/>
        <v>0</v>
      </c>
      <c r="AI520">
        <f t="shared" si="69"/>
        <v>0</v>
      </c>
      <c r="AJ520">
        <f t="shared" si="66"/>
        <v>0</v>
      </c>
      <c r="AK520">
        <f t="shared" si="66"/>
        <v>0</v>
      </c>
      <c r="AL520">
        <f t="shared" si="66"/>
        <v>0</v>
      </c>
      <c r="AM520">
        <f t="shared" si="66"/>
        <v>0</v>
      </c>
      <c r="AN520">
        <f t="shared" si="66"/>
        <v>0</v>
      </c>
      <c r="AO520">
        <f t="shared" si="66"/>
        <v>0</v>
      </c>
    </row>
    <row r="521" spans="1:41" x14ac:dyDescent="0.25">
      <c r="A521" s="13">
        <f>IF(M521,'Выгрузка из ревьюшницы'!B521,INDEX('Доп настройки участников'!D:D,2+N521))</f>
        <v>0</v>
      </c>
      <c r="B521" s="13">
        <f>IF(M521,'Выгрузка из ревьюшницы'!C521,INDEX('Доп настройки участников'!E:E,2+N521))</f>
        <v>0</v>
      </c>
      <c r="C521" s="13">
        <f>IF(M521,'Выгрузка из ревьюшницы'!H521,INDEX('Доп настройки участников'!F:F,2+N521))</f>
        <v>0</v>
      </c>
      <c r="D521" s="13">
        <f>IF(M521,'Выгрузка из ревьюшницы'!J521,INDEX('Доп настройки участников'!G:G,2+N521))</f>
        <v>0</v>
      </c>
      <c r="E521" s="13" t="e">
        <f>INDEX('Сопоставление оценок'!$A$3:$A$14,MATCH(IF(M521,'Выгрузка из ревьюшницы'!K521,INDEX('Доп настройки участников'!H:H,2+N521)),'Сопоставление оценок'!$C$3:$C$14,0))</f>
        <v>#N/A</v>
      </c>
      <c r="F521" s="13" t="e">
        <f>INDEX('Сопоставление оценок'!$B$3:$B$14,MATCH(Table13[[#This Row],[mark_at_review]],'Сопоставление оценок'!$C$3:$C$14,0))</f>
        <v>#N/A</v>
      </c>
      <c r="G521" s="13">
        <f>IF(M521,IFERROR(IF(OR('Выгрузка из ревьюшницы'!X521,'Выгрузка из ревьюшницы'!Z521),1,0),0),INDEX('Доп настройки участников'!I:I,2+N521))</f>
        <v>0</v>
      </c>
      <c r="H521" s="13">
        <f>IF(M521,'Выгрузка из ревьюшницы'!AJ521,INDEX('Доп настройки участников'!J:J,2+N521))</f>
        <v>0</v>
      </c>
      <c r="I521" s="16" t="str">
        <f>IFERROR(IF($H521=0,"",INDEX(Разметка!B:B,MATCH($H521,Разметка!A:A,0))),0)</f>
        <v/>
      </c>
      <c r="J521" s="16" t="str">
        <f>IFERROR(IF($H521=0,"",INDEX(Разметка!C:C,MATCH($H521,Разметка!A:A,0))),0)</f>
        <v/>
      </c>
      <c r="K521" s="16" t="e">
        <f>IF($F521&gt;0,IFERROR(MATCH(A521,'Доп настройки участников'!A:A,0),-1)*(-1),0)</f>
        <v>#N/A</v>
      </c>
      <c r="L521" s="16" t="str">
        <f t="shared" si="70"/>
        <v>Нет</v>
      </c>
      <c r="M521" s="33" t="b">
        <f t="shared" si="71"/>
        <v>0</v>
      </c>
      <c r="N521" s="33">
        <f t="shared" si="72"/>
        <v>489</v>
      </c>
      <c r="O521" s="33">
        <v>520</v>
      </c>
      <c r="AG521" s="20" t="str">
        <f t="shared" si="67"/>
        <v>00</v>
      </c>
      <c r="AH521" s="7">
        <f t="shared" si="68"/>
        <v>0</v>
      </c>
      <c r="AI521">
        <f t="shared" si="69"/>
        <v>0</v>
      </c>
      <c r="AJ521">
        <f t="shared" si="66"/>
        <v>0</v>
      </c>
      <c r="AK521">
        <f t="shared" si="66"/>
        <v>0</v>
      </c>
      <c r="AL521">
        <f t="shared" si="66"/>
        <v>0</v>
      </c>
      <c r="AM521">
        <f t="shared" si="66"/>
        <v>0</v>
      </c>
      <c r="AN521">
        <f t="shared" si="66"/>
        <v>0</v>
      </c>
      <c r="AO521">
        <f t="shared" si="66"/>
        <v>0</v>
      </c>
    </row>
    <row r="522" spans="1:41" x14ac:dyDescent="0.25">
      <c r="A522" s="13">
        <f>IF(M522,'Выгрузка из ревьюшницы'!B522,INDEX('Доп настройки участников'!D:D,2+N522))</f>
        <v>0</v>
      </c>
      <c r="B522" s="13">
        <f>IF(M522,'Выгрузка из ревьюшницы'!C522,INDEX('Доп настройки участников'!E:E,2+N522))</f>
        <v>0</v>
      </c>
      <c r="C522" s="13">
        <f>IF(M522,'Выгрузка из ревьюшницы'!H522,INDEX('Доп настройки участников'!F:F,2+N522))</f>
        <v>0</v>
      </c>
      <c r="D522" s="13">
        <f>IF(M522,'Выгрузка из ревьюшницы'!J522,INDEX('Доп настройки участников'!G:G,2+N522))</f>
        <v>0</v>
      </c>
      <c r="E522" s="13" t="e">
        <f>INDEX('Сопоставление оценок'!$A$3:$A$14,MATCH(IF(M522,'Выгрузка из ревьюшницы'!K522,INDEX('Доп настройки участников'!H:H,2+N522)),'Сопоставление оценок'!$C$3:$C$14,0))</f>
        <v>#N/A</v>
      </c>
      <c r="F522" s="13" t="e">
        <f>INDEX('Сопоставление оценок'!$B$3:$B$14,MATCH(Table13[[#This Row],[mark_at_review]],'Сопоставление оценок'!$C$3:$C$14,0))</f>
        <v>#N/A</v>
      </c>
      <c r="G522" s="13">
        <f>IF(M522,IFERROR(IF(OR('Выгрузка из ревьюшницы'!X522,'Выгрузка из ревьюшницы'!Z522),1,0),0),INDEX('Доп настройки участников'!I:I,2+N522))</f>
        <v>0</v>
      </c>
      <c r="H522" s="13">
        <f>IF(M522,'Выгрузка из ревьюшницы'!AJ522,INDEX('Доп настройки участников'!J:J,2+N522))</f>
        <v>0</v>
      </c>
      <c r="I522" s="16" t="str">
        <f>IFERROR(IF($H522=0,"",INDEX(Разметка!B:B,MATCH($H522,Разметка!A:A,0))),0)</f>
        <v/>
      </c>
      <c r="J522" s="16" t="str">
        <f>IFERROR(IF($H522=0,"",INDEX(Разметка!C:C,MATCH($H522,Разметка!A:A,0))),0)</f>
        <v/>
      </c>
      <c r="K522" s="16" t="e">
        <f>IF($F522&gt;0,IFERROR(MATCH(A522,'Доп настройки участников'!A:A,0),-1)*(-1),0)</f>
        <v>#N/A</v>
      </c>
      <c r="L522" s="16" t="str">
        <f t="shared" si="70"/>
        <v>Нет</v>
      </c>
      <c r="M522" s="33" t="b">
        <f t="shared" si="71"/>
        <v>0</v>
      </c>
      <c r="N522" s="33">
        <f t="shared" si="72"/>
        <v>490</v>
      </c>
      <c r="O522" s="33">
        <v>521</v>
      </c>
      <c r="AG522" s="20" t="str">
        <f t="shared" si="67"/>
        <v>00</v>
      </c>
      <c r="AH522" s="7">
        <f t="shared" si="68"/>
        <v>0</v>
      </c>
      <c r="AI522">
        <f t="shared" si="69"/>
        <v>0</v>
      </c>
      <c r="AJ522">
        <f t="shared" si="66"/>
        <v>0</v>
      </c>
      <c r="AK522">
        <f t="shared" si="66"/>
        <v>0</v>
      </c>
      <c r="AL522">
        <f t="shared" si="66"/>
        <v>0</v>
      </c>
      <c r="AM522">
        <f t="shared" si="66"/>
        <v>0</v>
      </c>
      <c r="AN522">
        <f t="shared" si="66"/>
        <v>0</v>
      </c>
      <c r="AO522">
        <f t="shared" si="66"/>
        <v>0</v>
      </c>
    </row>
    <row r="523" spans="1:41" x14ac:dyDescent="0.25">
      <c r="A523" s="13">
        <f>IF(M523,'Выгрузка из ревьюшницы'!B523,INDEX('Доп настройки участников'!D:D,2+N523))</f>
        <v>0</v>
      </c>
      <c r="B523" s="13">
        <f>IF(M523,'Выгрузка из ревьюшницы'!C523,INDEX('Доп настройки участников'!E:E,2+N523))</f>
        <v>0</v>
      </c>
      <c r="C523" s="13">
        <f>IF(M523,'Выгрузка из ревьюшницы'!H523,INDEX('Доп настройки участников'!F:F,2+N523))</f>
        <v>0</v>
      </c>
      <c r="D523" s="13">
        <f>IF(M523,'Выгрузка из ревьюшницы'!J523,INDEX('Доп настройки участников'!G:G,2+N523))</f>
        <v>0</v>
      </c>
      <c r="E523" s="13" t="e">
        <f>INDEX('Сопоставление оценок'!$A$3:$A$14,MATCH(IF(M523,'Выгрузка из ревьюшницы'!K523,INDEX('Доп настройки участников'!H:H,2+N523)),'Сопоставление оценок'!$C$3:$C$14,0))</f>
        <v>#N/A</v>
      </c>
      <c r="F523" s="13" t="e">
        <f>INDEX('Сопоставление оценок'!$B$3:$B$14,MATCH(Table13[[#This Row],[mark_at_review]],'Сопоставление оценок'!$C$3:$C$14,0))</f>
        <v>#N/A</v>
      </c>
      <c r="G523" s="13">
        <f>IF(M523,IFERROR(IF(OR('Выгрузка из ревьюшницы'!X523,'Выгрузка из ревьюшницы'!Z523),1,0),0),INDEX('Доп настройки участников'!I:I,2+N523))</f>
        <v>0</v>
      </c>
      <c r="H523" s="13">
        <f>IF(M523,'Выгрузка из ревьюшницы'!AJ523,INDEX('Доп настройки участников'!J:J,2+N523))</f>
        <v>0</v>
      </c>
      <c r="I523" s="16" t="str">
        <f>IFERROR(IF($H523=0,"",INDEX(Разметка!B:B,MATCH($H523,Разметка!A:A,0))),0)</f>
        <v/>
      </c>
      <c r="J523" s="16" t="str">
        <f>IFERROR(IF($H523=0,"",INDEX(Разметка!C:C,MATCH($H523,Разметка!A:A,0))),0)</f>
        <v/>
      </c>
      <c r="K523" s="16" t="e">
        <f>IF($F523&gt;0,IFERROR(MATCH(A523,'Доп настройки участников'!A:A,0),-1)*(-1),0)</f>
        <v>#N/A</v>
      </c>
      <c r="L523" s="16" t="str">
        <f t="shared" si="70"/>
        <v>Нет</v>
      </c>
      <c r="M523" s="33" t="b">
        <f t="shared" si="71"/>
        <v>0</v>
      </c>
      <c r="N523" s="33">
        <f t="shared" si="72"/>
        <v>491</v>
      </c>
      <c r="O523" s="33">
        <v>522</v>
      </c>
      <c r="AG523" s="20" t="str">
        <f t="shared" si="67"/>
        <v>00</v>
      </c>
      <c r="AH523" s="7">
        <f t="shared" si="68"/>
        <v>0</v>
      </c>
      <c r="AI523">
        <f t="shared" si="69"/>
        <v>0</v>
      </c>
      <c r="AJ523">
        <f t="shared" si="66"/>
        <v>0</v>
      </c>
      <c r="AK523">
        <f t="shared" si="66"/>
        <v>0</v>
      </c>
      <c r="AL523">
        <f t="shared" si="66"/>
        <v>0</v>
      </c>
      <c r="AM523">
        <f t="shared" si="66"/>
        <v>0</v>
      </c>
      <c r="AN523">
        <f t="shared" si="66"/>
        <v>0</v>
      </c>
      <c r="AO523">
        <f t="shared" si="66"/>
        <v>0</v>
      </c>
    </row>
    <row r="524" spans="1:41" x14ac:dyDescent="0.25">
      <c r="A524" s="13">
        <f>IF(M524,'Выгрузка из ревьюшницы'!B524,INDEX('Доп настройки участников'!D:D,2+N524))</f>
        <v>0</v>
      </c>
      <c r="B524" s="13">
        <f>IF(M524,'Выгрузка из ревьюшницы'!C524,INDEX('Доп настройки участников'!E:E,2+N524))</f>
        <v>0</v>
      </c>
      <c r="C524" s="13">
        <f>IF(M524,'Выгрузка из ревьюшницы'!H524,INDEX('Доп настройки участников'!F:F,2+N524))</f>
        <v>0</v>
      </c>
      <c r="D524" s="13">
        <f>IF(M524,'Выгрузка из ревьюшницы'!J524,INDEX('Доп настройки участников'!G:G,2+N524))</f>
        <v>0</v>
      </c>
      <c r="E524" s="13" t="e">
        <f>INDEX('Сопоставление оценок'!$A$3:$A$14,MATCH(IF(M524,'Выгрузка из ревьюшницы'!K524,INDEX('Доп настройки участников'!H:H,2+N524)),'Сопоставление оценок'!$C$3:$C$14,0))</f>
        <v>#N/A</v>
      </c>
      <c r="F524" s="13" t="e">
        <f>INDEX('Сопоставление оценок'!$B$3:$B$14,MATCH(Table13[[#This Row],[mark_at_review]],'Сопоставление оценок'!$C$3:$C$14,0))</f>
        <v>#N/A</v>
      </c>
      <c r="G524" s="13">
        <f>IF(M524,IFERROR(IF(OR('Выгрузка из ревьюшницы'!X524,'Выгрузка из ревьюшницы'!Z524),1,0),0),INDEX('Доп настройки участников'!I:I,2+N524))</f>
        <v>0</v>
      </c>
      <c r="H524" s="13">
        <f>IF(M524,'Выгрузка из ревьюшницы'!AJ524,INDEX('Доп настройки участников'!J:J,2+N524))</f>
        <v>0</v>
      </c>
      <c r="I524" s="16" t="str">
        <f>IFERROR(IF($H524=0,"",INDEX(Разметка!B:B,MATCH($H524,Разметка!A:A,0))),0)</f>
        <v/>
      </c>
      <c r="J524" s="16" t="str">
        <f>IFERROR(IF($H524=0,"",INDEX(Разметка!C:C,MATCH($H524,Разметка!A:A,0))),0)</f>
        <v/>
      </c>
      <c r="K524" s="16" t="e">
        <f>IF($F524&gt;0,IFERROR(MATCH(A524,'Доп настройки участников'!A:A,0),-1)*(-1),0)</f>
        <v>#N/A</v>
      </c>
      <c r="L524" s="16" t="str">
        <f t="shared" si="70"/>
        <v>Нет</v>
      </c>
      <c r="M524" s="33" t="b">
        <f t="shared" si="71"/>
        <v>0</v>
      </c>
      <c r="N524" s="33">
        <f t="shared" si="72"/>
        <v>492</v>
      </c>
      <c r="O524" s="33">
        <v>523</v>
      </c>
      <c r="AG524" s="20" t="str">
        <f t="shared" si="67"/>
        <v>00</v>
      </c>
      <c r="AH524" s="7">
        <f t="shared" si="68"/>
        <v>0</v>
      </c>
      <c r="AI524">
        <f t="shared" si="69"/>
        <v>0</v>
      </c>
      <c r="AJ524">
        <f t="shared" si="66"/>
        <v>0</v>
      </c>
      <c r="AK524">
        <f t="shared" si="66"/>
        <v>0</v>
      </c>
      <c r="AL524">
        <f t="shared" si="66"/>
        <v>0</v>
      </c>
      <c r="AM524">
        <f t="shared" ref="AJ524:AO566" si="73">INDEX($Y:$AF,MATCH($AI524&amp;$AH524,$AG:$AG,0),MATCH(AM$1,$Y$4:$AF$4,0))</f>
        <v>0</v>
      </c>
      <c r="AN524">
        <f t="shared" si="73"/>
        <v>0</v>
      </c>
      <c r="AO524">
        <f t="shared" si="73"/>
        <v>0</v>
      </c>
    </row>
    <row r="525" spans="1:41" x14ac:dyDescent="0.25">
      <c r="A525" s="13">
        <f>IF(M525,'Выгрузка из ревьюшницы'!B525,INDEX('Доп настройки участников'!D:D,2+N525))</f>
        <v>0</v>
      </c>
      <c r="B525" s="13">
        <f>IF(M525,'Выгрузка из ревьюшницы'!C525,INDEX('Доп настройки участников'!E:E,2+N525))</f>
        <v>0</v>
      </c>
      <c r="C525" s="13">
        <f>IF(M525,'Выгрузка из ревьюшницы'!H525,INDEX('Доп настройки участников'!F:F,2+N525))</f>
        <v>0</v>
      </c>
      <c r="D525" s="13">
        <f>IF(M525,'Выгрузка из ревьюшницы'!J525,INDEX('Доп настройки участников'!G:G,2+N525))</f>
        <v>0</v>
      </c>
      <c r="E525" s="13" t="e">
        <f>INDEX('Сопоставление оценок'!$A$3:$A$14,MATCH(IF(M525,'Выгрузка из ревьюшницы'!K525,INDEX('Доп настройки участников'!H:H,2+N525)),'Сопоставление оценок'!$C$3:$C$14,0))</f>
        <v>#N/A</v>
      </c>
      <c r="F525" s="13" t="e">
        <f>INDEX('Сопоставление оценок'!$B$3:$B$14,MATCH(Table13[[#This Row],[mark_at_review]],'Сопоставление оценок'!$C$3:$C$14,0))</f>
        <v>#N/A</v>
      </c>
      <c r="G525" s="13">
        <f>IF(M525,IFERROR(IF(OR('Выгрузка из ревьюшницы'!X525,'Выгрузка из ревьюшницы'!Z525),1,0),0),INDEX('Доп настройки участников'!I:I,2+N525))</f>
        <v>0</v>
      </c>
      <c r="H525" s="13">
        <f>IF(M525,'Выгрузка из ревьюшницы'!AJ525,INDEX('Доп настройки участников'!J:J,2+N525))</f>
        <v>0</v>
      </c>
      <c r="I525" s="16" t="str">
        <f>IFERROR(IF($H525=0,"",INDEX(Разметка!B:B,MATCH($H525,Разметка!A:A,0))),0)</f>
        <v/>
      </c>
      <c r="J525" s="16" t="str">
        <f>IFERROR(IF($H525=0,"",INDEX(Разметка!C:C,MATCH($H525,Разметка!A:A,0))),0)</f>
        <v/>
      </c>
      <c r="K525" s="16" t="e">
        <f>IF($F525&gt;0,IFERROR(MATCH(A525,'Доп настройки участников'!A:A,0),-1)*(-1),0)</f>
        <v>#N/A</v>
      </c>
      <c r="L525" s="16" t="str">
        <f t="shared" si="70"/>
        <v>Нет</v>
      </c>
      <c r="M525" s="33" t="b">
        <f t="shared" si="71"/>
        <v>0</v>
      </c>
      <c r="N525" s="33">
        <f t="shared" si="72"/>
        <v>493</v>
      </c>
      <c r="O525" s="33">
        <v>524</v>
      </c>
      <c r="AG525" s="20" t="str">
        <f t="shared" si="67"/>
        <v>00</v>
      </c>
      <c r="AH525" s="7">
        <f t="shared" si="68"/>
        <v>0</v>
      </c>
      <c r="AI525">
        <f t="shared" si="69"/>
        <v>0</v>
      </c>
      <c r="AJ525">
        <f t="shared" si="73"/>
        <v>0</v>
      </c>
      <c r="AK525">
        <f t="shared" si="73"/>
        <v>0</v>
      </c>
      <c r="AL525">
        <f t="shared" si="73"/>
        <v>0</v>
      </c>
      <c r="AM525">
        <f t="shared" si="73"/>
        <v>0</v>
      </c>
      <c r="AN525">
        <f t="shared" si="73"/>
        <v>0</v>
      </c>
      <c r="AO525">
        <f t="shared" si="73"/>
        <v>0</v>
      </c>
    </row>
    <row r="526" spans="1:41" x14ac:dyDescent="0.25">
      <c r="A526" s="13">
        <f>IF(M526,'Выгрузка из ревьюшницы'!B526,INDEX('Доп настройки участников'!D:D,2+N526))</f>
        <v>0</v>
      </c>
      <c r="B526" s="13">
        <f>IF(M526,'Выгрузка из ревьюшницы'!C526,INDEX('Доп настройки участников'!E:E,2+N526))</f>
        <v>0</v>
      </c>
      <c r="C526" s="13">
        <f>IF(M526,'Выгрузка из ревьюшницы'!H526,INDEX('Доп настройки участников'!F:F,2+N526))</f>
        <v>0</v>
      </c>
      <c r="D526" s="13">
        <f>IF(M526,'Выгрузка из ревьюшницы'!J526,INDEX('Доп настройки участников'!G:G,2+N526))</f>
        <v>0</v>
      </c>
      <c r="E526" s="13" t="e">
        <f>INDEX('Сопоставление оценок'!$A$3:$A$14,MATCH(IF(M526,'Выгрузка из ревьюшницы'!K526,INDEX('Доп настройки участников'!H:H,2+N526)),'Сопоставление оценок'!$C$3:$C$14,0))</f>
        <v>#N/A</v>
      </c>
      <c r="F526" s="13" t="e">
        <f>INDEX('Сопоставление оценок'!$B$3:$B$14,MATCH(Table13[[#This Row],[mark_at_review]],'Сопоставление оценок'!$C$3:$C$14,0))</f>
        <v>#N/A</v>
      </c>
      <c r="G526" s="13">
        <f>IF(M526,IFERROR(IF(OR('Выгрузка из ревьюшницы'!X526,'Выгрузка из ревьюшницы'!Z526),1,0),0),INDEX('Доп настройки участников'!I:I,2+N526))</f>
        <v>0</v>
      </c>
      <c r="H526" s="13">
        <f>IF(M526,'Выгрузка из ревьюшницы'!AJ526,INDEX('Доп настройки участников'!J:J,2+N526))</f>
        <v>0</v>
      </c>
      <c r="I526" s="16" t="str">
        <f>IFERROR(IF($H526=0,"",INDEX(Разметка!B:B,MATCH($H526,Разметка!A:A,0))),0)</f>
        <v/>
      </c>
      <c r="J526" s="16" t="str">
        <f>IFERROR(IF($H526=0,"",INDEX(Разметка!C:C,MATCH($H526,Разметка!A:A,0))),0)</f>
        <v/>
      </c>
      <c r="K526" s="16" t="e">
        <f>IF($F526&gt;0,IFERROR(MATCH(A526,'Доп настройки участников'!A:A,0),-1)*(-1),0)</f>
        <v>#N/A</v>
      </c>
      <c r="L526" s="16" t="str">
        <f t="shared" si="70"/>
        <v>Нет</v>
      </c>
      <c r="M526" s="33" t="b">
        <f t="shared" si="71"/>
        <v>0</v>
      </c>
      <c r="N526" s="33">
        <f t="shared" si="72"/>
        <v>494</v>
      </c>
      <c r="O526" s="33">
        <v>525</v>
      </c>
      <c r="AG526" s="20" t="str">
        <f t="shared" si="67"/>
        <v>00</v>
      </c>
      <c r="AH526" s="7">
        <f t="shared" si="68"/>
        <v>0</v>
      </c>
      <c r="AI526">
        <f t="shared" si="69"/>
        <v>0</v>
      </c>
      <c r="AJ526">
        <f t="shared" si="73"/>
        <v>0</v>
      </c>
      <c r="AK526">
        <f t="shared" si="73"/>
        <v>0</v>
      </c>
      <c r="AL526">
        <f t="shared" si="73"/>
        <v>0</v>
      </c>
      <c r="AM526">
        <f t="shared" si="73"/>
        <v>0</v>
      </c>
      <c r="AN526">
        <f t="shared" si="73"/>
        <v>0</v>
      </c>
      <c r="AO526">
        <f t="shared" si="73"/>
        <v>0</v>
      </c>
    </row>
    <row r="527" spans="1:41" x14ac:dyDescent="0.25">
      <c r="A527" s="13">
        <f>IF(M527,'Выгрузка из ревьюшницы'!B527,INDEX('Доп настройки участников'!D:D,2+N527))</f>
        <v>0</v>
      </c>
      <c r="B527" s="13">
        <f>IF(M527,'Выгрузка из ревьюшницы'!C527,INDEX('Доп настройки участников'!E:E,2+N527))</f>
        <v>0</v>
      </c>
      <c r="C527" s="13">
        <f>IF(M527,'Выгрузка из ревьюшницы'!H527,INDEX('Доп настройки участников'!F:F,2+N527))</f>
        <v>0</v>
      </c>
      <c r="D527" s="13">
        <f>IF(M527,'Выгрузка из ревьюшницы'!J527,INDEX('Доп настройки участников'!G:G,2+N527))</f>
        <v>0</v>
      </c>
      <c r="E527" s="13" t="e">
        <f>INDEX('Сопоставление оценок'!$A$3:$A$14,MATCH(IF(M527,'Выгрузка из ревьюшницы'!K527,INDEX('Доп настройки участников'!H:H,2+N527)),'Сопоставление оценок'!$C$3:$C$14,0))</f>
        <v>#N/A</v>
      </c>
      <c r="F527" s="13" t="e">
        <f>INDEX('Сопоставление оценок'!$B$3:$B$14,MATCH(Table13[[#This Row],[mark_at_review]],'Сопоставление оценок'!$C$3:$C$14,0))</f>
        <v>#N/A</v>
      </c>
      <c r="G527" s="13">
        <f>IF(M527,IFERROR(IF(OR('Выгрузка из ревьюшницы'!X527,'Выгрузка из ревьюшницы'!Z527),1,0),0),INDEX('Доп настройки участников'!I:I,2+N527))</f>
        <v>0</v>
      </c>
      <c r="H527" s="13">
        <f>IF(M527,'Выгрузка из ревьюшницы'!AJ527,INDEX('Доп настройки участников'!J:J,2+N527))</f>
        <v>0</v>
      </c>
      <c r="I527" s="16" t="str">
        <f>IFERROR(IF($H527=0,"",INDEX(Разметка!B:B,MATCH($H527,Разметка!A:A,0))),0)</f>
        <v/>
      </c>
      <c r="J527" s="16" t="str">
        <f>IFERROR(IF($H527=0,"",INDEX(Разметка!C:C,MATCH($H527,Разметка!A:A,0))),0)</f>
        <v/>
      </c>
      <c r="K527" s="16" t="e">
        <f>IF($F527&gt;0,IFERROR(MATCH(A527,'Доп настройки участников'!A:A,0),-1)*(-1),0)</f>
        <v>#N/A</v>
      </c>
      <c r="L527" s="16" t="str">
        <f t="shared" si="70"/>
        <v>Нет</v>
      </c>
      <c r="M527" s="33" t="b">
        <f t="shared" si="71"/>
        <v>0</v>
      </c>
      <c r="N527" s="33">
        <f t="shared" si="72"/>
        <v>495</v>
      </c>
      <c r="O527" s="33">
        <v>526</v>
      </c>
      <c r="AG527" s="20" t="str">
        <f t="shared" si="67"/>
        <v>00</v>
      </c>
      <c r="AH527" s="7">
        <f t="shared" si="68"/>
        <v>0</v>
      </c>
      <c r="AI527">
        <f t="shared" si="69"/>
        <v>0</v>
      </c>
      <c r="AJ527">
        <f t="shared" si="73"/>
        <v>0</v>
      </c>
      <c r="AK527">
        <f t="shared" si="73"/>
        <v>0</v>
      </c>
      <c r="AL527">
        <f t="shared" si="73"/>
        <v>0</v>
      </c>
      <c r="AM527">
        <f t="shared" si="73"/>
        <v>0</v>
      </c>
      <c r="AN527">
        <f t="shared" si="73"/>
        <v>0</v>
      </c>
      <c r="AO527">
        <f t="shared" si="73"/>
        <v>0</v>
      </c>
    </row>
    <row r="528" spans="1:41" x14ac:dyDescent="0.25">
      <c r="A528" s="13">
        <f>IF(M528,'Выгрузка из ревьюшницы'!B528,INDEX('Доп настройки участников'!D:D,2+N528))</f>
        <v>0</v>
      </c>
      <c r="B528" s="13">
        <f>IF(M528,'Выгрузка из ревьюшницы'!C528,INDEX('Доп настройки участников'!E:E,2+N528))</f>
        <v>0</v>
      </c>
      <c r="C528" s="13">
        <f>IF(M528,'Выгрузка из ревьюшницы'!H528,INDEX('Доп настройки участников'!F:F,2+N528))</f>
        <v>0</v>
      </c>
      <c r="D528" s="13">
        <f>IF(M528,'Выгрузка из ревьюшницы'!J528,INDEX('Доп настройки участников'!G:G,2+N528))</f>
        <v>0</v>
      </c>
      <c r="E528" s="13" t="e">
        <f>INDEX('Сопоставление оценок'!$A$3:$A$14,MATCH(IF(M528,'Выгрузка из ревьюшницы'!K528,INDEX('Доп настройки участников'!H:H,2+N528)),'Сопоставление оценок'!$C$3:$C$14,0))</f>
        <v>#N/A</v>
      </c>
      <c r="F528" s="13" t="e">
        <f>INDEX('Сопоставление оценок'!$B$3:$B$14,MATCH(Table13[[#This Row],[mark_at_review]],'Сопоставление оценок'!$C$3:$C$14,0))</f>
        <v>#N/A</v>
      </c>
      <c r="G528" s="13">
        <f>IF(M528,IFERROR(IF(OR('Выгрузка из ревьюшницы'!X528,'Выгрузка из ревьюшницы'!Z528),1,0),0),INDEX('Доп настройки участников'!I:I,2+N528))</f>
        <v>0</v>
      </c>
      <c r="H528" s="13">
        <f>IF(M528,'Выгрузка из ревьюшницы'!AJ528,INDEX('Доп настройки участников'!J:J,2+N528))</f>
        <v>0</v>
      </c>
      <c r="I528" s="16" t="str">
        <f>IFERROR(IF($H528=0,"",INDEX(Разметка!B:B,MATCH($H528,Разметка!A:A,0))),0)</f>
        <v/>
      </c>
      <c r="J528" s="16" t="str">
        <f>IFERROR(IF($H528=0,"",INDEX(Разметка!C:C,MATCH($H528,Разметка!A:A,0))),0)</f>
        <v/>
      </c>
      <c r="K528" s="16" t="e">
        <f>IF($F528&gt;0,IFERROR(MATCH(A528,'Доп настройки участников'!A:A,0),-1)*(-1),0)</f>
        <v>#N/A</v>
      </c>
      <c r="L528" s="16" t="str">
        <f t="shared" si="70"/>
        <v>Нет</v>
      </c>
      <c r="M528" s="33" t="b">
        <f t="shared" si="71"/>
        <v>0</v>
      </c>
      <c r="N528" s="33">
        <f t="shared" si="72"/>
        <v>496</v>
      </c>
      <c r="O528" s="33">
        <v>527</v>
      </c>
      <c r="AG528" s="20" t="str">
        <f t="shared" si="67"/>
        <v>00</v>
      </c>
      <c r="AH528" s="7">
        <f t="shared" si="68"/>
        <v>0</v>
      </c>
      <c r="AI528">
        <f t="shared" si="69"/>
        <v>0</v>
      </c>
      <c r="AJ528">
        <f t="shared" si="73"/>
        <v>0</v>
      </c>
      <c r="AK528">
        <f t="shared" si="73"/>
        <v>0</v>
      </c>
      <c r="AL528">
        <f t="shared" si="73"/>
        <v>0</v>
      </c>
      <c r="AM528">
        <f t="shared" si="73"/>
        <v>0</v>
      </c>
      <c r="AN528">
        <f t="shared" si="73"/>
        <v>0</v>
      </c>
      <c r="AO528">
        <f t="shared" si="73"/>
        <v>0</v>
      </c>
    </row>
    <row r="529" spans="1:41" x14ac:dyDescent="0.25">
      <c r="A529" s="13">
        <f>IF(M529,'Выгрузка из ревьюшницы'!B529,INDEX('Доп настройки участников'!D:D,2+N529))</f>
        <v>0</v>
      </c>
      <c r="B529" s="13">
        <f>IF(M529,'Выгрузка из ревьюшницы'!C529,INDEX('Доп настройки участников'!E:E,2+N529))</f>
        <v>0</v>
      </c>
      <c r="C529" s="13">
        <f>IF(M529,'Выгрузка из ревьюшницы'!H529,INDEX('Доп настройки участников'!F:F,2+N529))</f>
        <v>0</v>
      </c>
      <c r="D529" s="13">
        <f>IF(M529,'Выгрузка из ревьюшницы'!J529,INDEX('Доп настройки участников'!G:G,2+N529))</f>
        <v>0</v>
      </c>
      <c r="E529" s="13" t="e">
        <f>INDEX('Сопоставление оценок'!$A$3:$A$14,MATCH(IF(M529,'Выгрузка из ревьюшницы'!K529,INDEX('Доп настройки участников'!H:H,2+N529)),'Сопоставление оценок'!$C$3:$C$14,0))</f>
        <v>#N/A</v>
      </c>
      <c r="F529" s="13" t="e">
        <f>INDEX('Сопоставление оценок'!$B$3:$B$14,MATCH(Table13[[#This Row],[mark_at_review]],'Сопоставление оценок'!$C$3:$C$14,0))</f>
        <v>#N/A</v>
      </c>
      <c r="G529" s="13">
        <f>IF(M529,IFERROR(IF(OR('Выгрузка из ревьюшницы'!X529,'Выгрузка из ревьюшницы'!Z529),1,0),0),INDEX('Доп настройки участников'!I:I,2+N529))</f>
        <v>0</v>
      </c>
      <c r="H529" s="13">
        <f>IF(M529,'Выгрузка из ревьюшницы'!AJ529,INDEX('Доп настройки участников'!J:J,2+N529))</f>
        <v>0</v>
      </c>
      <c r="I529" s="16" t="str">
        <f>IFERROR(IF($H529=0,"",INDEX(Разметка!B:B,MATCH($H529,Разметка!A:A,0))),0)</f>
        <v/>
      </c>
      <c r="J529" s="16" t="str">
        <f>IFERROR(IF($H529=0,"",INDEX(Разметка!C:C,MATCH($H529,Разметка!A:A,0))),0)</f>
        <v/>
      </c>
      <c r="K529" s="16" t="e">
        <f>IF($F529&gt;0,IFERROR(MATCH(A529,'Доп настройки участников'!A:A,0),-1)*(-1),0)</f>
        <v>#N/A</v>
      </c>
      <c r="L529" s="16" t="str">
        <f t="shared" si="70"/>
        <v>Нет</v>
      </c>
      <c r="M529" s="33" t="b">
        <f t="shared" si="71"/>
        <v>0</v>
      </c>
      <c r="N529" s="33">
        <f t="shared" si="72"/>
        <v>497</v>
      </c>
      <c r="O529" s="33">
        <v>528</v>
      </c>
      <c r="AG529" s="20" t="str">
        <f t="shared" si="67"/>
        <v>00</v>
      </c>
      <c r="AH529" s="7">
        <f t="shared" si="68"/>
        <v>0</v>
      </c>
      <c r="AI529">
        <f t="shared" si="69"/>
        <v>0</v>
      </c>
      <c r="AJ529">
        <f t="shared" si="73"/>
        <v>0</v>
      </c>
      <c r="AK529">
        <f t="shared" si="73"/>
        <v>0</v>
      </c>
      <c r="AL529">
        <f t="shared" si="73"/>
        <v>0</v>
      </c>
      <c r="AM529">
        <f t="shared" si="73"/>
        <v>0</v>
      </c>
      <c r="AN529">
        <f t="shared" si="73"/>
        <v>0</v>
      </c>
      <c r="AO529">
        <f t="shared" si="73"/>
        <v>0</v>
      </c>
    </row>
    <row r="530" spans="1:41" x14ac:dyDescent="0.25">
      <c r="A530" s="13">
        <f>IF(M530,'Выгрузка из ревьюшницы'!B530,INDEX('Доп настройки участников'!D:D,2+N530))</f>
        <v>0</v>
      </c>
      <c r="B530" s="13">
        <f>IF(M530,'Выгрузка из ревьюшницы'!C530,INDEX('Доп настройки участников'!E:E,2+N530))</f>
        <v>0</v>
      </c>
      <c r="C530" s="13">
        <f>IF(M530,'Выгрузка из ревьюшницы'!H530,INDEX('Доп настройки участников'!F:F,2+N530))</f>
        <v>0</v>
      </c>
      <c r="D530" s="13">
        <f>IF(M530,'Выгрузка из ревьюшницы'!J530,INDEX('Доп настройки участников'!G:G,2+N530))</f>
        <v>0</v>
      </c>
      <c r="E530" s="13" t="e">
        <f>INDEX('Сопоставление оценок'!$A$3:$A$14,MATCH(IF(M530,'Выгрузка из ревьюшницы'!K530,INDEX('Доп настройки участников'!H:H,2+N530)),'Сопоставление оценок'!$C$3:$C$14,0))</f>
        <v>#N/A</v>
      </c>
      <c r="F530" s="13" t="e">
        <f>INDEX('Сопоставление оценок'!$B$3:$B$14,MATCH(Table13[[#This Row],[mark_at_review]],'Сопоставление оценок'!$C$3:$C$14,0))</f>
        <v>#N/A</v>
      </c>
      <c r="G530" s="13">
        <f>IF(M530,IFERROR(IF(OR('Выгрузка из ревьюшницы'!X530,'Выгрузка из ревьюшницы'!Z530),1,0),0),INDEX('Доп настройки участников'!I:I,2+N530))</f>
        <v>0</v>
      </c>
      <c r="H530" s="13">
        <f>IF(M530,'Выгрузка из ревьюшницы'!AJ530,INDEX('Доп настройки участников'!J:J,2+N530))</f>
        <v>0</v>
      </c>
      <c r="I530" s="16" t="str">
        <f>IFERROR(IF($H530=0,"",INDEX(Разметка!B:B,MATCH($H530,Разметка!A:A,0))),0)</f>
        <v/>
      </c>
      <c r="J530" s="16" t="str">
        <f>IFERROR(IF($H530=0,"",INDEX(Разметка!C:C,MATCH($H530,Разметка!A:A,0))),0)</f>
        <v/>
      </c>
      <c r="K530" s="16" t="e">
        <f>IF($F530&gt;0,IFERROR(MATCH(A530,'Доп настройки участников'!A:A,0),-1)*(-1),0)</f>
        <v>#N/A</v>
      </c>
      <c r="L530" s="16" t="str">
        <f t="shared" si="70"/>
        <v>Нет</v>
      </c>
      <c r="M530" s="33" t="b">
        <f t="shared" si="71"/>
        <v>0</v>
      </c>
      <c r="N530" s="33">
        <f t="shared" si="72"/>
        <v>498</v>
      </c>
      <c r="O530" s="33">
        <v>529</v>
      </c>
      <c r="AG530" s="20" t="str">
        <f t="shared" si="67"/>
        <v>00</v>
      </c>
      <c r="AH530" s="7">
        <f t="shared" si="68"/>
        <v>0</v>
      </c>
      <c r="AI530">
        <f t="shared" si="69"/>
        <v>0</v>
      </c>
      <c r="AJ530">
        <f t="shared" si="73"/>
        <v>0</v>
      </c>
      <c r="AK530">
        <f t="shared" si="73"/>
        <v>0</v>
      </c>
      <c r="AL530">
        <f t="shared" si="73"/>
        <v>0</v>
      </c>
      <c r="AM530">
        <f t="shared" si="73"/>
        <v>0</v>
      </c>
      <c r="AN530">
        <f t="shared" si="73"/>
        <v>0</v>
      </c>
      <c r="AO530">
        <f t="shared" si="73"/>
        <v>0</v>
      </c>
    </row>
    <row r="531" spans="1:41" x14ac:dyDescent="0.25">
      <c r="A531" s="13">
        <f>IF(M531,'Выгрузка из ревьюшницы'!B531,INDEX('Доп настройки участников'!D:D,2+N531))</f>
        <v>0</v>
      </c>
      <c r="B531" s="13">
        <f>IF(M531,'Выгрузка из ревьюшницы'!C531,INDEX('Доп настройки участников'!E:E,2+N531))</f>
        <v>0</v>
      </c>
      <c r="C531" s="13">
        <f>IF(M531,'Выгрузка из ревьюшницы'!H531,INDEX('Доп настройки участников'!F:F,2+N531))</f>
        <v>0</v>
      </c>
      <c r="D531" s="13">
        <f>IF(M531,'Выгрузка из ревьюшницы'!J531,INDEX('Доп настройки участников'!G:G,2+N531))</f>
        <v>0</v>
      </c>
      <c r="E531" s="13" t="e">
        <f>INDEX('Сопоставление оценок'!$A$3:$A$14,MATCH(IF(M531,'Выгрузка из ревьюшницы'!K531,INDEX('Доп настройки участников'!H:H,2+N531)),'Сопоставление оценок'!$C$3:$C$14,0))</f>
        <v>#N/A</v>
      </c>
      <c r="F531" s="13" t="e">
        <f>INDEX('Сопоставление оценок'!$B$3:$B$14,MATCH(Table13[[#This Row],[mark_at_review]],'Сопоставление оценок'!$C$3:$C$14,0))</f>
        <v>#N/A</v>
      </c>
      <c r="G531" s="13">
        <f>IF(M531,IFERROR(IF(OR('Выгрузка из ревьюшницы'!X531,'Выгрузка из ревьюшницы'!Z531),1,0),0),INDEX('Доп настройки участников'!I:I,2+N531))</f>
        <v>0</v>
      </c>
      <c r="H531" s="13">
        <f>IF(M531,'Выгрузка из ревьюшницы'!AJ531,INDEX('Доп настройки участников'!J:J,2+N531))</f>
        <v>0</v>
      </c>
      <c r="I531" s="16" t="str">
        <f>IFERROR(IF($H531=0,"",INDEX(Разметка!B:B,MATCH($H531,Разметка!A:A,0))),0)</f>
        <v/>
      </c>
      <c r="J531" s="16" t="str">
        <f>IFERROR(IF($H531=0,"",INDEX(Разметка!C:C,MATCH($H531,Разметка!A:A,0))),0)</f>
        <v/>
      </c>
      <c r="K531" s="16" t="e">
        <f>IF($F531&gt;0,IFERROR(MATCH(A531,'Доп настройки участников'!A:A,0),-1)*(-1),0)</f>
        <v>#N/A</v>
      </c>
      <c r="L531" s="16" t="str">
        <f t="shared" si="70"/>
        <v>Нет</v>
      </c>
      <c r="M531" s="33" t="b">
        <f t="shared" si="71"/>
        <v>0</v>
      </c>
      <c r="N531" s="33">
        <f t="shared" si="72"/>
        <v>499</v>
      </c>
      <c r="O531" s="33">
        <v>530</v>
      </c>
      <c r="AG531" s="20" t="str">
        <f t="shared" si="67"/>
        <v>00</v>
      </c>
      <c r="AH531" s="7">
        <f t="shared" si="68"/>
        <v>0</v>
      </c>
      <c r="AI531">
        <f t="shared" si="69"/>
        <v>0</v>
      </c>
      <c r="AJ531">
        <f t="shared" si="73"/>
        <v>0</v>
      </c>
      <c r="AK531">
        <f t="shared" si="73"/>
        <v>0</v>
      </c>
      <c r="AL531">
        <f t="shared" si="73"/>
        <v>0</v>
      </c>
      <c r="AM531">
        <f t="shared" si="73"/>
        <v>0</v>
      </c>
      <c r="AN531">
        <f t="shared" si="73"/>
        <v>0</v>
      </c>
      <c r="AO531">
        <f t="shared" si="73"/>
        <v>0</v>
      </c>
    </row>
    <row r="532" spans="1:41" x14ac:dyDescent="0.25">
      <c r="A532" s="13">
        <f>IF(M532,'Выгрузка из ревьюшницы'!B532,INDEX('Доп настройки участников'!D:D,2+N532))</f>
        <v>0</v>
      </c>
      <c r="B532" s="13">
        <f>IF(M532,'Выгрузка из ревьюшницы'!C532,INDEX('Доп настройки участников'!E:E,2+N532))</f>
        <v>0</v>
      </c>
      <c r="C532" s="13">
        <f>IF(M532,'Выгрузка из ревьюшницы'!H532,INDEX('Доп настройки участников'!F:F,2+N532))</f>
        <v>0</v>
      </c>
      <c r="D532" s="13">
        <f>IF(M532,'Выгрузка из ревьюшницы'!J532,INDEX('Доп настройки участников'!G:G,2+N532))</f>
        <v>0</v>
      </c>
      <c r="E532" s="13" t="e">
        <f>INDEX('Сопоставление оценок'!$A$3:$A$14,MATCH(IF(M532,'Выгрузка из ревьюшницы'!K532,INDEX('Доп настройки участников'!H:H,2+N532)),'Сопоставление оценок'!$C$3:$C$14,0))</f>
        <v>#N/A</v>
      </c>
      <c r="F532" s="13" t="e">
        <f>INDEX('Сопоставление оценок'!$B$3:$B$14,MATCH(Table13[[#This Row],[mark_at_review]],'Сопоставление оценок'!$C$3:$C$14,0))</f>
        <v>#N/A</v>
      </c>
      <c r="G532" s="13">
        <f>IF(M532,IFERROR(IF(OR('Выгрузка из ревьюшницы'!X532,'Выгрузка из ревьюшницы'!Z532),1,0),0),INDEX('Доп настройки участников'!I:I,2+N532))</f>
        <v>0</v>
      </c>
      <c r="H532" s="13">
        <f>IF(M532,'Выгрузка из ревьюшницы'!AJ532,INDEX('Доп настройки участников'!J:J,2+N532))</f>
        <v>0</v>
      </c>
      <c r="I532" s="16" t="str">
        <f>IFERROR(IF($H532=0,"",INDEX(Разметка!B:B,MATCH($H532,Разметка!A:A,0))),0)</f>
        <v/>
      </c>
      <c r="J532" s="16" t="str">
        <f>IFERROR(IF($H532=0,"",INDEX(Разметка!C:C,MATCH($H532,Разметка!A:A,0))),0)</f>
        <v/>
      </c>
      <c r="K532" s="16" t="e">
        <f>IF($F532&gt;0,IFERROR(MATCH(A532,'Доп настройки участников'!A:A,0),-1)*(-1),0)</f>
        <v>#N/A</v>
      </c>
      <c r="L532" s="16" t="str">
        <f t="shared" si="70"/>
        <v>Нет</v>
      </c>
      <c r="M532" s="33" t="b">
        <f t="shared" si="71"/>
        <v>0</v>
      </c>
      <c r="N532" s="33">
        <f t="shared" si="72"/>
        <v>500</v>
      </c>
      <c r="O532" s="33">
        <v>531</v>
      </c>
      <c r="AG532" s="20" t="str">
        <f t="shared" si="67"/>
        <v>00</v>
      </c>
      <c r="AH532" s="7">
        <f t="shared" si="68"/>
        <v>0</v>
      </c>
      <c r="AI532">
        <f t="shared" si="69"/>
        <v>0</v>
      </c>
      <c r="AJ532">
        <f t="shared" si="73"/>
        <v>0</v>
      </c>
      <c r="AK532">
        <f t="shared" si="73"/>
        <v>0</v>
      </c>
      <c r="AL532">
        <f t="shared" si="73"/>
        <v>0</v>
      </c>
      <c r="AM532">
        <f t="shared" si="73"/>
        <v>0</v>
      </c>
      <c r="AN532">
        <f t="shared" si="73"/>
        <v>0</v>
      </c>
      <c r="AO532">
        <f t="shared" si="73"/>
        <v>0</v>
      </c>
    </row>
    <row r="533" spans="1:41" x14ac:dyDescent="0.25">
      <c r="A533" s="13">
        <f>IF(M533,'Выгрузка из ревьюшницы'!B533,INDEX('Доп настройки участников'!D:D,2+N533))</f>
        <v>0</v>
      </c>
      <c r="B533" s="13">
        <f>IF(M533,'Выгрузка из ревьюшницы'!C533,INDEX('Доп настройки участников'!E:E,2+N533))</f>
        <v>0</v>
      </c>
      <c r="C533" s="13">
        <f>IF(M533,'Выгрузка из ревьюшницы'!H533,INDEX('Доп настройки участников'!F:F,2+N533))</f>
        <v>0</v>
      </c>
      <c r="D533" s="13">
        <f>IF(M533,'Выгрузка из ревьюшницы'!J533,INDEX('Доп настройки участников'!G:G,2+N533))</f>
        <v>0</v>
      </c>
      <c r="E533" s="13" t="e">
        <f>INDEX('Сопоставление оценок'!$A$3:$A$14,MATCH(IF(M533,'Выгрузка из ревьюшницы'!K533,INDEX('Доп настройки участников'!H:H,2+N533)),'Сопоставление оценок'!$C$3:$C$14,0))</f>
        <v>#N/A</v>
      </c>
      <c r="F533" s="13" t="e">
        <f>INDEX('Сопоставление оценок'!$B$3:$B$14,MATCH(Table13[[#This Row],[mark_at_review]],'Сопоставление оценок'!$C$3:$C$14,0))</f>
        <v>#N/A</v>
      </c>
      <c r="G533" s="13">
        <f>IF(M533,IFERROR(IF(OR('Выгрузка из ревьюшницы'!X533,'Выгрузка из ревьюшницы'!Z533),1,0),0),INDEX('Доп настройки участников'!I:I,2+N533))</f>
        <v>0</v>
      </c>
      <c r="H533" s="13">
        <f>IF(M533,'Выгрузка из ревьюшницы'!AJ533,INDEX('Доп настройки участников'!J:J,2+N533))</f>
        <v>0</v>
      </c>
      <c r="I533" s="16" t="str">
        <f>IFERROR(IF($H533=0,"",INDEX(Разметка!B:B,MATCH($H533,Разметка!A:A,0))),0)</f>
        <v/>
      </c>
      <c r="J533" s="16" t="str">
        <f>IFERROR(IF($H533=0,"",INDEX(Разметка!C:C,MATCH($H533,Разметка!A:A,0))),0)</f>
        <v/>
      </c>
      <c r="K533" s="16" t="e">
        <f>IF($F533&gt;0,IFERROR(MATCH(A533,'Доп настройки участников'!A:A,0),-1)*(-1),0)</f>
        <v>#N/A</v>
      </c>
      <c r="L533" s="16" t="str">
        <f t="shared" si="70"/>
        <v>Нет</v>
      </c>
      <c r="M533" s="33" t="b">
        <f t="shared" si="71"/>
        <v>0</v>
      </c>
      <c r="N533" s="33">
        <f t="shared" si="72"/>
        <v>501</v>
      </c>
      <c r="O533" s="33">
        <v>532</v>
      </c>
      <c r="AG533" s="20" t="str">
        <f t="shared" si="67"/>
        <v>00</v>
      </c>
      <c r="AH533" s="7">
        <f t="shared" si="68"/>
        <v>0</v>
      </c>
      <c r="AI533">
        <f t="shared" si="69"/>
        <v>0</v>
      </c>
      <c r="AJ533">
        <f t="shared" si="73"/>
        <v>0</v>
      </c>
      <c r="AK533">
        <f t="shared" si="73"/>
        <v>0</v>
      </c>
      <c r="AL533">
        <f t="shared" si="73"/>
        <v>0</v>
      </c>
      <c r="AM533">
        <f t="shared" si="73"/>
        <v>0</v>
      </c>
      <c r="AN533">
        <f t="shared" si="73"/>
        <v>0</v>
      </c>
      <c r="AO533">
        <f t="shared" si="73"/>
        <v>0</v>
      </c>
    </row>
    <row r="534" spans="1:41" x14ac:dyDescent="0.25">
      <c r="A534" s="13">
        <f>IF(M534,'Выгрузка из ревьюшницы'!B534,INDEX('Доп настройки участников'!D:D,2+N534))</f>
        <v>0</v>
      </c>
      <c r="B534" s="13">
        <f>IF(M534,'Выгрузка из ревьюшницы'!C534,INDEX('Доп настройки участников'!E:E,2+N534))</f>
        <v>0</v>
      </c>
      <c r="C534" s="13">
        <f>IF(M534,'Выгрузка из ревьюшницы'!H534,INDEX('Доп настройки участников'!F:F,2+N534))</f>
        <v>0</v>
      </c>
      <c r="D534" s="13">
        <f>IF(M534,'Выгрузка из ревьюшницы'!J534,INDEX('Доп настройки участников'!G:G,2+N534))</f>
        <v>0</v>
      </c>
      <c r="E534" s="13" t="e">
        <f>INDEX('Сопоставление оценок'!$A$3:$A$14,MATCH(IF(M534,'Выгрузка из ревьюшницы'!K534,INDEX('Доп настройки участников'!H:H,2+N534)),'Сопоставление оценок'!$C$3:$C$14,0))</f>
        <v>#N/A</v>
      </c>
      <c r="F534" s="13" t="e">
        <f>INDEX('Сопоставление оценок'!$B$3:$B$14,MATCH(Table13[[#This Row],[mark_at_review]],'Сопоставление оценок'!$C$3:$C$14,0))</f>
        <v>#N/A</v>
      </c>
      <c r="G534" s="13">
        <f>IF(M534,IFERROR(IF(OR('Выгрузка из ревьюшницы'!X534,'Выгрузка из ревьюшницы'!Z534),1,0),0),INDEX('Доп настройки участников'!I:I,2+N534))</f>
        <v>0</v>
      </c>
      <c r="H534" s="13">
        <f>IF(M534,'Выгрузка из ревьюшницы'!AJ534,INDEX('Доп настройки участников'!J:J,2+N534))</f>
        <v>0</v>
      </c>
      <c r="I534" s="16" t="str">
        <f>IFERROR(IF($H534=0,"",INDEX(Разметка!B:B,MATCH($H534,Разметка!A:A,0))),0)</f>
        <v/>
      </c>
      <c r="J534" s="16" t="str">
        <f>IFERROR(IF($H534=0,"",INDEX(Разметка!C:C,MATCH($H534,Разметка!A:A,0))),0)</f>
        <v/>
      </c>
      <c r="K534" s="16" t="e">
        <f>IF($F534&gt;0,IFERROR(MATCH(A534,'Доп настройки участников'!A:A,0),-1)*(-1),0)</f>
        <v>#N/A</v>
      </c>
      <c r="L534" s="16" t="str">
        <f t="shared" si="70"/>
        <v>Нет</v>
      </c>
      <c r="M534" s="33" t="b">
        <f t="shared" si="71"/>
        <v>0</v>
      </c>
      <c r="N534" s="33">
        <f t="shared" si="72"/>
        <v>502</v>
      </c>
      <c r="O534" s="33">
        <v>533</v>
      </c>
      <c r="AG534" s="20" t="str">
        <f t="shared" si="67"/>
        <v>00</v>
      </c>
      <c r="AH534" s="7">
        <f t="shared" si="68"/>
        <v>0</v>
      </c>
      <c r="AI534">
        <f t="shared" si="69"/>
        <v>0</v>
      </c>
      <c r="AJ534">
        <f t="shared" si="73"/>
        <v>0</v>
      </c>
      <c r="AK534">
        <f t="shared" si="73"/>
        <v>0</v>
      </c>
      <c r="AL534">
        <f t="shared" si="73"/>
        <v>0</v>
      </c>
      <c r="AM534">
        <f t="shared" si="73"/>
        <v>0</v>
      </c>
      <c r="AN534">
        <f t="shared" si="73"/>
        <v>0</v>
      </c>
      <c r="AO534">
        <f t="shared" si="73"/>
        <v>0</v>
      </c>
    </row>
    <row r="535" spans="1:41" x14ac:dyDescent="0.25">
      <c r="A535" s="13">
        <f>IF(M535,'Выгрузка из ревьюшницы'!B535,INDEX('Доп настройки участников'!D:D,2+N535))</f>
        <v>0</v>
      </c>
      <c r="B535" s="13">
        <f>IF(M535,'Выгрузка из ревьюшницы'!C535,INDEX('Доп настройки участников'!E:E,2+N535))</f>
        <v>0</v>
      </c>
      <c r="C535" s="13">
        <f>IF(M535,'Выгрузка из ревьюшницы'!H535,INDEX('Доп настройки участников'!F:F,2+N535))</f>
        <v>0</v>
      </c>
      <c r="D535" s="13">
        <f>IF(M535,'Выгрузка из ревьюшницы'!J535,INDEX('Доп настройки участников'!G:G,2+N535))</f>
        <v>0</v>
      </c>
      <c r="E535" s="13" t="e">
        <f>INDEX('Сопоставление оценок'!$A$3:$A$14,MATCH(IF(M535,'Выгрузка из ревьюшницы'!K535,INDEX('Доп настройки участников'!H:H,2+N535)),'Сопоставление оценок'!$C$3:$C$14,0))</f>
        <v>#N/A</v>
      </c>
      <c r="F535" s="13" t="e">
        <f>INDEX('Сопоставление оценок'!$B$3:$B$14,MATCH(Table13[[#This Row],[mark_at_review]],'Сопоставление оценок'!$C$3:$C$14,0))</f>
        <v>#N/A</v>
      </c>
      <c r="G535" s="13">
        <f>IF(M535,IFERROR(IF(OR('Выгрузка из ревьюшницы'!X535,'Выгрузка из ревьюшницы'!Z535),1,0),0),INDEX('Доп настройки участников'!I:I,2+N535))</f>
        <v>0</v>
      </c>
      <c r="H535" s="13">
        <f>IF(M535,'Выгрузка из ревьюшницы'!AJ535,INDEX('Доп настройки участников'!J:J,2+N535))</f>
        <v>0</v>
      </c>
      <c r="I535" s="16" t="str">
        <f>IFERROR(IF($H535=0,"",INDEX(Разметка!B:B,MATCH($H535,Разметка!A:A,0))),0)</f>
        <v/>
      </c>
      <c r="J535" s="16" t="str">
        <f>IFERROR(IF($H535=0,"",INDEX(Разметка!C:C,MATCH($H535,Разметка!A:A,0))),0)</f>
        <v/>
      </c>
      <c r="K535" s="16" t="e">
        <f>IF($F535&gt;0,IFERROR(MATCH(A535,'Доп настройки участников'!A:A,0),-1)*(-1),0)</f>
        <v>#N/A</v>
      </c>
      <c r="L535" s="16" t="str">
        <f t="shared" si="70"/>
        <v>Нет</v>
      </c>
      <c r="M535" s="33" t="b">
        <f t="shared" si="71"/>
        <v>0</v>
      </c>
      <c r="N535" s="33">
        <f t="shared" si="72"/>
        <v>503</v>
      </c>
      <c r="O535" s="33">
        <v>534</v>
      </c>
      <c r="AG535" s="20" t="str">
        <f t="shared" si="67"/>
        <v>00</v>
      </c>
      <c r="AH535" s="7">
        <f t="shared" si="68"/>
        <v>0</v>
      </c>
      <c r="AI535">
        <f t="shared" si="69"/>
        <v>0</v>
      </c>
      <c r="AJ535">
        <f t="shared" si="73"/>
        <v>0</v>
      </c>
      <c r="AK535">
        <f t="shared" si="73"/>
        <v>0</v>
      </c>
      <c r="AL535">
        <f t="shared" si="73"/>
        <v>0</v>
      </c>
      <c r="AM535">
        <f t="shared" si="73"/>
        <v>0</v>
      </c>
      <c r="AN535">
        <f t="shared" si="73"/>
        <v>0</v>
      </c>
      <c r="AO535">
        <f t="shared" si="73"/>
        <v>0</v>
      </c>
    </row>
    <row r="536" spans="1:41" x14ac:dyDescent="0.25">
      <c r="A536" s="13">
        <f>IF(M536,'Выгрузка из ревьюшницы'!B536,INDEX('Доп настройки участников'!D:D,2+N536))</f>
        <v>0</v>
      </c>
      <c r="B536" s="13">
        <f>IF(M536,'Выгрузка из ревьюшницы'!C536,INDEX('Доп настройки участников'!E:E,2+N536))</f>
        <v>0</v>
      </c>
      <c r="C536" s="13">
        <f>IF(M536,'Выгрузка из ревьюшницы'!H536,INDEX('Доп настройки участников'!F:F,2+N536))</f>
        <v>0</v>
      </c>
      <c r="D536" s="13">
        <f>IF(M536,'Выгрузка из ревьюшницы'!J536,INDEX('Доп настройки участников'!G:G,2+N536))</f>
        <v>0</v>
      </c>
      <c r="E536" s="13" t="e">
        <f>INDEX('Сопоставление оценок'!$A$3:$A$14,MATCH(IF(M536,'Выгрузка из ревьюшницы'!K536,INDEX('Доп настройки участников'!H:H,2+N536)),'Сопоставление оценок'!$C$3:$C$14,0))</f>
        <v>#N/A</v>
      </c>
      <c r="F536" s="13" t="e">
        <f>INDEX('Сопоставление оценок'!$B$3:$B$14,MATCH(Table13[[#This Row],[mark_at_review]],'Сопоставление оценок'!$C$3:$C$14,0))</f>
        <v>#N/A</v>
      </c>
      <c r="G536" s="13">
        <f>IF(M536,IFERROR(IF(OR('Выгрузка из ревьюшницы'!X536,'Выгрузка из ревьюшницы'!Z536),1,0),0),INDEX('Доп настройки участников'!I:I,2+N536))</f>
        <v>0</v>
      </c>
      <c r="H536" s="13">
        <f>IF(M536,'Выгрузка из ревьюшницы'!AJ536,INDEX('Доп настройки участников'!J:J,2+N536))</f>
        <v>0</v>
      </c>
      <c r="I536" s="16" t="str">
        <f>IFERROR(IF($H536=0,"",INDEX(Разметка!B:B,MATCH($H536,Разметка!A:A,0))),0)</f>
        <v/>
      </c>
      <c r="J536" s="16" t="str">
        <f>IFERROR(IF($H536=0,"",INDEX(Разметка!C:C,MATCH($H536,Разметка!A:A,0))),0)</f>
        <v/>
      </c>
      <c r="K536" s="16" t="e">
        <f>IF($F536&gt;0,IFERROR(MATCH(A536,'Доп настройки участников'!A:A,0),-1)*(-1),0)</f>
        <v>#N/A</v>
      </c>
      <c r="L536" s="16" t="str">
        <f t="shared" si="70"/>
        <v>Нет</v>
      </c>
      <c r="M536" s="33" t="b">
        <f t="shared" si="71"/>
        <v>0</v>
      </c>
      <c r="N536" s="33">
        <f t="shared" si="72"/>
        <v>504</v>
      </c>
      <c r="O536" s="33">
        <v>535</v>
      </c>
      <c r="AG536" s="20" t="str">
        <f t="shared" si="67"/>
        <v>00</v>
      </c>
      <c r="AH536" s="7">
        <f t="shared" si="68"/>
        <v>0</v>
      </c>
      <c r="AI536">
        <f t="shared" si="69"/>
        <v>0</v>
      </c>
      <c r="AJ536">
        <f t="shared" si="73"/>
        <v>0</v>
      </c>
      <c r="AK536">
        <f t="shared" si="73"/>
        <v>0</v>
      </c>
      <c r="AL536">
        <f t="shared" si="73"/>
        <v>0</v>
      </c>
      <c r="AM536">
        <f t="shared" si="73"/>
        <v>0</v>
      </c>
      <c r="AN536">
        <f t="shared" si="73"/>
        <v>0</v>
      </c>
      <c r="AO536">
        <f t="shared" si="73"/>
        <v>0</v>
      </c>
    </row>
    <row r="537" spans="1:41" x14ac:dyDescent="0.25">
      <c r="A537" s="13">
        <f>IF(M537,'Выгрузка из ревьюшницы'!B537,INDEX('Доп настройки участников'!D:D,2+N537))</f>
        <v>0</v>
      </c>
      <c r="B537" s="13">
        <f>IF(M537,'Выгрузка из ревьюшницы'!C537,INDEX('Доп настройки участников'!E:E,2+N537))</f>
        <v>0</v>
      </c>
      <c r="C537" s="13">
        <f>IF(M537,'Выгрузка из ревьюшницы'!H537,INDEX('Доп настройки участников'!F:F,2+N537))</f>
        <v>0</v>
      </c>
      <c r="D537" s="13">
        <f>IF(M537,'Выгрузка из ревьюшницы'!J537,INDEX('Доп настройки участников'!G:G,2+N537))</f>
        <v>0</v>
      </c>
      <c r="E537" s="13" t="e">
        <f>INDEX('Сопоставление оценок'!$A$3:$A$14,MATCH(IF(M537,'Выгрузка из ревьюшницы'!K537,INDEX('Доп настройки участников'!H:H,2+N537)),'Сопоставление оценок'!$C$3:$C$14,0))</f>
        <v>#N/A</v>
      </c>
      <c r="F537" s="13" t="e">
        <f>INDEX('Сопоставление оценок'!$B$3:$B$14,MATCH(Table13[[#This Row],[mark_at_review]],'Сопоставление оценок'!$C$3:$C$14,0))</f>
        <v>#N/A</v>
      </c>
      <c r="G537" s="13">
        <f>IF(M537,IFERROR(IF(OR('Выгрузка из ревьюшницы'!X537,'Выгрузка из ревьюшницы'!Z537),1,0),0),INDEX('Доп настройки участников'!I:I,2+N537))</f>
        <v>0</v>
      </c>
      <c r="H537" s="13">
        <f>IF(M537,'Выгрузка из ревьюшницы'!AJ537,INDEX('Доп настройки участников'!J:J,2+N537))</f>
        <v>0</v>
      </c>
      <c r="I537" s="16" t="str">
        <f>IFERROR(IF($H537=0,"",INDEX(Разметка!B:B,MATCH($H537,Разметка!A:A,0))),0)</f>
        <v/>
      </c>
      <c r="J537" s="16" t="str">
        <f>IFERROR(IF($H537=0,"",INDEX(Разметка!C:C,MATCH($H537,Разметка!A:A,0))),0)</f>
        <v/>
      </c>
      <c r="K537" s="16" t="e">
        <f>IF($F537&gt;0,IFERROR(MATCH(A537,'Доп настройки участников'!A:A,0),-1)*(-1),0)</f>
        <v>#N/A</v>
      </c>
      <c r="L537" s="16" t="str">
        <f t="shared" si="70"/>
        <v>Нет</v>
      </c>
      <c r="M537" s="33" t="b">
        <f t="shared" si="71"/>
        <v>0</v>
      </c>
      <c r="N537" s="33">
        <f t="shared" si="72"/>
        <v>505</v>
      </c>
      <c r="O537" s="33">
        <v>536</v>
      </c>
      <c r="AG537" s="20" t="str">
        <f t="shared" si="67"/>
        <v>00</v>
      </c>
      <c r="AH537" s="7">
        <f t="shared" si="68"/>
        <v>0</v>
      </c>
      <c r="AI537">
        <f t="shared" si="69"/>
        <v>0</v>
      </c>
      <c r="AJ537">
        <f t="shared" si="73"/>
        <v>0</v>
      </c>
      <c r="AK537">
        <f t="shared" si="73"/>
        <v>0</v>
      </c>
      <c r="AL537">
        <f t="shared" si="73"/>
        <v>0</v>
      </c>
      <c r="AM537">
        <f t="shared" si="73"/>
        <v>0</v>
      </c>
      <c r="AN537">
        <f t="shared" si="73"/>
        <v>0</v>
      </c>
      <c r="AO537">
        <f t="shared" si="73"/>
        <v>0</v>
      </c>
    </row>
    <row r="538" spans="1:41" x14ac:dyDescent="0.25">
      <c r="A538" s="13">
        <f>IF(M538,'Выгрузка из ревьюшницы'!B538,INDEX('Доп настройки участников'!D:D,2+N538))</f>
        <v>0</v>
      </c>
      <c r="B538" s="13">
        <f>IF(M538,'Выгрузка из ревьюшницы'!C538,INDEX('Доп настройки участников'!E:E,2+N538))</f>
        <v>0</v>
      </c>
      <c r="C538" s="13">
        <f>IF(M538,'Выгрузка из ревьюшницы'!H538,INDEX('Доп настройки участников'!F:F,2+N538))</f>
        <v>0</v>
      </c>
      <c r="D538" s="13">
        <f>IF(M538,'Выгрузка из ревьюшницы'!J538,INDEX('Доп настройки участников'!G:G,2+N538))</f>
        <v>0</v>
      </c>
      <c r="E538" s="13" t="e">
        <f>INDEX('Сопоставление оценок'!$A$3:$A$14,MATCH(IF(M538,'Выгрузка из ревьюшницы'!K538,INDEX('Доп настройки участников'!H:H,2+N538)),'Сопоставление оценок'!$C$3:$C$14,0))</f>
        <v>#N/A</v>
      </c>
      <c r="F538" s="13" t="e">
        <f>INDEX('Сопоставление оценок'!$B$3:$B$14,MATCH(Table13[[#This Row],[mark_at_review]],'Сопоставление оценок'!$C$3:$C$14,0))</f>
        <v>#N/A</v>
      </c>
      <c r="G538" s="13">
        <f>IF(M538,IFERROR(IF(OR('Выгрузка из ревьюшницы'!X538,'Выгрузка из ревьюшницы'!Z538),1,0),0),INDEX('Доп настройки участников'!I:I,2+N538))</f>
        <v>0</v>
      </c>
      <c r="H538" s="13">
        <f>IF(M538,'Выгрузка из ревьюшницы'!AJ538,INDEX('Доп настройки участников'!J:J,2+N538))</f>
        <v>0</v>
      </c>
      <c r="I538" s="16" t="str">
        <f>IFERROR(IF($H538=0,"",INDEX(Разметка!B:B,MATCH($H538,Разметка!A:A,0))),0)</f>
        <v/>
      </c>
      <c r="J538" s="16" t="str">
        <f>IFERROR(IF($H538=0,"",INDEX(Разметка!C:C,MATCH($H538,Разметка!A:A,0))),0)</f>
        <v/>
      </c>
      <c r="K538" s="16" t="e">
        <f>IF($F538&gt;0,IFERROR(MATCH(A538,'Доп настройки участников'!A:A,0),-1)*(-1),0)</f>
        <v>#N/A</v>
      </c>
      <c r="L538" s="16" t="str">
        <f t="shared" si="70"/>
        <v>Нет</v>
      </c>
      <c r="M538" s="33" t="b">
        <f t="shared" si="71"/>
        <v>0</v>
      </c>
      <c r="N538" s="33">
        <f t="shared" si="72"/>
        <v>506</v>
      </c>
      <c r="O538" s="33">
        <v>537</v>
      </c>
      <c r="AG538" s="20" t="str">
        <f t="shared" si="67"/>
        <v>00</v>
      </c>
      <c r="AH538" s="7">
        <f t="shared" si="68"/>
        <v>0</v>
      </c>
      <c r="AI538">
        <f t="shared" si="69"/>
        <v>0</v>
      </c>
      <c r="AJ538">
        <f t="shared" si="73"/>
        <v>0</v>
      </c>
      <c r="AK538">
        <f t="shared" si="73"/>
        <v>0</v>
      </c>
      <c r="AL538">
        <f t="shared" si="73"/>
        <v>0</v>
      </c>
      <c r="AM538">
        <f t="shared" si="73"/>
        <v>0</v>
      </c>
      <c r="AN538">
        <f t="shared" si="73"/>
        <v>0</v>
      </c>
      <c r="AO538">
        <f t="shared" si="73"/>
        <v>0</v>
      </c>
    </row>
    <row r="539" spans="1:41" x14ac:dyDescent="0.25">
      <c r="A539" s="13">
        <f>IF(M539,'Выгрузка из ревьюшницы'!B539,INDEX('Доп настройки участников'!D:D,2+N539))</f>
        <v>0</v>
      </c>
      <c r="B539" s="13">
        <f>IF(M539,'Выгрузка из ревьюшницы'!C539,INDEX('Доп настройки участников'!E:E,2+N539))</f>
        <v>0</v>
      </c>
      <c r="C539" s="13">
        <f>IF(M539,'Выгрузка из ревьюшницы'!H539,INDEX('Доп настройки участников'!F:F,2+N539))</f>
        <v>0</v>
      </c>
      <c r="D539" s="13">
        <f>IF(M539,'Выгрузка из ревьюшницы'!J539,INDEX('Доп настройки участников'!G:G,2+N539))</f>
        <v>0</v>
      </c>
      <c r="E539" s="13" t="e">
        <f>INDEX('Сопоставление оценок'!$A$3:$A$14,MATCH(IF(M539,'Выгрузка из ревьюшницы'!K539,INDEX('Доп настройки участников'!H:H,2+N539)),'Сопоставление оценок'!$C$3:$C$14,0))</f>
        <v>#N/A</v>
      </c>
      <c r="F539" s="13" t="e">
        <f>INDEX('Сопоставление оценок'!$B$3:$B$14,MATCH(Table13[[#This Row],[mark_at_review]],'Сопоставление оценок'!$C$3:$C$14,0))</f>
        <v>#N/A</v>
      </c>
      <c r="G539" s="13">
        <f>IF(M539,IFERROR(IF(OR('Выгрузка из ревьюшницы'!X539,'Выгрузка из ревьюшницы'!Z539),1,0),0),INDEX('Доп настройки участников'!I:I,2+N539))</f>
        <v>0</v>
      </c>
      <c r="H539" s="13">
        <f>IF(M539,'Выгрузка из ревьюшницы'!AJ539,INDEX('Доп настройки участников'!J:J,2+N539))</f>
        <v>0</v>
      </c>
      <c r="I539" s="16" t="str">
        <f>IFERROR(IF($H539=0,"",INDEX(Разметка!B:B,MATCH($H539,Разметка!A:A,0))),0)</f>
        <v/>
      </c>
      <c r="J539" s="16" t="str">
        <f>IFERROR(IF($H539=0,"",INDEX(Разметка!C:C,MATCH($H539,Разметка!A:A,0))),0)</f>
        <v/>
      </c>
      <c r="K539" s="16" t="e">
        <f>IF($F539&gt;0,IFERROR(MATCH(A539,'Доп настройки участников'!A:A,0),-1)*(-1),0)</f>
        <v>#N/A</v>
      </c>
      <c r="L539" s="16" t="str">
        <f t="shared" si="70"/>
        <v>Нет</v>
      </c>
      <c r="M539" s="33" t="b">
        <f t="shared" si="71"/>
        <v>0</v>
      </c>
      <c r="N539" s="33">
        <f t="shared" si="72"/>
        <v>507</v>
      </c>
      <c r="O539" s="33">
        <v>538</v>
      </c>
      <c r="AG539" s="20" t="str">
        <f t="shared" si="67"/>
        <v>00</v>
      </c>
      <c r="AH539" s="7">
        <f t="shared" si="68"/>
        <v>0</v>
      </c>
      <c r="AI539">
        <f t="shared" si="69"/>
        <v>0</v>
      </c>
      <c r="AJ539">
        <f t="shared" si="73"/>
        <v>0</v>
      </c>
      <c r="AK539">
        <f t="shared" si="73"/>
        <v>0</v>
      </c>
      <c r="AL539">
        <f t="shared" si="73"/>
        <v>0</v>
      </c>
      <c r="AM539">
        <f t="shared" si="73"/>
        <v>0</v>
      </c>
      <c r="AN539">
        <f t="shared" si="73"/>
        <v>0</v>
      </c>
      <c r="AO539">
        <f t="shared" si="73"/>
        <v>0</v>
      </c>
    </row>
    <row r="540" spans="1:41" x14ac:dyDescent="0.25">
      <c r="A540" s="13">
        <f>IF(M540,'Выгрузка из ревьюшницы'!B540,INDEX('Доп настройки участников'!D:D,2+N540))</f>
        <v>0</v>
      </c>
      <c r="B540" s="13">
        <f>IF(M540,'Выгрузка из ревьюшницы'!C540,INDEX('Доп настройки участников'!E:E,2+N540))</f>
        <v>0</v>
      </c>
      <c r="C540" s="13">
        <f>IF(M540,'Выгрузка из ревьюшницы'!H540,INDEX('Доп настройки участников'!F:F,2+N540))</f>
        <v>0</v>
      </c>
      <c r="D540" s="13">
        <f>IF(M540,'Выгрузка из ревьюшницы'!J540,INDEX('Доп настройки участников'!G:G,2+N540))</f>
        <v>0</v>
      </c>
      <c r="E540" s="13" t="e">
        <f>INDEX('Сопоставление оценок'!$A$3:$A$14,MATCH(IF(M540,'Выгрузка из ревьюшницы'!K540,INDEX('Доп настройки участников'!H:H,2+N540)),'Сопоставление оценок'!$C$3:$C$14,0))</f>
        <v>#N/A</v>
      </c>
      <c r="F540" s="13" t="e">
        <f>INDEX('Сопоставление оценок'!$B$3:$B$14,MATCH(Table13[[#This Row],[mark_at_review]],'Сопоставление оценок'!$C$3:$C$14,0))</f>
        <v>#N/A</v>
      </c>
      <c r="G540" s="13">
        <f>IF(M540,IFERROR(IF(OR('Выгрузка из ревьюшницы'!X540,'Выгрузка из ревьюшницы'!Z540),1,0),0),INDEX('Доп настройки участников'!I:I,2+N540))</f>
        <v>0</v>
      </c>
      <c r="H540" s="13">
        <f>IF(M540,'Выгрузка из ревьюшницы'!AJ540,INDEX('Доп настройки участников'!J:J,2+N540))</f>
        <v>0</v>
      </c>
      <c r="I540" s="16" t="str">
        <f>IFERROR(IF($H540=0,"",INDEX(Разметка!B:B,MATCH($H540,Разметка!A:A,0))),0)</f>
        <v/>
      </c>
      <c r="J540" s="16" t="str">
        <f>IFERROR(IF($H540=0,"",INDEX(Разметка!C:C,MATCH($H540,Разметка!A:A,0))),0)</f>
        <v/>
      </c>
      <c r="K540" s="16" t="e">
        <f>IF($F540&gt;0,IFERROR(MATCH(A540,'Доп настройки участников'!A:A,0),-1)*(-1),0)</f>
        <v>#N/A</v>
      </c>
      <c r="L540" s="16" t="str">
        <f t="shared" si="70"/>
        <v>Нет</v>
      </c>
      <c r="M540" s="33" t="b">
        <f t="shared" si="71"/>
        <v>0</v>
      </c>
      <c r="N540" s="33">
        <f t="shared" si="72"/>
        <v>508</v>
      </c>
      <c r="O540" s="33">
        <v>539</v>
      </c>
      <c r="AG540" s="20" t="str">
        <f t="shared" si="67"/>
        <v>00</v>
      </c>
      <c r="AH540" s="7">
        <f t="shared" si="68"/>
        <v>0</v>
      </c>
      <c r="AI540">
        <f t="shared" si="69"/>
        <v>0</v>
      </c>
      <c r="AJ540">
        <f t="shared" si="73"/>
        <v>0</v>
      </c>
      <c r="AK540">
        <f t="shared" si="73"/>
        <v>0</v>
      </c>
      <c r="AL540">
        <f t="shared" si="73"/>
        <v>0</v>
      </c>
      <c r="AM540">
        <f t="shared" si="73"/>
        <v>0</v>
      </c>
      <c r="AN540">
        <f t="shared" si="73"/>
        <v>0</v>
      </c>
      <c r="AO540">
        <f t="shared" si="73"/>
        <v>0</v>
      </c>
    </row>
    <row r="541" spans="1:41" x14ac:dyDescent="0.25">
      <c r="A541" s="13">
        <f>IF(M541,'Выгрузка из ревьюшницы'!B541,INDEX('Доп настройки участников'!D:D,2+N541))</f>
        <v>0</v>
      </c>
      <c r="B541" s="13">
        <f>IF(M541,'Выгрузка из ревьюшницы'!C541,INDEX('Доп настройки участников'!E:E,2+N541))</f>
        <v>0</v>
      </c>
      <c r="C541" s="13">
        <f>IF(M541,'Выгрузка из ревьюшницы'!H541,INDEX('Доп настройки участников'!F:F,2+N541))</f>
        <v>0</v>
      </c>
      <c r="D541" s="13">
        <f>IF(M541,'Выгрузка из ревьюшницы'!J541,INDEX('Доп настройки участников'!G:G,2+N541))</f>
        <v>0</v>
      </c>
      <c r="E541" s="13" t="e">
        <f>INDEX('Сопоставление оценок'!$A$3:$A$14,MATCH(IF(M541,'Выгрузка из ревьюшницы'!K541,INDEX('Доп настройки участников'!H:H,2+N541)),'Сопоставление оценок'!$C$3:$C$14,0))</f>
        <v>#N/A</v>
      </c>
      <c r="F541" s="13" t="e">
        <f>INDEX('Сопоставление оценок'!$B$3:$B$14,MATCH(Table13[[#This Row],[mark_at_review]],'Сопоставление оценок'!$C$3:$C$14,0))</f>
        <v>#N/A</v>
      </c>
      <c r="G541" s="13">
        <f>IF(M541,IFERROR(IF(OR('Выгрузка из ревьюшницы'!X541,'Выгрузка из ревьюшницы'!Z541),1,0),0),INDEX('Доп настройки участников'!I:I,2+N541))</f>
        <v>0</v>
      </c>
      <c r="H541" s="13">
        <f>IF(M541,'Выгрузка из ревьюшницы'!AJ541,INDEX('Доп настройки участников'!J:J,2+N541))</f>
        <v>0</v>
      </c>
      <c r="I541" s="16" t="str">
        <f>IFERROR(IF($H541=0,"",INDEX(Разметка!B:B,MATCH($H541,Разметка!A:A,0))),0)</f>
        <v/>
      </c>
      <c r="J541" s="16" t="str">
        <f>IFERROR(IF($H541=0,"",INDEX(Разметка!C:C,MATCH($H541,Разметка!A:A,0))),0)</f>
        <v/>
      </c>
      <c r="K541" s="16" t="e">
        <f>IF($F541&gt;0,IFERROR(MATCH(A541,'Доп настройки участников'!A:A,0),-1)*(-1),0)</f>
        <v>#N/A</v>
      </c>
      <c r="L541" s="16" t="str">
        <f t="shared" si="70"/>
        <v>Нет</v>
      </c>
      <c r="M541" s="33" t="b">
        <f t="shared" si="71"/>
        <v>0</v>
      </c>
      <c r="N541" s="33">
        <f t="shared" si="72"/>
        <v>509</v>
      </c>
      <c r="O541" s="33">
        <v>540</v>
      </c>
      <c r="AG541" s="20" t="str">
        <f t="shared" si="67"/>
        <v>00</v>
      </c>
      <c r="AH541" s="7">
        <f t="shared" si="68"/>
        <v>0</v>
      </c>
      <c r="AI541">
        <f t="shared" si="69"/>
        <v>0</v>
      </c>
      <c r="AJ541">
        <f t="shared" si="73"/>
        <v>0</v>
      </c>
      <c r="AK541">
        <f t="shared" si="73"/>
        <v>0</v>
      </c>
      <c r="AL541">
        <f t="shared" si="73"/>
        <v>0</v>
      </c>
      <c r="AM541">
        <f t="shared" si="73"/>
        <v>0</v>
      </c>
      <c r="AN541">
        <f t="shared" si="73"/>
        <v>0</v>
      </c>
      <c r="AO541">
        <f t="shared" si="73"/>
        <v>0</v>
      </c>
    </row>
    <row r="542" spans="1:41" x14ac:dyDescent="0.25">
      <c r="A542" s="13">
        <f>IF(M542,'Выгрузка из ревьюшницы'!B542,INDEX('Доп настройки участников'!D:D,2+N542))</f>
        <v>0</v>
      </c>
      <c r="B542" s="13">
        <f>IF(M542,'Выгрузка из ревьюшницы'!C542,INDEX('Доп настройки участников'!E:E,2+N542))</f>
        <v>0</v>
      </c>
      <c r="C542" s="13">
        <f>IF(M542,'Выгрузка из ревьюшницы'!H542,INDEX('Доп настройки участников'!F:F,2+N542))</f>
        <v>0</v>
      </c>
      <c r="D542" s="13">
        <f>IF(M542,'Выгрузка из ревьюшницы'!J542,INDEX('Доп настройки участников'!G:G,2+N542))</f>
        <v>0</v>
      </c>
      <c r="E542" s="13" t="e">
        <f>INDEX('Сопоставление оценок'!$A$3:$A$14,MATCH(IF(M542,'Выгрузка из ревьюшницы'!K542,INDEX('Доп настройки участников'!H:H,2+N542)),'Сопоставление оценок'!$C$3:$C$14,0))</f>
        <v>#N/A</v>
      </c>
      <c r="F542" s="13" t="e">
        <f>INDEX('Сопоставление оценок'!$B$3:$B$14,MATCH(Table13[[#This Row],[mark_at_review]],'Сопоставление оценок'!$C$3:$C$14,0))</f>
        <v>#N/A</v>
      </c>
      <c r="G542" s="13">
        <f>IF(M542,IFERROR(IF(OR('Выгрузка из ревьюшницы'!X542,'Выгрузка из ревьюшницы'!Z542),1,0),0),INDEX('Доп настройки участников'!I:I,2+N542))</f>
        <v>0</v>
      </c>
      <c r="H542" s="13">
        <f>IF(M542,'Выгрузка из ревьюшницы'!AJ542,INDEX('Доп настройки участников'!J:J,2+N542))</f>
        <v>0</v>
      </c>
      <c r="I542" s="16" t="str">
        <f>IFERROR(IF($H542=0,"",INDEX(Разметка!B:B,MATCH($H542,Разметка!A:A,0))),0)</f>
        <v/>
      </c>
      <c r="J542" s="16" t="str">
        <f>IFERROR(IF($H542=0,"",INDEX(Разметка!C:C,MATCH($H542,Разметка!A:A,0))),0)</f>
        <v/>
      </c>
      <c r="K542" s="16" t="e">
        <f>IF($F542&gt;0,IFERROR(MATCH(A542,'Доп настройки участников'!A:A,0),-1)*(-1),0)</f>
        <v>#N/A</v>
      </c>
      <c r="L542" s="16" t="str">
        <f t="shared" si="70"/>
        <v>Нет</v>
      </c>
      <c r="M542" s="33" t="b">
        <f t="shared" si="71"/>
        <v>0</v>
      </c>
      <c r="N542" s="33">
        <f t="shared" si="72"/>
        <v>510</v>
      </c>
      <c r="O542" s="33">
        <v>541</v>
      </c>
      <c r="AG542" s="20" t="str">
        <f t="shared" si="67"/>
        <v>00</v>
      </c>
      <c r="AH542" s="7">
        <f t="shared" si="68"/>
        <v>0</v>
      </c>
      <c r="AI542">
        <f t="shared" si="69"/>
        <v>0</v>
      </c>
      <c r="AJ542">
        <f t="shared" si="73"/>
        <v>0</v>
      </c>
      <c r="AK542">
        <f t="shared" si="73"/>
        <v>0</v>
      </c>
      <c r="AL542">
        <f t="shared" si="73"/>
        <v>0</v>
      </c>
      <c r="AM542">
        <f t="shared" si="73"/>
        <v>0</v>
      </c>
      <c r="AN542">
        <f t="shared" si="73"/>
        <v>0</v>
      </c>
      <c r="AO542">
        <f t="shared" si="73"/>
        <v>0</v>
      </c>
    </row>
    <row r="543" spans="1:41" x14ac:dyDescent="0.25">
      <c r="A543" s="13">
        <f>IF(M543,'Выгрузка из ревьюшницы'!B543,INDEX('Доп настройки участников'!D:D,2+N543))</f>
        <v>0</v>
      </c>
      <c r="B543" s="13">
        <f>IF(M543,'Выгрузка из ревьюшницы'!C543,INDEX('Доп настройки участников'!E:E,2+N543))</f>
        <v>0</v>
      </c>
      <c r="C543" s="13">
        <f>IF(M543,'Выгрузка из ревьюшницы'!H543,INDEX('Доп настройки участников'!F:F,2+N543))</f>
        <v>0</v>
      </c>
      <c r="D543" s="13">
        <f>IF(M543,'Выгрузка из ревьюшницы'!J543,INDEX('Доп настройки участников'!G:G,2+N543))</f>
        <v>0</v>
      </c>
      <c r="E543" s="13" t="e">
        <f>INDEX('Сопоставление оценок'!$A$3:$A$14,MATCH(IF(M543,'Выгрузка из ревьюшницы'!K543,INDEX('Доп настройки участников'!H:H,2+N543)),'Сопоставление оценок'!$C$3:$C$14,0))</f>
        <v>#N/A</v>
      </c>
      <c r="F543" s="13" t="e">
        <f>INDEX('Сопоставление оценок'!$B$3:$B$14,MATCH(Table13[[#This Row],[mark_at_review]],'Сопоставление оценок'!$C$3:$C$14,0))</f>
        <v>#N/A</v>
      </c>
      <c r="G543" s="13">
        <f>IF(M543,IFERROR(IF(OR('Выгрузка из ревьюшницы'!X543,'Выгрузка из ревьюшницы'!Z543),1,0),0),INDEX('Доп настройки участников'!I:I,2+N543))</f>
        <v>0</v>
      </c>
      <c r="H543" s="13">
        <f>IF(M543,'Выгрузка из ревьюшницы'!AJ543,INDEX('Доп настройки участников'!J:J,2+N543))</f>
        <v>0</v>
      </c>
      <c r="I543" s="16" t="str">
        <f>IFERROR(IF($H543=0,"",INDEX(Разметка!B:B,MATCH($H543,Разметка!A:A,0))),0)</f>
        <v/>
      </c>
      <c r="J543" s="16" t="str">
        <f>IFERROR(IF($H543=0,"",INDEX(Разметка!C:C,MATCH($H543,Разметка!A:A,0))),0)</f>
        <v/>
      </c>
      <c r="K543" s="16" t="e">
        <f>IF($F543&gt;0,IFERROR(MATCH(A543,'Доп настройки участников'!A:A,0),-1)*(-1),0)</f>
        <v>#N/A</v>
      </c>
      <c r="L543" s="16" t="str">
        <f t="shared" si="70"/>
        <v>Нет</v>
      </c>
      <c r="M543" s="33" t="b">
        <f t="shared" si="71"/>
        <v>0</v>
      </c>
      <c r="N543" s="33">
        <f t="shared" si="72"/>
        <v>511</v>
      </c>
      <c r="O543" s="33">
        <v>542</v>
      </c>
      <c r="AG543" s="20" t="str">
        <f t="shared" si="67"/>
        <v>00</v>
      </c>
      <c r="AH543" s="7">
        <f t="shared" si="68"/>
        <v>0</v>
      </c>
      <c r="AI543">
        <f t="shared" si="69"/>
        <v>0</v>
      </c>
      <c r="AJ543">
        <f t="shared" si="73"/>
        <v>0</v>
      </c>
      <c r="AK543">
        <f t="shared" si="73"/>
        <v>0</v>
      </c>
      <c r="AL543">
        <f t="shared" si="73"/>
        <v>0</v>
      </c>
      <c r="AM543">
        <f t="shared" si="73"/>
        <v>0</v>
      </c>
      <c r="AN543">
        <f t="shared" si="73"/>
        <v>0</v>
      </c>
      <c r="AO543">
        <f t="shared" si="73"/>
        <v>0</v>
      </c>
    </row>
    <row r="544" spans="1:41" x14ac:dyDescent="0.25">
      <c r="A544" s="13">
        <f>IF(M544,'Выгрузка из ревьюшницы'!B544,INDEX('Доп настройки участников'!D:D,2+N544))</f>
        <v>0</v>
      </c>
      <c r="B544" s="13">
        <f>IF(M544,'Выгрузка из ревьюшницы'!C544,INDEX('Доп настройки участников'!E:E,2+N544))</f>
        <v>0</v>
      </c>
      <c r="C544" s="13">
        <f>IF(M544,'Выгрузка из ревьюшницы'!H544,INDEX('Доп настройки участников'!F:F,2+N544))</f>
        <v>0</v>
      </c>
      <c r="D544" s="13">
        <f>IF(M544,'Выгрузка из ревьюшницы'!J544,INDEX('Доп настройки участников'!G:G,2+N544))</f>
        <v>0</v>
      </c>
      <c r="E544" s="13" t="e">
        <f>INDEX('Сопоставление оценок'!$A$3:$A$14,MATCH(IF(M544,'Выгрузка из ревьюшницы'!K544,INDEX('Доп настройки участников'!H:H,2+N544)),'Сопоставление оценок'!$C$3:$C$14,0))</f>
        <v>#N/A</v>
      </c>
      <c r="F544" s="13" t="e">
        <f>INDEX('Сопоставление оценок'!$B$3:$B$14,MATCH(Table13[[#This Row],[mark_at_review]],'Сопоставление оценок'!$C$3:$C$14,0))</f>
        <v>#N/A</v>
      </c>
      <c r="G544" s="13">
        <f>IF(M544,IFERROR(IF(OR('Выгрузка из ревьюшницы'!X544,'Выгрузка из ревьюшницы'!Z544),1,0),0),INDEX('Доп настройки участников'!I:I,2+N544))</f>
        <v>0</v>
      </c>
      <c r="H544" s="13">
        <f>IF(M544,'Выгрузка из ревьюшницы'!AJ544,INDEX('Доп настройки участников'!J:J,2+N544))</f>
        <v>0</v>
      </c>
      <c r="I544" s="16" t="str">
        <f>IFERROR(IF($H544=0,"",INDEX(Разметка!B:B,MATCH($H544,Разметка!A:A,0))),0)</f>
        <v/>
      </c>
      <c r="J544" s="16" t="str">
        <f>IFERROR(IF($H544=0,"",INDEX(Разметка!C:C,MATCH($H544,Разметка!A:A,0))),0)</f>
        <v/>
      </c>
      <c r="K544" s="16" t="e">
        <f>IF($F544&gt;0,IFERROR(MATCH(A544,'Доп настройки участников'!A:A,0),-1)*(-1),0)</f>
        <v>#N/A</v>
      </c>
      <c r="L544" s="16" t="str">
        <f t="shared" si="70"/>
        <v>Нет</v>
      </c>
      <c r="M544" s="33" t="b">
        <f t="shared" si="71"/>
        <v>0</v>
      </c>
      <c r="N544" s="33">
        <f t="shared" si="72"/>
        <v>512</v>
      </c>
      <c r="O544" s="33">
        <v>543</v>
      </c>
      <c r="AG544" s="20" t="str">
        <f t="shared" si="67"/>
        <v>00</v>
      </c>
      <c r="AH544" s="7">
        <f t="shared" si="68"/>
        <v>0</v>
      </c>
      <c r="AI544">
        <f t="shared" si="69"/>
        <v>0</v>
      </c>
      <c r="AJ544">
        <f t="shared" si="73"/>
        <v>0</v>
      </c>
      <c r="AK544">
        <f t="shared" si="73"/>
        <v>0</v>
      </c>
      <c r="AL544">
        <f t="shared" si="73"/>
        <v>0</v>
      </c>
      <c r="AM544">
        <f t="shared" si="73"/>
        <v>0</v>
      </c>
      <c r="AN544">
        <f t="shared" si="73"/>
        <v>0</v>
      </c>
      <c r="AO544">
        <f t="shared" si="73"/>
        <v>0</v>
      </c>
    </row>
    <row r="545" spans="1:41" x14ac:dyDescent="0.25">
      <c r="A545" s="13">
        <f>IF(M545,'Выгрузка из ревьюшницы'!B545,INDEX('Доп настройки участников'!D:D,2+N545))</f>
        <v>0</v>
      </c>
      <c r="B545" s="13">
        <f>IF(M545,'Выгрузка из ревьюшницы'!C545,INDEX('Доп настройки участников'!E:E,2+N545))</f>
        <v>0</v>
      </c>
      <c r="C545" s="13">
        <f>IF(M545,'Выгрузка из ревьюшницы'!H545,INDEX('Доп настройки участников'!F:F,2+N545))</f>
        <v>0</v>
      </c>
      <c r="D545" s="13">
        <f>IF(M545,'Выгрузка из ревьюшницы'!J545,INDEX('Доп настройки участников'!G:G,2+N545))</f>
        <v>0</v>
      </c>
      <c r="E545" s="13" t="e">
        <f>INDEX('Сопоставление оценок'!$A$3:$A$14,MATCH(IF(M545,'Выгрузка из ревьюшницы'!K545,INDEX('Доп настройки участников'!H:H,2+N545)),'Сопоставление оценок'!$C$3:$C$14,0))</f>
        <v>#N/A</v>
      </c>
      <c r="F545" s="13" t="e">
        <f>INDEX('Сопоставление оценок'!$B$3:$B$14,MATCH(Table13[[#This Row],[mark_at_review]],'Сопоставление оценок'!$C$3:$C$14,0))</f>
        <v>#N/A</v>
      </c>
      <c r="G545" s="13">
        <f>IF(M545,IFERROR(IF(OR('Выгрузка из ревьюшницы'!X545,'Выгрузка из ревьюшницы'!Z545),1,0),0),INDEX('Доп настройки участников'!I:I,2+N545))</f>
        <v>0</v>
      </c>
      <c r="H545" s="13">
        <f>IF(M545,'Выгрузка из ревьюшницы'!AJ545,INDEX('Доп настройки участников'!J:J,2+N545))</f>
        <v>0</v>
      </c>
      <c r="I545" s="16" t="str">
        <f>IFERROR(IF($H545=0,"",INDEX(Разметка!B:B,MATCH($H545,Разметка!A:A,0))),0)</f>
        <v/>
      </c>
      <c r="J545" s="16" t="str">
        <f>IFERROR(IF($H545=0,"",INDEX(Разметка!C:C,MATCH($H545,Разметка!A:A,0))),0)</f>
        <v/>
      </c>
      <c r="K545" s="16" t="e">
        <f>IF($F545&gt;0,IFERROR(MATCH(A545,'Доп настройки участников'!A:A,0),-1)*(-1),0)</f>
        <v>#N/A</v>
      </c>
      <c r="L545" s="16" t="str">
        <f t="shared" si="70"/>
        <v>Нет</v>
      </c>
      <c r="M545" s="33" t="b">
        <f t="shared" si="71"/>
        <v>0</v>
      </c>
      <c r="N545" s="33">
        <f t="shared" si="72"/>
        <v>513</v>
      </c>
      <c r="O545" s="33">
        <v>544</v>
      </c>
      <c r="AG545" s="20" t="str">
        <f t="shared" si="67"/>
        <v>00</v>
      </c>
      <c r="AH545" s="7">
        <f t="shared" si="68"/>
        <v>0</v>
      </c>
      <c r="AI545">
        <f t="shared" si="69"/>
        <v>0</v>
      </c>
      <c r="AJ545">
        <f t="shared" si="73"/>
        <v>0</v>
      </c>
      <c r="AK545">
        <f t="shared" si="73"/>
        <v>0</v>
      </c>
      <c r="AL545">
        <f t="shared" si="73"/>
        <v>0</v>
      </c>
      <c r="AM545">
        <f t="shared" si="73"/>
        <v>0</v>
      </c>
      <c r="AN545">
        <f t="shared" si="73"/>
        <v>0</v>
      </c>
      <c r="AO545">
        <f t="shared" si="73"/>
        <v>0</v>
      </c>
    </row>
    <row r="546" spans="1:41" x14ac:dyDescent="0.25">
      <c r="A546" s="13">
        <f>IF(M546,'Выгрузка из ревьюшницы'!B546,INDEX('Доп настройки участников'!D:D,2+N546))</f>
        <v>0</v>
      </c>
      <c r="B546" s="13">
        <f>IF(M546,'Выгрузка из ревьюшницы'!C546,INDEX('Доп настройки участников'!E:E,2+N546))</f>
        <v>0</v>
      </c>
      <c r="C546" s="13">
        <f>IF(M546,'Выгрузка из ревьюшницы'!H546,INDEX('Доп настройки участников'!F:F,2+N546))</f>
        <v>0</v>
      </c>
      <c r="D546" s="13">
        <f>IF(M546,'Выгрузка из ревьюшницы'!J546,INDEX('Доп настройки участников'!G:G,2+N546))</f>
        <v>0</v>
      </c>
      <c r="E546" s="13" t="e">
        <f>INDEX('Сопоставление оценок'!$A$3:$A$14,MATCH(IF(M546,'Выгрузка из ревьюшницы'!K546,INDEX('Доп настройки участников'!H:H,2+N546)),'Сопоставление оценок'!$C$3:$C$14,0))</f>
        <v>#N/A</v>
      </c>
      <c r="F546" s="13" t="e">
        <f>INDEX('Сопоставление оценок'!$B$3:$B$14,MATCH(Table13[[#This Row],[mark_at_review]],'Сопоставление оценок'!$C$3:$C$14,0))</f>
        <v>#N/A</v>
      </c>
      <c r="G546" s="13">
        <f>IF(M546,IFERROR(IF(OR('Выгрузка из ревьюшницы'!X546,'Выгрузка из ревьюшницы'!Z546),1,0),0),INDEX('Доп настройки участников'!I:I,2+N546))</f>
        <v>0</v>
      </c>
      <c r="H546" s="13">
        <f>IF(M546,'Выгрузка из ревьюшницы'!AJ546,INDEX('Доп настройки участников'!J:J,2+N546))</f>
        <v>0</v>
      </c>
      <c r="I546" s="16" t="str">
        <f>IFERROR(IF($H546=0,"",INDEX(Разметка!B:B,MATCH($H546,Разметка!A:A,0))),0)</f>
        <v/>
      </c>
      <c r="J546" s="16" t="str">
        <f>IFERROR(IF($H546=0,"",INDEX(Разметка!C:C,MATCH($H546,Разметка!A:A,0))),0)</f>
        <v/>
      </c>
      <c r="K546" s="16" t="e">
        <f>IF($F546&gt;0,IFERROR(MATCH(A546,'Доп настройки участников'!A:A,0),-1)*(-1),0)</f>
        <v>#N/A</v>
      </c>
      <c r="L546" s="16" t="str">
        <f t="shared" si="70"/>
        <v>Нет</v>
      </c>
      <c r="M546" s="33" t="b">
        <f t="shared" si="71"/>
        <v>0</v>
      </c>
      <c r="N546" s="33">
        <f t="shared" si="72"/>
        <v>514</v>
      </c>
      <c r="O546" s="33">
        <v>545</v>
      </c>
      <c r="AG546" s="20" t="str">
        <f t="shared" si="67"/>
        <v>00</v>
      </c>
      <c r="AH546" s="7">
        <f t="shared" si="68"/>
        <v>0</v>
      </c>
      <c r="AI546">
        <f t="shared" si="69"/>
        <v>0</v>
      </c>
      <c r="AJ546">
        <f t="shared" si="73"/>
        <v>0</v>
      </c>
      <c r="AK546">
        <f t="shared" si="73"/>
        <v>0</v>
      </c>
      <c r="AL546">
        <f t="shared" si="73"/>
        <v>0</v>
      </c>
      <c r="AM546">
        <f t="shared" si="73"/>
        <v>0</v>
      </c>
      <c r="AN546">
        <f t="shared" si="73"/>
        <v>0</v>
      </c>
      <c r="AO546">
        <f t="shared" si="73"/>
        <v>0</v>
      </c>
    </row>
    <row r="547" spans="1:41" x14ac:dyDescent="0.25">
      <c r="A547" s="13">
        <f>IF(M547,'Выгрузка из ревьюшницы'!B547,INDEX('Доп настройки участников'!D:D,2+N547))</f>
        <v>0</v>
      </c>
      <c r="B547" s="13">
        <f>IF(M547,'Выгрузка из ревьюшницы'!C547,INDEX('Доп настройки участников'!E:E,2+N547))</f>
        <v>0</v>
      </c>
      <c r="C547" s="13">
        <f>IF(M547,'Выгрузка из ревьюшницы'!H547,INDEX('Доп настройки участников'!F:F,2+N547))</f>
        <v>0</v>
      </c>
      <c r="D547" s="13">
        <f>IF(M547,'Выгрузка из ревьюшницы'!J547,INDEX('Доп настройки участников'!G:G,2+N547))</f>
        <v>0</v>
      </c>
      <c r="E547" s="13" t="e">
        <f>INDEX('Сопоставление оценок'!$A$3:$A$14,MATCH(IF(M547,'Выгрузка из ревьюшницы'!K547,INDEX('Доп настройки участников'!H:H,2+N547)),'Сопоставление оценок'!$C$3:$C$14,0))</f>
        <v>#N/A</v>
      </c>
      <c r="F547" s="13" t="e">
        <f>INDEX('Сопоставление оценок'!$B$3:$B$14,MATCH(Table13[[#This Row],[mark_at_review]],'Сопоставление оценок'!$C$3:$C$14,0))</f>
        <v>#N/A</v>
      </c>
      <c r="G547" s="13">
        <f>IF(M547,IFERROR(IF(OR('Выгрузка из ревьюшницы'!X547,'Выгрузка из ревьюшницы'!Z547),1,0),0),INDEX('Доп настройки участников'!I:I,2+N547))</f>
        <v>0</v>
      </c>
      <c r="H547" s="13">
        <f>IF(M547,'Выгрузка из ревьюшницы'!AJ547,INDEX('Доп настройки участников'!J:J,2+N547))</f>
        <v>0</v>
      </c>
      <c r="I547" s="16" t="str">
        <f>IFERROR(IF($H547=0,"",INDEX(Разметка!B:B,MATCH($H547,Разметка!A:A,0))),0)</f>
        <v/>
      </c>
      <c r="J547" s="16" t="str">
        <f>IFERROR(IF($H547=0,"",INDEX(Разметка!C:C,MATCH($H547,Разметка!A:A,0))),0)</f>
        <v/>
      </c>
      <c r="K547" s="16" t="e">
        <f>IF($F547&gt;0,IFERROR(MATCH(A547,'Доп настройки участников'!A:A,0),-1)*(-1),0)</f>
        <v>#N/A</v>
      </c>
      <c r="L547" s="16" t="str">
        <f t="shared" si="70"/>
        <v>Нет</v>
      </c>
      <c r="M547" s="33" t="b">
        <f t="shared" si="71"/>
        <v>0</v>
      </c>
      <c r="N547" s="33">
        <f t="shared" si="72"/>
        <v>515</v>
      </c>
      <c r="O547" s="33">
        <v>546</v>
      </c>
      <c r="AG547" s="20" t="str">
        <f t="shared" si="67"/>
        <v>00</v>
      </c>
      <c r="AH547" s="7">
        <f t="shared" si="68"/>
        <v>0</v>
      </c>
      <c r="AI547">
        <f t="shared" si="69"/>
        <v>0</v>
      </c>
      <c r="AJ547">
        <f t="shared" si="73"/>
        <v>0</v>
      </c>
      <c r="AK547">
        <f t="shared" si="73"/>
        <v>0</v>
      </c>
      <c r="AL547">
        <f t="shared" si="73"/>
        <v>0</v>
      </c>
      <c r="AM547">
        <f t="shared" si="73"/>
        <v>0</v>
      </c>
      <c r="AN547">
        <f t="shared" si="73"/>
        <v>0</v>
      </c>
      <c r="AO547">
        <f t="shared" si="73"/>
        <v>0</v>
      </c>
    </row>
    <row r="548" spans="1:41" x14ac:dyDescent="0.25">
      <c r="A548" s="13">
        <f>IF(M548,'Выгрузка из ревьюшницы'!B548,INDEX('Доп настройки участников'!D:D,2+N548))</f>
        <v>0</v>
      </c>
      <c r="B548" s="13">
        <f>IF(M548,'Выгрузка из ревьюшницы'!C548,INDEX('Доп настройки участников'!E:E,2+N548))</f>
        <v>0</v>
      </c>
      <c r="C548" s="13">
        <f>IF(M548,'Выгрузка из ревьюшницы'!H548,INDEX('Доп настройки участников'!F:F,2+N548))</f>
        <v>0</v>
      </c>
      <c r="D548" s="13">
        <f>IF(M548,'Выгрузка из ревьюшницы'!J548,INDEX('Доп настройки участников'!G:G,2+N548))</f>
        <v>0</v>
      </c>
      <c r="E548" s="13" t="e">
        <f>INDEX('Сопоставление оценок'!$A$3:$A$14,MATCH(IF(M548,'Выгрузка из ревьюшницы'!K548,INDEX('Доп настройки участников'!H:H,2+N548)),'Сопоставление оценок'!$C$3:$C$14,0))</f>
        <v>#N/A</v>
      </c>
      <c r="F548" s="13" t="e">
        <f>INDEX('Сопоставление оценок'!$B$3:$B$14,MATCH(Table13[[#This Row],[mark_at_review]],'Сопоставление оценок'!$C$3:$C$14,0))</f>
        <v>#N/A</v>
      </c>
      <c r="G548" s="13">
        <f>IF(M548,IFERROR(IF(OR('Выгрузка из ревьюшницы'!X548,'Выгрузка из ревьюшницы'!Z548),1,0),0),INDEX('Доп настройки участников'!I:I,2+N548))</f>
        <v>0</v>
      </c>
      <c r="H548" s="13">
        <f>IF(M548,'Выгрузка из ревьюшницы'!AJ548,INDEX('Доп настройки участников'!J:J,2+N548))</f>
        <v>0</v>
      </c>
      <c r="I548" s="16" t="str">
        <f>IFERROR(IF($H548=0,"",INDEX(Разметка!B:B,MATCH($H548,Разметка!A:A,0))),0)</f>
        <v/>
      </c>
      <c r="J548" s="16" t="str">
        <f>IFERROR(IF($H548=0,"",INDEX(Разметка!C:C,MATCH($H548,Разметка!A:A,0))),0)</f>
        <v/>
      </c>
      <c r="K548" s="16" t="e">
        <f>IF($F548&gt;0,IFERROR(MATCH(A548,'Доп настройки участников'!A:A,0),-1)*(-1),0)</f>
        <v>#N/A</v>
      </c>
      <c r="L548" s="16" t="str">
        <f t="shared" si="70"/>
        <v>Нет</v>
      </c>
      <c r="M548" s="33" t="b">
        <f t="shared" si="71"/>
        <v>0</v>
      </c>
      <c r="N548" s="33">
        <f t="shared" si="72"/>
        <v>516</v>
      </c>
      <c r="O548" s="33">
        <v>547</v>
      </c>
      <c r="AG548" s="20" t="str">
        <f t="shared" si="67"/>
        <v>00</v>
      </c>
      <c r="AH548" s="7">
        <f t="shared" si="68"/>
        <v>0</v>
      </c>
      <c r="AI548">
        <f t="shared" si="69"/>
        <v>0</v>
      </c>
      <c r="AJ548">
        <f t="shared" si="73"/>
        <v>0</v>
      </c>
      <c r="AK548">
        <f t="shared" si="73"/>
        <v>0</v>
      </c>
      <c r="AL548">
        <f t="shared" si="73"/>
        <v>0</v>
      </c>
      <c r="AM548">
        <f t="shared" si="73"/>
        <v>0</v>
      </c>
      <c r="AN548">
        <f t="shared" si="73"/>
        <v>0</v>
      </c>
      <c r="AO548">
        <f t="shared" si="73"/>
        <v>0</v>
      </c>
    </row>
    <row r="549" spans="1:41" x14ac:dyDescent="0.25">
      <c r="A549" s="13">
        <f>IF(M549,'Выгрузка из ревьюшницы'!B549,INDEX('Доп настройки участников'!D:D,2+N549))</f>
        <v>0</v>
      </c>
      <c r="B549" s="13">
        <f>IF(M549,'Выгрузка из ревьюшницы'!C549,INDEX('Доп настройки участников'!E:E,2+N549))</f>
        <v>0</v>
      </c>
      <c r="C549" s="13">
        <f>IF(M549,'Выгрузка из ревьюшницы'!H549,INDEX('Доп настройки участников'!F:F,2+N549))</f>
        <v>0</v>
      </c>
      <c r="D549" s="13">
        <f>IF(M549,'Выгрузка из ревьюшницы'!J549,INDEX('Доп настройки участников'!G:G,2+N549))</f>
        <v>0</v>
      </c>
      <c r="E549" s="13" t="e">
        <f>INDEX('Сопоставление оценок'!$A$3:$A$14,MATCH(IF(M549,'Выгрузка из ревьюшницы'!K549,INDEX('Доп настройки участников'!H:H,2+N549)),'Сопоставление оценок'!$C$3:$C$14,0))</f>
        <v>#N/A</v>
      </c>
      <c r="F549" s="13" t="e">
        <f>INDEX('Сопоставление оценок'!$B$3:$B$14,MATCH(Table13[[#This Row],[mark_at_review]],'Сопоставление оценок'!$C$3:$C$14,0))</f>
        <v>#N/A</v>
      </c>
      <c r="G549" s="13">
        <f>IF(M549,IFERROR(IF(OR('Выгрузка из ревьюшницы'!X549,'Выгрузка из ревьюшницы'!Z549),1,0),0),INDEX('Доп настройки участников'!I:I,2+N549))</f>
        <v>0</v>
      </c>
      <c r="H549" s="13">
        <f>IF(M549,'Выгрузка из ревьюшницы'!AJ549,INDEX('Доп настройки участников'!J:J,2+N549))</f>
        <v>0</v>
      </c>
      <c r="I549" s="16" t="str">
        <f>IFERROR(IF($H549=0,"",INDEX(Разметка!B:B,MATCH($H549,Разметка!A:A,0))),0)</f>
        <v/>
      </c>
      <c r="J549" s="16" t="str">
        <f>IFERROR(IF($H549=0,"",INDEX(Разметка!C:C,MATCH($H549,Разметка!A:A,0))),0)</f>
        <v/>
      </c>
      <c r="K549" s="16" t="e">
        <f>IF($F549&gt;0,IFERROR(MATCH(A549,'Доп настройки участников'!A:A,0),-1)*(-1),0)</f>
        <v>#N/A</v>
      </c>
      <c r="L549" s="16" t="str">
        <f t="shared" si="70"/>
        <v>Нет</v>
      </c>
      <c r="M549" s="33" t="b">
        <f t="shared" si="71"/>
        <v>0</v>
      </c>
      <c r="N549" s="33">
        <f t="shared" si="72"/>
        <v>517</v>
      </c>
      <c r="O549" s="33">
        <v>548</v>
      </c>
      <c r="AG549" s="20" t="str">
        <f t="shared" si="67"/>
        <v>00</v>
      </c>
      <c r="AH549" s="7">
        <f t="shared" si="68"/>
        <v>0</v>
      </c>
      <c r="AI549">
        <f t="shared" si="69"/>
        <v>0</v>
      </c>
      <c r="AJ549">
        <f t="shared" si="73"/>
        <v>0</v>
      </c>
      <c r="AK549">
        <f t="shared" si="73"/>
        <v>0</v>
      </c>
      <c r="AL549">
        <f t="shared" si="73"/>
        <v>0</v>
      </c>
      <c r="AM549">
        <f t="shared" si="73"/>
        <v>0</v>
      </c>
      <c r="AN549">
        <f t="shared" si="73"/>
        <v>0</v>
      </c>
      <c r="AO549">
        <f t="shared" si="73"/>
        <v>0</v>
      </c>
    </row>
    <row r="550" spans="1:41" x14ac:dyDescent="0.25">
      <c r="A550" s="13">
        <f>IF(M550,'Выгрузка из ревьюшницы'!B550,INDEX('Доп настройки участников'!D:D,2+N550))</f>
        <v>0</v>
      </c>
      <c r="B550" s="13">
        <f>IF(M550,'Выгрузка из ревьюшницы'!C550,INDEX('Доп настройки участников'!E:E,2+N550))</f>
        <v>0</v>
      </c>
      <c r="C550" s="13">
        <f>IF(M550,'Выгрузка из ревьюшницы'!H550,INDEX('Доп настройки участников'!F:F,2+N550))</f>
        <v>0</v>
      </c>
      <c r="D550" s="13">
        <f>IF(M550,'Выгрузка из ревьюшницы'!J550,INDEX('Доп настройки участников'!G:G,2+N550))</f>
        <v>0</v>
      </c>
      <c r="E550" s="13" t="e">
        <f>INDEX('Сопоставление оценок'!$A$3:$A$14,MATCH(IF(M550,'Выгрузка из ревьюшницы'!K550,INDEX('Доп настройки участников'!H:H,2+N550)),'Сопоставление оценок'!$C$3:$C$14,0))</f>
        <v>#N/A</v>
      </c>
      <c r="F550" s="13" t="e">
        <f>INDEX('Сопоставление оценок'!$B$3:$B$14,MATCH(Table13[[#This Row],[mark_at_review]],'Сопоставление оценок'!$C$3:$C$14,0))</f>
        <v>#N/A</v>
      </c>
      <c r="G550" s="13">
        <f>IF(M550,IFERROR(IF(OR('Выгрузка из ревьюшницы'!X550,'Выгрузка из ревьюшницы'!Z550),1,0),0),INDEX('Доп настройки участников'!I:I,2+N550))</f>
        <v>0</v>
      </c>
      <c r="H550" s="13">
        <f>IF(M550,'Выгрузка из ревьюшницы'!AJ550,INDEX('Доп настройки участников'!J:J,2+N550))</f>
        <v>0</v>
      </c>
      <c r="I550" s="16" t="str">
        <f>IFERROR(IF($H550=0,"",INDEX(Разметка!B:B,MATCH($H550,Разметка!A:A,0))),0)</f>
        <v/>
      </c>
      <c r="J550" s="16" t="str">
        <f>IFERROR(IF($H550=0,"",INDEX(Разметка!C:C,MATCH($H550,Разметка!A:A,0))),0)</f>
        <v/>
      </c>
      <c r="K550" s="16" t="e">
        <f>IF($F550&gt;0,IFERROR(MATCH(A550,'Доп настройки участников'!A:A,0),-1)*(-1),0)</f>
        <v>#N/A</v>
      </c>
      <c r="L550" s="16" t="str">
        <f t="shared" si="70"/>
        <v>Нет</v>
      </c>
      <c r="M550" s="33" t="b">
        <f t="shared" si="71"/>
        <v>0</v>
      </c>
      <c r="N550" s="33">
        <f t="shared" si="72"/>
        <v>518</v>
      </c>
      <c r="O550" s="33">
        <v>549</v>
      </c>
      <c r="AG550" s="20" t="str">
        <f t="shared" si="67"/>
        <v>00</v>
      </c>
      <c r="AH550" s="7">
        <f t="shared" si="68"/>
        <v>0</v>
      </c>
      <c r="AI550">
        <f t="shared" si="69"/>
        <v>0</v>
      </c>
      <c r="AJ550">
        <f t="shared" si="73"/>
        <v>0</v>
      </c>
      <c r="AK550">
        <f t="shared" si="73"/>
        <v>0</v>
      </c>
      <c r="AL550">
        <f t="shared" si="73"/>
        <v>0</v>
      </c>
      <c r="AM550">
        <f t="shared" si="73"/>
        <v>0</v>
      </c>
      <c r="AN550">
        <f t="shared" si="73"/>
        <v>0</v>
      </c>
      <c r="AO550">
        <f t="shared" si="73"/>
        <v>0</v>
      </c>
    </row>
    <row r="551" spans="1:41" x14ac:dyDescent="0.25">
      <c r="A551" s="13">
        <f>IF(M551,'Выгрузка из ревьюшницы'!B551,INDEX('Доп настройки участников'!D:D,2+N551))</f>
        <v>0</v>
      </c>
      <c r="B551" s="13">
        <f>IF(M551,'Выгрузка из ревьюшницы'!C551,INDEX('Доп настройки участников'!E:E,2+N551))</f>
        <v>0</v>
      </c>
      <c r="C551" s="13">
        <f>IF(M551,'Выгрузка из ревьюшницы'!H551,INDEX('Доп настройки участников'!F:F,2+N551))</f>
        <v>0</v>
      </c>
      <c r="D551" s="13">
        <f>IF(M551,'Выгрузка из ревьюшницы'!J551,INDEX('Доп настройки участников'!G:G,2+N551))</f>
        <v>0</v>
      </c>
      <c r="E551" s="13" t="e">
        <f>INDEX('Сопоставление оценок'!$A$3:$A$14,MATCH(IF(M551,'Выгрузка из ревьюшницы'!K551,INDEX('Доп настройки участников'!H:H,2+N551)),'Сопоставление оценок'!$C$3:$C$14,0))</f>
        <v>#N/A</v>
      </c>
      <c r="F551" s="13" t="e">
        <f>INDEX('Сопоставление оценок'!$B$3:$B$14,MATCH(Table13[[#This Row],[mark_at_review]],'Сопоставление оценок'!$C$3:$C$14,0))</f>
        <v>#N/A</v>
      </c>
      <c r="G551" s="13">
        <f>IF(M551,IFERROR(IF(OR('Выгрузка из ревьюшницы'!X551,'Выгрузка из ревьюшницы'!Z551),1,0),0),INDEX('Доп настройки участников'!I:I,2+N551))</f>
        <v>0</v>
      </c>
      <c r="H551" s="13">
        <f>IF(M551,'Выгрузка из ревьюшницы'!AJ551,INDEX('Доп настройки участников'!J:J,2+N551))</f>
        <v>0</v>
      </c>
      <c r="I551" s="16" t="str">
        <f>IFERROR(IF($H551=0,"",INDEX(Разметка!B:B,MATCH($H551,Разметка!A:A,0))),0)</f>
        <v/>
      </c>
      <c r="J551" s="16" t="str">
        <f>IFERROR(IF($H551=0,"",INDEX(Разметка!C:C,MATCH($H551,Разметка!A:A,0))),0)</f>
        <v/>
      </c>
      <c r="K551" s="16" t="e">
        <f>IF($F551&gt;0,IFERROR(MATCH(A551,'Доп настройки участников'!A:A,0),-1)*(-1),0)</f>
        <v>#N/A</v>
      </c>
      <c r="L551" s="16" t="str">
        <f t="shared" si="70"/>
        <v>Нет</v>
      </c>
      <c r="M551" s="33" t="b">
        <f t="shared" si="71"/>
        <v>0</v>
      </c>
      <c r="N551" s="33">
        <f t="shared" si="72"/>
        <v>519</v>
      </c>
      <c r="O551" s="33">
        <v>550</v>
      </c>
      <c r="AG551" s="20" t="str">
        <f t="shared" si="67"/>
        <v>00</v>
      </c>
      <c r="AH551" s="7">
        <f t="shared" si="68"/>
        <v>0</v>
      </c>
      <c r="AI551">
        <f t="shared" si="69"/>
        <v>0</v>
      </c>
      <c r="AJ551">
        <f t="shared" si="73"/>
        <v>0</v>
      </c>
      <c r="AK551">
        <f t="shared" si="73"/>
        <v>0</v>
      </c>
      <c r="AL551">
        <f t="shared" si="73"/>
        <v>0</v>
      </c>
      <c r="AM551">
        <f t="shared" si="73"/>
        <v>0</v>
      </c>
      <c r="AN551">
        <f t="shared" si="73"/>
        <v>0</v>
      </c>
      <c r="AO551">
        <f t="shared" si="73"/>
        <v>0</v>
      </c>
    </row>
    <row r="552" spans="1:41" x14ac:dyDescent="0.25">
      <c r="A552" s="13">
        <f>IF(M552,'Выгрузка из ревьюшницы'!B552,INDEX('Доп настройки участников'!D:D,2+N552))</f>
        <v>0</v>
      </c>
      <c r="B552" s="13">
        <f>IF(M552,'Выгрузка из ревьюшницы'!C552,INDEX('Доп настройки участников'!E:E,2+N552))</f>
        <v>0</v>
      </c>
      <c r="C552" s="13">
        <f>IF(M552,'Выгрузка из ревьюшницы'!H552,INDEX('Доп настройки участников'!F:F,2+N552))</f>
        <v>0</v>
      </c>
      <c r="D552" s="13">
        <f>IF(M552,'Выгрузка из ревьюшницы'!J552,INDEX('Доп настройки участников'!G:G,2+N552))</f>
        <v>0</v>
      </c>
      <c r="E552" s="13" t="e">
        <f>INDEX('Сопоставление оценок'!$A$3:$A$14,MATCH(IF(M552,'Выгрузка из ревьюшницы'!K552,INDEX('Доп настройки участников'!H:H,2+N552)),'Сопоставление оценок'!$C$3:$C$14,0))</f>
        <v>#N/A</v>
      </c>
      <c r="F552" s="13" t="e">
        <f>INDEX('Сопоставление оценок'!$B$3:$B$14,MATCH(Table13[[#This Row],[mark_at_review]],'Сопоставление оценок'!$C$3:$C$14,0))</f>
        <v>#N/A</v>
      </c>
      <c r="G552" s="13">
        <f>IF(M552,IFERROR(IF(OR('Выгрузка из ревьюшницы'!X552,'Выгрузка из ревьюшницы'!Z552),1,0),0),INDEX('Доп настройки участников'!I:I,2+N552))</f>
        <v>0</v>
      </c>
      <c r="H552" s="13">
        <f>IF(M552,'Выгрузка из ревьюшницы'!AJ552,INDEX('Доп настройки участников'!J:J,2+N552))</f>
        <v>0</v>
      </c>
      <c r="I552" s="16" t="str">
        <f>IFERROR(IF($H552=0,"",INDEX(Разметка!B:B,MATCH($H552,Разметка!A:A,0))),0)</f>
        <v/>
      </c>
      <c r="J552" s="16" t="str">
        <f>IFERROR(IF($H552=0,"",INDEX(Разметка!C:C,MATCH($H552,Разметка!A:A,0))),0)</f>
        <v/>
      </c>
      <c r="K552" s="16" t="e">
        <f>IF($F552&gt;0,IFERROR(MATCH(A552,'Доп настройки участников'!A:A,0),-1)*(-1),0)</f>
        <v>#N/A</v>
      </c>
      <c r="L552" s="16" t="str">
        <f t="shared" si="70"/>
        <v>Нет</v>
      </c>
      <c r="M552" s="33" t="b">
        <f t="shared" si="71"/>
        <v>0</v>
      </c>
      <c r="N552" s="33">
        <f t="shared" si="72"/>
        <v>520</v>
      </c>
      <c r="O552" s="33">
        <v>551</v>
      </c>
      <c r="AG552" s="20" t="str">
        <f t="shared" si="67"/>
        <v>00</v>
      </c>
      <c r="AH552" s="7">
        <f t="shared" si="68"/>
        <v>0</v>
      </c>
      <c r="AI552">
        <f t="shared" si="69"/>
        <v>0</v>
      </c>
      <c r="AJ552">
        <f t="shared" si="73"/>
        <v>0</v>
      </c>
      <c r="AK552">
        <f t="shared" si="73"/>
        <v>0</v>
      </c>
      <c r="AL552">
        <f t="shared" si="73"/>
        <v>0</v>
      </c>
      <c r="AM552">
        <f t="shared" si="73"/>
        <v>0</v>
      </c>
      <c r="AN552">
        <f t="shared" si="73"/>
        <v>0</v>
      </c>
      <c r="AO552">
        <f t="shared" si="73"/>
        <v>0</v>
      </c>
    </row>
    <row r="553" spans="1:41" x14ac:dyDescent="0.25">
      <c r="A553" s="13">
        <f>IF(M553,'Выгрузка из ревьюшницы'!B553,INDEX('Доп настройки участников'!D:D,2+N553))</f>
        <v>0</v>
      </c>
      <c r="B553" s="13">
        <f>IF(M553,'Выгрузка из ревьюшницы'!C553,INDEX('Доп настройки участников'!E:E,2+N553))</f>
        <v>0</v>
      </c>
      <c r="C553" s="13">
        <f>IF(M553,'Выгрузка из ревьюшницы'!H553,INDEX('Доп настройки участников'!F:F,2+N553))</f>
        <v>0</v>
      </c>
      <c r="D553" s="13">
        <f>IF(M553,'Выгрузка из ревьюшницы'!J553,INDEX('Доп настройки участников'!G:G,2+N553))</f>
        <v>0</v>
      </c>
      <c r="E553" s="13" t="e">
        <f>INDEX('Сопоставление оценок'!$A$3:$A$14,MATCH(IF(M553,'Выгрузка из ревьюшницы'!K553,INDEX('Доп настройки участников'!H:H,2+N553)),'Сопоставление оценок'!$C$3:$C$14,0))</f>
        <v>#N/A</v>
      </c>
      <c r="F553" s="13" t="e">
        <f>INDEX('Сопоставление оценок'!$B$3:$B$14,MATCH(Table13[[#This Row],[mark_at_review]],'Сопоставление оценок'!$C$3:$C$14,0))</f>
        <v>#N/A</v>
      </c>
      <c r="G553" s="13">
        <f>IF(M553,IFERROR(IF(OR('Выгрузка из ревьюшницы'!X553,'Выгрузка из ревьюшницы'!Z553),1,0),0),INDEX('Доп настройки участников'!I:I,2+N553))</f>
        <v>0</v>
      </c>
      <c r="H553" s="13">
        <f>IF(M553,'Выгрузка из ревьюшницы'!AJ553,INDEX('Доп настройки участников'!J:J,2+N553))</f>
        <v>0</v>
      </c>
      <c r="I553" s="16" t="str">
        <f>IFERROR(IF($H553=0,"",INDEX(Разметка!B:B,MATCH($H553,Разметка!A:A,0))),0)</f>
        <v/>
      </c>
      <c r="J553" s="16" t="str">
        <f>IFERROR(IF($H553=0,"",INDEX(Разметка!C:C,MATCH($H553,Разметка!A:A,0))),0)</f>
        <v/>
      </c>
      <c r="K553" s="16" t="e">
        <f>IF($F553&gt;0,IFERROR(MATCH(A553,'Доп настройки участников'!A:A,0),-1)*(-1),0)</f>
        <v>#N/A</v>
      </c>
      <c r="L553" s="16" t="str">
        <f t="shared" si="70"/>
        <v>Нет</v>
      </c>
      <c r="M553" s="33" t="b">
        <f t="shared" si="71"/>
        <v>0</v>
      </c>
      <c r="N553" s="33">
        <f t="shared" si="72"/>
        <v>521</v>
      </c>
      <c r="O553" s="33">
        <v>552</v>
      </c>
      <c r="AG553" s="20" t="str">
        <f t="shared" si="67"/>
        <v>00</v>
      </c>
      <c r="AH553" s="7">
        <f t="shared" si="68"/>
        <v>0</v>
      </c>
      <c r="AI553">
        <f t="shared" si="69"/>
        <v>0</v>
      </c>
      <c r="AJ553">
        <f t="shared" si="73"/>
        <v>0</v>
      </c>
      <c r="AK553">
        <f t="shared" si="73"/>
        <v>0</v>
      </c>
      <c r="AL553">
        <f t="shared" si="73"/>
        <v>0</v>
      </c>
      <c r="AM553">
        <f t="shared" si="73"/>
        <v>0</v>
      </c>
      <c r="AN553">
        <f t="shared" si="73"/>
        <v>0</v>
      </c>
      <c r="AO553">
        <f t="shared" si="73"/>
        <v>0</v>
      </c>
    </row>
    <row r="554" spans="1:41" x14ac:dyDescent="0.25">
      <c r="A554" s="13">
        <f>IF(M554,'Выгрузка из ревьюшницы'!B554,INDEX('Доп настройки участников'!D:D,2+N554))</f>
        <v>0</v>
      </c>
      <c r="B554" s="13">
        <f>IF(M554,'Выгрузка из ревьюшницы'!C554,INDEX('Доп настройки участников'!E:E,2+N554))</f>
        <v>0</v>
      </c>
      <c r="C554" s="13">
        <f>IF(M554,'Выгрузка из ревьюшницы'!H554,INDEX('Доп настройки участников'!F:F,2+N554))</f>
        <v>0</v>
      </c>
      <c r="D554" s="13">
        <f>IF(M554,'Выгрузка из ревьюшницы'!J554,INDEX('Доп настройки участников'!G:G,2+N554))</f>
        <v>0</v>
      </c>
      <c r="E554" s="13" t="e">
        <f>INDEX('Сопоставление оценок'!$A$3:$A$14,MATCH(IF(M554,'Выгрузка из ревьюшницы'!K554,INDEX('Доп настройки участников'!H:H,2+N554)),'Сопоставление оценок'!$C$3:$C$14,0))</f>
        <v>#N/A</v>
      </c>
      <c r="F554" s="13" t="e">
        <f>INDEX('Сопоставление оценок'!$B$3:$B$14,MATCH(Table13[[#This Row],[mark_at_review]],'Сопоставление оценок'!$C$3:$C$14,0))</f>
        <v>#N/A</v>
      </c>
      <c r="G554" s="13">
        <f>IF(M554,IFERROR(IF(OR('Выгрузка из ревьюшницы'!X554,'Выгрузка из ревьюшницы'!Z554),1,0),0),INDEX('Доп настройки участников'!I:I,2+N554))</f>
        <v>0</v>
      </c>
      <c r="H554" s="13">
        <f>IF(M554,'Выгрузка из ревьюшницы'!AJ554,INDEX('Доп настройки участников'!J:J,2+N554))</f>
        <v>0</v>
      </c>
      <c r="I554" s="16" t="str">
        <f>IFERROR(IF($H554=0,"",INDEX(Разметка!B:B,MATCH($H554,Разметка!A:A,0))),0)</f>
        <v/>
      </c>
      <c r="J554" s="16" t="str">
        <f>IFERROR(IF($H554=0,"",INDEX(Разметка!C:C,MATCH($H554,Разметка!A:A,0))),0)</f>
        <v/>
      </c>
      <c r="K554" s="16" t="e">
        <f>IF($F554&gt;0,IFERROR(MATCH(A554,'Доп настройки участников'!A:A,0),-1)*(-1),0)</f>
        <v>#N/A</v>
      </c>
      <c r="L554" s="16" t="str">
        <f t="shared" si="70"/>
        <v>Нет</v>
      </c>
      <c r="M554" s="33" t="b">
        <f t="shared" si="71"/>
        <v>0</v>
      </c>
      <c r="N554" s="33">
        <f t="shared" si="72"/>
        <v>522</v>
      </c>
      <c r="O554" s="33">
        <v>553</v>
      </c>
      <c r="AG554" s="20" t="str">
        <f t="shared" si="67"/>
        <v>00</v>
      </c>
      <c r="AH554" s="7">
        <f t="shared" si="68"/>
        <v>0</v>
      </c>
      <c r="AI554">
        <f t="shared" si="69"/>
        <v>0</v>
      </c>
      <c r="AJ554">
        <f t="shared" si="73"/>
        <v>0</v>
      </c>
      <c r="AK554">
        <f t="shared" si="73"/>
        <v>0</v>
      </c>
      <c r="AL554">
        <f t="shared" si="73"/>
        <v>0</v>
      </c>
      <c r="AM554">
        <f t="shared" si="73"/>
        <v>0</v>
      </c>
      <c r="AN554">
        <f t="shared" si="73"/>
        <v>0</v>
      </c>
      <c r="AO554">
        <f t="shared" si="73"/>
        <v>0</v>
      </c>
    </row>
    <row r="555" spans="1:41" x14ac:dyDescent="0.25">
      <c r="A555" s="13">
        <f>IF(M555,'Выгрузка из ревьюшницы'!B555,INDEX('Доп настройки участников'!D:D,2+N555))</f>
        <v>0</v>
      </c>
      <c r="B555" s="13">
        <f>IF(M555,'Выгрузка из ревьюшницы'!C555,INDEX('Доп настройки участников'!E:E,2+N555))</f>
        <v>0</v>
      </c>
      <c r="C555" s="13">
        <f>IF(M555,'Выгрузка из ревьюшницы'!H555,INDEX('Доп настройки участников'!F:F,2+N555))</f>
        <v>0</v>
      </c>
      <c r="D555" s="13">
        <f>IF(M555,'Выгрузка из ревьюшницы'!J555,INDEX('Доп настройки участников'!G:G,2+N555))</f>
        <v>0</v>
      </c>
      <c r="E555" s="13" t="e">
        <f>INDEX('Сопоставление оценок'!$A$3:$A$14,MATCH(IF(M555,'Выгрузка из ревьюшницы'!K555,INDEX('Доп настройки участников'!H:H,2+N555)),'Сопоставление оценок'!$C$3:$C$14,0))</f>
        <v>#N/A</v>
      </c>
      <c r="F555" s="13" t="e">
        <f>INDEX('Сопоставление оценок'!$B$3:$B$14,MATCH(Table13[[#This Row],[mark_at_review]],'Сопоставление оценок'!$C$3:$C$14,0))</f>
        <v>#N/A</v>
      </c>
      <c r="G555" s="13">
        <f>IF(M555,IFERROR(IF(OR('Выгрузка из ревьюшницы'!X555,'Выгрузка из ревьюшницы'!Z555),1,0),0),INDEX('Доп настройки участников'!I:I,2+N555))</f>
        <v>0</v>
      </c>
      <c r="H555" s="13">
        <f>IF(M555,'Выгрузка из ревьюшницы'!AJ555,INDEX('Доп настройки участников'!J:J,2+N555))</f>
        <v>0</v>
      </c>
      <c r="I555" s="16" t="str">
        <f>IFERROR(IF($H555=0,"",INDEX(Разметка!B:B,MATCH($H555,Разметка!A:A,0))),0)</f>
        <v/>
      </c>
      <c r="J555" s="16" t="str">
        <f>IFERROR(IF($H555=0,"",INDEX(Разметка!C:C,MATCH($H555,Разметка!A:A,0))),0)</f>
        <v/>
      </c>
      <c r="K555" s="16" t="e">
        <f>IF($F555&gt;0,IFERROR(MATCH(A555,'Доп настройки участников'!A:A,0),-1)*(-1),0)</f>
        <v>#N/A</v>
      </c>
      <c r="L555" s="16" t="str">
        <f t="shared" si="70"/>
        <v>Нет</v>
      </c>
      <c r="M555" s="33" t="b">
        <f t="shared" si="71"/>
        <v>0</v>
      </c>
      <c r="N555" s="33">
        <f t="shared" si="72"/>
        <v>523</v>
      </c>
      <c r="O555" s="33">
        <v>554</v>
      </c>
      <c r="AG555" s="20" t="str">
        <f t="shared" si="67"/>
        <v>00</v>
      </c>
      <c r="AH555" s="7">
        <f t="shared" si="68"/>
        <v>0</v>
      </c>
      <c r="AI555">
        <f t="shared" si="69"/>
        <v>0</v>
      </c>
      <c r="AJ555">
        <f t="shared" si="73"/>
        <v>0</v>
      </c>
      <c r="AK555">
        <f t="shared" si="73"/>
        <v>0</v>
      </c>
      <c r="AL555">
        <f t="shared" si="73"/>
        <v>0</v>
      </c>
      <c r="AM555">
        <f t="shared" si="73"/>
        <v>0</v>
      </c>
      <c r="AN555">
        <f t="shared" si="73"/>
        <v>0</v>
      </c>
      <c r="AO555">
        <f t="shared" si="73"/>
        <v>0</v>
      </c>
    </row>
    <row r="556" spans="1:41" x14ac:dyDescent="0.25">
      <c r="A556" s="13">
        <f>IF(M556,'Выгрузка из ревьюшницы'!B556,INDEX('Доп настройки участников'!D:D,2+N556))</f>
        <v>0</v>
      </c>
      <c r="B556" s="13">
        <f>IF(M556,'Выгрузка из ревьюшницы'!C556,INDEX('Доп настройки участников'!E:E,2+N556))</f>
        <v>0</v>
      </c>
      <c r="C556" s="13">
        <f>IF(M556,'Выгрузка из ревьюшницы'!H556,INDEX('Доп настройки участников'!F:F,2+N556))</f>
        <v>0</v>
      </c>
      <c r="D556" s="13">
        <f>IF(M556,'Выгрузка из ревьюшницы'!J556,INDEX('Доп настройки участников'!G:G,2+N556))</f>
        <v>0</v>
      </c>
      <c r="E556" s="13" t="e">
        <f>INDEX('Сопоставление оценок'!$A$3:$A$14,MATCH(IF(M556,'Выгрузка из ревьюшницы'!K556,INDEX('Доп настройки участников'!H:H,2+N556)),'Сопоставление оценок'!$C$3:$C$14,0))</f>
        <v>#N/A</v>
      </c>
      <c r="F556" s="13" t="e">
        <f>INDEX('Сопоставление оценок'!$B$3:$B$14,MATCH(Table13[[#This Row],[mark_at_review]],'Сопоставление оценок'!$C$3:$C$14,0))</f>
        <v>#N/A</v>
      </c>
      <c r="G556" s="13">
        <f>IF(M556,IFERROR(IF(OR('Выгрузка из ревьюшницы'!X556,'Выгрузка из ревьюшницы'!Z556),1,0),0),INDEX('Доп настройки участников'!I:I,2+N556))</f>
        <v>0</v>
      </c>
      <c r="H556" s="13">
        <f>IF(M556,'Выгрузка из ревьюшницы'!AJ556,INDEX('Доп настройки участников'!J:J,2+N556))</f>
        <v>0</v>
      </c>
      <c r="I556" s="16" t="str">
        <f>IFERROR(IF($H556=0,"",INDEX(Разметка!B:B,MATCH($H556,Разметка!A:A,0))),0)</f>
        <v/>
      </c>
      <c r="J556" s="16" t="str">
        <f>IFERROR(IF($H556=0,"",INDEX(Разметка!C:C,MATCH($H556,Разметка!A:A,0))),0)</f>
        <v/>
      </c>
      <c r="K556" s="16" t="e">
        <f>IF($F556&gt;0,IFERROR(MATCH(A556,'Доп настройки участников'!A:A,0),-1)*(-1),0)</f>
        <v>#N/A</v>
      </c>
      <c r="L556" s="16" t="str">
        <f t="shared" si="70"/>
        <v>Нет</v>
      </c>
      <c r="M556" s="33" t="b">
        <f t="shared" si="71"/>
        <v>0</v>
      </c>
      <c r="N556" s="33">
        <f t="shared" si="72"/>
        <v>524</v>
      </c>
      <c r="O556" s="33">
        <v>555</v>
      </c>
      <c r="AG556" s="20" t="str">
        <f t="shared" si="67"/>
        <v>00</v>
      </c>
      <c r="AH556" s="7">
        <f t="shared" si="68"/>
        <v>0</v>
      </c>
      <c r="AI556">
        <f t="shared" si="69"/>
        <v>0</v>
      </c>
      <c r="AJ556">
        <f t="shared" si="73"/>
        <v>0</v>
      </c>
      <c r="AK556">
        <f t="shared" si="73"/>
        <v>0</v>
      </c>
      <c r="AL556">
        <f t="shared" si="73"/>
        <v>0</v>
      </c>
      <c r="AM556">
        <f t="shared" si="73"/>
        <v>0</v>
      </c>
      <c r="AN556">
        <f t="shared" si="73"/>
        <v>0</v>
      </c>
      <c r="AO556">
        <f t="shared" si="73"/>
        <v>0</v>
      </c>
    </row>
    <row r="557" spans="1:41" x14ac:dyDescent="0.25">
      <c r="A557" s="13">
        <f>IF(M557,'Выгрузка из ревьюшницы'!B557,INDEX('Доп настройки участников'!D:D,2+N557))</f>
        <v>0</v>
      </c>
      <c r="B557" s="13">
        <f>IF(M557,'Выгрузка из ревьюшницы'!C557,INDEX('Доп настройки участников'!E:E,2+N557))</f>
        <v>0</v>
      </c>
      <c r="C557" s="13">
        <f>IF(M557,'Выгрузка из ревьюшницы'!H557,INDEX('Доп настройки участников'!F:F,2+N557))</f>
        <v>0</v>
      </c>
      <c r="D557" s="13">
        <f>IF(M557,'Выгрузка из ревьюшницы'!J557,INDEX('Доп настройки участников'!G:G,2+N557))</f>
        <v>0</v>
      </c>
      <c r="E557" s="13" t="e">
        <f>INDEX('Сопоставление оценок'!$A$3:$A$14,MATCH(IF(M557,'Выгрузка из ревьюшницы'!K557,INDEX('Доп настройки участников'!H:H,2+N557)),'Сопоставление оценок'!$C$3:$C$14,0))</f>
        <v>#N/A</v>
      </c>
      <c r="F557" s="13" t="e">
        <f>INDEX('Сопоставление оценок'!$B$3:$B$14,MATCH(Table13[[#This Row],[mark_at_review]],'Сопоставление оценок'!$C$3:$C$14,0))</f>
        <v>#N/A</v>
      </c>
      <c r="G557" s="13">
        <f>IF(M557,IFERROR(IF(OR('Выгрузка из ревьюшницы'!X557,'Выгрузка из ревьюшницы'!Z557),1,0),0),INDEX('Доп настройки участников'!I:I,2+N557))</f>
        <v>0</v>
      </c>
      <c r="H557" s="13">
        <f>IF(M557,'Выгрузка из ревьюшницы'!AJ557,INDEX('Доп настройки участников'!J:J,2+N557))</f>
        <v>0</v>
      </c>
      <c r="I557" s="16" t="str">
        <f>IFERROR(IF($H557=0,"",INDEX(Разметка!B:B,MATCH($H557,Разметка!A:A,0))),0)</f>
        <v/>
      </c>
      <c r="J557" s="16" t="str">
        <f>IFERROR(IF($H557=0,"",INDEX(Разметка!C:C,MATCH($H557,Разметка!A:A,0))),0)</f>
        <v/>
      </c>
      <c r="K557" s="16" t="e">
        <f>IF($F557&gt;0,IFERROR(MATCH(A557,'Доп настройки участников'!A:A,0),-1)*(-1),0)</f>
        <v>#N/A</v>
      </c>
      <c r="L557" s="16" t="str">
        <f t="shared" si="70"/>
        <v>Нет</v>
      </c>
      <c r="M557" s="33" t="b">
        <f t="shared" si="71"/>
        <v>0</v>
      </c>
      <c r="N557" s="33">
        <f t="shared" si="72"/>
        <v>525</v>
      </c>
      <c r="O557" s="33">
        <v>556</v>
      </c>
      <c r="AG557" s="20" t="str">
        <f t="shared" si="67"/>
        <v>00</v>
      </c>
      <c r="AH557" s="7">
        <f t="shared" si="68"/>
        <v>0</v>
      </c>
      <c r="AI557">
        <f t="shared" si="69"/>
        <v>0</v>
      </c>
      <c r="AJ557">
        <f t="shared" si="73"/>
        <v>0</v>
      </c>
      <c r="AK557">
        <f t="shared" si="73"/>
        <v>0</v>
      </c>
      <c r="AL557">
        <f t="shared" si="73"/>
        <v>0</v>
      </c>
      <c r="AM557">
        <f t="shared" si="73"/>
        <v>0</v>
      </c>
      <c r="AN557">
        <f t="shared" si="73"/>
        <v>0</v>
      </c>
      <c r="AO557">
        <f t="shared" si="73"/>
        <v>0</v>
      </c>
    </row>
    <row r="558" spans="1:41" x14ac:dyDescent="0.25">
      <c r="A558" s="13">
        <f>IF(M558,'Выгрузка из ревьюшницы'!B558,INDEX('Доп настройки участников'!D:D,2+N558))</f>
        <v>0</v>
      </c>
      <c r="B558" s="13">
        <f>IF(M558,'Выгрузка из ревьюшницы'!C558,INDEX('Доп настройки участников'!E:E,2+N558))</f>
        <v>0</v>
      </c>
      <c r="C558" s="13">
        <f>IF(M558,'Выгрузка из ревьюшницы'!H558,INDEX('Доп настройки участников'!F:F,2+N558))</f>
        <v>0</v>
      </c>
      <c r="D558" s="13">
        <f>IF(M558,'Выгрузка из ревьюшницы'!J558,INDEX('Доп настройки участников'!G:G,2+N558))</f>
        <v>0</v>
      </c>
      <c r="E558" s="13" t="e">
        <f>INDEX('Сопоставление оценок'!$A$3:$A$14,MATCH(IF(M558,'Выгрузка из ревьюшницы'!K558,INDEX('Доп настройки участников'!H:H,2+N558)),'Сопоставление оценок'!$C$3:$C$14,0))</f>
        <v>#N/A</v>
      </c>
      <c r="F558" s="13" t="e">
        <f>INDEX('Сопоставление оценок'!$B$3:$B$14,MATCH(Table13[[#This Row],[mark_at_review]],'Сопоставление оценок'!$C$3:$C$14,0))</f>
        <v>#N/A</v>
      </c>
      <c r="G558" s="13">
        <f>IF(M558,IFERROR(IF(OR('Выгрузка из ревьюшницы'!X558,'Выгрузка из ревьюшницы'!Z558),1,0),0),INDEX('Доп настройки участников'!I:I,2+N558))</f>
        <v>0</v>
      </c>
      <c r="H558" s="13">
        <f>IF(M558,'Выгрузка из ревьюшницы'!AJ558,INDEX('Доп настройки участников'!J:J,2+N558))</f>
        <v>0</v>
      </c>
      <c r="I558" s="16" t="str">
        <f>IFERROR(IF($H558=0,"",INDEX(Разметка!B:B,MATCH($H558,Разметка!A:A,0))),0)</f>
        <v/>
      </c>
      <c r="J558" s="16" t="str">
        <f>IFERROR(IF($H558=0,"",INDEX(Разметка!C:C,MATCH($H558,Разметка!A:A,0))),0)</f>
        <v/>
      </c>
      <c r="K558" s="16" t="e">
        <f>IF($F558&gt;0,IFERROR(MATCH(A558,'Доп настройки участников'!A:A,0),-1)*(-1),0)</f>
        <v>#N/A</v>
      </c>
      <c r="L558" s="16" t="str">
        <f t="shared" si="70"/>
        <v>Нет</v>
      </c>
      <c r="M558" s="33" t="b">
        <f t="shared" si="71"/>
        <v>0</v>
      </c>
      <c r="N558" s="33">
        <f t="shared" si="72"/>
        <v>526</v>
      </c>
      <c r="O558" s="33">
        <v>557</v>
      </c>
      <c r="AG558" s="20" t="str">
        <f t="shared" si="67"/>
        <v>00</v>
      </c>
      <c r="AH558" s="7">
        <f t="shared" si="68"/>
        <v>0</v>
      </c>
      <c r="AI558">
        <f t="shared" si="69"/>
        <v>0</v>
      </c>
      <c r="AJ558">
        <f t="shared" si="73"/>
        <v>0</v>
      </c>
      <c r="AK558">
        <f t="shared" si="73"/>
        <v>0</v>
      </c>
      <c r="AL558">
        <f t="shared" si="73"/>
        <v>0</v>
      </c>
      <c r="AM558">
        <f t="shared" si="73"/>
        <v>0</v>
      </c>
      <c r="AN558">
        <f t="shared" si="73"/>
        <v>0</v>
      </c>
      <c r="AO558">
        <f t="shared" si="73"/>
        <v>0</v>
      </c>
    </row>
    <row r="559" spans="1:41" x14ac:dyDescent="0.25">
      <c r="A559" s="13">
        <f>IF(M559,'Выгрузка из ревьюшницы'!B559,INDEX('Доп настройки участников'!D:D,2+N559))</f>
        <v>0</v>
      </c>
      <c r="B559" s="13">
        <f>IF(M559,'Выгрузка из ревьюшницы'!C559,INDEX('Доп настройки участников'!E:E,2+N559))</f>
        <v>0</v>
      </c>
      <c r="C559" s="13">
        <f>IF(M559,'Выгрузка из ревьюшницы'!H559,INDEX('Доп настройки участников'!F:F,2+N559))</f>
        <v>0</v>
      </c>
      <c r="D559" s="13">
        <f>IF(M559,'Выгрузка из ревьюшницы'!J559,INDEX('Доп настройки участников'!G:G,2+N559))</f>
        <v>0</v>
      </c>
      <c r="E559" s="13" t="e">
        <f>INDEX('Сопоставление оценок'!$A$3:$A$14,MATCH(IF(M559,'Выгрузка из ревьюшницы'!K559,INDEX('Доп настройки участников'!H:H,2+N559)),'Сопоставление оценок'!$C$3:$C$14,0))</f>
        <v>#N/A</v>
      </c>
      <c r="F559" s="13" t="e">
        <f>INDEX('Сопоставление оценок'!$B$3:$B$14,MATCH(Table13[[#This Row],[mark_at_review]],'Сопоставление оценок'!$C$3:$C$14,0))</f>
        <v>#N/A</v>
      </c>
      <c r="G559" s="13">
        <f>IF(M559,IFERROR(IF(OR('Выгрузка из ревьюшницы'!X559,'Выгрузка из ревьюшницы'!Z559),1,0),0),INDEX('Доп настройки участников'!I:I,2+N559))</f>
        <v>0</v>
      </c>
      <c r="H559" s="13">
        <f>IF(M559,'Выгрузка из ревьюшницы'!AJ559,INDEX('Доп настройки участников'!J:J,2+N559))</f>
        <v>0</v>
      </c>
      <c r="I559" s="16" t="str">
        <f>IFERROR(IF($H559=0,"",INDEX(Разметка!B:B,MATCH($H559,Разметка!A:A,0))),0)</f>
        <v/>
      </c>
      <c r="J559" s="16" t="str">
        <f>IFERROR(IF($H559=0,"",INDEX(Разметка!C:C,MATCH($H559,Разметка!A:A,0))),0)</f>
        <v/>
      </c>
      <c r="K559" s="16" t="e">
        <f>IF($F559&gt;0,IFERROR(MATCH(A559,'Доп настройки участников'!A:A,0),-1)*(-1),0)</f>
        <v>#N/A</v>
      </c>
      <c r="L559" s="16" t="str">
        <f t="shared" si="70"/>
        <v>Нет</v>
      </c>
      <c r="M559" s="33" t="b">
        <f t="shared" si="71"/>
        <v>0</v>
      </c>
      <c r="N559" s="33">
        <f t="shared" si="72"/>
        <v>527</v>
      </c>
      <c r="O559" s="33">
        <v>558</v>
      </c>
      <c r="AG559" s="20" t="str">
        <f t="shared" si="67"/>
        <v>00</v>
      </c>
      <c r="AH559" s="7">
        <f t="shared" si="68"/>
        <v>0</v>
      </c>
      <c r="AI559">
        <f t="shared" si="69"/>
        <v>0</v>
      </c>
      <c r="AJ559">
        <f t="shared" si="73"/>
        <v>0</v>
      </c>
      <c r="AK559">
        <f t="shared" si="73"/>
        <v>0</v>
      </c>
      <c r="AL559">
        <f t="shared" si="73"/>
        <v>0</v>
      </c>
      <c r="AM559">
        <f t="shared" si="73"/>
        <v>0</v>
      </c>
      <c r="AN559">
        <f t="shared" si="73"/>
        <v>0</v>
      </c>
      <c r="AO559">
        <f t="shared" si="73"/>
        <v>0</v>
      </c>
    </row>
    <row r="560" spans="1:41" x14ac:dyDescent="0.25">
      <c r="A560" s="13">
        <f>IF(M560,'Выгрузка из ревьюшницы'!B560,INDEX('Доп настройки участников'!D:D,2+N560))</f>
        <v>0</v>
      </c>
      <c r="B560" s="13">
        <f>IF(M560,'Выгрузка из ревьюшницы'!C560,INDEX('Доп настройки участников'!E:E,2+N560))</f>
        <v>0</v>
      </c>
      <c r="C560" s="13">
        <f>IF(M560,'Выгрузка из ревьюшницы'!H560,INDEX('Доп настройки участников'!F:F,2+N560))</f>
        <v>0</v>
      </c>
      <c r="D560" s="13">
        <f>IF(M560,'Выгрузка из ревьюшницы'!J560,INDEX('Доп настройки участников'!G:G,2+N560))</f>
        <v>0</v>
      </c>
      <c r="E560" s="13" t="e">
        <f>INDEX('Сопоставление оценок'!$A$3:$A$14,MATCH(IF(M560,'Выгрузка из ревьюшницы'!K560,INDEX('Доп настройки участников'!H:H,2+N560)),'Сопоставление оценок'!$C$3:$C$14,0))</f>
        <v>#N/A</v>
      </c>
      <c r="F560" s="13" t="e">
        <f>INDEX('Сопоставление оценок'!$B$3:$B$14,MATCH(Table13[[#This Row],[mark_at_review]],'Сопоставление оценок'!$C$3:$C$14,0))</f>
        <v>#N/A</v>
      </c>
      <c r="G560" s="13">
        <f>IF(M560,IFERROR(IF(OR('Выгрузка из ревьюшницы'!X560,'Выгрузка из ревьюшницы'!Z560),1,0),0),INDEX('Доп настройки участников'!I:I,2+N560))</f>
        <v>0</v>
      </c>
      <c r="H560" s="13">
        <f>IF(M560,'Выгрузка из ревьюшницы'!AJ560,INDEX('Доп настройки участников'!J:J,2+N560))</f>
        <v>0</v>
      </c>
      <c r="I560" s="16" t="str">
        <f>IFERROR(IF($H560=0,"",INDEX(Разметка!B:B,MATCH($H560,Разметка!A:A,0))),0)</f>
        <v/>
      </c>
      <c r="J560" s="16" t="str">
        <f>IFERROR(IF($H560=0,"",INDEX(Разметка!C:C,MATCH($H560,Разметка!A:A,0))),0)</f>
        <v/>
      </c>
      <c r="K560" s="16" t="e">
        <f>IF($F560&gt;0,IFERROR(MATCH(A560,'Доп настройки участников'!A:A,0),-1)*(-1),0)</f>
        <v>#N/A</v>
      </c>
      <c r="L560" s="16" t="str">
        <f t="shared" si="70"/>
        <v>Нет</v>
      </c>
      <c r="M560" s="33" t="b">
        <f t="shared" si="71"/>
        <v>0</v>
      </c>
      <c r="N560" s="33">
        <f t="shared" si="72"/>
        <v>528</v>
      </c>
      <c r="O560" s="33">
        <v>559</v>
      </c>
      <c r="AG560" s="20" t="str">
        <f t="shared" si="67"/>
        <v>00</v>
      </c>
      <c r="AH560" s="7">
        <f t="shared" si="68"/>
        <v>0</v>
      </c>
      <c r="AI560">
        <f t="shared" si="69"/>
        <v>0</v>
      </c>
      <c r="AJ560">
        <f t="shared" si="73"/>
        <v>0</v>
      </c>
      <c r="AK560">
        <f t="shared" si="73"/>
        <v>0</v>
      </c>
      <c r="AL560">
        <f t="shared" si="73"/>
        <v>0</v>
      </c>
      <c r="AM560">
        <f t="shared" si="73"/>
        <v>0</v>
      </c>
      <c r="AN560">
        <f t="shared" si="73"/>
        <v>0</v>
      </c>
      <c r="AO560">
        <f t="shared" si="73"/>
        <v>0</v>
      </c>
    </row>
    <row r="561" spans="1:41" x14ac:dyDescent="0.25">
      <c r="A561" s="13">
        <f>IF(M561,'Выгрузка из ревьюшницы'!B561,INDEX('Доп настройки участников'!D:D,2+N561))</f>
        <v>0</v>
      </c>
      <c r="B561" s="13">
        <f>IF(M561,'Выгрузка из ревьюшницы'!C561,INDEX('Доп настройки участников'!E:E,2+N561))</f>
        <v>0</v>
      </c>
      <c r="C561" s="13">
        <f>IF(M561,'Выгрузка из ревьюшницы'!H561,INDEX('Доп настройки участников'!F:F,2+N561))</f>
        <v>0</v>
      </c>
      <c r="D561" s="13">
        <f>IF(M561,'Выгрузка из ревьюшницы'!J561,INDEX('Доп настройки участников'!G:G,2+N561))</f>
        <v>0</v>
      </c>
      <c r="E561" s="13" t="e">
        <f>INDEX('Сопоставление оценок'!$A$3:$A$14,MATCH(IF(M561,'Выгрузка из ревьюшницы'!K561,INDEX('Доп настройки участников'!H:H,2+N561)),'Сопоставление оценок'!$C$3:$C$14,0))</f>
        <v>#N/A</v>
      </c>
      <c r="F561" s="13" t="e">
        <f>INDEX('Сопоставление оценок'!$B$3:$B$14,MATCH(Table13[[#This Row],[mark_at_review]],'Сопоставление оценок'!$C$3:$C$14,0))</f>
        <v>#N/A</v>
      </c>
      <c r="G561" s="13">
        <f>IF(M561,IFERROR(IF(OR('Выгрузка из ревьюшницы'!X561,'Выгрузка из ревьюшницы'!Z561),1,0),0),INDEX('Доп настройки участников'!I:I,2+N561))</f>
        <v>0</v>
      </c>
      <c r="H561" s="13">
        <f>IF(M561,'Выгрузка из ревьюшницы'!AJ561,INDEX('Доп настройки участников'!J:J,2+N561))</f>
        <v>0</v>
      </c>
      <c r="I561" s="16" t="str">
        <f>IFERROR(IF($H561=0,"",INDEX(Разметка!B:B,MATCH($H561,Разметка!A:A,0))),0)</f>
        <v/>
      </c>
      <c r="J561" s="16" t="str">
        <f>IFERROR(IF($H561=0,"",INDEX(Разметка!C:C,MATCH($H561,Разметка!A:A,0))),0)</f>
        <v/>
      </c>
      <c r="K561" s="16" t="e">
        <f>IF($F561&gt;0,IFERROR(MATCH(A561,'Доп настройки участников'!A:A,0),-1)*(-1),0)</f>
        <v>#N/A</v>
      </c>
      <c r="L561" s="16" t="str">
        <f t="shared" si="70"/>
        <v>Нет</v>
      </c>
      <c r="M561" s="33" t="b">
        <f t="shared" si="71"/>
        <v>0</v>
      </c>
      <c r="N561" s="33">
        <f t="shared" si="72"/>
        <v>529</v>
      </c>
      <c r="O561" s="33">
        <v>560</v>
      </c>
      <c r="AG561" s="20" t="str">
        <f t="shared" si="67"/>
        <v>00</v>
      </c>
      <c r="AH561" s="7">
        <f t="shared" si="68"/>
        <v>0</v>
      </c>
      <c r="AI561">
        <f t="shared" si="69"/>
        <v>0</v>
      </c>
      <c r="AJ561">
        <f t="shared" si="73"/>
        <v>0</v>
      </c>
      <c r="AK561">
        <f t="shared" si="73"/>
        <v>0</v>
      </c>
      <c r="AL561">
        <f t="shared" si="73"/>
        <v>0</v>
      </c>
      <c r="AM561">
        <f t="shared" si="73"/>
        <v>0</v>
      </c>
      <c r="AN561">
        <f t="shared" si="73"/>
        <v>0</v>
      </c>
      <c r="AO561">
        <f t="shared" si="73"/>
        <v>0</v>
      </c>
    </row>
    <row r="562" spans="1:41" x14ac:dyDescent="0.25">
      <c r="A562" s="13">
        <f>IF(M562,'Выгрузка из ревьюшницы'!B562,INDEX('Доп настройки участников'!D:D,2+N562))</f>
        <v>0</v>
      </c>
      <c r="B562" s="13">
        <f>IF(M562,'Выгрузка из ревьюшницы'!C562,INDEX('Доп настройки участников'!E:E,2+N562))</f>
        <v>0</v>
      </c>
      <c r="C562" s="13">
        <f>IF(M562,'Выгрузка из ревьюшницы'!H562,INDEX('Доп настройки участников'!F:F,2+N562))</f>
        <v>0</v>
      </c>
      <c r="D562" s="13">
        <f>IF(M562,'Выгрузка из ревьюшницы'!J562,INDEX('Доп настройки участников'!G:G,2+N562))</f>
        <v>0</v>
      </c>
      <c r="E562" s="13" t="e">
        <f>INDEX('Сопоставление оценок'!$A$3:$A$14,MATCH(IF(M562,'Выгрузка из ревьюшницы'!K562,INDEX('Доп настройки участников'!H:H,2+N562)),'Сопоставление оценок'!$C$3:$C$14,0))</f>
        <v>#N/A</v>
      </c>
      <c r="F562" s="13" t="e">
        <f>INDEX('Сопоставление оценок'!$B$3:$B$14,MATCH(Table13[[#This Row],[mark_at_review]],'Сопоставление оценок'!$C$3:$C$14,0))</f>
        <v>#N/A</v>
      </c>
      <c r="G562" s="13">
        <f>IF(M562,IFERROR(IF(OR('Выгрузка из ревьюшницы'!X562,'Выгрузка из ревьюшницы'!Z562),1,0),0),INDEX('Доп настройки участников'!I:I,2+N562))</f>
        <v>0</v>
      </c>
      <c r="H562" s="13">
        <f>IF(M562,'Выгрузка из ревьюшницы'!AJ562,INDEX('Доп настройки участников'!J:J,2+N562))</f>
        <v>0</v>
      </c>
      <c r="I562" s="16" t="str">
        <f>IFERROR(IF($H562=0,"",INDEX(Разметка!B:B,MATCH($H562,Разметка!A:A,0))),0)</f>
        <v/>
      </c>
      <c r="J562" s="16" t="str">
        <f>IFERROR(IF($H562=0,"",INDEX(Разметка!C:C,MATCH($H562,Разметка!A:A,0))),0)</f>
        <v/>
      </c>
      <c r="K562" s="16" t="e">
        <f>IF($F562&gt;0,IFERROR(MATCH(A562,'Доп настройки участников'!A:A,0),-1)*(-1),0)</f>
        <v>#N/A</v>
      </c>
      <c r="L562" s="16" t="str">
        <f t="shared" si="70"/>
        <v>Нет</v>
      </c>
      <c r="M562" s="33" t="b">
        <f t="shared" si="71"/>
        <v>0</v>
      </c>
      <c r="N562" s="33">
        <f t="shared" si="72"/>
        <v>530</v>
      </c>
      <c r="O562" s="33">
        <v>561</v>
      </c>
      <c r="AG562" s="20" t="str">
        <f t="shared" si="67"/>
        <v>00</v>
      </c>
      <c r="AH562" s="7">
        <f t="shared" si="68"/>
        <v>0</v>
      </c>
      <c r="AI562">
        <f t="shared" si="69"/>
        <v>0</v>
      </c>
      <c r="AJ562">
        <f t="shared" si="73"/>
        <v>0</v>
      </c>
      <c r="AK562">
        <f t="shared" si="73"/>
        <v>0</v>
      </c>
      <c r="AL562">
        <f t="shared" si="73"/>
        <v>0</v>
      </c>
      <c r="AM562">
        <f t="shared" si="73"/>
        <v>0</v>
      </c>
      <c r="AN562">
        <f t="shared" si="73"/>
        <v>0</v>
      </c>
      <c r="AO562">
        <f t="shared" si="73"/>
        <v>0</v>
      </c>
    </row>
    <row r="563" spans="1:41" x14ac:dyDescent="0.25">
      <c r="A563" s="13">
        <f>IF(M563,'Выгрузка из ревьюшницы'!B563,INDEX('Доп настройки участников'!D:D,2+N563))</f>
        <v>0</v>
      </c>
      <c r="B563" s="13">
        <f>IF(M563,'Выгрузка из ревьюшницы'!C563,INDEX('Доп настройки участников'!E:E,2+N563))</f>
        <v>0</v>
      </c>
      <c r="C563" s="13">
        <f>IF(M563,'Выгрузка из ревьюшницы'!H563,INDEX('Доп настройки участников'!F:F,2+N563))</f>
        <v>0</v>
      </c>
      <c r="D563" s="13">
        <f>IF(M563,'Выгрузка из ревьюшницы'!J563,INDEX('Доп настройки участников'!G:G,2+N563))</f>
        <v>0</v>
      </c>
      <c r="E563" s="13" t="e">
        <f>INDEX('Сопоставление оценок'!$A$3:$A$14,MATCH(IF(M563,'Выгрузка из ревьюшницы'!K563,INDEX('Доп настройки участников'!H:H,2+N563)),'Сопоставление оценок'!$C$3:$C$14,0))</f>
        <v>#N/A</v>
      </c>
      <c r="F563" s="13" t="e">
        <f>INDEX('Сопоставление оценок'!$B$3:$B$14,MATCH(Table13[[#This Row],[mark_at_review]],'Сопоставление оценок'!$C$3:$C$14,0))</f>
        <v>#N/A</v>
      </c>
      <c r="G563" s="13">
        <f>IF(M563,IFERROR(IF(OR('Выгрузка из ревьюшницы'!X563,'Выгрузка из ревьюшницы'!Z563),1,0),0),INDEX('Доп настройки участников'!I:I,2+N563))</f>
        <v>0</v>
      </c>
      <c r="H563" s="13">
        <f>IF(M563,'Выгрузка из ревьюшницы'!AJ563,INDEX('Доп настройки участников'!J:J,2+N563))</f>
        <v>0</v>
      </c>
      <c r="I563" s="16" t="str">
        <f>IFERROR(IF($H563=0,"",INDEX(Разметка!B:B,MATCH($H563,Разметка!A:A,0))),0)</f>
        <v/>
      </c>
      <c r="J563" s="16" t="str">
        <f>IFERROR(IF($H563=0,"",INDEX(Разметка!C:C,MATCH($H563,Разметка!A:A,0))),0)</f>
        <v/>
      </c>
      <c r="K563" s="16" t="e">
        <f>IF($F563&gt;0,IFERROR(MATCH(A563,'Доп настройки участников'!A:A,0),-1)*(-1),0)</f>
        <v>#N/A</v>
      </c>
      <c r="L563" s="16" t="str">
        <f t="shared" si="70"/>
        <v>Нет</v>
      </c>
      <c r="M563" s="33" t="b">
        <f t="shared" si="71"/>
        <v>0</v>
      </c>
      <c r="N563" s="33">
        <f t="shared" si="72"/>
        <v>531</v>
      </c>
      <c r="O563" s="33">
        <v>562</v>
      </c>
      <c r="AG563" s="20" t="str">
        <f t="shared" si="67"/>
        <v>00</v>
      </c>
      <c r="AH563" s="7">
        <f t="shared" si="68"/>
        <v>0</v>
      </c>
      <c r="AI563">
        <f t="shared" si="69"/>
        <v>0</v>
      </c>
      <c r="AJ563">
        <f t="shared" si="73"/>
        <v>0</v>
      </c>
      <c r="AK563">
        <f t="shared" si="73"/>
        <v>0</v>
      </c>
      <c r="AL563">
        <f t="shared" si="73"/>
        <v>0</v>
      </c>
      <c r="AM563">
        <f t="shared" si="73"/>
        <v>0</v>
      </c>
      <c r="AN563">
        <f t="shared" si="73"/>
        <v>0</v>
      </c>
      <c r="AO563">
        <f t="shared" si="73"/>
        <v>0</v>
      </c>
    </row>
    <row r="564" spans="1:41" x14ac:dyDescent="0.25">
      <c r="A564" s="13">
        <f>IF(M564,'Выгрузка из ревьюшницы'!B564,INDEX('Доп настройки участников'!D:D,2+N564))</f>
        <v>0</v>
      </c>
      <c r="B564" s="13">
        <f>IF(M564,'Выгрузка из ревьюшницы'!C564,INDEX('Доп настройки участников'!E:E,2+N564))</f>
        <v>0</v>
      </c>
      <c r="C564" s="13">
        <f>IF(M564,'Выгрузка из ревьюшницы'!H564,INDEX('Доп настройки участников'!F:F,2+N564))</f>
        <v>0</v>
      </c>
      <c r="D564" s="13">
        <f>IF(M564,'Выгрузка из ревьюшницы'!J564,INDEX('Доп настройки участников'!G:G,2+N564))</f>
        <v>0</v>
      </c>
      <c r="E564" s="13" t="e">
        <f>INDEX('Сопоставление оценок'!$A$3:$A$14,MATCH(IF(M564,'Выгрузка из ревьюшницы'!K564,INDEX('Доп настройки участников'!H:H,2+N564)),'Сопоставление оценок'!$C$3:$C$14,0))</f>
        <v>#N/A</v>
      </c>
      <c r="F564" s="13" t="e">
        <f>INDEX('Сопоставление оценок'!$B$3:$B$14,MATCH(Table13[[#This Row],[mark_at_review]],'Сопоставление оценок'!$C$3:$C$14,0))</f>
        <v>#N/A</v>
      </c>
      <c r="G564" s="13">
        <f>IF(M564,IFERROR(IF(OR('Выгрузка из ревьюшницы'!X564,'Выгрузка из ревьюшницы'!Z564),1,0),0),INDEX('Доп настройки участников'!I:I,2+N564))</f>
        <v>0</v>
      </c>
      <c r="H564" s="13">
        <f>IF(M564,'Выгрузка из ревьюшницы'!AJ564,INDEX('Доп настройки участников'!J:J,2+N564))</f>
        <v>0</v>
      </c>
      <c r="I564" s="16" t="str">
        <f>IFERROR(IF($H564=0,"",INDEX(Разметка!B:B,MATCH($H564,Разметка!A:A,0))),0)</f>
        <v/>
      </c>
      <c r="J564" s="16" t="str">
        <f>IFERROR(IF($H564=0,"",INDEX(Разметка!C:C,MATCH($H564,Разметка!A:A,0))),0)</f>
        <v/>
      </c>
      <c r="K564" s="16" t="e">
        <f>IF($F564&gt;0,IFERROR(MATCH(A564,'Доп настройки участников'!A:A,0),-1)*(-1),0)</f>
        <v>#N/A</v>
      </c>
      <c r="L564" s="16" t="str">
        <f t="shared" si="70"/>
        <v>Нет</v>
      </c>
      <c r="M564" s="33" t="b">
        <f t="shared" si="71"/>
        <v>0</v>
      </c>
      <c r="N564" s="33">
        <f t="shared" si="72"/>
        <v>532</v>
      </c>
      <c r="O564" s="33">
        <v>563</v>
      </c>
      <c r="AG564" s="20" t="str">
        <f t="shared" si="67"/>
        <v>00</v>
      </c>
      <c r="AH564" s="7">
        <f t="shared" si="68"/>
        <v>0</v>
      </c>
      <c r="AI564">
        <f t="shared" si="69"/>
        <v>0</v>
      </c>
      <c r="AJ564">
        <f t="shared" si="73"/>
        <v>0</v>
      </c>
      <c r="AK564">
        <f t="shared" si="73"/>
        <v>0</v>
      </c>
      <c r="AL564">
        <f t="shared" si="73"/>
        <v>0</v>
      </c>
      <c r="AM564">
        <f t="shared" si="73"/>
        <v>0</v>
      </c>
      <c r="AN564">
        <f t="shared" si="73"/>
        <v>0</v>
      </c>
      <c r="AO564">
        <f t="shared" si="73"/>
        <v>0</v>
      </c>
    </row>
    <row r="565" spans="1:41" x14ac:dyDescent="0.25">
      <c r="A565" s="13">
        <f>IF(M565,'Выгрузка из ревьюшницы'!B565,INDEX('Доп настройки участников'!D:D,2+N565))</f>
        <v>0</v>
      </c>
      <c r="B565" s="13">
        <f>IF(M565,'Выгрузка из ревьюшницы'!C565,INDEX('Доп настройки участников'!E:E,2+N565))</f>
        <v>0</v>
      </c>
      <c r="C565" s="13">
        <f>IF(M565,'Выгрузка из ревьюшницы'!H565,INDEX('Доп настройки участников'!F:F,2+N565))</f>
        <v>0</v>
      </c>
      <c r="D565" s="13">
        <f>IF(M565,'Выгрузка из ревьюшницы'!J565,INDEX('Доп настройки участников'!G:G,2+N565))</f>
        <v>0</v>
      </c>
      <c r="E565" s="13" t="e">
        <f>INDEX('Сопоставление оценок'!$A$3:$A$14,MATCH(IF(M565,'Выгрузка из ревьюшницы'!K565,INDEX('Доп настройки участников'!H:H,2+N565)),'Сопоставление оценок'!$C$3:$C$14,0))</f>
        <v>#N/A</v>
      </c>
      <c r="F565" s="13" t="e">
        <f>INDEX('Сопоставление оценок'!$B$3:$B$14,MATCH(Table13[[#This Row],[mark_at_review]],'Сопоставление оценок'!$C$3:$C$14,0))</f>
        <v>#N/A</v>
      </c>
      <c r="G565" s="13">
        <f>IF(M565,IFERROR(IF(OR('Выгрузка из ревьюшницы'!X565,'Выгрузка из ревьюшницы'!Z565),1,0),0),INDEX('Доп настройки участников'!I:I,2+N565))</f>
        <v>0</v>
      </c>
      <c r="H565" s="13">
        <f>IF(M565,'Выгрузка из ревьюшницы'!AJ565,INDEX('Доп настройки участников'!J:J,2+N565))</f>
        <v>0</v>
      </c>
      <c r="I565" s="16" t="str">
        <f>IFERROR(IF($H565=0,"",INDEX(Разметка!B:B,MATCH($H565,Разметка!A:A,0))),0)</f>
        <v/>
      </c>
      <c r="J565" s="16" t="str">
        <f>IFERROR(IF($H565=0,"",INDEX(Разметка!C:C,MATCH($H565,Разметка!A:A,0))),0)</f>
        <v/>
      </c>
      <c r="K565" s="16" t="e">
        <f>IF($F565&gt;0,IFERROR(MATCH(A565,'Доп настройки участников'!A:A,0),-1)*(-1),0)</f>
        <v>#N/A</v>
      </c>
      <c r="L565" s="16" t="str">
        <f t="shared" si="70"/>
        <v>Нет</v>
      </c>
      <c r="M565" s="33" t="b">
        <f t="shared" si="71"/>
        <v>0</v>
      </c>
      <c r="N565" s="33">
        <f t="shared" si="72"/>
        <v>533</v>
      </c>
      <c r="O565" s="33">
        <v>564</v>
      </c>
      <c r="AG565" s="20" t="str">
        <f t="shared" si="67"/>
        <v>00</v>
      </c>
      <c r="AH565" s="7">
        <f t="shared" si="68"/>
        <v>0</v>
      </c>
      <c r="AI565">
        <f t="shared" si="69"/>
        <v>0</v>
      </c>
      <c r="AJ565">
        <f t="shared" si="73"/>
        <v>0</v>
      </c>
      <c r="AK565">
        <f t="shared" si="73"/>
        <v>0</v>
      </c>
      <c r="AL565">
        <f t="shared" si="73"/>
        <v>0</v>
      </c>
      <c r="AM565">
        <f t="shared" si="73"/>
        <v>0</v>
      </c>
      <c r="AN565">
        <f t="shared" si="73"/>
        <v>0</v>
      </c>
      <c r="AO565">
        <f t="shared" si="73"/>
        <v>0</v>
      </c>
    </row>
    <row r="566" spans="1:41" x14ac:dyDescent="0.25">
      <c r="A566" s="13">
        <f>IF(M566,'Выгрузка из ревьюшницы'!B566,INDEX('Доп настройки участников'!D:D,2+N566))</f>
        <v>0</v>
      </c>
      <c r="B566" s="13">
        <f>IF(M566,'Выгрузка из ревьюшницы'!C566,INDEX('Доп настройки участников'!E:E,2+N566))</f>
        <v>0</v>
      </c>
      <c r="C566" s="13">
        <f>IF(M566,'Выгрузка из ревьюшницы'!H566,INDEX('Доп настройки участников'!F:F,2+N566))</f>
        <v>0</v>
      </c>
      <c r="D566" s="13">
        <f>IF(M566,'Выгрузка из ревьюшницы'!J566,INDEX('Доп настройки участников'!G:G,2+N566))</f>
        <v>0</v>
      </c>
      <c r="E566" s="13" t="e">
        <f>INDEX('Сопоставление оценок'!$A$3:$A$14,MATCH(IF(M566,'Выгрузка из ревьюшницы'!K566,INDEX('Доп настройки участников'!H:H,2+N566)),'Сопоставление оценок'!$C$3:$C$14,0))</f>
        <v>#N/A</v>
      </c>
      <c r="F566" s="13" t="e">
        <f>INDEX('Сопоставление оценок'!$B$3:$B$14,MATCH(Table13[[#This Row],[mark_at_review]],'Сопоставление оценок'!$C$3:$C$14,0))</f>
        <v>#N/A</v>
      </c>
      <c r="G566" s="13">
        <f>IF(M566,IFERROR(IF(OR('Выгрузка из ревьюшницы'!X566,'Выгрузка из ревьюшницы'!Z566),1,0),0),INDEX('Доп настройки участников'!I:I,2+N566))</f>
        <v>0</v>
      </c>
      <c r="H566" s="13">
        <f>IF(M566,'Выгрузка из ревьюшницы'!AJ566,INDEX('Доп настройки участников'!J:J,2+N566))</f>
        <v>0</v>
      </c>
      <c r="I566" s="16" t="str">
        <f>IFERROR(IF($H566=0,"",INDEX(Разметка!B:B,MATCH($H566,Разметка!A:A,0))),0)</f>
        <v/>
      </c>
      <c r="J566" s="16" t="str">
        <f>IFERROR(IF($H566=0,"",INDEX(Разметка!C:C,MATCH($H566,Разметка!A:A,0))),0)</f>
        <v/>
      </c>
      <c r="K566" s="16" t="e">
        <f>IF($F566&gt;0,IFERROR(MATCH(A566,'Доп настройки участников'!A:A,0),-1)*(-1),0)</f>
        <v>#N/A</v>
      </c>
      <c r="L566" s="16" t="str">
        <f t="shared" si="70"/>
        <v>Нет</v>
      </c>
      <c r="M566" s="33" t="b">
        <f t="shared" si="71"/>
        <v>0</v>
      </c>
      <c r="N566" s="33">
        <f t="shared" si="72"/>
        <v>534</v>
      </c>
      <c r="O566" s="33">
        <v>565</v>
      </c>
      <c r="AG566" s="20" t="str">
        <f t="shared" si="67"/>
        <v>00</v>
      </c>
      <c r="AH566" s="7">
        <f t="shared" si="68"/>
        <v>0</v>
      </c>
      <c r="AI566">
        <f t="shared" si="69"/>
        <v>0</v>
      </c>
      <c r="AJ566">
        <f t="shared" si="73"/>
        <v>0</v>
      </c>
      <c r="AK566">
        <f t="shared" si="73"/>
        <v>0</v>
      </c>
      <c r="AL566">
        <f t="shared" si="73"/>
        <v>0</v>
      </c>
      <c r="AM566">
        <f t="shared" si="73"/>
        <v>0</v>
      </c>
      <c r="AN566">
        <f t="shared" si="73"/>
        <v>0</v>
      </c>
      <c r="AO566">
        <f t="shared" si="73"/>
        <v>0</v>
      </c>
    </row>
    <row r="567" spans="1:41" x14ac:dyDescent="0.25">
      <c r="A567" s="13">
        <f>IF(M567,'Выгрузка из ревьюшницы'!B567,INDEX('Доп настройки участников'!D:D,2+N567))</f>
        <v>0</v>
      </c>
      <c r="B567" s="13">
        <f>IF(M567,'Выгрузка из ревьюшницы'!C567,INDEX('Доп настройки участников'!E:E,2+N567))</f>
        <v>0</v>
      </c>
      <c r="C567" s="13">
        <f>IF(M567,'Выгрузка из ревьюшницы'!H567,INDEX('Доп настройки участников'!F:F,2+N567))</f>
        <v>0</v>
      </c>
      <c r="D567" s="13">
        <f>IF(M567,'Выгрузка из ревьюшницы'!J567,INDEX('Доп настройки участников'!G:G,2+N567))</f>
        <v>0</v>
      </c>
      <c r="E567" s="13" t="e">
        <f>INDEX('Сопоставление оценок'!$A$3:$A$14,MATCH(IF(M567,'Выгрузка из ревьюшницы'!K567,INDEX('Доп настройки участников'!H:H,2+N567)),'Сопоставление оценок'!$C$3:$C$14,0))</f>
        <v>#N/A</v>
      </c>
      <c r="F567" s="13" t="e">
        <f>INDEX('Сопоставление оценок'!$B$3:$B$14,MATCH(Table13[[#This Row],[mark_at_review]],'Сопоставление оценок'!$C$3:$C$14,0))</f>
        <v>#N/A</v>
      </c>
      <c r="G567" s="13">
        <f>IF(M567,IFERROR(IF(OR('Выгрузка из ревьюшницы'!X567,'Выгрузка из ревьюшницы'!Z567),1,0),0),INDEX('Доп настройки участников'!I:I,2+N567))</f>
        <v>0</v>
      </c>
      <c r="H567" s="13">
        <f>IF(M567,'Выгрузка из ревьюшницы'!AJ567,INDEX('Доп настройки участников'!J:J,2+N567))</f>
        <v>0</v>
      </c>
      <c r="I567" s="16" t="str">
        <f>IFERROR(IF($H567=0,"",INDEX(Разметка!B:B,MATCH($H567,Разметка!A:A,0))),0)</f>
        <v/>
      </c>
      <c r="J567" s="16" t="str">
        <f>IFERROR(IF($H567=0,"",INDEX(Разметка!C:C,MATCH($H567,Разметка!A:A,0))),0)</f>
        <v/>
      </c>
      <c r="K567" s="16" t="e">
        <f>IF($F567&gt;0,IFERROR(MATCH(A567,'Доп настройки участников'!A:A,0),-1)*(-1),0)</f>
        <v>#N/A</v>
      </c>
      <c r="L567" s="16" t="str">
        <f t="shared" si="70"/>
        <v>Нет</v>
      </c>
      <c r="M567" s="33" t="b">
        <f t="shared" si="71"/>
        <v>0</v>
      </c>
      <c r="N567" s="33">
        <f t="shared" si="72"/>
        <v>535</v>
      </c>
      <c r="O567" s="33">
        <v>566</v>
      </c>
      <c r="AG567" s="20" t="str">
        <f t="shared" si="67"/>
        <v>00</v>
      </c>
      <c r="AH567" s="7">
        <f t="shared" si="68"/>
        <v>0</v>
      </c>
      <c r="AI567">
        <f t="shared" si="69"/>
        <v>0</v>
      </c>
      <c r="AJ567">
        <f t="shared" ref="AJ567:AO609" si="74">INDEX($Y:$AF,MATCH($AI567&amp;$AH567,$AG:$AG,0),MATCH(AJ$1,$Y$4:$AF$4,0))</f>
        <v>0</v>
      </c>
      <c r="AK567">
        <f t="shared" si="74"/>
        <v>0</v>
      </c>
      <c r="AL567">
        <f t="shared" si="74"/>
        <v>0</v>
      </c>
      <c r="AM567">
        <f t="shared" si="74"/>
        <v>0</v>
      </c>
      <c r="AN567">
        <f t="shared" si="74"/>
        <v>0</v>
      </c>
      <c r="AO567">
        <f t="shared" si="74"/>
        <v>0</v>
      </c>
    </row>
    <row r="568" spans="1:41" x14ac:dyDescent="0.25">
      <c r="A568" s="13">
        <f>IF(M568,'Выгрузка из ревьюшницы'!B568,INDEX('Доп настройки участников'!D:D,2+N568))</f>
        <v>0</v>
      </c>
      <c r="B568" s="13">
        <f>IF(M568,'Выгрузка из ревьюшницы'!C568,INDEX('Доп настройки участников'!E:E,2+N568))</f>
        <v>0</v>
      </c>
      <c r="C568" s="13">
        <f>IF(M568,'Выгрузка из ревьюшницы'!H568,INDEX('Доп настройки участников'!F:F,2+N568))</f>
        <v>0</v>
      </c>
      <c r="D568" s="13">
        <f>IF(M568,'Выгрузка из ревьюшницы'!J568,INDEX('Доп настройки участников'!G:G,2+N568))</f>
        <v>0</v>
      </c>
      <c r="E568" s="13" t="e">
        <f>INDEX('Сопоставление оценок'!$A$3:$A$14,MATCH(IF(M568,'Выгрузка из ревьюшницы'!K568,INDEX('Доп настройки участников'!H:H,2+N568)),'Сопоставление оценок'!$C$3:$C$14,0))</f>
        <v>#N/A</v>
      </c>
      <c r="F568" s="13" t="e">
        <f>INDEX('Сопоставление оценок'!$B$3:$B$14,MATCH(Table13[[#This Row],[mark_at_review]],'Сопоставление оценок'!$C$3:$C$14,0))</f>
        <v>#N/A</v>
      </c>
      <c r="G568" s="13">
        <f>IF(M568,IFERROR(IF(OR('Выгрузка из ревьюшницы'!X568,'Выгрузка из ревьюшницы'!Z568),1,0),0),INDEX('Доп настройки участников'!I:I,2+N568))</f>
        <v>0</v>
      </c>
      <c r="H568" s="13">
        <f>IF(M568,'Выгрузка из ревьюшницы'!AJ568,INDEX('Доп настройки участников'!J:J,2+N568))</f>
        <v>0</v>
      </c>
      <c r="I568" s="16" t="str">
        <f>IFERROR(IF($H568=0,"",INDEX(Разметка!B:B,MATCH($H568,Разметка!A:A,0))),0)</f>
        <v/>
      </c>
      <c r="J568" s="16" t="str">
        <f>IFERROR(IF($H568=0,"",INDEX(Разметка!C:C,MATCH($H568,Разметка!A:A,0))),0)</f>
        <v/>
      </c>
      <c r="K568" s="16" t="e">
        <f>IF($F568&gt;0,IFERROR(MATCH(A568,'Доп настройки участников'!A:A,0),-1)*(-1),0)</f>
        <v>#N/A</v>
      </c>
      <c r="L568" s="16" t="str">
        <f t="shared" si="70"/>
        <v>Нет</v>
      </c>
      <c r="M568" s="33" t="b">
        <f t="shared" si="71"/>
        <v>0</v>
      </c>
      <c r="N568" s="33">
        <f t="shared" si="72"/>
        <v>536</v>
      </c>
      <c r="O568" s="33">
        <v>567</v>
      </c>
      <c r="AG568" s="20" t="str">
        <f t="shared" ref="AG568:AG631" si="75">AI568&amp;AH568</f>
        <v>00</v>
      </c>
      <c r="AH568" s="7">
        <f t="shared" ref="AH568:AH631" si="76">Y568</f>
        <v>0</v>
      </c>
      <c r="AI568">
        <f t="shared" ref="AI568:AI631" si="77">Z568</f>
        <v>0</v>
      </c>
      <c r="AJ568">
        <f t="shared" si="74"/>
        <v>0</v>
      </c>
      <c r="AK568">
        <f t="shared" si="74"/>
        <v>0</v>
      </c>
      <c r="AL568">
        <f t="shared" si="74"/>
        <v>0</v>
      </c>
      <c r="AM568">
        <f t="shared" si="74"/>
        <v>0</v>
      </c>
      <c r="AN568">
        <f t="shared" si="74"/>
        <v>0</v>
      </c>
      <c r="AO568">
        <f t="shared" si="74"/>
        <v>0</v>
      </c>
    </row>
    <row r="569" spans="1:41" x14ac:dyDescent="0.25">
      <c r="A569" s="13">
        <f>IF(M569,'Выгрузка из ревьюшницы'!B569,INDEX('Доп настройки участников'!D:D,2+N569))</f>
        <v>0</v>
      </c>
      <c r="B569" s="13">
        <f>IF(M569,'Выгрузка из ревьюшницы'!C569,INDEX('Доп настройки участников'!E:E,2+N569))</f>
        <v>0</v>
      </c>
      <c r="C569" s="13">
        <f>IF(M569,'Выгрузка из ревьюшницы'!H569,INDEX('Доп настройки участников'!F:F,2+N569))</f>
        <v>0</v>
      </c>
      <c r="D569" s="13">
        <f>IF(M569,'Выгрузка из ревьюшницы'!J569,INDEX('Доп настройки участников'!G:G,2+N569))</f>
        <v>0</v>
      </c>
      <c r="E569" s="13" t="e">
        <f>INDEX('Сопоставление оценок'!$A$3:$A$14,MATCH(IF(M569,'Выгрузка из ревьюшницы'!K569,INDEX('Доп настройки участников'!H:H,2+N569)),'Сопоставление оценок'!$C$3:$C$14,0))</f>
        <v>#N/A</v>
      </c>
      <c r="F569" s="13" t="e">
        <f>INDEX('Сопоставление оценок'!$B$3:$B$14,MATCH(Table13[[#This Row],[mark_at_review]],'Сопоставление оценок'!$C$3:$C$14,0))</f>
        <v>#N/A</v>
      </c>
      <c r="G569" s="13">
        <f>IF(M569,IFERROR(IF(OR('Выгрузка из ревьюшницы'!X569,'Выгрузка из ревьюшницы'!Z569),1,0),0),INDEX('Доп настройки участников'!I:I,2+N569))</f>
        <v>0</v>
      </c>
      <c r="H569" s="13">
        <f>IF(M569,'Выгрузка из ревьюшницы'!AJ569,INDEX('Доп настройки участников'!J:J,2+N569))</f>
        <v>0</v>
      </c>
      <c r="I569" s="16" t="str">
        <f>IFERROR(IF($H569=0,"",INDEX(Разметка!B:B,MATCH($H569,Разметка!A:A,0))),0)</f>
        <v/>
      </c>
      <c r="J569" s="16" t="str">
        <f>IFERROR(IF($H569=0,"",INDEX(Разметка!C:C,MATCH($H569,Разметка!A:A,0))),0)</f>
        <v/>
      </c>
      <c r="K569" s="16" t="e">
        <f>IF($F569&gt;0,IFERROR(MATCH(A569,'Доп настройки участников'!A:A,0),-1)*(-1),0)</f>
        <v>#N/A</v>
      </c>
      <c r="L569" s="16" t="str">
        <f t="shared" si="70"/>
        <v>Нет</v>
      </c>
      <c r="M569" s="33" t="b">
        <f t="shared" si="71"/>
        <v>0</v>
      </c>
      <c r="N569" s="33">
        <f t="shared" si="72"/>
        <v>537</v>
      </c>
      <c r="O569" s="33">
        <v>568</v>
      </c>
      <c r="AG569" s="20" t="str">
        <f t="shared" si="75"/>
        <v>00</v>
      </c>
      <c r="AH569" s="7">
        <f t="shared" si="76"/>
        <v>0</v>
      </c>
      <c r="AI569">
        <f t="shared" si="77"/>
        <v>0</v>
      </c>
      <c r="AJ569">
        <f t="shared" si="74"/>
        <v>0</v>
      </c>
      <c r="AK569">
        <f t="shared" si="74"/>
        <v>0</v>
      </c>
      <c r="AL569">
        <f t="shared" si="74"/>
        <v>0</v>
      </c>
      <c r="AM569">
        <f t="shared" si="74"/>
        <v>0</v>
      </c>
      <c r="AN569">
        <f t="shared" si="74"/>
        <v>0</v>
      </c>
      <c r="AO569">
        <f t="shared" si="74"/>
        <v>0</v>
      </c>
    </row>
    <row r="570" spans="1:41" x14ac:dyDescent="0.25">
      <c r="A570" s="13">
        <f>IF(M570,'Выгрузка из ревьюшницы'!B570,INDEX('Доп настройки участников'!D:D,2+N570))</f>
        <v>0</v>
      </c>
      <c r="B570" s="13">
        <f>IF(M570,'Выгрузка из ревьюшницы'!C570,INDEX('Доп настройки участников'!E:E,2+N570))</f>
        <v>0</v>
      </c>
      <c r="C570" s="13">
        <f>IF(M570,'Выгрузка из ревьюшницы'!H570,INDEX('Доп настройки участников'!F:F,2+N570))</f>
        <v>0</v>
      </c>
      <c r="D570" s="13">
        <f>IF(M570,'Выгрузка из ревьюшницы'!J570,INDEX('Доп настройки участников'!G:G,2+N570))</f>
        <v>0</v>
      </c>
      <c r="E570" s="13" t="e">
        <f>INDEX('Сопоставление оценок'!$A$3:$A$14,MATCH(IF(M570,'Выгрузка из ревьюшницы'!K570,INDEX('Доп настройки участников'!H:H,2+N570)),'Сопоставление оценок'!$C$3:$C$14,0))</f>
        <v>#N/A</v>
      </c>
      <c r="F570" s="13" t="e">
        <f>INDEX('Сопоставление оценок'!$B$3:$B$14,MATCH(Table13[[#This Row],[mark_at_review]],'Сопоставление оценок'!$C$3:$C$14,0))</f>
        <v>#N/A</v>
      </c>
      <c r="G570" s="13">
        <f>IF(M570,IFERROR(IF(OR('Выгрузка из ревьюшницы'!X570,'Выгрузка из ревьюшницы'!Z570),1,0),0),INDEX('Доп настройки участников'!I:I,2+N570))</f>
        <v>0</v>
      </c>
      <c r="H570" s="13">
        <f>IF(M570,'Выгрузка из ревьюшницы'!AJ570,INDEX('Доп настройки участников'!J:J,2+N570))</f>
        <v>0</v>
      </c>
      <c r="I570" s="16" t="str">
        <f>IFERROR(IF($H570=0,"",INDEX(Разметка!B:B,MATCH($H570,Разметка!A:A,0))),0)</f>
        <v/>
      </c>
      <c r="J570" s="16" t="str">
        <f>IFERROR(IF($H570=0,"",INDEX(Разметка!C:C,MATCH($H570,Разметка!A:A,0))),0)</f>
        <v/>
      </c>
      <c r="K570" s="16" t="e">
        <f>IF($F570&gt;0,IFERROR(MATCH(A570,'Доп настройки участников'!A:A,0),-1)*(-1),0)</f>
        <v>#N/A</v>
      </c>
      <c r="L570" s="16" t="str">
        <f t="shared" si="70"/>
        <v>Нет</v>
      </c>
      <c r="M570" s="33" t="b">
        <f t="shared" si="71"/>
        <v>0</v>
      </c>
      <c r="N570" s="33">
        <f t="shared" si="72"/>
        <v>538</v>
      </c>
      <c r="O570" s="33">
        <v>569</v>
      </c>
      <c r="AG570" s="20" t="str">
        <f t="shared" si="75"/>
        <v>00</v>
      </c>
      <c r="AH570" s="7">
        <f t="shared" si="76"/>
        <v>0</v>
      </c>
      <c r="AI570">
        <f t="shared" si="77"/>
        <v>0</v>
      </c>
      <c r="AJ570">
        <f t="shared" si="74"/>
        <v>0</v>
      </c>
      <c r="AK570">
        <f t="shared" si="74"/>
        <v>0</v>
      </c>
      <c r="AL570">
        <f t="shared" si="74"/>
        <v>0</v>
      </c>
      <c r="AM570">
        <f t="shared" si="74"/>
        <v>0</v>
      </c>
      <c r="AN570">
        <f t="shared" si="74"/>
        <v>0</v>
      </c>
      <c r="AO570">
        <f t="shared" si="74"/>
        <v>0</v>
      </c>
    </row>
    <row r="571" spans="1:41" x14ac:dyDescent="0.25">
      <c r="A571" s="13">
        <f>IF(M571,'Выгрузка из ревьюшницы'!B571,INDEX('Доп настройки участников'!D:D,2+N571))</f>
        <v>0</v>
      </c>
      <c r="B571" s="13">
        <f>IF(M571,'Выгрузка из ревьюшницы'!C571,INDEX('Доп настройки участников'!E:E,2+N571))</f>
        <v>0</v>
      </c>
      <c r="C571" s="13">
        <f>IF(M571,'Выгрузка из ревьюшницы'!H571,INDEX('Доп настройки участников'!F:F,2+N571))</f>
        <v>0</v>
      </c>
      <c r="D571" s="13">
        <f>IF(M571,'Выгрузка из ревьюшницы'!J571,INDEX('Доп настройки участников'!G:G,2+N571))</f>
        <v>0</v>
      </c>
      <c r="E571" s="13" t="e">
        <f>INDEX('Сопоставление оценок'!$A$3:$A$14,MATCH(IF(M571,'Выгрузка из ревьюшницы'!K571,INDEX('Доп настройки участников'!H:H,2+N571)),'Сопоставление оценок'!$C$3:$C$14,0))</f>
        <v>#N/A</v>
      </c>
      <c r="F571" s="13" t="e">
        <f>INDEX('Сопоставление оценок'!$B$3:$B$14,MATCH(Table13[[#This Row],[mark_at_review]],'Сопоставление оценок'!$C$3:$C$14,0))</f>
        <v>#N/A</v>
      </c>
      <c r="G571" s="13">
        <f>IF(M571,IFERROR(IF(OR('Выгрузка из ревьюшницы'!X571,'Выгрузка из ревьюшницы'!Z571),1,0),0),INDEX('Доп настройки участников'!I:I,2+N571))</f>
        <v>0</v>
      </c>
      <c r="H571" s="13">
        <f>IF(M571,'Выгрузка из ревьюшницы'!AJ571,INDEX('Доп настройки участников'!J:J,2+N571))</f>
        <v>0</v>
      </c>
      <c r="I571" s="16" t="str">
        <f>IFERROR(IF($H571=0,"",INDEX(Разметка!B:B,MATCH($H571,Разметка!A:A,0))),0)</f>
        <v/>
      </c>
      <c r="J571" s="16" t="str">
        <f>IFERROR(IF($H571=0,"",INDEX(Разметка!C:C,MATCH($H571,Разметка!A:A,0))),0)</f>
        <v/>
      </c>
      <c r="K571" s="16" t="e">
        <f>IF($F571&gt;0,IFERROR(MATCH(A571,'Доп настройки участников'!A:A,0),-1)*(-1),0)</f>
        <v>#N/A</v>
      </c>
      <c r="L571" s="16" t="str">
        <f t="shared" si="70"/>
        <v>Нет</v>
      </c>
      <c r="M571" s="33" t="b">
        <f t="shared" si="71"/>
        <v>0</v>
      </c>
      <c r="N571" s="33">
        <f t="shared" si="72"/>
        <v>539</v>
      </c>
      <c r="O571" s="33">
        <v>570</v>
      </c>
      <c r="AG571" s="20" t="str">
        <f t="shared" si="75"/>
        <v>00</v>
      </c>
      <c r="AH571" s="7">
        <f t="shared" si="76"/>
        <v>0</v>
      </c>
      <c r="AI571">
        <f t="shared" si="77"/>
        <v>0</v>
      </c>
      <c r="AJ571">
        <f t="shared" si="74"/>
        <v>0</v>
      </c>
      <c r="AK571">
        <f t="shared" si="74"/>
        <v>0</v>
      </c>
      <c r="AL571">
        <f t="shared" si="74"/>
        <v>0</v>
      </c>
      <c r="AM571">
        <f t="shared" si="74"/>
        <v>0</v>
      </c>
      <c r="AN571">
        <f t="shared" si="74"/>
        <v>0</v>
      </c>
      <c r="AO571">
        <f t="shared" si="74"/>
        <v>0</v>
      </c>
    </row>
    <row r="572" spans="1:41" x14ac:dyDescent="0.25">
      <c r="A572" s="13">
        <f>IF(M572,'Выгрузка из ревьюшницы'!B572,INDEX('Доп настройки участников'!D:D,2+N572))</f>
        <v>0</v>
      </c>
      <c r="B572" s="13">
        <f>IF(M572,'Выгрузка из ревьюшницы'!C572,INDEX('Доп настройки участников'!E:E,2+N572))</f>
        <v>0</v>
      </c>
      <c r="C572" s="13">
        <f>IF(M572,'Выгрузка из ревьюшницы'!H572,INDEX('Доп настройки участников'!F:F,2+N572))</f>
        <v>0</v>
      </c>
      <c r="D572" s="13">
        <f>IF(M572,'Выгрузка из ревьюшницы'!J572,INDEX('Доп настройки участников'!G:G,2+N572))</f>
        <v>0</v>
      </c>
      <c r="E572" s="13" t="e">
        <f>INDEX('Сопоставление оценок'!$A$3:$A$14,MATCH(IF(M572,'Выгрузка из ревьюшницы'!K572,INDEX('Доп настройки участников'!H:H,2+N572)),'Сопоставление оценок'!$C$3:$C$14,0))</f>
        <v>#N/A</v>
      </c>
      <c r="F572" s="13" t="e">
        <f>INDEX('Сопоставление оценок'!$B$3:$B$14,MATCH(Table13[[#This Row],[mark_at_review]],'Сопоставление оценок'!$C$3:$C$14,0))</f>
        <v>#N/A</v>
      </c>
      <c r="G572" s="13">
        <f>IF(M572,IFERROR(IF(OR('Выгрузка из ревьюшницы'!X572,'Выгрузка из ревьюшницы'!Z572),1,0),0),INDEX('Доп настройки участников'!I:I,2+N572))</f>
        <v>0</v>
      </c>
      <c r="H572" s="13">
        <f>IF(M572,'Выгрузка из ревьюшницы'!AJ572,INDEX('Доп настройки участников'!J:J,2+N572))</f>
        <v>0</v>
      </c>
      <c r="I572" s="16" t="str">
        <f>IFERROR(IF($H572=0,"",INDEX(Разметка!B:B,MATCH($H572,Разметка!A:A,0))),0)</f>
        <v/>
      </c>
      <c r="J572" s="16" t="str">
        <f>IFERROR(IF($H572=0,"",INDEX(Разметка!C:C,MATCH($H572,Разметка!A:A,0))),0)</f>
        <v/>
      </c>
      <c r="K572" s="16" t="e">
        <f>IF($F572&gt;0,IFERROR(MATCH(A572,'Доп настройки участников'!A:A,0),-1)*(-1),0)</f>
        <v>#N/A</v>
      </c>
      <c r="L572" s="16" t="str">
        <f t="shared" si="70"/>
        <v>Нет</v>
      </c>
      <c r="M572" s="33" t="b">
        <f t="shared" si="71"/>
        <v>0</v>
      </c>
      <c r="N572" s="33">
        <f t="shared" si="72"/>
        <v>540</v>
      </c>
      <c r="O572" s="33">
        <v>571</v>
      </c>
      <c r="AG572" s="20" t="str">
        <f t="shared" si="75"/>
        <v>00</v>
      </c>
      <c r="AH572" s="7">
        <f t="shared" si="76"/>
        <v>0</v>
      </c>
      <c r="AI572">
        <f t="shared" si="77"/>
        <v>0</v>
      </c>
      <c r="AJ572">
        <f t="shared" si="74"/>
        <v>0</v>
      </c>
      <c r="AK572">
        <f t="shared" si="74"/>
        <v>0</v>
      </c>
      <c r="AL572">
        <f t="shared" si="74"/>
        <v>0</v>
      </c>
      <c r="AM572">
        <f t="shared" si="74"/>
        <v>0</v>
      </c>
      <c r="AN572">
        <f t="shared" si="74"/>
        <v>0</v>
      </c>
      <c r="AO572">
        <f t="shared" si="74"/>
        <v>0</v>
      </c>
    </row>
    <row r="573" spans="1:41" x14ac:dyDescent="0.25">
      <c r="A573" s="13">
        <f>IF(M573,'Выгрузка из ревьюшницы'!B573,INDEX('Доп настройки участников'!D:D,2+N573))</f>
        <v>0</v>
      </c>
      <c r="B573" s="13">
        <f>IF(M573,'Выгрузка из ревьюшницы'!C573,INDEX('Доп настройки участников'!E:E,2+N573))</f>
        <v>0</v>
      </c>
      <c r="C573" s="13">
        <f>IF(M573,'Выгрузка из ревьюшницы'!H573,INDEX('Доп настройки участников'!F:F,2+N573))</f>
        <v>0</v>
      </c>
      <c r="D573" s="13">
        <f>IF(M573,'Выгрузка из ревьюшницы'!J573,INDEX('Доп настройки участников'!G:G,2+N573))</f>
        <v>0</v>
      </c>
      <c r="E573" s="13" t="e">
        <f>INDEX('Сопоставление оценок'!$A$3:$A$14,MATCH(IF(M573,'Выгрузка из ревьюшницы'!K573,INDEX('Доп настройки участников'!H:H,2+N573)),'Сопоставление оценок'!$C$3:$C$14,0))</f>
        <v>#N/A</v>
      </c>
      <c r="F573" s="13" t="e">
        <f>INDEX('Сопоставление оценок'!$B$3:$B$14,MATCH(Table13[[#This Row],[mark_at_review]],'Сопоставление оценок'!$C$3:$C$14,0))</f>
        <v>#N/A</v>
      </c>
      <c r="G573" s="13">
        <f>IF(M573,IFERROR(IF(OR('Выгрузка из ревьюшницы'!X573,'Выгрузка из ревьюшницы'!Z573),1,0),0),INDEX('Доп настройки участников'!I:I,2+N573))</f>
        <v>0</v>
      </c>
      <c r="H573" s="13">
        <f>IF(M573,'Выгрузка из ревьюшницы'!AJ573,INDEX('Доп настройки участников'!J:J,2+N573))</f>
        <v>0</v>
      </c>
      <c r="I573" s="16" t="str">
        <f>IFERROR(IF($H573=0,"",INDEX(Разметка!B:B,MATCH($H573,Разметка!A:A,0))),0)</f>
        <v/>
      </c>
      <c r="J573" s="16" t="str">
        <f>IFERROR(IF($H573=0,"",INDEX(Разметка!C:C,MATCH($H573,Разметка!A:A,0))),0)</f>
        <v/>
      </c>
      <c r="K573" s="16" t="e">
        <f>IF($F573&gt;0,IFERROR(MATCH(A573,'Доп настройки участников'!A:A,0),-1)*(-1),0)</f>
        <v>#N/A</v>
      </c>
      <c r="L573" s="16" t="str">
        <f t="shared" si="70"/>
        <v>Нет</v>
      </c>
      <c r="M573" s="33" t="b">
        <f t="shared" si="71"/>
        <v>0</v>
      </c>
      <c r="N573" s="33">
        <f t="shared" si="72"/>
        <v>541</v>
      </c>
      <c r="O573" s="33">
        <v>572</v>
      </c>
      <c r="AG573" s="20" t="str">
        <f t="shared" si="75"/>
        <v>00</v>
      </c>
      <c r="AH573" s="7">
        <f t="shared" si="76"/>
        <v>0</v>
      </c>
      <c r="AI573">
        <f t="shared" si="77"/>
        <v>0</v>
      </c>
      <c r="AJ573">
        <f t="shared" si="74"/>
        <v>0</v>
      </c>
      <c r="AK573">
        <f t="shared" si="74"/>
        <v>0</v>
      </c>
      <c r="AL573">
        <f t="shared" si="74"/>
        <v>0</v>
      </c>
      <c r="AM573">
        <f t="shared" si="74"/>
        <v>0</v>
      </c>
      <c r="AN573">
        <f t="shared" si="74"/>
        <v>0</v>
      </c>
      <c r="AO573">
        <f t="shared" si="74"/>
        <v>0</v>
      </c>
    </row>
    <row r="574" spans="1:41" x14ac:dyDescent="0.25">
      <c r="A574" s="13">
        <f>IF(M574,'Выгрузка из ревьюшницы'!B574,INDEX('Доп настройки участников'!D:D,2+N574))</f>
        <v>0</v>
      </c>
      <c r="B574" s="13">
        <f>IF(M574,'Выгрузка из ревьюшницы'!C574,INDEX('Доп настройки участников'!E:E,2+N574))</f>
        <v>0</v>
      </c>
      <c r="C574" s="13">
        <f>IF(M574,'Выгрузка из ревьюшницы'!H574,INDEX('Доп настройки участников'!F:F,2+N574))</f>
        <v>0</v>
      </c>
      <c r="D574" s="13">
        <f>IF(M574,'Выгрузка из ревьюшницы'!J574,INDEX('Доп настройки участников'!G:G,2+N574))</f>
        <v>0</v>
      </c>
      <c r="E574" s="13" t="e">
        <f>INDEX('Сопоставление оценок'!$A$3:$A$14,MATCH(IF(M574,'Выгрузка из ревьюшницы'!K574,INDEX('Доп настройки участников'!H:H,2+N574)),'Сопоставление оценок'!$C$3:$C$14,0))</f>
        <v>#N/A</v>
      </c>
      <c r="F574" s="13" t="e">
        <f>INDEX('Сопоставление оценок'!$B$3:$B$14,MATCH(Table13[[#This Row],[mark_at_review]],'Сопоставление оценок'!$C$3:$C$14,0))</f>
        <v>#N/A</v>
      </c>
      <c r="G574" s="13">
        <f>IF(M574,IFERROR(IF(OR('Выгрузка из ревьюшницы'!X574,'Выгрузка из ревьюшницы'!Z574),1,0),0),INDEX('Доп настройки участников'!I:I,2+N574))</f>
        <v>0</v>
      </c>
      <c r="H574" s="13">
        <f>IF(M574,'Выгрузка из ревьюшницы'!AJ574,INDEX('Доп настройки участников'!J:J,2+N574))</f>
        <v>0</v>
      </c>
      <c r="I574" s="16" t="str">
        <f>IFERROR(IF($H574=0,"",INDEX(Разметка!B:B,MATCH($H574,Разметка!A:A,0))),0)</f>
        <v/>
      </c>
      <c r="J574" s="16" t="str">
        <f>IFERROR(IF($H574=0,"",INDEX(Разметка!C:C,MATCH($H574,Разметка!A:A,0))),0)</f>
        <v/>
      </c>
      <c r="K574" s="16" t="e">
        <f>IF($F574&gt;0,IFERROR(MATCH(A574,'Доп настройки участников'!A:A,0),-1)*(-1),0)</f>
        <v>#N/A</v>
      </c>
      <c r="L574" s="16" t="str">
        <f t="shared" si="70"/>
        <v>Нет</v>
      </c>
      <c r="M574" s="33" t="b">
        <f t="shared" si="71"/>
        <v>0</v>
      </c>
      <c r="N574" s="33">
        <f t="shared" si="72"/>
        <v>542</v>
      </c>
      <c r="O574" s="33">
        <v>573</v>
      </c>
      <c r="AG574" s="20" t="str">
        <f t="shared" si="75"/>
        <v>00</v>
      </c>
      <c r="AH574" s="7">
        <f t="shared" si="76"/>
        <v>0</v>
      </c>
      <c r="AI574">
        <f t="shared" si="77"/>
        <v>0</v>
      </c>
      <c r="AJ574">
        <f t="shared" si="74"/>
        <v>0</v>
      </c>
      <c r="AK574">
        <f t="shared" si="74"/>
        <v>0</v>
      </c>
      <c r="AL574">
        <f t="shared" si="74"/>
        <v>0</v>
      </c>
      <c r="AM574">
        <f t="shared" si="74"/>
        <v>0</v>
      </c>
      <c r="AN574">
        <f t="shared" si="74"/>
        <v>0</v>
      </c>
      <c r="AO574">
        <f t="shared" si="74"/>
        <v>0</v>
      </c>
    </row>
    <row r="575" spans="1:41" x14ac:dyDescent="0.25">
      <c r="A575" s="13">
        <f>IF(M575,'Выгрузка из ревьюшницы'!B575,INDEX('Доп настройки участников'!D:D,2+N575))</f>
        <v>0</v>
      </c>
      <c r="B575" s="13">
        <f>IF(M575,'Выгрузка из ревьюшницы'!C575,INDEX('Доп настройки участников'!E:E,2+N575))</f>
        <v>0</v>
      </c>
      <c r="C575" s="13">
        <f>IF(M575,'Выгрузка из ревьюшницы'!H575,INDEX('Доп настройки участников'!F:F,2+N575))</f>
        <v>0</v>
      </c>
      <c r="D575" s="13">
        <f>IF(M575,'Выгрузка из ревьюшницы'!J575,INDEX('Доп настройки участников'!G:G,2+N575))</f>
        <v>0</v>
      </c>
      <c r="E575" s="13" t="e">
        <f>INDEX('Сопоставление оценок'!$A$3:$A$14,MATCH(IF(M575,'Выгрузка из ревьюшницы'!K575,INDEX('Доп настройки участников'!H:H,2+N575)),'Сопоставление оценок'!$C$3:$C$14,0))</f>
        <v>#N/A</v>
      </c>
      <c r="F575" s="13" t="e">
        <f>INDEX('Сопоставление оценок'!$B$3:$B$14,MATCH(Table13[[#This Row],[mark_at_review]],'Сопоставление оценок'!$C$3:$C$14,0))</f>
        <v>#N/A</v>
      </c>
      <c r="G575" s="13">
        <f>IF(M575,IFERROR(IF(OR('Выгрузка из ревьюшницы'!X575,'Выгрузка из ревьюшницы'!Z575),1,0),0),INDEX('Доп настройки участников'!I:I,2+N575))</f>
        <v>0</v>
      </c>
      <c r="H575" s="13">
        <f>IF(M575,'Выгрузка из ревьюшницы'!AJ575,INDEX('Доп настройки участников'!J:J,2+N575))</f>
        <v>0</v>
      </c>
      <c r="I575" s="16" t="str">
        <f>IFERROR(IF($H575=0,"",INDEX(Разметка!B:B,MATCH($H575,Разметка!A:A,0))),0)</f>
        <v/>
      </c>
      <c r="J575" s="16" t="str">
        <f>IFERROR(IF($H575=0,"",INDEX(Разметка!C:C,MATCH($H575,Разметка!A:A,0))),0)</f>
        <v/>
      </c>
      <c r="K575" s="16" t="e">
        <f>IF($F575&gt;0,IFERROR(MATCH(A575,'Доп настройки участников'!A:A,0),-1)*(-1),0)</f>
        <v>#N/A</v>
      </c>
      <c r="L575" s="16" t="str">
        <f t="shared" si="70"/>
        <v>Нет</v>
      </c>
      <c r="M575" s="33" t="b">
        <f t="shared" si="71"/>
        <v>0</v>
      </c>
      <c r="N575" s="33">
        <f t="shared" si="72"/>
        <v>543</v>
      </c>
      <c r="O575" s="33">
        <v>574</v>
      </c>
      <c r="AG575" s="20" t="str">
        <f t="shared" si="75"/>
        <v>00</v>
      </c>
      <c r="AH575" s="7">
        <f t="shared" si="76"/>
        <v>0</v>
      </c>
      <c r="AI575">
        <f t="shared" si="77"/>
        <v>0</v>
      </c>
      <c r="AJ575">
        <f t="shared" si="74"/>
        <v>0</v>
      </c>
      <c r="AK575">
        <f t="shared" si="74"/>
        <v>0</v>
      </c>
      <c r="AL575">
        <f t="shared" si="74"/>
        <v>0</v>
      </c>
      <c r="AM575">
        <f t="shared" si="74"/>
        <v>0</v>
      </c>
      <c r="AN575">
        <f t="shared" si="74"/>
        <v>0</v>
      </c>
      <c r="AO575">
        <f t="shared" si="74"/>
        <v>0</v>
      </c>
    </row>
    <row r="576" spans="1:41" x14ac:dyDescent="0.25">
      <c r="A576" s="13">
        <f>IF(M576,'Выгрузка из ревьюшницы'!B576,INDEX('Доп настройки участников'!D:D,2+N576))</f>
        <v>0</v>
      </c>
      <c r="B576" s="13">
        <f>IF(M576,'Выгрузка из ревьюшницы'!C576,INDEX('Доп настройки участников'!E:E,2+N576))</f>
        <v>0</v>
      </c>
      <c r="C576" s="13">
        <f>IF(M576,'Выгрузка из ревьюшницы'!H576,INDEX('Доп настройки участников'!F:F,2+N576))</f>
        <v>0</v>
      </c>
      <c r="D576" s="13">
        <f>IF(M576,'Выгрузка из ревьюшницы'!J576,INDEX('Доп настройки участников'!G:G,2+N576))</f>
        <v>0</v>
      </c>
      <c r="E576" s="13" t="e">
        <f>INDEX('Сопоставление оценок'!$A$3:$A$14,MATCH(IF(M576,'Выгрузка из ревьюшницы'!K576,INDEX('Доп настройки участников'!H:H,2+N576)),'Сопоставление оценок'!$C$3:$C$14,0))</f>
        <v>#N/A</v>
      </c>
      <c r="F576" s="13" t="e">
        <f>INDEX('Сопоставление оценок'!$B$3:$B$14,MATCH(Table13[[#This Row],[mark_at_review]],'Сопоставление оценок'!$C$3:$C$14,0))</f>
        <v>#N/A</v>
      </c>
      <c r="G576" s="13">
        <f>IF(M576,IFERROR(IF(OR('Выгрузка из ревьюшницы'!X576,'Выгрузка из ревьюшницы'!Z576),1,0),0),INDEX('Доп настройки участников'!I:I,2+N576))</f>
        <v>0</v>
      </c>
      <c r="H576" s="13">
        <f>IF(M576,'Выгрузка из ревьюшницы'!AJ576,INDEX('Доп настройки участников'!J:J,2+N576))</f>
        <v>0</v>
      </c>
      <c r="I576" s="16" t="str">
        <f>IFERROR(IF($H576=0,"",INDEX(Разметка!B:B,MATCH($H576,Разметка!A:A,0))),0)</f>
        <v/>
      </c>
      <c r="J576" s="16" t="str">
        <f>IFERROR(IF($H576=0,"",INDEX(Разметка!C:C,MATCH($H576,Разметка!A:A,0))),0)</f>
        <v/>
      </c>
      <c r="K576" s="16" t="e">
        <f>IF($F576&gt;0,IFERROR(MATCH(A576,'Доп настройки участников'!A:A,0),-1)*(-1),0)</f>
        <v>#N/A</v>
      </c>
      <c r="L576" s="16" t="str">
        <f t="shared" si="70"/>
        <v>Нет</v>
      </c>
      <c r="M576" s="33" t="b">
        <f t="shared" si="71"/>
        <v>0</v>
      </c>
      <c r="N576" s="33">
        <f t="shared" si="72"/>
        <v>544</v>
      </c>
      <c r="O576" s="33">
        <v>575</v>
      </c>
      <c r="AG576" s="20" t="str">
        <f t="shared" si="75"/>
        <v>00</v>
      </c>
      <c r="AH576" s="7">
        <f t="shared" si="76"/>
        <v>0</v>
      </c>
      <c r="AI576">
        <f t="shared" si="77"/>
        <v>0</v>
      </c>
      <c r="AJ576">
        <f t="shared" si="74"/>
        <v>0</v>
      </c>
      <c r="AK576">
        <f t="shared" si="74"/>
        <v>0</v>
      </c>
      <c r="AL576">
        <f t="shared" si="74"/>
        <v>0</v>
      </c>
      <c r="AM576">
        <f t="shared" si="74"/>
        <v>0</v>
      </c>
      <c r="AN576">
        <f t="shared" si="74"/>
        <v>0</v>
      </c>
      <c r="AO576">
        <f t="shared" si="74"/>
        <v>0</v>
      </c>
    </row>
    <row r="577" spans="1:41" x14ac:dyDescent="0.25">
      <c r="A577" s="13">
        <f>IF(M577,'Выгрузка из ревьюшницы'!B577,INDEX('Доп настройки участников'!D:D,2+N577))</f>
        <v>0</v>
      </c>
      <c r="B577" s="13">
        <f>IF(M577,'Выгрузка из ревьюшницы'!C577,INDEX('Доп настройки участников'!E:E,2+N577))</f>
        <v>0</v>
      </c>
      <c r="C577" s="13">
        <f>IF(M577,'Выгрузка из ревьюшницы'!H577,INDEX('Доп настройки участников'!F:F,2+N577))</f>
        <v>0</v>
      </c>
      <c r="D577" s="13">
        <f>IF(M577,'Выгрузка из ревьюшницы'!J577,INDEX('Доп настройки участников'!G:G,2+N577))</f>
        <v>0</v>
      </c>
      <c r="E577" s="13" t="e">
        <f>INDEX('Сопоставление оценок'!$A$3:$A$14,MATCH(IF(M577,'Выгрузка из ревьюшницы'!K577,INDEX('Доп настройки участников'!H:H,2+N577)),'Сопоставление оценок'!$C$3:$C$14,0))</f>
        <v>#N/A</v>
      </c>
      <c r="F577" s="13" t="e">
        <f>INDEX('Сопоставление оценок'!$B$3:$B$14,MATCH(Table13[[#This Row],[mark_at_review]],'Сопоставление оценок'!$C$3:$C$14,0))</f>
        <v>#N/A</v>
      </c>
      <c r="G577" s="13">
        <f>IF(M577,IFERROR(IF(OR('Выгрузка из ревьюшницы'!X577,'Выгрузка из ревьюшницы'!Z577),1,0),0),INDEX('Доп настройки участников'!I:I,2+N577))</f>
        <v>0</v>
      </c>
      <c r="H577" s="13">
        <f>IF(M577,'Выгрузка из ревьюшницы'!AJ577,INDEX('Доп настройки участников'!J:J,2+N577))</f>
        <v>0</v>
      </c>
      <c r="I577" s="16" t="str">
        <f>IFERROR(IF($H577=0,"",INDEX(Разметка!B:B,MATCH($H577,Разметка!A:A,0))),0)</f>
        <v/>
      </c>
      <c r="J577" s="16" t="str">
        <f>IFERROR(IF($H577=0,"",INDEX(Разметка!C:C,MATCH($H577,Разметка!A:A,0))),0)</f>
        <v/>
      </c>
      <c r="K577" s="16" t="e">
        <f>IF($F577&gt;0,IFERROR(MATCH(A577,'Доп настройки участников'!A:A,0),-1)*(-1),0)</f>
        <v>#N/A</v>
      </c>
      <c r="L577" s="16" t="str">
        <f t="shared" si="70"/>
        <v>Нет</v>
      </c>
      <c r="M577" s="33" t="b">
        <f t="shared" si="71"/>
        <v>0</v>
      </c>
      <c r="N577" s="33">
        <f t="shared" si="72"/>
        <v>545</v>
      </c>
      <c r="O577" s="33">
        <v>576</v>
      </c>
      <c r="AG577" s="20" t="str">
        <f t="shared" si="75"/>
        <v>00</v>
      </c>
      <c r="AH577" s="7">
        <f t="shared" si="76"/>
        <v>0</v>
      </c>
      <c r="AI577">
        <f t="shared" si="77"/>
        <v>0</v>
      </c>
      <c r="AJ577">
        <f t="shared" si="74"/>
        <v>0</v>
      </c>
      <c r="AK577">
        <f t="shared" si="74"/>
        <v>0</v>
      </c>
      <c r="AL577">
        <f t="shared" si="74"/>
        <v>0</v>
      </c>
      <c r="AM577">
        <f t="shared" si="74"/>
        <v>0</v>
      </c>
      <c r="AN577">
        <f t="shared" si="74"/>
        <v>0</v>
      </c>
      <c r="AO577">
        <f t="shared" si="74"/>
        <v>0</v>
      </c>
    </row>
    <row r="578" spans="1:41" x14ac:dyDescent="0.25">
      <c r="A578" s="13">
        <f>IF(M578,'Выгрузка из ревьюшницы'!B578,INDEX('Доп настройки участников'!D:D,2+N578))</f>
        <v>0</v>
      </c>
      <c r="B578" s="13">
        <f>IF(M578,'Выгрузка из ревьюшницы'!C578,INDEX('Доп настройки участников'!E:E,2+N578))</f>
        <v>0</v>
      </c>
      <c r="C578" s="13">
        <f>IF(M578,'Выгрузка из ревьюшницы'!H578,INDEX('Доп настройки участников'!F:F,2+N578))</f>
        <v>0</v>
      </c>
      <c r="D578" s="13">
        <f>IF(M578,'Выгрузка из ревьюшницы'!J578,INDEX('Доп настройки участников'!G:G,2+N578))</f>
        <v>0</v>
      </c>
      <c r="E578" s="13" t="e">
        <f>INDEX('Сопоставление оценок'!$A$3:$A$14,MATCH(IF(M578,'Выгрузка из ревьюшницы'!K578,INDEX('Доп настройки участников'!H:H,2+N578)),'Сопоставление оценок'!$C$3:$C$14,0))</f>
        <v>#N/A</v>
      </c>
      <c r="F578" s="13" t="e">
        <f>INDEX('Сопоставление оценок'!$B$3:$B$14,MATCH(Table13[[#This Row],[mark_at_review]],'Сопоставление оценок'!$C$3:$C$14,0))</f>
        <v>#N/A</v>
      </c>
      <c r="G578" s="13">
        <f>IF(M578,IFERROR(IF(OR('Выгрузка из ревьюшницы'!X578,'Выгрузка из ревьюшницы'!Z578),1,0),0),INDEX('Доп настройки участников'!I:I,2+N578))</f>
        <v>0</v>
      </c>
      <c r="H578" s="13">
        <f>IF(M578,'Выгрузка из ревьюшницы'!AJ578,INDEX('Доп настройки участников'!J:J,2+N578))</f>
        <v>0</v>
      </c>
      <c r="I578" s="16" t="str">
        <f>IFERROR(IF($H578=0,"",INDEX(Разметка!B:B,MATCH($H578,Разметка!A:A,0))),0)</f>
        <v/>
      </c>
      <c r="J578" s="16" t="str">
        <f>IFERROR(IF($H578=0,"",INDEX(Разметка!C:C,MATCH($H578,Разметка!A:A,0))),0)</f>
        <v/>
      </c>
      <c r="K578" s="16" t="e">
        <f>IF($F578&gt;0,IFERROR(MATCH(A578,'Доп настройки участников'!A:A,0),-1)*(-1),0)</f>
        <v>#N/A</v>
      </c>
      <c r="L578" s="16" t="str">
        <f t="shared" ref="L578:L641" si="78">IF($C578&gt;=16,"Да","Нет")</f>
        <v>Нет</v>
      </c>
      <c r="M578" s="33" t="b">
        <f t="shared" ref="M578:M641" si="79">O578&lt;=$P$1</f>
        <v>0</v>
      </c>
      <c r="N578" s="33">
        <f t="shared" si="72"/>
        <v>546</v>
      </c>
      <c r="O578" s="33">
        <v>577</v>
      </c>
      <c r="AG578" s="20" t="str">
        <f t="shared" si="75"/>
        <v>00</v>
      </c>
      <c r="AH578" s="7">
        <f t="shared" si="76"/>
        <v>0</v>
      </c>
      <c r="AI578">
        <f t="shared" si="77"/>
        <v>0</v>
      </c>
      <c r="AJ578">
        <f t="shared" si="74"/>
        <v>0</v>
      </c>
      <c r="AK578">
        <f t="shared" si="74"/>
        <v>0</v>
      </c>
      <c r="AL578">
        <f t="shared" si="74"/>
        <v>0</v>
      </c>
      <c r="AM578">
        <f t="shared" si="74"/>
        <v>0</v>
      </c>
      <c r="AN578">
        <f t="shared" si="74"/>
        <v>0</v>
      </c>
      <c r="AO578">
        <f t="shared" si="74"/>
        <v>0</v>
      </c>
    </row>
    <row r="579" spans="1:41" x14ac:dyDescent="0.25">
      <c r="A579" s="13">
        <f>IF(M579,'Выгрузка из ревьюшницы'!B579,INDEX('Доп настройки участников'!D:D,2+N579))</f>
        <v>0</v>
      </c>
      <c r="B579" s="13">
        <f>IF(M579,'Выгрузка из ревьюшницы'!C579,INDEX('Доп настройки участников'!E:E,2+N579))</f>
        <v>0</v>
      </c>
      <c r="C579" s="13">
        <f>IF(M579,'Выгрузка из ревьюшницы'!H579,INDEX('Доп настройки участников'!F:F,2+N579))</f>
        <v>0</v>
      </c>
      <c r="D579" s="13">
        <f>IF(M579,'Выгрузка из ревьюшницы'!J579,INDEX('Доп настройки участников'!G:G,2+N579))</f>
        <v>0</v>
      </c>
      <c r="E579" s="13" t="e">
        <f>INDEX('Сопоставление оценок'!$A$3:$A$14,MATCH(IF(M579,'Выгрузка из ревьюшницы'!K579,INDEX('Доп настройки участников'!H:H,2+N579)),'Сопоставление оценок'!$C$3:$C$14,0))</f>
        <v>#N/A</v>
      </c>
      <c r="F579" s="13" t="e">
        <f>INDEX('Сопоставление оценок'!$B$3:$B$14,MATCH(Table13[[#This Row],[mark_at_review]],'Сопоставление оценок'!$C$3:$C$14,0))</f>
        <v>#N/A</v>
      </c>
      <c r="G579" s="13">
        <f>IF(M579,IFERROR(IF(OR('Выгрузка из ревьюшницы'!X579,'Выгрузка из ревьюшницы'!Z579),1,0),0),INDEX('Доп настройки участников'!I:I,2+N579))</f>
        <v>0</v>
      </c>
      <c r="H579" s="13">
        <f>IF(M579,'Выгрузка из ревьюшницы'!AJ579,INDEX('Доп настройки участников'!J:J,2+N579))</f>
        <v>0</v>
      </c>
      <c r="I579" s="16" t="str">
        <f>IFERROR(IF($H579=0,"",INDEX(Разметка!B:B,MATCH($H579,Разметка!A:A,0))),0)</f>
        <v/>
      </c>
      <c r="J579" s="16" t="str">
        <f>IFERROR(IF($H579=0,"",INDEX(Разметка!C:C,MATCH($H579,Разметка!A:A,0))),0)</f>
        <v/>
      </c>
      <c r="K579" s="16" t="e">
        <f>IF($F579&gt;0,IFERROR(MATCH(A579,'Доп настройки участников'!A:A,0),-1)*(-1),0)</f>
        <v>#N/A</v>
      </c>
      <c r="L579" s="16" t="str">
        <f t="shared" si="78"/>
        <v>Нет</v>
      </c>
      <c r="M579" s="33" t="b">
        <f t="shared" si="79"/>
        <v>0</v>
      </c>
      <c r="N579" s="33">
        <f t="shared" ref="N579:N642" si="80">IF(M579,0,N578+1)</f>
        <v>547</v>
      </c>
      <c r="O579" s="33">
        <v>578</v>
      </c>
      <c r="AG579" s="20" t="str">
        <f t="shared" si="75"/>
        <v>00</v>
      </c>
      <c r="AH579" s="7">
        <f t="shared" si="76"/>
        <v>0</v>
      </c>
      <c r="AI579">
        <f t="shared" si="77"/>
        <v>0</v>
      </c>
      <c r="AJ579">
        <f t="shared" si="74"/>
        <v>0</v>
      </c>
      <c r="AK579">
        <f t="shared" si="74"/>
        <v>0</v>
      </c>
      <c r="AL579">
        <f t="shared" si="74"/>
        <v>0</v>
      </c>
      <c r="AM579">
        <f t="shared" si="74"/>
        <v>0</v>
      </c>
      <c r="AN579">
        <f t="shared" si="74"/>
        <v>0</v>
      </c>
      <c r="AO579">
        <f t="shared" si="74"/>
        <v>0</v>
      </c>
    </row>
    <row r="580" spans="1:41" x14ac:dyDescent="0.25">
      <c r="A580" s="13">
        <f>IF(M580,'Выгрузка из ревьюшницы'!B580,INDEX('Доп настройки участников'!D:D,2+N580))</f>
        <v>0</v>
      </c>
      <c r="B580" s="13">
        <f>IF(M580,'Выгрузка из ревьюшницы'!C580,INDEX('Доп настройки участников'!E:E,2+N580))</f>
        <v>0</v>
      </c>
      <c r="C580" s="13">
        <f>IF(M580,'Выгрузка из ревьюшницы'!H580,INDEX('Доп настройки участников'!F:F,2+N580))</f>
        <v>0</v>
      </c>
      <c r="D580" s="13">
        <f>IF(M580,'Выгрузка из ревьюшницы'!J580,INDEX('Доп настройки участников'!G:G,2+N580))</f>
        <v>0</v>
      </c>
      <c r="E580" s="13" t="e">
        <f>INDEX('Сопоставление оценок'!$A$3:$A$14,MATCH(IF(M580,'Выгрузка из ревьюшницы'!K580,INDEX('Доп настройки участников'!H:H,2+N580)),'Сопоставление оценок'!$C$3:$C$14,0))</f>
        <v>#N/A</v>
      </c>
      <c r="F580" s="13" t="e">
        <f>INDEX('Сопоставление оценок'!$B$3:$B$14,MATCH(Table13[[#This Row],[mark_at_review]],'Сопоставление оценок'!$C$3:$C$14,0))</f>
        <v>#N/A</v>
      </c>
      <c r="G580" s="13">
        <f>IF(M580,IFERROR(IF(OR('Выгрузка из ревьюшницы'!X580,'Выгрузка из ревьюшницы'!Z580),1,0),0),INDEX('Доп настройки участников'!I:I,2+N580))</f>
        <v>0</v>
      </c>
      <c r="H580" s="13">
        <f>IF(M580,'Выгрузка из ревьюшницы'!AJ580,INDEX('Доп настройки участников'!J:J,2+N580))</f>
        <v>0</v>
      </c>
      <c r="I580" s="16" t="str">
        <f>IFERROR(IF($H580=0,"",INDEX(Разметка!B:B,MATCH($H580,Разметка!A:A,0))),0)</f>
        <v/>
      </c>
      <c r="J580" s="16" t="str">
        <f>IFERROR(IF($H580=0,"",INDEX(Разметка!C:C,MATCH($H580,Разметка!A:A,0))),0)</f>
        <v/>
      </c>
      <c r="K580" s="16" t="e">
        <f>IF($F580&gt;0,IFERROR(MATCH(A580,'Доп настройки участников'!A:A,0),-1)*(-1),0)</f>
        <v>#N/A</v>
      </c>
      <c r="L580" s="16" t="str">
        <f t="shared" si="78"/>
        <v>Нет</v>
      </c>
      <c r="M580" s="33" t="b">
        <f t="shared" si="79"/>
        <v>0</v>
      </c>
      <c r="N580" s="33">
        <f t="shared" si="80"/>
        <v>548</v>
      </c>
      <c r="O580" s="33">
        <v>579</v>
      </c>
      <c r="AG580" s="20" t="str">
        <f t="shared" si="75"/>
        <v>00</v>
      </c>
      <c r="AH580" s="7">
        <f t="shared" si="76"/>
        <v>0</v>
      </c>
      <c r="AI580">
        <f t="shared" si="77"/>
        <v>0</v>
      </c>
      <c r="AJ580">
        <f t="shared" si="74"/>
        <v>0</v>
      </c>
      <c r="AK580">
        <f t="shared" si="74"/>
        <v>0</v>
      </c>
      <c r="AL580">
        <f t="shared" si="74"/>
        <v>0</v>
      </c>
      <c r="AM580">
        <f t="shared" si="74"/>
        <v>0</v>
      </c>
      <c r="AN580">
        <f t="shared" si="74"/>
        <v>0</v>
      </c>
      <c r="AO580">
        <f t="shared" si="74"/>
        <v>0</v>
      </c>
    </row>
    <row r="581" spans="1:41" x14ac:dyDescent="0.25">
      <c r="A581" s="13">
        <f>IF(M581,'Выгрузка из ревьюшницы'!B581,INDEX('Доп настройки участников'!D:D,2+N581))</f>
        <v>0</v>
      </c>
      <c r="B581" s="13">
        <f>IF(M581,'Выгрузка из ревьюшницы'!C581,INDEX('Доп настройки участников'!E:E,2+N581))</f>
        <v>0</v>
      </c>
      <c r="C581" s="13">
        <f>IF(M581,'Выгрузка из ревьюшницы'!H581,INDEX('Доп настройки участников'!F:F,2+N581))</f>
        <v>0</v>
      </c>
      <c r="D581" s="13">
        <f>IF(M581,'Выгрузка из ревьюшницы'!J581,INDEX('Доп настройки участников'!G:G,2+N581))</f>
        <v>0</v>
      </c>
      <c r="E581" s="13" t="e">
        <f>INDEX('Сопоставление оценок'!$A$3:$A$14,MATCH(IF(M581,'Выгрузка из ревьюшницы'!K581,INDEX('Доп настройки участников'!H:H,2+N581)),'Сопоставление оценок'!$C$3:$C$14,0))</f>
        <v>#N/A</v>
      </c>
      <c r="F581" s="13" t="e">
        <f>INDEX('Сопоставление оценок'!$B$3:$B$14,MATCH(Table13[[#This Row],[mark_at_review]],'Сопоставление оценок'!$C$3:$C$14,0))</f>
        <v>#N/A</v>
      </c>
      <c r="G581" s="13">
        <f>IF(M581,IFERROR(IF(OR('Выгрузка из ревьюшницы'!X581,'Выгрузка из ревьюшницы'!Z581),1,0),0),INDEX('Доп настройки участников'!I:I,2+N581))</f>
        <v>0</v>
      </c>
      <c r="H581" s="13">
        <f>IF(M581,'Выгрузка из ревьюшницы'!AJ581,INDEX('Доп настройки участников'!J:J,2+N581))</f>
        <v>0</v>
      </c>
      <c r="I581" s="16" t="str">
        <f>IFERROR(IF($H581=0,"",INDEX(Разметка!B:B,MATCH($H581,Разметка!A:A,0))),0)</f>
        <v/>
      </c>
      <c r="J581" s="16" t="str">
        <f>IFERROR(IF($H581=0,"",INDEX(Разметка!C:C,MATCH($H581,Разметка!A:A,0))),0)</f>
        <v/>
      </c>
      <c r="K581" s="16" t="e">
        <f>IF($F581&gt;0,IFERROR(MATCH(A581,'Доп настройки участников'!A:A,0),-1)*(-1),0)</f>
        <v>#N/A</v>
      </c>
      <c r="L581" s="16" t="str">
        <f t="shared" si="78"/>
        <v>Нет</v>
      </c>
      <c r="M581" s="33" t="b">
        <f t="shared" si="79"/>
        <v>0</v>
      </c>
      <c r="N581" s="33">
        <f t="shared" si="80"/>
        <v>549</v>
      </c>
      <c r="O581" s="33">
        <v>580</v>
      </c>
      <c r="AG581" s="20" t="str">
        <f t="shared" si="75"/>
        <v>00</v>
      </c>
      <c r="AH581" s="7">
        <f t="shared" si="76"/>
        <v>0</v>
      </c>
      <c r="AI581">
        <f t="shared" si="77"/>
        <v>0</v>
      </c>
      <c r="AJ581">
        <f t="shared" si="74"/>
        <v>0</v>
      </c>
      <c r="AK581">
        <f t="shared" si="74"/>
        <v>0</v>
      </c>
      <c r="AL581">
        <f t="shared" si="74"/>
        <v>0</v>
      </c>
      <c r="AM581">
        <f t="shared" si="74"/>
        <v>0</v>
      </c>
      <c r="AN581">
        <f t="shared" si="74"/>
        <v>0</v>
      </c>
      <c r="AO581">
        <f t="shared" si="74"/>
        <v>0</v>
      </c>
    </row>
    <row r="582" spans="1:41" x14ac:dyDescent="0.25">
      <c r="A582" s="13">
        <f>IF(M582,'Выгрузка из ревьюшницы'!B582,INDEX('Доп настройки участников'!D:D,2+N582))</f>
        <v>0</v>
      </c>
      <c r="B582" s="13">
        <f>IF(M582,'Выгрузка из ревьюшницы'!C582,INDEX('Доп настройки участников'!E:E,2+N582))</f>
        <v>0</v>
      </c>
      <c r="C582" s="13">
        <f>IF(M582,'Выгрузка из ревьюшницы'!H582,INDEX('Доп настройки участников'!F:F,2+N582))</f>
        <v>0</v>
      </c>
      <c r="D582" s="13">
        <f>IF(M582,'Выгрузка из ревьюшницы'!J582,INDEX('Доп настройки участников'!G:G,2+N582))</f>
        <v>0</v>
      </c>
      <c r="E582" s="13" t="e">
        <f>INDEX('Сопоставление оценок'!$A$3:$A$14,MATCH(IF(M582,'Выгрузка из ревьюшницы'!K582,INDEX('Доп настройки участников'!H:H,2+N582)),'Сопоставление оценок'!$C$3:$C$14,0))</f>
        <v>#N/A</v>
      </c>
      <c r="F582" s="13" t="e">
        <f>INDEX('Сопоставление оценок'!$B$3:$B$14,MATCH(Table13[[#This Row],[mark_at_review]],'Сопоставление оценок'!$C$3:$C$14,0))</f>
        <v>#N/A</v>
      </c>
      <c r="G582" s="13">
        <f>IF(M582,IFERROR(IF(OR('Выгрузка из ревьюшницы'!X582,'Выгрузка из ревьюшницы'!Z582),1,0),0),INDEX('Доп настройки участников'!I:I,2+N582))</f>
        <v>0</v>
      </c>
      <c r="H582" s="13">
        <f>IF(M582,'Выгрузка из ревьюшницы'!AJ582,INDEX('Доп настройки участников'!J:J,2+N582))</f>
        <v>0</v>
      </c>
      <c r="I582" s="16" t="str">
        <f>IFERROR(IF($H582=0,"",INDEX(Разметка!B:B,MATCH($H582,Разметка!A:A,0))),0)</f>
        <v/>
      </c>
      <c r="J582" s="16" t="str">
        <f>IFERROR(IF($H582=0,"",INDEX(Разметка!C:C,MATCH($H582,Разметка!A:A,0))),0)</f>
        <v/>
      </c>
      <c r="K582" s="16" t="e">
        <f>IF($F582&gt;0,IFERROR(MATCH(A582,'Доп настройки участников'!A:A,0),-1)*(-1),0)</f>
        <v>#N/A</v>
      </c>
      <c r="L582" s="16" t="str">
        <f t="shared" si="78"/>
        <v>Нет</v>
      </c>
      <c r="M582" s="33" t="b">
        <f t="shared" si="79"/>
        <v>0</v>
      </c>
      <c r="N582" s="33">
        <f t="shared" si="80"/>
        <v>550</v>
      </c>
      <c r="O582" s="33">
        <v>581</v>
      </c>
      <c r="AG582" s="20" t="str">
        <f t="shared" si="75"/>
        <v>00</v>
      </c>
      <c r="AH582" s="7">
        <f t="shared" si="76"/>
        <v>0</v>
      </c>
      <c r="AI582">
        <f t="shared" si="77"/>
        <v>0</v>
      </c>
      <c r="AJ582">
        <f t="shared" si="74"/>
        <v>0</v>
      </c>
      <c r="AK582">
        <f t="shared" si="74"/>
        <v>0</v>
      </c>
      <c r="AL582">
        <f t="shared" si="74"/>
        <v>0</v>
      </c>
      <c r="AM582">
        <f t="shared" si="74"/>
        <v>0</v>
      </c>
      <c r="AN582">
        <f t="shared" si="74"/>
        <v>0</v>
      </c>
      <c r="AO582">
        <f t="shared" si="74"/>
        <v>0</v>
      </c>
    </row>
    <row r="583" spans="1:41" x14ac:dyDescent="0.25">
      <c r="A583" s="13">
        <f>IF(M583,'Выгрузка из ревьюшницы'!B583,INDEX('Доп настройки участников'!D:D,2+N583))</f>
        <v>0</v>
      </c>
      <c r="B583" s="13">
        <f>IF(M583,'Выгрузка из ревьюшницы'!C583,INDEX('Доп настройки участников'!E:E,2+N583))</f>
        <v>0</v>
      </c>
      <c r="C583" s="13">
        <f>IF(M583,'Выгрузка из ревьюшницы'!H583,INDEX('Доп настройки участников'!F:F,2+N583))</f>
        <v>0</v>
      </c>
      <c r="D583" s="13">
        <f>IF(M583,'Выгрузка из ревьюшницы'!J583,INDEX('Доп настройки участников'!G:G,2+N583))</f>
        <v>0</v>
      </c>
      <c r="E583" s="13" t="e">
        <f>INDEX('Сопоставление оценок'!$A$3:$A$14,MATCH(IF(M583,'Выгрузка из ревьюшницы'!K583,INDEX('Доп настройки участников'!H:H,2+N583)),'Сопоставление оценок'!$C$3:$C$14,0))</f>
        <v>#N/A</v>
      </c>
      <c r="F583" s="13" t="e">
        <f>INDEX('Сопоставление оценок'!$B$3:$B$14,MATCH(Table13[[#This Row],[mark_at_review]],'Сопоставление оценок'!$C$3:$C$14,0))</f>
        <v>#N/A</v>
      </c>
      <c r="G583" s="13">
        <f>IF(M583,IFERROR(IF(OR('Выгрузка из ревьюшницы'!X583,'Выгрузка из ревьюшницы'!Z583),1,0),0),INDEX('Доп настройки участников'!I:I,2+N583))</f>
        <v>0</v>
      </c>
      <c r="H583" s="13">
        <f>IF(M583,'Выгрузка из ревьюшницы'!AJ583,INDEX('Доп настройки участников'!J:J,2+N583))</f>
        <v>0</v>
      </c>
      <c r="I583" s="16" t="str">
        <f>IFERROR(IF($H583=0,"",INDEX(Разметка!B:B,MATCH($H583,Разметка!A:A,0))),0)</f>
        <v/>
      </c>
      <c r="J583" s="16" t="str">
        <f>IFERROR(IF($H583=0,"",INDEX(Разметка!C:C,MATCH($H583,Разметка!A:A,0))),0)</f>
        <v/>
      </c>
      <c r="K583" s="16" t="e">
        <f>IF($F583&gt;0,IFERROR(MATCH(A583,'Доп настройки участников'!A:A,0),-1)*(-1),0)</f>
        <v>#N/A</v>
      </c>
      <c r="L583" s="16" t="str">
        <f t="shared" si="78"/>
        <v>Нет</v>
      </c>
      <c r="M583" s="33" t="b">
        <f t="shared" si="79"/>
        <v>0</v>
      </c>
      <c r="N583" s="33">
        <f t="shared" si="80"/>
        <v>551</v>
      </c>
      <c r="O583" s="33">
        <v>582</v>
      </c>
      <c r="AG583" s="20" t="str">
        <f t="shared" si="75"/>
        <v>00</v>
      </c>
      <c r="AH583" s="7">
        <f t="shared" si="76"/>
        <v>0</v>
      </c>
      <c r="AI583">
        <f t="shared" si="77"/>
        <v>0</v>
      </c>
      <c r="AJ583">
        <f t="shared" si="74"/>
        <v>0</v>
      </c>
      <c r="AK583">
        <f t="shared" si="74"/>
        <v>0</v>
      </c>
      <c r="AL583">
        <f t="shared" si="74"/>
        <v>0</v>
      </c>
      <c r="AM583">
        <f t="shared" si="74"/>
        <v>0</v>
      </c>
      <c r="AN583">
        <f t="shared" si="74"/>
        <v>0</v>
      </c>
      <c r="AO583">
        <f t="shared" si="74"/>
        <v>0</v>
      </c>
    </row>
    <row r="584" spans="1:41" x14ac:dyDescent="0.25">
      <c r="A584" s="13">
        <f>IF(M584,'Выгрузка из ревьюшницы'!B584,INDEX('Доп настройки участников'!D:D,2+N584))</f>
        <v>0</v>
      </c>
      <c r="B584" s="13">
        <f>IF(M584,'Выгрузка из ревьюшницы'!C584,INDEX('Доп настройки участников'!E:E,2+N584))</f>
        <v>0</v>
      </c>
      <c r="C584" s="13">
        <f>IF(M584,'Выгрузка из ревьюшницы'!H584,INDEX('Доп настройки участников'!F:F,2+N584))</f>
        <v>0</v>
      </c>
      <c r="D584" s="13">
        <f>IF(M584,'Выгрузка из ревьюшницы'!J584,INDEX('Доп настройки участников'!G:G,2+N584))</f>
        <v>0</v>
      </c>
      <c r="E584" s="13" t="e">
        <f>INDEX('Сопоставление оценок'!$A$3:$A$14,MATCH(IF(M584,'Выгрузка из ревьюшницы'!K584,INDEX('Доп настройки участников'!H:H,2+N584)),'Сопоставление оценок'!$C$3:$C$14,0))</f>
        <v>#N/A</v>
      </c>
      <c r="F584" s="13" t="e">
        <f>INDEX('Сопоставление оценок'!$B$3:$B$14,MATCH(Table13[[#This Row],[mark_at_review]],'Сопоставление оценок'!$C$3:$C$14,0))</f>
        <v>#N/A</v>
      </c>
      <c r="G584" s="13">
        <f>IF(M584,IFERROR(IF(OR('Выгрузка из ревьюшницы'!X584,'Выгрузка из ревьюшницы'!Z584),1,0),0),INDEX('Доп настройки участников'!I:I,2+N584))</f>
        <v>0</v>
      </c>
      <c r="H584" s="13">
        <f>IF(M584,'Выгрузка из ревьюшницы'!AJ584,INDEX('Доп настройки участников'!J:J,2+N584))</f>
        <v>0</v>
      </c>
      <c r="I584" s="16" t="str">
        <f>IFERROR(IF($H584=0,"",INDEX(Разметка!B:B,MATCH($H584,Разметка!A:A,0))),0)</f>
        <v/>
      </c>
      <c r="J584" s="16" t="str">
        <f>IFERROR(IF($H584=0,"",INDEX(Разметка!C:C,MATCH($H584,Разметка!A:A,0))),0)</f>
        <v/>
      </c>
      <c r="K584" s="16" t="e">
        <f>IF($F584&gt;0,IFERROR(MATCH(A584,'Доп настройки участников'!A:A,0),-1)*(-1),0)</f>
        <v>#N/A</v>
      </c>
      <c r="L584" s="16" t="str">
        <f t="shared" si="78"/>
        <v>Нет</v>
      </c>
      <c r="M584" s="33" t="b">
        <f t="shared" si="79"/>
        <v>0</v>
      </c>
      <c r="N584" s="33">
        <f t="shared" si="80"/>
        <v>552</v>
      </c>
      <c r="O584" s="33">
        <v>583</v>
      </c>
      <c r="AG584" s="20" t="str">
        <f t="shared" si="75"/>
        <v>00</v>
      </c>
      <c r="AH584" s="7">
        <f t="shared" si="76"/>
        <v>0</v>
      </c>
      <c r="AI584">
        <f t="shared" si="77"/>
        <v>0</v>
      </c>
      <c r="AJ584">
        <f t="shared" si="74"/>
        <v>0</v>
      </c>
      <c r="AK584">
        <f t="shared" si="74"/>
        <v>0</v>
      </c>
      <c r="AL584">
        <f t="shared" si="74"/>
        <v>0</v>
      </c>
      <c r="AM584">
        <f t="shared" si="74"/>
        <v>0</v>
      </c>
      <c r="AN584">
        <f t="shared" si="74"/>
        <v>0</v>
      </c>
      <c r="AO584">
        <f t="shared" si="74"/>
        <v>0</v>
      </c>
    </row>
    <row r="585" spans="1:41" x14ac:dyDescent="0.25">
      <c r="A585" s="13">
        <f>IF(M585,'Выгрузка из ревьюшницы'!B585,INDEX('Доп настройки участников'!D:D,2+N585))</f>
        <v>0</v>
      </c>
      <c r="B585" s="13">
        <f>IF(M585,'Выгрузка из ревьюшницы'!C585,INDEX('Доп настройки участников'!E:E,2+N585))</f>
        <v>0</v>
      </c>
      <c r="C585" s="13">
        <f>IF(M585,'Выгрузка из ревьюшницы'!H585,INDEX('Доп настройки участников'!F:F,2+N585))</f>
        <v>0</v>
      </c>
      <c r="D585" s="13">
        <f>IF(M585,'Выгрузка из ревьюшницы'!J585,INDEX('Доп настройки участников'!G:G,2+N585))</f>
        <v>0</v>
      </c>
      <c r="E585" s="13" t="e">
        <f>INDEX('Сопоставление оценок'!$A$3:$A$14,MATCH(IF(M585,'Выгрузка из ревьюшницы'!K585,INDEX('Доп настройки участников'!H:H,2+N585)),'Сопоставление оценок'!$C$3:$C$14,0))</f>
        <v>#N/A</v>
      </c>
      <c r="F585" s="13" t="e">
        <f>INDEX('Сопоставление оценок'!$B$3:$B$14,MATCH(Table13[[#This Row],[mark_at_review]],'Сопоставление оценок'!$C$3:$C$14,0))</f>
        <v>#N/A</v>
      </c>
      <c r="G585" s="13">
        <f>IF(M585,IFERROR(IF(OR('Выгрузка из ревьюшницы'!X585,'Выгрузка из ревьюшницы'!Z585),1,0),0),INDEX('Доп настройки участников'!I:I,2+N585))</f>
        <v>0</v>
      </c>
      <c r="H585" s="13">
        <f>IF(M585,'Выгрузка из ревьюшницы'!AJ585,INDEX('Доп настройки участников'!J:J,2+N585))</f>
        <v>0</v>
      </c>
      <c r="I585" s="16" t="str">
        <f>IFERROR(IF($H585=0,"",INDEX(Разметка!B:B,MATCH($H585,Разметка!A:A,0))),0)</f>
        <v/>
      </c>
      <c r="J585" s="16" t="str">
        <f>IFERROR(IF($H585=0,"",INDEX(Разметка!C:C,MATCH($H585,Разметка!A:A,0))),0)</f>
        <v/>
      </c>
      <c r="K585" s="16" t="e">
        <f>IF($F585&gt;0,IFERROR(MATCH(A585,'Доп настройки участников'!A:A,0),-1)*(-1),0)</f>
        <v>#N/A</v>
      </c>
      <c r="L585" s="16" t="str">
        <f t="shared" si="78"/>
        <v>Нет</v>
      </c>
      <c r="M585" s="33" t="b">
        <f t="shared" si="79"/>
        <v>0</v>
      </c>
      <c r="N585" s="33">
        <f t="shared" si="80"/>
        <v>553</v>
      </c>
      <c r="O585" s="33">
        <v>584</v>
      </c>
      <c r="AG585" s="20" t="str">
        <f t="shared" si="75"/>
        <v>00</v>
      </c>
      <c r="AH585" s="7">
        <f t="shared" si="76"/>
        <v>0</v>
      </c>
      <c r="AI585">
        <f t="shared" si="77"/>
        <v>0</v>
      </c>
      <c r="AJ585">
        <f t="shared" si="74"/>
        <v>0</v>
      </c>
      <c r="AK585">
        <f t="shared" si="74"/>
        <v>0</v>
      </c>
      <c r="AL585">
        <f t="shared" si="74"/>
        <v>0</v>
      </c>
      <c r="AM585">
        <f t="shared" si="74"/>
        <v>0</v>
      </c>
      <c r="AN585">
        <f t="shared" si="74"/>
        <v>0</v>
      </c>
      <c r="AO585">
        <f t="shared" si="74"/>
        <v>0</v>
      </c>
    </row>
    <row r="586" spans="1:41" x14ac:dyDescent="0.25">
      <c r="A586" s="13">
        <f>IF(M586,'Выгрузка из ревьюшницы'!B586,INDEX('Доп настройки участников'!D:D,2+N586))</f>
        <v>0</v>
      </c>
      <c r="B586" s="13">
        <f>IF(M586,'Выгрузка из ревьюшницы'!C586,INDEX('Доп настройки участников'!E:E,2+N586))</f>
        <v>0</v>
      </c>
      <c r="C586" s="13">
        <f>IF(M586,'Выгрузка из ревьюшницы'!H586,INDEX('Доп настройки участников'!F:F,2+N586))</f>
        <v>0</v>
      </c>
      <c r="D586" s="13">
        <f>IF(M586,'Выгрузка из ревьюшницы'!J586,INDEX('Доп настройки участников'!G:G,2+N586))</f>
        <v>0</v>
      </c>
      <c r="E586" s="13" t="e">
        <f>INDEX('Сопоставление оценок'!$A$3:$A$14,MATCH(IF(M586,'Выгрузка из ревьюшницы'!K586,INDEX('Доп настройки участников'!H:H,2+N586)),'Сопоставление оценок'!$C$3:$C$14,0))</f>
        <v>#N/A</v>
      </c>
      <c r="F586" s="13" t="e">
        <f>INDEX('Сопоставление оценок'!$B$3:$B$14,MATCH(Table13[[#This Row],[mark_at_review]],'Сопоставление оценок'!$C$3:$C$14,0))</f>
        <v>#N/A</v>
      </c>
      <c r="G586" s="13">
        <f>IF(M586,IFERROR(IF(OR('Выгрузка из ревьюшницы'!X586,'Выгрузка из ревьюшницы'!Z586),1,0),0),INDEX('Доп настройки участников'!I:I,2+N586))</f>
        <v>0</v>
      </c>
      <c r="H586" s="13">
        <f>IF(M586,'Выгрузка из ревьюшницы'!AJ586,INDEX('Доп настройки участников'!J:J,2+N586))</f>
        <v>0</v>
      </c>
      <c r="I586" s="16" t="str">
        <f>IFERROR(IF($H586=0,"",INDEX(Разметка!B:B,MATCH($H586,Разметка!A:A,0))),0)</f>
        <v/>
      </c>
      <c r="J586" s="16" t="str">
        <f>IFERROR(IF($H586=0,"",INDEX(Разметка!C:C,MATCH($H586,Разметка!A:A,0))),0)</f>
        <v/>
      </c>
      <c r="K586" s="16" t="e">
        <f>IF($F586&gt;0,IFERROR(MATCH(A586,'Доп настройки участников'!A:A,0),-1)*(-1),0)</f>
        <v>#N/A</v>
      </c>
      <c r="L586" s="16" t="str">
        <f t="shared" si="78"/>
        <v>Нет</v>
      </c>
      <c r="M586" s="33" t="b">
        <f t="shared" si="79"/>
        <v>0</v>
      </c>
      <c r="N586" s="33">
        <f t="shared" si="80"/>
        <v>554</v>
      </c>
      <c r="O586" s="33">
        <v>585</v>
      </c>
      <c r="AG586" s="20" t="str">
        <f t="shared" si="75"/>
        <v>00</v>
      </c>
      <c r="AH586" s="7">
        <f t="shared" si="76"/>
        <v>0</v>
      </c>
      <c r="AI586">
        <f t="shared" si="77"/>
        <v>0</v>
      </c>
      <c r="AJ586">
        <f t="shared" si="74"/>
        <v>0</v>
      </c>
      <c r="AK586">
        <f t="shared" si="74"/>
        <v>0</v>
      </c>
      <c r="AL586">
        <f t="shared" si="74"/>
        <v>0</v>
      </c>
      <c r="AM586">
        <f t="shared" si="74"/>
        <v>0</v>
      </c>
      <c r="AN586">
        <f t="shared" si="74"/>
        <v>0</v>
      </c>
      <c r="AO586">
        <f t="shared" si="74"/>
        <v>0</v>
      </c>
    </row>
    <row r="587" spans="1:41" x14ac:dyDescent="0.25">
      <c r="A587" s="13">
        <f>IF(M587,'Выгрузка из ревьюшницы'!B587,INDEX('Доп настройки участников'!D:D,2+N587))</f>
        <v>0</v>
      </c>
      <c r="B587" s="13">
        <f>IF(M587,'Выгрузка из ревьюшницы'!C587,INDEX('Доп настройки участников'!E:E,2+N587))</f>
        <v>0</v>
      </c>
      <c r="C587" s="13">
        <f>IF(M587,'Выгрузка из ревьюшницы'!H587,INDEX('Доп настройки участников'!F:F,2+N587))</f>
        <v>0</v>
      </c>
      <c r="D587" s="13">
        <f>IF(M587,'Выгрузка из ревьюшницы'!J587,INDEX('Доп настройки участников'!G:G,2+N587))</f>
        <v>0</v>
      </c>
      <c r="E587" s="13" t="e">
        <f>INDEX('Сопоставление оценок'!$A$3:$A$14,MATCH(IF(M587,'Выгрузка из ревьюшницы'!K587,INDEX('Доп настройки участников'!H:H,2+N587)),'Сопоставление оценок'!$C$3:$C$14,0))</f>
        <v>#N/A</v>
      </c>
      <c r="F587" s="13" t="e">
        <f>INDEX('Сопоставление оценок'!$B$3:$B$14,MATCH(Table13[[#This Row],[mark_at_review]],'Сопоставление оценок'!$C$3:$C$14,0))</f>
        <v>#N/A</v>
      </c>
      <c r="G587" s="13">
        <f>IF(M587,IFERROR(IF(OR('Выгрузка из ревьюшницы'!X587,'Выгрузка из ревьюшницы'!Z587),1,0),0),INDEX('Доп настройки участников'!I:I,2+N587))</f>
        <v>0</v>
      </c>
      <c r="H587" s="13">
        <f>IF(M587,'Выгрузка из ревьюшницы'!AJ587,INDEX('Доп настройки участников'!J:J,2+N587))</f>
        <v>0</v>
      </c>
      <c r="I587" s="16" t="str">
        <f>IFERROR(IF($H587=0,"",INDEX(Разметка!B:B,MATCH($H587,Разметка!A:A,0))),0)</f>
        <v/>
      </c>
      <c r="J587" s="16" t="str">
        <f>IFERROR(IF($H587=0,"",INDEX(Разметка!C:C,MATCH($H587,Разметка!A:A,0))),0)</f>
        <v/>
      </c>
      <c r="K587" s="16" t="e">
        <f>IF($F587&gt;0,IFERROR(MATCH(A587,'Доп настройки участников'!A:A,0),-1)*(-1),0)</f>
        <v>#N/A</v>
      </c>
      <c r="L587" s="16" t="str">
        <f t="shared" si="78"/>
        <v>Нет</v>
      </c>
      <c r="M587" s="33" t="b">
        <f t="shared" si="79"/>
        <v>0</v>
      </c>
      <c r="N587" s="33">
        <f t="shared" si="80"/>
        <v>555</v>
      </c>
      <c r="O587" s="33">
        <v>586</v>
      </c>
      <c r="AG587" s="20" t="str">
        <f t="shared" si="75"/>
        <v>00</v>
      </c>
      <c r="AH587" s="7">
        <f t="shared" si="76"/>
        <v>0</v>
      </c>
      <c r="AI587">
        <f t="shared" si="77"/>
        <v>0</v>
      </c>
      <c r="AJ587">
        <f t="shared" si="74"/>
        <v>0</v>
      </c>
      <c r="AK587">
        <f t="shared" si="74"/>
        <v>0</v>
      </c>
      <c r="AL587">
        <f t="shared" si="74"/>
        <v>0</v>
      </c>
      <c r="AM587">
        <f t="shared" si="74"/>
        <v>0</v>
      </c>
      <c r="AN587">
        <f t="shared" si="74"/>
        <v>0</v>
      </c>
      <c r="AO587">
        <f t="shared" si="74"/>
        <v>0</v>
      </c>
    </row>
    <row r="588" spans="1:41" x14ac:dyDescent="0.25">
      <c r="A588" s="13">
        <f>IF(M588,'Выгрузка из ревьюшницы'!B588,INDEX('Доп настройки участников'!D:D,2+N588))</f>
        <v>0</v>
      </c>
      <c r="B588" s="13">
        <f>IF(M588,'Выгрузка из ревьюшницы'!C588,INDEX('Доп настройки участников'!E:E,2+N588))</f>
        <v>0</v>
      </c>
      <c r="C588" s="13">
        <f>IF(M588,'Выгрузка из ревьюшницы'!H588,INDEX('Доп настройки участников'!F:F,2+N588))</f>
        <v>0</v>
      </c>
      <c r="D588" s="13">
        <f>IF(M588,'Выгрузка из ревьюшницы'!J588,INDEX('Доп настройки участников'!G:G,2+N588))</f>
        <v>0</v>
      </c>
      <c r="E588" s="13" t="e">
        <f>INDEX('Сопоставление оценок'!$A$3:$A$14,MATCH(IF(M588,'Выгрузка из ревьюшницы'!K588,INDEX('Доп настройки участников'!H:H,2+N588)),'Сопоставление оценок'!$C$3:$C$14,0))</f>
        <v>#N/A</v>
      </c>
      <c r="F588" s="13" t="e">
        <f>INDEX('Сопоставление оценок'!$B$3:$B$14,MATCH(Table13[[#This Row],[mark_at_review]],'Сопоставление оценок'!$C$3:$C$14,0))</f>
        <v>#N/A</v>
      </c>
      <c r="G588" s="13">
        <f>IF(M588,IFERROR(IF(OR('Выгрузка из ревьюшницы'!X588,'Выгрузка из ревьюшницы'!Z588),1,0),0),INDEX('Доп настройки участников'!I:I,2+N588))</f>
        <v>0</v>
      </c>
      <c r="H588" s="13">
        <f>IF(M588,'Выгрузка из ревьюшницы'!AJ588,INDEX('Доп настройки участников'!J:J,2+N588))</f>
        <v>0</v>
      </c>
      <c r="I588" s="16" t="str">
        <f>IFERROR(IF($H588=0,"",INDEX(Разметка!B:B,MATCH($H588,Разметка!A:A,0))),0)</f>
        <v/>
      </c>
      <c r="J588" s="16" t="str">
        <f>IFERROR(IF($H588=0,"",INDEX(Разметка!C:C,MATCH($H588,Разметка!A:A,0))),0)</f>
        <v/>
      </c>
      <c r="K588" s="16" t="e">
        <f>IF($F588&gt;0,IFERROR(MATCH(A588,'Доп настройки участников'!A:A,0),-1)*(-1),0)</f>
        <v>#N/A</v>
      </c>
      <c r="L588" s="16" t="str">
        <f t="shared" si="78"/>
        <v>Нет</v>
      </c>
      <c r="M588" s="33" t="b">
        <f t="shared" si="79"/>
        <v>0</v>
      </c>
      <c r="N588" s="33">
        <f t="shared" si="80"/>
        <v>556</v>
      </c>
      <c r="O588" s="33">
        <v>587</v>
      </c>
      <c r="AG588" s="20" t="str">
        <f t="shared" si="75"/>
        <v>00</v>
      </c>
      <c r="AH588" s="7">
        <f t="shared" si="76"/>
        <v>0</v>
      </c>
      <c r="AI588">
        <f t="shared" si="77"/>
        <v>0</v>
      </c>
      <c r="AJ588">
        <f t="shared" si="74"/>
        <v>0</v>
      </c>
      <c r="AK588">
        <f t="shared" si="74"/>
        <v>0</v>
      </c>
      <c r="AL588">
        <f t="shared" si="74"/>
        <v>0</v>
      </c>
      <c r="AM588">
        <f t="shared" si="74"/>
        <v>0</v>
      </c>
      <c r="AN588">
        <f t="shared" si="74"/>
        <v>0</v>
      </c>
      <c r="AO588">
        <f t="shared" si="74"/>
        <v>0</v>
      </c>
    </row>
    <row r="589" spans="1:41" x14ac:dyDescent="0.25">
      <c r="A589" s="13">
        <f>IF(M589,'Выгрузка из ревьюшницы'!B589,INDEX('Доп настройки участников'!D:D,2+N589))</f>
        <v>0</v>
      </c>
      <c r="B589" s="13">
        <f>IF(M589,'Выгрузка из ревьюшницы'!C589,INDEX('Доп настройки участников'!E:E,2+N589))</f>
        <v>0</v>
      </c>
      <c r="C589" s="13">
        <f>IF(M589,'Выгрузка из ревьюшницы'!H589,INDEX('Доп настройки участников'!F:F,2+N589))</f>
        <v>0</v>
      </c>
      <c r="D589" s="13">
        <f>IF(M589,'Выгрузка из ревьюшницы'!J589,INDEX('Доп настройки участников'!G:G,2+N589))</f>
        <v>0</v>
      </c>
      <c r="E589" s="13" t="e">
        <f>INDEX('Сопоставление оценок'!$A$3:$A$14,MATCH(IF(M589,'Выгрузка из ревьюшницы'!K589,INDEX('Доп настройки участников'!H:H,2+N589)),'Сопоставление оценок'!$C$3:$C$14,0))</f>
        <v>#N/A</v>
      </c>
      <c r="F589" s="13" t="e">
        <f>INDEX('Сопоставление оценок'!$B$3:$B$14,MATCH(Table13[[#This Row],[mark_at_review]],'Сопоставление оценок'!$C$3:$C$14,0))</f>
        <v>#N/A</v>
      </c>
      <c r="G589" s="13">
        <f>IF(M589,IFERROR(IF(OR('Выгрузка из ревьюшницы'!X589,'Выгрузка из ревьюшницы'!Z589),1,0),0),INDEX('Доп настройки участников'!I:I,2+N589))</f>
        <v>0</v>
      </c>
      <c r="H589" s="13">
        <f>IF(M589,'Выгрузка из ревьюшницы'!AJ589,INDEX('Доп настройки участников'!J:J,2+N589))</f>
        <v>0</v>
      </c>
      <c r="I589" s="16" t="str">
        <f>IFERROR(IF($H589=0,"",INDEX(Разметка!B:B,MATCH($H589,Разметка!A:A,0))),0)</f>
        <v/>
      </c>
      <c r="J589" s="16" t="str">
        <f>IFERROR(IF($H589=0,"",INDEX(Разметка!C:C,MATCH($H589,Разметка!A:A,0))),0)</f>
        <v/>
      </c>
      <c r="K589" s="16" t="e">
        <f>IF($F589&gt;0,IFERROR(MATCH(A589,'Доп настройки участников'!A:A,0),-1)*(-1),0)</f>
        <v>#N/A</v>
      </c>
      <c r="L589" s="16" t="str">
        <f t="shared" si="78"/>
        <v>Нет</v>
      </c>
      <c r="M589" s="33" t="b">
        <f t="shared" si="79"/>
        <v>0</v>
      </c>
      <c r="N589" s="33">
        <f t="shared" si="80"/>
        <v>557</v>
      </c>
      <c r="O589" s="33">
        <v>588</v>
      </c>
      <c r="AG589" s="20" t="str">
        <f t="shared" si="75"/>
        <v>00</v>
      </c>
      <c r="AH589" s="7">
        <f t="shared" si="76"/>
        <v>0</v>
      </c>
      <c r="AI589">
        <f t="shared" si="77"/>
        <v>0</v>
      </c>
      <c r="AJ589">
        <f t="shared" si="74"/>
        <v>0</v>
      </c>
      <c r="AK589">
        <f t="shared" si="74"/>
        <v>0</v>
      </c>
      <c r="AL589">
        <f t="shared" si="74"/>
        <v>0</v>
      </c>
      <c r="AM589">
        <f t="shared" si="74"/>
        <v>0</v>
      </c>
      <c r="AN589">
        <f t="shared" si="74"/>
        <v>0</v>
      </c>
      <c r="AO589">
        <f t="shared" si="74"/>
        <v>0</v>
      </c>
    </row>
    <row r="590" spans="1:41" x14ac:dyDescent="0.25">
      <c r="A590" s="13">
        <f>IF(M590,'Выгрузка из ревьюшницы'!B590,INDEX('Доп настройки участников'!D:D,2+N590))</f>
        <v>0</v>
      </c>
      <c r="B590" s="13">
        <f>IF(M590,'Выгрузка из ревьюшницы'!C590,INDEX('Доп настройки участников'!E:E,2+N590))</f>
        <v>0</v>
      </c>
      <c r="C590" s="13">
        <f>IF(M590,'Выгрузка из ревьюшницы'!H590,INDEX('Доп настройки участников'!F:F,2+N590))</f>
        <v>0</v>
      </c>
      <c r="D590" s="13">
        <f>IF(M590,'Выгрузка из ревьюшницы'!J590,INDEX('Доп настройки участников'!G:G,2+N590))</f>
        <v>0</v>
      </c>
      <c r="E590" s="13" t="e">
        <f>INDEX('Сопоставление оценок'!$A$3:$A$14,MATCH(IF(M590,'Выгрузка из ревьюшницы'!K590,INDEX('Доп настройки участников'!H:H,2+N590)),'Сопоставление оценок'!$C$3:$C$14,0))</f>
        <v>#N/A</v>
      </c>
      <c r="F590" s="13" t="e">
        <f>INDEX('Сопоставление оценок'!$B$3:$B$14,MATCH(Table13[[#This Row],[mark_at_review]],'Сопоставление оценок'!$C$3:$C$14,0))</f>
        <v>#N/A</v>
      </c>
      <c r="G590" s="13">
        <f>IF(M590,IFERROR(IF(OR('Выгрузка из ревьюшницы'!X590,'Выгрузка из ревьюшницы'!Z590),1,0),0),INDEX('Доп настройки участников'!I:I,2+N590))</f>
        <v>0</v>
      </c>
      <c r="H590" s="13">
        <f>IF(M590,'Выгрузка из ревьюшницы'!AJ590,INDEX('Доп настройки участников'!J:J,2+N590))</f>
        <v>0</v>
      </c>
      <c r="I590" s="16" t="str">
        <f>IFERROR(IF($H590=0,"",INDEX(Разметка!B:B,MATCH($H590,Разметка!A:A,0))),0)</f>
        <v/>
      </c>
      <c r="J590" s="16" t="str">
        <f>IFERROR(IF($H590=0,"",INDEX(Разметка!C:C,MATCH($H590,Разметка!A:A,0))),0)</f>
        <v/>
      </c>
      <c r="K590" s="16" t="e">
        <f>IF($F590&gt;0,IFERROR(MATCH(A590,'Доп настройки участников'!A:A,0),-1)*(-1),0)</f>
        <v>#N/A</v>
      </c>
      <c r="L590" s="16" t="str">
        <f t="shared" si="78"/>
        <v>Нет</v>
      </c>
      <c r="M590" s="33" t="b">
        <f t="shared" si="79"/>
        <v>0</v>
      </c>
      <c r="N590" s="33">
        <f t="shared" si="80"/>
        <v>558</v>
      </c>
      <c r="O590" s="33">
        <v>589</v>
      </c>
      <c r="AG590" s="20" t="str">
        <f t="shared" si="75"/>
        <v>00</v>
      </c>
      <c r="AH590" s="7">
        <f t="shared" si="76"/>
        <v>0</v>
      </c>
      <c r="AI590">
        <f t="shared" si="77"/>
        <v>0</v>
      </c>
      <c r="AJ590">
        <f t="shared" si="74"/>
        <v>0</v>
      </c>
      <c r="AK590">
        <f t="shared" si="74"/>
        <v>0</v>
      </c>
      <c r="AL590">
        <f t="shared" si="74"/>
        <v>0</v>
      </c>
      <c r="AM590">
        <f t="shared" si="74"/>
        <v>0</v>
      </c>
      <c r="AN590">
        <f t="shared" si="74"/>
        <v>0</v>
      </c>
      <c r="AO590">
        <f t="shared" si="74"/>
        <v>0</v>
      </c>
    </row>
    <row r="591" spans="1:41" x14ac:dyDescent="0.25">
      <c r="A591" s="13">
        <f>IF(M591,'Выгрузка из ревьюшницы'!B591,INDEX('Доп настройки участников'!D:D,2+N591))</f>
        <v>0</v>
      </c>
      <c r="B591" s="13">
        <f>IF(M591,'Выгрузка из ревьюшницы'!C591,INDEX('Доп настройки участников'!E:E,2+N591))</f>
        <v>0</v>
      </c>
      <c r="C591" s="13">
        <f>IF(M591,'Выгрузка из ревьюшницы'!H591,INDEX('Доп настройки участников'!F:F,2+N591))</f>
        <v>0</v>
      </c>
      <c r="D591" s="13">
        <f>IF(M591,'Выгрузка из ревьюшницы'!J591,INDEX('Доп настройки участников'!G:G,2+N591))</f>
        <v>0</v>
      </c>
      <c r="E591" s="13" t="e">
        <f>INDEX('Сопоставление оценок'!$A$3:$A$14,MATCH(IF(M591,'Выгрузка из ревьюшницы'!K591,INDEX('Доп настройки участников'!H:H,2+N591)),'Сопоставление оценок'!$C$3:$C$14,0))</f>
        <v>#N/A</v>
      </c>
      <c r="F591" s="13" t="e">
        <f>INDEX('Сопоставление оценок'!$B$3:$B$14,MATCH(Table13[[#This Row],[mark_at_review]],'Сопоставление оценок'!$C$3:$C$14,0))</f>
        <v>#N/A</v>
      </c>
      <c r="G591" s="13">
        <f>IF(M591,IFERROR(IF(OR('Выгрузка из ревьюшницы'!X591,'Выгрузка из ревьюшницы'!Z591),1,0),0),INDEX('Доп настройки участников'!I:I,2+N591))</f>
        <v>0</v>
      </c>
      <c r="H591" s="13">
        <f>IF(M591,'Выгрузка из ревьюшницы'!AJ591,INDEX('Доп настройки участников'!J:J,2+N591))</f>
        <v>0</v>
      </c>
      <c r="I591" s="16" t="str">
        <f>IFERROR(IF($H591=0,"",INDEX(Разметка!B:B,MATCH($H591,Разметка!A:A,0))),0)</f>
        <v/>
      </c>
      <c r="J591" s="16" t="str">
        <f>IFERROR(IF($H591=0,"",INDEX(Разметка!C:C,MATCH($H591,Разметка!A:A,0))),0)</f>
        <v/>
      </c>
      <c r="K591" s="16" t="e">
        <f>IF($F591&gt;0,IFERROR(MATCH(A591,'Доп настройки участников'!A:A,0),-1)*(-1),0)</f>
        <v>#N/A</v>
      </c>
      <c r="L591" s="16" t="str">
        <f t="shared" si="78"/>
        <v>Нет</v>
      </c>
      <c r="M591" s="33" t="b">
        <f t="shared" si="79"/>
        <v>0</v>
      </c>
      <c r="N591" s="33">
        <f t="shared" si="80"/>
        <v>559</v>
      </c>
      <c r="O591" s="33">
        <v>590</v>
      </c>
      <c r="AG591" s="20" t="str">
        <f t="shared" si="75"/>
        <v>00</v>
      </c>
      <c r="AH591" s="7">
        <f t="shared" si="76"/>
        <v>0</v>
      </c>
      <c r="AI591">
        <f t="shared" si="77"/>
        <v>0</v>
      </c>
      <c r="AJ591">
        <f t="shared" si="74"/>
        <v>0</v>
      </c>
      <c r="AK591">
        <f t="shared" si="74"/>
        <v>0</v>
      </c>
      <c r="AL591">
        <f t="shared" si="74"/>
        <v>0</v>
      </c>
      <c r="AM591">
        <f t="shared" si="74"/>
        <v>0</v>
      </c>
      <c r="AN591">
        <f t="shared" si="74"/>
        <v>0</v>
      </c>
      <c r="AO591">
        <f t="shared" si="74"/>
        <v>0</v>
      </c>
    </row>
    <row r="592" spans="1:41" x14ac:dyDescent="0.25">
      <c r="A592" s="13">
        <f>IF(M592,'Выгрузка из ревьюшницы'!B592,INDEX('Доп настройки участников'!D:D,2+N592))</f>
        <v>0</v>
      </c>
      <c r="B592" s="13">
        <f>IF(M592,'Выгрузка из ревьюшницы'!C592,INDEX('Доп настройки участников'!E:E,2+N592))</f>
        <v>0</v>
      </c>
      <c r="C592" s="13">
        <f>IF(M592,'Выгрузка из ревьюшницы'!H592,INDEX('Доп настройки участников'!F:F,2+N592))</f>
        <v>0</v>
      </c>
      <c r="D592" s="13">
        <f>IF(M592,'Выгрузка из ревьюшницы'!J592,INDEX('Доп настройки участников'!G:G,2+N592))</f>
        <v>0</v>
      </c>
      <c r="E592" s="13" t="e">
        <f>INDEX('Сопоставление оценок'!$A$3:$A$14,MATCH(IF(M592,'Выгрузка из ревьюшницы'!K592,INDEX('Доп настройки участников'!H:H,2+N592)),'Сопоставление оценок'!$C$3:$C$14,0))</f>
        <v>#N/A</v>
      </c>
      <c r="F592" s="13" t="e">
        <f>INDEX('Сопоставление оценок'!$B$3:$B$14,MATCH(Table13[[#This Row],[mark_at_review]],'Сопоставление оценок'!$C$3:$C$14,0))</f>
        <v>#N/A</v>
      </c>
      <c r="G592" s="13">
        <f>IF(M592,IFERROR(IF(OR('Выгрузка из ревьюшницы'!X592,'Выгрузка из ревьюшницы'!Z592),1,0),0),INDEX('Доп настройки участников'!I:I,2+N592))</f>
        <v>0</v>
      </c>
      <c r="H592" s="13">
        <f>IF(M592,'Выгрузка из ревьюшницы'!AJ592,INDEX('Доп настройки участников'!J:J,2+N592))</f>
        <v>0</v>
      </c>
      <c r="I592" s="16" t="str">
        <f>IFERROR(IF($H592=0,"",INDEX(Разметка!B:B,MATCH($H592,Разметка!A:A,0))),0)</f>
        <v/>
      </c>
      <c r="J592" s="16" t="str">
        <f>IFERROR(IF($H592=0,"",INDEX(Разметка!C:C,MATCH($H592,Разметка!A:A,0))),0)</f>
        <v/>
      </c>
      <c r="K592" s="16" t="e">
        <f>IF($F592&gt;0,IFERROR(MATCH(A592,'Доп настройки участников'!A:A,0),-1)*(-1),0)</f>
        <v>#N/A</v>
      </c>
      <c r="L592" s="16" t="str">
        <f t="shared" si="78"/>
        <v>Нет</v>
      </c>
      <c r="M592" s="33" t="b">
        <f t="shared" si="79"/>
        <v>0</v>
      </c>
      <c r="N592" s="33">
        <f t="shared" si="80"/>
        <v>560</v>
      </c>
      <c r="O592" s="33">
        <v>591</v>
      </c>
      <c r="AG592" s="20" t="str">
        <f t="shared" si="75"/>
        <v>00</v>
      </c>
      <c r="AH592" s="7">
        <f t="shared" si="76"/>
        <v>0</v>
      </c>
      <c r="AI592">
        <f t="shared" si="77"/>
        <v>0</v>
      </c>
      <c r="AJ592">
        <f t="shared" si="74"/>
        <v>0</v>
      </c>
      <c r="AK592">
        <f t="shared" si="74"/>
        <v>0</v>
      </c>
      <c r="AL592">
        <f t="shared" si="74"/>
        <v>0</v>
      </c>
      <c r="AM592">
        <f t="shared" si="74"/>
        <v>0</v>
      </c>
      <c r="AN592">
        <f t="shared" si="74"/>
        <v>0</v>
      </c>
      <c r="AO592">
        <f t="shared" si="74"/>
        <v>0</v>
      </c>
    </row>
    <row r="593" spans="1:41" x14ac:dyDescent="0.25">
      <c r="A593" s="13">
        <f>IF(M593,'Выгрузка из ревьюшницы'!B593,INDEX('Доп настройки участников'!D:D,2+N593))</f>
        <v>0</v>
      </c>
      <c r="B593" s="13">
        <f>IF(M593,'Выгрузка из ревьюшницы'!C593,INDEX('Доп настройки участников'!E:E,2+N593))</f>
        <v>0</v>
      </c>
      <c r="C593" s="13">
        <f>IF(M593,'Выгрузка из ревьюшницы'!H593,INDEX('Доп настройки участников'!F:F,2+N593))</f>
        <v>0</v>
      </c>
      <c r="D593" s="13">
        <f>IF(M593,'Выгрузка из ревьюшницы'!J593,INDEX('Доп настройки участников'!G:G,2+N593))</f>
        <v>0</v>
      </c>
      <c r="E593" s="13" t="e">
        <f>INDEX('Сопоставление оценок'!$A$3:$A$14,MATCH(IF(M593,'Выгрузка из ревьюшницы'!K593,INDEX('Доп настройки участников'!H:H,2+N593)),'Сопоставление оценок'!$C$3:$C$14,0))</f>
        <v>#N/A</v>
      </c>
      <c r="F593" s="13" t="e">
        <f>INDEX('Сопоставление оценок'!$B$3:$B$14,MATCH(Table13[[#This Row],[mark_at_review]],'Сопоставление оценок'!$C$3:$C$14,0))</f>
        <v>#N/A</v>
      </c>
      <c r="G593" s="13">
        <f>IF(M593,IFERROR(IF(OR('Выгрузка из ревьюшницы'!X593,'Выгрузка из ревьюшницы'!Z593),1,0),0),INDEX('Доп настройки участников'!I:I,2+N593))</f>
        <v>0</v>
      </c>
      <c r="H593" s="13">
        <f>IF(M593,'Выгрузка из ревьюшницы'!AJ593,INDEX('Доп настройки участников'!J:J,2+N593))</f>
        <v>0</v>
      </c>
      <c r="I593" s="16" t="str">
        <f>IFERROR(IF($H593=0,"",INDEX(Разметка!B:B,MATCH($H593,Разметка!A:A,0))),0)</f>
        <v/>
      </c>
      <c r="J593" s="16" t="str">
        <f>IFERROR(IF($H593=0,"",INDEX(Разметка!C:C,MATCH($H593,Разметка!A:A,0))),0)</f>
        <v/>
      </c>
      <c r="K593" s="16" t="e">
        <f>IF($F593&gt;0,IFERROR(MATCH(A593,'Доп настройки участников'!A:A,0),-1)*(-1),0)</f>
        <v>#N/A</v>
      </c>
      <c r="L593" s="16" t="str">
        <f t="shared" si="78"/>
        <v>Нет</v>
      </c>
      <c r="M593" s="33" t="b">
        <f t="shared" si="79"/>
        <v>0</v>
      </c>
      <c r="N593" s="33">
        <f t="shared" si="80"/>
        <v>561</v>
      </c>
      <c r="O593" s="33">
        <v>592</v>
      </c>
      <c r="AG593" s="20" t="str">
        <f t="shared" si="75"/>
        <v>00</v>
      </c>
      <c r="AH593" s="7">
        <f t="shared" si="76"/>
        <v>0</v>
      </c>
      <c r="AI593">
        <f t="shared" si="77"/>
        <v>0</v>
      </c>
      <c r="AJ593">
        <f t="shared" si="74"/>
        <v>0</v>
      </c>
      <c r="AK593">
        <f t="shared" si="74"/>
        <v>0</v>
      </c>
      <c r="AL593">
        <f t="shared" si="74"/>
        <v>0</v>
      </c>
      <c r="AM593">
        <f t="shared" si="74"/>
        <v>0</v>
      </c>
      <c r="AN593">
        <f t="shared" si="74"/>
        <v>0</v>
      </c>
      <c r="AO593">
        <f t="shared" si="74"/>
        <v>0</v>
      </c>
    </row>
    <row r="594" spans="1:41" x14ac:dyDescent="0.25">
      <c r="A594" s="13">
        <f>IF(M594,'Выгрузка из ревьюшницы'!B594,INDEX('Доп настройки участников'!D:D,2+N594))</f>
        <v>0</v>
      </c>
      <c r="B594" s="13">
        <f>IF(M594,'Выгрузка из ревьюшницы'!C594,INDEX('Доп настройки участников'!E:E,2+N594))</f>
        <v>0</v>
      </c>
      <c r="C594" s="13">
        <f>IF(M594,'Выгрузка из ревьюшницы'!H594,INDEX('Доп настройки участников'!F:F,2+N594))</f>
        <v>0</v>
      </c>
      <c r="D594" s="13">
        <f>IF(M594,'Выгрузка из ревьюшницы'!J594,INDEX('Доп настройки участников'!G:G,2+N594))</f>
        <v>0</v>
      </c>
      <c r="E594" s="13" t="e">
        <f>INDEX('Сопоставление оценок'!$A$3:$A$14,MATCH(IF(M594,'Выгрузка из ревьюшницы'!K594,INDEX('Доп настройки участников'!H:H,2+N594)),'Сопоставление оценок'!$C$3:$C$14,0))</f>
        <v>#N/A</v>
      </c>
      <c r="F594" s="13" t="e">
        <f>INDEX('Сопоставление оценок'!$B$3:$B$14,MATCH(Table13[[#This Row],[mark_at_review]],'Сопоставление оценок'!$C$3:$C$14,0))</f>
        <v>#N/A</v>
      </c>
      <c r="G594" s="13">
        <f>IF(M594,IFERROR(IF(OR('Выгрузка из ревьюшницы'!X594,'Выгрузка из ревьюшницы'!Z594),1,0),0),INDEX('Доп настройки участников'!I:I,2+N594))</f>
        <v>0</v>
      </c>
      <c r="H594" s="13">
        <f>IF(M594,'Выгрузка из ревьюшницы'!AJ594,INDEX('Доп настройки участников'!J:J,2+N594))</f>
        <v>0</v>
      </c>
      <c r="I594" s="16" t="str">
        <f>IFERROR(IF($H594=0,"",INDEX(Разметка!B:B,MATCH($H594,Разметка!A:A,0))),0)</f>
        <v/>
      </c>
      <c r="J594" s="16" t="str">
        <f>IFERROR(IF($H594=0,"",INDEX(Разметка!C:C,MATCH($H594,Разметка!A:A,0))),0)</f>
        <v/>
      </c>
      <c r="K594" s="16" t="e">
        <f>IF($F594&gt;0,IFERROR(MATCH(A594,'Доп настройки участников'!A:A,0),-1)*(-1),0)</f>
        <v>#N/A</v>
      </c>
      <c r="L594" s="16" t="str">
        <f t="shared" si="78"/>
        <v>Нет</v>
      </c>
      <c r="M594" s="33" t="b">
        <f t="shared" si="79"/>
        <v>0</v>
      </c>
      <c r="N594" s="33">
        <f t="shared" si="80"/>
        <v>562</v>
      </c>
      <c r="O594" s="33">
        <v>593</v>
      </c>
      <c r="AG594" s="20" t="str">
        <f t="shared" si="75"/>
        <v>00</v>
      </c>
      <c r="AH594" s="7">
        <f t="shared" si="76"/>
        <v>0</v>
      </c>
      <c r="AI594">
        <f t="shared" si="77"/>
        <v>0</v>
      </c>
      <c r="AJ594">
        <f t="shared" si="74"/>
        <v>0</v>
      </c>
      <c r="AK594">
        <f t="shared" si="74"/>
        <v>0</v>
      </c>
      <c r="AL594">
        <f t="shared" si="74"/>
        <v>0</v>
      </c>
      <c r="AM594">
        <f t="shared" si="74"/>
        <v>0</v>
      </c>
      <c r="AN594">
        <f t="shared" si="74"/>
        <v>0</v>
      </c>
      <c r="AO594">
        <f t="shared" si="74"/>
        <v>0</v>
      </c>
    </row>
    <row r="595" spans="1:41" x14ac:dyDescent="0.25">
      <c r="A595" s="13">
        <f>IF(M595,'Выгрузка из ревьюшницы'!B595,INDEX('Доп настройки участников'!D:D,2+N595))</f>
        <v>0</v>
      </c>
      <c r="B595" s="13">
        <f>IF(M595,'Выгрузка из ревьюшницы'!C595,INDEX('Доп настройки участников'!E:E,2+N595))</f>
        <v>0</v>
      </c>
      <c r="C595" s="13">
        <f>IF(M595,'Выгрузка из ревьюшницы'!H595,INDEX('Доп настройки участников'!F:F,2+N595))</f>
        <v>0</v>
      </c>
      <c r="D595" s="13">
        <f>IF(M595,'Выгрузка из ревьюшницы'!J595,INDEX('Доп настройки участников'!G:G,2+N595))</f>
        <v>0</v>
      </c>
      <c r="E595" s="13" t="e">
        <f>INDEX('Сопоставление оценок'!$A$3:$A$14,MATCH(IF(M595,'Выгрузка из ревьюшницы'!K595,INDEX('Доп настройки участников'!H:H,2+N595)),'Сопоставление оценок'!$C$3:$C$14,0))</f>
        <v>#N/A</v>
      </c>
      <c r="F595" s="13" t="e">
        <f>INDEX('Сопоставление оценок'!$B$3:$B$14,MATCH(Table13[[#This Row],[mark_at_review]],'Сопоставление оценок'!$C$3:$C$14,0))</f>
        <v>#N/A</v>
      </c>
      <c r="G595" s="13">
        <f>IF(M595,IFERROR(IF(OR('Выгрузка из ревьюшницы'!X595,'Выгрузка из ревьюшницы'!Z595),1,0),0),INDEX('Доп настройки участников'!I:I,2+N595))</f>
        <v>0</v>
      </c>
      <c r="H595" s="13">
        <f>IF(M595,'Выгрузка из ревьюшницы'!AJ595,INDEX('Доп настройки участников'!J:J,2+N595))</f>
        <v>0</v>
      </c>
      <c r="I595" s="16" t="str">
        <f>IFERROR(IF($H595=0,"",INDEX(Разметка!B:B,MATCH($H595,Разметка!A:A,0))),0)</f>
        <v/>
      </c>
      <c r="J595" s="16" t="str">
        <f>IFERROR(IF($H595=0,"",INDEX(Разметка!C:C,MATCH($H595,Разметка!A:A,0))),0)</f>
        <v/>
      </c>
      <c r="K595" s="16" t="e">
        <f>IF($F595&gt;0,IFERROR(MATCH(A595,'Доп настройки участников'!A:A,0),-1)*(-1),0)</f>
        <v>#N/A</v>
      </c>
      <c r="L595" s="16" t="str">
        <f t="shared" si="78"/>
        <v>Нет</v>
      </c>
      <c r="M595" s="33" t="b">
        <f t="shared" si="79"/>
        <v>0</v>
      </c>
      <c r="N595" s="33">
        <f t="shared" si="80"/>
        <v>563</v>
      </c>
      <c r="O595" s="33">
        <v>594</v>
      </c>
      <c r="AG595" s="20" t="str">
        <f t="shared" si="75"/>
        <v>00</v>
      </c>
      <c r="AH595" s="7">
        <f t="shared" si="76"/>
        <v>0</v>
      </c>
      <c r="AI595">
        <f t="shared" si="77"/>
        <v>0</v>
      </c>
      <c r="AJ595">
        <f t="shared" si="74"/>
        <v>0</v>
      </c>
      <c r="AK595">
        <f t="shared" si="74"/>
        <v>0</v>
      </c>
      <c r="AL595">
        <f t="shared" si="74"/>
        <v>0</v>
      </c>
      <c r="AM595">
        <f t="shared" si="74"/>
        <v>0</v>
      </c>
      <c r="AN595">
        <f t="shared" si="74"/>
        <v>0</v>
      </c>
      <c r="AO595">
        <f t="shared" si="74"/>
        <v>0</v>
      </c>
    </row>
    <row r="596" spans="1:41" x14ac:dyDescent="0.25">
      <c r="A596" s="13">
        <f>IF(M596,'Выгрузка из ревьюшницы'!B596,INDEX('Доп настройки участников'!D:D,2+N596))</f>
        <v>0</v>
      </c>
      <c r="B596" s="13">
        <f>IF(M596,'Выгрузка из ревьюшницы'!C596,INDEX('Доп настройки участников'!E:E,2+N596))</f>
        <v>0</v>
      </c>
      <c r="C596" s="13">
        <f>IF(M596,'Выгрузка из ревьюшницы'!H596,INDEX('Доп настройки участников'!F:F,2+N596))</f>
        <v>0</v>
      </c>
      <c r="D596" s="13">
        <f>IF(M596,'Выгрузка из ревьюшницы'!J596,INDEX('Доп настройки участников'!G:G,2+N596))</f>
        <v>0</v>
      </c>
      <c r="E596" s="13" t="e">
        <f>INDEX('Сопоставление оценок'!$A$3:$A$14,MATCH(IF(M596,'Выгрузка из ревьюшницы'!K596,INDEX('Доп настройки участников'!H:H,2+N596)),'Сопоставление оценок'!$C$3:$C$14,0))</f>
        <v>#N/A</v>
      </c>
      <c r="F596" s="13" t="e">
        <f>INDEX('Сопоставление оценок'!$B$3:$B$14,MATCH(Table13[[#This Row],[mark_at_review]],'Сопоставление оценок'!$C$3:$C$14,0))</f>
        <v>#N/A</v>
      </c>
      <c r="G596" s="13">
        <f>IF(M596,IFERROR(IF(OR('Выгрузка из ревьюшницы'!X596,'Выгрузка из ревьюшницы'!Z596),1,0),0),INDEX('Доп настройки участников'!I:I,2+N596))</f>
        <v>0</v>
      </c>
      <c r="H596" s="13">
        <f>IF(M596,'Выгрузка из ревьюшницы'!AJ596,INDEX('Доп настройки участников'!J:J,2+N596))</f>
        <v>0</v>
      </c>
      <c r="I596" s="16" t="str">
        <f>IFERROR(IF($H596=0,"",INDEX(Разметка!B:B,MATCH($H596,Разметка!A:A,0))),0)</f>
        <v/>
      </c>
      <c r="J596" s="16" t="str">
        <f>IFERROR(IF($H596=0,"",INDEX(Разметка!C:C,MATCH($H596,Разметка!A:A,0))),0)</f>
        <v/>
      </c>
      <c r="K596" s="16" t="e">
        <f>IF($F596&gt;0,IFERROR(MATCH(A596,'Доп настройки участников'!A:A,0),-1)*(-1),0)</f>
        <v>#N/A</v>
      </c>
      <c r="L596" s="16" t="str">
        <f t="shared" si="78"/>
        <v>Нет</v>
      </c>
      <c r="M596" s="33" t="b">
        <f t="shared" si="79"/>
        <v>0</v>
      </c>
      <c r="N596" s="33">
        <f t="shared" si="80"/>
        <v>564</v>
      </c>
      <c r="O596" s="33">
        <v>595</v>
      </c>
      <c r="AG596" s="20" t="str">
        <f t="shared" si="75"/>
        <v>00</v>
      </c>
      <c r="AH596" s="7">
        <f t="shared" si="76"/>
        <v>0</v>
      </c>
      <c r="AI596">
        <f t="shared" si="77"/>
        <v>0</v>
      </c>
      <c r="AJ596">
        <f t="shared" si="74"/>
        <v>0</v>
      </c>
      <c r="AK596">
        <f t="shared" si="74"/>
        <v>0</v>
      </c>
      <c r="AL596">
        <f t="shared" si="74"/>
        <v>0</v>
      </c>
      <c r="AM596">
        <f t="shared" si="74"/>
        <v>0</v>
      </c>
      <c r="AN596">
        <f t="shared" si="74"/>
        <v>0</v>
      </c>
      <c r="AO596">
        <f t="shared" si="74"/>
        <v>0</v>
      </c>
    </row>
    <row r="597" spans="1:41" x14ac:dyDescent="0.25">
      <c r="A597" s="13">
        <f>IF(M597,'Выгрузка из ревьюшницы'!B597,INDEX('Доп настройки участников'!D:D,2+N597))</f>
        <v>0</v>
      </c>
      <c r="B597" s="13">
        <f>IF(M597,'Выгрузка из ревьюшницы'!C597,INDEX('Доп настройки участников'!E:E,2+N597))</f>
        <v>0</v>
      </c>
      <c r="C597" s="13">
        <f>IF(M597,'Выгрузка из ревьюшницы'!H597,INDEX('Доп настройки участников'!F:F,2+N597))</f>
        <v>0</v>
      </c>
      <c r="D597" s="13">
        <f>IF(M597,'Выгрузка из ревьюшницы'!J597,INDEX('Доп настройки участников'!G:G,2+N597))</f>
        <v>0</v>
      </c>
      <c r="E597" s="13" t="e">
        <f>INDEX('Сопоставление оценок'!$A$3:$A$14,MATCH(IF(M597,'Выгрузка из ревьюшницы'!K597,INDEX('Доп настройки участников'!H:H,2+N597)),'Сопоставление оценок'!$C$3:$C$14,0))</f>
        <v>#N/A</v>
      </c>
      <c r="F597" s="13" t="e">
        <f>INDEX('Сопоставление оценок'!$B$3:$B$14,MATCH(Table13[[#This Row],[mark_at_review]],'Сопоставление оценок'!$C$3:$C$14,0))</f>
        <v>#N/A</v>
      </c>
      <c r="G597" s="13">
        <f>IF(M597,IFERROR(IF(OR('Выгрузка из ревьюшницы'!X597,'Выгрузка из ревьюшницы'!Z597),1,0),0),INDEX('Доп настройки участников'!I:I,2+N597))</f>
        <v>0</v>
      </c>
      <c r="H597" s="13">
        <f>IF(M597,'Выгрузка из ревьюшницы'!AJ597,INDEX('Доп настройки участников'!J:J,2+N597))</f>
        <v>0</v>
      </c>
      <c r="I597" s="16" t="str">
        <f>IFERROR(IF($H597=0,"",INDEX(Разметка!B:B,MATCH($H597,Разметка!A:A,0))),0)</f>
        <v/>
      </c>
      <c r="J597" s="16" t="str">
        <f>IFERROR(IF($H597=0,"",INDEX(Разметка!C:C,MATCH($H597,Разметка!A:A,0))),0)</f>
        <v/>
      </c>
      <c r="K597" s="16" t="e">
        <f>IF($F597&gt;0,IFERROR(MATCH(A597,'Доп настройки участников'!A:A,0),-1)*(-1),0)</f>
        <v>#N/A</v>
      </c>
      <c r="L597" s="16" t="str">
        <f t="shared" si="78"/>
        <v>Нет</v>
      </c>
      <c r="M597" s="33" t="b">
        <f t="shared" si="79"/>
        <v>0</v>
      </c>
      <c r="N597" s="33">
        <f t="shared" si="80"/>
        <v>565</v>
      </c>
      <c r="O597" s="33">
        <v>596</v>
      </c>
      <c r="AG597" s="20" t="str">
        <f t="shared" si="75"/>
        <v>00</v>
      </c>
      <c r="AH597" s="7">
        <f t="shared" si="76"/>
        <v>0</v>
      </c>
      <c r="AI597">
        <f t="shared" si="77"/>
        <v>0</v>
      </c>
      <c r="AJ597">
        <f t="shared" si="74"/>
        <v>0</v>
      </c>
      <c r="AK597">
        <f t="shared" si="74"/>
        <v>0</v>
      </c>
      <c r="AL597">
        <f t="shared" si="74"/>
        <v>0</v>
      </c>
      <c r="AM597">
        <f t="shared" si="74"/>
        <v>0</v>
      </c>
      <c r="AN597">
        <f t="shared" si="74"/>
        <v>0</v>
      </c>
      <c r="AO597">
        <f t="shared" si="74"/>
        <v>0</v>
      </c>
    </row>
    <row r="598" spans="1:41" x14ac:dyDescent="0.25">
      <c r="A598" s="13">
        <f>IF(M598,'Выгрузка из ревьюшницы'!B598,INDEX('Доп настройки участников'!D:D,2+N598))</f>
        <v>0</v>
      </c>
      <c r="B598" s="13">
        <f>IF(M598,'Выгрузка из ревьюшницы'!C598,INDEX('Доп настройки участников'!E:E,2+N598))</f>
        <v>0</v>
      </c>
      <c r="C598" s="13">
        <f>IF(M598,'Выгрузка из ревьюшницы'!H598,INDEX('Доп настройки участников'!F:F,2+N598))</f>
        <v>0</v>
      </c>
      <c r="D598" s="13">
        <f>IF(M598,'Выгрузка из ревьюшницы'!J598,INDEX('Доп настройки участников'!G:G,2+N598))</f>
        <v>0</v>
      </c>
      <c r="E598" s="13" t="e">
        <f>INDEX('Сопоставление оценок'!$A$3:$A$14,MATCH(IF(M598,'Выгрузка из ревьюшницы'!K598,INDEX('Доп настройки участников'!H:H,2+N598)),'Сопоставление оценок'!$C$3:$C$14,0))</f>
        <v>#N/A</v>
      </c>
      <c r="F598" s="13" t="e">
        <f>INDEX('Сопоставление оценок'!$B$3:$B$14,MATCH(Table13[[#This Row],[mark_at_review]],'Сопоставление оценок'!$C$3:$C$14,0))</f>
        <v>#N/A</v>
      </c>
      <c r="G598" s="13">
        <f>IF(M598,IFERROR(IF(OR('Выгрузка из ревьюшницы'!X598,'Выгрузка из ревьюшницы'!Z598),1,0),0),INDEX('Доп настройки участников'!I:I,2+N598))</f>
        <v>0</v>
      </c>
      <c r="H598" s="13">
        <f>IF(M598,'Выгрузка из ревьюшницы'!AJ598,INDEX('Доп настройки участников'!J:J,2+N598))</f>
        <v>0</v>
      </c>
      <c r="I598" s="16" t="str">
        <f>IFERROR(IF($H598=0,"",INDEX(Разметка!B:B,MATCH($H598,Разметка!A:A,0))),0)</f>
        <v/>
      </c>
      <c r="J598" s="16" t="str">
        <f>IFERROR(IF($H598=0,"",INDEX(Разметка!C:C,MATCH($H598,Разметка!A:A,0))),0)</f>
        <v/>
      </c>
      <c r="K598" s="16" t="e">
        <f>IF($F598&gt;0,IFERROR(MATCH(A598,'Доп настройки участников'!A:A,0),-1)*(-1),0)</f>
        <v>#N/A</v>
      </c>
      <c r="L598" s="16" t="str">
        <f t="shared" si="78"/>
        <v>Нет</v>
      </c>
      <c r="M598" s="33" t="b">
        <f t="shared" si="79"/>
        <v>0</v>
      </c>
      <c r="N598" s="33">
        <f t="shared" si="80"/>
        <v>566</v>
      </c>
      <c r="O598" s="33">
        <v>597</v>
      </c>
      <c r="AG598" s="20" t="str">
        <f t="shared" si="75"/>
        <v>00</v>
      </c>
      <c r="AH598" s="7">
        <f t="shared" si="76"/>
        <v>0</v>
      </c>
      <c r="AI598">
        <f t="shared" si="77"/>
        <v>0</v>
      </c>
      <c r="AJ598">
        <f t="shared" si="74"/>
        <v>0</v>
      </c>
      <c r="AK598">
        <f t="shared" si="74"/>
        <v>0</v>
      </c>
      <c r="AL598">
        <f t="shared" si="74"/>
        <v>0</v>
      </c>
      <c r="AM598">
        <f t="shared" si="74"/>
        <v>0</v>
      </c>
      <c r="AN598">
        <f t="shared" si="74"/>
        <v>0</v>
      </c>
      <c r="AO598">
        <f t="shared" si="74"/>
        <v>0</v>
      </c>
    </row>
    <row r="599" spans="1:41" x14ac:dyDescent="0.25">
      <c r="A599" s="13">
        <f>IF(M599,'Выгрузка из ревьюшницы'!B599,INDEX('Доп настройки участников'!D:D,2+N599))</f>
        <v>0</v>
      </c>
      <c r="B599" s="13">
        <f>IF(M599,'Выгрузка из ревьюшницы'!C599,INDEX('Доп настройки участников'!E:E,2+N599))</f>
        <v>0</v>
      </c>
      <c r="C599" s="13">
        <f>IF(M599,'Выгрузка из ревьюшницы'!H599,INDEX('Доп настройки участников'!F:F,2+N599))</f>
        <v>0</v>
      </c>
      <c r="D599" s="13">
        <f>IF(M599,'Выгрузка из ревьюшницы'!J599,INDEX('Доп настройки участников'!G:G,2+N599))</f>
        <v>0</v>
      </c>
      <c r="E599" s="13" t="e">
        <f>INDEX('Сопоставление оценок'!$A$3:$A$14,MATCH(IF(M599,'Выгрузка из ревьюшницы'!K599,INDEX('Доп настройки участников'!H:H,2+N599)),'Сопоставление оценок'!$C$3:$C$14,0))</f>
        <v>#N/A</v>
      </c>
      <c r="F599" s="13" t="e">
        <f>INDEX('Сопоставление оценок'!$B$3:$B$14,MATCH(Table13[[#This Row],[mark_at_review]],'Сопоставление оценок'!$C$3:$C$14,0))</f>
        <v>#N/A</v>
      </c>
      <c r="G599" s="13">
        <f>IF(M599,IFERROR(IF(OR('Выгрузка из ревьюшницы'!X599,'Выгрузка из ревьюшницы'!Z599),1,0),0),INDEX('Доп настройки участников'!I:I,2+N599))</f>
        <v>0</v>
      </c>
      <c r="H599" s="13">
        <f>IF(M599,'Выгрузка из ревьюшницы'!AJ599,INDEX('Доп настройки участников'!J:J,2+N599))</f>
        <v>0</v>
      </c>
      <c r="I599" s="16" t="str">
        <f>IFERROR(IF($H599=0,"",INDEX(Разметка!B:B,MATCH($H599,Разметка!A:A,0))),0)</f>
        <v/>
      </c>
      <c r="J599" s="16" t="str">
        <f>IFERROR(IF($H599=0,"",INDEX(Разметка!C:C,MATCH($H599,Разметка!A:A,0))),0)</f>
        <v/>
      </c>
      <c r="K599" s="16" t="e">
        <f>IF($F599&gt;0,IFERROR(MATCH(A599,'Доп настройки участников'!A:A,0),-1)*(-1),0)</f>
        <v>#N/A</v>
      </c>
      <c r="L599" s="16" t="str">
        <f t="shared" si="78"/>
        <v>Нет</v>
      </c>
      <c r="M599" s="33" t="b">
        <f t="shared" si="79"/>
        <v>0</v>
      </c>
      <c r="N599" s="33">
        <f t="shared" si="80"/>
        <v>567</v>
      </c>
      <c r="O599" s="33">
        <v>598</v>
      </c>
      <c r="AG599" s="20" t="str">
        <f t="shared" si="75"/>
        <v>00</v>
      </c>
      <c r="AH599" s="7">
        <f t="shared" si="76"/>
        <v>0</v>
      </c>
      <c r="AI599">
        <f t="shared" si="77"/>
        <v>0</v>
      </c>
      <c r="AJ599">
        <f t="shared" si="74"/>
        <v>0</v>
      </c>
      <c r="AK599">
        <f t="shared" si="74"/>
        <v>0</v>
      </c>
      <c r="AL599">
        <f t="shared" si="74"/>
        <v>0</v>
      </c>
      <c r="AM599">
        <f t="shared" si="74"/>
        <v>0</v>
      </c>
      <c r="AN599">
        <f t="shared" si="74"/>
        <v>0</v>
      </c>
      <c r="AO599">
        <f t="shared" si="74"/>
        <v>0</v>
      </c>
    </row>
    <row r="600" spans="1:41" x14ac:dyDescent="0.25">
      <c r="A600" s="13">
        <f>IF(M600,'Выгрузка из ревьюшницы'!B600,INDEX('Доп настройки участников'!D:D,2+N600))</f>
        <v>0</v>
      </c>
      <c r="B600" s="13">
        <f>IF(M600,'Выгрузка из ревьюшницы'!C600,INDEX('Доп настройки участников'!E:E,2+N600))</f>
        <v>0</v>
      </c>
      <c r="C600" s="13">
        <f>IF(M600,'Выгрузка из ревьюшницы'!H600,INDEX('Доп настройки участников'!F:F,2+N600))</f>
        <v>0</v>
      </c>
      <c r="D600" s="13">
        <f>IF(M600,'Выгрузка из ревьюшницы'!J600,INDEX('Доп настройки участников'!G:G,2+N600))</f>
        <v>0</v>
      </c>
      <c r="E600" s="13" t="e">
        <f>INDEX('Сопоставление оценок'!$A$3:$A$14,MATCH(IF(M600,'Выгрузка из ревьюшницы'!K600,INDEX('Доп настройки участников'!H:H,2+N600)),'Сопоставление оценок'!$C$3:$C$14,0))</f>
        <v>#N/A</v>
      </c>
      <c r="F600" s="13" t="e">
        <f>INDEX('Сопоставление оценок'!$B$3:$B$14,MATCH(Table13[[#This Row],[mark_at_review]],'Сопоставление оценок'!$C$3:$C$14,0))</f>
        <v>#N/A</v>
      </c>
      <c r="G600" s="13">
        <f>IF(M600,IFERROR(IF(OR('Выгрузка из ревьюшницы'!X600,'Выгрузка из ревьюшницы'!Z600),1,0),0),INDEX('Доп настройки участников'!I:I,2+N600))</f>
        <v>0</v>
      </c>
      <c r="H600" s="13">
        <f>IF(M600,'Выгрузка из ревьюшницы'!AJ600,INDEX('Доп настройки участников'!J:J,2+N600))</f>
        <v>0</v>
      </c>
      <c r="I600" s="16" t="str">
        <f>IFERROR(IF($H600=0,"",INDEX(Разметка!B:B,MATCH($H600,Разметка!A:A,0))),0)</f>
        <v/>
      </c>
      <c r="J600" s="16" t="str">
        <f>IFERROR(IF($H600=0,"",INDEX(Разметка!C:C,MATCH($H600,Разметка!A:A,0))),0)</f>
        <v/>
      </c>
      <c r="K600" s="16" t="e">
        <f>IF($F600&gt;0,IFERROR(MATCH(A600,'Доп настройки участников'!A:A,0),-1)*(-1),0)</f>
        <v>#N/A</v>
      </c>
      <c r="L600" s="16" t="str">
        <f t="shared" si="78"/>
        <v>Нет</v>
      </c>
      <c r="M600" s="33" t="b">
        <f t="shared" si="79"/>
        <v>0</v>
      </c>
      <c r="N600" s="33">
        <f t="shared" si="80"/>
        <v>568</v>
      </c>
      <c r="O600" s="33">
        <v>599</v>
      </c>
      <c r="AG600" s="20" t="str">
        <f t="shared" si="75"/>
        <v>00</v>
      </c>
      <c r="AH600" s="7">
        <f t="shared" si="76"/>
        <v>0</v>
      </c>
      <c r="AI600">
        <f t="shared" si="77"/>
        <v>0</v>
      </c>
      <c r="AJ600">
        <f t="shared" si="74"/>
        <v>0</v>
      </c>
      <c r="AK600">
        <f t="shared" si="74"/>
        <v>0</v>
      </c>
      <c r="AL600">
        <f t="shared" si="74"/>
        <v>0</v>
      </c>
      <c r="AM600">
        <f t="shared" si="74"/>
        <v>0</v>
      </c>
      <c r="AN600">
        <f t="shared" si="74"/>
        <v>0</v>
      </c>
      <c r="AO600">
        <f t="shared" si="74"/>
        <v>0</v>
      </c>
    </row>
    <row r="601" spans="1:41" x14ac:dyDescent="0.25">
      <c r="A601" s="13">
        <f>IF(M601,'Выгрузка из ревьюшницы'!B601,INDEX('Доп настройки участников'!D:D,2+N601))</f>
        <v>0</v>
      </c>
      <c r="B601" s="13">
        <f>IF(M601,'Выгрузка из ревьюшницы'!C601,INDEX('Доп настройки участников'!E:E,2+N601))</f>
        <v>0</v>
      </c>
      <c r="C601" s="13">
        <f>IF(M601,'Выгрузка из ревьюшницы'!H601,INDEX('Доп настройки участников'!F:F,2+N601))</f>
        <v>0</v>
      </c>
      <c r="D601" s="13">
        <f>IF(M601,'Выгрузка из ревьюшницы'!J601,INDEX('Доп настройки участников'!G:G,2+N601))</f>
        <v>0</v>
      </c>
      <c r="E601" s="13" t="e">
        <f>INDEX('Сопоставление оценок'!$A$3:$A$14,MATCH(IF(M601,'Выгрузка из ревьюшницы'!K601,INDEX('Доп настройки участников'!H:H,2+N601)),'Сопоставление оценок'!$C$3:$C$14,0))</f>
        <v>#N/A</v>
      </c>
      <c r="F601" s="13" t="e">
        <f>INDEX('Сопоставление оценок'!$B$3:$B$14,MATCH(Table13[[#This Row],[mark_at_review]],'Сопоставление оценок'!$C$3:$C$14,0))</f>
        <v>#N/A</v>
      </c>
      <c r="G601" s="13">
        <f>IF(M601,IFERROR(IF(OR('Выгрузка из ревьюшницы'!X601,'Выгрузка из ревьюшницы'!Z601),1,0),0),INDEX('Доп настройки участников'!I:I,2+N601))</f>
        <v>0</v>
      </c>
      <c r="H601" s="13">
        <f>IF(M601,'Выгрузка из ревьюшницы'!AJ601,INDEX('Доп настройки участников'!J:J,2+N601))</f>
        <v>0</v>
      </c>
      <c r="I601" s="16" t="str">
        <f>IFERROR(IF($H601=0,"",INDEX(Разметка!B:B,MATCH($H601,Разметка!A:A,0))),0)</f>
        <v/>
      </c>
      <c r="J601" s="16" t="str">
        <f>IFERROR(IF($H601=0,"",INDEX(Разметка!C:C,MATCH($H601,Разметка!A:A,0))),0)</f>
        <v/>
      </c>
      <c r="K601" s="16" t="e">
        <f>IF($F601&gt;0,IFERROR(MATCH(A601,'Доп настройки участников'!A:A,0),-1)*(-1),0)</f>
        <v>#N/A</v>
      </c>
      <c r="L601" s="16" t="str">
        <f t="shared" si="78"/>
        <v>Нет</v>
      </c>
      <c r="M601" s="33" t="b">
        <f t="shared" si="79"/>
        <v>0</v>
      </c>
      <c r="N601" s="33">
        <f t="shared" si="80"/>
        <v>569</v>
      </c>
      <c r="O601" s="33">
        <v>600</v>
      </c>
      <c r="AG601" s="20" t="str">
        <f t="shared" si="75"/>
        <v>00</v>
      </c>
      <c r="AH601" s="7">
        <f t="shared" si="76"/>
        <v>0</v>
      </c>
      <c r="AI601">
        <f t="shared" si="77"/>
        <v>0</v>
      </c>
      <c r="AJ601">
        <f t="shared" si="74"/>
        <v>0</v>
      </c>
      <c r="AK601">
        <f t="shared" si="74"/>
        <v>0</v>
      </c>
      <c r="AL601">
        <f t="shared" si="74"/>
        <v>0</v>
      </c>
      <c r="AM601">
        <f t="shared" si="74"/>
        <v>0</v>
      </c>
      <c r="AN601">
        <f t="shared" si="74"/>
        <v>0</v>
      </c>
      <c r="AO601">
        <f t="shared" si="74"/>
        <v>0</v>
      </c>
    </row>
    <row r="602" spans="1:41" x14ac:dyDescent="0.25">
      <c r="A602" s="13">
        <f>IF(M602,'Выгрузка из ревьюшницы'!B602,INDEX('Доп настройки участников'!D:D,2+N602))</f>
        <v>0</v>
      </c>
      <c r="B602" s="13">
        <f>IF(M602,'Выгрузка из ревьюшницы'!C602,INDEX('Доп настройки участников'!E:E,2+N602))</f>
        <v>0</v>
      </c>
      <c r="C602" s="13">
        <f>IF(M602,'Выгрузка из ревьюшницы'!H602,INDEX('Доп настройки участников'!F:F,2+N602))</f>
        <v>0</v>
      </c>
      <c r="D602" s="13">
        <f>IF(M602,'Выгрузка из ревьюшницы'!J602,INDEX('Доп настройки участников'!G:G,2+N602))</f>
        <v>0</v>
      </c>
      <c r="E602" s="13" t="e">
        <f>INDEX('Сопоставление оценок'!$A$3:$A$14,MATCH(IF(M602,'Выгрузка из ревьюшницы'!K602,INDEX('Доп настройки участников'!H:H,2+N602)),'Сопоставление оценок'!$C$3:$C$14,0))</f>
        <v>#N/A</v>
      </c>
      <c r="F602" s="13" t="e">
        <f>INDEX('Сопоставление оценок'!$B$3:$B$14,MATCH(Table13[[#This Row],[mark_at_review]],'Сопоставление оценок'!$C$3:$C$14,0))</f>
        <v>#N/A</v>
      </c>
      <c r="G602" s="13">
        <f>IF(M602,IFERROR(IF(OR('Выгрузка из ревьюшницы'!X602,'Выгрузка из ревьюшницы'!Z602),1,0),0),INDEX('Доп настройки участников'!I:I,2+N602))</f>
        <v>0</v>
      </c>
      <c r="H602" s="13">
        <f>IF(M602,'Выгрузка из ревьюшницы'!AJ602,INDEX('Доп настройки участников'!J:J,2+N602))</f>
        <v>0</v>
      </c>
      <c r="I602" s="16" t="str">
        <f>IFERROR(IF($H602=0,"",INDEX(Разметка!B:B,MATCH($H602,Разметка!A:A,0))),0)</f>
        <v/>
      </c>
      <c r="J602" s="16" t="str">
        <f>IFERROR(IF($H602=0,"",INDEX(Разметка!C:C,MATCH($H602,Разметка!A:A,0))),0)</f>
        <v/>
      </c>
      <c r="K602" s="16" t="e">
        <f>IF($F602&gt;0,IFERROR(MATCH(A602,'Доп настройки участников'!A:A,0),-1)*(-1),0)</f>
        <v>#N/A</v>
      </c>
      <c r="L602" s="16" t="str">
        <f t="shared" si="78"/>
        <v>Нет</v>
      </c>
      <c r="M602" s="33" t="b">
        <f t="shared" si="79"/>
        <v>0</v>
      </c>
      <c r="N602" s="33">
        <f t="shared" si="80"/>
        <v>570</v>
      </c>
      <c r="O602" s="33">
        <v>601</v>
      </c>
      <c r="AG602" s="20" t="str">
        <f t="shared" si="75"/>
        <v>00</v>
      </c>
      <c r="AH602" s="7">
        <f t="shared" si="76"/>
        <v>0</v>
      </c>
      <c r="AI602">
        <f t="shared" si="77"/>
        <v>0</v>
      </c>
      <c r="AJ602">
        <f t="shared" si="74"/>
        <v>0</v>
      </c>
      <c r="AK602">
        <f t="shared" si="74"/>
        <v>0</v>
      </c>
      <c r="AL602">
        <f t="shared" si="74"/>
        <v>0</v>
      </c>
      <c r="AM602">
        <f t="shared" si="74"/>
        <v>0</v>
      </c>
      <c r="AN602">
        <f t="shared" si="74"/>
        <v>0</v>
      </c>
      <c r="AO602">
        <f t="shared" si="74"/>
        <v>0</v>
      </c>
    </row>
    <row r="603" spans="1:41" x14ac:dyDescent="0.25">
      <c r="A603" s="13">
        <f>IF(M603,'Выгрузка из ревьюшницы'!B603,INDEX('Доп настройки участников'!D:D,2+N603))</f>
        <v>0</v>
      </c>
      <c r="B603" s="13">
        <f>IF(M603,'Выгрузка из ревьюшницы'!C603,INDEX('Доп настройки участников'!E:E,2+N603))</f>
        <v>0</v>
      </c>
      <c r="C603" s="13">
        <f>IF(M603,'Выгрузка из ревьюшницы'!H603,INDEX('Доп настройки участников'!F:F,2+N603))</f>
        <v>0</v>
      </c>
      <c r="D603" s="13">
        <f>IF(M603,'Выгрузка из ревьюшницы'!J603,INDEX('Доп настройки участников'!G:G,2+N603))</f>
        <v>0</v>
      </c>
      <c r="E603" s="13" t="e">
        <f>INDEX('Сопоставление оценок'!$A$3:$A$14,MATCH(IF(M603,'Выгрузка из ревьюшницы'!K603,INDEX('Доп настройки участников'!H:H,2+N603)),'Сопоставление оценок'!$C$3:$C$14,0))</f>
        <v>#N/A</v>
      </c>
      <c r="F603" s="13" t="e">
        <f>INDEX('Сопоставление оценок'!$B$3:$B$14,MATCH(Table13[[#This Row],[mark_at_review]],'Сопоставление оценок'!$C$3:$C$14,0))</f>
        <v>#N/A</v>
      </c>
      <c r="G603" s="13">
        <f>IF(M603,IFERROR(IF(OR('Выгрузка из ревьюшницы'!X603,'Выгрузка из ревьюшницы'!Z603),1,0),0),INDEX('Доп настройки участников'!I:I,2+N603))</f>
        <v>0</v>
      </c>
      <c r="H603" s="13">
        <f>IF(M603,'Выгрузка из ревьюшницы'!AJ603,INDEX('Доп настройки участников'!J:J,2+N603))</f>
        <v>0</v>
      </c>
      <c r="I603" s="16" t="str">
        <f>IFERROR(IF($H603=0,"",INDEX(Разметка!B:B,MATCH($H603,Разметка!A:A,0))),0)</f>
        <v/>
      </c>
      <c r="J603" s="16" t="str">
        <f>IFERROR(IF($H603=0,"",INDEX(Разметка!C:C,MATCH($H603,Разметка!A:A,0))),0)</f>
        <v/>
      </c>
      <c r="K603" s="16" t="e">
        <f>IF($F603&gt;0,IFERROR(MATCH(A603,'Доп настройки участников'!A:A,0),-1)*(-1),0)</f>
        <v>#N/A</v>
      </c>
      <c r="L603" s="16" t="str">
        <f t="shared" si="78"/>
        <v>Нет</v>
      </c>
      <c r="M603" s="33" t="b">
        <f t="shared" si="79"/>
        <v>0</v>
      </c>
      <c r="N603" s="33">
        <f t="shared" si="80"/>
        <v>571</v>
      </c>
      <c r="O603" s="33">
        <v>602</v>
      </c>
      <c r="AG603" s="20" t="str">
        <f t="shared" si="75"/>
        <v>00</v>
      </c>
      <c r="AH603" s="7">
        <f t="shared" si="76"/>
        <v>0</v>
      </c>
      <c r="AI603">
        <f t="shared" si="77"/>
        <v>0</v>
      </c>
      <c r="AJ603">
        <f t="shared" si="74"/>
        <v>0</v>
      </c>
      <c r="AK603">
        <f t="shared" si="74"/>
        <v>0</v>
      </c>
      <c r="AL603">
        <f t="shared" si="74"/>
        <v>0</v>
      </c>
      <c r="AM603">
        <f t="shared" si="74"/>
        <v>0</v>
      </c>
      <c r="AN603">
        <f t="shared" si="74"/>
        <v>0</v>
      </c>
      <c r="AO603">
        <f t="shared" si="74"/>
        <v>0</v>
      </c>
    </row>
    <row r="604" spans="1:41" x14ac:dyDescent="0.25">
      <c r="A604" s="13">
        <f>IF(M604,'Выгрузка из ревьюшницы'!B604,INDEX('Доп настройки участников'!D:D,2+N604))</f>
        <v>0</v>
      </c>
      <c r="B604" s="13">
        <f>IF(M604,'Выгрузка из ревьюшницы'!C604,INDEX('Доп настройки участников'!E:E,2+N604))</f>
        <v>0</v>
      </c>
      <c r="C604" s="13">
        <f>IF(M604,'Выгрузка из ревьюшницы'!H604,INDEX('Доп настройки участников'!F:F,2+N604))</f>
        <v>0</v>
      </c>
      <c r="D604" s="13">
        <f>IF(M604,'Выгрузка из ревьюшницы'!J604,INDEX('Доп настройки участников'!G:G,2+N604))</f>
        <v>0</v>
      </c>
      <c r="E604" s="13" t="e">
        <f>INDEX('Сопоставление оценок'!$A$3:$A$14,MATCH(IF(M604,'Выгрузка из ревьюшницы'!K604,INDEX('Доп настройки участников'!H:H,2+N604)),'Сопоставление оценок'!$C$3:$C$14,0))</f>
        <v>#N/A</v>
      </c>
      <c r="F604" s="13" t="e">
        <f>INDEX('Сопоставление оценок'!$B$3:$B$14,MATCH(Table13[[#This Row],[mark_at_review]],'Сопоставление оценок'!$C$3:$C$14,0))</f>
        <v>#N/A</v>
      </c>
      <c r="G604" s="13">
        <f>IF(M604,IFERROR(IF(OR('Выгрузка из ревьюшницы'!X604,'Выгрузка из ревьюшницы'!Z604),1,0),0),INDEX('Доп настройки участников'!I:I,2+N604))</f>
        <v>0</v>
      </c>
      <c r="H604" s="13">
        <f>IF(M604,'Выгрузка из ревьюшницы'!AJ604,INDEX('Доп настройки участников'!J:J,2+N604))</f>
        <v>0</v>
      </c>
      <c r="I604" s="16" t="str">
        <f>IFERROR(IF($H604=0,"",INDEX(Разметка!B:B,MATCH($H604,Разметка!A:A,0))),0)</f>
        <v/>
      </c>
      <c r="J604" s="16" t="str">
        <f>IFERROR(IF($H604=0,"",INDEX(Разметка!C:C,MATCH($H604,Разметка!A:A,0))),0)</f>
        <v/>
      </c>
      <c r="K604" s="16" t="e">
        <f>IF($F604&gt;0,IFERROR(MATCH(A604,'Доп настройки участников'!A:A,0),-1)*(-1),0)</f>
        <v>#N/A</v>
      </c>
      <c r="L604" s="16" t="str">
        <f t="shared" si="78"/>
        <v>Нет</v>
      </c>
      <c r="M604" s="33" t="b">
        <f t="shared" si="79"/>
        <v>0</v>
      </c>
      <c r="N604" s="33">
        <f t="shared" si="80"/>
        <v>572</v>
      </c>
      <c r="O604" s="33">
        <v>603</v>
      </c>
      <c r="AG604" s="20" t="str">
        <f t="shared" si="75"/>
        <v>00</v>
      </c>
      <c r="AH604" s="7">
        <f t="shared" si="76"/>
        <v>0</v>
      </c>
      <c r="AI604">
        <f t="shared" si="77"/>
        <v>0</v>
      </c>
      <c r="AJ604">
        <f t="shared" si="74"/>
        <v>0</v>
      </c>
      <c r="AK604">
        <f t="shared" si="74"/>
        <v>0</v>
      </c>
      <c r="AL604">
        <f t="shared" si="74"/>
        <v>0</v>
      </c>
      <c r="AM604">
        <f t="shared" si="74"/>
        <v>0</v>
      </c>
      <c r="AN604">
        <f t="shared" si="74"/>
        <v>0</v>
      </c>
      <c r="AO604">
        <f t="shared" si="74"/>
        <v>0</v>
      </c>
    </row>
    <row r="605" spans="1:41" x14ac:dyDescent="0.25">
      <c r="A605" s="13">
        <f>IF(M605,'Выгрузка из ревьюшницы'!B605,INDEX('Доп настройки участников'!D:D,2+N605))</f>
        <v>0</v>
      </c>
      <c r="B605" s="13">
        <f>IF(M605,'Выгрузка из ревьюшницы'!C605,INDEX('Доп настройки участников'!E:E,2+N605))</f>
        <v>0</v>
      </c>
      <c r="C605" s="13">
        <f>IF(M605,'Выгрузка из ревьюшницы'!H605,INDEX('Доп настройки участников'!F:F,2+N605))</f>
        <v>0</v>
      </c>
      <c r="D605" s="13">
        <f>IF(M605,'Выгрузка из ревьюшницы'!J605,INDEX('Доп настройки участников'!G:G,2+N605))</f>
        <v>0</v>
      </c>
      <c r="E605" s="13" t="e">
        <f>INDEX('Сопоставление оценок'!$A$3:$A$14,MATCH(IF(M605,'Выгрузка из ревьюшницы'!K605,INDEX('Доп настройки участников'!H:H,2+N605)),'Сопоставление оценок'!$C$3:$C$14,0))</f>
        <v>#N/A</v>
      </c>
      <c r="F605" s="13" t="e">
        <f>INDEX('Сопоставление оценок'!$B$3:$B$14,MATCH(Table13[[#This Row],[mark_at_review]],'Сопоставление оценок'!$C$3:$C$14,0))</f>
        <v>#N/A</v>
      </c>
      <c r="G605" s="13">
        <f>IF(M605,IFERROR(IF(OR('Выгрузка из ревьюшницы'!X605,'Выгрузка из ревьюшницы'!Z605),1,0),0),INDEX('Доп настройки участников'!I:I,2+N605))</f>
        <v>0</v>
      </c>
      <c r="H605" s="13">
        <f>IF(M605,'Выгрузка из ревьюшницы'!AJ605,INDEX('Доп настройки участников'!J:J,2+N605))</f>
        <v>0</v>
      </c>
      <c r="I605" s="16" t="str">
        <f>IFERROR(IF($H605=0,"",INDEX(Разметка!B:B,MATCH($H605,Разметка!A:A,0))),0)</f>
        <v/>
      </c>
      <c r="J605" s="16" t="str">
        <f>IFERROR(IF($H605=0,"",INDEX(Разметка!C:C,MATCH($H605,Разметка!A:A,0))),0)</f>
        <v/>
      </c>
      <c r="K605" s="16" t="e">
        <f>IF($F605&gt;0,IFERROR(MATCH(A605,'Доп настройки участников'!A:A,0),-1)*(-1),0)</f>
        <v>#N/A</v>
      </c>
      <c r="L605" s="16" t="str">
        <f t="shared" si="78"/>
        <v>Нет</v>
      </c>
      <c r="M605" s="33" t="b">
        <f t="shared" si="79"/>
        <v>0</v>
      </c>
      <c r="N605" s="33">
        <f t="shared" si="80"/>
        <v>573</v>
      </c>
      <c r="O605" s="33">
        <v>604</v>
      </c>
      <c r="AG605" s="20" t="str">
        <f t="shared" si="75"/>
        <v>00</v>
      </c>
      <c r="AH605" s="7">
        <f t="shared" si="76"/>
        <v>0</v>
      </c>
      <c r="AI605">
        <f t="shared" si="77"/>
        <v>0</v>
      </c>
      <c r="AJ605">
        <f t="shared" si="74"/>
        <v>0</v>
      </c>
      <c r="AK605">
        <f t="shared" si="74"/>
        <v>0</v>
      </c>
      <c r="AL605">
        <f t="shared" si="74"/>
        <v>0</v>
      </c>
      <c r="AM605">
        <f t="shared" si="74"/>
        <v>0</v>
      </c>
      <c r="AN605">
        <f t="shared" si="74"/>
        <v>0</v>
      </c>
      <c r="AO605">
        <f t="shared" si="74"/>
        <v>0</v>
      </c>
    </row>
    <row r="606" spans="1:41" x14ac:dyDescent="0.25">
      <c r="A606" s="13">
        <f>IF(M606,'Выгрузка из ревьюшницы'!B606,INDEX('Доп настройки участников'!D:D,2+N606))</f>
        <v>0</v>
      </c>
      <c r="B606" s="13">
        <f>IF(M606,'Выгрузка из ревьюшницы'!C606,INDEX('Доп настройки участников'!E:E,2+N606))</f>
        <v>0</v>
      </c>
      <c r="C606" s="13">
        <f>IF(M606,'Выгрузка из ревьюшницы'!H606,INDEX('Доп настройки участников'!F:F,2+N606))</f>
        <v>0</v>
      </c>
      <c r="D606" s="13">
        <f>IF(M606,'Выгрузка из ревьюшницы'!J606,INDEX('Доп настройки участников'!G:G,2+N606))</f>
        <v>0</v>
      </c>
      <c r="E606" s="13" t="e">
        <f>INDEX('Сопоставление оценок'!$A$3:$A$14,MATCH(IF(M606,'Выгрузка из ревьюшницы'!K606,INDEX('Доп настройки участников'!H:H,2+N606)),'Сопоставление оценок'!$C$3:$C$14,0))</f>
        <v>#N/A</v>
      </c>
      <c r="F606" s="13" t="e">
        <f>INDEX('Сопоставление оценок'!$B$3:$B$14,MATCH(Table13[[#This Row],[mark_at_review]],'Сопоставление оценок'!$C$3:$C$14,0))</f>
        <v>#N/A</v>
      </c>
      <c r="G606" s="13">
        <f>IF(M606,IFERROR(IF(OR('Выгрузка из ревьюшницы'!X606,'Выгрузка из ревьюшницы'!Z606),1,0),0),INDEX('Доп настройки участников'!I:I,2+N606))</f>
        <v>0</v>
      </c>
      <c r="H606" s="13">
        <f>IF(M606,'Выгрузка из ревьюшницы'!AJ606,INDEX('Доп настройки участников'!J:J,2+N606))</f>
        <v>0</v>
      </c>
      <c r="I606" s="16" t="str">
        <f>IFERROR(IF($H606=0,"",INDEX(Разметка!B:B,MATCH($H606,Разметка!A:A,0))),0)</f>
        <v/>
      </c>
      <c r="J606" s="16" t="str">
        <f>IFERROR(IF($H606=0,"",INDEX(Разметка!C:C,MATCH($H606,Разметка!A:A,0))),0)</f>
        <v/>
      </c>
      <c r="K606" s="16" t="e">
        <f>IF($F606&gt;0,IFERROR(MATCH(A606,'Доп настройки участников'!A:A,0),-1)*(-1),0)</f>
        <v>#N/A</v>
      </c>
      <c r="L606" s="16" t="str">
        <f t="shared" si="78"/>
        <v>Нет</v>
      </c>
      <c r="M606" s="33" t="b">
        <f t="shared" si="79"/>
        <v>0</v>
      </c>
      <c r="N606" s="33">
        <f t="shared" si="80"/>
        <v>574</v>
      </c>
      <c r="O606" s="33">
        <v>605</v>
      </c>
      <c r="AG606" s="20" t="str">
        <f t="shared" si="75"/>
        <v>00</v>
      </c>
      <c r="AH606" s="7">
        <f t="shared" si="76"/>
        <v>0</v>
      </c>
      <c r="AI606">
        <f t="shared" si="77"/>
        <v>0</v>
      </c>
      <c r="AJ606">
        <f t="shared" si="74"/>
        <v>0</v>
      </c>
      <c r="AK606">
        <f t="shared" si="74"/>
        <v>0</v>
      </c>
      <c r="AL606">
        <f t="shared" si="74"/>
        <v>0</v>
      </c>
      <c r="AM606">
        <f t="shared" si="74"/>
        <v>0</v>
      </c>
      <c r="AN606">
        <f t="shared" si="74"/>
        <v>0</v>
      </c>
      <c r="AO606">
        <f t="shared" si="74"/>
        <v>0</v>
      </c>
    </row>
    <row r="607" spans="1:41" x14ac:dyDescent="0.25">
      <c r="A607" s="13">
        <f>IF(M607,'Выгрузка из ревьюшницы'!B607,INDEX('Доп настройки участников'!D:D,2+N607))</f>
        <v>0</v>
      </c>
      <c r="B607" s="13">
        <f>IF(M607,'Выгрузка из ревьюшницы'!C607,INDEX('Доп настройки участников'!E:E,2+N607))</f>
        <v>0</v>
      </c>
      <c r="C607" s="13">
        <f>IF(M607,'Выгрузка из ревьюшницы'!H607,INDEX('Доп настройки участников'!F:F,2+N607))</f>
        <v>0</v>
      </c>
      <c r="D607" s="13">
        <f>IF(M607,'Выгрузка из ревьюшницы'!J607,INDEX('Доп настройки участников'!G:G,2+N607))</f>
        <v>0</v>
      </c>
      <c r="E607" s="13" t="e">
        <f>INDEX('Сопоставление оценок'!$A$3:$A$14,MATCH(IF(M607,'Выгрузка из ревьюшницы'!K607,INDEX('Доп настройки участников'!H:H,2+N607)),'Сопоставление оценок'!$C$3:$C$14,0))</f>
        <v>#N/A</v>
      </c>
      <c r="F607" s="13" t="e">
        <f>INDEX('Сопоставление оценок'!$B$3:$B$14,MATCH(Table13[[#This Row],[mark_at_review]],'Сопоставление оценок'!$C$3:$C$14,0))</f>
        <v>#N/A</v>
      </c>
      <c r="G607" s="13">
        <f>IF(M607,IFERROR(IF(OR('Выгрузка из ревьюшницы'!X607,'Выгрузка из ревьюшницы'!Z607),1,0),0),INDEX('Доп настройки участников'!I:I,2+N607))</f>
        <v>0</v>
      </c>
      <c r="H607" s="13">
        <f>IF(M607,'Выгрузка из ревьюшницы'!AJ607,INDEX('Доп настройки участников'!J:J,2+N607))</f>
        <v>0</v>
      </c>
      <c r="I607" s="16" t="str">
        <f>IFERROR(IF($H607=0,"",INDEX(Разметка!B:B,MATCH($H607,Разметка!A:A,0))),0)</f>
        <v/>
      </c>
      <c r="J607" s="16" t="str">
        <f>IFERROR(IF($H607=0,"",INDEX(Разметка!C:C,MATCH($H607,Разметка!A:A,0))),0)</f>
        <v/>
      </c>
      <c r="K607" s="16" t="e">
        <f>IF($F607&gt;0,IFERROR(MATCH(A607,'Доп настройки участников'!A:A,0),-1)*(-1),0)</f>
        <v>#N/A</v>
      </c>
      <c r="L607" s="16" t="str">
        <f t="shared" si="78"/>
        <v>Нет</v>
      </c>
      <c r="M607" s="33" t="b">
        <f t="shared" si="79"/>
        <v>0</v>
      </c>
      <c r="N607" s="33">
        <f t="shared" si="80"/>
        <v>575</v>
      </c>
      <c r="O607" s="33">
        <v>606</v>
      </c>
      <c r="AG607" s="20" t="str">
        <f t="shared" si="75"/>
        <v>00</v>
      </c>
      <c r="AH607" s="7">
        <f t="shared" si="76"/>
        <v>0</v>
      </c>
      <c r="AI607">
        <f t="shared" si="77"/>
        <v>0</v>
      </c>
      <c r="AJ607">
        <f t="shared" si="74"/>
        <v>0</v>
      </c>
      <c r="AK607">
        <f t="shared" si="74"/>
        <v>0</v>
      </c>
      <c r="AL607">
        <f t="shared" si="74"/>
        <v>0</v>
      </c>
      <c r="AM607">
        <f t="shared" si="74"/>
        <v>0</v>
      </c>
      <c r="AN607">
        <f t="shared" si="74"/>
        <v>0</v>
      </c>
      <c r="AO607">
        <f t="shared" si="74"/>
        <v>0</v>
      </c>
    </row>
    <row r="608" spans="1:41" x14ac:dyDescent="0.25">
      <c r="A608" s="13">
        <f>IF(M608,'Выгрузка из ревьюшницы'!B608,INDEX('Доп настройки участников'!D:D,2+N608))</f>
        <v>0</v>
      </c>
      <c r="B608" s="13">
        <f>IF(M608,'Выгрузка из ревьюшницы'!C608,INDEX('Доп настройки участников'!E:E,2+N608))</f>
        <v>0</v>
      </c>
      <c r="C608" s="13">
        <f>IF(M608,'Выгрузка из ревьюшницы'!H608,INDEX('Доп настройки участников'!F:F,2+N608))</f>
        <v>0</v>
      </c>
      <c r="D608" s="13">
        <f>IF(M608,'Выгрузка из ревьюшницы'!J608,INDEX('Доп настройки участников'!G:G,2+N608))</f>
        <v>0</v>
      </c>
      <c r="E608" s="13" t="e">
        <f>INDEX('Сопоставление оценок'!$A$3:$A$14,MATCH(IF(M608,'Выгрузка из ревьюшницы'!K608,INDEX('Доп настройки участников'!H:H,2+N608)),'Сопоставление оценок'!$C$3:$C$14,0))</f>
        <v>#N/A</v>
      </c>
      <c r="F608" s="13" t="e">
        <f>INDEX('Сопоставление оценок'!$B$3:$B$14,MATCH(Table13[[#This Row],[mark_at_review]],'Сопоставление оценок'!$C$3:$C$14,0))</f>
        <v>#N/A</v>
      </c>
      <c r="G608" s="13">
        <f>IF(M608,IFERROR(IF(OR('Выгрузка из ревьюшницы'!X608,'Выгрузка из ревьюшницы'!Z608),1,0),0),INDEX('Доп настройки участников'!I:I,2+N608))</f>
        <v>0</v>
      </c>
      <c r="H608" s="13">
        <f>IF(M608,'Выгрузка из ревьюшницы'!AJ608,INDEX('Доп настройки участников'!J:J,2+N608))</f>
        <v>0</v>
      </c>
      <c r="I608" s="16" t="str">
        <f>IFERROR(IF($H608=0,"",INDEX(Разметка!B:B,MATCH($H608,Разметка!A:A,0))),0)</f>
        <v/>
      </c>
      <c r="J608" s="16" t="str">
        <f>IFERROR(IF($H608=0,"",INDEX(Разметка!C:C,MATCH($H608,Разметка!A:A,0))),0)</f>
        <v/>
      </c>
      <c r="K608" s="16" t="e">
        <f>IF($F608&gt;0,IFERROR(MATCH(A608,'Доп настройки участников'!A:A,0),-1)*(-1),0)</f>
        <v>#N/A</v>
      </c>
      <c r="L608" s="16" t="str">
        <f t="shared" si="78"/>
        <v>Нет</v>
      </c>
      <c r="M608" s="33" t="b">
        <f t="shared" si="79"/>
        <v>0</v>
      </c>
      <c r="N608" s="33">
        <f t="shared" si="80"/>
        <v>576</v>
      </c>
      <c r="O608" s="33">
        <v>607</v>
      </c>
      <c r="AG608" s="20" t="str">
        <f t="shared" si="75"/>
        <v>00</v>
      </c>
      <c r="AH608" s="7">
        <f t="shared" si="76"/>
        <v>0</v>
      </c>
      <c r="AI608">
        <f t="shared" si="77"/>
        <v>0</v>
      </c>
      <c r="AJ608">
        <f t="shared" si="74"/>
        <v>0</v>
      </c>
      <c r="AK608">
        <f t="shared" si="74"/>
        <v>0</v>
      </c>
      <c r="AL608">
        <f t="shared" si="74"/>
        <v>0</v>
      </c>
      <c r="AM608">
        <f t="shared" si="74"/>
        <v>0</v>
      </c>
      <c r="AN608">
        <f t="shared" si="74"/>
        <v>0</v>
      </c>
      <c r="AO608">
        <f t="shared" si="74"/>
        <v>0</v>
      </c>
    </row>
    <row r="609" spans="1:41" x14ac:dyDescent="0.25">
      <c r="A609" s="13">
        <f>IF(M609,'Выгрузка из ревьюшницы'!B609,INDEX('Доп настройки участников'!D:D,2+N609))</f>
        <v>0</v>
      </c>
      <c r="B609" s="13">
        <f>IF(M609,'Выгрузка из ревьюшницы'!C609,INDEX('Доп настройки участников'!E:E,2+N609))</f>
        <v>0</v>
      </c>
      <c r="C609" s="13">
        <f>IF(M609,'Выгрузка из ревьюшницы'!H609,INDEX('Доп настройки участников'!F:F,2+N609))</f>
        <v>0</v>
      </c>
      <c r="D609" s="13">
        <f>IF(M609,'Выгрузка из ревьюшницы'!J609,INDEX('Доп настройки участников'!G:G,2+N609))</f>
        <v>0</v>
      </c>
      <c r="E609" s="13" t="e">
        <f>INDEX('Сопоставление оценок'!$A$3:$A$14,MATCH(IF(M609,'Выгрузка из ревьюшницы'!K609,INDEX('Доп настройки участников'!H:H,2+N609)),'Сопоставление оценок'!$C$3:$C$14,0))</f>
        <v>#N/A</v>
      </c>
      <c r="F609" s="13" t="e">
        <f>INDEX('Сопоставление оценок'!$B$3:$B$14,MATCH(Table13[[#This Row],[mark_at_review]],'Сопоставление оценок'!$C$3:$C$14,0))</f>
        <v>#N/A</v>
      </c>
      <c r="G609" s="13">
        <f>IF(M609,IFERROR(IF(OR('Выгрузка из ревьюшницы'!X609,'Выгрузка из ревьюшницы'!Z609),1,0),0),INDEX('Доп настройки участников'!I:I,2+N609))</f>
        <v>0</v>
      </c>
      <c r="H609" s="13">
        <f>IF(M609,'Выгрузка из ревьюшницы'!AJ609,INDEX('Доп настройки участников'!J:J,2+N609))</f>
        <v>0</v>
      </c>
      <c r="I609" s="16" t="str">
        <f>IFERROR(IF($H609=0,"",INDEX(Разметка!B:B,MATCH($H609,Разметка!A:A,0))),0)</f>
        <v/>
      </c>
      <c r="J609" s="16" t="str">
        <f>IFERROR(IF($H609=0,"",INDEX(Разметка!C:C,MATCH($H609,Разметка!A:A,0))),0)</f>
        <v/>
      </c>
      <c r="K609" s="16" t="e">
        <f>IF($F609&gt;0,IFERROR(MATCH(A609,'Доп настройки участников'!A:A,0),-1)*(-1),0)</f>
        <v>#N/A</v>
      </c>
      <c r="L609" s="16" t="str">
        <f t="shared" si="78"/>
        <v>Нет</v>
      </c>
      <c r="M609" s="33" t="b">
        <f t="shared" si="79"/>
        <v>0</v>
      </c>
      <c r="N609" s="33">
        <f t="shared" si="80"/>
        <v>577</v>
      </c>
      <c r="O609" s="33">
        <v>608</v>
      </c>
      <c r="AG609" s="20" t="str">
        <f t="shared" si="75"/>
        <v>00</v>
      </c>
      <c r="AH609" s="7">
        <f t="shared" si="76"/>
        <v>0</v>
      </c>
      <c r="AI609">
        <f t="shared" si="77"/>
        <v>0</v>
      </c>
      <c r="AJ609">
        <f t="shared" si="74"/>
        <v>0</v>
      </c>
      <c r="AK609">
        <f t="shared" si="74"/>
        <v>0</v>
      </c>
      <c r="AL609">
        <f t="shared" si="74"/>
        <v>0</v>
      </c>
      <c r="AM609">
        <f t="shared" ref="AJ609:AO651" si="81">INDEX($Y:$AF,MATCH($AI609&amp;$AH609,$AG:$AG,0),MATCH(AM$1,$Y$4:$AF$4,0))</f>
        <v>0</v>
      </c>
      <c r="AN609">
        <f t="shared" si="81"/>
        <v>0</v>
      </c>
      <c r="AO609">
        <f t="shared" si="81"/>
        <v>0</v>
      </c>
    </row>
    <row r="610" spans="1:41" x14ac:dyDescent="0.25">
      <c r="A610" s="13">
        <f>IF(M610,'Выгрузка из ревьюшницы'!B610,INDEX('Доп настройки участников'!D:D,2+N610))</f>
        <v>0</v>
      </c>
      <c r="B610" s="13">
        <f>IF(M610,'Выгрузка из ревьюшницы'!C610,INDEX('Доп настройки участников'!E:E,2+N610))</f>
        <v>0</v>
      </c>
      <c r="C610" s="13">
        <f>IF(M610,'Выгрузка из ревьюшницы'!H610,INDEX('Доп настройки участников'!F:F,2+N610))</f>
        <v>0</v>
      </c>
      <c r="D610" s="13">
        <f>IF(M610,'Выгрузка из ревьюшницы'!J610,INDEX('Доп настройки участников'!G:G,2+N610))</f>
        <v>0</v>
      </c>
      <c r="E610" s="13" t="e">
        <f>INDEX('Сопоставление оценок'!$A$3:$A$14,MATCH(IF(M610,'Выгрузка из ревьюшницы'!K610,INDEX('Доп настройки участников'!H:H,2+N610)),'Сопоставление оценок'!$C$3:$C$14,0))</f>
        <v>#N/A</v>
      </c>
      <c r="F610" s="13" t="e">
        <f>INDEX('Сопоставление оценок'!$B$3:$B$14,MATCH(Table13[[#This Row],[mark_at_review]],'Сопоставление оценок'!$C$3:$C$14,0))</f>
        <v>#N/A</v>
      </c>
      <c r="G610" s="13">
        <f>IF(M610,IFERROR(IF(OR('Выгрузка из ревьюшницы'!X610,'Выгрузка из ревьюшницы'!Z610),1,0),0),INDEX('Доп настройки участников'!I:I,2+N610))</f>
        <v>0</v>
      </c>
      <c r="H610" s="13">
        <f>IF(M610,'Выгрузка из ревьюшницы'!AJ610,INDEX('Доп настройки участников'!J:J,2+N610))</f>
        <v>0</v>
      </c>
      <c r="I610" s="16" t="str">
        <f>IFERROR(IF($H610=0,"",INDEX(Разметка!B:B,MATCH($H610,Разметка!A:A,0))),0)</f>
        <v/>
      </c>
      <c r="J610" s="16" t="str">
        <f>IFERROR(IF($H610=0,"",INDEX(Разметка!C:C,MATCH($H610,Разметка!A:A,0))),0)</f>
        <v/>
      </c>
      <c r="K610" s="16" t="e">
        <f>IF($F610&gt;0,IFERROR(MATCH(A610,'Доп настройки участников'!A:A,0),-1)*(-1),0)</f>
        <v>#N/A</v>
      </c>
      <c r="L610" s="16" t="str">
        <f t="shared" si="78"/>
        <v>Нет</v>
      </c>
      <c r="M610" s="33" t="b">
        <f t="shared" si="79"/>
        <v>0</v>
      </c>
      <c r="N610" s="33">
        <f t="shared" si="80"/>
        <v>578</v>
      </c>
      <c r="O610" s="33">
        <v>609</v>
      </c>
      <c r="AG610" s="20" t="str">
        <f t="shared" si="75"/>
        <v>00</v>
      </c>
      <c r="AH610" s="7">
        <f t="shared" si="76"/>
        <v>0</v>
      </c>
      <c r="AI610">
        <f t="shared" si="77"/>
        <v>0</v>
      </c>
      <c r="AJ610">
        <f t="shared" si="81"/>
        <v>0</v>
      </c>
      <c r="AK610">
        <f t="shared" si="81"/>
        <v>0</v>
      </c>
      <c r="AL610">
        <f t="shared" si="81"/>
        <v>0</v>
      </c>
      <c r="AM610">
        <f t="shared" si="81"/>
        <v>0</v>
      </c>
      <c r="AN610">
        <f t="shared" si="81"/>
        <v>0</v>
      </c>
      <c r="AO610">
        <f t="shared" si="81"/>
        <v>0</v>
      </c>
    </row>
    <row r="611" spans="1:41" x14ac:dyDescent="0.25">
      <c r="A611" s="13">
        <f>IF(M611,'Выгрузка из ревьюшницы'!B611,INDEX('Доп настройки участников'!D:D,2+N611))</f>
        <v>0</v>
      </c>
      <c r="B611" s="13">
        <f>IF(M611,'Выгрузка из ревьюшницы'!C611,INDEX('Доп настройки участников'!E:E,2+N611))</f>
        <v>0</v>
      </c>
      <c r="C611" s="13">
        <f>IF(M611,'Выгрузка из ревьюшницы'!H611,INDEX('Доп настройки участников'!F:F,2+N611))</f>
        <v>0</v>
      </c>
      <c r="D611" s="13">
        <f>IF(M611,'Выгрузка из ревьюшницы'!J611,INDEX('Доп настройки участников'!G:G,2+N611))</f>
        <v>0</v>
      </c>
      <c r="E611" s="13" t="e">
        <f>INDEX('Сопоставление оценок'!$A$3:$A$14,MATCH(IF(M611,'Выгрузка из ревьюшницы'!K611,INDEX('Доп настройки участников'!H:H,2+N611)),'Сопоставление оценок'!$C$3:$C$14,0))</f>
        <v>#N/A</v>
      </c>
      <c r="F611" s="13" t="e">
        <f>INDEX('Сопоставление оценок'!$B$3:$B$14,MATCH(Table13[[#This Row],[mark_at_review]],'Сопоставление оценок'!$C$3:$C$14,0))</f>
        <v>#N/A</v>
      </c>
      <c r="G611" s="13">
        <f>IF(M611,IFERROR(IF(OR('Выгрузка из ревьюшницы'!X611,'Выгрузка из ревьюшницы'!Z611),1,0),0),INDEX('Доп настройки участников'!I:I,2+N611))</f>
        <v>0</v>
      </c>
      <c r="H611" s="13">
        <f>IF(M611,'Выгрузка из ревьюшницы'!AJ611,INDEX('Доп настройки участников'!J:J,2+N611))</f>
        <v>0</v>
      </c>
      <c r="I611" s="16" t="str">
        <f>IFERROR(IF($H611=0,"",INDEX(Разметка!B:B,MATCH($H611,Разметка!A:A,0))),0)</f>
        <v/>
      </c>
      <c r="J611" s="16" t="str">
        <f>IFERROR(IF($H611=0,"",INDEX(Разметка!C:C,MATCH($H611,Разметка!A:A,0))),0)</f>
        <v/>
      </c>
      <c r="K611" s="16" t="e">
        <f>IF($F611&gt;0,IFERROR(MATCH(A611,'Доп настройки участников'!A:A,0),-1)*(-1),0)</f>
        <v>#N/A</v>
      </c>
      <c r="L611" s="16" t="str">
        <f t="shared" si="78"/>
        <v>Нет</v>
      </c>
      <c r="M611" s="33" t="b">
        <f t="shared" si="79"/>
        <v>0</v>
      </c>
      <c r="N611" s="33">
        <f t="shared" si="80"/>
        <v>579</v>
      </c>
      <c r="O611" s="33">
        <v>610</v>
      </c>
      <c r="AG611" s="20" t="str">
        <f t="shared" si="75"/>
        <v>00</v>
      </c>
      <c r="AH611" s="7">
        <f t="shared" si="76"/>
        <v>0</v>
      </c>
      <c r="AI611">
        <f t="shared" si="77"/>
        <v>0</v>
      </c>
      <c r="AJ611">
        <f t="shared" si="81"/>
        <v>0</v>
      </c>
      <c r="AK611">
        <f t="shared" si="81"/>
        <v>0</v>
      </c>
      <c r="AL611">
        <f t="shared" si="81"/>
        <v>0</v>
      </c>
      <c r="AM611">
        <f t="shared" si="81"/>
        <v>0</v>
      </c>
      <c r="AN611">
        <f t="shared" si="81"/>
        <v>0</v>
      </c>
      <c r="AO611">
        <f t="shared" si="81"/>
        <v>0</v>
      </c>
    </row>
    <row r="612" spans="1:41" x14ac:dyDescent="0.25">
      <c r="A612" s="13">
        <f>IF(M612,'Выгрузка из ревьюшницы'!B612,INDEX('Доп настройки участников'!D:D,2+N612))</f>
        <v>0</v>
      </c>
      <c r="B612" s="13">
        <f>IF(M612,'Выгрузка из ревьюшницы'!C612,INDEX('Доп настройки участников'!E:E,2+N612))</f>
        <v>0</v>
      </c>
      <c r="C612" s="13">
        <f>IF(M612,'Выгрузка из ревьюшницы'!H612,INDEX('Доп настройки участников'!F:F,2+N612))</f>
        <v>0</v>
      </c>
      <c r="D612" s="13">
        <f>IF(M612,'Выгрузка из ревьюшницы'!J612,INDEX('Доп настройки участников'!G:G,2+N612))</f>
        <v>0</v>
      </c>
      <c r="E612" s="13" t="e">
        <f>INDEX('Сопоставление оценок'!$A$3:$A$14,MATCH(IF(M612,'Выгрузка из ревьюшницы'!K612,INDEX('Доп настройки участников'!H:H,2+N612)),'Сопоставление оценок'!$C$3:$C$14,0))</f>
        <v>#N/A</v>
      </c>
      <c r="F612" s="13" t="e">
        <f>INDEX('Сопоставление оценок'!$B$3:$B$14,MATCH(Table13[[#This Row],[mark_at_review]],'Сопоставление оценок'!$C$3:$C$14,0))</f>
        <v>#N/A</v>
      </c>
      <c r="G612" s="13">
        <f>IF(M612,IFERROR(IF(OR('Выгрузка из ревьюшницы'!X612,'Выгрузка из ревьюшницы'!Z612),1,0),0),INDEX('Доп настройки участников'!I:I,2+N612))</f>
        <v>0</v>
      </c>
      <c r="H612" s="13">
        <f>IF(M612,'Выгрузка из ревьюшницы'!AJ612,INDEX('Доп настройки участников'!J:J,2+N612))</f>
        <v>0</v>
      </c>
      <c r="I612" s="16" t="str">
        <f>IFERROR(IF($H612=0,"",INDEX(Разметка!B:B,MATCH($H612,Разметка!A:A,0))),0)</f>
        <v/>
      </c>
      <c r="J612" s="16" t="str">
        <f>IFERROR(IF($H612=0,"",INDEX(Разметка!C:C,MATCH($H612,Разметка!A:A,0))),0)</f>
        <v/>
      </c>
      <c r="K612" s="16" t="e">
        <f>IF($F612&gt;0,IFERROR(MATCH(A612,'Доп настройки участников'!A:A,0),-1)*(-1),0)</f>
        <v>#N/A</v>
      </c>
      <c r="L612" s="16" t="str">
        <f t="shared" si="78"/>
        <v>Нет</v>
      </c>
      <c r="M612" s="33" t="b">
        <f t="shared" si="79"/>
        <v>0</v>
      </c>
      <c r="N612" s="33">
        <f t="shared" si="80"/>
        <v>580</v>
      </c>
      <c r="O612" s="33">
        <v>611</v>
      </c>
      <c r="AG612" s="20" t="str">
        <f t="shared" si="75"/>
        <v>00</v>
      </c>
      <c r="AH612" s="7">
        <f t="shared" si="76"/>
        <v>0</v>
      </c>
      <c r="AI612">
        <f t="shared" si="77"/>
        <v>0</v>
      </c>
      <c r="AJ612">
        <f t="shared" si="81"/>
        <v>0</v>
      </c>
      <c r="AK612">
        <f t="shared" si="81"/>
        <v>0</v>
      </c>
      <c r="AL612">
        <f t="shared" si="81"/>
        <v>0</v>
      </c>
      <c r="AM612">
        <f t="shared" si="81"/>
        <v>0</v>
      </c>
      <c r="AN612">
        <f t="shared" si="81"/>
        <v>0</v>
      </c>
      <c r="AO612">
        <f t="shared" si="81"/>
        <v>0</v>
      </c>
    </row>
    <row r="613" spans="1:41" x14ac:dyDescent="0.25">
      <c r="A613" s="13">
        <f>IF(M613,'Выгрузка из ревьюшницы'!B613,INDEX('Доп настройки участников'!D:D,2+N613))</f>
        <v>0</v>
      </c>
      <c r="B613" s="13">
        <f>IF(M613,'Выгрузка из ревьюшницы'!C613,INDEX('Доп настройки участников'!E:E,2+N613))</f>
        <v>0</v>
      </c>
      <c r="C613" s="13">
        <f>IF(M613,'Выгрузка из ревьюшницы'!H613,INDEX('Доп настройки участников'!F:F,2+N613))</f>
        <v>0</v>
      </c>
      <c r="D613" s="13">
        <f>IF(M613,'Выгрузка из ревьюшницы'!J613,INDEX('Доп настройки участников'!G:G,2+N613))</f>
        <v>0</v>
      </c>
      <c r="E613" s="13" t="e">
        <f>INDEX('Сопоставление оценок'!$A$3:$A$14,MATCH(IF(M613,'Выгрузка из ревьюшницы'!K613,INDEX('Доп настройки участников'!H:H,2+N613)),'Сопоставление оценок'!$C$3:$C$14,0))</f>
        <v>#N/A</v>
      </c>
      <c r="F613" s="13" t="e">
        <f>INDEX('Сопоставление оценок'!$B$3:$B$14,MATCH(Table13[[#This Row],[mark_at_review]],'Сопоставление оценок'!$C$3:$C$14,0))</f>
        <v>#N/A</v>
      </c>
      <c r="G613" s="13">
        <f>IF(M613,IFERROR(IF(OR('Выгрузка из ревьюшницы'!X613,'Выгрузка из ревьюшницы'!Z613),1,0),0),INDEX('Доп настройки участников'!I:I,2+N613))</f>
        <v>0</v>
      </c>
      <c r="H613" s="13">
        <f>IF(M613,'Выгрузка из ревьюшницы'!AJ613,INDEX('Доп настройки участников'!J:J,2+N613))</f>
        <v>0</v>
      </c>
      <c r="I613" s="16" t="str">
        <f>IFERROR(IF($H613=0,"",INDEX(Разметка!B:B,MATCH($H613,Разметка!A:A,0))),0)</f>
        <v/>
      </c>
      <c r="J613" s="16" t="str">
        <f>IFERROR(IF($H613=0,"",INDEX(Разметка!C:C,MATCH($H613,Разметка!A:A,0))),0)</f>
        <v/>
      </c>
      <c r="K613" s="16" t="e">
        <f>IF($F613&gt;0,IFERROR(MATCH(A613,'Доп настройки участников'!A:A,0),-1)*(-1),0)</f>
        <v>#N/A</v>
      </c>
      <c r="L613" s="16" t="str">
        <f t="shared" si="78"/>
        <v>Нет</v>
      </c>
      <c r="M613" s="33" t="b">
        <f t="shared" si="79"/>
        <v>0</v>
      </c>
      <c r="N613" s="33">
        <f t="shared" si="80"/>
        <v>581</v>
      </c>
      <c r="O613" s="33">
        <v>612</v>
      </c>
      <c r="AG613" s="20" t="str">
        <f t="shared" si="75"/>
        <v>00</v>
      </c>
      <c r="AH613" s="7">
        <f t="shared" si="76"/>
        <v>0</v>
      </c>
      <c r="AI613">
        <f t="shared" si="77"/>
        <v>0</v>
      </c>
      <c r="AJ613">
        <f t="shared" si="81"/>
        <v>0</v>
      </c>
      <c r="AK613">
        <f t="shared" si="81"/>
        <v>0</v>
      </c>
      <c r="AL613">
        <f t="shared" si="81"/>
        <v>0</v>
      </c>
      <c r="AM613">
        <f t="shared" si="81"/>
        <v>0</v>
      </c>
      <c r="AN613">
        <f t="shared" si="81"/>
        <v>0</v>
      </c>
      <c r="AO613">
        <f t="shared" si="81"/>
        <v>0</v>
      </c>
    </row>
    <row r="614" spans="1:41" x14ac:dyDescent="0.25">
      <c r="A614" s="13">
        <f>IF(M614,'Выгрузка из ревьюшницы'!B614,INDEX('Доп настройки участников'!D:D,2+N614))</f>
        <v>0</v>
      </c>
      <c r="B614" s="13">
        <f>IF(M614,'Выгрузка из ревьюшницы'!C614,INDEX('Доп настройки участников'!E:E,2+N614))</f>
        <v>0</v>
      </c>
      <c r="C614" s="13">
        <f>IF(M614,'Выгрузка из ревьюшницы'!H614,INDEX('Доп настройки участников'!F:F,2+N614))</f>
        <v>0</v>
      </c>
      <c r="D614" s="13">
        <f>IF(M614,'Выгрузка из ревьюшницы'!J614,INDEX('Доп настройки участников'!G:G,2+N614))</f>
        <v>0</v>
      </c>
      <c r="E614" s="13" t="e">
        <f>INDEX('Сопоставление оценок'!$A$3:$A$14,MATCH(IF(M614,'Выгрузка из ревьюшницы'!K614,INDEX('Доп настройки участников'!H:H,2+N614)),'Сопоставление оценок'!$C$3:$C$14,0))</f>
        <v>#N/A</v>
      </c>
      <c r="F614" s="13" t="e">
        <f>INDEX('Сопоставление оценок'!$B$3:$B$14,MATCH(Table13[[#This Row],[mark_at_review]],'Сопоставление оценок'!$C$3:$C$14,0))</f>
        <v>#N/A</v>
      </c>
      <c r="G614" s="13">
        <f>IF(M614,IFERROR(IF(OR('Выгрузка из ревьюшницы'!X614,'Выгрузка из ревьюшницы'!Z614),1,0),0),INDEX('Доп настройки участников'!I:I,2+N614))</f>
        <v>0</v>
      </c>
      <c r="H614" s="13">
        <f>IF(M614,'Выгрузка из ревьюшницы'!AJ614,INDEX('Доп настройки участников'!J:J,2+N614))</f>
        <v>0</v>
      </c>
      <c r="I614" s="16" t="str">
        <f>IFERROR(IF($H614=0,"",INDEX(Разметка!B:B,MATCH($H614,Разметка!A:A,0))),0)</f>
        <v/>
      </c>
      <c r="J614" s="16" t="str">
        <f>IFERROR(IF($H614=0,"",INDEX(Разметка!C:C,MATCH($H614,Разметка!A:A,0))),0)</f>
        <v/>
      </c>
      <c r="K614" s="16" t="e">
        <f>IF($F614&gt;0,IFERROR(MATCH(A614,'Доп настройки участников'!A:A,0),-1)*(-1),0)</f>
        <v>#N/A</v>
      </c>
      <c r="L614" s="16" t="str">
        <f t="shared" si="78"/>
        <v>Нет</v>
      </c>
      <c r="M614" s="33" t="b">
        <f t="shared" si="79"/>
        <v>0</v>
      </c>
      <c r="N614" s="33">
        <f t="shared" si="80"/>
        <v>582</v>
      </c>
      <c r="O614" s="33">
        <v>613</v>
      </c>
      <c r="AG614" s="20" t="str">
        <f t="shared" si="75"/>
        <v>00</v>
      </c>
      <c r="AH614" s="7">
        <f t="shared" si="76"/>
        <v>0</v>
      </c>
      <c r="AI614">
        <f t="shared" si="77"/>
        <v>0</v>
      </c>
      <c r="AJ614">
        <f t="shared" si="81"/>
        <v>0</v>
      </c>
      <c r="AK614">
        <f t="shared" si="81"/>
        <v>0</v>
      </c>
      <c r="AL614">
        <f t="shared" si="81"/>
        <v>0</v>
      </c>
      <c r="AM614">
        <f t="shared" si="81"/>
        <v>0</v>
      </c>
      <c r="AN614">
        <f t="shared" si="81"/>
        <v>0</v>
      </c>
      <c r="AO614">
        <f t="shared" si="81"/>
        <v>0</v>
      </c>
    </row>
    <row r="615" spans="1:41" x14ac:dyDescent="0.25">
      <c r="A615" s="13">
        <f>IF(M615,'Выгрузка из ревьюшницы'!B615,INDEX('Доп настройки участников'!D:D,2+N615))</f>
        <v>0</v>
      </c>
      <c r="B615" s="13">
        <f>IF(M615,'Выгрузка из ревьюшницы'!C615,INDEX('Доп настройки участников'!E:E,2+N615))</f>
        <v>0</v>
      </c>
      <c r="C615" s="13">
        <f>IF(M615,'Выгрузка из ревьюшницы'!H615,INDEX('Доп настройки участников'!F:F,2+N615))</f>
        <v>0</v>
      </c>
      <c r="D615" s="13">
        <f>IF(M615,'Выгрузка из ревьюшницы'!J615,INDEX('Доп настройки участников'!G:G,2+N615))</f>
        <v>0</v>
      </c>
      <c r="E615" s="13" t="e">
        <f>INDEX('Сопоставление оценок'!$A$3:$A$14,MATCH(IF(M615,'Выгрузка из ревьюшницы'!K615,INDEX('Доп настройки участников'!H:H,2+N615)),'Сопоставление оценок'!$C$3:$C$14,0))</f>
        <v>#N/A</v>
      </c>
      <c r="F615" s="13" t="e">
        <f>INDEX('Сопоставление оценок'!$B$3:$B$14,MATCH(Table13[[#This Row],[mark_at_review]],'Сопоставление оценок'!$C$3:$C$14,0))</f>
        <v>#N/A</v>
      </c>
      <c r="G615" s="13">
        <f>IF(M615,IFERROR(IF(OR('Выгрузка из ревьюшницы'!X615,'Выгрузка из ревьюшницы'!Z615),1,0),0),INDEX('Доп настройки участников'!I:I,2+N615))</f>
        <v>0</v>
      </c>
      <c r="H615" s="13">
        <f>IF(M615,'Выгрузка из ревьюшницы'!AJ615,INDEX('Доп настройки участников'!J:J,2+N615))</f>
        <v>0</v>
      </c>
      <c r="I615" s="16" t="str">
        <f>IFERROR(IF($H615=0,"",INDEX(Разметка!B:B,MATCH($H615,Разметка!A:A,0))),0)</f>
        <v/>
      </c>
      <c r="J615" s="16" t="str">
        <f>IFERROR(IF($H615=0,"",INDEX(Разметка!C:C,MATCH($H615,Разметка!A:A,0))),0)</f>
        <v/>
      </c>
      <c r="K615" s="16" t="e">
        <f>IF($F615&gt;0,IFERROR(MATCH(A615,'Доп настройки участников'!A:A,0),-1)*(-1),0)</f>
        <v>#N/A</v>
      </c>
      <c r="L615" s="16" t="str">
        <f t="shared" si="78"/>
        <v>Нет</v>
      </c>
      <c r="M615" s="33" t="b">
        <f t="shared" si="79"/>
        <v>0</v>
      </c>
      <c r="N615" s="33">
        <f t="shared" si="80"/>
        <v>583</v>
      </c>
      <c r="O615" s="33">
        <v>614</v>
      </c>
      <c r="AG615" s="20" t="str">
        <f t="shared" si="75"/>
        <v>00</v>
      </c>
      <c r="AH615" s="7">
        <f t="shared" si="76"/>
        <v>0</v>
      </c>
      <c r="AI615">
        <f t="shared" si="77"/>
        <v>0</v>
      </c>
      <c r="AJ615">
        <f t="shared" si="81"/>
        <v>0</v>
      </c>
      <c r="AK615">
        <f t="shared" si="81"/>
        <v>0</v>
      </c>
      <c r="AL615">
        <f t="shared" si="81"/>
        <v>0</v>
      </c>
      <c r="AM615">
        <f t="shared" si="81"/>
        <v>0</v>
      </c>
      <c r="AN615">
        <f t="shared" si="81"/>
        <v>0</v>
      </c>
      <c r="AO615">
        <f t="shared" si="81"/>
        <v>0</v>
      </c>
    </row>
    <row r="616" spans="1:41" x14ac:dyDescent="0.25">
      <c r="A616" s="13">
        <f>IF(M616,'Выгрузка из ревьюшницы'!B616,INDEX('Доп настройки участников'!D:D,2+N616))</f>
        <v>0</v>
      </c>
      <c r="B616" s="13">
        <f>IF(M616,'Выгрузка из ревьюшницы'!C616,INDEX('Доп настройки участников'!E:E,2+N616))</f>
        <v>0</v>
      </c>
      <c r="C616" s="13">
        <f>IF(M616,'Выгрузка из ревьюшницы'!H616,INDEX('Доп настройки участников'!F:F,2+N616))</f>
        <v>0</v>
      </c>
      <c r="D616" s="13">
        <f>IF(M616,'Выгрузка из ревьюшницы'!J616,INDEX('Доп настройки участников'!G:G,2+N616))</f>
        <v>0</v>
      </c>
      <c r="E616" s="13" t="e">
        <f>INDEX('Сопоставление оценок'!$A$3:$A$14,MATCH(IF(M616,'Выгрузка из ревьюшницы'!K616,INDEX('Доп настройки участников'!H:H,2+N616)),'Сопоставление оценок'!$C$3:$C$14,0))</f>
        <v>#N/A</v>
      </c>
      <c r="F616" s="13" t="e">
        <f>INDEX('Сопоставление оценок'!$B$3:$B$14,MATCH(Table13[[#This Row],[mark_at_review]],'Сопоставление оценок'!$C$3:$C$14,0))</f>
        <v>#N/A</v>
      </c>
      <c r="G616" s="13">
        <f>IF(M616,IFERROR(IF(OR('Выгрузка из ревьюшницы'!X616,'Выгрузка из ревьюшницы'!Z616),1,0),0),INDEX('Доп настройки участников'!I:I,2+N616))</f>
        <v>0</v>
      </c>
      <c r="H616" s="13">
        <f>IF(M616,'Выгрузка из ревьюшницы'!AJ616,INDEX('Доп настройки участников'!J:J,2+N616))</f>
        <v>0</v>
      </c>
      <c r="I616" s="16" t="str">
        <f>IFERROR(IF($H616=0,"",INDEX(Разметка!B:B,MATCH($H616,Разметка!A:A,0))),0)</f>
        <v/>
      </c>
      <c r="J616" s="16" t="str">
        <f>IFERROR(IF($H616=0,"",INDEX(Разметка!C:C,MATCH($H616,Разметка!A:A,0))),0)</f>
        <v/>
      </c>
      <c r="K616" s="16" t="e">
        <f>IF($F616&gt;0,IFERROR(MATCH(A616,'Доп настройки участников'!A:A,0),-1)*(-1),0)</f>
        <v>#N/A</v>
      </c>
      <c r="L616" s="16" t="str">
        <f t="shared" si="78"/>
        <v>Нет</v>
      </c>
      <c r="M616" s="33" t="b">
        <f t="shared" si="79"/>
        <v>0</v>
      </c>
      <c r="N616" s="33">
        <f t="shared" si="80"/>
        <v>584</v>
      </c>
      <c r="O616" s="33">
        <v>615</v>
      </c>
      <c r="AG616" s="20" t="str">
        <f t="shared" si="75"/>
        <v>00</v>
      </c>
      <c r="AH616" s="7">
        <f t="shared" si="76"/>
        <v>0</v>
      </c>
      <c r="AI616">
        <f t="shared" si="77"/>
        <v>0</v>
      </c>
      <c r="AJ616">
        <f t="shared" si="81"/>
        <v>0</v>
      </c>
      <c r="AK616">
        <f t="shared" si="81"/>
        <v>0</v>
      </c>
      <c r="AL616">
        <f t="shared" si="81"/>
        <v>0</v>
      </c>
      <c r="AM616">
        <f t="shared" si="81"/>
        <v>0</v>
      </c>
      <c r="AN616">
        <f t="shared" si="81"/>
        <v>0</v>
      </c>
      <c r="AO616">
        <f t="shared" si="81"/>
        <v>0</v>
      </c>
    </row>
    <row r="617" spans="1:41" x14ac:dyDescent="0.25">
      <c r="A617" s="13">
        <f>IF(M617,'Выгрузка из ревьюшницы'!B617,INDEX('Доп настройки участников'!D:D,2+N617))</f>
        <v>0</v>
      </c>
      <c r="B617" s="13">
        <f>IF(M617,'Выгрузка из ревьюшницы'!C617,INDEX('Доп настройки участников'!E:E,2+N617))</f>
        <v>0</v>
      </c>
      <c r="C617" s="13">
        <f>IF(M617,'Выгрузка из ревьюшницы'!H617,INDEX('Доп настройки участников'!F:F,2+N617))</f>
        <v>0</v>
      </c>
      <c r="D617" s="13">
        <f>IF(M617,'Выгрузка из ревьюшницы'!J617,INDEX('Доп настройки участников'!G:G,2+N617))</f>
        <v>0</v>
      </c>
      <c r="E617" s="13" t="e">
        <f>INDEX('Сопоставление оценок'!$A$3:$A$14,MATCH(IF(M617,'Выгрузка из ревьюшницы'!K617,INDEX('Доп настройки участников'!H:H,2+N617)),'Сопоставление оценок'!$C$3:$C$14,0))</f>
        <v>#N/A</v>
      </c>
      <c r="F617" s="13" t="e">
        <f>INDEX('Сопоставление оценок'!$B$3:$B$14,MATCH(Table13[[#This Row],[mark_at_review]],'Сопоставление оценок'!$C$3:$C$14,0))</f>
        <v>#N/A</v>
      </c>
      <c r="G617" s="13">
        <f>IF(M617,IFERROR(IF(OR('Выгрузка из ревьюшницы'!X617,'Выгрузка из ревьюшницы'!Z617),1,0),0),INDEX('Доп настройки участников'!I:I,2+N617))</f>
        <v>0</v>
      </c>
      <c r="H617" s="13">
        <f>IF(M617,'Выгрузка из ревьюшницы'!AJ617,INDEX('Доп настройки участников'!J:J,2+N617))</f>
        <v>0</v>
      </c>
      <c r="I617" s="16" t="str">
        <f>IFERROR(IF($H617=0,"",INDEX(Разметка!B:B,MATCH($H617,Разметка!A:A,0))),0)</f>
        <v/>
      </c>
      <c r="J617" s="16" t="str">
        <f>IFERROR(IF($H617=0,"",INDEX(Разметка!C:C,MATCH($H617,Разметка!A:A,0))),0)</f>
        <v/>
      </c>
      <c r="K617" s="16" t="e">
        <f>IF($F617&gt;0,IFERROR(MATCH(A617,'Доп настройки участников'!A:A,0),-1)*(-1),0)</f>
        <v>#N/A</v>
      </c>
      <c r="L617" s="16" t="str">
        <f t="shared" si="78"/>
        <v>Нет</v>
      </c>
      <c r="M617" s="33" t="b">
        <f t="shared" si="79"/>
        <v>0</v>
      </c>
      <c r="N617" s="33">
        <f t="shared" si="80"/>
        <v>585</v>
      </c>
      <c r="O617" s="33">
        <v>616</v>
      </c>
      <c r="AG617" s="20" t="str">
        <f t="shared" si="75"/>
        <v>00</v>
      </c>
      <c r="AH617" s="7">
        <f t="shared" si="76"/>
        <v>0</v>
      </c>
      <c r="AI617">
        <f t="shared" si="77"/>
        <v>0</v>
      </c>
      <c r="AJ617">
        <f t="shared" si="81"/>
        <v>0</v>
      </c>
      <c r="AK617">
        <f t="shared" si="81"/>
        <v>0</v>
      </c>
      <c r="AL617">
        <f t="shared" si="81"/>
        <v>0</v>
      </c>
      <c r="AM617">
        <f t="shared" si="81"/>
        <v>0</v>
      </c>
      <c r="AN617">
        <f t="shared" si="81"/>
        <v>0</v>
      </c>
      <c r="AO617">
        <f t="shared" si="81"/>
        <v>0</v>
      </c>
    </row>
    <row r="618" spans="1:41" x14ac:dyDescent="0.25">
      <c r="A618" s="13">
        <f>IF(M618,'Выгрузка из ревьюшницы'!B618,INDEX('Доп настройки участников'!D:D,2+N618))</f>
        <v>0</v>
      </c>
      <c r="B618" s="13">
        <f>IF(M618,'Выгрузка из ревьюшницы'!C618,INDEX('Доп настройки участников'!E:E,2+N618))</f>
        <v>0</v>
      </c>
      <c r="C618" s="13">
        <f>IF(M618,'Выгрузка из ревьюшницы'!H618,INDEX('Доп настройки участников'!F:F,2+N618))</f>
        <v>0</v>
      </c>
      <c r="D618" s="13">
        <f>IF(M618,'Выгрузка из ревьюшницы'!J618,INDEX('Доп настройки участников'!G:G,2+N618))</f>
        <v>0</v>
      </c>
      <c r="E618" s="13" t="e">
        <f>INDEX('Сопоставление оценок'!$A$3:$A$14,MATCH(IF(M618,'Выгрузка из ревьюшницы'!K618,INDEX('Доп настройки участников'!H:H,2+N618)),'Сопоставление оценок'!$C$3:$C$14,0))</f>
        <v>#N/A</v>
      </c>
      <c r="F618" s="13" t="e">
        <f>INDEX('Сопоставление оценок'!$B$3:$B$14,MATCH(Table13[[#This Row],[mark_at_review]],'Сопоставление оценок'!$C$3:$C$14,0))</f>
        <v>#N/A</v>
      </c>
      <c r="G618" s="13">
        <f>IF(M618,IFERROR(IF(OR('Выгрузка из ревьюшницы'!X618,'Выгрузка из ревьюшницы'!Z618),1,0),0),INDEX('Доп настройки участников'!I:I,2+N618))</f>
        <v>0</v>
      </c>
      <c r="H618" s="13">
        <f>IF(M618,'Выгрузка из ревьюшницы'!AJ618,INDEX('Доп настройки участников'!J:J,2+N618))</f>
        <v>0</v>
      </c>
      <c r="I618" s="16" t="str">
        <f>IFERROR(IF($H618=0,"",INDEX(Разметка!B:B,MATCH($H618,Разметка!A:A,0))),0)</f>
        <v/>
      </c>
      <c r="J618" s="16" t="str">
        <f>IFERROR(IF($H618=0,"",INDEX(Разметка!C:C,MATCH($H618,Разметка!A:A,0))),0)</f>
        <v/>
      </c>
      <c r="K618" s="16" t="e">
        <f>IF($F618&gt;0,IFERROR(MATCH(A618,'Доп настройки участников'!A:A,0),-1)*(-1),0)</f>
        <v>#N/A</v>
      </c>
      <c r="L618" s="16" t="str">
        <f t="shared" si="78"/>
        <v>Нет</v>
      </c>
      <c r="M618" s="33" t="b">
        <f t="shared" si="79"/>
        <v>0</v>
      </c>
      <c r="N618" s="33">
        <f t="shared" si="80"/>
        <v>586</v>
      </c>
      <c r="O618" s="33">
        <v>617</v>
      </c>
      <c r="AG618" s="20" t="str">
        <f t="shared" si="75"/>
        <v>00</v>
      </c>
      <c r="AH618" s="7">
        <f t="shared" si="76"/>
        <v>0</v>
      </c>
      <c r="AI618">
        <f t="shared" si="77"/>
        <v>0</v>
      </c>
      <c r="AJ618">
        <f t="shared" si="81"/>
        <v>0</v>
      </c>
      <c r="AK618">
        <f t="shared" si="81"/>
        <v>0</v>
      </c>
      <c r="AL618">
        <f t="shared" si="81"/>
        <v>0</v>
      </c>
      <c r="AM618">
        <f t="shared" si="81"/>
        <v>0</v>
      </c>
      <c r="AN618">
        <f t="shared" si="81"/>
        <v>0</v>
      </c>
      <c r="AO618">
        <f t="shared" si="81"/>
        <v>0</v>
      </c>
    </row>
    <row r="619" spans="1:41" x14ac:dyDescent="0.25">
      <c r="A619" s="13">
        <f>IF(M619,'Выгрузка из ревьюшницы'!B619,INDEX('Доп настройки участников'!D:D,2+N619))</f>
        <v>0</v>
      </c>
      <c r="B619" s="13">
        <f>IF(M619,'Выгрузка из ревьюшницы'!C619,INDEX('Доп настройки участников'!E:E,2+N619))</f>
        <v>0</v>
      </c>
      <c r="C619" s="13">
        <f>IF(M619,'Выгрузка из ревьюшницы'!H619,INDEX('Доп настройки участников'!F:F,2+N619))</f>
        <v>0</v>
      </c>
      <c r="D619" s="13">
        <f>IF(M619,'Выгрузка из ревьюшницы'!J619,INDEX('Доп настройки участников'!G:G,2+N619))</f>
        <v>0</v>
      </c>
      <c r="E619" s="13" t="e">
        <f>INDEX('Сопоставление оценок'!$A$3:$A$14,MATCH(IF(M619,'Выгрузка из ревьюшницы'!K619,INDEX('Доп настройки участников'!H:H,2+N619)),'Сопоставление оценок'!$C$3:$C$14,0))</f>
        <v>#N/A</v>
      </c>
      <c r="F619" s="13" t="e">
        <f>INDEX('Сопоставление оценок'!$B$3:$B$14,MATCH(Table13[[#This Row],[mark_at_review]],'Сопоставление оценок'!$C$3:$C$14,0))</f>
        <v>#N/A</v>
      </c>
      <c r="G619" s="13">
        <f>IF(M619,IFERROR(IF(OR('Выгрузка из ревьюшницы'!X619,'Выгрузка из ревьюшницы'!Z619),1,0),0),INDEX('Доп настройки участников'!I:I,2+N619))</f>
        <v>0</v>
      </c>
      <c r="H619" s="13">
        <f>IF(M619,'Выгрузка из ревьюшницы'!AJ619,INDEX('Доп настройки участников'!J:J,2+N619))</f>
        <v>0</v>
      </c>
      <c r="I619" s="16" t="str">
        <f>IFERROR(IF($H619=0,"",INDEX(Разметка!B:B,MATCH($H619,Разметка!A:A,0))),0)</f>
        <v/>
      </c>
      <c r="J619" s="16" t="str">
        <f>IFERROR(IF($H619=0,"",INDEX(Разметка!C:C,MATCH($H619,Разметка!A:A,0))),0)</f>
        <v/>
      </c>
      <c r="K619" s="16" t="e">
        <f>IF($F619&gt;0,IFERROR(MATCH(A619,'Доп настройки участников'!A:A,0),-1)*(-1),0)</f>
        <v>#N/A</v>
      </c>
      <c r="L619" s="16" t="str">
        <f t="shared" si="78"/>
        <v>Нет</v>
      </c>
      <c r="M619" s="33" t="b">
        <f t="shared" si="79"/>
        <v>0</v>
      </c>
      <c r="N619" s="33">
        <f t="shared" si="80"/>
        <v>587</v>
      </c>
      <c r="O619" s="33">
        <v>618</v>
      </c>
      <c r="AG619" s="20" t="str">
        <f t="shared" si="75"/>
        <v>00</v>
      </c>
      <c r="AH619" s="7">
        <f t="shared" si="76"/>
        <v>0</v>
      </c>
      <c r="AI619">
        <f t="shared" si="77"/>
        <v>0</v>
      </c>
      <c r="AJ619">
        <f t="shared" si="81"/>
        <v>0</v>
      </c>
      <c r="AK619">
        <f t="shared" si="81"/>
        <v>0</v>
      </c>
      <c r="AL619">
        <f t="shared" si="81"/>
        <v>0</v>
      </c>
      <c r="AM619">
        <f t="shared" si="81"/>
        <v>0</v>
      </c>
      <c r="AN619">
        <f t="shared" si="81"/>
        <v>0</v>
      </c>
      <c r="AO619">
        <f t="shared" si="81"/>
        <v>0</v>
      </c>
    </row>
    <row r="620" spans="1:41" x14ac:dyDescent="0.25">
      <c r="A620" s="13">
        <f>IF(M620,'Выгрузка из ревьюшницы'!B620,INDEX('Доп настройки участников'!D:D,2+N620))</f>
        <v>0</v>
      </c>
      <c r="B620" s="13">
        <f>IF(M620,'Выгрузка из ревьюшницы'!C620,INDEX('Доп настройки участников'!E:E,2+N620))</f>
        <v>0</v>
      </c>
      <c r="C620" s="13">
        <f>IF(M620,'Выгрузка из ревьюшницы'!H620,INDEX('Доп настройки участников'!F:F,2+N620))</f>
        <v>0</v>
      </c>
      <c r="D620" s="13">
        <f>IF(M620,'Выгрузка из ревьюшницы'!J620,INDEX('Доп настройки участников'!G:G,2+N620))</f>
        <v>0</v>
      </c>
      <c r="E620" s="13" t="e">
        <f>INDEX('Сопоставление оценок'!$A$3:$A$14,MATCH(IF(M620,'Выгрузка из ревьюшницы'!K620,INDEX('Доп настройки участников'!H:H,2+N620)),'Сопоставление оценок'!$C$3:$C$14,0))</f>
        <v>#N/A</v>
      </c>
      <c r="F620" s="13" t="e">
        <f>INDEX('Сопоставление оценок'!$B$3:$B$14,MATCH(Table13[[#This Row],[mark_at_review]],'Сопоставление оценок'!$C$3:$C$14,0))</f>
        <v>#N/A</v>
      </c>
      <c r="G620" s="13">
        <f>IF(M620,IFERROR(IF(OR('Выгрузка из ревьюшницы'!X620,'Выгрузка из ревьюшницы'!Z620),1,0),0),INDEX('Доп настройки участников'!I:I,2+N620))</f>
        <v>0</v>
      </c>
      <c r="H620" s="13">
        <f>IF(M620,'Выгрузка из ревьюшницы'!AJ620,INDEX('Доп настройки участников'!J:J,2+N620))</f>
        <v>0</v>
      </c>
      <c r="I620" s="16" t="str">
        <f>IFERROR(IF($H620=0,"",INDEX(Разметка!B:B,MATCH($H620,Разметка!A:A,0))),0)</f>
        <v/>
      </c>
      <c r="J620" s="16" t="str">
        <f>IFERROR(IF($H620=0,"",INDEX(Разметка!C:C,MATCH($H620,Разметка!A:A,0))),0)</f>
        <v/>
      </c>
      <c r="K620" s="16" t="e">
        <f>IF($F620&gt;0,IFERROR(MATCH(A620,'Доп настройки участников'!A:A,0),-1)*(-1),0)</f>
        <v>#N/A</v>
      </c>
      <c r="L620" s="16" t="str">
        <f t="shared" si="78"/>
        <v>Нет</v>
      </c>
      <c r="M620" s="33" t="b">
        <f t="shared" si="79"/>
        <v>0</v>
      </c>
      <c r="N620" s="33">
        <f t="shared" si="80"/>
        <v>588</v>
      </c>
      <c r="O620" s="33">
        <v>619</v>
      </c>
      <c r="AG620" s="20" t="str">
        <f t="shared" si="75"/>
        <v>00</v>
      </c>
      <c r="AH620" s="7">
        <f t="shared" si="76"/>
        <v>0</v>
      </c>
      <c r="AI620">
        <f t="shared" si="77"/>
        <v>0</v>
      </c>
      <c r="AJ620">
        <f t="shared" si="81"/>
        <v>0</v>
      </c>
      <c r="AK620">
        <f t="shared" si="81"/>
        <v>0</v>
      </c>
      <c r="AL620">
        <f t="shared" si="81"/>
        <v>0</v>
      </c>
      <c r="AM620">
        <f t="shared" si="81"/>
        <v>0</v>
      </c>
      <c r="AN620">
        <f t="shared" si="81"/>
        <v>0</v>
      </c>
      <c r="AO620">
        <f t="shared" si="81"/>
        <v>0</v>
      </c>
    </row>
    <row r="621" spans="1:41" x14ac:dyDescent="0.25">
      <c r="A621" s="13">
        <f>IF(M621,'Выгрузка из ревьюшницы'!B621,INDEX('Доп настройки участников'!D:D,2+N621))</f>
        <v>0</v>
      </c>
      <c r="B621" s="13">
        <f>IF(M621,'Выгрузка из ревьюшницы'!C621,INDEX('Доп настройки участников'!E:E,2+N621))</f>
        <v>0</v>
      </c>
      <c r="C621" s="13">
        <f>IF(M621,'Выгрузка из ревьюшницы'!H621,INDEX('Доп настройки участников'!F:F,2+N621))</f>
        <v>0</v>
      </c>
      <c r="D621" s="13">
        <f>IF(M621,'Выгрузка из ревьюшницы'!J621,INDEX('Доп настройки участников'!G:G,2+N621))</f>
        <v>0</v>
      </c>
      <c r="E621" s="13" t="e">
        <f>INDEX('Сопоставление оценок'!$A$3:$A$14,MATCH(IF(M621,'Выгрузка из ревьюшницы'!K621,INDEX('Доп настройки участников'!H:H,2+N621)),'Сопоставление оценок'!$C$3:$C$14,0))</f>
        <v>#N/A</v>
      </c>
      <c r="F621" s="13" t="e">
        <f>INDEX('Сопоставление оценок'!$B$3:$B$14,MATCH(Table13[[#This Row],[mark_at_review]],'Сопоставление оценок'!$C$3:$C$14,0))</f>
        <v>#N/A</v>
      </c>
      <c r="G621" s="13">
        <f>IF(M621,IFERROR(IF(OR('Выгрузка из ревьюшницы'!X621,'Выгрузка из ревьюшницы'!Z621),1,0),0),INDEX('Доп настройки участников'!I:I,2+N621))</f>
        <v>0</v>
      </c>
      <c r="H621" s="13">
        <f>IF(M621,'Выгрузка из ревьюшницы'!AJ621,INDEX('Доп настройки участников'!J:J,2+N621))</f>
        <v>0</v>
      </c>
      <c r="I621" s="16" t="str">
        <f>IFERROR(IF($H621=0,"",INDEX(Разметка!B:B,MATCH($H621,Разметка!A:A,0))),0)</f>
        <v/>
      </c>
      <c r="J621" s="16" t="str">
        <f>IFERROR(IF($H621=0,"",INDEX(Разметка!C:C,MATCH($H621,Разметка!A:A,0))),0)</f>
        <v/>
      </c>
      <c r="K621" s="16" t="e">
        <f>IF($F621&gt;0,IFERROR(MATCH(A621,'Доп настройки участников'!A:A,0),-1)*(-1),0)</f>
        <v>#N/A</v>
      </c>
      <c r="L621" s="16" t="str">
        <f t="shared" si="78"/>
        <v>Нет</v>
      </c>
      <c r="M621" s="33" t="b">
        <f t="shared" si="79"/>
        <v>0</v>
      </c>
      <c r="N621" s="33">
        <f t="shared" si="80"/>
        <v>589</v>
      </c>
      <c r="O621" s="33">
        <v>620</v>
      </c>
      <c r="AG621" s="20" t="str">
        <f t="shared" si="75"/>
        <v>00</v>
      </c>
      <c r="AH621" s="7">
        <f t="shared" si="76"/>
        <v>0</v>
      </c>
      <c r="AI621">
        <f t="shared" si="77"/>
        <v>0</v>
      </c>
      <c r="AJ621">
        <f t="shared" si="81"/>
        <v>0</v>
      </c>
      <c r="AK621">
        <f t="shared" si="81"/>
        <v>0</v>
      </c>
      <c r="AL621">
        <f t="shared" si="81"/>
        <v>0</v>
      </c>
      <c r="AM621">
        <f t="shared" si="81"/>
        <v>0</v>
      </c>
      <c r="AN621">
        <f t="shared" si="81"/>
        <v>0</v>
      </c>
      <c r="AO621">
        <f t="shared" si="81"/>
        <v>0</v>
      </c>
    </row>
    <row r="622" spans="1:41" x14ac:dyDescent="0.25">
      <c r="A622" s="13">
        <f>IF(M622,'Выгрузка из ревьюшницы'!B622,INDEX('Доп настройки участников'!D:D,2+N622))</f>
        <v>0</v>
      </c>
      <c r="B622" s="13">
        <f>IF(M622,'Выгрузка из ревьюшницы'!C622,INDEX('Доп настройки участников'!E:E,2+N622))</f>
        <v>0</v>
      </c>
      <c r="C622" s="13">
        <f>IF(M622,'Выгрузка из ревьюшницы'!H622,INDEX('Доп настройки участников'!F:F,2+N622))</f>
        <v>0</v>
      </c>
      <c r="D622" s="13">
        <f>IF(M622,'Выгрузка из ревьюшницы'!J622,INDEX('Доп настройки участников'!G:G,2+N622))</f>
        <v>0</v>
      </c>
      <c r="E622" s="13" t="e">
        <f>INDEX('Сопоставление оценок'!$A$3:$A$14,MATCH(IF(M622,'Выгрузка из ревьюшницы'!K622,INDEX('Доп настройки участников'!H:H,2+N622)),'Сопоставление оценок'!$C$3:$C$14,0))</f>
        <v>#N/A</v>
      </c>
      <c r="F622" s="13" t="e">
        <f>INDEX('Сопоставление оценок'!$B$3:$B$14,MATCH(Table13[[#This Row],[mark_at_review]],'Сопоставление оценок'!$C$3:$C$14,0))</f>
        <v>#N/A</v>
      </c>
      <c r="G622" s="13">
        <f>IF(M622,IFERROR(IF(OR('Выгрузка из ревьюшницы'!X622,'Выгрузка из ревьюшницы'!Z622),1,0),0),INDEX('Доп настройки участников'!I:I,2+N622))</f>
        <v>0</v>
      </c>
      <c r="H622" s="13">
        <f>IF(M622,'Выгрузка из ревьюшницы'!AJ622,INDEX('Доп настройки участников'!J:J,2+N622))</f>
        <v>0</v>
      </c>
      <c r="I622" s="16" t="str">
        <f>IFERROR(IF($H622=0,"",INDEX(Разметка!B:B,MATCH($H622,Разметка!A:A,0))),0)</f>
        <v/>
      </c>
      <c r="J622" s="16" t="str">
        <f>IFERROR(IF($H622=0,"",INDEX(Разметка!C:C,MATCH($H622,Разметка!A:A,0))),0)</f>
        <v/>
      </c>
      <c r="K622" s="16" t="e">
        <f>IF($F622&gt;0,IFERROR(MATCH(A622,'Доп настройки участников'!A:A,0),-1)*(-1),0)</f>
        <v>#N/A</v>
      </c>
      <c r="L622" s="16" t="str">
        <f t="shared" si="78"/>
        <v>Нет</v>
      </c>
      <c r="M622" s="33" t="b">
        <f t="shared" si="79"/>
        <v>0</v>
      </c>
      <c r="N622" s="33">
        <f t="shared" si="80"/>
        <v>590</v>
      </c>
      <c r="O622" s="33">
        <v>621</v>
      </c>
      <c r="AG622" s="20" t="str">
        <f t="shared" si="75"/>
        <v>00</v>
      </c>
      <c r="AH622" s="7">
        <f t="shared" si="76"/>
        <v>0</v>
      </c>
      <c r="AI622">
        <f t="shared" si="77"/>
        <v>0</v>
      </c>
      <c r="AJ622">
        <f t="shared" si="81"/>
        <v>0</v>
      </c>
      <c r="AK622">
        <f t="shared" si="81"/>
        <v>0</v>
      </c>
      <c r="AL622">
        <f t="shared" si="81"/>
        <v>0</v>
      </c>
      <c r="AM622">
        <f t="shared" si="81"/>
        <v>0</v>
      </c>
      <c r="AN622">
        <f t="shared" si="81"/>
        <v>0</v>
      </c>
      <c r="AO622">
        <f t="shared" si="81"/>
        <v>0</v>
      </c>
    </row>
    <row r="623" spans="1:41" x14ac:dyDescent="0.25">
      <c r="A623" s="13">
        <f>IF(M623,'Выгрузка из ревьюшницы'!B623,INDEX('Доп настройки участников'!D:D,2+N623))</f>
        <v>0</v>
      </c>
      <c r="B623" s="13">
        <f>IF(M623,'Выгрузка из ревьюшницы'!C623,INDEX('Доп настройки участников'!E:E,2+N623))</f>
        <v>0</v>
      </c>
      <c r="C623" s="13">
        <f>IF(M623,'Выгрузка из ревьюшницы'!H623,INDEX('Доп настройки участников'!F:F,2+N623))</f>
        <v>0</v>
      </c>
      <c r="D623" s="13">
        <f>IF(M623,'Выгрузка из ревьюшницы'!J623,INDEX('Доп настройки участников'!G:G,2+N623))</f>
        <v>0</v>
      </c>
      <c r="E623" s="13" t="e">
        <f>INDEX('Сопоставление оценок'!$A$3:$A$14,MATCH(IF(M623,'Выгрузка из ревьюшницы'!K623,INDEX('Доп настройки участников'!H:H,2+N623)),'Сопоставление оценок'!$C$3:$C$14,0))</f>
        <v>#N/A</v>
      </c>
      <c r="F623" s="13" t="e">
        <f>INDEX('Сопоставление оценок'!$B$3:$B$14,MATCH(Table13[[#This Row],[mark_at_review]],'Сопоставление оценок'!$C$3:$C$14,0))</f>
        <v>#N/A</v>
      </c>
      <c r="G623" s="13">
        <f>IF(M623,IFERROR(IF(OR('Выгрузка из ревьюшницы'!X623,'Выгрузка из ревьюшницы'!Z623),1,0),0),INDEX('Доп настройки участников'!I:I,2+N623))</f>
        <v>0</v>
      </c>
      <c r="H623" s="13">
        <f>IF(M623,'Выгрузка из ревьюшницы'!AJ623,INDEX('Доп настройки участников'!J:J,2+N623))</f>
        <v>0</v>
      </c>
      <c r="I623" s="16" t="str">
        <f>IFERROR(IF($H623=0,"",INDEX(Разметка!B:B,MATCH($H623,Разметка!A:A,0))),0)</f>
        <v/>
      </c>
      <c r="J623" s="16" t="str">
        <f>IFERROR(IF($H623=0,"",INDEX(Разметка!C:C,MATCH($H623,Разметка!A:A,0))),0)</f>
        <v/>
      </c>
      <c r="K623" s="16" t="e">
        <f>IF($F623&gt;0,IFERROR(MATCH(A623,'Доп настройки участников'!A:A,0),-1)*(-1),0)</f>
        <v>#N/A</v>
      </c>
      <c r="L623" s="16" t="str">
        <f t="shared" si="78"/>
        <v>Нет</v>
      </c>
      <c r="M623" s="33" t="b">
        <f t="shared" si="79"/>
        <v>0</v>
      </c>
      <c r="N623" s="33">
        <f t="shared" si="80"/>
        <v>591</v>
      </c>
      <c r="O623" s="33">
        <v>622</v>
      </c>
      <c r="AG623" s="20" t="str">
        <f t="shared" si="75"/>
        <v>00</v>
      </c>
      <c r="AH623" s="7">
        <f t="shared" si="76"/>
        <v>0</v>
      </c>
      <c r="AI623">
        <f t="shared" si="77"/>
        <v>0</v>
      </c>
      <c r="AJ623">
        <f t="shared" si="81"/>
        <v>0</v>
      </c>
      <c r="AK623">
        <f t="shared" si="81"/>
        <v>0</v>
      </c>
      <c r="AL623">
        <f t="shared" si="81"/>
        <v>0</v>
      </c>
      <c r="AM623">
        <f t="shared" si="81"/>
        <v>0</v>
      </c>
      <c r="AN623">
        <f t="shared" si="81"/>
        <v>0</v>
      </c>
      <c r="AO623">
        <f t="shared" si="81"/>
        <v>0</v>
      </c>
    </row>
    <row r="624" spans="1:41" x14ac:dyDescent="0.25">
      <c r="A624" s="13">
        <f>IF(M624,'Выгрузка из ревьюшницы'!B624,INDEX('Доп настройки участников'!D:D,2+N624))</f>
        <v>0</v>
      </c>
      <c r="B624" s="13">
        <f>IF(M624,'Выгрузка из ревьюшницы'!C624,INDEX('Доп настройки участников'!E:E,2+N624))</f>
        <v>0</v>
      </c>
      <c r="C624" s="13">
        <f>IF(M624,'Выгрузка из ревьюшницы'!H624,INDEX('Доп настройки участников'!F:F,2+N624))</f>
        <v>0</v>
      </c>
      <c r="D624" s="13">
        <f>IF(M624,'Выгрузка из ревьюшницы'!J624,INDEX('Доп настройки участников'!G:G,2+N624))</f>
        <v>0</v>
      </c>
      <c r="E624" s="13" t="e">
        <f>INDEX('Сопоставление оценок'!$A$3:$A$14,MATCH(IF(M624,'Выгрузка из ревьюшницы'!K624,INDEX('Доп настройки участников'!H:H,2+N624)),'Сопоставление оценок'!$C$3:$C$14,0))</f>
        <v>#N/A</v>
      </c>
      <c r="F624" s="13" t="e">
        <f>INDEX('Сопоставление оценок'!$B$3:$B$14,MATCH(Table13[[#This Row],[mark_at_review]],'Сопоставление оценок'!$C$3:$C$14,0))</f>
        <v>#N/A</v>
      </c>
      <c r="G624" s="13">
        <f>IF(M624,IFERROR(IF(OR('Выгрузка из ревьюшницы'!X624,'Выгрузка из ревьюшницы'!Z624),1,0),0),INDEX('Доп настройки участников'!I:I,2+N624))</f>
        <v>0</v>
      </c>
      <c r="H624" s="13">
        <f>IF(M624,'Выгрузка из ревьюшницы'!AJ624,INDEX('Доп настройки участников'!J:J,2+N624))</f>
        <v>0</v>
      </c>
      <c r="I624" s="16" t="str">
        <f>IFERROR(IF($H624=0,"",INDEX(Разметка!B:B,MATCH($H624,Разметка!A:A,0))),0)</f>
        <v/>
      </c>
      <c r="J624" s="16" t="str">
        <f>IFERROR(IF($H624=0,"",INDEX(Разметка!C:C,MATCH($H624,Разметка!A:A,0))),0)</f>
        <v/>
      </c>
      <c r="K624" s="16" t="e">
        <f>IF($F624&gt;0,IFERROR(MATCH(A624,'Доп настройки участников'!A:A,0),-1)*(-1),0)</f>
        <v>#N/A</v>
      </c>
      <c r="L624" s="16" t="str">
        <f t="shared" si="78"/>
        <v>Нет</v>
      </c>
      <c r="M624" s="33" t="b">
        <f t="shared" si="79"/>
        <v>0</v>
      </c>
      <c r="N624" s="33">
        <f t="shared" si="80"/>
        <v>592</v>
      </c>
      <c r="O624" s="33">
        <v>623</v>
      </c>
      <c r="AG624" s="20" t="str">
        <f t="shared" si="75"/>
        <v>00</v>
      </c>
      <c r="AH624" s="7">
        <f t="shared" si="76"/>
        <v>0</v>
      </c>
      <c r="AI624">
        <f t="shared" si="77"/>
        <v>0</v>
      </c>
      <c r="AJ624">
        <f t="shared" si="81"/>
        <v>0</v>
      </c>
      <c r="AK624">
        <f t="shared" si="81"/>
        <v>0</v>
      </c>
      <c r="AL624">
        <f t="shared" si="81"/>
        <v>0</v>
      </c>
      <c r="AM624">
        <f t="shared" si="81"/>
        <v>0</v>
      </c>
      <c r="AN624">
        <f t="shared" si="81"/>
        <v>0</v>
      </c>
      <c r="AO624">
        <f t="shared" si="81"/>
        <v>0</v>
      </c>
    </row>
    <row r="625" spans="1:41" x14ac:dyDescent="0.25">
      <c r="A625" s="13">
        <f>IF(M625,'Выгрузка из ревьюшницы'!B625,INDEX('Доп настройки участников'!D:D,2+N625))</f>
        <v>0</v>
      </c>
      <c r="B625" s="13">
        <f>IF(M625,'Выгрузка из ревьюшницы'!C625,INDEX('Доп настройки участников'!E:E,2+N625))</f>
        <v>0</v>
      </c>
      <c r="C625" s="13">
        <f>IF(M625,'Выгрузка из ревьюшницы'!H625,INDEX('Доп настройки участников'!F:F,2+N625))</f>
        <v>0</v>
      </c>
      <c r="D625" s="13">
        <f>IF(M625,'Выгрузка из ревьюшницы'!J625,INDEX('Доп настройки участников'!G:G,2+N625))</f>
        <v>0</v>
      </c>
      <c r="E625" s="13" t="e">
        <f>INDEX('Сопоставление оценок'!$A$3:$A$14,MATCH(IF(M625,'Выгрузка из ревьюшницы'!K625,INDEX('Доп настройки участников'!H:H,2+N625)),'Сопоставление оценок'!$C$3:$C$14,0))</f>
        <v>#N/A</v>
      </c>
      <c r="F625" s="13" t="e">
        <f>INDEX('Сопоставление оценок'!$B$3:$B$14,MATCH(Table13[[#This Row],[mark_at_review]],'Сопоставление оценок'!$C$3:$C$14,0))</f>
        <v>#N/A</v>
      </c>
      <c r="G625" s="13">
        <f>IF(M625,IFERROR(IF(OR('Выгрузка из ревьюшницы'!X625,'Выгрузка из ревьюшницы'!Z625),1,0),0),INDEX('Доп настройки участников'!I:I,2+N625))</f>
        <v>0</v>
      </c>
      <c r="H625" s="13">
        <f>IF(M625,'Выгрузка из ревьюшницы'!AJ625,INDEX('Доп настройки участников'!J:J,2+N625))</f>
        <v>0</v>
      </c>
      <c r="I625" s="16" t="str">
        <f>IFERROR(IF($H625=0,"",INDEX(Разметка!B:B,MATCH($H625,Разметка!A:A,0))),0)</f>
        <v/>
      </c>
      <c r="J625" s="16" t="str">
        <f>IFERROR(IF($H625=0,"",INDEX(Разметка!C:C,MATCH($H625,Разметка!A:A,0))),0)</f>
        <v/>
      </c>
      <c r="K625" s="16" t="e">
        <f>IF($F625&gt;0,IFERROR(MATCH(A625,'Доп настройки участников'!A:A,0),-1)*(-1),0)</f>
        <v>#N/A</v>
      </c>
      <c r="L625" s="16" t="str">
        <f t="shared" si="78"/>
        <v>Нет</v>
      </c>
      <c r="M625" s="33" t="b">
        <f t="shared" si="79"/>
        <v>0</v>
      </c>
      <c r="N625" s="33">
        <f t="shared" si="80"/>
        <v>593</v>
      </c>
      <c r="O625" s="33">
        <v>624</v>
      </c>
      <c r="AG625" s="20" t="str">
        <f t="shared" si="75"/>
        <v>00</v>
      </c>
      <c r="AH625" s="7">
        <f t="shared" si="76"/>
        <v>0</v>
      </c>
      <c r="AI625">
        <f t="shared" si="77"/>
        <v>0</v>
      </c>
      <c r="AJ625">
        <f t="shared" si="81"/>
        <v>0</v>
      </c>
      <c r="AK625">
        <f t="shared" si="81"/>
        <v>0</v>
      </c>
      <c r="AL625">
        <f t="shared" si="81"/>
        <v>0</v>
      </c>
      <c r="AM625">
        <f t="shared" si="81"/>
        <v>0</v>
      </c>
      <c r="AN625">
        <f t="shared" si="81"/>
        <v>0</v>
      </c>
      <c r="AO625">
        <f t="shared" si="81"/>
        <v>0</v>
      </c>
    </row>
    <row r="626" spans="1:41" x14ac:dyDescent="0.25">
      <c r="A626" s="13">
        <f>IF(M626,'Выгрузка из ревьюшницы'!B626,INDEX('Доп настройки участников'!D:D,2+N626))</f>
        <v>0</v>
      </c>
      <c r="B626" s="13">
        <f>IF(M626,'Выгрузка из ревьюшницы'!C626,INDEX('Доп настройки участников'!E:E,2+N626))</f>
        <v>0</v>
      </c>
      <c r="C626" s="13">
        <f>IF(M626,'Выгрузка из ревьюшницы'!H626,INDEX('Доп настройки участников'!F:F,2+N626))</f>
        <v>0</v>
      </c>
      <c r="D626" s="13">
        <f>IF(M626,'Выгрузка из ревьюшницы'!J626,INDEX('Доп настройки участников'!G:G,2+N626))</f>
        <v>0</v>
      </c>
      <c r="E626" s="13" t="e">
        <f>INDEX('Сопоставление оценок'!$A$3:$A$14,MATCH(IF(M626,'Выгрузка из ревьюшницы'!K626,INDEX('Доп настройки участников'!H:H,2+N626)),'Сопоставление оценок'!$C$3:$C$14,0))</f>
        <v>#N/A</v>
      </c>
      <c r="F626" s="13" t="e">
        <f>INDEX('Сопоставление оценок'!$B$3:$B$14,MATCH(Table13[[#This Row],[mark_at_review]],'Сопоставление оценок'!$C$3:$C$14,0))</f>
        <v>#N/A</v>
      </c>
      <c r="G626" s="13">
        <f>IF(M626,IFERROR(IF(OR('Выгрузка из ревьюшницы'!X626,'Выгрузка из ревьюшницы'!Z626),1,0),0),INDEX('Доп настройки участников'!I:I,2+N626))</f>
        <v>0</v>
      </c>
      <c r="H626" s="13">
        <f>IF(M626,'Выгрузка из ревьюшницы'!AJ626,INDEX('Доп настройки участников'!J:J,2+N626))</f>
        <v>0</v>
      </c>
      <c r="I626" s="16" t="str">
        <f>IFERROR(IF($H626=0,"",INDEX(Разметка!B:B,MATCH($H626,Разметка!A:A,0))),0)</f>
        <v/>
      </c>
      <c r="J626" s="16" t="str">
        <f>IFERROR(IF($H626=0,"",INDEX(Разметка!C:C,MATCH($H626,Разметка!A:A,0))),0)</f>
        <v/>
      </c>
      <c r="K626" s="16" t="e">
        <f>IF($F626&gt;0,IFERROR(MATCH(A626,'Доп настройки участников'!A:A,0),-1)*(-1),0)</f>
        <v>#N/A</v>
      </c>
      <c r="L626" s="16" t="str">
        <f t="shared" si="78"/>
        <v>Нет</v>
      </c>
      <c r="M626" s="33" t="b">
        <f t="shared" si="79"/>
        <v>0</v>
      </c>
      <c r="N626" s="33">
        <f t="shared" si="80"/>
        <v>594</v>
      </c>
      <c r="O626" s="33">
        <v>625</v>
      </c>
      <c r="AG626" s="20" t="str">
        <f t="shared" si="75"/>
        <v>00</v>
      </c>
      <c r="AH626" s="7">
        <f t="shared" si="76"/>
        <v>0</v>
      </c>
      <c r="AI626">
        <f t="shared" si="77"/>
        <v>0</v>
      </c>
      <c r="AJ626">
        <f t="shared" si="81"/>
        <v>0</v>
      </c>
      <c r="AK626">
        <f t="shared" si="81"/>
        <v>0</v>
      </c>
      <c r="AL626">
        <f t="shared" si="81"/>
        <v>0</v>
      </c>
      <c r="AM626">
        <f t="shared" si="81"/>
        <v>0</v>
      </c>
      <c r="AN626">
        <f t="shared" si="81"/>
        <v>0</v>
      </c>
      <c r="AO626">
        <f t="shared" si="81"/>
        <v>0</v>
      </c>
    </row>
    <row r="627" spans="1:41" x14ac:dyDescent="0.25">
      <c r="A627" s="13">
        <f>IF(M627,'Выгрузка из ревьюшницы'!B627,INDEX('Доп настройки участников'!D:D,2+N627))</f>
        <v>0</v>
      </c>
      <c r="B627" s="13">
        <f>IF(M627,'Выгрузка из ревьюшницы'!C627,INDEX('Доп настройки участников'!E:E,2+N627))</f>
        <v>0</v>
      </c>
      <c r="C627" s="13">
        <f>IF(M627,'Выгрузка из ревьюшницы'!H627,INDEX('Доп настройки участников'!F:F,2+N627))</f>
        <v>0</v>
      </c>
      <c r="D627" s="13">
        <f>IF(M627,'Выгрузка из ревьюшницы'!J627,INDEX('Доп настройки участников'!G:G,2+N627))</f>
        <v>0</v>
      </c>
      <c r="E627" s="13" t="e">
        <f>INDEX('Сопоставление оценок'!$A$3:$A$14,MATCH(IF(M627,'Выгрузка из ревьюшницы'!K627,INDEX('Доп настройки участников'!H:H,2+N627)),'Сопоставление оценок'!$C$3:$C$14,0))</f>
        <v>#N/A</v>
      </c>
      <c r="F627" s="13" t="e">
        <f>INDEX('Сопоставление оценок'!$B$3:$B$14,MATCH(Table13[[#This Row],[mark_at_review]],'Сопоставление оценок'!$C$3:$C$14,0))</f>
        <v>#N/A</v>
      </c>
      <c r="G627" s="13">
        <f>IF(M627,IFERROR(IF(OR('Выгрузка из ревьюшницы'!X627,'Выгрузка из ревьюшницы'!Z627),1,0),0),INDEX('Доп настройки участников'!I:I,2+N627))</f>
        <v>0</v>
      </c>
      <c r="H627" s="13">
        <f>IF(M627,'Выгрузка из ревьюшницы'!AJ627,INDEX('Доп настройки участников'!J:J,2+N627))</f>
        <v>0</v>
      </c>
      <c r="I627" s="16" t="str">
        <f>IFERROR(IF($H627=0,"",INDEX(Разметка!B:B,MATCH($H627,Разметка!A:A,0))),0)</f>
        <v/>
      </c>
      <c r="J627" s="16" t="str">
        <f>IFERROR(IF($H627=0,"",INDEX(Разметка!C:C,MATCH($H627,Разметка!A:A,0))),0)</f>
        <v/>
      </c>
      <c r="K627" s="16" t="e">
        <f>IF($F627&gt;0,IFERROR(MATCH(A627,'Доп настройки участников'!A:A,0),-1)*(-1),0)</f>
        <v>#N/A</v>
      </c>
      <c r="L627" s="16" t="str">
        <f t="shared" si="78"/>
        <v>Нет</v>
      </c>
      <c r="M627" s="33" t="b">
        <f t="shared" si="79"/>
        <v>0</v>
      </c>
      <c r="N627" s="33">
        <f t="shared" si="80"/>
        <v>595</v>
      </c>
      <c r="O627" s="33">
        <v>626</v>
      </c>
      <c r="AG627" s="20" t="str">
        <f t="shared" si="75"/>
        <v>00</v>
      </c>
      <c r="AH627" s="7">
        <f t="shared" si="76"/>
        <v>0</v>
      </c>
      <c r="AI627">
        <f t="shared" si="77"/>
        <v>0</v>
      </c>
      <c r="AJ627">
        <f t="shared" si="81"/>
        <v>0</v>
      </c>
      <c r="AK627">
        <f t="shared" si="81"/>
        <v>0</v>
      </c>
      <c r="AL627">
        <f t="shared" si="81"/>
        <v>0</v>
      </c>
      <c r="AM627">
        <f t="shared" si="81"/>
        <v>0</v>
      </c>
      <c r="AN627">
        <f t="shared" si="81"/>
        <v>0</v>
      </c>
      <c r="AO627">
        <f t="shared" si="81"/>
        <v>0</v>
      </c>
    </row>
    <row r="628" spans="1:41" x14ac:dyDescent="0.25">
      <c r="A628" s="13">
        <f>IF(M628,'Выгрузка из ревьюшницы'!B628,INDEX('Доп настройки участников'!D:D,2+N628))</f>
        <v>0</v>
      </c>
      <c r="B628" s="13">
        <f>IF(M628,'Выгрузка из ревьюшницы'!C628,INDEX('Доп настройки участников'!E:E,2+N628))</f>
        <v>0</v>
      </c>
      <c r="C628" s="13">
        <f>IF(M628,'Выгрузка из ревьюшницы'!H628,INDEX('Доп настройки участников'!F:F,2+N628))</f>
        <v>0</v>
      </c>
      <c r="D628" s="13">
        <f>IF(M628,'Выгрузка из ревьюшницы'!J628,INDEX('Доп настройки участников'!G:G,2+N628))</f>
        <v>0</v>
      </c>
      <c r="E628" s="13" t="e">
        <f>INDEX('Сопоставление оценок'!$A$3:$A$14,MATCH(IF(M628,'Выгрузка из ревьюшницы'!K628,INDEX('Доп настройки участников'!H:H,2+N628)),'Сопоставление оценок'!$C$3:$C$14,0))</f>
        <v>#N/A</v>
      </c>
      <c r="F628" s="13" t="e">
        <f>INDEX('Сопоставление оценок'!$B$3:$B$14,MATCH(Table13[[#This Row],[mark_at_review]],'Сопоставление оценок'!$C$3:$C$14,0))</f>
        <v>#N/A</v>
      </c>
      <c r="G628" s="13">
        <f>IF(M628,IFERROR(IF(OR('Выгрузка из ревьюшницы'!X628,'Выгрузка из ревьюшницы'!Z628),1,0),0),INDEX('Доп настройки участников'!I:I,2+N628))</f>
        <v>0</v>
      </c>
      <c r="H628" s="13">
        <f>IF(M628,'Выгрузка из ревьюшницы'!AJ628,INDEX('Доп настройки участников'!J:J,2+N628))</f>
        <v>0</v>
      </c>
      <c r="I628" s="16" t="str">
        <f>IFERROR(IF($H628=0,"",INDEX(Разметка!B:B,MATCH($H628,Разметка!A:A,0))),0)</f>
        <v/>
      </c>
      <c r="J628" s="16" t="str">
        <f>IFERROR(IF($H628=0,"",INDEX(Разметка!C:C,MATCH($H628,Разметка!A:A,0))),0)</f>
        <v/>
      </c>
      <c r="K628" s="16" t="e">
        <f>IF($F628&gt;0,IFERROR(MATCH(A628,'Доп настройки участников'!A:A,0),-1)*(-1),0)</f>
        <v>#N/A</v>
      </c>
      <c r="L628" s="16" t="str">
        <f t="shared" si="78"/>
        <v>Нет</v>
      </c>
      <c r="M628" s="33" t="b">
        <f t="shared" si="79"/>
        <v>0</v>
      </c>
      <c r="N628" s="33">
        <f t="shared" si="80"/>
        <v>596</v>
      </c>
      <c r="O628" s="33">
        <v>627</v>
      </c>
      <c r="AG628" s="20" t="str">
        <f t="shared" si="75"/>
        <v>00</v>
      </c>
      <c r="AH628" s="7">
        <f t="shared" si="76"/>
        <v>0</v>
      </c>
      <c r="AI628">
        <f t="shared" si="77"/>
        <v>0</v>
      </c>
      <c r="AJ628">
        <f t="shared" si="81"/>
        <v>0</v>
      </c>
      <c r="AK628">
        <f t="shared" si="81"/>
        <v>0</v>
      </c>
      <c r="AL628">
        <f t="shared" si="81"/>
        <v>0</v>
      </c>
      <c r="AM628">
        <f t="shared" si="81"/>
        <v>0</v>
      </c>
      <c r="AN628">
        <f t="shared" si="81"/>
        <v>0</v>
      </c>
      <c r="AO628">
        <f t="shared" si="81"/>
        <v>0</v>
      </c>
    </row>
    <row r="629" spans="1:41" x14ac:dyDescent="0.25">
      <c r="A629" s="13">
        <f>IF(M629,'Выгрузка из ревьюшницы'!B629,INDEX('Доп настройки участников'!D:D,2+N629))</f>
        <v>0</v>
      </c>
      <c r="B629" s="13">
        <f>IF(M629,'Выгрузка из ревьюшницы'!C629,INDEX('Доп настройки участников'!E:E,2+N629))</f>
        <v>0</v>
      </c>
      <c r="C629" s="13">
        <f>IF(M629,'Выгрузка из ревьюшницы'!H629,INDEX('Доп настройки участников'!F:F,2+N629))</f>
        <v>0</v>
      </c>
      <c r="D629" s="13">
        <f>IF(M629,'Выгрузка из ревьюшницы'!J629,INDEX('Доп настройки участников'!G:G,2+N629))</f>
        <v>0</v>
      </c>
      <c r="E629" s="13" t="e">
        <f>INDEX('Сопоставление оценок'!$A$3:$A$14,MATCH(IF(M629,'Выгрузка из ревьюшницы'!K629,INDEX('Доп настройки участников'!H:H,2+N629)),'Сопоставление оценок'!$C$3:$C$14,0))</f>
        <v>#N/A</v>
      </c>
      <c r="F629" s="13" t="e">
        <f>INDEX('Сопоставление оценок'!$B$3:$B$14,MATCH(Table13[[#This Row],[mark_at_review]],'Сопоставление оценок'!$C$3:$C$14,0))</f>
        <v>#N/A</v>
      </c>
      <c r="G629" s="13">
        <f>IF(M629,IFERROR(IF(OR('Выгрузка из ревьюшницы'!X629,'Выгрузка из ревьюшницы'!Z629),1,0),0),INDEX('Доп настройки участников'!I:I,2+N629))</f>
        <v>0</v>
      </c>
      <c r="H629" s="13">
        <f>IF(M629,'Выгрузка из ревьюшницы'!AJ629,INDEX('Доп настройки участников'!J:J,2+N629))</f>
        <v>0</v>
      </c>
      <c r="I629" s="16" t="str">
        <f>IFERROR(IF($H629=0,"",INDEX(Разметка!B:B,MATCH($H629,Разметка!A:A,0))),0)</f>
        <v/>
      </c>
      <c r="J629" s="16" t="str">
        <f>IFERROR(IF($H629=0,"",INDEX(Разметка!C:C,MATCH($H629,Разметка!A:A,0))),0)</f>
        <v/>
      </c>
      <c r="K629" s="16" t="e">
        <f>IF($F629&gt;0,IFERROR(MATCH(A629,'Доп настройки участников'!A:A,0),-1)*(-1),0)</f>
        <v>#N/A</v>
      </c>
      <c r="L629" s="16" t="str">
        <f t="shared" si="78"/>
        <v>Нет</v>
      </c>
      <c r="M629" s="33" t="b">
        <f t="shared" si="79"/>
        <v>0</v>
      </c>
      <c r="N629" s="33">
        <f t="shared" si="80"/>
        <v>597</v>
      </c>
      <c r="O629" s="33">
        <v>628</v>
      </c>
      <c r="AG629" s="20" t="str">
        <f t="shared" si="75"/>
        <v>00</v>
      </c>
      <c r="AH629" s="7">
        <f t="shared" si="76"/>
        <v>0</v>
      </c>
      <c r="AI629">
        <f t="shared" si="77"/>
        <v>0</v>
      </c>
      <c r="AJ629">
        <f t="shared" si="81"/>
        <v>0</v>
      </c>
      <c r="AK629">
        <f t="shared" si="81"/>
        <v>0</v>
      </c>
      <c r="AL629">
        <f t="shared" si="81"/>
        <v>0</v>
      </c>
      <c r="AM629">
        <f t="shared" si="81"/>
        <v>0</v>
      </c>
      <c r="AN629">
        <f t="shared" si="81"/>
        <v>0</v>
      </c>
      <c r="AO629">
        <f t="shared" si="81"/>
        <v>0</v>
      </c>
    </row>
    <row r="630" spans="1:41" x14ac:dyDescent="0.25">
      <c r="A630" s="13">
        <f>IF(M630,'Выгрузка из ревьюшницы'!B630,INDEX('Доп настройки участников'!D:D,2+N630))</f>
        <v>0</v>
      </c>
      <c r="B630" s="13">
        <f>IF(M630,'Выгрузка из ревьюшницы'!C630,INDEX('Доп настройки участников'!E:E,2+N630))</f>
        <v>0</v>
      </c>
      <c r="C630" s="13">
        <f>IF(M630,'Выгрузка из ревьюшницы'!H630,INDEX('Доп настройки участников'!F:F,2+N630))</f>
        <v>0</v>
      </c>
      <c r="D630" s="13">
        <f>IF(M630,'Выгрузка из ревьюшницы'!J630,INDEX('Доп настройки участников'!G:G,2+N630))</f>
        <v>0</v>
      </c>
      <c r="E630" s="13" t="e">
        <f>INDEX('Сопоставление оценок'!$A$3:$A$14,MATCH(IF(M630,'Выгрузка из ревьюшницы'!K630,INDEX('Доп настройки участников'!H:H,2+N630)),'Сопоставление оценок'!$C$3:$C$14,0))</f>
        <v>#N/A</v>
      </c>
      <c r="F630" s="13" t="e">
        <f>INDEX('Сопоставление оценок'!$B$3:$B$14,MATCH(Table13[[#This Row],[mark_at_review]],'Сопоставление оценок'!$C$3:$C$14,0))</f>
        <v>#N/A</v>
      </c>
      <c r="G630" s="13">
        <f>IF(M630,IFERROR(IF(OR('Выгрузка из ревьюшницы'!X630,'Выгрузка из ревьюшницы'!Z630),1,0),0),INDEX('Доп настройки участников'!I:I,2+N630))</f>
        <v>0</v>
      </c>
      <c r="H630" s="13">
        <f>IF(M630,'Выгрузка из ревьюшницы'!AJ630,INDEX('Доп настройки участников'!J:J,2+N630))</f>
        <v>0</v>
      </c>
      <c r="I630" s="16" t="str">
        <f>IFERROR(IF($H630=0,"",INDEX(Разметка!B:B,MATCH($H630,Разметка!A:A,0))),0)</f>
        <v/>
      </c>
      <c r="J630" s="16" t="str">
        <f>IFERROR(IF($H630=0,"",INDEX(Разметка!C:C,MATCH($H630,Разметка!A:A,0))),0)</f>
        <v/>
      </c>
      <c r="K630" s="16" t="e">
        <f>IF($F630&gt;0,IFERROR(MATCH(A630,'Доп настройки участников'!A:A,0),-1)*(-1),0)</f>
        <v>#N/A</v>
      </c>
      <c r="L630" s="16" t="str">
        <f t="shared" si="78"/>
        <v>Нет</v>
      </c>
      <c r="M630" s="33" t="b">
        <f t="shared" si="79"/>
        <v>0</v>
      </c>
      <c r="N630" s="33">
        <f t="shared" si="80"/>
        <v>598</v>
      </c>
      <c r="O630" s="33">
        <v>629</v>
      </c>
      <c r="AG630" s="20" t="str">
        <f t="shared" si="75"/>
        <v>00</v>
      </c>
      <c r="AH630" s="7">
        <f t="shared" si="76"/>
        <v>0</v>
      </c>
      <c r="AI630">
        <f t="shared" si="77"/>
        <v>0</v>
      </c>
      <c r="AJ630">
        <f t="shared" si="81"/>
        <v>0</v>
      </c>
      <c r="AK630">
        <f t="shared" si="81"/>
        <v>0</v>
      </c>
      <c r="AL630">
        <f t="shared" si="81"/>
        <v>0</v>
      </c>
      <c r="AM630">
        <f t="shared" si="81"/>
        <v>0</v>
      </c>
      <c r="AN630">
        <f t="shared" si="81"/>
        <v>0</v>
      </c>
      <c r="AO630">
        <f t="shared" si="81"/>
        <v>0</v>
      </c>
    </row>
    <row r="631" spans="1:41" x14ac:dyDescent="0.25">
      <c r="A631" s="13">
        <f>IF(M631,'Выгрузка из ревьюшницы'!B631,INDEX('Доп настройки участников'!D:D,2+N631))</f>
        <v>0</v>
      </c>
      <c r="B631" s="13">
        <f>IF(M631,'Выгрузка из ревьюшницы'!C631,INDEX('Доп настройки участников'!E:E,2+N631))</f>
        <v>0</v>
      </c>
      <c r="C631" s="13">
        <f>IF(M631,'Выгрузка из ревьюшницы'!H631,INDEX('Доп настройки участников'!F:F,2+N631))</f>
        <v>0</v>
      </c>
      <c r="D631" s="13">
        <f>IF(M631,'Выгрузка из ревьюшницы'!J631,INDEX('Доп настройки участников'!G:G,2+N631))</f>
        <v>0</v>
      </c>
      <c r="E631" s="13" t="e">
        <f>INDEX('Сопоставление оценок'!$A$3:$A$14,MATCH(IF(M631,'Выгрузка из ревьюшницы'!K631,INDEX('Доп настройки участников'!H:H,2+N631)),'Сопоставление оценок'!$C$3:$C$14,0))</f>
        <v>#N/A</v>
      </c>
      <c r="F631" s="13" t="e">
        <f>INDEX('Сопоставление оценок'!$B$3:$B$14,MATCH(Table13[[#This Row],[mark_at_review]],'Сопоставление оценок'!$C$3:$C$14,0))</f>
        <v>#N/A</v>
      </c>
      <c r="G631" s="13">
        <f>IF(M631,IFERROR(IF(OR('Выгрузка из ревьюшницы'!X631,'Выгрузка из ревьюшницы'!Z631),1,0),0),INDEX('Доп настройки участников'!I:I,2+N631))</f>
        <v>0</v>
      </c>
      <c r="H631" s="13">
        <f>IF(M631,'Выгрузка из ревьюшницы'!AJ631,INDEX('Доп настройки участников'!J:J,2+N631))</f>
        <v>0</v>
      </c>
      <c r="I631" s="16" t="str">
        <f>IFERROR(IF($H631=0,"",INDEX(Разметка!B:B,MATCH($H631,Разметка!A:A,0))),0)</f>
        <v/>
      </c>
      <c r="J631" s="16" t="str">
        <f>IFERROR(IF($H631=0,"",INDEX(Разметка!C:C,MATCH($H631,Разметка!A:A,0))),0)</f>
        <v/>
      </c>
      <c r="K631" s="16" t="e">
        <f>IF($F631&gt;0,IFERROR(MATCH(A631,'Доп настройки участников'!A:A,0),-1)*(-1),0)</f>
        <v>#N/A</v>
      </c>
      <c r="L631" s="16" t="str">
        <f t="shared" si="78"/>
        <v>Нет</v>
      </c>
      <c r="M631" s="33" t="b">
        <f t="shared" si="79"/>
        <v>0</v>
      </c>
      <c r="N631" s="33">
        <f t="shared" si="80"/>
        <v>599</v>
      </c>
      <c r="O631" s="33">
        <v>630</v>
      </c>
      <c r="AG631" s="20" t="str">
        <f t="shared" si="75"/>
        <v>00</v>
      </c>
      <c r="AH631" s="7">
        <f t="shared" si="76"/>
        <v>0</v>
      </c>
      <c r="AI631">
        <f t="shared" si="77"/>
        <v>0</v>
      </c>
      <c r="AJ631">
        <f t="shared" si="81"/>
        <v>0</v>
      </c>
      <c r="AK631">
        <f t="shared" si="81"/>
        <v>0</v>
      </c>
      <c r="AL631">
        <f t="shared" si="81"/>
        <v>0</v>
      </c>
      <c r="AM631">
        <f t="shared" si="81"/>
        <v>0</v>
      </c>
      <c r="AN631">
        <f t="shared" si="81"/>
        <v>0</v>
      </c>
      <c r="AO631">
        <f t="shared" si="81"/>
        <v>0</v>
      </c>
    </row>
    <row r="632" spans="1:41" x14ac:dyDescent="0.25">
      <c r="A632" s="13">
        <f>IF(M632,'Выгрузка из ревьюшницы'!B632,INDEX('Доп настройки участников'!D:D,2+N632))</f>
        <v>0</v>
      </c>
      <c r="B632" s="13">
        <f>IF(M632,'Выгрузка из ревьюшницы'!C632,INDEX('Доп настройки участников'!E:E,2+N632))</f>
        <v>0</v>
      </c>
      <c r="C632" s="13">
        <f>IF(M632,'Выгрузка из ревьюшницы'!H632,INDEX('Доп настройки участников'!F:F,2+N632))</f>
        <v>0</v>
      </c>
      <c r="D632" s="13">
        <f>IF(M632,'Выгрузка из ревьюшницы'!J632,INDEX('Доп настройки участников'!G:G,2+N632))</f>
        <v>0</v>
      </c>
      <c r="E632" s="13" t="e">
        <f>INDEX('Сопоставление оценок'!$A$3:$A$14,MATCH(IF(M632,'Выгрузка из ревьюшницы'!K632,INDEX('Доп настройки участников'!H:H,2+N632)),'Сопоставление оценок'!$C$3:$C$14,0))</f>
        <v>#N/A</v>
      </c>
      <c r="F632" s="13" t="e">
        <f>INDEX('Сопоставление оценок'!$B$3:$B$14,MATCH(Table13[[#This Row],[mark_at_review]],'Сопоставление оценок'!$C$3:$C$14,0))</f>
        <v>#N/A</v>
      </c>
      <c r="G632" s="13">
        <f>IF(M632,IFERROR(IF(OR('Выгрузка из ревьюшницы'!X632,'Выгрузка из ревьюшницы'!Z632),1,0),0),INDEX('Доп настройки участников'!I:I,2+N632))</f>
        <v>0</v>
      </c>
      <c r="H632" s="13">
        <f>IF(M632,'Выгрузка из ревьюшницы'!AJ632,INDEX('Доп настройки участников'!J:J,2+N632))</f>
        <v>0</v>
      </c>
      <c r="I632" s="16" t="str">
        <f>IFERROR(IF($H632=0,"",INDEX(Разметка!B:B,MATCH($H632,Разметка!A:A,0))),0)</f>
        <v/>
      </c>
      <c r="J632" s="16" t="str">
        <f>IFERROR(IF($H632=0,"",INDEX(Разметка!C:C,MATCH($H632,Разметка!A:A,0))),0)</f>
        <v/>
      </c>
      <c r="K632" s="16" t="e">
        <f>IF($F632&gt;0,IFERROR(MATCH(A632,'Доп настройки участников'!A:A,0),-1)*(-1),0)</f>
        <v>#N/A</v>
      </c>
      <c r="L632" s="16" t="str">
        <f t="shared" si="78"/>
        <v>Нет</v>
      </c>
      <c r="M632" s="33" t="b">
        <f t="shared" si="79"/>
        <v>0</v>
      </c>
      <c r="N632" s="33">
        <f t="shared" si="80"/>
        <v>600</v>
      </c>
      <c r="O632" s="33">
        <v>631</v>
      </c>
      <c r="AG632" s="20" t="str">
        <f t="shared" ref="AG632:AG695" si="82">AI632&amp;AH632</f>
        <v>00</v>
      </c>
      <c r="AH632" s="7">
        <f t="shared" ref="AH632:AH695" si="83">Y632</f>
        <v>0</v>
      </c>
      <c r="AI632">
        <f t="shared" ref="AI632:AI695" si="84">Z632</f>
        <v>0</v>
      </c>
      <c r="AJ632">
        <f t="shared" si="81"/>
        <v>0</v>
      </c>
      <c r="AK632">
        <f t="shared" si="81"/>
        <v>0</v>
      </c>
      <c r="AL632">
        <f t="shared" si="81"/>
        <v>0</v>
      </c>
      <c r="AM632">
        <f t="shared" si="81"/>
        <v>0</v>
      </c>
      <c r="AN632">
        <f t="shared" si="81"/>
        <v>0</v>
      </c>
      <c r="AO632">
        <f t="shared" si="81"/>
        <v>0</v>
      </c>
    </row>
    <row r="633" spans="1:41" x14ac:dyDescent="0.25">
      <c r="A633" s="13">
        <f>IF(M633,'Выгрузка из ревьюшницы'!B633,INDEX('Доп настройки участников'!D:D,2+N633))</f>
        <v>0</v>
      </c>
      <c r="B633" s="13">
        <f>IF(M633,'Выгрузка из ревьюшницы'!C633,INDEX('Доп настройки участников'!E:E,2+N633))</f>
        <v>0</v>
      </c>
      <c r="C633" s="13">
        <f>IF(M633,'Выгрузка из ревьюшницы'!H633,INDEX('Доп настройки участников'!F:F,2+N633))</f>
        <v>0</v>
      </c>
      <c r="D633" s="13">
        <f>IF(M633,'Выгрузка из ревьюшницы'!J633,INDEX('Доп настройки участников'!G:G,2+N633))</f>
        <v>0</v>
      </c>
      <c r="E633" s="13" t="e">
        <f>INDEX('Сопоставление оценок'!$A$3:$A$14,MATCH(IF(M633,'Выгрузка из ревьюшницы'!K633,INDEX('Доп настройки участников'!H:H,2+N633)),'Сопоставление оценок'!$C$3:$C$14,0))</f>
        <v>#N/A</v>
      </c>
      <c r="F633" s="13" t="e">
        <f>INDEX('Сопоставление оценок'!$B$3:$B$14,MATCH(Table13[[#This Row],[mark_at_review]],'Сопоставление оценок'!$C$3:$C$14,0))</f>
        <v>#N/A</v>
      </c>
      <c r="G633" s="13">
        <f>IF(M633,IFERROR(IF(OR('Выгрузка из ревьюшницы'!X633,'Выгрузка из ревьюшницы'!Z633),1,0),0),INDEX('Доп настройки участников'!I:I,2+N633))</f>
        <v>0</v>
      </c>
      <c r="H633" s="13">
        <f>IF(M633,'Выгрузка из ревьюшницы'!AJ633,INDEX('Доп настройки участников'!J:J,2+N633))</f>
        <v>0</v>
      </c>
      <c r="I633" s="16" t="str">
        <f>IFERROR(IF($H633=0,"",INDEX(Разметка!B:B,MATCH($H633,Разметка!A:A,0))),0)</f>
        <v/>
      </c>
      <c r="J633" s="16" t="str">
        <f>IFERROR(IF($H633=0,"",INDEX(Разметка!C:C,MATCH($H633,Разметка!A:A,0))),0)</f>
        <v/>
      </c>
      <c r="K633" s="16" t="e">
        <f>IF($F633&gt;0,IFERROR(MATCH(A633,'Доп настройки участников'!A:A,0),-1)*(-1),0)</f>
        <v>#N/A</v>
      </c>
      <c r="L633" s="16" t="str">
        <f t="shared" si="78"/>
        <v>Нет</v>
      </c>
      <c r="M633" s="33" t="b">
        <f t="shared" si="79"/>
        <v>0</v>
      </c>
      <c r="N633" s="33">
        <f t="shared" si="80"/>
        <v>601</v>
      </c>
      <c r="O633" s="33">
        <v>632</v>
      </c>
      <c r="AG633" s="20" t="str">
        <f t="shared" si="82"/>
        <v>00</v>
      </c>
      <c r="AH633" s="7">
        <f t="shared" si="83"/>
        <v>0</v>
      </c>
      <c r="AI633">
        <f t="shared" si="84"/>
        <v>0</v>
      </c>
      <c r="AJ633">
        <f t="shared" si="81"/>
        <v>0</v>
      </c>
      <c r="AK633">
        <f t="shared" si="81"/>
        <v>0</v>
      </c>
      <c r="AL633">
        <f t="shared" si="81"/>
        <v>0</v>
      </c>
      <c r="AM633">
        <f t="shared" si="81"/>
        <v>0</v>
      </c>
      <c r="AN633">
        <f t="shared" si="81"/>
        <v>0</v>
      </c>
      <c r="AO633">
        <f t="shared" si="81"/>
        <v>0</v>
      </c>
    </row>
    <row r="634" spans="1:41" x14ac:dyDescent="0.25">
      <c r="A634" s="13">
        <f>IF(M634,'Выгрузка из ревьюшницы'!B634,INDEX('Доп настройки участников'!D:D,2+N634))</f>
        <v>0</v>
      </c>
      <c r="B634" s="13">
        <f>IF(M634,'Выгрузка из ревьюшницы'!C634,INDEX('Доп настройки участников'!E:E,2+N634))</f>
        <v>0</v>
      </c>
      <c r="C634" s="13">
        <f>IF(M634,'Выгрузка из ревьюшницы'!H634,INDEX('Доп настройки участников'!F:F,2+N634))</f>
        <v>0</v>
      </c>
      <c r="D634" s="13">
        <f>IF(M634,'Выгрузка из ревьюшницы'!J634,INDEX('Доп настройки участников'!G:G,2+N634))</f>
        <v>0</v>
      </c>
      <c r="E634" s="13" t="e">
        <f>INDEX('Сопоставление оценок'!$A$3:$A$14,MATCH(IF(M634,'Выгрузка из ревьюшницы'!K634,INDEX('Доп настройки участников'!H:H,2+N634)),'Сопоставление оценок'!$C$3:$C$14,0))</f>
        <v>#N/A</v>
      </c>
      <c r="F634" s="13" t="e">
        <f>INDEX('Сопоставление оценок'!$B$3:$B$14,MATCH(Table13[[#This Row],[mark_at_review]],'Сопоставление оценок'!$C$3:$C$14,0))</f>
        <v>#N/A</v>
      </c>
      <c r="G634" s="13">
        <f>IF(M634,IFERROR(IF(OR('Выгрузка из ревьюшницы'!X634,'Выгрузка из ревьюшницы'!Z634),1,0),0),INDEX('Доп настройки участников'!I:I,2+N634))</f>
        <v>0</v>
      </c>
      <c r="H634" s="13">
        <f>IF(M634,'Выгрузка из ревьюшницы'!AJ634,INDEX('Доп настройки участников'!J:J,2+N634))</f>
        <v>0</v>
      </c>
      <c r="I634" s="16" t="str">
        <f>IFERROR(IF($H634=0,"",INDEX(Разметка!B:B,MATCH($H634,Разметка!A:A,0))),0)</f>
        <v/>
      </c>
      <c r="J634" s="16" t="str">
        <f>IFERROR(IF($H634=0,"",INDEX(Разметка!C:C,MATCH($H634,Разметка!A:A,0))),0)</f>
        <v/>
      </c>
      <c r="K634" s="16" t="e">
        <f>IF($F634&gt;0,IFERROR(MATCH(A634,'Доп настройки участников'!A:A,0),-1)*(-1),0)</f>
        <v>#N/A</v>
      </c>
      <c r="L634" s="16" t="str">
        <f t="shared" si="78"/>
        <v>Нет</v>
      </c>
      <c r="M634" s="33" t="b">
        <f t="shared" si="79"/>
        <v>0</v>
      </c>
      <c r="N634" s="33">
        <f t="shared" si="80"/>
        <v>602</v>
      </c>
      <c r="O634" s="33">
        <v>633</v>
      </c>
      <c r="AG634" s="20" t="str">
        <f t="shared" si="82"/>
        <v>00</v>
      </c>
      <c r="AH634" s="7">
        <f t="shared" si="83"/>
        <v>0</v>
      </c>
      <c r="AI634">
        <f t="shared" si="84"/>
        <v>0</v>
      </c>
      <c r="AJ634">
        <f t="shared" si="81"/>
        <v>0</v>
      </c>
      <c r="AK634">
        <f t="shared" si="81"/>
        <v>0</v>
      </c>
      <c r="AL634">
        <f t="shared" si="81"/>
        <v>0</v>
      </c>
      <c r="AM634">
        <f t="shared" si="81"/>
        <v>0</v>
      </c>
      <c r="AN634">
        <f t="shared" si="81"/>
        <v>0</v>
      </c>
      <c r="AO634">
        <f t="shared" si="81"/>
        <v>0</v>
      </c>
    </row>
    <row r="635" spans="1:41" x14ac:dyDescent="0.25">
      <c r="A635" s="13">
        <f>IF(M635,'Выгрузка из ревьюшницы'!B635,INDEX('Доп настройки участников'!D:D,2+N635))</f>
        <v>0</v>
      </c>
      <c r="B635" s="13">
        <f>IF(M635,'Выгрузка из ревьюшницы'!C635,INDEX('Доп настройки участников'!E:E,2+N635))</f>
        <v>0</v>
      </c>
      <c r="C635" s="13">
        <f>IF(M635,'Выгрузка из ревьюшницы'!H635,INDEX('Доп настройки участников'!F:F,2+N635))</f>
        <v>0</v>
      </c>
      <c r="D635" s="13">
        <f>IF(M635,'Выгрузка из ревьюшницы'!J635,INDEX('Доп настройки участников'!G:G,2+N635))</f>
        <v>0</v>
      </c>
      <c r="E635" s="13" t="e">
        <f>INDEX('Сопоставление оценок'!$A$3:$A$14,MATCH(IF(M635,'Выгрузка из ревьюшницы'!K635,INDEX('Доп настройки участников'!H:H,2+N635)),'Сопоставление оценок'!$C$3:$C$14,0))</f>
        <v>#N/A</v>
      </c>
      <c r="F635" s="13" t="e">
        <f>INDEX('Сопоставление оценок'!$B$3:$B$14,MATCH(Table13[[#This Row],[mark_at_review]],'Сопоставление оценок'!$C$3:$C$14,0))</f>
        <v>#N/A</v>
      </c>
      <c r="G635" s="13">
        <f>IF(M635,IFERROR(IF(OR('Выгрузка из ревьюшницы'!X635,'Выгрузка из ревьюшницы'!Z635),1,0),0),INDEX('Доп настройки участников'!I:I,2+N635))</f>
        <v>0</v>
      </c>
      <c r="H635" s="13">
        <f>IF(M635,'Выгрузка из ревьюшницы'!AJ635,INDEX('Доп настройки участников'!J:J,2+N635))</f>
        <v>0</v>
      </c>
      <c r="I635" s="16" t="str">
        <f>IFERROR(IF($H635=0,"",INDEX(Разметка!B:B,MATCH($H635,Разметка!A:A,0))),0)</f>
        <v/>
      </c>
      <c r="J635" s="16" t="str">
        <f>IFERROR(IF($H635=0,"",INDEX(Разметка!C:C,MATCH($H635,Разметка!A:A,0))),0)</f>
        <v/>
      </c>
      <c r="K635" s="16" t="e">
        <f>IF($F635&gt;0,IFERROR(MATCH(A635,'Доп настройки участников'!A:A,0),-1)*(-1),0)</f>
        <v>#N/A</v>
      </c>
      <c r="L635" s="16" t="str">
        <f t="shared" si="78"/>
        <v>Нет</v>
      </c>
      <c r="M635" s="33" t="b">
        <f t="shared" si="79"/>
        <v>0</v>
      </c>
      <c r="N635" s="33">
        <f t="shared" si="80"/>
        <v>603</v>
      </c>
      <c r="O635" s="33">
        <v>634</v>
      </c>
      <c r="AG635" s="20" t="str">
        <f t="shared" si="82"/>
        <v>00</v>
      </c>
      <c r="AH635" s="7">
        <f t="shared" si="83"/>
        <v>0</v>
      </c>
      <c r="AI635">
        <f t="shared" si="84"/>
        <v>0</v>
      </c>
      <c r="AJ635">
        <f t="shared" si="81"/>
        <v>0</v>
      </c>
      <c r="AK635">
        <f t="shared" si="81"/>
        <v>0</v>
      </c>
      <c r="AL635">
        <f t="shared" si="81"/>
        <v>0</v>
      </c>
      <c r="AM635">
        <f t="shared" si="81"/>
        <v>0</v>
      </c>
      <c r="AN635">
        <f t="shared" si="81"/>
        <v>0</v>
      </c>
      <c r="AO635">
        <f t="shared" si="81"/>
        <v>0</v>
      </c>
    </row>
    <row r="636" spans="1:41" x14ac:dyDescent="0.25">
      <c r="A636" s="13">
        <f>IF(M636,'Выгрузка из ревьюшницы'!B636,INDEX('Доп настройки участников'!D:D,2+N636))</f>
        <v>0</v>
      </c>
      <c r="B636" s="13">
        <f>IF(M636,'Выгрузка из ревьюшницы'!C636,INDEX('Доп настройки участников'!E:E,2+N636))</f>
        <v>0</v>
      </c>
      <c r="C636" s="13">
        <f>IF(M636,'Выгрузка из ревьюшницы'!H636,INDEX('Доп настройки участников'!F:F,2+N636))</f>
        <v>0</v>
      </c>
      <c r="D636" s="13">
        <f>IF(M636,'Выгрузка из ревьюшницы'!J636,INDEX('Доп настройки участников'!G:G,2+N636))</f>
        <v>0</v>
      </c>
      <c r="E636" s="13" t="e">
        <f>INDEX('Сопоставление оценок'!$A$3:$A$14,MATCH(IF(M636,'Выгрузка из ревьюшницы'!K636,INDEX('Доп настройки участников'!H:H,2+N636)),'Сопоставление оценок'!$C$3:$C$14,0))</f>
        <v>#N/A</v>
      </c>
      <c r="F636" s="13" t="e">
        <f>INDEX('Сопоставление оценок'!$B$3:$B$14,MATCH(Table13[[#This Row],[mark_at_review]],'Сопоставление оценок'!$C$3:$C$14,0))</f>
        <v>#N/A</v>
      </c>
      <c r="G636" s="13">
        <f>IF(M636,IFERROR(IF(OR('Выгрузка из ревьюшницы'!X636,'Выгрузка из ревьюшницы'!Z636),1,0),0),INDEX('Доп настройки участников'!I:I,2+N636))</f>
        <v>0</v>
      </c>
      <c r="H636" s="13">
        <f>IF(M636,'Выгрузка из ревьюшницы'!AJ636,INDEX('Доп настройки участников'!J:J,2+N636))</f>
        <v>0</v>
      </c>
      <c r="I636" s="16" t="str">
        <f>IFERROR(IF($H636=0,"",INDEX(Разметка!B:B,MATCH($H636,Разметка!A:A,0))),0)</f>
        <v/>
      </c>
      <c r="J636" s="16" t="str">
        <f>IFERROR(IF($H636=0,"",INDEX(Разметка!C:C,MATCH($H636,Разметка!A:A,0))),0)</f>
        <v/>
      </c>
      <c r="K636" s="16" t="e">
        <f>IF($F636&gt;0,IFERROR(MATCH(A636,'Доп настройки участников'!A:A,0),-1)*(-1),0)</f>
        <v>#N/A</v>
      </c>
      <c r="L636" s="16" t="str">
        <f t="shared" si="78"/>
        <v>Нет</v>
      </c>
      <c r="M636" s="33" t="b">
        <f t="shared" si="79"/>
        <v>0</v>
      </c>
      <c r="N636" s="33">
        <f t="shared" si="80"/>
        <v>604</v>
      </c>
      <c r="O636" s="33">
        <v>635</v>
      </c>
      <c r="AG636" s="20" t="str">
        <f t="shared" si="82"/>
        <v>00</v>
      </c>
      <c r="AH636" s="7">
        <f t="shared" si="83"/>
        <v>0</v>
      </c>
      <c r="AI636">
        <f t="shared" si="84"/>
        <v>0</v>
      </c>
      <c r="AJ636">
        <f t="shared" si="81"/>
        <v>0</v>
      </c>
      <c r="AK636">
        <f t="shared" si="81"/>
        <v>0</v>
      </c>
      <c r="AL636">
        <f t="shared" si="81"/>
        <v>0</v>
      </c>
      <c r="AM636">
        <f t="shared" si="81"/>
        <v>0</v>
      </c>
      <c r="AN636">
        <f t="shared" si="81"/>
        <v>0</v>
      </c>
      <c r="AO636">
        <f t="shared" si="81"/>
        <v>0</v>
      </c>
    </row>
    <row r="637" spans="1:41" x14ac:dyDescent="0.25">
      <c r="A637" s="13">
        <f>IF(M637,'Выгрузка из ревьюшницы'!B637,INDEX('Доп настройки участников'!D:D,2+N637))</f>
        <v>0</v>
      </c>
      <c r="B637" s="13">
        <f>IF(M637,'Выгрузка из ревьюшницы'!C637,INDEX('Доп настройки участников'!E:E,2+N637))</f>
        <v>0</v>
      </c>
      <c r="C637" s="13">
        <f>IF(M637,'Выгрузка из ревьюшницы'!H637,INDEX('Доп настройки участников'!F:F,2+N637))</f>
        <v>0</v>
      </c>
      <c r="D637" s="13">
        <f>IF(M637,'Выгрузка из ревьюшницы'!J637,INDEX('Доп настройки участников'!G:G,2+N637))</f>
        <v>0</v>
      </c>
      <c r="E637" s="13" t="e">
        <f>INDEX('Сопоставление оценок'!$A$3:$A$14,MATCH(IF(M637,'Выгрузка из ревьюшницы'!K637,INDEX('Доп настройки участников'!H:H,2+N637)),'Сопоставление оценок'!$C$3:$C$14,0))</f>
        <v>#N/A</v>
      </c>
      <c r="F637" s="13" t="e">
        <f>INDEX('Сопоставление оценок'!$B$3:$B$14,MATCH(Table13[[#This Row],[mark_at_review]],'Сопоставление оценок'!$C$3:$C$14,0))</f>
        <v>#N/A</v>
      </c>
      <c r="G637" s="13">
        <f>IF(M637,IFERROR(IF(OR('Выгрузка из ревьюшницы'!X637,'Выгрузка из ревьюшницы'!Z637),1,0),0),INDEX('Доп настройки участников'!I:I,2+N637))</f>
        <v>0</v>
      </c>
      <c r="H637" s="13">
        <f>IF(M637,'Выгрузка из ревьюшницы'!AJ637,INDEX('Доп настройки участников'!J:J,2+N637))</f>
        <v>0</v>
      </c>
      <c r="I637" s="16" t="str">
        <f>IFERROR(IF($H637=0,"",INDEX(Разметка!B:B,MATCH($H637,Разметка!A:A,0))),0)</f>
        <v/>
      </c>
      <c r="J637" s="16" t="str">
        <f>IFERROR(IF($H637=0,"",INDEX(Разметка!C:C,MATCH($H637,Разметка!A:A,0))),0)</f>
        <v/>
      </c>
      <c r="K637" s="16" t="e">
        <f>IF($F637&gt;0,IFERROR(MATCH(A637,'Доп настройки участников'!A:A,0),-1)*(-1),0)</f>
        <v>#N/A</v>
      </c>
      <c r="L637" s="16" t="str">
        <f t="shared" si="78"/>
        <v>Нет</v>
      </c>
      <c r="M637" s="33" t="b">
        <f t="shared" si="79"/>
        <v>0</v>
      </c>
      <c r="N637" s="33">
        <f t="shared" si="80"/>
        <v>605</v>
      </c>
      <c r="O637" s="33">
        <v>636</v>
      </c>
      <c r="AG637" s="20" t="str">
        <f t="shared" si="82"/>
        <v>00</v>
      </c>
      <c r="AH637" s="7">
        <f t="shared" si="83"/>
        <v>0</v>
      </c>
      <c r="AI637">
        <f t="shared" si="84"/>
        <v>0</v>
      </c>
      <c r="AJ637">
        <f t="shared" si="81"/>
        <v>0</v>
      </c>
      <c r="AK637">
        <f t="shared" si="81"/>
        <v>0</v>
      </c>
      <c r="AL637">
        <f t="shared" si="81"/>
        <v>0</v>
      </c>
      <c r="AM637">
        <f t="shared" si="81"/>
        <v>0</v>
      </c>
      <c r="AN637">
        <f t="shared" si="81"/>
        <v>0</v>
      </c>
      <c r="AO637">
        <f t="shared" si="81"/>
        <v>0</v>
      </c>
    </row>
    <row r="638" spans="1:41" x14ac:dyDescent="0.25">
      <c r="A638" s="13">
        <f>IF(M638,'Выгрузка из ревьюшницы'!B638,INDEX('Доп настройки участников'!D:D,2+N638))</f>
        <v>0</v>
      </c>
      <c r="B638" s="13">
        <f>IF(M638,'Выгрузка из ревьюшницы'!C638,INDEX('Доп настройки участников'!E:E,2+N638))</f>
        <v>0</v>
      </c>
      <c r="C638" s="13">
        <f>IF(M638,'Выгрузка из ревьюшницы'!H638,INDEX('Доп настройки участников'!F:F,2+N638))</f>
        <v>0</v>
      </c>
      <c r="D638" s="13">
        <f>IF(M638,'Выгрузка из ревьюшницы'!J638,INDEX('Доп настройки участников'!G:G,2+N638))</f>
        <v>0</v>
      </c>
      <c r="E638" s="13" t="e">
        <f>INDEX('Сопоставление оценок'!$A$3:$A$14,MATCH(IF(M638,'Выгрузка из ревьюшницы'!K638,INDEX('Доп настройки участников'!H:H,2+N638)),'Сопоставление оценок'!$C$3:$C$14,0))</f>
        <v>#N/A</v>
      </c>
      <c r="F638" s="13" t="e">
        <f>INDEX('Сопоставление оценок'!$B$3:$B$14,MATCH(Table13[[#This Row],[mark_at_review]],'Сопоставление оценок'!$C$3:$C$14,0))</f>
        <v>#N/A</v>
      </c>
      <c r="G638" s="13">
        <f>IF(M638,IFERROR(IF(OR('Выгрузка из ревьюшницы'!X638,'Выгрузка из ревьюшницы'!Z638),1,0),0),INDEX('Доп настройки участников'!I:I,2+N638))</f>
        <v>0</v>
      </c>
      <c r="H638" s="13">
        <f>IF(M638,'Выгрузка из ревьюшницы'!AJ638,INDEX('Доп настройки участников'!J:J,2+N638))</f>
        <v>0</v>
      </c>
      <c r="I638" s="16" t="str">
        <f>IFERROR(IF($H638=0,"",INDEX(Разметка!B:B,MATCH($H638,Разметка!A:A,0))),0)</f>
        <v/>
      </c>
      <c r="J638" s="16" t="str">
        <f>IFERROR(IF($H638=0,"",INDEX(Разметка!C:C,MATCH($H638,Разметка!A:A,0))),0)</f>
        <v/>
      </c>
      <c r="K638" s="16" t="e">
        <f>IF($F638&gt;0,IFERROR(MATCH(A638,'Доп настройки участников'!A:A,0),-1)*(-1),0)</f>
        <v>#N/A</v>
      </c>
      <c r="L638" s="16" t="str">
        <f t="shared" si="78"/>
        <v>Нет</v>
      </c>
      <c r="M638" s="33" t="b">
        <f t="shared" si="79"/>
        <v>0</v>
      </c>
      <c r="N638" s="33">
        <f t="shared" si="80"/>
        <v>606</v>
      </c>
      <c r="O638" s="33">
        <v>637</v>
      </c>
      <c r="AG638" s="20" t="str">
        <f t="shared" si="82"/>
        <v>00</v>
      </c>
      <c r="AH638" s="7">
        <f t="shared" si="83"/>
        <v>0</v>
      </c>
      <c r="AI638">
        <f t="shared" si="84"/>
        <v>0</v>
      </c>
      <c r="AJ638">
        <f t="shared" si="81"/>
        <v>0</v>
      </c>
      <c r="AK638">
        <f t="shared" si="81"/>
        <v>0</v>
      </c>
      <c r="AL638">
        <f t="shared" si="81"/>
        <v>0</v>
      </c>
      <c r="AM638">
        <f t="shared" si="81"/>
        <v>0</v>
      </c>
      <c r="AN638">
        <f t="shared" si="81"/>
        <v>0</v>
      </c>
      <c r="AO638">
        <f t="shared" si="81"/>
        <v>0</v>
      </c>
    </row>
    <row r="639" spans="1:41" x14ac:dyDescent="0.25">
      <c r="A639" s="13">
        <f>IF(M639,'Выгрузка из ревьюшницы'!B639,INDEX('Доп настройки участников'!D:D,2+N639))</f>
        <v>0</v>
      </c>
      <c r="B639" s="13">
        <f>IF(M639,'Выгрузка из ревьюшницы'!C639,INDEX('Доп настройки участников'!E:E,2+N639))</f>
        <v>0</v>
      </c>
      <c r="C639" s="13">
        <f>IF(M639,'Выгрузка из ревьюшницы'!H639,INDEX('Доп настройки участников'!F:F,2+N639))</f>
        <v>0</v>
      </c>
      <c r="D639" s="13">
        <f>IF(M639,'Выгрузка из ревьюшницы'!J639,INDEX('Доп настройки участников'!G:G,2+N639))</f>
        <v>0</v>
      </c>
      <c r="E639" s="13" t="e">
        <f>INDEX('Сопоставление оценок'!$A$3:$A$14,MATCH(IF(M639,'Выгрузка из ревьюшницы'!K639,INDEX('Доп настройки участников'!H:H,2+N639)),'Сопоставление оценок'!$C$3:$C$14,0))</f>
        <v>#N/A</v>
      </c>
      <c r="F639" s="13" t="e">
        <f>INDEX('Сопоставление оценок'!$B$3:$B$14,MATCH(Table13[[#This Row],[mark_at_review]],'Сопоставление оценок'!$C$3:$C$14,0))</f>
        <v>#N/A</v>
      </c>
      <c r="G639" s="13">
        <f>IF(M639,IFERROR(IF(OR('Выгрузка из ревьюшницы'!X639,'Выгрузка из ревьюшницы'!Z639),1,0),0),INDEX('Доп настройки участников'!I:I,2+N639))</f>
        <v>0</v>
      </c>
      <c r="H639" s="13">
        <f>IF(M639,'Выгрузка из ревьюшницы'!AJ639,INDEX('Доп настройки участников'!J:J,2+N639))</f>
        <v>0</v>
      </c>
      <c r="I639" s="16" t="str">
        <f>IFERROR(IF($H639=0,"",INDEX(Разметка!B:B,MATCH($H639,Разметка!A:A,0))),0)</f>
        <v/>
      </c>
      <c r="J639" s="16" t="str">
        <f>IFERROR(IF($H639=0,"",INDEX(Разметка!C:C,MATCH($H639,Разметка!A:A,0))),0)</f>
        <v/>
      </c>
      <c r="K639" s="16" t="e">
        <f>IF($F639&gt;0,IFERROR(MATCH(A639,'Доп настройки участников'!A:A,0),-1)*(-1),0)</f>
        <v>#N/A</v>
      </c>
      <c r="L639" s="16" t="str">
        <f t="shared" si="78"/>
        <v>Нет</v>
      </c>
      <c r="M639" s="33" t="b">
        <f t="shared" si="79"/>
        <v>0</v>
      </c>
      <c r="N639" s="33">
        <f t="shared" si="80"/>
        <v>607</v>
      </c>
      <c r="O639" s="33">
        <v>638</v>
      </c>
      <c r="AG639" s="20" t="str">
        <f t="shared" si="82"/>
        <v>00</v>
      </c>
      <c r="AH639" s="7">
        <f t="shared" si="83"/>
        <v>0</v>
      </c>
      <c r="AI639">
        <f t="shared" si="84"/>
        <v>0</v>
      </c>
      <c r="AJ639">
        <f t="shared" si="81"/>
        <v>0</v>
      </c>
      <c r="AK639">
        <f t="shared" si="81"/>
        <v>0</v>
      </c>
      <c r="AL639">
        <f t="shared" si="81"/>
        <v>0</v>
      </c>
      <c r="AM639">
        <f t="shared" si="81"/>
        <v>0</v>
      </c>
      <c r="AN639">
        <f t="shared" si="81"/>
        <v>0</v>
      </c>
      <c r="AO639">
        <f t="shared" si="81"/>
        <v>0</v>
      </c>
    </row>
    <row r="640" spans="1:41" x14ac:dyDescent="0.25">
      <c r="A640" s="13">
        <f>IF(M640,'Выгрузка из ревьюшницы'!B640,INDEX('Доп настройки участников'!D:D,2+N640))</f>
        <v>0</v>
      </c>
      <c r="B640" s="13">
        <f>IF(M640,'Выгрузка из ревьюшницы'!C640,INDEX('Доп настройки участников'!E:E,2+N640))</f>
        <v>0</v>
      </c>
      <c r="C640" s="13">
        <f>IF(M640,'Выгрузка из ревьюшницы'!H640,INDEX('Доп настройки участников'!F:F,2+N640))</f>
        <v>0</v>
      </c>
      <c r="D640" s="13">
        <f>IF(M640,'Выгрузка из ревьюшницы'!J640,INDEX('Доп настройки участников'!G:G,2+N640))</f>
        <v>0</v>
      </c>
      <c r="E640" s="13" t="e">
        <f>INDEX('Сопоставление оценок'!$A$3:$A$14,MATCH(IF(M640,'Выгрузка из ревьюшницы'!K640,INDEX('Доп настройки участников'!H:H,2+N640)),'Сопоставление оценок'!$C$3:$C$14,0))</f>
        <v>#N/A</v>
      </c>
      <c r="F640" s="13" t="e">
        <f>INDEX('Сопоставление оценок'!$B$3:$B$14,MATCH(Table13[[#This Row],[mark_at_review]],'Сопоставление оценок'!$C$3:$C$14,0))</f>
        <v>#N/A</v>
      </c>
      <c r="G640" s="13">
        <f>IF(M640,IFERROR(IF(OR('Выгрузка из ревьюшницы'!X640,'Выгрузка из ревьюшницы'!Z640),1,0),0),INDEX('Доп настройки участников'!I:I,2+N640))</f>
        <v>0</v>
      </c>
      <c r="H640" s="13">
        <f>IF(M640,'Выгрузка из ревьюшницы'!AJ640,INDEX('Доп настройки участников'!J:J,2+N640))</f>
        <v>0</v>
      </c>
      <c r="I640" s="16" t="str">
        <f>IFERROR(IF($H640=0,"",INDEX(Разметка!B:B,MATCH($H640,Разметка!A:A,0))),0)</f>
        <v/>
      </c>
      <c r="J640" s="16" t="str">
        <f>IFERROR(IF($H640=0,"",INDEX(Разметка!C:C,MATCH($H640,Разметка!A:A,0))),0)</f>
        <v/>
      </c>
      <c r="K640" s="16" t="e">
        <f>IF($F640&gt;0,IFERROR(MATCH(A640,'Доп настройки участников'!A:A,0),-1)*(-1),0)</f>
        <v>#N/A</v>
      </c>
      <c r="L640" s="16" t="str">
        <f t="shared" si="78"/>
        <v>Нет</v>
      </c>
      <c r="M640" s="33" t="b">
        <f t="shared" si="79"/>
        <v>0</v>
      </c>
      <c r="N640" s="33">
        <f t="shared" si="80"/>
        <v>608</v>
      </c>
      <c r="O640" s="33">
        <v>639</v>
      </c>
      <c r="AG640" s="20" t="str">
        <f t="shared" si="82"/>
        <v>00</v>
      </c>
      <c r="AH640" s="7">
        <f t="shared" si="83"/>
        <v>0</v>
      </c>
      <c r="AI640">
        <f t="shared" si="84"/>
        <v>0</v>
      </c>
      <c r="AJ640">
        <f t="shared" si="81"/>
        <v>0</v>
      </c>
      <c r="AK640">
        <f t="shared" si="81"/>
        <v>0</v>
      </c>
      <c r="AL640">
        <f t="shared" si="81"/>
        <v>0</v>
      </c>
      <c r="AM640">
        <f t="shared" si="81"/>
        <v>0</v>
      </c>
      <c r="AN640">
        <f t="shared" si="81"/>
        <v>0</v>
      </c>
      <c r="AO640">
        <f t="shared" si="81"/>
        <v>0</v>
      </c>
    </row>
    <row r="641" spans="1:41" x14ac:dyDescent="0.25">
      <c r="A641" s="13">
        <f>IF(M641,'Выгрузка из ревьюшницы'!B641,INDEX('Доп настройки участников'!D:D,2+N641))</f>
        <v>0</v>
      </c>
      <c r="B641" s="13">
        <f>IF(M641,'Выгрузка из ревьюшницы'!C641,INDEX('Доп настройки участников'!E:E,2+N641))</f>
        <v>0</v>
      </c>
      <c r="C641" s="13">
        <f>IF(M641,'Выгрузка из ревьюшницы'!H641,INDEX('Доп настройки участников'!F:F,2+N641))</f>
        <v>0</v>
      </c>
      <c r="D641" s="13">
        <f>IF(M641,'Выгрузка из ревьюшницы'!J641,INDEX('Доп настройки участников'!G:G,2+N641))</f>
        <v>0</v>
      </c>
      <c r="E641" s="13" t="e">
        <f>INDEX('Сопоставление оценок'!$A$3:$A$14,MATCH(IF(M641,'Выгрузка из ревьюшницы'!K641,INDEX('Доп настройки участников'!H:H,2+N641)),'Сопоставление оценок'!$C$3:$C$14,0))</f>
        <v>#N/A</v>
      </c>
      <c r="F641" s="13" t="e">
        <f>INDEX('Сопоставление оценок'!$B$3:$B$14,MATCH(Table13[[#This Row],[mark_at_review]],'Сопоставление оценок'!$C$3:$C$14,0))</f>
        <v>#N/A</v>
      </c>
      <c r="G641" s="13">
        <f>IF(M641,IFERROR(IF(OR('Выгрузка из ревьюшницы'!X641,'Выгрузка из ревьюшницы'!Z641),1,0),0),INDEX('Доп настройки участников'!I:I,2+N641))</f>
        <v>0</v>
      </c>
      <c r="H641" s="13">
        <f>IF(M641,'Выгрузка из ревьюшницы'!AJ641,INDEX('Доп настройки участников'!J:J,2+N641))</f>
        <v>0</v>
      </c>
      <c r="I641" s="16" t="str">
        <f>IFERROR(IF($H641=0,"",INDEX(Разметка!B:B,MATCH($H641,Разметка!A:A,0))),0)</f>
        <v/>
      </c>
      <c r="J641" s="16" t="str">
        <f>IFERROR(IF($H641=0,"",INDEX(Разметка!C:C,MATCH($H641,Разметка!A:A,0))),0)</f>
        <v/>
      </c>
      <c r="K641" s="16" t="e">
        <f>IF($F641&gt;0,IFERROR(MATCH(A641,'Доп настройки участников'!A:A,0),-1)*(-1),0)</f>
        <v>#N/A</v>
      </c>
      <c r="L641" s="16" t="str">
        <f t="shared" si="78"/>
        <v>Нет</v>
      </c>
      <c r="M641" s="33" t="b">
        <f t="shared" si="79"/>
        <v>0</v>
      </c>
      <c r="N641" s="33">
        <f t="shared" si="80"/>
        <v>609</v>
      </c>
      <c r="O641" s="33">
        <v>640</v>
      </c>
      <c r="AG641" s="20" t="str">
        <f t="shared" si="82"/>
        <v>00</v>
      </c>
      <c r="AH641" s="7">
        <f t="shared" si="83"/>
        <v>0</v>
      </c>
      <c r="AI641">
        <f t="shared" si="84"/>
        <v>0</v>
      </c>
      <c r="AJ641">
        <f t="shared" si="81"/>
        <v>0</v>
      </c>
      <c r="AK641">
        <f t="shared" si="81"/>
        <v>0</v>
      </c>
      <c r="AL641">
        <f t="shared" si="81"/>
        <v>0</v>
      </c>
      <c r="AM641">
        <f t="shared" si="81"/>
        <v>0</v>
      </c>
      <c r="AN641">
        <f t="shared" si="81"/>
        <v>0</v>
      </c>
      <c r="AO641">
        <f t="shared" si="81"/>
        <v>0</v>
      </c>
    </row>
    <row r="642" spans="1:41" x14ac:dyDescent="0.25">
      <c r="A642" s="13">
        <f>IF(M642,'Выгрузка из ревьюшницы'!B642,INDEX('Доп настройки участников'!D:D,2+N642))</f>
        <v>0</v>
      </c>
      <c r="B642" s="13">
        <f>IF(M642,'Выгрузка из ревьюшницы'!C642,INDEX('Доп настройки участников'!E:E,2+N642))</f>
        <v>0</v>
      </c>
      <c r="C642" s="13">
        <f>IF(M642,'Выгрузка из ревьюшницы'!H642,INDEX('Доп настройки участников'!F:F,2+N642))</f>
        <v>0</v>
      </c>
      <c r="D642" s="13">
        <f>IF(M642,'Выгрузка из ревьюшницы'!J642,INDEX('Доп настройки участников'!G:G,2+N642))</f>
        <v>0</v>
      </c>
      <c r="E642" s="13" t="e">
        <f>INDEX('Сопоставление оценок'!$A$3:$A$14,MATCH(IF(M642,'Выгрузка из ревьюшницы'!K642,INDEX('Доп настройки участников'!H:H,2+N642)),'Сопоставление оценок'!$C$3:$C$14,0))</f>
        <v>#N/A</v>
      </c>
      <c r="F642" s="13" t="e">
        <f>INDEX('Сопоставление оценок'!$B$3:$B$14,MATCH(Table13[[#This Row],[mark_at_review]],'Сопоставление оценок'!$C$3:$C$14,0))</f>
        <v>#N/A</v>
      </c>
      <c r="G642" s="13">
        <f>IF(M642,IFERROR(IF(OR('Выгрузка из ревьюшницы'!X642,'Выгрузка из ревьюшницы'!Z642),1,0),0),INDEX('Доп настройки участников'!I:I,2+N642))</f>
        <v>0</v>
      </c>
      <c r="H642" s="13">
        <f>IF(M642,'Выгрузка из ревьюшницы'!AJ642,INDEX('Доп настройки участников'!J:J,2+N642))</f>
        <v>0</v>
      </c>
      <c r="I642" s="16" t="str">
        <f>IFERROR(IF($H642=0,"",INDEX(Разметка!B:B,MATCH($H642,Разметка!A:A,0))),0)</f>
        <v/>
      </c>
      <c r="J642" s="16" t="str">
        <f>IFERROR(IF($H642=0,"",INDEX(Разметка!C:C,MATCH($H642,Разметка!A:A,0))),0)</f>
        <v/>
      </c>
      <c r="K642" s="16" t="e">
        <f>IF($F642&gt;0,IFERROR(MATCH(A642,'Доп настройки участников'!A:A,0),-1)*(-1),0)</f>
        <v>#N/A</v>
      </c>
      <c r="L642" s="16" t="str">
        <f t="shared" ref="L642:L705" si="85">IF($C642&gt;=16,"Да","Нет")</f>
        <v>Нет</v>
      </c>
      <c r="M642" s="33" t="b">
        <f t="shared" ref="M642:M705" si="86">O642&lt;=$P$1</f>
        <v>0</v>
      </c>
      <c r="N642" s="33">
        <f t="shared" si="80"/>
        <v>610</v>
      </c>
      <c r="O642" s="33">
        <v>641</v>
      </c>
      <c r="AG642" s="20" t="str">
        <f t="shared" si="82"/>
        <v>00</v>
      </c>
      <c r="AH642" s="7">
        <f t="shared" si="83"/>
        <v>0</v>
      </c>
      <c r="AI642">
        <f t="shared" si="84"/>
        <v>0</v>
      </c>
      <c r="AJ642">
        <f t="shared" si="81"/>
        <v>0</v>
      </c>
      <c r="AK642">
        <f t="shared" si="81"/>
        <v>0</v>
      </c>
      <c r="AL642">
        <f t="shared" si="81"/>
        <v>0</v>
      </c>
      <c r="AM642">
        <f t="shared" si="81"/>
        <v>0</v>
      </c>
      <c r="AN642">
        <f t="shared" si="81"/>
        <v>0</v>
      </c>
      <c r="AO642">
        <f t="shared" si="81"/>
        <v>0</v>
      </c>
    </row>
    <row r="643" spans="1:41" x14ac:dyDescent="0.25">
      <c r="A643" s="13">
        <f>IF(M643,'Выгрузка из ревьюшницы'!B643,INDEX('Доп настройки участников'!D:D,2+N643))</f>
        <v>0</v>
      </c>
      <c r="B643" s="13">
        <f>IF(M643,'Выгрузка из ревьюшницы'!C643,INDEX('Доп настройки участников'!E:E,2+N643))</f>
        <v>0</v>
      </c>
      <c r="C643" s="13">
        <f>IF(M643,'Выгрузка из ревьюшницы'!H643,INDEX('Доп настройки участников'!F:F,2+N643))</f>
        <v>0</v>
      </c>
      <c r="D643" s="13">
        <f>IF(M643,'Выгрузка из ревьюшницы'!J643,INDEX('Доп настройки участников'!G:G,2+N643))</f>
        <v>0</v>
      </c>
      <c r="E643" s="13" t="e">
        <f>INDEX('Сопоставление оценок'!$A$3:$A$14,MATCH(IF(M643,'Выгрузка из ревьюшницы'!K643,INDEX('Доп настройки участников'!H:H,2+N643)),'Сопоставление оценок'!$C$3:$C$14,0))</f>
        <v>#N/A</v>
      </c>
      <c r="F643" s="13" t="e">
        <f>INDEX('Сопоставление оценок'!$B$3:$B$14,MATCH(Table13[[#This Row],[mark_at_review]],'Сопоставление оценок'!$C$3:$C$14,0))</f>
        <v>#N/A</v>
      </c>
      <c r="G643" s="13">
        <f>IF(M643,IFERROR(IF(OR('Выгрузка из ревьюшницы'!X643,'Выгрузка из ревьюшницы'!Z643),1,0),0),INDEX('Доп настройки участников'!I:I,2+N643))</f>
        <v>0</v>
      </c>
      <c r="H643" s="13">
        <f>IF(M643,'Выгрузка из ревьюшницы'!AJ643,INDEX('Доп настройки участников'!J:J,2+N643))</f>
        <v>0</v>
      </c>
      <c r="I643" s="16" t="str">
        <f>IFERROR(IF($H643=0,"",INDEX(Разметка!B:B,MATCH($H643,Разметка!A:A,0))),0)</f>
        <v/>
      </c>
      <c r="J643" s="16" t="str">
        <f>IFERROR(IF($H643=0,"",INDEX(Разметка!C:C,MATCH($H643,Разметка!A:A,0))),0)</f>
        <v/>
      </c>
      <c r="K643" s="16" t="e">
        <f>IF($F643&gt;0,IFERROR(MATCH(A643,'Доп настройки участников'!A:A,0),-1)*(-1),0)</f>
        <v>#N/A</v>
      </c>
      <c r="L643" s="16" t="str">
        <f t="shared" si="85"/>
        <v>Нет</v>
      </c>
      <c r="M643" s="33" t="b">
        <f t="shared" si="86"/>
        <v>0</v>
      </c>
      <c r="N643" s="33">
        <f t="shared" ref="N643:N706" si="87">IF(M643,0,N642+1)</f>
        <v>611</v>
      </c>
      <c r="O643" s="33">
        <v>642</v>
      </c>
      <c r="AG643" s="20" t="str">
        <f t="shared" si="82"/>
        <v>00</v>
      </c>
      <c r="AH643" s="7">
        <f t="shared" si="83"/>
        <v>0</v>
      </c>
      <c r="AI643">
        <f t="shared" si="84"/>
        <v>0</v>
      </c>
      <c r="AJ643">
        <f t="shared" si="81"/>
        <v>0</v>
      </c>
      <c r="AK643">
        <f t="shared" si="81"/>
        <v>0</v>
      </c>
      <c r="AL643">
        <f t="shared" si="81"/>
        <v>0</v>
      </c>
      <c r="AM643">
        <f t="shared" si="81"/>
        <v>0</v>
      </c>
      <c r="AN643">
        <f t="shared" si="81"/>
        <v>0</v>
      </c>
      <c r="AO643">
        <f t="shared" si="81"/>
        <v>0</v>
      </c>
    </row>
    <row r="644" spans="1:41" x14ac:dyDescent="0.25">
      <c r="A644" s="13">
        <f>IF(M644,'Выгрузка из ревьюшницы'!B644,INDEX('Доп настройки участников'!D:D,2+N644))</f>
        <v>0</v>
      </c>
      <c r="B644" s="13">
        <f>IF(M644,'Выгрузка из ревьюшницы'!C644,INDEX('Доп настройки участников'!E:E,2+N644))</f>
        <v>0</v>
      </c>
      <c r="C644" s="13">
        <f>IF(M644,'Выгрузка из ревьюшницы'!H644,INDEX('Доп настройки участников'!F:F,2+N644))</f>
        <v>0</v>
      </c>
      <c r="D644" s="13">
        <f>IF(M644,'Выгрузка из ревьюшницы'!J644,INDEX('Доп настройки участников'!G:G,2+N644))</f>
        <v>0</v>
      </c>
      <c r="E644" s="13" t="e">
        <f>INDEX('Сопоставление оценок'!$A$3:$A$14,MATCH(IF(M644,'Выгрузка из ревьюшницы'!K644,INDEX('Доп настройки участников'!H:H,2+N644)),'Сопоставление оценок'!$C$3:$C$14,0))</f>
        <v>#N/A</v>
      </c>
      <c r="F644" s="13" t="e">
        <f>INDEX('Сопоставление оценок'!$B$3:$B$14,MATCH(Table13[[#This Row],[mark_at_review]],'Сопоставление оценок'!$C$3:$C$14,0))</f>
        <v>#N/A</v>
      </c>
      <c r="G644" s="13">
        <f>IF(M644,IFERROR(IF(OR('Выгрузка из ревьюшницы'!X644,'Выгрузка из ревьюшницы'!Z644),1,0),0),INDEX('Доп настройки участников'!I:I,2+N644))</f>
        <v>0</v>
      </c>
      <c r="H644" s="13">
        <f>IF(M644,'Выгрузка из ревьюшницы'!AJ644,INDEX('Доп настройки участников'!J:J,2+N644))</f>
        <v>0</v>
      </c>
      <c r="I644" s="16" t="str">
        <f>IFERROR(IF($H644=0,"",INDEX(Разметка!B:B,MATCH($H644,Разметка!A:A,0))),0)</f>
        <v/>
      </c>
      <c r="J644" s="16" t="str">
        <f>IFERROR(IF($H644=0,"",INDEX(Разметка!C:C,MATCH($H644,Разметка!A:A,0))),0)</f>
        <v/>
      </c>
      <c r="K644" s="16" t="e">
        <f>IF($F644&gt;0,IFERROR(MATCH(A644,'Доп настройки участников'!A:A,0),-1)*(-1),0)</f>
        <v>#N/A</v>
      </c>
      <c r="L644" s="16" t="str">
        <f t="shared" si="85"/>
        <v>Нет</v>
      </c>
      <c r="M644" s="33" t="b">
        <f t="shared" si="86"/>
        <v>0</v>
      </c>
      <c r="N644" s="33">
        <f t="shared" si="87"/>
        <v>612</v>
      </c>
      <c r="O644" s="33">
        <v>643</v>
      </c>
      <c r="AG644" s="20" t="str">
        <f t="shared" si="82"/>
        <v>00</v>
      </c>
      <c r="AH644" s="7">
        <f t="shared" si="83"/>
        <v>0</v>
      </c>
      <c r="AI644">
        <f t="shared" si="84"/>
        <v>0</v>
      </c>
      <c r="AJ644">
        <f t="shared" si="81"/>
        <v>0</v>
      </c>
      <c r="AK644">
        <f t="shared" si="81"/>
        <v>0</v>
      </c>
      <c r="AL644">
        <f t="shared" si="81"/>
        <v>0</v>
      </c>
      <c r="AM644">
        <f t="shared" si="81"/>
        <v>0</v>
      </c>
      <c r="AN644">
        <f t="shared" si="81"/>
        <v>0</v>
      </c>
      <c r="AO644">
        <f t="shared" si="81"/>
        <v>0</v>
      </c>
    </row>
    <row r="645" spans="1:41" x14ac:dyDescent="0.25">
      <c r="A645" s="13">
        <f>IF(M645,'Выгрузка из ревьюшницы'!B645,INDEX('Доп настройки участников'!D:D,2+N645))</f>
        <v>0</v>
      </c>
      <c r="B645" s="13">
        <f>IF(M645,'Выгрузка из ревьюшницы'!C645,INDEX('Доп настройки участников'!E:E,2+N645))</f>
        <v>0</v>
      </c>
      <c r="C645" s="13">
        <f>IF(M645,'Выгрузка из ревьюшницы'!H645,INDEX('Доп настройки участников'!F:F,2+N645))</f>
        <v>0</v>
      </c>
      <c r="D645" s="13">
        <f>IF(M645,'Выгрузка из ревьюшницы'!J645,INDEX('Доп настройки участников'!G:G,2+N645))</f>
        <v>0</v>
      </c>
      <c r="E645" s="13" t="e">
        <f>INDEX('Сопоставление оценок'!$A$3:$A$14,MATCH(IF(M645,'Выгрузка из ревьюшницы'!K645,INDEX('Доп настройки участников'!H:H,2+N645)),'Сопоставление оценок'!$C$3:$C$14,0))</f>
        <v>#N/A</v>
      </c>
      <c r="F645" s="13" t="e">
        <f>INDEX('Сопоставление оценок'!$B$3:$B$14,MATCH(Table13[[#This Row],[mark_at_review]],'Сопоставление оценок'!$C$3:$C$14,0))</f>
        <v>#N/A</v>
      </c>
      <c r="G645" s="13">
        <f>IF(M645,IFERROR(IF(OR('Выгрузка из ревьюшницы'!X645,'Выгрузка из ревьюшницы'!Z645),1,0),0),INDEX('Доп настройки участников'!I:I,2+N645))</f>
        <v>0</v>
      </c>
      <c r="H645" s="13">
        <f>IF(M645,'Выгрузка из ревьюшницы'!AJ645,INDEX('Доп настройки участников'!J:J,2+N645))</f>
        <v>0</v>
      </c>
      <c r="I645" s="16" t="str">
        <f>IFERROR(IF($H645=0,"",INDEX(Разметка!B:B,MATCH($H645,Разметка!A:A,0))),0)</f>
        <v/>
      </c>
      <c r="J645" s="16" t="str">
        <f>IFERROR(IF($H645=0,"",INDEX(Разметка!C:C,MATCH($H645,Разметка!A:A,0))),0)</f>
        <v/>
      </c>
      <c r="K645" s="16" t="e">
        <f>IF($F645&gt;0,IFERROR(MATCH(A645,'Доп настройки участников'!A:A,0),-1)*(-1),0)</f>
        <v>#N/A</v>
      </c>
      <c r="L645" s="16" t="str">
        <f t="shared" si="85"/>
        <v>Нет</v>
      </c>
      <c r="M645" s="33" t="b">
        <f t="shared" si="86"/>
        <v>0</v>
      </c>
      <c r="N645" s="33">
        <f t="shared" si="87"/>
        <v>613</v>
      </c>
      <c r="O645" s="33">
        <v>644</v>
      </c>
      <c r="AG645" s="20" t="str">
        <f t="shared" si="82"/>
        <v>00</v>
      </c>
      <c r="AH645" s="7">
        <f t="shared" si="83"/>
        <v>0</v>
      </c>
      <c r="AI645">
        <f t="shared" si="84"/>
        <v>0</v>
      </c>
      <c r="AJ645">
        <f t="shared" si="81"/>
        <v>0</v>
      </c>
      <c r="AK645">
        <f t="shared" si="81"/>
        <v>0</v>
      </c>
      <c r="AL645">
        <f t="shared" si="81"/>
        <v>0</v>
      </c>
      <c r="AM645">
        <f t="shared" si="81"/>
        <v>0</v>
      </c>
      <c r="AN645">
        <f t="shared" si="81"/>
        <v>0</v>
      </c>
      <c r="AO645">
        <f t="shared" si="81"/>
        <v>0</v>
      </c>
    </row>
    <row r="646" spans="1:41" x14ac:dyDescent="0.25">
      <c r="A646" s="13">
        <f>IF(M646,'Выгрузка из ревьюшницы'!B646,INDEX('Доп настройки участников'!D:D,2+N646))</f>
        <v>0</v>
      </c>
      <c r="B646" s="13">
        <f>IF(M646,'Выгрузка из ревьюшницы'!C646,INDEX('Доп настройки участников'!E:E,2+N646))</f>
        <v>0</v>
      </c>
      <c r="C646" s="13">
        <f>IF(M646,'Выгрузка из ревьюшницы'!H646,INDEX('Доп настройки участников'!F:F,2+N646))</f>
        <v>0</v>
      </c>
      <c r="D646" s="13">
        <f>IF(M646,'Выгрузка из ревьюшницы'!J646,INDEX('Доп настройки участников'!G:G,2+N646))</f>
        <v>0</v>
      </c>
      <c r="E646" s="13" t="e">
        <f>INDEX('Сопоставление оценок'!$A$3:$A$14,MATCH(IF(M646,'Выгрузка из ревьюшницы'!K646,INDEX('Доп настройки участников'!H:H,2+N646)),'Сопоставление оценок'!$C$3:$C$14,0))</f>
        <v>#N/A</v>
      </c>
      <c r="F646" s="13" t="e">
        <f>INDEX('Сопоставление оценок'!$B$3:$B$14,MATCH(Table13[[#This Row],[mark_at_review]],'Сопоставление оценок'!$C$3:$C$14,0))</f>
        <v>#N/A</v>
      </c>
      <c r="G646" s="13">
        <f>IF(M646,IFERROR(IF(OR('Выгрузка из ревьюшницы'!X646,'Выгрузка из ревьюшницы'!Z646),1,0),0),INDEX('Доп настройки участников'!I:I,2+N646))</f>
        <v>0</v>
      </c>
      <c r="H646" s="13">
        <f>IF(M646,'Выгрузка из ревьюшницы'!AJ646,INDEX('Доп настройки участников'!J:J,2+N646))</f>
        <v>0</v>
      </c>
      <c r="I646" s="16" t="str">
        <f>IFERROR(IF($H646=0,"",INDEX(Разметка!B:B,MATCH($H646,Разметка!A:A,0))),0)</f>
        <v/>
      </c>
      <c r="J646" s="16" t="str">
        <f>IFERROR(IF($H646=0,"",INDEX(Разметка!C:C,MATCH($H646,Разметка!A:A,0))),0)</f>
        <v/>
      </c>
      <c r="K646" s="16" t="e">
        <f>IF($F646&gt;0,IFERROR(MATCH(A646,'Доп настройки участников'!A:A,0),-1)*(-1),0)</f>
        <v>#N/A</v>
      </c>
      <c r="L646" s="16" t="str">
        <f t="shared" si="85"/>
        <v>Нет</v>
      </c>
      <c r="M646" s="33" t="b">
        <f t="shared" si="86"/>
        <v>0</v>
      </c>
      <c r="N646" s="33">
        <f t="shared" si="87"/>
        <v>614</v>
      </c>
      <c r="O646" s="33">
        <v>645</v>
      </c>
      <c r="AG646" s="20" t="str">
        <f t="shared" si="82"/>
        <v>00</v>
      </c>
      <c r="AH646" s="7">
        <f t="shared" si="83"/>
        <v>0</v>
      </c>
      <c r="AI646">
        <f t="shared" si="84"/>
        <v>0</v>
      </c>
      <c r="AJ646">
        <f t="shared" si="81"/>
        <v>0</v>
      </c>
      <c r="AK646">
        <f t="shared" si="81"/>
        <v>0</v>
      </c>
      <c r="AL646">
        <f t="shared" si="81"/>
        <v>0</v>
      </c>
      <c r="AM646">
        <f t="shared" si="81"/>
        <v>0</v>
      </c>
      <c r="AN646">
        <f t="shared" si="81"/>
        <v>0</v>
      </c>
      <c r="AO646">
        <f t="shared" si="81"/>
        <v>0</v>
      </c>
    </row>
    <row r="647" spans="1:41" x14ac:dyDescent="0.25">
      <c r="A647" s="13">
        <f>IF(M647,'Выгрузка из ревьюшницы'!B647,INDEX('Доп настройки участников'!D:D,2+N647))</f>
        <v>0</v>
      </c>
      <c r="B647" s="13">
        <f>IF(M647,'Выгрузка из ревьюшницы'!C647,INDEX('Доп настройки участников'!E:E,2+N647))</f>
        <v>0</v>
      </c>
      <c r="C647" s="13">
        <f>IF(M647,'Выгрузка из ревьюшницы'!H647,INDEX('Доп настройки участников'!F:F,2+N647))</f>
        <v>0</v>
      </c>
      <c r="D647" s="13">
        <f>IF(M647,'Выгрузка из ревьюшницы'!J647,INDEX('Доп настройки участников'!G:G,2+N647))</f>
        <v>0</v>
      </c>
      <c r="E647" s="13" t="e">
        <f>INDEX('Сопоставление оценок'!$A$3:$A$14,MATCH(IF(M647,'Выгрузка из ревьюшницы'!K647,INDEX('Доп настройки участников'!H:H,2+N647)),'Сопоставление оценок'!$C$3:$C$14,0))</f>
        <v>#N/A</v>
      </c>
      <c r="F647" s="13" t="e">
        <f>INDEX('Сопоставление оценок'!$B$3:$B$14,MATCH(Table13[[#This Row],[mark_at_review]],'Сопоставление оценок'!$C$3:$C$14,0))</f>
        <v>#N/A</v>
      </c>
      <c r="G647" s="13">
        <f>IF(M647,IFERROR(IF(OR('Выгрузка из ревьюшницы'!X647,'Выгрузка из ревьюшницы'!Z647),1,0),0),INDEX('Доп настройки участников'!I:I,2+N647))</f>
        <v>0</v>
      </c>
      <c r="H647" s="13">
        <f>IF(M647,'Выгрузка из ревьюшницы'!AJ647,INDEX('Доп настройки участников'!J:J,2+N647))</f>
        <v>0</v>
      </c>
      <c r="I647" s="16" t="str">
        <f>IFERROR(IF($H647=0,"",INDEX(Разметка!B:B,MATCH($H647,Разметка!A:A,0))),0)</f>
        <v/>
      </c>
      <c r="J647" s="16" t="str">
        <f>IFERROR(IF($H647=0,"",INDEX(Разметка!C:C,MATCH($H647,Разметка!A:A,0))),0)</f>
        <v/>
      </c>
      <c r="K647" s="16" t="e">
        <f>IF($F647&gt;0,IFERROR(MATCH(A647,'Доп настройки участников'!A:A,0),-1)*(-1),0)</f>
        <v>#N/A</v>
      </c>
      <c r="L647" s="16" t="str">
        <f t="shared" si="85"/>
        <v>Нет</v>
      </c>
      <c r="M647" s="33" t="b">
        <f t="shared" si="86"/>
        <v>0</v>
      </c>
      <c r="N647" s="33">
        <f t="shared" si="87"/>
        <v>615</v>
      </c>
      <c r="O647" s="33">
        <v>646</v>
      </c>
      <c r="AG647" s="20" t="str">
        <f t="shared" si="82"/>
        <v>00</v>
      </c>
      <c r="AH647" s="7">
        <f t="shared" si="83"/>
        <v>0</v>
      </c>
      <c r="AI647">
        <f t="shared" si="84"/>
        <v>0</v>
      </c>
      <c r="AJ647">
        <f t="shared" si="81"/>
        <v>0</v>
      </c>
      <c r="AK647">
        <f t="shared" si="81"/>
        <v>0</v>
      </c>
      <c r="AL647">
        <f t="shared" si="81"/>
        <v>0</v>
      </c>
      <c r="AM647">
        <f t="shared" si="81"/>
        <v>0</v>
      </c>
      <c r="AN647">
        <f t="shared" si="81"/>
        <v>0</v>
      </c>
      <c r="AO647">
        <f t="shared" si="81"/>
        <v>0</v>
      </c>
    </row>
    <row r="648" spans="1:41" x14ac:dyDescent="0.25">
      <c r="A648" s="13">
        <f>IF(M648,'Выгрузка из ревьюшницы'!B648,INDEX('Доп настройки участников'!D:D,2+N648))</f>
        <v>0</v>
      </c>
      <c r="B648" s="13">
        <f>IF(M648,'Выгрузка из ревьюшницы'!C648,INDEX('Доп настройки участников'!E:E,2+N648))</f>
        <v>0</v>
      </c>
      <c r="C648" s="13">
        <f>IF(M648,'Выгрузка из ревьюшницы'!H648,INDEX('Доп настройки участников'!F:F,2+N648))</f>
        <v>0</v>
      </c>
      <c r="D648" s="13">
        <f>IF(M648,'Выгрузка из ревьюшницы'!J648,INDEX('Доп настройки участников'!G:G,2+N648))</f>
        <v>0</v>
      </c>
      <c r="E648" s="13" t="e">
        <f>INDEX('Сопоставление оценок'!$A$3:$A$14,MATCH(IF(M648,'Выгрузка из ревьюшницы'!K648,INDEX('Доп настройки участников'!H:H,2+N648)),'Сопоставление оценок'!$C$3:$C$14,0))</f>
        <v>#N/A</v>
      </c>
      <c r="F648" s="13" t="e">
        <f>INDEX('Сопоставление оценок'!$B$3:$B$14,MATCH(Table13[[#This Row],[mark_at_review]],'Сопоставление оценок'!$C$3:$C$14,0))</f>
        <v>#N/A</v>
      </c>
      <c r="G648" s="13">
        <f>IF(M648,IFERROR(IF(OR('Выгрузка из ревьюшницы'!X648,'Выгрузка из ревьюшницы'!Z648),1,0),0),INDEX('Доп настройки участников'!I:I,2+N648))</f>
        <v>0</v>
      </c>
      <c r="H648" s="13">
        <f>IF(M648,'Выгрузка из ревьюшницы'!AJ648,INDEX('Доп настройки участников'!J:J,2+N648))</f>
        <v>0</v>
      </c>
      <c r="I648" s="16" t="str">
        <f>IFERROR(IF($H648=0,"",INDEX(Разметка!B:B,MATCH($H648,Разметка!A:A,0))),0)</f>
        <v/>
      </c>
      <c r="J648" s="16" t="str">
        <f>IFERROR(IF($H648=0,"",INDEX(Разметка!C:C,MATCH($H648,Разметка!A:A,0))),0)</f>
        <v/>
      </c>
      <c r="K648" s="16" t="e">
        <f>IF($F648&gt;0,IFERROR(MATCH(A648,'Доп настройки участников'!A:A,0),-1)*(-1),0)</f>
        <v>#N/A</v>
      </c>
      <c r="L648" s="16" t="str">
        <f t="shared" si="85"/>
        <v>Нет</v>
      </c>
      <c r="M648" s="33" t="b">
        <f t="shared" si="86"/>
        <v>0</v>
      </c>
      <c r="N648" s="33">
        <f t="shared" si="87"/>
        <v>616</v>
      </c>
      <c r="O648" s="33">
        <v>647</v>
      </c>
      <c r="AG648" s="20" t="str">
        <f t="shared" si="82"/>
        <v>00</v>
      </c>
      <c r="AH648" s="7">
        <f t="shared" si="83"/>
        <v>0</v>
      </c>
      <c r="AI648">
        <f t="shared" si="84"/>
        <v>0</v>
      </c>
      <c r="AJ648">
        <f t="shared" si="81"/>
        <v>0</v>
      </c>
      <c r="AK648">
        <f t="shared" si="81"/>
        <v>0</v>
      </c>
      <c r="AL648">
        <f t="shared" si="81"/>
        <v>0</v>
      </c>
      <c r="AM648">
        <f t="shared" si="81"/>
        <v>0</v>
      </c>
      <c r="AN648">
        <f t="shared" si="81"/>
        <v>0</v>
      </c>
      <c r="AO648">
        <f t="shared" si="81"/>
        <v>0</v>
      </c>
    </row>
    <row r="649" spans="1:41" x14ac:dyDescent="0.25">
      <c r="A649" s="13">
        <f>IF(M649,'Выгрузка из ревьюшницы'!B649,INDEX('Доп настройки участников'!D:D,2+N649))</f>
        <v>0</v>
      </c>
      <c r="B649" s="13">
        <f>IF(M649,'Выгрузка из ревьюшницы'!C649,INDEX('Доп настройки участников'!E:E,2+N649))</f>
        <v>0</v>
      </c>
      <c r="C649" s="13">
        <f>IF(M649,'Выгрузка из ревьюшницы'!H649,INDEX('Доп настройки участников'!F:F,2+N649))</f>
        <v>0</v>
      </c>
      <c r="D649" s="13">
        <f>IF(M649,'Выгрузка из ревьюшницы'!J649,INDEX('Доп настройки участников'!G:G,2+N649))</f>
        <v>0</v>
      </c>
      <c r="E649" s="13" t="e">
        <f>INDEX('Сопоставление оценок'!$A$3:$A$14,MATCH(IF(M649,'Выгрузка из ревьюшницы'!K649,INDEX('Доп настройки участников'!H:H,2+N649)),'Сопоставление оценок'!$C$3:$C$14,0))</f>
        <v>#N/A</v>
      </c>
      <c r="F649" s="13" t="e">
        <f>INDEX('Сопоставление оценок'!$B$3:$B$14,MATCH(Table13[[#This Row],[mark_at_review]],'Сопоставление оценок'!$C$3:$C$14,0))</f>
        <v>#N/A</v>
      </c>
      <c r="G649" s="13">
        <f>IF(M649,IFERROR(IF(OR('Выгрузка из ревьюшницы'!X649,'Выгрузка из ревьюшницы'!Z649),1,0),0),INDEX('Доп настройки участников'!I:I,2+N649))</f>
        <v>0</v>
      </c>
      <c r="H649" s="13">
        <f>IF(M649,'Выгрузка из ревьюшницы'!AJ649,INDEX('Доп настройки участников'!J:J,2+N649))</f>
        <v>0</v>
      </c>
      <c r="I649" s="16" t="str">
        <f>IFERROR(IF($H649=0,"",INDEX(Разметка!B:B,MATCH($H649,Разметка!A:A,0))),0)</f>
        <v/>
      </c>
      <c r="J649" s="16" t="str">
        <f>IFERROR(IF($H649=0,"",INDEX(Разметка!C:C,MATCH($H649,Разметка!A:A,0))),0)</f>
        <v/>
      </c>
      <c r="K649" s="16" t="e">
        <f>IF($F649&gt;0,IFERROR(MATCH(A649,'Доп настройки участников'!A:A,0),-1)*(-1),0)</f>
        <v>#N/A</v>
      </c>
      <c r="L649" s="16" t="str">
        <f t="shared" si="85"/>
        <v>Нет</v>
      </c>
      <c r="M649" s="33" t="b">
        <f t="shared" si="86"/>
        <v>0</v>
      </c>
      <c r="N649" s="33">
        <f t="shared" si="87"/>
        <v>617</v>
      </c>
      <c r="O649" s="33">
        <v>648</v>
      </c>
      <c r="AG649" s="20" t="str">
        <f t="shared" si="82"/>
        <v>00</v>
      </c>
      <c r="AH649" s="7">
        <f t="shared" si="83"/>
        <v>0</v>
      </c>
      <c r="AI649">
        <f t="shared" si="84"/>
        <v>0</v>
      </c>
      <c r="AJ649">
        <f t="shared" si="81"/>
        <v>0</v>
      </c>
      <c r="AK649">
        <f t="shared" si="81"/>
        <v>0</v>
      </c>
      <c r="AL649">
        <f t="shared" si="81"/>
        <v>0</v>
      </c>
      <c r="AM649">
        <f t="shared" si="81"/>
        <v>0</v>
      </c>
      <c r="AN649">
        <f t="shared" si="81"/>
        <v>0</v>
      </c>
      <c r="AO649">
        <f t="shared" si="81"/>
        <v>0</v>
      </c>
    </row>
    <row r="650" spans="1:41" x14ac:dyDescent="0.25">
      <c r="A650" s="13">
        <f>IF(M650,'Выгрузка из ревьюшницы'!B650,INDEX('Доп настройки участников'!D:D,2+N650))</f>
        <v>0</v>
      </c>
      <c r="B650" s="13">
        <f>IF(M650,'Выгрузка из ревьюшницы'!C650,INDEX('Доп настройки участников'!E:E,2+N650))</f>
        <v>0</v>
      </c>
      <c r="C650" s="13">
        <f>IF(M650,'Выгрузка из ревьюшницы'!H650,INDEX('Доп настройки участников'!F:F,2+N650))</f>
        <v>0</v>
      </c>
      <c r="D650" s="13">
        <f>IF(M650,'Выгрузка из ревьюшницы'!J650,INDEX('Доп настройки участников'!G:G,2+N650))</f>
        <v>0</v>
      </c>
      <c r="E650" s="13" t="e">
        <f>INDEX('Сопоставление оценок'!$A$3:$A$14,MATCH(IF(M650,'Выгрузка из ревьюшницы'!K650,INDEX('Доп настройки участников'!H:H,2+N650)),'Сопоставление оценок'!$C$3:$C$14,0))</f>
        <v>#N/A</v>
      </c>
      <c r="F650" s="13" t="e">
        <f>INDEX('Сопоставление оценок'!$B$3:$B$14,MATCH(Table13[[#This Row],[mark_at_review]],'Сопоставление оценок'!$C$3:$C$14,0))</f>
        <v>#N/A</v>
      </c>
      <c r="G650" s="13">
        <f>IF(M650,IFERROR(IF(OR('Выгрузка из ревьюшницы'!X650,'Выгрузка из ревьюшницы'!Z650),1,0),0),INDEX('Доп настройки участников'!I:I,2+N650))</f>
        <v>0</v>
      </c>
      <c r="H650" s="13">
        <f>IF(M650,'Выгрузка из ревьюшницы'!AJ650,INDEX('Доп настройки участников'!J:J,2+N650))</f>
        <v>0</v>
      </c>
      <c r="I650" s="16" t="str">
        <f>IFERROR(IF($H650=0,"",INDEX(Разметка!B:B,MATCH($H650,Разметка!A:A,0))),0)</f>
        <v/>
      </c>
      <c r="J650" s="16" t="str">
        <f>IFERROR(IF($H650=0,"",INDEX(Разметка!C:C,MATCH($H650,Разметка!A:A,0))),0)</f>
        <v/>
      </c>
      <c r="K650" s="16" t="e">
        <f>IF($F650&gt;0,IFERROR(MATCH(A650,'Доп настройки участников'!A:A,0),-1)*(-1),0)</f>
        <v>#N/A</v>
      </c>
      <c r="L650" s="16" t="str">
        <f t="shared" si="85"/>
        <v>Нет</v>
      </c>
      <c r="M650" s="33" t="b">
        <f t="shared" si="86"/>
        <v>0</v>
      </c>
      <c r="N650" s="33">
        <f t="shared" si="87"/>
        <v>618</v>
      </c>
      <c r="O650" s="33">
        <v>649</v>
      </c>
      <c r="AG650" s="20" t="str">
        <f t="shared" si="82"/>
        <v>00</v>
      </c>
      <c r="AH650" s="7">
        <f t="shared" si="83"/>
        <v>0</v>
      </c>
      <c r="AI650">
        <f t="shared" si="84"/>
        <v>0</v>
      </c>
      <c r="AJ650">
        <f t="shared" si="81"/>
        <v>0</v>
      </c>
      <c r="AK650">
        <f t="shared" si="81"/>
        <v>0</v>
      </c>
      <c r="AL650">
        <f t="shared" si="81"/>
        <v>0</v>
      </c>
      <c r="AM650">
        <f t="shared" si="81"/>
        <v>0</v>
      </c>
      <c r="AN650">
        <f t="shared" si="81"/>
        <v>0</v>
      </c>
      <c r="AO650">
        <f t="shared" si="81"/>
        <v>0</v>
      </c>
    </row>
    <row r="651" spans="1:41" x14ac:dyDescent="0.25">
      <c r="A651" s="13">
        <f>IF(M651,'Выгрузка из ревьюшницы'!B651,INDEX('Доп настройки участников'!D:D,2+N651))</f>
        <v>0</v>
      </c>
      <c r="B651" s="13">
        <f>IF(M651,'Выгрузка из ревьюшницы'!C651,INDEX('Доп настройки участников'!E:E,2+N651))</f>
        <v>0</v>
      </c>
      <c r="C651" s="13">
        <f>IF(M651,'Выгрузка из ревьюшницы'!H651,INDEX('Доп настройки участников'!F:F,2+N651))</f>
        <v>0</v>
      </c>
      <c r="D651" s="13">
        <f>IF(M651,'Выгрузка из ревьюшницы'!J651,INDEX('Доп настройки участников'!G:G,2+N651))</f>
        <v>0</v>
      </c>
      <c r="E651" s="13" t="e">
        <f>INDEX('Сопоставление оценок'!$A$3:$A$14,MATCH(IF(M651,'Выгрузка из ревьюшницы'!K651,INDEX('Доп настройки участников'!H:H,2+N651)),'Сопоставление оценок'!$C$3:$C$14,0))</f>
        <v>#N/A</v>
      </c>
      <c r="F651" s="13" t="e">
        <f>INDEX('Сопоставление оценок'!$B$3:$B$14,MATCH(Table13[[#This Row],[mark_at_review]],'Сопоставление оценок'!$C$3:$C$14,0))</f>
        <v>#N/A</v>
      </c>
      <c r="G651" s="13">
        <f>IF(M651,IFERROR(IF(OR('Выгрузка из ревьюшницы'!X651,'Выгрузка из ревьюшницы'!Z651),1,0),0),INDEX('Доп настройки участников'!I:I,2+N651))</f>
        <v>0</v>
      </c>
      <c r="H651" s="13">
        <f>IF(M651,'Выгрузка из ревьюшницы'!AJ651,INDEX('Доп настройки участников'!J:J,2+N651))</f>
        <v>0</v>
      </c>
      <c r="I651" s="16" t="str">
        <f>IFERROR(IF($H651=0,"",INDEX(Разметка!B:B,MATCH($H651,Разметка!A:A,0))),0)</f>
        <v/>
      </c>
      <c r="J651" s="16" t="str">
        <f>IFERROR(IF($H651=0,"",INDEX(Разметка!C:C,MATCH($H651,Разметка!A:A,0))),0)</f>
        <v/>
      </c>
      <c r="K651" s="16" t="e">
        <f>IF($F651&gt;0,IFERROR(MATCH(A651,'Доп настройки участников'!A:A,0),-1)*(-1),0)</f>
        <v>#N/A</v>
      </c>
      <c r="L651" s="16" t="str">
        <f t="shared" si="85"/>
        <v>Нет</v>
      </c>
      <c r="M651" s="33" t="b">
        <f t="shared" si="86"/>
        <v>0</v>
      </c>
      <c r="N651" s="33">
        <f t="shared" si="87"/>
        <v>619</v>
      </c>
      <c r="O651" s="33">
        <v>650</v>
      </c>
      <c r="AG651" s="20" t="str">
        <f t="shared" si="82"/>
        <v>00</v>
      </c>
      <c r="AH651" s="7">
        <f t="shared" si="83"/>
        <v>0</v>
      </c>
      <c r="AI651">
        <f t="shared" si="84"/>
        <v>0</v>
      </c>
      <c r="AJ651">
        <f t="shared" si="81"/>
        <v>0</v>
      </c>
      <c r="AK651">
        <f t="shared" si="81"/>
        <v>0</v>
      </c>
      <c r="AL651">
        <f t="shared" si="81"/>
        <v>0</v>
      </c>
      <c r="AM651">
        <f t="shared" si="81"/>
        <v>0</v>
      </c>
      <c r="AN651">
        <f t="shared" si="81"/>
        <v>0</v>
      </c>
      <c r="AO651">
        <f t="shared" si="81"/>
        <v>0</v>
      </c>
    </row>
    <row r="652" spans="1:41" x14ac:dyDescent="0.25">
      <c r="A652" s="13">
        <f>IF(M652,'Выгрузка из ревьюшницы'!B652,INDEX('Доп настройки участников'!D:D,2+N652))</f>
        <v>0</v>
      </c>
      <c r="B652" s="13">
        <f>IF(M652,'Выгрузка из ревьюшницы'!C652,INDEX('Доп настройки участников'!E:E,2+N652))</f>
        <v>0</v>
      </c>
      <c r="C652" s="13">
        <f>IF(M652,'Выгрузка из ревьюшницы'!H652,INDEX('Доп настройки участников'!F:F,2+N652))</f>
        <v>0</v>
      </c>
      <c r="D652" s="13">
        <f>IF(M652,'Выгрузка из ревьюшницы'!J652,INDEX('Доп настройки участников'!G:G,2+N652))</f>
        <v>0</v>
      </c>
      <c r="E652" s="13" t="e">
        <f>INDEX('Сопоставление оценок'!$A$3:$A$14,MATCH(IF(M652,'Выгрузка из ревьюшницы'!K652,INDEX('Доп настройки участников'!H:H,2+N652)),'Сопоставление оценок'!$C$3:$C$14,0))</f>
        <v>#N/A</v>
      </c>
      <c r="F652" s="13" t="e">
        <f>INDEX('Сопоставление оценок'!$B$3:$B$14,MATCH(Table13[[#This Row],[mark_at_review]],'Сопоставление оценок'!$C$3:$C$14,0))</f>
        <v>#N/A</v>
      </c>
      <c r="G652" s="13">
        <f>IF(M652,IFERROR(IF(OR('Выгрузка из ревьюшницы'!X652,'Выгрузка из ревьюшницы'!Z652),1,0),0),INDEX('Доп настройки участников'!I:I,2+N652))</f>
        <v>0</v>
      </c>
      <c r="H652" s="13">
        <f>IF(M652,'Выгрузка из ревьюшницы'!AJ652,INDEX('Доп настройки участников'!J:J,2+N652))</f>
        <v>0</v>
      </c>
      <c r="I652" s="16" t="str">
        <f>IFERROR(IF($H652=0,"",INDEX(Разметка!B:B,MATCH($H652,Разметка!A:A,0))),0)</f>
        <v/>
      </c>
      <c r="J652" s="16" t="str">
        <f>IFERROR(IF($H652=0,"",INDEX(Разметка!C:C,MATCH($H652,Разметка!A:A,0))),0)</f>
        <v/>
      </c>
      <c r="K652" s="16" t="e">
        <f>IF($F652&gt;0,IFERROR(MATCH(A652,'Доп настройки участников'!A:A,0),-1)*(-1),0)</f>
        <v>#N/A</v>
      </c>
      <c r="L652" s="16" t="str">
        <f t="shared" si="85"/>
        <v>Нет</v>
      </c>
      <c r="M652" s="33" t="b">
        <f t="shared" si="86"/>
        <v>0</v>
      </c>
      <c r="N652" s="33">
        <f t="shared" si="87"/>
        <v>620</v>
      </c>
      <c r="O652" s="33">
        <v>651</v>
      </c>
      <c r="AG652" s="20" t="str">
        <f t="shared" si="82"/>
        <v>00</v>
      </c>
      <c r="AH652" s="7">
        <f t="shared" si="83"/>
        <v>0</v>
      </c>
      <c r="AI652">
        <f t="shared" si="84"/>
        <v>0</v>
      </c>
      <c r="AJ652">
        <f t="shared" ref="AJ652:AO694" si="88">INDEX($Y:$AF,MATCH($AI652&amp;$AH652,$AG:$AG,0),MATCH(AJ$1,$Y$4:$AF$4,0))</f>
        <v>0</v>
      </c>
      <c r="AK652">
        <f t="shared" si="88"/>
        <v>0</v>
      </c>
      <c r="AL652">
        <f t="shared" si="88"/>
        <v>0</v>
      </c>
      <c r="AM652">
        <f t="shared" si="88"/>
        <v>0</v>
      </c>
      <c r="AN652">
        <f t="shared" si="88"/>
        <v>0</v>
      </c>
      <c r="AO652">
        <f t="shared" si="88"/>
        <v>0</v>
      </c>
    </row>
    <row r="653" spans="1:41" x14ac:dyDescent="0.25">
      <c r="A653" s="13">
        <f>IF(M653,'Выгрузка из ревьюшницы'!B653,INDEX('Доп настройки участников'!D:D,2+N653))</f>
        <v>0</v>
      </c>
      <c r="B653" s="13">
        <f>IF(M653,'Выгрузка из ревьюшницы'!C653,INDEX('Доп настройки участников'!E:E,2+N653))</f>
        <v>0</v>
      </c>
      <c r="C653" s="13">
        <f>IF(M653,'Выгрузка из ревьюшницы'!H653,INDEX('Доп настройки участников'!F:F,2+N653))</f>
        <v>0</v>
      </c>
      <c r="D653" s="13">
        <f>IF(M653,'Выгрузка из ревьюшницы'!J653,INDEX('Доп настройки участников'!G:G,2+N653))</f>
        <v>0</v>
      </c>
      <c r="E653" s="13" t="e">
        <f>INDEX('Сопоставление оценок'!$A$3:$A$14,MATCH(IF(M653,'Выгрузка из ревьюшницы'!K653,INDEX('Доп настройки участников'!H:H,2+N653)),'Сопоставление оценок'!$C$3:$C$14,0))</f>
        <v>#N/A</v>
      </c>
      <c r="F653" s="13" t="e">
        <f>INDEX('Сопоставление оценок'!$B$3:$B$14,MATCH(Table13[[#This Row],[mark_at_review]],'Сопоставление оценок'!$C$3:$C$14,0))</f>
        <v>#N/A</v>
      </c>
      <c r="G653" s="13">
        <f>IF(M653,IFERROR(IF(OR('Выгрузка из ревьюшницы'!X653,'Выгрузка из ревьюшницы'!Z653),1,0),0),INDEX('Доп настройки участников'!I:I,2+N653))</f>
        <v>0</v>
      </c>
      <c r="H653" s="13">
        <f>IF(M653,'Выгрузка из ревьюшницы'!AJ653,INDEX('Доп настройки участников'!J:J,2+N653))</f>
        <v>0</v>
      </c>
      <c r="I653" s="16" t="str">
        <f>IFERROR(IF($H653=0,"",INDEX(Разметка!B:B,MATCH($H653,Разметка!A:A,0))),0)</f>
        <v/>
      </c>
      <c r="J653" s="16" t="str">
        <f>IFERROR(IF($H653=0,"",INDEX(Разметка!C:C,MATCH($H653,Разметка!A:A,0))),0)</f>
        <v/>
      </c>
      <c r="K653" s="16" t="e">
        <f>IF($F653&gt;0,IFERROR(MATCH(A653,'Доп настройки участников'!A:A,0),-1)*(-1),0)</f>
        <v>#N/A</v>
      </c>
      <c r="L653" s="16" t="str">
        <f t="shared" si="85"/>
        <v>Нет</v>
      </c>
      <c r="M653" s="33" t="b">
        <f t="shared" si="86"/>
        <v>0</v>
      </c>
      <c r="N653" s="33">
        <f t="shared" si="87"/>
        <v>621</v>
      </c>
      <c r="O653" s="33">
        <v>652</v>
      </c>
      <c r="AG653" s="20" t="str">
        <f t="shared" si="82"/>
        <v>00</v>
      </c>
      <c r="AH653" s="7">
        <f t="shared" si="83"/>
        <v>0</v>
      </c>
      <c r="AI653">
        <f t="shared" si="84"/>
        <v>0</v>
      </c>
      <c r="AJ653">
        <f t="shared" si="88"/>
        <v>0</v>
      </c>
      <c r="AK653">
        <f t="shared" si="88"/>
        <v>0</v>
      </c>
      <c r="AL653">
        <f t="shared" si="88"/>
        <v>0</v>
      </c>
      <c r="AM653">
        <f t="shared" si="88"/>
        <v>0</v>
      </c>
      <c r="AN653">
        <f t="shared" si="88"/>
        <v>0</v>
      </c>
      <c r="AO653">
        <f t="shared" si="88"/>
        <v>0</v>
      </c>
    </row>
    <row r="654" spans="1:41" x14ac:dyDescent="0.25">
      <c r="A654" s="13">
        <f>IF(M654,'Выгрузка из ревьюшницы'!B654,INDEX('Доп настройки участников'!D:D,2+N654))</f>
        <v>0</v>
      </c>
      <c r="B654" s="13">
        <f>IF(M654,'Выгрузка из ревьюшницы'!C654,INDEX('Доп настройки участников'!E:E,2+N654))</f>
        <v>0</v>
      </c>
      <c r="C654" s="13">
        <f>IF(M654,'Выгрузка из ревьюшницы'!H654,INDEX('Доп настройки участников'!F:F,2+N654))</f>
        <v>0</v>
      </c>
      <c r="D654" s="13">
        <f>IF(M654,'Выгрузка из ревьюшницы'!J654,INDEX('Доп настройки участников'!G:G,2+N654))</f>
        <v>0</v>
      </c>
      <c r="E654" s="13" t="e">
        <f>INDEX('Сопоставление оценок'!$A$3:$A$14,MATCH(IF(M654,'Выгрузка из ревьюшницы'!K654,INDEX('Доп настройки участников'!H:H,2+N654)),'Сопоставление оценок'!$C$3:$C$14,0))</f>
        <v>#N/A</v>
      </c>
      <c r="F654" s="13" t="e">
        <f>INDEX('Сопоставление оценок'!$B$3:$B$14,MATCH(Table13[[#This Row],[mark_at_review]],'Сопоставление оценок'!$C$3:$C$14,0))</f>
        <v>#N/A</v>
      </c>
      <c r="G654" s="13">
        <f>IF(M654,IFERROR(IF(OR('Выгрузка из ревьюшницы'!X654,'Выгрузка из ревьюшницы'!Z654),1,0),0),INDEX('Доп настройки участников'!I:I,2+N654))</f>
        <v>0</v>
      </c>
      <c r="H654" s="13">
        <f>IF(M654,'Выгрузка из ревьюшницы'!AJ654,INDEX('Доп настройки участников'!J:J,2+N654))</f>
        <v>0</v>
      </c>
      <c r="I654" s="16" t="str">
        <f>IFERROR(IF($H654=0,"",INDEX(Разметка!B:B,MATCH($H654,Разметка!A:A,0))),0)</f>
        <v/>
      </c>
      <c r="J654" s="16" t="str">
        <f>IFERROR(IF($H654=0,"",INDEX(Разметка!C:C,MATCH($H654,Разметка!A:A,0))),0)</f>
        <v/>
      </c>
      <c r="K654" s="16" t="e">
        <f>IF($F654&gt;0,IFERROR(MATCH(A654,'Доп настройки участников'!A:A,0),-1)*(-1),0)</f>
        <v>#N/A</v>
      </c>
      <c r="L654" s="16" t="str">
        <f t="shared" si="85"/>
        <v>Нет</v>
      </c>
      <c r="M654" s="33" t="b">
        <f t="shared" si="86"/>
        <v>0</v>
      </c>
      <c r="N654" s="33">
        <f t="shared" si="87"/>
        <v>622</v>
      </c>
      <c r="O654" s="33">
        <v>653</v>
      </c>
      <c r="AG654" s="20" t="str">
        <f t="shared" si="82"/>
        <v>00</v>
      </c>
      <c r="AH654" s="7">
        <f t="shared" si="83"/>
        <v>0</v>
      </c>
      <c r="AI654">
        <f t="shared" si="84"/>
        <v>0</v>
      </c>
      <c r="AJ654">
        <f t="shared" si="88"/>
        <v>0</v>
      </c>
      <c r="AK654">
        <f t="shared" si="88"/>
        <v>0</v>
      </c>
      <c r="AL654">
        <f t="shared" si="88"/>
        <v>0</v>
      </c>
      <c r="AM654">
        <f t="shared" si="88"/>
        <v>0</v>
      </c>
      <c r="AN654">
        <f t="shared" si="88"/>
        <v>0</v>
      </c>
      <c r="AO654">
        <f t="shared" si="88"/>
        <v>0</v>
      </c>
    </row>
    <row r="655" spans="1:41" x14ac:dyDescent="0.25">
      <c r="A655" s="13">
        <f>IF(M655,'Выгрузка из ревьюшницы'!B655,INDEX('Доп настройки участников'!D:D,2+N655))</f>
        <v>0</v>
      </c>
      <c r="B655" s="13">
        <f>IF(M655,'Выгрузка из ревьюшницы'!C655,INDEX('Доп настройки участников'!E:E,2+N655))</f>
        <v>0</v>
      </c>
      <c r="C655" s="13">
        <f>IF(M655,'Выгрузка из ревьюшницы'!H655,INDEX('Доп настройки участников'!F:F,2+N655))</f>
        <v>0</v>
      </c>
      <c r="D655" s="13">
        <f>IF(M655,'Выгрузка из ревьюшницы'!J655,INDEX('Доп настройки участников'!G:G,2+N655))</f>
        <v>0</v>
      </c>
      <c r="E655" s="13" t="e">
        <f>INDEX('Сопоставление оценок'!$A$3:$A$14,MATCH(IF(M655,'Выгрузка из ревьюшницы'!K655,INDEX('Доп настройки участников'!H:H,2+N655)),'Сопоставление оценок'!$C$3:$C$14,0))</f>
        <v>#N/A</v>
      </c>
      <c r="F655" s="13" t="e">
        <f>INDEX('Сопоставление оценок'!$B$3:$B$14,MATCH(Table13[[#This Row],[mark_at_review]],'Сопоставление оценок'!$C$3:$C$14,0))</f>
        <v>#N/A</v>
      </c>
      <c r="G655" s="13">
        <f>IF(M655,IFERROR(IF(OR('Выгрузка из ревьюшницы'!X655,'Выгрузка из ревьюшницы'!Z655),1,0),0),INDEX('Доп настройки участников'!I:I,2+N655))</f>
        <v>0</v>
      </c>
      <c r="H655" s="13">
        <f>IF(M655,'Выгрузка из ревьюшницы'!AJ655,INDEX('Доп настройки участников'!J:J,2+N655))</f>
        <v>0</v>
      </c>
      <c r="I655" s="16" t="str">
        <f>IFERROR(IF($H655=0,"",INDEX(Разметка!B:B,MATCH($H655,Разметка!A:A,0))),0)</f>
        <v/>
      </c>
      <c r="J655" s="16" t="str">
        <f>IFERROR(IF($H655=0,"",INDEX(Разметка!C:C,MATCH($H655,Разметка!A:A,0))),0)</f>
        <v/>
      </c>
      <c r="K655" s="16" t="e">
        <f>IF($F655&gt;0,IFERROR(MATCH(A655,'Доп настройки участников'!A:A,0),-1)*(-1),0)</f>
        <v>#N/A</v>
      </c>
      <c r="L655" s="16" t="str">
        <f t="shared" si="85"/>
        <v>Нет</v>
      </c>
      <c r="M655" s="33" t="b">
        <f t="shared" si="86"/>
        <v>0</v>
      </c>
      <c r="N655" s="33">
        <f t="shared" si="87"/>
        <v>623</v>
      </c>
      <c r="O655" s="33">
        <v>654</v>
      </c>
      <c r="AG655" s="20" t="str">
        <f t="shared" si="82"/>
        <v>00</v>
      </c>
      <c r="AH655" s="7">
        <f t="shared" si="83"/>
        <v>0</v>
      </c>
      <c r="AI655">
        <f t="shared" si="84"/>
        <v>0</v>
      </c>
      <c r="AJ655">
        <f t="shared" si="88"/>
        <v>0</v>
      </c>
      <c r="AK655">
        <f t="shared" si="88"/>
        <v>0</v>
      </c>
      <c r="AL655">
        <f t="shared" si="88"/>
        <v>0</v>
      </c>
      <c r="AM655">
        <f t="shared" si="88"/>
        <v>0</v>
      </c>
      <c r="AN655">
        <f t="shared" si="88"/>
        <v>0</v>
      </c>
      <c r="AO655">
        <f t="shared" si="88"/>
        <v>0</v>
      </c>
    </row>
    <row r="656" spans="1:41" x14ac:dyDescent="0.25">
      <c r="A656" s="13">
        <f>IF(M656,'Выгрузка из ревьюшницы'!B656,INDEX('Доп настройки участников'!D:D,2+N656))</f>
        <v>0</v>
      </c>
      <c r="B656" s="13">
        <f>IF(M656,'Выгрузка из ревьюшницы'!C656,INDEX('Доп настройки участников'!E:E,2+N656))</f>
        <v>0</v>
      </c>
      <c r="C656" s="13">
        <f>IF(M656,'Выгрузка из ревьюшницы'!H656,INDEX('Доп настройки участников'!F:F,2+N656))</f>
        <v>0</v>
      </c>
      <c r="D656" s="13">
        <f>IF(M656,'Выгрузка из ревьюшницы'!J656,INDEX('Доп настройки участников'!G:G,2+N656))</f>
        <v>0</v>
      </c>
      <c r="E656" s="13" t="e">
        <f>INDEX('Сопоставление оценок'!$A$3:$A$14,MATCH(IF(M656,'Выгрузка из ревьюшницы'!K656,INDEX('Доп настройки участников'!H:H,2+N656)),'Сопоставление оценок'!$C$3:$C$14,0))</f>
        <v>#N/A</v>
      </c>
      <c r="F656" s="13" t="e">
        <f>INDEX('Сопоставление оценок'!$B$3:$B$14,MATCH(Table13[[#This Row],[mark_at_review]],'Сопоставление оценок'!$C$3:$C$14,0))</f>
        <v>#N/A</v>
      </c>
      <c r="G656" s="13">
        <f>IF(M656,IFERROR(IF(OR('Выгрузка из ревьюшницы'!X656,'Выгрузка из ревьюшницы'!Z656),1,0),0),INDEX('Доп настройки участников'!I:I,2+N656))</f>
        <v>0</v>
      </c>
      <c r="H656" s="13">
        <f>IF(M656,'Выгрузка из ревьюшницы'!AJ656,INDEX('Доп настройки участников'!J:J,2+N656))</f>
        <v>0</v>
      </c>
      <c r="I656" s="16" t="str">
        <f>IFERROR(IF($H656=0,"",INDEX(Разметка!B:B,MATCH($H656,Разметка!A:A,0))),0)</f>
        <v/>
      </c>
      <c r="J656" s="16" t="str">
        <f>IFERROR(IF($H656=0,"",INDEX(Разметка!C:C,MATCH($H656,Разметка!A:A,0))),0)</f>
        <v/>
      </c>
      <c r="K656" s="16" t="e">
        <f>IF($F656&gt;0,IFERROR(MATCH(A656,'Доп настройки участников'!A:A,0),-1)*(-1),0)</f>
        <v>#N/A</v>
      </c>
      <c r="L656" s="16" t="str">
        <f t="shared" si="85"/>
        <v>Нет</v>
      </c>
      <c r="M656" s="33" t="b">
        <f t="shared" si="86"/>
        <v>0</v>
      </c>
      <c r="N656" s="33">
        <f t="shared" si="87"/>
        <v>624</v>
      </c>
      <c r="O656" s="33">
        <v>655</v>
      </c>
      <c r="AG656" s="20" t="str">
        <f t="shared" si="82"/>
        <v>00</v>
      </c>
      <c r="AH656" s="7">
        <f t="shared" si="83"/>
        <v>0</v>
      </c>
      <c r="AI656">
        <f t="shared" si="84"/>
        <v>0</v>
      </c>
      <c r="AJ656">
        <f t="shared" si="88"/>
        <v>0</v>
      </c>
      <c r="AK656">
        <f t="shared" si="88"/>
        <v>0</v>
      </c>
      <c r="AL656">
        <f t="shared" si="88"/>
        <v>0</v>
      </c>
      <c r="AM656">
        <f t="shared" si="88"/>
        <v>0</v>
      </c>
      <c r="AN656">
        <f t="shared" si="88"/>
        <v>0</v>
      </c>
      <c r="AO656">
        <f t="shared" si="88"/>
        <v>0</v>
      </c>
    </row>
    <row r="657" spans="1:41" x14ac:dyDescent="0.25">
      <c r="A657" s="13">
        <f>IF(M657,'Выгрузка из ревьюшницы'!B657,INDEX('Доп настройки участников'!D:D,2+N657))</f>
        <v>0</v>
      </c>
      <c r="B657" s="13">
        <f>IF(M657,'Выгрузка из ревьюшницы'!C657,INDEX('Доп настройки участников'!E:E,2+N657))</f>
        <v>0</v>
      </c>
      <c r="C657" s="13">
        <f>IF(M657,'Выгрузка из ревьюшницы'!H657,INDEX('Доп настройки участников'!F:F,2+N657))</f>
        <v>0</v>
      </c>
      <c r="D657" s="13">
        <f>IF(M657,'Выгрузка из ревьюшницы'!J657,INDEX('Доп настройки участников'!G:G,2+N657))</f>
        <v>0</v>
      </c>
      <c r="E657" s="13" t="e">
        <f>INDEX('Сопоставление оценок'!$A$3:$A$14,MATCH(IF(M657,'Выгрузка из ревьюшницы'!K657,INDEX('Доп настройки участников'!H:H,2+N657)),'Сопоставление оценок'!$C$3:$C$14,0))</f>
        <v>#N/A</v>
      </c>
      <c r="F657" s="13" t="e">
        <f>INDEX('Сопоставление оценок'!$B$3:$B$14,MATCH(Table13[[#This Row],[mark_at_review]],'Сопоставление оценок'!$C$3:$C$14,0))</f>
        <v>#N/A</v>
      </c>
      <c r="G657" s="13">
        <f>IF(M657,IFERROR(IF(OR('Выгрузка из ревьюшницы'!X657,'Выгрузка из ревьюшницы'!Z657),1,0),0),INDEX('Доп настройки участников'!I:I,2+N657))</f>
        <v>0</v>
      </c>
      <c r="H657" s="13">
        <f>IF(M657,'Выгрузка из ревьюшницы'!AJ657,INDEX('Доп настройки участников'!J:J,2+N657))</f>
        <v>0</v>
      </c>
      <c r="I657" s="16" t="str">
        <f>IFERROR(IF($H657=0,"",INDEX(Разметка!B:B,MATCH($H657,Разметка!A:A,0))),0)</f>
        <v/>
      </c>
      <c r="J657" s="16" t="str">
        <f>IFERROR(IF($H657=0,"",INDEX(Разметка!C:C,MATCH($H657,Разметка!A:A,0))),0)</f>
        <v/>
      </c>
      <c r="K657" s="16" t="e">
        <f>IF($F657&gt;0,IFERROR(MATCH(A657,'Доп настройки участников'!A:A,0),-1)*(-1),0)</f>
        <v>#N/A</v>
      </c>
      <c r="L657" s="16" t="str">
        <f t="shared" si="85"/>
        <v>Нет</v>
      </c>
      <c r="M657" s="33" t="b">
        <f t="shared" si="86"/>
        <v>0</v>
      </c>
      <c r="N657" s="33">
        <f t="shared" si="87"/>
        <v>625</v>
      </c>
      <c r="O657" s="33">
        <v>656</v>
      </c>
      <c r="AG657" s="20" t="str">
        <f t="shared" si="82"/>
        <v>00</v>
      </c>
      <c r="AH657" s="7">
        <f t="shared" si="83"/>
        <v>0</v>
      </c>
      <c r="AI657">
        <f t="shared" si="84"/>
        <v>0</v>
      </c>
      <c r="AJ657">
        <f t="shared" si="88"/>
        <v>0</v>
      </c>
      <c r="AK657">
        <f t="shared" si="88"/>
        <v>0</v>
      </c>
      <c r="AL657">
        <f t="shared" si="88"/>
        <v>0</v>
      </c>
      <c r="AM657">
        <f t="shared" si="88"/>
        <v>0</v>
      </c>
      <c r="AN657">
        <f t="shared" si="88"/>
        <v>0</v>
      </c>
      <c r="AO657">
        <f t="shared" si="88"/>
        <v>0</v>
      </c>
    </row>
    <row r="658" spans="1:41" x14ac:dyDescent="0.25">
      <c r="A658" s="13">
        <f>IF(M658,'Выгрузка из ревьюшницы'!B658,INDEX('Доп настройки участников'!D:D,2+N658))</f>
        <v>0</v>
      </c>
      <c r="B658" s="13">
        <f>IF(M658,'Выгрузка из ревьюшницы'!C658,INDEX('Доп настройки участников'!E:E,2+N658))</f>
        <v>0</v>
      </c>
      <c r="C658" s="13">
        <f>IF(M658,'Выгрузка из ревьюшницы'!H658,INDEX('Доп настройки участников'!F:F,2+N658))</f>
        <v>0</v>
      </c>
      <c r="D658" s="13">
        <f>IF(M658,'Выгрузка из ревьюшницы'!J658,INDEX('Доп настройки участников'!G:G,2+N658))</f>
        <v>0</v>
      </c>
      <c r="E658" s="13" t="e">
        <f>INDEX('Сопоставление оценок'!$A$3:$A$14,MATCH(IF(M658,'Выгрузка из ревьюшницы'!K658,INDEX('Доп настройки участников'!H:H,2+N658)),'Сопоставление оценок'!$C$3:$C$14,0))</f>
        <v>#N/A</v>
      </c>
      <c r="F658" s="13" t="e">
        <f>INDEX('Сопоставление оценок'!$B$3:$B$14,MATCH(Table13[[#This Row],[mark_at_review]],'Сопоставление оценок'!$C$3:$C$14,0))</f>
        <v>#N/A</v>
      </c>
      <c r="G658" s="13">
        <f>IF(M658,IFERROR(IF(OR('Выгрузка из ревьюшницы'!X658,'Выгрузка из ревьюшницы'!Z658),1,0),0),INDEX('Доп настройки участников'!I:I,2+N658))</f>
        <v>0</v>
      </c>
      <c r="H658" s="13">
        <f>IF(M658,'Выгрузка из ревьюшницы'!AJ658,INDEX('Доп настройки участников'!J:J,2+N658))</f>
        <v>0</v>
      </c>
      <c r="I658" s="16" t="str">
        <f>IFERROR(IF($H658=0,"",INDEX(Разметка!B:B,MATCH($H658,Разметка!A:A,0))),0)</f>
        <v/>
      </c>
      <c r="J658" s="16" t="str">
        <f>IFERROR(IF($H658=0,"",INDEX(Разметка!C:C,MATCH($H658,Разметка!A:A,0))),0)</f>
        <v/>
      </c>
      <c r="K658" s="16" t="e">
        <f>IF($F658&gt;0,IFERROR(MATCH(A658,'Доп настройки участников'!A:A,0),-1)*(-1),0)</f>
        <v>#N/A</v>
      </c>
      <c r="L658" s="16" t="str">
        <f t="shared" si="85"/>
        <v>Нет</v>
      </c>
      <c r="M658" s="33" t="b">
        <f t="shared" si="86"/>
        <v>0</v>
      </c>
      <c r="N658" s="33">
        <f t="shared" si="87"/>
        <v>626</v>
      </c>
      <c r="O658" s="33">
        <v>657</v>
      </c>
      <c r="AG658" s="20" t="str">
        <f t="shared" si="82"/>
        <v>00</v>
      </c>
      <c r="AH658" s="7">
        <f t="shared" si="83"/>
        <v>0</v>
      </c>
      <c r="AI658">
        <f t="shared" si="84"/>
        <v>0</v>
      </c>
      <c r="AJ658">
        <f t="shared" si="88"/>
        <v>0</v>
      </c>
      <c r="AK658">
        <f t="shared" si="88"/>
        <v>0</v>
      </c>
      <c r="AL658">
        <f t="shared" si="88"/>
        <v>0</v>
      </c>
      <c r="AM658">
        <f t="shared" si="88"/>
        <v>0</v>
      </c>
      <c r="AN658">
        <f t="shared" si="88"/>
        <v>0</v>
      </c>
      <c r="AO658">
        <f t="shared" si="88"/>
        <v>0</v>
      </c>
    </row>
    <row r="659" spans="1:41" x14ac:dyDescent="0.25">
      <c r="A659" s="13">
        <f>IF(M659,'Выгрузка из ревьюшницы'!B659,INDEX('Доп настройки участников'!D:D,2+N659))</f>
        <v>0</v>
      </c>
      <c r="B659" s="13">
        <f>IF(M659,'Выгрузка из ревьюшницы'!C659,INDEX('Доп настройки участников'!E:E,2+N659))</f>
        <v>0</v>
      </c>
      <c r="C659" s="13">
        <f>IF(M659,'Выгрузка из ревьюшницы'!H659,INDEX('Доп настройки участников'!F:F,2+N659))</f>
        <v>0</v>
      </c>
      <c r="D659" s="13">
        <f>IF(M659,'Выгрузка из ревьюшницы'!J659,INDEX('Доп настройки участников'!G:G,2+N659))</f>
        <v>0</v>
      </c>
      <c r="E659" s="13" t="e">
        <f>INDEX('Сопоставление оценок'!$A$3:$A$14,MATCH(IF(M659,'Выгрузка из ревьюшницы'!K659,INDEX('Доп настройки участников'!H:H,2+N659)),'Сопоставление оценок'!$C$3:$C$14,0))</f>
        <v>#N/A</v>
      </c>
      <c r="F659" s="13" t="e">
        <f>INDEX('Сопоставление оценок'!$B$3:$B$14,MATCH(Table13[[#This Row],[mark_at_review]],'Сопоставление оценок'!$C$3:$C$14,0))</f>
        <v>#N/A</v>
      </c>
      <c r="G659" s="13">
        <f>IF(M659,IFERROR(IF(OR('Выгрузка из ревьюшницы'!X659,'Выгрузка из ревьюшницы'!Z659),1,0),0),INDEX('Доп настройки участников'!I:I,2+N659))</f>
        <v>0</v>
      </c>
      <c r="H659" s="13">
        <f>IF(M659,'Выгрузка из ревьюшницы'!AJ659,INDEX('Доп настройки участников'!J:J,2+N659))</f>
        <v>0</v>
      </c>
      <c r="I659" s="16" t="str">
        <f>IFERROR(IF($H659=0,"",INDEX(Разметка!B:B,MATCH($H659,Разметка!A:A,0))),0)</f>
        <v/>
      </c>
      <c r="J659" s="16" t="str">
        <f>IFERROR(IF($H659=0,"",INDEX(Разметка!C:C,MATCH($H659,Разметка!A:A,0))),0)</f>
        <v/>
      </c>
      <c r="K659" s="16" t="e">
        <f>IF($F659&gt;0,IFERROR(MATCH(A659,'Доп настройки участников'!A:A,0),-1)*(-1),0)</f>
        <v>#N/A</v>
      </c>
      <c r="L659" s="16" t="str">
        <f t="shared" si="85"/>
        <v>Нет</v>
      </c>
      <c r="M659" s="33" t="b">
        <f t="shared" si="86"/>
        <v>0</v>
      </c>
      <c r="N659" s="33">
        <f t="shared" si="87"/>
        <v>627</v>
      </c>
      <c r="O659" s="33">
        <v>658</v>
      </c>
      <c r="AG659" s="20" t="str">
        <f t="shared" si="82"/>
        <v>00</v>
      </c>
      <c r="AH659" s="7">
        <f t="shared" si="83"/>
        <v>0</v>
      </c>
      <c r="AI659">
        <f t="shared" si="84"/>
        <v>0</v>
      </c>
      <c r="AJ659">
        <f t="shared" si="88"/>
        <v>0</v>
      </c>
      <c r="AK659">
        <f t="shared" si="88"/>
        <v>0</v>
      </c>
      <c r="AL659">
        <f t="shared" si="88"/>
        <v>0</v>
      </c>
      <c r="AM659">
        <f t="shared" si="88"/>
        <v>0</v>
      </c>
      <c r="AN659">
        <f t="shared" si="88"/>
        <v>0</v>
      </c>
      <c r="AO659">
        <f t="shared" si="88"/>
        <v>0</v>
      </c>
    </row>
    <row r="660" spans="1:41" x14ac:dyDescent="0.25">
      <c r="A660" s="13">
        <f>IF(M660,'Выгрузка из ревьюшницы'!B660,INDEX('Доп настройки участников'!D:D,2+N660))</f>
        <v>0</v>
      </c>
      <c r="B660" s="13">
        <f>IF(M660,'Выгрузка из ревьюшницы'!C660,INDEX('Доп настройки участников'!E:E,2+N660))</f>
        <v>0</v>
      </c>
      <c r="C660" s="13">
        <f>IF(M660,'Выгрузка из ревьюшницы'!H660,INDEX('Доп настройки участников'!F:F,2+N660))</f>
        <v>0</v>
      </c>
      <c r="D660" s="13">
        <f>IF(M660,'Выгрузка из ревьюшницы'!J660,INDEX('Доп настройки участников'!G:G,2+N660))</f>
        <v>0</v>
      </c>
      <c r="E660" s="13" t="e">
        <f>INDEX('Сопоставление оценок'!$A$3:$A$14,MATCH(IF(M660,'Выгрузка из ревьюшницы'!K660,INDEX('Доп настройки участников'!H:H,2+N660)),'Сопоставление оценок'!$C$3:$C$14,0))</f>
        <v>#N/A</v>
      </c>
      <c r="F660" s="13" t="e">
        <f>INDEX('Сопоставление оценок'!$B$3:$B$14,MATCH(Table13[[#This Row],[mark_at_review]],'Сопоставление оценок'!$C$3:$C$14,0))</f>
        <v>#N/A</v>
      </c>
      <c r="G660" s="13">
        <f>IF(M660,IFERROR(IF(OR('Выгрузка из ревьюшницы'!X660,'Выгрузка из ревьюшницы'!Z660),1,0),0),INDEX('Доп настройки участников'!I:I,2+N660))</f>
        <v>0</v>
      </c>
      <c r="H660" s="13">
        <f>IF(M660,'Выгрузка из ревьюшницы'!AJ660,INDEX('Доп настройки участников'!J:J,2+N660))</f>
        <v>0</v>
      </c>
      <c r="I660" s="16" t="str">
        <f>IFERROR(IF($H660=0,"",INDEX(Разметка!B:B,MATCH($H660,Разметка!A:A,0))),0)</f>
        <v/>
      </c>
      <c r="J660" s="16" t="str">
        <f>IFERROR(IF($H660=0,"",INDEX(Разметка!C:C,MATCH($H660,Разметка!A:A,0))),0)</f>
        <v/>
      </c>
      <c r="K660" s="16" t="e">
        <f>IF($F660&gt;0,IFERROR(MATCH(A660,'Доп настройки участников'!A:A,0),-1)*(-1),0)</f>
        <v>#N/A</v>
      </c>
      <c r="L660" s="16" t="str">
        <f t="shared" si="85"/>
        <v>Нет</v>
      </c>
      <c r="M660" s="33" t="b">
        <f t="shared" si="86"/>
        <v>0</v>
      </c>
      <c r="N660" s="33">
        <f t="shared" si="87"/>
        <v>628</v>
      </c>
      <c r="O660" s="33">
        <v>659</v>
      </c>
      <c r="AG660" s="20" t="str">
        <f t="shared" si="82"/>
        <v>00</v>
      </c>
      <c r="AH660" s="7">
        <f t="shared" si="83"/>
        <v>0</v>
      </c>
      <c r="AI660">
        <f t="shared" si="84"/>
        <v>0</v>
      </c>
      <c r="AJ660">
        <f t="shared" si="88"/>
        <v>0</v>
      </c>
      <c r="AK660">
        <f t="shared" si="88"/>
        <v>0</v>
      </c>
      <c r="AL660">
        <f t="shared" si="88"/>
        <v>0</v>
      </c>
      <c r="AM660">
        <f t="shared" si="88"/>
        <v>0</v>
      </c>
      <c r="AN660">
        <f t="shared" si="88"/>
        <v>0</v>
      </c>
      <c r="AO660">
        <f t="shared" si="88"/>
        <v>0</v>
      </c>
    </row>
    <row r="661" spans="1:41" x14ac:dyDescent="0.25">
      <c r="A661" s="13">
        <f>IF(M661,'Выгрузка из ревьюшницы'!B661,INDEX('Доп настройки участников'!D:D,2+N661))</f>
        <v>0</v>
      </c>
      <c r="B661" s="13">
        <f>IF(M661,'Выгрузка из ревьюшницы'!C661,INDEX('Доп настройки участников'!E:E,2+N661))</f>
        <v>0</v>
      </c>
      <c r="C661" s="13">
        <f>IF(M661,'Выгрузка из ревьюшницы'!H661,INDEX('Доп настройки участников'!F:F,2+N661))</f>
        <v>0</v>
      </c>
      <c r="D661" s="13">
        <f>IF(M661,'Выгрузка из ревьюшницы'!J661,INDEX('Доп настройки участников'!G:G,2+N661))</f>
        <v>0</v>
      </c>
      <c r="E661" s="13" t="e">
        <f>INDEX('Сопоставление оценок'!$A$3:$A$14,MATCH(IF(M661,'Выгрузка из ревьюшницы'!K661,INDEX('Доп настройки участников'!H:H,2+N661)),'Сопоставление оценок'!$C$3:$C$14,0))</f>
        <v>#N/A</v>
      </c>
      <c r="F661" s="13" t="e">
        <f>INDEX('Сопоставление оценок'!$B$3:$B$14,MATCH(Table13[[#This Row],[mark_at_review]],'Сопоставление оценок'!$C$3:$C$14,0))</f>
        <v>#N/A</v>
      </c>
      <c r="G661" s="13">
        <f>IF(M661,IFERROR(IF(OR('Выгрузка из ревьюшницы'!X661,'Выгрузка из ревьюшницы'!Z661),1,0),0),INDEX('Доп настройки участников'!I:I,2+N661))</f>
        <v>0</v>
      </c>
      <c r="H661" s="13">
        <f>IF(M661,'Выгрузка из ревьюшницы'!AJ661,INDEX('Доп настройки участников'!J:J,2+N661))</f>
        <v>0</v>
      </c>
      <c r="I661" s="16" t="str">
        <f>IFERROR(IF($H661=0,"",INDEX(Разметка!B:B,MATCH($H661,Разметка!A:A,0))),0)</f>
        <v/>
      </c>
      <c r="J661" s="16" t="str">
        <f>IFERROR(IF($H661=0,"",INDEX(Разметка!C:C,MATCH($H661,Разметка!A:A,0))),0)</f>
        <v/>
      </c>
      <c r="K661" s="16" t="e">
        <f>IF($F661&gt;0,IFERROR(MATCH(A661,'Доп настройки участников'!A:A,0),-1)*(-1),0)</f>
        <v>#N/A</v>
      </c>
      <c r="L661" s="16" t="str">
        <f t="shared" si="85"/>
        <v>Нет</v>
      </c>
      <c r="M661" s="33" t="b">
        <f t="shared" si="86"/>
        <v>0</v>
      </c>
      <c r="N661" s="33">
        <f t="shared" si="87"/>
        <v>629</v>
      </c>
      <c r="O661" s="33">
        <v>660</v>
      </c>
      <c r="AG661" s="20" t="str">
        <f t="shared" si="82"/>
        <v>00</v>
      </c>
      <c r="AH661" s="7">
        <f t="shared" si="83"/>
        <v>0</v>
      </c>
      <c r="AI661">
        <f t="shared" si="84"/>
        <v>0</v>
      </c>
      <c r="AJ661">
        <f t="shared" si="88"/>
        <v>0</v>
      </c>
      <c r="AK661">
        <f t="shared" si="88"/>
        <v>0</v>
      </c>
      <c r="AL661">
        <f t="shared" si="88"/>
        <v>0</v>
      </c>
      <c r="AM661">
        <f t="shared" si="88"/>
        <v>0</v>
      </c>
      <c r="AN661">
        <f t="shared" si="88"/>
        <v>0</v>
      </c>
      <c r="AO661">
        <f t="shared" si="88"/>
        <v>0</v>
      </c>
    </row>
    <row r="662" spans="1:41" x14ac:dyDescent="0.25">
      <c r="A662" s="13">
        <f>IF(M662,'Выгрузка из ревьюшницы'!B662,INDEX('Доп настройки участников'!D:D,2+N662))</f>
        <v>0</v>
      </c>
      <c r="B662" s="13">
        <f>IF(M662,'Выгрузка из ревьюшницы'!C662,INDEX('Доп настройки участников'!E:E,2+N662))</f>
        <v>0</v>
      </c>
      <c r="C662" s="13">
        <f>IF(M662,'Выгрузка из ревьюшницы'!H662,INDEX('Доп настройки участников'!F:F,2+N662))</f>
        <v>0</v>
      </c>
      <c r="D662" s="13">
        <f>IF(M662,'Выгрузка из ревьюшницы'!J662,INDEX('Доп настройки участников'!G:G,2+N662))</f>
        <v>0</v>
      </c>
      <c r="E662" s="13" t="e">
        <f>INDEX('Сопоставление оценок'!$A$3:$A$14,MATCH(IF(M662,'Выгрузка из ревьюшницы'!K662,INDEX('Доп настройки участников'!H:H,2+N662)),'Сопоставление оценок'!$C$3:$C$14,0))</f>
        <v>#N/A</v>
      </c>
      <c r="F662" s="13" t="e">
        <f>INDEX('Сопоставление оценок'!$B$3:$B$14,MATCH(Table13[[#This Row],[mark_at_review]],'Сопоставление оценок'!$C$3:$C$14,0))</f>
        <v>#N/A</v>
      </c>
      <c r="G662" s="13">
        <f>IF(M662,IFERROR(IF(OR('Выгрузка из ревьюшницы'!X662,'Выгрузка из ревьюшницы'!Z662),1,0),0),INDEX('Доп настройки участников'!I:I,2+N662))</f>
        <v>0</v>
      </c>
      <c r="H662" s="13">
        <f>IF(M662,'Выгрузка из ревьюшницы'!AJ662,INDEX('Доп настройки участников'!J:J,2+N662))</f>
        <v>0</v>
      </c>
      <c r="I662" s="16" t="str">
        <f>IFERROR(IF($H662=0,"",INDEX(Разметка!B:B,MATCH($H662,Разметка!A:A,0))),0)</f>
        <v/>
      </c>
      <c r="J662" s="16" t="str">
        <f>IFERROR(IF($H662=0,"",INDEX(Разметка!C:C,MATCH($H662,Разметка!A:A,0))),0)</f>
        <v/>
      </c>
      <c r="K662" s="16" t="e">
        <f>IF($F662&gt;0,IFERROR(MATCH(A662,'Доп настройки участников'!A:A,0),-1)*(-1),0)</f>
        <v>#N/A</v>
      </c>
      <c r="L662" s="16" t="str">
        <f t="shared" si="85"/>
        <v>Нет</v>
      </c>
      <c r="M662" s="33" t="b">
        <f t="shared" si="86"/>
        <v>0</v>
      </c>
      <c r="N662" s="33">
        <f t="shared" si="87"/>
        <v>630</v>
      </c>
      <c r="O662" s="33">
        <v>661</v>
      </c>
      <c r="AG662" s="20" t="str">
        <f t="shared" si="82"/>
        <v>00</v>
      </c>
      <c r="AH662" s="7">
        <f t="shared" si="83"/>
        <v>0</v>
      </c>
      <c r="AI662">
        <f t="shared" si="84"/>
        <v>0</v>
      </c>
      <c r="AJ662">
        <f t="shared" si="88"/>
        <v>0</v>
      </c>
      <c r="AK662">
        <f t="shared" si="88"/>
        <v>0</v>
      </c>
      <c r="AL662">
        <f t="shared" si="88"/>
        <v>0</v>
      </c>
      <c r="AM662">
        <f t="shared" si="88"/>
        <v>0</v>
      </c>
      <c r="AN662">
        <f t="shared" si="88"/>
        <v>0</v>
      </c>
      <c r="AO662">
        <f t="shared" si="88"/>
        <v>0</v>
      </c>
    </row>
    <row r="663" spans="1:41" x14ac:dyDescent="0.25">
      <c r="A663" s="13">
        <f>IF(M663,'Выгрузка из ревьюшницы'!B663,INDEX('Доп настройки участников'!D:D,2+N663))</f>
        <v>0</v>
      </c>
      <c r="B663" s="13">
        <f>IF(M663,'Выгрузка из ревьюшницы'!C663,INDEX('Доп настройки участников'!E:E,2+N663))</f>
        <v>0</v>
      </c>
      <c r="C663" s="13">
        <f>IF(M663,'Выгрузка из ревьюшницы'!H663,INDEX('Доп настройки участников'!F:F,2+N663))</f>
        <v>0</v>
      </c>
      <c r="D663" s="13">
        <f>IF(M663,'Выгрузка из ревьюшницы'!J663,INDEX('Доп настройки участников'!G:G,2+N663))</f>
        <v>0</v>
      </c>
      <c r="E663" s="13" t="e">
        <f>INDEX('Сопоставление оценок'!$A$3:$A$14,MATCH(IF(M663,'Выгрузка из ревьюшницы'!K663,INDEX('Доп настройки участников'!H:H,2+N663)),'Сопоставление оценок'!$C$3:$C$14,0))</f>
        <v>#N/A</v>
      </c>
      <c r="F663" s="13" t="e">
        <f>INDEX('Сопоставление оценок'!$B$3:$B$14,MATCH(Table13[[#This Row],[mark_at_review]],'Сопоставление оценок'!$C$3:$C$14,0))</f>
        <v>#N/A</v>
      </c>
      <c r="G663" s="13">
        <f>IF(M663,IFERROR(IF(OR('Выгрузка из ревьюшницы'!X663,'Выгрузка из ревьюшницы'!Z663),1,0),0),INDEX('Доп настройки участников'!I:I,2+N663))</f>
        <v>0</v>
      </c>
      <c r="H663" s="13">
        <f>IF(M663,'Выгрузка из ревьюшницы'!AJ663,INDEX('Доп настройки участников'!J:J,2+N663))</f>
        <v>0</v>
      </c>
      <c r="I663" s="16" t="str">
        <f>IFERROR(IF($H663=0,"",INDEX(Разметка!B:B,MATCH($H663,Разметка!A:A,0))),0)</f>
        <v/>
      </c>
      <c r="J663" s="16" t="str">
        <f>IFERROR(IF($H663=0,"",INDEX(Разметка!C:C,MATCH($H663,Разметка!A:A,0))),0)</f>
        <v/>
      </c>
      <c r="K663" s="16" t="e">
        <f>IF($F663&gt;0,IFERROR(MATCH(A663,'Доп настройки участников'!A:A,0),-1)*(-1),0)</f>
        <v>#N/A</v>
      </c>
      <c r="L663" s="16" t="str">
        <f t="shared" si="85"/>
        <v>Нет</v>
      </c>
      <c r="M663" s="33" t="b">
        <f t="shared" si="86"/>
        <v>0</v>
      </c>
      <c r="N663" s="33">
        <f t="shared" si="87"/>
        <v>631</v>
      </c>
      <c r="O663" s="33">
        <v>662</v>
      </c>
      <c r="AG663" s="20" t="str">
        <f t="shared" si="82"/>
        <v>00</v>
      </c>
      <c r="AH663" s="7">
        <f t="shared" si="83"/>
        <v>0</v>
      </c>
      <c r="AI663">
        <f t="shared" si="84"/>
        <v>0</v>
      </c>
      <c r="AJ663">
        <f t="shared" si="88"/>
        <v>0</v>
      </c>
      <c r="AK663">
        <f t="shared" si="88"/>
        <v>0</v>
      </c>
      <c r="AL663">
        <f t="shared" si="88"/>
        <v>0</v>
      </c>
      <c r="AM663">
        <f t="shared" si="88"/>
        <v>0</v>
      </c>
      <c r="AN663">
        <f t="shared" si="88"/>
        <v>0</v>
      </c>
      <c r="AO663">
        <f t="shared" si="88"/>
        <v>0</v>
      </c>
    </row>
    <row r="664" spans="1:41" x14ac:dyDescent="0.25">
      <c r="A664" s="13">
        <f>IF(M664,'Выгрузка из ревьюшницы'!B664,INDEX('Доп настройки участников'!D:D,2+N664))</f>
        <v>0</v>
      </c>
      <c r="B664" s="13">
        <f>IF(M664,'Выгрузка из ревьюшницы'!C664,INDEX('Доп настройки участников'!E:E,2+N664))</f>
        <v>0</v>
      </c>
      <c r="C664" s="13">
        <f>IF(M664,'Выгрузка из ревьюшницы'!H664,INDEX('Доп настройки участников'!F:F,2+N664))</f>
        <v>0</v>
      </c>
      <c r="D664" s="13">
        <f>IF(M664,'Выгрузка из ревьюшницы'!J664,INDEX('Доп настройки участников'!G:G,2+N664))</f>
        <v>0</v>
      </c>
      <c r="E664" s="13" t="e">
        <f>INDEX('Сопоставление оценок'!$A$3:$A$14,MATCH(IF(M664,'Выгрузка из ревьюшницы'!K664,INDEX('Доп настройки участников'!H:H,2+N664)),'Сопоставление оценок'!$C$3:$C$14,0))</f>
        <v>#N/A</v>
      </c>
      <c r="F664" s="13" t="e">
        <f>INDEX('Сопоставление оценок'!$B$3:$B$14,MATCH(Table13[[#This Row],[mark_at_review]],'Сопоставление оценок'!$C$3:$C$14,0))</f>
        <v>#N/A</v>
      </c>
      <c r="G664" s="13">
        <f>IF(M664,IFERROR(IF(OR('Выгрузка из ревьюшницы'!X664,'Выгрузка из ревьюшницы'!Z664),1,0),0),INDEX('Доп настройки участников'!I:I,2+N664))</f>
        <v>0</v>
      </c>
      <c r="H664" s="13">
        <f>IF(M664,'Выгрузка из ревьюшницы'!AJ664,INDEX('Доп настройки участников'!J:J,2+N664))</f>
        <v>0</v>
      </c>
      <c r="I664" s="16" t="str">
        <f>IFERROR(IF($H664=0,"",INDEX(Разметка!B:B,MATCH($H664,Разметка!A:A,0))),0)</f>
        <v/>
      </c>
      <c r="J664" s="16" t="str">
        <f>IFERROR(IF($H664=0,"",INDEX(Разметка!C:C,MATCH($H664,Разметка!A:A,0))),0)</f>
        <v/>
      </c>
      <c r="K664" s="16" t="e">
        <f>IF($F664&gt;0,IFERROR(MATCH(A664,'Доп настройки участников'!A:A,0),-1)*(-1),0)</f>
        <v>#N/A</v>
      </c>
      <c r="L664" s="16" t="str">
        <f t="shared" si="85"/>
        <v>Нет</v>
      </c>
      <c r="M664" s="33" t="b">
        <f t="shared" si="86"/>
        <v>0</v>
      </c>
      <c r="N664" s="33">
        <f t="shared" si="87"/>
        <v>632</v>
      </c>
      <c r="O664" s="33">
        <v>663</v>
      </c>
      <c r="AG664" s="20" t="str">
        <f t="shared" si="82"/>
        <v>00</v>
      </c>
      <c r="AH664" s="7">
        <f t="shared" si="83"/>
        <v>0</v>
      </c>
      <c r="AI664">
        <f t="shared" si="84"/>
        <v>0</v>
      </c>
      <c r="AJ664">
        <f t="shared" si="88"/>
        <v>0</v>
      </c>
      <c r="AK664">
        <f t="shared" si="88"/>
        <v>0</v>
      </c>
      <c r="AL664">
        <f t="shared" si="88"/>
        <v>0</v>
      </c>
      <c r="AM664">
        <f t="shared" si="88"/>
        <v>0</v>
      </c>
      <c r="AN664">
        <f t="shared" si="88"/>
        <v>0</v>
      </c>
      <c r="AO664">
        <f t="shared" si="88"/>
        <v>0</v>
      </c>
    </row>
    <row r="665" spans="1:41" x14ac:dyDescent="0.25">
      <c r="A665" s="13">
        <f>IF(M665,'Выгрузка из ревьюшницы'!B665,INDEX('Доп настройки участников'!D:D,2+N665))</f>
        <v>0</v>
      </c>
      <c r="B665" s="13">
        <f>IF(M665,'Выгрузка из ревьюшницы'!C665,INDEX('Доп настройки участников'!E:E,2+N665))</f>
        <v>0</v>
      </c>
      <c r="C665" s="13">
        <f>IF(M665,'Выгрузка из ревьюшницы'!H665,INDEX('Доп настройки участников'!F:F,2+N665))</f>
        <v>0</v>
      </c>
      <c r="D665" s="13">
        <f>IF(M665,'Выгрузка из ревьюшницы'!J665,INDEX('Доп настройки участников'!G:G,2+N665))</f>
        <v>0</v>
      </c>
      <c r="E665" s="13" t="e">
        <f>INDEX('Сопоставление оценок'!$A$3:$A$14,MATCH(IF(M665,'Выгрузка из ревьюшницы'!K665,INDEX('Доп настройки участников'!H:H,2+N665)),'Сопоставление оценок'!$C$3:$C$14,0))</f>
        <v>#N/A</v>
      </c>
      <c r="F665" s="13" t="e">
        <f>INDEX('Сопоставление оценок'!$B$3:$B$14,MATCH(Table13[[#This Row],[mark_at_review]],'Сопоставление оценок'!$C$3:$C$14,0))</f>
        <v>#N/A</v>
      </c>
      <c r="G665" s="13">
        <f>IF(M665,IFERROR(IF(OR('Выгрузка из ревьюшницы'!X665,'Выгрузка из ревьюшницы'!Z665),1,0),0),INDEX('Доп настройки участников'!I:I,2+N665))</f>
        <v>0</v>
      </c>
      <c r="H665" s="13">
        <f>IF(M665,'Выгрузка из ревьюшницы'!AJ665,INDEX('Доп настройки участников'!J:J,2+N665))</f>
        <v>0</v>
      </c>
      <c r="I665" s="16" t="str">
        <f>IFERROR(IF($H665=0,"",INDEX(Разметка!B:B,MATCH($H665,Разметка!A:A,0))),0)</f>
        <v/>
      </c>
      <c r="J665" s="16" t="str">
        <f>IFERROR(IF($H665=0,"",INDEX(Разметка!C:C,MATCH($H665,Разметка!A:A,0))),0)</f>
        <v/>
      </c>
      <c r="K665" s="16" t="e">
        <f>IF($F665&gt;0,IFERROR(MATCH(A665,'Доп настройки участников'!A:A,0),-1)*(-1),0)</f>
        <v>#N/A</v>
      </c>
      <c r="L665" s="16" t="str">
        <f t="shared" si="85"/>
        <v>Нет</v>
      </c>
      <c r="M665" s="33" t="b">
        <f t="shared" si="86"/>
        <v>0</v>
      </c>
      <c r="N665" s="33">
        <f t="shared" si="87"/>
        <v>633</v>
      </c>
      <c r="O665" s="33">
        <v>664</v>
      </c>
      <c r="AG665" s="20" t="str">
        <f t="shared" si="82"/>
        <v>00</v>
      </c>
      <c r="AH665" s="7">
        <f t="shared" si="83"/>
        <v>0</v>
      </c>
      <c r="AI665">
        <f t="shared" si="84"/>
        <v>0</v>
      </c>
      <c r="AJ665">
        <f t="shared" si="88"/>
        <v>0</v>
      </c>
      <c r="AK665">
        <f t="shared" si="88"/>
        <v>0</v>
      </c>
      <c r="AL665">
        <f t="shared" si="88"/>
        <v>0</v>
      </c>
      <c r="AM665">
        <f t="shared" si="88"/>
        <v>0</v>
      </c>
      <c r="AN665">
        <f t="shared" si="88"/>
        <v>0</v>
      </c>
      <c r="AO665">
        <f t="shared" si="88"/>
        <v>0</v>
      </c>
    </row>
    <row r="666" spans="1:41" x14ac:dyDescent="0.25">
      <c r="A666" s="13">
        <f>IF(M666,'Выгрузка из ревьюшницы'!B666,INDEX('Доп настройки участников'!D:D,2+N666))</f>
        <v>0</v>
      </c>
      <c r="B666" s="13">
        <f>IF(M666,'Выгрузка из ревьюшницы'!C666,INDEX('Доп настройки участников'!E:E,2+N666))</f>
        <v>0</v>
      </c>
      <c r="C666" s="13">
        <f>IF(M666,'Выгрузка из ревьюшницы'!H666,INDEX('Доп настройки участников'!F:F,2+N666))</f>
        <v>0</v>
      </c>
      <c r="D666" s="13">
        <f>IF(M666,'Выгрузка из ревьюшницы'!J666,INDEX('Доп настройки участников'!G:G,2+N666))</f>
        <v>0</v>
      </c>
      <c r="E666" s="13" t="e">
        <f>INDEX('Сопоставление оценок'!$A$3:$A$14,MATCH(IF(M666,'Выгрузка из ревьюшницы'!K666,INDEX('Доп настройки участников'!H:H,2+N666)),'Сопоставление оценок'!$C$3:$C$14,0))</f>
        <v>#N/A</v>
      </c>
      <c r="F666" s="13" t="e">
        <f>INDEX('Сопоставление оценок'!$B$3:$B$14,MATCH(Table13[[#This Row],[mark_at_review]],'Сопоставление оценок'!$C$3:$C$14,0))</f>
        <v>#N/A</v>
      </c>
      <c r="G666" s="13">
        <f>IF(M666,IFERROR(IF(OR('Выгрузка из ревьюшницы'!X666,'Выгрузка из ревьюшницы'!Z666),1,0),0),INDEX('Доп настройки участников'!I:I,2+N666))</f>
        <v>0</v>
      </c>
      <c r="H666" s="13">
        <f>IF(M666,'Выгрузка из ревьюшницы'!AJ666,INDEX('Доп настройки участников'!J:J,2+N666))</f>
        <v>0</v>
      </c>
      <c r="I666" s="16" t="str">
        <f>IFERROR(IF($H666=0,"",INDEX(Разметка!B:B,MATCH($H666,Разметка!A:A,0))),0)</f>
        <v/>
      </c>
      <c r="J666" s="16" t="str">
        <f>IFERROR(IF($H666=0,"",INDEX(Разметка!C:C,MATCH($H666,Разметка!A:A,0))),0)</f>
        <v/>
      </c>
      <c r="K666" s="16" t="e">
        <f>IF($F666&gt;0,IFERROR(MATCH(A666,'Доп настройки участников'!A:A,0),-1)*(-1),0)</f>
        <v>#N/A</v>
      </c>
      <c r="L666" s="16" t="str">
        <f t="shared" si="85"/>
        <v>Нет</v>
      </c>
      <c r="M666" s="33" t="b">
        <f t="shared" si="86"/>
        <v>0</v>
      </c>
      <c r="N666" s="33">
        <f t="shared" si="87"/>
        <v>634</v>
      </c>
      <c r="O666" s="33">
        <v>665</v>
      </c>
      <c r="AG666" s="20" t="str">
        <f t="shared" si="82"/>
        <v>00</v>
      </c>
      <c r="AH666" s="7">
        <f t="shared" si="83"/>
        <v>0</v>
      </c>
      <c r="AI666">
        <f t="shared" si="84"/>
        <v>0</v>
      </c>
      <c r="AJ666">
        <f t="shared" si="88"/>
        <v>0</v>
      </c>
      <c r="AK666">
        <f t="shared" si="88"/>
        <v>0</v>
      </c>
      <c r="AL666">
        <f t="shared" si="88"/>
        <v>0</v>
      </c>
      <c r="AM666">
        <f t="shared" si="88"/>
        <v>0</v>
      </c>
      <c r="AN666">
        <f t="shared" si="88"/>
        <v>0</v>
      </c>
      <c r="AO666">
        <f t="shared" si="88"/>
        <v>0</v>
      </c>
    </row>
    <row r="667" spans="1:41" x14ac:dyDescent="0.25">
      <c r="A667" s="13">
        <f>IF(M667,'Выгрузка из ревьюшницы'!B667,INDEX('Доп настройки участников'!D:D,2+N667))</f>
        <v>0</v>
      </c>
      <c r="B667" s="13">
        <f>IF(M667,'Выгрузка из ревьюшницы'!C667,INDEX('Доп настройки участников'!E:E,2+N667))</f>
        <v>0</v>
      </c>
      <c r="C667" s="13">
        <f>IF(M667,'Выгрузка из ревьюшницы'!H667,INDEX('Доп настройки участников'!F:F,2+N667))</f>
        <v>0</v>
      </c>
      <c r="D667" s="13">
        <f>IF(M667,'Выгрузка из ревьюшницы'!J667,INDEX('Доп настройки участников'!G:G,2+N667))</f>
        <v>0</v>
      </c>
      <c r="E667" s="13" t="e">
        <f>INDEX('Сопоставление оценок'!$A$3:$A$14,MATCH(IF(M667,'Выгрузка из ревьюшницы'!K667,INDEX('Доп настройки участников'!H:H,2+N667)),'Сопоставление оценок'!$C$3:$C$14,0))</f>
        <v>#N/A</v>
      </c>
      <c r="F667" s="13" t="e">
        <f>INDEX('Сопоставление оценок'!$B$3:$B$14,MATCH(Table13[[#This Row],[mark_at_review]],'Сопоставление оценок'!$C$3:$C$14,0))</f>
        <v>#N/A</v>
      </c>
      <c r="G667" s="13">
        <f>IF(M667,IFERROR(IF(OR('Выгрузка из ревьюшницы'!X667,'Выгрузка из ревьюшницы'!Z667),1,0),0),INDEX('Доп настройки участников'!I:I,2+N667))</f>
        <v>0</v>
      </c>
      <c r="H667" s="13">
        <f>IF(M667,'Выгрузка из ревьюшницы'!AJ667,INDEX('Доп настройки участников'!J:J,2+N667))</f>
        <v>0</v>
      </c>
      <c r="I667" s="16" t="str">
        <f>IFERROR(IF($H667=0,"",INDEX(Разметка!B:B,MATCH($H667,Разметка!A:A,0))),0)</f>
        <v/>
      </c>
      <c r="J667" s="16" t="str">
        <f>IFERROR(IF($H667=0,"",INDEX(Разметка!C:C,MATCH($H667,Разметка!A:A,0))),0)</f>
        <v/>
      </c>
      <c r="K667" s="16" t="e">
        <f>IF($F667&gt;0,IFERROR(MATCH(A667,'Доп настройки участников'!A:A,0),-1)*(-1),0)</f>
        <v>#N/A</v>
      </c>
      <c r="L667" s="16" t="str">
        <f t="shared" si="85"/>
        <v>Нет</v>
      </c>
      <c r="M667" s="33" t="b">
        <f t="shared" si="86"/>
        <v>0</v>
      </c>
      <c r="N667" s="33">
        <f t="shared" si="87"/>
        <v>635</v>
      </c>
      <c r="O667" s="33">
        <v>666</v>
      </c>
      <c r="AG667" s="20" t="str">
        <f t="shared" si="82"/>
        <v>00</v>
      </c>
      <c r="AH667" s="7">
        <f t="shared" si="83"/>
        <v>0</v>
      </c>
      <c r="AI667">
        <f t="shared" si="84"/>
        <v>0</v>
      </c>
      <c r="AJ667">
        <f t="shared" si="88"/>
        <v>0</v>
      </c>
      <c r="AK667">
        <f t="shared" si="88"/>
        <v>0</v>
      </c>
      <c r="AL667">
        <f t="shared" si="88"/>
        <v>0</v>
      </c>
      <c r="AM667">
        <f t="shared" si="88"/>
        <v>0</v>
      </c>
      <c r="AN667">
        <f t="shared" si="88"/>
        <v>0</v>
      </c>
      <c r="AO667">
        <f t="shared" si="88"/>
        <v>0</v>
      </c>
    </row>
    <row r="668" spans="1:41" x14ac:dyDescent="0.25">
      <c r="A668" s="13">
        <f>IF(M668,'Выгрузка из ревьюшницы'!B668,INDEX('Доп настройки участников'!D:D,2+N668))</f>
        <v>0</v>
      </c>
      <c r="B668" s="13">
        <f>IF(M668,'Выгрузка из ревьюшницы'!C668,INDEX('Доп настройки участников'!E:E,2+N668))</f>
        <v>0</v>
      </c>
      <c r="C668" s="13">
        <f>IF(M668,'Выгрузка из ревьюшницы'!H668,INDEX('Доп настройки участников'!F:F,2+N668))</f>
        <v>0</v>
      </c>
      <c r="D668" s="13">
        <f>IF(M668,'Выгрузка из ревьюшницы'!J668,INDEX('Доп настройки участников'!G:G,2+N668))</f>
        <v>0</v>
      </c>
      <c r="E668" s="13" t="e">
        <f>INDEX('Сопоставление оценок'!$A$3:$A$14,MATCH(IF(M668,'Выгрузка из ревьюшницы'!K668,INDEX('Доп настройки участников'!H:H,2+N668)),'Сопоставление оценок'!$C$3:$C$14,0))</f>
        <v>#N/A</v>
      </c>
      <c r="F668" s="13" t="e">
        <f>INDEX('Сопоставление оценок'!$B$3:$B$14,MATCH(Table13[[#This Row],[mark_at_review]],'Сопоставление оценок'!$C$3:$C$14,0))</f>
        <v>#N/A</v>
      </c>
      <c r="G668" s="13">
        <f>IF(M668,IFERROR(IF(OR('Выгрузка из ревьюшницы'!X668,'Выгрузка из ревьюшницы'!Z668),1,0),0),INDEX('Доп настройки участников'!I:I,2+N668))</f>
        <v>0</v>
      </c>
      <c r="H668" s="13">
        <f>IF(M668,'Выгрузка из ревьюшницы'!AJ668,INDEX('Доп настройки участников'!J:J,2+N668))</f>
        <v>0</v>
      </c>
      <c r="I668" s="16" t="str">
        <f>IFERROR(IF($H668=0,"",INDEX(Разметка!B:B,MATCH($H668,Разметка!A:A,0))),0)</f>
        <v/>
      </c>
      <c r="J668" s="16" t="str">
        <f>IFERROR(IF($H668=0,"",INDEX(Разметка!C:C,MATCH($H668,Разметка!A:A,0))),0)</f>
        <v/>
      </c>
      <c r="K668" s="16" t="e">
        <f>IF($F668&gt;0,IFERROR(MATCH(A668,'Доп настройки участников'!A:A,0),-1)*(-1),0)</f>
        <v>#N/A</v>
      </c>
      <c r="L668" s="16" t="str">
        <f t="shared" si="85"/>
        <v>Нет</v>
      </c>
      <c r="M668" s="33" t="b">
        <f t="shared" si="86"/>
        <v>0</v>
      </c>
      <c r="N668" s="33">
        <f t="shared" si="87"/>
        <v>636</v>
      </c>
      <c r="O668" s="33">
        <v>667</v>
      </c>
      <c r="AG668" s="20" t="str">
        <f t="shared" si="82"/>
        <v>00</v>
      </c>
      <c r="AH668" s="7">
        <f t="shared" si="83"/>
        <v>0</v>
      </c>
      <c r="AI668">
        <f t="shared" si="84"/>
        <v>0</v>
      </c>
      <c r="AJ668">
        <f t="shared" si="88"/>
        <v>0</v>
      </c>
      <c r="AK668">
        <f t="shared" si="88"/>
        <v>0</v>
      </c>
      <c r="AL668">
        <f t="shared" si="88"/>
        <v>0</v>
      </c>
      <c r="AM668">
        <f t="shared" si="88"/>
        <v>0</v>
      </c>
      <c r="AN668">
        <f t="shared" si="88"/>
        <v>0</v>
      </c>
      <c r="AO668">
        <f t="shared" si="88"/>
        <v>0</v>
      </c>
    </row>
    <row r="669" spans="1:41" x14ac:dyDescent="0.25">
      <c r="A669" s="13">
        <f>IF(M669,'Выгрузка из ревьюшницы'!B669,INDEX('Доп настройки участников'!D:D,2+N669))</f>
        <v>0</v>
      </c>
      <c r="B669" s="13">
        <f>IF(M669,'Выгрузка из ревьюшницы'!C669,INDEX('Доп настройки участников'!E:E,2+N669))</f>
        <v>0</v>
      </c>
      <c r="C669" s="13">
        <f>IF(M669,'Выгрузка из ревьюшницы'!H669,INDEX('Доп настройки участников'!F:F,2+N669))</f>
        <v>0</v>
      </c>
      <c r="D669" s="13">
        <f>IF(M669,'Выгрузка из ревьюшницы'!J669,INDEX('Доп настройки участников'!G:G,2+N669))</f>
        <v>0</v>
      </c>
      <c r="E669" s="13" t="e">
        <f>INDEX('Сопоставление оценок'!$A$3:$A$14,MATCH(IF(M669,'Выгрузка из ревьюшницы'!K669,INDEX('Доп настройки участников'!H:H,2+N669)),'Сопоставление оценок'!$C$3:$C$14,0))</f>
        <v>#N/A</v>
      </c>
      <c r="F669" s="13" t="e">
        <f>INDEX('Сопоставление оценок'!$B$3:$B$14,MATCH(Table13[[#This Row],[mark_at_review]],'Сопоставление оценок'!$C$3:$C$14,0))</f>
        <v>#N/A</v>
      </c>
      <c r="G669" s="13">
        <f>IF(M669,IFERROR(IF(OR('Выгрузка из ревьюшницы'!X669,'Выгрузка из ревьюшницы'!Z669),1,0),0),INDEX('Доп настройки участников'!I:I,2+N669))</f>
        <v>0</v>
      </c>
      <c r="H669" s="13">
        <f>IF(M669,'Выгрузка из ревьюшницы'!AJ669,INDEX('Доп настройки участников'!J:J,2+N669))</f>
        <v>0</v>
      </c>
      <c r="I669" s="16" t="str">
        <f>IFERROR(IF($H669=0,"",INDEX(Разметка!B:B,MATCH($H669,Разметка!A:A,0))),0)</f>
        <v/>
      </c>
      <c r="J669" s="16" t="str">
        <f>IFERROR(IF($H669=0,"",INDEX(Разметка!C:C,MATCH($H669,Разметка!A:A,0))),0)</f>
        <v/>
      </c>
      <c r="K669" s="16" t="e">
        <f>IF($F669&gt;0,IFERROR(MATCH(A669,'Доп настройки участников'!A:A,0),-1)*(-1),0)</f>
        <v>#N/A</v>
      </c>
      <c r="L669" s="16" t="str">
        <f t="shared" si="85"/>
        <v>Нет</v>
      </c>
      <c r="M669" s="33" t="b">
        <f t="shared" si="86"/>
        <v>0</v>
      </c>
      <c r="N669" s="33">
        <f t="shared" si="87"/>
        <v>637</v>
      </c>
      <c r="O669" s="33">
        <v>668</v>
      </c>
      <c r="AG669" s="20" t="str">
        <f t="shared" si="82"/>
        <v>00</v>
      </c>
      <c r="AH669" s="7">
        <f t="shared" si="83"/>
        <v>0</v>
      </c>
      <c r="AI669">
        <f t="shared" si="84"/>
        <v>0</v>
      </c>
      <c r="AJ669">
        <f t="shared" si="88"/>
        <v>0</v>
      </c>
      <c r="AK669">
        <f t="shared" si="88"/>
        <v>0</v>
      </c>
      <c r="AL669">
        <f t="shared" si="88"/>
        <v>0</v>
      </c>
      <c r="AM669">
        <f t="shared" si="88"/>
        <v>0</v>
      </c>
      <c r="AN669">
        <f t="shared" si="88"/>
        <v>0</v>
      </c>
      <c r="AO669">
        <f t="shared" si="88"/>
        <v>0</v>
      </c>
    </row>
    <row r="670" spans="1:41" x14ac:dyDescent="0.25">
      <c r="A670" s="13">
        <f>IF(M670,'Выгрузка из ревьюшницы'!B670,INDEX('Доп настройки участников'!D:D,2+N670))</f>
        <v>0</v>
      </c>
      <c r="B670" s="13">
        <f>IF(M670,'Выгрузка из ревьюшницы'!C670,INDEX('Доп настройки участников'!E:E,2+N670))</f>
        <v>0</v>
      </c>
      <c r="C670" s="13">
        <f>IF(M670,'Выгрузка из ревьюшницы'!H670,INDEX('Доп настройки участников'!F:F,2+N670))</f>
        <v>0</v>
      </c>
      <c r="D670" s="13">
        <f>IF(M670,'Выгрузка из ревьюшницы'!J670,INDEX('Доп настройки участников'!G:G,2+N670))</f>
        <v>0</v>
      </c>
      <c r="E670" s="13" t="e">
        <f>INDEX('Сопоставление оценок'!$A$3:$A$14,MATCH(IF(M670,'Выгрузка из ревьюшницы'!K670,INDEX('Доп настройки участников'!H:H,2+N670)),'Сопоставление оценок'!$C$3:$C$14,0))</f>
        <v>#N/A</v>
      </c>
      <c r="F670" s="13" t="e">
        <f>INDEX('Сопоставление оценок'!$B$3:$B$14,MATCH(Table13[[#This Row],[mark_at_review]],'Сопоставление оценок'!$C$3:$C$14,0))</f>
        <v>#N/A</v>
      </c>
      <c r="G670" s="13">
        <f>IF(M670,IFERROR(IF(OR('Выгрузка из ревьюшницы'!X670,'Выгрузка из ревьюшницы'!Z670),1,0),0),INDEX('Доп настройки участников'!I:I,2+N670))</f>
        <v>0</v>
      </c>
      <c r="H670" s="13">
        <f>IF(M670,'Выгрузка из ревьюшницы'!AJ670,INDEX('Доп настройки участников'!J:J,2+N670))</f>
        <v>0</v>
      </c>
      <c r="I670" s="16" t="str">
        <f>IFERROR(IF($H670=0,"",INDEX(Разметка!B:B,MATCH($H670,Разметка!A:A,0))),0)</f>
        <v/>
      </c>
      <c r="J670" s="16" t="str">
        <f>IFERROR(IF($H670=0,"",INDEX(Разметка!C:C,MATCH($H670,Разметка!A:A,0))),0)</f>
        <v/>
      </c>
      <c r="K670" s="16" t="e">
        <f>IF($F670&gt;0,IFERROR(MATCH(A670,'Доп настройки участников'!A:A,0),-1)*(-1),0)</f>
        <v>#N/A</v>
      </c>
      <c r="L670" s="16" t="str">
        <f t="shared" si="85"/>
        <v>Нет</v>
      </c>
      <c r="M670" s="33" t="b">
        <f t="shared" si="86"/>
        <v>0</v>
      </c>
      <c r="N670" s="33">
        <f t="shared" si="87"/>
        <v>638</v>
      </c>
      <c r="O670" s="33">
        <v>669</v>
      </c>
      <c r="AG670" s="20" t="str">
        <f t="shared" si="82"/>
        <v>00</v>
      </c>
      <c r="AH670" s="7">
        <f t="shared" si="83"/>
        <v>0</v>
      </c>
      <c r="AI670">
        <f t="shared" si="84"/>
        <v>0</v>
      </c>
      <c r="AJ670">
        <f t="shared" si="88"/>
        <v>0</v>
      </c>
      <c r="AK670">
        <f t="shared" si="88"/>
        <v>0</v>
      </c>
      <c r="AL670">
        <f t="shared" si="88"/>
        <v>0</v>
      </c>
      <c r="AM670">
        <f t="shared" si="88"/>
        <v>0</v>
      </c>
      <c r="AN670">
        <f t="shared" si="88"/>
        <v>0</v>
      </c>
      <c r="AO670">
        <f t="shared" si="88"/>
        <v>0</v>
      </c>
    </row>
    <row r="671" spans="1:41" x14ac:dyDescent="0.25">
      <c r="A671" s="13">
        <f>IF(M671,'Выгрузка из ревьюшницы'!B671,INDEX('Доп настройки участников'!D:D,2+N671))</f>
        <v>0</v>
      </c>
      <c r="B671" s="13">
        <f>IF(M671,'Выгрузка из ревьюшницы'!C671,INDEX('Доп настройки участников'!E:E,2+N671))</f>
        <v>0</v>
      </c>
      <c r="C671" s="13">
        <f>IF(M671,'Выгрузка из ревьюшницы'!H671,INDEX('Доп настройки участников'!F:F,2+N671))</f>
        <v>0</v>
      </c>
      <c r="D671" s="13">
        <f>IF(M671,'Выгрузка из ревьюшницы'!J671,INDEX('Доп настройки участников'!G:G,2+N671))</f>
        <v>0</v>
      </c>
      <c r="E671" s="13" t="e">
        <f>INDEX('Сопоставление оценок'!$A$3:$A$14,MATCH(IF(M671,'Выгрузка из ревьюшницы'!K671,INDEX('Доп настройки участников'!H:H,2+N671)),'Сопоставление оценок'!$C$3:$C$14,0))</f>
        <v>#N/A</v>
      </c>
      <c r="F671" s="13" t="e">
        <f>INDEX('Сопоставление оценок'!$B$3:$B$14,MATCH(Table13[[#This Row],[mark_at_review]],'Сопоставление оценок'!$C$3:$C$14,0))</f>
        <v>#N/A</v>
      </c>
      <c r="G671" s="13">
        <f>IF(M671,IFERROR(IF(OR('Выгрузка из ревьюшницы'!X671,'Выгрузка из ревьюшницы'!Z671),1,0),0),INDEX('Доп настройки участников'!I:I,2+N671))</f>
        <v>0</v>
      </c>
      <c r="H671" s="13">
        <f>IF(M671,'Выгрузка из ревьюшницы'!AJ671,INDEX('Доп настройки участников'!J:J,2+N671))</f>
        <v>0</v>
      </c>
      <c r="I671" s="16" t="str">
        <f>IFERROR(IF($H671=0,"",INDEX(Разметка!B:B,MATCH($H671,Разметка!A:A,0))),0)</f>
        <v/>
      </c>
      <c r="J671" s="16" t="str">
        <f>IFERROR(IF($H671=0,"",INDEX(Разметка!C:C,MATCH($H671,Разметка!A:A,0))),0)</f>
        <v/>
      </c>
      <c r="K671" s="16" t="e">
        <f>IF($F671&gt;0,IFERROR(MATCH(A671,'Доп настройки участников'!A:A,0),-1)*(-1),0)</f>
        <v>#N/A</v>
      </c>
      <c r="L671" s="16" t="str">
        <f t="shared" si="85"/>
        <v>Нет</v>
      </c>
      <c r="M671" s="33" t="b">
        <f t="shared" si="86"/>
        <v>0</v>
      </c>
      <c r="N671" s="33">
        <f t="shared" si="87"/>
        <v>639</v>
      </c>
      <c r="O671" s="33">
        <v>670</v>
      </c>
      <c r="AG671" s="20" t="str">
        <f t="shared" si="82"/>
        <v>00</v>
      </c>
      <c r="AH671" s="7">
        <f t="shared" si="83"/>
        <v>0</v>
      </c>
      <c r="AI671">
        <f t="shared" si="84"/>
        <v>0</v>
      </c>
      <c r="AJ671">
        <f t="shared" si="88"/>
        <v>0</v>
      </c>
      <c r="AK671">
        <f t="shared" si="88"/>
        <v>0</v>
      </c>
      <c r="AL671">
        <f t="shared" si="88"/>
        <v>0</v>
      </c>
      <c r="AM671">
        <f t="shared" si="88"/>
        <v>0</v>
      </c>
      <c r="AN671">
        <f t="shared" si="88"/>
        <v>0</v>
      </c>
      <c r="AO671">
        <f t="shared" si="88"/>
        <v>0</v>
      </c>
    </row>
    <row r="672" spans="1:41" x14ac:dyDescent="0.25">
      <c r="A672" s="13">
        <f>IF(M672,'Выгрузка из ревьюшницы'!B672,INDEX('Доп настройки участников'!D:D,2+N672))</f>
        <v>0</v>
      </c>
      <c r="B672" s="13">
        <f>IF(M672,'Выгрузка из ревьюшницы'!C672,INDEX('Доп настройки участников'!E:E,2+N672))</f>
        <v>0</v>
      </c>
      <c r="C672" s="13">
        <f>IF(M672,'Выгрузка из ревьюшницы'!H672,INDEX('Доп настройки участников'!F:F,2+N672))</f>
        <v>0</v>
      </c>
      <c r="D672" s="13">
        <f>IF(M672,'Выгрузка из ревьюшницы'!J672,INDEX('Доп настройки участников'!G:G,2+N672))</f>
        <v>0</v>
      </c>
      <c r="E672" s="13" t="e">
        <f>INDEX('Сопоставление оценок'!$A$3:$A$14,MATCH(IF(M672,'Выгрузка из ревьюшницы'!K672,INDEX('Доп настройки участников'!H:H,2+N672)),'Сопоставление оценок'!$C$3:$C$14,0))</f>
        <v>#N/A</v>
      </c>
      <c r="F672" s="13" t="e">
        <f>INDEX('Сопоставление оценок'!$B$3:$B$14,MATCH(Table13[[#This Row],[mark_at_review]],'Сопоставление оценок'!$C$3:$C$14,0))</f>
        <v>#N/A</v>
      </c>
      <c r="G672" s="13">
        <f>IF(M672,IFERROR(IF(OR('Выгрузка из ревьюшницы'!X672,'Выгрузка из ревьюшницы'!Z672),1,0),0),INDEX('Доп настройки участников'!I:I,2+N672))</f>
        <v>0</v>
      </c>
      <c r="H672" s="13">
        <f>IF(M672,'Выгрузка из ревьюшницы'!AJ672,INDEX('Доп настройки участников'!J:J,2+N672))</f>
        <v>0</v>
      </c>
      <c r="I672" s="16" t="str">
        <f>IFERROR(IF($H672=0,"",INDEX(Разметка!B:B,MATCH($H672,Разметка!A:A,0))),0)</f>
        <v/>
      </c>
      <c r="J672" s="16" t="str">
        <f>IFERROR(IF($H672=0,"",INDEX(Разметка!C:C,MATCH($H672,Разметка!A:A,0))),0)</f>
        <v/>
      </c>
      <c r="K672" s="16" t="e">
        <f>IF($F672&gt;0,IFERROR(MATCH(A672,'Доп настройки участников'!A:A,0),-1)*(-1),0)</f>
        <v>#N/A</v>
      </c>
      <c r="L672" s="16" t="str">
        <f t="shared" si="85"/>
        <v>Нет</v>
      </c>
      <c r="M672" s="33" t="b">
        <f t="shared" si="86"/>
        <v>0</v>
      </c>
      <c r="N672" s="33">
        <f t="shared" si="87"/>
        <v>640</v>
      </c>
      <c r="O672" s="33">
        <v>671</v>
      </c>
      <c r="AG672" s="20" t="str">
        <f t="shared" si="82"/>
        <v>00</v>
      </c>
      <c r="AH672" s="7">
        <f t="shared" si="83"/>
        <v>0</v>
      </c>
      <c r="AI672">
        <f t="shared" si="84"/>
        <v>0</v>
      </c>
      <c r="AJ672">
        <f t="shared" si="88"/>
        <v>0</v>
      </c>
      <c r="AK672">
        <f t="shared" si="88"/>
        <v>0</v>
      </c>
      <c r="AL672">
        <f t="shared" si="88"/>
        <v>0</v>
      </c>
      <c r="AM672">
        <f t="shared" si="88"/>
        <v>0</v>
      </c>
      <c r="AN672">
        <f t="shared" si="88"/>
        <v>0</v>
      </c>
      <c r="AO672">
        <f t="shared" si="88"/>
        <v>0</v>
      </c>
    </row>
    <row r="673" spans="1:41" x14ac:dyDescent="0.25">
      <c r="A673" s="13">
        <f>IF(M673,'Выгрузка из ревьюшницы'!B673,INDEX('Доп настройки участников'!D:D,2+N673))</f>
        <v>0</v>
      </c>
      <c r="B673" s="13">
        <f>IF(M673,'Выгрузка из ревьюшницы'!C673,INDEX('Доп настройки участников'!E:E,2+N673))</f>
        <v>0</v>
      </c>
      <c r="C673" s="13">
        <f>IF(M673,'Выгрузка из ревьюшницы'!H673,INDEX('Доп настройки участников'!F:F,2+N673))</f>
        <v>0</v>
      </c>
      <c r="D673" s="13">
        <f>IF(M673,'Выгрузка из ревьюшницы'!J673,INDEX('Доп настройки участников'!G:G,2+N673))</f>
        <v>0</v>
      </c>
      <c r="E673" s="13" t="e">
        <f>INDEX('Сопоставление оценок'!$A$3:$A$14,MATCH(IF(M673,'Выгрузка из ревьюшницы'!K673,INDEX('Доп настройки участников'!H:H,2+N673)),'Сопоставление оценок'!$C$3:$C$14,0))</f>
        <v>#N/A</v>
      </c>
      <c r="F673" s="13" t="e">
        <f>INDEX('Сопоставление оценок'!$B$3:$B$14,MATCH(Table13[[#This Row],[mark_at_review]],'Сопоставление оценок'!$C$3:$C$14,0))</f>
        <v>#N/A</v>
      </c>
      <c r="G673" s="13">
        <f>IF(M673,IFERROR(IF(OR('Выгрузка из ревьюшницы'!X673,'Выгрузка из ревьюшницы'!Z673),1,0),0),INDEX('Доп настройки участников'!I:I,2+N673))</f>
        <v>0</v>
      </c>
      <c r="H673" s="13">
        <f>IF(M673,'Выгрузка из ревьюшницы'!AJ673,INDEX('Доп настройки участников'!J:J,2+N673))</f>
        <v>0</v>
      </c>
      <c r="I673" s="16" t="str">
        <f>IFERROR(IF($H673=0,"",INDEX(Разметка!B:B,MATCH($H673,Разметка!A:A,0))),0)</f>
        <v/>
      </c>
      <c r="J673" s="16" t="str">
        <f>IFERROR(IF($H673=0,"",INDEX(Разметка!C:C,MATCH($H673,Разметка!A:A,0))),0)</f>
        <v/>
      </c>
      <c r="K673" s="16" t="e">
        <f>IF($F673&gt;0,IFERROR(MATCH(A673,'Доп настройки участников'!A:A,0),-1)*(-1),0)</f>
        <v>#N/A</v>
      </c>
      <c r="L673" s="16" t="str">
        <f t="shared" si="85"/>
        <v>Нет</v>
      </c>
      <c r="M673" s="33" t="b">
        <f t="shared" si="86"/>
        <v>0</v>
      </c>
      <c r="N673" s="33">
        <f t="shared" si="87"/>
        <v>641</v>
      </c>
      <c r="O673" s="33">
        <v>672</v>
      </c>
      <c r="AG673" s="20" t="str">
        <f t="shared" si="82"/>
        <v>00</v>
      </c>
      <c r="AH673" s="7">
        <f t="shared" si="83"/>
        <v>0</v>
      </c>
      <c r="AI673">
        <f t="shared" si="84"/>
        <v>0</v>
      </c>
      <c r="AJ673">
        <f t="shared" si="88"/>
        <v>0</v>
      </c>
      <c r="AK673">
        <f t="shared" si="88"/>
        <v>0</v>
      </c>
      <c r="AL673">
        <f t="shared" si="88"/>
        <v>0</v>
      </c>
      <c r="AM673">
        <f t="shared" si="88"/>
        <v>0</v>
      </c>
      <c r="AN673">
        <f t="shared" si="88"/>
        <v>0</v>
      </c>
      <c r="AO673">
        <f t="shared" si="88"/>
        <v>0</v>
      </c>
    </row>
    <row r="674" spans="1:41" x14ac:dyDescent="0.25">
      <c r="A674" s="13">
        <f>IF(M674,'Выгрузка из ревьюшницы'!B674,INDEX('Доп настройки участников'!D:D,2+N674))</f>
        <v>0</v>
      </c>
      <c r="B674" s="13">
        <f>IF(M674,'Выгрузка из ревьюшницы'!C674,INDEX('Доп настройки участников'!E:E,2+N674))</f>
        <v>0</v>
      </c>
      <c r="C674" s="13">
        <f>IF(M674,'Выгрузка из ревьюшницы'!H674,INDEX('Доп настройки участников'!F:F,2+N674))</f>
        <v>0</v>
      </c>
      <c r="D674" s="13">
        <f>IF(M674,'Выгрузка из ревьюшницы'!J674,INDEX('Доп настройки участников'!G:G,2+N674))</f>
        <v>0</v>
      </c>
      <c r="E674" s="13" t="e">
        <f>INDEX('Сопоставление оценок'!$A$3:$A$14,MATCH(IF(M674,'Выгрузка из ревьюшницы'!K674,INDEX('Доп настройки участников'!H:H,2+N674)),'Сопоставление оценок'!$C$3:$C$14,0))</f>
        <v>#N/A</v>
      </c>
      <c r="F674" s="13" t="e">
        <f>INDEX('Сопоставление оценок'!$B$3:$B$14,MATCH(Table13[[#This Row],[mark_at_review]],'Сопоставление оценок'!$C$3:$C$14,0))</f>
        <v>#N/A</v>
      </c>
      <c r="G674" s="13">
        <f>IF(M674,IFERROR(IF(OR('Выгрузка из ревьюшницы'!X674,'Выгрузка из ревьюшницы'!Z674),1,0),0),INDEX('Доп настройки участников'!I:I,2+N674))</f>
        <v>0</v>
      </c>
      <c r="H674" s="13">
        <f>IF(M674,'Выгрузка из ревьюшницы'!AJ674,INDEX('Доп настройки участников'!J:J,2+N674))</f>
        <v>0</v>
      </c>
      <c r="I674" s="16" t="str">
        <f>IFERROR(IF($H674=0,"",INDEX(Разметка!B:B,MATCH($H674,Разметка!A:A,0))),0)</f>
        <v/>
      </c>
      <c r="J674" s="16" t="str">
        <f>IFERROR(IF($H674=0,"",INDEX(Разметка!C:C,MATCH($H674,Разметка!A:A,0))),0)</f>
        <v/>
      </c>
      <c r="K674" s="16" t="e">
        <f>IF($F674&gt;0,IFERROR(MATCH(A674,'Доп настройки участников'!A:A,0),-1)*(-1),0)</f>
        <v>#N/A</v>
      </c>
      <c r="L674" s="16" t="str">
        <f t="shared" si="85"/>
        <v>Нет</v>
      </c>
      <c r="M674" s="33" t="b">
        <f t="shared" si="86"/>
        <v>0</v>
      </c>
      <c r="N674" s="33">
        <f t="shared" si="87"/>
        <v>642</v>
      </c>
      <c r="O674" s="33">
        <v>673</v>
      </c>
      <c r="AG674" s="20" t="str">
        <f t="shared" si="82"/>
        <v>00</v>
      </c>
      <c r="AH674" s="7">
        <f t="shared" si="83"/>
        <v>0</v>
      </c>
      <c r="AI674">
        <f t="shared" si="84"/>
        <v>0</v>
      </c>
      <c r="AJ674">
        <f t="shared" si="88"/>
        <v>0</v>
      </c>
      <c r="AK674">
        <f t="shared" si="88"/>
        <v>0</v>
      </c>
      <c r="AL674">
        <f t="shared" si="88"/>
        <v>0</v>
      </c>
      <c r="AM674">
        <f t="shared" si="88"/>
        <v>0</v>
      </c>
      <c r="AN674">
        <f t="shared" si="88"/>
        <v>0</v>
      </c>
      <c r="AO674">
        <f t="shared" si="88"/>
        <v>0</v>
      </c>
    </row>
    <row r="675" spans="1:41" x14ac:dyDescent="0.25">
      <c r="A675" s="13">
        <f>IF(M675,'Выгрузка из ревьюшницы'!B675,INDEX('Доп настройки участников'!D:D,2+N675))</f>
        <v>0</v>
      </c>
      <c r="B675" s="13">
        <f>IF(M675,'Выгрузка из ревьюшницы'!C675,INDEX('Доп настройки участников'!E:E,2+N675))</f>
        <v>0</v>
      </c>
      <c r="C675" s="13">
        <f>IF(M675,'Выгрузка из ревьюшницы'!H675,INDEX('Доп настройки участников'!F:F,2+N675))</f>
        <v>0</v>
      </c>
      <c r="D675" s="13">
        <f>IF(M675,'Выгрузка из ревьюшницы'!J675,INDEX('Доп настройки участников'!G:G,2+N675))</f>
        <v>0</v>
      </c>
      <c r="E675" s="13" t="e">
        <f>INDEX('Сопоставление оценок'!$A$3:$A$14,MATCH(IF(M675,'Выгрузка из ревьюшницы'!K675,INDEX('Доп настройки участников'!H:H,2+N675)),'Сопоставление оценок'!$C$3:$C$14,0))</f>
        <v>#N/A</v>
      </c>
      <c r="F675" s="13" t="e">
        <f>INDEX('Сопоставление оценок'!$B$3:$B$14,MATCH(Table13[[#This Row],[mark_at_review]],'Сопоставление оценок'!$C$3:$C$14,0))</f>
        <v>#N/A</v>
      </c>
      <c r="G675" s="13">
        <f>IF(M675,IFERROR(IF(OR('Выгрузка из ревьюшницы'!X675,'Выгрузка из ревьюшницы'!Z675),1,0),0),INDEX('Доп настройки участников'!I:I,2+N675))</f>
        <v>0</v>
      </c>
      <c r="H675" s="13">
        <f>IF(M675,'Выгрузка из ревьюшницы'!AJ675,INDEX('Доп настройки участников'!J:J,2+N675))</f>
        <v>0</v>
      </c>
      <c r="I675" s="16" t="str">
        <f>IFERROR(IF($H675=0,"",INDEX(Разметка!B:B,MATCH($H675,Разметка!A:A,0))),0)</f>
        <v/>
      </c>
      <c r="J675" s="16" t="str">
        <f>IFERROR(IF($H675=0,"",INDEX(Разметка!C:C,MATCH($H675,Разметка!A:A,0))),0)</f>
        <v/>
      </c>
      <c r="K675" s="16" t="e">
        <f>IF($F675&gt;0,IFERROR(MATCH(A675,'Доп настройки участников'!A:A,0),-1)*(-1),0)</f>
        <v>#N/A</v>
      </c>
      <c r="L675" s="16" t="str">
        <f t="shared" si="85"/>
        <v>Нет</v>
      </c>
      <c r="M675" s="33" t="b">
        <f t="shared" si="86"/>
        <v>0</v>
      </c>
      <c r="N675" s="33">
        <f t="shared" si="87"/>
        <v>643</v>
      </c>
      <c r="O675" s="33">
        <v>674</v>
      </c>
      <c r="AG675" s="20" t="str">
        <f t="shared" si="82"/>
        <v>00</v>
      </c>
      <c r="AH675" s="7">
        <f t="shared" si="83"/>
        <v>0</v>
      </c>
      <c r="AI675">
        <f t="shared" si="84"/>
        <v>0</v>
      </c>
      <c r="AJ675">
        <f t="shared" si="88"/>
        <v>0</v>
      </c>
      <c r="AK675">
        <f t="shared" si="88"/>
        <v>0</v>
      </c>
      <c r="AL675">
        <f t="shared" si="88"/>
        <v>0</v>
      </c>
      <c r="AM675">
        <f t="shared" si="88"/>
        <v>0</v>
      </c>
      <c r="AN675">
        <f t="shared" si="88"/>
        <v>0</v>
      </c>
      <c r="AO675">
        <f t="shared" si="88"/>
        <v>0</v>
      </c>
    </row>
    <row r="676" spans="1:41" x14ac:dyDescent="0.25">
      <c r="A676" s="13">
        <f>IF(M676,'Выгрузка из ревьюшницы'!B676,INDEX('Доп настройки участников'!D:D,2+N676))</f>
        <v>0</v>
      </c>
      <c r="B676" s="13">
        <f>IF(M676,'Выгрузка из ревьюшницы'!C676,INDEX('Доп настройки участников'!E:E,2+N676))</f>
        <v>0</v>
      </c>
      <c r="C676" s="13">
        <f>IF(M676,'Выгрузка из ревьюшницы'!H676,INDEX('Доп настройки участников'!F:F,2+N676))</f>
        <v>0</v>
      </c>
      <c r="D676" s="13">
        <f>IF(M676,'Выгрузка из ревьюшницы'!J676,INDEX('Доп настройки участников'!G:G,2+N676))</f>
        <v>0</v>
      </c>
      <c r="E676" s="13" t="e">
        <f>INDEX('Сопоставление оценок'!$A$3:$A$14,MATCH(IF(M676,'Выгрузка из ревьюшницы'!K676,INDEX('Доп настройки участников'!H:H,2+N676)),'Сопоставление оценок'!$C$3:$C$14,0))</f>
        <v>#N/A</v>
      </c>
      <c r="F676" s="13" t="e">
        <f>INDEX('Сопоставление оценок'!$B$3:$B$14,MATCH(Table13[[#This Row],[mark_at_review]],'Сопоставление оценок'!$C$3:$C$14,0))</f>
        <v>#N/A</v>
      </c>
      <c r="G676" s="13">
        <f>IF(M676,IFERROR(IF(OR('Выгрузка из ревьюшницы'!X676,'Выгрузка из ревьюшницы'!Z676),1,0),0),INDEX('Доп настройки участников'!I:I,2+N676))</f>
        <v>0</v>
      </c>
      <c r="H676" s="13">
        <f>IF(M676,'Выгрузка из ревьюшницы'!AJ676,INDEX('Доп настройки участников'!J:J,2+N676))</f>
        <v>0</v>
      </c>
      <c r="I676" s="16" t="str">
        <f>IFERROR(IF($H676=0,"",INDEX(Разметка!B:B,MATCH($H676,Разметка!A:A,0))),0)</f>
        <v/>
      </c>
      <c r="J676" s="16" t="str">
        <f>IFERROR(IF($H676=0,"",INDEX(Разметка!C:C,MATCH($H676,Разметка!A:A,0))),0)</f>
        <v/>
      </c>
      <c r="K676" s="16" t="e">
        <f>IF($F676&gt;0,IFERROR(MATCH(A676,'Доп настройки участников'!A:A,0),-1)*(-1),0)</f>
        <v>#N/A</v>
      </c>
      <c r="L676" s="16" t="str">
        <f t="shared" si="85"/>
        <v>Нет</v>
      </c>
      <c r="M676" s="33" t="b">
        <f t="shared" si="86"/>
        <v>0</v>
      </c>
      <c r="N676" s="33">
        <f t="shared" si="87"/>
        <v>644</v>
      </c>
      <c r="O676" s="33">
        <v>675</v>
      </c>
      <c r="AG676" s="20" t="str">
        <f t="shared" si="82"/>
        <v>00</v>
      </c>
      <c r="AH676" s="7">
        <f t="shared" si="83"/>
        <v>0</v>
      </c>
      <c r="AI676">
        <f t="shared" si="84"/>
        <v>0</v>
      </c>
      <c r="AJ676">
        <f t="shared" si="88"/>
        <v>0</v>
      </c>
      <c r="AK676">
        <f t="shared" si="88"/>
        <v>0</v>
      </c>
      <c r="AL676">
        <f t="shared" si="88"/>
        <v>0</v>
      </c>
      <c r="AM676">
        <f t="shared" si="88"/>
        <v>0</v>
      </c>
      <c r="AN676">
        <f t="shared" si="88"/>
        <v>0</v>
      </c>
      <c r="AO676">
        <f t="shared" si="88"/>
        <v>0</v>
      </c>
    </row>
    <row r="677" spans="1:41" x14ac:dyDescent="0.25">
      <c r="A677" s="13">
        <f>IF(M677,'Выгрузка из ревьюшницы'!B677,INDEX('Доп настройки участников'!D:D,2+N677))</f>
        <v>0</v>
      </c>
      <c r="B677" s="13">
        <f>IF(M677,'Выгрузка из ревьюшницы'!C677,INDEX('Доп настройки участников'!E:E,2+N677))</f>
        <v>0</v>
      </c>
      <c r="C677" s="13">
        <f>IF(M677,'Выгрузка из ревьюшницы'!H677,INDEX('Доп настройки участников'!F:F,2+N677))</f>
        <v>0</v>
      </c>
      <c r="D677" s="13">
        <f>IF(M677,'Выгрузка из ревьюшницы'!J677,INDEX('Доп настройки участников'!G:G,2+N677))</f>
        <v>0</v>
      </c>
      <c r="E677" s="13" t="e">
        <f>INDEX('Сопоставление оценок'!$A$3:$A$14,MATCH(IF(M677,'Выгрузка из ревьюшницы'!K677,INDEX('Доп настройки участников'!H:H,2+N677)),'Сопоставление оценок'!$C$3:$C$14,0))</f>
        <v>#N/A</v>
      </c>
      <c r="F677" s="13" t="e">
        <f>INDEX('Сопоставление оценок'!$B$3:$B$14,MATCH(Table13[[#This Row],[mark_at_review]],'Сопоставление оценок'!$C$3:$C$14,0))</f>
        <v>#N/A</v>
      </c>
      <c r="G677" s="13">
        <f>IF(M677,IFERROR(IF(OR('Выгрузка из ревьюшницы'!X677,'Выгрузка из ревьюшницы'!Z677),1,0),0),INDEX('Доп настройки участников'!I:I,2+N677))</f>
        <v>0</v>
      </c>
      <c r="H677" s="13">
        <f>IF(M677,'Выгрузка из ревьюшницы'!AJ677,INDEX('Доп настройки участников'!J:J,2+N677))</f>
        <v>0</v>
      </c>
      <c r="I677" s="16" t="str">
        <f>IFERROR(IF($H677=0,"",INDEX(Разметка!B:B,MATCH($H677,Разметка!A:A,0))),0)</f>
        <v/>
      </c>
      <c r="J677" s="16" t="str">
        <f>IFERROR(IF($H677=0,"",INDEX(Разметка!C:C,MATCH($H677,Разметка!A:A,0))),0)</f>
        <v/>
      </c>
      <c r="K677" s="16" t="e">
        <f>IF($F677&gt;0,IFERROR(MATCH(A677,'Доп настройки участников'!A:A,0),-1)*(-1),0)</f>
        <v>#N/A</v>
      </c>
      <c r="L677" s="16" t="str">
        <f t="shared" si="85"/>
        <v>Нет</v>
      </c>
      <c r="M677" s="33" t="b">
        <f t="shared" si="86"/>
        <v>0</v>
      </c>
      <c r="N677" s="33">
        <f t="shared" si="87"/>
        <v>645</v>
      </c>
      <c r="O677" s="33">
        <v>676</v>
      </c>
      <c r="AG677" s="20" t="str">
        <f t="shared" si="82"/>
        <v>00</v>
      </c>
      <c r="AH677" s="7">
        <f t="shared" si="83"/>
        <v>0</v>
      </c>
      <c r="AI677">
        <f t="shared" si="84"/>
        <v>0</v>
      </c>
      <c r="AJ677">
        <f t="shared" si="88"/>
        <v>0</v>
      </c>
      <c r="AK677">
        <f t="shared" si="88"/>
        <v>0</v>
      </c>
      <c r="AL677">
        <f t="shared" si="88"/>
        <v>0</v>
      </c>
      <c r="AM677">
        <f t="shared" si="88"/>
        <v>0</v>
      </c>
      <c r="AN677">
        <f t="shared" si="88"/>
        <v>0</v>
      </c>
      <c r="AO677">
        <f t="shared" si="88"/>
        <v>0</v>
      </c>
    </row>
    <row r="678" spans="1:41" x14ac:dyDescent="0.25">
      <c r="A678" s="13">
        <f>IF(M678,'Выгрузка из ревьюшницы'!B678,INDEX('Доп настройки участников'!D:D,2+N678))</f>
        <v>0</v>
      </c>
      <c r="B678" s="13">
        <f>IF(M678,'Выгрузка из ревьюшницы'!C678,INDEX('Доп настройки участников'!E:E,2+N678))</f>
        <v>0</v>
      </c>
      <c r="C678" s="13">
        <f>IF(M678,'Выгрузка из ревьюшницы'!H678,INDEX('Доп настройки участников'!F:F,2+N678))</f>
        <v>0</v>
      </c>
      <c r="D678" s="13">
        <f>IF(M678,'Выгрузка из ревьюшницы'!J678,INDEX('Доп настройки участников'!G:G,2+N678))</f>
        <v>0</v>
      </c>
      <c r="E678" s="13" t="e">
        <f>INDEX('Сопоставление оценок'!$A$3:$A$14,MATCH(IF(M678,'Выгрузка из ревьюшницы'!K678,INDEX('Доп настройки участников'!H:H,2+N678)),'Сопоставление оценок'!$C$3:$C$14,0))</f>
        <v>#N/A</v>
      </c>
      <c r="F678" s="13" t="e">
        <f>INDEX('Сопоставление оценок'!$B$3:$B$14,MATCH(Table13[[#This Row],[mark_at_review]],'Сопоставление оценок'!$C$3:$C$14,0))</f>
        <v>#N/A</v>
      </c>
      <c r="G678" s="13">
        <f>IF(M678,IFERROR(IF(OR('Выгрузка из ревьюшницы'!X678,'Выгрузка из ревьюшницы'!Z678),1,0),0),INDEX('Доп настройки участников'!I:I,2+N678))</f>
        <v>0</v>
      </c>
      <c r="H678" s="13">
        <f>IF(M678,'Выгрузка из ревьюшницы'!AJ678,INDEX('Доп настройки участников'!J:J,2+N678))</f>
        <v>0</v>
      </c>
      <c r="I678" s="16" t="str">
        <f>IFERROR(IF($H678=0,"",INDEX(Разметка!B:B,MATCH($H678,Разметка!A:A,0))),0)</f>
        <v/>
      </c>
      <c r="J678" s="16" t="str">
        <f>IFERROR(IF($H678=0,"",INDEX(Разметка!C:C,MATCH($H678,Разметка!A:A,0))),0)</f>
        <v/>
      </c>
      <c r="K678" s="16" t="e">
        <f>IF($F678&gt;0,IFERROR(MATCH(A678,'Доп настройки участников'!A:A,0),-1)*(-1),0)</f>
        <v>#N/A</v>
      </c>
      <c r="L678" s="16" t="str">
        <f t="shared" si="85"/>
        <v>Нет</v>
      </c>
      <c r="M678" s="33" t="b">
        <f t="shared" si="86"/>
        <v>0</v>
      </c>
      <c r="N678" s="33">
        <f t="shared" si="87"/>
        <v>646</v>
      </c>
      <c r="O678" s="33">
        <v>677</v>
      </c>
      <c r="AG678" s="20" t="str">
        <f t="shared" si="82"/>
        <v>00</v>
      </c>
      <c r="AH678" s="7">
        <f t="shared" si="83"/>
        <v>0</v>
      </c>
      <c r="AI678">
        <f t="shared" si="84"/>
        <v>0</v>
      </c>
      <c r="AJ678">
        <f t="shared" si="88"/>
        <v>0</v>
      </c>
      <c r="AK678">
        <f t="shared" si="88"/>
        <v>0</v>
      </c>
      <c r="AL678">
        <f t="shared" si="88"/>
        <v>0</v>
      </c>
      <c r="AM678">
        <f t="shared" si="88"/>
        <v>0</v>
      </c>
      <c r="AN678">
        <f t="shared" si="88"/>
        <v>0</v>
      </c>
      <c r="AO678">
        <f t="shared" si="88"/>
        <v>0</v>
      </c>
    </row>
    <row r="679" spans="1:41" x14ac:dyDescent="0.25">
      <c r="A679" s="13">
        <f>IF(M679,'Выгрузка из ревьюшницы'!B679,INDEX('Доп настройки участников'!D:D,2+N679))</f>
        <v>0</v>
      </c>
      <c r="B679" s="13">
        <f>IF(M679,'Выгрузка из ревьюшницы'!C679,INDEX('Доп настройки участников'!E:E,2+N679))</f>
        <v>0</v>
      </c>
      <c r="C679" s="13">
        <f>IF(M679,'Выгрузка из ревьюшницы'!H679,INDEX('Доп настройки участников'!F:F,2+N679))</f>
        <v>0</v>
      </c>
      <c r="D679" s="13">
        <f>IF(M679,'Выгрузка из ревьюшницы'!J679,INDEX('Доп настройки участников'!G:G,2+N679))</f>
        <v>0</v>
      </c>
      <c r="E679" s="13" t="e">
        <f>INDEX('Сопоставление оценок'!$A$3:$A$14,MATCH(IF(M679,'Выгрузка из ревьюшницы'!K679,INDEX('Доп настройки участников'!H:H,2+N679)),'Сопоставление оценок'!$C$3:$C$14,0))</f>
        <v>#N/A</v>
      </c>
      <c r="F679" s="13" t="e">
        <f>INDEX('Сопоставление оценок'!$B$3:$B$14,MATCH(Table13[[#This Row],[mark_at_review]],'Сопоставление оценок'!$C$3:$C$14,0))</f>
        <v>#N/A</v>
      </c>
      <c r="G679" s="13">
        <f>IF(M679,IFERROR(IF(OR('Выгрузка из ревьюшницы'!X679,'Выгрузка из ревьюшницы'!Z679),1,0),0),INDEX('Доп настройки участников'!I:I,2+N679))</f>
        <v>0</v>
      </c>
      <c r="H679" s="13">
        <f>IF(M679,'Выгрузка из ревьюшницы'!AJ679,INDEX('Доп настройки участников'!J:J,2+N679))</f>
        <v>0</v>
      </c>
      <c r="I679" s="16" t="str">
        <f>IFERROR(IF($H679=0,"",INDEX(Разметка!B:B,MATCH($H679,Разметка!A:A,0))),0)</f>
        <v/>
      </c>
      <c r="J679" s="16" t="str">
        <f>IFERROR(IF($H679=0,"",INDEX(Разметка!C:C,MATCH($H679,Разметка!A:A,0))),0)</f>
        <v/>
      </c>
      <c r="K679" s="16" t="e">
        <f>IF($F679&gt;0,IFERROR(MATCH(A679,'Доп настройки участников'!A:A,0),-1)*(-1),0)</f>
        <v>#N/A</v>
      </c>
      <c r="L679" s="16" t="str">
        <f t="shared" si="85"/>
        <v>Нет</v>
      </c>
      <c r="M679" s="33" t="b">
        <f t="shared" si="86"/>
        <v>0</v>
      </c>
      <c r="N679" s="33">
        <f t="shared" si="87"/>
        <v>647</v>
      </c>
      <c r="O679" s="33">
        <v>678</v>
      </c>
      <c r="AG679" s="20" t="str">
        <f t="shared" si="82"/>
        <v>00</v>
      </c>
      <c r="AH679" s="7">
        <f t="shared" si="83"/>
        <v>0</v>
      </c>
      <c r="AI679">
        <f t="shared" si="84"/>
        <v>0</v>
      </c>
      <c r="AJ679">
        <f t="shared" si="88"/>
        <v>0</v>
      </c>
      <c r="AK679">
        <f t="shared" si="88"/>
        <v>0</v>
      </c>
      <c r="AL679">
        <f t="shared" si="88"/>
        <v>0</v>
      </c>
      <c r="AM679">
        <f t="shared" si="88"/>
        <v>0</v>
      </c>
      <c r="AN679">
        <f t="shared" si="88"/>
        <v>0</v>
      </c>
      <c r="AO679">
        <f t="shared" si="88"/>
        <v>0</v>
      </c>
    </row>
    <row r="680" spans="1:41" x14ac:dyDescent="0.25">
      <c r="A680" s="13">
        <f>IF(M680,'Выгрузка из ревьюшницы'!B680,INDEX('Доп настройки участников'!D:D,2+N680))</f>
        <v>0</v>
      </c>
      <c r="B680" s="13">
        <f>IF(M680,'Выгрузка из ревьюшницы'!C680,INDEX('Доп настройки участников'!E:E,2+N680))</f>
        <v>0</v>
      </c>
      <c r="C680" s="13">
        <f>IF(M680,'Выгрузка из ревьюшницы'!H680,INDEX('Доп настройки участников'!F:F,2+N680))</f>
        <v>0</v>
      </c>
      <c r="D680" s="13">
        <f>IF(M680,'Выгрузка из ревьюшницы'!J680,INDEX('Доп настройки участников'!G:G,2+N680))</f>
        <v>0</v>
      </c>
      <c r="E680" s="13" t="e">
        <f>INDEX('Сопоставление оценок'!$A$3:$A$14,MATCH(IF(M680,'Выгрузка из ревьюшницы'!K680,INDEX('Доп настройки участников'!H:H,2+N680)),'Сопоставление оценок'!$C$3:$C$14,0))</f>
        <v>#N/A</v>
      </c>
      <c r="F680" s="13" t="e">
        <f>INDEX('Сопоставление оценок'!$B$3:$B$14,MATCH(Table13[[#This Row],[mark_at_review]],'Сопоставление оценок'!$C$3:$C$14,0))</f>
        <v>#N/A</v>
      </c>
      <c r="G680" s="13">
        <f>IF(M680,IFERROR(IF(OR('Выгрузка из ревьюшницы'!X680,'Выгрузка из ревьюшницы'!Z680),1,0),0),INDEX('Доп настройки участников'!I:I,2+N680))</f>
        <v>0</v>
      </c>
      <c r="H680" s="13">
        <f>IF(M680,'Выгрузка из ревьюшницы'!AJ680,INDEX('Доп настройки участников'!J:J,2+N680))</f>
        <v>0</v>
      </c>
      <c r="I680" s="16" t="str">
        <f>IFERROR(IF($H680=0,"",INDEX(Разметка!B:B,MATCH($H680,Разметка!A:A,0))),0)</f>
        <v/>
      </c>
      <c r="J680" s="16" t="str">
        <f>IFERROR(IF($H680=0,"",INDEX(Разметка!C:C,MATCH($H680,Разметка!A:A,0))),0)</f>
        <v/>
      </c>
      <c r="K680" s="16" t="e">
        <f>IF($F680&gt;0,IFERROR(MATCH(A680,'Доп настройки участников'!A:A,0),-1)*(-1),0)</f>
        <v>#N/A</v>
      </c>
      <c r="L680" s="16" t="str">
        <f t="shared" si="85"/>
        <v>Нет</v>
      </c>
      <c r="M680" s="33" t="b">
        <f t="shared" si="86"/>
        <v>0</v>
      </c>
      <c r="N680" s="33">
        <f t="shared" si="87"/>
        <v>648</v>
      </c>
      <c r="O680" s="33">
        <v>679</v>
      </c>
      <c r="AG680" s="20" t="str">
        <f t="shared" si="82"/>
        <v>00</v>
      </c>
      <c r="AH680" s="7">
        <f t="shared" si="83"/>
        <v>0</v>
      </c>
      <c r="AI680">
        <f t="shared" si="84"/>
        <v>0</v>
      </c>
      <c r="AJ680">
        <f t="shared" si="88"/>
        <v>0</v>
      </c>
      <c r="AK680">
        <f t="shared" si="88"/>
        <v>0</v>
      </c>
      <c r="AL680">
        <f t="shared" si="88"/>
        <v>0</v>
      </c>
      <c r="AM680">
        <f t="shared" si="88"/>
        <v>0</v>
      </c>
      <c r="AN680">
        <f t="shared" si="88"/>
        <v>0</v>
      </c>
      <c r="AO680">
        <f t="shared" si="88"/>
        <v>0</v>
      </c>
    </row>
    <row r="681" spans="1:41" x14ac:dyDescent="0.25">
      <c r="A681" s="13">
        <f>IF(M681,'Выгрузка из ревьюшницы'!B681,INDEX('Доп настройки участников'!D:D,2+N681))</f>
        <v>0</v>
      </c>
      <c r="B681" s="13">
        <f>IF(M681,'Выгрузка из ревьюшницы'!C681,INDEX('Доп настройки участников'!E:E,2+N681))</f>
        <v>0</v>
      </c>
      <c r="C681" s="13">
        <f>IF(M681,'Выгрузка из ревьюшницы'!H681,INDEX('Доп настройки участников'!F:F,2+N681))</f>
        <v>0</v>
      </c>
      <c r="D681" s="13">
        <f>IF(M681,'Выгрузка из ревьюшницы'!J681,INDEX('Доп настройки участников'!G:G,2+N681))</f>
        <v>0</v>
      </c>
      <c r="E681" s="13" t="e">
        <f>INDEX('Сопоставление оценок'!$A$3:$A$14,MATCH(IF(M681,'Выгрузка из ревьюшницы'!K681,INDEX('Доп настройки участников'!H:H,2+N681)),'Сопоставление оценок'!$C$3:$C$14,0))</f>
        <v>#N/A</v>
      </c>
      <c r="F681" s="13" t="e">
        <f>INDEX('Сопоставление оценок'!$B$3:$B$14,MATCH(Table13[[#This Row],[mark_at_review]],'Сопоставление оценок'!$C$3:$C$14,0))</f>
        <v>#N/A</v>
      </c>
      <c r="G681" s="13">
        <f>IF(M681,IFERROR(IF(OR('Выгрузка из ревьюшницы'!X681,'Выгрузка из ревьюшницы'!Z681),1,0),0),INDEX('Доп настройки участников'!I:I,2+N681))</f>
        <v>0</v>
      </c>
      <c r="H681" s="13">
        <f>IF(M681,'Выгрузка из ревьюшницы'!AJ681,INDEX('Доп настройки участников'!J:J,2+N681))</f>
        <v>0</v>
      </c>
      <c r="I681" s="16" t="str">
        <f>IFERROR(IF($H681=0,"",INDEX(Разметка!B:B,MATCH($H681,Разметка!A:A,0))),0)</f>
        <v/>
      </c>
      <c r="J681" s="16" t="str">
        <f>IFERROR(IF($H681=0,"",INDEX(Разметка!C:C,MATCH($H681,Разметка!A:A,0))),0)</f>
        <v/>
      </c>
      <c r="K681" s="16" t="e">
        <f>IF($F681&gt;0,IFERROR(MATCH(A681,'Доп настройки участников'!A:A,0),-1)*(-1),0)</f>
        <v>#N/A</v>
      </c>
      <c r="L681" s="16" t="str">
        <f t="shared" si="85"/>
        <v>Нет</v>
      </c>
      <c r="M681" s="33" t="b">
        <f t="shared" si="86"/>
        <v>0</v>
      </c>
      <c r="N681" s="33">
        <f t="shared" si="87"/>
        <v>649</v>
      </c>
      <c r="O681" s="33">
        <v>680</v>
      </c>
      <c r="AG681" s="20" t="str">
        <f t="shared" si="82"/>
        <v>00</v>
      </c>
      <c r="AH681" s="7">
        <f t="shared" si="83"/>
        <v>0</v>
      </c>
      <c r="AI681">
        <f t="shared" si="84"/>
        <v>0</v>
      </c>
      <c r="AJ681">
        <f t="shared" si="88"/>
        <v>0</v>
      </c>
      <c r="AK681">
        <f t="shared" si="88"/>
        <v>0</v>
      </c>
      <c r="AL681">
        <f t="shared" si="88"/>
        <v>0</v>
      </c>
      <c r="AM681">
        <f t="shared" si="88"/>
        <v>0</v>
      </c>
      <c r="AN681">
        <f t="shared" si="88"/>
        <v>0</v>
      </c>
      <c r="AO681">
        <f t="shared" si="88"/>
        <v>0</v>
      </c>
    </row>
    <row r="682" spans="1:41" x14ac:dyDescent="0.25">
      <c r="A682" s="13">
        <f>IF(M682,'Выгрузка из ревьюшницы'!B682,INDEX('Доп настройки участников'!D:D,2+N682))</f>
        <v>0</v>
      </c>
      <c r="B682" s="13">
        <f>IF(M682,'Выгрузка из ревьюшницы'!C682,INDEX('Доп настройки участников'!E:E,2+N682))</f>
        <v>0</v>
      </c>
      <c r="C682" s="13">
        <f>IF(M682,'Выгрузка из ревьюшницы'!H682,INDEX('Доп настройки участников'!F:F,2+N682))</f>
        <v>0</v>
      </c>
      <c r="D682" s="13">
        <f>IF(M682,'Выгрузка из ревьюшницы'!J682,INDEX('Доп настройки участников'!G:G,2+N682))</f>
        <v>0</v>
      </c>
      <c r="E682" s="13" t="e">
        <f>INDEX('Сопоставление оценок'!$A$3:$A$14,MATCH(IF(M682,'Выгрузка из ревьюшницы'!K682,INDEX('Доп настройки участников'!H:H,2+N682)),'Сопоставление оценок'!$C$3:$C$14,0))</f>
        <v>#N/A</v>
      </c>
      <c r="F682" s="13" t="e">
        <f>INDEX('Сопоставление оценок'!$B$3:$B$14,MATCH(Table13[[#This Row],[mark_at_review]],'Сопоставление оценок'!$C$3:$C$14,0))</f>
        <v>#N/A</v>
      </c>
      <c r="G682" s="13">
        <f>IF(M682,IFERROR(IF(OR('Выгрузка из ревьюшницы'!X682,'Выгрузка из ревьюшницы'!Z682),1,0),0),INDEX('Доп настройки участников'!I:I,2+N682))</f>
        <v>0</v>
      </c>
      <c r="H682" s="13">
        <f>IF(M682,'Выгрузка из ревьюшницы'!AJ682,INDEX('Доп настройки участников'!J:J,2+N682))</f>
        <v>0</v>
      </c>
      <c r="I682" s="16" t="str">
        <f>IFERROR(IF($H682=0,"",INDEX(Разметка!B:B,MATCH($H682,Разметка!A:A,0))),0)</f>
        <v/>
      </c>
      <c r="J682" s="16" t="str">
        <f>IFERROR(IF($H682=0,"",INDEX(Разметка!C:C,MATCH($H682,Разметка!A:A,0))),0)</f>
        <v/>
      </c>
      <c r="K682" s="16" t="e">
        <f>IF($F682&gt;0,IFERROR(MATCH(A682,'Доп настройки участников'!A:A,0),-1)*(-1),0)</f>
        <v>#N/A</v>
      </c>
      <c r="L682" s="16" t="str">
        <f t="shared" si="85"/>
        <v>Нет</v>
      </c>
      <c r="M682" s="33" t="b">
        <f t="shared" si="86"/>
        <v>0</v>
      </c>
      <c r="N682" s="33">
        <f t="shared" si="87"/>
        <v>650</v>
      </c>
      <c r="O682" s="33">
        <v>681</v>
      </c>
      <c r="AG682" s="20" t="str">
        <f t="shared" si="82"/>
        <v>00</v>
      </c>
      <c r="AH682" s="7">
        <f t="shared" si="83"/>
        <v>0</v>
      </c>
      <c r="AI682">
        <f t="shared" si="84"/>
        <v>0</v>
      </c>
      <c r="AJ682">
        <f t="shared" si="88"/>
        <v>0</v>
      </c>
      <c r="AK682">
        <f t="shared" si="88"/>
        <v>0</v>
      </c>
      <c r="AL682">
        <f t="shared" si="88"/>
        <v>0</v>
      </c>
      <c r="AM682">
        <f t="shared" si="88"/>
        <v>0</v>
      </c>
      <c r="AN682">
        <f t="shared" si="88"/>
        <v>0</v>
      </c>
      <c r="AO682">
        <f t="shared" si="88"/>
        <v>0</v>
      </c>
    </row>
    <row r="683" spans="1:41" x14ac:dyDescent="0.25">
      <c r="A683" s="13">
        <f>IF(M683,'Выгрузка из ревьюшницы'!B683,INDEX('Доп настройки участников'!D:D,2+N683))</f>
        <v>0</v>
      </c>
      <c r="B683" s="13">
        <f>IF(M683,'Выгрузка из ревьюшницы'!C683,INDEX('Доп настройки участников'!E:E,2+N683))</f>
        <v>0</v>
      </c>
      <c r="C683" s="13">
        <f>IF(M683,'Выгрузка из ревьюшницы'!H683,INDEX('Доп настройки участников'!F:F,2+N683))</f>
        <v>0</v>
      </c>
      <c r="D683" s="13">
        <f>IF(M683,'Выгрузка из ревьюшницы'!J683,INDEX('Доп настройки участников'!G:G,2+N683))</f>
        <v>0</v>
      </c>
      <c r="E683" s="13" t="e">
        <f>INDEX('Сопоставление оценок'!$A$3:$A$14,MATCH(IF(M683,'Выгрузка из ревьюшницы'!K683,INDEX('Доп настройки участников'!H:H,2+N683)),'Сопоставление оценок'!$C$3:$C$14,0))</f>
        <v>#N/A</v>
      </c>
      <c r="F683" s="13" t="e">
        <f>INDEX('Сопоставление оценок'!$B$3:$B$14,MATCH(Table13[[#This Row],[mark_at_review]],'Сопоставление оценок'!$C$3:$C$14,0))</f>
        <v>#N/A</v>
      </c>
      <c r="G683" s="13">
        <f>IF(M683,IFERROR(IF(OR('Выгрузка из ревьюшницы'!X683,'Выгрузка из ревьюшницы'!Z683),1,0),0),INDEX('Доп настройки участников'!I:I,2+N683))</f>
        <v>0</v>
      </c>
      <c r="H683" s="13">
        <f>IF(M683,'Выгрузка из ревьюшницы'!AJ683,INDEX('Доп настройки участников'!J:J,2+N683))</f>
        <v>0</v>
      </c>
      <c r="I683" s="16" t="str">
        <f>IFERROR(IF($H683=0,"",INDEX(Разметка!B:B,MATCH($H683,Разметка!A:A,0))),0)</f>
        <v/>
      </c>
      <c r="J683" s="16" t="str">
        <f>IFERROR(IF($H683=0,"",INDEX(Разметка!C:C,MATCH($H683,Разметка!A:A,0))),0)</f>
        <v/>
      </c>
      <c r="K683" s="16" t="e">
        <f>IF($F683&gt;0,IFERROR(MATCH(A683,'Доп настройки участников'!A:A,0),-1)*(-1),0)</f>
        <v>#N/A</v>
      </c>
      <c r="L683" s="16" t="str">
        <f t="shared" si="85"/>
        <v>Нет</v>
      </c>
      <c r="M683" s="33" t="b">
        <f t="shared" si="86"/>
        <v>0</v>
      </c>
      <c r="N683" s="33">
        <f t="shared" si="87"/>
        <v>651</v>
      </c>
      <c r="O683" s="33">
        <v>682</v>
      </c>
      <c r="AG683" s="20" t="str">
        <f t="shared" si="82"/>
        <v>00</v>
      </c>
      <c r="AH683" s="7">
        <f t="shared" si="83"/>
        <v>0</v>
      </c>
      <c r="AI683">
        <f t="shared" si="84"/>
        <v>0</v>
      </c>
      <c r="AJ683">
        <f t="shared" si="88"/>
        <v>0</v>
      </c>
      <c r="AK683">
        <f t="shared" si="88"/>
        <v>0</v>
      </c>
      <c r="AL683">
        <f t="shared" si="88"/>
        <v>0</v>
      </c>
      <c r="AM683">
        <f t="shared" si="88"/>
        <v>0</v>
      </c>
      <c r="AN683">
        <f t="shared" si="88"/>
        <v>0</v>
      </c>
      <c r="AO683">
        <f t="shared" si="88"/>
        <v>0</v>
      </c>
    </row>
    <row r="684" spans="1:41" x14ac:dyDescent="0.25">
      <c r="A684" s="13">
        <f>IF(M684,'Выгрузка из ревьюшницы'!B684,INDEX('Доп настройки участников'!D:D,2+N684))</f>
        <v>0</v>
      </c>
      <c r="B684" s="13">
        <f>IF(M684,'Выгрузка из ревьюшницы'!C684,INDEX('Доп настройки участников'!E:E,2+N684))</f>
        <v>0</v>
      </c>
      <c r="C684" s="13">
        <f>IF(M684,'Выгрузка из ревьюшницы'!H684,INDEX('Доп настройки участников'!F:F,2+N684))</f>
        <v>0</v>
      </c>
      <c r="D684" s="13">
        <f>IF(M684,'Выгрузка из ревьюшницы'!J684,INDEX('Доп настройки участников'!G:G,2+N684))</f>
        <v>0</v>
      </c>
      <c r="E684" s="13" t="e">
        <f>INDEX('Сопоставление оценок'!$A$3:$A$14,MATCH(IF(M684,'Выгрузка из ревьюшницы'!K684,INDEX('Доп настройки участников'!H:H,2+N684)),'Сопоставление оценок'!$C$3:$C$14,0))</f>
        <v>#N/A</v>
      </c>
      <c r="F684" s="13" t="e">
        <f>INDEX('Сопоставление оценок'!$B$3:$B$14,MATCH(Table13[[#This Row],[mark_at_review]],'Сопоставление оценок'!$C$3:$C$14,0))</f>
        <v>#N/A</v>
      </c>
      <c r="G684" s="13">
        <f>IF(M684,IFERROR(IF(OR('Выгрузка из ревьюшницы'!X684,'Выгрузка из ревьюшницы'!Z684),1,0),0),INDEX('Доп настройки участников'!I:I,2+N684))</f>
        <v>0</v>
      </c>
      <c r="H684" s="13">
        <f>IF(M684,'Выгрузка из ревьюшницы'!AJ684,INDEX('Доп настройки участников'!J:J,2+N684))</f>
        <v>0</v>
      </c>
      <c r="I684" s="16" t="str">
        <f>IFERROR(IF($H684=0,"",INDEX(Разметка!B:B,MATCH($H684,Разметка!A:A,0))),0)</f>
        <v/>
      </c>
      <c r="J684" s="16" t="str">
        <f>IFERROR(IF($H684=0,"",INDEX(Разметка!C:C,MATCH($H684,Разметка!A:A,0))),0)</f>
        <v/>
      </c>
      <c r="K684" s="16" t="e">
        <f>IF($F684&gt;0,IFERROR(MATCH(A684,'Доп настройки участников'!A:A,0),-1)*(-1),0)</f>
        <v>#N/A</v>
      </c>
      <c r="L684" s="16" t="str">
        <f t="shared" si="85"/>
        <v>Нет</v>
      </c>
      <c r="M684" s="33" t="b">
        <f t="shared" si="86"/>
        <v>0</v>
      </c>
      <c r="N684" s="33">
        <f t="shared" si="87"/>
        <v>652</v>
      </c>
      <c r="O684" s="33">
        <v>683</v>
      </c>
      <c r="AG684" s="20" t="str">
        <f t="shared" si="82"/>
        <v>00</v>
      </c>
      <c r="AH684" s="7">
        <f t="shared" si="83"/>
        <v>0</v>
      </c>
      <c r="AI684">
        <f t="shared" si="84"/>
        <v>0</v>
      </c>
      <c r="AJ684">
        <f t="shared" si="88"/>
        <v>0</v>
      </c>
      <c r="AK684">
        <f t="shared" si="88"/>
        <v>0</v>
      </c>
      <c r="AL684">
        <f t="shared" si="88"/>
        <v>0</v>
      </c>
      <c r="AM684">
        <f t="shared" si="88"/>
        <v>0</v>
      </c>
      <c r="AN684">
        <f t="shared" si="88"/>
        <v>0</v>
      </c>
      <c r="AO684">
        <f t="shared" si="88"/>
        <v>0</v>
      </c>
    </row>
    <row r="685" spans="1:41" x14ac:dyDescent="0.25">
      <c r="A685" s="13">
        <f>IF(M685,'Выгрузка из ревьюшницы'!B685,INDEX('Доп настройки участников'!D:D,2+N685))</f>
        <v>0</v>
      </c>
      <c r="B685" s="13">
        <f>IF(M685,'Выгрузка из ревьюшницы'!C685,INDEX('Доп настройки участников'!E:E,2+N685))</f>
        <v>0</v>
      </c>
      <c r="C685" s="13">
        <f>IF(M685,'Выгрузка из ревьюшницы'!H685,INDEX('Доп настройки участников'!F:F,2+N685))</f>
        <v>0</v>
      </c>
      <c r="D685" s="13">
        <f>IF(M685,'Выгрузка из ревьюшницы'!J685,INDEX('Доп настройки участников'!G:G,2+N685))</f>
        <v>0</v>
      </c>
      <c r="E685" s="13" t="e">
        <f>INDEX('Сопоставление оценок'!$A$3:$A$14,MATCH(IF(M685,'Выгрузка из ревьюшницы'!K685,INDEX('Доп настройки участников'!H:H,2+N685)),'Сопоставление оценок'!$C$3:$C$14,0))</f>
        <v>#N/A</v>
      </c>
      <c r="F685" s="13" t="e">
        <f>INDEX('Сопоставление оценок'!$B$3:$B$14,MATCH(Table13[[#This Row],[mark_at_review]],'Сопоставление оценок'!$C$3:$C$14,0))</f>
        <v>#N/A</v>
      </c>
      <c r="G685" s="13">
        <f>IF(M685,IFERROR(IF(OR('Выгрузка из ревьюшницы'!X685,'Выгрузка из ревьюшницы'!Z685),1,0),0),INDEX('Доп настройки участников'!I:I,2+N685))</f>
        <v>0</v>
      </c>
      <c r="H685" s="13">
        <f>IF(M685,'Выгрузка из ревьюшницы'!AJ685,INDEX('Доп настройки участников'!J:J,2+N685))</f>
        <v>0</v>
      </c>
      <c r="I685" s="16" t="str">
        <f>IFERROR(IF($H685=0,"",INDEX(Разметка!B:B,MATCH($H685,Разметка!A:A,0))),0)</f>
        <v/>
      </c>
      <c r="J685" s="16" t="str">
        <f>IFERROR(IF($H685=0,"",INDEX(Разметка!C:C,MATCH($H685,Разметка!A:A,0))),0)</f>
        <v/>
      </c>
      <c r="K685" s="16" t="e">
        <f>IF($F685&gt;0,IFERROR(MATCH(A685,'Доп настройки участников'!A:A,0),-1)*(-1),0)</f>
        <v>#N/A</v>
      </c>
      <c r="L685" s="16" t="str">
        <f t="shared" si="85"/>
        <v>Нет</v>
      </c>
      <c r="M685" s="33" t="b">
        <f t="shared" si="86"/>
        <v>0</v>
      </c>
      <c r="N685" s="33">
        <f t="shared" si="87"/>
        <v>653</v>
      </c>
      <c r="O685" s="33">
        <v>684</v>
      </c>
      <c r="AG685" s="20" t="str">
        <f t="shared" si="82"/>
        <v>00</v>
      </c>
      <c r="AH685" s="7">
        <f t="shared" si="83"/>
        <v>0</v>
      </c>
      <c r="AI685">
        <f t="shared" si="84"/>
        <v>0</v>
      </c>
      <c r="AJ685">
        <f t="shared" si="88"/>
        <v>0</v>
      </c>
      <c r="AK685">
        <f t="shared" si="88"/>
        <v>0</v>
      </c>
      <c r="AL685">
        <f t="shared" si="88"/>
        <v>0</v>
      </c>
      <c r="AM685">
        <f t="shared" si="88"/>
        <v>0</v>
      </c>
      <c r="AN685">
        <f t="shared" si="88"/>
        <v>0</v>
      </c>
      <c r="AO685">
        <f t="shared" si="88"/>
        <v>0</v>
      </c>
    </row>
    <row r="686" spans="1:41" x14ac:dyDescent="0.25">
      <c r="A686" s="13">
        <f>IF(M686,'Выгрузка из ревьюшницы'!B686,INDEX('Доп настройки участников'!D:D,2+N686))</f>
        <v>0</v>
      </c>
      <c r="B686" s="13">
        <f>IF(M686,'Выгрузка из ревьюшницы'!C686,INDEX('Доп настройки участников'!E:E,2+N686))</f>
        <v>0</v>
      </c>
      <c r="C686" s="13">
        <f>IF(M686,'Выгрузка из ревьюшницы'!H686,INDEX('Доп настройки участников'!F:F,2+N686))</f>
        <v>0</v>
      </c>
      <c r="D686" s="13">
        <f>IF(M686,'Выгрузка из ревьюшницы'!J686,INDEX('Доп настройки участников'!G:G,2+N686))</f>
        <v>0</v>
      </c>
      <c r="E686" s="13" t="e">
        <f>INDEX('Сопоставление оценок'!$A$3:$A$14,MATCH(IF(M686,'Выгрузка из ревьюшницы'!K686,INDEX('Доп настройки участников'!H:H,2+N686)),'Сопоставление оценок'!$C$3:$C$14,0))</f>
        <v>#N/A</v>
      </c>
      <c r="F686" s="13" t="e">
        <f>INDEX('Сопоставление оценок'!$B$3:$B$14,MATCH(Table13[[#This Row],[mark_at_review]],'Сопоставление оценок'!$C$3:$C$14,0))</f>
        <v>#N/A</v>
      </c>
      <c r="G686" s="13">
        <f>IF(M686,IFERROR(IF(OR('Выгрузка из ревьюшницы'!X686,'Выгрузка из ревьюшницы'!Z686),1,0),0),INDEX('Доп настройки участников'!I:I,2+N686))</f>
        <v>0</v>
      </c>
      <c r="H686" s="13">
        <f>IF(M686,'Выгрузка из ревьюшницы'!AJ686,INDEX('Доп настройки участников'!J:J,2+N686))</f>
        <v>0</v>
      </c>
      <c r="I686" s="16" t="str">
        <f>IFERROR(IF($H686=0,"",INDEX(Разметка!B:B,MATCH($H686,Разметка!A:A,0))),0)</f>
        <v/>
      </c>
      <c r="J686" s="16" t="str">
        <f>IFERROR(IF($H686=0,"",INDEX(Разметка!C:C,MATCH($H686,Разметка!A:A,0))),0)</f>
        <v/>
      </c>
      <c r="K686" s="16" t="e">
        <f>IF($F686&gt;0,IFERROR(MATCH(A686,'Доп настройки участников'!A:A,0),-1)*(-1),0)</f>
        <v>#N/A</v>
      </c>
      <c r="L686" s="16" t="str">
        <f t="shared" si="85"/>
        <v>Нет</v>
      </c>
      <c r="M686" s="33" t="b">
        <f t="shared" si="86"/>
        <v>0</v>
      </c>
      <c r="N686" s="33">
        <f t="shared" si="87"/>
        <v>654</v>
      </c>
      <c r="O686" s="33">
        <v>685</v>
      </c>
      <c r="AG686" s="20" t="str">
        <f t="shared" si="82"/>
        <v>00</v>
      </c>
      <c r="AH686" s="7">
        <f t="shared" si="83"/>
        <v>0</v>
      </c>
      <c r="AI686">
        <f t="shared" si="84"/>
        <v>0</v>
      </c>
      <c r="AJ686">
        <f t="shared" si="88"/>
        <v>0</v>
      </c>
      <c r="AK686">
        <f t="shared" si="88"/>
        <v>0</v>
      </c>
      <c r="AL686">
        <f t="shared" si="88"/>
        <v>0</v>
      </c>
      <c r="AM686">
        <f t="shared" si="88"/>
        <v>0</v>
      </c>
      <c r="AN686">
        <f t="shared" si="88"/>
        <v>0</v>
      </c>
      <c r="AO686">
        <f t="shared" si="88"/>
        <v>0</v>
      </c>
    </row>
    <row r="687" spans="1:41" x14ac:dyDescent="0.25">
      <c r="A687" s="13">
        <f>IF(M687,'Выгрузка из ревьюшницы'!B687,INDEX('Доп настройки участников'!D:D,2+N687))</f>
        <v>0</v>
      </c>
      <c r="B687" s="13">
        <f>IF(M687,'Выгрузка из ревьюшницы'!C687,INDEX('Доп настройки участников'!E:E,2+N687))</f>
        <v>0</v>
      </c>
      <c r="C687" s="13">
        <f>IF(M687,'Выгрузка из ревьюшницы'!H687,INDEX('Доп настройки участников'!F:F,2+N687))</f>
        <v>0</v>
      </c>
      <c r="D687" s="13">
        <f>IF(M687,'Выгрузка из ревьюшницы'!J687,INDEX('Доп настройки участников'!G:G,2+N687))</f>
        <v>0</v>
      </c>
      <c r="E687" s="13" t="e">
        <f>INDEX('Сопоставление оценок'!$A$3:$A$14,MATCH(IF(M687,'Выгрузка из ревьюшницы'!K687,INDEX('Доп настройки участников'!H:H,2+N687)),'Сопоставление оценок'!$C$3:$C$14,0))</f>
        <v>#N/A</v>
      </c>
      <c r="F687" s="13" t="e">
        <f>INDEX('Сопоставление оценок'!$B$3:$B$14,MATCH(Table13[[#This Row],[mark_at_review]],'Сопоставление оценок'!$C$3:$C$14,0))</f>
        <v>#N/A</v>
      </c>
      <c r="G687" s="13">
        <f>IF(M687,IFERROR(IF(OR('Выгрузка из ревьюшницы'!X687,'Выгрузка из ревьюшницы'!Z687),1,0),0),INDEX('Доп настройки участников'!I:I,2+N687))</f>
        <v>0</v>
      </c>
      <c r="H687" s="13">
        <f>IF(M687,'Выгрузка из ревьюшницы'!AJ687,INDEX('Доп настройки участников'!J:J,2+N687))</f>
        <v>0</v>
      </c>
      <c r="I687" s="16" t="str">
        <f>IFERROR(IF($H687=0,"",INDEX(Разметка!B:B,MATCH($H687,Разметка!A:A,0))),0)</f>
        <v/>
      </c>
      <c r="J687" s="16" t="str">
        <f>IFERROR(IF($H687=0,"",INDEX(Разметка!C:C,MATCH($H687,Разметка!A:A,0))),0)</f>
        <v/>
      </c>
      <c r="K687" s="16" t="e">
        <f>IF($F687&gt;0,IFERROR(MATCH(A687,'Доп настройки участников'!A:A,0),-1)*(-1),0)</f>
        <v>#N/A</v>
      </c>
      <c r="L687" s="16" t="str">
        <f t="shared" si="85"/>
        <v>Нет</v>
      </c>
      <c r="M687" s="33" t="b">
        <f t="shared" si="86"/>
        <v>0</v>
      </c>
      <c r="N687" s="33">
        <f t="shared" si="87"/>
        <v>655</v>
      </c>
      <c r="O687" s="33">
        <v>686</v>
      </c>
      <c r="AG687" s="20" t="str">
        <f t="shared" si="82"/>
        <v>00</v>
      </c>
      <c r="AH687" s="7">
        <f t="shared" si="83"/>
        <v>0</v>
      </c>
      <c r="AI687">
        <f t="shared" si="84"/>
        <v>0</v>
      </c>
      <c r="AJ687">
        <f t="shared" si="88"/>
        <v>0</v>
      </c>
      <c r="AK687">
        <f t="shared" si="88"/>
        <v>0</v>
      </c>
      <c r="AL687">
        <f t="shared" si="88"/>
        <v>0</v>
      </c>
      <c r="AM687">
        <f t="shared" si="88"/>
        <v>0</v>
      </c>
      <c r="AN687">
        <f t="shared" si="88"/>
        <v>0</v>
      </c>
      <c r="AO687">
        <f t="shared" si="88"/>
        <v>0</v>
      </c>
    </row>
    <row r="688" spans="1:41" x14ac:dyDescent="0.25">
      <c r="A688" s="13">
        <f>IF(M688,'Выгрузка из ревьюшницы'!B688,INDEX('Доп настройки участников'!D:D,2+N688))</f>
        <v>0</v>
      </c>
      <c r="B688" s="13">
        <f>IF(M688,'Выгрузка из ревьюшницы'!C688,INDEX('Доп настройки участников'!E:E,2+N688))</f>
        <v>0</v>
      </c>
      <c r="C688" s="13">
        <f>IF(M688,'Выгрузка из ревьюшницы'!H688,INDEX('Доп настройки участников'!F:F,2+N688))</f>
        <v>0</v>
      </c>
      <c r="D688" s="13">
        <f>IF(M688,'Выгрузка из ревьюшницы'!J688,INDEX('Доп настройки участников'!G:G,2+N688))</f>
        <v>0</v>
      </c>
      <c r="E688" s="13" t="e">
        <f>INDEX('Сопоставление оценок'!$A$3:$A$14,MATCH(IF(M688,'Выгрузка из ревьюшницы'!K688,INDEX('Доп настройки участников'!H:H,2+N688)),'Сопоставление оценок'!$C$3:$C$14,0))</f>
        <v>#N/A</v>
      </c>
      <c r="F688" s="13" t="e">
        <f>INDEX('Сопоставление оценок'!$B$3:$B$14,MATCH(Table13[[#This Row],[mark_at_review]],'Сопоставление оценок'!$C$3:$C$14,0))</f>
        <v>#N/A</v>
      </c>
      <c r="G688" s="13">
        <f>IF(M688,IFERROR(IF(OR('Выгрузка из ревьюшницы'!X688,'Выгрузка из ревьюшницы'!Z688),1,0),0),INDEX('Доп настройки участников'!I:I,2+N688))</f>
        <v>0</v>
      </c>
      <c r="H688" s="13">
        <f>IF(M688,'Выгрузка из ревьюшницы'!AJ688,INDEX('Доп настройки участников'!J:J,2+N688))</f>
        <v>0</v>
      </c>
      <c r="I688" s="16" t="str">
        <f>IFERROR(IF($H688=0,"",INDEX(Разметка!B:B,MATCH($H688,Разметка!A:A,0))),0)</f>
        <v/>
      </c>
      <c r="J688" s="16" t="str">
        <f>IFERROR(IF($H688=0,"",INDEX(Разметка!C:C,MATCH($H688,Разметка!A:A,0))),0)</f>
        <v/>
      </c>
      <c r="K688" s="16" t="e">
        <f>IF($F688&gt;0,IFERROR(MATCH(A688,'Доп настройки участников'!A:A,0),-1)*(-1),0)</f>
        <v>#N/A</v>
      </c>
      <c r="L688" s="16" t="str">
        <f t="shared" si="85"/>
        <v>Нет</v>
      </c>
      <c r="M688" s="33" t="b">
        <f t="shared" si="86"/>
        <v>0</v>
      </c>
      <c r="N688" s="33">
        <f t="shared" si="87"/>
        <v>656</v>
      </c>
      <c r="O688" s="33">
        <v>687</v>
      </c>
      <c r="AG688" s="20" t="str">
        <f t="shared" si="82"/>
        <v>00</v>
      </c>
      <c r="AH688" s="7">
        <f t="shared" si="83"/>
        <v>0</v>
      </c>
      <c r="AI688">
        <f t="shared" si="84"/>
        <v>0</v>
      </c>
      <c r="AJ688">
        <f t="shared" si="88"/>
        <v>0</v>
      </c>
      <c r="AK688">
        <f t="shared" si="88"/>
        <v>0</v>
      </c>
      <c r="AL688">
        <f t="shared" si="88"/>
        <v>0</v>
      </c>
      <c r="AM688">
        <f t="shared" si="88"/>
        <v>0</v>
      </c>
      <c r="AN688">
        <f t="shared" si="88"/>
        <v>0</v>
      </c>
      <c r="AO688">
        <f t="shared" si="88"/>
        <v>0</v>
      </c>
    </row>
    <row r="689" spans="1:41" x14ac:dyDescent="0.25">
      <c r="A689" s="13">
        <f>IF(M689,'Выгрузка из ревьюшницы'!B689,INDEX('Доп настройки участников'!D:D,2+N689))</f>
        <v>0</v>
      </c>
      <c r="B689" s="13">
        <f>IF(M689,'Выгрузка из ревьюшницы'!C689,INDEX('Доп настройки участников'!E:E,2+N689))</f>
        <v>0</v>
      </c>
      <c r="C689" s="13">
        <f>IF(M689,'Выгрузка из ревьюшницы'!H689,INDEX('Доп настройки участников'!F:F,2+N689))</f>
        <v>0</v>
      </c>
      <c r="D689" s="13">
        <f>IF(M689,'Выгрузка из ревьюшницы'!J689,INDEX('Доп настройки участников'!G:G,2+N689))</f>
        <v>0</v>
      </c>
      <c r="E689" s="13" t="e">
        <f>INDEX('Сопоставление оценок'!$A$3:$A$14,MATCH(IF(M689,'Выгрузка из ревьюшницы'!K689,INDEX('Доп настройки участников'!H:H,2+N689)),'Сопоставление оценок'!$C$3:$C$14,0))</f>
        <v>#N/A</v>
      </c>
      <c r="F689" s="13" t="e">
        <f>INDEX('Сопоставление оценок'!$B$3:$B$14,MATCH(Table13[[#This Row],[mark_at_review]],'Сопоставление оценок'!$C$3:$C$14,0))</f>
        <v>#N/A</v>
      </c>
      <c r="G689" s="13">
        <f>IF(M689,IFERROR(IF(OR('Выгрузка из ревьюшницы'!X689,'Выгрузка из ревьюшницы'!Z689),1,0),0),INDEX('Доп настройки участников'!I:I,2+N689))</f>
        <v>0</v>
      </c>
      <c r="H689" s="13">
        <f>IF(M689,'Выгрузка из ревьюшницы'!AJ689,INDEX('Доп настройки участников'!J:J,2+N689))</f>
        <v>0</v>
      </c>
      <c r="I689" s="16" t="str">
        <f>IFERROR(IF($H689=0,"",INDEX(Разметка!B:B,MATCH($H689,Разметка!A:A,0))),0)</f>
        <v/>
      </c>
      <c r="J689" s="16" t="str">
        <f>IFERROR(IF($H689=0,"",INDEX(Разметка!C:C,MATCH($H689,Разметка!A:A,0))),0)</f>
        <v/>
      </c>
      <c r="K689" s="16" t="e">
        <f>IF($F689&gt;0,IFERROR(MATCH(A689,'Доп настройки участников'!A:A,0),-1)*(-1),0)</f>
        <v>#N/A</v>
      </c>
      <c r="L689" s="16" t="str">
        <f t="shared" si="85"/>
        <v>Нет</v>
      </c>
      <c r="M689" s="33" t="b">
        <f t="shared" si="86"/>
        <v>0</v>
      </c>
      <c r="N689" s="33">
        <f t="shared" si="87"/>
        <v>657</v>
      </c>
      <c r="O689" s="33">
        <v>688</v>
      </c>
      <c r="AG689" s="20" t="str">
        <f t="shared" si="82"/>
        <v>00</v>
      </c>
      <c r="AH689" s="7">
        <f t="shared" si="83"/>
        <v>0</v>
      </c>
      <c r="AI689">
        <f t="shared" si="84"/>
        <v>0</v>
      </c>
      <c r="AJ689">
        <f t="shared" si="88"/>
        <v>0</v>
      </c>
      <c r="AK689">
        <f t="shared" si="88"/>
        <v>0</v>
      </c>
      <c r="AL689">
        <f t="shared" si="88"/>
        <v>0</v>
      </c>
      <c r="AM689">
        <f t="shared" si="88"/>
        <v>0</v>
      </c>
      <c r="AN689">
        <f t="shared" si="88"/>
        <v>0</v>
      </c>
      <c r="AO689">
        <f t="shared" si="88"/>
        <v>0</v>
      </c>
    </row>
    <row r="690" spans="1:41" x14ac:dyDescent="0.25">
      <c r="A690" s="13">
        <f>IF(M690,'Выгрузка из ревьюшницы'!B690,INDEX('Доп настройки участников'!D:D,2+N690))</f>
        <v>0</v>
      </c>
      <c r="B690" s="13">
        <f>IF(M690,'Выгрузка из ревьюшницы'!C690,INDEX('Доп настройки участников'!E:E,2+N690))</f>
        <v>0</v>
      </c>
      <c r="C690" s="13">
        <f>IF(M690,'Выгрузка из ревьюшницы'!H690,INDEX('Доп настройки участников'!F:F,2+N690))</f>
        <v>0</v>
      </c>
      <c r="D690" s="13">
        <f>IF(M690,'Выгрузка из ревьюшницы'!J690,INDEX('Доп настройки участников'!G:G,2+N690))</f>
        <v>0</v>
      </c>
      <c r="E690" s="13" t="e">
        <f>INDEX('Сопоставление оценок'!$A$3:$A$14,MATCH(IF(M690,'Выгрузка из ревьюшницы'!K690,INDEX('Доп настройки участников'!H:H,2+N690)),'Сопоставление оценок'!$C$3:$C$14,0))</f>
        <v>#N/A</v>
      </c>
      <c r="F690" s="13" t="e">
        <f>INDEX('Сопоставление оценок'!$B$3:$B$14,MATCH(Table13[[#This Row],[mark_at_review]],'Сопоставление оценок'!$C$3:$C$14,0))</f>
        <v>#N/A</v>
      </c>
      <c r="G690" s="13">
        <f>IF(M690,IFERROR(IF(OR('Выгрузка из ревьюшницы'!X690,'Выгрузка из ревьюшницы'!Z690),1,0),0),INDEX('Доп настройки участников'!I:I,2+N690))</f>
        <v>0</v>
      </c>
      <c r="H690" s="13">
        <f>IF(M690,'Выгрузка из ревьюшницы'!AJ690,INDEX('Доп настройки участников'!J:J,2+N690))</f>
        <v>0</v>
      </c>
      <c r="I690" s="16" t="str">
        <f>IFERROR(IF($H690=0,"",INDEX(Разметка!B:B,MATCH($H690,Разметка!A:A,0))),0)</f>
        <v/>
      </c>
      <c r="J690" s="16" t="str">
        <f>IFERROR(IF($H690=0,"",INDEX(Разметка!C:C,MATCH($H690,Разметка!A:A,0))),0)</f>
        <v/>
      </c>
      <c r="K690" s="16" t="e">
        <f>IF($F690&gt;0,IFERROR(MATCH(A690,'Доп настройки участников'!A:A,0),-1)*(-1),0)</f>
        <v>#N/A</v>
      </c>
      <c r="L690" s="16" t="str">
        <f t="shared" si="85"/>
        <v>Нет</v>
      </c>
      <c r="M690" s="33" t="b">
        <f t="shared" si="86"/>
        <v>0</v>
      </c>
      <c r="N690" s="33">
        <f t="shared" si="87"/>
        <v>658</v>
      </c>
      <c r="O690" s="33">
        <v>689</v>
      </c>
      <c r="AG690" s="20" t="str">
        <f t="shared" si="82"/>
        <v>00</v>
      </c>
      <c r="AH690" s="7">
        <f t="shared" si="83"/>
        <v>0</v>
      </c>
      <c r="AI690">
        <f t="shared" si="84"/>
        <v>0</v>
      </c>
      <c r="AJ690">
        <f t="shared" si="88"/>
        <v>0</v>
      </c>
      <c r="AK690">
        <f t="shared" si="88"/>
        <v>0</v>
      </c>
      <c r="AL690">
        <f t="shared" si="88"/>
        <v>0</v>
      </c>
      <c r="AM690">
        <f t="shared" si="88"/>
        <v>0</v>
      </c>
      <c r="AN690">
        <f t="shared" si="88"/>
        <v>0</v>
      </c>
      <c r="AO690">
        <f t="shared" si="88"/>
        <v>0</v>
      </c>
    </row>
    <row r="691" spans="1:41" x14ac:dyDescent="0.25">
      <c r="A691" s="13">
        <f>IF(M691,'Выгрузка из ревьюшницы'!B691,INDEX('Доп настройки участников'!D:D,2+N691))</f>
        <v>0</v>
      </c>
      <c r="B691" s="13">
        <f>IF(M691,'Выгрузка из ревьюшницы'!C691,INDEX('Доп настройки участников'!E:E,2+N691))</f>
        <v>0</v>
      </c>
      <c r="C691" s="13">
        <f>IF(M691,'Выгрузка из ревьюшницы'!H691,INDEX('Доп настройки участников'!F:F,2+N691))</f>
        <v>0</v>
      </c>
      <c r="D691" s="13">
        <f>IF(M691,'Выгрузка из ревьюшницы'!J691,INDEX('Доп настройки участников'!G:G,2+N691))</f>
        <v>0</v>
      </c>
      <c r="E691" s="13" t="e">
        <f>INDEX('Сопоставление оценок'!$A$3:$A$14,MATCH(IF(M691,'Выгрузка из ревьюшницы'!K691,INDEX('Доп настройки участников'!H:H,2+N691)),'Сопоставление оценок'!$C$3:$C$14,0))</f>
        <v>#N/A</v>
      </c>
      <c r="F691" s="13" t="e">
        <f>INDEX('Сопоставление оценок'!$B$3:$B$14,MATCH(Table13[[#This Row],[mark_at_review]],'Сопоставление оценок'!$C$3:$C$14,0))</f>
        <v>#N/A</v>
      </c>
      <c r="G691" s="13">
        <f>IF(M691,IFERROR(IF(OR('Выгрузка из ревьюшницы'!X691,'Выгрузка из ревьюшницы'!Z691),1,0),0),INDEX('Доп настройки участников'!I:I,2+N691))</f>
        <v>0</v>
      </c>
      <c r="H691" s="13">
        <f>IF(M691,'Выгрузка из ревьюшницы'!AJ691,INDEX('Доп настройки участников'!J:J,2+N691))</f>
        <v>0</v>
      </c>
      <c r="I691" s="16" t="str">
        <f>IFERROR(IF($H691=0,"",INDEX(Разметка!B:B,MATCH($H691,Разметка!A:A,0))),0)</f>
        <v/>
      </c>
      <c r="J691" s="16" t="str">
        <f>IFERROR(IF($H691=0,"",INDEX(Разметка!C:C,MATCH($H691,Разметка!A:A,0))),0)</f>
        <v/>
      </c>
      <c r="K691" s="16" t="e">
        <f>IF($F691&gt;0,IFERROR(MATCH(A691,'Доп настройки участников'!A:A,0),-1)*(-1),0)</f>
        <v>#N/A</v>
      </c>
      <c r="L691" s="16" t="str">
        <f t="shared" si="85"/>
        <v>Нет</v>
      </c>
      <c r="M691" s="33" t="b">
        <f t="shared" si="86"/>
        <v>0</v>
      </c>
      <c r="N691" s="33">
        <f t="shared" si="87"/>
        <v>659</v>
      </c>
      <c r="O691" s="33">
        <v>690</v>
      </c>
      <c r="AG691" s="20" t="str">
        <f t="shared" si="82"/>
        <v>00</v>
      </c>
      <c r="AH691" s="7">
        <f t="shared" si="83"/>
        <v>0</v>
      </c>
      <c r="AI691">
        <f t="shared" si="84"/>
        <v>0</v>
      </c>
      <c r="AJ691">
        <f t="shared" si="88"/>
        <v>0</v>
      </c>
      <c r="AK691">
        <f t="shared" si="88"/>
        <v>0</v>
      </c>
      <c r="AL691">
        <f t="shared" si="88"/>
        <v>0</v>
      </c>
      <c r="AM691">
        <f t="shared" si="88"/>
        <v>0</v>
      </c>
      <c r="AN691">
        <f t="shared" si="88"/>
        <v>0</v>
      </c>
      <c r="AO691">
        <f t="shared" si="88"/>
        <v>0</v>
      </c>
    </row>
    <row r="692" spans="1:41" x14ac:dyDescent="0.25">
      <c r="A692" s="13">
        <f>IF(M692,'Выгрузка из ревьюшницы'!B692,INDEX('Доп настройки участников'!D:D,2+N692))</f>
        <v>0</v>
      </c>
      <c r="B692" s="13">
        <f>IF(M692,'Выгрузка из ревьюшницы'!C692,INDEX('Доп настройки участников'!E:E,2+N692))</f>
        <v>0</v>
      </c>
      <c r="C692" s="13">
        <f>IF(M692,'Выгрузка из ревьюшницы'!H692,INDEX('Доп настройки участников'!F:F,2+N692))</f>
        <v>0</v>
      </c>
      <c r="D692" s="13">
        <f>IF(M692,'Выгрузка из ревьюшницы'!J692,INDEX('Доп настройки участников'!G:G,2+N692))</f>
        <v>0</v>
      </c>
      <c r="E692" s="13" t="e">
        <f>INDEX('Сопоставление оценок'!$A$3:$A$14,MATCH(IF(M692,'Выгрузка из ревьюшницы'!K692,INDEX('Доп настройки участников'!H:H,2+N692)),'Сопоставление оценок'!$C$3:$C$14,0))</f>
        <v>#N/A</v>
      </c>
      <c r="F692" s="13" t="e">
        <f>INDEX('Сопоставление оценок'!$B$3:$B$14,MATCH(Table13[[#This Row],[mark_at_review]],'Сопоставление оценок'!$C$3:$C$14,0))</f>
        <v>#N/A</v>
      </c>
      <c r="G692" s="13">
        <f>IF(M692,IFERROR(IF(OR('Выгрузка из ревьюшницы'!X692,'Выгрузка из ревьюшницы'!Z692),1,0),0),INDEX('Доп настройки участников'!I:I,2+N692))</f>
        <v>0</v>
      </c>
      <c r="H692" s="13">
        <f>IF(M692,'Выгрузка из ревьюшницы'!AJ692,INDEX('Доп настройки участников'!J:J,2+N692))</f>
        <v>0</v>
      </c>
      <c r="I692" s="16" t="str">
        <f>IFERROR(IF($H692=0,"",INDEX(Разметка!B:B,MATCH($H692,Разметка!A:A,0))),0)</f>
        <v/>
      </c>
      <c r="J692" s="16" t="str">
        <f>IFERROR(IF($H692=0,"",INDEX(Разметка!C:C,MATCH($H692,Разметка!A:A,0))),0)</f>
        <v/>
      </c>
      <c r="K692" s="16" t="e">
        <f>IF($F692&gt;0,IFERROR(MATCH(A692,'Доп настройки участников'!A:A,0),-1)*(-1),0)</f>
        <v>#N/A</v>
      </c>
      <c r="L692" s="16" t="str">
        <f t="shared" si="85"/>
        <v>Нет</v>
      </c>
      <c r="M692" s="33" t="b">
        <f t="shared" si="86"/>
        <v>0</v>
      </c>
      <c r="N692" s="33">
        <f t="shared" si="87"/>
        <v>660</v>
      </c>
      <c r="O692" s="33">
        <v>691</v>
      </c>
      <c r="AG692" s="20" t="str">
        <f t="shared" si="82"/>
        <v>00</v>
      </c>
      <c r="AH692" s="7">
        <f t="shared" si="83"/>
        <v>0</v>
      </c>
      <c r="AI692">
        <f t="shared" si="84"/>
        <v>0</v>
      </c>
      <c r="AJ692">
        <f t="shared" si="88"/>
        <v>0</v>
      </c>
      <c r="AK692">
        <f t="shared" si="88"/>
        <v>0</v>
      </c>
      <c r="AL692">
        <f t="shared" si="88"/>
        <v>0</v>
      </c>
      <c r="AM692">
        <f t="shared" si="88"/>
        <v>0</v>
      </c>
      <c r="AN692">
        <f t="shared" si="88"/>
        <v>0</v>
      </c>
      <c r="AO692">
        <f t="shared" si="88"/>
        <v>0</v>
      </c>
    </row>
    <row r="693" spans="1:41" x14ac:dyDescent="0.25">
      <c r="A693" s="13">
        <f>IF(M693,'Выгрузка из ревьюшницы'!B693,INDEX('Доп настройки участников'!D:D,2+N693))</f>
        <v>0</v>
      </c>
      <c r="B693" s="13">
        <f>IF(M693,'Выгрузка из ревьюшницы'!C693,INDEX('Доп настройки участников'!E:E,2+N693))</f>
        <v>0</v>
      </c>
      <c r="C693" s="13">
        <f>IF(M693,'Выгрузка из ревьюшницы'!H693,INDEX('Доп настройки участников'!F:F,2+N693))</f>
        <v>0</v>
      </c>
      <c r="D693" s="13">
        <f>IF(M693,'Выгрузка из ревьюшницы'!J693,INDEX('Доп настройки участников'!G:G,2+N693))</f>
        <v>0</v>
      </c>
      <c r="E693" s="13" t="e">
        <f>INDEX('Сопоставление оценок'!$A$3:$A$14,MATCH(IF(M693,'Выгрузка из ревьюшницы'!K693,INDEX('Доп настройки участников'!H:H,2+N693)),'Сопоставление оценок'!$C$3:$C$14,0))</f>
        <v>#N/A</v>
      </c>
      <c r="F693" s="13" t="e">
        <f>INDEX('Сопоставление оценок'!$B$3:$B$14,MATCH(Table13[[#This Row],[mark_at_review]],'Сопоставление оценок'!$C$3:$C$14,0))</f>
        <v>#N/A</v>
      </c>
      <c r="G693" s="13">
        <f>IF(M693,IFERROR(IF(OR('Выгрузка из ревьюшницы'!X693,'Выгрузка из ревьюшницы'!Z693),1,0),0),INDEX('Доп настройки участников'!I:I,2+N693))</f>
        <v>0</v>
      </c>
      <c r="H693" s="13">
        <f>IF(M693,'Выгрузка из ревьюшницы'!AJ693,INDEX('Доп настройки участников'!J:J,2+N693))</f>
        <v>0</v>
      </c>
      <c r="I693" s="16" t="str">
        <f>IFERROR(IF($H693=0,"",INDEX(Разметка!B:B,MATCH($H693,Разметка!A:A,0))),0)</f>
        <v/>
      </c>
      <c r="J693" s="16" t="str">
        <f>IFERROR(IF($H693=0,"",INDEX(Разметка!C:C,MATCH($H693,Разметка!A:A,0))),0)</f>
        <v/>
      </c>
      <c r="K693" s="16" t="e">
        <f>IF($F693&gt;0,IFERROR(MATCH(A693,'Доп настройки участников'!A:A,0),-1)*(-1),0)</f>
        <v>#N/A</v>
      </c>
      <c r="L693" s="16" t="str">
        <f t="shared" si="85"/>
        <v>Нет</v>
      </c>
      <c r="M693" s="33" t="b">
        <f t="shared" si="86"/>
        <v>0</v>
      </c>
      <c r="N693" s="33">
        <f t="shared" si="87"/>
        <v>661</v>
      </c>
      <c r="O693" s="33">
        <v>692</v>
      </c>
      <c r="AG693" s="20" t="str">
        <f t="shared" si="82"/>
        <v>00</v>
      </c>
      <c r="AH693" s="7">
        <f t="shared" si="83"/>
        <v>0</v>
      </c>
      <c r="AI693">
        <f t="shared" si="84"/>
        <v>0</v>
      </c>
      <c r="AJ693">
        <f t="shared" si="88"/>
        <v>0</v>
      </c>
      <c r="AK693">
        <f t="shared" si="88"/>
        <v>0</v>
      </c>
      <c r="AL693">
        <f t="shared" si="88"/>
        <v>0</v>
      </c>
      <c r="AM693">
        <f t="shared" si="88"/>
        <v>0</v>
      </c>
      <c r="AN693">
        <f t="shared" si="88"/>
        <v>0</v>
      </c>
      <c r="AO693">
        <f t="shared" si="88"/>
        <v>0</v>
      </c>
    </row>
    <row r="694" spans="1:41" x14ac:dyDescent="0.25">
      <c r="A694" s="13">
        <f>IF(M694,'Выгрузка из ревьюшницы'!B694,INDEX('Доп настройки участников'!D:D,2+N694))</f>
        <v>0</v>
      </c>
      <c r="B694" s="13">
        <f>IF(M694,'Выгрузка из ревьюшницы'!C694,INDEX('Доп настройки участников'!E:E,2+N694))</f>
        <v>0</v>
      </c>
      <c r="C694" s="13">
        <f>IF(M694,'Выгрузка из ревьюшницы'!H694,INDEX('Доп настройки участников'!F:F,2+N694))</f>
        <v>0</v>
      </c>
      <c r="D694" s="13">
        <f>IF(M694,'Выгрузка из ревьюшницы'!J694,INDEX('Доп настройки участников'!G:G,2+N694))</f>
        <v>0</v>
      </c>
      <c r="E694" s="13" t="e">
        <f>INDEX('Сопоставление оценок'!$A$3:$A$14,MATCH(IF(M694,'Выгрузка из ревьюшницы'!K694,INDEX('Доп настройки участников'!H:H,2+N694)),'Сопоставление оценок'!$C$3:$C$14,0))</f>
        <v>#N/A</v>
      </c>
      <c r="F694" s="13" t="e">
        <f>INDEX('Сопоставление оценок'!$B$3:$B$14,MATCH(Table13[[#This Row],[mark_at_review]],'Сопоставление оценок'!$C$3:$C$14,0))</f>
        <v>#N/A</v>
      </c>
      <c r="G694" s="13">
        <f>IF(M694,IFERROR(IF(OR('Выгрузка из ревьюшницы'!X694,'Выгрузка из ревьюшницы'!Z694),1,0),0),INDEX('Доп настройки участников'!I:I,2+N694))</f>
        <v>0</v>
      </c>
      <c r="H694" s="13">
        <f>IF(M694,'Выгрузка из ревьюшницы'!AJ694,INDEX('Доп настройки участников'!J:J,2+N694))</f>
        <v>0</v>
      </c>
      <c r="I694" s="16" t="str">
        <f>IFERROR(IF($H694=0,"",INDEX(Разметка!B:B,MATCH($H694,Разметка!A:A,0))),0)</f>
        <v/>
      </c>
      <c r="J694" s="16" t="str">
        <f>IFERROR(IF($H694=0,"",INDEX(Разметка!C:C,MATCH($H694,Разметка!A:A,0))),0)</f>
        <v/>
      </c>
      <c r="K694" s="16" t="e">
        <f>IF($F694&gt;0,IFERROR(MATCH(A694,'Доп настройки участников'!A:A,0),-1)*(-1),0)</f>
        <v>#N/A</v>
      </c>
      <c r="L694" s="16" t="str">
        <f t="shared" si="85"/>
        <v>Нет</v>
      </c>
      <c r="M694" s="33" t="b">
        <f t="shared" si="86"/>
        <v>0</v>
      </c>
      <c r="N694" s="33">
        <f t="shared" si="87"/>
        <v>662</v>
      </c>
      <c r="O694" s="33">
        <v>693</v>
      </c>
      <c r="AG694" s="20" t="str">
        <f t="shared" si="82"/>
        <v>00</v>
      </c>
      <c r="AH694" s="7">
        <f t="shared" si="83"/>
        <v>0</v>
      </c>
      <c r="AI694">
        <f t="shared" si="84"/>
        <v>0</v>
      </c>
      <c r="AJ694">
        <f t="shared" si="88"/>
        <v>0</v>
      </c>
      <c r="AK694">
        <f t="shared" si="88"/>
        <v>0</v>
      </c>
      <c r="AL694">
        <f t="shared" si="88"/>
        <v>0</v>
      </c>
      <c r="AM694">
        <f t="shared" ref="AJ694:AO700" si="89">INDEX($Y:$AF,MATCH($AI694&amp;$AH694,$AG:$AG,0),MATCH(AM$1,$Y$4:$AF$4,0))</f>
        <v>0</v>
      </c>
      <c r="AN694">
        <f t="shared" si="89"/>
        <v>0</v>
      </c>
      <c r="AO694">
        <f t="shared" si="89"/>
        <v>0</v>
      </c>
    </row>
    <row r="695" spans="1:41" x14ac:dyDescent="0.25">
      <c r="A695" s="13">
        <f>IF(M695,'Выгрузка из ревьюшницы'!B695,INDEX('Доп настройки участников'!D:D,2+N695))</f>
        <v>0</v>
      </c>
      <c r="B695" s="13">
        <f>IF(M695,'Выгрузка из ревьюшницы'!C695,INDEX('Доп настройки участников'!E:E,2+N695))</f>
        <v>0</v>
      </c>
      <c r="C695" s="13">
        <f>IF(M695,'Выгрузка из ревьюшницы'!H695,INDEX('Доп настройки участников'!F:F,2+N695))</f>
        <v>0</v>
      </c>
      <c r="D695" s="13">
        <f>IF(M695,'Выгрузка из ревьюшницы'!J695,INDEX('Доп настройки участников'!G:G,2+N695))</f>
        <v>0</v>
      </c>
      <c r="E695" s="13" t="e">
        <f>INDEX('Сопоставление оценок'!$A$3:$A$14,MATCH(IF(M695,'Выгрузка из ревьюшницы'!K695,INDEX('Доп настройки участников'!H:H,2+N695)),'Сопоставление оценок'!$C$3:$C$14,0))</f>
        <v>#N/A</v>
      </c>
      <c r="F695" s="13" t="e">
        <f>INDEX('Сопоставление оценок'!$B$3:$B$14,MATCH(Table13[[#This Row],[mark_at_review]],'Сопоставление оценок'!$C$3:$C$14,0))</f>
        <v>#N/A</v>
      </c>
      <c r="G695" s="13">
        <f>IF(M695,IFERROR(IF(OR('Выгрузка из ревьюшницы'!X695,'Выгрузка из ревьюшницы'!Z695),1,0),0),INDEX('Доп настройки участников'!I:I,2+N695))</f>
        <v>0</v>
      </c>
      <c r="H695" s="13">
        <f>IF(M695,'Выгрузка из ревьюшницы'!AJ695,INDEX('Доп настройки участников'!J:J,2+N695))</f>
        <v>0</v>
      </c>
      <c r="I695" s="16" t="str">
        <f>IFERROR(IF($H695=0,"",INDEX(Разметка!B:B,MATCH($H695,Разметка!A:A,0))),0)</f>
        <v/>
      </c>
      <c r="J695" s="16" t="str">
        <f>IFERROR(IF($H695=0,"",INDEX(Разметка!C:C,MATCH($H695,Разметка!A:A,0))),0)</f>
        <v/>
      </c>
      <c r="K695" s="16" t="e">
        <f>IF($F695&gt;0,IFERROR(MATCH(A695,'Доп настройки участников'!A:A,0),-1)*(-1),0)</f>
        <v>#N/A</v>
      </c>
      <c r="L695" s="16" t="str">
        <f t="shared" si="85"/>
        <v>Нет</v>
      </c>
      <c r="M695" s="33" t="b">
        <f t="shared" si="86"/>
        <v>0</v>
      </c>
      <c r="N695" s="33">
        <f t="shared" si="87"/>
        <v>663</v>
      </c>
      <c r="O695" s="33">
        <v>694</v>
      </c>
      <c r="AG695" s="20" t="str">
        <f t="shared" si="82"/>
        <v>00</v>
      </c>
      <c r="AH695" s="7">
        <f t="shared" si="83"/>
        <v>0</v>
      </c>
      <c r="AI695">
        <f t="shared" si="84"/>
        <v>0</v>
      </c>
      <c r="AJ695">
        <f t="shared" si="89"/>
        <v>0</v>
      </c>
      <c r="AK695">
        <f t="shared" si="89"/>
        <v>0</v>
      </c>
      <c r="AL695">
        <f t="shared" si="89"/>
        <v>0</v>
      </c>
      <c r="AM695">
        <f t="shared" si="89"/>
        <v>0</v>
      </c>
      <c r="AN695">
        <f t="shared" si="89"/>
        <v>0</v>
      </c>
      <c r="AO695">
        <f t="shared" si="89"/>
        <v>0</v>
      </c>
    </row>
    <row r="696" spans="1:41" x14ac:dyDescent="0.25">
      <c r="A696" s="13">
        <f>IF(M696,'Выгрузка из ревьюшницы'!B696,INDEX('Доп настройки участников'!D:D,2+N696))</f>
        <v>0</v>
      </c>
      <c r="B696" s="13">
        <f>IF(M696,'Выгрузка из ревьюшницы'!C696,INDEX('Доп настройки участников'!E:E,2+N696))</f>
        <v>0</v>
      </c>
      <c r="C696" s="13">
        <f>IF(M696,'Выгрузка из ревьюшницы'!H696,INDEX('Доп настройки участников'!F:F,2+N696))</f>
        <v>0</v>
      </c>
      <c r="D696" s="13">
        <f>IF(M696,'Выгрузка из ревьюшницы'!J696,INDEX('Доп настройки участников'!G:G,2+N696))</f>
        <v>0</v>
      </c>
      <c r="E696" s="13" t="e">
        <f>INDEX('Сопоставление оценок'!$A$3:$A$14,MATCH(IF(M696,'Выгрузка из ревьюшницы'!K696,INDEX('Доп настройки участников'!H:H,2+N696)),'Сопоставление оценок'!$C$3:$C$14,0))</f>
        <v>#N/A</v>
      </c>
      <c r="F696" s="13" t="e">
        <f>INDEX('Сопоставление оценок'!$B$3:$B$14,MATCH(Table13[[#This Row],[mark_at_review]],'Сопоставление оценок'!$C$3:$C$14,0))</f>
        <v>#N/A</v>
      </c>
      <c r="G696" s="13">
        <f>IF(M696,IFERROR(IF(OR('Выгрузка из ревьюшницы'!X696,'Выгрузка из ревьюшницы'!Z696),1,0),0),INDEX('Доп настройки участников'!I:I,2+N696))</f>
        <v>0</v>
      </c>
      <c r="H696" s="13">
        <f>IF(M696,'Выгрузка из ревьюшницы'!AJ696,INDEX('Доп настройки участников'!J:J,2+N696))</f>
        <v>0</v>
      </c>
      <c r="I696" s="16" t="str">
        <f>IFERROR(IF($H696=0,"",INDEX(Разметка!B:B,MATCH($H696,Разметка!A:A,0))),0)</f>
        <v/>
      </c>
      <c r="J696" s="16" t="str">
        <f>IFERROR(IF($H696=0,"",INDEX(Разметка!C:C,MATCH($H696,Разметка!A:A,0))),0)</f>
        <v/>
      </c>
      <c r="K696" s="16" t="e">
        <f>IF($F696&gt;0,IFERROR(MATCH(A696,'Доп настройки участников'!A:A,0),-1)*(-1),0)</f>
        <v>#N/A</v>
      </c>
      <c r="L696" s="16" t="str">
        <f t="shared" si="85"/>
        <v>Нет</v>
      </c>
      <c r="M696" s="33" t="b">
        <f t="shared" si="86"/>
        <v>0</v>
      </c>
      <c r="N696" s="33">
        <f t="shared" si="87"/>
        <v>664</v>
      </c>
      <c r="O696" s="33">
        <v>695</v>
      </c>
      <c r="AG696" s="20" t="str">
        <f t="shared" ref="AG696:AG700" si="90">AI696&amp;AH696</f>
        <v>00</v>
      </c>
      <c r="AH696" s="7">
        <f t="shared" ref="AH696:AH700" si="91">Y696</f>
        <v>0</v>
      </c>
      <c r="AI696">
        <f t="shared" ref="AI696:AI700" si="92">Z696</f>
        <v>0</v>
      </c>
      <c r="AJ696">
        <f t="shared" si="89"/>
        <v>0</v>
      </c>
      <c r="AK696">
        <f t="shared" si="89"/>
        <v>0</v>
      </c>
      <c r="AL696">
        <f t="shared" si="89"/>
        <v>0</v>
      </c>
      <c r="AM696">
        <f t="shared" si="89"/>
        <v>0</v>
      </c>
      <c r="AN696">
        <f t="shared" si="89"/>
        <v>0</v>
      </c>
      <c r="AO696">
        <f t="shared" si="89"/>
        <v>0</v>
      </c>
    </row>
    <row r="697" spans="1:41" x14ac:dyDescent="0.25">
      <c r="A697" s="13">
        <f>IF(M697,'Выгрузка из ревьюшницы'!B697,INDEX('Доп настройки участников'!D:D,2+N697))</f>
        <v>0</v>
      </c>
      <c r="B697" s="13">
        <f>IF(M697,'Выгрузка из ревьюшницы'!C697,INDEX('Доп настройки участников'!E:E,2+N697))</f>
        <v>0</v>
      </c>
      <c r="C697" s="13">
        <f>IF(M697,'Выгрузка из ревьюшницы'!H697,INDEX('Доп настройки участников'!F:F,2+N697))</f>
        <v>0</v>
      </c>
      <c r="D697" s="13">
        <f>IF(M697,'Выгрузка из ревьюшницы'!J697,INDEX('Доп настройки участников'!G:G,2+N697))</f>
        <v>0</v>
      </c>
      <c r="E697" s="13" t="e">
        <f>INDEX('Сопоставление оценок'!$A$3:$A$14,MATCH(IF(M697,'Выгрузка из ревьюшницы'!K697,INDEX('Доп настройки участников'!H:H,2+N697)),'Сопоставление оценок'!$C$3:$C$14,0))</f>
        <v>#N/A</v>
      </c>
      <c r="F697" s="13" t="e">
        <f>INDEX('Сопоставление оценок'!$B$3:$B$14,MATCH(Table13[[#This Row],[mark_at_review]],'Сопоставление оценок'!$C$3:$C$14,0))</f>
        <v>#N/A</v>
      </c>
      <c r="G697" s="13">
        <f>IF(M697,IFERROR(IF(OR('Выгрузка из ревьюшницы'!X697,'Выгрузка из ревьюшницы'!Z697),1,0),0),INDEX('Доп настройки участников'!I:I,2+N697))</f>
        <v>0</v>
      </c>
      <c r="H697" s="13">
        <f>IF(M697,'Выгрузка из ревьюшницы'!AJ697,INDEX('Доп настройки участников'!J:J,2+N697))</f>
        <v>0</v>
      </c>
      <c r="I697" s="16" t="str">
        <f>IFERROR(IF($H697=0,"",INDEX(Разметка!B:B,MATCH($H697,Разметка!A:A,0))),0)</f>
        <v/>
      </c>
      <c r="J697" s="16" t="str">
        <f>IFERROR(IF($H697=0,"",INDEX(Разметка!C:C,MATCH($H697,Разметка!A:A,0))),0)</f>
        <v/>
      </c>
      <c r="K697" s="16" t="e">
        <f>IF($F697&gt;0,IFERROR(MATCH(A697,'Доп настройки участников'!A:A,0),-1)*(-1),0)</f>
        <v>#N/A</v>
      </c>
      <c r="L697" s="16" t="str">
        <f t="shared" si="85"/>
        <v>Нет</v>
      </c>
      <c r="M697" s="33" t="b">
        <f t="shared" si="86"/>
        <v>0</v>
      </c>
      <c r="N697" s="33">
        <f t="shared" si="87"/>
        <v>665</v>
      </c>
      <c r="O697" s="33">
        <v>696</v>
      </c>
      <c r="AG697" s="20" t="str">
        <f t="shared" si="90"/>
        <v>00</v>
      </c>
      <c r="AH697" s="7">
        <f t="shared" si="91"/>
        <v>0</v>
      </c>
      <c r="AI697">
        <f t="shared" si="92"/>
        <v>0</v>
      </c>
      <c r="AJ697">
        <f t="shared" si="89"/>
        <v>0</v>
      </c>
      <c r="AK697">
        <f t="shared" si="89"/>
        <v>0</v>
      </c>
      <c r="AL697">
        <f t="shared" si="89"/>
        <v>0</v>
      </c>
      <c r="AM697">
        <f t="shared" si="89"/>
        <v>0</v>
      </c>
      <c r="AN697">
        <f t="shared" si="89"/>
        <v>0</v>
      </c>
      <c r="AO697">
        <f t="shared" si="89"/>
        <v>0</v>
      </c>
    </row>
    <row r="698" spans="1:41" x14ac:dyDescent="0.25">
      <c r="A698" s="13">
        <f>IF(M698,'Выгрузка из ревьюшницы'!B698,INDEX('Доп настройки участников'!D:D,2+N698))</f>
        <v>0</v>
      </c>
      <c r="B698" s="13">
        <f>IF(M698,'Выгрузка из ревьюшницы'!C698,INDEX('Доп настройки участников'!E:E,2+N698))</f>
        <v>0</v>
      </c>
      <c r="C698" s="13">
        <f>IF(M698,'Выгрузка из ревьюшницы'!H698,INDEX('Доп настройки участников'!F:F,2+N698))</f>
        <v>0</v>
      </c>
      <c r="D698" s="13">
        <f>IF(M698,'Выгрузка из ревьюшницы'!J698,INDEX('Доп настройки участников'!G:G,2+N698))</f>
        <v>0</v>
      </c>
      <c r="E698" s="13" t="e">
        <f>INDEX('Сопоставление оценок'!$A$3:$A$14,MATCH(IF(M698,'Выгрузка из ревьюшницы'!K698,INDEX('Доп настройки участников'!H:H,2+N698)),'Сопоставление оценок'!$C$3:$C$14,0))</f>
        <v>#N/A</v>
      </c>
      <c r="F698" s="13" t="e">
        <f>INDEX('Сопоставление оценок'!$B$3:$B$14,MATCH(Table13[[#This Row],[mark_at_review]],'Сопоставление оценок'!$C$3:$C$14,0))</f>
        <v>#N/A</v>
      </c>
      <c r="G698" s="13">
        <f>IF(M698,IFERROR(IF(OR('Выгрузка из ревьюшницы'!X698,'Выгрузка из ревьюшницы'!Z698),1,0),0),INDEX('Доп настройки участников'!I:I,2+N698))</f>
        <v>0</v>
      </c>
      <c r="H698" s="13">
        <f>IF(M698,'Выгрузка из ревьюшницы'!AJ698,INDEX('Доп настройки участников'!J:J,2+N698))</f>
        <v>0</v>
      </c>
      <c r="I698" s="16" t="str">
        <f>IFERROR(IF($H698=0,"",INDEX(Разметка!B:B,MATCH($H698,Разметка!A:A,0))),0)</f>
        <v/>
      </c>
      <c r="J698" s="16" t="str">
        <f>IFERROR(IF($H698=0,"",INDEX(Разметка!C:C,MATCH($H698,Разметка!A:A,0))),0)</f>
        <v/>
      </c>
      <c r="K698" s="16" t="e">
        <f>IF($F698&gt;0,IFERROR(MATCH(A698,'Доп настройки участников'!A:A,0),-1)*(-1),0)</f>
        <v>#N/A</v>
      </c>
      <c r="L698" s="16" t="str">
        <f t="shared" si="85"/>
        <v>Нет</v>
      </c>
      <c r="M698" s="33" t="b">
        <f t="shared" si="86"/>
        <v>0</v>
      </c>
      <c r="N698" s="33">
        <f t="shared" si="87"/>
        <v>666</v>
      </c>
      <c r="O698" s="33">
        <v>697</v>
      </c>
      <c r="AG698" s="20" t="str">
        <f t="shared" si="90"/>
        <v>00</v>
      </c>
      <c r="AH698" s="7">
        <f t="shared" si="91"/>
        <v>0</v>
      </c>
      <c r="AI698">
        <f t="shared" si="92"/>
        <v>0</v>
      </c>
      <c r="AJ698">
        <f t="shared" si="89"/>
        <v>0</v>
      </c>
      <c r="AK698">
        <f t="shared" si="89"/>
        <v>0</v>
      </c>
      <c r="AL698">
        <f t="shared" si="89"/>
        <v>0</v>
      </c>
      <c r="AM698">
        <f t="shared" si="89"/>
        <v>0</v>
      </c>
      <c r="AN698">
        <f t="shared" si="89"/>
        <v>0</v>
      </c>
      <c r="AO698">
        <f t="shared" si="89"/>
        <v>0</v>
      </c>
    </row>
    <row r="699" spans="1:41" x14ac:dyDescent="0.25">
      <c r="A699" s="13">
        <f>IF(M699,'Выгрузка из ревьюшницы'!B699,INDEX('Доп настройки участников'!D:D,2+N699))</f>
        <v>0</v>
      </c>
      <c r="B699" s="13">
        <f>IF(M699,'Выгрузка из ревьюшницы'!C699,INDEX('Доп настройки участников'!E:E,2+N699))</f>
        <v>0</v>
      </c>
      <c r="C699" s="13">
        <f>IF(M699,'Выгрузка из ревьюшницы'!H699,INDEX('Доп настройки участников'!F:F,2+N699))</f>
        <v>0</v>
      </c>
      <c r="D699" s="13">
        <f>IF(M699,'Выгрузка из ревьюшницы'!J699,INDEX('Доп настройки участников'!G:G,2+N699))</f>
        <v>0</v>
      </c>
      <c r="E699" s="13" t="e">
        <f>INDEX('Сопоставление оценок'!$A$3:$A$14,MATCH(IF(M699,'Выгрузка из ревьюшницы'!K699,INDEX('Доп настройки участников'!H:H,2+N699)),'Сопоставление оценок'!$C$3:$C$14,0))</f>
        <v>#N/A</v>
      </c>
      <c r="F699" s="13" t="e">
        <f>INDEX('Сопоставление оценок'!$B$3:$B$14,MATCH(Table13[[#This Row],[mark_at_review]],'Сопоставление оценок'!$C$3:$C$14,0))</f>
        <v>#N/A</v>
      </c>
      <c r="G699" s="13">
        <f>IF(M699,IFERROR(IF(OR('Выгрузка из ревьюшницы'!X699,'Выгрузка из ревьюшницы'!Z699),1,0),0),INDEX('Доп настройки участников'!I:I,2+N699))</f>
        <v>0</v>
      </c>
      <c r="H699" s="13">
        <f>IF(M699,'Выгрузка из ревьюшницы'!AJ699,INDEX('Доп настройки участников'!J:J,2+N699))</f>
        <v>0</v>
      </c>
      <c r="I699" s="16" t="str">
        <f>IFERROR(IF($H699=0,"",INDEX(Разметка!B:B,MATCH($H699,Разметка!A:A,0))),0)</f>
        <v/>
      </c>
      <c r="J699" s="16" t="str">
        <f>IFERROR(IF($H699=0,"",INDEX(Разметка!C:C,MATCH($H699,Разметка!A:A,0))),0)</f>
        <v/>
      </c>
      <c r="K699" s="16" t="e">
        <f>IF($F699&gt;0,IFERROR(MATCH(A699,'Доп настройки участников'!A:A,0),-1)*(-1),0)</f>
        <v>#N/A</v>
      </c>
      <c r="L699" s="16" t="str">
        <f t="shared" si="85"/>
        <v>Нет</v>
      </c>
      <c r="M699" s="33" t="b">
        <f t="shared" si="86"/>
        <v>0</v>
      </c>
      <c r="N699" s="33">
        <f t="shared" si="87"/>
        <v>667</v>
      </c>
      <c r="O699" s="33">
        <v>698</v>
      </c>
      <c r="AG699" s="20" t="str">
        <f t="shared" si="90"/>
        <v>00</v>
      </c>
      <c r="AH699" s="7">
        <f t="shared" si="91"/>
        <v>0</v>
      </c>
      <c r="AI699">
        <f t="shared" si="92"/>
        <v>0</v>
      </c>
      <c r="AJ699">
        <f t="shared" si="89"/>
        <v>0</v>
      </c>
      <c r="AK699">
        <f t="shared" si="89"/>
        <v>0</v>
      </c>
      <c r="AL699">
        <f t="shared" si="89"/>
        <v>0</v>
      </c>
      <c r="AM699">
        <f t="shared" si="89"/>
        <v>0</v>
      </c>
      <c r="AN699">
        <f t="shared" si="89"/>
        <v>0</v>
      </c>
      <c r="AO699">
        <f t="shared" si="89"/>
        <v>0</v>
      </c>
    </row>
    <row r="700" spans="1:41" x14ac:dyDescent="0.25">
      <c r="A700" s="13">
        <f>IF(M700,'Выгрузка из ревьюшницы'!B700,INDEX('Доп настройки участников'!D:D,2+N700))</f>
        <v>0</v>
      </c>
      <c r="B700" s="13">
        <f>IF(M700,'Выгрузка из ревьюшницы'!C700,INDEX('Доп настройки участников'!E:E,2+N700))</f>
        <v>0</v>
      </c>
      <c r="C700" s="13">
        <f>IF(M700,'Выгрузка из ревьюшницы'!H700,INDEX('Доп настройки участников'!F:F,2+N700))</f>
        <v>0</v>
      </c>
      <c r="D700" s="13">
        <f>IF(M700,'Выгрузка из ревьюшницы'!J700,INDEX('Доп настройки участников'!G:G,2+N700))</f>
        <v>0</v>
      </c>
      <c r="E700" s="13" t="e">
        <f>INDEX('Сопоставление оценок'!$A$3:$A$14,MATCH(IF(M700,'Выгрузка из ревьюшницы'!K700,INDEX('Доп настройки участников'!H:H,2+N700)),'Сопоставление оценок'!$C$3:$C$14,0))</f>
        <v>#N/A</v>
      </c>
      <c r="F700" s="13" t="e">
        <f>INDEX('Сопоставление оценок'!$B$3:$B$14,MATCH(Table13[[#This Row],[mark_at_review]],'Сопоставление оценок'!$C$3:$C$14,0))</f>
        <v>#N/A</v>
      </c>
      <c r="G700" s="13">
        <f>IF(M700,IFERROR(IF(OR('Выгрузка из ревьюшницы'!X700,'Выгрузка из ревьюшницы'!Z700),1,0),0),INDEX('Доп настройки участников'!I:I,2+N700))</f>
        <v>0</v>
      </c>
      <c r="H700" s="13">
        <f>IF(M700,'Выгрузка из ревьюшницы'!AJ700,INDEX('Доп настройки участников'!J:J,2+N700))</f>
        <v>0</v>
      </c>
      <c r="I700" s="16" t="str">
        <f>IFERROR(IF($H700=0,"",INDEX(Разметка!B:B,MATCH($H700,Разметка!A:A,0))),0)</f>
        <v/>
      </c>
      <c r="J700" s="16" t="str">
        <f>IFERROR(IF($H700=0,"",INDEX(Разметка!C:C,MATCH($H700,Разметка!A:A,0))),0)</f>
        <v/>
      </c>
      <c r="K700" s="16" t="e">
        <f>IF($F700&gt;0,IFERROR(MATCH(A700,'Доп настройки участников'!A:A,0),-1)*(-1),0)</f>
        <v>#N/A</v>
      </c>
      <c r="L700" s="16" t="str">
        <f t="shared" si="85"/>
        <v>Нет</v>
      </c>
      <c r="M700" s="33" t="b">
        <f t="shared" si="86"/>
        <v>0</v>
      </c>
      <c r="N700" s="33">
        <f t="shared" si="87"/>
        <v>668</v>
      </c>
      <c r="O700" s="33">
        <v>699</v>
      </c>
      <c r="AG700" s="20" t="str">
        <f t="shared" si="90"/>
        <v>00</v>
      </c>
      <c r="AH700" s="7">
        <f t="shared" si="91"/>
        <v>0</v>
      </c>
      <c r="AI700">
        <f t="shared" si="92"/>
        <v>0</v>
      </c>
      <c r="AJ700">
        <f t="shared" si="89"/>
        <v>0</v>
      </c>
      <c r="AK700">
        <f t="shared" si="89"/>
        <v>0</v>
      </c>
      <c r="AL700">
        <f t="shared" si="89"/>
        <v>0</v>
      </c>
      <c r="AM700">
        <f t="shared" si="89"/>
        <v>0</v>
      </c>
      <c r="AN700">
        <f t="shared" si="89"/>
        <v>0</v>
      </c>
      <c r="AO700">
        <f t="shared" si="89"/>
        <v>0</v>
      </c>
    </row>
    <row r="701" spans="1:41" x14ac:dyDescent="0.25">
      <c r="A701" s="13">
        <f>IF(M701,'Выгрузка из ревьюшницы'!B701,INDEX('Доп настройки участников'!D:D,2+N701))</f>
        <v>0</v>
      </c>
      <c r="B701" s="13">
        <f>IF(M701,'Выгрузка из ревьюшницы'!C701,INDEX('Доп настройки участников'!E:E,2+N701))</f>
        <v>0</v>
      </c>
      <c r="C701" s="13">
        <f>IF(M701,'Выгрузка из ревьюшницы'!H701,INDEX('Доп настройки участников'!F:F,2+N701))</f>
        <v>0</v>
      </c>
      <c r="D701" s="13">
        <f>IF(M701,'Выгрузка из ревьюшницы'!J701,INDEX('Доп настройки участников'!G:G,2+N701))</f>
        <v>0</v>
      </c>
      <c r="E701" s="13" t="e">
        <f>INDEX('Сопоставление оценок'!$A$3:$A$14,MATCH(IF(M701,'Выгрузка из ревьюшницы'!K701,INDEX('Доп настройки участников'!H:H,2+N701)),'Сопоставление оценок'!$C$3:$C$14,0))</f>
        <v>#N/A</v>
      </c>
      <c r="F701" s="13" t="e">
        <f>INDEX('Сопоставление оценок'!$B$3:$B$14,MATCH(Table13[[#This Row],[mark_at_review]],'Сопоставление оценок'!$C$3:$C$14,0))</f>
        <v>#N/A</v>
      </c>
      <c r="G701" s="13">
        <f>IF(M701,IFERROR(IF(OR('Выгрузка из ревьюшницы'!X701,'Выгрузка из ревьюшницы'!Z701),1,0),0),INDEX('Доп настройки участников'!I:I,2+N701))</f>
        <v>0</v>
      </c>
      <c r="H701" s="13">
        <f>IF(M701,'Выгрузка из ревьюшницы'!AJ701,INDEX('Доп настройки участников'!J:J,2+N701))</f>
        <v>0</v>
      </c>
      <c r="I701" s="16" t="str">
        <f>IFERROR(IF($H701=0,"",INDEX(Разметка!B:B,MATCH($H701,Разметка!A:A,0))),0)</f>
        <v/>
      </c>
      <c r="J701" s="16" t="str">
        <f>IFERROR(IF($H701=0,"",INDEX(Разметка!C:C,MATCH($H701,Разметка!A:A,0))),0)</f>
        <v/>
      </c>
      <c r="K701" s="16" t="e">
        <f>IF($F701&gt;0,IFERROR(MATCH(A701,'Доп настройки участников'!A:A,0),-1)*(-1),0)</f>
        <v>#N/A</v>
      </c>
      <c r="L701" s="16" t="str">
        <f t="shared" si="85"/>
        <v>Нет</v>
      </c>
      <c r="M701" s="33" t="b">
        <f t="shared" si="86"/>
        <v>0</v>
      </c>
      <c r="N701" s="33">
        <f t="shared" si="87"/>
        <v>669</v>
      </c>
      <c r="O701" s="33">
        <v>700</v>
      </c>
    </row>
    <row r="702" spans="1:41" x14ac:dyDescent="0.25">
      <c r="A702" s="13">
        <f>IF(M702,'Выгрузка из ревьюшницы'!B702,INDEX('Доп настройки участников'!D:D,2+N702))</f>
        <v>0</v>
      </c>
      <c r="B702" s="13">
        <f>IF(M702,'Выгрузка из ревьюшницы'!C702,INDEX('Доп настройки участников'!E:E,2+N702))</f>
        <v>0</v>
      </c>
      <c r="C702" s="13">
        <f>IF(M702,'Выгрузка из ревьюшницы'!H702,INDEX('Доп настройки участников'!F:F,2+N702))</f>
        <v>0</v>
      </c>
      <c r="D702" s="13">
        <f>IF(M702,'Выгрузка из ревьюшницы'!J702,INDEX('Доп настройки участников'!G:G,2+N702))</f>
        <v>0</v>
      </c>
      <c r="E702" s="13" t="e">
        <f>INDEX('Сопоставление оценок'!$A$3:$A$14,MATCH(IF(M702,'Выгрузка из ревьюшницы'!K702,INDEX('Доп настройки участников'!H:H,2+N702)),'Сопоставление оценок'!$C$3:$C$14,0))</f>
        <v>#N/A</v>
      </c>
      <c r="F702" s="13" t="e">
        <f>INDEX('Сопоставление оценок'!$B$3:$B$14,MATCH(Table13[[#This Row],[mark_at_review]],'Сопоставление оценок'!$C$3:$C$14,0))</f>
        <v>#N/A</v>
      </c>
      <c r="G702" s="13">
        <f>IF(M702,IFERROR(IF(OR('Выгрузка из ревьюшницы'!X702,'Выгрузка из ревьюшницы'!Z702),1,0),0),INDEX('Доп настройки участников'!I:I,2+N702))</f>
        <v>0</v>
      </c>
      <c r="H702" s="13">
        <f>IF(M702,'Выгрузка из ревьюшницы'!AJ702,INDEX('Доп настройки участников'!J:J,2+N702))</f>
        <v>0</v>
      </c>
      <c r="I702" s="16" t="str">
        <f>IFERROR(IF($H702=0,"",INDEX(Разметка!B:B,MATCH($H702,Разметка!A:A,0))),0)</f>
        <v/>
      </c>
      <c r="J702" s="16" t="str">
        <f>IFERROR(IF($H702=0,"",INDEX(Разметка!C:C,MATCH($H702,Разметка!A:A,0))),0)</f>
        <v/>
      </c>
      <c r="K702" s="16" t="e">
        <f>IF($F702&gt;0,IFERROR(MATCH(A702,'Доп настройки участников'!A:A,0),-1)*(-1),0)</f>
        <v>#N/A</v>
      </c>
      <c r="L702" s="16" t="str">
        <f t="shared" si="85"/>
        <v>Нет</v>
      </c>
      <c r="M702" s="33" t="b">
        <f t="shared" si="86"/>
        <v>0</v>
      </c>
      <c r="N702" s="33">
        <f t="shared" si="87"/>
        <v>670</v>
      </c>
      <c r="O702" s="33">
        <v>701</v>
      </c>
    </row>
    <row r="703" spans="1:41" x14ac:dyDescent="0.25">
      <c r="A703" s="13">
        <f>IF(M703,'Выгрузка из ревьюшницы'!B703,INDEX('Доп настройки участников'!D:D,2+N703))</f>
        <v>0</v>
      </c>
      <c r="B703" s="13">
        <f>IF(M703,'Выгрузка из ревьюшницы'!C703,INDEX('Доп настройки участников'!E:E,2+N703))</f>
        <v>0</v>
      </c>
      <c r="C703" s="13">
        <f>IF(M703,'Выгрузка из ревьюшницы'!H703,INDEX('Доп настройки участников'!F:F,2+N703))</f>
        <v>0</v>
      </c>
      <c r="D703" s="13">
        <f>IF(M703,'Выгрузка из ревьюшницы'!J703,INDEX('Доп настройки участников'!G:G,2+N703))</f>
        <v>0</v>
      </c>
      <c r="E703" s="13" t="e">
        <f>INDEX('Сопоставление оценок'!$A$3:$A$14,MATCH(IF(M703,'Выгрузка из ревьюшницы'!K703,INDEX('Доп настройки участников'!H:H,2+N703)),'Сопоставление оценок'!$C$3:$C$14,0))</f>
        <v>#N/A</v>
      </c>
      <c r="F703" s="13" t="e">
        <f>INDEX('Сопоставление оценок'!$B$3:$B$14,MATCH(Table13[[#This Row],[mark_at_review]],'Сопоставление оценок'!$C$3:$C$14,0))</f>
        <v>#N/A</v>
      </c>
      <c r="G703" s="13">
        <f>IF(M703,IFERROR(IF(OR('Выгрузка из ревьюшницы'!X703,'Выгрузка из ревьюшницы'!Z703),1,0),0),INDEX('Доп настройки участников'!I:I,2+N703))</f>
        <v>0</v>
      </c>
      <c r="H703" s="13">
        <f>IF(M703,'Выгрузка из ревьюшницы'!AJ703,INDEX('Доп настройки участников'!J:J,2+N703))</f>
        <v>0</v>
      </c>
      <c r="I703" s="16" t="str">
        <f>IFERROR(IF($H703=0,"",INDEX(Разметка!B:B,MATCH($H703,Разметка!A:A,0))),0)</f>
        <v/>
      </c>
      <c r="J703" s="16" t="str">
        <f>IFERROR(IF($H703=0,"",INDEX(Разметка!C:C,MATCH($H703,Разметка!A:A,0))),0)</f>
        <v/>
      </c>
      <c r="K703" s="16" t="e">
        <f>IF($F703&gt;0,IFERROR(MATCH(A703,'Доп настройки участников'!A:A,0),-1)*(-1),0)</f>
        <v>#N/A</v>
      </c>
      <c r="L703" s="16" t="str">
        <f t="shared" si="85"/>
        <v>Нет</v>
      </c>
      <c r="M703" s="33" t="b">
        <f t="shared" si="86"/>
        <v>0</v>
      </c>
      <c r="N703" s="33">
        <f t="shared" si="87"/>
        <v>671</v>
      </c>
      <c r="O703" s="33">
        <v>702</v>
      </c>
    </row>
    <row r="704" spans="1:41" x14ac:dyDescent="0.25">
      <c r="A704" s="13">
        <f>IF(M704,'Выгрузка из ревьюшницы'!B704,INDEX('Доп настройки участников'!D:D,2+N704))</f>
        <v>0</v>
      </c>
      <c r="B704" s="13">
        <f>IF(M704,'Выгрузка из ревьюшницы'!C704,INDEX('Доп настройки участников'!E:E,2+N704))</f>
        <v>0</v>
      </c>
      <c r="C704" s="13">
        <f>IF(M704,'Выгрузка из ревьюшницы'!H704,INDEX('Доп настройки участников'!F:F,2+N704))</f>
        <v>0</v>
      </c>
      <c r="D704" s="13">
        <f>IF(M704,'Выгрузка из ревьюшницы'!J704,INDEX('Доп настройки участников'!G:G,2+N704))</f>
        <v>0</v>
      </c>
      <c r="E704" s="13" t="e">
        <f>INDEX('Сопоставление оценок'!$A$3:$A$14,MATCH(IF(M704,'Выгрузка из ревьюшницы'!K704,INDEX('Доп настройки участников'!H:H,2+N704)),'Сопоставление оценок'!$C$3:$C$14,0))</f>
        <v>#N/A</v>
      </c>
      <c r="F704" s="13" t="e">
        <f>INDEX('Сопоставление оценок'!$B$3:$B$14,MATCH(Table13[[#This Row],[mark_at_review]],'Сопоставление оценок'!$C$3:$C$14,0))</f>
        <v>#N/A</v>
      </c>
      <c r="G704" s="13">
        <f>IF(M704,IFERROR(IF(OR('Выгрузка из ревьюшницы'!X704,'Выгрузка из ревьюшницы'!Z704),1,0),0),INDEX('Доп настройки участников'!I:I,2+N704))</f>
        <v>0</v>
      </c>
      <c r="H704" s="13">
        <f>IF(M704,'Выгрузка из ревьюшницы'!AJ704,INDEX('Доп настройки участников'!J:J,2+N704))</f>
        <v>0</v>
      </c>
      <c r="I704" s="16" t="str">
        <f>IFERROR(IF($H704=0,"",INDEX(Разметка!B:B,MATCH($H704,Разметка!A:A,0))),0)</f>
        <v/>
      </c>
      <c r="J704" s="16" t="str">
        <f>IFERROR(IF($H704=0,"",INDEX(Разметка!C:C,MATCH($H704,Разметка!A:A,0))),0)</f>
        <v/>
      </c>
      <c r="K704" s="16" t="e">
        <f>IF($F704&gt;0,IFERROR(MATCH(A704,'Доп настройки участников'!A:A,0),-1)*(-1),0)</f>
        <v>#N/A</v>
      </c>
      <c r="L704" s="16" t="str">
        <f t="shared" si="85"/>
        <v>Нет</v>
      </c>
      <c r="M704" s="33" t="b">
        <f t="shared" si="86"/>
        <v>0</v>
      </c>
      <c r="N704" s="33">
        <f t="shared" si="87"/>
        <v>672</v>
      </c>
      <c r="O704" s="33">
        <v>703</v>
      </c>
    </row>
    <row r="705" spans="1:15" x14ac:dyDescent="0.25">
      <c r="A705" s="13">
        <f>IF(M705,'Выгрузка из ревьюшницы'!B705,INDEX('Доп настройки участников'!D:D,2+N705))</f>
        <v>0</v>
      </c>
      <c r="B705" s="13">
        <f>IF(M705,'Выгрузка из ревьюшницы'!C705,INDEX('Доп настройки участников'!E:E,2+N705))</f>
        <v>0</v>
      </c>
      <c r="C705" s="13">
        <f>IF(M705,'Выгрузка из ревьюшницы'!H705,INDEX('Доп настройки участников'!F:F,2+N705))</f>
        <v>0</v>
      </c>
      <c r="D705" s="13">
        <f>IF(M705,'Выгрузка из ревьюшницы'!J705,INDEX('Доп настройки участников'!G:G,2+N705))</f>
        <v>0</v>
      </c>
      <c r="E705" s="13" t="e">
        <f>INDEX('Сопоставление оценок'!$A$3:$A$14,MATCH(IF(M705,'Выгрузка из ревьюшницы'!K705,INDEX('Доп настройки участников'!H:H,2+N705)),'Сопоставление оценок'!$C$3:$C$14,0))</f>
        <v>#N/A</v>
      </c>
      <c r="F705" s="13" t="e">
        <f>INDEX('Сопоставление оценок'!$B$3:$B$14,MATCH(Table13[[#This Row],[mark_at_review]],'Сопоставление оценок'!$C$3:$C$14,0))</f>
        <v>#N/A</v>
      </c>
      <c r="G705" s="13">
        <f>IF(M705,IFERROR(IF(OR('Выгрузка из ревьюшницы'!X705,'Выгрузка из ревьюшницы'!Z705),1,0),0),INDEX('Доп настройки участников'!I:I,2+N705))</f>
        <v>0</v>
      </c>
      <c r="H705" s="13">
        <f>IF(M705,'Выгрузка из ревьюшницы'!AJ705,INDEX('Доп настройки участников'!J:J,2+N705))</f>
        <v>0</v>
      </c>
      <c r="I705" s="16" t="str">
        <f>IFERROR(IF($H705=0,"",INDEX(Разметка!B:B,MATCH($H705,Разметка!A:A,0))),0)</f>
        <v/>
      </c>
      <c r="J705" s="16" t="str">
        <f>IFERROR(IF($H705=0,"",INDEX(Разметка!C:C,MATCH($H705,Разметка!A:A,0))),0)</f>
        <v/>
      </c>
      <c r="K705" s="16" t="e">
        <f>IF($F705&gt;0,IFERROR(MATCH(A705,'Доп настройки участников'!A:A,0),-1)*(-1),0)</f>
        <v>#N/A</v>
      </c>
      <c r="L705" s="16" t="str">
        <f t="shared" si="85"/>
        <v>Нет</v>
      </c>
      <c r="M705" s="33" t="b">
        <f t="shared" si="86"/>
        <v>0</v>
      </c>
      <c r="N705" s="33">
        <f t="shared" si="87"/>
        <v>673</v>
      </c>
      <c r="O705" s="33">
        <v>704</v>
      </c>
    </row>
    <row r="706" spans="1:15" x14ac:dyDescent="0.25">
      <c r="A706" s="13">
        <f>IF(M706,'Выгрузка из ревьюшницы'!B706,INDEX('Доп настройки участников'!D:D,2+N706))</f>
        <v>0</v>
      </c>
      <c r="B706" s="13">
        <f>IF(M706,'Выгрузка из ревьюшницы'!C706,INDEX('Доп настройки участников'!E:E,2+N706))</f>
        <v>0</v>
      </c>
      <c r="C706" s="13">
        <f>IF(M706,'Выгрузка из ревьюшницы'!H706,INDEX('Доп настройки участников'!F:F,2+N706))</f>
        <v>0</v>
      </c>
      <c r="D706" s="13">
        <f>IF(M706,'Выгрузка из ревьюшницы'!J706,INDEX('Доп настройки участников'!G:G,2+N706))</f>
        <v>0</v>
      </c>
      <c r="E706" s="13" t="e">
        <f>INDEX('Сопоставление оценок'!$A$3:$A$14,MATCH(IF(M706,'Выгрузка из ревьюшницы'!K706,INDEX('Доп настройки участников'!H:H,2+N706)),'Сопоставление оценок'!$C$3:$C$14,0))</f>
        <v>#N/A</v>
      </c>
      <c r="F706" s="13" t="e">
        <f>INDEX('Сопоставление оценок'!$B$3:$B$14,MATCH(Table13[[#This Row],[mark_at_review]],'Сопоставление оценок'!$C$3:$C$14,0))</f>
        <v>#N/A</v>
      </c>
      <c r="G706" s="13">
        <f>IF(M706,IFERROR(IF(OR('Выгрузка из ревьюшницы'!X706,'Выгрузка из ревьюшницы'!Z706),1,0),0),INDEX('Доп настройки участников'!I:I,2+N706))</f>
        <v>0</v>
      </c>
      <c r="H706" s="13">
        <f>IF(M706,'Выгрузка из ревьюшницы'!AJ706,INDEX('Доп настройки участников'!J:J,2+N706))</f>
        <v>0</v>
      </c>
      <c r="I706" s="16" t="str">
        <f>IFERROR(IF($H706=0,"",INDEX(Разметка!B:B,MATCH($H706,Разметка!A:A,0))),0)</f>
        <v/>
      </c>
      <c r="J706" s="16" t="str">
        <f>IFERROR(IF($H706=0,"",INDEX(Разметка!C:C,MATCH($H706,Разметка!A:A,0))),0)</f>
        <v/>
      </c>
      <c r="K706" s="16" t="e">
        <f>IF($F706&gt;0,IFERROR(MATCH(A706,'Доп настройки участников'!A:A,0),-1)*(-1),0)</f>
        <v>#N/A</v>
      </c>
      <c r="L706" s="16" t="str">
        <f t="shared" ref="L706:L769" si="93">IF($C706&gt;=16,"Да","Нет")</f>
        <v>Нет</v>
      </c>
      <c r="M706" s="33" t="b">
        <f t="shared" ref="M706:M769" si="94">O706&lt;=$P$1</f>
        <v>0</v>
      </c>
      <c r="N706" s="33">
        <f t="shared" si="87"/>
        <v>674</v>
      </c>
      <c r="O706" s="33">
        <v>705</v>
      </c>
    </row>
    <row r="707" spans="1:15" x14ac:dyDescent="0.25">
      <c r="A707" s="13">
        <f>IF(M707,'Выгрузка из ревьюшницы'!B707,INDEX('Доп настройки участников'!D:D,2+N707))</f>
        <v>0</v>
      </c>
      <c r="B707" s="13">
        <f>IF(M707,'Выгрузка из ревьюшницы'!C707,INDEX('Доп настройки участников'!E:E,2+N707))</f>
        <v>0</v>
      </c>
      <c r="C707" s="13">
        <f>IF(M707,'Выгрузка из ревьюшницы'!H707,INDEX('Доп настройки участников'!F:F,2+N707))</f>
        <v>0</v>
      </c>
      <c r="D707" s="13">
        <f>IF(M707,'Выгрузка из ревьюшницы'!J707,INDEX('Доп настройки участников'!G:G,2+N707))</f>
        <v>0</v>
      </c>
      <c r="E707" s="13" t="e">
        <f>INDEX('Сопоставление оценок'!$A$3:$A$14,MATCH(IF(M707,'Выгрузка из ревьюшницы'!K707,INDEX('Доп настройки участников'!H:H,2+N707)),'Сопоставление оценок'!$C$3:$C$14,0))</f>
        <v>#N/A</v>
      </c>
      <c r="F707" s="13" t="e">
        <f>INDEX('Сопоставление оценок'!$B$3:$B$14,MATCH(Table13[[#This Row],[mark_at_review]],'Сопоставление оценок'!$C$3:$C$14,0))</f>
        <v>#N/A</v>
      </c>
      <c r="G707" s="13">
        <f>IF(M707,IFERROR(IF(OR('Выгрузка из ревьюшницы'!X707,'Выгрузка из ревьюшницы'!Z707),1,0),0),INDEX('Доп настройки участников'!I:I,2+N707))</f>
        <v>0</v>
      </c>
      <c r="H707" s="13">
        <f>IF(M707,'Выгрузка из ревьюшницы'!AJ707,INDEX('Доп настройки участников'!J:J,2+N707))</f>
        <v>0</v>
      </c>
      <c r="I707" s="16" t="str">
        <f>IFERROR(IF($H707=0,"",INDEX(Разметка!B:B,MATCH($H707,Разметка!A:A,0))),0)</f>
        <v/>
      </c>
      <c r="J707" s="16" t="str">
        <f>IFERROR(IF($H707=0,"",INDEX(Разметка!C:C,MATCH($H707,Разметка!A:A,0))),0)</f>
        <v/>
      </c>
      <c r="K707" s="16" t="e">
        <f>IF($F707&gt;0,IFERROR(MATCH(A707,'Доп настройки участников'!A:A,0),-1)*(-1),0)</f>
        <v>#N/A</v>
      </c>
      <c r="L707" s="16" t="str">
        <f t="shared" si="93"/>
        <v>Нет</v>
      </c>
      <c r="M707" s="33" t="b">
        <f t="shared" si="94"/>
        <v>0</v>
      </c>
      <c r="N707" s="33">
        <f t="shared" ref="N707:N770" si="95">IF(M707,0,N706+1)</f>
        <v>675</v>
      </c>
      <c r="O707" s="33">
        <v>706</v>
      </c>
    </row>
    <row r="708" spans="1:15" x14ac:dyDescent="0.25">
      <c r="A708" s="13">
        <f>IF(M708,'Выгрузка из ревьюшницы'!B708,INDEX('Доп настройки участников'!D:D,2+N708))</f>
        <v>0</v>
      </c>
      <c r="B708" s="13">
        <f>IF(M708,'Выгрузка из ревьюшницы'!C708,INDEX('Доп настройки участников'!E:E,2+N708))</f>
        <v>0</v>
      </c>
      <c r="C708" s="13">
        <f>IF(M708,'Выгрузка из ревьюшницы'!H708,INDEX('Доп настройки участников'!F:F,2+N708))</f>
        <v>0</v>
      </c>
      <c r="D708" s="13">
        <f>IF(M708,'Выгрузка из ревьюшницы'!J708,INDEX('Доп настройки участников'!G:G,2+N708))</f>
        <v>0</v>
      </c>
      <c r="E708" s="13" t="e">
        <f>INDEX('Сопоставление оценок'!$A$3:$A$14,MATCH(IF(M708,'Выгрузка из ревьюшницы'!K708,INDEX('Доп настройки участников'!H:H,2+N708)),'Сопоставление оценок'!$C$3:$C$14,0))</f>
        <v>#N/A</v>
      </c>
      <c r="F708" s="13" t="e">
        <f>INDEX('Сопоставление оценок'!$B$3:$B$14,MATCH(Table13[[#This Row],[mark_at_review]],'Сопоставление оценок'!$C$3:$C$14,0))</f>
        <v>#N/A</v>
      </c>
      <c r="G708" s="13">
        <f>IF(M708,IFERROR(IF(OR('Выгрузка из ревьюшницы'!X708,'Выгрузка из ревьюшницы'!Z708),1,0),0),INDEX('Доп настройки участников'!I:I,2+N708))</f>
        <v>0</v>
      </c>
      <c r="H708" s="13">
        <f>IF(M708,'Выгрузка из ревьюшницы'!AJ708,INDEX('Доп настройки участников'!J:J,2+N708))</f>
        <v>0</v>
      </c>
      <c r="I708" s="16" t="str">
        <f>IFERROR(IF($H708=0,"",INDEX(Разметка!B:B,MATCH($H708,Разметка!A:A,0))),0)</f>
        <v/>
      </c>
      <c r="J708" s="16" t="str">
        <f>IFERROR(IF($H708=0,"",INDEX(Разметка!C:C,MATCH($H708,Разметка!A:A,0))),0)</f>
        <v/>
      </c>
      <c r="K708" s="16" t="e">
        <f>IF($F708&gt;0,IFERROR(MATCH(A708,'Доп настройки участников'!A:A,0),-1)*(-1),0)</f>
        <v>#N/A</v>
      </c>
      <c r="L708" s="16" t="str">
        <f t="shared" si="93"/>
        <v>Нет</v>
      </c>
      <c r="M708" s="33" t="b">
        <f t="shared" si="94"/>
        <v>0</v>
      </c>
      <c r="N708" s="33">
        <f t="shared" si="95"/>
        <v>676</v>
      </c>
      <c r="O708" s="33">
        <v>707</v>
      </c>
    </row>
    <row r="709" spans="1:15" x14ac:dyDescent="0.25">
      <c r="A709" s="13">
        <f>IF(M709,'Выгрузка из ревьюшницы'!B709,INDEX('Доп настройки участников'!D:D,2+N709))</f>
        <v>0</v>
      </c>
      <c r="B709" s="13">
        <f>IF(M709,'Выгрузка из ревьюшницы'!C709,INDEX('Доп настройки участников'!E:E,2+N709))</f>
        <v>0</v>
      </c>
      <c r="C709" s="13">
        <f>IF(M709,'Выгрузка из ревьюшницы'!H709,INDEX('Доп настройки участников'!F:F,2+N709))</f>
        <v>0</v>
      </c>
      <c r="D709" s="13">
        <f>IF(M709,'Выгрузка из ревьюшницы'!J709,INDEX('Доп настройки участников'!G:G,2+N709))</f>
        <v>0</v>
      </c>
      <c r="E709" s="13" t="e">
        <f>INDEX('Сопоставление оценок'!$A$3:$A$14,MATCH(IF(M709,'Выгрузка из ревьюшницы'!K709,INDEX('Доп настройки участников'!H:H,2+N709)),'Сопоставление оценок'!$C$3:$C$14,0))</f>
        <v>#N/A</v>
      </c>
      <c r="F709" s="13" t="e">
        <f>INDEX('Сопоставление оценок'!$B$3:$B$14,MATCH(Table13[[#This Row],[mark_at_review]],'Сопоставление оценок'!$C$3:$C$14,0))</f>
        <v>#N/A</v>
      </c>
      <c r="G709" s="13">
        <f>IF(M709,IFERROR(IF(OR('Выгрузка из ревьюшницы'!X709,'Выгрузка из ревьюшницы'!Z709),1,0),0),INDEX('Доп настройки участников'!I:I,2+N709))</f>
        <v>0</v>
      </c>
      <c r="H709" s="13">
        <f>IF(M709,'Выгрузка из ревьюшницы'!AJ709,INDEX('Доп настройки участников'!J:J,2+N709))</f>
        <v>0</v>
      </c>
      <c r="I709" s="16" t="str">
        <f>IFERROR(IF($H709=0,"",INDEX(Разметка!B:B,MATCH($H709,Разметка!A:A,0))),0)</f>
        <v/>
      </c>
      <c r="J709" s="16" t="str">
        <f>IFERROR(IF($H709=0,"",INDEX(Разметка!C:C,MATCH($H709,Разметка!A:A,0))),0)</f>
        <v/>
      </c>
      <c r="K709" s="16" t="e">
        <f>IF($F709&gt;0,IFERROR(MATCH(A709,'Доп настройки участников'!A:A,0),-1)*(-1),0)</f>
        <v>#N/A</v>
      </c>
      <c r="L709" s="16" t="str">
        <f t="shared" si="93"/>
        <v>Нет</v>
      </c>
      <c r="M709" s="33" t="b">
        <f t="shared" si="94"/>
        <v>0</v>
      </c>
      <c r="N709" s="33">
        <f t="shared" si="95"/>
        <v>677</v>
      </c>
      <c r="O709" s="33">
        <v>708</v>
      </c>
    </row>
    <row r="710" spans="1:15" x14ac:dyDescent="0.25">
      <c r="A710" s="13">
        <f>IF(M710,'Выгрузка из ревьюшницы'!B710,INDEX('Доп настройки участников'!D:D,2+N710))</f>
        <v>0</v>
      </c>
      <c r="B710" s="13">
        <f>IF(M710,'Выгрузка из ревьюшницы'!C710,INDEX('Доп настройки участников'!E:E,2+N710))</f>
        <v>0</v>
      </c>
      <c r="C710" s="13">
        <f>IF(M710,'Выгрузка из ревьюшницы'!H710,INDEX('Доп настройки участников'!F:F,2+N710))</f>
        <v>0</v>
      </c>
      <c r="D710" s="13">
        <f>IF(M710,'Выгрузка из ревьюшницы'!J710,INDEX('Доп настройки участников'!G:G,2+N710))</f>
        <v>0</v>
      </c>
      <c r="E710" s="13" t="e">
        <f>INDEX('Сопоставление оценок'!$A$3:$A$14,MATCH(IF(M710,'Выгрузка из ревьюшницы'!K710,INDEX('Доп настройки участников'!H:H,2+N710)),'Сопоставление оценок'!$C$3:$C$14,0))</f>
        <v>#N/A</v>
      </c>
      <c r="F710" s="13" t="e">
        <f>INDEX('Сопоставление оценок'!$B$3:$B$14,MATCH(Table13[[#This Row],[mark_at_review]],'Сопоставление оценок'!$C$3:$C$14,0))</f>
        <v>#N/A</v>
      </c>
      <c r="G710" s="13">
        <f>IF(M710,IFERROR(IF(OR('Выгрузка из ревьюшницы'!X710,'Выгрузка из ревьюшницы'!Z710),1,0),0),INDEX('Доп настройки участников'!I:I,2+N710))</f>
        <v>0</v>
      </c>
      <c r="H710" s="13">
        <f>IF(M710,'Выгрузка из ревьюшницы'!AJ710,INDEX('Доп настройки участников'!J:J,2+N710))</f>
        <v>0</v>
      </c>
      <c r="I710" s="16" t="str">
        <f>IFERROR(IF($H710=0,"",INDEX(Разметка!B:B,MATCH($H710,Разметка!A:A,0))),0)</f>
        <v/>
      </c>
      <c r="J710" s="16" t="str">
        <f>IFERROR(IF($H710=0,"",INDEX(Разметка!C:C,MATCH($H710,Разметка!A:A,0))),0)</f>
        <v/>
      </c>
      <c r="K710" s="16" t="e">
        <f>IF($F710&gt;0,IFERROR(MATCH(A710,'Доп настройки участников'!A:A,0),-1)*(-1),0)</f>
        <v>#N/A</v>
      </c>
      <c r="L710" s="16" t="str">
        <f t="shared" si="93"/>
        <v>Нет</v>
      </c>
      <c r="M710" s="33" t="b">
        <f t="shared" si="94"/>
        <v>0</v>
      </c>
      <c r="N710" s="33">
        <f t="shared" si="95"/>
        <v>678</v>
      </c>
      <c r="O710" s="33">
        <v>709</v>
      </c>
    </row>
    <row r="711" spans="1:15" x14ac:dyDescent="0.25">
      <c r="A711" s="13">
        <f>IF(M711,'Выгрузка из ревьюшницы'!B711,INDEX('Доп настройки участников'!D:D,2+N711))</f>
        <v>0</v>
      </c>
      <c r="B711" s="13">
        <f>IF(M711,'Выгрузка из ревьюшницы'!C711,INDEX('Доп настройки участников'!E:E,2+N711))</f>
        <v>0</v>
      </c>
      <c r="C711" s="13">
        <f>IF(M711,'Выгрузка из ревьюшницы'!H711,INDEX('Доп настройки участников'!F:F,2+N711))</f>
        <v>0</v>
      </c>
      <c r="D711" s="13">
        <f>IF(M711,'Выгрузка из ревьюшницы'!J711,INDEX('Доп настройки участников'!G:G,2+N711))</f>
        <v>0</v>
      </c>
      <c r="E711" s="13" t="e">
        <f>INDEX('Сопоставление оценок'!$A$3:$A$14,MATCH(IF(M711,'Выгрузка из ревьюшницы'!K711,INDEX('Доп настройки участников'!H:H,2+N711)),'Сопоставление оценок'!$C$3:$C$14,0))</f>
        <v>#N/A</v>
      </c>
      <c r="F711" s="13" t="e">
        <f>INDEX('Сопоставление оценок'!$B$3:$B$14,MATCH(Table13[[#This Row],[mark_at_review]],'Сопоставление оценок'!$C$3:$C$14,0))</f>
        <v>#N/A</v>
      </c>
      <c r="G711" s="13">
        <f>IF(M711,IFERROR(IF(OR('Выгрузка из ревьюшницы'!X711,'Выгрузка из ревьюшницы'!Z711),1,0),0),INDEX('Доп настройки участников'!I:I,2+N711))</f>
        <v>0</v>
      </c>
      <c r="H711" s="13">
        <f>IF(M711,'Выгрузка из ревьюшницы'!AJ711,INDEX('Доп настройки участников'!J:J,2+N711))</f>
        <v>0</v>
      </c>
      <c r="I711" s="16" t="str">
        <f>IFERROR(IF($H711=0,"",INDEX(Разметка!B:B,MATCH($H711,Разметка!A:A,0))),0)</f>
        <v/>
      </c>
      <c r="J711" s="16" t="str">
        <f>IFERROR(IF($H711=0,"",INDEX(Разметка!C:C,MATCH($H711,Разметка!A:A,0))),0)</f>
        <v/>
      </c>
      <c r="K711" s="16" t="e">
        <f>IF($F711&gt;0,IFERROR(MATCH(A711,'Доп настройки участников'!A:A,0),-1)*(-1),0)</f>
        <v>#N/A</v>
      </c>
      <c r="L711" s="16" t="str">
        <f t="shared" si="93"/>
        <v>Нет</v>
      </c>
      <c r="M711" s="33" t="b">
        <f t="shared" si="94"/>
        <v>0</v>
      </c>
      <c r="N711" s="33">
        <f t="shared" si="95"/>
        <v>679</v>
      </c>
      <c r="O711" s="33">
        <v>710</v>
      </c>
    </row>
    <row r="712" spans="1:15" x14ac:dyDescent="0.25">
      <c r="A712" s="13">
        <f>IF(M712,'Выгрузка из ревьюшницы'!B712,INDEX('Доп настройки участников'!D:D,2+N712))</f>
        <v>0</v>
      </c>
      <c r="B712" s="13">
        <f>IF(M712,'Выгрузка из ревьюшницы'!C712,INDEX('Доп настройки участников'!E:E,2+N712))</f>
        <v>0</v>
      </c>
      <c r="C712" s="13">
        <f>IF(M712,'Выгрузка из ревьюшницы'!H712,INDEX('Доп настройки участников'!F:F,2+N712))</f>
        <v>0</v>
      </c>
      <c r="D712" s="13">
        <f>IF(M712,'Выгрузка из ревьюшницы'!J712,INDEX('Доп настройки участников'!G:G,2+N712))</f>
        <v>0</v>
      </c>
      <c r="E712" s="13" t="e">
        <f>INDEX('Сопоставление оценок'!$A$3:$A$14,MATCH(IF(M712,'Выгрузка из ревьюшницы'!K712,INDEX('Доп настройки участников'!H:H,2+N712)),'Сопоставление оценок'!$C$3:$C$14,0))</f>
        <v>#N/A</v>
      </c>
      <c r="F712" s="13" t="e">
        <f>INDEX('Сопоставление оценок'!$B$3:$B$14,MATCH(Table13[[#This Row],[mark_at_review]],'Сопоставление оценок'!$C$3:$C$14,0))</f>
        <v>#N/A</v>
      </c>
      <c r="G712" s="13">
        <f>IF(M712,IFERROR(IF(OR('Выгрузка из ревьюшницы'!X712,'Выгрузка из ревьюшницы'!Z712),1,0),0),INDEX('Доп настройки участников'!I:I,2+N712))</f>
        <v>0</v>
      </c>
      <c r="H712" s="13">
        <f>IF(M712,'Выгрузка из ревьюшницы'!AJ712,INDEX('Доп настройки участников'!J:J,2+N712))</f>
        <v>0</v>
      </c>
      <c r="I712" s="16" t="str">
        <f>IFERROR(IF($H712=0,"",INDEX(Разметка!B:B,MATCH($H712,Разметка!A:A,0))),0)</f>
        <v/>
      </c>
      <c r="J712" s="16" t="str">
        <f>IFERROR(IF($H712=0,"",INDEX(Разметка!C:C,MATCH($H712,Разметка!A:A,0))),0)</f>
        <v/>
      </c>
      <c r="K712" s="16" t="e">
        <f>IF($F712&gt;0,IFERROR(MATCH(A712,'Доп настройки участников'!A:A,0),-1)*(-1),0)</f>
        <v>#N/A</v>
      </c>
      <c r="L712" s="16" t="str">
        <f t="shared" si="93"/>
        <v>Нет</v>
      </c>
      <c r="M712" s="33" t="b">
        <f t="shared" si="94"/>
        <v>0</v>
      </c>
      <c r="N712" s="33">
        <f t="shared" si="95"/>
        <v>680</v>
      </c>
      <c r="O712" s="33">
        <v>711</v>
      </c>
    </row>
    <row r="713" spans="1:15" x14ac:dyDescent="0.25">
      <c r="A713" s="13">
        <f>IF(M713,'Выгрузка из ревьюшницы'!B713,INDEX('Доп настройки участников'!D:D,2+N713))</f>
        <v>0</v>
      </c>
      <c r="B713" s="13">
        <f>IF(M713,'Выгрузка из ревьюшницы'!C713,INDEX('Доп настройки участников'!E:E,2+N713))</f>
        <v>0</v>
      </c>
      <c r="C713" s="13">
        <f>IF(M713,'Выгрузка из ревьюшницы'!H713,INDEX('Доп настройки участников'!F:F,2+N713))</f>
        <v>0</v>
      </c>
      <c r="D713" s="13">
        <f>IF(M713,'Выгрузка из ревьюшницы'!J713,INDEX('Доп настройки участников'!G:G,2+N713))</f>
        <v>0</v>
      </c>
      <c r="E713" s="13" t="e">
        <f>INDEX('Сопоставление оценок'!$A$3:$A$14,MATCH(IF(M713,'Выгрузка из ревьюшницы'!K713,INDEX('Доп настройки участников'!H:H,2+N713)),'Сопоставление оценок'!$C$3:$C$14,0))</f>
        <v>#N/A</v>
      </c>
      <c r="F713" s="13" t="e">
        <f>INDEX('Сопоставление оценок'!$B$3:$B$14,MATCH(Table13[[#This Row],[mark_at_review]],'Сопоставление оценок'!$C$3:$C$14,0))</f>
        <v>#N/A</v>
      </c>
      <c r="G713" s="13">
        <f>IF(M713,IFERROR(IF(OR('Выгрузка из ревьюшницы'!X713,'Выгрузка из ревьюшницы'!Z713),1,0),0),INDEX('Доп настройки участников'!I:I,2+N713))</f>
        <v>0</v>
      </c>
      <c r="H713" s="13">
        <f>IF(M713,'Выгрузка из ревьюшницы'!AJ713,INDEX('Доп настройки участников'!J:J,2+N713))</f>
        <v>0</v>
      </c>
      <c r="I713" s="16" t="str">
        <f>IFERROR(IF($H713=0,"",INDEX(Разметка!B:B,MATCH($H713,Разметка!A:A,0))),0)</f>
        <v/>
      </c>
      <c r="J713" s="16" t="str">
        <f>IFERROR(IF($H713=0,"",INDEX(Разметка!C:C,MATCH($H713,Разметка!A:A,0))),0)</f>
        <v/>
      </c>
      <c r="K713" s="16" t="e">
        <f>IF($F713&gt;0,IFERROR(MATCH(A713,'Доп настройки участников'!A:A,0),-1)*(-1),0)</f>
        <v>#N/A</v>
      </c>
      <c r="L713" s="16" t="str">
        <f t="shared" si="93"/>
        <v>Нет</v>
      </c>
      <c r="M713" s="33" t="b">
        <f t="shared" si="94"/>
        <v>0</v>
      </c>
      <c r="N713" s="33">
        <f t="shared" si="95"/>
        <v>681</v>
      </c>
      <c r="O713" s="33">
        <v>712</v>
      </c>
    </row>
    <row r="714" spans="1:15" x14ac:dyDescent="0.25">
      <c r="A714" s="13">
        <f>IF(M714,'Выгрузка из ревьюшницы'!B714,INDEX('Доп настройки участников'!D:D,2+N714))</f>
        <v>0</v>
      </c>
      <c r="B714" s="13">
        <f>IF(M714,'Выгрузка из ревьюшницы'!C714,INDEX('Доп настройки участников'!E:E,2+N714))</f>
        <v>0</v>
      </c>
      <c r="C714" s="13">
        <f>IF(M714,'Выгрузка из ревьюшницы'!H714,INDEX('Доп настройки участников'!F:F,2+N714))</f>
        <v>0</v>
      </c>
      <c r="D714" s="13">
        <f>IF(M714,'Выгрузка из ревьюшницы'!J714,INDEX('Доп настройки участников'!G:G,2+N714))</f>
        <v>0</v>
      </c>
      <c r="E714" s="13" t="e">
        <f>INDEX('Сопоставление оценок'!$A$3:$A$14,MATCH(IF(M714,'Выгрузка из ревьюшницы'!K714,INDEX('Доп настройки участников'!H:H,2+N714)),'Сопоставление оценок'!$C$3:$C$14,0))</f>
        <v>#N/A</v>
      </c>
      <c r="F714" s="13" t="e">
        <f>INDEX('Сопоставление оценок'!$B$3:$B$14,MATCH(Table13[[#This Row],[mark_at_review]],'Сопоставление оценок'!$C$3:$C$14,0))</f>
        <v>#N/A</v>
      </c>
      <c r="G714" s="13">
        <f>IF(M714,IFERROR(IF(OR('Выгрузка из ревьюшницы'!X714,'Выгрузка из ревьюшницы'!Z714),1,0),0),INDEX('Доп настройки участников'!I:I,2+N714))</f>
        <v>0</v>
      </c>
      <c r="H714" s="13">
        <f>IF(M714,'Выгрузка из ревьюшницы'!AJ714,INDEX('Доп настройки участников'!J:J,2+N714))</f>
        <v>0</v>
      </c>
      <c r="I714" s="16" t="str">
        <f>IFERROR(IF($H714=0,"",INDEX(Разметка!B:B,MATCH($H714,Разметка!A:A,0))),0)</f>
        <v/>
      </c>
      <c r="J714" s="16" t="str">
        <f>IFERROR(IF($H714=0,"",INDEX(Разметка!C:C,MATCH($H714,Разметка!A:A,0))),0)</f>
        <v/>
      </c>
      <c r="K714" s="16" t="e">
        <f>IF($F714&gt;0,IFERROR(MATCH(A714,'Доп настройки участников'!A:A,0),-1)*(-1),0)</f>
        <v>#N/A</v>
      </c>
      <c r="L714" s="16" t="str">
        <f t="shared" si="93"/>
        <v>Нет</v>
      </c>
      <c r="M714" s="33" t="b">
        <f t="shared" si="94"/>
        <v>0</v>
      </c>
      <c r="N714" s="33">
        <f t="shared" si="95"/>
        <v>682</v>
      </c>
      <c r="O714" s="33">
        <v>713</v>
      </c>
    </row>
    <row r="715" spans="1:15" x14ac:dyDescent="0.25">
      <c r="A715" s="13">
        <f>IF(M715,'Выгрузка из ревьюшницы'!B715,INDEX('Доп настройки участников'!D:D,2+N715))</f>
        <v>0</v>
      </c>
      <c r="B715" s="13">
        <f>IF(M715,'Выгрузка из ревьюшницы'!C715,INDEX('Доп настройки участников'!E:E,2+N715))</f>
        <v>0</v>
      </c>
      <c r="C715" s="13">
        <f>IF(M715,'Выгрузка из ревьюшницы'!H715,INDEX('Доп настройки участников'!F:F,2+N715))</f>
        <v>0</v>
      </c>
      <c r="D715" s="13">
        <f>IF(M715,'Выгрузка из ревьюшницы'!J715,INDEX('Доп настройки участников'!G:G,2+N715))</f>
        <v>0</v>
      </c>
      <c r="E715" s="13" t="e">
        <f>INDEX('Сопоставление оценок'!$A$3:$A$14,MATCH(IF(M715,'Выгрузка из ревьюшницы'!K715,INDEX('Доп настройки участников'!H:H,2+N715)),'Сопоставление оценок'!$C$3:$C$14,0))</f>
        <v>#N/A</v>
      </c>
      <c r="F715" s="13" t="e">
        <f>INDEX('Сопоставление оценок'!$B$3:$B$14,MATCH(Table13[[#This Row],[mark_at_review]],'Сопоставление оценок'!$C$3:$C$14,0))</f>
        <v>#N/A</v>
      </c>
      <c r="G715" s="13">
        <f>IF(M715,IFERROR(IF(OR('Выгрузка из ревьюшницы'!X715,'Выгрузка из ревьюшницы'!Z715),1,0),0),INDEX('Доп настройки участников'!I:I,2+N715))</f>
        <v>0</v>
      </c>
      <c r="H715" s="13">
        <f>IF(M715,'Выгрузка из ревьюшницы'!AJ715,INDEX('Доп настройки участников'!J:J,2+N715))</f>
        <v>0</v>
      </c>
      <c r="I715" s="16" t="str">
        <f>IFERROR(IF($H715=0,"",INDEX(Разметка!B:B,MATCH($H715,Разметка!A:A,0))),0)</f>
        <v/>
      </c>
      <c r="J715" s="16" t="str">
        <f>IFERROR(IF($H715=0,"",INDEX(Разметка!C:C,MATCH($H715,Разметка!A:A,0))),0)</f>
        <v/>
      </c>
      <c r="K715" s="16" t="e">
        <f>IF($F715&gt;0,IFERROR(MATCH(A715,'Доп настройки участников'!A:A,0),-1)*(-1),0)</f>
        <v>#N/A</v>
      </c>
      <c r="L715" s="16" t="str">
        <f t="shared" si="93"/>
        <v>Нет</v>
      </c>
      <c r="M715" s="33" t="b">
        <f t="shared" si="94"/>
        <v>0</v>
      </c>
      <c r="N715" s="33">
        <f t="shared" si="95"/>
        <v>683</v>
      </c>
      <c r="O715" s="33">
        <v>714</v>
      </c>
    </row>
    <row r="716" spans="1:15" x14ac:dyDescent="0.25">
      <c r="A716" s="13">
        <f>IF(M716,'Выгрузка из ревьюшницы'!B716,INDEX('Доп настройки участников'!D:D,2+N716))</f>
        <v>0</v>
      </c>
      <c r="B716" s="13">
        <f>IF(M716,'Выгрузка из ревьюшницы'!C716,INDEX('Доп настройки участников'!E:E,2+N716))</f>
        <v>0</v>
      </c>
      <c r="C716" s="13">
        <f>IF(M716,'Выгрузка из ревьюшницы'!H716,INDEX('Доп настройки участников'!F:F,2+N716))</f>
        <v>0</v>
      </c>
      <c r="D716" s="13">
        <f>IF(M716,'Выгрузка из ревьюшницы'!J716,INDEX('Доп настройки участников'!G:G,2+N716))</f>
        <v>0</v>
      </c>
      <c r="E716" s="13" t="e">
        <f>INDEX('Сопоставление оценок'!$A$3:$A$14,MATCH(IF(M716,'Выгрузка из ревьюшницы'!K716,INDEX('Доп настройки участников'!H:H,2+N716)),'Сопоставление оценок'!$C$3:$C$14,0))</f>
        <v>#N/A</v>
      </c>
      <c r="F716" s="13" t="e">
        <f>INDEX('Сопоставление оценок'!$B$3:$B$14,MATCH(Table13[[#This Row],[mark_at_review]],'Сопоставление оценок'!$C$3:$C$14,0))</f>
        <v>#N/A</v>
      </c>
      <c r="G716" s="13">
        <f>IF(M716,IFERROR(IF(OR('Выгрузка из ревьюшницы'!X716,'Выгрузка из ревьюшницы'!Z716),1,0),0),INDEX('Доп настройки участников'!I:I,2+N716))</f>
        <v>0</v>
      </c>
      <c r="H716" s="13">
        <f>IF(M716,'Выгрузка из ревьюшницы'!AJ716,INDEX('Доп настройки участников'!J:J,2+N716))</f>
        <v>0</v>
      </c>
      <c r="I716" s="16" t="str">
        <f>IFERROR(IF($H716=0,"",INDEX(Разметка!B:B,MATCH($H716,Разметка!A:A,0))),0)</f>
        <v/>
      </c>
      <c r="J716" s="16" t="str">
        <f>IFERROR(IF($H716=0,"",INDEX(Разметка!C:C,MATCH($H716,Разметка!A:A,0))),0)</f>
        <v/>
      </c>
      <c r="K716" s="16" t="e">
        <f>IF($F716&gt;0,IFERROR(MATCH(A716,'Доп настройки участников'!A:A,0),-1)*(-1),0)</f>
        <v>#N/A</v>
      </c>
      <c r="L716" s="16" t="str">
        <f t="shared" si="93"/>
        <v>Нет</v>
      </c>
      <c r="M716" s="33" t="b">
        <f t="shared" si="94"/>
        <v>0</v>
      </c>
      <c r="N716" s="33">
        <f t="shared" si="95"/>
        <v>684</v>
      </c>
      <c r="O716" s="33">
        <v>715</v>
      </c>
    </row>
    <row r="717" spans="1:15" x14ac:dyDescent="0.25">
      <c r="A717" s="13">
        <f>IF(M717,'Выгрузка из ревьюшницы'!B717,INDEX('Доп настройки участников'!D:D,2+N717))</f>
        <v>0</v>
      </c>
      <c r="B717" s="13">
        <f>IF(M717,'Выгрузка из ревьюшницы'!C717,INDEX('Доп настройки участников'!E:E,2+N717))</f>
        <v>0</v>
      </c>
      <c r="C717" s="13">
        <f>IF(M717,'Выгрузка из ревьюшницы'!H717,INDEX('Доп настройки участников'!F:F,2+N717))</f>
        <v>0</v>
      </c>
      <c r="D717" s="13">
        <f>IF(M717,'Выгрузка из ревьюшницы'!J717,INDEX('Доп настройки участников'!G:G,2+N717))</f>
        <v>0</v>
      </c>
      <c r="E717" s="13" t="e">
        <f>INDEX('Сопоставление оценок'!$A$3:$A$14,MATCH(IF(M717,'Выгрузка из ревьюшницы'!K717,INDEX('Доп настройки участников'!H:H,2+N717)),'Сопоставление оценок'!$C$3:$C$14,0))</f>
        <v>#N/A</v>
      </c>
      <c r="F717" s="13" t="e">
        <f>INDEX('Сопоставление оценок'!$B$3:$B$14,MATCH(Table13[[#This Row],[mark_at_review]],'Сопоставление оценок'!$C$3:$C$14,0))</f>
        <v>#N/A</v>
      </c>
      <c r="G717" s="13">
        <f>IF(M717,IFERROR(IF(OR('Выгрузка из ревьюшницы'!X717,'Выгрузка из ревьюшницы'!Z717),1,0),0),INDEX('Доп настройки участников'!I:I,2+N717))</f>
        <v>0</v>
      </c>
      <c r="H717" s="13">
        <f>IF(M717,'Выгрузка из ревьюшницы'!AJ717,INDEX('Доп настройки участников'!J:J,2+N717))</f>
        <v>0</v>
      </c>
      <c r="I717" s="16" t="str">
        <f>IFERROR(IF($H717=0,"",INDEX(Разметка!B:B,MATCH($H717,Разметка!A:A,0))),0)</f>
        <v/>
      </c>
      <c r="J717" s="16" t="str">
        <f>IFERROR(IF($H717=0,"",INDEX(Разметка!C:C,MATCH($H717,Разметка!A:A,0))),0)</f>
        <v/>
      </c>
      <c r="K717" s="16" t="e">
        <f>IF($F717&gt;0,IFERROR(MATCH(A717,'Доп настройки участников'!A:A,0),-1)*(-1),0)</f>
        <v>#N/A</v>
      </c>
      <c r="L717" s="16" t="str">
        <f t="shared" si="93"/>
        <v>Нет</v>
      </c>
      <c r="M717" s="33" t="b">
        <f t="shared" si="94"/>
        <v>0</v>
      </c>
      <c r="N717" s="33">
        <f t="shared" si="95"/>
        <v>685</v>
      </c>
      <c r="O717" s="33">
        <v>716</v>
      </c>
    </row>
    <row r="718" spans="1:15" x14ac:dyDescent="0.25">
      <c r="A718" s="13">
        <f>IF(M718,'Выгрузка из ревьюшницы'!B718,INDEX('Доп настройки участников'!D:D,2+N718))</f>
        <v>0</v>
      </c>
      <c r="B718" s="13">
        <f>IF(M718,'Выгрузка из ревьюшницы'!C718,INDEX('Доп настройки участников'!E:E,2+N718))</f>
        <v>0</v>
      </c>
      <c r="C718" s="13">
        <f>IF(M718,'Выгрузка из ревьюшницы'!H718,INDEX('Доп настройки участников'!F:F,2+N718))</f>
        <v>0</v>
      </c>
      <c r="D718" s="13">
        <f>IF(M718,'Выгрузка из ревьюшницы'!J718,INDEX('Доп настройки участников'!G:G,2+N718))</f>
        <v>0</v>
      </c>
      <c r="E718" s="13" t="e">
        <f>INDEX('Сопоставление оценок'!$A$3:$A$14,MATCH(IF(M718,'Выгрузка из ревьюшницы'!K718,INDEX('Доп настройки участников'!H:H,2+N718)),'Сопоставление оценок'!$C$3:$C$14,0))</f>
        <v>#N/A</v>
      </c>
      <c r="F718" s="13" t="e">
        <f>INDEX('Сопоставление оценок'!$B$3:$B$14,MATCH(Table13[[#This Row],[mark_at_review]],'Сопоставление оценок'!$C$3:$C$14,0))</f>
        <v>#N/A</v>
      </c>
      <c r="G718" s="13">
        <f>IF(M718,IFERROR(IF(OR('Выгрузка из ревьюшницы'!X718,'Выгрузка из ревьюшницы'!Z718),1,0),0),INDEX('Доп настройки участников'!I:I,2+N718))</f>
        <v>0</v>
      </c>
      <c r="H718" s="13">
        <f>IF(M718,'Выгрузка из ревьюшницы'!AJ718,INDEX('Доп настройки участников'!J:J,2+N718))</f>
        <v>0</v>
      </c>
      <c r="I718" s="16" t="str">
        <f>IFERROR(IF($H718=0,"",INDEX(Разметка!B:B,MATCH($H718,Разметка!A:A,0))),0)</f>
        <v/>
      </c>
      <c r="J718" s="16" t="str">
        <f>IFERROR(IF($H718=0,"",INDEX(Разметка!C:C,MATCH($H718,Разметка!A:A,0))),0)</f>
        <v/>
      </c>
      <c r="K718" s="16" t="e">
        <f>IF($F718&gt;0,IFERROR(MATCH(A718,'Доп настройки участников'!A:A,0),-1)*(-1),0)</f>
        <v>#N/A</v>
      </c>
      <c r="L718" s="16" t="str">
        <f t="shared" si="93"/>
        <v>Нет</v>
      </c>
      <c r="M718" s="33" t="b">
        <f t="shared" si="94"/>
        <v>0</v>
      </c>
      <c r="N718" s="33">
        <f t="shared" si="95"/>
        <v>686</v>
      </c>
      <c r="O718" s="33">
        <v>717</v>
      </c>
    </row>
    <row r="719" spans="1:15" x14ac:dyDescent="0.25">
      <c r="A719" s="13">
        <f>IF(M719,'Выгрузка из ревьюшницы'!B719,INDEX('Доп настройки участников'!D:D,2+N719))</f>
        <v>0</v>
      </c>
      <c r="B719" s="13">
        <f>IF(M719,'Выгрузка из ревьюшницы'!C719,INDEX('Доп настройки участников'!E:E,2+N719))</f>
        <v>0</v>
      </c>
      <c r="C719" s="13">
        <f>IF(M719,'Выгрузка из ревьюшницы'!H719,INDEX('Доп настройки участников'!F:F,2+N719))</f>
        <v>0</v>
      </c>
      <c r="D719" s="13">
        <f>IF(M719,'Выгрузка из ревьюшницы'!J719,INDEX('Доп настройки участников'!G:G,2+N719))</f>
        <v>0</v>
      </c>
      <c r="E719" s="13" t="e">
        <f>INDEX('Сопоставление оценок'!$A$3:$A$14,MATCH(IF(M719,'Выгрузка из ревьюшницы'!K719,INDEX('Доп настройки участников'!H:H,2+N719)),'Сопоставление оценок'!$C$3:$C$14,0))</f>
        <v>#N/A</v>
      </c>
      <c r="F719" s="13" t="e">
        <f>INDEX('Сопоставление оценок'!$B$3:$B$14,MATCH(Table13[[#This Row],[mark_at_review]],'Сопоставление оценок'!$C$3:$C$14,0))</f>
        <v>#N/A</v>
      </c>
      <c r="G719" s="13">
        <f>IF(M719,IFERROR(IF(OR('Выгрузка из ревьюшницы'!X719,'Выгрузка из ревьюшницы'!Z719),1,0),0),INDEX('Доп настройки участников'!I:I,2+N719))</f>
        <v>0</v>
      </c>
      <c r="H719" s="13">
        <f>IF(M719,'Выгрузка из ревьюшницы'!AJ719,INDEX('Доп настройки участников'!J:J,2+N719))</f>
        <v>0</v>
      </c>
      <c r="I719" s="16" t="str">
        <f>IFERROR(IF($H719=0,"",INDEX(Разметка!B:B,MATCH($H719,Разметка!A:A,0))),0)</f>
        <v/>
      </c>
      <c r="J719" s="16" t="str">
        <f>IFERROR(IF($H719=0,"",INDEX(Разметка!C:C,MATCH($H719,Разметка!A:A,0))),0)</f>
        <v/>
      </c>
      <c r="K719" s="16" t="e">
        <f>IF($F719&gt;0,IFERROR(MATCH(A719,'Доп настройки участников'!A:A,0),-1)*(-1),0)</f>
        <v>#N/A</v>
      </c>
      <c r="L719" s="16" t="str">
        <f t="shared" si="93"/>
        <v>Нет</v>
      </c>
      <c r="M719" s="33" t="b">
        <f t="shared" si="94"/>
        <v>0</v>
      </c>
      <c r="N719" s="33">
        <f t="shared" si="95"/>
        <v>687</v>
      </c>
      <c r="O719" s="33">
        <v>718</v>
      </c>
    </row>
    <row r="720" spans="1:15" x14ac:dyDescent="0.25">
      <c r="A720" s="13">
        <f>IF(M720,'Выгрузка из ревьюшницы'!B720,INDEX('Доп настройки участников'!D:D,2+N720))</f>
        <v>0</v>
      </c>
      <c r="B720" s="13">
        <f>IF(M720,'Выгрузка из ревьюшницы'!C720,INDEX('Доп настройки участников'!E:E,2+N720))</f>
        <v>0</v>
      </c>
      <c r="C720" s="13">
        <f>IF(M720,'Выгрузка из ревьюшницы'!H720,INDEX('Доп настройки участников'!F:F,2+N720))</f>
        <v>0</v>
      </c>
      <c r="D720" s="13">
        <f>IF(M720,'Выгрузка из ревьюшницы'!J720,INDEX('Доп настройки участников'!G:G,2+N720))</f>
        <v>0</v>
      </c>
      <c r="E720" s="13" t="e">
        <f>INDEX('Сопоставление оценок'!$A$3:$A$14,MATCH(IF(M720,'Выгрузка из ревьюшницы'!K720,INDEX('Доп настройки участников'!H:H,2+N720)),'Сопоставление оценок'!$C$3:$C$14,0))</f>
        <v>#N/A</v>
      </c>
      <c r="F720" s="13" t="e">
        <f>INDEX('Сопоставление оценок'!$B$3:$B$14,MATCH(Table13[[#This Row],[mark_at_review]],'Сопоставление оценок'!$C$3:$C$14,0))</f>
        <v>#N/A</v>
      </c>
      <c r="G720" s="13">
        <f>IF(M720,IFERROR(IF(OR('Выгрузка из ревьюшницы'!X720,'Выгрузка из ревьюшницы'!Z720),1,0),0),INDEX('Доп настройки участников'!I:I,2+N720))</f>
        <v>0</v>
      </c>
      <c r="H720" s="13">
        <f>IF(M720,'Выгрузка из ревьюшницы'!AJ720,INDEX('Доп настройки участников'!J:J,2+N720))</f>
        <v>0</v>
      </c>
      <c r="I720" s="16" t="str">
        <f>IFERROR(IF($H720=0,"",INDEX(Разметка!B:B,MATCH($H720,Разметка!A:A,0))),0)</f>
        <v/>
      </c>
      <c r="J720" s="16" t="str">
        <f>IFERROR(IF($H720=0,"",INDEX(Разметка!C:C,MATCH($H720,Разметка!A:A,0))),0)</f>
        <v/>
      </c>
      <c r="K720" s="16" t="e">
        <f>IF($F720&gt;0,IFERROR(MATCH(A720,'Доп настройки участников'!A:A,0),-1)*(-1),0)</f>
        <v>#N/A</v>
      </c>
      <c r="L720" s="16" t="str">
        <f t="shared" si="93"/>
        <v>Нет</v>
      </c>
      <c r="M720" s="33" t="b">
        <f t="shared" si="94"/>
        <v>0</v>
      </c>
      <c r="N720" s="33">
        <f t="shared" si="95"/>
        <v>688</v>
      </c>
      <c r="O720" s="33">
        <v>719</v>
      </c>
    </row>
    <row r="721" spans="1:15" x14ac:dyDescent="0.25">
      <c r="A721" s="13">
        <f>IF(M721,'Выгрузка из ревьюшницы'!B721,INDEX('Доп настройки участников'!D:D,2+N721))</f>
        <v>0</v>
      </c>
      <c r="B721" s="13">
        <f>IF(M721,'Выгрузка из ревьюшницы'!C721,INDEX('Доп настройки участников'!E:E,2+N721))</f>
        <v>0</v>
      </c>
      <c r="C721" s="13">
        <f>IF(M721,'Выгрузка из ревьюшницы'!H721,INDEX('Доп настройки участников'!F:F,2+N721))</f>
        <v>0</v>
      </c>
      <c r="D721" s="13">
        <f>IF(M721,'Выгрузка из ревьюшницы'!J721,INDEX('Доп настройки участников'!G:G,2+N721))</f>
        <v>0</v>
      </c>
      <c r="E721" s="13" t="e">
        <f>INDEX('Сопоставление оценок'!$A$3:$A$14,MATCH(IF(M721,'Выгрузка из ревьюшницы'!K721,INDEX('Доп настройки участников'!H:H,2+N721)),'Сопоставление оценок'!$C$3:$C$14,0))</f>
        <v>#N/A</v>
      </c>
      <c r="F721" s="13" t="e">
        <f>INDEX('Сопоставление оценок'!$B$3:$B$14,MATCH(Table13[[#This Row],[mark_at_review]],'Сопоставление оценок'!$C$3:$C$14,0))</f>
        <v>#N/A</v>
      </c>
      <c r="G721" s="13">
        <f>IF(M721,IFERROR(IF(OR('Выгрузка из ревьюшницы'!X721,'Выгрузка из ревьюшницы'!Z721),1,0),0),INDEX('Доп настройки участников'!I:I,2+N721))</f>
        <v>0</v>
      </c>
      <c r="H721" s="13">
        <f>IF(M721,'Выгрузка из ревьюшницы'!AJ721,INDEX('Доп настройки участников'!J:J,2+N721))</f>
        <v>0</v>
      </c>
      <c r="I721" s="16" t="str">
        <f>IFERROR(IF($H721=0,"",INDEX(Разметка!B:B,MATCH($H721,Разметка!A:A,0))),0)</f>
        <v/>
      </c>
      <c r="J721" s="16" t="str">
        <f>IFERROR(IF($H721=0,"",INDEX(Разметка!C:C,MATCH($H721,Разметка!A:A,0))),0)</f>
        <v/>
      </c>
      <c r="K721" s="16" t="e">
        <f>IF($F721&gt;0,IFERROR(MATCH(A721,'Доп настройки участников'!A:A,0),-1)*(-1),0)</f>
        <v>#N/A</v>
      </c>
      <c r="L721" s="16" t="str">
        <f t="shared" si="93"/>
        <v>Нет</v>
      </c>
      <c r="M721" s="33" t="b">
        <f t="shared" si="94"/>
        <v>0</v>
      </c>
      <c r="N721" s="33">
        <f t="shared" si="95"/>
        <v>689</v>
      </c>
      <c r="O721" s="33">
        <v>720</v>
      </c>
    </row>
    <row r="722" spans="1:15" x14ac:dyDescent="0.25">
      <c r="A722" s="13">
        <f>IF(M722,'Выгрузка из ревьюшницы'!B722,INDEX('Доп настройки участников'!D:D,2+N722))</f>
        <v>0</v>
      </c>
      <c r="B722" s="13">
        <f>IF(M722,'Выгрузка из ревьюшницы'!C722,INDEX('Доп настройки участников'!E:E,2+N722))</f>
        <v>0</v>
      </c>
      <c r="C722" s="13">
        <f>IF(M722,'Выгрузка из ревьюшницы'!H722,INDEX('Доп настройки участников'!F:F,2+N722))</f>
        <v>0</v>
      </c>
      <c r="D722" s="13">
        <f>IF(M722,'Выгрузка из ревьюшницы'!J722,INDEX('Доп настройки участников'!G:G,2+N722))</f>
        <v>0</v>
      </c>
      <c r="E722" s="13" t="e">
        <f>INDEX('Сопоставление оценок'!$A$3:$A$14,MATCH(IF(M722,'Выгрузка из ревьюшницы'!K722,INDEX('Доп настройки участников'!H:H,2+N722)),'Сопоставление оценок'!$C$3:$C$14,0))</f>
        <v>#N/A</v>
      </c>
      <c r="F722" s="13" t="e">
        <f>INDEX('Сопоставление оценок'!$B$3:$B$14,MATCH(Table13[[#This Row],[mark_at_review]],'Сопоставление оценок'!$C$3:$C$14,0))</f>
        <v>#N/A</v>
      </c>
      <c r="G722" s="13">
        <f>IF(M722,IFERROR(IF(OR('Выгрузка из ревьюшницы'!X722,'Выгрузка из ревьюшницы'!Z722),1,0),0),INDEX('Доп настройки участников'!I:I,2+N722))</f>
        <v>0</v>
      </c>
      <c r="H722" s="13">
        <f>IF(M722,'Выгрузка из ревьюшницы'!AJ722,INDEX('Доп настройки участников'!J:J,2+N722))</f>
        <v>0</v>
      </c>
      <c r="I722" s="16" t="str">
        <f>IFERROR(IF($H722=0,"",INDEX(Разметка!B:B,MATCH($H722,Разметка!A:A,0))),0)</f>
        <v/>
      </c>
      <c r="J722" s="16" t="str">
        <f>IFERROR(IF($H722=0,"",INDEX(Разметка!C:C,MATCH($H722,Разметка!A:A,0))),0)</f>
        <v/>
      </c>
      <c r="K722" s="16" t="e">
        <f>IF($F722&gt;0,IFERROR(MATCH(A722,'Доп настройки участников'!A:A,0),-1)*(-1),0)</f>
        <v>#N/A</v>
      </c>
      <c r="L722" s="16" t="str">
        <f t="shared" si="93"/>
        <v>Нет</v>
      </c>
      <c r="M722" s="33" t="b">
        <f t="shared" si="94"/>
        <v>0</v>
      </c>
      <c r="N722" s="33">
        <f t="shared" si="95"/>
        <v>690</v>
      </c>
      <c r="O722" s="33">
        <v>721</v>
      </c>
    </row>
    <row r="723" spans="1:15" x14ac:dyDescent="0.25">
      <c r="A723" s="13">
        <f>IF(M723,'Выгрузка из ревьюшницы'!B723,INDEX('Доп настройки участников'!D:D,2+N723))</f>
        <v>0</v>
      </c>
      <c r="B723" s="13">
        <f>IF(M723,'Выгрузка из ревьюшницы'!C723,INDEX('Доп настройки участников'!E:E,2+N723))</f>
        <v>0</v>
      </c>
      <c r="C723" s="13">
        <f>IF(M723,'Выгрузка из ревьюшницы'!H723,INDEX('Доп настройки участников'!F:F,2+N723))</f>
        <v>0</v>
      </c>
      <c r="D723" s="13">
        <f>IF(M723,'Выгрузка из ревьюшницы'!J723,INDEX('Доп настройки участников'!G:G,2+N723))</f>
        <v>0</v>
      </c>
      <c r="E723" s="13" t="e">
        <f>INDEX('Сопоставление оценок'!$A$3:$A$14,MATCH(IF(M723,'Выгрузка из ревьюшницы'!K723,INDEX('Доп настройки участников'!H:H,2+N723)),'Сопоставление оценок'!$C$3:$C$14,0))</f>
        <v>#N/A</v>
      </c>
      <c r="F723" s="13" t="e">
        <f>INDEX('Сопоставление оценок'!$B$3:$B$14,MATCH(Table13[[#This Row],[mark_at_review]],'Сопоставление оценок'!$C$3:$C$14,0))</f>
        <v>#N/A</v>
      </c>
      <c r="G723" s="13">
        <f>IF(M723,IFERROR(IF(OR('Выгрузка из ревьюшницы'!X723,'Выгрузка из ревьюшницы'!Z723),1,0),0),INDEX('Доп настройки участников'!I:I,2+N723))</f>
        <v>0</v>
      </c>
      <c r="H723" s="13">
        <f>IF(M723,'Выгрузка из ревьюшницы'!AJ723,INDEX('Доп настройки участников'!J:J,2+N723))</f>
        <v>0</v>
      </c>
      <c r="I723" s="16" t="str">
        <f>IFERROR(IF($H723=0,"",INDEX(Разметка!B:B,MATCH($H723,Разметка!A:A,0))),0)</f>
        <v/>
      </c>
      <c r="J723" s="16" t="str">
        <f>IFERROR(IF($H723=0,"",INDEX(Разметка!C:C,MATCH($H723,Разметка!A:A,0))),0)</f>
        <v/>
      </c>
      <c r="K723" s="16" t="e">
        <f>IF($F723&gt;0,IFERROR(MATCH(A723,'Доп настройки участников'!A:A,0),-1)*(-1),0)</f>
        <v>#N/A</v>
      </c>
      <c r="L723" s="16" t="str">
        <f t="shared" si="93"/>
        <v>Нет</v>
      </c>
      <c r="M723" s="33" t="b">
        <f t="shared" si="94"/>
        <v>0</v>
      </c>
      <c r="N723" s="33">
        <f t="shared" si="95"/>
        <v>691</v>
      </c>
      <c r="O723" s="33">
        <v>722</v>
      </c>
    </row>
    <row r="724" spans="1:15" x14ac:dyDescent="0.25">
      <c r="A724" s="13">
        <f>IF(M724,'Выгрузка из ревьюшницы'!B724,INDEX('Доп настройки участников'!D:D,2+N724))</f>
        <v>0</v>
      </c>
      <c r="B724" s="13">
        <f>IF(M724,'Выгрузка из ревьюшницы'!C724,INDEX('Доп настройки участников'!E:E,2+N724))</f>
        <v>0</v>
      </c>
      <c r="C724" s="13">
        <f>IF(M724,'Выгрузка из ревьюшницы'!H724,INDEX('Доп настройки участников'!F:F,2+N724))</f>
        <v>0</v>
      </c>
      <c r="D724" s="13">
        <f>IF(M724,'Выгрузка из ревьюшницы'!J724,INDEX('Доп настройки участников'!G:G,2+N724))</f>
        <v>0</v>
      </c>
      <c r="E724" s="13" t="e">
        <f>INDEX('Сопоставление оценок'!$A$3:$A$14,MATCH(IF(M724,'Выгрузка из ревьюшницы'!K724,INDEX('Доп настройки участников'!H:H,2+N724)),'Сопоставление оценок'!$C$3:$C$14,0))</f>
        <v>#N/A</v>
      </c>
      <c r="F724" s="13" t="e">
        <f>INDEX('Сопоставление оценок'!$B$3:$B$14,MATCH(Table13[[#This Row],[mark_at_review]],'Сопоставление оценок'!$C$3:$C$14,0))</f>
        <v>#N/A</v>
      </c>
      <c r="G724" s="13">
        <f>IF(M724,IFERROR(IF(OR('Выгрузка из ревьюшницы'!X724,'Выгрузка из ревьюшницы'!Z724),1,0),0),INDEX('Доп настройки участников'!I:I,2+N724))</f>
        <v>0</v>
      </c>
      <c r="H724" s="13">
        <f>IF(M724,'Выгрузка из ревьюшницы'!AJ724,INDEX('Доп настройки участников'!J:J,2+N724))</f>
        <v>0</v>
      </c>
      <c r="I724" s="16" t="str">
        <f>IFERROR(IF($H724=0,"",INDEX(Разметка!B:B,MATCH($H724,Разметка!A:A,0))),0)</f>
        <v/>
      </c>
      <c r="J724" s="16" t="str">
        <f>IFERROR(IF($H724=0,"",INDEX(Разметка!C:C,MATCH($H724,Разметка!A:A,0))),0)</f>
        <v/>
      </c>
      <c r="K724" s="16" t="e">
        <f>IF($F724&gt;0,IFERROR(MATCH(A724,'Доп настройки участников'!A:A,0),-1)*(-1),0)</f>
        <v>#N/A</v>
      </c>
      <c r="L724" s="16" t="str">
        <f t="shared" si="93"/>
        <v>Нет</v>
      </c>
      <c r="M724" s="33" t="b">
        <f t="shared" si="94"/>
        <v>0</v>
      </c>
      <c r="N724" s="33">
        <f t="shared" si="95"/>
        <v>692</v>
      </c>
      <c r="O724" s="33">
        <v>723</v>
      </c>
    </row>
    <row r="725" spans="1:15" x14ac:dyDescent="0.25">
      <c r="A725" s="13">
        <f>IF(M725,'Выгрузка из ревьюшницы'!B725,INDEX('Доп настройки участников'!D:D,2+N725))</f>
        <v>0</v>
      </c>
      <c r="B725" s="13">
        <f>IF(M725,'Выгрузка из ревьюшницы'!C725,INDEX('Доп настройки участников'!E:E,2+N725))</f>
        <v>0</v>
      </c>
      <c r="C725" s="13">
        <f>IF(M725,'Выгрузка из ревьюшницы'!H725,INDEX('Доп настройки участников'!F:F,2+N725))</f>
        <v>0</v>
      </c>
      <c r="D725" s="13">
        <f>IF(M725,'Выгрузка из ревьюшницы'!J725,INDEX('Доп настройки участников'!G:G,2+N725))</f>
        <v>0</v>
      </c>
      <c r="E725" s="13" t="e">
        <f>INDEX('Сопоставление оценок'!$A$3:$A$14,MATCH(IF(M725,'Выгрузка из ревьюшницы'!K725,INDEX('Доп настройки участников'!H:H,2+N725)),'Сопоставление оценок'!$C$3:$C$14,0))</f>
        <v>#N/A</v>
      </c>
      <c r="F725" s="13" t="e">
        <f>INDEX('Сопоставление оценок'!$B$3:$B$14,MATCH(Table13[[#This Row],[mark_at_review]],'Сопоставление оценок'!$C$3:$C$14,0))</f>
        <v>#N/A</v>
      </c>
      <c r="G725" s="13">
        <f>IF(M725,IFERROR(IF(OR('Выгрузка из ревьюшницы'!X725,'Выгрузка из ревьюшницы'!Z725),1,0),0),INDEX('Доп настройки участников'!I:I,2+N725))</f>
        <v>0</v>
      </c>
      <c r="H725" s="13">
        <f>IF(M725,'Выгрузка из ревьюшницы'!AJ725,INDEX('Доп настройки участников'!J:J,2+N725))</f>
        <v>0</v>
      </c>
      <c r="I725" s="16" t="str">
        <f>IFERROR(IF($H725=0,"",INDEX(Разметка!B:B,MATCH($H725,Разметка!A:A,0))),0)</f>
        <v/>
      </c>
      <c r="J725" s="16" t="str">
        <f>IFERROR(IF($H725=0,"",INDEX(Разметка!C:C,MATCH($H725,Разметка!A:A,0))),0)</f>
        <v/>
      </c>
      <c r="K725" s="16" t="e">
        <f>IF($F725&gt;0,IFERROR(MATCH(A725,'Доп настройки участников'!A:A,0),-1)*(-1),0)</f>
        <v>#N/A</v>
      </c>
      <c r="L725" s="16" t="str">
        <f t="shared" si="93"/>
        <v>Нет</v>
      </c>
      <c r="M725" s="33" t="b">
        <f t="shared" si="94"/>
        <v>0</v>
      </c>
      <c r="N725" s="33">
        <f t="shared" si="95"/>
        <v>693</v>
      </c>
      <c r="O725" s="33">
        <v>724</v>
      </c>
    </row>
    <row r="726" spans="1:15" x14ac:dyDescent="0.25">
      <c r="A726" s="13">
        <f>IF(M726,'Выгрузка из ревьюшницы'!B726,INDEX('Доп настройки участников'!D:D,2+N726))</f>
        <v>0</v>
      </c>
      <c r="B726" s="13">
        <f>IF(M726,'Выгрузка из ревьюшницы'!C726,INDEX('Доп настройки участников'!E:E,2+N726))</f>
        <v>0</v>
      </c>
      <c r="C726" s="13">
        <f>IF(M726,'Выгрузка из ревьюшницы'!H726,INDEX('Доп настройки участников'!F:F,2+N726))</f>
        <v>0</v>
      </c>
      <c r="D726" s="13">
        <f>IF(M726,'Выгрузка из ревьюшницы'!J726,INDEX('Доп настройки участников'!G:G,2+N726))</f>
        <v>0</v>
      </c>
      <c r="E726" s="13" t="e">
        <f>INDEX('Сопоставление оценок'!$A$3:$A$14,MATCH(IF(M726,'Выгрузка из ревьюшницы'!K726,INDEX('Доп настройки участников'!H:H,2+N726)),'Сопоставление оценок'!$C$3:$C$14,0))</f>
        <v>#N/A</v>
      </c>
      <c r="F726" s="13" t="e">
        <f>INDEX('Сопоставление оценок'!$B$3:$B$14,MATCH(Table13[[#This Row],[mark_at_review]],'Сопоставление оценок'!$C$3:$C$14,0))</f>
        <v>#N/A</v>
      </c>
      <c r="G726" s="13">
        <f>IF(M726,IFERROR(IF(OR('Выгрузка из ревьюшницы'!X726,'Выгрузка из ревьюшницы'!Z726),1,0),0),INDEX('Доп настройки участников'!I:I,2+N726))</f>
        <v>0</v>
      </c>
      <c r="H726" s="13">
        <f>IF(M726,'Выгрузка из ревьюшницы'!AJ726,INDEX('Доп настройки участников'!J:J,2+N726))</f>
        <v>0</v>
      </c>
      <c r="I726" s="16" t="str">
        <f>IFERROR(IF($H726=0,"",INDEX(Разметка!B:B,MATCH($H726,Разметка!A:A,0))),0)</f>
        <v/>
      </c>
      <c r="J726" s="16" t="str">
        <f>IFERROR(IF($H726=0,"",INDEX(Разметка!C:C,MATCH($H726,Разметка!A:A,0))),0)</f>
        <v/>
      </c>
      <c r="K726" s="16" t="e">
        <f>IF($F726&gt;0,IFERROR(MATCH(A726,'Доп настройки участников'!A:A,0),-1)*(-1),0)</f>
        <v>#N/A</v>
      </c>
      <c r="L726" s="16" t="str">
        <f t="shared" si="93"/>
        <v>Нет</v>
      </c>
      <c r="M726" s="33" t="b">
        <f t="shared" si="94"/>
        <v>0</v>
      </c>
      <c r="N726" s="33">
        <f t="shared" si="95"/>
        <v>694</v>
      </c>
      <c r="O726" s="33">
        <v>725</v>
      </c>
    </row>
    <row r="727" spans="1:15" x14ac:dyDescent="0.25">
      <c r="A727" s="13">
        <f>IF(M727,'Выгрузка из ревьюшницы'!B727,INDEX('Доп настройки участников'!D:D,2+N727))</f>
        <v>0</v>
      </c>
      <c r="B727" s="13">
        <f>IF(M727,'Выгрузка из ревьюшницы'!C727,INDEX('Доп настройки участников'!E:E,2+N727))</f>
        <v>0</v>
      </c>
      <c r="C727" s="13">
        <f>IF(M727,'Выгрузка из ревьюшницы'!H727,INDEX('Доп настройки участников'!F:F,2+N727))</f>
        <v>0</v>
      </c>
      <c r="D727" s="13">
        <f>IF(M727,'Выгрузка из ревьюшницы'!J727,INDEX('Доп настройки участников'!G:G,2+N727))</f>
        <v>0</v>
      </c>
      <c r="E727" s="13" t="e">
        <f>INDEX('Сопоставление оценок'!$A$3:$A$14,MATCH(IF(M727,'Выгрузка из ревьюшницы'!K727,INDEX('Доп настройки участников'!H:H,2+N727)),'Сопоставление оценок'!$C$3:$C$14,0))</f>
        <v>#N/A</v>
      </c>
      <c r="F727" s="13" t="e">
        <f>INDEX('Сопоставление оценок'!$B$3:$B$14,MATCH(Table13[[#This Row],[mark_at_review]],'Сопоставление оценок'!$C$3:$C$14,0))</f>
        <v>#N/A</v>
      </c>
      <c r="G727" s="13">
        <f>IF(M727,IFERROR(IF(OR('Выгрузка из ревьюшницы'!X727,'Выгрузка из ревьюшницы'!Z727),1,0),0),INDEX('Доп настройки участников'!I:I,2+N727))</f>
        <v>0</v>
      </c>
      <c r="H727" s="13">
        <f>IF(M727,'Выгрузка из ревьюшницы'!AJ727,INDEX('Доп настройки участников'!J:J,2+N727))</f>
        <v>0</v>
      </c>
      <c r="I727" s="16" t="str">
        <f>IFERROR(IF($H727=0,"",INDEX(Разметка!B:B,MATCH($H727,Разметка!A:A,0))),0)</f>
        <v/>
      </c>
      <c r="J727" s="16" t="str">
        <f>IFERROR(IF($H727=0,"",INDEX(Разметка!C:C,MATCH($H727,Разметка!A:A,0))),0)</f>
        <v/>
      </c>
      <c r="K727" s="16" t="e">
        <f>IF($F727&gt;0,IFERROR(MATCH(A727,'Доп настройки участников'!A:A,0),-1)*(-1),0)</f>
        <v>#N/A</v>
      </c>
      <c r="L727" s="16" t="str">
        <f t="shared" si="93"/>
        <v>Нет</v>
      </c>
      <c r="M727" s="33" t="b">
        <f t="shared" si="94"/>
        <v>0</v>
      </c>
      <c r="N727" s="33">
        <f t="shared" si="95"/>
        <v>695</v>
      </c>
      <c r="O727" s="33">
        <v>726</v>
      </c>
    </row>
    <row r="728" spans="1:15" x14ac:dyDescent="0.25">
      <c r="A728" s="13">
        <f>IF(M728,'Выгрузка из ревьюшницы'!B728,INDEX('Доп настройки участников'!D:D,2+N728))</f>
        <v>0</v>
      </c>
      <c r="B728" s="13">
        <f>IF(M728,'Выгрузка из ревьюшницы'!C728,INDEX('Доп настройки участников'!E:E,2+N728))</f>
        <v>0</v>
      </c>
      <c r="C728" s="13">
        <f>IF(M728,'Выгрузка из ревьюшницы'!H728,INDEX('Доп настройки участников'!F:F,2+N728))</f>
        <v>0</v>
      </c>
      <c r="D728" s="13">
        <f>IF(M728,'Выгрузка из ревьюшницы'!J728,INDEX('Доп настройки участников'!G:G,2+N728))</f>
        <v>0</v>
      </c>
      <c r="E728" s="13" t="e">
        <f>INDEX('Сопоставление оценок'!$A$3:$A$14,MATCH(IF(M728,'Выгрузка из ревьюшницы'!K728,INDEX('Доп настройки участников'!H:H,2+N728)),'Сопоставление оценок'!$C$3:$C$14,0))</f>
        <v>#N/A</v>
      </c>
      <c r="F728" s="13" t="e">
        <f>INDEX('Сопоставление оценок'!$B$3:$B$14,MATCH(Table13[[#This Row],[mark_at_review]],'Сопоставление оценок'!$C$3:$C$14,0))</f>
        <v>#N/A</v>
      </c>
      <c r="G728" s="13">
        <f>IF(M728,IFERROR(IF(OR('Выгрузка из ревьюшницы'!X728,'Выгрузка из ревьюшницы'!Z728),1,0),0),INDEX('Доп настройки участников'!I:I,2+N728))</f>
        <v>0</v>
      </c>
      <c r="H728" s="13">
        <f>IF(M728,'Выгрузка из ревьюшницы'!AJ728,INDEX('Доп настройки участников'!J:J,2+N728))</f>
        <v>0</v>
      </c>
      <c r="I728" s="16" t="str">
        <f>IFERROR(IF($H728=0,"",INDEX(Разметка!B:B,MATCH($H728,Разметка!A:A,0))),0)</f>
        <v/>
      </c>
      <c r="J728" s="16" t="str">
        <f>IFERROR(IF($H728=0,"",INDEX(Разметка!C:C,MATCH($H728,Разметка!A:A,0))),0)</f>
        <v/>
      </c>
      <c r="K728" s="16" t="e">
        <f>IF($F728&gt;0,IFERROR(MATCH(A728,'Доп настройки участников'!A:A,0),-1)*(-1),0)</f>
        <v>#N/A</v>
      </c>
      <c r="L728" s="16" t="str">
        <f t="shared" si="93"/>
        <v>Нет</v>
      </c>
      <c r="M728" s="33" t="b">
        <f t="shared" si="94"/>
        <v>0</v>
      </c>
      <c r="N728" s="33">
        <f t="shared" si="95"/>
        <v>696</v>
      </c>
      <c r="O728" s="33">
        <v>727</v>
      </c>
    </row>
    <row r="729" spans="1:15" x14ac:dyDescent="0.25">
      <c r="A729" s="13">
        <f>IF(M729,'Выгрузка из ревьюшницы'!B729,INDEX('Доп настройки участников'!D:D,2+N729))</f>
        <v>0</v>
      </c>
      <c r="B729" s="13">
        <f>IF(M729,'Выгрузка из ревьюшницы'!C729,INDEX('Доп настройки участников'!E:E,2+N729))</f>
        <v>0</v>
      </c>
      <c r="C729" s="13">
        <f>IF(M729,'Выгрузка из ревьюшницы'!H729,INDEX('Доп настройки участников'!F:F,2+N729))</f>
        <v>0</v>
      </c>
      <c r="D729" s="13">
        <f>IF(M729,'Выгрузка из ревьюшницы'!J729,INDEX('Доп настройки участников'!G:G,2+N729))</f>
        <v>0</v>
      </c>
      <c r="E729" s="13" t="e">
        <f>INDEX('Сопоставление оценок'!$A$3:$A$14,MATCH(IF(M729,'Выгрузка из ревьюшницы'!K729,INDEX('Доп настройки участников'!H:H,2+N729)),'Сопоставление оценок'!$C$3:$C$14,0))</f>
        <v>#N/A</v>
      </c>
      <c r="F729" s="13" t="e">
        <f>INDEX('Сопоставление оценок'!$B$3:$B$14,MATCH(Table13[[#This Row],[mark_at_review]],'Сопоставление оценок'!$C$3:$C$14,0))</f>
        <v>#N/A</v>
      </c>
      <c r="G729" s="13">
        <f>IF(M729,IFERROR(IF(OR('Выгрузка из ревьюшницы'!X729,'Выгрузка из ревьюшницы'!Z729),1,0),0),INDEX('Доп настройки участников'!I:I,2+N729))</f>
        <v>0</v>
      </c>
      <c r="H729" s="13">
        <f>IF(M729,'Выгрузка из ревьюшницы'!AJ729,INDEX('Доп настройки участников'!J:J,2+N729))</f>
        <v>0</v>
      </c>
      <c r="I729" s="16" t="str">
        <f>IFERROR(IF($H729=0,"",INDEX(Разметка!B:B,MATCH($H729,Разметка!A:A,0))),0)</f>
        <v/>
      </c>
      <c r="J729" s="16" t="str">
        <f>IFERROR(IF($H729=0,"",INDEX(Разметка!C:C,MATCH($H729,Разметка!A:A,0))),0)</f>
        <v/>
      </c>
      <c r="K729" s="16" t="e">
        <f>IF($F729&gt;0,IFERROR(MATCH(A729,'Доп настройки участников'!A:A,0),-1)*(-1),0)</f>
        <v>#N/A</v>
      </c>
      <c r="L729" s="16" t="str">
        <f t="shared" si="93"/>
        <v>Нет</v>
      </c>
      <c r="M729" s="33" t="b">
        <f t="shared" si="94"/>
        <v>0</v>
      </c>
      <c r="N729" s="33">
        <f t="shared" si="95"/>
        <v>697</v>
      </c>
      <c r="O729" s="33">
        <v>728</v>
      </c>
    </row>
    <row r="730" spans="1:15" x14ac:dyDescent="0.25">
      <c r="A730" s="13">
        <f>IF(M730,'Выгрузка из ревьюшницы'!B730,INDEX('Доп настройки участников'!D:D,2+N730))</f>
        <v>0</v>
      </c>
      <c r="B730" s="13">
        <f>IF(M730,'Выгрузка из ревьюшницы'!C730,INDEX('Доп настройки участников'!E:E,2+N730))</f>
        <v>0</v>
      </c>
      <c r="C730" s="13">
        <f>IF(M730,'Выгрузка из ревьюшницы'!H730,INDEX('Доп настройки участников'!F:F,2+N730))</f>
        <v>0</v>
      </c>
      <c r="D730" s="13">
        <f>IF(M730,'Выгрузка из ревьюшницы'!J730,INDEX('Доп настройки участников'!G:G,2+N730))</f>
        <v>0</v>
      </c>
      <c r="E730" s="13" t="e">
        <f>INDEX('Сопоставление оценок'!$A$3:$A$14,MATCH(IF(M730,'Выгрузка из ревьюшницы'!K730,INDEX('Доп настройки участников'!H:H,2+N730)),'Сопоставление оценок'!$C$3:$C$14,0))</f>
        <v>#N/A</v>
      </c>
      <c r="F730" s="13" t="e">
        <f>INDEX('Сопоставление оценок'!$B$3:$B$14,MATCH(Table13[[#This Row],[mark_at_review]],'Сопоставление оценок'!$C$3:$C$14,0))</f>
        <v>#N/A</v>
      </c>
      <c r="G730" s="13">
        <f>IF(M730,IFERROR(IF(OR('Выгрузка из ревьюшницы'!X730,'Выгрузка из ревьюшницы'!Z730),1,0),0),INDEX('Доп настройки участников'!I:I,2+N730))</f>
        <v>0</v>
      </c>
      <c r="H730" s="13">
        <f>IF(M730,'Выгрузка из ревьюшницы'!AJ730,INDEX('Доп настройки участников'!J:J,2+N730))</f>
        <v>0</v>
      </c>
      <c r="I730" s="16" t="str">
        <f>IFERROR(IF($H730=0,"",INDEX(Разметка!B:B,MATCH($H730,Разметка!A:A,0))),0)</f>
        <v/>
      </c>
      <c r="J730" s="16" t="str">
        <f>IFERROR(IF($H730=0,"",INDEX(Разметка!C:C,MATCH($H730,Разметка!A:A,0))),0)</f>
        <v/>
      </c>
      <c r="K730" s="16" t="e">
        <f>IF($F730&gt;0,IFERROR(MATCH(A730,'Доп настройки участников'!A:A,0),-1)*(-1),0)</f>
        <v>#N/A</v>
      </c>
      <c r="L730" s="16" t="str">
        <f t="shared" si="93"/>
        <v>Нет</v>
      </c>
      <c r="M730" s="33" t="b">
        <f t="shared" si="94"/>
        <v>0</v>
      </c>
      <c r="N730" s="33">
        <f t="shared" si="95"/>
        <v>698</v>
      </c>
      <c r="O730" s="33">
        <v>729</v>
      </c>
    </row>
    <row r="731" spans="1:15" x14ac:dyDescent="0.25">
      <c r="A731" s="13">
        <f>IF(M731,'Выгрузка из ревьюшницы'!B731,INDEX('Доп настройки участников'!D:D,2+N731))</f>
        <v>0</v>
      </c>
      <c r="B731" s="13">
        <f>IF(M731,'Выгрузка из ревьюшницы'!C731,INDEX('Доп настройки участников'!E:E,2+N731))</f>
        <v>0</v>
      </c>
      <c r="C731" s="13">
        <f>IF(M731,'Выгрузка из ревьюшницы'!H731,INDEX('Доп настройки участников'!F:F,2+N731))</f>
        <v>0</v>
      </c>
      <c r="D731" s="13">
        <f>IF(M731,'Выгрузка из ревьюшницы'!J731,INDEX('Доп настройки участников'!G:G,2+N731))</f>
        <v>0</v>
      </c>
      <c r="E731" s="13" t="e">
        <f>INDEX('Сопоставление оценок'!$A$3:$A$14,MATCH(IF(M731,'Выгрузка из ревьюшницы'!K731,INDEX('Доп настройки участников'!H:H,2+N731)),'Сопоставление оценок'!$C$3:$C$14,0))</f>
        <v>#N/A</v>
      </c>
      <c r="F731" s="13" t="e">
        <f>INDEX('Сопоставление оценок'!$B$3:$B$14,MATCH(Table13[[#This Row],[mark_at_review]],'Сопоставление оценок'!$C$3:$C$14,0))</f>
        <v>#N/A</v>
      </c>
      <c r="G731" s="13">
        <f>IF(M731,IFERROR(IF(OR('Выгрузка из ревьюшницы'!X731,'Выгрузка из ревьюшницы'!Z731),1,0),0),INDEX('Доп настройки участников'!I:I,2+N731))</f>
        <v>0</v>
      </c>
      <c r="H731" s="13">
        <f>IF(M731,'Выгрузка из ревьюшницы'!AJ731,INDEX('Доп настройки участников'!J:J,2+N731))</f>
        <v>0</v>
      </c>
      <c r="I731" s="16" t="str">
        <f>IFERROR(IF($H731=0,"",INDEX(Разметка!B:B,MATCH($H731,Разметка!A:A,0))),0)</f>
        <v/>
      </c>
      <c r="J731" s="16" t="str">
        <f>IFERROR(IF($H731=0,"",INDEX(Разметка!C:C,MATCH($H731,Разметка!A:A,0))),0)</f>
        <v/>
      </c>
      <c r="K731" s="16" t="e">
        <f>IF($F731&gt;0,IFERROR(MATCH(A731,'Доп настройки участников'!A:A,0),-1)*(-1),0)</f>
        <v>#N/A</v>
      </c>
      <c r="L731" s="16" t="str">
        <f t="shared" si="93"/>
        <v>Нет</v>
      </c>
      <c r="M731" s="33" t="b">
        <f t="shared" si="94"/>
        <v>0</v>
      </c>
      <c r="N731" s="33">
        <f t="shared" si="95"/>
        <v>699</v>
      </c>
      <c r="O731" s="33">
        <v>730</v>
      </c>
    </row>
    <row r="732" spans="1:15" x14ac:dyDescent="0.25">
      <c r="A732" s="13">
        <f>IF(M732,'Выгрузка из ревьюшницы'!B732,INDEX('Доп настройки участников'!D:D,2+N732))</f>
        <v>0</v>
      </c>
      <c r="B732" s="13">
        <f>IF(M732,'Выгрузка из ревьюшницы'!C732,INDEX('Доп настройки участников'!E:E,2+N732))</f>
        <v>0</v>
      </c>
      <c r="C732" s="13">
        <f>IF(M732,'Выгрузка из ревьюшницы'!H732,INDEX('Доп настройки участников'!F:F,2+N732))</f>
        <v>0</v>
      </c>
      <c r="D732" s="13">
        <f>IF(M732,'Выгрузка из ревьюшницы'!J732,INDEX('Доп настройки участников'!G:G,2+N732))</f>
        <v>0</v>
      </c>
      <c r="E732" s="13" t="e">
        <f>INDEX('Сопоставление оценок'!$A$3:$A$14,MATCH(IF(M732,'Выгрузка из ревьюшницы'!K732,INDEX('Доп настройки участников'!H:H,2+N732)),'Сопоставление оценок'!$C$3:$C$14,0))</f>
        <v>#N/A</v>
      </c>
      <c r="F732" s="13" t="e">
        <f>INDEX('Сопоставление оценок'!$B$3:$B$14,MATCH(Table13[[#This Row],[mark_at_review]],'Сопоставление оценок'!$C$3:$C$14,0))</f>
        <v>#N/A</v>
      </c>
      <c r="G732" s="13">
        <f>IF(M732,IFERROR(IF(OR('Выгрузка из ревьюшницы'!X732,'Выгрузка из ревьюшницы'!Z732),1,0),0),INDEX('Доп настройки участников'!I:I,2+N732))</f>
        <v>0</v>
      </c>
      <c r="H732" s="13">
        <f>IF(M732,'Выгрузка из ревьюшницы'!AJ732,INDEX('Доп настройки участников'!J:J,2+N732))</f>
        <v>0</v>
      </c>
      <c r="I732" s="16" t="str">
        <f>IFERROR(IF($H732=0,"",INDEX(Разметка!B:B,MATCH($H732,Разметка!A:A,0))),0)</f>
        <v/>
      </c>
      <c r="J732" s="16" t="str">
        <f>IFERROR(IF($H732=0,"",INDEX(Разметка!C:C,MATCH($H732,Разметка!A:A,0))),0)</f>
        <v/>
      </c>
      <c r="K732" s="16" t="e">
        <f>IF($F732&gt;0,IFERROR(MATCH(A732,'Доп настройки участников'!A:A,0),-1)*(-1),0)</f>
        <v>#N/A</v>
      </c>
      <c r="L732" s="16" t="str">
        <f t="shared" si="93"/>
        <v>Нет</v>
      </c>
      <c r="M732" s="33" t="b">
        <f t="shared" si="94"/>
        <v>0</v>
      </c>
      <c r="N732" s="33">
        <f t="shared" si="95"/>
        <v>700</v>
      </c>
      <c r="O732" s="33">
        <v>731</v>
      </c>
    </row>
    <row r="733" spans="1:15" x14ac:dyDescent="0.25">
      <c r="A733" s="13">
        <f>IF(M733,'Выгрузка из ревьюшницы'!B733,INDEX('Доп настройки участников'!D:D,2+N733))</f>
        <v>0</v>
      </c>
      <c r="B733" s="13">
        <f>IF(M733,'Выгрузка из ревьюшницы'!C733,INDEX('Доп настройки участников'!E:E,2+N733))</f>
        <v>0</v>
      </c>
      <c r="C733" s="13">
        <f>IF(M733,'Выгрузка из ревьюшницы'!H733,INDEX('Доп настройки участников'!F:F,2+N733))</f>
        <v>0</v>
      </c>
      <c r="D733" s="13">
        <f>IF(M733,'Выгрузка из ревьюшницы'!J733,INDEX('Доп настройки участников'!G:G,2+N733))</f>
        <v>0</v>
      </c>
      <c r="E733" s="13" t="e">
        <f>INDEX('Сопоставление оценок'!$A$3:$A$14,MATCH(IF(M733,'Выгрузка из ревьюшницы'!K733,INDEX('Доп настройки участников'!H:H,2+N733)),'Сопоставление оценок'!$C$3:$C$14,0))</f>
        <v>#N/A</v>
      </c>
      <c r="F733" s="13" t="e">
        <f>INDEX('Сопоставление оценок'!$B$3:$B$14,MATCH(Table13[[#This Row],[mark_at_review]],'Сопоставление оценок'!$C$3:$C$14,0))</f>
        <v>#N/A</v>
      </c>
      <c r="G733" s="13">
        <f>IF(M733,IFERROR(IF(OR('Выгрузка из ревьюшницы'!X733,'Выгрузка из ревьюшницы'!Z733),1,0),0),INDEX('Доп настройки участников'!I:I,2+N733))</f>
        <v>0</v>
      </c>
      <c r="H733" s="13">
        <f>IF(M733,'Выгрузка из ревьюшницы'!AJ733,INDEX('Доп настройки участников'!J:J,2+N733))</f>
        <v>0</v>
      </c>
      <c r="I733" s="16" t="str">
        <f>IFERROR(IF($H733=0,"",INDEX(Разметка!B:B,MATCH($H733,Разметка!A:A,0))),0)</f>
        <v/>
      </c>
      <c r="J733" s="16" t="str">
        <f>IFERROR(IF($H733=0,"",INDEX(Разметка!C:C,MATCH($H733,Разметка!A:A,0))),0)</f>
        <v/>
      </c>
      <c r="K733" s="16" t="e">
        <f>IF($F733&gt;0,IFERROR(MATCH(A733,'Доп настройки участников'!A:A,0),-1)*(-1),0)</f>
        <v>#N/A</v>
      </c>
      <c r="L733" s="16" t="str">
        <f t="shared" si="93"/>
        <v>Нет</v>
      </c>
      <c r="M733" s="33" t="b">
        <f t="shared" si="94"/>
        <v>0</v>
      </c>
      <c r="N733" s="33">
        <f t="shared" si="95"/>
        <v>701</v>
      </c>
      <c r="O733" s="33">
        <v>732</v>
      </c>
    </row>
    <row r="734" spans="1:15" x14ac:dyDescent="0.25">
      <c r="A734" s="13">
        <f>IF(M734,'Выгрузка из ревьюшницы'!B734,INDEX('Доп настройки участников'!D:D,2+N734))</f>
        <v>0</v>
      </c>
      <c r="B734" s="13">
        <f>IF(M734,'Выгрузка из ревьюшницы'!C734,INDEX('Доп настройки участников'!E:E,2+N734))</f>
        <v>0</v>
      </c>
      <c r="C734" s="13">
        <f>IF(M734,'Выгрузка из ревьюшницы'!H734,INDEX('Доп настройки участников'!F:F,2+N734))</f>
        <v>0</v>
      </c>
      <c r="D734" s="13">
        <f>IF(M734,'Выгрузка из ревьюшницы'!J734,INDEX('Доп настройки участников'!G:G,2+N734))</f>
        <v>0</v>
      </c>
      <c r="E734" s="13" t="e">
        <f>INDEX('Сопоставление оценок'!$A$3:$A$14,MATCH(IF(M734,'Выгрузка из ревьюшницы'!K734,INDEX('Доп настройки участников'!H:H,2+N734)),'Сопоставление оценок'!$C$3:$C$14,0))</f>
        <v>#N/A</v>
      </c>
      <c r="F734" s="13" t="e">
        <f>INDEX('Сопоставление оценок'!$B$3:$B$14,MATCH(Table13[[#This Row],[mark_at_review]],'Сопоставление оценок'!$C$3:$C$14,0))</f>
        <v>#N/A</v>
      </c>
      <c r="G734" s="13">
        <f>IF(M734,IFERROR(IF(OR('Выгрузка из ревьюшницы'!X734,'Выгрузка из ревьюшницы'!Z734),1,0),0),INDEX('Доп настройки участников'!I:I,2+N734))</f>
        <v>0</v>
      </c>
      <c r="H734" s="13">
        <f>IF(M734,'Выгрузка из ревьюшницы'!AJ734,INDEX('Доп настройки участников'!J:J,2+N734))</f>
        <v>0</v>
      </c>
      <c r="I734" s="16" t="str">
        <f>IFERROR(IF($H734=0,"",INDEX(Разметка!B:B,MATCH($H734,Разметка!A:A,0))),0)</f>
        <v/>
      </c>
      <c r="J734" s="16" t="str">
        <f>IFERROR(IF($H734=0,"",INDEX(Разметка!C:C,MATCH($H734,Разметка!A:A,0))),0)</f>
        <v/>
      </c>
      <c r="K734" s="16" t="e">
        <f>IF($F734&gt;0,IFERROR(MATCH(A734,'Доп настройки участников'!A:A,0),-1)*(-1),0)</f>
        <v>#N/A</v>
      </c>
      <c r="L734" s="16" t="str">
        <f t="shared" si="93"/>
        <v>Нет</v>
      </c>
      <c r="M734" s="33" t="b">
        <f t="shared" si="94"/>
        <v>0</v>
      </c>
      <c r="N734" s="33">
        <f t="shared" si="95"/>
        <v>702</v>
      </c>
      <c r="O734" s="33">
        <v>733</v>
      </c>
    </row>
    <row r="735" spans="1:15" x14ac:dyDescent="0.25">
      <c r="A735" s="13">
        <f>IF(M735,'Выгрузка из ревьюшницы'!B735,INDEX('Доп настройки участников'!D:D,2+N735))</f>
        <v>0</v>
      </c>
      <c r="B735" s="13">
        <f>IF(M735,'Выгрузка из ревьюшницы'!C735,INDEX('Доп настройки участников'!E:E,2+N735))</f>
        <v>0</v>
      </c>
      <c r="C735" s="13">
        <f>IF(M735,'Выгрузка из ревьюшницы'!H735,INDEX('Доп настройки участников'!F:F,2+N735))</f>
        <v>0</v>
      </c>
      <c r="D735" s="13">
        <f>IF(M735,'Выгрузка из ревьюшницы'!J735,INDEX('Доп настройки участников'!G:G,2+N735))</f>
        <v>0</v>
      </c>
      <c r="E735" s="13" t="e">
        <f>INDEX('Сопоставление оценок'!$A$3:$A$14,MATCH(IF(M735,'Выгрузка из ревьюшницы'!K735,INDEX('Доп настройки участников'!H:H,2+N735)),'Сопоставление оценок'!$C$3:$C$14,0))</f>
        <v>#N/A</v>
      </c>
      <c r="F735" s="13" t="e">
        <f>INDEX('Сопоставление оценок'!$B$3:$B$14,MATCH(Table13[[#This Row],[mark_at_review]],'Сопоставление оценок'!$C$3:$C$14,0))</f>
        <v>#N/A</v>
      </c>
      <c r="G735" s="13">
        <f>IF(M735,IFERROR(IF(OR('Выгрузка из ревьюшницы'!X735,'Выгрузка из ревьюшницы'!Z735),1,0),0),INDEX('Доп настройки участников'!I:I,2+N735))</f>
        <v>0</v>
      </c>
      <c r="H735" s="13">
        <f>IF(M735,'Выгрузка из ревьюшницы'!AJ735,INDEX('Доп настройки участников'!J:J,2+N735))</f>
        <v>0</v>
      </c>
      <c r="I735" s="16" t="str">
        <f>IFERROR(IF($H735=0,"",INDEX(Разметка!B:B,MATCH($H735,Разметка!A:A,0))),0)</f>
        <v/>
      </c>
      <c r="J735" s="16" t="str">
        <f>IFERROR(IF($H735=0,"",INDEX(Разметка!C:C,MATCH($H735,Разметка!A:A,0))),0)</f>
        <v/>
      </c>
      <c r="K735" s="16" t="e">
        <f>IF($F735&gt;0,IFERROR(MATCH(A735,'Доп настройки участников'!A:A,0),-1)*(-1),0)</f>
        <v>#N/A</v>
      </c>
      <c r="L735" s="16" t="str">
        <f t="shared" si="93"/>
        <v>Нет</v>
      </c>
      <c r="M735" s="33" t="b">
        <f t="shared" si="94"/>
        <v>0</v>
      </c>
      <c r="N735" s="33">
        <f t="shared" si="95"/>
        <v>703</v>
      </c>
      <c r="O735" s="33">
        <v>734</v>
      </c>
    </row>
    <row r="736" spans="1:15" x14ac:dyDescent="0.25">
      <c r="A736" s="13">
        <f>IF(M736,'Выгрузка из ревьюшницы'!B736,INDEX('Доп настройки участников'!D:D,2+N736))</f>
        <v>0</v>
      </c>
      <c r="B736" s="13">
        <f>IF(M736,'Выгрузка из ревьюшницы'!C736,INDEX('Доп настройки участников'!E:E,2+N736))</f>
        <v>0</v>
      </c>
      <c r="C736" s="13">
        <f>IF(M736,'Выгрузка из ревьюшницы'!H736,INDEX('Доп настройки участников'!F:F,2+N736))</f>
        <v>0</v>
      </c>
      <c r="D736" s="13">
        <f>IF(M736,'Выгрузка из ревьюшницы'!J736,INDEX('Доп настройки участников'!G:G,2+N736))</f>
        <v>0</v>
      </c>
      <c r="E736" s="13" t="e">
        <f>INDEX('Сопоставление оценок'!$A$3:$A$14,MATCH(IF(M736,'Выгрузка из ревьюшницы'!K736,INDEX('Доп настройки участников'!H:H,2+N736)),'Сопоставление оценок'!$C$3:$C$14,0))</f>
        <v>#N/A</v>
      </c>
      <c r="F736" s="13" t="e">
        <f>INDEX('Сопоставление оценок'!$B$3:$B$14,MATCH(Table13[[#This Row],[mark_at_review]],'Сопоставление оценок'!$C$3:$C$14,0))</f>
        <v>#N/A</v>
      </c>
      <c r="G736" s="13">
        <f>IF(M736,IFERROR(IF(OR('Выгрузка из ревьюшницы'!X736,'Выгрузка из ревьюшницы'!Z736),1,0),0),INDEX('Доп настройки участников'!I:I,2+N736))</f>
        <v>0</v>
      </c>
      <c r="H736" s="13">
        <f>IF(M736,'Выгрузка из ревьюшницы'!AJ736,INDEX('Доп настройки участников'!J:J,2+N736))</f>
        <v>0</v>
      </c>
      <c r="I736" s="16" t="str">
        <f>IFERROR(IF($H736=0,"",INDEX(Разметка!B:B,MATCH($H736,Разметка!A:A,0))),0)</f>
        <v/>
      </c>
      <c r="J736" s="16" t="str">
        <f>IFERROR(IF($H736=0,"",INDEX(Разметка!C:C,MATCH($H736,Разметка!A:A,0))),0)</f>
        <v/>
      </c>
      <c r="K736" s="16" t="e">
        <f>IF($F736&gt;0,IFERROR(MATCH(A736,'Доп настройки участников'!A:A,0),-1)*(-1),0)</f>
        <v>#N/A</v>
      </c>
      <c r="L736" s="16" t="str">
        <f t="shared" si="93"/>
        <v>Нет</v>
      </c>
      <c r="M736" s="33" t="b">
        <f t="shared" si="94"/>
        <v>0</v>
      </c>
      <c r="N736" s="33">
        <f t="shared" si="95"/>
        <v>704</v>
      </c>
      <c r="O736" s="33">
        <v>735</v>
      </c>
    </row>
    <row r="737" spans="1:15" x14ac:dyDescent="0.25">
      <c r="A737" s="13">
        <f>IF(M737,'Выгрузка из ревьюшницы'!B737,INDEX('Доп настройки участников'!D:D,2+N737))</f>
        <v>0</v>
      </c>
      <c r="B737" s="13">
        <f>IF(M737,'Выгрузка из ревьюшницы'!C737,INDEX('Доп настройки участников'!E:E,2+N737))</f>
        <v>0</v>
      </c>
      <c r="C737" s="13">
        <f>IF(M737,'Выгрузка из ревьюшницы'!H737,INDEX('Доп настройки участников'!F:F,2+N737))</f>
        <v>0</v>
      </c>
      <c r="D737" s="13">
        <f>IF(M737,'Выгрузка из ревьюшницы'!J737,INDEX('Доп настройки участников'!G:G,2+N737))</f>
        <v>0</v>
      </c>
      <c r="E737" s="13" t="e">
        <f>INDEX('Сопоставление оценок'!$A$3:$A$14,MATCH(IF(M737,'Выгрузка из ревьюшницы'!K737,INDEX('Доп настройки участников'!H:H,2+N737)),'Сопоставление оценок'!$C$3:$C$14,0))</f>
        <v>#N/A</v>
      </c>
      <c r="F737" s="13" t="e">
        <f>INDEX('Сопоставление оценок'!$B$3:$B$14,MATCH(Table13[[#This Row],[mark_at_review]],'Сопоставление оценок'!$C$3:$C$14,0))</f>
        <v>#N/A</v>
      </c>
      <c r="G737" s="13">
        <f>IF(M737,IFERROR(IF(OR('Выгрузка из ревьюшницы'!X737,'Выгрузка из ревьюшницы'!Z737),1,0),0),INDEX('Доп настройки участников'!I:I,2+N737))</f>
        <v>0</v>
      </c>
      <c r="H737" s="13">
        <f>IF(M737,'Выгрузка из ревьюшницы'!AJ737,INDEX('Доп настройки участников'!J:J,2+N737))</f>
        <v>0</v>
      </c>
      <c r="I737" s="16" t="str">
        <f>IFERROR(IF($H737=0,"",INDEX(Разметка!B:B,MATCH($H737,Разметка!A:A,0))),0)</f>
        <v/>
      </c>
      <c r="J737" s="16" t="str">
        <f>IFERROR(IF($H737=0,"",INDEX(Разметка!C:C,MATCH($H737,Разметка!A:A,0))),0)</f>
        <v/>
      </c>
      <c r="K737" s="16" t="e">
        <f>IF($F737&gt;0,IFERROR(MATCH(A737,'Доп настройки участников'!A:A,0),-1)*(-1),0)</f>
        <v>#N/A</v>
      </c>
      <c r="L737" s="16" t="str">
        <f t="shared" si="93"/>
        <v>Нет</v>
      </c>
      <c r="M737" s="33" t="b">
        <f t="shared" si="94"/>
        <v>0</v>
      </c>
      <c r="N737" s="33">
        <f t="shared" si="95"/>
        <v>705</v>
      </c>
      <c r="O737" s="33">
        <v>736</v>
      </c>
    </row>
    <row r="738" spans="1:15" x14ac:dyDescent="0.25">
      <c r="A738" s="13">
        <f>IF(M738,'Выгрузка из ревьюшницы'!B738,INDEX('Доп настройки участников'!D:D,2+N738))</f>
        <v>0</v>
      </c>
      <c r="B738" s="13">
        <f>IF(M738,'Выгрузка из ревьюшницы'!C738,INDEX('Доп настройки участников'!E:E,2+N738))</f>
        <v>0</v>
      </c>
      <c r="C738" s="13">
        <f>IF(M738,'Выгрузка из ревьюшницы'!H738,INDEX('Доп настройки участников'!F:F,2+N738))</f>
        <v>0</v>
      </c>
      <c r="D738" s="13">
        <f>IF(M738,'Выгрузка из ревьюшницы'!J738,INDEX('Доп настройки участников'!G:G,2+N738))</f>
        <v>0</v>
      </c>
      <c r="E738" s="13" t="e">
        <f>INDEX('Сопоставление оценок'!$A$3:$A$14,MATCH(IF(M738,'Выгрузка из ревьюшницы'!K738,INDEX('Доп настройки участников'!H:H,2+N738)),'Сопоставление оценок'!$C$3:$C$14,0))</f>
        <v>#N/A</v>
      </c>
      <c r="F738" s="13" t="e">
        <f>INDEX('Сопоставление оценок'!$B$3:$B$14,MATCH(Table13[[#This Row],[mark_at_review]],'Сопоставление оценок'!$C$3:$C$14,0))</f>
        <v>#N/A</v>
      </c>
      <c r="G738" s="13">
        <f>IF(M738,IFERROR(IF(OR('Выгрузка из ревьюшницы'!X738,'Выгрузка из ревьюшницы'!Z738),1,0),0),INDEX('Доп настройки участников'!I:I,2+N738))</f>
        <v>0</v>
      </c>
      <c r="H738" s="13">
        <f>IF(M738,'Выгрузка из ревьюшницы'!AJ738,INDEX('Доп настройки участников'!J:J,2+N738))</f>
        <v>0</v>
      </c>
      <c r="I738" s="16" t="str">
        <f>IFERROR(IF($H738=0,"",INDEX(Разметка!B:B,MATCH($H738,Разметка!A:A,0))),0)</f>
        <v/>
      </c>
      <c r="J738" s="16" t="str">
        <f>IFERROR(IF($H738=0,"",INDEX(Разметка!C:C,MATCH($H738,Разметка!A:A,0))),0)</f>
        <v/>
      </c>
      <c r="K738" s="16" t="e">
        <f>IF($F738&gt;0,IFERROR(MATCH(A738,'Доп настройки участников'!A:A,0),-1)*(-1),0)</f>
        <v>#N/A</v>
      </c>
      <c r="L738" s="16" t="str">
        <f t="shared" si="93"/>
        <v>Нет</v>
      </c>
      <c r="M738" s="33" t="b">
        <f t="shared" si="94"/>
        <v>0</v>
      </c>
      <c r="N738" s="33">
        <f t="shared" si="95"/>
        <v>706</v>
      </c>
      <c r="O738" s="33">
        <v>737</v>
      </c>
    </row>
    <row r="739" spans="1:15" x14ac:dyDescent="0.25">
      <c r="A739" s="13">
        <f>IF(M739,'Выгрузка из ревьюшницы'!B739,INDEX('Доп настройки участников'!D:D,2+N739))</f>
        <v>0</v>
      </c>
      <c r="B739" s="13">
        <f>IF(M739,'Выгрузка из ревьюшницы'!C739,INDEX('Доп настройки участников'!E:E,2+N739))</f>
        <v>0</v>
      </c>
      <c r="C739" s="13">
        <f>IF(M739,'Выгрузка из ревьюшницы'!H739,INDEX('Доп настройки участников'!F:F,2+N739))</f>
        <v>0</v>
      </c>
      <c r="D739" s="13">
        <f>IF(M739,'Выгрузка из ревьюшницы'!J739,INDEX('Доп настройки участников'!G:G,2+N739))</f>
        <v>0</v>
      </c>
      <c r="E739" s="13" t="e">
        <f>INDEX('Сопоставление оценок'!$A$3:$A$14,MATCH(IF(M739,'Выгрузка из ревьюшницы'!K739,INDEX('Доп настройки участников'!H:H,2+N739)),'Сопоставление оценок'!$C$3:$C$14,0))</f>
        <v>#N/A</v>
      </c>
      <c r="F739" s="13" t="e">
        <f>INDEX('Сопоставление оценок'!$B$3:$B$14,MATCH(Table13[[#This Row],[mark_at_review]],'Сопоставление оценок'!$C$3:$C$14,0))</f>
        <v>#N/A</v>
      </c>
      <c r="G739" s="13">
        <f>IF(M739,IFERROR(IF(OR('Выгрузка из ревьюшницы'!X739,'Выгрузка из ревьюшницы'!Z739),1,0),0),INDEX('Доп настройки участников'!I:I,2+N739))</f>
        <v>0</v>
      </c>
      <c r="H739" s="13">
        <f>IF(M739,'Выгрузка из ревьюшницы'!AJ739,INDEX('Доп настройки участников'!J:J,2+N739))</f>
        <v>0</v>
      </c>
      <c r="I739" s="16" t="str">
        <f>IFERROR(IF($H739=0,"",INDEX(Разметка!B:B,MATCH($H739,Разметка!A:A,0))),0)</f>
        <v/>
      </c>
      <c r="J739" s="16" t="str">
        <f>IFERROR(IF($H739=0,"",INDEX(Разметка!C:C,MATCH($H739,Разметка!A:A,0))),0)</f>
        <v/>
      </c>
      <c r="K739" s="16" t="e">
        <f>IF($F739&gt;0,IFERROR(MATCH(A739,'Доп настройки участников'!A:A,0),-1)*(-1),0)</f>
        <v>#N/A</v>
      </c>
      <c r="L739" s="16" t="str">
        <f t="shared" si="93"/>
        <v>Нет</v>
      </c>
      <c r="M739" s="33" t="b">
        <f t="shared" si="94"/>
        <v>0</v>
      </c>
      <c r="N739" s="33">
        <f t="shared" si="95"/>
        <v>707</v>
      </c>
      <c r="O739" s="33">
        <v>738</v>
      </c>
    </row>
    <row r="740" spans="1:15" x14ac:dyDescent="0.25">
      <c r="A740" s="13">
        <f>IF(M740,'Выгрузка из ревьюшницы'!B740,INDEX('Доп настройки участников'!D:D,2+N740))</f>
        <v>0</v>
      </c>
      <c r="B740" s="13">
        <f>IF(M740,'Выгрузка из ревьюшницы'!C740,INDEX('Доп настройки участников'!E:E,2+N740))</f>
        <v>0</v>
      </c>
      <c r="C740" s="13">
        <f>IF(M740,'Выгрузка из ревьюшницы'!H740,INDEX('Доп настройки участников'!F:F,2+N740))</f>
        <v>0</v>
      </c>
      <c r="D740" s="13">
        <f>IF(M740,'Выгрузка из ревьюшницы'!J740,INDEX('Доп настройки участников'!G:G,2+N740))</f>
        <v>0</v>
      </c>
      <c r="E740" s="13" t="e">
        <f>INDEX('Сопоставление оценок'!$A$3:$A$14,MATCH(IF(M740,'Выгрузка из ревьюшницы'!K740,INDEX('Доп настройки участников'!H:H,2+N740)),'Сопоставление оценок'!$C$3:$C$14,0))</f>
        <v>#N/A</v>
      </c>
      <c r="F740" s="13" t="e">
        <f>INDEX('Сопоставление оценок'!$B$3:$B$14,MATCH(Table13[[#This Row],[mark_at_review]],'Сопоставление оценок'!$C$3:$C$14,0))</f>
        <v>#N/A</v>
      </c>
      <c r="G740" s="13">
        <f>IF(M740,IFERROR(IF(OR('Выгрузка из ревьюшницы'!X740,'Выгрузка из ревьюшницы'!Z740),1,0),0),INDEX('Доп настройки участников'!I:I,2+N740))</f>
        <v>0</v>
      </c>
      <c r="H740" s="13">
        <f>IF(M740,'Выгрузка из ревьюшницы'!AJ740,INDEX('Доп настройки участников'!J:J,2+N740))</f>
        <v>0</v>
      </c>
      <c r="I740" s="16" t="str">
        <f>IFERROR(IF($H740=0,"",INDEX(Разметка!B:B,MATCH($H740,Разметка!A:A,0))),0)</f>
        <v/>
      </c>
      <c r="J740" s="16" t="str">
        <f>IFERROR(IF($H740=0,"",INDEX(Разметка!C:C,MATCH($H740,Разметка!A:A,0))),0)</f>
        <v/>
      </c>
      <c r="K740" s="16" t="e">
        <f>IF($F740&gt;0,IFERROR(MATCH(A740,'Доп настройки участников'!A:A,0),-1)*(-1),0)</f>
        <v>#N/A</v>
      </c>
      <c r="L740" s="16" t="str">
        <f t="shared" si="93"/>
        <v>Нет</v>
      </c>
      <c r="M740" s="33" t="b">
        <f t="shared" si="94"/>
        <v>0</v>
      </c>
      <c r="N740" s="33">
        <f t="shared" si="95"/>
        <v>708</v>
      </c>
      <c r="O740" s="33">
        <v>739</v>
      </c>
    </row>
    <row r="741" spans="1:15" x14ac:dyDescent="0.25">
      <c r="A741" s="13">
        <f>IF(M741,'Выгрузка из ревьюшницы'!B741,INDEX('Доп настройки участников'!D:D,2+N741))</f>
        <v>0</v>
      </c>
      <c r="B741" s="13">
        <f>IF(M741,'Выгрузка из ревьюшницы'!C741,INDEX('Доп настройки участников'!E:E,2+N741))</f>
        <v>0</v>
      </c>
      <c r="C741" s="13">
        <f>IF(M741,'Выгрузка из ревьюшницы'!H741,INDEX('Доп настройки участников'!F:F,2+N741))</f>
        <v>0</v>
      </c>
      <c r="D741" s="13">
        <f>IF(M741,'Выгрузка из ревьюшницы'!J741,INDEX('Доп настройки участников'!G:G,2+N741))</f>
        <v>0</v>
      </c>
      <c r="E741" s="13" t="e">
        <f>INDEX('Сопоставление оценок'!$A$3:$A$14,MATCH(IF(M741,'Выгрузка из ревьюшницы'!K741,INDEX('Доп настройки участников'!H:H,2+N741)),'Сопоставление оценок'!$C$3:$C$14,0))</f>
        <v>#N/A</v>
      </c>
      <c r="F741" s="13" t="e">
        <f>INDEX('Сопоставление оценок'!$B$3:$B$14,MATCH(Table13[[#This Row],[mark_at_review]],'Сопоставление оценок'!$C$3:$C$14,0))</f>
        <v>#N/A</v>
      </c>
      <c r="G741" s="13">
        <f>IF(M741,IFERROR(IF(OR('Выгрузка из ревьюшницы'!X741,'Выгрузка из ревьюшницы'!Z741),1,0),0),INDEX('Доп настройки участников'!I:I,2+N741))</f>
        <v>0</v>
      </c>
      <c r="H741" s="13">
        <f>IF(M741,'Выгрузка из ревьюшницы'!AJ741,INDEX('Доп настройки участников'!J:J,2+N741))</f>
        <v>0</v>
      </c>
      <c r="I741" s="16" t="str">
        <f>IFERROR(IF($H741=0,"",INDEX(Разметка!B:B,MATCH($H741,Разметка!A:A,0))),0)</f>
        <v/>
      </c>
      <c r="J741" s="16" t="str">
        <f>IFERROR(IF($H741=0,"",INDEX(Разметка!C:C,MATCH($H741,Разметка!A:A,0))),0)</f>
        <v/>
      </c>
      <c r="K741" s="16" t="e">
        <f>IF($F741&gt;0,IFERROR(MATCH(A741,'Доп настройки участников'!A:A,0),-1)*(-1),0)</f>
        <v>#N/A</v>
      </c>
      <c r="L741" s="16" t="str">
        <f t="shared" si="93"/>
        <v>Нет</v>
      </c>
      <c r="M741" s="33" t="b">
        <f t="shared" si="94"/>
        <v>0</v>
      </c>
      <c r="N741" s="33">
        <f t="shared" si="95"/>
        <v>709</v>
      </c>
      <c r="O741" s="33">
        <v>740</v>
      </c>
    </row>
    <row r="742" spans="1:15" x14ac:dyDescent="0.25">
      <c r="A742" s="13">
        <f>IF(M742,'Выгрузка из ревьюшницы'!B742,INDEX('Доп настройки участников'!D:D,2+N742))</f>
        <v>0</v>
      </c>
      <c r="B742" s="13">
        <f>IF(M742,'Выгрузка из ревьюшницы'!C742,INDEX('Доп настройки участников'!E:E,2+N742))</f>
        <v>0</v>
      </c>
      <c r="C742" s="13">
        <f>IF(M742,'Выгрузка из ревьюшницы'!H742,INDEX('Доп настройки участников'!F:F,2+N742))</f>
        <v>0</v>
      </c>
      <c r="D742" s="13">
        <f>IF(M742,'Выгрузка из ревьюшницы'!J742,INDEX('Доп настройки участников'!G:G,2+N742))</f>
        <v>0</v>
      </c>
      <c r="E742" s="13" t="e">
        <f>INDEX('Сопоставление оценок'!$A$3:$A$14,MATCH(IF(M742,'Выгрузка из ревьюшницы'!K742,INDEX('Доп настройки участников'!H:H,2+N742)),'Сопоставление оценок'!$C$3:$C$14,0))</f>
        <v>#N/A</v>
      </c>
      <c r="F742" s="13" t="e">
        <f>INDEX('Сопоставление оценок'!$B$3:$B$14,MATCH(Table13[[#This Row],[mark_at_review]],'Сопоставление оценок'!$C$3:$C$14,0))</f>
        <v>#N/A</v>
      </c>
      <c r="G742" s="13">
        <f>IF(M742,IFERROR(IF(OR('Выгрузка из ревьюшницы'!X742,'Выгрузка из ревьюшницы'!Z742),1,0),0),INDEX('Доп настройки участников'!I:I,2+N742))</f>
        <v>0</v>
      </c>
      <c r="H742" s="13">
        <f>IF(M742,'Выгрузка из ревьюшницы'!AJ742,INDEX('Доп настройки участников'!J:J,2+N742))</f>
        <v>0</v>
      </c>
      <c r="I742" s="16" t="str">
        <f>IFERROR(IF($H742=0,"",INDEX(Разметка!B:B,MATCH($H742,Разметка!A:A,0))),0)</f>
        <v/>
      </c>
      <c r="J742" s="16" t="str">
        <f>IFERROR(IF($H742=0,"",INDEX(Разметка!C:C,MATCH($H742,Разметка!A:A,0))),0)</f>
        <v/>
      </c>
      <c r="K742" s="16" t="e">
        <f>IF($F742&gt;0,IFERROR(MATCH(A742,'Доп настройки участников'!A:A,0),-1)*(-1),0)</f>
        <v>#N/A</v>
      </c>
      <c r="L742" s="16" t="str">
        <f t="shared" si="93"/>
        <v>Нет</v>
      </c>
      <c r="M742" s="33" t="b">
        <f t="shared" si="94"/>
        <v>0</v>
      </c>
      <c r="N742" s="33">
        <f t="shared" si="95"/>
        <v>710</v>
      </c>
      <c r="O742" s="33">
        <v>741</v>
      </c>
    </row>
    <row r="743" spans="1:15" x14ac:dyDescent="0.25">
      <c r="A743" s="13">
        <f>IF(M743,'Выгрузка из ревьюшницы'!B743,INDEX('Доп настройки участников'!D:D,2+N743))</f>
        <v>0</v>
      </c>
      <c r="B743" s="13">
        <f>IF(M743,'Выгрузка из ревьюшницы'!C743,INDEX('Доп настройки участников'!E:E,2+N743))</f>
        <v>0</v>
      </c>
      <c r="C743" s="13">
        <f>IF(M743,'Выгрузка из ревьюшницы'!H743,INDEX('Доп настройки участников'!F:F,2+N743))</f>
        <v>0</v>
      </c>
      <c r="D743" s="13">
        <f>IF(M743,'Выгрузка из ревьюшницы'!J743,INDEX('Доп настройки участников'!G:G,2+N743))</f>
        <v>0</v>
      </c>
      <c r="E743" s="13" t="e">
        <f>INDEX('Сопоставление оценок'!$A$3:$A$14,MATCH(IF(M743,'Выгрузка из ревьюшницы'!K743,INDEX('Доп настройки участников'!H:H,2+N743)),'Сопоставление оценок'!$C$3:$C$14,0))</f>
        <v>#N/A</v>
      </c>
      <c r="F743" s="13" t="e">
        <f>INDEX('Сопоставление оценок'!$B$3:$B$14,MATCH(Table13[[#This Row],[mark_at_review]],'Сопоставление оценок'!$C$3:$C$14,0))</f>
        <v>#N/A</v>
      </c>
      <c r="G743" s="13">
        <f>IF(M743,IFERROR(IF(OR('Выгрузка из ревьюшницы'!X743,'Выгрузка из ревьюшницы'!Z743),1,0),0),INDEX('Доп настройки участников'!I:I,2+N743))</f>
        <v>0</v>
      </c>
      <c r="H743" s="13">
        <f>IF(M743,'Выгрузка из ревьюшницы'!AJ743,INDEX('Доп настройки участников'!J:J,2+N743))</f>
        <v>0</v>
      </c>
      <c r="I743" s="16" t="str">
        <f>IFERROR(IF($H743=0,"",INDEX(Разметка!B:B,MATCH($H743,Разметка!A:A,0))),0)</f>
        <v/>
      </c>
      <c r="J743" s="16" t="str">
        <f>IFERROR(IF($H743=0,"",INDEX(Разметка!C:C,MATCH($H743,Разметка!A:A,0))),0)</f>
        <v/>
      </c>
      <c r="K743" s="16" t="e">
        <f>IF($F743&gt;0,IFERROR(MATCH(A743,'Доп настройки участников'!A:A,0),-1)*(-1),0)</f>
        <v>#N/A</v>
      </c>
      <c r="L743" s="16" t="str">
        <f t="shared" si="93"/>
        <v>Нет</v>
      </c>
      <c r="M743" s="33" t="b">
        <f t="shared" si="94"/>
        <v>0</v>
      </c>
      <c r="N743" s="33">
        <f t="shared" si="95"/>
        <v>711</v>
      </c>
      <c r="O743" s="33">
        <v>742</v>
      </c>
    </row>
    <row r="744" spans="1:15" x14ac:dyDescent="0.25">
      <c r="A744" s="13">
        <f>IF(M744,'Выгрузка из ревьюшницы'!B744,INDEX('Доп настройки участников'!D:D,2+N744))</f>
        <v>0</v>
      </c>
      <c r="B744" s="13">
        <f>IF(M744,'Выгрузка из ревьюшницы'!C744,INDEX('Доп настройки участников'!E:E,2+N744))</f>
        <v>0</v>
      </c>
      <c r="C744" s="13">
        <f>IF(M744,'Выгрузка из ревьюшницы'!H744,INDEX('Доп настройки участников'!F:F,2+N744))</f>
        <v>0</v>
      </c>
      <c r="D744" s="13">
        <f>IF(M744,'Выгрузка из ревьюшницы'!J744,INDEX('Доп настройки участников'!G:G,2+N744))</f>
        <v>0</v>
      </c>
      <c r="E744" s="13" t="e">
        <f>INDEX('Сопоставление оценок'!$A$3:$A$14,MATCH(IF(M744,'Выгрузка из ревьюшницы'!K744,INDEX('Доп настройки участников'!H:H,2+N744)),'Сопоставление оценок'!$C$3:$C$14,0))</f>
        <v>#N/A</v>
      </c>
      <c r="F744" s="13" t="e">
        <f>INDEX('Сопоставление оценок'!$B$3:$B$14,MATCH(Table13[[#This Row],[mark_at_review]],'Сопоставление оценок'!$C$3:$C$14,0))</f>
        <v>#N/A</v>
      </c>
      <c r="G744" s="13">
        <f>IF(M744,IFERROR(IF(OR('Выгрузка из ревьюшницы'!X744,'Выгрузка из ревьюшницы'!Z744),1,0),0),INDEX('Доп настройки участников'!I:I,2+N744))</f>
        <v>0</v>
      </c>
      <c r="H744" s="13">
        <f>IF(M744,'Выгрузка из ревьюшницы'!AJ744,INDEX('Доп настройки участников'!J:J,2+N744))</f>
        <v>0</v>
      </c>
      <c r="I744" s="16" t="str">
        <f>IFERROR(IF($H744=0,"",INDEX(Разметка!B:B,MATCH($H744,Разметка!A:A,0))),0)</f>
        <v/>
      </c>
      <c r="J744" s="16" t="str">
        <f>IFERROR(IF($H744=0,"",INDEX(Разметка!C:C,MATCH($H744,Разметка!A:A,0))),0)</f>
        <v/>
      </c>
      <c r="K744" s="16" t="e">
        <f>IF($F744&gt;0,IFERROR(MATCH(A744,'Доп настройки участников'!A:A,0),-1)*(-1),0)</f>
        <v>#N/A</v>
      </c>
      <c r="L744" s="16" t="str">
        <f t="shared" si="93"/>
        <v>Нет</v>
      </c>
      <c r="M744" s="33" t="b">
        <f t="shared" si="94"/>
        <v>0</v>
      </c>
      <c r="N744" s="33">
        <f t="shared" si="95"/>
        <v>712</v>
      </c>
      <c r="O744" s="33">
        <v>743</v>
      </c>
    </row>
    <row r="745" spans="1:15" x14ac:dyDescent="0.25">
      <c r="A745" s="13">
        <f>IF(M745,'Выгрузка из ревьюшницы'!B745,INDEX('Доп настройки участников'!D:D,2+N745))</f>
        <v>0</v>
      </c>
      <c r="B745" s="13">
        <f>IF(M745,'Выгрузка из ревьюшницы'!C745,INDEX('Доп настройки участников'!E:E,2+N745))</f>
        <v>0</v>
      </c>
      <c r="C745" s="13">
        <f>IF(M745,'Выгрузка из ревьюшницы'!H745,INDEX('Доп настройки участников'!F:F,2+N745))</f>
        <v>0</v>
      </c>
      <c r="D745" s="13">
        <f>IF(M745,'Выгрузка из ревьюшницы'!J745,INDEX('Доп настройки участников'!G:G,2+N745))</f>
        <v>0</v>
      </c>
      <c r="E745" s="13" t="e">
        <f>INDEX('Сопоставление оценок'!$A$3:$A$14,MATCH(IF(M745,'Выгрузка из ревьюшницы'!K745,INDEX('Доп настройки участников'!H:H,2+N745)),'Сопоставление оценок'!$C$3:$C$14,0))</f>
        <v>#N/A</v>
      </c>
      <c r="F745" s="13" t="e">
        <f>INDEX('Сопоставление оценок'!$B$3:$B$14,MATCH(Table13[[#This Row],[mark_at_review]],'Сопоставление оценок'!$C$3:$C$14,0))</f>
        <v>#N/A</v>
      </c>
      <c r="G745" s="13">
        <f>IF(M745,IFERROR(IF(OR('Выгрузка из ревьюшницы'!X745,'Выгрузка из ревьюшницы'!Z745),1,0),0),INDEX('Доп настройки участников'!I:I,2+N745))</f>
        <v>0</v>
      </c>
      <c r="H745" s="13">
        <f>IF(M745,'Выгрузка из ревьюшницы'!AJ745,INDEX('Доп настройки участников'!J:J,2+N745))</f>
        <v>0</v>
      </c>
      <c r="I745" s="16" t="str">
        <f>IFERROR(IF($H745=0,"",INDEX(Разметка!B:B,MATCH($H745,Разметка!A:A,0))),0)</f>
        <v/>
      </c>
      <c r="J745" s="16" t="str">
        <f>IFERROR(IF($H745=0,"",INDEX(Разметка!C:C,MATCH($H745,Разметка!A:A,0))),0)</f>
        <v/>
      </c>
      <c r="K745" s="16" t="e">
        <f>IF($F745&gt;0,IFERROR(MATCH(A745,'Доп настройки участников'!A:A,0),-1)*(-1),0)</f>
        <v>#N/A</v>
      </c>
      <c r="L745" s="16" t="str">
        <f t="shared" si="93"/>
        <v>Нет</v>
      </c>
      <c r="M745" s="33" t="b">
        <f t="shared" si="94"/>
        <v>0</v>
      </c>
      <c r="N745" s="33">
        <f t="shared" si="95"/>
        <v>713</v>
      </c>
      <c r="O745" s="33">
        <v>744</v>
      </c>
    </row>
    <row r="746" spans="1:15" x14ac:dyDescent="0.25">
      <c r="A746" s="13">
        <f>IF(M746,'Выгрузка из ревьюшницы'!B746,INDEX('Доп настройки участников'!D:D,2+N746))</f>
        <v>0</v>
      </c>
      <c r="B746" s="13">
        <f>IF(M746,'Выгрузка из ревьюшницы'!C746,INDEX('Доп настройки участников'!E:E,2+N746))</f>
        <v>0</v>
      </c>
      <c r="C746" s="13">
        <f>IF(M746,'Выгрузка из ревьюшницы'!H746,INDEX('Доп настройки участников'!F:F,2+N746))</f>
        <v>0</v>
      </c>
      <c r="D746" s="13">
        <f>IF(M746,'Выгрузка из ревьюшницы'!J746,INDEX('Доп настройки участников'!G:G,2+N746))</f>
        <v>0</v>
      </c>
      <c r="E746" s="13" t="e">
        <f>INDEX('Сопоставление оценок'!$A$3:$A$14,MATCH(IF(M746,'Выгрузка из ревьюшницы'!K746,INDEX('Доп настройки участников'!H:H,2+N746)),'Сопоставление оценок'!$C$3:$C$14,0))</f>
        <v>#N/A</v>
      </c>
      <c r="F746" s="13" t="e">
        <f>INDEX('Сопоставление оценок'!$B$3:$B$14,MATCH(Table13[[#This Row],[mark_at_review]],'Сопоставление оценок'!$C$3:$C$14,0))</f>
        <v>#N/A</v>
      </c>
      <c r="G746" s="13">
        <f>IF(M746,IFERROR(IF(OR('Выгрузка из ревьюшницы'!X746,'Выгрузка из ревьюшницы'!Z746),1,0),0),INDEX('Доп настройки участников'!I:I,2+N746))</f>
        <v>0</v>
      </c>
      <c r="H746" s="13">
        <f>IF(M746,'Выгрузка из ревьюшницы'!AJ746,INDEX('Доп настройки участников'!J:J,2+N746))</f>
        <v>0</v>
      </c>
      <c r="I746" s="16" t="str">
        <f>IFERROR(IF($H746=0,"",INDEX(Разметка!B:B,MATCH($H746,Разметка!A:A,0))),0)</f>
        <v/>
      </c>
      <c r="J746" s="16" t="str">
        <f>IFERROR(IF($H746=0,"",INDEX(Разметка!C:C,MATCH($H746,Разметка!A:A,0))),0)</f>
        <v/>
      </c>
      <c r="K746" s="16" t="e">
        <f>IF($F746&gt;0,IFERROR(MATCH(A746,'Доп настройки участников'!A:A,0),-1)*(-1),0)</f>
        <v>#N/A</v>
      </c>
      <c r="L746" s="16" t="str">
        <f t="shared" si="93"/>
        <v>Нет</v>
      </c>
      <c r="M746" s="33" t="b">
        <f t="shared" si="94"/>
        <v>0</v>
      </c>
      <c r="N746" s="33">
        <f t="shared" si="95"/>
        <v>714</v>
      </c>
      <c r="O746" s="33">
        <v>745</v>
      </c>
    </row>
    <row r="747" spans="1:15" x14ac:dyDescent="0.25">
      <c r="A747" s="13">
        <f>IF(M747,'Выгрузка из ревьюшницы'!B747,INDEX('Доп настройки участников'!D:D,2+N747))</f>
        <v>0</v>
      </c>
      <c r="B747" s="13">
        <f>IF(M747,'Выгрузка из ревьюшницы'!C747,INDEX('Доп настройки участников'!E:E,2+N747))</f>
        <v>0</v>
      </c>
      <c r="C747" s="13">
        <f>IF(M747,'Выгрузка из ревьюшницы'!H747,INDEX('Доп настройки участников'!F:F,2+N747))</f>
        <v>0</v>
      </c>
      <c r="D747" s="13">
        <f>IF(M747,'Выгрузка из ревьюшницы'!J747,INDEX('Доп настройки участников'!G:G,2+N747))</f>
        <v>0</v>
      </c>
      <c r="E747" s="13" t="e">
        <f>INDEX('Сопоставление оценок'!$A$3:$A$14,MATCH(IF(M747,'Выгрузка из ревьюшницы'!K747,INDEX('Доп настройки участников'!H:H,2+N747)),'Сопоставление оценок'!$C$3:$C$14,0))</f>
        <v>#N/A</v>
      </c>
      <c r="F747" s="13" t="e">
        <f>INDEX('Сопоставление оценок'!$B$3:$B$14,MATCH(Table13[[#This Row],[mark_at_review]],'Сопоставление оценок'!$C$3:$C$14,0))</f>
        <v>#N/A</v>
      </c>
      <c r="G747" s="13">
        <f>IF(M747,IFERROR(IF(OR('Выгрузка из ревьюшницы'!X747,'Выгрузка из ревьюшницы'!Z747),1,0),0),INDEX('Доп настройки участников'!I:I,2+N747))</f>
        <v>0</v>
      </c>
      <c r="H747" s="13">
        <f>IF(M747,'Выгрузка из ревьюшницы'!AJ747,INDEX('Доп настройки участников'!J:J,2+N747))</f>
        <v>0</v>
      </c>
      <c r="I747" s="16" t="str">
        <f>IFERROR(IF($H747=0,"",INDEX(Разметка!B:B,MATCH($H747,Разметка!A:A,0))),0)</f>
        <v/>
      </c>
      <c r="J747" s="16" t="str">
        <f>IFERROR(IF($H747=0,"",INDEX(Разметка!C:C,MATCH($H747,Разметка!A:A,0))),0)</f>
        <v/>
      </c>
      <c r="K747" s="16" t="e">
        <f>IF($F747&gt;0,IFERROR(MATCH(A747,'Доп настройки участников'!A:A,0),-1)*(-1),0)</f>
        <v>#N/A</v>
      </c>
      <c r="L747" s="16" t="str">
        <f t="shared" si="93"/>
        <v>Нет</v>
      </c>
      <c r="M747" s="33" t="b">
        <f t="shared" si="94"/>
        <v>0</v>
      </c>
      <c r="N747" s="33">
        <f t="shared" si="95"/>
        <v>715</v>
      </c>
      <c r="O747" s="33">
        <v>746</v>
      </c>
    </row>
    <row r="748" spans="1:15" x14ac:dyDescent="0.25">
      <c r="A748" s="13">
        <f>IF(M748,'Выгрузка из ревьюшницы'!B748,INDEX('Доп настройки участников'!D:D,2+N748))</f>
        <v>0</v>
      </c>
      <c r="B748" s="13">
        <f>IF(M748,'Выгрузка из ревьюшницы'!C748,INDEX('Доп настройки участников'!E:E,2+N748))</f>
        <v>0</v>
      </c>
      <c r="C748" s="13">
        <f>IF(M748,'Выгрузка из ревьюшницы'!H748,INDEX('Доп настройки участников'!F:F,2+N748))</f>
        <v>0</v>
      </c>
      <c r="D748" s="13">
        <f>IF(M748,'Выгрузка из ревьюшницы'!J748,INDEX('Доп настройки участников'!G:G,2+N748))</f>
        <v>0</v>
      </c>
      <c r="E748" s="13" t="e">
        <f>INDEX('Сопоставление оценок'!$A$3:$A$14,MATCH(IF(M748,'Выгрузка из ревьюшницы'!K748,INDEX('Доп настройки участников'!H:H,2+N748)),'Сопоставление оценок'!$C$3:$C$14,0))</f>
        <v>#N/A</v>
      </c>
      <c r="F748" s="13" t="e">
        <f>INDEX('Сопоставление оценок'!$B$3:$B$14,MATCH(Table13[[#This Row],[mark_at_review]],'Сопоставление оценок'!$C$3:$C$14,0))</f>
        <v>#N/A</v>
      </c>
      <c r="G748" s="13">
        <f>IF(M748,IFERROR(IF(OR('Выгрузка из ревьюшницы'!X748,'Выгрузка из ревьюшницы'!Z748),1,0),0),INDEX('Доп настройки участников'!I:I,2+N748))</f>
        <v>0</v>
      </c>
      <c r="H748" s="13">
        <f>IF(M748,'Выгрузка из ревьюшницы'!AJ748,INDEX('Доп настройки участников'!J:J,2+N748))</f>
        <v>0</v>
      </c>
      <c r="I748" s="16" t="str">
        <f>IFERROR(IF($H748=0,"",INDEX(Разметка!B:B,MATCH($H748,Разметка!A:A,0))),0)</f>
        <v/>
      </c>
      <c r="J748" s="16" t="str">
        <f>IFERROR(IF($H748=0,"",INDEX(Разметка!C:C,MATCH($H748,Разметка!A:A,0))),0)</f>
        <v/>
      </c>
      <c r="K748" s="16" t="e">
        <f>IF($F748&gt;0,IFERROR(MATCH(A748,'Доп настройки участников'!A:A,0),-1)*(-1),0)</f>
        <v>#N/A</v>
      </c>
      <c r="L748" s="16" t="str">
        <f t="shared" si="93"/>
        <v>Нет</v>
      </c>
      <c r="M748" s="33" t="b">
        <f t="shared" si="94"/>
        <v>0</v>
      </c>
      <c r="N748" s="33">
        <f t="shared" si="95"/>
        <v>716</v>
      </c>
      <c r="O748" s="33">
        <v>747</v>
      </c>
    </row>
    <row r="749" spans="1:15" x14ac:dyDescent="0.25">
      <c r="A749" s="13">
        <f>IF(M749,'Выгрузка из ревьюшницы'!B749,INDEX('Доп настройки участников'!D:D,2+N749))</f>
        <v>0</v>
      </c>
      <c r="B749" s="13">
        <f>IF(M749,'Выгрузка из ревьюшницы'!C749,INDEX('Доп настройки участников'!E:E,2+N749))</f>
        <v>0</v>
      </c>
      <c r="C749" s="13">
        <f>IF(M749,'Выгрузка из ревьюшницы'!H749,INDEX('Доп настройки участников'!F:F,2+N749))</f>
        <v>0</v>
      </c>
      <c r="D749" s="13">
        <f>IF(M749,'Выгрузка из ревьюшницы'!J749,INDEX('Доп настройки участников'!G:G,2+N749))</f>
        <v>0</v>
      </c>
      <c r="E749" s="13" t="e">
        <f>INDEX('Сопоставление оценок'!$A$3:$A$14,MATCH(IF(M749,'Выгрузка из ревьюшницы'!K749,INDEX('Доп настройки участников'!H:H,2+N749)),'Сопоставление оценок'!$C$3:$C$14,0))</f>
        <v>#N/A</v>
      </c>
      <c r="F749" s="13" t="e">
        <f>INDEX('Сопоставление оценок'!$B$3:$B$14,MATCH(Table13[[#This Row],[mark_at_review]],'Сопоставление оценок'!$C$3:$C$14,0))</f>
        <v>#N/A</v>
      </c>
      <c r="G749" s="13">
        <f>IF(M749,IFERROR(IF(OR('Выгрузка из ревьюшницы'!X749,'Выгрузка из ревьюшницы'!Z749),1,0),0),INDEX('Доп настройки участников'!I:I,2+N749))</f>
        <v>0</v>
      </c>
      <c r="H749" s="13">
        <f>IF(M749,'Выгрузка из ревьюшницы'!AJ749,INDEX('Доп настройки участников'!J:J,2+N749))</f>
        <v>0</v>
      </c>
      <c r="I749" s="16" t="str">
        <f>IFERROR(IF($H749=0,"",INDEX(Разметка!B:B,MATCH($H749,Разметка!A:A,0))),0)</f>
        <v/>
      </c>
      <c r="J749" s="16" t="str">
        <f>IFERROR(IF($H749=0,"",INDEX(Разметка!C:C,MATCH($H749,Разметка!A:A,0))),0)</f>
        <v/>
      </c>
      <c r="K749" s="16" t="e">
        <f>IF($F749&gt;0,IFERROR(MATCH(A749,'Доп настройки участников'!A:A,0),-1)*(-1),0)</f>
        <v>#N/A</v>
      </c>
      <c r="L749" s="16" t="str">
        <f t="shared" si="93"/>
        <v>Нет</v>
      </c>
      <c r="M749" s="33" t="b">
        <f t="shared" si="94"/>
        <v>0</v>
      </c>
      <c r="N749" s="33">
        <f t="shared" si="95"/>
        <v>717</v>
      </c>
      <c r="O749" s="33">
        <v>748</v>
      </c>
    </row>
    <row r="750" spans="1:15" x14ac:dyDescent="0.25">
      <c r="A750" s="13">
        <f>IF(M750,'Выгрузка из ревьюшницы'!B750,INDEX('Доп настройки участников'!D:D,2+N750))</f>
        <v>0</v>
      </c>
      <c r="B750" s="13">
        <f>IF(M750,'Выгрузка из ревьюшницы'!C750,INDEX('Доп настройки участников'!E:E,2+N750))</f>
        <v>0</v>
      </c>
      <c r="C750" s="13">
        <f>IF(M750,'Выгрузка из ревьюшницы'!H750,INDEX('Доп настройки участников'!F:F,2+N750))</f>
        <v>0</v>
      </c>
      <c r="D750" s="13">
        <f>IF(M750,'Выгрузка из ревьюшницы'!J750,INDEX('Доп настройки участников'!G:G,2+N750))</f>
        <v>0</v>
      </c>
      <c r="E750" s="13" t="e">
        <f>INDEX('Сопоставление оценок'!$A$3:$A$14,MATCH(IF(M750,'Выгрузка из ревьюшницы'!K750,INDEX('Доп настройки участников'!H:H,2+N750)),'Сопоставление оценок'!$C$3:$C$14,0))</f>
        <v>#N/A</v>
      </c>
      <c r="F750" s="13" t="e">
        <f>INDEX('Сопоставление оценок'!$B$3:$B$14,MATCH(Table13[[#This Row],[mark_at_review]],'Сопоставление оценок'!$C$3:$C$14,0))</f>
        <v>#N/A</v>
      </c>
      <c r="G750" s="13">
        <f>IF(M750,IFERROR(IF(OR('Выгрузка из ревьюшницы'!X750,'Выгрузка из ревьюшницы'!Z750),1,0),0),INDEX('Доп настройки участников'!I:I,2+N750))</f>
        <v>0</v>
      </c>
      <c r="H750" s="13">
        <f>IF(M750,'Выгрузка из ревьюшницы'!AJ750,INDEX('Доп настройки участников'!J:J,2+N750))</f>
        <v>0</v>
      </c>
      <c r="I750" s="16" t="str">
        <f>IFERROR(IF($H750=0,"",INDEX(Разметка!B:B,MATCH($H750,Разметка!A:A,0))),0)</f>
        <v/>
      </c>
      <c r="J750" s="16" t="str">
        <f>IFERROR(IF($H750=0,"",INDEX(Разметка!C:C,MATCH($H750,Разметка!A:A,0))),0)</f>
        <v/>
      </c>
      <c r="K750" s="16" t="e">
        <f>IF($F750&gt;0,IFERROR(MATCH(A750,'Доп настройки участников'!A:A,0),-1)*(-1),0)</f>
        <v>#N/A</v>
      </c>
      <c r="L750" s="16" t="str">
        <f t="shared" si="93"/>
        <v>Нет</v>
      </c>
      <c r="M750" s="33" t="b">
        <f t="shared" si="94"/>
        <v>0</v>
      </c>
      <c r="N750" s="33">
        <f t="shared" si="95"/>
        <v>718</v>
      </c>
      <c r="O750" s="33">
        <v>749</v>
      </c>
    </row>
    <row r="751" spans="1:15" x14ac:dyDescent="0.25">
      <c r="A751" s="13">
        <f>IF(M751,'Выгрузка из ревьюшницы'!B751,INDEX('Доп настройки участников'!D:D,2+N751))</f>
        <v>0</v>
      </c>
      <c r="B751" s="13">
        <f>IF(M751,'Выгрузка из ревьюшницы'!C751,INDEX('Доп настройки участников'!E:E,2+N751))</f>
        <v>0</v>
      </c>
      <c r="C751" s="13">
        <f>IF(M751,'Выгрузка из ревьюшницы'!H751,INDEX('Доп настройки участников'!F:F,2+N751))</f>
        <v>0</v>
      </c>
      <c r="D751" s="13">
        <f>IF(M751,'Выгрузка из ревьюшницы'!J751,INDEX('Доп настройки участников'!G:G,2+N751))</f>
        <v>0</v>
      </c>
      <c r="E751" s="13" t="e">
        <f>INDEX('Сопоставление оценок'!$A$3:$A$14,MATCH(IF(M751,'Выгрузка из ревьюшницы'!K751,INDEX('Доп настройки участников'!H:H,2+N751)),'Сопоставление оценок'!$C$3:$C$14,0))</f>
        <v>#N/A</v>
      </c>
      <c r="F751" s="13" t="e">
        <f>INDEX('Сопоставление оценок'!$B$3:$B$14,MATCH(Table13[[#This Row],[mark_at_review]],'Сопоставление оценок'!$C$3:$C$14,0))</f>
        <v>#N/A</v>
      </c>
      <c r="G751" s="13">
        <f>IF(M751,IFERROR(IF(OR('Выгрузка из ревьюшницы'!X751,'Выгрузка из ревьюшницы'!Z751),1,0),0),INDEX('Доп настройки участников'!I:I,2+N751))</f>
        <v>0</v>
      </c>
      <c r="H751" s="13">
        <f>IF(M751,'Выгрузка из ревьюшницы'!AJ751,INDEX('Доп настройки участников'!J:J,2+N751))</f>
        <v>0</v>
      </c>
      <c r="I751" s="16" t="str">
        <f>IFERROR(IF($H751=0,"",INDEX(Разметка!B:B,MATCH($H751,Разметка!A:A,0))),0)</f>
        <v/>
      </c>
      <c r="J751" s="16" t="str">
        <f>IFERROR(IF($H751=0,"",INDEX(Разметка!C:C,MATCH($H751,Разметка!A:A,0))),0)</f>
        <v/>
      </c>
      <c r="K751" s="16" t="e">
        <f>IF($F751&gt;0,IFERROR(MATCH(A751,'Доп настройки участников'!A:A,0),-1)*(-1),0)</f>
        <v>#N/A</v>
      </c>
      <c r="L751" s="16" t="str">
        <f t="shared" si="93"/>
        <v>Нет</v>
      </c>
      <c r="M751" s="33" t="b">
        <f t="shared" si="94"/>
        <v>0</v>
      </c>
      <c r="N751" s="33">
        <f t="shared" si="95"/>
        <v>719</v>
      </c>
      <c r="O751" s="33">
        <v>750</v>
      </c>
    </row>
    <row r="752" spans="1:15" x14ac:dyDescent="0.25">
      <c r="A752" s="13">
        <f>IF(M752,'Выгрузка из ревьюшницы'!B752,INDEX('Доп настройки участников'!D:D,2+N752))</f>
        <v>0</v>
      </c>
      <c r="B752" s="13">
        <f>IF(M752,'Выгрузка из ревьюшницы'!C752,INDEX('Доп настройки участников'!E:E,2+N752))</f>
        <v>0</v>
      </c>
      <c r="C752" s="13">
        <f>IF(M752,'Выгрузка из ревьюшницы'!H752,INDEX('Доп настройки участников'!F:F,2+N752))</f>
        <v>0</v>
      </c>
      <c r="D752" s="13">
        <f>IF(M752,'Выгрузка из ревьюшницы'!J752,INDEX('Доп настройки участников'!G:G,2+N752))</f>
        <v>0</v>
      </c>
      <c r="E752" s="13" t="e">
        <f>INDEX('Сопоставление оценок'!$A$3:$A$14,MATCH(IF(M752,'Выгрузка из ревьюшницы'!K752,INDEX('Доп настройки участников'!H:H,2+N752)),'Сопоставление оценок'!$C$3:$C$14,0))</f>
        <v>#N/A</v>
      </c>
      <c r="F752" s="13" t="e">
        <f>INDEX('Сопоставление оценок'!$B$3:$B$14,MATCH(Table13[[#This Row],[mark_at_review]],'Сопоставление оценок'!$C$3:$C$14,0))</f>
        <v>#N/A</v>
      </c>
      <c r="G752" s="13">
        <f>IF(M752,IFERROR(IF(OR('Выгрузка из ревьюшницы'!X752,'Выгрузка из ревьюшницы'!Z752),1,0),0),INDEX('Доп настройки участников'!I:I,2+N752))</f>
        <v>0</v>
      </c>
      <c r="H752" s="13">
        <f>IF(M752,'Выгрузка из ревьюшницы'!AJ752,INDEX('Доп настройки участников'!J:J,2+N752))</f>
        <v>0</v>
      </c>
      <c r="I752" s="16" t="str">
        <f>IFERROR(IF($H752=0,"",INDEX(Разметка!B:B,MATCH($H752,Разметка!A:A,0))),0)</f>
        <v/>
      </c>
      <c r="J752" s="16" t="str">
        <f>IFERROR(IF($H752=0,"",INDEX(Разметка!C:C,MATCH($H752,Разметка!A:A,0))),0)</f>
        <v/>
      </c>
      <c r="K752" s="16" t="e">
        <f>IF($F752&gt;0,IFERROR(MATCH(A752,'Доп настройки участников'!A:A,0),-1)*(-1),0)</f>
        <v>#N/A</v>
      </c>
      <c r="L752" s="16" t="str">
        <f t="shared" si="93"/>
        <v>Нет</v>
      </c>
      <c r="M752" s="33" t="b">
        <f t="shared" si="94"/>
        <v>0</v>
      </c>
      <c r="N752" s="33">
        <f t="shared" si="95"/>
        <v>720</v>
      </c>
      <c r="O752" s="33">
        <v>751</v>
      </c>
    </row>
    <row r="753" spans="1:15" x14ac:dyDescent="0.25">
      <c r="A753" s="13">
        <f>IF(M753,'Выгрузка из ревьюшницы'!B753,INDEX('Доп настройки участников'!D:D,2+N753))</f>
        <v>0</v>
      </c>
      <c r="B753" s="13">
        <f>IF(M753,'Выгрузка из ревьюшницы'!C753,INDEX('Доп настройки участников'!E:E,2+N753))</f>
        <v>0</v>
      </c>
      <c r="C753" s="13">
        <f>IF(M753,'Выгрузка из ревьюшницы'!H753,INDEX('Доп настройки участников'!F:F,2+N753))</f>
        <v>0</v>
      </c>
      <c r="D753" s="13">
        <f>IF(M753,'Выгрузка из ревьюшницы'!J753,INDEX('Доп настройки участников'!G:G,2+N753))</f>
        <v>0</v>
      </c>
      <c r="E753" s="13" t="e">
        <f>INDEX('Сопоставление оценок'!$A$3:$A$14,MATCH(IF(M753,'Выгрузка из ревьюшницы'!K753,INDEX('Доп настройки участников'!H:H,2+N753)),'Сопоставление оценок'!$C$3:$C$14,0))</f>
        <v>#N/A</v>
      </c>
      <c r="F753" s="13" t="e">
        <f>INDEX('Сопоставление оценок'!$B$3:$B$14,MATCH(Table13[[#This Row],[mark_at_review]],'Сопоставление оценок'!$C$3:$C$14,0))</f>
        <v>#N/A</v>
      </c>
      <c r="G753" s="13">
        <f>IF(M753,IFERROR(IF(OR('Выгрузка из ревьюшницы'!X753,'Выгрузка из ревьюшницы'!Z753),1,0),0),INDEX('Доп настройки участников'!I:I,2+N753))</f>
        <v>0</v>
      </c>
      <c r="H753" s="13">
        <f>IF(M753,'Выгрузка из ревьюшницы'!AJ753,INDEX('Доп настройки участников'!J:J,2+N753))</f>
        <v>0</v>
      </c>
      <c r="I753" s="16" t="str">
        <f>IFERROR(IF($H753=0,"",INDEX(Разметка!B:B,MATCH($H753,Разметка!A:A,0))),0)</f>
        <v/>
      </c>
      <c r="J753" s="16" t="str">
        <f>IFERROR(IF($H753=0,"",INDEX(Разметка!C:C,MATCH($H753,Разметка!A:A,0))),0)</f>
        <v/>
      </c>
      <c r="K753" s="16" t="e">
        <f>IF($F753&gt;0,IFERROR(MATCH(A753,'Доп настройки участников'!A:A,0),-1)*(-1),0)</f>
        <v>#N/A</v>
      </c>
      <c r="L753" s="16" t="str">
        <f t="shared" si="93"/>
        <v>Нет</v>
      </c>
      <c r="M753" s="33" t="b">
        <f t="shared" si="94"/>
        <v>0</v>
      </c>
      <c r="N753" s="33">
        <f t="shared" si="95"/>
        <v>721</v>
      </c>
      <c r="O753" s="33">
        <v>752</v>
      </c>
    </row>
    <row r="754" spans="1:15" x14ac:dyDescent="0.25">
      <c r="A754" s="13">
        <f>IF(M754,'Выгрузка из ревьюшницы'!B754,INDEX('Доп настройки участников'!D:D,2+N754))</f>
        <v>0</v>
      </c>
      <c r="B754" s="13">
        <f>IF(M754,'Выгрузка из ревьюшницы'!C754,INDEX('Доп настройки участников'!E:E,2+N754))</f>
        <v>0</v>
      </c>
      <c r="C754" s="13">
        <f>IF(M754,'Выгрузка из ревьюшницы'!H754,INDEX('Доп настройки участников'!F:F,2+N754))</f>
        <v>0</v>
      </c>
      <c r="D754" s="13">
        <f>IF(M754,'Выгрузка из ревьюшницы'!J754,INDEX('Доп настройки участников'!G:G,2+N754))</f>
        <v>0</v>
      </c>
      <c r="E754" s="13" t="e">
        <f>INDEX('Сопоставление оценок'!$A$3:$A$14,MATCH(IF(M754,'Выгрузка из ревьюшницы'!K754,INDEX('Доп настройки участников'!H:H,2+N754)),'Сопоставление оценок'!$C$3:$C$14,0))</f>
        <v>#N/A</v>
      </c>
      <c r="F754" s="13" t="e">
        <f>INDEX('Сопоставление оценок'!$B$3:$B$14,MATCH(Table13[[#This Row],[mark_at_review]],'Сопоставление оценок'!$C$3:$C$14,0))</f>
        <v>#N/A</v>
      </c>
      <c r="G754" s="13">
        <f>IF(M754,IFERROR(IF(OR('Выгрузка из ревьюшницы'!X754,'Выгрузка из ревьюшницы'!Z754),1,0),0),INDEX('Доп настройки участников'!I:I,2+N754))</f>
        <v>0</v>
      </c>
      <c r="H754" s="13">
        <f>IF(M754,'Выгрузка из ревьюшницы'!AJ754,INDEX('Доп настройки участников'!J:J,2+N754))</f>
        <v>0</v>
      </c>
      <c r="I754" s="16" t="str">
        <f>IFERROR(IF($H754=0,"",INDEX(Разметка!B:B,MATCH($H754,Разметка!A:A,0))),0)</f>
        <v/>
      </c>
      <c r="J754" s="16" t="str">
        <f>IFERROR(IF($H754=0,"",INDEX(Разметка!C:C,MATCH($H754,Разметка!A:A,0))),0)</f>
        <v/>
      </c>
      <c r="K754" s="16" t="e">
        <f>IF($F754&gt;0,IFERROR(MATCH(A754,'Доп настройки участников'!A:A,0),-1)*(-1),0)</f>
        <v>#N/A</v>
      </c>
      <c r="L754" s="16" t="str">
        <f t="shared" si="93"/>
        <v>Нет</v>
      </c>
      <c r="M754" s="33" t="b">
        <f t="shared" si="94"/>
        <v>0</v>
      </c>
      <c r="N754" s="33">
        <f t="shared" si="95"/>
        <v>722</v>
      </c>
      <c r="O754" s="33">
        <v>753</v>
      </c>
    </row>
    <row r="755" spans="1:15" x14ac:dyDescent="0.25">
      <c r="A755" s="13">
        <f>IF(M755,'Выгрузка из ревьюшницы'!B755,INDEX('Доп настройки участников'!D:D,2+N755))</f>
        <v>0</v>
      </c>
      <c r="B755" s="13">
        <f>IF(M755,'Выгрузка из ревьюшницы'!C755,INDEX('Доп настройки участников'!E:E,2+N755))</f>
        <v>0</v>
      </c>
      <c r="C755" s="13">
        <f>IF(M755,'Выгрузка из ревьюшницы'!H755,INDEX('Доп настройки участников'!F:F,2+N755))</f>
        <v>0</v>
      </c>
      <c r="D755" s="13">
        <f>IF(M755,'Выгрузка из ревьюшницы'!J755,INDEX('Доп настройки участников'!G:G,2+N755))</f>
        <v>0</v>
      </c>
      <c r="E755" s="13" t="e">
        <f>INDEX('Сопоставление оценок'!$A$3:$A$14,MATCH(IF(M755,'Выгрузка из ревьюшницы'!K755,INDEX('Доп настройки участников'!H:H,2+N755)),'Сопоставление оценок'!$C$3:$C$14,0))</f>
        <v>#N/A</v>
      </c>
      <c r="F755" s="13" t="e">
        <f>INDEX('Сопоставление оценок'!$B$3:$B$14,MATCH(Table13[[#This Row],[mark_at_review]],'Сопоставление оценок'!$C$3:$C$14,0))</f>
        <v>#N/A</v>
      </c>
      <c r="G755" s="13">
        <f>IF(M755,IFERROR(IF(OR('Выгрузка из ревьюшницы'!X755,'Выгрузка из ревьюшницы'!Z755),1,0),0),INDEX('Доп настройки участников'!I:I,2+N755))</f>
        <v>0</v>
      </c>
      <c r="H755" s="13">
        <f>IF(M755,'Выгрузка из ревьюшницы'!AJ755,INDEX('Доп настройки участников'!J:J,2+N755))</f>
        <v>0</v>
      </c>
      <c r="I755" s="16" t="str">
        <f>IFERROR(IF($H755=0,"",INDEX(Разметка!B:B,MATCH($H755,Разметка!A:A,0))),0)</f>
        <v/>
      </c>
      <c r="J755" s="16" t="str">
        <f>IFERROR(IF($H755=0,"",INDEX(Разметка!C:C,MATCH($H755,Разметка!A:A,0))),0)</f>
        <v/>
      </c>
      <c r="K755" s="16" t="e">
        <f>IF($F755&gt;0,IFERROR(MATCH(A755,'Доп настройки участников'!A:A,0),-1)*(-1),0)</f>
        <v>#N/A</v>
      </c>
      <c r="L755" s="16" t="str">
        <f t="shared" si="93"/>
        <v>Нет</v>
      </c>
      <c r="M755" s="33" t="b">
        <f t="shared" si="94"/>
        <v>0</v>
      </c>
      <c r="N755" s="33">
        <f t="shared" si="95"/>
        <v>723</v>
      </c>
      <c r="O755" s="33">
        <v>754</v>
      </c>
    </row>
    <row r="756" spans="1:15" x14ac:dyDescent="0.25">
      <c r="A756" s="13">
        <f>IF(M756,'Выгрузка из ревьюшницы'!B756,INDEX('Доп настройки участников'!D:D,2+N756))</f>
        <v>0</v>
      </c>
      <c r="B756" s="13">
        <f>IF(M756,'Выгрузка из ревьюшницы'!C756,INDEX('Доп настройки участников'!E:E,2+N756))</f>
        <v>0</v>
      </c>
      <c r="C756" s="13">
        <f>IF(M756,'Выгрузка из ревьюшницы'!H756,INDEX('Доп настройки участников'!F:F,2+N756))</f>
        <v>0</v>
      </c>
      <c r="D756" s="13">
        <f>IF(M756,'Выгрузка из ревьюшницы'!J756,INDEX('Доп настройки участников'!G:G,2+N756))</f>
        <v>0</v>
      </c>
      <c r="E756" s="13" t="e">
        <f>INDEX('Сопоставление оценок'!$A$3:$A$14,MATCH(IF(M756,'Выгрузка из ревьюшницы'!K756,INDEX('Доп настройки участников'!H:H,2+N756)),'Сопоставление оценок'!$C$3:$C$14,0))</f>
        <v>#N/A</v>
      </c>
      <c r="F756" s="13" t="e">
        <f>INDEX('Сопоставление оценок'!$B$3:$B$14,MATCH(Table13[[#This Row],[mark_at_review]],'Сопоставление оценок'!$C$3:$C$14,0))</f>
        <v>#N/A</v>
      </c>
      <c r="G756" s="13">
        <f>IF(M756,IFERROR(IF(OR('Выгрузка из ревьюшницы'!X756,'Выгрузка из ревьюшницы'!Z756),1,0),0),INDEX('Доп настройки участников'!I:I,2+N756))</f>
        <v>0</v>
      </c>
      <c r="H756" s="13">
        <f>IF(M756,'Выгрузка из ревьюшницы'!AJ756,INDEX('Доп настройки участников'!J:J,2+N756))</f>
        <v>0</v>
      </c>
      <c r="I756" s="16" t="str">
        <f>IFERROR(IF($H756=0,"",INDEX(Разметка!B:B,MATCH($H756,Разметка!A:A,0))),0)</f>
        <v/>
      </c>
      <c r="J756" s="16" t="str">
        <f>IFERROR(IF($H756=0,"",INDEX(Разметка!C:C,MATCH($H756,Разметка!A:A,0))),0)</f>
        <v/>
      </c>
      <c r="K756" s="16" t="e">
        <f>IF($F756&gt;0,IFERROR(MATCH(A756,'Доп настройки участников'!A:A,0),-1)*(-1),0)</f>
        <v>#N/A</v>
      </c>
      <c r="L756" s="16" t="str">
        <f t="shared" si="93"/>
        <v>Нет</v>
      </c>
      <c r="M756" s="33" t="b">
        <f t="shared" si="94"/>
        <v>0</v>
      </c>
      <c r="N756" s="33">
        <f t="shared" si="95"/>
        <v>724</v>
      </c>
      <c r="O756" s="33">
        <v>755</v>
      </c>
    </row>
    <row r="757" spans="1:15" x14ac:dyDescent="0.25">
      <c r="A757" s="13">
        <f>IF(M757,'Выгрузка из ревьюшницы'!B757,INDEX('Доп настройки участников'!D:D,2+N757))</f>
        <v>0</v>
      </c>
      <c r="B757" s="13">
        <f>IF(M757,'Выгрузка из ревьюшницы'!C757,INDEX('Доп настройки участников'!E:E,2+N757))</f>
        <v>0</v>
      </c>
      <c r="C757" s="13">
        <f>IF(M757,'Выгрузка из ревьюшницы'!H757,INDEX('Доп настройки участников'!F:F,2+N757))</f>
        <v>0</v>
      </c>
      <c r="D757" s="13">
        <f>IF(M757,'Выгрузка из ревьюшницы'!J757,INDEX('Доп настройки участников'!G:G,2+N757))</f>
        <v>0</v>
      </c>
      <c r="E757" s="13" t="e">
        <f>INDEX('Сопоставление оценок'!$A$3:$A$14,MATCH(IF(M757,'Выгрузка из ревьюшницы'!K757,INDEX('Доп настройки участников'!H:H,2+N757)),'Сопоставление оценок'!$C$3:$C$14,0))</f>
        <v>#N/A</v>
      </c>
      <c r="F757" s="13" t="e">
        <f>INDEX('Сопоставление оценок'!$B$3:$B$14,MATCH(Table13[[#This Row],[mark_at_review]],'Сопоставление оценок'!$C$3:$C$14,0))</f>
        <v>#N/A</v>
      </c>
      <c r="G757" s="13">
        <f>IF(M757,IFERROR(IF(OR('Выгрузка из ревьюшницы'!X757,'Выгрузка из ревьюшницы'!Z757),1,0),0),INDEX('Доп настройки участников'!I:I,2+N757))</f>
        <v>0</v>
      </c>
      <c r="H757" s="13">
        <f>IF(M757,'Выгрузка из ревьюшницы'!AJ757,INDEX('Доп настройки участников'!J:J,2+N757))</f>
        <v>0</v>
      </c>
      <c r="I757" s="16" t="str">
        <f>IFERROR(IF($H757=0,"",INDEX(Разметка!B:B,MATCH($H757,Разметка!A:A,0))),0)</f>
        <v/>
      </c>
      <c r="J757" s="16" t="str">
        <f>IFERROR(IF($H757=0,"",INDEX(Разметка!C:C,MATCH($H757,Разметка!A:A,0))),0)</f>
        <v/>
      </c>
      <c r="K757" s="16" t="e">
        <f>IF($F757&gt;0,IFERROR(MATCH(A757,'Доп настройки участников'!A:A,0),-1)*(-1),0)</f>
        <v>#N/A</v>
      </c>
      <c r="L757" s="16" t="str">
        <f t="shared" si="93"/>
        <v>Нет</v>
      </c>
      <c r="M757" s="33" t="b">
        <f t="shared" si="94"/>
        <v>0</v>
      </c>
      <c r="N757" s="33">
        <f t="shared" si="95"/>
        <v>725</v>
      </c>
      <c r="O757" s="33">
        <v>756</v>
      </c>
    </row>
    <row r="758" spans="1:15" x14ac:dyDescent="0.25">
      <c r="A758" s="13">
        <f>IF(M758,'Выгрузка из ревьюшницы'!B758,INDEX('Доп настройки участников'!D:D,2+N758))</f>
        <v>0</v>
      </c>
      <c r="B758" s="13">
        <f>IF(M758,'Выгрузка из ревьюшницы'!C758,INDEX('Доп настройки участников'!E:E,2+N758))</f>
        <v>0</v>
      </c>
      <c r="C758" s="13">
        <f>IF(M758,'Выгрузка из ревьюшницы'!H758,INDEX('Доп настройки участников'!F:F,2+N758))</f>
        <v>0</v>
      </c>
      <c r="D758" s="13">
        <f>IF(M758,'Выгрузка из ревьюшницы'!J758,INDEX('Доп настройки участников'!G:G,2+N758))</f>
        <v>0</v>
      </c>
      <c r="E758" s="13" t="e">
        <f>INDEX('Сопоставление оценок'!$A$3:$A$14,MATCH(IF(M758,'Выгрузка из ревьюшницы'!K758,INDEX('Доп настройки участников'!H:H,2+N758)),'Сопоставление оценок'!$C$3:$C$14,0))</f>
        <v>#N/A</v>
      </c>
      <c r="F758" s="13" t="e">
        <f>INDEX('Сопоставление оценок'!$B$3:$B$14,MATCH(Table13[[#This Row],[mark_at_review]],'Сопоставление оценок'!$C$3:$C$14,0))</f>
        <v>#N/A</v>
      </c>
      <c r="G758" s="13">
        <f>IF(M758,IFERROR(IF(OR('Выгрузка из ревьюшницы'!X758,'Выгрузка из ревьюшницы'!Z758),1,0),0),INDEX('Доп настройки участников'!I:I,2+N758))</f>
        <v>0</v>
      </c>
      <c r="H758" s="13">
        <f>IF(M758,'Выгрузка из ревьюшницы'!AJ758,INDEX('Доп настройки участников'!J:J,2+N758))</f>
        <v>0</v>
      </c>
      <c r="I758" s="16" t="str">
        <f>IFERROR(IF($H758=0,"",INDEX(Разметка!B:B,MATCH($H758,Разметка!A:A,0))),0)</f>
        <v/>
      </c>
      <c r="J758" s="16" t="str">
        <f>IFERROR(IF($H758=0,"",INDEX(Разметка!C:C,MATCH($H758,Разметка!A:A,0))),0)</f>
        <v/>
      </c>
      <c r="K758" s="16" t="e">
        <f>IF($F758&gt;0,IFERROR(MATCH(A758,'Доп настройки участников'!A:A,0),-1)*(-1),0)</f>
        <v>#N/A</v>
      </c>
      <c r="L758" s="16" t="str">
        <f t="shared" si="93"/>
        <v>Нет</v>
      </c>
      <c r="M758" s="33" t="b">
        <f t="shared" si="94"/>
        <v>0</v>
      </c>
      <c r="N758" s="33">
        <f t="shared" si="95"/>
        <v>726</v>
      </c>
      <c r="O758" s="33">
        <v>757</v>
      </c>
    </row>
    <row r="759" spans="1:15" x14ac:dyDescent="0.25">
      <c r="A759" s="13">
        <f>IF(M759,'Выгрузка из ревьюшницы'!B759,INDEX('Доп настройки участников'!D:D,2+N759))</f>
        <v>0</v>
      </c>
      <c r="B759" s="13">
        <f>IF(M759,'Выгрузка из ревьюшницы'!C759,INDEX('Доп настройки участников'!E:E,2+N759))</f>
        <v>0</v>
      </c>
      <c r="C759" s="13">
        <f>IF(M759,'Выгрузка из ревьюшницы'!H759,INDEX('Доп настройки участников'!F:F,2+N759))</f>
        <v>0</v>
      </c>
      <c r="D759" s="13">
        <f>IF(M759,'Выгрузка из ревьюшницы'!J759,INDEX('Доп настройки участников'!G:G,2+N759))</f>
        <v>0</v>
      </c>
      <c r="E759" s="13" t="e">
        <f>INDEX('Сопоставление оценок'!$A$3:$A$14,MATCH(IF(M759,'Выгрузка из ревьюшницы'!K759,INDEX('Доп настройки участников'!H:H,2+N759)),'Сопоставление оценок'!$C$3:$C$14,0))</f>
        <v>#N/A</v>
      </c>
      <c r="F759" s="13" t="e">
        <f>INDEX('Сопоставление оценок'!$B$3:$B$14,MATCH(Table13[[#This Row],[mark_at_review]],'Сопоставление оценок'!$C$3:$C$14,0))</f>
        <v>#N/A</v>
      </c>
      <c r="G759" s="13">
        <f>IF(M759,IFERROR(IF(OR('Выгрузка из ревьюшницы'!X759,'Выгрузка из ревьюшницы'!Z759),1,0),0),INDEX('Доп настройки участников'!I:I,2+N759))</f>
        <v>0</v>
      </c>
      <c r="H759" s="13">
        <f>IF(M759,'Выгрузка из ревьюшницы'!AJ759,INDEX('Доп настройки участников'!J:J,2+N759))</f>
        <v>0</v>
      </c>
      <c r="I759" s="16" t="str">
        <f>IFERROR(IF($H759=0,"",INDEX(Разметка!B:B,MATCH($H759,Разметка!A:A,0))),0)</f>
        <v/>
      </c>
      <c r="J759" s="16" t="str">
        <f>IFERROR(IF($H759=0,"",INDEX(Разметка!C:C,MATCH($H759,Разметка!A:A,0))),0)</f>
        <v/>
      </c>
      <c r="K759" s="16" t="e">
        <f>IF($F759&gt;0,IFERROR(MATCH(A759,'Доп настройки участников'!A:A,0),-1)*(-1),0)</f>
        <v>#N/A</v>
      </c>
      <c r="L759" s="16" t="str">
        <f t="shared" si="93"/>
        <v>Нет</v>
      </c>
      <c r="M759" s="33" t="b">
        <f t="shared" si="94"/>
        <v>0</v>
      </c>
      <c r="N759" s="33">
        <f t="shared" si="95"/>
        <v>727</v>
      </c>
      <c r="O759" s="33">
        <v>758</v>
      </c>
    </row>
    <row r="760" spans="1:15" x14ac:dyDescent="0.25">
      <c r="A760" s="13">
        <f>IF(M760,'Выгрузка из ревьюшницы'!B760,INDEX('Доп настройки участников'!D:D,2+N760))</f>
        <v>0</v>
      </c>
      <c r="B760" s="13">
        <f>IF(M760,'Выгрузка из ревьюшницы'!C760,INDEX('Доп настройки участников'!E:E,2+N760))</f>
        <v>0</v>
      </c>
      <c r="C760" s="13">
        <f>IF(M760,'Выгрузка из ревьюшницы'!H760,INDEX('Доп настройки участников'!F:F,2+N760))</f>
        <v>0</v>
      </c>
      <c r="D760" s="13">
        <f>IF(M760,'Выгрузка из ревьюшницы'!J760,INDEX('Доп настройки участников'!G:G,2+N760))</f>
        <v>0</v>
      </c>
      <c r="E760" s="13" t="e">
        <f>INDEX('Сопоставление оценок'!$A$3:$A$14,MATCH(IF(M760,'Выгрузка из ревьюшницы'!K760,INDEX('Доп настройки участников'!H:H,2+N760)),'Сопоставление оценок'!$C$3:$C$14,0))</f>
        <v>#N/A</v>
      </c>
      <c r="F760" s="13" t="e">
        <f>INDEX('Сопоставление оценок'!$B$3:$B$14,MATCH(Table13[[#This Row],[mark_at_review]],'Сопоставление оценок'!$C$3:$C$14,0))</f>
        <v>#N/A</v>
      </c>
      <c r="G760" s="13">
        <f>IF(M760,IFERROR(IF(OR('Выгрузка из ревьюшницы'!X760,'Выгрузка из ревьюшницы'!Z760),1,0),0),INDEX('Доп настройки участников'!I:I,2+N760))</f>
        <v>0</v>
      </c>
      <c r="H760" s="13">
        <f>IF(M760,'Выгрузка из ревьюшницы'!AJ760,INDEX('Доп настройки участников'!J:J,2+N760))</f>
        <v>0</v>
      </c>
      <c r="I760" s="16" t="str">
        <f>IFERROR(IF($H760=0,"",INDEX(Разметка!B:B,MATCH($H760,Разметка!A:A,0))),0)</f>
        <v/>
      </c>
      <c r="J760" s="16" t="str">
        <f>IFERROR(IF($H760=0,"",INDEX(Разметка!C:C,MATCH($H760,Разметка!A:A,0))),0)</f>
        <v/>
      </c>
      <c r="K760" s="16" t="e">
        <f>IF($F760&gt;0,IFERROR(MATCH(A760,'Доп настройки участников'!A:A,0),-1)*(-1),0)</f>
        <v>#N/A</v>
      </c>
      <c r="L760" s="16" t="str">
        <f t="shared" si="93"/>
        <v>Нет</v>
      </c>
      <c r="M760" s="33" t="b">
        <f t="shared" si="94"/>
        <v>0</v>
      </c>
      <c r="N760" s="33">
        <f t="shared" si="95"/>
        <v>728</v>
      </c>
      <c r="O760" s="33">
        <v>759</v>
      </c>
    </row>
    <row r="761" spans="1:15" x14ac:dyDescent="0.25">
      <c r="A761" s="13">
        <f>IF(M761,'Выгрузка из ревьюшницы'!B761,INDEX('Доп настройки участников'!D:D,2+N761))</f>
        <v>0</v>
      </c>
      <c r="B761" s="13">
        <f>IF(M761,'Выгрузка из ревьюшницы'!C761,INDEX('Доп настройки участников'!E:E,2+N761))</f>
        <v>0</v>
      </c>
      <c r="C761" s="13">
        <f>IF(M761,'Выгрузка из ревьюшницы'!H761,INDEX('Доп настройки участников'!F:F,2+N761))</f>
        <v>0</v>
      </c>
      <c r="D761" s="13">
        <f>IF(M761,'Выгрузка из ревьюшницы'!J761,INDEX('Доп настройки участников'!G:G,2+N761))</f>
        <v>0</v>
      </c>
      <c r="E761" s="13" t="e">
        <f>INDEX('Сопоставление оценок'!$A$3:$A$14,MATCH(IF(M761,'Выгрузка из ревьюшницы'!K761,INDEX('Доп настройки участников'!H:H,2+N761)),'Сопоставление оценок'!$C$3:$C$14,0))</f>
        <v>#N/A</v>
      </c>
      <c r="F761" s="13" t="e">
        <f>INDEX('Сопоставление оценок'!$B$3:$B$14,MATCH(Table13[[#This Row],[mark_at_review]],'Сопоставление оценок'!$C$3:$C$14,0))</f>
        <v>#N/A</v>
      </c>
      <c r="G761" s="13">
        <f>IF(M761,IFERROR(IF(OR('Выгрузка из ревьюшницы'!X761,'Выгрузка из ревьюшницы'!Z761),1,0),0),INDEX('Доп настройки участников'!I:I,2+N761))</f>
        <v>0</v>
      </c>
      <c r="H761" s="13">
        <f>IF(M761,'Выгрузка из ревьюшницы'!AJ761,INDEX('Доп настройки участников'!J:J,2+N761))</f>
        <v>0</v>
      </c>
      <c r="I761" s="16" t="str">
        <f>IFERROR(IF($H761=0,"",INDEX(Разметка!B:B,MATCH($H761,Разметка!A:A,0))),0)</f>
        <v/>
      </c>
      <c r="J761" s="16" t="str">
        <f>IFERROR(IF($H761=0,"",INDEX(Разметка!C:C,MATCH($H761,Разметка!A:A,0))),0)</f>
        <v/>
      </c>
      <c r="K761" s="16" t="e">
        <f>IF($F761&gt;0,IFERROR(MATCH(A761,'Доп настройки участников'!A:A,0),-1)*(-1),0)</f>
        <v>#N/A</v>
      </c>
      <c r="L761" s="16" t="str">
        <f t="shared" si="93"/>
        <v>Нет</v>
      </c>
      <c r="M761" s="33" t="b">
        <f t="shared" si="94"/>
        <v>0</v>
      </c>
      <c r="N761" s="33">
        <f t="shared" si="95"/>
        <v>729</v>
      </c>
      <c r="O761" s="33">
        <v>760</v>
      </c>
    </row>
    <row r="762" spans="1:15" x14ac:dyDescent="0.25">
      <c r="A762" s="13">
        <f>IF(M762,'Выгрузка из ревьюшницы'!B762,INDEX('Доп настройки участников'!D:D,2+N762))</f>
        <v>0</v>
      </c>
      <c r="B762" s="13">
        <f>IF(M762,'Выгрузка из ревьюшницы'!C762,INDEX('Доп настройки участников'!E:E,2+N762))</f>
        <v>0</v>
      </c>
      <c r="C762" s="13">
        <f>IF(M762,'Выгрузка из ревьюшницы'!H762,INDEX('Доп настройки участников'!F:F,2+N762))</f>
        <v>0</v>
      </c>
      <c r="D762" s="13">
        <f>IF(M762,'Выгрузка из ревьюшницы'!J762,INDEX('Доп настройки участников'!G:G,2+N762))</f>
        <v>0</v>
      </c>
      <c r="E762" s="13" t="e">
        <f>INDEX('Сопоставление оценок'!$A$3:$A$14,MATCH(IF(M762,'Выгрузка из ревьюшницы'!K762,INDEX('Доп настройки участников'!H:H,2+N762)),'Сопоставление оценок'!$C$3:$C$14,0))</f>
        <v>#N/A</v>
      </c>
      <c r="F762" s="13" t="e">
        <f>INDEX('Сопоставление оценок'!$B$3:$B$14,MATCH(Table13[[#This Row],[mark_at_review]],'Сопоставление оценок'!$C$3:$C$14,0))</f>
        <v>#N/A</v>
      </c>
      <c r="G762" s="13">
        <f>IF(M762,IFERROR(IF(OR('Выгрузка из ревьюшницы'!X762,'Выгрузка из ревьюшницы'!Z762),1,0),0),INDEX('Доп настройки участников'!I:I,2+N762))</f>
        <v>0</v>
      </c>
      <c r="H762" s="13">
        <f>IF(M762,'Выгрузка из ревьюшницы'!AJ762,INDEX('Доп настройки участников'!J:J,2+N762))</f>
        <v>0</v>
      </c>
      <c r="I762" s="16" t="str">
        <f>IFERROR(IF($H762=0,"",INDEX(Разметка!B:B,MATCH($H762,Разметка!A:A,0))),0)</f>
        <v/>
      </c>
      <c r="J762" s="16" t="str">
        <f>IFERROR(IF($H762=0,"",INDEX(Разметка!C:C,MATCH($H762,Разметка!A:A,0))),0)</f>
        <v/>
      </c>
      <c r="K762" s="16" t="e">
        <f>IF($F762&gt;0,IFERROR(MATCH(A762,'Доп настройки участников'!A:A,0),-1)*(-1),0)</f>
        <v>#N/A</v>
      </c>
      <c r="L762" s="16" t="str">
        <f t="shared" si="93"/>
        <v>Нет</v>
      </c>
      <c r="M762" s="33" t="b">
        <f t="shared" si="94"/>
        <v>0</v>
      </c>
      <c r="N762" s="33">
        <f t="shared" si="95"/>
        <v>730</v>
      </c>
      <c r="O762" s="33">
        <v>761</v>
      </c>
    </row>
    <row r="763" spans="1:15" x14ac:dyDescent="0.25">
      <c r="A763" s="13">
        <f>IF(M763,'Выгрузка из ревьюшницы'!B763,INDEX('Доп настройки участников'!D:D,2+N763))</f>
        <v>0</v>
      </c>
      <c r="B763" s="13">
        <f>IF(M763,'Выгрузка из ревьюшницы'!C763,INDEX('Доп настройки участников'!E:E,2+N763))</f>
        <v>0</v>
      </c>
      <c r="C763" s="13">
        <f>IF(M763,'Выгрузка из ревьюшницы'!H763,INDEX('Доп настройки участников'!F:F,2+N763))</f>
        <v>0</v>
      </c>
      <c r="D763" s="13">
        <f>IF(M763,'Выгрузка из ревьюшницы'!J763,INDEX('Доп настройки участников'!G:G,2+N763))</f>
        <v>0</v>
      </c>
      <c r="E763" s="13" t="e">
        <f>INDEX('Сопоставление оценок'!$A$3:$A$14,MATCH(IF(M763,'Выгрузка из ревьюшницы'!K763,INDEX('Доп настройки участников'!H:H,2+N763)),'Сопоставление оценок'!$C$3:$C$14,0))</f>
        <v>#N/A</v>
      </c>
      <c r="F763" s="13" t="e">
        <f>INDEX('Сопоставление оценок'!$B$3:$B$14,MATCH(Table13[[#This Row],[mark_at_review]],'Сопоставление оценок'!$C$3:$C$14,0))</f>
        <v>#N/A</v>
      </c>
      <c r="G763" s="13">
        <f>IF(M763,IFERROR(IF(OR('Выгрузка из ревьюшницы'!X763,'Выгрузка из ревьюшницы'!Z763),1,0),0),INDEX('Доп настройки участников'!I:I,2+N763))</f>
        <v>0</v>
      </c>
      <c r="H763" s="13">
        <f>IF(M763,'Выгрузка из ревьюшницы'!AJ763,INDEX('Доп настройки участников'!J:J,2+N763))</f>
        <v>0</v>
      </c>
      <c r="I763" s="16" t="str">
        <f>IFERROR(IF($H763=0,"",INDEX(Разметка!B:B,MATCH($H763,Разметка!A:A,0))),0)</f>
        <v/>
      </c>
      <c r="J763" s="16" t="str">
        <f>IFERROR(IF($H763=0,"",INDEX(Разметка!C:C,MATCH($H763,Разметка!A:A,0))),0)</f>
        <v/>
      </c>
      <c r="K763" s="16" t="e">
        <f>IF($F763&gt;0,IFERROR(MATCH(A763,'Доп настройки участников'!A:A,0),-1)*(-1),0)</f>
        <v>#N/A</v>
      </c>
      <c r="L763" s="16" t="str">
        <f t="shared" si="93"/>
        <v>Нет</v>
      </c>
      <c r="M763" s="33" t="b">
        <f t="shared" si="94"/>
        <v>0</v>
      </c>
      <c r="N763" s="33">
        <f t="shared" si="95"/>
        <v>731</v>
      </c>
      <c r="O763" s="33">
        <v>762</v>
      </c>
    </row>
    <row r="764" spans="1:15" x14ac:dyDescent="0.25">
      <c r="A764" s="13">
        <f>IF(M764,'Выгрузка из ревьюшницы'!B764,INDEX('Доп настройки участников'!D:D,2+N764))</f>
        <v>0</v>
      </c>
      <c r="B764" s="13">
        <f>IF(M764,'Выгрузка из ревьюшницы'!C764,INDEX('Доп настройки участников'!E:E,2+N764))</f>
        <v>0</v>
      </c>
      <c r="C764" s="13">
        <f>IF(M764,'Выгрузка из ревьюшницы'!H764,INDEX('Доп настройки участников'!F:F,2+N764))</f>
        <v>0</v>
      </c>
      <c r="D764" s="13">
        <f>IF(M764,'Выгрузка из ревьюшницы'!J764,INDEX('Доп настройки участников'!G:G,2+N764))</f>
        <v>0</v>
      </c>
      <c r="E764" s="13" t="e">
        <f>INDEX('Сопоставление оценок'!$A$3:$A$14,MATCH(IF(M764,'Выгрузка из ревьюшницы'!K764,INDEX('Доп настройки участников'!H:H,2+N764)),'Сопоставление оценок'!$C$3:$C$14,0))</f>
        <v>#N/A</v>
      </c>
      <c r="F764" s="13" t="e">
        <f>INDEX('Сопоставление оценок'!$B$3:$B$14,MATCH(Table13[[#This Row],[mark_at_review]],'Сопоставление оценок'!$C$3:$C$14,0))</f>
        <v>#N/A</v>
      </c>
      <c r="G764" s="13">
        <f>IF(M764,IFERROR(IF(OR('Выгрузка из ревьюшницы'!X764,'Выгрузка из ревьюшницы'!Z764),1,0),0),INDEX('Доп настройки участников'!I:I,2+N764))</f>
        <v>0</v>
      </c>
      <c r="H764" s="13">
        <f>IF(M764,'Выгрузка из ревьюшницы'!AJ764,INDEX('Доп настройки участников'!J:J,2+N764))</f>
        <v>0</v>
      </c>
      <c r="I764" s="16" t="str">
        <f>IFERROR(IF($H764=0,"",INDEX(Разметка!B:B,MATCH($H764,Разметка!A:A,0))),0)</f>
        <v/>
      </c>
      <c r="J764" s="16" t="str">
        <f>IFERROR(IF($H764=0,"",INDEX(Разметка!C:C,MATCH($H764,Разметка!A:A,0))),0)</f>
        <v/>
      </c>
      <c r="K764" s="16" t="e">
        <f>IF($F764&gt;0,IFERROR(MATCH(A764,'Доп настройки участников'!A:A,0),-1)*(-1),0)</f>
        <v>#N/A</v>
      </c>
      <c r="L764" s="16" t="str">
        <f t="shared" si="93"/>
        <v>Нет</v>
      </c>
      <c r="M764" s="33" t="b">
        <f t="shared" si="94"/>
        <v>0</v>
      </c>
      <c r="N764" s="33">
        <f t="shared" si="95"/>
        <v>732</v>
      </c>
      <c r="O764" s="33">
        <v>763</v>
      </c>
    </row>
    <row r="765" spans="1:15" x14ac:dyDescent="0.25">
      <c r="A765" s="13">
        <f>IF(M765,'Выгрузка из ревьюшницы'!B765,INDEX('Доп настройки участников'!D:D,2+N765))</f>
        <v>0</v>
      </c>
      <c r="B765" s="13">
        <f>IF(M765,'Выгрузка из ревьюшницы'!C765,INDEX('Доп настройки участников'!E:E,2+N765))</f>
        <v>0</v>
      </c>
      <c r="C765" s="13">
        <f>IF(M765,'Выгрузка из ревьюшницы'!H765,INDEX('Доп настройки участников'!F:F,2+N765))</f>
        <v>0</v>
      </c>
      <c r="D765" s="13">
        <f>IF(M765,'Выгрузка из ревьюшницы'!J765,INDEX('Доп настройки участников'!G:G,2+N765))</f>
        <v>0</v>
      </c>
      <c r="E765" s="13" t="e">
        <f>INDEX('Сопоставление оценок'!$A$3:$A$14,MATCH(IF(M765,'Выгрузка из ревьюшницы'!K765,INDEX('Доп настройки участников'!H:H,2+N765)),'Сопоставление оценок'!$C$3:$C$14,0))</f>
        <v>#N/A</v>
      </c>
      <c r="F765" s="13" t="e">
        <f>INDEX('Сопоставление оценок'!$B$3:$B$14,MATCH(Table13[[#This Row],[mark_at_review]],'Сопоставление оценок'!$C$3:$C$14,0))</f>
        <v>#N/A</v>
      </c>
      <c r="G765" s="13">
        <f>IF(M765,IFERROR(IF(OR('Выгрузка из ревьюшницы'!X765,'Выгрузка из ревьюшницы'!Z765),1,0),0),INDEX('Доп настройки участников'!I:I,2+N765))</f>
        <v>0</v>
      </c>
      <c r="H765" s="13">
        <f>IF(M765,'Выгрузка из ревьюшницы'!AJ765,INDEX('Доп настройки участников'!J:J,2+N765))</f>
        <v>0</v>
      </c>
      <c r="I765" s="16" t="str">
        <f>IFERROR(IF($H765=0,"",INDEX(Разметка!B:B,MATCH($H765,Разметка!A:A,0))),0)</f>
        <v/>
      </c>
      <c r="J765" s="16" t="str">
        <f>IFERROR(IF($H765=0,"",INDEX(Разметка!C:C,MATCH($H765,Разметка!A:A,0))),0)</f>
        <v/>
      </c>
      <c r="K765" s="16" t="e">
        <f>IF($F765&gt;0,IFERROR(MATCH(A765,'Доп настройки участников'!A:A,0),-1)*(-1),0)</f>
        <v>#N/A</v>
      </c>
      <c r="L765" s="16" t="str">
        <f t="shared" si="93"/>
        <v>Нет</v>
      </c>
      <c r="M765" s="33" t="b">
        <f t="shared" si="94"/>
        <v>0</v>
      </c>
      <c r="N765" s="33">
        <f t="shared" si="95"/>
        <v>733</v>
      </c>
      <c r="O765" s="33">
        <v>764</v>
      </c>
    </row>
    <row r="766" spans="1:15" x14ac:dyDescent="0.25">
      <c r="A766" s="13">
        <f>IF(M766,'Выгрузка из ревьюшницы'!B766,INDEX('Доп настройки участников'!D:D,2+N766))</f>
        <v>0</v>
      </c>
      <c r="B766" s="13">
        <f>IF(M766,'Выгрузка из ревьюшницы'!C766,INDEX('Доп настройки участников'!E:E,2+N766))</f>
        <v>0</v>
      </c>
      <c r="C766" s="13">
        <f>IF(M766,'Выгрузка из ревьюшницы'!H766,INDEX('Доп настройки участников'!F:F,2+N766))</f>
        <v>0</v>
      </c>
      <c r="D766" s="13">
        <f>IF(M766,'Выгрузка из ревьюшницы'!J766,INDEX('Доп настройки участников'!G:G,2+N766))</f>
        <v>0</v>
      </c>
      <c r="E766" s="13" t="e">
        <f>INDEX('Сопоставление оценок'!$A$3:$A$14,MATCH(IF(M766,'Выгрузка из ревьюшницы'!K766,INDEX('Доп настройки участников'!H:H,2+N766)),'Сопоставление оценок'!$C$3:$C$14,0))</f>
        <v>#N/A</v>
      </c>
      <c r="F766" s="13" t="e">
        <f>INDEX('Сопоставление оценок'!$B$3:$B$14,MATCH(Table13[[#This Row],[mark_at_review]],'Сопоставление оценок'!$C$3:$C$14,0))</f>
        <v>#N/A</v>
      </c>
      <c r="G766" s="13">
        <f>IF(M766,IFERROR(IF(OR('Выгрузка из ревьюшницы'!X766,'Выгрузка из ревьюшницы'!Z766),1,0),0),INDEX('Доп настройки участников'!I:I,2+N766))</f>
        <v>0</v>
      </c>
      <c r="H766" s="13">
        <f>IF(M766,'Выгрузка из ревьюшницы'!AJ766,INDEX('Доп настройки участников'!J:J,2+N766))</f>
        <v>0</v>
      </c>
      <c r="I766" s="16" t="str">
        <f>IFERROR(IF($H766=0,"",INDEX(Разметка!B:B,MATCH($H766,Разметка!A:A,0))),0)</f>
        <v/>
      </c>
      <c r="J766" s="16" t="str">
        <f>IFERROR(IF($H766=0,"",INDEX(Разметка!C:C,MATCH($H766,Разметка!A:A,0))),0)</f>
        <v/>
      </c>
      <c r="K766" s="16" t="e">
        <f>IF($F766&gt;0,IFERROR(MATCH(A766,'Доп настройки участников'!A:A,0),-1)*(-1),0)</f>
        <v>#N/A</v>
      </c>
      <c r="L766" s="16" t="str">
        <f t="shared" si="93"/>
        <v>Нет</v>
      </c>
      <c r="M766" s="33" t="b">
        <f t="shared" si="94"/>
        <v>0</v>
      </c>
      <c r="N766" s="33">
        <f t="shared" si="95"/>
        <v>734</v>
      </c>
      <c r="O766" s="33">
        <v>765</v>
      </c>
    </row>
    <row r="767" spans="1:15" x14ac:dyDescent="0.25">
      <c r="A767" s="13">
        <f>IF(M767,'Выгрузка из ревьюшницы'!B767,INDEX('Доп настройки участников'!D:D,2+N767))</f>
        <v>0</v>
      </c>
      <c r="B767" s="13">
        <f>IF(M767,'Выгрузка из ревьюшницы'!C767,INDEX('Доп настройки участников'!E:E,2+N767))</f>
        <v>0</v>
      </c>
      <c r="C767" s="13">
        <f>IF(M767,'Выгрузка из ревьюшницы'!H767,INDEX('Доп настройки участников'!F:F,2+N767))</f>
        <v>0</v>
      </c>
      <c r="D767" s="13">
        <f>IF(M767,'Выгрузка из ревьюшницы'!J767,INDEX('Доп настройки участников'!G:G,2+N767))</f>
        <v>0</v>
      </c>
      <c r="E767" s="13" t="e">
        <f>INDEX('Сопоставление оценок'!$A$3:$A$14,MATCH(IF(M767,'Выгрузка из ревьюшницы'!K767,INDEX('Доп настройки участников'!H:H,2+N767)),'Сопоставление оценок'!$C$3:$C$14,0))</f>
        <v>#N/A</v>
      </c>
      <c r="F767" s="13" t="e">
        <f>INDEX('Сопоставление оценок'!$B$3:$B$14,MATCH(Table13[[#This Row],[mark_at_review]],'Сопоставление оценок'!$C$3:$C$14,0))</f>
        <v>#N/A</v>
      </c>
      <c r="G767" s="13">
        <f>IF(M767,IFERROR(IF(OR('Выгрузка из ревьюшницы'!X767,'Выгрузка из ревьюшницы'!Z767),1,0),0),INDEX('Доп настройки участников'!I:I,2+N767))</f>
        <v>0</v>
      </c>
      <c r="H767" s="13">
        <f>IF(M767,'Выгрузка из ревьюшницы'!AJ767,INDEX('Доп настройки участников'!J:J,2+N767))</f>
        <v>0</v>
      </c>
      <c r="I767" s="16" t="str">
        <f>IFERROR(IF($H767=0,"",INDEX(Разметка!B:B,MATCH($H767,Разметка!A:A,0))),0)</f>
        <v/>
      </c>
      <c r="J767" s="16" t="str">
        <f>IFERROR(IF($H767=0,"",INDEX(Разметка!C:C,MATCH($H767,Разметка!A:A,0))),0)</f>
        <v/>
      </c>
      <c r="K767" s="16" t="e">
        <f>IF($F767&gt;0,IFERROR(MATCH(A767,'Доп настройки участников'!A:A,0),-1)*(-1),0)</f>
        <v>#N/A</v>
      </c>
      <c r="L767" s="16" t="str">
        <f t="shared" si="93"/>
        <v>Нет</v>
      </c>
      <c r="M767" s="33" t="b">
        <f t="shared" si="94"/>
        <v>0</v>
      </c>
      <c r="N767" s="33">
        <f t="shared" si="95"/>
        <v>735</v>
      </c>
      <c r="O767" s="33">
        <v>766</v>
      </c>
    </row>
    <row r="768" spans="1:15" x14ac:dyDescent="0.25">
      <c r="A768" s="13">
        <f>IF(M768,'Выгрузка из ревьюшницы'!B768,INDEX('Доп настройки участников'!D:D,2+N768))</f>
        <v>0</v>
      </c>
      <c r="B768" s="13">
        <f>IF(M768,'Выгрузка из ревьюшницы'!C768,INDEX('Доп настройки участников'!E:E,2+N768))</f>
        <v>0</v>
      </c>
      <c r="C768" s="13">
        <f>IF(M768,'Выгрузка из ревьюшницы'!H768,INDEX('Доп настройки участников'!F:F,2+N768))</f>
        <v>0</v>
      </c>
      <c r="D768" s="13">
        <f>IF(M768,'Выгрузка из ревьюшницы'!J768,INDEX('Доп настройки участников'!G:G,2+N768))</f>
        <v>0</v>
      </c>
      <c r="E768" s="13" t="e">
        <f>INDEX('Сопоставление оценок'!$A$3:$A$14,MATCH(IF(M768,'Выгрузка из ревьюшницы'!K768,INDEX('Доп настройки участников'!H:H,2+N768)),'Сопоставление оценок'!$C$3:$C$14,0))</f>
        <v>#N/A</v>
      </c>
      <c r="F768" s="13" t="e">
        <f>INDEX('Сопоставление оценок'!$B$3:$B$14,MATCH(Table13[[#This Row],[mark_at_review]],'Сопоставление оценок'!$C$3:$C$14,0))</f>
        <v>#N/A</v>
      </c>
      <c r="G768" s="13">
        <f>IF(M768,IFERROR(IF(OR('Выгрузка из ревьюшницы'!X768,'Выгрузка из ревьюшницы'!Z768),1,0),0),INDEX('Доп настройки участников'!I:I,2+N768))</f>
        <v>0</v>
      </c>
      <c r="H768" s="13">
        <f>IF(M768,'Выгрузка из ревьюшницы'!AJ768,INDEX('Доп настройки участников'!J:J,2+N768))</f>
        <v>0</v>
      </c>
      <c r="I768" s="16" t="str">
        <f>IFERROR(IF($H768=0,"",INDEX(Разметка!B:B,MATCH($H768,Разметка!A:A,0))),0)</f>
        <v/>
      </c>
      <c r="J768" s="16" t="str">
        <f>IFERROR(IF($H768=0,"",INDEX(Разметка!C:C,MATCH($H768,Разметка!A:A,0))),0)</f>
        <v/>
      </c>
      <c r="K768" s="16" t="e">
        <f>IF($F768&gt;0,IFERROR(MATCH(A768,'Доп настройки участников'!A:A,0),-1)*(-1),0)</f>
        <v>#N/A</v>
      </c>
      <c r="L768" s="16" t="str">
        <f t="shared" si="93"/>
        <v>Нет</v>
      </c>
      <c r="M768" s="33" t="b">
        <f t="shared" si="94"/>
        <v>0</v>
      </c>
      <c r="N768" s="33">
        <f t="shared" si="95"/>
        <v>736</v>
      </c>
      <c r="O768" s="33">
        <v>767</v>
      </c>
    </row>
    <row r="769" spans="1:15" x14ac:dyDescent="0.25">
      <c r="A769" s="13">
        <f>IF(M769,'Выгрузка из ревьюшницы'!B769,INDEX('Доп настройки участников'!D:D,2+N769))</f>
        <v>0</v>
      </c>
      <c r="B769" s="13">
        <f>IF(M769,'Выгрузка из ревьюшницы'!C769,INDEX('Доп настройки участников'!E:E,2+N769))</f>
        <v>0</v>
      </c>
      <c r="C769" s="13">
        <f>IF(M769,'Выгрузка из ревьюшницы'!H769,INDEX('Доп настройки участников'!F:F,2+N769))</f>
        <v>0</v>
      </c>
      <c r="D769" s="13">
        <f>IF(M769,'Выгрузка из ревьюшницы'!J769,INDEX('Доп настройки участников'!G:G,2+N769))</f>
        <v>0</v>
      </c>
      <c r="E769" s="13" t="e">
        <f>INDEX('Сопоставление оценок'!$A$3:$A$14,MATCH(IF(M769,'Выгрузка из ревьюшницы'!K769,INDEX('Доп настройки участников'!H:H,2+N769)),'Сопоставление оценок'!$C$3:$C$14,0))</f>
        <v>#N/A</v>
      </c>
      <c r="F769" s="13" t="e">
        <f>INDEX('Сопоставление оценок'!$B$3:$B$14,MATCH(Table13[[#This Row],[mark_at_review]],'Сопоставление оценок'!$C$3:$C$14,0))</f>
        <v>#N/A</v>
      </c>
      <c r="G769" s="13">
        <f>IF(M769,IFERROR(IF(OR('Выгрузка из ревьюшницы'!X769,'Выгрузка из ревьюшницы'!Z769),1,0),0),INDEX('Доп настройки участников'!I:I,2+N769))</f>
        <v>0</v>
      </c>
      <c r="H769" s="13">
        <f>IF(M769,'Выгрузка из ревьюшницы'!AJ769,INDEX('Доп настройки участников'!J:J,2+N769))</f>
        <v>0</v>
      </c>
      <c r="I769" s="16" t="str">
        <f>IFERROR(IF($H769=0,"",INDEX(Разметка!B:B,MATCH($H769,Разметка!A:A,0))),0)</f>
        <v/>
      </c>
      <c r="J769" s="16" t="str">
        <f>IFERROR(IF($H769=0,"",INDEX(Разметка!C:C,MATCH($H769,Разметка!A:A,0))),0)</f>
        <v/>
      </c>
      <c r="K769" s="16" t="e">
        <f>IF($F769&gt;0,IFERROR(MATCH(A769,'Доп настройки участников'!A:A,0),-1)*(-1),0)</f>
        <v>#N/A</v>
      </c>
      <c r="L769" s="16" t="str">
        <f t="shared" si="93"/>
        <v>Нет</v>
      </c>
      <c r="M769" s="33" t="b">
        <f t="shared" si="94"/>
        <v>0</v>
      </c>
      <c r="N769" s="33">
        <f t="shared" si="95"/>
        <v>737</v>
      </c>
      <c r="O769" s="33">
        <v>768</v>
      </c>
    </row>
    <row r="770" spans="1:15" x14ac:dyDescent="0.25">
      <c r="A770" s="13">
        <f>IF(M770,'Выгрузка из ревьюшницы'!B770,INDEX('Доп настройки участников'!D:D,2+N770))</f>
        <v>0</v>
      </c>
      <c r="B770" s="13">
        <f>IF(M770,'Выгрузка из ревьюшницы'!C770,INDEX('Доп настройки участников'!E:E,2+N770))</f>
        <v>0</v>
      </c>
      <c r="C770" s="13">
        <f>IF(M770,'Выгрузка из ревьюшницы'!H770,INDEX('Доп настройки участников'!F:F,2+N770))</f>
        <v>0</v>
      </c>
      <c r="D770" s="13">
        <f>IF(M770,'Выгрузка из ревьюшницы'!J770,INDEX('Доп настройки участников'!G:G,2+N770))</f>
        <v>0</v>
      </c>
      <c r="E770" s="13" t="e">
        <f>INDEX('Сопоставление оценок'!$A$3:$A$14,MATCH(IF(M770,'Выгрузка из ревьюшницы'!K770,INDEX('Доп настройки участников'!H:H,2+N770)),'Сопоставление оценок'!$C$3:$C$14,0))</f>
        <v>#N/A</v>
      </c>
      <c r="F770" s="13" t="e">
        <f>INDEX('Сопоставление оценок'!$B$3:$B$14,MATCH(Table13[[#This Row],[mark_at_review]],'Сопоставление оценок'!$C$3:$C$14,0))</f>
        <v>#N/A</v>
      </c>
      <c r="G770" s="13">
        <f>IF(M770,IFERROR(IF(OR('Выгрузка из ревьюшницы'!X770,'Выгрузка из ревьюшницы'!Z770),1,0),0),INDEX('Доп настройки участников'!I:I,2+N770))</f>
        <v>0</v>
      </c>
      <c r="H770" s="13">
        <f>IF(M770,'Выгрузка из ревьюшницы'!AJ770,INDEX('Доп настройки участников'!J:J,2+N770))</f>
        <v>0</v>
      </c>
      <c r="I770" s="16" t="str">
        <f>IFERROR(IF($H770=0,"",INDEX(Разметка!B:B,MATCH($H770,Разметка!A:A,0))),0)</f>
        <v/>
      </c>
      <c r="J770" s="16" t="str">
        <f>IFERROR(IF($H770=0,"",INDEX(Разметка!C:C,MATCH($H770,Разметка!A:A,0))),0)</f>
        <v/>
      </c>
      <c r="K770" s="16" t="e">
        <f>IF($F770&gt;0,IFERROR(MATCH(A770,'Доп настройки участников'!A:A,0),-1)*(-1),0)</f>
        <v>#N/A</v>
      </c>
      <c r="L770" s="16" t="str">
        <f t="shared" ref="L770:L833" si="96">IF($C770&gt;=16,"Да","Нет")</f>
        <v>Нет</v>
      </c>
      <c r="M770" s="33" t="b">
        <f t="shared" ref="M770:M833" si="97">O770&lt;=$P$1</f>
        <v>0</v>
      </c>
      <c r="N770" s="33">
        <f t="shared" si="95"/>
        <v>738</v>
      </c>
      <c r="O770" s="33">
        <v>769</v>
      </c>
    </row>
    <row r="771" spans="1:15" x14ac:dyDescent="0.25">
      <c r="A771" s="13">
        <f>IF(M771,'Выгрузка из ревьюшницы'!B771,INDEX('Доп настройки участников'!D:D,2+N771))</f>
        <v>0</v>
      </c>
      <c r="B771" s="13">
        <f>IF(M771,'Выгрузка из ревьюшницы'!C771,INDEX('Доп настройки участников'!E:E,2+N771))</f>
        <v>0</v>
      </c>
      <c r="C771" s="13">
        <f>IF(M771,'Выгрузка из ревьюшницы'!H771,INDEX('Доп настройки участников'!F:F,2+N771))</f>
        <v>0</v>
      </c>
      <c r="D771" s="13">
        <f>IF(M771,'Выгрузка из ревьюшницы'!J771,INDEX('Доп настройки участников'!G:G,2+N771))</f>
        <v>0</v>
      </c>
      <c r="E771" s="13" t="e">
        <f>INDEX('Сопоставление оценок'!$A$3:$A$14,MATCH(IF(M771,'Выгрузка из ревьюшницы'!K771,INDEX('Доп настройки участников'!H:H,2+N771)),'Сопоставление оценок'!$C$3:$C$14,0))</f>
        <v>#N/A</v>
      </c>
      <c r="F771" s="13" t="e">
        <f>INDEX('Сопоставление оценок'!$B$3:$B$14,MATCH(Table13[[#This Row],[mark_at_review]],'Сопоставление оценок'!$C$3:$C$14,0))</f>
        <v>#N/A</v>
      </c>
      <c r="G771" s="13">
        <f>IF(M771,IFERROR(IF(OR('Выгрузка из ревьюшницы'!X771,'Выгрузка из ревьюшницы'!Z771),1,0),0),INDEX('Доп настройки участников'!I:I,2+N771))</f>
        <v>0</v>
      </c>
      <c r="H771" s="13">
        <f>IF(M771,'Выгрузка из ревьюшницы'!AJ771,INDEX('Доп настройки участников'!J:J,2+N771))</f>
        <v>0</v>
      </c>
      <c r="I771" s="16" t="str">
        <f>IFERROR(IF($H771=0,"",INDEX(Разметка!B:B,MATCH($H771,Разметка!A:A,0))),0)</f>
        <v/>
      </c>
      <c r="J771" s="16" t="str">
        <f>IFERROR(IF($H771=0,"",INDEX(Разметка!C:C,MATCH($H771,Разметка!A:A,0))),0)</f>
        <v/>
      </c>
      <c r="K771" s="16" t="e">
        <f>IF($F771&gt;0,IFERROR(MATCH(A771,'Доп настройки участников'!A:A,0),-1)*(-1),0)</f>
        <v>#N/A</v>
      </c>
      <c r="L771" s="16" t="str">
        <f t="shared" si="96"/>
        <v>Нет</v>
      </c>
      <c r="M771" s="33" t="b">
        <f t="shared" si="97"/>
        <v>0</v>
      </c>
      <c r="N771" s="33">
        <f t="shared" ref="N771:N834" si="98">IF(M771,0,N770+1)</f>
        <v>739</v>
      </c>
      <c r="O771" s="33">
        <v>770</v>
      </c>
    </row>
    <row r="772" spans="1:15" x14ac:dyDescent="0.25">
      <c r="A772" s="13">
        <f>IF(M772,'Выгрузка из ревьюшницы'!B772,INDEX('Доп настройки участников'!D:D,2+N772))</f>
        <v>0</v>
      </c>
      <c r="B772" s="13">
        <f>IF(M772,'Выгрузка из ревьюшницы'!C772,INDEX('Доп настройки участников'!E:E,2+N772))</f>
        <v>0</v>
      </c>
      <c r="C772" s="13">
        <f>IF(M772,'Выгрузка из ревьюшницы'!H772,INDEX('Доп настройки участников'!F:F,2+N772))</f>
        <v>0</v>
      </c>
      <c r="D772" s="13">
        <f>IF(M772,'Выгрузка из ревьюшницы'!J772,INDEX('Доп настройки участников'!G:G,2+N772))</f>
        <v>0</v>
      </c>
      <c r="E772" s="13" t="e">
        <f>INDEX('Сопоставление оценок'!$A$3:$A$14,MATCH(IF(M772,'Выгрузка из ревьюшницы'!K772,INDEX('Доп настройки участников'!H:H,2+N772)),'Сопоставление оценок'!$C$3:$C$14,0))</f>
        <v>#N/A</v>
      </c>
      <c r="F772" s="13" t="e">
        <f>INDEX('Сопоставление оценок'!$B$3:$B$14,MATCH(Table13[[#This Row],[mark_at_review]],'Сопоставление оценок'!$C$3:$C$14,0))</f>
        <v>#N/A</v>
      </c>
      <c r="G772" s="13">
        <f>IF(M772,IFERROR(IF(OR('Выгрузка из ревьюшницы'!X772,'Выгрузка из ревьюшницы'!Z772),1,0),0),INDEX('Доп настройки участников'!I:I,2+N772))</f>
        <v>0</v>
      </c>
      <c r="H772" s="13">
        <f>IF(M772,'Выгрузка из ревьюшницы'!AJ772,INDEX('Доп настройки участников'!J:J,2+N772))</f>
        <v>0</v>
      </c>
      <c r="I772" s="16" t="str">
        <f>IFERROR(IF($H772=0,"",INDEX(Разметка!B:B,MATCH($H772,Разметка!A:A,0))),0)</f>
        <v/>
      </c>
      <c r="J772" s="16" t="str">
        <f>IFERROR(IF($H772=0,"",INDEX(Разметка!C:C,MATCH($H772,Разметка!A:A,0))),0)</f>
        <v/>
      </c>
      <c r="K772" s="16" t="e">
        <f>IF($F772&gt;0,IFERROR(MATCH(A772,'Доп настройки участников'!A:A,0),-1)*(-1),0)</f>
        <v>#N/A</v>
      </c>
      <c r="L772" s="16" t="str">
        <f t="shared" si="96"/>
        <v>Нет</v>
      </c>
      <c r="M772" s="33" t="b">
        <f t="shared" si="97"/>
        <v>0</v>
      </c>
      <c r="N772" s="33">
        <f t="shared" si="98"/>
        <v>740</v>
      </c>
      <c r="O772" s="33">
        <v>771</v>
      </c>
    </row>
    <row r="773" spans="1:15" x14ac:dyDescent="0.25">
      <c r="A773" s="13">
        <f>IF(M773,'Выгрузка из ревьюшницы'!B773,INDEX('Доп настройки участников'!D:D,2+N773))</f>
        <v>0</v>
      </c>
      <c r="B773" s="13">
        <f>IF(M773,'Выгрузка из ревьюшницы'!C773,INDEX('Доп настройки участников'!E:E,2+N773))</f>
        <v>0</v>
      </c>
      <c r="C773" s="13">
        <f>IF(M773,'Выгрузка из ревьюшницы'!H773,INDEX('Доп настройки участников'!F:F,2+N773))</f>
        <v>0</v>
      </c>
      <c r="D773" s="13">
        <f>IF(M773,'Выгрузка из ревьюшницы'!J773,INDEX('Доп настройки участников'!G:G,2+N773))</f>
        <v>0</v>
      </c>
      <c r="E773" s="13" t="e">
        <f>INDEX('Сопоставление оценок'!$A$3:$A$14,MATCH(IF(M773,'Выгрузка из ревьюшницы'!K773,INDEX('Доп настройки участников'!H:H,2+N773)),'Сопоставление оценок'!$C$3:$C$14,0))</f>
        <v>#N/A</v>
      </c>
      <c r="F773" s="13" t="e">
        <f>INDEX('Сопоставление оценок'!$B$3:$B$14,MATCH(Table13[[#This Row],[mark_at_review]],'Сопоставление оценок'!$C$3:$C$14,0))</f>
        <v>#N/A</v>
      </c>
      <c r="G773" s="13">
        <f>IF(M773,IFERROR(IF(OR('Выгрузка из ревьюшницы'!X773,'Выгрузка из ревьюшницы'!Z773),1,0),0),INDEX('Доп настройки участников'!I:I,2+N773))</f>
        <v>0</v>
      </c>
      <c r="H773" s="13">
        <f>IF(M773,'Выгрузка из ревьюшницы'!AJ773,INDEX('Доп настройки участников'!J:J,2+N773))</f>
        <v>0</v>
      </c>
      <c r="I773" s="16" t="str">
        <f>IFERROR(IF($H773=0,"",INDEX(Разметка!B:B,MATCH($H773,Разметка!A:A,0))),0)</f>
        <v/>
      </c>
      <c r="J773" s="16" t="str">
        <f>IFERROR(IF($H773=0,"",INDEX(Разметка!C:C,MATCH($H773,Разметка!A:A,0))),0)</f>
        <v/>
      </c>
      <c r="K773" s="16" t="e">
        <f>IF($F773&gt;0,IFERROR(MATCH(A773,'Доп настройки участников'!A:A,0),-1)*(-1),0)</f>
        <v>#N/A</v>
      </c>
      <c r="L773" s="16" t="str">
        <f t="shared" si="96"/>
        <v>Нет</v>
      </c>
      <c r="M773" s="33" t="b">
        <f t="shared" si="97"/>
        <v>0</v>
      </c>
      <c r="N773" s="33">
        <f t="shared" si="98"/>
        <v>741</v>
      </c>
      <c r="O773" s="33">
        <v>772</v>
      </c>
    </row>
    <row r="774" spans="1:15" x14ac:dyDescent="0.25">
      <c r="A774" s="13">
        <f>IF(M774,'Выгрузка из ревьюшницы'!B774,INDEX('Доп настройки участников'!D:D,2+N774))</f>
        <v>0</v>
      </c>
      <c r="B774" s="13">
        <f>IF(M774,'Выгрузка из ревьюшницы'!C774,INDEX('Доп настройки участников'!E:E,2+N774))</f>
        <v>0</v>
      </c>
      <c r="C774" s="13">
        <f>IF(M774,'Выгрузка из ревьюшницы'!H774,INDEX('Доп настройки участников'!F:F,2+N774))</f>
        <v>0</v>
      </c>
      <c r="D774" s="13">
        <f>IF(M774,'Выгрузка из ревьюшницы'!J774,INDEX('Доп настройки участников'!G:G,2+N774))</f>
        <v>0</v>
      </c>
      <c r="E774" s="13" t="e">
        <f>INDEX('Сопоставление оценок'!$A$3:$A$14,MATCH(IF(M774,'Выгрузка из ревьюшницы'!K774,INDEX('Доп настройки участников'!H:H,2+N774)),'Сопоставление оценок'!$C$3:$C$14,0))</f>
        <v>#N/A</v>
      </c>
      <c r="F774" s="13" t="e">
        <f>INDEX('Сопоставление оценок'!$B$3:$B$14,MATCH(Table13[[#This Row],[mark_at_review]],'Сопоставление оценок'!$C$3:$C$14,0))</f>
        <v>#N/A</v>
      </c>
      <c r="G774" s="13">
        <f>IF(M774,IFERROR(IF(OR('Выгрузка из ревьюшницы'!X774,'Выгрузка из ревьюшницы'!Z774),1,0),0),INDEX('Доп настройки участников'!I:I,2+N774))</f>
        <v>0</v>
      </c>
      <c r="H774" s="13">
        <f>IF(M774,'Выгрузка из ревьюшницы'!AJ774,INDEX('Доп настройки участников'!J:J,2+N774))</f>
        <v>0</v>
      </c>
      <c r="I774" s="16" t="str">
        <f>IFERROR(IF($H774=0,"",INDEX(Разметка!B:B,MATCH($H774,Разметка!A:A,0))),0)</f>
        <v/>
      </c>
      <c r="J774" s="16" t="str">
        <f>IFERROR(IF($H774=0,"",INDEX(Разметка!C:C,MATCH($H774,Разметка!A:A,0))),0)</f>
        <v/>
      </c>
      <c r="K774" s="16" t="e">
        <f>IF($F774&gt;0,IFERROR(MATCH(A774,'Доп настройки участников'!A:A,0),-1)*(-1),0)</f>
        <v>#N/A</v>
      </c>
      <c r="L774" s="16" t="str">
        <f t="shared" si="96"/>
        <v>Нет</v>
      </c>
      <c r="M774" s="33" t="b">
        <f t="shared" si="97"/>
        <v>0</v>
      </c>
      <c r="N774" s="33">
        <f t="shared" si="98"/>
        <v>742</v>
      </c>
      <c r="O774" s="33">
        <v>773</v>
      </c>
    </row>
    <row r="775" spans="1:15" x14ac:dyDescent="0.25">
      <c r="A775" s="13">
        <f>IF(M775,'Выгрузка из ревьюшницы'!B775,INDEX('Доп настройки участников'!D:D,2+N775))</f>
        <v>0</v>
      </c>
      <c r="B775" s="13">
        <f>IF(M775,'Выгрузка из ревьюшницы'!C775,INDEX('Доп настройки участников'!E:E,2+N775))</f>
        <v>0</v>
      </c>
      <c r="C775" s="13">
        <f>IF(M775,'Выгрузка из ревьюшницы'!H775,INDEX('Доп настройки участников'!F:F,2+N775))</f>
        <v>0</v>
      </c>
      <c r="D775" s="13">
        <f>IF(M775,'Выгрузка из ревьюшницы'!J775,INDEX('Доп настройки участников'!G:G,2+N775))</f>
        <v>0</v>
      </c>
      <c r="E775" s="13" t="e">
        <f>INDEX('Сопоставление оценок'!$A$3:$A$14,MATCH(IF(M775,'Выгрузка из ревьюшницы'!K775,INDEX('Доп настройки участников'!H:H,2+N775)),'Сопоставление оценок'!$C$3:$C$14,0))</f>
        <v>#N/A</v>
      </c>
      <c r="F775" s="13" t="e">
        <f>INDEX('Сопоставление оценок'!$B$3:$B$14,MATCH(Table13[[#This Row],[mark_at_review]],'Сопоставление оценок'!$C$3:$C$14,0))</f>
        <v>#N/A</v>
      </c>
      <c r="G775" s="13">
        <f>IF(M775,IFERROR(IF(OR('Выгрузка из ревьюшницы'!X775,'Выгрузка из ревьюшницы'!Z775),1,0),0),INDEX('Доп настройки участников'!I:I,2+N775))</f>
        <v>0</v>
      </c>
      <c r="H775" s="13">
        <f>IF(M775,'Выгрузка из ревьюшницы'!AJ775,INDEX('Доп настройки участников'!J:J,2+N775))</f>
        <v>0</v>
      </c>
      <c r="I775" s="16" t="str">
        <f>IFERROR(IF($H775=0,"",INDEX(Разметка!B:B,MATCH($H775,Разметка!A:A,0))),0)</f>
        <v/>
      </c>
      <c r="J775" s="16" t="str">
        <f>IFERROR(IF($H775=0,"",INDEX(Разметка!C:C,MATCH($H775,Разметка!A:A,0))),0)</f>
        <v/>
      </c>
      <c r="K775" s="16" t="e">
        <f>IF($F775&gt;0,IFERROR(MATCH(A775,'Доп настройки участников'!A:A,0),-1)*(-1),0)</f>
        <v>#N/A</v>
      </c>
      <c r="L775" s="16" t="str">
        <f t="shared" si="96"/>
        <v>Нет</v>
      </c>
      <c r="M775" s="33" t="b">
        <f t="shared" si="97"/>
        <v>0</v>
      </c>
      <c r="N775" s="33">
        <f t="shared" si="98"/>
        <v>743</v>
      </c>
      <c r="O775" s="33">
        <v>774</v>
      </c>
    </row>
    <row r="776" spans="1:15" x14ac:dyDescent="0.25">
      <c r="A776" s="13">
        <f>IF(M776,'Выгрузка из ревьюшницы'!B776,INDEX('Доп настройки участников'!D:D,2+N776))</f>
        <v>0</v>
      </c>
      <c r="B776" s="13">
        <f>IF(M776,'Выгрузка из ревьюшницы'!C776,INDEX('Доп настройки участников'!E:E,2+N776))</f>
        <v>0</v>
      </c>
      <c r="C776" s="13">
        <f>IF(M776,'Выгрузка из ревьюшницы'!H776,INDEX('Доп настройки участников'!F:F,2+N776))</f>
        <v>0</v>
      </c>
      <c r="D776" s="13">
        <f>IF(M776,'Выгрузка из ревьюшницы'!J776,INDEX('Доп настройки участников'!G:G,2+N776))</f>
        <v>0</v>
      </c>
      <c r="E776" s="13" t="e">
        <f>INDEX('Сопоставление оценок'!$A$3:$A$14,MATCH(IF(M776,'Выгрузка из ревьюшницы'!K776,INDEX('Доп настройки участников'!H:H,2+N776)),'Сопоставление оценок'!$C$3:$C$14,0))</f>
        <v>#N/A</v>
      </c>
      <c r="F776" s="13" t="e">
        <f>INDEX('Сопоставление оценок'!$B$3:$B$14,MATCH(Table13[[#This Row],[mark_at_review]],'Сопоставление оценок'!$C$3:$C$14,0))</f>
        <v>#N/A</v>
      </c>
      <c r="G776" s="13">
        <f>IF(M776,IFERROR(IF(OR('Выгрузка из ревьюшницы'!X776,'Выгрузка из ревьюшницы'!Z776),1,0),0),INDEX('Доп настройки участников'!I:I,2+N776))</f>
        <v>0</v>
      </c>
      <c r="H776" s="13">
        <f>IF(M776,'Выгрузка из ревьюшницы'!AJ776,INDEX('Доп настройки участников'!J:J,2+N776))</f>
        <v>0</v>
      </c>
      <c r="I776" s="16" t="str">
        <f>IFERROR(IF($H776=0,"",INDEX(Разметка!B:B,MATCH($H776,Разметка!A:A,0))),0)</f>
        <v/>
      </c>
      <c r="J776" s="16" t="str">
        <f>IFERROR(IF($H776=0,"",INDEX(Разметка!C:C,MATCH($H776,Разметка!A:A,0))),0)</f>
        <v/>
      </c>
      <c r="K776" s="16" t="e">
        <f>IF($F776&gt;0,IFERROR(MATCH(A776,'Доп настройки участников'!A:A,0),-1)*(-1),0)</f>
        <v>#N/A</v>
      </c>
      <c r="L776" s="16" t="str">
        <f t="shared" si="96"/>
        <v>Нет</v>
      </c>
      <c r="M776" s="33" t="b">
        <f t="shared" si="97"/>
        <v>0</v>
      </c>
      <c r="N776" s="33">
        <f t="shared" si="98"/>
        <v>744</v>
      </c>
      <c r="O776" s="33">
        <v>775</v>
      </c>
    </row>
    <row r="777" spans="1:15" x14ac:dyDescent="0.25">
      <c r="A777" s="13">
        <f>IF(M777,'Выгрузка из ревьюшницы'!B777,INDEX('Доп настройки участников'!D:D,2+N777))</f>
        <v>0</v>
      </c>
      <c r="B777" s="13">
        <f>IF(M777,'Выгрузка из ревьюшницы'!C777,INDEX('Доп настройки участников'!E:E,2+N777))</f>
        <v>0</v>
      </c>
      <c r="C777" s="13">
        <f>IF(M777,'Выгрузка из ревьюшницы'!H777,INDEX('Доп настройки участников'!F:F,2+N777))</f>
        <v>0</v>
      </c>
      <c r="D777" s="13">
        <f>IF(M777,'Выгрузка из ревьюшницы'!J777,INDEX('Доп настройки участников'!G:G,2+N777))</f>
        <v>0</v>
      </c>
      <c r="E777" s="13" t="e">
        <f>INDEX('Сопоставление оценок'!$A$3:$A$14,MATCH(IF(M777,'Выгрузка из ревьюшницы'!K777,INDEX('Доп настройки участников'!H:H,2+N777)),'Сопоставление оценок'!$C$3:$C$14,0))</f>
        <v>#N/A</v>
      </c>
      <c r="F777" s="13" t="e">
        <f>INDEX('Сопоставление оценок'!$B$3:$B$14,MATCH(Table13[[#This Row],[mark_at_review]],'Сопоставление оценок'!$C$3:$C$14,0))</f>
        <v>#N/A</v>
      </c>
      <c r="G777" s="13">
        <f>IF(M777,IFERROR(IF(OR('Выгрузка из ревьюшницы'!X777,'Выгрузка из ревьюшницы'!Z777),1,0),0),INDEX('Доп настройки участников'!I:I,2+N777))</f>
        <v>0</v>
      </c>
      <c r="H777" s="13">
        <f>IF(M777,'Выгрузка из ревьюшницы'!AJ777,INDEX('Доп настройки участников'!J:J,2+N777))</f>
        <v>0</v>
      </c>
      <c r="I777" s="16" t="str">
        <f>IFERROR(IF($H777=0,"",INDEX(Разметка!B:B,MATCH($H777,Разметка!A:A,0))),0)</f>
        <v/>
      </c>
      <c r="J777" s="16" t="str">
        <f>IFERROR(IF($H777=0,"",INDEX(Разметка!C:C,MATCH($H777,Разметка!A:A,0))),0)</f>
        <v/>
      </c>
      <c r="K777" s="16" t="e">
        <f>IF($F777&gt;0,IFERROR(MATCH(A777,'Доп настройки участников'!A:A,0),-1)*(-1),0)</f>
        <v>#N/A</v>
      </c>
      <c r="L777" s="16" t="str">
        <f t="shared" si="96"/>
        <v>Нет</v>
      </c>
      <c r="M777" s="33" t="b">
        <f t="shared" si="97"/>
        <v>0</v>
      </c>
      <c r="N777" s="33">
        <f t="shared" si="98"/>
        <v>745</v>
      </c>
      <c r="O777" s="33">
        <v>776</v>
      </c>
    </row>
    <row r="778" spans="1:15" x14ac:dyDescent="0.25">
      <c r="A778" s="13">
        <f>IF(M778,'Выгрузка из ревьюшницы'!B778,INDEX('Доп настройки участников'!D:D,2+N778))</f>
        <v>0</v>
      </c>
      <c r="B778" s="13">
        <f>IF(M778,'Выгрузка из ревьюшницы'!C778,INDEX('Доп настройки участников'!E:E,2+N778))</f>
        <v>0</v>
      </c>
      <c r="C778" s="13">
        <f>IF(M778,'Выгрузка из ревьюшницы'!H778,INDEX('Доп настройки участников'!F:F,2+N778))</f>
        <v>0</v>
      </c>
      <c r="D778" s="13">
        <f>IF(M778,'Выгрузка из ревьюшницы'!J778,INDEX('Доп настройки участников'!G:G,2+N778))</f>
        <v>0</v>
      </c>
      <c r="E778" s="13" t="e">
        <f>INDEX('Сопоставление оценок'!$A$3:$A$14,MATCH(IF(M778,'Выгрузка из ревьюшницы'!K778,INDEX('Доп настройки участников'!H:H,2+N778)),'Сопоставление оценок'!$C$3:$C$14,0))</f>
        <v>#N/A</v>
      </c>
      <c r="F778" s="13" t="e">
        <f>INDEX('Сопоставление оценок'!$B$3:$B$14,MATCH(Table13[[#This Row],[mark_at_review]],'Сопоставление оценок'!$C$3:$C$14,0))</f>
        <v>#N/A</v>
      </c>
      <c r="G778" s="13">
        <f>IF(M778,IFERROR(IF(OR('Выгрузка из ревьюшницы'!X778,'Выгрузка из ревьюшницы'!Z778),1,0),0),INDEX('Доп настройки участников'!I:I,2+N778))</f>
        <v>0</v>
      </c>
      <c r="H778" s="13">
        <f>IF(M778,'Выгрузка из ревьюшницы'!AJ778,INDEX('Доп настройки участников'!J:J,2+N778))</f>
        <v>0</v>
      </c>
      <c r="I778" s="16" t="str">
        <f>IFERROR(IF($H778=0,"",INDEX(Разметка!B:B,MATCH($H778,Разметка!A:A,0))),0)</f>
        <v/>
      </c>
      <c r="J778" s="16" t="str">
        <f>IFERROR(IF($H778=0,"",INDEX(Разметка!C:C,MATCH($H778,Разметка!A:A,0))),0)</f>
        <v/>
      </c>
      <c r="K778" s="16" t="e">
        <f>IF($F778&gt;0,IFERROR(MATCH(A778,'Доп настройки участников'!A:A,0),-1)*(-1),0)</f>
        <v>#N/A</v>
      </c>
      <c r="L778" s="16" t="str">
        <f t="shared" si="96"/>
        <v>Нет</v>
      </c>
      <c r="M778" s="33" t="b">
        <f t="shared" si="97"/>
        <v>0</v>
      </c>
      <c r="N778" s="33">
        <f t="shared" si="98"/>
        <v>746</v>
      </c>
      <c r="O778" s="33">
        <v>777</v>
      </c>
    </row>
    <row r="779" spans="1:15" x14ac:dyDescent="0.25">
      <c r="A779" s="13">
        <f>IF(M779,'Выгрузка из ревьюшницы'!B779,INDEX('Доп настройки участников'!D:D,2+N779))</f>
        <v>0</v>
      </c>
      <c r="B779" s="13">
        <f>IF(M779,'Выгрузка из ревьюшницы'!C779,INDEX('Доп настройки участников'!E:E,2+N779))</f>
        <v>0</v>
      </c>
      <c r="C779" s="13">
        <f>IF(M779,'Выгрузка из ревьюшницы'!H779,INDEX('Доп настройки участников'!F:F,2+N779))</f>
        <v>0</v>
      </c>
      <c r="D779" s="13">
        <f>IF(M779,'Выгрузка из ревьюшницы'!J779,INDEX('Доп настройки участников'!G:G,2+N779))</f>
        <v>0</v>
      </c>
      <c r="E779" s="13" t="e">
        <f>INDEX('Сопоставление оценок'!$A$3:$A$14,MATCH(IF(M779,'Выгрузка из ревьюшницы'!K779,INDEX('Доп настройки участников'!H:H,2+N779)),'Сопоставление оценок'!$C$3:$C$14,0))</f>
        <v>#N/A</v>
      </c>
      <c r="F779" s="13" t="e">
        <f>INDEX('Сопоставление оценок'!$B$3:$B$14,MATCH(Table13[[#This Row],[mark_at_review]],'Сопоставление оценок'!$C$3:$C$14,0))</f>
        <v>#N/A</v>
      </c>
      <c r="G779" s="13">
        <f>IF(M779,IFERROR(IF(OR('Выгрузка из ревьюшницы'!X779,'Выгрузка из ревьюшницы'!Z779),1,0),0),INDEX('Доп настройки участников'!I:I,2+N779))</f>
        <v>0</v>
      </c>
      <c r="H779" s="13">
        <f>IF(M779,'Выгрузка из ревьюшницы'!AJ779,INDEX('Доп настройки участников'!J:J,2+N779))</f>
        <v>0</v>
      </c>
      <c r="I779" s="16" t="str">
        <f>IFERROR(IF($H779=0,"",INDEX(Разметка!B:B,MATCH($H779,Разметка!A:A,0))),0)</f>
        <v/>
      </c>
      <c r="J779" s="16" t="str">
        <f>IFERROR(IF($H779=0,"",INDEX(Разметка!C:C,MATCH($H779,Разметка!A:A,0))),0)</f>
        <v/>
      </c>
      <c r="K779" s="16" t="e">
        <f>IF($F779&gt;0,IFERROR(MATCH(A779,'Доп настройки участников'!A:A,0),-1)*(-1),0)</f>
        <v>#N/A</v>
      </c>
      <c r="L779" s="16" t="str">
        <f t="shared" si="96"/>
        <v>Нет</v>
      </c>
      <c r="M779" s="33" t="b">
        <f t="shared" si="97"/>
        <v>0</v>
      </c>
      <c r="N779" s="33">
        <f t="shared" si="98"/>
        <v>747</v>
      </c>
      <c r="O779" s="33">
        <v>778</v>
      </c>
    </row>
    <row r="780" spans="1:15" x14ac:dyDescent="0.25">
      <c r="A780" s="13">
        <f>IF(M780,'Выгрузка из ревьюшницы'!B780,INDEX('Доп настройки участников'!D:D,2+N780))</f>
        <v>0</v>
      </c>
      <c r="B780" s="13">
        <f>IF(M780,'Выгрузка из ревьюшницы'!C780,INDEX('Доп настройки участников'!E:E,2+N780))</f>
        <v>0</v>
      </c>
      <c r="C780" s="13">
        <f>IF(M780,'Выгрузка из ревьюшницы'!H780,INDEX('Доп настройки участников'!F:F,2+N780))</f>
        <v>0</v>
      </c>
      <c r="D780" s="13">
        <f>IF(M780,'Выгрузка из ревьюшницы'!J780,INDEX('Доп настройки участников'!G:G,2+N780))</f>
        <v>0</v>
      </c>
      <c r="E780" s="13" t="e">
        <f>INDEX('Сопоставление оценок'!$A$3:$A$14,MATCH(IF(M780,'Выгрузка из ревьюшницы'!K780,INDEX('Доп настройки участников'!H:H,2+N780)),'Сопоставление оценок'!$C$3:$C$14,0))</f>
        <v>#N/A</v>
      </c>
      <c r="F780" s="13" t="e">
        <f>INDEX('Сопоставление оценок'!$B$3:$B$14,MATCH(Table13[[#This Row],[mark_at_review]],'Сопоставление оценок'!$C$3:$C$14,0))</f>
        <v>#N/A</v>
      </c>
      <c r="G780" s="13">
        <f>IF(M780,IFERROR(IF(OR('Выгрузка из ревьюшницы'!X780,'Выгрузка из ревьюшницы'!Z780),1,0),0),INDEX('Доп настройки участников'!I:I,2+N780))</f>
        <v>0</v>
      </c>
      <c r="H780" s="13">
        <f>IF(M780,'Выгрузка из ревьюшницы'!AJ780,INDEX('Доп настройки участников'!J:J,2+N780))</f>
        <v>0</v>
      </c>
      <c r="I780" s="16" t="str">
        <f>IFERROR(IF($H780=0,"",INDEX(Разметка!B:B,MATCH($H780,Разметка!A:A,0))),0)</f>
        <v/>
      </c>
      <c r="J780" s="16" t="str">
        <f>IFERROR(IF($H780=0,"",INDEX(Разметка!C:C,MATCH($H780,Разметка!A:A,0))),0)</f>
        <v/>
      </c>
      <c r="K780" s="16" t="e">
        <f>IF($F780&gt;0,IFERROR(MATCH(A780,'Доп настройки участников'!A:A,0),-1)*(-1),0)</f>
        <v>#N/A</v>
      </c>
      <c r="L780" s="16" t="str">
        <f t="shared" si="96"/>
        <v>Нет</v>
      </c>
      <c r="M780" s="33" t="b">
        <f t="shared" si="97"/>
        <v>0</v>
      </c>
      <c r="N780" s="33">
        <f t="shared" si="98"/>
        <v>748</v>
      </c>
      <c r="O780" s="33">
        <v>779</v>
      </c>
    </row>
    <row r="781" spans="1:15" x14ac:dyDescent="0.25">
      <c r="A781" s="13">
        <f>IF(M781,'Выгрузка из ревьюшницы'!B781,INDEX('Доп настройки участников'!D:D,2+N781))</f>
        <v>0</v>
      </c>
      <c r="B781" s="13">
        <f>IF(M781,'Выгрузка из ревьюшницы'!C781,INDEX('Доп настройки участников'!E:E,2+N781))</f>
        <v>0</v>
      </c>
      <c r="C781" s="13">
        <f>IF(M781,'Выгрузка из ревьюшницы'!H781,INDEX('Доп настройки участников'!F:F,2+N781))</f>
        <v>0</v>
      </c>
      <c r="D781" s="13">
        <f>IF(M781,'Выгрузка из ревьюшницы'!J781,INDEX('Доп настройки участников'!G:G,2+N781))</f>
        <v>0</v>
      </c>
      <c r="E781" s="13" t="e">
        <f>INDEX('Сопоставление оценок'!$A$3:$A$14,MATCH(IF(M781,'Выгрузка из ревьюшницы'!K781,INDEX('Доп настройки участников'!H:H,2+N781)),'Сопоставление оценок'!$C$3:$C$14,0))</f>
        <v>#N/A</v>
      </c>
      <c r="F781" s="13" t="e">
        <f>INDEX('Сопоставление оценок'!$B$3:$B$14,MATCH(Table13[[#This Row],[mark_at_review]],'Сопоставление оценок'!$C$3:$C$14,0))</f>
        <v>#N/A</v>
      </c>
      <c r="G781" s="13">
        <f>IF(M781,IFERROR(IF(OR('Выгрузка из ревьюшницы'!X781,'Выгрузка из ревьюшницы'!Z781),1,0),0),INDEX('Доп настройки участников'!I:I,2+N781))</f>
        <v>0</v>
      </c>
      <c r="H781" s="13">
        <f>IF(M781,'Выгрузка из ревьюшницы'!AJ781,INDEX('Доп настройки участников'!J:J,2+N781))</f>
        <v>0</v>
      </c>
      <c r="I781" s="16" t="str">
        <f>IFERROR(IF($H781=0,"",INDEX(Разметка!B:B,MATCH($H781,Разметка!A:A,0))),0)</f>
        <v/>
      </c>
      <c r="J781" s="16" t="str">
        <f>IFERROR(IF($H781=0,"",INDEX(Разметка!C:C,MATCH($H781,Разметка!A:A,0))),0)</f>
        <v/>
      </c>
      <c r="K781" s="16" t="e">
        <f>IF($F781&gt;0,IFERROR(MATCH(A781,'Доп настройки участников'!A:A,0),-1)*(-1),0)</f>
        <v>#N/A</v>
      </c>
      <c r="L781" s="16" t="str">
        <f t="shared" si="96"/>
        <v>Нет</v>
      </c>
      <c r="M781" s="33" t="b">
        <f t="shared" si="97"/>
        <v>0</v>
      </c>
      <c r="N781" s="33">
        <f t="shared" si="98"/>
        <v>749</v>
      </c>
      <c r="O781" s="33">
        <v>780</v>
      </c>
    </row>
    <row r="782" spans="1:15" x14ac:dyDescent="0.25">
      <c r="A782" s="13">
        <f>IF(M782,'Выгрузка из ревьюшницы'!B782,INDEX('Доп настройки участников'!D:D,2+N782))</f>
        <v>0</v>
      </c>
      <c r="B782" s="13">
        <f>IF(M782,'Выгрузка из ревьюшницы'!C782,INDEX('Доп настройки участников'!E:E,2+N782))</f>
        <v>0</v>
      </c>
      <c r="C782" s="13">
        <f>IF(M782,'Выгрузка из ревьюшницы'!H782,INDEX('Доп настройки участников'!F:F,2+N782))</f>
        <v>0</v>
      </c>
      <c r="D782" s="13">
        <f>IF(M782,'Выгрузка из ревьюшницы'!J782,INDEX('Доп настройки участников'!G:G,2+N782))</f>
        <v>0</v>
      </c>
      <c r="E782" s="13" t="e">
        <f>INDEX('Сопоставление оценок'!$A$3:$A$14,MATCH(IF(M782,'Выгрузка из ревьюшницы'!K782,INDEX('Доп настройки участников'!H:H,2+N782)),'Сопоставление оценок'!$C$3:$C$14,0))</f>
        <v>#N/A</v>
      </c>
      <c r="F782" s="13" t="e">
        <f>INDEX('Сопоставление оценок'!$B$3:$B$14,MATCH(Table13[[#This Row],[mark_at_review]],'Сопоставление оценок'!$C$3:$C$14,0))</f>
        <v>#N/A</v>
      </c>
      <c r="G782" s="13">
        <f>IF(M782,IFERROR(IF(OR('Выгрузка из ревьюшницы'!X782,'Выгрузка из ревьюшницы'!Z782),1,0),0),INDEX('Доп настройки участников'!I:I,2+N782))</f>
        <v>0</v>
      </c>
      <c r="H782" s="13">
        <f>IF(M782,'Выгрузка из ревьюшницы'!AJ782,INDEX('Доп настройки участников'!J:J,2+N782))</f>
        <v>0</v>
      </c>
      <c r="I782" s="16" t="str">
        <f>IFERROR(IF($H782=0,"",INDEX(Разметка!B:B,MATCH($H782,Разметка!A:A,0))),0)</f>
        <v/>
      </c>
      <c r="J782" s="16" t="str">
        <f>IFERROR(IF($H782=0,"",INDEX(Разметка!C:C,MATCH($H782,Разметка!A:A,0))),0)</f>
        <v/>
      </c>
      <c r="K782" s="16" t="e">
        <f>IF($F782&gt;0,IFERROR(MATCH(A782,'Доп настройки участников'!A:A,0),-1)*(-1),0)</f>
        <v>#N/A</v>
      </c>
      <c r="L782" s="16" t="str">
        <f t="shared" si="96"/>
        <v>Нет</v>
      </c>
      <c r="M782" s="33" t="b">
        <f t="shared" si="97"/>
        <v>0</v>
      </c>
      <c r="N782" s="33">
        <f t="shared" si="98"/>
        <v>750</v>
      </c>
      <c r="O782" s="33">
        <v>781</v>
      </c>
    </row>
    <row r="783" spans="1:15" x14ac:dyDescent="0.25">
      <c r="A783" s="13">
        <f>IF(M783,'Выгрузка из ревьюшницы'!B783,INDEX('Доп настройки участников'!D:D,2+N783))</f>
        <v>0</v>
      </c>
      <c r="B783" s="13">
        <f>IF(M783,'Выгрузка из ревьюшницы'!C783,INDEX('Доп настройки участников'!E:E,2+N783))</f>
        <v>0</v>
      </c>
      <c r="C783" s="13">
        <f>IF(M783,'Выгрузка из ревьюшницы'!H783,INDEX('Доп настройки участников'!F:F,2+N783))</f>
        <v>0</v>
      </c>
      <c r="D783" s="13">
        <f>IF(M783,'Выгрузка из ревьюшницы'!J783,INDEX('Доп настройки участников'!G:G,2+N783))</f>
        <v>0</v>
      </c>
      <c r="E783" s="13" t="e">
        <f>INDEX('Сопоставление оценок'!$A$3:$A$14,MATCH(IF(M783,'Выгрузка из ревьюшницы'!K783,INDEX('Доп настройки участников'!H:H,2+N783)),'Сопоставление оценок'!$C$3:$C$14,0))</f>
        <v>#N/A</v>
      </c>
      <c r="F783" s="13" t="e">
        <f>INDEX('Сопоставление оценок'!$B$3:$B$14,MATCH(Table13[[#This Row],[mark_at_review]],'Сопоставление оценок'!$C$3:$C$14,0))</f>
        <v>#N/A</v>
      </c>
      <c r="G783" s="13">
        <f>IF(M783,IFERROR(IF(OR('Выгрузка из ревьюшницы'!X783,'Выгрузка из ревьюшницы'!Z783),1,0),0),INDEX('Доп настройки участников'!I:I,2+N783))</f>
        <v>0</v>
      </c>
      <c r="H783" s="13">
        <f>IF(M783,'Выгрузка из ревьюшницы'!AJ783,INDEX('Доп настройки участников'!J:J,2+N783))</f>
        <v>0</v>
      </c>
      <c r="I783" s="16" t="str">
        <f>IFERROR(IF($H783=0,"",INDEX(Разметка!B:B,MATCH($H783,Разметка!A:A,0))),0)</f>
        <v/>
      </c>
      <c r="J783" s="16" t="str">
        <f>IFERROR(IF($H783=0,"",INDEX(Разметка!C:C,MATCH($H783,Разметка!A:A,0))),0)</f>
        <v/>
      </c>
      <c r="K783" s="16" t="e">
        <f>IF($F783&gt;0,IFERROR(MATCH(A783,'Доп настройки участников'!A:A,0),-1)*(-1),0)</f>
        <v>#N/A</v>
      </c>
      <c r="L783" s="16" t="str">
        <f t="shared" si="96"/>
        <v>Нет</v>
      </c>
      <c r="M783" s="33" t="b">
        <f t="shared" si="97"/>
        <v>0</v>
      </c>
      <c r="N783" s="33">
        <f t="shared" si="98"/>
        <v>751</v>
      </c>
      <c r="O783" s="33">
        <v>782</v>
      </c>
    </row>
    <row r="784" spans="1:15" x14ac:dyDescent="0.25">
      <c r="A784" s="13">
        <f>IF(M784,'Выгрузка из ревьюшницы'!B784,INDEX('Доп настройки участников'!D:D,2+N784))</f>
        <v>0</v>
      </c>
      <c r="B784" s="13">
        <f>IF(M784,'Выгрузка из ревьюшницы'!C784,INDEX('Доп настройки участников'!E:E,2+N784))</f>
        <v>0</v>
      </c>
      <c r="C784" s="13">
        <f>IF(M784,'Выгрузка из ревьюшницы'!H784,INDEX('Доп настройки участников'!F:F,2+N784))</f>
        <v>0</v>
      </c>
      <c r="D784" s="13">
        <f>IF(M784,'Выгрузка из ревьюшницы'!J784,INDEX('Доп настройки участников'!G:G,2+N784))</f>
        <v>0</v>
      </c>
      <c r="E784" s="13" t="e">
        <f>INDEX('Сопоставление оценок'!$A$3:$A$14,MATCH(IF(M784,'Выгрузка из ревьюшницы'!K784,INDEX('Доп настройки участников'!H:H,2+N784)),'Сопоставление оценок'!$C$3:$C$14,0))</f>
        <v>#N/A</v>
      </c>
      <c r="F784" s="13" t="e">
        <f>INDEX('Сопоставление оценок'!$B$3:$B$14,MATCH(Table13[[#This Row],[mark_at_review]],'Сопоставление оценок'!$C$3:$C$14,0))</f>
        <v>#N/A</v>
      </c>
      <c r="G784" s="13">
        <f>IF(M784,IFERROR(IF(OR('Выгрузка из ревьюшницы'!X784,'Выгрузка из ревьюшницы'!Z784),1,0),0),INDEX('Доп настройки участников'!I:I,2+N784))</f>
        <v>0</v>
      </c>
      <c r="H784" s="13">
        <f>IF(M784,'Выгрузка из ревьюшницы'!AJ784,INDEX('Доп настройки участников'!J:J,2+N784))</f>
        <v>0</v>
      </c>
      <c r="I784" s="16" t="str">
        <f>IFERROR(IF($H784=0,"",INDEX(Разметка!B:B,MATCH($H784,Разметка!A:A,0))),0)</f>
        <v/>
      </c>
      <c r="J784" s="16" t="str">
        <f>IFERROR(IF($H784=0,"",INDEX(Разметка!C:C,MATCH($H784,Разметка!A:A,0))),0)</f>
        <v/>
      </c>
      <c r="K784" s="16" t="e">
        <f>IF($F784&gt;0,IFERROR(MATCH(A784,'Доп настройки участников'!A:A,0),-1)*(-1),0)</f>
        <v>#N/A</v>
      </c>
      <c r="L784" s="16" t="str">
        <f t="shared" si="96"/>
        <v>Нет</v>
      </c>
      <c r="M784" s="33" t="b">
        <f t="shared" si="97"/>
        <v>0</v>
      </c>
      <c r="N784" s="33">
        <f t="shared" si="98"/>
        <v>752</v>
      </c>
      <c r="O784" s="33">
        <v>783</v>
      </c>
    </row>
    <row r="785" spans="1:15" x14ac:dyDescent="0.25">
      <c r="A785" s="13">
        <f>IF(M785,'Выгрузка из ревьюшницы'!B785,INDEX('Доп настройки участников'!D:D,2+N785))</f>
        <v>0</v>
      </c>
      <c r="B785" s="13">
        <f>IF(M785,'Выгрузка из ревьюшницы'!C785,INDEX('Доп настройки участников'!E:E,2+N785))</f>
        <v>0</v>
      </c>
      <c r="C785" s="13">
        <f>IF(M785,'Выгрузка из ревьюшницы'!H785,INDEX('Доп настройки участников'!F:F,2+N785))</f>
        <v>0</v>
      </c>
      <c r="D785" s="13">
        <f>IF(M785,'Выгрузка из ревьюшницы'!J785,INDEX('Доп настройки участников'!G:G,2+N785))</f>
        <v>0</v>
      </c>
      <c r="E785" s="13" t="e">
        <f>INDEX('Сопоставление оценок'!$A$3:$A$14,MATCH(IF(M785,'Выгрузка из ревьюшницы'!K785,INDEX('Доп настройки участников'!H:H,2+N785)),'Сопоставление оценок'!$C$3:$C$14,0))</f>
        <v>#N/A</v>
      </c>
      <c r="F785" s="13" t="e">
        <f>INDEX('Сопоставление оценок'!$B$3:$B$14,MATCH(Table13[[#This Row],[mark_at_review]],'Сопоставление оценок'!$C$3:$C$14,0))</f>
        <v>#N/A</v>
      </c>
      <c r="G785" s="13">
        <f>IF(M785,IFERROR(IF(OR('Выгрузка из ревьюшницы'!X785,'Выгрузка из ревьюшницы'!Z785),1,0),0),INDEX('Доп настройки участников'!I:I,2+N785))</f>
        <v>0</v>
      </c>
      <c r="H785" s="13">
        <f>IF(M785,'Выгрузка из ревьюшницы'!AJ785,INDEX('Доп настройки участников'!J:J,2+N785))</f>
        <v>0</v>
      </c>
      <c r="I785" s="16" t="str">
        <f>IFERROR(IF($H785=0,"",INDEX(Разметка!B:B,MATCH($H785,Разметка!A:A,0))),0)</f>
        <v/>
      </c>
      <c r="J785" s="16" t="str">
        <f>IFERROR(IF($H785=0,"",INDEX(Разметка!C:C,MATCH($H785,Разметка!A:A,0))),0)</f>
        <v/>
      </c>
      <c r="K785" s="16" t="e">
        <f>IF($F785&gt;0,IFERROR(MATCH(A785,'Доп настройки участников'!A:A,0),-1)*(-1),0)</f>
        <v>#N/A</v>
      </c>
      <c r="L785" s="16" t="str">
        <f t="shared" si="96"/>
        <v>Нет</v>
      </c>
      <c r="M785" s="33" t="b">
        <f t="shared" si="97"/>
        <v>0</v>
      </c>
      <c r="N785" s="33">
        <f t="shared" si="98"/>
        <v>753</v>
      </c>
      <c r="O785" s="33">
        <v>784</v>
      </c>
    </row>
    <row r="786" spans="1:15" x14ac:dyDescent="0.25">
      <c r="A786" s="13">
        <f>IF(M786,'Выгрузка из ревьюшницы'!B786,INDEX('Доп настройки участников'!D:D,2+N786))</f>
        <v>0</v>
      </c>
      <c r="B786" s="13">
        <f>IF(M786,'Выгрузка из ревьюшницы'!C786,INDEX('Доп настройки участников'!E:E,2+N786))</f>
        <v>0</v>
      </c>
      <c r="C786" s="13">
        <f>IF(M786,'Выгрузка из ревьюшницы'!H786,INDEX('Доп настройки участников'!F:F,2+N786))</f>
        <v>0</v>
      </c>
      <c r="D786" s="13">
        <f>IF(M786,'Выгрузка из ревьюшницы'!J786,INDEX('Доп настройки участников'!G:G,2+N786))</f>
        <v>0</v>
      </c>
      <c r="E786" s="13" t="e">
        <f>INDEX('Сопоставление оценок'!$A$3:$A$14,MATCH(IF(M786,'Выгрузка из ревьюшницы'!K786,INDEX('Доп настройки участников'!H:H,2+N786)),'Сопоставление оценок'!$C$3:$C$14,0))</f>
        <v>#N/A</v>
      </c>
      <c r="F786" s="13" t="e">
        <f>INDEX('Сопоставление оценок'!$B$3:$B$14,MATCH(Table13[[#This Row],[mark_at_review]],'Сопоставление оценок'!$C$3:$C$14,0))</f>
        <v>#N/A</v>
      </c>
      <c r="G786" s="13">
        <f>IF(M786,IFERROR(IF(OR('Выгрузка из ревьюшницы'!X786,'Выгрузка из ревьюшницы'!Z786),1,0),0),INDEX('Доп настройки участников'!I:I,2+N786))</f>
        <v>0</v>
      </c>
      <c r="H786" s="13">
        <f>IF(M786,'Выгрузка из ревьюшницы'!AJ786,INDEX('Доп настройки участников'!J:J,2+N786))</f>
        <v>0</v>
      </c>
      <c r="I786" s="16" t="str">
        <f>IFERROR(IF($H786=0,"",INDEX(Разметка!B:B,MATCH($H786,Разметка!A:A,0))),0)</f>
        <v/>
      </c>
      <c r="J786" s="16" t="str">
        <f>IFERROR(IF($H786=0,"",INDEX(Разметка!C:C,MATCH($H786,Разметка!A:A,0))),0)</f>
        <v/>
      </c>
      <c r="K786" s="16" t="e">
        <f>IF($F786&gt;0,IFERROR(MATCH(A786,'Доп настройки участников'!A:A,0),-1)*(-1),0)</f>
        <v>#N/A</v>
      </c>
      <c r="L786" s="16" t="str">
        <f t="shared" si="96"/>
        <v>Нет</v>
      </c>
      <c r="M786" s="33" t="b">
        <f t="shared" si="97"/>
        <v>0</v>
      </c>
      <c r="N786" s="33">
        <f t="shared" si="98"/>
        <v>754</v>
      </c>
      <c r="O786" s="33">
        <v>785</v>
      </c>
    </row>
    <row r="787" spans="1:15" x14ac:dyDescent="0.25">
      <c r="A787" s="13">
        <f>IF(M787,'Выгрузка из ревьюшницы'!B787,INDEX('Доп настройки участников'!D:D,2+N787))</f>
        <v>0</v>
      </c>
      <c r="B787" s="13">
        <f>IF(M787,'Выгрузка из ревьюшницы'!C787,INDEX('Доп настройки участников'!E:E,2+N787))</f>
        <v>0</v>
      </c>
      <c r="C787" s="13">
        <f>IF(M787,'Выгрузка из ревьюшницы'!H787,INDEX('Доп настройки участников'!F:F,2+N787))</f>
        <v>0</v>
      </c>
      <c r="D787" s="13">
        <f>IF(M787,'Выгрузка из ревьюшницы'!J787,INDEX('Доп настройки участников'!G:G,2+N787))</f>
        <v>0</v>
      </c>
      <c r="E787" s="13" t="e">
        <f>INDEX('Сопоставление оценок'!$A$3:$A$14,MATCH(IF(M787,'Выгрузка из ревьюшницы'!K787,INDEX('Доп настройки участников'!H:H,2+N787)),'Сопоставление оценок'!$C$3:$C$14,0))</f>
        <v>#N/A</v>
      </c>
      <c r="F787" s="13" t="e">
        <f>INDEX('Сопоставление оценок'!$B$3:$B$14,MATCH(Table13[[#This Row],[mark_at_review]],'Сопоставление оценок'!$C$3:$C$14,0))</f>
        <v>#N/A</v>
      </c>
      <c r="G787" s="13">
        <f>IF(M787,IFERROR(IF(OR('Выгрузка из ревьюшницы'!X787,'Выгрузка из ревьюшницы'!Z787),1,0),0),INDEX('Доп настройки участников'!I:I,2+N787))</f>
        <v>0</v>
      </c>
      <c r="H787" s="13">
        <f>IF(M787,'Выгрузка из ревьюшницы'!AJ787,INDEX('Доп настройки участников'!J:J,2+N787))</f>
        <v>0</v>
      </c>
      <c r="I787" s="16" t="str">
        <f>IFERROR(IF($H787=0,"",INDEX(Разметка!B:B,MATCH($H787,Разметка!A:A,0))),0)</f>
        <v/>
      </c>
      <c r="J787" s="16" t="str">
        <f>IFERROR(IF($H787=0,"",INDEX(Разметка!C:C,MATCH($H787,Разметка!A:A,0))),0)</f>
        <v/>
      </c>
      <c r="K787" s="16" t="e">
        <f>IF($F787&gt;0,IFERROR(MATCH(A787,'Доп настройки участников'!A:A,0),-1)*(-1),0)</f>
        <v>#N/A</v>
      </c>
      <c r="L787" s="16" t="str">
        <f t="shared" si="96"/>
        <v>Нет</v>
      </c>
      <c r="M787" s="33" t="b">
        <f t="shared" si="97"/>
        <v>0</v>
      </c>
      <c r="N787" s="33">
        <f t="shared" si="98"/>
        <v>755</v>
      </c>
      <c r="O787" s="33">
        <v>786</v>
      </c>
    </row>
    <row r="788" spans="1:15" x14ac:dyDescent="0.25">
      <c r="A788" s="13">
        <f>IF(M788,'Выгрузка из ревьюшницы'!B788,INDEX('Доп настройки участников'!D:D,2+N788))</f>
        <v>0</v>
      </c>
      <c r="B788" s="13">
        <f>IF(M788,'Выгрузка из ревьюшницы'!C788,INDEX('Доп настройки участников'!E:E,2+N788))</f>
        <v>0</v>
      </c>
      <c r="C788" s="13">
        <f>IF(M788,'Выгрузка из ревьюшницы'!H788,INDEX('Доп настройки участников'!F:F,2+N788))</f>
        <v>0</v>
      </c>
      <c r="D788" s="13">
        <f>IF(M788,'Выгрузка из ревьюшницы'!J788,INDEX('Доп настройки участников'!G:G,2+N788))</f>
        <v>0</v>
      </c>
      <c r="E788" s="13" t="e">
        <f>INDEX('Сопоставление оценок'!$A$3:$A$14,MATCH(IF(M788,'Выгрузка из ревьюшницы'!K788,INDEX('Доп настройки участников'!H:H,2+N788)),'Сопоставление оценок'!$C$3:$C$14,0))</f>
        <v>#N/A</v>
      </c>
      <c r="F788" s="13" t="e">
        <f>INDEX('Сопоставление оценок'!$B$3:$B$14,MATCH(Table13[[#This Row],[mark_at_review]],'Сопоставление оценок'!$C$3:$C$14,0))</f>
        <v>#N/A</v>
      </c>
      <c r="G788" s="13">
        <f>IF(M788,IFERROR(IF(OR('Выгрузка из ревьюшницы'!X788,'Выгрузка из ревьюшницы'!Z788),1,0),0),INDEX('Доп настройки участников'!I:I,2+N788))</f>
        <v>0</v>
      </c>
      <c r="H788" s="13">
        <f>IF(M788,'Выгрузка из ревьюшницы'!AJ788,INDEX('Доп настройки участников'!J:J,2+N788))</f>
        <v>0</v>
      </c>
      <c r="I788" s="16" t="str">
        <f>IFERROR(IF($H788=0,"",INDEX(Разметка!B:B,MATCH($H788,Разметка!A:A,0))),0)</f>
        <v/>
      </c>
      <c r="J788" s="16" t="str">
        <f>IFERROR(IF($H788=0,"",INDEX(Разметка!C:C,MATCH($H788,Разметка!A:A,0))),0)</f>
        <v/>
      </c>
      <c r="K788" s="16" t="e">
        <f>IF($F788&gt;0,IFERROR(MATCH(A788,'Доп настройки участников'!A:A,0),-1)*(-1),0)</f>
        <v>#N/A</v>
      </c>
      <c r="L788" s="16" t="str">
        <f t="shared" si="96"/>
        <v>Нет</v>
      </c>
      <c r="M788" s="33" t="b">
        <f t="shared" si="97"/>
        <v>0</v>
      </c>
      <c r="N788" s="33">
        <f t="shared" si="98"/>
        <v>756</v>
      </c>
      <c r="O788" s="33">
        <v>787</v>
      </c>
    </row>
    <row r="789" spans="1:15" x14ac:dyDescent="0.25">
      <c r="A789" s="13">
        <f>IF(M789,'Выгрузка из ревьюшницы'!B789,INDEX('Доп настройки участников'!D:D,2+N789))</f>
        <v>0</v>
      </c>
      <c r="B789" s="13">
        <f>IF(M789,'Выгрузка из ревьюшницы'!C789,INDEX('Доп настройки участников'!E:E,2+N789))</f>
        <v>0</v>
      </c>
      <c r="C789" s="13">
        <f>IF(M789,'Выгрузка из ревьюшницы'!H789,INDEX('Доп настройки участников'!F:F,2+N789))</f>
        <v>0</v>
      </c>
      <c r="D789" s="13">
        <f>IF(M789,'Выгрузка из ревьюшницы'!J789,INDEX('Доп настройки участников'!G:G,2+N789))</f>
        <v>0</v>
      </c>
      <c r="E789" s="13" t="e">
        <f>INDEX('Сопоставление оценок'!$A$3:$A$14,MATCH(IF(M789,'Выгрузка из ревьюшницы'!K789,INDEX('Доп настройки участников'!H:H,2+N789)),'Сопоставление оценок'!$C$3:$C$14,0))</f>
        <v>#N/A</v>
      </c>
      <c r="F789" s="13" t="e">
        <f>INDEX('Сопоставление оценок'!$B$3:$B$14,MATCH(Table13[[#This Row],[mark_at_review]],'Сопоставление оценок'!$C$3:$C$14,0))</f>
        <v>#N/A</v>
      </c>
      <c r="G789" s="13">
        <f>IF(M789,IFERROR(IF(OR('Выгрузка из ревьюшницы'!X789,'Выгрузка из ревьюшницы'!Z789),1,0),0),INDEX('Доп настройки участников'!I:I,2+N789))</f>
        <v>0</v>
      </c>
      <c r="H789" s="13">
        <f>IF(M789,'Выгрузка из ревьюшницы'!AJ789,INDEX('Доп настройки участников'!J:J,2+N789))</f>
        <v>0</v>
      </c>
      <c r="I789" s="16" t="str">
        <f>IFERROR(IF($H789=0,"",INDEX(Разметка!B:B,MATCH($H789,Разметка!A:A,0))),0)</f>
        <v/>
      </c>
      <c r="J789" s="16" t="str">
        <f>IFERROR(IF($H789=0,"",INDEX(Разметка!C:C,MATCH($H789,Разметка!A:A,0))),0)</f>
        <v/>
      </c>
      <c r="K789" s="16" t="e">
        <f>IF($F789&gt;0,IFERROR(MATCH(A789,'Доп настройки участников'!A:A,0),-1)*(-1),0)</f>
        <v>#N/A</v>
      </c>
      <c r="L789" s="16" t="str">
        <f t="shared" si="96"/>
        <v>Нет</v>
      </c>
      <c r="M789" s="33" t="b">
        <f t="shared" si="97"/>
        <v>0</v>
      </c>
      <c r="N789" s="33">
        <f t="shared" si="98"/>
        <v>757</v>
      </c>
      <c r="O789" s="33">
        <v>788</v>
      </c>
    </row>
    <row r="790" spans="1:15" x14ac:dyDescent="0.25">
      <c r="A790" s="13">
        <f>IF(M790,'Выгрузка из ревьюшницы'!B790,INDEX('Доп настройки участников'!D:D,2+N790))</f>
        <v>0</v>
      </c>
      <c r="B790" s="13">
        <f>IF(M790,'Выгрузка из ревьюшницы'!C790,INDEX('Доп настройки участников'!E:E,2+N790))</f>
        <v>0</v>
      </c>
      <c r="C790" s="13">
        <f>IF(M790,'Выгрузка из ревьюшницы'!H790,INDEX('Доп настройки участников'!F:F,2+N790))</f>
        <v>0</v>
      </c>
      <c r="D790" s="13">
        <f>IF(M790,'Выгрузка из ревьюшницы'!J790,INDEX('Доп настройки участников'!G:G,2+N790))</f>
        <v>0</v>
      </c>
      <c r="E790" s="13" t="e">
        <f>INDEX('Сопоставление оценок'!$A$3:$A$14,MATCH(IF(M790,'Выгрузка из ревьюшницы'!K790,INDEX('Доп настройки участников'!H:H,2+N790)),'Сопоставление оценок'!$C$3:$C$14,0))</f>
        <v>#N/A</v>
      </c>
      <c r="F790" s="13" t="e">
        <f>INDEX('Сопоставление оценок'!$B$3:$B$14,MATCH(Table13[[#This Row],[mark_at_review]],'Сопоставление оценок'!$C$3:$C$14,0))</f>
        <v>#N/A</v>
      </c>
      <c r="G790" s="13">
        <f>IF(M790,IFERROR(IF(OR('Выгрузка из ревьюшницы'!X790,'Выгрузка из ревьюшницы'!Z790),1,0),0),INDEX('Доп настройки участников'!I:I,2+N790))</f>
        <v>0</v>
      </c>
      <c r="H790" s="13">
        <f>IF(M790,'Выгрузка из ревьюшницы'!AJ790,INDEX('Доп настройки участников'!J:J,2+N790))</f>
        <v>0</v>
      </c>
      <c r="I790" s="16" t="str">
        <f>IFERROR(IF($H790=0,"",INDEX(Разметка!B:B,MATCH($H790,Разметка!A:A,0))),0)</f>
        <v/>
      </c>
      <c r="J790" s="16" t="str">
        <f>IFERROR(IF($H790=0,"",INDEX(Разметка!C:C,MATCH($H790,Разметка!A:A,0))),0)</f>
        <v/>
      </c>
      <c r="K790" s="16" t="e">
        <f>IF($F790&gt;0,IFERROR(MATCH(A790,'Доп настройки участников'!A:A,0),-1)*(-1),0)</f>
        <v>#N/A</v>
      </c>
      <c r="L790" s="16" t="str">
        <f t="shared" si="96"/>
        <v>Нет</v>
      </c>
      <c r="M790" s="33" t="b">
        <f t="shared" si="97"/>
        <v>0</v>
      </c>
      <c r="N790" s="33">
        <f t="shared" si="98"/>
        <v>758</v>
      </c>
      <c r="O790" s="33">
        <v>789</v>
      </c>
    </row>
    <row r="791" spans="1:15" x14ac:dyDescent="0.25">
      <c r="A791" s="13">
        <f>IF(M791,'Выгрузка из ревьюшницы'!B791,INDEX('Доп настройки участников'!D:D,2+N791))</f>
        <v>0</v>
      </c>
      <c r="B791" s="13">
        <f>IF(M791,'Выгрузка из ревьюшницы'!C791,INDEX('Доп настройки участников'!E:E,2+N791))</f>
        <v>0</v>
      </c>
      <c r="C791" s="13">
        <f>IF(M791,'Выгрузка из ревьюшницы'!H791,INDEX('Доп настройки участников'!F:F,2+N791))</f>
        <v>0</v>
      </c>
      <c r="D791" s="13">
        <f>IF(M791,'Выгрузка из ревьюшницы'!J791,INDEX('Доп настройки участников'!G:G,2+N791))</f>
        <v>0</v>
      </c>
      <c r="E791" s="13" t="e">
        <f>INDEX('Сопоставление оценок'!$A$3:$A$14,MATCH(IF(M791,'Выгрузка из ревьюшницы'!K791,INDEX('Доп настройки участников'!H:H,2+N791)),'Сопоставление оценок'!$C$3:$C$14,0))</f>
        <v>#N/A</v>
      </c>
      <c r="F791" s="13" t="e">
        <f>INDEX('Сопоставление оценок'!$B$3:$B$14,MATCH(Table13[[#This Row],[mark_at_review]],'Сопоставление оценок'!$C$3:$C$14,0))</f>
        <v>#N/A</v>
      </c>
      <c r="G791" s="13">
        <f>IF(M791,IFERROR(IF(OR('Выгрузка из ревьюшницы'!X791,'Выгрузка из ревьюшницы'!Z791),1,0),0),INDEX('Доп настройки участников'!I:I,2+N791))</f>
        <v>0</v>
      </c>
      <c r="H791" s="13">
        <f>IF(M791,'Выгрузка из ревьюшницы'!AJ791,INDEX('Доп настройки участников'!J:J,2+N791))</f>
        <v>0</v>
      </c>
      <c r="I791" s="16" t="str">
        <f>IFERROR(IF($H791=0,"",INDEX(Разметка!B:B,MATCH($H791,Разметка!A:A,0))),0)</f>
        <v/>
      </c>
      <c r="J791" s="16" t="str">
        <f>IFERROR(IF($H791=0,"",INDEX(Разметка!C:C,MATCH($H791,Разметка!A:A,0))),0)</f>
        <v/>
      </c>
      <c r="K791" s="16" t="e">
        <f>IF($F791&gt;0,IFERROR(MATCH(A791,'Доп настройки участников'!A:A,0),-1)*(-1),0)</f>
        <v>#N/A</v>
      </c>
      <c r="L791" s="16" t="str">
        <f t="shared" si="96"/>
        <v>Нет</v>
      </c>
      <c r="M791" s="33" t="b">
        <f t="shared" si="97"/>
        <v>0</v>
      </c>
      <c r="N791" s="33">
        <f t="shared" si="98"/>
        <v>759</v>
      </c>
      <c r="O791" s="33">
        <v>790</v>
      </c>
    </row>
    <row r="792" spans="1:15" x14ac:dyDescent="0.25">
      <c r="A792" s="13">
        <f>IF(M792,'Выгрузка из ревьюшницы'!B792,INDEX('Доп настройки участников'!D:D,2+N792))</f>
        <v>0</v>
      </c>
      <c r="B792" s="13">
        <f>IF(M792,'Выгрузка из ревьюшницы'!C792,INDEX('Доп настройки участников'!E:E,2+N792))</f>
        <v>0</v>
      </c>
      <c r="C792" s="13">
        <f>IF(M792,'Выгрузка из ревьюшницы'!H792,INDEX('Доп настройки участников'!F:F,2+N792))</f>
        <v>0</v>
      </c>
      <c r="D792" s="13">
        <f>IF(M792,'Выгрузка из ревьюшницы'!J792,INDEX('Доп настройки участников'!G:G,2+N792))</f>
        <v>0</v>
      </c>
      <c r="E792" s="13" t="e">
        <f>INDEX('Сопоставление оценок'!$A$3:$A$14,MATCH(IF(M792,'Выгрузка из ревьюшницы'!K792,INDEX('Доп настройки участников'!H:H,2+N792)),'Сопоставление оценок'!$C$3:$C$14,0))</f>
        <v>#N/A</v>
      </c>
      <c r="F792" s="13" t="e">
        <f>INDEX('Сопоставление оценок'!$B$3:$B$14,MATCH(Table13[[#This Row],[mark_at_review]],'Сопоставление оценок'!$C$3:$C$14,0))</f>
        <v>#N/A</v>
      </c>
      <c r="G792" s="13">
        <f>IF(M792,IFERROR(IF(OR('Выгрузка из ревьюшницы'!X792,'Выгрузка из ревьюшницы'!Z792),1,0),0),INDEX('Доп настройки участников'!I:I,2+N792))</f>
        <v>0</v>
      </c>
      <c r="H792" s="13">
        <f>IF(M792,'Выгрузка из ревьюшницы'!AJ792,INDEX('Доп настройки участников'!J:J,2+N792))</f>
        <v>0</v>
      </c>
      <c r="I792" s="16" t="str">
        <f>IFERROR(IF($H792=0,"",INDEX(Разметка!B:B,MATCH($H792,Разметка!A:A,0))),0)</f>
        <v/>
      </c>
      <c r="J792" s="16" t="str">
        <f>IFERROR(IF($H792=0,"",INDEX(Разметка!C:C,MATCH($H792,Разметка!A:A,0))),0)</f>
        <v/>
      </c>
      <c r="K792" s="16" t="e">
        <f>IF($F792&gt;0,IFERROR(MATCH(A792,'Доп настройки участников'!A:A,0),-1)*(-1),0)</f>
        <v>#N/A</v>
      </c>
      <c r="L792" s="16" t="str">
        <f t="shared" si="96"/>
        <v>Нет</v>
      </c>
      <c r="M792" s="33" t="b">
        <f t="shared" si="97"/>
        <v>0</v>
      </c>
      <c r="N792" s="33">
        <f t="shared" si="98"/>
        <v>760</v>
      </c>
      <c r="O792" s="33">
        <v>791</v>
      </c>
    </row>
    <row r="793" spans="1:15" x14ac:dyDescent="0.25">
      <c r="A793" s="13">
        <f>IF(M793,'Выгрузка из ревьюшницы'!B793,INDEX('Доп настройки участников'!D:D,2+N793))</f>
        <v>0</v>
      </c>
      <c r="B793" s="13">
        <f>IF(M793,'Выгрузка из ревьюшницы'!C793,INDEX('Доп настройки участников'!E:E,2+N793))</f>
        <v>0</v>
      </c>
      <c r="C793" s="13">
        <f>IF(M793,'Выгрузка из ревьюшницы'!H793,INDEX('Доп настройки участников'!F:F,2+N793))</f>
        <v>0</v>
      </c>
      <c r="D793" s="13">
        <f>IF(M793,'Выгрузка из ревьюшницы'!J793,INDEX('Доп настройки участников'!G:G,2+N793))</f>
        <v>0</v>
      </c>
      <c r="E793" s="13" t="e">
        <f>INDEX('Сопоставление оценок'!$A$3:$A$14,MATCH(IF(M793,'Выгрузка из ревьюшницы'!K793,INDEX('Доп настройки участников'!H:H,2+N793)),'Сопоставление оценок'!$C$3:$C$14,0))</f>
        <v>#N/A</v>
      </c>
      <c r="F793" s="13" t="e">
        <f>INDEX('Сопоставление оценок'!$B$3:$B$14,MATCH(Table13[[#This Row],[mark_at_review]],'Сопоставление оценок'!$C$3:$C$14,0))</f>
        <v>#N/A</v>
      </c>
      <c r="G793" s="13">
        <f>IF(M793,IFERROR(IF(OR('Выгрузка из ревьюшницы'!X793,'Выгрузка из ревьюшницы'!Z793),1,0),0),INDEX('Доп настройки участников'!I:I,2+N793))</f>
        <v>0</v>
      </c>
      <c r="H793" s="13">
        <f>IF(M793,'Выгрузка из ревьюшницы'!AJ793,INDEX('Доп настройки участников'!J:J,2+N793))</f>
        <v>0</v>
      </c>
      <c r="I793" s="16" t="str">
        <f>IFERROR(IF($H793=0,"",INDEX(Разметка!B:B,MATCH($H793,Разметка!A:A,0))),0)</f>
        <v/>
      </c>
      <c r="J793" s="16" t="str">
        <f>IFERROR(IF($H793=0,"",INDEX(Разметка!C:C,MATCH($H793,Разметка!A:A,0))),0)</f>
        <v/>
      </c>
      <c r="K793" s="16" t="e">
        <f>IF($F793&gt;0,IFERROR(MATCH(A793,'Доп настройки участников'!A:A,0),-1)*(-1),0)</f>
        <v>#N/A</v>
      </c>
      <c r="L793" s="16" t="str">
        <f t="shared" si="96"/>
        <v>Нет</v>
      </c>
      <c r="M793" s="33" t="b">
        <f t="shared" si="97"/>
        <v>0</v>
      </c>
      <c r="N793" s="33">
        <f t="shared" si="98"/>
        <v>761</v>
      </c>
      <c r="O793" s="33">
        <v>792</v>
      </c>
    </row>
    <row r="794" spans="1:15" x14ac:dyDescent="0.25">
      <c r="A794" s="13">
        <f>IF(M794,'Выгрузка из ревьюшницы'!B794,INDEX('Доп настройки участников'!D:D,2+N794))</f>
        <v>0</v>
      </c>
      <c r="B794" s="13">
        <f>IF(M794,'Выгрузка из ревьюшницы'!C794,INDEX('Доп настройки участников'!E:E,2+N794))</f>
        <v>0</v>
      </c>
      <c r="C794" s="13">
        <f>IF(M794,'Выгрузка из ревьюшницы'!H794,INDEX('Доп настройки участников'!F:F,2+N794))</f>
        <v>0</v>
      </c>
      <c r="D794" s="13">
        <f>IF(M794,'Выгрузка из ревьюшницы'!J794,INDEX('Доп настройки участников'!G:G,2+N794))</f>
        <v>0</v>
      </c>
      <c r="E794" s="13" t="e">
        <f>INDEX('Сопоставление оценок'!$A$3:$A$14,MATCH(IF(M794,'Выгрузка из ревьюшницы'!K794,INDEX('Доп настройки участников'!H:H,2+N794)),'Сопоставление оценок'!$C$3:$C$14,0))</f>
        <v>#N/A</v>
      </c>
      <c r="F794" s="13" t="e">
        <f>INDEX('Сопоставление оценок'!$B$3:$B$14,MATCH(Table13[[#This Row],[mark_at_review]],'Сопоставление оценок'!$C$3:$C$14,0))</f>
        <v>#N/A</v>
      </c>
      <c r="G794" s="13">
        <f>IF(M794,IFERROR(IF(OR('Выгрузка из ревьюшницы'!X794,'Выгрузка из ревьюшницы'!Z794),1,0),0),INDEX('Доп настройки участников'!I:I,2+N794))</f>
        <v>0</v>
      </c>
      <c r="H794" s="13">
        <f>IF(M794,'Выгрузка из ревьюшницы'!AJ794,INDEX('Доп настройки участников'!J:J,2+N794))</f>
        <v>0</v>
      </c>
      <c r="I794" s="16" t="str">
        <f>IFERROR(IF($H794=0,"",INDEX(Разметка!B:B,MATCH($H794,Разметка!A:A,0))),0)</f>
        <v/>
      </c>
      <c r="J794" s="16" t="str">
        <f>IFERROR(IF($H794=0,"",INDEX(Разметка!C:C,MATCH($H794,Разметка!A:A,0))),0)</f>
        <v/>
      </c>
      <c r="K794" s="16" t="e">
        <f>IF($F794&gt;0,IFERROR(MATCH(A794,'Доп настройки участников'!A:A,0),-1)*(-1),0)</f>
        <v>#N/A</v>
      </c>
      <c r="L794" s="16" t="str">
        <f t="shared" si="96"/>
        <v>Нет</v>
      </c>
      <c r="M794" s="33" t="b">
        <f t="shared" si="97"/>
        <v>0</v>
      </c>
      <c r="N794" s="33">
        <f t="shared" si="98"/>
        <v>762</v>
      </c>
      <c r="O794" s="33">
        <v>793</v>
      </c>
    </row>
    <row r="795" spans="1:15" x14ac:dyDescent="0.25">
      <c r="A795" s="13">
        <f>IF(M795,'Выгрузка из ревьюшницы'!B795,INDEX('Доп настройки участников'!D:D,2+N795))</f>
        <v>0</v>
      </c>
      <c r="B795" s="13">
        <f>IF(M795,'Выгрузка из ревьюшницы'!C795,INDEX('Доп настройки участников'!E:E,2+N795))</f>
        <v>0</v>
      </c>
      <c r="C795" s="13">
        <f>IF(M795,'Выгрузка из ревьюшницы'!H795,INDEX('Доп настройки участников'!F:F,2+N795))</f>
        <v>0</v>
      </c>
      <c r="D795" s="13">
        <f>IF(M795,'Выгрузка из ревьюшницы'!J795,INDEX('Доп настройки участников'!G:G,2+N795))</f>
        <v>0</v>
      </c>
      <c r="E795" s="13" t="e">
        <f>INDEX('Сопоставление оценок'!$A$3:$A$14,MATCH(IF(M795,'Выгрузка из ревьюшницы'!K795,INDEX('Доп настройки участников'!H:H,2+N795)),'Сопоставление оценок'!$C$3:$C$14,0))</f>
        <v>#N/A</v>
      </c>
      <c r="F795" s="13" t="e">
        <f>INDEX('Сопоставление оценок'!$B$3:$B$14,MATCH(Table13[[#This Row],[mark_at_review]],'Сопоставление оценок'!$C$3:$C$14,0))</f>
        <v>#N/A</v>
      </c>
      <c r="G795" s="13">
        <f>IF(M795,IFERROR(IF(OR('Выгрузка из ревьюшницы'!X795,'Выгрузка из ревьюшницы'!Z795),1,0),0),INDEX('Доп настройки участников'!I:I,2+N795))</f>
        <v>0</v>
      </c>
      <c r="H795" s="13">
        <f>IF(M795,'Выгрузка из ревьюшницы'!AJ795,INDEX('Доп настройки участников'!J:J,2+N795))</f>
        <v>0</v>
      </c>
      <c r="I795" s="16" t="str">
        <f>IFERROR(IF($H795=0,"",INDEX(Разметка!B:B,MATCH($H795,Разметка!A:A,0))),0)</f>
        <v/>
      </c>
      <c r="J795" s="16" t="str">
        <f>IFERROR(IF($H795=0,"",INDEX(Разметка!C:C,MATCH($H795,Разметка!A:A,0))),0)</f>
        <v/>
      </c>
      <c r="K795" s="16" t="e">
        <f>IF($F795&gt;0,IFERROR(MATCH(A795,'Доп настройки участников'!A:A,0),-1)*(-1),0)</f>
        <v>#N/A</v>
      </c>
      <c r="L795" s="16" t="str">
        <f t="shared" si="96"/>
        <v>Нет</v>
      </c>
      <c r="M795" s="33" t="b">
        <f t="shared" si="97"/>
        <v>0</v>
      </c>
      <c r="N795" s="33">
        <f t="shared" si="98"/>
        <v>763</v>
      </c>
      <c r="O795" s="33">
        <v>794</v>
      </c>
    </row>
    <row r="796" spans="1:15" x14ac:dyDescent="0.25">
      <c r="A796" s="13">
        <f>IF(M796,'Выгрузка из ревьюшницы'!B796,INDEX('Доп настройки участников'!D:D,2+N796))</f>
        <v>0</v>
      </c>
      <c r="B796" s="13">
        <f>IF(M796,'Выгрузка из ревьюшницы'!C796,INDEX('Доп настройки участников'!E:E,2+N796))</f>
        <v>0</v>
      </c>
      <c r="C796" s="13">
        <f>IF(M796,'Выгрузка из ревьюшницы'!H796,INDEX('Доп настройки участников'!F:F,2+N796))</f>
        <v>0</v>
      </c>
      <c r="D796" s="13">
        <f>IF(M796,'Выгрузка из ревьюшницы'!J796,INDEX('Доп настройки участников'!G:G,2+N796))</f>
        <v>0</v>
      </c>
      <c r="E796" s="13" t="e">
        <f>INDEX('Сопоставление оценок'!$A$3:$A$14,MATCH(IF(M796,'Выгрузка из ревьюшницы'!K796,INDEX('Доп настройки участников'!H:H,2+N796)),'Сопоставление оценок'!$C$3:$C$14,0))</f>
        <v>#N/A</v>
      </c>
      <c r="F796" s="13" t="e">
        <f>INDEX('Сопоставление оценок'!$B$3:$B$14,MATCH(Table13[[#This Row],[mark_at_review]],'Сопоставление оценок'!$C$3:$C$14,0))</f>
        <v>#N/A</v>
      </c>
      <c r="G796" s="13">
        <f>IF(M796,IFERROR(IF(OR('Выгрузка из ревьюшницы'!X796,'Выгрузка из ревьюшницы'!Z796),1,0),0),INDEX('Доп настройки участников'!I:I,2+N796))</f>
        <v>0</v>
      </c>
      <c r="H796" s="13">
        <f>IF(M796,'Выгрузка из ревьюшницы'!AJ796,INDEX('Доп настройки участников'!J:J,2+N796))</f>
        <v>0</v>
      </c>
      <c r="I796" s="16" t="str">
        <f>IFERROR(IF($H796=0,"",INDEX(Разметка!B:B,MATCH($H796,Разметка!A:A,0))),0)</f>
        <v/>
      </c>
      <c r="J796" s="16" t="str">
        <f>IFERROR(IF($H796=0,"",INDEX(Разметка!C:C,MATCH($H796,Разметка!A:A,0))),0)</f>
        <v/>
      </c>
      <c r="K796" s="16" t="e">
        <f>IF($F796&gt;0,IFERROR(MATCH(A796,'Доп настройки участников'!A:A,0),-1)*(-1),0)</f>
        <v>#N/A</v>
      </c>
      <c r="L796" s="16" t="str">
        <f t="shared" si="96"/>
        <v>Нет</v>
      </c>
      <c r="M796" s="33" t="b">
        <f t="shared" si="97"/>
        <v>0</v>
      </c>
      <c r="N796" s="33">
        <f t="shared" si="98"/>
        <v>764</v>
      </c>
      <c r="O796" s="33">
        <v>795</v>
      </c>
    </row>
    <row r="797" spans="1:15" x14ac:dyDescent="0.25">
      <c r="A797" s="13">
        <f>IF(M797,'Выгрузка из ревьюшницы'!B797,INDEX('Доп настройки участников'!D:D,2+N797))</f>
        <v>0</v>
      </c>
      <c r="B797" s="13">
        <f>IF(M797,'Выгрузка из ревьюшницы'!C797,INDEX('Доп настройки участников'!E:E,2+N797))</f>
        <v>0</v>
      </c>
      <c r="C797" s="13">
        <f>IF(M797,'Выгрузка из ревьюшницы'!H797,INDEX('Доп настройки участников'!F:F,2+N797))</f>
        <v>0</v>
      </c>
      <c r="D797" s="13">
        <f>IF(M797,'Выгрузка из ревьюшницы'!J797,INDEX('Доп настройки участников'!G:G,2+N797))</f>
        <v>0</v>
      </c>
      <c r="E797" s="13" t="e">
        <f>INDEX('Сопоставление оценок'!$A$3:$A$14,MATCH(IF(M797,'Выгрузка из ревьюшницы'!K797,INDEX('Доп настройки участников'!H:H,2+N797)),'Сопоставление оценок'!$C$3:$C$14,0))</f>
        <v>#N/A</v>
      </c>
      <c r="F797" s="13" t="e">
        <f>INDEX('Сопоставление оценок'!$B$3:$B$14,MATCH(Table13[[#This Row],[mark_at_review]],'Сопоставление оценок'!$C$3:$C$14,0))</f>
        <v>#N/A</v>
      </c>
      <c r="G797" s="13">
        <f>IF(M797,IFERROR(IF(OR('Выгрузка из ревьюшницы'!X797,'Выгрузка из ревьюшницы'!Z797),1,0),0),INDEX('Доп настройки участников'!I:I,2+N797))</f>
        <v>0</v>
      </c>
      <c r="H797" s="13">
        <f>IF(M797,'Выгрузка из ревьюшницы'!AJ797,INDEX('Доп настройки участников'!J:J,2+N797))</f>
        <v>0</v>
      </c>
      <c r="I797" s="16" t="str">
        <f>IFERROR(IF($H797=0,"",INDEX(Разметка!B:B,MATCH($H797,Разметка!A:A,0))),0)</f>
        <v/>
      </c>
      <c r="J797" s="16" t="str">
        <f>IFERROR(IF($H797=0,"",INDEX(Разметка!C:C,MATCH($H797,Разметка!A:A,0))),0)</f>
        <v/>
      </c>
      <c r="K797" s="16" t="e">
        <f>IF($F797&gt;0,IFERROR(MATCH(A797,'Доп настройки участников'!A:A,0),-1)*(-1),0)</f>
        <v>#N/A</v>
      </c>
      <c r="L797" s="16" t="str">
        <f t="shared" si="96"/>
        <v>Нет</v>
      </c>
      <c r="M797" s="33" t="b">
        <f t="shared" si="97"/>
        <v>0</v>
      </c>
      <c r="N797" s="33">
        <f t="shared" si="98"/>
        <v>765</v>
      </c>
      <c r="O797" s="33">
        <v>796</v>
      </c>
    </row>
    <row r="798" spans="1:15" x14ac:dyDescent="0.25">
      <c r="A798" s="13">
        <f>IF(M798,'Выгрузка из ревьюшницы'!B798,INDEX('Доп настройки участников'!D:D,2+N798))</f>
        <v>0</v>
      </c>
      <c r="B798" s="13">
        <f>IF(M798,'Выгрузка из ревьюшницы'!C798,INDEX('Доп настройки участников'!E:E,2+N798))</f>
        <v>0</v>
      </c>
      <c r="C798" s="13">
        <f>IF(M798,'Выгрузка из ревьюшницы'!H798,INDEX('Доп настройки участников'!F:F,2+N798))</f>
        <v>0</v>
      </c>
      <c r="D798" s="13">
        <f>IF(M798,'Выгрузка из ревьюшницы'!J798,INDEX('Доп настройки участников'!G:G,2+N798))</f>
        <v>0</v>
      </c>
      <c r="E798" s="13" t="e">
        <f>INDEX('Сопоставление оценок'!$A$3:$A$14,MATCH(IF(M798,'Выгрузка из ревьюшницы'!K798,INDEX('Доп настройки участников'!H:H,2+N798)),'Сопоставление оценок'!$C$3:$C$14,0))</f>
        <v>#N/A</v>
      </c>
      <c r="F798" s="13" t="e">
        <f>INDEX('Сопоставление оценок'!$B$3:$B$14,MATCH(Table13[[#This Row],[mark_at_review]],'Сопоставление оценок'!$C$3:$C$14,0))</f>
        <v>#N/A</v>
      </c>
      <c r="G798" s="13">
        <f>IF(M798,IFERROR(IF(OR('Выгрузка из ревьюшницы'!X798,'Выгрузка из ревьюшницы'!Z798),1,0),0),INDEX('Доп настройки участников'!I:I,2+N798))</f>
        <v>0</v>
      </c>
      <c r="H798" s="13">
        <f>IF(M798,'Выгрузка из ревьюшницы'!AJ798,INDEX('Доп настройки участников'!J:J,2+N798))</f>
        <v>0</v>
      </c>
      <c r="I798" s="16" t="str">
        <f>IFERROR(IF($H798=0,"",INDEX(Разметка!B:B,MATCH($H798,Разметка!A:A,0))),0)</f>
        <v/>
      </c>
      <c r="J798" s="16" t="str">
        <f>IFERROR(IF($H798=0,"",INDEX(Разметка!C:C,MATCH($H798,Разметка!A:A,0))),0)</f>
        <v/>
      </c>
      <c r="K798" s="16" t="e">
        <f>IF($F798&gt;0,IFERROR(MATCH(A798,'Доп настройки участников'!A:A,0),-1)*(-1),0)</f>
        <v>#N/A</v>
      </c>
      <c r="L798" s="16" t="str">
        <f t="shared" si="96"/>
        <v>Нет</v>
      </c>
      <c r="M798" s="33" t="b">
        <f t="shared" si="97"/>
        <v>0</v>
      </c>
      <c r="N798" s="33">
        <f t="shared" si="98"/>
        <v>766</v>
      </c>
      <c r="O798" s="33">
        <v>797</v>
      </c>
    </row>
    <row r="799" spans="1:15" x14ac:dyDescent="0.25">
      <c r="A799" s="13">
        <f>IF(M799,'Выгрузка из ревьюшницы'!B799,INDEX('Доп настройки участников'!D:D,2+N799))</f>
        <v>0</v>
      </c>
      <c r="B799" s="13">
        <f>IF(M799,'Выгрузка из ревьюшницы'!C799,INDEX('Доп настройки участников'!E:E,2+N799))</f>
        <v>0</v>
      </c>
      <c r="C799" s="13">
        <f>IF(M799,'Выгрузка из ревьюшницы'!H799,INDEX('Доп настройки участников'!F:F,2+N799))</f>
        <v>0</v>
      </c>
      <c r="D799" s="13">
        <f>IF(M799,'Выгрузка из ревьюшницы'!J799,INDEX('Доп настройки участников'!G:G,2+N799))</f>
        <v>0</v>
      </c>
      <c r="E799" s="13" t="e">
        <f>INDEX('Сопоставление оценок'!$A$3:$A$14,MATCH(IF(M799,'Выгрузка из ревьюшницы'!K799,INDEX('Доп настройки участников'!H:H,2+N799)),'Сопоставление оценок'!$C$3:$C$14,0))</f>
        <v>#N/A</v>
      </c>
      <c r="F799" s="13" t="e">
        <f>INDEX('Сопоставление оценок'!$B$3:$B$14,MATCH(Table13[[#This Row],[mark_at_review]],'Сопоставление оценок'!$C$3:$C$14,0))</f>
        <v>#N/A</v>
      </c>
      <c r="G799" s="13">
        <f>IF(M799,IFERROR(IF(OR('Выгрузка из ревьюшницы'!X799,'Выгрузка из ревьюшницы'!Z799),1,0),0),INDEX('Доп настройки участников'!I:I,2+N799))</f>
        <v>0</v>
      </c>
      <c r="H799" s="13">
        <f>IF(M799,'Выгрузка из ревьюшницы'!AJ799,INDEX('Доп настройки участников'!J:J,2+N799))</f>
        <v>0</v>
      </c>
      <c r="I799" s="16" t="str">
        <f>IFERROR(IF($H799=0,"",INDEX(Разметка!B:B,MATCH($H799,Разметка!A:A,0))),0)</f>
        <v/>
      </c>
      <c r="J799" s="16" t="str">
        <f>IFERROR(IF($H799=0,"",INDEX(Разметка!C:C,MATCH($H799,Разметка!A:A,0))),0)</f>
        <v/>
      </c>
      <c r="K799" s="16" t="e">
        <f>IF($F799&gt;0,IFERROR(MATCH(A799,'Доп настройки участников'!A:A,0),-1)*(-1),0)</f>
        <v>#N/A</v>
      </c>
      <c r="L799" s="16" t="str">
        <f t="shared" si="96"/>
        <v>Нет</v>
      </c>
      <c r="M799" s="33" t="b">
        <f t="shared" si="97"/>
        <v>0</v>
      </c>
      <c r="N799" s="33">
        <f t="shared" si="98"/>
        <v>767</v>
      </c>
      <c r="O799" s="33">
        <v>798</v>
      </c>
    </row>
    <row r="800" spans="1:15" x14ac:dyDescent="0.25">
      <c r="A800" s="13">
        <f>IF(M800,'Выгрузка из ревьюшницы'!B800,INDEX('Доп настройки участников'!D:D,2+N800))</f>
        <v>0</v>
      </c>
      <c r="B800" s="13">
        <f>IF(M800,'Выгрузка из ревьюшницы'!C800,INDEX('Доп настройки участников'!E:E,2+N800))</f>
        <v>0</v>
      </c>
      <c r="C800" s="13">
        <f>IF(M800,'Выгрузка из ревьюшницы'!H800,INDEX('Доп настройки участников'!F:F,2+N800))</f>
        <v>0</v>
      </c>
      <c r="D800" s="13">
        <f>IF(M800,'Выгрузка из ревьюшницы'!J800,INDEX('Доп настройки участников'!G:G,2+N800))</f>
        <v>0</v>
      </c>
      <c r="E800" s="13" t="e">
        <f>INDEX('Сопоставление оценок'!$A$3:$A$14,MATCH(IF(M800,'Выгрузка из ревьюшницы'!K800,INDEX('Доп настройки участников'!H:H,2+N800)),'Сопоставление оценок'!$C$3:$C$14,0))</f>
        <v>#N/A</v>
      </c>
      <c r="F800" s="13" t="e">
        <f>INDEX('Сопоставление оценок'!$B$3:$B$14,MATCH(Table13[[#This Row],[mark_at_review]],'Сопоставление оценок'!$C$3:$C$14,0))</f>
        <v>#N/A</v>
      </c>
      <c r="G800" s="13">
        <f>IF(M800,IFERROR(IF(OR('Выгрузка из ревьюшницы'!X800,'Выгрузка из ревьюшницы'!Z800),1,0),0),INDEX('Доп настройки участников'!I:I,2+N800))</f>
        <v>0</v>
      </c>
      <c r="H800" s="13">
        <f>IF(M800,'Выгрузка из ревьюшницы'!AJ800,INDEX('Доп настройки участников'!J:J,2+N800))</f>
        <v>0</v>
      </c>
      <c r="I800" s="16" t="str">
        <f>IFERROR(IF($H800=0,"",INDEX(Разметка!B:B,MATCH($H800,Разметка!A:A,0))),0)</f>
        <v/>
      </c>
      <c r="J800" s="16" t="str">
        <f>IFERROR(IF($H800=0,"",INDEX(Разметка!C:C,MATCH($H800,Разметка!A:A,0))),0)</f>
        <v/>
      </c>
      <c r="K800" s="16" t="e">
        <f>IF($F800&gt;0,IFERROR(MATCH(A800,'Доп настройки участников'!A:A,0),-1)*(-1),0)</f>
        <v>#N/A</v>
      </c>
      <c r="L800" s="16" t="str">
        <f t="shared" si="96"/>
        <v>Нет</v>
      </c>
      <c r="M800" s="33" t="b">
        <f t="shared" si="97"/>
        <v>0</v>
      </c>
      <c r="N800" s="33">
        <f t="shared" si="98"/>
        <v>768</v>
      </c>
      <c r="O800" s="33">
        <v>799</v>
      </c>
    </row>
    <row r="801" spans="1:15" x14ac:dyDescent="0.25">
      <c r="A801" s="13">
        <f>IF(M801,'Выгрузка из ревьюшницы'!B801,INDEX('Доп настройки участников'!D:D,2+N801))</f>
        <v>0</v>
      </c>
      <c r="B801" s="13">
        <f>IF(M801,'Выгрузка из ревьюшницы'!C801,INDEX('Доп настройки участников'!E:E,2+N801))</f>
        <v>0</v>
      </c>
      <c r="C801" s="13">
        <f>IF(M801,'Выгрузка из ревьюшницы'!H801,INDEX('Доп настройки участников'!F:F,2+N801))</f>
        <v>0</v>
      </c>
      <c r="D801" s="13">
        <f>IF(M801,'Выгрузка из ревьюшницы'!J801,INDEX('Доп настройки участников'!G:G,2+N801))</f>
        <v>0</v>
      </c>
      <c r="E801" s="13" t="e">
        <f>INDEX('Сопоставление оценок'!$A$3:$A$14,MATCH(IF(M801,'Выгрузка из ревьюшницы'!K801,INDEX('Доп настройки участников'!H:H,2+N801)),'Сопоставление оценок'!$C$3:$C$14,0))</f>
        <v>#N/A</v>
      </c>
      <c r="F801" s="13" t="e">
        <f>INDEX('Сопоставление оценок'!$B$3:$B$14,MATCH(Table13[[#This Row],[mark_at_review]],'Сопоставление оценок'!$C$3:$C$14,0))</f>
        <v>#N/A</v>
      </c>
      <c r="G801" s="13">
        <f>IF(M801,IFERROR(IF(OR('Выгрузка из ревьюшницы'!X801,'Выгрузка из ревьюшницы'!Z801),1,0),0),INDEX('Доп настройки участников'!I:I,2+N801))</f>
        <v>0</v>
      </c>
      <c r="H801" s="13">
        <f>IF(M801,'Выгрузка из ревьюшницы'!AJ801,INDEX('Доп настройки участников'!J:J,2+N801))</f>
        <v>0</v>
      </c>
      <c r="I801" s="16" t="str">
        <f>IFERROR(IF($H801=0,"",INDEX(Разметка!B:B,MATCH($H801,Разметка!A:A,0))),0)</f>
        <v/>
      </c>
      <c r="J801" s="16" t="str">
        <f>IFERROR(IF($H801=0,"",INDEX(Разметка!C:C,MATCH($H801,Разметка!A:A,0))),0)</f>
        <v/>
      </c>
      <c r="K801" s="16" t="e">
        <f>IF($F801&gt;0,IFERROR(MATCH(A801,'Доп настройки участников'!A:A,0),-1)*(-1),0)</f>
        <v>#N/A</v>
      </c>
      <c r="L801" s="16" t="str">
        <f t="shared" si="96"/>
        <v>Нет</v>
      </c>
      <c r="M801" s="33" t="b">
        <f t="shared" si="97"/>
        <v>0</v>
      </c>
      <c r="N801" s="33">
        <f t="shared" si="98"/>
        <v>769</v>
      </c>
      <c r="O801" s="33">
        <v>800</v>
      </c>
    </row>
    <row r="802" spans="1:15" x14ac:dyDescent="0.25">
      <c r="A802" s="13">
        <f>IF(M802,'Выгрузка из ревьюшницы'!B802,INDEX('Доп настройки участников'!D:D,2+N802))</f>
        <v>0</v>
      </c>
      <c r="B802" s="13">
        <f>IF(M802,'Выгрузка из ревьюшницы'!C802,INDEX('Доп настройки участников'!E:E,2+N802))</f>
        <v>0</v>
      </c>
      <c r="C802" s="13">
        <f>IF(M802,'Выгрузка из ревьюшницы'!H802,INDEX('Доп настройки участников'!F:F,2+N802))</f>
        <v>0</v>
      </c>
      <c r="D802" s="13">
        <f>IF(M802,'Выгрузка из ревьюшницы'!J802,INDEX('Доп настройки участников'!G:G,2+N802))</f>
        <v>0</v>
      </c>
      <c r="E802" s="13" t="e">
        <f>INDEX('Сопоставление оценок'!$A$3:$A$14,MATCH(IF(M802,'Выгрузка из ревьюшницы'!K802,INDEX('Доп настройки участников'!H:H,2+N802)),'Сопоставление оценок'!$C$3:$C$14,0))</f>
        <v>#N/A</v>
      </c>
      <c r="F802" s="13" t="e">
        <f>INDEX('Сопоставление оценок'!$B$3:$B$14,MATCH(Table13[[#This Row],[mark_at_review]],'Сопоставление оценок'!$C$3:$C$14,0))</f>
        <v>#N/A</v>
      </c>
      <c r="G802" s="13">
        <f>IF(M802,IFERROR(IF(OR('Выгрузка из ревьюшницы'!X802,'Выгрузка из ревьюшницы'!Z802),1,0),0),INDEX('Доп настройки участников'!I:I,2+N802))</f>
        <v>0</v>
      </c>
      <c r="H802" s="13">
        <f>IF(M802,'Выгрузка из ревьюшницы'!AJ802,INDEX('Доп настройки участников'!J:J,2+N802))</f>
        <v>0</v>
      </c>
      <c r="I802" s="16" t="str">
        <f>IFERROR(IF($H802=0,"",INDEX(Разметка!B:B,MATCH($H802,Разметка!A:A,0))),0)</f>
        <v/>
      </c>
      <c r="J802" s="16" t="str">
        <f>IFERROR(IF($H802=0,"",INDEX(Разметка!C:C,MATCH($H802,Разметка!A:A,0))),0)</f>
        <v/>
      </c>
      <c r="K802" s="16" t="e">
        <f>IF($F802&gt;0,IFERROR(MATCH(A802,'Доп настройки участников'!A:A,0),-1)*(-1),0)</f>
        <v>#N/A</v>
      </c>
      <c r="L802" s="16" t="str">
        <f t="shared" si="96"/>
        <v>Нет</v>
      </c>
      <c r="M802" s="33" t="b">
        <f t="shared" si="97"/>
        <v>0</v>
      </c>
      <c r="N802" s="33">
        <f t="shared" si="98"/>
        <v>770</v>
      </c>
      <c r="O802" s="33">
        <v>801</v>
      </c>
    </row>
    <row r="803" spans="1:15" x14ac:dyDescent="0.25">
      <c r="A803" s="13">
        <f>IF(M803,'Выгрузка из ревьюшницы'!B803,INDEX('Доп настройки участников'!D:D,2+N803))</f>
        <v>0</v>
      </c>
      <c r="B803" s="13">
        <f>IF(M803,'Выгрузка из ревьюшницы'!C803,INDEX('Доп настройки участников'!E:E,2+N803))</f>
        <v>0</v>
      </c>
      <c r="C803" s="13">
        <f>IF(M803,'Выгрузка из ревьюшницы'!H803,INDEX('Доп настройки участников'!F:F,2+N803))</f>
        <v>0</v>
      </c>
      <c r="D803" s="13">
        <f>IF(M803,'Выгрузка из ревьюшницы'!J803,INDEX('Доп настройки участников'!G:G,2+N803))</f>
        <v>0</v>
      </c>
      <c r="E803" s="13" t="e">
        <f>INDEX('Сопоставление оценок'!$A$3:$A$14,MATCH(IF(M803,'Выгрузка из ревьюшницы'!K803,INDEX('Доп настройки участников'!H:H,2+N803)),'Сопоставление оценок'!$C$3:$C$14,0))</f>
        <v>#N/A</v>
      </c>
      <c r="F803" s="13" t="e">
        <f>INDEX('Сопоставление оценок'!$B$3:$B$14,MATCH(Table13[[#This Row],[mark_at_review]],'Сопоставление оценок'!$C$3:$C$14,0))</f>
        <v>#N/A</v>
      </c>
      <c r="G803" s="13">
        <f>IF(M803,IFERROR(IF(OR('Выгрузка из ревьюшницы'!X803,'Выгрузка из ревьюшницы'!Z803),1,0),0),INDEX('Доп настройки участников'!I:I,2+N803))</f>
        <v>0</v>
      </c>
      <c r="H803" s="13">
        <f>IF(M803,'Выгрузка из ревьюшницы'!AJ803,INDEX('Доп настройки участников'!J:J,2+N803))</f>
        <v>0</v>
      </c>
      <c r="I803" s="16" t="str">
        <f>IFERROR(IF($H803=0,"",INDEX(Разметка!B:B,MATCH($H803,Разметка!A:A,0))),0)</f>
        <v/>
      </c>
      <c r="J803" s="16" t="str">
        <f>IFERROR(IF($H803=0,"",INDEX(Разметка!C:C,MATCH($H803,Разметка!A:A,0))),0)</f>
        <v/>
      </c>
      <c r="K803" s="16" t="e">
        <f>IF($F803&gt;0,IFERROR(MATCH(A803,'Доп настройки участников'!A:A,0),-1)*(-1),0)</f>
        <v>#N/A</v>
      </c>
      <c r="L803" s="16" t="str">
        <f t="shared" si="96"/>
        <v>Нет</v>
      </c>
      <c r="M803" s="33" t="b">
        <f t="shared" si="97"/>
        <v>0</v>
      </c>
      <c r="N803" s="33">
        <f t="shared" si="98"/>
        <v>771</v>
      </c>
      <c r="O803" s="33">
        <v>802</v>
      </c>
    </row>
    <row r="804" spans="1:15" x14ac:dyDescent="0.25">
      <c r="A804" s="13">
        <f>IF(M804,'Выгрузка из ревьюшницы'!B804,INDEX('Доп настройки участников'!D:D,2+N804))</f>
        <v>0</v>
      </c>
      <c r="B804" s="13">
        <f>IF(M804,'Выгрузка из ревьюшницы'!C804,INDEX('Доп настройки участников'!E:E,2+N804))</f>
        <v>0</v>
      </c>
      <c r="C804" s="13">
        <f>IF(M804,'Выгрузка из ревьюшницы'!H804,INDEX('Доп настройки участников'!F:F,2+N804))</f>
        <v>0</v>
      </c>
      <c r="D804" s="13">
        <f>IF(M804,'Выгрузка из ревьюшницы'!J804,INDEX('Доп настройки участников'!G:G,2+N804))</f>
        <v>0</v>
      </c>
      <c r="E804" s="13" t="e">
        <f>INDEX('Сопоставление оценок'!$A$3:$A$14,MATCH(IF(M804,'Выгрузка из ревьюшницы'!K804,INDEX('Доп настройки участников'!H:H,2+N804)),'Сопоставление оценок'!$C$3:$C$14,0))</f>
        <v>#N/A</v>
      </c>
      <c r="F804" s="13" t="e">
        <f>INDEX('Сопоставление оценок'!$B$3:$B$14,MATCH(Table13[[#This Row],[mark_at_review]],'Сопоставление оценок'!$C$3:$C$14,0))</f>
        <v>#N/A</v>
      </c>
      <c r="G804" s="13">
        <f>IF(M804,IFERROR(IF(OR('Выгрузка из ревьюшницы'!X804,'Выгрузка из ревьюшницы'!Z804),1,0),0),INDEX('Доп настройки участников'!I:I,2+N804))</f>
        <v>0</v>
      </c>
      <c r="H804" s="13">
        <f>IF(M804,'Выгрузка из ревьюшницы'!AJ804,INDEX('Доп настройки участников'!J:J,2+N804))</f>
        <v>0</v>
      </c>
      <c r="I804" s="16" t="str">
        <f>IFERROR(IF($H804=0,"",INDEX(Разметка!B:B,MATCH($H804,Разметка!A:A,0))),0)</f>
        <v/>
      </c>
      <c r="J804" s="16" t="str">
        <f>IFERROR(IF($H804=0,"",INDEX(Разметка!C:C,MATCH($H804,Разметка!A:A,0))),0)</f>
        <v/>
      </c>
      <c r="K804" s="16" t="e">
        <f>IF($F804&gt;0,IFERROR(MATCH(A804,'Доп настройки участников'!A:A,0),-1)*(-1),0)</f>
        <v>#N/A</v>
      </c>
      <c r="L804" s="16" t="str">
        <f t="shared" si="96"/>
        <v>Нет</v>
      </c>
      <c r="M804" s="33" t="b">
        <f t="shared" si="97"/>
        <v>0</v>
      </c>
      <c r="N804" s="33">
        <f t="shared" si="98"/>
        <v>772</v>
      </c>
      <c r="O804" s="33">
        <v>803</v>
      </c>
    </row>
    <row r="805" spans="1:15" x14ac:dyDescent="0.25">
      <c r="A805" s="13">
        <f>IF(M805,'Выгрузка из ревьюшницы'!B805,INDEX('Доп настройки участников'!D:D,2+N805))</f>
        <v>0</v>
      </c>
      <c r="B805" s="13">
        <f>IF(M805,'Выгрузка из ревьюшницы'!C805,INDEX('Доп настройки участников'!E:E,2+N805))</f>
        <v>0</v>
      </c>
      <c r="C805" s="13">
        <f>IF(M805,'Выгрузка из ревьюшницы'!H805,INDEX('Доп настройки участников'!F:F,2+N805))</f>
        <v>0</v>
      </c>
      <c r="D805" s="13">
        <f>IF(M805,'Выгрузка из ревьюшницы'!J805,INDEX('Доп настройки участников'!G:G,2+N805))</f>
        <v>0</v>
      </c>
      <c r="E805" s="13" t="e">
        <f>INDEX('Сопоставление оценок'!$A$3:$A$14,MATCH(IF(M805,'Выгрузка из ревьюшницы'!K805,INDEX('Доп настройки участников'!H:H,2+N805)),'Сопоставление оценок'!$C$3:$C$14,0))</f>
        <v>#N/A</v>
      </c>
      <c r="F805" s="13" t="e">
        <f>INDEX('Сопоставление оценок'!$B$3:$B$14,MATCH(Table13[[#This Row],[mark_at_review]],'Сопоставление оценок'!$C$3:$C$14,0))</f>
        <v>#N/A</v>
      </c>
      <c r="G805" s="13">
        <f>IF(M805,IFERROR(IF(OR('Выгрузка из ревьюшницы'!X805,'Выгрузка из ревьюшницы'!Z805),1,0),0),INDEX('Доп настройки участников'!I:I,2+N805))</f>
        <v>0</v>
      </c>
      <c r="H805" s="13">
        <f>IF(M805,'Выгрузка из ревьюшницы'!AJ805,INDEX('Доп настройки участников'!J:J,2+N805))</f>
        <v>0</v>
      </c>
      <c r="I805" s="16" t="str">
        <f>IFERROR(IF($H805=0,"",INDEX(Разметка!B:B,MATCH($H805,Разметка!A:A,0))),0)</f>
        <v/>
      </c>
      <c r="J805" s="16" t="str">
        <f>IFERROR(IF($H805=0,"",INDEX(Разметка!C:C,MATCH($H805,Разметка!A:A,0))),0)</f>
        <v/>
      </c>
      <c r="K805" s="16" t="e">
        <f>IF($F805&gt;0,IFERROR(MATCH(A805,'Доп настройки участников'!A:A,0),-1)*(-1),0)</f>
        <v>#N/A</v>
      </c>
      <c r="L805" s="16" t="str">
        <f t="shared" si="96"/>
        <v>Нет</v>
      </c>
      <c r="M805" s="33" t="b">
        <f t="shared" si="97"/>
        <v>0</v>
      </c>
      <c r="N805" s="33">
        <f t="shared" si="98"/>
        <v>773</v>
      </c>
      <c r="O805" s="33">
        <v>804</v>
      </c>
    </row>
    <row r="806" spans="1:15" x14ac:dyDescent="0.25">
      <c r="A806" s="13">
        <f>IF(M806,'Выгрузка из ревьюшницы'!B806,INDEX('Доп настройки участников'!D:D,2+N806))</f>
        <v>0</v>
      </c>
      <c r="B806" s="13">
        <f>IF(M806,'Выгрузка из ревьюшницы'!C806,INDEX('Доп настройки участников'!E:E,2+N806))</f>
        <v>0</v>
      </c>
      <c r="C806" s="13">
        <f>IF(M806,'Выгрузка из ревьюшницы'!H806,INDEX('Доп настройки участников'!F:F,2+N806))</f>
        <v>0</v>
      </c>
      <c r="D806" s="13">
        <f>IF(M806,'Выгрузка из ревьюшницы'!J806,INDEX('Доп настройки участников'!G:G,2+N806))</f>
        <v>0</v>
      </c>
      <c r="E806" s="13" t="e">
        <f>INDEX('Сопоставление оценок'!$A$3:$A$14,MATCH(IF(M806,'Выгрузка из ревьюшницы'!K806,INDEX('Доп настройки участников'!H:H,2+N806)),'Сопоставление оценок'!$C$3:$C$14,0))</f>
        <v>#N/A</v>
      </c>
      <c r="F806" s="13" t="e">
        <f>INDEX('Сопоставление оценок'!$B$3:$B$14,MATCH(Table13[[#This Row],[mark_at_review]],'Сопоставление оценок'!$C$3:$C$14,0))</f>
        <v>#N/A</v>
      </c>
      <c r="G806" s="13">
        <f>IF(M806,IFERROR(IF(OR('Выгрузка из ревьюшницы'!X806,'Выгрузка из ревьюшницы'!Z806),1,0),0),INDEX('Доп настройки участников'!I:I,2+N806))</f>
        <v>0</v>
      </c>
      <c r="H806" s="13">
        <f>IF(M806,'Выгрузка из ревьюшницы'!AJ806,INDEX('Доп настройки участников'!J:J,2+N806))</f>
        <v>0</v>
      </c>
      <c r="I806" s="16" t="str">
        <f>IFERROR(IF($H806=0,"",INDEX(Разметка!B:B,MATCH($H806,Разметка!A:A,0))),0)</f>
        <v/>
      </c>
      <c r="J806" s="16" t="str">
        <f>IFERROR(IF($H806=0,"",INDEX(Разметка!C:C,MATCH($H806,Разметка!A:A,0))),0)</f>
        <v/>
      </c>
      <c r="K806" s="16" t="e">
        <f>IF($F806&gt;0,IFERROR(MATCH(A806,'Доп настройки участников'!A:A,0),-1)*(-1),0)</f>
        <v>#N/A</v>
      </c>
      <c r="L806" s="16" t="str">
        <f t="shared" si="96"/>
        <v>Нет</v>
      </c>
      <c r="M806" s="33" t="b">
        <f t="shared" si="97"/>
        <v>0</v>
      </c>
      <c r="N806" s="33">
        <f t="shared" si="98"/>
        <v>774</v>
      </c>
      <c r="O806" s="33">
        <v>805</v>
      </c>
    </row>
    <row r="807" spans="1:15" x14ac:dyDescent="0.25">
      <c r="A807" s="13">
        <f>IF(M807,'Выгрузка из ревьюшницы'!B807,INDEX('Доп настройки участников'!D:D,2+N807))</f>
        <v>0</v>
      </c>
      <c r="B807" s="13">
        <f>IF(M807,'Выгрузка из ревьюшницы'!C807,INDEX('Доп настройки участников'!E:E,2+N807))</f>
        <v>0</v>
      </c>
      <c r="C807" s="13">
        <f>IF(M807,'Выгрузка из ревьюшницы'!H807,INDEX('Доп настройки участников'!F:F,2+N807))</f>
        <v>0</v>
      </c>
      <c r="D807" s="13">
        <f>IF(M807,'Выгрузка из ревьюшницы'!J807,INDEX('Доп настройки участников'!G:G,2+N807))</f>
        <v>0</v>
      </c>
      <c r="E807" s="13" t="e">
        <f>INDEX('Сопоставление оценок'!$A$3:$A$14,MATCH(IF(M807,'Выгрузка из ревьюшницы'!K807,INDEX('Доп настройки участников'!H:H,2+N807)),'Сопоставление оценок'!$C$3:$C$14,0))</f>
        <v>#N/A</v>
      </c>
      <c r="F807" s="13" t="e">
        <f>INDEX('Сопоставление оценок'!$B$3:$B$14,MATCH(Table13[[#This Row],[mark_at_review]],'Сопоставление оценок'!$C$3:$C$14,0))</f>
        <v>#N/A</v>
      </c>
      <c r="G807" s="13">
        <f>IF(M807,IFERROR(IF(OR('Выгрузка из ревьюшницы'!X807,'Выгрузка из ревьюшницы'!Z807),1,0),0),INDEX('Доп настройки участников'!I:I,2+N807))</f>
        <v>0</v>
      </c>
      <c r="H807" s="13">
        <f>IF(M807,'Выгрузка из ревьюшницы'!AJ807,INDEX('Доп настройки участников'!J:J,2+N807))</f>
        <v>0</v>
      </c>
      <c r="I807" s="16" t="str">
        <f>IFERROR(IF($H807=0,"",INDEX(Разметка!B:B,MATCH($H807,Разметка!A:A,0))),0)</f>
        <v/>
      </c>
      <c r="J807" s="16" t="str">
        <f>IFERROR(IF($H807=0,"",INDEX(Разметка!C:C,MATCH($H807,Разметка!A:A,0))),0)</f>
        <v/>
      </c>
      <c r="K807" s="16" t="e">
        <f>IF($F807&gt;0,IFERROR(MATCH(A807,'Доп настройки участников'!A:A,0),-1)*(-1),0)</f>
        <v>#N/A</v>
      </c>
      <c r="L807" s="16" t="str">
        <f t="shared" si="96"/>
        <v>Нет</v>
      </c>
      <c r="M807" s="33" t="b">
        <f t="shared" si="97"/>
        <v>0</v>
      </c>
      <c r="N807" s="33">
        <f t="shared" si="98"/>
        <v>775</v>
      </c>
      <c r="O807" s="33">
        <v>806</v>
      </c>
    </row>
    <row r="808" spans="1:15" x14ac:dyDescent="0.25">
      <c r="A808" s="13">
        <f>IF(M808,'Выгрузка из ревьюшницы'!B808,INDEX('Доп настройки участников'!D:D,2+N808))</f>
        <v>0</v>
      </c>
      <c r="B808" s="13">
        <f>IF(M808,'Выгрузка из ревьюшницы'!C808,INDEX('Доп настройки участников'!E:E,2+N808))</f>
        <v>0</v>
      </c>
      <c r="C808" s="13">
        <f>IF(M808,'Выгрузка из ревьюшницы'!H808,INDEX('Доп настройки участников'!F:F,2+N808))</f>
        <v>0</v>
      </c>
      <c r="D808" s="13">
        <f>IF(M808,'Выгрузка из ревьюшницы'!J808,INDEX('Доп настройки участников'!G:G,2+N808))</f>
        <v>0</v>
      </c>
      <c r="E808" s="13" t="e">
        <f>INDEX('Сопоставление оценок'!$A$3:$A$14,MATCH(IF(M808,'Выгрузка из ревьюшницы'!K808,INDEX('Доп настройки участников'!H:H,2+N808)),'Сопоставление оценок'!$C$3:$C$14,0))</f>
        <v>#N/A</v>
      </c>
      <c r="F808" s="13" t="e">
        <f>INDEX('Сопоставление оценок'!$B$3:$B$14,MATCH(Table13[[#This Row],[mark_at_review]],'Сопоставление оценок'!$C$3:$C$14,0))</f>
        <v>#N/A</v>
      </c>
      <c r="G808" s="13">
        <f>IF(M808,IFERROR(IF(OR('Выгрузка из ревьюшницы'!X808,'Выгрузка из ревьюшницы'!Z808),1,0),0),INDEX('Доп настройки участников'!I:I,2+N808))</f>
        <v>0</v>
      </c>
      <c r="H808" s="13">
        <f>IF(M808,'Выгрузка из ревьюшницы'!AJ808,INDEX('Доп настройки участников'!J:J,2+N808))</f>
        <v>0</v>
      </c>
      <c r="I808" s="16" t="str">
        <f>IFERROR(IF($H808=0,"",INDEX(Разметка!B:B,MATCH($H808,Разметка!A:A,0))),0)</f>
        <v/>
      </c>
      <c r="J808" s="16" t="str">
        <f>IFERROR(IF($H808=0,"",INDEX(Разметка!C:C,MATCH($H808,Разметка!A:A,0))),0)</f>
        <v/>
      </c>
      <c r="K808" s="16" t="e">
        <f>IF($F808&gt;0,IFERROR(MATCH(A808,'Доп настройки участников'!A:A,0),-1)*(-1),0)</f>
        <v>#N/A</v>
      </c>
      <c r="L808" s="16" t="str">
        <f t="shared" si="96"/>
        <v>Нет</v>
      </c>
      <c r="M808" s="33" t="b">
        <f t="shared" si="97"/>
        <v>0</v>
      </c>
      <c r="N808" s="33">
        <f t="shared" si="98"/>
        <v>776</v>
      </c>
      <c r="O808" s="33">
        <v>807</v>
      </c>
    </row>
    <row r="809" spans="1:15" x14ac:dyDescent="0.25">
      <c r="A809" s="13">
        <f>IF(M809,'Выгрузка из ревьюшницы'!B809,INDEX('Доп настройки участников'!D:D,2+N809))</f>
        <v>0</v>
      </c>
      <c r="B809" s="13">
        <f>IF(M809,'Выгрузка из ревьюшницы'!C809,INDEX('Доп настройки участников'!E:E,2+N809))</f>
        <v>0</v>
      </c>
      <c r="C809" s="13">
        <f>IF(M809,'Выгрузка из ревьюшницы'!H809,INDEX('Доп настройки участников'!F:F,2+N809))</f>
        <v>0</v>
      </c>
      <c r="D809" s="13">
        <f>IF(M809,'Выгрузка из ревьюшницы'!J809,INDEX('Доп настройки участников'!G:G,2+N809))</f>
        <v>0</v>
      </c>
      <c r="E809" s="13" t="e">
        <f>INDEX('Сопоставление оценок'!$A$3:$A$14,MATCH(IF(M809,'Выгрузка из ревьюшницы'!K809,INDEX('Доп настройки участников'!H:H,2+N809)),'Сопоставление оценок'!$C$3:$C$14,0))</f>
        <v>#N/A</v>
      </c>
      <c r="F809" s="13" t="e">
        <f>INDEX('Сопоставление оценок'!$B$3:$B$14,MATCH(Table13[[#This Row],[mark_at_review]],'Сопоставление оценок'!$C$3:$C$14,0))</f>
        <v>#N/A</v>
      </c>
      <c r="G809" s="13">
        <f>IF(M809,IFERROR(IF(OR('Выгрузка из ревьюшницы'!X809,'Выгрузка из ревьюшницы'!Z809),1,0),0),INDEX('Доп настройки участников'!I:I,2+N809))</f>
        <v>0</v>
      </c>
      <c r="H809" s="13">
        <f>IF(M809,'Выгрузка из ревьюшницы'!AJ809,INDEX('Доп настройки участников'!J:J,2+N809))</f>
        <v>0</v>
      </c>
      <c r="I809" s="16" t="str">
        <f>IFERROR(IF($H809=0,"",INDEX(Разметка!B:B,MATCH($H809,Разметка!A:A,0))),0)</f>
        <v/>
      </c>
      <c r="J809" s="16" t="str">
        <f>IFERROR(IF($H809=0,"",INDEX(Разметка!C:C,MATCH($H809,Разметка!A:A,0))),0)</f>
        <v/>
      </c>
      <c r="K809" s="16" t="e">
        <f>IF($F809&gt;0,IFERROR(MATCH(A809,'Доп настройки участников'!A:A,0),-1)*(-1),0)</f>
        <v>#N/A</v>
      </c>
      <c r="L809" s="16" t="str">
        <f t="shared" si="96"/>
        <v>Нет</v>
      </c>
      <c r="M809" s="33" t="b">
        <f t="shared" si="97"/>
        <v>0</v>
      </c>
      <c r="N809" s="33">
        <f t="shared" si="98"/>
        <v>777</v>
      </c>
      <c r="O809" s="33">
        <v>808</v>
      </c>
    </row>
    <row r="810" spans="1:15" x14ac:dyDescent="0.25">
      <c r="A810" s="13">
        <f>IF(M810,'Выгрузка из ревьюшницы'!B810,INDEX('Доп настройки участников'!D:D,2+N810))</f>
        <v>0</v>
      </c>
      <c r="B810" s="13">
        <f>IF(M810,'Выгрузка из ревьюшницы'!C810,INDEX('Доп настройки участников'!E:E,2+N810))</f>
        <v>0</v>
      </c>
      <c r="C810" s="13">
        <f>IF(M810,'Выгрузка из ревьюшницы'!H810,INDEX('Доп настройки участников'!F:F,2+N810))</f>
        <v>0</v>
      </c>
      <c r="D810" s="13">
        <f>IF(M810,'Выгрузка из ревьюшницы'!J810,INDEX('Доп настройки участников'!G:G,2+N810))</f>
        <v>0</v>
      </c>
      <c r="E810" s="13" t="e">
        <f>INDEX('Сопоставление оценок'!$A$3:$A$14,MATCH(IF(M810,'Выгрузка из ревьюшницы'!K810,INDEX('Доп настройки участников'!H:H,2+N810)),'Сопоставление оценок'!$C$3:$C$14,0))</f>
        <v>#N/A</v>
      </c>
      <c r="F810" s="13" t="e">
        <f>INDEX('Сопоставление оценок'!$B$3:$B$14,MATCH(Table13[[#This Row],[mark_at_review]],'Сопоставление оценок'!$C$3:$C$14,0))</f>
        <v>#N/A</v>
      </c>
      <c r="G810" s="13">
        <f>IF(M810,IFERROR(IF(OR('Выгрузка из ревьюшницы'!X810,'Выгрузка из ревьюшницы'!Z810),1,0),0),INDEX('Доп настройки участников'!I:I,2+N810))</f>
        <v>0</v>
      </c>
      <c r="H810" s="13">
        <f>IF(M810,'Выгрузка из ревьюшницы'!AJ810,INDEX('Доп настройки участников'!J:J,2+N810))</f>
        <v>0</v>
      </c>
      <c r="I810" s="16" t="str">
        <f>IFERROR(IF($H810=0,"",INDEX(Разметка!B:B,MATCH($H810,Разметка!A:A,0))),0)</f>
        <v/>
      </c>
      <c r="J810" s="16" t="str">
        <f>IFERROR(IF($H810=0,"",INDEX(Разметка!C:C,MATCH($H810,Разметка!A:A,0))),0)</f>
        <v/>
      </c>
      <c r="K810" s="16" t="e">
        <f>IF($F810&gt;0,IFERROR(MATCH(A810,'Доп настройки участников'!A:A,0),-1)*(-1),0)</f>
        <v>#N/A</v>
      </c>
      <c r="L810" s="16" t="str">
        <f t="shared" si="96"/>
        <v>Нет</v>
      </c>
      <c r="M810" s="33" t="b">
        <f t="shared" si="97"/>
        <v>0</v>
      </c>
      <c r="N810" s="33">
        <f t="shared" si="98"/>
        <v>778</v>
      </c>
      <c r="O810" s="33">
        <v>809</v>
      </c>
    </row>
    <row r="811" spans="1:15" x14ac:dyDescent="0.25">
      <c r="A811" s="13">
        <f>IF(M811,'Выгрузка из ревьюшницы'!B811,INDEX('Доп настройки участников'!D:D,2+N811))</f>
        <v>0</v>
      </c>
      <c r="B811" s="13">
        <f>IF(M811,'Выгрузка из ревьюшницы'!C811,INDEX('Доп настройки участников'!E:E,2+N811))</f>
        <v>0</v>
      </c>
      <c r="C811" s="13">
        <f>IF(M811,'Выгрузка из ревьюшницы'!H811,INDEX('Доп настройки участников'!F:F,2+N811))</f>
        <v>0</v>
      </c>
      <c r="D811" s="13">
        <f>IF(M811,'Выгрузка из ревьюшницы'!J811,INDEX('Доп настройки участников'!G:G,2+N811))</f>
        <v>0</v>
      </c>
      <c r="E811" s="13" t="e">
        <f>INDEX('Сопоставление оценок'!$A$3:$A$14,MATCH(IF(M811,'Выгрузка из ревьюшницы'!K811,INDEX('Доп настройки участников'!H:H,2+N811)),'Сопоставление оценок'!$C$3:$C$14,0))</f>
        <v>#N/A</v>
      </c>
      <c r="F811" s="13" t="e">
        <f>INDEX('Сопоставление оценок'!$B$3:$B$14,MATCH(Table13[[#This Row],[mark_at_review]],'Сопоставление оценок'!$C$3:$C$14,0))</f>
        <v>#N/A</v>
      </c>
      <c r="G811" s="13">
        <f>IF(M811,IFERROR(IF(OR('Выгрузка из ревьюшницы'!X811,'Выгрузка из ревьюшницы'!Z811),1,0),0),INDEX('Доп настройки участников'!I:I,2+N811))</f>
        <v>0</v>
      </c>
      <c r="H811" s="13">
        <f>IF(M811,'Выгрузка из ревьюшницы'!AJ811,INDEX('Доп настройки участников'!J:J,2+N811))</f>
        <v>0</v>
      </c>
      <c r="I811" s="16" t="str">
        <f>IFERROR(IF($H811=0,"",INDEX(Разметка!B:B,MATCH($H811,Разметка!A:A,0))),0)</f>
        <v/>
      </c>
      <c r="J811" s="16" t="str">
        <f>IFERROR(IF($H811=0,"",INDEX(Разметка!C:C,MATCH($H811,Разметка!A:A,0))),0)</f>
        <v/>
      </c>
      <c r="K811" s="16" t="e">
        <f>IF($F811&gt;0,IFERROR(MATCH(A811,'Доп настройки участников'!A:A,0),-1)*(-1),0)</f>
        <v>#N/A</v>
      </c>
      <c r="L811" s="16" t="str">
        <f t="shared" si="96"/>
        <v>Нет</v>
      </c>
      <c r="M811" s="33" t="b">
        <f t="shared" si="97"/>
        <v>0</v>
      </c>
      <c r="N811" s="33">
        <f t="shared" si="98"/>
        <v>779</v>
      </c>
      <c r="O811" s="33">
        <v>810</v>
      </c>
    </row>
    <row r="812" spans="1:15" x14ac:dyDescent="0.25">
      <c r="A812" s="13">
        <f>IF(M812,'Выгрузка из ревьюшницы'!B812,INDEX('Доп настройки участников'!D:D,2+N812))</f>
        <v>0</v>
      </c>
      <c r="B812" s="13">
        <f>IF(M812,'Выгрузка из ревьюшницы'!C812,INDEX('Доп настройки участников'!E:E,2+N812))</f>
        <v>0</v>
      </c>
      <c r="C812" s="13">
        <f>IF(M812,'Выгрузка из ревьюшницы'!H812,INDEX('Доп настройки участников'!F:F,2+N812))</f>
        <v>0</v>
      </c>
      <c r="D812" s="13">
        <f>IF(M812,'Выгрузка из ревьюшницы'!J812,INDEX('Доп настройки участников'!G:G,2+N812))</f>
        <v>0</v>
      </c>
      <c r="E812" s="13" t="e">
        <f>INDEX('Сопоставление оценок'!$A$3:$A$14,MATCH(IF(M812,'Выгрузка из ревьюшницы'!K812,INDEX('Доп настройки участников'!H:H,2+N812)),'Сопоставление оценок'!$C$3:$C$14,0))</f>
        <v>#N/A</v>
      </c>
      <c r="F812" s="13" t="e">
        <f>INDEX('Сопоставление оценок'!$B$3:$B$14,MATCH(Table13[[#This Row],[mark_at_review]],'Сопоставление оценок'!$C$3:$C$14,0))</f>
        <v>#N/A</v>
      </c>
      <c r="G812" s="13">
        <f>IF(M812,IFERROR(IF(OR('Выгрузка из ревьюшницы'!X812,'Выгрузка из ревьюшницы'!Z812),1,0),0),INDEX('Доп настройки участников'!I:I,2+N812))</f>
        <v>0</v>
      </c>
      <c r="H812" s="13">
        <f>IF(M812,'Выгрузка из ревьюшницы'!AJ812,INDEX('Доп настройки участников'!J:J,2+N812))</f>
        <v>0</v>
      </c>
      <c r="I812" s="16" t="str">
        <f>IFERROR(IF($H812=0,"",INDEX(Разметка!B:B,MATCH($H812,Разметка!A:A,0))),0)</f>
        <v/>
      </c>
      <c r="J812" s="16" t="str">
        <f>IFERROR(IF($H812=0,"",INDEX(Разметка!C:C,MATCH($H812,Разметка!A:A,0))),0)</f>
        <v/>
      </c>
      <c r="K812" s="16" t="e">
        <f>IF($F812&gt;0,IFERROR(MATCH(A812,'Доп настройки участников'!A:A,0),-1)*(-1),0)</f>
        <v>#N/A</v>
      </c>
      <c r="L812" s="16" t="str">
        <f t="shared" si="96"/>
        <v>Нет</v>
      </c>
      <c r="M812" s="33" t="b">
        <f t="shared" si="97"/>
        <v>0</v>
      </c>
      <c r="N812" s="33">
        <f t="shared" si="98"/>
        <v>780</v>
      </c>
      <c r="O812" s="33">
        <v>811</v>
      </c>
    </row>
    <row r="813" spans="1:15" x14ac:dyDescent="0.25">
      <c r="A813" s="13">
        <f>IF(M813,'Выгрузка из ревьюшницы'!B813,INDEX('Доп настройки участников'!D:D,2+N813))</f>
        <v>0</v>
      </c>
      <c r="B813" s="13">
        <f>IF(M813,'Выгрузка из ревьюшницы'!C813,INDEX('Доп настройки участников'!E:E,2+N813))</f>
        <v>0</v>
      </c>
      <c r="C813" s="13">
        <f>IF(M813,'Выгрузка из ревьюшницы'!H813,INDEX('Доп настройки участников'!F:F,2+N813))</f>
        <v>0</v>
      </c>
      <c r="D813" s="13">
        <f>IF(M813,'Выгрузка из ревьюшницы'!J813,INDEX('Доп настройки участников'!G:G,2+N813))</f>
        <v>0</v>
      </c>
      <c r="E813" s="13" t="e">
        <f>INDEX('Сопоставление оценок'!$A$3:$A$14,MATCH(IF(M813,'Выгрузка из ревьюшницы'!K813,INDEX('Доп настройки участников'!H:H,2+N813)),'Сопоставление оценок'!$C$3:$C$14,0))</f>
        <v>#N/A</v>
      </c>
      <c r="F813" s="13" t="e">
        <f>INDEX('Сопоставление оценок'!$B$3:$B$14,MATCH(Table13[[#This Row],[mark_at_review]],'Сопоставление оценок'!$C$3:$C$14,0))</f>
        <v>#N/A</v>
      </c>
      <c r="G813" s="13">
        <f>IF(M813,IFERROR(IF(OR('Выгрузка из ревьюшницы'!X813,'Выгрузка из ревьюшницы'!Z813),1,0),0),INDEX('Доп настройки участников'!I:I,2+N813))</f>
        <v>0</v>
      </c>
      <c r="H813" s="13">
        <f>IF(M813,'Выгрузка из ревьюшницы'!AJ813,INDEX('Доп настройки участников'!J:J,2+N813))</f>
        <v>0</v>
      </c>
      <c r="I813" s="16" t="str">
        <f>IFERROR(IF($H813=0,"",INDEX(Разметка!B:B,MATCH($H813,Разметка!A:A,0))),0)</f>
        <v/>
      </c>
      <c r="J813" s="16" t="str">
        <f>IFERROR(IF($H813=0,"",INDEX(Разметка!C:C,MATCH($H813,Разметка!A:A,0))),0)</f>
        <v/>
      </c>
      <c r="K813" s="16" t="e">
        <f>IF($F813&gt;0,IFERROR(MATCH(A813,'Доп настройки участников'!A:A,0),-1)*(-1),0)</f>
        <v>#N/A</v>
      </c>
      <c r="L813" s="16" t="str">
        <f t="shared" si="96"/>
        <v>Нет</v>
      </c>
      <c r="M813" s="33" t="b">
        <f t="shared" si="97"/>
        <v>0</v>
      </c>
      <c r="N813" s="33">
        <f t="shared" si="98"/>
        <v>781</v>
      </c>
      <c r="O813" s="33">
        <v>812</v>
      </c>
    </row>
    <row r="814" spans="1:15" x14ac:dyDescent="0.25">
      <c r="A814" s="13">
        <f>IF(M814,'Выгрузка из ревьюшницы'!B814,INDEX('Доп настройки участников'!D:D,2+N814))</f>
        <v>0</v>
      </c>
      <c r="B814" s="13">
        <f>IF(M814,'Выгрузка из ревьюшницы'!C814,INDEX('Доп настройки участников'!E:E,2+N814))</f>
        <v>0</v>
      </c>
      <c r="C814" s="13">
        <f>IF(M814,'Выгрузка из ревьюшницы'!H814,INDEX('Доп настройки участников'!F:F,2+N814))</f>
        <v>0</v>
      </c>
      <c r="D814" s="13">
        <f>IF(M814,'Выгрузка из ревьюшницы'!J814,INDEX('Доп настройки участников'!G:G,2+N814))</f>
        <v>0</v>
      </c>
      <c r="E814" s="13" t="e">
        <f>INDEX('Сопоставление оценок'!$A$3:$A$14,MATCH(IF(M814,'Выгрузка из ревьюшницы'!K814,INDEX('Доп настройки участников'!H:H,2+N814)),'Сопоставление оценок'!$C$3:$C$14,0))</f>
        <v>#N/A</v>
      </c>
      <c r="F814" s="13" t="e">
        <f>INDEX('Сопоставление оценок'!$B$3:$B$14,MATCH(Table13[[#This Row],[mark_at_review]],'Сопоставление оценок'!$C$3:$C$14,0))</f>
        <v>#N/A</v>
      </c>
      <c r="G814" s="13">
        <f>IF(M814,IFERROR(IF(OR('Выгрузка из ревьюшницы'!X814,'Выгрузка из ревьюшницы'!Z814),1,0),0),INDEX('Доп настройки участников'!I:I,2+N814))</f>
        <v>0</v>
      </c>
      <c r="H814" s="13">
        <f>IF(M814,'Выгрузка из ревьюшницы'!AJ814,INDEX('Доп настройки участников'!J:J,2+N814))</f>
        <v>0</v>
      </c>
      <c r="I814" s="16" t="str">
        <f>IFERROR(IF($H814=0,"",INDEX(Разметка!B:B,MATCH($H814,Разметка!A:A,0))),0)</f>
        <v/>
      </c>
      <c r="J814" s="16" t="str">
        <f>IFERROR(IF($H814=0,"",INDEX(Разметка!C:C,MATCH($H814,Разметка!A:A,0))),0)</f>
        <v/>
      </c>
      <c r="K814" s="16" t="e">
        <f>IF($F814&gt;0,IFERROR(MATCH(A814,'Доп настройки участников'!A:A,0),-1)*(-1),0)</f>
        <v>#N/A</v>
      </c>
      <c r="L814" s="16" t="str">
        <f t="shared" si="96"/>
        <v>Нет</v>
      </c>
      <c r="M814" s="33" t="b">
        <f t="shared" si="97"/>
        <v>0</v>
      </c>
      <c r="N814" s="33">
        <f t="shared" si="98"/>
        <v>782</v>
      </c>
      <c r="O814" s="33">
        <v>813</v>
      </c>
    </row>
    <row r="815" spans="1:15" x14ac:dyDescent="0.25">
      <c r="A815" s="13">
        <f>IF(M815,'Выгрузка из ревьюшницы'!B815,INDEX('Доп настройки участников'!D:D,2+N815))</f>
        <v>0</v>
      </c>
      <c r="B815" s="13">
        <f>IF(M815,'Выгрузка из ревьюшницы'!C815,INDEX('Доп настройки участников'!E:E,2+N815))</f>
        <v>0</v>
      </c>
      <c r="C815" s="13">
        <f>IF(M815,'Выгрузка из ревьюшницы'!H815,INDEX('Доп настройки участников'!F:F,2+N815))</f>
        <v>0</v>
      </c>
      <c r="D815" s="13">
        <f>IF(M815,'Выгрузка из ревьюшницы'!J815,INDEX('Доп настройки участников'!G:G,2+N815))</f>
        <v>0</v>
      </c>
      <c r="E815" s="13" t="e">
        <f>INDEX('Сопоставление оценок'!$A$3:$A$14,MATCH(IF(M815,'Выгрузка из ревьюшницы'!K815,INDEX('Доп настройки участников'!H:H,2+N815)),'Сопоставление оценок'!$C$3:$C$14,0))</f>
        <v>#N/A</v>
      </c>
      <c r="F815" s="13" t="e">
        <f>INDEX('Сопоставление оценок'!$B$3:$B$14,MATCH(Table13[[#This Row],[mark_at_review]],'Сопоставление оценок'!$C$3:$C$14,0))</f>
        <v>#N/A</v>
      </c>
      <c r="G815" s="13">
        <f>IF(M815,IFERROR(IF(OR('Выгрузка из ревьюшницы'!X815,'Выгрузка из ревьюшницы'!Z815),1,0),0),INDEX('Доп настройки участников'!I:I,2+N815))</f>
        <v>0</v>
      </c>
      <c r="H815" s="13">
        <f>IF(M815,'Выгрузка из ревьюшницы'!AJ815,INDEX('Доп настройки участников'!J:J,2+N815))</f>
        <v>0</v>
      </c>
      <c r="I815" s="16" t="str">
        <f>IFERROR(IF($H815=0,"",INDEX(Разметка!B:B,MATCH($H815,Разметка!A:A,0))),0)</f>
        <v/>
      </c>
      <c r="J815" s="16" t="str">
        <f>IFERROR(IF($H815=0,"",INDEX(Разметка!C:C,MATCH($H815,Разметка!A:A,0))),0)</f>
        <v/>
      </c>
      <c r="K815" s="16" t="e">
        <f>IF($F815&gt;0,IFERROR(MATCH(A815,'Доп настройки участников'!A:A,0),-1)*(-1),0)</f>
        <v>#N/A</v>
      </c>
      <c r="L815" s="16" t="str">
        <f t="shared" si="96"/>
        <v>Нет</v>
      </c>
      <c r="M815" s="33" t="b">
        <f t="shared" si="97"/>
        <v>0</v>
      </c>
      <c r="N815" s="33">
        <f t="shared" si="98"/>
        <v>783</v>
      </c>
      <c r="O815" s="33">
        <v>814</v>
      </c>
    </row>
    <row r="816" spans="1:15" x14ac:dyDescent="0.25">
      <c r="A816" s="13">
        <f>IF(M816,'Выгрузка из ревьюшницы'!B816,INDEX('Доп настройки участников'!D:D,2+N816))</f>
        <v>0</v>
      </c>
      <c r="B816" s="13">
        <f>IF(M816,'Выгрузка из ревьюшницы'!C816,INDEX('Доп настройки участников'!E:E,2+N816))</f>
        <v>0</v>
      </c>
      <c r="C816" s="13">
        <f>IF(M816,'Выгрузка из ревьюшницы'!H816,INDEX('Доп настройки участников'!F:F,2+N816))</f>
        <v>0</v>
      </c>
      <c r="D816" s="13">
        <f>IF(M816,'Выгрузка из ревьюшницы'!J816,INDEX('Доп настройки участников'!G:G,2+N816))</f>
        <v>0</v>
      </c>
      <c r="E816" s="13" t="e">
        <f>INDEX('Сопоставление оценок'!$A$3:$A$14,MATCH(IF(M816,'Выгрузка из ревьюшницы'!K816,INDEX('Доп настройки участников'!H:H,2+N816)),'Сопоставление оценок'!$C$3:$C$14,0))</f>
        <v>#N/A</v>
      </c>
      <c r="F816" s="13" t="e">
        <f>INDEX('Сопоставление оценок'!$B$3:$B$14,MATCH(Table13[[#This Row],[mark_at_review]],'Сопоставление оценок'!$C$3:$C$14,0))</f>
        <v>#N/A</v>
      </c>
      <c r="G816" s="13">
        <f>IF(M816,IFERROR(IF(OR('Выгрузка из ревьюшницы'!X816,'Выгрузка из ревьюшницы'!Z816),1,0),0),INDEX('Доп настройки участников'!I:I,2+N816))</f>
        <v>0</v>
      </c>
      <c r="H816" s="13">
        <f>IF(M816,'Выгрузка из ревьюшницы'!AJ816,INDEX('Доп настройки участников'!J:J,2+N816))</f>
        <v>0</v>
      </c>
      <c r="I816" s="16" t="str">
        <f>IFERROR(IF($H816=0,"",INDEX(Разметка!B:B,MATCH($H816,Разметка!A:A,0))),0)</f>
        <v/>
      </c>
      <c r="J816" s="16" t="str">
        <f>IFERROR(IF($H816=0,"",INDEX(Разметка!C:C,MATCH($H816,Разметка!A:A,0))),0)</f>
        <v/>
      </c>
      <c r="K816" s="16" t="e">
        <f>IF($F816&gt;0,IFERROR(MATCH(A816,'Доп настройки участников'!A:A,0),-1)*(-1),0)</f>
        <v>#N/A</v>
      </c>
      <c r="L816" s="16" t="str">
        <f t="shared" si="96"/>
        <v>Нет</v>
      </c>
      <c r="M816" s="33" t="b">
        <f t="shared" si="97"/>
        <v>0</v>
      </c>
      <c r="N816" s="33">
        <f t="shared" si="98"/>
        <v>784</v>
      </c>
      <c r="O816" s="33">
        <v>815</v>
      </c>
    </row>
    <row r="817" spans="1:15" x14ac:dyDescent="0.25">
      <c r="A817" s="13">
        <f>IF(M817,'Выгрузка из ревьюшницы'!B817,INDEX('Доп настройки участников'!D:D,2+N817))</f>
        <v>0</v>
      </c>
      <c r="B817" s="13">
        <f>IF(M817,'Выгрузка из ревьюшницы'!C817,INDEX('Доп настройки участников'!E:E,2+N817))</f>
        <v>0</v>
      </c>
      <c r="C817" s="13">
        <f>IF(M817,'Выгрузка из ревьюшницы'!H817,INDEX('Доп настройки участников'!F:F,2+N817))</f>
        <v>0</v>
      </c>
      <c r="D817" s="13">
        <f>IF(M817,'Выгрузка из ревьюшницы'!J817,INDEX('Доп настройки участников'!G:G,2+N817))</f>
        <v>0</v>
      </c>
      <c r="E817" s="13" t="e">
        <f>INDEX('Сопоставление оценок'!$A$3:$A$14,MATCH(IF(M817,'Выгрузка из ревьюшницы'!K817,INDEX('Доп настройки участников'!H:H,2+N817)),'Сопоставление оценок'!$C$3:$C$14,0))</f>
        <v>#N/A</v>
      </c>
      <c r="F817" s="13" t="e">
        <f>INDEX('Сопоставление оценок'!$B$3:$B$14,MATCH(Table13[[#This Row],[mark_at_review]],'Сопоставление оценок'!$C$3:$C$14,0))</f>
        <v>#N/A</v>
      </c>
      <c r="G817" s="13">
        <f>IF(M817,IFERROR(IF(OR('Выгрузка из ревьюшницы'!X817,'Выгрузка из ревьюшницы'!Z817),1,0),0),INDEX('Доп настройки участников'!I:I,2+N817))</f>
        <v>0</v>
      </c>
      <c r="H817" s="13">
        <f>IF(M817,'Выгрузка из ревьюшницы'!AJ817,INDEX('Доп настройки участников'!J:J,2+N817))</f>
        <v>0</v>
      </c>
      <c r="I817" s="16" t="str">
        <f>IFERROR(IF($H817=0,"",INDEX(Разметка!B:B,MATCH($H817,Разметка!A:A,0))),0)</f>
        <v/>
      </c>
      <c r="J817" s="16" t="str">
        <f>IFERROR(IF($H817=0,"",INDEX(Разметка!C:C,MATCH($H817,Разметка!A:A,0))),0)</f>
        <v/>
      </c>
      <c r="K817" s="16" t="e">
        <f>IF($F817&gt;0,IFERROR(MATCH(A817,'Доп настройки участников'!A:A,0),-1)*(-1),0)</f>
        <v>#N/A</v>
      </c>
      <c r="L817" s="16" t="str">
        <f t="shared" si="96"/>
        <v>Нет</v>
      </c>
      <c r="M817" s="33" t="b">
        <f t="shared" si="97"/>
        <v>0</v>
      </c>
      <c r="N817" s="33">
        <f t="shared" si="98"/>
        <v>785</v>
      </c>
      <c r="O817" s="33">
        <v>816</v>
      </c>
    </row>
    <row r="818" spans="1:15" x14ac:dyDescent="0.25">
      <c r="A818" s="13">
        <f>IF(M818,'Выгрузка из ревьюшницы'!B818,INDEX('Доп настройки участников'!D:D,2+N818))</f>
        <v>0</v>
      </c>
      <c r="B818" s="13">
        <f>IF(M818,'Выгрузка из ревьюшницы'!C818,INDEX('Доп настройки участников'!E:E,2+N818))</f>
        <v>0</v>
      </c>
      <c r="C818" s="13">
        <f>IF(M818,'Выгрузка из ревьюшницы'!H818,INDEX('Доп настройки участников'!F:F,2+N818))</f>
        <v>0</v>
      </c>
      <c r="D818" s="13">
        <f>IF(M818,'Выгрузка из ревьюшницы'!J818,INDEX('Доп настройки участников'!G:G,2+N818))</f>
        <v>0</v>
      </c>
      <c r="E818" s="13" t="e">
        <f>INDEX('Сопоставление оценок'!$A$3:$A$14,MATCH(IF(M818,'Выгрузка из ревьюшницы'!K818,INDEX('Доп настройки участников'!H:H,2+N818)),'Сопоставление оценок'!$C$3:$C$14,0))</f>
        <v>#N/A</v>
      </c>
      <c r="F818" s="13" t="e">
        <f>INDEX('Сопоставление оценок'!$B$3:$B$14,MATCH(Table13[[#This Row],[mark_at_review]],'Сопоставление оценок'!$C$3:$C$14,0))</f>
        <v>#N/A</v>
      </c>
      <c r="G818" s="13">
        <f>IF(M818,IFERROR(IF(OR('Выгрузка из ревьюшницы'!X818,'Выгрузка из ревьюшницы'!Z818),1,0),0),INDEX('Доп настройки участников'!I:I,2+N818))</f>
        <v>0</v>
      </c>
      <c r="H818" s="13">
        <f>IF(M818,'Выгрузка из ревьюшницы'!AJ818,INDEX('Доп настройки участников'!J:J,2+N818))</f>
        <v>0</v>
      </c>
      <c r="I818" s="16" t="str">
        <f>IFERROR(IF($H818=0,"",INDEX(Разметка!B:B,MATCH($H818,Разметка!A:A,0))),0)</f>
        <v/>
      </c>
      <c r="J818" s="16" t="str">
        <f>IFERROR(IF($H818=0,"",INDEX(Разметка!C:C,MATCH($H818,Разметка!A:A,0))),0)</f>
        <v/>
      </c>
      <c r="K818" s="16" t="e">
        <f>IF($F818&gt;0,IFERROR(MATCH(A818,'Доп настройки участников'!A:A,0),-1)*(-1),0)</f>
        <v>#N/A</v>
      </c>
      <c r="L818" s="16" t="str">
        <f t="shared" si="96"/>
        <v>Нет</v>
      </c>
      <c r="M818" s="33" t="b">
        <f t="shared" si="97"/>
        <v>0</v>
      </c>
      <c r="N818" s="33">
        <f t="shared" si="98"/>
        <v>786</v>
      </c>
      <c r="O818" s="33">
        <v>817</v>
      </c>
    </row>
    <row r="819" spans="1:15" x14ac:dyDescent="0.25">
      <c r="A819" s="13">
        <f>IF(M819,'Выгрузка из ревьюшницы'!B819,INDEX('Доп настройки участников'!D:D,2+N819))</f>
        <v>0</v>
      </c>
      <c r="B819" s="13">
        <f>IF(M819,'Выгрузка из ревьюшницы'!C819,INDEX('Доп настройки участников'!E:E,2+N819))</f>
        <v>0</v>
      </c>
      <c r="C819" s="13">
        <f>IF(M819,'Выгрузка из ревьюшницы'!H819,INDEX('Доп настройки участников'!F:F,2+N819))</f>
        <v>0</v>
      </c>
      <c r="D819" s="13">
        <f>IF(M819,'Выгрузка из ревьюшницы'!J819,INDEX('Доп настройки участников'!G:G,2+N819))</f>
        <v>0</v>
      </c>
      <c r="E819" s="13" t="e">
        <f>INDEX('Сопоставление оценок'!$A$3:$A$14,MATCH(IF(M819,'Выгрузка из ревьюшницы'!K819,INDEX('Доп настройки участников'!H:H,2+N819)),'Сопоставление оценок'!$C$3:$C$14,0))</f>
        <v>#N/A</v>
      </c>
      <c r="F819" s="13" t="e">
        <f>INDEX('Сопоставление оценок'!$B$3:$B$14,MATCH(Table13[[#This Row],[mark_at_review]],'Сопоставление оценок'!$C$3:$C$14,0))</f>
        <v>#N/A</v>
      </c>
      <c r="G819" s="13">
        <f>IF(M819,IFERROR(IF(OR('Выгрузка из ревьюшницы'!X819,'Выгрузка из ревьюшницы'!Z819),1,0),0),INDEX('Доп настройки участников'!I:I,2+N819))</f>
        <v>0</v>
      </c>
      <c r="H819" s="13">
        <f>IF(M819,'Выгрузка из ревьюшницы'!AJ819,INDEX('Доп настройки участников'!J:J,2+N819))</f>
        <v>0</v>
      </c>
      <c r="I819" s="16" t="str">
        <f>IFERROR(IF($H819=0,"",INDEX(Разметка!B:B,MATCH($H819,Разметка!A:A,0))),0)</f>
        <v/>
      </c>
      <c r="J819" s="16" t="str">
        <f>IFERROR(IF($H819=0,"",INDEX(Разметка!C:C,MATCH($H819,Разметка!A:A,0))),0)</f>
        <v/>
      </c>
      <c r="K819" s="16" t="e">
        <f>IF($F819&gt;0,IFERROR(MATCH(A819,'Доп настройки участников'!A:A,0),-1)*(-1),0)</f>
        <v>#N/A</v>
      </c>
      <c r="L819" s="16" t="str">
        <f t="shared" si="96"/>
        <v>Нет</v>
      </c>
      <c r="M819" s="33" t="b">
        <f t="shared" si="97"/>
        <v>0</v>
      </c>
      <c r="N819" s="33">
        <f t="shared" si="98"/>
        <v>787</v>
      </c>
      <c r="O819" s="33">
        <v>818</v>
      </c>
    </row>
    <row r="820" spans="1:15" x14ac:dyDescent="0.25">
      <c r="A820" s="13">
        <f>IF(M820,'Выгрузка из ревьюшницы'!B820,INDEX('Доп настройки участников'!D:D,2+N820))</f>
        <v>0</v>
      </c>
      <c r="B820" s="13">
        <f>IF(M820,'Выгрузка из ревьюшницы'!C820,INDEX('Доп настройки участников'!E:E,2+N820))</f>
        <v>0</v>
      </c>
      <c r="C820" s="13">
        <f>IF(M820,'Выгрузка из ревьюшницы'!H820,INDEX('Доп настройки участников'!F:F,2+N820))</f>
        <v>0</v>
      </c>
      <c r="D820" s="13">
        <f>IF(M820,'Выгрузка из ревьюшницы'!J820,INDEX('Доп настройки участников'!G:G,2+N820))</f>
        <v>0</v>
      </c>
      <c r="E820" s="13" t="e">
        <f>INDEX('Сопоставление оценок'!$A$3:$A$14,MATCH(IF(M820,'Выгрузка из ревьюшницы'!K820,INDEX('Доп настройки участников'!H:H,2+N820)),'Сопоставление оценок'!$C$3:$C$14,0))</f>
        <v>#N/A</v>
      </c>
      <c r="F820" s="13" t="e">
        <f>INDEX('Сопоставление оценок'!$B$3:$B$14,MATCH(Table13[[#This Row],[mark_at_review]],'Сопоставление оценок'!$C$3:$C$14,0))</f>
        <v>#N/A</v>
      </c>
      <c r="G820" s="13">
        <f>IF(M820,IFERROR(IF(OR('Выгрузка из ревьюшницы'!X820,'Выгрузка из ревьюшницы'!Z820),1,0),0),INDEX('Доп настройки участников'!I:I,2+N820))</f>
        <v>0</v>
      </c>
      <c r="H820" s="13">
        <f>IF(M820,'Выгрузка из ревьюшницы'!AJ820,INDEX('Доп настройки участников'!J:J,2+N820))</f>
        <v>0</v>
      </c>
      <c r="I820" s="16" t="str">
        <f>IFERROR(IF($H820=0,"",INDEX(Разметка!B:B,MATCH($H820,Разметка!A:A,0))),0)</f>
        <v/>
      </c>
      <c r="J820" s="16" t="str">
        <f>IFERROR(IF($H820=0,"",INDEX(Разметка!C:C,MATCH($H820,Разметка!A:A,0))),0)</f>
        <v/>
      </c>
      <c r="K820" s="16" t="e">
        <f>IF($F820&gt;0,IFERROR(MATCH(A820,'Доп настройки участников'!A:A,0),-1)*(-1),0)</f>
        <v>#N/A</v>
      </c>
      <c r="L820" s="16" t="str">
        <f t="shared" si="96"/>
        <v>Нет</v>
      </c>
      <c r="M820" s="33" t="b">
        <f t="shared" si="97"/>
        <v>0</v>
      </c>
      <c r="N820" s="33">
        <f t="shared" si="98"/>
        <v>788</v>
      </c>
      <c r="O820" s="33">
        <v>819</v>
      </c>
    </row>
    <row r="821" spans="1:15" x14ac:dyDescent="0.25">
      <c r="A821" s="13">
        <f>IF(M821,'Выгрузка из ревьюшницы'!B821,INDEX('Доп настройки участников'!D:D,2+N821))</f>
        <v>0</v>
      </c>
      <c r="B821" s="13">
        <f>IF(M821,'Выгрузка из ревьюшницы'!C821,INDEX('Доп настройки участников'!E:E,2+N821))</f>
        <v>0</v>
      </c>
      <c r="C821" s="13">
        <f>IF(M821,'Выгрузка из ревьюшницы'!H821,INDEX('Доп настройки участников'!F:F,2+N821))</f>
        <v>0</v>
      </c>
      <c r="D821" s="13">
        <f>IF(M821,'Выгрузка из ревьюшницы'!J821,INDEX('Доп настройки участников'!G:G,2+N821))</f>
        <v>0</v>
      </c>
      <c r="E821" s="13" t="e">
        <f>INDEX('Сопоставление оценок'!$A$3:$A$14,MATCH(IF(M821,'Выгрузка из ревьюшницы'!K821,INDEX('Доп настройки участников'!H:H,2+N821)),'Сопоставление оценок'!$C$3:$C$14,0))</f>
        <v>#N/A</v>
      </c>
      <c r="F821" s="13" t="e">
        <f>INDEX('Сопоставление оценок'!$B$3:$B$14,MATCH(Table13[[#This Row],[mark_at_review]],'Сопоставление оценок'!$C$3:$C$14,0))</f>
        <v>#N/A</v>
      </c>
      <c r="G821" s="13">
        <f>IF(M821,IFERROR(IF(OR('Выгрузка из ревьюшницы'!X821,'Выгрузка из ревьюшницы'!Z821),1,0),0),INDEX('Доп настройки участников'!I:I,2+N821))</f>
        <v>0</v>
      </c>
      <c r="H821" s="13">
        <f>IF(M821,'Выгрузка из ревьюшницы'!AJ821,INDEX('Доп настройки участников'!J:J,2+N821))</f>
        <v>0</v>
      </c>
      <c r="I821" s="16" t="str">
        <f>IFERROR(IF($H821=0,"",INDEX(Разметка!B:B,MATCH($H821,Разметка!A:A,0))),0)</f>
        <v/>
      </c>
      <c r="J821" s="16" t="str">
        <f>IFERROR(IF($H821=0,"",INDEX(Разметка!C:C,MATCH($H821,Разметка!A:A,0))),0)</f>
        <v/>
      </c>
      <c r="K821" s="16" t="e">
        <f>IF($F821&gt;0,IFERROR(MATCH(A821,'Доп настройки участников'!A:A,0),-1)*(-1),0)</f>
        <v>#N/A</v>
      </c>
      <c r="L821" s="16" t="str">
        <f t="shared" si="96"/>
        <v>Нет</v>
      </c>
      <c r="M821" s="33" t="b">
        <f t="shared" si="97"/>
        <v>0</v>
      </c>
      <c r="N821" s="33">
        <f t="shared" si="98"/>
        <v>789</v>
      </c>
      <c r="O821" s="33">
        <v>820</v>
      </c>
    </row>
    <row r="822" spans="1:15" x14ac:dyDescent="0.25">
      <c r="A822" s="13">
        <f>IF(M822,'Выгрузка из ревьюшницы'!B822,INDEX('Доп настройки участников'!D:D,2+N822))</f>
        <v>0</v>
      </c>
      <c r="B822" s="13">
        <f>IF(M822,'Выгрузка из ревьюшницы'!C822,INDEX('Доп настройки участников'!E:E,2+N822))</f>
        <v>0</v>
      </c>
      <c r="C822" s="13">
        <f>IF(M822,'Выгрузка из ревьюшницы'!H822,INDEX('Доп настройки участников'!F:F,2+N822))</f>
        <v>0</v>
      </c>
      <c r="D822" s="13">
        <f>IF(M822,'Выгрузка из ревьюшницы'!J822,INDEX('Доп настройки участников'!G:G,2+N822))</f>
        <v>0</v>
      </c>
      <c r="E822" s="13" t="e">
        <f>INDEX('Сопоставление оценок'!$A$3:$A$14,MATCH(IF(M822,'Выгрузка из ревьюшницы'!K822,INDEX('Доп настройки участников'!H:H,2+N822)),'Сопоставление оценок'!$C$3:$C$14,0))</f>
        <v>#N/A</v>
      </c>
      <c r="F822" s="13" t="e">
        <f>INDEX('Сопоставление оценок'!$B$3:$B$14,MATCH(Table13[[#This Row],[mark_at_review]],'Сопоставление оценок'!$C$3:$C$14,0))</f>
        <v>#N/A</v>
      </c>
      <c r="G822" s="13">
        <f>IF(M822,IFERROR(IF(OR('Выгрузка из ревьюшницы'!X822,'Выгрузка из ревьюшницы'!Z822),1,0),0),INDEX('Доп настройки участников'!I:I,2+N822))</f>
        <v>0</v>
      </c>
      <c r="H822" s="13">
        <f>IF(M822,'Выгрузка из ревьюшницы'!AJ822,INDEX('Доп настройки участников'!J:J,2+N822))</f>
        <v>0</v>
      </c>
      <c r="I822" s="16" t="str">
        <f>IFERROR(IF($H822=0,"",INDEX(Разметка!B:B,MATCH($H822,Разметка!A:A,0))),0)</f>
        <v/>
      </c>
      <c r="J822" s="16" t="str">
        <f>IFERROR(IF($H822=0,"",INDEX(Разметка!C:C,MATCH($H822,Разметка!A:A,0))),0)</f>
        <v/>
      </c>
      <c r="K822" s="16" t="e">
        <f>IF($F822&gt;0,IFERROR(MATCH(A822,'Доп настройки участников'!A:A,0),-1)*(-1),0)</f>
        <v>#N/A</v>
      </c>
      <c r="L822" s="16" t="str">
        <f t="shared" si="96"/>
        <v>Нет</v>
      </c>
      <c r="M822" s="33" t="b">
        <f t="shared" si="97"/>
        <v>0</v>
      </c>
      <c r="N822" s="33">
        <f t="shared" si="98"/>
        <v>790</v>
      </c>
      <c r="O822" s="33">
        <v>821</v>
      </c>
    </row>
    <row r="823" spans="1:15" x14ac:dyDescent="0.25">
      <c r="A823" s="13">
        <f>IF(M823,'Выгрузка из ревьюшницы'!B823,INDEX('Доп настройки участников'!D:D,2+N823))</f>
        <v>0</v>
      </c>
      <c r="B823" s="13">
        <f>IF(M823,'Выгрузка из ревьюшницы'!C823,INDEX('Доп настройки участников'!E:E,2+N823))</f>
        <v>0</v>
      </c>
      <c r="C823" s="13">
        <f>IF(M823,'Выгрузка из ревьюшницы'!H823,INDEX('Доп настройки участников'!F:F,2+N823))</f>
        <v>0</v>
      </c>
      <c r="D823" s="13">
        <f>IF(M823,'Выгрузка из ревьюшницы'!J823,INDEX('Доп настройки участников'!G:G,2+N823))</f>
        <v>0</v>
      </c>
      <c r="E823" s="13" t="e">
        <f>INDEX('Сопоставление оценок'!$A$3:$A$14,MATCH(IF(M823,'Выгрузка из ревьюшницы'!K823,INDEX('Доп настройки участников'!H:H,2+N823)),'Сопоставление оценок'!$C$3:$C$14,0))</f>
        <v>#N/A</v>
      </c>
      <c r="F823" s="13" t="e">
        <f>INDEX('Сопоставление оценок'!$B$3:$B$14,MATCH(Table13[[#This Row],[mark_at_review]],'Сопоставление оценок'!$C$3:$C$14,0))</f>
        <v>#N/A</v>
      </c>
      <c r="G823" s="13">
        <f>IF(M823,IFERROR(IF(OR('Выгрузка из ревьюшницы'!X823,'Выгрузка из ревьюшницы'!Z823),1,0),0),INDEX('Доп настройки участников'!I:I,2+N823))</f>
        <v>0</v>
      </c>
      <c r="H823" s="13">
        <f>IF(M823,'Выгрузка из ревьюшницы'!AJ823,INDEX('Доп настройки участников'!J:J,2+N823))</f>
        <v>0</v>
      </c>
      <c r="I823" s="16" t="str">
        <f>IFERROR(IF($H823=0,"",INDEX(Разметка!B:B,MATCH($H823,Разметка!A:A,0))),0)</f>
        <v/>
      </c>
      <c r="J823" s="16" t="str">
        <f>IFERROR(IF($H823=0,"",INDEX(Разметка!C:C,MATCH($H823,Разметка!A:A,0))),0)</f>
        <v/>
      </c>
      <c r="K823" s="16" t="e">
        <f>IF($F823&gt;0,IFERROR(MATCH(A823,'Доп настройки участников'!A:A,0),-1)*(-1),0)</f>
        <v>#N/A</v>
      </c>
      <c r="L823" s="16" t="str">
        <f t="shared" si="96"/>
        <v>Нет</v>
      </c>
      <c r="M823" s="33" t="b">
        <f t="shared" si="97"/>
        <v>0</v>
      </c>
      <c r="N823" s="33">
        <f t="shared" si="98"/>
        <v>791</v>
      </c>
      <c r="O823" s="33">
        <v>822</v>
      </c>
    </row>
    <row r="824" spans="1:15" x14ac:dyDescent="0.25">
      <c r="A824" s="13">
        <f>IF(M824,'Выгрузка из ревьюшницы'!B824,INDEX('Доп настройки участников'!D:D,2+N824))</f>
        <v>0</v>
      </c>
      <c r="B824" s="13">
        <f>IF(M824,'Выгрузка из ревьюшницы'!C824,INDEX('Доп настройки участников'!E:E,2+N824))</f>
        <v>0</v>
      </c>
      <c r="C824" s="13">
        <f>IF(M824,'Выгрузка из ревьюшницы'!H824,INDEX('Доп настройки участников'!F:F,2+N824))</f>
        <v>0</v>
      </c>
      <c r="D824" s="13">
        <f>IF(M824,'Выгрузка из ревьюшницы'!J824,INDEX('Доп настройки участников'!G:G,2+N824))</f>
        <v>0</v>
      </c>
      <c r="E824" s="13" t="e">
        <f>INDEX('Сопоставление оценок'!$A$3:$A$14,MATCH(IF(M824,'Выгрузка из ревьюшницы'!K824,INDEX('Доп настройки участников'!H:H,2+N824)),'Сопоставление оценок'!$C$3:$C$14,0))</f>
        <v>#N/A</v>
      </c>
      <c r="F824" s="13" t="e">
        <f>INDEX('Сопоставление оценок'!$B$3:$B$14,MATCH(Table13[[#This Row],[mark_at_review]],'Сопоставление оценок'!$C$3:$C$14,0))</f>
        <v>#N/A</v>
      </c>
      <c r="G824" s="13">
        <f>IF(M824,IFERROR(IF(OR('Выгрузка из ревьюшницы'!X824,'Выгрузка из ревьюшницы'!Z824),1,0),0),INDEX('Доп настройки участников'!I:I,2+N824))</f>
        <v>0</v>
      </c>
      <c r="H824" s="13">
        <f>IF(M824,'Выгрузка из ревьюшницы'!AJ824,INDEX('Доп настройки участников'!J:J,2+N824))</f>
        <v>0</v>
      </c>
      <c r="I824" s="16" t="str">
        <f>IFERROR(IF($H824=0,"",INDEX(Разметка!B:B,MATCH($H824,Разметка!A:A,0))),0)</f>
        <v/>
      </c>
      <c r="J824" s="16" t="str">
        <f>IFERROR(IF($H824=0,"",INDEX(Разметка!C:C,MATCH($H824,Разметка!A:A,0))),0)</f>
        <v/>
      </c>
      <c r="K824" s="16" t="e">
        <f>IF($F824&gt;0,IFERROR(MATCH(A824,'Доп настройки участников'!A:A,0),-1)*(-1),0)</f>
        <v>#N/A</v>
      </c>
      <c r="L824" s="16" t="str">
        <f t="shared" si="96"/>
        <v>Нет</v>
      </c>
      <c r="M824" s="33" t="b">
        <f t="shared" si="97"/>
        <v>0</v>
      </c>
      <c r="N824" s="33">
        <f t="shared" si="98"/>
        <v>792</v>
      </c>
      <c r="O824" s="33">
        <v>823</v>
      </c>
    </row>
    <row r="825" spans="1:15" x14ac:dyDescent="0.25">
      <c r="A825" s="13">
        <f>IF(M825,'Выгрузка из ревьюшницы'!B825,INDEX('Доп настройки участников'!D:D,2+N825))</f>
        <v>0</v>
      </c>
      <c r="B825" s="13">
        <f>IF(M825,'Выгрузка из ревьюшницы'!C825,INDEX('Доп настройки участников'!E:E,2+N825))</f>
        <v>0</v>
      </c>
      <c r="C825" s="13">
        <f>IF(M825,'Выгрузка из ревьюшницы'!H825,INDEX('Доп настройки участников'!F:F,2+N825))</f>
        <v>0</v>
      </c>
      <c r="D825" s="13">
        <f>IF(M825,'Выгрузка из ревьюшницы'!J825,INDEX('Доп настройки участников'!G:G,2+N825))</f>
        <v>0</v>
      </c>
      <c r="E825" s="13" t="e">
        <f>INDEX('Сопоставление оценок'!$A$3:$A$14,MATCH(IF(M825,'Выгрузка из ревьюшницы'!K825,INDEX('Доп настройки участников'!H:H,2+N825)),'Сопоставление оценок'!$C$3:$C$14,0))</f>
        <v>#N/A</v>
      </c>
      <c r="F825" s="13" t="e">
        <f>INDEX('Сопоставление оценок'!$B$3:$B$14,MATCH(Table13[[#This Row],[mark_at_review]],'Сопоставление оценок'!$C$3:$C$14,0))</f>
        <v>#N/A</v>
      </c>
      <c r="G825" s="13">
        <f>IF(M825,IFERROR(IF(OR('Выгрузка из ревьюшницы'!X825,'Выгрузка из ревьюшницы'!Z825),1,0),0),INDEX('Доп настройки участников'!I:I,2+N825))</f>
        <v>0</v>
      </c>
      <c r="H825" s="13">
        <f>IF(M825,'Выгрузка из ревьюшницы'!AJ825,INDEX('Доп настройки участников'!J:J,2+N825))</f>
        <v>0</v>
      </c>
      <c r="I825" s="16" t="str">
        <f>IFERROR(IF($H825=0,"",INDEX(Разметка!B:B,MATCH($H825,Разметка!A:A,0))),0)</f>
        <v/>
      </c>
      <c r="J825" s="16" t="str">
        <f>IFERROR(IF($H825=0,"",INDEX(Разметка!C:C,MATCH($H825,Разметка!A:A,0))),0)</f>
        <v/>
      </c>
      <c r="K825" s="16" t="e">
        <f>IF($F825&gt;0,IFERROR(MATCH(A825,'Доп настройки участников'!A:A,0),-1)*(-1),0)</f>
        <v>#N/A</v>
      </c>
      <c r="L825" s="16" t="str">
        <f t="shared" si="96"/>
        <v>Нет</v>
      </c>
      <c r="M825" s="33" t="b">
        <f t="shared" si="97"/>
        <v>0</v>
      </c>
      <c r="N825" s="33">
        <f t="shared" si="98"/>
        <v>793</v>
      </c>
      <c r="O825" s="33">
        <v>824</v>
      </c>
    </row>
    <row r="826" spans="1:15" x14ac:dyDescent="0.25">
      <c r="A826" s="13">
        <f>IF(M826,'Выгрузка из ревьюшницы'!B826,INDEX('Доп настройки участников'!D:D,2+N826))</f>
        <v>0</v>
      </c>
      <c r="B826" s="13">
        <f>IF(M826,'Выгрузка из ревьюшницы'!C826,INDEX('Доп настройки участников'!E:E,2+N826))</f>
        <v>0</v>
      </c>
      <c r="C826" s="13">
        <f>IF(M826,'Выгрузка из ревьюшницы'!H826,INDEX('Доп настройки участников'!F:F,2+N826))</f>
        <v>0</v>
      </c>
      <c r="D826" s="13">
        <f>IF(M826,'Выгрузка из ревьюшницы'!J826,INDEX('Доп настройки участников'!G:G,2+N826))</f>
        <v>0</v>
      </c>
      <c r="E826" s="13" t="e">
        <f>INDEX('Сопоставление оценок'!$A$3:$A$14,MATCH(IF(M826,'Выгрузка из ревьюшницы'!K826,INDEX('Доп настройки участников'!H:H,2+N826)),'Сопоставление оценок'!$C$3:$C$14,0))</f>
        <v>#N/A</v>
      </c>
      <c r="F826" s="13" t="e">
        <f>INDEX('Сопоставление оценок'!$B$3:$B$14,MATCH(Table13[[#This Row],[mark_at_review]],'Сопоставление оценок'!$C$3:$C$14,0))</f>
        <v>#N/A</v>
      </c>
      <c r="G826" s="13">
        <f>IF(M826,IFERROR(IF(OR('Выгрузка из ревьюшницы'!X826,'Выгрузка из ревьюшницы'!Z826),1,0),0),INDEX('Доп настройки участников'!I:I,2+N826))</f>
        <v>0</v>
      </c>
      <c r="H826" s="13">
        <f>IF(M826,'Выгрузка из ревьюшницы'!AJ826,INDEX('Доп настройки участников'!J:J,2+N826))</f>
        <v>0</v>
      </c>
      <c r="I826" s="16" t="str">
        <f>IFERROR(IF($H826=0,"",INDEX(Разметка!B:B,MATCH($H826,Разметка!A:A,0))),0)</f>
        <v/>
      </c>
      <c r="J826" s="16" t="str">
        <f>IFERROR(IF($H826=0,"",INDEX(Разметка!C:C,MATCH($H826,Разметка!A:A,0))),0)</f>
        <v/>
      </c>
      <c r="K826" s="16" t="e">
        <f>IF($F826&gt;0,IFERROR(MATCH(A826,'Доп настройки участников'!A:A,0),-1)*(-1),0)</f>
        <v>#N/A</v>
      </c>
      <c r="L826" s="16" t="str">
        <f t="shared" si="96"/>
        <v>Нет</v>
      </c>
      <c r="M826" s="33" t="b">
        <f t="shared" si="97"/>
        <v>0</v>
      </c>
      <c r="N826" s="33">
        <f t="shared" si="98"/>
        <v>794</v>
      </c>
      <c r="O826" s="33">
        <v>825</v>
      </c>
    </row>
    <row r="827" spans="1:15" x14ac:dyDescent="0.25">
      <c r="A827" s="13">
        <f>IF(M827,'Выгрузка из ревьюшницы'!B827,INDEX('Доп настройки участников'!D:D,2+N827))</f>
        <v>0</v>
      </c>
      <c r="B827" s="13">
        <f>IF(M827,'Выгрузка из ревьюшницы'!C827,INDEX('Доп настройки участников'!E:E,2+N827))</f>
        <v>0</v>
      </c>
      <c r="C827" s="13">
        <f>IF(M827,'Выгрузка из ревьюшницы'!H827,INDEX('Доп настройки участников'!F:F,2+N827))</f>
        <v>0</v>
      </c>
      <c r="D827" s="13">
        <f>IF(M827,'Выгрузка из ревьюшницы'!J827,INDEX('Доп настройки участников'!G:G,2+N827))</f>
        <v>0</v>
      </c>
      <c r="E827" s="13" t="e">
        <f>INDEX('Сопоставление оценок'!$A$3:$A$14,MATCH(IF(M827,'Выгрузка из ревьюшницы'!K827,INDEX('Доп настройки участников'!H:H,2+N827)),'Сопоставление оценок'!$C$3:$C$14,0))</f>
        <v>#N/A</v>
      </c>
      <c r="F827" s="13" t="e">
        <f>INDEX('Сопоставление оценок'!$B$3:$B$14,MATCH(Table13[[#This Row],[mark_at_review]],'Сопоставление оценок'!$C$3:$C$14,0))</f>
        <v>#N/A</v>
      </c>
      <c r="G827" s="13">
        <f>IF(M827,IFERROR(IF(OR('Выгрузка из ревьюшницы'!X827,'Выгрузка из ревьюшницы'!Z827),1,0),0),INDEX('Доп настройки участников'!I:I,2+N827))</f>
        <v>0</v>
      </c>
      <c r="H827" s="13">
        <f>IF(M827,'Выгрузка из ревьюшницы'!AJ827,INDEX('Доп настройки участников'!J:J,2+N827))</f>
        <v>0</v>
      </c>
      <c r="I827" s="16" t="str">
        <f>IFERROR(IF($H827=0,"",INDEX(Разметка!B:B,MATCH($H827,Разметка!A:A,0))),0)</f>
        <v/>
      </c>
      <c r="J827" s="16" t="str">
        <f>IFERROR(IF($H827=0,"",INDEX(Разметка!C:C,MATCH($H827,Разметка!A:A,0))),0)</f>
        <v/>
      </c>
      <c r="K827" s="16" t="e">
        <f>IF($F827&gt;0,IFERROR(MATCH(A827,'Доп настройки участников'!A:A,0),-1)*(-1),0)</f>
        <v>#N/A</v>
      </c>
      <c r="L827" s="16" t="str">
        <f t="shared" si="96"/>
        <v>Нет</v>
      </c>
      <c r="M827" s="33" t="b">
        <f t="shared" si="97"/>
        <v>0</v>
      </c>
      <c r="N827" s="33">
        <f t="shared" si="98"/>
        <v>795</v>
      </c>
      <c r="O827" s="33">
        <v>826</v>
      </c>
    </row>
    <row r="828" spans="1:15" x14ac:dyDescent="0.25">
      <c r="A828" s="13">
        <f>IF(M828,'Выгрузка из ревьюшницы'!B828,INDEX('Доп настройки участников'!D:D,2+N828))</f>
        <v>0</v>
      </c>
      <c r="B828" s="13">
        <f>IF(M828,'Выгрузка из ревьюшницы'!C828,INDEX('Доп настройки участников'!E:E,2+N828))</f>
        <v>0</v>
      </c>
      <c r="C828" s="13">
        <f>IF(M828,'Выгрузка из ревьюшницы'!H828,INDEX('Доп настройки участников'!F:F,2+N828))</f>
        <v>0</v>
      </c>
      <c r="D828" s="13">
        <f>IF(M828,'Выгрузка из ревьюшницы'!J828,INDEX('Доп настройки участников'!G:G,2+N828))</f>
        <v>0</v>
      </c>
      <c r="E828" s="13" t="e">
        <f>INDEX('Сопоставление оценок'!$A$3:$A$14,MATCH(IF(M828,'Выгрузка из ревьюшницы'!K828,INDEX('Доп настройки участников'!H:H,2+N828)),'Сопоставление оценок'!$C$3:$C$14,0))</f>
        <v>#N/A</v>
      </c>
      <c r="F828" s="13" t="e">
        <f>INDEX('Сопоставление оценок'!$B$3:$B$14,MATCH(Table13[[#This Row],[mark_at_review]],'Сопоставление оценок'!$C$3:$C$14,0))</f>
        <v>#N/A</v>
      </c>
      <c r="G828" s="13">
        <f>IF(M828,IFERROR(IF(OR('Выгрузка из ревьюшницы'!X828,'Выгрузка из ревьюшницы'!Z828),1,0),0),INDEX('Доп настройки участников'!I:I,2+N828))</f>
        <v>0</v>
      </c>
      <c r="H828" s="13">
        <f>IF(M828,'Выгрузка из ревьюшницы'!AJ828,INDEX('Доп настройки участников'!J:J,2+N828))</f>
        <v>0</v>
      </c>
      <c r="I828" s="16" t="str">
        <f>IFERROR(IF($H828=0,"",INDEX(Разметка!B:B,MATCH($H828,Разметка!A:A,0))),0)</f>
        <v/>
      </c>
      <c r="J828" s="16" t="str">
        <f>IFERROR(IF($H828=0,"",INDEX(Разметка!C:C,MATCH($H828,Разметка!A:A,0))),0)</f>
        <v/>
      </c>
      <c r="K828" s="16" t="e">
        <f>IF($F828&gt;0,IFERROR(MATCH(A828,'Доп настройки участников'!A:A,0),-1)*(-1),0)</f>
        <v>#N/A</v>
      </c>
      <c r="L828" s="16" t="str">
        <f t="shared" si="96"/>
        <v>Нет</v>
      </c>
      <c r="M828" s="33" t="b">
        <f t="shared" si="97"/>
        <v>0</v>
      </c>
      <c r="N828" s="33">
        <f t="shared" si="98"/>
        <v>796</v>
      </c>
      <c r="O828" s="33">
        <v>827</v>
      </c>
    </row>
    <row r="829" spans="1:15" x14ac:dyDescent="0.25">
      <c r="A829" s="13">
        <f>IF(M829,'Выгрузка из ревьюшницы'!B829,INDEX('Доп настройки участников'!D:D,2+N829))</f>
        <v>0</v>
      </c>
      <c r="B829" s="13">
        <f>IF(M829,'Выгрузка из ревьюшницы'!C829,INDEX('Доп настройки участников'!E:E,2+N829))</f>
        <v>0</v>
      </c>
      <c r="C829" s="13">
        <f>IF(M829,'Выгрузка из ревьюшницы'!H829,INDEX('Доп настройки участников'!F:F,2+N829))</f>
        <v>0</v>
      </c>
      <c r="D829" s="13">
        <f>IF(M829,'Выгрузка из ревьюшницы'!J829,INDEX('Доп настройки участников'!G:G,2+N829))</f>
        <v>0</v>
      </c>
      <c r="E829" s="13" t="e">
        <f>INDEX('Сопоставление оценок'!$A$3:$A$14,MATCH(IF(M829,'Выгрузка из ревьюшницы'!K829,INDEX('Доп настройки участников'!H:H,2+N829)),'Сопоставление оценок'!$C$3:$C$14,0))</f>
        <v>#N/A</v>
      </c>
      <c r="F829" s="13" t="e">
        <f>INDEX('Сопоставление оценок'!$B$3:$B$14,MATCH(Table13[[#This Row],[mark_at_review]],'Сопоставление оценок'!$C$3:$C$14,0))</f>
        <v>#N/A</v>
      </c>
      <c r="G829" s="13">
        <f>IF(M829,IFERROR(IF(OR('Выгрузка из ревьюшницы'!X829,'Выгрузка из ревьюшницы'!Z829),1,0),0),INDEX('Доп настройки участников'!I:I,2+N829))</f>
        <v>0</v>
      </c>
      <c r="H829" s="13">
        <f>IF(M829,'Выгрузка из ревьюшницы'!AJ829,INDEX('Доп настройки участников'!J:J,2+N829))</f>
        <v>0</v>
      </c>
      <c r="I829" s="16" t="str">
        <f>IFERROR(IF($H829=0,"",INDEX(Разметка!B:B,MATCH($H829,Разметка!A:A,0))),0)</f>
        <v/>
      </c>
      <c r="J829" s="16" t="str">
        <f>IFERROR(IF($H829=0,"",INDEX(Разметка!C:C,MATCH($H829,Разметка!A:A,0))),0)</f>
        <v/>
      </c>
      <c r="K829" s="16" t="e">
        <f>IF($F829&gt;0,IFERROR(MATCH(A829,'Доп настройки участников'!A:A,0),-1)*(-1),0)</f>
        <v>#N/A</v>
      </c>
      <c r="L829" s="16" t="str">
        <f t="shared" si="96"/>
        <v>Нет</v>
      </c>
      <c r="M829" s="33" t="b">
        <f t="shared" si="97"/>
        <v>0</v>
      </c>
      <c r="N829" s="33">
        <f t="shared" si="98"/>
        <v>797</v>
      </c>
      <c r="O829" s="33">
        <v>828</v>
      </c>
    </row>
    <row r="830" spans="1:15" x14ac:dyDescent="0.25">
      <c r="A830" s="13">
        <f>IF(M830,'Выгрузка из ревьюшницы'!B830,INDEX('Доп настройки участников'!D:D,2+N830))</f>
        <v>0</v>
      </c>
      <c r="B830" s="13">
        <f>IF(M830,'Выгрузка из ревьюшницы'!C830,INDEX('Доп настройки участников'!E:E,2+N830))</f>
        <v>0</v>
      </c>
      <c r="C830" s="13">
        <f>IF(M830,'Выгрузка из ревьюшницы'!H830,INDEX('Доп настройки участников'!F:F,2+N830))</f>
        <v>0</v>
      </c>
      <c r="D830" s="13">
        <f>IF(M830,'Выгрузка из ревьюшницы'!J830,INDEX('Доп настройки участников'!G:G,2+N830))</f>
        <v>0</v>
      </c>
      <c r="E830" s="13" t="e">
        <f>INDEX('Сопоставление оценок'!$A$3:$A$14,MATCH(IF(M830,'Выгрузка из ревьюшницы'!K830,INDEX('Доп настройки участников'!H:H,2+N830)),'Сопоставление оценок'!$C$3:$C$14,0))</f>
        <v>#N/A</v>
      </c>
      <c r="F830" s="13" t="e">
        <f>INDEX('Сопоставление оценок'!$B$3:$B$14,MATCH(Table13[[#This Row],[mark_at_review]],'Сопоставление оценок'!$C$3:$C$14,0))</f>
        <v>#N/A</v>
      </c>
      <c r="G830" s="13">
        <f>IF(M830,IFERROR(IF(OR('Выгрузка из ревьюшницы'!X830,'Выгрузка из ревьюшницы'!Z830),1,0),0),INDEX('Доп настройки участников'!I:I,2+N830))</f>
        <v>0</v>
      </c>
      <c r="H830" s="13">
        <f>IF(M830,'Выгрузка из ревьюшницы'!AJ830,INDEX('Доп настройки участников'!J:J,2+N830))</f>
        <v>0</v>
      </c>
      <c r="I830" s="16" t="str">
        <f>IFERROR(IF($H830=0,"",INDEX(Разметка!B:B,MATCH($H830,Разметка!A:A,0))),0)</f>
        <v/>
      </c>
      <c r="J830" s="16" t="str">
        <f>IFERROR(IF($H830=0,"",INDEX(Разметка!C:C,MATCH($H830,Разметка!A:A,0))),0)</f>
        <v/>
      </c>
      <c r="K830" s="16" t="e">
        <f>IF($F830&gt;0,IFERROR(MATCH(A830,'Доп настройки участников'!A:A,0),-1)*(-1),0)</f>
        <v>#N/A</v>
      </c>
      <c r="L830" s="16" t="str">
        <f t="shared" si="96"/>
        <v>Нет</v>
      </c>
      <c r="M830" s="33" t="b">
        <f t="shared" si="97"/>
        <v>0</v>
      </c>
      <c r="N830" s="33">
        <f t="shared" si="98"/>
        <v>798</v>
      </c>
      <c r="O830" s="33">
        <v>829</v>
      </c>
    </row>
    <row r="831" spans="1:15" x14ac:dyDescent="0.25">
      <c r="A831" s="13">
        <f>IF(M831,'Выгрузка из ревьюшницы'!B831,INDEX('Доп настройки участников'!D:D,2+N831))</f>
        <v>0</v>
      </c>
      <c r="B831" s="13">
        <f>IF(M831,'Выгрузка из ревьюшницы'!C831,INDEX('Доп настройки участников'!E:E,2+N831))</f>
        <v>0</v>
      </c>
      <c r="C831" s="13">
        <f>IF(M831,'Выгрузка из ревьюшницы'!H831,INDEX('Доп настройки участников'!F:F,2+N831))</f>
        <v>0</v>
      </c>
      <c r="D831" s="13">
        <f>IF(M831,'Выгрузка из ревьюшницы'!J831,INDEX('Доп настройки участников'!G:G,2+N831))</f>
        <v>0</v>
      </c>
      <c r="E831" s="13" t="e">
        <f>INDEX('Сопоставление оценок'!$A$3:$A$14,MATCH(IF(M831,'Выгрузка из ревьюшницы'!K831,INDEX('Доп настройки участников'!H:H,2+N831)),'Сопоставление оценок'!$C$3:$C$14,0))</f>
        <v>#N/A</v>
      </c>
      <c r="F831" s="13" t="e">
        <f>INDEX('Сопоставление оценок'!$B$3:$B$14,MATCH(Table13[[#This Row],[mark_at_review]],'Сопоставление оценок'!$C$3:$C$14,0))</f>
        <v>#N/A</v>
      </c>
      <c r="G831" s="13">
        <f>IF(M831,IFERROR(IF(OR('Выгрузка из ревьюшницы'!X831,'Выгрузка из ревьюшницы'!Z831),1,0),0),INDEX('Доп настройки участников'!I:I,2+N831))</f>
        <v>0</v>
      </c>
      <c r="H831" s="13">
        <f>IF(M831,'Выгрузка из ревьюшницы'!AJ831,INDEX('Доп настройки участников'!J:J,2+N831))</f>
        <v>0</v>
      </c>
      <c r="I831" s="16" t="str">
        <f>IFERROR(IF($H831=0,"",INDEX(Разметка!B:B,MATCH($H831,Разметка!A:A,0))),0)</f>
        <v/>
      </c>
      <c r="J831" s="16" t="str">
        <f>IFERROR(IF($H831=0,"",INDEX(Разметка!C:C,MATCH($H831,Разметка!A:A,0))),0)</f>
        <v/>
      </c>
      <c r="K831" s="16" t="e">
        <f>IF($F831&gt;0,IFERROR(MATCH(A831,'Доп настройки участников'!A:A,0),-1)*(-1),0)</f>
        <v>#N/A</v>
      </c>
      <c r="L831" s="16" t="str">
        <f t="shared" si="96"/>
        <v>Нет</v>
      </c>
      <c r="M831" s="33" t="b">
        <f t="shared" si="97"/>
        <v>0</v>
      </c>
      <c r="N831" s="33">
        <f t="shared" si="98"/>
        <v>799</v>
      </c>
      <c r="O831" s="33">
        <v>830</v>
      </c>
    </row>
    <row r="832" spans="1:15" x14ac:dyDescent="0.25">
      <c r="A832" s="13">
        <f>IF(M832,'Выгрузка из ревьюшницы'!B832,INDEX('Доп настройки участников'!D:D,2+N832))</f>
        <v>0</v>
      </c>
      <c r="B832" s="13">
        <f>IF(M832,'Выгрузка из ревьюшницы'!C832,INDEX('Доп настройки участников'!E:E,2+N832))</f>
        <v>0</v>
      </c>
      <c r="C832" s="13">
        <f>IF(M832,'Выгрузка из ревьюшницы'!H832,INDEX('Доп настройки участников'!F:F,2+N832))</f>
        <v>0</v>
      </c>
      <c r="D832" s="13">
        <f>IF(M832,'Выгрузка из ревьюшницы'!J832,INDEX('Доп настройки участников'!G:G,2+N832))</f>
        <v>0</v>
      </c>
      <c r="E832" s="13" t="e">
        <f>INDEX('Сопоставление оценок'!$A$3:$A$14,MATCH(IF(M832,'Выгрузка из ревьюшницы'!K832,INDEX('Доп настройки участников'!H:H,2+N832)),'Сопоставление оценок'!$C$3:$C$14,0))</f>
        <v>#N/A</v>
      </c>
      <c r="F832" s="13" t="e">
        <f>INDEX('Сопоставление оценок'!$B$3:$B$14,MATCH(Table13[[#This Row],[mark_at_review]],'Сопоставление оценок'!$C$3:$C$14,0))</f>
        <v>#N/A</v>
      </c>
      <c r="G832" s="13">
        <f>IF(M832,IFERROR(IF(OR('Выгрузка из ревьюшницы'!X832,'Выгрузка из ревьюшницы'!Z832),1,0),0),INDEX('Доп настройки участников'!I:I,2+N832))</f>
        <v>0</v>
      </c>
      <c r="H832" s="13">
        <f>IF(M832,'Выгрузка из ревьюшницы'!AJ832,INDEX('Доп настройки участников'!J:J,2+N832))</f>
        <v>0</v>
      </c>
      <c r="I832" s="16" t="str">
        <f>IFERROR(IF($H832=0,"",INDEX(Разметка!B:B,MATCH($H832,Разметка!A:A,0))),0)</f>
        <v/>
      </c>
      <c r="J832" s="16" t="str">
        <f>IFERROR(IF($H832=0,"",INDEX(Разметка!C:C,MATCH($H832,Разметка!A:A,0))),0)</f>
        <v/>
      </c>
      <c r="K832" s="16" t="e">
        <f>IF($F832&gt;0,IFERROR(MATCH(A832,'Доп настройки участников'!A:A,0),-1)*(-1),0)</f>
        <v>#N/A</v>
      </c>
      <c r="L832" s="16" t="str">
        <f t="shared" si="96"/>
        <v>Нет</v>
      </c>
      <c r="M832" s="33" t="b">
        <f t="shared" si="97"/>
        <v>0</v>
      </c>
      <c r="N832" s="33">
        <f t="shared" si="98"/>
        <v>800</v>
      </c>
      <c r="O832" s="33">
        <v>831</v>
      </c>
    </row>
    <row r="833" spans="1:15" x14ac:dyDescent="0.25">
      <c r="A833" s="13">
        <f>IF(M833,'Выгрузка из ревьюшницы'!B833,INDEX('Доп настройки участников'!D:D,2+N833))</f>
        <v>0</v>
      </c>
      <c r="B833" s="13">
        <f>IF(M833,'Выгрузка из ревьюшницы'!C833,INDEX('Доп настройки участников'!E:E,2+N833))</f>
        <v>0</v>
      </c>
      <c r="C833" s="13">
        <f>IF(M833,'Выгрузка из ревьюшницы'!H833,INDEX('Доп настройки участников'!F:F,2+N833))</f>
        <v>0</v>
      </c>
      <c r="D833" s="13">
        <f>IF(M833,'Выгрузка из ревьюшницы'!J833,INDEX('Доп настройки участников'!G:G,2+N833))</f>
        <v>0</v>
      </c>
      <c r="E833" s="13" t="e">
        <f>INDEX('Сопоставление оценок'!$A$3:$A$14,MATCH(IF(M833,'Выгрузка из ревьюшницы'!K833,INDEX('Доп настройки участников'!H:H,2+N833)),'Сопоставление оценок'!$C$3:$C$14,0))</f>
        <v>#N/A</v>
      </c>
      <c r="F833" s="13" t="e">
        <f>INDEX('Сопоставление оценок'!$B$3:$B$14,MATCH(Table13[[#This Row],[mark_at_review]],'Сопоставление оценок'!$C$3:$C$14,0))</f>
        <v>#N/A</v>
      </c>
      <c r="G833" s="13">
        <f>IF(M833,IFERROR(IF(OR('Выгрузка из ревьюшницы'!X833,'Выгрузка из ревьюшницы'!Z833),1,0),0),INDEX('Доп настройки участников'!I:I,2+N833))</f>
        <v>0</v>
      </c>
      <c r="H833" s="13">
        <f>IF(M833,'Выгрузка из ревьюшницы'!AJ833,INDEX('Доп настройки участников'!J:J,2+N833))</f>
        <v>0</v>
      </c>
      <c r="I833" s="16" t="str">
        <f>IFERROR(IF($H833=0,"",INDEX(Разметка!B:B,MATCH($H833,Разметка!A:A,0))),0)</f>
        <v/>
      </c>
      <c r="J833" s="16" t="str">
        <f>IFERROR(IF($H833=0,"",INDEX(Разметка!C:C,MATCH($H833,Разметка!A:A,0))),0)</f>
        <v/>
      </c>
      <c r="K833" s="16" t="e">
        <f>IF($F833&gt;0,IFERROR(MATCH(A833,'Доп настройки участников'!A:A,0),-1)*(-1),0)</f>
        <v>#N/A</v>
      </c>
      <c r="L833" s="16" t="str">
        <f t="shared" si="96"/>
        <v>Нет</v>
      </c>
      <c r="M833" s="33" t="b">
        <f t="shared" si="97"/>
        <v>0</v>
      </c>
      <c r="N833" s="33">
        <f t="shared" si="98"/>
        <v>801</v>
      </c>
      <c r="O833" s="33">
        <v>832</v>
      </c>
    </row>
    <row r="834" spans="1:15" x14ac:dyDescent="0.25">
      <c r="A834" s="13">
        <f>IF(M834,'Выгрузка из ревьюшницы'!B834,INDEX('Доп настройки участников'!D:D,2+N834))</f>
        <v>0</v>
      </c>
      <c r="B834" s="13">
        <f>IF(M834,'Выгрузка из ревьюшницы'!C834,INDEX('Доп настройки участников'!E:E,2+N834))</f>
        <v>0</v>
      </c>
      <c r="C834" s="13">
        <f>IF(M834,'Выгрузка из ревьюшницы'!H834,INDEX('Доп настройки участников'!F:F,2+N834))</f>
        <v>0</v>
      </c>
      <c r="D834" s="13">
        <f>IF(M834,'Выгрузка из ревьюшницы'!J834,INDEX('Доп настройки участников'!G:G,2+N834))</f>
        <v>0</v>
      </c>
      <c r="E834" s="13" t="e">
        <f>INDEX('Сопоставление оценок'!$A$3:$A$14,MATCH(IF(M834,'Выгрузка из ревьюшницы'!K834,INDEX('Доп настройки участников'!H:H,2+N834)),'Сопоставление оценок'!$C$3:$C$14,0))</f>
        <v>#N/A</v>
      </c>
      <c r="F834" s="13" t="e">
        <f>INDEX('Сопоставление оценок'!$B$3:$B$14,MATCH(Table13[[#This Row],[mark_at_review]],'Сопоставление оценок'!$C$3:$C$14,0))</f>
        <v>#N/A</v>
      </c>
      <c r="G834" s="13">
        <f>IF(M834,IFERROR(IF(OR('Выгрузка из ревьюшницы'!X834,'Выгрузка из ревьюшницы'!Z834),1,0),0),INDEX('Доп настройки участников'!I:I,2+N834))</f>
        <v>0</v>
      </c>
      <c r="H834" s="13">
        <f>IF(M834,'Выгрузка из ревьюшницы'!AJ834,INDEX('Доп настройки участников'!J:J,2+N834))</f>
        <v>0</v>
      </c>
      <c r="I834" s="16" t="str">
        <f>IFERROR(IF($H834=0,"",INDEX(Разметка!B:B,MATCH($H834,Разметка!A:A,0))),0)</f>
        <v/>
      </c>
      <c r="J834" s="16" t="str">
        <f>IFERROR(IF($H834=0,"",INDEX(Разметка!C:C,MATCH($H834,Разметка!A:A,0))),0)</f>
        <v/>
      </c>
      <c r="K834" s="16" t="e">
        <f>IF($F834&gt;0,IFERROR(MATCH(A834,'Доп настройки участников'!A:A,0),-1)*(-1),0)</f>
        <v>#N/A</v>
      </c>
      <c r="L834" s="16" t="str">
        <f t="shared" ref="L834:L897" si="99">IF($C834&gt;=16,"Да","Нет")</f>
        <v>Нет</v>
      </c>
      <c r="M834" s="33" t="b">
        <f t="shared" ref="M834:M897" si="100">O834&lt;=$P$1</f>
        <v>0</v>
      </c>
      <c r="N834" s="33">
        <f t="shared" si="98"/>
        <v>802</v>
      </c>
      <c r="O834" s="33">
        <v>833</v>
      </c>
    </row>
    <row r="835" spans="1:15" x14ac:dyDescent="0.25">
      <c r="A835" s="13">
        <f>IF(M835,'Выгрузка из ревьюшницы'!B835,INDEX('Доп настройки участников'!D:D,2+N835))</f>
        <v>0</v>
      </c>
      <c r="B835" s="13">
        <f>IF(M835,'Выгрузка из ревьюшницы'!C835,INDEX('Доп настройки участников'!E:E,2+N835))</f>
        <v>0</v>
      </c>
      <c r="C835" s="13">
        <f>IF(M835,'Выгрузка из ревьюшницы'!H835,INDEX('Доп настройки участников'!F:F,2+N835))</f>
        <v>0</v>
      </c>
      <c r="D835" s="13">
        <f>IF(M835,'Выгрузка из ревьюшницы'!J835,INDEX('Доп настройки участников'!G:G,2+N835))</f>
        <v>0</v>
      </c>
      <c r="E835" s="13" t="e">
        <f>INDEX('Сопоставление оценок'!$A$3:$A$14,MATCH(IF(M835,'Выгрузка из ревьюшницы'!K835,INDEX('Доп настройки участников'!H:H,2+N835)),'Сопоставление оценок'!$C$3:$C$14,0))</f>
        <v>#N/A</v>
      </c>
      <c r="F835" s="13" t="e">
        <f>INDEX('Сопоставление оценок'!$B$3:$B$14,MATCH(Table13[[#This Row],[mark_at_review]],'Сопоставление оценок'!$C$3:$C$14,0))</f>
        <v>#N/A</v>
      </c>
      <c r="G835" s="13">
        <f>IF(M835,IFERROR(IF(OR('Выгрузка из ревьюшницы'!X835,'Выгрузка из ревьюшницы'!Z835),1,0),0),INDEX('Доп настройки участников'!I:I,2+N835))</f>
        <v>0</v>
      </c>
      <c r="H835" s="13">
        <f>IF(M835,'Выгрузка из ревьюшницы'!AJ835,INDEX('Доп настройки участников'!J:J,2+N835))</f>
        <v>0</v>
      </c>
      <c r="I835" s="16" t="str">
        <f>IFERROR(IF($H835=0,"",INDEX(Разметка!B:B,MATCH($H835,Разметка!A:A,0))),0)</f>
        <v/>
      </c>
      <c r="J835" s="16" t="str">
        <f>IFERROR(IF($H835=0,"",INDEX(Разметка!C:C,MATCH($H835,Разметка!A:A,0))),0)</f>
        <v/>
      </c>
      <c r="K835" s="16" t="e">
        <f>IF($F835&gt;0,IFERROR(MATCH(A835,'Доп настройки участников'!A:A,0),-1)*(-1),0)</f>
        <v>#N/A</v>
      </c>
      <c r="L835" s="16" t="str">
        <f t="shared" si="99"/>
        <v>Нет</v>
      </c>
      <c r="M835" s="33" t="b">
        <f t="shared" si="100"/>
        <v>0</v>
      </c>
      <c r="N835" s="33">
        <f t="shared" ref="N835:N898" si="101">IF(M835,0,N834+1)</f>
        <v>803</v>
      </c>
      <c r="O835" s="33">
        <v>834</v>
      </c>
    </row>
    <row r="836" spans="1:15" x14ac:dyDescent="0.25">
      <c r="A836" s="13">
        <f>IF(M836,'Выгрузка из ревьюшницы'!B836,INDEX('Доп настройки участников'!D:D,2+N836))</f>
        <v>0</v>
      </c>
      <c r="B836" s="13">
        <f>IF(M836,'Выгрузка из ревьюшницы'!C836,INDEX('Доп настройки участников'!E:E,2+N836))</f>
        <v>0</v>
      </c>
      <c r="C836" s="13">
        <f>IF(M836,'Выгрузка из ревьюшницы'!H836,INDEX('Доп настройки участников'!F:F,2+N836))</f>
        <v>0</v>
      </c>
      <c r="D836" s="13">
        <f>IF(M836,'Выгрузка из ревьюшницы'!J836,INDEX('Доп настройки участников'!G:G,2+N836))</f>
        <v>0</v>
      </c>
      <c r="E836" s="13" t="e">
        <f>INDEX('Сопоставление оценок'!$A$3:$A$14,MATCH(IF(M836,'Выгрузка из ревьюшницы'!K836,INDEX('Доп настройки участников'!H:H,2+N836)),'Сопоставление оценок'!$C$3:$C$14,0))</f>
        <v>#N/A</v>
      </c>
      <c r="F836" s="13" t="e">
        <f>INDEX('Сопоставление оценок'!$B$3:$B$14,MATCH(Table13[[#This Row],[mark_at_review]],'Сопоставление оценок'!$C$3:$C$14,0))</f>
        <v>#N/A</v>
      </c>
      <c r="G836" s="13">
        <f>IF(M836,IFERROR(IF(OR('Выгрузка из ревьюшницы'!X836,'Выгрузка из ревьюшницы'!Z836),1,0),0),INDEX('Доп настройки участников'!I:I,2+N836))</f>
        <v>0</v>
      </c>
      <c r="H836" s="13">
        <f>IF(M836,'Выгрузка из ревьюшницы'!AJ836,INDEX('Доп настройки участников'!J:J,2+N836))</f>
        <v>0</v>
      </c>
      <c r="I836" s="16" t="str">
        <f>IFERROR(IF($H836=0,"",INDEX(Разметка!B:B,MATCH($H836,Разметка!A:A,0))),0)</f>
        <v/>
      </c>
      <c r="J836" s="16" t="str">
        <f>IFERROR(IF($H836=0,"",INDEX(Разметка!C:C,MATCH($H836,Разметка!A:A,0))),0)</f>
        <v/>
      </c>
      <c r="K836" s="16" t="e">
        <f>IF($F836&gt;0,IFERROR(MATCH(A836,'Доп настройки участников'!A:A,0),-1)*(-1),0)</f>
        <v>#N/A</v>
      </c>
      <c r="L836" s="16" t="str">
        <f t="shared" si="99"/>
        <v>Нет</v>
      </c>
      <c r="M836" s="33" t="b">
        <f t="shared" si="100"/>
        <v>0</v>
      </c>
      <c r="N836" s="33">
        <f t="shared" si="101"/>
        <v>804</v>
      </c>
      <c r="O836" s="33">
        <v>835</v>
      </c>
    </row>
    <row r="837" spans="1:15" x14ac:dyDescent="0.25">
      <c r="A837" s="13">
        <f>IF(M837,'Выгрузка из ревьюшницы'!B837,INDEX('Доп настройки участников'!D:D,2+N837))</f>
        <v>0</v>
      </c>
      <c r="B837" s="13">
        <f>IF(M837,'Выгрузка из ревьюшницы'!C837,INDEX('Доп настройки участников'!E:E,2+N837))</f>
        <v>0</v>
      </c>
      <c r="C837" s="13">
        <f>IF(M837,'Выгрузка из ревьюшницы'!H837,INDEX('Доп настройки участников'!F:F,2+N837))</f>
        <v>0</v>
      </c>
      <c r="D837" s="13">
        <f>IF(M837,'Выгрузка из ревьюшницы'!J837,INDEX('Доп настройки участников'!G:G,2+N837))</f>
        <v>0</v>
      </c>
      <c r="E837" s="13" t="e">
        <f>INDEX('Сопоставление оценок'!$A$3:$A$14,MATCH(IF(M837,'Выгрузка из ревьюшницы'!K837,INDEX('Доп настройки участников'!H:H,2+N837)),'Сопоставление оценок'!$C$3:$C$14,0))</f>
        <v>#N/A</v>
      </c>
      <c r="F837" s="13" t="e">
        <f>INDEX('Сопоставление оценок'!$B$3:$B$14,MATCH(Table13[[#This Row],[mark_at_review]],'Сопоставление оценок'!$C$3:$C$14,0))</f>
        <v>#N/A</v>
      </c>
      <c r="G837" s="13">
        <f>IF(M837,IFERROR(IF(OR('Выгрузка из ревьюшницы'!X837,'Выгрузка из ревьюшницы'!Z837),1,0),0),INDEX('Доп настройки участников'!I:I,2+N837))</f>
        <v>0</v>
      </c>
      <c r="H837" s="13">
        <f>IF(M837,'Выгрузка из ревьюшницы'!AJ837,INDEX('Доп настройки участников'!J:J,2+N837))</f>
        <v>0</v>
      </c>
      <c r="I837" s="16" t="str">
        <f>IFERROR(IF($H837=0,"",INDEX(Разметка!B:B,MATCH($H837,Разметка!A:A,0))),0)</f>
        <v/>
      </c>
      <c r="J837" s="16" t="str">
        <f>IFERROR(IF($H837=0,"",INDEX(Разметка!C:C,MATCH($H837,Разметка!A:A,0))),0)</f>
        <v/>
      </c>
      <c r="K837" s="16" t="e">
        <f>IF($F837&gt;0,IFERROR(MATCH(A837,'Доп настройки участников'!A:A,0),-1)*(-1),0)</f>
        <v>#N/A</v>
      </c>
      <c r="L837" s="16" t="str">
        <f t="shared" si="99"/>
        <v>Нет</v>
      </c>
      <c r="M837" s="33" t="b">
        <f t="shared" si="100"/>
        <v>0</v>
      </c>
      <c r="N837" s="33">
        <f t="shared" si="101"/>
        <v>805</v>
      </c>
      <c r="O837" s="33">
        <v>836</v>
      </c>
    </row>
    <row r="838" spans="1:15" x14ac:dyDescent="0.25">
      <c r="A838" s="13">
        <f>IF(M838,'Выгрузка из ревьюшницы'!B838,INDEX('Доп настройки участников'!D:D,2+N838))</f>
        <v>0</v>
      </c>
      <c r="B838" s="13">
        <f>IF(M838,'Выгрузка из ревьюшницы'!C838,INDEX('Доп настройки участников'!E:E,2+N838))</f>
        <v>0</v>
      </c>
      <c r="C838" s="13">
        <f>IF(M838,'Выгрузка из ревьюшницы'!H838,INDEX('Доп настройки участников'!F:F,2+N838))</f>
        <v>0</v>
      </c>
      <c r="D838" s="13">
        <f>IF(M838,'Выгрузка из ревьюшницы'!J838,INDEX('Доп настройки участников'!G:G,2+N838))</f>
        <v>0</v>
      </c>
      <c r="E838" s="13" t="e">
        <f>INDEX('Сопоставление оценок'!$A$3:$A$14,MATCH(IF(M838,'Выгрузка из ревьюшницы'!K838,INDEX('Доп настройки участников'!H:H,2+N838)),'Сопоставление оценок'!$C$3:$C$14,0))</f>
        <v>#N/A</v>
      </c>
      <c r="F838" s="13" t="e">
        <f>INDEX('Сопоставление оценок'!$B$3:$B$14,MATCH(Table13[[#This Row],[mark_at_review]],'Сопоставление оценок'!$C$3:$C$14,0))</f>
        <v>#N/A</v>
      </c>
      <c r="G838" s="13">
        <f>IF(M838,IFERROR(IF(OR('Выгрузка из ревьюшницы'!X838,'Выгрузка из ревьюшницы'!Z838),1,0),0),INDEX('Доп настройки участников'!I:I,2+N838))</f>
        <v>0</v>
      </c>
      <c r="H838" s="13">
        <f>IF(M838,'Выгрузка из ревьюшницы'!AJ838,INDEX('Доп настройки участников'!J:J,2+N838))</f>
        <v>0</v>
      </c>
      <c r="I838" s="16" t="str">
        <f>IFERROR(IF($H838=0,"",INDEX(Разметка!B:B,MATCH($H838,Разметка!A:A,0))),0)</f>
        <v/>
      </c>
      <c r="J838" s="16" t="str">
        <f>IFERROR(IF($H838=0,"",INDEX(Разметка!C:C,MATCH($H838,Разметка!A:A,0))),0)</f>
        <v/>
      </c>
      <c r="K838" s="16" t="e">
        <f>IF($F838&gt;0,IFERROR(MATCH(A838,'Доп настройки участников'!A:A,0),-1)*(-1),0)</f>
        <v>#N/A</v>
      </c>
      <c r="L838" s="16" t="str">
        <f t="shared" si="99"/>
        <v>Нет</v>
      </c>
      <c r="M838" s="33" t="b">
        <f t="shared" si="100"/>
        <v>0</v>
      </c>
      <c r="N838" s="33">
        <f t="shared" si="101"/>
        <v>806</v>
      </c>
      <c r="O838" s="33">
        <v>837</v>
      </c>
    </row>
    <row r="839" spans="1:15" x14ac:dyDescent="0.25">
      <c r="A839" s="13">
        <f>IF(M839,'Выгрузка из ревьюшницы'!B839,INDEX('Доп настройки участников'!D:D,2+N839))</f>
        <v>0</v>
      </c>
      <c r="B839" s="13">
        <f>IF(M839,'Выгрузка из ревьюшницы'!C839,INDEX('Доп настройки участников'!E:E,2+N839))</f>
        <v>0</v>
      </c>
      <c r="C839" s="13">
        <f>IF(M839,'Выгрузка из ревьюшницы'!H839,INDEX('Доп настройки участников'!F:F,2+N839))</f>
        <v>0</v>
      </c>
      <c r="D839" s="13">
        <f>IF(M839,'Выгрузка из ревьюшницы'!J839,INDEX('Доп настройки участников'!G:G,2+N839))</f>
        <v>0</v>
      </c>
      <c r="E839" s="13" t="e">
        <f>INDEX('Сопоставление оценок'!$A$3:$A$14,MATCH(IF(M839,'Выгрузка из ревьюшницы'!K839,INDEX('Доп настройки участников'!H:H,2+N839)),'Сопоставление оценок'!$C$3:$C$14,0))</f>
        <v>#N/A</v>
      </c>
      <c r="F839" s="13" t="e">
        <f>INDEX('Сопоставление оценок'!$B$3:$B$14,MATCH(Table13[[#This Row],[mark_at_review]],'Сопоставление оценок'!$C$3:$C$14,0))</f>
        <v>#N/A</v>
      </c>
      <c r="G839" s="13">
        <f>IF(M839,IFERROR(IF(OR('Выгрузка из ревьюшницы'!X839,'Выгрузка из ревьюшницы'!Z839),1,0),0),INDEX('Доп настройки участников'!I:I,2+N839))</f>
        <v>0</v>
      </c>
      <c r="H839" s="13">
        <f>IF(M839,'Выгрузка из ревьюшницы'!AJ839,INDEX('Доп настройки участников'!J:J,2+N839))</f>
        <v>0</v>
      </c>
      <c r="I839" s="16" t="str">
        <f>IFERROR(IF($H839=0,"",INDEX(Разметка!B:B,MATCH($H839,Разметка!A:A,0))),0)</f>
        <v/>
      </c>
      <c r="J839" s="16" t="str">
        <f>IFERROR(IF($H839=0,"",INDEX(Разметка!C:C,MATCH($H839,Разметка!A:A,0))),0)</f>
        <v/>
      </c>
      <c r="K839" s="16" t="e">
        <f>IF($F839&gt;0,IFERROR(MATCH(A839,'Доп настройки участников'!A:A,0),-1)*(-1),0)</f>
        <v>#N/A</v>
      </c>
      <c r="L839" s="16" t="str">
        <f t="shared" si="99"/>
        <v>Нет</v>
      </c>
      <c r="M839" s="33" t="b">
        <f t="shared" si="100"/>
        <v>0</v>
      </c>
      <c r="N839" s="33">
        <f t="shared" si="101"/>
        <v>807</v>
      </c>
      <c r="O839" s="33">
        <v>838</v>
      </c>
    </row>
    <row r="840" spans="1:15" x14ac:dyDescent="0.25">
      <c r="A840" s="13">
        <f>IF(M840,'Выгрузка из ревьюшницы'!B840,INDEX('Доп настройки участников'!D:D,2+N840))</f>
        <v>0</v>
      </c>
      <c r="B840" s="13">
        <f>IF(M840,'Выгрузка из ревьюшницы'!C840,INDEX('Доп настройки участников'!E:E,2+N840))</f>
        <v>0</v>
      </c>
      <c r="C840" s="13">
        <f>IF(M840,'Выгрузка из ревьюшницы'!H840,INDEX('Доп настройки участников'!F:F,2+N840))</f>
        <v>0</v>
      </c>
      <c r="D840" s="13">
        <f>IF(M840,'Выгрузка из ревьюшницы'!J840,INDEX('Доп настройки участников'!G:G,2+N840))</f>
        <v>0</v>
      </c>
      <c r="E840" s="13" t="e">
        <f>INDEX('Сопоставление оценок'!$A$3:$A$14,MATCH(IF(M840,'Выгрузка из ревьюшницы'!K840,INDEX('Доп настройки участников'!H:H,2+N840)),'Сопоставление оценок'!$C$3:$C$14,0))</f>
        <v>#N/A</v>
      </c>
      <c r="F840" s="13" t="e">
        <f>INDEX('Сопоставление оценок'!$B$3:$B$14,MATCH(Table13[[#This Row],[mark_at_review]],'Сопоставление оценок'!$C$3:$C$14,0))</f>
        <v>#N/A</v>
      </c>
      <c r="G840" s="13">
        <f>IF(M840,IFERROR(IF(OR('Выгрузка из ревьюшницы'!X840,'Выгрузка из ревьюшницы'!Z840),1,0),0),INDEX('Доп настройки участников'!I:I,2+N840))</f>
        <v>0</v>
      </c>
      <c r="H840" s="13">
        <f>IF(M840,'Выгрузка из ревьюшницы'!AJ840,INDEX('Доп настройки участников'!J:J,2+N840))</f>
        <v>0</v>
      </c>
      <c r="I840" s="16" t="str">
        <f>IFERROR(IF($H840=0,"",INDEX(Разметка!B:B,MATCH($H840,Разметка!A:A,0))),0)</f>
        <v/>
      </c>
      <c r="J840" s="16" t="str">
        <f>IFERROR(IF($H840=0,"",INDEX(Разметка!C:C,MATCH($H840,Разметка!A:A,0))),0)</f>
        <v/>
      </c>
      <c r="K840" s="16" t="e">
        <f>IF($F840&gt;0,IFERROR(MATCH(A840,'Доп настройки участников'!A:A,0),-1)*(-1),0)</f>
        <v>#N/A</v>
      </c>
      <c r="L840" s="16" t="str">
        <f t="shared" si="99"/>
        <v>Нет</v>
      </c>
      <c r="M840" s="33" t="b">
        <f t="shared" si="100"/>
        <v>0</v>
      </c>
      <c r="N840" s="33">
        <f t="shared" si="101"/>
        <v>808</v>
      </c>
      <c r="O840" s="33">
        <v>839</v>
      </c>
    </row>
    <row r="841" spans="1:15" x14ac:dyDescent="0.25">
      <c r="A841" s="13">
        <f>IF(M841,'Выгрузка из ревьюшницы'!B841,INDEX('Доп настройки участников'!D:D,2+N841))</f>
        <v>0</v>
      </c>
      <c r="B841" s="13">
        <f>IF(M841,'Выгрузка из ревьюшницы'!C841,INDEX('Доп настройки участников'!E:E,2+N841))</f>
        <v>0</v>
      </c>
      <c r="C841" s="13">
        <f>IF(M841,'Выгрузка из ревьюшницы'!H841,INDEX('Доп настройки участников'!F:F,2+N841))</f>
        <v>0</v>
      </c>
      <c r="D841" s="13">
        <f>IF(M841,'Выгрузка из ревьюшницы'!J841,INDEX('Доп настройки участников'!G:G,2+N841))</f>
        <v>0</v>
      </c>
      <c r="E841" s="13" t="e">
        <f>INDEX('Сопоставление оценок'!$A$3:$A$14,MATCH(IF(M841,'Выгрузка из ревьюшницы'!K841,INDEX('Доп настройки участников'!H:H,2+N841)),'Сопоставление оценок'!$C$3:$C$14,0))</f>
        <v>#N/A</v>
      </c>
      <c r="F841" s="13" t="e">
        <f>INDEX('Сопоставление оценок'!$B$3:$B$14,MATCH(Table13[[#This Row],[mark_at_review]],'Сопоставление оценок'!$C$3:$C$14,0))</f>
        <v>#N/A</v>
      </c>
      <c r="G841" s="13">
        <f>IF(M841,IFERROR(IF(OR('Выгрузка из ревьюшницы'!X841,'Выгрузка из ревьюшницы'!Z841),1,0),0),INDEX('Доп настройки участников'!I:I,2+N841))</f>
        <v>0</v>
      </c>
      <c r="H841" s="13">
        <f>IF(M841,'Выгрузка из ревьюшницы'!AJ841,INDEX('Доп настройки участников'!J:J,2+N841))</f>
        <v>0</v>
      </c>
      <c r="I841" s="16" t="str">
        <f>IFERROR(IF($H841=0,"",INDEX(Разметка!B:B,MATCH($H841,Разметка!A:A,0))),0)</f>
        <v/>
      </c>
      <c r="J841" s="16" t="str">
        <f>IFERROR(IF($H841=0,"",INDEX(Разметка!C:C,MATCH($H841,Разметка!A:A,0))),0)</f>
        <v/>
      </c>
      <c r="K841" s="16" t="e">
        <f>IF($F841&gt;0,IFERROR(MATCH(A841,'Доп настройки участников'!A:A,0),-1)*(-1),0)</f>
        <v>#N/A</v>
      </c>
      <c r="L841" s="16" t="str">
        <f t="shared" si="99"/>
        <v>Нет</v>
      </c>
      <c r="M841" s="33" t="b">
        <f t="shared" si="100"/>
        <v>0</v>
      </c>
      <c r="N841" s="33">
        <f t="shared" si="101"/>
        <v>809</v>
      </c>
      <c r="O841" s="33">
        <v>840</v>
      </c>
    </row>
    <row r="842" spans="1:15" x14ac:dyDescent="0.25">
      <c r="A842" s="13">
        <f>IF(M842,'Выгрузка из ревьюшницы'!B842,INDEX('Доп настройки участников'!D:D,2+N842))</f>
        <v>0</v>
      </c>
      <c r="B842" s="13">
        <f>IF(M842,'Выгрузка из ревьюшницы'!C842,INDEX('Доп настройки участников'!E:E,2+N842))</f>
        <v>0</v>
      </c>
      <c r="C842" s="13">
        <f>IF(M842,'Выгрузка из ревьюшницы'!H842,INDEX('Доп настройки участников'!F:F,2+N842))</f>
        <v>0</v>
      </c>
      <c r="D842" s="13">
        <f>IF(M842,'Выгрузка из ревьюшницы'!J842,INDEX('Доп настройки участников'!G:G,2+N842))</f>
        <v>0</v>
      </c>
      <c r="E842" s="13" t="e">
        <f>INDEX('Сопоставление оценок'!$A$3:$A$14,MATCH(IF(M842,'Выгрузка из ревьюшницы'!K842,INDEX('Доп настройки участников'!H:H,2+N842)),'Сопоставление оценок'!$C$3:$C$14,0))</f>
        <v>#N/A</v>
      </c>
      <c r="F842" s="13" t="e">
        <f>INDEX('Сопоставление оценок'!$B$3:$B$14,MATCH(Table13[[#This Row],[mark_at_review]],'Сопоставление оценок'!$C$3:$C$14,0))</f>
        <v>#N/A</v>
      </c>
      <c r="G842" s="13">
        <f>IF(M842,IFERROR(IF(OR('Выгрузка из ревьюшницы'!X842,'Выгрузка из ревьюшницы'!Z842),1,0),0),INDEX('Доп настройки участников'!I:I,2+N842))</f>
        <v>0</v>
      </c>
      <c r="H842" s="13">
        <f>IF(M842,'Выгрузка из ревьюшницы'!AJ842,INDEX('Доп настройки участников'!J:J,2+N842))</f>
        <v>0</v>
      </c>
      <c r="I842" s="16" t="str">
        <f>IFERROR(IF($H842=0,"",INDEX(Разметка!B:B,MATCH($H842,Разметка!A:A,0))),0)</f>
        <v/>
      </c>
      <c r="J842" s="16" t="str">
        <f>IFERROR(IF($H842=0,"",INDEX(Разметка!C:C,MATCH($H842,Разметка!A:A,0))),0)</f>
        <v/>
      </c>
      <c r="K842" s="16" t="e">
        <f>IF($F842&gt;0,IFERROR(MATCH(A842,'Доп настройки участников'!A:A,0),-1)*(-1),0)</f>
        <v>#N/A</v>
      </c>
      <c r="L842" s="16" t="str">
        <f t="shared" si="99"/>
        <v>Нет</v>
      </c>
      <c r="M842" s="33" t="b">
        <f t="shared" si="100"/>
        <v>0</v>
      </c>
      <c r="N842" s="33">
        <f t="shared" si="101"/>
        <v>810</v>
      </c>
      <c r="O842" s="33">
        <v>841</v>
      </c>
    </row>
    <row r="843" spans="1:15" x14ac:dyDescent="0.25">
      <c r="A843" s="13">
        <f>IF(M843,'Выгрузка из ревьюшницы'!B843,INDEX('Доп настройки участников'!D:D,2+N843))</f>
        <v>0</v>
      </c>
      <c r="B843" s="13">
        <f>IF(M843,'Выгрузка из ревьюшницы'!C843,INDEX('Доп настройки участников'!E:E,2+N843))</f>
        <v>0</v>
      </c>
      <c r="C843" s="13">
        <f>IF(M843,'Выгрузка из ревьюшницы'!H843,INDEX('Доп настройки участников'!F:F,2+N843))</f>
        <v>0</v>
      </c>
      <c r="D843" s="13">
        <f>IF(M843,'Выгрузка из ревьюшницы'!J843,INDEX('Доп настройки участников'!G:G,2+N843))</f>
        <v>0</v>
      </c>
      <c r="E843" s="13" t="e">
        <f>INDEX('Сопоставление оценок'!$A$3:$A$14,MATCH(IF(M843,'Выгрузка из ревьюшницы'!K843,INDEX('Доп настройки участников'!H:H,2+N843)),'Сопоставление оценок'!$C$3:$C$14,0))</f>
        <v>#N/A</v>
      </c>
      <c r="F843" s="13" t="e">
        <f>INDEX('Сопоставление оценок'!$B$3:$B$14,MATCH(Table13[[#This Row],[mark_at_review]],'Сопоставление оценок'!$C$3:$C$14,0))</f>
        <v>#N/A</v>
      </c>
      <c r="G843" s="13">
        <f>IF(M843,IFERROR(IF(OR('Выгрузка из ревьюшницы'!X843,'Выгрузка из ревьюшницы'!Z843),1,0),0),INDEX('Доп настройки участников'!I:I,2+N843))</f>
        <v>0</v>
      </c>
      <c r="H843" s="13">
        <f>IF(M843,'Выгрузка из ревьюшницы'!AJ843,INDEX('Доп настройки участников'!J:J,2+N843))</f>
        <v>0</v>
      </c>
      <c r="I843" s="16" t="str">
        <f>IFERROR(IF($H843=0,"",INDEX(Разметка!B:B,MATCH($H843,Разметка!A:A,0))),0)</f>
        <v/>
      </c>
      <c r="J843" s="16" t="str">
        <f>IFERROR(IF($H843=0,"",INDEX(Разметка!C:C,MATCH($H843,Разметка!A:A,0))),0)</f>
        <v/>
      </c>
      <c r="K843" s="16" t="e">
        <f>IF($F843&gt;0,IFERROR(MATCH(A843,'Доп настройки участников'!A:A,0),-1)*(-1),0)</f>
        <v>#N/A</v>
      </c>
      <c r="L843" s="16" t="str">
        <f t="shared" si="99"/>
        <v>Нет</v>
      </c>
      <c r="M843" s="33" t="b">
        <f t="shared" si="100"/>
        <v>0</v>
      </c>
      <c r="N843" s="33">
        <f t="shared" si="101"/>
        <v>811</v>
      </c>
      <c r="O843" s="33">
        <v>842</v>
      </c>
    </row>
    <row r="844" spans="1:15" x14ac:dyDescent="0.25">
      <c r="A844" s="13">
        <f>IF(M844,'Выгрузка из ревьюшницы'!B844,INDEX('Доп настройки участников'!D:D,2+N844))</f>
        <v>0</v>
      </c>
      <c r="B844" s="13">
        <f>IF(M844,'Выгрузка из ревьюшницы'!C844,INDEX('Доп настройки участников'!E:E,2+N844))</f>
        <v>0</v>
      </c>
      <c r="C844" s="13">
        <f>IF(M844,'Выгрузка из ревьюшницы'!H844,INDEX('Доп настройки участников'!F:F,2+N844))</f>
        <v>0</v>
      </c>
      <c r="D844" s="13">
        <f>IF(M844,'Выгрузка из ревьюшницы'!J844,INDEX('Доп настройки участников'!G:G,2+N844))</f>
        <v>0</v>
      </c>
      <c r="E844" s="13" t="e">
        <f>INDEX('Сопоставление оценок'!$A$3:$A$14,MATCH(IF(M844,'Выгрузка из ревьюшницы'!K844,INDEX('Доп настройки участников'!H:H,2+N844)),'Сопоставление оценок'!$C$3:$C$14,0))</f>
        <v>#N/A</v>
      </c>
      <c r="F844" s="13" t="e">
        <f>INDEX('Сопоставление оценок'!$B$3:$B$14,MATCH(Table13[[#This Row],[mark_at_review]],'Сопоставление оценок'!$C$3:$C$14,0))</f>
        <v>#N/A</v>
      </c>
      <c r="G844" s="13">
        <f>IF(M844,IFERROR(IF(OR('Выгрузка из ревьюшницы'!X844,'Выгрузка из ревьюшницы'!Z844),1,0),0),INDEX('Доп настройки участников'!I:I,2+N844))</f>
        <v>0</v>
      </c>
      <c r="H844" s="13">
        <f>IF(M844,'Выгрузка из ревьюшницы'!AJ844,INDEX('Доп настройки участников'!J:J,2+N844))</f>
        <v>0</v>
      </c>
      <c r="I844" s="16" t="str">
        <f>IFERROR(IF($H844=0,"",INDEX(Разметка!B:B,MATCH($H844,Разметка!A:A,0))),0)</f>
        <v/>
      </c>
      <c r="J844" s="16" t="str">
        <f>IFERROR(IF($H844=0,"",INDEX(Разметка!C:C,MATCH($H844,Разметка!A:A,0))),0)</f>
        <v/>
      </c>
      <c r="K844" s="16" t="e">
        <f>IF($F844&gt;0,IFERROR(MATCH(A844,'Доп настройки участников'!A:A,0),-1)*(-1),0)</f>
        <v>#N/A</v>
      </c>
      <c r="L844" s="16" t="str">
        <f t="shared" si="99"/>
        <v>Нет</v>
      </c>
      <c r="M844" s="33" t="b">
        <f t="shared" si="100"/>
        <v>0</v>
      </c>
      <c r="N844" s="33">
        <f t="shared" si="101"/>
        <v>812</v>
      </c>
      <c r="O844" s="33">
        <v>843</v>
      </c>
    </row>
    <row r="845" spans="1:15" x14ac:dyDescent="0.25">
      <c r="A845" s="13">
        <f>IF(M845,'Выгрузка из ревьюшницы'!B845,INDEX('Доп настройки участников'!D:D,2+N845))</f>
        <v>0</v>
      </c>
      <c r="B845" s="13">
        <f>IF(M845,'Выгрузка из ревьюшницы'!C845,INDEX('Доп настройки участников'!E:E,2+N845))</f>
        <v>0</v>
      </c>
      <c r="C845" s="13">
        <f>IF(M845,'Выгрузка из ревьюшницы'!H845,INDEX('Доп настройки участников'!F:F,2+N845))</f>
        <v>0</v>
      </c>
      <c r="D845" s="13">
        <f>IF(M845,'Выгрузка из ревьюшницы'!J845,INDEX('Доп настройки участников'!G:G,2+N845))</f>
        <v>0</v>
      </c>
      <c r="E845" s="13" t="e">
        <f>INDEX('Сопоставление оценок'!$A$3:$A$14,MATCH(IF(M845,'Выгрузка из ревьюшницы'!K845,INDEX('Доп настройки участников'!H:H,2+N845)),'Сопоставление оценок'!$C$3:$C$14,0))</f>
        <v>#N/A</v>
      </c>
      <c r="F845" s="13" t="e">
        <f>INDEX('Сопоставление оценок'!$B$3:$B$14,MATCH(Table13[[#This Row],[mark_at_review]],'Сопоставление оценок'!$C$3:$C$14,0))</f>
        <v>#N/A</v>
      </c>
      <c r="G845" s="13">
        <f>IF(M845,IFERROR(IF(OR('Выгрузка из ревьюшницы'!X845,'Выгрузка из ревьюшницы'!Z845),1,0),0),INDEX('Доп настройки участников'!I:I,2+N845))</f>
        <v>0</v>
      </c>
      <c r="H845" s="13">
        <f>IF(M845,'Выгрузка из ревьюшницы'!AJ845,INDEX('Доп настройки участников'!J:J,2+N845))</f>
        <v>0</v>
      </c>
      <c r="I845" s="16" t="str">
        <f>IFERROR(IF($H845=0,"",INDEX(Разметка!B:B,MATCH($H845,Разметка!A:A,0))),0)</f>
        <v/>
      </c>
      <c r="J845" s="16" t="str">
        <f>IFERROR(IF($H845=0,"",INDEX(Разметка!C:C,MATCH($H845,Разметка!A:A,0))),0)</f>
        <v/>
      </c>
      <c r="K845" s="16" t="e">
        <f>IF($F845&gt;0,IFERROR(MATCH(A845,'Доп настройки участников'!A:A,0),-1)*(-1),0)</f>
        <v>#N/A</v>
      </c>
      <c r="L845" s="16" t="str">
        <f t="shared" si="99"/>
        <v>Нет</v>
      </c>
      <c r="M845" s="33" t="b">
        <f t="shared" si="100"/>
        <v>0</v>
      </c>
      <c r="N845" s="33">
        <f t="shared" si="101"/>
        <v>813</v>
      </c>
      <c r="O845" s="33">
        <v>844</v>
      </c>
    </row>
    <row r="846" spans="1:15" x14ac:dyDescent="0.25">
      <c r="A846" s="13">
        <f>IF(M846,'Выгрузка из ревьюшницы'!B846,INDEX('Доп настройки участников'!D:D,2+N846))</f>
        <v>0</v>
      </c>
      <c r="B846" s="13">
        <f>IF(M846,'Выгрузка из ревьюшницы'!C846,INDEX('Доп настройки участников'!E:E,2+N846))</f>
        <v>0</v>
      </c>
      <c r="C846" s="13">
        <f>IF(M846,'Выгрузка из ревьюшницы'!H846,INDEX('Доп настройки участников'!F:F,2+N846))</f>
        <v>0</v>
      </c>
      <c r="D846" s="13">
        <f>IF(M846,'Выгрузка из ревьюшницы'!J846,INDEX('Доп настройки участников'!G:G,2+N846))</f>
        <v>0</v>
      </c>
      <c r="E846" s="13" t="e">
        <f>INDEX('Сопоставление оценок'!$A$3:$A$14,MATCH(IF(M846,'Выгрузка из ревьюшницы'!K846,INDEX('Доп настройки участников'!H:H,2+N846)),'Сопоставление оценок'!$C$3:$C$14,0))</f>
        <v>#N/A</v>
      </c>
      <c r="F846" s="13" t="e">
        <f>INDEX('Сопоставление оценок'!$B$3:$B$14,MATCH(Table13[[#This Row],[mark_at_review]],'Сопоставление оценок'!$C$3:$C$14,0))</f>
        <v>#N/A</v>
      </c>
      <c r="G846" s="13">
        <f>IF(M846,IFERROR(IF(OR('Выгрузка из ревьюшницы'!X846,'Выгрузка из ревьюшницы'!Z846),1,0),0),INDEX('Доп настройки участников'!I:I,2+N846))</f>
        <v>0</v>
      </c>
      <c r="H846" s="13">
        <f>IF(M846,'Выгрузка из ревьюшницы'!AJ846,INDEX('Доп настройки участников'!J:J,2+N846))</f>
        <v>0</v>
      </c>
      <c r="I846" s="16" t="str">
        <f>IFERROR(IF($H846=0,"",INDEX(Разметка!B:B,MATCH($H846,Разметка!A:A,0))),0)</f>
        <v/>
      </c>
      <c r="J846" s="16" t="str">
        <f>IFERROR(IF($H846=0,"",INDEX(Разметка!C:C,MATCH($H846,Разметка!A:A,0))),0)</f>
        <v/>
      </c>
      <c r="K846" s="16" t="e">
        <f>IF($F846&gt;0,IFERROR(MATCH(A846,'Доп настройки участников'!A:A,0),-1)*(-1),0)</f>
        <v>#N/A</v>
      </c>
      <c r="L846" s="16" t="str">
        <f t="shared" si="99"/>
        <v>Нет</v>
      </c>
      <c r="M846" s="33" t="b">
        <f t="shared" si="100"/>
        <v>0</v>
      </c>
      <c r="N846" s="33">
        <f t="shared" si="101"/>
        <v>814</v>
      </c>
      <c r="O846" s="33">
        <v>845</v>
      </c>
    </row>
    <row r="847" spans="1:15" x14ac:dyDescent="0.25">
      <c r="A847" s="13">
        <f>IF(M847,'Выгрузка из ревьюшницы'!B847,INDEX('Доп настройки участников'!D:D,2+N847))</f>
        <v>0</v>
      </c>
      <c r="B847" s="13">
        <f>IF(M847,'Выгрузка из ревьюшницы'!C847,INDEX('Доп настройки участников'!E:E,2+N847))</f>
        <v>0</v>
      </c>
      <c r="C847" s="13">
        <f>IF(M847,'Выгрузка из ревьюшницы'!H847,INDEX('Доп настройки участников'!F:F,2+N847))</f>
        <v>0</v>
      </c>
      <c r="D847" s="13">
        <f>IF(M847,'Выгрузка из ревьюшницы'!J847,INDEX('Доп настройки участников'!G:G,2+N847))</f>
        <v>0</v>
      </c>
      <c r="E847" s="13" t="e">
        <f>INDEX('Сопоставление оценок'!$A$3:$A$14,MATCH(IF(M847,'Выгрузка из ревьюшницы'!K847,INDEX('Доп настройки участников'!H:H,2+N847)),'Сопоставление оценок'!$C$3:$C$14,0))</f>
        <v>#N/A</v>
      </c>
      <c r="F847" s="13" t="e">
        <f>INDEX('Сопоставление оценок'!$B$3:$B$14,MATCH(Table13[[#This Row],[mark_at_review]],'Сопоставление оценок'!$C$3:$C$14,0))</f>
        <v>#N/A</v>
      </c>
      <c r="G847" s="13">
        <f>IF(M847,IFERROR(IF(OR('Выгрузка из ревьюшницы'!X847,'Выгрузка из ревьюшницы'!Z847),1,0),0),INDEX('Доп настройки участников'!I:I,2+N847))</f>
        <v>0</v>
      </c>
      <c r="H847" s="13">
        <f>IF(M847,'Выгрузка из ревьюшницы'!AJ847,INDEX('Доп настройки участников'!J:J,2+N847))</f>
        <v>0</v>
      </c>
      <c r="I847" s="16" t="str">
        <f>IFERROR(IF($H847=0,"",INDEX(Разметка!B:B,MATCH($H847,Разметка!A:A,0))),0)</f>
        <v/>
      </c>
      <c r="J847" s="16" t="str">
        <f>IFERROR(IF($H847=0,"",INDEX(Разметка!C:C,MATCH($H847,Разметка!A:A,0))),0)</f>
        <v/>
      </c>
      <c r="K847" s="16" t="e">
        <f>IF($F847&gt;0,IFERROR(MATCH(A847,'Доп настройки участников'!A:A,0),-1)*(-1),0)</f>
        <v>#N/A</v>
      </c>
      <c r="L847" s="16" t="str">
        <f t="shared" si="99"/>
        <v>Нет</v>
      </c>
      <c r="M847" s="33" t="b">
        <f t="shared" si="100"/>
        <v>0</v>
      </c>
      <c r="N847" s="33">
        <f t="shared" si="101"/>
        <v>815</v>
      </c>
      <c r="O847" s="33">
        <v>846</v>
      </c>
    </row>
    <row r="848" spans="1:15" x14ac:dyDescent="0.25">
      <c r="A848" s="13">
        <f>IF(M848,'Выгрузка из ревьюшницы'!B848,INDEX('Доп настройки участников'!D:D,2+N848))</f>
        <v>0</v>
      </c>
      <c r="B848" s="13">
        <f>IF(M848,'Выгрузка из ревьюшницы'!C848,INDEX('Доп настройки участников'!E:E,2+N848))</f>
        <v>0</v>
      </c>
      <c r="C848" s="13">
        <f>IF(M848,'Выгрузка из ревьюшницы'!H848,INDEX('Доп настройки участников'!F:F,2+N848))</f>
        <v>0</v>
      </c>
      <c r="D848" s="13">
        <f>IF(M848,'Выгрузка из ревьюшницы'!J848,INDEX('Доп настройки участников'!G:G,2+N848))</f>
        <v>0</v>
      </c>
      <c r="E848" s="13" t="e">
        <f>INDEX('Сопоставление оценок'!$A$3:$A$14,MATCH(IF(M848,'Выгрузка из ревьюшницы'!K848,INDEX('Доп настройки участников'!H:H,2+N848)),'Сопоставление оценок'!$C$3:$C$14,0))</f>
        <v>#N/A</v>
      </c>
      <c r="F848" s="13" t="e">
        <f>INDEX('Сопоставление оценок'!$B$3:$B$14,MATCH(Table13[[#This Row],[mark_at_review]],'Сопоставление оценок'!$C$3:$C$14,0))</f>
        <v>#N/A</v>
      </c>
      <c r="G848" s="13">
        <f>IF(M848,IFERROR(IF(OR('Выгрузка из ревьюшницы'!X848,'Выгрузка из ревьюшницы'!Z848),1,0),0),INDEX('Доп настройки участников'!I:I,2+N848))</f>
        <v>0</v>
      </c>
      <c r="H848" s="13">
        <f>IF(M848,'Выгрузка из ревьюшницы'!AJ848,INDEX('Доп настройки участников'!J:J,2+N848))</f>
        <v>0</v>
      </c>
      <c r="I848" s="16" t="str">
        <f>IFERROR(IF($H848=0,"",INDEX(Разметка!B:B,MATCH($H848,Разметка!A:A,0))),0)</f>
        <v/>
      </c>
      <c r="J848" s="16" t="str">
        <f>IFERROR(IF($H848=0,"",INDEX(Разметка!C:C,MATCH($H848,Разметка!A:A,0))),0)</f>
        <v/>
      </c>
      <c r="K848" s="16" t="e">
        <f>IF($F848&gt;0,IFERROR(MATCH(A848,'Доп настройки участников'!A:A,0),-1)*(-1),0)</f>
        <v>#N/A</v>
      </c>
      <c r="L848" s="16" t="str">
        <f t="shared" si="99"/>
        <v>Нет</v>
      </c>
      <c r="M848" s="33" t="b">
        <f t="shared" si="100"/>
        <v>0</v>
      </c>
      <c r="N848" s="33">
        <f t="shared" si="101"/>
        <v>816</v>
      </c>
      <c r="O848" s="33">
        <v>847</v>
      </c>
    </row>
    <row r="849" spans="1:15" x14ac:dyDescent="0.25">
      <c r="A849" s="13">
        <f>IF(M849,'Выгрузка из ревьюшницы'!B849,INDEX('Доп настройки участников'!D:D,2+N849))</f>
        <v>0</v>
      </c>
      <c r="B849" s="13">
        <f>IF(M849,'Выгрузка из ревьюшницы'!C849,INDEX('Доп настройки участников'!E:E,2+N849))</f>
        <v>0</v>
      </c>
      <c r="C849" s="13">
        <f>IF(M849,'Выгрузка из ревьюшницы'!H849,INDEX('Доп настройки участников'!F:F,2+N849))</f>
        <v>0</v>
      </c>
      <c r="D849" s="13">
        <f>IF(M849,'Выгрузка из ревьюшницы'!J849,INDEX('Доп настройки участников'!G:G,2+N849))</f>
        <v>0</v>
      </c>
      <c r="E849" s="13" t="e">
        <f>INDEX('Сопоставление оценок'!$A$3:$A$14,MATCH(IF(M849,'Выгрузка из ревьюшницы'!K849,INDEX('Доп настройки участников'!H:H,2+N849)),'Сопоставление оценок'!$C$3:$C$14,0))</f>
        <v>#N/A</v>
      </c>
      <c r="F849" s="13" t="e">
        <f>INDEX('Сопоставление оценок'!$B$3:$B$14,MATCH(Table13[[#This Row],[mark_at_review]],'Сопоставление оценок'!$C$3:$C$14,0))</f>
        <v>#N/A</v>
      </c>
      <c r="G849" s="13">
        <f>IF(M849,IFERROR(IF(OR('Выгрузка из ревьюшницы'!X849,'Выгрузка из ревьюшницы'!Z849),1,0),0),INDEX('Доп настройки участников'!I:I,2+N849))</f>
        <v>0</v>
      </c>
      <c r="H849" s="13">
        <f>IF(M849,'Выгрузка из ревьюшницы'!AJ849,INDEX('Доп настройки участников'!J:J,2+N849))</f>
        <v>0</v>
      </c>
      <c r="I849" s="16" t="str">
        <f>IFERROR(IF($H849=0,"",INDEX(Разметка!B:B,MATCH($H849,Разметка!A:A,0))),0)</f>
        <v/>
      </c>
      <c r="J849" s="16" t="str">
        <f>IFERROR(IF($H849=0,"",INDEX(Разметка!C:C,MATCH($H849,Разметка!A:A,0))),0)</f>
        <v/>
      </c>
      <c r="K849" s="16" t="e">
        <f>IF($F849&gt;0,IFERROR(MATCH(A849,'Доп настройки участников'!A:A,0),-1)*(-1),0)</f>
        <v>#N/A</v>
      </c>
      <c r="L849" s="16" t="str">
        <f t="shared" si="99"/>
        <v>Нет</v>
      </c>
      <c r="M849" s="33" t="b">
        <f t="shared" si="100"/>
        <v>0</v>
      </c>
      <c r="N849" s="33">
        <f t="shared" si="101"/>
        <v>817</v>
      </c>
      <c r="O849" s="33">
        <v>848</v>
      </c>
    </row>
    <row r="850" spans="1:15" x14ac:dyDescent="0.25">
      <c r="A850" s="13">
        <f>IF(M850,'Выгрузка из ревьюшницы'!B850,INDEX('Доп настройки участников'!D:D,2+N850))</f>
        <v>0</v>
      </c>
      <c r="B850" s="13">
        <f>IF(M850,'Выгрузка из ревьюшницы'!C850,INDEX('Доп настройки участников'!E:E,2+N850))</f>
        <v>0</v>
      </c>
      <c r="C850" s="13">
        <f>IF(M850,'Выгрузка из ревьюшницы'!H850,INDEX('Доп настройки участников'!F:F,2+N850))</f>
        <v>0</v>
      </c>
      <c r="D850" s="13">
        <f>IF(M850,'Выгрузка из ревьюшницы'!J850,INDEX('Доп настройки участников'!G:G,2+N850))</f>
        <v>0</v>
      </c>
      <c r="E850" s="13" t="e">
        <f>INDEX('Сопоставление оценок'!$A$3:$A$14,MATCH(IF(M850,'Выгрузка из ревьюшницы'!K850,INDEX('Доп настройки участников'!H:H,2+N850)),'Сопоставление оценок'!$C$3:$C$14,0))</f>
        <v>#N/A</v>
      </c>
      <c r="F850" s="13" t="e">
        <f>INDEX('Сопоставление оценок'!$B$3:$B$14,MATCH(Table13[[#This Row],[mark_at_review]],'Сопоставление оценок'!$C$3:$C$14,0))</f>
        <v>#N/A</v>
      </c>
      <c r="G850" s="13">
        <f>IF(M850,IFERROR(IF(OR('Выгрузка из ревьюшницы'!X850,'Выгрузка из ревьюшницы'!Z850),1,0),0),INDEX('Доп настройки участников'!I:I,2+N850))</f>
        <v>0</v>
      </c>
      <c r="H850" s="13">
        <f>IF(M850,'Выгрузка из ревьюшницы'!AJ850,INDEX('Доп настройки участников'!J:J,2+N850))</f>
        <v>0</v>
      </c>
      <c r="I850" s="16" t="str">
        <f>IFERROR(IF($H850=0,"",INDEX(Разметка!B:B,MATCH($H850,Разметка!A:A,0))),0)</f>
        <v/>
      </c>
      <c r="J850" s="16" t="str">
        <f>IFERROR(IF($H850=0,"",INDEX(Разметка!C:C,MATCH($H850,Разметка!A:A,0))),0)</f>
        <v/>
      </c>
      <c r="K850" s="16" t="e">
        <f>IF($F850&gt;0,IFERROR(MATCH(A850,'Доп настройки участников'!A:A,0),-1)*(-1),0)</f>
        <v>#N/A</v>
      </c>
      <c r="L850" s="16" t="str">
        <f t="shared" si="99"/>
        <v>Нет</v>
      </c>
      <c r="M850" s="33" t="b">
        <f t="shared" si="100"/>
        <v>0</v>
      </c>
      <c r="N850" s="33">
        <f t="shared" si="101"/>
        <v>818</v>
      </c>
      <c r="O850" s="33">
        <v>849</v>
      </c>
    </row>
    <row r="851" spans="1:15" x14ac:dyDescent="0.25">
      <c r="A851" s="13">
        <f>IF(M851,'Выгрузка из ревьюшницы'!B851,INDEX('Доп настройки участников'!D:D,2+N851))</f>
        <v>0</v>
      </c>
      <c r="B851" s="13">
        <f>IF(M851,'Выгрузка из ревьюшницы'!C851,INDEX('Доп настройки участников'!E:E,2+N851))</f>
        <v>0</v>
      </c>
      <c r="C851" s="13">
        <f>IF(M851,'Выгрузка из ревьюшницы'!H851,INDEX('Доп настройки участников'!F:F,2+N851))</f>
        <v>0</v>
      </c>
      <c r="D851" s="13">
        <f>IF(M851,'Выгрузка из ревьюшницы'!J851,INDEX('Доп настройки участников'!G:G,2+N851))</f>
        <v>0</v>
      </c>
      <c r="E851" s="13" t="e">
        <f>INDEX('Сопоставление оценок'!$A$3:$A$14,MATCH(IF(M851,'Выгрузка из ревьюшницы'!K851,INDEX('Доп настройки участников'!H:H,2+N851)),'Сопоставление оценок'!$C$3:$C$14,0))</f>
        <v>#N/A</v>
      </c>
      <c r="F851" s="13" t="e">
        <f>INDEX('Сопоставление оценок'!$B$3:$B$14,MATCH(Table13[[#This Row],[mark_at_review]],'Сопоставление оценок'!$C$3:$C$14,0))</f>
        <v>#N/A</v>
      </c>
      <c r="G851" s="13">
        <f>IF(M851,IFERROR(IF(OR('Выгрузка из ревьюшницы'!X851,'Выгрузка из ревьюшницы'!Z851),1,0),0),INDEX('Доп настройки участников'!I:I,2+N851))</f>
        <v>0</v>
      </c>
      <c r="H851" s="13">
        <f>IF(M851,'Выгрузка из ревьюшницы'!AJ851,INDEX('Доп настройки участников'!J:J,2+N851))</f>
        <v>0</v>
      </c>
      <c r="I851" s="16" t="str">
        <f>IFERROR(IF($H851=0,"",INDEX(Разметка!B:B,MATCH($H851,Разметка!A:A,0))),0)</f>
        <v/>
      </c>
      <c r="J851" s="16" t="str">
        <f>IFERROR(IF($H851=0,"",INDEX(Разметка!C:C,MATCH($H851,Разметка!A:A,0))),0)</f>
        <v/>
      </c>
      <c r="K851" s="16" t="e">
        <f>IF($F851&gt;0,IFERROR(MATCH(A851,'Доп настройки участников'!A:A,0),-1)*(-1),0)</f>
        <v>#N/A</v>
      </c>
      <c r="L851" s="16" t="str">
        <f t="shared" si="99"/>
        <v>Нет</v>
      </c>
      <c r="M851" s="33" t="b">
        <f t="shared" si="100"/>
        <v>0</v>
      </c>
      <c r="N851" s="33">
        <f t="shared" si="101"/>
        <v>819</v>
      </c>
      <c r="O851" s="33">
        <v>850</v>
      </c>
    </row>
    <row r="852" spans="1:15" x14ac:dyDescent="0.25">
      <c r="A852" s="13">
        <f>IF(M852,'Выгрузка из ревьюшницы'!B852,INDEX('Доп настройки участников'!D:D,2+N852))</f>
        <v>0</v>
      </c>
      <c r="B852" s="13">
        <f>IF(M852,'Выгрузка из ревьюшницы'!C852,INDEX('Доп настройки участников'!E:E,2+N852))</f>
        <v>0</v>
      </c>
      <c r="C852" s="13">
        <f>IF(M852,'Выгрузка из ревьюшницы'!H852,INDEX('Доп настройки участников'!F:F,2+N852))</f>
        <v>0</v>
      </c>
      <c r="D852" s="13">
        <f>IF(M852,'Выгрузка из ревьюшницы'!J852,INDEX('Доп настройки участников'!G:G,2+N852))</f>
        <v>0</v>
      </c>
      <c r="E852" s="13" t="e">
        <f>INDEX('Сопоставление оценок'!$A$3:$A$14,MATCH(IF(M852,'Выгрузка из ревьюшницы'!K852,INDEX('Доп настройки участников'!H:H,2+N852)),'Сопоставление оценок'!$C$3:$C$14,0))</f>
        <v>#N/A</v>
      </c>
      <c r="F852" s="13" t="e">
        <f>INDEX('Сопоставление оценок'!$B$3:$B$14,MATCH(Table13[[#This Row],[mark_at_review]],'Сопоставление оценок'!$C$3:$C$14,0))</f>
        <v>#N/A</v>
      </c>
      <c r="G852" s="13">
        <f>IF(M852,IFERROR(IF(OR('Выгрузка из ревьюшницы'!X852,'Выгрузка из ревьюшницы'!Z852),1,0),0),INDEX('Доп настройки участников'!I:I,2+N852))</f>
        <v>0</v>
      </c>
      <c r="H852" s="13">
        <f>IF(M852,'Выгрузка из ревьюшницы'!AJ852,INDEX('Доп настройки участников'!J:J,2+N852))</f>
        <v>0</v>
      </c>
      <c r="I852" s="16" t="str">
        <f>IFERROR(IF($H852=0,"",INDEX(Разметка!B:B,MATCH($H852,Разметка!A:A,0))),0)</f>
        <v/>
      </c>
      <c r="J852" s="16" t="str">
        <f>IFERROR(IF($H852=0,"",INDEX(Разметка!C:C,MATCH($H852,Разметка!A:A,0))),0)</f>
        <v/>
      </c>
      <c r="K852" s="16" t="e">
        <f>IF($F852&gt;0,IFERROR(MATCH(A852,'Доп настройки участников'!A:A,0),-1)*(-1),0)</f>
        <v>#N/A</v>
      </c>
      <c r="L852" s="16" t="str">
        <f t="shared" si="99"/>
        <v>Нет</v>
      </c>
      <c r="M852" s="33" t="b">
        <f t="shared" si="100"/>
        <v>0</v>
      </c>
      <c r="N852" s="33">
        <f t="shared" si="101"/>
        <v>820</v>
      </c>
      <c r="O852" s="33">
        <v>851</v>
      </c>
    </row>
    <row r="853" spans="1:15" x14ac:dyDescent="0.25">
      <c r="A853" s="13">
        <f>IF(M853,'Выгрузка из ревьюшницы'!B853,INDEX('Доп настройки участников'!D:D,2+N853))</f>
        <v>0</v>
      </c>
      <c r="B853" s="13">
        <f>IF(M853,'Выгрузка из ревьюшницы'!C853,INDEX('Доп настройки участников'!E:E,2+N853))</f>
        <v>0</v>
      </c>
      <c r="C853" s="13">
        <f>IF(M853,'Выгрузка из ревьюшницы'!H853,INDEX('Доп настройки участников'!F:F,2+N853))</f>
        <v>0</v>
      </c>
      <c r="D853" s="13">
        <f>IF(M853,'Выгрузка из ревьюшницы'!J853,INDEX('Доп настройки участников'!G:G,2+N853))</f>
        <v>0</v>
      </c>
      <c r="E853" s="13" t="e">
        <f>INDEX('Сопоставление оценок'!$A$3:$A$14,MATCH(IF(M853,'Выгрузка из ревьюшницы'!K853,INDEX('Доп настройки участников'!H:H,2+N853)),'Сопоставление оценок'!$C$3:$C$14,0))</f>
        <v>#N/A</v>
      </c>
      <c r="F853" s="13" t="e">
        <f>INDEX('Сопоставление оценок'!$B$3:$B$14,MATCH(Table13[[#This Row],[mark_at_review]],'Сопоставление оценок'!$C$3:$C$14,0))</f>
        <v>#N/A</v>
      </c>
      <c r="G853" s="13">
        <f>IF(M853,IFERROR(IF(OR('Выгрузка из ревьюшницы'!X853,'Выгрузка из ревьюшницы'!Z853),1,0),0),INDEX('Доп настройки участников'!I:I,2+N853))</f>
        <v>0</v>
      </c>
      <c r="H853" s="13">
        <f>IF(M853,'Выгрузка из ревьюшницы'!AJ853,INDEX('Доп настройки участников'!J:J,2+N853))</f>
        <v>0</v>
      </c>
      <c r="I853" s="16" t="str">
        <f>IFERROR(IF($H853=0,"",INDEX(Разметка!B:B,MATCH($H853,Разметка!A:A,0))),0)</f>
        <v/>
      </c>
      <c r="J853" s="16" t="str">
        <f>IFERROR(IF($H853=0,"",INDEX(Разметка!C:C,MATCH($H853,Разметка!A:A,0))),0)</f>
        <v/>
      </c>
      <c r="K853" s="16" t="e">
        <f>IF($F853&gt;0,IFERROR(MATCH(A853,'Доп настройки участников'!A:A,0),-1)*(-1),0)</f>
        <v>#N/A</v>
      </c>
      <c r="L853" s="16" t="str">
        <f t="shared" si="99"/>
        <v>Нет</v>
      </c>
      <c r="M853" s="33" t="b">
        <f t="shared" si="100"/>
        <v>0</v>
      </c>
      <c r="N853" s="33">
        <f t="shared" si="101"/>
        <v>821</v>
      </c>
      <c r="O853" s="33">
        <v>852</v>
      </c>
    </row>
    <row r="854" spans="1:15" x14ac:dyDescent="0.25">
      <c r="A854" s="13">
        <f>IF(M854,'Выгрузка из ревьюшницы'!B854,INDEX('Доп настройки участников'!D:D,2+N854))</f>
        <v>0</v>
      </c>
      <c r="B854" s="13">
        <f>IF(M854,'Выгрузка из ревьюшницы'!C854,INDEX('Доп настройки участников'!E:E,2+N854))</f>
        <v>0</v>
      </c>
      <c r="C854" s="13">
        <f>IF(M854,'Выгрузка из ревьюшницы'!H854,INDEX('Доп настройки участников'!F:F,2+N854))</f>
        <v>0</v>
      </c>
      <c r="D854" s="13">
        <f>IF(M854,'Выгрузка из ревьюшницы'!J854,INDEX('Доп настройки участников'!G:G,2+N854))</f>
        <v>0</v>
      </c>
      <c r="E854" s="13" t="e">
        <f>INDEX('Сопоставление оценок'!$A$3:$A$14,MATCH(IF(M854,'Выгрузка из ревьюшницы'!K854,INDEX('Доп настройки участников'!H:H,2+N854)),'Сопоставление оценок'!$C$3:$C$14,0))</f>
        <v>#N/A</v>
      </c>
      <c r="F854" s="13" t="e">
        <f>INDEX('Сопоставление оценок'!$B$3:$B$14,MATCH(Table13[[#This Row],[mark_at_review]],'Сопоставление оценок'!$C$3:$C$14,0))</f>
        <v>#N/A</v>
      </c>
      <c r="G854" s="13">
        <f>IF(M854,IFERROR(IF(OR('Выгрузка из ревьюшницы'!X854,'Выгрузка из ревьюшницы'!Z854),1,0),0),INDEX('Доп настройки участников'!I:I,2+N854))</f>
        <v>0</v>
      </c>
      <c r="H854" s="13">
        <f>IF(M854,'Выгрузка из ревьюшницы'!AJ854,INDEX('Доп настройки участников'!J:J,2+N854))</f>
        <v>0</v>
      </c>
      <c r="I854" s="16" t="str">
        <f>IFERROR(IF($H854=0,"",INDEX(Разметка!B:B,MATCH($H854,Разметка!A:A,0))),0)</f>
        <v/>
      </c>
      <c r="J854" s="16" t="str">
        <f>IFERROR(IF($H854=0,"",INDEX(Разметка!C:C,MATCH($H854,Разметка!A:A,0))),0)</f>
        <v/>
      </c>
      <c r="K854" s="16" t="e">
        <f>IF($F854&gt;0,IFERROR(MATCH(A854,'Доп настройки участников'!A:A,0),-1)*(-1),0)</f>
        <v>#N/A</v>
      </c>
      <c r="L854" s="16" t="str">
        <f t="shared" si="99"/>
        <v>Нет</v>
      </c>
      <c r="M854" s="33" t="b">
        <f t="shared" si="100"/>
        <v>0</v>
      </c>
      <c r="N854" s="33">
        <f t="shared" si="101"/>
        <v>822</v>
      </c>
      <c r="O854" s="33">
        <v>853</v>
      </c>
    </row>
    <row r="855" spans="1:15" x14ac:dyDescent="0.25">
      <c r="A855" s="13">
        <f>IF(M855,'Выгрузка из ревьюшницы'!B855,INDEX('Доп настройки участников'!D:D,2+N855))</f>
        <v>0</v>
      </c>
      <c r="B855" s="13">
        <f>IF(M855,'Выгрузка из ревьюшницы'!C855,INDEX('Доп настройки участников'!E:E,2+N855))</f>
        <v>0</v>
      </c>
      <c r="C855" s="13">
        <f>IF(M855,'Выгрузка из ревьюшницы'!H855,INDEX('Доп настройки участников'!F:F,2+N855))</f>
        <v>0</v>
      </c>
      <c r="D855" s="13">
        <f>IF(M855,'Выгрузка из ревьюшницы'!J855,INDEX('Доп настройки участников'!G:G,2+N855))</f>
        <v>0</v>
      </c>
      <c r="E855" s="13" t="e">
        <f>INDEX('Сопоставление оценок'!$A$3:$A$14,MATCH(IF(M855,'Выгрузка из ревьюшницы'!K855,INDEX('Доп настройки участников'!H:H,2+N855)),'Сопоставление оценок'!$C$3:$C$14,0))</f>
        <v>#N/A</v>
      </c>
      <c r="F855" s="13" t="e">
        <f>INDEX('Сопоставление оценок'!$B$3:$B$14,MATCH(Table13[[#This Row],[mark_at_review]],'Сопоставление оценок'!$C$3:$C$14,0))</f>
        <v>#N/A</v>
      </c>
      <c r="G855" s="13">
        <f>IF(M855,IFERROR(IF(OR('Выгрузка из ревьюшницы'!X855,'Выгрузка из ревьюшницы'!Z855),1,0),0),INDEX('Доп настройки участников'!I:I,2+N855))</f>
        <v>0</v>
      </c>
      <c r="H855" s="13">
        <f>IF(M855,'Выгрузка из ревьюшницы'!AJ855,INDEX('Доп настройки участников'!J:J,2+N855))</f>
        <v>0</v>
      </c>
      <c r="I855" s="16" t="str">
        <f>IFERROR(IF($H855=0,"",INDEX(Разметка!B:B,MATCH($H855,Разметка!A:A,0))),0)</f>
        <v/>
      </c>
      <c r="J855" s="16" t="str">
        <f>IFERROR(IF($H855=0,"",INDEX(Разметка!C:C,MATCH($H855,Разметка!A:A,0))),0)</f>
        <v/>
      </c>
      <c r="K855" s="16" t="e">
        <f>IF($F855&gt;0,IFERROR(MATCH(A855,'Доп настройки участников'!A:A,0),-1)*(-1),0)</f>
        <v>#N/A</v>
      </c>
      <c r="L855" s="16" t="str">
        <f t="shared" si="99"/>
        <v>Нет</v>
      </c>
      <c r="M855" s="33" t="b">
        <f t="shared" si="100"/>
        <v>0</v>
      </c>
      <c r="N855" s="33">
        <f t="shared" si="101"/>
        <v>823</v>
      </c>
      <c r="O855" s="33">
        <v>854</v>
      </c>
    </row>
    <row r="856" spans="1:15" x14ac:dyDescent="0.25">
      <c r="A856" s="13">
        <f>IF(M856,'Выгрузка из ревьюшницы'!B856,INDEX('Доп настройки участников'!D:D,2+N856))</f>
        <v>0</v>
      </c>
      <c r="B856" s="13">
        <f>IF(M856,'Выгрузка из ревьюшницы'!C856,INDEX('Доп настройки участников'!E:E,2+N856))</f>
        <v>0</v>
      </c>
      <c r="C856" s="13">
        <f>IF(M856,'Выгрузка из ревьюшницы'!H856,INDEX('Доп настройки участников'!F:F,2+N856))</f>
        <v>0</v>
      </c>
      <c r="D856" s="13">
        <f>IF(M856,'Выгрузка из ревьюшницы'!J856,INDEX('Доп настройки участников'!G:G,2+N856))</f>
        <v>0</v>
      </c>
      <c r="E856" s="13" t="e">
        <f>INDEX('Сопоставление оценок'!$A$3:$A$14,MATCH(IF(M856,'Выгрузка из ревьюшницы'!K856,INDEX('Доп настройки участников'!H:H,2+N856)),'Сопоставление оценок'!$C$3:$C$14,0))</f>
        <v>#N/A</v>
      </c>
      <c r="F856" s="13" t="e">
        <f>INDEX('Сопоставление оценок'!$B$3:$B$14,MATCH(Table13[[#This Row],[mark_at_review]],'Сопоставление оценок'!$C$3:$C$14,0))</f>
        <v>#N/A</v>
      </c>
      <c r="G856" s="13">
        <f>IF(M856,IFERROR(IF(OR('Выгрузка из ревьюшницы'!X856,'Выгрузка из ревьюшницы'!Z856),1,0),0),INDEX('Доп настройки участников'!I:I,2+N856))</f>
        <v>0</v>
      </c>
      <c r="H856" s="13">
        <f>IF(M856,'Выгрузка из ревьюшницы'!AJ856,INDEX('Доп настройки участников'!J:J,2+N856))</f>
        <v>0</v>
      </c>
      <c r="I856" s="16" t="str">
        <f>IFERROR(IF($H856=0,"",INDEX(Разметка!B:B,MATCH($H856,Разметка!A:A,0))),0)</f>
        <v/>
      </c>
      <c r="J856" s="16" t="str">
        <f>IFERROR(IF($H856=0,"",INDEX(Разметка!C:C,MATCH($H856,Разметка!A:A,0))),0)</f>
        <v/>
      </c>
      <c r="K856" s="16" t="e">
        <f>IF($F856&gt;0,IFERROR(MATCH(A856,'Доп настройки участников'!A:A,0),-1)*(-1),0)</f>
        <v>#N/A</v>
      </c>
      <c r="L856" s="16" t="str">
        <f t="shared" si="99"/>
        <v>Нет</v>
      </c>
      <c r="M856" s="33" t="b">
        <f t="shared" si="100"/>
        <v>0</v>
      </c>
      <c r="N856" s="33">
        <f t="shared" si="101"/>
        <v>824</v>
      </c>
      <c r="O856" s="33">
        <v>855</v>
      </c>
    </row>
    <row r="857" spans="1:15" x14ac:dyDescent="0.25">
      <c r="A857" s="13">
        <f>IF(M857,'Выгрузка из ревьюшницы'!B857,INDEX('Доп настройки участников'!D:D,2+N857))</f>
        <v>0</v>
      </c>
      <c r="B857" s="13">
        <f>IF(M857,'Выгрузка из ревьюшницы'!C857,INDEX('Доп настройки участников'!E:E,2+N857))</f>
        <v>0</v>
      </c>
      <c r="C857" s="13">
        <f>IF(M857,'Выгрузка из ревьюшницы'!H857,INDEX('Доп настройки участников'!F:F,2+N857))</f>
        <v>0</v>
      </c>
      <c r="D857" s="13">
        <f>IF(M857,'Выгрузка из ревьюшницы'!J857,INDEX('Доп настройки участников'!G:G,2+N857))</f>
        <v>0</v>
      </c>
      <c r="E857" s="13" t="e">
        <f>INDEX('Сопоставление оценок'!$A$3:$A$14,MATCH(IF(M857,'Выгрузка из ревьюшницы'!K857,INDEX('Доп настройки участников'!H:H,2+N857)),'Сопоставление оценок'!$C$3:$C$14,0))</f>
        <v>#N/A</v>
      </c>
      <c r="F857" s="13" t="e">
        <f>INDEX('Сопоставление оценок'!$B$3:$B$14,MATCH(Table13[[#This Row],[mark_at_review]],'Сопоставление оценок'!$C$3:$C$14,0))</f>
        <v>#N/A</v>
      </c>
      <c r="G857" s="13">
        <f>IF(M857,IFERROR(IF(OR('Выгрузка из ревьюшницы'!X857,'Выгрузка из ревьюшницы'!Z857),1,0),0),INDEX('Доп настройки участников'!I:I,2+N857))</f>
        <v>0</v>
      </c>
      <c r="H857" s="13">
        <f>IF(M857,'Выгрузка из ревьюшницы'!AJ857,INDEX('Доп настройки участников'!J:J,2+N857))</f>
        <v>0</v>
      </c>
      <c r="I857" s="16" t="str">
        <f>IFERROR(IF($H857=0,"",INDEX(Разметка!B:B,MATCH($H857,Разметка!A:A,0))),0)</f>
        <v/>
      </c>
      <c r="J857" s="16" t="str">
        <f>IFERROR(IF($H857=0,"",INDEX(Разметка!C:C,MATCH($H857,Разметка!A:A,0))),0)</f>
        <v/>
      </c>
      <c r="K857" s="16" t="e">
        <f>IF($F857&gt;0,IFERROR(MATCH(A857,'Доп настройки участников'!A:A,0),-1)*(-1),0)</f>
        <v>#N/A</v>
      </c>
      <c r="L857" s="16" t="str">
        <f t="shared" si="99"/>
        <v>Нет</v>
      </c>
      <c r="M857" s="33" t="b">
        <f t="shared" si="100"/>
        <v>0</v>
      </c>
      <c r="N857" s="33">
        <f t="shared" si="101"/>
        <v>825</v>
      </c>
      <c r="O857" s="33">
        <v>856</v>
      </c>
    </row>
    <row r="858" spans="1:15" x14ac:dyDescent="0.25">
      <c r="A858" s="13">
        <f>IF(M858,'Выгрузка из ревьюшницы'!B858,INDEX('Доп настройки участников'!D:D,2+N858))</f>
        <v>0</v>
      </c>
      <c r="B858" s="13">
        <f>IF(M858,'Выгрузка из ревьюшницы'!C858,INDEX('Доп настройки участников'!E:E,2+N858))</f>
        <v>0</v>
      </c>
      <c r="C858" s="13">
        <f>IF(M858,'Выгрузка из ревьюшницы'!H858,INDEX('Доп настройки участников'!F:F,2+N858))</f>
        <v>0</v>
      </c>
      <c r="D858" s="13">
        <f>IF(M858,'Выгрузка из ревьюшницы'!J858,INDEX('Доп настройки участников'!G:G,2+N858))</f>
        <v>0</v>
      </c>
      <c r="E858" s="13" t="e">
        <f>INDEX('Сопоставление оценок'!$A$3:$A$14,MATCH(IF(M858,'Выгрузка из ревьюшницы'!K858,INDEX('Доп настройки участников'!H:H,2+N858)),'Сопоставление оценок'!$C$3:$C$14,0))</f>
        <v>#N/A</v>
      </c>
      <c r="F858" s="13" t="e">
        <f>INDEX('Сопоставление оценок'!$B$3:$B$14,MATCH(Table13[[#This Row],[mark_at_review]],'Сопоставление оценок'!$C$3:$C$14,0))</f>
        <v>#N/A</v>
      </c>
      <c r="G858" s="13">
        <f>IF(M858,IFERROR(IF(OR('Выгрузка из ревьюшницы'!X858,'Выгрузка из ревьюшницы'!Z858),1,0),0),INDEX('Доп настройки участников'!I:I,2+N858))</f>
        <v>0</v>
      </c>
      <c r="H858" s="13">
        <f>IF(M858,'Выгрузка из ревьюшницы'!AJ858,INDEX('Доп настройки участников'!J:J,2+N858))</f>
        <v>0</v>
      </c>
      <c r="I858" s="16" t="str">
        <f>IFERROR(IF($H858=0,"",INDEX(Разметка!B:B,MATCH($H858,Разметка!A:A,0))),0)</f>
        <v/>
      </c>
      <c r="J858" s="16" t="str">
        <f>IFERROR(IF($H858=0,"",INDEX(Разметка!C:C,MATCH($H858,Разметка!A:A,0))),0)</f>
        <v/>
      </c>
      <c r="K858" s="16" t="e">
        <f>IF($F858&gt;0,IFERROR(MATCH(A858,'Доп настройки участников'!A:A,0),-1)*(-1),0)</f>
        <v>#N/A</v>
      </c>
      <c r="L858" s="16" t="str">
        <f t="shared" si="99"/>
        <v>Нет</v>
      </c>
      <c r="M858" s="33" t="b">
        <f t="shared" si="100"/>
        <v>0</v>
      </c>
      <c r="N858" s="33">
        <f t="shared" si="101"/>
        <v>826</v>
      </c>
      <c r="O858" s="33">
        <v>857</v>
      </c>
    </row>
    <row r="859" spans="1:15" x14ac:dyDescent="0.25">
      <c r="A859" s="13">
        <f>IF(M859,'Выгрузка из ревьюшницы'!B859,INDEX('Доп настройки участников'!D:D,2+N859))</f>
        <v>0</v>
      </c>
      <c r="B859" s="13">
        <f>IF(M859,'Выгрузка из ревьюшницы'!C859,INDEX('Доп настройки участников'!E:E,2+N859))</f>
        <v>0</v>
      </c>
      <c r="C859" s="13">
        <f>IF(M859,'Выгрузка из ревьюшницы'!H859,INDEX('Доп настройки участников'!F:F,2+N859))</f>
        <v>0</v>
      </c>
      <c r="D859" s="13">
        <f>IF(M859,'Выгрузка из ревьюшницы'!J859,INDEX('Доп настройки участников'!G:G,2+N859))</f>
        <v>0</v>
      </c>
      <c r="E859" s="13" t="e">
        <f>INDEX('Сопоставление оценок'!$A$3:$A$14,MATCH(IF(M859,'Выгрузка из ревьюшницы'!K859,INDEX('Доп настройки участников'!H:H,2+N859)),'Сопоставление оценок'!$C$3:$C$14,0))</f>
        <v>#N/A</v>
      </c>
      <c r="F859" s="13" t="e">
        <f>INDEX('Сопоставление оценок'!$B$3:$B$14,MATCH(Table13[[#This Row],[mark_at_review]],'Сопоставление оценок'!$C$3:$C$14,0))</f>
        <v>#N/A</v>
      </c>
      <c r="G859" s="13">
        <f>IF(M859,IFERROR(IF(OR('Выгрузка из ревьюшницы'!X859,'Выгрузка из ревьюшницы'!Z859),1,0),0),INDEX('Доп настройки участников'!I:I,2+N859))</f>
        <v>0</v>
      </c>
      <c r="H859" s="13">
        <f>IF(M859,'Выгрузка из ревьюшницы'!AJ859,INDEX('Доп настройки участников'!J:J,2+N859))</f>
        <v>0</v>
      </c>
      <c r="I859" s="16" t="str">
        <f>IFERROR(IF($H859=0,"",INDEX(Разметка!B:B,MATCH($H859,Разметка!A:A,0))),0)</f>
        <v/>
      </c>
      <c r="J859" s="16" t="str">
        <f>IFERROR(IF($H859=0,"",INDEX(Разметка!C:C,MATCH($H859,Разметка!A:A,0))),0)</f>
        <v/>
      </c>
      <c r="K859" s="16" t="e">
        <f>IF($F859&gt;0,IFERROR(MATCH(A859,'Доп настройки участников'!A:A,0),-1)*(-1),0)</f>
        <v>#N/A</v>
      </c>
      <c r="L859" s="16" t="str">
        <f t="shared" si="99"/>
        <v>Нет</v>
      </c>
      <c r="M859" s="33" t="b">
        <f t="shared" si="100"/>
        <v>0</v>
      </c>
      <c r="N859" s="33">
        <f t="shared" si="101"/>
        <v>827</v>
      </c>
      <c r="O859" s="33">
        <v>858</v>
      </c>
    </row>
    <row r="860" spans="1:15" x14ac:dyDescent="0.25">
      <c r="A860" s="13">
        <f>IF(M860,'Выгрузка из ревьюшницы'!B860,INDEX('Доп настройки участников'!D:D,2+N860))</f>
        <v>0</v>
      </c>
      <c r="B860" s="13">
        <f>IF(M860,'Выгрузка из ревьюшницы'!C860,INDEX('Доп настройки участников'!E:E,2+N860))</f>
        <v>0</v>
      </c>
      <c r="C860" s="13">
        <f>IF(M860,'Выгрузка из ревьюшницы'!H860,INDEX('Доп настройки участников'!F:F,2+N860))</f>
        <v>0</v>
      </c>
      <c r="D860" s="13">
        <f>IF(M860,'Выгрузка из ревьюшницы'!J860,INDEX('Доп настройки участников'!G:G,2+N860))</f>
        <v>0</v>
      </c>
      <c r="E860" s="13" t="e">
        <f>INDEX('Сопоставление оценок'!$A$3:$A$14,MATCH(IF(M860,'Выгрузка из ревьюшницы'!K860,INDEX('Доп настройки участников'!H:H,2+N860)),'Сопоставление оценок'!$C$3:$C$14,0))</f>
        <v>#N/A</v>
      </c>
      <c r="F860" s="13" t="e">
        <f>INDEX('Сопоставление оценок'!$B$3:$B$14,MATCH(Table13[[#This Row],[mark_at_review]],'Сопоставление оценок'!$C$3:$C$14,0))</f>
        <v>#N/A</v>
      </c>
      <c r="G860" s="13">
        <f>IF(M860,IFERROR(IF(OR('Выгрузка из ревьюшницы'!X860,'Выгрузка из ревьюшницы'!Z860),1,0),0),INDEX('Доп настройки участников'!I:I,2+N860))</f>
        <v>0</v>
      </c>
      <c r="H860" s="13">
        <f>IF(M860,'Выгрузка из ревьюшницы'!AJ860,INDEX('Доп настройки участников'!J:J,2+N860))</f>
        <v>0</v>
      </c>
      <c r="I860" s="16" t="str">
        <f>IFERROR(IF($H860=0,"",INDEX(Разметка!B:B,MATCH($H860,Разметка!A:A,0))),0)</f>
        <v/>
      </c>
      <c r="J860" s="16" t="str">
        <f>IFERROR(IF($H860=0,"",INDEX(Разметка!C:C,MATCH($H860,Разметка!A:A,0))),0)</f>
        <v/>
      </c>
      <c r="K860" s="16" t="e">
        <f>IF($F860&gt;0,IFERROR(MATCH(A860,'Доп настройки участников'!A:A,0),-1)*(-1),0)</f>
        <v>#N/A</v>
      </c>
      <c r="L860" s="16" t="str">
        <f t="shared" si="99"/>
        <v>Нет</v>
      </c>
      <c r="M860" s="33" t="b">
        <f t="shared" si="100"/>
        <v>0</v>
      </c>
      <c r="N860" s="33">
        <f t="shared" si="101"/>
        <v>828</v>
      </c>
      <c r="O860" s="33">
        <v>859</v>
      </c>
    </row>
    <row r="861" spans="1:15" x14ac:dyDescent="0.25">
      <c r="A861" s="13">
        <f>IF(M861,'Выгрузка из ревьюшницы'!B861,INDEX('Доп настройки участников'!D:D,2+N861))</f>
        <v>0</v>
      </c>
      <c r="B861" s="13">
        <f>IF(M861,'Выгрузка из ревьюшницы'!C861,INDEX('Доп настройки участников'!E:E,2+N861))</f>
        <v>0</v>
      </c>
      <c r="C861" s="13">
        <f>IF(M861,'Выгрузка из ревьюшницы'!H861,INDEX('Доп настройки участников'!F:F,2+N861))</f>
        <v>0</v>
      </c>
      <c r="D861" s="13">
        <f>IF(M861,'Выгрузка из ревьюшницы'!J861,INDEX('Доп настройки участников'!G:G,2+N861))</f>
        <v>0</v>
      </c>
      <c r="E861" s="13" t="e">
        <f>INDEX('Сопоставление оценок'!$A$3:$A$14,MATCH(IF(M861,'Выгрузка из ревьюшницы'!K861,INDEX('Доп настройки участников'!H:H,2+N861)),'Сопоставление оценок'!$C$3:$C$14,0))</f>
        <v>#N/A</v>
      </c>
      <c r="F861" s="13" t="e">
        <f>INDEX('Сопоставление оценок'!$B$3:$B$14,MATCH(Table13[[#This Row],[mark_at_review]],'Сопоставление оценок'!$C$3:$C$14,0))</f>
        <v>#N/A</v>
      </c>
      <c r="G861" s="13">
        <f>IF(M861,IFERROR(IF(OR('Выгрузка из ревьюшницы'!X861,'Выгрузка из ревьюшницы'!Z861),1,0),0),INDEX('Доп настройки участников'!I:I,2+N861))</f>
        <v>0</v>
      </c>
      <c r="H861" s="13">
        <f>IF(M861,'Выгрузка из ревьюшницы'!AJ861,INDEX('Доп настройки участников'!J:J,2+N861))</f>
        <v>0</v>
      </c>
      <c r="I861" s="16" t="str">
        <f>IFERROR(IF($H861=0,"",INDEX(Разметка!B:B,MATCH($H861,Разметка!A:A,0))),0)</f>
        <v/>
      </c>
      <c r="J861" s="16" t="str">
        <f>IFERROR(IF($H861=0,"",INDEX(Разметка!C:C,MATCH($H861,Разметка!A:A,0))),0)</f>
        <v/>
      </c>
      <c r="K861" s="16" t="e">
        <f>IF($F861&gt;0,IFERROR(MATCH(A861,'Доп настройки участников'!A:A,0),-1)*(-1),0)</f>
        <v>#N/A</v>
      </c>
      <c r="L861" s="16" t="str">
        <f t="shared" si="99"/>
        <v>Нет</v>
      </c>
      <c r="M861" s="33" t="b">
        <f t="shared" si="100"/>
        <v>0</v>
      </c>
      <c r="N861" s="33">
        <f t="shared" si="101"/>
        <v>829</v>
      </c>
      <c r="O861" s="33">
        <v>860</v>
      </c>
    </row>
    <row r="862" spans="1:15" x14ac:dyDescent="0.25">
      <c r="A862" s="13">
        <f>IF(M862,'Выгрузка из ревьюшницы'!B862,INDEX('Доп настройки участников'!D:D,2+N862))</f>
        <v>0</v>
      </c>
      <c r="B862" s="13">
        <f>IF(M862,'Выгрузка из ревьюшницы'!C862,INDEX('Доп настройки участников'!E:E,2+N862))</f>
        <v>0</v>
      </c>
      <c r="C862" s="13">
        <f>IF(M862,'Выгрузка из ревьюшницы'!H862,INDEX('Доп настройки участников'!F:F,2+N862))</f>
        <v>0</v>
      </c>
      <c r="D862" s="13">
        <f>IF(M862,'Выгрузка из ревьюшницы'!J862,INDEX('Доп настройки участников'!G:G,2+N862))</f>
        <v>0</v>
      </c>
      <c r="E862" s="13" t="e">
        <f>INDEX('Сопоставление оценок'!$A$3:$A$14,MATCH(IF(M862,'Выгрузка из ревьюшницы'!K862,INDEX('Доп настройки участников'!H:H,2+N862)),'Сопоставление оценок'!$C$3:$C$14,0))</f>
        <v>#N/A</v>
      </c>
      <c r="F862" s="13" t="e">
        <f>INDEX('Сопоставление оценок'!$B$3:$B$14,MATCH(Table13[[#This Row],[mark_at_review]],'Сопоставление оценок'!$C$3:$C$14,0))</f>
        <v>#N/A</v>
      </c>
      <c r="G862" s="13">
        <f>IF(M862,IFERROR(IF(OR('Выгрузка из ревьюшницы'!X862,'Выгрузка из ревьюшницы'!Z862),1,0),0),INDEX('Доп настройки участников'!I:I,2+N862))</f>
        <v>0</v>
      </c>
      <c r="H862" s="13">
        <f>IF(M862,'Выгрузка из ревьюшницы'!AJ862,INDEX('Доп настройки участников'!J:J,2+N862))</f>
        <v>0</v>
      </c>
      <c r="I862" s="16" t="str">
        <f>IFERROR(IF($H862=0,"",INDEX(Разметка!B:B,MATCH($H862,Разметка!A:A,0))),0)</f>
        <v/>
      </c>
      <c r="J862" s="16" t="str">
        <f>IFERROR(IF($H862=0,"",INDEX(Разметка!C:C,MATCH($H862,Разметка!A:A,0))),0)</f>
        <v/>
      </c>
      <c r="K862" s="16" t="e">
        <f>IF($F862&gt;0,IFERROR(MATCH(A862,'Доп настройки участников'!A:A,0),-1)*(-1),0)</f>
        <v>#N/A</v>
      </c>
      <c r="L862" s="16" t="str">
        <f t="shared" si="99"/>
        <v>Нет</v>
      </c>
      <c r="M862" s="33" t="b">
        <f t="shared" si="100"/>
        <v>0</v>
      </c>
      <c r="N862" s="33">
        <f t="shared" si="101"/>
        <v>830</v>
      </c>
      <c r="O862" s="33">
        <v>861</v>
      </c>
    </row>
    <row r="863" spans="1:15" x14ac:dyDescent="0.25">
      <c r="A863" s="13">
        <f>IF(M863,'Выгрузка из ревьюшницы'!B863,INDEX('Доп настройки участников'!D:D,2+N863))</f>
        <v>0</v>
      </c>
      <c r="B863" s="13">
        <f>IF(M863,'Выгрузка из ревьюшницы'!C863,INDEX('Доп настройки участников'!E:E,2+N863))</f>
        <v>0</v>
      </c>
      <c r="C863" s="13">
        <f>IF(M863,'Выгрузка из ревьюшницы'!H863,INDEX('Доп настройки участников'!F:F,2+N863))</f>
        <v>0</v>
      </c>
      <c r="D863" s="13">
        <f>IF(M863,'Выгрузка из ревьюшницы'!J863,INDEX('Доп настройки участников'!G:G,2+N863))</f>
        <v>0</v>
      </c>
      <c r="E863" s="13" t="e">
        <f>INDEX('Сопоставление оценок'!$A$3:$A$14,MATCH(IF(M863,'Выгрузка из ревьюшницы'!K863,INDEX('Доп настройки участников'!H:H,2+N863)),'Сопоставление оценок'!$C$3:$C$14,0))</f>
        <v>#N/A</v>
      </c>
      <c r="F863" s="13" t="e">
        <f>INDEX('Сопоставление оценок'!$B$3:$B$14,MATCH(Table13[[#This Row],[mark_at_review]],'Сопоставление оценок'!$C$3:$C$14,0))</f>
        <v>#N/A</v>
      </c>
      <c r="G863" s="13">
        <f>IF(M863,IFERROR(IF(OR('Выгрузка из ревьюшницы'!X863,'Выгрузка из ревьюшницы'!Z863),1,0),0),INDEX('Доп настройки участников'!I:I,2+N863))</f>
        <v>0</v>
      </c>
      <c r="H863" s="13">
        <f>IF(M863,'Выгрузка из ревьюшницы'!AJ863,INDEX('Доп настройки участников'!J:J,2+N863))</f>
        <v>0</v>
      </c>
      <c r="I863" s="16" t="str">
        <f>IFERROR(IF($H863=0,"",INDEX(Разметка!B:B,MATCH($H863,Разметка!A:A,0))),0)</f>
        <v/>
      </c>
      <c r="J863" s="16" t="str">
        <f>IFERROR(IF($H863=0,"",INDEX(Разметка!C:C,MATCH($H863,Разметка!A:A,0))),0)</f>
        <v/>
      </c>
      <c r="K863" s="16" t="e">
        <f>IF($F863&gt;0,IFERROR(MATCH(A863,'Доп настройки участников'!A:A,0),-1)*(-1),0)</f>
        <v>#N/A</v>
      </c>
      <c r="L863" s="16" t="str">
        <f t="shared" si="99"/>
        <v>Нет</v>
      </c>
      <c r="M863" s="33" t="b">
        <f t="shared" si="100"/>
        <v>0</v>
      </c>
      <c r="N863" s="33">
        <f t="shared" si="101"/>
        <v>831</v>
      </c>
      <c r="O863" s="33">
        <v>862</v>
      </c>
    </row>
    <row r="864" spans="1:15" x14ac:dyDescent="0.25">
      <c r="A864" s="13">
        <f>IF(M864,'Выгрузка из ревьюшницы'!B864,INDEX('Доп настройки участников'!D:D,2+N864))</f>
        <v>0</v>
      </c>
      <c r="B864" s="13">
        <f>IF(M864,'Выгрузка из ревьюшницы'!C864,INDEX('Доп настройки участников'!E:E,2+N864))</f>
        <v>0</v>
      </c>
      <c r="C864" s="13">
        <f>IF(M864,'Выгрузка из ревьюшницы'!H864,INDEX('Доп настройки участников'!F:F,2+N864))</f>
        <v>0</v>
      </c>
      <c r="D864" s="13">
        <f>IF(M864,'Выгрузка из ревьюшницы'!J864,INDEX('Доп настройки участников'!G:G,2+N864))</f>
        <v>0</v>
      </c>
      <c r="E864" s="13" t="e">
        <f>INDEX('Сопоставление оценок'!$A$3:$A$14,MATCH(IF(M864,'Выгрузка из ревьюшницы'!K864,INDEX('Доп настройки участников'!H:H,2+N864)),'Сопоставление оценок'!$C$3:$C$14,0))</f>
        <v>#N/A</v>
      </c>
      <c r="F864" s="13" t="e">
        <f>INDEX('Сопоставление оценок'!$B$3:$B$14,MATCH(Table13[[#This Row],[mark_at_review]],'Сопоставление оценок'!$C$3:$C$14,0))</f>
        <v>#N/A</v>
      </c>
      <c r="G864" s="13">
        <f>IF(M864,IFERROR(IF(OR('Выгрузка из ревьюшницы'!X864,'Выгрузка из ревьюшницы'!Z864),1,0),0),INDEX('Доп настройки участников'!I:I,2+N864))</f>
        <v>0</v>
      </c>
      <c r="H864" s="13">
        <f>IF(M864,'Выгрузка из ревьюшницы'!AJ864,INDEX('Доп настройки участников'!J:J,2+N864))</f>
        <v>0</v>
      </c>
      <c r="I864" s="16" t="str">
        <f>IFERROR(IF($H864=0,"",INDEX(Разметка!B:B,MATCH($H864,Разметка!A:A,0))),0)</f>
        <v/>
      </c>
      <c r="J864" s="16" t="str">
        <f>IFERROR(IF($H864=0,"",INDEX(Разметка!C:C,MATCH($H864,Разметка!A:A,0))),0)</f>
        <v/>
      </c>
      <c r="K864" s="16" t="e">
        <f>IF($F864&gt;0,IFERROR(MATCH(A864,'Доп настройки участников'!A:A,0),-1)*(-1),0)</f>
        <v>#N/A</v>
      </c>
      <c r="L864" s="16" t="str">
        <f t="shared" si="99"/>
        <v>Нет</v>
      </c>
      <c r="M864" s="33" t="b">
        <f t="shared" si="100"/>
        <v>0</v>
      </c>
      <c r="N864" s="33">
        <f t="shared" si="101"/>
        <v>832</v>
      </c>
      <c r="O864" s="33">
        <v>863</v>
      </c>
    </row>
    <row r="865" spans="1:15" x14ac:dyDescent="0.25">
      <c r="A865" s="13">
        <f>IF(M865,'Выгрузка из ревьюшницы'!B865,INDEX('Доп настройки участников'!D:D,2+N865))</f>
        <v>0</v>
      </c>
      <c r="B865" s="13">
        <f>IF(M865,'Выгрузка из ревьюшницы'!C865,INDEX('Доп настройки участников'!E:E,2+N865))</f>
        <v>0</v>
      </c>
      <c r="C865" s="13">
        <f>IF(M865,'Выгрузка из ревьюшницы'!H865,INDEX('Доп настройки участников'!F:F,2+N865))</f>
        <v>0</v>
      </c>
      <c r="D865" s="13">
        <f>IF(M865,'Выгрузка из ревьюшницы'!J865,INDEX('Доп настройки участников'!G:G,2+N865))</f>
        <v>0</v>
      </c>
      <c r="E865" s="13" t="e">
        <f>INDEX('Сопоставление оценок'!$A$3:$A$14,MATCH(IF(M865,'Выгрузка из ревьюшницы'!K865,INDEX('Доп настройки участников'!H:H,2+N865)),'Сопоставление оценок'!$C$3:$C$14,0))</f>
        <v>#N/A</v>
      </c>
      <c r="F865" s="13" t="e">
        <f>INDEX('Сопоставление оценок'!$B$3:$B$14,MATCH(Table13[[#This Row],[mark_at_review]],'Сопоставление оценок'!$C$3:$C$14,0))</f>
        <v>#N/A</v>
      </c>
      <c r="G865" s="13">
        <f>IF(M865,IFERROR(IF(OR('Выгрузка из ревьюшницы'!X865,'Выгрузка из ревьюшницы'!Z865),1,0),0),INDEX('Доп настройки участников'!I:I,2+N865))</f>
        <v>0</v>
      </c>
      <c r="H865" s="13">
        <f>IF(M865,'Выгрузка из ревьюшницы'!AJ865,INDEX('Доп настройки участников'!J:J,2+N865))</f>
        <v>0</v>
      </c>
      <c r="I865" s="16" t="str">
        <f>IFERROR(IF($H865=0,"",INDEX(Разметка!B:B,MATCH($H865,Разметка!A:A,0))),0)</f>
        <v/>
      </c>
      <c r="J865" s="16" t="str">
        <f>IFERROR(IF($H865=0,"",INDEX(Разметка!C:C,MATCH($H865,Разметка!A:A,0))),0)</f>
        <v/>
      </c>
      <c r="K865" s="16" t="e">
        <f>IF($F865&gt;0,IFERROR(MATCH(A865,'Доп настройки участников'!A:A,0),-1)*(-1),0)</f>
        <v>#N/A</v>
      </c>
      <c r="L865" s="16" t="str">
        <f t="shared" si="99"/>
        <v>Нет</v>
      </c>
      <c r="M865" s="33" t="b">
        <f t="shared" si="100"/>
        <v>0</v>
      </c>
      <c r="N865" s="33">
        <f t="shared" si="101"/>
        <v>833</v>
      </c>
      <c r="O865" s="33">
        <v>864</v>
      </c>
    </row>
    <row r="866" spans="1:15" x14ac:dyDescent="0.25">
      <c r="A866" s="13">
        <f>IF(M866,'Выгрузка из ревьюшницы'!B866,INDEX('Доп настройки участников'!D:D,2+N866))</f>
        <v>0</v>
      </c>
      <c r="B866" s="13">
        <f>IF(M866,'Выгрузка из ревьюшницы'!C866,INDEX('Доп настройки участников'!E:E,2+N866))</f>
        <v>0</v>
      </c>
      <c r="C866" s="13">
        <f>IF(M866,'Выгрузка из ревьюшницы'!H866,INDEX('Доп настройки участников'!F:F,2+N866))</f>
        <v>0</v>
      </c>
      <c r="D866" s="13">
        <f>IF(M866,'Выгрузка из ревьюшницы'!J866,INDEX('Доп настройки участников'!G:G,2+N866))</f>
        <v>0</v>
      </c>
      <c r="E866" s="13" t="e">
        <f>INDEX('Сопоставление оценок'!$A$3:$A$14,MATCH(IF(M866,'Выгрузка из ревьюшницы'!K866,INDEX('Доп настройки участников'!H:H,2+N866)),'Сопоставление оценок'!$C$3:$C$14,0))</f>
        <v>#N/A</v>
      </c>
      <c r="F866" s="13" t="e">
        <f>INDEX('Сопоставление оценок'!$B$3:$B$14,MATCH(Table13[[#This Row],[mark_at_review]],'Сопоставление оценок'!$C$3:$C$14,0))</f>
        <v>#N/A</v>
      </c>
      <c r="G866" s="13">
        <f>IF(M866,IFERROR(IF(OR('Выгрузка из ревьюшницы'!X866,'Выгрузка из ревьюшницы'!Z866),1,0),0),INDEX('Доп настройки участников'!I:I,2+N866))</f>
        <v>0</v>
      </c>
      <c r="H866" s="13">
        <f>IF(M866,'Выгрузка из ревьюшницы'!AJ866,INDEX('Доп настройки участников'!J:J,2+N866))</f>
        <v>0</v>
      </c>
      <c r="I866" s="16" t="str">
        <f>IFERROR(IF($H866=0,"",INDEX(Разметка!B:B,MATCH($H866,Разметка!A:A,0))),0)</f>
        <v/>
      </c>
      <c r="J866" s="16" t="str">
        <f>IFERROR(IF($H866=0,"",INDEX(Разметка!C:C,MATCH($H866,Разметка!A:A,0))),0)</f>
        <v/>
      </c>
      <c r="K866" s="16" t="e">
        <f>IF($F866&gt;0,IFERROR(MATCH(A866,'Доп настройки участников'!A:A,0),-1)*(-1),0)</f>
        <v>#N/A</v>
      </c>
      <c r="L866" s="16" t="str">
        <f t="shared" si="99"/>
        <v>Нет</v>
      </c>
      <c r="M866" s="33" t="b">
        <f t="shared" si="100"/>
        <v>0</v>
      </c>
      <c r="N866" s="33">
        <f t="shared" si="101"/>
        <v>834</v>
      </c>
      <c r="O866" s="33">
        <v>865</v>
      </c>
    </row>
    <row r="867" spans="1:15" x14ac:dyDescent="0.25">
      <c r="A867" s="13">
        <f>IF(M867,'Выгрузка из ревьюшницы'!B867,INDEX('Доп настройки участников'!D:D,2+N867))</f>
        <v>0</v>
      </c>
      <c r="B867" s="13">
        <f>IF(M867,'Выгрузка из ревьюшницы'!C867,INDEX('Доп настройки участников'!E:E,2+N867))</f>
        <v>0</v>
      </c>
      <c r="C867" s="13">
        <f>IF(M867,'Выгрузка из ревьюшницы'!H867,INDEX('Доп настройки участников'!F:F,2+N867))</f>
        <v>0</v>
      </c>
      <c r="D867" s="13">
        <f>IF(M867,'Выгрузка из ревьюшницы'!J867,INDEX('Доп настройки участников'!G:G,2+N867))</f>
        <v>0</v>
      </c>
      <c r="E867" s="13" t="e">
        <f>INDEX('Сопоставление оценок'!$A$3:$A$14,MATCH(IF(M867,'Выгрузка из ревьюшницы'!K867,INDEX('Доп настройки участников'!H:H,2+N867)),'Сопоставление оценок'!$C$3:$C$14,0))</f>
        <v>#N/A</v>
      </c>
      <c r="F867" s="13" t="e">
        <f>INDEX('Сопоставление оценок'!$B$3:$B$14,MATCH(Table13[[#This Row],[mark_at_review]],'Сопоставление оценок'!$C$3:$C$14,0))</f>
        <v>#N/A</v>
      </c>
      <c r="G867" s="13">
        <f>IF(M867,IFERROR(IF(OR('Выгрузка из ревьюшницы'!X867,'Выгрузка из ревьюшницы'!Z867),1,0),0),INDEX('Доп настройки участников'!I:I,2+N867))</f>
        <v>0</v>
      </c>
      <c r="H867" s="13">
        <f>IF(M867,'Выгрузка из ревьюшницы'!AJ867,INDEX('Доп настройки участников'!J:J,2+N867))</f>
        <v>0</v>
      </c>
      <c r="I867" s="16" t="str">
        <f>IFERROR(IF($H867=0,"",INDEX(Разметка!B:B,MATCH($H867,Разметка!A:A,0))),0)</f>
        <v/>
      </c>
      <c r="J867" s="16" t="str">
        <f>IFERROR(IF($H867=0,"",INDEX(Разметка!C:C,MATCH($H867,Разметка!A:A,0))),0)</f>
        <v/>
      </c>
      <c r="K867" s="16" t="e">
        <f>IF($F867&gt;0,IFERROR(MATCH(A867,'Доп настройки участников'!A:A,0),-1)*(-1),0)</f>
        <v>#N/A</v>
      </c>
      <c r="L867" s="16" t="str">
        <f t="shared" si="99"/>
        <v>Нет</v>
      </c>
      <c r="M867" s="33" t="b">
        <f t="shared" si="100"/>
        <v>0</v>
      </c>
      <c r="N867" s="33">
        <f t="shared" si="101"/>
        <v>835</v>
      </c>
      <c r="O867" s="33">
        <v>866</v>
      </c>
    </row>
    <row r="868" spans="1:15" x14ac:dyDescent="0.25">
      <c r="A868" s="13">
        <f>IF(M868,'Выгрузка из ревьюшницы'!B868,INDEX('Доп настройки участников'!D:D,2+N868))</f>
        <v>0</v>
      </c>
      <c r="B868" s="13">
        <f>IF(M868,'Выгрузка из ревьюшницы'!C868,INDEX('Доп настройки участников'!E:E,2+N868))</f>
        <v>0</v>
      </c>
      <c r="C868" s="13">
        <f>IF(M868,'Выгрузка из ревьюшницы'!H868,INDEX('Доп настройки участников'!F:F,2+N868))</f>
        <v>0</v>
      </c>
      <c r="D868" s="13">
        <f>IF(M868,'Выгрузка из ревьюшницы'!J868,INDEX('Доп настройки участников'!G:G,2+N868))</f>
        <v>0</v>
      </c>
      <c r="E868" s="13" t="e">
        <f>INDEX('Сопоставление оценок'!$A$3:$A$14,MATCH(IF(M868,'Выгрузка из ревьюшницы'!K868,INDEX('Доп настройки участников'!H:H,2+N868)),'Сопоставление оценок'!$C$3:$C$14,0))</f>
        <v>#N/A</v>
      </c>
      <c r="F868" s="13" t="e">
        <f>INDEX('Сопоставление оценок'!$B$3:$B$14,MATCH(Table13[[#This Row],[mark_at_review]],'Сопоставление оценок'!$C$3:$C$14,0))</f>
        <v>#N/A</v>
      </c>
      <c r="G868" s="13">
        <f>IF(M868,IFERROR(IF(OR('Выгрузка из ревьюшницы'!X868,'Выгрузка из ревьюшницы'!Z868),1,0),0),INDEX('Доп настройки участников'!I:I,2+N868))</f>
        <v>0</v>
      </c>
      <c r="H868" s="13">
        <f>IF(M868,'Выгрузка из ревьюшницы'!AJ868,INDEX('Доп настройки участников'!J:J,2+N868))</f>
        <v>0</v>
      </c>
      <c r="I868" s="16" t="str">
        <f>IFERROR(IF($H868=0,"",INDEX(Разметка!B:B,MATCH($H868,Разметка!A:A,0))),0)</f>
        <v/>
      </c>
      <c r="J868" s="16" t="str">
        <f>IFERROR(IF($H868=0,"",INDEX(Разметка!C:C,MATCH($H868,Разметка!A:A,0))),0)</f>
        <v/>
      </c>
      <c r="K868" s="16" t="e">
        <f>IF($F868&gt;0,IFERROR(MATCH(A868,'Доп настройки участников'!A:A,0),-1)*(-1),0)</f>
        <v>#N/A</v>
      </c>
      <c r="L868" s="16" t="str">
        <f t="shared" si="99"/>
        <v>Нет</v>
      </c>
      <c r="M868" s="33" t="b">
        <f t="shared" si="100"/>
        <v>0</v>
      </c>
      <c r="N868" s="33">
        <f t="shared" si="101"/>
        <v>836</v>
      </c>
      <c r="O868" s="33">
        <v>867</v>
      </c>
    </row>
    <row r="869" spans="1:15" x14ac:dyDescent="0.25">
      <c r="A869" s="13">
        <f>IF(M869,'Выгрузка из ревьюшницы'!B869,INDEX('Доп настройки участников'!D:D,2+N869))</f>
        <v>0</v>
      </c>
      <c r="B869" s="13">
        <f>IF(M869,'Выгрузка из ревьюшницы'!C869,INDEX('Доп настройки участников'!E:E,2+N869))</f>
        <v>0</v>
      </c>
      <c r="C869" s="13">
        <f>IF(M869,'Выгрузка из ревьюшницы'!H869,INDEX('Доп настройки участников'!F:F,2+N869))</f>
        <v>0</v>
      </c>
      <c r="D869" s="13">
        <f>IF(M869,'Выгрузка из ревьюшницы'!J869,INDEX('Доп настройки участников'!G:G,2+N869))</f>
        <v>0</v>
      </c>
      <c r="E869" s="13" t="e">
        <f>INDEX('Сопоставление оценок'!$A$3:$A$14,MATCH(IF(M869,'Выгрузка из ревьюшницы'!K869,INDEX('Доп настройки участников'!H:H,2+N869)),'Сопоставление оценок'!$C$3:$C$14,0))</f>
        <v>#N/A</v>
      </c>
      <c r="F869" s="13" t="e">
        <f>INDEX('Сопоставление оценок'!$B$3:$B$14,MATCH(Table13[[#This Row],[mark_at_review]],'Сопоставление оценок'!$C$3:$C$14,0))</f>
        <v>#N/A</v>
      </c>
      <c r="G869" s="13">
        <f>IF(M869,IFERROR(IF(OR('Выгрузка из ревьюшницы'!X869,'Выгрузка из ревьюшницы'!Z869),1,0),0),INDEX('Доп настройки участников'!I:I,2+N869))</f>
        <v>0</v>
      </c>
      <c r="H869" s="13">
        <f>IF(M869,'Выгрузка из ревьюшницы'!AJ869,INDEX('Доп настройки участников'!J:J,2+N869))</f>
        <v>0</v>
      </c>
      <c r="I869" s="16" t="str">
        <f>IFERROR(IF($H869=0,"",INDEX(Разметка!B:B,MATCH($H869,Разметка!A:A,0))),0)</f>
        <v/>
      </c>
      <c r="J869" s="16" t="str">
        <f>IFERROR(IF($H869=0,"",INDEX(Разметка!C:C,MATCH($H869,Разметка!A:A,0))),0)</f>
        <v/>
      </c>
      <c r="K869" s="16" t="e">
        <f>IF($F869&gt;0,IFERROR(MATCH(A869,'Доп настройки участников'!A:A,0),-1)*(-1),0)</f>
        <v>#N/A</v>
      </c>
      <c r="L869" s="16" t="str">
        <f t="shared" si="99"/>
        <v>Нет</v>
      </c>
      <c r="M869" s="33" t="b">
        <f t="shared" si="100"/>
        <v>0</v>
      </c>
      <c r="N869" s="33">
        <f t="shared" si="101"/>
        <v>837</v>
      </c>
      <c r="O869" s="33">
        <v>868</v>
      </c>
    </row>
    <row r="870" spans="1:15" x14ac:dyDescent="0.25">
      <c r="A870" s="13">
        <f>IF(M870,'Выгрузка из ревьюшницы'!B870,INDEX('Доп настройки участников'!D:D,2+N870))</f>
        <v>0</v>
      </c>
      <c r="B870" s="13">
        <f>IF(M870,'Выгрузка из ревьюшницы'!C870,INDEX('Доп настройки участников'!E:E,2+N870))</f>
        <v>0</v>
      </c>
      <c r="C870" s="13">
        <f>IF(M870,'Выгрузка из ревьюшницы'!H870,INDEX('Доп настройки участников'!F:F,2+N870))</f>
        <v>0</v>
      </c>
      <c r="D870" s="13">
        <f>IF(M870,'Выгрузка из ревьюшницы'!J870,INDEX('Доп настройки участников'!G:G,2+N870))</f>
        <v>0</v>
      </c>
      <c r="E870" s="13" t="e">
        <f>INDEX('Сопоставление оценок'!$A$3:$A$14,MATCH(IF(M870,'Выгрузка из ревьюшницы'!K870,INDEX('Доп настройки участников'!H:H,2+N870)),'Сопоставление оценок'!$C$3:$C$14,0))</f>
        <v>#N/A</v>
      </c>
      <c r="F870" s="13" t="e">
        <f>INDEX('Сопоставление оценок'!$B$3:$B$14,MATCH(Table13[[#This Row],[mark_at_review]],'Сопоставление оценок'!$C$3:$C$14,0))</f>
        <v>#N/A</v>
      </c>
      <c r="G870" s="13">
        <f>IF(M870,IFERROR(IF(OR('Выгрузка из ревьюшницы'!X870,'Выгрузка из ревьюшницы'!Z870),1,0),0),INDEX('Доп настройки участников'!I:I,2+N870))</f>
        <v>0</v>
      </c>
      <c r="H870" s="13">
        <f>IF(M870,'Выгрузка из ревьюшницы'!AJ870,INDEX('Доп настройки участников'!J:J,2+N870))</f>
        <v>0</v>
      </c>
      <c r="I870" s="16" t="str">
        <f>IFERROR(IF($H870=0,"",INDEX(Разметка!B:B,MATCH($H870,Разметка!A:A,0))),0)</f>
        <v/>
      </c>
      <c r="J870" s="16" t="str">
        <f>IFERROR(IF($H870=0,"",INDEX(Разметка!C:C,MATCH($H870,Разметка!A:A,0))),0)</f>
        <v/>
      </c>
      <c r="K870" s="16" t="e">
        <f>IF($F870&gt;0,IFERROR(MATCH(A870,'Доп настройки участников'!A:A,0),-1)*(-1),0)</f>
        <v>#N/A</v>
      </c>
      <c r="L870" s="16" t="str">
        <f t="shared" si="99"/>
        <v>Нет</v>
      </c>
      <c r="M870" s="33" t="b">
        <f t="shared" si="100"/>
        <v>0</v>
      </c>
      <c r="N870" s="33">
        <f t="shared" si="101"/>
        <v>838</v>
      </c>
      <c r="O870" s="33">
        <v>869</v>
      </c>
    </row>
    <row r="871" spans="1:15" x14ac:dyDescent="0.25">
      <c r="A871" s="13">
        <f>IF(M871,'Выгрузка из ревьюшницы'!B871,INDEX('Доп настройки участников'!D:D,2+N871))</f>
        <v>0</v>
      </c>
      <c r="B871" s="13">
        <f>IF(M871,'Выгрузка из ревьюшницы'!C871,INDEX('Доп настройки участников'!E:E,2+N871))</f>
        <v>0</v>
      </c>
      <c r="C871" s="13">
        <f>IF(M871,'Выгрузка из ревьюшницы'!H871,INDEX('Доп настройки участников'!F:F,2+N871))</f>
        <v>0</v>
      </c>
      <c r="D871" s="13">
        <f>IF(M871,'Выгрузка из ревьюшницы'!J871,INDEX('Доп настройки участников'!G:G,2+N871))</f>
        <v>0</v>
      </c>
      <c r="E871" s="13" t="e">
        <f>INDEX('Сопоставление оценок'!$A$3:$A$14,MATCH(IF(M871,'Выгрузка из ревьюшницы'!K871,INDEX('Доп настройки участников'!H:H,2+N871)),'Сопоставление оценок'!$C$3:$C$14,0))</f>
        <v>#N/A</v>
      </c>
      <c r="F871" s="13" t="e">
        <f>INDEX('Сопоставление оценок'!$B$3:$B$14,MATCH(Table13[[#This Row],[mark_at_review]],'Сопоставление оценок'!$C$3:$C$14,0))</f>
        <v>#N/A</v>
      </c>
      <c r="G871" s="13">
        <f>IF(M871,IFERROR(IF(OR('Выгрузка из ревьюшницы'!X871,'Выгрузка из ревьюшницы'!Z871),1,0),0),INDEX('Доп настройки участников'!I:I,2+N871))</f>
        <v>0</v>
      </c>
      <c r="H871" s="13">
        <f>IF(M871,'Выгрузка из ревьюшницы'!AJ871,INDEX('Доп настройки участников'!J:J,2+N871))</f>
        <v>0</v>
      </c>
      <c r="I871" s="16" t="str">
        <f>IFERROR(IF($H871=0,"",INDEX(Разметка!B:B,MATCH($H871,Разметка!A:A,0))),0)</f>
        <v/>
      </c>
      <c r="J871" s="16" t="str">
        <f>IFERROR(IF($H871=0,"",INDEX(Разметка!C:C,MATCH($H871,Разметка!A:A,0))),0)</f>
        <v/>
      </c>
      <c r="K871" s="16" t="e">
        <f>IF($F871&gt;0,IFERROR(MATCH(A871,'Доп настройки участников'!A:A,0),-1)*(-1),0)</f>
        <v>#N/A</v>
      </c>
      <c r="L871" s="16" t="str">
        <f t="shared" si="99"/>
        <v>Нет</v>
      </c>
      <c r="M871" s="33" t="b">
        <f t="shared" si="100"/>
        <v>0</v>
      </c>
      <c r="N871" s="33">
        <f t="shared" si="101"/>
        <v>839</v>
      </c>
      <c r="O871" s="33">
        <v>870</v>
      </c>
    </row>
    <row r="872" spans="1:15" x14ac:dyDescent="0.25">
      <c r="A872" s="13">
        <f>IF(M872,'Выгрузка из ревьюшницы'!B872,INDEX('Доп настройки участников'!D:D,2+N872))</f>
        <v>0</v>
      </c>
      <c r="B872" s="13">
        <f>IF(M872,'Выгрузка из ревьюшницы'!C872,INDEX('Доп настройки участников'!E:E,2+N872))</f>
        <v>0</v>
      </c>
      <c r="C872" s="13">
        <f>IF(M872,'Выгрузка из ревьюшницы'!H872,INDEX('Доп настройки участников'!F:F,2+N872))</f>
        <v>0</v>
      </c>
      <c r="D872" s="13">
        <f>IF(M872,'Выгрузка из ревьюшницы'!J872,INDEX('Доп настройки участников'!G:G,2+N872))</f>
        <v>0</v>
      </c>
      <c r="E872" s="13" t="e">
        <f>INDEX('Сопоставление оценок'!$A$3:$A$14,MATCH(IF(M872,'Выгрузка из ревьюшницы'!K872,INDEX('Доп настройки участников'!H:H,2+N872)),'Сопоставление оценок'!$C$3:$C$14,0))</f>
        <v>#N/A</v>
      </c>
      <c r="F872" s="13" t="e">
        <f>INDEX('Сопоставление оценок'!$B$3:$B$14,MATCH(Table13[[#This Row],[mark_at_review]],'Сопоставление оценок'!$C$3:$C$14,0))</f>
        <v>#N/A</v>
      </c>
      <c r="G872" s="13">
        <f>IF(M872,IFERROR(IF(OR('Выгрузка из ревьюшницы'!X872,'Выгрузка из ревьюшницы'!Z872),1,0),0),INDEX('Доп настройки участников'!I:I,2+N872))</f>
        <v>0</v>
      </c>
      <c r="H872" s="13">
        <f>IF(M872,'Выгрузка из ревьюшницы'!AJ872,INDEX('Доп настройки участников'!J:J,2+N872))</f>
        <v>0</v>
      </c>
      <c r="I872" s="16" t="str">
        <f>IFERROR(IF($H872=0,"",INDEX(Разметка!B:B,MATCH($H872,Разметка!A:A,0))),0)</f>
        <v/>
      </c>
      <c r="J872" s="16" t="str">
        <f>IFERROR(IF($H872=0,"",INDEX(Разметка!C:C,MATCH($H872,Разметка!A:A,0))),0)</f>
        <v/>
      </c>
      <c r="K872" s="16" t="e">
        <f>IF($F872&gt;0,IFERROR(MATCH(A872,'Доп настройки участников'!A:A,0),-1)*(-1),0)</f>
        <v>#N/A</v>
      </c>
      <c r="L872" s="16" t="str">
        <f t="shared" si="99"/>
        <v>Нет</v>
      </c>
      <c r="M872" s="33" t="b">
        <f t="shared" si="100"/>
        <v>0</v>
      </c>
      <c r="N872" s="33">
        <f t="shared" si="101"/>
        <v>840</v>
      </c>
      <c r="O872" s="33">
        <v>871</v>
      </c>
    </row>
    <row r="873" spans="1:15" x14ac:dyDescent="0.25">
      <c r="A873" s="13">
        <f>IF(M873,'Выгрузка из ревьюшницы'!B873,INDEX('Доп настройки участников'!D:D,2+N873))</f>
        <v>0</v>
      </c>
      <c r="B873" s="13">
        <f>IF(M873,'Выгрузка из ревьюшницы'!C873,INDEX('Доп настройки участников'!E:E,2+N873))</f>
        <v>0</v>
      </c>
      <c r="C873" s="13">
        <f>IF(M873,'Выгрузка из ревьюшницы'!H873,INDEX('Доп настройки участников'!F:F,2+N873))</f>
        <v>0</v>
      </c>
      <c r="D873" s="13">
        <f>IF(M873,'Выгрузка из ревьюшницы'!J873,INDEX('Доп настройки участников'!G:G,2+N873))</f>
        <v>0</v>
      </c>
      <c r="E873" s="13" t="e">
        <f>INDEX('Сопоставление оценок'!$A$3:$A$14,MATCH(IF(M873,'Выгрузка из ревьюшницы'!K873,INDEX('Доп настройки участников'!H:H,2+N873)),'Сопоставление оценок'!$C$3:$C$14,0))</f>
        <v>#N/A</v>
      </c>
      <c r="F873" s="13" t="e">
        <f>INDEX('Сопоставление оценок'!$B$3:$B$14,MATCH(Table13[[#This Row],[mark_at_review]],'Сопоставление оценок'!$C$3:$C$14,0))</f>
        <v>#N/A</v>
      </c>
      <c r="G873" s="13">
        <f>IF(M873,IFERROR(IF(OR('Выгрузка из ревьюшницы'!X873,'Выгрузка из ревьюшницы'!Z873),1,0),0),INDEX('Доп настройки участников'!I:I,2+N873))</f>
        <v>0</v>
      </c>
      <c r="H873" s="13">
        <f>IF(M873,'Выгрузка из ревьюшницы'!AJ873,INDEX('Доп настройки участников'!J:J,2+N873))</f>
        <v>0</v>
      </c>
      <c r="I873" s="16" t="str">
        <f>IFERROR(IF($H873=0,"",INDEX(Разметка!B:B,MATCH($H873,Разметка!A:A,0))),0)</f>
        <v/>
      </c>
      <c r="J873" s="16" t="str">
        <f>IFERROR(IF($H873=0,"",INDEX(Разметка!C:C,MATCH($H873,Разметка!A:A,0))),0)</f>
        <v/>
      </c>
      <c r="K873" s="16" t="e">
        <f>IF($F873&gt;0,IFERROR(MATCH(A873,'Доп настройки участников'!A:A,0),-1)*(-1),0)</f>
        <v>#N/A</v>
      </c>
      <c r="L873" s="16" t="str">
        <f t="shared" si="99"/>
        <v>Нет</v>
      </c>
      <c r="M873" s="33" t="b">
        <f t="shared" si="100"/>
        <v>0</v>
      </c>
      <c r="N873" s="33">
        <f t="shared" si="101"/>
        <v>841</v>
      </c>
      <c r="O873" s="33">
        <v>872</v>
      </c>
    </row>
    <row r="874" spans="1:15" x14ac:dyDescent="0.25">
      <c r="A874" s="13">
        <f>IF(M874,'Выгрузка из ревьюшницы'!B874,INDEX('Доп настройки участников'!D:D,2+N874))</f>
        <v>0</v>
      </c>
      <c r="B874" s="13">
        <f>IF(M874,'Выгрузка из ревьюшницы'!C874,INDEX('Доп настройки участников'!E:E,2+N874))</f>
        <v>0</v>
      </c>
      <c r="C874" s="13">
        <f>IF(M874,'Выгрузка из ревьюшницы'!H874,INDEX('Доп настройки участников'!F:F,2+N874))</f>
        <v>0</v>
      </c>
      <c r="D874" s="13">
        <f>IF(M874,'Выгрузка из ревьюшницы'!J874,INDEX('Доп настройки участников'!G:G,2+N874))</f>
        <v>0</v>
      </c>
      <c r="E874" s="13" t="e">
        <f>INDEX('Сопоставление оценок'!$A$3:$A$14,MATCH(IF(M874,'Выгрузка из ревьюшницы'!K874,INDEX('Доп настройки участников'!H:H,2+N874)),'Сопоставление оценок'!$C$3:$C$14,0))</f>
        <v>#N/A</v>
      </c>
      <c r="F874" s="13" t="e">
        <f>INDEX('Сопоставление оценок'!$B$3:$B$14,MATCH(Table13[[#This Row],[mark_at_review]],'Сопоставление оценок'!$C$3:$C$14,0))</f>
        <v>#N/A</v>
      </c>
      <c r="G874" s="13">
        <f>IF(M874,IFERROR(IF(OR('Выгрузка из ревьюшницы'!X874,'Выгрузка из ревьюшницы'!Z874),1,0),0),INDEX('Доп настройки участников'!I:I,2+N874))</f>
        <v>0</v>
      </c>
      <c r="H874" s="13">
        <f>IF(M874,'Выгрузка из ревьюшницы'!AJ874,INDEX('Доп настройки участников'!J:J,2+N874))</f>
        <v>0</v>
      </c>
      <c r="I874" s="16" t="str">
        <f>IFERROR(IF($H874=0,"",INDEX(Разметка!B:B,MATCH($H874,Разметка!A:A,0))),0)</f>
        <v/>
      </c>
      <c r="J874" s="16" t="str">
        <f>IFERROR(IF($H874=0,"",INDEX(Разметка!C:C,MATCH($H874,Разметка!A:A,0))),0)</f>
        <v/>
      </c>
      <c r="K874" s="16" t="e">
        <f>IF($F874&gt;0,IFERROR(MATCH(A874,'Доп настройки участников'!A:A,0),-1)*(-1),0)</f>
        <v>#N/A</v>
      </c>
      <c r="L874" s="16" t="str">
        <f t="shared" si="99"/>
        <v>Нет</v>
      </c>
      <c r="M874" s="33" t="b">
        <f t="shared" si="100"/>
        <v>0</v>
      </c>
      <c r="N874" s="33">
        <f t="shared" si="101"/>
        <v>842</v>
      </c>
      <c r="O874" s="33">
        <v>873</v>
      </c>
    </row>
    <row r="875" spans="1:15" x14ac:dyDescent="0.25">
      <c r="A875" s="13">
        <f>IF(M875,'Выгрузка из ревьюшницы'!B875,INDEX('Доп настройки участников'!D:D,2+N875))</f>
        <v>0</v>
      </c>
      <c r="B875" s="13">
        <f>IF(M875,'Выгрузка из ревьюшницы'!C875,INDEX('Доп настройки участников'!E:E,2+N875))</f>
        <v>0</v>
      </c>
      <c r="C875" s="13">
        <f>IF(M875,'Выгрузка из ревьюшницы'!H875,INDEX('Доп настройки участников'!F:F,2+N875))</f>
        <v>0</v>
      </c>
      <c r="D875" s="13">
        <f>IF(M875,'Выгрузка из ревьюшницы'!J875,INDEX('Доп настройки участников'!G:G,2+N875))</f>
        <v>0</v>
      </c>
      <c r="E875" s="13" t="e">
        <f>INDEX('Сопоставление оценок'!$A$3:$A$14,MATCH(IF(M875,'Выгрузка из ревьюшницы'!K875,INDEX('Доп настройки участников'!H:H,2+N875)),'Сопоставление оценок'!$C$3:$C$14,0))</f>
        <v>#N/A</v>
      </c>
      <c r="F875" s="13" t="e">
        <f>INDEX('Сопоставление оценок'!$B$3:$B$14,MATCH(Table13[[#This Row],[mark_at_review]],'Сопоставление оценок'!$C$3:$C$14,0))</f>
        <v>#N/A</v>
      </c>
      <c r="G875" s="13">
        <f>IF(M875,IFERROR(IF(OR('Выгрузка из ревьюшницы'!X875,'Выгрузка из ревьюшницы'!Z875),1,0),0),INDEX('Доп настройки участников'!I:I,2+N875))</f>
        <v>0</v>
      </c>
      <c r="H875" s="13">
        <f>IF(M875,'Выгрузка из ревьюшницы'!AJ875,INDEX('Доп настройки участников'!J:J,2+N875))</f>
        <v>0</v>
      </c>
      <c r="I875" s="16" t="str">
        <f>IFERROR(IF($H875=0,"",INDEX(Разметка!B:B,MATCH($H875,Разметка!A:A,0))),0)</f>
        <v/>
      </c>
      <c r="J875" s="16" t="str">
        <f>IFERROR(IF($H875=0,"",INDEX(Разметка!C:C,MATCH($H875,Разметка!A:A,0))),0)</f>
        <v/>
      </c>
      <c r="K875" s="16" t="e">
        <f>IF($F875&gt;0,IFERROR(MATCH(A875,'Доп настройки участников'!A:A,0),-1)*(-1),0)</f>
        <v>#N/A</v>
      </c>
      <c r="L875" s="16" t="str">
        <f t="shared" si="99"/>
        <v>Нет</v>
      </c>
      <c r="M875" s="33" t="b">
        <f t="shared" si="100"/>
        <v>0</v>
      </c>
      <c r="N875" s="33">
        <f t="shared" si="101"/>
        <v>843</v>
      </c>
      <c r="O875" s="33">
        <v>874</v>
      </c>
    </row>
    <row r="876" spans="1:15" x14ac:dyDescent="0.25">
      <c r="A876" s="13">
        <f>IF(M876,'Выгрузка из ревьюшницы'!B876,INDEX('Доп настройки участников'!D:D,2+N876))</f>
        <v>0</v>
      </c>
      <c r="B876" s="13">
        <f>IF(M876,'Выгрузка из ревьюшницы'!C876,INDEX('Доп настройки участников'!E:E,2+N876))</f>
        <v>0</v>
      </c>
      <c r="C876" s="13">
        <f>IF(M876,'Выгрузка из ревьюшницы'!H876,INDEX('Доп настройки участников'!F:F,2+N876))</f>
        <v>0</v>
      </c>
      <c r="D876" s="13">
        <f>IF(M876,'Выгрузка из ревьюшницы'!J876,INDEX('Доп настройки участников'!G:G,2+N876))</f>
        <v>0</v>
      </c>
      <c r="E876" s="13" t="e">
        <f>INDEX('Сопоставление оценок'!$A$3:$A$14,MATCH(IF(M876,'Выгрузка из ревьюшницы'!K876,INDEX('Доп настройки участников'!H:H,2+N876)),'Сопоставление оценок'!$C$3:$C$14,0))</f>
        <v>#N/A</v>
      </c>
      <c r="F876" s="13" t="e">
        <f>INDEX('Сопоставление оценок'!$B$3:$B$14,MATCH(Table13[[#This Row],[mark_at_review]],'Сопоставление оценок'!$C$3:$C$14,0))</f>
        <v>#N/A</v>
      </c>
      <c r="G876" s="13">
        <f>IF(M876,IFERROR(IF(OR('Выгрузка из ревьюшницы'!X876,'Выгрузка из ревьюшницы'!Z876),1,0),0),INDEX('Доп настройки участников'!I:I,2+N876))</f>
        <v>0</v>
      </c>
      <c r="H876" s="13">
        <f>IF(M876,'Выгрузка из ревьюшницы'!AJ876,INDEX('Доп настройки участников'!J:J,2+N876))</f>
        <v>0</v>
      </c>
      <c r="I876" s="16" t="str">
        <f>IFERROR(IF($H876=0,"",INDEX(Разметка!B:B,MATCH($H876,Разметка!A:A,0))),0)</f>
        <v/>
      </c>
      <c r="J876" s="16" t="str">
        <f>IFERROR(IF($H876=0,"",INDEX(Разметка!C:C,MATCH($H876,Разметка!A:A,0))),0)</f>
        <v/>
      </c>
      <c r="K876" s="16" t="e">
        <f>IF($F876&gt;0,IFERROR(MATCH(A876,'Доп настройки участников'!A:A,0),-1)*(-1),0)</f>
        <v>#N/A</v>
      </c>
      <c r="L876" s="16" t="str">
        <f t="shared" si="99"/>
        <v>Нет</v>
      </c>
      <c r="M876" s="33" t="b">
        <f t="shared" si="100"/>
        <v>0</v>
      </c>
      <c r="N876" s="33">
        <f t="shared" si="101"/>
        <v>844</v>
      </c>
      <c r="O876" s="33">
        <v>875</v>
      </c>
    </row>
    <row r="877" spans="1:15" x14ac:dyDescent="0.25">
      <c r="A877" s="13">
        <f>IF(M877,'Выгрузка из ревьюшницы'!B877,INDEX('Доп настройки участников'!D:D,2+N877))</f>
        <v>0</v>
      </c>
      <c r="B877" s="13">
        <f>IF(M877,'Выгрузка из ревьюшницы'!C877,INDEX('Доп настройки участников'!E:E,2+N877))</f>
        <v>0</v>
      </c>
      <c r="C877" s="13">
        <f>IF(M877,'Выгрузка из ревьюшницы'!H877,INDEX('Доп настройки участников'!F:F,2+N877))</f>
        <v>0</v>
      </c>
      <c r="D877" s="13">
        <f>IF(M877,'Выгрузка из ревьюшницы'!J877,INDEX('Доп настройки участников'!G:G,2+N877))</f>
        <v>0</v>
      </c>
      <c r="E877" s="13" t="e">
        <f>INDEX('Сопоставление оценок'!$A$3:$A$14,MATCH(IF(M877,'Выгрузка из ревьюшницы'!K877,INDEX('Доп настройки участников'!H:H,2+N877)),'Сопоставление оценок'!$C$3:$C$14,0))</f>
        <v>#N/A</v>
      </c>
      <c r="F877" s="13" t="e">
        <f>INDEX('Сопоставление оценок'!$B$3:$B$14,MATCH(Table13[[#This Row],[mark_at_review]],'Сопоставление оценок'!$C$3:$C$14,0))</f>
        <v>#N/A</v>
      </c>
      <c r="G877" s="13">
        <f>IF(M877,IFERROR(IF(OR('Выгрузка из ревьюшницы'!X877,'Выгрузка из ревьюшницы'!Z877),1,0),0),INDEX('Доп настройки участников'!I:I,2+N877))</f>
        <v>0</v>
      </c>
      <c r="H877" s="13">
        <f>IF(M877,'Выгрузка из ревьюшницы'!AJ877,INDEX('Доп настройки участников'!J:J,2+N877))</f>
        <v>0</v>
      </c>
      <c r="I877" s="16" t="str">
        <f>IFERROR(IF($H877=0,"",INDEX(Разметка!B:B,MATCH($H877,Разметка!A:A,0))),0)</f>
        <v/>
      </c>
      <c r="J877" s="16" t="str">
        <f>IFERROR(IF($H877=0,"",INDEX(Разметка!C:C,MATCH($H877,Разметка!A:A,0))),0)</f>
        <v/>
      </c>
      <c r="K877" s="16" t="e">
        <f>IF($F877&gt;0,IFERROR(MATCH(A877,'Доп настройки участников'!A:A,0),-1)*(-1),0)</f>
        <v>#N/A</v>
      </c>
      <c r="L877" s="16" t="str">
        <f t="shared" si="99"/>
        <v>Нет</v>
      </c>
      <c r="M877" s="33" t="b">
        <f t="shared" si="100"/>
        <v>0</v>
      </c>
      <c r="N877" s="33">
        <f t="shared" si="101"/>
        <v>845</v>
      </c>
      <c r="O877" s="33">
        <v>876</v>
      </c>
    </row>
    <row r="878" spans="1:15" x14ac:dyDescent="0.25">
      <c r="A878" s="13">
        <f>IF(M878,'Выгрузка из ревьюшницы'!B878,INDEX('Доп настройки участников'!D:D,2+N878))</f>
        <v>0</v>
      </c>
      <c r="B878" s="13">
        <f>IF(M878,'Выгрузка из ревьюшницы'!C878,INDEX('Доп настройки участников'!E:E,2+N878))</f>
        <v>0</v>
      </c>
      <c r="C878" s="13">
        <f>IF(M878,'Выгрузка из ревьюшницы'!H878,INDEX('Доп настройки участников'!F:F,2+N878))</f>
        <v>0</v>
      </c>
      <c r="D878" s="13">
        <f>IF(M878,'Выгрузка из ревьюшницы'!J878,INDEX('Доп настройки участников'!G:G,2+N878))</f>
        <v>0</v>
      </c>
      <c r="E878" s="13" t="e">
        <f>INDEX('Сопоставление оценок'!$A$3:$A$14,MATCH(IF(M878,'Выгрузка из ревьюшницы'!K878,INDEX('Доп настройки участников'!H:H,2+N878)),'Сопоставление оценок'!$C$3:$C$14,0))</f>
        <v>#N/A</v>
      </c>
      <c r="F878" s="13" t="e">
        <f>INDEX('Сопоставление оценок'!$B$3:$B$14,MATCH(Table13[[#This Row],[mark_at_review]],'Сопоставление оценок'!$C$3:$C$14,0))</f>
        <v>#N/A</v>
      </c>
      <c r="G878" s="13">
        <f>IF(M878,IFERROR(IF(OR('Выгрузка из ревьюшницы'!X878,'Выгрузка из ревьюшницы'!Z878),1,0),0),INDEX('Доп настройки участников'!I:I,2+N878))</f>
        <v>0</v>
      </c>
      <c r="H878" s="13">
        <f>IF(M878,'Выгрузка из ревьюшницы'!AJ878,INDEX('Доп настройки участников'!J:J,2+N878))</f>
        <v>0</v>
      </c>
      <c r="I878" s="16" t="str">
        <f>IFERROR(IF($H878=0,"",INDEX(Разметка!B:B,MATCH($H878,Разметка!A:A,0))),0)</f>
        <v/>
      </c>
      <c r="J878" s="16" t="str">
        <f>IFERROR(IF($H878=0,"",INDEX(Разметка!C:C,MATCH($H878,Разметка!A:A,0))),0)</f>
        <v/>
      </c>
      <c r="K878" s="16" t="e">
        <f>IF($F878&gt;0,IFERROR(MATCH(A878,'Доп настройки участников'!A:A,0),-1)*(-1),0)</f>
        <v>#N/A</v>
      </c>
      <c r="L878" s="16" t="str">
        <f t="shared" si="99"/>
        <v>Нет</v>
      </c>
      <c r="M878" s="33" t="b">
        <f t="shared" si="100"/>
        <v>0</v>
      </c>
      <c r="N878" s="33">
        <f t="shared" si="101"/>
        <v>846</v>
      </c>
      <c r="O878" s="33">
        <v>877</v>
      </c>
    </row>
    <row r="879" spans="1:15" x14ac:dyDescent="0.25">
      <c r="A879" s="13">
        <f>IF(M879,'Выгрузка из ревьюшницы'!B879,INDEX('Доп настройки участников'!D:D,2+N879))</f>
        <v>0</v>
      </c>
      <c r="B879" s="13">
        <f>IF(M879,'Выгрузка из ревьюшницы'!C879,INDEX('Доп настройки участников'!E:E,2+N879))</f>
        <v>0</v>
      </c>
      <c r="C879" s="13">
        <f>IF(M879,'Выгрузка из ревьюшницы'!H879,INDEX('Доп настройки участников'!F:F,2+N879))</f>
        <v>0</v>
      </c>
      <c r="D879" s="13">
        <f>IF(M879,'Выгрузка из ревьюшницы'!J879,INDEX('Доп настройки участников'!G:G,2+N879))</f>
        <v>0</v>
      </c>
      <c r="E879" s="13" t="e">
        <f>INDEX('Сопоставление оценок'!$A$3:$A$14,MATCH(IF(M879,'Выгрузка из ревьюшницы'!K879,INDEX('Доп настройки участников'!H:H,2+N879)),'Сопоставление оценок'!$C$3:$C$14,0))</f>
        <v>#N/A</v>
      </c>
      <c r="F879" s="13" t="e">
        <f>INDEX('Сопоставление оценок'!$B$3:$B$14,MATCH(Table13[[#This Row],[mark_at_review]],'Сопоставление оценок'!$C$3:$C$14,0))</f>
        <v>#N/A</v>
      </c>
      <c r="G879" s="13">
        <f>IF(M879,IFERROR(IF(OR('Выгрузка из ревьюшницы'!X879,'Выгрузка из ревьюшницы'!Z879),1,0),0),INDEX('Доп настройки участников'!I:I,2+N879))</f>
        <v>0</v>
      </c>
      <c r="H879" s="13">
        <f>IF(M879,'Выгрузка из ревьюшницы'!AJ879,INDEX('Доп настройки участников'!J:J,2+N879))</f>
        <v>0</v>
      </c>
      <c r="I879" s="16" t="str">
        <f>IFERROR(IF($H879=0,"",INDEX(Разметка!B:B,MATCH($H879,Разметка!A:A,0))),0)</f>
        <v/>
      </c>
      <c r="J879" s="16" t="str">
        <f>IFERROR(IF($H879=0,"",INDEX(Разметка!C:C,MATCH($H879,Разметка!A:A,0))),0)</f>
        <v/>
      </c>
      <c r="K879" s="16" t="e">
        <f>IF($F879&gt;0,IFERROR(MATCH(A879,'Доп настройки участников'!A:A,0),-1)*(-1),0)</f>
        <v>#N/A</v>
      </c>
      <c r="L879" s="16" t="str">
        <f t="shared" si="99"/>
        <v>Нет</v>
      </c>
      <c r="M879" s="33" t="b">
        <f t="shared" si="100"/>
        <v>0</v>
      </c>
      <c r="N879" s="33">
        <f t="shared" si="101"/>
        <v>847</v>
      </c>
      <c r="O879" s="33">
        <v>878</v>
      </c>
    </row>
    <row r="880" spans="1:15" x14ac:dyDescent="0.25">
      <c r="A880" s="13">
        <f>IF(M880,'Выгрузка из ревьюшницы'!B880,INDEX('Доп настройки участников'!D:D,2+N880))</f>
        <v>0</v>
      </c>
      <c r="B880" s="13">
        <f>IF(M880,'Выгрузка из ревьюшницы'!C880,INDEX('Доп настройки участников'!E:E,2+N880))</f>
        <v>0</v>
      </c>
      <c r="C880" s="13">
        <f>IF(M880,'Выгрузка из ревьюшницы'!H880,INDEX('Доп настройки участников'!F:F,2+N880))</f>
        <v>0</v>
      </c>
      <c r="D880" s="13">
        <f>IF(M880,'Выгрузка из ревьюшницы'!J880,INDEX('Доп настройки участников'!G:G,2+N880))</f>
        <v>0</v>
      </c>
      <c r="E880" s="13" t="e">
        <f>INDEX('Сопоставление оценок'!$A$3:$A$14,MATCH(IF(M880,'Выгрузка из ревьюшницы'!K880,INDEX('Доп настройки участников'!H:H,2+N880)),'Сопоставление оценок'!$C$3:$C$14,0))</f>
        <v>#N/A</v>
      </c>
      <c r="F880" s="13" t="e">
        <f>INDEX('Сопоставление оценок'!$B$3:$B$14,MATCH(Table13[[#This Row],[mark_at_review]],'Сопоставление оценок'!$C$3:$C$14,0))</f>
        <v>#N/A</v>
      </c>
      <c r="G880" s="13">
        <f>IF(M880,IFERROR(IF(OR('Выгрузка из ревьюшницы'!X880,'Выгрузка из ревьюшницы'!Z880),1,0),0),INDEX('Доп настройки участников'!I:I,2+N880))</f>
        <v>0</v>
      </c>
      <c r="H880" s="13">
        <f>IF(M880,'Выгрузка из ревьюшницы'!AJ880,INDEX('Доп настройки участников'!J:J,2+N880))</f>
        <v>0</v>
      </c>
      <c r="I880" s="16" t="str">
        <f>IFERROR(IF($H880=0,"",INDEX(Разметка!B:B,MATCH($H880,Разметка!A:A,0))),0)</f>
        <v/>
      </c>
      <c r="J880" s="16" t="str">
        <f>IFERROR(IF($H880=0,"",INDEX(Разметка!C:C,MATCH($H880,Разметка!A:A,0))),0)</f>
        <v/>
      </c>
      <c r="K880" s="16" t="e">
        <f>IF($F880&gt;0,IFERROR(MATCH(A880,'Доп настройки участников'!A:A,0),-1)*(-1),0)</f>
        <v>#N/A</v>
      </c>
      <c r="L880" s="16" t="str">
        <f t="shared" si="99"/>
        <v>Нет</v>
      </c>
      <c r="M880" s="33" t="b">
        <f t="shared" si="100"/>
        <v>0</v>
      </c>
      <c r="N880" s="33">
        <f t="shared" si="101"/>
        <v>848</v>
      </c>
      <c r="O880" s="33">
        <v>879</v>
      </c>
    </row>
    <row r="881" spans="1:15" x14ac:dyDescent="0.25">
      <c r="A881" s="13">
        <f>IF(M881,'Выгрузка из ревьюшницы'!B881,INDEX('Доп настройки участников'!D:D,2+N881))</f>
        <v>0</v>
      </c>
      <c r="B881" s="13">
        <f>IF(M881,'Выгрузка из ревьюшницы'!C881,INDEX('Доп настройки участников'!E:E,2+N881))</f>
        <v>0</v>
      </c>
      <c r="C881" s="13">
        <f>IF(M881,'Выгрузка из ревьюшницы'!H881,INDEX('Доп настройки участников'!F:F,2+N881))</f>
        <v>0</v>
      </c>
      <c r="D881" s="13">
        <f>IF(M881,'Выгрузка из ревьюшницы'!J881,INDEX('Доп настройки участников'!G:G,2+N881))</f>
        <v>0</v>
      </c>
      <c r="E881" s="13" t="e">
        <f>INDEX('Сопоставление оценок'!$A$3:$A$14,MATCH(IF(M881,'Выгрузка из ревьюшницы'!K881,INDEX('Доп настройки участников'!H:H,2+N881)),'Сопоставление оценок'!$C$3:$C$14,0))</f>
        <v>#N/A</v>
      </c>
      <c r="F881" s="13" t="e">
        <f>INDEX('Сопоставление оценок'!$B$3:$B$14,MATCH(Table13[[#This Row],[mark_at_review]],'Сопоставление оценок'!$C$3:$C$14,0))</f>
        <v>#N/A</v>
      </c>
      <c r="G881" s="13">
        <f>IF(M881,IFERROR(IF(OR('Выгрузка из ревьюшницы'!X881,'Выгрузка из ревьюшницы'!Z881),1,0),0),INDEX('Доп настройки участников'!I:I,2+N881))</f>
        <v>0</v>
      </c>
      <c r="H881" s="13">
        <f>IF(M881,'Выгрузка из ревьюшницы'!AJ881,INDEX('Доп настройки участников'!J:J,2+N881))</f>
        <v>0</v>
      </c>
      <c r="I881" s="16" t="str">
        <f>IFERROR(IF($H881=0,"",INDEX(Разметка!B:B,MATCH($H881,Разметка!A:A,0))),0)</f>
        <v/>
      </c>
      <c r="J881" s="16" t="str">
        <f>IFERROR(IF($H881=0,"",INDEX(Разметка!C:C,MATCH($H881,Разметка!A:A,0))),0)</f>
        <v/>
      </c>
      <c r="K881" s="16" t="e">
        <f>IF($F881&gt;0,IFERROR(MATCH(A881,'Доп настройки участников'!A:A,0),-1)*(-1),0)</f>
        <v>#N/A</v>
      </c>
      <c r="L881" s="16" t="str">
        <f t="shared" si="99"/>
        <v>Нет</v>
      </c>
      <c r="M881" s="33" t="b">
        <f t="shared" si="100"/>
        <v>0</v>
      </c>
      <c r="N881" s="33">
        <f t="shared" si="101"/>
        <v>849</v>
      </c>
      <c r="O881" s="33">
        <v>880</v>
      </c>
    </row>
    <row r="882" spans="1:15" x14ac:dyDescent="0.25">
      <c r="A882" s="13">
        <f>IF(M882,'Выгрузка из ревьюшницы'!B882,INDEX('Доп настройки участников'!D:D,2+N882))</f>
        <v>0</v>
      </c>
      <c r="B882" s="13">
        <f>IF(M882,'Выгрузка из ревьюшницы'!C882,INDEX('Доп настройки участников'!E:E,2+N882))</f>
        <v>0</v>
      </c>
      <c r="C882" s="13">
        <f>IF(M882,'Выгрузка из ревьюшницы'!H882,INDEX('Доп настройки участников'!F:F,2+N882))</f>
        <v>0</v>
      </c>
      <c r="D882" s="13">
        <f>IF(M882,'Выгрузка из ревьюшницы'!J882,INDEX('Доп настройки участников'!G:G,2+N882))</f>
        <v>0</v>
      </c>
      <c r="E882" s="13" t="e">
        <f>INDEX('Сопоставление оценок'!$A$3:$A$14,MATCH(IF(M882,'Выгрузка из ревьюшницы'!K882,INDEX('Доп настройки участников'!H:H,2+N882)),'Сопоставление оценок'!$C$3:$C$14,0))</f>
        <v>#N/A</v>
      </c>
      <c r="F882" s="13" t="e">
        <f>INDEX('Сопоставление оценок'!$B$3:$B$14,MATCH(Table13[[#This Row],[mark_at_review]],'Сопоставление оценок'!$C$3:$C$14,0))</f>
        <v>#N/A</v>
      </c>
      <c r="G882" s="13">
        <f>IF(M882,IFERROR(IF(OR('Выгрузка из ревьюшницы'!X882,'Выгрузка из ревьюшницы'!Z882),1,0),0),INDEX('Доп настройки участников'!I:I,2+N882))</f>
        <v>0</v>
      </c>
      <c r="H882" s="13">
        <f>IF(M882,'Выгрузка из ревьюшницы'!AJ882,INDEX('Доп настройки участников'!J:J,2+N882))</f>
        <v>0</v>
      </c>
      <c r="I882" s="16" t="str">
        <f>IFERROR(IF($H882=0,"",INDEX(Разметка!B:B,MATCH($H882,Разметка!A:A,0))),0)</f>
        <v/>
      </c>
      <c r="J882" s="16" t="str">
        <f>IFERROR(IF($H882=0,"",INDEX(Разметка!C:C,MATCH($H882,Разметка!A:A,0))),0)</f>
        <v/>
      </c>
      <c r="K882" s="16" t="e">
        <f>IF($F882&gt;0,IFERROR(MATCH(A882,'Доп настройки участников'!A:A,0),-1)*(-1),0)</f>
        <v>#N/A</v>
      </c>
      <c r="L882" s="16" t="str">
        <f t="shared" si="99"/>
        <v>Нет</v>
      </c>
      <c r="M882" s="33" t="b">
        <f t="shared" si="100"/>
        <v>0</v>
      </c>
      <c r="N882" s="33">
        <f t="shared" si="101"/>
        <v>850</v>
      </c>
      <c r="O882" s="33">
        <v>881</v>
      </c>
    </row>
    <row r="883" spans="1:15" x14ac:dyDescent="0.25">
      <c r="A883" s="13">
        <f>IF(M883,'Выгрузка из ревьюшницы'!B883,INDEX('Доп настройки участников'!D:D,2+N883))</f>
        <v>0</v>
      </c>
      <c r="B883" s="13">
        <f>IF(M883,'Выгрузка из ревьюшницы'!C883,INDEX('Доп настройки участников'!E:E,2+N883))</f>
        <v>0</v>
      </c>
      <c r="C883" s="13">
        <f>IF(M883,'Выгрузка из ревьюшницы'!H883,INDEX('Доп настройки участников'!F:F,2+N883))</f>
        <v>0</v>
      </c>
      <c r="D883" s="13">
        <f>IF(M883,'Выгрузка из ревьюшницы'!J883,INDEX('Доп настройки участников'!G:G,2+N883))</f>
        <v>0</v>
      </c>
      <c r="E883" s="13" t="e">
        <f>INDEX('Сопоставление оценок'!$A$3:$A$14,MATCH(IF(M883,'Выгрузка из ревьюшницы'!K883,INDEX('Доп настройки участников'!H:H,2+N883)),'Сопоставление оценок'!$C$3:$C$14,0))</f>
        <v>#N/A</v>
      </c>
      <c r="F883" s="13" t="e">
        <f>INDEX('Сопоставление оценок'!$B$3:$B$14,MATCH(Table13[[#This Row],[mark_at_review]],'Сопоставление оценок'!$C$3:$C$14,0))</f>
        <v>#N/A</v>
      </c>
      <c r="G883" s="13">
        <f>IF(M883,IFERROR(IF(OR('Выгрузка из ревьюшницы'!X883,'Выгрузка из ревьюшницы'!Z883),1,0),0),INDEX('Доп настройки участников'!I:I,2+N883))</f>
        <v>0</v>
      </c>
      <c r="H883" s="13">
        <f>IF(M883,'Выгрузка из ревьюшницы'!AJ883,INDEX('Доп настройки участников'!J:J,2+N883))</f>
        <v>0</v>
      </c>
      <c r="I883" s="16" t="str">
        <f>IFERROR(IF($H883=0,"",INDEX(Разметка!B:B,MATCH($H883,Разметка!A:A,0))),0)</f>
        <v/>
      </c>
      <c r="J883" s="16" t="str">
        <f>IFERROR(IF($H883=0,"",INDEX(Разметка!C:C,MATCH($H883,Разметка!A:A,0))),0)</f>
        <v/>
      </c>
      <c r="K883" s="16" t="e">
        <f>IF($F883&gt;0,IFERROR(MATCH(A883,'Доп настройки участников'!A:A,0),-1)*(-1),0)</f>
        <v>#N/A</v>
      </c>
      <c r="L883" s="16" t="str">
        <f t="shared" si="99"/>
        <v>Нет</v>
      </c>
      <c r="M883" s="33" t="b">
        <f t="shared" si="100"/>
        <v>0</v>
      </c>
      <c r="N883" s="33">
        <f t="shared" si="101"/>
        <v>851</v>
      </c>
      <c r="O883" s="33">
        <v>882</v>
      </c>
    </row>
    <row r="884" spans="1:15" x14ac:dyDescent="0.25">
      <c r="A884" s="13">
        <f>IF(M884,'Выгрузка из ревьюшницы'!B884,INDEX('Доп настройки участников'!D:D,2+N884))</f>
        <v>0</v>
      </c>
      <c r="B884" s="13">
        <f>IF(M884,'Выгрузка из ревьюшницы'!C884,INDEX('Доп настройки участников'!E:E,2+N884))</f>
        <v>0</v>
      </c>
      <c r="C884" s="13">
        <f>IF(M884,'Выгрузка из ревьюшницы'!H884,INDEX('Доп настройки участников'!F:F,2+N884))</f>
        <v>0</v>
      </c>
      <c r="D884" s="13">
        <f>IF(M884,'Выгрузка из ревьюшницы'!J884,INDEX('Доп настройки участников'!G:G,2+N884))</f>
        <v>0</v>
      </c>
      <c r="E884" s="13" t="e">
        <f>INDEX('Сопоставление оценок'!$A$3:$A$14,MATCH(IF(M884,'Выгрузка из ревьюшницы'!K884,INDEX('Доп настройки участников'!H:H,2+N884)),'Сопоставление оценок'!$C$3:$C$14,0))</f>
        <v>#N/A</v>
      </c>
      <c r="F884" s="13" t="e">
        <f>INDEX('Сопоставление оценок'!$B$3:$B$14,MATCH(Table13[[#This Row],[mark_at_review]],'Сопоставление оценок'!$C$3:$C$14,0))</f>
        <v>#N/A</v>
      </c>
      <c r="G884" s="13">
        <f>IF(M884,IFERROR(IF(OR('Выгрузка из ревьюшницы'!X884,'Выгрузка из ревьюшницы'!Z884),1,0),0),INDEX('Доп настройки участников'!I:I,2+N884))</f>
        <v>0</v>
      </c>
      <c r="H884" s="13">
        <f>IF(M884,'Выгрузка из ревьюшницы'!AJ884,INDEX('Доп настройки участников'!J:J,2+N884))</f>
        <v>0</v>
      </c>
      <c r="I884" s="16" t="str">
        <f>IFERROR(IF($H884=0,"",INDEX(Разметка!B:B,MATCH($H884,Разметка!A:A,0))),0)</f>
        <v/>
      </c>
      <c r="J884" s="16" t="str">
        <f>IFERROR(IF($H884=0,"",INDEX(Разметка!C:C,MATCH($H884,Разметка!A:A,0))),0)</f>
        <v/>
      </c>
      <c r="K884" s="16" t="e">
        <f>IF($F884&gt;0,IFERROR(MATCH(A884,'Доп настройки участников'!A:A,0),-1)*(-1),0)</f>
        <v>#N/A</v>
      </c>
      <c r="L884" s="16" t="str">
        <f t="shared" si="99"/>
        <v>Нет</v>
      </c>
      <c r="M884" s="33" t="b">
        <f t="shared" si="100"/>
        <v>0</v>
      </c>
      <c r="N884" s="33">
        <f t="shared" si="101"/>
        <v>852</v>
      </c>
      <c r="O884" s="33">
        <v>883</v>
      </c>
    </row>
    <row r="885" spans="1:15" x14ac:dyDescent="0.25">
      <c r="A885" s="13">
        <f>IF(M885,'Выгрузка из ревьюшницы'!B885,INDEX('Доп настройки участников'!D:D,2+N885))</f>
        <v>0</v>
      </c>
      <c r="B885" s="13">
        <f>IF(M885,'Выгрузка из ревьюшницы'!C885,INDEX('Доп настройки участников'!E:E,2+N885))</f>
        <v>0</v>
      </c>
      <c r="C885" s="13">
        <f>IF(M885,'Выгрузка из ревьюшницы'!H885,INDEX('Доп настройки участников'!F:F,2+N885))</f>
        <v>0</v>
      </c>
      <c r="D885" s="13">
        <f>IF(M885,'Выгрузка из ревьюшницы'!J885,INDEX('Доп настройки участников'!G:G,2+N885))</f>
        <v>0</v>
      </c>
      <c r="E885" s="13" t="e">
        <f>INDEX('Сопоставление оценок'!$A$3:$A$14,MATCH(IF(M885,'Выгрузка из ревьюшницы'!K885,INDEX('Доп настройки участников'!H:H,2+N885)),'Сопоставление оценок'!$C$3:$C$14,0))</f>
        <v>#N/A</v>
      </c>
      <c r="F885" s="13" t="e">
        <f>INDEX('Сопоставление оценок'!$B$3:$B$14,MATCH(Table13[[#This Row],[mark_at_review]],'Сопоставление оценок'!$C$3:$C$14,0))</f>
        <v>#N/A</v>
      </c>
      <c r="G885" s="13">
        <f>IF(M885,IFERROR(IF(OR('Выгрузка из ревьюшницы'!X885,'Выгрузка из ревьюшницы'!Z885),1,0),0),INDEX('Доп настройки участников'!I:I,2+N885))</f>
        <v>0</v>
      </c>
      <c r="H885" s="13">
        <f>IF(M885,'Выгрузка из ревьюшницы'!AJ885,INDEX('Доп настройки участников'!J:J,2+N885))</f>
        <v>0</v>
      </c>
      <c r="I885" s="16" t="str">
        <f>IFERROR(IF($H885=0,"",INDEX(Разметка!B:B,MATCH($H885,Разметка!A:A,0))),0)</f>
        <v/>
      </c>
      <c r="J885" s="16" t="str">
        <f>IFERROR(IF($H885=0,"",INDEX(Разметка!C:C,MATCH($H885,Разметка!A:A,0))),0)</f>
        <v/>
      </c>
      <c r="K885" s="16" t="e">
        <f>IF($F885&gt;0,IFERROR(MATCH(A885,'Доп настройки участников'!A:A,0),-1)*(-1),0)</f>
        <v>#N/A</v>
      </c>
      <c r="L885" s="16" t="str">
        <f t="shared" si="99"/>
        <v>Нет</v>
      </c>
      <c r="M885" s="33" t="b">
        <f t="shared" si="100"/>
        <v>0</v>
      </c>
      <c r="N885" s="33">
        <f t="shared" si="101"/>
        <v>853</v>
      </c>
      <c r="O885" s="33">
        <v>884</v>
      </c>
    </row>
    <row r="886" spans="1:15" x14ac:dyDescent="0.25">
      <c r="A886" s="13">
        <f>IF(M886,'Выгрузка из ревьюшницы'!B886,INDEX('Доп настройки участников'!D:D,2+N886))</f>
        <v>0</v>
      </c>
      <c r="B886" s="13">
        <f>IF(M886,'Выгрузка из ревьюшницы'!C886,INDEX('Доп настройки участников'!E:E,2+N886))</f>
        <v>0</v>
      </c>
      <c r="C886" s="13">
        <f>IF(M886,'Выгрузка из ревьюшницы'!H886,INDEX('Доп настройки участников'!F:F,2+N886))</f>
        <v>0</v>
      </c>
      <c r="D886" s="13">
        <f>IF(M886,'Выгрузка из ревьюшницы'!J886,INDEX('Доп настройки участников'!G:G,2+N886))</f>
        <v>0</v>
      </c>
      <c r="E886" s="13" t="e">
        <f>INDEX('Сопоставление оценок'!$A$3:$A$14,MATCH(IF(M886,'Выгрузка из ревьюшницы'!K886,INDEX('Доп настройки участников'!H:H,2+N886)),'Сопоставление оценок'!$C$3:$C$14,0))</f>
        <v>#N/A</v>
      </c>
      <c r="F886" s="13" t="e">
        <f>INDEX('Сопоставление оценок'!$B$3:$B$14,MATCH(Table13[[#This Row],[mark_at_review]],'Сопоставление оценок'!$C$3:$C$14,0))</f>
        <v>#N/A</v>
      </c>
      <c r="G886" s="13">
        <f>IF(M886,IFERROR(IF(OR('Выгрузка из ревьюшницы'!X886,'Выгрузка из ревьюшницы'!Z886),1,0),0),INDEX('Доп настройки участников'!I:I,2+N886))</f>
        <v>0</v>
      </c>
      <c r="H886" s="13">
        <f>IF(M886,'Выгрузка из ревьюшницы'!AJ886,INDEX('Доп настройки участников'!J:J,2+N886))</f>
        <v>0</v>
      </c>
      <c r="I886" s="16" t="str">
        <f>IFERROR(IF($H886=0,"",INDEX(Разметка!B:B,MATCH($H886,Разметка!A:A,0))),0)</f>
        <v/>
      </c>
      <c r="J886" s="16" t="str">
        <f>IFERROR(IF($H886=0,"",INDEX(Разметка!C:C,MATCH($H886,Разметка!A:A,0))),0)</f>
        <v/>
      </c>
      <c r="K886" s="16" t="e">
        <f>IF($F886&gt;0,IFERROR(MATCH(A886,'Доп настройки участников'!A:A,0),-1)*(-1),0)</f>
        <v>#N/A</v>
      </c>
      <c r="L886" s="16" t="str">
        <f t="shared" si="99"/>
        <v>Нет</v>
      </c>
      <c r="M886" s="33" t="b">
        <f t="shared" si="100"/>
        <v>0</v>
      </c>
      <c r="N886" s="33">
        <f t="shared" si="101"/>
        <v>854</v>
      </c>
      <c r="O886" s="33">
        <v>885</v>
      </c>
    </row>
    <row r="887" spans="1:15" x14ac:dyDescent="0.25">
      <c r="A887" s="13">
        <f>IF(M887,'Выгрузка из ревьюшницы'!B887,INDEX('Доп настройки участников'!D:D,2+N887))</f>
        <v>0</v>
      </c>
      <c r="B887" s="13">
        <f>IF(M887,'Выгрузка из ревьюшницы'!C887,INDEX('Доп настройки участников'!E:E,2+N887))</f>
        <v>0</v>
      </c>
      <c r="C887" s="13">
        <f>IF(M887,'Выгрузка из ревьюшницы'!H887,INDEX('Доп настройки участников'!F:F,2+N887))</f>
        <v>0</v>
      </c>
      <c r="D887" s="13">
        <f>IF(M887,'Выгрузка из ревьюшницы'!J887,INDEX('Доп настройки участников'!G:G,2+N887))</f>
        <v>0</v>
      </c>
      <c r="E887" s="13" t="e">
        <f>INDEX('Сопоставление оценок'!$A$3:$A$14,MATCH(IF(M887,'Выгрузка из ревьюшницы'!K887,INDEX('Доп настройки участников'!H:H,2+N887)),'Сопоставление оценок'!$C$3:$C$14,0))</f>
        <v>#N/A</v>
      </c>
      <c r="F887" s="13" t="e">
        <f>INDEX('Сопоставление оценок'!$B$3:$B$14,MATCH(Table13[[#This Row],[mark_at_review]],'Сопоставление оценок'!$C$3:$C$14,0))</f>
        <v>#N/A</v>
      </c>
      <c r="G887" s="13">
        <f>IF(M887,IFERROR(IF(OR('Выгрузка из ревьюшницы'!X887,'Выгрузка из ревьюшницы'!Z887),1,0),0),INDEX('Доп настройки участников'!I:I,2+N887))</f>
        <v>0</v>
      </c>
      <c r="H887" s="13">
        <f>IF(M887,'Выгрузка из ревьюшницы'!AJ887,INDEX('Доп настройки участников'!J:J,2+N887))</f>
        <v>0</v>
      </c>
      <c r="I887" s="16" t="str">
        <f>IFERROR(IF($H887=0,"",INDEX(Разметка!B:B,MATCH($H887,Разметка!A:A,0))),0)</f>
        <v/>
      </c>
      <c r="J887" s="16" t="str">
        <f>IFERROR(IF($H887=0,"",INDEX(Разметка!C:C,MATCH($H887,Разметка!A:A,0))),0)</f>
        <v/>
      </c>
      <c r="K887" s="16" t="e">
        <f>IF($F887&gt;0,IFERROR(MATCH(A887,'Доп настройки участников'!A:A,0),-1)*(-1),0)</f>
        <v>#N/A</v>
      </c>
      <c r="L887" s="16" t="str">
        <f t="shared" si="99"/>
        <v>Нет</v>
      </c>
      <c r="M887" s="33" t="b">
        <f t="shared" si="100"/>
        <v>0</v>
      </c>
      <c r="N887" s="33">
        <f t="shared" si="101"/>
        <v>855</v>
      </c>
      <c r="O887" s="33">
        <v>886</v>
      </c>
    </row>
    <row r="888" spans="1:15" x14ac:dyDescent="0.25">
      <c r="A888" s="13">
        <f>IF(M888,'Выгрузка из ревьюшницы'!B888,INDEX('Доп настройки участников'!D:D,2+N888))</f>
        <v>0</v>
      </c>
      <c r="B888" s="13">
        <f>IF(M888,'Выгрузка из ревьюшницы'!C888,INDEX('Доп настройки участников'!E:E,2+N888))</f>
        <v>0</v>
      </c>
      <c r="C888" s="13">
        <f>IF(M888,'Выгрузка из ревьюшницы'!H888,INDEX('Доп настройки участников'!F:F,2+N888))</f>
        <v>0</v>
      </c>
      <c r="D888" s="13">
        <f>IF(M888,'Выгрузка из ревьюшницы'!J888,INDEX('Доп настройки участников'!G:G,2+N888))</f>
        <v>0</v>
      </c>
      <c r="E888" s="13" t="e">
        <f>INDEX('Сопоставление оценок'!$A$3:$A$14,MATCH(IF(M888,'Выгрузка из ревьюшницы'!K888,INDEX('Доп настройки участников'!H:H,2+N888)),'Сопоставление оценок'!$C$3:$C$14,0))</f>
        <v>#N/A</v>
      </c>
      <c r="F888" s="13" t="e">
        <f>INDEX('Сопоставление оценок'!$B$3:$B$14,MATCH(Table13[[#This Row],[mark_at_review]],'Сопоставление оценок'!$C$3:$C$14,0))</f>
        <v>#N/A</v>
      </c>
      <c r="G888" s="13">
        <f>IF(M888,IFERROR(IF(OR('Выгрузка из ревьюшницы'!X888,'Выгрузка из ревьюшницы'!Z888),1,0),0),INDEX('Доп настройки участников'!I:I,2+N888))</f>
        <v>0</v>
      </c>
      <c r="H888" s="13">
        <f>IF(M888,'Выгрузка из ревьюшницы'!AJ888,INDEX('Доп настройки участников'!J:J,2+N888))</f>
        <v>0</v>
      </c>
      <c r="I888" s="16" t="str">
        <f>IFERROR(IF($H888=0,"",INDEX(Разметка!B:B,MATCH($H888,Разметка!A:A,0))),0)</f>
        <v/>
      </c>
      <c r="J888" s="16" t="str">
        <f>IFERROR(IF($H888=0,"",INDEX(Разметка!C:C,MATCH($H888,Разметка!A:A,0))),0)</f>
        <v/>
      </c>
      <c r="K888" s="16" t="e">
        <f>IF($F888&gt;0,IFERROR(MATCH(A888,'Доп настройки участников'!A:A,0),-1)*(-1),0)</f>
        <v>#N/A</v>
      </c>
      <c r="L888" s="16" t="str">
        <f t="shared" si="99"/>
        <v>Нет</v>
      </c>
      <c r="M888" s="33" t="b">
        <f t="shared" si="100"/>
        <v>0</v>
      </c>
      <c r="N888" s="33">
        <f t="shared" si="101"/>
        <v>856</v>
      </c>
      <c r="O888" s="33">
        <v>887</v>
      </c>
    </row>
    <row r="889" spans="1:15" x14ac:dyDescent="0.25">
      <c r="A889" s="13">
        <f>IF(M889,'Выгрузка из ревьюшницы'!B889,INDEX('Доп настройки участников'!D:D,2+N889))</f>
        <v>0</v>
      </c>
      <c r="B889" s="13">
        <f>IF(M889,'Выгрузка из ревьюшницы'!C889,INDEX('Доп настройки участников'!E:E,2+N889))</f>
        <v>0</v>
      </c>
      <c r="C889" s="13">
        <f>IF(M889,'Выгрузка из ревьюшницы'!H889,INDEX('Доп настройки участников'!F:F,2+N889))</f>
        <v>0</v>
      </c>
      <c r="D889" s="13">
        <f>IF(M889,'Выгрузка из ревьюшницы'!J889,INDEX('Доп настройки участников'!G:G,2+N889))</f>
        <v>0</v>
      </c>
      <c r="E889" s="13" t="e">
        <f>INDEX('Сопоставление оценок'!$A$3:$A$14,MATCH(IF(M889,'Выгрузка из ревьюшницы'!K889,INDEX('Доп настройки участников'!H:H,2+N889)),'Сопоставление оценок'!$C$3:$C$14,0))</f>
        <v>#N/A</v>
      </c>
      <c r="F889" s="13" t="e">
        <f>INDEX('Сопоставление оценок'!$B$3:$B$14,MATCH(Table13[[#This Row],[mark_at_review]],'Сопоставление оценок'!$C$3:$C$14,0))</f>
        <v>#N/A</v>
      </c>
      <c r="G889" s="13">
        <f>IF(M889,IFERROR(IF(OR('Выгрузка из ревьюшницы'!X889,'Выгрузка из ревьюшницы'!Z889),1,0),0),INDEX('Доп настройки участников'!I:I,2+N889))</f>
        <v>0</v>
      </c>
      <c r="H889" s="13">
        <f>IF(M889,'Выгрузка из ревьюшницы'!AJ889,INDEX('Доп настройки участников'!J:J,2+N889))</f>
        <v>0</v>
      </c>
      <c r="I889" s="16" t="str">
        <f>IFERROR(IF($H889=0,"",INDEX(Разметка!B:B,MATCH($H889,Разметка!A:A,0))),0)</f>
        <v/>
      </c>
      <c r="J889" s="16" t="str">
        <f>IFERROR(IF($H889=0,"",INDEX(Разметка!C:C,MATCH($H889,Разметка!A:A,0))),0)</f>
        <v/>
      </c>
      <c r="K889" s="16" t="e">
        <f>IF($F889&gt;0,IFERROR(MATCH(A889,'Доп настройки участников'!A:A,0),-1)*(-1),0)</f>
        <v>#N/A</v>
      </c>
      <c r="L889" s="16" t="str">
        <f t="shared" si="99"/>
        <v>Нет</v>
      </c>
      <c r="M889" s="33" t="b">
        <f t="shared" si="100"/>
        <v>0</v>
      </c>
      <c r="N889" s="33">
        <f t="shared" si="101"/>
        <v>857</v>
      </c>
      <c r="O889" s="33">
        <v>888</v>
      </c>
    </row>
    <row r="890" spans="1:15" x14ac:dyDescent="0.25">
      <c r="A890" s="13">
        <f>IF(M890,'Выгрузка из ревьюшницы'!B890,INDEX('Доп настройки участников'!D:D,2+N890))</f>
        <v>0</v>
      </c>
      <c r="B890" s="13">
        <f>IF(M890,'Выгрузка из ревьюшницы'!C890,INDEX('Доп настройки участников'!E:E,2+N890))</f>
        <v>0</v>
      </c>
      <c r="C890" s="13">
        <f>IF(M890,'Выгрузка из ревьюшницы'!H890,INDEX('Доп настройки участников'!F:F,2+N890))</f>
        <v>0</v>
      </c>
      <c r="D890" s="13">
        <f>IF(M890,'Выгрузка из ревьюшницы'!J890,INDEX('Доп настройки участников'!G:G,2+N890))</f>
        <v>0</v>
      </c>
      <c r="E890" s="13" t="e">
        <f>INDEX('Сопоставление оценок'!$A$3:$A$14,MATCH(IF(M890,'Выгрузка из ревьюшницы'!K890,INDEX('Доп настройки участников'!H:H,2+N890)),'Сопоставление оценок'!$C$3:$C$14,0))</f>
        <v>#N/A</v>
      </c>
      <c r="F890" s="13" t="e">
        <f>INDEX('Сопоставление оценок'!$B$3:$B$14,MATCH(Table13[[#This Row],[mark_at_review]],'Сопоставление оценок'!$C$3:$C$14,0))</f>
        <v>#N/A</v>
      </c>
      <c r="G890" s="13">
        <f>IF(M890,IFERROR(IF(OR('Выгрузка из ревьюшницы'!X890,'Выгрузка из ревьюшницы'!Z890),1,0),0),INDEX('Доп настройки участников'!I:I,2+N890))</f>
        <v>0</v>
      </c>
      <c r="H890" s="13">
        <f>IF(M890,'Выгрузка из ревьюшницы'!AJ890,INDEX('Доп настройки участников'!J:J,2+N890))</f>
        <v>0</v>
      </c>
      <c r="I890" s="16" t="str">
        <f>IFERROR(IF($H890=0,"",INDEX(Разметка!B:B,MATCH($H890,Разметка!A:A,0))),0)</f>
        <v/>
      </c>
      <c r="J890" s="16" t="str">
        <f>IFERROR(IF($H890=0,"",INDEX(Разметка!C:C,MATCH($H890,Разметка!A:A,0))),0)</f>
        <v/>
      </c>
      <c r="K890" s="16" t="e">
        <f>IF($F890&gt;0,IFERROR(MATCH(A890,'Доп настройки участников'!A:A,0),-1)*(-1),0)</f>
        <v>#N/A</v>
      </c>
      <c r="L890" s="16" t="str">
        <f t="shared" si="99"/>
        <v>Нет</v>
      </c>
      <c r="M890" s="33" t="b">
        <f t="shared" si="100"/>
        <v>0</v>
      </c>
      <c r="N890" s="33">
        <f t="shared" si="101"/>
        <v>858</v>
      </c>
      <c r="O890" s="33">
        <v>889</v>
      </c>
    </row>
    <row r="891" spans="1:15" x14ac:dyDescent="0.25">
      <c r="A891" s="13">
        <f>IF(M891,'Выгрузка из ревьюшницы'!B891,INDEX('Доп настройки участников'!D:D,2+N891))</f>
        <v>0</v>
      </c>
      <c r="B891" s="13">
        <f>IF(M891,'Выгрузка из ревьюшницы'!C891,INDEX('Доп настройки участников'!E:E,2+N891))</f>
        <v>0</v>
      </c>
      <c r="C891" s="13">
        <f>IF(M891,'Выгрузка из ревьюшницы'!H891,INDEX('Доп настройки участников'!F:F,2+N891))</f>
        <v>0</v>
      </c>
      <c r="D891" s="13">
        <f>IF(M891,'Выгрузка из ревьюшницы'!J891,INDEX('Доп настройки участников'!G:G,2+N891))</f>
        <v>0</v>
      </c>
      <c r="E891" s="13" t="e">
        <f>INDEX('Сопоставление оценок'!$A$3:$A$14,MATCH(IF(M891,'Выгрузка из ревьюшницы'!K891,INDEX('Доп настройки участников'!H:H,2+N891)),'Сопоставление оценок'!$C$3:$C$14,0))</f>
        <v>#N/A</v>
      </c>
      <c r="F891" s="13" t="e">
        <f>INDEX('Сопоставление оценок'!$B$3:$B$14,MATCH(Table13[[#This Row],[mark_at_review]],'Сопоставление оценок'!$C$3:$C$14,0))</f>
        <v>#N/A</v>
      </c>
      <c r="G891" s="13">
        <f>IF(M891,IFERROR(IF(OR('Выгрузка из ревьюшницы'!X891,'Выгрузка из ревьюшницы'!Z891),1,0),0),INDEX('Доп настройки участников'!I:I,2+N891))</f>
        <v>0</v>
      </c>
      <c r="H891" s="13">
        <f>IF(M891,'Выгрузка из ревьюшницы'!AJ891,INDEX('Доп настройки участников'!J:J,2+N891))</f>
        <v>0</v>
      </c>
      <c r="I891" s="16" t="str">
        <f>IFERROR(IF($H891=0,"",INDEX(Разметка!B:B,MATCH($H891,Разметка!A:A,0))),0)</f>
        <v/>
      </c>
      <c r="J891" s="16" t="str">
        <f>IFERROR(IF($H891=0,"",INDEX(Разметка!C:C,MATCH($H891,Разметка!A:A,0))),0)</f>
        <v/>
      </c>
      <c r="K891" s="16" t="e">
        <f>IF($F891&gt;0,IFERROR(MATCH(A891,'Доп настройки участников'!A:A,0),-1)*(-1),0)</f>
        <v>#N/A</v>
      </c>
      <c r="L891" s="16" t="str">
        <f t="shared" si="99"/>
        <v>Нет</v>
      </c>
      <c r="M891" s="33" t="b">
        <f t="shared" si="100"/>
        <v>0</v>
      </c>
      <c r="N891" s="33">
        <f t="shared" si="101"/>
        <v>859</v>
      </c>
      <c r="O891" s="33">
        <v>890</v>
      </c>
    </row>
    <row r="892" spans="1:15" x14ac:dyDescent="0.25">
      <c r="A892" s="13">
        <f>IF(M892,'Выгрузка из ревьюшницы'!B892,INDEX('Доп настройки участников'!D:D,2+N892))</f>
        <v>0</v>
      </c>
      <c r="B892" s="13">
        <f>IF(M892,'Выгрузка из ревьюшницы'!C892,INDEX('Доп настройки участников'!E:E,2+N892))</f>
        <v>0</v>
      </c>
      <c r="C892" s="13">
        <f>IF(M892,'Выгрузка из ревьюшницы'!H892,INDEX('Доп настройки участников'!F:F,2+N892))</f>
        <v>0</v>
      </c>
      <c r="D892" s="13">
        <f>IF(M892,'Выгрузка из ревьюшницы'!J892,INDEX('Доп настройки участников'!G:G,2+N892))</f>
        <v>0</v>
      </c>
      <c r="E892" s="13" t="e">
        <f>INDEX('Сопоставление оценок'!$A$3:$A$14,MATCH(IF(M892,'Выгрузка из ревьюшницы'!K892,INDEX('Доп настройки участников'!H:H,2+N892)),'Сопоставление оценок'!$C$3:$C$14,0))</f>
        <v>#N/A</v>
      </c>
      <c r="F892" s="13" t="e">
        <f>INDEX('Сопоставление оценок'!$B$3:$B$14,MATCH(Table13[[#This Row],[mark_at_review]],'Сопоставление оценок'!$C$3:$C$14,0))</f>
        <v>#N/A</v>
      </c>
      <c r="G892" s="13">
        <f>IF(M892,IFERROR(IF(OR('Выгрузка из ревьюшницы'!X892,'Выгрузка из ревьюшницы'!Z892),1,0),0),INDEX('Доп настройки участников'!I:I,2+N892))</f>
        <v>0</v>
      </c>
      <c r="H892" s="13">
        <f>IF(M892,'Выгрузка из ревьюшницы'!AJ892,INDEX('Доп настройки участников'!J:J,2+N892))</f>
        <v>0</v>
      </c>
      <c r="I892" s="16" t="str">
        <f>IFERROR(IF($H892=0,"",INDEX(Разметка!B:B,MATCH($H892,Разметка!A:A,0))),0)</f>
        <v/>
      </c>
      <c r="J892" s="16" t="str">
        <f>IFERROR(IF($H892=0,"",INDEX(Разметка!C:C,MATCH($H892,Разметка!A:A,0))),0)</f>
        <v/>
      </c>
      <c r="K892" s="16" t="e">
        <f>IF($F892&gt;0,IFERROR(MATCH(A892,'Доп настройки участников'!A:A,0),-1)*(-1),0)</f>
        <v>#N/A</v>
      </c>
      <c r="L892" s="16" t="str">
        <f t="shared" si="99"/>
        <v>Нет</v>
      </c>
      <c r="M892" s="33" t="b">
        <f t="shared" si="100"/>
        <v>0</v>
      </c>
      <c r="N892" s="33">
        <f t="shared" si="101"/>
        <v>860</v>
      </c>
      <c r="O892" s="33">
        <v>891</v>
      </c>
    </row>
    <row r="893" spans="1:15" x14ac:dyDescent="0.25">
      <c r="A893" s="13">
        <f>IF(M893,'Выгрузка из ревьюшницы'!B893,INDEX('Доп настройки участников'!D:D,2+N893))</f>
        <v>0</v>
      </c>
      <c r="B893" s="13">
        <f>IF(M893,'Выгрузка из ревьюшницы'!C893,INDEX('Доп настройки участников'!E:E,2+N893))</f>
        <v>0</v>
      </c>
      <c r="C893" s="13">
        <f>IF(M893,'Выгрузка из ревьюшницы'!H893,INDEX('Доп настройки участников'!F:F,2+N893))</f>
        <v>0</v>
      </c>
      <c r="D893" s="13">
        <f>IF(M893,'Выгрузка из ревьюшницы'!J893,INDEX('Доп настройки участников'!G:G,2+N893))</f>
        <v>0</v>
      </c>
      <c r="E893" s="13" t="e">
        <f>INDEX('Сопоставление оценок'!$A$3:$A$14,MATCH(IF(M893,'Выгрузка из ревьюшницы'!K893,INDEX('Доп настройки участников'!H:H,2+N893)),'Сопоставление оценок'!$C$3:$C$14,0))</f>
        <v>#N/A</v>
      </c>
      <c r="F893" s="13" t="e">
        <f>INDEX('Сопоставление оценок'!$B$3:$B$14,MATCH(Table13[[#This Row],[mark_at_review]],'Сопоставление оценок'!$C$3:$C$14,0))</f>
        <v>#N/A</v>
      </c>
      <c r="G893" s="13">
        <f>IF(M893,IFERROR(IF(OR('Выгрузка из ревьюшницы'!X893,'Выгрузка из ревьюшницы'!Z893),1,0),0),INDEX('Доп настройки участников'!I:I,2+N893))</f>
        <v>0</v>
      </c>
      <c r="H893" s="13">
        <f>IF(M893,'Выгрузка из ревьюшницы'!AJ893,INDEX('Доп настройки участников'!J:J,2+N893))</f>
        <v>0</v>
      </c>
      <c r="I893" s="16" t="str">
        <f>IFERROR(IF($H893=0,"",INDEX(Разметка!B:B,MATCH($H893,Разметка!A:A,0))),0)</f>
        <v/>
      </c>
      <c r="J893" s="16" t="str">
        <f>IFERROR(IF($H893=0,"",INDEX(Разметка!C:C,MATCH($H893,Разметка!A:A,0))),0)</f>
        <v/>
      </c>
      <c r="K893" s="16" t="e">
        <f>IF($F893&gt;0,IFERROR(MATCH(A893,'Доп настройки участников'!A:A,0),-1)*(-1),0)</f>
        <v>#N/A</v>
      </c>
      <c r="L893" s="16" t="str">
        <f t="shared" si="99"/>
        <v>Нет</v>
      </c>
      <c r="M893" s="33" t="b">
        <f t="shared" si="100"/>
        <v>0</v>
      </c>
      <c r="N893" s="33">
        <f t="shared" si="101"/>
        <v>861</v>
      </c>
      <c r="O893" s="33">
        <v>892</v>
      </c>
    </row>
    <row r="894" spans="1:15" x14ac:dyDescent="0.25">
      <c r="A894" s="13">
        <f>IF(M894,'Выгрузка из ревьюшницы'!B894,INDEX('Доп настройки участников'!D:D,2+N894))</f>
        <v>0</v>
      </c>
      <c r="B894" s="13">
        <f>IF(M894,'Выгрузка из ревьюшницы'!C894,INDEX('Доп настройки участников'!E:E,2+N894))</f>
        <v>0</v>
      </c>
      <c r="C894" s="13">
        <f>IF(M894,'Выгрузка из ревьюшницы'!H894,INDEX('Доп настройки участников'!F:F,2+N894))</f>
        <v>0</v>
      </c>
      <c r="D894" s="13">
        <f>IF(M894,'Выгрузка из ревьюшницы'!J894,INDEX('Доп настройки участников'!G:G,2+N894))</f>
        <v>0</v>
      </c>
      <c r="E894" s="13" t="e">
        <f>INDEX('Сопоставление оценок'!$A$3:$A$14,MATCH(IF(M894,'Выгрузка из ревьюшницы'!K894,INDEX('Доп настройки участников'!H:H,2+N894)),'Сопоставление оценок'!$C$3:$C$14,0))</f>
        <v>#N/A</v>
      </c>
      <c r="F894" s="13" t="e">
        <f>INDEX('Сопоставление оценок'!$B$3:$B$14,MATCH(Table13[[#This Row],[mark_at_review]],'Сопоставление оценок'!$C$3:$C$14,0))</f>
        <v>#N/A</v>
      </c>
      <c r="G894" s="13">
        <f>IF(M894,IFERROR(IF(OR('Выгрузка из ревьюшницы'!X894,'Выгрузка из ревьюшницы'!Z894),1,0),0),INDEX('Доп настройки участников'!I:I,2+N894))</f>
        <v>0</v>
      </c>
      <c r="H894" s="13">
        <f>IF(M894,'Выгрузка из ревьюшницы'!AJ894,INDEX('Доп настройки участников'!J:J,2+N894))</f>
        <v>0</v>
      </c>
      <c r="I894" s="16" t="str">
        <f>IFERROR(IF($H894=0,"",INDEX(Разметка!B:B,MATCH($H894,Разметка!A:A,0))),0)</f>
        <v/>
      </c>
      <c r="J894" s="16" t="str">
        <f>IFERROR(IF($H894=0,"",INDEX(Разметка!C:C,MATCH($H894,Разметка!A:A,0))),0)</f>
        <v/>
      </c>
      <c r="K894" s="16" t="e">
        <f>IF($F894&gt;0,IFERROR(MATCH(A894,'Доп настройки участников'!A:A,0),-1)*(-1),0)</f>
        <v>#N/A</v>
      </c>
      <c r="L894" s="16" t="str">
        <f t="shared" si="99"/>
        <v>Нет</v>
      </c>
      <c r="M894" s="33" t="b">
        <f t="shared" si="100"/>
        <v>0</v>
      </c>
      <c r="N894" s="33">
        <f t="shared" si="101"/>
        <v>862</v>
      </c>
      <c r="O894" s="33">
        <v>893</v>
      </c>
    </row>
    <row r="895" spans="1:15" x14ac:dyDescent="0.25">
      <c r="A895" s="13">
        <f>IF(M895,'Выгрузка из ревьюшницы'!B895,INDEX('Доп настройки участников'!D:D,2+N895))</f>
        <v>0</v>
      </c>
      <c r="B895" s="13">
        <f>IF(M895,'Выгрузка из ревьюшницы'!C895,INDEX('Доп настройки участников'!E:E,2+N895))</f>
        <v>0</v>
      </c>
      <c r="C895" s="13">
        <f>IF(M895,'Выгрузка из ревьюшницы'!H895,INDEX('Доп настройки участников'!F:F,2+N895))</f>
        <v>0</v>
      </c>
      <c r="D895" s="13">
        <f>IF(M895,'Выгрузка из ревьюшницы'!J895,INDEX('Доп настройки участников'!G:G,2+N895))</f>
        <v>0</v>
      </c>
      <c r="E895" s="13" t="e">
        <f>INDEX('Сопоставление оценок'!$A$3:$A$14,MATCH(IF(M895,'Выгрузка из ревьюшницы'!K895,INDEX('Доп настройки участников'!H:H,2+N895)),'Сопоставление оценок'!$C$3:$C$14,0))</f>
        <v>#N/A</v>
      </c>
      <c r="F895" s="13" t="e">
        <f>INDEX('Сопоставление оценок'!$B$3:$B$14,MATCH(Table13[[#This Row],[mark_at_review]],'Сопоставление оценок'!$C$3:$C$14,0))</f>
        <v>#N/A</v>
      </c>
      <c r="G895" s="13">
        <f>IF(M895,IFERROR(IF(OR('Выгрузка из ревьюшницы'!X895,'Выгрузка из ревьюшницы'!Z895),1,0),0),INDEX('Доп настройки участников'!I:I,2+N895))</f>
        <v>0</v>
      </c>
      <c r="H895" s="13">
        <f>IF(M895,'Выгрузка из ревьюшницы'!AJ895,INDEX('Доп настройки участников'!J:J,2+N895))</f>
        <v>0</v>
      </c>
      <c r="I895" s="16" t="str">
        <f>IFERROR(IF($H895=0,"",INDEX(Разметка!B:B,MATCH($H895,Разметка!A:A,0))),0)</f>
        <v/>
      </c>
      <c r="J895" s="16" t="str">
        <f>IFERROR(IF($H895=0,"",INDEX(Разметка!C:C,MATCH($H895,Разметка!A:A,0))),0)</f>
        <v/>
      </c>
      <c r="K895" s="16" t="e">
        <f>IF($F895&gt;0,IFERROR(MATCH(A895,'Доп настройки участников'!A:A,0),-1)*(-1),0)</f>
        <v>#N/A</v>
      </c>
      <c r="L895" s="16" t="str">
        <f t="shared" si="99"/>
        <v>Нет</v>
      </c>
      <c r="M895" s="33" t="b">
        <f t="shared" si="100"/>
        <v>0</v>
      </c>
      <c r="N895" s="33">
        <f t="shared" si="101"/>
        <v>863</v>
      </c>
      <c r="O895" s="33">
        <v>894</v>
      </c>
    </row>
    <row r="896" spans="1:15" x14ac:dyDescent="0.25">
      <c r="A896" s="13">
        <f>IF(M896,'Выгрузка из ревьюшницы'!B896,INDEX('Доп настройки участников'!D:D,2+N896))</f>
        <v>0</v>
      </c>
      <c r="B896" s="13">
        <f>IF(M896,'Выгрузка из ревьюшницы'!C896,INDEX('Доп настройки участников'!E:E,2+N896))</f>
        <v>0</v>
      </c>
      <c r="C896" s="13">
        <f>IF(M896,'Выгрузка из ревьюшницы'!H896,INDEX('Доп настройки участников'!F:F,2+N896))</f>
        <v>0</v>
      </c>
      <c r="D896" s="13">
        <f>IF(M896,'Выгрузка из ревьюшницы'!J896,INDEX('Доп настройки участников'!G:G,2+N896))</f>
        <v>0</v>
      </c>
      <c r="E896" s="13" t="e">
        <f>INDEX('Сопоставление оценок'!$A$3:$A$14,MATCH(IF(M896,'Выгрузка из ревьюшницы'!K896,INDEX('Доп настройки участников'!H:H,2+N896)),'Сопоставление оценок'!$C$3:$C$14,0))</f>
        <v>#N/A</v>
      </c>
      <c r="F896" s="13" t="e">
        <f>INDEX('Сопоставление оценок'!$B$3:$B$14,MATCH(Table13[[#This Row],[mark_at_review]],'Сопоставление оценок'!$C$3:$C$14,0))</f>
        <v>#N/A</v>
      </c>
      <c r="G896" s="13">
        <f>IF(M896,IFERROR(IF(OR('Выгрузка из ревьюшницы'!X896,'Выгрузка из ревьюшницы'!Z896),1,0),0),INDEX('Доп настройки участников'!I:I,2+N896))</f>
        <v>0</v>
      </c>
      <c r="H896" s="13">
        <f>IF(M896,'Выгрузка из ревьюшницы'!AJ896,INDEX('Доп настройки участников'!J:J,2+N896))</f>
        <v>0</v>
      </c>
      <c r="I896" s="16" t="str">
        <f>IFERROR(IF($H896=0,"",INDEX(Разметка!B:B,MATCH($H896,Разметка!A:A,0))),0)</f>
        <v/>
      </c>
      <c r="J896" s="16" t="str">
        <f>IFERROR(IF($H896=0,"",INDEX(Разметка!C:C,MATCH($H896,Разметка!A:A,0))),0)</f>
        <v/>
      </c>
      <c r="K896" s="16" t="e">
        <f>IF($F896&gt;0,IFERROR(MATCH(A896,'Доп настройки участников'!A:A,0),-1)*(-1),0)</f>
        <v>#N/A</v>
      </c>
      <c r="L896" s="16" t="str">
        <f t="shared" si="99"/>
        <v>Нет</v>
      </c>
      <c r="M896" s="33" t="b">
        <f t="shared" si="100"/>
        <v>0</v>
      </c>
      <c r="N896" s="33">
        <f t="shared" si="101"/>
        <v>864</v>
      </c>
      <c r="O896" s="33">
        <v>895</v>
      </c>
    </row>
    <row r="897" spans="1:15" x14ac:dyDescent="0.25">
      <c r="A897" s="13">
        <f>IF(M897,'Выгрузка из ревьюшницы'!B897,INDEX('Доп настройки участников'!D:D,2+N897))</f>
        <v>0</v>
      </c>
      <c r="B897" s="13">
        <f>IF(M897,'Выгрузка из ревьюшницы'!C897,INDEX('Доп настройки участников'!E:E,2+N897))</f>
        <v>0</v>
      </c>
      <c r="C897" s="13">
        <f>IF(M897,'Выгрузка из ревьюшницы'!H897,INDEX('Доп настройки участников'!F:F,2+N897))</f>
        <v>0</v>
      </c>
      <c r="D897" s="13">
        <f>IF(M897,'Выгрузка из ревьюшницы'!J897,INDEX('Доп настройки участников'!G:G,2+N897))</f>
        <v>0</v>
      </c>
      <c r="E897" s="13" t="e">
        <f>INDEX('Сопоставление оценок'!$A$3:$A$14,MATCH(IF(M897,'Выгрузка из ревьюшницы'!K897,INDEX('Доп настройки участников'!H:H,2+N897)),'Сопоставление оценок'!$C$3:$C$14,0))</f>
        <v>#N/A</v>
      </c>
      <c r="F897" s="13" t="e">
        <f>INDEX('Сопоставление оценок'!$B$3:$B$14,MATCH(Table13[[#This Row],[mark_at_review]],'Сопоставление оценок'!$C$3:$C$14,0))</f>
        <v>#N/A</v>
      </c>
      <c r="G897" s="13">
        <f>IF(M897,IFERROR(IF(OR('Выгрузка из ревьюшницы'!X897,'Выгрузка из ревьюшницы'!Z897),1,0),0),INDEX('Доп настройки участников'!I:I,2+N897))</f>
        <v>0</v>
      </c>
      <c r="H897" s="13">
        <f>IF(M897,'Выгрузка из ревьюшницы'!AJ897,INDEX('Доп настройки участников'!J:J,2+N897))</f>
        <v>0</v>
      </c>
      <c r="I897" s="16" t="str">
        <f>IFERROR(IF($H897=0,"",INDEX(Разметка!B:B,MATCH($H897,Разметка!A:A,0))),0)</f>
        <v/>
      </c>
      <c r="J897" s="16" t="str">
        <f>IFERROR(IF($H897=0,"",INDEX(Разметка!C:C,MATCH($H897,Разметка!A:A,0))),0)</f>
        <v/>
      </c>
      <c r="K897" s="16" t="e">
        <f>IF($F897&gt;0,IFERROR(MATCH(A897,'Доп настройки участников'!A:A,0),-1)*(-1),0)</f>
        <v>#N/A</v>
      </c>
      <c r="L897" s="16" t="str">
        <f t="shared" si="99"/>
        <v>Нет</v>
      </c>
      <c r="M897" s="33" t="b">
        <f t="shared" si="100"/>
        <v>0</v>
      </c>
      <c r="N897" s="33">
        <f t="shared" si="101"/>
        <v>865</v>
      </c>
      <c r="O897" s="33">
        <v>896</v>
      </c>
    </row>
    <row r="898" spans="1:15" x14ac:dyDescent="0.25">
      <c r="A898" s="13">
        <f>IF(M898,'Выгрузка из ревьюшницы'!B898,INDEX('Доп настройки участников'!D:D,2+N898))</f>
        <v>0</v>
      </c>
      <c r="B898" s="13">
        <f>IF(M898,'Выгрузка из ревьюшницы'!C898,INDEX('Доп настройки участников'!E:E,2+N898))</f>
        <v>0</v>
      </c>
      <c r="C898" s="13">
        <f>IF(M898,'Выгрузка из ревьюшницы'!H898,INDEX('Доп настройки участников'!F:F,2+N898))</f>
        <v>0</v>
      </c>
      <c r="D898" s="13">
        <f>IF(M898,'Выгрузка из ревьюшницы'!J898,INDEX('Доп настройки участников'!G:G,2+N898))</f>
        <v>0</v>
      </c>
      <c r="E898" s="13" t="e">
        <f>INDEX('Сопоставление оценок'!$A$3:$A$14,MATCH(IF(M898,'Выгрузка из ревьюшницы'!K898,INDEX('Доп настройки участников'!H:H,2+N898)),'Сопоставление оценок'!$C$3:$C$14,0))</f>
        <v>#N/A</v>
      </c>
      <c r="F898" s="13" t="e">
        <f>INDEX('Сопоставление оценок'!$B$3:$B$14,MATCH(Table13[[#This Row],[mark_at_review]],'Сопоставление оценок'!$C$3:$C$14,0))</f>
        <v>#N/A</v>
      </c>
      <c r="G898" s="13">
        <f>IF(M898,IFERROR(IF(OR('Выгрузка из ревьюшницы'!X898,'Выгрузка из ревьюшницы'!Z898),1,0),0),INDEX('Доп настройки участников'!I:I,2+N898))</f>
        <v>0</v>
      </c>
      <c r="H898" s="13">
        <f>IF(M898,'Выгрузка из ревьюшницы'!AJ898,INDEX('Доп настройки участников'!J:J,2+N898))</f>
        <v>0</v>
      </c>
      <c r="I898" s="16" t="str">
        <f>IFERROR(IF($H898=0,"",INDEX(Разметка!B:B,MATCH($H898,Разметка!A:A,0))),0)</f>
        <v/>
      </c>
      <c r="J898" s="16" t="str">
        <f>IFERROR(IF($H898=0,"",INDEX(Разметка!C:C,MATCH($H898,Разметка!A:A,0))),0)</f>
        <v/>
      </c>
      <c r="K898" s="16" t="e">
        <f>IF($F898&gt;0,IFERROR(MATCH(A898,'Доп настройки участников'!A:A,0),-1)*(-1),0)</f>
        <v>#N/A</v>
      </c>
      <c r="L898" s="16" t="str">
        <f t="shared" ref="L898:L961" si="102">IF($C898&gt;=16,"Да","Нет")</f>
        <v>Нет</v>
      </c>
      <c r="M898" s="33" t="b">
        <f t="shared" ref="M898:M961" si="103">O898&lt;=$P$1</f>
        <v>0</v>
      </c>
      <c r="N898" s="33">
        <f t="shared" si="101"/>
        <v>866</v>
      </c>
      <c r="O898" s="33">
        <v>897</v>
      </c>
    </row>
    <row r="899" spans="1:15" x14ac:dyDescent="0.25">
      <c r="A899" s="13">
        <f>IF(M899,'Выгрузка из ревьюшницы'!B899,INDEX('Доп настройки участников'!D:D,2+N899))</f>
        <v>0</v>
      </c>
      <c r="B899" s="13">
        <f>IF(M899,'Выгрузка из ревьюшницы'!C899,INDEX('Доп настройки участников'!E:E,2+N899))</f>
        <v>0</v>
      </c>
      <c r="C899" s="13">
        <f>IF(M899,'Выгрузка из ревьюшницы'!H899,INDEX('Доп настройки участников'!F:F,2+N899))</f>
        <v>0</v>
      </c>
      <c r="D899" s="13">
        <f>IF(M899,'Выгрузка из ревьюшницы'!J899,INDEX('Доп настройки участников'!G:G,2+N899))</f>
        <v>0</v>
      </c>
      <c r="E899" s="13" t="e">
        <f>INDEX('Сопоставление оценок'!$A$3:$A$14,MATCH(IF(M899,'Выгрузка из ревьюшницы'!K899,INDEX('Доп настройки участников'!H:H,2+N899)),'Сопоставление оценок'!$C$3:$C$14,0))</f>
        <v>#N/A</v>
      </c>
      <c r="F899" s="13" t="e">
        <f>INDEX('Сопоставление оценок'!$B$3:$B$14,MATCH(Table13[[#This Row],[mark_at_review]],'Сопоставление оценок'!$C$3:$C$14,0))</f>
        <v>#N/A</v>
      </c>
      <c r="G899" s="13">
        <f>IF(M899,IFERROR(IF(OR('Выгрузка из ревьюшницы'!X899,'Выгрузка из ревьюшницы'!Z899),1,0),0),INDEX('Доп настройки участников'!I:I,2+N899))</f>
        <v>0</v>
      </c>
      <c r="H899" s="13">
        <f>IF(M899,'Выгрузка из ревьюшницы'!AJ899,INDEX('Доп настройки участников'!J:J,2+N899))</f>
        <v>0</v>
      </c>
      <c r="I899" s="16" t="str">
        <f>IFERROR(IF($H899=0,"",INDEX(Разметка!B:B,MATCH($H899,Разметка!A:A,0))),0)</f>
        <v/>
      </c>
      <c r="J899" s="16" t="str">
        <f>IFERROR(IF($H899=0,"",INDEX(Разметка!C:C,MATCH($H899,Разметка!A:A,0))),0)</f>
        <v/>
      </c>
      <c r="K899" s="16" t="e">
        <f>IF($F899&gt;0,IFERROR(MATCH(A899,'Доп настройки участников'!A:A,0),-1)*(-1),0)</f>
        <v>#N/A</v>
      </c>
      <c r="L899" s="16" t="str">
        <f t="shared" si="102"/>
        <v>Нет</v>
      </c>
      <c r="M899" s="33" t="b">
        <f t="shared" si="103"/>
        <v>0</v>
      </c>
      <c r="N899" s="33">
        <f t="shared" ref="N899:N962" si="104">IF(M899,0,N898+1)</f>
        <v>867</v>
      </c>
      <c r="O899" s="33">
        <v>898</v>
      </c>
    </row>
    <row r="900" spans="1:15" x14ac:dyDescent="0.25">
      <c r="A900" s="13">
        <f>IF(M900,'Выгрузка из ревьюшницы'!B900,INDEX('Доп настройки участников'!D:D,2+N900))</f>
        <v>0</v>
      </c>
      <c r="B900" s="13">
        <f>IF(M900,'Выгрузка из ревьюшницы'!C900,INDEX('Доп настройки участников'!E:E,2+N900))</f>
        <v>0</v>
      </c>
      <c r="C900" s="13">
        <f>IF(M900,'Выгрузка из ревьюшницы'!H900,INDEX('Доп настройки участников'!F:F,2+N900))</f>
        <v>0</v>
      </c>
      <c r="D900" s="13">
        <f>IF(M900,'Выгрузка из ревьюшницы'!J900,INDEX('Доп настройки участников'!G:G,2+N900))</f>
        <v>0</v>
      </c>
      <c r="E900" s="13" t="e">
        <f>INDEX('Сопоставление оценок'!$A$3:$A$14,MATCH(IF(M900,'Выгрузка из ревьюшницы'!K900,INDEX('Доп настройки участников'!H:H,2+N900)),'Сопоставление оценок'!$C$3:$C$14,0))</f>
        <v>#N/A</v>
      </c>
      <c r="F900" s="13" t="e">
        <f>INDEX('Сопоставление оценок'!$B$3:$B$14,MATCH(Table13[[#This Row],[mark_at_review]],'Сопоставление оценок'!$C$3:$C$14,0))</f>
        <v>#N/A</v>
      </c>
      <c r="G900" s="13">
        <f>IF(M900,IFERROR(IF(OR('Выгрузка из ревьюшницы'!X900,'Выгрузка из ревьюшницы'!Z900),1,0),0),INDEX('Доп настройки участников'!I:I,2+N900))</f>
        <v>0</v>
      </c>
      <c r="H900" s="13">
        <f>IF(M900,'Выгрузка из ревьюшницы'!AJ900,INDEX('Доп настройки участников'!J:J,2+N900))</f>
        <v>0</v>
      </c>
      <c r="I900" s="16" t="str">
        <f>IFERROR(IF($H900=0,"",INDEX(Разметка!B:B,MATCH($H900,Разметка!A:A,0))),0)</f>
        <v/>
      </c>
      <c r="J900" s="16" t="str">
        <f>IFERROR(IF($H900=0,"",INDEX(Разметка!C:C,MATCH($H900,Разметка!A:A,0))),0)</f>
        <v/>
      </c>
      <c r="K900" s="16" t="e">
        <f>IF($F900&gt;0,IFERROR(MATCH(A900,'Доп настройки участников'!A:A,0),-1)*(-1),0)</f>
        <v>#N/A</v>
      </c>
      <c r="L900" s="16" t="str">
        <f t="shared" si="102"/>
        <v>Нет</v>
      </c>
      <c r="M900" s="33" t="b">
        <f t="shared" si="103"/>
        <v>0</v>
      </c>
      <c r="N900" s="33">
        <f t="shared" si="104"/>
        <v>868</v>
      </c>
      <c r="O900" s="33">
        <v>899</v>
      </c>
    </row>
    <row r="901" spans="1:15" x14ac:dyDescent="0.25">
      <c r="A901" s="13">
        <f>IF(M901,'Выгрузка из ревьюшницы'!B901,INDEX('Доп настройки участников'!D:D,2+N901))</f>
        <v>0</v>
      </c>
      <c r="B901" s="13">
        <f>IF(M901,'Выгрузка из ревьюшницы'!C901,INDEX('Доп настройки участников'!E:E,2+N901))</f>
        <v>0</v>
      </c>
      <c r="C901" s="13">
        <f>IF(M901,'Выгрузка из ревьюшницы'!H901,INDEX('Доп настройки участников'!F:F,2+N901))</f>
        <v>0</v>
      </c>
      <c r="D901" s="13">
        <f>IF(M901,'Выгрузка из ревьюшницы'!J901,INDEX('Доп настройки участников'!G:G,2+N901))</f>
        <v>0</v>
      </c>
      <c r="E901" s="13" t="e">
        <f>INDEX('Сопоставление оценок'!$A$3:$A$14,MATCH(IF(M901,'Выгрузка из ревьюшницы'!K901,INDEX('Доп настройки участников'!H:H,2+N901)),'Сопоставление оценок'!$C$3:$C$14,0))</f>
        <v>#N/A</v>
      </c>
      <c r="F901" s="13" t="e">
        <f>INDEX('Сопоставление оценок'!$B$3:$B$14,MATCH(Table13[[#This Row],[mark_at_review]],'Сопоставление оценок'!$C$3:$C$14,0))</f>
        <v>#N/A</v>
      </c>
      <c r="G901" s="13">
        <f>IF(M901,IFERROR(IF(OR('Выгрузка из ревьюшницы'!X901,'Выгрузка из ревьюшницы'!Z901),1,0),0),INDEX('Доп настройки участников'!I:I,2+N901))</f>
        <v>0</v>
      </c>
      <c r="H901" s="13">
        <f>IF(M901,'Выгрузка из ревьюшницы'!AJ901,INDEX('Доп настройки участников'!J:J,2+N901))</f>
        <v>0</v>
      </c>
      <c r="I901" s="16" t="str">
        <f>IFERROR(IF($H901=0,"",INDEX(Разметка!B:B,MATCH($H901,Разметка!A:A,0))),0)</f>
        <v/>
      </c>
      <c r="J901" s="16" t="str">
        <f>IFERROR(IF($H901=0,"",INDEX(Разметка!C:C,MATCH($H901,Разметка!A:A,0))),0)</f>
        <v/>
      </c>
      <c r="K901" s="16" t="e">
        <f>IF($F901&gt;0,IFERROR(MATCH(A901,'Доп настройки участников'!A:A,0),-1)*(-1),0)</f>
        <v>#N/A</v>
      </c>
      <c r="L901" s="16" t="str">
        <f t="shared" si="102"/>
        <v>Нет</v>
      </c>
      <c r="M901" s="33" t="b">
        <f t="shared" si="103"/>
        <v>0</v>
      </c>
      <c r="N901" s="33">
        <f t="shared" si="104"/>
        <v>869</v>
      </c>
      <c r="O901" s="33">
        <v>900</v>
      </c>
    </row>
    <row r="902" spans="1:15" x14ac:dyDescent="0.25">
      <c r="A902" s="13">
        <f>IF(M902,'Выгрузка из ревьюшницы'!B902,INDEX('Доп настройки участников'!D:D,2+N902))</f>
        <v>0</v>
      </c>
      <c r="B902" s="13">
        <f>IF(M902,'Выгрузка из ревьюшницы'!C902,INDEX('Доп настройки участников'!E:E,2+N902))</f>
        <v>0</v>
      </c>
      <c r="C902" s="13">
        <f>IF(M902,'Выгрузка из ревьюшницы'!H902,INDEX('Доп настройки участников'!F:F,2+N902))</f>
        <v>0</v>
      </c>
      <c r="D902" s="13">
        <f>IF(M902,'Выгрузка из ревьюшницы'!J902,INDEX('Доп настройки участников'!G:G,2+N902))</f>
        <v>0</v>
      </c>
      <c r="E902" s="13" t="e">
        <f>INDEX('Сопоставление оценок'!$A$3:$A$14,MATCH(IF(M902,'Выгрузка из ревьюшницы'!K902,INDEX('Доп настройки участников'!H:H,2+N902)),'Сопоставление оценок'!$C$3:$C$14,0))</f>
        <v>#N/A</v>
      </c>
      <c r="F902" s="13" t="e">
        <f>INDEX('Сопоставление оценок'!$B$3:$B$14,MATCH(Table13[[#This Row],[mark_at_review]],'Сопоставление оценок'!$C$3:$C$14,0))</f>
        <v>#N/A</v>
      </c>
      <c r="G902" s="13">
        <f>IF(M902,IFERROR(IF(OR('Выгрузка из ревьюшницы'!X902,'Выгрузка из ревьюшницы'!Z902),1,0),0),INDEX('Доп настройки участников'!I:I,2+N902))</f>
        <v>0</v>
      </c>
      <c r="H902" s="13">
        <f>IF(M902,'Выгрузка из ревьюшницы'!AJ902,INDEX('Доп настройки участников'!J:J,2+N902))</f>
        <v>0</v>
      </c>
      <c r="I902" s="16" t="str">
        <f>IFERROR(IF($H902=0,"",INDEX(Разметка!B:B,MATCH($H902,Разметка!A:A,0))),0)</f>
        <v/>
      </c>
      <c r="J902" s="16" t="str">
        <f>IFERROR(IF($H902=0,"",INDEX(Разметка!C:C,MATCH($H902,Разметка!A:A,0))),0)</f>
        <v/>
      </c>
      <c r="K902" s="16" t="e">
        <f>IF($F902&gt;0,IFERROR(MATCH(A902,'Доп настройки участников'!A:A,0),-1)*(-1),0)</f>
        <v>#N/A</v>
      </c>
      <c r="L902" s="16" t="str">
        <f t="shared" si="102"/>
        <v>Нет</v>
      </c>
      <c r="M902" s="33" t="b">
        <f t="shared" si="103"/>
        <v>0</v>
      </c>
      <c r="N902" s="33">
        <f t="shared" si="104"/>
        <v>870</v>
      </c>
      <c r="O902" s="33">
        <v>901</v>
      </c>
    </row>
    <row r="903" spans="1:15" x14ac:dyDescent="0.25">
      <c r="A903" s="13">
        <f>IF(M903,'Выгрузка из ревьюшницы'!B903,INDEX('Доп настройки участников'!D:D,2+N903))</f>
        <v>0</v>
      </c>
      <c r="B903" s="13">
        <f>IF(M903,'Выгрузка из ревьюшницы'!C903,INDEX('Доп настройки участников'!E:E,2+N903))</f>
        <v>0</v>
      </c>
      <c r="C903" s="13">
        <f>IF(M903,'Выгрузка из ревьюшницы'!H903,INDEX('Доп настройки участников'!F:F,2+N903))</f>
        <v>0</v>
      </c>
      <c r="D903" s="13">
        <f>IF(M903,'Выгрузка из ревьюшницы'!J903,INDEX('Доп настройки участников'!G:G,2+N903))</f>
        <v>0</v>
      </c>
      <c r="E903" s="13" t="e">
        <f>INDEX('Сопоставление оценок'!$A$3:$A$14,MATCH(IF(M903,'Выгрузка из ревьюшницы'!K903,INDEX('Доп настройки участников'!H:H,2+N903)),'Сопоставление оценок'!$C$3:$C$14,0))</f>
        <v>#N/A</v>
      </c>
      <c r="F903" s="13" t="e">
        <f>INDEX('Сопоставление оценок'!$B$3:$B$14,MATCH(Table13[[#This Row],[mark_at_review]],'Сопоставление оценок'!$C$3:$C$14,0))</f>
        <v>#N/A</v>
      </c>
      <c r="G903" s="13">
        <f>IF(M903,IFERROR(IF(OR('Выгрузка из ревьюшницы'!X903,'Выгрузка из ревьюшницы'!Z903),1,0),0),INDEX('Доп настройки участников'!I:I,2+N903))</f>
        <v>0</v>
      </c>
      <c r="H903" s="13">
        <f>IF(M903,'Выгрузка из ревьюшницы'!AJ903,INDEX('Доп настройки участников'!J:J,2+N903))</f>
        <v>0</v>
      </c>
      <c r="I903" s="16" t="str">
        <f>IFERROR(IF($H903=0,"",INDEX(Разметка!B:B,MATCH($H903,Разметка!A:A,0))),0)</f>
        <v/>
      </c>
      <c r="J903" s="16" t="str">
        <f>IFERROR(IF($H903=0,"",INDEX(Разметка!C:C,MATCH($H903,Разметка!A:A,0))),0)</f>
        <v/>
      </c>
      <c r="K903" s="16" t="e">
        <f>IF($F903&gt;0,IFERROR(MATCH(A903,'Доп настройки участников'!A:A,0),-1)*(-1),0)</f>
        <v>#N/A</v>
      </c>
      <c r="L903" s="16" t="str">
        <f t="shared" si="102"/>
        <v>Нет</v>
      </c>
      <c r="M903" s="33" t="b">
        <f t="shared" si="103"/>
        <v>0</v>
      </c>
      <c r="N903" s="33">
        <f t="shared" si="104"/>
        <v>871</v>
      </c>
      <c r="O903" s="33">
        <v>902</v>
      </c>
    </row>
    <row r="904" spans="1:15" x14ac:dyDescent="0.25">
      <c r="A904" s="13">
        <f>IF(M904,'Выгрузка из ревьюшницы'!B904,INDEX('Доп настройки участников'!D:D,2+N904))</f>
        <v>0</v>
      </c>
      <c r="B904" s="13">
        <f>IF(M904,'Выгрузка из ревьюшницы'!C904,INDEX('Доп настройки участников'!E:E,2+N904))</f>
        <v>0</v>
      </c>
      <c r="C904" s="13">
        <f>IF(M904,'Выгрузка из ревьюшницы'!H904,INDEX('Доп настройки участников'!F:F,2+N904))</f>
        <v>0</v>
      </c>
      <c r="D904" s="13">
        <f>IF(M904,'Выгрузка из ревьюшницы'!J904,INDEX('Доп настройки участников'!G:G,2+N904))</f>
        <v>0</v>
      </c>
      <c r="E904" s="13" t="e">
        <f>INDEX('Сопоставление оценок'!$A$3:$A$14,MATCH(IF(M904,'Выгрузка из ревьюшницы'!K904,INDEX('Доп настройки участников'!H:H,2+N904)),'Сопоставление оценок'!$C$3:$C$14,0))</f>
        <v>#N/A</v>
      </c>
      <c r="F904" s="13" t="e">
        <f>INDEX('Сопоставление оценок'!$B$3:$B$14,MATCH(Table13[[#This Row],[mark_at_review]],'Сопоставление оценок'!$C$3:$C$14,0))</f>
        <v>#N/A</v>
      </c>
      <c r="G904" s="13">
        <f>IF(M904,IFERROR(IF(OR('Выгрузка из ревьюшницы'!X904,'Выгрузка из ревьюшницы'!Z904),1,0),0),INDEX('Доп настройки участников'!I:I,2+N904))</f>
        <v>0</v>
      </c>
      <c r="H904" s="13">
        <f>IF(M904,'Выгрузка из ревьюшницы'!AJ904,INDEX('Доп настройки участников'!J:J,2+N904))</f>
        <v>0</v>
      </c>
      <c r="I904" s="16" t="str">
        <f>IFERROR(IF($H904=0,"",INDEX(Разметка!B:B,MATCH($H904,Разметка!A:A,0))),0)</f>
        <v/>
      </c>
      <c r="J904" s="16" t="str">
        <f>IFERROR(IF($H904=0,"",INDEX(Разметка!C:C,MATCH($H904,Разметка!A:A,0))),0)</f>
        <v/>
      </c>
      <c r="K904" s="16" t="e">
        <f>IF($F904&gt;0,IFERROR(MATCH(A904,'Доп настройки участников'!A:A,0),-1)*(-1),0)</f>
        <v>#N/A</v>
      </c>
      <c r="L904" s="16" t="str">
        <f t="shared" si="102"/>
        <v>Нет</v>
      </c>
      <c r="M904" s="33" t="b">
        <f t="shared" si="103"/>
        <v>0</v>
      </c>
      <c r="N904" s="33">
        <f t="shared" si="104"/>
        <v>872</v>
      </c>
      <c r="O904" s="33">
        <v>903</v>
      </c>
    </row>
    <row r="905" spans="1:15" x14ac:dyDescent="0.25">
      <c r="A905" s="13">
        <f>IF(M905,'Выгрузка из ревьюшницы'!B905,INDEX('Доп настройки участников'!D:D,2+N905))</f>
        <v>0</v>
      </c>
      <c r="B905" s="13">
        <f>IF(M905,'Выгрузка из ревьюшницы'!C905,INDEX('Доп настройки участников'!E:E,2+N905))</f>
        <v>0</v>
      </c>
      <c r="C905" s="13">
        <f>IF(M905,'Выгрузка из ревьюшницы'!H905,INDEX('Доп настройки участников'!F:F,2+N905))</f>
        <v>0</v>
      </c>
      <c r="D905" s="13">
        <f>IF(M905,'Выгрузка из ревьюшницы'!J905,INDEX('Доп настройки участников'!G:G,2+N905))</f>
        <v>0</v>
      </c>
      <c r="E905" s="13" t="e">
        <f>INDEX('Сопоставление оценок'!$A$3:$A$14,MATCH(IF(M905,'Выгрузка из ревьюшницы'!K905,INDEX('Доп настройки участников'!H:H,2+N905)),'Сопоставление оценок'!$C$3:$C$14,0))</f>
        <v>#N/A</v>
      </c>
      <c r="F905" s="13" t="e">
        <f>INDEX('Сопоставление оценок'!$B$3:$B$14,MATCH(Table13[[#This Row],[mark_at_review]],'Сопоставление оценок'!$C$3:$C$14,0))</f>
        <v>#N/A</v>
      </c>
      <c r="G905" s="13">
        <f>IF(M905,IFERROR(IF(OR('Выгрузка из ревьюшницы'!X905,'Выгрузка из ревьюшницы'!Z905),1,0),0),INDEX('Доп настройки участников'!I:I,2+N905))</f>
        <v>0</v>
      </c>
      <c r="H905" s="13">
        <f>IF(M905,'Выгрузка из ревьюшницы'!AJ905,INDEX('Доп настройки участников'!J:J,2+N905))</f>
        <v>0</v>
      </c>
      <c r="I905" s="16" t="str">
        <f>IFERROR(IF($H905=0,"",INDEX(Разметка!B:B,MATCH($H905,Разметка!A:A,0))),0)</f>
        <v/>
      </c>
      <c r="J905" s="16" t="str">
        <f>IFERROR(IF($H905=0,"",INDEX(Разметка!C:C,MATCH($H905,Разметка!A:A,0))),0)</f>
        <v/>
      </c>
      <c r="K905" s="16" t="e">
        <f>IF($F905&gt;0,IFERROR(MATCH(A905,'Доп настройки участников'!A:A,0),-1)*(-1),0)</f>
        <v>#N/A</v>
      </c>
      <c r="L905" s="16" t="str">
        <f t="shared" si="102"/>
        <v>Нет</v>
      </c>
      <c r="M905" s="33" t="b">
        <f t="shared" si="103"/>
        <v>0</v>
      </c>
      <c r="N905" s="33">
        <f t="shared" si="104"/>
        <v>873</v>
      </c>
      <c r="O905" s="33">
        <v>904</v>
      </c>
    </row>
    <row r="906" spans="1:15" x14ac:dyDescent="0.25">
      <c r="A906" s="13">
        <f>IF(M906,'Выгрузка из ревьюшницы'!B906,INDEX('Доп настройки участников'!D:D,2+N906))</f>
        <v>0</v>
      </c>
      <c r="B906" s="13">
        <f>IF(M906,'Выгрузка из ревьюшницы'!C906,INDEX('Доп настройки участников'!E:E,2+N906))</f>
        <v>0</v>
      </c>
      <c r="C906" s="13">
        <f>IF(M906,'Выгрузка из ревьюшницы'!H906,INDEX('Доп настройки участников'!F:F,2+N906))</f>
        <v>0</v>
      </c>
      <c r="D906" s="13">
        <f>IF(M906,'Выгрузка из ревьюшницы'!J906,INDEX('Доп настройки участников'!G:G,2+N906))</f>
        <v>0</v>
      </c>
      <c r="E906" s="13" t="e">
        <f>INDEX('Сопоставление оценок'!$A$3:$A$14,MATCH(IF(M906,'Выгрузка из ревьюшницы'!K906,INDEX('Доп настройки участников'!H:H,2+N906)),'Сопоставление оценок'!$C$3:$C$14,0))</f>
        <v>#N/A</v>
      </c>
      <c r="F906" s="13" t="e">
        <f>INDEX('Сопоставление оценок'!$B$3:$B$14,MATCH(Table13[[#This Row],[mark_at_review]],'Сопоставление оценок'!$C$3:$C$14,0))</f>
        <v>#N/A</v>
      </c>
      <c r="G906" s="13">
        <f>IF(M906,IFERROR(IF(OR('Выгрузка из ревьюшницы'!X906,'Выгрузка из ревьюшницы'!Z906),1,0),0),INDEX('Доп настройки участников'!I:I,2+N906))</f>
        <v>0</v>
      </c>
      <c r="H906" s="13">
        <f>IF(M906,'Выгрузка из ревьюшницы'!AJ906,INDEX('Доп настройки участников'!J:J,2+N906))</f>
        <v>0</v>
      </c>
      <c r="I906" s="16" t="str">
        <f>IFERROR(IF($H906=0,"",INDEX(Разметка!B:B,MATCH($H906,Разметка!A:A,0))),0)</f>
        <v/>
      </c>
      <c r="J906" s="16" t="str">
        <f>IFERROR(IF($H906=0,"",INDEX(Разметка!C:C,MATCH($H906,Разметка!A:A,0))),0)</f>
        <v/>
      </c>
      <c r="K906" s="16" t="e">
        <f>IF($F906&gt;0,IFERROR(MATCH(A906,'Доп настройки участников'!A:A,0),-1)*(-1),0)</f>
        <v>#N/A</v>
      </c>
      <c r="L906" s="16" t="str">
        <f t="shared" si="102"/>
        <v>Нет</v>
      </c>
      <c r="M906" s="33" t="b">
        <f t="shared" si="103"/>
        <v>0</v>
      </c>
      <c r="N906" s="33">
        <f t="shared" si="104"/>
        <v>874</v>
      </c>
      <c r="O906" s="33">
        <v>905</v>
      </c>
    </row>
    <row r="907" spans="1:15" x14ac:dyDescent="0.25">
      <c r="A907" s="13">
        <f>IF(M907,'Выгрузка из ревьюшницы'!B907,INDEX('Доп настройки участников'!D:D,2+N907))</f>
        <v>0</v>
      </c>
      <c r="B907" s="13">
        <f>IF(M907,'Выгрузка из ревьюшницы'!C907,INDEX('Доп настройки участников'!E:E,2+N907))</f>
        <v>0</v>
      </c>
      <c r="C907" s="13">
        <f>IF(M907,'Выгрузка из ревьюшницы'!H907,INDEX('Доп настройки участников'!F:F,2+N907))</f>
        <v>0</v>
      </c>
      <c r="D907" s="13">
        <f>IF(M907,'Выгрузка из ревьюшницы'!J907,INDEX('Доп настройки участников'!G:G,2+N907))</f>
        <v>0</v>
      </c>
      <c r="E907" s="13" t="e">
        <f>INDEX('Сопоставление оценок'!$A$3:$A$14,MATCH(IF(M907,'Выгрузка из ревьюшницы'!K907,INDEX('Доп настройки участников'!H:H,2+N907)),'Сопоставление оценок'!$C$3:$C$14,0))</f>
        <v>#N/A</v>
      </c>
      <c r="F907" s="13" t="e">
        <f>INDEX('Сопоставление оценок'!$B$3:$B$14,MATCH(Table13[[#This Row],[mark_at_review]],'Сопоставление оценок'!$C$3:$C$14,0))</f>
        <v>#N/A</v>
      </c>
      <c r="G907" s="13">
        <f>IF(M907,IFERROR(IF(OR('Выгрузка из ревьюшницы'!X907,'Выгрузка из ревьюшницы'!Z907),1,0),0),INDEX('Доп настройки участников'!I:I,2+N907))</f>
        <v>0</v>
      </c>
      <c r="H907" s="13">
        <f>IF(M907,'Выгрузка из ревьюшницы'!AJ907,INDEX('Доп настройки участников'!J:J,2+N907))</f>
        <v>0</v>
      </c>
      <c r="I907" s="16" t="str">
        <f>IFERROR(IF($H907=0,"",INDEX(Разметка!B:B,MATCH($H907,Разметка!A:A,0))),0)</f>
        <v/>
      </c>
      <c r="J907" s="16" t="str">
        <f>IFERROR(IF($H907=0,"",INDEX(Разметка!C:C,MATCH($H907,Разметка!A:A,0))),0)</f>
        <v/>
      </c>
      <c r="K907" s="16" t="e">
        <f>IF($F907&gt;0,IFERROR(MATCH(A907,'Доп настройки участников'!A:A,0),-1)*(-1),0)</f>
        <v>#N/A</v>
      </c>
      <c r="L907" s="16" t="str">
        <f t="shared" si="102"/>
        <v>Нет</v>
      </c>
      <c r="M907" s="33" t="b">
        <f t="shared" si="103"/>
        <v>0</v>
      </c>
      <c r="N907" s="33">
        <f t="shared" si="104"/>
        <v>875</v>
      </c>
      <c r="O907" s="33">
        <v>906</v>
      </c>
    </row>
    <row r="908" spans="1:15" x14ac:dyDescent="0.25">
      <c r="A908" s="13">
        <f>IF(M908,'Выгрузка из ревьюшницы'!B908,INDEX('Доп настройки участников'!D:D,2+N908))</f>
        <v>0</v>
      </c>
      <c r="B908" s="13">
        <f>IF(M908,'Выгрузка из ревьюшницы'!C908,INDEX('Доп настройки участников'!E:E,2+N908))</f>
        <v>0</v>
      </c>
      <c r="C908" s="13">
        <f>IF(M908,'Выгрузка из ревьюшницы'!H908,INDEX('Доп настройки участников'!F:F,2+N908))</f>
        <v>0</v>
      </c>
      <c r="D908" s="13">
        <f>IF(M908,'Выгрузка из ревьюшницы'!J908,INDEX('Доп настройки участников'!G:G,2+N908))</f>
        <v>0</v>
      </c>
      <c r="E908" s="13" t="e">
        <f>INDEX('Сопоставление оценок'!$A$3:$A$14,MATCH(IF(M908,'Выгрузка из ревьюшницы'!K908,INDEX('Доп настройки участников'!H:H,2+N908)),'Сопоставление оценок'!$C$3:$C$14,0))</f>
        <v>#N/A</v>
      </c>
      <c r="F908" s="13" t="e">
        <f>INDEX('Сопоставление оценок'!$B$3:$B$14,MATCH(Table13[[#This Row],[mark_at_review]],'Сопоставление оценок'!$C$3:$C$14,0))</f>
        <v>#N/A</v>
      </c>
      <c r="G908" s="13">
        <f>IF(M908,IFERROR(IF(OR('Выгрузка из ревьюшницы'!X908,'Выгрузка из ревьюшницы'!Z908),1,0),0),INDEX('Доп настройки участников'!I:I,2+N908))</f>
        <v>0</v>
      </c>
      <c r="H908" s="13">
        <f>IF(M908,'Выгрузка из ревьюшницы'!AJ908,INDEX('Доп настройки участников'!J:J,2+N908))</f>
        <v>0</v>
      </c>
      <c r="I908" s="16" t="str">
        <f>IFERROR(IF($H908=0,"",INDEX(Разметка!B:B,MATCH($H908,Разметка!A:A,0))),0)</f>
        <v/>
      </c>
      <c r="J908" s="16" t="str">
        <f>IFERROR(IF($H908=0,"",INDEX(Разметка!C:C,MATCH($H908,Разметка!A:A,0))),0)</f>
        <v/>
      </c>
      <c r="K908" s="16" t="e">
        <f>IF($F908&gt;0,IFERROR(MATCH(A908,'Доп настройки участников'!A:A,0),-1)*(-1),0)</f>
        <v>#N/A</v>
      </c>
      <c r="L908" s="16" t="str">
        <f t="shared" si="102"/>
        <v>Нет</v>
      </c>
      <c r="M908" s="33" t="b">
        <f t="shared" si="103"/>
        <v>0</v>
      </c>
      <c r="N908" s="33">
        <f t="shared" si="104"/>
        <v>876</v>
      </c>
      <c r="O908" s="33">
        <v>907</v>
      </c>
    </row>
    <row r="909" spans="1:15" x14ac:dyDescent="0.25">
      <c r="A909" s="13">
        <f>IF(M909,'Выгрузка из ревьюшницы'!B909,INDEX('Доп настройки участников'!D:D,2+N909))</f>
        <v>0</v>
      </c>
      <c r="B909" s="13">
        <f>IF(M909,'Выгрузка из ревьюшницы'!C909,INDEX('Доп настройки участников'!E:E,2+N909))</f>
        <v>0</v>
      </c>
      <c r="C909" s="13">
        <f>IF(M909,'Выгрузка из ревьюшницы'!H909,INDEX('Доп настройки участников'!F:F,2+N909))</f>
        <v>0</v>
      </c>
      <c r="D909" s="13">
        <f>IF(M909,'Выгрузка из ревьюшницы'!J909,INDEX('Доп настройки участников'!G:G,2+N909))</f>
        <v>0</v>
      </c>
      <c r="E909" s="13" t="e">
        <f>INDEX('Сопоставление оценок'!$A$3:$A$14,MATCH(IF(M909,'Выгрузка из ревьюшницы'!K909,INDEX('Доп настройки участников'!H:H,2+N909)),'Сопоставление оценок'!$C$3:$C$14,0))</f>
        <v>#N/A</v>
      </c>
      <c r="F909" s="13" t="e">
        <f>INDEX('Сопоставление оценок'!$B$3:$B$14,MATCH(Table13[[#This Row],[mark_at_review]],'Сопоставление оценок'!$C$3:$C$14,0))</f>
        <v>#N/A</v>
      </c>
      <c r="G909" s="13">
        <f>IF(M909,IFERROR(IF(OR('Выгрузка из ревьюшницы'!X909,'Выгрузка из ревьюшницы'!Z909),1,0),0),INDEX('Доп настройки участников'!I:I,2+N909))</f>
        <v>0</v>
      </c>
      <c r="H909" s="13">
        <f>IF(M909,'Выгрузка из ревьюшницы'!AJ909,INDEX('Доп настройки участников'!J:J,2+N909))</f>
        <v>0</v>
      </c>
      <c r="I909" s="16" t="str">
        <f>IFERROR(IF($H909=0,"",INDEX(Разметка!B:B,MATCH($H909,Разметка!A:A,0))),0)</f>
        <v/>
      </c>
      <c r="J909" s="16" t="str">
        <f>IFERROR(IF($H909=0,"",INDEX(Разметка!C:C,MATCH($H909,Разметка!A:A,0))),0)</f>
        <v/>
      </c>
      <c r="K909" s="16" t="e">
        <f>IF($F909&gt;0,IFERROR(MATCH(A909,'Доп настройки участников'!A:A,0),-1)*(-1),0)</f>
        <v>#N/A</v>
      </c>
      <c r="L909" s="16" t="str">
        <f t="shared" si="102"/>
        <v>Нет</v>
      </c>
      <c r="M909" s="33" t="b">
        <f t="shared" si="103"/>
        <v>0</v>
      </c>
      <c r="N909" s="33">
        <f t="shared" si="104"/>
        <v>877</v>
      </c>
      <c r="O909" s="33">
        <v>908</v>
      </c>
    </row>
    <row r="910" spans="1:15" x14ac:dyDescent="0.25">
      <c r="A910" s="13">
        <f>IF(M910,'Выгрузка из ревьюшницы'!B910,INDEX('Доп настройки участников'!D:D,2+N910))</f>
        <v>0</v>
      </c>
      <c r="B910" s="13">
        <f>IF(M910,'Выгрузка из ревьюшницы'!C910,INDEX('Доп настройки участников'!E:E,2+N910))</f>
        <v>0</v>
      </c>
      <c r="C910" s="13">
        <f>IF(M910,'Выгрузка из ревьюшницы'!H910,INDEX('Доп настройки участников'!F:F,2+N910))</f>
        <v>0</v>
      </c>
      <c r="D910" s="13">
        <f>IF(M910,'Выгрузка из ревьюшницы'!J910,INDEX('Доп настройки участников'!G:G,2+N910))</f>
        <v>0</v>
      </c>
      <c r="E910" s="13" t="e">
        <f>INDEX('Сопоставление оценок'!$A$3:$A$14,MATCH(IF(M910,'Выгрузка из ревьюшницы'!K910,INDEX('Доп настройки участников'!H:H,2+N910)),'Сопоставление оценок'!$C$3:$C$14,0))</f>
        <v>#N/A</v>
      </c>
      <c r="F910" s="13" t="e">
        <f>INDEX('Сопоставление оценок'!$B$3:$B$14,MATCH(Table13[[#This Row],[mark_at_review]],'Сопоставление оценок'!$C$3:$C$14,0))</f>
        <v>#N/A</v>
      </c>
      <c r="G910" s="13">
        <f>IF(M910,IFERROR(IF(OR('Выгрузка из ревьюшницы'!X910,'Выгрузка из ревьюшницы'!Z910),1,0),0),INDEX('Доп настройки участников'!I:I,2+N910))</f>
        <v>0</v>
      </c>
      <c r="H910" s="13">
        <f>IF(M910,'Выгрузка из ревьюшницы'!AJ910,INDEX('Доп настройки участников'!J:J,2+N910))</f>
        <v>0</v>
      </c>
      <c r="I910" s="16" t="str">
        <f>IFERROR(IF($H910=0,"",INDEX(Разметка!B:B,MATCH($H910,Разметка!A:A,0))),0)</f>
        <v/>
      </c>
      <c r="J910" s="16" t="str">
        <f>IFERROR(IF($H910=0,"",INDEX(Разметка!C:C,MATCH($H910,Разметка!A:A,0))),0)</f>
        <v/>
      </c>
      <c r="K910" s="16" t="e">
        <f>IF($F910&gt;0,IFERROR(MATCH(A910,'Доп настройки участников'!A:A,0),-1)*(-1),0)</f>
        <v>#N/A</v>
      </c>
      <c r="L910" s="16" t="str">
        <f t="shared" si="102"/>
        <v>Нет</v>
      </c>
      <c r="M910" s="33" t="b">
        <f t="shared" si="103"/>
        <v>0</v>
      </c>
      <c r="N910" s="33">
        <f t="shared" si="104"/>
        <v>878</v>
      </c>
      <c r="O910" s="33">
        <v>909</v>
      </c>
    </row>
    <row r="911" spans="1:15" x14ac:dyDescent="0.25">
      <c r="A911" s="13">
        <f>IF(M911,'Выгрузка из ревьюшницы'!B911,INDEX('Доп настройки участников'!D:D,2+N911))</f>
        <v>0</v>
      </c>
      <c r="B911" s="13">
        <f>IF(M911,'Выгрузка из ревьюшницы'!C911,INDEX('Доп настройки участников'!E:E,2+N911))</f>
        <v>0</v>
      </c>
      <c r="C911" s="13">
        <f>IF(M911,'Выгрузка из ревьюшницы'!H911,INDEX('Доп настройки участников'!F:F,2+N911))</f>
        <v>0</v>
      </c>
      <c r="D911" s="13">
        <f>IF(M911,'Выгрузка из ревьюшницы'!J911,INDEX('Доп настройки участников'!G:G,2+N911))</f>
        <v>0</v>
      </c>
      <c r="E911" s="13" t="e">
        <f>INDEX('Сопоставление оценок'!$A$3:$A$14,MATCH(IF(M911,'Выгрузка из ревьюшницы'!K911,INDEX('Доп настройки участников'!H:H,2+N911)),'Сопоставление оценок'!$C$3:$C$14,0))</f>
        <v>#N/A</v>
      </c>
      <c r="F911" s="13" t="e">
        <f>INDEX('Сопоставление оценок'!$B$3:$B$14,MATCH(Table13[[#This Row],[mark_at_review]],'Сопоставление оценок'!$C$3:$C$14,0))</f>
        <v>#N/A</v>
      </c>
      <c r="G911" s="13">
        <f>IF(M911,IFERROR(IF(OR('Выгрузка из ревьюшницы'!X911,'Выгрузка из ревьюшницы'!Z911),1,0),0),INDEX('Доп настройки участников'!I:I,2+N911))</f>
        <v>0</v>
      </c>
      <c r="H911" s="13">
        <f>IF(M911,'Выгрузка из ревьюшницы'!AJ911,INDEX('Доп настройки участников'!J:J,2+N911))</f>
        <v>0</v>
      </c>
      <c r="I911" s="16" t="str">
        <f>IFERROR(IF($H911=0,"",INDEX(Разметка!B:B,MATCH($H911,Разметка!A:A,0))),0)</f>
        <v/>
      </c>
      <c r="J911" s="16" t="str">
        <f>IFERROR(IF($H911=0,"",INDEX(Разметка!C:C,MATCH($H911,Разметка!A:A,0))),0)</f>
        <v/>
      </c>
      <c r="K911" s="16" t="e">
        <f>IF($F911&gt;0,IFERROR(MATCH(A911,'Доп настройки участников'!A:A,0),-1)*(-1),0)</f>
        <v>#N/A</v>
      </c>
      <c r="L911" s="16" t="str">
        <f t="shared" si="102"/>
        <v>Нет</v>
      </c>
      <c r="M911" s="33" t="b">
        <f t="shared" si="103"/>
        <v>0</v>
      </c>
      <c r="N911" s="33">
        <f t="shared" si="104"/>
        <v>879</v>
      </c>
      <c r="O911" s="33">
        <v>910</v>
      </c>
    </row>
    <row r="912" spans="1:15" x14ac:dyDescent="0.25">
      <c r="A912" s="13">
        <f>IF(M912,'Выгрузка из ревьюшницы'!B912,INDEX('Доп настройки участников'!D:D,2+N912))</f>
        <v>0</v>
      </c>
      <c r="B912" s="13">
        <f>IF(M912,'Выгрузка из ревьюшницы'!C912,INDEX('Доп настройки участников'!E:E,2+N912))</f>
        <v>0</v>
      </c>
      <c r="C912" s="13">
        <f>IF(M912,'Выгрузка из ревьюшницы'!H912,INDEX('Доп настройки участников'!F:F,2+N912))</f>
        <v>0</v>
      </c>
      <c r="D912" s="13">
        <f>IF(M912,'Выгрузка из ревьюшницы'!J912,INDEX('Доп настройки участников'!G:G,2+N912))</f>
        <v>0</v>
      </c>
      <c r="E912" s="13" t="e">
        <f>INDEX('Сопоставление оценок'!$A$3:$A$14,MATCH(IF(M912,'Выгрузка из ревьюшницы'!K912,INDEX('Доп настройки участников'!H:H,2+N912)),'Сопоставление оценок'!$C$3:$C$14,0))</f>
        <v>#N/A</v>
      </c>
      <c r="F912" s="13" t="e">
        <f>INDEX('Сопоставление оценок'!$B$3:$B$14,MATCH(Table13[[#This Row],[mark_at_review]],'Сопоставление оценок'!$C$3:$C$14,0))</f>
        <v>#N/A</v>
      </c>
      <c r="G912" s="13">
        <f>IF(M912,IFERROR(IF(OR('Выгрузка из ревьюшницы'!X912,'Выгрузка из ревьюшницы'!Z912),1,0),0),INDEX('Доп настройки участников'!I:I,2+N912))</f>
        <v>0</v>
      </c>
      <c r="H912" s="13">
        <f>IF(M912,'Выгрузка из ревьюшницы'!AJ912,INDEX('Доп настройки участников'!J:J,2+N912))</f>
        <v>0</v>
      </c>
      <c r="I912" s="16" t="str">
        <f>IFERROR(IF($H912=0,"",INDEX(Разметка!B:B,MATCH($H912,Разметка!A:A,0))),0)</f>
        <v/>
      </c>
      <c r="J912" s="16" t="str">
        <f>IFERROR(IF($H912=0,"",INDEX(Разметка!C:C,MATCH($H912,Разметка!A:A,0))),0)</f>
        <v/>
      </c>
      <c r="K912" s="16" t="e">
        <f>IF($F912&gt;0,IFERROR(MATCH(A912,'Доп настройки участников'!A:A,0),-1)*(-1),0)</f>
        <v>#N/A</v>
      </c>
      <c r="L912" s="16" t="str">
        <f t="shared" si="102"/>
        <v>Нет</v>
      </c>
      <c r="M912" s="33" t="b">
        <f t="shared" si="103"/>
        <v>0</v>
      </c>
      <c r="N912" s="33">
        <f t="shared" si="104"/>
        <v>880</v>
      </c>
      <c r="O912" s="33">
        <v>911</v>
      </c>
    </row>
    <row r="913" spans="1:15" x14ac:dyDescent="0.25">
      <c r="A913" s="13">
        <f>IF(M913,'Выгрузка из ревьюшницы'!B913,INDEX('Доп настройки участников'!D:D,2+N913))</f>
        <v>0</v>
      </c>
      <c r="B913" s="13">
        <f>IF(M913,'Выгрузка из ревьюшницы'!C913,INDEX('Доп настройки участников'!E:E,2+N913))</f>
        <v>0</v>
      </c>
      <c r="C913" s="13">
        <f>IF(M913,'Выгрузка из ревьюшницы'!H913,INDEX('Доп настройки участников'!F:F,2+N913))</f>
        <v>0</v>
      </c>
      <c r="D913" s="13">
        <f>IF(M913,'Выгрузка из ревьюшницы'!J913,INDEX('Доп настройки участников'!G:G,2+N913))</f>
        <v>0</v>
      </c>
      <c r="E913" s="13" t="e">
        <f>INDEX('Сопоставление оценок'!$A$3:$A$14,MATCH(IF(M913,'Выгрузка из ревьюшницы'!K913,INDEX('Доп настройки участников'!H:H,2+N913)),'Сопоставление оценок'!$C$3:$C$14,0))</f>
        <v>#N/A</v>
      </c>
      <c r="F913" s="13" t="e">
        <f>INDEX('Сопоставление оценок'!$B$3:$B$14,MATCH(Table13[[#This Row],[mark_at_review]],'Сопоставление оценок'!$C$3:$C$14,0))</f>
        <v>#N/A</v>
      </c>
      <c r="G913" s="13">
        <f>IF(M913,IFERROR(IF(OR('Выгрузка из ревьюшницы'!X913,'Выгрузка из ревьюшницы'!Z913),1,0),0),INDEX('Доп настройки участников'!I:I,2+N913))</f>
        <v>0</v>
      </c>
      <c r="H913" s="13">
        <f>IF(M913,'Выгрузка из ревьюшницы'!AJ913,INDEX('Доп настройки участников'!J:J,2+N913))</f>
        <v>0</v>
      </c>
      <c r="I913" s="16" t="str">
        <f>IFERROR(IF($H913=0,"",INDEX(Разметка!B:B,MATCH($H913,Разметка!A:A,0))),0)</f>
        <v/>
      </c>
      <c r="J913" s="16" t="str">
        <f>IFERROR(IF($H913=0,"",INDEX(Разметка!C:C,MATCH($H913,Разметка!A:A,0))),0)</f>
        <v/>
      </c>
      <c r="K913" s="16" t="e">
        <f>IF($F913&gt;0,IFERROR(MATCH(A913,'Доп настройки участников'!A:A,0),-1)*(-1),0)</f>
        <v>#N/A</v>
      </c>
      <c r="L913" s="16" t="str">
        <f t="shared" si="102"/>
        <v>Нет</v>
      </c>
      <c r="M913" s="33" t="b">
        <f t="shared" si="103"/>
        <v>0</v>
      </c>
      <c r="N913" s="33">
        <f t="shared" si="104"/>
        <v>881</v>
      </c>
      <c r="O913" s="33">
        <v>912</v>
      </c>
    </row>
    <row r="914" spans="1:15" x14ac:dyDescent="0.25">
      <c r="A914" s="13">
        <f>IF(M914,'Выгрузка из ревьюшницы'!B914,INDEX('Доп настройки участников'!D:D,2+N914))</f>
        <v>0</v>
      </c>
      <c r="B914" s="13">
        <f>IF(M914,'Выгрузка из ревьюшницы'!C914,INDEX('Доп настройки участников'!E:E,2+N914))</f>
        <v>0</v>
      </c>
      <c r="C914" s="13">
        <f>IF(M914,'Выгрузка из ревьюшницы'!H914,INDEX('Доп настройки участников'!F:F,2+N914))</f>
        <v>0</v>
      </c>
      <c r="D914" s="13">
        <f>IF(M914,'Выгрузка из ревьюшницы'!J914,INDEX('Доп настройки участников'!G:G,2+N914))</f>
        <v>0</v>
      </c>
      <c r="E914" s="13" t="e">
        <f>INDEX('Сопоставление оценок'!$A$3:$A$14,MATCH(IF(M914,'Выгрузка из ревьюшницы'!K914,INDEX('Доп настройки участников'!H:H,2+N914)),'Сопоставление оценок'!$C$3:$C$14,0))</f>
        <v>#N/A</v>
      </c>
      <c r="F914" s="13" t="e">
        <f>INDEX('Сопоставление оценок'!$B$3:$B$14,MATCH(Table13[[#This Row],[mark_at_review]],'Сопоставление оценок'!$C$3:$C$14,0))</f>
        <v>#N/A</v>
      </c>
      <c r="G914" s="13">
        <f>IF(M914,IFERROR(IF(OR('Выгрузка из ревьюшницы'!X914,'Выгрузка из ревьюшницы'!Z914),1,0),0),INDEX('Доп настройки участников'!I:I,2+N914))</f>
        <v>0</v>
      </c>
      <c r="H914" s="13">
        <f>IF(M914,'Выгрузка из ревьюшницы'!AJ914,INDEX('Доп настройки участников'!J:J,2+N914))</f>
        <v>0</v>
      </c>
      <c r="I914" s="16" t="str">
        <f>IFERROR(IF($H914=0,"",INDEX(Разметка!B:B,MATCH($H914,Разметка!A:A,0))),0)</f>
        <v/>
      </c>
      <c r="J914" s="16" t="str">
        <f>IFERROR(IF($H914=0,"",INDEX(Разметка!C:C,MATCH($H914,Разметка!A:A,0))),0)</f>
        <v/>
      </c>
      <c r="K914" s="16" t="e">
        <f>IF($F914&gt;0,IFERROR(MATCH(A914,'Доп настройки участников'!A:A,0),-1)*(-1),0)</f>
        <v>#N/A</v>
      </c>
      <c r="L914" s="16" t="str">
        <f t="shared" si="102"/>
        <v>Нет</v>
      </c>
      <c r="M914" s="33" t="b">
        <f t="shared" si="103"/>
        <v>0</v>
      </c>
      <c r="N914" s="33">
        <f t="shared" si="104"/>
        <v>882</v>
      </c>
      <c r="O914" s="33">
        <v>913</v>
      </c>
    </row>
    <row r="915" spans="1:15" x14ac:dyDescent="0.25">
      <c r="A915" s="13">
        <f>IF(M915,'Выгрузка из ревьюшницы'!B915,INDEX('Доп настройки участников'!D:D,2+N915))</f>
        <v>0</v>
      </c>
      <c r="B915" s="13">
        <f>IF(M915,'Выгрузка из ревьюшницы'!C915,INDEX('Доп настройки участников'!E:E,2+N915))</f>
        <v>0</v>
      </c>
      <c r="C915" s="13">
        <f>IF(M915,'Выгрузка из ревьюшницы'!H915,INDEX('Доп настройки участников'!F:F,2+N915))</f>
        <v>0</v>
      </c>
      <c r="D915" s="13">
        <f>IF(M915,'Выгрузка из ревьюшницы'!J915,INDEX('Доп настройки участников'!G:G,2+N915))</f>
        <v>0</v>
      </c>
      <c r="E915" s="13" t="e">
        <f>INDEX('Сопоставление оценок'!$A$3:$A$14,MATCH(IF(M915,'Выгрузка из ревьюшницы'!K915,INDEX('Доп настройки участников'!H:H,2+N915)),'Сопоставление оценок'!$C$3:$C$14,0))</f>
        <v>#N/A</v>
      </c>
      <c r="F915" s="13" t="e">
        <f>INDEX('Сопоставление оценок'!$B$3:$B$14,MATCH(Table13[[#This Row],[mark_at_review]],'Сопоставление оценок'!$C$3:$C$14,0))</f>
        <v>#N/A</v>
      </c>
      <c r="G915" s="13">
        <f>IF(M915,IFERROR(IF(OR('Выгрузка из ревьюшницы'!X915,'Выгрузка из ревьюшницы'!Z915),1,0),0),INDEX('Доп настройки участников'!I:I,2+N915))</f>
        <v>0</v>
      </c>
      <c r="H915" s="13">
        <f>IF(M915,'Выгрузка из ревьюшницы'!AJ915,INDEX('Доп настройки участников'!J:J,2+N915))</f>
        <v>0</v>
      </c>
      <c r="I915" s="16" t="str">
        <f>IFERROR(IF($H915=0,"",INDEX(Разметка!B:B,MATCH($H915,Разметка!A:A,0))),0)</f>
        <v/>
      </c>
      <c r="J915" s="16" t="str">
        <f>IFERROR(IF($H915=0,"",INDEX(Разметка!C:C,MATCH($H915,Разметка!A:A,0))),0)</f>
        <v/>
      </c>
      <c r="K915" s="16" t="e">
        <f>IF($F915&gt;0,IFERROR(MATCH(A915,'Доп настройки участников'!A:A,0),-1)*(-1),0)</f>
        <v>#N/A</v>
      </c>
      <c r="L915" s="16" t="str">
        <f t="shared" si="102"/>
        <v>Нет</v>
      </c>
      <c r="M915" s="33" t="b">
        <f t="shared" si="103"/>
        <v>0</v>
      </c>
      <c r="N915" s="33">
        <f t="shared" si="104"/>
        <v>883</v>
      </c>
      <c r="O915" s="33">
        <v>914</v>
      </c>
    </row>
    <row r="916" spans="1:15" x14ac:dyDescent="0.25">
      <c r="A916" s="13">
        <f>IF(M916,'Выгрузка из ревьюшницы'!B916,INDEX('Доп настройки участников'!D:D,2+N916))</f>
        <v>0</v>
      </c>
      <c r="B916" s="13">
        <f>IF(M916,'Выгрузка из ревьюшницы'!C916,INDEX('Доп настройки участников'!E:E,2+N916))</f>
        <v>0</v>
      </c>
      <c r="C916" s="13">
        <f>IF(M916,'Выгрузка из ревьюшницы'!H916,INDEX('Доп настройки участников'!F:F,2+N916))</f>
        <v>0</v>
      </c>
      <c r="D916" s="13">
        <f>IF(M916,'Выгрузка из ревьюшницы'!J916,INDEX('Доп настройки участников'!G:G,2+N916))</f>
        <v>0</v>
      </c>
      <c r="E916" s="13" t="e">
        <f>INDEX('Сопоставление оценок'!$A$3:$A$14,MATCH(IF(M916,'Выгрузка из ревьюшницы'!K916,INDEX('Доп настройки участников'!H:H,2+N916)),'Сопоставление оценок'!$C$3:$C$14,0))</f>
        <v>#N/A</v>
      </c>
      <c r="F916" s="13" t="e">
        <f>INDEX('Сопоставление оценок'!$B$3:$B$14,MATCH(Table13[[#This Row],[mark_at_review]],'Сопоставление оценок'!$C$3:$C$14,0))</f>
        <v>#N/A</v>
      </c>
      <c r="G916" s="13">
        <f>IF(M916,IFERROR(IF(OR('Выгрузка из ревьюшницы'!X916,'Выгрузка из ревьюшницы'!Z916),1,0),0),INDEX('Доп настройки участников'!I:I,2+N916))</f>
        <v>0</v>
      </c>
      <c r="H916" s="13">
        <f>IF(M916,'Выгрузка из ревьюшницы'!AJ916,INDEX('Доп настройки участников'!J:J,2+N916))</f>
        <v>0</v>
      </c>
      <c r="I916" s="16" t="str">
        <f>IFERROR(IF($H916=0,"",INDEX(Разметка!B:B,MATCH($H916,Разметка!A:A,0))),0)</f>
        <v/>
      </c>
      <c r="J916" s="16" t="str">
        <f>IFERROR(IF($H916=0,"",INDEX(Разметка!C:C,MATCH($H916,Разметка!A:A,0))),0)</f>
        <v/>
      </c>
      <c r="K916" s="16" t="e">
        <f>IF($F916&gt;0,IFERROR(MATCH(A916,'Доп настройки участников'!A:A,0),-1)*(-1),0)</f>
        <v>#N/A</v>
      </c>
      <c r="L916" s="16" t="str">
        <f t="shared" si="102"/>
        <v>Нет</v>
      </c>
      <c r="M916" s="33" t="b">
        <f t="shared" si="103"/>
        <v>0</v>
      </c>
      <c r="N916" s="33">
        <f t="shared" si="104"/>
        <v>884</v>
      </c>
      <c r="O916" s="33">
        <v>915</v>
      </c>
    </row>
    <row r="917" spans="1:15" x14ac:dyDescent="0.25">
      <c r="A917" s="13">
        <f>IF(M917,'Выгрузка из ревьюшницы'!B917,INDEX('Доп настройки участников'!D:D,2+N917))</f>
        <v>0</v>
      </c>
      <c r="B917" s="13">
        <f>IF(M917,'Выгрузка из ревьюшницы'!C917,INDEX('Доп настройки участников'!E:E,2+N917))</f>
        <v>0</v>
      </c>
      <c r="C917" s="13">
        <f>IF(M917,'Выгрузка из ревьюшницы'!H917,INDEX('Доп настройки участников'!F:F,2+N917))</f>
        <v>0</v>
      </c>
      <c r="D917" s="13">
        <f>IF(M917,'Выгрузка из ревьюшницы'!J917,INDEX('Доп настройки участников'!G:G,2+N917))</f>
        <v>0</v>
      </c>
      <c r="E917" s="13" t="e">
        <f>INDEX('Сопоставление оценок'!$A$3:$A$14,MATCH(IF(M917,'Выгрузка из ревьюшницы'!K917,INDEX('Доп настройки участников'!H:H,2+N917)),'Сопоставление оценок'!$C$3:$C$14,0))</f>
        <v>#N/A</v>
      </c>
      <c r="F917" s="13" t="e">
        <f>INDEX('Сопоставление оценок'!$B$3:$B$14,MATCH(Table13[[#This Row],[mark_at_review]],'Сопоставление оценок'!$C$3:$C$14,0))</f>
        <v>#N/A</v>
      </c>
      <c r="G917" s="13">
        <f>IF(M917,IFERROR(IF(OR('Выгрузка из ревьюшницы'!X917,'Выгрузка из ревьюшницы'!Z917),1,0),0),INDEX('Доп настройки участников'!I:I,2+N917))</f>
        <v>0</v>
      </c>
      <c r="H917" s="13">
        <f>IF(M917,'Выгрузка из ревьюшницы'!AJ917,INDEX('Доп настройки участников'!J:J,2+N917))</f>
        <v>0</v>
      </c>
      <c r="I917" s="16" t="str">
        <f>IFERROR(IF($H917=0,"",INDEX(Разметка!B:B,MATCH($H917,Разметка!A:A,0))),0)</f>
        <v/>
      </c>
      <c r="J917" s="16" t="str">
        <f>IFERROR(IF($H917=0,"",INDEX(Разметка!C:C,MATCH($H917,Разметка!A:A,0))),0)</f>
        <v/>
      </c>
      <c r="K917" s="16" t="e">
        <f>IF($F917&gt;0,IFERROR(MATCH(A917,'Доп настройки участников'!A:A,0),-1)*(-1),0)</f>
        <v>#N/A</v>
      </c>
      <c r="L917" s="16" t="str">
        <f t="shared" si="102"/>
        <v>Нет</v>
      </c>
      <c r="M917" s="33" t="b">
        <f t="shared" si="103"/>
        <v>0</v>
      </c>
      <c r="N917" s="33">
        <f t="shared" si="104"/>
        <v>885</v>
      </c>
      <c r="O917" s="33">
        <v>916</v>
      </c>
    </row>
    <row r="918" spans="1:15" x14ac:dyDescent="0.25">
      <c r="A918" s="13">
        <f>IF(M918,'Выгрузка из ревьюшницы'!B918,INDEX('Доп настройки участников'!D:D,2+N918))</f>
        <v>0</v>
      </c>
      <c r="B918" s="13">
        <f>IF(M918,'Выгрузка из ревьюшницы'!C918,INDEX('Доп настройки участников'!E:E,2+N918))</f>
        <v>0</v>
      </c>
      <c r="C918" s="13">
        <f>IF(M918,'Выгрузка из ревьюшницы'!H918,INDEX('Доп настройки участников'!F:F,2+N918))</f>
        <v>0</v>
      </c>
      <c r="D918" s="13">
        <f>IF(M918,'Выгрузка из ревьюшницы'!J918,INDEX('Доп настройки участников'!G:G,2+N918))</f>
        <v>0</v>
      </c>
      <c r="E918" s="13" t="e">
        <f>INDEX('Сопоставление оценок'!$A$3:$A$14,MATCH(IF(M918,'Выгрузка из ревьюшницы'!K918,INDEX('Доп настройки участников'!H:H,2+N918)),'Сопоставление оценок'!$C$3:$C$14,0))</f>
        <v>#N/A</v>
      </c>
      <c r="F918" s="13" t="e">
        <f>INDEX('Сопоставление оценок'!$B$3:$B$14,MATCH(Table13[[#This Row],[mark_at_review]],'Сопоставление оценок'!$C$3:$C$14,0))</f>
        <v>#N/A</v>
      </c>
      <c r="G918" s="13">
        <f>IF(M918,IFERROR(IF(OR('Выгрузка из ревьюшницы'!X918,'Выгрузка из ревьюшницы'!Z918),1,0),0),INDEX('Доп настройки участников'!I:I,2+N918))</f>
        <v>0</v>
      </c>
      <c r="H918" s="13">
        <f>IF(M918,'Выгрузка из ревьюшницы'!AJ918,INDEX('Доп настройки участников'!J:J,2+N918))</f>
        <v>0</v>
      </c>
      <c r="I918" s="16" t="str">
        <f>IFERROR(IF($H918=0,"",INDEX(Разметка!B:B,MATCH($H918,Разметка!A:A,0))),0)</f>
        <v/>
      </c>
      <c r="J918" s="16" t="str">
        <f>IFERROR(IF($H918=0,"",INDEX(Разметка!C:C,MATCH($H918,Разметка!A:A,0))),0)</f>
        <v/>
      </c>
      <c r="K918" s="16" t="e">
        <f>IF($F918&gt;0,IFERROR(MATCH(A918,'Доп настройки участников'!A:A,0),-1)*(-1),0)</f>
        <v>#N/A</v>
      </c>
      <c r="L918" s="16" t="str">
        <f t="shared" si="102"/>
        <v>Нет</v>
      </c>
      <c r="M918" s="33" t="b">
        <f t="shared" si="103"/>
        <v>0</v>
      </c>
      <c r="N918" s="33">
        <f t="shared" si="104"/>
        <v>886</v>
      </c>
      <c r="O918" s="33">
        <v>917</v>
      </c>
    </row>
    <row r="919" spans="1:15" x14ac:dyDescent="0.25">
      <c r="A919" s="13">
        <f>IF(M919,'Выгрузка из ревьюшницы'!B919,INDEX('Доп настройки участников'!D:D,2+N919))</f>
        <v>0</v>
      </c>
      <c r="B919" s="13">
        <f>IF(M919,'Выгрузка из ревьюшницы'!C919,INDEX('Доп настройки участников'!E:E,2+N919))</f>
        <v>0</v>
      </c>
      <c r="C919" s="13">
        <f>IF(M919,'Выгрузка из ревьюшницы'!H919,INDEX('Доп настройки участников'!F:F,2+N919))</f>
        <v>0</v>
      </c>
      <c r="D919" s="13">
        <f>IF(M919,'Выгрузка из ревьюшницы'!J919,INDEX('Доп настройки участников'!G:G,2+N919))</f>
        <v>0</v>
      </c>
      <c r="E919" s="13" t="e">
        <f>INDEX('Сопоставление оценок'!$A$3:$A$14,MATCH(IF(M919,'Выгрузка из ревьюшницы'!K919,INDEX('Доп настройки участников'!H:H,2+N919)),'Сопоставление оценок'!$C$3:$C$14,0))</f>
        <v>#N/A</v>
      </c>
      <c r="F919" s="13" t="e">
        <f>INDEX('Сопоставление оценок'!$B$3:$B$14,MATCH(Table13[[#This Row],[mark_at_review]],'Сопоставление оценок'!$C$3:$C$14,0))</f>
        <v>#N/A</v>
      </c>
      <c r="G919" s="13">
        <f>IF(M919,IFERROR(IF(OR('Выгрузка из ревьюшницы'!X919,'Выгрузка из ревьюшницы'!Z919),1,0),0),INDEX('Доп настройки участников'!I:I,2+N919))</f>
        <v>0</v>
      </c>
      <c r="H919" s="13">
        <f>IF(M919,'Выгрузка из ревьюшницы'!AJ919,INDEX('Доп настройки участников'!J:J,2+N919))</f>
        <v>0</v>
      </c>
      <c r="I919" s="16" t="str">
        <f>IFERROR(IF($H919=0,"",INDEX(Разметка!B:B,MATCH($H919,Разметка!A:A,0))),0)</f>
        <v/>
      </c>
      <c r="J919" s="16" t="str">
        <f>IFERROR(IF($H919=0,"",INDEX(Разметка!C:C,MATCH($H919,Разметка!A:A,0))),0)</f>
        <v/>
      </c>
      <c r="K919" s="16" t="e">
        <f>IF($F919&gt;0,IFERROR(MATCH(A919,'Доп настройки участников'!A:A,0),-1)*(-1),0)</f>
        <v>#N/A</v>
      </c>
      <c r="L919" s="16" t="str">
        <f t="shared" si="102"/>
        <v>Нет</v>
      </c>
      <c r="M919" s="33" t="b">
        <f t="shared" si="103"/>
        <v>0</v>
      </c>
      <c r="N919" s="33">
        <f t="shared" si="104"/>
        <v>887</v>
      </c>
      <c r="O919" s="33">
        <v>918</v>
      </c>
    </row>
    <row r="920" spans="1:15" x14ac:dyDescent="0.25">
      <c r="A920" s="13">
        <f>IF(M920,'Выгрузка из ревьюшницы'!B920,INDEX('Доп настройки участников'!D:D,2+N920))</f>
        <v>0</v>
      </c>
      <c r="B920" s="13">
        <f>IF(M920,'Выгрузка из ревьюшницы'!C920,INDEX('Доп настройки участников'!E:E,2+N920))</f>
        <v>0</v>
      </c>
      <c r="C920" s="13">
        <f>IF(M920,'Выгрузка из ревьюшницы'!H920,INDEX('Доп настройки участников'!F:F,2+N920))</f>
        <v>0</v>
      </c>
      <c r="D920" s="13">
        <f>IF(M920,'Выгрузка из ревьюшницы'!J920,INDEX('Доп настройки участников'!G:G,2+N920))</f>
        <v>0</v>
      </c>
      <c r="E920" s="13" t="e">
        <f>INDEX('Сопоставление оценок'!$A$3:$A$14,MATCH(IF(M920,'Выгрузка из ревьюшницы'!K920,INDEX('Доп настройки участников'!H:H,2+N920)),'Сопоставление оценок'!$C$3:$C$14,0))</f>
        <v>#N/A</v>
      </c>
      <c r="F920" s="13" t="e">
        <f>INDEX('Сопоставление оценок'!$B$3:$B$14,MATCH(Table13[[#This Row],[mark_at_review]],'Сопоставление оценок'!$C$3:$C$14,0))</f>
        <v>#N/A</v>
      </c>
      <c r="G920" s="13">
        <f>IF(M920,IFERROR(IF(OR('Выгрузка из ревьюшницы'!X920,'Выгрузка из ревьюшницы'!Z920),1,0),0),INDEX('Доп настройки участников'!I:I,2+N920))</f>
        <v>0</v>
      </c>
      <c r="H920" s="13">
        <f>IF(M920,'Выгрузка из ревьюшницы'!AJ920,INDEX('Доп настройки участников'!J:J,2+N920))</f>
        <v>0</v>
      </c>
      <c r="I920" s="16" t="str">
        <f>IFERROR(IF($H920=0,"",INDEX(Разметка!B:B,MATCH($H920,Разметка!A:A,0))),0)</f>
        <v/>
      </c>
      <c r="J920" s="16" t="str">
        <f>IFERROR(IF($H920=0,"",INDEX(Разметка!C:C,MATCH($H920,Разметка!A:A,0))),0)</f>
        <v/>
      </c>
      <c r="K920" s="16" t="e">
        <f>IF($F920&gt;0,IFERROR(MATCH(A920,'Доп настройки участников'!A:A,0),-1)*(-1),0)</f>
        <v>#N/A</v>
      </c>
      <c r="L920" s="16" t="str">
        <f t="shared" si="102"/>
        <v>Нет</v>
      </c>
      <c r="M920" s="33" t="b">
        <f t="shared" si="103"/>
        <v>0</v>
      </c>
      <c r="N920" s="33">
        <f t="shared" si="104"/>
        <v>888</v>
      </c>
      <c r="O920" s="33">
        <v>919</v>
      </c>
    </row>
    <row r="921" spans="1:15" x14ac:dyDescent="0.25">
      <c r="A921" s="13">
        <f>IF(M921,'Выгрузка из ревьюшницы'!B921,INDEX('Доп настройки участников'!D:D,2+N921))</f>
        <v>0</v>
      </c>
      <c r="B921" s="13">
        <f>IF(M921,'Выгрузка из ревьюшницы'!C921,INDEX('Доп настройки участников'!E:E,2+N921))</f>
        <v>0</v>
      </c>
      <c r="C921" s="13">
        <f>IF(M921,'Выгрузка из ревьюшницы'!H921,INDEX('Доп настройки участников'!F:F,2+N921))</f>
        <v>0</v>
      </c>
      <c r="D921" s="13">
        <f>IF(M921,'Выгрузка из ревьюшницы'!J921,INDEX('Доп настройки участников'!G:G,2+N921))</f>
        <v>0</v>
      </c>
      <c r="E921" s="13" t="e">
        <f>INDEX('Сопоставление оценок'!$A$3:$A$14,MATCH(IF(M921,'Выгрузка из ревьюшницы'!K921,INDEX('Доп настройки участников'!H:H,2+N921)),'Сопоставление оценок'!$C$3:$C$14,0))</f>
        <v>#N/A</v>
      </c>
      <c r="F921" s="13" t="e">
        <f>INDEX('Сопоставление оценок'!$B$3:$B$14,MATCH(Table13[[#This Row],[mark_at_review]],'Сопоставление оценок'!$C$3:$C$14,0))</f>
        <v>#N/A</v>
      </c>
      <c r="G921" s="13">
        <f>IF(M921,IFERROR(IF(OR('Выгрузка из ревьюшницы'!X921,'Выгрузка из ревьюшницы'!Z921),1,0),0),INDEX('Доп настройки участников'!I:I,2+N921))</f>
        <v>0</v>
      </c>
      <c r="H921" s="13">
        <f>IF(M921,'Выгрузка из ревьюшницы'!AJ921,INDEX('Доп настройки участников'!J:J,2+N921))</f>
        <v>0</v>
      </c>
      <c r="I921" s="16" t="str">
        <f>IFERROR(IF($H921=0,"",INDEX(Разметка!B:B,MATCH($H921,Разметка!A:A,0))),0)</f>
        <v/>
      </c>
      <c r="J921" s="16" t="str">
        <f>IFERROR(IF($H921=0,"",INDEX(Разметка!C:C,MATCH($H921,Разметка!A:A,0))),0)</f>
        <v/>
      </c>
      <c r="K921" s="16" t="e">
        <f>IF($F921&gt;0,IFERROR(MATCH(A921,'Доп настройки участников'!A:A,0),-1)*(-1),0)</f>
        <v>#N/A</v>
      </c>
      <c r="L921" s="16" t="str">
        <f t="shared" si="102"/>
        <v>Нет</v>
      </c>
      <c r="M921" s="33" t="b">
        <f t="shared" si="103"/>
        <v>0</v>
      </c>
      <c r="N921" s="33">
        <f t="shared" si="104"/>
        <v>889</v>
      </c>
      <c r="O921" s="33">
        <v>920</v>
      </c>
    </row>
    <row r="922" spans="1:15" x14ac:dyDescent="0.25">
      <c r="A922" s="13">
        <f>IF(M922,'Выгрузка из ревьюшницы'!B922,INDEX('Доп настройки участников'!D:D,2+N922))</f>
        <v>0</v>
      </c>
      <c r="B922" s="13">
        <f>IF(M922,'Выгрузка из ревьюшницы'!C922,INDEX('Доп настройки участников'!E:E,2+N922))</f>
        <v>0</v>
      </c>
      <c r="C922" s="13">
        <f>IF(M922,'Выгрузка из ревьюшницы'!H922,INDEX('Доп настройки участников'!F:F,2+N922))</f>
        <v>0</v>
      </c>
      <c r="D922" s="13">
        <f>IF(M922,'Выгрузка из ревьюшницы'!J922,INDEX('Доп настройки участников'!G:G,2+N922))</f>
        <v>0</v>
      </c>
      <c r="E922" s="13" t="e">
        <f>INDEX('Сопоставление оценок'!$A$3:$A$14,MATCH(IF(M922,'Выгрузка из ревьюшницы'!K922,INDEX('Доп настройки участников'!H:H,2+N922)),'Сопоставление оценок'!$C$3:$C$14,0))</f>
        <v>#N/A</v>
      </c>
      <c r="F922" s="13" t="e">
        <f>INDEX('Сопоставление оценок'!$B$3:$B$14,MATCH(Table13[[#This Row],[mark_at_review]],'Сопоставление оценок'!$C$3:$C$14,0))</f>
        <v>#N/A</v>
      </c>
      <c r="G922" s="13">
        <f>IF(M922,IFERROR(IF(OR('Выгрузка из ревьюшницы'!X922,'Выгрузка из ревьюшницы'!Z922),1,0),0),INDEX('Доп настройки участников'!I:I,2+N922))</f>
        <v>0</v>
      </c>
      <c r="H922" s="13">
        <f>IF(M922,'Выгрузка из ревьюшницы'!AJ922,INDEX('Доп настройки участников'!J:J,2+N922))</f>
        <v>0</v>
      </c>
      <c r="I922" s="16" t="str">
        <f>IFERROR(IF($H922=0,"",INDEX(Разметка!B:B,MATCH($H922,Разметка!A:A,0))),0)</f>
        <v/>
      </c>
      <c r="J922" s="16" t="str">
        <f>IFERROR(IF($H922=0,"",INDEX(Разметка!C:C,MATCH($H922,Разметка!A:A,0))),0)</f>
        <v/>
      </c>
      <c r="K922" s="16" t="e">
        <f>IF($F922&gt;0,IFERROR(MATCH(A922,'Доп настройки участников'!A:A,0),-1)*(-1),0)</f>
        <v>#N/A</v>
      </c>
      <c r="L922" s="16" t="str">
        <f t="shared" si="102"/>
        <v>Нет</v>
      </c>
      <c r="M922" s="33" t="b">
        <f t="shared" si="103"/>
        <v>0</v>
      </c>
      <c r="N922" s="33">
        <f t="shared" si="104"/>
        <v>890</v>
      </c>
      <c r="O922" s="33">
        <v>921</v>
      </c>
    </row>
    <row r="923" spans="1:15" x14ac:dyDescent="0.25">
      <c r="A923" s="13">
        <f>IF(M923,'Выгрузка из ревьюшницы'!B923,INDEX('Доп настройки участников'!D:D,2+N923))</f>
        <v>0</v>
      </c>
      <c r="B923" s="13">
        <f>IF(M923,'Выгрузка из ревьюшницы'!C923,INDEX('Доп настройки участников'!E:E,2+N923))</f>
        <v>0</v>
      </c>
      <c r="C923" s="13">
        <f>IF(M923,'Выгрузка из ревьюшницы'!H923,INDEX('Доп настройки участников'!F:F,2+N923))</f>
        <v>0</v>
      </c>
      <c r="D923" s="13">
        <f>IF(M923,'Выгрузка из ревьюшницы'!J923,INDEX('Доп настройки участников'!G:G,2+N923))</f>
        <v>0</v>
      </c>
      <c r="E923" s="13" t="e">
        <f>INDEX('Сопоставление оценок'!$A$3:$A$14,MATCH(IF(M923,'Выгрузка из ревьюшницы'!K923,INDEX('Доп настройки участников'!H:H,2+N923)),'Сопоставление оценок'!$C$3:$C$14,0))</f>
        <v>#N/A</v>
      </c>
      <c r="F923" s="13" t="e">
        <f>INDEX('Сопоставление оценок'!$B$3:$B$14,MATCH(Table13[[#This Row],[mark_at_review]],'Сопоставление оценок'!$C$3:$C$14,0))</f>
        <v>#N/A</v>
      </c>
      <c r="G923" s="13">
        <f>IF(M923,IFERROR(IF(OR('Выгрузка из ревьюшницы'!X923,'Выгрузка из ревьюшницы'!Z923),1,0),0),INDEX('Доп настройки участников'!I:I,2+N923))</f>
        <v>0</v>
      </c>
      <c r="H923" s="13">
        <f>IF(M923,'Выгрузка из ревьюшницы'!AJ923,INDEX('Доп настройки участников'!J:J,2+N923))</f>
        <v>0</v>
      </c>
      <c r="I923" s="16" t="str">
        <f>IFERROR(IF($H923=0,"",INDEX(Разметка!B:B,MATCH($H923,Разметка!A:A,0))),0)</f>
        <v/>
      </c>
      <c r="J923" s="16" t="str">
        <f>IFERROR(IF($H923=0,"",INDEX(Разметка!C:C,MATCH($H923,Разметка!A:A,0))),0)</f>
        <v/>
      </c>
      <c r="K923" s="16" t="e">
        <f>IF($F923&gt;0,IFERROR(MATCH(A923,'Доп настройки участников'!A:A,0),-1)*(-1),0)</f>
        <v>#N/A</v>
      </c>
      <c r="L923" s="16" t="str">
        <f t="shared" si="102"/>
        <v>Нет</v>
      </c>
      <c r="M923" s="33" t="b">
        <f t="shared" si="103"/>
        <v>0</v>
      </c>
      <c r="N923" s="33">
        <f t="shared" si="104"/>
        <v>891</v>
      </c>
      <c r="O923" s="33">
        <v>922</v>
      </c>
    </row>
    <row r="924" spans="1:15" x14ac:dyDescent="0.25">
      <c r="A924" s="13">
        <f>IF(M924,'Выгрузка из ревьюшницы'!B924,INDEX('Доп настройки участников'!D:D,2+N924))</f>
        <v>0</v>
      </c>
      <c r="B924" s="13">
        <f>IF(M924,'Выгрузка из ревьюшницы'!C924,INDEX('Доп настройки участников'!E:E,2+N924))</f>
        <v>0</v>
      </c>
      <c r="C924" s="13">
        <f>IF(M924,'Выгрузка из ревьюшницы'!H924,INDEX('Доп настройки участников'!F:F,2+N924))</f>
        <v>0</v>
      </c>
      <c r="D924" s="13">
        <f>IF(M924,'Выгрузка из ревьюшницы'!J924,INDEX('Доп настройки участников'!G:G,2+N924))</f>
        <v>0</v>
      </c>
      <c r="E924" s="13" t="e">
        <f>INDEX('Сопоставление оценок'!$A$3:$A$14,MATCH(IF(M924,'Выгрузка из ревьюшницы'!K924,INDEX('Доп настройки участников'!H:H,2+N924)),'Сопоставление оценок'!$C$3:$C$14,0))</f>
        <v>#N/A</v>
      </c>
      <c r="F924" s="13" t="e">
        <f>INDEX('Сопоставление оценок'!$B$3:$B$14,MATCH(Table13[[#This Row],[mark_at_review]],'Сопоставление оценок'!$C$3:$C$14,0))</f>
        <v>#N/A</v>
      </c>
      <c r="G924" s="13">
        <f>IF(M924,IFERROR(IF(OR('Выгрузка из ревьюшницы'!X924,'Выгрузка из ревьюшницы'!Z924),1,0),0),INDEX('Доп настройки участников'!I:I,2+N924))</f>
        <v>0</v>
      </c>
      <c r="H924" s="13">
        <f>IF(M924,'Выгрузка из ревьюшницы'!AJ924,INDEX('Доп настройки участников'!J:J,2+N924))</f>
        <v>0</v>
      </c>
      <c r="I924" s="16" t="str">
        <f>IFERROR(IF($H924=0,"",INDEX(Разметка!B:B,MATCH($H924,Разметка!A:A,0))),0)</f>
        <v/>
      </c>
      <c r="J924" s="16" t="str">
        <f>IFERROR(IF($H924=0,"",INDEX(Разметка!C:C,MATCH($H924,Разметка!A:A,0))),0)</f>
        <v/>
      </c>
      <c r="K924" s="16" t="e">
        <f>IF($F924&gt;0,IFERROR(MATCH(A924,'Доп настройки участников'!A:A,0),-1)*(-1),0)</f>
        <v>#N/A</v>
      </c>
      <c r="L924" s="16" t="str">
        <f t="shared" si="102"/>
        <v>Нет</v>
      </c>
      <c r="M924" s="33" t="b">
        <f t="shared" si="103"/>
        <v>0</v>
      </c>
      <c r="N924" s="33">
        <f t="shared" si="104"/>
        <v>892</v>
      </c>
      <c r="O924" s="33">
        <v>923</v>
      </c>
    </row>
    <row r="925" spans="1:15" x14ac:dyDescent="0.25">
      <c r="A925" s="13">
        <f>IF(M925,'Выгрузка из ревьюшницы'!B925,INDEX('Доп настройки участников'!D:D,2+N925))</f>
        <v>0</v>
      </c>
      <c r="B925" s="13">
        <f>IF(M925,'Выгрузка из ревьюшницы'!C925,INDEX('Доп настройки участников'!E:E,2+N925))</f>
        <v>0</v>
      </c>
      <c r="C925" s="13">
        <f>IF(M925,'Выгрузка из ревьюшницы'!H925,INDEX('Доп настройки участников'!F:F,2+N925))</f>
        <v>0</v>
      </c>
      <c r="D925" s="13">
        <f>IF(M925,'Выгрузка из ревьюшницы'!J925,INDEX('Доп настройки участников'!G:G,2+N925))</f>
        <v>0</v>
      </c>
      <c r="E925" s="13" t="e">
        <f>INDEX('Сопоставление оценок'!$A$3:$A$14,MATCH(IF(M925,'Выгрузка из ревьюшницы'!K925,INDEX('Доп настройки участников'!H:H,2+N925)),'Сопоставление оценок'!$C$3:$C$14,0))</f>
        <v>#N/A</v>
      </c>
      <c r="F925" s="13" t="e">
        <f>INDEX('Сопоставление оценок'!$B$3:$B$14,MATCH(Table13[[#This Row],[mark_at_review]],'Сопоставление оценок'!$C$3:$C$14,0))</f>
        <v>#N/A</v>
      </c>
      <c r="G925" s="13">
        <f>IF(M925,IFERROR(IF(OR('Выгрузка из ревьюшницы'!X925,'Выгрузка из ревьюшницы'!Z925),1,0),0),INDEX('Доп настройки участников'!I:I,2+N925))</f>
        <v>0</v>
      </c>
      <c r="H925" s="13">
        <f>IF(M925,'Выгрузка из ревьюшницы'!AJ925,INDEX('Доп настройки участников'!J:J,2+N925))</f>
        <v>0</v>
      </c>
      <c r="I925" s="16" t="str">
        <f>IFERROR(IF($H925=0,"",INDEX(Разметка!B:B,MATCH($H925,Разметка!A:A,0))),0)</f>
        <v/>
      </c>
      <c r="J925" s="16" t="str">
        <f>IFERROR(IF($H925=0,"",INDEX(Разметка!C:C,MATCH($H925,Разметка!A:A,0))),0)</f>
        <v/>
      </c>
      <c r="K925" s="16" t="e">
        <f>IF($F925&gt;0,IFERROR(MATCH(A925,'Доп настройки участников'!A:A,0),-1)*(-1),0)</f>
        <v>#N/A</v>
      </c>
      <c r="L925" s="16" t="str">
        <f t="shared" si="102"/>
        <v>Нет</v>
      </c>
      <c r="M925" s="33" t="b">
        <f t="shared" si="103"/>
        <v>0</v>
      </c>
      <c r="N925" s="33">
        <f t="shared" si="104"/>
        <v>893</v>
      </c>
      <c r="O925" s="33">
        <v>924</v>
      </c>
    </row>
    <row r="926" spans="1:15" x14ac:dyDescent="0.25">
      <c r="A926" s="13">
        <f>IF(M926,'Выгрузка из ревьюшницы'!B926,INDEX('Доп настройки участников'!D:D,2+N926))</f>
        <v>0</v>
      </c>
      <c r="B926" s="13">
        <f>IF(M926,'Выгрузка из ревьюшницы'!C926,INDEX('Доп настройки участников'!E:E,2+N926))</f>
        <v>0</v>
      </c>
      <c r="C926" s="13">
        <f>IF(M926,'Выгрузка из ревьюшницы'!H926,INDEX('Доп настройки участников'!F:F,2+N926))</f>
        <v>0</v>
      </c>
      <c r="D926" s="13">
        <f>IF(M926,'Выгрузка из ревьюшницы'!J926,INDEX('Доп настройки участников'!G:G,2+N926))</f>
        <v>0</v>
      </c>
      <c r="E926" s="13" t="e">
        <f>INDEX('Сопоставление оценок'!$A$3:$A$14,MATCH(IF(M926,'Выгрузка из ревьюшницы'!K926,INDEX('Доп настройки участников'!H:H,2+N926)),'Сопоставление оценок'!$C$3:$C$14,0))</f>
        <v>#N/A</v>
      </c>
      <c r="F926" s="13" t="e">
        <f>INDEX('Сопоставление оценок'!$B$3:$B$14,MATCH(Table13[[#This Row],[mark_at_review]],'Сопоставление оценок'!$C$3:$C$14,0))</f>
        <v>#N/A</v>
      </c>
      <c r="G926" s="13">
        <f>IF(M926,IFERROR(IF(OR('Выгрузка из ревьюшницы'!X926,'Выгрузка из ревьюшницы'!Z926),1,0),0),INDEX('Доп настройки участников'!I:I,2+N926))</f>
        <v>0</v>
      </c>
      <c r="H926" s="13">
        <f>IF(M926,'Выгрузка из ревьюшницы'!AJ926,INDEX('Доп настройки участников'!J:J,2+N926))</f>
        <v>0</v>
      </c>
      <c r="I926" s="16" t="str">
        <f>IFERROR(IF($H926=0,"",INDEX(Разметка!B:B,MATCH($H926,Разметка!A:A,0))),0)</f>
        <v/>
      </c>
      <c r="J926" s="16" t="str">
        <f>IFERROR(IF($H926=0,"",INDEX(Разметка!C:C,MATCH($H926,Разметка!A:A,0))),0)</f>
        <v/>
      </c>
      <c r="K926" s="16" t="e">
        <f>IF($F926&gt;0,IFERROR(MATCH(A926,'Доп настройки участников'!A:A,0),-1)*(-1),0)</f>
        <v>#N/A</v>
      </c>
      <c r="L926" s="16" t="str">
        <f t="shared" si="102"/>
        <v>Нет</v>
      </c>
      <c r="M926" s="33" t="b">
        <f t="shared" si="103"/>
        <v>0</v>
      </c>
      <c r="N926" s="33">
        <f t="shared" si="104"/>
        <v>894</v>
      </c>
      <c r="O926" s="33">
        <v>925</v>
      </c>
    </row>
    <row r="927" spans="1:15" x14ac:dyDescent="0.25">
      <c r="A927" s="13">
        <f>IF(M927,'Выгрузка из ревьюшницы'!B927,INDEX('Доп настройки участников'!D:D,2+N927))</f>
        <v>0</v>
      </c>
      <c r="B927" s="13">
        <f>IF(M927,'Выгрузка из ревьюшницы'!C927,INDEX('Доп настройки участников'!E:E,2+N927))</f>
        <v>0</v>
      </c>
      <c r="C927" s="13">
        <f>IF(M927,'Выгрузка из ревьюшницы'!H927,INDEX('Доп настройки участников'!F:F,2+N927))</f>
        <v>0</v>
      </c>
      <c r="D927" s="13">
        <f>IF(M927,'Выгрузка из ревьюшницы'!J927,INDEX('Доп настройки участников'!G:G,2+N927))</f>
        <v>0</v>
      </c>
      <c r="E927" s="13" t="e">
        <f>INDEX('Сопоставление оценок'!$A$3:$A$14,MATCH(IF(M927,'Выгрузка из ревьюшницы'!K927,INDEX('Доп настройки участников'!H:H,2+N927)),'Сопоставление оценок'!$C$3:$C$14,0))</f>
        <v>#N/A</v>
      </c>
      <c r="F927" s="13" t="e">
        <f>INDEX('Сопоставление оценок'!$B$3:$B$14,MATCH(Table13[[#This Row],[mark_at_review]],'Сопоставление оценок'!$C$3:$C$14,0))</f>
        <v>#N/A</v>
      </c>
      <c r="G927" s="13">
        <f>IF(M927,IFERROR(IF(OR('Выгрузка из ревьюшницы'!X927,'Выгрузка из ревьюшницы'!Z927),1,0),0),INDEX('Доп настройки участников'!I:I,2+N927))</f>
        <v>0</v>
      </c>
      <c r="H927" s="13">
        <f>IF(M927,'Выгрузка из ревьюшницы'!AJ927,INDEX('Доп настройки участников'!J:J,2+N927))</f>
        <v>0</v>
      </c>
      <c r="I927" s="16" t="str">
        <f>IFERROR(IF($H927=0,"",INDEX(Разметка!B:B,MATCH($H927,Разметка!A:A,0))),0)</f>
        <v/>
      </c>
      <c r="J927" s="16" t="str">
        <f>IFERROR(IF($H927=0,"",INDEX(Разметка!C:C,MATCH($H927,Разметка!A:A,0))),0)</f>
        <v/>
      </c>
      <c r="K927" s="16" t="e">
        <f>IF($F927&gt;0,IFERROR(MATCH(A927,'Доп настройки участников'!A:A,0),-1)*(-1),0)</f>
        <v>#N/A</v>
      </c>
      <c r="L927" s="16" t="str">
        <f t="shared" si="102"/>
        <v>Нет</v>
      </c>
      <c r="M927" s="33" t="b">
        <f t="shared" si="103"/>
        <v>0</v>
      </c>
      <c r="N927" s="33">
        <f t="shared" si="104"/>
        <v>895</v>
      </c>
      <c r="O927" s="33">
        <v>926</v>
      </c>
    </row>
    <row r="928" spans="1:15" x14ac:dyDescent="0.25">
      <c r="A928" s="13">
        <f>IF(M928,'Выгрузка из ревьюшницы'!B928,INDEX('Доп настройки участников'!D:D,2+N928))</f>
        <v>0</v>
      </c>
      <c r="B928" s="13">
        <f>IF(M928,'Выгрузка из ревьюшницы'!C928,INDEX('Доп настройки участников'!E:E,2+N928))</f>
        <v>0</v>
      </c>
      <c r="C928" s="13">
        <f>IF(M928,'Выгрузка из ревьюшницы'!H928,INDEX('Доп настройки участников'!F:F,2+N928))</f>
        <v>0</v>
      </c>
      <c r="D928" s="13">
        <f>IF(M928,'Выгрузка из ревьюшницы'!J928,INDEX('Доп настройки участников'!G:G,2+N928))</f>
        <v>0</v>
      </c>
      <c r="E928" s="13" t="e">
        <f>INDEX('Сопоставление оценок'!$A$3:$A$14,MATCH(IF(M928,'Выгрузка из ревьюшницы'!K928,INDEX('Доп настройки участников'!H:H,2+N928)),'Сопоставление оценок'!$C$3:$C$14,0))</f>
        <v>#N/A</v>
      </c>
      <c r="F928" s="13" t="e">
        <f>INDEX('Сопоставление оценок'!$B$3:$B$14,MATCH(Table13[[#This Row],[mark_at_review]],'Сопоставление оценок'!$C$3:$C$14,0))</f>
        <v>#N/A</v>
      </c>
      <c r="G928" s="13">
        <f>IF(M928,IFERROR(IF(OR('Выгрузка из ревьюшницы'!X928,'Выгрузка из ревьюшницы'!Z928),1,0),0),INDEX('Доп настройки участников'!I:I,2+N928))</f>
        <v>0</v>
      </c>
      <c r="H928" s="13">
        <f>IF(M928,'Выгрузка из ревьюшницы'!AJ928,INDEX('Доп настройки участников'!J:J,2+N928))</f>
        <v>0</v>
      </c>
      <c r="I928" s="16" t="str">
        <f>IFERROR(IF($H928=0,"",INDEX(Разметка!B:B,MATCH($H928,Разметка!A:A,0))),0)</f>
        <v/>
      </c>
      <c r="J928" s="16" t="str">
        <f>IFERROR(IF($H928=0,"",INDEX(Разметка!C:C,MATCH($H928,Разметка!A:A,0))),0)</f>
        <v/>
      </c>
      <c r="K928" s="16" t="e">
        <f>IF($F928&gt;0,IFERROR(MATCH(A928,'Доп настройки участников'!A:A,0),-1)*(-1),0)</f>
        <v>#N/A</v>
      </c>
      <c r="L928" s="16" t="str">
        <f t="shared" si="102"/>
        <v>Нет</v>
      </c>
      <c r="M928" s="33" t="b">
        <f t="shared" si="103"/>
        <v>0</v>
      </c>
      <c r="N928" s="33">
        <f t="shared" si="104"/>
        <v>896</v>
      </c>
      <c r="O928" s="33">
        <v>927</v>
      </c>
    </row>
    <row r="929" spans="1:15" x14ac:dyDescent="0.25">
      <c r="A929" s="13">
        <f>IF(M929,'Выгрузка из ревьюшницы'!B929,INDEX('Доп настройки участников'!D:D,2+N929))</f>
        <v>0</v>
      </c>
      <c r="B929" s="13">
        <f>IF(M929,'Выгрузка из ревьюшницы'!C929,INDEX('Доп настройки участников'!E:E,2+N929))</f>
        <v>0</v>
      </c>
      <c r="C929" s="13">
        <f>IF(M929,'Выгрузка из ревьюшницы'!H929,INDEX('Доп настройки участников'!F:F,2+N929))</f>
        <v>0</v>
      </c>
      <c r="D929" s="13">
        <f>IF(M929,'Выгрузка из ревьюшницы'!J929,INDEX('Доп настройки участников'!G:G,2+N929))</f>
        <v>0</v>
      </c>
      <c r="E929" s="13" t="e">
        <f>INDEX('Сопоставление оценок'!$A$3:$A$14,MATCH(IF(M929,'Выгрузка из ревьюшницы'!K929,INDEX('Доп настройки участников'!H:H,2+N929)),'Сопоставление оценок'!$C$3:$C$14,0))</f>
        <v>#N/A</v>
      </c>
      <c r="F929" s="13" t="e">
        <f>INDEX('Сопоставление оценок'!$B$3:$B$14,MATCH(Table13[[#This Row],[mark_at_review]],'Сопоставление оценок'!$C$3:$C$14,0))</f>
        <v>#N/A</v>
      </c>
      <c r="G929" s="13">
        <f>IF(M929,IFERROR(IF(OR('Выгрузка из ревьюшницы'!X929,'Выгрузка из ревьюшницы'!Z929),1,0),0),INDEX('Доп настройки участников'!I:I,2+N929))</f>
        <v>0</v>
      </c>
      <c r="H929" s="13">
        <f>IF(M929,'Выгрузка из ревьюшницы'!AJ929,INDEX('Доп настройки участников'!J:J,2+N929))</f>
        <v>0</v>
      </c>
      <c r="I929" s="16" t="str">
        <f>IFERROR(IF($H929=0,"",INDEX(Разметка!B:B,MATCH($H929,Разметка!A:A,0))),0)</f>
        <v/>
      </c>
      <c r="J929" s="16" t="str">
        <f>IFERROR(IF($H929=0,"",INDEX(Разметка!C:C,MATCH($H929,Разметка!A:A,0))),0)</f>
        <v/>
      </c>
      <c r="K929" s="16" t="e">
        <f>IF($F929&gt;0,IFERROR(MATCH(A929,'Доп настройки участников'!A:A,0),-1)*(-1),0)</f>
        <v>#N/A</v>
      </c>
      <c r="L929" s="16" t="str">
        <f t="shared" si="102"/>
        <v>Нет</v>
      </c>
      <c r="M929" s="33" t="b">
        <f t="shared" si="103"/>
        <v>0</v>
      </c>
      <c r="N929" s="33">
        <f t="shared" si="104"/>
        <v>897</v>
      </c>
      <c r="O929" s="33">
        <v>928</v>
      </c>
    </row>
    <row r="930" spans="1:15" x14ac:dyDescent="0.25">
      <c r="A930" s="13">
        <f>IF(M930,'Выгрузка из ревьюшницы'!B930,INDEX('Доп настройки участников'!D:D,2+N930))</f>
        <v>0</v>
      </c>
      <c r="B930" s="13">
        <f>IF(M930,'Выгрузка из ревьюшницы'!C930,INDEX('Доп настройки участников'!E:E,2+N930))</f>
        <v>0</v>
      </c>
      <c r="C930" s="13">
        <f>IF(M930,'Выгрузка из ревьюшницы'!H930,INDEX('Доп настройки участников'!F:F,2+N930))</f>
        <v>0</v>
      </c>
      <c r="D930" s="13">
        <f>IF(M930,'Выгрузка из ревьюшницы'!J930,INDEX('Доп настройки участников'!G:G,2+N930))</f>
        <v>0</v>
      </c>
      <c r="E930" s="13" t="e">
        <f>INDEX('Сопоставление оценок'!$A$3:$A$14,MATCH(IF(M930,'Выгрузка из ревьюшницы'!K930,INDEX('Доп настройки участников'!H:H,2+N930)),'Сопоставление оценок'!$C$3:$C$14,0))</f>
        <v>#N/A</v>
      </c>
      <c r="F930" s="13" t="e">
        <f>INDEX('Сопоставление оценок'!$B$3:$B$14,MATCH(Table13[[#This Row],[mark_at_review]],'Сопоставление оценок'!$C$3:$C$14,0))</f>
        <v>#N/A</v>
      </c>
      <c r="G930" s="13">
        <f>IF(M930,IFERROR(IF(OR('Выгрузка из ревьюшницы'!X930,'Выгрузка из ревьюшницы'!Z930),1,0),0),INDEX('Доп настройки участников'!I:I,2+N930))</f>
        <v>0</v>
      </c>
      <c r="H930" s="13">
        <f>IF(M930,'Выгрузка из ревьюшницы'!AJ930,INDEX('Доп настройки участников'!J:J,2+N930))</f>
        <v>0</v>
      </c>
      <c r="I930" s="16" t="str">
        <f>IFERROR(IF($H930=0,"",INDEX(Разметка!B:B,MATCH($H930,Разметка!A:A,0))),0)</f>
        <v/>
      </c>
      <c r="J930" s="16" t="str">
        <f>IFERROR(IF($H930=0,"",INDEX(Разметка!C:C,MATCH($H930,Разметка!A:A,0))),0)</f>
        <v/>
      </c>
      <c r="K930" s="16" t="e">
        <f>IF($F930&gt;0,IFERROR(MATCH(A930,'Доп настройки участников'!A:A,0),-1)*(-1),0)</f>
        <v>#N/A</v>
      </c>
      <c r="L930" s="16" t="str">
        <f t="shared" si="102"/>
        <v>Нет</v>
      </c>
      <c r="M930" s="33" t="b">
        <f t="shared" si="103"/>
        <v>0</v>
      </c>
      <c r="N930" s="33">
        <f t="shared" si="104"/>
        <v>898</v>
      </c>
      <c r="O930" s="33">
        <v>929</v>
      </c>
    </row>
    <row r="931" spans="1:15" x14ac:dyDescent="0.25">
      <c r="A931" s="13">
        <f>IF(M931,'Выгрузка из ревьюшницы'!B931,INDEX('Доп настройки участников'!D:D,2+N931))</f>
        <v>0</v>
      </c>
      <c r="B931" s="13">
        <f>IF(M931,'Выгрузка из ревьюшницы'!C931,INDEX('Доп настройки участников'!E:E,2+N931))</f>
        <v>0</v>
      </c>
      <c r="C931" s="13">
        <f>IF(M931,'Выгрузка из ревьюшницы'!H931,INDEX('Доп настройки участников'!F:F,2+N931))</f>
        <v>0</v>
      </c>
      <c r="D931" s="13">
        <f>IF(M931,'Выгрузка из ревьюшницы'!J931,INDEX('Доп настройки участников'!G:G,2+N931))</f>
        <v>0</v>
      </c>
      <c r="E931" s="13" t="e">
        <f>INDEX('Сопоставление оценок'!$A$3:$A$14,MATCH(IF(M931,'Выгрузка из ревьюшницы'!K931,INDEX('Доп настройки участников'!H:H,2+N931)),'Сопоставление оценок'!$C$3:$C$14,0))</f>
        <v>#N/A</v>
      </c>
      <c r="F931" s="13" t="e">
        <f>INDEX('Сопоставление оценок'!$B$3:$B$14,MATCH(Table13[[#This Row],[mark_at_review]],'Сопоставление оценок'!$C$3:$C$14,0))</f>
        <v>#N/A</v>
      </c>
      <c r="G931" s="13">
        <f>IF(M931,IFERROR(IF(OR('Выгрузка из ревьюшницы'!X931,'Выгрузка из ревьюшницы'!Z931),1,0),0),INDEX('Доп настройки участников'!I:I,2+N931))</f>
        <v>0</v>
      </c>
      <c r="H931" s="13">
        <f>IF(M931,'Выгрузка из ревьюшницы'!AJ931,INDEX('Доп настройки участников'!J:J,2+N931))</f>
        <v>0</v>
      </c>
      <c r="I931" s="16" t="str">
        <f>IFERROR(IF($H931=0,"",INDEX(Разметка!B:B,MATCH($H931,Разметка!A:A,0))),0)</f>
        <v/>
      </c>
      <c r="J931" s="16" t="str">
        <f>IFERROR(IF($H931=0,"",INDEX(Разметка!C:C,MATCH($H931,Разметка!A:A,0))),0)</f>
        <v/>
      </c>
      <c r="K931" s="16" t="e">
        <f>IF($F931&gt;0,IFERROR(MATCH(A931,'Доп настройки участников'!A:A,0),-1)*(-1),0)</f>
        <v>#N/A</v>
      </c>
      <c r="L931" s="16" t="str">
        <f t="shared" si="102"/>
        <v>Нет</v>
      </c>
      <c r="M931" s="33" t="b">
        <f t="shared" si="103"/>
        <v>0</v>
      </c>
      <c r="N931" s="33">
        <f t="shared" si="104"/>
        <v>899</v>
      </c>
      <c r="O931" s="33">
        <v>930</v>
      </c>
    </row>
    <row r="932" spans="1:15" x14ac:dyDescent="0.25">
      <c r="A932" s="13">
        <f>IF(M932,'Выгрузка из ревьюшницы'!B932,INDEX('Доп настройки участников'!D:D,2+N932))</f>
        <v>0</v>
      </c>
      <c r="B932" s="13">
        <f>IF(M932,'Выгрузка из ревьюшницы'!C932,INDEX('Доп настройки участников'!E:E,2+N932))</f>
        <v>0</v>
      </c>
      <c r="C932" s="13">
        <f>IF(M932,'Выгрузка из ревьюшницы'!H932,INDEX('Доп настройки участников'!F:F,2+N932))</f>
        <v>0</v>
      </c>
      <c r="D932" s="13">
        <f>IF(M932,'Выгрузка из ревьюшницы'!J932,INDEX('Доп настройки участников'!G:G,2+N932))</f>
        <v>0</v>
      </c>
      <c r="E932" s="13" t="e">
        <f>INDEX('Сопоставление оценок'!$A$3:$A$14,MATCH(IF(M932,'Выгрузка из ревьюшницы'!K932,INDEX('Доп настройки участников'!H:H,2+N932)),'Сопоставление оценок'!$C$3:$C$14,0))</f>
        <v>#N/A</v>
      </c>
      <c r="F932" s="13" t="e">
        <f>INDEX('Сопоставление оценок'!$B$3:$B$14,MATCH(Table13[[#This Row],[mark_at_review]],'Сопоставление оценок'!$C$3:$C$14,0))</f>
        <v>#N/A</v>
      </c>
      <c r="G932" s="13">
        <f>IF(M932,IFERROR(IF(OR('Выгрузка из ревьюшницы'!X932,'Выгрузка из ревьюшницы'!Z932),1,0),0),INDEX('Доп настройки участников'!I:I,2+N932))</f>
        <v>0</v>
      </c>
      <c r="H932" s="13">
        <f>IF(M932,'Выгрузка из ревьюшницы'!AJ932,INDEX('Доп настройки участников'!J:J,2+N932))</f>
        <v>0</v>
      </c>
      <c r="I932" s="16" t="str">
        <f>IFERROR(IF($H932=0,"",INDEX(Разметка!B:B,MATCH($H932,Разметка!A:A,0))),0)</f>
        <v/>
      </c>
      <c r="J932" s="16" t="str">
        <f>IFERROR(IF($H932=0,"",INDEX(Разметка!C:C,MATCH($H932,Разметка!A:A,0))),0)</f>
        <v/>
      </c>
      <c r="K932" s="16" t="e">
        <f>IF($F932&gt;0,IFERROR(MATCH(A932,'Доп настройки участников'!A:A,0),-1)*(-1),0)</f>
        <v>#N/A</v>
      </c>
      <c r="L932" s="16" t="str">
        <f t="shared" si="102"/>
        <v>Нет</v>
      </c>
      <c r="M932" s="33" t="b">
        <f t="shared" si="103"/>
        <v>0</v>
      </c>
      <c r="N932" s="33">
        <f t="shared" si="104"/>
        <v>900</v>
      </c>
      <c r="O932" s="33">
        <v>931</v>
      </c>
    </row>
    <row r="933" spans="1:15" x14ac:dyDescent="0.25">
      <c r="A933" s="13">
        <f>IF(M933,'Выгрузка из ревьюшницы'!B933,INDEX('Доп настройки участников'!D:D,2+N933))</f>
        <v>0</v>
      </c>
      <c r="B933" s="13">
        <f>IF(M933,'Выгрузка из ревьюшницы'!C933,INDEX('Доп настройки участников'!E:E,2+N933))</f>
        <v>0</v>
      </c>
      <c r="C933" s="13">
        <f>IF(M933,'Выгрузка из ревьюшницы'!H933,INDEX('Доп настройки участников'!F:F,2+N933))</f>
        <v>0</v>
      </c>
      <c r="D933" s="13">
        <f>IF(M933,'Выгрузка из ревьюшницы'!J933,INDEX('Доп настройки участников'!G:G,2+N933))</f>
        <v>0</v>
      </c>
      <c r="E933" s="13" t="e">
        <f>INDEX('Сопоставление оценок'!$A$3:$A$14,MATCH(IF(M933,'Выгрузка из ревьюшницы'!K933,INDEX('Доп настройки участников'!H:H,2+N933)),'Сопоставление оценок'!$C$3:$C$14,0))</f>
        <v>#N/A</v>
      </c>
      <c r="F933" s="13" t="e">
        <f>INDEX('Сопоставление оценок'!$B$3:$B$14,MATCH(Table13[[#This Row],[mark_at_review]],'Сопоставление оценок'!$C$3:$C$14,0))</f>
        <v>#N/A</v>
      </c>
      <c r="G933" s="13">
        <f>IF(M933,IFERROR(IF(OR('Выгрузка из ревьюшницы'!X933,'Выгрузка из ревьюшницы'!Z933),1,0),0),INDEX('Доп настройки участников'!I:I,2+N933))</f>
        <v>0</v>
      </c>
      <c r="H933" s="13">
        <f>IF(M933,'Выгрузка из ревьюшницы'!AJ933,INDEX('Доп настройки участников'!J:J,2+N933))</f>
        <v>0</v>
      </c>
      <c r="I933" s="16" t="str">
        <f>IFERROR(IF($H933=0,"",INDEX(Разметка!B:B,MATCH($H933,Разметка!A:A,0))),0)</f>
        <v/>
      </c>
      <c r="J933" s="16" t="str">
        <f>IFERROR(IF($H933=0,"",INDEX(Разметка!C:C,MATCH($H933,Разметка!A:A,0))),0)</f>
        <v/>
      </c>
      <c r="K933" s="16" t="e">
        <f>IF($F933&gt;0,IFERROR(MATCH(A933,'Доп настройки участников'!A:A,0),-1)*(-1),0)</f>
        <v>#N/A</v>
      </c>
      <c r="L933" s="16" t="str">
        <f t="shared" si="102"/>
        <v>Нет</v>
      </c>
      <c r="M933" s="33" t="b">
        <f t="shared" si="103"/>
        <v>0</v>
      </c>
      <c r="N933" s="33">
        <f t="shared" si="104"/>
        <v>901</v>
      </c>
      <c r="O933" s="33">
        <v>932</v>
      </c>
    </row>
    <row r="934" spans="1:15" x14ac:dyDescent="0.25">
      <c r="A934" s="13">
        <f>IF(M934,'Выгрузка из ревьюшницы'!B934,INDEX('Доп настройки участников'!D:D,2+N934))</f>
        <v>0</v>
      </c>
      <c r="B934" s="13">
        <f>IF(M934,'Выгрузка из ревьюшницы'!C934,INDEX('Доп настройки участников'!E:E,2+N934))</f>
        <v>0</v>
      </c>
      <c r="C934" s="13">
        <f>IF(M934,'Выгрузка из ревьюшницы'!H934,INDEX('Доп настройки участников'!F:F,2+N934))</f>
        <v>0</v>
      </c>
      <c r="D934" s="13">
        <f>IF(M934,'Выгрузка из ревьюшницы'!J934,INDEX('Доп настройки участников'!G:G,2+N934))</f>
        <v>0</v>
      </c>
      <c r="E934" s="13" t="e">
        <f>INDEX('Сопоставление оценок'!$A$3:$A$14,MATCH(IF(M934,'Выгрузка из ревьюшницы'!K934,INDEX('Доп настройки участников'!H:H,2+N934)),'Сопоставление оценок'!$C$3:$C$14,0))</f>
        <v>#N/A</v>
      </c>
      <c r="F934" s="13" t="e">
        <f>INDEX('Сопоставление оценок'!$B$3:$B$14,MATCH(Table13[[#This Row],[mark_at_review]],'Сопоставление оценок'!$C$3:$C$14,0))</f>
        <v>#N/A</v>
      </c>
      <c r="G934" s="13">
        <f>IF(M934,IFERROR(IF(OR('Выгрузка из ревьюшницы'!X934,'Выгрузка из ревьюшницы'!Z934),1,0),0),INDEX('Доп настройки участников'!I:I,2+N934))</f>
        <v>0</v>
      </c>
      <c r="H934" s="13">
        <f>IF(M934,'Выгрузка из ревьюшницы'!AJ934,INDEX('Доп настройки участников'!J:J,2+N934))</f>
        <v>0</v>
      </c>
      <c r="I934" s="16" t="str">
        <f>IFERROR(IF($H934=0,"",INDEX(Разметка!B:B,MATCH($H934,Разметка!A:A,0))),0)</f>
        <v/>
      </c>
      <c r="J934" s="16" t="str">
        <f>IFERROR(IF($H934=0,"",INDEX(Разметка!C:C,MATCH($H934,Разметка!A:A,0))),0)</f>
        <v/>
      </c>
      <c r="K934" s="16" t="e">
        <f>IF($F934&gt;0,IFERROR(MATCH(A934,'Доп настройки участников'!A:A,0),-1)*(-1),0)</f>
        <v>#N/A</v>
      </c>
      <c r="L934" s="16" t="str">
        <f t="shared" si="102"/>
        <v>Нет</v>
      </c>
      <c r="M934" s="33" t="b">
        <f t="shared" si="103"/>
        <v>0</v>
      </c>
      <c r="N934" s="33">
        <f t="shared" si="104"/>
        <v>902</v>
      </c>
      <c r="O934" s="33">
        <v>933</v>
      </c>
    </row>
    <row r="935" spans="1:15" x14ac:dyDescent="0.25">
      <c r="A935" s="13">
        <f>IF(M935,'Выгрузка из ревьюшницы'!B935,INDEX('Доп настройки участников'!D:D,2+N935))</f>
        <v>0</v>
      </c>
      <c r="B935" s="13">
        <f>IF(M935,'Выгрузка из ревьюшницы'!C935,INDEX('Доп настройки участников'!E:E,2+N935))</f>
        <v>0</v>
      </c>
      <c r="C935" s="13">
        <f>IF(M935,'Выгрузка из ревьюшницы'!H935,INDEX('Доп настройки участников'!F:F,2+N935))</f>
        <v>0</v>
      </c>
      <c r="D935" s="13">
        <f>IF(M935,'Выгрузка из ревьюшницы'!J935,INDEX('Доп настройки участников'!G:G,2+N935))</f>
        <v>0</v>
      </c>
      <c r="E935" s="13" t="e">
        <f>INDEX('Сопоставление оценок'!$A$3:$A$14,MATCH(IF(M935,'Выгрузка из ревьюшницы'!K935,INDEX('Доп настройки участников'!H:H,2+N935)),'Сопоставление оценок'!$C$3:$C$14,0))</f>
        <v>#N/A</v>
      </c>
      <c r="F935" s="13" t="e">
        <f>INDEX('Сопоставление оценок'!$B$3:$B$14,MATCH(Table13[[#This Row],[mark_at_review]],'Сопоставление оценок'!$C$3:$C$14,0))</f>
        <v>#N/A</v>
      </c>
      <c r="G935" s="13">
        <f>IF(M935,IFERROR(IF(OR('Выгрузка из ревьюшницы'!X935,'Выгрузка из ревьюшницы'!Z935),1,0),0),INDEX('Доп настройки участников'!I:I,2+N935))</f>
        <v>0</v>
      </c>
      <c r="H935" s="13">
        <f>IF(M935,'Выгрузка из ревьюшницы'!AJ935,INDEX('Доп настройки участников'!J:J,2+N935))</f>
        <v>0</v>
      </c>
      <c r="I935" s="16" t="str">
        <f>IFERROR(IF($H935=0,"",INDEX(Разметка!B:B,MATCH($H935,Разметка!A:A,0))),0)</f>
        <v/>
      </c>
      <c r="J935" s="16" t="str">
        <f>IFERROR(IF($H935=0,"",INDEX(Разметка!C:C,MATCH($H935,Разметка!A:A,0))),0)</f>
        <v/>
      </c>
      <c r="K935" s="16" t="e">
        <f>IF($F935&gt;0,IFERROR(MATCH(A935,'Доп настройки участников'!A:A,0),-1)*(-1),0)</f>
        <v>#N/A</v>
      </c>
      <c r="L935" s="16" t="str">
        <f t="shared" si="102"/>
        <v>Нет</v>
      </c>
      <c r="M935" s="33" t="b">
        <f t="shared" si="103"/>
        <v>0</v>
      </c>
      <c r="N935" s="33">
        <f t="shared" si="104"/>
        <v>903</v>
      </c>
      <c r="O935" s="33">
        <v>934</v>
      </c>
    </row>
    <row r="936" spans="1:15" x14ac:dyDescent="0.25">
      <c r="A936" s="13">
        <f>IF(M936,'Выгрузка из ревьюшницы'!B936,INDEX('Доп настройки участников'!D:D,2+N936))</f>
        <v>0</v>
      </c>
      <c r="B936" s="13">
        <f>IF(M936,'Выгрузка из ревьюшницы'!C936,INDEX('Доп настройки участников'!E:E,2+N936))</f>
        <v>0</v>
      </c>
      <c r="C936" s="13">
        <f>IF(M936,'Выгрузка из ревьюшницы'!H936,INDEX('Доп настройки участников'!F:F,2+N936))</f>
        <v>0</v>
      </c>
      <c r="D936" s="13">
        <f>IF(M936,'Выгрузка из ревьюшницы'!J936,INDEX('Доп настройки участников'!G:G,2+N936))</f>
        <v>0</v>
      </c>
      <c r="E936" s="13" t="e">
        <f>INDEX('Сопоставление оценок'!$A$3:$A$14,MATCH(IF(M936,'Выгрузка из ревьюшницы'!K936,INDEX('Доп настройки участников'!H:H,2+N936)),'Сопоставление оценок'!$C$3:$C$14,0))</f>
        <v>#N/A</v>
      </c>
      <c r="F936" s="13" t="e">
        <f>INDEX('Сопоставление оценок'!$B$3:$B$14,MATCH(Table13[[#This Row],[mark_at_review]],'Сопоставление оценок'!$C$3:$C$14,0))</f>
        <v>#N/A</v>
      </c>
      <c r="G936" s="13">
        <f>IF(M936,IFERROR(IF(OR('Выгрузка из ревьюшницы'!X936,'Выгрузка из ревьюшницы'!Z936),1,0),0),INDEX('Доп настройки участников'!I:I,2+N936))</f>
        <v>0</v>
      </c>
      <c r="H936" s="13">
        <f>IF(M936,'Выгрузка из ревьюшницы'!AJ936,INDEX('Доп настройки участников'!J:J,2+N936))</f>
        <v>0</v>
      </c>
      <c r="I936" s="16" t="str">
        <f>IFERROR(IF($H936=0,"",INDEX(Разметка!B:B,MATCH($H936,Разметка!A:A,0))),0)</f>
        <v/>
      </c>
      <c r="J936" s="16" t="str">
        <f>IFERROR(IF($H936=0,"",INDEX(Разметка!C:C,MATCH($H936,Разметка!A:A,0))),0)</f>
        <v/>
      </c>
      <c r="K936" s="16" t="e">
        <f>IF($F936&gt;0,IFERROR(MATCH(A936,'Доп настройки участников'!A:A,0),-1)*(-1),0)</f>
        <v>#N/A</v>
      </c>
      <c r="L936" s="16" t="str">
        <f t="shared" si="102"/>
        <v>Нет</v>
      </c>
      <c r="M936" s="33" t="b">
        <f t="shared" si="103"/>
        <v>0</v>
      </c>
      <c r="N936" s="33">
        <f t="shared" si="104"/>
        <v>904</v>
      </c>
      <c r="O936" s="33">
        <v>935</v>
      </c>
    </row>
    <row r="937" spans="1:15" x14ac:dyDescent="0.25">
      <c r="A937" s="13">
        <f>IF(M937,'Выгрузка из ревьюшницы'!B937,INDEX('Доп настройки участников'!D:D,2+N937))</f>
        <v>0</v>
      </c>
      <c r="B937" s="13">
        <f>IF(M937,'Выгрузка из ревьюшницы'!C937,INDEX('Доп настройки участников'!E:E,2+N937))</f>
        <v>0</v>
      </c>
      <c r="C937" s="13">
        <f>IF(M937,'Выгрузка из ревьюшницы'!H937,INDEX('Доп настройки участников'!F:F,2+N937))</f>
        <v>0</v>
      </c>
      <c r="D937" s="13">
        <f>IF(M937,'Выгрузка из ревьюшницы'!J937,INDEX('Доп настройки участников'!G:G,2+N937))</f>
        <v>0</v>
      </c>
      <c r="E937" s="13" t="e">
        <f>INDEX('Сопоставление оценок'!$A$3:$A$14,MATCH(IF(M937,'Выгрузка из ревьюшницы'!K937,INDEX('Доп настройки участников'!H:H,2+N937)),'Сопоставление оценок'!$C$3:$C$14,0))</f>
        <v>#N/A</v>
      </c>
      <c r="F937" s="13" t="e">
        <f>INDEX('Сопоставление оценок'!$B$3:$B$14,MATCH(Table13[[#This Row],[mark_at_review]],'Сопоставление оценок'!$C$3:$C$14,0))</f>
        <v>#N/A</v>
      </c>
      <c r="G937" s="13">
        <f>IF(M937,IFERROR(IF(OR('Выгрузка из ревьюшницы'!X937,'Выгрузка из ревьюшницы'!Z937),1,0),0),INDEX('Доп настройки участников'!I:I,2+N937))</f>
        <v>0</v>
      </c>
      <c r="H937" s="13">
        <f>IF(M937,'Выгрузка из ревьюшницы'!AJ937,INDEX('Доп настройки участников'!J:J,2+N937))</f>
        <v>0</v>
      </c>
      <c r="I937" s="16" t="str">
        <f>IFERROR(IF($H937=0,"",INDEX(Разметка!B:B,MATCH($H937,Разметка!A:A,0))),0)</f>
        <v/>
      </c>
      <c r="J937" s="16" t="str">
        <f>IFERROR(IF($H937=0,"",INDEX(Разметка!C:C,MATCH($H937,Разметка!A:A,0))),0)</f>
        <v/>
      </c>
      <c r="K937" s="16" t="e">
        <f>IF($F937&gt;0,IFERROR(MATCH(A937,'Доп настройки участников'!A:A,0),-1)*(-1),0)</f>
        <v>#N/A</v>
      </c>
      <c r="L937" s="16" t="str">
        <f t="shared" si="102"/>
        <v>Нет</v>
      </c>
      <c r="M937" s="33" t="b">
        <f t="shared" si="103"/>
        <v>0</v>
      </c>
      <c r="N937" s="33">
        <f t="shared" si="104"/>
        <v>905</v>
      </c>
      <c r="O937" s="33">
        <v>936</v>
      </c>
    </row>
    <row r="938" spans="1:15" x14ac:dyDescent="0.25">
      <c r="A938" s="13">
        <f>IF(M938,'Выгрузка из ревьюшницы'!B938,INDEX('Доп настройки участников'!D:D,2+N938))</f>
        <v>0</v>
      </c>
      <c r="B938" s="13">
        <f>IF(M938,'Выгрузка из ревьюшницы'!C938,INDEX('Доп настройки участников'!E:E,2+N938))</f>
        <v>0</v>
      </c>
      <c r="C938" s="13">
        <f>IF(M938,'Выгрузка из ревьюшницы'!H938,INDEX('Доп настройки участников'!F:F,2+N938))</f>
        <v>0</v>
      </c>
      <c r="D938" s="13">
        <f>IF(M938,'Выгрузка из ревьюшницы'!J938,INDEX('Доп настройки участников'!G:G,2+N938))</f>
        <v>0</v>
      </c>
      <c r="E938" s="13" t="e">
        <f>INDEX('Сопоставление оценок'!$A$3:$A$14,MATCH(IF(M938,'Выгрузка из ревьюшницы'!K938,INDEX('Доп настройки участников'!H:H,2+N938)),'Сопоставление оценок'!$C$3:$C$14,0))</f>
        <v>#N/A</v>
      </c>
      <c r="F938" s="13" t="e">
        <f>INDEX('Сопоставление оценок'!$B$3:$B$14,MATCH(Table13[[#This Row],[mark_at_review]],'Сопоставление оценок'!$C$3:$C$14,0))</f>
        <v>#N/A</v>
      </c>
      <c r="G938" s="13">
        <f>IF(M938,IFERROR(IF(OR('Выгрузка из ревьюшницы'!X938,'Выгрузка из ревьюшницы'!Z938),1,0),0),INDEX('Доп настройки участников'!I:I,2+N938))</f>
        <v>0</v>
      </c>
      <c r="H938" s="13">
        <f>IF(M938,'Выгрузка из ревьюшницы'!AJ938,INDEX('Доп настройки участников'!J:J,2+N938))</f>
        <v>0</v>
      </c>
      <c r="I938" s="16" t="str">
        <f>IFERROR(IF($H938=0,"",INDEX(Разметка!B:B,MATCH($H938,Разметка!A:A,0))),0)</f>
        <v/>
      </c>
      <c r="J938" s="16" t="str">
        <f>IFERROR(IF($H938=0,"",INDEX(Разметка!C:C,MATCH($H938,Разметка!A:A,0))),0)</f>
        <v/>
      </c>
      <c r="K938" s="16" t="e">
        <f>IF($F938&gt;0,IFERROR(MATCH(A938,'Доп настройки участников'!A:A,0),-1)*(-1),0)</f>
        <v>#N/A</v>
      </c>
      <c r="L938" s="16" t="str">
        <f t="shared" si="102"/>
        <v>Нет</v>
      </c>
      <c r="M938" s="33" t="b">
        <f t="shared" si="103"/>
        <v>0</v>
      </c>
      <c r="N938" s="33">
        <f t="shared" si="104"/>
        <v>906</v>
      </c>
      <c r="O938" s="33">
        <v>937</v>
      </c>
    </row>
    <row r="939" spans="1:15" x14ac:dyDescent="0.25">
      <c r="A939" s="13">
        <f>IF(M939,'Выгрузка из ревьюшницы'!B939,INDEX('Доп настройки участников'!D:D,2+N939))</f>
        <v>0</v>
      </c>
      <c r="B939" s="13">
        <f>IF(M939,'Выгрузка из ревьюшницы'!C939,INDEX('Доп настройки участников'!E:E,2+N939))</f>
        <v>0</v>
      </c>
      <c r="C939" s="13">
        <f>IF(M939,'Выгрузка из ревьюшницы'!H939,INDEX('Доп настройки участников'!F:F,2+N939))</f>
        <v>0</v>
      </c>
      <c r="D939" s="13">
        <f>IF(M939,'Выгрузка из ревьюшницы'!J939,INDEX('Доп настройки участников'!G:G,2+N939))</f>
        <v>0</v>
      </c>
      <c r="E939" s="13" t="e">
        <f>INDEX('Сопоставление оценок'!$A$3:$A$14,MATCH(IF(M939,'Выгрузка из ревьюшницы'!K939,INDEX('Доп настройки участников'!H:H,2+N939)),'Сопоставление оценок'!$C$3:$C$14,0))</f>
        <v>#N/A</v>
      </c>
      <c r="F939" s="13" t="e">
        <f>INDEX('Сопоставление оценок'!$B$3:$B$14,MATCH(Table13[[#This Row],[mark_at_review]],'Сопоставление оценок'!$C$3:$C$14,0))</f>
        <v>#N/A</v>
      </c>
      <c r="G939" s="13">
        <f>IF(M939,IFERROR(IF(OR('Выгрузка из ревьюшницы'!X939,'Выгрузка из ревьюшницы'!Z939),1,0),0),INDEX('Доп настройки участников'!I:I,2+N939))</f>
        <v>0</v>
      </c>
      <c r="H939" s="13">
        <f>IF(M939,'Выгрузка из ревьюшницы'!AJ939,INDEX('Доп настройки участников'!J:J,2+N939))</f>
        <v>0</v>
      </c>
      <c r="I939" s="16" t="str">
        <f>IFERROR(IF($H939=0,"",INDEX(Разметка!B:B,MATCH($H939,Разметка!A:A,0))),0)</f>
        <v/>
      </c>
      <c r="J939" s="16" t="str">
        <f>IFERROR(IF($H939=0,"",INDEX(Разметка!C:C,MATCH($H939,Разметка!A:A,0))),0)</f>
        <v/>
      </c>
      <c r="K939" s="16" t="e">
        <f>IF($F939&gt;0,IFERROR(MATCH(A939,'Доп настройки участников'!A:A,0),-1)*(-1),0)</f>
        <v>#N/A</v>
      </c>
      <c r="L939" s="16" t="str">
        <f t="shared" si="102"/>
        <v>Нет</v>
      </c>
      <c r="M939" s="33" t="b">
        <f t="shared" si="103"/>
        <v>0</v>
      </c>
      <c r="N939" s="33">
        <f t="shared" si="104"/>
        <v>907</v>
      </c>
      <c r="O939" s="33">
        <v>938</v>
      </c>
    </row>
    <row r="940" spans="1:15" x14ac:dyDescent="0.25">
      <c r="A940" s="13">
        <f>IF(M940,'Выгрузка из ревьюшницы'!B940,INDEX('Доп настройки участников'!D:D,2+N940))</f>
        <v>0</v>
      </c>
      <c r="B940" s="13">
        <f>IF(M940,'Выгрузка из ревьюшницы'!C940,INDEX('Доп настройки участников'!E:E,2+N940))</f>
        <v>0</v>
      </c>
      <c r="C940" s="13">
        <f>IF(M940,'Выгрузка из ревьюшницы'!H940,INDEX('Доп настройки участников'!F:F,2+N940))</f>
        <v>0</v>
      </c>
      <c r="D940" s="13">
        <f>IF(M940,'Выгрузка из ревьюшницы'!J940,INDEX('Доп настройки участников'!G:G,2+N940))</f>
        <v>0</v>
      </c>
      <c r="E940" s="13" t="e">
        <f>INDEX('Сопоставление оценок'!$A$3:$A$14,MATCH(IF(M940,'Выгрузка из ревьюшницы'!K940,INDEX('Доп настройки участников'!H:H,2+N940)),'Сопоставление оценок'!$C$3:$C$14,0))</f>
        <v>#N/A</v>
      </c>
      <c r="F940" s="13" t="e">
        <f>INDEX('Сопоставление оценок'!$B$3:$B$14,MATCH(Table13[[#This Row],[mark_at_review]],'Сопоставление оценок'!$C$3:$C$14,0))</f>
        <v>#N/A</v>
      </c>
      <c r="G940" s="13">
        <f>IF(M940,IFERROR(IF(OR('Выгрузка из ревьюшницы'!X940,'Выгрузка из ревьюшницы'!Z940),1,0),0),INDEX('Доп настройки участников'!I:I,2+N940))</f>
        <v>0</v>
      </c>
      <c r="H940" s="13">
        <f>IF(M940,'Выгрузка из ревьюшницы'!AJ940,INDEX('Доп настройки участников'!J:J,2+N940))</f>
        <v>0</v>
      </c>
      <c r="I940" s="16" t="str">
        <f>IFERROR(IF($H940=0,"",INDEX(Разметка!B:B,MATCH($H940,Разметка!A:A,0))),0)</f>
        <v/>
      </c>
      <c r="J940" s="16" t="str">
        <f>IFERROR(IF($H940=0,"",INDEX(Разметка!C:C,MATCH($H940,Разметка!A:A,0))),0)</f>
        <v/>
      </c>
      <c r="K940" s="16" t="e">
        <f>IF($F940&gt;0,IFERROR(MATCH(A940,'Доп настройки участников'!A:A,0),-1)*(-1),0)</f>
        <v>#N/A</v>
      </c>
      <c r="L940" s="16" t="str">
        <f t="shared" si="102"/>
        <v>Нет</v>
      </c>
      <c r="M940" s="33" t="b">
        <f t="shared" si="103"/>
        <v>0</v>
      </c>
      <c r="N940" s="33">
        <f t="shared" si="104"/>
        <v>908</v>
      </c>
      <c r="O940" s="33">
        <v>939</v>
      </c>
    </row>
    <row r="941" spans="1:15" x14ac:dyDescent="0.25">
      <c r="A941" s="13">
        <f>IF(M941,'Выгрузка из ревьюшницы'!B941,INDEX('Доп настройки участников'!D:D,2+N941))</f>
        <v>0</v>
      </c>
      <c r="B941" s="13">
        <f>IF(M941,'Выгрузка из ревьюшницы'!C941,INDEX('Доп настройки участников'!E:E,2+N941))</f>
        <v>0</v>
      </c>
      <c r="C941" s="13">
        <f>IF(M941,'Выгрузка из ревьюшницы'!H941,INDEX('Доп настройки участников'!F:F,2+N941))</f>
        <v>0</v>
      </c>
      <c r="D941" s="13">
        <f>IF(M941,'Выгрузка из ревьюшницы'!J941,INDEX('Доп настройки участников'!G:G,2+N941))</f>
        <v>0</v>
      </c>
      <c r="E941" s="13" t="e">
        <f>INDEX('Сопоставление оценок'!$A$3:$A$14,MATCH(IF(M941,'Выгрузка из ревьюшницы'!K941,INDEX('Доп настройки участников'!H:H,2+N941)),'Сопоставление оценок'!$C$3:$C$14,0))</f>
        <v>#N/A</v>
      </c>
      <c r="F941" s="13" t="e">
        <f>INDEX('Сопоставление оценок'!$B$3:$B$14,MATCH(Table13[[#This Row],[mark_at_review]],'Сопоставление оценок'!$C$3:$C$14,0))</f>
        <v>#N/A</v>
      </c>
      <c r="G941" s="13">
        <f>IF(M941,IFERROR(IF(OR('Выгрузка из ревьюшницы'!X941,'Выгрузка из ревьюшницы'!Z941),1,0),0),INDEX('Доп настройки участников'!I:I,2+N941))</f>
        <v>0</v>
      </c>
      <c r="H941" s="13">
        <f>IF(M941,'Выгрузка из ревьюшницы'!AJ941,INDEX('Доп настройки участников'!J:J,2+N941))</f>
        <v>0</v>
      </c>
      <c r="I941" s="16" t="str">
        <f>IFERROR(IF($H941=0,"",INDEX(Разметка!B:B,MATCH($H941,Разметка!A:A,0))),0)</f>
        <v/>
      </c>
      <c r="J941" s="16" t="str">
        <f>IFERROR(IF($H941=0,"",INDEX(Разметка!C:C,MATCH($H941,Разметка!A:A,0))),0)</f>
        <v/>
      </c>
      <c r="K941" s="16" t="e">
        <f>IF($F941&gt;0,IFERROR(MATCH(A941,'Доп настройки участников'!A:A,0),-1)*(-1),0)</f>
        <v>#N/A</v>
      </c>
      <c r="L941" s="16" t="str">
        <f t="shared" si="102"/>
        <v>Нет</v>
      </c>
      <c r="M941" s="33" t="b">
        <f t="shared" si="103"/>
        <v>0</v>
      </c>
      <c r="N941" s="33">
        <f t="shared" si="104"/>
        <v>909</v>
      </c>
      <c r="O941" s="33">
        <v>940</v>
      </c>
    </row>
    <row r="942" spans="1:15" x14ac:dyDescent="0.25">
      <c r="A942" s="13">
        <f>IF(M942,'Выгрузка из ревьюшницы'!B942,INDEX('Доп настройки участников'!D:D,2+N942))</f>
        <v>0</v>
      </c>
      <c r="B942" s="13">
        <f>IF(M942,'Выгрузка из ревьюшницы'!C942,INDEX('Доп настройки участников'!E:E,2+N942))</f>
        <v>0</v>
      </c>
      <c r="C942" s="13">
        <f>IF(M942,'Выгрузка из ревьюшницы'!H942,INDEX('Доп настройки участников'!F:F,2+N942))</f>
        <v>0</v>
      </c>
      <c r="D942" s="13">
        <f>IF(M942,'Выгрузка из ревьюшницы'!J942,INDEX('Доп настройки участников'!G:G,2+N942))</f>
        <v>0</v>
      </c>
      <c r="E942" s="13" t="e">
        <f>INDEX('Сопоставление оценок'!$A$3:$A$14,MATCH(IF(M942,'Выгрузка из ревьюшницы'!K942,INDEX('Доп настройки участников'!H:H,2+N942)),'Сопоставление оценок'!$C$3:$C$14,0))</f>
        <v>#N/A</v>
      </c>
      <c r="F942" s="13" t="e">
        <f>INDEX('Сопоставление оценок'!$B$3:$B$14,MATCH(Table13[[#This Row],[mark_at_review]],'Сопоставление оценок'!$C$3:$C$14,0))</f>
        <v>#N/A</v>
      </c>
      <c r="G942" s="13">
        <f>IF(M942,IFERROR(IF(OR('Выгрузка из ревьюшницы'!X942,'Выгрузка из ревьюшницы'!Z942),1,0),0),INDEX('Доп настройки участников'!I:I,2+N942))</f>
        <v>0</v>
      </c>
      <c r="H942" s="13">
        <f>IF(M942,'Выгрузка из ревьюшницы'!AJ942,INDEX('Доп настройки участников'!J:J,2+N942))</f>
        <v>0</v>
      </c>
      <c r="I942" s="16" t="str">
        <f>IFERROR(IF($H942=0,"",INDEX(Разметка!B:B,MATCH($H942,Разметка!A:A,0))),0)</f>
        <v/>
      </c>
      <c r="J942" s="16" t="str">
        <f>IFERROR(IF($H942=0,"",INDEX(Разметка!C:C,MATCH($H942,Разметка!A:A,0))),0)</f>
        <v/>
      </c>
      <c r="K942" s="16" t="e">
        <f>IF($F942&gt;0,IFERROR(MATCH(A942,'Доп настройки участников'!A:A,0),-1)*(-1),0)</f>
        <v>#N/A</v>
      </c>
      <c r="L942" s="16" t="str">
        <f t="shared" si="102"/>
        <v>Нет</v>
      </c>
      <c r="M942" s="33" t="b">
        <f t="shared" si="103"/>
        <v>0</v>
      </c>
      <c r="N942" s="33">
        <f t="shared" si="104"/>
        <v>910</v>
      </c>
      <c r="O942" s="33">
        <v>941</v>
      </c>
    </row>
    <row r="943" spans="1:15" x14ac:dyDescent="0.25">
      <c r="A943" s="13">
        <f>IF(M943,'Выгрузка из ревьюшницы'!B943,INDEX('Доп настройки участников'!D:D,2+N943))</f>
        <v>0</v>
      </c>
      <c r="B943" s="13">
        <f>IF(M943,'Выгрузка из ревьюшницы'!C943,INDEX('Доп настройки участников'!E:E,2+N943))</f>
        <v>0</v>
      </c>
      <c r="C943" s="13">
        <f>IF(M943,'Выгрузка из ревьюшницы'!H943,INDEX('Доп настройки участников'!F:F,2+N943))</f>
        <v>0</v>
      </c>
      <c r="D943" s="13">
        <f>IF(M943,'Выгрузка из ревьюшницы'!J943,INDEX('Доп настройки участников'!G:G,2+N943))</f>
        <v>0</v>
      </c>
      <c r="E943" s="13" t="e">
        <f>INDEX('Сопоставление оценок'!$A$3:$A$14,MATCH(IF(M943,'Выгрузка из ревьюшницы'!K943,INDEX('Доп настройки участников'!H:H,2+N943)),'Сопоставление оценок'!$C$3:$C$14,0))</f>
        <v>#N/A</v>
      </c>
      <c r="F943" s="13" t="e">
        <f>INDEX('Сопоставление оценок'!$B$3:$B$14,MATCH(Table13[[#This Row],[mark_at_review]],'Сопоставление оценок'!$C$3:$C$14,0))</f>
        <v>#N/A</v>
      </c>
      <c r="G943" s="13">
        <f>IF(M943,IFERROR(IF(OR('Выгрузка из ревьюшницы'!X943,'Выгрузка из ревьюшницы'!Z943),1,0),0),INDEX('Доп настройки участников'!I:I,2+N943))</f>
        <v>0</v>
      </c>
      <c r="H943" s="13">
        <f>IF(M943,'Выгрузка из ревьюшницы'!AJ943,INDEX('Доп настройки участников'!J:J,2+N943))</f>
        <v>0</v>
      </c>
      <c r="I943" s="16" t="str">
        <f>IFERROR(IF($H943=0,"",INDEX(Разметка!B:B,MATCH($H943,Разметка!A:A,0))),0)</f>
        <v/>
      </c>
      <c r="J943" s="16" t="str">
        <f>IFERROR(IF($H943=0,"",INDEX(Разметка!C:C,MATCH($H943,Разметка!A:A,0))),0)</f>
        <v/>
      </c>
      <c r="K943" s="16" t="e">
        <f>IF($F943&gt;0,IFERROR(MATCH(A943,'Доп настройки участников'!A:A,0),-1)*(-1),0)</f>
        <v>#N/A</v>
      </c>
      <c r="L943" s="16" t="str">
        <f t="shared" si="102"/>
        <v>Нет</v>
      </c>
      <c r="M943" s="33" t="b">
        <f t="shared" si="103"/>
        <v>0</v>
      </c>
      <c r="N943" s="33">
        <f t="shared" si="104"/>
        <v>911</v>
      </c>
      <c r="O943" s="33">
        <v>942</v>
      </c>
    </row>
    <row r="944" spans="1:15" x14ac:dyDescent="0.25">
      <c r="A944" s="13">
        <f>IF(M944,'Выгрузка из ревьюшницы'!B944,INDEX('Доп настройки участников'!D:D,2+N944))</f>
        <v>0</v>
      </c>
      <c r="B944" s="13">
        <f>IF(M944,'Выгрузка из ревьюшницы'!C944,INDEX('Доп настройки участников'!E:E,2+N944))</f>
        <v>0</v>
      </c>
      <c r="C944" s="13">
        <f>IF(M944,'Выгрузка из ревьюшницы'!H944,INDEX('Доп настройки участников'!F:F,2+N944))</f>
        <v>0</v>
      </c>
      <c r="D944" s="13">
        <f>IF(M944,'Выгрузка из ревьюшницы'!J944,INDEX('Доп настройки участников'!G:G,2+N944))</f>
        <v>0</v>
      </c>
      <c r="E944" s="13" t="e">
        <f>INDEX('Сопоставление оценок'!$A$3:$A$14,MATCH(IF(M944,'Выгрузка из ревьюшницы'!K944,INDEX('Доп настройки участников'!H:H,2+N944)),'Сопоставление оценок'!$C$3:$C$14,0))</f>
        <v>#N/A</v>
      </c>
      <c r="F944" s="13" t="e">
        <f>INDEX('Сопоставление оценок'!$B$3:$B$14,MATCH(Table13[[#This Row],[mark_at_review]],'Сопоставление оценок'!$C$3:$C$14,0))</f>
        <v>#N/A</v>
      </c>
      <c r="G944" s="13">
        <f>IF(M944,IFERROR(IF(OR('Выгрузка из ревьюшницы'!X944,'Выгрузка из ревьюшницы'!Z944),1,0),0),INDEX('Доп настройки участников'!I:I,2+N944))</f>
        <v>0</v>
      </c>
      <c r="H944" s="13">
        <f>IF(M944,'Выгрузка из ревьюшницы'!AJ944,INDEX('Доп настройки участников'!J:J,2+N944))</f>
        <v>0</v>
      </c>
      <c r="I944" s="16" t="str">
        <f>IFERROR(IF($H944=0,"",INDEX(Разметка!B:B,MATCH($H944,Разметка!A:A,0))),0)</f>
        <v/>
      </c>
      <c r="J944" s="16" t="str">
        <f>IFERROR(IF($H944=0,"",INDEX(Разметка!C:C,MATCH($H944,Разметка!A:A,0))),0)</f>
        <v/>
      </c>
      <c r="K944" s="16" t="e">
        <f>IF($F944&gt;0,IFERROR(MATCH(A944,'Доп настройки участников'!A:A,0),-1)*(-1),0)</f>
        <v>#N/A</v>
      </c>
      <c r="L944" s="16" t="str">
        <f t="shared" si="102"/>
        <v>Нет</v>
      </c>
      <c r="M944" s="33" t="b">
        <f t="shared" si="103"/>
        <v>0</v>
      </c>
      <c r="N944" s="33">
        <f t="shared" si="104"/>
        <v>912</v>
      </c>
      <c r="O944" s="33">
        <v>943</v>
      </c>
    </row>
    <row r="945" spans="1:15" x14ac:dyDescent="0.25">
      <c r="A945" s="13">
        <f>IF(M945,'Выгрузка из ревьюшницы'!B945,INDEX('Доп настройки участников'!D:D,2+N945))</f>
        <v>0</v>
      </c>
      <c r="B945" s="13">
        <f>IF(M945,'Выгрузка из ревьюшницы'!C945,INDEX('Доп настройки участников'!E:E,2+N945))</f>
        <v>0</v>
      </c>
      <c r="C945" s="13">
        <f>IF(M945,'Выгрузка из ревьюшницы'!H945,INDEX('Доп настройки участников'!F:F,2+N945))</f>
        <v>0</v>
      </c>
      <c r="D945" s="13">
        <f>IF(M945,'Выгрузка из ревьюшницы'!J945,INDEX('Доп настройки участников'!G:G,2+N945))</f>
        <v>0</v>
      </c>
      <c r="E945" s="13" t="e">
        <f>INDEX('Сопоставление оценок'!$A$3:$A$14,MATCH(IF(M945,'Выгрузка из ревьюшницы'!K945,INDEX('Доп настройки участников'!H:H,2+N945)),'Сопоставление оценок'!$C$3:$C$14,0))</f>
        <v>#N/A</v>
      </c>
      <c r="F945" s="13" t="e">
        <f>INDEX('Сопоставление оценок'!$B$3:$B$14,MATCH(Table13[[#This Row],[mark_at_review]],'Сопоставление оценок'!$C$3:$C$14,0))</f>
        <v>#N/A</v>
      </c>
      <c r="G945" s="13">
        <f>IF(M945,IFERROR(IF(OR('Выгрузка из ревьюшницы'!X945,'Выгрузка из ревьюшницы'!Z945),1,0),0),INDEX('Доп настройки участников'!I:I,2+N945))</f>
        <v>0</v>
      </c>
      <c r="H945" s="13">
        <f>IF(M945,'Выгрузка из ревьюшницы'!AJ945,INDEX('Доп настройки участников'!J:J,2+N945))</f>
        <v>0</v>
      </c>
      <c r="I945" s="16" t="str">
        <f>IFERROR(IF($H945=0,"",INDEX(Разметка!B:B,MATCH($H945,Разметка!A:A,0))),0)</f>
        <v/>
      </c>
      <c r="J945" s="16" t="str">
        <f>IFERROR(IF($H945=0,"",INDEX(Разметка!C:C,MATCH($H945,Разметка!A:A,0))),0)</f>
        <v/>
      </c>
      <c r="K945" s="16" t="e">
        <f>IF($F945&gt;0,IFERROR(MATCH(A945,'Доп настройки участников'!A:A,0),-1)*(-1),0)</f>
        <v>#N/A</v>
      </c>
      <c r="L945" s="16" t="str">
        <f t="shared" si="102"/>
        <v>Нет</v>
      </c>
      <c r="M945" s="33" t="b">
        <f t="shared" si="103"/>
        <v>0</v>
      </c>
      <c r="N945" s="33">
        <f t="shared" si="104"/>
        <v>913</v>
      </c>
      <c r="O945" s="33">
        <v>944</v>
      </c>
    </row>
    <row r="946" spans="1:15" x14ac:dyDescent="0.25">
      <c r="A946" s="13">
        <f>IF(M946,'Выгрузка из ревьюшницы'!B946,INDEX('Доп настройки участников'!D:D,2+N946))</f>
        <v>0</v>
      </c>
      <c r="B946" s="13">
        <f>IF(M946,'Выгрузка из ревьюшницы'!C946,INDEX('Доп настройки участников'!E:E,2+N946))</f>
        <v>0</v>
      </c>
      <c r="C946" s="13">
        <f>IF(M946,'Выгрузка из ревьюшницы'!H946,INDEX('Доп настройки участников'!F:F,2+N946))</f>
        <v>0</v>
      </c>
      <c r="D946" s="13">
        <f>IF(M946,'Выгрузка из ревьюшницы'!J946,INDEX('Доп настройки участников'!G:G,2+N946))</f>
        <v>0</v>
      </c>
      <c r="E946" s="13" t="e">
        <f>INDEX('Сопоставление оценок'!$A$3:$A$14,MATCH(IF(M946,'Выгрузка из ревьюшницы'!K946,INDEX('Доп настройки участников'!H:H,2+N946)),'Сопоставление оценок'!$C$3:$C$14,0))</f>
        <v>#N/A</v>
      </c>
      <c r="F946" s="13" t="e">
        <f>INDEX('Сопоставление оценок'!$B$3:$B$14,MATCH(Table13[[#This Row],[mark_at_review]],'Сопоставление оценок'!$C$3:$C$14,0))</f>
        <v>#N/A</v>
      </c>
      <c r="G946" s="13">
        <f>IF(M946,IFERROR(IF(OR('Выгрузка из ревьюшницы'!X946,'Выгрузка из ревьюшницы'!Z946),1,0),0),INDEX('Доп настройки участников'!I:I,2+N946))</f>
        <v>0</v>
      </c>
      <c r="H946" s="13">
        <f>IF(M946,'Выгрузка из ревьюшницы'!AJ946,INDEX('Доп настройки участников'!J:J,2+N946))</f>
        <v>0</v>
      </c>
      <c r="I946" s="16" t="str">
        <f>IFERROR(IF($H946=0,"",INDEX(Разметка!B:B,MATCH($H946,Разметка!A:A,0))),0)</f>
        <v/>
      </c>
      <c r="J946" s="16" t="str">
        <f>IFERROR(IF($H946=0,"",INDEX(Разметка!C:C,MATCH($H946,Разметка!A:A,0))),0)</f>
        <v/>
      </c>
      <c r="K946" s="16" t="e">
        <f>IF($F946&gt;0,IFERROR(MATCH(A946,'Доп настройки участников'!A:A,0),-1)*(-1),0)</f>
        <v>#N/A</v>
      </c>
      <c r="L946" s="16" t="str">
        <f t="shared" si="102"/>
        <v>Нет</v>
      </c>
      <c r="M946" s="33" t="b">
        <f t="shared" si="103"/>
        <v>0</v>
      </c>
      <c r="N946" s="33">
        <f t="shared" si="104"/>
        <v>914</v>
      </c>
      <c r="O946" s="33">
        <v>945</v>
      </c>
    </row>
    <row r="947" spans="1:15" x14ac:dyDescent="0.25">
      <c r="A947" s="13">
        <f>IF(M947,'Выгрузка из ревьюшницы'!B947,INDEX('Доп настройки участников'!D:D,2+N947))</f>
        <v>0</v>
      </c>
      <c r="B947" s="13">
        <f>IF(M947,'Выгрузка из ревьюшницы'!C947,INDEX('Доп настройки участников'!E:E,2+N947))</f>
        <v>0</v>
      </c>
      <c r="C947" s="13">
        <f>IF(M947,'Выгрузка из ревьюшницы'!H947,INDEX('Доп настройки участников'!F:F,2+N947))</f>
        <v>0</v>
      </c>
      <c r="D947" s="13">
        <f>IF(M947,'Выгрузка из ревьюшницы'!J947,INDEX('Доп настройки участников'!G:G,2+N947))</f>
        <v>0</v>
      </c>
      <c r="E947" s="13" t="e">
        <f>INDEX('Сопоставление оценок'!$A$3:$A$14,MATCH(IF(M947,'Выгрузка из ревьюшницы'!K947,INDEX('Доп настройки участников'!H:H,2+N947)),'Сопоставление оценок'!$C$3:$C$14,0))</f>
        <v>#N/A</v>
      </c>
      <c r="F947" s="13" t="e">
        <f>INDEX('Сопоставление оценок'!$B$3:$B$14,MATCH(Table13[[#This Row],[mark_at_review]],'Сопоставление оценок'!$C$3:$C$14,0))</f>
        <v>#N/A</v>
      </c>
      <c r="G947" s="13">
        <f>IF(M947,IFERROR(IF(OR('Выгрузка из ревьюшницы'!X947,'Выгрузка из ревьюшницы'!Z947),1,0),0),INDEX('Доп настройки участников'!I:I,2+N947))</f>
        <v>0</v>
      </c>
      <c r="H947" s="13">
        <f>IF(M947,'Выгрузка из ревьюшницы'!AJ947,INDEX('Доп настройки участников'!J:J,2+N947))</f>
        <v>0</v>
      </c>
      <c r="I947" s="16" t="str">
        <f>IFERROR(IF($H947=0,"",INDEX(Разметка!B:B,MATCH($H947,Разметка!A:A,0))),0)</f>
        <v/>
      </c>
      <c r="J947" s="16" t="str">
        <f>IFERROR(IF($H947=0,"",INDEX(Разметка!C:C,MATCH($H947,Разметка!A:A,0))),0)</f>
        <v/>
      </c>
      <c r="K947" s="16" t="e">
        <f>IF($F947&gt;0,IFERROR(MATCH(A947,'Доп настройки участников'!A:A,0),-1)*(-1),0)</f>
        <v>#N/A</v>
      </c>
      <c r="L947" s="16" t="str">
        <f t="shared" si="102"/>
        <v>Нет</v>
      </c>
      <c r="M947" s="33" t="b">
        <f t="shared" si="103"/>
        <v>0</v>
      </c>
      <c r="N947" s="33">
        <f t="shared" si="104"/>
        <v>915</v>
      </c>
      <c r="O947" s="33">
        <v>946</v>
      </c>
    </row>
    <row r="948" spans="1:15" x14ac:dyDescent="0.25">
      <c r="A948" s="13">
        <f>IF(M948,'Выгрузка из ревьюшницы'!B948,INDEX('Доп настройки участников'!D:D,2+N948))</f>
        <v>0</v>
      </c>
      <c r="B948" s="13">
        <f>IF(M948,'Выгрузка из ревьюшницы'!C948,INDEX('Доп настройки участников'!E:E,2+N948))</f>
        <v>0</v>
      </c>
      <c r="C948" s="13">
        <f>IF(M948,'Выгрузка из ревьюшницы'!H948,INDEX('Доп настройки участников'!F:F,2+N948))</f>
        <v>0</v>
      </c>
      <c r="D948" s="13">
        <f>IF(M948,'Выгрузка из ревьюшницы'!J948,INDEX('Доп настройки участников'!G:G,2+N948))</f>
        <v>0</v>
      </c>
      <c r="E948" s="13" t="e">
        <f>INDEX('Сопоставление оценок'!$A$3:$A$14,MATCH(IF(M948,'Выгрузка из ревьюшницы'!K948,INDEX('Доп настройки участников'!H:H,2+N948)),'Сопоставление оценок'!$C$3:$C$14,0))</f>
        <v>#N/A</v>
      </c>
      <c r="F948" s="13" t="e">
        <f>INDEX('Сопоставление оценок'!$B$3:$B$14,MATCH(Table13[[#This Row],[mark_at_review]],'Сопоставление оценок'!$C$3:$C$14,0))</f>
        <v>#N/A</v>
      </c>
      <c r="G948" s="13">
        <f>IF(M948,IFERROR(IF(OR('Выгрузка из ревьюшницы'!X948,'Выгрузка из ревьюшницы'!Z948),1,0),0),INDEX('Доп настройки участников'!I:I,2+N948))</f>
        <v>0</v>
      </c>
      <c r="H948" s="13">
        <f>IF(M948,'Выгрузка из ревьюшницы'!AJ948,INDEX('Доп настройки участников'!J:J,2+N948))</f>
        <v>0</v>
      </c>
      <c r="I948" s="16" t="str">
        <f>IFERROR(IF($H948=0,"",INDEX(Разметка!B:B,MATCH($H948,Разметка!A:A,0))),0)</f>
        <v/>
      </c>
      <c r="J948" s="16" t="str">
        <f>IFERROR(IF($H948=0,"",INDEX(Разметка!C:C,MATCH($H948,Разметка!A:A,0))),0)</f>
        <v/>
      </c>
      <c r="K948" s="16" t="e">
        <f>IF($F948&gt;0,IFERROR(MATCH(A948,'Доп настройки участников'!A:A,0),-1)*(-1),0)</f>
        <v>#N/A</v>
      </c>
      <c r="L948" s="16" t="str">
        <f t="shared" si="102"/>
        <v>Нет</v>
      </c>
      <c r="M948" s="33" t="b">
        <f t="shared" si="103"/>
        <v>0</v>
      </c>
      <c r="N948" s="33">
        <f t="shared" si="104"/>
        <v>916</v>
      </c>
      <c r="O948" s="33">
        <v>947</v>
      </c>
    </row>
    <row r="949" spans="1:15" x14ac:dyDescent="0.25">
      <c r="A949" s="13">
        <f>IF(M949,'Выгрузка из ревьюшницы'!B949,INDEX('Доп настройки участников'!D:D,2+N949))</f>
        <v>0</v>
      </c>
      <c r="B949" s="13">
        <f>IF(M949,'Выгрузка из ревьюшницы'!C949,INDEX('Доп настройки участников'!E:E,2+N949))</f>
        <v>0</v>
      </c>
      <c r="C949" s="13">
        <f>IF(M949,'Выгрузка из ревьюшницы'!H949,INDEX('Доп настройки участников'!F:F,2+N949))</f>
        <v>0</v>
      </c>
      <c r="D949" s="13">
        <f>IF(M949,'Выгрузка из ревьюшницы'!J949,INDEX('Доп настройки участников'!G:G,2+N949))</f>
        <v>0</v>
      </c>
      <c r="E949" s="13" t="e">
        <f>INDEX('Сопоставление оценок'!$A$3:$A$14,MATCH(IF(M949,'Выгрузка из ревьюшницы'!K949,INDEX('Доп настройки участников'!H:H,2+N949)),'Сопоставление оценок'!$C$3:$C$14,0))</f>
        <v>#N/A</v>
      </c>
      <c r="F949" s="13" t="e">
        <f>INDEX('Сопоставление оценок'!$B$3:$B$14,MATCH(Table13[[#This Row],[mark_at_review]],'Сопоставление оценок'!$C$3:$C$14,0))</f>
        <v>#N/A</v>
      </c>
      <c r="G949" s="13">
        <f>IF(M949,IFERROR(IF(OR('Выгрузка из ревьюшницы'!X949,'Выгрузка из ревьюшницы'!Z949),1,0),0),INDEX('Доп настройки участников'!I:I,2+N949))</f>
        <v>0</v>
      </c>
      <c r="H949" s="13">
        <f>IF(M949,'Выгрузка из ревьюшницы'!AJ949,INDEX('Доп настройки участников'!J:J,2+N949))</f>
        <v>0</v>
      </c>
      <c r="I949" s="16" t="str">
        <f>IFERROR(IF($H949=0,"",INDEX(Разметка!B:B,MATCH($H949,Разметка!A:A,0))),0)</f>
        <v/>
      </c>
      <c r="J949" s="16" t="str">
        <f>IFERROR(IF($H949=0,"",INDEX(Разметка!C:C,MATCH($H949,Разметка!A:A,0))),0)</f>
        <v/>
      </c>
      <c r="K949" s="16" t="e">
        <f>IF($F949&gt;0,IFERROR(MATCH(A949,'Доп настройки участников'!A:A,0),-1)*(-1),0)</f>
        <v>#N/A</v>
      </c>
      <c r="L949" s="16" t="str">
        <f t="shared" si="102"/>
        <v>Нет</v>
      </c>
      <c r="M949" s="33" t="b">
        <f t="shared" si="103"/>
        <v>0</v>
      </c>
      <c r="N949" s="33">
        <f t="shared" si="104"/>
        <v>917</v>
      </c>
      <c r="O949" s="33">
        <v>948</v>
      </c>
    </row>
    <row r="950" spans="1:15" x14ac:dyDescent="0.25">
      <c r="A950" s="13">
        <f>IF(M950,'Выгрузка из ревьюшницы'!B950,INDEX('Доп настройки участников'!D:D,2+N950))</f>
        <v>0</v>
      </c>
      <c r="B950" s="13">
        <f>IF(M950,'Выгрузка из ревьюшницы'!C950,INDEX('Доп настройки участников'!E:E,2+N950))</f>
        <v>0</v>
      </c>
      <c r="C950" s="13">
        <f>IF(M950,'Выгрузка из ревьюшницы'!H950,INDEX('Доп настройки участников'!F:F,2+N950))</f>
        <v>0</v>
      </c>
      <c r="D950" s="13">
        <f>IF(M950,'Выгрузка из ревьюшницы'!J950,INDEX('Доп настройки участников'!G:G,2+N950))</f>
        <v>0</v>
      </c>
      <c r="E950" s="13" t="e">
        <f>INDEX('Сопоставление оценок'!$A$3:$A$14,MATCH(IF(M950,'Выгрузка из ревьюшницы'!K950,INDEX('Доп настройки участников'!H:H,2+N950)),'Сопоставление оценок'!$C$3:$C$14,0))</f>
        <v>#N/A</v>
      </c>
      <c r="F950" s="13" t="e">
        <f>INDEX('Сопоставление оценок'!$B$3:$B$14,MATCH(Table13[[#This Row],[mark_at_review]],'Сопоставление оценок'!$C$3:$C$14,0))</f>
        <v>#N/A</v>
      </c>
      <c r="G950" s="13">
        <f>IF(M950,IFERROR(IF(OR('Выгрузка из ревьюшницы'!X950,'Выгрузка из ревьюшницы'!Z950),1,0),0),INDEX('Доп настройки участников'!I:I,2+N950))</f>
        <v>0</v>
      </c>
      <c r="H950" s="13">
        <f>IF(M950,'Выгрузка из ревьюшницы'!AJ950,INDEX('Доп настройки участников'!J:J,2+N950))</f>
        <v>0</v>
      </c>
      <c r="I950" s="16" t="str">
        <f>IFERROR(IF($H950=0,"",INDEX(Разметка!B:B,MATCH($H950,Разметка!A:A,0))),0)</f>
        <v/>
      </c>
      <c r="J950" s="16" t="str">
        <f>IFERROR(IF($H950=0,"",INDEX(Разметка!C:C,MATCH($H950,Разметка!A:A,0))),0)</f>
        <v/>
      </c>
      <c r="K950" s="16" t="e">
        <f>IF($F950&gt;0,IFERROR(MATCH(A950,'Доп настройки участников'!A:A,0),-1)*(-1),0)</f>
        <v>#N/A</v>
      </c>
      <c r="L950" s="16" t="str">
        <f t="shared" si="102"/>
        <v>Нет</v>
      </c>
      <c r="M950" s="33" t="b">
        <f t="shared" si="103"/>
        <v>0</v>
      </c>
      <c r="N950" s="33">
        <f t="shared" si="104"/>
        <v>918</v>
      </c>
      <c r="O950" s="33">
        <v>949</v>
      </c>
    </row>
    <row r="951" spans="1:15" x14ac:dyDescent="0.25">
      <c r="A951" s="13">
        <f>IF(M951,'Выгрузка из ревьюшницы'!B951,INDEX('Доп настройки участников'!D:D,2+N951))</f>
        <v>0</v>
      </c>
      <c r="B951" s="13">
        <f>IF(M951,'Выгрузка из ревьюшницы'!C951,INDEX('Доп настройки участников'!E:E,2+N951))</f>
        <v>0</v>
      </c>
      <c r="C951" s="13">
        <f>IF(M951,'Выгрузка из ревьюшницы'!H951,INDEX('Доп настройки участников'!F:F,2+N951))</f>
        <v>0</v>
      </c>
      <c r="D951" s="13">
        <f>IF(M951,'Выгрузка из ревьюшницы'!J951,INDEX('Доп настройки участников'!G:G,2+N951))</f>
        <v>0</v>
      </c>
      <c r="E951" s="13" t="e">
        <f>INDEX('Сопоставление оценок'!$A$3:$A$14,MATCH(IF(M951,'Выгрузка из ревьюшницы'!K951,INDEX('Доп настройки участников'!H:H,2+N951)),'Сопоставление оценок'!$C$3:$C$14,0))</f>
        <v>#N/A</v>
      </c>
      <c r="F951" s="13" t="e">
        <f>INDEX('Сопоставление оценок'!$B$3:$B$14,MATCH(Table13[[#This Row],[mark_at_review]],'Сопоставление оценок'!$C$3:$C$14,0))</f>
        <v>#N/A</v>
      </c>
      <c r="G951" s="13">
        <f>IF(M951,IFERROR(IF(OR('Выгрузка из ревьюшницы'!X951,'Выгрузка из ревьюшницы'!Z951),1,0),0),INDEX('Доп настройки участников'!I:I,2+N951))</f>
        <v>0</v>
      </c>
      <c r="H951" s="13">
        <f>IF(M951,'Выгрузка из ревьюшницы'!AJ951,INDEX('Доп настройки участников'!J:J,2+N951))</f>
        <v>0</v>
      </c>
      <c r="I951" s="16" t="str">
        <f>IFERROR(IF($H951=0,"",INDEX(Разметка!B:B,MATCH($H951,Разметка!A:A,0))),0)</f>
        <v/>
      </c>
      <c r="J951" s="16" t="str">
        <f>IFERROR(IF($H951=0,"",INDEX(Разметка!C:C,MATCH($H951,Разметка!A:A,0))),0)</f>
        <v/>
      </c>
      <c r="K951" s="16" t="e">
        <f>IF($F951&gt;0,IFERROR(MATCH(A951,'Доп настройки участников'!A:A,0),-1)*(-1),0)</f>
        <v>#N/A</v>
      </c>
      <c r="L951" s="16" t="str">
        <f t="shared" si="102"/>
        <v>Нет</v>
      </c>
      <c r="M951" s="33" t="b">
        <f t="shared" si="103"/>
        <v>0</v>
      </c>
      <c r="N951" s="33">
        <f t="shared" si="104"/>
        <v>919</v>
      </c>
      <c r="O951" s="33">
        <v>950</v>
      </c>
    </row>
    <row r="952" spans="1:15" x14ac:dyDescent="0.25">
      <c r="A952" s="13">
        <f>IF(M952,'Выгрузка из ревьюшницы'!B952,INDEX('Доп настройки участников'!D:D,2+N952))</f>
        <v>0</v>
      </c>
      <c r="B952" s="13">
        <f>IF(M952,'Выгрузка из ревьюшницы'!C952,INDEX('Доп настройки участников'!E:E,2+N952))</f>
        <v>0</v>
      </c>
      <c r="C952" s="13">
        <f>IF(M952,'Выгрузка из ревьюшницы'!H952,INDEX('Доп настройки участников'!F:F,2+N952))</f>
        <v>0</v>
      </c>
      <c r="D952" s="13">
        <f>IF(M952,'Выгрузка из ревьюшницы'!J952,INDEX('Доп настройки участников'!G:G,2+N952))</f>
        <v>0</v>
      </c>
      <c r="E952" s="13" t="e">
        <f>INDEX('Сопоставление оценок'!$A$3:$A$14,MATCH(IF(M952,'Выгрузка из ревьюшницы'!K952,INDEX('Доп настройки участников'!H:H,2+N952)),'Сопоставление оценок'!$C$3:$C$14,0))</f>
        <v>#N/A</v>
      </c>
      <c r="F952" s="13" t="e">
        <f>INDEX('Сопоставление оценок'!$B$3:$B$14,MATCH(Table13[[#This Row],[mark_at_review]],'Сопоставление оценок'!$C$3:$C$14,0))</f>
        <v>#N/A</v>
      </c>
      <c r="G952" s="13">
        <f>IF(M952,IFERROR(IF(OR('Выгрузка из ревьюшницы'!X952,'Выгрузка из ревьюшницы'!Z952),1,0),0),INDEX('Доп настройки участников'!I:I,2+N952))</f>
        <v>0</v>
      </c>
      <c r="H952" s="13">
        <f>IF(M952,'Выгрузка из ревьюшницы'!AJ952,INDEX('Доп настройки участников'!J:J,2+N952))</f>
        <v>0</v>
      </c>
      <c r="I952" s="16" t="str">
        <f>IFERROR(IF($H952=0,"",INDEX(Разметка!B:B,MATCH($H952,Разметка!A:A,0))),0)</f>
        <v/>
      </c>
      <c r="J952" s="16" t="str">
        <f>IFERROR(IF($H952=0,"",INDEX(Разметка!C:C,MATCH($H952,Разметка!A:A,0))),0)</f>
        <v/>
      </c>
      <c r="K952" s="16" t="e">
        <f>IF($F952&gt;0,IFERROR(MATCH(A952,'Доп настройки участников'!A:A,0),-1)*(-1),0)</f>
        <v>#N/A</v>
      </c>
      <c r="L952" s="16" t="str">
        <f t="shared" si="102"/>
        <v>Нет</v>
      </c>
      <c r="M952" s="33" t="b">
        <f t="shared" si="103"/>
        <v>0</v>
      </c>
      <c r="N952" s="33">
        <f t="shared" si="104"/>
        <v>920</v>
      </c>
      <c r="O952" s="33">
        <v>951</v>
      </c>
    </row>
    <row r="953" spans="1:15" x14ac:dyDescent="0.25">
      <c r="A953" s="13">
        <f>IF(M953,'Выгрузка из ревьюшницы'!B953,INDEX('Доп настройки участников'!D:D,2+N953))</f>
        <v>0</v>
      </c>
      <c r="B953" s="13">
        <f>IF(M953,'Выгрузка из ревьюшницы'!C953,INDEX('Доп настройки участников'!E:E,2+N953))</f>
        <v>0</v>
      </c>
      <c r="C953" s="13">
        <f>IF(M953,'Выгрузка из ревьюшницы'!H953,INDEX('Доп настройки участников'!F:F,2+N953))</f>
        <v>0</v>
      </c>
      <c r="D953" s="13">
        <f>IF(M953,'Выгрузка из ревьюшницы'!J953,INDEX('Доп настройки участников'!G:G,2+N953))</f>
        <v>0</v>
      </c>
      <c r="E953" s="13" t="e">
        <f>INDEX('Сопоставление оценок'!$A$3:$A$14,MATCH(IF(M953,'Выгрузка из ревьюшницы'!K953,INDEX('Доп настройки участников'!H:H,2+N953)),'Сопоставление оценок'!$C$3:$C$14,0))</f>
        <v>#N/A</v>
      </c>
      <c r="F953" s="13" t="e">
        <f>INDEX('Сопоставление оценок'!$B$3:$B$14,MATCH(Table13[[#This Row],[mark_at_review]],'Сопоставление оценок'!$C$3:$C$14,0))</f>
        <v>#N/A</v>
      </c>
      <c r="G953" s="13">
        <f>IF(M953,IFERROR(IF(OR('Выгрузка из ревьюшницы'!X953,'Выгрузка из ревьюшницы'!Z953),1,0),0),INDEX('Доп настройки участников'!I:I,2+N953))</f>
        <v>0</v>
      </c>
      <c r="H953" s="13">
        <f>IF(M953,'Выгрузка из ревьюшницы'!AJ953,INDEX('Доп настройки участников'!J:J,2+N953))</f>
        <v>0</v>
      </c>
      <c r="I953" s="16" t="str">
        <f>IFERROR(IF($H953=0,"",INDEX(Разметка!B:B,MATCH($H953,Разметка!A:A,0))),0)</f>
        <v/>
      </c>
      <c r="J953" s="16" t="str">
        <f>IFERROR(IF($H953=0,"",INDEX(Разметка!C:C,MATCH($H953,Разметка!A:A,0))),0)</f>
        <v/>
      </c>
      <c r="K953" s="16" t="e">
        <f>IF($F953&gt;0,IFERROR(MATCH(A953,'Доп настройки участников'!A:A,0),-1)*(-1),0)</f>
        <v>#N/A</v>
      </c>
      <c r="L953" s="16" t="str">
        <f t="shared" si="102"/>
        <v>Нет</v>
      </c>
      <c r="M953" s="33" t="b">
        <f t="shared" si="103"/>
        <v>0</v>
      </c>
      <c r="N953" s="33">
        <f t="shared" si="104"/>
        <v>921</v>
      </c>
      <c r="O953" s="33">
        <v>952</v>
      </c>
    </row>
    <row r="954" spans="1:15" x14ac:dyDescent="0.25">
      <c r="A954" s="13">
        <f>IF(M954,'Выгрузка из ревьюшницы'!B954,INDEX('Доп настройки участников'!D:D,2+N954))</f>
        <v>0</v>
      </c>
      <c r="B954" s="13">
        <f>IF(M954,'Выгрузка из ревьюшницы'!C954,INDEX('Доп настройки участников'!E:E,2+N954))</f>
        <v>0</v>
      </c>
      <c r="C954" s="13">
        <f>IF(M954,'Выгрузка из ревьюшницы'!H954,INDEX('Доп настройки участников'!F:F,2+N954))</f>
        <v>0</v>
      </c>
      <c r="D954" s="13">
        <f>IF(M954,'Выгрузка из ревьюшницы'!J954,INDEX('Доп настройки участников'!G:G,2+N954))</f>
        <v>0</v>
      </c>
      <c r="E954" s="13" t="e">
        <f>INDEX('Сопоставление оценок'!$A$3:$A$14,MATCH(IF(M954,'Выгрузка из ревьюшницы'!K954,INDEX('Доп настройки участников'!H:H,2+N954)),'Сопоставление оценок'!$C$3:$C$14,0))</f>
        <v>#N/A</v>
      </c>
      <c r="F954" s="13" t="e">
        <f>INDEX('Сопоставление оценок'!$B$3:$B$14,MATCH(Table13[[#This Row],[mark_at_review]],'Сопоставление оценок'!$C$3:$C$14,0))</f>
        <v>#N/A</v>
      </c>
      <c r="G954" s="13">
        <f>IF(M954,IFERROR(IF(OR('Выгрузка из ревьюшницы'!X954,'Выгрузка из ревьюшницы'!Z954),1,0),0),INDEX('Доп настройки участников'!I:I,2+N954))</f>
        <v>0</v>
      </c>
      <c r="H954" s="13">
        <f>IF(M954,'Выгрузка из ревьюшницы'!AJ954,INDEX('Доп настройки участников'!J:J,2+N954))</f>
        <v>0</v>
      </c>
      <c r="I954" s="16" t="str">
        <f>IFERROR(IF($H954=0,"",INDEX(Разметка!B:B,MATCH($H954,Разметка!A:A,0))),0)</f>
        <v/>
      </c>
      <c r="J954" s="16" t="str">
        <f>IFERROR(IF($H954=0,"",INDEX(Разметка!C:C,MATCH($H954,Разметка!A:A,0))),0)</f>
        <v/>
      </c>
      <c r="K954" s="16" t="e">
        <f>IF($F954&gt;0,IFERROR(MATCH(A954,'Доп настройки участников'!A:A,0),-1)*(-1),0)</f>
        <v>#N/A</v>
      </c>
      <c r="L954" s="16" t="str">
        <f t="shared" si="102"/>
        <v>Нет</v>
      </c>
      <c r="M954" s="33" t="b">
        <f t="shared" si="103"/>
        <v>0</v>
      </c>
      <c r="N954" s="33">
        <f t="shared" si="104"/>
        <v>922</v>
      </c>
      <c r="O954" s="33">
        <v>953</v>
      </c>
    </row>
    <row r="955" spans="1:15" x14ac:dyDescent="0.25">
      <c r="A955" s="13">
        <f>IF(M955,'Выгрузка из ревьюшницы'!B955,INDEX('Доп настройки участников'!D:D,2+N955))</f>
        <v>0</v>
      </c>
      <c r="B955" s="13">
        <f>IF(M955,'Выгрузка из ревьюшницы'!C955,INDEX('Доп настройки участников'!E:E,2+N955))</f>
        <v>0</v>
      </c>
      <c r="C955" s="13">
        <f>IF(M955,'Выгрузка из ревьюшницы'!H955,INDEX('Доп настройки участников'!F:F,2+N955))</f>
        <v>0</v>
      </c>
      <c r="D955" s="13">
        <f>IF(M955,'Выгрузка из ревьюшницы'!J955,INDEX('Доп настройки участников'!G:G,2+N955))</f>
        <v>0</v>
      </c>
      <c r="E955" s="13" t="e">
        <f>INDEX('Сопоставление оценок'!$A$3:$A$14,MATCH(IF(M955,'Выгрузка из ревьюшницы'!K955,INDEX('Доп настройки участников'!H:H,2+N955)),'Сопоставление оценок'!$C$3:$C$14,0))</f>
        <v>#N/A</v>
      </c>
      <c r="F955" s="13" t="e">
        <f>INDEX('Сопоставление оценок'!$B$3:$B$14,MATCH(Table13[[#This Row],[mark_at_review]],'Сопоставление оценок'!$C$3:$C$14,0))</f>
        <v>#N/A</v>
      </c>
      <c r="G955" s="13">
        <f>IF(M955,IFERROR(IF(OR('Выгрузка из ревьюшницы'!X955,'Выгрузка из ревьюшницы'!Z955),1,0),0),INDEX('Доп настройки участников'!I:I,2+N955))</f>
        <v>0</v>
      </c>
      <c r="H955" s="13">
        <f>IF(M955,'Выгрузка из ревьюшницы'!AJ955,INDEX('Доп настройки участников'!J:J,2+N955))</f>
        <v>0</v>
      </c>
      <c r="I955" s="16" t="str">
        <f>IFERROR(IF($H955=0,"",INDEX(Разметка!B:B,MATCH($H955,Разметка!A:A,0))),0)</f>
        <v/>
      </c>
      <c r="J955" s="16" t="str">
        <f>IFERROR(IF($H955=0,"",INDEX(Разметка!C:C,MATCH($H955,Разметка!A:A,0))),0)</f>
        <v/>
      </c>
      <c r="K955" s="16" t="e">
        <f>IF($F955&gt;0,IFERROR(MATCH(A955,'Доп настройки участников'!A:A,0),-1)*(-1),0)</f>
        <v>#N/A</v>
      </c>
      <c r="L955" s="16" t="str">
        <f t="shared" si="102"/>
        <v>Нет</v>
      </c>
      <c r="M955" s="33" t="b">
        <f t="shared" si="103"/>
        <v>0</v>
      </c>
      <c r="N955" s="33">
        <f t="shared" si="104"/>
        <v>923</v>
      </c>
      <c r="O955" s="33">
        <v>954</v>
      </c>
    </row>
    <row r="956" spans="1:15" x14ac:dyDescent="0.25">
      <c r="A956" s="13">
        <f>IF(M956,'Выгрузка из ревьюшницы'!B956,INDEX('Доп настройки участников'!D:D,2+N956))</f>
        <v>0</v>
      </c>
      <c r="B956" s="13">
        <f>IF(M956,'Выгрузка из ревьюшницы'!C956,INDEX('Доп настройки участников'!E:E,2+N956))</f>
        <v>0</v>
      </c>
      <c r="C956" s="13">
        <f>IF(M956,'Выгрузка из ревьюшницы'!H956,INDEX('Доп настройки участников'!F:F,2+N956))</f>
        <v>0</v>
      </c>
      <c r="D956" s="13">
        <f>IF(M956,'Выгрузка из ревьюшницы'!J956,INDEX('Доп настройки участников'!G:G,2+N956))</f>
        <v>0</v>
      </c>
      <c r="E956" s="13" t="e">
        <f>INDEX('Сопоставление оценок'!$A$3:$A$14,MATCH(IF(M956,'Выгрузка из ревьюшницы'!K956,INDEX('Доп настройки участников'!H:H,2+N956)),'Сопоставление оценок'!$C$3:$C$14,0))</f>
        <v>#N/A</v>
      </c>
      <c r="F956" s="13" t="e">
        <f>INDEX('Сопоставление оценок'!$B$3:$B$14,MATCH(Table13[[#This Row],[mark_at_review]],'Сопоставление оценок'!$C$3:$C$14,0))</f>
        <v>#N/A</v>
      </c>
      <c r="G956" s="13">
        <f>IF(M956,IFERROR(IF(OR('Выгрузка из ревьюшницы'!X956,'Выгрузка из ревьюшницы'!Z956),1,0),0),INDEX('Доп настройки участников'!I:I,2+N956))</f>
        <v>0</v>
      </c>
      <c r="H956" s="13">
        <f>IF(M956,'Выгрузка из ревьюшницы'!AJ956,INDEX('Доп настройки участников'!J:J,2+N956))</f>
        <v>0</v>
      </c>
      <c r="I956" s="16" t="str">
        <f>IFERROR(IF($H956=0,"",INDEX(Разметка!B:B,MATCH($H956,Разметка!A:A,0))),0)</f>
        <v/>
      </c>
      <c r="J956" s="16" t="str">
        <f>IFERROR(IF($H956=0,"",INDEX(Разметка!C:C,MATCH($H956,Разметка!A:A,0))),0)</f>
        <v/>
      </c>
      <c r="K956" s="16" t="e">
        <f>IF($F956&gt;0,IFERROR(MATCH(A956,'Доп настройки участников'!A:A,0),-1)*(-1),0)</f>
        <v>#N/A</v>
      </c>
      <c r="L956" s="16" t="str">
        <f t="shared" si="102"/>
        <v>Нет</v>
      </c>
      <c r="M956" s="33" t="b">
        <f t="shared" si="103"/>
        <v>0</v>
      </c>
      <c r="N956" s="33">
        <f t="shared" si="104"/>
        <v>924</v>
      </c>
      <c r="O956" s="33">
        <v>955</v>
      </c>
    </row>
    <row r="957" spans="1:15" x14ac:dyDescent="0.25">
      <c r="A957" s="13">
        <f>IF(M957,'Выгрузка из ревьюшницы'!B957,INDEX('Доп настройки участников'!D:D,2+N957))</f>
        <v>0</v>
      </c>
      <c r="B957" s="13">
        <f>IF(M957,'Выгрузка из ревьюшницы'!C957,INDEX('Доп настройки участников'!E:E,2+N957))</f>
        <v>0</v>
      </c>
      <c r="C957" s="13">
        <f>IF(M957,'Выгрузка из ревьюшницы'!H957,INDEX('Доп настройки участников'!F:F,2+N957))</f>
        <v>0</v>
      </c>
      <c r="D957" s="13">
        <f>IF(M957,'Выгрузка из ревьюшницы'!J957,INDEX('Доп настройки участников'!G:G,2+N957))</f>
        <v>0</v>
      </c>
      <c r="E957" s="13" t="e">
        <f>INDEX('Сопоставление оценок'!$A$3:$A$14,MATCH(IF(M957,'Выгрузка из ревьюшницы'!K957,INDEX('Доп настройки участников'!H:H,2+N957)),'Сопоставление оценок'!$C$3:$C$14,0))</f>
        <v>#N/A</v>
      </c>
      <c r="F957" s="13" t="e">
        <f>INDEX('Сопоставление оценок'!$B$3:$B$14,MATCH(Table13[[#This Row],[mark_at_review]],'Сопоставление оценок'!$C$3:$C$14,0))</f>
        <v>#N/A</v>
      </c>
      <c r="G957" s="13">
        <f>IF(M957,IFERROR(IF(OR('Выгрузка из ревьюшницы'!X957,'Выгрузка из ревьюшницы'!Z957),1,0),0),INDEX('Доп настройки участников'!I:I,2+N957))</f>
        <v>0</v>
      </c>
      <c r="H957" s="13">
        <f>IF(M957,'Выгрузка из ревьюшницы'!AJ957,INDEX('Доп настройки участников'!J:J,2+N957))</f>
        <v>0</v>
      </c>
      <c r="I957" s="16" t="str">
        <f>IFERROR(IF($H957=0,"",INDEX(Разметка!B:B,MATCH($H957,Разметка!A:A,0))),0)</f>
        <v/>
      </c>
      <c r="J957" s="16" t="str">
        <f>IFERROR(IF($H957=0,"",INDEX(Разметка!C:C,MATCH($H957,Разметка!A:A,0))),0)</f>
        <v/>
      </c>
      <c r="K957" s="16" t="e">
        <f>IF($F957&gt;0,IFERROR(MATCH(A957,'Доп настройки участников'!A:A,0),-1)*(-1),0)</f>
        <v>#N/A</v>
      </c>
      <c r="L957" s="16" t="str">
        <f t="shared" si="102"/>
        <v>Нет</v>
      </c>
      <c r="M957" s="33" t="b">
        <f t="shared" si="103"/>
        <v>0</v>
      </c>
      <c r="N957" s="33">
        <f t="shared" si="104"/>
        <v>925</v>
      </c>
      <c r="O957" s="33">
        <v>956</v>
      </c>
    </row>
    <row r="958" spans="1:15" x14ac:dyDescent="0.25">
      <c r="A958" s="13">
        <f>IF(M958,'Выгрузка из ревьюшницы'!B958,INDEX('Доп настройки участников'!D:D,2+N958))</f>
        <v>0</v>
      </c>
      <c r="B958" s="13">
        <f>IF(M958,'Выгрузка из ревьюшницы'!C958,INDEX('Доп настройки участников'!E:E,2+N958))</f>
        <v>0</v>
      </c>
      <c r="C958" s="13">
        <f>IF(M958,'Выгрузка из ревьюшницы'!H958,INDEX('Доп настройки участников'!F:F,2+N958))</f>
        <v>0</v>
      </c>
      <c r="D958" s="13">
        <f>IF(M958,'Выгрузка из ревьюшницы'!J958,INDEX('Доп настройки участников'!G:G,2+N958))</f>
        <v>0</v>
      </c>
      <c r="E958" s="13" t="e">
        <f>INDEX('Сопоставление оценок'!$A$3:$A$14,MATCH(IF(M958,'Выгрузка из ревьюшницы'!K958,INDEX('Доп настройки участников'!H:H,2+N958)),'Сопоставление оценок'!$C$3:$C$14,0))</f>
        <v>#N/A</v>
      </c>
      <c r="F958" s="13" t="e">
        <f>INDEX('Сопоставление оценок'!$B$3:$B$14,MATCH(Table13[[#This Row],[mark_at_review]],'Сопоставление оценок'!$C$3:$C$14,0))</f>
        <v>#N/A</v>
      </c>
      <c r="G958" s="13">
        <f>IF(M958,IFERROR(IF(OR('Выгрузка из ревьюшницы'!X958,'Выгрузка из ревьюшницы'!Z958),1,0),0),INDEX('Доп настройки участников'!I:I,2+N958))</f>
        <v>0</v>
      </c>
      <c r="H958" s="13">
        <f>IF(M958,'Выгрузка из ревьюшницы'!AJ958,INDEX('Доп настройки участников'!J:J,2+N958))</f>
        <v>0</v>
      </c>
      <c r="I958" s="16" t="str">
        <f>IFERROR(IF($H958=0,"",INDEX(Разметка!B:B,MATCH($H958,Разметка!A:A,0))),0)</f>
        <v/>
      </c>
      <c r="J958" s="16" t="str">
        <f>IFERROR(IF($H958=0,"",INDEX(Разметка!C:C,MATCH($H958,Разметка!A:A,0))),0)</f>
        <v/>
      </c>
      <c r="K958" s="16" t="e">
        <f>IF($F958&gt;0,IFERROR(MATCH(A958,'Доп настройки участников'!A:A,0),-1)*(-1),0)</f>
        <v>#N/A</v>
      </c>
      <c r="L958" s="16" t="str">
        <f t="shared" si="102"/>
        <v>Нет</v>
      </c>
      <c r="M958" s="33" t="b">
        <f t="shared" si="103"/>
        <v>0</v>
      </c>
      <c r="N958" s="33">
        <f t="shared" si="104"/>
        <v>926</v>
      </c>
      <c r="O958" s="33">
        <v>957</v>
      </c>
    </row>
    <row r="959" spans="1:15" x14ac:dyDescent="0.25">
      <c r="A959" s="13">
        <f>IF(M959,'Выгрузка из ревьюшницы'!B959,INDEX('Доп настройки участников'!D:D,2+N959))</f>
        <v>0</v>
      </c>
      <c r="B959" s="13">
        <f>IF(M959,'Выгрузка из ревьюшницы'!C959,INDEX('Доп настройки участников'!E:E,2+N959))</f>
        <v>0</v>
      </c>
      <c r="C959" s="13">
        <f>IF(M959,'Выгрузка из ревьюшницы'!H959,INDEX('Доп настройки участников'!F:F,2+N959))</f>
        <v>0</v>
      </c>
      <c r="D959" s="13">
        <f>IF(M959,'Выгрузка из ревьюшницы'!J959,INDEX('Доп настройки участников'!G:G,2+N959))</f>
        <v>0</v>
      </c>
      <c r="E959" s="13" t="e">
        <f>INDEX('Сопоставление оценок'!$A$3:$A$14,MATCH(IF(M959,'Выгрузка из ревьюшницы'!K959,INDEX('Доп настройки участников'!H:H,2+N959)),'Сопоставление оценок'!$C$3:$C$14,0))</f>
        <v>#N/A</v>
      </c>
      <c r="F959" s="13" t="e">
        <f>INDEX('Сопоставление оценок'!$B$3:$B$14,MATCH(Table13[[#This Row],[mark_at_review]],'Сопоставление оценок'!$C$3:$C$14,0))</f>
        <v>#N/A</v>
      </c>
      <c r="G959" s="13">
        <f>IF(M959,IFERROR(IF(OR('Выгрузка из ревьюшницы'!X959,'Выгрузка из ревьюшницы'!Z959),1,0),0),INDEX('Доп настройки участников'!I:I,2+N959))</f>
        <v>0</v>
      </c>
      <c r="H959" s="13">
        <f>IF(M959,'Выгрузка из ревьюшницы'!AJ959,INDEX('Доп настройки участников'!J:J,2+N959))</f>
        <v>0</v>
      </c>
      <c r="I959" s="16" t="str">
        <f>IFERROR(IF($H959=0,"",INDEX(Разметка!B:B,MATCH($H959,Разметка!A:A,0))),0)</f>
        <v/>
      </c>
      <c r="J959" s="16" t="str">
        <f>IFERROR(IF($H959=0,"",INDEX(Разметка!C:C,MATCH($H959,Разметка!A:A,0))),0)</f>
        <v/>
      </c>
      <c r="K959" s="16" t="e">
        <f>IF($F959&gt;0,IFERROR(MATCH(A959,'Доп настройки участников'!A:A,0),-1)*(-1),0)</f>
        <v>#N/A</v>
      </c>
      <c r="L959" s="16" t="str">
        <f t="shared" si="102"/>
        <v>Нет</v>
      </c>
      <c r="M959" s="33" t="b">
        <f t="shared" si="103"/>
        <v>0</v>
      </c>
      <c r="N959" s="33">
        <f t="shared" si="104"/>
        <v>927</v>
      </c>
      <c r="O959" s="33">
        <v>958</v>
      </c>
    </row>
    <row r="960" spans="1:15" x14ac:dyDescent="0.25">
      <c r="A960" s="13">
        <f>IF(M960,'Выгрузка из ревьюшницы'!B960,INDEX('Доп настройки участников'!D:D,2+N960))</f>
        <v>0</v>
      </c>
      <c r="B960" s="13">
        <f>IF(M960,'Выгрузка из ревьюшницы'!C960,INDEX('Доп настройки участников'!E:E,2+N960))</f>
        <v>0</v>
      </c>
      <c r="C960" s="13">
        <f>IF(M960,'Выгрузка из ревьюшницы'!H960,INDEX('Доп настройки участников'!F:F,2+N960))</f>
        <v>0</v>
      </c>
      <c r="D960" s="13">
        <f>IF(M960,'Выгрузка из ревьюшницы'!J960,INDEX('Доп настройки участников'!G:G,2+N960))</f>
        <v>0</v>
      </c>
      <c r="E960" s="13" t="e">
        <f>INDEX('Сопоставление оценок'!$A$3:$A$14,MATCH(IF(M960,'Выгрузка из ревьюшницы'!K960,INDEX('Доп настройки участников'!H:H,2+N960)),'Сопоставление оценок'!$C$3:$C$14,0))</f>
        <v>#N/A</v>
      </c>
      <c r="F960" s="13" t="e">
        <f>INDEX('Сопоставление оценок'!$B$3:$B$14,MATCH(Table13[[#This Row],[mark_at_review]],'Сопоставление оценок'!$C$3:$C$14,0))</f>
        <v>#N/A</v>
      </c>
      <c r="G960" s="13">
        <f>IF(M960,IFERROR(IF(OR('Выгрузка из ревьюшницы'!X960,'Выгрузка из ревьюшницы'!Z960),1,0),0),INDEX('Доп настройки участников'!I:I,2+N960))</f>
        <v>0</v>
      </c>
      <c r="H960" s="13">
        <f>IF(M960,'Выгрузка из ревьюшницы'!AJ960,INDEX('Доп настройки участников'!J:J,2+N960))</f>
        <v>0</v>
      </c>
      <c r="I960" s="16" t="str">
        <f>IFERROR(IF($H960=0,"",INDEX(Разметка!B:B,MATCH($H960,Разметка!A:A,0))),0)</f>
        <v/>
      </c>
      <c r="J960" s="16" t="str">
        <f>IFERROR(IF($H960=0,"",INDEX(Разметка!C:C,MATCH($H960,Разметка!A:A,0))),0)</f>
        <v/>
      </c>
      <c r="K960" s="16" t="e">
        <f>IF($F960&gt;0,IFERROR(MATCH(A960,'Доп настройки участников'!A:A,0),-1)*(-1),0)</f>
        <v>#N/A</v>
      </c>
      <c r="L960" s="16" t="str">
        <f t="shared" si="102"/>
        <v>Нет</v>
      </c>
      <c r="M960" s="33" t="b">
        <f t="shared" si="103"/>
        <v>0</v>
      </c>
      <c r="N960" s="33">
        <f t="shared" si="104"/>
        <v>928</v>
      </c>
      <c r="O960" s="33">
        <v>959</v>
      </c>
    </row>
    <row r="961" spans="1:15" x14ac:dyDescent="0.25">
      <c r="A961" s="13">
        <f>IF(M961,'Выгрузка из ревьюшницы'!B961,INDEX('Доп настройки участников'!D:D,2+N961))</f>
        <v>0</v>
      </c>
      <c r="B961" s="13">
        <f>IF(M961,'Выгрузка из ревьюшницы'!C961,INDEX('Доп настройки участников'!E:E,2+N961))</f>
        <v>0</v>
      </c>
      <c r="C961" s="13">
        <f>IF(M961,'Выгрузка из ревьюшницы'!H961,INDEX('Доп настройки участников'!F:F,2+N961))</f>
        <v>0</v>
      </c>
      <c r="D961" s="13">
        <f>IF(M961,'Выгрузка из ревьюшницы'!J961,INDEX('Доп настройки участников'!G:G,2+N961))</f>
        <v>0</v>
      </c>
      <c r="E961" s="13" t="e">
        <f>INDEX('Сопоставление оценок'!$A$3:$A$14,MATCH(IF(M961,'Выгрузка из ревьюшницы'!K961,INDEX('Доп настройки участников'!H:H,2+N961)),'Сопоставление оценок'!$C$3:$C$14,0))</f>
        <v>#N/A</v>
      </c>
      <c r="F961" s="13" t="e">
        <f>INDEX('Сопоставление оценок'!$B$3:$B$14,MATCH(Table13[[#This Row],[mark_at_review]],'Сопоставление оценок'!$C$3:$C$14,0))</f>
        <v>#N/A</v>
      </c>
      <c r="G961" s="13">
        <f>IF(M961,IFERROR(IF(OR('Выгрузка из ревьюшницы'!X961,'Выгрузка из ревьюшницы'!Z961),1,0),0),INDEX('Доп настройки участников'!I:I,2+N961))</f>
        <v>0</v>
      </c>
      <c r="H961" s="13">
        <f>IF(M961,'Выгрузка из ревьюшницы'!AJ961,INDEX('Доп настройки участников'!J:J,2+N961))</f>
        <v>0</v>
      </c>
      <c r="I961" s="16" t="str">
        <f>IFERROR(IF($H961=0,"",INDEX(Разметка!B:B,MATCH($H961,Разметка!A:A,0))),0)</f>
        <v/>
      </c>
      <c r="J961" s="16" t="str">
        <f>IFERROR(IF($H961=0,"",INDEX(Разметка!C:C,MATCH($H961,Разметка!A:A,0))),0)</f>
        <v/>
      </c>
      <c r="K961" s="16" t="e">
        <f>IF($F961&gt;0,IFERROR(MATCH(A961,'Доп настройки участников'!A:A,0),-1)*(-1),0)</f>
        <v>#N/A</v>
      </c>
      <c r="L961" s="16" t="str">
        <f t="shared" si="102"/>
        <v>Нет</v>
      </c>
      <c r="M961" s="33" t="b">
        <f t="shared" si="103"/>
        <v>0</v>
      </c>
      <c r="N961" s="33">
        <f t="shared" si="104"/>
        <v>929</v>
      </c>
      <c r="O961" s="33">
        <v>960</v>
      </c>
    </row>
    <row r="962" spans="1:15" x14ac:dyDescent="0.25">
      <c r="A962" s="13">
        <f>IF(M962,'Выгрузка из ревьюшницы'!B962,INDEX('Доп настройки участников'!D:D,2+N962))</f>
        <v>0</v>
      </c>
      <c r="B962" s="13">
        <f>IF(M962,'Выгрузка из ревьюшницы'!C962,INDEX('Доп настройки участников'!E:E,2+N962))</f>
        <v>0</v>
      </c>
      <c r="C962" s="13">
        <f>IF(M962,'Выгрузка из ревьюшницы'!H962,INDEX('Доп настройки участников'!F:F,2+N962))</f>
        <v>0</v>
      </c>
      <c r="D962" s="13">
        <f>IF(M962,'Выгрузка из ревьюшницы'!J962,INDEX('Доп настройки участников'!G:G,2+N962))</f>
        <v>0</v>
      </c>
      <c r="E962" s="13" t="e">
        <f>INDEX('Сопоставление оценок'!$A$3:$A$14,MATCH(IF(M962,'Выгрузка из ревьюшницы'!K962,INDEX('Доп настройки участников'!H:H,2+N962)),'Сопоставление оценок'!$C$3:$C$14,0))</f>
        <v>#N/A</v>
      </c>
      <c r="F962" s="13" t="e">
        <f>INDEX('Сопоставление оценок'!$B$3:$B$14,MATCH(Table13[[#This Row],[mark_at_review]],'Сопоставление оценок'!$C$3:$C$14,0))</f>
        <v>#N/A</v>
      </c>
      <c r="G962" s="13">
        <f>IF(M962,IFERROR(IF(OR('Выгрузка из ревьюшницы'!X962,'Выгрузка из ревьюшницы'!Z962),1,0),0),INDEX('Доп настройки участников'!I:I,2+N962))</f>
        <v>0</v>
      </c>
      <c r="H962" s="13">
        <f>IF(M962,'Выгрузка из ревьюшницы'!AJ962,INDEX('Доп настройки участников'!J:J,2+N962))</f>
        <v>0</v>
      </c>
      <c r="I962" s="16" t="str">
        <f>IFERROR(IF($H962=0,"",INDEX(Разметка!B:B,MATCH($H962,Разметка!A:A,0))),0)</f>
        <v/>
      </c>
      <c r="J962" s="16" t="str">
        <f>IFERROR(IF($H962=0,"",INDEX(Разметка!C:C,MATCH($H962,Разметка!A:A,0))),0)</f>
        <v/>
      </c>
      <c r="K962" s="16" t="e">
        <f>IF($F962&gt;0,IFERROR(MATCH(A962,'Доп настройки участников'!A:A,0),-1)*(-1),0)</f>
        <v>#N/A</v>
      </c>
      <c r="L962" s="16" t="str">
        <f t="shared" ref="L962:L1025" si="105">IF($C962&gt;=16,"Да","Нет")</f>
        <v>Нет</v>
      </c>
      <c r="M962" s="33" t="b">
        <f t="shared" ref="M962:M1025" si="106">O962&lt;=$P$1</f>
        <v>0</v>
      </c>
      <c r="N962" s="33">
        <f t="shared" si="104"/>
        <v>930</v>
      </c>
      <c r="O962" s="33">
        <v>961</v>
      </c>
    </row>
    <row r="963" spans="1:15" x14ac:dyDescent="0.25">
      <c r="A963" s="13">
        <f>IF(M963,'Выгрузка из ревьюшницы'!B963,INDEX('Доп настройки участников'!D:D,2+N963))</f>
        <v>0</v>
      </c>
      <c r="B963" s="13">
        <f>IF(M963,'Выгрузка из ревьюшницы'!C963,INDEX('Доп настройки участников'!E:E,2+N963))</f>
        <v>0</v>
      </c>
      <c r="C963" s="13">
        <f>IF(M963,'Выгрузка из ревьюшницы'!H963,INDEX('Доп настройки участников'!F:F,2+N963))</f>
        <v>0</v>
      </c>
      <c r="D963" s="13">
        <f>IF(M963,'Выгрузка из ревьюшницы'!J963,INDEX('Доп настройки участников'!G:G,2+N963))</f>
        <v>0</v>
      </c>
      <c r="E963" s="13" t="e">
        <f>INDEX('Сопоставление оценок'!$A$3:$A$14,MATCH(IF(M963,'Выгрузка из ревьюшницы'!K963,INDEX('Доп настройки участников'!H:H,2+N963)),'Сопоставление оценок'!$C$3:$C$14,0))</f>
        <v>#N/A</v>
      </c>
      <c r="F963" s="13" t="e">
        <f>INDEX('Сопоставление оценок'!$B$3:$B$14,MATCH(Table13[[#This Row],[mark_at_review]],'Сопоставление оценок'!$C$3:$C$14,0))</f>
        <v>#N/A</v>
      </c>
      <c r="G963" s="13">
        <f>IF(M963,IFERROR(IF(OR('Выгрузка из ревьюшницы'!X963,'Выгрузка из ревьюшницы'!Z963),1,0),0),INDEX('Доп настройки участников'!I:I,2+N963))</f>
        <v>0</v>
      </c>
      <c r="H963" s="13">
        <f>IF(M963,'Выгрузка из ревьюшницы'!AJ963,INDEX('Доп настройки участников'!J:J,2+N963))</f>
        <v>0</v>
      </c>
      <c r="I963" s="16" t="str">
        <f>IFERROR(IF($H963=0,"",INDEX(Разметка!B:B,MATCH($H963,Разметка!A:A,0))),0)</f>
        <v/>
      </c>
      <c r="J963" s="16" t="str">
        <f>IFERROR(IF($H963=0,"",INDEX(Разметка!C:C,MATCH($H963,Разметка!A:A,0))),0)</f>
        <v/>
      </c>
      <c r="K963" s="16" t="e">
        <f>IF($F963&gt;0,IFERROR(MATCH(A963,'Доп настройки участников'!A:A,0),-1)*(-1),0)</f>
        <v>#N/A</v>
      </c>
      <c r="L963" s="16" t="str">
        <f t="shared" si="105"/>
        <v>Нет</v>
      </c>
      <c r="M963" s="33" t="b">
        <f t="shared" si="106"/>
        <v>0</v>
      </c>
      <c r="N963" s="33">
        <f t="shared" ref="N963:N1026" si="107">IF(M963,0,N962+1)</f>
        <v>931</v>
      </c>
      <c r="O963" s="33">
        <v>962</v>
      </c>
    </row>
    <row r="964" spans="1:15" x14ac:dyDescent="0.25">
      <c r="A964" s="13">
        <f>IF(M964,'Выгрузка из ревьюшницы'!B964,INDEX('Доп настройки участников'!D:D,2+N964))</f>
        <v>0</v>
      </c>
      <c r="B964" s="13">
        <f>IF(M964,'Выгрузка из ревьюшницы'!C964,INDEX('Доп настройки участников'!E:E,2+N964))</f>
        <v>0</v>
      </c>
      <c r="C964" s="13">
        <f>IF(M964,'Выгрузка из ревьюшницы'!H964,INDEX('Доп настройки участников'!F:F,2+N964))</f>
        <v>0</v>
      </c>
      <c r="D964" s="13">
        <f>IF(M964,'Выгрузка из ревьюшницы'!J964,INDEX('Доп настройки участников'!G:G,2+N964))</f>
        <v>0</v>
      </c>
      <c r="E964" s="13" t="e">
        <f>INDEX('Сопоставление оценок'!$A$3:$A$14,MATCH(IF(M964,'Выгрузка из ревьюшницы'!K964,INDEX('Доп настройки участников'!H:H,2+N964)),'Сопоставление оценок'!$C$3:$C$14,0))</f>
        <v>#N/A</v>
      </c>
      <c r="F964" s="13" t="e">
        <f>INDEX('Сопоставление оценок'!$B$3:$B$14,MATCH(Table13[[#This Row],[mark_at_review]],'Сопоставление оценок'!$C$3:$C$14,0))</f>
        <v>#N/A</v>
      </c>
      <c r="G964" s="13">
        <f>IF(M964,IFERROR(IF(OR('Выгрузка из ревьюшницы'!X964,'Выгрузка из ревьюшницы'!Z964),1,0),0),INDEX('Доп настройки участников'!I:I,2+N964))</f>
        <v>0</v>
      </c>
      <c r="H964" s="13">
        <f>IF(M964,'Выгрузка из ревьюшницы'!AJ964,INDEX('Доп настройки участников'!J:J,2+N964))</f>
        <v>0</v>
      </c>
      <c r="I964" s="16" t="str">
        <f>IFERROR(IF($H964=0,"",INDEX(Разметка!B:B,MATCH($H964,Разметка!A:A,0))),0)</f>
        <v/>
      </c>
      <c r="J964" s="16" t="str">
        <f>IFERROR(IF($H964=0,"",INDEX(Разметка!C:C,MATCH($H964,Разметка!A:A,0))),0)</f>
        <v/>
      </c>
      <c r="K964" s="16" t="e">
        <f>IF($F964&gt;0,IFERROR(MATCH(A964,'Доп настройки участников'!A:A,0),-1)*(-1),0)</f>
        <v>#N/A</v>
      </c>
      <c r="L964" s="16" t="str">
        <f t="shared" si="105"/>
        <v>Нет</v>
      </c>
      <c r="M964" s="33" t="b">
        <f t="shared" si="106"/>
        <v>0</v>
      </c>
      <c r="N964" s="33">
        <f t="shared" si="107"/>
        <v>932</v>
      </c>
      <c r="O964" s="33">
        <v>963</v>
      </c>
    </row>
    <row r="965" spans="1:15" x14ac:dyDescent="0.25">
      <c r="A965" s="13">
        <f>IF(M965,'Выгрузка из ревьюшницы'!B965,INDEX('Доп настройки участников'!D:D,2+N965))</f>
        <v>0</v>
      </c>
      <c r="B965" s="13">
        <f>IF(M965,'Выгрузка из ревьюшницы'!C965,INDEX('Доп настройки участников'!E:E,2+N965))</f>
        <v>0</v>
      </c>
      <c r="C965" s="13">
        <f>IF(M965,'Выгрузка из ревьюшницы'!H965,INDEX('Доп настройки участников'!F:F,2+N965))</f>
        <v>0</v>
      </c>
      <c r="D965" s="13">
        <f>IF(M965,'Выгрузка из ревьюшницы'!J965,INDEX('Доп настройки участников'!G:G,2+N965))</f>
        <v>0</v>
      </c>
      <c r="E965" s="13" t="e">
        <f>INDEX('Сопоставление оценок'!$A$3:$A$14,MATCH(IF(M965,'Выгрузка из ревьюшницы'!K965,INDEX('Доп настройки участников'!H:H,2+N965)),'Сопоставление оценок'!$C$3:$C$14,0))</f>
        <v>#N/A</v>
      </c>
      <c r="F965" s="13" t="e">
        <f>INDEX('Сопоставление оценок'!$B$3:$B$14,MATCH(Table13[[#This Row],[mark_at_review]],'Сопоставление оценок'!$C$3:$C$14,0))</f>
        <v>#N/A</v>
      </c>
      <c r="G965" s="13">
        <f>IF(M965,IFERROR(IF(OR('Выгрузка из ревьюшницы'!X965,'Выгрузка из ревьюшницы'!Z965),1,0),0),INDEX('Доп настройки участников'!I:I,2+N965))</f>
        <v>0</v>
      </c>
      <c r="H965" s="13">
        <f>IF(M965,'Выгрузка из ревьюшницы'!AJ965,INDEX('Доп настройки участников'!J:J,2+N965))</f>
        <v>0</v>
      </c>
      <c r="I965" s="16" t="str">
        <f>IFERROR(IF($H965=0,"",INDEX(Разметка!B:B,MATCH($H965,Разметка!A:A,0))),0)</f>
        <v/>
      </c>
      <c r="J965" s="16" t="str">
        <f>IFERROR(IF($H965=0,"",INDEX(Разметка!C:C,MATCH($H965,Разметка!A:A,0))),0)</f>
        <v/>
      </c>
      <c r="K965" s="16" t="e">
        <f>IF($F965&gt;0,IFERROR(MATCH(A965,'Доп настройки участников'!A:A,0),-1)*(-1),0)</f>
        <v>#N/A</v>
      </c>
      <c r="L965" s="16" t="str">
        <f t="shared" si="105"/>
        <v>Нет</v>
      </c>
      <c r="M965" s="33" t="b">
        <f t="shared" si="106"/>
        <v>0</v>
      </c>
      <c r="N965" s="33">
        <f t="shared" si="107"/>
        <v>933</v>
      </c>
      <c r="O965" s="33">
        <v>964</v>
      </c>
    </row>
    <row r="966" spans="1:15" x14ac:dyDescent="0.25">
      <c r="A966" s="13">
        <f>IF(M966,'Выгрузка из ревьюшницы'!B966,INDEX('Доп настройки участников'!D:D,2+N966))</f>
        <v>0</v>
      </c>
      <c r="B966" s="13">
        <f>IF(M966,'Выгрузка из ревьюшницы'!C966,INDEX('Доп настройки участников'!E:E,2+N966))</f>
        <v>0</v>
      </c>
      <c r="C966" s="13">
        <f>IF(M966,'Выгрузка из ревьюшницы'!H966,INDEX('Доп настройки участников'!F:F,2+N966))</f>
        <v>0</v>
      </c>
      <c r="D966" s="13">
        <f>IF(M966,'Выгрузка из ревьюшницы'!J966,INDEX('Доп настройки участников'!G:G,2+N966))</f>
        <v>0</v>
      </c>
      <c r="E966" s="13" t="e">
        <f>INDEX('Сопоставление оценок'!$A$3:$A$14,MATCH(IF(M966,'Выгрузка из ревьюшницы'!K966,INDEX('Доп настройки участников'!H:H,2+N966)),'Сопоставление оценок'!$C$3:$C$14,0))</f>
        <v>#N/A</v>
      </c>
      <c r="F966" s="13" t="e">
        <f>INDEX('Сопоставление оценок'!$B$3:$B$14,MATCH(Table13[[#This Row],[mark_at_review]],'Сопоставление оценок'!$C$3:$C$14,0))</f>
        <v>#N/A</v>
      </c>
      <c r="G966" s="13">
        <f>IF(M966,IFERROR(IF(OR('Выгрузка из ревьюшницы'!X966,'Выгрузка из ревьюшницы'!Z966),1,0),0),INDEX('Доп настройки участников'!I:I,2+N966))</f>
        <v>0</v>
      </c>
      <c r="H966" s="13">
        <f>IF(M966,'Выгрузка из ревьюшницы'!AJ966,INDEX('Доп настройки участников'!J:J,2+N966))</f>
        <v>0</v>
      </c>
      <c r="I966" s="16" t="str">
        <f>IFERROR(IF($H966=0,"",INDEX(Разметка!B:B,MATCH($H966,Разметка!A:A,0))),0)</f>
        <v/>
      </c>
      <c r="J966" s="16" t="str">
        <f>IFERROR(IF($H966=0,"",INDEX(Разметка!C:C,MATCH($H966,Разметка!A:A,0))),0)</f>
        <v/>
      </c>
      <c r="K966" s="16" t="e">
        <f>IF($F966&gt;0,IFERROR(MATCH(A966,'Доп настройки участников'!A:A,0),-1)*(-1),0)</f>
        <v>#N/A</v>
      </c>
      <c r="L966" s="16" t="str">
        <f t="shared" si="105"/>
        <v>Нет</v>
      </c>
      <c r="M966" s="33" t="b">
        <f t="shared" si="106"/>
        <v>0</v>
      </c>
      <c r="N966" s="33">
        <f t="shared" si="107"/>
        <v>934</v>
      </c>
      <c r="O966" s="33">
        <v>965</v>
      </c>
    </row>
    <row r="967" spans="1:15" x14ac:dyDescent="0.25">
      <c r="A967" s="13">
        <f>IF(M967,'Выгрузка из ревьюшницы'!B967,INDEX('Доп настройки участников'!D:D,2+N967))</f>
        <v>0</v>
      </c>
      <c r="B967" s="13">
        <f>IF(M967,'Выгрузка из ревьюшницы'!C967,INDEX('Доп настройки участников'!E:E,2+N967))</f>
        <v>0</v>
      </c>
      <c r="C967" s="13">
        <f>IF(M967,'Выгрузка из ревьюшницы'!H967,INDEX('Доп настройки участников'!F:F,2+N967))</f>
        <v>0</v>
      </c>
      <c r="D967" s="13">
        <f>IF(M967,'Выгрузка из ревьюшницы'!J967,INDEX('Доп настройки участников'!G:G,2+N967))</f>
        <v>0</v>
      </c>
      <c r="E967" s="13" t="e">
        <f>INDEX('Сопоставление оценок'!$A$3:$A$14,MATCH(IF(M967,'Выгрузка из ревьюшницы'!K967,INDEX('Доп настройки участников'!H:H,2+N967)),'Сопоставление оценок'!$C$3:$C$14,0))</f>
        <v>#N/A</v>
      </c>
      <c r="F967" s="13" t="e">
        <f>INDEX('Сопоставление оценок'!$B$3:$B$14,MATCH(Table13[[#This Row],[mark_at_review]],'Сопоставление оценок'!$C$3:$C$14,0))</f>
        <v>#N/A</v>
      </c>
      <c r="G967" s="13">
        <f>IF(M967,IFERROR(IF(OR('Выгрузка из ревьюшницы'!X967,'Выгрузка из ревьюшницы'!Z967),1,0),0),INDEX('Доп настройки участников'!I:I,2+N967))</f>
        <v>0</v>
      </c>
      <c r="H967" s="13">
        <f>IF(M967,'Выгрузка из ревьюшницы'!AJ967,INDEX('Доп настройки участников'!J:J,2+N967))</f>
        <v>0</v>
      </c>
      <c r="I967" s="16" t="str">
        <f>IFERROR(IF($H967=0,"",INDEX(Разметка!B:B,MATCH($H967,Разметка!A:A,0))),0)</f>
        <v/>
      </c>
      <c r="J967" s="16" t="str">
        <f>IFERROR(IF($H967=0,"",INDEX(Разметка!C:C,MATCH($H967,Разметка!A:A,0))),0)</f>
        <v/>
      </c>
      <c r="K967" s="16" t="e">
        <f>IF($F967&gt;0,IFERROR(MATCH(A967,'Доп настройки участников'!A:A,0),-1)*(-1),0)</f>
        <v>#N/A</v>
      </c>
      <c r="L967" s="16" t="str">
        <f t="shared" si="105"/>
        <v>Нет</v>
      </c>
      <c r="M967" s="33" t="b">
        <f t="shared" si="106"/>
        <v>0</v>
      </c>
      <c r="N967" s="33">
        <f t="shared" si="107"/>
        <v>935</v>
      </c>
      <c r="O967" s="33">
        <v>966</v>
      </c>
    </row>
    <row r="968" spans="1:15" x14ac:dyDescent="0.25">
      <c r="A968" s="13">
        <f>IF(M968,'Выгрузка из ревьюшницы'!B968,INDEX('Доп настройки участников'!D:D,2+N968))</f>
        <v>0</v>
      </c>
      <c r="B968" s="13">
        <f>IF(M968,'Выгрузка из ревьюшницы'!C968,INDEX('Доп настройки участников'!E:E,2+N968))</f>
        <v>0</v>
      </c>
      <c r="C968" s="13">
        <f>IF(M968,'Выгрузка из ревьюшницы'!H968,INDEX('Доп настройки участников'!F:F,2+N968))</f>
        <v>0</v>
      </c>
      <c r="D968" s="13">
        <f>IF(M968,'Выгрузка из ревьюшницы'!J968,INDEX('Доп настройки участников'!G:G,2+N968))</f>
        <v>0</v>
      </c>
      <c r="E968" s="13" t="e">
        <f>INDEX('Сопоставление оценок'!$A$3:$A$14,MATCH(IF(M968,'Выгрузка из ревьюшницы'!K968,INDEX('Доп настройки участников'!H:H,2+N968)),'Сопоставление оценок'!$C$3:$C$14,0))</f>
        <v>#N/A</v>
      </c>
      <c r="F968" s="13" t="e">
        <f>INDEX('Сопоставление оценок'!$B$3:$B$14,MATCH(Table13[[#This Row],[mark_at_review]],'Сопоставление оценок'!$C$3:$C$14,0))</f>
        <v>#N/A</v>
      </c>
      <c r="G968" s="13">
        <f>IF(M968,IFERROR(IF(OR('Выгрузка из ревьюшницы'!X968,'Выгрузка из ревьюшницы'!Z968),1,0),0),INDEX('Доп настройки участников'!I:I,2+N968))</f>
        <v>0</v>
      </c>
      <c r="H968" s="13">
        <f>IF(M968,'Выгрузка из ревьюшницы'!AJ968,INDEX('Доп настройки участников'!J:J,2+N968))</f>
        <v>0</v>
      </c>
      <c r="I968" s="16" t="str">
        <f>IFERROR(IF($H968=0,"",INDEX(Разметка!B:B,MATCH($H968,Разметка!A:A,0))),0)</f>
        <v/>
      </c>
      <c r="J968" s="16" t="str">
        <f>IFERROR(IF($H968=0,"",INDEX(Разметка!C:C,MATCH($H968,Разметка!A:A,0))),0)</f>
        <v/>
      </c>
      <c r="K968" s="16" t="e">
        <f>IF($F968&gt;0,IFERROR(MATCH(A968,'Доп настройки участников'!A:A,0),-1)*(-1),0)</f>
        <v>#N/A</v>
      </c>
      <c r="L968" s="16" t="str">
        <f t="shared" si="105"/>
        <v>Нет</v>
      </c>
      <c r="M968" s="33" t="b">
        <f t="shared" si="106"/>
        <v>0</v>
      </c>
      <c r="N968" s="33">
        <f t="shared" si="107"/>
        <v>936</v>
      </c>
      <c r="O968" s="33">
        <v>967</v>
      </c>
    </row>
    <row r="969" spans="1:15" x14ac:dyDescent="0.25">
      <c r="A969" s="13">
        <f>IF(M969,'Выгрузка из ревьюшницы'!B969,INDEX('Доп настройки участников'!D:D,2+N969))</f>
        <v>0</v>
      </c>
      <c r="B969" s="13">
        <f>IF(M969,'Выгрузка из ревьюшницы'!C969,INDEX('Доп настройки участников'!E:E,2+N969))</f>
        <v>0</v>
      </c>
      <c r="C969" s="13">
        <f>IF(M969,'Выгрузка из ревьюшницы'!H969,INDEX('Доп настройки участников'!F:F,2+N969))</f>
        <v>0</v>
      </c>
      <c r="D969" s="13">
        <f>IF(M969,'Выгрузка из ревьюшницы'!J969,INDEX('Доп настройки участников'!G:G,2+N969))</f>
        <v>0</v>
      </c>
      <c r="E969" s="13" t="e">
        <f>INDEX('Сопоставление оценок'!$A$3:$A$14,MATCH(IF(M969,'Выгрузка из ревьюшницы'!K969,INDEX('Доп настройки участников'!H:H,2+N969)),'Сопоставление оценок'!$C$3:$C$14,0))</f>
        <v>#N/A</v>
      </c>
      <c r="F969" s="13" t="e">
        <f>INDEX('Сопоставление оценок'!$B$3:$B$14,MATCH(Table13[[#This Row],[mark_at_review]],'Сопоставление оценок'!$C$3:$C$14,0))</f>
        <v>#N/A</v>
      </c>
      <c r="G969" s="13">
        <f>IF(M969,IFERROR(IF(OR('Выгрузка из ревьюшницы'!X969,'Выгрузка из ревьюшницы'!Z969),1,0),0),INDEX('Доп настройки участников'!I:I,2+N969))</f>
        <v>0</v>
      </c>
      <c r="H969" s="13">
        <f>IF(M969,'Выгрузка из ревьюшницы'!AJ969,INDEX('Доп настройки участников'!J:J,2+N969))</f>
        <v>0</v>
      </c>
      <c r="I969" s="16" t="str">
        <f>IFERROR(IF($H969=0,"",INDEX(Разметка!B:B,MATCH($H969,Разметка!A:A,0))),0)</f>
        <v/>
      </c>
      <c r="J969" s="16" t="str">
        <f>IFERROR(IF($H969=0,"",INDEX(Разметка!C:C,MATCH($H969,Разметка!A:A,0))),0)</f>
        <v/>
      </c>
      <c r="K969" s="16" t="e">
        <f>IF($F969&gt;0,IFERROR(MATCH(A969,'Доп настройки участников'!A:A,0),-1)*(-1),0)</f>
        <v>#N/A</v>
      </c>
      <c r="L969" s="16" t="str">
        <f t="shared" si="105"/>
        <v>Нет</v>
      </c>
      <c r="M969" s="33" t="b">
        <f t="shared" si="106"/>
        <v>0</v>
      </c>
      <c r="N969" s="33">
        <f t="shared" si="107"/>
        <v>937</v>
      </c>
      <c r="O969" s="33">
        <v>968</v>
      </c>
    </row>
    <row r="970" spans="1:15" x14ac:dyDescent="0.25">
      <c r="A970" s="13">
        <f>IF(M970,'Выгрузка из ревьюшницы'!B970,INDEX('Доп настройки участников'!D:D,2+N970))</f>
        <v>0</v>
      </c>
      <c r="B970" s="13">
        <f>IF(M970,'Выгрузка из ревьюшницы'!C970,INDEX('Доп настройки участников'!E:E,2+N970))</f>
        <v>0</v>
      </c>
      <c r="C970" s="13">
        <f>IF(M970,'Выгрузка из ревьюшницы'!H970,INDEX('Доп настройки участников'!F:F,2+N970))</f>
        <v>0</v>
      </c>
      <c r="D970" s="13">
        <f>IF(M970,'Выгрузка из ревьюшницы'!J970,INDEX('Доп настройки участников'!G:G,2+N970))</f>
        <v>0</v>
      </c>
      <c r="E970" s="13" t="e">
        <f>INDEX('Сопоставление оценок'!$A$3:$A$14,MATCH(IF(M970,'Выгрузка из ревьюшницы'!K970,INDEX('Доп настройки участников'!H:H,2+N970)),'Сопоставление оценок'!$C$3:$C$14,0))</f>
        <v>#N/A</v>
      </c>
      <c r="F970" s="13" t="e">
        <f>INDEX('Сопоставление оценок'!$B$3:$B$14,MATCH(Table13[[#This Row],[mark_at_review]],'Сопоставление оценок'!$C$3:$C$14,0))</f>
        <v>#N/A</v>
      </c>
      <c r="G970" s="13">
        <f>IF(M970,IFERROR(IF(OR('Выгрузка из ревьюшницы'!X970,'Выгрузка из ревьюшницы'!Z970),1,0),0),INDEX('Доп настройки участников'!I:I,2+N970))</f>
        <v>0</v>
      </c>
      <c r="H970" s="13">
        <f>IF(M970,'Выгрузка из ревьюшницы'!AJ970,INDEX('Доп настройки участников'!J:J,2+N970))</f>
        <v>0</v>
      </c>
      <c r="I970" s="16" t="str">
        <f>IFERROR(IF($H970=0,"",INDEX(Разметка!B:B,MATCH($H970,Разметка!A:A,0))),0)</f>
        <v/>
      </c>
      <c r="J970" s="16" t="str">
        <f>IFERROR(IF($H970=0,"",INDEX(Разметка!C:C,MATCH($H970,Разметка!A:A,0))),0)</f>
        <v/>
      </c>
      <c r="K970" s="16" t="e">
        <f>IF($F970&gt;0,IFERROR(MATCH(A970,'Доп настройки участников'!A:A,0),-1)*(-1),0)</f>
        <v>#N/A</v>
      </c>
      <c r="L970" s="16" t="str">
        <f t="shared" si="105"/>
        <v>Нет</v>
      </c>
      <c r="M970" s="33" t="b">
        <f t="shared" si="106"/>
        <v>0</v>
      </c>
      <c r="N970" s="33">
        <f t="shared" si="107"/>
        <v>938</v>
      </c>
      <c r="O970" s="33">
        <v>969</v>
      </c>
    </row>
    <row r="971" spans="1:15" x14ac:dyDescent="0.25">
      <c r="A971" s="13">
        <f>IF(M971,'Выгрузка из ревьюшницы'!B971,INDEX('Доп настройки участников'!D:D,2+N971))</f>
        <v>0</v>
      </c>
      <c r="B971" s="13">
        <f>IF(M971,'Выгрузка из ревьюшницы'!C971,INDEX('Доп настройки участников'!E:E,2+N971))</f>
        <v>0</v>
      </c>
      <c r="C971" s="13">
        <f>IF(M971,'Выгрузка из ревьюшницы'!H971,INDEX('Доп настройки участников'!F:F,2+N971))</f>
        <v>0</v>
      </c>
      <c r="D971" s="13">
        <f>IF(M971,'Выгрузка из ревьюшницы'!J971,INDEX('Доп настройки участников'!G:G,2+N971))</f>
        <v>0</v>
      </c>
      <c r="E971" s="13" t="e">
        <f>INDEX('Сопоставление оценок'!$A$3:$A$14,MATCH(IF(M971,'Выгрузка из ревьюшницы'!K971,INDEX('Доп настройки участников'!H:H,2+N971)),'Сопоставление оценок'!$C$3:$C$14,0))</f>
        <v>#N/A</v>
      </c>
      <c r="F971" s="13" t="e">
        <f>INDEX('Сопоставление оценок'!$B$3:$B$14,MATCH(Table13[[#This Row],[mark_at_review]],'Сопоставление оценок'!$C$3:$C$14,0))</f>
        <v>#N/A</v>
      </c>
      <c r="G971" s="13">
        <f>IF(M971,IFERROR(IF(OR('Выгрузка из ревьюшницы'!X971,'Выгрузка из ревьюшницы'!Z971),1,0),0),INDEX('Доп настройки участников'!I:I,2+N971))</f>
        <v>0</v>
      </c>
      <c r="H971" s="13">
        <f>IF(M971,'Выгрузка из ревьюшницы'!AJ971,INDEX('Доп настройки участников'!J:J,2+N971))</f>
        <v>0</v>
      </c>
      <c r="I971" s="16" t="str">
        <f>IFERROR(IF($H971=0,"",INDEX(Разметка!B:B,MATCH($H971,Разметка!A:A,0))),0)</f>
        <v/>
      </c>
      <c r="J971" s="16" t="str">
        <f>IFERROR(IF($H971=0,"",INDEX(Разметка!C:C,MATCH($H971,Разметка!A:A,0))),0)</f>
        <v/>
      </c>
      <c r="K971" s="16" t="e">
        <f>IF($F971&gt;0,IFERROR(MATCH(A971,'Доп настройки участников'!A:A,0),-1)*(-1),0)</f>
        <v>#N/A</v>
      </c>
      <c r="L971" s="16" t="str">
        <f t="shared" si="105"/>
        <v>Нет</v>
      </c>
      <c r="M971" s="33" t="b">
        <f t="shared" si="106"/>
        <v>0</v>
      </c>
      <c r="N971" s="33">
        <f t="shared" si="107"/>
        <v>939</v>
      </c>
      <c r="O971" s="33">
        <v>970</v>
      </c>
    </row>
    <row r="972" spans="1:15" x14ac:dyDescent="0.25">
      <c r="A972" s="13">
        <f>IF(M972,'Выгрузка из ревьюшницы'!B972,INDEX('Доп настройки участников'!D:D,2+N972))</f>
        <v>0</v>
      </c>
      <c r="B972" s="13">
        <f>IF(M972,'Выгрузка из ревьюшницы'!C972,INDEX('Доп настройки участников'!E:E,2+N972))</f>
        <v>0</v>
      </c>
      <c r="C972" s="13">
        <f>IF(M972,'Выгрузка из ревьюшницы'!H972,INDEX('Доп настройки участников'!F:F,2+N972))</f>
        <v>0</v>
      </c>
      <c r="D972" s="13">
        <f>IF(M972,'Выгрузка из ревьюшницы'!J972,INDEX('Доп настройки участников'!G:G,2+N972))</f>
        <v>0</v>
      </c>
      <c r="E972" s="13" t="e">
        <f>INDEX('Сопоставление оценок'!$A$3:$A$14,MATCH(IF(M972,'Выгрузка из ревьюшницы'!K972,INDEX('Доп настройки участников'!H:H,2+N972)),'Сопоставление оценок'!$C$3:$C$14,0))</f>
        <v>#N/A</v>
      </c>
      <c r="F972" s="13" t="e">
        <f>INDEX('Сопоставление оценок'!$B$3:$B$14,MATCH(Table13[[#This Row],[mark_at_review]],'Сопоставление оценок'!$C$3:$C$14,0))</f>
        <v>#N/A</v>
      </c>
      <c r="G972" s="13">
        <f>IF(M972,IFERROR(IF(OR('Выгрузка из ревьюшницы'!X972,'Выгрузка из ревьюшницы'!Z972),1,0),0),INDEX('Доп настройки участников'!I:I,2+N972))</f>
        <v>0</v>
      </c>
      <c r="H972" s="13">
        <f>IF(M972,'Выгрузка из ревьюшницы'!AJ972,INDEX('Доп настройки участников'!J:J,2+N972))</f>
        <v>0</v>
      </c>
      <c r="I972" s="16" t="str">
        <f>IFERROR(IF($H972=0,"",INDEX(Разметка!B:B,MATCH($H972,Разметка!A:A,0))),0)</f>
        <v/>
      </c>
      <c r="J972" s="16" t="str">
        <f>IFERROR(IF($H972=0,"",INDEX(Разметка!C:C,MATCH($H972,Разметка!A:A,0))),0)</f>
        <v/>
      </c>
      <c r="K972" s="16" t="e">
        <f>IF($F972&gt;0,IFERROR(MATCH(A972,'Доп настройки участников'!A:A,0),-1)*(-1),0)</f>
        <v>#N/A</v>
      </c>
      <c r="L972" s="16" t="str">
        <f t="shared" si="105"/>
        <v>Нет</v>
      </c>
      <c r="M972" s="33" t="b">
        <f t="shared" si="106"/>
        <v>0</v>
      </c>
      <c r="N972" s="33">
        <f t="shared" si="107"/>
        <v>940</v>
      </c>
      <c r="O972" s="33">
        <v>971</v>
      </c>
    </row>
    <row r="973" spans="1:15" x14ac:dyDescent="0.25">
      <c r="A973" s="13">
        <f>IF(M973,'Выгрузка из ревьюшницы'!B973,INDEX('Доп настройки участников'!D:D,2+N973))</f>
        <v>0</v>
      </c>
      <c r="B973" s="13">
        <f>IF(M973,'Выгрузка из ревьюшницы'!C973,INDEX('Доп настройки участников'!E:E,2+N973))</f>
        <v>0</v>
      </c>
      <c r="C973" s="13">
        <f>IF(M973,'Выгрузка из ревьюшницы'!H973,INDEX('Доп настройки участников'!F:F,2+N973))</f>
        <v>0</v>
      </c>
      <c r="D973" s="13">
        <f>IF(M973,'Выгрузка из ревьюшницы'!J973,INDEX('Доп настройки участников'!G:G,2+N973))</f>
        <v>0</v>
      </c>
      <c r="E973" s="13" t="e">
        <f>INDEX('Сопоставление оценок'!$A$3:$A$14,MATCH(IF(M973,'Выгрузка из ревьюшницы'!K973,INDEX('Доп настройки участников'!H:H,2+N973)),'Сопоставление оценок'!$C$3:$C$14,0))</f>
        <v>#N/A</v>
      </c>
      <c r="F973" s="13" t="e">
        <f>INDEX('Сопоставление оценок'!$B$3:$B$14,MATCH(Table13[[#This Row],[mark_at_review]],'Сопоставление оценок'!$C$3:$C$14,0))</f>
        <v>#N/A</v>
      </c>
      <c r="G973" s="13">
        <f>IF(M973,IFERROR(IF(OR('Выгрузка из ревьюшницы'!X973,'Выгрузка из ревьюшницы'!Z973),1,0),0),INDEX('Доп настройки участников'!I:I,2+N973))</f>
        <v>0</v>
      </c>
      <c r="H973" s="13">
        <f>IF(M973,'Выгрузка из ревьюшницы'!AJ973,INDEX('Доп настройки участников'!J:J,2+N973))</f>
        <v>0</v>
      </c>
      <c r="I973" s="16" t="str">
        <f>IFERROR(IF($H973=0,"",INDEX(Разметка!B:B,MATCH($H973,Разметка!A:A,0))),0)</f>
        <v/>
      </c>
      <c r="J973" s="16" t="str">
        <f>IFERROR(IF($H973=0,"",INDEX(Разметка!C:C,MATCH($H973,Разметка!A:A,0))),0)</f>
        <v/>
      </c>
      <c r="K973" s="16" t="e">
        <f>IF($F973&gt;0,IFERROR(MATCH(A973,'Доп настройки участников'!A:A,0),-1)*(-1),0)</f>
        <v>#N/A</v>
      </c>
      <c r="L973" s="16" t="str">
        <f t="shared" si="105"/>
        <v>Нет</v>
      </c>
      <c r="M973" s="33" t="b">
        <f t="shared" si="106"/>
        <v>0</v>
      </c>
      <c r="N973" s="33">
        <f t="shared" si="107"/>
        <v>941</v>
      </c>
      <c r="O973" s="33">
        <v>972</v>
      </c>
    </row>
    <row r="974" spans="1:15" x14ac:dyDescent="0.25">
      <c r="A974" s="13">
        <f>IF(M974,'Выгрузка из ревьюшницы'!B974,INDEX('Доп настройки участников'!D:D,2+N974))</f>
        <v>0</v>
      </c>
      <c r="B974" s="13">
        <f>IF(M974,'Выгрузка из ревьюшницы'!C974,INDEX('Доп настройки участников'!E:E,2+N974))</f>
        <v>0</v>
      </c>
      <c r="C974" s="13">
        <f>IF(M974,'Выгрузка из ревьюшницы'!H974,INDEX('Доп настройки участников'!F:F,2+N974))</f>
        <v>0</v>
      </c>
      <c r="D974" s="13">
        <f>IF(M974,'Выгрузка из ревьюшницы'!J974,INDEX('Доп настройки участников'!G:G,2+N974))</f>
        <v>0</v>
      </c>
      <c r="E974" s="13" t="e">
        <f>INDEX('Сопоставление оценок'!$A$3:$A$14,MATCH(IF(M974,'Выгрузка из ревьюшницы'!K974,INDEX('Доп настройки участников'!H:H,2+N974)),'Сопоставление оценок'!$C$3:$C$14,0))</f>
        <v>#N/A</v>
      </c>
      <c r="F974" s="13" t="e">
        <f>INDEX('Сопоставление оценок'!$B$3:$B$14,MATCH(Table13[[#This Row],[mark_at_review]],'Сопоставление оценок'!$C$3:$C$14,0))</f>
        <v>#N/A</v>
      </c>
      <c r="G974" s="13">
        <f>IF(M974,IFERROR(IF(OR('Выгрузка из ревьюшницы'!X974,'Выгрузка из ревьюшницы'!Z974),1,0),0),INDEX('Доп настройки участников'!I:I,2+N974))</f>
        <v>0</v>
      </c>
      <c r="H974" s="13">
        <f>IF(M974,'Выгрузка из ревьюшницы'!AJ974,INDEX('Доп настройки участников'!J:J,2+N974))</f>
        <v>0</v>
      </c>
      <c r="I974" s="16" t="str">
        <f>IFERROR(IF($H974=0,"",INDEX(Разметка!B:B,MATCH($H974,Разметка!A:A,0))),0)</f>
        <v/>
      </c>
      <c r="J974" s="16" t="str">
        <f>IFERROR(IF($H974=0,"",INDEX(Разметка!C:C,MATCH($H974,Разметка!A:A,0))),0)</f>
        <v/>
      </c>
      <c r="K974" s="16" t="e">
        <f>IF($F974&gt;0,IFERROR(MATCH(A974,'Доп настройки участников'!A:A,0),-1)*(-1),0)</f>
        <v>#N/A</v>
      </c>
      <c r="L974" s="16" t="str">
        <f t="shared" si="105"/>
        <v>Нет</v>
      </c>
      <c r="M974" s="33" t="b">
        <f t="shared" si="106"/>
        <v>0</v>
      </c>
      <c r="N974" s="33">
        <f t="shared" si="107"/>
        <v>942</v>
      </c>
      <c r="O974" s="33">
        <v>973</v>
      </c>
    </row>
    <row r="975" spans="1:15" x14ac:dyDescent="0.25">
      <c r="A975" s="13">
        <f>IF(M975,'Выгрузка из ревьюшницы'!B975,INDEX('Доп настройки участников'!D:D,2+N975))</f>
        <v>0</v>
      </c>
      <c r="B975" s="13">
        <f>IF(M975,'Выгрузка из ревьюшницы'!C975,INDEX('Доп настройки участников'!E:E,2+N975))</f>
        <v>0</v>
      </c>
      <c r="C975" s="13">
        <f>IF(M975,'Выгрузка из ревьюшницы'!H975,INDEX('Доп настройки участников'!F:F,2+N975))</f>
        <v>0</v>
      </c>
      <c r="D975" s="13">
        <f>IF(M975,'Выгрузка из ревьюшницы'!J975,INDEX('Доп настройки участников'!G:G,2+N975))</f>
        <v>0</v>
      </c>
      <c r="E975" s="13" t="e">
        <f>INDEX('Сопоставление оценок'!$A$3:$A$14,MATCH(IF(M975,'Выгрузка из ревьюшницы'!K975,INDEX('Доп настройки участников'!H:H,2+N975)),'Сопоставление оценок'!$C$3:$C$14,0))</f>
        <v>#N/A</v>
      </c>
      <c r="F975" s="13" t="e">
        <f>INDEX('Сопоставление оценок'!$B$3:$B$14,MATCH(Table13[[#This Row],[mark_at_review]],'Сопоставление оценок'!$C$3:$C$14,0))</f>
        <v>#N/A</v>
      </c>
      <c r="G975" s="13">
        <f>IF(M975,IFERROR(IF(OR('Выгрузка из ревьюшницы'!X975,'Выгрузка из ревьюшницы'!Z975),1,0),0),INDEX('Доп настройки участников'!I:I,2+N975))</f>
        <v>0</v>
      </c>
      <c r="H975" s="13">
        <f>IF(M975,'Выгрузка из ревьюшницы'!AJ975,INDEX('Доп настройки участников'!J:J,2+N975))</f>
        <v>0</v>
      </c>
      <c r="I975" s="16" t="str">
        <f>IFERROR(IF($H975=0,"",INDEX(Разметка!B:B,MATCH($H975,Разметка!A:A,0))),0)</f>
        <v/>
      </c>
      <c r="J975" s="16" t="str">
        <f>IFERROR(IF($H975=0,"",INDEX(Разметка!C:C,MATCH($H975,Разметка!A:A,0))),0)</f>
        <v/>
      </c>
      <c r="K975" s="16" t="e">
        <f>IF($F975&gt;0,IFERROR(MATCH(A975,'Доп настройки участников'!A:A,0),-1)*(-1),0)</f>
        <v>#N/A</v>
      </c>
      <c r="L975" s="16" t="str">
        <f t="shared" si="105"/>
        <v>Нет</v>
      </c>
      <c r="M975" s="33" t="b">
        <f t="shared" si="106"/>
        <v>0</v>
      </c>
      <c r="N975" s="33">
        <f t="shared" si="107"/>
        <v>943</v>
      </c>
      <c r="O975" s="33">
        <v>974</v>
      </c>
    </row>
    <row r="976" spans="1:15" x14ac:dyDescent="0.25">
      <c r="A976" s="13">
        <f>IF(M976,'Выгрузка из ревьюшницы'!B976,INDEX('Доп настройки участников'!D:D,2+N976))</f>
        <v>0</v>
      </c>
      <c r="B976" s="13">
        <f>IF(M976,'Выгрузка из ревьюшницы'!C976,INDEX('Доп настройки участников'!E:E,2+N976))</f>
        <v>0</v>
      </c>
      <c r="C976" s="13">
        <f>IF(M976,'Выгрузка из ревьюшницы'!H976,INDEX('Доп настройки участников'!F:F,2+N976))</f>
        <v>0</v>
      </c>
      <c r="D976" s="13">
        <f>IF(M976,'Выгрузка из ревьюшницы'!J976,INDEX('Доп настройки участников'!G:G,2+N976))</f>
        <v>0</v>
      </c>
      <c r="E976" s="13" t="e">
        <f>INDEX('Сопоставление оценок'!$A$3:$A$14,MATCH(IF(M976,'Выгрузка из ревьюшницы'!K976,INDEX('Доп настройки участников'!H:H,2+N976)),'Сопоставление оценок'!$C$3:$C$14,0))</f>
        <v>#N/A</v>
      </c>
      <c r="F976" s="13" t="e">
        <f>INDEX('Сопоставление оценок'!$B$3:$B$14,MATCH(Table13[[#This Row],[mark_at_review]],'Сопоставление оценок'!$C$3:$C$14,0))</f>
        <v>#N/A</v>
      </c>
      <c r="G976" s="13">
        <f>IF(M976,IFERROR(IF(OR('Выгрузка из ревьюшницы'!X976,'Выгрузка из ревьюшницы'!Z976),1,0),0),INDEX('Доп настройки участников'!I:I,2+N976))</f>
        <v>0</v>
      </c>
      <c r="H976" s="13">
        <f>IF(M976,'Выгрузка из ревьюшницы'!AJ976,INDEX('Доп настройки участников'!J:J,2+N976))</f>
        <v>0</v>
      </c>
      <c r="I976" s="16" t="str">
        <f>IFERROR(IF($H976=0,"",INDEX(Разметка!B:B,MATCH($H976,Разметка!A:A,0))),0)</f>
        <v/>
      </c>
      <c r="J976" s="16" t="str">
        <f>IFERROR(IF($H976=0,"",INDEX(Разметка!C:C,MATCH($H976,Разметка!A:A,0))),0)</f>
        <v/>
      </c>
      <c r="K976" s="16" t="e">
        <f>IF($F976&gt;0,IFERROR(MATCH(A976,'Доп настройки участников'!A:A,0),-1)*(-1),0)</f>
        <v>#N/A</v>
      </c>
      <c r="L976" s="16" t="str">
        <f t="shared" si="105"/>
        <v>Нет</v>
      </c>
      <c r="M976" s="33" t="b">
        <f t="shared" si="106"/>
        <v>0</v>
      </c>
      <c r="N976" s="33">
        <f t="shared" si="107"/>
        <v>944</v>
      </c>
      <c r="O976" s="33">
        <v>975</v>
      </c>
    </row>
    <row r="977" spans="1:15" x14ac:dyDescent="0.25">
      <c r="A977" s="13">
        <f>IF(M977,'Выгрузка из ревьюшницы'!B977,INDEX('Доп настройки участников'!D:D,2+N977))</f>
        <v>0</v>
      </c>
      <c r="B977" s="13">
        <f>IF(M977,'Выгрузка из ревьюшницы'!C977,INDEX('Доп настройки участников'!E:E,2+N977))</f>
        <v>0</v>
      </c>
      <c r="C977" s="13">
        <f>IF(M977,'Выгрузка из ревьюшницы'!H977,INDEX('Доп настройки участников'!F:F,2+N977))</f>
        <v>0</v>
      </c>
      <c r="D977" s="13">
        <f>IF(M977,'Выгрузка из ревьюшницы'!J977,INDEX('Доп настройки участников'!G:G,2+N977))</f>
        <v>0</v>
      </c>
      <c r="E977" s="13" t="e">
        <f>INDEX('Сопоставление оценок'!$A$3:$A$14,MATCH(IF(M977,'Выгрузка из ревьюшницы'!K977,INDEX('Доп настройки участников'!H:H,2+N977)),'Сопоставление оценок'!$C$3:$C$14,0))</f>
        <v>#N/A</v>
      </c>
      <c r="F977" s="13" t="e">
        <f>INDEX('Сопоставление оценок'!$B$3:$B$14,MATCH(Table13[[#This Row],[mark_at_review]],'Сопоставление оценок'!$C$3:$C$14,0))</f>
        <v>#N/A</v>
      </c>
      <c r="G977" s="13">
        <f>IF(M977,IFERROR(IF(OR('Выгрузка из ревьюшницы'!X977,'Выгрузка из ревьюшницы'!Z977),1,0),0),INDEX('Доп настройки участников'!I:I,2+N977))</f>
        <v>0</v>
      </c>
      <c r="H977" s="13">
        <f>IF(M977,'Выгрузка из ревьюшницы'!AJ977,INDEX('Доп настройки участников'!J:J,2+N977))</f>
        <v>0</v>
      </c>
      <c r="I977" s="16" t="str">
        <f>IFERROR(IF($H977=0,"",INDEX(Разметка!B:B,MATCH($H977,Разметка!A:A,0))),0)</f>
        <v/>
      </c>
      <c r="J977" s="16" t="str">
        <f>IFERROR(IF($H977=0,"",INDEX(Разметка!C:C,MATCH($H977,Разметка!A:A,0))),0)</f>
        <v/>
      </c>
      <c r="K977" s="16" t="e">
        <f>IF($F977&gt;0,IFERROR(MATCH(A977,'Доп настройки участников'!A:A,0),-1)*(-1),0)</f>
        <v>#N/A</v>
      </c>
      <c r="L977" s="16" t="str">
        <f t="shared" si="105"/>
        <v>Нет</v>
      </c>
      <c r="M977" s="33" t="b">
        <f t="shared" si="106"/>
        <v>0</v>
      </c>
      <c r="N977" s="33">
        <f t="shared" si="107"/>
        <v>945</v>
      </c>
      <c r="O977" s="33">
        <v>976</v>
      </c>
    </row>
    <row r="978" spans="1:15" x14ac:dyDescent="0.25">
      <c r="A978" s="13">
        <f>IF(M978,'Выгрузка из ревьюшницы'!B978,INDEX('Доп настройки участников'!D:D,2+N978))</f>
        <v>0</v>
      </c>
      <c r="B978" s="13">
        <f>IF(M978,'Выгрузка из ревьюшницы'!C978,INDEX('Доп настройки участников'!E:E,2+N978))</f>
        <v>0</v>
      </c>
      <c r="C978" s="13">
        <f>IF(M978,'Выгрузка из ревьюшницы'!H978,INDEX('Доп настройки участников'!F:F,2+N978))</f>
        <v>0</v>
      </c>
      <c r="D978" s="13">
        <f>IF(M978,'Выгрузка из ревьюшницы'!J978,INDEX('Доп настройки участников'!G:G,2+N978))</f>
        <v>0</v>
      </c>
      <c r="E978" s="13" t="e">
        <f>INDEX('Сопоставление оценок'!$A$3:$A$14,MATCH(IF(M978,'Выгрузка из ревьюшницы'!K978,INDEX('Доп настройки участников'!H:H,2+N978)),'Сопоставление оценок'!$C$3:$C$14,0))</f>
        <v>#N/A</v>
      </c>
      <c r="F978" s="13" t="e">
        <f>INDEX('Сопоставление оценок'!$B$3:$B$14,MATCH(Table13[[#This Row],[mark_at_review]],'Сопоставление оценок'!$C$3:$C$14,0))</f>
        <v>#N/A</v>
      </c>
      <c r="G978" s="13">
        <f>IF(M978,IFERROR(IF(OR('Выгрузка из ревьюшницы'!X978,'Выгрузка из ревьюшницы'!Z978),1,0),0),INDEX('Доп настройки участников'!I:I,2+N978))</f>
        <v>0</v>
      </c>
      <c r="H978" s="13">
        <f>IF(M978,'Выгрузка из ревьюшницы'!AJ978,INDEX('Доп настройки участников'!J:J,2+N978))</f>
        <v>0</v>
      </c>
      <c r="I978" s="16" t="str">
        <f>IFERROR(IF($H978=0,"",INDEX(Разметка!B:B,MATCH($H978,Разметка!A:A,0))),0)</f>
        <v/>
      </c>
      <c r="J978" s="16" t="str">
        <f>IFERROR(IF($H978=0,"",INDEX(Разметка!C:C,MATCH($H978,Разметка!A:A,0))),0)</f>
        <v/>
      </c>
      <c r="K978" s="16" t="e">
        <f>IF($F978&gt;0,IFERROR(MATCH(A978,'Доп настройки участников'!A:A,0),-1)*(-1),0)</f>
        <v>#N/A</v>
      </c>
      <c r="L978" s="16" t="str">
        <f t="shared" si="105"/>
        <v>Нет</v>
      </c>
      <c r="M978" s="33" t="b">
        <f t="shared" si="106"/>
        <v>0</v>
      </c>
      <c r="N978" s="33">
        <f t="shared" si="107"/>
        <v>946</v>
      </c>
      <c r="O978" s="33">
        <v>977</v>
      </c>
    </row>
    <row r="979" spans="1:15" x14ac:dyDescent="0.25">
      <c r="A979" s="13">
        <f>IF(M979,'Выгрузка из ревьюшницы'!B979,INDEX('Доп настройки участников'!D:D,2+N979))</f>
        <v>0</v>
      </c>
      <c r="B979" s="13">
        <f>IF(M979,'Выгрузка из ревьюшницы'!C979,INDEX('Доп настройки участников'!E:E,2+N979))</f>
        <v>0</v>
      </c>
      <c r="C979" s="13">
        <f>IF(M979,'Выгрузка из ревьюшницы'!H979,INDEX('Доп настройки участников'!F:F,2+N979))</f>
        <v>0</v>
      </c>
      <c r="D979" s="13">
        <f>IF(M979,'Выгрузка из ревьюшницы'!J979,INDEX('Доп настройки участников'!G:G,2+N979))</f>
        <v>0</v>
      </c>
      <c r="E979" s="13" t="e">
        <f>INDEX('Сопоставление оценок'!$A$3:$A$14,MATCH(IF(M979,'Выгрузка из ревьюшницы'!K979,INDEX('Доп настройки участников'!H:H,2+N979)),'Сопоставление оценок'!$C$3:$C$14,0))</f>
        <v>#N/A</v>
      </c>
      <c r="F979" s="13" t="e">
        <f>INDEX('Сопоставление оценок'!$B$3:$B$14,MATCH(Table13[[#This Row],[mark_at_review]],'Сопоставление оценок'!$C$3:$C$14,0))</f>
        <v>#N/A</v>
      </c>
      <c r="G979" s="13">
        <f>IF(M979,IFERROR(IF(OR('Выгрузка из ревьюшницы'!X979,'Выгрузка из ревьюшницы'!Z979),1,0),0),INDEX('Доп настройки участников'!I:I,2+N979))</f>
        <v>0</v>
      </c>
      <c r="H979" s="13">
        <f>IF(M979,'Выгрузка из ревьюшницы'!AJ979,INDEX('Доп настройки участников'!J:J,2+N979))</f>
        <v>0</v>
      </c>
      <c r="I979" s="16" t="str">
        <f>IFERROR(IF($H979=0,"",INDEX(Разметка!B:B,MATCH($H979,Разметка!A:A,0))),0)</f>
        <v/>
      </c>
      <c r="J979" s="16" t="str">
        <f>IFERROR(IF($H979=0,"",INDEX(Разметка!C:C,MATCH($H979,Разметка!A:A,0))),0)</f>
        <v/>
      </c>
      <c r="K979" s="16" t="e">
        <f>IF($F979&gt;0,IFERROR(MATCH(A979,'Доп настройки участников'!A:A,0),-1)*(-1),0)</f>
        <v>#N/A</v>
      </c>
      <c r="L979" s="16" t="str">
        <f t="shared" si="105"/>
        <v>Нет</v>
      </c>
      <c r="M979" s="33" t="b">
        <f t="shared" si="106"/>
        <v>0</v>
      </c>
      <c r="N979" s="33">
        <f t="shared" si="107"/>
        <v>947</v>
      </c>
      <c r="O979" s="33">
        <v>978</v>
      </c>
    </row>
    <row r="980" spans="1:15" x14ac:dyDescent="0.25">
      <c r="A980" s="13">
        <f>IF(M980,'Выгрузка из ревьюшницы'!B980,INDEX('Доп настройки участников'!D:D,2+N980))</f>
        <v>0</v>
      </c>
      <c r="B980" s="13">
        <f>IF(M980,'Выгрузка из ревьюшницы'!C980,INDEX('Доп настройки участников'!E:E,2+N980))</f>
        <v>0</v>
      </c>
      <c r="C980" s="13">
        <f>IF(M980,'Выгрузка из ревьюшницы'!H980,INDEX('Доп настройки участников'!F:F,2+N980))</f>
        <v>0</v>
      </c>
      <c r="D980" s="13">
        <f>IF(M980,'Выгрузка из ревьюшницы'!J980,INDEX('Доп настройки участников'!G:G,2+N980))</f>
        <v>0</v>
      </c>
      <c r="E980" s="13" t="e">
        <f>INDEX('Сопоставление оценок'!$A$3:$A$14,MATCH(IF(M980,'Выгрузка из ревьюшницы'!K980,INDEX('Доп настройки участников'!H:H,2+N980)),'Сопоставление оценок'!$C$3:$C$14,0))</f>
        <v>#N/A</v>
      </c>
      <c r="F980" s="13" t="e">
        <f>INDEX('Сопоставление оценок'!$B$3:$B$14,MATCH(Table13[[#This Row],[mark_at_review]],'Сопоставление оценок'!$C$3:$C$14,0))</f>
        <v>#N/A</v>
      </c>
      <c r="G980" s="13">
        <f>IF(M980,IFERROR(IF(OR('Выгрузка из ревьюшницы'!X980,'Выгрузка из ревьюшницы'!Z980),1,0),0),INDEX('Доп настройки участников'!I:I,2+N980))</f>
        <v>0</v>
      </c>
      <c r="H980" s="13">
        <f>IF(M980,'Выгрузка из ревьюшницы'!AJ980,INDEX('Доп настройки участников'!J:J,2+N980))</f>
        <v>0</v>
      </c>
      <c r="I980" s="16" t="str">
        <f>IFERROR(IF($H980=0,"",INDEX(Разметка!B:B,MATCH($H980,Разметка!A:A,0))),0)</f>
        <v/>
      </c>
      <c r="J980" s="16" t="str">
        <f>IFERROR(IF($H980=0,"",INDEX(Разметка!C:C,MATCH($H980,Разметка!A:A,0))),0)</f>
        <v/>
      </c>
      <c r="K980" s="16" t="e">
        <f>IF($F980&gt;0,IFERROR(MATCH(A980,'Доп настройки участников'!A:A,0),-1)*(-1),0)</f>
        <v>#N/A</v>
      </c>
      <c r="L980" s="16" t="str">
        <f t="shared" si="105"/>
        <v>Нет</v>
      </c>
      <c r="M980" s="33" t="b">
        <f t="shared" si="106"/>
        <v>0</v>
      </c>
      <c r="N980" s="33">
        <f t="shared" si="107"/>
        <v>948</v>
      </c>
      <c r="O980" s="33">
        <v>979</v>
      </c>
    </row>
    <row r="981" spans="1:15" x14ac:dyDescent="0.25">
      <c r="A981" s="13">
        <f>IF(M981,'Выгрузка из ревьюшницы'!B981,INDEX('Доп настройки участников'!D:D,2+N981))</f>
        <v>0</v>
      </c>
      <c r="B981" s="13">
        <f>IF(M981,'Выгрузка из ревьюшницы'!C981,INDEX('Доп настройки участников'!E:E,2+N981))</f>
        <v>0</v>
      </c>
      <c r="C981" s="13">
        <f>IF(M981,'Выгрузка из ревьюшницы'!H981,INDEX('Доп настройки участников'!F:F,2+N981))</f>
        <v>0</v>
      </c>
      <c r="D981" s="13">
        <f>IF(M981,'Выгрузка из ревьюшницы'!J981,INDEX('Доп настройки участников'!G:G,2+N981))</f>
        <v>0</v>
      </c>
      <c r="E981" s="13" t="e">
        <f>INDEX('Сопоставление оценок'!$A$3:$A$14,MATCH(IF(M981,'Выгрузка из ревьюшницы'!K981,INDEX('Доп настройки участников'!H:H,2+N981)),'Сопоставление оценок'!$C$3:$C$14,0))</f>
        <v>#N/A</v>
      </c>
      <c r="F981" s="13" t="e">
        <f>INDEX('Сопоставление оценок'!$B$3:$B$14,MATCH(Table13[[#This Row],[mark_at_review]],'Сопоставление оценок'!$C$3:$C$14,0))</f>
        <v>#N/A</v>
      </c>
      <c r="G981" s="13">
        <f>IF(M981,IFERROR(IF(OR('Выгрузка из ревьюшницы'!X981,'Выгрузка из ревьюшницы'!Z981),1,0),0),INDEX('Доп настройки участников'!I:I,2+N981))</f>
        <v>0</v>
      </c>
      <c r="H981" s="13">
        <f>IF(M981,'Выгрузка из ревьюшницы'!AJ981,INDEX('Доп настройки участников'!J:J,2+N981))</f>
        <v>0</v>
      </c>
      <c r="I981" s="16" t="str">
        <f>IFERROR(IF($H981=0,"",INDEX(Разметка!B:B,MATCH($H981,Разметка!A:A,0))),0)</f>
        <v/>
      </c>
      <c r="J981" s="16" t="str">
        <f>IFERROR(IF($H981=0,"",INDEX(Разметка!C:C,MATCH($H981,Разметка!A:A,0))),0)</f>
        <v/>
      </c>
      <c r="K981" s="16" t="e">
        <f>IF($F981&gt;0,IFERROR(MATCH(A981,'Доп настройки участников'!A:A,0),-1)*(-1),0)</f>
        <v>#N/A</v>
      </c>
      <c r="L981" s="16" t="str">
        <f t="shared" si="105"/>
        <v>Нет</v>
      </c>
      <c r="M981" s="33" t="b">
        <f t="shared" si="106"/>
        <v>0</v>
      </c>
      <c r="N981" s="33">
        <f t="shared" si="107"/>
        <v>949</v>
      </c>
      <c r="O981" s="33">
        <v>980</v>
      </c>
    </row>
    <row r="982" spans="1:15" x14ac:dyDescent="0.25">
      <c r="A982" s="13">
        <f>IF(M982,'Выгрузка из ревьюшницы'!B982,INDEX('Доп настройки участников'!D:D,2+N982))</f>
        <v>0</v>
      </c>
      <c r="B982" s="13">
        <f>IF(M982,'Выгрузка из ревьюшницы'!C982,INDEX('Доп настройки участников'!E:E,2+N982))</f>
        <v>0</v>
      </c>
      <c r="C982" s="13">
        <f>IF(M982,'Выгрузка из ревьюшницы'!H982,INDEX('Доп настройки участников'!F:F,2+N982))</f>
        <v>0</v>
      </c>
      <c r="D982" s="13">
        <f>IF(M982,'Выгрузка из ревьюшницы'!J982,INDEX('Доп настройки участников'!G:G,2+N982))</f>
        <v>0</v>
      </c>
      <c r="E982" s="13" t="e">
        <f>INDEX('Сопоставление оценок'!$A$3:$A$14,MATCH(IF(M982,'Выгрузка из ревьюшницы'!K982,INDEX('Доп настройки участников'!H:H,2+N982)),'Сопоставление оценок'!$C$3:$C$14,0))</f>
        <v>#N/A</v>
      </c>
      <c r="F982" s="13" t="e">
        <f>INDEX('Сопоставление оценок'!$B$3:$B$14,MATCH(Table13[[#This Row],[mark_at_review]],'Сопоставление оценок'!$C$3:$C$14,0))</f>
        <v>#N/A</v>
      </c>
      <c r="G982" s="13">
        <f>IF(M982,IFERROR(IF(OR('Выгрузка из ревьюшницы'!X982,'Выгрузка из ревьюшницы'!Z982),1,0),0),INDEX('Доп настройки участников'!I:I,2+N982))</f>
        <v>0</v>
      </c>
      <c r="H982" s="13">
        <f>IF(M982,'Выгрузка из ревьюшницы'!AJ982,INDEX('Доп настройки участников'!J:J,2+N982))</f>
        <v>0</v>
      </c>
      <c r="I982" s="16" t="str">
        <f>IFERROR(IF($H982=0,"",INDEX(Разметка!B:B,MATCH($H982,Разметка!A:A,0))),0)</f>
        <v/>
      </c>
      <c r="J982" s="16" t="str">
        <f>IFERROR(IF($H982=0,"",INDEX(Разметка!C:C,MATCH($H982,Разметка!A:A,0))),0)</f>
        <v/>
      </c>
      <c r="K982" s="16" t="e">
        <f>IF($F982&gt;0,IFERROR(MATCH(A982,'Доп настройки участников'!A:A,0),-1)*(-1),0)</f>
        <v>#N/A</v>
      </c>
      <c r="L982" s="16" t="str">
        <f t="shared" si="105"/>
        <v>Нет</v>
      </c>
      <c r="M982" s="33" t="b">
        <f t="shared" si="106"/>
        <v>0</v>
      </c>
      <c r="N982" s="33">
        <f t="shared" si="107"/>
        <v>950</v>
      </c>
      <c r="O982" s="33">
        <v>981</v>
      </c>
    </row>
    <row r="983" spans="1:15" x14ac:dyDescent="0.25">
      <c r="A983" s="13">
        <f>IF(M983,'Выгрузка из ревьюшницы'!B983,INDEX('Доп настройки участников'!D:D,2+N983))</f>
        <v>0</v>
      </c>
      <c r="B983" s="13">
        <f>IF(M983,'Выгрузка из ревьюшницы'!C983,INDEX('Доп настройки участников'!E:E,2+N983))</f>
        <v>0</v>
      </c>
      <c r="C983" s="13">
        <f>IF(M983,'Выгрузка из ревьюшницы'!H983,INDEX('Доп настройки участников'!F:F,2+N983))</f>
        <v>0</v>
      </c>
      <c r="D983" s="13">
        <f>IF(M983,'Выгрузка из ревьюшницы'!J983,INDEX('Доп настройки участников'!G:G,2+N983))</f>
        <v>0</v>
      </c>
      <c r="E983" s="13" t="e">
        <f>INDEX('Сопоставление оценок'!$A$3:$A$14,MATCH(IF(M983,'Выгрузка из ревьюшницы'!K983,INDEX('Доп настройки участников'!H:H,2+N983)),'Сопоставление оценок'!$C$3:$C$14,0))</f>
        <v>#N/A</v>
      </c>
      <c r="F983" s="13" t="e">
        <f>INDEX('Сопоставление оценок'!$B$3:$B$14,MATCH(Table13[[#This Row],[mark_at_review]],'Сопоставление оценок'!$C$3:$C$14,0))</f>
        <v>#N/A</v>
      </c>
      <c r="G983" s="13">
        <f>IF(M983,IFERROR(IF(OR('Выгрузка из ревьюшницы'!X983,'Выгрузка из ревьюшницы'!Z983),1,0),0),INDEX('Доп настройки участников'!I:I,2+N983))</f>
        <v>0</v>
      </c>
      <c r="H983" s="13">
        <f>IF(M983,'Выгрузка из ревьюшницы'!AJ983,INDEX('Доп настройки участников'!J:J,2+N983))</f>
        <v>0</v>
      </c>
      <c r="I983" s="16" t="str">
        <f>IFERROR(IF($H983=0,"",INDEX(Разметка!B:B,MATCH($H983,Разметка!A:A,0))),0)</f>
        <v/>
      </c>
      <c r="J983" s="16" t="str">
        <f>IFERROR(IF($H983=0,"",INDEX(Разметка!C:C,MATCH($H983,Разметка!A:A,0))),0)</f>
        <v/>
      </c>
      <c r="K983" s="16" t="e">
        <f>IF($F983&gt;0,IFERROR(MATCH(A983,'Доп настройки участников'!A:A,0),-1)*(-1),0)</f>
        <v>#N/A</v>
      </c>
      <c r="L983" s="16" t="str">
        <f t="shared" si="105"/>
        <v>Нет</v>
      </c>
      <c r="M983" s="33" t="b">
        <f t="shared" si="106"/>
        <v>0</v>
      </c>
      <c r="N983" s="33">
        <f t="shared" si="107"/>
        <v>951</v>
      </c>
      <c r="O983" s="33">
        <v>982</v>
      </c>
    </row>
    <row r="984" spans="1:15" x14ac:dyDescent="0.25">
      <c r="A984" s="13">
        <f>IF(M984,'Выгрузка из ревьюшницы'!B984,INDEX('Доп настройки участников'!D:D,2+N984))</f>
        <v>0</v>
      </c>
      <c r="B984" s="13">
        <f>IF(M984,'Выгрузка из ревьюшницы'!C984,INDEX('Доп настройки участников'!E:E,2+N984))</f>
        <v>0</v>
      </c>
      <c r="C984" s="13">
        <f>IF(M984,'Выгрузка из ревьюшницы'!H984,INDEX('Доп настройки участников'!F:F,2+N984))</f>
        <v>0</v>
      </c>
      <c r="D984" s="13">
        <f>IF(M984,'Выгрузка из ревьюшницы'!J984,INDEX('Доп настройки участников'!G:G,2+N984))</f>
        <v>0</v>
      </c>
      <c r="E984" s="13" t="e">
        <f>INDEX('Сопоставление оценок'!$A$3:$A$14,MATCH(IF(M984,'Выгрузка из ревьюшницы'!K984,INDEX('Доп настройки участников'!H:H,2+N984)),'Сопоставление оценок'!$C$3:$C$14,0))</f>
        <v>#N/A</v>
      </c>
      <c r="F984" s="13" t="e">
        <f>INDEX('Сопоставление оценок'!$B$3:$B$14,MATCH(Table13[[#This Row],[mark_at_review]],'Сопоставление оценок'!$C$3:$C$14,0))</f>
        <v>#N/A</v>
      </c>
      <c r="G984" s="13">
        <f>IF(M984,IFERROR(IF(OR('Выгрузка из ревьюшницы'!X984,'Выгрузка из ревьюшницы'!Z984),1,0),0),INDEX('Доп настройки участников'!I:I,2+N984))</f>
        <v>0</v>
      </c>
      <c r="H984" s="13">
        <f>IF(M984,'Выгрузка из ревьюшницы'!AJ984,INDEX('Доп настройки участников'!J:J,2+N984))</f>
        <v>0</v>
      </c>
      <c r="I984" s="16" t="str">
        <f>IFERROR(IF($H984=0,"",INDEX(Разметка!B:B,MATCH($H984,Разметка!A:A,0))),0)</f>
        <v/>
      </c>
      <c r="J984" s="16" t="str">
        <f>IFERROR(IF($H984=0,"",INDEX(Разметка!C:C,MATCH($H984,Разметка!A:A,0))),0)</f>
        <v/>
      </c>
      <c r="K984" s="16" t="e">
        <f>IF($F984&gt;0,IFERROR(MATCH(A984,'Доп настройки участников'!A:A,0),-1)*(-1),0)</f>
        <v>#N/A</v>
      </c>
      <c r="L984" s="16" t="str">
        <f t="shared" si="105"/>
        <v>Нет</v>
      </c>
      <c r="M984" s="33" t="b">
        <f t="shared" si="106"/>
        <v>0</v>
      </c>
      <c r="N984" s="33">
        <f t="shared" si="107"/>
        <v>952</v>
      </c>
      <c r="O984" s="33">
        <v>983</v>
      </c>
    </row>
    <row r="985" spans="1:15" x14ac:dyDescent="0.25">
      <c r="A985" s="13">
        <f>IF(M985,'Выгрузка из ревьюшницы'!B985,INDEX('Доп настройки участников'!D:D,2+N985))</f>
        <v>0</v>
      </c>
      <c r="B985" s="13">
        <f>IF(M985,'Выгрузка из ревьюшницы'!C985,INDEX('Доп настройки участников'!E:E,2+N985))</f>
        <v>0</v>
      </c>
      <c r="C985" s="13">
        <f>IF(M985,'Выгрузка из ревьюшницы'!H985,INDEX('Доп настройки участников'!F:F,2+N985))</f>
        <v>0</v>
      </c>
      <c r="D985" s="13">
        <f>IF(M985,'Выгрузка из ревьюшницы'!J985,INDEX('Доп настройки участников'!G:G,2+N985))</f>
        <v>0</v>
      </c>
      <c r="E985" s="13" t="e">
        <f>INDEX('Сопоставление оценок'!$A$3:$A$14,MATCH(IF(M985,'Выгрузка из ревьюшницы'!K985,INDEX('Доп настройки участников'!H:H,2+N985)),'Сопоставление оценок'!$C$3:$C$14,0))</f>
        <v>#N/A</v>
      </c>
      <c r="F985" s="13" t="e">
        <f>INDEX('Сопоставление оценок'!$B$3:$B$14,MATCH(Table13[[#This Row],[mark_at_review]],'Сопоставление оценок'!$C$3:$C$14,0))</f>
        <v>#N/A</v>
      </c>
      <c r="G985" s="13">
        <f>IF(M985,IFERROR(IF(OR('Выгрузка из ревьюшницы'!X985,'Выгрузка из ревьюшницы'!Z985),1,0),0),INDEX('Доп настройки участников'!I:I,2+N985))</f>
        <v>0</v>
      </c>
      <c r="H985" s="13">
        <f>IF(M985,'Выгрузка из ревьюшницы'!AJ985,INDEX('Доп настройки участников'!J:J,2+N985))</f>
        <v>0</v>
      </c>
      <c r="I985" s="16" t="str">
        <f>IFERROR(IF($H985=0,"",INDEX(Разметка!B:B,MATCH($H985,Разметка!A:A,0))),0)</f>
        <v/>
      </c>
      <c r="J985" s="16" t="str">
        <f>IFERROR(IF($H985=0,"",INDEX(Разметка!C:C,MATCH($H985,Разметка!A:A,0))),0)</f>
        <v/>
      </c>
      <c r="K985" s="16" t="e">
        <f>IF($F985&gt;0,IFERROR(MATCH(A985,'Доп настройки участников'!A:A,0),-1)*(-1),0)</f>
        <v>#N/A</v>
      </c>
      <c r="L985" s="16" t="str">
        <f t="shared" si="105"/>
        <v>Нет</v>
      </c>
      <c r="M985" s="33" t="b">
        <f t="shared" si="106"/>
        <v>0</v>
      </c>
      <c r="N985" s="33">
        <f t="shared" si="107"/>
        <v>953</v>
      </c>
      <c r="O985" s="33">
        <v>984</v>
      </c>
    </row>
    <row r="986" spans="1:15" x14ac:dyDescent="0.25">
      <c r="A986" s="13">
        <f>IF(M986,'Выгрузка из ревьюшницы'!B986,INDEX('Доп настройки участников'!D:D,2+N986))</f>
        <v>0</v>
      </c>
      <c r="B986" s="13">
        <f>IF(M986,'Выгрузка из ревьюшницы'!C986,INDEX('Доп настройки участников'!E:E,2+N986))</f>
        <v>0</v>
      </c>
      <c r="C986" s="13">
        <f>IF(M986,'Выгрузка из ревьюшницы'!H986,INDEX('Доп настройки участников'!F:F,2+N986))</f>
        <v>0</v>
      </c>
      <c r="D986" s="13">
        <f>IF(M986,'Выгрузка из ревьюшницы'!J986,INDEX('Доп настройки участников'!G:G,2+N986))</f>
        <v>0</v>
      </c>
      <c r="E986" s="13" t="e">
        <f>INDEX('Сопоставление оценок'!$A$3:$A$14,MATCH(IF(M986,'Выгрузка из ревьюшницы'!K986,INDEX('Доп настройки участников'!H:H,2+N986)),'Сопоставление оценок'!$C$3:$C$14,0))</f>
        <v>#N/A</v>
      </c>
      <c r="F986" s="13" t="e">
        <f>INDEX('Сопоставление оценок'!$B$3:$B$14,MATCH(Table13[[#This Row],[mark_at_review]],'Сопоставление оценок'!$C$3:$C$14,0))</f>
        <v>#N/A</v>
      </c>
      <c r="G986" s="13">
        <f>IF(M986,IFERROR(IF(OR('Выгрузка из ревьюшницы'!X986,'Выгрузка из ревьюшницы'!Z986),1,0),0),INDEX('Доп настройки участников'!I:I,2+N986))</f>
        <v>0</v>
      </c>
      <c r="H986" s="13">
        <f>IF(M986,'Выгрузка из ревьюшницы'!AJ986,INDEX('Доп настройки участников'!J:J,2+N986))</f>
        <v>0</v>
      </c>
      <c r="I986" s="16" t="str">
        <f>IFERROR(IF($H986=0,"",INDEX(Разметка!B:B,MATCH($H986,Разметка!A:A,0))),0)</f>
        <v/>
      </c>
      <c r="J986" s="16" t="str">
        <f>IFERROR(IF($H986=0,"",INDEX(Разметка!C:C,MATCH($H986,Разметка!A:A,0))),0)</f>
        <v/>
      </c>
      <c r="K986" s="16" t="e">
        <f>IF($F986&gt;0,IFERROR(MATCH(A986,'Доп настройки участников'!A:A,0),-1)*(-1),0)</f>
        <v>#N/A</v>
      </c>
      <c r="L986" s="16" t="str">
        <f t="shared" si="105"/>
        <v>Нет</v>
      </c>
      <c r="M986" s="33" t="b">
        <f t="shared" si="106"/>
        <v>0</v>
      </c>
      <c r="N986" s="33">
        <f t="shared" si="107"/>
        <v>954</v>
      </c>
      <c r="O986" s="33">
        <v>985</v>
      </c>
    </row>
    <row r="987" spans="1:15" x14ac:dyDescent="0.25">
      <c r="A987" s="13">
        <f>IF(M987,'Выгрузка из ревьюшницы'!B987,INDEX('Доп настройки участников'!D:D,2+N987))</f>
        <v>0</v>
      </c>
      <c r="B987" s="13">
        <f>IF(M987,'Выгрузка из ревьюшницы'!C987,INDEX('Доп настройки участников'!E:E,2+N987))</f>
        <v>0</v>
      </c>
      <c r="C987" s="13">
        <f>IF(M987,'Выгрузка из ревьюшницы'!H987,INDEX('Доп настройки участников'!F:F,2+N987))</f>
        <v>0</v>
      </c>
      <c r="D987" s="13">
        <f>IF(M987,'Выгрузка из ревьюшницы'!J987,INDEX('Доп настройки участников'!G:G,2+N987))</f>
        <v>0</v>
      </c>
      <c r="E987" s="13" t="e">
        <f>INDEX('Сопоставление оценок'!$A$3:$A$14,MATCH(IF(M987,'Выгрузка из ревьюшницы'!K987,INDEX('Доп настройки участников'!H:H,2+N987)),'Сопоставление оценок'!$C$3:$C$14,0))</f>
        <v>#N/A</v>
      </c>
      <c r="F987" s="13" t="e">
        <f>INDEX('Сопоставление оценок'!$B$3:$B$14,MATCH(Table13[[#This Row],[mark_at_review]],'Сопоставление оценок'!$C$3:$C$14,0))</f>
        <v>#N/A</v>
      </c>
      <c r="G987" s="13">
        <f>IF(M987,IFERROR(IF(OR('Выгрузка из ревьюшницы'!X987,'Выгрузка из ревьюшницы'!Z987),1,0),0),INDEX('Доп настройки участников'!I:I,2+N987))</f>
        <v>0</v>
      </c>
      <c r="H987" s="13">
        <f>IF(M987,'Выгрузка из ревьюшницы'!AJ987,INDEX('Доп настройки участников'!J:J,2+N987))</f>
        <v>0</v>
      </c>
      <c r="I987" s="16" t="str">
        <f>IFERROR(IF($H987=0,"",INDEX(Разметка!B:B,MATCH($H987,Разметка!A:A,0))),0)</f>
        <v/>
      </c>
      <c r="J987" s="16" t="str">
        <f>IFERROR(IF($H987=0,"",INDEX(Разметка!C:C,MATCH($H987,Разметка!A:A,0))),0)</f>
        <v/>
      </c>
      <c r="K987" s="16" t="e">
        <f>IF($F987&gt;0,IFERROR(MATCH(A987,'Доп настройки участников'!A:A,0),-1)*(-1),0)</f>
        <v>#N/A</v>
      </c>
      <c r="L987" s="16" t="str">
        <f t="shared" si="105"/>
        <v>Нет</v>
      </c>
      <c r="M987" s="33" t="b">
        <f t="shared" si="106"/>
        <v>0</v>
      </c>
      <c r="N987" s="33">
        <f t="shared" si="107"/>
        <v>955</v>
      </c>
      <c r="O987" s="33">
        <v>986</v>
      </c>
    </row>
    <row r="988" spans="1:15" x14ac:dyDescent="0.25">
      <c r="A988" s="13">
        <f>IF(M988,'Выгрузка из ревьюшницы'!B988,INDEX('Доп настройки участников'!D:D,2+N988))</f>
        <v>0</v>
      </c>
      <c r="B988" s="13">
        <f>IF(M988,'Выгрузка из ревьюшницы'!C988,INDEX('Доп настройки участников'!E:E,2+N988))</f>
        <v>0</v>
      </c>
      <c r="C988" s="13">
        <f>IF(M988,'Выгрузка из ревьюшницы'!H988,INDEX('Доп настройки участников'!F:F,2+N988))</f>
        <v>0</v>
      </c>
      <c r="D988" s="13">
        <f>IF(M988,'Выгрузка из ревьюшницы'!J988,INDEX('Доп настройки участников'!G:G,2+N988))</f>
        <v>0</v>
      </c>
      <c r="E988" s="13" t="e">
        <f>INDEX('Сопоставление оценок'!$A$3:$A$14,MATCH(IF(M988,'Выгрузка из ревьюшницы'!K988,INDEX('Доп настройки участников'!H:H,2+N988)),'Сопоставление оценок'!$C$3:$C$14,0))</f>
        <v>#N/A</v>
      </c>
      <c r="F988" s="13" t="e">
        <f>INDEX('Сопоставление оценок'!$B$3:$B$14,MATCH(Table13[[#This Row],[mark_at_review]],'Сопоставление оценок'!$C$3:$C$14,0))</f>
        <v>#N/A</v>
      </c>
      <c r="G988" s="13">
        <f>IF(M988,IFERROR(IF(OR('Выгрузка из ревьюшницы'!X988,'Выгрузка из ревьюшницы'!Z988),1,0),0),INDEX('Доп настройки участников'!I:I,2+N988))</f>
        <v>0</v>
      </c>
      <c r="H988" s="13">
        <f>IF(M988,'Выгрузка из ревьюшницы'!AJ988,INDEX('Доп настройки участников'!J:J,2+N988))</f>
        <v>0</v>
      </c>
      <c r="I988" s="16" t="str">
        <f>IFERROR(IF($H988=0,"",INDEX(Разметка!B:B,MATCH($H988,Разметка!A:A,0))),0)</f>
        <v/>
      </c>
      <c r="J988" s="16" t="str">
        <f>IFERROR(IF($H988=0,"",INDEX(Разметка!C:C,MATCH($H988,Разметка!A:A,0))),0)</f>
        <v/>
      </c>
      <c r="K988" s="16" t="e">
        <f>IF($F988&gt;0,IFERROR(MATCH(A988,'Доп настройки участников'!A:A,0),-1)*(-1),0)</f>
        <v>#N/A</v>
      </c>
      <c r="L988" s="16" t="str">
        <f t="shared" si="105"/>
        <v>Нет</v>
      </c>
      <c r="M988" s="33" t="b">
        <f t="shared" si="106"/>
        <v>0</v>
      </c>
      <c r="N988" s="33">
        <f t="shared" si="107"/>
        <v>956</v>
      </c>
      <c r="O988" s="33">
        <v>987</v>
      </c>
    </row>
    <row r="989" spans="1:15" x14ac:dyDescent="0.25">
      <c r="A989" s="13">
        <f>IF(M989,'Выгрузка из ревьюшницы'!B989,INDEX('Доп настройки участников'!D:D,2+N989))</f>
        <v>0</v>
      </c>
      <c r="B989" s="13">
        <f>IF(M989,'Выгрузка из ревьюшницы'!C989,INDEX('Доп настройки участников'!E:E,2+N989))</f>
        <v>0</v>
      </c>
      <c r="C989" s="13">
        <f>IF(M989,'Выгрузка из ревьюшницы'!H989,INDEX('Доп настройки участников'!F:F,2+N989))</f>
        <v>0</v>
      </c>
      <c r="D989" s="13">
        <f>IF(M989,'Выгрузка из ревьюшницы'!J989,INDEX('Доп настройки участников'!G:G,2+N989))</f>
        <v>0</v>
      </c>
      <c r="E989" s="13" t="e">
        <f>INDEX('Сопоставление оценок'!$A$3:$A$14,MATCH(IF(M989,'Выгрузка из ревьюшницы'!K989,INDEX('Доп настройки участников'!H:H,2+N989)),'Сопоставление оценок'!$C$3:$C$14,0))</f>
        <v>#N/A</v>
      </c>
      <c r="F989" s="13" t="e">
        <f>INDEX('Сопоставление оценок'!$B$3:$B$14,MATCH(Table13[[#This Row],[mark_at_review]],'Сопоставление оценок'!$C$3:$C$14,0))</f>
        <v>#N/A</v>
      </c>
      <c r="G989" s="13">
        <f>IF(M989,IFERROR(IF(OR('Выгрузка из ревьюшницы'!X989,'Выгрузка из ревьюшницы'!Z989),1,0),0),INDEX('Доп настройки участников'!I:I,2+N989))</f>
        <v>0</v>
      </c>
      <c r="H989" s="13">
        <f>IF(M989,'Выгрузка из ревьюшницы'!AJ989,INDEX('Доп настройки участников'!J:J,2+N989))</f>
        <v>0</v>
      </c>
      <c r="I989" s="16" t="str">
        <f>IFERROR(IF($H989=0,"",INDEX(Разметка!B:B,MATCH($H989,Разметка!A:A,0))),0)</f>
        <v/>
      </c>
      <c r="J989" s="16" t="str">
        <f>IFERROR(IF($H989=0,"",INDEX(Разметка!C:C,MATCH($H989,Разметка!A:A,0))),0)</f>
        <v/>
      </c>
      <c r="K989" s="16" t="e">
        <f>IF($F989&gt;0,IFERROR(MATCH(A989,'Доп настройки участников'!A:A,0),-1)*(-1),0)</f>
        <v>#N/A</v>
      </c>
      <c r="L989" s="16" t="str">
        <f t="shared" si="105"/>
        <v>Нет</v>
      </c>
      <c r="M989" s="33" t="b">
        <f t="shared" si="106"/>
        <v>0</v>
      </c>
      <c r="N989" s="33">
        <f t="shared" si="107"/>
        <v>957</v>
      </c>
      <c r="O989" s="33">
        <v>988</v>
      </c>
    </row>
    <row r="990" spans="1:15" x14ac:dyDescent="0.25">
      <c r="A990" s="13">
        <f>IF(M990,'Выгрузка из ревьюшницы'!B990,INDEX('Доп настройки участников'!D:D,2+N990))</f>
        <v>0</v>
      </c>
      <c r="B990" s="13">
        <f>IF(M990,'Выгрузка из ревьюшницы'!C990,INDEX('Доп настройки участников'!E:E,2+N990))</f>
        <v>0</v>
      </c>
      <c r="C990" s="13">
        <f>IF(M990,'Выгрузка из ревьюшницы'!H990,INDEX('Доп настройки участников'!F:F,2+N990))</f>
        <v>0</v>
      </c>
      <c r="D990" s="13">
        <f>IF(M990,'Выгрузка из ревьюшницы'!J990,INDEX('Доп настройки участников'!G:G,2+N990))</f>
        <v>0</v>
      </c>
      <c r="E990" s="13" t="e">
        <f>INDEX('Сопоставление оценок'!$A$3:$A$14,MATCH(IF(M990,'Выгрузка из ревьюшницы'!K990,INDEX('Доп настройки участников'!H:H,2+N990)),'Сопоставление оценок'!$C$3:$C$14,0))</f>
        <v>#N/A</v>
      </c>
      <c r="F990" s="13" t="e">
        <f>INDEX('Сопоставление оценок'!$B$3:$B$14,MATCH(Table13[[#This Row],[mark_at_review]],'Сопоставление оценок'!$C$3:$C$14,0))</f>
        <v>#N/A</v>
      </c>
      <c r="G990" s="13">
        <f>IF(M990,IFERROR(IF(OR('Выгрузка из ревьюшницы'!X990,'Выгрузка из ревьюшницы'!Z990),1,0),0),INDEX('Доп настройки участников'!I:I,2+N990))</f>
        <v>0</v>
      </c>
      <c r="H990" s="13">
        <f>IF(M990,'Выгрузка из ревьюшницы'!AJ990,INDEX('Доп настройки участников'!J:J,2+N990))</f>
        <v>0</v>
      </c>
      <c r="I990" s="16" t="str">
        <f>IFERROR(IF($H990=0,"",INDEX(Разметка!B:B,MATCH($H990,Разметка!A:A,0))),0)</f>
        <v/>
      </c>
      <c r="J990" s="16" t="str">
        <f>IFERROR(IF($H990=0,"",INDEX(Разметка!C:C,MATCH($H990,Разметка!A:A,0))),0)</f>
        <v/>
      </c>
      <c r="K990" s="16" t="e">
        <f>IF($F990&gt;0,IFERROR(MATCH(A990,'Доп настройки участников'!A:A,0),-1)*(-1),0)</f>
        <v>#N/A</v>
      </c>
      <c r="L990" s="16" t="str">
        <f t="shared" si="105"/>
        <v>Нет</v>
      </c>
      <c r="M990" s="33" t="b">
        <f t="shared" si="106"/>
        <v>0</v>
      </c>
      <c r="N990" s="33">
        <f t="shared" si="107"/>
        <v>958</v>
      </c>
      <c r="O990" s="33">
        <v>989</v>
      </c>
    </row>
    <row r="991" spans="1:15" x14ac:dyDescent="0.25">
      <c r="A991" s="13">
        <f>IF(M991,'Выгрузка из ревьюшницы'!B991,INDEX('Доп настройки участников'!D:D,2+N991))</f>
        <v>0</v>
      </c>
      <c r="B991" s="13">
        <f>IF(M991,'Выгрузка из ревьюшницы'!C991,INDEX('Доп настройки участников'!E:E,2+N991))</f>
        <v>0</v>
      </c>
      <c r="C991" s="13">
        <f>IF(M991,'Выгрузка из ревьюшницы'!H991,INDEX('Доп настройки участников'!F:F,2+N991))</f>
        <v>0</v>
      </c>
      <c r="D991" s="13">
        <f>IF(M991,'Выгрузка из ревьюшницы'!J991,INDEX('Доп настройки участников'!G:G,2+N991))</f>
        <v>0</v>
      </c>
      <c r="E991" s="13" t="e">
        <f>INDEX('Сопоставление оценок'!$A$3:$A$14,MATCH(IF(M991,'Выгрузка из ревьюшницы'!K991,INDEX('Доп настройки участников'!H:H,2+N991)),'Сопоставление оценок'!$C$3:$C$14,0))</f>
        <v>#N/A</v>
      </c>
      <c r="F991" s="13" t="e">
        <f>INDEX('Сопоставление оценок'!$B$3:$B$14,MATCH(Table13[[#This Row],[mark_at_review]],'Сопоставление оценок'!$C$3:$C$14,0))</f>
        <v>#N/A</v>
      </c>
      <c r="G991" s="13">
        <f>IF(M991,IFERROR(IF(OR('Выгрузка из ревьюшницы'!X991,'Выгрузка из ревьюшницы'!Z991),1,0),0),INDEX('Доп настройки участников'!I:I,2+N991))</f>
        <v>0</v>
      </c>
      <c r="H991" s="13">
        <f>IF(M991,'Выгрузка из ревьюшницы'!AJ991,INDEX('Доп настройки участников'!J:J,2+N991))</f>
        <v>0</v>
      </c>
      <c r="I991" s="16" t="str">
        <f>IFERROR(IF($H991=0,"",INDEX(Разметка!B:B,MATCH($H991,Разметка!A:A,0))),0)</f>
        <v/>
      </c>
      <c r="J991" s="16" t="str">
        <f>IFERROR(IF($H991=0,"",INDEX(Разметка!C:C,MATCH($H991,Разметка!A:A,0))),0)</f>
        <v/>
      </c>
      <c r="K991" s="16" t="e">
        <f>IF($F991&gt;0,IFERROR(MATCH(A991,'Доп настройки участников'!A:A,0),-1)*(-1),0)</f>
        <v>#N/A</v>
      </c>
      <c r="L991" s="16" t="str">
        <f t="shared" si="105"/>
        <v>Нет</v>
      </c>
      <c r="M991" s="33" t="b">
        <f t="shared" si="106"/>
        <v>0</v>
      </c>
      <c r="N991" s="33">
        <f t="shared" si="107"/>
        <v>959</v>
      </c>
      <c r="O991" s="33">
        <v>990</v>
      </c>
    </row>
    <row r="992" spans="1:15" x14ac:dyDescent="0.25">
      <c r="A992" s="13">
        <f>IF(M992,'Выгрузка из ревьюшницы'!B992,INDEX('Доп настройки участников'!D:D,2+N992))</f>
        <v>0</v>
      </c>
      <c r="B992" s="13">
        <f>IF(M992,'Выгрузка из ревьюшницы'!C992,INDEX('Доп настройки участников'!E:E,2+N992))</f>
        <v>0</v>
      </c>
      <c r="C992" s="13">
        <f>IF(M992,'Выгрузка из ревьюшницы'!H992,INDEX('Доп настройки участников'!F:F,2+N992))</f>
        <v>0</v>
      </c>
      <c r="D992" s="13">
        <f>IF(M992,'Выгрузка из ревьюшницы'!J992,INDEX('Доп настройки участников'!G:G,2+N992))</f>
        <v>0</v>
      </c>
      <c r="E992" s="13" t="e">
        <f>INDEX('Сопоставление оценок'!$A$3:$A$14,MATCH(IF(M992,'Выгрузка из ревьюшницы'!K992,INDEX('Доп настройки участников'!H:H,2+N992)),'Сопоставление оценок'!$C$3:$C$14,0))</f>
        <v>#N/A</v>
      </c>
      <c r="F992" s="13" t="e">
        <f>INDEX('Сопоставление оценок'!$B$3:$B$14,MATCH(Table13[[#This Row],[mark_at_review]],'Сопоставление оценок'!$C$3:$C$14,0))</f>
        <v>#N/A</v>
      </c>
      <c r="G992" s="13">
        <f>IF(M992,IFERROR(IF(OR('Выгрузка из ревьюшницы'!X992,'Выгрузка из ревьюшницы'!Z992),1,0),0),INDEX('Доп настройки участников'!I:I,2+N992))</f>
        <v>0</v>
      </c>
      <c r="H992" s="13">
        <f>IF(M992,'Выгрузка из ревьюшницы'!AJ992,INDEX('Доп настройки участников'!J:J,2+N992))</f>
        <v>0</v>
      </c>
      <c r="I992" s="16" t="str">
        <f>IFERROR(IF($H992=0,"",INDEX(Разметка!B:B,MATCH($H992,Разметка!A:A,0))),0)</f>
        <v/>
      </c>
      <c r="J992" s="16" t="str">
        <f>IFERROR(IF($H992=0,"",INDEX(Разметка!C:C,MATCH($H992,Разметка!A:A,0))),0)</f>
        <v/>
      </c>
      <c r="K992" s="16" t="e">
        <f>IF($F992&gt;0,IFERROR(MATCH(A992,'Доп настройки участников'!A:A,0),-1)*(-1),0)</f>
        <v>#N/A</v>
      </c>
      <c r="L992" s="16" t="str">
        <f t="shared" si="105"/>
        <v>Нет</v>
      </c>
      <c r="M992" s="33" t="b">
        <f t="shared" si="106"/>
        <v>0</v>
      </c>
      <c r="N992" s="33">
        <f t="shared" si="107"/>
        <v>960</v>
      </c>
      <c r="O992" s="33">
        <v>991</v>
      </c>
    </row>
    <row r="993" spans="1:15" x14ac:dyDescent="0.25">
      <c r="A993" s="13">
        <f>IF(M993,'Выгрузка из ревьюшницы'!B993,INDEX('Доп настройки участников'!D:D,2+N993))</f>
        <v>0</v>
      </c>
      <c r="B993" s="13">
        <f>IF(M993,'Выгрузка из ревьюшницы'!C993,INDEX('Доп настройки участников'!E:E,2+N993))</f>
        <v>0</v>
      </c>
      <c r="C993" s="13">
        <f>IF(M993,'Выгрузка из ревьюшницы'!H993,INDEX('Доп настройки участников'!F:F,2+N993))</f>
        <v>0</v>
      </c>
      <c r="D993" s="13">
        <f>IF(M993,'Выгрузка из ревьюшницы'!J993,INDEX('Доп настройки участников'!G:G,2+N993))</f>
        <v>0</v>
      </c>
      <c r="E993" s="13" t="e">
        <f>INDEX('Сопоставление оценок'!$A$3:$A$14,MATCH(IF(M993,'Выгрузка из ревьюшницы'!K993,INDEX('Доп настройки участников'!H:H,2+N993)),'Сопоставление оценок'!$C$3:$C$14,0))</f>
        <v>#N/A</v>
      </c>
      <c r="F993" s="13" t="e">
        <f>INDEX('Сопоставление оценок'!$B$3:$B$14,MATCH(Table13[[#This Row],[mark_at_review]],'Сопоставление оценок'!$C$3:$C$14,0))</f>
        <v>#N/A</v>
      </c>
      <c r="G993" s="13">
        <f>IF(M993,IFERROR(IF(OR('Выгрузка из ревьюшницы'!X993,'Выгрузка из ревьюшницы'!Z993),1,0),0),INDEX('Доп настройки участников'!I:I,2+N993))</f>
        <v>0</v>
      </c>
      <c r="H993" s="13">
        <f>IF(M993,'Выгрузка из ревьюшницы'!AJ993,INDEX('Доп настройки участников'!J:J,2+N993))</f>
        <v>0</v>
      </c>
      <c r="I993" s="16" t="str">
        <f>IFERROR(IF($H993=0,"",INDEX(Разметка!B:B,MATCH($H993,Разметка!A:A,0))),0)</f>
        <v/>
      </c>
      <c r="J993" s="16" t="str">
        <f>IFERROR(IF($H993=0,"",INDEX(Разметка!C:C,MATCH($H993,Разметка!A:A,0))),0)</f>
        <v/>
      </c>
      <c r="K993" s="16" t="e">
        <f>IF($F993&gt;0,IFERROR(MATCH(A993,'Доп настройки участников'!A:A,0),-1)*(-1),0)</f>
        <v>#N/A</v>
      </c>
      <c r="L993" s="16" t="str">
        <f t="shared" si="105"/>
        <v>Нет</v>
      </c>
      <c r="M993" s="33" t="b">
        <f t="shared" si="106"/>
        <v>0</v>
      </c>
      <c r="N993" s="33">
        <f t="shared" si="107"/>
        <v>961</v>
      </c>
      <c r="O993" s="33">
        <v>992</v>
      </c>
    </row>
    <row r="994" spans="1:15" x14ac:dyDescent="0.25">
      <c r="A994" s="13">
        <f>IF(M994,'Выгрузка из ревьюшницы'!B994,INDEX('Доп настройки участников'!D:D,2+N994))</f>
        <v>0</v>
      </c>
      <c r="B994" s="13">
        <f>IF(M994,'Выгрузка из ревьюшницы'!C994,INDEX('Доп настройки участников'!E:E,2+N994))</f>
        <v>0</v>
      </c>
      <c r="C994" s="13">
        <f>IF(M994,'Выгрузка из ревьюшницы'!H994,INDEX('Доп настройки участников'!F:F,2+N994))</f>
        <v>0</v>
      </c>
      <c r="D994" s="13">
        <f>IF(M994,'Выгрузка из ревьюшницы'!J994,INDEX('Доп настройки участников'!G:G,2+N994))</f>
        <v>0</v>
      </c>
      <c r="E994" s="13" t="e">
        <f>INDEX('Сопоставление оценок'!$A$3:$A$14,MATCH(IF(M994,'Выгрузка из ревьюшницы'!K994,INDEX('Доп настройки участников'!H:H,2+N994)),'Сопоставление оценок'!$C$3:$C$14,0))</f>
        <v>#N/A</v>
      </c>
      <c r="F994" s="13" t="e">
        <f>INDEX('Сопоставление оценок'!$B$3:$B$14,MATCH(Table13[[#This Row],[mark_at_review]],'Сопоставление оценок'!$C$3:$C$14,0))</f>
        <v>#N/A</v>
      </c>
      <c r="G994" s="13">
        <f>IF(M994,IFERROR(IF(OR('Выгрузка из ревьюшницы'!X994,'Выгрузка из ревьюшницы'!Z994),1,0),0),INDEX('Доп настройки участников'!I:I,2+N994))</f>
        <v>0</v>
      </c>
      <c r="H994" s="13">
        <f>IF(M994,'Выгрузка из ревьюшницы'!AJ994,INDEX('Доп настройки участников'!J:J,2+N994))</f>
        <v>0</v>
      </c>
      <c r="I994" s="16" t="str">
        <f>IFERROR(IF($H994=0,"",INDEX(Разметка!B:B,MATCH($H994,Разметка!A:A,0))),0)</f>
        <v/>
      </c>
      <c r="J994" s="16" t="str">
        <f>IFERROR(IF($H994=0,"",INDEX(Разметка!C:C,MATCH($H994,Разметка!A:A,0))),0)</f>
        <v/>
      </c>
      <c r="K994" s="16" t="e">
        <f>IF($F994&gt;0,IFERROR(MATCH(A994,'Доп настройки участников'!A:A,0),-1)*(-1),0)</f>
        <v>#N/A</v>
      </c>
      <c r="L994" s="16" t="str">
        <f t="shared" si="105"/>
        <v>Нет</v>
      </c>
      <c r="M994" s="33" t="b">
        <f t="shared" si="106"/>
        <v>0</v>
      </c>
      <c r="N994" s="33">
        <f t="shared" si="107"/>
        <v>962</v>
      </c>
      <c r="O994" s="33">
        <v>993</v>
      </c>
    </row>
    <row r="995" spans="1:15" x14ac:dyDescent="0.25">
      <c r="A995" s="13">
        <f>IF(M995,'Выгрузка из ревьюшницы'!B995,INDEX('Доп настройки участников'!D:D,2+N995))</f>
        <v>0</v>
      </c>
      <c r="B995" s="13">
        <f>IF(M995,'Выгрузка из ревьюшницы'!C995,INDEX('Доп настройки участников'!E:E,2+N995))</f>
        <v>0</v>
      </c>
      <c r="C995" s="13">
        <f>IF(M995,'Выгрузка из ревьюшницы'!H995,INDEX('Доп настройки участников'!F:F,2+N995))</f>
        <v>0</v>
      </c>
      <c r="D995" s="13">
        <f>IF(M995,'Выгрузка из ревьюшницы'!J995,INDEX('Доп настройки участников'!G:G,2+N995))</f>
        <v>0</v>
      </c>
      <c r="E995" s="13" t="e">
        <f>INDEX('Сопоставление оценок'!$A$3:$A$14,MATCH(IF(M995,'Выгрузка из ревьюшницы'!K995,INDEX('Доп настройки участников'!H:H,2+N995)),'Сопоставление оценок'!$C$3:$C$14,0))</f>
        <v>#N/A</v>
      </c>
      <c r="F995" s="13" t="e">
        <f>INDEX('Сопоставление оценок'!$B$3:$B$14,MATCH(Table13[[#This Row],[mark_at_review]],'Сопоставление оценок'!$C$3:$C$14,0))</f>
        <v>#N/A</v>
      </c>
      <c r="G995" s="13">
        <f>IF(M995,IFERROR(IF(OR('Выгрузка из ревьюшницы'!X995,'Выгрузка из ревьюшницы'!Z995),1,0),0),INDEX('Доп настройки участников'!I:I,2+N995))</f>
        <v>0</v>
      </c>
      <c r="H995" s="13">
        <f>IF(M995,'Выгрузка из ревьюшницы'!AJ995,INDEX('Доп настройки участников'!J:J,2+N995))</f>
        <v>0</v>
      </c>
      <c r="I995" s="16" t="str">
        <f>IFERROR(IF($H995=0,"",INDEX(Разметка!B:B,MATCH($H995,Разметка!A:A,0))),0)</f>
        <v/>
      </c>
      <c r="J995" s="16" t="str">
        <f>IFERROR(IF($H995=0,"",INDEX(Разметка!C:C,MATCH($H995,Разметка!A:A,0))),0)</f>
        <v/>
      </c>
      <c r="K995" s="16" t="e">
        <f>IF($F995&gt;0,IFERROR(MATCH(A995,'Доп настройки участников'!A:A,0),-1)*(-1),0)</f>
        <v>#N/A</v>
      </c>
      <c r="L995" s="16" t="str">
        <f t="shared" si="105"/>
        <v>Нет</v>
      </c>
      <c r="M995" s="33" t="b">
        <f t="shared" si="106"/>
        <v>0</v>
      </c>
      <c r="N995" s="33">
        <f t="shared" si="107"/>
        <v>963</v>
      </c>
      <c r="O995" s="33">
        <v>994</v>
      </c>
    </row>
    <row r="996" spans="1:15" x14ac:dyDescent="0.25">
      <c r="A996" s="13">
        <f>IF(M996,'Выгрузка из ревьюшницы'!B996,INDEX('Доп настройки участников'!D:D,2+N996))</f>
        <v>0</v>
      </c>
      <c r="B996" s="13">
        <f>IF(M996,'Выгрузка из ревьюшницы'!C996,INDEX('Доп настройки участников'!E:E,2+N996))</f>
        <v>0</v>
      </c>
      <c r="C996" s="13">
        <f>IF(M996,'Выгрузка из ревьюшницы'!H996,INDEX('Доп настройки участников'!F:F,2+N996))</f>
        <v>0</v>
      </c>
      <c r="D996" s="13">
        <f>IF(M996,'Выгрузка из ревьюшницы'!J996,INDEX('Доп настройки участников'!G:G,2+N996))</f>
        <v>0</v>
      </c>
      <c r="E996" s="13" t="e">
        <f>INDEX('Сопоставление оценок'!$A$3:$A$14,MATCH(IF(M996,'Выгрузка из ревьюшницы'!K996,INDEX('Доп настройки участников'!H:H,2+N996)),'Сопоставление оценок'!$C$3:$C$14,0))</f>
        <v>#N/A</v>
      </c>
      <c r="F996" s="13" t="e">
        <f>INDEX('Сопоставление оценок'!$B$3:$B$14,MATCH(Table13[[#This Row],[mark_at_review]],'Сопоставление оценок'!$C$3:$C$14,0))</f>
        <v>#N/A</v>
      </c>
      <c r="G996" s="13">
        <f>IF(M996,IFERROR(IF(OR('Выгрузка из ревьюшницы'!X996,'Выгрузка из ревьюшницы'!Z996),1,0),0),INDEX('Доп настройки участников'!I:I,2+N996))</f>
        <v>0</v>
      </c>
      <c r="H996" s="13">
        <f>IF(M996,'Выгрузка из ревьюшницы'!AJ996,INDEX('Доп настройки участников'!J:J,2+N996))</f>
        <v>0</v>
      </c>
      <c r="I996" s="16" t="str">
        <f>IFERROR(IF($H996=0,"",INDEX(Разметка!B:B,MATCH($H996,Разметка!A:A,0))),0)</f>
        <v/>
      </c>
      <c r="J996" s="16" t="str">
        <f>IFERROR(IF($H996=0,"",INDEX(Разметка!C:C,MATCH($H996,Разметка!A:A,0))),0)</f>
        <v/>
      </c>
      <c r="K996" s="16" t="e">
        <f>IF($F996&gt;0,IFERROR(MATCH(A996,'Доп настройки участников'!A:A,0),-1)*(-1),0)</f>
        <v>#N/A</v>
      </c>
      <c r="L996" s="16" t="str">
        <f t="shared" si="105"/>
        <v>Нет</v>
      </c>
      <c r="M996" s="33" t="b">
        <f t="shared" si="106"/>
        <v>0</v>
      </c>
      <c r="N996" s="33">
        <f t="shared" si="107"/>
        <v>964</v>
      </c>
      <c r="O996" s="33">
        <v>995</v>
      </c>
    </row>
    <row r="997" spans="1:15" x14ac:dyDescent="0.25">
      <c r="A997" s="13">
        <f>IF(M997,'Выгрузка из ревьюшницы'!B997,INDEX('Доп настройки участников'!D:D,2+N997))</f>
        <v>0</v>
      </c>
      <c r="B997" s="13">
        <f>IF(M997,'Выгрузка из ревьюшницы'!C997,INDEX('Доп настройки участников'!E:E,2+N997))</f>
        <v>0</v>
      </c>
      <c r="C997" s="13">
        <f>IF(M997,'Выгрузка из ревьюшницы'!H997,INDEX('Доп настройки участников'!F:F,2+N997))</f>
        <v>0</v>
      </c>
      <c r="D997" s="13">
        <f>IF(M997,'Выгрузка из ревьюшницы'!J997,INDEX('Доп настройки участников'!G:G,2+N997))</f>
        <v>0</v>
      </c>
      <c r="E997" s="13" t="e">
        <f>INDEX('Сопоставление оценок'!$A$3:$A$14,MATCH(IF(M997,'Выгрузка из ревьюшницы'!K997,INDEX('Доп настройки участников'!H:H,2+N997)),'Сопоставление оценок'!$C$3:$C$14,0))</f>
        <v>#N/A</v>
      </c>
      <c r="F997" s="13" t="e">
        <f>INDEX('Сопоставление оценок'!$B$3:$B$14,MATCH(Table13[[#This Row],[mark_at_review]],'Сопоставление оценок'!$C$3:$C$14,0))</f>
        <v>#N/A</v>
      </c>
      <c r="G997" s="13">
        <f>IF(M997,IFERROR(IF(OR('Выгрузка из ревьюшницы'!X997,'Выгрузка из ревьюшницы'!Z997),1,0),0),INDEX('Доп настройки участников'!I:I,2+N997))</f>
        <v>0</v>
      </c>
      <c r="H997" s="13">
        <f>IF(M997,'Выгрузка из ревьюшницы'!AJ997,INDEX('Доп настройки участников'!J:J,2+N997))</f>
        <v>0</v>
      </c>
      <c r="I997" s="16" t="str">
        <f>IFERROR(IF($H997=0,"",INDEX(Разметка!B:B,MATCH($H997,Разметка!A:A,0))),0)</f>
        <v/>
      </c>
      <c r="J997" s="16" t="str">
        <f>IFERROR(IF($H997=0,"",INDEX(Разметка!C:C,MATCH($H997,Разметка!A:A,0))),0)</f>
        <v/>
      </c>
      <c r="K997" s="16" t="e">
        <f>IF($F997&gt;0,IFERROR(MATCH(A997,'Доп настройки участников'!A:A,0),-1)*(-1),0)</f>
        <v>#N/A</v>
      </c>
      <c r="L997" s="16" t="str">
        <f t="shared" si="105"/>
        <v>Нет</v>
      </c>
      <c r="M997" s="33" t="b">
        <f t="shared" si="106"/>
        <v>0</v>
      </c>
      <c r="N997" s="33">
        <f t="shared" si="107"/>
        <v>965</v>
      </c>
      <c r="O997" s="33">
        <v>996</v>
      </c>
    </row>
    <row r="998" spans="1:15" x14ac:dyDescent="0.25">
      <c r="A998" s="13">
        <f>IF(M998,'Выгрузка из ревьюшницы'!B998,INDEX('Доп настройки участников'!D:D,2+N998))</f>
        <v>0</v>
      </c>
      <c r="B998" s="13">
        <f>IF(M998,'Выгрузка из ревьюшницы'!C998,INDEX('Доп настройки участников'!E:E,2+N998))</f>
        <v>0</v>
      </c>
      <c r="C998" s="13">
        <f>IF(M998,'Выгрузка из ревьюшницы'!H998,INDEX('Доп настройки участников'!F:F,2+N998))</f>
        <v>0</v>
      </c>
      <c r="D998" s="13">
        <f>IF(M998,'Выгрузка из ревьюшницы'!J998,INDEX('Доп настройки участников'!G:G,2+N998))</f>
        <v>0</v>
      </c>
      <c r="E998" s="13" t="e">
        <f>INDEX('Сопоставление оценок'!$A$3:$A$14,MATCH(IF(M998,'Выгрузка из ревьюшницы'!K998,INDEX('Доп настройки участников'!H:H,2+N998)),'Сопоставление оценок'!$C$3:$C$14,0))</f>
        <v>#N/A</v>
      </c>
      <c r="F998" s="13" t="e">
        <f>INDEX('Сопоставление оценок'!$B$3:$B$14,MATCH(Table13[[#This Row],[mark_at_review]],'Сопоставление оценок'!$C$3:$C$14,0))</f>
        <v>#N/A</v>
      </c>
      <c r="G998" s="13">
        <f>IF(M998,IFERROR(IF(OR('Выгрузка из ревьюшницы'!X998,'Выгрузка из ревьюшницы'!Z998),1,0),0),INDEX('Доп настройки участников'!I:I,2+N998))</f>
        <v>0</v>
      </c>
      <c r="H998" s="13">
        <f>IF(M998,'Выгрузка из ревьюшницы'!AJ998,INDEX('Доп настройки участников'!J:J,2+N998))</f>
        <v>0</v>
      </c>
      <c r="I998" s="16" t="str">
        <f>IFERROR(IF($H998=0,"",INDEX(Разметка!B:B,MATCH($H998,Разметка!A:A,0))),0)</f>
        <v/>
      </c>
      <c r="J998" s="16" t="str">
        <f>IFERROR(IF($H998=0,"",INDEX(Разметка!C:C,MATCH($H998,Разметка!A:A,0))),0)</f>
        <v/>
      </c>
      <c r="K998" s="16" t="e">
        <f>IF($F998&gt;0,IFERROR(MATCH(A998,'Доп настройки участников'!A:A,0),-1)*(-1),0)</f>
        <v>#N/A</v>
      </c>
      <c r="L998" s="16" t="str">
        <f t="shared" si="105"/>
        <v>Нет</v>
      </c>
      <c r="M998" s="33" t="b">
        <f t="shared" si="106"/>
        <v>0</v>
      </c>
      <c r="N998" s="33">
        <f t="shared" si="107"/>
        <v>966</v>
      </c>
      <c r="O998" s="33">
        <v>997</v>
      </c>
    </row>
    <row r="999" spans="1:15" x14ac:dyDescent="0.25">
      <c r="A999" s="13">
        <f>IF(M999,'Выгрузка из ревьюшницы'!B999,INDEX('Доп настройки участников'!D:D,2+N999))</f>
        <v>0</v>
      </c>
      <c r="B999" s="13">
        <f>IF(M999,'Выгрузка из ревьюшницы'!C999,INDEX('Доп настройки участников'!E:E,2+N999))</f>
        <v>0</v>
      </c>
      <c r="C999" s="13">
        <f>IF(M999,'Выгрузка из ревьюшницы'!H999,INDEX('Доп настройки участников'!F:F,2+N999))</f>
        <v>0</v>
      </c>
      <c r="D999" s="13">
        <f>IF(M999,'Выгрузка из ревьюшницы'!J999,INDEX('Доп настройки участников'!G:G,2+N999))</f>
        <v>0</v>
      </c>
      <c r="E999" s="13" t="e">
        <f>INDEX('Сопоставление оценок'!$A$3:$A$14,MATCH(IF(M999,'Выгрузка из ревьюшницы'!K999,INDEX('Доп настройки участников'!H:H,2+N999)),'Сопоставление оценок'!$C$3:$C$14,0))</f>
        <v>#N/A</v>
      </c>
      <c r="F999" s="13" t="e">
        <f>INDEX('Сопоставление оценок'!$B$3:$B$14,MATCH(Table13[[#This Row],[mark_at_review]],'Сопоставление оценок'!$C$3:$C$14,0))</f>
        <v>#N/A</v>
      </c>
      <c r="G999" s="13">
        <f>IF(M999,IFERROR(IF(OR('Выгрузка из ревьюшницы'!X999,'Выгрузка из ревьюшницы'!Z999),1,0),0),INDEX('Доп настройки участников'!I:I,2+N999))</f>
        <v>0</v>
      </c>
      <c r="H999" s="13">
        <f>IF(M999,'Выгрузка из ревьюшницы'!AJ999,INDEX('Доп настройки участников'!J:J,2+N999))</f>
        <v>0</v>
      </c>
      <c r="I999" s="16" t="str">
        <f>IFERROR(IF($H999=0,"",INDEX(Разметка!B:B,MATCH($H999,Разметка!A:A,0))),0)</f>
        <v/>
      </c>
      <c r="J999" s="16" t="str">
        <f>IFERROR(IF($H999=0,"",INDEX(Разметка!C:C,MATCH($H999,Разметка!A:A,0))),0)</f>
        <v/>
      </c>
      <c r="K999" s="16" t="e">
        <f>IF($F999&gt;0,IFERROR(MATCH(A999,'Доп настройки участников'!A:A,0),-1)*(-1),0)</f>
        <v>#N/A</v>
      </c>
      <c r="L999" s="16" t="str">
        <f t="shared" si="105"/>
        <v>Нет</v>
      </c>
      <c r="M999" s="33" t="b">
        <f t="shared" si="106"/>
        <v>0</v>
      </c>
      <c r="N999" s="33">
        <f t="shared" si="107"/>
        <v>967</v>
      </c>
      <c r="O999" s="33">
        <v>998</v>
      </c>
    </row>
    <row r="1000" spans="1:15" x14ac:dyDescent="0.25">
      <c r="A1000" s="13">
        <f>IF(M1000,'Выгрузка из ревьюшницы'!B1000,INDEX('Доп настройки участников'!D:D,2+N1000))</f>
        <v>0</v>
      </c>
      <c r="B1000" s="13">
        <f>IF(M1000,'Выгрузка из ревьюшницы'!C1000,INDEX('Доп настройки участников'!E:E,2+N1000))</f>
        <v>0</v>
      </c>
      <c r="C1000" s="13">
        <f>IF(M1000,'Выгрузка из ревьюшницы'!H1000,INDEX('Доп настройки участников'!F:F,2+N1000))</f>
        <v>0</v>
      </c>
      <c r="D1000" s="13">
        <f>IF(M1000,'Выгрузка из ревьюшницы'!J1000,INDEX('Доп настройки участников'!G:G,2+N1000))</f>
        <v>0</v>
      </c>
      <c r="E1000" s="13" t="e">
        <f>INDEX('Сопоставление оценок'!$A$3:$A$14,MATCH(IF(M1000,'Выгрузка из ревьюшницы'!K1000,INDEX('Доп настройки участников'!H:H,2+N1000)),'Сопоставление оценок'!$C$3:$C$14,0))</f>
        <v>#N/A</v>
      </c>
      <c r="F1000" s="13" t="e">
        <f>INDEX('Сопоставление оценок'!$B$3:$B$14,MATCH(Table13[[#This Row],[mark_at_review]],'Сопоставление оценок'!$C$3:$C$14,0))</f>
        <v>#N/A</v>
      </c>
      <c r="G1000" s="13">
        <f>IF(M1000,IFERROR(IF(OR('Выгрузка из ревьюшницы'!X1000,'Выгрузка из ревьюшницы'!Z1000),1,0),0),INDEX('Доп настройки участников'!I:I,2+N1000))</f>
        <v>0</v>
      </c>
      <c r="H1000" s="13">
        <f>IF(M1000,'Выгрузка из ревьюшницы'!AJ1000,INDEX('Доп настройки участников'!J:J,2+N1000))</f>
        <v>0</v>
      </c>
      <c r="I1000" s="16" t="str">
        <f>IFERROR(IF($H1000=0,"",INDEX(Разметка!B:B,MATCH($H1000,Разметка!A:A,0))),0)</f>
        <v/>
      </c>
      <c r="J1000" s="16" t="str">
        <f>IFERROR(IF($H1000=0,"",INDEX(Разметка!C:C,MATCH($H1000,Разметка!A:A,0))),0)</f>
        <v/>
      </c>
      <c r="K1000" s="16" t="e">
        <f>IF($F1000&gt;0,IFERROR(MATCH(A1000,'Доп настройки участников'!A:A,0),-1)*(-1),0)</f>
        <v>#N/A</v>
      </c>
      <c r="L1000" s="16" t="str">
        <f t="shared" si="105"/>
        <v>Нет</v>
      </c>
      <c r="M1000" s="33" t="b">
        <f t="shared" si="106"/>
        <v>0</v>
      </c>
      <c r="N1000" s="33">
        <f t="shared" si="107"/>
        <v>968</v>
      </c>
      <c r="O1000" s="33">
        <v>999</v>
      </c>
    </row>
    <row r="1001" spans="1:15" x14ac:dyDescent="0.25">
      <c r="A1001" s="13">
        <f>IF(M1001,'Выгрузка из ревьюшницы'!B1001,INDEX('Доп настройки участников'!D:D,2+N1001))</f>
        <v>0</v>
      </c>
      <c r="B1001" s="13">
        <f>IF(M1001,'Выгрузка из ревьюшницы'!C1001,INDEX('Доп настройки участников'!E:E,2+N1001))</f>
        <v>0</v>
      </c>
      <c r="C1001" s="13">
        <f>IF(M1001,'Выгрузка из ревьюшницы'!H1001,INDEX('Доп настройки участников'!F:F,2+N1001))</f>
        <v>0</v>
      </c>
      <c r="D1001" s="13">
        <f>IF(M1001,'Выгрузка из ревьюшницы'!J1001,INDEX('Доп настройки участников'!G:G,2+N1001))</f>
        <v>0</v>
      </c>
      <c r="E1001" s="13" t="e">
        <f>INDEX('Сопоставление оценок'!$A$3:$A$14,MATCH(IF(M1001,'Выгрузка из ревьюшницы'!K1001,INDEX('Доп настройки участников'!H:H,2+N1001)),'Сопоставление оценок'!$C$3:$C$14,0))</f>
        <v>#N/A</v>
      </c>
      <c r="F1001" s="13" t="e">
        <f>INDEX('Сопоставление оценок'!$B$3:$B$14,MATCH(Table13[[#This Row],[mark_at_review]],'Сопоставление оценок'!$C$3:$C$14,0))</f>
        <v>#N/A</v>
      </c>
      <c r="G1001" s="13">
        <f>IF(M1001,IFERROR(IF(OR('Выгрузка из ревьюшницы'!X1001,'Выгрузка из ревьюшницы'!Z1001),1,0),0),INDEX('Доп настройки участников'!I:I,2+N1001))</f>
        <v>0</v>
      </c>
      <c r="H1001" s="13">
        <f>IF(M1001,'Выгрузка из ревьюшницы'!AJ1001,INDEX('Доп настройки участников'!J:J,2+N1001))</f>
        <v>0</v>
      </c>
      <c r="I1001" s="16" t="str">
        <f>IFERROR(IF($H1001=0,"",INDEX(Разметка!B:B,MATCH($H1001,Разметка!A:A,0))),0)</f>
        <v/>
      </c>
      <c r="J1001" s="16" t="str">
        <f>IFERROR(IF($H1001=0,"",INDEX(Разметка!C:C,MATCH($H1001,Разметка!A:A,0))),0)</f>
        <v/>
      </c>
      <c r="K1001" s="16" t="e">
        <f>IF($F1001&gt;0,IFERROR(MATCH(A1001,'Доп настройки участников'!A:A,0),-1)*(-1),0)</f>
        <v>#N/A</v>
      </c>
      <c r="L1001" s="16" t="str">
        <f t="shared" si="105"/>
        <v>Нет</v>
      </c>
      <c r="M1001" s="33" t="b">
        <f t="shared" si="106"/>
        <v>0</v>
      </c>
      <c r="N1001" s="33">
        <f t="shared" si="107"/>
        <v>969</v>
      </c>
      <c r="O1001" s="33">
        <v>1000</v>
      </c>
    </row>
    <row r="1002" spans="1:15" x14ac:dyDescent="0.25">
      <c r="A1002" s="13">
        <f>IF(M1002,'Выгрузка из ревьюшницы'!B1002,INDEX('Доп настройки участников'!D:D,2+N1002))</f>
        <v>0</v>
      </c>
      <c r="B1002" s="13">
        <f>IF(M1002,'Выгрузка из ревьюшницы'!C1002,INDEX('Доп настройки участников'!E:E,2+N1002))</f>
        <v>0</v>
      </c>
      <c r="C1002" s="13">
        <f>IF(M1002,'Выгрузка из ревьюшницы'!H1002,INDEX('Доп настройки участников'!F:F,2+N1002))</f>
        <v>0</v>
      </c>
      <c r="D1002" s="13">
        <f>IF(M1002,'Выгрузка из ревьюшницы'!J1002,INDEX('Доп настройки участников'!G:G,2+N1002))</f>
        <v>0</v>
      </c>
      <c r="E1002" s="13" t="e">
        <f>INDEX('Сопоставление оценок'!$A$3:$A$14,MATCH(IF(M1002,'Выгрузка из ревьюшницы'!K1002,INDEX('Доп настройки участников'!H:H,2+N1002)),'Сопоставление оценок'!$C$3:$C$14,0))</f>
        <v>#N/A</v>
      </c>
      <c r="F1002" s="13" t="e">
        <f>INDEX('Сопоставление оценок'!$B$3:$B$14,MATCH(Table13[[#This Row],[mark_at_review]],'Сопоставление оценок'!$C$3:$C$14,0))</f>
        <v>#N/A</v>
      </c>
      <c r="G1002" s="13">
        <f>IF(M1002,IFERROR(IF(OR('Выгрузка из ревьюшницы'!X1002,'Выгрузка из ревьюшницы'!Z1002),1,0),0),INDEX('Доп настройки участников'!I:I,2+N1002))</f>
        <v>0</v>
      </c>
      <c r="H1002" s="13">
        <f>IF(M1002,'Выгрузка из ревьюшницы'!AJ1002,INDEX('Доп настройки участников'!J:J,2+N1002))</f>
        <v>0</v>
      </c>
      <c r="I1002" s="16" t="str">
        <f>IFERROR(IF($H1002=0,"",INDEX(Разметка!B:B,MATCH($H1002,Разметка!A:A,0))),0)</f>
        <v/>
      </c>
      <c r="J1002" s="16" t="str">
        <f>IFERROR(IF($H1002=0,"",INDEX(Разметка!C:C,MATCH($H1002,Разметка!A:A,0))),0)</f>
        <v/>
      </c>
      <c r="K1002" s="16" t="e">
        <f>IF($F1002&gt;0,IFERROR(MATCH(A1002,'Доп настройки участников'!A:A,0),-1)*(-1),0)</f>
        <v>#N/A</v>
      </c>
      <c r="L1002" s="16" t="str">
        <f t="shared" si="105"/>
        <v>Нет</v>
      </c>
      <c r="M1002" s="33" t="b">
        <f t="shared" si="106"/>
        <v>0</v>
      </c>
      <c r="N1002" s="33">
        <f t="shared" si="107"/>
        <v>970</v>
      </c>
      <c r="O1002" s="33">
        <v>1001</v>
      </c>
    </row>
    <row r="1003" spans="1:15" x14ac:dyDescent="0.25">
      <c r="A1003" s="13">
        <f>IF(M1003,'Выгрузка из ревьюшницы'!B1003,INDEX('Доп настройки участников'!D:D,2+N1003))</f>
        <v>0</v>
      </c>
      <c r="B1003" s="13">
        <f>IF(M1003,'Выгрузка из ревьюшницы'!C1003,INDEX('Доп настройки участников'!E:E,2+N1003))</f>
        <v>0</v>
      </c>
      <c r="C1003" s="13">
        <f>IF(M1003,'Выгрузка из ревьюшницы'!H1003,INDEX('Доп настройки участников'!F:F,2+N1003))</f>
        <v>0</v>
      </c>
      <c r="D1003" s="13">
        <f>IF(M1003,'Выгрузка из ревьюшницы'!J1003,INDEX('Доп настройки участников'!G:G,2+N1003))</f>
        <v>0</v>
      </c>
      <c r="E1003" s="13" t="e">
        <f>INDEX('Сопоставление оценок'!$A$3:$A$14,MATCH(IF(M1003,'Выгрузка из ревьюшницы'!K1003,INDEX('Доп настройки участников'!H:H,2+N1003)),'Сопоставление оценок'!$C$3:$C$14,0))</f>
        <v>#N/A</v>
      </c>
      <c r="F1003" s="13" t="e">
        <f>INDEX('Сопоставление оценок'!$B$3:$B$14,MATCH(Table13[[#This Row],[mark_at_review]],'Сопоставление оценок'!$C$3:$C$14,0))</f>
        <v>#N/A</v>
      </c>
      <c r="G1003" s="13">
        <f>IF(M1003,IFERROR(IF(OR('Выгрузка из ревьюшницы'!X1003,'Выгрузка из ревьюшницы'!Z1003),1,0),0),INDEX('Доп настройки участников'!I:I,2+N1003))</f>
        <v>0</v>
      </c>
      <c r="H1003" s="13">
        <f>IF(M1003,'Выгрузка из ревьюшницы'!AJ1003,INDEX('Доп настройки участников'!J:J,2+N1003))</f>
        <v>0</v>
      </c>
      <c r="I1003" s="16" t="str">
        <f>IFERROR(IF($H1003=0,"",INDEX(Разметка!B:B,MATCH($H1003,Разметка!A:A,0))),0)</f>
        <v/>
      </c>
      <c r="J1003" s="16" t="str">
        <f>IFERROR(IF($H1003=0,"",INDEX(Разметка!C:C,MATCH($H1003,Разметка!A:A,0))),0)</f>
        <v/>
      </c>
      <c r="K1003" s="16" t="e">
        <f>IF($F1003&gt;0,IFERROR(MATCH(A1003,'Доп настройки участников'!A:A,0),-1)*(-1),0)</f>
        <v>#N/A</v>
      </c>
      <c r="L1003" s="16" t="str">
        <f t="shared" si="105"/>
        <v>Нет</v>
      </c>
      <c r="M1003" s="33" t="b">
        <f t="shared" si="106"/>
        <v>0</v>
      </c>
      <c r="N1003" s="33">
        <f t="shared" si="107"/>
        <v>971</v>
      </c>
      <c r="O1003" s="33">
        <v>1002</v>
      </c>
    </row>
    <row r="1004" spans="1:15" x14ac:dyDescent="0.25">
      <c r="A1004" s="13">
        <f>IF(M1004,'Выгрузка из ревьюшницы'!B1004,INDEX('Доп настройки участников'!D:D,2+N1004))</f>
        <v>0</v>
      </c>
      <c r="B1004" s="13">
        <f>IF(M1004,'Выгрузка из ревьюшницы'!C1004,INDEX('Доп настройки участников'!E:E,2+N1004))</f>
        <v>0</v>
      </c>
      <c r="C1004" s="13">
        <f>IF(M1004,'Выгрузка из ревьюшницы'!H1004,INDEX('Доп настройки участников'!F:F,2+N1004))</f>
        <v>0</v>
      </c>
      <c r="D1004" s="13">
        <f>IF(M1004,'Выгрузка из ревьюшницы'!J1004,INDEX('Доп настройки участников'!G:G,2+N1004))</f>
        <v>0</v>
      </c>
      <c r="E1004" s="13" t="e">
        <f>INDEX('Сопоставление оценок'!$A$3:$A$14,MATCH(IF(M1004,'Выгрузка из ревьюшницы'!K1004,INDEX('Доп настройки участников'!H:H,2+N1004)),'Сопоставление оценок'!$C$3:$C$14,0))</f>
        <v>#N/A</v>
      </c>
      <c r="F1004" s="13" t="e">
        <f>INDEX('Сопоставление оценок'!$B$3:$B$14,MATCH(Table13[[#This Row],[mark_at_review]],'Сопоставление оценок'!$C$3:$C$14,0))</f>
        <v>#N/A</v>
      </c>
      <c r="G1004" s="13">
        <f>IF(M1004,IFERROR(IF(OR('Выгрузка из ревьюшницы'!X1004,'Выгрузка из ревьюшницы'!Z1004),1,0),0),INDEX('Доп настройки участников'!I:I,2+N1004))</f>
        <v>0</v>
      </c>
      <c r="H1004" s="13">
        <f>IF(M1004,'Выгрузка из ревьюшницы'!AJ1004,INDEX('Доп настройки участников'!J:J,2+N1004))</f>
        <v>0</v>
      </c>
      <c r="I1004" s="16" t="str">
        <f>IFERROR(IF($H1004=0,"",INDEX(Разметка!B:B,MATCH($H1004,Разметка!A:A,0))),0)</f>
        <v/>
      </c>
      <c r="J1004" s="16" t="str">
        <f>IFERROR(IF($H1004=0,"",INDEX(Разметка!C:C,MATCH($H1004,Разметка!A:A,0))),0)</f>
        <v/>
      </c>
      <c r="K1004" s="16" t="e">
        <f>IF($F1004&gt;0,IFERROR(MATCH(A1004,'Доп настройки участников'!A:A,0),-1)*(-1),0)</f>
        <v>#N/A</v>
      </c>
      <c r="L1004" s="16" t="str">
        <f t="shared" si="105"/>
        <v>Нет</v>
      </c>
      <c r="M1004" s="33" t="b">
        <f t="shared" si="106"/>
        <v>0</v>
      </c>
      <c r="N1004" s="33">
        <f t="shared" si="107"/>
        <v>972</v>
      </c>
      <c r="O1004" s="33">
        <v>1003</v>
      </c>
    </row>
    <row r="1005" spans="1:15" x14ac:dyDescent="0.25">
      <c r="A1005" s="13">
        <f>IF(M1005,'Выгрузка из ревьюшницы'!B1005,INDEX('Доп настройки участников'!D:D,2+N1005))</f>
        <v>0</v>
      </c>
      <c r="B1005" s="13">
        <f>IF(M1005,'Выгрузка из ревьюшницы'!C1005,INDEX('Доп настройки участников'!E:E,2+N1005))</f>
        <v>0</v>
      </c>
      <c r="C1005" s="13">
        <f>IF(M1005,'Выгрузка из ревьюшницы'!H1005,INDEX('Доп настройки участников'!F:F,2+N1005))</f>
        <v>0</v>
      </c>
      <c r="D1005" s="13">
        <f>IF(M1005,'Выгрузка из ревьюшницы'!J1005,INDEX('Доп настройки участников'!G:G,2+N1005))</f>
        <v>0</v>
      </c>
      <c r="E1005" s="13" t="e">
        <f>INDEX('Сопоставление оценок'!$A$3:$A$14,MATCH(IF(M1005,'Выгрузка из ревьюшницы'!K1005,INDEX('Доп настройки участников'!H:H,2+N1005)),'Сопоставление оценок'!$C$3:$C$14,0))</f>
        <v>#N/A</v>
      </c>
      <c r="F1005" s="13" t="e">
        <f>INDEX('Сопоставление оценок'!$B$3:$B$14,MATCH(Table13[[#This Row],[mark_at_review]],'Сопоставление оценок'!$C$3:$C$14,0))</f>
        <v>#N/A</v>
      </c>
      <c r="G1005" s="13">
        <f>IF(M1005,IFERROR(IF(OR('Выгрузка из ревьюшницы'!X1005,'Выгрузка из ревьюшницы'!Z1005),1,0),0),INDEX('Доп настройки участников'!I:I,2+N1005))</f>
        <v>0</v>
      </c>
      <c r="H1005" s="13">
        <f>IF(M1005,'Выгрузка из ревьюшницы'!AJ1005,INDEX('Доп настройки участников'!J:J,2+N1005))</f>
        <v>0</v>
      </c>
      <c r="I1005" s="16" t="str">
        <f>IFERROR(IF($H1005=0,"",INDEX(Разметка!B:B,MATCH($H1005,Разметка!A:A,0))),0)</f>
        <v/>
      </c>
      <c r="J1005" s="16" t="str">
        <f>IFERROR(IF($H1005=0,"",INDEX(Разметка!C:C,MATCH($H1005,Разметка!A:A,0))),0)</f>
        <v/>
      </c>
      <c r="K1005" s="16" t="e">
        <f>IF($F1005&gt;0,IFERROR(MATCH(A1005,'Доп настройки участников'!A:A,0),-1)*(-1),0)</f>
        <v>#N/A</v>
      </c>
      <c r="L1005" s="16" t="str">
        <f t="shared" si="105"/>
        <v>Нет</v>
      </c>
      <c r="M1005" s="33" t="b">
        <f t="shared" si="106"/>
        <v>0</v>
      </c>
      <c r="N1005" s="33">
        <f t="shared" si="107"/>
        <v>973</v>
      </c>
      <c r="O1005" s="33">
        <v>1004</v>
      </c>
    </row>
    <row r="1006" spans="1:15" x14ac:dyDescent="0.25">
      <c r="A1006" s="13">
        <f>IF(M1006,'Выгрузка из ревьюшницы'!B1006,INDEX('Доп настройки участников'!D:D,2+N1006))</f>
        <v>0</v>
      </c>
      <c r="B1006" s="13">
        <f>IF(M1006,'Выгрузка из ревьюшницы'!C1006,INDEX('Доп настройки участников'!E:E,2+N1006))</f>
        <v>0</v>
      </c>
      <c r="C1006" s="13">
        <f>IF(M1006,'Выгрузка из ревьюшницы'!H1006,INDEX('Доп настройки участников'!F:F,2+N1006))</f>
        <v>0</v>
      </c>
      <c r="D1006" s="13">
        <f>IF(M1006,'Выгрузка из ревьюшницы'!J1006,INDEX('Доп настройки участников'!G:G,2+N1006))</f>
        <v>0</v>
      </c>
      <c r="E1006" s="13" t="e">
        <f>INDEX('Сопоставление оценок'!$A$3:$A$14,MATCH(IF(M1006,'Выгрузка из ревьюшницы'!K1006,INDEX('Доп настройки участников'!H:H,2+N1006)),'Сопоставление оценок'!$C$3:$C$14,0))</f>
        <v>#N/A</v>
      </c>
      <c r="F1006" s="13" t="e">
        <f>INDEX('Сопоставление оценок'!$B$3:$B$14,MATCH(Table13[[#This Row],[mark_at_review]],'Сопоставление оценок'!$C$3:$C$14,0))</f>
        <v>#N/A</v>
      </c>
      <c r="G1006" s="13">
        <f>IF(M1006,IFERROR(IF(OR('Выгрузка из ревьюшницы'!X1006,'Выгрузка из ревьюшницы'!Z1006),1,0),0),INDEX('Доп настройки участников'!I:I,2+N1006))</f>
        <v>0</v>
      </c>
      <c r="H1006" s="13">
        <f>IF(M1006,'Выгрузка из ревьюшницы'!AJ1006,INDEX('Доп настройки участников'!J:J,2+N1006))</f>
        <v>0</v>
      </c>
      <c r="I1006" s="16" t="str">
        <f>IFERROR(IF($H1006=0,"",INDEX(Разметка!B:B,MATCH($H1006,Разметка!A:A,0))),0)</f>
        <v/>
      </c>
      <c r="J1006" s="16" t="str">
        <f>IFERROR(IF($H1006=0,"",INDEX(Разметка!C:C,MATCH($H1006,Разметка!A:A,0))),0)</f>
        <v/>
      </c>
      <c r="K1006" s="16" t="e">
        <f>IF($F1006&gt;0,IFERROR(MATCH(A1006,'Доп настройки участников'!A:A,0),-1)*(-1),0)</f>
        <v>#N/A</v>
      </c>
      <c r="L1006" s="16" t="str">
        <f t="shared" si="105"/>
        <v>Нет</v>
      </c>
      <c r="M1006" s="33" t="b">
        <f t="shared" si="106"/>
        <v>0</v>
      </c>
      <c r="N1006" s="33">
        <f t="shared" si="107"/>
        <v>974</v>
      </c>
      <c r="O1006" s="33">
        <v>1005</v>
      </c>
    </row>
    <row r="1007" spans="1:15" x14ac:dyDescent="0.25">
      <c r="A1007" s="13">
        <f>IF(M1007,'Выгрузка из ревьюшницы'!B1007,INDEX('Доп настройки участников'!D:D,2+N1007))</f>
        <v>0</v>
      </c>
      <c r="B1007" s="13">
        <f>IF(M1007,'Выгрузка из ревьюшницы'!C1007,INDEX('Доп настройки участников'!E:E,2+N1007))</f>
        <v>0</v>
      </c>
      <c r="C1007" s="13">
        <f>IF(M1007,'Выгрузка из ревьюшницы'!H1007,INDEX('Доп настройки участников'!F:F,2+N1007))</f>
        <v>0</v>
      </c>
      <c r="D1007" s="13">
        <f>IF(M1007,'Выгрузка из ревьюшницы'!J1007,INDEX('Доп настройки участников'!G:G,2+N1007))</f>
        <v>0</v>
      </c>
      <c r="E1007" s="13" t="e">
        <f>INDEX('Сопоставление оценок'!$A$3:$A$14,MATCH(IF(M1007,'Выгрузка из ревьюшницы'!K1007,INDEX('Доп настройки участников'!H:H,2+N1007)),'Сопоставление оценок'!$C$3:$C$14,0))</f>
        <v>#N/A</v>
      </c>
      <c r="F1007" s="13" t="e">
        <f>INDEX('Сопоставление оценок'!$B$3:$B$14,MATCH(Table13[[#This Row],[mark_at_review]],'Сопоставление оценок'!$C$3:$C$14,0))</f>
        <v>#N/A</v>
      </c>
      <c r="G1007" s="13">
        <f>IF(M1007,IFERROR(IF(OR('Выгрузка из ревьюшницы'!X1007,'Выгрузка из ревьюшницы'!Z1007),1,0),0),INDEX('Доп настройки участников'!I:I,2+N1007))</f>
        <v>0</v>
      </c>
      <c r="H1007" s="13">
        <f>IF(M1007,'Выгрузка из ревьюшницы'!AJ1007,INDEX('Доп настройки участников'!J:J,2+N1007))</f>
        <v>0</v>
      </c>
      <c r="I1007" s="16" t="str">
        <f>IFERROR(IF($H1007=0,"",INDEX(Разметка!B:B,MATCH($H1007,Разметка!A:A,0))),0)</f>
        <v/>
      </c>
      <c r="J1007" s="16" t="str">
        <f>IFERROR(IF($H1007=0,"",INDEX(Разметка!C:C,MATCH($H1007,Разметка!A:A,0))),0)</f>
        <v/>
      </c>
      <c r="K1007" s="16" t="e">
        <f>IF($F1007&gt;0,IFERROR(MATCH(A1007,'Доп настройки участников'!A:A,0),-1)*(-1),0)</f>
        <v>#N/A</v>
      </c>
      <c r="L1007" s="16" t="str">
        <f t="shared" si="105"/>
        <v>Нет</v>
      </c>
      <c r="M1007" s="33" t="b">
        <f t="shared" si="106"/>
        <v>0</v>
      </c>
      <c r="N1007" s="33">
        <f t="shared" si="107"/>
        <v>975</v>
      </c>
      <c r="O1007" s="33">
        <v>1006</v>
      </c>
    </row>
    <row r="1008" spans="1:15" x14ac:dyDescent="0.25">
      <c r="A1008" s="13">
        <f>IF(M1008,'Выгрузка из ревьюшницы'!B1008,INDEX('Доп настройки участников'!D:D,2+N1008))</f>
        <v>0</v>
      </c>
      <c r="B1008" s="13">
        <f>IF(M1008,'Выгрузка из ревьюшницы'!C1008,INDEX('Доп настройки участников'!E:E,2+N1008))</f>
        <v>0</v>
      </c>
      <c r="C1008" s="13">
        <f>IF(M1008,'Выгрузка из ревьюшницы'!H1008,INDEX('Доп настройки участников'!F:F,2+N1008))</f>
        <v>0</v>
      </c>
      <c r="D1008" s="13">
        <f>IF(M1008,'Выгрузка из ревьюшницы'!J1008,INDEX('Доп настройки участников'!G:G,2+N1008))</f>
        <v>0</v>
      </c>
      <c r="E1008" s="13" t="e">
        <f>INDEX('Сопоставление оценок'!$A$3:$A$14,MATCH(IF(M1008,'Выгрузка из ревьюшницы'!K1008,INDEX('Доп настройки участников'!H:H,2+N1008)),'Сопоставление оценок'!$C$3:$C$14,0))</f>
        <v>#N/A</v>
      </c>
      <c r="F1008" s="13" t="e">
        <f>INDEX('Сопоставление оценок'!$B$3:$B$14,MATCH(Table13[[#This Row],[mark_at_review]],'Сопоставление оценок'!$C$3:$C$14,0))</f>
        <v>#N/A</v>
      </c>
      <c r="G1008" s="13">
        <f>IF(M1008,IFERROR(IF(OR('Выгрузка из ревьюшницы'!X1008,'Выгрузка из ревьюшницы'!Z1008),1,0),0),INDEX('Доп настройки участников'!I:I,2+N1008))</f>
        <v>0</v>
      </c>
      <c r="H1008" s="13">
        <f>IF(M1008,'Выгрузка из ревьюшницы'!AJ1008,INDEX('Доп настройки участников'!J:J,2+N1008))</f>
        <v>0</v>
      </c>
      <c r="I1008" s="16" t="str">
        <f>IFERROR(IF($H1008=0,"",INDEX(Разметка!B:B,MATCH($H1008,Разметка!A:A,0))),0)</f>
        <v/>
      </c>
      <c r="J1008" s="16" t="str">
        <f>IFERROR(IF($H1008=0,"",INDEX(Разметка!C:C,MATCH($H1008,Разметка!A:A,0))),0)</f>
        <v/>
      </c>
      <c r="K1008" s="16" t="e">
        <f>IF($F1008&gt;0,IFERROR(MATCH(A1008,'Доп настройки участников'!A:A,0),-1)*(-1),0)</f>
        <v>#N/A</v>
      </c>
      <c r="L1008" s="16" t="str">
        <f t="shared" si="105"/>
        <v>Нет</v>
      </c>
      <c r="M1008" s="33" t="b">
        <f t="shared" si="106"/>
        <v>0</v>
      </c>
      <c r="N1008" s="33">
        <f t="shared" si="107"/>
        <v>976</v>
      </c>
      <c r="O1008" s="33">
        <v>1007</v>
      </c>
    </row>
    <row r="1009" spans="1:15" x14ac:dyDescent="0.25">
      <c r="A1009" s="13">
        <f>IF(M1009,'Выгрузка из ревьюшницы'!B1009,INDEX('Доп настройки участников'!D:D,2+N1009))</f>
        <v>0</v>
      </c>
      <c r="B1009" s="13">
        <f>IF(M1009,'Выгрузка из ревьюшницы'!C1009,INDEX('Доп настройки участников'!E:E,2+N1009))</f>
        <v>0</v>
      </c>
      <c r="C1009" s="13">
        <f>IF(M1009,'Выгрузка из ревьюшницы'!H1009,INDEX('Доп настройки участников'!F:F,2+N1009))</f>
        <v>0</v>
      </c>
      <c r="D1009" s="13">
        <f>IF(M1009,'Выгрузка из ревьюшницы'!J1009,INDEX('Доп настройки участников'!G:G,2+N1009))</f>
        <v>0</v>
      </c>
      <c r="E1009" s="13" t="e">
        <f>INDEX('Сопоставление оценок'!$A$3:$A$14,MATCH(IF(M1009,'Выгрузка из ревьюшницы'!K1009,INDEX('Доп настройки участников'!H:H,2+N1009)),'Сопоставление оценок'!$C$3:$C$14,0))</f>
        <v>#N/A</v>
      </c>
      <c r="F1009" s="13" t="e">
        <f>INDEX('Сопоставление оценок'!$B$3:$B$14,MATCH(Table13[[#This Row],[mark_at_review]],'Сопоставление оценок'!$C$3:$C$14,0))</f>
        <v>#N/A</v>
      </c>
      <c r="G1009" s="13">
        <f>IF(M1009,IFERROR(IF(OR('Выгрузка из ревьюшницы'!X1009,'Выгрузка из ревьюшницы'!Z1009),1,0),0),INDEX('Доп настройки участников'!I:I,2+N1009))</f>
        <v>0</v>
      </c>
      <c r="H1009" s="13">
        <f>IF(M1009,'Выгрузка из ревьюшницы'!AJ1009,INDEX('Доп настройки участников'!J:J,2+N1009))</f>
        <v>0</v>
      </c>
      <c r="I1009" s="16" t="str">
        <f>IFERROR(IF($H1009=0,"",INDEX(Разметка!B:B,MATCH($H1009,Разметка!A:A,0))),0)</f>
        <v/>
      </c>
      <c r="J1009" s="16" t="str">
        <f>IFERROR(IF($H1009=0,"",INDEX(Разметка!C:C,MATCH($H1009,Разметка!A:A,0))),0)</f>
        <v/>
      </c>
      <c r="K1009" s="16" t="e">
        <f>IF($F1009&gt;0,IFERROR(MATCH(A1009,'Доп настройки участников'!A:A,0),-1)*(-1),0)</f>
        <v>#N/A</v>
      </c>
      <c r="L1009" s="16" t="str">
        <f t="shared" si="105"/>
        <v>Нет</v>
      </c>
      <c r="M1009" s="33" t="b">
        <f t="shared" si="106"/>
        <v>0</v>
      </c>
      <c r="N1009" s="33">
        <f t="shared" si="107"/>
        <v>977</v>
      </c>
      <c r="O1009" s="33">
        <v>1008</v>
      </c>
    </row>
    <row r="1010" spans="1:15" x14ac:dyDescent="0.25">
      <c r="A1010" s="13">
        <f>IF(M1010,'Выгрузка из ревьюшницы'!B1010,INDEX('Доп настройки участников'!D:D,2+N1010))</f>
        <v>0</v>
      </c>
      <c r="B1010" s="13">
        <f>IF(M1010,'Выгрузка из ревьюшницы'!C1010,INDEX('Доп настройки участников'!E:E,2+N1010))</f>
        <v>0</v>
      </c>
      <c r="C1010" s="13">
        <f>IF(M1010,'Выгрузка из ревьюшницы'!H1010,INDEX('Доп настройки участников'!F:F,2+N1010))</f>
        <v>0</v>
      </c>
      <c r="D1010" s="13">
        <f>IF(M1010,'Выгрузка из ревьюшницы'!J1010,INDEX('Доп настройки участников'!G:G,2+N1010))</f>
        <v>0</v>
      </c>
      <c r="E1010" s="13" t="e">
        <f>INDEX('Сопоставление оценок'!$A$3:$A$14,MATCH(IF(M1010,'Выгрузка из ревьюшницы'!K1010,INDEX('Доп настройки участников'!H:H,2+N1010)),'Сопоставление оценок'!$C$3:$C$14,0))</f>
        <v>#N/A</v>
      </c>
      <c r="F1010" s="13" t="e">
        <f>INDEX('Сопоставление оценок'!$B$3:$B$14,MATCH(Table13[[#This Row],[mark_at_review]],'Сопоставление оценок'!$C$3:$C$14,0))</f>
        <v>#N/A</v>
      </c>
      <c r="G1010" s="13">
        <f>IF(M1010,IFERROR(IF(OR('Выгрузка из ревьюшницы'!X1010,'Выгрузка из ревьюшницы'!Z1010),1,0),0),INDEX('Доп настройки участников'!I:I,2+N1010))</f>
        <v>0</v>
      </c>
      <c r="H1010" s="13">
        <f>IF(M1010,'Выгрузка из ревьюшницы'!AJ1010,INDEX('Доп настройки участников'!J:J,2+N1010))</f>
        <v>0</v>
      </c>
      <c r="I1010" s="16" t="str">
        <f>IFERROR(IF($H1010=0,"",INDEX(Разметка!B:B,MATCH($H1010,Разметка!A:A,0))),0)</f>
        <v/>
      </c>
      <c r="J1010" s="16" t="str">
        <f>IFERROR(IF($H1010=0,"",INDEX(Разметка!C:C,MATCH($H1010,Разметка!A:A,0))),0)</f>
        <v/>
      </c>
      <c r="K1010" s="16" t="e">
        <f>IF($F1010&gt;0,IFERROR(MATCH(A1010,'Доп настройки участников'!A:A,0),-1)*(-1),0)</f>
        <v>#N/A</v>
      </c>
      <c r="L1010" s="16" t="str">
        <f t="shared" si="105"/>
        <v>Нет</v>
      </c>
      <c r="M1010" s="33" t="b">
        <f t="shared" si="106"/>
        <v>0</v>
      </c>
      <c r="N1010" s="33">
        <f t="shared" si="107"/>
        <v>978</v>
      </c>
      <c r="O1010" s="33">
        <v>1009</v>
      </c>
    </row>
    <row r="1011" spans="1:15" x14ac:dyDescent="0.25">
      <c r="A1011" s="13">
        <f>IF(M1011,'Выгрузка из ревьюшницы'!B1011,INDEX('Доп настройки участников'!D:D,2+N1011))</f>
        <v>0</v>
      </c>
      <c r="B1011" s="13">
        <f>IF(M1011,'Выгрузка из ревьюшницы'!C1011,INDEX('Доп настройки участников'!E:E,2+N1011))</f>
        <v>0</v>
      </c>
      <c r="C1011" s="13">
        <f>IF(M1011,'Выгрузка из ревьюшницы'!H1011,INDEX('Доп настройки участников'!F:F,2+N1011))</f>
        <v>0</v>
      </c>
      <c r="D1011" s="13">
        <f>IF(M1011,'Выгрузка из ревьюшницы'!J1011,INDEX('Доп настройки участников'!G:G,2+N1011))</f>
        <v>0</v>
      </c>
      <c r="E1011" s="13" t="e">
        <f>INDEX('Сопоставление оценок'!$A$3:$A$14,MATCH(IF(M1011,'Выгрузка из ревьюшницы'!K1011,INDEX('Доп настройки участников'!H:H,2+N1011)),'Сопоставление оценок'!$C$3:$C$14,0))</f>
        <v>#N/A</v>
      </c>
      <c r="F1011" s="13" t="e">
        <f>INDEX('Сопоставление оценок'!$B$3:$B$14,MATCH(Table13[[#This Row],[mark_at_review]],'Сопоставление оценок'!$C$3:$C$14,0))</f>
        <v>#N/A</v>
      </c>
      <c r="G1011" s="13">
        <f>IF(M1011,IFERROR(IF(OR('Выгрузка из ревьюшницы'!X1011,'Выгрузка из ревьюшницы'!Z1011),1,0),0),INDEX('Доп настройки участников'!I:I,2+N1011))</f>
        <v>0</v>
      </c>
      <c r="H1011" s="13">
        <f>IF(M1011,'Выгрузка из ревьюшницы'!AJ1011,INDEX('Доп настройки участников'!J:J,2+N1011))</f>
        <v>0</v>
      </c>
      <c r="I1011" s="16" t="str">
        <f>IFERROR(IF($H1011=0,"",INDEX(Разметка!B:B,MATCH($H1011,Разметка!A:A,0))),0)</f>
        <v/>
      </c>
      <c r="J1011" s="16" t="str">
        <f>IFERROR(IF($H1011=0,"",INDEX(Разметка!C:C,MATCH($H1011,Разметка!A:A,0))),0)</f>
        <v/>
      </c>
      <c r="K1011" s="16" t="e">
        <f>IF($F1011&gt;0,IFERROR(MATCH(A1011,'Доп настройки участников'!A:A,0),-1)*(-1),0)</f>
        <v>#N/A</v>
      </c>
      <c r="L1011" s="16" t="str">
        <f t="shared" si="105"/>
        <v>Нет</v>
      </c>
      <c r="M1011" s="33" t="b">
        <f t="shared" si="106"/>
        <v>0</v>
      </c>
      <c r="N1011" s="33">
        <f t="shared" si="107"/>
        <v>979</v>
      </c>
      <c r="O1011" s="33">
        <v>1010</v>
      </c>
    </row>
    <row r="1012" spans="1:15" x14ac:dyDescent="0.25">
      <c r="A1012" s="13">
        <f>IF(M1012,'Выгрузка из ревьюшницы'!B1012,INDEX('Доп настройки участников'!D:D,2+N1012))</f>
        <v>0</v>
      </c>
      <c r="B1012" s="13">
        <f>IF(M1012,'Выгрузка из ревьюшницы'!C1012,INDEX('Доп настройки участников'!E:E,2+N1012))</f>
        <v>0</v>
      </c>
      <c r="C1012" s="13">
        <f>IF(M1012,'Выгрузка из ревьюшницы'!H1012,INDEX('Доп настройки участников'!F:F,2+N1012))</f>
        <v>0</v>
      </c>
      <c r="D1012" s="13">
        <f>IF(M1012,'Выгрузка из ревьюшницы'!J1012,INDEX('Доп настройки участников'!G:G,2+N1012))</f>
        <v>0</v>
      </c>
      <c r="E1012" s="13" t="e">
        <f>INDEX('Сопоставление оценок'!$A$3:$A$14,MATCH(IF(M1012,'Выгрузка из ревьюшницы'!K1012,INDEX('Доп настройки участников'!H:H,2+N1012)),'Сопоставление оценок'!$C$3:$C$14,0))</f>
        <v>#N/A</v>
      </c>
      <c r="F1012" s="13" t="e">
        <f>INDEX('Сопоставление оценок'!$B$3:$B$14,MATCH(Table13[[#This Row],[mark_at_review]],'Сопоставление оценок'!$C$3:$C$14,0))</f>
        <v>#N/A</v>
      </c>
      <c r="G1012" s="13">
        <f>IF(M1012,IFERROR(IF(OR('Выгрузка из ревьюшницы'!X1012,'Выгрузка из ревьюшницы'!Z1012),1,0),0),INDEX('Доп настройки участников'!I:I,2+N1012))</f>
        <v>0</v>
      </c>
      <c r="H1012" s="13">
        <f>IF(M1012,'Выгрузка из ревьюшницы'!AJ1012,INDEX('Доп настройки участников'!J:J,2+N1012))</f>
        <v>0</v>
      </c>
      <c r="I1012" s="16" t="str">
        <f>IFERROR(IF($H1012=0,"",INDEX(Разметка!B:B,MATCH($H1012,Разметка!A:A,0))),0)</f>
        <v/>
      </c>
      <c r="J1012" s="16" t="str">
        <f>IFERROR(IF($H1012=0,"",INDEX(Разметка!C:C,MATCH($H1012,Разметка!A:A,0))),0)</f>
        <v/>
      </c>
      <c r="K1012" s="16" t="e">
        <f>IF($F1012&gt;0,IFERROR(MATCH(A1012,'Доп настройки участников'!A:A,0),-1)*(-1),0)</f>
        <v>#N/A</v>
      </c>
      <c r="L1012" s="16" t="str">
        <f t="shared" si="105"/>
        <v>Нет</v>
      </c>
      <c r="M1012" s="33" t="b">
        <f t="shared" si="106"/>
        <v>0</v>
      </c>
      <c r="N1012" s="33">
        <f t="shared" si="107"/>
        <v>980</v>
      </c>
      <c r="O1012" s="33">
        <v>1011</v>
      </c>
    </row>
    <row r="1013" spans="1:15" x14ac:dyDescent="0.25">
      <c r="A1013" s="13">
        <f>IF(M1013,'Выгрузка из ревьюшницы'!B1013,INDEX('Доп настройки участников'!D:D,2+N1013))</f>
        <v>0</v>
      </c>
      <c r="B1013" s="13">
        <f>IF(M1013,'Выгрузка из ревьюшницы'!C1013,INDEX('Доп настройки участников'!E:E,2+N1013))</f>
        <v>0</v>
      </c>
      <c r="C1013" s="13">
        <f>IF(M1013,'Выгрузка из ревьюшницы'!H1013,INDEX('Доп настройки участников'!F:F,2+N1013))</f>
        <v>0</v>
      </c>
      <c r="D1013" s="13">
        <f>IF(M1013,'Выгрузка из ревьюшницы'!J1013,INDEX('Доп настройки участников'!G:G,2+N1013))</f>
        <v>0</v>
      </c>
      <c r="E1013" s="13" t="e">
        <f>INDEX('Сопоставление оценок'!$A$3:$A$14,MATCH(IF(M1013,'Выгрузка из ревьюшницы'!K1013,INDEX('Доп настройки участников'!H:H,2+N1013)),'Сопоставление оценок'!$C$3:$C$14,0))</f>
        <v>#N/A</v>
      </c>
      <c r="F1013" s="13" t="e">
        <f>INDEX('Сопоставление оценок'!$B$3:$B$14,MATCH(Table13[[#This Row],[mark_at_review]],'Сопоставление оценок'!$C$3:$C$14,0))</f>
        <v>#N/A</v>
      </c>
      <c r="G1013" s="13">
        <f>IF(M1013,IFERROR(IF(OR('Выгрузка из ревьюшницы'!X1013,'Выгрузка из ревьюшницы'!Z1013),1,0),0),INDEX('Доп настройки участников'!I:I,2+N1013))</f>
        <v>0</v>
      </c>
      <c r="H1013" s="13">
        <f>IF(M1013,'Выгрузка из ревьюшницы'!AJ1013,INDEX('Доп настройки участников'!J:J,2+N1013))</f>
        <v>0</v>
      </c>
      <c r="I1013" s="16" t="str">
        <f>IFERROR(IF($H1013=0,"",INDEX(Разметка!B:B,MATCH($H1013,Разметка!A:A,0))),0)</f>
        <v/>
      </c>
      <c r="J1013" s="16" t="str">
        <f>IFERROR(IF($H1013=0,"",INDEX(Разметка!C:C,MATCH($H1013,Разметка!A:A,0))),0)</f>
        <v/>
      </c>
      <c r="K1013" s="16" t="e">
        <f>IF($F1013&gt;0,IFERROR(MATCH(A1013,'Доп настройки участников'!A:A,0),-1)*(-1),0)</f>
        <v>#N/A</v>
      </c>
      <c r="L1013" s="16" t="str">
        <f t="shared" si="105"/>
        <v>Нет</v>
      </c>
      <c r="M1013" s="33" t="b">
        <f t="shared" si="106"/>
        <v>0</v>
      </c>
      <c r="N1013" s="33">
        <f t="shared" si="107"/>
        <v>981</v>
      </c>
      <c r="O1013" s="33">
        <v>1012</v>
      </c>
    </row>
    <row r="1014" spans="1:15" x14ac:dyDescent="0.25">
      <c r="A1014" s="13">
        <f>IF(M1014,'Выгрузка из ревьюшницы'!B1014,INDEX('Доп настройки участников'!D:D,2+N1014))</f>
        <v>0</v>
      </c>
      <c r="B1014" s="13">
        <f>IF(M1014,'Выгрузка из ревьюшницы'!C1014,INDEX('Доп настройки участников'!E:E,2+N1014))</f>
        <v>0</v>
      </c>
      <c r="C1014" s="13">
        <f>IF(M1014,'Выгрузка из ревьюшницы'!H1014,INDEX('Доп настройки участников'!F:F,2+N1014))</f>
        <v>0</v>
      </c>
      <c r="D1014" s="13">
        <f>IF(M1014,'Выгрузка из ревьюшницы'!J1014,INDEX('Доп настройки участников'!G:G,2+N1014))</f>
        <v>0</v>
      </c>
      <c r="E1014" s="13" t="e">
        <f>INDEX('Сопоставление оценок'!$A$3:$A$14,MATCH(IF(M1014,'Выгрузка из ревьюшницы'!K1014,INDEX('Доп настройки участников'!H:H,2+N1014)),'Сопоставление оценок'!$C$3:$C$14,0))</f>
        <v>#N/A</v>
      </c>
      <c r="F1014" s="13" t="e">
        <f>INDEX('Сопоставление оценок'!$B$3:$B$14,MATCH(Table13[[#This Row],[mark_at_review]],'Сопоставление оценок'!$C$3:$C$14,0))</f>
        <v>#N/A</v>
      </c>
      <c r="G1014" s="13">
        <f>IF(M1014,IFERROR(IF(OR('Выгрузка из ревьюшницы'!X1014,'Выгрузка из ревьюшницы'!Z1014),1,0),0),INDEX('Доп настройки участников'!I:I,2+N1014))</f>
        <v>0</v>
      </c>
      <c r="H1014" s="13">
        <f>IF(M1014,'Выгрузка из ревьюшницы'!AJ1014,INDEX('Доп настройки участников'!J:J,2+N1014))</f>
        <v>0</v>
      </c>
      <c r="I1014" s="16" t="str">
        <f>IFERROR(IF($H1014=0,"",INDEX(Разметка!B:B,MATCH($H1014,Разметка!A:A,0))),0)</f>
        <v/>
      </c>
      <c r="J1014" s="16" t="str">
        <f>IFERROR(IF($H1014=0,"",INDEX(Разметка!C:C,MATCH($H1014,Разметка!A:A,0))),0)</f>
        <v/>
      </c>
      <c r="K1014" s="16" t="e">
        <f>IF($F1014&gt;0,IFERROR(MATCH(A1014,'Доп настройки участников'!A:A,0),-1)*(-1),0)</f>
        <v>#N/A</v>
      </c>
      <c r="L1014" s="16" t="str">
        <f t="shared" si="105"/>
        <v>Нет</v>
      </c>
      <c r="M1014" s="33" t="b">
        <f t="shared" si="106"/>
        <v>0</v>
      </c>
      <c r="N1014" s="33">
        <f t="shared" si="107"/>
        <v>982</v>
      </c>
      <c r="O1014" s="33">
        <v>1013</v>
      </c>
    </row>
    <row r="1015" spans="1:15" x14ac:dyDescent="0.25">
      <c r="A1015" s="13">
        <f>IF(M1015,'Выгрузка из ревьюшницы'!B1015,INDEX('Доп настройки участников'!D:D,2+N1015))</f>
        <v>0</v>
      </c>
      <c r="B1015" s="13">
        <f>IF(M1015,'Выгрузка из ревьюшницы'!C1015,INDEX('Доп настройки участников'!E:E,2+N1015))</f>
        <v>0</v>
      </c>
      <c r="C1015" s="13">
        <f>IF(M1015,'Выгрузка из ревьюшницы'!H1015,INDEX('Доп настройки участников'!F:F,2+N1015))</f>
        <v>0</v>
      </c>
      <c r="D1015" s="13">
        <f>IF(M1015,'Выгрузка из ревьюшницы'!J1015,INDEX('Доп настройки участников'!G:G,2+N1015))</f>
        <v>0</v>
      </c>
      <c r="E1015" s="13" t="e">
        <f>INDEX('Сопоставление оценок'!$A$3:$A$14,MATCH(IF(M1015,'Выгрузка из ревьюшницы'!K1015,INDEX('Доп настройки участников'!H:H,2+N1015)),'Сопоставление оценок'!$C$3:$C$14,0))</f>
        <v>#N/A</v>
      </c>
      <c r="F1015" s="13" t="e">
        <f>INDEX('Сопоставление оценок'!$B$3:$B$14,MATCH(Table13[[#This Row],[mark_at_review]],'Сопоставление оценок'!$C$3:$C$14,0))</f>
        <v>#N/A</v>
      </c>
      <c r="G1015" s="13">
        <f>IF(M1015,IFERROR(IF(OR('Выгрузка из ревьюшницы'!X1015,'Выгрузка из ревьюшницы'!Z1015),1,0),0),INDEX('Доп настройки участников'!I:I,2+N1015))</f>
        <v>0</v>
      </c>
      <c r="H1015" s="13">
        <f>IF(M1015,'Выгрузка из ревьюшницы'!AJ1015,INDEX('Доп настройки участников'!J:J,2+N1015))</f>
        <v>0</v>
      </c>
      <c r="I1015" s="16" t="str">
        <f>IFERROR(IF($H1015=0,"",INDEX(Разметка!B:B,MATCH($H1015,Разметка!A:A,0))),0)</f>
        <v/>
      </c>
      <c r="J1015" s="16" t="str">
        <f>IFERROR(IF($H1015=0,"",INDEX(Разметка!C:C,MATCH($H1015,Разметка!A:A,0))),0)</f>
        <v/>
      </c>
      <c r="K1015" s="16" t="e">
        <f>IF($F1015&gt;0,IFERROR(MATCH(A1015,'Доп настройки участников'!A:A,0),-1)*(-1),0)</f>
        <v>#N/A</v>
      </c>
      <c r="L1015" s="16" t="str">
        <f t="shared" si="105"/>
        <v>Нет</v>
      </c>
      <c r="M1015" s="33" t="b">
        <f t="shared" si="106"/>
        <v>0</v>
      </c>
      <c r="N1015" s="33">
        <f t="shared" si="107"/>
        <v>983</v>
      </c>
      <c r="O1015" s="33">
        <v>1014</v>
      </c>
    </row>
    <row r="1016" spans="1:15" x14ac:dyDescent="0.25">
      <c r="A1016" s="13">
        <f>IF(M1016,'Выгрузка из ревьюшницы'!B1016,INDEX('Доп настройки участников'!D:D,2+N1016))</f>
        <v>0</v>
      </c>
      <c r="B1016" s="13">
        <f>IF(M1016,'Выгрузка из ревьюшницы'!C1016,INDEX('Доп настройки участников'!E:E,2+N1016))</f>
        <v>0</v>
      </c>
      <c r="C1016" s="13">
        <f>IF(M1016,'Выгрузка из ревьюшницы'!H1016,INDEX('Доп настройки участников'!F:F,2+N1016))</f>
        <v>0</v>
      </c>
      <c r="D1016" s="13">
        <f>IF(M1016,'Выгрузка из ревьюшницы'!J1016,INDEX('Доп настройки участников'!G:G,2+N1016))</f>
        <v>0</v>
      </c>
      <c r="E1016" s="13" t="e">
        <f>INDEX('Сопоставление оценок'!$A$3:$A$14,MATCH(IF(M1016,'Выгрузка из ревьюшницы'!K1016,INDEX('Доп настройки участников'!H:H,2+N1016)),'Сопоставление оценок'!$C$3:$C$14,0))</f>
        <v>#N/A</v>
      </c>
      <c r="F1016" s="13" t="e">
        <f>INDEX('Сопоставление оценок'!$B$3:$B$14,MATCH(Table13[[#This Row],[mark_at_review]],'Сопоставление оценок'!$C$3:$C$14,0))</f>
        <v>#N/A</v>
      </c>
      <c r="G1016" s="13">
        <f>IF(M1016,IFERROR(IF(OR('Выгрузка из ревьюшницы'!X1016,'Выгрузка из ревьюшницы'!Z1016),1,0),0),INDEX('Доп настройки участников'!I:I,2+N1016))</f>
        <v>0</v>
      </c>
      <c r="H1016" s="13">
        <f>IF(M1016,'Выгрузка из ревьюшницы'!AJ1016,INDEX('Доп настройки участников'!J:J,2+N1016))</f>
        <v>0</v>
      </c>
      <c r="I1016" s="16" t="str">
        <f>IFERROR(IF($H1016=0,"",INDEX(Разметка!B:B,MATCH($H1016,Разметка!A:A,0))),0)</f>
        <v/>
      </c>
      <c r="J1016" s="16" t="str">
        <f>IFERROR(IF($H1016=0,"",INDEX(Разметка!C:C,MATCH($H1016,Разметка!A:A,0))),0)</f>
        <v/>
      </c>
      <c r="K1016" s="16" t="e">
        <f>IF($F1016&gt;0,IFERROR(MATCH(A1016,'Доп настройки участников'!A:A,0),-1)*(-1),0)</f>
        <v>#N/A</v>
      </c>
      <c r="L1016" s="16" t="str">
        <f t="shared" si="105"/>
        <v>Нет</v>
      </c>
      <c r="M1016" s="33" t="b">
        <f t="shared" si="106"/>
        <v>0</v>
      </c>
      <c r="N1016" s="33">
        <f t="shared" si="107"/>
        <v>984</v>
      </c>
      <c r="O1016" s="33">
        <v>1015</v>
      </c>
    </row>
    <row r="1017" spans="1:15" x14ac:dyDescent="0.25">
      <c r="A1017" s="13">
        <f>IF(M1017,'Выгрузка из ревьюшницы'!B1017,INDEX('Доп настройки участников'!D:D,2+N1017))</f>
        <v>0</v>
      </c>
      <c r="B1017" s="13">
        <f>IF(M1017,'Выгрузка из ревьюшницы'!C1017,INDEX('Доп настройки участников'!E:E,2+N1017))</f>
        <v>0</v>
      </c>
      <c r="C1017" s="13">
        <f>IF(M1017,'Выгрузка из ревьюшницы'!H1017,INDEX('Доп настройки участников'!F:F,2+N1017))</f>
        <v>0</v>
      </c>
      <c r="D1017" s="13">
        <f>IF(M1017,'Выгрузка из ревьюшницы'!J1017,INDEX('Доп настройки участников'!G:G,2+N1017))</f>
        <v>0</v>
      </c>
      <c r="E1017" s="13" t="e">
        <f>INDEX('Сопоставление оценок'!$A$3:$A$14,MATCH(IF(M1017,'Выгрузка из ревьюшницы'!K1017,INDEX('Доп настройки участников'!H:H,2+N1017)),'Сопоставление оценок'!$C$3:$C$14,0))</f>
        <v>#N/A</v>
      </c>
      <c r="F1017" s="13" t="e">
        <f>INDEX('Сопоставление оценок'!$B$3:$B$14,MATCH(Table13[[#This Row],[mark_at_review]],'Сопоставление оценок'!$C$3:$C$14,0))</f>
        <v>#N/A</v>
      </c>
      <c r="G1017" s="13">
        <f>IF(M1017,IFERROR(IF(OR('Выгрузка из ревьюшницы'!X1017,'Выгрузка из ревьюшницы'!Z1017),1,0),0),INDEX('Доп настройки участников'!I:I,2+N1017))</f>
        <v>0</v>
      </c>
      <c r="H1017" s="13">
        <f>IF(M1017,'Выгрузка из ревьюшницы'!AJ1017,INDEX('Доп настройки участников'!J:J,2+N1017))</f>
        <v>0</v>
      </c>
      <c r="I1017" s="16" t="str">
        <f>IFERROR(IF($H1017=0,"",INDEX(Разметка!B:B,MATCH($H1017,Разметка!A:A,0))),0)</f>
        <v/>
      </c>
      <c r="J1017" s="16" t="str">
        <f>IFERROR(IF($H1017=0,"",INDEX(Разметка!C:C,MATCH($H1017,Разметка!A:A,0))),0)</f>
        <v/>
      </c>
      <c r="K1017" s="16" t="e">
        <f>IF($F1017&gt;0,IFERROR(MATCH(A1017,'Доп настройки участников'!A:A,0),-1)*(-1),0)</f>
        <v>#N/A</v>
      </c>
      <c r="L1017" s="16" t="str">
        <f t="shared" si="105"/>
        <v>Нет</v>
      </c>
      <c r="M1017" s="33" t="b">
        <f t="shared" si="106"/>
        <v>0</v>
      </c>
      <c r="N1017" s="33">
        <f t="shared" si="107"/>
        <v>985</v>
      </c>
      <c r="O1017" s="33">
        <v>1016</v>
      </c>
    </row>
    <row r="1018" spans="1:15" x14ac:dyDescent="0.25">
      <c r="A1018" s="13">
        <f>IF(M1018,'Выгрузка из ревьюшницы'!B1018,INDEX('Доп настройки участников'!D:D,2+N1018))</f>
        <v>0</v>
      </c>
      <c r="B1018" s="13">
        <f>IF(M1018,'Выгрузка из ревьюшницы'!C1018,INDEX('Доп настройки участников'!E:E,2+N1018))</f>
        <v>0</v>
      </c>
      <c r="C1018" s="13">
        <f>IF(M1018,'Выгрузка из ревьюшницы'!H1018,INDEX('Доп настройки участников'!F:F,2+N1018))</f>
        <v>0</v>
      </c>
      <c r="D1018" s="13">
        <f>IF(M1018,'Выгрузка из ревьюшницы'!J1018,INDEX('Доп настройки участников'!G:G,2+N1018))</f>
        <v>0</v>
      </c>
      <c r="E1018" s="13" t="e">
        <f>INDEX('Сопоставление оценок'!$A$3:$A$14,MATCH(IF(M1018,'Выгрузка из ревьюшницы'!K1018,INDEX('Доп настройки участников'!H:H,2+N1018)),'Сопоставление оценок'!$C$3:$C$14,0))</f>
        <v>#N/A</v>
      </c>
      <c r="F1018" s="13" t="e">
        <f>INDEX('Сопоставление оценок'!$B$3:$B$14,MATCH(Table13[[#This Row],[mark_at_review]],'Сопоставление оценок'!$C$3:$C$14,0))</f>
        <v>#N/A</v>
      </c>
      <c r="G1018" s="13">
        <f>IF(M1018,IFERROR(IF(OR('Выгрузка из ревьюшницы'!X1018,'Выгрузка из ревьюшницы'!Z1018),1,0),0),INDEX('Доп настройки участников'!I:I,2+N1018))</f>
        <v>0</v>
      </c>
      <c r="H1018" s="13">
        <f>IF(M1018,'Выгрузка из ревьюшницы'!AJ1018,INDEX('Доп настройки участников'!J:J,2+N1018))</f>
        <v>0</v>
      </c>
      <c r="I1018" s="16" t="str">
        <f>IFERROR(IF($H1018=0,"",INDEX(Разметка!B:B,MATCH($H1018,Разметка!A:A,0))),0)</f>
        <v/>
      </c>
      <c r="J1018" s="16" t="str">
        <f>IFERROR(IF($H1018=0,"",INDEX(Разметка!C:C,MATCH($H1018,Разметка!A:A,0))),0)</f>
        <v/>
      </c>
      <c r="K1018" s="16" t="e">
        <f>IF($F1018&gt;0,IFERROR(MATCH(A1018,'Доп настройки участников'!A:A,0),-1)*(-1),0)</f>
        <v>#N/A</v>
      </c>
      <c r="L1018" s="16" t="str">
        <f t="shared" si="105"/>
        <v>Нет</v>
      </c>
      <c r="M1018" s="33" t="b">
        <f t="shared" si="106"/>
        <v>0</v>
      </c>
      <c r="N1018" s="33">
        <f t="shared" si="107"/>
        <v>986</v>
      </c>
      <c r="O1018" s="33">
        <v>1017</v>
      </c>
    </row>
    <row r="1019" spans="1:15" x14ac:dyDescent="0.25">
      <c r="A1019" s="13">
        <f>IF(M1019,'Выгрузка из ревьюшницы'!B1019,INDEX('Доп настройки участников'!D:D,2+N1019))</f>
        <v>0</v>
      </c>
      <c r="B1019" s="13">
        <f>IF(M1019,'Выгрузка из ревьюшницы'!C1019,INDEX('Доп настройки участников'!E:E,2+N1019))</f>
        <v>0</v>
      </c>
      <c r="C1019" s="13">
        <f>IF(M1019,'Выгрузка из ревьюшницы'!H1019,INDEX('Доп настройки участников'!F:F,2+N1019))</f>
        <v>0</v>
      </c>
      <c r="D1019" s="13">
        <f>IF(M1019,'Выгрузка из ревьюшницы'!J1019,INDEX('Доп настройки участников'!G:G,2+N1019))</f>
        <v>0</v>
      </c>
      <c r="E1019" s="13" t="e">
        <f>INDEX('Сопоставление оценок'!$A$3:$A$14,MATCH(IF(M1019,'Выгрузка из ревьюшницы'!K1019,INDEX('Доп настройки участников'!H:H,2+N1019)),'Сопоставление оценок'!$C$3:$C$14,0))</f>
        <v>#N/A</v>
      </c>
      <c r="F1019" s="13" t="e">
        <f>INDEX('Сопоставление оценок'!$B$3:$B$14,MATCH(Table13[[#This Row],[mark_at_review]],'Сопоставление оценок'!$C$3:$C$14,0))</f>
        <v>#N/A</v>
      </c>
      <c r="G1019" s="13">
        <f>IF(M1019,IFERROR(IF(OR('Выгрузка из ревьюшницы'!X1019,'Выгрузка из ревьюшницы'!Z1019),1,0),0),INDEX('Доп настройки участников'!I:I,2+N1019))</f>
        <v>0</v>
      </c>
      <c r="H1019" s="13">
        <f>IF(M1019,'Выгрузка из ревьюшницы'!AJ1019,INDEX('Доп настройки участников'!J:J,2+N1019))</f>
        <v>0</v>
      </c>
      <c r="I1019" s="16" t="str">
        <f>IFERROR(IF($H1019=0,"",INDEX(Разметка!B:B,MATCH($H1019,Разметка!A:A,0))),0)</f>
        <v/>
      </c>
      <c r="J1019" s="16" t="str">
        <f>IFERROR(IF($H1019=0,"",INDEX(Разметка!C:C,MATCH($H1019,Разметка!A:A,0))),0)</f>
        <v/>
      </c>
      <c r="K1019" s="16" t="e">
        <f>IF($F1019&gt;0,IFERROR(MATCH(A1019,'Доп настройки участников'!A:A,0),-1)*(-1),0)</f>
        <v>#N/A</v>
      </c>
      <c r="L1019" s="16" t="str">
        <f t="shared" si="105"/>
        <v>Нет</v>
      </c>
      <c r="M1019" s="33" t="b">
        <f t="shared" si="106"/>
        <v>0</v>
      </c>
      <c r="N1019" s="33">
        <f t="shared" si="107"/>
        <v>987</v>
      </c>
      <c r="O1019" s="33">
        <v>1018</v>
      </c>
    </row>
    <row r="1020" spans="1:15" x14ac:dyDescent="0.25">
      <c r="A1020" s="13">
        <f>IF(M1020,'Выгрузка из ревьюшницы'!B1020,INDEX('Доп настройки участников'!D:D,2+N1020))</f>
        <v>0</v>
      </c>
      <c r="B1020" s="13">
        <f>IF(M1020,'Выгрузка из ревьюшницы'!C1020,INDEX('Доп настройки участников'!E:E,2+N1020))</f>
        <v>0</v>
      </c>
      <c r="C1020" s="13">
        <f>IF(M1020,'Выгрузка из ревьюшницы'!H1020,INDEX('Доп настройки участников'!F:F,2+N1020))</f>
        <v>0</v>
      </c>
      <c r="D1020" s="13">
        <f>IF(M1020,'Выгрузка из ревьюшницы'!J1020,INDEX('Доп настройки участников'!G:G,2+N1020))</f>
        <v>0</v>
      </c>
      <c r="E1020" s="13" t="e">
        <f>INDEX('Сопоставление оценок'!$A$3:$A$14,MATCH(IF(M1020,'Выгрузка из ревьюшницы'!K1020,INDEX('Доп настройки участников'!H:H,2+N1020)),'Сопоставление оценок'!$C$3:$C$14,0))</f>
        <v>#N/A</v>
      </c>
      <c r="F1020" s="13" t="e">
        <f>INDEX('Сопоставление оценок'!$B$3:$B$14,MATCH(Table13[[#This Row],[mark_at_review]],'Сопоставление оценок'!$C$3:$C$14,0))</f>
        <v>#N/A</v>
      </c>
      <c r="G1020" s="13">
        <f>IF(M1020,IFERROR(IF(OR('Выгрузка из ревьюшницы'!X1020,'Выгрузка из ревьюшницы'!Z1020),1,0),0),INDEX('Доп настройки участников'!I:I,2+N1020))</f>
        <v>0</v>
      </c>
      <c r="H1020" s="13">
        <f>IF(M1020,'Выгрузка из ревьюшницы'!AJ1020,INDEX('Доп настройки участников'!J:J,2+N1020))</f>
        <v>0</v>
      </c>
      <c r="I1020" s="16" t="str">
        <f>IFERROR(IF($H1020=0,"",INDEX(Разметка!B:B,MATCH($H1020,Разметка!A:A,0))),0)</f>
        <v/>
      </c>
      <c r="J1020" s="16" t="str">
        <f>IFERROR(IF($H1020=0,"",INDEX(Разметка!C:C,MATCH($H1020,Разметка!A:A,0))),0)</f>
        <v/>
      </c>
      <c r="K1020" s="16" t="e">
        <f>IF($F1020&gt;0,IFERROR(MATCH(A1020,'Доп настройки участников'!A:A,0),-1)*(-1),0)</f>
        <v>#N/A</v>
      </c>
      <c r="L1020" s="16" t="str">
        <f t="shared" si="105"/>
        <v>Нет</v>
      </c>
      <c r="M1020" s="33" t="b">
        <f t="shared" si="106"/>
        <v>0</v>
      </c>
      <c r="N1020" s="33">
        <f t="shared" si="107"/>
        <v>988</v>
      </c>
      <c r="O1020" s="33">
        <v>1019</v>
      </c>
    </row>
    <row r="1021" spans="1:15" x14ac:dyDescent="0.25">
      <c r="A1021" s="13">
        <f>IF(M1021,'Выгрузка из ревьюшницы'!B1021,INDEX('Доп настройки участников'!D:D,2+N1021))</f>
        <v>0</v>
      </c>
      <c r="B1021" s="13">
        <f>IF(M1021,'Выгрузка из ревьюшницы'!C1021,INDEX('Доп настройки участников'!E:E,2+N1021))</f>
        <v>0</v>
      </c>
      <c r="C1021" s="13">
        <f>IF(M1021,'Выгрузка из ревьюшницы'!H1021,INDEX('Доп настройки участников'!F:F,2+N1021))</f>
        <v>0</v>
      </c>
      <c r="D1021" s="13">
        <f>IF(M1021,'Выгрузка из ревьюшницы'!J1021,INDEX('Доп настройки участников'!G:G,2+N1021))</f>
        <v>0</v>
      </c>
      <c r="E1021" s="13" t="e">
        <f>INDEX('Сопоставление оценок'!$A$3:$A$14,MATCH(IF(M1021,'Выгрузка из ревьюшницы'!K1021,INDEX('Доп настройки участников'!H:H,2+N1021)),'Сопоставление оценок'!$C$3:$C$14,0))</f>
        <v>#N/A</v>
      </c>
      <c r="F1021" s="13" t="e">
        <f>INDEX('Сопоставление оценок'!$B$3:$B$14,MATCH(Table13[[#This Row],[mark_at_review]],'Сопоставление оценок'!$C$3:$C$14,0))</f>
        <v>#N/A</v>
      </c>
      <c r="G1021" s="13">
        <f>IF(M1021,IFERROR(IF(OR('Выгрузка из ревьюшницы'!X1021,'Выгрузка из ревьюшницы'!Z1021),1,0),0),INDEX('Доп настройки участников'!I:I,2+N1021))</f>
        <v>0</v>
      </c>
      <c r="H1021" s="13">
        <f>IF(M1021,'Выгрузка из ревьюшницы'!AJ1021,INDEX('Доп настройки участников'!J:J,2+N1021))</f>
        <v>0</v>
      </c>
      <c r="I1021" s="16" t="str">
        <f>IFERROR(IF($H1021=0,"",INDEX(Разметка!B:B,MATCH($H1021,Разметка!A:A,0))),0)</f>
        <v/>
      </c>
      <c r="J1021" s="16" t="str">
        <f>IFERROR(IF($H1021=0,"",INDEX(Разметка!C:C,MATCH($H1021,Разметка!A:A,0))),0)</f>
        <v/>
      </c>
      <c r="K1021" s="16" t="e">
        <f>IF($F1021&gt;0,IFERROR(MATCH(A1021,'Доп настройки участников'!A:A,0),-1)*(-1),0)</f>
        <v>#N/A</v>
      </c>
      <c r="L1021" s="16" t="str">
        <f t="shared" si="105"/>
        <v>Нет</v>
      </c>
      <c r="M1021" s="33" t="b">
        <f t="shared" si="106"/>
        <v>0</v>
      </c>
      <c r="N1021" s="33">
        <f t="shared" si="107"/>
        <v>989</v>
      </c>
      <c r="O1021" s="33">
        <v>1020</v>
      </c>
    </row>
    <row r="1022" spans="1:15" x14ac:dyDescent="0.25">
      <c r="A1022" s="13">
        <f>IF(M1022,'Выгрузка из ревьюшницы'!B1022,INDEX('Доп настройки участников'!D:D,2+N1022))</f>
        <v>0</v>
      </c>
      <c r="B1022" s="13">
        <f>IF(M1022,'Выгрузка из ревьюшницы'!C1022,INDEX('Доп настройки участников'!E:E,2+N1022))</f>
        <v>0</v>
      </c>
      <c r="C1022" s="13">
        <f>IF(M1022,'Выгрузка из ревьюшницы'!H1022,INDEX('Доп настройки участников'!F:F,2+N1022))</f>
        <v>0</v>
      </c>
      <c r="D1022" s="13">
        <f>IF(M1022,'Выгрузка из ревьюшницы'!J1022,INDEX('Доп настройки участников'!G:G,2+N1022))</f>
        <v>0</v>
      </c>
      <c r="E1022" s="13" t="e">
        <f>INDEX('Сопоставление оценок'!$A$3:$A$14,MATCH(IF(M1022,'Выгрузка из ревьюшницы'!K1022,INDEX('Доп настройки участников'!H:H,2+N1022)),'Сопоставление оценок'!$C$3:$C$14,0))</f>
        <v>#N/A</v>
      </c>
      <c r="F1022" s="13" t="e">
        <f>INDEX('Сопоставление оценок'!$B$3:$B$14,MATCH(Table13[[#This Row],[mark_at_review]],'Сопоставление оценок'!$C$3:$C$14,0))</f>
        <v>#N/A</v>
      </c>
      <c r="G1022" s="13">
        <f>IF(M1022,IFERROR(IF(OR('Выгрузка из ревьюшницы'!X1022,'Выгрузка из ревьюшницы'!Z1022),1,0),0),INDEX('Доп настройки участников'!I:I,2+N1022))</f>
        <v>0</v>
      </c>
      <c r="H1022" s="13">
        <f>IF(M1022,'Выгрузка из ревьюшницы'!AJ1022,INDEX('Доп настройки участников'!J:J,2+N1022))</f>
        <v>0</v>
      </c>
      <c r="I1022" s="16" t="str">
        <f>IFERROR(IF($H1022=0,"",INDEX(Разметка!B:B,MATCH($H1022,Разметка!A:A,0))),0)</f>
        <v/>
      </c>
      <c r="J1022" s="16" t="str">
        <f>IFERROR(IF($H1022=0,"",INDEX(Разметка!C:C,MATCH($H1022,Разметка!A:A,0))),0)</f>
        <v/>
      </c>
      <c r="K1022" s="16" t="e">
        <f>IF($F1022&gt;0,IFERROR(MATCH(A1022,'Доп настройки участников'!A:A,0),-1)*(-1),0)</f>
        <v>#N/A</v>
      </c>
      <c r="L1022" s="16" t="str">
        <f t="shared" si="105"/>
        <v>Нет</v>
      </c>
      <c r="M1022" s="33" t="b">
        <f t="shared" si="106"/>
        <v>0</v>
      </c>
      <c r="N1022" s="33">
        <f t="shared" si="107"/>
        <v>990</v>
      </c>
      <c r="O1022" s="33">
        <v>1021</v>
      </c>
    </row>
    <row r="1023" spans="1:15" x14ac:dyDescent="0.25">
      <c r="A1023" s="13">
        <f>IF(M1023,'Выгрузка из ревьюшницы'!B1023,INDEX('Доп настройки участников'!D:D,2+N1023))</f>
        <v>0</v>
      </c>
      <c r="B1023" s="13">
        <f>IF(M1023,'Выгрузка из ревьюшницы'!C1023,INDEX('Доп настройки участников'!E:E,2+N1023))</f>
        <v>0</v>
      </c>
      <c r="C1023" s="13">
        <f>IF(M1023,'Выгрузка из ревьюшницы'!H1023,INDEX('Доп настройки участников'!F:F,2+N1023))</f>
        <v>0</v>
      </c>
      <c r="D1023" s="13">
        <f>IF(M1023,'Выгрузка из ревьюшницы'!J1023,INDEX('Доп настройки участников'!G:G,2+N1023))</f>
        <v>0</v>
      </c>
      <c r="E1023" s="13" t="e">
        <f>INDEX('Сопоставление оценок'!$A$3:$A$14,MATCH(IF(M1023,'Выгрузка из ревьюшницы'!K1023,INDEX('Доп настройки участников'!H:H,2+N1023)),'Сопоставление оценок'!$C$3:$C$14,0))</f>
        <v>#N/A</v>
      </c>
      <c r="F1023" s="13" t="e">
        <f>INDEX('Сопоставление оценок'!$B$3:$B$14,MATCH(Table13[[#This Row],[mark_at_review]],'Сопоставление оценок'!$C$3:$C$14,0))</f>
        <v>#N/A</v>
      </c>
      <c r="G1023" s="13">
        <f>IF(M1023,IFERROR(IF(OR('Выгрузка из ревьюшницы'!X1023,'Выгрузка из ревьюшницы'!Z1023),1,0),0),INDEX('Доп настройки участников'!I:I,2+N1023))</f>
        <v>0</v>
      </c>
      <c r="H1023" s="13">
        <f>IF(M1023,'Выгрузка из ревьюшницы'!AJ1023,INDEX('Доп настройки участников'!J:J,2+N1023))</f>
        <v>0</v>
      </c>
      <c r="I1023" s="16" t="str">
        <f>IFERROR(IF($H1023=0,"",INDEX(Разметка!B:B,MATCH($H1023,Разметка!A:A,0))),0)</f>
        <v/>
      </c>
      <c r="J1023" s="16" t="str">
        <f>IFERROR(IF($H1023=0,"",INDEX(Разметка!C:C,MATCH($H1023,Разметка!A:A,0))),0)</f>
        <v/>
      </c>
      <c r="K1023" s="16" t="e">
        <f>IF($F1023&gt;0,IFERROR(MATCH(A1023,'Доп настройки участников'!A:A,0),-1)*(-1),0)</f>
        <v>#N/A</v>
      </c>
      <c r="L1023" s="16" t="str">
        <f t="shared" si="105"/>
        <v>Нет</v>
      </c>
      <c r="M1023" s="33" t="b">
        <f t="shared" si="106"/>
        <v>0</v>
      </c>
      <c r="N1023" s="33">
        <f t="shared" si="107"/>
        <v>991</v>
      </c>
      <c r="O1023" s="33">
        <v>1022</v>
      </c>
    </row>
    <row r="1024" spans="1:15" x14ac:dyDescent="0.25">
      <c r="A1024" s="13">
        <f>IF(M1024,'Выгрузка из ревьюшницы'!B1024,INDEX('Доп настройки участников'!D:D,2+N1024))</f>
        <v>0</v>
      </c>
      <c r="B1024" s="13">
        <f>IF(M1024,'Выгрузка из ревьюшницы'!C1024,INDEX('Доп настройки участников'!E:E,2+N1024))</f>
        <v>0</v>
      </c>
      <c r="C1024" s="13">
        <f>IF(M1024,'Выгрузка из ревьюшницы'!H1024,INDEX('Доп настройки участников'!F:F,2+N1024))</f>
        <v>0</v>
      </c>
      <c r="D1024" s="13">
        <f>IF(M1024,'Выгрузка из ревьюшницы'!J1024,INDEX('Доп настройки участников'!G:G,2+N1024))</f>
        <v>0</v>
      </c>
      <c r="E1024" s="13" t="e">
        <f>INDEX('Сопоставление оценок'!$A$3:$A$14,MATCH(IF(M1024,'Выгрузка из ревьюшницы'!K1024,INDEX('Доп настройки участников'!H:H,2+N1024)),'Сопоставление оценок'!$C$3:$C$14,0))</f>
        <v>#N/A</v>
      </c>
      <c r="F1024" s="13" t="e">
        <f>INDEX('Сопоставление оценок'!$B$3:$B$14,MATCH(Table13[[#This Row],[mark_at_review]],'Сопоставление оценок'!$C$3:$C$14,0))</f>
        <v>#N/A</v>
      </c>
      <c r="G1024" s="13">
        <f>IF(M1024,IFERROR(IF(OR('Выгрузка из ревьюшницы'!X1024,'Выгрузка из ревьюшницы'!Z1024),1,0),0),INDEX('Доп настройки участников'!I:I,2+N1024))</f>
        <v>0</v>
      </c>
      <c r="H1024" s="13">
        <f>IF(M1024,'Выгрузка из ревьюшницы'!AJ1024,INDEX('Доп настройки участников'!J:J,2+N1024))</f>
        <v>0</v>
      </c>
      <c r="I1024" s="16" t="str">
        <f>IFERROR(IF($H1024=0,"",INDEX(Разметка!B:B,MATCH($H1024,Разметка!A:A,0))),0)</f>
        <v/>
      </c>
      <c r="J1024" s="16" t="str">
        <f>IFERROR(IF($H1024=0,"",INDEX(Разметка!C:C,MATCH($H1024,Разметка!A:A,0))),0)</f>
        <v/>
      </c>
      <c r="K1024" s="16" t="e">
        <f>IF($F1024&gt;0,IFERROR(MATCH(A1024,'Доп настройки участников'!A:A,0),-1)*(-1),0)</f>
        <v>#N/A</v>
      </c>
      <c r="L1024" s="16" t="str">
        <f t="shared" si="105"/>
        <v>Нет</v>
      </c>
      <c r="M1024" s="33" t="b">
        <f t="shared" si="106"/>
        <v>0</v>
      </c>
      <c r="N1024" s="33">
        <f t="shared" si="107"/>
        <v>992</v>
      </c>
      <c r="O1024" s="33">
        <v>1023</v>
      </c>
    </row>
    <row r="1025" spans="1:15" x14ac:dyDescent="0.25">
      <c r="A1025" s="13">
        <f>IF(M1025,'Выгрузка из ревьюшницы'!B1025,INDEX('Доп настройки участников'!D:D,2+N1025))</f>
        <v>0</v>
      </c>
      <c r="B1025" s="13">
        <f>IF(M1025,'Выгрузка из ревьюшницы'!C1025,INDEX('Доп настройки участников'!E:E,2+N1025))</f>
        <v>0</v>
      </c>
      <c r="C1025" s="13">
        <f>IF(M1025,'Выгрузка из ревьюшницы'!H1025,INDEX('Доп настройки участников'!F:F,2+N1025))</f>
        <v>0</v>
      </c>
      <c r="D1025" s="13">
        <f>IF(M1025,'Выгрузка из ревьюшницы'!J1025,INDEX('Доп настройки участников'!G:G,2+N1025))</f>
        <v>0</v>
      </c>
      <c r="E1025" s="13" t="e">
        <f>INDEX('Сопоставление оценок'!$A$3:$A$14,MATCH(IF(M1025,'Выгрузка из ревьюшницы'!K1025,INDEX('Доп настройки участников'!H:H,2+N1025)),'Сопоставление оценок'!$C$3:$C$14,0))</f>
        <v>#N/A</v>
      </c>
      <c r="F1025" s="13" t="e">
        <f>INDEX('Сопоставление оценок'!$B$3:$B$14,MATCH(Table13[[#This Row],[mark_at_review]],'Сопоставление оценок'!$C$3:$C$14,0))</f>
        <v>#N/A</v>
      </c>
      <c r="G1025" s="13">
        <f>IF(M1025,IFERROR(IF(OR('Выгрузка из ревьюшницы'!X1025,'Выгрузка из ревьюшницы'!Z1025),1,0),0),INDEX('Доп настройки участников'!I:I,2+N1025))</f>
        <v>0</v>
      </c>
      <c r="H1025" s="13">
        <f>IF(M1025,'Выгрузка из ревьюшницы'!AJ1025,INDEX('Доп настройки участников'!J:J,2+N1025))</f>
        <v>0</v>
      </c>
      <c r="I1025" s="16" t="str">
        <f>IFERROR(IF($H1025=0,"",INDEX(Разметка!B:B,MATCH($H1025,Разметка!A:A,0))),0)</f>
        <v/>
      </c>
      <c r="J1025" s="16" t="str">
        <f>IFERROR(IF($H1025=0,"",INDEX(Разметка!C:C,MATCH($H1025,Разметка!A:A,0))),0)</f>
        <v/>
      </c>
      <c r="K1025" s="16" t="e">
        <f>IF($F1025&gt;0,IFERROR(MATCH(A1025,'Доп настройки участников'!A:A,0),-1)*(-1),0)</f>
        <v>#N/A</v>
      </c>
      <c r="L1025" s="16" t="str">
        <f t="shared" si="105"/>
        <v>Нет</v>
      </c>
      <c r="M1025" s="33" t="b">
        <f t="shared" si="106"/>
        <v>0</v>
      </c>
      <c r="N1025" s="33">
        <f t="shared" si="107"/>
        <v>993</v>
      </c>
      <c r="O1025" s="33">
        <v>1024</v>
      </c>
    </row>
    <row r="1026" spans="1:15" x14ac:dyDescent="0.25">
      <c r="A1026" s="13">
        <f>IF(M1026,'Выгрузка из ревьюшницы'!B1026,INDEX('Доп настройки участников'!D:D,2+N1026))</f>
        <v>0</v>
      </c>
      <c r="B1026" s="13">
        <f>IF(M1026,'Выгрузка из ревьюшницы'!C1026,INDEX('Доп настройки участников'!E:E,2+N1026))</f>
        <v>0</v>
      </c>
      <c r="C1026" s="13">
        <f>IF(M1026,'Выгрузка из ревьюшницы'!H1026,INDEX('Доп настройки участников'!F:F,2+N1026))</f>
        <v>0</v>
      </c>
      <c r="D1026" s="13">
        <f>IF(M1026,'Выгрузка из ревьюшницы'!J1026,INDEX('Доп настройки участников'!G:G,2+N1026))</f>
        <v>0</v>
      </c>
      <c r="E1026" s="13" t="e">
        <f>INDEX('Сопоставление оценок'!$A$3:$A$14,MATCH(IF(M1026,'Выгрузка из ревьюшницы'!K1026,INDEX('Доп настройки участников'!H:H,2+N1026)),'Сопоставление оценок'!$C$3:$C$14,0))</f>
        <v>#N/A</v>
      </c>
      <c r="F1026" s="13" t="e">
        <f>INDEX('Сопоставление оценок'!$B$3:$B$14,MATCH(Table13[[#This Row],[mark_at_review]],'Сопоставление оценок'!$C$3:$C$14,0))</f>
        <v>#N/A</v>
      </c>
      <c r="G1026" s="13">
        <f>IF(M1026,IFERROR(IF(OR('Выгрузка из ревьюшницы'!X1026,'Выгрузка из ревьюшницы'!Z1026),1,0),0),INDEX('Доп настройки участников'!I:I,2+N1026))</f>
        <v>0</v>
      </c>
      <c r="H1026" s="13">
        <f>IF(M1026,'Выгрузка из ревьюшницы'!AJ1026,INDEX('Доп настройки участников'!J:J,2+N1026))</f>
        <v>0</v>
      </c>
      <c r="I1026" s="16" t="str">
        <f>IFERROR(IF($H1026=0,"",INDEX(Разметка!B:B,MATCH($H1026,Разметка!A:A,0))),0)</f>
        <v/>
      </c>
      <c r="J1026" s="16" t="str">
        <f>IFERROR(IF($H1026=0,"",INDEX(Разметка!C:C,MATCH($H1026,Разметка!A:A,0))),0)</f>
        <v/>
      </c>
      <c r="K1026" s="16" t="e">
        <f>IF($F1026&gt;0,IFERROR(MATCH(A1026,'Доп настройки участников'!A:A,0),-1)*(-1),0)</f>
        <v>#N/A</v>
      </c>
      <c r="L1026" s="16" t="str">
        <f t="shared" ref="L1026:L1089" si="108">IF($C1026&gt;=16,"Да","Нет")</f>
        <v>Нет</v>
      </c>
      <c r="M1026" s="33" t="b">
        <f t="shared" ref="M1026:M1089" si="109">O1026&lt;=$P$1</f>
        <v>0</v>
      </c>
      <c r="N1026" s="33">
        <f t="shared" si="107"/>
        <v>994</v>
      </c>
      <c r="O1026" s="33">
        <v>1025</v>
      </c>
    </row>
    <row r="1027" spans="1:15" x14ac:dyDescent="0.25">
      <c r="A1027" s="13">
        <f>IF(M1027,'Выгрузка из ревьюшницы'!B1027,INDEX('Доп настройки участников'!D:D,2+N1027))</f>
        <v>0</v>
      </c>
      <c r="B1027" s="13">
        <f>IF(M1027,'Выгрузка из ревьюшницы'!C1027,INDEX('Доп настройки участников'!E:E,2+N1027))</f>
        <v>0</v>
      </c>
      <c r="C1027" s="13">
        <f>IF(M1027,'Выгрузка из ревьюшницы'!H1027,INDEX('Доп настройки участников'!F:F,2+N1027))</f>
        <v>0</v>
      </c>
      <c r="D1027" s="13">
        <f>IF(M1027,'Выгрузка из ревьюшницы'!J1027,INDEX('Доп настройки участников'!G:G,2+N1027))</f>
        <v>0</v>
      </c>
      <c r="E1027" s="13" t="e">
        <f>INDEX('Сопоставление оценок'!$A$3:$A$14,MATCH(IF(M1027,'Выгрузка из ревьюшницы'!K1027,INDEX('Доп настройки участников'!H:H,2+N1027)),'Сопоставление оценок'!$C$3:$C$14,0))</f>
        <v>#N/A</v>
      </c>
      <c r="F1027" s="13" t="e">
        <f>INDEX('Сопоставление оценок'!$B$3:$B$14,MATCH(Table13[[#This Row],[mark_at_review]],'Сопоставление оценок'!$C$3:$C$14,0))</f>
        <v>#N/A</v>
      </c>
      <c r="G1027" s="13">
        <f>IF(M1027,IFERROR(IF(OR('Выгрузка из ревьюшницы'!X1027,'Выгрузка из ревьюшницы'!Z1027),1,0),0),INDEX('Доп настройки участников'!I:I,2+N1027))</f>
        <v>0</v>
      </c>
      <c r="H1027" s="13">
        <f>IF(M1027,'Выгрузка из ревьюшницы'!AJ1027,INDEX('Доп настройки участников'!J:J,2+N1027))</f>
        <v>0</v>
      </c>
      <c r="I1027" s="16" t="str">
        <f>IFERROR(IF($H1027=0,"",INDEX(Разметка!B:B,MATCH($H1027,Разметка!A:A,0))),0)</f>
        <v/>
      </c>
      <c r="J1027" s="16" t="str">
        <f>IFERROR(IF($H1027=0,"",INDEX(Разметка!C:C,MATCH($H1027,Разметка!A:A,0))),0)</f>
        <v/>
      </c>
      <c r="K1027" s="16" t="e">
        <f>IF($F1027&gt;0,IFERROR(MATCH(A1027,'Доп настройки участников'!A:A,0),-1)*(-1),0)</f>
        <v>#N/A</v>
      </c>
      <c r="L1027" s="16" t="str">
        <f t="shared" si="108"/>
        <v>Нет</v>
      </c>
      <c r="M1027" s="33" t="b">
        <f t="shared" si="109"/>
        <v>0</v>
      </c>
      <c r="N1027" s="33">
        <f t="shared" ref="N1027:N1090" si="110">IF(M1027,0,N1026+1)</f>
        <v>995</v>
      </c>
      <c r="O1027" s="33">
        <v>1026</v>
      </c>
    </row>
    <row r="1028" spans="1:15" x14ac:dyDescent="0.25">
      <c r="A1028" s="13">
        <f>IF(M1028,'Выгрузка из ревьюшницы'!B1028,INDEX('Доп настройки участников'!D:D,2+N1028))</f>
        <v>0</v>
      </c>
      <c r="B1028" s="13">
        <f>IF(M1028,'Выгрузка из ревьюшницы'!C1028,INDEX('Доп настройки участников'!E:E,2+N1028))</f>
        <v>0</v>
      </c>
      <c r="C1028" s="13">
        <f>IF(M1028,'Выгрузка из ревьюшницы'!H1028,INDEX('Доп настройки участников'!F:F,2+N1028))</f>
        <v>0</v>
      </c>
      <c r="D1028" s="13">
        <f>IF(M1028,'Выгрузка из ревьюшницы'!J1028,INDEX('Доп настройки участников'!G:G,2+N1028))</f>
        <v>0</v>
      </c>
      <c r="E1028" s="13" t="e">
        <f>INDEX('Сопоставление оценок'!$A$3:$A$14,MATCH(IF(M1028,'Выгрузка из ревьюшницы'!K1028,INDEX('Доп настройки участников'!H:H,2+N1028)),'Сопоставление оценок'!$C$3:$C$14,0))</f>
        <v>#N/A</v>
      </c>
      <c r="F1028" s="13" t="e">
        <f>INDEX('Сопоставление оценок'!$B$3:$B$14,MATCH(Table13[[#This Row],[mark_at_review]],'Сопоставление оценок'!$C$3:$C$14,0))</f>
        <v>#N/A</v>
      </c>
      <c r="G1028" s="13">
        <f>IF(M1028,IFERROR(IF(OR('Выгрузка из ревьюшницы'!X1028,'Выгрузка из ревьюшницы'!Z1028),1,0),0),INDEX('Доп настройки участников'!I:I,2+N1028))</f>
        <v>0</v>
      </c>
      <c r="H1028" s="13">
        <f>IF(M1028,'Выгрузка из ревьюшницы'!AJ1028,INDEX('Доп настройки участников'!J:J,2+N1028))</f>
        <v>0</v>
      </c>
      <c r="I1028" s="16" t="str">
        <f>IFERROR(IF($H1028=0,"",INDEX(Разметка!B:B,MATCH($H1028,Разметка!A:A,0))),0)</f>
        <v/>
      </c>
      <c r="J1028" s="16" t="str">
        <f>IFERROR(IF($H1028=0,"",INDEX(Разметка!C:C,MATCH($H1028,Разметка!A:A,0))),0)</f>
        <v/>
      </c>
      <c r="K1028" s="16" t="e">
        <f>IF($F1028&gt;0,IFERROR(MATCH(A1028,'Доп настройки участников'!A:A,0),-1)*(-1),0)</f>
        <v>#N/A</v>
      </c>
      <c r="L1028" s="16" t="str">
        <f t="shared" si="108"/>
        <v>Нет</v>
      </c>
      <c r="M1028" s="33" t="b">
        <f t="shared" si="109"/>
        <v>0</v>
      </c>
      <c r="N1028" s="33">
        <f t="shared" si="110"/>
        <v>996</v>
      </c>
      <c r="O1028" s="33">
        <v>1027</v>
      </c>
    </row>
    <row r="1029" spans="1:15" x14ac:dyDescent="0.25">
      <c r="A1029" s="13">
        <f>IF(M1029,'Выгрузка из ревьюшницы'!B1029,INDEX('Доп настройки участников'!D:D,2+N1029))</f>
        <v>0</v>
      </c>
      <c r="B1029" s="13">
        <f>IF(M1029,'Выгрузка из ревьюшницы'!C1029,INDEX('Доп настройки участников'!E:E,2+N1029))</f>
        <v>0</v>
      </c>
      <c r="C1029" s="13">
        <f>IF(M1029,'Выгрузка из ревьюшницы'!H1029,INDEX('Доп настройки участников'!F:F,2+N1029))</f>
        <v>0</v>
      </c>
      <c r="D1029" s="13">
        <f>IF(M1029,'Выгрузка из ревьюшницы'!J1029,INDEX('Доп настройки участников'!G:G,2+N1029))</f>
        <v>0</v>
      </c>
      <c r="E1029" s="13" t="e">
        <f>INDEX('Сопоставление оценок'!$A$3:$A$14,MATCH(IF(M1029,'Выгрузка из ревьюшницы'!K1029,INDEX('Доп настройки участников'!H:H,2+N1029)),'Сопоставление оценок'!$C$3:$C$14,0))</f>
        <v>#N/A</v>
      </c>
      <c r="F1029" s="13" t="e">
        <f>INDEX('Сопоставление оценок'!$B$3:$B$14,MATCH(Table13[[#This Row],[mark_at_review]],'Сопоставление оценок'!$C$3:$C$14,0))</f>
        <v>#N/A</v>
      </c>
      <c r="G1029" s="13">
        <f>IF(M1029,IFERROR(IF(OR('Выгрузка из ревьюшницы'!X1029,'Выгрузка из ревьюшницы'!Z1029),1,0),0),INDEX('Доп настройки участников'!I:I,2+N1029))</f>
        <v>0</v>
      </c>
      <c r="H1029" s="13">
        <f>IF(M1029,'Выгрузка из ревьюшницы'!AJ1029,INDEX('Доп настройки участников'!J:J,2+N1029))</f>
        <v>0</v>
      </c>
      <c r="I1029" s="16" t="str">
        <f>IFERROR(IF($H1029=0,"",INDEX(Разметка!B:B,MATCH($H1029,Разметка!A:A,0))),0)</f>
        <v/>
      </c>
      <c r="J1029" s="16" t="str">
        <f>IFERROR(IF($H1029=0,"",INDEX(Разметка!C:C,MATCH($H1029,Разметка!A:A,0))),0)</f>
        <v/>
      </c>
      <c r="K1029" s="16" t="e">
        <f>IF($F1029&gt;0,IFERROR(MATCH(A1029,'Доп настройки участников'!A:A,0),-1)*(-1),0)</f>
        <v>#N/A</v>
      </c>
      <c r="L1029" s="16" t="str">
        <f t="shared" si="108"/>
        <v>Нет</v>
      </c>
      <c r="M1029" s="33" t="b">
        <f t="shared" si="109"/>
        <v>0</v>
      </c>
      <c r="N1029" s="33">
        <f t="shared" si="110"/>
        <v>997</v>
      </c>
      <c r="O1029" s="33">
        <v>1028</v>
      </c>
    </row>
    <row r="1030" spans="1:15" x14ac:dyDescent="0.25">
      <c r="A1030" s="13">
        <f>IF(M1030,'Выгрузка из ревьюшницы'!B1030,INDEX('Доп настройки участников'!D:D,2+N1030))</f>
        <v>0</v>
      </c>
      <c r="B1030" s="13">
        <f>IF(M1030,'Выгрузка из ревьюшницы'!C1030,INDEX('Доп настройки участников'!E:E,2+N1030))</f>
        <v>0</v>
      </c>
      <c r="C1030" s="13">
        <f>IF(M1030,'Выгрузка из ревьюшницы'!H1030,INDEX('Доп настройки участников'!F:F,2+N1030))</f>
        <v>0</v>
      </c>
      <c r="D1030" s="13">
        <f>IF(M1030,'Выгрузка из ревьюшницы'!J1030,INDEX('Доп настройки участников'!G:G,2+N1030))</f>
        <v>0</v>
      </c>
      <c r="E1030" s="13" t="e">
        <f>INDEX('Сопоставление оценок'!$A$3:$A$14,MATCH(IF(M1030,'Выгрузка из ревьюшницы'!K1030,INDEX('Доп настройки участников'!H:H,2+N1030)),'Сопоставление оценок'!$C$3:$C$14,0))</f>
        <v>#N/A</v>
      </c>
      <c r="F1030" s="13" t="e">
        <f>INDEX('Сопоставление оценок'!$B$3:$B$14,MATCH(Table13[[#This Row],[mark_at_review]],'Сопоставление оценок'!$C$3:$C$14,0))</f>
        <v>#N/A</v>
      </c>
      <c r="G1030" s="13">
        <f>IF(M1030,IFERROR(IF(OR('Выгрузка из ревьюшницы'!X1030,'Выгрузка из ревьюшницы'!Z1030),1,0),0),INDEX('Доп настройки участников'!I:I,2+N1030))</f>
        <v>0</v>
      </c>
      <c r="H1030" s="13">
        <f>IF(M1030,'Выгрузка из ревьюшницы'!AJ1030,INDEX('Доп настройки участников'!J:J,2+N1030))</f>
        <v>0</v>
      </c>
      <c r="I1030" s="16" t="str">
        <f>IFERROR(IF($H1030=0,"",INDEX(Разметка!B:B,MATCH($H1030,Разметка!A:A,0))),0)</f>
        <v/>
      </c>
      <c r="J1030" s="16" t="str">
        <f>IFERROR(IF($H1030=0,"",INDEX(Разметка!C:C,MATCH($H1030,Разметка!A:A,0))),0)</f>
        <v/>
      </c>
      <c r="K1030" s="16" t="e">
        <f>IF($F1030&gt;0,IFERROR(MATCH(A1030,'Доп настройки участников'!A:A,0),-1)*(-1),0)</f>
        <v>#N/A</v>
      </c>
      <c r="L1030" s="16" t="str">
        <f t="shared" si="108"/>
        <v>Нет</v>
      </c>
      <c r="M1030" s="33" t="b">
        <f t="shared" si="109"/>
        <v>0</v>
      </c>
      <c r="N1030" s="33">
        <f t="shared" si="110"/>
        <v>998</v>
      </c>
      <c r="O1030" s="33">
        <v>1029</v>
      </c>
    </row>
    <row r="1031" spans="1:15" x14ac:dyDescent="0.25">
      <c r="A1031" s="13">
        <f>IF(M1031,'Выгрузка из ревьюшницы'!B1031,INDEX('Доп настройки участников'!D:D,2+N1031))</f>
        <v>0</v>
      </c>
      <c r="B1031" s="13">
        <f>IF(M1031,'Выгрузка из ревьюшницы'!C1031,INDEX('Доп настройки участников'!E:E,2+N1031))</f>
        <v>0</v>
      </c>
      <c r="C1031" s="13">
        <f>IF(M1031,'Выгрузка из ревьюшницы'!H1031,INDEX('Доп настройки участников'!F:F,2+N1031))</f>
        <v>0</v>
      </c>
      <c r="D1031" s="13">
        <f>IF(M1031,'Выгрузка из ревьюшницы'!J1031,INDEX('Доп настройки участников'!G:G,2+N1031))</f>
        <v>0</v>
      </c>
      <c r="E1031" s="13" t="e">
        <f>INDEX('Сопоставление оценок'!$A$3:$A$14,MATCH(IF(M1031,'Выгрузка из ревьюшницы'!K1031,INDEX('Доп настройки участников'!H:H,2+N1031)),'Сопоставление оценок'!$C$3:$C$14,0))</f>
        <v>#N/A</v>
      </c>
      <c r="F1031" s="13" t="e">
        <f>INDEX('Сопоставление оценок'!$B$3:$B$14,MATCH(Table13[[#This Row],[mark_at_review]],'Сопоставление оценок'!$C$3:$C$14,0))</f>
        <v>#N/A</v>
      </c>
      <c r="G1031" s="13">
        <f>IF(M1031,IFERROR(IF(OR('Выгрузка из ревьюшницы'!X1031,'Выгрузка из ревьюшницы'!Z1031),1,0),0),INDEX('Доп настройки участников'!I:I,2+N1031))</f>
        <v>0</v>
      </c>
      <c r="H1031" s="13">
        <f>IF(M1031,'Выгрузка из ревьюшницы'!AJ1031,INDEX('Доп настройки участников'!J:J,2+N1031))</f>
        <v>0</v>
      </c>
      <c r="I1031" s="16" t="str">
        <f>IFERROR(IF($H1031=0,"",INDEX(Разметка!B:B,MATCH($H1031,Разметка!A:A,0))),0)</f>
        <v/>
      </c>
      <c r="J1031" s="16" t="str">
        <f>IFERROR(IF($H1031=0,"",INDEX(Разметка!C:C,MATCH($H1031,Разметка!A:A,0))),0)</f>
        <v/>
      </c>
      <c r="K1031" s="16" t="e">
        <f>IF($F1031&gt;0,IFERROR(MATCH(A1031,'Доп настройки участников'!A:A,0),-1)*(-1),0)</f>
        <v>#N/A</v>
      </c>
      <c r="L1031" s="16" t="str">
        <f t="shared" si="108"/>
        <v>Нет</v>
      </c>
      <c r="M1031" s="33" t="b">
        <f t="shared" si="109"/>
        <v>0</v>
      </c>
      <c r="N1031" s="33">
        <f t="shared" si="110"/>
        <v>999</v>
      </c>
      <c r="O1031" s="33">
        <v>1030</v>
      </c>
    </row>
    <row r="1032" spans="1:15" x14ac:dyDescent="0.25">
      <c r="A1032" s="13">
        <f>IF(M1032,'Выгрузка из ревьюшницы'!B1032,INDEX('Доп настройки участников'!D:D,2+N1032))</f>
        <v>0</v>
      </c>
      <c r="B1032" s="13">
        <f>IF(M1032,'Выгрузка из ревьюшницы'!C1032,INDEX('Доп настройки участников'!E:E,2+N1032))</f>
        <v>0</v>
      </c>
      <c r="C1032" s="13">
        <f>IF(M1032,'Выгрузка из ревьюшницы'!H1032,INDEX('Доп настройки участников'!F:F,2+N1032))</f>
        <v>0</v>
      </c>
      <c r="D1032" s="13">
        <f>IF(M1032,'Выгрузка из ревьюшницы'!J1032,INDEX('Доп настройки участников'!G:G,2+N1032))</f>
        <v>0</v>
      </c>
      <c r="E1032" s="13" t="e">
        <f>INDEX('Сопоставление оценок'!$A$3:$A$14,MATCH(IF(M1032,'Выгрузка из ревьюшницы'!K1032,INDEX('Доп настройки участников'!H:H,2+N1032)),'Сопоставление оценок'!$C$3:$C$14,0))</f>
        <v>#N/A</v>
      </c>
      <c r="F1032" s="13" t="e">
        <f>INDEX('Сопоставление оценок'!$B$3:$B$14,MATCH(Table13[[#This Row],[mark_at_review]],'Сопоставление оценок'!$C$3:$C$14,0))</f>
        <v>#N/A</v>
      </c>
      <c r="G1032" s="13">
        <f>IF(M1032,IFERROR(IF(OR('Выгрузка из ревьюшницы'!X1032,'Выгрузка из ревьюшницы'!Z1032),1,0),0),INDEX('Доп настройки участников'!I:I,2+N1032))</f>
        <v>0</v>
      </c>
      <c r="H1032" s="13">
        <f>IF(M1032,'Выгрузка из ревьюшницы'!AJ1032,INDEX('Доп настройки участников'!J:J,2+N1032))</f>
        <v>0</v>
      </c>
      <c r="I1032" s="16" t="str">
        <f>IFERROR(IF($H1032=0,"",INDEX(Разметка!B:B,MATCH($H1032,Разметка!A:A,0))),0)</f>
        <v/>
      </c>
      <c r="J1032" s="16" t="str">
        <f>IFERROR(IF($H1032=0,"",INDEX(Разметка!C:C,MATCH($H1032,Разметка!A:A,0))),0)</f>
        <v/>
      </c>
      <c r="K1032" s="16" t="e">
        <f>IF($F1032&gt;0,IFERROR(MATCH(A1032,'Доп настройки участников'!A:A,0),-1)*(-1),0)</f>
        <v>#N/A</v>
      </c>
      <c r="L1032" s="16" t="str">
        <f t="shared" si="108"/>
        <v>Нет</v>
      </c>
      <c r="M1032" s="33" t="b">
        <f t="shared" si="109"/>
        <v>0</v>
      </c>
      <c r="N1032" s="33">
        <f t="shared" si="110"/>
        <v>1000</v>
      </c>
      <c r="O1032" s="33">
        <v>1031</v>
      </c>
    </row>
    <row r="1033" spans="1:15" x14ac:dyDescent="0.25">
      <c r="A1033" s="13">
        <f>IF(M1033,'Выгрузка из ревьюшницы'!B1033,INDEX('Доп настройки участников'!D:D,2+N1033))</f>
        <v>0</v>
      </c>
      <c r="B1033" s="13">
        <f>IF(M1033,'Выгрузка из ревьюшницы'!C1033,INDEX('Доп настройки участников'!E:E,2+N1033))</f>
        <v>0</v>
      </c>
      <c r="C1033" s="13">
        <f>IF(M1033,'Выгрузка из ревьюшницы'!H1033,INDEX('Доп настройки участников'!F:F,2+N1033))</f>
        <v>0</v>
      </c>
      <c r="D1033" s="13">
        <f>IF(M1033,'Выгрузка из ревьюшницы'!J1033,INDEX('Доп настройки участников'!G:G,2+N1033))</f>
        <v>0</v>
      </c>
      <c r="E1033" s="13" t="e">
        <f>INDEX('Сопоставление оценок'!$A$3:$A$14,MATCH(IF(M1033,'Выгрузка из ревьюшницы'!K1033,INDEX('Доп настройки участников'!H:H,2+N1033)),'Сопоставление оценок'!$C$3:$C$14,0))</f>
        <v>#N/A</v>
      </c>
      <c r="F1033" s="13" t="e">
        <f>INDEX('Сопоставление оценок'!$B$3:$B$14,MATCH(Table13[[#This Row],[mark_at_review]],'Сопоставление оценок'!$C$3:$C$14,0))</f>
        <v>#N/A</v>
      </c>
      <c r="G1033" s="13">
        <f>IF(M1033,IFERROR(IF(OR('Выгрузка из ревьюшницы'!X1033,'Выгрузка из ревьюшницы'!Z1033),1,0),0),INDEX('Доп настройки участников'!I:I,2+N1033))</f>
        <v>0</v>
      </c>
      <c r="H1033" s="13">
        <f>IF(M1033,'Выгрузка из ревьюшницы'!AJ1033,INDEX('Доп настройки участников'!J:J,2+N1033))</f>
        <v>0</v>
      </c>
      <c r="I1033" s="16" t="str">
        <f>IFERROR(IF($H1033=0,"",INDEX(Разметка!B:B,MATCH($H1033,Разметка!A:A,0))),0)</f>
        <v/>
      </c>
      <c r="J1033" s="16" t="str">
        <f>IFERROR(IF($H1033=0,"",INDEX(Разметка!C:C,MATCH($H1033,Разметка!A:A,0))),0)</f>
        <v/>
      </c>
      <c r="K1033" s="16" t="e">
        <f>IF($F1033&gt;0,IFERROR(MATCH(A1033,'Доп настройки участников'!A:A,0),-1)*(-1),0)</f>
        <v>#N/A</v>
      </c>
      <c r="L1033" s="16" t="str">
        <f t="shared" si="108"/>
        <v>Нет</v>
      </c>
      <c r="M1033" s="33" t="b">
        <f t="shared" si="109"/>
        <v>0</v>
      </c>
      <c r="N1033" s="33">
        <f t="shared" si="110"/>
        <v>1001</v>
      </c>
      <c r="O1033" s="33">
        <v>1032</v>
      </c>
    </row>
    <row r="1034" spans="1:15" x14ac:dyDescent="0.25">
      <c r="A1034" s="13">
        <f>IF(M1034,'Выгрузка из ревьюшницы'!B1034,INDEX('Доп настройки участников'!D:D,2+N1034))</f>
        <v>0</v>
      </c>
      <c r="B1034" s="13">
        <f>IF(M1034,'Выгрузка из ревьюшницы'!C1034,INDEX('Доп настройки участников'!E:E,2+N1034))</f>
        <v>0</v>
      </c>
      <c r="C1034" s="13">
        <f>IF(M1034,'Выгрузка из ревьюшницы'!H1034,INDEX('Доп настройки участников'!F:F,2+N1034))</f>
        <v>0</v>
      </c>
      <c r="D1034" s="13">
        <f>IF(M1034,'Выгрузка из ревьюшницы'!J1034,INDEX('Доп настройки участников'!G:G,2+N1034))</f>
        <v>0</v>
      </c>
      <c r="E1034" s="13" t="e">
        <f>INDEX('Сопоставление оценок'!$A$3:$A$14,MATCH(IF(M1034,'Выгрузка из ревьюшницы'!K1034,INDEX('Доп настройки участников'!H:H,2+N1034)),'Сопоставление оценок'!$C$3:$C$14,0))</f>
        <v>#N/A</v>
      </c>
      <c r="F1034" s="13" t="e">
        <f>INDEX('Сопоставление оценок'!$B$3:$B$14,MATCH(Table13[[#This Row],[mark_at_review]],'Сопоставление оценок'!$C$3:$C$14,0))</f>
        <v>#N/A</v>
      </c>
      <c r="G1034" s="13">
        <f>IF(M1034,IFERROR(IF(OR('Выгрузка из ревьюшницы'!X1034,'Выгрузка из ревьюшницы'!Z1034),1,0),0),INDEX('Доп настройки участников'!I:I,2+N1034))</f>
        <v>0</v>
      </c>
      <c r="H1034" s="13">
        <f>IF(M1034,'Выгрузка из ревьюшницы'!AJ1034,INDEX('Доп настройки участников'!J:J,2+N1034))</f>
        <v>0</v>
      </c>
      <c r="I1034" s="16" t="str">
        <f>IFERROR(IF($H1034=0,"",INDEX(Разметка!B:B,MATCH($H1034,Разметка!A:A,0))),0)</f>
        <v/>
      </c>
      <c r="J1034" s="16" t="str">
        <f>IFERROR(IF($H1034=0,"",INDEX(Разметка!C:C,MATCH($H1034,Разметка!A:A,0))),0)</f>
        <v/>
      </c>
      <c r="K1034" s="16" t="e">
        <f>IF($F1034&gt;0,IFERROR(MATCH(A1034,'Доп настройки участников'!A:A,0),-1)*(-1),0)</f>
        <v>#N/A</v>
      </c>
      <c r="L1034" s="16" t="str">
        <f t="shared" si="108"/>
        <v>Нет</v>
      </c>
      <c r="M1034" s="33" t="b">
        <f t="shared" si="109"/>
        <v>0</v>
      </c>
      <c r="N1034" s="33">
        <f t="shared" si="110"/>
        <v>1002</v>
      </c>
      <c r="O1034" s="33">
        <v>1033</v>
      </c>
    </row>
    <row r="1035" spans="1:15" x14ac:dyDescent="0.25">
      <c r="A1035" s="13">
        <f>IF(M1035,'Выгрузка из ревьюшницы'!B1035,INDEX('Доп настройки участников'!D:D,2+N1035))</f>
        <v>0</v>
      </c>
      <c r="B1035" s="13">
        <f>IF(M1035,'Выгрузка из ревьюшницы'!C1035,INDEX('Доп настройки участников'!E:E,2+N1035))</f>
        <v>0</v>
      </c>
      <c r="C1035" s="13">
        <f>IF(M1035,'Выгрузка из ревьюшницы'!H1035,INDEX('Доп настройки участников'!F:F,2+N1035))</f>
        <v>0</v>
      </c>
      <c r="D1035" s="13">
        <f>IF(M1035,'Выгрузка из ревьюшницы'!J1035,INDEX('Доп настройки участников'!G:G,2+N1035))</f>
        <v>0</v>
      </c>
      <c r="E1035" s="13" t="e">
        <f>INDEX('Сопоставление оценок'!$A$3:$A$14,MATCH(IF(M1035,'Выгрузка из ревьюшницы'!K1035,INDEX('Доп настройки участников'!H:H,2+N1035)),'Сопоставление оценок'!$C$3:$C$14,0))</f>
        <v>#N/A</v>
      </c>
      <c r="F1035" s="13" t="e">
        <f>INDEX('Сопоставление оценок'!$B$3:$B$14,MATCH(Table13[[#This Row],[mark_at_review]],'Сопоставление оценок'!$C$3:$C$14,0))</f>
        <v>#N/A</v>
      </c>
      <c r="G1035" s="13">
        <f>IF(M1035,IFERROR(IF(OR('Выгрузка из ревьюшницы'!X1035,'Выгрузка из ревьюшницы'!Z1035),1,0),0),INDEX('Доп настройки участников'!I:I,2+N1035))</f>
        <v>0</v>
      </c>
      <c r="H1035" s="13">
        <f>IF(M1035,'Выгрузка из ревьюшницы'!AJ1035,INDEX('Доп настройки участников'!J:J,2+N1035))</f>
        <v>0</v>
      </c>
      <c r="I1035" s="16" t="str">
        <f>IFERROR(IF($H1035=0,"",INDEX(Разметка!B:B,MATCH($H1035,Разметка!A:A,0))),0)</f>
        <v/>
      </c>
      <c r="J1035" s="16" t="str">
        <f>IFERROR(IF($H1035=0,"",INDEX(Разметка!C:C,MATCH($H1035,Разметка!A:A,0))),0)</f>
        <v/>
      </c>
      <c r="K1035" s="16" t="e">
        <f>IF($F1035&gt;0,IFERROR(MATCH(A1035,'Доп настройки участников'!A:A,0),-1)*(-1),0)</f>
        <v>#N/A</v>
      </c>
      <c r="L1035" s="16" t="str">
        <f t="shared" si="108"/>
        <v>Нет</v>
      </c>
      <c r="M1035" s="33" t="b">
        <f t="shared" si="109"/>
        <v>0</v>
      </c>
      <c r="N1035" s="33">
        <f t="shared" si="110"/>
        <v>1003</v>
      </c>
      <c r="O1035" s="33">
        <v>1034</v>
      </c>
    </row>
    <row r="1036" spans="1:15" x14ac:dyDescent="0.25">
      <c r="A1036" s="13">
        <f>IF(M1036,'Выгрузка из ревьюшницы'!B1036,INDEX('Доп настройки участников'!D:D,2+N1036))</f>
        <v>0</v>
      </c>
      <c r="B1036" s="13">
        <f>IF(M1036,'Выгрузка из ревьюшницы'!C1036,INDEX('Доп настройки участников'!E:E,2+N1036))</f>
        <v>0</v>
      </c>
      <c r="C1036" s="13">
        <f>IF(M1036,'Выгрузка из ревьюшницы'!H1036,INDEX('Доп настройки участников'!F:F,2+N1036))</f>
        <v>0</v>
      </c>
      <c r="D1036" s="13">
        <f>IF(M1036,'Выгрузка из ревьюшницы'!J1036,INDEX('Доп настройки участников'!G:G,2+N1036))</f>
        <v>0</v>
      </c>
      <c r="E1036" s="13" t="e">
        <f>INDEX('Сопоставление оценок'!$A$3:$A$14,MATCH(IF(M1036,'Выгрузка из ревьюшницы'!K1036,INDEX('Доп настройки участников'!H:H,2+N1036)),'Сопоставление оценок'!$C$3:$C$14,0))</f>
        <v>#N/A</v>
      </c>
      <c r="F1036" s="13" t="e">
        <f>INDEX('Сопоставление оценок'!$B$3:$B$14,MATCH(Table13[[#This Row],[mark_at_review]],'Сопоставление оценок'!$C$3:$C$14,0))</f>
        <v>#N/A</v>
      </c>
      <c r="G1036" s="13">
        <f>IF(M1036,IFERROR(IF(OR('Выгрузка из ревьюшницы'!X1036,'Выгрузка из ревьюшницы'!Z1036),1,0),0),INDEX('Доп настройки участников'!I:I,2+N1036))</f>
        <v>0</v>
      </c>
      <c r="H1036" s="13">
        <f>IF(M1036,'Выгрузка из ревьюшницы'!AJ1036,INDEX('Доп настройки участников'!J:J,2+N1036))</f>
        <v>0</v>
      </c>
      <c r="I1036" s="16" t="str">
        <f>IFERROR(IF($H1036=0,"",INDEX(Разметка!B:B,MATCH($H1036,Разметка!A:A,0))),0)</f>
        <v/>
      </c>
      <c r="J1036" s="16" t="str">
        <f>IFERROR(IF($H1036=0,"",INDEX(Разметка!C:C,MATCH($H1036,Разметка!A:A,0))),0)</f>
        <v/>
      </c>
      <c r="K1036" s="16" t="e">
        <f>IF($F1036&gt;0,IFERROR(MATCH(A1036,'Доп настройки участников'!A:A,0),-1)*(-1),0)</f>
        <v>#N/A</v>
      </c>
      <c r="L1036" s="16" t="str">
        <f t="shared" si="108"/>
        <v>Нет</v>
      </c>
      <c r="M1036" s="33" t="b">
        <f t="shared" si="109"/>
        <v>0</v>
      </c>
      <c r="N1036" s="33">
        <f t="shared" si="110"/>
        <v>1004</v>
      </c>
      <c r="O1036" s="33">
        <v>1035</v>
      </c>
    </row>
    <row r="1037" spans="1:15" x14ac:dyDescent="0.25">
      <c r="A1037" s="13">
        <f>IF(M1037,'Выгрузка из ревьюшницы'!B1037,INDEX('Доп настройки участников'!D:D,2+N1037))</f>
        <v>0</v>
      </c>
      <c r="B1037" s="13">
        <f>IF(M1037,'Выгрузка из ревьюшницы'!C1037,INDEX('Доп настройки участников'!E:E,2+N1037))</f>
        <v>0</v>
      </c>
      <c r="C1037" s="13">
        <f>IF(M1037,'Выгрузка из ревьюшницы'!H1037,INDEX('Доп настройки участников'!F:F,2+N1037))</f>
        <v>0</v>
      </c>
      <c r="D1037" s="13">
        <f>IF(M1037,'Выгрузка из ревьюшницы'!J1037,INDEX('Доп настройки участников'!G:G,2+N1037))</f>
        <v>0</v>
      </c>
      <c r="E1037" s="13" t="e">
        <f>INDEX('Сопоставление оценок'!$A$3:$A$14,MATCH(IF(M1037,'Выгрузка из ревьюшницы'!K1037,INDEX('Доп настройки участников'!H:H,2+N1037)),'Сопоставление оценок'!$C$3:$C$14,0))</f>
        <v>#N/A</v>
      </c>
      <c r="F1037" s="13" t="e">
        <f>INDEX('Сопоставление оценок'!$B$3:$B$14,MATCH(Table13[[#This Row],[mark_at_review]],'Сопоставление оценок'!$C$3:$C$14,0))</f>
        <v>#N/A</v>
      </c>
      <c r="G1037" s="13">
        <f>IF(M1037,IFERROR(IF(OR('Выгрузка из ревьюшницы'!X1037,'Выгрузка из ревьюшницы'!Z1037),1,0),0),INDEX('Доп настройки участников'!I:I,2+N1037))</f>
        <v>0</v>
      </c>
      <c r="H1037" s="13">
        <f>IF(M1037,'Выгрузка из ревьюшницы'!AJ1037,INDEX('Доп настройки участников'!J:J,2+N1037))</f>
        <v>0</v>
      </c>
      <c r="I1037" s="16" t="str">
        <f>IFERROR(IF($H1037=0,"",INDEX(Разметка!B:B,MATCH($H1037,Разметка!A:A,0))),0)</f>
        <v/>
      </c>
      <c r="J1037" s="16" t="str">
        <f>IFERROR(IF($H1037=0,"",INDEX(Разметка!C:C,MATCH($H1037,Разметка!A:A,0))),0)</f>
        <v/>
      </c>
      <c r="K1037" s="16" t="e">
        <f>IF($F1037&gt;0,IFERROR(MATCH(A1037,'Доп настройки участников'!A:A,0),-1)*(-1),0)</f>
        <v>#N/A</v>
      </c>
      <c r="L1037" s="16" t="str">
        <f t="shared" si="108"/>
        <v>Нет</v>
      </c>
      <c r="M1037" s="33" t="b">
        <f t="shared" si="109"/>
        <v>0</v>
      </c>
      <c r="N1037" s="33">
        <f t="shared" si="110"/>
        <v>1005</v>
      </c>
      <c r="O1037" s="33">
        <v>1036</v>
      </c>
    </row>
    <row r="1038" spans="1:15" x14ac:dyDescent="0.25">
      <c r="A1038" s="13">
        <f>IF(M1038,'Выгрузка из ревьюшницы'!B1038,INDEX('Доп настройки участников'!D:D,2+N1038))</f>
        <v>0</v>
      </c>
      <c r="B1038" s="13">
        <f>IF(M1038,'Выгрузка из ревьюшницы'!C1038,INDEX('Доп настройки участников'!E:E,2+N1038))</f>
        <v>0</v>
      </c>
      <c r="C1038" s="13">
        <f>IF(M1038,'Выгрузка из ревьюшницы'!H1038,INDEX('Доп настройки участников'!F:F,2+N1038))</f>
        <v>0</v>
      </c>
      <c r="D1038" s="13">
        <f>IF(M1038,'Выгрузка из ревьюшницы'!J1038,INDEX('Доп настройки участников'!G:G,2+N1038))</f>
        <v>0</v>
      </c>
      <c r="E1038" s="13" t="e">
        <f>INDEX('Сопоставление оценок'!$A$3:$A$14,MATCH(IF(M1038,'Выгрузка из ревьюшницы'!K1038,INDEX('Доп настройки участников'!H:H,2+N1038)),'Сопоставление оценок'!$C$3:$C$14,0))</f>
        <v>#N/A</v>
      </c>
      <c r="F1038" s="13" t="e">
        <f>INDEX('Сопоставление оценок'!$B$3:$B$14,MATCH(Table13[[#This Row],[mark_at_review]],'Сопоставление оценок'!$C$3:$C$14,0))</f>
        <v>#N/A</v>
      </c>
      <c r="G1038" s="13">
        <f>IF(M1038,IFERROR(IF(OR('Выгрузка из ревьюшницы'!X1038,'Выгрузка из ревьюшницы'!Z1038),1,0),0),INDEX('Доп настройки участников'!I:I,2+N1038))</f>
        <v>0</v>
      </c>
      <c r="H1038" s="13">
        <f>IF(M1038,'Выгрузка из ревьюшницы'!AJ1038,INDEX('Доп настройки участников'!J:J,2+N1038))</f>
        <v>0</v>
      </c>
      <c r="I1038" s="16" t="str">
        <f>IFERROR(IF($H1038=0,"",INDEX(Разметка!B:B,MATCH($H1038,Разметка!A:A,0))),0)</f>
        <v/>
      </c>
      <c r="J1038" s="16" t="str">
        <f>IFERROR(IF($H1038=0,"",INDEX(Разметка!C:C,MATCH($H1038,Разметка!A:A,0))),0)</f>
        <v/>
      </c>
      <c r="K1038" s="16" t="e">
        <f>IF($F1038&gt;0,IFERROR(MATCH(A1038,'Доп настройки участников'!A:A,0),-1)*(-1),0)</f>
        <v>#N/A</v>
      </c>
      <c r="L1038" s="16" t="str">
        <f t="shared" si="108"/>
        <v>Нет</v>
      </c>
      <c r="M1038" s="33" t="b">
        <f t="shared" si="109"/>
        <v>0</v>
      </c>
      <c r="N1038" s="33">
        <f t="shared" si="110"/>
        <v>1006</v>
      </c>
      <c r="O1038" s="33">
        <v>1037</v>
      </c>
    </row>
    <row r="1039" spans="1:15" x14ac:dyDescent="0.25">
      <c r="A1039" s="13">
        <f>IF(M1039,'Выгрузка из ревьюшницы'!B1039,INDEX('Доп настройки участников'!D:D,2+N1039))</f>
        <v>0</v>
      </c>
      <c r="B1039" s="13">
        <f>IF(M1039,'Выгрузка из ревьюшницы'!C1039,INDEX('Доп настройки участников'!E:E,2+N1039))</f>
        <v>0</v>
      </c>
      <c r="C1039" s="13">
        <f>IF(M1039,'Выгрузка из ревьюшницы'!H1039,INDEX('Доп настройки участников'!F:F,2+N1039))</f>
        <v>0</v>
      </c>
      <c r="D1039" s="13">
        <f>IF(M1039,'Выгрузка из ревьюшницы'!J1039,INDEX('Доп настройки участников'!G:G,2+N1039))</f>
        <v>0</v>
      </c>
      <c r="E1039" s="13" t="e">
        <f>INDEX('Сопоставление оценок'!$A$3:$A$14,MATCH(IF(M1039,'Выгрузка из ревьюшницы'!K1039,INDEX('Доп настройки участников'!H:H,2+N1039)),'Сопоставление оценок'!$C$3:$C$14,0))</f>
        <v>#N/A</v>
      </c>
      <c r="F1039" s="13" t="e">
        <f>INDEX('Сопоставление оценок'!$B$3:$B$14,MATCH(Table13[[#This Row],[mark_at_review]],'Сопоставление оценок'!$C$3:$C$14,0))</f>
        <v>#N/A</v>
      </c>
      <c r="G1039" s="13">
        <f>IF(M1039,IFERROR(IF(OR('Выгрузка из ревьюшницы'!X1039,'Выгрузка из ревьюшницы'!Z1039),1,0),0),INDEX('Доп настройки участников'!I:I,2+N1039))</f>
        <v>0</v>
      </c>
      <c r="H1039" s="13">
        <f>IF(M1039,'Выгрузка из ревьюшницы'!AJ1039,INDEX('Доп настройки участников'!J:J,2+N1039))</f>
        <v>0</v>
      </c>
      <c r="I1039" s="16" t="str">
        <f>IFERROR(IF($H1039=0,"",INDEX(Разметка!B:B,MATCH($H1039,Разметка!A:A,0))),0)</f>
        <v/>
      </c>
      <c r="J1039" s="16" t="str">
        <f>IFERROR(IF($H1039=0,"",INDEX(Разметка!C:C,MATCH($H1039,Разметка!A:A,0))),0)</f>
        <v/>
      </c>
      <c r="K1039" s="16" t="e">
        <f>IF($F1039&gt;0,IFERROR(MATCH(A1039,'Доп настройки участников'!A:A,0),-1)*(-1),0)</f>
        <v>#N/A</v>
      </c>
      <c r="L1039" s="16" t="str">
        <f t="shared" si="108"/>
        <v>Нет</v>
      </c>
      <c r="M1039" s="33" t="b">
        <f t="shared" si="109"/>
        <v>0</v>
      </c>
      <c r="N1039" s="33">
        <f t="shared" si="110"/>
        <v>1007</v>
      </c>
      <c r="O1039" s="33">
        <v>1038</v>
      </c>
    </row>
    <row r="1040" spans="1:15" x14ac:dyDescent="0.25">
      <c r="A1040" s="13">
        <f>IF(M1040,'Выгрузка из ревьюшницы'!B1040,INDEX('Доп настройки участников'!D:D,2+N1040))</f>
        <v>0</v>
      </c>
      <c r="B1040" s="13">
        <f>IF(M1040,'Выгрузка из ревьюшницы'!C1040,INDEX('Доп настройки участников'!E:E,2+N1040))</f>
        <v>0</v>
      </c>
      <c r="C1040" s="13">
        <f>IF(M1040,'Выгрузка из ревьюшницы'!H1040,INDEX('Доп настройки участников'!F:F,2+N1040))</f>
        <v>0</v>
      </c>
      <c r="D1040" s="13">
        <f>IF(M1040,'Выгрузка из ревьюшницы'!J1040,INDEX('Доп настройки участников'!G:G,2+N1040))</f>
        <v>0</v>
      </c>
      <c r="E1040" s="13" t="e">
        <f>INDEX('Сопоставление оценок'!$A$3:$A$14,MATCH(IF(M1040,'Выгрузка из ревьюшницы'!K1040,INDEX('Доп настройки участников'!H:H,2+N1040)),'Сопоставление оценок'!$C$3:$C$14,0))</f>
        <v>#N/A</v>
      </c>
      <c r="F1040" s="13" t="e">
        <f>INDEX('Сопоставление оценок'!$B$3:$B$14,MATCH(Table13[[#This Row],[mark_at_review]],'Сопоставление оценок'!$C$3:$C$14,0))</f>
        <v>#N/A</v>
      </c>
      <c r="G1040" s="13">
        <f>IF(M1040,IFERROR(IF(OR('Выгрузка из ревьюшницы'!X1040,'Выгрузка из ревьюшницы'!Z1040),1,0),0),INDEX('Доп настройки участников'!I:I,2+N1040))</f>
        <v>0</v>
      </c>
      <c r="H1040" s="13">
        <f>IF(M1040,'Выгрузка из ревьюшницы'!AJ1040,INDEX('Доп настройки участников'!J:J,2+N1040))</f>
        <v>0</v>
      </c>
      <c r="I1040" s="16" t="str">
        <f>IFERROR(IF($H1040=0,"",INDEX(Разметка!B:B,MATCH($H1040,Разметка!A:A,0))),0)</f>
        <v/>
      </c>
      <c r="J1040" s="16" t="str">
        <f>IFERROR(IF($H1040=0,"",INDEX(Разметка!C:C,MATCH($H1040,Разметка!A:A,0))),0)</f>
        <v/>
      </c>
      <c r="K1040" s="16" t="e">
        <f>IF($F1040&gt;0,IFERROR(MATCH(A1040,'Доп настройки участников'!A:A,0),-1)*(-1),0)</f>
        <v>#N/A</v>
      </c>
      <c r="L1040" s="16" t="str">
        <f t="shared" si="108"/>
        <v>Нет</v>
      </c>
      <c r="M1040" s="33" t="b">
        <f t="shared" si="109"/>
        <v>0</v>
      </c>
      <c r="N1040" s="33">
        <f t="shared" si="110"/>
        <v>1008</v>
      </c>
      <c r="O1040" s="33">
        <v>1039</v>
      </c>
    </row>
    <row r="1041" spans="1:15" x14ac:dyDescent="0.25">
      <c r="A1041" s="13">
        <f>IF(M1041,'Выгрузка из ревьюшницы'!B1041,INDEX('Доп настройки участников'!D:D,2+N1041))</f>
        <v>0</v>
      </c>
      <c r="B1041" s="13">
        <f>IF(M1041,'Выгрузка из ревьюшницы'!C1041,INDEX('Доп настройки участников'!E:E,2+N1041))</f>
        <v>0</v>
      </c>
      <c r="C1041" s="13">
        <f>IF(M1041,'Выгрузка из ревьюшницы'!H1041,INDEX('Доп настройки участников'!F:F,2+N1041))</f>
        <v>0</v>
      </c>
      <c r="D1041" s="13">
        <f>IF(M1041,'Выгрузка из ревьюшницы'!J1041,INDEX('Доп настройки участников'!G:G,2+N1041))</f>
        <v>0</v>
      </c>
      <c r="E1041" s="13" t="e">
        <f>INDEX('Сопоставление оценок'!$A$3:$A$14,MATCH(IF(M1041,'Выгрузка из ревьюшницы'!K1041,INDEX('Доп настройки участников'!H:H,2+N1041)),'Сопоставление оценок'!$C$3:$C$14,0))</f>
        <v>#N/A</v>
      </c>
      <c r="F1041" s="13" t="e">
        <f>INDEX('Сопоставление оценок'!$B$3:$B$14,MATCH(Table13[[#This Row],[mark_at_review]],'Сопоставление оценок'!$C$3:$C$14,0))</f>
        <v>#N/A</v>
      </c>
      <c r="G1041" s="13">
        <f>IF(M1041,IFERROR(IF(OR('Выгрузка из ревьюшницы'!X1041,'Выгрузка из ревьюшницы'!Z1041),1,0),0),INDEX('Доп настройки участников'!I:I,2+N1041))</f>
        <v>0</v>
      </c>
      <c r="H1041" s="13">
        <f>IF(M1041,'Выгрузка из ревьюшницы'!AJ1041,INDEX('Доп настройки участников'!J:J,2+N1041))</f>
        <v>0</v>
      </c>
      <c r="I1041" s="16" t="str">
        <f>IFERROR(IF($H1041=0,"",INDEX(Разметка!B:B,MATCH($H1041,Разметка!A:A,0))),0)</f>
        <v/>
      </c>
      <c r="J1041" s="16" t="str">
        <f>IFERROR(IF($H1041=0,"",INDEX(Разметка!C:C,MATCH($H1041,Разметка!A:A,0))),0)</f>
        <v/>
      </c>
      <c r="K1041" s="16" t="e">
        <f>IF($F1041&gt;0,IFERROR(MATCH(A1041,'Доп настройки участников'!A:A,0),-1)*(-1),0)</f>
        <v>#N/A</v>
      </c>
      <c r="L1041" s="16" t="str">
        <f t="shared" si="108"/>
        <v>Нет</v>
      </c>
      <c r="M1041" s="33" t="b">
        <f t="shared" si="109"/>
        <v>0</v>
      </c>
      <c r="N1041" s="33">
        <f t="shared" si="110"/>
        <v>1009</v>
      </c>
      <c r="O1041" s="33">
        <v>1040</v>
      </c>
    </row>
    <row r="1042" spans="1:15" x14ac:dyDescent="0.25">
      <c r="A1042" s="13">
        <f>IF(M1042,'Выгрузка из ревьюшницы'!B1042,INDEX('Доп настройки участников'!D:D,2+N1042))</f>
        <v>0</v>
      </c>
      <c r="B1042" s="13">
        <f>IF(M1042,'Выгрузка из ревьюшницы'!C1042,INDEX('Доп настройки участников'!E:E,2+N1042))</f>
        <v>0</v>
      </c>
      <c r="C1042" s="13">
        <f>IF(M1042,'Выгрузка из ревьюшницы'!H1042,INDEX('Доп настройки участников'!F:F,2+N1042))</f>
        <v>0</v>
      </c>
      <c r="D1042" s="13">
        <f>IF(M1042,'Выгрузка из ревьюшницы'!J1042,INDEX('Доп настройки участников'!G:G,2+N1042))</f>
        <v>0</v>
      </c>
      <c r="E1042" s="13" t="e">
        <f>INDEX('Сопоставление оценок'!$A$3:$A$14,MATCH(IF(M1042,'Выгрузка из ревьюшницы'!K1042,INDEX('Доп настройки участников'!H:H,2+N1042)),'Сопоставление оценок'!$C$3:$C$14,0))</f>
        <v>#N/A</v>
      </c>
      <c r="F1042" s="13" t="e">
        <f>INDEX('Сопоставление оценок'!$B$3:$B$14,MATCH(Table13[[#This Row],[mark_at_review]],'Сопоставление оценок'!$C$3:$C$14,0))</f>
        <v>#N/A</v>
      </c>
      <c r="G1042" s="13">
        <f>IF(M1042,IFERROR(IF(OR('Выгрузка из ревьюшницы'!X1042,'Выгрузка из ревьюшницы'!Z1042),1,0),0),INDEX('Доп настройки участников'!I:I,2+N1042))</f>
        <v>0</v>
      </c>
      <c r="H1042" s="13">
        <f>IF(M1042,'Выгрузка из ревьюшницы'!AJ1042,INDEX('Доп настройки участников'!J:J,2+N1042))</f>
        <v>0</v>
      </c>
      <c r="I1042" s="16" t="str">
        <f>IFERROR(IF($H1042=0,"",INDEX(Разметка!B:B,MATCH($H1042,Разметка!A:A,0))),0)</f>
        <v/>
      </c>
      <c r="J1042" s="16" t="str">
        <f>IFERROR(IF($H1042=0,"",INDEX(Разметка!C:C,MATCH($H1042,Разметка!A:A,0))),0)</f>
        <v/>
      </c>
      <c r="K1042" s="16" t="e">
        <f>IF($F1042&gt;0,IFERROR(MATCH(A1042,'Доп настройки участников'!A:A,0),-1)*(-1),0)</f>
        <v>#N/A</v>
      </c>
      <c r="L1042" s="16" t="str">
        <f t="shared" si="108"/>
        <v>Нет</v>
      </c>
      <c r="M1042" s="33" t="b">
        <f t="shared" si="109"/>
        <v>0</v>
      </c>
      <c r="N1042" s="33">
        <f t="shared" si="110"/>
        <v>1010</v>
      </c>
      <c r="O1042" s="33">
        <v>1041</v>
      </c>
    </row>
    <row r="1043" spans="1:15" x14ac:dyDescent="0.25">
      <c r="A1043" s="13">
        <f>IF(M1043,'Выгрузка из ревьюшницы'!B1043,INDEX('Доп настройки участников'!D:D,2+N1043))</f>
        <v>0</v>
      </c>
      <c r="B1043" s="13">
        <f>IF(M1043,'Выгрузка из ревьюшницы'!C1043,INDEX('Доп настройки участников'!E:E,2+N1043))</f>
        <v>0</v>
      </c>
      <c r="C1043" s="13">
        <f>IF(M1043,'Выгрузка из ревьюшницы'!H1043,INDEX('Доп настройки участников'!F:F,2+N1043))</f>
        <v>0</v>
      </c>
      <c r="D1043" s="13">
        <f>IF(M1043,'Выгрузка из ревьюшницы'!J1043,INDEX('Доп настройки участников'!G:G,2+N1043))</f>
        <v>0</v>
      </c>
      <c r="E1043" s="13" t="e">
        <f>INDEX('Сопоставление оценок'!$A$3:$A$14,MATCH(IF(M1043,'Выгрузка из ревьюшницы'!K1043,INDEX('Доп настройки участников'!H:H,2+N1043)),'Сопоставление оценок'!$C$3:$C$14,0))</f>
        <v>#N/A</v>
      </c>
      <c r="F1043" s="13" t="e">
        <f>INDEX('Сопоставление оценок'!$B$3:$B$14,MATCH(Table13[[#This Row],[mark_at_review]],'Сопоставление оценок'!$C$3:$C$14,0))</f>
        <v>#N/A</v>
      </c>
      <c r="G1043" s="13">
        <f>IF(M1043,IFERROR(IF(OR('Выгрузка из ревьюшницы'!X1043,'Выгрузка из ревьюшницы'!Z1043),1,0),0),INDEX('Доп настройки участников'!I:I,2+N1043))</f>
        <v>0</v>
      </c>
      <c r="H1043" s="13">
        <f>IF(M1043,'Выгрузка из ревьюшницы'!AJ1043,INDEX('Доп настройки участников'!J:J,2+N1043))</f>
        <v>0</v>
      </c>
      <c r="I1043" s="16" t="str">
        <f>IFERROR(IF($H1043=0,"",INDEX(Разметка!B:B,MATCH($H1043,Разметка!A:A,0))),0)</f>
        <v/>
      </c>
      <c r="J1043" s="16" t="str">
        <f>IFERROR(IF($H1043=0,"",INDEX(Разметка!C:C,MATCH($H1043,Разметка!A:A,0))),0)</f>
        <v/>
      </c>
      <c r="K1043" s="16" t="e">
        <f>IF($F1043&gt;0,IFERROR(MATCH(A1043,'Доп настройки участников'!A:A,0),-1)*(-1),0)</f>
        <v>#N/A</v>
      </c>
      <c r="L1043" s="16" t="str">
        <f t="shared" si="108"/>
        <v>Нет</v>
      </c>
      <c r="M1043" s="33" t="b">
        <f t="shared" si="109"/>
        <v>0</v>
      </c>
      <c r="N1043" s="33">
        <f t="shared" si="110"/>
        <v>1011</v>
      </c>
      <c r="O1043" s="33">
        <v>1042</v>
      </c>
    </row>
    <row r="1044" spans="1:15" x14ac:dyDescent="0.25">
      <c r="A1044" s="13">
        <f>IF(M1044,'Выгрузка из ревьюшницы'!B1044,INDEX('Доп настройки участников'!D:D,2+N1044))</f>
        <v>0</v>
      </c>
      <c r="B1044" s="13">
        <f>IF(M1044,'Выгрузка из ревьюшницы'!C1044,INDEX('Доп настройки участников'!E:E,2+N1044))</f>
        <v>0</v>
      </c>
      <c r="C1044" s="13">
        <f>IF(M1044,'Выгрузка из ревьюшницы'!H1044,INDEX('Доп настройки участников'!F:F,2+N1044))</f>
        <v>0</v>
      </c>
      <c r="D1044" s="13">
        <f>IF(M1044,'Выгрузка из ревьюшницы'!J1044,INDEX('Доп настройки участников'!G:G,2+N1044))</f>
        <v>0</v>
      </c>
      <c r="E1044" s="13" t="e">
        <f>INDEX('Сопоставление оценок'!$A$3:$A$14,MATCH(IF(M1044,'Выгрузка из ревьюшницы'!K1044,INDEX('Доп настройки участников'!H:H,2+N1044)),'Сопоставление оценок'!$C$3:$C$14,0))</f>
        <v>#N/A</v>
      </c>
      <c r="F1044" s="13" t="e">
        <f>INDEX('Сопоставление оценок'!$B$3:$B$14,MATCH(Table13[[#This Row],[mark_at_review]],'Сопоставление оценок'!$C$3:$C$14,0))</f>
        <v>#N/A</v>
      </c>
      <c r="G1044" s="13">
        <f>IF(M1044,IFERROR(IF(OR('Выгрузка из ревьюшницы'!X1044,'Выгрузка из ревьюшницы'!Z1044),1,0),0),INDEX('Доп настройки участников'!I:I,2+N1044))</f>
        <v>0</v>
      </c>
      <c r="H1044" s="13">
        <f>IF(M1044,'Выгрузка из ревьюшницы'!AJ1044,INDEX('Доп настройки участников'!J:J,2+N1044))</f>
        <v>0</v>
      </c>
      <c r="I1044" s="16" t="str">
        <f>IFERROR(IF($H1044=0,"",INDEX(Разметка!B:B,MATCH($H1044,Разметка!A:A,0))),0)</f>
        <v/>
      </c>
      <c r="J1044" s="16" t="str">
        <f>IFERROR(IF($H1044=0,"",INDEX(Разметка!C:C,MATCH($H1044,Разметка!A:A,0))),0)</f>
        <v/>
      </c>
      <c r="K1044" s="16" t="e">
        <f>IF($F1044&gt;0,IFERROR(MATCH(A1044,'Доп настройки участников'!A:A,0),-1)*(-1),0)</f>
        <v>#N/A</v>
      </c>
      <c r="L1044" s="16" t="str">
        <f t="shared" si="108"/>
        <v>Нет</v>
      </c>
      <c r="M1044" s="33" t="b">
        <f t="shared" si="109"/>
        <v>0</v>
      </c>
      <c r="N1044" s="33">
        <f t="shared" si="110"/>
        <v>1012</v>
      </c>
      <c r="O1044" s="33">
        <v>1043</v>
      </c>
    </row>
    <row r="1045" spans="1:15" x14ac:dyDescent="0.25">
      <c r="A1045" s="13">
        <f>IF(M1045,'Выгрузка из ревьюшницы'!B1045,INDEX('Доп настройки участников'!D:D,2+N1045))</f>
        <v>0</v>
      </c>
      <c r="B1045" s="13">
        <f>IF(M1045,'Выгрузка из ревьюшницы'!C1045,INDEX('Доп настройки участников'!E:E,2+N1045))</f>
        <v>0</v>
      </c>
      <c r="C1045" s="13">
        <f>IF(M1045,'Выгрузка из ревьюшницы'!H1045,INDEX('Доп настройки участников'!F:F,2+N1045))</f>
        <v>0</v>
      </c>
      <c r="D1045" s="13">
        <f>IF(M1045,'Выгрузка из ревьюшницы'!J1045,INDEX('Доп настройки участников'!G:G,2+N1045))</f>
        <v>0</v>
      </c>
      <c r="E1045" s="13" t="e">
        <f>INDEX('Сопоставление оценок'!$A$3:$A$14,MATCH(IF(M1045,'Выгрузка из ревьюшницы'!K1045,INDEX('Доп настройки участников'!H:H,2+N1045)),'Сопоставление оценок'!$C$3:$C$14,0))</f>
        <v>#N/A</v>
      </c>
      <c r="F1045" s="13" t="e">
        <f>INDEX('Сопоставление оценок'!$B$3:$B$14,MATCH(Table13[[#This Row],[mark_at_review]],'Сопоставление оценок'!$C$3:$C$14,0))</f>
        <v>#N/A</v>
      </c>
      <c r="G1045" s="13">
        <f>IF(M1045,IFERROR(IF(OR('Выгрузка из ревьюшницы'!X1045,'Выгрузка из ревьюшницы'!Z1045),1,0),0),INDEX('Доп настройки участников'!I:I,2+N1045))</f>
        <v>0</v>
      </c>
      <c r="H1045" s="13">
        <f>IF(M1045,'Выгрузка из ревьюшницы'!AJ1045,INDEX('Доп настройки участников'!J:J,2+N1045))</f>
        <v>0</v>
      </c>
      <c r="I1045" s="16" t="str">
        <f>IFERROR(IF($H1045=0,"",INDEX(Разметка!B:B,MATCH($H1045,Разметка!A:A,0))),0)</f>
        <v/>
      </c>
      <c r="J1045" s="16" t="str">
        <f>IFERROR(IF($H1045=0,"",INDEX(Разметка!C:C,MATCH($H1045,Разметка!A:A,0))),0)</f>
        <v/>
      </c>
      <c r="K1045" s="16" t="e">
        <f>IF($F1045&gt;0,IFERROR(MATCH(A1045,'Доп настройки участников'!A:A,0),-1)*(-1),0)</f>
        <v>#N/A</v>
      </c>
      <c r="L1045" s="16" t="str">
        <f t="shared" si="108"/>
        <v>Нет</v>
      </c>
      <c r="M1045" s="33" t="b">
        <f t="shared" si="109"/>
        <v>0</v>
      </c>
      <c r="N1045" s="33">
        <f t="shared" si="110"/>
        <v>1013</v>
      </c>
      <c r="O1045" s="33">
        <v>1044</v>
      </c>
    </row>
    <row r="1046" spans="1:15" x14ac:dyDescent="0.25">
      <c r="A1046" s="13">
        <f>IF(M1046,'Выгрузка из ревьюшницы'!B1046,INDEX('Доп настройки участников'!D:D,2+N1046))</f>
        <v>0</v>
      </c>
      <c r="B1046" s="13">
        <f>IF(M1046,'Выгрузка из ревьюшницы'!C1046,INDEX('Доп настройки участников'!E:E,2+N1046))</f>
        <v>0</v>
      </c>
      <c r="C1046" s="13">
        <f>IF(M1046,'Выгрузка из ревьюшницы'!H1046,INDEX('Доп настройки участников'!F:F,2+N1046))</f>
        <v>0</v>
      </c>
      <c r="D1046" s="13">
        <f>IF(M1046,'Выгрузка из ревьюшницы'!J1046,INDEX('Доп настройки участников'!G:G,2+N1046))</f>
        <v>0</v>
      </c>
      <c r="E1046" s="13" t="e">
        <f>INDEX('Сопоставление оценок'!$A$3:$A$14,MATCH(IF(M1046,'Выгрузка из ревьюшницы'!K1046,INDEX('Доп настройки участников'!H:H,2+N1046)),'Сопоставление оценок'!$C$3:$C$14,0))</f>
        <v>#N/A</v>
      </c>
      <c r="F1046" s="13" t="e">
        <f>INDEX('Сопоставление оценок'!$B$3:$B$14,MATCH(Table13[[#This Row],[mark_at_review]],'Сопоставление оценок'!$C$3:$C$14,0))</f>
        <v>#N/A</v>
      </c>
      <c r="G1046" s="13">
        <f>IF(M1046,IFERROR(IF(OR('Выгрузка из ревьюшницы'!X1046,'Выгрузка из ревьюшницы'!Z1046),1,0),0),INDEX('Доп настройки участников'!I:I,2+N1046))</f>
        <v>0</v>
      </c>
      <c r="H1046" s="13">
        <f>IF(M1046,'Выгрузка из ревьюшницы'!AJ1046,INDEX('Доп настройки участников'!J:J,2+N1046))</f>
        <v>0</v>
      </c>
      <c r="I1046" s="16" t="str">
        <f>IFERROR(IF($H1046=0,"",INDEX(Разметка!B:B,MATCH($H1046,Разметка!A:A,0))),0)</f>
        <v/>
      </c>
      <c r="J1046" s="16" t="str">
        <f>IFERROR(IF($H1046=0,"",INDEX(Разметка!C:C,MATCH($H1046,Разметка!A:A,0))),0)</f>
        <v/>
      </c>
      <c r="K1046" s="16" t="e">
        <f>IF($F1046&gt;0,IFERROR(MATCH(A1046,'Доп настройки участников'!A:A,0),-1)*(-1),0)</f>
        <v>#N/A</v>
      </c>
      <c r="L1046" s="16" t="str">
        <f t="shared" si="108"/>
        <v>Нет</v>
      </c>
      <c r="M1046" s="33" t="b">
        <f t="shared" si="109"/>
        <v>0</v>
      </c>
      <c r="N1046" s="33">
        <f t="shared" si="110"/>
        <v>1014</v>
      </c>
      <c r="O1046" s="33">
        <v>1045</v>
      </c>
    </row>
    <row r="1047" spans="1:15" x14ac:dyDescent="0.25">
      <c r="A1047" s="13">
        <f>IF(M1047,'Выгрузка из ревьюшницы'!B1047,INDEX('Доп настройки участников'!D:D,2+N1047))</f>
        <v>0</v>
      </c>
      <c r="B1047" s="13">
        <f>IF(M1047,'Выгрузка из ревьюшницы'!C1047,INDEX('Доп настройки участников'!E:E,2+N1047))</f>
        <v>0</v>
      </c>
      <c r="C1047" s="13">
        <f>IF(M1047,'Выгрузка из ревьюшницы'!H1047,INDEX('Доп настройки участников'!F:F,2+N1047))</f>
        <v>0</v>
      </c>
      <c r="D1047" s="13">
        <f>IF(M1047,'Выгрузка из ревьюшницы'!J1047,INDEX('Доп настройки участников'!G:G,2+N1047))</f>
        <v>0</v>
      </c>
      <c r="E1047" s="13" t="e">
        <f>INDEX('Сопоставление оценок'!$A$3:$A$14,MATCH(IF(M1047,'Выгрузка из ревьюшницы'!K1047,INDEX('Доп настройки участников'!H:H,2+N1047)),'Сопоставление оценок'!$C$3:$C$14,0))</f>
        <v>#N/A</v>
      </c>
      <c r="F1047" s="13" t="e">
        <f>INDEX('Сопоставление оценок'!$B$3:$B$14,MATCH(Table13[[#This Row],[mark_at_review]],'Сопоставление оценок'!$C$3:$C$14,0))</f>
        <v>#N/A</v>
      </c>
      <c r="G1047" s="13">
        <f>IF(M1047,IFERROR(IF(OR('Выгрузка из ревьюшницы'!X1047,'Выгрузка из ревьюшницы'!Z1047),1,0),0),INDEX('Доп настройки участников'!I:I,2+N1047))</f>
        <v>0</v>
      </c>
      <c r="H1047" s="13">
        <f>IF(M1047,'Выгрузка из ревьюшницы'!AJ1047,INDEX('Доп настройки участников'!J:J,2+N1047))</f>
        <v>0</v>
      </c>
      <c r="I1047" s="16" t="str">
        <f>IFERROR(IF($H1047=0,"",INDEX(Разметка!B:B,MATCH($H1047,Разметка!A:A,0))),0)</f>
        <v/>
      </c>
      <c r="J1047" s="16" t="str">
        <f>IFERROR(IF($H1047=0,"",INDEX(Разметка!C:C,MATCH($H1047,Разметка!A:A,0))),0)</f>
        <v/>
      </c>
      <c r="K1047" s="16" t="e">
        <f>IF($F1047&gt;0,IFERROR(MATCH(A1047,'Доп настройки участников'!A:A,0),-1)*(-1),0)</f>
        <v>#N/A</v>
      </c>
      <c r="L1047" s="16" t="str">
        <f t="shared" si="108"/>
        <v>Нет</v>
      </c>
      <c r="M1047" s="33" t="b">
        <f t="shared" si="109"/>
        <v>0</v>
      </c>
      <c r="N1047" s="33">
        <f t="shared" si="110"/>
        <v>1015</v>
      </c>
      <c r="O1047" s="33">
        <v>1046</v>
      </c>
    </row>
    <row r="1048" spans="1:15" x14ac:dyDescent="0.25">
      <c r="A1048" s="13">
        <f>IF(M1048,'Выгрузка из ревьюшницы'!B1048,INDEX('Доп настройки участников'!D:D,2+N1048))</f>
        <v>0</v>
      </c>
      <c r="B1048" s="13">
        <f>IF(M1048,'Выгрузка из ревьюшницы'!C1048,INDEX('Доп настройки участников'!E:E,2+N1048))</f>
        <v>0</v>
      </c>
      <c r="C1048" s="13">
        <f>IF(M1048,'Выгрузка из ревьюшницы'!H1048,INDEX('Доп настройки участников'!F:F,2+N1048))</f>
        <v>0</v>
      </c>
      <c r="D1048" s="13">
        <f>IF(M1048,'Выгрузка из ревьюшницы'!J1048,INDEX('Доп настройки участников'!G:G,2+N1048))</f>
        <v>0</v>
      </c>
      <c r="E1048" s="13" t="e">
        <f>INDEX('Сопоставление оценок'!$A$3:$A$14,MATCH(IF(M1048,'Выгрузка из ревьюшницы'!K1048,INDEX('Доп настройки участников'!H:H,2+N1048)),'Сопоставление оценок'!$C$3:$C$14,0))</f>
        <v>#N/A</v>
      </c>
      <c r="F1048" s="13" t="e">
        <f>INDEX('Сопоставление оценок'!$B$3:$B$14,MATCH(Table13[[#This Row],[mark_at_review]],'Сопоставление оценок'!$C$3:$C$14,0))</f>
        <v>#N/A</v>
      </c>
      <c r="G1048" s="13">
        <f>IF(M1048,IFERROR(IF(OR('Выгрузка из ревьюшницы'!X1048,'Выгрузка из ревьюшницы'!Z1048),1,0),0),INDEX('Доп настройки участников'!I:I,2+N1048))</f>
        <v>0</v>
      </c>
      <c r="H1048" s="13">
        <f>IF(M1048,'Выгрузка из ревьюшницы'!AJ1048,INDEX('Доп настройки участников'!J:J,2+N1048))</f>
        <v>0</v>
      </c>
      <c r="I1048" s="16" t="str">
        <f>IFERROR(IF($H1048=0,"",INDEX(Разметка!B:B,MATCH($H1048,Разметка!A:A,0))),0)</f>
        <v/>
      </c>
      <c r="J1048" s="16" t="str">
        <f>IFERROR(IF($H1048=0,"",INDEX(Разметка!C:C,MATCH($H1048,Разметка!A:A,0))),0)</f>
        <v/>
      </c>
      <c r="K1048" s="16" t="e">
        <f>IF($F1048&gt;0,IFERROR(MATCH(A1048,'Доп настройки участников'!A:A,0),-1)*(-1),0)</f>
        <v>#N/A</v>
      </c>
      <c r="L1048" s="16" t="str">
        <f t="shared" si="108"/>
        <v>Нет</v>
      </c>
      <c r="M1048" s="33" t="b">
        <f t="shared" si="109"/>
        <v>0</v>
      </c>
      <c r="N1048" s="33">
        <f t="shared" si="110"/>
        <v>1016</v>
      </c>
      <c r="O1048" s="33">
        <v>1047</v>
      </c>
    </row>
    <row r="1049" spans="1:15" x14ac:dyDescent="0.25">
      <c r="A1049" s="13">
        <f>IF(M1049,'Выгрузка из ревьюшницы'!B1049,INDEX('Доп настройки участников'!D:D,2+N1049))</f>
        <v>0</v>
      </c>
      <c r="B1049" s="13">
        <f>IF(M1049,'Выгрузка из ревьюшницы'!C1049,INDEX('Доп настройки участников'!E:E,2+N1049))</f>
        <v>0</v>
      </c>
      <c r="C1049" s="13">
        <f>IF(M1049,'Выгрузка из ревьюшницы'!H1049,INDEX('Доп настройки участников'!F:F,2+N1049))</f>
        <v>0</v>
      </c>
      <c r="D1049" s="13">
        <f>IF(M1049,'Выгрузка из ревьюшницы'!J1049,INDEX('Доп настройки участников'!G:G,2+N1049))</f>
        <v>0</v>
      </c>
      <c r="E1049" s="13" t="e">
        <f>INDEX('Сопоставление оценок'!$A$3:$A$14,MATCH(IF(M1049,'Выгрузка из ревьюшницы'!K1049,INDEX('Доп настройки участников'!H:H,2+N1049)),'Сопоставление оценок'!$C$3:$C$14,0))</f>
        <v>#N/A</v>
      </c>
      <c r="F1049" s="13" t="e">
        <f>INDEX('Сопоставление оценок'!$B$3:$B$14,MATCH(Table13[[#This Row],[mark_at_review]],'Сопоставление оценок'!$C$3:$C$14,0))</f>
        <v>#N/A</v>
      </c>
      <c r="G1049" s="13">
        <f>IF(M1049,IFERROR(IF(OR('Выгрузка из ревьюшницы'!X1049,'Выгрузка из ревьюшницы'!Z1049),1,0),0),INDEX('Доп настройки участников'!I:I,2+N1049))</f>
        <v>0</v>
      </c>
      <c r="H1049" s="13">
        <f>IF(M1049,'Выгрузка из ревьюшницы'!AJ1049,INDEX('Доп настройки участников'!J:J,2+N1049))</f>
        <v>0</v>
      </c>
      <c r="I1049" s="16" t="str">
        <f>IFERROR(IF($H1049=0,"",INDEX(Разметка!B:B,MATCH($H1049,Разметка!A:A,0))),0)</f>
        <v/>
      </c>
      <c r="J1049" s="16" t="str">
        <f>IFERROR(IF($H1049=0,"",INDEX(Разметка!C:C,MATCH($H1049,Разметка!A:A,0))),0)</f>
        <v/>
      </c>
      <c r="K1049" s="16" t="e">
        <f>IF($F1049&gt;0,IFERROR(MATCH(A1049,'Доп настройки участников'!A:A,0),-1)*(-1),0)</f>
        <v>#N/A</v>
      </c>
      <c r="L1049" s="16" t="str">
        <f t="shared" si="108"/>
        <v>Нет</v>
      </c>
      <c r="M1049" s="33" t="b">
        <f t="shared" si="109"/>
        <v>0</v>
      </c>
      <c r="N1049" s="33">
        <f t="shared" si="110"/>
        <v>1017</v>
      </c>
      <c r="O1049" s="33">
        <v>1048</v>
      </c>
    </row>
    <row r="1050" spans="1:15" x14ac:dyDescent="0.25">
      <c r="A1050" s="13">
        <f>IF(M1050,'Выгрузка из ревьюшницы'!B1050,INDEX('Доп настройки участников'!D:D,2+N1050))</f>
        <v>0</v>
      </c>
      <c r="B1050" s="13">
        <f>IF(M1050,'Выгрузка из ревьюшницы'!C1050,INDEX('Доп настройки участников'!E:E,2+N1050))</f>
        <v>0</v>
      </c>
      <c r="C1050" s="13">
        <f>IF(M1050,'Выгрузка из ревьюшницы'!H1050,INDEX('Доп настройки участников'!F:F,2+N1050))</f>
        <v>0</v>
      </c>
      <c r="D1050" s="13">
        <f>IF(M1050,'Выгрузка из ревьюшницы'!J1050,INDEX('Доп настройки участников'!G:G,2+N1050))</f>
        <v>0</v>
      </c>
      <c r="E1050" s="13" t="e">
        <f>INDEX('Сопоставление оценок'!$A$3:$A$14,MATCH(IF(M1050,'Выгрузка из ревьюшницы'!K1050,INDEX('Доп настройки участников'!H:H,2+N1050)),'Сопоставление оценок'!$C$3:$C$14,0))</f>
        <v>#N/A</v>
      </c>
      <c r="F1050" s="13" t="e">
        <f>INDEX('Сопоставление оценок'!$B$3:$B$14,MATCH(Table13[[#This Row],[mark_at_review]],'Сопоставление оценок'!$C$3:$C$14,0))</f>
        <v>#N/A</v>
      </c>
      <c r="G1050" s="13">
        <f>IF(M1050,IFERROR(IF(OR('Выгрузка из ревьюшницы'!X1050,'Выгрузка из ревьюшницы'!Z1050),1,0),0),INDEX('Доп настройки участников'!I:I,2+N1050))</f>
        <v>0</v>
      </c>
      <c r="H1050" s="13">
        <f>IF(M1050,'Выгрузка из ревьюшницы'!AJ1050,INDEX('Доп настройки участников'!J:J,2+N1050))</f>
        <v>0</v>
      </c>
      <c r="I1050" s="16" t="str">
        <f>IFERROR(IF($H1050=0,"",INDEX(Разметка!B:B,MATCH($H1050,Разметка!A:A,0))),0)</f>
        <v/>
      </c>
      <c r="J1050" s="16" t="str">
        <f>IFERROR(IF($H1050=0,"",INDEX(Разметка!C:C,MATCH($H1050,Разметка!A:A,0))),0)</f>
        <v/>
      </c>
      <c r="K1050" s="16" t="e">
        <f>IF($F1050&gt;0,IFERROR(MATCH(A1050,'Доп настройки участников'!A:A,0),-1)*(-1),0)</f>
        <v>#N/A</v>
      </c>
      <c r="L1050" s="16" t="str">
        <f t="shared" si="108"/>
        <v>Нет</v>
      </c>
      <c r="M1050" s="33" t="b">
        <f t="shared" si="109"/>
        <v>0</v>
      </c>
      <c r="N1050" s="33">
        <f t="shared" si="110"/>
        <v>1018</v>
      </c>
      <c r="O1050" s="33">
        <v>1049</v>
      </c>
    </row>
    <row r="1051" spans="1:15" x14ac:dyDescent="0.25">
      <c r="A1051" s="13">
        <f>IF(M1051,'Выгрузка из ревьюшницы'!B1051,INDEX('Доп настройки участников'!D:D,2+N1051))</f>
        <v>0</v>
      </c>
      <c r="B1051" s="13">
        <f>IF(M1051,'Выгрузка из ревьюшницы'!C1051,INDEX('Доп настройки участников'!E:E,2+N1051))</f>
        <v>0</v>
      </c>
      <c r="C1051" s="13">
        <f>IF(M1051,'Выгрузка из ревьюшницы'!H1051,INDEX('Доп настройки участников'!F:F,2+N1051))</f>
        <v>0</v>
      </c>
      <c r="D1051" s="13">
        <f>IF(M1051,'Выгрузка из ревьюшницы'!J1051,INDEX('Доп настройки участников'!G:G,2+N1051))</f>
        <v>0</v>
      </c>
      <c r="E1051" s="13" t="e">
        <f>INDEX('Сопоставление оценок'!$A$3:$A$14,MATCH(IF(M1051,'Выгрузка из ревьюшницы'!K1051,INDEX('Доп настройки участников'!H:H,2+N1051)),'Сопоставление оценок'!$C$3:$C$14,0))</f>
        <v>#N/A</v>
      </c>
      <c r="F1051" s="13" t="e">
        <f>INDEX('Сопоставление оценок'!$B$3:$B$14,MATCH(Table13[[#This Row],[mark_at_review]],'Сопоставление оценок'!$C$3:$C$14,0))</f>
        <v>#N/A</v>
      </c>
      <c r="G1051" s="13">
        <f>IF(M1051,IFERROR(IF(OR('Выгрузка из ревьюшницы'!X1051,'Выгрузка из ревьюшницы'!Z1051),1,0),0),INDEX('Доп настройки участников'!I:I,2+N1051))</f>
        <v>0</v>
      </c>
      <c r="H1051" s="13">
        <f>IF(M1051,'Выгрузка из ревьюшницы'!AJ1051,INDEX('Доп настройки участников'!J:J,2+N1051))</f>
        <v>0</v>
      </c>
      <c r="I1051" s="16" t="str">
        <f>IFERROR(IF($H1051=0,"",INDEX(Разметка!B:B,MATCH($H1051,Разметка!A:A,0))),0)</f>
        <v/>
      </c>
      <c r="J1051" s="16" t="str">
        <f>IFERROR(IF($H1051=0,"",INDEX(Разметка!C:C,MATCH($H1051,Разметка!A:A,0))),0)</f>
        <v/>
      </c>
      <c r="K1051" s="16" t="e">
        <f>IF($F1051&gt;0,IFERROR(MATCH(A1051,'Доп настройки участников'!A:A,0),-1)*(-1),0)</f>
        <v>#N/A</v>
      </c>
      <c r="L1051" s="16" t="str">
        <f t="shared" si="108"/>
        <v>Нет</v>
      </c>
      <c r="M1051" s="33" t="b">
        <f t="shared" si="109"/>
        <v>0</v>
      </c>
      <c r="N1051" s="33">
        <f t="shared" si="110"/>
        <v>1019</v>
      </c>
      <c r="O1051" s="33">
        <v>1050</v>
      </c>
    </row>
    <row r="1052" spans="1:15" x14ac:dyDescent="0.25">
      <c r="A1052" s="13">
        <f>IF(M1052,'Выгрузка из ревьюшницы'!B1052,INDEX('Доп настройки участников'!D:D,2+N1052))</f>
        <v>0</v>
      </c>
      <c r="B1052" s="13">
        <f>IF(M1052,'Выгрузка из ревьюшницы'!C1052,INDEX('Доп настройки участников'!E:E,2+N1052))</f>
        <v>0</v>
      </c>
      <c r="C1052" s="13">
        <f>IF(M1052,'Выгрузка из ревьюшницы'!H1052,INDEX('Доп настройки участников'!F:F,2+N1052))</f>
        <v>0</v>
      </c>
      <c r="D1052" s="13">
        <f>IF(M1052,'Выгрузка из ревьюшницы'!J1052,INDEX('Доп настройки участников'!G:G,2+N1052))</f>
        <v>0</v>
      </c>
      <c r="E1052" s="13" t="e">
        <f>INDEX('Сопоставление оценок'!$A$3:$A$14,MATCH(IF(M1052,'Выгрузка из ревьюшницы'!K1052,INDEX('Доп настройки участников'!H:H,2+N1052)),'Сопоставление оценок'!$C$3:$C$14,0))</f>
        <v>#N/A</v>
      </c>
      <c r="F1052" s="13" t="e">
        <f>INDEX('Сопоставление оценок'!$B$3:$B$14,MATCH(Table13[[#This Row],[mark_at_review]],'Сопоставление оценок'!$C$3:$C$14,0))</f>
        <v>#N/A</v>
      </c>
      <c r="G1052" s="13">
        <f>IF(M1052,IFERROR(IF(OR('Выгрузка из ревьюшницы'!X1052,'Выгрузка из ревьюшницы'!Z1052),1,0),0),INDEX('Доп настройки участников'!I:I,2+N1052))</f>
        <v>0</v>
      </c>
      <c r="H1052" s="13">
        <f>IF(M1052,'Выгрузка из ревьюшницы'!AJ1052,INDEX('Доп настройки участников'!J:J,2+N1052))</f>
        <v>0</v>
      </c>
      <c r="I1052" s="16" t="str">
        <f>IFERROR(IF($H1052=0,"",INDEX(Разметка!B:B,MATCH($H1052,Разметка!A:A,0))),0)</f>
        <v/>
      </c>
      <c r="J1052" s="16" t="str">
        <f>IFERROR(IF($H1052=0,"",INDEX(Разметка!C:C,MATCH($H1052,Разметка!A:A,0))),0)</f>
        <v/>
      </c>
      <c r="K1052" s="16" t="e">
        <f>IF($F1052&gt;0,IFERROR(MATCH(A1052,'Доп настройки участников'!A:A,0),-1)*(-1),0)</f>
        <v>#N/A</v>
      </c>
      <c r="L1052" s="16" t="str">
        <f t="shared" si="108"/>
        <v>Нет</v>
      </c>
      <c r="M1052" s="33" t="b">
        <f t="shared" si="109"/>
        <v>0</v>
      </c>
      <c r="N1052" s="33">
        <f t="shared" si="110"/>
        <v>1020</v>
      </c>
      <c r="O1052" s="33">
        <v>1051</v>
      </c>
    </row>
    <row r="1053" spans="1:15" x14ac:dyDescent="0.25">
      <c r="A1053" s="13">
        <f>IF(M1053,'Выгрузка из ревьюшницы'!B1053,INDEX('Доп настройки участников'!D:D,2+N1053))</f>
        <v>0</v>
      </c>
      <c r="B1053" s="13">
        <f>IF(M1053,'Выгрузка из ревьюшницы'!C1053,INDEX('Доп настройки участников'!E:E,2+N1053))</f>
        <v>0</v>
      </c>
      <c r="C1053" s="13">
        <f>IF(M1053,'Выгрузка из ревьюшницы'!H1053,INDEX('Доп настройки участников'!F:F,2+N1053))</f>
        <v>0</v>
      </c>
      <c r="D1053" s="13">
        <f>IF(M1053,'Выгрузка из ревьюшницы'!J1053,INDEX('Доп настройки участников'!G:G,2+N1053))</f>
        <v>0</v>
      </c>
      <c r="E1053" s="13" t="e">
        <f>INDEX('Сопоставление оценок'!$A$3:$A$14,MATCH(IF(M1053,'Выгрузка из ревьюшницы'!K1053,INDEX('Доп настройки участников'!H:H,2+N1053)),'Сопоставление оценок'!$C$3:$C$14,0))</f>
        <v>#N/A</v>
      </c>
      <c r="F1053" s="13" t="e">
        <f>INDEX('Сопоставление оценок'!$B$3:$B$14,MATCH(Table13[[#This Row],[mark_at_review]],'Сопоставление оценок'!$C$3:$C$14,0))</f>
        <v>#N/A</v>
      </c>
      <c r="G1053" s="13">
        <f>IF(M1053,IFERROR(IF(OR('Выгрузка из ревьюшницы'!X1053,'Выгрузка из ревьюшницы'!Z1053),1,0),0),INDEX('Доп настройки участников'!I:I,2+N1053))</f>
        <v>0</v>
      </c>
      <c r="H1053" s="13">
        <f>IF(M1053,'Выгрузка из ревьюшницы'!AJ1053,INDEX('Доп настройки участников'!J:J,2+N1053))</f>
        <v>0</v>
      </c>
      <c r="I1053" s="16" t="str">
        <f>IFERROR(IF($H1053=0,"",INDEX(Разметка!B:B,MATCH($H1053,Разметка!A:A,0))),0)</f>
        <v/>
      </c>
      <c r="J1053" s="16" t="str">
        <f>IFERROR(IF($H1053=0,"",INDEX(Разметка!C:C,MATCH($H1053,Разметка!A:A,0))),0)</f>
        <v/>
      </c>
      <c r="K1053" s="16" t="e">
        <f>IF($F1053&gt;0,IFERROR(MATCH(A1053,'Доп настройки участников'!A:A,0),-1)*(-1),0)</f>
        <v>#N/A</v>
      </c>
      <c r="L1053" s="16" t="str">
        <f t="shared" si="108"/>
        <v>Нет</v>
      </c>
      <c r="M1053" s="33" t="b">
        <f t="shared" si="109"/>
        <v>0</v>
      </c>
      <c r="N1053" s="33">
        <f t="shared" si="110"/>
        <v>1021</v>
      </c>
      <c r="O1053" s="33">
        <v>1052</v>
      </c>
    </row>
    <row r="1054" spans="1:15" x14ac:dyDescent="0.25">
      <c r="A1054" s="13">
        <f>IF(M1054,'Выгрузка из ревьюшницы'!B1054,INDEX('Доп настройки участников'!D:D,2+N1054))</f>
        <v>0</v>
      </c>
      <c r="B1054" s="13">
        <f>IF(M1054,'Выгрузка из ревьюшницы'!C1054,INDEX('Доп настройки участников'!E:E,2+N1054))</f>
        <v>0</v>
      </c>
      <c r="C1054" s="13">
        <f>IF(M1054,'Выгрузка из ревьюшницы'!H1054,INDEX('Доп настройки участников'!F:F,2+N1054))</f>
        <v>0</v>
      </c>
      <c r="D1054" s="13">
        <f>IF(M1054,'Выгрузка из ревьюшницы'!J1054,INDEX('Доп настройки участников'!G:G,2+N1054))</f>
        <v>0</v>
      </c>
      <c r="E1054" s="13" t="e">
        <f>INDEX('Сопоставление оценок'!$A$3:$A$14,MATCH(IF(M1054,'Выгрузка из ревьюшницы'!K1054,INDEX('Доп настройки участников'!H:H,2+N1054)),'Сопоставление оценок'!$C$3:$C$14,0))</f>
        <v>#N/A</v>
      </c>
      <c r="F1054" s="13" t="e">
        <f>INDEX('Сопоставление оценок'!$B$3:$B$14,MATCH(Table13[[#This Row],[mark_at_review]],'Сопоставление оценок'!$C$3:$C$14,0))</f>
        <v>#N/A</v>
      </c>
      <c r="G1054" s="13">
        <f>IF(M1054,IFERROR(IF(OR('Выгрузка из ревьюшницы'!X1054,'Выгрузка из ревьюшницы'!Z1054),1,0),0),INDEX('Доп настройки участников'!I:I,2+N1054))</f>
        <v>0</v>
      </c>
      <c r="H1054" s="13">
        <f>IF(M1054,'Выгрузка из ревьюшницы'!AJ1054,INDEX('Доп настройки участников'!J:J,2+N1054))</f>
        <v>0</v>
      </c>
      <c r="I1054" s="16" t="str">
        <f>IFERROR(IF($H1054=0,"",INDEX(Разметка!B:B,MATCH($H1054,Разметка!A:A,0))),0)</f>
        <v/>
      </c>
      <c r="J1054" s="16" t="str">
        <f>IFERROR(IF($H1054=0,"",INDEX(Разметка!C:C,MATCH($H1054,Разметка!A:A,0))),0)</f>
        <v/>
      </c>
      <c r="K1054" s="16" t="e">
        <f>IF($F1054&gt;0,IFERROR(MATCH(A1054,'Доп настройки участников'!A:A,0),-1)*(-1),0)</f>
        <v>#N/A</v>
      </c>
      <c r="L1054" s="16" t="str">
        <f t="shared" si="108"/>
        <v>Нет</v>
      </c>
      <c r="M1054" s="33" t="b">
        <f t="shared" si="109"/>
        <v>0</v>
      </c>
      <c r="N1054" s="33">
        <f t="shared" si="110"/>
        <v>1022</v>
      </c>
      <c r="O1054" s="33">
        <v>1053</v>
      </c>
    </row>
    <row r="1055" spans="1:15" x14ac:dyDescent="0.25">
      <c r="A1055" s="13">
        <f>IF(M1055,'Выгрузка из ревьюшницы'!B1055,INDEX('Доп настройки участников'!D:D,2+N1055))</f>
        <v>0</v>
      </c>
      <c r="B1055" s="13">
        <f>IF(M1055,'Выгрузка из ревьюшницы'!C1055,INDEX('Доп настройки участников'!E:E,2+N1055))</f>
        <v>0</v>
      </c>
      <c r="C1055" s="13">
        <f>IF(M1055,'Выгрузка из ревьюшницы'!H1055,INDEX('Доп настройки участников'!F:F,2+N1055))</f>
        <v>0</v>
      </c>
      <c r="D1055" s="13">
        <f>IF(M1055,'Выгрузка из ревьюшницы'!J1055,INDEX('Доп настройки участников'!G:G,2+N1055))</f>
        <v>0</v>
      </c>
      <c r="E1055" s="13" t="e">
        <f>INDEX('Сопоставление оценок'!$A$3:$A$14,MATCH(IF(M1055,'Выгрузка из ревьюшницы'!K1055,INDEX('Доп настройки участников'!H:H,2+N1055)),'Сопоставление оценок'!$C$3:$C$14,0))</f>
        <v>#N/A</v>
      </c>
      <c r="F1055" s="13" t="e">
        <f>INDEX('Сопоставление оценок'!$B$3:$B$14,MATCH(Table13[[#This Row],[mark_at_review]],'Сопоставление оценок'!$C$3:$C$14,0))</f>
        <v>#N/A</v>
      </c>
      <c r="G1055" s="13">
        <f>IF(M1055,IFERROR(IF(OR('Выгрузка из ревьюшницы'!X1055,'Выгрузка из ревьюшницы'!Z1055),1,0),0),INDEX('Доп настройки участников'!I:I,2+N1055))</f>
        <v>0</v>
      </c>
      <c r="H1055" s="13">
        <f>IF(M1055,'Выгрузка из ревьюшницы'!AJ1055,INDEX('Доп настройки участников'!J:J,2+N1055))</f>
        <v>0</v>
      </c>
      <c r="I1055" s="16" t="str">
        <f>IFERROR(IF($H1055=0,"",INDEX(Разметка!B:B,MATCH($H1055,Разметка!A:A,0))),0)</f>
        <v/>
      </c>
      <c r="J1055" s="16" t="str">
        <f>IFERROR(IF($H1055=0,"",INDEX(Разметка!C:C,MATCH($H1055,Разметка!A:A,0))),0)</f>
        <v/>
      </c>
      <c r="K1055" s="16" t="e">
        <f>IF($F1055&gt;0,IFERROR(MATCH(A1055,'Доп настройки участников'!A:A,0),-1)*(-1),0)</f>
        <v>#N/A</v>
      </c>
      <c r="L1055" s="16" t="str">
        <f t="shared" si="108"/>
        <v>Нет</v>
      </c>
      <c r="M1055" s="33" t="b">
        <f t="shared" si="109"/>
        <v>0</v>
      </c>
      <c r="N1055" s="33">
        <f t="shared" si="110"/>
        <v>1023</v>
      </c>
      <c r="O1055" s="33">
        <v>1054</v>
      </c>
    </row>
    <row r="1056" spans="1:15" x14ac:dyDescent="0.25">
      <c r="A1056" s="13">
        <f>IF(M1056,'Выгрузка из ревьюшницы'!B1056,INDEX('Доп настройки участников'!D:D,2+N1056))</f>
        <v>0</v>
      </c>
      <c r="B1056" s="13">
        <f>IF(M1056,'Выгрузка из ревьюшницы'!C1056,INDEX('Доп настройки участников'!E:E,2+N1056))</f>
        <v>0</v>
      </c>
      <c r="C1056" s="13">
        <f>IF(M1056,'Выгрузка из ревьюшницы'!H1056,INDEX('Доп настройки участников'!F:F,2+N1056))</f>
        <v>0</v>
      </c>
      <c r="D1056" s="13">
        <f>IF(M1056,'Выгрузка из ревьюшницы'!J1056,INDEX('Доп настройки участников'!G:G,2+N1056))</f>
        <v>0</v>
      </c>
      <c r="E1056" s="13" t="e">
        <f>INDEX('Сопоставление оценок'!$A$3:$A$14,MATCH(IF(M1056,'Выгрузка из ревьюшницы'!K1056,INDEX('Доп настройки участников'!H:H,2+N1056)),'Сопоставление оценок'!$C$3:$C$14,0))</f>
        <v>#N/A</v>
      </c>
      <c r="F1056" s="13" t="e">
        <f>INDEX('Сопоставление оценок'!$B$3:$B$14,MATCH(Table13[[#This Row],[mark_at_review]],'Сопоставление оценок'!$C$3:$C$14,0))</f>
        <v>#N/A</v>
      </c>
      <c r="G1056" s="13">
        <f>IF(M1056,IFERROR(IF(OR('Выгрузка из ревьюшницы'!X1056,'Выгрузка из ревьюшницы'!Z1056),1,0),0),INDEX('Доп настройки участников'!I:I,2+N1056))</f>
        <v>0</v>
      </c>
      <c r="H1056" s="13">
        <f>IF(M1056,'Выгрузка из ревьюшницы'!AJ1056,INDEX('Доп настройки участников'!J:J,2+N1056))</f>
        <v>0</v>
      </c>
      <c r="I1056" s="16" t="str">
        <f>IFERROR(IF($H1056=0,"",INDEX(Разметка!B:B,MATCH($H1056,Разметка!A:A,0))),0)</f>
        <v/>
      </c>
      <c r="J1056" s="16" t="str">
        <f>IFERROR(IF($H1056=0,"",INDEX(Разметка!C:C,MATCH($H1056,Разметка!A:A,0))),0)</f>
        <v/>
      </c>
      <c r="K1056" s="16" t="e">
        <f>IF($F1056&gt;0,IFERROR(MATCH(A1056,'Доп настройки участников'!A:A,0),-1)*(-1),0)</f>
        <v>#N/A</v>
      </c>
      <c r="L1056" s="16" t="str">
        <f t="shared" si="108"/>
        <v>Нет</v>
      </c>
      <c r="M1056" s="33" t="b">
        <f t="shared" si="109"/>
        <v>0</v>
      </c>
      <c r="N1056" s="33">
        <f t="shared" si="110"/>
        <v>1024</v>
      </c>
      <c r="O1056" s="33">
        <v>1055</v>
      </c>
    </row>
    <row r="1057" spans="1:15" x14ac:dyDescent="0.25">
      <c r="A1057" s="13">
        <f>IF(M1057,'Выгрузка из ревьюшницы'!B1057,INDEX('Доп настройки участников'!D:D,2+N1057))</f>
        <v>0</v>
      </c>
      <c r="B1057" s="13">
        <f>IF(M1057,'Выгрузка из ревьюшницы'!C1057,INDEX('Доп настройки участников'!E:E,2+N1057))</f>
        <v>0</v>
      </c>
      <c r="C1057" s="13">
        <f>IF(M1057,'Выгрузка из ревьюшницы'!H1057,INDEX('Доп настройки участников'!F:F,2+N1057))</f>
        <v>0</v>
      </c>
      <c r="D1057" s="13">
        <f>IF(M1057,'Выгрузка из ревьюшницы'!J1057,INDEX('Доп настройки участников'!G:G,2+N1057))</f>
        <v>0</v>
      </c>
      <c r="E1057" s="13" t="e">
        <f>INDEX('Сопоставление оценок'!$A$3:$A$14,MATCH(IF(M1057,'Выгрузка из ревьюшницы'!K1057,INDEX('Доп настройки участников'!H:H,2+N1057)),'Сопоставление оценок'!$C$3:$C$14,0))</f>
        <v>#N/A</v>
      </c>
      <c r="F1057" s="13" t="e">
        <f>INDEX('Сопоставление оценок'!$B$3:$B$14,MATCH(Table13[[#This Row],[mark_at_review]],'Сопоставление оценок'!$C$3:$C$14,0))</f>
        <v>#N/A</v>
      </c>
      <c r="G1057" s="13">
        <f>IF(M1057,IFERROR(IF(OR('Выгрузка из ревьюшницы'!X1057,'Выгрузка из ревьюшницы'!Z1057),1,0),0),INDEX('Доп настройки участников'!I:I,2+N1057))</f>
        <v>0</v>
      </c>
      <c r="H1057" s="13">
        <f>IF(M1057,'Выгрузка из ревьюшницы'!AJ1057,INDEX('Доп настройки участников'!J:J,2+N1057))</f>
        <v>0</v>
      </c>
      <c r="I1057" s="16" t="str">
        <f>IFERROR(IF($H1057=0,"",INDEX(Разметка!B:B,MATCH($H1057,Разметка!A:A,0))),0)</f>
        <v/>
      </c>
      <c r="J1057" s="16" t="str">
        <f>IFERROR(IF($H1057=0,"",INDEX(Разметка!C:C,MATCH($H1057,Разметка!A:A,0))),0)</f>
        <v/>
      </c>
      <c r="K1057" s="16" t="e">
        <f>IF($F1057&gt;0,IFERROR(MATCH(A1057,'Доп настройки участников'!A:A,0),-1)*(-1),0)</f>
        <v>#N/A</v>
      </c>
      <c r="L1057" s="16" t="str">
        <f t="shared" si="108"/>
        <v>Нет</v>
      </c>
      <c r="M1057" s="33" t="b">
        <f t="shared" si="109"/>
        <v>0</v>
      </c>
      <c r="N1057" s="33">
        <f t="shared" si="110"/>
        <v>1025</v>
      </c>
      <c r="O1057" s="33">
        <v>1056</v>
      </c>
    </row>
    <row r="1058" spans="1:15" x14ac:dyDescent="0.25">
      <c r="A1058" s="13">
        <f>IF(M1058,'Выгрузка из ревьюшницы'!B1058,INDEX('Доп настройки участников'!D:D,2+N1058))</f>
        <v>0</v>
      </c>
      <c r="B1058" s="13">
        <f>IF(M1058,'Выгрузка из ревьюшницы'!C1058,INDEX('Доп настройки участников'!E:E,2+N1058))</f>
        <v>0</v>
      </c>
      <c r="C1058" s="13">
        <f>IF(M1058,'Выгрузка из ревьюшницы'!H1058,INDEX('Доп настройки участников'!F:F,2+N1058))</f>
        <v>0</v>
      </c>
      <c r="D1058" s="13">
        <f>IF(M1058,'Выгрузка из ревьюшницы'!J1058,INDEX('Доп настройки участников'!G:G,2+N1058))</f>
        <v>0</v>
      </c>
      <c r="E1058" s="13" t="e">
        <f>INDEX('Сопоставление оценок'!$A$3:$A$14,MATCH(IF(M1058,'Выгрузка из ревьюшницы'!K1058,INDEX('Доп настройки участников'!H:H,2+N1058)),'Сопоставление оценок'!$C$3:$C$14,0))</f>
        <v>#N/A</v>
      </c>
      <c r="F1058" s="13" t="e">
        <f>INDEX('Сопоставление оценок'!$B$3:$B$14,MATCH(Table13[[#This Row],[mark_at_review]],'Сопоставление оценок'!$C$3:$C$14,0))</f>
        <v>#N/A</v>
      </c>
      <c r="G1058" s="13">
        <f>IF(M1058,IFERROR(IF(OR('Выгрузка из ревьюшницы'!X1058,'Выгрузка из ревьюшницы'!Z1058),1,0),0),INDEX('Доп настройки участников'!I:I,2+N1058))</f>
        <v>0</v>
      </c>
      <c r="H1058" s="13">
        <f>IF(M1058,'Выгрузка из ревьюшницы'!AJ1058,INDEX('Доп настройки участников'!J:J,2+N1058))</f>
        <v>0</v>
      </c>
      <c r="I1058" s="16" t="str">
        <f>IFERROR(IF($H1058=0,"",INDEX(Разметка!B:B,MATCH($H1058,Разметка!A:A,0))),0)</f>
        <v/>
      </c>
      <c r="J1058" s="16" t="str">
        <f>IFERROR(IF($H1058=0,"",INDEX(Разметка!C:C,MATCH($H1058,Разметка!A:A,0))),0)</f>
        <v/>
      </c>
      <c r="K1058" s="16" t="e">
        <f>IF($F1058&gt;0,IFERROR(MATCH(A1058,'Доп настройки участников'!A:A,0),-1)*(-1),0)</f>
        <v>#N/A</v>
      </c>
      <c r="L1058" s="16" t="str">
        <f t="shared" si="108"/>
        <v>Нет</v>
      </c>
      <c r="M1058" s="33" t="b">
        <f t="shared" si="109"/>
        <v>0</v>
      </c>
      <c r="N1058" s="33">
        <f t="shared" si="110"/>
        <v>1026</v>
      </c>
      <c r="O1058" s="33">
        <v>1057</v>
      </c>
    </row>
    <row r="1059" spans="1:15" x14ac:dyDescent="0.25">
      <c r="A1059" s="13">
        <f>IF(M1059,'Выгрузка из ревьюшницы'!B1059,INDEX('Доп настройки участников'!D:D,2+N1059))</f>
        <v>0</v>
      </c>
      <c r="B1059" s="13">
        <f>IF(M1059,'Выгрузка из ревьюшницы'!C1059,INDEX('Доп настройки участников'!E:E,2+N1059))</f>
        <v>0</v>
      </c>
      <c r="C1059" s="13">
        <f>IF(M1059,'Выгрузка из ревьюшницы'!H1059,INDEX('Доп настройки участников'!F:F,2+N1059))</f>
        <v>0</v>
      </c>
      <c r="D1059" s="13">
        <f>IF(M1059,'Выгрузка из ревьюшницы'!J1059,INDEX('Доп настройки участников'!G:G,2+N1059))</f>
        <v>0</v>
      </c>
      <c r="E1059" s="13" t="e">
        <f>INDEX('Сопоставление оценок'!$A$3:$A$14,MATCH(IF(M1059,'Выгрузка из ревьюшницы'!K1059,INDEX('Доп настройки участников'!H:H,2+N1059)),'Сопоставление оценок'!$C$3:$C$14,0))</f>
        <v>#N/A</v>
      </c>
      <c r="F1059" s="13" t="e">
        <f>INDEX('Сопоставление оценок'!$B$3:$B$14,MATCH(Table13[[#This Row],[mark_at_review]],'Сопоставление оценок'!$C$3:$C$14,0))</f>
        <v>#N/A</v>
      </c>
      <c r="G1059" s="13">
        <f>IF(M1059,IFERROR(IF(OR('Выгрузка из ревьюшницы'!X1059,'Выгрузка из ревьюшницы'!Z1059),1,0),0),INDEX('Доп настройки участников'!I:I,2+N1059))</f>
        <v>0</v>
      </c>
      <c r="H1059" s="13">
        <f>IF(M1059,'Выгрузка из ревьюшницы'!AJ1059,INDEX('Доп настройки участников'!J:J,2+N1059))</f>
        <v>0</v>
      </c>
      <c r="I1059" s="16" t="str">
        <f>IFERROR(IF($H1059=0,"",INDEX(Разметка!B:B,MATCH($H1059,Разметка!A:A,0))),0)</f>
        <v/>
      </c>
      <c r="J1059" s="16" t="str">
        <f>IFERROR(IF($H1059=0,"",INDEX(Разметка!C:C,MATCH($H1059,Разметка!A:A,0))),0)</f>
        <v/>
      </c>
      <c r="K1059" s="16" t="e">
        <f>IF($F1059&gt;0,IFERROR(MATCH(A1059,'Доп настройки участников'!A:A,0),-1)*(-1),0)</f>
        <v>#N/A</v>
      </c>
      <c r="L1059" s="16" t="str">
        <f t="shared" si="108"/>
        <v>Нет</v>
      </c>
      <c r="M1059" s="33" t="b">
        <f t="shared" si="109"/>
        <v>0</v>
      </c>
      <c r="N1059" s="33">
        <f t="shared" si="110"/>
        <v>1027</v>
      </c>
      <c r="O1059" s="33">
        <v>1058</v>
      </c>
    </row>
    <row r="1060" spans="1:15" x14ac:dyDescent="0.25">
      <c r="A1060" s="13">
        <f>IF(M1060,'Выгрузка из ревьюшницы'!B1060,INDEX('Доп настройки участников'!D:D,2+N1060))</f>
        <v>0</v>
      </c>
      <c r="B1060" s="13">
        <f>IF(M1060,'Выгрузка из ревьюшницы'!C1060,INDEX('Доп настройки участников'!E:E,2+N1060))</f>
        <v>0</v>
      </c>
      <c r="C1060" s="13">
        <f>IF(M1060,'Выгрузка из ревьюшницы'!H1060,INDEX('Доп настройки участников'!F:F,2+N1060))</f>
        <v>0</v>
      </c>
      <c r="D1060" s="13">
        <f>IF(M1060,'Выгрузка из ревьюшницы'!J1060,INDEX('Доп настройки участников'!G:G,2+N1060))</f>
        <v>0</v>
      </c>
      <c r="E1060" s="13" t="e">
        <f>INDEX('Сопоставление оценок'!$A$3:$A$14,MATCH(IF(M1060,'Выгрузка из ревьюшницы'!K1060,INDEX('Доп настройки участников'!H:H,2+N1060)),'Сопоставление оценок'!$C$3:$C$14,0))</f>
        <v>#N/A</v>
      </c>
      <c r="F1060" s="13" t="e">
        <f>INDEX('Сопоставление оценок'!$B$3:$B$14,MATCH(Table13[[#This Row],[mark_at_review]],'Сопоставление оценок'!$C$3:$C$14,0))</f>
        <v>#N/A</v>
      </c>
      <c r="G1060" s="13">
        <f>IF(M1060,IFERROR(IF(OR('Выгрузка из ревьюшницы'!X1060,'Выгрузка из ревьюшницы'!Z1060),1,0),0),INDEX('Доп настройки участников'!I:I,2+N1060))</f>
        <v>0</v>
      </c>
      <c r="H1060" s="13">
        <f>IF(M1060,'Выгрузка из ревьюшницы'!AJ1060,INDEX('Доп настройки участников'!J:J,2+N1060))</f>
        <v>0</v>
      </c>
      <c r="I1060" s="16" t="str">
        <f>IFERROR(IF($H1060=0,"",INDEX(Разметка!B:B,MATCH($H1060,Разметка!A:A,0))),0)</f>
        <v/>
      </c>
      <c r="J1060" s="16" t="str">
        <f>IFERROR(IF($H1060=0,"",INDEX(Разметка!C:C,MATCH($H1060,Разметка!A:A,0))),0)</f>
        <v/>
      </c>
      <c r="K1060" s="16" t="e">
        <f>IF($F1060&gt;0,IFERROR(MATCH(A1060,'Доп настройки участников'!A:A,0),-1)*(-1),0)</f>
        <v>#N/A</v>
      </c>
      <c r="L1060" s="16" t="str">
        <f t="shared" si="108"/>
        <v>Нет</v>
      </c>
      <c r="M1060" s="33" t="b">
        <f t="shared" si="109"/>
        <v>0</v>
      </c>
      <c r="N1060" s="33">
        <f t="shared" si="110"/>
        <v>1028</v>
      </c>
      <c r="O1060" s="33">
        <v>1059</v>
      </c>
    </row>
    <row r="1061" spans="1:15" x14ac:dyDescent="0.25">
      <c r="A1061" s="13">
        <f>IF(M1061,'Выгрузка из ревьюшницы'!B1061,INDEX('Доп настройки участников'!D:D,2+N1061))</f>
        <v>0</v>
      </c>
      <c r="B1061" s="13">
        <f>IF(M1061,'Выгрузка из ревьюшницы'!C1061,INDEX('Доп настройки участников'!E:E,2+N1061))</f>
        <v>0</v>
      </c>
      <c r="C1061" s="13">
        <f>IF(M1061,'Выгрузка из ревьюшницы'!H1061,INDEX('Доп настройки участников'!F:F,2+N1061))</f>
        <v>0</v>
      </c>
      <c r="D1061" s="13">
        <f>IF(M1061,'Выгрузка из ревьюшницы'!J1061,INDEX('Доп настройки участников'!G:G,2+N1061))</f>
        <v>0</v>
      </c>
      <c r="E1061" s="13" t="e">
        <f>INDEX('Сопоставление оценок'!$A$3:$A$14,MATCH(IF(M1061,'Выгрузка из ревьюшницы'!K1061,INDEX('Доп настройки участников'!H:H,2+N1061)),'Сопоставление оценок'!$C$3:$C$14,0))</f>
        <v>#N/A</v>
      </c>
      <c r="F1061" s="13" t="e">
        <f>INDEX('Сопоставление оценок'!$B$3:$B$14,MATCH(Table13[[#This Row],[mark_at_review]],'Сопоставление оценок'!$C$3:$C$14,0))</f>
        <v>#N/A</v>
      </c>
      <c r="G1061" s="13">
        <f>IF(M1061,IFERROR(IF(OR('Выгрузка из ревьюшницы'!X1061,'Выгрузка из ревьюшницы'!Z1061),1,0),0),INDEX('Доп настройки участников'!I:I,2+N1061))</f>
        <v>0</v>
      </c>
      <c r="H1061" s="13">
        <f>IF(M1061,'Выгрузка из ревьюшницы'!AJ1061,INDEX('Доп настройки участников'!J:J,2+N1061))</f>
        <v>0</v>
      </c>
      <c r="I1061" s="16" t="str">
        <f>IFERROR(IF($H1061=0,"",INDEX(Разметка!B:B,MATCH($H1061,Разметка!A:A,0))),0)</f>
        <v/>
      </c>
      <c r="J1061" s="16" t="str">
        <f>IFERROR(IF($H1061=0,"",INDEX(Разметка!C:C,MATCH($H1061,Разметка!A:A,0))),0)</f>
        <v/>
      </c>
      <c r="K1061" s="16" t="e">
        <f>IF($F1061&gt;0,IFERROR(MATCH(A1061,'Доп настройки участников'!A:A,0),-1)*(-1),0)</f>
        <v>#N/A</v>
      </c>
      <c r="L1061" s="16" t="str">
        <f t="shared" si="108"/>
        <v>Нет</v>
      </c>
      <c r="M1061" s="33" t="b">
        <f t="shared" si="109"/>
        <v>0</v>
      </c>
      <c r="N1061" s="33">
        <f t="shared" si="110"/>
        <v>1029</v>
      </c>
      <c r="O1061" s="33">
        <v>1060</v>
      </c>
    </row>
    <row r="1062" spans="1:15" x14ac:dyDescent="0.25">
      <c r="A1062" s="13">
        <f>IF(M1062,'Выгрузка из ревьюшницы'!B1062,INDEX('Доп настройки участников'!D:D,2+N1062))</f>
        <v>0</v>
      </c>
      <c r="B1062" s="13">
        <f>IF(M1062,'Выгрузка из ревьюшницы'!C1062,INDEX('Доп настройки участников'!E:E,2+N1062))</f>
        <v>0</v>
      </c>
      <c r="C1062" s="13">
        <f>IF(M1062,'Выгрузка из ревьюшницы'!H1062,INDEX('Доп настройки участников'!F:F,2+N1062))</f>
        <v>0</v>
      </c>
      <c r="D1062" s="13">
        <f>IF(M1062,'Выгрузка из ревьюшницы'!J1062,INDEX('Доп настройки участников'!G:G,2+N1062))</f>
        <v>0</v>
      </c>
      <c r="E1062" s="13" t="e">
        <f>INDEX('Сопоставление оценок'!$A$3:$A$14,MATCH(IF(M1062,'Выгрузка из ревьюшницы'!K1062,INDEX('Доп настройки участников'!H:H,2+N1062)),'Сопоставление оценок'!$C$3:$C$14,0))</f>
        <v>#N/A</v>
      </c>
      <c r="F1062" s="13" t="e">
        <f>INDEX('Сопоставление оценок'!$B$3:$B$14,MATCH(Table13[[#This Row],[mark_at_review]],'Сопоставление оценок'!$C$3:$C$14,0))</f>
        <v>#N/A</v>
      </c>
      <c r="G1062" s="13">
        <f>IF(M1062,IFERROR(IF(OR('Выгрузка из ревьюшницы'!X1062,'Выгрузка из ревьюшницы'!Z1062),1,0),0),INDEX('Доп настройки участников'!I:I,2+N1062))</f>
        <v>0</v>
      </c>
      <c r="H1062" s="13">
        <f>IF(M1062,'Выгрузка из ревьюшницы'!AJ1062,INDEX('Доп настройки участников'!J:J,2+N1062))</f>
        <v>0</v>
      </c>
      <c r="I1062" s="16" t="str">
        <f>IFERROR(IF($H1062=0,"",INDEX(Разметка!B:B,MATCH($H1062,Разметка!A:A,0))),0)</f>
        <v/>
      </c>
      <c r="J1062" s="16" t="str">
        <f>IFERROR(IF($H1062=0,"",INDEX(Разметка!C:C,MATCH($H1062,Разметка!A:A,0))),0)</f>
        <v/>
      </c>
      <c r="K1062" s="16" t="e">
        <f>IF($F1062&gt;0,IFERROR(MATCH(A1062,'Доп настройки участников'!A:A,0),-1)*(-1),0)</f>
        <v>#N/A</v>
      </c>
      <c r="L1062" s="16" t="str">
        <f t="shared" si="108"/>
        <v>Нет</v>
      </c>
      <c r="M1062" s="33" t="b">
        <f t="shared" si="109"/>
        <v>0</v>
      </c>
      <c r="N1062" s="33">
        <f t="shared" si="110"/>
        <v>1030</v>
      </c>
      <c r="O1062" s="33">
        <v>1061</v>
      </c>
    </row>
    <row r="1063" spans="1:15" x14ac:dyDescent="0.25">
      <c r="A1063" s="13">
        <f>IF(M1063,'Выгрузка из ревьюшницы'!B1063,INDEX('Доп настройки участников'!D:D,2+N1063))</f>
        <v>0</v>
      </c>
      <c r="B1063" s="13">
        <f>IF(M1063,'Выгрузка из ревьюшницы'!C1063,INDEX('Доп настройки участников'!E:E,2+N1063))</f>
        <v>0</v>
      </c>
      <c r="C1063" s="13">
        <f>IF(M1063,'Выгрузка из ревьюшницы'!H1063,INDEX('Доп настройки участников'!F:F,2+N1063))</f>
        <v>0</v>
      </c>
      <c r="D1063" s="13">
        <f>IF(M1063,'Выгрузка из ревьюшницы'!J1063,INDEX('Доп настройки участников'!G:G,2+N1063))</f>
        <v>0</v>
      </c>
      <c r="E1063" s="13" t="e">
        <f>INDEX('Сопоставление оценок'!$A$3:$A$14,MATCH(IF(M1063,'Выгрузка из ревьюшницы'!K1063,INDEX('Доп настройки участников'!H:H,2+N1063)),'Сопоставление оценок'!$C$3:$C$14,0))</f>
        <v>#N/A</v>
      </c>
      <c r="F1063" s="13" t="e">
        <f>INDEX('Сопоставление оценок'!$B$3:$B$14,MATCH(Table13[[#This Row],[mark_at_review]],'Сопоставление оценок'!$C$3:$C$14,0))</f>
        <v>#N/A</v>
      </c>
      <c r="G1063" s="13">
        <f>IF(M1063,IFERROR(IF(OR('Выгрузка из ревьюшницы'!X1063,'Выгрузка из ревьюшницы'!Z1063),1,0),0),INDEX('Доп настройки участников'!I:I,2+N1063))</f>
        <v>0</v>
      </c>
      <c r="H1063" s="13">
        <f>IF(M1063,'Выгрузка из ревьюшницы'!AJ1063,INDEX('Доп настройки участников'!J:J,2+N1063))</f>
        <v>0</v>
      </c>
      <c r="I1063" s="16" t="str">
        <f>IFERROR(IF($H1063=0,"",INDEX(Разметка!B:B,MATCH($H1063,Разметка!A:A,0))),0)</f>
        <v/>
      </c>
      <c r="J1063" s="16" t="str">
        <f>IFERROR(IF($H1063=0,"",INDEX(Разметка!C:C,MATCH($H1063,Разметка!A:A,0))),0)</f>
        <v/>
      </c>
      <c r="K1063" s="16" t="e">
        <f>IF($F1063&gt;0,IFERROR(MATCH(A1063,'Доп настройки участников'!A:A,0),-1)*(-1),0)</f>
        <v>#N/A</v>
      </c>
      <c r="L1063" s="16" t="str">
        <f t="shared" si="108"/>
        <v>Нет</v>
      </c>
      <c r="M1063" s="33" t="b">
        <f t="shared" si="109"/>
        <v>0</v>
      </c>
      <c r="N1063" s="33">
        <f t="shared" si="110"/>
        <v>1031</v>
      </c>
      <c r="O1063" s="33">
        <v>1062</v>
      </c>
    </row>
    <row r="1064" spans="1:15" x14ac:dyDescent="0.25">
      <c r="A1064" s="13">
        <f>IF(M1064,'Выгрузка из ревьюшницы'!B1064,INDEX('Доп настройки участников'!D:D,2+N1064))</f>
        <v>0</v>
      </c>
      <c r="B1064" s="13">
        <f>IF(M1064,'Выгрузка из ревьюшницы'!C1064,INDEX('Доп настройки участников'!E:E,2+N1064))</f>
        <v>0</v>
      </c>
      <c r="C1064" s="13">
        <f>IF(M1064,'Выгрузка из ревьюшницы'!H1064,INDEX('Доп настройки участников'!F:F,2+N1064))</f>
        <v>0</v>
      </c>
      <c r="D1064" s="13">
        <f>IF(M1064,'Выгрузка из ревьюшницы'!J1064,INDEX('Доп настройки участников'!G:G,2+N1064))</f>
        <v>0</v>
      </c>
      <c r="E1064" s="13" t="e">
        <f>INDEX('Сопоставление оценок'!$A$3:$A$14,MATCH(IF(M1064,'Выгрузка из ревьюшницы'!K1064,INDEX('Доп настройки участников'!H:H,2+N1064)),'Сопоставление оценок'!$C$3:$C$14,0))</f>
        <v>#N/A</v>
      </c>
      <c r="F1064" s="13" t="e">
        <f>INDEX('Сопоставление оценок'!$B$3:$B$14,MATCH(Table13[[#This Row],[mark_at_review]],'Сопоставление оценок'!$C$3:$C$14,0))</f>
        <v>#N/A</v>
      </c>
      <c r="G1064" s="13">
        <f>IF(M1064,IFERROR(IF(OR('Выгрузка из ревьюшницы'!X1064,'Выгрузка из ревьюшницы'!Z1064),1,0),0),INDEX('Доп настройки участников'!I:I,2+N1064))</f>
        <v>0</v>
      </c>
      <c r="H1064" s="13">
        <f>IF(M1064,'Выгрузка из ревьюшницы'!AJ1064,INDEX('Доп настройки участников'!J:J,2+N1064))</f>
        <v>0</v>
      </c>
      <c r="I1064" s="16" t="str">
        <f>IFERROR(IF($H1064=0,"",INDEX(Разметка!B:B,MATCH($H1064,Разметка!A:A,0))),0)</f>
        <v/>
      </c>
      <c r="J1064" s="16" t="str">
        <f>IFERROR(IF($H1064=0,"",INDEX(Разметка!C:C,MATCH($H1064,Разметка!A:A,0))),0)</f>
        <v/>
      </c>
      <c r="K1064" s="16" t="e">
        <f>IF($F1064&gt;0,IFERROR(MATCH(A1064,'Доп настройки участников'!A:A,0),-1)*(-1),0)</f>
        <v>#N/A</v>
      </c>
      <c r="L1064" s="16" t="str">
        <f t="shared" si="108"/>
        <v>Нет</v>
      </c>
      <c r="M1064" s="33" t="b">
        <f t="shared" si="109"/>
        <v>0</v>
      </c>
      <c r="N1064" s="33">
        <f t="shared" si="110"/>
        <v>1032</v>
      </c>
      <c r="O1064" s="33">
        <v>1063</v>
      </c>
    </row>
    <row r="1065" spans="1:15" x14ac:dyDescent="0.25">
      <c r="A1065" s="13">
        <f>IF(M1065,'Выгрузка из ревьюшницы'!B1065,INDEX('Доп настройки участников'!D:D,2+N1065))</f>
        <v>0</v>
      </c>
      <c r="B1065" s="13">
        <f>IF(M1065,'Выгрузка из ревьюшницы'!C1065,INDEX('Доп настройки участников'!E:E,2+N1065))</f>
        <v>0</v>
      </c>
      <c r="C1065" s="13">
        <f>IF(M1065,'Выгрузка из ревьюшницы'!H1065,INDEX('Доп настройки участников'!F:F,2+N1065))</f>
        <v>0</v>
      </c>
      <c r="D1065" s="13">
        <f>IF(M1065,'Выгрузка из ревьюшницы'!J1065,INDEX('Доп настройки участников'!G:G,2+N1065))</f>
        <v>0</v>
      </c>
      <c r="E1065" s="13" t="e">
        <f>INDEX('Сопоставление оценок'!$A$3:$A$14,MATCH(IF(M1065,'Выгрузка из ревьюшницы'!K1065,INDEX('Доп настройки участников'!H:H,2+N1065)),'Сопоставление оценок'!$C$3:$C$14,0))</f>
        <v>#N/A</v>
      </c>
      <c r="F1065" s="13" t="e">
        <f>INDEX('Сопоставление оценок'!$B$3:$B$14,MATCH(Table13[[#This Row],[mark_at_review]],'Сопоставление оценок'!$C$3:$C$14,0))</f>
        <v>#N/A</v>
      </c>
      <c r="G1065" s="13">
        <f>IF(M1065,IFERROR(IF(OR('Выгрузка из ревьюшницы'!X1065,'Выгрузка из ревьюшницы'!Z1065),1,0),0),INDEX('Доп настройки участников'!I:I,2+N1065))</f>
        <v>0</v>
      </c>
      <c r="H1065" s="13">
        <f>IF(M1065,'Выгрузка из ревьюшницы'!AJ1065,INDEX('Доп настройки участников'!J:J,2+N1065))</f>
        <v>0</v>
      </c>
      <c r="I1065" s="16" t="str">
        <f>IFERROR(IF($H1065=0,"",INDEX(Разметка!B:B,MATCH($H1065,Разметка!A:A,0))),0)</f>
        <v/>
      </c>
      <c r="J1065" s="16" t="str">
        <f>IFERROR(IF($H1065=0,"",INDEX(Разметка!C:C,MATCH($H1065,Разметка!A:A,0))),0)</f>
        <v/>
      </c>
      <c r="K1065" s="16" t="e">
        <f>IF($F1065&gt;0,IFERROR(MATCH(A1065,'Доп настройки участников'!A:A,0),-1)*(-1),0)</f>
        <v>#N/A</v>
      </c>
      <c r="L1065" s="16" t="str">
        <f t="shared" si="108"/>
        <v>Нет</v>
      </c>
      <c r="M1065" s="33" t="b">
        <f t="shared" si="109"/>
        <v>0</v>
      </c>
      <c r="N1065" s="33">
        <f t="shared" si="110"/>
        <v>1033</v>
      </c>
      <c r="O1065" s="33">
        <v>1064</v>
      </c>
    </row>
    <row r="1066" spans="1:15" x14ac:dyDescent="0.25">
      <c r="A1066" s="13">
        <f>IF(M1066,'Выгрузка из ревьюшницы'!B1066,INDEX('Доп настройки участников'!D:D,2+N1066))</f>
        <v>0</v>
      </c>
      <c r="B1066" s="13">
        <f>IF(M1066,'Выгрузка из ревьюшницы'!C1066,INDEX('Доп настройки участников'!E:E,2+N1066))</f>
        <v>0</v>
      </c>
      <c r="C1066" s="13">
        <f>IF(M1066,'Выгрузка из ревьюшницы'!H1066,INDEX('Доп настройки участников'!F:F,2+N1066))</f>
        <v>0</v>
      </c>
      <c r="D1066" s="13">
        <f>IF(M1066,'Выгрузка из ревьюшницы'!J1066,INDEX('Доп настройки участников'!G:G,2+N1066))</f>
        <v>0</v>
      </c>
      <c r="E1066" s="13" t="e">
        <f>INDEX('Сопоставление оценок'!$A$3:$A$14,MATCH(IF(M1066,'Выгрузка из ревьюшницы'!K1066,INDEX('Доп настройки участников'!H:H,2+N1066)),'Сопоставление оценок'!$C$3:$C$14,0))</f>
        <v>#N/A</v>
      </c>
      <c r="F1066" s="13" t="e">
        <f>INDEX('Сопоставление оценок'!$B$3:$B$14,MATCH(Table13[[#This Row],[mark_at_review]],'Сопоставление оценок'!$C$3:$C$14,0))</f>
        <v>#N/A</v>
      </c>
      <c r="G1066" s="13">
        <f>IF(M1066,IFERROR(IF(OR('Выгрузка из ревьюшницы'!X1066,'Выгрузка из ревьюшницы'!Z1066),1,0),0),INDEX('Доп настройки участников'!I:I,2+N1066))</f>
        <v>0</v>
      </c>
      <c r="H1066" s="13">
        <f>IF(M1066,'Выгрузка из ревьюшницы'!AJ1066,INDEX('Доп настройки участников'!J:J,2+N1066))</f>
        <v>0</v>
      </c>
      <c r="I1066" s="16" t="str">
        <f>IFERROR(IF($H1066=0,"",INDEX(Разметка!B:B,MATCH($H1066,Разметка!A:A,0))),0)</f>
        <v/>
      </c>
      <c r="J1066" s="16" t="str">
        <f>IFERROR(IF($H1066=0,"",INDEX(Разметка!C:C,MATCH($H1066,Разметка!A:A,0))),0)</f>
        <v/>
      </c>
      <c r="K1066" s="16" t="e">
        <f>IF($F1066&gt;0,IFERROR(MATCH(A1066,'Доп настройки участников'!A:A,0),-1)*(-1),0)</f>
        <v>#N/A</v>
      </c>
      <c r="L1066" s="16" t="str">
        <f t="shared" si="108"/>
        <v>Нет</v>
      </c>
      <c r="M1066" s="33" t="b">
        <f t="shared" si="109"/>
        <v>0</v>
      </c>
      <c r="N1066" s="33">
        <f t="shared" si="110"/>
        <v>1034</v>
      </c>
      <c r="O1066" s="33">
        <v>1065</v>
      </c>
    </row>
    <row r="1067" spans="1:15" x14ac:dyDescent="0.25">
      <c r="A1067" s="13">
        <f>IF(M1067,'Выгрузка из ревьюшницы'!B1067,INDEX('Доп настройки участников'!D:D,2+N1067))</f>
        <v>0</v>
      </c>
      <c r="B1067" s="13">
        <f>IF(M1067,'Выгрузка из ревьюшницы'!C1067,INDEX('Доп настройки участников'!E:E,2+N1067))</f>
        <v>0</v>
      </c>
      <c r="C1067" s="13">
        <f>IF(M1067,'Выгрузка из ревьюшницы'!H1067,INDEX('Доп настройки участников'!F:F,2+N1067))</f>
        <v>0</v>
      </c>
      <c r="D1067" s="13">
        <f>IF(M1067,'Выгрузка из ревьюшницы'!J1067,INDEX('Доп настройки участников'!G:G,2+N1067))</f>
        <v>0</v>
      </c>
      <c r="E1067" s="13" t="e">
        <f>INDEX('Сопоставление оценок'!$A$3:$A$14,MATCH(IF(M1067,'Выгрузка из ревьюшницы'!K1067,INDEX('Доп настройки участников'!H:H,2+N1067)),'Сопоставление оценок'!$C$3:$C$14,0))</f>
        <v>#N/A</v>
      </c>
      <c r="F1067" s="13" t="e">
        <f>INDEX('Сопоставление оценок'!$B$3:$B$14,MATCH(Table13[[#This Row],[mark_at_review]],'Сопоставление оценок'!$C$3:$C$14,0))</f>
        <v>#N/A</v>
      </c>
      <c r="G1067" s="13">
        <f>IF(M1067,IFERROR(IF(OR('Выгрузка из ревьюшницы'!X1067,'Выгрузка из ревьюшницы'!Z1067),1,0),0),INDEX('Доп настройки участников'!I:I,2+N1067))</f>
        <v>0</v>
      </c>
      <c r="H1067" s="13">
        <f>IF(M1067,'Выгрузка из ревьюшницы'!AJ1067,INDEX('Доп настройки участников'!J:J,2+N1067))</f>
        <v>0</v>
      </c>
      <c r="I1067" s="16" t="str">
        <f>IFERROR(IF($H1067=0,"",INDEX(Разметка!B:B,MATCH($H1067,Разметка!A:A,0))),0)</f>
        <v/>
      </c>
      <c r="J1067" s="16" t="str">
        <f>IFERROR(IF($H1067=0,"",INDEX(Разметка!C:C,MATCH($H1067,Разметка!A:A,0))),0)</f>
        <v/>
      </c>
      <c r="K1067" s="16" t="e">
        <f>IF($F1067&gt;0,IFERROR(MATCH(A1067,'Доп настройки участников'!A:A,0),-1)*(-1),0)</f>
        <v>#N/A</v>
      </c>
      <c r="L1067" s="16" t="str">
        <f t="shared" si="108"/>
        <v>Нет</v>
      </c>
      <c r="M1067" s="33" t="b">
        <f t="shared" si="109"/>
        <v>0</v>
      </c>
      <c r="N1067" s="33">
        <f t="shared" si="110"/>
        <v>1035</v>
      </c>
      <c r="O1067" s="33">
        <v>1066</v>
      </c>
    </row>
    <row r="1068" spans="1:15" x14ac:dyDescent="0.25">
      <c r="A1068" s="13">
        <f>IF(M1068,'Выгрузка из ревьюшницы'!B1068,INDEX('Доп настройки участников'!D:D,2+N1068))</f>
        <v>0</v>
      </c>
      <c r="B1068" s="13">
        <f>IF(M1068,'Выгрузка из ревьюшницы'!C1068,INDEX('Доп настройки участников'!E:E,2+N1068))</f>
        <v>0</v>
      </c>
      <c r="C1068" s="13">
        <f>IF(M1068,'Выгрузка из ревьюшницы'!H1068,INDEX('Доп настройки участников'!F:F,2+N1068))</f>
        <v>0</v>
      </c>
      <c r="D1068" s="13">
        <f>IF(M1068,'Выгрузка из ревьюшницы'!J1068,INDEX('Доп настройки участников'!G:G,2+N1068))</f>
        <v>0</v>
      </c>
      <c r="E1068" s="13" t="e">
        <f>INDEX('Сопоставление оценок'!$A$3:$A$14,MATCH(IF(M1068,'Выгрузка из ревьюшницы'!K1068,INDEX('Доп настройки участников'!H:H,2+N1068)),'Сопоставление оценок'!$C$3:$C$14,0))</f>
        <v>#N/A</v>
      </c>
      <c r="F1068" s="13" t="e">
        <f>INDEX('Сопоставление оценок'!$B$3:$B$14,MATCH(Table13[[#This Row],[mark_at_review]],'Сопоставление оценок'!$C$3:$C$14,0))</f>
        <v>#N/A</v>
      </c>
      <c r="G1068" s="13">
        <f>IF(M1068,IFERROR(IF(OR('Выгрузка из ревьюшницы'!X1068,'Выгрузка из ревьюшницы'!Z1068),1,0),0),INDEX('Доп настройки участников'!I:I,2+N1068))</f>
        <v>0</v>
      </c>
      <c r="H1068" s="13">
        <f>IF(M1068,'Выгрузка из ревьюшницы'!AJ1068,INDEX('Доп настройки участников'!J:J,2+N1068))</f>
        <v>0</v>
      </c>
      <c r="I1068" s="16" t="str">
        <f>IFERROR(IF($H1068=0,"",INDEX(Разметка!B:B,MATCH($H1068,Разметка!A:A,0))),0)</f>
        <v/>
      </c>
      <c r="J1068" s="16" t="str">
        <f>IFERROR(IF($H1068=0,"",INDEX(Разметка!C:C,MATCH($H1068,Разметка!A:A,0))),0)</f>
        <v/>
      </c>
      <c r="K1068" s="16" t="e">
        <f>IF($F1068&gt;0,IFERROR(MATCH(A1068,'Доп настройки участников'!A:A,0),-1)*(-1),0)</f>
        <v>#N/A</v>
      </c>
      <c r="L1068" s="16" t="str">
        <f t="shared" si="108"/>
        <v>Нет</v>
      </c>
      <c r="M1068" s="33" t="b">
        <f t="shared" si="109"/>
        <v>0</v>
      </c>
      <c r="N1068" s="33">
        <f t="shared" si="110"/>
        <v>1036</v>
      </c>
      <c r="O1068" s="33">
        <v>1067</v>
      </c>
    </row>
    <row r="1069" spans="1:15" x14ac:dyDescent="0.25">
      <c r="A1069" s="13">
        <f>IF(M1069,'Выгрузка из ревьюшницы'!B1069,INDEX('Доп настройки участников'!D:D,2+N1069))</f>
        <v>0</v>
      </c>
      <c r="B1069" s="13">
        <f>IF(M1069,'Выгрузка из ревьюшницы'!C1069,INDEX('Доп настройки участников'!E:E,2+N1069))</f>
        <v>0</v>
      </c>
      <c r="C1069" s="13">
        <f>IF(M1069,'Выгрузка из ревьюшницы'!H1069,INDEX('Доп настройки участников'!F:F,2+N1069))</f>
        <v>0</v>
      </c>
      <c r="D1069" s="13">
        <f>IF(M1069,'Выгрузка из ревьюшницы'!J1069,INDEX('Доп настройки участников'!G:G,2+N1069))</f>
        <v>0</v>
      </c>
      <c r="E1069" s="13" t="e">
        <f>INDEX('Сопоставление оценок'!$A$3:$A$14,MATCH(IF(M1069,'Выгрузка из ревьюшницы'!K1069,INDEX('Доп настройки участников'!H:H,2+N1069)),'Сопоставление оценок'!$C$3:$C$14,0))</f>
        <v>#N/A</v>
      </c>
      <c r="F1069" s="13" t="e">
        <f>INDEX('Сопоставление оценок'!$B$3:$B$14,MATCH(Table13[[#This Row],[mark_at_review]],'Сопоставление оценок'!$C$3:$C$14,0))</f>
        <v>#N/A</v>
      </c>
      <c r="G1069" s="13">
        <f>IF(M1069,IFERROR(IF(OR('Выгрузка из ревьюшницы'!X1069,'Выгрузка из ревьюшницы'!Z1069),1,0),0),INDEX('Доп настройки участников'!I:I,2+N1069))</f>
        <v>0</v>
      </c>
      <c r="H1069" s="13">
        <f>IF(M1069,'Выгрузка из ревьюшницы'!AJ1069,INDEX('Доп настройки участников'!J:J,2+N1069))</f>
        <v>0</v>
      </c>
      <c r="I1069" s="16" t="str">
        <f>IFERROR(IF($H1069=0,"",INDEX(Разметка!B:B,MATCH($H1069,Разметка!A:A,0))),0)</f>
        <v/>
      </c>
      <c r="J1069" s="16" t="str">
        <f>IFERROR(IF($H1069=0,"",INDEX(Разметка!C:C,MATCH($H1069,Разметка!A:A,0))),0)</f>
        <v/>
      </c>
      <c r="K1069" s="16" t="e">
        <f>IF($F1069&gt;0,IFERROR(MATCH(A1069,'Доп настройки участников'!A:A,0),-1)*(-1),0)</f>
        <v>#N/A</v>
      </c>
      <c r="L1069" s="16" t="str">
        <f t="shared" si="108"/>
        <v>Нет</v>
      </c>
      <c r="M1069" s="33" t="b">
        <f t="shared" si="109"/>
        <v>0</v>
      </c>
      <c r="N1069" s="33">
        <f t="shared" si="110"/>
        <v>1037</v>
      </c>
      <c r="O1069" s="33">
        <v>1068</v>
      </c>
    </row>
    <row r="1070" spans="1:15" x14ac:dyDescent="0.25">
      <c r="A1070" s="13">
        <f>IF(M1070,'Выгрузка из ревьюшницы'!B1070,INDEX('Доп настройки участников'!D:D,2+N1070))</f>
        <v>0</v>
      </c>
      <c r="B1070" s="13">
        <f>IF(M1070,'Выгрузка из ревьюшницы'!C1070,INDEX('Доп настройки участников'!E:E,2+N1070))</f>
        <v>0</v>
      </c>
      <c r="C1070" s="13">
        <f>IF(M1070,'Выгрузка из ревьюшницы'!H1070,INDEX('Доп настройки участников'!F:F,2+N1070))</f>
        <v>0</v>
      </c>
      <c r="D1070" s="13">
        <f>IF(M1070,'Выгрузка из ревьюшницы'!J1070,INDEX('Доп настройки участников'!G:G,2+N1070))</f>
        <v>0</v>
      </c>
      <c r="E1070" s="13" t="e">
        <f>INDEX('Сопоставление оценок'!$A$3:$A$14,MATCH(IF(M1070,'Выгрузка из ревьюшницы'!K1070,INDEX('Доп настройки участников'!H:H,2+N1070)),'Сопоставление оценок'!$C$3:$C$14,0))</f>
        <v>#N/A</v>
      </c>
      <c r="F1070" s="13" t="e">
        <f>INDEX('Сопоставление оценок'!$B$3:$B$14,MATCH(Table13[[#This Row],[mark_at_review]],'Сопоставление оценок'!$C$3:$C$14,0))</f>
        <v>#N/A</v>
      </c>
      <c r="G1070" s="13">
        <f>IF(M1070,IFERROR(IF(OR('Выгрузка из ревьюшницы'!X1070,'Выгрузка из ревьюшницы'!Z1070),1,0),0),INDEX('Доп настройки участников'!I:I,2+N1070))</f>
        <v>0</v>
      </c>
      <c r="H1070" s="13">
        <f>IF(M1070,'Выгрузка из ревьюшницы'!AJ1070,INDEX('Доп настройки участников'!J:J,2+N1070))</f>
        <v>0</v>
      </c>
      <c r="I1070" s="16" t="str">
        <f>IFERROR(IF($H1070=0,"",INDEX(Разметка!B:B,MATCH($H1070,Разметка!A:A,0))),0)</f>
        <v/>
      </c>
      <c r="J1070" s="16" t="str">
        <f>IFERROR(IF($H1070=0,"",INDEX(Разметка!C:C,MATCH($H1070,Разметка!A:A,0))),0)</f>
        <v/>
      </c>
      <c r="K1070" s="16" t="e">
        <f>IF($F1070&gt;0,IFERROR(MATCH(A1070,'Доп настройки участников'!A:A,0),-1)*(-1),0)</f>
        <v>#N/A</v>
      </c>
      <c r="L1070" s="16" t="str">
        <f t="shared" si="108"/>
        <v>Нет</v>
      </c>
      <c r="M1070" s="33" t="b">
        <f t="shared" si="109"/>
        <v>0</v>
      </c>
      <c r="N1070" s="33">
        <f t="shared" si="110"/>
        <v>1038</v>
      </c>
      <c r="O1070" s="33">
        <v>1069</v>
      </c>
    </row>
    <row r="1071" spans="1:15" x14ac:dyDescent="0.25">
      <c r="A1071" s="13">
        <f>IF(M1071,'Выгрузка из ревьюшницы'!B1071,INDEX('Доп настройки участников'!D:D,2+N1071))</f>
        <v>0</v>
      </c>
      <c r="B1071" s="13">
        <f>IF(M1071,'Выгрузка из ревьюшницы'!C1071,INDEX('Доп настройки участников'!E:E,2+N1071))</f>
        <v>0</v>
      </c>
      <c r="C1071" s="13">
        <f>IF(M1071,'Выгрузка из ревьюшницы'!H1071,INDEX('Доп настройки участников'!F:F,2+N1071))</f>
        <v>0</v>
      </c>
      <c r="D1071" s="13">
        <f>IF(M1071,'Выгрузка из ревьюшницы'!J1071,INDEX('Доп настройки участников'!G:G,2+N1071))</f>
        <v>0</v>
      </c>
      <c r="E1071" s="13" t="e">
        <f>INDEX('Сопоставление оценок'!$A$3:$A$14,MATCH(IF(M1071,'Выгрузка из ревьюшницы'!K1071,INDEX('Доп настройки участников'!H:H,2+N1071)),'Сопоставление оценок'!$C$3:$C$14,0))</f>
        <v>#N/A</v>
      </c>
      <c r="F1071" s="13" t="e">
        <f>INDEX('Сопоставление оценок'!$B$3:$B$14,MATCH(Table13[[#This Row],[mark_at_review]],'Сопоставление оценок'!$C$3:$C$14,0))</f>
        <v>#N/A</v>
      </c>
      <c r="G1071" s="13">
        <f>IF(M1071,IFERROR(IF(OR('Выгрузка из ревьюшницы'!X1071,'Выгрузка из ревьюшницы'!Z1071),1,0),0),INDEX('Доп настройки участников'!I:I,2+N1071))</f>
        <v>0</v>
      </c>
      <c r="H1071" s="13">
        <f>IF(M1071,'Выгрузка из ревьюшницы'!AJ1071,INDEX('Доп настройки участников'!J:J,2+N1071))</f>
        <v>0</v>
      </c>
      <c r="I1071" s="16" t="str">
        <f>IFERROR(IF($H1071=0,"",INDEX(Разметка!B:B,MATCH($H1071,Разметка!A:A,0))),0)</f>
        <v/>
      </c>
      <c r="J1071" s="16" t="str">
        <f>IFERROR(IF($H1071=0,"",INDEX(Разметка!C:C,MATCH($H1071,Разметка!A:A,0))),0)</f>
        <v/>
      </c>
      <c r="K1071" s="16" t="e">
        <f>IF($F1071&gt;0,IFERROR(MATCH(A1071,'Доп настройки участников'!A:A,0),-1)*(-1),0)</f>
        <v>#N/A</v>
      </c>
      <c r="L1071" s="16" t="str">
        <f t="shared" si="108"/>
        <v>Нет</v>
      </c>
      <c r="M1071" s="33" t="b">
        <f t="shared" si="109"/>
        <v>0</v>
      </c>
      <c r="N1071" s="33">
        <f t="shared" si="110"/>
        <v>1039</v>
      </c>
      <c r="O1071" s="33">
        <v>1070</v>
      </c>
    </row>
    <row r="1072" spans="1:15" x14ac:dyDescent="0.25">
      <c r="A1072" s="13">
        <f>IF(M1072,'Выгрузка из ревьюшницы'!B1072,INDEX('Доп настройки участников'!D:D,2+N1072))</f>
        <v>0</v>
      </c>
      <c r="B1072" s="13">
        <f>IF(M1072,'Выгрузка из ревьюшницы'!C1072,INDEX('Доп настройки участников'!E:E,2+N1072))</f>
        <v>0</v>
      </c>
      <c r="C1072" s="13">
        <f>IF(M1072,'Выгрузка из ревьюшницы'!H1072,INDEX('Доп настройки участников'!F:F,2+N1072))</f>
        <v>0</v>
      </c>
      <c r="D1072" s="13">
        <f>IF(M1072,'Выгрузка из ревьюшницы'!J1072,INDEX('Доп настройки участников'!G:G,2+N1072))</f>
        <v>0</v>
      </c>
      <c r="E1072" s="13" t="e">
        <f>INDEX('Сопоставление оценок'!$A$3:$A$14,MATCH(IF(M1072,'Выгрузка из ревьюшницы'!K1072,INDEX('Доп настройки участников'!H:H,2+N1072)),'Сопоставление оценок'!$C$3:$C$14,0))</f>
        <v>#N/A</v>
      </c>
      <c r="F1072" s="13" t="e">
        <f>INDEX('Сопоставление оценок'!$B$3:$B$14,MATCH(Table13[[#This Row],[mark_at_review]],'Сопоставление оценок'!$C$3:$C$14,0))</f>
        <v>#N/A</v>
      </c>
      <c r="G1072" s="13">
        <f>IF(M1072,IFERROR(IF(OR('Выгрузка из ревьюшницы'!X1072,'Выгрузка из ревьюшницы'!Z1072),1,0),0),INDEX('Доп настройки участников'!I:I,2+N1072))</f>
        <v>0</v>
      </c>
      <c r="H1072" s="13">
        <f>IF(M1072,'Выгрузка из ревьюшницы'!AJ1072,INDEX('Доп настройки участников'!J:J,2+N1072))</f>
        <v>0</v>
      </c>
      <c r="I1072" s="16" t="str">
        <f>IFERROR(IF($H1072=0,"",INDEX(Разметка!B:B,MATCH($H1072,Разметка!A:A,0))),0)</f>
        <v/>
      </c>
      <c r="J1072" s="16" t="str">
        <f>IFERROR(IF($H1072=0,"",INDEX(Разметка!C:C,MATCH($H1072,Разметка!A:A,0))),0)</f>
        <v/>
      </c>
      <c r="K1072" s="16" t="e">
        <f>IF($F1072&gt;0,IFERROR(MATCH(A1072,'Доп настройки участников'!A:A,0),-1)*(-1),0)</f>
        <v>#N/A</v>
      </c>
      <c r="L1072" s="16" t="str">
        <f t="shared" si="108"/>
        <v>Нет</v>
      </c>
      <c r="M1072" s="33" t="b">
        <f t="shared" si="109"/>
        <v>0</v>
      </c>
      <c r="N1072" s="33">
        <f t="shared" si="110"/>
        <v>1040</v>
      </c>
      <c r="O1072" s="33">
        <v>1071</v>
      </c>
    </row>
    <row r="1073" spans="1:15" x14ac:dyDescent="0.25">
      <c r="A1073" s="13">
        <f>IF(M1073,'Выгрузка из ревьюшницы'!B1073,INDEX('Доп настройки участников'!D:D,2+N1073))</f>
        <v>0</v>
      </c>
      <c r="B1073" s="13">
        <f>IF(M1073,'Выгрузка из ревьюшницы'!C1073,INDEX('Доп настройки участников'!E:E,2+N1073))</f>
        <v>0</v>
      </c>
      <c r="C1073" s="13">
        <f>IF(M1073,'Выгрузка из ревьюшницы'!H1073,INDEX('Доп настройки участников'!F:F,2+N1073))</f>
        <v>0</v>
      </c>
      <c r="D1073" s="13">
        <f>IF(M1073,'Выгрузка из ревьюшницы'!J1073,INDEX('Доп настройки участников'!G:G,2+N1073))</f>
        <v>0</v>
      </c>
      <c r="E1073" s="13" t="e">
        <f>INDEX('Сопоставление оценок'!$A$3:$A$14,MATCH(IF(M1073,'Выгрузка из ревьюшницы'!K1073,INDEX('Доп настройки участников'!H:H,2+N1073)),'Сопоставление оценок'!$C$3:$C$14,0))</f>
        <v>#N/A</v>
      </c>
      <c r="F1073" s="13" t="e">
        <f>INDEX('Сопоставление оценок'!$B$3:$B$14,MATCH(Table13[[#This Row],[mark_at_review]],'Сопоставление оценок'!$C$3:$C$14,0))</f>
        <v>#N/A</v>
      </c>
      <c r="G1073" s="13">
        <f>IF(M1073,IFERROR(IF(OR('Выгрузка из ревьюшницы'!X1073,'Выгрузка из ревьюшницы'!Z1073),1,0),0),INDEX('Доп настройки участников'!I:I,2+N1073))</f>
        <v>0</v>
      </c>
      <c r="H1073" s="13">
        <f>IF(M1073,'Выгрузка из ревьюшницы'!AJ1073,INDEX('Доп настройки участников'!J:J,2+N1073))</f>
        <v>0</v>
      </c>
      <c r="I1073" s="16" t="str">
        <f>IFERROR(IF($H1073=0,"",INDEX(Разметка!B:B,MATCH($H1073,Разметка!A:A,0))),0)</f>
        <v/>
      </c>
      <c r="J1073" s="16" t="str">
        <f>IFERROR(IF($H1073=0,"",INDEX(Разметка!C:C,MATCH($H1073,Разметка!A:A,0))),0)</f>
        <v/>
      </c>
      <c r="K1073" s="16" t="e">
        <f>IF($F1073&gt;0,IFERROR(MATCH(A1073,'Доп настройки участников'!A:A,0),-1)*(-1),0)</f>
        <v>#N/A</v>
      </c>
      <c r="L1073" s="16" t="str">
        <f t="shared" si="108"/>
        <v>Нет</v>
      </c>
      <c r="M1073" s="33" t="b">
        <f t="shared" si="109"/>
        <v>0</v>
      </c>
      <c r="N1073" s="33">
        <f t="shared" si="110"/>
        <v>1041</v>
      </c>
      <c r="O1073" s="33">
        <v>1072</v>
      </c>
    </row>
    <row r="1074" spans="1:15" x14ac:dyDescent="0.25">
      <c r="A1074" s="13">
        <f>IF(M1074,'Выгрузка из ревьюшницы'!B1074,INDEX('Доп настройки участников'!D:D,2+N1074))</f>
        <v>0</v>
      </c>
      <c r="B1074" s="13">
        <f>IF(M1074,'Выгрузка из ревьюшницы'!C1074,INDEX('Доп настройки участников'!E:E,2+N1074))</f>
        <v>0</v>
      </c>
      <c r="C1074" s="13">
        <f>IF(M1074,'Выгрузка из ревьюшницы'!H1074,INDEX('Доп настройки участников'!F:F,2+N1074))</f>
        <v>0</v>
      </c>
      <c r="D1074" s="13">
        <f>IF(M1074,'Выгрузка из ревьюшницы'!J1074,INDEX('Доп настройки участников'!G:G,2+N1074))</f>
        <v>0</v>
      </c>
      <c r="E1074" s="13" t="e">
        <f>INDEX('Сопоставление оценок'!$A$3:$A$14,MATCH(IF(M1074,'Выгрузка из ревьюшницы'!K1074,INDEX('Доп настройки участников'!H:H,2+N1074)),'Сопоставление оценок'!$C$3:$C$14,0))</f>
        <v>#N/A</v>
      </c>
      <c r="F1074" s="13" t="e">
        <f>INDEX('Сопоставление оценок'!$B$3:$B$14,MATCH(Table13[[#This Row],[mark_at_review]],'Сопоставление оценок'!$C$3:$C$14,0))</f>
        <v>#N/A</v>
      </c>
      <c r="G1074" s="13">
        <f>IF(M1074,IFERROR(IF(OR('Выгрузка из ревьюшницы'!X1074,'Выгрузка из ревьюшницы'!Z1074),1,0),0),INDEX('Доп настройки участников'!I:I,2+N1074))</f>
        <v>0</v>
      </c>
      <c r="H1074" s="13">
        <f>IF(M1074,'Выгрузка из ревьюшницы'!AJ1074,INDEX('Доп настройки участников'!J:J,2+N1074))</f>
        <v>0</v>
      </c>
      <c r="I1074" s="16" t="str">
        <f>IFERROR(IF($H1074=0,"",INDEX(Разметка!B:B,MATCH($H1074,Разметка!A:A,0))),0)</f>
        <v/>
      </c>
      <c r="J1074" s="16" t="str">
        <f>IFERROR(IF($H1074=0,"",INDEX(Разметка!C:C,MATCH($H1074,Разметка!A:A,0))),0)</f>
        <v/>
      </c>
      <c r="K1074" s="16" t="e">
        <f>IF($F1074&gt;0,IFERROR(MATCH(A1074,'Доп настройки участников'!A:A,0),-1)*(-1),0)</f>
        <v>#N/A</v>
      </c>
      <c r="L1074" s="16" t="str">
        <f t="shared" si="108"/>
        <v>Нет</v>
      </c>
      <c r="M1074" s="33" t="b">
        <f t="shared" si="109"/>
        <v>0</v>
      </c>
      <c r="N1074" s="33">
        <f t="shared" si="110"/>
        <v>1042</v>
      </c>
      <c r="O1074" s="33">
        <v>1073</v>
      </c>
    </row>
    <row r="1075" spans="1:15" x14ac:dyDescent="0.25">
      <c r="A1075" s="13">
        <f>IF(M1075,'Выгрузка из ревьюшницы'!B1075,INDEX('Доп настройки участников'!D:D,2+N1075))</f>
        <v>0</v>
      </c>
      <c r="B1075" s="13">
        <f>IF(M1075,'Выгрузка из ревьюшницы'!C1075,INDEX('Доп настройки участников'!E:E,2+N1075))</f>
        <v>0</v>
      </c>
      <c r="C1075" s="13">
        <f>IF(M1075,'Выгрузка из ревьюшницы'!H1075,INDEX('Доп настройки участников'!F:F,2+N1075))</f>
        <v>0</v>
      </c>
      <c r="D1075" s="13">
        <f>IF(M1075,'Выгрузка из ревьюшницы'!J1075,INDEX('Доп настройки участников'!G:G,2+N1075))</f>
        <v>0</v>
      </c>
      <c r="E1075" s="13" t="e">
        <f>INDEX('Сопоставление оценок'!$A$3:$A$14,MATCH(IF(M1075,'Выгрузка из ревьюшницы'!K1075,INDEX('Доп настройки участников'!H:H,2+N1075)),'Сопоставление оценок'!$C$3:$C$14,0))</f>
        <v>#N/A</v>
      </c>
      <c r="F1075" s="13" t="e">
        <f>INDEX('Сопоставление оценок'!$B$3:$B$14,MATCH(Table13[[#This Row],[mark_at_review]],'Сопоставление оценок'!$C$3:$C$14,0))</f>
        <v>#N/A</v>
      </c>
      <c r="G1075" s="13">
        <f>IF(M1075,IFERROR(IF(OR('Выгрузка из ревьюшницы'!X1075,'Выгрузка из ревьюшницы'!Z1075),1,0),0),INDEX('Доп настройки участников'!I:I,2+N1075))</f>
        <v>0</v>
      </c>
      <c r="H1075" s="13">
        <f>IF(M1075,'Выгрузка из ревьюшницы'!AJ1075,INDEX('Доп настройки участников'!J:J,2+N1075))</f>
        <v>0</v>
      </c>
      <c r="I1075" s="16" t="str">
        <f>IFERROR(IF($H1075=0,"",INDEX(Разметка!B:B,MATCH($H1075,Разметка!A:A,0))),0)</f>
        <v/>
      </c>
      <c r="J1075" s="16" t="str">
        <f>IFERROR(IF($H1075=0,"",INDEX(Разметка!C:C,MATCH($H1075,Разметка!A:A,0))),0)</f>
        <v/>
      </c>
      <c r="K1075" s="16" t="e">
        <f>IF($F1075&gt;0,IFERROR(MATCH(A1075,'Доп настройки участников'!A:A,0),-1)*(-1),0)</f>
        <v>#N/A</v>
      </c>
      <c r="L1075" s="16" t="str">
        <f t="shared" si="108"/>
        <v>Нет</v>
      </c>
      <c r="M1075" s="33" t="b">
        <f t="shared" si="109"/>
        <v>0</v>
      </c>
      <c r="N1075" s="33">
        <f t="shared" si="110"/>
        <v>1043</v>
      </c>
      <c r="O1075" s="33">
        <v>1074</v>
      </c>
    </row>
    <row r="1076" spans="1:15" x14ac:dyDescent="0.25">
      <c r="A1076" s="13">
        <f>IF(M1076,'Выгрузка из ревьюшницы'!B1076,INDEX('Доп настройки участников'!D:D,2+N1076))</f>
        <v>0</v>
      </c>
      <c r="B1076" s="13">
        <f>IF(M1076,'Выгрузка из ревьюшницы'!C1076,INDEX('Доп настройки участников'!E:E,2+N1076))</f>
        <v>0</v>
      </c>
      <c r="C1076" s="13">
        <f>IF(M1076,'Выгрузка из ревьюшницы'!H1076,INDEX('Доп настройки участников'!F:F,2+N1076))</f>
        <v>0</v>
      </c>
      <c r="D1076" s="13">
        <f>IF(M1076,'Выгрузка из ревьюшницы'!J1076,INDEX('Доп настройки участников'!G:G,2+N1076))</f>
        <v>0</v>
      </c>
      <c r="E1076" s="13" t="e">
        <f>INDEX('Сопоставление оценок'!$A$3:$A$14,MATCH(IF(M1076,'Выгрузка из ревьюшницы'!K1076,INDEX('Доп настройки участников'!H:H,2+N1076)),'Сопоставление оценок'!$C$3:$C$14,0))</f>
        <v>#N/A</v>
      </c>
      <c r="F1076" s="13" t="e">
        <f>INDEX('Сопоставление оценок'!$B$3:$B$14,MATCH(Table13[[#This Row],[mark_at_review]],'Сопоставление оценок'!$C$3:$C$14,0))</f>
        <v>#N/A</v>
      </c>
      <c r="G1076" s="13">
        <f>IF(M1076,IFERROR(IF(OR('Выгрузка из ревьюшницы'!X1076,'Выгрузка из ревьюшницы'!Z1076),1,0),0),INDEX('Доп настройки участников'!I:I,2+N1076))</f>
        <v>0</v>
      </c>
      <c r="H1076" s="13">
        <f>IF(M1076,'Выгрузка из ревьюшницы'!AJ1076,INDEX('Доп настройки участников'!J:J,2+N1076))</f>
        <v>0</v>
      </c>
      <c r="I1076" s="16" t="str">
        <f>IFERROR(IF($H1076=0,"",INDEX(Разметка!B:B,MATCH($H1076,Разметка!A:A,0))),0)</f>
        <v/>
      </c>
      <c r="J1076" s="16" t="str">
        <f>IFERROR(IF($H1076=0,"",INDEX(Разметка!C:C,MATCH($H1076,Разметка!A:A,0))),0)</f>
        <v/>
      </c>
      <c r="K1076" s="16" t="e">
        <f>IF($F1076&gt;0,IFERROR(MATCH(A1076,'Доп настройки участников'!A:A,0),-1)*(-1),0)</f>
        <v>#N/A</v>
      </c>
      <c r="L1076" s="16" t="str">
        <f t="shared" si="108"/>
        <v>Нет</v>
      </c>
      <c r="M1076" s="33" t="b">
        <f t="shared" si="109"/>
        <v>0</v>
      </c>
      <c r="N1076" s="33">
        <f t="shared" si="110"/>
        <v>1044</v>
      </c>
      <c r="O1076" s="33">
        <v>1075</v>
      </c>
    </row>
    <row r="1077" spans="1:15" x14ac:dyDescent="0.25">
      <c r="A1077" s="13">
        <f>IF(M1077,'Выгрузка из ревьюшницы'!B1077,INDEX('Доп настройки участников'!D:D,2+N1077))</f>
        <v>0</v>
      </c>
      <c r="B1077" s="13">
        <f>IF(M1077,'Выгрузка из ревьюшницы'!C1077,INDEX('Доп настройки участников'!E:E,2+N1077))</f>
        <v>0</v>
      </c>
      <c r="C1077" s="13">
        <f>IF(M1077,'Выгрузка из ревьюшницы'!H1077,INDEX('Доп настройки участников'!F:F,2+N1077))</f>
        <v>0</v>
      </c>
      <c r="D1077" s="13">
        <f>IF(M1077,'Выгрузка из ревьюшницы'!J1077,INDEX('Доп настройки участников'!G:G,2+N1077))</f>
        <v>0</v>
      </c>
      <c r="E1077" s="13" t="e">
        <f>INDEX('Сопоставление оценок'!$A$3:$A$14,MATCH(IF(M1077,'Выгрузка из ревьюшницы'!K1077,INDEX('Доп настройки участников'!H:H,2+N1077)),'Сопоставление оценок'!$C$3:$C$14,0))</f>
        <v>#N/A</v>
      </c>
      <c r="F1077" s="13" t="e">
        <f>INDEX('Сопоставление оценок'!$B$3:$B$14,MATCH(Table13[[#This Row],[mark_at_review]],'Сопоставление оценок'!$C$3:$C$14,0))</f>
        <v>#N/A</v>
      </c>
      <c r="G1077" s="13">
        <f>IF(M1077,IFERROR(IF(OR('Выгрузка из ревьюшницы'!X1077,'Выгрузка из ревьюшницы'!Z1077),1,0),0),INDEX('Доп настройки участников'!I:I,2+N1077))</f>
        <v>0</v>
      </c>
      <c r="H1077" s="13">
        <f>IF(M1077,'Выгрузка из ревьюшницы'!AJ1077,INDEX('Доп настройки участников'!J:J,2+N1077))</f>
        <v>0</v>
      </c>
      <c r="I1077" s="16" t="str">
        <f>IFERROR(IF($H1077=0,"",INDEX(Разметка!B:B,MATCH($H1077,Разметка!A:A,0))),0)</f>
        <v/>
      </c>
      <c r="J1077" s="16" t="str">
        <f>IFERROR(IF($H1077=0,"",INDEX(Разметка!C:C,MATCH($H1077,Разметка!A:A,0))),0)</f>
        <v/>
      </c>
      <c r="K1077" s="16" t="e">
        <f>IF($F1077&gt;0,IFERROR(MATCH(A1077,'Доп настройки участников'!A:A,0),-1)*(-1),0)</f>
        <v>#N/A</v>
      </c>
      <c r="L1077" s="16" t="str">
        <f t="shared" si="108"/>
        <v>Нет</v>
      </c>
      <c r="M1077" s="33" t="b">
        <f t="shared" si="109"/>
        <v>0</v>
      </c>
      <c r="N1077" s="33">
        <f t="shared" si="110"/>
        <v>1045</v>
      </c>
      <c r="O1077" s="33">
        <v>1076</v>
      </c>
    </row>
    <row r="1078" spans="1:15" x14ac:dyDescent="0.25">
      <c r="A1078" s="13">
        <f>IF(M1078,'Выгрузка из ревьюшницы'!B1078,INDEX('Доп настройки участников'!D:D,2+N1078))</f>
        <v>0</v>
      </c>
      <c r="B1078" s="13">
        <f>IF(M1078,'Выгрузка из ревьюшницы'!C1078,INDEX('Доп настройки участников'!E:E,2+N1078))</f>
        <v>0</v>
      </c>
      <c r="C1078" s="13">
        <f>IF(M1078,'Выгрузка из ревьюшницы'!H1078,INDEX('Доп настройки участников'!F:F,2+N1078))</f>
        <v>0</v>
      </c>
      <c r="D1078" s="13">
        <f>IF(M1078,'Выгрузка из ревьюшницы'!J1078,INDEX('Доп настройки участников'!G:G,2+N1078))</f>
        <v>0</v>
      </c>
      <c r="E1078" s="13" t="e">
        <f>INDEX('Сопоставление оценок'!$A$3:$A$14,MATCH(IF(M1078,'Выгрузка из ревьюшницы'!K1078,INDEX('Доп настройки участников'!H:H,2+N1078)),'Сопоставление оценок'!$C$3:$C$14,0))</f>
        <v>#N/A</v>
      </c>
      <c r="F1078" s="13" t="e">
        <f>INDEX('Сопоставление оценок'!$B$3:$B$14,MATCH(Table13[[#This Row],[mark_at_review]],'Сопоставление оценок'!$C$3:$C$14,0))</f>
        <v>#N/A</v>
      </c>
      <c r="G1078" s="13">
        <f>IF(M1078,IFERROR(IF(OR('Выгрузка из ревьюшницы'!X1078,'Выгрузка из ревьюшницы'!Z1078),1,0),0),INDEX('Доп настройки участников'!I:I,2+N1078))</f>
        <v>0</v>
      </c>
      <c r="H1078" s="13">
        <f>IF(M1078,'Выгрузка из ревьюшницы'!AJ1078,INDEX('Доп настройки участников'!J:J,2+N1078))</f>
        <v>0</v>
      </c>
      <c r="I1078" s="16" t="str">
        <f>IFERROR(IF($H1078=0,"",INDEX(Разметка!B:B,MATCH($H1078,Разметка!A:A,0))),0)</f>
        <v/>
      </c>
      <c r="J1078" s="16" t="str">
        <f>IFERROR(IF($H1078=0,"",INDEX(Разметка!C:C,MATCH($H1078,Разметка!A:A,0))),0)</f>
        <v/>
      </c>
      <c r="K1078" s="16" t="e">
        <f>IF($F1078&gt;0,IFERROR(MATCH(A1078,'Доп настройки участников'!A:A,0),-1)*(-1),0)</f>
        <v>#N/A</v>
      </c>
      <c r="L1078" s="16" t="str">
        <f t="shared" si="108"/>
        <v>Нет</v>
      </c>
      <c r="M1078" s="33" t="b">
        <f t="shared" si="109"/>
        <v>0</v>
      </c>
      <c r="N1078" s="33">
        <f t="shared" si="110"/>
        <v>1046</v>
      </c>
      <c r="O1078" s="33">
        <v>1077</v>
      </c>
    </row>
    <row r="1079" spans="1:15" x14ac:dyDescent="0.25">
      <c r="A1079" s="13">
        <f>IF(M1079,'Выгрузка из ревьюшницы'!B1079,INDEX('Доп настройки участников'!D:D,2+N1079))</f>
        <v>0</v>
      </c>
      <c r="B1079" s="13">
        <f>IF(M1079,'Выгрузка из ревьюшницы'!C1079,INDEX('Доп настройки участников'!E:E,2+N1079))</f>
        <v>0</v>
      </c>
      <c r="C1079" s="13">
        <f>IF(M1079,'Выгрузка из ревьюшницы'!H1079,INDEX('Доп настройки участников'!F:F,2+N1079))</f>
        <v>0</v>
      </c>
      <c r="D1079" s="13">
        <f>IF(M1079,'Выгрузка из ревьюшницы'!J1079,INDEX('Доп настройки участников'!G:G,2+N1079))</f>
        <v>0</v>
      </c>
      <c r="E1079" s="13" t="e">
        <f>INDEX('Сопоставление оценок'!$A$3:$A$14,MATCH(IF(M1079,'Выгрузка из ревьюшницы'!K1079,INDEX('Доп настройки участников'!H:H,2+N1079)),'Сопоставление оценок'!$C$3:$C$14,0))</f>
        <v>#N/A</v>
      </c>
      <c r="F1079" s="13" t="e">
        <f>INDEX('Сопоставление оценок'!$B$3:$B$14,MATCH(Table13[[#This Row],[mark_at_review]],'Сопоставление оценок'!$C$3:$C$14,0))</f>
        <v>#N/A</v>
      </c>
      <c r="G1079" s="13">
        <f>IF(M1079,IFERROR(IF(OR('Выгрузка из ревьюшницы'!X1079,'Выгрузка из ревьюшницы'!Z1079),1,0),0),INDEX('Доп настройки участников'!I:I,2+N1079))</f>
        <v>0</v>
      </c>
      <c r="H1079" s="13">
        <f>IF(M1079,'Выгрузка из ревьюшницы'!AJ1079,INDEX('Доп настройки участников'!J:J,2+N1079))</f>
        <v>0</v>
      </c>
      <c r="I1079" s="16" t="str">
        <f>IFERROR(IF($H1079=0,"",INDEX(Разметка!B:B,MATCH($H1079,Разметка!A:A,0))),0)</f>
        <v/>
      </c>
      <c r="J1079" s="16" t="str">
        <f>IFERROR(IF($H1079=0,"",INDEX(Разметка!C:C,MATCH($H1079,Разметка!A:A,0))),0)</f>
        <v/>
      </c>
      <c r="K1079" s="16" t="e">
        <f>IF($F1079&gt;0,IFERROR(MATCH(A1079,'Доп настройки участников'!A:A,0),-1)*(-1),0)</f>
        <v>#N/A</v>
      </c>
      <c r="L1079" s="16" t="str">
        <f t="shared" si="108"/>
        <v>Нет</v>
      </c>
      <c r="M1079" s="33" t="b">
        <f t="shared" si="109"/>
        <v>0</v>
      </c>
      <c r="N1079" s="33">
        <f t="shared" si="110"/>
        <v>1047</v>
      </c>
      <c r="O1079" s="33">
        <v>1078</v>
      </c>
    </row>
    <row r="1080" spans="1:15" x14ac:dyDescent="0.25">
      <c r="A1080" s="13">
        <f>IF(M1080,'Выгрузка из ревьюшницы'!B1080,INDEX('Доп настройки участников'!D:D,2+N1080))</f>
        <v>0</v>
      </c>
      <c r="B1080" s="13">
        <f>IF(M1080,'Выгрузка из ревьюшницы'!C1080,INDEX('Доп настройки участников'!E:E,2+N1080))</f>
        <v>0</v>
      </c>
      <c r="C1080" s="13">
        <f>IF(M1080,'Выгрузка из ревьюшницы'!H1080,INDEX('Доп настройки участников'!F:F,2+N1080))</f>
        <v>0</v>
      </c>
      <c r="D1080" s="13">
        <f>IF(M1080,'Выгрузка из ревьюшницы'!J1080,INDEX('Доп настройки участников'!G:G,2+N1080))</f>
        <v>0</v>
      </c>
      <c r="E1080" s="13" t="e">
        <f>INDEX('Сопоставление оценок'!$A$3:$A$14,MATCH(IF(M1080,'Выгрузка из ревьюшницы'!K1080,INDEX('Доп настройки участников'!H:H,2+N1080)),'Сопоставление оценок'!$C$3:$C$14,0))</f>
        <v>#N/A</v>
      </c>
      <c r="F1080" s="13" t="e">
        <f>INDEX('Сопоставление оценок'!$B$3:$B$14,MATCH(Table13[[#This Row],[mark_at_review]],'Сопоставление оценок'!$C$3:$C$14,0))</f>
        <v>#N/A</v>
      </c>
      <c r="G1080" s="13">
        <f>IF(M1080,IFERROR(IF(OR('Выгрузка из ревьюшницы'!X1080,'Выгрузка из ревьюшницы'!Z1080),1,0),0),INDEX('Доп настройки участников'!I:I,2+N1080))</f>
        <v>0</v>
      </c>
      <c r="H1080" s="13">
        <f>IF(M1080,'Выгрузка из ревьюшницы'!AJ1080,INDEX('Доп настройки участников'!J:J,2+N1080))</f>
        <v>0</v>
      </c>
      <c r="I1080" s="16" t="str">
        <f>IFERROR(IF($H1080=0,"",INDEX(Разметка!B:B,MATCH($H1080,Разметка!A:A,0))),0)</f>
        <v/>
      </c>
      <c r="J1080" s="16" t="str">
        <f>IFERROR(IF($H1080=0,"",INDEX(Разметка!C:C,MATCH($H1080,Разметка!A:A,0))),0)</f>
        <v/>
      </c>
      <c r="K1080" s="16" t="e">
        <f>IF($F1080&gt;0,IFERROR(MATCH(A1080,'Доп настройки участников'!A:A,0),-1)*(-1),0)</f>
        <v>#N/A</v>
      </c>
      <c r="L1080" s="16" t="str">
        <f t="shared" si="108"/>
        <v>Нет</v>
      </c>
      <c r="M1080" s="33" t="b">
        <f t="shared" si="109"/>
        <v>0</v>
      </c>
      <c r="N1080" s="33">
        <f t="shared" si="110"/>
        <v>1048</v>
      </c>
      <c r="O1080" s="33">
        <v>1079</v>
      </c>
    </row>
    <row r="1081" spans="1:15" x14ac:dyDescent="0.25">
      <c r="A1081" s="13">
        <f>IF(M1081,'Выгрузка из ревьюшницы'!B1081,INDEX('Доп настройки участников'!D:D,2+N1081))</f>
        <v>0</v>
      </c>
      <c r="B1081" s="13">
        <f>IF(M1081,'Выгрузка из ревьюшницы'!C1081,INDEX('Доп настройки участников'!E:E,2+N1081))</f>
        <v>0</v>
      </c>
      <c r="C1081" s="13">
        <f>IF(M1081,'Выгрузка из ревьюшницы'!H1081,INDEX('Доп настройки участников'!F:F,2+N1081))</f>
        <v>0</v>
      </c>
      <c r="D1081" s="13">
        <f>IF(M1081,'Выгрузка из ревьюшницы'!J1081,INDEX('Доп настройки участников'!G:G,2+N1081))</f>
        <v>0</v>
      </c>
      <c r="E1081" s="13" t="e">
        <f>INDEX('Сопоставление оценок'!$A$3:$A$14,MATCH(IF(M1081,'Выгрузка из ревьюшницы'!K1081,INDEX('Доп настройки участников'!H:H,2+N1081)),'Сопоставление оценок'!$C$3:$C$14,0))</f>
        <v>#N/A</v>
      </c>
      <c r="F1081" s="13" t="e">
        <f>INDEX('Сопоставление оценок'!$B$3:$B$14,MATCH(Table13[[#This Row],[mark_at_review]],'Сопоставление оценок'!$C$3:$C$14,0))</f>
        <v>#N/A</v>
      </c>
      <c r="G1081" s="13">
        <f>IF(M1081,IFERROR(IF(OR('Выгрузка из ревьюшницы'!X1081,'Выгрузка из ревьюшницы'!Z1081),1,0),0),INDEX('Доп настройки участников'!I:I,2+N1081))</f>
        <v>0</v>
      </c>
      <c r="H1081" s="13">
        <f>IF(M1081,'Выгрузка из ревьюшницы'!AJ1081,INDEX('Доп настройки участников'!J:J,2+N1081))</f>
        <v>0</v>
      </c>
      <c r="I1081" s="16" t="str">
        <f>IFERROR(IF($H1081=0,"",INDEX(Разметка!B:B,MATCH($H1081,Разметка!A:A,0))),0)</f>
        <v/>
      </c>
      <c r="J1081" s="16" t="str">
        <f>IFERROR(IF($H1081=0,"",INDEX(Разметка!C:C,MATCH($H1081,Разметка!A:A,0))),0)</f>
        <v/>
      </c>
      <c r="K1081" s="16" t="e">
        <f>IF($F1081&gt;0,IFERROR(MATCH(A1081,'Доп настройки участников'!A:A,0),-1)*(-1),0)</f>
        <v>#N/A</v>
      </c>
      <c r="L1081" s="16" t="str">
        <f t="shared" si="108"/>
        <v>Нет</v>
      </c>
      <c r="M1081" s="33" t="b">
        <f t="shared" si="109"/>
        <v>0</v>
      </c>
      <c r="N1081" s="33">
        <f t="shared" si="110"/>
        <v>1049</v>
      </c>
      <c r="O1081" s="33">
        <v>1080</v>
      </c>
    </row>
    <row r="1082" spans="1:15" x14ac:dyDescent="0.25">
      <c r="A1082" s="13">
        <f>IF(M1082,'Выгрузка из ревьюшницы'!B1082,INDEX('Доп настройки участников'!D:D,2+N1082))</f>
        <v>0</v>
      </c>
      <c r="B1082" s="13">
        <f>IF(M1082,'Выгрузка из ревьюшницы'!C1082,INDEX('Доп настройки участников'!E:E,2+N1082))</f>
        <v>0</v>
      </c>
      <c r="C1082" s="13">
        <f>IF(M1082,'Выгрузка из ревьюшницы'!H1082,INDEX('Доп настройки участников'!F:F,2+N1082))</f>
        <v>0</v>
      </c>
      <c r="D1082" s="13">
        <f>IF(M1082,'Выгрузка из ревьюшницы'!J1082,INDEX('Доп настройки участников'!G:G,2+N1082))</f>
        <v>0</v>
      </c>
      <c r="E1082" s="13" t="e">
        <f>INDEX('Сопоставление оценок'!$A$3:$A$14,MATCH(IF(M1082,'Выгрузка из ревьюшницы'!K1082,INDEX('Доп настройки участников'!H:H,2+N1082)),'Сопоставление оценок'!$C$3:$C$14,0))</f>
        <v>#N/A</v>
      </c>
      <c r="F1082" s="13" t="e">
        <f>INDEX('Сопоставление оценок'!$B$3:$B$14,MATCH(Table13[[#This Row],[mark_at_review]],'Сопоставление оценок'!$C$3:$C$14,0))</f>
        <v>#N/A</v>
      </c>
      <c r="G1082" s="13">
        <f>IF(M1082,IFERROR(IF(OR('Выгрузка из ревьюшницы'!X1082,'Выгрузка из ревьюшницы'!Z1082),1,0),0),INDEX('Доп настройки участников'!I:I,2+N1082))</f>
        <v>0</v>
      </c>
      <c r="H1082" s="13">
        <f>IF(M1082,'Выгрузка из ревьюшницы'!AJ1082,INDEX('Доп настройки участников'!J:J,2+N1082))</f>
        <v>0</v>
      </c>
      <c r="I1082" s="16" t="str">
        <f>IFERROR(IF($H1082=0,"",INDEX(Разметка!B:B,MATCH($H1082,Разметка!A:A,0))),0)</f>
        <v/>
      </c>
      <c r="J1082" s="16" t="str">
        <f>IFERROR(IF($H1082=0,"",INDEX(Разметка!C:C,MATCH($H1082,Разметка!A:A,0))),0)</f>
        <v/>
      </c>
      <c r="K1082" s="16" t="e">
        <f>IF($F1082&gt;0,IFERROR(MATCH(A1082,'Доп настройки участников'!A:A,0),-1)*(-1),0)</f>
        <v>#N/A</v>
      </c>
      <c r="L1082" s="16" t="str">
        <f t="shared" si="108"/>
        <v>Нет</v>
      </c>
      <c r="M1082" s="33" t="b">
        <f t="shared" si="109"/>
        <v>0</v>
      </c>
      <c r="N1082" s="33">
        <f t="shared" si="110"/>
        <v>1050</v>
      </c>
      <c r="O1082" s="33">
        <v>1081</v>
      </c>
    </row>
    <row r="1083" spans="1:15" x14ac:dyDescent="0.25">
      <c r="A1083" s="13">
        <f>IF(M1083,'Выгрузка из ревьюшницы'!B1083,INDEX('Доп настройки участников'!D:D,2+N1083))</f>
        <v>0</v>
      </c>
      <c r="B1083" s="13">
        <f>IF(M1083,'Выгрузка из ревьюшницы'!C1083,INDEX('Доп настройки участников'!E:E,2+N1083))</f>
        <v>0</v>
      </c>
      <c r="C1083" s="13">
        <f>IF(M1083,'Выгрузка из ревьюшницы'!H1083,INDEX('Доп настройки участников'!F:F,2+N1083))</f>
        <v>0</v>
      </c>
      <c r="D1083" s="13">
        <f>IF(M1083,'Выгрузка из ревьюшницы'!J1083,INDEX('Доп настройки участников'!G:G,2+N1083))</f>
        <v>0</v>
      </c>
      <c r="E1083" s="13" t="e">
        <f>INDEX('Сопоставление оценок'!$A$3:$A$14,MATCH(IF(M1083,'Выгрузка из ревьюшницы'!K1083,INDEX('Доп настройки участников'!H:H,2+N1083)),'Сопоставление оценок'!$C$3:$C$14,0))</f>
        <v>#N/A</v>
      </c>
      <c r="F1083" s="13" t="e">
        <f>INDEX('Сопоставление оценок'!$B$3:$B$14,MATCH(Table13[[#This Row],[mark_at_review]],'Сопоставление оценок'!$C$3:$C$14,0))</f>
        <v>#N/A</v>
      </c>
      <c r="G1083" s="13">
        <f>IF(M1083,IFERROR(IF(OR('Выгрузка из ревьюшницы'!X1083,'Выгрузка из ревьюшницы'!Z1083),1,0),0),INDEX('Доп настройки участников'!I:I,2+N1083))</f>
        <v>0</v>
      </c>
      <c r="H1083" s="13">
        <f>IF(M1083,'Выгрузка из ревьюшницы'!AJ1083,INDEX('Доп настройки участников'!J:J,2+N1083))</f>
        <v>0</v>
      </c>
      <c r="I1083" s="16" t="str">
        <f>IFERROR(IF($H1083=0,"",INDEX(Разметка!B:B,MATCH($H1083,Разметка!A:A,0))),0)</f>
        <v/>
      </c>
      <c r="J1083" s="16" t="str">
        <f>IFERROR(IF($H1083=0,"",INDEX(Разметка!C:C,MATCH($H1083,Разметка!A:A,0))),0)</f>
        <v/>
      </c>
      <c r="K1083" s="16" t="e">
        <f>IF($F1083&gt;0,IFERROR(MATCH(A1083,'Доп настройки участников'!A:A,0),-1)*(-1),0)</f>
        <v>#N/A</v>
      </c>
      <c r="L1083" s="16" t="str">
        <f t="shared" si="108"/>
        <v>Нет</v>
      </c>
      <c r="M1083" s="33" t="b">
        <f t="shared" si="109"/>
        <v>0</v>
      </c>
      <c r="N1083" s="33">
        <f t="shared" si="110"/>
        <v>1051</v>
      </c>
      <c r="O1083" s="33">
        <v>1082</v>
      </c>
    </row>
    <row r="1084" spans="1:15" x14ac:dyDescent="0.25">
      <c r="A1084" s="13">
        <f>IF(M1084,'Выгрузка из ревьюшницы'!B1084,INDEX('Доп настройки участников'!D:D,2+N1084))</f>
        <v>0</v>
      </c>
      <c r="B1084" s="13">
        <f>IF(M1084,'Выгрузка из ревьюшницы'!C1084,INDEX('Доп настройки участников'!E:E,2+N1084))</f>
        <v>0</v>
      </c>
      <c r="C1084" s="13">
        <f>IF(M1084,'Выгрузка из ревьюшницы'!H1084,INDEX('Доп настройки участников'!F:F,2+N1084))</f>
        <v>0</v>
      </c>
      <c r="D1084" s="13">
        <f>IF(M1084,'Выгрузка из ревьюшницы'!J1084,INDEX('Доп настройки участников'!G:G,2+N1084))</f>
        <v>0</v>
      </c>
      <c r="E1084" s="13" t="e">
        <f>INDEX('Сопоставление оценок'!$A$3:$A$14,MATCH(IF(M1084,'Выгрузка из ревьюшницы'!K1084,INDEX('Доп настройки участников'!H:H,2+N1084)),'Сопоставление оценок'!$C$3:$C$14,0))</f>
        <v>#N/A</v>
      </c>
      <c r="F1084" s="13" t="e">
        <f>INDEX('Сопоставление оценок'!$B$3:$B$14,MATCH(Table13[[#This Row],[mark_at_review]],'Сопоставление оценок'!$C$3:$C$14,0))</f>
        <v>#N/A</v>
      </c>
      <c r="G1084" s="13">
        <f>IF(M1084,IFERROR(IF(OR('Выгрузка из ревьюшницы'!X1084,'Выгрузка из ревьюшницы'!Z1084),1,0),0),INDEX('Доп настройки участников'!I:I,2+N1084))</f>
        <v>0</v>
      </c>
      <c r="H1084" s="13">
        <f>IF(M1084,'Выгрузка из ревьюшницы'!AJ1084,INDEX('Доп настройки участников'!J:J,2+N1084))</f>
        <v>0</v>
      </c>
      <c r="I1084" s="16" t="str">
        <f>IFERROR(IF($H1084=0,"",INDEX(Разметка!B:B,MATCH($H1084,Разметка!A:A,0))),0)</f>
        <v/>
      </c>
      <c r="J1084" s="16" t="str">
        <f>IFERROR(IF($H1084=0,"",INDEX(Разметка!C:C,MATCH($H1084,Разметка!A:A,0))),0)</f>
        <v/>
      </c>
      <c r="K1084" s="16" t="e">
        <f>IF($F1084&gt;0,IFERROR(MATCH(A1084,'Доп настройки участников'!A:A,0),-1)*(-1),0)</f>
        <v>#N/A</v>
      </c>
      <c r="L1084" s="16" t="str">
        <f t="shared" si="108"/>
        <v>Нет</v>
      </c>
      <c r="M1084" s="33" t="b">
        <f t="shared" si="109"/>
        <v>0</v>
      </c>
      <c r="N1084" s="33">
        <f t="shared" si="110"/>
        <v>1052</v>
      </c>
      <c r="O1084" s="33">
        <v>1083</v>
      </c>
    </row>
    <row r="1085" spans="1:15" x14ac:dyDescent="0.25">
      <c r="A1085" s="13">
        <f>IF(M1085,'Выгрузка из ревьюшницы'!B1085,INDEX('Доп настройки участников'!D:D,2+N1085))</f>
        <v>0</v>
      </c>
      <c r="B1085" s="13">
        <f>IF(M1085,'Выгрузка из ревьюшницы'!C1085,INDEX('Доп настройки участников'!E:E,2+N1085))</f>
        <v>0</v>
      </c>
      <c r="C1085" s="13">
        <f>IF(M1085,'Выгрузка из ревьюшницы'!H1085,INDEX('Доп настройки участников'!F:F,2+N1085))</f>
        <v>0</v>
      </c>
      <c r="D1085" s="13">
        <f>IF(M1085,'Выгрузка из ревьюшницы'!J1085,INDEX('Доп настройки участников'!G:G,2+N1085))</f>
        <v>0</v>
      </c>
      <c r="E1085" s="13" t="e">
        <f>INDEX('Сопоставление оценок'!$A$3:$A$14,MATCH(IF(M1085,'Выгрузка из ревьюшницы'!K1085,INDEX('Доп настройки участников'!H:H,2+N1085)),'Сопоставление оценок'!$C$3:$C$14,0))</f>
        <v>#N/A</v>
      </c>
      <c r="F1085" s="13" t="e">
        <f>INDEX('Сопоставление оценок'!$B$3:$B$14,MATCH(Table13[[#This Row],[mark_at_review]],'Сопоставление оценок'!$C$3:$C$14,0))</f>
        <v>#N/A</v>
      </c>
      <c r="G1085" s="13">
        <f>IF(M1085,IFERROR(IF(OR('Выгрузка из ревьюшницы'!X1085,'Выгрузка из ревьюшницы'!Z1085),1,0),0),INDEX('Доп настройки участников'!I:I,2+N1085))</f>
        <v>0</v>
      </c>
      <c r="H1085" s="13">
        <f>IF(M1085,'Выгрузка из ревьюшницы'!AJ1085,INDEX('Доп настройки участников'!J:J,2+N1085))</f>
        <v>0</v>
      </c>
      <c r="I1085" s="16" t="str">
        <f>IFERROR(IF($H1085=0,"",INDEX(Разметка!B:B,MATCH($H1085,Разметка!A:A,0))),0)</f>
        <v/>
      </c>
      <c r="J1085" s="16" t="str">
        <f>IFERROR(IF($H1085=0,"",INDEX(Разметка!C:C,MATCH($H1085,Разметка!A:A,0))),0)</f>
        <v/>
      </c>
      <c r="K1085" s="16" t="e">
        <f>IF($F1085&gt;0,IFERROR(MATCH(A1085,'Доп настройки участников'!A:A,0),-1)*(-1),0)</f>
        <v>#N/A</v>
      </c>
      <c r="L1085" s="16" t="str">
        <f t="shared" si="108"/>
        <v>Нет</v>
      </c>
      <c r="M1085" s="33" t="b">
        <f t="shared" si="109"/>
        <v>0</v>
      </c>
      <c r="N1085" s="33">
        <f t="shared" si="110"/>
        <v>1053</v>
      </c>
      <c r="O1085" s="33">
        <v>1084</v>
      </c>
    </row>
    <row r="1086" spans="1:15" x14ac:dyDescent="0.25">
      <c r="A1086" s="13">
        <f>IF(M1086,'Выгрузка из ревьюшницы'!B1086,INDEX('Доп настройки участников'!D:D,2+N1086))</f>
        <v>0</v>
      </c>
      <c r="B1086" s="13">
        <f>IF(M1086,'Выгрузка из ревьюшницы'!C1086,INDEX('Доп настройки участников'!E:E,2+N1086))</f>
        <v>0</v>
      </c>
      <c r="C1086" s="13">
        <f>IF(M1086,'Выгрузка из ревьюшницы'!H1086,INDEX('Доп настройки участников'!F:F,2+N1086))</f>
        <v>0</v>
      </c>
      <c r="D1086" s="13">
        <f>IF(M1086,'Выгрузка из ревьюшницы'!J1086,INDEX('Доп настройки участников'!G:G,2+N1086))</f>
        <v>0</v>
      </c>
      <c r="E1086" s="13" t="e">
        <f>INDEX('Сопоставление оценок'!$A$3:$A$14,MATCH(IF(M1086,'Выгрузка из ревьюшницы'!K1086,INDEX('Доп настройки участников'!H:H,2+N1086)),'Сопоставление оценок'!$C$3:$C$14,0))</f>
        <v>#N/A</v>
      </c>
      <c r="F1086" s="13" t="e">
        <f>INDEX('Сопоставление оценок'!$B$3:$B$14,MATCH(Table13[[#This Row],[mark_at_review]],'Сопоставление оценок'!$C$3:$C$14,0))</f>
        <v>#N/A</v>
      </c>
      <c r="G1086" s="13">
        <f>IF(M1086,IFERROR(IF(OR('Выгрузка из ревьюшницы'!X1086,'Выгрузка из ревьюшницы'!Z1086),1,0),0),INDEX('Доп настройки участников'!I:I,2+N1086))</f>
        <v>0</v>
      </c>
      <c r="H1086" s="13">
        <f>IF(M1086,'Выгрузка из ревьюшницы'!AJ1086,INDEX('Доп настройки участников'!J:J,2+N1086))</f>
        <v>0</v>
      </c>
      <c r="I1086" s="16" t="str">
        <f>IFERROR(IF($H1086=0,"",INDEX(Разметка!B:B,MATCH($H1086,Разметка!A:A,0))),0)</f>
        <v/>
      </c>
      <c r="J1086" s="16" t="str">
        <f>IFERROR(IF($H1086=0,"",INDEX(Разметка!C:C,MATCH($H1086,Разметка!A:A,0))),0)</f>
        <v/>
      </c>
      <c r="K1086" s="16" t="e">
        <f>IF($F1086&gt;0,IFERROR(MATCH(A1086,'Доп настройки участников'!A:A,0),-1)*(-1),0)</f>
        <v>#N/A</v>
      </c>
      <c r="L1086" s="16" t="str">
        <f t="shared" si="108"/>
        <v>Нет</v>
      </c>
      <c r="M1086" s="33" t="b">
        <f t="shared" si="109"/>
        <v>0</v>
      </c>
      <c r="N1086" s="33">
        <f t="shared" si="110"/>
        <v>1054</v>
      </c>
      <c r="O1086" s="33">
        <v>1085</v>
      </c>
    </row>
    <row r="1087" spans="1:15" x14ac:dyDescent="0.25">
      <c r="A1087" s="13">
        <f>IF(M1087,'Выгрузка из ревьюшницы'!B1087,INDEX('Доп настройки участников'!D:D,2+N1087))</f>
        <v>0</v>
      </c>
      <c r="B1087" s="13">
        <f>IF(M1087,'Выгрузка из ревьюшницы'!C1087,INDEX('Доп настройки участников'!E:E,2+N1087))</f>
        <v>0</v>
      </c>
      <c r="C1087" s="13">
        <f>IF(M1087,'Выгрузка из ревьюшницы'!H1087,INDEX('Доп настройки участников'!F:F,2+N1087))</f>
        <v>0</v>
      </c>
      <c r="D1087" s="13">
        <f>IF(M1087,'Выгрузка из ревьюшницы'!J1087,INDEX('Доп настройки участников'!G:G,2+N1087))</f>
        <v>0</v>
      </c>
      <c r="E1087" s="13" t="e">
        <f>INDEX('Сопоставление оценок'!$A$3:$A$14,MATCH(IF(M1087,'Выгрузка из ревьюшницы'!K1087,INDEX('Доп настройки участников'!H:H,2+N1087)),'Сопоставление оценок'!$C$3:$C$14,0))</f>
        <v>#N/A</v>
      </c>
      <c r="F1087" s="13" t="e">
        <f>INDEX('Сопоставление оценок'!$B$3:$B$14,MATCH(Table13[[#This Row],[mark_at_review]],'Сопоставление оценок'!$C$3:$C$14,0))</f>
        <v>#N/A</v>
      </c>
      <c r="G1087" s="13">
        <f>IF(M1087,IFERROR(IF(OR('Выгрузка из ревьюшницы'!X1087,'Выгрузка из ревьюшницы'!Z1087),1,0),0),INDEX('Доп настройки участников'!I:I,2+N1087))</f>
        <v>0</v>
      </c>
      <c r="H1087" s="13">
        <f>IF(M1087,'Выгрузка из ревьюшницы'!AJ1087,INDEX('Доп настройки участников'!J:J,2+N1087))</f>
        <v>0</v>
      </c>
      <c r="I1087" s="16" t="str">
        <f>IFERROR(IF($H1087=0,"",INDEX(Разметка!B:B,MATCH($H1087,Разметка!A:A,0))),0)</f>
        <v/>
      </c>
      <c r="J1087" s="16" t="str">
        <f>IFERROR(IF($H1087=0,"",INDEX(Разметка!C:C,MATCH($H1087,Разметка!A:A,0))),0)</f>
        <v/>
      </c>
      <c r="K1087" s="16" t="e">
        <f>IF($F1087&gt;0,IFERROR(MATCH(A1087,'Доп настройки участников'!A:A,0),-1)*(-1),0)</f>
        <v>#N/A</v>
      </c>
      <c r="L1087" s="16" t="str">
        <f t="shared" si="108"/>
        <v>Нет</v>
      </c>
      <c r="M1087" s="33" t="b">
        <f t="shared" si="109"/>
        <v>0</v>
      </c>
      <c r="N1087" s="33">
        <f t="shared" si="110"/>
        <v>1055</v>
      </c>
      <c r="O1087" s="33">
        <v>1086</v>
      </c>
    </row>
    <row r="1088" spans="1:15" x14ac:dyDescent="0.25">
      <c r="A1088" s="13">
        <f>IF(M1088,'Выгрузка из ревьюшницы'!B1088,INDEX('Доп настройки участников'!D:D,2+N1088))</f>
        <v>0</v>
      </c>
      <c r="B1088" s="13">
        <f>IF(M1088,'Выгрузка из ревьюшницы'!C1088,INDEX('Доп настройки участников'!E:E,2+N1088))</f>
        <v>0</v>
      </c>
      <c r="C1088" s="13">
        <f>IF(M1088,'Выгрузка из ревьюшницы'!H1088,INDEX('Доп настройки участников'!F:F,2+N1088))</f>
        <v>0</v>
      </c>
      <c r="D1088" s="13">
        <f>IF(M1088,'Выгрузка из ревьюшницы'!J1088,INDEX('Доп настройки участников'!G:G,2+N1088))</f>
        <v>0</v>
      </c>
      <c r="E1088" s="13" t="e">
        <f>INDEX('Сопоставление оценок'!$A$3:$A$14,MATCH(IF(M1088,'Выгрузка из ревьюшницы'!K1088,INDEX('Доп настройки участников'!H:H,2+N1088)),'Сопоставление оценок'!$C$3:$C$14,0))</f>
        <v>#N/A</v>
      </c>
      <c r="F1088" s="13" t="e">
        <f>INDEX('Сопоставление оценок'!$B$3:$B$14,MATCH(Table13[[#This Row],[mark_at_review]],'Сопоставление оценок'!$C$3:$C$14,0))</f>
        <v>#N/A</v>
      </c>
      <c r="G1088" s="13">
        <f>IF(M1088,IFERROR(IF(OR('Выгрузка из ревьюшницы'!X1088,'Выгрузка из ревьюшницы'!Z1088),1,0),0),INDEX('Доп настройки участников'!I:I,2+N1088))</f>
        <v>0</v>
      </c>
      <c r="H1088" s="13">
        <f>IF(M1088,'Выгрузка из ревьюшницы'!AJ1088,INDEX('Доп настройки участников'!J:J,2+N1088))</f>
        <v>0</v>
      </c>
      <c r="I1088" s="16" t="str">
        <f>IFERROR(IF($H1088=0,"",INDEX(Разметка!B:B,MATCH($H1088,Разметка!A:A,0))),0)</f>
        <v/>
      </c>
      <c r="J1088" s="16" t="str">
        <f>IFERROR(IF($H1088=0,"",INDEX(Разметка!C:C,MATCH($H1088,Разметка!A:A,0))),0)</f>
        <v/>
      </c>
      <c r="K1088" s="16" t="e">
        <f>IF($F1088&gt;0,IFERROR(MATCH(A1088,'Доп настройки участников'!A:A,0),-1)*(-1),0)</f>
        <v>#N/A</v>
      </c>
      <c r="L1088" s="16" t="str">
        <f t="shared" si="108"/>
        <v>Нет</v>
      </c>
      <c r="M1088" s="33" t="b">
        <f t="shared" si="109"/>
        <v>0</v>
      </c>
      <c r="N1088" s="33">
        <f t="shared" si="110"/>
        <v>1056</v>
      </c>
      <c r="O1088" s="33">
        <v>1087</v>
      </c>
    </row>
    <row r="1089" spans="1:15" x14ac:dyDescent="0.25">
      <c r="A1089" s="13">
        <f>IF(M1089,'Выгрузка из ревьюшницы'!B1089,INDEX('Доп настройки участников'!D:D,2+N1089))</f>
        <v>0</v>
      </c>
      <c r="B1089" s="13">
        <f>IF(M1089,'Выгрузка из ревьюшницы'!C1089,INDEX('Доп настройки участников'!E:E,2+N1089))</f>
        <v>0</v>
      </c>
      <c r="C1089" s="13">
        <f>IF(M1089,'Выгрузка из ревьюшницы'!H1089,INDEX('Доп настройки участников'!F:F,2+N1089))</f>
        <v>0</v>
      </c>
      <c r="D1089" s="13">
        <f>IF(M1089,'Выгрузка из ревьюшницы'!J1089,INDEX('Доп настройки участников'!G:G,2+N1089))</f>
        <v>0</v>
      </c>
      <c r="E1089" s="13" t="e">
        <f>INDEX('Сопоставление оценок'!$A$3:$A$14,MATCH(IF(M1089,'Выгрузка из ревьюшницы'!K1089,INDEX('Доп настройки участников'!H:H,2+N1089)),'Сопоставление оценок'!$C$3:$C$14,0))</f>
        <v>#N/A</v>
      </c>
      <c r="F1089" s="13" t="e">
        <f>INDEX('Сопоставление оценок'!$B$3:$B$14,MATCH(Table13[[#This Row],[mark_at_review]],'Сопоставление оценок'!$C$3:$C$14,0))</f>
        <v>#N/A</v>
      </c>
      <c r="G1089" s="13">
        <f>IF(M1089,IFERROR(IF(OR('Выгрузка из ревьюшницы'!X1089,'Выгрузка из ревьюшницы'!Z1089),1,0),0),INDEX('Доп настройки участников'!I:I,2+N1089))</f>
        <v>0</v>
      </c>
      <c r="H1089" s="13">
        <f>IF(M1089,'Выгрузка из ревьюшницы'!AJ1089,INDEX('Доп настройки участников'!J:J,2+N1089))</f>
        <v>0</v>
      </c>
      <c r="I1089" s="16" t="str">
        <f>IFERROR(IF($H1089=0,"",INDEX(Разметка!B:B,MATCH($H1089,Разметка!A:A,0))),0)</f>
        <v/>
      </c>
      <c r="J1089" s="16" t="str">
        <f>IFERROR(IF($H1089=0,"",INDEX(Разметка!C:C,MATCH($H1089,Разметка!A:A,0))),0)</f>
        <v/>
      </c>
      <c r="K1089" s="16" t="e">
        <f>IF($F1089&gt;0,IFERROR(MATCH(A1089,'Доп настройки участников'!A:A,0),-1)*(-1),0)</f>
        <v>#N/A</v>
      </c>
      <c r="L1089" s="16" t="str">
        <f t="shared" si="108"/>
        <v>Нет</v>
      </c>
      <c r="M1089" s="33" t="b">
        <f t="shared" si="109"/>
        <v>0</v>
      </c>
      <c r="N1089" s="33">
        <f t="shared" si="110"/>
        <v>1057</v>
      </c>
      <c r="O1089" s="33">
        <v>1088</v>
      </c>
    </row>
    <row r="1090" spans="1:15" x14ac:dyDescent="0.25">
      <c r="A1090" s="13">
        <f>IF(M1090,'Выгрузка из ревьюшницы'!B1090,INDEX('Доп настройки участников'!D:D,2+N1090))</f>
        <v>0</v>
      </c>
      <c r="B1090" s="13">
        <f>IF(M1090,'Выгрузка из ревьюшницы'!C1090,INDEX('Доп настройки участников'!E:E,2+N1090))</f>
        <v>0</v>
      </c>
      <c r="C1090" s="13">
        <f>IF(M1090,'Выгрузка из ревьюшницы'!H1090,INDEX('Доп настройки участников'!F:F,2+N1090))</f>
        <v>0</v>
      </c>
      <c r="D1090" s="13">
        <f>IF(M1090,'Выгрузка из ревьюшницы'!J1090,INDEX('Доп настройки участников'!G:G,2+N1090))</f>
        <v>0</v>
      </c>
      <c r="E1090" s="13" t="e">
        <f>INDEX('Сопоставление оценок'!$A$3:$A$14,MATCH(IF(M1090,'Выгрузка из ревьюшницы'!K1090,INDEX('Доп настройки участников'!H:H,2+N1090)),'Сопоставление оценок'!$C$3:$C$14,0))</f>
        <v>#N/A</v>
      </c>
      <c r="F1090" s="13" t="e">
        <f>INDEX('Сопоставление оценок'!$B$3:$B$14,MATCH(Table13[[#This Row],[mark_at_review]],'Сопоставление оценок'!$C$3:$C$14,0))</f>
        <v>#N/A</v>
      </c>
      <c r="G1090" s="13">
        <f>IF(M1090,IFERROR(IF(OR('Выгрузка из ревьюшницы'!X1090,'Выгрузка из ревьюшницы'!Z1090),1,0),0),INDEX('Доп настройки участников'!I:I,2+N1090))</f>
        <v>0</v>
      </c>
      <c r="H1090" s="13">
        <f>IF(M1090,'Выгрузка из ревьюшницы'!AJ1090,INDEX('Доп настройки участников'!J:J,2+N1090))</f>
        <v>0</v>
      </c>
      <c r="I1090" s="16" t="str">
        <f>IFERROR(IF($H1090=0,"",INDEX(Разметка!B:B,MATCH($H1090,Разметка!A:A,0))),0)</f>
        <v/>
      </c>
      <c r="J1090" s="16" t="str">
        <f>IFERROR(IF($H1090=0,"",INDEX(Разметка!C:C,MATCH($H1090,Разметка!A:A,0))),0)</f>
        <v/>
      </c>
      <c r="K1090" s="16" t="e">
        <f>IF($F1090&gt;0,IFERROR(MATCH(A1090,'Доп настройки участников'!A:A,0),-1)*(-1),0)</f>
        <v>#N/A</v>
      </c>
      <c r="L1090" s="16" t="str">
        <f t="shared" ref="L1090:L1153" si="111">IF($C1090&gt;=16,"Да","Нет")</f>
        <v>Нет</v>
      </c>
      <c r="M1090" s="33" t="b">
        <f t="shared" ref="M1090:M1153" si="112">O1090&lt;=$P$1</f>
        <v>0</v>
      </c>
      <c r="N1090" s="33">
        <f t="shared" si="110"/>
        <v>1058</v>
      </c>
      <c r="O1090" s="33">
        <v>1089</v>
      </c>
    </row>
    <row r="1091" spans="1:15" x14ac:dyDescent="0.25">
      <c r="A1091" s="13">
        <f>IF(M1091,'Выгрузка из ревьюшницы'!B1091,INDEX('Доп настройки участников'!D:D,2+N1091))</f>
        <v>0</v>
      </c>
      <c r="B1091" s="13">
        <f>IF(M1091,'Выгрузка из ревьюшницы'!C1091,INDEX('Доп настройки участников'!E:E,2+N1091))</f>
        <v>0</v>
      </c>
      <c r="C1091" s="13">
        <f>IF(M1091,'Выгрузка из ревьюшницы'!H1091,INDEX('Доп настройки участников'!F:F,2+N1091))</f>
        <v>0</v>
      </c>
      <c r="D1091" s="13">
        <f>IF(M1091,'Выгрузка из ревьюшницы'!J1091,INDEX('Доп настройки участников'!G:G,2+N1091))</f>
        <v>0</v>
      </c>
      <c r="E1091" s="13" t="e">
        <f>INDEX('Сопоставление оценок'!$A$3:$A$14,MATCH(IF(M1091,'Выгрузка из ревьюшницы'!K1091,INDEX('Доп настройки участников'!H:H,2+N1091)),'Сопоставление оценок'!$C$3:$C$14,0))</f>
        <v>#N/A</v>
      </c>
      <c r="F1091" s="13" t="e">
        <f>INDEX('Сопоставление оценок'!$B$3:$B$14,MATCH(Table13[[#This Row],[mark_at_review]],'Сопоставление оценок'!$C$3:$C$14,0))</f>
        <v>#N/A</v>
      </c>
      <c r="G1091" s="13">
        <f>IF(M1091,IFERROR(IF(OR('Выгрузка из ревьюшницы'!X1091,'Выгрузка из ревьюшницы'!Z1091),1,0),0),INDEX('Доп настройки участников'!I:I,2+N1091))</f>
        <v>0</v>
      </c>
      <c r="H1091" s="13">
        <f>IF(M1091,'Выгрузка из ревьюшницы'!AJ1091,INDEX('Доп настройки участников'!J:J,2+N1091))</f>
        <v>0</v>
      </c>
      <c r="I1091" s="16" t="str">
        <f>IFERROR(IF($H1091=0,"",INDEX(Разметка!B:B,MATCH($H1091,Разметка!A:A,0))),0)</f>
        <v/>
      </c>
      <c r="J1091" s="16" t="str">
        <f>IFERROR(IF($H1091=0,"",INDEX(Разметка!C:C,MATCH($H1091,Разметка!A:A,0))),0)</f>
        <v/>
      </c>
      <c r="K1091" s="16" t="e">
        <f>IF($F1091&gt;0,IFERROR(MATCH(A1091,'Доп настройки участников'!A:A,0),-1)*(-1),0)</f>
        <v>#N/A</v>
      </c>
      <c r="L1091" s="16" t="str">
        <f t="shared" si="111"/>
        <v>Нет</v>
      </c>
      <c r="M1091" s="33" t="b">
        <f t="shared" si="112"/>
        <v>0</v>
      </c>
      <c r="N1091" s="33">
        <f t="shared" ref="N1091:N1154" si="113">IF(M1091,0,N1090+1)</f>
        <v>1059</v>
      </c>
      <c r="O1091" s="33">
        <v>1090</v>
      </c>
    </row>
    <row r="1092" spans="1:15" x14ac:dyDescent="0.25">
      <c r="A1092" s="13">
        <f>IF(M1092,'Выгрузка из ревьюшницы'!B1092,INDEX('Доп настройки участников'!D:D,2+N1092))</f>
        <v>0</v>
      </c>
      <c r="B1092" s="13">
        <f>IF(M1092,'Выгрузка из ревьюшницы'!C1092,INDEX('Доп настройки участников'!E:E,2+N1092))</f>
        <v>0</v>
      </c>
      <c r="C1092" s="13">
        <f>IF(M1092,'Выгрузка из ревьюшницы'!H1092,INDEX('Доп настройки участников'!F:F,2+N1092))</f>
        <v>0</v>
      </c>
      <c r="D1092" s="13">
        <f>IF(M1092,'Выгрузка из ревьюшницы'!J1092,INDEX('Доп настройки участников'!G:G,2+N1092))</f>
        <v>0</v>
      </c>
      <c r="E1092" s="13" t="e">
        <f>INDEX('Сопоставление оценок'!$A$3:$A$14,MATCH(IF(M1092,'Выгрузка из ревьюшницы'!K1092,INDEX('Доп настройки участников'!H:H,2+N1092)),'Сопоставление оценок'!$C$3:$C$14,0))</f>
        <v>#N/A</v>
      </c>
      <c r="F1092" s="13" t="e">
        <f>INDEX('Сопоставление оценок'!$B$3:$B$14,MATCH(Table13[[#This Row],[mark_at_review]],'Сопоставление оценок'!$C$3:$C$14,0))</f>
        <v>#N/A</v>
      </c>
      <c r="G1092" s="13">
        <f>IF(M1092,IFERROR(IF(OR('Выгрузка из ревьюшницы'!X1092,'Выгрузка из ревьюшницы'!Z1092),1,0),0),INDEX('Доп настройки участников'!I:I,2+N1092))</f>
        <v>0</v>
      </c>
      <c r="H1092" s="13">
        <f>IF(M1092,'Выгрузка из ревьюшницы'!AJ1092,INDEX('Доп настройки участников'!J:J,2+N1092))</f>
        <v>0</v>
      </c>
      <c r="I1092" s="16" t="str">
        <f>IFERROR(IF($H1092=0,"",INDEX(Разметка!B:B,MATCH($H1092,Разметка!A:A,0))),0)</f>
        <v/>
      </c>
      <c r="J1092" s="16" t="str">
        <f>IFERROR(IF($H1092=0,"",INDEX(Разметка!C:C,MATCH($H1092,Разметка!A:A,0))),0)</f>
        <v/>
      </c>
      <c r="K1092" s="16" t="e">
        <f>IF($F1092&gt;0,IFERROR(MATCH(A1092,'Доп настройки участников'!A:A,0),-1)*(-1),0)</f>
        <v>#N/A</v>
      </c>
      <c r="L1092" s="16" t="str">
        <f t="shared" si="111"/>
        <v>Нет</v>
      </c>
      <c r="M1092" s="33" t="b">
        <f t="shared" si="112"/>
        <v>0</v>
      </c>
      <c r="N1092" s="33">
        <f t="shared" si="113"/>
        <v>1060</v>
      </c>
      <c r="O1092" s="33">
        <v>1091</v>
      </c>
    </row>
    <row r="1093" spans="1:15" x14ac:dyDescent="0.25">
      <c r="A1093" s="13">
        <f>IF(M1093,'Выгрузка из ревьюшницы'!B1093,INDEX('Доп настройки участников'!D:D,2+N1093))</f>
        <v>0</v>
      </c>
      <c r="B1093" s="13">
        <f>IF(M1093,'Выгрузка из ревьюшницы'!C1093,INDEX('Доп настройки участников'!E:E,2+N1093))</f>
        <v>0</v>
      </c>
      <c r="C1093" s="13">
        <f>IF(M1093,'Выгрузка из ревьюшницы'!H1093,INDEX('Доп настройки участников'!F:F,2+N1093))</f>
        <v>0</v>
      </c>
      <c r="D1093" s="13">
        <f>IF(M1093,'Выгрузка из ревьюшницы'!J1093,INDEX('Доп настройки участников'!G:G,2+N1093))</f>
        <v>0</v>
      </c>
      <c r="E1093" s="13" t="e">
        <f>INDEX('Сопоставление оценок'!$A$3:$A$14,MATCH(IF(M1093,'Выгрузка из ревьюшницы'!K1093,INDEX('Доп настройки участников'!H:H,2+N1093)),'Сопоставление оценок'!$C$3:$C$14,0))</f>
        <v>#N/A</v>
      </c>
      <c r="F1093" s="13" t="e">
        <f>INDEX('Сопоставление оценок'!$B$3:$B$14,MATCH(Table13[[#This Row],[mark_at_review]],'Сопоставление оценок'!$C$3:$C$14,0))</f>
        <v>#N/A</v>
      </c>
      <c r="G1093" s="13">
        <f>IF(M1093,IFERROR(IF(OR('Выгрузка из ревьюшницы'!X1093,'Выгрузка из ревьюшницы'!Z1093),1,0),0),INDEX('Доп настройки участников'!I:I,2+N1093))</f>
        <v>0</v>
      </c>
      <c r="H1093" s="13">
        <f>IF(M1093,'Выгрузка из ревьюшницы'!AJ1093,INDEX('Доп настройки участников'!J:J,2+N1093))</f>
        <v>0</v>
      </c>
      <c r="I1093" s="16" t="str">
        <f>IFERROR(IF($H1093=0,"",INDEX(Разметка!B:B,MATCH($H1093,Разметка!A:A,0))),0)</f>
        <v/>
      </c>
      <c r="J1093" s="16" t="str">
        <f>IFERROR(IF($H1093=0,"",INDEX(Разметка!C:C,MATCH($H1093,Разметка!A:A,0))),0)</f>
        <v/>
      </c>
      <c r="K1093" s="16" t="e">
        <f>IF($F1093&gt;0,IFERROR(MATCH(A1093,'Доп настройки участников'!A:A,0),-1)*(-1),0)</f>
        <v>#N/A</v>
      </c>
      <c r="L1093" s="16" t="str">
        <f t="shared" si="111"/>
        <v>Нет</v>
      </c>
      <c r="M1093" s="33" t="b">
        <f t="shared" si="112"/>
        <v>0</v>
      </c>
      <c r="N1093" s="33">
        <f t="shared" si="113"/>
        <v>1061</v>
      </c>
      <c r="O1093" s="33">
        <v>1092</v>
      </c>
    </row>
    <row r="1094" spans="1:15" x14ac:dyDescent="0.25">
      <c r="A1094" s="13">
        <f>IF(M1094,'Выгрузка из ревьюшницы'!B1094,INDEX('Доп настройки участников'!D:D,2+N1094))</f>
        <v>0</v>
      </c>
      <c r="B1094" s="13">
        <f>IF(M1094,'Выгрузка из ревьюшницы'!C1094,INDEX('Доп настройки участников'!E:E,2+N1094))</f>
        <v>0</v>
      </c>
      <c r="C1094" s="13">
        <f>IF(M1094,'Выгрузка из ревьюшницы'!H1094,INDEX('Доп настройки участников'!F:F,2+N1094))</f>
        <v>0</v>
      </c>
      <c r="D1094" s="13">
        <f>IF(M1094,'Выгрузка из ревьюшницы'!J1094,INDEX('Доп настройки участников'!G:G,2+N1094))</f>
        <v>0</v>
      </c>
      <c r="E1094" s="13" t="e">
        <f>INDEX('Сопоставление оценок'!$A$3:$A$14,MATCH(IF(M1094,'Выгрузка из ревьюшницы'!K1094,INDEX('Доп настройки участников'!H:H,2+N1094)),'Сопоставление оценок'!$C$3:$C$14,0))</f>
        <v>#N/A</v>
      </c>
      <c r="F1094" s="13" t="e">
        <f>INDEX('Сопоставление оценок'!$B$3:$B$14,MATCH(Table13[[#This Row],[mark_at_review]],'Сопоставление оценок'!$C$3:$C$14,0))</f>
        <v>#N/A</v>
      </c>
      <c r="G1094" s="13">
        <f>IF(M1094,IFERROR(IF(OR('Выгрузка из ревьюшницы'!X1094,'Выгрузка из ревьюшницы'!Z1094),1,0),0),INDEX('Доп настройки участников'!I:I,2+N1094))</f>
        <v>0</v>
      </c>
      <c r="H1094" s="13">
        <f>IF(M1094,'Выгрузка из ревьюшницы'!AJ1094,INDEX('Доп настройки участников'!J:J,2+N1094))</f>
        <v>0</v>
      </c>
      <c r="I1094" s="16" t="str">
        <f>IFERROR(IF($H1094=0,"",INDEX(Разметка!B:B,MATCH($H1094,Разметка!A:A,0))),0)</f>
        <v/>
      </c>
      <c r="J1094" s="16" t="str">
        <f>IFERROR(IF($H1094=0,"",INDEX(Разметка!C:C,MATCH($H1094,Разметка!A:A,0))),0)</f>
        <v/>
      </c>
      <c r="K1094" s="16" t="e">
        <f>IF($F1094&gt;0,IFERROR(MATCH(A1094,'Доп настройки участников'!A:A,0),-1)*(-1),0)</f>
        <v>#N/A</v>
      </c>
      <c r="L1094" s="16" t="str">
        <f t="shared" si="111"/>
        <v>Нет</v>
      </c>
      <c r="M1094" s="33" t="b">
        <f t="shared" si="112"/>
        <v>0</v>
      </c>
      <c r="N1094" s="33">
        <f t="shared" si="113"/>
        <v>1062</v>
      </c>
      <c r="O1094" s="33">
        <v>1093</v>
      </c>
    </row>
    <row r="1095" spans="1:15" x14ac:dyDescent="0.25">
      <c r="A1095" s="13">
        <f>IF(M1095,'Выгрузка из ревьюшницы'!B1095,INDEX('Доп настройки участников'!D:D,2+N1095))</f>
        <v>0</v>
      </c>
      <c r="B1095" s="13">
        <f>IF(M1095,'Выгрузка из ревьюшницы'!C1095,INDEX('Доп настройки участников'!E:E,2+N1095))</f>
        <v>0</v>
      </c>
      <c r="C1095" s="13">
        <f>IF(M1095,'Выгрузка из ревьюшницы'!H1095,INDEX('Доп настройки участников'!F:F,2+N1095))</f>
        <v>0</v>
      </c>
      <c r="D1095" s="13">
        <f>IF(M1095,'Выгрузка из ревьюшницы'!J1095,INDEX('Доп настройки участников'!G:G,2+N1095))</f>
        <v>0</v>
      </c>
      <c r="E1095" s="13" t="e">
        <f>INDEX('Сопоставление оценок'!$A$3:$A$14,MATCH(IF(M1095,'Выгрузка из ревьюшницы'!K1095,INDEX('Доп настройки участников'!H:H,2+N1095)),'Сопоставление оценок'!$C$3:$C$14,0))</f>
        <v>#N/A</v>
      </c>
      <c r="F1095" s="13" t="e">
        <f>INDEX('Сопоставление оценок'!$B$3:$B$14,MATCH(Table13[[#This Row],[mark_at_review]],'Сопоставление оценок'!$C$3:$C$14,0))</f>
        <v>#N/A</v>
      </c>
      <c r="G1095" s="13">
        <f>IF(M1095,IFERROR(IF(OR('Выгрузка из ревьюшницы'!X1095,'Выгрузка из ревьюшницы'!Z1095),1,0),0),INDEX('Доп настройки участников'!I:I,2+N1095))</f>
        <v>0</v>
      </c>
      <c r="H1095" s="13">
        <f>IF(M1095,'Выгрузка из ревьюшницы'!AJ1095,INDEX('Доп настройки участников'!J:J,2+N1095))</f>
        <v>0</v>
      </c>
      <c r="I1095" s="16" t="str">
        <f>IFERROR(IF($H1095=0,"",INDEX(Разметка!B:B,MATCH($H1095,Разметка!A:A,0))),0)</f>
        <v/>
      </c>
      <c r="J1095" s="16" t="str">
        <f>IFERROR(IF($H1095=0,"",INDEX(Разметка!C:C,MATCH($H1095,Разметка!A:A,0))),0)</f>
        <v/>
      </c>
      <c r="K1095" s="16" t="e">
        <f>IF($F1095&gt;0,IFERROR(MATCH(A1095,'Доп настройки участников'!A:A,0),-1)*(-1),0)</f>
        <v>#N/A</v>
      </c>
      <c r="L1095" s="16" t="str">
        <f t="shared" si="111"/>
        <v>Нет</v>
      </c>
      <c r="M1095" s="33" t="b">
        <f t="shared" si="112"/>
        <v>0</v>
      </c>
      <c r="N1095" s="33">
        <f t="shared" si="113"/>
        <v>1063</v>
      </c>
      <c r="O1095" s="33">
        <v>1094</v>
      </c>
    </row>
    <row r="1096" spans="1:15" x14ac:dyDescent="0.25">
      <c r="A1096" s="13">
        <f>IF(M1096,'Выгрузка из ревьюшницы'!B1096,INDEX('Доп настройки участников'!D:D,2+N1096))</f>
        <v>0</v>
      </c>
      <c r="B1096" s="13">
        <f>IF(M1096,'Выгрузка из ревьюшницы'!C1096,INDEX('Доп настройки участников'!E:E,2+N1096))</f>
        <v>0</v>
      </c>
      <c r="C1096" s="13">
        <f>IF(M1096,'Выгрузка из ревьюшницы'!H1096,INDEX('Доп настройки участников'!F:F,2+N1096))</f>
        <v>0</v>
      </c>
      <c r="D1096" s="13">
        <f>IF(M1096,'Выгрузка из ревьюшницы'!J1096,INDEX('Доп настройки участников'!G:G,2+N1096))</f>
        <v>0</v>
      </c>
      <c r="E1096" s="13" t="e">
        <f>INDEX('Сопоставление оценок'!$A$3:$A$14,MATCH(IF(M1096,'Выгрузка из ревьюшницы'!K1096,INDEX('Доп настройки участников'!H:H,2+N1096)),'Сопоставление оценок'!$C$3:$C$14,0))</f>
        <v>#N/A</v>
      </c>
      <c r="F1096" s="13" t="e">
        <f>INDEX('Сопоставление оценок'!$B$3:$B$14,MATCH(Table13[[#This Row],[mark_at_review]],'Сопоставление оценок'!$C$3:$C$14,0))</f>
        <v>#N/A</v>
      </c>
      <c r="G1096" s="13">
        <f>IF(M1096,IFERROR(IF(OR('Выгрузка из ревьюшницы'!X1096,'Выгрузка из ревьюшницы'!Z1096),1,0),0),INDEX('Доп настройки участников'!I:I,2+N1096))</f>
        <v>0</v>
      </c>
      <c r="H1096" s="13">
        <f>IF(M1096,'Выгрузка из ревьюшницы'!AJ1096,INDEX('Доп настройки участников'!J:J,2+N1096))</f>
        <v>0</v>
      </c>
      <c r="I1096" s="16" t="str">
        <f>IFERROR(IF($H1096=0,"",INDEX(Разметка!B:B,MATCH($H1096,Разметка!A:A,0))),0)</f>
        <v/>
      </c>
      <c r="J1096" s="16" t="str">
        <f>IFERROR(IF($H1096=0,"",INDEX(Разметка!C:C,MATCH($H1096,Разметка!A:A,0))),0)</f>
        <v/>
      </c>
      <c r="K1096" s="16" t="e">
        <f>IF($F1096&gt;0,IFERROR(MATCH(A1096,'Доп настройки участников'!A:A,0),-1)*(-1),0)</f>
        <v>#N/A</v>
      </c>
      <c r="L1096" s="16" t="str">
        <f t="shared" si="111"/>
        <v>Нет</v>
      </c>
      <c r="M1096" s="33" t="b">
        <f t="shared" si="112"/>
        <v>0</v>
      </c>
      <c r="N1096" s="33">
        <f t="shared" si="113"/>
        <v>1064</v>
      </c>
      <c r="O1096" s="33">
        <v>1095</v>
      </c>
    </row>
    <row r="1097" spans="1:15" x14ac:dyDescent="0.25">
      <c r="A1097" s="13">
        <f>IF(M1097,'Выгрузка из ревьюшницы'!B1097,INDEX('Доп настройки участников'!D:D,2+N1097))</f>
        <v>0</v>
      </c>
      <c r="B1097" s="13">
        <f>IF(M1097,'Выгрузка из ревьюшницы'!C1097,INDEX('Доп настройки участников'!E:E,2+N1097))</f>
        <v>0</v>
      </c>
      <c r="C1097" s="13">
        <f>IF(M1097,'Выгрузка из ревьюшницы'!H1097,INDEX('Доп настройки участников'!F:F,2+N1097))</f>
        <v>0</v>
      </c>
      <c r="D1097" s="13">
        <f>IF(M1097,'Выгрузка из ревьюшницы'!J1097,INDEX('Доп настройки участников'!G:G,2+N1097))</f>
        <v>0</v>
      </c>
      <c r="E1097" s="13" t="e">
        <f>INDEX('Сопоставление оценок'!$A$3:$A$14,MATCH(IF(M1097,'Выгрузка из ревьюшницы'!K1097,INDEX('Доп настройки участников'!H:H,2+N1097)),'Сопоставление оценок'!$C$3:$C$14,0))</f>
        <v>#N/A</v>
      </c>
      <c r="F1097" s="13" t="e">
        <f>INDEX('Сопоставление оценок'!$B$3:$B$14,MATCH(Table13[[#This Row],[mark_at_review]],'Сопоставление оценок'!$C$3:$C$14,0))</f>
        <v>#N/A</v>
      </c>
      <c r="G1097" s="13">
        <f>IF(M1097,IFERROR(IF(OR('Выгрузка из ревьюшницы'!X1097,'Выгрузка из ревьюшницы'!Z1097),1,0),0),INDEX('Доп настройки участников'!I:I,2+N1097))</f>
        <v>0</v>
      </c>
      <c r="H1097" s="13">
        <f>IF(M1097,'Выгрузка из ревьюшницы'!AJ1097,INDEX('Доп настройки участников'!J:J,2+N1097))</f>
        <v>0</v>
      </c>
      <c r="I1097" s="16" t="str">
        <f>IFERROR(IF($H1097=0,"",INDEX(Разметка!B:B,MATCH($H1097,Разметка!A:A,0))),0)</f>
        <v/>
      </c>
      <c r="J1097" s="16" t="str">
        <f>IFERROR(IF($H1097=0,"",INDEX(Разметка!C:C,MATCH($H1097,Разметка!A:A,0))),0)</f>
        <v/>
      </c>
      <c r="K1097" s="16" t="e">
        <f>IF($F1097&gt;0,IFERROR(MATCH(A1097,'Доп настройки участников'!A:A,0),-1)*(-1),0)</f>
        <v>#N/A</v>
      </c>
      <c r="L1097" s="16" t="str">
        <f t="shared" si="111"/>
        <v>Нет</v>
      </c>
      <c r="M1097" s="33" t="b">
        <f t="shared" si="112"/>
        <v>0</v>
      </c>
      <c r="N1097" s="33">
        <f t="shared" si="113"/>
        <v>1065</v>
      </c>
      <c r="O1097" s="33">
        <v>1096</v>
      </c>
    </row>
    <row r="1098" spans="1:15" x14ac:dyDescent="0.25">
      <c r="A1098" s="13">
        <f>IF(M1098,'Выгрузка из ревьюшницы'!B1098,INDEX('Доп настройки участников'!D:D,2+N1098))</f>
        <v>0</v>
      </c>
      <c r="B1098" s="13">
        <f>IF(M1098,'Выгрузка из ревьюшницы'!C1098,INDEX('Доп настройки участников'!E:E,2+N1098))</f>
        <v>0</v>
      </c>
      <c r="C1098" s="13">
        <f>IF(M1098,'Выгрузка из ревьюшницы'!H1098,INDEX('Доп настройки участников'!F:F,2+N1098))</f>
        <v>0</v>
      </c>
      <c r="D1098" s="13">
        <f>IF(M1098,'Выгрузка из ревьюшницы'!J1098,INDEX('Доп настройки участников'!G:G,2+N1098))</f>
        <v>0</v>
      </c>
      <c r="E1098" s="13" t="e">
        <f>INDEX('Сопоставление оценок'!$A$3:$A$14,MATCH(IF(M1098,'Выгрузка из ревьюшницы'!K1098,INDEX('Доп настройки участников'!H:H,2+N1098)),'Сопоставление оценок'!$C$3:$C$14,0))</f>
        <v>#N/A</v>
      </c>
      <c r="F1098" s="13" t="e">
        <f>INDEX('Сопоставление оценок'!$B$3:$B$14,MATCH(Table13[[#This Row],[mark_at_review]],'Сопоставление оценок'!$C$3:$C$14,0))</f>
        <v>#N/A</v>
      </c>
      <c r="G1098" s="13">
        <f>IF(M1098,IFERROR(IF(OR('Выгрузка из ревьюшницы'!X1098,'Выгрузка из ревьюшницы'!Z1098),1,0),0),INDEX('Доп настройки участников'!I:I,2+N1098))</f>
        <v>0</v>
      </c>
      <c r="H1098" s="13">
        <f>IF(M1098,'Выгрузка из ревьюшницы'!AJ1098,INDEX('Доп настройки участников'!J:J,2+N1098))</f>
        <v>0</v>
      </c>
      <c r="I1098" s="16" t="str">
        <f>IFERROR(IF($H1098=0,"",INDEX(Разметка!B:B,MATCH($H1098,Разметка!A:A,0))),0)</f>
        <v/>
      </c>
      <c r="J1098" s="16" t="str">
        <f>IFERROR(IF($H1098=0,"",INDEX(Разметка!C:C,MATCH($H1098,Разметка!A:A,0))),0)</f>
        <v/>
      </c>
      <c r="K1098" s="16" t="e">
        <f>IF($F1098&gt;0,IFERROR(MATCH(A1098,'Доп настройки участников'!A:A,0),-1)*(-1),0)</f>
        <v>#N/A</v>
      </c>
      <c r="L1098" s="16" t="str">
        <f t="shared" si="111"/>
        <v>Нет</v>
      </c>
      <c r="M1098" s="33" t="b">
        <f t="shared" si="112"/>
        <v>0</v>
      </c>
      <c r="N1098" s="33">
        <f t="shared" si="113"/>
        <v>1066</v>
      </c>
      <c r="O1098" s="33">
        <v>1097</v>
      </c>
    </row>
    <row r="1099" spans="1:15" x14ac:dyDescent="0.25">
      <c r="A1099" s="13">
        <f>IF(M1099,'Выгрузка из ревьюшницы'!B1099,INDEX('Доп настройки участников'!D:D,2+N1099))</f>
        <v>0</v>
      </c>
      <c r="B1099" s="13">
        <f>IF(M1099,'Выгрузка из ревьюшницы'!C1099,INDEX('Доп настройки участников'!E:E,2+N1099))</f>
        <v>0</v>
      </c>
      <c r="C1099" s="13">
        <f>IF(M1099,'Выгрузка из ревьюшницы'!H1099,INDEX('Доп настройки участников'!F:F,2+N1099))</f>
        <v>0</v>
      </c>
      <c r="D1099" s="13">
        <f>IF(M1099,'Выгрузка из ревьюшницы'!J1099,INDEX('Доп настройки участников'!G:G,2+N1099))</f>
        <v>0</v>
      </c>
      <c r="E1099" s="13" t="e">
        <f>INDEX('Сопоставление оценок'!$A$3:$A$14,MATCH(IF(M1099,'Выгрузка из ревьюшницы'!K1099,INDEX('Доп настройки участников'!H:H,2+N1099)),'Сопоставление оценок'!$C$3:$C$14,0))</f>
        <v>#N/A</v>
      </c>
      <c r="F1099" s="13" t="e">
        <f>INDEX('Сопоставление оценок'!$B$3:$B$14,MATCH(Table13[[#This Row],[mark_at_review]],'Сопоставление оценок'!$C$3:$C$14,0))</f>
        <v>#N/A</v>
      </c>
      <c r="G1099" s="13">
        <f>IF(M1099,IFERROR(IF(OR('Выгрузка из ревьюшницы'!X1099,'Выгрузка из ревьюшницы'!Z1099),1,0),0),INDEX('Доп настройки участников'!I:I,2+N1099))</f>
        <v>0</v>
      </c>
      <c r="H1099" s="13">
        <f>IF(M1099,'Выгрузка из ревьюшницы'!AJ1099,INDEX('Доп настройки участников'!J:J,2+N1099))</f>
        <v>0</v>
      </c>
      <c r="I1099" s="16" t="str">
        <f>IFERROR(IF($H1099=0,"",INDEX(Разметка!B:B,MATCH($H1099,Разметка!A:A,0))),0)</f>
        <v/>
      </c>
      <c r="J1099" s="16" t="str">
        <f>IFERROR(IF($H1099=0,"",INDEX(Разметка!C:C,MATCH($H1099,Разметка!A:A,0))),0)</f>
        <v/>
      </c>
      <c r="K1099" s="16" t="e">
        <f>IF($F1099&gt;0,IFERROR(MATCH(A1099,'Доп настройки участников'!A:A,0),-1)*(-1),0)</f>
        <v>#N/A</v>
      </c>
      <c r="L1099" s="16" t="str">
        <f t="shared" si="111"/>
        <v>Нет</v>
      </c>
      <c r="M1099" s="33" t="b">
        <f t="shared" si="112"/>
        <v>0</v>
      </c>
      <c r="N1099" s="33">
        <f t="shared" si="113"/>
        <v>1067</v>
      </c>
      <c r="O1099" s="33">
        <v>1098</v>
      </c>
    </row>
    <row r="1100" spans="1:15" x14ac:dyDescent="0.25">
      <c r="A1100" s="13">
        <f>IF(M1100,'Выгрузка из ревьюшницы'!B1100,INDEX('Доп настройки участников'!D:D,2+N1100))</f>
        <v>0</v>
      </c>
      <c r="B1100" s="13">
        <f>IF(M1100,'Выгрузка из ревьюшницы'!C1100,INDEX('Доп настройки участников'!E:E,2+N1100))</f>
        <v>0</v>
      </c>
      <c r="C1100" s="13">
        <f>IF(M1100,'Выгрузка из ревьюшницы'!H1100,INDEX('Доп настройки участников'!F:F,2+N1100))</f>
        <v>0</v>
      </c>
      <c r="D1100" s="13">
        <f>IF(M1100,'Выгрузка из ревьюшницы'!J1100,INDEX('Доп настройки участников'!G:G,2+N1100))</f>
        <v>0</v>
      </c>
      <c r="E1100" s="13" t="e">
        <f>INDEX('Сопоставление оценок'!$A$3:$A$14,MATCH(IF(M1100,'Выгрузка из ревьюшницы'!K1100,INDEX('Доп настройки участников'!H:H,2+N1100)),'Сопоставление оценок'!$C$3:$C$14,0))</f>
        <v>#N/A</v>
      </c>
      <c r="F1100" s="13" t="e">
        <f>INDEX('Сопоставление оценок'!$B$3:$B$14,MATCH(Table13[[#This Row],[mark_at_review]],'Сопоставление оценок'!$C$3:$C$14,0))</f>
        <v>#N/A</v>
      </c>
      <c r="G1100" s="13">
        <f>IF(M1100,IFERROR(IF(OR('Выгрузка из ревьюшницы'!X1100,'Выгрузка из ревьюшницы'!Z1100),1,0),0),INDEX('Доп настройки участников'!I:I,2+N1100))</f>
        <v>0</v>
      </c>
      <c r="H1100" s="13">
        <f>IF(M1100,'Выгрузка из ревьюшницы'!AJ1100,INDEX('Доп настройки участников'!J:J,2+N1100))</f>
        <v>0</v>
      </c>
      <c r="I1100" s="16" t="str">
        <f>IFERROR(IF($H1100=0,"",INDEX(Разметка!B:B,MATCH($H1100,Разметка!A:A,0))),0)</f>
        <v/>
      </c>
      <c r="J1100" s="16" t="str">
        <f>IFERROR(IF($H1100=0,"",INDEX(Разметка!C:C,MATCH($H1100,Разметка!A:A,0))),0)</f>
        <v/>
      </c>
      <c r="K1100" s="16" t="e">
        <f>IF($F1100&gt;0,IFERROR(MATCH(A1100,'Доп настройки участников'!A:A,0),-1)*(-1),0)</f>
        <v>#N/A</v>
      </c>
      <c r="L1100" s="16" t="str">
        <f t="shared" si="111"/>
        <v>Нет</v>
      </c>
      <c r="M1100" s="33" t="b">
        <f t="shared" si="112"/>
        <v>0</v>
      </c>
      <c r="N1100" s="33">
        <f t="shared" si="113"/>
        <v>1068</v>
      </c>
      <c r="O1100" s="33">
        <v>1099</v>
      </c>
    </row>
    <row r="1101" spans="1:15" x14ac:dyDescent="0.25">
      <c r="A1101" s="13">
        <f>IF(M1101,'Выгрузка из ревьюшницы'!B1101,INDEX('Доп настройки участников'!D:D,2+N1101))</f>
        <v>0</v>
      </c>
      <c r="B1101" s="13">
        <f>IF(M1101,'Выгрузка из ревьюшницы'!C1101,INDEX('Доп настройки участников'!E:E,2+N1101))</f>
        <v>0</v>
      </c>
      <c r="C1101" s="13">
        <f>IF(M1101,'Выгрузка из ревьюшницы'!H1101,INDEX('Доп настройки участников'!F:F,2+N1101))</f>
        <v>0</v>
      </c>
      <c r="D1101" s="13">
        <f>IF(M1101,'Выгрузка из ревьюшницы'!J1101,INDEX('Доп настройки участников'!G:G,2+N1101))</f>
        <v>0</v>
      </c>
      <c r="E1101" s="13" t="e">
        <f>INDEX('Сопоставление оценок'!$A$3:$A$14,MATCH(IF(M1101,'Выгрузка из ревьюшницы'!K1101,INDEX('Доп настройки участников'!H:H,2+N1101)),'Сопоставление оценок'!$C$3:$C$14,0))</f>
        <v>#N/A</v>
      </c>
      <c r="F1101" s="13" t="e">
        <f>INDEX('Сопоставление оценок'!$B$3:$B$14,MATCH(Table13[[#This Row],[mark_at_review]],'Сопоставление оценок'!$C$3:$C$14,0))</f>
        <v>#N/A</v>
      </c>
      <c r="G1101" s="13">
        <f>IF(M1101,IFERROR(IF(OR('Выгрузка из ревьюшницы'!X1101,'Выгрузка из ревьюшницы'!Z1101),1,0),0),INDEX('Доп настройки участников'!I:I,2+N1101))</f>
        <v>0</v>
      </c>
      <c r="H1101" s="13">
        <f>IF(M1101,'Выгрузка из ревьюшницы'!AJ1101,INDEX('Доп настройки участников'!J:J,2+N1101))</f>
        <v>0</v>
      </c>
      <c r="I1101" s="16" t="str">
        <f>IFERROR(IF($H1101=0,"",INDEX(Разметка!B:B,MATCH($H1101,Разметка!A:A,0))),0)</f>
        <v/>
      </c>
      <c r="J1101" s="16" t="str">
        <f>IFERROR(IF($H1101=0,"",INDEX(Разметка!C:C,MATCH($H1101,Разметка!A:A,0))),0)</f>
        <v/>
      </c>
      <c r="K1101" s="16" t="e">
        <f>IF($F1101&gt;0,IFERROR(MATCH(A1101,'Доп настройки участников'!A:A,0),-1)*(-1),0)</f>
        <v>#N/A</v>
      </c>
      <c r="L1101" s="16" t="str">
        <f t="shared" si="111"/>
        <v>Нет</v>
      </c>
      <c r="M1101" s="33" t="b">
        <f t="shared" si="112"/>
        <v>0</v>
      </c>
      <c r="N1101" s="33">
        <f t="shared" si="113"/>
        <v>1069</v>
      </c>
      <c r="O1101" s="33">
        <v>1100</v>
      </c>
    </row>
    <row r="1102" spans="1:15" x14ac:dyDescent="0.25">
      <c r="A1102" s="13">
        <f>IF(M1102,'Выгрузка из ревьюшницы'!B1102,INDEX('Доп настройки участников'!D:D,2+N1102))</f>
        <v>0</v>
      </c>
      <c r="B1102" s="13">
        <f>IF(M1102,'Выгрузка из ревьюшницы'!C1102,INDEX('Доп настройки участников'!E:E,2+N1102))</f>
        <v>0</v>
      </c>
      <c r="C1102" s="13">
        <f>IF(M1102,'Выгрузка из ревьюшницы'!H1102,INDEX('Доп настройки участников'!F:F,2+N1102))</f>
        <v>0</v>
      </c>
      <c r="D1102" s="13">
        <f>IF(M1102,'Выгрузка из ревьюшницы'!J1102,INDEX('Доп настройки участников'!G:G,2+N1102))</f>
        <v>0</v>
      </c>
      <c r="E1102" s="13" t="e">
        <f>INDEX('Сопоставление оценок'!$A$3:$A$14,MATCH(IF(M1102,'Выгрузка из ревьюшницы'!K1102,INDEX('Доп настройки участников'!H:H,2+N1102)),'Сопоставление оценок'!$C$3:$C$14,0))</f>
        <v>#N/A</v>
      </c>
      <c r="F1102" s="13" t="e">
        <f>INDEX('Сопоставление оценок'!$B$3:$B$14,MATCH(Table13[[#This Row],[mark_at_review]],'Сопоставление оценок'!$C$3:$C$14,0))</f>
        <v>#N/A</v>
      </c>
      <c r="G1102" s="13">
        <f>IF(M1102,IFERROR(IF(OR('Выгрузка из ревьюшницы'!X1102,'Выгрузка из ревьюшницы'!Z1102),1,0),0),INDEX('Доп настройки участников'!I:I,2+N1102))</f>
        <v>0</v>
      </c>
      <c r="H1102" s="13">
        <f>IF(M1102,'Выгрузка из ревьюшницы'!AJ1102,INDEX('Доп настройки участников'!J:J,2+N1102))</f>
        <v>0</v>
      </c>
      <c r="I1102" s="16" t="str">
        <f>IFERROR(IF($H1102=0,"",INDEX(Разметка!B:B,MATCH($H1102,Разметка!A:A,0))),0)</f>
        <v/>
      </c>
      <c r="J1102" s="16" t="str">
        <f>IFERROR(IF($H1102=0,"",INDEX(Разметка!C:C,MATCH($H1102,Разметка!A:A,0))),0)</f>
        <v/>
      </c>
      <c r="K1102" s="16" t="e">
        <f>IF($F1102&gt;0,IFERROR(MATCH(A1102,'Доп настройки участников'!A:A,0),-1)*(-1),0)</f>
        <v>#N/A</v>
      </c>
      <c r="L1102" s="16" t="str">
        <f t="shared" si="111"/>
        <v>Нет</v>
      </c>
      <c r="M1102" s="33" t="b">
        <f t="shared" si="112"/>
        <v>0</v>
      </c>
      <c r="N1102" s="33">
        <f t="shared" si="113"/>
        <v>1070</v>
      </c>
      <c r="O1102" s="33">
        <v>1101</v>
      </c>
    </row>
    <row r="1103" spans="1:15" x14ac:dyDescent="0.25">
      <c r="A1103" s="13">
        <f>IF(M1103,'Выгрузка из ревьюшницы'!B1103,INDEX('Доп настройки участников'!D:D,2+N1103))</f>
        <v>0</v>
      </c>
      <c r="B1103" s="13">
        <f>IF(M1103,'Выгрузка из ревьюшницы'!C1103,INDEX('Доп настройки участников'!E:E,2+N1103))</f>
        <v>0</v>
      </c>
      <c r="C1103" s="13">
        <f>IF(M1103,'Выгрузка из ревьюшницы'!H1103,INDEX('Доп настройки участников'!F:F,2+N1103))</f>
        <v>0</v>
      </c>
      <c r="D1103" s="13">
        <f>IF(M1103,'Выгрузка из ревьюшницы'!J1103,INDEX('Доп настройки участников'!G:G,2+N1103))</f>
        <v>0</v>
      </c>
      <c r="E1103" s="13" t="e">
        <f>INDEX('Сопоставление оценок'!$A$3:$A$14,MATCH(IF(M1103,'Выгрузка из ревьюшницы'!K1103,INDEX('Доп настройки участников'!H:H,2+N1103)),'Сопоставление оценок'!$C$3:$C$14,0))</f>
        <v>#N/A</v>
      </c>
      <c r="F1103" s="13" t="e">
        <f>INDEX('Сопоставление оценок'!$B$3:$B$14,MATCH(Table13[[#This Row],[mark_at_review]],'Сопоставление оценок'!$C$3:$C$14,0))</f>
        <v>#N/A</v>
      </c>
      <c r="G1103" s="13">
        <f>IF(M1103,IFERROR(IF(OR('Выгрузка из ревьюшницы'!X1103,'Выгрузка из ревьюшницы'!Z1103),1,0),0),INDEX('Доп настройки участников'!I:I,2+N1103))</f>
        <v>0</v>
      </c>
      <c r="H1103" s="13">
        <f>IF(M1103,'Выгрузка из ревьюшницы'!AJ1103,INDEX('Доп настройки участников'!J:J,2+N1103))</f>
        <v>0</v>
      </c>
      <c r="I1103" s="16" t="str">
        <f>IFERROR(IF($H1103=0,"",INDEX(Разметка!B:B,MATCH($H1103,Разметка!A:A,0))),0)</f>
        <v/>
      </c>
      <c r="J1103" s="16" t="str">
        <f>IFERROR(IF($H1103=0,"",INDEX(Разметка!C:C,MATCH($H1103,Разметка!A:A,0))),0)</f>
        <v/>
      </c>
      <c r="K1103" s="16" t="e">
        <f>IF($F1103&gt;0,IFERROR(MATCH(A1103,'Доп настройки участников'!A:A,0),-1)*(-1),0)</f>
        <v>#N/A</v>
      </c>
      <c r="L1103" s="16" t="str">
        <f t="shared" si="111"/>
        <v>Нет</v>
      </c>
      <c r="M1103" s="33" t="b">
        <f t="shared" si="112"/>
        <v>0</v>
      </c>
      <c r="N1103" s="33">
        <f t="shared" si="113"/>
        <v>1071</v>
      </c>
      <c r="O1103" s="33">
        <v>1102</v>
      </c>
    </row>
    <row r="1104" spans="1:15" x14ac:dyDescent="0.25">
      <c r="A1104" s="13">
        <f>IF(M1104,'Выгрузка из ревьюшницы'!B1104,INDEX('Доп настройки участников'!D:D,2+N1104))</f>
        <v>0</v>
      </c>
      <c r="B1104" s="13">
        <f>IF(M1104,'Выгрузка из ревьюшницы'!C1104,INDEX('Доп настройки участников'!E:E,2+N1104))</f>
        <v>0</v>
      </c>
      <c r="C1104" s="13">
        <f>IF(M1104,'Выгрузка из ревьюшницы'!H1104,INDEX('Доп настройки участников'!F:F,2+N1104))</f>
        <v>0</v>
      </c>
      <c r="D1104" s="13">
        <f>IF(M1104,'Выгрузка из ревьюшницы'!J1104,INDEX('Доп настройки участников'!G:G,2+N1104))</f>
        <v>0</v>
      </c>
      <c r="E1104" s="13" t="e">
        <f>INDEX('Сопоставление оценок'!$A$3:$A$14,MATCH(IF(M1104,'Выгрузка из ревьюшницы'!K1104,INDEX('Доп настройки участников'!H:H,2+N1104)),'Сопоставление оценок'!$C$3:$C$14,0))</f>
        <v>#N/A</v>
      </c>
      <c r="F1104" s="13" t="e">
        <f>INDEX('Сопоставление оценок'!$B$3:$B$14,MATCH(Table13[[#This Row],[mark_at_review]],'Сопоставление оценок'!$C$3:$C$14,0))</f>
        <v>#N/A</v>
      </c>
      <c r="G1104" s="13">
        <f>IF(M1104,IFERROR(IF(OR('Выгрузка из ревьюшницы'!X1104,'Выгрузка из ревьюшницы'!Z1104),1,0),0),INDEX('Доп настройки участников'!I:I,2+N1104))</f>
        <v>0</v>
      </c>
      <c r="H1104" s="13">
        <f>IF(M1104,'Выгрузка из ревьюшницы'!AJ1104,INDEX('Доп настройки участников'!J:J,2+N1104))</f>
        <v>0</v>
      </c>
      <c r="I1104" s="16" t="str">
        <f>IFERROR(IF($H1104=0,"",INDEX(Разметка!B:B,MATCH($H1104,Разметка!A:A,0))),0)</f>
        <v/>
      </c>
      <c r="J1104" s="16" t="str">
        <f>IFERROR(IF($H1104=0,"",INDEX(Разметка!C:C,MATCH($H1104,Разметка!A:A,0))),0)</f>
        <v/>
      </c>
      <c r="K1104" s="16" t="e">
        <f>IF($F1104&gt;0,IFERROR(MATCH(A1104,'Доп настройки участников'!A:A,0),-1)*(-1),0)</f>
        <v>#N/A</v>
      </c>
      <c r="L1104" s="16" t="str">
        <f t="shared" si="111"/>
        <v>Нет</v>
      </c>
      <c r="M1104" s="33" t="b">
        <f t="shared" si="112"/>
        <v>0</v>
      </c>
      <c r="N1104" s="33">
        <f t="shared" si="113"/>
        <v>1072</v>
      </c>
      <c r="O1104" s="33">
        <v>1103</v>
      </c>
    </row>
    <row r="1105" spans="1:15" x14ac:dyDescent="0.25">
      <c r="A1105" s="13">
        <f>IF(M1105,'Выгрузка из ревьюшницы'!B1105,INDEX('Доп настройки участников'!D:D,2+N1105))</f>
        <v>0</v>
      </c>
      <c r="B1105" s="13">
        <f>IF(M1105,'Выгрузка из ревьюшницы'!C1105,INDEX('Доп настройки участников'!E:E,2+N1105))</f>
        <v>0</v>
      </c>
      <c r="C1105" s="13">
        <f>IF(M1105,'Выгрузка из ревьюшницы'!H1105,INDEX('Доп настройки участников'!F:F,2+N1105))</f>
        <v>0</v>
      </c>
      <c r="D1105" s="13">
        <f>IF(M1105,'Выгрузка из ревьюшницы'!J1105,INDEX('Доп настройки участников'!G:G,2+N1105))</f>
        <v>0</v>
      </c>
      <c r="E1105" s="13" t="e">
        <f>INDEX('Сопоставление оценок'!$A$3:$A$14,MATCH(IF(M1105,'Выгрузка из ревьюшницы'!K1105,INDEX('Доп настройки участников'!H:H,2+N1105)),'Сопоставление оценок'!$C$3:$C$14,0))</f>
        <v>#N/A</v>
      </c>
      <c r="F1105" s="13" t="e">
        <f>INDEX('Сопоставление оценок'!$B$3:$B$14,MATCH(Table13[[#This Row],[mark_at_review]],'Сопоставление оценок'!$C$3:$C$14,0))</f>
        <v>#N/A</v>
      </c>
      <c r="G1105" s="13">
        <f>IF(M1105,IFERROR(IF(OR('Выгрузка из ревьюшницы'!X1105,'Выгрузка из ревьюшницы'!Z1105),1,0),0),INDEX('Доп настройки участников'!I:I,2+N1105))</f>
        <v>0</v>
      </c>
      <c r="H1105" s="13">
        <f>IF(M1105,'Выгрузка из ревьюшницы'!AJ1105,INDEX('Доп настройки участников'!J:J,2+N1105))</f>
        <v>0</v>
      </c>
      <c r="I1105" s="16" t="str">
        <f>IFERROR(IF($H1105=0,"",INDEX(Разметка!B:B,MATCH($H1105,Разметка!A:A,0))),0)</f>
        <v/>
      </c>
      <c r="J1105" s="16" t="str">
        <f>IFERROR(IF($H1105=0,"",INDEX(Разметка!C:C,MATCH($H1105,Разметка!A:A,0))),0)</f>
        <v/>
      </c>
      <c r="K1105" s="16" t="e">
        <f>IF($F1105&gt;0,IFERROR(MATCH(A1105,'Доп настройки участников'!A:A,0),-1)*(-1),0)</f>
        <v>#N/A</v>
      </c>
      <c r="L1105" s="16" t="str">
        <f t="shared" si="111"/>
        <v>Нет</v>
      </c>
      <c r="M1105" s="33" t="b">
        <f t="shared" si="112"/>
        <v>0</v>
      </c>
      <c r="N1105" s="33">
        <f t="shared" si="113"/>
        <v>1073</v>
      </c>
      <c r="O1105" s="33">
        <v>1104</v>
      </c>
    </row>
    <row r="1106" spans="1:15" x14ac:dyDescent="0.25">
      <c r="A1106" s="13">
        <f>IF(M1106,'Выгрузка из ревьюшницы'!B1106,INDEX('Доп настройки участников'!D:D,2+N1106))</f>
        <v>0</v>
      </c>
      <c r="B1106" s="13">
        <f>IF(M1106,'Выгрузка из ревьюшницы'!C1106,INDEX('Доп настройки участников'!E:E,2+N1106))</f>
        <v>0</v>
      </c>
      <c r="C1106" s="13">
        <f>IF(M1106,'Выгрузка из ревьюшницы'!H1106,INDEX('Доп настройки участников'!F:F,2+N1106))</f>
        <v>0</v>
      </c>
      <c r="D1106" s="13">
        <f>IF(M1106,'Выгрузка из ревьюшницы'!J1106,INDEX('Доп настройки участников'!G:G,2+N1106))</f>
        <v>0</v>
      </c>
      <c r="E1106" s="13" t="e">
        <f>INDEX('Сопоставление оценок'!$A$3:$A$14,MATCH(IF(M1106,'Выгрузка из ревьюшницы'!K1106,INDEX('Доп настройки участников'!H:H,2+N1106)),'Сопоставление оценок'!$C$3:$C$14,0))</f>
        <v>#N/A</v>
      </c>
      <c r="F1106" s="13" t="e">
        <f>INDEX('Сопоставление оценок'!$B$3:$B$14,MATCH(Table13[[#This Row],[mark_at_review]],'Сопоставление оценок'!$C$3:$C$14,0))</f>
        <v>#N/A</v>
      </c>
      <c r="G1106" s="13">
        <f>IF(M1106,IFERROR(IF(OR('Выгрузка из ревьюшницы'!X1106,'Выгрузка из ревьюшницы'!Z1106),1,0),0),INDEX('Доп настройки участников'!I:I,2+N1106))</f>
        <v>0</v>
      </c>
      <c r="H1106" s="13">
        <f>IF(M1106,'Выгрузка из ревьюшницы'!AJ1106,INDEX('Доп настройки участников'!J:J,2+N1106))</f>
        <v>0</v>
      </c>
      <c r="I1106" s="16" t="str">
        <f>IFERROR(IF($H1106=0,"",INDEX(Разметка!B:B,MATCH($H1106,Разметка!A:A,0))),0)</f>
        <v/>
      </c>
      <c r="J1106" s="16" t="str">
        <f>IFERROR(IF($H1106=0,"",INDEX(Разметка!C:C,MATCH($H1106,Разметка!A:A,0))),0)</f>
        <v/>
      </c>
      <c r="K1106" s="16" t="e">
        <f>IF($F1106&gt;0,IFERROR(MATCH(A1106,'Доп настройки участников'!A:A,0),-1)*(-1),0)</f>
        <v>#N/A</v>
      </c>
      <c r="L1106" s="16" t="str">
        <f t="shared" si="111"/>
        <v>Нет</v>
      </c>
      <c r="M1106" s="33" t="b">
        <f t="shared" si="112"/>
        <v>0</v>
      </c>
      <c r="N1106" s="33">
        <f t="shared" si="113"/>
        <v>1074</v>
      </c>
      <c r="O1106" s="33">
        <v>1105</v>
      </c>
    </row>
    <row r="1107" spans="1:15" x14ac:dyDescent="0.25">
      <c r="A1107" s="13">
        <f>IF(M1107,'Выгрузка из ревьюшницы'!B1107,INDEX('Доп настройки участников'!D:D,2+N1107))</f>
        <v>0</v>
      </c>
      <c r="B1107" s="13">
        <f>IF(M1107,'Выгрузка из ревьюшницы'!C1107,INDEX('Доп настройки участников'!E:E,2+N1107))</f>
        <v>0</v>
      </c>
      <c r="C1107" s="13">
        <f>IF(M1107,'Выгрузка из ревьюшницы'!H1107,INDEX('Доп настройки участников'!F:F,2+N1107))</f>
        <v>0</v>
      </c>
      <c r="D1107" s="13">
        <f>IF(M1107,'Выгрузка из ревьюшницы'!J1107,INDEX('Доп настройки участников'!G:G,2+N1107))</f>
        <v>0</v>
      </c>
      <c r="E1107" s="13" t="e">
        <f>INDEX('Сопоставление оценок'!$A$3:$A$14,MATCH(IF(M1107,'Выгрузка из ревьюшницы'!K1107,INDEX('Доп настройки участников'!H:H,2+N1107)),'Сопоставление оценок'!$C$3:$C$14,0))</f>
        <v>#N/A</v>
      </c>
      <c r="F1107" s="13" t="e">
        <f>INDEX('Сопоставление оценок'!$B$3:$B$14,MATCH(Table13[[#This Row],[mark_at_review]],'Сопоставление оценок'!$C$3:$C$14,0))</f>
        <v>#N/A</v>
      </c>
      <c r="G1107" s="13">
        <f>IF(M1107,IFERROR(IF(OR('Выгрузка из ревьюшницы'!X1107,'Выгрузка из ревьюшницы'!Z1107),1,0),0),INDEX('Доп настройки участников'!I:I,2+N1107))</f>
        <v>0</v>
      </c>
      <c r="H1107" s="13">
        <f>IF(M1107,'Выгрузка из ревьюшницы'!AJ1107,INDEX('Доп настройки участников'!J:J,2+N1107))</f>
        <v>0</v>
      </c>
      <c r="I1107" s="16" t="str">
        <f>IFERROR(IF($H1107=0,"",INDEX(Разметка!B:B,MATCH($H1107,Разметка!A:A,0))),0)</f>
        <v/>
      </c>
      <c r="J1107" s="16" t="str">
        <f>IFERROR(IF($H1107=0,"",INDEX(Разметка!C:C,MATCH($H1107,Разметка!A:A,0))),0)</f>
        <v/>
      </c>
      <c r="K1107" s="16" t="e">
        <f>IF($F1107&gt;0,IFERROR(MATCH(A1107,'Доп настройки участников'!A:A,0),-1)*(-1),0)</f>
        <v>#N/A</v>
      </c>
      <c r="L1107" s="16" t="str">
        <f t="shared" si="111"/>
        <v>Нет</v>
      </c>
      <c r="M1107" s="33" t="b">
        <f t="shared" si="112"/>
        <v>0</v>
      </c>
      <c r="N1107" s="33">
        <f t="shared" si="113"/>
        <v>1075</v>
      </c>
      <c r="O1107" s="33">
        <v>1106</v>
      </c>
    </row>
    <row r="1108" spans="1:15" x14ac:dyDescent="0.25">
      <c r="A1108" s="13">
        <f>IF(M1108,'Выгрузка из ревьюшницы'!B1108,INDEX('Доп настройки участников'!D:D,2+N1108))</f>
        <v>0</v>
      </c>
      <c r="B1108" s="13">
        <f>IF(M1108,'Выгрузка из ревьюшницы'!C1108,INDEX('Доп настройки участников'!E:E,2+N1108))</f>
        <v>0</v>
      </c>
      <c r="C1108" s="13">
        <f>IF(M1108,'Выгрузка из ревьюшницы'!H1108,INDEX('Доп настройки участников'!F:F,2+N1108))</f>
        <v>0</v>
      </c>
      <c r="D1108" s="13">
        <f>IF(M1108,'Выгрузка из ревьюшницы'!J1108,INDEX('Доп настройки участников'!G:G,2+N1108))</f>
        <v>0</v>
      </c>
      <c r="E1108" s="13" t="e">
        <f>INDEX('Сопоставление оценок'!$A$3:$A$14,MATCH(IF(M1108,'Выгрузка из ревьюшницы'!K1108,INDEX('Доп настройки участников'!H:H,2+N1108)),'Сопоставление оценок'!$C$3:$C$14,0))</f>
        <v>#N/A</v>
      </c>
      <c r="F1108" s="13" t="e">
        <f>INDEX('Сопоставление оценок'!$B$3:$B$14,MATCH(Table13[[#This Row],[mark_at_review]],'Сопоставление оценок'!$C$3:$C$14,0))</f>
        <v>#N/A</v>
      </c>
      <c r="G1108" s="13">
        <f>IF(M1108,IFERROR(IF(OR('Выгрузка из ревьюшницы'!X1108,'Выгрузка из ревьюшницы'!Z1108),1,0),0),INDEX('Доп настройки участников'!I:I,2+N1108))</f>
        <v>0</v>
      </c>
      <c r="H1108" s="13">
        <f>IF(M1108,'Выгрузка из ревьюшницы'!AJ1108,INDEX('Доп настройки участников'!J:J,2+N1108))</f>
        <v>0</v>
      </c>
      <c r="I1108" s="16" t="str">
        <f>IFERROR(IF($H1108=0,"",INDEX(Разметка!B:B,MATCH($H1108,Разметка!A:A,0))),0)</f>
        <v/>
      </c>
      <c r="J1108" s="16" t="str">
        <f>IFERROR(IF($H1108=0,"",INDEX(Разметка!C:C,MATCH($H1108,Разметка!A:A,0))),0)</f>
        <v/>
      </c>
      <c r="K1108" s="16" t="e">
        <f>IF($F1108&gt;0,IFERROR(MATCH(A1108,'Доп настройки участников'!A:A,0),-1)*(-1),0)</f>
        <v>#N/A</v>
      </c>
      <c r="L1108" s="16" t="str">
        <f t="shared" si="111"/>
        <v>Нет</v>
      </c>
      <c r="M1108" s="33" t="b">
        <f t="shared" si="112"/>
        <v>0</v>
      </c>
      <c r="N1108" s="33">
        <f t="shared" si="113"/>
        <v>1076</v>
      </c>
      <c r="O1108" s="33">
        <v>1107</v>
      </c>
    </row>
    <row r="1109" spans="1:15" x14ac:dyDescent="0.25">
      <c r="A1109" s="13">
        <f>IF(M1109,'Выгрузка из ревьюшницы'!B1109,INDEX('Доп настройки участников'!D:D,2+N1109))</f>
        <v>0</v>
      </c>
      <c r="B1109" s="13">
        <f>IF(M1109,'Выгрузка из ревьюшницы'!C1109,INDEX('Доп настройки участников'!E:E,2+N1109))</f>
        <v>0</v>
      </c>
      <c r="C1109" s="13">
        <f>IF(M1109,'Выгрузка из ревьюшницы'!H1109,INDEX('Доп настройки участников'!F:F,2+N1109))</f>
        <v>0</v>
      </c>
      <c r="D1109" s="13">
        <f>IF(M1109,'Выгрузка из ревьюшницы'!J1109,INDEX('Доп настройки участников'!G:G,2+N1109))</f>
        <v>0</v>
      </c>
      <c r="E1109" s="13" t="e">
        <f>INDEX('Сопоставление оценок'!$A$3:$A$14,MATCH(IF(M1109,'Выгрузка из ревьюшницы'!K1109,INDEX('Доп настройки участников'!H:H,2+N1109)),'Сопоставление оценок'!$C$3:$C$14,0))</f>
        <v>#N/A</v>
      </c>
      <c r="F1109" s="13" t="e">
        <f>INDEX('Сопоставление оценок'!$B$3:$B$14,MATCH(Table13[[#This Row],[mark_at_review]],'Сопоставление оценок'!$C$3:$C$14,0))</f>
        <v>#N/A</v>
      </c>
      <c r="G1109" s="13">
        <f>IF(M1109,IFERROR(IF(OR('Выгрузка из ревьюшницы'!X1109,'Выгрузка из ревьюшницы'!Z1109),1,0),0),INDEX('Доп настройки участников'!I:I,2+N1109))</f>
        <v>0</v>
      </c>
      <c r="H1109" s="13">
        <f>IF(M1109,'Выгрузка из ревьюшницы'!AJ1109,INDEX('Доп настройки участников'!J:J,2+N1109))</f>
        <v>0</v>
      </c>
      <c r="I1109" s="16" t="str">
        <f>IFERROR(IF($H1109=0,"",INDEX(Разметка!B:B,MATCH($H1109,Разметка!A:A,0))),0)</f>
        <v/>
      </c>
      <c r="J1109" s="16" t="str">
        <f>IFERROR(IF($H1109=0,"",INDEX(Разметка!C:C,MATCH($H1109,Разметка!A:A,0))),0)</f>
        <v/>
      </c>
      <c r="K1109" s="16" t="e">
        <f>IF($F1109&gt;0,IFERROR(MATCH(A1109,'Доп настройки участников'!A:A,0),-1)*(-1),0)</f>
        <v>#N/A</v>
      </c>
      <c r="L1109" s="16" t="str">
        <f t="shared" si="111"/>
        <v>Нет</v>
      </c>
      <c r="M1109" s="33" t="b">
        <f t="shared" si="112"/>
        <v>0</v>
      </c>
      <c r="N1109" s="33">
        <f t="shared" si="113"/>
        <v>1077</v>
      </c>
      <c r="O1109" s="33">
        <v>1108</v>
      </c>
    </row>
    <row r="1110" spans="1:15" x14ac:dyDescent="0.25">
      <c r="A1110" s="13">
        <f>IF(M1110,'Выгрузка из ревьюшницы'!B1110,INDEX('Доп настройки участников'!D:D,2+N1110))</f>
        <v>0</v>
      </c>
      <c r="B1110" s="13">
        <f>IF(M1110,'Выгрузка из ревьюшницы'!C1110,INDEX('Доп настройки участников'!E:E,2+N1110))</f>
        <v>0</v>
      </c>
      <c r="C1110" s="13">
        <f>IF(M1110,'Выгрузка из ревьюшницы'!H1110,INDEX('Доп настройки участников'!F:F,2+N1110))</f>
        <v>0</v>
      </c>
      <c r="D1110" s="13">
        <f>IF(M1110,'Выгрузка из ревьюшницы'!J1110,INDEX('Доп настройки участников'!G:G,2+N1110))</f>
        <v>0</v>
      </c>
      <c r="E1110" s="13" t="e">
        <f>INDEX('Сопоставление оценок'!$A$3:$A$14,MATCH(IF(M1110,'Выгрузка из ревьюшницы'!K1110,INDEX('Доп настройки участников'!H:H,2+N1110)),'Сопоставление оценок'!$C$3:$C$14,0))</f>
        <v>#N/A</v>
      </c>
      <c r="F1110" s="13" t="e">
        <f>INDEX('Сопоставление оценок'!$B$3:$B$14,MATCH(Table13[[#This Row],[mark_at_review]],'Сопоставление оценок'!$C$3:$C$14,0))</f>
        <v>#N/A</v>
      </c>
      <c r="G1110" s="13">
        <f>IF(M1110,IFERROR(IF(OR('Выгрузка из ревьюшницы'!X1110,'Выгрузка из ревьюшницы'!Z1110),1,0),0),INDEX('Доп настройки участников'!I:I,2+N1110))</f>
        <v>0</v>
      </c>
      <c r="H1110" s="13">
        <f>IF(M1110,'Выгрузка из ревьюшницы'!AJ1110,INDEX('Доп настройки участников'!J:J,2+N1110))</f>
        <v>0</v>
      </c>
      <c r="I1110" s="16" t="str">
        <f>IFERROR(IF($H1110=0,"",INDEX(Разметка!B:B,MATCH($H1110,Разметка!A:A,0))),0)</f>
        <v/>
      </c>
      <c r="J1110" s="16" t="str">
        <f>IFERROR(IF($H1110=0,"",INDEX(Разметка!C:C,MATCH($H1110,Разметка!A:A,0))),0)</f>
        <v/>
      </c>
      <c r="K1110" s="16" t="e">
        <f>IF($F1110&gt;0,IFERROR(MATCH(A1110,'Доп настройки участников'!A:A,0),-1)*(-1),0)</f>
        <v>#N/A</v>
      </c>
      <c r="L1110" s="16" t="str">
        <f t="shared" si="111"/>
        <v>Нет</v>
      </c>
      <c r="M1110" s="33" t="b">
        <f t="shared" si="112"/>
        <v>0</v>
      </c>
      <c r="N1110" s="33">
        <f t="shared" si="113"/>
        <v>1078</v>
      </c>
      <c r="O1110" s="33">
        <v>1109</v>
      </c>
    </row>
    <row r="1111" spans="1:15" x14ac:dyDescent="0.25">
      <c r="A1111" s="13">
        <f>IF(M1111,'Выгрузка из ревьюшницы'!B1111,INDEX('Доп настройки участников'!D:D,2+N1111))</f>
        <v>0</v>
      </c>
      <c r="B1111" s="13">
        <f>IF(M1111,'Выгрузка из ревьюшницы'!C1111,INDEX('Доп настройки участников'!E:E,2+N1111))</f>
        <v>0</v>
      </c>
      <c r="C1111" s="13">
        <f>IF(M1111,'Выгрузка из ревьюшницы'!H1111,INDEX('Доп настройки участников'!F:F,2+N1111))</f>
        <v>0</v>
      </c>
      <c r="D1111" s="13">
        <f>IF(M1111,'Выгрузка из ревьюшницы'!J1111,INDEX('Доп настройки участников'!G:G,2+N1111))</f>
        <v>0</v>
      </c>
      <c r="E1111" s="13" t="e">
        <f>INDEX('Сопоставление оценок'!$A$3:$A$14,MATCH(IF(M1111,'Выгрузка из ревьюшницы'!K1111,INDEX('Доп настройки участников'!H:H,2+N1111)),'Сопоставление оценок'!$C$3:$C$14,0))</f>
        <v>#N/A</v>
      </c>
      <c r="F1111" s="13" t="e">
        <f>INDEX('Сопоставление оценок'!$B$3:$B$14,MATCH(Table13[[#This Row],[mark_at_review]],'Сопоставление оценок'!$C$3:$C$14,0))</f>
        <v>#N/A</v>
      </c>
      <c r="G1111" s="13">
        <f>IF(M1111,IFERROR(IF(OR('Выгрузка из ревьюшницы'!X1111,'Выгрузка из ревьюшницы'!Z1111),1,0),0),INDEX('Доп настройки участников'!I:I,2+N1111))</f>
        <v>0</v>
      </c>
      <c r="H1111" s="13">
        <f>IF(M1111,'Выгрузка из ревьюшницы'!AJ1111,INDEX('Доп настройки участников'!J:J,2+N1111))</f>
        <v>0</v>
      </c>
      <c r="I1111" s="16" t="str">
        <f>IFERROR(IF($H1111=0,"",INDEX(Разметка!B:B,MATCH($H1111,Разметка!A:A,0))),0)</f>
        <v/>
      </c>
      <c r="J1111" s="16" t="str">
        <f>IFERROR(IF($H1111=0,"",INDEX(Разметка!C:C,MATCH($H1111,Разметка!A:A,0))),0)</f>
        <v/>
      </c>
      <c r="K1111" s="16" t="e">
        <f>IF($F1111&gt;0,IFERROR(MATCH(A1111,'Доп настройки участников'!A:A,0),-1)*(-1),0)</f>
        <v>#N/A</v>
      </c>
      <c r="L1111" s="16" t="str">
        <f t="shared" si="111"/>
        <v>Нет</v>
      </c>
      <c r="M1111" s="33" t="b">
        <f t="shared" si="112"/>
        <v>0</v>
      </c>
      <c r="N1111" s="33">
        <f t="shared" si="113"/>
        <v>1079</v>
      </c>
      <c r="O1111" s="33">
        <v>1110</v>
      </c>
    </row>
    <row r="1112" spans="1:15" x14ac:dyDescent="0.25">
      <c r="A1112" s="13">
        <f>IF(M1112,'Выгрузка из ревьюшницы'!B1112,INDEX('Доп настройки участников'!D:D,2+N1112))</f>
        <v>0</v>
      </c>
      <c r="B1112" s="13">
        <f>IF(M1112,'Выгрузка из ревьюшницы'!C1112,INDEX('Доп настройки участников'!E:E,2+N1112))</f>
        <v>0</v>
      </c>
      <c r="C1112" s="13">
        <f>IF(M1112,'Выгрузка из ревьюшницы'!H1112,INDEX('Доп настройки участников'!F:F,2+N1112))</f>
        <v>0</v>
      </c>
      <c r="D1112" s="13">
        <f>IF(M1112,'Выгрузка из ревьюшницы'!J1112,INDEX('Доп настройки участников'!G:G,2+N1112))</f>
        <v>0</v>
      </c>
      <c r="E1112" s="13" t="e">
        <f>INDEX('Сопоставление оценок'!$A$3:$A$14,MATCH(IF(M1112,'Выгрузка из ревьюшницы'!K1112,INDEX('Доп настройки участников'!H:H,2+N1112)),'Сопоставление оценок'!$C$3:$C$14,0))</f>
        <v>#N/A</v>
      </c>
      <c r="F1112" s="13" t="e">
        <f>INDEX('Сопоставление оценок'!$B$3:$B$14,MATCH(Table13[[#This Row],[mark_at_review]],'Сопоставление оценок'!$C$3:$C$14,0))</f>
        <v>#N/A</v>
      </c>
      <c r="G1112" s="13">
        <f>IF(M1112,IFERROR(IF(OR('Выгрузка из ревьюшницы'!X1112,'Выгрузка из ревьюшницы'!Z1112),1,0),0),INDEX('Доп настройки участников'!I:I,2+N1112))</f>
        <v>0</v>
      </c>
      <c r="H1112" s="13">
        <f>IF(M1112,'Выгрузка из ревьюшницы'!AJ1112,INDEX('Доп настройки участников'!J:J,2+N1112))</f>
        <v>0</v>
      </c>
      <c r="I1112" s="16" t="str">
        <f>IFERROR(IF($H1112=0,"",INDEX(Разметка!B:B,MATCH($H1112,Разметка!A:A,0))),0)</f>
        <v/>
      </c>
      <c r="J1112" s="16" t="str">
        <f>IFERROR(IF($H1112=0,"",INDEX(Разметка!C:C,MATCH($H1112,Разметка!A:A,0))),0)</f>
        <v/>
      </c>
      <c r="K1112" s="16" t="e">
        <f>IF($F1112&gt;0,IFERROR(MATCH(A1112,'Доп настройки участников'!A:A,0),-1)*(-1),0)</f>
        <v>#N/A</v>
      </c>
      <c r="L1112" s="16" t="str">
        <f t="shared" si="111"/>
        <v>Нет</v>
      </c>
      <c r="M1112" s="33" t="b">
        <f t="shared" si="112"/>
        <v>0</v>
      </c>
      <c r="N1112" s="33">
        <f t="shared" si="113"/>
        <v>1080</v>
      </c>
      <c r="O1112" s="33">
        <v>1111</v>
      </c>
    </row>
    <row r="1113" spans="1:15" x14ac:dyDescent="0.25">
      <c r="A1113" s="13">
        <f>IF(M1113,'Выгрузка из ревьюшницы'!B1113,INDEX('Доп настройки участников'!D:D,2+N1113))</f>
        <v>0</v>
      </c>
      <c r="B1113" s="13">
        <f>IF(M1113,'Выгрузка из ревьюшницы'!C1113,INDEX('Доп настройки участников'!E:E,2+N1113))</f>
        <v>0</v>
      </c>
      <c r="C1113" s="13">
        <f>IF(M1113,'Выгрузка из ревьюшницы'!H1113,INDEX('Доп настройки участников'!F:F,2+N1113))</f>
        <v>0</v>
      </c>
      <c r="D1113" s="13">
        <f>IF(M1113,'Выгрузка из ревьюшницы'!J1113,INDEX('Доп настройки участников'!G:G,2+N1113))</f>
        <v>0</v>
      </c>
      <c r="E1113" s="13" t="e">
        <f>INDEX('Сопоставление оценок'!$A$3:$A$14,MATCH(IF(M1113,'Выгрузка из ревьюшницы'!K1113,INDEX('Доп настройки участников'!H:H,2+N1113)),'Сопоставление оценок'!$C$3:$C$14,0))</f>
        <v>#N/A</v>
      </c>
      <c r="F1113" s="13" t="e">
        <f>INDEX('Сопоставление оценок'!$B$3:$B$14,MATCH(Table13[[#This Row],[mark_at_review]],'Сопоставление оценок'!$C$3:$C$14,0))</f>
        <v>#N/A</v>
      </c>
      <c r="G1113" s="13">
        <f>IF(M1113,IFERROR(IF(OR('Выгрузка из ревьюшницы'!X1113,'Выгрузка из ревьюшницы'!Z1113),1,0),0),INDEX('Доп настройки участников'!I:I,2+N1113))</f>
        <v>0</v>
      </c>
      <c r="H1113" s="13">
        <f>IF(M1113,'Выгрузка из ревьюшницы'!AJ1113,INDEX('Доп настройки участников'!J:J,2+N1113))</f>
        <v>0</v>
      </c>
      <c r="I1113" s="16" t="str">
        <f>IFERROR(IF($H1113=0,"",INDEX(Разметка!B:B,MATCH($H1113,Разметка!A:A,0))),0)</f>
        <v/>
      </c>
      <c r="J1113" s="16" t="str">
        <f>IFERROR(IF($H1113=0,"",INDEX(Разметка!C:C,MATCH($H1113,Разметка!A:A,0))),0)</f>
        <v/>
      </c>
      <c r="K1113" s="16" t="e">
        <f>IF($F1113&gt;0,IFERROR(MATCH(A1113,'Доп настройки участников'!A:A,0),-1)*(-1),0)</f>
        <v>#N/A</v>
      </c>
      <c r="L1113" s="16" t="str">
        <f t="shared" si="111"/>
        <v>Нет</v>
      </c>
      <c r="M1113" s="33" t="b">
        <f t="shared" si="112"/>
        <v>0</v>
      </c>
      <c r="N1113" s="33">
        <f t="shared" si="113"/>
        <v>1081</v>
      </c>
      <c r="O1113" s="33">
        <v>1112</v>
      </c>
    </row>
    <row r="1114" spans="1:15" x14ac:dyDescent="0.25">
      <c r="A1114" s="13">
        <f>IF(M1114,'Выгрузка из ревьюшницы'!B1114,INDEX('Доп настройки участников'!D:D,2+N1114))</f>
        <v>0</v>
      </c>
      <c r="B1114" s="13">
        <f>IF(M1114,'Выгрузка из ревьюшницы'!C1114,INDEX('Доп настройки участников'!E:E,2+N1114))</f>
        <v>0</v>
      </c>
      <c r="C1114" s="13">
        <f>IF(M1114,'Выгрузка из ревьюшницы'!H1114,INDEX('Доп настройки участников'!F:F,2+N1114))</f>
        <v>0</v>
      </c>
      <c r="D1114" s="13">
        <f>IF(M1114,'Выгрузка из ревьюшницы'!J1114,INDEX('Доп настройки участников'!G:G,2+N1114))</f>
        <v>0</v>
      </c>
      <c r="E1114" s="13" t="e">
        <f>INDEX('Сопоставление оценок'!$A$3:$A$14,MATCH(IF(M1114,'Выгрузка из ревьюшницы'!K1114,INDEX('Доп настройки участников'!H:H,2+N1114)),'Сопоставление оценок'!$C$3:$C$14,0))</f>
        <v>#N/A</v>
      </c>
      <c r="F1114" s="13" t="e">
        <f>INDEX('Сопоставление оценок'!$B$3:$B$14,MATCH(Table13[[#This Row],[mark_at_review]],'Сопоставление оценок'!$C$3:$C$14,0))</f>
        <v>#N/A</v>
      </c>
      <c r="G1114" s="13">
        <f>IF(M1114,IFERROR(IF(OR('Выгрузка из ревьюшницы'!X1114,'Выгрузка из ревьюшницы'!Z1114),1,0),0),INDEX('Доп настройки участников'!I:I,2+N1114))</f>
        <v>0</v>
      </c>
      <c r="H1114" s="13">
        <f>IF(M1114,'Выгрузка из ревьюшницы'!AJ1114,INDEX('Доп настройки участников'!J:J,2+N1114))</f>
        <v>0</v>
      </c>
      <c r="I1114" s="16" t="str">
        <f>IFERROR(IF($H1114=0,"",INDEX(Разметка!B:B,MATCH($H1114,Разметка!A:A,0))),0)</f>
        <v/>
      </c>
      <c r="J1114" s="16" t="str">
        <f>IFERROR(IF($H1114=0,"",INDEX(Разметка!C:C,MATCH($H1114,Разметка!A:A,0))),0)</f>
        <v/>
      </c>
      <c r="K1114" s="16" t="e">
        <f>IF($F1114&gt;0,IFERROR(MATCH(A1114,'Доп настройки участников'!A:A,0),-1)*(-1),0)</f>
        <v>#N/A</v>
      </c>
      <c r="L1114" s="16" t="str">
        <f t="shared" si="111"/>
        <v>Нет</v>
      </c>
      <c r="M1114" s="33" t="b">
        <f t="shared" si="112"/>
        <v>0</v>
      </c>
      <c r="N1114" s="33">
        <f t="shared" si="113"/>
        <v>1082</v>
      </c>
      <c r="O1114" s="33">
        <v>1113</v>
      </c>
    </row>
    <row r="1115" spans="1:15" x14ac:dyDescent="0.25">
      <c r="A1115" s="13">
        <f>IF(M1115,'Выгрузка из ревьюшницы'!B1115,INDEX('Доп настройки участников'!D:D,2+N1115))</f>
        <v>0</v>
      </c>
      <c r="B1115" s="13">
        <f>IF(M1115,'Выгрузка из ревьюшницы'!C1115,INDEX('Доп настройки участников'!E:E,2+N1115))</f>
        <v>0</v>
      </c>
      <c r="C1115" s="13">
        <f>IF(M1115,'Выгрузка из ревьюшницы'!H1115,INDEX('Доп настройки участников'!F:F,2+N1115))</f>
        <v>0</v>
      </c>
      <c r="D1115" s="13">
        <f>IF(M1115,'Выгрузка из ревьюшницы'!J1115,INDEX('Доп настройки участников'!G:G,2+N1115))</f>
        <v>0</v>
      </c>
      <c r="E1115" s="13" t="e">
        <f>INDEX('Сопоставление оценок'!$A$3:$A$14,MATCH(IF(M1115,'Выгрузка из ревьюшницы'!K1115,INDEX('Доп настройки участников'!H:H,2+N1115)),'Сопоставление оценок'!$C$3:$C$14,0))</f>
        <v>#N/A</v>
      </c>
      <c r="F1115" s="13" t="e">
        <f>INDEX('Сопоставление оценок'!$B$3:$B$14,MATCH(Table13[[#This Row],[mark_at_review]],'Сопоставление оценок'!$C$3:$C$14,0))</f>
        <v>#N/A</v>
      </c>
      <c r="G1115" s="13">
        <f>IF(M1115,IFERROR(IF(OR('Выгрузка из ревьюшницы'!X1115,'Выгрузка из ревьюшницы'!Z1115),1,0),0),INDEX('Доп настройки участников'!I:I,2+N1115))</f>
        <v>0</v>
      </c>
      <c r="H1115" s="13">
        <f>IF(M1115,'Выгрузка из ревьюшницы'!AJ1115,INDEX('Доп настройки участников'!J:J,2+N1115))</f>
        <v>0</v>
      </c>
      <c r="I1115" s="16" t="str">
        <f>IFERROR(IF($H1115=0,"",INDEX(Разметка!B:B,MATCH($H1115,Разметка!A:A,0))),0)</f>
        <v/>
      </c>
      <c r="J1115" s="16" t="str">
        <f>IFERROR(IF($H1115=0,"",INDEX(Разметка!C:C,MATCH($H1115,Разметка!A:A,0))),0)</f>
        <v/>
      </c>
      <c r="K1115" s="16" t="e">
        <f>IF($F1115&gt;0,IFERROR(MATCH(A1115,'Доп настройки участников'!A:A,0),-1)*(-1),0)</f>
        <v>#N/A</v>
      </c>
      <c r="L1115" s="16" t="str">
        <f t="shared" si="111"/>
        <v>Нет</v>
      </c>
      <c r="M1115" s="33" t="b">
        <f t="shared" si="112"/>
        <v>0</v>
      </c>
      <c r="N1115" s="33">
        <f t="shared" si="113"/>
        <v>1083</v>
      </c>
      <c r="O1115" s="33">
        <v>1114</v>
      </c>
    </row>
    <row r="1116" spans="1:15" x14ac:dyDescent="0.25">
      <c r="A1116" s="13">
        <f>IF(M1116,'Выгрузка из ревьюшницы'!B1116,INDEX('Доп настройки участников'!D:D,2+N1116))</f>
        <v>0</v>
      </c>
      <c r="B1116" s="13">
        <f>IF(M1116,'Выгрузка из ревьюшницы'!C1116,INDEX('Доп настройки участников'!E:E,2+N1116))</f>
        <v>0</v>
      </c>
      <c r="C1116" s="13">
        <f>IF(M1116,'Выгрузка из ревьюшницы'!H1116,INDEX('Доп настройки участников'!F:F,2+N1116))</f>
        <v>0</v>
      </c>
      <c r="D1116" s="13">
        <f>IF(M1116,'Выгрузка из ревьюшницы'!J1116,INDEX('Доп настройки участников'!G:G,2+N1116))</f>
        <v>0</v>
      </c>
      <c r="E1116" s="13" t="e">
        <f>INDEX('Сопоставление оценок'!$A$3:$A$14,MATCH(IF(M1116,'Выгрузка из ревьюшницы'!K1116,INDEX('Доп настройки участников'!H:H,2+N1116)),'Сопоставление оценок'!$C$3:$C$14,0))</f>
        <v>#N/A</v>
      </c>
      <c r="F1116" s="13" t="e">
        <f>INDEX('Сопоставление оценок'!$B$3:$B$14,MATCH(Table13[[#This Row],[mark_at_review]],'Сопоставление оценок'!$C$3:$C$14,0))</f>
        <v>#N/A</v>
      </c>
      <c r="G1116" s="13">
        <f>IF(M1116,IFERROR(IF(OR('Выгрузка из ревьюшницы'!X1116,'Выгрузка из ревьюшницы'!Z1116),1,0),0),INDEX('Доп настройки участников'!I:I,2+N1116))</f>
        <v>0</v>
      </c>
      <c r="H1116" s="13">
        <f>IF(M1116,'Выгрузка из ревьюшницы'!AJ1116,INDEX('Доп настройки участников'!J:J,2+N1116))</f>
        <v>0</v>
      </c>
      <c r="I1116" s="16" t="str">
        <f>IFERROR(IF($H1116=0,"",INDEX(Разметка!B:B,MATCH($H1116,Разметка!A:A,0))),0)</f>
        <v/>
      </c>
      <c r="J1116" s="16" t="str">
        <f>IFERROR(IF($H1116=0,"",INDEX(Разметка!C:C,MATCH($H1116,Разметка!A:A,0))),0)</f>
        <v/>
      </c>
      <c r="K1116" s="16" t="e">
        <f>IF($F1116&gt;0,IFERROR(MATCH(A1116,'Доп настройки участников'!A:A,0),-1)*(-1),0)</f>
        <v>#N/A</v>
      </c>
      <c r="L1116" s="16" t="str">
        <f t="shared" si="111"/>
        <v>Нет</v>
      </c>
      <c r="M1116" s="33" t="b">
        <f t="shared" si="112"/>
        <v>0</v>
      </c>
      <c r="N1116" s="33">
        <f t="shared" si="113"/>
        <v>1084</v>
      </c>
      <c r="O1116" s="33">
        <v>1115</v>
      </c>
    </row>
    <row r="1117" spans="1:15" x14ac:dyDescent="0.25">
      <c r="A1117" s="13">
        <f>IF(M1117,'Выгрузка из ревьюшницы'!B1117,INDEX('Доп настройки участников'!D:D,2+N1117))</f>
        <v>0</v>
      </c>
      <c r="B1117" s="13">
        <f>IF(M1117,'Выгрузка из ревьюшницы'!C1117,INDEX('Доп настройки участников'!E:E,2+N1117))</f>
        <v>0</v>
      </c>
      <c r="C1117" s="13">
        <f>IF(M1117,'Выгрузка из ревьюшницы'!H1117,INDEX('Доп настройки участников'!F:F,2+N1117))</f>
        <v>0</v>
      </c>
      <c r="D1117" s="13">
        <f>IF(M1117,'Выгрузка из ревьюшницы'!J1117,INDEX('Доп настройки участников'!G:G,2+N1117))</f>
        <v>0</v>
      </c>
      <c r="E1117" s="13" t="e">
        <f>INDEX('Сопоставление оценок'!$A$3:$A$14,MATCH(IF(M1117,'Выгрузка из ревьюшницы'!K1117,INDEX('Доп настройки участников'!H:H,2+N1117)),'Сопоставление оценок'!$C$3:$C$14,0))</f>
        <v>#N/A</v>
      </c>
      <c r="F1117" s="13" t="e">
        <f>INDEX('Сопоставление оценок'!$B$3:$B$14,MATCH(Table13[[#This Row],[mark_at_review]],'Сопоставление оценок'!$C$3:$C$14,0))</f>
        <v>#N/A</v>
      </c>
      <c r="G1117" s="13">
        <f>IF(M1117,IFERROR(IF(OR('Выгрузка из ревьюшницы'!X1117,'Выгрузка из ревьюшницы'!Z1117),1,0),0),INDEX('Доп настройки участников'!I:I,2+N1117))</f>
        <v>0</v>
      </c>
      <c r="H1117" s="13">
        <f>IF(M1117,'Выгрузка из ревьюшницы'!AJ1117,INDEX('Доп настройки участников'!J:J,2+N1117))</f>
        <v>0</v>
      </c>
      <c r="I1117" s="16" t="str">
        <f>IFERROR(IF($H1117=0,"",INDEX(Разметка!B:B,MATCH($H1117,Разметка!A:A,0))),0)</f>
        <v/>
      </c>
      <c r="J1117" s="16" t="str">
        <f>IFERROR(IF($H1117=0,"",INDEX(Разметка!C:C,MATCH($H1117,Разметка!A:A,0))),0)</f>
        <v/>
      </c>
      <c r="K1117" s="16" t="e">
        <f>IF($F1117&gt;0,IFERROR(MATCH(A1117,'Доп настройки участников'!A:A,0),-1)*(-1),0)</f>
        <v>#N/A</v>
      </c>
      <c r="L1117" s="16" t="str">
        <f t="shared" si="111"/>
        <v>Нет</v>
      </c>
      <c r="M1117" s="33" t="b">
        <f t="shared" si="112"/>
        <v>0</v>
      </c>
      <c r="N1117" s="33">
        <f t="shared" si="113"/>
        <v>1085</v>
      </c>
      <c r="O1117" s="33">
        <v>1116</v>
      </c>
    </row>
    <row r="1118" spans="1:15" x14ac:dyDescent="0.25">
      <c r="A1118" s="13">
        <f>IF(M1118,'Выгрузка из ревьюшницы'!B1118,INDEX('Доп настройки участников'!D:D,2+N1118))</f>
        <v>0</v>
      </c>
      <c r="B1118" s="13">
        <f>IF(M1118,'Выгрузка из ревьюшницы'!C1118,INDEX('Доп настройки участников'!E:E,2+N1118))</f>
        <v>0</v>
      </c>
      <c r="C1118" s="13">
        <f>IF(M1118,'Выгрузка из ревьюшницы'!H1118,INDEX('Доп настройки участников'!F:F,2+N1118))</f>
        <v>0</v>
      </c>
      <c r="D1118" s="13">
        <f>IF(M1118,'Выгрузка из ревьюшницы'!J1118,INDEX('Доп настройки участников'!G:G,2+N1118))</f>
        <v>0</v>
      </c>
      <c r="E1118" s="13" t="e">
        <f>INDEX('Сопоставление оценок'!$A$3:$A$14,MATCH(IF(M1118,'Выгрузка из ревьюшницы'!K1118,INDEX('Доп настройки участников'!H:H,2+N1118)),'Сопоставление оценок'!$C$3:$C$14,0))</f>
        <v>#N/A</v>
      </c>
      <c r="F1118" s="13" t="e">
        <f>INDEX('Сопоставление оценок'!$B$3:$B$14,MATCH(Table13[[#This Row],[mark_at_review]],'Сопоставление оценок'!$C$3:$C$14,0))</f>
        <v>#N/A</v>
      </c>
      <c r="G1118" s="13">
        <f>IF(M1118,IFERROR(IF(OR('Выгрузка из ревьюшницы'!X1118,'Выгрузка из ревьюшницы'!Z1118),1,0),0),INDEX('Доп настройки участников'!I:I,2+N1118))</f>
        <v>0</v>
      </c>
      <c r="H1118" s="13">
        <f>IF(M1118,'Выгрузка из ревьюшницы'!AJ1118,INDEX('Доп настройки участников'!J:J,2+N1118))</f>
        <v>0</v>
      </c>
      <c r="I1118" s="16" t="str">
        <f>IFERROR(IF($H1118=0,"",INDEX(Разметка!B:B,MATCH($H1118,Разметка!A:A,0))),0)</f>
        <v/>
      </c>
      <c r="J1118" s="16" t="str">
        <f>IFERROR(IF($H1118=0,"",INDEX(Разметка!C:C,MATCH($H1118,Разметка!A:A,0))),0)</f>
        <v/>
      </c>
      <c r="K1118" s="16" t="e">
        <f>IF($F1118&gt;0,IFERROR(MATCH(A1118,'Доп настройки участников'!A:A,0),-1)*(-1),0)</f>
        <v>#N/A</v>
      </c>
      <c r="L1118" s="16" t="str">
        <f t="shared" si="111"/>
        <v>Нет</v>
      </c>
      <c r="M1118" s="33" t="b">
        <f t="shared" si="112"/>
        <v>0</v>
      </c>
      <c r="N1118" s="33">
        <f t="shared" si="113"/>
        <v>1086</v>
      </c>
      <c r="O1118" s="33">
        <v>1117</v>
      </c>
    </row>
    <row r="1119" spans="1:15" x14ac:dyDescent="0.25">
      <c r="A1119" s="13">
        <f>IF(M1119,'Выгрузка из ревьюшницы'!B1119,INDEX('Доп настройки участников'!D:D,2+N1119))</f>
        <v>0</v>
      </c>
      <c r="B1119" s="13">
        <f>IF(M1119,'Выгрузка из ревьюшницы'!C1119,INDEX('Доп настройки участников'!E:E,2+N1119))</f>
        <v>0</v>
      </c>
      <c r="C1119" s="13">
        <f>IF(M1119,'Выгрузка из ревьюшницы'!H1119,INDEX('Доп настройки участников'!F:F,2+N1119))</f>
        <v>0</v>
      </c>
      <c r="D1119" s="13">
        <f>IF(M1119,'Выгрузка из ревьюшницы'!J1119,INDEX('Доп настройки участников'!G:G,2+N1119))</f>
        <v>0</v>
      </c>
      <c r="E1119" s="13" t="e">
        <f>INDEX('Сопоставление оценок'!$A$3:$A$14,MATCH(IF(M1119,'Выгрузка из ревьюшницы'!K1119,INDEX('Доп настройки участников'!H:H,2+N1119)),'Сопоставление оценок'!$C$3:$C$14,0))</f>
        <v>#N/A</v>
      </c>
      <c r="F1119" s="13" t="e">
        <f>INDEX('Сопоставление оценок'!$B$3:$B$14,MATCH(Table13[[#This Row],[mark_at_review]],'Сопоставление оценок'!$C$3:$C$14,0))</f>
        <v>#N/A</v>
      </c>
      <c r="G1119" s="13">
        <f>IF(M1119,IFERROR(IF(OR('Выгрузка из ревьюшницы'!X1119,'Выгрузка из ревьюшницы'!Z1119),1,0),0),INDEX('Доп настройки участников'!I:I,2+N1119))</f>
        <v>0</v>
      </c>
      <c r="H1119" s="13">
        <f>IF(M1119,'Выгрузка из ревьюшницы'!AJ1119,INDEX('Доп настройки участников'!J:J,2+N1119))</f>
        <v>0</v>
      </c>
      <c r="I1119" s="16" t="str">
        <f>IFERROR(IF($H1119=0,"",INDEX(Разметка!B:B,MATCH($H1119,Разметка!A:A,0))),0)</f>
        <v/>
      </c>
      <c r="J1119" s="16" t="str">
        <f>IFERROR(IF($H1119=0,"",INDEX(Разметка!C:C,MATCH($H1119,Разметка!A:A,0))),0)</f>
        <v/>
      </c>
      <c r="K1119" s="16" t="e">
        <f>IF($F1119&gt;0,IFERROR(MATCH(A1119,'Доп настройки участников'!A:A,0),-1)*(-1),0)</f>
        <v>#N/A</v>
      </c>
      <c r="L1119" s="16" t="str">
        <f t="shared" si="111"/>
        <v>Нет</v>
      </c>
      <c r="M1119" s="33" t="b">
        <f t="shared" si="112"/>
        <v>0</v>
      </c>
      <c r="N1119" s="33">
        <f t="shared" si="113"/>
        <v>1087</v>
      </c>
      <c r="O1119" s="33">
        <v>1118</v>
      </c>
    </row>
    <row r="1120" spans="1:15" x14ac:dyDescent="0.25">
      <c r="A1120" s="13">
        <f>IF(M1120,'Выгрузка из ревьюшницы'!B1120,INDEX('Доп настройки участников'!D:D,2+N1120))</f>
        <v>0</v>
      </c>
      <c r="B1120" s="13">
        <f>IF(M1120,'Выгрузка из ревьюшницы'!C1120,INDEX('Доп настройки участников'!E:E,2+N1120))</f>
        <v>0</v>
      </c>
      <c r="C1120" s="13">
        <f>IF(M1120,'Выгрузка из ревьюшницы'!H1120,INDEX('Доп настройки участников'!F:F,2+N1120))</f>
        <v>0</v>
      </c>
      <c r="D1120" s="13">
        <f>IF(M1120,'Выгрузка из ревьюшницы'!J1120,INDEX('Доп настройки участников'!G:G,2+N1120))</f>
        <v>0</v>
      </c>
      <c r="E1120" s="13" t="e">
        <f>INDEX('Сопоставление оценок'!$A$3:$A$14,MATCH(IF(M1120,'Выгрузка из ревьюшницы'!K1120,INDEX('Доп настройки участников'!H:H,2+N1120)),'Сопоставление оценок'!$C$3:$C$14,0))</f>
        <v>#N/A</v>
      </c>
      <c r="F1120" s="13" t="e">
        <f>INDEX('Сопоставление оценок'!$B$3:$B$14,MATCH(Table13[[#This Row],[mark_at_review]],'Сопоставление оценок'!$C$3:$C$14,0))</f>
        <v>#N/A</v>
      </c>
      <c r="G1120" s="13">
        <f>IF(M1120,IFERROR(IF(OR('Выгрузка из ревьюшницы'!X1120,'Выгрузка из ревьюшницы'!Z1120),1,0),0),INDEX('Доп настройки участников'!I:I,2+N1120))</f>
        <v>0</v>
      </c>
      <c r="H1120" s="13">
        <f>IF(M1120,'Выгрузка из ревьюшницы'!AJ1120,INDEX('Доп настройки участников'!J:J,2+N1120))</f>
        <v>0</v>
      </c>
      <c r="I1120" s="16" t="str">
        <f>IFERROR(IF($H1120=0,"",INDEX(Разметка!B:B,MATCH($H1120,Разметка!A:A,0))),0)</f>
        <v/>
      </c>
      <c r="J1120" s="16" t="str">
        <f>IFERROR(IF($H1120=0,"",INDEX(Разметка!C:C,MATCH($H1120,Разметка!A:A,0))),0)</f>
        <v/>
      </c>
      <c r="K1120" s="16" t="e">
        <f>IF($F1120&gt;0,IFERROR(MATCH(A1120,'Доп настройки участников'!A:A,0),-1)*(-1),0)</f>
        <v>#N/A</v>
      </c>
      <c r="L1120" s="16" t="str">
        <f t="shared" si="111"/>
        <v>Нет</v>
      </c>
      <c r="M1120" s="33" t="b">
        <f t="shared" si="112"/>
        <v>0</v>
      </c>
      <c r="N1120" s="33">
        <f t="shared" si="113"/>
        <v>1088</v>
      </c>
      <c r="O1120" s="33">
        <v>1119</v>
      </c>
    </row>
    <row r="1121" spans="1:15" x14ac:dyDescent="0.25">
      <c r="A1121" s="13">
        <f>IF(M1121,'Выгрузка из ревьюшницы'!B1121,INDEX('Доп настройки участников'!D:D,2+N1121))</f>
        <v>0</v>
      </c>
      <c r="B1121" s="13">
        <f>IF(M1121,'Выгрузка из ревьюшницы'!C1121,INDEX('Доп настройки участников'!E:E,2+N1121))</f>
        <v>0</v>
      </c>
      <c r="C1121" s="13">
        <f>IF(M1121,'Выгрузка из ревьюшницы'!H1121,INDEX('Доп настройки участников'!F:F,2+N1121))</f>
        <v>0</v>
      </c>
      <c r="D1121" s="13">
        <f>IF(M1121,'Выгрузка из ревьюшницы'!J1121,INDEX('Доп настройки участников'!G:G,2+N1121))</f>
        <v>0</v>
      </c>
      <c r="E1121" s="13" t="e">
        <f>INDEX('Сопоставление оценок'!$A$3:$A$14,MATCH(IF(M1121,'Выгрузка из ревьюшницы'!K1121,INDEX('Доп настройки участников'!H:H,2+N1121)),'Сопоставление оценок'!$C$3:$C$14,0))</f>
        <v>#N/A</v>
      </c>
      <c r="F1121" s="13" t="e">
        <f>INDEX('Сопоставление оценок'!$B$3:$B$14,MATCH(Table13[[#This Row],[mark_at_review]],'Сопоставление оценок'!$C$3:$C$14,0))</f>
        <v>#N/A</v>
      </c>
      <c r="G1121" s="13">
        <f>IF(M1121,IFERROR(IF(OR('Выгрузка из ревьюшницы'!X1121,'Выгрузка из ревьюшницы'!Z1121),1,0),0),INDEX('Доп настройки участников'!I:I,2+N1121))</f>
        <v>0</v>
      </c>
      <c r="H1121" s="13">
        <f>IF(M1121,'Выгрузка из ревьюшницы'!AJ1121,INDEX('Доп настройки участников'!J:J,2+N1121))</f>
        <v>0</v>
      </c>
      <c r="I1121" s="16" t="str">
        <f>IFERROR(IF($H1121=0,"",INDEX(Разметка!B:B,MATCH($H1121,Разметка!A:A,0))),0)</f>
        <v/>
      </c>
      <c r="J1121" s="16" t="str">
        <f>IFERROR(IF($H1121=0,"",INDEX(Разметка!C:C,MATCH($H1121,Разметка!A:A,0))),0)</f>
        <v/>
      </c>
      <c r="K1121" s="16" t="e">
        <f>IF($F1121&gt;0,IFERROR(MATCH(A1121,'Доп настройки участников'!A:A,0),-1)*(-1),0)</f>
        <v>#N/A</v>
      </c>
      <c r="L1121" s="16" t="str">
        <f t="shared" si="111"/>
        <v>Нет</v>
      </c>
      <c r="M1121" s="33" t="b">
        <f t="shared" si="112"/>
        <v>0</v>
      </c>
      <c r="N1121" s="33">
        <f t="shared" si="113"/>
        <v>1089</v>
      </c>
      <c r="O1121" s="33">
        <v>1120</v>
      </c>
    </row>
    <row r="1122" spans="1:15" x14ac:dyDescent="0.25">
      <c r="A1122" s="13">
        <f>IF(M1122,'Выгрузка из ревьюшницы'!B1122,INDEX('Доп настройки участников'!D:D,2+N1122))</f>
        <v>0</v>
      </c>
      <c r="B1122" s="13">
        <f>IF(M1122,'Выгрузка из ревьюшницы'!C1122,INDEX('Доп настройки участников'!E:E,2+N1122))</f>
        <v>0</v>
      </c>
      <c r="C1122" s="13">
        <f>IF(M1122,'Выгрузка из ревьюшницы'!H1122,INDEX('Доп настройки участников'!F:F,2+N1122))</f>
        <v>0</v>
      </c>
      <c r="D1122" s="13">
        <f>IF(M1122,'Выгрузка из ревьюшницы'!J1122,INDEX('Доп настройки участников'!G:G,2+N1122))</f>
        <v>0</v>
      </c>
      <c r="E1122" s="13" t="e">
        <f>INDEX('Сопоставление оценок'!$A$3:$A$14,MATCH(IF(M1122,'Выгрузка из ревьюшницы'!K1122,INDEX('Доп настройки участников'!H:H,2+N1122)),'Сопоставление оценок'!$C$3:$C$14,0))</f>
        <v>#N/A</v>
      </c>
      <c r="F1122" s="13" t="e">
        <f>INDEX('Сопоставление оценок'!$B$3:$B$14,MATCH(Table13[[#This Row],[mark_at_review]],'Сопоставление оценок'!$C$3:$C$14,0))</f>
        <v>#N/A</v>
      </c>
      <c r="G1122" s="13">
        <f>IF(M1122,IFERROR(IF(OR('Выгрузка из ревьюшницы'!X1122,'Выгрузка из ревьюшницы'!Z1122),1,0),0),INDEX('Доп настройки участников'!I:I,2+N1122))</f>
        <v>0</v>
      </c>
      <c r="H1122" s="13">
        <f>IF(M1122,'Выгрузка из ревьюшницы'!AJ1122,INDEX('Доп настройки участников'!J:J,2+N1122))</f>
        <v>0</v>
      </c>
      <c r="I1122" s="16" t="str">
        <f>IFERROR(IF($H1122=0,"",INDEX(Разметка!B:B,MATCH($H1122,Разметка!A:A,0))),0)</f>
        <v/>
      </c>
      <c r="J1122" s="16" t="str">
        <f>IFERROR(IF($H1122=0,"",INDEX(Разметка!C:C,MATCH($H1122,Разметка!A:A,0))),0)</f>
        <v/>
      </c>
      <c r="K1122" s="16" t="e">
        <f>IF($F1122&gt;0,IFERROR(MATCH(A1122,'Доп настройки участников'!A:A,0),-1)*(-1),0)</f>
        <v>#N/A</v>
      </c>
      <c r="L1122" s="16" t="str">
        <f t="shared" si="111"/>
        <v>Нет</v>
      </c>
      <c r="M1122" s="33" t="b">
        <f t="shared" si="112"/>
        <v>0</v>
      </c>
      <c r="N1122" s="33">
        <f t="shared" si="113"/>
        <v>1090</v>
      </c>
      <c r="O1122" s="33">
        <v>1121</v>
      </c>
    </row>
    <row r="1123" spans="1:15" x14ac:dyDescent="0.25">
      <c r="A1123" s="13">
        <f>IF(M1123,'Выгрузка из ревьюшницы'!B1123,INDEX('Доп настройки участников'!D:D,2+N1123))</f>
        <v>0</v>
      </c>
      <c r="B1123" s="13">
        <f>IF(M1123,'Выгрузка из ревьюшницы'!C1123,INDEX('Доп настройки участников'!E:E,2+N1123))</f>
        <v>0</v>
      </c>
      <c r="C1123" s="13">
        <f>IF(M1123,'Выгрузка из ревьюшницы'!H1123,INDEX('Доп настройки участников'!F:F,2+N1123))</f>
        <v>0</v>
      </c>
      <c r="D1123" s="13">
        <f>IF(M1123,'Выгрузка из ревьюшницы'!J1123,INDEX('Доп настройки участников'!G:G,2+N1123))</f>
        <v>0</v>
      </c>
      <c r="E1123" s="13" t="e">
        <f>INDEX('Сопоставление оценок'!$A$3:$A$14,MATCH(IF(M1123,'Выгрузка из ревьюшницы'!K1123,INDEX('Доп настройки участников'!H:H,2+N1123)),'Сопоставление оценок'!$C$3:$C$14,0))</f>
        <v>#N/A</v>
      </c>
      <c r="F1123" s="13" t="e">
        <f>INDEX('Сопоставление оценок'!$B$3:$B$14,MATCH(Table13[[#This Row],[mark_at_review]],'Сопоставление оценок'!$C$3:$C$14,0))</f>
        <v>#N/A</v>
      </c>
      <c r="G1123" s="13">
        <f>IF(M1123,IFERROR(IF(OR('Выгрузка из ревьюшницы'!X1123,'Выгрузка из ревьюшницы'!Z1123),1,0),0),INDEX('Доп настройки участников'!I:I,2+N1123))</f>
        <v>0</v>
      </c>
      <c r="H1123" s="13">
        <f>IF(M1123,'Выгрузка из ревьюшницы'!AJ1123,INDEX('Доп настройки участников'!J:J,2+N1123))</f>
        <v>0</v>
      </c>
      <c r="I1123" s="16" t="str">
        <f>IFERROR(IF($H1123=0,"",INDEX(Разметка!B:B,MATCH($H1123,Разметка!A:A,0))),0)</f>
        <v/>
      </c>
      <c r="J1123" s="16" t="str">
        <f>IFERROR(IF($H1123=0,"",INDEX(Разметка!C:C,MATCH($H1123,Разметка!A:A,0))),0)</f>
        <v/>
      </c>
      <c r="K1123" s="16" t="e">
        <f>IF($F1123&gt;0,IFERROR(MATCH(A1123,'Доп настройки участников'!A:A,0),-1)*(-1),0)</f>
        <v>#N/A</v>
      </c>
      <c r="L1123" s="16" t="str">
        <f t="shared" si="111"/>
        <v>Нет</v>
      </c>
      <c r="M1123" s="33" t="b">
        <f t="shared" si="112"/>
        <v>0</v>
      </c>
      <c r="N1123" s="33">
        <f t="shared" si="113"/>
        <v>1091</v>
      </c>
      <c r="O1123" s="33">
        <v>1122</v>
      </c>
    </row>
    <row r="1124" spans="1:15" x14ac:dyDescent="0.25">
      <c r="A1124" s="13">
        <f>IF(M1124,'Выгрузка из ревьюшницы'!B1124,INDEX('Доп настройки участников'!D:D,2+N1124))</f>
        <v>0</v>
      </c>
      <c r="B1124" s="13">
        <f>IF(M1124,'Выгрузка из ревьюшницы'!C1124,INDEX('Доп настройки участников'!E:E,2+N1124))</f>
        <v>0</v>
      </c>
      <c r="C1124" s="13">
        <f>IF(M1124,'Выгрузка из ревьюшницы'!H1124,INDEX('Доп настройки участников'!F:F,2+N1124))</f>
        <v>0</v>
      </c>
      <c r="D1124" s="13">
        <f>IF(M1124,'Выгрузка из ревьюшницы'!J1124,INDEX('Доп настройки участников'!G:G,2+N1124))</f>
        <v>0</v>
      </c>
      <c r="E1124" s="13" t="e">
        <f>INDEX('Сопоставление оценок'!$A$3:$A$14,MATCH(IF(M1124,'Выгрузка из ревьюшницы'!K1124,INDEX('Доп настройки участников'!H:H,2+N1124)),'Сопоставление оценок'!$C$3:$C$14,0))</f>
        <v>#N/A</v>
      </c>
      <c r="F1124" s="13" t="e">
        <f>INDEX('Сопоставление оценок'!$B$3:$B$14,MATCH(Table13[[#This Row],[mark_at_review]],'Сопоставление оценок'!$C$3:$C$14,0))</f>
        <v>#N/A</v>
      </c>
      <c r="G1124" s="13">
        <f>IF(M1124,IFERROR(IF(OR('Выгрузка из ревьюшницы'!X1124,'Выгрузка из ревьюшницы'!Z1124),1,0),0),INDEX('Доп настройки участников'!I:I,2+N1124))</f>
        <v>0</v>
      </c>
      <c r="H1124" s="13">
        <f>IF(M1124,'Выгрузка из ревьюшницы'!AJ1124,INDEX('Доп настройки участников'!J:J,2+N1124))</f>
        <v>0</v>
      </c>
      <c r="I1124" s="16" t="str">
        <f>IFERROR(IF($H1124=0,"",INDEX(Разметка!B:B,MATCH($H1124,Разметка!A:A,0))),0)</f>
        <v/>
      </c>
      <c r="J1124" s="16" t="str">
        <f>IFERROR(IF($H1124=0,"",INDEX(Разметка!C:C,MATCH($H1124,Разметка!A:A,0))),0)</f>
        <v/>
      </c>
      <c r="K1124" s="16" t="e">
        <f>IF($F1124&gt;0,IFERROR(MATCH(A1124,'Доп настройки участников'!A:A,0),-1)*(-1),0)</f>
        <v>#N/A</v>
      </c>
      <c r="L1124" s="16" t="str">
        <f t="shared" si="111"/>
        <v>Нет</v>
      </c>
      <c r="M1124" s="33" t="b">
        <f t="shared" si="112"/>
        <v>0</v>
      </c>
      <c r="N1124" s="33">
        <f t="shared" si="113"/>
        <v>1092</v>
      </c>
      <c r="O1124" s="33">
        <v>1123</v>
      </c>
    </row>
    <row r="1125" spans="1:15" x14ac:dyDescent="0.25">
      <c r="A1125" s="13">
        <f>IF(M1125,'Выгрузка из ревьюшницы'!B1125,INDEX('Доп настройки участников'!D:D,2+N1125))</f>
        <v>0</v>
      </c>
      <c r="B1125" s="13">
        <f>IF(M1125,'Выгрузка из ревьюшницы'!C1125,INDEX('Доп настройки участников'!E:E,2+N1125))</f>
        <v>0</v>
      </c>
      <c r="C1125" s="13">
        <f>IF(M1125,'Выгрузка из ревьюшницы'!H1125,INDEX('Доп настройки участников'!F:F,2+N1125))</f>
        <v>0</v>
      </c>
      <c r="D1125" s="13">
        <f>IF(M1125,'Выгрузка из ревьюшницы'!J1125,INDEX('Доп настройки участников'!G:G,2+N1125))</f>
        <v>0</v>
      </c>
      <c r="E1125" s="13" t="e">
        <f>INDEX('Сопоставление оценок'!$A$3:$A$14,MATCH(IF(M1125,'Выгрузка из ревьюшницы'!K1125,INDEX('Доп настройки участников'!H:H,2+N1125)),'Сопоставление оценок'!$C$3:$C$14,0))</f>
        <v>#N/A</v>
      </c>
      <c r="F1125" s="13" t="e">
        <f>INDEX('Сопоставление оценок'!$B$3:$B$14,MATCH(Table13[[#This Row],[mark_at_review]],'Сопоставление оценок'!$C$3:$C$14,0))</f>
        <v>#N/A</v>
      </c>
      <c r="G1125" s="13">
        <f>IF(M1125,IFERROR(IF(OR('Выгрузка из ревьюшницы'!X1125,'Выгрузка из ревьюшницы'!Z1125),1,0),0),INDEX('Доп настройки участников'!I:I,2+N1125))</f>
        <v>0</v>
      </c>
      <c r="H1125" s="13">
        <f>IF(M1125,'Выгрузка из ревьюшницы'!AJ1125,INDEX('Доп настройки участников'!J:J,2+N1125))</f>
        <v>0</v>
      </c>
      <c r="I1125" s="16" t="str">
        <f>IFERROR(IF($H1125=0,"",INDEX(Разметка!B:B,MATCH($H1125,Разметка!A:A,0))),0)</f>
        <v/>
      </c>
      <c r="J1125" s="16" t="str">
        <f>IFERROR(IF($H1125=0,"",INDEX(Разметка!C:C,MATCH($H1125,Разметка!A:A,0))),0)</f>
        <v/>
      </c>
      <c r="K1125" s="16" t="e">
        <f>IF($F1125&gt;0,IFERROR(MATCH(A1125,'Доп настройки участников'!A:A,0),-1)*(-1),0)</f>
        <v>#N/A</v>
      </c>
      <c r="L1125" s="16" t="str">
        <f t="shared" si="111"/>
        <v>Нет</v>
      </c>
      <c r="M1125" s="33" t="b">
        <f t="shared" si="112"/>
        <v>0</v>
      </c>
      <c r="N1125" s="33">
        <f t="shared" si="113"/>
        <v>1093</v>
      </c>
      <c r="O1125" s="33">
        <v>1124</v>
      </c>
    </row>
    <row r="1126" spans="1:15" x14ac:dyDescent="0.25">
      <c r="A1126" s="13">
        <f>IF(M1126,'Выгрузка из ревьюшницы'!B1126,INDEX('Доп настройки участников'!D:D,2+N1126))</f>
        <v>0</v>
      </c>
      <c r="B1126" s="13">
        <f>IF(M1126,'Выгрузка из ревьюшницы'!C1126,INDEX('Доп настройки участников'!E:E,2+N1126))</f>
        <v>0</v>
      </c>
      <c r="C1126" s="13">
        <f>IF(M1126,'Выгрузка из ревьюшницы'!H1126,INDEX('Доп настройки участников'!F:F,2+N1126))</f>
        <v>0</v>
      </c>
      <c r="D1126" s="13">
        <f>IF(M1126,'Выгрузка из ревьюшницы'!J1126,INDEX('Доп настройки участников'!G:G,2+N1126))</f>
        <v>0</v>
      </c>
      <c r="E1126" s="13" t="e">
        <f>INDEX('Сопоставление оценок'!$A$3:$A$14,MATCH(IF(M1126,'Выгрузка из ревьюшницы'!K1126,INDEX('Доп настройки участников'!H:H,2+N1126)),'Сопоставление оценок'!$C$3:$C$14,0))</f>
        <v>#N/A</v>
      </c>
      <c r="F1126" s="13" t="e">
        <f>INDEX('Сопоставление оценок'!$B$3:$B$14,MATCH(Table13[[#This Row],[mark_at_review]],'Сопоставление оценок'!$C$3:$C$14,0))</f>
        <v>#N/A</v>
      </c>
      <c r="G1126" s="13">
        <f>IF(M1126,IFERROR(IF(OR('Выгрузка из ревьюшницы'!X1126,'Выгрузка из ревьюшницы'!Z1126),1,0),0),INDEX('Доп настройки участников'!I:I,2+N1126))</f>
        <v>0</v>
      </c>
      <c r="H1126" s="13">
        <f>IF(M1126,'Выгрузка из ревьюшницы'!AJ1126,INDEX('Доп настройки участников'!J:J,2+N1126))</f>
        <v>0</v>
      </c>
      <c r="I1126" s="16" t="str">
        <f>IFERROR(IF($H1126=0,"",INDEX(Разметка!B:B,MATCH($H1126,Разметка!A:A,0))),0)</f>
        <v/>
      </c>
      <c r="J1126" s="16" t="str">
        <f>IFERROR(IF($H1126=0,"",INDEX(Разметка!C:C,MATCH($H1126,Разметка!A:A,0))),0)</f>
        <v/>
      </c>
      <c r="K1126" s="16" t="e">
        <f>IF($F1126&gt;0,IFERROR(MATCH(A1126,'Доп настройки участников'!A:A,0),-1)*(-1),0)</f>
        <v>#N/A</v>
      </c>
      <c r="L1126" s="16" t="str">
        <f t="shared" si="111"/>
        <v>Нет</v>
      </c>
      <c r="M1126" s="33" t="b">
        <f t="shared" si="112"/>
        <v>0</v>
      </c>
      <c r="N1126" s="33">
        <f t="shared" si="113"/>
        <v>1094</v>
      </c>
      <c r="O1126" s="33">
        <v>1125</v>
      </c>
    </row>
    <row r="1127" spans="1:15" x14ac:dyDescent="0.25">
      <c r="A1127" s="13">
        <f>IF(M1127,'Выгрузка из ревьюшницы'!B1127,INDEX('Доп настройки участников'!D:D,2+N1127))</f>
        <v>0</v>
      </c>
      <c r="B1127" s="13">
        <f>IF(M1127,'Выгрузка из ревьюшницы'!C1127,INDEX('Доп настройки участников'!E:E,2+N1127))</f>
        <v>0</v>
      </c>
      <c r="C1127" s="13">
        <f>IF(M1127,'Выгрузка из ревьюшницы'!H1127,INDEX('Доп настройки участников'!F:F,2+N1127))</f>
        <v>0</v>
      </c>
      <c r="D1127" s="13">
        <f>IF(M1127,'Выгрузка из ревьюшницы'!J1127,INDEX('Доп настройки участников'!G:G,2+N1127))</f>
        <v>0</v>
      </c>
      <c r="E1127" s="13" t="e">
        <f>INDEX('Сопоставление оценок'!$A$3:$A$14,MATCH(IF(M1127,'Выгрузка из ревьюшницы'!K1127,INDEX('Доп настройки участников'!H:H,2+N1127)),'Сопоставление оценок'!$C$3:$C$14,0))</f>
        <v>#N/A</v>
      </c>
      <c r="F1127" s="13" t="e">
        <f>INDEX('Сопоставление оценок'!$B$3:$B$14,MATCH(Table13[[#This Row],[mark_at_review]],'Сопоставление оценок'!$C$3:$C$14,0))</f>
        <v>#N/A</v>
      </c>
      <c r="G1127" s="13">
        <f>IF(M1127,IFERROR(IF(OR('Выгрузка из ревьюшницы'!X1127,'Выгрузка из ревьюшницы'!Z1127),1,0),0),INDEX('Доп настройки участников'!I:I,2+N1127))</f>
        <v>0</v>
      </c>
      <c r="H1127" s="13">
        <f>IF(M1127,'Выгрузка из ревьюшницы'!AJ1127,INDEX('Доп настройки участников'!J:J,2+N1127))</f>
        <v>0</v>
      </c>
      <c r="I1127" s="16" t="str">
        <f>IFERROR(IF($H1127=0,"",INDEX(Разметка!B:B,MATCH($H1127,Разметка!A:A,0))),0)</f>
        <v/>
      </c>
      <c r="J1127" s="16" t="str">
        <f>IFERROR(IF($H1127=0,"",INDEX(Разметка!C:C,MATCH($H1127,Разметка!A:A,0))),0)</f>
        <v/>
      </c>
      <c r="K1127" s="16" t="e">
        <f>IF($F1127&gt;0,IFERROR(MATCH(A1127,'Доп настройки участников'!A:A,0),-1)*(-1),0)</f>
        <v>#N/A</v>
      </c>
      <c r="L1127" s="16" t="str">
        <f t="shared" si="111"/>
        <v>Нет</v>
      </c>
      <c r="M1127" s="33" t="b">
        <f t="shared" si="112"/>
        <v>0</v>
      </c>
      <c r="N1127" s="33">
        <f t="shared" si="113"/>
        <v>1095</v>
      </c>
      <c r="O1127" s="33">
        <v>1126</v>
      </c>
    </row>
    <row r="1128" spans="1:15" x14ac:dyDescent="0.25">
      <c r="A1128" s="13">
        <f>IF(M1128,'Выгрузка из ревьюшницы'!B1128,INDEX('Доп настройки участников'!D:D,2+N1128))</f>
        <v>0</v>
      </c>
      <c r="B1128" s="13">
        <f>IF(M1128,'Выгрузка из ревьюшницы'!C1128,INDEX('Доп настройки участников'!E:E,2+N1128))</f>
        <v>0</v>
      </c>
      <c r="C1128" s="13">
        <f>IF(M1128,'Выгрузка из ревьюшницы'!H1128,INDEX('Доп настройки участников'!F:F,2+N1128))</f>
        <v>0</v>
      </c>
      <c r="D1128" s="13">
        <f>IF(M1128,'Выгрузка из ревьюшницы'!J1128,INDEX('Доп настройки участников'!G:G,2+N1128))</f>
        <v>0</v>
      </c>
      <c r="E1128" s="13" t="e">
        <f>INDEX('Сопоставление оценок'!$A$3:$A$14,MATCH(IF(M1128,'Выгрузка из ревьюшницы'!K1128,INDEX('Доп настройки участников'!H:H,2+N1128)),'Сопоставление оценок'!$C$3:$C$14,0))</f>
        <v>#N/A</v>
      </c>
      <c r="F1128" s="13" t="e">
        <f>INDEX('Сопоставление оценок'!$B$3:$B$14,MATCH(Table13[[#This Row],[mark_at_review]],'Сопоставление оценок'!$C$3:$C$14,0))</f>
        <v>#N/A</v>
      </c>
      <c r="G1128" s="13">
        <f>IF(M1128,IFERROR(IF(OR('Выгрузка из ревьюшницы'!X1128,'Выгрузка из ревьюшницы'!Z1128),1,0),0),INDEX('Доп настройки участников'!I:I,2+N1128))</f>
        <v>0</v>
      </c>
      <c r="H1128" s="13">
        <f>IF(M1128,'Выгрузка из ревьюшницы'!AJ1128,INDEX('Доп настройки участников'!J:J,2+N1128))</f>
        <v>0</v>
      </c>
      <c r="I1128" s="16" t="str">
        <f>IFERROR(IF($H1128=0,"",INDEX(Разметка!B:B,MATCH($H1128,Разметка!A:A,0))),0)</f>
        <v/>
      </c>
      <c r="J1128" s="16" t="str">
        <f>IFERROR(IF($H1128=0,"",INDEX(Разметка!C:C,MATCH($H1128,Разметка!A:A,0))),0)</f>
        <v/>
      </c>
      <c r="K1128" s="16" t="e">
        <f>IF($F1128&gt;0,IFERROR(MATCH(A1128,'Доп настройки участников'!A:A,0),-1)*(-1),0)</f>
        <v>#N/A</v>
      </c>
      <c r="L1128" s="16" t="str">
        <f t="shared" si="111"/>
        <v>Нет</v>
      </c>
      <c r="M1128" s="33" t="b">
        <f t="shared" si="112"/>
        <v>0</v>
      </c>
      <c r="N1128" s="33">
        <f t="shared" si="113"/>
        <v>1096</v>
      </c>
      <c r="O1128" s="33">
        <v>1127</v>
      </c>
    </row>
    <row r="1129" spans="1:15" x14ac:dyDescent="0.25">
      <c r="A1129" s="13">
        <f>IF(M1129,'Выгрузка из ревьюшницы'!B1129,INDEX('Доп настройки участников'!D:D,2+N1129))</f>
        <v>0</v>
      </c>
      <c r="B1129" s="13">
        <f>IF(M1129,'Выгрузка из ревьюшницы'!C1129,INDEX('Доп настройки участников'!E:E,2+N1129))</f>
        <v>0</v>
      </c>
      <c r="C1129" s="13">
        <f>IF(M1129,'Выгрузка из ревьюшницы'!H1129,INDEX('Доп настройки участников'!F:F,2+N1129))</f>
        <v>0</v>
      </c>
      <c r="D1129" s="13">
        <f>IF(M1129,'Выгрузка из ревьюшницы'!J1129,INDEX('Доп настройки участников'!G:G,2+N1129))</f>
        <v>0</v>
      </c>
      <c r="E1129" s="13" t="e">
        <f>INDEX('Сопоставление оценок'!$A$3:$A$14,MATCH(IF(M1129,'Выгрузка из ревьюшницы'!K1129,INDEX('Доп настройки участников'!H:H,2+N1129)),'Сопоставление оценок'!$C$3:$C$14,0))</f>
        <v>#N/A</v>
      </c>
      <c r="F1129" s="13" t="e">
        <f>INDEX('Сопоставление оценок'!$B$3:$B$14,MATCH(Table13[[#This Row],[mark_at_review]],'Сопоставление оценок'!$C$3:$C$14,0))</f>
        <v>#N/A</v>
      </c>
      <c r="G1129" s="13">
        <f>IF(M1129,IFERROR(IF(OR('Выгрузка из ревьюшницы'!X1129,'Выгрузка из ревьюшницы'!Z1129),1,0),0),INDEX('Доп настройки участников'!I:I,2+N1129))</f>
        <v>0</v>
      </c>
      <c r="H1129" s="13">
        <f>IF(M1129,'Выгрузка из ревьюшницы'!AJ1129,INDEX('Доп настройки участников'!J:J,2+N1129))</f>
        <v>0</v>
      </c>
      <c r="I1129" s="16" t="str">
        <f>IFERROR(IF($H1129=0,"",INDEX(Разметка!B:B,MATCH($H1129,Разметка!A:A,0))),0)</f>
        <v/>
      </c>
      <c r="J1129" s="16" t="str">
        <f>IFERROR(IF($H1129=0,"",INDEX(Разметка!C:C,MATCH($H1129,Разметка!A:A,0))),0)</f>
        <v/>
      </c>
      <c r="K1129" s="16" t="e">
        <f>IF($F1129&gt;0,IFERROR(MATCH(A1129,'Доп настройки участников'!A:A,0),-1)*(-1),0)</f>
        <v>#N/A</v>
      </c>
      <c r="L1129" s="16" t="str">
        <f t="shared" si="111"/>
        <v>Нет</v>
      </c>
      <c r="M1129" s="33" t="b">
        <f t="shared" si="112"/>
        <v>0</v>
      </c>
      <c r="N1129" s="33">
        <f t="shared" si="113"/>
        <v>1097</v>
      </c>
      <c r="O1129" s="33">
        <v>1128</v>
      </c>
    </row>
    <row r="1130" spans="1:15" x14ac:dyDescent="0.25">
      <c r="A1130" s="13">
        <f>IF(M1130,'Выгрузка из ревьюшницы'!B1130,INDEX('Доп настройки участников'!D:D,2+N1130))</f>
        <v>0</v>
      </c>
      <c r="B1130" s="13">
        <f>IF(M1130,'Выгрузка из ревьюшницы'!C1130,INDEX('Доп настройки участников'!E:E,2+N1130))</f>
        <v>0</v>
      </c>
      <c r="C1130" s="13">
        <f>IF(M1130,'Выгрузка из ревьюшницы'!H1130,INDEX('Доп настройки участников'!F:F,2+N1130))</f>
        <v>0</v>
      </c>
      <c r="D1130" s="13">
        <f>IF(M1130,'Выгрузка из ревьюшницы'!J1130,INDEX('Доп настройки участников'!G:G,2+N1130))</f>
        <v>0</v>
      </c>
      <c r="E1130" s="13" t="e">
        <f>INDEX('Сопоставление оценок'!$A$3:$A$14,MATCH(IF(M1130,'Выгрузка из ревьюшницы'!K1130,INDEX('Доп настройки участников'!H:H,2+N1130)),'Сопоставление оценок'!$C$3:$C$14,0))</f>
        <v>#N/A</v>
      </c>
      <c r="F1130" s="13" t="e">
        <f>INDEX('Сопоставление оценок'!$B$3:$B$14,MATCH(Table13[[#This Row],[mark_at_review]],'Сопоставление оценок'!$C$3:$C$14,0))</f>
        <v>#N/A</v>
      </c>
      <c r="G1130" s="13">
        <f>IF(M1130,IFERROR(IF(OR('Выгрузка из ревьюшницы'!X1130,'Выгрузка из ревьюшницы'!Z1130),1,0),0),INDEX('Доп настройки участников'!I:I,2+N1130))</f>
        <v>0</v>
      </c>
      <c r="H1130" s="13">
        <f>IF(M1130,'Выгрузка из ревьюшницы'!AJ1130,INDEX('Доп настройки участников'!J:J,2+N1130))</f>
        <v>0</v>
      </c>
      <c r="I1130" s="16" t="str">
        <f>IFERROR(IF($H1130=0,"",INDEX(Разметка!B:B,MATCH($H1130,Разметка!A:A,0))),0)</f>
        <v/>
      </c>
      <c r="J1130" s="16" t="str">
        <f>IFERROR(IF($H1130=0,"",INDEX(Разметка!C:C,MATCH($H1130,Разметка!A:A,0))),0)</f>
        <v/>
      </c>
      <c r="K1130" s="16" t="e">
        <f>IF($F1130&gt;0,IFERROR(MATCH(A1130,'Доп настройки участников'!A:A,0),-1)*(-1),0)</f>
        <v>#N/A</v>
      </c>
      <c r="L1130" s="16" t="str">
        <f t="shared" si="111"/>
        <v>Нет</v>
      </c>
      <c r="M1130" s="33" t="b">
        <f t="shared" si="112"/>
        <v>0</v>
      </c>
      <c r="N1130" s="33">
        <f t="shared" si="113"/>
        <v>1098</v>
      </c>
      <c r="O1130" s="33">
        <v>1129</v>
      </c>
    </row>
    <row r="1131" spans="1:15" x14ac:dyDescent="0.25">
      <c r="A1131" s="13">
        <f>IF(M1131,'Выгрузка из ревьюшницы'!B1131,INDEX('Доп настройки участников'!D:D,2+N1131))</f>
        <v>0</v>
      </c>
      <c r="B1131" s="13">
        <f>IF(M1131,'Выгрузка из ревьюшницы'!C1131,INDEX('Доп настройки участников'!E:E,2+N1131))</f>
        <v>0</v>
      </c>
      <c r="C1131" s="13">
        <f>IF(M1131,'Выгрузка из ревьюшницы'!H1131,INDEX('Доп настройки участников'!F:F,2+N1131))</f>
        <v>0</v>
      </c>
      <c r="D1131" s="13">
        <f>IF(M1131,'Выгрузка из ревьюшницы'!J1131,INDEX('Доп настройки участников'!G:G,2+N1131))</f>
        <v>0</v>
      </c>
      <c r="E1131" s="13" t="e">
        <f>INDEX('Сопоставление оценок'!$A$3:$A$14,MATCH(IF(M1131,'Выгрузка из ревьюшницы'!K1131,INDEX('Доп настройки участников'!H:H,2+N1131)),'Сопоставление оценок'!$C$3:$C$14,0))</f>
        <v>#N/A</v>
      </c>
      <c r="F1131" s="13" t="e">
        <f>INDEX('Сопоставление оценок'!$B$3:$B$14,MATCH(Table13[[#This Row],[mark_at_review]],'Сопоставление оценок'!$C$3:$C$14,0))</f>
        <v>#N/A</v>
      </c>
      <c r="G1131" s="13">
        <f>IF(M1131,IFERROR(IF(OR('Выгрузка из ревьюшницы'!X1131,'Выгрузка из ревьюшницы'!Z1131),1,0),0),INDEX('Доп настройки участников'!I:I,2+N1131))</f>
        <v>0</v>
      </c>
      <c r="H1131" s="13">
        <f>IF(M1131,'Выгрузка из ревьюшницы'!AJ1131,INDEX('Доп настройки участников'!J:J,2+N1131))</f>
        <v>0</v>
      </c>
      <c r="I1131" s="16" t="str">
        <f>IFERROR(IF($H1131=0,"",INDEX(Разметка!B:B,MATCH($H1131,Разметка!A:A,0))),0)</f>
        <v/>
      </c>
      <c r="J1131" s="16" t="str">
        <f>IFERROR(IF($H1131=0,"",INDEX(Разметка!C:C,MATCH($H1131,Разметка!A:A,0))),0)</f>
        <v/>
      </c>
      <c r="K1131" s="16" t="e">
        <f>IF($F1131&gt;0,IFERROR(MATCH(A1131,'Доп настройки участников'!A:A,0),-1)*(-1),0)</f>
        <v>#N/A</v>
      </c>
      <c r="L1131" s="16" t="str">
        <f t="shared" si="111"/>
        <v>Нет</v>
      </c>
      <c r="M1131" s="33" t="b">
        <f t="shared" si="112"/>
        <v>0</v>
      </c>
      <c r="N1131" s="33">
        <f t="shared" si="113"/>
        <v>1099</v>
      </c>
      <c r="O1131" s="33">
        <v>1130</v>
      </c>
    </row>
    <row r="1132" spans="1:15" x14ac:dyDescent="0.25">
      <c r="A1132" s="13">
        <f>IF(M1132,'Выгрузка из ревьюшницы'!B1132,INDEX('Доп настройки участников'!D:D,2+N1132))</f>
        <v>0</v>
      </c>
      <c r="B1132" s="13">
        <f>IF(M1132,'Выгрузка из ревьюшницы'!C1132,INDEX('Доп настройки участников'!E:E,2+N1132))</f>
        <v>0</v>
      </c>
      <c r="C1132" s="13">
        <f>IF(M1132,'Выгрузка из ревьюшницы'!H1132,INDEX('Доп настройки участников'!F:F,2+N1132))</f>
        <v>0</v>
      </c>
      <c r="D1132" s="13">
        <f>IF(M1132,'Выгрузка из ревьюшницы'!J1132,INDEX('Доп настройки участников'!G:G,2+N1132))</f>
        <v>0</v>
      </c>
      <c r="E1132" s="13" t="e">
        <f>INDEX('Сопоставление оценок'!$A$3:$A$14,MATCH(IF(M1132,'Выгрузка из ревьюшницы'!K1132,INDEX('Доп настройки участников'!H:H,2+N1132)),'Сопоставление оценок'!$C$3:$C$14,0))</f>
        <v>#N/A</v>
      </c>
      <c r="F1132" s="13" t="e">
        <f>INDEX('Сопоставление оценок'!$B$3:$B$14,MATCH(Table13[[#This Row],[mark_at_review]],'Сопоставление оценок'!$C$3:$C$14,0))</f>
        <v>#N/A</v>
      </c>
      <c r="G1132" s="13">
        <f>IF(M1132,IFERROR(IF(OR('Выгрузка из ревьюшницы'!X1132,'Выгрузка из ревьюшницы'!Z1132),1,0),0),INDEX('Доп настройки участников'!I:I,2+N1132))</f>
        <v>0</v>
      </c>
      <c r="H1132" s="13">
        <f>IF(M1132,'Выгрузка из ревьюшницы'!AJ1132,INDEX('Доп настройки участников'!J:J,2+N1132))</f>
        <v>0</v>
      </c>
      <c r="I1132" s="16" t="str">
        <f>IFERROR(IF($H1132=0,"",INDEX(Разметка!B:B,MATCH($H1132,Разметка!A:A,0))),0)</f>
        <v/>
      </c>
      <c r="J1132" s="16" t="str">
        <f>IFERROR(IF($H1132=0,"",INDEX(Разметка!C:C,MATCH($H1132,Разметка!A:A,0))),0)</f>
        <v/>
      </c>
      <c r="K1132" s="16" t="e">
        <f>IF($F1132&gt;0,IFERROR(MATCH(A1132,'Доп настройки участников'!A:A,0),-1)*(-1),0)</f>
        <v>#N/A</v>
      </c>
      <c r="L1132" s="16" t="str">
        <f t="shared" si="111"/>
        <v>Нет</v>
      </c>
      <c r="M1132" s="33" t="b">
        <f t="shared" si="112"/>
        <v>0</v>
      </c>
      <c r="N1132" s="33">
        <f t="shared" si="113"/>
        <v>1100</v>
      </c>
      <c r="O1132" s="33">
        <v>1131</v>
      </c>
    </row>
    <row r="1133" spans="1:15" x14ac:dyDescent="0.25">
      <c r="A1133" s="13">
        <f>IF(M1133,'Выгрузка из ревьюшницы'!B1133,INDEX('Доп настройки участников'!D:D,2+N1133))</f>
        <v>0</v>
      </c>
      <c r="B1133" s="13">
        <f>IF(M1133,'Выгрузка из ревьюшницы'!C1133,INDEX('Доп настройки участников'!E:E,2+N1133))</f>
        <v>0</v>
      </c>
      <c r="C1133" s="13">
        <f>IF(M1133,'Выгрузка из ревьюшницы'!H1133,INDEX('Доп настройки участников'!F:F,2+N1133))</f>
        <v>0</v>
      </c>
      <c r="D1133" s="13">
        <f>IF(M1133,'Выгрузка из ревьюшницы'!J1133,INDEX('Доп настройки участников'!G:G,2+N1133))</f>
        <v>0</v>
      </c>
      <c r="E1133" s="13" t="e">
        <f>INDEX('Сопоставление оценок'!$A$3:$A$14,MATCH(IF(M1133,'Выгрузка из ревьюшницы'!K1133,INDEX('Доп настройки участников'!H:H,2+N1133)),'Сопоставление оценок'!$C$3:$C$14,0))</f>
        <v>#N/A</v>
      </c>
      <c r="F1133" s="13" t="e">
        <f>INDEX('Сопоставление оценок'!$B$3:$B$14,MATCH(Table13[[#This Row],[mark_at_review]],'Сопоставление оценок'!$C$3:$C$14,0))</f>
        <v>#N/A</v>
      </c>
      <c r="G1133" s="13">
        <f>IF(M1133,IFERROR(IF(OR('Выгрузка из ревьюшницы'!X1133,'Выгрузка из ревьюшницы'!Z1133),1,0),0),INDEX('Доп настройки участников'!I:I,2+N1133))</f>
        <v>0</v>
      </c>
      <c r="H1133" s="13">
        <f>IF(M1133,'Выгрузка из ревьюшницы'!AJ1133,INDEX('Доп настройки участников'!J:J,2+N1133))</f>
        <v>0</v>
      </c>
      <c r="I1133" s="16" t="str">
        <f>IFERROR(IF($H1133=0,"",INDEX(Разметка!B:B,MATCH($H1133,Разметка!A:A,0))),0)</f>
        <v/>
      </c>
      <c r="J1133" s="16" t="str">
        <f>IFERROR(IF($H1133=0,"",INDEX(Разметка!C:C,MATCH($H1133,Разметка!A:A,0))),0)</f>
        <v/>
      </c>
      <c r="K1133" s="16" t="e">
        <f>IF($F1133&gt;0,IFERROR(MATCH(A1133,'Доп настройки участников'!A:A,0),-1)*(-1),0)</f>
        <v>#N/A</v>
      </c>
      <c r="L1133" s="16" t="str">
        <f t="shared" si="111"/>
        <v>Нет</v>
      </c>
      <c r="M1133" s="33" t="b">
        <f t="shared" si="112"/>
        <v>0</v>
      </c>
      <c r="N1133" s="33">
        <f t="shared" si="113"/>
        <v>1101</v>
      </c>
      <c r="O1133" s="33">
        <v>1132</v>
      </c>
    </row>
    <row r="1134" spans="1:15" x14ac:dyDescent="0.25">
      <c r="A1134" s="13">
        <f>IF(M1134,'Выгрузка из ревьюшницы'!B1134,INDEX('Доп настройки участников'!D:D,2+N1134))</f>
        <v>0</v>
      </c>
      <c r="B1134" s="13">
        <f>IF(M1134,'Выгрузка из ревьюшницы'!C1134,INDEX('Доп настройки участников'!E:E,2+N1134))</f>
        <v>0</v>
      </c>
      <c r="C1134" s="13">
        <f>IF(M1134,'Выгрузка из ревьюшницы'!H1134,INDEX('Доп настройки участников'!F:F,2+N1134))</f>
        <v>0</v>
      </c>
      <c r="D1134" s="13">
        <f>IF(M1134,'Выгрузка из ревьюшницы'!J1134,INDEX('Доп настройки участников'!G:G,2+N1134))</f>
        <v>0</v>
      </c>
      <c r="E1134" s="13" t="e">
        <f>INDEX('Сопоставление оценок'!$A$3:$A$14,MATCH(IF(M1134,'Выгрузка из ревьюшницы'!K1134,INDEX('Доп настройки участников'!H:H,2+N1134)),'Сопоставление оценок'!$C$3:$C$14,0))</f>
        <v>#N/A</v>
      </c>
      <c r="F1134" s="13" t="e">
        <f>INDEX('Сопоставление оценок'!$B$3:$B$14,MATCH(Table13[[#This Row],[mark_at_review]],'Сопоставление оценок'!$C$3:$C$14,0))</f>
        <v>#N/A</v>
      </c>
      <c r="G1134" s="13">
        <f>IF(M1134,IFERROR(IF(OR('Выгрузка из ревьюшницы'!X1134,'Выгрузка из ревьюшницы'!Z1134),1,0),0),INDEX('Доп настройки участников'!I:I,2+N1134))</f>
        <v>0</v>
      </c>
      <c r="H1134" s="13">
        <f>IF(M1134,'Выгрузка из ревьюшницы'!AJ1134,INDEX('Доп настройки участников'!J:J,2+N1134))</f>
        <v>0</v>
      </c>
      <c r="I1134" s="16" t="str">
        <f>IFERROR(IF($H1134=0,"",INDEX(Разметка!B:B,MATCH($H1134,Разметка!A:A,0))),0)</f>
        <v/>
      </c>
      <c r="J1134" s="16" t="str">
        <f>IFERROR(IF($H1134=0,"",INDEX(Разметка!C:C,MATCH($H1134,Разметка!A:A,0))),0)</f>
        <v/>
      </c>
      <c r="K1134" s="16" t="e">
        <f>IF($F1134&gt;0,IFERROR(MATCH(A1134,'Доп настройки участников'!A:A,0),-1)*(-1),0)</f>
        <v>#N/A</v>
      </c>
      <c r="L1134" s="16" t="str">
        <f t="shared" si="111"/>
        <v>Нет</v>
      </c>
      <c r="M1134" s="33" t="b">
        <f t="shared" si="112"/>
        <v>0</v>
      </c>
      <c r="N1134" s="33">
        <f t="shared" si="113"/>
        <v>1102</v>
      </c>
      <c r="O1134" s="33">
        <v>1133</v>
      </c>
    </row>
    <row r="1135" spans="1:15" x14ac:dyDescent="0.25">
      <c r="A1135" s="13">
        <f>IF(M1135,'Выгрузка из ревьюшницы'!B1135,INDEX('Доп настройки участников'!D:D,2+N1135))</f>
        <v>0</v>
      </c>
      <c r="B1135" s="13">
        <f>IF(M1135,'Выгрузка из ревьюшницы'!C1135,INDEX('Доп настройки участников'!E:E,2+N1135))</f>
        <v>0</v>
      </c>
      <c r="C1135" s="13">
        <f>IF(M1135,'Выгрузка из ревьюшницы'!H1135,INDEX('Доп настройки участников'!F:F,2+N1135))</f>
        <v>0</v>
      </c>
      <c r="D1135" s="13">
        <f>IF(M1135,'Выгрузка из ревьюшницы'!J1135,INDEX('Доп настройки участников'!G:G,2+N1135))</f>
        <v>0</v>
      </c>
      <c r="E1135" s="13" t="e">
        <f>INDEX('Сопоставление оценок'!$A$3:$A$14,MATCH(IF(M1135,'Выгрузка из ревьюшницы'!K1135,INDEX('Доп настройки участников'!H:H,2+N1135)),'Сопоставление оценок'!$C$3:$C$14,0))</f>
        <v>#N/A</v>
      </c>
      <c r="F1135" s="13" t="e">
        <f>INDEX('Сопоставление оценок'!$B$3:$B$14,MATCH(Table13[[#This Row],[mark_at_review]],'Сопоставление оценок'!$C$3:$C$14,0))</f>
        <v>#N/A</v>
      </c>
      <c r="G1135" s="13">
        <f>IF(M1135,IFERROR(IF(OR('Выгрузка из ревьюшницы'!X1135,'Выгрузка из ревьюшницы'!Z1135),1,0),0),INDEX('Доп настройки участников'!I:I,2+N1135))</f>
        <v>0</v>
      </c>
      <c r="H1135" s="13">
        <f>IF(M1135,'Выгрузка из ревьюшницы'!AJ1135,INDEX('Доп настройки участников'!J:J,2+N1135))</f>
        <v>0</v>
      </c>
      <c r="I1135" s="16" t="str">
        <f>IFERROR(IF($H1135=0,"",INDEX(Разметка!B:B,MATCH($H1135,Разметка!A:A,0))),0)</f>
        <v/>
      </c>
      <c r="J1135" s="16" t="str">
        <f>IFERROR(IF($H1135=0,"",INDEX(Разметка!C:C,MATCH($H1135,Разметка!A:A,0))),0)</f>
        <v/>
      </c>
      <c r="K1135" s="16" t="e">
        <f>IF($F1135&gt;0,IFERROR(MATCH(A1135,'Доп настройки участников'!A:A,0),-1)*(-1),0)</f>
        <v>#N/A</v>
      </c>
      <c r="L1135" s="16" t="str">
        <f t="shared" si="111"/>
        <v>Нет</v>
      </c>
      <c r="M1135" s="33" t="b">
        <f t="shared" si="112"/>
        <v>0</v>
      </c>
      <c r="N1135" s="33">
        <f t="shared" si="113"/>
        <v>1103</v>
      </c>
      <c r="O1135" s="33">
        <v>1134</v>
      </c>
    </row>
    <row r="1136" spans="1:15" x14ac:dyDescent="0.25">
      <c r="A1136" s="13">
        <f>IF(M1136,'Выгрузка из ревьюшницы'!B1136,INDEX('Доп настройки участников'!D:D,2+N1136))</f>
        <v>0</v>
      </c>
      <c r="B1136" s="13">
        <f>IF(M1136,'Выгрузка из ревьюшницы'!C1136,INDEX('Доп настройки участников'!E:E,2+N1136))</f>
        <v>0</v>
      </c>
      <c r="C1136" s="13">
        <f>IF(M1136,'Выгрузка из ревьюшницы'!H1136,INDEX('Доп настройки участников'!F:F,2+N1136))</f>
        <v>0</v>
      </c>
      <c r="D1136" s="13">
        <f>IF(M1136,'Выгрузка из ревьюшницы'!J1136,INDEX('Доп настройки участников'!G:G,2+N1136))</f>
        <v>0</v>
      </c>
      <c r="E1136" s="13" t="e">
        <f>INDEX('Сопоставление оценок'!$A$3:$A$14,MATCH(IF(M1136,'Выгрузка из ревьюшницы'!K1136,INDEX('Доп настройки участников'!H:H,2+N1136)),'Сопоставление оценок'!$C$3:$C$14,0))</f>
        <v>#N/A</v>
      </c>
      <c r="F1136" s="13" t="e">
        <f>INDEX('Сопоставление оценок'!$B$3:$B$14,MATCH(Table13[[#This Row],[mark_at_review]],'Сопоставление оценок'!$C$3:$C$14,0))</f>
        <v>#N/A</v>
      </c>
      <c r="G1136" s="13">
        <f>IF(M1136,IFERROR(IF(OR('Выгрузка из ревьюшницы'!X1136,'Выгрузка из ревьюшницы'!Z1136),1,0),0),INDEX('Доп настройки участников'!I:I,2+N1136))</f>
        <v>0</v>
      </c>
      <c r="H1136" s="13">
        <f>IF(M1136,'Выгрузка из ревьюшницы'!AJ1136,INDEX('Доп настройки участников'!J:J,2+N1136))</f>
        <v>0</v>
      </c>
      <c r="I1136" s="16" t="str">
        <f>IFERROR(IF($H1136=0,"",INDEX(Разметка!B:B,MATCH($H1136,Разметка!A:A,0))),0)</f>
        <v/>
      </c>
      <c r="J1136" s="16" t="str">
        <f>IFERROR(IF($H1136=0,"",INDEX(Разметка!C:C,MATCH($H1136,Разметка!A:A,0))),0)</f>
        <v/>
      </c>
      <c r="K1136" s="16" t="e">
        <f>IF($F1136&gt;0,IFERROR(MATCH(A1136,'Доп настройки участников'!A:A,0),-1)*(-1),0)</f>
        <v>#N/A</v>
      </c>
      <c r="L1136" s="16" t="str">
        <f t="shared" si="111"/>
        <v>Нет</v>
      </c>
      <c r="M1136" s="33" t="b">
        <f t="shared" si="112"/>
        <v>0</v>
      </c>
      <c r="N1136" s="33">
        <f t="shared" si="113"/>
        <v>1104</v>
      </c>
      <c r="O1136" s="33">
        <v>1135</v>
      </c>
    </row>
    <row r="1137" spans="1:15" x14ac:dyDescent="0.25">
      <c r="A1137" s="13">
        <f>IF(M1137,'Выгрузка из ревьюшницы'!B1137,INDEX('Доп настройки участников'!D:D,2+N1137))</f>
        <v>0</v>
      </c>
      <c r="B1137" s="13">
        <f>IF(M1137,'Выгрузка из ревьюшницы'!C1137,INDEX('Доп настройки участников'!E:E,2+N1137))</f>
        <v>0</v>
      </c>
      <c r="C1137" s="13">
        <f>IF(M1137,'Выгрузка из ревьюшницы'!H1137,INDEX('Доп настройки участников'!F:F,2+N1137))</f>
        <v>0</v>
      </c>
      <c r="D1137" s="13">
        <f>IF(M1137,'Выгрузка из ревьюшницы'!J1137,INDEX('Доп настройки участников'!G:G,2+N1137))</f>
        <v>0</v>
      </c>
      <c r="E1137" s="13" t="e">
        <f>INDEX('Сопоставление оценок'!$A$3:$A$14,MATCH(IF(M1137,'Выгрузка из ревьюшницы'!K1137,INDEX('Доп настройки участников'!H:H,2+N1137)),'Сопоставление оценок'!$C$3:$C$14,0))</f>
        <v>#N/A</v>
      </c>
      <c r="F1137" s="13" t="e">
        <f>INDEX('Сопоставление оценок'!$B$3:$B$14,MATCH(Table13[[#This Row],[mark_at_review]],'Сопоставление оценок'!$C$3:$C$14,0))</f>
        <v>#N/A</v>
      </c>
      <c r="G1137" s="13">
        <f>IF(M1137,IFERROR(IF(OR('Выгрузка из ревьюшницы'!X1137,'Выгрузка из ревьюшницы'!Z1137),1,0),0),INDEX('Доп настройки участников'!I:I,2+N1137))</f>
        <v>0</v>
      </c>
      <c r="H1137" s="13">
        <f>IF(M1137,'Выгрузка из ревьюшницы'!AJ1137,INDEX('Доп настройки участников'!J:J,2+N1137))</f>
        <v>0</v>
      </c>
      <c r="I1137" s="16" t="str">
        <f>IFERROR(IF($H1137=0,"",INDEX(Разметка!B:B,MATCH($H1137,Разметка!A:A,0))),0)</f>
        <v/>
      </c>
      <c r="J1137" s="16" t="str">
        <f>IFERROR(IF($H1137=0,"",INDEX(Разметка!C:C,MATCH($H1137,Разметка!A:A,0))),0)</f>
        <v/>
      </c>
      <c r="K1137" s="16" t="e">
        <f>IF($F1137&gt;0,IFERROR(MATCH(A1137,'Доп настройки участников'!A:A,0),-1)*(-1),0)</f>
        <v>#N/A</v>
      </c>
      <c r="L1137" s="16" t="str">
        <f t="shared" si="111"/>
        <v>Нет</v>
      </c>
      <c r="M1137" s="33" t="b">
        <f t="shared" si="112"/>
        <v>0</v>
      </c>
      <c r="N1137" s="33">
        <f t="shared" si="113"/>
        <v>1105</v>
      </c>
      <c r="O1137" s="33">
        <v>1136</v>
      </c>
    </row>
    <row r="1138" spans="1:15" x14ac:dyDescent="0.25">
      <c r="A1138" s="13">
        <f>IF(M1138,'Выгрузка из ревьюшницы'!B1138,INDEX('Доп настройки участников'!D:D,2+N1138))</f>
        <v>0</v>
      </c>
      <c r="B1138" s="13">
        <f>IF(M1138,'Выгрузка из ревьюшницы'!C1138,INDEX('Доп настройки участников'!E:E,2+N1138))</f>
        <v>0</v>
      </c>
      <c r="C1138" s="13">
        <f>IF(M1138,'Выгрузка из ревьюшницы'!H1138,INDEX('Доп настройки участников'!F:F,2+N1138))</f>
        <v>0</v>
      </c>
      <c r="D1138" s="13">
        <f>IF(M1138,'Выгрузка из ревьюшницы'!J1138,INDEX('Доп настройки участников'!G:G,2+N1138))</f>
        <v>0</v>
      </c>
      <c r="E1138" s="13" t="e">
        <f>INDEX('Сопоставление оценок'!$A$3:$A$14,MATCH(IF(M1138,'Выгрузка из ревьюшницы'!K1138,INDEX('Доп настройки участников'!H:H,2+N1138)),'Сопоставление оценок'!$C$3:$C$14,0))</f>
        <v>#N/A</v>
      </c>
      <c r="F1138" s="13" t="e">
        <f>INDEX('Сопоставление оценок'!$B$3:$B$14,MATCH(Table13[[#This Row],[mark_at_review]],'Сопоставление оценок'!$C$3:$C$14,0))</f>
        <v>#N/A</v>
      </c>
      <c r="G1138" s="13">
        <f>IF(M1138,IFERROR(IF(OR('Выгрузка из ревьюшницы'!X1138,'Выгрузка из ревьюшницы'!Z1138),1,0),0),INDEX('Доп настройки участников'!I:I,2+N1138))</f>
        <v>0</v>
      </c>
      <c r="H1138" s="13">
        <f>IF(M1138,'Выгрузка из ревьюшницы'!AJ1138,INDEX('Доп настройки участников'!J:J,2+N1138))</f>
        <v>0</v>
      </c>
      <c r="I1138" s="16" t="str">
        <f>IFERROR(IF($H1138=0,"",INDEX(Разметка!B:B,MATCH($H1138,Разметка!A:A,0))),0)</f>
        <v/>
      </c>
      <c r="J1138" s="16" t="str">
        <f>IFERROR(IF($H1138=0,"",INDEX(Разметка!C:C,MATCH($H1138,Разметка!A:A,0))),0)</f>
        <v/>
      </c>
      <c r="K1138" s="16" t="e">
        <f>IF($F1138&gt;0,IFERROR(MATCH(A1138,'Доп настройки участников'!A:A,0),-1)*(-1),0)</f>
        <v>#N/A</v>
      </c>
      <c r="L1138" s="16" t="str">
        <f t="shared" si="111"/>
        <v>Нет</v>
      </c>
      <c r="M1138" s="33" t="b">
        <f t="shared" si="112"/>
        <v>0</v>
      </c>
      <c r="N1138" s="33">
        <f t="shared" si="113"/>
        <v>1106</v>
      </c>
      <c r="O1138" s="33">
        <v>1137</v>
      </c>
    </row>
    <row r="1139" spans="1:15" x14ac:dyDescent="0.25">
      <c r="A1139" s="13">
        <f>IF(M1139,'Выгрузка из ревьюшницы'!B1139,INDEX('Доп настройки участников'!D:D,2+N1139))</f>
        <v>0</v>
      </c>
      <c r="B1139" s="13">
        <f>IF(M1139,'Выгрузка из ревьюшницы'!C1139,INDEX('Доп настройки участников'!E:E,2+N1139))</f>
        <v>0</v>
      </c>
      <c r="C1139" s="13">
        <f>IF(M1139,'Выгрузка из ревьюшницы'!H1139,INDEX('Доп настройки участников'!F:F,2+N1139))</f>
        <v>0</v>
      </c>
      <c r="D1139" s="13">
        <f>IF(M1139,'Выгрузка из ревьюшницы'!J1139,INDEX('Доп настройки участников'!G:G,2+N1139))</f>
        <v>0</v>
      </c>
      <c r="E1139" s="13" t="e">
        <f>INDEX('Сопоставление оценок'!$A$3:$A$14,MATCH(IF(M1139,'Выгрузка из ревьюшницы'!K1139,INDEX('Доп настройки участников'!H:H,2+N1139)),'Сопоставление оценок'!$C$3:$C$14,0))</f>
        <v>#N/A</v>
      </c>
      <c r="F1139" s="13" t="e">
        <f>INDEX('Сопоставление оценок'!$B$3:$B$14,MATCH(Table13[[#This Row],[mark_at_review]],'Сопоставление оценок'!$C$3:$C$14,0))</f>
        <v>#N/A</v>
      </c>
      <c r="G1139" s="13">
        <f>IF(M1139,IFERROR(IF(OR('Выгрузка из ревьюшницы'!X1139,'Выгрузка из ревьюшницы'!Z1139),1,0),0),INDEX('Доп настройки участников'!I:I,2+N1139))</f>
        <v>0</v>
      </c>
      <c r="H1139" s="13">
        <f>IF(M1139,'Выгрузка из ревьюшницы'!AJ1139,INDEX('Доп настройки участников'!J:J,2+N1139))</f>
        <v>0</v>
      </c>
      <c r="I1139" s="16" t="str">
        <f>IFERROR(IF($H1139=0,"",INDEX(Разметка!B:B,MATCH($H1139,Разметка!A:A,0))),0)</f>
        <v/>
      </c>
      <c r="J1139" s="16" t="str">
        <f>IFERROR(IF($H1139=0,"",INDEX(Разметка!C:C,MATCH($H1139,Разметка!A:A,0))),0)</f>
        <v/>
      </c>
      <c r="K1139" s="16" t="e">
        <f>IF($F1139&gt;0,IFERROR(MATCH(A1139,'Доп настройки участников'!A:A,0),-1)*(-1),0)</f>
        <v>#N/A</v>
      </c>
      <c r="L1139" s="16" t="str">
        <f t="shared" si="111"/>
        <v>Нет</v>
      </c>
      <c r="M1139" s="33" t="b">
        <f t="shared" si="112"/>
        <v>0</v>
      </c>
      <c r="N1139" s="33">
        <f t="shared" si="113"/>
        <v>1107</v>
      </c>
      <c r="O1139" s="33">
        <v>1138</v>
      </c>
    </row>
    <row r="1140" spans="1:15" x14ac:dyDescent="0.25">
      <c r="A1140" s="13">
        <f>IF(M1140,'Выгрузка из ревьюшницы'!B1140,INDEX('Доп настройки участников'!D:D,2+N1140))</f>
        <v>0</v>
      </c>
      <c r="B1140" s="13">
        <f>IF(M1140,'Выгрузка из ревьюшницы'!C1140,INDEX('Доп настройки участников'!E:E,2+N1140))</f>
        <v>0</v>
      </c>
      <c r="C1140" s="13">
        <f>IF(M1140,'Выгрузка из ревьюшницы'!H1140,INDEX('Доп настройки участников'!F:F,2+N1140))</f>
        <v>0</v>
      </c>
      <c r="D1140" s="13">
        <f>IF(M1140,'Выгрузка из ревьюшницы'!J1140,INDEX('Доп настройки участников'!G:G,2+N1140))</f>
        <v>0</v>
      </c>
      <c r="E1140" s="13" t="e">
        <f>INDEX('Сопоставление оценок'!$A$3:$A$14,MATCH(IF(M1140,'Выгрузка из ревьюшницы'!K1140,INDEX('Доп настройки участников'!H:H,2+N1140)),'Сопоставление оценок'!$C$3:$C$14,0))</f>
        <v>#N/A</v>
      </c>
      <c r="F1140" s="13" t="e">
        <f>INDEX('Сопоставление оценок'!$B$3:$B$14,MATCH(Table13[[#This Row],[mark_at_review]],'Сопоставление оценок'!$C$3:$C$14,0))</f>
        <v>#N/A</v>
      </c>
      <c r="G1140" s="13">
        <f>IF(M1140,IFERROR(IF(OR('Выгрузка из ревьюшницы'!X1140,'Выгрузка из ревьюшницы'!Z1140),1,0),0),INDEX('Доп настройки участников'!I:I,2+N1140))</f>
        <v>0</v>
      </c>
      <c r="H1140" s="13">
        <f>IF(M1140,'Выгрузка из ревьюшницы'!AJ1140,INDEX('Доп настройки участников'!J:J,2+N1140))</f>
        <v>0</v>
      </c>
      <c r="I1140" s="16" t="str">
        <f>IFERROR(IF($H1140=0,"",INDEX(Разметка!B:B,MATCH($H1140,Разметка!A:A,0))),0)</f>
        <v/>
      </c>
      <c r="J1140" s="16" t="str">
        <f>IFERROR(IF($H1140=0,"",INDEX(Разметка!C:C,MATCH($H1140,Разметка!A:A,0))),0)</f>
        <v/>
      </c>
      <c r="K1140" s="16" t="e">
        <f>IF($F1140&gt;0,IFERROR(MATCH(A1140,'Доп настройки участников'!A:A,0),-1)*(-1),0)</f>
        <v>#N/A</v>
      </c>
      <c r="L1140" s="16" t="str">
        <f t="shared" si="111"/>
        <v>Нет</v>
      </c>
      <c r="M1140" s="33" t="b">
        <f t="shared" si="112"/>
        <v>0</v>
      </c>
      <c r="N1140" s="33">
        <f t="shared" si="113"/>
        <v>1108</v>
      </c>
      <c r="O1140" s="33">
        <v>1139</v>
      </c>
    </row>
    <row r="1141" spans="1:15" x14ac:dyDescent="0.25">
      <c r="A1141" s="13">
        <f>IF(M1141,'Выгрузка из ревьюшницы'!B1141,INDEX('Доп настройки участников'!D:D,2+N1141))</f>
        <v>0</v>
      </c>
      <c r="B1141" s="13">
        <f>IF(M1141,'Выгрузка из ревьюшницы'!C1141,INDEX('Доп настройки участников'!E:E,2+N1141))</f>
        <v>0</v>
      </c>
      <c r="C1141" s="13">
        <f>IF(M1141,'Выгрузка из ревьюшницы'!H1141,INDEX('Доп настройки участников'!F:F,2+N1141))</f>
        <v>0</v>
      </c>
      <c r="D1141" s="13">
        <f>IF(M1141,'Выгрузка из ревьюшницы'!J1141,INDEX('Доп настройки участников'!G:G,2+N1141))</f>
        <v>0</v>
      </c>
      <c r="E1141" s="13" t="e">
        <f>INDEX('Сопоставление оценок'!$A$3:$A$14,MATCH(IF(M1141,'Выгрузка из ревьюшницы'!K1141,INDEX('Доп настройки участников'!H:H,2+N1141)),'Сопоставление оценок'!$C$3:$C$14,0))</f>
        <v>#N/A</v>
      </c>
      <c r="F1141" s="13" t="e">
        <f>INDEX('Сопоставление оценок'!$B$3:$B$14,MATCH(Table13[[#This Row],[mark_at_review]],'Сопоставление оценок'!$C$3:$C$14,0))</f>
        <v>#N/A</v>
      </c>
      <c r="G1141" s="13">
        <f>IF(M1141,IFERROR(IF(OR('Выгрузка из ревьюшницы'!X1141,'Выгрузка из ревьюшницы'!Z1141),1,0),0),INDEX('Доп настройки участников'!I:I,2+N1141))</f>
        <v>0</v>
      </c>
      <c r="H1141" s="13">
        <f>IF(M1141,'Выгрузка из ревьюшницы'!AJ1141,INDEX('Доп настройки участников'!J:J,2+N1141))</f>
        <v>0</v>
      </c>
      <c r="I1141" s="16" t="str">
        <f>IFERROR(IF($H1141=0,"",INDEX(Разметка!B:B,MATCH($H1141,Разметка!A:A,0))),0)</f>
        <v/>
      </c>
      <c r="J1141" s="16" t="str">
        <f>IFERROR(IF($H1141=0,"",INDEX(Разметка!C:C,MATCH($H1141,Разметка!A:A,0))),0)</f>
        <v/>
      </c>
      <c r="K1141" s="16" t="e">
        <f>IF($F1141&gt;0,IFERROR(MATCH(A1141,'Доп настройки участников'!A:A,0),-1)*(-1),0)</f>
        <v>#N/A</v>
      </c>
      <c r="L1141" s="16" t="str">
        <f t="shared" si="111"/>
        <v>Нет</v>
      </c>
      <c r="M1141" s="33" t="b">
        <f t="shared" si="112"/>
        <v>0</v>
      </c>
      <c r="N1141" s="33">
        <f t="shared" si="113"/>
        <v>1109</v>
      </c>
      <c r="O1141" s="33">
        <v>1140</v>
      </c>
    </row>
    <row r="1142" spans="1:15" x14ac:dyDescent="0.25">
      <c r="A1142" s="13">
        <f>IF(M1142,'Выгрузка из ревьюшницы'!B1142,INDEX('Доп настройки участников'!D:D,2+N1142))</f>
        <v>0</v>
      </c>
      <c r="B1142" s="13">
        <f>IF(M1142,'Выгрузка из ревьюшницы'!C1142,INDEX('Доп настройки участников'!E:E,2+N1142))</f>
        <v>0</v>
      </c>
      <c r="C1142" s="13">
        <f>IF(M1142,'Выгрузка из ревьюшницы'!H1142,INDEX('Доп настройки участников'!F:F,2+N1142))</f>
        <v>0</v>
      </c>
      <c r="D1142" s="13">
        <f>IF(M1142,'Выгрузка из ревьюшницы'!J1142,INDEX('Доп настройки участников'!G:G,2+N1142))</f>
        <v>0</v>
      </c>
      <c r="E1142" s="13" t="e">
        <f>INDEX('Сопоставление оценок'!$A$3:$A$14,MATCH(IF(M1142,'Выгрузка из ревьюшницы'!K1142,INDEX('Доп настройки участников'!H:H,2+N1142)),'Сопоставление оценок'!$C$3:$C$14,0))</f>
        <v>#N/A</v>
      </c>
      <c r="F1142" s="13" t="e">
        <f>INDEX('Сопоставление оценок'!$B$3:$B$14,MATCH(Table13[[#This Row],[mark_at_review]],'Сопоставление оценок'!$C$3:$C$14,0))</f>
        <v>#N/A</v>
      </c>
      <c r="G1142" s="13">
        <f>IF(M1142,IFERROR(IF(OR('Выгрузка из ревьюшницы'!X1142,'Выгрузка из ревьюшницы'!Z1142),1,0),0),INDEX('Доп настройки участников'!I:I,2+N1142))</f>
        <v>0</v>
      </c>
      <c r="H1142" s="13">
        <f>IF(M1142,'Выгрузка из ревьюшницы'!AJ1142,INDEX('Доп настройки участников'!J:J,2+N1142))</f>
        <v>0</v>
      </c>
      <c r="I1142" s="16" t="str">
        <f>IFERROR(IF($H1142=0,"",INDEX(Разметка!B:B,MATCH($H1142,Разметка!A:A,0))),0)</f>
        <v/>
      </c>
      <c r="J1142" s="16" t="str">
        <f>IFERROR(IF($H1142=0,"",INDEX(Разметка!C:C,MATCH($H1142,Разметка!A:A,0))),0)</f>
        <v/>
      </c>
      <c r="K1142" s="16" t="e">
        <f>IF($F1142&gt;0,IFERROR(MATCH(A1142,'Доп настройки участников'!A:A,0),-1)*(-1),0)</f>
        <v>#N/A</v>
      </c>
      <c r="L1142" s="16" t="str">
        <f t="shared" si="111"/>
        <v>Нет</v>
      </c>
      <c r="M1142" s="33" t="b">
        <f t="shared" si="112"/>
        <v>0</v>
      </c>
      <c r="N1142" s="33">
        <f t="shared" si="113"/>
        <v>1110</v>
      </c>
      <c r="O1142" s="33">
        <v>1141</v>
      </c>
    </row>
    <row r="1143" spans="1:15" x14ac:dyDescent="0.25">
      <c r="A1143" s="13">
        <f>IF(M1143,'Выгрузка из ревьюшницы'!B1143,INDEX('Доп настройки участников'!D:D,2+N1143))</f>
        <v>0</v>
      </c>
      <c r="B1143" s="13">
        <f>IF(M1143,'Выгрузка из ревьюшницы'!C1143,INDEX('Доп настройки участников'!E:E,2+N1143))</f>
        <v>0</v>
      </c>
      <c r="C1143" s="13">
        <f>IF(M1143,'Выгрузка из ревьюшницы'!H1143,INDEX('Доп настройки участников'!F:F,2+N1143))</f>
        <v>0</v>
      </c>
      <c r="D1143" s="13">
        <f>IF(M1143,'Выгрузка из ревьюшницы'!J1143,INDEX('Доп настройки участников'!G:G,2+N1143))</f>
        <v>0</v>
      </c>
      <c r="E1143" s="13" t="e">
        <f>INDEX('Сопоставление оценок'!$A$3:$A$14,MATCH(IF(M1143,'Выгрузка из ревьюшницы'!K1143,INDEX('Доп настройки участников'!H:H,2+N1143)),'Сопоставление оценок'!$C$3:$C$14,0))</f>
        <v>#N/A</v>
      </c>
      <c r="F1143" s="13" t="e">
        <f>INDEX('Сопоставление оценок'!$B$3:$B$14,MATCH(Table13[[#This Row],[mark_at_review]],'Сопоставление оценок'!$C$3:$C$14,0))</f>
        <v>#N/A</v>
      </c>
      <c r="G1143" s="13">
        <f>IF(M1143,IFERROR(IF(OR('Выгрузка из ревьюшницы'!X1143,'Выгрузка из ревьюшницы'!Z1143),1,0),0),INDEX('Доп настройки участников'!I:I,2+N1143))</f>
        <v>0</v>
      </c>
      <c r="H1143" s="13">
        <f>IF(M1143,'Выгрузка из ревьюшницы'!AJ1143,INDEX('Доп настройки участников'!J:J,2+N1143))</f>
        <v>0</v>
      </c>
      <c r="I1143" s="16" t="str">
        <f>IFERROR(IF($H1143=0,"",INDEX(Разметка!B:B,MATCH($H1143,Разметка!A:A,0))),0)</f>
        <v/>
      </c>
      <c r="J1143" s="16" t="str">
        <f>IFERROR(IF($H1143=0,"",INDEX(Разметка!C:C,MATCH($H1143,Разметка!A:A,0))),0)</f>
        <v/>
      </c>
      <c r="K1143" s="16" t="e">
        <f>IF($F1143&gt;0,IFERROR(MATCH(A1143,'Доп настройки участников'!A:A,0),-1)*(-1),0)</f>
        <v>#N/A</v>
      </c>
      <c r="L1143" s="16" t="str">
        <f t="shared" si="111"/>
        <v>Нет</v>
      </c>
      <c r="M1143" s="33" t="b">
        <f t="shared" si="112"/>
        <v>0</v>
      </c>
      <c r="N1143" s="33">
        <f t="shared" si="113"/>
        <v>1111</v>
      </c>
      <c r="O1143" s="33">
        <v>1142</v>
      </c>
    </row>
    <row r="1144" spans="1:15" x14ac:dyDescent="0.25">
      <c r="A1144" s="13">
        <f>IF(M1144,'Выгрузка из ревьюшницы'!B1144,INDEX('Доп настройки участников'!D:D,2+N1144))</f>
        <v>0</v>
      </c>
      <c r="B1144" s="13">
        <f>IF(M1144,'Выгрузка из ревьюшницы'!C1144,INDEX('Доп настройки участников'!E:E,2+N1144))</f>
        <v>0</v>
      </c>
      <c r="C1144" s="13">
        <f>IF(M1144,'Выгрузка из ревьюшницы'!H1144,INDEX('Доп настройки участников'!F:F,2+N1144))</f>
        <v>0</v>
      </c>
      <c r="D1144" s="13">
        <f>IF(M1144,'Выгрузка из ревьюшницы'!J1144,INDEX('Доп настройки участников'!G:G,2+N1144))</f>
        <v>0</v>
      </c>
      <c r="E1144" s="13" t="e">
        <f>INDEX('Сопоставление оценок'!$A$3:$A$14,MATCH(IF(M1144,'Выгрузка из ревьюшницы'!K1144,INDEX('Доп настройки участников'!H:H,2+N1144)),'Сопоставление оценок'!$C$3:$C$14,0))</f>
        <v>#N/A</v>
      </c>
      <c r="F1144" s="13" t="e">
        <f>INDEX('Сопоставление оценок'!$B$3:$B$14,MATCH(Table13[[#This Row],[mark_at_review]],'Сопоставление оценок'!$C$3:$C$14,0))</f>
        <v>#N/A</v>
      </c>
      <c r="G1144" s="13">
        <f>IF(M1144,IFERROR(IF(OR('Выгрузка из ревьюшницы'!X1144,'Выгрузка из ревьюшницы'!Z1144),1,0),0),INDEX('Доп настройки участников'!I:I,2+N1144))</f>
        <v>0</v>
      </c>
      <c r="H1144" s="13">
        <f>IF(M1144,'Выгрузка из ревьюшницы'!AJ1144,INDEX('Доп настройки участников'!J:J,2+N1144))</f>
        <v>0</v>
      </c>
      <c r="I1144" s="16" t="str">
        <f>IFERROR(IF($H1144=0,"",INDEX(Разметка!B:B,MATCH($H1144,Разметка!A:A,0))),0)</f>
        <v/>
      </c>
      <c r="J1144" s="16" t="str">
        <f>IFERROR(IF($H1144=0,"",INDEX(Разметка!C:C,MATCH($H1144,Разметка!A:A,0))),0)</f>
        <v/>
      </c>
      <c r="K1144" s="16" t="e">
        <f>IF($F1144&gt;0,IFERROR(MATCH(A1144,'Доп настройки участников'!A:A,0),-1)*(-1),0)</f>
        <v>#N/A</v>
      </c>
      <c r="L1144" s="16" t="str">
        <f t="shared" si="111"/>
        <v>Нет</v>
      </c>
      <c r="M1144" s="33" t="b">
        <f t="shared" si="112"/>
        <v>0</v>
      </c>
      <c r="N1144" s="33">
        <f t="shared" si="113"/>
        <v>1112</v>
      </c>
      <c r="O1144" s="33">
        <v>1143</v>
      </c>
    </row>
    <row r="1145" spans="1:15" x14ac:dyDescent="0.25">
      <c r="A1145" s="13">
        <f>IF(M1145,'Выгрузка из ревьюшницы'!B1145,INDEX('Доп настройки участников'!D:D,2+N1145))</f>
        <v>0</v>
      </c>
      <c r="B1145" s="13">
        <f>IF(M1145,'Выгрузка из ревьюшницы'!C1145,INDEX('Доп настройки участников'!E:E,2+N1145))</f>
        <v>0</v>
      </c>
      <c r="C1145" s="13">
        <f>IF(M1145,'Выгрузка из ревьюшницы'!H1145,INDEX('Доп настройки участников'!F:F,2+N1145))</f>
        <v>0</v>
      </c>
      <c r="D1145" s="13">
        <f>IF(M1145,'Выгрузка из ревьюшницы'!J1145,INDEX('Доп настройки участников'!G:G,2+N1145))</f>
        <v>0</v>
      </c>
      <c r="E1145" s="13" t="e">
        <f>INDEX('Сопоставление оценок'!$A$3:$A$14,MATCH(IF(M1145,'Выгрузка из ревьюшницы'!K1145,INDEX('Доп настройки участников'!H:H,2+N1145)),'Сопоставление оценок'!$C$3:$C$14,0))</f>
        <v>#N/A</v>
      </c>
      <c r="F1145" s="13" t="e">
        <f>INDEX('Сопоставление оценок'!$B$3:$B$14,MATCH(Table13[[#This Row],[mark_at_review]],'Сопоставление оценок'!$C$3:$C$14,0))</f>
        <v>#N/A</v>
      </c>
      <c r="G1145" s="13">
        <f>IF(M1145,IFERROR(IF(OR('Выгрузка из ревьюшницы'!X1145,'Выгрузка из ревьюшницы'!Z1145),1,0),0),INDEX('Доп настройки участников'!I:I,2+N1145))</f>
        <v>0</v>
      </c>
      <c r="H1145" s="13">
        <f>IF(M1145,'Выгрузка из ревьюшницы'!AJ1145,INDEX('Доп настройки участников'!J:J,2+N1145))</f>
        <v>0</v>
      </c>
      <c r="I1145" s="16" t="str">
        <f>IFERROR(IF($H1145=0,"",INDEX(Разметка!B:B,MATCH($H1145,Разметка!A:A,0))),0)</f>
        <v/>
      </c>
      <c r="J1145" s="16" t="str">
        <f>IFERROR(IF($H1145=0,"",INDEX(Разметка!C:C,MATCH($H1145,Разметка!A:A,0))),0)</f>
        <v/>
      </c>
      <c r="K1145" s="16" t="e">
        <f>IF($F1145&gt;0,IFERROR(MATCH(A1145,'Доп настройки участников'!A:A,0),-1)*(-1),0)</f>
        <v>#N/A</v>
      </c>
      <c r="L1145" s="16" t="str">
        <f t="shared" si="111"/>
        <v>Нет</v>
      </c>
      <c r="M1145" s="33" t="b">
        <f t="shared" si="112"/>
        <v>0</v>
      </c>
      <c r="N1145" s="33">
        <f t="shared" si="113"/>
        <v>1113</v>
      </c>
      <c r="O1145" s="33">
        <v>1144</v>
      </c>
    </row>
    <row r="1146" spans="1:15" x14ac:dyDescent="0.25">
      <c r="A1146" s="13">
        <f>IF(M1146,'Выгрузка из ревьюшницы'!B1146,INDEX('Доп настройки участников'!D:D,2+N1146))</f>
        <v>0</v>
      </c>
      <c r="B1146" s="13">
        <f>IF(M1146,'Выгрузка из ревьюшницы'!C1146,INDEX('Доп настройки участников'!E:E,2+N1146))</f>
        <v>0</v>
      </c>
      <c r="C1146" s="13">
        <f>IF(M1146,'Выгрузка из ревьюшницы'!H1146,INDEX('Доп настройки участников'!F:F,2+N1146))</f>
        <v>0</v>
      </c>
      <c r="D1146" s="13">
        <f>IF(M1146,'Выгрузка из ревьюшницы'!J1146,INDEX('Доп настройки участников'!G:G,2+N1146))</f>
        <v>0</v>
      </c>
      <c r="E1146" s="13" t="e">
        <f>INDEX('Сопоставление оценок'!$A$3:$A$14,MATCH(IF(M1146,'Выгрузка из ревьюшницы'!K1146,INDEX('Доп настройки участников'!H:H,2+N1146)),'Сопоставление оценок'!$C$3:$C$14,0))</f>
        <v>#N/A</v>
      </c>
      <c r="F1146" s="13" t="e">
        <f>INDEX('Сопоставление оценок'!$B$3:$B$14,MATCH(Table13[[#This Row],[mark_at_review]],'Сопоставление оценок'!$C$3:$C$14,0))</f>
        <v>#N/A</v>
      </c>
      <c r="G1146" s="13">
        <f>IF(M1146,IFERROR(IF(OR('Выгрузка из ревьюшницы'!X1146,'Выгрузка из ревьюшницы'!Z1146),1,0),0),INDEX('Доп настройки участников'!I:I,2+N1146))</f>
        <v>0</v>
      </c>
      <c r="H1146" s="13">
        <f>IF(M1146,'Выгрузка из ревьюшницы'!AJ1146,INDEX('Доп настройки участников'!J:J,2+N1146))</f>
        <v>0</v>
      </c>
      <c r="I1146" s="16" t="str">
        <f>IFERROR(IF($H1146=0,"",INDEX(Разметка!B:B,MATCH($H1146,Разметка!A:A,0))),0)</f>
        <v/>
      </c>
      <c r="J1146" s="16" t="str">
        <f>IFERROR(IF($H1146=0,"",INDEX(Разметка!C:C,MATCH($H1146,Разметка!A:A,0))),0)</f>
        <v/>
      </c>
      <c r="K1146" s="16" t="e">
        <f>IF($F1146&gt;0,IFERROR(MATCH(A1146,'Доп настройки участников'!A:A,0),-1)*(-1),0)</f>
        <v>#N/A</v>
      </c>
      <c r="L1146" s="16" t="str">
        <f t="shared" si="111"/>
        <v>Нет</v>
      </c>
      <c r="M1146" s="33" t="b">
        <f t="shared" si="112"/>
        <v>0</v>
      </c>
      <c r="N1146" s="33">
        <f t="shared" si="113"/>
        <v>1114</v>
      </c>
      <c r="O1146" s="33">
        <v>1145</v>
      </c>
    </row>
    <row r="1147" spans="1:15" x14ac:dyDescent="0.25">
      <c r="A1147" s="13">
        <f>IF(M1147,'Выгрузка из ревьюшницы'!B1147,INDEX('Доп настройки участников'!D:D,2+N1147))</f>
        <v>0</v>
      </c>
      <c r="B1147" s="13">
        <f>IF(M1147,'Выгрузка из ревьюшницы'!C1147,INDEX('Доп настройки участников'!E:E,2+N1147))</f>
        <v>0</v>
      </c>
      <c r="C1147" s="13">
        <f>IF(M1147,'Выгрузка из ревьюшницы'!H1147,INDEX('Доп настройки участников'!F:F,2+N1147))</f>
        <v>0</v>
      </c>
      <c r="D1147" s="13">
        <f>IF(M1147,'Выгрузка из ревьюшницы'!J1147,INDEX('Доп настройки участников'!G:G,2+N1147))</f>
        <v>0</v>
      </c>
      <c r="E1147" s="13" t="e">
        <f>INDEX('Сопоставление оценок'!$A$3:$A$14,MATCH(IF(M1147,'Выгрузка из ревьюшницы'!K1147,INDEX('Доп настройки участников'!H:H,2+N1147)),'Сопоставление оценок'!$C$3:$C$14,0))</f>
        <v>#N/A</v>
      </c>
      <c r="F1147" s="13" t="e">
        <f>INDEX('Сопоставление оценок'!$B$3:$B$14,MATCH(Table13[[#This Row],[mark_at_review]],'Сопоставление оценок'!$C$3:$C$14,0))</f>
        <v>#N/A</v>
      </c>
      <c r="G1147" s="13">
        <f>IF(M1147,IFERROR(IF(OR('Выгрузка из ревьюшницы'!X1147,'Выгрузка из ревьюшницы'!Z1147),1,0),0),INDEX('Доп настройки участников'!I:I,2+N1147))</f>
        <v>0</v>
      </c>
      <c r="H1147" s="13">
        <f>IF(M1147,'Выгрузка из ревьюшницы'!AJ1147,INDEX('Доп настройки участников'!J:J,2+N1147))</f>
        <v>0</v>
      </c>
      <c r="I1147" s="16" t="str">
        <f>IFERROR(IF($H1147=0,"",INDEX(Разметка!B:B,MATCH($H1147,Разметка!A:A,0))),0)</f>
        <v/>
      </c>
      <c r="J1147" s="16" t="str">
        <f>IFERROR(IF($H1147=0,"",INDEX(Разметка!C:C,MATCH($H1147,Разметка!A:A,0))),0)</f>
        <v/>
      </c>
      <c r="K1147" s="16" t="e">
        <f>IF($F1147&gt;0,IFERROR(MATCH(A1147,'Доп настройки участников'!A:A,0),-1)*(-1),0)</f>
        <v>#N/A</v>
      </c>
      <c r="L1147" s="16" t="str">
        <f t="shared" si="111"/>
        <v>Нет</v>
      </c>
      <c r="M1147" s="33" t="b">
        <f t="shared" si="112"/>
        <v>0</v>
      </c>
      <c r="N1147" s="33">
        <f t="shared" si="113"/>
        <v>1115</v>
      </c>
      <c r="O1147" s="33">
        <v>1146</v>
      </c>
    </row>
    <row r="1148" spans="1:15" x14ac:dyDescent="0.25">
      <c r="A1148" s="13">
        <f>IF(M1148,'Выгрузка из ревьюшницы'!B1148,INDEX('Доп настройки участников'!D:D,2+N1148))</f>
        <v>0</v>
      </c>
      <c r="B1148" s="13">
        <f>IF(M1148,'Выгрузка из ревьюшницы'!C1148,INDEX('Доп настройки участников'!E:E,2+N1148))</f>
        <v>0</v>
      </c>
      <c r="C1148" s="13">
        <f>IF(M1148,'Выгрузка из ревьюшницы'!H1148,INDEX('Доп настройки участников'!F:F,2+N1148))</f>
        <v>0</v>
      </c>
      <c r="D1148" s="13">
        <f>IF(M1148,'Выгрузка из ревьюшницы'!J1148,INDEX('Доп настройки участников'!G:G,2+N1148))</f>
        <v>0</v>
      </c>
      <c r="E1148" s="13" t="e">
        <f>INDEX('Сопоставление оценок'!$A$3:$A$14,MATCH(IF(M1148,'Выгрузка из ревьюшницы'!K1148,INDEX('Доп настройки участников'!H:H,2+N1148)),'Сопоставление оценок'!$C$3:$C$14,0))</f>
        <v>#N/A</v>
      </c>
      <c r="F1148" s="13" t="e">
        <f>INDEX('Сопоставление оценок'!$B$3:$B$14,MATCH(Table13[[#This Row],[mark_at_review]],'Сопоставление оценок'!$C$3:$C$14,0))</f>
        <v>#N/A</v>
      </c>
      <c r="G1148" s="13">
        <f>IF(M1148,IFERROR(IF(OR('Выгрузка из ревьюшницы'!X1148,'Выгрузка из ревьюшницы'!Z1148),1,0),0),INDEX('Доп настройки участников'!I:I,2+N1148))</f>
        <v>0</v>
      </c>
      <c r="H1148" s="13">
        <f>IF(M1148,'Выгрузка из ревьюшницы'!AJ1148,INDEX('Доп настройки участников'!J:J,2+N1148))</f>
        <v>0</v>
      </c>
      <c r="I1148" s="16" t="str">
        <f>IFERROR(IF($H1148=0,"",INDEX(Разметка!B:B,MATCH($H1148,Разметка!A:A,0))),0)</f>
        <v/>
      </c>
      <c r="J1148" s="16" t="str">
        <f>IFERROR(IF($H1148=0,"",INDEX(Разметка!C:C,MATCH($H1148,Разметка!A:A,0))),0)</f>
        <v/>
      </c>
      <c r="K1148" s="16" t="e">
        <f>IF($F1148&gt;0,IFERROR(MATCH(A1148,'Доп настройки участников'!A:A,0),-1)*(-1),0)</f>
        <v>#N/A</v>
      </c>
      <c r="L1148" s="16" t="str">
        <f t="shared" si="111"/>
        <v>Нет</v>
      </c>
      <c r="M1148" s="33" t="b">
        <f t="shared" si="112"/>
        <v>0</v>
      </c>
      <c r="N1148" s="33">
        <f t="shared" si="113"/>
        <v>1116</v>
      </c>
      <c r="O1148" s="33">
        <v>1147</v>
      </c>
    </row>
    <row r="1149" spans="1:15" x14ac:dyDescent="0.25">
      <c r="A1149" s="13">
        <f>IF(M1149,'Выгрузка из ревьюшницы'!B1149,INDEX('Доп настройки участников'!D:D,2+N1149))</f>
        <v>0</v>
      </c>
      <c r="B1149" s="13">
        <f>IF(M1149,'Выгрузка из ревьюшницы'!C1149,INDEX('Доп настройки участников'!E:E,2+N1149))</f>
        <v>0</v>
      </c>
      <c r="C1149" s="13">
        <f>IF(M1149,'Выгрузка из ревьюшницы'!H1149,INDEX('Доп настройки участников'!F:F,2+N1149))</f>
        <v>0</v>
      </c>
      <c r="D1149" s="13">
        <f>IF(M1149,'Выгрузка из ревьюшницы'!J1149,INDEX('Доп настройки участников'!G:G,2+N1149))</f>
        <v>0</v>
      </c>
      <c r="E1149" s="13" t="e">
        <f>INDEX('Сопоставление оценок'!$A$3:$A$14,MATCH(IF(M1149,'Выгрузка из ревьюшницы'!K1149,INDEX('Доп настройки участников'!H:H,2+N1149)),'Сопоставление оценок'!$C$3:$C$14,0))</f>
        <v>#N/A</v>
      </c>
      <c r="F1149" s="13" t="e">
        <f>INDEX('Сопоставление оценок'!$B$3:$B$14,MATCH(Table13[[#This Row],[mark_at_review]],'Сопоставление оценок'!$C$3:$C$14,0))</f>
        <v>#N/A</v>
      </c>
      <c r="G1149" s="13">
        <f>IF(M1149,IFERROR(IF(OR('Выгрузка из ревьюшницы'!X1149,'Выгрузка из ревьюшницы'!Z1149),1,0),0),INDEX('Доп настройки участников'!I:I,2+N1149))</f>
        <v>0</v>
      </c>
      <c r="H1149" s="13">
        <f>IF(M1149,'Выгрузка из ревьюшницы'!AJ1149,INDEX('Доп настройки участников'!J:J,2+N1149))</f>
        <v>0</v>
      </c>
      <c r="I1149" s="16" t="str">
        <f>IFERROR(IF($H1149=0,"",INDEX(Разметка!B:B,MATCH($H1149,Разметка!A:A,0))),0)</f>
        <v/>
      </c>
      <c r="J1149" s="16" t="str">
        <f>IFERROR(IF($H1149=0,"",INDEX(Разметка!C:C,MATCH($H1149,Разметка!A:A,0))),0)</f>
        <v/>
      </c>
      <c r="K1149" s="16" t="e">
        <f>IF($F1149&gt;0,IFERROR(MATCH(A1149,'Доп настройки участников'!A:A,0),-1)*(-1),0)</f>
        <v>#N/A</v>
      </c>
      <c r="L1149" s="16" t="str">
        <f t="shared" si="111"/>
        <v>Нет</v>
      </c>
      <c r="M1149" s="33" t="b">
        <f t="shared" si="112"/>
        <v>0</v>
      </c>
      <c r="N1149" s="33">
        <f t="shared" si="113"/>
        <v>1117</v>
      </c>
      <c r="O1149" s="33">
        <v>1148</v>
      </c>
    </row>
    <row r="1150" spans="1:15" x14ac:dyDescent="0.25">
      <c r="A1150" s="13">
        <f>IF(M1150,'Выгрузка из ревьюшницы'!B1150,INDEX('Доп настройки участников'!D:D,2+N1150))</f>
        <v>0</v>
      </c>
      <c r="B1150" s="13">
        <f>IF(M1150,'Выгрузка из ревьюшницы'!C1150,INDEX('Доп настройки участников'!E:E,2+N1150))</f>
        <v>0</v>
      </c>
      <c r="C1150" s="13">
        <f>IF(M1150,'Выгрузка из ревьюшницы'!H1150,INDEX('Доп настройки участников'!F:F,2+N1150))</f>
        <v>0</v>
      </c>
      <c r="D1150" s="13">
        <f>IF(M1150,'Выгрузка из ревьюшницы'!J1150,INDEX('Доп настройки участников'!G:G,2+N1150))</f>
        <v>0</v>
      </c>
      <c r="E1150" s="13" t="e">
        <f>INDEX('Сопоставление оценок'!$A$3:$A$14,MATCH(IF(M1150,'Выгрузка из ревьюшницы'!K1150,INDEX('Доп настройки участников'!H:H,2+N1150)),'Сопоставление оценок'!$C$3:$C$14,0))</f>
        <v>#N/A</v>
      </c>
      <c r="F1150" s="13" t="e">
        <f>INDEX('Сопоставление оценок'!$B$3:$B$14,MATCH(Table13[[#This Row],[mark_at_review]],'Сопоставление оценок'!$C$3:$C$14,0))</f>
        <v>#N/A</v>
      </c>
      <c r="G1150" s="13">
        <f>IF(M1150,IFERROR(IF(OR('Выгрузка из ревьюшницы'!X1150,'Выгрузка из ревьюшницы'!Z1150),1,0),0),INDEX('Доп настройки участников'!I:I,2+N1150))</f>
        <v>0</v>
      </c>
      <c r="H1150" s="13">
        <f>IF(M1150,'Выгрузка из ревьюшницы'!AJ1150,INDEX('Доп настройки участников'!J:J,2+N1150))</f>
        <v>0</v>
      </c>
      <c r="I1150" s="16" t="str">
        <f>IFERROR(IF($H1150=0,"",INDEX(Разметка!B:B,MATCH($H1150,Разметка!A:A,0))),0)</f>
        <v/>
      </c>
      <c r="J1150" s="16" t="str">
        <f>IFERROR(IF($H1150=0,"",INDEX(Разметка!C:C,MATCH($H1150,Разметка!A:A,0))),0)</f>
        <v/>
      </c>
      <c r="K1150" s="16" t="e">
        <f>IF($F1150&gt;0,IFERROR(MATCH(A1150,'Доп настройки участников'!A:A,0),-1)*(-1),0)</f>
        <v>#N/A</v>
      </c>
      <c r="L1150" s="16" t="str">
        <f t="shared" si="111"/>
        <v>Нет</v>
      </c>
      <c r="M1150" s="33" t="b">
        <f t="shared" si="112"/>
        <v>0</v>
      </c>
      <c r="N1150" s="33">
        <f t="shared" si="113"/>
        <v>1118</v>
      </c>
      <c r="O1150" s="33">
        <v>1149</v>
      </c>
    </row>
    <row r="1151" spans="1:15" x14ac:dyDescent="0.25">
      <c r="A1151" s="13">
        <f>IF(M1151,'Выгрузка из ревьюшницы'!B1151,INDEX('Доп настройки участников'!D:D,2+N1151))</f>
        <v>0</v>
      </c>
      <c r="B1151" s="13">
        <f>IF(M1151,'Выгрузка из ревьюшницы'!C1151,INDEX('Доп настройки участников'!E:E,2+N1151))</f>
        <v>0</v>
      </c>
      <c r="C1151" s="13">
        <f>IF(M1151,'Выгрузка из ревьюшницы'!H1151,INDEX('Доп настройки участников'!F:F,2+N1151))</f>
        <v>0</v>
      </c>
      <c r="D1151" s="13">
        <f>IF(M1151,'Выгрузка из ревьюшницы'!J1151,INDEX('Доп настройки участников'!G:G,2+N1151))</f>
        <v>0</v>
      </c>
      <c r="E1151" s="13" t="e">
        <f>INDEX('Сопоставление оценок'!$A$3:$A$14,MATCH(IF(M1151,'Выгрузка из ревьюшницы'!K1151,INDEX('Доп настройки участников'!H:H,2+N1151)),'Сопоставление оценок'!$C$3:$C$14,0))</f>
        <v>#N/A</v>
      </c>
      <c r="F1151" s="13" t="e">
        <f>INDEX('Сопоставление оценок'!$B$3:$B$14,MATCH(Table13[[#This Row],[mark_at_review]],'Сопоставление оценок'!$C$3:$C$14,0))</f>
        <v>#N/A</v>
      </c>
      <c r="G1151" s="13">
        <f>IF(M1151,IFERROR(IF(OR('Выгрузка из ревьюшницы'!X1151,'Выгрузка из ревьюшницы'!Z1151),1,0),0),INDEX('Доп настройки участников'!I:I,2+N1151))</f>
        <v>0</v>
      </c>
      <c r="H1151" s="13">
        <f>IF(M1151,'Выгрузка из ревьюшницы'!AJ1151,INDEX('Доп настройки участников'!J:J,2+N1151))</f>
        <v>0</v>
      </c>
      <c r="I1151" s="16" t="str">
        <f>IFERROR(IF($H1151=0,"",INDEX(Разметка!B:B,MATCH($H1151,Разметка!A:A,0))),0)</f>
        <v/>
      </c>
      <c r="J1151" s="16" t="str">
        <f>IFERROR(IF($H1151=0,"",INDEX(Разметка!C:C,MATCH($H1151,Разметка!A:A,0))),0)</f>
        <v/>
      </c>
      <c r="K1151" s="16" t="e">
        <f>IF($F1151&gt;0,IFERROR(MATCH(A1151,'Доп настройки участников'!A:A,0),-1)*(-1),0)</f>
        <v>#N/A</v>
      </c>
      <c r="L1151" s="16" t="str">
        <f t="shared" si="111"/>
        <v>Нет</v>
      </c>
      <c r="M1151" s="33" t="b">
        <f t="shared" si="112"/>
        <v>0</v>
      </c>
      <c r="N1151" s="33">
        <f t="shared" si="113"/>
        <v>1119</v>
      </c>
      <c r="O1151" s="33">
        <v>1150</v>
      </c>
    </row>
    <row r="1152" spans="1:15" x14ac:dyDescent="0.25">
      <c r="A1152" s="13">
        <f>IF(M1152,'Выгрузка из ревьюшницы'!B1152,INDEX('Доп настройки участников'!D:D,2+N1152))</f>
        <v>0</v>
      </c>
      <c r="B1152" s="13">
        <f>IF(M1152,'Выгрузка из ревьюшницы'!C1152,INDEX('Доп настройки участников'!E:E,2+N1152))</f>
        <v>0</v>
      </c>
      <c r="C1152" s="13">
        <f>IF(M1152,'Выгрузка из ревьюшницы'!H1152,INDEX('Доп настройки участников'!F:F,2+N1152))</f>
        <v>0</v>
      </c>
      <c r="D1152" s="13">
        <f>IF(M1152,'Выгрузка из ревьюшницы'!J1152,INDEX('Доп настройки участников'!G:G,2+N1152))</f>
        <v>0</v>
      </c>
      <c r="E1152" s="13" t="e">
        <f>INDEX('Сопоставление оценок'!$A$3:$A$14,MATCH(IF(M1152,'Выгрузка из ревьюшницы'!K1152,INDEX('Доп настройки участников'!H:H,2+N1152)),'Сопоставление оценок'!$C$3:$C$14,0))</f>
        <v>#N/A</v>
      </c>
      <c r="F1152" s="13" t="e">
        <f>INDEX('Сопоставление оценок'!$B$3:$B$14,MATCH(Table13[[#This Row],[mark_at_review]],'Сопоставление оценок'!$C$3:$C$14,0))</f>
        <v>#N/A</v>
      </c>
      <c r="G1152" s="13">
        <f>IF(M1152,IFERROR(IF(OR('Выгрузка из ревьюшницы'!X1152,'Выгрузка из ревьюшницы'!Z1152),1,0),0),INDEX('Доп настройки участников'!I:I,2+N1152))</f>
        <v>0</v>
      </c>
      <c r="H1152" s="13">
        <f>IF(M1152,'Выгрузка из ревьюшницы'!AJ1152,INDEX('Доп настройки участников'!J:J,2+N1152))</f>
        <v>0</v>
      </c>
      <c r="I1152" s="16" t="str">
        <f>IFERROR(IF($H1152=0,"",INDEX(Разметка!B:B,MATCH($H1152,Разметка!A:A,0))),0)</f>
        <v/>
      </c>
      <c r="J1152" s="16" t="str">
        <f>IFERROR(IF($H1152=0,"",INDEX(Разметка!C:C,MATCH($H1152,Разметка!A:A,0))),0)</f>
        <v/>
      </c>
      <c r="K1152" s="16" t="e">
        <f>IF($F1152&gt;0,IFERROR(MATCH(A1152,'Доп настройки участников'!A:A,0),-1)*(-1),0)</f>
        <v>#N/A</v>
      </c>
      <c r="L1152" s="16" t="str">
        <f t="shared" si="111"/>
        <v>Нет</v>
      </c>
      <c r="M1152" s="33" t="b">
        <f t="shared" si="112"/>
        <v>0</v>
      </c>
      <c r="N1152" s="33">
        <f t="shared" si="113"/>
        <v>1120</v>
      </c>
      <c r="O1152" s="33">
        <v>1151</v>
      </c>
    </row>
    <row r="1153" spans="1:15" x14ac:dyDescent="0.25">
      <c r="A1153" s="13">
        <f>IF(M1153,'Выгрузка из ревьюшницы'!B1153,INDEX('Доп настройки участников'!D:D,2+N1153))</f>
        <v>0</v>
      </c>
      <c r="B1153" s="13">
        <f>IF(M1153,'Выгрузка из ревьюшницы'!C1153,INDEX('Доп настройки участников'!E:E,2+N1153))</f>
        <v>0</v>
      </c>
      <c r="C1153" s="13">
        <f>IF(M1153,'Выгрузка из ревьюшницы'!H1153,INDEX('Доп настройки участников'!F:F,2+N1153))</f>
        <v>0</v>
      </c>
      <c r="D1153" s="13">
        <f>IF(M1153,'Выгрузка из ревьюшницы'!J1153,INDEX('Доп настройки участников'!G:G,2+N1153))</f>
        <v>0</v>
      </c>
      <c r="E1153" s="13" t="e">
        <f>INDEX('Сопоставление оценок'!$A$3:$A$14,MATCH(IF(M1153,'Выгрузка из ревьюшницы'!K1153,INDEX('Доп настройки участников'!H:H,2+N1153)),'Сопоставление оценок'!$C$3:$C$14,0))</f>
        <v>#N/A</v>
      </c>
      <c r="F1153" s="13" t="e">
        <f>INDEX('Сопоставление оценок'!$B$3:$B$14,MATCH(Table13[[#This Row],[mark_at_review]],'Сопоставление оценок'!$C$3:$C$14,0))</f>
        <v>#N/A</v>
      </c>
      <c r="G1153" s="13">
        <f>IF(M1153,IFERROR(IF(OR('Выгрузка из ревьюшницы'!X1153,'Выгрузка из ревьюшницы'!Z1153),1,0),0),INDEX('Доп настройки участников'!I:I,2+N1153))</f>
        <v>0</v>
      </c>
      <c r="H1153" s="13">
        <f>IF(M1153,'Выгрузка из ревьюшницы'!AJ1153,INDEX('Доп настройки участников'!J:J,2+N1153))</f>
        <v>0</v>
      </c>
      <c r="I1153" s="16" t="str">
        <f>IFERROR(IF($H1153=0,"",INDEX(Разметка!B:B,MATCH($H1153,Разметка!A:A,0))),0)</f>
        <v/>
      </c>
      <c r="J1153" s="16" t="str">
        <f>IFERROR(IF($H1153=0,"",INDEX(Разметка!C:C,MATCH($H1153,Разметка!A:A,0))),0)</f>
        <v/>
      </c>
      <c r="K1153" s="16" t="e">
        <f>IF($F1153&gt;0,IFERROR(MATCH(A1153,'Доп настройки участников'!A:A,0),-1)*(-1),0)</f>
        <v>#N/A</v>
      </c>
      <c r="L1153" s="16" t="str">
        <f t="shared" si="111"/>
        <v>Нет</v>
      </c>
      <c r="M1153" s="33" t="b">
        <f t="shared" si="112"/>
        <v>0</v>
      </c>
      <c r="N1153" s="33">
        <f t="shared" si="113"/>
        <v>1121</v>
      </c>
      <c r="O1153" s="33">
        <v>1152</v>
      </c>
    </row>
    <row r="1154" spans="1:15" x14ac:dyDescent="0.25">
      <c r="A1154" s="13">
        <f>IF(M1154,'Выгрузка из ревьюшницы'!B1154,INDEX('Доп настройки участников'!D:D,2+N1154))</f>
        <v>0</v>
      </c>
      <c r="B1154" s="13">
        <f>IF(M1154,'Выгрузка из ревьюшницы'!C1154,INDEX('Доп настройки участников'!E:E,2+N1154))</f>
        <v>0</v>
      </c>
      <c r="C1154" s="13">
        <f>IF(M1154,'Выгрузка из ревьюшницы'!H1154,INDEX('Доп настройки участников'!F:F,2+N1154))</f>
        <v>0</v>
      </c>
      <c r="D1154" s="13">
        <f>IF(M1154,'Выгрузка из ревьюшницы'!J1154,INDEX('Доп настройки участников'!G:G,2+N1154))</f>
        <v>0</v>
      </c>
      <c r="E1154" s="13" t="e">
        <f>INDEX('Сопоставление оценок'!$A$3:$A$14,MATCH(IF(M1154,'Выгрузка из ревьюшницы'!K1154,INDEX('Доп настройки участников'!H:H,2+N1154)),'Сопоставление оценок'!$C$3:$C$14,0))</f>
        <v>#N/A</v>
      </c>
      <c r="F1154" s="13" t="e">
        <f>INDEX('Сопоставление оценок'!$B$3:$B$14,MATCH(Table13[[#This Row],[mark_at_review]],'Сопоставление оценок'!$C$3:$C$14,0))</f>
        <v>#N/A</v>
      </c>
      <c r="G1154" s="13">
        <f>IF(M1154,IFERROR(IF(OR('Выгрузка из ревьюшницы'!X1154,'Выгрузка из ревьюшницы'!Z1154),1,0),0),INDEX('Доп настройки участников'!I:I,2+N1154))</f>
        <v>0</v>
      </c>
      <c r="H1154" s="13">
        <f>IF(M1154,'Выгрузка из ревьюшницы'!AJ1154,INDEX('Доп настройки участников'!J:J,2+N1154))</f>
        <v>0</v>
      </c>
      <c r="I1154" s="16" t="str">
        <f>IFERROR(IF($H1154=0,"",INDEX(Разметка!B:B,MATCH($H1154,Разметка!A:A,0))),0)</f>
        <v/>
      </c>
      <c r="J1154" s="16" t="str">
        <f>IFERROR(IF($H1154=0,"",INDEX(Разметка!C:C,MATCH($H1154,Разметка!A:A,0))),0)</f>
        <v/>
      </c>
      <c r="K1154" s="16" t="e">
        <f>IF($F1154&gt;0,IFERROR(MATCH(A1154,'Доп настройки участников'!A:A,0),-1)*(-1),0)</f>
        <v>#N/A</v>
      </c>
      <c r="L1154" s="16" t="str">
        <f t="shared" ref="L1154:L1217" si="114">IF($C1154&gt;=16,"Да","Нет")</f>
        <v>Нет</v>
      </c>
      <c r="M1154" s="33" t="b">
        <f t="shared" ref="M1154:M1217" si="115">O1154&lt;=$P$1</f>
        <v>0</v>
      </c>
      <c r="N1154" s="33">
        <f t="shared" si="113"/>
        <v>1122</v>
      </c>
      <c r="O1154" s="33">
        <v>1153</v>
      </c>
    </row>
    <row r="1155" spans="1:15" x14ac:dyDescent="0.25">
      <c r="A1155" s="13">
        <f>IF(M1155,'Выгрузка из ревьюшницы'!B1155,INDEX('Доп настройки участников'!D:D,2+N1155))</f>
        <v>0</v>
      </c>
      <c r="B1155" s="13">
        <f>IF(M1155,'Выгрузка из ревьюшницы'!C1155,INDEX('Доп настройки участников'!E:E,2+N1155))</f>
        <v>0</v>
      </c>
      <c r="C1155" s="13">
        <f>IF(M1155,'Выгрузка из ревьюшницы'!H1155,INDEX('Доп настройки участников'!F:F,2+N1155))</f>
        <v>0</v>
      </c>
      <c r="D1155" s="13">
        <f>IF(M1155,'Выгрузка из ревьюшницы'!J1155,INDEX('Доп настройки участников'!G:G,2+N1155))</f>
        <v>0</v>
      </c>
      <c r="E1155" s="13" t="e">
        <f>INDEX('Сопоставление оценок'!$A$3:$A$14,MATCH(IF(M1155,'Выгрузка из ревьюшницы'!K1155,INDEX('Доп настройки участников'!H:H,2+N1155)),'Сопоставление оценок'!$C$3:$C$14,0))</f>
        <v>#N/A</v>
      </c>
      <c r="F1155" s="13" t="e">
        <f>INDEX('Сопоставление оценок'!$B$3:$B$14,MATCH(Table13[[#This Row],[mark_at_review]],'Сопоставление оценок'!$C$3:$C$14,0))</f>
        <v>#N/A</v>
      </c>
      <c r="G1155" s="13">
        <f>IF(M1155,IFERROR(IF(OR('Выгрузка из ревьюшницы'!X1155,'Выгрузка из ревьюшницы'!Z1155),1,0),0),INDEX('Доп настройки участников'!I:I,2+N1155))</f>
        <v>0</v>
      </c>
      <c r="H1155" s="13">
        <f>IF(M1155,'Выгрузка из ревьюшницы'!AJ1155,INDEX('Доп настройки участников'!J:J,2+N1155))</f>
        <v>0</v>
      </c>
      <c r="I1155" s="16" t="str">
        <f>IFERROR(IF($H1155=0,"",INDEX(Разметка!B:B,MATCH($H1155,Разметка!A:A,0))),0)</f>
        <v/>
      </c>
      <c r="J1155" s="16" t="str">
        <f>IFERROR(IF($H1155=0,"",INDEX(Разметка!C:C,MATCH($H1155,Разметка!A:A,0))),0)</f>
        <v/>
      </c>
      <c r="K1155" s="16" t="e">
        <f>IF($F1155&gt;0,IFERROR(MATCH(A1155,'Доп настройки участников'!A:A,0),-1)*(-1),0)</f>
        <v>#N/A</v>
      </c>
      <c r="L1155" s="16" t="str">
        <f t="shared" si="114"/>
        <v>Нет</v>
      </c>
      <c r="M1155" s="33" t="b">
        <f t="shared" si="115"/>
        <v>0</v>
      </c>
      <c r="N1155" s="33">
        <f t="shared" ref="N1155:N1218" si="116">IF(M1155,0,N1154+1)</f>
        <v>1123</v>
      </c>
      <c r="O1155" s="33">
        <v>1154</v>
      </c>
    </row>
    <row r="1156" spans="1:15" x14ac:dyDescent="0.25">
      <c r="A1156" s="13">
        <f>IF(M1156,'Выгрузка из ревьюшницы'!B1156,INDEX('Доп настройки участников'!D:D,2+N1156))</f>
        <v>0</v>
      </c>
      <c r="B1156" s="13">
        <f>IF(M1156,'Выгрузка из ревьюшницы'!C1156,INDEX('Доп настройки участников'!E:E,2+N1156))</f>
        <v>0</v>
      </c>
      <c r="C1156" s="13">
        <f>IF(M1156,'Выгрузка из ревьюшницы'!H1156,INDEX('Доп настройки участников'!F:F,2+N1156))</f>
        <v>0</v>
      </c>
      <c r="D1156" s="13">
        <f>IF(M1156,'Выгрузка из ревьюшницы'!J1156,INDEX('Доп настройки участников'!G:G,2+N1156))</f>
        <v>0</v>
      </c>
      <c r="E1156" s="13" t="e">
        <f>INDEX('Сопоставление оценок'!$A$3:$A$14,MATCH(IF(M1156,'Выгрузка из ревьюшницы'!K1156,INDEX('Доп настройки участников'!H:H,2+N1156)),'Сопоставление оценок'!$C$3:$C$14,0))</f>
        <v>#N/A</v>
      </c>
      <c r="F1156" s="13" t="e">
        <f>INDEX('Сопоставление оценок'!$B$3:$B$14,MATCH(Table13[[#This Row],[mark_at_review]],'Сопоставление оценок'!$C$3:$C$14,0))</f>
        <v>#N/A</v>
      </c>
      <c r="G1156" s="13">
        <f>IF(M1156,IFERROR(IF(OR('Выгрузка из ревьюшницы'!X1156,'Выгрузка из ревьюшницы'!Z1156),1,0),0),INDEX('Доп настройки участников'!I:I,2+N1156))</f>
        <v>0</v>
      </c>
      <c r="H1156" s="13">
        <f>IF(M1156,'Выгрузка из ревьюшницы'!AJ1156,INDEX('Доп настройки участников'!J:J,2+N1156))</f>
        <v>0</v>
      </c>
      <c r="I1156" s="16" t="str">
        <f>IFERROR(IF($H1156=0,"",INDEX(Разметка!B:B,MATCH($H1156,Разметка!A:A,0))),0)</f>
        <v/>
      </c>
      <c r="J1156" s="16" t="str">
        <f>IFERROR(IF($H1156=0,"",INDEX(Разметка!C:C,MATCH($H1156,Разметка!A:A,0))),0)</f>
        <v/>
      </c>
      <c r="K1156" s="16" t="e">
        <f>IF($F1156&gt;0,IFERROR(MATCH(A1156,'Доп настройки участников'!A:A,0),-1)*(-1),0)</f>
        <v>#N/A</v>
      </c>
      <c r="L1156" s="16" t="str">
        <f t="shared" si="114"/>
        <v>Нет</v>
      </c>
      <c r="M1156" s="33" t="b">
        <f t="shared" si="115"/>
        <v>0</v>
      </c>
      <c r="N1156" s="33">
        <f t="shared" si="116"/>
        <v>1124</v>
      </c>
      <c r="O1156" s="33">
        <v>1155</v>
      </c>
    </row>
    <row r="1157" spans="1:15" x14ac:dyDescent="0.25">
      <c r="A1157" s="13">
        <f>IF(M1157,'Выгрузка из ревьюшницы'!B1157,INDEX('Доп настройки участников'!D:D,2+N1157))</f>
        <v>0</v>
      </c>
      <c r="B1157" s="13">
        <f>IF(M1157,'Выгрузка из ревьюшницы'!C1157,INDEX('Доп настройки участников'!E:E,2+N1157))</f>
        <v>0</v>
      </c>
      <c r="C1157" s="13">
        <f>IF(M1157,'Выгрузка из ревьюшницы'!H1157,INDEX('Доп настройки участников'!F:F,2+N1157))</f>
        <v>0</v>
      </c>
      <c r="D1157" s="13">
        <f>IF(M1157,'Выгрузка из ревьюшницы'!J1157,INDEX('Доп настройки участников'!G:G,2+N1157))</f>
        <v>0</v>
      </c>
      <c r="E1157" s="13" t="e">
        <f>INDEX('Сопоставление оценок'!$A$3:$A$14,MATCH(IF(M1157,'Выгрузка из ревьюшницы'!K1157,INDEX('Доп настройки участников'!H:H,2+N1157)),'Сопоставление оценок'!$C$3:$C$14,0))</f>
        <v>#N/A</v>
      </c>
      <c r="F1157" s="13" t="e">
        <f>INDEX('Сопоставление оценок'!$B$3:$B$14,MATCH(Table13[[#This Row],[mark_at_review]],'Сопоставление оценок'!$C$3:$C$14,0))</f>
        <v>#N/A</v>
      </c>
      <c r="G1157" s="13">
        <f>IF(M1157,IFERROR(IF(OR('Выгрузка из ревьюшницы'!X1157,'Выгрузка из ревьюшницы'!Z1157),1,0),0),INDEX('Доп настройки участников'!I:I,2+N1157))</f>
        <v>0</v>
      </c>
      <c r="H1157" s="13">
        <f>IF(M1157,'Выгрузка из ревьюшницы'!AJ1157,INDEX('Доп настройки участников'!J:J,2+N1157))</f>
        <v>0</v>
      </c>
      <c r="I1157" s="16" t="str">
        <f>IFERROR(IF($H1157=0,"",INDEX(Разметка!B:B,MATCH($H1157,Разметка!A:A,0))),0)</f>
        <v/>
      </c>
      <c r="J1157" s="16" t="str">
        <f>IFERROR(IF($H1157=0,"",INDEX(Разметка!C:C,MATCH($H1157,Разметка!A:A,0))),0)</f>
        <v/>
      </c>
      <c r="K1157" s="16" t="e">
        <f>IF($F1157&gt;0,IFERROR(MATCH(A1157,'Доп настройки участников'!A:A,0),-1)*(-1),0)</f>
        <v>#N/A</v>
      </c>
      <c r="L1157" s="16" t="str">
        <f t="shared" si="114"/>
        <v>Нет</v>
      </c>
      <c r="M1157" s="33" t="b">
        <f t="shared" si="115"/>
        <v>0</v>
      </c>
      <c r="N1157" s="33">
        <f t="shared" si="116"/>
        <v>1125</v>
      </c>
      <c r="O1157" s="33">
        <v>1156</v>
      </c>
    </row>
    <row r="1158" spans="1:15" x14ac:dyDescent="0.25">
      <c r="A1158" s="13">
        <f>IF(M1158,'Выгрузка из ревьюшницы'!B1158,INDEX('Доп настройки участников'!D:D,2+N1158))</f>
        <v>0</v>
      </c>
      <c r="B1158" s="13">
        <f>IF(M1158,'Выгрузка из ревьюшницы'!C1158,INDEX('Доп настройки участников'!E:E,2+N1158))</f>
        <v>0</v>
      </c>
      <c r="C1158" s="13">
        <f>IF(M1158,'Выгрузка из ревьюшницы'!H1158,INDEX('Доп настройки участников'!F:F,2+N1158))</f>
        <v>0</v>
      </c>
      <c r="D1158" s="13">
        <f>IF(M1158,'Выгрузка из ревьюшницы'!J1158,INDEX('Доп настройки участников'!G:G,2+N1158))</f>
        <v>0</v>
      </c>
      <c r="E1158" s="13" t="e">
        <f>INDEX('Сопоставление оценок'!$A$3:$A$14,MATCH(IF(M1158,'Выгрузка из ревьюшницы'!K1158,INDEX('Доп настройки участников'!H:H,2+N1158)),'Сопоставление оценок'!$C$3:$C$14,0))</f>
        <v>#N/A</v>
      </c>
      <c r="F1158" s="13" t="e">
        <f>INDEX('Сопоставление оценок'!$B$3:$B$14,MATCH(Table13[[#This Row],[mark_at_review]],'Сопоставление оценок'!$C$3:$C$14,0))</f>
        <v>#N/A</v>
      </c>
      <c r="G1158" s="13">
        <f>IF(M1158,IFERROR(IF(OR('Выгрузка из ревьюшницы'!X1158,'Выгрузка из ревьюшницы'!Z1158),1,0),0),INDEX('Доп настройки участников'!I:I,2+N1158))</f>
        <v>0</v>
      </c>
      <c r="H1158" s="13">
        <f>IF(M1158,'Выгрузка из ревьюшницы'!AJ1158,INDEX('Доп настройки участников'!J:J,2+N1158))</f>
        <v>0</v>
      </c>
      <c r="I1158" s="16" t="str">
        <f>IFERROR(IF($H1158=0,"",INDEX(Разметка!B:B,MATCH($H1158,Разметка!A:A,0))),0)</f>
        <v/>
      </c>
      <c r="J1158" s="16" t="str">
        <f>IFERROR(IF($H1158=0,"",INDEX(Разметка!C:C,MATCH($H1158,Разметка!A:A,0))),0)</f>
        <v/>
      </c>
      <c r="K1158" s="16" t="e">
        <f>IF($F1158&gt;0,IFERROR(MATCH(A1158,'Доп настройки участников'!A:A,0),-1)*(-1),0)</f>
        <v>#N/A</v>
      </c>
      <c r="L1158" s="16" t="str">
        <f t="shared" si="114"/>
        <v>Нет</v>
      </c>
      <c r="M1158" s="33" t="b">
        <f t="shared" si="115"/>
        <v>0</v>
      </c>
      <c r="N1158" s="33">
        <f t="shared" si="116"/>
        <v>1126</v>
      </c>
      <c r="O1158" s="33">
        <v>1157</v>
      </c>
    </row>
    <row r="1159" spans="1:15" x14ac:dyDescent="0.25">
      <c r="A1159" s="13">
        <f>IF(M1159,'Выгрузка из ревьюшницы'!B1159,INDEX('Доп настройки участников'!D:D,2+N1159))</f>
        <v>0</v>
      </c>
      <c r="B1159" s="13">
        <f>IF(M1159,'Выгрузка из ревьюшницы'!C1159,INDEX('Доп настройки участников'!E:E,2+N1159))</f>
        <v>0</v>
      </c>
      <c r="C1159" s="13">
        <f>IF(M1159,'Выгрузка из ревьюшницы'!H1159,INDEX('Доп настройки участников'!F:F,2+N1159))</f>
        <v>0</v>
      </c>
      <c r="D1159" s="13">
        <f>IF(M1159,'Выгрузка из ревьюшницы'!J1159,INDEX('Доп настройки участников'!G:G,2+N1159))</f>
        <v>0</v>
      </c>
      <c r="E1159" s="13" t="e">
        <f>INDEX('Сопоставление оценок'!$A$3:$A$14,MATCH(IF(M1159,'Выгрузка из ревьюшницы'!K1159,INDEX('Доп настройки участников'!H:H,2+N1159)),'Сопоставление оценок'!$C$3:$C$14,0))</f>
        <v>#N/A</v>
      </c>
      <c r="F1159" s="13" t="e">
        <f>INDEX('Сопоставление оценок'!$B$3:$B$14,MATCH(Table13[[#This Row],[mark_at_review]],'Сопоставление оценок'!$C$3:$C$14,0))</f>
        <v>#N/A</v>
      </c>
      <c r="G1159" s="13">
        <f>IF(M1159,IFERROR(IF(OR('Выгрузка из ревьюшницы'!X1159,'Выгрузка из ревьюшницы'!Z1159),1,0),0),INDEX('Доп настройки участников'!I:I,2+N1159))</f>
        <v>0</v>
      </c>
      <c r="H1159" s="13">
        <f>IF(M1159,'Выгрузка из ревьюшницы'!AJ1159,INDEX('Доп настройки участников'!J:J,2+N1159))</f>
        <v>0</v>
      </c>
      <c r="I1159" s="16" t="str">
        <f>IFERROR(IF($H1159=0,"",INDEX(Разметка!B:B,MATCH($H1159,Разметка!A:A,0))),0)</f>
        <v/>
      </c>
      <c r="J1159" s="16" t="str">
        <f>IFERROR(IF($H1159=0,"",INDEX(Разметка!C:C,MATCH($H1159,Разметка!A:A,0))),0)</f>
        <v/>
      </c>
      <c r="K1159" s="16" t="e">
        <f>IF($F1159&gt;0,IFERROR(MATCH(A1159,'Доп настройки участников'!A:A,0),-1)*(-1),0)</f>
        <v>#N/A</v>
      </c>
      <c r="L1159" s="16" t="str">
        <f t="shared" si="114"/>
        <v>Нет</v>
      </c>
      <c r="M1159" s="33" t="b">
        <f t="shared" si="115"/>
        <v>0</v>
      </c>
      <c r="N1159" s="33">
        <f t="shared" si="116"/>
        <v>1127</v>
      </c>
      <c r="O1159" s="33">
        <v>1158</v>
      </c>
    </row>
    <row r="1160" spans="1:15" x14ac:dyDescent="0.25">
      <c r="A1160" s="13">
        <f>IF(M1160,'Выгрузка из ревьюшницы'!B1160,INDEX('Доп настройки участников'!D:D,2+N1160))</f>
        <v>0</v>
      </c>
      <c r="B1160" s="13">
        <f>IF(M1160,'Выгрузка из ревьюшницы'!C1160,INDEX('Доп настройки участников'!E:E,2+N1160))</f>
        <v>0</v>
      </c>
      <c r="C1160" s="13">
        <f>IF(M1160,'Выгрузка из ревьюшницы'!H1160,INDEX('Доп настройки участников'!F:F,2+N1160))</f>
        <v>0</v>
      </c>
      <c r="D1160" s="13">
        <f>IF(M1160,'Выгрузка из ревьюшницы'!J1160,INDEX('Доп настройки участников'!G:G,2+N1160))</f>
        <v>0</v>
      </c>
      <c r="E1160" s="13" t="e">
        <f>INDEX('Сопоставление оценок'!$A$3:$A$14,MATCH(IF(M1160,'Выгрузка из ревьюшницы'!K1160,INDEX('Доп настройки участников'!H:H,2+N1160)),'Сопоставление оценок'!$C$3:$C$14,0))</f>
        <v>#N/A</v>
      </c>
      <c r="F1160" s="13" t="e">
        <f>INDEX('Сопоставление оценок'!$B$3:$B$14,MATCH(Table13[[#This Row],[mark_at_review]],'Сопоставление оценок'!$C$3:$C$14,0))</f>
        <v>#N/A</v>
      </c>
      <c r="G1160" s="13">
        <f>IF(M1160,IFERROR(IF(OR('Выгрузка из ревьюшницы'!X1160,'Выгрузка из ревьюшницы'!Z1160),1,0),0),INDEX('Доп настройки участников'!I:I,2+N1160))</f>
        <v>0</v>
      </c>
      <c r="H1160" s="13">
        <f>IF(M1160,'Выгрузка из ревьюшницы'!AJ1160,INDEX('Доп настройки участников'!J:J,2+N1160))</f>
        <v>0</v>
      </c>
      <c r="I1160" s="16" t="str">
        <f>IFERROR(IF($H1160=0,"",INDEX(Разметка!B:B,MATCH($H1160,Разметка!A:A,0))),0)</f>
        <v/>
      </c>
      <c r="J1160" s="16" t="str">
        <f>IFERROR(IF($H1160=0,"",INDEX(Разметка!C:C,MATCH($H1160,Разметка!A:A,0))),0)</f>
        <v/>
      </c>
      <c r="K1160" s="16" t="e">
        <f>IF($F1160&gt;0,IFERROR(MATCH(A1160,'Доп настройки участников'!A:A,0),-1)*(-1),0)</f>
        <v>#N/A</v>
      </c>
      <c r="L1160" s="16" t="str">
        <f t="shared" si="114"/>
        <v>Нет</v>
      </c>
      <c r="M1160" s="33" t="b">
        <f t="shared" si="115"/>
        <v>0</v>
      </c>
      <c r="N1160" s="33">
        <f t="shared" si="116"/>
        <v>1128</v>
      </c>
      <c r="O1160" s="33">
        <v>1159</v>
      </c>
    </row>
    <row r="1161" spans="1:15" x14ac:dyDescent="0.25">
      <c r="A1161" s="13">
        <f>IF(M1161,'Выгрузка из ревьюшницы'!B1161,INDEX('Доп настройки участников'!D:D,2+N1161))</f>
        <v>0</v>
      </c>
      <c r="B1161" s="13">
        <f>IF(M1161,'Выгрузка из ревьюшницы'!C1161,INDEX('Доп настройки участников'!E:E,2+N1161))</f>
        <v>0</v>
      </c>
      <c r="C1161" s="13">
        <f>IF(M1161,'Выгрузка из ревьюшницы'!H1161,INDEX('Доп настройки участников'!F:F,2+N1161))</f>
        <v>0</v>
      </c>
      <c r="D1161" s="13">
        <f>IF(M1161,'Выгрузка из ревьюшницы'!J1161,INDEX('Доп настройки участников'!G:G,2+N1161))</f>
        <v>0</v>
      </c>
      <c r="E1161" s="13" t="e">
        <f>INDEX('Сопоставление оценок'!$A$3:$A$14,MATCH(IF(M1161,'Выгрузка из ревьюшницы'!K1161,INDEX('Доп настройки участников'!H:H,2+N1161)),'Сопоставление оценок'!$C$3:$C$14,0))</f>
        <v>#N/A</v>
      </c>
      <c r="F1161" s="13" t="e">
        <f>INDEX('Сопоставление оценок'!$B$3:$B$14,MATCH(Table13[[#This Row],[mark_at_review]],'Сопоставление оценок'!$C$3:$C$14,0))</f>
        <v>#N/A</v>
      </c>
      <c r="G1161" s="13">
        <f>IF(M1161,IFERROR(IF(OR('Выгрузка из ревьюшницы'!X1161,'Выгрузка из ревьюшницы'!Z1161),1,0),0),INDEX('Доп настройки участников'!I:I,2+N1161))</f>
        <v>0</v>
      </c>
      <c r="H1161" s="13">
        <f>IF(M1161,'Выгрузка из ревьюшницы'!AJ1161,INDEX('Доп настройки участников'!J:J,2+N1161))</f>
        <v>0</v>
      </c>
      <c r="I1161" s="16" t="str">
        <f>IFERROR(IF($H1161=0,"",INDEX(Разметка!B:B,MATCH($H1161,Разметка!A:A,0))),0)</f>
        <v/>
      </c>
      <c r="J1161" s="16" t="str">
        <f>IFERROR(IF($H1161=0,"",INDEX(Разметка!C:C,MATCH($H1161,Разметка!A:A,0))),0)</f>
        <v/>
      </c>
      <c r="K1161" s="16" t="e">
        <f>IF($F1161&gt;0,IFERROR(MATCH(A1161,'Доп настройки участников'!A:A,0),-1)*(-1),0)</f>
        <v>#N/A</v>
      </c>
      <c r="L1161" s="16" t="str">
        <f t="shared" si="114"/>
        <v>Нет</v>
      </c>
      <c r="M1161" s="33" t="b">
        <f t="shared" si="115"/>
        <v>0</v>
      </c>
      <c r="N1161" s="33">
        <f t="shared" si="116"/>
        <v>1129</v>
      </c>
      <c r="O1161" s="33">
        <v>1160</v>
      </c>
    </row>
    <row r="1162" spans="1:15" x14ac:dyDescent="0.25">
      <c r="A1162" s="13">
        <f>IF(M1162,'Выгрузка из ревьюшницы'!B1162,INDEX('Доп настройки участников'!D:D,2+N1162))</f>
        <v>0</v>
      </c>
      <c r="B1162" s="13">
        <f>IF(M1162,'Выгрузка из ревьюшницы'!C1162,INDEX('Доп настройки участников'!E:E,2+N1162))</f>
        <v>0</v>
      </c>
      <c r="C1162" s="13">
        <f>IF(M1162,'Выгрузка из ревьюшницы'!H1162,INDEX('Доп настройки участников'!F:F,2+N1162))</f>
        <v>0</v>
      </c>
      <c r="D1162" s="13">
        <f>IF(M1162,'Выгрузка из ревьюшницы'!J1162,INDEX('Доп настройки участников'!G:G,2+N1162))</f>
        <v>0</v>
      </c>
      <c r="E1162" s="13" t="e">
        <f>INDEX('Сопоставление оценок'!$A$3:$A$14,MATCH(IF(M1162,'Выгрузка из ревьюшницы'!K1162,INDEX('Доп настройки участников'!H:H,2+N1162)),'Сопоставление оценок'!$C$3:$C$14,0))</f>
        <v>#N/A</v>
      </c>
      <c r="F1162" s="13" t="e">
        <f>INDEX('Сопоставление оценок'!$B$3:$B$14,MATCH(Table13[[#This Row],[mark_at_review]],'Сопоставление оценок'!$C$3:$C$14,0))</f>
        <v>#N/A</v>
      </c>
      <c r="G1162" s="13">
        <f>IF(M1162,IFERROR(IF(OR('Выгрузка из ревьюшницы'!X1162,'Выгрузка из ревьюшницы'!Z1162),1,0),0),INDEX('Доп настройки участников'!I:I,2+N1162))</f>
        <v>0</v>
      </c>
      <c r="H1162" s="13">
        <f>IF(M1162,'Выгрузка из ревьюшницы'!AJ1162,INDEX('Доп настройки участников'!J:J,2+N1162))</f>
        <v>0</v>
      </c>
      <c r="I1162" s="16" t="str">
        <f>IFERROR(IF($H1162=0,"",INDEX(Разметка!B:B,MATCH($H1162,Разметка!A:A,0))),0)</f>
        <v/>
      </c>
      <c r="J1162" s="16" t="str">
        <f>IFERROR(IF($H1162=0,"",INDEX(Разметка!C:C,MATCH($H1162,Разметка!A:A,0))),0)</f>
        <v/>
      </c>
      <c r="K1162" s="16" t="e">
        <f>IF($F1162&gt;0,IFERROR(MATCH(A1162,'Доп настройки участников'!A:A,0),-1)*(-1),0)</f>
        <v>#N/A</v>
      </c>
      <c r="L1162" s="16" t="str">
        <f t="shared" si="114"/>
        <v>Нет</v>
      </c>
      <c r="M1162" s="33" t="b">
        <f t="shared" si="115"/>
        <v>0</v>
      </c>
      <c r="N1162" s="33">
        <f t="shared" si="116"/>
        <v>1130</v>
      </c>
      <c r="O1162" s="33">
        <v>1161</v>
      </c>
    </row>
    <row r="1163" spans="1:15" x14ac:dyDescent="0.25">
      <c r="A1163" s="13">
        <f>IF(M1163,'Выгрузка из ревьюшницы'!B1163,INDEX('Доп настройки участников'!D:D,2+N1163))</f>
        <v>0</v>
      </c>
      <c r="B1163" s="13">
        <f>IF(M1163,'Выгрузка из ревьюшницы'!C1163,INDEX('Доп настройки участников'!E:E,2+N1163))</f>
        <v>0</v>
      </c>
      <c r="C1163" s="13">
        <f>IF(M1163,'Выгрузка из ревьюшницы'!H1163,INDEX('Доп настройки участников'!F:F,2+N1163))</f>
        <v>0</v>
      </c>
      <c r="D1163" s="13">
        <f>IF(M1163,'Выгрузка из ревьюшницы'!J1163,INDEX('Доп настройки участников'!G:G,2+N1163))</f>
        <v>0</v>
      </c>
      <c r="E1163" s="13" t="e">
        <f>INDEX('Сопоставление оценок'!$A$3:$A$14,MATCH(IF(M1163,'Выгрузка из ревьюшницы'!K1163,INDEX('Доп настройки участников'!H:H,2+N1163)),'Сопоставление оценок'!$C$3:$C$14,0))</f>
        <v>#N/A</v>
      </c>
      <c r="F1163" s="13" t="e">
        <f>INDEX('Сопоставление оценок'!$B$3:$B$14,MATCH(Table13[[#This Row],[mark_at_review]],'Сопоставление оценок'!$C$3:$C$14,0))</f>
        <v>#N/A</v>
      </c>
      <c r="G1163" s="13">
        <f>IF(M1163,IFERROR(IF(OR('Выгрузка из ревьюшницы'!X1163,'Выгрузка из ревьюшницы'!Z1163),1,0),0),INDEX('Доп настройки участников'!I:I,2+N1163))</f>
        <v>0</v>
      </c>
      <c r="H1163" s="13">
        <f>IF(M1163,'Выгрузка из ревьюшницы'!AJ1163,INDEX('Доп настройки участников'!J:J,2+N1163))</f>
        <v>0</v>
      </c>
      <c r="I1163" s="16" t="str">
        <f>IFERROR(IF($H1163=0,"",INDEX(Разметка!B:B,MATCH($H1163,Разметка!A:A,0))),0)</f>
        <v/>
      </c>
      <c r="J1163" s="16" t="str">
        <f>IFERROR(IF($H1163=0,"",INDEX(Разметка!C:C,MATCH($H1163,Разметка!A:A,0))),0)</f>
        <v/>
      </c>
      <c r="K1163" s="16" t="e">
        <f>IF($F1163&gt;0,IFERROR(MATCH(A1163,'Доп настройки участников'!A:A,0),-1)*(-1),0)</f>
        <v>#N/A</v>
      </c>
      <c r="L1163" s="16" t="str">
        <f t="shared" si="114"/>
        <v>Нет</v>
      </c>
      <c r="M1163" s="33" t="b">
        <f t="shared" si="115"/>
        <v>0</v>
      </c>
      <c r="N1163" s="33">
        <f t="shared" si="116"/>
        <v>1131</v>
      </c>
      <c r="O1163" s="33">
        <v>1162</v>
      </c>
    </row>
    <row r="1164" spans="1:15" x14ac:dyDescent="0.25">
      <c r="A1164" s="13">
        <f>IF(M1164,'Выгрузка из ревьюшницы'!B1164,INDEX('Доп настройки участников'!D:D,2+N1164))</f>
        <v>0</v>
      </c>
      <c r="B1164" s="13">
        <f>IF(M1164,'Выгрузка из ревьюшницы'!C1164,INDEX('Доп настройки участников'!E:E,2+N1164))</f>
        <v>0</v>
      </c>
      <c r="C1164" s="13">
        <f>IF(M1164,'Выгрузка из ревьюшницы'!H1164,INDEX('Доп настройки участников'!F:F,2+N1164))</f>
        <v>0</v>
      </c>
      <c r="D1164" s="13">
        <f>IF(M1164,'Выгрузка из ревьюшницы'!J1164,INDEX('Доп настройки участников'!G:G,2+N1164))</f>
        <v>0</v>
      </c>
      <c r="E1164" s="13" t="e">
        <f>INDEX('Сопоставление оценок'!$A$3:$A$14,MATCH(IF(M1164,'Выгрузка из ревьюшницы'!K1164,INDEX('Доп настройки участников'!H:H,2+N1164)),'Сопоставление оценок'!$C$3:$C$14,0))</f>
        <v>#N/A</v>
      </c>
      <c r="F1164" s="13" t="e">
        <f>INDEX('Сопоставление оценок'!$B$3:$B$14,MATCH(Table13[[#This Row],[mark_at_review]],'Сопоставление оценок'!$C$3:$C$14,0))</f>
        <v>#N/A</v>
      </c>
      <c r="G1164" s="13">
        <f>IF(M1164,IFERROR(IF(OR('Выгрузка из ревьюшницы'!X1164,'Выгрузка из ревьюшницы'!Z1164),1,0),0),INDEX('Доп настройки участников'!I:I,2+N1164))</f>
        <v>0</v>
      </c>
      <c r="H1164" s="13">
        <f>IF(M1164,'Выгрузка из ревьюшницы'!AJ1164,INDEX('Доп настройки участников'!J:J,2+N1164))</f>
        <v>0</v>
      </c>
      <c r="I1164" s="16" t="str">
        <f>IFERROR(IF($H1164=0,"",INDEX(Разметка!B:B,MATCH($H1164,Разметка!A:A,0))),0)</f>
        <v/>
      </c>
      <c r="J1164" s="16" t="str">
        <f>IFERROR(IF($H1164=0,"",INDEX(Разметка!C:C,MATCH($H1164,Разметка!A:A,0))),0)</f>
        <v/>
      </c>
      <c r="K1164" s="16" t="e">
        <f>IF($F1164&gt;0,IFERROR(MATCH(A1164,'Доп настройки участников'!A:A,0),-1)*(-1),0)</f>
        <v>#N/A</v>
      </c>
      <c r="L1164" s="16" t="str">
        <f t="shared" si="114"/>
        <v>Нет</v>
      </c>
      <c r="M1164" s="33" t="b">
        <f t="shared" si="115"/>
        <v>0</v>
      </c>
      <c r="N1164" s="33">
        <f t="shared" si="116"/>
        <v>1132</v>
      </c>
      <c r="O1164" s="33">
        <v>1163</v>
      </c>
    </row>
    <row r="1165" spans="1:15" x14ac:dyDescent="0.25">
      <c r="A1165" s="13">
        <f>IF(M1165,'Выгрузка из ревьюшницы'!B1165,INDEX('Доп настройки участников'!D:D,2+N1165))</f>
        <v>0</v>
      </c>
      <c r="B1165" s="13">
        <f>IF(M1165,'Выгрузка из ревьюшницы'!C1165,INDEX('Доп настройки участников'!E:E,2+N1165))</f>
        <v>0</v>
      </c>
      <c r="C1165" s="13">
        <f>IF(M1165,'Выгрузка из ревьюшницы'!H1165,INDEX('Доп настройки участников'!F:F,2+N1165))</f>
        <v>0</v>
      </c>
      <c r="D1165" s="13">
        <f>IF(M1165,'Выгрузка из ревьюшницы'!J1165,INDEX('Доп настройки участников'!G:G,2+N1165))</f>
        <v>0</v>
      </c>
      <c r="E1165" s="13" t="e">
        <f>INDEX('Сопоставление оценок'!$A$3:$A$14,MATCH(IF(M1165,'Выгрузка из ревьюшницы'!K1165,INDEX('Доп настройки участников'!H:H,2+N1165)),'Сопоставление оценок'!$C$3:$C$14,0))</f>
        <v>#N/A</v>
      </c>
      <c r="F1165" s="13" t="e">
        <f>INDEX('Сопоставление оценок'!$B$3:$B$14,MATCH(Table13[[#This Row],[mark_at_review]],'Сопоставление оценок'!$C$3:$C$14,0))</f>
        <v>#N/A</v>
      </c>
      <c r="G1165" s="13">
        <f>IF(M1165,IFERROR(IF(OR('Выгрузка из ревьюшницы'!X1165,'Выгрузка из ревьюшницы'!Z1165),1,0),0),INDEX('Доп настройки участников'!I:I,2+N1165))</f>
        <v>0</v>
      </c>
      <c r="H1165" s="13">
        <f>IF(M1165,'Выгрузка из ревьюшницы'!AJ1165,INDEX('Доп настройки участников'!J:J,2+N1165))</f>
        <v>0</v>
      </c>
      <c r="I1165" s="16" t="str">
        <f>IFERROR(IF($H1165=0,"",INDEX(Разметка!B:B,MATCH($H1165,Разметка!A:A,0))),0)</f>
        <v/>
      </c>
      <c r="J1165" s="16" t="str">
        <f>IFERROR(IF($H1165=0,"",INDEX(Разметка!C:C,MATCH($H1165,Разметка!A:A,0))),0)</f>
        <v/>
      </c>
      <c r="K1165" s="16" t="e">
        <f>IF($F1165&gt;0,IFERROR(MATCH(A1165,'Доп настройки участников'!A:A,0),-1)*(-1),0)</f>
        <v>#N/A</v>
      </c>
      <c r="L1165" s="16" t="str">
        <f t="shared" si="114"/>
        <v>Нет</v>
      </c>
      <c r="M1165" s="33" t="b">
        <f t="shared" si="115"/>
        <v>0</v>
      </c>
      <c r="N1165" s="33">
        <f t="shared" si="116"/>
        <v>1133</v>
      </c>
      <c r="O1165" s="33">
        <v>1164</v>
      </c>
    </row>
    <row r="1166" spans="1:15" x14ac:dyDescent="0.25">
      <c r="A1166" s="13">
        <f>IF(M1166,'Выгрузка из ревьюшницы'!B1166,INDEX('Доп настройки участников'!D:D,2+N1166))</f>
        <v>0</v>
      </c>
      <c r="B1166" s="13">
        <f>IF(M1166,'Выгрузка из ревьюшницы'!C1166,INDEX('Доп настройки участников'!E:E,2+N1166))</f>
        <v>0</v>
      </c>
      <c r="C1166" s="13">
        <f>IF(M1166,'Выгрузка из ревьюшницы'!H1166,INDEX('Доп настройки участников'!F:F,2+N1166))</f>
        <v>0</v>
      </c>
      <c r="D1166" s="13">
        <f>IF(M1166,'Выгрузка из ревьюшницы'!J1166,INDEX('Доп настройки участников'!G:G,2+N1166))</f>
        <v>0</v>
      </c>
      <c r="E1166" s="13" t="e">
        <f>INDEX('Сопоставление оценок'!$A$3:$A$14,MATCH(IF(M1166,'Выгрузка из ревьюшницы'!K1166,INDEX('Доп настройки участников'!H:H,2+N1166)),'Сопоставление оценок'!$C$3:$C$14,0))</f>
        <v>#N/A</v>
      </c>
      <c r="F1166" s="13" t="e">
        <f>INDEX('Сопоставление оценок'!$B$3:$B$14,MATCH(Table13[[#This Row],[mark_at_review]],'Сопоставление оценок'!$C$3:$C$14,0))</f>
        <v>#N/A</v>
      </c>
      <c r="G1166" s="13">
        <f>IF(M1166,IFERROR(IF(OR('Выгрузка из ревьюшницы'!X1166,'Выгрузка из ревьюшницы'!Z1166),1,0),0),INDEX('Доп настройки участников'!I:I,2+N1166))</f>
        <v>0</v>
      </c>
      <c r="H1166" s="13">
        <f>IF(M1166,'Выгрузка из ревьюшницы'!AJ1166,INDEX('Доп настройки участников'!J:J,2+N1166))</f>
        <v>0</v>
      </c>
      <c r="I1166" s="16" t="str">
        <f>IFERROR(IF($H1166=0,"",INDEX(Разметка!B:B,MATCH($H1166,Разметка!A:A,0))),0)</f>
        <v/>
      </c>
      <c r="J1166" s="16" t="str">
        <f>IFERROR(IF($H1166=0,"",INDEX(Разметка!C:C,MATCH($H1166,Разметка!A:A,0))),0)</f>
        <v/>
      </c>
      <c r="K1166" s="16" t="e">
        <f>IF($F1166&gt;0,IFERROR(MATCH(A1166,'Доп настройки участников'!A:A,0),-1)*(-1),0)</f>
        <v>#N/A</v>
      </c>
      <c r="L1166" s="16" t="str">
        <f t="shared" si="114"/>
        <v>Нет</v>
      </c>
      <c r="M1166" s="33" t="b">
        <f t="shared" si="115"/>
        <v>0</v>
      </c>
      <c r="N1166" s="33">
        <f t="shared" si="116"/>
        <v>1134</v>
      </c>
      <c r="O1166" s="33">
        <v>1165</v>
      </c>
    </row>
    <row r="1167" spans="1:15" x14ac:dyDescent="0.25">
      <c r="A1167" s="13">
        <f>IF(M1167,'Выгрузка из ревьюшницы'!B1167,INDEX('Доп настройки участников'!D:D,2+N1167))</f>
        <v>0</v>
      </c>
      <c r="B1167" s="13">
        <f>IF(M1167,'Выгрузка из ревьюшницы'!C1167,INDEX('Доп настройки участников'!E:E,2+N1167))</f>
        <v>0</v>
      </c>
      <c r="C1167" s="13">
        <f>IF(M1167,'Выгрузка из ревьюшницы'!H1167,INDEX('Доп настройки участников'!F:F,2+N1167))</f>
        <v>0</v>
      </c>
      <c r="D1167" s="13">
        <f>IF(M1167,'Выгрузка из ревьюшницы'!J1167,INDEX('Доп настройки участников'!G:G,2+N1167))</f>
        <v>0</v>
      </c>
      <c r="E1167" s="13" t="e">
        <f>INDEX('Сопоставление оценок'!$A$3:$A$14,MATCH(IF(M1167,'Выгрузка из ревьюшницы'!K1167,INDEX('Доп настройки участников'!H:H,2+N1167)),'Сопоставление оценок'!$C$3:$C$14,0))</f>
        <v>#N/A</v>
      </c>
      <c r="F1167" s="13" t="e">
        <f>INDEX('Сопоставление оценок'!$B$3:$B$14,MATCH(Table13[[#This Row],[mark_at_review]],'Сопоставление оценок'!$C$3:$C$14,0))</f>
        <v>#N/A</v>
      </c>
      <c r="G1167" s="13">
        <f>IF(M1167,IFERROR(IF(OR('Выгрузка из ревьюшницы'!X1167,'Выгрузка из ревьюшницы'!Z1167),1,0),0),INDEX('Доп настройки участников'!I:I,2+N1167))</f>
        <v>0</v>
      </c>
      <c r="H1167" s="13">
        <f>IF(M1167,'Выгрузка из ревьюшницы'!AJ1167,INDEX('Доп настройки участников'!J:J,2+N1167))</f>
        <v>0</v>
      </c>
      <c r="I1167" s="16" t="str">
        <f>IFERROR(IF($H1167=0,"",INDEX(Разметка!B:B,MATCH($H1167,Разметка!A:A,0))),0)</f>
        <v/>
      </c>
      <c r="J1167" s="16" t="str">
        <f>IFERROR(IF($H1167=0,"",INDEX(Разметка!C:C,MATCH($H1167,Разметка!A:A,0))),0)</f>
        <v/>
      </c>
      <c r="K1167" s="16" t="e">
        <f>IF($F1167&gt;0,IFERROR(MATCH(A1167,'Доп настройки участников'!A:A,0),-1)*(-1),0)</f>
        <v>#N/A</v>
      </c>
      <c r="L1167" s="16" t="str">
        <f t="shared" si="114"/>
        <v>Нет</v>
      </c>
      <c r="M1167" s="33" t="b">
        <f t="shared" si="115"/>
        <v>0</v>
      </c>
      <c r="N1167" s="33">
        <f t="shared" si="116"/>
        <v>1135</v>
      </c>
      <c r="O1167" s="33">
        <v>1166</v>
      </c>
    </row>
    <row r="1168" spans="1:15" x14ac:dyDescent="0.25">
      <c r="A1168" s="13">
        <f>IF(M1168,'Выгрузка из ревьюшницы'!B1168,INDEX('Доп настройки участников'!D:D,2+N1168))</f>
        <v>0</v>
      </c>
      <c r="B1168" s="13">
        <f>IF(M1168,'Выгрузка из ревьюшницы'!C1168,INDEX('Доп настройки участников'!E:E,2+N1168))</f>
        <v>0</v>
      </c>
      <c r="C1168" s="13">
        <f>IF(M1168,'Выгрузка из ревьюшницы'!H1168,INDEX('Доп настройки участников'!F:F,2+N1168))</f>
        <v>0</v>
      </c>
      <c r="D1168" s="13">
        <f>IF(M1168,'Выгрузка из ревьюшницы'!J1168,INDEX('Доп настройки участников'!G:G,2+N1168))</f>
        <v>0</v>
      </c>
      <c r="E1168" s="13" t="e">
        <f>INDEX('Сопоставление оценок'!$A$3:$A$14,MATCH(IF(M1168,'Выгрузка из ревьюшницы'!K1168,INDEX('Доп настройки участников'!H:H,2+N1168)),'Сопоставление оценок'!$C$3:$C$14,0))</f>
        <v>#N/A</v>
      </c>
      <c r="F1168" s="13" t="e">
        <f>INDEX('Сопоставление оценок'!$B$3:$B$14,MATCH(Table13[[#This Row],[mark_at_review]],'Сопоставление оценок'!$C$3:$C$14,0))</f>
        <v>#N/A</v>
      </c>
      <c r="G1168" s="13">
        <f>IF(M1168,IFERROR(IF(OR('Выгрузка из ревьюшницы'!X1168,'Выгрузка из ревьюшницы'!Z1168),1,0),0),INDEX('Доп настройки участников'!I:I,2+N1168))</f>
        <v>0</v>
      </c>
      <c r="H1168" s="13">
        <f>IF(M1168,'Выгрузка из ревьюшницы'!AJ1168,INDEX('Доп настройки участников'!J:J,2+N1168))</f>
        <v>0</v>
      </c>
      <c r="I1168" s="16" t="str">
        <f>IFERROR(IF($H1168=0,"",INDEX(Разметка!B:B,MATCH($H1168,Разметка!A:A,0))),0)</f>
        <v/>
      </c>
      <c r="J1168" s="16" t="str">
        <f>IFERROR(IF($H1168=0,"",INDEX(Разметка!C:C,MATCH($H1168,Разметка!A:A,0))),0)</f>
        <v/>
      </c>
      <c r="K1168" s="16" t="e">
        <f>IF($F1168&gt;0,IFERROR(MATCH(A1168,'Доп настройки участников'!A:A,0),-1)*(-1),0)</f>
        <v>#N/A</v>
      </c>
      <c r="L1168" s="16" t="str">
        <f t="shared" si="114"/>
        <v>Нет</v>
      </c>
      <c r="M1168" s="33" t="b">
        <f t="shared" si="115"/>
        <v>0</v>
      </c>
      <c r="N1168" s="33">
        <f t="shared" si="116"/>
        <v>1136</v>
      </c>
      <c r="O1168" s="33">
        <v>1167</v>
      </c>
    </row>
    <row r="1169" spans="1:15" x14ac:dyDescent="0.25">
      <c r="A1169" s="13">
        <f>IF(M1169,'Выгрузка из ревьюшницы'!B1169,INDEX('Доп настройки участников'!D:D,2+N1169))</f>
        <v>0</v>
      </c>
      <c r="B1169" s="13">
        <f>IF(M1169,'Выгрузка из ревьюшницы'!C1169,INDEX('Доп настройки участников'!E:E,2+N1169))</f>
        <v>0</v>
      </c>
      <c r="C1169" s="13">
        <f>IF(M1169,'Выгрузка из ревьюшницы'!H1169,INDEX('Доп настройки участников'!F:F,2+N1169))</f>
        <v>0</v>
      </c>
      <c r="D1169" s="13">
        <f>IF(M1169,'Выгрузка из ревьюшницы'!J1169,INDEX('Доп настройки участников'!G:G,2+N1169))</f>
        <v>0</v>
      </c>
      <c r="E1169" s="13" t="e">
        <f>INDEX('Сопоставление оценок'!$A$3:$A$14,MATCH(IF(M1169,'Выгрузка из ревьюшницы'!K1169,INDEX('Доп настройки участников'!H:H,2+N1169)),'Сопоставление оценок'!$C$3:$C$14,0))</f>
        <v>#N/A</v>
      </c>
      <c r="F1169" s="13" t="e">
        <f>INDEX('Сопоставление оценок'!$B$3:$B$14,MATCH(Table13[[#This Row],[mark_at_review]],'Сопоставление оценок'!$C$3:$C$14,0))</f>
        <v>#N/A</v>
      </c>
      <c r="G1169" s="13">
        <f>IF(M1169,IFERROR(IF(OR('Выгрузка из ревьюшницы'!X1169,'Выгрузка из ревьюшницы'!Z1169),1,0),0),INDEX('Доп настройки участников'!I:I,2+N1169))</f>
        <v>0</v>
      </c>
      <c r="H1169" s="13">
        <f>IF(M1169,'Выгрузка из ревьюшницы'!AJ1169,INDEX('Доп настройки участников'!J:J,2+N1169))</f>
        <v>0</v>
      </c>
      <c r="I1169" s="16" t="str">
        <f>IFERROR(IF($H1169=0,"",INDEX(Разметка!B:B,MATCH($H1169,Разметка!A:A,0))),0)</f>
        <v/>
      </c>
      <c r="J1169" s="16" t="str">
        <f>IFERROR(IF($H1169=0,"",INDEX(Разметка!C:C,MATCH($H1169,Разметка!A:A,0))),0)</f>
        <v/>
      </c>
      <c r="K1169" s="16" t="e">
        <f>IF($F1169&gt;0,IFERROR(MATCH(A1169,'Доп настройки участников'!A:A,0),-1)*(-1),0)</f>
        <v>#N/A</v>
      </c>
      <c r="L1169" s="16" t="str">
        <f t="shared" si="114"/>
        <v>Нет</v>
      </c>
      <c r="M1169" s="33" t="b">
        <f t="shared" si="115"/>
        <v>0</v>
      </c>
      <c r="N1169" s="33">
        <f t="shared" si="116"/>
        <v>1137</v>
      </c>
      <c r="O1169" s="33">
        <v>1168</v>
      </c>
    </row>
    <row r="1170" spans="1:15" x14ac:dyDescent="0.25">
      <c r="A1170" s="13">
        <f>IF(M1170,'Выгрузка из ревьюшницы'!B1170,INDEX('Доп настройки участников'!D:D,2+N1170))</f>
        <v>0</v>
      </c>
      <c r="B1170" s="13">
        <f>IF(M1170,'Выгрузка из ревьюшницы'!C1170,INDEX('Доп настройки участников'!E:E,2+N1170))</f>
        <v>0</v>
      </c>
      <c r="C1170" s="13">
        <f>IF(M1170,'Выгрузка из ревьюшницы'!H1170,INDEX('Доп настройки участников'!F:F,2+N1170))</f>
        <v>0</v>
      </c>
      <c r="D1170" s="13">
        <f>IF(M1170,'Выгрузка из ревьюшницы'!J1170,INDEX('Доп настройки участников'!G:G,2+N1170))</f>
        <v>0</v>
      </c>
      <c r="E1170" s="13" t="e">
        <f>INDEX('Сопоставление оценок'!$A$3:$A$14,MATCH(IF(M1170,'Выгрузка из ревьюшницы'!K1170,INDEX('Доп настройки участников'!H:H,2+N1170)),'Сопоставление оценок'!$C$3:$C$14,0))</f>
        <v>#N/A</v>
      </c>
      <c r="F1170" s="13" t="e">
        <f>INDEX('Сопоставление оценок'!$B$3:$B$14,MATCH(Table13[[#This Row],[mark_at_review]],'Сопоставление оценок'!$C$3:$C$14,0))</f>
        <v>#N/A</v>
      </c>
      <c r="G1170" s="13">
        <f>IF(M1170,IFERROR(IF(OR('Выгрузка из ревьюшницы'!X1170,'Выгрузка из ревьюшницы'!Z1170),1,0),0),INDEX('Доп настройки участников'!I:I,2+N1170))</f>
        <v>0</v>
      </c>
      <c r="H1170" s="13">
        <f>IF(M1170,'Выгрузка из ревьюшницы'!AJ1170,INDEX('Доп настройки участников'!J:J,2+N1170))</f>
        <v>0</v>
      </c>
      <c r="I1170" s="16" t="str">
        <f>IFERROR(IF($H1170=0,"",INDEX(Разметка!B:B,MATCH($H1170,Разметка!A:A,0))),0)</f>
        <v/>
      </c>
      <c r="J1170" s="16" t="str">
        <f>IFERROR(IF($H1170=0,"",INDEX(Разметка!C:C,MATCH($H1170,Разметка!A:A,0))),0)</f>
        <v/>
      </c>
      <c r="K1170" s="16" t="e">
        <f>IF($F1170&gt;0,IFERROR(MATCH(A1170,'Доп настройки участников'!A:A,0),-1)*(-1),0)</f>
        <v>#N/A</v>
      </c>
      <c r="L1170" s="16" t="str">
        <f t="shared" si="114"/>
        <v>Нет</v>
      </c>
      <c r="M1170" s="33" t="b">
        <f t="shared" si="115"/>
        <v>0</v>
      </c>
      <c r="N1170" s="33">
        <f t="shared" si="116"/>
        <v>1138</v>
      </c>
      <c r="O1170" s="33">
        <v>1169</v>
      </c>
    </row>
    <row r="1171" spans="1:15" x14ac:dyDescent="0.25">
      <c r="A1171" s="13">
        <f>IF(M1171,'Выгрузка из ревьюшницы'!B1171,INDEX('Доп настройки участников'!D:D,2+N1171))</f>
        <v>0</v>
      </c>
      <c r="B1171" s="13">
        <f>IF(M1171,'Выгрузка из ревьюшницы'!C1171,INDEX('Доп настройки участников'!E:E,2+N1171))</f>
        <v>0</v>
      </c>
      <c r="C1171" s="13">
        <f>IF(M1171,'Выгрузка из ревьюшницы'!H1171,INDEX('Доп настройки участников'!F:F,2+N1171))</f>
        <v>0</v>
      </c>
      <c r="D1171" s="13">
        <f>IF(M1171,'Выгрузка из ревьюшницы'!J1171,INDEX('Доп настройки участников'!G:G,2+N1171))</f>
        <v>0</v>
      </c>
      <c r="E1171" s="13" t="e">
        <f>INDEX('Сопоставление оценок'!$A$3:$A$14,MATCH(IF(M1171,'Выгрузка из ревьюшницы'!K1171,INDEX('Доп настройки участников'!H:H,2+N1171)),'Сопоставление оценок'!$C$3:$C$14,0))</f>
        <v>#N/A</v>
      </c>
      <c r="F1171" s="13" t="e">
        <f>INDEX('Сопоставление оценок'!$B$3:$B$14,MATCH(Table13[[#This Row],[mark_at_review]],'Сопоставление оценок'!$C$3:$C$14,0))</f>
        <v>#N/A</v>
      </c>
      <c r="G1171" s="13">
        <f>IF(M1171,IFERROR(IF(OR('Выгрузка из ревьюшницы'!X1171,'Выгрузка из ревьюшницы'!Z1171),1,0),0),INDEX('Доп настройки участников'!I:I,2+N1171))</f>
        <v>0</v>
      </c>
      <c r="H1171" s="13">
        <f>IF(M1171,'Выгрузка из ревьюшницы'!AJ1171,INDEX('Доп настройки участников'!J:J,2+N1171))</f>
        <v>0</v>
      </c>
      <c r="I1171" s="16" t="str">
        <f>IFERROR(IF($H1171=0,"",INDEX(Разметка!B:B,MATCH($H1171,Разметка!A:A,0))),0)</f>
        <v/>
      </c>
      <c r="J1171" s="16" t="str">
        <f>IFERROR(IF($H1171=0,"",INDEX(Разметка!C:C,MATCH($H1171,Разметка!A:A,0))),0)</f>
        <v/>
      </c>
      <c r="K1171" s="16" t="e">
        <f>IF($F1171&gt;0,IFERROR(MATCH(A1171,'Доп настройки участников'!A:A,0),-1)*(-1),0)</f>
        <v>#N/A</v>
      </c>
      <c r="L1171" s="16" t="str">
        <f t="shared" si="114"/>
        <v>Нет</v>
      </c>
      <c r="M1171" s="33" t="b">
        <f t="shared" si="115"/>
        <v>0</v>
      </c>
      <c r="N1171" s="33">
        <f t="shared" si="116"/>
        <v>1139</v>
      </c>
      <c r="O1171" s="33">
        <v>1170</v>
      </c>
    </row>
    <row r="1172" spans="1:15" x14ac:dyDescent="0.25">
      <c r="A1172" s="13">
        <f>IF(M1172,'Выгрузка из ревьюшницы'!B1172,INDEX('Доп настройки участников'!D:D,2+N1172))</f>
        <v>0</v>
      </c>
      <c r="B1172" s="13">
        <f>IF(M1172,'Выгрузка из ревьюшницы'!C1172,INDEX('Доп настройки участников'!E:E,2+N1172))</f>
        <v>0</v>
      </c>
      <c r="C1172" s="13">
        <f>IF(M1172,'Выгрузка из ревьюшницы'!H1172,INDEX('Доп настройки участников'!F:F,2+N1172))</f>
        <v>0</v>
      </c>
      <c r="D1172" s="13">
        <f>IF(M1172,'Выгрузка из ревьюшницы'!J1172,INDEX('Доп настройки участников'!G:G,2+N1172))</f>
        <v>0</v>
      </c>
      <c r="E1172" s="13" t="e">
        <f>INDEX('Сопоставление оценок'!$A$3:$A$14,MATCH(IF(M1172,'Выгрузка из ревьюшницы'!K1172,INDEX('Доп настройки участников'!H:H,2+N1172)),'Сопоставление оценок'!$C$3:$C$14,0))</f>
        <v>#N/A</v>
      </c>
      <c r="F1172" s="13" t="e">
        <f>INDEX('Сопоставление оценок'!$B$3:$B$14,MATCH(Table13[[#This Row],[mark_at_review]],'Сопоставление оценок'!$C$3:$C$14,0))</f>
        <v>#N/A</v>
      </c>
      <c r="G1172" s="13">
        <f>IF(M1172,IFERROR(IF(OR('Выгрузка из ревьюшницы'!X1172,'Выгрузка из ревьюшницы'!Z1172),1,0),0),INDEX('Доп настройки участников'!I:I,2+N1172))</f>
        <v>0</v>
      </c>
      <c r="H1172" s="13">
        <f>IF(M1172,'Выгрузка из ревьюшницы'!AJ1172,INDEX('Доп настройки участников'!J:J,2+N1172))</f>
        <v>0</v>
      </c>
      <c r="I1172" s="16" t="str">
        <f>IFERROR(IF($H1172=0,"",INDEX(Разметка!B:B,MATCH($H1172,Разметка!A:A,0))),0)</f>
        <v/>
      </c>
      <c r="J1172" s="16" t="str">
        <f>IFERROR(IF($H1172=0,"",INDEX(Разметка!C:C,MATCH($H1172,Разметка!A:A,0))),0)</f>
        <v/>
      </c>
      <c r="K1172" s="16" t="e">
        <f>IF($F1172&gt;0,IFERROR(MATCH(A1172,'Доп настройки участников'!A:A,0),-1)*(-1),0)</f>
        <v>#N/A</v>
      </c>
      <c r="L1172" s="16" t="str">
        <f t="shared" si="114"/>
        <v>Нет</v>
      </c>
      <c r="M1172" s="33" t="b">
        <f t="shared" si="115"/>
        <v>0</v>
      </c>
      <c r="N1172" s="33">
        <f t="shared" si="116"/>
        <v>1140</v>
      </c>
      <c r="O1172" s="33">
        <v>1171</v>
      </c>
    </row>
    <row r="1173" spans="1:15" x14ac:dyDescent="0.25">
      <c r="A1173" s="13">
        <f>IF(M1173,'Выгрузка из ревьюшницы'!B1173,INDEX('Доп настройки участников'!D:D,2+N1173))</f>
        <v>0</v>
      </c>
      <c r="B1173" s="13">
        <f>IF(M1173,'Выгрузка из ревьюшницы'!C1173,INDEX('Доп настройки участников'!E:E,2+N1173))</f>
        <v>0</v>
      </c>
      <c r="C1173" s="13">
        <f>IF(M1173,'Выгрузка из ревьюшницы'!H1173,INDEX('Доп настройки участников'!F:F,2+N1173))</f>
        <v>0</v>
      </c>
      <c r="D1173" s="13">
        <f>IF(M1173,'Выгрузка из ревьюшницы'!J1173,INDEX('Доп настройки участников'!G:G,2+N1173))</f>
        <v>0</v>
      </c>
      <c r="E1173" s="13" t="e">
        <f>INDEX('Сопоставление оценок'!$A$3:$A$14,MATCH(IF(M1173,'Выгрузка из ревьюшницы'!K1173,INDEX('Доп настройки участников'!H:H,2+N1173)),'Сопоставление оценок'!$C$3:$C$14,0))</f>
        <v>#N/A</v>
      </c>
      <c r="F1173" s="13" t="e">
        <f>INDEX('Сопоставление оценок'!$B$3:$B$14,MATCH(Table13[[#This Row],[mark_at_review]],'Сопоставление оценок'!$C$3:$C$14,0))</f>
        <v>#N/A</v>
      </c>
      <c r="G1173" s="13">
        <f>IF(M1173,IFERROR(IF(OR('Выгрузка из ревьюшницы'!X1173,'Выгрузка из ревьюшницы'!Z1173),1,0),0),INDEX('Доп настройки участников'!I:I,2+N1173))</f>
        <v>0</v>
      </c>
      <c r="H1173" s="13">
        <f>IF(M1173,'Выгрузка из ревьюшницы'!AJ1173,INDEX('Доп настройки участников'!J:J,2+N1173))</f>
        <v>0</v>
      </c>
      <c r="I1173" s="16" t="str">
        <f>IFERROR(IF($H1173=0,"",INDEX(Разметка!B:B,MATCH($H1173,Разметка!A:A,0))),0)</f>
        <v/>
      </c>
      <c r="J1173" s="16" t="str">
        <f>IFERROR(IF($H1173=0,"",INDEX(Разметка!C:C,MATCH($H1173,Разметка!A:A,0))),0)</f>
        <v/>
      </c>
      <c r="K1173" s="16" t="e">
        <f>IF($F1173&gt;0,IFERROR(MATCH(A1173,'Доп настройки участников'!A:A,0),-1)*(-1),0)</f>
        <v>#N/A</v>
      </c>
      <c r="L1173" s="16" t="str">
        <f t="shared" si="114"/>
        <v>Нет</v>
      </c>
      <c r="M1173" s="33" t="b">
        <f t="shared" si="115"/>
        <v>0</v>
      </c>
      <c r="N1173" s="33">
        <f t="shared" si="116"/>
        <v>1141</v>
      </c>
      <c r="O1173" s="33">
        <v>1172</v>
      </c>
    </row>
    <row r="1174" spans="1:15" x14ac:dyDescent="0.25">
      <c r="A1174" s="13">
        <f>IF(M1174,'Выгрузка из ревьюшницы'!B1174,INDEX('Доп настройки участников'!D:D,2+N1174))</f>
        <v>0</v>
      </c>
      <c r="B1174" s="13">
        <f>IF(M1174,'Выгрузка из ревьюшницы'!C1174,INDEX('Доп настройки участников'!E:E,2+N1174))</f>
        <v>0</v>
      </c>
      <c r="C1174" s="13">
        <f>IF(M1174,'Выгрузка из ревьюшницы'!H1174,INDEX('Доп настройки участников'!F:F,2+N1174))</f>
        <v>0</v>
      </c>
      <c r="D1174" s="13">
        <f>IF(M1174,'Выгрузка из ревьюшницы'!J1174,INDEX('Доп настройки участников'!G:G,2+N1174))</f>
        <v>0</v>
      </c>
      <c r="E1174" s="13" t="e">
        <f>INDEX('Сопоставление оценок'!$A$3:$A$14,MATCH(IF(M1174,'Выгрузка из ревьюшницы'!K1174,INDEX('Доп настройки участников'!H:H,2+N1174)),'Сопоставление оценок'!$C$3:$C$14,0))</f>
        <v>#N/A</v>
      </c>
      <c r="F1174" s="13" t="e">
        <f>INDEX('Сопоставление оценок'!$B$3:$B$14,MATCH(Table13[[#This Row],[mark_at_review]],'Сопоставление оценок'!$C$3:$C$14,0))</f>
        <v>#N/A</v>
      </c>
      <c r="G1174" s="13">
        <f>IF(M1174,IFERROR(IF(OR('Выгрузка из ревьюшницы'!X1174,'Выгрузка из ревьюшницы'!Z1174),1,0),0),INDEX('Доп настройки участников'!I:I,2+N1174))</f>
        <v>0</v>
      </c>
      <c r="H1174" s="13">
        <f>IF(M1174,'Выгрузка из ревьюшницы'!AJ1174,INDEX('Доп настройки участников'!J:J,2+N1174))</f>
        <v>0</v>
      </c>
      <c r="I1174" s="16" t="str">
        <f>IFERROR(IF($H1174=0,"",INDEX(Разметка!B:B,MATCH($H1174,Разметка!A:A,0))),0)</f>
        <v/>
      </c>
      <c r="J1174" s="16" t="str">
        <f>IFERROR(IF($H1174=0,"",INDEX(Разметка!C:C,MATCH($H1174,Разметка!A:A,0))),0)</f>
        <v/>
      </c>
      <c r="K1174" s="16" t="e">
        <f>IF($F1174&gt;0,IFERROR(MATCH(A1174,'Доп настройки участников'!A:A,0),-1)*(-1),0)</f>
        <v>#N/A</v>
      </c>
      <c r="L1174" s="16" t="str">
        <f t="shared" si="114"/>
        <v>Нет</v>
      </c>
      <c r="M1174" s="33" t="b">
        <f t="shared" si="115"/>
        <v>0</v>
      </c>
      <c r="N1174" s="33">
        <f t="shared" si="116"/>
        <v>1142</v>
      </c>
      <c r="O1174" s="33">
        <v>1173</v>
      </c>
    </row>
    <row r="1175" spans="1:15" x14ac:dyDescent="0.25">
      <c r="A1175" s="13">
        <f>IF(M1175,'Выгрузка из ревьюшницы'!B1175,INDEX('Доп настройки участников'!D:D,2+N1175))</f>
        <v>0</v>
      </c>
      <c r="B1175" s="13">
        <f>IF(M1175,'Выгрузка из ревьюшницы'!C1175,INDEX('Доп настройки участников'!E:E,2+N1175))</f>
        <v>0</v>
      </c>
      <c r="C1175" s="13">
        <f>IF(M1175,'Выгрузка из ревьюшницы'!H1175,INDEX('Доп настройки участников'!F:F,2+N1175))</f>
        <v>0</v>
      </c>
      <c r="D1175" s="13">
        <f>IF(M1175,'Выгрузка из ревьюшницы'!J1175,INDEX('Доп настройки участников'!G:G,2+N1175))</f>
        <v>0</v>
      </c>
      <c r="E1175" s="13" t="e">
        <f>INDEX('Сопоставление оценок'!$A$3:$A$14,MATCH(IF(M1175,'Выгрузка из ревьюшницы'!K1175,INDEX('Доп настройки участников'!H:H,2+N1175)),'Сопоставление оценок'!$C$3:$C$14,0))</f>
        <v>#N/A</v>
      </c>
      <c r="F1175" s="13" t="e">
        <f>INDEX('Сопоставление оценок'!$B$3:$B$14,MATCH(Table13[[#This Row],[mark_at_review]],'Сопоставление оценок'!$C$3:$C$14,0))</f>
        <v>#N/A</v>
      </c>
      <c r="G1175" s="13">
        <f>IF(M1175,IFERROR(IF(OR('Выгрузка из ревьюшницы'!X1175,'Выгрузка из ревьюшницы'!Z1175),1,0),0),INDEX('Доп настройки участников'!I:I,2+N1175))</f>
        <v>0</v>
      </c>
      <c r="H1175" s="13">
        <f>IF(M1175,'Выгрузка из ревьюшницы'!AJ1175,INDEX('Доп настройки участников'!J:J,2+N1175))</f>
        <v>0</v>
      </c>
      <c r="I1175" s="16" t="str">
        <f>IFERROR(IF($H1175=0,"",INDEX(Разметка!B:B,MATCH($H1175,Разметка!A:A,0))),0)</f>
        <v/>
      </c>
      <c r="J1175" s="16" t="str">
        <f>IFERROR(IF($H1175=0,"",INDEX(Разметка!C:C,MATCH($H1175,Разметка!A:A,0))),0)</f>
        <v/>
      </c>
      <c r="K1175" s="16" t="e">
        <f>IF($F1175&gt;0,IFERROR(MATCH(A1175,'Доп настройки участников'!A:A,0),-1)*(-1),0)</f>
        <v>#N/A</v>
      </c>
      <c r="L1175" s="16" t="str">
        <f t="shared" si="114"/>
        <v>Нет</v>
      </c>
      <c r="M1175" s="33" t="b">
        <f t="shared" si="115"/>
        <v>0</v>
      </c>
      <c r="N1175" s="33">
        <f t="shared" si="116"/>
        <v>1143</v>
      </c>
      <c r="O1175" s="33">
        <v>1174</v>
      </c>
    </row>
    <row r="1176" spans="1:15" x14ac:dyDescent="0.25">
      <c r="A1176" s="13">
        <f>IF(M1176,'Выгрузка из ревьюшницы'!B1176,INDEX('Доп настройки участников'!D:D,2+N1176))</f>
        <v>0</v>
      </c>
      <c r="B1176" s="13">
        <f>IF(M1176,'Выгрузка из ревьюшницы'!C1176,INDEX('Доп настройки участников'!E:E,2+N1176))</f>
        <v>0</v>
      </c>
      <c r="C1176" s="13">
        <f>IF(M1176,'Выгрузка из ревьюшницы'!H1176,INDEX('Доп настройки участников'!F:F,2+N1176))</f>
        <v>0</v>
      </c>
      <c r="D1176" s="13">
        <f>IF(M1176,'Выгрузка из ревьюшницы'!J1176,INDEX('Доп настройки участников'!G:G,2+N1176))</f>
        <v>0</v>
      </c>
      <c r="E1176" s="13" t="e">
        <f>INDEX('Сопоставление оценок'!$A$3:$A$14,MATCH(IF(M1176,'Выгрузка из ревьюшницы'!K1176,INDEX('Доп настройки участников'!H:H,2+N1176)),'Сопоставление оценок'!$C$3:$C$14,0))</f>
        <v>#N/A</v>
      </c>
      <c r="F1176" s="13" t="e">
        <f>INDEX('Сопоставление оценок'!$B$3:$B$14,MATCH(Table13[[#This Row],[mark_at_review]],'Сопоставление оценок'!$C$3:$C$14,0))</f>
        <v>#N/A</v>
      </c>
      <c r="G1176" s="13">
        <f>IF(M1176,IFERROR(IF(OR('Выгрузка из ревьюшницы'!X1176,'Выгрузка из ревьюшницы'!Z1176),1,0),0),INDEX('Доп настройки участников'!I:I,2+N1176))</f>
        <v>0</v>
      </c>
      <c r="H1176" s="13">
        <f>IF(M1176,'Выгрузка из ревьюшницы'!AJ1176,INDEX('Доп настройки участников'!J:J,2+N1176))</f>
        <v>0</v>
      </c>
      <c r="I1176" s="16" t="str">
        <f>IFERROR(IF($H1176=0,"",INDEX(Разметка!B:B,MATCH($H1176,Разметка!A:A,0))),0)</f>
        <v/>
      </c>
      <c r="J1176" s="16" t="str">
        <f>IFERROR(IF($H1176=0,"",INDEX(Разметка!C:C,MATCH($H1176,Разметка!A:A,0))),0)</f>
        <v/>
      </c>
      <c r="K1176" s="16" t="e">
        <f>IF($F1176&gt;0,IFERROR(MATCH(A1176,'Доп настройки участников'!A:A,0),-1)*(-1),0)</f>
        <v>#N/A</v>
      </c>
      <c r="L1176" s="16" t="str">
        <f t="shared" si="114"/>
        <v>Нет</v>
      </c>
      <c r="M1176" s="33" t="b">
        <f t="shared" si="115"/>
        <v>0</v>
      </c>
      <c r="N1176" s="33">
        <f t="shared" si="116"/>
        <v>1144</v>
      </c>
      <c r="O1176" s="33">
        <v>1175</v>
      </c>
    </row>
    <row r="1177" spans="1:15" x14ac:dyDescent="0.25">
      <c r="A1177" s="13">
        <f>IF(M1177,'Выгрузка из ревьюшницы'!B1177,INDEX('Доп настройки участников'!D:D,2+N1177))</f>
        <v>0</v>
      </c>
      <c r="B1177" s="13">
        <f>IF(M1177,'Выгрузка из ревьюшницы'!C1177,INDEX('Доп настройки участников'!E:E,2+N1177))</f>
        <v>0</v>
      </c>
      <c r="C1177" s="13">
        <f>IF(M1177,'Выгрузка из ревьюшницы'!H1177,INDEX('Доп настройки участников'!F:F,2+N1177))</f>
        <v>0</v>
      </c>
      <c r="D1177" s="13">
        <f>IF(M1177,'Выгрузка из ревьюшницы'!J1177,INDEX('Доп настройки участников'!G:G,2+N1177))</f>
        <v>0</v>
      </c>
      <c r="E1177" s="13" t="e">
        <f>INDEX('Сопоставление оценок'!$A$3:$A$14,MATCH(IF(M1177,'Выгрузка из ревьюшницы'!K1177,INDEX('Доп настройки участников'!H:H,2+N1177)),'Сопоставление оценок'!$C$3:$C$14,0))</f>
        <v>#N/A</v>
      </c>
      <c r="F1177" s="13" t="e">
        <f>INDEX('Сопоставление оценок'!$B$3:$B$14,MATCH(Table13[[#This Row],[mark_at_review]],'Сопоставление оценок'!$C$3:$C$14,0))</f>
        <v>#N/A</v>
      </c>
      <c r="G1177" s="13">
        <f>IF(M1177,IFERROR(IF(OR('Выгрузка из ревьюшницы'!X1177,'Выгрузка из ревьюшницы'!Z1177),1,0),0),INDEX('Доп настройки участников'!I:I,2+N1177))</f>
        <v>0</v>
      </c>
      <c r="H1177" s="13">
        <f>IF(M1177,'Выгрузка из ревьюшницы'!AJ1177,INDEX('Доп настройки участников'!J:J,2+N1177))</f>
        <v>0</v>
      </c>
      <c r="I1177" s="16" t="str">
        <f>IFERROR(IF($H1177=0,"",INDEX(Разметка!B:B,MATCH($H1177,Разметка!A:A,0))),0)</f>
        <v/>
      </c>
      <c r="J1177" s="16" t="str">
        <f>IFERROR(IF($H1177=0,"",INDEX(Разметка!C:C,MATCH($H1177,Разметка!A:A,0))),0)</f>
        <v/>
      </c>
      <c r="K1177" s="16" t="e">
        <f>IF($F1177&gt;0,IFERROR(MATCH(A1177,'Доп настройки участников'!A:A,0),-1)*(-1),0)</f>
        <v>#N/A</v>
      </c>
      <c r="L1177" s="16" t="str">
        <f t="shared" si="114"/>
        <v>Нет</v>
      </c>
      <c r="M1177" s="33" t="b">
        <f t="shared" si="115"/>
        <v>0</v>
      </c>
      <c r="N1177" s="33">
        <f t="shared" si="116"/>
        <v>1145</v>
      </c>
      <c r="O1177" s="33">
        <v>1176</v>
      </c>
    </row>
    <row r="1178" spans="1:15" x14ac:dyDescent="0.25">
      <c r="A1178" s="13">
        <f>IF(M1178,'Выгрузка из ревьюшницы'!B1178,INDEX('Доп настройки участников'!D:D,2+N1178))</f>
        <v>0</v>
      </c>
      <c r="B1178" s="13">
        <f>IF(M1178,'Выгрузка из ревьюшницы'!C1178,INDEX('Доп настройки участников'!E:E,2+N1178))</f>
        <v>0</v>
      </c>
      <c r="C1178" s="13">
        <f>IF(M1178,'Выгрузка из ревьюшницы'!H1178,INDEX('Доп настройки участников'!F:F,2+N1178))</f>
        <v>0</v>
      </c>
      <c r="D1178" s="13">
        <f>IF(M1178,'Выгрузка из ревьюшницы'!J1178,INDEX('Доп настройки участников'!G:G,2+N1178))</f>
        <v>0</v>
      </c>
      <c r="E1178" s="13" t="e">
        <f>INDEX('Сопоставление оценок'!$A$3:$A$14,MATCH(IF(M1178,'Выгрузка из ревьюшницы'!K1178,INDEX('Доп настройки участников'!H:H,2+N1178)),'Сопоставление оценок'!$C$3:$C$14,0))</f>
        <v>#N/A</v>
      </c>
      <c r="F1178" s="13" t="e">
        <f>INDEX('Сопоставление оценок'!$B$3:$B$14,MATCH(Table13[[#This Row],[mark_at_review]],'Сопоставление оценок'!$C$3:$C$14,0))</f>
        <v>#N/A</v>
      </c>
      <c r="G1178" s="13">
        <f>IF(M1178,IFERROR(IF(OR('Выгрузка из ревьюшницы'!X1178,'Выгрузка из ревьюшницы'!Z1178),1,0),0),INDEX('Доп настройки участников'!I:I,2+N1178))</f>
        <v>0</v>
      </c>
      <c r="H1178" s="13">
        <f>IF(M1178,'Выгрузка из ревьюшницы'!AJ1178,INDEX('Доп настройки участников'!J:J,2+N1178))</f>
        <v>0</v>
      </c>
      <c r="I1178" s="16" t="str">
        <f>IFERROR(IF($H1178=0,"",INDEX(Разметка!B:B,MATCH($H1178,Разметка!A:A,0))),0)</f>
        <v/>
      </c>
      <c r="J1178" s="16" t="str">
        <f>IFERROR(IF($H1178=0,"",INDEX(Разметка!C:C,MATCH($H1178,Разметка!A:A,0))),0)</f>
        <v/>
      </c>
      <c r="K1178" s="16" t="e">
        <f>IF($F1178&gt;0,IFERROR(MATCH(A1178,'Доп настройки участников'!A:A,0),-1)*(-1),0)</f>
        <v>#N/A</v>
      </c>
      <c r="L1178" s="16" t="str">
        <f t="shared" si="114"/>
        <v>Нет</v>
      </c>
      <c r="M1178" s="33" t="b">
        <f t="shared" si="115"/>
        <v>0</v>
      </c>
      <c r="N1178" s="33">
        <f t="shared" si="116"/>
        <v>1146</v>
      </c>
      <c r="O1178" s="33">
        <v>1177</v>
      </c>
    </row>
    <row r="1179" spans="1:15" x14ac:dyDescent="0.25">
      <c r="A1179" s="13">
        <f>IF(M1179,'Выгрузка из ревьюшницы'!B1179,INDEX('Доп настройки участников'!D:D,2+N1179))</f>
        <v>0</v>
      </c>
      <c r="B1179" s="13">
        <f>IF(M1179,'Выгрузка из ревьюшницы'!C1179,INDEX('Доп настройки участников'!E:E,2+N1179))</f>
        <v>0</v>
      </c>
      <c r="C1179" s="13">
        <f>IF(M1179,'Выгрузка из ревьюшницы'!H1179,INDEX('Доп настройки участников'!F:F,2+N1179))</f>
        <v>0</v>
      </c>
      <c r="D1179" s="13">
        <f>IF(M1179,'Выгрузка из ревьюшницы'!J1179,INDEX('Доп настройки участников'!G:G,2+N1179))</f>
        <v>0</v>
      </c>
      <c r="E1179" s="13" t="e">
        <f>INDEX('Сопоставление оценок'!$A$3:$A$14,MATCH(IF(M1179,'Выгрузка из ревьюшницы'!K1179,INDEX('Доп настройки участников'!H:H,2+N1179)),'Сопоставление оценок'!$C$3:$C$14,0))</f>
        <v>#N/A</v>
      </c>
      <c r="F1179" s="13" t="e">
        <f>INDEX('Сопоставление оценок'!$B$3:$B$14,MATCH(Table13[[#This Row],[mark_at_review]],'Сопоставление оценок'!$C$3:$C$14,0))</f>
        <v>#N/A</v>
      </c>
      <c r="G1179" s="13">
        <f>IF(M1179,IFERROR(IF(OR('Выгрузка из ревьюшницы'!X1179,'Выгрузка из ревьюшницы'!Z1179),1,0),0),INDEX('Доп настройки участников'!I:I,2+N1179))</f>
        <v>0</v>
      </c>
      <c r="H1179" s="13">
        <f>IF(M1179,'Выгрузка из ревьюшницы'!AJ1179,INDEX('Доп настройки участников'!J:J,2+N1179))</f>
        <v>0</v>
      </c>
      <c r="I1179" s="16" t="str">
        <f>IFERROR(IF($H1179=0,"",INDEX(Разметка!B:B,MATCH($H1179,Разметка!A:A,0))),0)</f>
        <v/>
      </c>
      <c r="J1179" s="16" t="str">
        <f>IFERROR(IF($H1179=0,"",INDEX(Разметка!C:C,MATCH($H1179,Разметка!A:A,0))),0)</f>
        <v/>
      </c>
      <c r="K1179" s="16" t="e">
        <f>IF($F1179&gt;0,IFERROR(MATCH(A1179,'Доп настройки участников'!A:A,0),-1)*(-1),0)</f>
        <v>#N/A</v>
      </c>
      <c r="L1179" s="16" t="str">
        <f t="shared" si="114"/>
        <v>Нет</v>
      </c>
      <c r="M1179" s="33" t="b">
        <f t="shared" si="115"/>
        <v>0</v>
      </c>
      <c r="N1179" s="33">
        <f t="shared" si="116"/>
        <v>1147</v>
      </c>
      <c r="O1179" s="33">
        <v>1178</v>
      </c>
    </row>
    <row r="1180" spans="1:15" x14ac:dyDescent="0.25">
      <c r="A1180" s="13">
        <f>IF(M1180,'Выгрузка из ревьюшницы'!B1180,INDEX('Доп настройки участников'!D:D,2+N1180))</f>
        <v>0</v>
      </c>
      <c r="B1180" s="13">
        <f>IF(M1180,'Выгрузка из ревьюшницы'!C1180,INDEX('Доп настройки участников'!E:E,2+N1180))</f>
        <v>0</v>
      </c>
      <c r="C1180" s="13">
        <f>IF(M1180,'Выгрузка из ревьюшницы'!H1180,INDEX('Доп настройки участников'!F:F,2+N1180))</f>
        <v>0</v>
      </c>
      <c r="D1180" s="13">
        <f>IF(M1180,'Выгрузка из ревьюшницы'!J1180,INDEX('Доп настройки участников'!G:G,2+N1180))</f>
        <v>0</v>
      </c>
      <c r="E1180" s="13" t="e">
        <f>INDEX('Сопоставление оценок'!$A$3:$A$14,MATCH(IF(M1180,'Выгрузка из ревьюшницы'!K1180,INDEX('Доп настройки участников'!H:H,2+N1180)),'Сопоставление оценок'!$C$3:$C$14,0))</f>
        <v>#N/A</v>
      </c>
      <c r="F1180" s="13" t="e">
        <f>INDEX('Сопоставление оценок'!$B$3:$B$14,MATCH(Table13[[#This Row],[mark_at_review]],'Сопоставление оценок'!$C$3:$C$14,0))</f>
        <v>#N/A</v>
      </c>
      <c r="G1180" s="13">
        <f>IF(M1180,IFERROR(IF(OR('Выгрузка из ревьюшницы'!X1180,'Выгрузка из ревьюшницы'!Z1180),1,0),0),INDEX('Доп настройки участников'!I:I,2+N1180))</f>
        <v>0</v>
      </c>
      <c r="H1180" s="13">
        <f>IF(M1180,'Выгрузка из ревьюшницы'!AJ1180,INDEX('Доп настройки участников'!J:J,2+N1180))</f>
        <v>0</v>
      </c>
      <c r="I1180" s="16" t="str">
        <f>IFERROR(IF($H1180=0,"",INDEX(Разметка!B:B,MATCH($H1180,Разметка!A:A,0))),0)</f>
        <v/>
      </c>
      <c r="J1180" s="16" t="str">
        <f>IFERROR(IF($H1180=0,"",INDEX(Разметка!C:C,MATCH($H1180,Разметка!A:A,0))),0)</f>
        <v/>
      </c>
      <c r="K1180" s="16" t="e">
        <f>IF($F1180&gt;0,IFERROR(MATCH(A1180,'Доп настройки участников'!A:A,0),-1)*(-1),0)</f>
        <v>#N/A</v>
      </c>
      <c r="L1180" s="16" t="str">
        <f t="shared" si="114"/>
        <v>Нет</v>
      </c>
      <c r="M1180" s="33" t="b">
        <f t="shared" si="115"/>
        <v>0</v>
      </c>
      <c r="N1180" s="33">
        <f t="shared" si="116"/>
        <v>1148</v>
      </c>
      <c r="O1180" s="33">
        <v>1179</v>
      </c>
    </row>
    <row r="1181" spans="1:15" x14ac:dyDescent="0.25">
      <c r="A1181" s="13">
        <f>IF(M1181,'Выгрузка из ревьюшницы'!B1181,INDEX('Доп настройки участников'!D:D,2+N1181))</f>
        <v>0</v>
      </c>
      <c r="B1181" s="13">
        <f>IF(M1181,'Выгрузка из ревьюшницы'!C1181,INDEX('Доп настройки участников'!E:E,2+N1181))</f>
        <v>0</v>
      </c>
      <c r="C1181" s="13">
        <f>IF(M1181,'Выгрузка из ревьюшницы'!H1181,INDEX('Доп настройки участников'!F:F,2+N1181))</f>
        <v>0</v>
      </c>
      <c r="D1181" s="13">
        <f>IF(M1181,'Выгрузка из ревьюшницы'!J1181,INDEX('Доп настройки участников'!G:G,2+N1181))</f>
        <v>0</v>
      </c>
      <c r="E1181" s="13" t="e">
        <f>INDEX('Сопоставление оценок'!$A$3:$A$14,MATCH(IF(M1181,'Выгрузка из ревьюшницы'!K1181,INDEX('Доп настройки участников'!H:H,2+N1181)),'Сопоставление оценок'!$C$3:$C$14,0))</f>
        <v>#N/A</v>
      </c>
      <c r="F1181" s="13" t="e">
        <f>INDEX('Сопоставление оценок'!$B$3:$B$14,MATCH(Table13[[#This Row],[mark_at_review]],'Сопоставление оценок'!$C$3:$C$14,0))</f>
        <v>#N/A</v>
      </c>
      <c r="G1181" s="13">
        <f>IF(M1181,IFERROR(IF(OR('Выгрузка из ревьюшницы'!X1181,'Выгрузка из ревьюшницы'!Z1181),1,0),0),INDEX('Доп настройки участников'!I:I,2+N1181))</f>
        <v>0</v>
      </c>
      <c r="H1181" s="13">
        <f>IF(M1181,'Выгрузка из ревьюшницы'!AJ1181,INDEX('Доп настройки участников'!J:J,2+N1181))</f>
        <v>0</v>
      </c>
      <c r="I1181" s="16" t="str">
        <f>IFERROR(IF($H1181=0,"",INDEX(Разметка!B:B,MATCH($H1181,Разметка!A:A,0))),0)</f>
        <v/>
      </c>
      <c r="J1181" s="16" t="str">
        <f>IFERROR(IF($H1181=0,"",INDEX(Разметка!C:C,MATCH($H1181,Разметка!A:A,0))),0)</f>
        <v/>
      </c>
      <c r="K1181" s="16" t="e">
        <f>IF($F1181&gt;0,IFERROR(MATCH(A1181,'Доп настройки участников'!A:A,0),-1)*(-1),0)</f>
        <v>#N/A</v>
      </c>
      <c r="L1181" s="16" t="str">
        <f t="shared" si="114"/>
        <v>Нет</v>
      </c>
      <c r="M1181" s="33" t="b">
        <f t="shared" si="115"/>
        <v>0</v>
      </c>
      <c r="N1181" s="33">
        <f t="shared" si="116"/>
        <v>1149</v>
      </c>
      <c r="O1181" s="33">
        <v>1180</v>
      </c>
    </row>
    <row r="1182" spans="1:15" x14ac:dyDescent="0.25">
      <c r="A1182" s="13">
        <f>IF(M1182,'Выгрузка из ревьюшницы'!B1182,INDEX('Доп настройки участников'!D:D,2+N1182))</f>
        <v>0</v>
      </c>
      <c r="B1182" s="13">
        <f>IF(M1182,'Выгрузка из ревьюшницы'!C1182,INDEX('Доп настройки участников'!E:E,2+N1182))</f>
        <v>0</v>
      </c>
      <c r="C1182" s="13">
        <f>IF(M1182,'Выгрузка из ревьюшницы'!H1182,INDEX('Доп настройки участников'!F:F,2+N1182))</f>
        <v>0</v>
      </c>
      <c r="D1182" s="13">
        <f>IF(M1182,'Выгрузка из ревьюшницы'!J1182,INDEX('Доп настройки участников'!G:G,2+N1182))</f>
        <v>0</v>
      </c>
      <c r="E1182" s="13" t="e">
        <f>INDEX('Сопоставление оценок'!$A$3:$A$14,MATCH(IF(M1182,'Выгрузка из ревьюшницы'!K1182,INDEX('Доп настройки участников'!H:H,2+N1182)),'Сопоставление оценок'!$C$3:$C$14,0))</f>
        <v>#N/A</v>
      </c>
      <c r="F1182" s="13" t="e">
        <f>INDEX('Сопоставление оценок'!$B$3:$B$14,MATCH(Table13[[#This Row],[mark_at_review]],'Сопоставление оценок'!$C$3:$C$14,0))</f>
        <v>#N/A</v>
      </c>
      <c r="G1182" s="13">
        <f>IF(M1182,IFERROR(IF(OR('Выгрузка из ревьюшницы'!X1182,'Выгрузка из ревьюшницы'!Z1182),1,0),0),INDEX('Доп настройки участников'!I:I,2+N1182))</f>
        <v>0</v>
      </c>
      <c r="H1182" s="13">
        <f>IF(M1182,'Выгрузка из ревьюшницы'!AJ1182,INDEX('Доп настройки участников'!J:J,2+N1182))</f>
        <v>0</v>
      </c>
      <c r="I1182" s="16" t="str">
        <f>IFERROR(IF($H1182=0,"",INDEX(Разметка!B:B,MATCH($H1182,Разметка!A:A,0))),0)</f>
        <v/>
      </c>
      <c r="J1182" s="16" t="str">
        <f>IFERROR(IF($H1182=0,"",INDEX(Разметка!C:C,MATCH($H1182,Разметка!A:A,0))),0)</f>
        <v/>
      </c>
      <c r="K1182" s="16" t="e">
        <f>IF($F1182&gt;0,IFERROR(MATCH(A1182,'Доп настройки участников'!A:A,0),-1)*(-1),0)</f>
        <v>#N/A</v>
      </c>
      <c r="L1182" s="16" t="str">
        <f t="shared" si="114"/>
        <v>Нет</v>
      </c>
      <c r="M1182" s="33" t="b">
        <f t="shared" si="115"/>
        <v>0</v>
      </c>
      <c r="N1182" s="33">
        <f t="shared" si="116"/>
        <v>1150</v>
      </c>
      <c r="O1182" s="33">
        <v>1181</v>
      </c>
    </row>
    <row r="1183" spans="1:15" x14ac:dyDescent="0.25">
      <c r="A1183" s="13">
        <f>IF(M1183,'Выгрузка из ревьюшницы'!B1183,INDEX('Доп настройки участников'!D:D,2+N1183))</f>
        <v>0</v>
      </c>
      <c r="B1183" s="13">
        <f>IF(M1183,'Выгрузка из ревьюшницы'!C1183,INDEX('Доп настройки участников'!E:E,2+N1183))</f>
        <v>0</v>
      </c>
      <c r="C1183" s="13">
        <f>IF(M1183,'Выгрузка из ревьюшницы'!H1183,INDEX('Доп настройки участников'!F:F,2+N1183))</f>
        <v>0</v>
      </c>
      <c r="D1183" s="13">
        <f>IF(M1183,'Выгрузка из ревьюшницы'!J1183,INDEX('Доп настройки участников'!G:G,2+N1183))</f>
        <v>0</v>
      </c>
      <c r="E1183" s="13" t="e">
        <f>INDEX('Сопоставление оценок'!$A$3:$A$14,MATCH(IF(M1183,'Выгрузка из ревьюшницы'!K1183,INDEX('Доп настройки участников'!H:H,2+N1183)),'Сопоставление оценок'!$C$3:$C$14,0))</f>
        <v>#N/A</v>
      </c>
      <c r="F1183" s="13" t="e">
        <f>INDEX('Сопоставление оценок'!$B$3:$B$14,MATCH(Table13[[#This Row],[mark_at_review]],'Сопоставление оценок'!$C$3:$C$14,0))</f>
        <v>#N/A</v>
      </c>
      <c r="G1183" s="13">
        <f>IF(M1183,IFERROR(IF(OR('Выгрузка из ревьюшницы'!X1183,'Выгрузка из ревьюшницы'!Z1183),1,0),0),INDEX('Доп настройки участников'!I:I,2+N1183))</f>
        <v>0</v>
      </c>
      <c r="H1183" s="13">
        <f>IF(M1183,'Выгрузка из ревьюшницы'!AJ1183,INDEX('Доп настройки участников'!J:J,2+N1183))</f>
        <v>0</v>
      </c>
      <c r="I1183" s="16" t="str">
        <f>IFERROR(IF($H1183=0,"",INDEX(Разметка!B:B,MATCH($H1183,Разметка!A:A,0))),0)</f>
        <v/>
      </c>
      <c r="J1183" s="16" t="str">
        <f>IFERROR(IF($H1183=0,"",INDEX(Разметка!C:C,MATCH($H1183,Разметка!A:A,0))),0)</f>
        <v/>
      </c>
      <c r="K1183" s="16" t="e">
        <f>IF($F1183&gt;0,IFERROR(MATCH(A1183,'Доп настройки участников'!A:A,0),-1)*(-1),0)</f>
        <v>#N/A</v>
      </c>
      <c r="L1183" s="16" t="str">
        <f t="shared" si="114"/>
        <v>Нет</v>
      </c>
      <c r="M1183" s="33" t="b">
        <f t="shared" si="115"/>
        <v>0</v>
      </c>
      <c r="N1183" s="33">
        <f t="shared" si="116"/>
        <v>1151</v>
      </c>
      <c r="O1183" s="33">
        <v>1182</v>
      </c>
    </row>
    <row r="1184" spans="1:15" x14ac:dyDescent="0.25">
      <c r="A1184" s="13">
        <f>IF(M1184,'Выгрузка из ревьюшницы'!B1184,INDEX('Доп настройки участников'!D:D,2+N1184))</f>
        <v>0</v>
      </c>
      <c r="B1184" s="13">
        <f>IF(M1184,'Выгрузка из ревьюшницы'!C1184,INDEX('Доп настройки участников'!E:E,2+N1184))</f>
        <v>0</v>
      </c>
      <c r="C1184" s="13">
        <f>IF(M1184,'Выгрузка из ревьюшницы'!H1184,INDEX('Доп настройки участников'!F:F,2+N1184))</f>
        <v>0</v>
      </c>
      <c r="D1184" s="13">
        <f>IF(M1184,'Выгрузка из ревьюшницы'!J1184,INDEX('Доп настройки участников'!G:G,2+N1184))</f>
        <v>0</v>
      </c>
      <c r="E1184" s="13" t="e">
        <f>INDEX('Сопоставление оценок'!$A$3:$A$14,MATCH(IF(M1184,'Выгрузка из ревьюшницы'!K1184,INDEX('Доп настройки участников'!H:H,2+N1184)),'Сопоставление оценок'!$C$3:$C$14,0))</f>
        <v>#N/A</v>
      </c>
      <c r="F1184" s="13" t="e">
        <f>INDEX('Сопоставление оценок'!$B$3:$B$14,MATCH(Table13[[#This Row],[mark_at_review]],'Сопоставление оценок'!$C$3:$C$14,0))</f>
        <v>#N/A</v>
      </c>
      <c r="G1184" s="13">
        <f>IF(M1184,IFERROR(IF(OR('Выгрузка из ревьюшницы'!X1184,'Выгрузка из ревьюшницы'!Z1184),1,0),0),INDEX('Доп настройки участников'!I:I,2+N1184))</f>
        <v>0</v>
      </c>
      <c r="H1184" s="13">
        <f>IF(M1184,'Выгрузка из ревьюшницы'!AJ1184,INDEX('Доп настройки участников'!J:J,2+N1184))</f>
        <v>0</v>
      </c>
      <c r="I1184" s="16" t="str">
        <f>IFERROR(IF($H1184=0,"",INDEX(Разметка!B:B,MATCH($H1184,Разметка!A:A,0))),0)</f>
        <v/>
      </c>
      <c r="J1184" s="16" t="str">
        <f>IFERROR(IF($H1184=0,"",INDEX(Разметка!C:C,MATCH($H1184,Разметка!A:A,0))),0)</f>
        <v/>
      </c>
      <c r="K1184" s="16" t="e">
        <f>IF($F1184&gt;0,IFERROR(MATCH(A1184,'Доп настройки участников'!A:A,0),-1)*(-1),0)</f>
        <v>#N/A</v>
      </c>
      <c r="L1184" s="16" t="str">
        <f t="shared" si="114"/>
        <v>Нет</v>
      </c>
      <c r="M1184" s="33" t="b">
        <f t="shared" si="115"/>
        <v>0</v>
      </c>
      <c r="N1184" s="33">
        <f t="shared" si="116"/>
        <v>1152</v>
      </c>
      <c r="O1184" s="33">
        <v>1183</v>
      </c>
    </row>
    <row r="1185" spans="1:15" x14ac:dyDescent="0.25">
      <c r="A1185" s="13">
        <f>IF(M1185,'Выгрузка из ревьюшницы'!B1185,INDEX('Доп настройки участников'!D:D,2+N1185))</f>
        <v>0</v>
      </c>
      <c r="B1185" s="13">
        <f>IF(M1185,'Выгрузка из ревьюшницы'!C1185,INDEX('Доп настройки участников'!E:E,2+N1185))</f>
        <v>0</v>
      </c>
      <c r="C1185" s="13">
        <f>IF(M1185,'Выгрузка из ревьюшницы'!H1185,INDEX('Доп настройки участников'!F:F,2+N1185))</f>
        <v>0</v>
      </c>
      <c r="D1185" s="13">
        <f>IF(M1185,'Выгрузка из ревьюшницы'!J1185,INDEX('Доп настройки участников'!G:G,2+N1185))</f>
        <v>0</v>
      </c>
      <c r="E1185" s="13" t="e">
        <f>INDEX('Сопоставление оценок'!$A$3:$A$14,MATCH(IF(M1185,'Выгрузка из ревьюшницы'!K1185,INDEX('Доп настройки участников'!H:H,2+N1185)),'Сопоставление оценок'!$C$3:$C$14,0))</f>
        <v>#N/A</v>
      </c>
      <c r="F1185" s="13" t="e">
        <f>INDEX('Сопоставление оценок'!$B$3:$B$14,MATCH(Table13[[#This Row],[mark_at_review]],'Сопоставление оценок'!$C$3:$C$14,0))</f>
        <v>#N/A</v>
      </c>
      <c r="G1185" s="13">
        <f>IF(M1185,IFERROR(IF(OR('Выгрузка из ревьюшницы'!X1185,'Выгрузка из ревьюшницы'!Z1185),1,0),0),INDEX('Доп настройки участников'!I:I,2+N1185))</f>
        <v>0</v>
      </c>
      <c r="H1185" s="13">
        <f>IF(M1185,'Выгрузка из ревьюшницы'!AJ1185,INDEX('Доп настройки участников'!J:J,2+N1185))</f>
        <v>0</v>
      </c>
      <c r="I1185" s="16" t="str">
        <f>IFERROR(IF($H1185=0,"",INDEX(Разметка!B:B,MATCH($H1185,Разметка!A:A,0))),0)</f>
        <v/>
      </c>
      <c r="J1185" s="16" t="str">
        <f>IFERROR(IF($H1185=0,"",INDEX(Разметка!C:C,MATCH($H1185,Разметка!A:A,0))),0)</f>
        <v/>
      </c>
      <c r="K1185" s="16" t="e">
        <f>IF($F1185&gt;0,IFERROR(MATCH(A1185,'Доп настройки участников'!A:A,0),-1)*(-1),0)</f>
        <v>#N/A</v>
      </c>
      <c r="L1185" s="16" t="str">
        <f t="shared" si="114"/>
        <v>Нет</v>
      </c>
      <c r="M1185" s="33" t="b">
        <f t="shared" si="115"/>
        <v>0</v>
      </c>
      <c r="N1185" s="33">
        <f t="shared" si="116"/>
        <v>1153</v>
      </c>
      <c r="O1185" s="33">
        <v>1184</v>
      </c>
    </row>
    <row r="1186" spans="1:15" x14ac:dyDescent="0.25">
      <c r="A1186" s="13">
        <f>IF(M1186,'Выгрузка из ревьюшницы'!B1186,INDEX('Доп настройки участников'!D:D,2+N1186))</f>
        <v>0</v>
      </c>
      <c r="B1186" s="13">
        <f>IF(M1186,'Выгрузка из ревьюшницы'!C1186,INDEX('Доп настройки участников'!E:E,2+N1186))</f>
        <v>0</v>
      </c>
      <c r="C1186" s="13">
        <f>IF(M1186,'Выгрузка из ревьюшницы'!H1186,INDEX('Доп настройки участников'!F:F,2+N1186))</f>
        <v>0</v>
      </c>
      <c r="D1186" s="13">
        <f>IF(M1186,'Выгрузка из ревьюшницы'!J1186,INDEX('Доп настройки участников'!G:G,2+N1186))</f>
        <v>0</v>
      </c>
      <c r="E1186" s="13" t="e">
        <f>INDEX('Сопоставление оценок'!$A$3:$A$14,MATCH(IF(M1186,'Выгрузка из ревьюшницы'!K1186,INDEX('Доп настройки участников'!H:H,2+N1186)),'Сопоставление оценок'!$C$3:$C$14,0))</f>
        <v>#N/A</v>
      </c>
      <c r="F1186" s="13" t="e">
        <f>INDEX('Сопоставление оценок'!$B$3:$B$14,MATCH(Table13[[#This Row],[mark_at_review]],'Сопоставление оценок'!$C$3:$C$14,0))</f>
        <v>#N/A</v>
      </c>
      <c r="G1186" s="13">
        <f>IF(M1186,IFERROR(IF(OR('Выгрузка из ревьюшницы'!X1186,'Выгрузка из ревьюшницы'!Z1186),1,0),0),INDEX('Доп настройки участников'!I:I,2+N1186))</f>
        <v>0</v>
      </c>
      <c r="H1186" s="13">
        <f>IF(M1186,'Выгрузка из ревьюшницы'!AJ1186,INDEX('Доп настройки участников'!J:J,2+N1186))</f>
        <v>0</v>
      </c>
      <c r="I1186" s="16" t="str">
        <f>IFERROR(IF($H1186=0,"",INDEX(Разметка!B:B,MATCH($H1186,Разметка!A:A,0))),0)</f>
        <v/>
      </c>
      <c r="J1186" s="16" t="str">
        <f>IFERROR(IF($H1186=0,"",INDEX(Разметка!C:C,MATCH($H1186,Разметка!A:A,0))),0)</f>
        <v/>
      </c>
      <c r="K1186" s="16" t="e">
        <f>IF($F1186&gt;0,IFERROR(MATCH(A1186,'Доп настройки участников'!A:A,0),-1)*(-1),0)</f>
        <v>#N/A</v>
      </c>
      <c r="L1186" s="16" t="str">
        <f t="shared" si="114"/>
        <v>Нет</v>
      </c>
      <c r="M1186" s="33" t="b">
        <f t="shared" si="115"/>
        <v>0</v>
      </c>
      <c r="N1186" s="33">
        <f t="shared" si="116"/>
        <v>1154</v>
      </c>
      <c r="O1186" s="33">
        <v>1185</v>
      </c>
    </row>
    <row r="1187" spans="1:15" x14ac:dyDescent="0.25">
      <c r="A1187" s="13">
        <f>IF(M1187,'Выгрузка из ревьюшницы'!B1187,INDEX('Доп настройки участников'!D:D,2+N1187))</f>
        <v>0</v>
      </c>
      <c r="B1187" s="13">
        <f>IF(M1187,'Выгрузка из ревьюшницы'!C1187,INDEX('Доп настройки участников'!E:E,2+N1187))</f>
        <v>0</v>
      </c>
      <c r="C1187" s="13">
        <f>IF(M1187,'Выгрузка из ревьюшницы'!H1187,INDEX('Доп настройки участников'!F:F,2+N1187))</f>
        <v>0</v>
      </c>
      <c r="D1187" s="13">
        <f>IF(M1187,'Выгрузка из ревьюшницы'!J1187,INDEX('Доп настройки участников'!G:G,2+N1187))</f>
        <v>0</v>
      </c>
      <c r="E1187" s="13" t="e">
        <f>INDEX('Сопоставление оценок'!$A$3:$A$14,MATCH(IF(M1187,'Выгрузка из ревьюшницы'!K1187,INDEX('Доп настройки участников'!H:H,2+N1187)),'Сопоставление оценок'!$C$3:$C$14,0))</f>
        <v>#N/A</v>
      </c>
      <c r="F1187" s="13" t="e">
        <f>INDEX('Сопоставление оценок'!$B$3:$B$14,MATCH(Table13[[#This Row],[mark_at_review]],'Сопоставление оценок'!$C$3:$C$14,0))</f>
        <v>#N/A</v>
      </c>
      <c r="G1187" s="13">
        <f>IF(M1187,IFERROR(IF(OR('Выгрузка из ревьюшницы'!X1187,'Выгрузка из ревьюшницы'!Z1187),1,0),0),INDEX('Доп настройки участников'!I:I,2+N1187))</f>
        <v>0</v>
      </c>
      <c r="H1187" s="13">
        <f>IF(M1187,'Выгрузка из ревьюшницы'!AJ1187,INDEX('Доп настройки участников'!J:J,2+N1187))</f>
        <v>0</v>
      </c>
      <c r="I1187" s="16" t="str">
        <f>IFERROR(IF($H1187=0,"",INDEX(Разметка!B:B,MATCH($H1187,Разметка!A:A,0))),0)</f>
        <v/>
      </c>
      <c r="J1187" s="16" t="str">
        <f>IFERROR(IF($H1187=0,"",INDEX(Разметка!C:C,MATCH($H1187,Разметка!A:A,0))),0)</f>
        <v/>
      </c>
      <c r="K1187" s="16" t="e">
        <f>IF($F1187&gt;0,IFERROR(MATCH(A1187,'Доп настройки участников'!A:A,0),-1)*(-1),0)</f>
        <v>#N/A</v>
      </c>
      <c r="L1187" s="16" t="str">
        <f t="shared" si="114"/>
        <v>Нет</v>
      </c>
      <c r="M1187" s="33" t="b">
        <f t="shared" si="115"/>
        <v>0</v>
      </c>
      <c r="N1187" s="33">
        <f t="shared" si="116"/>
        <v>1155</v>
      </c>
      <c r="O1187" s="33">
        <v>1186</v>
      </c>
    </row>
    <row r="1188" spans="1:15" x14ac:dyDescent="0.25">
      <c r="A1188" s="13">
        <f>IF(M1188,'Выгрузка из ревьюшницы'!B1188,INDEX('Доп настройки участников'!D:D,2+N1188))</f>
        <v>0</v>
      </c>
      <c r="B1188" s="13">
        <f>IF(M1188,'Выгрузка из ревьюшницы'!C1188,INDEX('Доп настройки участников'!E:E,2+N1188))</f>
        <v>0</v>
      </c>
      <c r="C1188" s="13">
        <f>IF(M1188,'Выгрузка из ревьюшницы'!H1188,INDEX('Доп настройки участников'!F:F,2+N1188))</f>
        <v>0</v>
      </c>
      <c r="D1188" s="13">
        <f>IF(M1188,'Выгрузка из ревьюшницы'!J1188,INDEX('Доп настройки участников'!G:G,2+N1188))</f>
        <v>0</v>
      </c>
      <c r="E1188" s="13" t="e">
        <f>INDEX('Сопоставление оценок'!$A$3:$A$14,MATCH(IF(M1188,'Выгрузка из ревьюшницы'!K1188,INDEX('Доп настройки участников'!H:H,2+N1188)),'Сопоставление оценок'!$C$3:$C$14,0))</f>
        <v>#N/A</v>
      </c>
      <c r="F1188" s="13" t="e">
        <f>INDEX('Сопоставление оценок'!$B$3:$B$14,MATCH(Table13[[#This Row],[mark_at_review]],'Сопоставление оценок'!$C$3:$C$14,0))</f>
        <v>#N/A</v>
      </c>
      <c r="G1188" s="13">
        <f>IF(M1188,IFERROR(IF(OR('Выгрузка из ревьюшницы'!X1188,'Выгрузка из ревьюшницы'!Z1188),1,0),0),INDEX('Доп настройки участников'!I:I,2+N1188))</f>
        <v>0</v>
      </c>
      <c r="H1188" s="13">
        <f>IF(M1188,'Выгрузка из ревьюшницы'!AJ1188,INDEX('Доп настройки участников'!J:J,2+N1188))</f>
        <v>0</v>
      </c>
      <c r="I1188" s="16" t="str">
        <f>IFERROR(IF($H1188=0,"",INDEX(Разметка!B:B,MATCH($H1188,Разметка!A:A,0))),0)</f>
        <v/>
      </c>
      <c r="J1188" s="16" t="str">
        <f>IFERROR(IF($H1188=0,"",INDEX(Разметка!C:C,MATCH($H1188,Разметка!A:A,0))),0)</f>
        <v/>
      </c>
      <c r="K1188" s="16" t="e">
        <f>IF($F1188&gt;0,IFERROR(MATCH(A1188,'Доп настройки участников'!A:A,0),-1)*(-1),0)</f>
        <v>#N/A</v>
      </c>
      <c r="L1188" s="16" t="str">
        <f t="shared" si="114"/>
        <v>Нет</v>
      </c>
      <c r="M1188" s="33" t="b">
        <f t="shared" si="115"/>
        <v>0</v>
      </c>
      <c r="N1188" s="33">
        <f t="shared" si="116"/>
        <v>1156</v>
      </c>
      <c r="O1188" s="33">
        <v>1187</v>
      </c>
    </row>
    <row r="1189" spans="1:15" x14ac:dyDescent="0.25">
      <c r="A1189" s="13">
        <f>IF(M1189,'Выгрузка из ревьюшницы'!B1189,INDEX('Доп настройки участников'!D:D,2+N1189))</f>
        <v>0</v>
      </c>
      <c r="B1189" s="13">
        <f>IF(M1189,'Выгрузка из ревьюшницы'!C1189,INDEX('Доп настройки участников'!E:E,2+N1189))</f>
        <v>0</v>
      </c>
      <c r="C1189" s="13">
        <f>IF(M1189,'Выгрузка из ревьюшницы'!H1189,INDEX('Доп настройки участников'!F:F,2+N1189))</f>
        <v>0</v>
      </c>
      <c r="D1189" s="13">
        <f>IF(M1189,'Выгрузка из ревьюшницы'!J1189,INDEX('Доп настройки участников'!G:G,2+N1189))</f>
        <v>0</v>
      </c>
      <c r="E1189" s="13" t="e">
        <f>INDEX('Сопоставление оценок'!$A$3:$A$14,MATCH(IF(M1189,'Выгрузка из ревьюшницы'!K1189,INDEX('Доп настройки участников'!H:H,2+N1189)),'Сопоставление оценок'!$C$3:$C$14,0))</f>
        <v>#N/A</v>
      </c>
      <c r="F1189" s="13" t="e">
        <f>INDEX('Сопоставление оценок'!$B$3:$B$14,MATCH(Table13[[#This Row],[mark_at_review]],'Сопоставление оценок'!$C$3:$C$14,0))</f>
        <v>#N/A</v>
      </c>
      <c r="G1189" s="13">
        <f>IF(M1189,IFERROR(IF(OR('Выгрузка из ревьюшницы'!X1189,'Выгрузка из ревьюшницы'!Z1189),1,0),0),INDEX('Доп настройки участников'!I:I,2+N1189))</f>
        <v>0</v>
      </c>
      <c r="H1189" s="13">
        <f>IF(M1189,'Выгрузка из ревьюшницы'!AJ1189,INDEX('Доп настройки участников'!J:J,2+N1189))</f>
        <v>0</v>
      </c>
      <c r="I1189" s="16" t="str">
        <f>IFERROR(IF($H1189=0,"",INDEX(Разметка!B:B,MATCH($H1189,Разметка!A:A,0))),0)</f>
        <v/>
      </c>
      <c r="J1189" s="16" t="str">
        <f>IFERROR(IF($H1189=0,"",INDEX(Разметка!C:C,MATCH($H1189,Разметка!A:A,0))),0)</f>
        <v/>
      </c>
      <c r="K1189" s="16" t="e">
        <f>IF($F1189&gt;0,IFERROR(MATCH(A1189,'Доп настройки участников'!A:A,0),-1)*(-1),0)</f>
        <v>#N/A</v>
      </c>
      <c r="L1189" s="16" t="str">
        <f t="shared" si="114"/>
        <v>Нет</v>
      </c>
      <c r="M1189" s="33" t="b">
        <f t="shared" si="115"/>
        <v>0</v>
      </c>
      <c r="N1189" s="33">
        <f t="shared" si="116"/>
        <v>1157</v>
      </c>
      <c r="O1189" s="33">
        <v>1188</v>
      </c>
    </row>
    <row r="1190" spans="1:15" x14ac:dyDescent="0.25">
      <c r="A1190" s="13">
        <f>IF(M1190,'Выгрузка из ревьюшницы'!B1190,INDEX('Доп настройки участников'!D:D,2+N1190))</f>
        <v>0</v>
      </c>
      <c r="B1190" s="13">
        <f>IF(M1190,'Выгрузка из ревьюшницы'!C1190,INDEX('Доп настройки участников'!E:E,2+N1190))</f>
        <v>0</v>
      </c>
      <c r="C1190" s="13">
        <f>IF(M1190,'Выгрузка из ревьюшницы'!H1190,INDEX('Доп настройки участников'!F:F,2+N1190))</f>
        <v>0</v>
      </c>
      <c r="D1190" s="13">
        <f>IF(M1190,'Выгрузка из ревьюшницы'!J1190,INDEX('Доп настройки участников'!G:G,2+N1190))</f>
        <v>0</v>
      </c>
      <c r="E1190" s="13" t="e">
        <f>INDEX('Сопоставление оценок'!$A$3:$A$14,MATCH(IF(M1190,'Выгрузка из ревьюшницы'!K1190,INDEX('Доп настройки участников'!H:H,2+N1190)),'Сопоставление оценок'!$C$3:$C$14,0))</f>
        <v>#N/A</v>
      </c>
      <c r="F1190" s="13" t="e">
        <f>INDEX('Сопоставление оценок'!$B$3:$B$14,MATCH(Table13[[#This Row],[mark_at_review]],'Сопоставление оценок'!$C$3:$C$14,0))</f>
        <v>#N/A</v>
      </c>
      <c r="G1190" s="13">
        <f>IF(M1190,IFERROR(IF(OR('Выгрузка из ревьюшницы'!X1190,'Выгрузка из ревьюшницы'!Z1190),1,0),0),INDEX('Доп настройки участников'!I:I,2+N1190))</f>
        <v>0</v>
      </c>
      <c r="H1190" s="13">
        <f>IF(M1190,'Выгрузка из ревьюшницы'!AJ1190,INDEX('Доп настройки участников'!J:J,2+N1190))</f>
        <v>0</v>
      </c>
      <c r="I1190" s="16" t="str">
        <f>IFERROR(IF($H1190=0,"",INDEX(Разметка!B:B,MATCH($H1190,Разметка!A:A,0))),0)</f>
        <v/>
      </c>
      <c r="J1190" s="16" t="str">
        <f>IFERROR(IF($H1190=0,"",INDEX(Разметка!C:C,MATCH($H1190,Разметка!A:A,0))),0)</f>
        <v/>
      </c>
      <c r="K1190" s="16" t="e">
        <f>IF($F1190&gt;0,IFERROR(MATCH(A1190,'Доп настройки участников'!A:A,0),-1)*(-1),0)</f>
        <v>#N/A</v>
      </c>
      <c r="L1190" s="16" t="str">
        <f t="shared" si="114"/>
        <v>Нет</v>
      </c>
      <c r="M1190" s="33" t="b">
        <f t="shared" si="115"/>
        <v>0</v>
      </c>
      <c r="N1190" s="33">
        <f t="shared" si="116"/>
        <v>1158</v>
      </c>
      <c r="O1190" s="33">
        <v>1189</v>
      </c>
    </row>
    <row r="1191" spans="1:15" x14ac:dyDescent="0.25">
      <c r="A1191" s="13">
        <f>IF(M1191,'Выгрузка из ревьюшницы'!B1191,INDEX('Доп настройки участников'!D:D,2+N1191))</f>
        <v>0</v>
      </c>
      <c r="B1191" s="13">
        <f>IF(M1191,'Выгрузка из ревьюшницы'!C1191,INDEX('Доп настройки участников'!E:E,2+N1191))</f>
        <v>0</v>
      </c>
      <c r="C1191" s="13">
        <f>IF(M1191,'Выгрузка из ревьюшницы'!H1191,INDEX('Доп настройки участников'!F:F,2+N1191))</f>
        <v>0</v>
      </c>
      <c r="D1191" s="13">
        <f>IF(M1191,'Выгрузка из ревьюшницы'!J1191,INDEX('Доп настройки участников'!G:G,2+N1191))</f>
        <v>0</v>
      </c>
      <c r="E1191" s="13" t="e">
        <f>INDEX('Сопоставление оценок'!$A$3:$A$14,MATCH(IF(M1191,'Выгрузка из ревьюшницы'!K1191,INDEX('Доп настройки участников'!H:H,2+N1191)),'Сопоставление оценок'!$C$3:$C$14,0))</f>
        <v>#N/A</v>
      </c>
      <c r="F1191" s="13" t="e">
        <f>INDEX('Сопоставление оценок'!$B$3:$B$14,MATCH(Table13[[#This Row],[mark_at_review]],'Сопоставление оценок'!$C$3:$C$14,0))</f>
        <v>#N/A</v>
      </c>
      <c r="G1191" s="13">
        <f>IF(M1191,IFERROR(IF(OR('Выгрузка из ревьюшницы'!X1191,'Выгрузка из ревьюшницы'!Z1191),1,0),0),INDEX('Доп настройки участников'!I:I,2+N1191))</f>
        <v>0</v>
      </c>
      <c r="H1191" s="13">
        <f>IF(M1191,'Выгрузка из ревьюшницы'!AJ1191,INDEX('Доп настройки участников'!J:J,2+N1191))</f>
        <v>0</v>
      </c>
      <c r="I1191" s="16" t="str">
        <f>IFERROR(IF($H1191=0,"",INDEX(Разметка!B:B,MATCH($H1191,Разметка!A:A,0))),0)</f>
        <v/>
      </c>
      <c r="J1191" s="16" t="str">
        <f>IFERROR(IF($H1191=0,"",INDEX(Разметка!C:C,MATCH($H1191,Разметка!A:A,0))),0)</f>
        <v/>
      </c>
      <c r="K1191" s="16" t="e">
        <f>IF($F1191&gt;0,IFERROR(MATCH(A1191,'Доп настройки участников'!A:A,0),-1)*(-1),0)</f>
        <v>#N/A</v>
      </c>
      <c r="L1191" s="16" t="str">
        <f t="shared" si="114"/>
        <v>Нет</v>
      </c>
      <c r="M1191" s="33" t="b">
        <f t="shared" si="115"/>
        <v>0</v>
      </c>
      <c r="N1191" s="33">
        <f t="shared" si="116"/>
        <v>1159</v>
      </c>
      <c r="O1191" s="33">
        <v>1190</v>
      </c>
    </row>
    <row r="1192" spans="1:15" x14ac:dyDescent="0.25">
      <c r="A1192" s="13">
        <f>IF(M1192,'Выгрузка из ревьюшницы'!B1192,INDEX('Доп настройки участников'!D:D,2+N1192))</f>
        <v>0</v>
      </c>
      <c r="B1192" s="13">
        <f>IF(M1192,'Выгрузка из ревьюшницы'!C1192,INDEX('Доп настройки участников'!E:E,2+N1192))</f>
        <v>0</v>
      </c>
      <c r="C1192" s="13">
        <f>IF(M1192,'Выгрузка из ревьюшницы'!H1192,INDEX('Доп настройки участников'!F:F,2+N1192))</f>
        <v>0</v>
      </c>
      <c r="D1192" s="13">
        <f>IF(M1192,'Выгрузка из ревьюшницы'!J1192,INDEX('Доп настройки участников'!G:G,2+N1192))</f>
        <v>0</v>
      </c>
      <c r="E1192" s="13" t="e">
        <f>INDEX('Сопоставление оценок'!$A$3:$A$14,MATCH(IF(M1192,'Выгрузка из ревьюшницы'!K1192,INDEX('Доп настройки участников'!H:H,2+N1192)),'Сопоставление оценок'!$C$3:$C$14,0))</f>
        <v>#N/A</v>
      </c>
      <c r="F1192" s="13" t="e">
        <f>INDEX('Сопоставление оценок'!$B$3:$B$14,MATCH(Table13[[#This Row],[mark_at_review]],'Сопоставление оценок'!$C$3:$C$14,0))</f>
        <v>#N/A</v>
      </c>
      <c r="G1192" s="13">
        <f>IF(M1192,IFERROR(IF(OR('Выгрузка из ревьюшницы'!X1192,'Выгрузка из ревьюшницы'!Z1192),1,0),0),INDEX('Доп настройки участников'!I:I,2+N1192))</f>
        <v>0</v>
      </c>
      <c r="H1192" s="13">
        <f>IF(M1192,'Выгрузка из ревьюшницы'!AJ1192,INDEX('Доп настройки участников'!J:J,2+N1192))</f>
        <v>0</v>
      </c>
      <c r="I1192" s="16" t="str">
        <f>IFERROR(IF($H1192=0,"",INDEX(Разметка!B:B,MATCH($H1192,Разметка!A:A,0))),0)</f>
        <v/>
      </c>
      <c r="J1192" s="16" t="str">
        <f>IFERROR(IF($H1192=0,"",INDEX(Разметка!C:C,MATCH($H1192,Разметка!A:A,0))),0)</f>
        <v/>
      </c>
      <c r="K1192" s="16" t="e">
        <f>IF($F1192&gt;0,IFERROR(MATCH(A1192,'Доп настройки участников'!A:A,0),-1)*(-1),0)</f>
        <v>#N/A</v>
      </c>
      <c r="L1192" s="16" t="str">
        <f t="shared" si="114"/>
        <v>Нет</v>
      </c>
      <c r="M1192" s="33" t="b">
        <f t="shared" si="115"/>
        <v>0</v>
      </c>
      <c r="N1192" s="33">
        <f t="shared" si="116"/>
        <v>1160</v>
      </c>
      <c r="O1192" s="33">
        <v>1191</v>
      </c>
    </row>
    <row r="1193" spans="1:15" x14ac:dyDescent="0.25">
      <c r="A1193" s="13">
        <f>IF(M1193,'Выгрузка из ревьюшницы'!B1193,INDEX('Доп настройки участников'!D:D,2+N1193))</f>
        <v>0</v>
      </c>
      <c r="B1193" s="13">
        <f>IF(M1193,'Выгрузка из ревьюшницы'!C1193,INDEX('Доп настройки участников'!E:E,2+N1193))</f>
        <v>0</v>
      </c>
      <c r="C1193" s="13">
        <f>IF(M1193,'Выгрузка из ревьюшницы'!H1193,INDEX('Доп настройки участников'!F:F,2+N1193))</f>
        <v>0</v>
      </c>
      <c r="D1193" s="13">
        <f>IF(M1193,'Выгрузка из ревьюшницы'!J1193,INDEX('Доп настройки участников'!G:G,2+N1193))</f>
        <v>0</v>
      </c>
      <c r="E1193" s="13" t="e">
        <f>INDEX('Сопоставление оценок'!$A$3:$A$14,MATCH(IF(M1193,'Выгрузка из ревьюшницы'!K1193,INDEX('Доп настройки участников'!H:H,2+N1193)),'Сопоставление оценок'!$C$3:$C$14,0))</f>
        <v>#N/A</v>
      </c>
      <c r="F1193" s="13" t="e">
        <f>INDEX('Сопоставление оценок'!$B$3:$B$14,MATCH(Table13[[#This Row],[mark_at_review]],'Сопоставление оценок'!$C$3:$C$14,0))</f>
        <v>#N/A</v>
      </c>
      <c r="G1193" s="13">
        <f>IF(M1193,IFERROR(IF(OR('Выгрузка из ревьюшницы'!X1193,'Выгрузка из ревьюшницы'!Z1193),1,0),0),INDEX('Доп настройки участников'!I:I,2+N1193))</f>
        <v>0</v>
      </c>
      <c r="H1193" s="13">
        <f>IF(M1193,'Выгрузка из ревьюшницы'!AJ1193,INDEX('Доп настройки участников'!J:J,2+N1193))</f>
        <v>0</v>
      </c>
      <c r="I1193" s="16" t="str">
        <f>IFERROR(IF($H1193=0,"",INDEX(Разметка!B:B,MATCH($H1193,Разметка!A:A,0))),0)</f>
        <v/>
      </c>
      <c r="J1193" s="16" t="str">
        <f>IFERROR(IF($H1193=0,"",INDEX(Разметка!C:C,MATCH($H1193,Разметка!A:A,0))),0)</f>
        <v/>
      </c>
      <c r="K1193" s="16" t="e">
        <f>IF($F1193&gt;0,IFERROR(MATCH(A1193,'Доп настройки участников'!A:A,0),-1)*(-1),0)</f>
        <v>#N/A</v>
      </c>
      <c r="L1193" s="16" t="str">
        <f t="shared" si="114"/>
        <v>Нет</v>
      </c>
      <c r="M1193" s="33" t="b">
        <f t="shared" si="115"/>
        <v>0</v>
      </c>
      <c r="N1193" s="33">
        <f t="shared" si="116"/>
        <v>1161</v>
      </c>
      <c r="O1193" s="33">
        <v>1192</v>
      </c>
    </row>
    <row r="1194" spans="1:15" x14ac:dyDescent="0.25">
      <c r="A1194" s="13">
        <f>IF(M1194,'Выгрузка из ревьюшницы'!B1194,INDEX('Доп настройки участников'!D:D,2+N1194))</f>
        <v>0</v>
      </c>
      <c r="B1194" s="13">
        <f>IF(M1194,'Выгрузка из ревьюшницы'!C1194,INDEX('Доп настройки участников'!E:E,2+N1194))</f>
        <v>0</v>
      </c>
      <c r="C1194" s="13">
        <f>IF(M1194,'Выгрузка из ревьюшницы'!H1194,INDEX('Доп настройки участников'!F:F,2+N1194))</f>
        <v>0</v>
      </c>
      <c r="D1194" s="13">
        <f>IF(M1194,'Выгрузка из ревьюшницы'!J1194,INDEX('Доп настройки участников'!G:G,2+N1194))</f>
        <v>0</v>
      </c>
      <c r="E1194" s="13" t="e">
        <f>INDEX('Сопоставление оценок'!$A$3:$A$14,MATCH(IF(M1194,'Выгрузка из ревьюшницы'!K1194,INDEX('Доп настройки участников'!H:H,2+N1194)),'Сопоставление оценок'!$C$3:$C$14,0))</f>
        <v>#N/A</v>
      </c>
      <c r="F1194" s="13" t="e">
        <f>INDEX('Сопоставление оценок'!$B$3:$B$14,MATCH(Table13[[#This Row],[mark_at_review]],'Сопоставление оценок'!$C$3:$C$14,0))</f>
        <v>#N/A</v>
      </c>
      <c r="G1194" s="13">
        <f>IF(M1194,IFERROR(IF(OR('Выгрузка из ревьюшницы'!X1194,'Выгрузка из ревьюшницы'!Z1194),1,0),0),INDEX('Доп настройки участников'!I:I,2+N1194))</f>
        <v>0</v>
      </c>
      <c r="H1194" s="13">
        <f>IF(M1194,'Выгрузка из ревьюшницы'!AJ1194,INDEX('Доп настройки участников'!J:J,2+N1194))</f>
        <v>0</v>
      </c>
      <c r="I1194" s="16" t="str">
        <f>IFERROR(IF($H1194=0,"",INDEX(Разметка!B:B,MATCH($H1194,Разметка!A:A,0))),0)</f>
        <v/>
      </c>
      <c r="J1194" s="16" t="str">
        <f>IFERROR(IF($H1194=0,"",INDEX(Разметка!C:C,MATCH($H1194,Разметка!A:A,0))),0)</f>
        <v/>
      </c>
      <c r="K1194" s="16" t="e">
        <f>IF($F1194&gt;0,IFERROR(MATCH(A1194,'Доп настройки участников'!A:A,0),-1)*(-1),0)</f>
        <v>#N/A</v>
      </c>
      <c r="L1194" s="16" t="str">
        <f t="shared" si="114"/>
        <v>Нет</v>
      </c>
      <c r="M1194" s="33" t="b">
        <f t="shared" si="115"/>
        <v>0</v>
      </c>
      <c r="N1194" s="33">
        <f t="shared" si="116"/>
        <v>1162</v>
      </c>
      <c r="O1194" s="33">
        <v>1193</v>
      </c>
    </row>
    <row r="1195" spans="1:15" x14ac:dyDescent="0.25">
      <c r="A1195" s="13">
        <f>IF(M1195,'Выгрузка из ревьюшницы'!B1195,INDEX('Доп настройки участников'!D:D,2+N1195))</f>
        <v>0</v>
      </c>
      <c r="B1195" s="13">
        <f>IF(M1195,'Выгрузка из ревьюшницы'!C1195,INDEX('Доп настройки участников'!E:E,2+N1195))</f>
        <v>0</v>
      </c>
      <c r="C1195" s="13">
        <f>IF(M1195,'Выгрузка из ревьюшницы'!H1195,INDEX('Доп настройки участников'!F:F,2+N1195))</f>
        <v>0</v>
      </c>
      <c r="D1195" s="13">
        <f>IF(M1195,'Выгрузка из ревьюшницы'!J1195,INDEX('Доп настройки участников'!G:G,2+N1195))</f>
        <v>0</v>
      </c>
      <c r="E1195" s="13" t="e">
        <f>INDEX('Сопоставление оценок'!$A$3:$A$14,MATCH(IF(M1195,'Выгрузка из ревьюшницы'!K1195,INDEX('Доп настройки участников'!H:H,2+N1195)),'Сопоставление оценок'!$C$3:$C$14,0))</f>
        <v>#N/A</v>
      </c>
      <c r="F1195" s="13" t="e">
        <f>INDEX('Сопоставление оценок'!$B$3:$B$14,MATCH(Table13[[#This Row],[mark_at_review]],'Сопоставление оценок'!$C$3:$C$14,0))</f>
        <v>#N/A</v>
      </c>
      <c r="G1195" s="13">
        <f>IF(M1195,IFERROR(IF(OR('Выгрузка из ревьюшницы'!X1195,'Выгрузка из ревьюшницы'!Z1195),1,0),0),INDEX('Доп настройки участников'!I:I,2+N1195))</f>
        <v>0</v>
      </c>
      <c r="H1195" s="13">
        <f>IF(M1195,'Выгрузка из ревьюшницы'!AJ1195,INDEX('Доп настройки участников'!J:J,2+N1195))</f>
        <v>0</v>
      </c>
      <c r="I1195" s="16" t="str">
        <f>IFERROR(IF($H1195=0,"",INDEX(Разметка!B:B,MATCH($H1195,Разметка!A:A,0))),0)</f>
        <v/>
      </c>
      <c r="J1195" s="16" t="str">
        <f>IFERROR(IF($H1195=0,"",INDEX(Разметка!C:C,MATCH($H1195,Разметка!A:A,0))),0)</f>
        <v/>
      </c>
      <c r="K1195" s="16" t="e">
        <f>IF($F1195&gt;0,IFERROR(MATCH(A1195,'Доп настройки участников'!A:A,0),-1)*(-1),0)</f>
        <v>#N/A</v>
      </c>
      <c r="L1195" s="16" t="str">
        <f t="shared" si="114"/>
        <v>Нет</v>
      </c>
      <c r="M1195" s="33" t="b">
        <f t="shared" si="115"/>
        <v>0</v>
      </c>
      <c r="N1195" s="33">
        <f t="shared" si="116"/>
        <v>1163</v>
      </c>
      <c r="O1195" s="33">
        <v>1194</v>
      </c>
    </row>
    <row r="1196" spans="1:15" x14ac:dyDescent="0.25">
      <c r="A1196" s="13">
        <f>IF(M1196,'Выгрузка из ревьюшницы'!B1196,INDEX('Доп настройки участников'!D:D,2+N1196))</f>
        <v>0</v>
      </c>
      <c r="B1196" s="13">
        <f>IF(M1196,'Выгрузка из ревьюшницы'!C1196,INDEX('Доп настройки участников'!E:E,2+N1196))</f>
        <v>0</v>
      </c>
      <c r="C1196" s="13">
        <f>IF(M1196,'Выгрузка из ревьюшницы'!H1196,INDEX('Доп настройки участников'!F:F,2+N1196))</f>
        <v>0</v>
      </c>
      <c r="D1196" s="13">
        <f>IF(M1196,'Выгрузка из ревьюшницы'!J1196,INDEX('Доп настройки участников'!G:G,2+N1196))</f>
        <v>0</v>
      </c>
      <c r="E1196" s="13" t="e">
        <f>INDEX('Сопоставление оценок'!$A$3:$A$14,MATCH(IF(M1196,'Выгрузка из ревьюшницы'!K1196,INDEX('Доп настройки участников'!H:H,2+N1196)),'Сопоставление оценок'!$C$3:$C$14,0))</f>
        <v>#N/A</v>
      </c>
      <c r="F1196" s="13" t="e">
        <f>INDEX('Сопоставление оценок'!$B$3:$B$14,MATCH(Table13[[#This Row],[mark_at_review]],'Сопоставление оценок'!$C$3:$C$14,0))</f>
        <v>#N/A</v>
      </c>
      <c r="G1196" s="13">
        <f>IF(M1196,IFERROR(IF(OR('Выгрузка из ревьюшницы'!X1196,'Выгрузка из ревьюшницы'!Z1196),1,0),0),INDEX('Доп настройки участников'!I:I,2+N1196))</f>
        <v>0</v>
      </c>
      <c r="H1196" s="13">
        <f>IF(M1196,'Выгрузка из ревьюшницы'!AJ1196,INDEX('Доп настройки участников'!J:J,2+N1196))</f>
        <v>0</v>
      </c>
      <c r="I1196" s="16" t="str">
        <f>IFERROR(IF($H1196=0,"",INDEX(Разметка!B:B,MATCH($H1196,Разметка!A:A,0))),0)</f>
        <v/>
      </c>
      <c r="J1196" s="16" t="str">
        <f>IFERROR(IF($H1196=0,"",INDEX(Разметка!C:C,MATCH($H1196,Разметка!A:A,0))),0)</f>
        <v/>
      </c>
      <c r="K1196" s="16" t="e">
        <f>IF($F1196&gt;0,IFERROR(MATCH(A1196,'Доп настройки участников'!A:A,0),-1)*(-1),0)</f>
        <v>#N/A</v>
      </c>
      <c r="L1196" s="16" t="str">
        <f t="shared" si="114"/>
        <v>Нет</v>
      </c>
      <c r="M1196" s="33" t="b">
        <f t="shared" si="115"/>
        <v>0</v>
      </c>
      <c r="N1196" s="33">
        <f t="shared" si="116"/>
        <v>1164</v>
      </c>
      <c r="O1196" s="33">
        <v>1195</v>
      </c>
    </row>
    <row r="1197" spans="1:15" x14ac:dyDescent="0.25">
      <c r="A1197" s="13">
        <f>IF(M1197,'Выгрузка из ревьюшницы'!B1197,INDEX('Доп настройки участников'!D:D,2+N1197))</f>
        <v>0</v>
      </c>
      <c r="B1197" s="13">
        <f>IF(M1197,'Выгрузка из ревьюшницы'!C1197,INDEX('Доп настройки участников'!E:E,2+N1197))</f>
        <v>0</v>
      </c>
      <c r="C1197" s="13">
        <f>IF(M1197,'Выгрузка из ревьюшницы'!H1197,INDEX('Доп настройки участников'!F:F,2+N1197))</f>
        <v>0</v>
      </c>
      <c r="D1197" s="13">
        <f>IF(M1197,'Выгрузка из ревьюшницы'!J1197,INDEX('Доп настройки участников'!G:G,2+N1197))</f>
        <v>0</v>
      </c>
      <c r="E1197" s="13" t="e">
        <f>INDEX('Сопоставление оценок'!$A$3:$A$14,MATCH(IF(M1197,'Выгрузка из ревьюшницы'!K1197,INDEX('Доп настройки участников'!H:H,2+N1197)),'Сопоставление оценок'!$C$3:$C$14,0))</f>
        <v>#N/A</v>
      </c>
      <c r="F1197" s="13" t="e">
        <f>INDEX('Сопоставление оценок'!$B$3:$B$14,MATCH(Table13[[#This Row],[mark_at_review]],'Сопоставление оценок'!$C$3:$C$14,0))</f>
        <v>#N/A</v>
      </c>
      <c r="G1197" s="13">
        <f>IF(M1197,IFERROR(IF(OR('Выгрузка из ревьюшницы'!X1197,'Выгрузка из ревьюшницы'!Z1197),1,0),0),INDEX('Доп настройки участников'!I:I,2+N1197))</f>
        <v>0</v>
      </c>
      <c r="H1197" s="13">
        <f>IF(M1197,'Выгрузка из ревьюшницы'!AJ1197,INDEX('Доп настройки участников'!J:J,2+N1197))</f>
        <v>0</v>
      </c>
      <c r="I1197" s="16" t="str">
        <f>IFERROR(IF($H1197=0,"",INDEX(Разметка!B:B,MATCH($H1197,Разметка!A:A,0))),0)</f>
        <v/>
      </c>
      <c r="J1197" s="16" t="str">
        <f>IFERROR(IF($H1197=0,"",INDEX(Разметка!C:C,MATCH($H1197,Разметка!A:A,0))),0)</f>
        <v/>
      </c>
      <c r="K1197" s="16" t="e">
        <f>IF($F1197&gt;0,IFERROR(MATCH(A1197,'Доп настройки участников'!A:A,0),-1)*(-1),0)</f>
        <v>#N/A</v>
      </c>
      <c r="L1197" s="16" t="str">
        <f t="shared" si="114"/>
        <v>Нет</v>
      </c>
      <c r="M1197" s="33" t="b">
        <f t="shared" si="115"/>
        <v>0</v>
      </c>
      <c r="N1197" s="33">
        <f t="shared" si="116"/>
        <v>1165</v>
      </c>
      <c r="O1197" s="33">
        <v>1196</v>
      </c>
    </row>
    <row r="1198" spans="1:15" x14ac:dyDescent="0.25">
      <c r="A1198" s="13">
        <f>IF(M1198,'Выгрузка из ревьюшницы'!B1198,INDEX('Доп настройки участников'!D:D,2+N1198))</f>
        <v>0</v>
      </c>
      <c r="B1198" s="13">
        <f>IF(M1198,'Выгрузка из ревьюшницы'!C1198,INDEX('Доп настройки участников'!E:E,2+N1198))</f>
        <v>0</v>
      </c>
      <c r="C1198" s="13">
        <f>IF(M1198,'Выгрузка из ревьюшницы'!H1198,INDEX('Доп настройки участников'!F:F,2+N1198))</f>
        <v>0</v>
      </c>
      <c r="D1198" s="13">
        <f>IF(M1198,'Выгрузка из ревьюшницы'!J1198,INDEX('Доп настройки участников'!G:G,2+N1198))</f>
        <v>0</v>
      </c>
      <c r="E1198" s="13" t="e">
        <f>INDEX('Сопоставление оценок'!$A$3:$A$14,MATCH(IF(M1198,'Выгрузка из ревьюшницы'!K1198,INDEX('Доп настройки участников'!H:H,2+N1198)),'Сопоставление оценок'!$C$3:$C$14,0))</f>
        <v>#N/A</v>
      </c>
      <c r="F1198" s="13" t="e">
        <f>INDEX('Сопоставление оценок'!$B$3:$B$14,MATCH(Table13[[#This Row],[mark_at_review]],'Сопоставление оценок'!$C$3:$C$14,0))</f>
        <v>#N/A</v>
      </c>
      <c r="G1198" s="13">
        <f>IF(M1198,IFERROR(IF(OR('Выгрузка из ревьюшницы'!X1198,'Выгрузка из ревьюшницы'!Z1198),1,0),0),INDEX('Доп настройки участников'!I:I,2+N1198))</f>
        <v>0</v>
      </c>
      <c r="H1198" s="13">
        <f>IF(M1198,'Выгрузка из ревьюшницы'!AJ1198,INDEX('Доп настройки участников'!J:J,2+N1198))</f>
        <v>0</v>
      </c>
      <c r="I1198" s="16" t="str">
        <f>IFERROR(IF($H1198=0,"",INDEX(Разметка!B:B,MATCH($H1198,Разметка!A:A,0))),0)</f>
        <v/>
      </c>
      <c r="J1198" s="16" t="str">
        <f>IFERROR(IF($H1198=0,"",INDEX(Разметка!C:C,MATCH($H1198,Разметка!A:A,0))),0)</f>
        <v/>
      </c>
      <c r="K1198" s="16" t="e">
        <f>IF($F1198&gt;0,IFERROR(MATCH(A1198,'Доп настройки участников'!A:A,0),-1)*(-1),0)</f>
        <v>#N/A</v>
      </c>
      <c r="L1198" s="16" t="str">
        <f t="shared" si="114"/>
        <v>Нет</v>
      </c>
      <c r="M1198" s="33" t="b">
        <f t="shared" si="115"/>
        <v>0</v>
      </c>
      <c r="N1198" s="33">
        <f t="shared" si="116"/>
        <v>1166</v>
      </c>
      <c r="O1198" s="33">
        <v>1197</v>
      </c>
    </row>
    <row r="1199" spans="1:15" x14ac:dyDescent="0.25">
      <c r="A1199" s="13">
        <f>IF(M1199,'Выгрузка из ревьюшницы'!B1199,INDEX('Доп настройки участников'!D:D,2+N1199))</f>
        <v>0</v>
      </c>
      <c r="B1199" s="13">
        <f>IF(M1199,'Выгрузка из ревьюшницы'!C1199,INDEX('Доп настройки участников'!E:E,2+N1199))</f>
        <v>0</v>
      </c>
      <c r="C1199" s="13">
        <f>IF(M1199,'Выгрузка из ревьюшницы'!H1199,INDEX('Доп настройки участников'!F:F,2+N1199))</f>
        <v>0</v>
      </c>
      <c r="D1199" s="13">
        <f>IF(M1199,'Выгрузка из ревьюшницы'!J1199,INDEX('Доп настройки участников'!G:G,2+N1199))</f>
        <v>0</v>
      </c>
      <c r="E1199" s="13" t="e">
        <f>INDEX('Сопоставление оценок'!$A$3:$A$14,MATCH(IF(M1199,'Выгрузка из ревьюшницы'!K1199,INDEX('Доп настройки участников'!H:H,2+N1199)),'Сопоставление оценок'!$C$3:$C$14,0))</f>
        <v>#N/A</v>
      </c>
      <c r="F1199" s="13" t="e">
        <f>INDEX('Сопоставление оценок'!$B$3:$B$14,MATCH(Table13[[#This Row],[mark_at_review]],'Сопоставление оценок'!$C$3:$C$14,0))</f>
        <v>#N/A</v>
      </c>
      <c r="G1199" s="13">
        <f>IF(M1199,IFERROR(IF(OR('Выгрузка из ревьюшницы'!X1199,'Выгрузка из ревьюшницы'!Z1199),1,0),0),INDEX('Доп настройки участников'!I:I,2+N1199))</f>
        <v>0</v>
      </c>
      <c r="H1199" s="13">
        <f>IF(M1199,'Выгрузка из ревьюшницы'!AJ1199,INDEX('Доп настройки участников'!J:J,2+N1199))</f>
        <v>0</v>
      </c>
      <c r="I1199" s="16" t="str">
        <f>IFERROR(IF($H1199=0,"",INDEX(Разметка!B:B,MATCH($H1199,Разметка!A:A,0))),0)</f>
        <v/>
      </c>
      <c r="J1199" s="16" t="str">
        <f>IFERROR(IF($H1199=0,"",INDEX(Разметка!C:C,MATCH($H1199,Разметка!A:A,0))),0)</f>
        <v/>
      </c>
      <c r="K1199" s="16" t="e">
        <f>IF($F1199&gt;0,IFERROR(MATCH(A1199,'Доп настройки участников'!A:A,0),-1)*(-1),0)</f>
        <v>#N/A</v>
      </c>
      <c r="L1199" s="16" t="str">
        <f t="shared" si="114"/>
        <v>Нет</v>
      </c>
      <c r="M1199" s="33" t="b">
        <f t="shared" si="115"/>
        <v>0</v>
      </c>
      <c r="N1199" s="33">
        <f t="shared" si="116"/>
        <v>1167</v>
      </c>
      <c r="O1199" s="33">
        <v>1198</v>
      </c>
    </row>
    <row r="1200" spans="1:15" x14ac:dyDescent="0.25">
      <c r="A1200" s="13">
        <f>IF(M1200,'Выгрузка из ревьюшницы'!B1200,INDEX('Доп настройки участников'!D:D,2+N1200))</f>
        <v>0</v>
      </c>
      <c r="B1200" s="13">
        <f>IF(M1200,'Выгрузка из ревьюшницы'!C1200,INDEX('Доп настройки участников'!E:E,2+N1200))</f>
        <v>0</v>
      </c>
      <c r="C1200" s="13">
        <f>IF(M1200,'Выгрузка из ревьюшницы'!H1200,INDEX('Доп настройки участников'!F:F,2+N1200))</f>
        <v>0</v>
      </c>
      <c r="D1200" s="13">
        <f>IF(M1200,'Выгрузка из ревьюшницы'!J1200,INDEX('Доп настройки участников'!G:G,2+N1200))</f>
        <v>0</v>
      </c>
      <c r="E1200" s="13" t="e">
        <f>INDEX('Сопоставление оценок'!$A$3:$A$14,MATCH(IF(M1200,'Выгрузка из ревьюшницы'!K1200,INDEX('Доп настройки участников'!H:H,2+N1200)),'Сопоставление оценок'!$C$3:$C$14,0))</f>
        <v>#N/A</v>
      </c>
      <c r="F1200" s="13" t="e">
        <f>INDEX('Сопоставление оценок'!$B$3:$B$14,MATCH(Table13[[#This Row],[mark_at_review]],'Сопоставление оценок'!$C$3:$C$14,0))</f>
        <v>#N/A</v>
      </c>
      <c r="G1200" s="13">
        <f>IF(M1200,IFERROR(IF(OR('Выгрузка из ревьюшницы'!X1200,'Выгрузка из ревьюшницы'!Z1200),1,0),0),INDEX('Доп настройки участников'!I:I,2+N1200))</f>
        <v>0</v>
      </c>
      <c r="H1200" s="13">
        <f>IF(M1200,'Выгрузка из ревьюшницы'!AJ1200,INDEX('Доп настройки участников'!J:J,2+N1200))</f>
        <v>0</v>
      </c>
      <c r="I1200" s="16" t="str">
        <f>IFERROR(IF($H1200=0,"",INDEX(Разметка!B:B,MATCH($H1200,Разметка!A:A,0))),0)</f>
        <v/>
      </c>
      <c r="J1200" s="16" t="str">
        <f>IFERROR(IF($H1200=0,"",INDEX(Разметка!C:C,MATCH($H1200,Разметка!A:A,0))),0)</f>
        <v/>
      </c>
      <c r="K1200" s="16" t="e">
        <f>IF($F1200&gt;0,IFERROR(MATCH(A1200,'Доп настройки участников'!A:A,0),-1)*(-1),0)</f>
        <v>#N/A</v>
      </c>
      <c r="L1200" s="16" t="str">
        <f t="shared" si="114"/>
        <v>Нет</v>
      </c>
      <c r="M1200" s="33" t="b">
        <f t="shared" si="115"/>
        <v>0</v>
      </c>
      <c r="N1200" s="33">
        <f t="shared" si="116"/>
        <v>1168</v>
      </c>
      <c r="O1200" s="33">
        <v>1199</v>
      </c>
    </row>
    <row r="1201" spans="1:15" x14ac:dyDescent="0.25">
      <c r="A1201" s="13">
        <f>IF(M1201,'Выгрузка из ревьюшницы'!B1201,INDEX('Доп настройки участников'!D:D,2+N1201))</f>
        <v>0</v>
      </c>
      <c r="B1201" s="13">
        <f>IF(M1201,'Выгрузка из ревьюшницы'!C1201,INDEX('Доп настройки участников'!E:E,2+N1201))</f>
        <v>0</v>
      </c>
      <c r="C1201" s="13">
        <f>IF(M1201,'Выгрузка из ревьюшницы'!H1201,INDEX('Доп настройки участников'!F:F,2+N1201))</f>
        <v>0</v>
      </c>
      <c r="D1201" s="13">
        <f>IF(M1201,'Выгрузка из ревьюшницы'!J1201,INDEX('Доп настройки участников'!G:G,2+N1201))</f>
        <v>0</v>
      </c>
      <c r="E1201" s="13" t="e">
        <f>INDEX('Сопоставление оценок'!$A$3:$A$14,MATCH(IF(M1201,'Выгрузка из ревьюшницы'!K1201,INDEX('Доп настройки участников'!H:H,2+N1201)),'Сопоставление оценок'!$C$3:$C$14,0))</f>
        <v>#N/A</v>
      </c>
      <c r="F1201" s="13" t="e">
        <f>INDEX('Сопоставление оценок'!$B$3:$B$14,MATCH(Table13[[#This Row],[mark_at_review]],'Сопоставление оценок'!$C$3:$C$14,0))</f>
        <v>#N/A</v>
      </c>
      <c r="G1201" s="13">
        <f>IF(M1201,IFERROR(IF(OR('Выгрузка из ревьюшницы'!X1201,'Выгрузка из ревьюшницы'!Z1201),1,0),0),INDEX('Доп настройки участников'!I:I,2+N1201))</f>
        <v>0</v>
      </c>
      <c r="H1201" s="13">
        <f>IF(M1201,'Выгрузка из ревьюшницы'!AJ1201,INDEX('Доп настройки участников'!J:J,2+N1201))</f>
        <v>0</v>
      </c>
      <c r="I1201" s="16" t="str">
        <f>IFERROR(IF($H1201=0,"",INDEX(Разметка!B:B,MATCH($H1201,Разметка!A:A,0))),0)</f>
        <v/>
      </c>
      <c r="J1201" s="16" t="str">
        <f>IFERROR(IF($H1201=0,"",INDEX(Разметка!C:C,MATCH($H1201,Разметка!A:A,0))),0)</f>
        <v/>
      </c>
      <c r="K1201" s="16" t="e">
        <f>IF($F1201&gt;0,IFERROR(MATCH(A1201,'Доп настройки участников'!A:A,0),-1)*(-1),0)</f>
        <v>#N/A</v>
      </c>
      <c r="L1201" s="16" t="str">
        <f t="shared" si="114"/>
        <v>Нет</v>
      </c>
      <c r="M1201" s="33" t="b">
        <f t="shared" si="115"/>
        <v>0</v>
      </c>
      <c r="N1201" s="33">
        <f t="shared" si="116"/>
        <v>1169</v>
      </c>
      <c r="O1201" s="33">
        <v>1200</v>
      </c>
    </row>
    <row r="1202" spans="1:15" x14ac:dyDescent="0.25">
      <c r="A1202" s="13">
        <f>IF(M1202,'Выгрузка из ревьюшницы'!B1202,INDEX('Доп настройки участников'!D:D,2+N1202))</f>
        <v>0</v>
      </c>
      <c r="B1202" s="13">
        <f>IF(M1202,'Выгрузка из ревьюшницы'!C1202,INDEX('Доп настройки участников'!E:E,2+N1202))</f>
        <v>0</v>
      </c>
      <c r="C1202" s="13">
        <f>IF(M1202,'Выгрузка из ревьюшницы'!H1202,INDEX('Доп настройки участников'!F:F,2+N1202))</f>
        <v>0</v>
      </c>
      <c r="D1202" s="13">
        <f>IF(M1202,'Выгрузка из ревьюшницы'!J1202,INDEX('Доп настройки участников'!G:G,2+N1202))</f>
        <v>0</v>
      </c>
      <c r="E1202" s="13" t="e">
        <f>INDEX('Сопоставление оценок'!$A$3:$A$14,MATCH(IF(M1202,'Выгрузка из ревьюшницы'!K1202,INDEX('Доп настройки участников'!H:H,2+N1202)),'Сопоставление оценок'!$C$3:$C$14,0))</f>
        <v>#N/A</v>
      </c>
      <c r="F1202" s="13" t="e">
        <f>INDEX('Сопоставление оценок'!$B$3:$B$14,MATCH(Table13[[#This Row],[mark_at_review]],'Сопоставление оценок'!$C$3:$C$14,0))</f>
        <v>#N/A</v>
      </c>
      <c r="G1202" s="13">
        <f>IF(M1202,IFERROR(IF(OR('Выгрузка из ревьюшницы'!X1202,'Выгрузка из ревьюшницы'!Z1202),1,0),0),INDEX('Доп настройки участников'!I:I,2+N1202))</f>
        <v>0</v>
      </c>
      <c r="H1202" s="13">
        <f>IF(M1202,'Выгрузка из ревьюшницы'!AJ1202,INDEX('Доп настройки участников'!J:J,2+N1202))</f>
        <v>0</v>
      </c>
      <c r="I1202" s="16" t="str">
        <f>IFERROR(IF($H1202=0,"",INDEX(Разметка!B:B,MATCH($H1202,Разметка!A:A,0))),0)</f>
        <v/>
      </c>
      <c r="J1202" s="16" t="str">
        <f>IFERROR(IF($H1202=0,"",INDEX(Разметка!C:C,MATCH($H1202,Разметка!A:A,0))),0)</f>
        <v/>
      </c>
      <c r="K1202" s="16" t="e">
        <f>IF($F1202&gt;0,IFERROR(MATCH(A1202,'Доп настройки участников'!A:A,0),-1)*(-1),0)</f>
        <v>#N/A</v>
      </c>
      <c r="L1202" s="16" t="str">
        <f t="shared" si="114"/>
        <v>Нет</v>
      </c>
      <c r="M1202" s="33" t="b">
        <f t="shared" si="115"/>
        <v>0</v>
      </c>
      <c r="N1202" s="33">
        <f t="shared" si="116"/>
        <v>1170</v>
      </c>
      <c r="O1202" s="33">
        <v>1201</v>
      </c>
    </row>
    <row r="1203" spans="1:15" x14ac:dyDescent="0.25">
      <c r="A1203" s="13">
        <f>IF(M1203,'Выгрузка из ревьюшницы'!B1203,INDEX('Доп настройки участников'!D:D,2+N1203))</f>
        <v>0</v>
      </c>
      <c r="B1203" s="13">
        <f>IF(M1203,'Выгрузка из ревьюшницы'!C1203,INDEX('Доп настройки участников'!E:E,2+N1203))</f>
        <v>0</v>
      </c>
      <c r="C1203" s="13">
        <f>IF(M1203,'Выгрузка из ревьюшницы'!H1203,INDEX('Доп настройки участников'!F:F,2+N1203))</f>
        <v>0</v>
      </c>
      <c r="D1203" s="13">
        <f>IF(M1203,'Выгрузка из ревьюшницы'!J1203,INDEX('Доп настройки участников'!G:G,2+N1203))</f>
        <v>0</v>
      </c>
      <c r="E1203" s="13" t="e">
        <f>INDEX('Сопоставление оценок'!$A$3:$A$14,MATCH(IF(M1203,'Выгрузка из ревьюшницы'!K1203,INDEX('Доп настройки участников'!H:H,2+N1203)),'Сопоставление оценок'!$C$3:$C$14,0))</f>
        <v>#N/A</v>
      </c>
      <c r="F1203" s="13" t="e">
        <f>INDEX('Сопоставление оценок'!$B$3:$B$14,MATCH(Table13[[#This Row],[mark_at_review]],'Сопоставление оценок'!$C$3:$C$14,0))</f>
        <v>#N/A</v>
      </c>
      <c r="G1203" s="13">
        <f>IF(M1203,IFERROR(IF(OR('Выгрузка из ревьюшницы'!X1203,'Выгрузка из ревьюшницы'!Z1203),1,0),0),INDEX('Доп настройки участников'!I:I,2+N1203))</f>
        <v>0</v>
      </c>
      <c r="H1203" s="13">
        <f>IF(M1203,'Выгрузка из ревьюшницы'!AJ1203,INDEX('Доп настройки участников'!J:J,2+N1203))</f>
        <v>0</v>
      </c>
      <c r="I1203" s="16" t="str">
        <f>IFERROR(IF($H1203=0,"",INDEX(Разметка!B:B,MATCH($H1203,Разметка!A:A,0))),0)</f>
        <v/>
      </c>
      <c r="J1203" s="16" t="str">
        <f>IFERROR(IF($H1203=0,"",INDEX(Разметка!C:C,MATCH($H1203,Разметка!A:A,0))),0)</f>
        <v/>
      </c>
      <c r="K1203" s="16" t="e">
        <f>IF($F1203&gt;0,IFERROR(MATCH(A1203,'Доп настройки участников'!A:A,0),-1)*(-1),0)</f>
        <v>#N/A</v>
      </c>
      <c r="L1203" s="16" t="str">
        <f t="shared" si="114"/>
        <v>Нет</v>
      </c>
      <c r="M1203" s="33" t="b">
        <f t="shared" si="115"/>
        <v>0</v>
      </c>
      <c r="N1203" s="33">
        <f t="shared" si="116"/>
        <v>1171</v>
      </c>
      <c r="O1203" s="33">
        <v>1202</v>
      </c>
    </row>
    <row r="1204" spans="1:15" x14ac:dyDescent="0.25">
      <c r="A1204" s="13">
        <f>IF(M1204,'Выгрузка из ревьюшницы'!B1204,INDEX('Доп настройки участников'!D:D,2+N1204))</f>
        <v>0</v>
      </c>
      <c r="B1204" s="13">
        <f>IF(M1204,'Выгрузка из ревьюшницы'!C1204,INDEX('Доп настройки участников'!E:E,2+N1204))</f>
        <v>0</v>
      </c>
      <c r="C1204" s="13">
        <f>IF(M1204,'Выгрузка из ревьюшницы'!H1204,INDEX('Доп настройки участников'!F:F,2+N1204))</f>
        <v>0</v>
      </c>
      <c r="D1204" s="13">
        <f>IF(M1204,'Выгрузка из ревьюшницы'!J1204,INDEX('Доп настройки участников'!G:G,2+N1204))</f>
        <v>0</v>
      </c>
      <c r="E1204" s="13" t="e">
        <f>INDEX('Сопоставление оценок'!$A$3:$A$14,MATCH(IF(M1204,'Выгрузка из ревьюшницы'!K1204,INDEX('Доп настройки участников'!H:H,2+N1204)),'Сопоставление оценок'!$C$3:$C$14,0))</f>
        <v>#N/A</v>
      </c>
      <c r="F1204" s="13" t="e">
        <f>INDEX('Сопоставление оценок'!$B$3:$B$14,MATCH(Table13[[#This Row],[mark_at_review]],'Сопоставление оценок'!$C$3:$C$14,0))</f>
        <v>#N/A</v>
      </c>
      <c r="G1204" s="13">
        <f>IF(M1204,IFERROR(IF(OR('Выгрузка из ревьюшницы'!X1204,'Выгрузка из ревьюшницы'!Z1204),1,0),0),INDEX('Доп настройки участников'!I:I,2+N1204))</f>
        <v>0</v>
      </c>
      <c r="H1204" s="13">
        <f>IF(M1204,'Выгрузка из ревьюшницы'!AJ1204,INDEX('Доп настройки участников'!J:J,2+N1204))</f>
        <v>0</v>
      </c>
      <c r="I1204" s="16" t="str">
        <f>IFERROR(IF($H1204=0,"",INDEX(Разметка!B:B,MATCH($H1204,Разметка!A:A,0))),0)</f>
        <v/>
      </c>
      <c r="J1204" s="16" t="str">
        <f>IFERROR(IF($H1204=0,"",INDEX(Разметка!C:C,MATCH($H1204,Разметка!A:A,0))),0)</f>
        <v/>
      </c>
      <c r="K1204" s="16" t="e">
        <f>IF($F1204&gt;0,IFERROR(MATCH(A1204,'Доп настройки участников'!A:A,0),-1)*(-1),0)</f>
        <v>#N/A</v>
      </c>
      <c r="L1204" s="16" t="str">
        <f t="shared" si="114"/>
        <v>Нет</v>
      </c>
      <c r="M1204" s="33" t="b">
        <f t="shared" si="115"/>
        <v>0</v>
      </c>
      <c r="N1204" s="33">
        <f t="shared" si="116"/>
        <v>1172</v>
      </c>
      <c r="O1204" s="33">
        <v>1203</v>
      </c>
    </row>
    <row r="1205" spans="1:15" x14ac:dyDescent="0.25">
      <c r="A1205" s="13">
        <f>IF(M1205,'Выгрузка из ревьюшницы'!B1205,INDEX('Доп настройки участников'!D:D,2+N1205))</f>
        <v>0</v>
      </c>
      <c r="B1205" s="13">
        <f>IF(M1205,'Выгрузка из ревьюшницы'!C1205,INDEX('Доп настройки участников'!E:E,2+N1205))</f>
        <v>0</v>
      </c>
      <c r="C1205" s="13">
        <f>IF(M1205,'Выгрузка из ревьюшницы'!H1205,INDEX('Доп настройки участников'!F:F,2+N1205))</f>
        <v>0</v>
      </c>
      <c r="D1205" s="13">
        <f>IF(M1205,'Выгрузка из ревьюшницы'!J1205,INDEX('Доп настройки участников'!G:G,2+N1205))</f>
        <v>0</v>
      </c>
      <c r="E1205" s="13" t="e">
        <f>INDEX('Сопоставление оценок'!$A$3:$A$14,MATCH(IF(M1205,'Выгрузка из ревьюшницы'!K1205,INDEX('Доп настройки участников'!H:H,2+N1205)),'Сопоставление оценок'!$C$3:$C$14,0))</f>
        <v>#N/A</v>
      </c>
      <c r="F1205" s="13" t="e">
        <f>INDEX('Сопоставление оценок'!$B$3:$B$14,MATCH(Table13[[#This Row],[mark_at_review]],'Сопоставление оценок'!$C$3:$C$14,0))</f>
        <v>#N/A</v>
      </c>
      <c r="G1205" s="13">
        <f>IF(M1205,IFERROR(IF(OR('Выгрузка из ревьюшницы'!X1205,'Выгрузка из ревьюшницы'!Z1205),1,0),0),INDEX('Доп настройки участников'!I:I,2+N1205))</f>
        <v>0</v>
      </c>
      <c r="H1205" s="13">
        <f>IF(M1205,'Выгрузка из ревьюшницы'!AJ1205,INDEX('Доп настройки участников'!J:J,2+N1205))</f>
        <v>0</v>
      </c>
      <c r="I1205" s="16" t="str">
        <f>IFERROR(IF($H1205=0,"",INDEX(Разметка!B:B,MATCH($H1205,Разметка!A:A,0))),0)</f>
        <v/>
      </c>
      <c r="J1205" s="16" t="str">
        <f>IFERROR(IF($H1205=0,"",INDEX(Разметка!C:C,MATCH($H1205,Разметка!A:A,0))),0)</f>
        <v/>
      </c>
      <c r="K1205" s="16" t="e">
        <f>IF($F1205&gt;0,IFERROR(MATCH(A1205,'Доп настройки участников'!A:A,0),-1)*(-1),0)</f>
        <v>#N/A</v>
      </c>
      <c r="L1205" s="16" t="str">
        <f t="shared" si="114"/>
        <v>Нет</v>
      </c>
      <c r="M1205" s="33" t="b">
        <f t="shared" si="115"/>
        <v>0</v>
      </c>
      <c r="N1205" s="33">
        <f t="shared" si="116"/>
        <v>1173</v>
      </c>
      <c r="O1205" s="33">
        <v>1204</v>
      </c>
    </row>
    <row r="1206" spans="1:15" x14ac:dyDescent="0.25">
      <c r="A1206" s="13">
        <f>IF(M1206,'Выгрузка из ревьюшницы'!B1206,INDEX('Доп настройки участников'!D:D,2+N1206))</f>
        <v>0</v>
      </c>
      <c r="B1206" s="13">
        <f>IF(M1206,'Выгрузка из ревьюшницы'!C1206,INDEX('Доп настройки участников'!E:E,2+N1206))</f>
        <v>0</v>
      </c>
      <c r="C1206" s="13">
        <f>IF(M1206,'Выгрузка из ревьюшницы'!H1206,INDEX('Доп настройки участников'!F:F,2+N1206))</f>
        <v>0</v>
      </c>
      <c r="D1206" s="13">
        <f>IF(M1206,'Выгрузка из ревьюшницы'!J1206,INDEX('Доп настройки участников'!G:G,2+N1206))</f>
        <v>0</v>
      </c>
      <c r="E1206" s="13" t="e">
        <f>INDEX('Сопоставление оценок'!$A$3:$A$14,MATCH(IF(M1206,'Выгрузка из ревьюшницы'!K1206,INDEX('Доп настройки участников'!H:H,2+N1206)),'Сопоставление оценок'!$C$3:$C$14,0))</f>
        <v>#N/A</v>
      </c>
      <c r="F1206" s="13" t="e">
        <f>INDEX('Сопоставление оценок'!$B$3:$B$14,MATCH(Table13[[#This Row],[mark_at_review]],'Сопоставление оценок'!$C$3:$C$14,0))</f>
        <v>#N/A</v>
      </c>
      <c r="G1206" s="13">
        <f>IF(M1206,IFERROR(IF(OR('Выгрузка из ревьюшницы'!X1206,'Выгрузка из ревьюшницы'!Z1206),1,0),0),INDEX('Доп настройки участников'!I:I,2+N1206))</f>
        <v>0</v>
      </c>
      <c r="H1206" s="13">
        <f>IF(M1206,'Выгрузка из ревьюшницы'!AJ1206,INDEX('Доп настройки участников'!J:J,2+N1206))</f>
        <v>0</v>
      </c>
      <c r="I1206" s="16" t="str">
        <f>IFERROR(IF($H1206=0,"",INDEX(Разметка!B:B,MATCH($H1206,Разметка!A:A,0))),0)</f>
        <v/>
      </c>
      <c r="J1206" s="16" t="str">
        <f>IFERROR(IF($H1206=0,"",INDEX(Разметка!C:C,MATCH($H1206,Разметка!A:A,0))),0)</f>
        <v/>
      </c>
      <c r="K1206" s="16" t="e">
        <f>IF($F1206&gt;0,IFERROR(MATCH(A1206,'Доп настройки участников'!A:A,0),-1)*(-1),0)</f>
        <v>#N/A</v>
      </c>
      <c r="L1206" s="16" t="str">
        <f t="shared" si="114"/>
        <v>Нет</v>
      </c>
      <c r="M1206" s="33" t="b">
        <f t="shared" si="115"/>
        <v>0</v>
      </c>
      <c r="N1206" s="33">
        <f t="shared" si="116"/>
        <v>1174</v>
      </c>
      <c r="O1206" s="33">
        <v>1205</v>
      </c>
    </row>
    <row r="1207" spans="1:15" x14ac:dyDescent="0.25">
      <c r="A1207" s="13">
        <f>IF(M1207,'Выгрузка из ревьюшницы'!B1207,INDEX('Доп настройки участников'!D:D,2+N1207))</f>
        <v>0</v>
      </c>
      <c r="B1207" s="13">
        <f>IF(M1207,'Выгрузка из ревьюшницы'!C1207,INDEX('Доп настройки участников'!E:E,2+N1207))</f>
        <v>0</v>
      </c>
      <c r="C1207" s="13">
        <f>IF(M1207,'Выгрузка из ревьюшницы'!H1207,INDEX('Доп настройки участников'!F:F,2+N1207))</f>
        <v>0</v>
      </c>
      <c r="D1207" s="13">
        <f>IF(M1207,'Выгрузка из ревьюшницы'!J1207,INDEX('Доп настройки участников'!G:G,2+N1207))</f>
        <v>0</v>
      </c>
      <c r="E1207" s="13" t="e">
        <f>INDEX('Сопоставление оценок'!$A$3:$A$14,MATCH(IF(M1207,'Выгрузка из ревьюшницы'!K1207,INDEX('Доп настройки участников'!H:H,2+N1207)),'Сопоставление оценок'!$C$3:$C$14,0))</f>
        <v>#N/A</v>
      </c>
      <c r="F1207" s="13" t="e">
        <f>INDEX('Сопоставление оценок'!$B$3:$B$14,MATCH(Table13[[#This Row],[mark_at_review]],'Сопоставление оценок'!$C$3:$C$14,0))</f>
        <v>#N/A</v>
      </c>
      <c r="G1207" s="13">
        <f>IF(M1207,IFERROR(IF(OR('Выгрузка из ревьюшницы'!X1207,'Выгрузка из ревьюшницы'!Z1207),1,0),0),INDEX('Доп настройки участников'!I:I,2+N1207))</f>
        <v>0</v>
      </c>
      <c r="H1207" s="13">
        <f>IF(M1207,'Выгрузка из ревьюшницы'!AJ1207,INDEX('Доп настройки участников'!J:J,2+N1207))</f>
        <v>0</v>
      </c>
      <c r="I1207" s="16" t="str">
        <f>IFERROR(IF($H1207=0,"",INDEX(Разметка!B:B,MATCH($H1207,Разметка!A:A,0))),0)</f>
        <v/>
      </c>
      <c r="J1207" s="16" t="str">
        <f>IFERROR(IF($H1207=0,"",INDEX(Разметка!C:C,MATCH($H1207,Разметка!A:A,0))),0)</f>
        <v/>
      </c>
      <c r="K1207" s="16" t="e">
        <f>IF($F1207&gt;0,IFERROR(MATCH(A1207,'Доп настройки участников'!A:A,0),-1)*(-1),0)</f>
        <v>#N/A</v>
      </c>
      <c r="L1207" s="16" t="str">
        <f t="shared" si="114"/>
        <v>Нет</v>
      </c>
      <c r="M1207" s="33" t="b">
        <f t="shared" si="115"/>
        <v>0</v>
      </c>
      <c r="N1207" s="33">
        <f t="shared" si="116"/>
        <v>1175</v>
      </c>
      <c r="O1207" s="33">
        <v>1206</v>
      </c>
    </row>
    <row r="1208" spans="1:15" x14ac:dyDescent="0.25">
      <c r="A1208" s="13">
        <f>IF(M1208,'Выгрузка из ревьюшницы'!B1208,INDEX('Доп настройки участников'!D:D,2+N1208))</f>
        <v>0</v>
      </c>
      <c r="B1208" s="13">
        <f>IF(M1208,'Выгрузка из ревьюшницы'!C1208,INDEX('Доп настройки участников'!E:E,2+N1208))</f>
        <v>0</v>
      </c>
      <c r="C1208" s="13">
        <f>IF(M1208,'Выгрузка из ревьюшницы'!H1208,INDEX('Доп настройки участников'!F:F,2+N1208))</f>
        <v>0</v>
      </c>
      <c r="D1208" s="13">
        <f>IF(M1208,'Выгрузка из ревьюшницы'!J1208,INDEX('Доп настройки участников'!G:G,2+N1208))</f>
        <v>0</v>
      </c>
      <c r="E1208" s="13" t="e">
        <f>INDEX('Сопоставление оценок'!$A$3:$A$14,MATCH(IF(M1208,'Выгрузка из ревьюшницы'!K1208,INDEX('Доп настройки участников'!H:H,2+N1208)),'Сопоставление оценок'!$C$3:$C$14,0))</f>
        <v>#N/A</v>
      </c>
      <c r="F1208" s="13" t="e">
        <f>INDEX('Сопоставление оценок'!$B$3:$B$14,MATCH(Table13[[#This Row],[mark_at_review]],'Сопоставление оценок'!$C$3:$C$14,0))</f>
        <v>#N/A</v>
      </c>
      <c r="G1208" s="13">
        <f>IF(M1208,IFERROR(IF(OR('Выгрузка из ревьюшницы'!X1208,'Выгрузка из ревьюшницы'!Z1208),1,0),0),INDEX('Доп настройки участников'!I:I,2+N1208))</f>
        <v>0</v>
      </c>
      <c r="H1208" s="13">
        <f>IF(M1208,'Выгрузка из ревьюшницы'!AJ1208,INDEX('Доп настройки участников'!J:J,2+N1208))</f>
        <v>0</v>
      </c>
      <c r="I1208" s="16" t="str">
        <f>IFERROR(IF($H1208=0,"",INDEX(Разметка!B:B,MATCH($H1208,Разметка!A:A,0))),0)</f>
        <v/>
      </c>
      <c r="J1208" s="16" t="str">
        <f>IFERROR(IF($H1208=0,"",INDEX(Разметка!C:C,MATCH($H1208,Разметка!A:A,0))),0)</f>
        <v/>
      </c>
      <c r="K1208" s="16" t="e">
        <f>IF($F1208&gt;0,IFERROR(MATCH(A1208,'Доп настройки участников'!A:A,0),-1)*(-1),0)</f>
        <v>#N/A</v>
      </c>
      <c r="L1208" s="16" t="str">
        <f t="shared" si="114"/>
        <v>Нет</v>
      </c>
      <c r="M1208" s="33" t="b">
        <f t="shared" si="115"/>
        <v>0</v>
      </c>
      <c r="N1208" s="33">
        <f t="shared" si="116"/>
        <v>1176</v>
      </c>
      <c r="O1208" s="33">
        <v>1207</v>
      </c>
    </row>
    <row r="1209" spans="1:15" x14ac:dyDescent="0.25">
      <c r="A1209" s="13">
        <f>IF(M1209,'Выгрузка из ревьюшницы'!B1209,INDEX('Доп настройки участников'!D:D,2+N1209))</f>
        <v>0</v>
      </c>
      <c r="B1209" s="13">
        <f>IF(M1209,'Выгрузка из ревьюшницы'!C1209,INDEX('Доп настройки участников'!E:E,2+N1209))</f>
        <v>0</v>
      </c>
      <c r="C1209" s="13">
        <f>IF(M1209,'Выгрузка из ревьюшницы'!H1209,INDEX('Доп настройки участников'!F:F,2+N1209))</f>
        <v>0</v>
      </c>
      <c r="D1209" s="13">
        <f>IF(M1209,'Выгрузка из ревьюшницы'!J1209,INDEX('Доп настройки участников'!G:G,2+N1209))</f>
        <v>0</v>
      </c>
      <c r="E1209" s="13" t="e">
        <f>INDEX('Сопоставление оценок'!$A$3:$A$14,MATCH(IF(M1209,'Выгрузка из ревьюшницы'!K1209,INDEX('Доп настройки участников'!H:H,2+N1209)),'Сопоставление оценок'!$C$3:$C$14,0))</f>
        <v>#N/A</v>
      </c>
      <c r="F1209" s="13" t="e">
        <f>INDEX('Сопоставление оценок'!$B$3:$B$14,MATCH(Table13[[#This Row],[mark_at_review]],'Сопоставление оценок'!$C$3:$C$14,0))</f>
        <v>#N/A</v>
      </c>
      <c r="G1209" s="13">
        <f>IF(M1209,IFERROR(IF(OR('Выгрузка из ревьюшницы'!X1209,'Выгрузка из ревьюшницы'!Z1209),1,0),0),INDEX('Доп настройки участников'!I:I,2+N1209))</f>
        <v>0</v>
      </c>
      <c r="H1209" s="13">
        <f>IF(M1209,'Выгрузка из ревьюшницы'!AJ1209,INDEX('Доп настройки участников'!J:J,2+N1209))</f>
        <v>0</v>
      </c>
      <c r="I1209" s="16" t="str">
        <f>IFERROR(IF($H1209=0,"",INDEX(Разметка!B:B,MATCH($H1209,Разметка!A:A,0))),0)</f>
        <v/>
      </c>
      <c r="J1209" s="16" t="str">
        <f>IFERROR(IF($H1209=0,"",INDEX(Разметка!C:C,MATCH($H1209,Разметка!A:A,0))),0)</f>
        <v/>
      </c>
      <c r="K1209" s="16" t="e">
        <f>IF($F1209&gt;0,IFERROR(MATCH(A1209,'Доп настройки участников'!A:A,0),-1)*(-1),0)</f>
        <v>#N/A</v>
      </c>
      <c r="L1209" s="16" t="str">
        <f t="shared" si="114"/>
        <v>Нет</v>
      </c>
      <c r="M1209" s="33" t="b">
        <f t="shared" si="115"/>
        <v>0</v>
      </c>
      <c r="N1209" s="33">
        <f t="shared" si="116"/>
        <v>1177</v>
      </c>
      <c r="O1209" s="33">
        <v>1208</v>
      </c>
    </row>
    <row r="1210" spans="1:15" x14ac:dyDescent="0.25">
      <c r="A1210" s="13">
        <f>IF(M1210,'Выгрузка из ревьюшницы'!B1210,INDEX('Доп настройки участников'!D:D,2+N1210))</f>
        <v>0</v>
      </c>
      <c r="B1210" s="13">
        <f>IF(M1210,'Выгрузка из ревьюшницы'!C1210,INDEX('Доп настройки участников'!E:E,2+N1210))</f>
        <v>0</v>
      </c>
      <c r="C1210" s="13">
        <f>IF(M1210,'Выгрузка из ревьюшницы'!H1210,INDEX('Доп настройки участников'!F:F,2+N1210))</f>
        <v>0</v>
      </c>
      <c r="D1210" s="13">
        <f>IF(M1210,'Выгрузка из ревьюшницы'!J1210,INDEX('Доп настройки участников'!G:G,2+N1210))</f>
        <v>0</v>
      </c>
      <c r="E1210" s="13" t="e">
        <f>INDEX('Сопоставление оценок'!$A$3:$A$14,MATCH(IF(M1210,'Выгрузка из ревьюшницы'!K1210,INDEX('Доп настройки участников'!H:H,2+N1210)),'Сопоставление оценок'!$C$3:$C$14,0))</f>
        <v>#N/A</v>
      </c>
      <c r="F1210" s="13" t="e">
        <f>INDEX('Сопоставление оценок'!$B$3:$B$14,MATCH(Table13[[#This Row],[mark_at_review]],'Сопоставление оценок'!$C$3:$C$14,0))</f>
        <v>#N/A</v>
      </c>
      <c r="G1210" s="13">
        <f>IF(M1210,IFERROR(IF(OR('Выгрузка из ревьюшницы'!X1210,'Выгрузка из ревьюшницы'!Z1210),1,0),0),INDEX('Доп настройки участников'!I:I,2+N1210))</f>
        <v>0</v>
      </c>
      <c r="H1210" s="13">
        <f>IF(M1210,'Выгрузка из ревьюшницы'!AJ1210,INDEX('Доп настройки участников'!J:J,2+N1210))</f>
        <v>0</v>
      </c>
      <c r="I1210" s="16" t="str">
        <f>IFERROR(IF($H1210=0,"",INDEX(Разметка!B:B,MATCH($H1210,Разметка!A:A,0))),0)</f>
        <v/>
      </c>
      <c r="J1210" s="16" t="str">
        <f>IFERROR(IF($H1210=0,"",INDEX(Разметка!C:C,MATCH($H1210,Разметка!A:A,0))),0)</f>
        <v/>
      </c>
      <c r="K1210" s="16" t="e">
        <f>IF($F1210&gt;0,IFERROR(MATCH(A1210,'Доп настройки участников'!A:A,0),-1)*(-1),0)</f>
        <v>#N/A</v>
      </c>
      <c r="L1210" s="16" t="str">
        <f t="shared" si="114"/>
        <v>Нет</v>
      </c>
      <c r="M1210" s="33" t="b">
        <f t="shared" si="115"/>
        <v>0</v>
      </c>
      <c r="N1210" s="33">
        <f t="shared" si="116"/>
        <v>1178</v>
      </c>
      <c r="O1210" s="33">
        <v>1209</v>
      </c>
    </row>
    <row r="1211" spans="1:15" x14ac:dyDescent="0.25">
      <c r="A1211" s="13">
        <f>IF(M1211,'Выгрузка из ревьюшницы'!B1211,INDEX('Доп настройки участников'!D:D,2+N1211))</f>
        <v>0</v>
      </c>
      <c r="B1211" s="13">
        <f>IF(M1211,'Выгрузка из ревьюшницы'!C1211,INDEX('Доп настройки участников'!E:E,2+N1211))</f>
        <v>0</v>
      </c>
      <c r="C1211" s="13">
        <f>IF(M1211,'Выгрузка из ревьюшницы'!H1211,INDEX('Доп настройки участников'!F:F,2+N1211))</f>
        <v>0</v>
      </c>
      <c r="D1211" s="13">
        <f>IF(M1211,'Выгрузка из ревьюшницы'!J1211,INDEX('Доп настройки участников'!G:G,2+N1211))</f>
        <v>0</v>
      </c>
      <c r="E1211" s="13" t="e">
        <f>INDEX('Сопоставление оценок'!$A$3:$A$14,MATCH(IF(M1211,'Выгрузка из ревьюшницы'!K1211,INDEX('Доп настройки участников'!H:H,2+N1211)),'Сопоставление оценок'!$C$3:$C$14,0))</f>
        <v>#N/A</v>
      </c>
      <c r="F1211" s="13" t="e">
        <f>INDEX('Сопоставление оценок'!$B$3:$B$14,MATCH(Table13[[#This Row],[mark_at_review]],'Сопоставление оценок'!$C$3:$C$14,0))</f>
        <v>#N/A</v>
      </c>
      <c r="G1211" s="13">
        <f>IF(M1211,IFERROR(IF(OR('Выгрузка из ревьюшницы'!X1211,'Выгрузка из ревьюшницы'!Z1211),1,0),0),INDEX('Доп настройки участников'!I:I,2+N1211))</f>
        <v>0</v>
      </c>
      <c r="H1211" s="13">
        <f>IF(M1211,'Выгрузка из ревьюшницы'!AJ1211,INDEX('Доп настройки участников'!J:J,2+N1211))</f>
        <v>0</v>
      </c>
      <c r="I1211" s="16" t="str">
        <f>IFERROR(IF($H1211=0,"",INDEX(Разметка!B:B,MATCH($H1211,Разметка!A:A,0))),0)</f>
        <v/>
      </c>
      <c r="J1211" s="16" t="str">
        <f>IFERROR(IF($H1211=0,"",INDEX(Разметка!C:C,MATCH($H1211,Разметка!A:A,0))),0)</f>
        <v/>
      </c>
      <c r="K1211" s="16" t="e">
        <f>IF($F1211&gt;0,IFERROR(MATCH(A1211,'Доп настройки участников'!A:A,0),-1)*(-1),0)</f>
        <v>#N/A</v>
      </c>
      <c r="L1211" s="16" t="str">
        <f t="shared" si="114"/>
        <v>Нет</v>
      </c>
      <c r="M1211" s="33" t="b">
        <f t="shared" si="115"/>
        <v>0</v>
      </c>
      <c r="N1211" s="33">
        <f t="shared" si="116"/>
        <v>1179</v>
      </c>
      <c r="O1211" s="33">
        <v>1210</v>
      </c>
    </row>
    <row r="1212" spans="1:15" x14ac:dyDescent="0.25">
      <c r="A1212" s="13">
        <f>IF(M1212,'Выгрузка из ревьюшницы'!B1212,INDEX('Доп настройки участников'!D:D,2+N1212))</f>
        <v>0</v>
      </c>
      <c r="B1212" s="13">
        <f>IF(M1212,'Выгрузка из ревьюшницы'!C1212,INDEX('Доп настройки участников'!E:E,2+N1212))</f>
        <v>0</v>
      </c>
      <c r="C1212" s="13">
        <f>IF(M1212,'Выгрузка из ревьюшницы'!H1212,INDEX('Доп настройки участников'!F:F,2+N1212))</f>
        <v>0</v>
      </c>
      <c r="D1212" s="13">
        <f>IF(M1212,'Выгрузка из ревьюшницы'!J1212,INDEX('Доп настройки участников'!G:G,2+N1212))</f>
        <v>0</v>
      </c>
      <c r="E1212" s="13" t="e">
        <f>INDEX('Сопоставление оценок'!$A$3:$A$14,MATCH(IF(M1212,'Выгрузка из ревьюшницы'!K1212,INDEX('Доп настройки участников'!H:H,2+N1212)),'Сопоставление оценок'!$C$3:$C$14,0))</f>
        <v>#N/A</v>
      </c>
      <c r="F1212" s="13" t="e">
        <f>INDEX('Сопоставление оценок'!$B$3:$B$14,MATCH(Table13[[#This Row],[mark_at_review]],'Сопоставление оценок'!$C$3:$C$14,0))</f>
        <v>#N/A</v>
      </c>
      <c r="G1212" s="13">
        <f>IF(M1212,IFERROR(IF(OR('Выгрузка из ревьюшницы'!X1212,'Выгрузка из ревьюшницы'!Z1212),1,0),0),INDEX('Доп настройки участников'!I:I,2+N1212))</f>
        <v>0</v>
      </c>
      <c r="H1212" s="13">
        <f>IF(M1212,'Выгрузка из ревьюшницы'!AJ1212,INDEX('Доп настройки участников'!J:J,2+N1212))</f>
        <v>0</v>
      </c>
      <c r="I1212" s="16" t="str">
        <f>IFERROR(IF($H1212=0,"",INDEX(Разметка!B:B,MATCH($H1212,Разметка!A:A,0))),0)</f>
        <v/>
      </c>
      <c r="J1212" s="16" t="str">
        <f>IFERROR(IF($H1212=0,"",INDEX(Разметка!C:C,MATCH($H1212,Разметка!A:A,0))),0)</f>
        <v/>
      </c>
      <c r="K1212" s="16" t="e">
        <f>IF($F1212&gt;0,IFERROR(MATCH(A1212,'Доп настройки участников'!A:A,0),-1)*(-1),0)</f>
        <v>#N/A</v>
      </c>
      <c r="L1212" s="16" t="str">
        <f t="shared" si="114"/>
        <v>Нет</v>
      </c>
      <c r="M1212" s="33" t="b">
        <f t="shared" si="115"/>
        <v>0</v>
      </c>
      <c r="N1212" s="33">
        <f t="shared" si="116"/>
        <v>1180</v>
      </c>
      <c r="O1212" s="33">
        <v>1211</v>
      </c>
    </row>
    <row r="1213" spans="1:15" x14ac:dyDescent="0.25">
      <c r="A1213" s="13">
        <f>IF(M1213,'Выгрузка из ревьюшницы'!B1213,INDEX('Доп настройки участников'!D:D,2+N1213))</f>
        <v>0</v>
      </c>
      <c r="B1213" s="13">
        <f>IF(M1213,'Выгрузка из ревьюшницы'!C1213,INDEX('Доп настройки участников'!E:E,2+N1213))</f>
        <v>0</v>
      </c>
      <c r="C1213" s="13">
        <f>IF(M1213,'Выгрузка из ревьюшницы'!H1213,INDEX('Доп настройки участников'!F:F,2+N1213))</f>
        <v>0</v>
      </c>
      <c r="D1213" s="13">
        <f>IF(M1213,'Выгрузка из ревьюшницы'!J1213,INDEX('Доп настройки участников'!G:G,2+N1213))</f>
        <v>0</v>
      </c>
      <c r="E1213" s="13" t="e">
        <f>INDEX('Сопоставление оценок'!$A$3:$A$14,MATCH(IF(M1213,'Выгрузка из ревьюшницы'!K1213,INDEX('Доп настройки участников'!H:H,2+N1213)),'Сопоставление оценок'!$C$3:$C$14,0))</f>
        <v>#N/A</v>
      </c>
      <c r="F1213" s="13" t="e">
        <f>INDEX('Сопоставление оценок'!$B$3:$B$14,MATCH(Table13[[#This Row],[mark_at_review]],'Сопоставление оценок'!$C$3:$C$14,0))</f>
        <v>#N/A</v>
      </c>
      <c r="G1213" s="13">
        <f>IF(M1213,IFERROR(IF(OR('Выгрузка из ревьюшницы'!X1213,'Выгрузка из ревьюшницы'!Z1213),1,0),0),INDEX('Доп настройки участников'!I:I,2+N1213))</f>
        <v>0</v>
      </c>
      <c r="H1213" s="13">
        <f>IF(M1213,'Выгрузка из ревьюшницы'!AJ1213,INDEX('Доп настройки участников'!J:J,2+N1213))</f>
        <v>0</v>
      </c>
      <c r="I1213" s="16" t="str">
        <f>IFERROR(IF($H1213=0,"",INDEX(Разметка!B:B,MATCH($H1213,Разметка!A:A,0))),0)</f>
        <v/>
      </c>
      <c r="J1213" s="16" t="str">
        <f>IFERROR(IF($H1213=0,"",INDEX(Разметка!C:C,MATCH($H1213,Разметка!A:A,0))),0)</f>
        <v/>
      </c>
      <c r="K1213" s="16" t="e">
        <f>IF($F1213&gt;0,IFERROR(MATCH(A1213,'Доп настройки участников'!A:A,0),-1)*(-1),0)</f>
        <v>#N/A</v>
      </c>
      <c r="L1213" s="16" t="str">
        <f t="shared" si="114"/>
        <v>Нет</v>
      </c>
      <c r="M1213" s="33" t="b">
        <f t="shared" si="115"/>
        <v>0</v>
      </c>
      <c r="N1213" s="33">
        <f t="shared" si="116"/>
        <v>1181</v>
      </c>
      <c r="O1213" s="33">
        <v>1212</v>
      </c>
    </row>
    <row r="1214" spans="1:15" x14ac:dyDescent="0.25">
      <c r="A1214" s="13">
        <f>IF(M1214,'Выгрузка из ревьюшницы'!B1214,INDEX('Доп настройки участников'!D:D,2+N1214))</f>
        <v>0</v>
      </c>
      <c r="B1214" s="13">
        <f>IF(M1214,'Выгрузка из ревьюшницы'!C1214,INDEX('Доп настройки участников'!E:E,2+N1214))</f>
        <v>0</v>
      </c>
      <c r="C1214" s="13">
        <f>IF(M1214,'Выгрузка из ревьюшницы'!H1214,INDEX('Доп настройки участников'!F:F,2+N1214))</f>
        <v>0</v>
      </c>
      <c r="D1214" s="13">
        <f>IF(M1214,'Выгрузка из ревьюшницы'!J1214,INDEX('Доп настройки участников'!G:G,2+N1214))</f>
        <v>0</v>
      </c>
      <c r="E1214" s="13" t="e">
        <f>INDEX('Сопоставление оценок'!$A$3:$A$14,MATCH(IF(M1214,'Выгрузка из ревьюшницы'!K1214,INDEX('Доп настройки участников'!H:H,2+N1214)),'Сопоставление оценок'!$C$3:$C$14,0))</f>
        <v>#N/A</v>
      </c>
      <c r="F1214" s="13" t="e">
        <f>INDEX('Сопоставление оценок'!$B$3:$B$14,MATCH(Table13[[#This Row],[mark_at_review]],'Сопоставление оценок'!$C$3:$C$14,0))</f>
        <v>#N/A</v>
      </c>
      <c r="G1214" s="13">
        <f>IF(M1214,IFERROR(IF(OR('Выгрузка из ревьюшницы'!X1214,'Выгрузка из ревьюшницы'!Z1214),1,0),0),INDEX('Доп настройки участников'!I:I,2+N1214))</f>
        <v>0</v>
      </c>
      <c r="H1214" s="13">
        <f>IF(M1214,'Выгрузка из ревьюшницы'!AJ1214,INDEX('Доп настройки участников'!J:J,2+N1214))</f>
        <v>0</v>
      </c>
      <c r="I1214" s="16" t="str">
        <f>IFERROR(IF($H1214=0,"",INDEX(Разметка!B:B,MATCH($H1214,Разметка!A:A,0))),0)</f>
        <v/>
      </c>
      <c r="J1214" s="16" t="str">
        <f>IFERROR(IF($H1214=0,"",INDEX(Разметка!C:C,MATCH($H1214,Разметка!A:A,0))),0)</f>
        <v/>
      </c>
      <c r="K1214" s="16" t="e">
        <f>IF($F1214&gt;0,IFERROR(MATCH(A1214,'Доп настройки участников'!A:A,0),-1)*(-1),0)</f>
        <v>#N/A</v>
      </c>
      <c r="L1214" s="16" t="str">
        <f t="shared" si="114"/>
        <v>Нет</v>
      </c>
      <c r="M1214" s="33" t="b">
        <f t="shared" si="115"/>
        <v>0</v>
      </c>
      <c r="N1214" s="33">
        <f t="shared" si="116"/>
        <v>1182</v>
      </c>
      <c r="O1214" s="33">
        <v>1213</v>
      </c>
    </row>
    <row r="1215" spans="1:15" x14ac:dyDescent="0.25">
      <c r="A1215" s="13">
        <f>IF(M1215,'Выгрузка из ревьюшницы'!B1215,INDEX('Доп настройки участников'!D:D,2+N1215))</f>
        <v>0</v>
      </c>
      <c r="B1215" s="13">
        <f>IF(M1215,'Выгрузка из ревьюшницы'!C1215,INDEX('Доп настройки участников'!E:E,2+N1215))</f>
        <v>0</v>
      </c>
      <c r="C1215" s="13">
        <f>IF(M1215,'Выгрузка из ревьюшницы'!H1215,INDEX('Доп настройки участников'!F:F,2+N1215))</f>
        <v>0</v>
      </c>
      <c r="D1215" s="13">
        <f>IF(M1215,'Выгрузка из ревьюшницы'!J1215,INDEX('Доп настройки участников'!G:G,2+N1215))</f>
        <v>0</v>
      </c>
      <c r="E1215" s="13" t="e">
        <f>INDEX('Сопоставление оценок'!$A$3:$A$14,MATCH(IF(M1215,'Выгрузка из ревьюшницы'!K1215,INDEX('Доп настройки участников'!H:H,2+N1215)),'Сопоставление оценок'!$C$3:$C$14,0))</f>
        <v>#N/A</v>
      </c>
      <c r="F1215" s="13" t="e">
        <f>INDEX('Сопоставление оценок'!$B$3:$B$14,MATCH(Table13[[#This Row],[mark_at_review]],'Сопоставление оценок'!$C$3:$C$14,0))</f>
        <v>#N/A</v>
      </c>
      <c r="G1215" s="13">
        <f>IF(M1215,IFERROR(IF(OR('Выгрузка из ревьюшницы'!X1215,'Выгрузка из ревьюшницы'!Z1215),1,0),0),INDEX('Доп настройки участников'!I:I,2+N1215))</f>
        <v>0</v>
      </c>
      <c r="H1215" s="13">
        <f>IF(M1215,'Выгрузка из ревьюшницы'!AJ1215,INDEX('Доп настройки участников'!J:J,2+N1215))</f>
        <v>0</v>
      </c>
      <c r="I1215" s="16" t="str">
        <f>IFERROR(IF($H1215=0,"",INDEX(Разметка!B:B,MATCH($H1215,Разметка!A:A,0))),0)</f>
        <v/>
      </c>
      <c r="J1215" s="16" t="str">
        <f>IFERROR(IF($H1215=0,"",INDEX(Разметка!C:C,MATCH($H1215,Разметка!A:A,0))),0)</f>
        <v/>
      </c>
      <c r="K1215" s="16" t="e">
        <f>IF($F1215&gt;0,IFERROR(MATCH(A1215,'Доп настройки участников'!A:A,0),-1)*(-1),0)</f>
        <v>#N/A</v>
      </c>
      <c r="L1215" s="16" t="str">
        <f t="shared" si="114"/>
        <v>Нет</v>
      </c>
      <c r="M1215" s="33" t="b">
        <f t="shared" si="115"/>
        <v>0</v>
      </c>
      <c r="N1215" s="33">
        <f t="shared" si="116"/>
        <v>1183</v>
      </c>
      <c r="O1215" s="33">
        <v>1214</v>
      </c>
    </row>
    <row r="1216" spans="1:15" x14ac:dyDescent="0.25">
      <c r="A1216" s="13">
        <f>IF(M1216,'Выгрузка из ревьюшницы'!B1216,INDEX('Доп настройки участников'!D:D,2+N1216))</f>
        <v>0</v>
      </c>
      <c r="B1216" s="13">
        <f>IF(M1216,'Выгрузка из ревьюшницы'!C1216,INDEX('Доп настройки участников'!E:E,2+N1216))</f>
        <v>0</v>
      </c>
      <c r="C1216" s="13">
        <f>IF(M1216,'Выгрузка из ревьюшницы'!H1216,INDEX('Доп настройки участников'!F:F,2+N1216))</f>
        <v>0</v>
      </c>
      <c r="D1216" s="13">
        <f>IF(M1216,'Выгрузка из ревьюшницы'!J1216,INDEX('Доп настройки участников'!G:G,2+N1216))</f>
        <v>0</v>
      </c>
      <c r="E1216" s="13" t="e">
        <f>INDEX('Сопоставление оценок'!$A$3:$A$14,MATCH(IF(M1216,'Выгрузка из ревьюшницы'!K1216,INDEX('Доп настройки участников'!H:H,2+N1216)),'Сопоставление оценок'!$C$3:$C$14,0))</f>
        <v>#N/A</v>
      </c>
      <c r="F1216" s="13" t="e">
        <f>INDEX('Сопоставление оценок'!$B$3:$B$14,MATCH(Table13[[#This Row],[mark_at_review]],'Сопоставление оценок'!$C$3:$C$14,0))</f>
        <v>#N/A</v>
      </c>
      <c r="G1216" s="13">
        <f>IF(M1216,IFERROR(IF(OR('Выгрузка из ревьюшницы'!X1216,'Выгрузка из ревьюшницы'!Z1216),1,0),0),INDEX('Доп настройки участников'!I:I,2+N1216))</f>
        <v>0</v>
      </c>
      <c r="H1216" s="13">
        <f>IF(M1216,'Выгрузка из ревьюшницы'!AJ1216,INDEX('Доп настройки участников'!J:J,2+N1216))</f>
        <v>0</v>
      </c>
      <c r="I1216" s="16" t="str">
        <f>IFERROR(IF($H1216=0,"",INDEX(Разметка!B:B,MATCH($H1216,Разметка!A:A,0))),0)</f>
        <v/>
      </c>
      <c r="J1216" s="16" t="str">
        <f>IFERROR(IF($H1216=0,"",INDEX(Разметка!C:C,MATCH($H1216,Разметка!A:A,0))),0)</f>
        <v/>
      </c>
      <c r="K1216" s="16" t="e">
        <f>IF($F1216&gt;0,IFERROR(MATCH(A1216,'Доп настройки участников'!A:A,0),-1)*(-1),0)</f>
        <v>#N/A</v>
      </c>
      <c r="L1216" s="16" t="str">
        <f t="shared" si="114"/>
        <v>Нет</v>
      </c>
      <c r="M1216" s="33" t="b">
        <f t="shared" si="115"/>
        <v>0</v>
      </c>
      <c r="N1216" s="33">
        <f t="shared" si="116"/>
        <v>1184</v>
      </c>
      <c r="O1216" s="33">
        <v>1215</v>
      </c>
    </row>
    <row r="1217" spans="1:15" x14ac:dyDescent="0.25">
      <c r="A1217" s="13">
        <f>IF(M1217,'Выгрузка из ревьюшницы'!B1217,INDEX('Доп настройки участников'!D:D,2+N1217))</f>
        <v>0</v>
      </c>
      <c r="B1217" s="13">
        <f>IF(M1217,'Выгрузка из ревьюшницы'!C1217,INDEX('Доп настройки участников'!E:E,2+N1217))</f>
        <v>0</v>
      </c>
      <c r="C1217" s="13">
        <f>IF(M1217,'Выгрузка из ревьюшницы'!H1217,INDEX('Доп настройки участников'!F:F,2+N1217))</f>
        <v>0</v>
      </c>
      <c r="D1217" s="13">
        <f>IF(M1217,'Выгрузка из ревьюшницы'!J1217,INDEX('Доп настройки участников'!G:G,2+N1217))</f>
        <v>0</v>
      </c>
      <c r="E1217" s="13" t="e">
        <f>INDEX('Сопоставление оценок'!$A$3:$A$14,MATCH(IF(M1217,'Выгрузка из ревьюшницы'!K1217,INDEX('Доп настройки участников'!H:H,2+N1217)),'Сопоставление оценок'!$C$3:$C$14,0))</f>
        <v>#N/A</v>
      </c>
      <c r="F1217" s="13" t="e">
        <f>INDEX('Сопоставление оценок'!$B$3:$B$14,MATCH(Table13[[#This Row],[mark_at_review]],'Сопоставление оценок'!$C$3:$C$14,0))</f>
        <v>#N/A</v>
      </c>
      <c r="G1217" s="13">
        <f>IF(M1217,IFERROR(IF(OR('Выгрузка из ревьюшницы'!X1217,'Выгрузка из ревьюшницы'!Z1217),1,0),0),INDEX('Доп настройки участников'!I:I,2+N1217))</f>
        <v>0</v>
      </c>
      <c r="H1217" s="13">
        <f>IF(M1217,'Выгрузка из ревьюшницы'!AJ1217,INDEX('Доп настройки участников'!J:J,2+N1217))</f>
        <v>0</v>
      </c>
      <c r="I1217" s="16" t="str">
        <f>IFERROR(IF($H1217=0,"",INDEX(Разметка!B:B,MATCH($H1217,Разметка!A:A,0))),0)</f>
        <v/>
      </c>
      <c r="J1217" s="16" t="str">
        <f>IFERROR(IF($H1217=0,"",INDEX(Разметка!C:C,MATCH($H1217,Разметка!A:A,0))),0)</f>
        <v/>
      </c>
      <c r="K1217" s="16" t="e">
        <f>IF($F1217&gt;0,IFERROR(MATCH(A1217,'Доп настройки участников'!A:A,0),-1)*(-1),0)</f>
        <v>#N/A</v>
      </c>
      <c r="L1217" s="16" t="str">
        <f t="shared" si="114"/>
        <v>Нет</v>
      </c>
      <c r="M1217" s="33" t="b">
        <f t="shared" si="115"/>
        <v>0</v>
      </c>
      <c r="N1217" s="33">
        <f t="shared" si="116"/>
        <v>1185</v>
      </c>
      <c r="O1217" s="33">
        <v>1216</v>
      </c>
    </row>
    <row r="1218" spans="1:15" x14ac:dyDescent="0.25">
      <c r="A1218" s="13">
        <f>IF(M1218,'Выгрузка из ревьюшницы'!B1218,INDEX('Доп настройки участников'!D:D,2+N1218))</f>
        <v>0</v>
      </c>
      <c r="B1218" s="13">
        <f>IF(M1218,'Выгрузка из ревьюшницы'!C1218,INDEX('Доп настройки участников'!E:E,2+N1218))</f>
        <v>0</v>
      </c>
      <c r="C1218" s="13">
        <f>IF(M1218,'Выгрузка из ревьюшницы'!H1218,INDEX('Доп настройки участников'!F:F,2+N1218))</f>
        <v>0</v>
      </c>
      <c r="D1218" s="13">
        <f>IF(M1218,'Выгрузка из ревьюшницы'!J1218,INDEX('Доп настройки участников'!G:G,2+N1218))</f>
        <v>0</v>
      </c>
      <c r="E1218" s="13" t="e">
        <f>INDEX('Сопоставление оценок'!$A$3:$A$14,MATCH(IF(M1218,'Выгрузка из ревьюшницы'!K1218,INDEX('Доп настройки участников'!H:H,2+N1218)),'Сопоставление оценок'!$C$3:$C$14,0))</f>
        <v>#N/A</v>
      </c>
      <c r="F1218" s="13" t="e">
        <f>INDEX('Сопоставление оценок'!$B$3:$B$14,MATCH(Table13[[#This Row],[mark_at_review]],'Сопоставление оценок'!$C$3:$C$14,0))</f>
        <v>#N/A</v>
      </c>
      <c r="G1218" s="13">
        <f>IF(M1218,IFERROR(IF(OR('Выгрузка из ревьюшницы'!X1218,'Выгрузка из ревьюшницы'!Z1218),1,0),0),INDEX('Доп настройки участников'!I:I,2+N1218))</f>
        <v>0</v>
      </c>
      <c r="H1218" s="13">
        <f>IF(M1218,'Выгрузка из ревьюшницы'!AJ1218,INDEX('Доп настройки участников'!J:J,2+N1218))</f>
        <v>0</v>
      </c>
      <c r="I1218" s="16" t="str">
        <f>IFERROR(IF($H1218=0,"",INDEX(Разметка!B:B,MATCH($H1218,Разметка!A:A,0))),0)</f>
        <v/>
      </c>
      <c r="J1218" s="16" t="str">
        <f>IFERROR(IF($H1218=0,"",INDEX(Разметка!C:C,MATCH($H1218,Разметка!A:A,0))),0)</f>
        <v/>
      </c>
      <c r="K1218" s="16" t="e">
        <f>IF($F1218&gt;0,IFERROR(MATCH(A1218,'Доп настройки участников'!A:A,0),-1)*(-1),0)</f>
        <v>#N/A</v>
      </c>
      <c r="L1218" s="16" t="str">
        <f t="shared" ref="L1218:L1281" si="117">IF($C1218&gt;=16,"Да","Нет")</f>
        <v>Нет</v>
      </c>
      <c r="M1218" s="33" t="b">
        <f t="shared" ref="M1218:M1281" si="118">O1218&lt;=$P$1</f>
        <v>0</v>
      </c>
      <c r="N1218" s="33">
        <f t="shared" si="116"/>
        <v>1186</v>
      </c>
      <c r="O1218" s="33">
        <v>1217</v>
      </c>
    </row>
    <row r="1219" spans="1:15" x14ac:dyDescent="0.25">
      <c r="A1219" s="13">
        <f>IF(M1219,'Выгрузка из ревьюшницы'!B1219,INDEX('Доп настройки участников'!D:D,2+N1219))</f>
        <v>0</v>
      </c>
      <c r="B1219" s="13">
        <f>IF(M1219,'Выгрузка из ревьюшницы'!C1219,INDEX('Доп настройки участников'!E:E,2+N1219))</f>
        <v>0</v>
      </c>
      <c r="C1219" s="13">
        <f>IF(M1219,'Выгрузка из ревьюшницы'!H1219,INDEX('Доп настройки участников'!F:F,2+N1219))</f>
        <v>0</v>
      </c>
      <c r="D1219" s="13">
        <f>IF(M1219,'Выгрузка из ревьюшницы'!J1219,INDEX('Доп настройки участников'!G:G,2+N1219))</f>
        <v>0</v>
      </c>
      <c r="E1219" s="13" t="e">
        <f>INDEX('Сопоставление оценок'!$A$3:$A$14,MATCH(IF(M1219,'Выгрузка из ревьюшницы'!K1219,INDEX('Доп настройки участников'!H:H,2+N1219)),'Сопоставление оценок'!$C$3:$C$14,0))</f>
        <v>#N/A</v>
      </c>
      <c r="F1219" s="13" t="e">
        <f>INDEX('Сопоставление оценок'!$B$3:$B$14,MATCH(Table13[[#This Row],[mark_at_review]],'Сопоставление оценок'!$C$3:$C$14,0))</f>
        <v>#N/A</v>
      </c>
      <c r="G1219" s="13">
        <f>IF(M1219,IFERROR(IF(OR('Выгрузка из ревьюшницы'!X1219,'Выгрузка из ревьюшницы'!Z1219),1,0),0),INDEX('Доп настройки участников'!I:I,2+N1219))</f>
        <v>0</v>
      </c>
      <c r="H1219" s="13">
        <f>IF(M1219,'Выгрузка из ревьюшницы'!AJ1219,INDEX('Доп настройки участников'!J:J,2+N1219))</f>
        <v>0</v>
      </c>
      <c r="I1219" s="16" t="str">
        <f>IFERROR(IF($H1219=0,"",INDEX(Разметка!B:B,MATCH($H1219,Разметка!A:A,0))),0)</f>
        <v/>
      </c>
      <c r="J1219" s="16" t="str">
        <f>IFERROR(IF($H1219=0,"",INDEX(Разметка!C:C,MATCH($H1219,Разметка!A:A,0))),0)</f>
        <v/>
      </c>
      <c r="K1219" s="16" t="e">
        <f>IF($F1219&gt;0,IFERROR(MATCH(A1219,'Доп настройки участников'!A:A,0),-1)*(-1),0)</f>
        <v>#N/A</v>
      </c>
      <c r="L1219" s="16" t="str">
        <f t="shared" si="117"/>
        <v>Нет</v>
      </c>
      <c r="M1219" s="33" t="b">
        <f t="shared" si="118"/>
        <v>0</v>
      </c>
      <c r="N1219" s="33">
        <f t="shared" ref="N1219:N1282" si="119">IF(M1219,0,N1218+1)</f>
        <v>1187</v>
      </c>
      <c r="O1219" s="33">
        <v>1218</v>
      </c>
    </row>
    <row r="1220" spans="1:15" x14ac:dyDescent="0.25">
      <c r="A1220" s="13">
        <f>IF(M1220,'Выгрузка из ревьюшницы'!B1220,INDEX('Доп настройки участников'!D:D,2+N1220))</f>
        <v>0</v>
      </c>
      <c r="B1220" s="13">
        <f>IF(M1220,'Выгрузка из ревьюшницы'!C1220,INDEX('Доп настройки участников'!E:E,2+N1220))</f>
        <v>0</v>
      </c>
      <c r="C1220" s="13">
        <f>IF(M1220,'Выгрузка из ревьюшницы'!H1220,INDEX('Доп настройки участников'!F:F,2+N1220))</f>
        <v>0</v>
      </c>
      <c r="D1220" s="13">
        <f>IF(M1220,'Выгрузка из ревьюшницы'!J1220,INDEX('Доп настройки участников'!G:G,2+N1220))</f>
        <v>0</v>
      </c>
      <c r="E1220" s="13" t="e">
        <f>INDEX('Сопоставление оценок'!$A$3:$A$14,MATCH(IF(M1220,'Выгрузка из ревьюшницы'!K1220,INDEX('Доп настройки участников'!H:H,2+N1220)),'Сопоставление оценок'!$C$3:$C$14,0))</f>
        <v>#N/A</v>
      </c>
      <c r="F1220" s="13" t="e">
        <f>INDEX('Сопоставление оценок'!$B$3:$B$14,MATCH(Table13[[#This Row],[mark_at_review]],'Сопоставление оценок'!$C$3:$C$14,0))</f>
        <v>#N/A</v>
      </c>
      <c r="G1220" s="13">
        <f>IF(M1220,IFERROR(IF(OR('Выгрузка из ревьюшницы'!X1220,'Выгрузка из ревьюшницы'!Z1220),1,0),0),INDEX('Доп настройки участников'!I:I,2+N1220))</f>
        <v>0</v>
      </c>
      <c r="H1220" s="13">
        <f>IF(M1220,'Выгрузка из ревьюшницы'!AJ1220,INDEX('Доп настройки участников'!J:J,2+N1220))</f>
        <v>0</v>
      </c>
      <c r="I1220" s="16" t="str">
        <f>IFERROR(IF($H1220=0,"",INDEX(Разметка!B:B,MATCH($H1220,Разметка!A:A,0))),0)</f>
        <v/>
      </c>
      <c r="J1220" s="16" t="str">
        <f>IFERROR(IF($H1220=0,"",INDEX(Разметка!C:C,MATCH($H1220,Разметка!A:A,0))),0)</f>
        <v/>
      </c>
      <c r="K1220" s="16" t="e">
        <f>IF($F1220&gt;0,IFERROR(MATCH(A1220,'Доп настройки участников'!A:A,0),-1)*(-1),0)</f>
        <v>#N/A</v>
      </c>
      <c r="L1220" s="16" t="str">
        <f t="shared" si="117"/>
        <v>Нет</v>
      </c>
      <c r="M1220" s="33" t="b">
        <f t="shared" si="118"/>
        <v>0</v>
      </c>
      <c r="N1220" s="33">
        <f t="shared" si="119"/>
        <v>1188</v>
      </c>
      <c r="O1220" s="33">
        <v>1219</v>
      </c>
    </row>
    <row r="1221" spans="1:15" x14ac:dyDescent="0.25">
      <c r="A1221" s="13">
        <f>IF(M1221,'Выгрузка из ревьюшницы'!B1221,INDEX('Доп настройки участников'!D:D,2+N1221))</f>
        <v>0</v>
      </c>
      <c r="B1221" s="13">
        <f>IF(M1221,'Выгрузка из ревьюшницы'!C1221,INDEX('Доп настройки участников'!E:E,2+N1221))</f>
        <v>0</v>
      </c>
      <c r="C1221" s="13">
        <f>IF(M1221,'Выгрузка из ревьюшницы'!H1221,INDEX('Доп настройки участников'!F:F,2+N1221))</f>
        <v>0</v>
      </c>
      <c r="D1221" s="13">
        <f>IF(M1221,'Выгрузка из ревьюшницы'!J1221,INDEX('Доп настройки участников'!G:G,2+N1221))</f>
        <v>0</v>
      </c>
      <c r="E1221" s="13" t="e">
        <f>INDEX('Сопоставление оценок'!$A$3:$A$14,MATCH(IF(M1221,'Выгрузка из ревьюшницы'!K1221,INDEX('Доп настройки участников'!H:H,2+N1221)),'Сопоставление оценок'!$C$3:$C$14,0))</f>
        <v>#N/A</v>
      </c>
      <c r="F1221" s="13" t="e">
        <f>INDEX('Сопоставление оценок'!$B$3:$B$14,MATCH(Table13[[#This Row],[mark_at_review]],'Сопоставление оценок'!$C$3:$C$14,0))</f>
        <v>#N/A</v>
      </c>
      <c r="G1221" s="13">
        <f>IF(M1221,IFERROR(IF(OR('Выгрузка из ревьюшницы'!X1221,'Выгрузка из ревьюшницы'!Z1221),1,0),0),INDEX('Доп настройки участников'!I:I,2+N1221))</f>
        <v>0</v>
      </c>
      <c r="H1221" s="13">
        <f>IF(M1221,'Выгрузка из ревьюшницы'!AJ1221,INDEX('Доп настройки участников'!J:J,2+N1221))</f>
        <v>0</v>
      </c>
      <c r="I1221" s="16" t="str">
        <f>IFERROR(IF($H1221=0,"",INDEX(Разметка!B:B,MATCH($H1221,Разметка!A:A,0))),0)</f>
        <v/>
      </c>
      <c r="J1221" s="16" t="str">
        <f>IFERROR(IF($H1221=0,"",INDEX(Разметка!C:C,MATCH($H1221,Разметка!A:A,0))),0)</f>
        <v/>
      </c>
      <c r="K1221" s="16" t="e">
        <f>IF($F1221&gt;0,IFERROR(MATCH(A1221,'Доп настройки участников'!A:A,0),-1)*(-1),0)</f>
        <v>#N/A</v>
      </c>
      <c r="L1221" s="16" t="str">
        <f t="shared" si="117"/>
        <v>Нет</v>
      </c>
      <c r="M1221" s="33" t="b">
        <f t="shared" si="118"/>
        <v>0</v>
      </c>
      <c r="N1221" s="33">
        <f t="shared" si="119"/>
        <v>1189</v>
      </c>
      <c r="O1221" s="33">
        <v>1220</v>
      </c>
    </row>
    <row r="1222" spans="1:15" x14ac:dyDescent="0.25">
      <c r="A1222" s="13">
        <f>IF(M1222,'Выгрузка из ревьюшницы'!B1222,INDEX('Доп настройки участников'!D:D,2+N1222))</f>
        <v>0</v>
      </c>
      <c r="B1222" s="13">
        <f>IF(M1222,'Выгрузка из ревьюшницы'!C1222,INDEX('Доп настройки участников'!E:E,2+N1222))</f>
        <v>0</v>
      </c>
      <c r="C1222" s="13">
        <f>IF(M1222,'Выгрузка из ревьюшницы'!H1222,INDEX('Доп настройки участников'!F:F,2+N1222))</f>
        <v>0</v>
      </c>
      <c r="D1222" s="13">
        <f>IF(M1222,'Выгрузка из ревьюшницы'!J1222,INDEX('Доп настройки участников'!G:G,2+N1222))</f>
        <v>0</v>
      </c>
      <c r="E1222" s="13" t="e">
        <f>INDEX('Сопоставление оценок'!$A$3:$A$14,MATCH(IF(M1222,'Выгрузка из ревьюшницы'!K1222,INDEX('Доп настройки участников'!H:H,2+N1222)),'Сопоставление оценок'!$C$3:$C$14,0))</f>
        <v>#N/A</v>
      </c>
      <c r="F1222" s="13" t="e">
        <f>INDEX('Сопоставление оценок'!$B$3:$B$14,MATCH(Table13[[#This Row],[mark_at_review]],'Сопоставление оценок'!$C$3:$C$14,0))</f>
        <v>#N/A</v>
      </c>
      <c r="G1222" s="13">
        <f>IF(M1222,IFERROR(IF(OR('Выгрузка из ревьюшницы'!X1222,'Выгрузка из ревьюшницы'!Z1222),1,0),0),INDEX('Доп настройки участников'!I:I,2+N1222))</f>
        <v>0</v>
      </c>
      <c r="H1222" s="13">
        <f>IF(M1222,'Выгрузка из ревьюшницы'!AJ1222,INDEX('Доп настройки участников'!J:J,2+N1222))</f>
        <v>0</v>
      </c>
      <c r="I1222" s="16" t="str">
        <f>IFERROR(IF($H1222=0,"",INDEX(Разметка!B:B,MATCH($H1222,Разметка!A:A,0))),0)</f>
        <v/>
      </c>
      <c r="J1222" s="16" t="str">
        <f>IFERROR(IF($H1222=0,"",INDEX(Разметка!C:C,MATCH($H1222,Разметка!A:A,0))),0)</f>
        <v/>
      </c>
      <c r="K1222" s="16" t="e">
        <f>IF($F1222&gt;0,IFERROR(MATCH(A1222,'Доп настройки участников'!A:A,0),-1)*(-1),0)</f>
        <v>#N/A</v>
      </c>
      <c r="L1222" s="16" t="str">
        <f t="shared" si="117"/>
        <v>Нет</v>
      </c>
      <c r="M1222" s="33" t="b">
        <f t="shared" si="118"/>
        <v>0</v>
      </c>
      <c r="N1222" s="33">
        <f t="shared" si="119"/>
        <v>1190</v>
      </c>
      <c r="O1222" s="33">
        <v>1221</v>
      </c>
    </row>
    <row r="1223" spans="1:15" x14ac:dyDescent="0.25">
      <c r="A1223" s="13">
        <f>IF(M1223,'Выгрузка из ревьюшницы'!B1223,INDEX('Доп настройки участников'!D:D,2+N1223))</f>
        <v>0</v>
      </c>
      <c r="B1223" s="13">
        <f>IF(M1223,'Выгрузка из ревьюшницы'!C1223,INDEX('Доп настройки участников'!E:E,2+N1223))</f>
        <v>0</v>
      </c>
      <c r="C1223" s="13">
        <f>IF(M1223,'Выгрузка из ревьюшницы'!H1223,INDEX('Доп настройки участников'!F:F,2+N1223))</f>
        <v>0</v>
      </c>
      <c r="D1223" s="13">
        <f>IF(M1223,'Выгрузка из ревьюшницы'!J1223,INDEX('Доп настройки участников'!G:G,2+N1223))</f>
        <v>0</v>
      </c>
      <c r="E1223" s="13" t="e">
        <f>INDEX('Сопоставление оценок'!$A$3:$A$14,MATCH(IF(M1223,'Выгрузка из ревьюшницы'!K1223,INDEX('Доп настройки участников'!H:H,2+N1223)),'Сопоставление оценок'!$C$3:$C$14,0))</f>
        <v>#N/A</v>
      </c>
      <c r="F1223" s="13" t="e">
        <f>INDEX('Сопоставление оценок'!$B$3:$B$14,MATCH(Table13[[#This Row],[mark_at_review]],'Сопоставление оценок'!$C$3:$C$14,0))</f>
        <v>#N/A</v>
      </c>
      <c r="G1223" s="13">
        <f>IF(M1223,IFERROR(IF(OR('Выгрузка из ревьюшницы'!X1223,'Выгрузка из ревьюшницы'!Z1223),1,0),0),INDEX('Доп настройки участников'!I:I,2+N1223))</f>
        <v>0</v>
      </c>
      <c r="H1223" s="13">
        <f>IF(M1223,'Выгрузка из ревьюшницы'!AJ1223,INDEX('Доп настройки участников'!J:J,2+N1223))</f>
        <v>0</v>
      </c>
      <c r="I1223" s="16" t="str">
        <f>IFERROR(IF($H1223=0,"",INDEX(Разметка!B:B,MATCH($H1223,Разметка!A:A,0))),0)</f>
        <v/>
      </c>
      <c r="J1223" s="16" t="str">
        <f>IFERROR(IF($H1223=0,"",INDEX(Разметка!C:C,MATCH($H1223,Разметка!A:A,0))),0)</f>
        <v/>
      </c>
      <c r="K1223" s="16" t="e">
        <f>IF($F1223&gt;0,IFERROR(MATCH(A1223,'Доп настройки участников'!A:A,0),-1)*(-1),0)</f>
        <v>#N/A</v>
      </c>
      <c r="L1223" s="16" t="str">
        <f t="shared" si="117"/>
        <v>Нет</v>
      </c>
      <c r="M1223" s="33" t="b">
        <f t="shared" si="118"/>
        <v>0</v>
      </c>
      <c r="N1223" s="33">
        <f t="shared" si="119"/>
        <v>1191</v>
      </c>
      <c r="O1223" s="33">
        <v>1222</v>
      </c>
    </row>
    <row r="1224" spans="1:15" x14ac:dyDescent="0.25">
      <c r="A1224" s="13">
        <f>IF(M1224,'Выгрузка из ревьюшницы'!B1224,INDEX('Доп настройки участников'!D:D,2+N1224))</f>
        <v>0</v>
      </c>
      <c r="B1224" s="13">
        <f>IF(M1224,'Выгрузка из ревьюшницы'!C1224,INDEX('Доп настройки участников'!E:E,2+N1224))</f>
        <v>0</v>
      </c>
      <c r="C1224" s="13">
        <f>IF(M1224,'Выгрузка из ревьюшницы'!H1224,INDEX('Доп настройки участников'!F:F,2+N1224))</f>
        <v>0</v>
      </c>
      <c r="D1224" s="13">
        <f>IF(M1224,'Выгрузка из ревьюшницы'!J1224,INDEX('Доп настройки участников'!G:G,2+N1224))</f>
        <v>0</v>
      </c>
      <c r="E1224" s="13" t="e">
        <f>INDEX('Сопоставление оценок'!$A$3:$A$14,MATCH(IF(M1224,'Выгрузка из ревьюшницы'!K1224,INDEX('Доп настройки участников'!H:H,2+N1224)),'Сопоставление оценок'!$C$3:$C$14,0))</f>
        <v>#N/A</v>
      </c>
      <c r="F1224" s="13" t="e">
        <f>INDEX('Сопоставление оценок'!$B$3:$B$14,MATCH(Table13[[#This Row],[mark_at_review]],'Сопоставление оценок'!$C$3:$C$14,0))</f>
        <v>#N/A</v>
      </c>
      <c r="G1224" s="13">
        <f>IF(M1224,IFERROR(IF(OR('Выгрузка из ревьюшницы'!X1224,'Выгрузка из ревьюшницы'!Z1224),1,0),0),INDEX('Доп настройки участников'!I:I,2+N1224))</f>
        <v>0</v>
      </c>
      <c r="H1224" s="13">
        <f>IF(M1224,'Выгрузка из ревьюшницы'!AJ1224,INDEX('Доп настройки участников'!J:J,2+N1224))</f>
        <v>0</v>
      </c>
      <c r="I1224" s="16" t="str">
        <f>IFERROR(IF($H1224=0,"",INDEX(Разметка!B:B,MATCH($H1224,Разметка!A:A,0))),0)</f>
        <v/>
      </c>
      <c r="J1224" s="16" t="str">
        <f>IFERROR(IF($H1224=0,"",INDEX(Разметка!C:C,MATCH($H1224,Разметка!A:A,0))),0)</f>
        <v/>
      </c>
      <c r="K1224" s="16" t="e">
        <f>IF($F1224&gt;0,IFERROR(MATCH(A1224,'Доп настройки участников'!A:A,0),-1)*(-1),0)</f>
        <v>#N/A</v>
      </c>
      <c r="L1224" s="16" t="str">
        <f t="shared" si="117"/>
        <v>Нет</v>
      </c>
      <c r="M1224" s="33" t="b">
        <f t="shared" si="118"/>
        <v>0</v>
      </c>
      <c r="N1224" s="33">
        <f t="shared" si="119"/>
        <v>1192</v>
      </c>
      <c r="O1224" s="33">
        <v>1223</v>
      </c>
    </row>
    <row r="1225" spans="1:15" x14ac:dyDescent="0.25">
      <c r="A1225" s="13">
        <f>IF(M1225,'Выгрузка из ревьюшницы'!B1225,INDEX('Доп настройки участников'!D:D,2+N1225))</f>
        <v>0</v>
      </c>
      <c r="B1225" s="13">
        <f>IF(M1225,'Выгрузка из ревьюшницы'!C1225,INDEX('Доп настройки участников'!E:E,2+N1225))</f>
        <v>0</v>
      </c>
      <c r="C1225" s="13">
        <f>IF(M1225,'Выгрузка из ревьюшницы'!H1225,INDEX('Доп настройки участников'!F:F,2+N1225))</f>
        <v>0</v>
      </c>
      <c r="D1225" s="13">
        <f>IF(M1225,'Выгрузка из ревьюшницы'!J1225,INDEX('Доп настройки участников'!G:G,2+N1225))</f>
        <v>0</v>
      </c>
      <c r="E1225" s="13" t="e">
        <f>INDEX('Сопоставление оценок'!$A$3:$A$14,MATCH(IF(M1225,'Выгрузка из ревьюшницы'!K1225,INDEX('Доп настройки участников'!H:H,2+N1225)),'Сопоставление оценок'!$C$3:$C$14,0))</f>
        <v>#N/A</v>
      </c>
      <c r="F1225" s="13" t="e">
        <f>INDEX('Сопоставление оценок'!$B$3:$B$14,MATCH(Table13[[#This Row],[mark_at_review]],'Сопоставление оценок'!$C$3:$C$14,0))</f>
        <v>#N/A</v>
      </c>
      <c r="G1225" s="13">
        <f>IF(M1225,IFERROR(IF(OR('Выгрузка из ревьюшницы'!X1225,'Выгрузка из ревьюшницы'!Z1225),1,0),0),INDEX('Доп настройки участников'!I:I,2+N1225))</f>
        <v>0</v>
      </c>
      <c r="H1225" s="13">
        <f>IF(M1225,'Выгрузка из ревьюшницы'!AJ1225,INDEX('Доп настройки участников'!J:J,2+N1225))</f>
        <v>0</v>
      </c>
      <c r="I1225" s="16" t="str">
        <f>IFERROR(IF($H1225=0,"",INDEX(Разметка!B:B,MATCH($H1225,Разметка!A:A,0))),0)</f>
        <v/>
      </c>
      <c r="J1225" s="16" t="str">
        <f>IFERROR(IF($H1225=0,"",INDEX(Разметка!C:C,MATCH($H1225,Разметка!A:A,0))),0)</f>
        <v/>
      </c>
      <c r="K1225" s="16" t="e">
        <f>IF($F1225&gt;0,IFERROR(MATCH(A1225,'Доп настройки участников'!A:A,0),-1)*(-1),0)</f>
        <v>#N/A</v>
      </c>
      <c r="L1225" s="16" t="str">
        <f t="shared" si="117"/>
        <v>Нет</v>
      </c>
      <c r="M1225" s="33" t="b">
        <f t="shared" si="118"/>
        <v>0</v>
      </c>
      <c r="N1225" s="33">
        <f t="shared" si="119"/>
        <v>1193</v>
      </c>
      <c r="O1225" s="33">
        <v>1224</v>
      </c>
    </row>
    <row r="1226" spans="1:15" x14ac:dyDescent="0.25">
      <c r="A1226" s="13">
        <f>IF(M1226,'Выгрузка из ревьюшницы'!B1226,INDEX('Доп настройки участников'!D:D,2+N1226))</f>
        <v>0</v>
      </c>
      <c r="B1226" s="13">
        <f>IF(M1226,'Выгрузка из ревьюшницы'!C1226,INDEX('Доп настройки участников'!E:E,2+N1226))</f>
        <v>0</v>
      </c>
      <c r="C1226" s="13">
        <f>IF(M1226,'Выгрузка из ревьюшницы'!H1226,INDEX('Доп настройки участников'!F:F,2+N1226))</f>
        <v>0</v>
      </c>
      <c r="D1226" s="13">
        <f>IF(M1226,'Выгрузка из ревьюшницы'!J1226,INDEX('Доп настройки участников'!G:G,2+N1226))</f>
        <v>0</v>
      </c>
      <c r="E1226" s="13" t="e">
        <f>INDEX('Сопоставление оценок'!$A$3:$A$14,MATCH(IF(M1226,'Выгрузка из ревьюшницы'!K1226,INDEX('Доп настройки участников'!H:H,2+N1226)),'Сопоставление оценок'!$C$3:$C$14,0))</f>
        <v>#N/A</v>
      </c>
      <c r="F1226" s="13" t="e">
        <f>INDEX('Сопоставление оценок'!$B$3:$B$14,MATCH(Table13[[#This Row],[mark_at_review]],'Сопоставление оценок'!$C$3:$C$14,0))</f>
        <v>#N/A</v>
      </c>
      <c r="G1226" s="13">
        <f>IF(M1226,IFERROR(IF(OR('Выгрузка из ревьюшницы'!X1226,'Выгрузка из ревьюшницы'!Z1226),1,0),0),INDEX('Доп настройки участников'!I:I,2+N1226))</f>
        <v>0</v>
      </c>
      <c r="H1226" s="13">
        <f>IF(M1226,'Выгрузка из ревьюшницы'!AJ1226,INDEX('Доп настройки участников'!J:J,2+N1226))</f>
        <v>0</v>
      </c>
      <c r="I1226" s="16" t="str">
        <f>IFERROR(IF($H1226=0,"",INDEX(Разметка!B:B,MATCH($H1226,Разметка!A:A,0))),0)</f>
        <v/>
      </c>
      <c r="J1226" s="16" t="str">
        <f>IFERROR(IF($H1226=0,"",INDEX(Разметка!C:C,MATCH($H1226,Разметка!A:A,0))),0)</f>
        <v/>
      </c>
      <c r="K1226" s="16" t="e">
        <f>IF($F1226&gt;0,IFERROR(MATCH(A1226,'Доп настройки участников'!A:A,0),-1)*(-1),0)</f>
        <v>#N/A</v>
      </c>
      <c r="L1226" s="16" t="str">
        <f t="shared" si="117"/>
        <v>Нет</v>
      </c>
      <c r="M1226" s="33" t="b">
        <f t="shared" si="118"/>
        <v>0</v>
      </c>
      <c r="N1226" s="33">
        <f t="shared" si="119"/>
        <v>1194</v>
      </c>
      <c r="O1226" s="33">
        <v>1225</v>
      </c>
    </row>
    <row r="1227" spans="1:15" x14ac:dyDescent="0.25">
      <c r="A1227" s="13">
        <f>IF(M1227,'Выгрузка из ревьюшницы'!B1227,INDEX('Доп настройки участников'!D:D,2+N1227))</f>
        <v>0</v>
      </c>
      <c r="B1227" s="13">
        <f>IF(M1227,'Выгрузка из ревьюшницы'!C1227,INDEX('Доп настройки участников'!E:E,2+N1227))</f>
        <v>0</v>
      </c>
      <c r="C1227" s="13">
        <f>IF(M1227,'Выгрузка из ревьюшницы'!H1227,INDEX('Доп настройки участников'!F:F,2+N1227))</f>
        <v>0</v>
      </c>
      <c r="D1227" s="13">
        <f>IF(M1227,'Выгрузка из ревьюшницы'!J1227,INDEX('Доп настройки участников'!G:G,2+N1227))</f>
        <v>0</v>
      </c>
      <c r="E1227" s="13" t="e">
        <f>INDEX('Сопоставление оценок'!$A$3:$A$14,MATCH(IF(M1227,'Выгрузка из ревьюшницы'!K1227,INDEX('Доп настройки участников'!H:H,2+N1227)),'Сопоставление оценок'!$C$3:$C$14,0))</f>
        <v>#N/A</v>
      </c>
      <c r="F1227" s="13" t="e">
        <f>INDEX('Сопоставление оценок'!$B$3:$B$14,MATCH(Table13[[#This Row],[mark_at_review]],'Сопоставление оценок'!$C$3:$C$14,0))</f>
        <v>#N/A</v>
      </c>
      <c r="G1227" s="13">
        <f>IF(M1227,IFERROR(IF(OR('Выгрузка из ревьюшницы'!X1227,'Выгрузка из ревьюшницы'!Z1227),1,0),0),INDEX('Доп настройки участников'!I:I,2+N1227))</f>
        <v>0</v>
      </c>
      <c r="H1227" s="13">
        <f>IF(M1227,'Выгрузка из ревьюшницы'!AJ1227,INDEX('Доп настройки участников'!J:J,2+N1227))</f>
        <v>0</v>
      </c>
      <c r="I1227" s="16" t="str">
        <f>IFERROR(IF($H1227=0,"",INDEX(Разметка!B:B,MATCH($H1227,Разметка!A:A,0))),0)</f>
        <v/>
      </c>
      <c r="J1227" s="16" t="str">
        <f>IFERROR(IF($H1227=0,"",INDEX(Разметка!C:C,MATCH($H1227,Разметка!A:A,0))),0)</f>
        <v/>
      </c>
      <c r="K1227" s="16" t="e">
        <f>IF($F1227&gt;0,IFERROR(MATCH(A1227,'Доп настройки участников'!A:A,0),-1)*(-1),0)</f>
        <v>#N/A</v>
      </c>
      <c r="L1227" s="16" t="str">
        <f t="shared" si="117"/>
        <v>Нет</v>
      </c>
      <c r="M1227" s="33" t="b">
        <f t="shared" si="118"/>
        <v>0</v>
      </c>
      <c r="N1227" s="33">
        <f t="shared" si="119"/>
        <v>1195</v>
      </c>
      <c r="O1227" s="33">
        <v>1226</v>
      </c>
    </row>
    <row r="1228" spans="1:15" x14ac:dyDescent="0.25">
      <c r="A1228" s="13">
        <f>IF(M1228,'Выгрузка из ревьюшницы'!B1228,INDEX('Доп настройки участников'!D:D,2+N1228))</f>
        <v>0</v>
      </c>
      <c r="B1228" s="13">
        <f>IF(M1228,'Выгрузка из ревьюшницы'!C1228,INDEX('Доп настройки участников'!E:E,2+N1228))</f>
        <v>0</v>
      </c>
      <c r="C1228" s="13">
        <f>IF(M1228,'Выгрузка из ревьюшницы'!H1228,INDEX('Доп настройки участников'!F:F,2+N1228))</f>
        <v>0</v>
      </c>
      <c r="D1228" s="13">
        <f>IF(M1228,'Выгрузка из ревьюшницы'!J1228,INDEX('Доп настройки участников'!G:G,2+N1228))</f>
        <v>0</v>
      </c>
      <c r="E1228" s="13" t="e">
        <f>INDEX('Сопоставление оценок'!$A$3:$A$14,MATCH(IF(M1228,'Выгрузка из ревьюшницы'!K1228,INDEX('Доп настройки участников'!H:H,2+N1228)),'Сопоставление оценок'!$C$3:$C$14,0))</f>
        <v>#N/A</v>
      </c>
      <c r="F1228" s="13" t="e">
        <f>INDEX('Сопоставление оценок'!$B$3:$B$14,MATCH(Table13[[#This Row],[mark_at_review]],'Сопоставление оценок'!$C$3:$C$14,0))</f>
        <v>#N/A</v>
      </c>
      <c r="G1228" s="13">
        <f>IF(M1228,IFERROR(IF(OR('Выгрузка из ревьюшницы'!X1228,'Выгрузка из ревьюшницы'!Z1228),1,0),0),INDEX('Доп настройки участников'!I:I,2+N1228))</f>
        <v>0</v>
      </c>
      <c r="H1228" s="13">
        <f>IF(M1228,'Выгрузка из ревьюшницы'!AJ1228,INDEX('Доп настройки участников'!J:J,2+N1228))</f>
        <v>0</v>
      </c>
      <c r="I1228" s="16" t="str">
        <f>IFERROR(IF($H1228=0,"",INDEX(Разметка!B:B,MATCH($H1228,Разметка!A:A,0))),0)</f>
        <v/>
      </c>
      <c r="J1228" s="16" t="str">
        <f>IFERROR(IF($H1228=0,"",INDEX(Разметка!C:C,MATCH($H1228,Разметка!A:A,0))),0)</f>
        <v/>
      </c>
      <c r="K1228" s="16" t="e">
        <f>IF($F1228&gt;0,IFERROR(MATCH(A1228,'Доп настройки участников'!A:A,0),-1)*(-1),0)</f>
        <v>#N/A</v>
      </c>
      <c r="L1228" s="16" t="str">
        <f t="shared" si="117"/>
        <v>Нет</v>
      </c>
      <c r="M1228" s="33" t="b">
        <f t="shared" si="118"/>
        <v>0</v>
      </c>
      <c r="N1228" s="33">
        <f t="shared" si="119"/>
        <v>1196</v>
      </c>
      <c r="O1228" s="33">
        <v>1227</v>
      </c>
    </row>
    <row r="1229" spans="1:15" x14ac:dyDescent="0.25">
      <c r="A1229" s="13">
        <f>IF(M1229,'Выгрузка из ревьюшницы'!B1229,INDEX('Доп настройки участников'!D:D,2+N1229))</f>
        <v>0</v>
      </c>
      <c r="B1229" s="13">
        <f>IF(M1229,'Выгрузка из ревьюшницы'!C1229,INDEX('Доп настройки участников'!E:E,2+N1229))</f>
        <v>0</v>
      </c>
      <c r="C1229" s="13">
        <f>IF(M1229,'Выгрузка из ревьюшницы'!H1229,INDEX('Доп настройки участников'!F:F,2+N1229))</f>
        <v>0</v>
      </c>
      <c r="D1229" s="13">
        <f>IF(M1229,'Выгрузка из ревьюшницы'!J1229,INDEX('Доп настройки участников'!G:G,2+N1229))</f>
        <v>0</v>
      </c>
      <c r="E1229" s="13" t="e">
        <f>INDEX('Сопоставление оценок'!$A$3:$A$14,MATCH(IF(M1229,'Выгрузка из ревьюшницы'!K1229,INDEX('Доп настройки участников'!H:H,2+N1229)),'Сопоставление оценок'!$C$3:$C$14,0))</f>
        <v>#N/A</v>
      </c>
      <c r="F1229" s="13" t="e">
        <f>INDEX('Сопоставление оценок'!$B$3:$B$14,MATCH(Table13[[#This Row],[mark_at_review]],'Сопоставление оценок'!$C$3:$C$14,0))</f>
        <v>#N/A</v>
      </c>
      <c r="G1229" s="13">
        <f>IF(M1229,IFERROR(IF(OR('Выгрузка из ревьюшницы'!X1229,'Выгрузка из ревьюшницы'!Z1229),1,0),0),INDEX('Доп настройки участников'!I:I,2+N1229))</f>
        <v>0</v>
      </c>
      <c r="H1229" s="13">
        <f>IF(M1229,'Выгрузка из ревьюшницы'!AJ1229,INDEX('Доп настройки участников'!J:J,2+N1229))</f>
        <v>0</v>
      </c>
      <c r="I1229" s="16" t="str">
        <f>IFERROR(IF($H1229=0,"",INDEX(Разметка!B:B,MATCH($H1229,Разметка!A:A,0))),0)</f>
        <v/>
      </c>
      <c r="J1229" s="16" t="str">
        <f>IFERROR(IF($H1229=0,"",INDEX(Разметка!C:C,MATCH($H1229,Разметка!A:A,0))),0)</f>
        <v/>
      </c>
      <c r="K1229" s="16" t="e">
        <f>IF($F1229&gt;0,IFERROR(MATCH(A1229,'Доп настройки участников'!A:A,0),-1)*(-1),0)</f>
        <v>#N/A</v>
      </c>
      <c r="L1229" s="16" t="str">
        <f t="shared" si="117"/>
        <v>Нет</v>
      </c>
      <c r="M1229" s="33" t="b">
        <f t="shared" si="118"/>
        <v>0</v>
      </c>
      <c r="N1229" s="33">
        <f t="shared" si="119"/>
        <v>1197</v>
      </c>
      <c r="O1229" s="33">
        <v>1228</v>
      </c>
    </row>
    <row r="1230" spans="1:15" x14ac:dyDescent="0.25">
      <c r="A1230" s="13">
        <f>IF(M1230,'Выгрузка из ревьюшницы'!B1230,INDEX('Доп настройки участников'!D:D,2+N1230))</f>
        <v>0</v>
      </c>
      <c r="B1230" s="13">
        <f>IF(M1230,'Выгрузка из ревьюшницы'!C1230,INDEX('Доп настройки участников'!E:E,2+N1230))</f>
        <v>0</v>
      </c>
      <c r="C1230" s="13">
        <f>IF(M1230,'Выгрузка из ревьюшницы'!H1230,INDEX('Доп настройки участников'!F:F,2+N1230))</f>
        <v>0</v>
      </c>
      <c r="D1230" s="13">
        <f>IF(M1230,'Выгрузка из ревьюшницы'!J1230,INDEX('Доп настройки участников'!G:G,2+N1230))</f>
        <v>0</v>
      </c>
      <c r="E1230" s="13" t="e">
        <f>INDEX('Сопоставление оценок'!$A$3:$A$14,MATCH(IF(M1230,'Выгрузка из ревьюшницы'!K1230,INDEX('Доп настройки участников'!H:H,2+N1230)),'Сопоставление оценок'!$C$3:$C$14,0))</f>
        <v>#N/A</v>
      </c>
      <c r="F1230" s="13" t="e">
        <f>INDEX('Сопоставление оценок'!$B$3:$B$14,MATCH(Table13[[#This Row],[mark_at_review]],'Сопоставление оценок'!$C$3:$C$14,0))</f>
        <v>#N/A</v>
      </c>
      <c r="G1230" s="13">
        <f>IF(M1230,IFERROR(IF(OR('Выгрузка из ревьюшницы'!X1230,'Выгрузка из ревьюшницы'!Z1230),1,0),0),INDEX('Доп настройки участников'!I:I,2+N1230))</f>
        <v>0</v>
      </c>
      <c r="H1230" s="13">
        <f>IF(M1230,'Выгрузка из ревьюшницы'!AJ1230,INDEX('Доп настройки участников'!J:J,2+N1230))</f>
        <v>0</v>
      </c>
      <c r="I1230" s="16" t="str">
        <f>IFERROR(IF($H1230=0,"",INDEX(Разметка!B:B,MATCH($H1230,Разметка!A:A,0))),0)</f>
        <v/>
      </c>
      <c r="J1230" s="16" t="str">
        <f>IFERROR(IF($H1230=0,"",INDEX(Разметка!C:C,MATCH($H1230,Разметка!A:A,0))),0)</f>
        <v/>
      </c>
      <c r="K1230" s="16" t="e">
        <f>IF($F1230&gt;0,IFERROR(MATCH(A1230,'Доп настройки участников'!A:A,0),-1)*(-1),0)</f>
        <v>#N/A</v>
      </c>
      <c r="L1230" s="16" t="str">
        <f t="shared" si="117"/>
        <v>Нет</v>
      </c>
      <c r="M1230" s="33" t="b">
        <f t="shared" si="118"/>
        <v>0</v>
      </c>
      <c r="N1230" s="33">
        <f t="shared" si="119"/>
        <v>1198</v>
      </c>
      <c r="O1230" s="33">
        <v>1229</v>
      </c>
    </row>
    <row r="1231" spans="1:15" x14ac:dyDescent="0.25">
      <c r="A1231" s="13">
        <f>IF(M1231,'Выгрузка из ревьюшницы'!B1231,INDEX('Доп настройки участников'!D:D,2+N1231))</f>
        <v>0</v>
      </c>
      <c r="B1231" s="13">
        <f>IF(M1231,'Выгрузка из ревьюшницы'!C1231,INDEX('Доп настройки участников'!E:E,2+N1231))</f>
        <v>0</v>
      </c>
      <c r="C1231" s="13">
        <f>IF(M1231,'Выгрузка из ревьюшницы'!H1231,INDEX('Доп настройки участников'!F:F,2+N1231))</f>
        <v>0</v>
      </c>
      <c r="D1231" s="13">
        <f>IF(M1231,'Выгрузка из ревьюшницы'!J1231,INDEX('Доп настройки участников'!G:G,2+N1231))</f>
        <v>0</v>
      </c>
      <c r="E1231" s="13" t="e">
        <f>INDEX('Сопоставление оценок'!$A$3:$A$14,MATCH(IF(M1231,'Выгрузка из ревьюшницы'!K1231,INDEX('Доп настройки участников'!H:H,2+N1231)),'Сопоставление оценок'!$C$3:$C$14,0))</f>
        <v>#N/A</v>
      </c>
      <c r="F1231" s="13" t="e">
        <f>INDEX('Сопоставление оценок'!$B$3:$B$14,MATCH(Table13[[#This Row],[mark_at_review]],'Сопоставление оценок'!$C$3:$C$14,0))</f>
        <v>#N/A</v>
      </c>
      <c r="G1231" s="13">
        <f>IF(M1231,IFERROR(IF(OR('Выгрузка из ревьюшницы'!X1231,'Выгрузка из ревьюшницы'!Z1231),1,0),0),INDEX('Доп настройки участников'!I:I,2+N1231))</f>
        <v>0</v>
      </c>
      <c r="H1231" s="13">
        <f>IF(M1231,'Выгрузка из ревьюшницы'!AJ1231,INDEX('Доп настройки участников'!J:J,2+N1231))</f>
        <v>0</v>
      </c>
      <c r="I1231" s="16" t="str">
        <f>IFERROR(IF($H1231=0,"",INDEX(Разметка!B:B,MATCH($H1231,Разметка!A:A,0))),0)</f>
        <v/>
      </c>
      <c r="J1231" s="16" t="str">
        <f>IFERROR(IF($H1231=0,"",INDEX(Разметка!C:C,MATCH($H1231,Разметка!A:A,0))),0)</f>
        <v/>
      </c>
      <c r="K1231" s="16" t="e">
        <f>IF($F1231&gt;0,IFERROR(MATCH(A1231,'Доп настройки участников'!A:A,0),-1)*(-1),0)</f>
        <v>#N/A</v>
      </c>
      <c r="L1231" s="16" t="str">
        <f t="shared" si="117"/>
        <v>Нет</v>
      </c>
      <c r="M1231" s="33" t="b">
        <f t="shared" si="118"/>
        <v>0</v>
      </c>
      <c r="N1231" s="33">
        <f t="shared" si="119"/>
        <v>1199</v>
      </c>
      <c r="O1231" s="33">
        <v>1230</v>
      </c>
    </row>
    <row r="1232" spans="1:15" x14ac:dyDescent="0.25">
      <c r="A1232" s="13">
        <f>IF(M1232,'Выгрузка из ревьюшницы'!B1232,INDEX('Доп настройки участников'!D:D,2+N1232))</f>
        <v>0</v>
      </c>
      <c r="B1232" s="13">
        <f>IF(M1232,'Выгрузка из ревьюшницы'!C1232,INDEX('Доп настройки участников'!E:E,2+N1232))</f>
        <v>0</v>
      </c>
      <c r="C1232" s="13">
        <f>IF(M1232,'Выгрузка из ревьюшницы'!H1232,INDEX('Доп настройки участников'!F:F,2+N1232))</f>
        <v>0</v>
      </c>
      <c r="D1232" s="13">
        <f>IF(M1232,'Выгрузка из ревьюшницы'!J1232,INDEX('Доп настройки участников'!G:G,2+N1232))</f>
        <v>0</v>
      </c>
      <c r="E1232" s="13" t="e">
        <f>INDEX('Сопоставление оценок'!$A$3:$A$14,MATCH(IF(M1232,'Выгрузка из ревьюшницы'!K1232,INDEX('Доп настройки участников'!H:H,2+N1232)),'Сопоставление оценок'!$C$3:$C$14,0))</f>
        <v>#N/A</v>
      </c>
      <c r="F1232" s="13" t="e">
        <f>INDEX('Сопоставление оценок'!$B$3:$B$14,MATCH(Table13[[#This Row],[mark_at_review]],'Сопоставление оценок'!$C$3:$C$14,0))</f>
        <v>#N/A</v>
      </c>
      <c r="G1232" s="13">
        <f>IF(M1232,IFERROR(IF(OR('Выгрузка из ревьюшницы'!X1232,'Выгрузка из ревьюшницы'!Z1232),1,0),0),INDEX('Доп настройки участников'!I:I,2+N1232))</f>
        <v>0</v>
      </c>
      <c r="H1232" s="13">
        <f>IF(M1232,'Выгрузка из ревьюшницы'!AJ1232,INDEX('Доп настройки участников'!J:J,2+N1232))</f>
        <v>0</v>
      </c>
      <c r="I1232" s="16" t="str">
        <f>IFERROR(IF($H1232=0,"",INDEX(Разметка!B:B,MATCH($H1232,Разметка!A:A,0))),0)</f>
        <v/>
      </c>
      <c r="J1232" s="16" t="str">
        <f>IFERROR(IF($H1232=0,"",INDEX(Разметка!C:C,MATCH($H1232,Разметка!A:A,0))),0)</f>
        <v/>
      </c>
      <c r="K1232" s="16" t="e">
        <f>IF($F1232&gt;0,IFERROR(MATCH(A1232,'Доп настройки участников'!A:A,0),-1)*(-1),0)</f>
        <v>#N/A</v>
      </c>
      <c r="L1232" s="16" t="str">
        <f t="shared" si="117"/>
        <v>Нет</v>
      </c>
      <c r="M1232" s="33" t="b">
        <f t="shared" si="118"/>
        <v>0</v>
      </c>
      <c r="N1232" s="33">
        <f t="shared" si="119"/>
        <v>1200</v>
      </c>
      <c r="O1232" s="33">
        <v>1231</v>
      </c>
    </row>
    <row r="1233" spans="1:15" x14ac:dyDescent="0.25">
      <c r="A1233" s="13">
        <f>IF(M1233,'Выгрузка из ревьюшницы'!B1233,INDEX('Доп настройки участников'!D:D,2+N1233))</f>
        <v>0</v>
      </c>
      <c r="B1233" s="13">
        <f>IF(M1233,'Выгрузка из ревьюшницы'!C1233,INDEX('Доп настройки участников'!E:E,2+N1233))</f>
        <v>0</v>
      </c>
      <c r="C1233" s="13">
        <f>IF(M1233,'Выгрузка из ревьюшницы'!H1233,INDEX('Доп настройки участников'!F:F,2+N1233))</f>
        <v>0</v>
      </c>
      <c r="D1233" s="13">
        <f>IF(M1233,'Выгрузка из ревьюшницы'!J1233,INDEX('Доп настройки участников'!G:G,2+N1233))</f>
        <v>0</v>
      </c>
      <c r="E1233" s="13" t="e">
        <f>INDEX('Сопоставление оценок'!$A$3:$A$14,MATCH(IF(M1233,'Выгрузка из ревьюшницы'!K1233,INDEX('Доп настройки участников'!H:H,2+N1233)),'Сопоставление оценок'!$C$3:$C$14,0))</f>
        <v>#N/A</v>
      </c>
      <c r="F1233" s="13" t="e">
        <f>INDEX('Сопоставление оценок'!$B$3:$B$14,MATCH(Table13[[#This Row],[mark_at_review]],'Сопоставление оценок'!$C$3:$C$14,0))</f>
        <v>#N/A</v>
      </c>
      <c r="G1233" s="13">
        <f>IF(M1233,IFERROR(IF(OR('Выгрузка из ревьюшницы'!X1233,'Выгрузка из ревьюшницы'!Z1233),1,0),0),INDEX('Доп настройки участников'!I:I,2+N1233))</f>
        <v>0</v>
      </c>
      <c r="H1233" s="13">
        <f>IF(M1233,'Выгрузка из ревьюшницы'!AJ1233,INDEX('Доп настройки участников'!J:J,2+N1233))</f>
        <v>0</v>
      </c>
      <c r="I1233" s="16" t="str">
        <f>IFERROR(IF($H1233=0,"",INDEX(Разметка!B:B,MATCH($H1233,Разметка!A:A,0))),0)</f>
        <v/>
      </c>
      <c r="J1233" s="16" t="str">
        <f>IFERROR(IF($H1233=0,"",INDEX(Разметка!C:C,MATCH($H1233,Разметка!A:A,0))),0)</f>
        <v/>
      </c>
      <c r="K1233" s="16" t="e">
        <f>IF($F1233&gt;0,IFERROR(MATCH(A1233,'Доп настройки участников'!A:A,0),-1)*(-1),0)</f>
        <v>#N/A</v>
      </c>
      <c r="L1233" s="16" t="str">
        <f t="shared" si="117"/>
        <v>Нет</v>
      </c>
      <c r="M1233" s="33" t="b">
        <f t="shared" si="118"/>
        <v>0</v>
      </c>
      <c r="N1233" s="33">
        <f t="shared" si="119"/>
        <v>1201</v>
      </c>
      <c r="O1233" s="33">
        <v>1232</v>
      </c>
    </row>
    <row r="1234" spans="1:15" x14ac:dyDescent="0.25">
      <c r="A1234" s="13">
        <f>IF(M1234,'Выгрузка из ревьюшницы'!B1234,INDEX('Доп настройки участников'!D:D,2+N1234))</f>
        <v>0</v>
      </c>
      <c r="B1234" s="13">
        <f>IF(M1234,'Выгрузка из ревьюшницы'!C1234,INDEX('Доп настройки участников'!E:E,2+N1234))</f>
        <v>0</v>
      </c>
      <c r="C1234" s="13">
        <f>IF(M1234,'Выгрузка из ревьюшницы'!H1234,INDEX('Доп настройки участников'!F:F,2+N1234))</f>
        <v>0</v>
      </c>
      <c r="D1234" s="13">
        <f>IF(M1234,'Выгрузка из ревьюшницы'!J1234,INDEX('Доп настройки участников'!G:G,2+N1234))</f>
        <v>0</v>
      </c>
      <c r="E1234" s="13" t="e">
        <f>INDEX('Сопоставление оценок'!$A$3:$A$14,MATCH(IF(M1234,'Выгрузка из ревьюшницы'!K1234,INDEX('Доп настройки участников'!H:H,2+N1234)),'Сопоставление оценок'!$C$3:$C$14,0))</f>
        <v>#N/A</v>
      </c>
      <c r="F1234" s="13" t="e">
        <f>INDEX('Сопоставление оценок'!$B$3:$B$14,MATCH(Table13[[#This Row],[mark_at_review]],'Сопоставление оценок'!$C$3:$C$14,0))</f>
        <v>#N/A</v>
      </c>
      <c r="G1234" s="13">
        <f>IF(M1234,IFERROR(IF(OR('Выгрузка из ревьюшницы'!X1234,'Выгрузка из ревьюшницы'!Z1234),1,0),0),INDEX('Доп настройки участников'!I:I,2+N1234))</f>
        <v>0</v>
      </c>
      <c r="H1234" s="13">
        <f>IF(M1234,'Выгрузка из ревьюшницы'!AJ1234,INDEX('Доп настройки участников'!J:J,2+N1234))</f>
        <v>0</v>
      </c>
      <c r="I1234" s="16" t="str">
        <f>IFERROR(IF($H1234=0,"",INDEX(Разметка!B:B,MATCH($H1234,Разметка!A:A,0))),0)</f>
        <v/>
      </c>
      <c r="J1234" s="16" t="str">
        <f>IFERROR(IF($H1234=0,"",INDEX(Разметка!C:C,MATCH($H1234,Разметка!A:A,0))),0)</f>
        <v/>
      </c>
      <c r="K1234" s="16" t="e">
        <f>IF($F1234&gt;0,IFERROR(MATCH(A1234,'Доп настройки участников'!A:A,0),-1)*(-1),0)</f>
        <v>#N/A</v>
      </c>
      <c r="L1234" s="16" t="str">
        <f t="shared" si="117"/>
        <v>Нет</v>
      </c>
      <c r="M1234" s="33" t="b">
        <f t="shared" si="118"/>
        <v>0</v>
      </c>
      <c r="N1234" s="33">
        <f t="shared" si="119"/>
        <v>1202</v>
      </c>
      <c r="O1234" s="33">
        <v>1233</v>
      </c>
    </row>
    <row r="1235" spans="1:15" x14ac:dyDescent="0.25">
      <c r="A1235" s="13">
        <f>IF(M1235,'Выгрузка из ревьюшницы'!B1235,INDEX('Доп настройки участников'!D:D,2+N1235))</f>
        <v>0</v>
      </c>
      <c r="B1235" s="13">
        <f>IF(M1235,'Выгрузка из ревьюшницы'!C1235,INDEX('Доп настройки участников'!E:E,2+N1235))</f>
        <v>0</v>
      </c>
      <c r="C1235" s="13">
        <f>IF(M1235,'Выгрузка из ревьюшницы'!H1235,INDEX('Доп настройки участников'!F:F,2+N1235))</f>
        <v>0</v>
      </c>
      <c r="D1235" s="13">
        <f>IF(M1235,'Выгрузка из ревьюшницы'!J1235,INDEX('Доп настройки участников'!G:G,2+N1235))</f>
        <v>0</v>
      </c>
      <c r="E1235" s="13" t="e">
        <f>INDEX('Сопоставление оценок'!$A$3:$A$14,MATCH(IF(M1235,'Выгрузка из ревьюшницы'!K1235,INDEX('Доп настройки участников'!H:H,2+N1235)),'Сопоставление оценок'!$C$3:$C$14,0))</f>
        <v>#N/A</v>
      </c>
      <c r="F1235" s="13" t="e">
        <f>INDEX('Сопоставление оценок'!$B$3:$B$14,MATCH(Table13[[#This Row],[mark_at_review]],'Сопоставление оценок'!$C$3:$C$14,0))</f>
        <v>#N/A</v>
      </c>
      <c r="G1235" s="13">
        <f>IF(M1235,IFERROR(IF(OR('Выгрузка из ревьюшницы'!X1235,'Выгрузка из ревьюшницы'!Z1235),1,0),0),INDEX('Доп настройки участников'!I:I,2+N1235))</f>
        <v>0</v>
      </c>
      <c r="H1235" s="13">
        <f>IF(M1235,'Выгрузка из ревьюшницы'!AJ1235,INDEX('Доп настройки участников'!J:J,2+N1235))</f>
        <v>0</v>
      </c>
      <c r="I1235" s="16" t="str">
        <f>IFERROR(IF($H1235=0,"",INDEX(Разметка!B:B,MATCH($H1235,Разметка!A:A,0))),0)</f>
        <v/>
      </c>
      <c r="J1235" s="16" t="str">
        <f>IFERROR(IF($H1235=0,"",INDEX(Разметка!C:C,MATCH($H1235,Разметка!A:A,0))),0)</f>
        <v/>
      </c>
      <c r="K1235" s="16" t="e">
        <f>IF($F1235&gt;0,IFERROR(MATCH(A1235,'Доп настройки участников'!A:A,0),-1)*(-1),0)</f>
        <v>#N/A</v>
      </c>
      <c r="L1235" s="16" t="str">
        <f t="shared" si="117"/>
        <v>Нет</v>
      </c>
      <c r="M1235" s="33" t="b">
        <f t="shared" si="118"/>
        <v>0</v>
      </c>
      <c r="N1235" s="33">
        <f t="shared" si="119"/>
        <v>1203</v>
      </c>
      <c r="O1235" s="33">
        <v>1234</v>
      </c>
    </row>
    <row r="1236" spans="1:15" x14ac:dyDescent="0.25">
      <c r="A1236" s="13">
        <f>IF(M1236,'Выгрузка из ревьюшницы'!B1236,INDEX('Доп настройки участников'!D:D,2+N1236))</f>
        <v>0</v>
      </c>
      <c r="B1236" s="13">
        <f>IF(M1236,'Выгрузка из ревьюшницы'!C1236,INDEX('Доп настройки участников'!E:E,2+N1236))</f>
        <v>0</v>
      </c>
      <c r="C1236" s="13">
        <f>IF(M1236,'Выгрузка из ревьюшницы'!H1236,INDEX('Доп настройки участников'!F:F,2+N1236))</f>
        <v>0</v>
      </c>
      <c r="D1236" s="13">
        <f>IF(M1236,'Выгрузка из ревьюшницы'!J1236,INDEX('Доп настройки участников'!G:G,2+N1236))</f>
        <v>0</v>
      </c>
      <c r="E1236" s="13" t="e">
        <f>INDEX('Сопоставление оценок'!$A$3:$A$14,MATCH(IF(M1236,'Выгрузка из ревьюшницы'!K1236,INDEX('Доп настройки участников'!H:H,2+N1236)),'Сопоставление оценок'!$C$3:$C$14,0))</f>
        <v>#N/A</v>
      </c>
      <c r="F1236" s="13" t="e">
        <f>INDEX('Сопоставление оценок'!$B$3:$B$14,MATCH(Table13[[#This Row],[mark_at_review]],'Сопоставление оценок'!$C$3:$C$14,0))</f>
        <v>#N/A</v>
      </c>
      <c r="G1236" s="13">
        <f>IF(M1236,IFERROR(IF(OR('Выгрузка из ревьюшницы'!X1236,'Выгрузка из ревьюшницы'!Z1236),1,0),0),INDEX('Доп настройки участников'!I:I,2+N1236))</f>
        <v>0</v>
      </c>
      <c r="H1236" s="13">
        <f>IF(M1236,'Выгрузка из ревьюшницы'!AJ1236,INDEX('Доп настройки участников'!J:J,2+N1236))</f>
        <v>0</v>
      </c>
      <c r="I1236" s="16" t="str">
        <f>IFERROR(IF($H1236=0,"",INDEX(Разметка!B:B,MATCH($H1236,Разметка!A:A,0))),0)</f>
        <v/>
      </c>
      <c r="J1236" s="16" t="str">
        <f>IFERROR(IF($H1236=0,"",INDEX(Разметка!C:C,MATCH($H1236,Разметка!A:A,0))),0)</f>
        <v/>
      </c>
      <c r="K1236" s="16" t="e">
        <f>IF($F1236&gt;0,IFERROR(MATCH(A1236,'Доп настройки участников'!A:A,0),-1)*(-1),0)</f>
        <v>#N/A</v>
      </c>
      <c r="L1236" s="16" t="str">
        <f t="shared" si="117"/>
        <v>Нет</v>
      </c>
      <c r="M1236" s="33" t="b">
        <f t="shared" si="118"/>
        <v>0</v>
      </c>
      <c r="N1236" s="33">
        <f t="shared" si="119"/>
        <v>1204</v>
      </c>
      <c r="O1236" s="33">
        <v>1235</v>
      </c>
    </row>
    <row r="1237" spans="1:15" x14ac:dyDescent="0.25">
      <c r="A1237" s="13">
        <f>IF(M1237,'Выгрузка из ревьюшницы'!B1237,INDEX('Доп настройки участников'!D:D,2+N1237))</f>
        <v>0</v>
      </c>
      <c r="B1237" s="13">
        <f>IF(M1237,'Выгрузка из ревьюшницы'!C1237,INDEX('Доп настройки участников'!E:E,2+N1237))</f>
        <v>0</v>
      </c>
      <c r="C1237" s="13">
        <f>IF(M1237,'Выгрузка из ревьюшницы'!H1237,INDEX('Доп настройки участников'!F:F,2+N1237))</f>
        <v>0</v>
      </c>
      <c r="D1237" s="13">
        <f>IF(M1237,'Выгрузка из ревьюшницы'!J1237,INDEX('Доп настройки участников'!G:G,2+N1237))</f>
        <v>0</v>
      </c>
      <c r="E1237" s="13" t="e">
        <f>INDEX('Сопоставление оценок'!$A$3:$A$14,MATCH(IF(M1237,'Выгрузка из ревьюшницы'!K1237,INDEX('Доп настройки участников'!H:H,2+N1237)),'Сопоставление оценок'!$C$3:$C$14,0))</f>
        <v>#N/A</v>
      </c>
      <c r="F1237" s="13" t="e">
        <f>INDEX('Сопоставление оценок'!$B$3:$B$14,MATCH(Table13[[#This Row],[mark_at_review]],'Сопоставление оценок'!$C$3:$C$14,0))</f>
        <v>#N/A</v>
      </c>
      <c r="G1237" s="13">
        <f>IF(M1237,IFERROR(IF(OR('Выгрузка из ревьюшницы'!X1237,'Выгрузка из ревьюшницы'!Z1237),1,0),0),INDEX('Доп настройки участников'!I:I,2+N1237))</f>
        <v>0</v>
      </c>
      <c r="H1237" s="13">
        <f>IF(M1237,'Выгрузка из ревьюшницы'!AJ1237,INDEX('Доп настройки участников'!J:J,2+N1237))</f>
        <v>0</v>
      </c>
      <c r="I1237" s="16" t="str">
        <f>IFERROR(IF($H1237=0,"",INDEX(Разметка!B:B,MATCH($H1237,Разметка!A:A,0))),0)</f>
        <v/>
      </c>
      <c r="J1237" s="16" t="str">
        <f>IFERROR(IF($H1237=0,"",INDEX(Разметка!C:C,MATCH($H1237,Разметка!A:A,0))),0)</f>
        <v/>
      </c>
      <c r="K1237" s="16" t="e">
        <f>IF($F1237&gt;0,IFERROR(MATCH(A1237,'Доп настройки участников'!A:A,0),-1)*(-1),0)</f>
        <v>#N/A</v>
      </c>
      <c r="L1237" s="16" t="str">
        <f t="shared" si="117"/>
        <v>Нет</v>
      </c>
      <c r="M1237" s="33" t="b">
        <f t="shared" si="118"/>
        <v>0</v>
      </c>
      <c r="N1237" s="33">
        <f t="shared" si="119"/>
        <v>1205</v>
      </c>
      <c r="O1237" s="33">
        <v>1236</v>
      </c>
    </row>
    <row r="1238" spans="1:15" x14ac:dyDescent="0.25">
      <c r="A1238" s="13">
        <f>IF(M1238,'Выгрузка из ревьюшницы'!B1238,INDEX('Доп настройки участников'!D:D,2+N1238))</f>
        <v>0</v>
      </c>
      <c r="B1238" s="13">
        <f>IF(M1238,'Выгрузка из ревьюшницы'!C1238,INDEX('Доп настройки участников'!E:E,2+N1238))</f>
        <v>0</v>
      </c>
      <c r="C1238" s="13">
        <f>IF(M1238,'Выгрузка из ревьюшницы'!H1238,INDEX('Доп настройки участников'!F:F,2+N1238))</f>
        <v>0</v>
      </c>
      <c r="D1238" s="13">
        <f>IF(M1238,'Выгрузка из ревьюшницы'!J1238,INDEX('Доп настройки участников'!G:G,2+N1238))</f>
        <v>0</v>
      </c>
      <c r="E1238" s="13" t="e">
        <f>INDEX('Сопоставление оценок'!$A$3:$A$14,MATCH(IF(M1238,'Выгрузка из ревьюшницы'!K1238,INDEX('Доп настройки участников'!H:H,2+N1238)),'Сопоставление оценок'!$C$3:$C$14,0))</f>
        <v>#N/A</v>
      </c>
      <c r="F1238" s="13" t="e">
        <f>INDEX('Сопоставление оценок'!$B$3:$B$14,MATCH(Table13[[#This Row],[mark_at_review]],'Сопоставление оценок'!$C$3:$C$14,0))</f>
        <v>#N/A</v>
      </c>
      <c r="G1238" s="13">
        <f>IF(M1238,IFERROR(IF(OR('Выгрузка из ревьюшницы'!X1238,'Выгрузка из ревьюшницы'!Z1238),1,0),0),INDEX('Доп настройки участников'!I:I,2+N1238))</f>
        <v>0</v>
      </c>
      <c r="H1238" s="13">
        <f>IF(M1238,'Выгрузка из ревьюшницы'!AJ1238,INDEX('Доп настройки участников'!J:J,2+N1238))</f>
        <v>0</v>
      </c>
      <c r="I1238" s="16" t="str">
        <f>IFERROR(IF($H1238=0,"",INDEX(Разметка!B:B,MATCH($H1238,Разметка!A:A,0))),0)</f>
        <v/>
      </c>
      <c r="J1238" s="16" t="str">
        <f>IFERROR(IF($H1238=0,"",INDEX(Разметка!C:C,MATCH($H1238,Разметка!A:A,0))),0)</f>
        <v/>
      </c>
      <c r="K1238" s="16" t="e">
        <f>IF($F1238&gt;0,IFERROR(MATCH(A1238,'Доп настройки участников'!A:A,0),-1)*(-1),0)</f>
        <v>#N/A</v>
      </c>
      <c r="L1238" s="16" t="str">
        <f t="shared" si="117"/>
        <v>Нет</v>
      </c>
      <c r="M1238" s="33" t="b">
        <f t="shared" si="118"/>
        <v>0</v>
      </c>
      <c r="N1238" s="33">
        <f t="shared" si="119"/>
        <v>1206</v>
      </c>
      <c r="O1238" s="33">
        <v>1237</v>
      </c>
    </row>
    <row r="1239" spans="1:15" x14ac:dyDescent="0.25">
      <c r="A1239" s="13">
        <f>IF(M1239,'Выгрузка из ревьюшницы'!B1239,INDEX('Доп настройки участников'!D:D,2+N1239))</f>
        <v>0</v>
      </c>
      <c r="B1239" s="13">
        <f>IF(M1239,'Выгрузка из ревьюшницы'!C1239,INDEX('Доп настройки участников'!E:E,2+N1239))</f>
        <v>0</v>
      </c>
      <c r="C1239" s="13">
        <f>IF(M1239,'Выгрузка из ревьюшницы'!H1239,INDEX('Доп настройки участников'!F:F,2+N1239))</f>
        <v>0</v>
      </c>
      <c r="D1239" s="13">
        <f>IF(M1239,'Выгрузка из ревьюшницы'!J1239,INDEX('Доп настройки участников'!G:G,2+N1239))</f>
        <v>0</v>
      </c>
      <c r="E1239" s="13" t="e">
        <f>INDEX('Сопоставление оценок'!$A$3:$A$14,MATCH(IF(M1239,'Выгрузка из ревьюшницы'!K1239,INDEX('Доп настройки участников'!H:H,2+N1239)),'Сопоставление оценок'!$C$3:$C$14,0))</f>
        <v>#N/A</v>
      </c>
      <c r="F1239" s="13" t="e">
        <f>INDEX('Сопоставление оценок'!$B$3:$B$14,MATCH(Table13[[#This Row],[mark_at_review]],'Сопоставление оценок'!$C$3:$C$14,0))</f>
        <v>#N/A</v>
      </c>
      <c r="G1239" s="13">
        <f>IF(M1239,IFERROR(IF(OR('Выгрузка из ревьюшницы'!X1239,'Выгрузка из ревьюшницы'!Z1239),1,0),0),INDEX('Доп настройки участников'!I:I,2+N1239))</f>
        <v>0</v>
      </c>
      <c r="H1239" s="13">
        <f>IF(M1239,'Выгрузка из ревьюшницы'!AJ1239,INDEX('Доп настройки участников'!J:J,2+N1239))</f>
        <v>0</v>
      </c>
      <c r="I1239" s="16" t="str">
        <f>IFERROR(IF($H1239=0,"",INDEX(Разметка!B:B,MATCH($H1239,Разметка!A:A,0))),0)</f>
        <v/>
      </c>
      <c r="J1239" s="16" t="str">
        <f>IFERROR(IF($H1239=0,"",INDEX(Разметка!C:C,MATCH($H1239,Разметка!A:A,0))),0)</f>
        <v/>
      </c>
      <c r="K1239" s="16" t="e">
        <f>IF($F1239&gt;0,IFERROR(MATCH(A1239,'Доп настройки участников'!A:A,0),-1)*(-1),0)</f>
        <v>#N/A</v>
      </c>
      <c r="L1239" s="16" t="str">
        <f t="shared" si="117"/>
        <v>Нет</v>
      </c>
      <c r="M1239" s="33" t="b">
        <f t="shared" si="118"/>
        <v>0</v>
      </c>
      <c r="N1239" s="33">
        <f t="shared" si="119"/>
        <v>1207</v>
      </c>
      <c r="O1239" s="33">
        <v>1238</v>
      </c>
    </row>
    <row r="1240" spans="1:15" x14ac:dyDescent="0.25">
      <c r="A1240" s="13">
        <f>IF(M1240,'Выгрузка из ревьюшницы'!B1240,INDEX('Доп настройки участников'!D:D,2+N1240))</f>
        <v>0</v>
      </c>
      <c r="B1240" s="13">
        <f>IF(M1240,'Выгрузка из ревьюшницы'!C1240,INDEX('Доп настройки участников'!E:E,2+N1240))</f>
        <v>0</v>
      </c>
      <c r="C1240" s="13">
        <f>IF(M1240,'Выгрузка из ревьюшницы'!H1240,INDEX('Доп настройки участников'!F:F,2+N1240))</f>
        <v>0</v>
      </c>
      <c r="D1240" s="13">
        <f>IF(M1240,'Выгрузка из ревьюшницы'!J1240,INDEX('Доп настройки участников'!G:G,2+N1240))</f>
        <v>0</v>
      </c>
      <c r="E1240" s="13" t="e">
        <f>INDEX('Сопоставление оценок'!$A$3:$A$14,MATCH(IF(M1240,'Выгрузка из ревьюшницы'!K1240,INDEX('Доп настройки участников'!H:H,2+N1240)),'Сопоставление оценок'!$C$3:$C$14,0))</f>
        <v>#N/A</v>
      </c>
      <c r="F1240" s="13" t="e">
        <f>INDEX('Сопоставление оценок'!$B$3:$B$14,MATCH(Table13[[#This Row],[mark_at_review]],'Сопоставление оценок'!$C$3:$C$14,0))</f>
        <v>#N/A</v>
      </c>
      <c r="G1240" s="13">
        <f>IF(M1240,IFERROR(IF(OR('Выгрузка из ревьюшницы'!X1240,'Выгрузка из ревьюшницы'!Z1240),1,0),0),INDEX('Доп настройки участников'!I:I,2+N1240))</f>
        <v>0</v>
      </c>
      <c r="H1240" s="13">
        <f>IF(M1240,'Выгрузка из ревьюшницы'!AJ1240,INDEX('Доп настройки участников'!J:J,2+N1240))</f>
        <v>0</v>
      </c>
      <c r="I1240" s="16" t="str">
        <f>IFERROR(IF($H1240=0,"",INDEX(Разметка!B:B,MATCH($H1240,Разметка!A:A,0))),0)</f>
        <v/>
      </c>
      <c r="J1240" s="16" t="str">
        <f>IFERROR(IF($H1240=0,"",INDEX(Разметка!C:C,MATCH($H1240,Разметка!A:A,0))),0)</f>
        <v/>
      </c>
      <c r="K1240" s="16" t="e">
        <f>IF($F1240&gt;0,IFERROR(MATCH(A1240,'Доп настройки участников'!A:A,0),-1)*(-1),0)</f>
        <v>#N/A</v>
      </c>
      <c r="L1240" s="16" t="str">
        <f t="shared" si="117"/>
        <v>Нет</v>
      </c>
      <c r="M1240" s="33" t="b">
        <f t="shared" si="118"/>
        <v>0</v>
      </c>
      <c r="N1240" s="33">
        <f t="shared" si="119"/>
        <v>1208</v>
      </c>
      <c r="O1240" s="33">
        <v>1239</v>
      </c>
    </row>
    <row r="1241" spans="1:15" x14ac:dyDescent="0.25">
      <c r="A1241" s="13">
        <f>IF(M1241,'Выгрузка из ревьюшницы'!B1241,INDEX('Доп настройки участников'!D:D,2+N1241))</f>
        <v>0</v>
      </c>
      <c r="B1241" s="13">
        <f>IF(M1241,'Выгрузка из ревьюшницы'!C1241,INDEX('Доп настройки участников'!E:E,2+N1241))</f>
        <v>0</v>
      </c>
      <c r="C1241" s="13">
        <f>IF(M1241,'Выгрузка из ревьюшницы'!H1241,INDEX('Доп настройки участников'!F:F,2+N1241))</f>
        <v>0</v>
      </c>
      <c r="D1241" s="13">
        <f>IF(M1241,'Выгрузка из ревьюшницы'!J1241,INDEX('Доп настройки участников'!G:G,2+N1241))</f>
        <v>0</v>
      </c>
      <c r="E1241" s="13" t="e">
        <f>INDEX('Сопоставление оценок'!$A$3:$A$14,MATCH(IF(M1241,'Выгрузка из ревьюшницы'!K1241,INDEX('Доп настройки участников'!H:H,2+N1241)),'Сопоставление оценок'!$C$3:$C$14,0))</f>
        <v>#N/A</v>
      </c>
      <c r="F1241" s="13" t="e">
        <f>INDEX('Сопоставление оценок'!$B$3:$B$14,MATCH(Table13[[#This Row],[mark_at_review]],'Сопоставление оценок'!$C$3:$C$14,0))</f>
        <v>#N/A</v>
      </c>
      <c r="G1241" s="13">
        <f>IF(M1241,IFERROR(IF(OR('Выгрузка из ревьюшницы'!X1241,'Выгрузка из ревьюшницы'!Z1241),1,0),0),INDEX('Доп настройки участников'!I:I,2+N1241))</f>
        <v>0</v>
      </c>
      <c r="H1241" s="13">
        <f>IF(M1241,'Выгрузка из ревьюшницы'!AJ1241,INDEX('Доп настройки участников'!J:J,2+N1241))</f>
        <v>0</v>
      </c>
      <c r="I1241" s="16" t="str">
        <f>IFERROR(IF($H1241=0,"",INDEX(Разметка!B:B,MATCH($H1241,Разметка!A:A,0))),0)</f>
        <v/>
      </c>
      <c r="J1241" s="16" t="str">
        <f>IFERROR(IF($H1241=0,"",INDEX(Разметка!C:C,MATCH($H1241,Разметка!A:A,0))),0)</f>
        <v/>
      </c>
      <c r="K1241" s="16" t="e">
        <f>IF($F1241&gt;0,IFERROR(MATCH(A1241,'Доп настройки участников'!A:A,0),-1)*(-1),0)</f>
        <v>#N/A</v>
      </c>
      <c r="L1241" s="16" t="str">
        <f t="shared" si="117"/>
        <v>Нет</v>
      </c>
      <c r="M1241" s="33" t="b">
        <f t="shared" si="118"/>
        <v>0</v>
      </c>
      <c r="N1241" s="33">
        <f t="shared" si="119"/>
        <v>1209</v>
      </c>
      <c r="O1241" s="33">
        <v>1240</v>
      </c>
    </row>
    <row r="1242" spans="1:15" x14ac:dyDescent="0.25">
      <c r="A1242" s="13">
        <f>IF(M1242,'Выгрузка из ревьюшницы'!B1242,INDEX('Доп настройки участников'!D:D,2+N1242))</f>
        <v>0</v>
      </c>
      <c r="B1242" s="13">
        <f>IF(M1242,'Выгрузка из ревьюшницы'!C1242,INDEX('Доп настройки участников'!E:E,2+N1242))</f>
        <v>0</v>
      </c>
      <c r="C1242" s="13">
        <f>IF(M1242,'Выгрузка из ревьюшницы'!H1242,INDEX('Доп настройки участников'!F:F,2+N1242))</f>
        <v>0</v>
      </c>
      <c r="D1242" s="13">
        <f>IF(M1242,'Выгрузка из ревьюшницы'!J1242,INDEX('Доп настройки участников'!G:G,2+N1242))</f>
        <v>0</v>
      </c>
      <c r="E1242" s="13" t="e">
        <f>INDEX('Сопоставление оценок'!$A$3:$A$14,MATCH(IF(M1242,'Выгрузка из ревьюшницы'!K1242,INDEX('Доп настройки участников'!H:H,2+N1242)),'Сопоставление оценок'!$C$3:$C$14,0))</f>
        <v>#N/A</v>
      </c>
      <c r="F1242" s="13" t="e">
        <f>INDEX('Сопоставление оценок'!$B$3:$B$14,MATCH(Table13[[#This Row],[mark_at_review]],'Сопоставление оценок'!$C$3:$C$14,0))</f>
        <v>#N/A</v>
      </c>
      <c r="G1242" s="13">
        <f>IF(M1242,IFERROR(IF(OR('Выгрузка из ревьюшницы'!X1242,'Выгрузка из ревьюшницы'!Z1242),1,0),0),INDEX('Доп настройки участников'!I:I,2+N1242))</f>
        <v>0</v>
      </c>
      <c r="H1242" s="13">
        <f>IF(M1242,'Выгрузка из ревьюшницы'!AJ1242,INDEX('Доп настройки участников'!J:J,2+N1242))</f>
        <v>0</v>
      </c>
      <c r="I1242" s="16" t="str">
        <f>IFERROR(IF($H1242=0,"",INDEX(Разметка!B:B,MATCH($H1242,Разметка!A:A,0))),0)</f>
        <v/>
      </c>
      <c r="J1242" s="16" t="str">
        <f>IFERROR(IF($H1242=0,"",INDEX(Разметка!C:C,MATCH($H1242,Разметка!A:A,0))),0)</f>
        <v/>
      </c>
      <c r="K1242" s="16" t="e">
        <f>IF($F1242&gt;0,IFERROR(MATCH(A1242,'Доп настройки участников'!A:A,0),-1)*(-1),0)</f>
        <v>#N/A</v>
      </c>
      <c r="L1242" s="16" t="str">
        <f t="shared" si="117"/>
        <v>Нет</v>
      </c>
      <c r="M1242" s="33" t="b">
        <f t="shared" si="118"/>
        <v>0</v>
      </c>
      <c r="N1242" s="33">
        <f t="shared" si="119"/>
        <v>1210</v>
      </c>
      <c r="O1242" s="33">
        <v>1241</v>
      </c>
    </row>
    <row r="1243" spans="1:15" x14ac:dyDescent="0.25">
      <c r="A1243" s="13">
        <f>IF(M1243,'Выгрузка из ревьюшницы'!B1243,INDEX('Доп настройки участников'!D:D,2+N1243))</f>
        <v>0</v>
      </c>
      <c r="B1243" s="13">
        <f>IF(M1243,'Выгрузка из ревьюшницы'!C1243,INDEX('Доп настройки участников'!E:E,2+N1243))</f>
        <v>0</v>
      </c>
      <c r="C1243" s="13">
        <f>IF(M1243,'Выгрузка из ревьюшницы'!H1243,INDEX('Доп настройки участников'!F:F,2+N1243))</f>
        <v>0</v>
      </c>
      <c r="D1243" s="13">
        <f>IF(M1243,'Выгрузка из ревьюшницы'!J1243,INDEX('Доп настройки участников'!G:G,2+N1243))</f>
        <v>0</v>
      </c>
      <c r="E1243" s="13" t="e">
        <f>INDEX('Сопоставление оценок'!$A$3:$A$14,MATCH(IF(M1243,'Выгрузка из ревьюшницы'!K1243,INDEX('Доп настройки участников'!H:H,2+N1243)),'Сопоставление оценок'!$C$3:$C$14,0))</f>
        <v>#N/A</v>
      </c>
      <c r="F1243" s="13" t="e">
        <f>INDEX('Сопоставление оценок'!$B$3:$B$14,MATCH(Table13[[#This Row],[mark_at_review]],'Сопоставление оценок'!$C$3:$C$14,0))</f>
        <v>#N/A</v>
      </c>
      <c r="G1243" s="13">
        <f>IF(M1243,IFERROR(IF(OR('Выгрузка из ревьюшницы'!X1243,'Выгрузка из ревьюшницы'!Z1243),1,0),0),INDEX('Доп настройки участников'!I:I,2+N1243))</f>
        <v>0</v>
      </c>
      <c r="H1243" s="13">
        <f>IF(M1243,'Выгрузка из ревьюшницы'!AJ1243,INDEX('Доп настройки участников'!J:J,2+N1243))</f>
        <v>0</v>
      </c>
      <c r="I1243" s="16" t="str">
        <f>IFERROR(IF($H1243=0,"",INDEX(Разметка!B:B,MATCH($H1243,Разметка!A:A,0))),0)</f>
        <v/>
      </c>
      <c r="J1243" s="16" t="str">
        <f>IFERROR(IF($H1243=0,"",INDEX(Разметка!C:C,MATCH($H1243,Разметка!A:A,0))),0)</f>
        <v/>
      </c>
      <c r="K1243" s="16" t="e">
        <f>IF($F1243&gt;0,IFERROR(MATCH(A1243,'Доп настройки участников'!A:A,0),-1)*(-1),0)</f>
        <v>#N/A</v>
      </c>
      <c r="L1243" s="16" t="str">
        <f t="shared" si="117"/>
        <v>Нет</v>
      </c>
      <c r="M1243" s="33" t="b">
        <f t="shared" si="118"/>
        <v>0</v>
      </c>
      <c r="N1243" s="33">
        <f t="shared" si="119"/>
        <v>1211</v>
      </c>
      <c r="O1243" s="33">
        <v>1242</v>
      </c>
    </row>
    <row r="1244" spans="1:15" x14ac:dyDescent="0.25">
      <c r="A1244" s="13">
        <f>IF(M1244,'Выгрузка из ревьюшницы'!B1244,INDEX('Доп настройки участников'!D:D,2+N1244))</f>
        <v>0</v>
      </c>
      <c r="B1244" s="13">
        <f>IF(M1244,'Выгрузка из ревьюшницы'!C1244,INDEX('Доп настройки участников'!E:E,2+N1244))</f>
        <v>0</v>
      </c>
      <c r="C1244" s="13">
        <f>IF(M1244,'Выгрузка из ревьюшницы'!H1244,INDEX('Доп настройки участников'!F:F,2+N1244))</f>
        <v>0</v>
      </c>
      <c r="D1244" s="13">
        <f>IF(M1244,'Выгрузка из ревьюшницы'!J1244,INDEX('Доп настройки участников'!G:G,2+N1244))</f>
        <v>0</v>
      </c>
      <c r="E1244" s="13" t="e">
        <f>INDEX('Сопоставление оценок'!$A$3:$A$14,MATCH(IF(M1244,'Выгрузка из ревьюшницы'!K1244,INDEX('Доп настройки участников'!H:H,2+N1244)),'Сопоставление оценок'!$C$3:$C$14,0))</f>
        <v>#N/A</v>
      </c>
      <c r="F1244" s="13" t="e">
        <f>INDEX('Сопоставление оценок'!$B$3:$B$14,MATCH(Table13[[#This Row],[mark_at_review]],'Сопоставление оценок'!$C$3:$C$14,0))</f>
        <v>#N/A</v>
      </c>
      <c r="G1244" s="13">
        <f>IF(M1244,IFERROR(IF(OR('Выгрузка из ревьюшницы'!X1244,'Выгрузка из ревьюшницы'!Z1244),1,0),0),INDEX('Доп настройки участников'!I:I,2+N1244))</f>
        <v>0</v>
      </c>
      <c r="H1244" s="13">
        <f>IF(M1244,'Выгрузка из ревьюшницы'!AJ1244,INDEX('Доп настройки участников'!J:J,2+N1244))</f>
        <v>0</v>
      </c>
      <c r="I1244" s="16" t="str">
        <f>IFERROR(IF($H1244=0,"",INDEX(Разметка!B:B,MATCH($H1244,Разметка!A:A,0))),0)</f>
        <v/>
      </c>
      <c r="J1244" s="16" t="str">
        <f>IFERROR(IF($H1244=0,"",INDEX(Разметка!C:C,MATCH($H1244,Разметка!A:A,0))),0)</f>
        <v/>
      </c>
      <c r="K1244" s="16" t="e">
        <f>IF($F1244&gt;0,IFERROR(MATCH(A1244,'Доп настройки участников'!A:A,0),-1)*(-1),0)</f>
        <v>#N/A</v>
      </c>
      <c r="L1244" s="16" t="str">
        <f t="shared" si="117"/>
        <v>Нет</v>
      </c>
      <c r="M1244" s="33" t="b">
        <f t="shared" si="118"/>
        <v>0</v>
      </c>
      <c r="N1244" s="33">
        <f t="shared" si="119"/>
        <v>1212</v>
      </c>
      <c r="O1244" s="33">
        <v>1243</v>
      </c>
    </row>
    <row r="1245" spans="1:15" x14ac:dyDescent="0.25">
      <c r="A1245" s="13">
        <f>IF(M1245,'Выгрузка из ревьюшницы'!B1245,INDEX('Доп настройки участников'!D:D,2+N1245))</f>
        <v>0</v>
      </c>
      <c r="B1245" s="13">
        <f>IF(M1245,'Выгрузка из ревьюшницы'!C1245,INDEX('Доп настройки участников'!E:E,2+N1245))</f>
        <v>0</v>
      </c>
      <c r="C1245" s="13">
        <f>IF(M1245,'Выгрузка из ревьюшницы'!H1245,INDEX('Доп настройки участников'!F:F,2+N1245))</f>
        <v>0</v>
      </c>
      <c r="D1245" s="13">
        <f>IF(M1245,'Выгрузка из ревьюшницы'!J1245,INDEX('Доп настройки участников'!G:G,2+N1245))</f>
        <v>0</v>
      </c>
      <c r="E1245" s="13" t="e">
        <f>INDEX('Сопоставление оценок'!$A$3:$A$14,MATCH(IF(M1245,'Выгрузка из ревьюшницы'!K1245,INDEX('Доп настройки участников'!H:H,2+N1245)),'Сопоставление оценок'!$C$3:$C$14,0))</f>
        <v>#N/A</v>
      </c>
      <c r="F1245" s="13" t="e">
        <f>INDEX('Сопоставление оценок'!$B$3:$B$14,MATCH(Table13[[#This Row],[mark_at_review]],'Сопоставление оценок'!$C$3:$C$14,0))</f>
        <v>#N/A</v>
      </c>
      <c r="G1245" s="13">
        <f>IF(M1245,IFERROR(IF(OR('Выгрузка из ревьюшницы'!X1245,'Выгрузка из ревьюшницы'!Z1245),1,0),0),INDEX('Доп настройки участников'!I:I,2+N1245))</f>
        <v>0</v>
      </c>
      <c r="H1245" s="13">
        <f>IF(M1245,'Выгрузка из ревьюшницы'!AJ1245,INDEX('Доп настройки участников'!J:J,2+N1245))</f>
        <v>0</v>
      </c>
      <c r="I1245" s="16" t="str">
        <f>IFERROR(IF($H1245=0,"",INDEX(Разметка!B:B,MATCH($H1245,Разметка!A:A,0))),0)</f>
        <v/>
      </c>
      <c r="J1245" s="16" t="str">
        <f>IFERROR(IF($H1245=0,"",INDEX(Разметка!C:C,MATCH($H1245,Разметка!A:A,0))),0)</f>
        <v/>
      </c>
      <c r="K1245" s="16" t="e">
        <f>IF($F1245&gt;0,IFERROR(MATCH(A1245,'Доп настройки участников'!A:A,0),-1)*(-1),0)</f>
        <v>#N/A</v>
      </c>
      <c r="L1245" s="16" t="str">
        <f t="shared" si="117"/>
        <v>Нет</v>
      </c>
      <c r="M1245" s="33" t="b">
        <f t="shared" si="118"/>
        <v>0</v>
      </c>
      <c r="N1245" s="33">
        <f t="shared" si="119"/>
        <v>1213</v>
      </c>
      <c r="O1245" s="33">
        <v>1244</v>
      </c>
    </row>
    <row r="1246" spans="1:15" x14ac:dyDescent="0.25">
      <c r="A1246" s="13">
        <f>IF(M1246,'Выгрузка из ревьюшницы'!B1246,INDEX('Доп настройки участников'!D:D,2+N1246))</f>
        <v>0</v>
      </c>
      <c r="B1246" s="13">
        <f>IF(M1246,'Выгрузка из ревьюшницы'!C1246,INDEX('Доп настройки участников'!E:E,2+N1246))</f>
        <v>0</v>
      </c>
      <c r="C1246" s="13">
        <f>IF(M1246,'Выгрузка из ревьюшницы'!H1246,INDEX('Доп настройки участников'!F:F,2+N1246))</f>
        <v>0</v>
      </c>
      <c r="D1246" s="13">
        <f>IF(M1246,'Выгрузка из ревьюшницы'!J1246,INDEX('Доп настройки участников'!G:G,2+N1246))</f>
        <v>0</v>
      </c>
      <c r="E1246" s="13" t="e">
        <f>INDEX('Сопоставление оценок'!$A$3:$A$14,MATCH(IF(M1246,'Выгрузка из ревьюшницы'!K1246,INDEX('Доп настройки участников'!H:H,2+N1246)),'Сопоставление оценок'!$C$3:$C$14,0))</f>
        <v>#N/A</v>
      </c>
      <c r="F1246" s="13" t="e">
        <f>INDEX('Сопоставление оценок'!$B$3:$B$14,MATCH(Table13[[#This Row],[mark_at_review]],'Сопоставление оценок'!$C$3:$C$14,0))</f>
        <v>#N/A</v>
      </c>
      <c r="G1246" s="13">
        <f>IF(M1246,IFERROR(IF(OR('Выгрузка из ревьюшницы'!X1246,'Выгрузка из ревьюшницы'!Z1246),1,0),0),INDEX('Доп настройки участников'!I:I,2+N1246))</f>
        <v>0</v>
      </c>
      <c r="H1246" s="13">
        <f>IF(M1246,'Выгрузка из ревьюшницы'!AJ1246,INDEX('Доп настройки участников'!J:J,2+N1246))</f>
        <v>0</v>
      </c>
      <c r="I1246" s="16" t="str">
        <f>IFERROR(IF($H1246=0,"",INDEX(Разметка!B:B,MATCH($H1246,Разметка!A:A,0))),0)</f>
        <v/>
      </c>
      <c r="J1246" s="16" t="str">
        <f>IFERROR(IF($H1246=0,"",INDEX(Разметка!C:C,MATCH($H1246,Разметка!A:A,0))),0)</f>
        <v/>
      </c>
      <c r="K1246" s="16" t="e">
        <f>IF($F1246&gt;0,IFERROR(MATCH(A1246,'Доп настройки участников'!A:A,0),-1)*(-1),0)</f>
        <v>#N/A</v>
      </c>
      <c r="L1246" s="16" t="str">
        <f t="shared" si="117"/>
        <v>Нет</v>
      </c>
      <c r="M1246" s="33" t="b">
        <f t="shared" si="118"/>
        <v>0</v>
      </c>
      <c r="N1246" s="33">
        <f t="shared" si="119"/>
        <v>1214</v>
      </c>
      <c r="O1246" s="33">
        <v>1245</v>
      </c>
    </row>
    <row r="1247" spans="1:15" x14ac:dyDescent="0.25">
      <c r="A1247" s="13">
        <f>IF(M1247,'Выгрузка из ревьюшницы'!B1247,INDEX('Доп настройки участников'!D:D,2+N1247))</f>
        <v>0</v>
      </c>
      <c r="B1247" s="13">
        <f>IF(M1247,'Выгрузка из ревьюшницы'!C1247,INDEX('Доп настройки участников'!E:E,2+N1247))</f>
        <v>0</v>
      </c>
      <c r="C1247" s="13">
        <f>IF(M1247,'Выгрузка из ревьюшницы'!H1247,INDEX('Доп настройки участников'!F:F,2+N1247))</f>
        <v>0</v>
      </c>
      <c r="D1247" s="13">
        <f>IF(M1247,'Выгрузка из ревьюшницы'!J1247,INDEX('Доп настройки участников'!G:G,2+N1247))</f>
        <v>0</v>
      </c>
      <c r="E1247" s="13" t="e">
        <f>INDEX('Сопоставление оценок'!$A$3:$A$14,MATCH(IF(M1247,'Выгрузка из ревьюшницы'!K1247,INDEX('Доп настройки участников'!H:H,2+N1247)),'Сопоставление оценок'!$C$3:$C$14,0))</f>
        <v>#N/A</v>
      </c>
      <c r="F1247" s="13" t="e">
        <f>INDEX('Сопоставление оценок'!$B$3:$B$14,MATCH(Table13[[#This Row],[mark_at_review]],'Сопоставление оценок'!$C$3:$C$14,0))</f>
        <v>#N/A</v>
      </c>
      <c r="G1247" s="13">
        <f>IF(M1247,IFERROR(IF(OR('Выгрузка из ревьюшницы'!X1247,'Выгрузка из ревьюшницы'!Z1247),1,0),0),INDEX('Доп настройки участников'!I:I,2+N1247))</f>
        <v>0</v>
      </c>
      <c r="H1247" s="13">
        <f>IF(M1247,'Выгрузка из ревьюшницы'!AJ1247,INDEX('Доп настройки участников'!J:J,2+N1247))</f>
        <v>0</v>
      </c>
      <c r="I1247" s="16" t="str">
        <f>IFERROR(IF($H1247=0,"",INDEX(Разметка!B:B,MATCH($H1247,Разметка!A:A,0))),0)</f>
        <v/>
      </c>
      <c r="J1247" s="16" t="str">
        <f>IFERROR(IF($H1247=0,"",INDEX(Разметка!C:C,MATCH($H1247,Разметка!A:A,0))),0)</f>
        <v/>
      </c>
      <c r="K1247" s="16" t="e">
        <f>IF($F1247&gt;0,IFERROR(MATCH(A1247,'Доп настройки участников'!A:A,0),-1)*(-1),0)</f>
        <v>#N/A</v>
      </c>
      <c r="L1247" s="16" t="str">
        <f t="shared" si="117"/>
        <v>Нет</v>
      </c>
      <c r="M1247" s="33" t="b">
        <f t="shared" si="118"/>
        <v>0</v>
      </c>
      <c r="N1247" s="33">
        <f t="shared" si="119"/>
        <v>1215</v>
      </c>
      <c r="O1247" s="33">
        <v>1246</v>
      </c>
    </row>
    <row r="1248" spans="1:15" x14ac:dyDescent="0.25">
      <c r="A1248" s="13">
        <f>IF(M1248,'Выгрузка из ревьюшницы'!B1248,INDEX('Доп настройки участников'!D:D,2+N1248))</f>
        <v>0</v>
      </c>
      <c r="B1248" s="13">
        <f>IF(M1248,'Выгрузка из ревьюшницы'!C1248,INDEX('Доп настройки участников'!E:E,2+N1248))</f>
        <v>0</v>
      </c>
      <c r="C1248" s="13">
        <f>IF(M1248,'Выгрузка из ревьюшницы'!H1248,INDEX('Доп настройки участников'!F:F,2+N1248))</f>
        <v>0</v>
      </c>
      <c r="D1248" s="13">
        <f>IF(M1248,'Выгрузка из ревьюшницы'!J1248,INDEX('Доп настройки участников'!G:G,2+N1248))</f>
        <v>0</v>
      </c>
      <c r="E1248" s="13" t="e">
        <f>INDEX('Сопоставление оценок'!$A$3:$A$14,MATCH(IF(M1248,'Выгрузка из ревьюшницы'!K1248,INDEX('Доп настройки участников'!H:H,2+N1248)),'Сопоставление оценок'!$C$3:$C$14,0))</f>
        <v>#N/A</v>
      </c>
      <c r="F1248" s="13" t="e">
        <f>INDEX('Сопоставление оценок'!$B$3:$B$14,MATCH(Table13[[#This Row],[mark_at_review]],'Сопоставление оценок'!$C$3:$C$14,0))</f>
        <v>#N/A</v>
      </c>
      <c r="G1248" s="13">
        <f>IF(M1248,IFERROR(IF(OR('Выгрузка из ревьюшницы'!X1248,'Выгрузка из ревьюшницы'!Z1248),1,0),0),INDEX('Доп настройки участников'!I:I,2+N1248))</f>
        <v>0</v>
      </c>
      <c r="H1248" s="13">
        <f>IF(M1248,'Выгрузка из ревьюшницы'!AJ1248,INDEX('Доп настройки участников'!J:J,2+N1248))</f>
        <v>0</v>
      </c>
      <c r="I1248" s="16" t="str">
        <f>IFERROR(IF($H1248=0,"",INDEX(Разметка!B:B,MATCH($H1248,Разметка!A:A,0))),0)</f>
        <v/>
      </c>
      <c r="J1248" s="16" t="str">
        <f>IFERROR(IF($H1248=0,"",INDEX(Разметка!C:C,MATCH($H1248,Разметка!A:A,0))),0)</f>
        <v/>
      </c>
      <c r="K1248" s="16" t="e">
        <f>IF($F1248&gt;0,IFERROR(MATCH(A1248,'Доп настройки участников'!A:A,0),-1)*(-1),0)</f>
        <v>#N/A</v>
      </c>
      <c r="L1248" s="16" t="str">
        <f t="shared" si="117"/>
        <v>Нет</v>
      </c>
      <c r="M1248" s="33" t="b">
        <f t="shared" si="118"/>
        <v>0</v>
      </c>
      <c r="N1248" s="33">
        <f t="shared" si="119"/>
        <v>1216</v>
      </c>
      <c r="O1248" s="33">
        <v>1247</v>
      </c>
    </row>
    <row r="1249" spans="1:15" x14ac:dyDescent="0.25">
      <c r="A1249" s="13">
        <f>IF(M1249,'Выгрузка из ревьюшницы'!B1249,INDEX('Доп настройки участников'!D:D,2+N1249))</f>
        <v>0</v>
      </c>
      <c r="B1249" s="13">
        <f>IF(M1249,'Выгрузка из ревьюшницы'!C1249,INDEX('Доп настройки участников'!E:E,2+N1249))</f>
        <v>0</v>
      </c>
      <c r="C1249" s="13">
        <f>IF(M1249,'Выгрузка из ревьюшницы'!H1249,INDEX('Доп настройки участников'!F:F,2+N1249))</f>
        <v>0</v>
      </c>
      <c r="D1249" s="13">
        <f>IF(M1249,'Выгрузка из ревьюшницы'!J1249,INDEX('Доп настройки участников'!G:G,2+N1249))</f>
        <v>0</v>
      </c>
      <c r="E1249" s="13" t="e">
        <f>INDEX('Сопоставление оценок'!$A$3:$A$14,MATCH(IF(M1249,'Выгрузка из ревьюшницы'!K1249,INDEX('Доп настройки участников'!H:H,2+N1249)),'Сопоставление оценок'!$C$3:$C$14,0))</f>
        <v>#N/A</v>
      </c>
      <c r="F1249" s="13" t="e">
        <f>INDEX('Сопоставление оценок'!$B$3:$B$14,MATCH(Table13[[#This Row],[mark_at_review]],'Сопоставление оценок'!$C$3:$C$14,0))</f>
        <v>#N/A</v>
      </c>
      <c r="G1249" s="13">
        <f>IF(M1249,IFERROR(IF(OR('Выгрузка из ревьюшницы'!X1249,'Выгрузка из ревьюшницы'!Z1249),1,0),0),INDEX('Доп настройки участников'!I:I,2+N1249))</f>
        <v>0</v>
      </c>
      <c r="H1249" s="13">
        <f>IF(M1249,'Выгрузка из ревьюшницы'!AJ1249,INDEX('Доп настройки участников'!J:J,2+N1249))</f>
        <v>0</v>
      </c>
      <c r="I1249" s="16" t="str">
        <f>IFERROR(IF($H1249=0,"",INDEX(Разметка!B:B,MATCH($H1249,Разметка!A:A,0))),0)</f>
        <v/>
      </c>
      <c r="J1249" s="16" t="str">
        <f>IFERROR(IF($H1249=0,"",INDEX(Разметка!C:C,MATCH($H1249,Разметка!A:A,0))),0)</f>
        <v/>
      </c>
      <c r="K1249" s="16" t="e">
        <f>IF($F1249&gt;0,IFERROR(MATCH(A1249,'Доп настройки участников'!A:A,0),-1)*(-1),0)</f>
        <v>#N/A</v>
      </c>
      <c r="L1249" s="16" t="str">
        <f t="shared" si="117"/>
        <v>Нет</v>
      </c>
      <c r="M1249" s="33" t="b">
        <f t="shared" si="118"/>
        <v>0</v>
      </c>
      <c r="N1249" s="33">
        <f t="shared" si="119"/>
        <v>1217</v>
      </c>
      <c r="O1249" s="33">
        <v>1248</v>
      </c>
    </row>
    <row r="1250" spans="1:15" x14ac:dyDescent="0.25">
      <c r="A1250" s="13">
        <f>IF(M1250,'Выгрузка из ревьюшницы'!B1250,INDEX('Доп настройки участников'!D:D,2+N1250))</f>
        <v>0</v>
      </c>
      <c r="B1250" s="13">
        <f>IF(M1250,'Выгрузка из ревьюшницы'!C1250,INDEX('Доп настройки участников'!E:E,2+N1250))</f>
        <v>0</v>
      </c>
      <c r="C1250" s="13">
        <f>IF(M1250,'Выгрузка из ревьюшницы'!H1250,INDEX('Доп настройки участников'!F:F,2+N1250))</f>
        <v>0</v>
      </c>
      <c r="D1250" s="13">
        <f>IF(M1250,'Выгрузка из ревьюшницы'!J1250,INDEX('Доп настройки участников'!G:G,2+N1250))</f>
        <v>0</v>
      </c>
      <c r="E1250" s="13" t="e">
        <f>INDEX('Сопоставление оценок'!$A$3:$A$14,MATCH(IF(M1250,'Выгрузка из ревьюшницы'!K1250,INDEX('Доп настройки участников'!H:H,2+N1250)),'Сопоставление оценок'!$C$3:$C$14,0))</f>
        <v>#N/A</v>
      </c>
      <c r="F1250" s="13" t="e">
        <f>INDEX('Сопоставление оценок'!$B$3:$B$14,MATCH(Table13[[#This Row],[mark_at_review]],'Сопоставление оценок'!$C$3:$C$14,0))</f>
        <v>#N/A</v>
      </c>
      <c r="G1250" s="13">
        <f>IF(M1250,IFERROR(IF(OR('Выгрузка из ревьюшницы'!X1250,'Выгрузка из ревьюшницы'!Z1250),1,0),0),INDEX('Доп настройки участников'!I:I,2+N1250))</f>
        <v>0</v>
      </c>
      <c r="H1250" s="13">
        <f>IF(M1250,'Выгрузка из ревьюшницы'!AJ1250,INDEX('Доп настройки участников'!J:J,2+N1250))</f>
        <v>0</v>
      </c>
      <c r="I1250" s="16" t="str">
        <f>IFERROR(IF($H1250=0,"",INDEX(Разметка!B:B,MATCH($H1250,Разметка!A:A,0))),0)</f>
        <v/>
      </c>
      <c r="J1250" s="16" t="str">
        <f>IFERROR(IF($H1250=0,"",INDEX(Разметка!C:C,MATCH($H1250,Разметка!A:A,0))),0)</f>
        <v/>
      </c>
      <c r="K1250" s="16" t="e">
        <f>IF($F1250&gt;0,IFERROR(MATCH(A1250,'Доп настройки участников'!A:A,0),-1)*(-1),0)</f>
        <v>#N/A</v>
      </c>
      <c r="L1250" s="16" t="str">
        <f t="shared" si="117"/>
        <v>Нет</v>
      </c>
      <c r="M1250" s="33" t="b">
        <f t="shared" si="118"/>
        <v>0</v>
      </c>
      <c r="N1250" s="33">
        <f t="shared" si="119"/>
        <v>1218</v>
      </c>
      <c r="O1250" s="33">
        <v>1249</v>
      </c>
    </row>
    <row r="1251" spans="1:15" x14ac:dyDescent="0.25">
      <c r="A1251" s="13">
        <f>IF(M1251,'Выгрузка из ревьюшницы'!B1251,INDEX('Доп настройки участников'!D:D,2+N1251))</f>
        <v>0</v>
      </c>
      <c r="B1251" s="13">
        <f>IF(M1251,'Выгрузка из ревьюшницы'!C1251,INDEX('Доп настройки участников'!E:E,2+N1251))</f>
        <v>0</v>
      </c>
      <c r="C1251" s="13">
        <f>IF(M1251,'Выгрузка из ревьюшницы'!H1251,INDEX('Доп настройки участников'!F:F,2+N1251))</f>
        <v>0</v>
      </c>
      <c r="D1251" s="13">
        <f>IF(M1251,'Выгрузка из ревьюшницы'!J1251,INDEX('Доп настройки участников'!G:G,2+N1251))</f>
        <v>0</v>
      </c>
      <c r="E1251" s="13" t="e">
        <f>INDEX('Сопоставление оценок'!$A$3:$A$14,MATCH(IF(M1251,'Выгрузка из ревьюшницы'!K1251,INDEX('Доп настройки участников'!H:H,2+N1251)),'Сопоставление оценок'!$C$3:$C$14,0))</f>
        <v>#N/A</v>
      </c>
      <c r="F1251" s="13" t="e">
        <f>INDEX('Сопоставление оценок'!$B$3:$B$14,MATCH(Table13[[#This Row],[mark_at_review]],'Сопоставление оценок'!$C$3:$C$14,0))</f>
        <v>#N/A</v>
      </c>
      <c r="G1251" s="13">
        <f>IF(M1251,IFERROR(IF(OR('Выгрузка из ревьюшницы'!X1251,'Выгрузка из ревьюшницы'!Z1251),1,0),0),INDEX('Доп настройки участников'!I:I,2+N1251))</f>
        <v>0</v>
      </c>
      <c r="H1251" s="13">
        <f>IF(M1251,'Выгрузка из ревьюшницы'!AJ1251,INDEX('Доп настройки участников'!J:J,2+N1251))</f>
        <v>0</v>
      </c>
      <c r="I1251" s="16" t="str">
        <f>IFERROR(IF($H1251=0,"",INDEX(Разметка!B:B,MATCH($H1251,Разметка!A:A,0))),0)</f>
        <v/>
      </c>
      <c r="J1251" s="16" t="str">
        <f>IFERROR(IF($H1251=0,"",INDEX(Разметка!C:C,MATCH($H1251,Разметка!A:A,0))),0)</f>
        <v/>
      </c>
      <c r="K1251" s="16" t="e">
        <f>IF($F1251&gt;0,IFERROR(MATCH(A1251,'Доп настройки участников'!A:A,0),-1)*(-1),0)</f>
        <v>#N/A</v>
      </c>
      <c r="L1251" s="16" t="str">
        <f t="shared" si="117"/>
        <v>Нет</v>
      </c>
      <c r="M1251" s="33" t="b">
        <f t="shared" si="118"/>
        <v>0</v>
      </c>
      <c r="N1251" s="33">
        <f t="shared" si="119"/>
        <v>1219</v>
      </c>
      <c r="O1251" s="33">
        <v>1250</v>
      </c>
    </row>
    <row r="1252" spans="1:15" x14ac:dyDescent="0.25">
      <c r="A1252" s="13">
        <f>IF(M1252,'Выгрузка из ревьюшницы'!B1252,INDEX('Доп настройки участников'!D:D,2+N1252))</f>
        <v>0</v>
      </c>
      <c r="B1252" s="13">
        <f>IF(M1252,'Выгрузка из ревьюшницы'!C1252,INDEX('Доп настройки участников'!E:E,2+N1252))</f>
        <v>0</v>
      </c>
      <c r="C1252" s="13">
        <f>IF(M1252,'Выгрузка из ревьюшницы'!H1252,INDEX('Доп настройки участников'!F:F,2+N1252))</f>
        <v>0</v>
      </c>
      <c r="D1252" s="13">
        <f>IF(M1252,'Выгрузка из ревьюшницы'!J1252,INDEX('Доп настройки участников'!G:G,2+N1252))</f>
        <v>0</v>
      </c>
      <c r="E1252" s="13" t="e">
        <f>INDEX('Сопоставление оценок'!$A$3:$A$14,MATCH(IF(M1252,'Выгрузка из ревьюшницы'!K1252,INDEX('Доп настройки участников'!H:H,2+N1252)),'Сопоставление оценок'!$C$3:$C$14,0))</f>
        <v>#N/A</v>
      </c>
      <c r="F1252" s="13" t="e">
        <f>INDEX('Сопоставление оценок'!$B$3:$B$14,MATCH(Table13[[#This Row],[mark_at_review]],'Сопоставление оценок'!$C$3:$C$14,0))</f>
        <v>#N/A</v>
      </c>
      <c r="G1252" s="13">
        <f>IF(M1252,IFERROR(IF(OR('Выгрузка из ревьюшницы'!X1252,'Выгрузка из ревьюшницы'!Z1252),1,0),0),INDEX('Доп настройки участников'!I:I,2+N1252))</f>
        <v>0</v>
      </c>
      <c r="H1252" s="13">
        <f>IF(M1252,'Выгрузка из ревьюшницы'!AJ1252,INDEX('Доп настройки участников'!J:J,2+N1252))</f>
        <v>0</v>
      </c>
      <c r="I1252" s="16" t="str">
        <f>IFERROR(IF($H1252=0,"",INDEX(Разметка!B:B,MATCH($H1252,Разметка!A:A,0))),0)</f>
        <v/>
      </c>
      <c r="J1252" s="16" t="str">
        <f>IFERROR(IF($H1252=0,"",INDEX(Разметка!C:C,MATCH($H1252,Разметка!A:A,0))),0)</f>
        <v/>
      </c>
      <c r="K1252" s="16" t="e">
        <f>IF($F1252&gt;0,IFERROR(MATCH(A1252,'Доп настройки участников'!A:A,0),-1)*(-1),0)</f>
        <v>#N/A</v>
      </c>
      <c r="L1252" s="16" t="str">
        <f t="shared" si="117"/>
        <v>Нет</v>
      </c>
      <c r="M1252" s="33" t="b">
        <f t="shared" si="118"/>
        <v>0</v>
      </c>
      <c r="N1252" s="33">
        <f t="shared" si="119"/>
        <v>1220</v>
      </c>
      <c r="O1252" s="33">
        <v>1251</v>
      </c>
    </row>
    <row r="1253" spans="1:15" x14ac:dyDescent="0.25">
      <c r="A1253" s="13">
        <f>IF(M1253,'Выгрузка из ревьюшницы'!B1253,INDEX('Доп настройки участников'!D:D,2+N1253))</f>
        <v>0</v>
      </c>
      <c r="B1253" s="13">
        <f>IF(M1253,'Выгрузка из ревьюшницы'!C1253,INDEX('Доп настройки участников'!E:E,2+N1253))</f>
        <v>0</v>
      </c>
      <c r="C1253" s="13">
        <f>IF(M1253,'Выгрузка из ревьюшницы'!H1253,INDEX('Доп настройки участников'!F:F,2+N1253))</f>
        <v>0</v>
      </c>
      <c r="D1253" s="13">
        <f>IF(M1253,'Выгрузка из ревьюшницы'!J1253,INDEX('Доп настройки участников'!G:G,2+N1253))</f>
        <v>0</v>
      </c>
      <c r="E1253" s="13" t="e">
        <f>INDEX('Сопоставление оценок'!$A$3:$A$14,MATCH(IF(M1253,'Выгрузка из ревьюшницы'!K1253,INDEX('Доп настройки участников'!H:H,2+N1253)),'Сопоставление оценок'!$C$3:$C$14,0))</f>
        <v>#N/A</v>
      </c>
      <c r="F1253" s="13" t="e">
        <f>INDEX('Сопоставление оценок'!$B$3:$B$14,MATCH(Table13[[#This Row],[mark_at_review]],'Сопоставление оценок'!$C$3:$C$14,0))</f>
        <v>#N/A</v>
      </c>
      <c r="G1253" s="13">
        <f>IF(M1253,IFERROR(IF(OR('Выгрузка из ревьюшницы'!X1253,'Выгрузка из ревьюшницы'!Z1253),1,0),0),INDEX('Доп настройки участников'!I:I,2+N1253))</f>
        <v>0</v>
      </c>
      <c r="H1253" s="13">
        <f>IF(M1253,'Выгрузка из ревьюшницы'!AJ1253,INDEX('Доп настройки участников'!J:J,2+N1253))</f>
        <v>0</v>
      </c>
      <c r="I1253" s="16" t="str">
        <f>IFERROR(IF($H1253=0,"",INDEX(Разметка!B:B,MATCH($H1253,Разметка!A:A,0))),0)</f>
        <v/>
      </c>
      <c r="J1253" s="16" t="str">
        <f>IFERROR(IF($H1253=0,"",INDEX(Разметка!C:C,MATCH($H1253,Разметка!A:A,0))),0)</f>
        <v/>
      </c>
      <c r="K1253" s="16" t="e">
        <f>IF($F1253&gt;0,IFERROR(MATCH(A1253,'Доп настройки участников'!A:A,0),-1)*(-1),0)</f>
        <v>#N/A</v>
      </c>
      <c r="L1253" s="16" t="str">
        <f t="shared" si="117"/>
        <v>Нет</v>
      </c>
      <c r="M1253" s="33" t="b">
        <f t="shared" si="118"/>
        <v>0</v>
      </c>
      <c r="N1253" s="33">
        <f t="shared" si="119"/>
        <v>1221</v>
      </c>
      <c r="O1253" s="33">
        <v>1252</v>
      </c>
    </row>
    <row r="1254" spans="1:15" x14ac:dyDescent="0.25">
      <c r="A1254" s="13">
        <f>IF(M1254,'Выгрузка из ревьюшницы'!B1254,INDEX('Доп настройки участников'!D:D,2+N1254))</f>
        <v>0</v>
      </c>
      <c r="B1254" s="13">
        <f>IF(M1254,'Выгрузка из ревьюшницы'!C1254,INDEX('Доп настройки участников'!E:E,2+N1254))</f>
        <v>0</v>
      </c>
      <c r="C1254" s="13">
        <f>IF(M1254,'Выгрузка из ревьюшницы'!H1254,INDEX('Доп настройки участников'!F:F,2+N1254))</f>
        <v>0</v>
      </c>
      <c r="D1254" s="13">
        <f>IF(M1254,'Выгрузка из ревьюшницы'!J1254,INDEX('Доп настройки участников'!G:G,2+N1254))</f>
        <v>0</v>
      </c>
      <c r="E1254" s="13" t="e">
        <f>INDEX('Сопоставление оценок'!$A$3:$A$14,MATCH(IF(M1254,'Выгрузка из ревьюшницы'!K1254,INDEX('Доп настройки участников'!H:H,2+N1254)),'Сопоставление оценок'!$C$3:$C$14,0))</f>
        <v>#N/A</v>
      </c>
      <c r="F1254" s="13" t="e">
        <f>INDEX('Сопоставление оценок'!$B$3:$B$14,MATCH(Table13[[#This Row],[mark_at_review]],'Сопоставление оценок'!$C$3:$C$14,0))</f>
        <v>#N/A</v>
      </c>
      <c r="G1254" s="13">
        <f>IF(M1254,IFERROR(IF(OR('Выгрузка из ревьюшницы'!X1254,'Выгрузка из ревьюшницы'!Z1254),1,0),0),INDEX('Доп настройки участников'!I:I,2+N1254))</f>
        <v>0</v>
      </c>
      <c r="H1254" s="13">
        <f>IF(M1254,'Выгрузка из ревьюшницы'!AJ1254,INDEX('Доп настройки участников'!J:J,2+N1254))</f>
        <v>0</v>
      </c>
      <c r="I1254" s="16" t="str">
        <f>IFERROR(IF($H1254=0,"",INDEX(Разметка!B:B,MATCH($H1254,Разметка!A:A,0))),0)</f>
        <v/>
      </c>
      <c r="J1254" s="16" t="str">
        <f>IFERROR(IF($H1254=0,"",INDEX(Разметка!C:C,MATCH($H1254,Разметка!A:A,0))),0)</f>
        <v/>
      </c>
      <c r="K1254" s="16" t="e">
        <f>IF($F1254&gt;0,IFERROR(MATCH(A1254,'Доп настройки участников'!A:A,0),-1)*(-1),0)</f>
        <v>#N/A</v>
      </c>
      <c r="L1254" s="16" t="str">
        <f t="shared" si="117"/>
        <v>Нет</v>
      </c>
      <c r="M1254" s="33" t="b">
        <f t="shared" si="118"/>
        <v>0</v>
      </c>
      <c r="N1254" s="33">
        <f t="shared" si="119"/>
        <v>1222</v>
      </c>
      <c r="O1254" s="33">
        <v>1253</v>
      </c>
    </row>
    <row r="1255" spans="1:15" x14ac:dyDescent="0.25">
      <c r="A1255" s="13">
        <f>IF(M1255,'Выгрузка из ревьюшницы'!B1255,INDEX('Доп настройки участников'!D:D,2+N1255))</f>
        <v>0</v>
      </c>
      <c r="B1255" s="13">
        <f>IF(M1255,'Выгрузка из ревьюшницы'!C1255,INDEX('Доп настройки участников'!E:E,2+N1255))</f>
        <v>0</v>
      </c>
      <c r="C1255" s="13">
        <f>IF(M1255,'Выгрузка из ревьюшницы'!H1255,INDEX('Доп настройки участников'!F:F,2+N1255))</f>
        <v>0</v>
      </c>
      <c r="D1255" s="13">
        <f>IF(M1255,'Выгрузка из ревьюшницы'!J1255,INDEX('Доп настройки участников'!G:G,2+N1255))</f>
        <v>0</v>
      </c>
      <c r="E1255" s="13" t="e">
        <f>INDEX('Сопоставление оценок'!$A$3:$A$14,MATCH(IF(M1255,'Выгрузка из ревьюшницы'!K1255,INDEX('Доп настройки участников'!H:H,2+N1255)),'Сопоставление оценок'!$C$3:$C$14,0))</f>
        <v>#N/A</v>
      </c>
      <c r="F1255" s="13" t="e">
        <f>INDEX('Сопоставление оценок'!$B$3:$B$14,MATCH(Table13[[#This Row],[mark_at_review]],'Сопоставление оценок'!$C$3:$C$14,0))</f>
        <v>#N/A</v>
      </c>
      <c r="G1255" s="13">
        <f>IF(M1255,IFERROR(IF(OR('Выгрузка из ревьюшницы'!X1255,'Выгрузка из ревьюшницы'!Z1255),1,0),0),INDEX('Доп настройки участников'!I:I,2+N1255))</f>
        <v>0</v>
      </c>
      <c r="H1255" s="13">
        <f>IF(M1255,'Выгрузка из ревьюшницы'!AJ1255,INDEX('Доп настройки участников'!J:J,2+N1255))</f>
        <v>0</v>
      </c>
      <c r="I1255" s="16" t="str">
        <f>IFERROR(IF($H1255=0,"",INDEX(Разметка!B:B,MATCH($H1255,Разметка!A:A,0))),0)</f>
        <v/>
      </c>
      <c r="J1255" s="16" t="str">
        <f>IFERROR(IF($H1255=0,"",INDEX(Разметка!C:C,MATCH($H1255,Разметка!A:A,0))),0)</f>
        <v/>
      </c>
      <c r="K1255" s="16" t="e">
        <f>IF($F1255&gt;0,IFERROR(MATCH(A1255,'Доп настройки участников'!A:A,0),-1)*(-1),0)</f>
        <v>#N/A</v>
      </c>
      <c r="L1255" s="16" t="str">
        <f t="shared" si="117"/>
        <v>Нет</v>
      </c>
      <c r="M1255" s="33" t="b">
        <f t="shared" si="118"/>
        <v>0</v>
      </c>
      <c r="N1255" s="33">
        <f t="shared" si="119"/>
        <v>1223</v>
      </c>
      <c r="O1255" s="33">
        <v>1254</v>
      </c>
    </row>
    <row r="1256" spans="1:15" x14ac:dyDescent="0.25">
      <c r="A1256" s="13">
        <f>IF(M1256,'Выгрузка из ревьюшницы'!B1256,INDEX('Доп настройки участников'!D:D,2+N1256))</f>
        <v>0</v>
      </c>
      <c r="B1256" s="13">
        <f>IF(M1256,'Выгрузка из ревьюшницы'!C1256,INDEX('Доп настройки участников'!E:E,2+N1256))</f>
        <v>0</v>
      </c>
      <c r="C1256" s="13">
        <f>IF(M1256,'Выгрузка из ревьюшницы'!H1256,INDEX('Доп настройки участников'!F:F,2+N1256))</f>
        <v>0</v>
      </c>
      <c r="D1256" s="13">
        <f>IF(M1256,'Выгрузка из ревьюшницы'!J1256,INDEX('Доп настройки участников'!G:G,2+N1256))</f>
        <v>0</v>
      </c>
      <c r="E1256" s="13" t="e">
        <f>INDEX('Сопоставление оценок'!$A$3:$A$14,MATCH(IF(M1256,'Выгрузка из ревьюшницы'!K1256,INDEX('Доп настройки участников'!H:H,2+N1256)),'Сопоставление оценок'!$C$3:$C$14,0))</f>
        <v>#N/A</v>
      </c>
      <c r="F1256" s="13" t="e">
        <f>INDEX('Сопоставление оценок'!$B$3:$B$14,MATCH(Table13[[#This Row],[mark_at_review]],'Сопоставление оценок'!$C$3:$C$14,0))</f>
        <v>#N/A</v>
      </c>
      <c r="G1256" s="13">
        <f>IF(M1256,IFERROR(IF(OR('Выгрузка из ревьюшницы'!X1256,'Выгрузка из ревьюшницы'!Z1256),1,0),0),INDEX('Доп настройки участников'!I:I,2+N1256))</f>
        <v>0</v>
      </c>
      <c r="H1256" s="13">
        <f>IF(M1256,'Выгрузка из ревьюшницы'!AJ1256,INDEX('Доп настройки участников'!J:J,2+N1256))</f>
        <v>0</v>
      </c>
      <c r="I1256" s="16" t="str">
        <f>IFERROR(IF($H1256=0,"",INDEX(Разметка!B:B,MATCH($H1256,Разметка!A:A,0))),0)</f>
        <v/>
      </c>
      <c r="J1256" s="16" t="str">
        <f>IFERROR(IF($H1256=0,"",INDEX(Разметка!C:C,MATCH($H1256,Разметка!A:A,0))),0)</f>
        <v/>
      </c>
      <c r="K1256" s="16" t="e">
        <f>IF($F1256&gt;0,IFERROR(MATCH(A1256,'Доп настройки участников'!A:A,0),-1)*(-1),0)</f>
        <v>#N/A</v>
      </c>
      <c r="L1256" s="16" t="str">
        <f t="shared" si="117"/>
        <v>Нет</v>
      </c>
      <c r="M1256" s="33" t="b">
        <f t="shared" si="118"/>
        <v>0</v>
      </c>
      <c r="N1256" s="33">
        <f t="shared" si="119"/>
        <v>1224</v>
      </c>
      <c r="O1256" s="33">
        <v>1255</v>
      </c>
    </row>
    <row r="1257" spans="1:15" x14ac:dyDescent="0.25">
      <c r="A1257" s="13">
        <f>IF(M1257,'Выгрузка из ревьюшницы'!B1257,INDEX('Доп настройки участников'!D:D,2+N1257))</f>
        <v>0</v>
      </c>
      <c r="B1257" s="13">
        <f>IF(M1257,'Выгрузка из ревьюшницы'!C1257,INDEX('Доп настройки участников'!E:E,2+N1257))</f>
        <v>0</v>
      </c>
      <c r="C1257" s="13">
        <f>IF(M1257,'Выгрузка из ревьюшницы'!H1257,INDEX('Доп настройки участников'!F:F,2+N1257))</f>
        <v>0</v>
      </c>
      <c r="D1257" s="13">
        <f>IF(M1257,'Выгрузка из ревьюшницы'!J1257,INDEX('Доп настройки участников'!G:G,2+N1257))</f>
        <v>0</v>
      </c>
      <c r="E1257" s="13" t="e">
        <f>INDEX('Сопоставление оценок'!$A$3:$A$14,MATCH(IF(M1257,'Выгрузка из ревьюшницы'!K1257,INDEX('Доп настройки участников'!H:H,2+N1257)),'Сопоставление оценок'!$C$3:$C$14,0))</f>
        <v>#N/A</v>
      </c>
      <c r="F1257" s="13" t="e">
        <f>INDEX('Сопоставление оценок'!$B$3:$B$14,MATCH(Table13[[#This Row],[mark_at_review]],'Сопоставление оценок'!$C$3:$C$14,0))</f>
        <v>#N/A</v>
      </c>
      <c r="G1257" s="13">
        <f>IF(M1257,IFERROR(IF(OR('Выгрузка из ревьюшницы'!X1257,'Выгрузка из ревьюшницы'!Z1257),1,0),0),INDEX('Доп настройки участников'!I:I,2+N1257))</f>
        <v>0</v>
      </c>
      <c r="H1257" s="13">
        <f>IF(M1257,'Выгрузка из ревьюшницы'!AJ1257,INDEX('Доп настройки участников'!J:J,2+N1257))</f>
        <v>0</v>
      </c>
      <c r="I1257" s="16" t="str">
        <f>IFERROR(IF($H1257=0,"",INDEX(Разметка!B:B,MATCH($H1257,Разметка!A:A,0))),0)</f>
        <v/>
      </c>
      <c r="J1257" s="16" t="str">
        <f>IFERROR(IF($H1257=0,"",INDEX(Разметка!C:C,MATCH($H1257,Разметка!A:A,0))),0)</f>
        <v/>
      </c>
      <c r="K1257" s="16" t="e">
        <f>IF($F1257&gt;0,IFERROR(MATCH(A1257,'Доп настройки участников'!A:A,0),-1)*(-1),0)</f>
        <v>#N/A</v>
      </c>
      <c r="L1257" s="16" t="str">
        <f t="shared" si="117"/>
        <v>Нет</v>
      </c>
      <c r="M1257" s="33" t="b">
        <f t="shared" si="118"/>
        <v>0</v>
      </c>
      <c r="N1257" s="33">
        <f t="shared" si="119"/>
        <v>1225</v>
      </c>
      <c r="O1257" s="33">
        <v>1256</v>
      </c>
    </row>
    <row r="1258" spans="1:15" x14ac:dyDescent="0.25">
      <c r="A1258" s="13">
        <f>IF(M1258,'Выгрузка из ревьюшницы'!B1258,INDEX('Доп настройки участников'!D:D,2+N1258))</f>
        <v>0</v>
      </c>
      <c r="B1258" s="13">
        <f>IF(M1258,'Выгрузка из ревьюшницы'!C1258,INDEX('Доп настройки участников'!E:E,2+N1258))</f>
        <v>0</v>
      </c>
      <c r="C1258" s="13">
        <f>IF(M1258,'Выгрузка из ревьюшницы'!H1258,INDEX('Доп настройки участников'!F:F,2+N1258))</f>
        <v>0</v>
      </c>
      <c r="D1258" s="13">
        <f>IF(M1258,'Выгрузка из ревьюшницы'!J1258,INDEX('Доп настройки участников'!G:G,2+N1258))</f>
        <v>0</v>
      </c>
      <c r="E1258" s="13" t="e">
        <f>INDEX('Сопоставление оценок'!$A$3:$A$14,MATCH(IF(M1258,'Выгрузка из ревьюшницы'!K1258,INDEX('Доп настройки участников'!H:H,2+N1258)),'Сопоставление оценок'!$C$3:$C$14,0))</f>
        <v>#N/A</v>
      </c>
      <c r="F1258" s="13" t="e">
        <f>INDEX('Сопоставление оценок'!$B$3:$B$14,MATCH(Table13[[#This Row],[mark_at_review]],'Сопоставление оценок'!$C$3:$C$14,0))</f>
        <v>#N/A</v>
      </c>
      <c r="G1258" s="13">
        <f>IF(M1258,IFERROR(IF(OR('Выгрузка из ревьюшницы'!X1258,'Выгрузка из ревьюшницы'!Z1258),1,0),0),INDEX('Доп настройки участников'!I:I,2+N1258))</f>
        <v>0</v>
      </c>
      <c r="H1258" s="13">
        <f>IF(M1258,'Выгрузка из ревьюшницы'!AJ1258,INDEX('Доп настройки участников'!J:J,2+N1258))</f>
        <v>0</v>
      </c>
      <c r="I1258" s="16" t="str">
        <f>IFERROR(IF($H1258=0,"",INDEX(Разметка!B:B,MATCH($H1258,Разметка!A:A,0))),0)</f>
        <v/>
      </c>
      <c r="J1258" s="16" t="str">
        <f>IFERROR(IF($H1258=0,"",INDEX(Разметка!C:C,MATCH($H1258,Разметка!A:A,0))),0)</f>
        <v/>
      </c>
      <c r="K1258" s="16" t="e">
        <f>IF($F1258&gt;0,IFERROR(MATCH(A1258,'Доп настройки участников'!A:A,0),-1)*(-1),0)</f>
        <v>#N/A</v>
      </c>
      <c r="L1258" s="16" t="str">
        <f t="shared" si="117"/>
        <v>Нет</v>
      </c>
      <c r="M1258" s="33" t="b">
        <f t="shared" si="118"/>
        <v>0</v>
      </c>
      <c r="N1258" s="33">
        <f t="shared" si="119"/>
        <v>1226</v>
      </c>
      <c r="O1258" s="33">
        <v>1257</v>
      </c>
    </row>
    <row r="1259" spans="1:15" x14ac:dyDescent="0.25">
      <c r="A1259" s="13">
        <f>IF(M1259,'Выгрузка из ревьюшницы'!B1259,INDEX('Доп настройки участников'!D:D,2+N1259))</f>
        <v>0</v>
      </c>
      <c r="B1259" s="13">
        <f>IF(M1259,'Выгрузка из ревьюшницы'!C1259,INDEX('Доп настройки участников'!E:E,2+N1259))</f>
        <v>0</v>
      </c>
      <c r="C1259" s="13">
        <f>IF(M1259,'Выгрузка из ревьюшницы'!H1259,INDEX('Доп настройки участников'!F:F,2+N1259))</f>
        <v>0</v>
      </c>
      <c r="D1259" s="13">
        <f>IF(M1259,'Выгрузка из ревьюшницы'!J1259,INDEX('Доп настройки участников'!G:G,2+N1259))</f>
        <v>0</v>
      </c>
      <c r="E1259" s="13" t="e">
        <f>INDEX('Сопоставление оценок'!$A$3:$A$14,MATCH(IF(M1259,'Выгрузка из ревьюшницы'!K1259,INDEX('Доп настройки участников'!H:H,2+N1259)),'Сопоставление оценок'!$C$3:$C$14,0))</f>
        <v>#N/A</v>
      </c>
      <c r="F1259" s="13" t="e">
        <f>INDEX('Сопоставление оценок'!$B$3:$B$14,MATCH(Table13[[#This Row],[mark_at_review]],'Сопоставление оценок'!$C$3:$C$14,0))</f>
        <v>#N/A</v>
      </c>
      <c r="G1259" s="13">
        <f>IF(M1259,IFERROR(IF(OR('Выгрузка из ревьюшницы'!X1259,'Выгрузка из ревьюшницы'!Z1259),1,0),0),INDEX('Доп настройки участников'!I:I,2+N1259))</f>
        <v>0</v>
      </c>
      <c r="H1259" s="13">
        <f>IF(M1259,'Выгрузка из ревьюшницы'!AJ1259,INDEX('Доп настройки участников'!J:J,2+N1259))</f>
        <v>0</v>
      </c>
      <c r="I1259" s="16" t="str">
        <f>IFERROR(IF($H1259=0,"",INDEX(Разметка!B:B,MATCH($H1259,Разметка!A:A,0))),0)</f>
        <v/>
      </c>
      <c r="J1259" s="16" t="str">
        <f>IFERROR(IF($H1259=0,"",INDEX(Разметка!C:C,MATCH($H1259,Разметка!A:A,0))),0)</f>
        <v/>
      </c>
      <c r="K1259" s="16" t="e">
        <f>IF($F1259&gt;0,IFERROR(MATCH(A1259,'Доп настройки участников'!A:A,0),-1)*(-1),0)</f>
        <v>#N/A</v>
      </c>
      <c r="L1259" s="16" t="str">
        <f t="shared" si="117"/>
        <v>Нет</v>
      </c>
      <c r="M1259" s="33" t="b">
        <f t="shared" si="118"/>
        <v>0</v>
      </c>
      <c r="N1259" s="33">
        <f t="shared" si="119"/>
        <v>1227</v>
      </c>
      <c r="O1259" s="33">
        <v>1258</v>
      </c>
    </row>
    <row r="1260" spans="1:15" x14ac:dyDescent="0.25">
      <c r="A1260" s="13">
        <f>IF(M1260,'Выгрузка из ревьюшницы'!B1260,INDEX('Доп настройки участников'!D:D,2+N1260))</f>
        <v>0</v>
      </c>
      <c r="B1260" s="13">
        <f>IF(M1260,'Выгрузка из ревьюшницы'!C1260,INDEX('Доп настройки участников'!E:E,2+N1260))</f>
        <v>0</v>
      </c>
      <c r="C1260" s="13">
        <f>IF(M1260,'Выгрузка из ревьюшницы'!H1260,INDEX('Доп настройки участников'!F:F,2+N1260))</f>
        <v>0</v>
      </c>
      <c r="D1260" s="13">
        <f>IF(M1260,'Выгрузка из ревьюшницы'!J1260,INDEX('Доп настройки участников'!G:G,2+N1260))</f>
        <v>0</v>
      </c>
      <c r="E1260" s="13" t="e">
        <f>INDEX('Сопоставление оценок'!$A$3:$A$14,MATCH(IF(M1260,'Выгрузка из ревьюшницы'!K1260,INDEX('Доп настройки участников'!H:H,2+N1260)),'Сопоставление оценок'!$C$3:$C$14,0))</f>
        <v>#N/A</v>
      </c>
      <c r="F1260" s="13" t="e">
        <f>INDEX('Сопоставление оценок'!$B$3:$B$14,MATCH(Table13[[#This Row],[mark_at_review]],'Сопоставление оценок'!$C$3:$C$14,0))</f>
        <v>#N/A</v>
      </c>
      <c r="G1260" s="13">
        <f>IF(M1260,IFERROR(IF(OR('Выгрузка из ревьюшницы'!X1260,'Выгрузка из ревьюшницы'!Z1260),1,0),0),INDEX('Доп настройки участников'!I:I,2+N1260))</f>
        <v>0</v>
      </c>
      <c r="H1260" s="13">
        <f>IF(M1260,'Выгрузка из ревьюшницы'!AJ1260,INDEX('Доп настройки участников'!J:J,2+N1260))</f>
        <v>0</v>
      </c>
      <c r="I1260" s="16" t="str">
        <f>IFERROR(IF($H1260=0,"",INDEX(Разметка!B:B,MATCH($H1260,Разметка!A:A,0))),0)</f>
        <v/>
      </c>
      <c r="J1260" s="16" t="str">
        <f>IFERROR(IF($H1260=0,"",INDEX(Разметка!C:C,MATCH($H1260,Разметка!A:A,0))),0)</f>
        <v/>
      </c>
      <c r="K1260" s="16" t="e">
        <f>IF($F1260&gt;0,IFERROR(MATCH(A1260,'Доп настройки участников'!A:A,0),-1)*(-1),0)</f>
        <v>#N/A</v>
      </c>
      <c r="L1260" s="16" t="str">
        <f t="shared" si="117"/>
        <v>Нет</v>
      </c>
      <c r="M1260" s="33" t="b">
        <f t="shared" si="118"/>
        <v>0</v>
      </c>
      <c r="N1260" s="33">
        <f t="shared" si="119"/>
        <v>1228</v>
      </c>
      <c r="O1260" s="33">
        <v>1259</v>
      </c>
    </row>
    <row r="1261" spans="1:15" x14ac:dyDescent="0.25">
      <c r="A1261" s="13">
        <f>IF(M1261,'Выгрузка из ревьюшницы'!B1261,INDEX('Доп настройки участников'!D:D,2+N1261))</f>
        <v>0</v>
      </c>
      <c r="B1261" s="13">
        <f>IF(M1261,'Выгрузка из ревьюшницы'!C1261,INDEX('Доп настройки участников'!E:E,2+N1261))</f>
        <v>0</v>
      </c>
      <c r="C1261" s="13">
        <f>IF(M1261,'Выгрузка из ревьюшницы'!H1261,INDEX('Доп настройки участников'!F:F,2+N1261))</f>
        <v>0</v>
      </c>
      <c r="D1261" s="13">
        <f>IF(M1261,'Выгрузка из ревьюшницы'!J1261,INDEX('Доп настройки участников'!G:G,2+N1261))</f>
        <v>0</v>
      </c>
      <c r="E1261" s="13" t="e">
        <f>INDEX('Сопоставление оценок'!$A$3:$A$14,MATCH(IF(M1261,'Выгрузка из ревьюшницы'!K1261,INDEX('Доп настройки участников'!H:H,2+N1261)),'Сопоставление оценок'!$C$3:$C$14,0))</f>
        <v>#N/A</v>
      </c>
      <c r="F1261" s="13" t="e">
        <f>INDEX('Сопоставление оценок'!$B$3:$B$14,MATCH(Table13[[#This Row],[mark_at_review]],'Сопоставление оценок'!$C$3:$C$14,0))</f>
        <v>#N/A</v>
      </c>
      <c r="G1261" s="13">
        <f>IF(M1261,IFERROR(IF(OR('Выгрузка из ревьюшницы'!X1261,'Выгрузка из ревьюшницы'!Z1261),1,0),0),INDEX('Доп настройки участников'!I:I,2+N1261))</f>
        <v>0</v>
      </c>
      <c r="H1261" s="13">
        <f>IF(M1261,'Выгрузка из ревьюшницы'!AJ1261,INDEX('Доп настройки участников'!J:J,2+N1261))</f>
        <v>0</v>
      </c>
      <c r="I1261" s="16" t="str">
        <f>IFERROR(IF($H1261=0,"",INDEX(Разметка!B:B,MATCH($H1261,Разметка!A:A,0))),0)</f>
        <v/>
      </c>
      <c r="J1261" s="16" t="str">
        <f>IFERROR(IF($H1261=0,"",INDEX(Разметка!C:C,MATCH($H1261,Разметка!A:A,0))),0)</f>
        <v/>
      </c>
      <c r="K1261" s="16" t="e">
        <f>IF($F1261&gt;0,IFERROR(MATCH(A1261,'Доп настройки участников'!A:A,0),-1)*(-1),0)</f>
        <v>#N/A</v>
      </c>
      <c r="L1261" s="16" t="str">
        <f t="shared" si="117"/>
        <v>Нет</v>
      </c>
      <c r="M1261" s="33" t="b">
        <f t="shared" si="118"/>
        <v>0</v>
      </c>
      <c r="N1261" s="33">
        <f t="shared" si="119"/>
        <v>1229</v>
      </c>
      <c r="O1261" s="33">
        <v>1260</v>
      </c>
    </row>
    <row r="1262" spans="1:15" x14ac:dyDescent="0.25">
      <c r="A1262" s="13">
        <f>IF(M1262,'Выгрузка из ревьюшницы'!B1262,INDEX('Доп настройки участников'!D:D,2+N1262))</f>
        <v>0</v>
      </c>
      <c r="B1262" s="13">
        <f>IF(M1262,'Выгрузка из ревьюшницы'!C1262,INDEX('Доп настройки участников'!E:E,2+N1262))</f>
        <v>0</v>
      </c>
      <c r="C1262" s="13">
        <f>IF(M1262,'Выгрузка из ревьюшницы'!H1262,INDEX('Доп настройки участников'!F:F,2+N1262))</f>
        <v>0</v>
      </c>
      <c r="D1262" s="13">
        <f>IF(M1262,'Выгрузка из ревьюшницы'!J1262,INDEX('Доп настройки участников'!G:G,2+N1262))</f>
        <v>0</v>
      </c>
      <c r="E1262" s="13" t="e">
        <f>INDEX('Сопоставление оценок'!$A$3:$A$14,MATCH(IF(M1262,'Выгрузка из ревьюшницы'!K1262,INDEX('Доп настройки участников'!H:H,2+N1262)),'Сопоставление оценок'!$C$3:$C$14,0))</f>
        <v>#N/A</v>
      </c>
      <c r="F1262" s="13" t="e">
        <f>INDEX('Сопоставление оценок'!$B$3:$B$14,MATCH(Table13[[#This Row],[mark_at_review]],'Сопоставление оценок'!$C$3:$C$14,0))</f>
        <v>#N/A</v>
      </c>
      <c r="G1262" s="13">
        <f>IF(M1262,IFERROR(IF(OR('Выгрузка из ревьюшницы'!X1262,'Выгрузка из ревьюшницы'!Z1262),1,0),0),INDEX('Доп настройки участников'!I:I,2+N1262))</f>
        <v>0</v>
      </c>
      <c r="H1262" s="13">
        <f>IF(M1262,'Выгрузка из ревьюшницы'!AJ1262,INDEX('Доп настройки участников'!J:J,2+N1262))</f>
        <v>0</v>
      </c>
      <c r="I1262" s="16" t="str">
        <f>IFERROR(IF($H1262=0,"",INDEX(Разметка!B:B,MATCH($H1262,Разметка!A:A,0))),0)</f>
        <v/>
      </c>
      <c r="J1262" s="16" t="str">
        <f>IFERROR(IF($H1262=0,"",INDEX(Разметка!C:C,MATCH($H1262,Разметка!A:A,0))),0)</f>
        <v/>
      </c>
      <c r="K1262" s="16" t="e">
        <f>IF($F1262&gt;0,IFERROR(MATCH(A1262,'Доп настройки участников'!A:A,0),-1)*(-1),0)</f>
        <v>#N/A</v>
      </c>
      <c r="L1262" s="16" t="str">
        <f t="shared" si="117"/>
        <v>Нет</v>
      </c>
      <c r="M1262" s="33" t="b">
        <f t="shared" si="118"/>
        <v>0</v>
      </c>
      <c r="N1262" s="33">
        <f t="shared" si="119"/>
        <v>1230</v>
      </c>
      <c r="O1262" s="33">
        <v>1261</v>
      </c>
    </row>
    <row r="1263" spans="1:15" x14ac:dyDescent="0.25">
      <c r="A1263" s="13">
        <f>IF(M1263,'Выгрузка из ревьюшницы'!B1263,INDEX('Доп настройки участников'!D:D,2+N1263))</f>
        <v>0</v>
      </c>
      <c r="B1263" s="13">
        <f>IF(M1263,'Выгрузка из ревьюшницы'!C1263,INDEX('Доп настройки участников'!E:E,2+N1263))</f>
        <v>0</v>
      </c>
      <c r="C1263" s="13">
        <f>IF(M1263,'Выгрузка из ревьюшницы'!H1263,INDEX('Доп настройки участников'!F:F,2+N1263))</f>
        <v>0</v>
      </c>
      <c r="D1263" s="13">
        <f>IF(M1263,'Выгрузка из ревьюшницы'!J1263,INDEX('Доп настройки участников'!G:G,2+N1263))</f>
        <v>0</v>
      </c>
      <c r="E1263" s="13" t="e">
        <f>INDEX('Сопоставление оценок'!$A$3:$A$14,MATCH(IF(M1263,'Выгрузка из ревьюшницы'!K1263,INDEX('Доп настройки участников'!H:H,2+N1263)),'Сопоставление оценок'!$C$3:$C$14,0))</f>
        <v>#N/A</v>
      </c>
      <c r="F1263" s="13" t="e">
        <f>INDEX('Сопоставление оценок'!$B$3:$B$14,MATCH(Table13[[#This Row],[mark_at_review]],'Сопоставление оценок'!$C$3:$C$14,0))</f>
        <v>#N/A</v>
      </c>
      <c r="G1263" s="13">
        <f>IF(M1263,IFERROR(IF(OR('Выгрузка из ревьюшницы'!X1263,'Выгрузка из ревьюшницы'!Z1263),1,0),0),INDEX('Доп настройки участников'!I:I,2+N1263))</f>
        <v>0</v>
      </c>
      <c r="H1263" s="13">
        <f>IF(M1263,'Выгрузка из ревьюшницы'!AJ1263,INDEX('Доп настройки участников'!J:J,2+N1263))</f>
        <v>0</v>
      </c>
      <c r="I1263" s="16" t="str">
        <f>IFERROR(IF($H1263=0,"",INDEX(Разметка!B:B,MATCH($H1263,Разметка!A:A,0))),0)</f>
        <v/>
      </c>
      <c r="J1263" s="16" t="str">
        <f>IFERROR(IF($H1263=0,"",INDEX(Разметка!C:C,MATCH($H1263,Разметка!A:A,0))),0)</f>
        <v/>
      </c>
      <c r="K1263" s="16" t="e">
        <f>IF($F1263&gt;0,IFERROR(MATCH(A1263,'Доп настройки участников'!A:A,0),-1)*(-1),0)</f>
        <v>#N/A</v>
      </c>
      <c r="L1263" s="16" t="str">
        <f t="shared" si="117"/>
        <v>Нет</v>
      </c>
      <c r="M1263" s="33" t="b">
        <f t="shared" si="118"/>
        <v>0</v>
      </c>
      <c r="N1263" s="33">
        <f t="shared" si="119"/>
        <v>1231</v>
      </c>
      <c r="O1263" s="33">
        <v>1262</v>
      </c>
    </row>
    <row r="1264" spans="1:15" x14ac:dyDescent="0.25">
      <c r="A1264" s="13">
        <f>IF(M1264,'Выгрузка из ревьюшницы'!B1264,INDEX('Доп настройки участников'!D:D,2+N1264))</f>
        <v>0</v>
      </c>
      <c r="B1264" s="13">
        <f>IF(M1264,'Выгрузка из ревьюшницы'!C1264,INDEX('Доп настройки участников'!E:E,2+N1264))</f>
        <v>0</v>
      </c>
      <c r="C1264" s="13">
        <f>IF(M1264,'Выгрузка из ревьюшницы'!H1264,INDEX('Доп настройки участников'!F:F,2+N1264))</f>
        <v>0</v>
      </c>
      <c r="D1264" s="13">
        <f>IF(M1264,'Выгрузка из ревьюшницы'!J1264,INDEX('Доп настройки участников'!G:G,2+N1264))</f>
        <v>0</v>
      </c>
      <c r="E1264" s="13" t="e">
        <f>INDEX('Сопоставление оценок'!$A$3:$A$14,MATCH(IF(M1264,'Выгрузка из ревьюшницы'!K1264,INDEX('Доп настройки участников'!H:H,2+N1264)),'Сопоставление оценок'!$C$3:$C$14,0))</f>
        <v>#N/A</v>
      </c>
      <c r="F1264" s="13" t="e">
        <f>INDEX('Сопоставление оценок'!$B$3:$B$14,MATCH(Table13[[#This Row],[mark_at_review]],'Сопоставление оценок'!$C$3:$C$14,0))</f>
        <v>#N/A</v>
      </c>
      <c r="G1264" s="13">
        <f>IF(M1264,IFERROR(IF(OR('Выгрузка из ревьюшницы'!X1264,'Выгрузка из ревьюшницы'!Z1264),1,0),0),INDEX('Доп настройки участников'!I:I,2+N1264))</f>
        <v>0</v>
      </c>
      <c r="H1264" s="13">
        <f>IF(M1264,'Выгрузка из ревьюшницы'!AJ1264,INDEX('Доп настройки участников'!J:J,2+N1264))</f>
        <v>0</v>
      </c>
      <c r="I1264" s="16" t="str">
        <f>IFERROR(IF($H1264=0,"",INDEX(Разметка!B:B,MATCH($H1264,Разметка!A:A,0))),0)</f>
        <v/>
      </c>
      <c r="J1264" s="16" t="str">
        <f>IFERROR(IF($H1264=0,"",INDEX(Разметка!C:C,MATCH($H1264,Разметка!A:A,0))),0)</f>
        <v/>
      </c>
      <c r="K1264" s="16" t="e">
        <f>IF($F1264&gt;0,IFERROR(MATCH(A1264,'Доп настройки участников'!A:A,0),-1)*(-1),0)</f>
        <v>#N/A</v>
      </c>
      <c r="L1264" s="16" t="str">
        <f t="shared" si="117"/>
        <v>Нет</v>
      </c>
      <c r="M1264" s="33" t="b">
        <f t="shared" si="118"/>
        <v>0</v>
      </c>
      <c r="N1264" s="33">
        <f t="shared" si="119"/>
        <v>1232</v>
      </c>
      <c r="O1264" s="33">
        <v>1263</v>
      </c>
    </row>
    <row r="1265" spans="1:15" x14ac:dyDescent="0.25">
      <c r="A1265" s="13">
        <f>IF(M1265,'Выгрузка из ревьюшницы'!B1265,INDEX('Доп настройки участников'!D:D,2+N1265))</f>
        <v>0</v>
      </c>
      <c r="B1265" s="13">
        <f>IF(M1265,'Выгрузка из ревьюшницы'!C1265,INDEX('Доп настройки участников'!E:E,2+N1265))</f>
        <v>0</v>
      </c>
      <c r="C1265" s="13">
        <f>IF(M1265,'Выгрузка из ревьюшницы'!H1265,INDEX('Доп настройки участников'!F:F,2+N1265))</f>
        <v>0</v>
      </c>
      <c r="D1265" s="13">
        <f>IF(M1265,'Выгрузка из ревьюшницы'!J1265,INDEX('Доп настройки участников'!G:G,2+N1265))</f>
        <v>0</v>
      </c>
      <c r="E1265" s="13" t="e">
        <f>INDEX('Сопоставление оценок'!$A$3:$A$14,MATCH(IF(M1265,'Выгрузка из ревьюшницы'!K1265,INDEX('Доп настройки участников'!H:H,2+N1265)),'Сопоставление оценок'!$C$3:$C$14,0))</f>
        <v>#N/A</v>
      </c>
      <c r="F1265" s="13" t="e">
        <f>INDEX('Сопоставление оценок'!$B$3:$B$14,MATCH(Table13[[#This Row],[mark_at_review]],'Сопоставление оценок'!$C$3:$C$14,0))</f>
        <v>#N/A</v>
      </c>
      <c r="G1265" s="13">
        <f>IF(M1265,IFERROR(IF(OR('Выгрузка из ревьюшницы'!X1265,'Выгрузка из ревьюшницы'!Z1265),1,0),0),INDEX('Доп настройки участников'!I:I,2+N1265))</f>
        <v>0</v>
      </c>
      <c r="H1265" s="13">
        <f>IF(M1265,'Выгрузка из ревьюшницы'!AJ1265,INDEX('Доп настройки участников'!J:J,2+N1265))</f>
        <v>0</v>
      </c>
      <c r="I1265" s="16" t="str">
        <f>IFERROR(IF($H1265=0,"",INDEX(Разметка!B:B,MATCH($H1265,Разметка!A:A,0))),0)</f>
        <v/>
      </c>
      <c r="J1265" s="16" t="str">
        <f>IFERROR(IF($H1265=0,"",INDEX(Разметка!C:C,MATCH($H1265,Разметка!A:A,0))),0)</f>
        <v/>
      </c>
      <c r="K1265" s="16" t="e">
        <f>IF($F1265&gt;0,IFERROR(MATCH(A1265,'Доп настройки участников'!A:A,0),-1)*(-1),0)</f>
        <v>#N/A</v>
      </c>
      <c r="L1265" s="16" t="str">
        <f t="shared" si="117"/>
        <v>Нет</v>
      </c>
      <c r="M1265" s="33" t="b">
        <f t="shared" si="118"/>
        <v>0</v>
      </c>
      <c r="N1265" s="33">
        <f t="shared" si="119"/>
        <v>1233</v>
      </c>
      <c r="O1265" s="33">
        <v>1264</v>
      </c>
    </row>
    <row r="1266" spans="1:15" x14ac:dyDescent="0.25">
      <c r="A1266" s="13">
        <f>IF(M1266,'Выгрузка из ревьюшницы'!B1266,INDEX('Доп настройки участников'!D:D,2+N1266))</f>
        <v>0</v>
      </c>
      <c r="B1266" s="13">
        <f>IF(M1266,'Выгрузка из ревьюшницы'!C1266,INDEX('Доп настройки участников'!E:E,2+N1266))</f>
        <v>0</v>
      </c>
      <c r="C1266" s="13">
        <f>IF(M1266,'Выгрузка из ревьюшницы'!H1266,INDEX('Доп настройки участников'!F:F,2+N1266))</f>
        <v>0</v>
      </c>
      <c r="D1266" s="13">
        <f>IF(M1266,'Выгрузка из ревьюшницы'!J1266,INDEX('Доп настройки участников'!G:G,2+N1266))</f>
        <v>0</v>
      </c>
      <c r="E1266" s="13" t="e">
        <f>INDEX('Сопоставление оценок'!$A$3:$A$14,MATCH(IF(M1266,'Выгрузка из ревьюшницы'!K1266,INDEX('Доп настройки участников'!H:H,2+N1266)),'Сопоставление оценок'!$C$3:$C$14,0))</f>
        <v>#N/A</v>
      </c>
      <c r="F1266" s="13" t="e">
        <f>INDEX('Сопоставление оценок'!$B$3:$B$14,MATCH(Table13[[#This Row],[mark_at_review]],'Сопоставление оценок'!$C$3:$C$14,0))</f>
        <v>#N/A</v>
      </c>
      <c r="G1266" s="13">
        <f>IF(M1266,IFERROR(IF(OR('Выгрузка из ревьюшницы'!X1266,'Выгрузка из ревьюшницы'!Z1266),1,0),0),INDEX('Доп настройки участников'!I:I,2+N1266))</f>
        <v>0</v>
      </c>
      <c r="H1266" s="13">
        <f>IF(M1266,'Выгрузка из ревьюшницы'!AJ1266,INDEX('Доп настройки участников'!J:J,2+N1266))</f>
        <v>0</v>
      </c>
      <c r="I1266" s="16" t="str">
        <f>IFERROR(IF($H1266=0,"",INDEX(Разметка!B:B,MATCH($H1266,Разметка!A:A,0))),0)</f>
        <v/>
      </c>
      <c r="J1266" s="16" t="str">
        <f>IFERROR(IF($H1266=0,"",INDEX(Разметка!C:C,MATCH($H1266,Разметка!A:A,0))),0)</f>
        <v/>
      </c>
      <c r="K1266" s="16" t="e">
        <f>IF($F1266&gt;0,IFERROR(MATCH(A1266,'Доп настройки участников'!A:A,0),-1)*(-1),0)</f>
        <v>#N/A</v>
      </c>
      <c r="L1266" s="16" t="str">
        <f t="shared" si="117"/>
        <v>Нет</v>
      </c>
      <c r="M1266" s="33" t="b">
        <f t="shared" si="118"/>
        <v>0</v>
      </c>
      <c r="N1266" s="33">
        <f t="shared" si="119"/>
        <v>1234</v>
      </c>
      <c r="O1266" s="33">
        <v>1265</v>
      </c>
    </row>
    <row r="1267" spans="1:15" x14ac:dyDescent="0.25">
      <c r="A1267" s="13">
        <f>IF(M1267,'Выгрузка из ревьюшницы'!B1267,INDEX('Доп настройки участников'!D:D,2+N1267))</f>
        <v>0</v>
      </c>
      <c r="B1267" s="13">
        <f>IF(M1267,'Выгрузка из ревьюшницы'!C1267,INDEX('Доп настройки участников'!E:E,2+N1267))</f>
        <v>0</v>
      </c>
      <c r="C1267" s="13">
        <f>IF(M1267,'Выгрузка из ревьюшницы'!H1267,INDEX('Доп настройки участников'!F:F,2+N1267))</f>
        <v>0</v>
      </c>
      <c r="D1267" s="13">
        <f>IF(M1267,'Выгрузка из ревьюшницы'!J1267,INDEX('Доп настройки участников'!G:G,2+N1267))</f>
        <v>0</v>
      </c>
      <c r="E1267" s="13" t="e">
        <f>INDEX('Сопоставление оценок'!$A$3:$A$14,MATCH(IF(M1267,'Выгрузка из ревьюшницы'!K1267,INDEX('Доп настройки участников'!H:H,2+N1267)),'Сопоставление оценок'!$C$3:$C$14,0))</f>
        <v>#N/A</v>
      </c>
      <c r="F1267" s="13" t="e">
        <f>INDEX('Сопоставление оценок'!$B$3:$B$14,MATCH(Table13[[#This Row],[mark_at_review]],'Сопоставление оценок'!$C$3:$C$14,0))</f>
        <v>#N/A</v>
      </c>
      <c r="G1267" s="13">
        <f>IF(M1267,IFERROR(IF(OR('Выгрузка из ревьюшницы'!X1267,'Выгрузка из ревьюшницы'!Z1267),1,0),0),INDEX('Доп настройки участников'!I:I,2+N1267))</f>
        <v>0</v>
      </c>
      <c r="H1267" s="13">
        <f>IF(M1267,'Выгрузка из ревьюшницы'!AJ1267,INDEX('Доп настройки участников'!J:J,2+N1267))</f>
        <v>0</v>
      </c>
      <c r="I1267" s="16" t="str">
        <f>IFERROR(IF($H1267=0,"",INDEX(Разметка!B:B,MATCH($H1267,Разметка!A:A,0))),0)</f>
        <v/>
      </c>
      <c r="J1267" s="16" t="str">
        <f>IFERROR(IF($H1267=0,"",INDEX(Разметка!C:C,MATCH($H1267,Разметка!A:A,0))),0)</f>
        <v/>
      </c>
      <c r="K1267" s="16" t="e">
        <f>IF($F1267&gt;0,IFERROR(MATCH(A1267,'Доп настройки участников'!A:A,0),-1)*(-1),0)</f>
        <v>#N/A</v>
      </c>
      <c r="L1267" s="16" t="str">
        <f t="shared" si="117"/>
        <v>Нет</v>
      </c>
      <c r="M1267" s="33" t="b">
        <f t="shared" si="118"/>
        <v>0</v>
      </c>
      <c r="N1267" s="33">
        <f t="shared" si="119"/>
        <v>1235</v>
      </c>
      <c r="O1267" s="33">
        <v>1266</v>
      </c>
    </row>
    <row r="1268" spans="1:15" x14ac:dyDescent="0.25">
      <c r="A1268" s="13">
        <f>IF(M1268,'Выгрузка из ревьюшницы'!B1268,INDEX('Доп настройки участников'!D:D,2+N1268))</f>
        <v>0</v>
      </c>
      <c r="B1268" s="13">
        <f>IF(M1268,'Выгрузка из ревьюшницы'!C1268,INDEX('Доп настройки участников'!E:E,2+N1268))</f>
        <v>0</v>
      </c>
      <c r="C1268" s="13">
        <f>IF(M1268,'Выгрузка из ревьюшницы'!H1268,INDEX('Доп настройки участников'!F:F,2+N1268))</f>
        <v>0</v>
      </c>
      <c r="D1268" s="13">
        <f>IF(M1268,'Выгрузка из ревьюшницы'!J1268,INDEX('Доп настройки участников'!G:G,2+N1268))</f>
        <v>0</v>
      </c>
      <c r="E1268" s="13" t="e">
        <f>INDEX('Сопоставление оценок'!$A$3:$A$14,MATCH(IF(M1268,'Выгрузка из ревьюшницы'!K1268,INDEX('Доп настройки участников'!H:H,2+N1268)),'Сопоставление оценок'!$C$3:$C$14,0))</f>
        <v>#N/A</v>
      </c>
      <c r="F1268" s="13" t="e">
        <f>INDEX('Сопоставление оценок'!$B$3:$B$14,MATCH(Table13[[#This Row],[mark_at_review]],'Сопоставление оценок'!$C$3:$C$14,0))</f>
        <v>#N/A</v>
      </c>
      <c r="G1268" s="13">
        <f>IF(M1268,IFERROR(IF(OR('Выгрузка из ревьюшницы'!X1268,'Выгрузка из ревьюшницы'!Z1268),1,0),0),INDEX('Доп настройки участников'!I:I,2+N1268))</f>
        <v>0</v>
      </c>
      <c r="H1268" s="13">
        <f>IF(M1268,'Выгрузка из ревьюшницы'!AJ1268,INDEX('Доп настройки участников'!J:J,2+N1268))</f>
        <v>0</v>
      </c>
      <c r="I1268" s="16" t="str">
        <f>IFERROR(IF($H1268=0,"",INDEX(Разметка!B:B,MATCH($H1268,Разметка!A:A,0))),0)</f>
        <v/>
      </c>
      <c r="J1268" s="16" t="str">
        <f>IFERROR(IF($H1268=0,"",INDEX(Разметка!C:C,MATCH($H1268,Разметка!A:A,0))),0)</f>
        <v/>
      </c>
      <c r="K1268" s="16" t="e">
        <f>IF($F1268&gt;0,IFERROR(MATCH(A1268,'Доп настройки участников'!A:A,0),-1)*(-1),0)</f>
        <v>#N/A</v>
      </c>
      <c r="L1268" s="16" t="str">
        <f t="shared" si="117"/>
        <v>Нет</v>
      </c>
      <c r="M1268" s="33" t="b">
        <f t="shared" si="118"/>
        <v>0</v>
      </c>
      <c r="N1268" s="33">
        <f t="shared" si="119"/>
        <v>1236</v>
      </c>
      <c r="O1268" s="33">
        <v>1267</v>
      </c>
    </row>
    <row r="1269" spans="1:15" x14ac:dyDescent="0.25">
      <c r="A1269" s="13">
        <f>IF(M1269,'Выгрузка из ревьюшницы'!B1269,INDEX('Доп настройки участников'!D:D,2+N1269))</f>
        <v>0</v>
      </c>
      <c r="B1269" s="13">
        <f>IF(M1269,'Выгрузка из ревьюшницы'!C1269,INDEX('Доп настройки участников'!E:E,2+N1269))</f>
        <v>0</v>
      </c>
      <c r="C1269" s="13">
        <f>IF(M1269,'Выгрузка из ревьюшницы'!H1269,INDEX('Доп настройки участников'!F:F,2+N1269))</f>
        <v>0</v>
      </c>
      <c r="D1269" s="13">
        <f>IF(M1269,'Выгрузка из ревьюшницы'!J1269,INDEX('Доп настройки участников'!G:G,2+N1269))</f>
        <v>0</v>
      </c>
      <c r="E1269" s="13" t="e">
        <f>INDEX('Сопоставление оценок'!$A$3:$A$14,MATCH(IF(M1269,'Выгрузка из ревьюшницы'!K1269,INDEX('Доп настройки участников'!H:H,2+N1269)),'Сопоставление оценок'!$C$3:$C$14,0))</f>
        <v>#N/A</v>
      </c>
      <c r="F1269" s="13" t="e">
        <f>INDEX('Сопоставление оценок'!$B$3:$B$14,MATCH(Table13[[#This Row],[mark_at_review]],'Сопоставление оценок'!$C$3:$C$14,0))</f>
        <v>#N/A</v>
      </c>
      <c r="G1269" s="13">
        <f>IF(M1269,IFERROR(IF(OR('Выгрузка из ревьюшницы'!X1269,'Выгрузка из ревьюшницы'!Z1269),1,0),0),INDEX('Доп настройки участников'!I:I,2+N1269))</f>
        <v>0</v>
      </c>
      <c r="H1269" s="13">
        <f>IF(M1269,'Выгрузка из ревьюшницы'!AJ1269,INDEX('Доп настройки участников'!J:J,2+N1269))</f>
        <v>0</v>
      </c>
      <c r="I1269" s="16" t="str">
        <f>IFERROR(IF($H1269=0,"",INDEX(Разметка!B:B,MATCH($H1269,Разметка!A:A,0))),0)</f>
        <v/>
      </c>
      <c r="J1269" s="16" t="str">
        <f>IFERROR(IF($H1269=0,"",INDEX(Разметка!C:C,MATCH($H1269,Разметка!A:A,0))),0)</f>
        <v/>
      </c>
      <c r="K1269" s="16" t="e">
        <f>IF($F1269&gt;0,IFERROR(MATCH(A1269,'Доп настройки участников'!A:A,0),-1)*(-1),0)</f>
        <v>#N/A</v>
      </c>
      <c r="L1269" s="16" t="str">
        <f t="shared" si="117"/>
        <v>Нет</v>
      </c>
      <c r="M1269" s="33" t="b">
        <f t="shared" si="118"/>
        <v>0</v>
      </c>
      <c r="N1269" s="33">
        <f t="shared" si="119"/>
        <v>1237</v>
      </c>
      <c r="O1269" s="33">
        <v>1268</v>
      </c>
    </row>
    <row r="1270" spans="1:15" x14ac:dyDescent="0.25">
      <c r="A1270" s="13">
        <f>IF(M1270,'Выгрузка из ревьюшницы'!B1270,INDEX('Доп настройки участников'!D:D,2+N1270))</f>
        <v>0</v>
      </c>
      <c r="B1270" s="13">
        <f>IF(M1270,'Выгрузка из ревьюшницы'!C1270,INDEX('Доп настройки участников'!E:E,2+N1270))</f>
        <v>0</v>
      </c>
      <c r="C1270" s="13">
        <f>IF(M1270,'Выгрузка из ревьюшницы'!H1270,INDEX('Доп настройки участников'!F:F,2+N1270))</f>
        <v>0</v>
      </c>
      <c r="D1270" s="13">
        <f>IF(M1270,'Выгрузка из ревьюшницы'!J1270,INDEX('Доп настройки участников'!G:G,2+N1270))</f>
        <v>0</v>
      </c>
      <c r="E1270" s="13" t="e">
        <f>INDEX('Сопоставление оценок'!$A$3:$A$14,MATCH(IF(M1270,'Выгрузка из ревьюшницы'!K1270,INDEX('Доп настройки участников'!H:H,2+N1270)),'Сопоставление оценок'!$C$3:$C$14,0))</f>
        <v>#N/A</v>
      </c>
      <c r="F1270" s="13" t="e">
        <f>INDEX('Сопоставление оценок'!$B$3:$B$14,MATCH(Table13[[#This Row],[mark_at_review]],'Сопоставление оценок'!$C$3:$C$14,0))</f>
        <v>#N/A</v>
      </c>
      <c r="G1270" s="13">
        <f>IF(M1270,IFERROR(IF(OR('Выгрузка из ревьюшницы'!X1270,'Выгрузка из ревьюшницы'!Z1270),1,0),0),INDEX('Доп настройки участников'!I:I,2+N1270))</f>
        <v>0</v>
      </c>
      <c r="H1270" s="13">
        <f>IF(M1270,'Выгрузка из ревьюшницы'!AJ1270,INDEX('Доп настройки участников'!J:J,2+N1270))</f>
        <v>0</v>
      </c>
      <c r="I1270" s="16" t="str">
        <f>IFERROR(IF($H1270=0,"",INDEX(Разметка!B:B,MATCH($H1270,Разметка!A:A,0))),0)</f>
        <v/>
      </c>
      <c r="J1270" s="16" t="str">
        <f>IFERROR(IF($H1270=0,"",INDEX(Разметка!C:C,MATCH($H1270,Разметка!A:A,0))),0)</f>
        <v/>
      </c>
      <c r="K1270" s="16" t="e">
        <f>IF($F1270&gt;0,IFERROR(MATCH(A1270,'Доп настройки участников'!A:A,0),-1)*(-1),0)</f>
        <v>#N/A</v>
      </c>
      <c r="L1270" s="16" t="str">
        <f t="shared" si="117"/>
        <v>Нет</v>
      </c>
      <c r="M1270" s="33" t="b">
        <f t="shared" si="118"/>
        <v>0</v>
      </c>
      <c r="N1270" s="33">
        <f t="shared" si="119"/>
        <v>1238</v>
      </c>
      <c r="O1270" s="33">
        <v>1269</v>
      </c>
    </row>
    <row r="1271" spans="1:15" x14ac:dyDescent="0.25">
      <c r="A1271" s="13">
        <f>IF(M1271,'Выгрузка из ревьюшницы'!B1271,INDEX('Доп настройки участников'!D:D,2+N1271))</f>
        <v>0</v>
      </c>
      <c r="B1271" s="13">
        <f>IF(M1271,'Выгрузка из ревьюшницы'!C1271,INDEX('Доп настройки участников'!E:E,2+N1271))</f>
        <v>0</v>
      </c>
      <c r="C1271" s="13">
        <f>IF(M1271,'Выгрузка из ревьюшницы'!H1271,INDEX('Доп настройки участников'!F:F,2+N1271))</f>
        <v>0</v>
      </c>
      <c r="D1271" s="13">
        <f>IF(M1271,'Выгрузка из ревьюшницы'!J1271,INDEX('Доп настройки участников'!G:G,2+N1271))</f>
        <v>0</v>
      </c>
      <c r="E1271" s="13" t="e">
        <f>INDEX('Сопоставление оценок'!$A$3:$A$14,MATCH(IF(M1271,'Выгрузка из ревьюшницы'!K1271,INDEX('Доп настройки участников'!H:H,2+N1271)),'Сопоставление оценок'!$C$3:$C$14,0))</f>
        <v>#N/A</v>
      </c>
      <c r="F1271" s="13" t="e">
        <f>INDEX('Сопоставление оценок'!$B$3:$B$14,MATCH(Table13[[#This Row],[mark_at_review]],'Сопоставление оценок'!$C$3:$C$14,0))</f>
        <v>#N/A</v>
      </c>
      <c r="G1271" s="13">
        <f>IF(M1271,IFERROR(IF(OR('Выгрузка из ревьюшницы'!X1271,'Выгрузка из ревьюшницы'!Z1271),1,0),0),INDEX('Доп настройки участников'!I:I,2+N1271))</f>
        <v>0</v>
      </c>
      <c r="H1271" s="13">
        <f>IF(M1271,'Выгрузка из ревьюшницы'!AJ1271,INDEX('Доп настройки участников'!J:J,2+N1271))</f>
        <v>0</v>
      </c>
      <c r="I1271" s="16" t="str">
        <f>IFERROR(IF($H1271=0,"",INDEX(Разметка!B:B,MATCH($H1271,Разметка!A:A,0))),0)</f>
        <v/>
      </c>
      <c r="J1271" s="16" t="str">
        <f>IFERROR(IF($H1271=0,"",INDEX(Разметка!C:C,MATCH($H1271,Разметка!A:A,0))),0)</f>
        <v/>
      </c>
      <c r="K1271" s="16" t="e">
        <f>IF($F1271&gt;0,IFERROR(MATCH(A1271,'Доп настройки участников'!A:A,0),-1)*(-1),0)</f>
        <v>#N/A</v>
      </c>
      <c r="L1271" s="16" t="str">
        <f t="shared" si="117"/>
        <v>Нет</v>
      </c>
      <c r="M1271" s="33" t="b">
        <f t="shared" si="118"/>
        <v>0</v>
      </c>
      <c r="N1271" s="33">
        <f t="shared" si="119"/>
        <v>1239</v>
      </c>
      <c r="O1271" s="33">
        <v>1270</v>
      </c>
    </row>
    <row r="1272" spans="1:15" x14ac:dyDescent="0.25">
      <c r="A1272" s="13">
        <f>IF(M1272,'Выгрузка из ревьюшницы'!B1272,INDEX('Доп настройки участников'!D:D,2+N1272))</f>
        <v>0</v>
      </c>
      <c r="B1272" s="13">
        <f>IF(M1272,'Выгрузка из ревьюшницы'!C1272,INDEX('Доп настройки участников'!E:E,2+N1272))</f>
        <v>0</v>
      </c>
      <c r="C1272" s="13">
        <f>IF(M1272,'Выгрузка из ревьюшницы'!H1272,INDEX('Доп настройки участников'!F:F,2+N1272))</f>
        <v>0</v>
      </c>
      <c r="D1272" s="13">
        <f>IF(M1272,'Выгрузка из ревьюшницы'!J1272,INDEX('Доп настройки участников'!G:G,2+N1272))</f>
        <v>0</v>
      </c>
      <c r="E1272" s="13" t="e">
        <f>INDEX('Сопоставление оценок'!$A$3:$A$14,MATCH(IF(M1272,'Выгрузка из ревьюшницы'!K1272,INDEX('Доп настройки участников'!H:H,2+N1272)),'Сопоставление оценок'!$C$3:$C$14,0))</f>
        <v>#N/A</v>
      </c>
      <c r="F1272" s="13" t="e">
        <f>INDEX('Сопоставление оценок'!$B$3:$B$14,MATCH(Table13[[#This Row],[mark_at_review]],'Сопоставление оценок'!$C$3:$C$14,0))</f>
        <v>#N/A</v>
      </c>
      <c r="G1272" s="13">
        <f>IF(M1272,IFERROR(IF(OR('Выгрузка из ревьюшницы'!X1272,'Выгрузка из ревьюшницы'!Z1272),1,0),0),INDEX('Доп настройки участников'!I:I,2+N1272))</f>
        <v>0</v>
      </c>
      <c r="H1272" s="13">
        <f>IF(M1272,'Выгрузка из ревьюшницы'!AJ1272,INDEX('Доп настройки участников'!J:J,2+N1272))</f>
        <v>0</v>
      </c>
      <c r="I1272" s="16" t="str">
        <f>IFERROR(IF($H1272=0,"",INDEX(Разметка!B:B,MATCH($H1272,Разметка!A:A,0))),0)</f>
        <v/>
      </c>
      <c r="J1272" s="16" t="str">
        <f>IFERROR(IF($H1272=0,"",INDEX(Разметка!C:C,MATCH($H1272,Разметка!A:A,0))),0)</f>
        <v/>
      </c>
      <c r="K1272" s="16" t="e">
        <f>IF($F1272&gt;0,IFERROR(MATCH(A1272,'Доп настройки участников'!A:A,0),-1)*(-1),0)</f>
        <v>#N/A</v>
      </c>
      <c r="L1272" s="16" t="str">
        <f t="shared" si="117"/>
        <v>Нет</v>
      </c>
      <c r="M1272" s="33" t="b">
        <f t="shared" si="118"/>
        <v>0</v>
      </c>
      <c r="N1272" s="33">
        <f t="shared" si="119"/>
        <v>1240</v>
      </c>
      <c r="O1272" s="33">
        <v>1271</v>
      </c>
    </row>
    <row r="1273" spans="1:15" x14ac:dyDescent="0.25">
      <c r="A1273" s="13">
        <f>IF(M1273,'Выгрузка из ревьюшницы'!B1273,INDEX('Доп настройки участников'!D:D,2+N1273))</f>
        <v>0</v>
      </c>
      <c r="B1273" s="13">
        <f>IF(M1273,'Выгрузка из ревьюшницы'!C1273,INDEX('Доп настройки участников'!E:E,2+N1273))</f>
        <v>0</v>
      </c>
      <c r="C1273" s="13">
        <f>IF(M1273,'Выгрузка из ревьюшницы'!H1273,INDEX('Доп настройки участников'!F:F,2+N1273))</f>
        <v>0</v>
      </c>
      <c r="D1273" s="13">
        <f>IF(M1273,'Выгрузка из ревьюшницы'!J1273,INDEX('Доп настройки участников'!G:G,2+N1273))</f>
        <v>0</v>
      </c>
      <c r="E1273" s="13" t="e">
        <f>INDEX('Сопоставление оценок'!$A$3:$A$14,MATCH(IF(M1273,'Выгрузка из ревьюшницы'!K1273,INDEX('Доп настройки участников'!H:H,2+N1273)),'Сопоставление оценок'!$C$3:$C$14,0))</f>
        <v>#N/A</v>
      </c>
      <c r="F1273" s="13" t="e">
        <f>INDEX('Сопоставление оценок'!$B$3:$B$14,MATCH(Table13[[#This Row],[mark_at_review]],'Сопоставление оценок'!$C$3:$C$14,0))</f>
        <v>#N/A</v>
      </c>
      <c r="G1273" s="13">
        <f>IF(M1273,IFERROR(IF(OR('Выгрузка из ревьюшницы'!X1273,'Выгрузка из ревьюшницы'!Z1273),1,0),0),INDEX('Доп настройки участников'!I:I,2+N1273))</f>
        <v>0</v>
      </c>
      <c r="H1273" s="13">
        <f>IF(M1273,'Выгрузка из ревьюшницы'!AJ1273,INDEX('Доп настройки участников'!J:J,2+N1273))</f>
        <v>0</v>
      </c>
      <c r="I1273" s="16" t="str">
        <f>IFERROR(IF($H1273=0,"",INDEX(Разметка!B:B,MATCH($H1273,Разметка!A:A,0))),0)</f>
        <v/>
      </c>
      <c r="J1273" s="16" t="str">
        <f>IFERROR(IF($H1273=0,"",INDEX(Разметка!C:C,MATCH($H1273,Разметка!A:A,0))),0)</f>
        <v/>
      </c>
      <c r="K1273" s="16" t="e">
        <f>IF($F1273&gt;0,IFERROR(MATCH(A1273,'Доп настройки участников'!A:A,0),-1)*(-1),0)</f>
        <v>#N/A</v>
      </c>
      <c r="L1273" s="16" t="str">
        <f t="shared" si="117"/>
        <v>Нет</v>
      </c>
      <c r="M1273" s="33" t="b">
        <f t="shared" si="118"/>
        <v>0</v>
      </c>
      <c r="N1273" s="33">
        <f t="shared" si="119"/>
        <v>1241</v>
      </c>
      <c r="O1273" s="33">
        <v>1272</v>
      </c>
    </row>
    <row r="1274" spans="1:15" x14ac:dyDescent="0.25">
      <c r="A1274" s="13">
        <f>IF(M1274,'Выгрузка из ревьюшницы'!B1274,INDEX('Доп настройки участников'!D:D,2+N1274))</f>
        <v>0</v>
      </c>
      <c r="B1274" s="13">
        <f>IF(M1274,'Выгрузка из ревьюшницы'!C1274,INDEX('Доп настройки участников'!E:E,2+N1274))</f>
        <v>0</v>
      </c>
      <c r="C1274" s="13">
        <f>IF(M1274,'Выгрузка из ревьюшницы'!H1274,INDEX('Доп настройки участников'!F:F,2+N1274))</f>
        <v>0</v>
      </c>
      <c r="D1274" s="13">
        <f>IF(M1274,'Выгрузка из ревьюшницы'!J1274,INDEX('Доп настройки участников'!G:G,2+N1274))</f>
        <v>0</v>
      </c>
      <c r="E1274" s="13" t="e">
        <f>INDEX('Сопоставление оценок'!$A$3:$A$14,MATCH(IF(M1274,'Выгрузка из ревьюшницы'!K1274,INDEX('Доп настройки участников'!H:H,2+N1274)),'Сопоставление оценок'!$C$3:$C$14,0))</f>
        <v>#N/A</v>
      </c>
      <c r="F1274" s="13" t="e">
        <f>INDEX('Сопоставление оценок'!$B$3:$B$14,MATCH(Table13[[#This Row],[mark_at_review]],'Сопоставление оценок'!$C$3:$C$14,0))</f>
        <v>#N/A</v>
      </c>
      <c r="G1274" s="13">
        <f>IF(M1274,IFERROR(IF(OR('Выгрузка из ревьюшницы'!X1274,'Выгрузка из ревьюшницы'!Z1274),1,0),0),INDEX('Доп настройки участников'!I:I,2+N1274))</f>
        <v>0</v>
      </c>
      <c r="H1274" s="13">
        <f>IF(M1274,'Выгрузка из ревьюшницы'!AJ1274,INDEX('Доп настройки участников'!J:J,2+N1274))</f>
        <v>0</v>
      </c>
      <c r="I1274" s="16" t="str">
        <f>IFERROR(IF($H1274=0,"",INDEX(Разметка!B:B,MATCH($H1274,Разметка!A:A,0))),0)</f>
        <v/>
      </c>
      <c r="J1274" s="16" t="str">
        <f>IFERROR(IF($H1274=0,"",INDEX(Разметка!C:C,MATCH($H1274,Разметка!A:A,0))),0)</f>
        <v/>
      </c>
      <c r="K1274" s="16" t="e">
        <f>IF($F1274&gt;0,IFERROR(MATCH(A1274,'Доп настройки участников'!A:A,0),-1)*(-1),0)</f>
        <v>#N/A</v>
      </c>
      <c r="L1274" s="16" t="str">
        <f t="shared" si="117"/>
        <v>Нет</v>
      </c>
      <c r="M1274" s="33" t="b">
        <f t="shared" si="118"/>
        <v>0</v>
      </c>
      <c r="N1274" s="33">
        <f t="shared" si="119"/>
        <v>1242</v>
      </c>
      <c r="O1274" s="33">
        <v>1273</v>
      </c>
    </row>
    <row r="1275" spans="1:15" x14ac:dyDescent="0.25">
      <c r="A1275" s="13">
        <f>IF(M1275,'Выгрузка из ревьюшницы'!B1275,INDEX('Доп настройки участников'!D:D,2+N1275))</f>
        <v>0</v>
      </c>
      <c r="B1275" s="13">
        <f>IF(M1275,'Выгрузка из ревьюшницы'!C1275,INDEX('Доп настройки участников'!E:E,2+N1275))</f>
        <v>0</v>
      </c>
      <c r="C1275" s="13">
        <f>IF(M1275,'Выгрузка из ревьюшницы'!H1275,INDEX('Доп настройки участников'!F:F,2+N1275))</f>
        <v>0</v>
      </c>
      <c r="D1275" s="13">
        <f>IF(M1275,'Выгрузка из ревьюшницы'!J1275,INDEX('Доп настройки участников'!G:G,2+N1275))</f>
        <v>0</v>
      </c>
      <c r="E1275" s="13" t="e">
        <f>INDEX('Сопоставление оценок'!$A$3:$A$14,MATCH(IF(M1275,'Выгрузка из ревьюшницы'!K1275,INDEX('Доп настройки участников'!H:H,2+N1275)),'Сопоставление оценок'!$C$3:$C$14,0))</f>
        <v>#N/A</v>
      </c>
      <c r="F1275" s="13" t="e">
        <f>INDEX('Сопоставление оценок'!$B$3:$B$14,MATCH(Table13[[#This Row],[mark_at_review]],'Сопоставление оценок'!$C$3:$C$14,0))</f>
        <v>#N/A</v>
      </c>
      <c r="G1275" s="13">
        <f>IF(M1275,IFERROR(IF(OR('Выгрузка из ревьюшницы'!X1275,'Выгрузка из ревьюшницы'!Z1275),1,0),0),INDEX('Доп настройки участников'!I:I,2+N1275))</f>
        <v>0</v>
      </c>
      <c r="H1275" s="13">
        <f>IF(M1275,'Выгрузка из ревьюшницы'!AJ1275,INDEX('Доп настройки участников'!J:J,2+N1275))</f>
        <v>0</v>
      </c>
      <c r="I1275" s="16" t="str">
        <f>IFERROR(IF($H1275=0,"",INDEX(Разметка!B:B,MATCH($H1275,Разметка!A:A,0))),0)</f>
        <v/>
      </c>
      <c r="J1275" s="16" t="str">
        <f>IFERROR(IF($H1275=0,"",INDEX(Разметка!C:C,MATCH($H1275,Разметка!A:A,0))),0)</f>
        <v/>
      </c>
      <c r="K1275" s="16" t="e">
        <f>IF($F1275&gt;0,IFERROR(MATCH(A1275,'Доп настройки участников'!A:A,0),-1)*(-1),0)</f>
        <v>#N/A</v>
      </c>
      <c r="L1275" s="16" t="str">
        <f t="shared" si="117"/>
        <v>Нет</v>
      </c>
      <c r="M1275" s="33" t="b">
        <f t="shared" si="118"/>
        <v>0</v>
      </c>
      <c r="N1275" s="33">
        <f t="shared" si="119"/>
        <v>1243</v>
      </c>
      <c r="O1275" s="33">
        <v>1274</v>
      </c>
    </row>
    <row r="1276" spans="1:15" x14ac:dyDescent="0.25">
      <c r="A1276" s="13">
        <f>IF(M1276,'Выгрузка из ревьюшницы'!B1276,INDEX('Доп настройки участников'!D:D,2+N1276))</f>
        <v>0</v>
      </c>
      <c r="B1276" s="13">
        <f>IF(M1276,'Выгрузка из ревьюшницы'!C1276,INDEX('Доп настройки участников'!E:E,2+N1276))</f>
        <v>0</v>
      </c>
      <c r="C1276" s="13">
        <f>IF(M1276,'Выгрузка из ревьюшницы'!H1276,INDEX('Доп настройки участников'!F:F,2+N1276))</f>
        <v>0</v>
      </c>
      <c r="D1276" s="13">
        <f>IF(M1276,'Выгрузка из ревьюшницы'!J1276,INDEX('Доп настройки участников'!G:G,2+N1276))</f>
        <v>0</v>
      </c>
      <c r="E1276" s="13" t="e">
        <f>INDEX('Сопоставление оценок'!$A$3:$A$14,MATCH(IF(M1276,'Выгрузка из ревьюшницы'!K1276,INDEX('Доп настройки участников'!H:H,2+N1276)),'Сопоставление оценок'!$C$3:$C$14,0))</f>
        <v>#N/A</v>
      </c>
      <c r="F1276" s="13" t="e">
        <f>INDEX('Сопоставление оценок'!$B$3:$B$14,MATCH(Table13[[#This Row],[mark_at_review]],'Сопоставление оценок'!$C$3:$C$14,0))</f>
        <v>#N/A</v>
      </c>
      <c r="G1276" s="13">
        <f>IF(M1276,IFERROR(IF(OR('Выгрузка из ревьюшницы'!X1276,'Выгрузка из ревьюшницы'!Z1276),1,0),0),INDEX('Доп настройки участников'!I:I,2+N1276))</f>
        <v>0</v>
      </c>
      <c r="H1276" s="13">
        <f>IF(M1276,'Выгрузка из ревьюшницы'!AJ1276,INDEX('Доп настройки участников'!J:J,2+N1276))</f>
        <v>0</v>
      </c>
      <c r="I1276" s="16" t="str">
        <f>IFERROR(IF($H1276=0,"",INDEX(Разметка!B:B,MATCH($H1276,Разметка!A:A,0))),0)</f>
        <v/>
      </c>
      <c r="J1276" s="16" t="str">
        <f>IFERROR(IF($H1276=0,"",INDEX(Разметка!C:C,MATCH($H1276,Разметка!A:A,0))),0)</f>
        <v/>
      </c>
      <c r="K1276" s="16" t="e">
        <f>IF($F1276&gt;0,IFERROR(MATCH(A1276,'Доп настройки участников'!A:A,0),-1)*(-1),0)</f>
        <v>#N/A</v>
      </c>
      <c r="L1276" s="16" t="str">
        <f t="shared" si="117"/>
        <v>Нет</v>
      </c>
      <c r="M1276" s="33" t="b">
        <f t="shared" si="118"/>
        <v>0</v>
      </c>
      <c r="N1276" s="33">
        <f t="shared" si="119"/>
        <v>1244</v>
      </c>
      <c r="O1276" s="33">
        <v>1275</v>
      </c>
    </row>
    <row r="1277" spans="1:15" x14ac:dyDescent="0.25">
      <c r="A1277" s="13">
        <f>IF(M1277,'Выгрузка из ревьюшницы'!B1277,INDEX('Доп настройки участников'!D:D,2+N1277))</f>
        <v>0</v>
      </c>
      <c r="B1277" s="13">
        <f>IF(M1277,'Выгрузка из ревьюшницы'!C1277,INDEX('Доп настройки участников'!E:E,2+N1277))</f>
        <v>0</v>
      </c>
      <c r="C1277" s="13">
        <f>IF(M1277,'Выгрузка из ревьюшницы'!H1277,INDEX('Доп настройки участников'!F:F,2+N1277))</f>
        <v>0</v>
      </c>
      <c r="D1277" s="13">
        <f>IF(M1277,'Выгрузка из ревьюшницы'!J1277,INDEX('Доп настройки участников'!G:G,2+N1277))</f>
        <v>0</v>
      </c>
      <c r="E1277" s="13" t="e">
        <f>INDEX('Сопоставление оценок'!$A$3:$A$14,MATCH(IF(M1277,'Выгрузка из ревьюшницы'!K1277,INDEX('Доп настройки участников'!H:H,2+N1277)),'Сопоставление оценок'!$C$3:$C$14,0))</f>
        <v>#N/A</v>
      </c>
      <c r="F1277" s="13" t="e">
        <f>INDEX('Сопоставление оценок'!$B$3:$B$14,MATCH(Table13[[#This Row],[mark_at_review]],'Сопоставление оценок'!$C$3:$C$14,0))</f>
        <v>#N/A</v>
      </c>
      <c r="G1277" s="13">
        <f>IF(M1277,IFERROR(IF(OR('Выгрузка из ревьюшницы'!X1277,'Выгрузка из ревьюшницы'!Z1277),1,0),0),INDEX('Доп настройки участников'!I:I,2+N1277))</f>
        <v>0</v>
      </c>
      <c r="H1277" s="13">
        <f>IF(M1277,'Выгрузка из ревьюшницы'!AJ1277,INDEX('Доп настройки участников'!J:J,2+N1277))</f>
        <v>0</v>
      </c>
      <c r="I1277" s="16" t="str">
        <f>IFERROR(IF($H1277=0,"",INDEX(Разметка!B:B,MATCH($H1277,Разметка!A:A,0))),0)</f>
        <v/>
      </c>
      <c r="J1277" s="16" t="str">
        <f>IFERROR(IF($H1277=0,"",INDEX(Разметка!C:C,MATCH($H1277,Разметка!A:A,0))),0)</f>
        <v/>
      </c>
      <c r="K1277" s="16" t="e">
        <f>IF($F1277&gt;0,IFERROR(MATCH(A1277,'Доп настройки участников'!A:A,0),-1)*(-1),0)</f>
        <v>#N/A</v>
      </c>
      <c r="L1277" s="16" t="str">
        <f t="shared" si="117"/>
        <v>Нет</v>
      </c>
      <c r="M1277" s="33" t="b">
        <f t="shared" si="118"/>
        <v>0</v>
      </c>
      <c r="N1277" s="33">
        <f t="shared" si="119"/>
        <v>1245</v>
      </c>
      <c r="O1277" s="33">
        <v>1276</v>
      </c>
    </row>
    <row r="1278" spans="1:15" x14ac:dyDescent="0.25">
      <c r="A1278" s="13">
        <f>IF(M1278,'Выгрузка из ревьюшницы'!B1278,INDEX('Доп настройки участников'!D:D,2+N1278))</f>
        <v>0</v>
      </c>
      <c r="B1278" s="13">
        <f>IF(M1278,'Выгрузка из ревьюшницы'!C1278,INDEX('Доп настройки участников'!E:E,2+N1278))</f>
        <v>0</v>
      </c>
      <c r="C1278" s="13">
        <f>IF(M1278,'Выгрузка из ревьюшницы'!H1278,INDEX('Доп настройки участников'!F:F,2+N1278))</f>
        <v>0</v>
      </c>
      <c r="D1278" s="13">
        <f>IF(M1278,'Выгрузка из ревьюшницы'!J1278,INDEX('Доп настройки участников'!G:G,2+N1278))</f>
        <v>0</v>
      </c>
      <c r="E1278" s="13" t="e">
        <f>INDEX('Сопоставление оценок'!$A$3:$A$14,MATCH(IF(M1278,'Выгрузка из ревьюшницы'!K1278,INDEX('Доп настройки участников'!H:H,2+N1278)),'Сопоставление оценок'!$C$3:$C$14,0))</f>
        <v>#N/A</v>
      </c>
      <c r="F1278" s="13" t="e">
        <f>INDEX('Сопоставление оценок'!$B$3:$B$14,MATCH(Table13[[#This Row],[mark_at_review]],'Сопоставление оценок'!$C$3:$C$14,0))</f>
        <v>#N/A</v>
      </c>
      <c r="G1278" s="13">
        <f>IF(M1278,IFERROR(IF(OR('Выгрузка из ревьюшницы'!X1278,'Выгрузка из ревьюшницы'!Z1278),1,0),0),INDEX('Доп настройки участников'!I:I,2+N1278))</f>
        <v>0</v>
      </c>
      <c r="H1278" s="13">
        <f>IF(M1278,'Выгрузка из ревьюшницы'!AJ1278,INDEX('Доп настройки участников'!J:J,2+N1278))</f>
        <v>0</v>
      </c>
      <c r="I1278" s="16" t="str">
        <f>IFERROR(IF($H1278=0,"",INDEX(Разметка!B:B,MATCH($H1278,Разметка!A:A,0))),0)</f>
        <v/>
      </c>
      <c r="J1278" s="16" t="str">
        <f>IFERROR(IF($H1278=0,"",INDEX(Разметка!C:C,MATCH($H1278,Разметка!A:A,0))),0)</f>
        <v/>
      </c>
      <c r="K1278" s="16" t="e">
        <f>IF($F1278&gt;0,IFERROR(MATCH(A1278,'Доп настройки участников'!A:A,0),-1)*(-1),0)</f>
        <v>#N/A</v>
      </c>
      <c r="L1278" s="16" t="str">
        <f t="shared" si="117"/>
        <v>Нет</v>
      </c>
      <c r="M1278" s="33" t="b">
        <f t="shared" si="118"/>
        <v>0</v>
      </c>
      <c r="N1278" s="33">
        <f t="shared" si="119"/>
        <v>1246</v>
      </c>
      <c r="O1278" s="33">
        <v>1277</v>
      </c>
    </row>
    <row r="1279" spans="1:15" x14ac:dyDescent="0.25">
      <c r="A1279" s="13">
        <f>IF(M1279,'Выгрузка из ревьюшницы'!B1279,INDEX('Доп настройки участников'!D:D,2+N1279))</f>
        <v>0</v>
      </c>
      <c r="B1279" s="13">
        <f>IF(M1279,'Выгрузка из ревьюшницы'!C1279,INDEX('Доп настройки участников'!E:E,2+N1279))</f>
        <v>0</v>
      </c>
      <c r="C1279" s="13">
        <f>IF(M1279,'Выгрузка из ревьюшницы'!H1279,INDEX('Доп настройки участников'!F:F,2+N1279))</f>
        <v>0</v>
      </c>
      <c r="D1279" s="13">
        <f>IF(M1279,'Выгрузка из ревьюшницы'!J1279,INDEX('Доп настройки участников'!G:G,2+N1279))</f>
        <v>0</v>
      </c>
      <c r="E1279" s="13" t="e">
        <f>INDEX('Сопоставление оценок'!$A$3:$A$14,MATCH(IF(M1279,'Выгрузка из ревьюшницы'!K1279,INDEX('Доп настройки участников'!H:H,2+N1279)),'Сопоставление оценок'!$C$3:$C$14,0))</f>
        <v>#N/A</v>
      </c>
      <c r="F1279" s="13" t="e">
        <f>INDEX('Сопоставление оценок'!$B$3:$B$14,MATCH(Table13[[#This Row],[mark_at_review]],'Сопоставление оценок'!$C$3:$C$14,0))</f>
        <v>#N/A</v>
      </c>
      <c r="G1279" s="13">
        <f>IF(M1279,IFERROR(IF(OR('Выгрузка из ревьюшницы'!X1279,'Выгрузка из ревьюшницы'!Z1279),1,0),0),INDEX('Доп настройки участников'!I:I,2+N1279))</f>
        <v>0</v>
      </c>
      <c r="H1279" s="13">
        <f>IF(M1279,'Выгрузка из ревьюшницы'!AJ1279,INDEX('Доп настройки участников'!J:J,2+N1279))</f>
        <v>0</v>
      </c>
      <c r="I1279" s="16" t="str">
        <f>IFERROR(IF($H1279=0,"",INDEX(Разметка!B:B,MATCH($H1279,Разметка!A:A,0))),0)</f>
        <v/>
      </c>
      <c r="J1279" s="16" t="str">
        <f>IFERROR(IF($H1279=0,"",INDEX(Разметка!C:C,MATCH($H1279,Разметка!A:A,0))),0)</f>
        <v/>
      </c>
      <c r="K1279" s="16" t="e">
        <f>IF($F1279&gt;0,IFERROR(MATCH(A1279,'Доп настройки участников'!A:A,0),-1)*(-1),0)</f>
        <v>#N/A</v>
      </c>
      <c r="L1279" s="16" t="str">
        <f t="shared" si="117"/>
        <v>Нет</v>
      </c>
      <c r="M1279" s="33" t="b">
        <f t="shared" si="118"/>
        <v>0</v>
      </c>
      <c r="N1279" s="33">
        <f t="shared" si="119"/>
        <v>1247</v>
      </c>
      <c r="O1279" s="33">
        <v>1278</v>
      </c>
    </row>
    <row r="1280" spans="1:15" x14ac:dyDescent="0.25">
      <c r="A1280" s="13">
        <f>IF(M1280,'Выгрузка из ревьюшницы'!B1280,INDEX('Доп настройки участников'!D:D,2+N1280))</f>
        <v>0</v>
      </c>
      <c r="B1280" s="13">
        <f>IF(M1280,'Выгрузка из ревьюшницы'!C1280,INDEX('Доп настройки участников'!E:E,2+N1280))</f>
        <v>0</v>
      </c>
      <c r="C1280" s="13">
        <f>IF(M1280,'Выгрузка из ревьюшницы'!H1280,INDEX('Доп настройки участников'!F:F,2+N1280))</f>
        <v>0</v>
      </c>
      <c r="D1280" s="13">
        <f>IF(M1280,'Выгрузка из ревьюшницы'!J1280,INDEX('Доп настройки участников'!G:G,2+N1280))</f>
        <v>0</v>
      </c>
      <c r="E1280" s="13" t="e">
        <f>INDEX('Сопоставление оценок'!$A$3:$A$14,MATCH(IF(M1280,'Выгрузка из ревьюшницы'!K1280,INDEX('Доп настройки участников'!H:H,2+N1280)),'Сопоставление оценок'!$C$3:$C$14,0))</f>
        <v>#N/A</v>
      </c>
      <c r="F1280" s="13" t="e">
        <f>INDEX('Сопоставление оценок'!$B$3:$B$14,MATCH(Table13[[#This Row],[mark_at_review]],'Сопоставление оценок'!$C$3:$C$14,0))</f>
        <v>#N/A</v>
      </c>
      <c r="G1280" s="13">
        <f>IF(M1280,IFERROR(IF(OR('Выгрузка из ревьюшницы'!X1280,'Выгрузка из ревьюшницы'!Z1280),1,0),0),INDEX('Доп настройки участников'!I:I,2+N1280))</f>
        <v>0</v>
      </c>
      <c r="H1280" s="13">
        <f>IF(M1280,'Выгрузка из ревьюшницы'!AJ1280,INDEX('Доп настройки участников'!J:J,2+N1280))</f>
        <v>0</v>
      </c>
      <c r="I1280" s="16" t="str">
        <f>IFERROR(IF($H1280=0,"",INDEX(Разметка!B:B,MATCH($H1280,Разметка!A:A,0))),0)</f>
        <v/>
      </c>
      <c r="J1280" s="16" t="str">
        <f>IFERROR(IF($H1280=0,"",INDEX(Разметка!C:C,MATCH($H1280,Разметка!A:A,0))),0)</f>
        <v/>
      </c>
      <c r="K1280" s="16" t="e">
        <f>IF($F1280&gt;0,IFERROR(MATCH(A1280,'Доп настройки участников'!A:A,0),-1)*(-1),0)</f>
        <v>#N/A</v>
      </c>
      <c r="L1280" s="16" t="str">
        <f t="shared" si="117"/>
        <v>Нет</v>
      </c>
      <c r="M1280" s="33" t="b">
        <f t="shared" si="118"/>
        <v>0</v>
      </c>
      <c r="N1280" s="33">
        <f t="shared" si="119"/>
        <v>1248</v>
      </c>
      <c r="O1280" s="33">
        <v>1279</v>
      </c>
    </row>
    <row r="1281" spans="1:15" x14ac:dyDescent="0.25">
      <c r="A1281" s="13">
        <f>IF(M1281,'Выгрузка из ревьюшницы'!B1281,INDEX('Доп настройки участников'!D:D,2+N1281))</f>
        <v>0</v>
      </c>
      <c r="B1281" s="13">
        <f>IF(M1281,'Выгрузка из ревьюшницы'!C1281,INDEX('Доп настройки участников'!E:E,2+N1281))</f>
        <v>0</v>
      </c>
      <c r="C1281" s="13">
        <f>IF(M1281,'Выгрузка из ревьюшницы'!H1281,INDEX('Доп настройки участников'!F:F,2+N1281))</f>
        <v>0</v>
      </c>
      <c r="D1281" s="13">
        <f>IF(M1281,'Выгрузка из ревьюшницы'!J1281,INDEX('Доп настройки участников'!G:G,2+N1281))</f>
        <v>0</v>
      </c>
      <c r="E1281" s="13" t="e">
        <f>INDEX('Сопоставление оценок'!$A$3:$A$14,MATCH(IF(M1281,'Выгрузка из ревьюшницы'!K1281,INDEX('Доп настройки участников'!H:H,2+N1281)),'Сопоставление оценок'!$C$3:$C$14,0))</f>
        <v>#N/A</v>
      </c>
      <c r="F1281" s="13" t="e">
        <f>INDEX('Сопоставление оценок'!$B$3:$B$14,MATCH(Table13[[#This Row],[mark_at_review]],'Сопоставление оценок'!$C$3:$C$14,0))</f>
        <v>#N/A</v>
      </c>
      <c r="G1281" s="13">
        <f>IF(M1281,IFERROR(IF(OR('Выгрузка из ревьюшницы'!X1281,'Выгрузка из ревьюшницы'!Z1281),1,0),0),INDEX('Доп настройки участников'!I:I,2+N1281))</f>
        <v>0</v>
      </c>
      <c r="H1281" s="13">
        <f>IF(M1281,'Выгрузка из ревьюшницы'!AJ1281,INDEX('Доп настройки участников'!J:J,2+N1281))</f>
        <v>0</v>
      </c>
      <c r="I1281" s="16" t="str">
        <f>IFERROR(IF($H1281=0,"",INDEX(Разметка!B:B,MATCH($H1281,Разметка!A:A,0))),0)</f>
        <v/>
      </c>
      <c r="J1281" s="16" t="str">
        <f>IFERROR(IF($H1281=0,"",INDEX(Разметка!C:C,MATCH($H1281,Разметка!A:A,0))),0)</f>
        <v/>
      </c>
      <c r="K1281" s="16" t="e">
        <f>IF($F1281&gt;0,IFERROR(MATCH(A1281,'Доп настройки участников'!A:A,0),-1)*(-1),0)</f>
        <v>#N/A</v>
      </c>
      <c r="L1281" s="16" t="str">
        <f t="shared" si="117"/>
        <v>Нет</v>
      </c>
      <c r="M1281" s="33" t="b">
        <f t="shared" si="118"/>
        <v>0</v>
      </c>
      <c r="N1281" s="33">
        <f t="shared" si="119"/>
        <v>1249</v>
      </c>
      <c r="O1281" s="33">
        <v>1280</v>
      </c>
    </row>
    <row r="1282" spans="1:15" x14ac:dyDescent="0.25">
      <c r="A1282" s="13">
        <f>IF(M1282,'Выгрузка из ревьюшницы'!B1282,INDEX('Доп настройки участников'!D:D,2+N1282))</f>
        <v>0</v>
      </c>
      <c r="B1282" s="13">
        <f>IF(M1282,'Выгрузка из ревьюшницы'!C1282,INDEX('Доп настройки участников'!E:E,2+N1282))</f>
        <v>0</v>
      </c>
      <c r="C1282" s="13">
        <f>IF(M1282,'Выгрузка из ревьюшницы'!H1282,INDEX('Доп настройки участников'!F:F,2+N1282))</f>
        <v>0</v>
      </c>
      <c r="D1282" s="13">
        <f>IF(M1282,'Выгрузка из ревьюшницы'!J1282,INDEX('Доп настройки участников'!G:G,2+N1282))</f>
        <v>0</v>
      </c>
      <c r="E1282" s="13" t="e">
        <f>INDEX('Сопоставление оценок'!$A$3:$A$14,MATCH(IF(M1282,'Выгрузка из ревьюшницы'!K1282,INDEX('Доп настройки участников'!H:H,2+N1282)),'Сопоставление оценок'!$C$3:$C$14,0))</f>
        <v>#N/A</v>
      </c>
      <c r="F1282" s="13" t="e">
        <f>INDEX('Сопоставление оценок'!$B$3:$B$14,MATCH(Table13[[#This Row],[mark_at_review]],'Сопоставление оценок'!$C$3:$C$14,0))</f>
        <v>#N/A</v>
      </c>
      <c r="G1282" s="13">
        <f>IF(M1282,IFERROR(IF(OR('Выгрузка из ревьюшницы'!X1282,'Выгрузка из ревьюшницы'!Z1282),1,0),0),INDEX('Доп настройки участников'!I:I,2+N1282))</f>
        <v>0</v>
      </c>
      <c r="H1282" s="13">
        <f>IF(M1282,'Выгрузка из ревьюшницы'!AJ1282,INDEX('Доп настройки участников'!J:J,2+N1282))</f>
        <v>0</v>
      </c>
      <c r="I1282" s="16" t="str">
        <f>IFERROR(IF($H1282=0,"",INDEX(Разметка!B:B,MATCH($H1282,Разметка!A:A,0))),0)</f>
        <v/>
      </c>
      <c r="J1282" s="16" t="str">
        <f>IFERROR(IF($H1282=0,"",INDEX(Разметка!C:C,MATCH($H1282,Разметка!A:A,0))),0)</f>
        <v/>
      </c>
      <c r="K1282" s="16" t="e">
        <f>IF($F1282&gt;0,IFERROR(MATCH(A1282,'Доп настройки участников'!A:A,0),-1)*(-1),0)</f>
        <v>#N/A</v>
      </c>
      <c r="L1282" s="16" t="str">
        <f t="shared" ref="L1282:L1345" si="120">IF($C1282&gt;=16,"Да","Нет")</f>
        <v>Нет</v>
      </c>
      <c r="M1282" s="33" t="b">
        <f t="shared" ref="M1282:M1345" si="121">O1282&lt;=$P$1</f>
        <v>0</v>
      </c>
      <c r="N1282" s="33">
        <f t="shared" si="119"/>
        <v>1250</v>
      </c>
      <c r="O1282" s="33">
        <v>1281</v>
      </c>
    </row>
    <row r="1283" spans="1:15" x14ac:dyDescent="0.25">
      <c r="A1283" s="13">
        <f>IF(M1283,'Выгрузка из ревьюшницы'!B1283,INDEX('Доп настройки участников'!D:D,2+N1283))</f>
        <v>0</v>
      </c>
      <c r="B1283" s="13">
        <f>IF(M1283,'Выгрузка из ревьюшницы'!C1283,INDEX('Доп настройки участников'!E:E,2+N1283))</f>
        <v>0</v>
      </c>
      <c r="C1283" s="13">
        <f>IF(M1283,'Выгрузка из ревьюшницы'!H1283,INDEX('Доп настройки участников'!F:F,2+N1283))</f>
        <v>0</v>
      </c>
      <c r="D1283" s="13">
        <f>IF(M1283,'Выгрузка из ревьюшницы'!J1283,INDEX('Доп настройки участников'!G:G,2+N1283))</f>
        <v>0</v>
      </c>
      <c r="E1283" s="13" t="e">
        <f>INDEX('Сопоставление оценок'!$A$3:$A$14,MATCH(IF(M1283,'Выгрузка из ревьюшницы'!K1283,INDEX('Доп настройки участников'!H:H,2+N1283)),'Сопоставление оценок'!$C$3:$C$14,0))</f>
        <v>#N/A</v>
      </c>
      <c r="F1283" s="13" t="e">
        <f>INDEX('Сопоставление оценок'!$B$3:$B$14,MATCH(Table13[[#This Row],[mark_at_review]],'Сопоставление оценок'!$C$3:$C$14,0))</f>
        <v>#N/A</v>
      </c>
      <c r="G1283" s="13">
        <f>IF(M1283,IFERROR(IF(OR('Выгрузка из ревьюшницы'!X1283,'Выгрузка из ревьюшницы'!Z1283),1,0),0),INDEX('Доп настройки участников'!I:I,2+N1283))</f>
        <v>0</v>
      </c>
      <c r="H1283" s="13">
        <f>IF(M1283,'Выгрузка из ревьюшницы'!AJ1283,INDEX('Доп настройки участников'!J:J,2+N1283))</f>
        <v>0</v>
      </c>
      <c r="I1283" s="16" t="str">
        <f>IFERROR(IF($H1283=0,"",INDEX(Разметка!B:B,MATCH($H1283,Разметка!A:A,0))),0)</f>
        <v/>
      </c>
      <c r="J1283" s="16" t="str">
        <f>IFERROR(IF($H1283=0,"",INDEX(Разметка!C:C,MATCH($H1283,Разметка!A:A,0))),0)</f>
        <v/>
      </c>
      <c r="K1283" s="16" t="e">
        <f>IF($F1283&gt;0,IFERROR(MATCH(A1283,'Доп настройки участников'!A:A,0),-1)*(-1),0)</f>
        <v>#N/A</v>
      </c>
      <c r="L1283" s="16" t="str">
        <f t="shared" si="120"/>
        <v>Нет</v>
      </c>
      <c r="M1283" s="33" t="b">
        <f t="shared" si="121"/>
        <v>0</v>
      </c>
      <c r="N1283" s="33">
        <f t="shared" ref="N1283:N1346" si="122">IF(M1283,0,N1282+1)</f>
        <v>1251</v>
      </c>
      <c r="O1283" s="33">
        <v>1282</v>
      </c>
    </row>
    <row r="1284" spans="1:15" x14ac:dyDescent="0.25">
      <c r="A1284" s="13">
        <f>IF(M1284,'Выгрузка из ревьюшницы'!B1284,INDEX('Доп настройки участников'!D:D,2+N1284))</f>
        <v>0</v>
      </c>
      <c r="B1284" s="13">
        <f>IF(M1284,'Выгрузка из ревьюшницы'!C1284,INDEX('Доп настройки участников'!E:E,2+N1284))</f>
        <v>0</v>
      </c>
      <c r="C1284" s="13">
        <f>IF(M1284,'Выгрузка из ревьюшницы'!H1284,INDEX('Доп настройки участников'!F:F,2+N1284))</f>
        <v>0</v>
      </c>
      <c r="D1284" s="13">
        <f>IF(M1284,'Выгрузка из ревьюшницы'!J1284,INDEX('Доп настройки участников'!G:G,2+N1284))</f>
        <v>0</v>
      </c>
      <c r="E1284" s="13" t="e">
        <f>INDEX('Сопоставление оценок'!$A$3:$A$14,MATCH(IF(M1284,'Выгрузка из ревьюшницы'!K1284,INDEX('Доп настройки участников'!H:H,2+N1284)),'Сопоставление оценок'!$C$3:$C$14,0))</f>
        <v>#N/A</v>
      </c>
      <c r="F1284" s="13" t="e">
        <f>INDEX('Сопоставление оценок'!$B$3:$B$14,MATCH(Table13[[#This Row],[mark_at_review]],'Сопоставление оценок'!$C$3:$C$14,0))</f>
        <v>#N/A</v>
      </c>
      <c r="G1284" s="13">
        <f>IF(M1284,IFERROR(IF(OR('Выгрузка из ревьюшницы'!X1284,'Выгрузка из ревьюшницы'!Z1284),1,0),0),INDEX('Доп настройки участников'!I:I,2+N1284))</f>
        <v>0</v>
      </c>
      <c r="H1284" s="13">
        <f>IF(M1284,'Выгрузка из ревьюшницы'!AJ1284,INDEX('Доп настройки участников'!J:J,2+N1284))</f>
        <v>0</v>
      </c>
      <c r="I1284" s="16" t="str">
        <f>IFERROR(IF($H1284=0,"",INDEX(Разметка!B:B,MATCH($H1284,Разметка!A:A,0))),0)</f>
        <v/>
      </c>
      <c r="J1284" s="16" t="str">
        <f>IFERROR(IF($H1284=0,"",INDEX(Разметка!C:C,MATCH($H1284,Разметка!A:A,0))),0)</f>
        <v/>
      </c>
      <c r="K1284" s="16" t="e">
        <f>IF($F1284&gt;0,IFERROR(MATCH(A1284,'Доп настройки участников'!A:A,0),-1)*(-1),0)</f>
        <v>#N/A</v>
      </c>
      <c r="L1284" s="16" t="str">
        <f t="shared" si="120"/>
        <v>Нет</v>
      </c>
      <c r="M1284" s="33" t="b">
        <f t="shared" si="121"/>
        <v>0</v>
      </c>
      <c r="N1284" s="33">
        <f t="shared" si="122"/>
        <v>1252</v>
      </c>
      <c r="O1284" s="33">
        <v>1283</v>
      </c>
    </row>
    <row r="1285" spans="1:15" x14ac:dyDescent="0.25">
      <c r="A1285" s="13">
        <f>IF(M1285,'Выгрузка из ревьюшницы'!B1285,INDEX('Доп настройки участников'!D:D,2+N1285))</f>
        <v>0</v>
      </c>
      <c r="B1285" s="13">
        <f>IF(M1285,'Выгрузка из ревьюшницы'!C1285,INDEX('Доп настройки участников'!E:E,2+N1285))</f>
        <v>0</v>
      </c>
      <c r="C1285" s="13">
        <f>IF(M1285,'Выгрузка из ревьюшницы'!H1285,INDEX('Доп настройки участников'!F:F,2+N1285))</f>
        <v>0</v>
      </c>
      <c r="D1285" s="13">
        <f>IF(M1285,'Выгрузка из ревьюшницы'!J1285,INDEX('Доп настройки участников'!G:G,2+N1285))</f>
        <v>0</v>
      </c>
      <c r="E1285" s="13" t="e">
        <f>INDEX('Сопоставление оценок'!$A$3:$A$14,MATCH(IF(M1285,'Выгрузка из ревьюшницы'!K1285,INDEX('Доп настройки участников'!H:H,2+N1285)),'Сопоставление оценок'!$C$3:$C$14,0))</f>
        <v>#N/A</v>
      </c>
      <c r="F1285" s="13" t="e">
        <f>INDEX('Сопоставление оценок'!$B$3:$B$14,MATCH(Table13[[#This Row],[mark_at_review]],'Сопоставление оценок'!$C$3:$C$14,0))</f>
        <v>#N/A</v>
      </c>
      <c r="G1285" s="13">
        <f>IF(M1285,IFERROR(IF(OR('Выгрузка из ревьюшницы'!X1285,'Выгрузка из ревьюшницы'!Z1285),1,0),0),INDEX('Доп настройки участников'!I:I,2+N1285))</f>
        <v>0</v>
      </c>
      <c r="H1285" s="13">
        <f>IF(M1285,'Выгрузка из ревьюшницы'!AJ1285,INDEX('Доп настройки участников'!J:J,2+N1285))</f>
        <v>0</v>
      </c>
      <c r="I1285" s="16" t="str">
        <f>IFERROR(IF($H1285=0,"",INDEX(Разметка!B:B,MATCH($H1285,Разметка!A:A,0))),0)</f>
        <v/>
      </c>
      <c r="J1285" s="16" t="str">
        <f>IFERROR(IF($H1285=0,"",INDEX(Разметка!C:C,MATCH($H1285,Разметка!A:A,0))),0)</f>
        <v/>
      </c>
      <c r="K1285" s="16" t="e">
        <f>IF($F1285&gt;0,IFERROR(MATCH(A1285,'Доп настройки участников'!A:A,0),-1)*(-1),0)</f>
        <v>#N/A</v>
      </c>
      <c r="L1285" s="16" t="str">
        <f t="shared" si="120"/>
        <v>Нет</v>
      </c>
      <c r="M1285" s="33" t="b">
        <f t="shared" si="121"/>
        <v>0</v>
      </c>
      <c r="N1285" s="33">
        <f t="shared" si="122"/>
        <v>1253</v>
      </c>
      <c r="O1285" s="33">
        <v>1284</v>
      </c>
    </row>
    <row r="1286" spans="1:15" x14ac:dyDescent="0.25">
      <c r="A1286" s="13">
        <f>IF(M1286,'Выгрузка из ревьюшницы'!B1286,INDEX('Доп настройки участников'!D:D,2+N1286))</f>
        <v>0</v>
      </c>
      <c r="B1286" s="13">
        <f>IF(M1286,'Выгрузка из ревьюшницы'!C1286,INDEX('Доп настройки участников'!E:E,2+N1286))</f>
        <v>0</v>
      </c>
      <c r="C1286" s="13">
        <f>IF(M1286,'Выгрузка из ревьюшницы'!H1286,INDEX('Доп настройки участников'!F:F,2+N1286))</f>
        <v>0</v>
      </c>
      <c r="D1286" s="13">
        <f>IF(M1286,'Выгрузка из ревьюшницы'!J1286,INDEX('Доп настройки участников'!G:G,2+N1286))</f>
        <v>0</v>
      </c>
      <c r="E1286" s="13" t="e">
        <f>INDEX('Сопоставление оценок'!$A$3:$A$14,MATCH(IF(M1286,'Выгрузка из ревьюшницы'!K1286,INDEX('Доп настройки участников'!H:H,2+N1286)),'Сопоставление оценок'!$C$3:$C$14,0))</f>
        <v>#N/A</v>
      </c>
      <c r="F1286" s="13" t="e">
        <f>INDEX('Сопоставление оценок'!$B$3:$B$14,MATCH(Table13[[#This Row],[mark_at_review]],'Сопоставление оценок'!$C$3:$C$14,0))</f>
        <v>#N/A</v>
      </c>
      <c r="G1286" s="13">
        <f>IF(M1286,IFERROR(IF(OR('Выгрузка из ревьюшницы'!X1286,'Выгрузка из ревьюшницы'!Z1286),1,0),0),INDEX('Доп настройки участников'!I:I,2+N1286))</f>
        <v>0</v>
      </c>
      <c r="H1286" s="13">
        <f>IF(M1286,'Выгрузка из ревьюшницы'!AJ1286,INDEX('Доп настройки участников'!J:J,2+N1286))</f>
        <v>0</v>
      </c>
      <c r="I1286" s="16" t="str">
        <f>IFERROR(IF($H1286=0,"",INDEX(Разметка!B:B,MATCH($H1286,Разметка!A:A,0))),0)</f>
        <v/>
      </c>
      <c r="J1286" s="16" t="str">
        <f>IFERROR(IF($H1286=0,"",INDEX(Разметка!C:C,MATCH($H1286,Разметка!A:A,0))),0)</f>
        <v/>
      </c>
      <c r="K1286" s="16" t="e">
        <f>IF($F1286&gt;0,IFERROR(MATCH(A1286,'Доп настройки участников'!A:A,0),-1)*(-1),0)</f>
        <v>#N/A</v>
      </c>
      <c r="L1286" s="16" t="str">
        <f t="shared" si="120"/>
        <v>Нет</v>
      </c>
      <c r="M1286" s="33" t="b">
        <f t="shared" si="121"/>
        <v>0</v>
      </c>
      <c r="N1286" s="33">
        <f t="shared" si="122"/>
        <v>1254</v>
      </c>
      <c r="O1286" s="33">
        <v>1285</v>
      </c>
    </row>
    <row r="1287" spans="1:15" x14ac:dyDescent="0.25">
      <c r="A1287" s="13">
        <f>IF(M1287,'Выгрузка из ревьюшницы'!B1287,INDEX('Доп настройки участников'!D:D,2+N1287))</f>
        <v>0</v>
      </c>
      <c r="B1287" s="13">
        <f>IF(M1287,'Выгрузка из ревьюшницы'!C1287,INDEX('Доп настройки участников'!E:E,2+N1287))</f>
        <v>0</v>
      </c>
      <c r="C1287" s="13">
        <f>IF(M1287,'Выгрузка из ревьюшницы'!H1287,INDEX('Доп настройки участников'!F:F,2+N1287))</f>
        <v>0</v>
      </c>
      <c r="D1287" s="13">
        <f>IF(M1287,'Выгрузка из ревьюшницы'!J1287,INDEX('Доп настройки участников'!G:G,2+N1287))</f>
        <v>0</v>
      </c>
      <c r="E1287" s="13" t="e">
        <f>INDEX('Сопоставление оценок'!$A$3:$A$14,MATCH(IF(M1287,'Выгрузка из ревьюшницы'!K1287,INDEX('Доп настройки участников'!H:H,2+N1287)),'Сопоставление оценок'!$C$3:$C$14,0))</f>
        <v>#N/A</v>
      </c>
      <c r="F1287" s="13" t="e">
        <f>INDEX('Сопоставление оценок'!$B$3:$B$14,MATCH(Table13[[#This Row],[mark_at_review]],'Сопоставление оценок'!$C$3:$C$14,0))</f>
        <v>#N/A</v>
      </c>
      <c r="G1287" s="13">
        <f>IF(M1287,IFERROR(IF(OR('Выгрузка из ревьюшницы'!X1287,'Выгрузка из ревьюшницы'!Z1287),1,0),0),INDEX('Доп настройки участников'!I:I,2+N1287))</f>
        <v>0</v>
      </c>
      <c r="H1287" s="13">
        <f>IF(M1287,'Выгрузка из ревьюшницы'!AJ1287,INDEX('Доп настройки участников'!J:J,2+N1287))</f>
        <v>0</v>
      </c>
      <c r="I1287" s="16" t="str">
        <f>IFERROR(IF($H1287=0,"",INDEX(Разметка!B:B,MATCH($H1287,Разметка!A:A,0))),0)</f>
        <v/>
      </c>
      <c r="J1287" s="16" t="str">
        <f>IFERROR(IF($H1287=0,"",INDEX(Разметка!C:C,MATCH($H1287,Разметка!A:A,0))),0)</f>
        <v/>
      </c>
      <c r="K1287" s="16" t="e">
        <f>IF($F1287&gt;0,IFERROR(MATCH(A1287,'Доп настройки участников'!A:A,0),-1)*(-1),0)</f>
        <v>#N/A</v>
      </c>
      <c r="L1287" s="16" t="str">
        <f t="shared" si="120"/>
        <v>Нет</v>
      </c>
      <c r="M1287" s="33" t="b">
        <f t="shared" si="121"/>
        <v>0</v>
      </c>
      <c r="N1287" s="33">
        <f t="shared" si="122"/>
        <v>1255</v>
      </c>
      <c r="O1287" s="33">
        <v>1286</v>
      </c>
    </row>
    <row r="1288" spans="1:15" x14ac:dyDescent="0.25">
      <c r="A1288" s="13">
        <f>IF(M1288,'Выгрузка из ревьюшницы'!B1288,INDEX('Доп настройки участников'!D:D,2+N1288))</f>
        <v>0</v>
      </c>
      <c r="B1288" s="13">
        <f>IF(M1288,'Выгрузка из ревьюшницы'!C1288,INDEX('Доп настройки участников'!E:E,2+N1288))</f>
        <v>0</v>
      </c>
      <c r="C1288" s="13">
        <f>IF(M1288,'Выгрузка из ревьюшницы'!H1288,INDEX('Доп настройки участников'!F:F,2+N1288))</f>
        <v>0</v>
      </c>
      <c r="D1288" s="13">
        <f>IF(M1288,'Выгрузка из ревьюшницы'!J1288,INDEX('Доп настройки участников'!G:G,2+N1288))</f>
        <v>0</v>
      </c>
      <c r="E1288" s="13" t="e">
        <f>INDEX('Сопоставление оценок'!$A$3:$A$14,MATCH(IF(M1288,'Выгрузка из ревьюшницы'!K1288,INDEX('Доп настройки участников'!H:H,2+N1288)),'Сопоставление оценок'!$C$3:$C$14,0))</f>
        <v>#N/A</v>
      </c>
      <c r="F1288" s="13" t="e">
        <f>INDEX('Сопоставление оценок'!$B$3:$B$14,MATCH(Table13[[#This Row],[mark_at_review]],'Сопоставление оценок'!$C$3:$C$14,0))</f>
        <v>#N/A</v>
      </c>
      <c r="G1288" s="13">
        <f>IF(M1288,IFERROR(IF(OR('Выгрузка из ревьюшницы'!X1288,'Выгрузка из ревьюшницы'!Z1288),1,0),0),INDEX('Доп настройки участников'!I:I,2+N1288))</f>
        <v>0</v>
      </c>
      <c r="H1288" s="13">
        <f>IF(M1288,'Выгрузка из ревьюшницы'!AJ1288,INDEX('Доп настройки участников'!J:J,2+N1288))</f>
        <v>0</v>
      </c>
      <c r="I1288" s="16" t="str">
        <f>IFERROR(IF($H1288=0,"",INDEX(Разметка!B:B,MATCH($H1288,Разметка!A:A,0))),0)</f>
        <v/>
      </c>
      <c r="J1288" s="16" t="str">
        <f>IFERROR(IF($H1288=0,"",INDEX(Разметка!C:C,MATCH($H1288,Разметка!A:A,0))),0)</f>
        <v/>
      </c>
      <c r="K1288" s="16" t="e">
        <f>IF($F1288&gt;0,IFERROR(MATCH(A1288,'Доп настройки участников'!A:A,0),-1)*(-1),0)</f>
        <v>#N/A</v>
      </c>
      <c r="L1288" s="16" t="str">
        <f t="shared" si="120"/>
        <v>Нет</v>
      </c>
      <c r="M1288" s="33" t="b">
        <f t="shared" si="121"/>
        <v>0</v>
      </c>
      <c r="N1288" s="33">
        <f t="shared" si="122"/>
        <v>1256</v>
      </c>
      <c r="O1288" s="33">
        <v>1287</v>
      </c>
    </row>
    <row r="1289" spans="1:15" x14ac:dyDescent="0.25">
      <c r="A1289" s="13">
        <f>IF(M1289,'Выгрузка из ревьюшницы'!B1289,INDEX('Доп настройки участников'!D:D,2+N1289))</f>
        <v>0</v>
      </c>
      <c r="B1289" s="13">
        <f>IF(M1289,'Выгрузка из ревьюшницы'!C1289,INDEX('Доп настройки участников'!E:E,2+N1289))</f>
        <v>0</v>
      </c>
      <c r="C1289" s="13">
        <f>IF(M1289,'Выгрузка из ревьюшницы'!H1289,INDEX('Доп настройки участников'!F:F,2+N1289))</f>
        <v>0</v>
      </c>
      <c r="D1289" s="13">
        <f>IF(M1289,'Выгрузка из ревьюшницы'!J1289,INDEX('Доп настройки участников'!G:G,2+N1289))</f>
        <v>0</v>
      </c>
      <c r="E1289" s="13" t="e">
        <f>INDEX('Сопоставление оценок'!$A$3:$A$14,MATCH(IF(M1289,'Выгрузка из ревьюшницы'!K1289,INDEX('Доп настройки участников'!H:H,2+N1289)),'Сопоставление оценок'!$C$3:$C$14,0))</f>
        <v>#N/A</v>
      </c>
      <c r="F1289" s="13" t="e">
        <f>INDEX('Сопоставление оценок'!$B$3:$B$14,MATCH(Table13[[#This Row],[mark_at_review]],'Сопоставление оценок'!$C$3:$C$14,0))</f>
        <v>#N/A</v>
      </c>
      <c r="G1289" s="13">
        <f>IF(M1289,IFERROR(IF(OR('Выгрузка из ревьюшницы'!X1289,'Выгрузка из ревьюшницы'!Z1289),1,0),0),INDEX('Доп настройки участников'!I:I,2+N1289))</f>
        <v>0</v>
      </c>
      <c r="H1289" s="13">
        <f>IF(M1289,'Выгрузка из ревьюшницы'!AJ1289,INDEX('Доп настройки участников'!J:J,2+N1289))</f>
        <v>0</v>
      </c>
      <c r="I1289" s="16" t="str">
        <f>IFERROR(IF($H1289=0,"",INDEX(Разметка!B:B,MATCH($H1289,Разметка!A:A,0))),0)</f>
        <v/>
      </c>
      <c r="J1289" s="16" t="str">
        <f>IFERROR(IF($H1289=0,"",INDEX(Разметка!C:C,MATCH($H1289,Разметка!A:A,0))),0)</f>
        <v/>
      </c>
      <c r="K1289" s="16" t="e">
        <f>IF($F1289&gt;0,IFERROR(MATCH(A1289,'Доп настройки участников'!A:A,0),-1)*(-1),0)</f>
        <v>#N/A</v>
      </c>
      <c r="L1289" s="16" t="str">
        <f t="shared" si="120"/>
        <v>Нет</v>
      </c>
      <c r="M1289" s="33" t="b">
        <f t="shared" si="121"/>
        <v>0</v>
      </c>
      <c r="N1289" s="33">
        <f t="shared" si="122"/>
        <v>1257</v>
      </c>
      <c r="O1289" s="33">
        <v>1288</v>
      </c>
    </row>
    <row r="1290" spans="1:15" x14ac:dyDescent="0.25">
      <c r="A1290" s="13">
        <f>IF(M1290,'Выгрузка из ревьюшницы'!B1290,INDEX('Доп настройки участников'!D:D,2+N1290))</f>
        <v>0</v>
      </c>
      <c r="B1290" s="13">
        <f>IF(M1290,'Выгрузка из ревьюшницы'!C1290,INDEX('Доп настройки участников'!E:E,2+N1290))</f>
        <v>0</v>
      </c>
      <c r="C1290" s="13">
        <f>IF(M1290,'Выгрузка из ревьюшницы'!H1290,INDEX('Доп настройки участников'!F:F,2+N1290))</f>
        <v>0</v>
      </c>
      <c r="D1290" s="13">
        <f>IF(M1290,'Выгрузка из ревьюшницы'!J1290,INDEX('Доп настройки участников'!G:G,2+N1290))</f>
        <v>0</v>
      </c>
      <c r="E1290" s="13" t="e">
        <f>INDEX('Сопоставление оценок'!$A$3:$A$14,MATCH(IF(M1290,'Выгрузка из ревьюшницы'!K1290,INDEX('Доп настройки участников'!H:H,2+N1290)),'Сопоставление оценок'!$C$3:$C$14,0))</f>
        <v>#N/A</v>
      </c>
      <c r="F1290" s="13" t="e">
        <f>INDEX('Сопоставление оценок'!$B$3:$B$14,MATCH(Table13[[#This Row],[mark_at_review]],'Сопоставление оценок'!$C$3:$C$14,0))</f>
        <v>#N/A</v>
      </c>
      <c r="G1290" s="13">
        <f>IF(M1290,IFERROR(IF(OR('Выгрузка из ревьюшницы'!X1290,'Выгрузка из ревьюшницы'!Z1290),1,0),0),INDEX('Доп настройки участников'!I:I,2+N1290))</f>
        <v>0</v>
      </c>
      <c r="H1290" s="13">
        <f>IF(M1290,'Выгрузка из ревьюшницы'!AJ1290,INDEX('Доп настройки участников'!J:J,2+N1290))</f>
        <v>0</v>
      </c>
      <c r="I1290" s="16" t="str">
        <f>IFERROR(IF($H1290=0,"",INDEX(Разметка!B:B,MATCH($H1290,Разметка!A:A,0))),0)</f>
        <v/>
      </c>
      <c r="J1290" s="16" t="str">
        <f>IFERROR(IF($H1290=0,"",INDEX(Разметка!C:C,MATCH($H1290,Разметка!A:A,0))),0)</f>
        <v/>
      </c>
      <c r="K1290" s="16" t="e">
        <f>IF($F1290&gt;0,IFERROR(MATCH(A1290,'Доп настройки участников'!A:A,0),-1)*(-1),0)</f>
        <v>#N/A</v>
      </c>
      <c r="L1290" s="16" t="str">
        <f t="shared" si="120"/>
        <v>Нет</v>
      </c>
      <c r="M1290" s="33" t="b">
        <f t="shared" si="121"/>
        <v>0</v>
      </c>
      <c r="N1290" s="33">
        <f t="shared" si="122"/>
        <v>1258</v>
      </c>
      <c r="O1290" s="33">
        <v>1289</v>
      </c>
    </row>
    <row r="1291" spans="1:15" x14ac:dyDescent="0.25">
      <c r="A1291" s="13">
        <f>IF(M1291,'Выгрузка из ревьюшницы'!B1291,INDEX('Доп настройки участников'!D:D,2+N1291))</f>
        <v>0</v>
      </c>
      <c r="B1291" s="13">
        <f>IF(M1291,'Выгрузка из ревьюшницы'!C1291,INDEX('Доп настройки участников'!E:E,2+N1291))</f>
        <v>0</v>
      </c>
      <c r="C1291" s="13">
        <f>IF(M1291,'Выгрузка из ревьюшницы'!H1291,INDEX('Доп настройки участников'!F:F,2+N1291))</f>
        <v>0</v>
      </c>
      <c r="D1291" s="13">
        <f>IF(M1291,'Выгрузка из ревьюшницы'!J1291,INDEX('Доп настройки участников'!G:G,2+N1291))</f>
        <v>0</v>
      </c>
      <c r="E1291" s="13" t="e">
        <f>INDEX('Сопоставление оценок'!$A$3:$A$14,MATCH(IF(M1291,'Выгрузка из ревьюшницы'!K1291,INDEX('Доп настройки участников'!H:H,2+N1291)),'Сопоставление оценок'!$C$3:$C$14,0))</f>
        <v>#N/A</v>
      </c>
      <c r="F1291" s="13" t="e">
        <f>INDEX('Сопоставление оценок'!$B$3:$B$14,MATCH(Table13[[#This Row],[mark_at_review]],'Сопоставление оценок'!$C$3:$C$14,0))</f>
        <v>#N/A</v>
      </c>
      <c r="G1291" s="13">
        <f>IF(M1291,IFERROR(IF(OR('Выгрузка из ревьюшницы'!X1291,'Выгрузка из ревьюшницы'!Z1291),1,0),0),INDEX('Доп настройки участников'!I:I,2+N1291))</f>
        <v>0</v>
      </c>
      <c r="H1291" s="13">
        <f>IF(M1291,'Выгрузка из ревьюшницы'!AJ1291,INDEX('Доп настройки участников'!J:J,2+N1291))</f>
        <v>0</v>
      </c>
      <c r="I1291" s="16" t="str">
        <f>IFERROR(IF($H1291=0,"",INDEX(Разметка!B:B,MATCH($H1291,Разметка!A:A,0))),0)</f>
        <v/>
      </c>
      <c r="J1291" s="16" t="str">
        <f>IFERROR(IF($H1291=0,"",INDEX(Разметка!C:C,MATCH($H1291,Разметка!A:A,0))),0)</f>
        <v/>
      </c>
      <c r="K1291" s="16" t="e">
        <f>IF($F1291&gt;0,IFERROR(MATCH(A1291,'Доп настройки участников'!A:A,0),-1)*(-1),0)</f>
        <v>#N/A</v>
      </c>
      <c r="L1291" s="16" t="str">
        <f t="shared" si="120"/>
        <v>Нет</v>
      </c>
      <c r="M1291" s="33" t="b">
        <f t="shared" si="121"/>
        <v>0</v>
      </c>
      <c r="N1291" s="33">
        <f t="shared" si="122"/>
        <v>1259</v>
      </c>
      <c r="O1291" s="33">
        <v>1290</v>
      </c>
    </row>
    <row r="1292" spans="1:15" x14ac:dyDescent="0.25">
      <c r="A1292" s="13">
        <f>IF(M1292,'Выгрузка из ревьюшницы'!B1292,INDEX('Доп настройки участников'!D:D,2+N1292))</f>
        <v>0</v>
      </c>
      <c r="B1292" s="13">
        <f>IF(M1292,'Выгрузка из ревьюшницы'!C1292,INDEX('Доп настройки участников'!E:E,2+N1292))</f>
        <v>0</v>
      </c>
      <c r="C1292" s="13">
        <f>IF(M1292,'Выгрузка из ревьюшницы'!H1292,INDEX('Доп настройки участников'!F:F,2+N1292))</f>
        <v>0</v>
      </c>
      <c r="D1292" s="13">
        <f>IF(M1292,'Выгрузка из ревьюшницы'!J1292,INDEX('Доп настройки участников'!G:G,2+N1292))</f>
        <v>0</v>
      </c>
      <c r="E1292" s="13" t="e">
        <f>INDEX('Сопоставление оценок'!$A$3:$A$14,MATCH(IF(M1292,'Выгрузка из ревьюшницы'!K1292,INDEX('Доп настройки участников'!H:H,2+N1292)),'Сопоставление оценок'!$C$3:$C$14,0))</f>
        <v>#N/A</v>
      </c>
      <c r="F1292" s="13" t="e">
        <f>INDEX('Сопоставление оценок'!$B$3:$B$14,MATCH(Table13[[#This Row],[mark_at_review]],'Сопоставление оценок'!$C$3:$C$14,0))</f>
        <v>#N/A</v>
      </c>
      <c r="G1292" s="13">
        <f>IF(M1292,IFERROR(IF(OR('Выгрузка из ревьюшницы'!X1292,'Выгрузка из ревьюшницы'!Z1292),1,0),0),INDEX('Доп настройки участников'!I:I,2+N1292))</f>
        <v>0</v>
      </c>
      <c r="H1292" s="13">
        <f>IF(M1292,'Выгрузка из ревьюшницы'!AJ1292,INDEX('Доп настройки участников'!J:J,2+N1292))</f>
        <v>0</v>
      </c>
      <c r="I1292" s="16" t="str">
        <f>IFERROR(IF($H1292=0,"",INDEX(Разметка!B:B,MATCH($H1292,Разметка!A:A,0))),0)</f>
        <v/>
      </c>
      <c r="J1292" s="16" t="str">
        <f>IFERROR(IF($H1292=0,"",INDEX(Разметка!C:C,MATCH($H1292,Разметка!A:A,0))),0)</f>
        <v/>
      </c>
      <c r="K1292" s="16" t="e">
        <f>IF($F1292&gt;0,IFERROR(MATCH(A1292,'Доп настройки участников'!A:A,0),-1)*(-1),0)</f>
        <v>#N/A</v>
      </c>
      <c r="L1292" s="16" t="str">
        <f t="shared" si="120"/>
        <v>Нет</v>
      </c>
      <c r="M1292" s="33" t="b">
        <f t="shared" si="121"/>
        <v>0</v>
      </c>
      <c r="N1292" s="33">
        <f t="shared" si="122"/>
        <v>1260</v>
      </c>
      <c r="O1292" s="33">
        <v>1291</v>
      </c>
    </row>
    <row r="1293" spans="1:15" x14ac:dyDescent="0.25">
      <c r="A1293" s="13">
        <f>IF(M1293,'Выгрузка из ревьюшницы'!B1293,INDEX('Доп настройки участников'!D:D,2+N1293))</f>
        <v>0</v>
      </c>
      <c r="B1293" s="13">
        <f>IF(M1293,'Выгрузка из ревьюшницы'!C1293,INDEX('Доп настройки участников'!E:E,2+N1293))</f>
        <v>0</v>
      </c>
      <c r="C1293" s="13">
        <f>IF(M1293,'Выгрузка из ревьюшницы'!H1293,INDEX('Доп настройки участников'!F:F,2+N1293))</f>
        <v>0</v>
      </c>
      <c r="D1293" s="13">
        <f>IF(M1293,'Выгрузка из ревьюшницы'!J1293,INDEX('Доп настройки участников'!G:G,2+N1293))</f>
        <v>0</v>
      </c>
      <c r="E1293" s="13" t="e">
        <f>INDEX('Сопоставление оценок'!$A$3:$A$14,MATCH(IF(M1293,'Выгрузка из ревьюшницы'!K1293,INDEX('Доп настройки участников'!H:H,2+N1293)),'Сопоставление оценок'!$C$3:$C$14,0))</f>
        <v>#N/A</v>
      </c>
      <c r="F1293" s="13" t="e">
        <f>INDEX('Сопоставление оценок'!$B$3:$B$14,MATCH(Table13[[#This Row],[mark_at_review]],'Сопоставление оценок'!$C$3:$C$14,0))</f>
        <v>#N/A</v>
      </c>
      <c r="G1293" s="13">
        <f>IF(M1293,IFERROR(IF(OR('Выгрузка из ревьюшницы'!X1293,'Выгрузка из ревьюшницы'!Z1293),1,0),0),INDEX('Доп настройки участников'!I:I,2+N1293))</f>
        <v>0</v>
      </c>
      <c r="H1293" s="13">
        <f>IF(M1293,'Выгрузка из ревьюшницы'!AJ1293,INDEX('Доп настройки участников'!J:J,2+N1293))</f>
        <v>0</v>
      </c>
      <c r="I1293" s="16" t="str">
        <f>IFERROR(IF($H1293=0,"",INDEX(Разметка!B:B,MATCH($H1293,Разметка!A:A,0))),0)</f>
        <v/>
      </c>
      <c r="J1293" s="16" t="str">
        <f>IFERROR(IF($H1293=0,"",INDEX(Разметка!C:C,MATCH($H1293,Разметка!A:A,0))),0)</f>
        <v/>
      </c>
      <c r="K1293" s="16" t="e">
        <f>IF($F1293&gt;0,IFERROR(MATCH(A1293,'Доп настройки участников'!A:A,0),-1)*(-1),0)</f>
        <v>#N/A</v>
      </c>
      <c r="L1293" s="16" t="str">
        <f t="shared" si="120"/>
        <v>Нет</v>
      </c>
      <c r="M1293" s="33" t="b">
        <f t="shared" si="121"/>
        <v>0</v>
      </c>
      <c r="N1293" s="33">
        <f t="shared" si="122"/>
        <v>1261</v>
      </c>
      <c r="O1293" s="33">
        <v>1292</v>
      </c>
    </row>
    <row r="1294" spans="1:15" x14ac:dyDescent="0.25">
      <c r="A1294" s="13">
        <f>IF(M1294,'Выгрузка из ревьюшницы'!B1294,INDEX('Доп настройки участников'!D:D,2+N1294))</f>
        <v>0</v>
      </c>
      <c r="B1294" s="13">
        <f>IF(M1294,'Выгрузка из ревьюшницы'!C1294,INDEX('Доп настройки участников'!E:E,2+N1294))</f>
        <v>0</v>
      </c>
      <c r="C1294" s="13">
        <f>IF(M1294,'Выгрузка из ревьюшницы'!H1294,INDEX('Доп настройки участников'!F:F,2+N1294))</f>
        <v>0</v>
      </c>
      <c r="D1294" s="13">
        <f>IF(M1294,'Выгрузка из ревьюшницы'!J1294,INDEX('Доп настройки участников'!G:G,2+N1294))</f>
        <v>0</v>
      </c>
      <c r="E1294" s="13" t="e">
        <f>INDEX('Сопоставление оценок'!$A$3:$A$14,MATCH(IF(M1294,'Выгрузка из ревьюшницы'!K1294,INDEX('Доп настройки участников'!H:H,2+N1294)),'Сопоставление оценок'!$C$3:$C$14,0))</f>
        <v>#N/A</v>
      </c>
      <c r="F1294" s="13" t="e">
        <f>INDEX('Сопоставление оценок'!$B$3:$B$14,MATCH(Table13[[#This Row],[mark_at_review]],'Сопоставление оценок'!$C$3:$C$14,0))</f>
        <v>#N/A</v>
      </c>
      <c r="G1294" s="13">
        <f>IF(M1294,IFERROR(IF(OR('Выгрузка из ревьюшницы'!X1294,'Выгрузка из ревьюшницы'!Z1294),1,0),0),INDEX('Доп настройки участников'!I:I,2+N1294))</f>
        <v>0</v>
      </c>
      <c r="H1294" s="13">
        <f>IF(M1294,'Выгрузка из ревьюшницы'!AJ1294,INDEX('Доп настройки участников'!J:J,2+N1294))</f>
        <v>0</v>
      </c>
      <c r="I1294" s="16" t="str">
        <f>IFERROR(IF($H1294=0,"",INDEX(Разметка!B:B,MATCH($H1294,Разметка!A:A,0))),0)</f>
        <v/>
      </c>
      <c r="J1294" s="16" t="str">
        <f>IFERROR(IF($H1294=0,"",INDEX(Разметка!C:C,MATCH($H1294,Разметка!A:A,0))),0)</f>
        <v/>
      </c>
      <c r="K1294" s="16" t="e">
        <f>IF($F1294&gt;0,IFERROR(MATCH(A1294,'Доп настройки участников'!A:A,0),-1)*(-1),0)</f>
        <v>#N/A</v>
      </c>
      <c r="L1294" s="16" t="str">
        <f t="shared" si="120"/>
        <v>Нет</v>
      </c>
      <c r="M1294" s="33" t="b">
        <f t="shared" si="121"/>
        <v>0</v>
      </c>
      <c r="N1294" s="33">
        <f t="shared" si="122"/>
        <v>1262</v>
      </c>
      <c r="O1294" s="33">
        <v>1293</v>
      </c>
    </row>
    <row r="1295" spans="1:15" x14ac:dyDescent="0.25">
      <c r="A1295" s="13">
        <f>IF(M1295,'Выгрузка из ревьюшницы'!B1295,INDEX('Доп настройки участников'!D:D,2+N1295))</f>
        <v>0</v>
      </c>
      <c r="B1295" s="13">
        <f>IF(M1295,'Выгрузка из ревьюшницы'!C1295,INDEX('Доп настройки участников'!E:E,2+N1295))</f>
        <v>0</v>
      </c>
      <c r="C1295" s="13">
        <f>IF(M1295,'Выгрузка из ревьюшницы'!H1295,INDEX('Доп настройки участников'!F:F,2+N1295))</f>
        <v>0</v>
      </c>
      <c r="D1295" s="13">
        <f>IF(M1295,'Выгрузка из ревьюшницы'!J1295,INDEX('Доп настройки участников'!G:G,2+N1295))</f>
        <v>0</v>
      </c>
      <c r="E1295" s="13" t="e">
        <f>INDEX('Сопоставление оценок'!$A$3:$A$14,MATCH(IF(M1295,'Выгрузка из ревьюшницы'!K1295,INDEX('Доп настройки участников'!H:H,2+N1295)),'Сопоставление оценок'!$C$3:$C$14,0))</f>
        <v>#N/A</v>
      </c>
      <c r="F1295" s="13" t="e">
        <f>INDEX('Сопоставление оценок'!$B$3:$B$14,MATCH(Table13[[#This Row],[mark_at_review]],'Сопоставление оценок'!$C$3:$C$14,0))</f>
        <v>#N/A</v>
      </c>
      <c r="G1295" s="13">
        <f>IF(M1295,IFERROR(IF(OR('Выгрузка из ревьюшницы'!X1295,'Выгрузка из ревьюшницы'!Z1295),1,0),0),INDEX('Доп настройки участников'!I:I,2+N1295))</f>
        <v>0</v>
      </c>
      <c r="H1295" s="13">
        <f>IF(M1295,'Выгрузка из ревьюшницы'!AJ1295,INDEX('Доп настройки участников'!J:J,2+N1295))</f>
        <v>0</v>
      </c>
      <c r="I1295" s="16" t="str">
        <f>IFERROR(IF($H1295=0,"",INDEX(Разметка!B:B,MATCH($H1295,Разметка!A:A,0))),0)</f>
        <v/>
      </c>
      <c r="J1295" s="16" t="str">
        <f>IFERROR(IF($H1295=0,"",INDEX(Разметка!C:C,MATCH($H1295,Разметка!A:A,0))),0)</f>
        <v/>
      </c>
      <c r="K1295" s="16" t="e">
        <f>IF($F1295&gt;0,IFERROR(MATCH(A1295,'Доп настройки участников'!A:A,0),-1)*(-1),0)</f>
        <v>#N/A</v>
      </c>
      <c r="L1295" s="16" t="str">
        <f t="shared" si="120"/>
        <v>Нет</v>
      </c>
      <c r="M1295" s="33" t="b">
        <f t="shared" si="121"/>
        <v>0</v>
      </c>
      <c r="N1295" s="33">
        <f t="shared" si="122"/>
        <v>1263</v>
      </c>
      <c r="O1295" s="33">
        <v>1294</v>
      </c>
    </row>
    <row r="1296" spans="1:15" x14ac:dyDescent="0.25">
      <c r="A1296" s="13">
        <f>IF(M1296,'Выгрузка из ревьюшницы'!B1296,INDEX('Доп настройки участников'!D:D,2+N1296))</f>
        <v>0</v>
      </c>
      <c r="B1296" s="13">
        <f>IF(M1296,'Выгрузка из ревьюшницы'!C1296,INDEX('Доп настройки участников'!E:E,2+N1296))</f>
        <v>0</v>
      </c>
      <c r="C1296" s="13">
        <f>IF(M1296,'Выгрузка из ревьюшницы'!H1296,INDEX('Доп настройки участников'!F:F,2+N1296))</f>
        <v>0</v>
      </c>
      <c r="D1296" s="13">
        <f>IF(M1296,'Выгрузка из ревьюшницы'!J1296,INDEX('Доп настройки участников'!G:G,2+N1296))</f>
        <v>0</v>
      </c>
      <c r="E1296" s="13" t="e">
        <f>INDEX('Сопоставление оценок'!$A$3:$A$14,MATCH(IF(M1296,'Выгрузка из ревьюшницы'!K1296,INDEX('Доп настройки участников'!H:H,2+N1296)),'Сопоставление оценок'!$C$3:$C$14,0))</f>
        <v>#N/A</v>
      </c>
      <c r="F1296" s="13" t="e">
        <f>INDEX('Сопоставление оценок'!$B$3:$B$14,MATCH(Table13[[#This Row],[mark_at_review]],'Сопоставление оценок'!$C$3:$C$14,0))</f>
        <v>#N/A</v>
      </c>
      <c r="G1296" s="13">
        <f>IF(M1296,IFERROR(IF(OR('Выгрузка из ревьюшницы'!X1296,'Выгрузка из ревьюшницы'!Z1296),1,0),0),INDEX('Доп настройки участников'!I:I,2+N1296))</f>
        <v>0</v>
      </c>
      <c r="H1296" s="13">
        <f>IF(M1296,'Выгрузка из ревьюшницы'!AJ1296,INDEX('Доп настройки участников'!J:J,2+N1296))</f>
        <v>0</v>
      </c>
      <c r="I1296" s="16" t="str">
        <f>IFERROR(IF($H1296=0,"",INDEX(Разметка!B:B,MATCH($H1296,Разметка!A:A,0))),0)</f>
        <v/>
      </c>
      <c r="J1296" s="16" t="str">
        <f>IFERROR(IF($H1296=0,"",INDEX(Разметка!C:C,MATCH($H1296,Разметка!A:A,0))),0)</f>
        <v/>
      </c>
      <c r="K1296" s="16" t="e">
        <f>IF($F1296&gt;0,IFERROR(MATCH(A1296,'Доп настройки участников'!A:A,0),-1)*(-1),0)</f>
        <v>#N/A</v>
      </c>
      <c r="L1296" s="16" t="str">
        <f t="shared" si="120"/>
        <v>Нет</v>
      </c>
      <c r="M1296" s="33" t="b">
        <f t="shared" si="121"/>
        <v>0</v>
      </c>
      <c r="N1296" s="33">
        <f t="shared" si="122"/>
        <v>1264</v>
      </c>
      <c r="O1296" s="33">
        <v>1295</v>
      </c>
    </row>
    <row r="1297" spans="1:15" x14ac:dyDescent="0.25">
      <c r="A1297" s="13">
        <f>IF(M1297,'Выгрузка из ревьюшницы'!B1297,INDEX('Доп настройки участников'!D:D,2+N1297))</f>
        <v>0</v>
      </c>
      <c r="B1297" s="13">
        <f>IF(M1297,'Выгрузка из ревьюшницы'!C1297,INDEX('Доп настройки участников'!E:E,2+N1297))</f>
        <v>0</v>
      </c>
      <c r="C1297" s="13">
        <f>IF(M1297,'Выгрузка из ревьюшницы'!H1297,INDEX('Доп настройки участников'!F:F,2+N1297))</f>
        <v>0</v>
      </c>
      <c r="D1297" s="13">
        <f>IF(M1297,'Выгрузка из ревьюшницы'!J1297,INDEX('Доп настройки участников'!G:G,2+N1297))</f>
        <v>0</v>
      </c>
      <c r="E1297" s="13" t="e">
        <f>INDEX('Сопоставление оценок'!$A$3:$A$14,MATCH(IF(M1297,'Выгрузка из ревьюшницы'!K1297,INDEX('Доп настройки участников'!H:H,2+N1297)),'Сопоставление оценок'!$C$3:$C$14,0))</f>
        <v>#N/A</v>
      </c>
      <c r="F1297" s="13" t="e">
        <f>INDEX('Сопоставление оценок'!$B$3:$B$14,MATCH(Table13[[#This Row],[mark_at_review]],'Сопоставление оценок'!$C$3:$C$14,0))</f>
        <v>#N/A</v>
      </c>
      <c r="G1297" s="13">
        <f>IF(M1297,IFERROR(IF(OR('Выгрузка из ревьюшницы'!X1297,'Выгрузка из ревьюшницы'!Z1297),1,0),0),INDEX('Доп настройки участников'!I:I,2+N1297))</f>
        <v>0</v>
      </c>
      <c r="H1297" s="13">
        <f>IF(M1297,'Выгрузка из ревьюшницы'!AJ1297,INDEX('Доп настройки участников'!J:J,2+N1297))</f>
        <v>0</v>
      </c>
      <c r="I1297" s="16" t="str">
        <f>IFERROR(IF($H1297=0,"",INDEX(Разметка!B:B,MATCH($H1297,Разметка!A:A,0))),0)</f>
        <v/>
      </c>
      <c r="J1297" s="16" t="str">
        <f>IFERROR(IF($H1297=0,"",INDEX(Разметка!C:C,MATCH($H1297,Разметка!A:A,0))),0)</f>
        <v/>
      </c>
      <c r="K1297" s="16" t="e">
        <f>IF($F1297&gt;0,IFERROR(MATCH(A1297,'Доп настройки участников'!A:A,0),-1)*(-1),0)</f>
        <v>#N/A</v>
      </c>
      <c r="L1297" s="16" t="str">
        <f t="shared" si="120"/>
        <v>Нет</v>
      </c>
      <c r="M1297" s="33" t="b">
        <f t="shared" si="121"/>
        <v>0</v>
      </c>
      <c r="N1297" s="33">
        <f t="shared" si="122"/>
        <v>1265</v>
      </c>
      <c r="O1297" s="33">
        <v>1296</v>
      </c>
    </row>
    <row r="1298" spans="1:15" x14ac:dyDescent="0.25">
      <c r="A1298" s="13">
        <f>IF(M1298,'Выгрузка из ревьюшницы'!B1298,INDEX('Доп настройки участников'!D:D,2+N1298))</f>
        <v>0</v>
      </c>
      <c r="B1298" s="13">
        <f>IF(M1298,'Выгрузка из ревьюшницы'!C1298,INDEX('Доп настройки участников'!E:E,2+N1298))</f>
        <v>0</v>
      </c>
      <c r="C1298" s="13">
        <f>IF(M1298,'Выгрузка из ревьюшницы'!H1298,INDEX('Доп настройки участников'!F:F,2+N1298))</f>
        <v>0</v>
      </c>
      <c r="D1298" s="13">
        <f>IF(M1298,'Выгрузка из ревьюшницы'!J1298,INDEX('Доп настройки участников'!G:G,2+N1298))</f>
        <v>0</v>
      </c>
      <c r="E1298" s="13" t="e">
        <f>INDEX('Сопоставление оценок'!$A$3:$A$14,MATCH(IF(M1298,'Выгрузка из ревьюшницы'!K1298,INDEX('Доп настройки участников'!H:H,2+N1298)),'Сопоставление оценок'!$C$3:$C$14,0))</f>
        <v>#N/A</v>
      </c>
      <c r="F1298" s="13" t="e">
        <f>INDEX('Сопоставление оценок'!$B$3:$B$14,MATCH(Table13[[#This Row],[mark_at_review]],'Сопоставление оценок'!$C$3:$C$14,0))</f>
        <v>#N/A</v>
      </c>
      <c r="G1298" s="13">
        <f>IF(M1298,IFERROR(IF(OR('Выгрузка из ревьюшницы'!X1298,'Выгрузка из ревьюшницы'!Z1298),1,0),0),INDEX('Доп настройки участников'!I:I,2+N1298))</f>
        <v>0</v>
      </c>
      <c r="H1298" s="13">
        <f>IF(M1298,'Выгрузка из ревьюшницы'!AJ1298,INDEX('Доп настройки участников'!J:J,2+N1298))</f>
        <v>0</v>
      </c>
      <c r="I1298" s="16" t="str">
        <f>IFERROR(IF($H1298=0,"",INDEX(Разметка!B:B,MATCH($H1298,Разметка!A:A,0))),0)</f>
        <v/>
      </c>
      <c r="J1298" s="16" t="str">
        <f>IFERROR(IF($H1298=0,"",INDEX(Разметка!C:C,MATCH($H1298,Разметка!A:A,0))),0)</f>
        <v/>
      </c>
      <c r="K1298" s="16" t="e">
        <f>IF($F1298&gt;0,IFERROR(MATCH(A1298,'Доп настройки участников'!A:A,0),-1)*(-1),0)</f>
        <v>#N/A</v>
      </c>
      <c r="L1298" s="16" t="str">
        <f t="shared" si="120"/>
        <v>Нет</v>
      </c>
      <c r="M1298" s="33" t="b">
        <f t="shared" si="121"/>
        <v>0</v>
      </c>
      <c r="N1298" s="33">
        <f t="shared" si="122"/>
        <v>1266</v>
      </c>
      <c r="O1298" s="33">
        <v>1297</v>
      </c>
    </row>
    <row r="1299" spans="1:15" x14ac:dyDescent="0.25">
      <c r="A1299" s="13">
        <f>IF(M1299,'Выгрузка из ревьюшницы'!B1299,INDEX('Доп настройки участников'!D:D,2+N1299))</f>
        <v>0</v>
      </c>
      <c r="B1299" s="13">
        <f>IF(M1299,'Выгрузка из ревьюшницы'!C1299,INDEX('Доп настройки участников'!E:E,2+N1299))</f>
        <v>0</v>
      </c>
      <c r="C1299" s="13">
        <f>IF(M1299,'Выгрузка из ревьюшницы'!H1299,INDEX('Доп настройки участников'!F:F,2+N1299))</f>
        <v>0</v>
      </c>
      <c r="D1299" s="13">
        <f>IF(M1299,'Выгрузка из ревьюшницы'!J1299,INDEX('Доп настройки участников'!G:G,2+N1299))</f>
        <v>0</v>
      </c>
      <c r="E1299" s="13" t="e">
        <f>INDEX('Сопоставление оценок'!$A$3:$A$14,MATCH(IF(M1299,'Выгрузка из ревьюшницы'!K1299,INDEX('Доп настройки участников'!H:H,2+N1299)),'Сопоставление оценок'!$C$3:$C$14,0))</f>
        <v>#N/A</v>
      </c>
      <c r="F1299" s="13" t="e">
        <f>INDEX('Сопоставление оценок'!$B$3:$B$14,MATCH(Table13[[#This Row],[mark_at_review]],'Сопоставление оценок'!$C$3:$C$14,0))</f>
        <v>#N/A</v>
      </c>
      <c r="G1299" s="13">
        <f>IF(M1299,IFERROR(IF(OR('Выгрузка из ревьюшницы'!X1299,'Выгрузка из ревьюшницы'!Z1299),1,0),0),INDEX('Доп настройки участников'!I:I,2+N1299))</f>
        <v>0</v>
      </c>
      <c r="H1299" s="13">
        <f>IF(M1299,'Выгрузка из ревьюшницы'!AJ1299,INDEX('Доп настройки участников'!J:J,2+N1299))</f>
        <v>0</v>
      </c>
      <c r="I1299" s="16" t="str">
        <f>IFERROR(IF($H1299=0,"",INDEX(Разметка!B:B,MATCH($H1299,Разметка!A:A,0))),0)</f>
        <v/>
      </c>
      <c r="J1299" s="16" t="str">
        <f>IFERROR(IF($H1299=0,"",INDEX(Разметка!C:C,MATCH($H1299,Разметка!A:A,0))),0)</f>
        <v/>
      </c>
      <c r="K1299" s="16" t="e">
        <f>IF($F1299&gt;0,IFERROR(MATCH(A1299,'Доп настройки участников'!A:A,0),-1)*(-1),0)</f>
        <v>#N/A</v>
      </c>
      <c r="L1299" s="16" t="str">
        <f t="shared" si="120"/>
        <v>Нет</v>
      </c>
      <c r="M1299" s="33" t="b">
        <f t="shared" si="121"/>
        <v>0</v>
      </c>
      <c r="N1299" s="33">
        <f t="shared" si="122"/>
        <v>1267</v>
      </c>
      <c r="O1299" s="33">
        <v>1298</v>
      </c>
    </row>
    <row r="1300" spans="1:15" x14ac:dyDescent="0.25">
      <c r="A1300" s="13">
        <f>IF(M1300,'Выгрузка из ревьюшницы'!B1300,INDEX('Доп настройки участников'!D:D,2+N1300))</f>
        <v>0</v>
      </c>
      <c r="B1300" s="13">
        <f>IF(M1300,'Выгрузка из ревьюшницы'!C1300,INDEX('Доп настройки участников'!E:E,2+N1300))</f>
        <v>0</v>
      </c>
      <c r="C1300" s="13">
        <f>IF(M1300,'Выгрузка из ревьюшницы'!H1300,INDEX('Доп настройки участников'!F:F,2+N1300))</f>
        <v>0</v>
      </c>
      <c r="D1300" s="13">
        <f>IF(M1300,'Выгрузка из ревьюшницы'!J1300,INDEX('Доп настройки участников'!G:G,2+N1300))</f>
        <v>0</v>
      </c>
      <c r="E1300" s="13" t="e">
        <f>INDEX('Сопоставление оценок'!$A$3:$A$14,MATCH(IF(M1300,'Выгрузка из ревьюшницы'!K1300,INDEX('Доп настройки участников'!H:H,2+N1300)),'Сопоставление оценок'!$C$3:$C$14,0))</f>
        <v>#N/A</v>
      </c>
      <c r="F1300" s="13" t="e">
        <f>INDEX('Сопоставление оценок'!$B$3:$B$14,MATCH(Table13[[#This Row],[mark_at_review]],'Сопоставление оценок'!$C$3:$C$14,0))</f>
        <v>#N/A</v>
      </c>
      <c r="G1300" s="13">
        <f>IF(M1300,IFERROR(IF(OR('Выгрузка из ревьюшницы'!X1300,'Выгрузка из ревьюшницы'!Z1300),1,0),0),INDEX('Доп настройки участников'!I:I,2+N1300))</f>
        <v>0</v>
      </c>
      <c r="H1300" s="13">
        <f>IF(M1300,'Выгрузка из ревьюшницы'!AJ1300,INDEX('Доп настройки участников'!J:J,2+N1300))</f>
        <v>0</v>
      </c>
      <c r="I1300" s="16" t="str">
        <f>IFERROR(IF($H1300=0,"",INDEX(Разметка!B:B,MATCH($H1300,Разметка!A:A,0))),0)</f>
        <v/>
      </c>
      <c r="J1300" s="16" t="str">
        <f>IFERROR(IF($H1300=0,"",INDEX(Разметка!C:C,MATCH($H1300,Разметка!A:A,0))),0)</f>
        <v/>
      </c>
      <c r="K1300" s="16" t="e">
        <f>IF($F1300&gt;0,IFERROR(MATCH(A1300,'Доп настройки участников'!A:A,0),-1)*(-1),0)</f>
        <v>#N/A</v>
      </c>
      <c r="L1300" s="16" t="str">
        <f t="shared" si="120"/>
        <v>Нет</v>
      </c>
      <c r="M1300" s="33" t="b">
        <f t="shared" si="121"/>
        <v>0</v>
      </c>
      <c r="N1300" s="33">
        <f t="shared" si="122"/>
        <v>1268</v>
      </c>
      <c r="O1300" s="33">
        <v>1299</v>
      </c>
    </row>
    <row r="1301" spans="1:15" x14ac:dyDescent="0.25">
      <c r="A1301" s="13">
        <f>IF(M1301,'Выгрузка из ревьюшницы'!B1301,INDEX('Доп настройки участников'!D:D,2+N1301))</f>
        <v>0</v>
      </c>
      <c r="B1301" s="13">
        <f>IF(M1301,'Выгрузка из ревьюшницы'!C1301,INDEX('Доп настройки участников'!E:E,2+N1301))</f>
        <v>0</v>
      </c>
      <c r="C1301" s="13">
        <f>IF(M1301,'Выгрузка из ревьюшницы'!H1301,INDEX('Доп настройки участников'!F:F,2+N1301))</f>
        <v>0</v>
      </c>
      <c r="D1301" s="13">
        <f>IF(M1301,'Выгрузка из ревьюшницы'!J1301,INDEX('Доп настройки участников'!G:G,2+N1301))</f>
        <v>0</v>
      </c>
      <c r="E1301" s="13" t="e">
        <f>INDEX('Сопоставление оценок'!$A$3:$A$14,MATCH(IF(M1301,'Выгрузка из ревьюшницы'!K1301,INDEX('Доп настройки участников'!H:H,2+N1301)),'Сопоставление оценок'!$C$3:$C$14,0))</f>
        <v>#N/A</v>
      </c>
      <c r="F1301" s="13" t="e">
        <f>INDEX('Сопоставление оценок'!$B$3:$B$14,MATCH(Table13[[#This Row],[mark_at_review]],'Сопоставление оценок'!$C$3:$C$14,0))</f>
        <v>#N/A</v>
      </c>
      <c r="G1301" s="13">
        <f>IF(M1301,IFERROR(IF(OR('Выгрузка из ревьюшницы'!X1301,'Выгрузка из ревьюшницы'!Z1301),1,0),0),INDEX('Доп настройки участников'!I:I,2+N1301))</f>
        <v>0</v>
      </c>
      <c r="H1301" s="13">
        <f>IF(M1301,'Выгрузка из ревьюшницы'!AJ1301,INDEX('Доп настройки участников'!J:J,2+N1301))</f>
        <v>0</v>
      </c>
      <c r="I1301" s="16" t="str">
        <f>IFERROR(IF($H1301=0,"",INDEX(Разметка!B:B,MATCH($H1301,Разметка!A:A,0))),0)</f>
        <v/>
      </c>
      <c r="J1301" s="16" t="str">
        <f>IFERROR(IF($H1301=0,"",INDEX(Разметка!C:C,MATCH($H1301,Разметка!A:A,0))),0)</f>
        <v/>
      </c>
      <c r="K1301" s="16" t="e">
        <f>IF($F1301&gt;0,IFERROR(MATCH(A1301,'Доп настройки участников'!A:A,0),-1)*(-1),0)</f>
        <v>#N/A</v>
      </c>
      <c r="L1301" s="16" t="str">
        <f t="shared" si="120"/>
        <v>Нет</v>
      </c>
      <c r="M1301" s="33" t="b">
        <f t="shared" si="121"/>
        <v>0</v>
      </c>
      <c r="N1301" s="33">
        <f t="shared" si="122"/>
        <v>1269</v>
      </c>
      <c r="O1301" s="33">
        <v>1300</v>
      </c>
    </row>
    <row r="1302" spans="1:15" x14ac:dyDescent="0.25">
      <c r="A1302" s="13">
        <f>IF(M1302,'Выгрузка из ревьюшницы'!B1302,INDEX('Доп настройки участников'!D:D,2+N1302))</f>
        <v>0</v>
      </c>
      <c r="B1302" s="13">
        <f>IF(M1302,'Выгрузка из ревьюшницы'!C1302,INDEX('Доп настройки участников'!E:E,2+N1302))</f>
        <v>0</v>
      </c>
      <c r="C1302" s="13">
        <f>IF(M1302,'Выгрузка из ревьюшницы'!H1302,INDEX('Доп настройки участников'!F:F,2+N1302))</f>
        <v>0</v>
      </c>
      <c r="D1302" s="13">
        <f>IF(M1302,'Выгрузка из ревьюшницы'!J1302,INDEX('Доп настройки участников'!G:G,2+N1302))</f>
        <v>0</v>
      </c>
      <c r="E1302" s="13" t="e">
        <f>INDEX('Сопоставление оценок'!$A$3:$A$14,MATCH(IF(M1302,'Выгрузка из ревьюшницы'!K1302,INDEX('Доп настройки участников'!H:H,2+N1302)),'Сопоставление оценок'!$C$3:$C$14,0))</f>
        <v>#N/A</v>
      </c>
      <c r="F1302" s="13" t="e">
        <f>INDEX('Сопоставление оценок'!$B$3:$B$14,MATCH(Table13[[#This Row],[mark_at_review]],'Сопоставление оценок'!$C$3:$C$14,0))</f>
        <v>#N/A</v>
      </c>
      <c r="G1302" s="13">
        <f>IF(M1302,IFERROR(IF(OR('Выгрузка из ревьюшницы'!X1302,'Выгрузка из ревьюшницы'!Z1302),1,0),0),INDEX('Доп настройки участников'!I:I,2+N1302))</f>
        <v>0</v>
      </c>
      <c r="H1302" s="13">
        <f>IF(M1302,'Выгрузка из ревьюшницы'!AJ1302,INDEX('Доп настройки участников'!J:J,2+N1302))</f>
        <v>0</v>
      </c>
      <c r="I1302" s="16" t="str">
        <f>IFERROR(IF($H1302=0,"",INDEX(Разметка!B:B,MATCH($H1302,Разметка!A:A,0))),0)</f>
        <v/>
      </c>
      <c r="J1302" s="16" t="str">
        <f>IFERROR(IF($H1302=0,"",INDEX(Разметка!C:C,MATCH($H1302,Разметка!A:A,0))),0)</f>
        <v/>
      </c>
      <c r="K1302" s="16" t="e">
        <f>IF($F1302&gt;0,IFERROR(MATCH(A1302,'Доп настройки участников'!A:A,0),-1)*(-1),0)</f>
        <v>#N/A</v>
      </c>
      <c r="L1302" s="16" t="str">
        <f t="shared" si="120"/>
        <v>Нет</v>
      </c>
      <c r="M1302" s="33" t="b">
        <f t="shared" si="121"/>
        <v>0</v>
      </c>
      <c r="N1302" s="33">
        <f t="shared" si="122"/>
        <v>1270</v>
      </c>
      <c r="O1302" s="33">
        <v>1301</v>
      </c>
    </row>
    <row r="1303" spans="1:15" x14ac:dyDescent="0.25">
      <c r="A1303" s="13">
        <f>IF(M1303,'Выгрузка из ревьюшницы'!B1303,INDEX('Доп настройки участников'!D:D,2+N1303))</f>
        <v>0</v>
      </c>
      <c r="B1303" s="13">
        <f>IF(M1303,'Выгрузка из ревьюшницы'!C1303,INDEX('Доп настройки участников'!E:E,2+N1303))</f>
        <v>0</v>
      </c>
      <c r="C1303" s="13">
        <f>IF(M1303,'Выгрузка из ревьюшницы'!H1303,INDEX('Доп настройки участников'!F:F,2+N1303))</f>
        <v>0</v>
      </c>
      <c r="D1303" s="13">
        <f>IF(M1303,'Выгрузка из ревьюшницы'!J1303,INDEX('Доп настройки участников'!G:G,2+N1303))</f>
        <v>0</v>
      </c>
      <c r="E1303" s="13" t="e">
        <f>INDEX('Сопоставление оценок'!$A$3:$A$14,MATCH(IF(M1303,'Выгрузка из ревьюшницы'!K1303,INDEX('Доп настройки участников'!H:H,2+N1303)),'Сопоставление оценок'!$C$3:$C$14,0))</f>
        <v>#N/A</v>
      </c>
      <c r="F1303" s="13" t="e">
        <f>INDEX('Сопоставление оценок'!$B$3:$B$14,MATCH(Table13[[#This Row],[mark_at_review]],'Сопоставление оценок'!$C$3:$C$14,0))</f>
        <v>#N/A</v>
      </c>
      <c r="G1303" s="13">
        <f>IF(M1303,IFERROR(IF(OR('Выгрузка из ревьюшницы'!X1303,'Выгрузка из ревьюшницы'!Z1303),1,0),0),INDEX('Доп настройки участников'!I:I,2+N1303))</f>
        <v>0</v>
      </c>
      <c r="H1303" s="13">
        <f>IF(M1303,'Выгрузка из ревьюшницы'!AJ1303,INDEX('Доп настройки участников'!J:J,2+N1303))</f>
        <v>0</v>
      </c>
      <c r="I1303" s="16" t="str">
        <f>IFERROR(IF($H1303=0,"",INDEX(Разметка!B:B,MATCH($H1303,Разметка!A:A,0))),0)</f>
        <v/>
      </c>
      <c r="J1303" s="16" t="str">
        <f>IFERROR(IF($H1303=0,"",INDEX(Разметка!C:C,MATCH($H1303,Разметка!A:A,0))),0)</f>
        <v/>
      </c>
      <c r="K1303" s="16" t="e">
        <f>IF($F1303&gt;0,IFERROR(MATCH(A1303,'Доп настройки участников'!A:A,0),-1)*(-1),0)</f>
        <v>#N/A</v>
      </c>
      <c r="L1303" s="16" t="str">
        <f t="shared" si="120"/>
        <v>Нет</v>
      </c>
      <c r="M1303" s="33" t="b">
        <f t="shared" si="121"/>
        <v>0</v>
      </c>
      <c r="N1303" s="33">
        <f t="shared" si="122"/>
        <v>1271</v>
      </c>
      <c r="O1303" s="33">
        <v>1302</v>
      </c>
    </row>
    <row r="1304" spans="1:15" x14ac:dyDescent="0.25">
      <c r="A1304" s="13">
        <f>IF(M1304,'Выгрузка из ревьюшницы'!B1304,INDEX('Доп настройки участников'!D:D,2+N1304))</f>
        <v>0</v>
      </c>
      <c r="B1304" s="13">
        <f>IF(M1304,'Выгрузка из ревьюшницы'!C1304,INDEX('Доп настройки участников'!E:E,2+N1304))</f>
        <v>0</v>
      </c>
      <c r="C1304" s="13">
        <f>IF(M1304,'Выгрузка из ревьюшницы'!H1304,INDEX('Доп настройки участников'!F:F,2+N1304))</f>
        <v>0</v>
      </c>
      <c r="D1304" s="13">
        <f>IF(M1304,'Выгрузка из ревьюшницы'!J1304,INDEX('Доп настройки участников'!G:G,2+N1304))</f>
        <v>0</v>
      </c>
      <c r="E1304" s="13" t="e">
        <f>INDEX('Сопоставление оценок'!$A$3:$A$14,MATCH(IF(M1304,'Выгрузка из ревьюшницы'!K1304,INDEX('Доп настройки участников'!H:H,2+N1304)),'Сопоставление оценок'!$C$3:$C$14,0))</f>
        <v>#N/A</v>
      </c>
      <c r="F1304" s="13" t="e">
        <f>INDEX('Сопоставление оценок'!$B$3:$B$14,MATCH(Table13[[#This Row],[mark_at_review]],'Сопоставление оценок'!$C$3:$C$14,0))</f>
        <v>#N/A</v>
      </c>
      <c r="G1304" s="13">
        <f>IF(M1304,IFERROR(IF(OR('Выгрузка из ревьюшницы'!X1304,'Выгрузка из ревьюшницы'!Z1304),1,0),0),INDEX('Доп настройки участников'!I:I,2+N1304))</f>
        <v>0</v>
      </c>
      <c r="H1304" s="13">
        <f>IF(M1304,'Выгрузка из ревьюшницы'!AJ1304,INDEX('Доп настройки участников'!J:J,2+N1304))</f>
        <v>0</v>
      </c>
      <c r="I1304" s="16" t="str">
        <f>IFERROR(IF($H1304=0,"",INDEX(Разметка!B:B,MATCH($H1304,Разметка!A:A,0))),0)</f>
        <v/>
      </c>
      <c r="J1304" s="16" t="str">
        <f>IFERROR(IF($H1304=0,"",INDEX(Разметка!C:C,MATCH($H1304,Разметка!A:A,0))),0)</f>
        <v/>
      </c>
      <c r="K1304" s="16" t="e">
        <f>IF($F1304&gt;0,IFERROR(MATCH(A1304,'Доп настройки участников'!A:A,0),-1)*(-1),0)</f>
        <v>#N/A</v>
      </c>
      <c r="L1304" s="16" t="str">
        <f t="shared" si="120"/>
        <v>Нет</v>
      </c>
      <c r="M1304" s="33" t="b">
        <f t="shared" si="121"/>
        <v>0</v>
      </c>
      <c r="N1304" s="33">
        <f t="shared" si="122"/>
        <v>1272</v>
      </c>
      <c r="O1304" s="33">
        <v>1303</v>
      </c>
    </row>
    <row r="1305" spans="1:15" x14ac:dyDescent="0.25">
      <c r="A1305" s="13">
        <f>IF(M1305,'Выгрузка из ревьюшницы'!B1305,INDEX('Доп настройки участников'!D:D,2+N1305))</f>
        <v>0</v>
      </c>
      <c r="B1305" s="13">
        <f>IF(M1305,'Выгрузка из ревьюшницы'!C1305,INDEX('Доп настройки участников'!E:E,2+N1305))</f>
        <v>0</v>
      </c>
      <c r="C1305" s="13">
        <f>IF(M1305,'Выгрузка из ревьюшницы'!H1305,INDEX('Доп настройки участников'!F:F,2+N1305))</f>
        <v>0</v>
      </c>
      <c r="D1305" s="13">
        <f>IF(M1305,'Выгрузка из ревьюшницы'!J1305,INDEX('Доп настройки участников'!G:G,2+N1305))</f>
        <v>0</v>
      </c>
      <c r="E1305" s="13" t="e">
        <f>INDEX('Сопоставление оценок'!$A$3:$A$14,MATCH(IF(M1305,'Выгрузка из ревьюшницы'!K1305,INDEX('Доп настройки участников'!H:H,2+N1305)),'Сопоставление оценок'!$C$3:$C$14,0))</f>
        <v>#N/A</v>
      </c>
      <c r="F1305" s="13" t="e">
        <f>INDEX('Сопоставление оценок'!$B$3:$B$14,MATCH(Table13[[#This Row],[mark_at_review]],'Сопоставление оценок'!$C$3:$C$14,0))</f>
        <v>#N/A</v>
      </c>
      <c r="G1305" s="13">
        <f>IF(M1305,IFERROR(IF(OR('Выгрузка из ревьюшницы'!X1305,'Выгрузка из ревьюшницы'!Z1305),1,0),0),INDEX('Доп настройки участников'!I:I,2+N1305))</f>
        <v>0</v>
      </c>
      <c r="H1305" s="13">
        <f>IF(M1305,'Выгрузка из ревьюшницы'!AJ1305,INDEX('Доп настройки участников'!J:J,2+N1305))</f>
        <v>0</v>
      </c>
      <c r="I1305" s="16" t="str">
        <f>IFERROR(IF($H1305=0,"",INDEX(Разметка!B:B,MATCH($H1305,Разметка!A:A,0))),0)</f>
        <v/>
      </c>
      <c r="J1305" s="16" t="str">
        <f>IFERROR(IF($H1305=0,"",INDEX(Разметка!C:C,MATCH($H1305,Разметка!A:A,0))),0)</f>
        <v/>
      </c>
      <c r="K1305" s="16" t="e">
        <f>IF($F1305&gt;0,IFERROR(MATCH(A1305,'Доп настройки участников'!A:A,0),-1)*(-1),0)</f>
        <v>#N/A</v>
      </c>
      <c r="L1305" s="16" t="str">
        <f t="shared" si="120"/>
        <v>Нет</v>
      </c>
      <c r="M1305" s="33" t="b">
        <f t="shared" si="121"/>
        <v>0</v>
      </c>
      <c r="N1305" s="33">
        <f t="shared" si="122"/>
        <v>1273</v>
      </c>
      <c r="O1305" s="33">
        <v>1304</v>
      </c>
    </row>
    <row r="1306" spans="1:15" x14ac:dyDescent="0.25">
      <c r="A1306" s="13">
        <f>IF(M1306,'Выгрузка из ревьюшницы'!B1306,INDEX('Доп настройки участников'!D:D,2+N1306))</f>
        <v>0</v>
      </c>
      <c r="B1306" s="13">
        <f>IF(M1306,'Выгрузка из ревьюшницы'!C1306,INDEX('Доп настройки участников'!E:E,2+N1306))</f>
        <v>0</v>
      </c>
      <c r="C1306" s="13">
        <f>IF(M1306,'Выгрузка из ревьюшницы'!H1306,INDEX('Доп настройки участников'!F:F,2+N1306))</f>
        <v>0</v>
      </c>
      <c r="D1306" s="13">
        <f>IF(M1306,'Выгрузка из ревьюшницы'!J1306,INDEX('Доп настройки участников'!G:G,2+N1306))</f>
        <v>0</v>
      </c>
      <c r="E1306" s="13" t="e">
        <f>INDEX('Сопоставление оценок'!$A$3:$A$14,MATCH(IF(M1306,'Выгрузка из ревьюшницы'!K1306,INDEX('Доп настройки участников'!H:H,2+N1306)),'Сопоставление оценок'!$C$3:$C$14,0))</f>
        <v>#N/A</v>
      </c>
      <c r="F1306" s="13" t="e">
        <f>INDEX('Сопоставление оценок'!$B$3:$B$14,MATCH(Table13[[#This Row],[mark_at_review]],'Сопоставление оценок'!$C$3:$C$14,0))</f>
        <v>#N/A</v>
      </c>
      <c r="G1306" s="13">
        <f>IF(M1306,IFERROR(IF(OR('Выгрузка из ревьюшницы'!X1306,'Выгрузка из ревьюшницы'!Z1306),1,0),0),INDEX('Доп настройки участников'!I:I,2+N1306))</f>
        <v>0</v>
      </c>
      <c r="H1306" s="13">
        <f>IF(M1306,'Выгрузка из ревьюшницы'!AJ1306,INDEX('Доп настройки участников'!J:J,2+N1306))</f>
        <v>0</v>
      </c>
      <c r="I1306" s="16" t="str">
        <f>IFERROR(IF($H1306=0,"",INDEX(Разметка!B:B,MATCH($H1306,Разметка!A:A,0))),0)</f>
        <v/>
      </c>
      <c r="J1306" s="16" t="str">
        <f>IFERROR(IF($H1306=0,"",INDEX(Разметка!C:C,MATCH($H1306,Разметка!A:A,0))),0)</f>
        <v/>
      </c>
      <c r="K1306" s="16" t="e">
        <f>IF($F1306&gt;0,IFERROR(MATCH(A1306,'Доп настройки участников'!A:A,0),-1)*(-1),0)</f>
        <v>#N/A</v>
      </c>
      <c r="L1306" s="16" t="str">
        <f t="shared" si="120"/>
        <v>Нет</v>
      </c>
      <c r="M1306" s="33" t="b">
        <f t="shared" si="121"/>
        <v>0</v>
      </c>
      <c r="N1306" s="33">
        <f t="shared" si="122"/>
        <v>1274</v>
      </c>
      <c r="O1306" s="33">
        <v>1305</v>
      </c>
    </row>
    <row r="1307" spans="1:15" x14ac:dyDescent="0.25">
      <c r="A1307" s="13">
        <f>IF(M1307,'Выгрузка из ревьюшницы'!B1307,INDEX('Доп настройки участников'!D:D,2+N1307))</f>
        <v>0</v>
      </c>
      <c r="B1307" s="13">
        <f>IF(M1307,'Выгрузка из ревьюшницы'!C1307,INDEX('Доп настройки участников'!E:E,2+N1307))</f>
        <v>0</v>
      </c>
      <c r="C1307" s="13">
        <f>IF(M1307,'Выгрузка из ревьюшницы'!H1307,INDEX('Доп настройки участников'!F:F,2+N1307))</f>
        <v>0</v>
      </c>
      <c r="D1307" s="13">
        <f>IF(M1307,'Выгрузка из ревьюшницы'!J1307,INDEX('Доп настройки участников'!G:G,2+N1307))</f>
        <v>0</v>
      </c>
      <c r="E1307" s="13" t="e">
        <f>INDEX('Сопоставление оценок'!$A$3:$A$14,MATCH(IF(M1307,'Выгрузка из ревьюшницы'!K1307,INDEX('Доп настройки участников'!H:H,2+N1307)),'Сопоставление оценок'!$C$3:$C$14,0))</f>
        <v>#N/A</v>
      </c>
      <c r="F1307" s="13" t="e">
        <f>INDEX('Сопоставление оценок'!$B$3:$B$14,MATCH(Table13[[#This Row],[mark_at_review]],'Сопоставление оценок'!$C$3:$C$14,0))</f>
        <v>#N/A</v>
      </c>
      <c r="G1307" s="13">
        <f>IF(M1307,IFERROR(IF(OR('Выгрузка из ревьюшницы'!X1307,'Выгрузка из ревьюшницы'!Z1307),1,0),0),INDEX('Доп настройки участников'!I:I,2+N1307))</f>
        <v>0</v>
      </c>
      <c r="H1307" s="13">
        <f>IF(M1307,'Выгрузка из ревьюшницы'!AJ1307,INDEX('Доп настройки участников'!J:J,2+N1307))</f>
        <v>0</v>
      </c>
      <c r="I1307" s="16" t="str">
        <f>IFERROR(IF($H1307=0,"",INDEX(Разметка!B:B,MATCH($H1307,Разметка!A:A,0))),0)</f>
        <v/>
      </c>
      <c r="J1307" s="16" t="str">
        <f>IFERROR(IF($H1307=0,"",INDEX(Разметка!C:C,MATCH($H1307,Разметка!A:A,0))),0)</f>
        <v/>
      </c>
      <c r="K1307" s="16" t="e">
        <f>IF($F1307&gt;0,IFERROR(MATCH(A1307,'Доп настройки участников'!A:A,0),-1)*(-1),0)</f>
        <v>#N/A</v>
      </c>
      <c r="L1307" s="16" t="str">
        <f t="shared" si="120"/>
        <v>Нет</v>
      </c>
      <c r="M1307" s="33" t="b">
        <f t="shared" si="121"/>
        <v>0</v>
      </c>
      <c r="N1307" s="33">
        <f t="shared" si="122"/>
        <v>1275</v>
      </c>
      <c r="O1307" s="33">
        <v>1306</v>
      </c>
    </row>
    <row r="1308" spans="1:15" x14ac:dyDescent="0.25">
      <c r="A1308" s="13">
        <f>IF(M1308,'Выгрузка из ревьюшницы'!B1308,INDEX('Доп настройки участников'!D:D,2+N1308))</f>
        <v>0</v>
      </c>
      <c r="B1308" s="13">
        <f>IF(M1308,'Выгрузка из ревьюшницы'!C1308,INDEX('Доп настройки участников'!E:E,2+N1308))</f>
        <v>0</v>
      </c>
      <c r="C1308" s="13">
        <f>IF(M1308,'Выгрузка из ревьюшницы'!H1308,INDEX('Доп настройки участников'!F:F,2+N1308))</f>
        <v>0</v>
      </c>
      <c r="D1308" s="13">
        <f>IF(M1308,'Выгрузка из ревьюшницы'!J1308,INDEX('Доп настройки участников'!G:G,2+N1308))</f>
        <v>0</v>
      </c>
      <c r="E1308" s="13" t="e">
        <f>INDEX('Сопоставление оценок'!$A$3:$A$14,MATCH(IF(M1308,'Выгрузка из ревьюшницы'!K1308,INDEX('Доп настройки участников'!H:H,2+N1308)),'Сопоставление оценок'!$C$3:$C$14,0))</f>
        <v>#N/A</v>
      </c>
      <c r="F1308" s="13" t="e">
        <f>INDEX('Сопоставление оценок'!$B$3:$B$14,MATCH(Table13[[#This Row],[mark_at_review]],'Сопоставление оценок'!$C$3:$C$14,0))</f>
        <v>#N/A</v>
      </c>
      <c r="G1308" s="13">
        <f>IF(M1308,IFERROR(IF(OR('Выгрузка из ревьюшницы'!X1308,'Выгрузка из ревьюшницы'!Z1308),1,0),0),INDEX('Доп настройки участников'!I:I,2+N1308))</f>
        <v>0</v>
      </c>
      <c r="H1308" s="13">
        <f>IF(M1308,'Выгрузка из ревьюшницы'!AJ1308,INDEX('Доп настройки участников'!J:J,2+N1308))</f>
        <v>0</v>
      </c>
      <c r="I1308" s="16" t="str">
        <f>IFERROR(IF($H1308=0,"",INDEX(Разметка!B:B,MATCH($H1308,Разметка!A:A,0))),0)</f>
        <v/>
      </c>
      <c r="J1308" s="16" t="str">
        <f>IFERROR(IF($H1308=0,"",INDEX(Разметка!C:C,MATCH($H1308,Разметка!A:A,0))),0)</f>
        <v/>
      </c>
      <c r="K1308" s="16" t="e">
        <f>IF($F1308&gt;0,IFERROR(MATCH(A1308,'Доп настройки участников'!A:A,0),-1)*(-1),0)</f>
        <v>#N/A</v>
      </c>
      <c r="L1308" s="16" t="str">
        <f t="shared" si="120"/>
        <v>Нет</v>
      </c>
      <c r="M1308" s="33" t="b">
        <f t="shared" si="121"/>
        <v>0</v>
      </c>
      <c r="N1308" s="33">
        <f t="shared" si="122"/>
        <v>1276</v>
      </c>
      <c r="O1308" s="33">
        <v>1307</v>
      </c>
    </row>
    <row r="1309" spans="1:15" x14ac:dyDescent="0.25">
      <c r="A1309" s="13">
        <f>IF(M1309,'Выгрузка из ревьюшницы'!B1309,INDEX('Доп настройки участников'!D:D,2+N1309))</f>
        <v>0</v>
      </c>
      <c r="B1309" s="13">
        <f>IF(M1309,'Выгрузка из ревьюшницы'!C1309,INDEX('Доп настройки участников'!E:E,2+N1309))</f>
        <v>0</v>
      </c>
      <c r="C1309" s="13">
        <f>IF(M1309,'Выгрузка из ревьюшницы'!H1309,INDEX('Доп настройки участников'!F:F,2+N1309))</f>
        <v>0</v>
      </c>
      <c r="D1309" s="13">
        <f>IF(M1309,'Выгрузка из ревьюшницы'!J1309,INDEX('Доп настройки участников'!G:G,2+N1309))</f>
        <v>0</v>
      </c>
      <c r="E1309" s="13" t="e">
        <f>INDEX('Сопоставление оценок'!$A$3:$A$14,MATCH(IF(M1309,'Выгрузка из ревьюшницы'!K1309,INDEX('Доп настройки участников'!H:H,2+N1309)),'Сопоставление оценок'!$C$3:$C$14,0))</f>
        <v>#N/A</v>
      </c>
      <c r="F1309" s="13" t="e">
        <f>INDEX('Сопоставление оценок'!$B$3:$B$14,MATCH(Table13[[#This Row],[mark_at_review]],'Сопоставление оценок'!$C$3:$C$14,0))</f>
        <v>#N/A</v>
      </c>
      <c r="G1309" s="13">
        <f>IF(M1309,IFERROR(IF(OR('Выгрузка из ревьюшницы'!X1309,'Выгрузка из ревьюшницы'!Z1309),1,0),0),INDEX('Доп настройки участников'!I:I,2+N1309))</f>
        <v>0</v>
      </c>
      <c r="H1309" s="13">
        <f>IF(M1309,'Выгрузка из ревьюшницы'!AJ1309,INDEX('Доп настройки участников'!J:J,2+N1309))</f>
        <v>0</v>
      </c>
      <c r="I1309" s="16" t="str">
        <f>IFERROR(IF($H1309=0,"",INDEX(Разметка!B:B,MATCH($H1309,Разметка!A:A,0))),0)</f>
        <v/>
      </c>
      <c r="J1309" s="16" t="str">
        <f>IFERROR(IF($H1309=0,"",INDEX(Разметка!C:C,MATCH($H1309,Разметка!A:A,0))),0)</f>
        <v/>
      </c>
      <c r="K1309" s="16" t="e">
        <f>IF($F1309&gt;0,IFERROR(MATCH(A1309,'Доп настройки участников'!A:A,0),-1)*(-1),0)</f>
        <v>#N/A</v>
      </c>
      <c r="L1309" s="16" t="str">
        <f t="shared" si="120"/>
        <v>Нет</v>
      </c>
      <c r="M1309" s="33" t="b">
        <f t="shared" si="121"/>
        <v>0</v>
      </c>
      <c r="N1309" s="33">
        <f t="shared" si="122"/>
        <v>1277</v>
      </c>
      <c r="O1309" s="33">
        <v>1308</v>
      </c>
    </row>
    <row r="1310" spans="1:15" x14ac:dyDescent="0.25">
      <c r="A1310" s="13">
        <f>IF(M1310,'Выгрузка из ревьюшницы'!B1310,INDEX('Доп настройки участников'!D:D,2+N1310))</f>
        <v>0</v>
      </c>
      <c r="B1310" s="13">
        <f>IF(M1310,'Выгрузка из ревьюшницы'!C1310,INDEX('Доп настройки участников'!E:E,2+N1310))</f>
        <v>0</v>
      </c>
      <c r="C1310" s="13">
        <f>IF(M1310,'Выгрузка из ревьюшницы'!H1310,INDEX('Доп настройки участников'!F:F,2+N1310))</f>
        <v>0</v>
      </c>
      <c r="D1310" s="13">
        <f>IF(M1310,'Выгрузка из ревьюшницы'!J1310,INDEX('Доп настройки участников'!G:G,2+N1310))</f>
        <v>0</v>
      </c>
      <c r="E1310" s="13" t="e">
        <f>INDEX('Сопоставление оценок'!$A$3:$A$14,MATCH(IF(M1310,'Выгрузка из ревьюшницы'!K1310,INDEX('Доп настройки участников'!H:H,2+N1310)),'Сопоставление оценок'!$C$3:$C$14,0))</f>
        <v>#N/A</v>
      </c>
      <c r="F1310" s="13" t="e">
        <f>INDEX('Сопоставление оценок'!$B$3:$B$14,MATCH(Table13[[#This Row],[mark_at_review]],'Сопоставление оценок'!$C$3:$C$14,0))</f>
        <v>#N/A</v>
      </c>
      <c r="G1310" s="13">
        <f>IF(M1310,IFERROR(IF(OR('Выгрузка из ревьюшницы'!X1310,'Выгрузка из ревьюшницы'!Z1310),1,0),0),INDEX('Доп настройки участников'!I:I,2+N1310))</f>
        <v>0</v>
      </c>
      <c r="H1310" s="13">
        <f>IF(M1310,'Выгрузка из ревьюшницы'!AJ1310,INDEX('Доп настройки участников'!J:J,2+N1310))</f>
        <v>0</v>
      </c>
      <c r="I1310" s="16" t="str">
        <f>IFERROR(IF($H1310=0,"",INDEX(Разметка!B:B,MATCH($H1310,Разметка!A:A,0))),0)</f>
        <v/>
      </c>
      <c r="J1310" s="16" t="str">
        <f>IFERROR(IF($H1310=0,"",INDEX(Разметка!C:C,MATCH($H1310,Разметка!A:A,0))),0)</f>
        <v/>
      </c>
      <c r="K1310" s="16" t="e">
        <f>IF($F1310&gt;0,IFERROR(MATCH(A1310,'Доп настройки участников'!A:A,0),-1)*(-1),0)</f>
        <v>#N/A</v>
      </c>
      <c r="L1310" s="16" t="str">
        <f t="shared" si="120"/>
        <v>Нет</v>
      </c>
      <c r="M1310" s="33" t="b">
        <f t="shared" si="121"/>
        <v>0</v>
      </c>
      <c r="N1310" s="33">
        <f t="shared" si="122"/>
        <v>1278</v>
      </c>
      <c r="O1310" s="33">
        <v>1309</v>
      </c>
    </row>
    <row r="1311" spans="1:15" x14ac:dyDescent="0.25">
      <c r="A1311" s="13">
        <f>IF(M1311,'Выгрузка из ревьюшницы'!B1311,INDEX('Доп настройки участников'!D:D,2+N1311))</f>
        <v>0</v>
      </c>
      <c r="B1311" s="13">
        <f>IF(M1311,'Выгрузка из ревьюшницы'!C1311,INDEX('Доп настройки участников'!E:E,2+N1311))</f>
        <v>0</v>
      </c>
      <c r="C1311" s="13">
        <f>IF(M1311,'Выгрузка из ревьюшницы'!H1311,INDEX('Доп настройки участников'!F:F,2+N1311))</f>
        <v>0</v>
      </c>
      <c r="D1311" s="13">
        <f>IF(M1311,'Выгрузка из ревьюшницы'!J1311,INDEX('Доп настройки участников'!G:G,2+N1311))</f>
        <v>0</v>
      </c>
      <c r="E1311" s="13" t="e">
        <f>INDEX('Сопоставление оценок'!$A$3:$A$14,MATCH(IF(M1311,'Выгрузка из ревьюшницы'!K1311,INDEX('Доп настройки участников'!H:H,2+N1311)),'Сопоставление оценок'!$C$3:$C$14,0))</f>
        <v>#N/A</v>
      </c>
      <c r="F1311" s="13" t="e">
        <f>INDEX('Сопоставление оценок'!$B$3:$B$14,MATCH(Table13[[#This Row],[mark_at_review]],'Сопоставление оценок'!$C$3:$C$14,0))</f>
        <v>#N/A</v>
      </c>
      <c r="G1311" s="13">
        <f>IF(M1311,IFERROR(IF(OR('Выгрузка из ревьюшницы'!X1311,'Выгрузка из ревьюшницы'!Z1311),1,0),0),INDEX('Доп настройки участников'!I:I,2+N1311))</f>
        <v>0</v>
      </c>
      <c r="H1311" s="13">
        <f>IF(M1311,'Выгрузка из ревьюшницы'!AJ1311,INDEX('Доп настройки участников'!J:J,2+N1311))</f>
        <v>0</v>
      </c>
      <c r="I1311" s="16" t="str">
        <f>IFERROR(IF($H1311=0,"",INDEX(Разметка!B:B,MATCH($H1311,Разметка!A:A,0))),0)</f>
        <v/>
      </c>
      <c r="J1311" s="16" t="str">
        <f>IFERROR(IF($H1311=0,"",INDEX(Разметка!C:C,MATCH($H1311,Разметка!A:A,0))),0)</f>
        <v/>
      </c>
      <c r="K1311" s="16" t="e">
        <f>IF($F1311&gt;0,IFERROR(MATCH(A1311,'Доп настройки участников'!A:A,0),-1)*(-1),0)</f>
        <v>#N/A</v>
      </c>
      <c r="L1311" s="16" t="str">
        <f t="shared" si="120"/>
        <v>Нет</v>
      </c>
      <c r="M1311" s="33" t="b">
        <f t="shared" si="121"/>
        <v>0</v>
      </c>
      <c r="N1311" s="33">
        <f t="shared" si="122"/>
        <v>1279</v>
      </c>
      <c r="O1311" s="33">
        <v>1310</v>
      </c>
    </row>
    <row r="1312" spans="1:15" x14ac:dyDescent="0.25">
      <c r="A1312" s="13">
        <f>IF(M1312,'Выгрузка из ревьюшницы'!B1312,INDEX('Доп настройки участников'!D:D,2+N1312))</f>
        <v>0</v>
      </c>
      <c r="B1312" s="13">
        <f>IF(M1312,'Выгрузка из ревьюшницы'!C1312,INDEX('Доп настройки участников'!E:E,2+N1312))</f>
        <v>0</v>
      </c>
      <c r="C1312" s="13">
        <f>IF(M1312,'Выгрузка из ревьюшницы'!H1312,INDEX('Доп настройки участников'!F:F,2+N1312))</f>
        <v>0</v>
      </c>
      <c r="D1312" s="13">
        <f>IF(M1312,'Выгрузка из ревьюшницы'!J1312,INDEX('Доп настройки участников'!G:G,2+N1312))</f>
        <v>0</v>
      </c>
      <c r="E1312" s="13" t="e">
        <f>INDEX('Сопоставление оценок'!$A$3:$A$14,MATCH(IF(M1312,'Выгрузка из ревьюшницы'!K1312,INDEX('Доп настройки участников'!H:H,2+N1312)),'Сопоставление оценок'!$C$3:$C$14,0))</f>
        <v>#N/A</v>
      </c>
      <c r="F1312" s="13" t="e">
        <f>INDEX('Сопоставление оценок'!$B$3:$B$14,MATCH(Table13[[#This Row],[mark_at_review]],'Сопоставление оценок'!$C$3:$C$14,0))</f>
        <v>#N/A</v>
      </c>
      <c r="G1312" s="13">
        <f>IF(M1312,IFERROR(IF(OR('Выгрузка из ревьюшницы'!X1312,'Выгрузка из ревьюшницы'!Z1312),1,0),0),INDEX('Доп настройки участников'!I:I,2+N1312))</f>
        <v>0</v>
      </c>
      <c r="H1312" s="13">
        <f>IF(M1312,'Выгрузка из ревьюшницы'!AJ1312,INDEX('Доп настройки участников'!J:J,2+N1312))</f>
        <v>0</v>
      </c>
      <c r="I1312" s="16" t="str">
        <f>IFERROR(IF($H1312=0,"",INDEX(Разметка!B:B,MATCH($H1312,Разметка!A:A,0))),0)</f>
        <v/>
      </c>
      <c r="J1312" s="16" t="str">
        <f>IFERROR(IF($H1312=0,"",INDEX(Разметка!C:C,MATCH($H1312,Разметка!A:A,0))),0)</f>
        <v/>
      </c>
      <c r="K1312" s="16" t="e">
        <f>IF($F1312&gt;0,IFERROR(MATCH(A1312,'Доп настройки участников'!A:A,0),-1)*(-1),0)</f>
        <v>#N/A</v>
      </c>
      <c r="L1312" s="16" t="str">
        <f t="shared" si="120"/>
        <v>Нет</v>
      </c>
      <c r="M1312" s="33" t="b">
        <f t="shared" si="121"/>
        <v>0</v>
      </c>
      <c r="N1312" s="33">
        <f t="shared" si="122"/>
        <v>1280</v>
      </c>
      <c r="O1312" s="33">
        <v>1311</v>
      </c>
    </row>
    <row r="1313" spans="1:15" x14ac:dyDescent="0.25">
      <c r="A1313" s="13">
        <f>IF(M1313,'Выгрузка из ревьюшницы'!B1313,INDEX('Доп настройки участников'!D:D,2+N1313))</f>
        <v>0</v>
      </c>
      <c r="B1313" s="13">
        <f>IF(M1313,'Выгрузка из ревьюшницы'!C1313,INDEX('Доп настройки участников'!E:E,2+N1313))</f>
        <v>0</v>
      </c>
      <c r="C1313" s="13">
        <f>IF(M1313,'Выгрузка из ревьюшницы'!H1313,INDEX('Доп настройки участников'!F:F,2+N1313))</f>
        <v>0</v>
      </c>
      <c r="D1313" s="13">
        <f>IF(M1313,'Выгрузка из ревьюшницы'!J1313,INDEX('Доп настройки участников'!G:G,2+N1313))</f>
        <v>0</v>
      </c>
      <c r="E1313" s="13" t="e">
        <f>INDEX('Сопоставление оценок'!$A$3:$A$14,MATCH(IF(M1313,'Выгрузка из ревьюшницы'!K1313,INDEX('Доп настройки участников'!H:H,2+N1313)),'Сопоставление оценок'!$C$3:$C$14,0))</f>
        <v>#N/A</v>
      </c>
      <c r="F1313" s="13" t="e">
        <f>INDEX('Сопоставление оценок'!$B$3:$B$14,MATCH(Table13[[#This Row],[mark_at_review]],'Сопоставление оценок'!$C$3:$C$14,0))</f>
        <v>#N/A</v>
      </c>
      <c r="G1313" s="13">
        <f>IF(M1313,IFERROR(IF(OR('Выгрузка из ревьюшницы'!X1313,'Выгрузка из ревьюшницы'!Z1313),1,0),0),INDEX('Доп настройки участников'!I:I,2+N1313))</f>
        <v>0</v>
      </c>
      <c r="H1313" s="13">
        <f>IF(M1313,'Выгрузка из ревьюшницы'!AJ1313,INDEX('Доп настройки участников'!J:J,2+N1313))</f>
        <v>0</v>
      </c>
      <c r="I1313" s="16" t="str">
        <f>IFERROR(IF($H1313=0,"",INDEX(Разметка!B:B,MATCH($H1313,Разметка!A:A,0))),0)</f>
        <v/>
      </c>
      <c r="J1313" s="16" t="str">
        <f>IFERROR(IF($H1313=0,"",INDEX(Разметка!C:C,MATCH($H1313,Разметка!A:A,0))),0)</f>
        <v/>
      </c>
      <c r="K1313" s="16" t="e">
        <f>IF($F1313&gt;0,IFERROR(MATCH(A1313,'Доп настройки участников'!A:A,0),-1)*(-1),0)</f>
        <v>#N/A</v>
      </c>
      <c r="L1313" s="16" t="str">
        <f t="shared" si="120"/>
        <v>Нет</v>
      </c>
      <c r="M1313" s="33" t="b">
        <f t="shared" si="121"/>
        <v>0</v>
      </c>
      <c r="N1313" s="33">
        <f t="shared" si="122"/>
        <v>1281</v>
      </c>
      <c r="O1313" s="33">
        <v>1312</v>
      </c>
    </row>
    <row r="1314" spans="1:15" x14ac:dyDescent="0.25">
      <c r="A1314" s="13">
        <f>IF(M1314,'Выгрузка из ревьюшницы'!B1314,INDEX('Доп настройки участников'!D:D,2+N1314))</f>
        <v>0</v>
      </c>
      <c r="B1314" s="13">
        <f>IF(M1314,'Выгрузка из ревьюшницы'!C1314,INDEX('Доп настройки участников'!E:E,2+N1314))</f>
        <v>0</v>
      </c>
      <c r="C1314" s="13">
        <f>IF(M1314,'Выгрузка из ревьюшницы'!H1314,INDEX('Доп настройки участников'!F:F,2+N1314))</f>
        <v>0</v>
      </c>
      <c r="D1314" s="13">
        <f>IF(M1314,'Выгрузка из ревьюшницы'!J1314,INDEX('Доп настройки участников'!G:G,2+N1314))</f>
        <v>0</v>
      </c>
      <c r="E1314" s="13" t="e">
        <f>INDEX('Сопоставление оценок'!$A$3:$A$14,MATCH(IF(M1314,'Выгрузка из ревьюшницы'!K1314,INDEX('Доп настройки участников'!H:H,2+N1314)),'Сопоставление оценок'!$C$3:$C$14,0))</f>
        <v>#N/A</v>
      </c>
      <c r="F1314" s="13" t="e">
        <f>INDEX('Сопоставление оценок'!$B$3:$B$14,MATCH(Table13[[#This Row],[mark_at_review]],'Сопоставление оценок'!$C$3:$C$14,0))</f>
        <v>#N/A</v>
      </c>
      <c r="G1314" s="13">
        <f>IF(M1314,IFERROR(IF(OR('Выгрузка из ревьюшницы'!X1314,'Выгрузка из ревьюшницы'!Z1314),1,0),0),INDEX('Доп настройки участников'!I:I,2+N1314))</f>
        <v>0</v>
      </c>
      <c r="H1314" s="13">
        <f>IF(M1314,'Выгрузка из ревьюшницы'!AJ1314,INDEX('Доп настройки участников'!J:J,2+N1314))</f>
        <v>0</v>
      </c>
      <c r="I1314" s="16" t="str">
        <f>IFERROR(IF($H1314=0,"",INDEX(Разметка!B:B,MATCH($H1314,Разметка!A:A,0))),0)</f>
        <v/>
      </c>
      <c r="J1314" s="16" t="str">
        <f>IFERROR(IF($H1314=0,"",INDEX(Разметка!C:C,MATCH($H1314,Разметка!A:A,0))),0)</f>
        <v/>
      </c>
      <c r="K1314" s="16" t="e">
        <f>IF($F1314&gt;0,IFERROR(MATCH(A1314,'Доп настройки участников'!A:A,0),-1)*(-1),0)</f>
        <v>#N/A</v>
      </c>
      <c r="L1314" s="16" t="str">
        <f t="shared" si="120"/>
        <v>Нет</v>
      </c>
      <c r="M1314" s="33" t="b">
        <f t="shared" si="121"/>
        <v>0</v>
      </c>
      <c r="N1314" s="33">
        <f t="shared" si="122"/>
        <v>1282</v>
      </c>
      <c r="O1314" s="33">
        <v>1313</v>
      </c>
    </row>
    <row r="1315" spans="1:15" x14ac:dyDescent="0.25">
      <c r="A1315" s="13">
        <f>IF(M1315,'Выгрузка из ревьюшницы'!B1315,INDEX('Доп настройки участников'!D:D,2+N1315))</f>
        <v>0</v>
      </c>
      <c r="B1315" s="13">
        <f>IF(M1315,'Выгрузка из ревьюшницы'!C1315,INDEX('Доп настройки участников'!E:E,2+N1315))</f>
        <v>0</v>
      </c>
      <c r="C1315" s="13">
        <f>IF(M1315,'Выгрузка из ревьюшницы'!H1315,INDEX('Доп настройки участников'!F:F,2+N1315))</f>
        <v>0</v>
      </c>
      <c r="D1315" s="13">
        <f>IF(M1315,'Выгрузка из ревьюшницы'!J1315,INDEX('Доп настройки участников'!G:G,2+N1315))</f>
        <v>0</v>
      </c>
      <c r="E1315" s="13" t="e">
        <f>INDEX('Сопоставление оценок'!$A$3:$A$14,MATCH(IF(M1315,'Выгрузка из ревьюшницы'!K1315,INDEX('Доп настройки участников'!H:H,2+N1315)),'Сопоставление оценок'!$C$3:$C$14,0))</f>
        <v>#N/A</v>
      </c>
      <c r="F1315" s="13" t="e">
        <f>INDEX('Сопоставление оценок'!$B$3:$B$14,MATCH(Table13[[#This Row],[mark_at_review]],'Сопоставление оценок'!$C$3:$C$14,0))</f>
        <v>#N/A</v>
      </c>
      <c r="G1315" s="13">
        <f>IF(M1315,IFERROR(IF(OR('Выгрузка из ревьюшницы'!X1315,'Выгрузка из ревьюшницы'!Z1315),1,0),0),INDEX('Доп настройки участников'!I:I,2+N1315))</f>
        <v>0</v>
      </c>
      <c r="H1315" s="13">
        <f>IF(M1315,'Выгрузка из ревьюшницы'!AJ1315,INDEX('Доп настройки участников'!J:J,2+N1315))</f>
        <v>0</v>
      </c>
      <c r="I1315" s="16" t="str">
        <f>IFERROR(IF($H1315=0,"",INDEX(Разметка!B:B,MATCH($H1315,Разметка!A:A,0))),0)</f>
        <v/>
      </c>
      <c r="J1315" s="16" t="str">
        <f>IFERROR(IF($H1315=0,"",INDEX(Разметка!C:C,MATCH($H1315,Разметка!A:A,0))),0)</f>
        <v/>
      </c>
      <c r="K1315" s="16" t="e">
        <f>IF($F1315&gt;0,IFERROR(MATCH(A1315,'Доп настройки участников'!A:A,0),-1)*(-1),0)</f>
        <v>#N/A</v>
      </c>
      <c r="L1315" s="16" t="str">
        <f t="shared" si="120"/>
        <v>Нет</v>
      </c>
      <c r="M1315" s="33" t="b">
        <f t="shared" si="121"/>
        <v>0</v>
      </c>
      <c r="N1315" s="33">
        <f t="shared" si="122"/>
        <v>1283</v>
      </c>
      <c r="O1315" s="33">
        <v>1314</v>
      </c>
    </row>
    <row r="1316" spans="1:15" x14ac:dyDescent="0.25">
      <c r="A1316" s="13">
        <f>IF(M1316,'Выгрузка из ревьюшницы'!B1316,INDEX('Доп настройки участников'!D:D,2+N1316))</f>
        <v>0</v>
      </c>
      <c r="B1316" s="13">
        <f>IF(M1316,'Выгрузка из ревьюшницы'!C1316,INDEX('Доп настройки участников'!E:E,2+N1316))</f>
        <v>0</v>
      </c>
      <c r="C1316" s="13">
        <f>IF(M1316,'Выгрузка из ревьюшницы'!H1316,INDEX('Доп настройки участников'!F:F,2+N1316))</f>
        <v>0</v>
      </c>
      <c r="D1316" s="13">
        <f>IF(M1316,'Выгрузка из ревьюшницы'!J1316,INDEX('Доп настройки участников'!G:G,2+N1316))</f>
        <v>0</v>
      </c>
      <c r="E1316" s="13" t="e">
        <f>INDEX('Сопоставление оценок'!$A$3:$A$14,MATCH(IF(M1316,'Выгрузка из ревьюшницы'!K1316,INDEX('Доп настройки участников'!H:H,2+N1316)),'Сопоставление оценок'!$C$3:$C$14,0))</f>
        <v>#N/A</v>
      </c>
      <c r="F1316" s="13" t="e">
        <f>INDEX('Сопоставление оценок'!$B$3:$B$14,MATCH(Table13[[#This Row],[mark_at_review]],'Сопоставление оценок'!$C$3:$C$14,0))</f>
        <v>#N/A</v>
      </c>
      <c r="G1316" s="13">
        <f>IF(M1316,IFERROR(IF(OR('Выгрузка из ревьюшницы'!X1316,'Выгрузка из ревьюшницы'!Z1316),1,0),0),INDEX('Доп настройки участников'!I:I,2+N1316))</f>
        <v>0</v>
      </c>
      <c r="H1316" s="13">
        <f>IF(M1316,'Выгрузка из ревьюшницы'!AJ1316,INDEX('Доп настройки участников'!J:J,2+N1316))</f>
        <v>0</v>
      </c>
      <c r="I1316" s="16" t="str">
        <f>IFERROR(IF($H1316=0,"",INDEX(Разметка!B:B,MATCH($H1316,Разметка!A:A,0))),0)</f>
        <v/>
      </c>
      <c r="J1316" s="16" t="str">
        <f>IFERROR(IF($H1316=0,"",INDEX(Разметка!C:C,MATCH($H1316,Разметка!A:A,0))),0)</f>
        <v/>
      </c>
      <c r="K1316" s="16" t="e">
        <f>IF($F1316&gt;0,IFERROR(MATCH(A1316,'Доп настройки участников'!A:A,0),-1)*(-1),0)</f>
        <v>#N/A</v>
      </c>
      <c r="L1316" s="16" t="str">
        <f t="shared" si="120"/>
        <v>Нет</v>
      </c>
      <c r="M1316" s="33" t="b">
        <f t="shared" si="121"/>
        <v>0</v>
      </c>
      <c r="N1316" s="33">
        <f t="shared" si="122"/>
        <v>1284</v>
      </c>
      <c r="O1316" s="33">
        <v>1315</v>
      </c>
    </row>
    <row r="1317" spans="1:15" x14ac:dyDescent="0.25">
      <c r="A1317" s="13">
        <f>IF(M1317,'Выгрузка из ревьюшницы'!B1317,INDEX('Доп настройки участников'!D:D,2+N1317))</f>
        <v>0</v>
      </c>
      <c r="B1317" s="13">
        <f>IF(M1317,'Выгрузка из ревьюшницы'!C1317,INDEX('Доп настройки участников'!E:E,2+N1317))</f>
        <v>0</v>
      </c>
      <c r="C1317" s="13">
        <f>IF(M1317,'Выгрузка из ревьюшницы'!H1317,INDEX('Доп настройки участников'!F:F,2+N1317))</f>
        <v>0</v>
      </c>
      <c r="D1317" s="13">
        <f>IF(M1317,'Выгрузка из ревьюшницы'!J1317,INDEX('Доп настройки участников'!G:G,2+N1317))</f>
        <v>0</v>
      </c>
      <c r="E1317" s="13" t="e">
        <f>INDEX('Сопоставление оценок'!$A$3:$A$14,MATCH(IF(M1317,'Выгрузка из ревьюшницы'!K1317,INDEX('Доп настройки участников'!H:H,2+N1317)),'Сопоставление оценок'!$C$3:$C$14,0))</f>
        <v>#N/A</v>
      </c>
      <c r="F1317" s="13" t="e">
        <f>INDEX('Сопоставление оценок'!$B$3:$B$14,MATCH(Table13[[#This Row],[mark_at_review]],'Сопоставление оценок'!$C$3:$C$14,0))</f>
        <v>#N/A</v>
      </c>
      <c r="G1317" s="13">
        <f>IF(M1317,IFERROR(IF(OR('Выгрузка из ревьюшницы'!X1317,'Выгрузка из ревьюшницы'!Z1317),1,0),0),INDEX('Доп настройки участников'!I:I,2+N1317))</f>
        <v>0</v>
      </c>
      <c r="H1317" s="13">
        <f>IF(M1317,'Выгрузка из ревьюшницы'!AJ1317,INDEX('Доп настройки участников'!J:J,2+N1317))</f>
        <v>0</v>
      </c>
      <c r="I1317" s="16" t="str">
        <f>IFERROR(IF($H1317=0,"",INDEX(Разметка!B:B,MATCH($H1317,Разметка!A:A,0))),0)</f>
        <v/>
      </c>
      <c r="J1317" s="16" t="str">
        <f>IFERROR(IF($H1317=0,"",INDEX(Разметка!C:C,MATCH($H1317,Разметка!A:A,0))),0)</f>
        <v/>
      </c>
      <c r="K1317" s="16" t="e">
        <f>IF($F1317&gt;0,IFERROR(MATCH(A1317,'Доп настройки участников'!A:A,0),-1)*(-1),0)</f>
        <v>#N/A</v>
      </c>
      <c r="L1317" s="16" t="str">
        <f t="shared" si="120"/>
        <v>Нет</v>
      </c>
      <c r="M1317" s="33" t="b">
        <f t="shared" si="121"/>
        <v>0</v>
      </c>
      <c r="N1317" s="33">
        <f t="shared" si="122"/>
        <v>1285</v>
      </c>
      <c r="O1317" s="33">
        <v>1316</v>
      </c>
    </row>
    <row r="1318" spans="1:15" x14ac:dyDescent="0.25">
      <c r="A1318" s="13">
        <f>IF(M1318,'Выгрузка из ревьюшницы'!B1318,INDEX('Доп настройки участников'!D:D,2+N1318))</f>
        <v>0</v>
      </c>
      <c r="B1318" s="13">
        <f>IF(M1318,'Выгрузка из ревьюшницы'!C1318,INDEX('Доп настройки участников'!E:E,2+N1318))</f>
        <v>0</v>
      </c>
      <c r="C1318" s="13">
        <f>IF(M1318,'Выгрузка из ревьюшницы'!H1318,INDEX('Доп настройки участников'!F:F,2+N1318))</f>
        <v>0</v>
      </c>
      <c r="D1318" s="13">
        <f>IF(M1318,'Выгрузка из ревьюшницы'!J1318,INDEX('Доп настройки участников'!G:G,2+N1318))</f>
        <v>0</v>
      </c>
      <c r="E1318" s="13" t="e">
        <f>INDEX('Сопоставление оценок'!$A$3:$A$14,MATCH(IF(M1318,'Выгрузка из ревьюшницы'!K1318,INDEX('Доп настройки участников'!H:H,2+N1318)),'Сопоставление оценок'!$C$3:$C$14,0))</f>
        <v>#N/A</v>
      </c>
      <c r="F1318" s="13" t="e">
        <f>INDEX('Сопоставление оценок'!$B$3:$B$14,MATCH(Table13[[#This Row],[mark_at_review]],'Сопоставление оценок'!$C$3:$C$14,0))</f>
        <v>#N/A</v>
      </c>
      <c r="G1318" s="13">
        <f>IF(M1318,IFERROR(IF(OR('Выгрузка из ревьюшницы'!X1318,'Выгрузка из ревьюшницы'!Z1318),1,0),0),INDEX('Доп настройки участников'!I:I,2+N1318))</f>
        <v>0</v>
      </c>
      <c r="H1318" s="13">
        <f>IF(M1318,'Выгрузка из ревьюшницы'!AJ1318,INDEX('Доп настройки участников'!J:J,2+N1318))</f>
        <v>0</v>
      </c>
      <c r="I1318" s="16" t="str">
        <f>IFERROR(IF($H1318=0,"",INDEX(Разметка!B:B,MATCH($H1318,Разметка!A:A,0))),0)</f>
        <v/>
      </c>
      <c r="J1318" s="16" t="str">
        <f>IFERROR(IF($H1318=0,"",INDEX(Разметка!C:C,MATCH($H1318,Разметка!A:A,0))),0)</f>
        <v/>
      </c>
      <c r="K1318" s="16" t="e">
        <f>IF($F1318&gt;0,IFERROR(MATCH(A1318,'Доп настройки участников'!A:A,0),-1)*(-1),0)</f>
        <v>#N/A</v>
      </c>
      <c r="L1318" s="16" t="str">
        <f t="shared" si="120"/>
        <v>Нет</v>
      </c>
      <c r="M1318" s="33" t="b">
        <f t="shared" si="121"/>
        <v>0</v>
      </c>
      <c r="N1318" s="33">
        <f t="shared" si="122"/>
        <v>1286</v>
      </c>
      <c r="O1318" s="33">
        <v>1317</v>
      </c>
    </row>
    <row r="1319" spans="1:15" x14ac:dyDescent="0.25">
      <c r="A1319" s="13">
        <f>IF(M1319,'Выгрузка из ревьюшницы'!B1319,INDEX('Доп настройки участников'!D:D,2+N1319))</f>
        <v>0</v>
      </c>
      <c r="B1319" s="13">
        <f>IF(M1319,'Выгрузка из ревьюшницы'!C1319,INDEX('Доп настройки участников'!E:E,2+N1319))</f>
        <v>0</v>
      </c>
      <c r="C1319" s="13">
        <f>IF(M1319,'Выгрузка из ревьюшницы'!H1319,INDEX('Доп настройки участников'!F:F,2+N1319))</f>
        <v>0</v>
      </c>
      <c r="D1319" s="13">
        <f>IF(M1319,'Выгрузка из ревьюшницы'!J1319,INDEX('Доп настройки участников'!G:G,2+N1319))</f>
        <v>0</v>
      </c>
      <c r="E1319" s="13" t="e">
        <f>INDEX('Сопоставление оценок'!$A$3:$A$14,MATCH(IF(M1319,'Выгрузка из ревьюшницы'!K1319,INDEX('Доп настройки участников'!H:H,2+N1319)),'Сопоставление оценок'!$C$3:$C$14,0))</f>
        <v>#N/A</v>
      </c>
      <c r="F1319" s="13" t="e">
        <f>INDEX('Сопоставление оценок'!$B$3:$B$14,MATCH(Table13[[#This Row],[mark_at_review]],'Сопоставление оценок'!$C$3:$C$14,0))</f>
        <v>#N/A</v>
      </c>
      <c r="G1319" s="13">
        <f>IF(M1319,IFERROR(IF(OR('Выгрузка из ревьюшницы'!X1319,'Выгрузка из ревьюшницы'!Z1319),1,0),0),INDEX('Доп настройки участников'!I:I,2+N1319))</f>
        <v>0</v>
      </c>
      <c r="H1319" s="13">
        <f>IF(M1319,'Выгрузка из ревьюшницы'!AJ1319,INDEX('Доп настройки участников'!J:J,2+N1319))</f>
        <v>0</v>
      </c>
      <c r="I1319" s="16" t="str">
        <f>IFERROR(IF($H1319=0,"",INDEX(Разметка!B:B,MATCH($H1319,Разметка!A:A,0))),0)</f>
        <v/>
      </c>
      <c r="J1319" s="16" t="str">
        <f>IFERROR(IF($H1319=0,"",INDEX(Разметка!C:C,MATCH($H1319,Разметка!A:A,0))),0)</f>
        <v/>
      </c>
      <c r="K1319" s="16" t="e">
        <f>IF($F1319&gt;0,IFERROR(MATCH(A1319,'Доп настройки участников'!A:A,0),-1)*(-1),0)</f>
        <v>#N/A</v>
      </c>
      <c r="L1319" s="16" t="str">
        <f t="shared" si="120"/>
        <v>Нет</v>
      </c>
      <c r="M1319" s="33" t="b">
        <f t="shared" si="121"/>
        <v>0</v>
      </c>
      <c r="N1319" s="33">
        <f t="shared" si="122"/>
        <v>1287</v>
      </c>
      <c r="O1319" s="33">
        <v>1318</v>
      </c>
    </row>
    <row r="1320" spans="1:15" x14ac:dyDescent="0.25">
      <c r="A1320" s="13">
        <f>IF(M1320,'Выгрузка из ревьюшницы'!B1320,INDEX('Доп настройки участников'!D:D,2+N1320))</f>
        <v>0</v>
      </c>
      <c r="B1320" s="13">
        <f>IF(M1320,'Выгрузка из ревьюшницы'!C1320,INDEX('Доп настройки участников'!E:E,2+N1320))</f>
        <v>0</v>
      </c>
      <c r="C1320" s="13">
        <f>IF(M1320,'Выгрузка из ревьюшницы'!H1320,INDEX('Доп настройки участников'!F:F,2+N1320))</f>
        <v>0</v>
      </c>
      <c r="D1320" s="13">
        <f>IF(M1320,'Выгрузка из ревьюшницы'!J1320,INDEX('Доп настройки участников'!G:G,2+N1320))</f>
        <v>0</v>
      </c>
      <c r="E1320" s="13" t="e">
        <f>INDEX('Сопоставление оценок'!$A$3:$A$14,MATCH(IF(M1320,'Выгрузка из ревьюшницы'!K1320,INDEX('Доп настройки участников'!H:H,2+N1320)),'Сопоставление оценок'!$C$3:$C$14,0))</f>
        <v>#N/A</v>
      </c>
      <c r="F1320" s="13" t="e">
        <f>INDEX('Сопоставление оценок'!$B$3:$B$14,MATCH(Table13[[#This Row],[mark_at_review]],'Сопоставление оценок'!$C$3:$C$14,0))</f>
        <v>#N/A</v>
      </c>
      <c r="G1320" s="13">
        <f>IF(M1320,IFERROR(IF(OR('Выгрузка из ревьюшницы'!X1320,'Выгрузка из ревьюшницы'!Z1320),1,0),0),INDEX('Доп настройки участников'!I:I,2+N1320))</f>
        <v>0</v>
      </c>
      <c r="H1320" s="13">
        <f>IF(M1320,'Выгрузка из ревьюшницы'!AJ1320,INDEX('Доп настройки участников'!J:J,2+N1320))</f>
        <v>0</v>
      </c>
      <c r="I1320" s="16" t="str">
        <f>IFERROR(IF($H1320=0,"",INDEX(Разметка!B:B,MATCH($H1320,Разметка!A:A,0))),0)</f>
        <v/>
      </c>
      <c r="J1320" s="16" t="str">
        <f>IFERROR(IF($H1320=0,"",INDEX(Разметка!C:C,MATCH($H1320,Разметка!A:A,0))),0)</f>
        <v/>
      </c>
      <c r="K1320" s="16" t="e">
        <f>IF($F1320&gt;0,IFERROR(MATCH(A1320,'Доп настройки участников'!A:A,0),-1)*(-1),0)</f>
        <v>#N/A</v>
      </c>
      <c r="L1320" s="16" t="str">
        <f t="shared" si="120"/>
        <v>Нет</v>
      </c>
      <c r="M1320" s="33" t="b">
        <f t="shared" si="121"/>
        <v>0</v>
      </c>
      <c r="N1320" s="33">
        <f t="shared" si="122"/>
        <v>1288</v>
      </c>
      <c r="O1320" s="33">
        <v>1319</v>
      </c>
    </row>
    <row r="1321" spans="1:15" x14ac:dyDescent="0.25">
      <c r="A1321" s="13">
        <f>IF(M1321,'Выгрузка из ревьюшницы'!B1321,INDEX('Доп настройки участников'!D:D,2+N1321))</f>
        <v>0</v>
      </c>
      <c r="B1321" s="13">
        <f>IF(M1321,'Выгрузка из ревьюшницы'!C1321,INDEX('Доп настройки участников'!E:E,2+N1321))</f>
        <v>0</v>
      </c>
      <c r="C1321" s="13">
        <f>IF(M1321,'Выгрузка из ревьюшницы'!H1321,INDEX('Доп настройки участников'!F:F,2+N1321))</f>
        <v>0</v>
      </c>
      <c r="D1321" s="13">
        <f>IF(M1321,'Выгрузка из ревьюшницы'!J1321,INDEX('Доп настройки участников'!G:G,2+N1321))</f>
        <v>0</v>
      </c>
      <c r="E1321" s="13" t="e">
        <f>INDEX('Сопоставление оценок'!$A$3:$A$14,MATCH(IF(M1321,'Выгрузка из ревьюшницы'!K1321,INDEX('Доп настройки участников'!H:H,2+N1321)),'Сопоставление оценок'!$C$3:$C$14,0))</f>
        <v>#N/A</v>
      </c>
      <c r="F1321" s="13" t="e">
        <f>INDEX('Сопоставление оценок'!$B$3:$B$14,MATCH(Table13[[#This Row],[mark_at_review]],'Сопоставление оценок'!$C$3:$C$14,0))</f>
        <v>#N/A</v>
      </c>
      <c r="G1321" s="13">
        <f>IF(M1321,IFERROR(IF(OR('Выгрузка из ревьюшницы'!X1321,'Выгрузка из ревьюшницы'!Z1321),1,0),0),INDEX('Доп настройки участников'!I:I,2+N1321))</f>
        <v>0</v>
      </c>
      <c r="H1321" s="13">
        <f>IF(M1321,'Выгрузка из ревьюшницы'!AJ1321,INDEX('Доп настройки участников'!J:J,2+N1321))</f>
        <v>0</v>
      </c>
      <c r="I1321" s="16" t="str">
        <f>IFERROR(IF($H1321=0,"",INDEX(Разметка!B:B,MATCH($H1321,Разметка!A:A,0))),0)</f>
        <v/>
      </c>
      <c r="J1321" s="16" t="str">
        <f>IFERROR(IF($H1321=0,"",INDEX(Разметка!C:C,MATCH($H1321,Разметка!A:A,0))),0)</f>
        <v/>
      </c>
      <c r="K1321" s="16" t="e">
        <f>IF($F1321&gt;0,IFERROR(MATCH(A1321,'Доп настройки участников'!A:A,0),-1)*(-1),0)</f>
        <v>#N/A</v>
      </c>
      <c r="L1321" s="16" t="str">
        <f t="shared" si="120"/>
        <v>Нет</v>
      </c>
      <c r="M1321" s="33" t="b">
        <f t="shared" si="121"/>
        <v>0</v>
      </c>
      <c r="N1321" s="33">
        <f t="shared" si="122"/>
        <v>1289</v>
      </c>
      <c r="O1321" s="33">
        <v>1320</v>
      </c>
    </row>
    <row r="1322" spans="1:15" x14ac:dyDescent="0.25">
      <c r="A1322" s="13">
        <f>IF(M1322,'Выгрузка из ревьюшницы'!B1322,INDEX('Доп настройки участников'!D:D,2+N1322))</f>
        <v>0</v>
      </c>
      <c r="B1322" s="13">
        <f>IF(M1322,'Выгрузка из ревьюшницы'!C1322,INDEX('Доп настройки участников'!E:E,2+N1322))</f>
        <v>0</v>
      </c>
      <c r="C1322" s="13">
        <f>IF(M1322,'Выгрузка из ревьюшницы'!H1322,INDEX('Доп настройки участников'!F:F,2+N1322))</f>
        <v>0</v>
      </c>
      <c r="D1322" s="13">
        <f>IF(M1322,'Выгрузка из ревьюшницы'!J1322,INDEX('Доп настройки участников'!G:G,2+N1322))</f>
        <v>0</v>
      </c>
      <c r="E1322" s="13" t="e">
        <f>INDEX('Сопоставление оценок'!$A$3:$A$14,MATCH(IF(M1322,'Выгрузка из ревьюшницы'!K1322,INDEX('Доп настройки участников'!H:H,2+N1322)),'Сопоставление оценок'!$C$3:$C$14,0))</f>
        <v>#N/A</v>
      </c>
      <c r="F1322" s="13" t="e">
        <f>INDEX('Сопоставление оценок'!$B$3:$B$14,MATCH(Table13[[#This Row],[mark_at_review]],'Сопоставление оценок'!$C$3:$C$14,0))</f>
        <v>#N/A</v>
      </c>
      <c r="G1322" s="13">
        <f>IF(M1322,IFERROR(IF(OR('Выгрузка из ревьюшницы'!X1322,'Выгрузка из ревьюшницы'!Z1322),1,0),0),INDEX('Доп настройки участников'!I:I,2+N1322))</f>
        <v>0</v>
      </c>
      <c r="H1322" s="13">
        <f>IF(M1322,'Выгрузка из ревьюшницы'!AJ1322,INDEX('Доп настройки участников'!J:J,2+N1322))</f>
        <v>0</v>
      </c>
      <c r="I1322" s="16" t="str">
        <f>IFERROR(IF($H1322=0,"",INDEX(Разметка!B:B,MATCH($H1322,Разметка!A:A,0))),0)</f>
        <v/>
      </c>
      <c r="J1322" s="16" t="str">
        <f>IFERROR(IF($H1322=0,"",INDEX(Разметка!C:C,MATCH($H1322,Разметка!A:A,0))),0)</f>
        <v/>
      </c>
      <c r="K1322" s="16" t="e">
        <f>IF($F1322&gt;0,IFERROR(MATCH(A1322,'Доп настройки участников'!A:A,0),-1)*(-1),0)</f>
        <v>#N/A</v>
      </c>
      <c r="L1322" s="16" t="str">
        <f t="shared" si="120"/>
        <v>Нет</v>
      </c>
      <c r="M1322" s="33" t="b">
        <f t="shared" si="121"/>
        <v>0</v>
      </c>
      <c r="N1322" s="33">
        <f t="shared" si="122"/>
        <v>1290</v>
      </c>
      <c r="O1322" s="33">
        <v>1321</v>
      </c>
    </row>
    <row r="1323" spans="1:15" x14ac:dyDescent="0.25">
      <c r="A1323" s="13">
        <f>IF(M1323,'Выгрузка из ревьюшницы'!B1323,INDEX('Доп настройки участников'!D:D,2+N1323))</f>
        <v>0</v>
      </c>
      <c r="B1323" s="13">
        <f>IF(M1323,'Выгрузка из ревьюшницы'!C1323,INDEX('Доп настройки участников'!E:E,2+N1323))</f>
        <v>0</v>
      </c>
      <c r="C1323" s="13">
        <f>IF(M1323,'Выгрузка из ревьюшницы'!H1323,INDEX('Доп настройки участников'!F:F,2+N1323))</f>
        <v>0</v>
      </c>
      <c r="D1323" s="13">
        <f>IF(M1323,'Выгрузка из ревьюшницы'!J1323,INDEX('Доп настройки участников'!G:G,2+N1323))</f>
        <v>0</v>
      </c>
      <c r="E1323" s="13" t="e">
        <f>INDEX('Сопоставление оценок'!$A$3:$A$14,MATCH(IF(M1323,'Выгрузка из ревьюшницы'!K1323,INDEX('Доп настройки участников'!H:H,2+N1323)),'Сопоставление оценок'!$C$3:$C$14,0))</f>
        <v>#N/A</v>
      </c>
      <c r="F1323" s="13" t="e">
        <f>INDEX('Сопоставление оценок'!$B$3:$B$14,MATCH(Table13[[#This Row],[mark_at_review]],'Сопоставление оценок'!$C$3:$C$14,0))</f>
        <v>#N/A</v>
      </c>
      <c r="G1323" s="13">
        <f>IF(M1323,IFERROR(IF(OR('Выгрузка из ревьюшницы'!X1323,'Выгрузка из ревьюшницы'!Z1323),1,0),0),INDEX('Доп настройки участников'!I:I,2+N1323))</f>
        <v>0</v>
      </c>
      <c r="H1323" s="13">
        <f>IF(M1323,'Выгрузка из ревьюшницы'!AJ1323,INDEX('Доп настройки участников'!J:J,2+N1323))</f>
        <v>0</v>
      </c>
      <c r="I1323" s="16" t="str">
        <f>IFERROR(IF($H1323=0,"",INDEX(Разметка!B:B,MATCH($H1323,Разметка!A:A,0))),0)</f>
        <v/>
      </c>
      <c r="J1323" s="16" t="str">
        <f>IFERROR(IF($H1323=0,"",INDEX(Разметка!C:C,MATCH($H1323,Разметка!A:A,0))),0)</f>
        <v/>
      </c>
      <c r="K1323" s="16" t="e">
        <f>IF($F1323&gt;0,IFERROR(MATCH(A1323,'Доп настройки участников'!A:A,0),-1)*(-1),0)</f>
        <v>#N/A</v>
      </c>
      <c r="L1323" s="16" t="str">
        <f t="shared" si="120"/>
        <v>Нет</v>
      </c>
      <c r="M1323" s="33" t="b">
        <f t="shared" si="121"/>
        <v>0</v>
      </c>
      <c r="N1323" s="33">
        <f t="shared" si="122"/>
        <v>1291</v>
      </c>
      <c r="O1323" s="33">
        <v>1322</v>
      </c>
    </row>
    <row r="1324" spans="1:15" x14ac:dyDescent="0.25">
      <c r="A1324" s="13">
        <f>IF(M1324,'Выгрузка из ревьюшницы'!B1324,INDEX('Доп настройки участников'!D:D,2+N1324))</f>
        <v>0</v>
      </c>
      <c r="B1324" s="13">
        <f>IF(M1324,'Выгрузка из ревьюшницы'!C1324,INDEX('Доп настройки участников'!E:E,2+N1324))</f>
        <v>0</v>
      </c>
      <c r="C1324" s="13">
        <f>IF(M1324,'Выгрузка из ревьюшницы'!H1324,INDEX('Доп настройки участников'!F:F,2+N1324))</f>
        <v>0</v>
      </c>
      <c r="D1324" s="13">
        <f>IF(M1324,'Выгрузка из ревьюшницы'!J1324,INDEX('Доп настройки участников'!G:G,2+N1324))</f>
        <v>0</v>
      </c>
      <c r="E1324" s="13" t="e">
        <f>INDEX('Сопоставление оценок'!$A$3:$A$14,MATCH(IF(M1324,'Выгрузка из ревьюшницы'!K1324,INDEX('Доп настройки участников'!H:H,2+N1324)),'Сопоставление оценок'!$C$3:$C$14,0))</f>
        <v>#N/A</v>
      </c>
      <c r="F1324" s="13" t="e">
        <f>INDEX('Сопоставление оценок'!$B$3:$B$14,MATCH(Table13[[#This Row],[mark_at_review]],'Сопоставление оценок'!$C$3:$C$14,0))</f>
        <v>#N/A</v>
      </c>
      <c r="G1324" s="13">
        <f>IF(M1324,IFERROR(IF(OR('Выгрузка из ревьюшницы'!X1324,'Выгрузка из ревьюшницы'!Z1324),1,0),0),INDEX('Доп настройки участников'!I:I,2+N1324))</f>
        <v>0</v>
      </c>
      <c r="H1324" s="13">
        <f>IF(M1324,'Выгрузка из ревьюшницы'!AJ1324,INDEX('Доп настройки участников'!J:J,2+N1324))</f>
        <v>0</v>
      </c>
      <c r="I1324" s="16" t="str">
        <f>IFERROR(IF($H1324=0,"",INDEX(Разметка!B:B,MATCH($H1324,Разметка!A:A,0))),0)</f>
        <v/>
      </c>
      <c r="J1324" s="16" t="str">
        <f>IFERROR(IF($H1324=0,"",INDEX(Разметка!C:C,MATCH($H1324,Разметка!A:A,0))),0)</f>
        <v/>
      </c>
      <c r="K1324" s="16" t="e">
        <f>IF($F1324&gt;0,IFERROR(MATCH(A1324,'Доп настройки участников'!A:A,0),-1)*(-1),0)</f>
        <v>#N/A</v>
      </c>
      <c r="L1324" s="16" t="str">
        <f t="shared" si="120"/>
        <v>Нет</v>
      </c>
      <c r="M1324" s="33" t="b">
        <f t="shared" si="121"/>
        <v>0</v>
      </c>
      <c r="N1324" s="33">
        <f t="shared" si="122"/>
        <v>1292</v>
      </c>
      <c r="O1324" s="33">
        <v>1323</v>
      </c>
    </row>
    <row r="1325" spans="1:15" x14ac:dyDescent="0.25">
      <c r="A1325" s="13">
        <f>IF(M1325,'Выгрузка из ревьюшницы'!B1325,INDEX('Доп настройки участников'!D:D,2+N1325))</f>
        <v>0</v>
      </c>
      <c r="B1325" s="13">
        <f>IF(M1325,'Выгрузка из ревьюшницы'!C1325,INDEX('Доп настройки участников'!E:E,2+N1325))</f>
        <v>0</v>
      </c>
      <c r="C1325" s="13">
        <f>IF(M1325,'Выгрузка из ревьюшницы'!H1325,INDEX('Доп настройки участников'!F:F,2+N1325))</f>
        <v>0</v>
      </c>
      <c r="D1325" s="13">
        <f>IF(M1325,'Выгрузка из ревьюшницы'!J1325,INDEX('Доп настройки участников'!G:G,2+N1325))</f>
        <v>0</v>
      </c>
      <c r="E1325" s="13" t="e">
        <f>INDEX('Сопоставление оценок'!$A$3:$A$14,MATCH(IF(M1325,'Выгрузка из ревьюшницы'!K1325,INDEX('Доп настройки участников'!H:H,2+N1325)),'Сопоставление оценок'!$C$3:$C$14,0))</f>
        <v>#N/A</v>
      </c>
      <c r="F1325" s="13" t="e">
        <f>INDEX('Сопоставление оценок'!$B$3:$B$14,MATCH(Table13[[#This Row],[mark_at_review]],'Сопоставление оценок'!$C$3:$C$14,0))</f>
        <v>#N/A</v>
      </c>
      <c r="G1325" s="13">
        <f>IF(M1325,IFERROR(IF(OR('Выгрузка из ревьюшницы'!X1325,'Выгрузка из ревьюшницы'!Z1325),1,0),0),INDEX('Доп настройки участников'!I:I,2+N1325))</f>
        <v>0</v>
      </c>
      <c r="H1325" s="13">
        <f>IF(M1325,'Выгрузка из ревьюшницы'!AJ1325,INDEX('Доп настройки участников'!J:J,2+N1325))</f>
        <v>0</v>
      </c>
      <c r="I1325" s="16" t="str">
        <f>IFERROR(IF($H1325=0,"",INDEX(Разметка!B:B,MATCH($H1325,Разметка!A:A,0))),0)</f>
        <v/>
      </c>
      <c r="J1325" s="16" t="str">
        <f>IFERROR(IF($H1325=0,"",INDEX(Разметка!C:C,MATCH($H1325,Разметка!A:A,0))),0)</f>
        <v/>
      </c>
      <c r="K1325" s="16" t="e">
        <f>IF($F1325&gt;0,IFERROR(MATCH(A1325,'Доп настройки участников'!A:A,0),-1)*(-1),0)</f>
        <v>#N/A</v>
      </c>
      <c r="L1325" s="16" t="str">
        <f t="shared" si="120"/>
        <v>Нет</v>
      </c>
      <c r="M1325" s="33" t="b">
        <f t="shared" si="121"/>
        <v>0</v>
      </c>
      <c r="N1325" s="33">
        <f t="shared" si="122"/>
        <v>1293</v>
      </c>
      <c r="O1325" s="33">
        <v>1324</v>
      </c>
    </row>
    <row r="1326" spans="1:15" x14ac:dyDescent="0.25">
      <c r="A1326" s="13">
        <f>IF(M1326,'Выгрузка из ревьюшницы'!B1326,INDEX('Доп настройки участников'!D:D,2+N1326))</f>
        <v>0</v>
      </c>
      <c r="B1326" s="13">
        <f>IF(M1326,'Выгрузка из ревьюшницы'!C1326,INDEX('Доп настройки участников'!E:E,2+N1326))</f>
        <v>0</v>
      </c>
      <c r="C1326" s="13">
        <f>IF(M1326,'Выгрузка из ревьюшницы'!H1326,INDEX('Доп настройки участников'!F:F,2+N1326))</f>
        <v>0</v>
      </c>
      <c r="D1326" s="13">
        <f>IF(M1326,'Выгрузка из ревьюшницы'!J1326,INDEX('Доп настройки участников'!G:G,2+N1326))</f>
        <v>0</v>
      </c>
      <c r="E1326" s="13" t="e">
        <f>INDEX('Сопоставление оценок'!$A$3:$A$14,MATCH(IF(M1326,'Выгрузка из ревьюшницы'!K1326,INDEX('Доп настройки участников'!H:H,2+N1326)),'Сопоставление оценок'!$C$3:$C$14,0))</f>
        <v>#N/A</v>
      </c>
      <c r="F1326" s="13" t="e">
        <f>INDEX('Сопоставление оценок'!$B$3:$B$14,MATCH(Table13[[#This Row],[mark_at_review]],'Сопоставление оценок'!$C$3:$C$14,0))</f>
        <v>#N/A</v>
      </c>
      <c r="G1326" s="13">
        <f>IF(M1326,IFERROR(IF(OR('Выгрузка из ревьюшницы'!X1326,'Выгрузка из ревьюшницы'!Z1326),1,0),0),INDEX('Доп настройки участников'!I:I,2+N1326))</f>
        <v>0</v>
      </c>
      <c r="H1326" s="13">
        <f>IF(M1326,'Выгрузка из ревьюшницы'!AJ1326,INDEX('Доп настройки участников'!J:J,2+N1326))</f>
        <v>0</v>
      </c>
      <c r="I1326" s="16" t="str">
        <f>IFERROR(IF($H1326=0,"",INDEX(Разметка!B:B,MATCH($H1326,Разметка!A:A,0))),0)</f>
        <v/>
      </c>
      <c r="J1326" s="16" t="str">
        <f>IFERROR(IF($H1326=0,"",INDEX(Разметка!C:C,MATCH($H1326,Разметка!A:A,0))),0)</f>
        <v/>
      </c>
      <c r="K1326" s="16" t="e">
        <f>IF($F1326&gt;0,IFERROR(MATCH(A1326,'Доп настройки участников'!A:A,0),-1)*(-1),0)</f>
        <v>#N/A</v>
      </c>
      <c r="L1326" s="16" t="str">
        <f t="shared" si="120"/>
        <v>Нет</v>
      </c>
      <c r="M1326" s="33" t="b">
        <f t="shared" si="121"/>
        <v>0</v>
      </c>
      <c r="N1326" s="33">
        <f t="shared" si="122"/>
        <v>1294</v>
      </c>
      <c r="O1326" s="33">
        <v>1325</v>
      </c>
    </row>
    <row r="1327" spans="1:15" x14ac:dyDescent="0.25">
      <c r="A1327" s="13">
        <f>IF(M1327,'Выгрузка из ревьюшницы'!B1327,INDEX('Доп настройки участников'!D:D,2+N1327))</f>
        <v>0</v>
      </c>
      <c r="B1327" s="13">
        <f>IF(M1327,'Выгрузка из ревьюшницы'!C1327,INDEX('Доп настройки участников'!E:E,2+N1327))</f>
        <v>0</v>
      </c>
      <c r="C1327" s="13">
        <f>IF(M1327,'Выгрузка из ревьюшницы'!H1327,INDEX('Доп настройки участников'!F:F,2+N1327))</f>
        <v>0</v>
      </c>
      <c r="D1327" s="13">
        <f>IF(M1327,'Выгрузка из ревьюшницы'!J1327,INDEX('Доп настройки участников'!G:G,2+N1327))</f>
        <v>0</v>
      </c>
      <c r="E1327" s="13" t="e">
        <f>INDEX('Сопоставление оценок'!$A$3:$A$14,MATCH(IF(M1327,'Выгрузка из ревьюшницы'!K1327,INDEX('Доп настройки участников'!H:H,2+N1327)),'Сопоставление оценок'!$C$3:$C$14,0))</f>
        <v>#N/A</v>
      </c>
      <c r="F1327" s="13" t="e">
        <f>INDEX('Сопоставление оценок'!$B$3:$B$14,MATCH(Table13[[#This Row],[mark_at_review]],'Сопоставление оценок'!$C$3:$C$14,0))</f>
        <v>#N/A</v>
      </c>
      <c r="G1327" s="13">
        <f>IF(M1327,IFERROR(IF(OR('Выгрузка из ревьюшницы'!X1327,'Выгрузка из ревьюшницы'!Z1327),1,0),0),INDEX('Доп настройки участников'!I:I,2+N1327))</f>
        <v>0</v>
      </c>
      <c r="H1327" s="13">
        <f>IF(M1327,'Выгрузка из ревьюшницы'!AJ1327,INDEX('Доп настройки участников'!J:J,2+N1327))</f>
        <v>0</v>
      </c>
      <c r="I1327" s="16" t="str">
        <f>IFERROR(IF($H1327=0,"",INDEX(Разметка!B:B,MATCH($H1327,Разметка!A:A,0))),0)</f>
        <v/>
      </c>
      <c r="J1327" s="16" t="str">
        <f>IFERROR(IF($H1327=0,"",INDEX(Разметка!C:C,MATCH($H1327,Разметка!A:A,0))),0)</f>
        <v/>
      </c>
      <c r="K1327" s="16" t="e">
        <f>IF($F1327&gt;0,IFERROR(MATCH(A1327,'Доп настройки участников'!A:A,0),-1)*(-1),0)</f>
        <v>#N/A</v>
      </c>
      <c r="L1327" s="16" t="str">
        <f t="shared" si="120"/>
        <v>Нет</v>
      </c>
      <c r="M1327" s="33" t="b">
        <f t="shared" si="121"/>
        <v>0</v>
      </c>
      <c r="N1327" s="33">
        <f t="shared" si="122"/>
        <v>1295</v>
      </c>
      <c r="O1327" s="33">
        <v>1326</v>
      </c>
    </row>
    <row r="1328" spans="1:15" x14ac:dyDescent="0.25">
      <c r="A1328" s="13">
        <f>IF(M1328,'Выгрузка из ревьюшницы'!B1328,INDEX('Доп настройки участников'!D:D,2+N1328))</f>
        <v>0</v>
      </c>
      <c r="B1328" s="13">
        <f>IF(M1328,'Выгрузка из ревьюшницы'!C1328,INDEX('Доп настройки участников'!E:E,2+N1328))</f>
        <v>0</v>
      </c>
      <c r="C1328" s="13">
        <f>IF(M1328,'Выгрузка из ревьюшницы'!H1328,INDEX('Доп настройки участников'!F:F,2+N1328))</f>
        <v>0</v>
      </c>
      <c r="D1328" s="13">
        <f>IF(M1328,'Выгрузка из ревьюшницы'!J1328,INDEX('Доп настройки участников'!G:G,2+N1328))</f>
        <v>0</v>
      </c>
      <c r="E1328" s="13" t="e">
        <f>INDEX('Сопоставление оценок'!$A$3:$A$14,MATCH(IF(M1328,'Выгрузка из ревьюшницы'!K1328,INDEX('Доп настройки участников'!H:H,2+N1328)),'Сопоставление оценок'!$C$3:$C$14,0))</f>
        <v>#N/A</v>
      </c>
      <c r="F1328" s="13" t="e">
        <f>INDEX('Сопоставление оценок'!$B$3:$B$14,MATCH(Table13[[#This Row],[mark_at_review]],'Сопоставление оценок'!$C$3:$C$14,0))</f>
        <v>#N/A</v>
      </c>
      <c r="G1328" s="13">
        <f>IF(M1328,IFERROR(IF(OR('Выгрузка из ревьюшницы'!X1328,'Выгрузка из ревьюшницы'!Z1328),1,0),0),INDEX('Доп настройки участников'!I:I,2+N1328))</f>
        <v>0</v>
      </c>
      <c r="H1328" s="13">
        <f>IF(M1328,'Выгрузка из ревьюшницы'!AJ1328,INDEX('Доп настройки участников'!J:J,2+N1328))</f>
        <v>0</v>
      </c>
      <c r="I1328" s="16" t="str">
        <f>IFERROR(IF($H1328=0,"",INDEX(Разметка!B:B,MATCH($H1328,Разметка!A:A,0))),0)</f>
        <v/>
      </c>
      <c r="J1328" s="16" t="str">
        <f>IFERROR(IF($H1328=0,"",INDEX(Разметка!C:C,MATCH($H1328,Разметка!A:A,0))),0)</f>
        <v/>
      </c>
      <c r="K1328" s="16" t="e">
        <f>IF($F1328&gt;0,IFERROR(MATCH(A1328,'Доп настройки участников'!A:A,0),-1)*(-1),0)</f>
        <v>#N/A</v>
      </c>
      <c r="L1328" s="16" t="str">
        <f t="shared" si="120"/>
        <v>Нет</v>
      </c>
      <c r="M1328" s="33" t="b">
        <f t="shared" si="121"/>
        <v>0</v>
      </c>
      <c r="N1328" s="33">
        <f t="shared" si="122"/>
        <v>1296</v>
      </c>
      <c r="O1328" s="33">
        <v>1327</v>
      </c>
    </row>
    <row r="1329" spans="1:15" x14ac:dyDescent="0.25">
      <c r="A1329" s="13">
        <f>IF(M1329,'Выгрузка из ревьюшницы'!B1329,INDEX('Доп настройки участников'!D:D,2+N1329))</f>
        <v>0</v>
      </c>
      <c r="B1329" s="13">
        <f>IF(M1329,'Выгрузка из ревьюшницы'!C1329,INDEX('Доп настройки участников'!E:E,2+N1329))</f>
        <v>0</v>
      </c>
      <c r="C1329" s="13">
        <f>IF(M1329,'Выгрузка из ревьюшницы'!H1329,INDEX('Доп настройки участников'!F:F,2+N1329))</f>
        <v>0</v>
      </c>
      <c r="D1329" s="13">
        <f>IF(M1329,'Выгрузка из ревьюшницы'!J1329,INDEX('Доп настройки участников'!G:G,2+N1329))</f>
        <v>0</v>
      </c>
      <c r="E1329" s="13" t="e">
        <f>INDEX('Сопоставление оценок'!$A$3:$A$14,MATCH(IF(M1329,'Выгрузка из ревьюшницы'!K1329,INDEX('Доп настройки участников'!H:H,2+N1329)),'Сопоставление оценок'!$C$3:$C$14,0))</f>
        <v>#N/A</v>
      </c>
      <c r="F1329" s="13" t="e">
        <f>INDEX('Сопоставление оценок'!$B$3:$B$14,MATCH(Table13[[#This Row],[mark_at_review]],'Сопоставление оценок'!$C$3:$C$14,0))</f>
        <v>#N/A</v>
      </c>
      <c r="G1329" s="13">
        <f>IF(M1329,IFERROR(IF(OR('Выгрузка из ревьюшницы'!X1329,'Выгрузка из ревьюшницы'!Z1329),1,0),0),INDEX('Доп настройки участников'!I:I,2+N1329))</f>
        <v>0</v>
      </c>
      <c r="H1329" s="13">
        <f>IF(M1329,'Выгрузка из ревьюшницы'!AJ1329,INDEX('Доп настройки участников'!J:J,2+N1329))</f>
        <v>0</v>
      </c>
      <c r="I1329" s="16" t="str">
        <f>IFERROR(IF($H1329=0,"",INDEX(Разметка!B:B,MATCH($H1329,Разметка!A:A,0))),0)</f>
        <v/>
      </c>
      <c r="J1329" s="16" t="str">
        <f>IFERROR(IF($H1329=0,"",INDEX(Разметка!C:C,MATCH($H1329,Разметка!A:A,0))),0)</f>
        <v/>
      </c>
      <c r="K1329" s="16" t="e">
        <f>IF($F1329&gt;0,IFERROR(MATCH(A1329,'Доп настройки участников'!A:A,0),-1)*(-1),0)</f>
        <v>#N/A</v>
      </c>
      <c r="L1329" s="16" t="str">
        <f t="shared" si="120"/>
        <v>Нет</v>
      </c>
      <c r="M1329" s="33" t="b">
        <f t="shared" si="121"/>
        <v>0</v>
      </c>
      <c r="N1329" s="33">
        <f t="shared" si="122"/>
        <v>1297</v>
      </c>
      <c r="O1329" s="33">
        <v>1328</v>
      </c>
    </row>
    <row r="1330" spans="1:15" x14ac:dyDescent="0.25">
      <c r="A1330" s="13">
        <f>IF(M1330,'Выгрузка из ревьюшницы'!B1330,INDEX('Доп настройки участников'!D:D,2+N1330))</f>
        <v>0</v>
      </c>
      <c r="B1330" s="13">
        <f>IF(M1330,'Выгрузка из ревьюшницы'!C1330,INDEX('Доп настройки участников'!E:E,2+N1330))</f>
        <v>0</v>
      </c>
      <c r="C1330" s="13">
        <f>IF(M1330,'Выгрузка из ревьюшницы'!H1330,INDEX('Доп настройки участников'!F:F,2+N1330))</f>
        <v>0</v>
      </c>
      <c r="D1330" s="13">
        <f>IF(M1330,'Выгрузка из ревьюшницы'!J1330,INDEX('Доп настройки участников'!G:G,2+N1330))</f>
        <v>0</v>
      </c>
      <c r="E1330" s="13" t="e">
        <f>INDEX('Сопоставление оценок'!$A$3:$A$14,MATCH(IF(M1330,'Выгрузка из ревьюшницы'!K1330,INDEX('Доп настройки участников'!H:H,2+N1330)),'Сопоставление оценок'!$C$3:$C$14,0))</f>
        <v>#N/A</v>
      </c>
      <c r="F1330" s="13" t="e">
        <f>INDEX('Сопоставление оценок'!$B$3:$B$14,MATCH(Table13[[#This Row],[mark_at_review]],'Сопоставление оценок'!$C$3:$C$14,0))</f>
        <v>#N/A</v>
      </c>
      <c r="G1330" s="13">
        <f>IF(M1330,IFERROR(IF(OR('Выгрузка из ревьюшницы'!X1330,'Выгрузка из ревьюшницы'!Z1330),1,0),0),INDEX('Доп настройки участников'!I:I,2+N1330))</f>
        <v>0</v>
      </c>
      <c r="H1330" s="13">
        <f>IF(M1330,'Выгрузка из ревьюшницы'!AJ1330,INDEX('Доп настройки участников'!J:J,2+N1330))</f>
        <v>0</v>
      </c>
      <c r="I1330" s="16" t="str">
        <f>IFERROR(IF($H1330=0,"",INDEX(Разметка!B:B,MATCH($H1330,Разметка!A:A,0))),0)</f>
        <v/>
      </c>
      <c r="J1330" s="16" t="str">
        <f>IFERROR(IF($H1330=0,"",INDEX(Разметка!C:C,MATCH($H1330,Разметка!A:A,0))),0)</f>
        <v/>
      </c>
      <c r="K1330" s="16" t="e">
        <f>IF($F1330&gt;0,IFERROR(MATCH(A1330,'Доп настройки участников'!A:A,0),-1)*(-1),0)</f>
        <v>#N/A</v>
      </c>
      <c r="L1330" s="16" t="str">
        <f t="shared" si="120"/>
        <v>Нет</v>
      </c>
      <c r="M1330" s="33" t="b">
        <f t="shared" si="121"/>
        <v>0</v>
      </c>
      <c r="N1330" s="33">
        <f t="shared" si="122"/>
        <v>1298</v>
      </c>
      <c r="O1330" s="33">
        <v>1329</v>
      </c>
    </row>
    <row r="1331" spans="1:15" x14ac:dyDescent="0.25">
      <c r="A1331" s="13">
        <f>IF(M1331,'Выгрузка из ревьюшницы'!B1331,INDEX('Доп настройки участников'!D:D,2+N1331))</f>
        <v>0</v>
      </c>
      <c r="B1331" s="13">
        <f>IF(M1331,'Выгрузка из ревьюшницы'!C1331,INDEX('Доп настройки участников'!E:E,2+N1331))</f>
        <v>0</v>
      </c>
      <c r="C1331" s="13">
        <f>IF(M1331,'Выгрузка из ревьюшницы'!H1331,INDEX('Доп настройки участников'!F:F,2+N1331))</f>
        <v>0</v>
      </c>
      <c r="D1331" s="13">
        <f>IF(M1331,'Выгрузка из ревьюшницы'!J1331,INDEX('Доп настройки участников'!G:G,2+N1331))</f>
        <v>0</v>
      </c>
      <c r="E1331" s="13" t="e">
        <f>INDEX('Сопоставление оценок'!$A$3:$A$14,MATCH(IF(M1331,'Выгрузка из ревьюшницы'!K1331,INDEX('Доп настройки участников'!H:H,2+N1331)),'Сопоставление оценок'!$C$3:$C$14,0))</f>
        <v>#N/A</v>
      </c>
      <c r="F1331" s="13" t="e">
        <f>INDEX('Сопоставление оценок'!$B$3:$B$14,MATCH(Table13[[#This Row],[mark_at_review]],'Сопоставление оценок'!$C$3:$C$14,0))</f>
        <v>#N/A</v>
      </c>
      <c r="G1331" s="13">
        <f>IF(M1331,IFERROR(IF(OR('Выгрузка из ревьюшницы'!X1331,'Выгрузка из ревьюшницы'!Z1331),1,0),0),INDEX('Доп настройки участников'!I:I,2+N1331))</f>
        <v>0</v>
      </c>
      <c r="H1331" s="13">
        <f>IF(M1331,'Выгрузка из ревьюшницы'!AJ1331,INDEX('Доп настройки участников'!J:J,2+N1331))</f>
        <v>0</v>
      </c>
      <c r="I1331" s="16" t="str">
        <f>IFERROR(IF($H1331=0,"",INDEX(Разметка!B:B,MATCH($H1331,Разметка!A:A,0))),0)</f>
        <v/>
      </c>
      <c r="J1331" s="16" t="str">
        <f>IFERROR(IF($H1331=0,"",INDEX(Разметка!C:C,MATCH($H1331,Разметка!A:A,0))),0)</f>
        <v/>
      </c>
      <c r="K1331" s="16" t="e">
        <f>IF($F1331&gt;0,IFERROR(MATCH(A1331,'Доп настройки участников'!A:A,0),-1)*(-1),0)</f>
        <v>#N/A</v>
      </c>
      <c r="L1331" s="16" t="str">
        <f t="shared" si="120"/>
        <v>Нет</v>
      </c>
      <c r="M1331" s="33" t="b">
        <f t="shared" si="121"/>
        <v>0</v>
      </c>
      <c r="N1331" s="33">
        <f t="shared" si="122"/>
        <v>1299</v>
      </c>
      <c r="O1331" s="33">
        <v>1330</v>
      </c>
    </row>
    <row r="1332" spans="1:15" x14ac:dyDescent="0.25">
      <c r="A1332" s="13">
        <f>IF(M1332,'Выгрузка из ревьюшницы'!B1332,INDEX('Доп настройки участников'!D:D,2+N1332))</f>
        <v>0</v>
      </c>
      <c r="B1332" s="13">
        <f>IF(M1332,'Выгрузка из ревьюшницы'!C1332,INDEX('Доп настройки участников'!E:E,2+N1332))</f>
        <v>0</v>
      </c>
      <c r="C1332" s="13">
        <f>IF(M1332,'Выгрузка из ревьюшницы'!H1332,INDEX('Доп настройки участников'!F:F,2+N1332))</f>
        <v>0</v>
      </c>
      <c r="D1332" s="13">
        <f>IF(M1332,'Выгрузка из ревьюшницы'!J1332,INDEX('Доп настройки участников'!G:G,2+N1332))</f>
        <v>0</v>
      </c>
      <c r="E1332" s="13" t="e">
        <f>INDEX('Сопоставление оценок'!$A$3:$A$14,MATCH(IF(M1332,'Выгрузка из ревьюшницы'!K1332,INDEX('Доп настройки участников'!H:H,2+N1332)),'Сопоставление оценок'!$C$3:$C$14,0))</f>
        <v>#N/A</v>
      </c>
      <c r="F1332" s="13" t="e">
        <f>INDEX('Сопоставление оценок'!$B$3:$B$14,MATCH(Table13[[#This Row],[mark_at_review]],'Сопоставление оценок'!$C$3:$C$14,0))</f>
        <v>#N/A</v>
      </c>
      <c r="G1332" s="13">
        <f>IF(M1332,IFERROR(IF(OR('Выгрузка из ревьюшницы'!X1332,'Выгрузка из ревьюшницы'!Z1332),1,0),0),INDEX('Доп настройки участников'!I:I,2+N1332))</f>
        <v>0</v>
      </c>
      <c r="H1332" s="13">
        <f>IF(M1332,'Выгрузка из ревьюшницы'!AJ1332,INDEX('Доп настройки участников'!J:J,2+N1332))</f>
        <v>0</v>
      </c>
      <c r="I1332" s="16" t="str">
        <f>IFERROR(IF($H1332=0,"",INDEX(Разметка!B:B,MATCH($H1332,Разметка!A:A,0))),0)</f>
        <v/>
      </c>
      <c r="J1332" s="16" t="str">
        <f>IFERROR(IF($H1332=0,"",INDEX(Разметка!C:C,MATCH($H1332,Разметка!A:A,0))),0)</f>
        <v/>
      </c>
      <c r="K1332" s="16" t="e">
        <f>IF($F1332&gt;0,IFERROR(MATCH(A1332,'Доп настройки участников'!A:A,0),-1)*(-1),0)</f>
        <v>#N/A</v>
      </c>
      <c r="L1332" s="16" t="str">
        <f t="shared" si="120"/>
        <v>Нет</v>
      </c>
      <c r="M1332" s="33" t="b">
        <f t="shared" si="121"/>
        <v>0</v>
      </c>
      <c r="N1332" s="33">
        <f t="shared" si="122"/>
        <v>1300</v>
      </c>
      <c r="O1332" s="33">
        <v>1331</v>
      </c>
    </row>
    <row r="1333" spans="1:15" x14ac:dyDescent="0.25">
      <c r="A1333" s="13">
        <f>IF(M1333,'Выгрузка из ревьюшницы'!B1333,INDEX('Доп настройки участников'!D:D,2+N1333))</f>
        <v>0</v>
      </c>
      <c r="B1333" s="13">
        <f>IF(M1333,'Выгрузка из ревьюшницы'!C1333,INDEX('Доп настройки участников'!E:E,2+N1333))</f>
        <v>0</v>
      </c>
      <c r="C1333" s="13">
        <f>IF(M1333,'Выгрузка из ревьюшницы'!H1333,INDEX('Доп настройки участников'!F:F,2+N1333))</f>
        <v>0</v>
      </c>
      <c r="D1333" s="13">
        <f>IF(M1333,'Выгрузка из ревьюшницы'!J1333,INDEX('Доп настройки участников'!G:G,2+N1333))</f>
        <v>0</v>
      </c>
      <c r="E1333" s="13" t="e">
        <f>INDEX('Сопоставление оценок'!$A$3:$A$14,MATCH(IF(M1333,'Выгрузка из ревьюшницы'!K1333,INDEX('Доп настройки участников'!H:H,2+N1333)),'Сопоставление оценок'!$C$3:$C$14,0))</f>
        <v>#N/A</v>
      </c>
      <c r="F1333" s="13" t="e">
        <f>INDEX('Сопоставление оценок'!$B$3:$B$14,MATCH(Table13[[#This Row],[mark_at_review]],'Сопоставление оценок'!$C$3:$C$14,0))</f>
        <v>#N/A</v>
      </c>
      <c r="G1333" s="13">
        <f>IF(M1333,IFERROR(IF(OR('Выгрузка из ревьюшницы'!X1333,'Выгрузка из ревьюшницы'!Z1333),1,0),0),INDEX('Доп настройки участников'!I:I,2+N1333))</f>
        <v>0</v>
      </c>
      <c r="H1333" s="13">
        <f>IF(M1333,'Выгрузка из ревьюшницы'!AJ1333,INDEX('Доп настройки участников'!J:J,2+N1333))</f>
        <v>0</v>
      </c>
      <c r="I1333" s="16" t="str">
        <f>IFERROR(IF($H1333=0,"",INDEX(Разметка!B:B,MATCH($H1333,Разметка!A:A,0))),0)</f>
        <v/>
      </c>
      <c r="J1333" s="16" t="str">
        <f>IFERROR(IF($H1333=0,"",INDEX(Разметка!C:C,MATCH($H1333,Разметка!A:A,0))),0)</f>
        <v/>
      </c>
      <c r="K1333" s="16" t="e">
        <f>IF($F1333&gt;0,IFERROR(MATCH(A1333,'Доп настройки участников'!A:A,0),-1)*(-1),0)</f>
        <v>#N/A</v>
      </c>
      <c r="L1333" s="16" t="str">
        <f t="shared" si="120"/>
        <v>Нет</v>
      </c>
      <c r="M1333" s="33" t="b">
        <f t="shared" si="121"/>
        <v>0</v>
      </c>
      <c r="N1333" s="33">
        <f t="shared" si="122"/>
        <v>1301</v>
      </c>
      <c r="O1333" s="33">
        <v>1332</v>
      </c>
    </row>
    <row r="1334" spans="1:15" x14ac:dyDescent="0.25">
      <c r="A1334" s="13">
        <f>IF(M1334,'Выгрузка из ревьюшницы'!B1334,INDEX('Доп настройки участников'!D:D,2+N1334))</f>
        <v>0</v>
      </c>
      <c r="B1334" s="13">
        <f>IF(M1334,'Выгрузка из ревьюшницы'!C1334,INDEX('Доп настройки участников'!E:E,2+N1334))</f>
        <v>0</v>
      </c>
      <c r="C1334" s="13">
        <f>IF(M1334,'Выгрузка из ревьюшницы'!H1334,INDEX('Доп настройки участников'!F:F,2+N1334))</f>
        <v>0</v>
      </c>
      <c r="D1334" s="13">
        <f>IF(M1334,'Выгрузка из ревьюшницы'!J1334,INDEX('Доп настройки участников'!G:G,2+N1334))</f>
        <v>0</v>
      </c>
      <c r="E1334" s="13" t="e">
        <f>INDEX('Сопоставление оценок'!$A$3:$A$14,MATCH(IF(M1334,'Выгрузка из ревьюшницы'!K1334,INDEX('Доп настройки участников'!H:H,2+N1334)),'Сопоставление оценок'!$C$3:$C$14,0))</f>
        <v>#N/A</v>
      </c>
      <c r="F1334" s="13" t="e">
        <f>INDEX('Сопоставление оценок'!$B$3:$B$14,MATCH(Table13[[#This Row],[mark_at_review]],'Сопоставление оценок'!$C$3:$C$14,0))</f>
        <v>#N/A</v>
      </c>
      <c r="G1334" s="13">
        <f>IF(M1334,IFERROR(IF(OR('Выгрузка из ревьюшницы'!X1334,'Выгрузка из ревьюшницы'!Z1334),1,0),0),INDEX('Доп настройки участников'!I:I,2+N1334))</f>
        <v>0</v>
      </c>
      <c r="H1334" s="13">
        <f>IF(M1334,'Выгрузка из ревьюшницы'!AJ1334,INDEX('Доп настройки участников'!J:J,2+N1334))</f>
        <v>0</v>
      </c>
      <c r="I1334" s="16" t="str">
        <f>IFERROR(IF($H1334=0,"",INDEX(Разметка!B:B,MATCH($H1334,Разметка!A:A,0))),0)</f>
        <v/>
      </c>
      <c r="J1334" s="16" t="str">
        <f>IFERROR(IF($H1334=0,"",INDEX(Разметка!C:C,MATCH($H1334,Разметка!A:A,0))),0)</f>
        <v/>
      </c>
      <c r="K1334" s="16" t="e">
        <f>IF($F1334&gt;0,IFERROR(MATCH(A1334,'Доп настройки участников'!A:A,0),-1)*(-1),0)</f>
        <v>#N/A</v>
      </c>
      <c r="L1334" s="16" t="str">
        <f t="shared" si="120"/>
        <v>Нет</v>
      </c>
      <c r="M1334" s="33" t="b">
        <f t="shared" si="121"/>
        <v>0</v>
      </c>
      <c r="N1334" s="33">
        <f t="shared" si="122"/>
        <v>1302</v>
      </c>
      <c r="O1334" s="33">
        <v>1333</v>
      </c>
    </row>
    <row r="1335" spans="1:15" x14ac:dyDescent="0.25">
      <c r="A1335" s="13">
        <f>IF(M1335,'Выгрузка из ревьюшницы'!B1335,INDEX('Доп настройки участников'!D:D,2+N1335))</f>
        <v>0</v>
      </c>
      <c r="B1335" s="13">
        <f>IF(M1335,'Выгрузка из ревьюшницы'!C1335,INDEX('Доп настройки участников'!E:E,2+N1335))</f>
        <v>0</v>
      </c>
      <c r="C1335" s="13">
        <f>IF(M1335,'Выгрузка из ревьюшницы'!H1335,INDEX('Доп настройки участников'!F:F,2+N1335))</f>
        <v>0</v>
      </c>
      <c r="D1335" s="13">
        <f>IF(M1335,'Выгрузка из ревьюшницы'!J1335,INDEX('Доп настройки участников'!G:G,2+N1335))</f>
        <v>0</v>
      </c>
      <c r="E1335" s="13" t="e">
        <f>INDEX('Сопоставление оценок'!$A$3:$A$14,MATCH(IF(M1335,'Выгрузка из ревьюшницы'!K1335,INDEX('Доп настройки участников'!H:H,2+N1335)),'Сопоставление оценок'!$C$3:$C$14,0))</f>
        <v>#N/A</v>
      </c>
      <c r="F1335" s="13" t="e">
        <f>INDEX('Сопоставление оценок'!$B$3:$B$14,MATCH(Table13[[#This Row],[mark_at_review]],'Сопоставление оценок'!$C$3:$C$14,0))</f>
        <v>#N/A</v>
      </c>
      <c r="G1335" s="13">
        <f>IF(M1335,IFERROR(IF(OR('Выгрузка из ревьюшницы'!X1335,'Выгрузка из ревьюшницы'!Z1335),1,0),0),INDEX('Доп настройки участников'!I:I,2+N1335))</f>
        <v>0</v>
      </c>
      <c r="H1335" s="13">
        <f>IF(M1335,'Выгрузка из ревьюшницы'!AJ1335,INDEX('Доп настройки участников'!J:J,2+N1335))</f>
        <v>0</v>
      </c>
      <c r="I1335" s="16" t="str">
        <f>IFERROR(IF($H1335=0,"",INDEX(Разметка!B:B,MATCH($H1335,Разметка!A:A,0))),0)</f>
        <v/>
      </c>
      <c r="J1335" s="16" t="str">
        <f>IFERROR(IF($H1335=0,"",INDEX(Разметка!C:C,MATCH($H1335,Разметка!A:A,0))),0)</f>
        <v/>
      </c>
      <c r="K1335" s="16" t="e">
        <f>IF($F1335&gt;0,IFERROR(MATCH(A1335,'Доп настройки участников'!A:A,0),-1)*(-1),0)</f>
        <v>#N/A</v>
      </c>
      <c r="L1335" s="16" t="str">
        <f t="shared" si="120"/>
        <v>Нет</v>
      </c>
      <c r="M1335" s="33" t="b">
        <f t="shared" si="121"/>
        <v>0</v>
      </c>
      <c r="N1335" s="33">
        <f t="shared" si="122"/>
        <v>1303</v>
      </c>
      <c r="O1335" s="33">
        <v>1334</v>
      </c>
    </row>
    <row r="1336" spans="1:15" x14ac:dyDescent="0.25">
      <c r="A1336" s="13">
        <f>IF(M1336,'Выгрузка из ревьюшницы'!B1336,INDEX('Доп настройки участников'!D:D,2+N1336))</f>
        <v>0</v>
      </c>
      <c r="B1336" s="13">
        <f>IF(M1336,'Выгрузка из ревьюшницы'!C1336,INDEX('Доп настройки участников'!E:E,2+N1336))</f>
        <v>0</v>
      </c>
      <c r="C1336" s="13">
        <f>IF(M1336,'Выгрузка из ревьюшницы'!H1336,INDEX('Доп настройки участников'!F:F,2+N1336))</f>
        <v>0</v>
      </c>
      <c r="D1336" s="13">
        <f>IF(M1336,'Выгрузка из ревьюшницы'!J1336,INDEX('Доп настройки участников'!G:G,2+N1336))</f>
        <v>0</v>
      </c>
      <c r="E1336" s="13" t="e">
        <f>INDEX('Сопоставление оценок'!$A$3:$A$14,MATCH(IF(M1336,'Выгрузка из ревьюшницы'!K1336,INDEX('Доп настройки участников'!H:H,2+N1336)),'Сопоставление оценок'!$C$3:$C$14,0))</f>
        <v>#N/A</v>
      </c>
      <c r="F1336" s="13" t="e">
        <f>INDEX('Сопоставление оценок'!$B$3:$B$14,MATCH(Table13[[#This Row],[mark_at_review]],'Сопоставление оценок'!$C$3:$C$14,0))</f>
        <v>#N/A</v>
      </c>
      <c r="G1336" s="13">
        <f>IF(M1336,IFERROR(IF(OR('Выгрузка из ревьюшницы'!X1336,'Выгрузка из ревьюшницы'!Z1336),1,0),0),INDEX('Доп настройки участников'!I:I,2+N1336))</f>
        <v>0</v>
      </c>
      <c r="H1336" s="13">
        <f>IF(M1336,'Выгрузка из ревьюшницы'!AJ1336,INDEX('Доп настройки участников'!J:J,2+N1336))</f>
        <v>0</v>
      </c>
      <c r="I1336" s="16" t="str">
        <f>IFERROR(IF($H1336=0,"",INDEX(Разметка!B:B,MATCH($H1336,Разметка!A:A,0))),0)</f>
        <v/>
      </c>
      <c r="J1336" s="16" t="str">
        <f>IFERROR(IF($H1336=0,"",INDEX(Разметка!C:C,MATCH($H1336,Разметка!A:A,0))),0)</f>
        <v/>
      </c>
      <c r="K1336" s="16" t="e">
        <f>IF($F1336&gt;0,IFERROR(MATCH(A1336,'Доп настройки участников'!A:A,0),-1)*(-1),0)</f>
        <v>#N/A</v>
      </c>
      <c r="L1336" s="16" t="str">
        <f t="shared" si="120"/>
        <v>Нет</v>
      </c>
      <c r="M1336" s="33" t="b">
        <f t="shared" si="121"/>
        <v>0</v>
      </c>
      <c r="N1336" s="33">
        <f t="shared" si="122"/>
        <v>1304</v>
      </c>
      <c r="O1336" s="33">
        <v>1335</v>
      </c>
    </row>
    <row r="1337" spans="1:15" x14ac:dyDescent="0.25">
      <c r="A1337" s="13">
        <f>IF(M1337,'Выгрузка из ревьюшницы'!B1337,INDEX('Доп настройки участников'!D:D,2+N1337))</f>
        <v>0</v>
      </c>
      <c r="B1337" s="13">
        <f>IF(M1337,'Выгрузка из ревьюшницы'!C1337,INDEX('Доп настройки участников'!E:E,2+N1337))</f>
        <v>0</v>
      </c>
      <c r="C1337" s="13">
        <f>IF(M1337,'Выгрузка из ревьюшницы'!H1337,INDEX('Доп настройки участников'!F:F,2+N1337))</f>
        <v>0</v>
      </c>
      <c r="D1337" s="13">
        <f>IF(M1337,'Выгрузка из ревьюшницы'!J1337,INDEX('Доп настройки участников'!G:G,2+N1337))</f>
        <v>0</v>
      </c>
      <c r="E1337" s="13" t="e">
        <f>INDEX('Сопоставление оценок'!$A$3:$A$14,MATCH(IF(M1337,'Выгрузка из ревьюшницы'!K1337,INDEX('Доп настройки участников'!H:H,2+N1337)),'Сопоставление оценок'!$C$3:$C$14,0))</f>
        <v>#N/A</v>
      </c>
      <c r="F1337" s="13" t="e">
        <f>INDEX('Сопоставление оценок'!$B$3:$B$14,MATCH(Table13[[#This Row],[mark_at_review]],'Сопоставление оценок'!$C$3:$C$14,0))</f>
        <v>#N/A</v>
      </c>
      <c r="G1337" s="13">
        <f>IF(M1337,IFERROR(IF(OR('Выгрузка из ревьюшницы'!X1337,'Выгрузка из ревьюшницы'!Z1337),1,0),0),INDEX('Доп настройки участников'!I:I,2+N1337))</f>
        <v>0</v>
      </c>
      <c r="H1337" s="13">
        <f>IF(M1337,'Выгрузка из ревьюшницы'!AJ1337,INDEX('Доп настройки участников'!J:J,2+N1337))</f>
        <v>0</v>
      </c>
      <c r="I1337" s="16" t="str">
        <f>IFERROR(IF($H1337=0,"",INDEX(Разметка!B:B,MATCH($H1337,Разметка!A:A,0))),0)</f>
        <v/>
      </c>
      <c r="J1337" s="16" t="str">
        <f>IFERROR(IF($H1337=0,"",INDEX(Разметка!C:C,MATCH($H1337,Разметка!A:A,0))),0)</f>
        <v/>
      </c>
      <c r="K1337" s="16" t="e">
        <f>IF($F1337&gt;0,IFERROR(MATCH(A1337,'Доп настройки участников'!A:A,0),-1)*(-1),0)</f>
        <v>#N/A</v>
      </c>
      <c r="L1337" s="16" t="str">
        <f t="shared" si="120"/>
        <v>Нет</v>
      </c>
      <c r="M1337" s="33" t="b">
        <f t="shared" si="121"/>
        <v>0</v>
      </c>
      <c r="N1337" s="33">
        <f t="shared" si="122"/>
        <v>1305</v>
      </c>
      <c r="O1337" s="33">
        <v>1336</v>
      </c>
    </row>
    <row r="1338" spans="1:15" x14ac:dyDescent="0.25">
      <c r="A1338" s="13">
        <f>IF(M1338,'Выгрузка из ревьюшницы'!B1338,INDEX('Доп настройки участников'!D:D,2+N1338))</f>
        <v>0</v>
      </c>
      <c r="B1338" s="13">
        <f>IF(M1338,'Выгрузка из ревьюшницы'!C1338,INDEX('Доп настройки участников'!E:E,2+N1338))</f>
        <v>0</v>
      </c>
      <c r="C1338" s="13">
        <f>IF(M1338,'Выгрузка из ревьюшницы'!H1338,INDEX('Доп настройки участников'!F:F,2+N1338))</f>
        <v>0</v>
      </c>
      <c r="D1338" s="13">
        <f>IF(M1338,'Выгрузка из ревьюшницы'!J1338,INDEX('Доп настройки участников'!G:G,2+N1338))</f>
        <v>0</v>
      </c>
      <c r="E1338" s="13" t="e">
        <f>INDEX('Сопоставление оценок'!$A$3:$A$14,MATCH(IF(M1338,'Выгрузка из ревьюшницы'!K1338,INDEX('Доп настройки участников'!H:H,2+N1338)),'Сопоставление оценок'!$C$3:$C$14,0))</f>
        <v>#N/A</v>
      </c>
      <c r="F1338" s="13" t="e">
        <f>INDEX('Сопоставление оценок'!$B$3:$B$14,MATCH(Table13[[#This Row],[mark_at_review]],'Сопоставление оценок'!$C$3:$C$14,0))</f>
        <v>#N/A</v>
      </c>
      <c r="G1338" s="13">
        <f>IF(M1338,IFERROR(IF(OR('Выгрузка из ревьюшницы'!X1338,'Выгрузка из ревьюшницы'!Z1338),1,0),0),INDEX('Доп настройки участников'!I:I,2+N1338))</f>
        <v>0</v>
      </c>
      <c r="H1338" s="13">
        <f>IF(M1338,'Выгрузка из ревьюшницы'!AJ1338,INDEX('Доп настройки участников'!J:J,2+N1338))</f>
        <v>0</v>
      </c>
      <c r="I1338" s="16" t="str">
        <f>IFERROR(IF($H1338=0,"",INDEX(Разметка!B:B,MATCH($H1338,Разметка!A:A,0))),0)</f>
        <v/>
      </c>
      <c r="J1338" s="16" t="str">
        <f>IFERROR(IF($H1338=0,"",INDEX(Разметка!C:C,MATCH($H1338,Разметка!A:A,0))),0)</f>
        <v/>
      </c>
      <c r="K1338" s="16" t="e">
        <f>IF($F1338&gt;0,IFERROR(MATCH(A1338,'Доп настройки участников'!A:A,0),-1)*(-1),0)</f>
        <v>#N/A</v>
      </c>
      <c r="L1338" s="16" t="str">
        <f t="shared" si="120"/>
        <v>Нет</v>
      </c>
      <c r="M1338" s="33" t="b">
        <f t="shared" si="121"/>
        <v>0</v>
      </c>
      <c r="N1338" s="33">
        <f t="shared" si="122"/>
        <v>1306</v>
      </c>
      <c r="O1338" s="33">
        <v>1337</v>
      </c>
    </row>
    <row r="1339" spans="1:15" x14ac:dyDescent="0.25">
      <c r="A1339" s="13">
        <f>IF(M1339,'Выгрузка из ревьюшницы'!B1339,INDEX('Доп настройки участников'!D:D,2+N1339))</f>
        <v>0</v>
      </c>
      <c r="B1339" s="13">
        <f>IF(M1339,'Выгрузка из ревьюшницы'!C1339,INDEX('Доп настройки участников'!E:E,2+N1339))</f>
        <v>0</v>
      </c>
      <c r="C1339" s="13">
        <f>IF(M1339,'Выгрузка из ревьюшницы'!H1339,INDEX('Доп настройки участников'!F:F,2+N1339))</f>
        <v>0</v>
      </c>
      <c r="D1339" s="13">
        <f>IF(M1339,'Выгрузка из ревьюшницы'!J1339,INDEX('Доп настройки участников'!G:G,2+N1339))</f>
        <v>0</v>
      </c>
      <c r="E1339" s="13" t="e">
        <f>INDEX('Сопоставление оценок'!$A$3:$A$14,MATCH(IF(M1339,'Выгрузка из ревьюшницы'!K1339,INDEX('Доп настройки участников'!H:H,2+N1339)),'Сопоставление оценок'!$C$3:$C$14,0))</f>
        <v>#N/A</v>
      </c>
      <c r="F1339" s="13" t="e">
        <f>INDEX('Сопоставление оценок'!$B$3:$B$14,MATCH(Table13[[#This Row],[mark_at_review]],'Сопоставление оценок'!$C$3:$C$14,0))</f>
        <v>#N/A</v>
      </c>
      <c r="G1339" s="13">
        <f>IF(M1339,IFERROR(IF(OR('Выгрузка из ревьюшницы'!X1339,'Выгрузка из ревьюшницы'!Z1339),1,0),0),INDEX('Доп настройки участников'!I:I,2+N1339))</f>
        <v>0</v>
      </c>
      <c r="H1339" s="13">
        <f>IF(M1339,'Выгрузка из ревьюшницы'!AJ1339,INDEX('Доп настройки участников'!J:J,2+N1339))</f>
        <v>0</v>
      </c>
      <c r="I1339" s="16" t="str">
        <f>IFERROR(IF($H1339=0,"",INDEX(Разметка!B:B,MATCH($H1339,Разметка!A:A,0))),0)</f>
        <v/>
      </c>
      <c r="J1339" s="16" t="str">
        <f>IFERROR(IF($H1339=0,"",INDEX(Разметка!C:C,MATCH($H1339,Разметка!A:A,0))),0)</f>
        <v/>
      </c>
      <c r="K1339" s="16" t="e">
        <f>IF($F1339&gt;0,IFERROR(MATCH(A1339,'Доп настройки участников'!A:A,0),-1)*(-1),0)</f>
        <v>#N/A</v>
      </c>
      <c r="L1339" s="16" t="str">
        <f t="shared" si="120"/>
        <v>Нет</v>
      </c>
      <c r="M1339" s="33" t="b">
        <f t="shared" si="121"/>
        <v>0</v>
      </c>
      <c r="N1339" s="33">
        <f t="shared" si="122"/>
        <v>1307</v>
      </c>
      <c r="O1339" s="33">
        <v>1338</v>
      </c>
    </row>
    <row r="1340" spans="1:15" x14ac:dyDescent="0.25">
      <c r="A1340" s="13">
        <f>IF(M1340,'Выгрузка из ревьюшницы'!B1340,INDEX('Доп настройки участников'!D:D,2+N1340))</f>
        <v>0</v>
      </c>
      <c r="B1340" s="13">
        <f>IF(M1340,'Выгрузка из ревьюшницы'!C1340,INDEX('Доп настройки участников'!E:E,2+N1340))</f>
        <v>0</v>
      </c>
      <c r="C1340" s="13">
        <f>IF(M1340,'Выгрузка из ревьюшницы'!H1340,INDEX('Доп настройки участников'!F:F,2+N1340))</f>
        <v>0</v>
      </c>
      <c r="D1340" s="13">
        <f>IF(M1340,'Выгрузка из ревьюшницы'!J1340,INDEX('Доп настройки участников'!G:G,2+N1340))</f>
        <v>0</v>
      </c>
      <c r="E1340" s="13" t="e">
        <f>INDEX('Сопоставление оценок'!$A$3:$A$14,MATCH(IF(M1340,'Выгрузка из ревьюшницы'!K1340,INDEX('Доп настройки участников'!H:H,2+N1340)),'Сопоставление оценок'!$C$3:$C$14,0))</f>
        <v>#N/A</v>
      </c>
      <c r="F1340" s="13" t="e">
        <f>INDEX('Сопоставление оценок'!$B$3:$B$14,MATCH(Table13[[#This Row],[mark_at_review]],'Сопоставление оценок'!$C$3:$C$14,0))</f>
        <v>#N/A</v>
      </c>
      <c r="G1340" s="13">
        <f>IF(M1340,IFERROR(IF(OR('Выгрузка из ревьюшницы'!X1340,'Выгрузка из ревьюшницы'!Z1340),1,0),0),INDEX('Доп настройки участников'!I:I,2+N1340))</f>
        <v>0</v>
      </c>
      <c r="H1340" s="13">
        <f>IF(M1340,'Выгрузка из ревьюшницы'!AJ1340,INDEX('Доп настройки участников'!J:J,2+N1340))</f>
        <v>0</v>
      </c>
      <c r="I1340" s="16" t="str">
        <f>IFERROR(IF($H1340=0,"",INDEX(Разметка!B:B,MATCH($H1340,Разметка!A:A,0))),0)</f>
        <v/>
      </c>
      <c r="J1340" s="16" t="str">
        <f>IFERROR(IF($H1340=0,"",INDEX(Разметка!C:C,MATCH($H1340,Разметка!A:A,0))),0)</f>
        <v/>
      </c>
      <c r="K1340" s="16" t="e">
        <f>IF($F1340&gt;0,IFERROR(MATCH(A1340,'Доп настройки участников'!A:A,0),-1)*(-1),0)</f>
        <v>#N/A</v>
      </c>
      <c r="L1340" s="16" t="str">
        <f t="shared" si="120"/>
        <v>Нет</v>
      </c>
      <c r="M1340" s="33" t="b">
        <f t="shared" si="121"/>
        <v>0</v>
      </c>
      <c r="N1340" s="33">
        <f t="shared" si="122"/>
        <v>1308</v>
      </c>
      <c r="O1340" s="33">
        <v>1339</v>
      </c>
    </row>
    <row r="1341" spans="1:15" x14ac:dyDescent="0.25">
      <c r="A1341" s="13">
        <f>IF(M1341,'Выгрузка из ревьюшницы'!B1341,INDEX('Доп настройки участников'!D:D,2+N1341))</f>
        <v>0</v>
      </c>
      <c r="B1341" s="13">
        <f>IF(M1341,'Выгрузка из ревьюшницы'!C1341,INDEX('Доп настройки участников'!E:E,2+N1341))</f>
        <v>0</v>
      </c>
      <c r="C1341" s="13">
        <f>IF(M1341,'Выгрузка из ревьюшницы'!H1341,INDEX('Доп настройки участников'!F:F,2+N1341))</f>
        <v>0</v>
      </c>
      <c r="D1341" s="13">
        <f>IF(M1341,'Выгрузка из ревьюшницы'!J1341,INDEX('Доп настройки участников'!G:G,2+N1341))</f>
        <v>0</v>
      </c>
      <c r="E1341" s="13" t="e">
        <f>INDEX('Сопоставление оценок'!$A$3:$A$14,MATCH(IF(M1341,'Выгрузка из ревьюшницы'!K1341,INDEX('Доп настройки участников'!H:H,2+N1341)),'Сопоставление оценок'!$C$3:$C$14,0))</f>
        <v>#N/A</v>
      </c>
      <c r="F1341" s="13" t="e">
        <f>INDEX('Сопоставление оценок'!$B$3:$B$14,MATCH(Table13[[#This Row],[mark_at_review]],'Сопоставление оценок'!$C$3:$C$14,0))</f>
        <v>#N/A</v>
      </c>
      <c r="G1341" s="13">
        <f>IF(M1341,IFERROR(IF(OR('Выгрузка из ревьюшницы'!X1341,'Выгрузка из ревьюшницы'!Z1341),1,0),0),INDEX('Доп настройки участников'!I:I,2+N1341))</f>
        <v>0</v>
      </c>
      <c r="H1341" s="13">
        <f>IF(M1341,'Выгрузка из ревьюшницы'!AJ1341,INDEX('Доп настройки участников'!J:J,2+N1341))</f>
        <v>0</v>
      </c>
      <c r="I1341" s="16" t="str">
        <f>IFERROR(IF($H1341=0,"",INDEX(Разметка!B:B,MATCH($H1341,Разметка!A:A,0))),0)</f>
        <v/>
      </c>
      <c r="J1341" s="16" t="str">
        <f>IFERROR(IF($H1341=0,"",INDEX(Разметка!C:C,MATCH($H1341,Разметка!A:A,0))),0)</f>
        <v/>
      </c>
      <c r="K1341" s="16" t="e">
        <f>IF($F1341&gt;0,IFERROR(MATCH(A1341,'Доп настройки участников'!A:A,0),-1)*(-1),0)</f>
        <v>#N/A</v>
      </c>
      <c r="L1341" s="16" t="str">
        <f t="shared" si="120"/>
        <v>Нет</v>
      </c>
      <c r="M1341" s="33" t="b">
        <f t="shared" si="121"/>
        <v>0</v>
      </c>
      <c r="N1341" s="33">
        <f t="shared" si="122"/>
        <v>1309</v>
      </c>
      <c r="O1341" s="33">
        <v>1340</v>
      </c>
    </row>
    <row r="1342" spans="1:15" x14ac:dyDescent="0.25">
      <c r="A1342" s="13">
        <f>IF(M1342,'Выгрузка из ревьюшницы'!B1342,INDEX('Доп настройки участников'!D:D,2+N1342))</f>
        <v>0</v>
      </c>
      <c r="B1342" s="13">
        <f>IF(M1342,'Выгрузка из ревьюшницы'!C1342,INDEX('Доп настройки участников'!E:E,2+N1342))</f>
        <v>0</v>
      </c>
      <c r="C1342" s="13">
        <f>IF(M1342,'Выгрузка из ревьюшницы'!H1342,INDEX('Доп настройки участников'!F:F,2+N1342))</f>
        <v>0</v>
      </c>
      <c r="D1342" s="13">
        <f>IF(M1342,'Выгрузка из ревьюшницы'!J1342,INDEX('Доп настройки участников'!G:G,2+N1342))</f>
        <v>0</v>
      </c>
      <c r="E1342" s="13" t="e">
        <f>INDEX('Сопоставление оценок'!$A$3:$A$14,MATCH(IF(M1342,'Выгрузка из ревьюшницы'!K1342,INDEX('Доп настройки участников'!H:H,2+N1342)),'Сопоставление оценок'!$C$3:$C$14,0))</f>
        <v>#N/A</v>
      </c>
      <c r="F1342" s="13" t="e">
        <f>INDEX('Сопоставление оценок'!$B$3:$B$14,MATCH(Table13[[#This Row],[mark_at_review]],'Сопоставление оценок'!$C$3:$C$14,0))</f>
        <v>#N/A</v>
      </c>
      <c r="G1342" s="13">
        <f>IF(M1342,IFERROR(IF(OR('Выгрузка из ревьюшницы'!X1342,'Выгрузка из ревьюшницы'!Z1342),1,0),0),INDEX('Доп настройки участников'!I:I,2+N1342))</f>
        <v>0</v>
      </c>
      <c r="H1342" s="13">
        <f>IF(M1342,'Выгрузка из ревьюшницы'!AJ1342,INDEX('Доп настройки участников'!J:J,2+N1342))</f>
        <v>0</v>
      </c>
      <c r="I1342" s="16" t="str">
        <f>IFERROR(IF($H1342=0,"",INDEX(Разметка!B:B,MATCH($H1342,Разметка!A:A,0))),0)</f>
        <v/>
      </c>
      <c r="J1342" s="16" t="str">
        <f>IFERROR(IF($H1342=0,"",INDEX(Разметка!C:C,MATCH($H1342,Разметка!A:A,0))),0)</f>
        <v/>
      </c>
      <c r="K1342" s="16" t="e">
        <f>IF($F1342&gt;0,IFERROR(MATCH(A1342,'Доп настройки участников'!A:A,0),-1)*(-1),0)</f>
        <v>#N/A</v>
      </c>
      <c r="L1342" s="16" t="str">
        <f t="shared" si="120"/>
        <v>Нет</v>
      </c>
      <c r="M1342" s="33" t="b">
        <f t="shared" si="121"/>
        <v>0</v>
      </c>
      <c r="N1342" s="33">
        <f t="shared" si="122"/>
        <v>1310</v>
      </c>
      <c r="O1342" s="33">
        <v>1341</v>
      </c>
    </row>
    <row r="1343" spans="1:15" x14ac:dyDescent="0.25">
      <c r="A1343" s="13">
        <f>IF(M1343,'Выгрузка из ревьюшницы'!B1343,INDEX('Доп настройки участников'!D:D,2+N1343))</f>
        <v>0</v>
      </c>
      <c r="B1343" s="13">
        <f>IF(M1343,'Выгрузка из ревьюшницы'!C1343,INDEX('Доп настройки участников'!E:E,2+N1343))</f>
        <v>0</v>
      </c>
      <c r="C1343" s="13">
        <f>IF(M1343,'Выгрузка из ревьюшницы'!H1343,INDEX('Доп настройки участников'!F:F,2+N1343))</f>
        <v>0</v>
      </c>
      <c r="D1343" s="13">
        <f>IF(M1343,'Выгрузка из ревьюшницы'!J1343,INDEX('Доп настройки участников'!G:G,2+N1343))</f>
        <v>0</v>
      </c>
      <c r="E1343" s="13" t="e">
        <f>INDEX('Сопоставление оценок'!$A$3:$A$14,MATCH(IF(M1343,'Выгрузка из ревьюшницы'!K1343,INDEX('Доп настройки участников'!H:H,2+N1343)),'Сопоставление оценок'!$C$3:$C$14,0))</f>
        <v>#N/A</v>
      </c>
      <c r="F1343" s="13" t="e">
        <f>INDEX('Сопоставление оценок'!$B$3:$B$14,MATCH(Table13[[#This Row],[mark_at_review]],'Сопоставление оценок'!$C$3:$C$14,0))</f>
        <v>#N/A</v>
      </c>
      <c r="G1343" s="13">
        <f>IF(M1343,IFERROR(IF(OR('Выгрузка из ревьюшницы'!X1343,'Выгрузка из ревьюшницы'!Z1343),1,0),0),INDEX('Доп настройки участников'!I:I,2+N1343))</f>
        <v>0</v>
      </c>
      <c r="H1343" s="13">
        <f>IF(M1343,'Выгрузка из ревьюшницы'!AJ1343,INDEX('Доп настройки участников'!J:J,2+N1343))</f>
        <v>0</v>
      </c>
      <c r="I1343" s="16" t="str">
        <f>IFERROR(IF($H1343=0,"",INDEX(Разметка!B:B,MATCH($H1343,Разметка!A:A,0))),0)</f>
        <v/>
      </c>
      <c r="J1343" s="16" t="str">
        <f>IFERROR(IF($H1343=0,"",INDEX(Разметка!C:C,MATCH($H1343,Разметка!A:A,0))),0)</f>
        <v/>
      </c>
      <c r="K1343" s="16" t="e">
        <f>IF($F1343&gt;0,IFERROR(MATCH(A1343,'Доп настройки участников'!A:A,0),-1)*(-1),0)</f>
        <v>#N/A</v>
      </c>
      <c r="L1343" s="16" t="str">
        <f t="shared" si="120"/>
        <v>Нет</v>
      </c>
      <c r="M1343" s="33" t="b">
        <f t="shared" si="121"/>
        <v>0</v>
      </c>
      <c r="N1343" s="33">
        <f t="shared" si="122"/>
        <v>1311</v>
      </c>
      <c r="O1343" s="33">
        <v>1342</v>
      </c>
    </row>
    <row r="1344" spans="1:15" x14ac:dyDescent="0.25">
      <c r="A1344" s="13">
        <f>IF(M1344,'Выгрузка из ревьюшницы'!B1344,INDEX('Доп настройки участников'!D:D,2+N1344))</f>
        <v>0</v>
      </c>
      <c r="B1344" s="13">
        <f>IF(M1344,'Выгрузка из ревьюшницы'!C1344,INDEX('Доп настройки участников'!E:E,2+N1344))</f>
        <v>0</v>
      </c>
      <c r="C1344" s="13">
        <f>IF(M1344,'Выгрузка из ревьюшницы'!H1344,INDEX('Доп настройки участников'!F:F,2+N1344))</f>
        <v>0</v>
      </c>
      <c r="D1344" s="13">
        <f>IF(M1344,'Выгрузка из ревьюшницы'!J1344,INDEX('Доп настройки участников'!G:G,2+N1344))</f>
        <v>0</v>
      </c>
      <c r="E1344" s="13" t="e">
        <f>INDEX('Сопоставление оценок'!$A$3:$A$14,MATCH(IF(M1344,'Выгрузка из ревьюшницы'!K1344,INDEX('Доп настройки участников'!H:H,2+N1344)),'Сопоставление оценок'!$C$3:$C$14,0))</f>
        <v>#N/A</v>
      </c>
      <c r="F1344" s="13" t="e">
        <f>INDEX('Сопоставление оценок'!$B$3:$B$14,MATCH(Table13[[#This Row],[mark_at_review]],'Сопоставление оценок'!$C$3:$C$14,0))</f>
        <v>#N/A</v>
      </c>
      <c r="G1344" s="13">
        <f>IF(M1344,IFERROR(IF(OR('Выгрузка из ревьюшницы'!X1344,'Выгрузка из ревьюшницы'!Z1344),1,0),0),INDEX('Доп настройки участников'!I:I,2+N1344))</f>
        <v>0</v>
      </c>
      <c r="H1344" s="13">
        <f>IF(M1344,'Выгрузка из ревьюшницы'!AJ1344,INDEX('Доп настройки участников'!J:J,2+N1344))</f>
        <v>0</v>
      </c>
      <c r="I1344" s="16" t="str">
        <f>IFERROR(IF($H1344=0,"",INDEX(Разметка!B:B,MATCH($H1344,Разметка!A:A,0))),0)</f>
        <v/>
      </c>
      <c r="J1344" s="16" t="str">
        <f>IFERROR(IF($H1344=0,"",INDEX(Разметка!C:C,MATCH($H1344,Разметка!A:A,0))),0)</f>
        <v/>
      </c>
      <c r="K1344" s="16" t="e">
        <f>IF($F1344&gt;0,IFERROR(MATCH(A1344,'Доп настройки участников'!A:A,0),-1)*(-1),0)</f>
        <v>#N/A</v>
      </c>
      <c r="L1344" s="16" t="str">
        <f t="shared" si="120"/>
        <v>Нет</v>
      </c>
      <c r="M1344" s="33" t="b">
        <f t="shared" si="121"/>
        <v>0</v>
      </c>
      <c r="N1344" s="33">
        <f t="shared" si="122"/>
        <v>1312</v>
      </c>
      <c r="O1344" s="33">
        <v>1343</v>
      </c>
    </row>
    <row r="1345" spans="1:15" x14ac:dyDescent="0.25">
      <c r="A1345" s="13">
        <f>IF(M1345,'Выгрузка из ревьюшницы'!B1345,INDEX('Доп настройки участников'!D:D,2+N1345))</f>
        <v>0</v>
      </c>
      <c r="B1345" s="13">
        <f>IF(M1345,'Выгрузка из ревьюшницы'!C1345,INDEX('Доп настройки участников'!E:E,2+N1345))</f>
        <v>0</v>
      </c>
      <c r="C1345" s="13">
        <f>IF(M1345,'Выгрузка из ревьюшницы'!H1345,INDEX('Доп настройки участников'!F:F,2+N1345))</f>
        <v>0</v>
      </c>
      <c r="D1345" s="13">
        <f>IF(M1345,'Выгрузка из ревьюшницы'!J1345,INDEX('Доп настройки участников'!G:G,2+N1345))</f>
        <v>0</v>
      </c>
      <c r="E1345" s="13" t="e">
        <f>INDEX('Сопоставление оценок'!$A$3:$A$14,MATCH(IF(M1345,'Выгрузка из ревьюшницы'!K1345,INDEX('Доп настройки участников'!H:H,2+N1345)),'Сопоставление оценок'!$C$3:$C$14,0))</f>
        <v>#N/A</v>
      </c>
      <c r="F1345" s="13" t="e">
        <f>INDEX('Сопоставление оценок'!$B$3:$B$14,MATCH(Table13[[#This Row],[mark_at_review]],'Сопоставление оценок'!$C$3:$C$14,0))</f>
        <v>#N/A</v>
      </c>
      <c r="G1345" s="13">
        <f>IF(M1345,IFERROR(IF(OR('Выгрузка из ревьюшницы'!X1345,'Выгрузка из ревьюшницы'!Z1345),1,0),0),INDEX('Доп настройки участников'!I:I,2+N1345))</f>
        <v>0</v>
      </c>
      <c r="H1345" s="13">
        <f>IF(M1345,'Выгрузка из ревьюшницы'!AJ1345,INDEX('Доп настройки участников'!J:J,2+N1345))</f>
        <v>0</v>
      </c>
      <c r="I1345" s="16" t="str">
        <f>IFERROR(IF($H1345=0,"",INDEX(Разметка!B:B,MATCH($H1345,Разметка!A:A,0))),0)</f>
        <v/>
      </c>
      <c r="J1345" s="16" t="str">
        <f>IFERROR(IF($H1345=0,"",INDEX(Разметка!C:C,MATCH($H1345,Разметка!A:A,0))),0)</f>
        <v/>
      </c>
      <c r="K1345" s="16" t="e">
        <f>IF($F1345&gt;0,IFERROR(MATCH(A1345,'Доп настройки участников'!A:A,0),-1)*(-1),0)</f>
        <v>#N/A</v>
      </c>
      <c r="L1345" s="16" t="str">
        <f t="shared" si="120"/>
        <v>Нет</v>
      </c>
      <c r="M1345" s="33" t="b">
        <f t="shared" si="121"/>
        <v>0</v>
      </c>
      <c r="N1345" s="33">
        <f t="shared" si="122"/>
        <v>1313</v>
      </c>
      <c r="O1345" s="33">
        <v>1344</v>
      </c>
    </row>
    <row r="1346" spans="1:15" x14ac:dyDescent="0.25">
      <c r="A1346" s="13">
        <f>IF(M1346,'Выгрузка из ревьюшницы'!B1346,INDEX('Доп настройки участников'!D:D,2+N1346))</f>
        <v>0</v>
      </c>
      <c r="B1346" s="13">
        <f>IF(M1346,'Выгрузка из ревьюшницы'!C1346,INDEX('Доп настройки участников'!E:E,2+N1346))</f>
        <v>0</v>
      </c>
      <c r="C1346" s="13">
        <f>IF(M1346,'Выгрузка из ревьюшницы'!H1346,INDEX('Доп настройки участников'!F:F,2+N1346))</f>
        <v>0</v>
      </c>
      <c r="D1346" s="13">
        <f>IF(M1346,'Выгрузка из ревьюшницы'!J1346,INDEX('Доп настройки участников'!G:G,2+N1346))</f>
        <v>0</v>
      </c>
      <c r="E1346" s="13" t="e">
        <f>INDEX('Сопоставление оценок'!$A$3:$A$14,MATCH(IF(M1346,'Выгрузка из ревьюшницы'!K1346,INDEX('Доп настройки участников'!H:H,2+N1346)),'Сопоставление оценок'!$C$3:$C$14,0))</f>
        <v>#N/A</v>
      </c>
      <c r="F1346" s="13" t="e">
        <f>INDEX('Сопоставление оценок'!$B$3:$B$14,MATCH(Table13[[#This Row],[mark_at_review]],'Сопоставление оценок'!$C$3:$C$14,0))</f>
        <v>#N/A</v>
      </c>
      <c r="G1346" s="13">
        <f>IF(M1346,IFERROR(IF(OR('Выгрузка из ревьюшницы'!X1346,'Выгрузка из ревьюшницы'!Z1346),1,0),0),INDEX('Доп настройки участников'!I:I,2+N1346))</f>
        <v>0</v>
      </c>
      <c r="H1346" s="13">
        <f>IF(M1346,'Выгрузка из ревьюшницы'!AJ1346,INDEX('Доп настройки участников'!J:J,2+N1346))</f>
        <v>0</v>
      </c>
      <c r="I1346" s="16" t="str">
        <f>IFERROR(IF($H1346=0,"",INDEX(Разметка!B:B,MATCH($H1346,Разметка!A:A,0))),0)</f>
        <v/>
      </c>
      <c r="J1346" s="16" t="str">
        <f>IFERROR(IF($H1346=0,"",INDEX(Разметка!C:C,MATCH($H1346,Разметка!A:A,0))),0)</f>
        <v/>
      </c>
      <c r="K1346" s="16" t="e">
        <f>IF($F1346&gt;0,IFERROR(MATCH(A1346,'Доп настройки участников'!A:A,0),-1)*(-1),0)</f>
        <v>#N/A</v>
      </c>
      <c r="L1346" s="16" t="str">
        <f t="shared" ref="L1346:L1409" si="123">IF($C1346&gt;=16,"Да","Нет")</f>
        <v>Нет</v>
      </c>
      <c r="M1346" s="33" t="b">
        <f t="shared" ref="M1346:M1409" si="124">O1346&lt;=$P$1</f>
        <v>0</v>
      </c>
      <c r="N1346" s="33">
        <f t="shared" si="122"/>
        <v>1314</v>
      </c>
      <c r="O1346" s="33">
        <v>1345</v>
      </c>
    </row>
    <row r="1347" spans="1:15" x14ac:dyDescent="0.25">
      <c r="A1347" s="13">
        <f>IF(M1347,'Выгрузка из ревьюшницы'!B1347,INDEX('Доп настройки участников'!D:D,2+N1347))</f>
        <v>0</v>
      </c>
      <c r="B1347" s="13">
        <f>IF(M1347,'Выгрузка из ревьюшницы'!C1347,INDEX('Доп настройки участников'!E:E,2+N1347))</f>
        <v>0</v>
      </c>
      <c r="C1347" s="13">
        <f>IF(M1347,'Выгрузка из ревьюшницы'!H1347,INDEX('Доп настройки участников'!F:F,2+N1347))</f>
        <v>0</v>
      </c>
      <c r="D1347" s="13">
        <f>IF(M1347,'Выгрузка из ревьюшницы'!J1347,INDEX('Доп настройки участников'!G:G,2+N1347))</f>
        <v>0</v>
      </c>
      <c r="E1347" s="13" t="e">
        <f>INDEX('Сопоставление оценок'!$A$3:$A$14,MATCH(IF(M1347,'Выгрузка из ревьюшницы'!K1347,INDEX('Доп настройки участников'!H:H,2+N1347)),'Сопоставление оценок'!$C$3:$C$14,0))</f>
        <v>#N/A</v>
      </c>
      <c r="F1347" s="13" t="e">
        <f>INDEX('Сопоставление оценок'!$B$3:$B$14,MATCH(Table13[[#This Row],[mark_at_review]],'Сопоставление оценок'!$C$3:$C$14,0))</f>
        <v>#N/A</v>
      </c>
      <c r="G1347" s="13">
        <f>IF(M1347,IFERROR(IF(OR('Выгрузка из ревьюшницы'!X1347,'Выгрузка из ревьюшницы'!Z1347),1,0),0),INDEX('Доп настройки участников'!I:I,2+N1347))</f>
        <v>0</v>
      </c>
      <c r="H1347" s="13">
        <f>IF(M1347,'Выгрузка из ревьюшницы'!AJ1347,INDEX('Доп настройки участников'!J:J,2+N1347))</f>
        <v>0</v>
      </c>
      <c r="I1347" s="16" t="str">
        <f>IFERROR(IF($H1347=0,"",INDEX(Разметка!B:B,MATCH($H1347,Разметка!A:A,0))),0)</f>
        <v/>
      </c>
      <c r="J1347" s="16" t="str">
        <f>IFERROR(IF($H1347=0,"",INDEX(Разметка!C:C,MATCH($H1347,Разметка!A:A,0))),0)</f>
        <v/>
      </c>
      <c r="K1347" s="16" t="e">
        <f>IF($F1347&gt;0,IFERROR(MATCH(A1347,'Доп настройки участников'!A:A,0),-1)*(-1),0)</f>
        <v>#N/A</v>
      </c>
      <c r="L1347" s="16" t="str">
        <f t="shared" si="123"/>
        <v>Нет</v>
      </c>
      <c r="M1347" s="33" t="b">
        <f t="shared" si="124"/>
        <v>0</v>
      </c>
      <c r="N1347" s="33">
        <f t="shared" ref="N1347:N1410" si="125">IF(M1347,0,N1346+1)</f>
        <v>1315</v>
      </c>
      <c r="O1347" s="33">
        <v>1346</v>
      </c>
    </row>
    <row r="1348" spans="1:15" x14ac:dyDescent="0.25">
      <c r="A1348" s="13">
        <f>IF(M1348,'Выгрузка из ревьюшницы'!B1348,INDEX('Доп настройки участников'!D:D,2+N1348))</f>
        <v>0</v>
      </c>
      <c r="B1348" s="13">
        <f>IF(M1348,'Выгрузка из ревьюшницы'!C1348,INDEX('Доп настройки участников'!E:E,2+N1348))</f>
        <v>0</v>
      </c>
      <c r="C1348" s="13">
        <f>IF(M1348,'Выгрузка из ревьюшницы'!H1348,INDEX('Доп настройки участников'!F:F,2+N1348))</f>
        <v>0</v>
      </c>
      <c r="D1348" s="13">
        <f>IF(M1348,'Выгрузка из ревьюшницы'!J1348,INDEX('Доп настройки участников'!G:G,2+N1348))</f>
        <v>0</v>
      </c>
      <c r="E1348" s="13" t="e">
        <f>INDEX('Сопоставление оценок'!$A$3:$A$14,MATCH(IF(M1348,'Выгрузка из ревьюшницы'!K1348,INDEX('Доп настройки участников'!H:H,2+N1348)),'Сопоставление оценок'!$C$3:$C$14,0))</f>
        <v>#N/A</v>
      </c>
      <c r="F1348" s="13" t="e">
        <f>INDEX('Сопоставление оценок'!$B$3:$B$14,MATCH(Table13[[#This Row],[mark_at_review]],'Сопоставление оценок'!$C$3:$C$14,0))</f>
        <v>#N/A</v>
      </c>
      <c r="G1348" s="13">
        <f>IF(M1348,IFERROR(IF(OR('Выгрузка из ревьюшницы'!X1348,'Выгрузка из ревьюшницы'!Z1348),1,0),0),INDEX('Доп настройки участников'!I:I,2+N1348))</f>
        <v>0</v>
      </c>
      <c r="H1348" s="13">
        <f>IF(M1348,'Выгрузка из ревьюшницы'!AJ1348,INDEX('Доп настройки участников'!J:J,2+N1348))</f>
        <v>0</v>
      </c>
      <c r="I1348" s="16" t="str">
        <f>IFERROR(IF($H1348=0,"",INDEX(Разметка!B:B,MATCH($H1348,Разметка!A:A,0))),0)</f>
        <v/>
      </c>
      <c r="J1348" s="16" t="str">
        <f>IFERROR(IF($H1348=0,"",INDEX(Разметка!C:C,MATCH($H1348,Разметка!A:A,0))),0)</f>
        <v/>
      </c>
      <c r="K1348" s="16" t="e">
        <f>IF($F1348&gt;0,IFERROR(MATCH(A1348,'Доп настройки участников'!A:A,0),-1)*(-1),0)</f>
        <v>#N/A</v>
      </c>
      <c r="L1348" s="16" t="str">
        <f t="shared" si="123"/>
        <v>Нет</v>
      </c>
      <c r="M1348" s="33" t="b">
        <f t="shared" si="124"/>
        <v>0</v>
      </c>
      <c r="N1348" s="33">
        <f t="shared" si="125"/>
        <v>1316</v>
      </c>
      <c r="O1348" s="33">
        <v>1347</v>
      </c>
    </row>
    <row r="1349" spans="1:15" x14ac:dyDescent="0.25">
      <c r="A1349" s="13">
        <f>IF(M1349,'Выгрузка из ревьюшницы'!B1349,INDEX('Доп настройки участников'!D:D,2+N1349))</f>
        <v>0</v>
      </c>
      <c r="B1349" s="13">
        <f>IF(M1349,'Выгрузка из ревьюшницы'!C1349,INDEX('Доп настройки участников'!E:E,2+N1349))</f>
        <v>0</v>
      </c>
      <c r="C1349" s="13">
        <f>IF(M1349,'Выгрузка из ревьюшницы'!H1349,INDEX('Доп настройки участников'!F:F,2+N1349))</f>
        <v>0</v>
      </c>
      <c r="D1349" s="13">
        <f>IF(M1349,'Выгрузка из ревьюшницы'!J1349,INDEX('Доп настройки участников'!G:G,2+N1349))</f>
        <v>0</v>
      </c>
      <c r="E1349" s="13" t="e">
        <f>INDEX('Сопоставление оценок'!$A$3:$A$14,MATCH(IF(M1349,'Выгрузка из ревьюшницы'!K1349,INDEX('Доп настройки участников'!H:H,2+N1349)),'Сопоставление оценок'!$C$3:$C$14,0))</f>
        <v>#N/A</v>
      </c>
      <c r="F1349" s="13" t="e">
        <f>INDEX('Сопоставление оценок'!$B$3:$B$14,MATCH(Table13[[#This Row],[mark_at_review]],'Сопоставление оценок'!$C$3:$C$14,0))</f>
        <v>#N/A</v>
      </c>
      <c r="G1349" s="13">
        <f>IF(M1349,IFERROR(IF(OR('Выгрузка из ревьюшницы'!X1349,'Выгрузка из ревьюшницы'!Z1349),1,0),0),INDEX('Доп настройки участников'!I:I,2+N1349))</f>
        <v>0</v>
      </c>
      <c r="H1349" s="13">
        <f>IF(M1349,'Выгрузка из ревьюшницы'!AJ1349,INDEX('Доп настройки участников'!J:J,2+N1349))</f>
        <v>0</v>
      </c>
      <c r="I1349" s="16" t="str">
        <f>IFERROR(IF($H1349=0,"",INDEX(Разметка!B:B,MATCH($H1349,Разметка!A:A,0))),0)</f>
        <v/>
      </c>
      <c r="J1349" s="16" t="str">
        <f>IFERROR(IF($H1349=0,"",INDEX(Разметка!C:C,MATCH($H1349,Разметка!A:A,0))),0)</f>
        <v/>
      </c>
      <c r="K1349" s="16" t="e">
        <f>IF($F1349&gt;0,IFERROR(MATCH(A1349,'Доп настройки участников'!A:A,0),-1)*(-1),0)</f>
        <v>#N/A</v>
      </c>
      <c r="L1349" s="16" t="str">
        <f t="shared" si="123"/>
        <v>Нет</v>
      </c>
      <c r="M1349" s="33" t="b">
        <f t="shared" si="124"/>
        <v>0</v>
      </c>
      <c r="N1349" s="33">
        <f t="shared" si="125"/>
        <v>1317</v>
      </c>
      <c r="O1349" s="33">
        <v>1348</v>
      </c>
    </row>
    <row r="1350" spans="1:15" x14ac:dyDescent="0.25">
      <c r="A1350" s="13">
        <f>IF(M1350,'Выгрузка из ревьюшницы'!B1350,INDEX('Доп настройки участников'!D:D,2+N1350))</f>
        <v>0</v>
      </c>
      <c r="B1350" s="13">
        <f>IF(M1350,'Выгрузка из ревьюшницы'!C1350,INDEX('Доп настройки участников'!E:E,2+N1350))</f>
        <v>0</v>
      </c>
      <c r="C1350" s="13">
        <f>IF(M1350,'Выгрузка из ревьюшницы'!H1350,INDEX('Доп настройки участников'!F:F,2+N1350))</f>
        <v>0</v>
      </c>
      <c r="D1350" s="13">
        <f>IF(M1350,'Выгрузка из ревьюшницы'!J1350,INDEX('Доп настройки участников'!G:G,2+N1350))</f>
        <v>0</v>
      </c>
      <c r="E1350" s="13" t="e">
        <f>INDEX('Сопоставление оценок'!$A$3:$A$14,MATCH(IF(M1350,'Выгрузка из ревьюшницы'!K1350,INDEX('Доп настройки участников'!H:H,2+N1350)),'Сопоставление оценок'!$C$3:$C$14,0))</f>
        <v>#N/A</v>
      </c>
      <c r="F1350" s="13" t="e">
        <f>INDEX('Сопоставление оценок'!$B$3:$B$14,MATCH(Table13[[#This Row],[mark_at_review]],'Сопоставление оценок'!$C$3:$C$14,0))</f>
        <v>#N/A</v>
      </c>
      <c r="G1350" s="13">
        <f>IF(M1350,IFERROR(IF(OR('Выгрузка из ревьюшницы'!X1350,'Выгрузка из ревьюшницы'!Z1350),1,0),0),INDEX('Доп настройки участников'!I:I,2+N1350))</f>
        <v>0</v>
      </c>
      <c r="H1350" s="13">
        <f>IF(M1350,'Выгрузка из ревьюшницы'!AJ1350,INDEX('Доп настройки участников'!J:J,2+N1350))</f>
        <v>0</v>
      </c>
      <c r="I1350" s="16" t="str">
        <f>IFERROR(IF($H1350=0,"",INDEX(Разметка!B:B,MATCH($H1350,Разметка!A:A,0))),0)</f>
        <v/>
      </c>
      <c r="J1350" s="16" t="str">
        <f>IFERROR(IF($H1350=0,"",INDEX(Разметка!C:C,MATCH($H1350,Разметка!A:A,0))),0)</f>
        <v/>
      </c>
      <c r="K1350" s="16" t="e">
        <f>IF($F1350&gt;0,IFERROR(MATCH(A1350,'Доп настройки участников'!A:A,0),-1)*(-1),0)</f>
        <v>#N/A</v>
      </c>
      <c r="L1350" s="16" t="str">
        <f t="shared" si="123"/>
        <v>Нет</v>
      </c>
      <c r="M1350" s="33" t="b">
        <f t="shared" si="124"/>
        <v>0</v>
      </c>
      <c r="N1350" s="33">
        <f t="shared" si="125"/>
        <v>1318</v>
      </c>
      <c r="O1350" s="33">
        <v>1349</v>
      </c>
    </row>
    <row r="1351" spans="1:15" x14ac:dyDescent="0.25">
      <c r="A1351" s="13">
        <f>IF(M1351,'Выгрузка из ревьюшницы'!B1351,INDEX('Доп настройки участников'!D:D,2+N1351))</f>
        <v>0</v>
      </c>
      <c r="B1351" s="13">
        <f>IF(M1351,'Выгрузка из ревьюшницы'!C1351,INDEX('Доп настройки участников'!E:E,2+N1351))</f>
        <v>0</v>
      </c>
      <c r="C1351" s="13">
        <f>IF(M1351,'Выгрузка из ревьюшницы'!H1351,INDEX('Доп настройки участников'!F:F,2+N1351))</f>
        <v>0</v>
      </c>
      <c r="D1351" s="13">
        <f>IF(M1351,'Выгрузка из ревьюшницы'!J1351,INDEX('Доп настройки участников'!G:G,2+N1351))</f>
        <v>0</v>
      </c>
      <c r="E1351" s="13" t="e">
        <f>INDEX('Сопоставление оценок'!$A$3:$A$14,MATCH(IF(M1351,'Выгрузка из ревьюшницы'!K1351,INDEX('Доп настройки участников'!H:H,2+N1351)),'Сопоставление оценок'!$C$3:$C$14,0))</f>
        <v>#N/A</v>
      </c>
      <c r="F1351" s="13" t="e">
        <f>INDEX('Сопоставление оценок'!$B$3:$B$14,MATCH(Table13[[#This Row],[mark_at_review]],'Сопоставление оценок'!$C$3:$C$14,0))</f>
        <v>#N/A</v>
      </c>
      <c r="G1351" s="13">
        <f>IF(M1351,IFERROR(IF(OR('Выгрузка из ревьюшницы'!X1351,'Выгрузка из ревьюшницы'!Z1351),1,0),0),INDEX('Доп настройки участников'!I:I,2+N1351))</f>
        <v>0</v>
      </c>
      <c r="H1351" s="13">
        <f>IF(M1351,'Выгрузка из ревьюшницы'!AJ1351,INDEX('Доп настройки участников'!J:J,2+N1351))</f>
        <v>0</v>
      </c>
      <c r="I1351" s="16" t="str">
        <f>IFERROR(IF($H1351=0,"",INDEX(Разметка!B:B,MATCH($H1351,Разметка!A:A,0))),0)</f>
        <v/>
      </c>
      <c r="J1351" s="16" t="str">
        <f>IFERROR(IF($H1351=0,"",INDEX(Разметка!C:C,MATCH($H1351,Разметка!A:A,0))),0)</f>
        <v/>
      </c>
      <c r="K1351" s="16" t="e">
        <f>IF($F1351&gt;0,IFERROR(MATCH(A1351,'Доп настройки участников'!A:A,0),-1)*(-1),0)</f>
        <v>#N/A</v>
      </c>
      <c r="L1351" s="16" t="str">
        <f t="shared" si="123"/>
        <v>Нет</v>
      </c>
      <c r="M1351" s="33" t="b">
        <f t="shared" si="124"/>
        <v>0</v>
      </c>
      <c r="N1351" s="33">
        <f t="shared" si="125"/>
        <v>1319</v>
      </c>
      <c r="O1351" s="33">
        <v>1350</v>
      </c>
    </row>
    <row r="1352" spans="1:15" x14ac:dyDescent="0.25">
      <c r="A1352" s="13">
        <f>IF(M1352,'Выгрузка из ревьюшницы'!B1352,INDEX('Доп настройки участников'!D:D,2+N1352))</f>
        <v>0</v>
      </c>
      <c r="B1352" s="13">
        <f>IF(M1352,'Выгрузка из ревьюшницы'!C1352,INDEX('Доп настройки участников'!E:E,2+N1352))</f>
        <v>0</v>
      </c>
      <c r="C1352" s="13">
        <f>IF(M1352,'Выгрузка из ревьюшницы'!H1352,INDEX('Доп настройки участников'!F:F,2+N1352))</f>
        <v>0</v>
      </c>
      <c r="D1352" s="13">
        <f>IF(M1352,'Выгрузка из ревьюшницы'!J1352,INDEX('Доп настройки участников'!G:G,2+N1352))</f>
        <v>0</v>
      </c>
      <c r="E1352" s="13" t="e">
        <f>INDEX('Сопоставление оценок'!$A$3:$A$14,MATCH(IF(M1352,'Выгрузка из ревьюшницы'!K1352,INDEX('Доп настройки участников'!H:H,2+N1352)),'Сопоставление оценок'!$C$3:$C$14,0))</f>
        <v>#N/A</v>
      </c>
      <c r="F1352" s="13" t="e">
        <f>INDEX('Сопоставление оценок'!$B$3:$B$14,MATCH(Table13[[#This Row],[mark_at_review]],'Сопоставление оценок'!$C$3:$C$14,0))</f>
        <v>#N/A</v>
      </c>
      <c r="G1352" s="13">
        <f>IF(M1352,IFERROR(IF(OR('Выгрузка из ревьюшницы'!X1352,'Выгрузка из ревьюшницы'!Z1352),1,0),0),INDEX('Доп настройки участников'!I:I,2+N1352))</f>
        <v>0</v>
      </c>
      <c r="H1352" s="13">
        <f>IF(M1352,'Выгрузка из ревьюшницы'!AJ1352,INDEX('Доп настройки участников'!J:J,2+N1352))</f>
        <v>0</v>
      </c>
      <c r="I1352" s="16" t="str">
        <f>IFERROR(IF($H1352=0,"",INDEX(Разметка!B:B,MATCH($H1352,Разметка!A:A,0))),0)</f>
        <v/>
      </c>
      <c r="J1352" s="16" t="str">
        <f>IFERROR(IF($H1352=0,"",INDEX(Разметка!C:C,MATCH($H1352,Разметка!A:A,0))),0)</f>
        <v/>
      </c>
      <c r="K1352" s="16" t="e">
        <f>IF($F1352&gt;0,IFERROR(MATCH(A1352,'Доп настройки участников'!A:A,0),-1)*(-1),0)</f>
        <v>#N/A</v>
      </c>
      <c r="L1352" s="16" t="str">
        <f t="shared" si="123"/>
        <v>Нет</v>
      </c>
      <c r="M1352" s="33" t="b">
        <f t="shared" si="124"/>
        <v>0</v>
      </c>
      <c r="N1352" s="33">
        <f t="shared" si="125"/>
        <v>1320</v>
      </c>
      <c r="O1352" s="33">
        <v>1351</v>
      </c>
    </row>
    <row r="1353" spans="1:15" x14ac:dyDescent="0.25">
      <c r="A1353" s="13">
        <f>IF(M1353,'Выгрузка из ревьюшницы'!B1353,INDEX('Доп настройки участников'!D:D,2+N1353))</f>
        <v>0</v>
      </c>
      <c r="B1353" s="13">
        <f>IF(M1353,'Выгрузка из ревьюшницы'!C1353,INDEX('Доп настройки участников'!E:E,2+N1353))</f>
        <v>0</v>
      </c>
      <c r="C1353" s="13">
        <f>IF(M1353,'Выгрузка из ревьюшницы'!H1353,INDEX('Доп настройки участников'!F:F,2+N1353))</f>
        <v>0</v>
      </c>
      <c r="D1353" s="13">
        <f>IF(M1353,'Выгрузка из ревьюшницы'!J1353,INDEX('Доп настройки участников'!G:G,2+N1353))</f>
        <v>0</v>
      </c>
      <c r="E1353" s="13" t="e">
        <f>INDEX('Сопоставление оценок'!$A$3:$A$14,MATCH(IF(M1353,'Выгрузка из ревьюшницы'!K1353,INDEX('Доп настройки участников'!H:H,2+N1353)),'Сопоставление оценок'!$C$3:$C$14,0))</f>
        <v>#N/A</v>
      </c>
      <c r="F1353" s="13" t="e">
        <f>INDEX('Сопоставление оценок'!$B$3:$B$14,MATCH(Table13[[#This Row],[mark_at_review]],'Сопоставление оценок'!$C$3:$C$14,0))</f>
        <v>#N/A</v>
      </c>
      <c r="G1353" s="13">
        <f>IF(M1353,IFERROR(IF(OR('Выгрузка из ревьюшницы'!X1353,'Выгрузка из ревьюшницы'!Z1353),1,0),0),INDEX('Доп настройки участников'!I:I,2+N1353))</f>
        <v>0</v>
      </c>
      <c r="H1353" s="13">
        <f>IF(M1353,'Выгрузка из ревьюшницы'!AJ1353,INDEX('Доп настройки участников'!J:J,2+N1353))</f>
        <v>0</v>
      </c>
      <c r="I1353" s="16" t="str">
        <f>IFERROR(IF($H1353=0,"",INDEX(Разметка!B:B,MATCH($H1353,Разметка!A:A,0))),0)</f>
        <v/>
      </c>
      <c r="J1353" s="16" t="str">
        <f>IFERROR(IF($H1353=0,"",INDEX(Разметка!C:C,MATCH($H1353,Разметка!A:A,0))),0)</f>
        <v/>
      </c>
      <c r="K1353" s="16" t="e">
        <f>IF($F1353&gt;0,IFERROR(MATCH(A1353,'Доп настройки участников'!A:A,0),-1)*(-1),0)</f>
        <v>#N/A</v>
      </c>
      <c r="L1353" s="16" t="str">
        <f t="shared" si="123"/>
        <v>Нет</v>
      </c>
      <c r="M1353" s="33" t="b">
        <f t="shared" si="124"/>
        <v>0</v>
      </c>
      <c r="N1353" s="33">
        <f t="shared" si="125"/>
        <v>1321</v>
      </c>
      <c r="O1353" s="33">
        <v>1352</v>
      </c>
    </row>
    <row r="1354" spans="1:15" x14ac:dyDescent="0.25">
      <c r="A1354" s="13">
        <f>IF(M1354,'Выгрузка из ревьюшницы'!B1354,INDEX('Доп настройки участников'!D:D,2+N1354))</f>
        <v>0</v>
      </c>
      <c r="B1354" s="13">
        <f>IF(M1354,'Выгрузка из ревьюшницы'!C1354,INDEX('Доп настройки участников'!E:E,2+N1354))</f>
        <v>0</v>
      </c>
      <c r="C1354" s="13">
        <f>IF(M1354,'Выгрузка из ревьюшницы'!H1354,INDEX('Доп настройки участников'!F:F,2+N1354))</f>
        <v>0</v>
      </c>
      <c r="D1354" s="13">
        <f>IF(M1354,'Выгрузка из ревьюшницы'!J1354,INDEX('Доп настройки участников'!G:G,2+N1354))</f>
        <v>0</v>
      </c>
      <c r="E1354" s="13" t="e">
        <f>INDEX('Сопоставление оценок'!$A$3:$A$14,MATCH(IF(M1354,'Выгрузка из ревьюшницы'!K1354,INDEX('Доп настройки участников'!H:H,2+N1354)),'Сопоставление оценок'!$C$3:$C$14,0))</f>
        <v>#N/A</v>
      </c>
      <c r="F1354" s="13" t="e">
        <f>INDEX('Сопоставление оценок'!$B$3:$B$14,MATCH(Table13[[#This Row],[mark_at_review]],'Сопоставление оценок'!$C$3:$C$14,0))</f>
        <v>#N/A</v>
      </c>
      <c r="G1354" s="13">
        <f>IF(M1354,IFERROR(IF(OR('Выгрузка из ревьюшницы'!X1354,'Выгрузка из ревьюшницы'!Z1354),1,0),0),INDEX('Доп настройки участников'!I:I,2+N1354))</f>
        <v>0</v>
      </c>
      <c r="H1354" s="13">
        <f>IF(M1354,'Выгрузка из ревьюшницы'!AJ1354,INDEX('Доп настройки участников'!J:J,2+N1354))</f>
        <v>0</v>
      </c>
      <c r="I1354" s="16" t="str">
        <f>IFERROR(IF($H1354=0,"",INDEX(Разметка!B:B,MATCH($H1354,Разметка!A:A,0))),0)</f>
        <v/>
      </c>
      <c r="J1354" s="16" t="str">
        <f>IFERROR(IF($H1354=0,"",INDEX(Разметка!C:C,MATCH($H1354,Разметка!A:A,0))),0)</f>
        <v/>
      </c>
      <c r="K1354" s="16" t="e">
        <f>IF($F1354&gt;0,IFERROR(MATCH(A1354,'Доп настройки участников'!A:A,0),-1)*(-1),0)</f>
        <v>#N/A</v>
      </c>
      <c r="L1354" s="16" t="str">
        <f t="shared" si="123"/>
        <v>Нет</v>
      </c>
      <c r="M1354" s="33" t="b">
        <f t="shared" si="124"/>
        <v>0</v>
      </c>
      <c r="N1354" s="33">
        <f t="shared" si="125"/>
        <v>1322</v>
      </c>
      <c r="O1354" s="33">
        <v>1353</v>
      </c>
    </row>
    <row r="1355" spans="1:15" x14ac:dyDescent="0.25">
      <c r="A1355" s="13">
        <f>IF(M1355,'Выгрузка из ревьюшницы'!B1355,INDEX('Доп настройки участников'!D:D,2+N1355))</f>
        <v>0</v>
      </c>
      <c r="B1355" s="13">
        <f>IF(M1355,'Выгрузка из ревьюшницы'!C1355,INDEX('Доп настройки участников'!E:E,2+N1355))</f>
        <v>0</v>
      </c>
      <c r="C1355" s="13">
        <f>IF(M1355,'Выгрузка из ревьюшницы'!H1355,INDEX('Доп настройки участников'!F:F,2+N1355))</f>
        <v>0</v>
      </c>
      <c r="D1355" s="13">
        <f>IF(M1355,'Выгрузка из ревьюшницы'!J1355,INDEX('Доп настройки участников'!G:G,2+N1355))</f>
        <v>0</v>
      </c>
      <c r="E1355" s="13" t="e">
        <f>INDEX('Сопоставление оценок'!$A$3:$A$14,MATCH(IF(M1355,'Выгрузка из ревьюшницы'!K1355,INDEX('Доп настройки участников'!H:H,2+N1355)),'Сопоставление оценок'!$C$3:$C$14,0))</f>
        <v>#N/A</v>
      </c>
      <c r="F1355" s="13" t="e">
        <f>INDEX('Сопоставление оценок'!$B$3:$B$14,MATCH(Table13[[#This Row],[mark_at_review]],'Сопоставление оценок'!$C$3:$C$14,0))</f>
        <v>#N/A</v>
      </c>
      <c r="G1355" s="13">
        <f>IF(M1355,IFERROR(IF(OR('Выгрузка из ревьюшницы'!X1355,'Выгрузка из ревьюшницы'!Z1355),1,0),0),INDEX('Доп настройки участников'!I:I,2+N1355))</f>
        <v>0</v>
      </c>
      <c r="H1355" s="13">
        <f>IF(M1355,'Выгрузка из ревьюшницы'!AJ1355,INDEX('Доп настройки участников'!J:J,2+N1355))</f>
        <v>0</v>
      </c>
      <c r="I1355" s="16" t="str">
        <f>IFERROR(IF($H1355=0,"",INDEX(Разметка!B:B,MATCH($H1355,Разметка!A:A,0))),0)</f>
        <v/>
      </c>
      <c r="J1355" s="16" t="str">
        <f>IFERROR(IF($H1355=0,"",INDEX(Разметка!C:C,MATCH($H1355,Разметка!A:A,0))),0)</f>
        <v/>
      </c>
      <c r="K1355" s="16" t="e">
        <f>IF($F1355&gt;0,IFERROR(MATCH(A1355,'Доп настройки участников'!A:A,0),-1)*(-1),0)</f>
        <v>#N/A</v>
      </c>
      <c r="L1355" s="16" t="str">
        <f t="shared" si="123"/>
        <v>Нет</v>
      </c>
      <c r="M1355" s="33" t="b">
        <f t="shared" si="124"/>
        <v>0</v>
      </c>
      <c r="N1355" s="33">
        <f t="shared" si="125"/>
        <v>1323</v>
      </c>
      <c r="O1355" s="33">
        <v>1354</v>
      </c>
    </row>
    <row r="1356" spans="1:15" x14ac:dyDescent="0.25">
      <c r="A1356" s="13">
        <f>IF(M1356,'Выгрузка из ревьюшницы'!B1356,INDEX('Доп настройки участников'!D:D,2+N1356))</f>
        <v>0</v>
      </c>
      <c r="B1356" s="13">
        <f>IF(M1356,'Выгрузка из ревьюшницы'!C1356,INDEX('Доп настройки участников'!E:E,2+N1356))</f>
        <v>0</v>
      </c>
      <c r="C1356" s="13">
        <f>IF(M1356,'Выгрузка из ревьюшницы'!H1356,INDEX('Доп настройки участников'!F:F,2+N1356))</f>
        <v>0</v>
      </c>
      <c r="D1356" s="13">
        <f>IF(M1356,'Выгрузка из ревьюшницы'!J1356,INDEX('Доп настройки участников'!G:G,2+N1356))</f>
        <v>0</v>
      </c>
      <c r="E1356" s="13" t="e">
        <f>INDEX('Сопоставление оценок'!$A$3:$A$14,MATCH(IF(M1356,'Выгрузка из ревьюшницы'!K1356,INDEX('Доп настройки участников'!H:H,2+N1356)),'Сопоставление оценок'!$C$3:$C$14,0))</f>
        <v>#N/A</v>
      </c>
      <c r="F1356" s="13" t="e">
        <f>INDEX('Сопоставление оценок'!$B$3:$B$14,MATCH(Table13[[#This Row],[mark_at_review]],'Сопоставление оценок'!$C$3:$C$14,0))</f>
        <v>#N/A</v>
      </c>
      <c r="G1356" s="13">
        <f>IF(M1356,IFERROR(IF(OR('Выгрузка из ревьюшницы'!X1356,'Выгрузка из ревьюшницы'!Z1356),1,0),0),INDEX('Доп настройки участников'!I:I,2+N1356))</f>
        <v>0</v>
      </c>
      <c r="H1356" s="13">
        <f>IF(M1356,'Выгрузка из ревьюшницы'!AJ1356,INDEX('Доп настройки участников'!J:J,2+N1356))</f>
        <v>0</v>
      </c>
      <c r="I1356" s="16" t="str">
        <f>IFERROR(IF($H1356=0,"",INDEX(Разметка!B:B,MATCH($H1356,Разметка!A:A,0))),0)</f>
        <v/>
      </c>
      <c r="J1356" s="16" t="str">
        <f>IFERROR(IF($H1356=0,"",INDEX(Разметка!C:C,MATCH($H1356,Разметка!A:A,0))),0)</f>
        <v/>
      </c>
      <c r="K1356" s="16" t="e">
        <f>IF($F1356&gt;0,IFERROR(MATCH(A1356,'Доп настройки участников'!A:A,0),-1)*(-1),0)</f>
        <v>#N/A</v>
      </c>
      <c r="L1356" s="16" t="str">
        <f t="shared" si="123"/>
        <v>Нет</v>
      </c>
      <c r="M1356" s="33" t="b">
        <f t="shared" si="124"/>
        <v>0</v>
      </c>
      <c r="N1356" s="33">
        <f t="shared" si="125"/>
        <v>1324</v>
      </c>
      <c r="O1356" s="33">
        <v>1355</v>
      </c>
    </row>
    <row r="1357" spans="1:15" x14ac:dyDescent="0.25">
      <c r="A1357" s="13">
        <f>IF(M1357,'Выгрузка из ревьюшницы'!B1357,INDEX('Доп настройки участников'!D:D,2+N1357))</f>
        <v>0</v>
      </c>
      <c r="B1357" s="13">
        <f>IF(M1357,'Выгрузка из ревьюшницы'!C1357,INDEX('Доп настройки участников'!E:E,2+N1357))</f>
        <v>0</v>
      </c>
      <c r="C1357" s="13">
        <f>IF(M1357,'Выгрузка из ревьюшницы'!H1357,INDEX('Доп настройки участников'!F:F,2+N1357))</f>
        <v>0</v>
      </c>
      <c r="D1357" s="13">
        <f>IF(M1357,'Выгрузка из ревьюшницы'!J1357,INDEX('Доп настройки участников'!G:G,2+N1357))</f>
        <v>0</v>
      </c>
      <c r="E1357" s="13" t="e">
        <f>INDEX('Сопоставление оценок'!$A$3:$A$14,MATCH(IF(M1357,'Выгрузка из ревьюшницы'!K1357,INDEX('Доп настройки участников'!H:H,2+N1357)),'Сопоставление оценок'!$C$3:$C$14,0))</f>
        <v>#N/A</v>
      </c>
      <c r="F1357" s="13" t="e">
        <f>INDEX('Сопоставление оценок'!$B$3:$B$14,MATCH(Table13[[#This Row],[mark_at_review]],'Сопоставление оценок'!$C$3:$C$14,0))</f>
        <v>#N/A</v>
      </c>
      <c r="G1357" s="13">
        <f>IF(M1357,IFERROR(IF(OR('Выгрузка из ревьюшницы'!X1357,'Выгрузка из ревьюшницы'!Z1357),1,0),0),INDEX('Доп настройки участников'!I:I,2+N1357))</f>
        <v>0</v>
      </c>
      <c r="H1357" s="13">
        <f>IF(M1357,'Выгрузка из ревьюшницы'!AJ1357,INDEX('Доп настройки участников'!J:J,2+N1357))</f>
        <v>0</v>
      </c>
      <c r="I1357" s="16" t="str">
        <f>IFERROR(IF($H1357=0,"",INDEX(Разметка!B:B,MATCH($H1357,Разметка!A:A,0))),0)</f>
        <v/>
      </c>
      <c r="J1357" s="16" t="str">
        <f>IFERROR(IF($H1357=0,"",INDEX(Разметка!C:C,MATCH($H1357,Разметка!A:A,0))),0)</f>
        <v/>
      </c>
      <c r="K1357" s="16" t="e">
        <f>IF($F1357&gt;0,IFERROR(MATCH(A1357,'Доп настройки участников'!A:A,0),-1)*(-1),0)</f>
        <v>#N/A</v>
      </c>
      <c r="L1357" s="16" t="str">
        <f t="shared" si="123"/>
        <v>Нет</v>
      </c>
      <c r="M1357" s="33" t="b">
        <f t="shared" si="124"/>
        <v>0</v>
      </c>
      <c r="N1357" s="33">
        <f t="shared" si="125"/>
        <v>1325</v>
      </c>
      <c r="O1357" s="33">
        <v>1356</v>
      </c>
    </row>
    <row r="1358" spans="1:15" x14ac:dyDescent="0.25">
      <c r="A1358" s="13">
        <f>IF(M1358,'Выгрузка из ревьюшницы'!B1358,INDEX('Доп настройки участников'!D:D,2+N1358))</f>
        <v>0</v>
      </c>
      <c r="B1358" s="13">
        <f>IF(M1358,'Выгрузка из ревьюшницы'!C1358,INDEX('Доп настройки участников'!E:E,2+N1358))</f>
        <v>0</v>
      </c>
      <c r="C1358" s="13">
        <f>IF(M1358,'Выгрузка из ревьюшницы'!H1358,INDEX('Доп настройки участников'!F:F,2+N1358))</f>
        <v>0</v>
      </c>
      <c r="D1358" s="13">
        <f>IF(M1358,'Выгрузка из ревьюшницы'!J1358,INDEX('Доп настройки участников'!G:G,2+N1358))</f>
        <v>0</v>
      </c>
      <c r="E1358" s="13" t="e">
        <f>INDEX('Сопоставление оценок'!$A$3:$A$14,MATCH(IF(M1358,'Выгрузка из ревьюшницы'!K1358,INDEX('Доп настройки участников'!H:H,2+N1358)),'Сопоставление оценок'!$C$3:$C$14,0))</f>
        <v>#N/A</v>
      </c>
      <c r="F1358" s="13" t="e">
        <f>INDEX('Сопоставление оценок'!$B$3:$B$14,MATCH(Table13[[#This Row],[mark_at_review]],'Сопоставление оценок'!$C$3:$C$14,0))</f>
        <v>#N/A</v>
      </c>
      <c r="G1358" s="13">
        <f>IF(M1358,IFERROR(IF(OR('Выгрузка из ревьюшницы'!X1358,'Выгрузка из ревьюшницы'!Z1358),1,0),0),INDEX('Доп настройки участников'!I:I,2+N1358))</f>
        <v>0</v>
      </c>
      <c r="H1358" s="13">
        <f>IF(M1358,'Выгрузка из ревьюшницы'!AJ1358,INDEX('Доп настройки участников'!J:J,2+N1358))</f>
        <v>0</v>
      </c>
      <c r="I1358" s="16" t="str">
        <f>IFERROR(IF($H1358=0,"",INDEX(Разметка!B:B,MATCH($H1358,Разметка!A:A,0))),0)</f>
        <v/>
      </c>
      <c r="J1358" s="16" t="str">
        <f>IFERROR(IF($H1358=0,"",INDEX(Разметка!C:C,MATCH($H1358,Разметка!A:A,0))),0)</f>
        <v/>
      </c>
      <c r="K1358" s="16" t="e">
        <f>IF($F1358&gt;0,IFERROR(MATCH(A1358,'Доп настройки участников'!A:A,0),-1)*(-1),0)</f>
        <v>#N/A</v>
      </c>
      <c r="L1358" s="16" t="str">
        <f t="shared" si="123"/>
        <v>Нет</v>
      </c>
      <c r="M1358" s="33" t="b">
        <f t="shared" si="124"/>
        <v>0</v>
      </c>
      <c r="N1358" s="33">
        <f t="shared" si="125"/>
        <v>1326</v>
      </c>
      <c r="O1358" s="33">
        <v>1357</v>
      </c>
    </row>
    <row r="1359" spans="1:15" x14ac:dyDescent="0.25">
      <c r="A1359" s="13">
        <f>IF(M1359,'Выгрузка из ревьюшницы'!B1359,INDEX('Доп настройки участников'!D:D,2+N1359))</f>
        <v>0</v>
      </c>
      <c r="B1359" s="13">
        <f>IF(M1359,'Выгрузка из ревьюшницы'!C1359,INDEX('Доп настройки участников'!E:E,2+N1359))</f>
        <v>0</v>
      </c>
      <c r="C1359" s="13">
        <f>IF(M1359,'Выгрузка из ревьюшницы'!H1359,INDEX('Доп настройки участников'!F:F,2+N1359))</f>
        <v>0</v>
      </c>
      <c r="D1359" s="13">
        <f>IF(M1359,'Выгрузка из ревьюшницы'!J1359,INDEX('Доп настройки участников'!G:G,2+N1359))</f>
        <v>0</v>
      </c>
      <c r="E1359" s="13" t="e">
        <f>INDEX('Сопоставление оценок'!$A$3:$A$14,MATCH(IF(M1359,'Выгрузка из ревьюшницы'!K1359,INDEX('Доп настройки участников'!H:H,2+N1359)),'Сопоставление оценок'!$C$3:$C$14,0))</f>
        <v>#N/A</v>
      </c>
      <c r="F1359" s="13" t="e">
        <f>INDEX('Сопоставление оценок'!$B$3:$B$14,MATCH(Table13[[#This Row],[mark_at_review]],'Сопоставление оценок'!$C$3:$C$14,0))</f>
        <v>#N/A</v>
      </c>
      <c r="G1359" s="13">
        <f>IF(M1359,IFERROR(IF(OR('Выгрузка из ревьюшницы'!X1359,'Выгрузка из ревьюшницы'!Z1359),1,0),0),INDEX('Доп настройки участников'!I:I,2+N1359))</f>
        <v>0</v>
      </c>
      <c r="H1359" s="13">
        <f>IF(M1359,'Выгрузка из ревьюшницы'!AJ1359,INDEX('Доп настройки участников'!J:J,2+N1359))</f>
        <v>0</v>
      </c>
      <c r="I1359" s="16" t="str">
        <f>IFERROR(IF($H1359=0,"",INDEX(Разметка!B:B,MATCH($H1359,Разметка!A:A,0))),0)</f>
        <v/>
      </c>
      <c r="J1359" s="16" t="str">
        <f>IFERROR(IF($H1359=0,"",INDEX(Разметка!C:C,MATCH($H1359,Разметка!A:A,0))),0)</f>
        <v/>
      </c>
      <c r="K1359" s="16" t="e">
        <f>IF($F1359&gt;0,IFERROR(MATCH(A1359,'Доп настройки участников'!A:A,0),-1)*(-1),0)</f>
        <v>#N/A</v>
      </c>
      <c r="L1359" s="16" t="str">
        <f t="shared" si="123"/>
        <v>Нет</v>
      </c>
      <c r="M1359" s="33" t="b">
        <f t="shared" si="124"/>
        <v>0</v>
      </c>
      <c r="N1359" s="33">
        <f t="shared" si="125"/>
        <v>1327</v>
      </c>
      <c r="O1359" s="33">
        <v>1358</v>
      </c>
    </row>
    <row r="1360" spans="1:15" x14ac:dyDescent="0.25">
      <c r="A1360" s="13">
        <f>IF(M1360,'Выгрузка из ревьюшницы'!B1360,INDEX('Доп настройки участников'!D:D,2+N1360))</f>
        <v>0</v>
      </c>
      <c r="B1360" s="13">
        <f>IF(M1360,'Выгрузка из ревьюшницы'!C1360,INDEX('Доп настройки участников'!E:E,2+N1360))</f>
        <v>0</v>
      </c>
      <c r="C1360" s="13">
        <f>IF(M1360,'Выгрузка из ревьюшницы'!H1360,INDEX('Доп настройки участников'!F:F,2+N1360))</f>
        <v>0</v>
      </c>
      <c r="D1360" s="13">
        <f>IF(M1360,'Выгрузка из ревьюшницы'!J1360,INDEX('Доп настройки участников'!G:G,2+N1360))</f>
        <v>0</v>
      </c>
      <c r="E1360" s="13" t="e">
        <f>INDEX('Сопоставление оценок'!$A$3:$A$14,MATCH(IF(M1360,'Выгрузка из ревьюшницы'!K1360,INDEX('Доп настройки участников'!H:H,2+N1360)),'Сопоставление оценок'!$C$3:$C$14,0))</f>
        <v>#N/A</v>
      </c>
      <c r="F1360" s="13" t="e">
        <f>INDEX('Сопоставление оценок'!$B$3:$B$14,MATCH(Table13[[#This Row],[mark_at_review]],'Сопоставление оценок'!$C$3:$C$14,0))</f>
        <v>#N/A</v>
      </c>
      <c r="G1360" s="13">
        <f>IF(M1360,IFERROR(IF(OR('Выгрузка из ревьюшницы'!X1360,'Выгрузка из ревьюшницы'!Z1360),1,0),0),INDEX('Доп настройки участников'!I:I,2+N1360))</f>
        <v>0</v>
      </c>
      <c r="H1360" s="13">
        <f>IF(M1360,'Выгрузка из ревьюшницы'!AJ1360,INDEX('Доп настройки участников'!J:J,2+N1360))</f>
        <v>0</v>
      </c>
      <c r="I1360" s="16" t="str">
        <f>IFERROR(IF($H1360=0,"",INDEX(Разметка!B:B,MATCH($H1360,Разметка!A:A,0))),0)</f>
        <v/>
      </c>
      <c r="J1360" s="16" t="str">
        <f>IFERROR(IF($H1360=0,"",INDEX(Разметка!C:C,MATCH($H1360,Разметка!A:A,0))),0)</f>
        <v/>
      </c>
      <c r="K1360" s="16" t="e">
        <f>IF($F1360&gt;0,IFERROR(MATCH(A1360,'Доп настройки участников'!A:A,0),-1)*(-1),0)</f>
        <v>#N/A</v>
      </c>
      <c r="L1360" s="16" t="str">
        <f t="shared" si="123"/>
        <v>Нет</v>
      </c>
      <c r="M1360" s="33" t="b">
        <f t="shared" si="124"/>
        <v>0</v>
      </c>
      <c r="N1360" s="33">
        <f t="shared" si="125"/>
        <v>1328</v>
      </c>
      <c r="O1360" s="33">
        <v>1359</v>
      </c>
    </row>
    <row r="1361" spans="1:15" x14ac:dyDescent="0.25">
      <c r="A1361" s="13">
        <f>IF(M1361,'Выгрузка из ревьюшницы'!B1361,INDEX('Доп настройки участников'!D:D,2+N1361))</f>
        <v>0</v>
      </c>
      <c r="B1361" s="13">
        <f>IF(M1361,'Выгрузка из ревьюшницы'!C1361,INDEX('Доп настройки участников'!E:E,2+N1361))</f>
        <v>0</v>
      </c>
      <c r="C1361" s="13">
        <f>IF(M1361,'Выгрузка из ревьюшницы'!H1361,INDEX('Доп настройки участников'!F:F,2+N1361))</f>
        <v>0</v>
      </c>
      <c r="D1361" s="13">
        <f>IF(M1361,'Выгрузка из ревьюшницы'!J1361,INDEX('Доп настройки участников'!G:G,2+N1361))</f>
        <v>0</v>
      </c>
      <c r="E1361" s="13" t="e">
        <f>INDEX('Сопоставление оценок'!$A$3:$A$14,MATCH(IF(M1361,'Выгрузка из ревьюшницы'!K1361,INDEX('Доп настройки участников'!H:H,2+N1361)),'Сопоставление оценок'!$C$3:$C$14,0))</f>
        <v>#N/A</v>
      </c>
      <c r="F1361" s="13" t="e">
        <f>INDEX('Сопоставление оценок'!$B$3:$B$14,MATCH(Table13[[#This Row],[mark_at_review]],'Сопоставление оценок'!$C$3:$C$14,0))</f>
        <v>#N/A</v>
      </c>
      <c r="G1361" s="13">
        <f>IF(M1361,IFERROR(IF(OR('Выгрузка из ревьюшницы'!X1361,'Выгрузка из ревьюшницы'!Z1361),1,0),0),INDEX('Доп настройки участников'!I:I,2+N1361))</f>
        <v>0</v>
      </c>
      <c r="H1361" s="13">
        <f>IF(M1361,'Выгрузка из ревьюшницы'!AJ1361,INDEX('Доп настройки участников'!J:J,2+N1361))</f>
        <v>0</v>
      </c>
      <c r="I1361" s="16" t="str">
        <f>IFERROR(IF($H1361=0,"",INDEX(Разметка!B:B,MATCH($H1361,Разметка!A:A,0))),0)</f>
        <v/>
      </c>
      <c r="J1361" s="16" t="str">
        <f>IFERROR(IF($H1361=0,"",INDEX(Разметка!C:C,MATCH($H1361,Разметка!A:A,0))),0)</f>
        <v/>
      </c>
      <c r="K1361" s="16" t="e">
        <f>IF($F1361&gt;0,IFERROR(MATCH(A1361,'Доп настройки участников'!A:A,0),-1)*(-1),0)</f>
        <v>#N/A</v>
      </c>
      <c r="L1361" s="16" t="str">
        <f t="shared" si="123"/>
        <v>Нет</v>
      </c>
      <c r="M1361" s="33" t="b">
        <f t="shared" si="124"/>
        <v>0</v>
      </c>
      <c r="N1361" s="33">
        <f t="shared" si="125"/>
        <v>1329</v>
      </c>
      <c r="O1361" s="33">
        <v>1360</v>
      </c>
    </row>
    <row r="1362" spans="1:15" x14ac:dyDescent="0.25">
      <c r="A1362" s="13">
        <f>IF(M1362,'Выгрузка из ревьюшницы'!B1362,INDEX('Доп настройки участников'!D:D,2+N1362))</f>
        <v>0</v>
      </c>
      <c r="B1362" s="13">
        <f>IF(M1362,'Выгрузка из ревьюшницы'!C1362,INDEX('Доп настройки участников'!E:E,2+N1362))</f>
        <v>0</v>
      </c>
      <c r="C1362" s="13">
        <f>IF(M1362,'Выгрузка из ревьюшницы'!H1362,INDEX('Доп настройки участников'!F:F,2+N1362))</f>
        <v>0</v>
      </c>
      <c r="D1362" s="13">
        <f>IF(M1362,'Выгрузка из ревьюшницы'!J1362,INDEX('Доп настройки участников'!G:G,2+N1362))</f>
        <v>0</v>
      </c>
      <c r="E1362" s="13" t="e">
        <f>INDEX('Сопоставление оценок'!$A$3:$A$14,MATCH(IF(M1362,'Выгрузка из ревьюшницы'!K1362,INDEX('Доп настройки участников'!H:H,2+N1362)),'Сопоставление оценок'!$C$3:$C$14,0))</f>
        <v>#N/A</v>
      </c>
      <c r="F1362" s="13" t="e">
        <f>INDEX('Сопоставление оценок'!$B$3:$B$14,MATCH(Table13[[#This Row],[mark_at_review]],'Сопоставление оценок'!$C$3:$C$14,0))</f>
        <v>#N/A</v>
      </c>
      <c r="G1362" s="13">
        <f>IF(M1362,IFERROR(IF(OR('Выгрузка из ревьюшницы'!X1362,'Выгрузка из ревьюшницы'!Z1362),1,0),0),INDEX('Доп настройки участников'!I:I,2+N1362))</f>
        <v>0</v>
      </c>
      <c r="H1362" s="13">
        <f>IF(M1362,'Выгрузка из ревьюшницы'!AJ1362,INDEX('Доп настройки участников'!J:J,2+N1362))</f>
        <v>0</v>
      </c>
      <c r="I1362" s="16" t="str">
        <f>IFERROR(IF($H1362=0,"",INDEX(Разметка!B:B,MATCH($H1362,Разметка!A:A,0))),0)</f>
        <v/>
      </c>
      <c r="J1362" s="16" t="str">
        <f>IFERROR(IF($H1362=0,"",INDEX(Разметка!C:C,MATCH($H1362,Разметка!A:A,0))),0)</f>
        <v/>
      </c>
      <c r="K1362" s="16" t="e">
        <f>IF($F1362&gt;0,IFERROR(MATCH(A1362,'Доп настройки участников'!A:A,0),-1)*(-1),0)</f>
        <v>#N/A</v>
      </c>
      <c r="L1362" s="16" t="str">
        <f t="shared" si="123"/>
        <v>Нет</v>
      </c>
      <c r="M1362" s="33" t="b">
        <f t="shared" si="124"/>
        <v>0</v>
      </c>
      <c r="N1362" s="33">
        <f t="shared" si="125"/>
        <v>1330</v>
      </c>
      <c r="O1362" s="33">
        <v>1361</v>
      </c>
    </row>
    <row r="1363" spans="1:15" x14ac:dyDescent="0.25">
      <c r="A1363" s="13">
        <f>IF(M1363,'Выгрузка из ревьюшницы'!B1363,INDEX('Доп настройки участников'!D:D,2+N1363))</f>
        <v>0</v>
      </c>
      <c r="B1363" s="13">
        <f>IF(M1363,'Выгрузка из ревьюшницы'!C1363,INDEX('Доп настройки участников'!E:E,2+N1363))</f>
        <v>0</v>
      </c>
      <c r="C1363" s="13">
        <f>IF(M1363,'Выгрузка из ревьюшницы'!H1363,INDEX('Доп настройки участников'!F:F,2+N1363))</f>
        <v>0</v>
      </c>
      <c r="D1363" s="13">
        <f>IF(M1363,'Выгрузка из ревьюшницы'!J1363,INDEX('Доп настройки участников'!G:G,2+N1363))</f>
        <v>0</v>
      </c>
      <c r="E1363" s="13" t="e">
        <f>INDEX('Сопоставление оценок'!$A$3:$A$14,MATCH(IF(M1363,'Выгрузка из ревьюшницы'!K1363,INDEX('Доп настройки участников'!H:H,2+N1363)),'Сопоставление оценок'!$C$3:$C$14,0))</f>
        <v>#N/A</v>
      </c>
      <c r="F1363" s="13" t="e">
        <f>INDEX('Сопоставление оценок'!$B$3:$B$14,MATCH(Table13[[#This Row],[mark_at_review]],'Сопоставление оценок'!$C$3:$C$14,0))</f>
        <v>#N/A</v>
      </c>
      <c r="G1363" s="13">
        <f>IF(M1363,IFERROR(IF(OR('Выгрузка из ревьюшницы'!X1363,'Выгрузка из ревьюшницы'!Z1363),1,0),0),INDEX('Доп настройки участников'!I:I,2+N1363))</f>
        <v>0</v>
      </c>
      <c r="H1363" s="13">
        <f>IF(M1363,'Выгрузка из ревьюшницы'!AJ1363,INDEX('Доп настройки участников'!J:J,2+N1363))</f>
        <v>0</v>
      </c>
      <c r="I1363" s="16" t="str">
        <f>IFERROR(IF($H1363=0,"",INDEX(Разметка!B:B,MATCH($H1363,Разметка!A:A,0))),0)</f>
        <v/>
      </c>
      <c r="J1363" s="16" t="str">
        <f>IFERROR(IF($H1363=0,"",INDEX(Разметка!C:C,MATCH($H1363,Разметка!A:A,0))),0)</f>
        <v/>
      </c>
      <c r="K1363" s="16" t="e">
        <f>IF($F1363&gt;0,IFERROR(MATCH(A1363,'Доп настройки участников'!A:A,0),-1)*(-1),0)</f>
        <v>#N/A</v>
      </c>
      <c r="L1363" s="16" t="str">
        <f t="shared" si="123"/>
        <v>Нет</v>
      </c>
      <c r="M1363" s="33" t="b">
        <f t="shared" si="124"/>
        <v>0</v>
      </c>
      <c r="N1363" s="33">
        <f t="shared" si="125"/>
        <v>1331</v>
      </c>
      <c r="O1363" s="33">
        <v>1362</v>
      </c>
    </row>
    <row r="1364" spans="1:15" x14ac:dyDescent="0.25">
      <c r="A1364" s="13">
        <f>IF(M1364,'Выгрузка из ревьюшницы'!B1364,INDEX('Доп настройки участников'!D:D,2+N1364))</f>
        <v>0</v>
      </c>
      <c r="B1364" s="13">
        <f>IF(M1364,'Выгрузка из ревьюшницы'!C1364,INDEX('Доп настройки участников'!E:E,2+N1364))</f>
        <v>0</v>
      </c>
      <c r="C1364" s="13">
        <f>IF(M1364,'Выгрузка из ревьюшницы'!H1364,INDEX('Доп настройки участников'!F:F,2+N1364))</f>
        <v>0</v>
      </c>
      <c r="D1364" s="13">
        <f>IF(M1364,'Выгрузка из ревьюшницы'!J1364,INDEX('Доп настройки участников'!G:G,2+N1364))</f>
        <v>0</v>
      </c>
      <c r="E1364" s="13" t="e">
        <f>INDEX('Сопоставление оценок'!$A$3:$A$14,MATCH(IF(M1364,'Выгрузка из ревьюшницы'!K1364,INDEX('Доп настройки участников'!H:H,2+N1364)),'Сопоставление оценок'!$C$3:$C$14,0))</f>
        <v>#N/A</v>
      </c>
      <c r="F1364" s="13" t="e">
        <f>INDEX('Сопоставление оценок'!$B$3:$B$14,MATCH(Table13[[#This Row],[mark_at_review]],'Сопоставление оценок'!$C$3:$C$14,0))</f>
        <v>#N/A</v>
      </c>
      <c r="G1364" s="13">
        <f>IF(M1364,IFERROR(IF(OR('Выгрузка из ревьюшницы'!X1364,'Выгрузка из ревьюшницы'!Z1364),1,0),0),INDEX('Доп настройки участников'!I:I,2+N1364))</f>
        <v>0</v>
      </c>
      <c r="H1364" s="13">
        <f>IF(M1364,'Выгрузка из ревьюшницы'!AJ1364,INDEX('Доп настройки участников'!J:J,2+N1364))</f>
        <v>0</v>
      </c>
      <c r="I1364" s="16" t="str">
        <f>IFERROR(IF($H1364=0,"",INDEX(Разметка!B:B,MATCH($H1364,Разметка!A:A,0))),0)</f>
        <v/>
      </c>
      <c r="J1364" s="16" t="str">
        <f>IFERROR(IF($H1364=0,"",INDEX(Разметка!C:C,MATCH($H1364,Разметка!A:A,0))),0)</f>
        <v/>
      </c>
      <c r="K1364" s="16" t="e">
        <f>IF($F1364&gt;0,IFERROR(MATCH(A1364,'Доп настройки участников'!A:A,0),-1)*(-1),0)</f>
        <v>#N/A</v>
      </c>
      <c r="L1364" s="16" t="str">
        <f t="shared" si="123"/>
        <v>Нет</v>
      </c>
      <c r="M1364" s="33" t="b">
        <f t="shared" si="124"/>
        <v>0</v>
      </c>
      <c r="N1364" s="33">
        <f t="shared" si="125"/>
        <v>1332</v>
      </c>
      <c r="O1364" s="33">
        <v>1363</v>
      </c>
    </row>
    <row r="1365" spans="1:15" x14ac:dyDescent="0.25">
      <c r="A1365" s="13">
        <f>IF(M1365,'Выгрузка из ревьюшницы'!B1365,INDEX('Доп настройки участников'!D:D,2+N1365))</f>
        <v>0</v>
      </c>
      <c r="B1365" s="13">
        <f>IF(M1365,'Выгрузка из ревьюшницы'!C1365,INDEX('Доп настройки участников'!E:E,2+N1365))</f>
        <v>0</v>
      </c>
      <c r="C1365" s="13">
        <f>IF(M1365,'Выгрузка из ревьюшницы'!H1365,INDEX('Доп настройки участников'!F:F,2+N1365))</f>
        <v>0</v>
      </c>
      <c r="D1365" s="13">
        <f>IF(M1365,'Выгрузка из ревьюшницы'!J1365,INDEX('Доп настройки участников'!G:G,2+N1365))</f>
        <v>0</v>
      </c>
      <c r="E1365" s="13" t="e">
        <f>INDEX('Сопоставление оценок'!$A$3:$A$14,MATCH(IF(M1365,'Выгрузка из ревьюшницы'!K1365,INDEX('Доп настройки участников'!H:H,2+N1365)),'Сопоставление оценок'!$C$3:$C$14,0))</f>
        <v>#N/A</v>
      </c>
      <c r="F1365" s="13" t="e">
        <f>INDEX('Сопоставление оценок'!$B$3:$B$14,MATCH(Table13[[#This Row],[mark_at_review]],'Сопоставление оценок'!$C$3:$C$14,0))</f>
        <v>#N/A</v>
      </c>
      <c r="G1365" s="13">
        <f>IF(M1365,IFERROR(IF(OR('Выгрузка из ревьюшницы'!X1365,'Выгрузка из ревьюшницы'!Z1365),1,0),0),INDEX('Доп настройки участников'!I:I,2+N1365))</f>
        <v>0</v>
      </c>
      <c r="H1365" s="13">
        <f>IF(M1365,'Выгрузка из ревьюшницы'!AJ1365,INDEX('Доп настройки участников'!J:J,2+N1365))</f>
        <v>0</v>
      </c>
      <c r="I1365" s="16" t="str">
        <f>IFERROR(IF($H1365=0,"",INDEX(Разметка!B:B,MATCH($H1365,Разметка!A:A,0))),0)</f>
        <v/>
      </c>
      <c r="J1365" s="16" t="str">
        <f>IFERROR(IF($H1365=0,"",INDEX(Разметка!C:C,MATCH($H1365,Разметка!A:A,0))),0)</f>
        <v/>
      </c>
      <c r="K1365" s="16" t="e">
        <f>IF($F1365&gt;0,IFERROR(MATCH(A1365,'Доп настройки участников'!A:A,0),-1)*(-1),0)</f>
        <v>#N/A</v>
      </c>
      <c r="L1365" s="16" t="str">
        <f t="shared" si="123"/>
        <v>Нет</v>
      </c>
      <c r="M1365" s="33" t="b">
        <f t="shared" si="124"/>
        <v>0</v>
      </c>
      <c r="N1365" s="33">
        <f t="shared" si="125"/>
        <v>1333</v>
      </c>
      <c r="O1365" s="33">
        <v>1364</v>
      </c>
    </row>
    <row r="1366" spans="1:15" x14ac:dyDescent="0.25">
      <c r="A1366" s="13">
        <f>IF(M1366,'Выгрузка из ревьюшницы'!B1366,INDEX('Доп настройки участников'!D:D,2+N1366))</f>
        <v>0</v>
      </c>
      <c r="B1366" s="13">
        <f>IF(M1366,'Выгрузка из ревьюшницы'!C1366,INDEX('Доп настройки участников'!E:E,2+N1366))</f>
        <v>0</v>
      </c>
      <c r="C1366" s="13">
        <f>IF(M1366,'Выгрузка из ревьюшницы'!H1366,INDEX('Доп настройки участников'!F:F,2+N1366))</f>
        <v>0</v>
      </c>
      <c r="D1366" s="13">
        <f>IF(M1366,'Выгрузка из ревьюшницы'!J1366,INDEX('Доп настройки участников'!G:G,2+N1366))</f>
        <v>0</v>
      </c>
      <c r="E1366" s="13" t="e">
        <f>INDEX('Сопоставление оценок'!$A$3:$A$14,MATCH(IF(M1366,'Выгрузка из ревьюшницы'!K1366,INDEX('Доп настройки участников'!H:H,2+N1366)),'Сопоставление оценок'!$C$3:$C$14,0))</f>
        <v>#N/A</v>
      </c>
      <c r="F1366" s="13" t="e">
        <f>INDEX('Сопоставление оценок'!$B$3:$B$14,MATCH(Table13[[#This Row],[mark_at_review]],'Сопоставление оценок'!$C$3:$C$14,0))</f>
        <v>#N/A</v>
      </c>
      <c r="G1366" s="13">
        <f>IF(M1366,IFERROR(IF(OR('Выгрузка из ревьюшницы'!X1366,'Выгрузка из ревьюшницы'!Z1366),1,0),0),INDEX('Доп настройки участников'!I:I,2+N1366))</f>
        <v>0</v>
      </c>
      <c r="H1366" s="13">
        <f>IF(M1366,'Выгрузка из ревьюшницы'!AJ1366,INDEX('Доп настройки участников'!J:J,2+N1366))</f>
        <v>0</v>
      </c>
      <c r="I1366" s="16" t="str">
        <f>IFERROR(IF($H1366=0,"",INDEX(Разметка!B:B,MATCH($H1366,Разметка!A:A,0))),0)</f>
        <v/>
      </c>
      <c r="J1366" s="16" t="str">
        <f>IFERROR(IF($H1366=0,"",INDEX(Разметка!C:C,MATCH($H1366,Разметка!A:A,0))),0)</f>
        <v/>
      </c>
      <c r="K1366" s="16" t="e">
        <f>IF($F1366&gt;0,IFERROR(MATCH(A1366,'Доп настройки участников'!A:A,0),-1)*(-1),0)</f>
        <v>#N/A</v>
      </c>
      <c r="L1366" s="16" t="str">
        <f t="shared" si="123"/>
        <v>Нет</v>
      </c>
      <c r="M1366" s="33" t="b">
        <f t="shared" si="124"/>
        <v>0</v>
      </c>
      <c r="N1366" s="33">
        <f t="shared" si="125"/>
        <v>1334</v>
      </c>
      <c r="O1366" s="33">
        <v>1365</v>
      </c>
    </row>
    <row r="1367" spans="1:15" x14ac:dyDescent="0.25">
      <c r="A1367" s="13">
        <f>IF(M1367,'Выгрузка из ревьюшницы'!B1367,INDEX('Доп настройки участников'!D:D,2+N1367))</f>
        <v>0</v>
      </c>
      <c r="B1367" s="13">
        <f>IF(M1367,'Выгрузка из ревьюшницы'!C1367,INDEX('Доп настройки участников'!E:E,2+N1367))</f>
        <v>0</v>
      </c>
      <c r="C1367" s="13">
        <f>IF(M1367,'Выгрузка из ревьюшницы'!H1367,INDEX('Доп настройки участников'!F:F,2+N1367))</f>
        <v>0</v>
      </c>
      <c r="D1367" s="13">
        <f>IF(M1367,'Выгрузка из ревьюшницы'!J1367,INDEX('Доп настройки участников'!G:G,2+N1367))</f>
        <v>0</v>
      </c>
      <c r="E1367" s="13" t="e">
        <f>INDEX('Сопоставление оценок'!$A$3:$A$14,MATCH(IF(M1367,'Выгрузка из ревьюшницы'!K1367,INDEX('Доп настройки участников'!H:H,2+N1367)),'Сопоставление оценок'!$C$3:$C$14,0))</f>
        <v>#N/A</v>
      </c>
      <c r="F1367" s="13" t="e">
        <f>INDEX('Сопоставление оценок'!$B$3:$B$14,MATCH(Table13[[#This Row],[mark_at_review]],'Сопоставление оценок'!$C$3:$C$14,0))</f>
        <v>#N/A</v>
      </c>
      <c r="G1367" s="13">
        <f>IF(M1367,IFERROR(IF(OR('Выгрузка из ревьюшницы'!X1367,'Выгрузка из ревьюшницы'!Z1367),1,0),0),INDEX('Доп настройки участников'!I:I,2+N1367))</f>
        <v>0</v>
      </c>
      <c r="H1367" s="13">
        <f>IF(M1367,'Выгрузка из ревьюшницы'!AJ1367,INDEX('Доп настройки участников'!J:J,2+N1367))</f>
        <v>0</v>
      </c>
      <c r="I1367" s="16" t="str">
        <f>IFERROR(IF($H1367=0,"",INDEX(Разметка!B:B,MATCH($H1367,Разметка!A:A,0))),0)</f>
        <v/>
      </c>
      <c r="J1367" s="16" t="str">
        <f>IFERROR(IF($H1367=0,"",INDEX(Разметка!C:C,MATCH($H1367,Разметка!A:A,0))),0)</f>
        <v/>
      </c>
      <c r="K1367" s="16" t="e">
        <f>IF($F1367&gt;0,IFERROR(MATCH(A1367,'Доп настройки участников'!A:A,0),-1)*(-1),0)</f>
        <v>#N/A</v>
      </c>
      <c r="L1367" s="16" t="str">
        <f t="shared" si="123"/>
        <v>Нет</v>
      </c>
      <c r="M1367" s="33" t="b">
        <f t="shared" si="124"/>
        <v>0</v>
      </c>
      <c r="N1367" s="33">
        <f t="shared" si="125"/>
        <v>1335</v>
      </c>
      <c r="O1367" s="33">
        <v>1366</v>
      </c>
    </row>
    <row r="1368" spans="1:15" x14ac:dyDescent="0.25">
      <c r="A1368" s="13">
        <f>IF(M1368,'Выгрузка из ревьюшницы'!B1368,INDEX('Доп настройки участников'!D:D,2+N1368))</f>
        <v>0</v>
      </c>
      <c r="B1368" s="13">
        <f>IF(M1368,'Выгрузка из ревьюшницы'!C1368,INDEX('Доп настройки участников'!E:E,2+N1368))</f>
        <v>0</v>
      </c>
      <c r="C1368" s="13">
        <f>IF(M1368,'Выгрузка из ревьюшницы'!H1368,INDEX('Доп настройки участников'!F:F,2+N1368))</f>
        <v>0</v>
      </c>
      <c r="D1368" s="13">
        <f>IF(M1368,'Выгрузка из ревьюшницы'!J1368,INDEX('Доп настройки участников'!G:G,2+N1368))</f>
        <v>0</v>
      </c>
      <c r="E1368" s="13" t="e">
        <f>INDEX('Сопоставление оценок'!$A$3:$A$14,MATCH(IF(M1368,'Выгрузка из ревьюшницы'!K1368,INDEX('Доп настройки участников'!H:H,2+N1368)),'Сопоставление оценок'!$C$3:$C$14,0))</f>
        <v>#N/A</v>
      </c>
      <c r="F1368" s="13" t="e">
        <f>INDEX('Сопоставление оценок'!$B$3:$B$14,MATCH(Table13[[#This Row],[mark_at_review]],'Сопоставление оценок'!$C$3:$C$14,0))</f>
        <v>#N/A</v>
      </c>
      <c r="G1368" s="13">
        <f>IF(M1368,IFERROR(IF(OR('Выгрузка из ревьюшницы'!X1368,'Выгрузка из ревьюшницы'!Z1368),1,0),0),INDEX('Доп настройки участников'!I:I,2+N1368))</f>
        <v>0</v>
      </c>
      <c r="H1368" s="13">
        <f>IF(M1368,'Выгрузка из ревьюшницы'!AJ1368,INDEX('Доп настройки участников'!J:J,2+N1368))</f>
        <v>0</v>
      </c>
      <c r="I1368" s="16" t="str">
        <f>IFERROR(IF($H1368=0,"",INDEX(Разметка!B:B,MATCH($H1368,Разметка!A:A,0))),0)</f>
        <v/>
      </c>
      <c r="J1368" s="16" t="str">
        <f>IFERROR(IF($H1368=0,"",INDEX(Разметка!C:C,MATCH($H1368,Разметка!A:A,0))),0)</f>
        <v/>
      </c>
      <c r="K1368" s="16" t="e">
        <f>IF($F1368&gt;0,IFERROR(MATCH(A1368,'Доп настройки участников'!A:A,0),-1)*(-1),0)</f>
        <v>#N/A</v>
      </c>
      <c r="L1368" s="16" t="str">
        <f t="shared" si="123"/>
        <v>Нет</v>
      </c>
      <c r="M1368" s="33" t="b">
        <f t="shared" si="124"/>
        <v>0</v>
      </c>
      <c r="N1368" s="33">
        <f t="shared" si="125"/>
        <v>1336</v>
      </c>
      <c r="O1368" s="33">
        <v>1367</v>
      </c>
    </row>
    <row r="1369" spans="1:15" x14ac:dyDescent="0.25">
      <c r="A1369" s="13">
        <f>IF(M1369,'Выгрузка из ревьюшницы'!B1369,INDEX('Доп настройки участников'!D:D,2+N1369))</f>
        <v>0</v>
      </c>
      <c r="B1369" s="13">
        <f>IF(M1369,'Выгрузка из ревьюшницы'!C1369,INDEX('Доп настройки участников'!E:E,2+N1369))</f>
        <v>0</v>
      </c>
      <c r="C1369" s="13">
        <f>IF(M1369,'Выгрузка из ревьюшницы'!H1369,INDEX('Доп настройки участников'!F:F,2+N1369))</f>
        <v>0</v>
      </c>
      <c r="D1369" s="13">
        <f>IF(M1369,'Выгрузка из ревьюшницы'!J1369,INDEX('Доп настройки участников'!G:G,2+N1369))</f>
        <v>0</v>
      </c>
      <c r="E1369" s="13" t="e">
        <f>INDEX('Сопоставление оценок'!$A$3:$A$14,MATCH(IF(M1369,'Выгрузка из ревьюшницы'!K1369,INDEX('Доп настройки участников'!H:H,2+N1369)),'Сопоставление оценок'!$C$3:$C$14,0))</f>
        <v>#N/A</v>
      </c>
      <c r="F1369" s="13" t="e">
        <f>INDEX('Сопоставление оценок'!$B$3:$B$14,MATCH(Table13[[#This Row],[mark_at_review]],'Сопоставление оценок'!$C$3:$C$14,0))</f>
        <v>#N/A</v>
      </c>
      <c r="G1369" s="13">
        <f>IF(M1369,IFERROR(IF(OR('Выгрузка из ревьюшницы'!X1369,'Выгрузка из ревьюшницы'!Z1369),1,0),0),INDEX('Доп настройки участников'!I:I,2+N1369))</f>
        <v>0</v>
      </c>
      <c r="H1369" s="13">
        <f>IF(M1369,'Выгрузка из ревьюшницы'!AJ1369,INDEX('Доп настройки участников'!J:J,2+N1369))</f>
        <v>0</v>
      </c>
      <c r="I1369" s="16" t="str">
        <f>IFERROR(IF($H1369=0,"",INDEX(Разметка!B:B,MATCH($H1369,Разметка!A:A,0))),0)</f>
        <v/>
      </c>
      <c r="J1369" s="16" t="str">
        <f>IFERROR(IF($H1369=0,"",INDEX(Разметка!C:C,MATCH($H1369,Разметка!A:A,0))),0)</f>
        <v/>
      </c>
      <c r="K1369" s="16" t="e">
        <f>IF($F1369&gt;0,IFERROR(MATCH(A1369,'Доп настройки участников'!A:A,0),-1)*(-1),0)</f>
        <v>#N/A</v>
      </c>
      <c r="L1369" s="16" t="str">
        <f t="shared" si="123"/>
        <v>Нет</v>
      </c>
      <c r="M1369" s="33" t="b">
        <f t="shared" si="124"/>
        <v>0</v>
      </c>
      <c r="N1369" s="33">
        <f t="shared" si="125"/>
        <v>1337</v>
      </c>
      <c r="O1369" s="33">
        <v>1368</v>
      </c>
    </row>
    <row r="1370" spans="1:15" x14ac:dyDescent="0.25">
      <c r="A1370" s="13">
        <f>IF(M1370,'Выгрузка из ревьюшницы'!B1370,INDEX('Доп настройки участников'!D:D,2+N1370))</f>
        <v>0</v>
      </c>
      <c r="B1370" s="13">
        <f>IF(M1370,'Выгрузка из ревьюшницы'!C1370,INDEX('Доп настройки участников'!E:E,2+N1370))</f>
        <v>0</v>
      </c>
      <c r="C1370" s="13">
        <f>IF(M1370,'Выгрузка из ревьюшницы'!H1370,INDEX('Доп настройки участников'!F:F,2+N1370))</f>
        <v>0</v>
      </c>
      <c r="D1370" s="13">
        <f>IF(M1370,'Выгрузка из ревьюшницы'!J1370,INDEX('Доп настройки участников'!G:G,2+N1370))</f>
        <v>0</v>
      </c>
      <c r="E1370" s="13" t="e">
        <f>INDEX('Сопоставление оценок'!$A$3:$A$14,MATCH(IF(M1370,'Выгрузка из ревьюшницы'!K1370,INDEX('Доп настройки участников'!H:H,2+N1370)),'Сопоставление оценок'!$C$3:$C$14,0))</f>
        <v>#N/A</v>
      </c>
      <c r="F1370" s="13" t="e">
        <f>INDEX('Сопоставление оценок'!$B$3:$B$14,MATCH(Table13[[#This Row],[mark_at_review]],'Сопоставление оценок'!$C$3:$C$14,0))</f>
        <v>#N/A</v>
      </c>
      <c r="G1370" s="13">
        <f>IF(M1370,IFERROR(IF(OR('Выгрузка из ревьюшницы'!X1370,'Выгрузка из ревьюшницы'!Z1370),1,0),0),INDEX('Доп настройки участников'!I:I,2+N1370))</f>
        <v>0</v>
      </c>
      <c r="H1370" s="13">
        <f>IF(M1370,'Выгрузка из ревьюшницы'!AJ1370,INDEX('Доп настройки участников'!J:J,2+N1370))</f>
        <v>0</v>
      </c>
      <c r="I1370" s="16" t="str">
        <f>IFERROR(IF($H1370=0,"",INDEX(Разметка!B:B,MATCH($H1370,Разметка!A:A,0))),0)</f>
        <v/>
      </c>
      <c r="J1370" s="16" t="str">
        <f>IFERROR(IF($H1370=0,"",INDEX(Разметка!C:C,MATCH($H1370,Разметка!A:A,0))),0)</f>
        <v/>
      </c>
      <c r="K1370" s="16" t="e">
        <f>IF($F1370&gt;0,IFERROR(MATCH(A1370,'Доп настройки участников'!A:A,0),-1)*(-1),0)</f>
        <v>#N/A</v>
      </c>
      <c r="L1370" s="16" t="str">
        <f t="shared" si="123"/>
        <v>Нет</v>
      </c>
      <c r="M1370" s="33" t="b">
        <f t="shared" si="124"/>
        <v>0</v>
      </c>
      <c r="N1370" s="33">
        <f t="shared" si="125"/>
        <v>1338</v>
      </c>
      <c r="O1370" s="33">
        <v>1369</v>
      </c>
    </row>
    <row r="1371" spans="1:15" x14ac:dyDescent="0.25">
      <c r="A1371" s="13">
        <f>IF(M1371,'Выгрузка из ревьюшницы'!B1371,INDEX('Доп настройки участников'!D:D,2+N1371))</f>
        <v>0</v>
      </c>
      <c r="B1371" s="13">
        <f>IF(M1371,'Выгрузка из ревьюшницы'!C1371,INDEX('Доп настройки участников'!E:E,2+N1371))</f>
        <v>0</v>
      </c>
      <c r="C1371" s="13">
        <f>IF(M1371,'Выгрузка из ревьюшницы'!H1371,INDEX('Доп настройки участников'!F:F,2+N1371))</f>
        <v>0</v>
      </c>
      <c r="D1371" s="13">
        <f>IF(M1371,'Выгрузка из ревьюшницы'!J1371,INDEX('Доп настройки участников'!G:G,2+N1371))</f>
        <v>0</v>
      </c>
      <c r="E1371" s="13" t="e">
        <f>INDEX('Сопоставление оценок'!$A$3:$A$14,MATCH(IF(M1371,'Выгрузка из ревьюшницы'!K1371,INDEX('Доп настройки участников'!H:H,2+N1371)),'Сопоставление оценок'!$C$3:$C$14,0))</f>
        <v>#N/A</v>
      </c>
      <c r="F1371" s="13" t="e">
        <f>INDEX('Сопоставление оценок'!$B$3:$B$14,MATCH(Table13[[#This Row],[mark_at_review]],'Сопоставление оценок'!$C$3:$C$14,0))</f>
        <v>#N/A</v>
      </c>
      <c r="G1371" s="13">
        <f>IF(M1371,IFERROR(IF(OR('Выгрузка из ревьюшницы'!X1371,'Выгрузка из ревьюшницы'!Z1371),1,0),0),INDEX('Доп настройки участников'!I:I,2+N1371))</f>
        <v>0</v>
      </c>
      <c r="H1371" s="13">
        <f>IF(M1371,'Выгрузка из ревьюшницы'!AJ1371,INDEX('Доп настройки участников'!J:J,2+N1371))</f>
        <v>0</v>
      </c>
      <c r="I1371" s="16" t="str">
        <f>IFERROR(IF($H1371=0,"",INDEX(Разметка!B:B,MATCH($H1371,Разметка!A:A,0))),0)</f>
        <v/>
      </c>
      <c r="J1371" s="16" t="str">
        <f>IFERROR(IF($H1371=0,"",INDEX(Разметка!C:C,MATCH($H1371,Разметка!A:A,0))),0)</f>
        <v/>
      </c>
      <c r="K1371" s="16" t="e">
        <f>IF($F1371&gt;0,IFERROR(MATCH(A1371,'Доп настройки участников'!A:A,0),-1)*(-1),0)</f>
        <v>#N/A</v>
      </c>
      <c r="L1371" s="16" t="str">
        <f t="shared" si="123"/>
        <v>Нет</v>
      </c>
      <c r="M1371" s="33" t="b">
        <f t="shared" si="124"/>
        <v>0</v>
      </c>
      <c r="N1371" s="33">
        <f t="shared" si="125"/>
        <v>1339</v>
      </c>
      <c r="O1371" s="33">
        <v>1370</v>
      </c>
    </row>
    <row r="1372" spans="1:15" x14ac:dyDescent="0.25">
      <c r="A1372" s="13">
        <f>IF(M1372,'Выгрузка из ревьюшницы'!B1372,INDEX('Доп настройки участников'!D:D,2+N1372))</f>
        <v>0</v>
      </c>
      <c r="B1372" s="13">
        <f>IF(M1372,'Выгрузка из ревьюшницы'!C1372,INDEX('Доп настройки участников'!E:E,2+N1372))</f>
        <v>0</v>
      </c>
      <c r="C1372" s="13">
        <f>IF(M1372,'Выгрузка из ревьюшницы'!H1372,INDEX('Доп настройки участников'!F:F,2+N1372))</f>
        <v>0</v>
      </c>
      <c r="D1372" s="13">
        <f>IF(M1372,'Выгрузка из ревьюшницы'!J1372,INDEX('Доп настройки участников'!G:G,2+N1372))</f>
        <v>0</v>
      </c>
      <c r="E1372" s="13" t="e">
        <f>INDEX('Сопоставление оценок'!$A$3:$A$14,MATCH(IF(M1372,'Выгрузка из ревьюшницы'!K1372,INDEX('Доп настройки участников'!H:H,2+N1372)),'Сопоставление оценок'!$C$3:$C$14,0))</f>
        <v>#N/A</v>
      </c>
      <c r="F1372" s="13" t="e">
        <f>INDEX('Сопоставление оценок'!$B$3:$B$14,MATCH(Table13[[#This Row],[mark_at_review]],'Сопоставление оценок'!$C$3:$C$14,0))</f>
        <v>#N/A</v>
      </c>
      <c r="G1372" s="13">
        <f>IF(M1372,IFERROR(IF(OR('Выгрузка из ревьюшницы'!X1372,'Выгрузка из ревьюшницы'!Z1372),1,0),0),INDEX('Доп настройки участников'!I:I,2+N1372))</f>
        <v>0</v>
      </c>
      <c r="H1372" s="13">
        <f>IF(M1372,'Выгрузка из ревьюшницы'!AJ1372,INDEX('Доп настройки участников'!J:J,2+N1372))</f>
        <v>0</v>
      </c>
      <c r="I1372" s="16" t="str">
        <f>IFERROR(IF($H1372=0,"",INDEX(Разметка!B:B,MATCH($H1372,Разметка!A:A,0))),0)</f>
        <v/>
      </c>
      <c r="J1372" s="16" t="str">
        <f>IFERROR(IF($H1372=0,"",INDEX(Разметка!C:C,MATCH($H1372,Разметка!A:A,0))),0)</f>
        <v/>
      </c>
      <c r="K1372" s="16" t="e">
        <f>IF($F1372&gt;0,IFERROR(MATCH(A1372,'Доп настройки участников'!A:A,0),-1)*(-1),0)</f>
        <v>#N/A</v>
      </c>
      <c r="L1372" s="16" t="str">
        <f t="shared" si="123"/>
        <v>Нет</v>
      </c>
      <c r="M1372" s="33" t="b">
        <f t="shared" si="124"/>
        <v>0</v>
      </c>
      <c r="N1372" s="33">
        <f t="shared" si="125"/>
        <v>1340</v>
      </c>
      <c r="O1372" s="33">
        <v>1371</v>
      </c>
    </row>
    <row r="1373" spans="1:15" x14ac:dyDescent="0.25">
      <c r="A1373" s="13">
        <f>IF(M1373,'Выгрузка из ревьюшницы'!B1373,INDEX('Доп настройки участников'!D:D,2+N1373))</f>
        <v>0</v>
      </c>
      <c r="B1373" s="13">
        <f>IF(M1373,'Выгрузка из ревьюшницы'!C1373,INDEX('Доп настройки участников'!E:E,2+N1373))</f>
        <v>0</v>
      </c>
      <c r="C1373" s="13">
        <f>IF(M1373,'Выгрузка из ревьюшницы'!H1373,INDEX('Доп настройки участников'!F:F,2+N1373))</f>
        <v>0</v>
      </c>
      <c r="D1373" s="13">
        <f>IF(M1373,'Выгрузка из ревьюшницы'!J1373,INDEX('Доп настройки участников'!G:G,2+N1373))</f>
        <v>0</v>
      </c>
      <c r="E1373" s="13" t="e">
        <f>INDEX('Сопоставление оценок'!$A$3:$A$14,MATCH(IF(M1373,'Выгрузка из ревьюшницы'!K1373,INDEX('Доп настройки участников'!H:H,2+N1373)),'Сопоставление оценок'!$C$3:$C$14,0))</f>
        <v>#N/A</v>
      </c>
      <c r="F1373" s="13" t="e">
        <f>INDEX('Сопоставление оценок'!$B$3:$B$14,MATCH(Table13[[#This Row],[mark_at_review]],'Сопоставление оценок'!$C$3:$C$14,0))</f>
        <v>#N/A</v>
      </c>
      <c r="G1373" s="13">
        <f>IF(M1373,IFERROR(IF(OR('Выгрузка из ревьюшницы'!X1373,'Выгрузка из ревьюшницы'!Z1373),1,0),0),INDEX('Доп настройки участников'!I:I,2+N1373))</f>
        <v>0</v>
      </c>
      <c r="H1373" s="13">
        <f>IF(M1373,'Выгрузка из ревьюшницы'!AJ1373,INDEX('Доп настройки участников'!J:J,2+N1373))</f>
        <v>0</v>
      </c>
      <c r="I1373" s="16" t="str">
        <f>IFERROR(IF($H1373=0,"",INDEX(Разметка!B:B,MATCH($H1373,Разметка!A:A,0))),0)</f>
        <v/>
      </c>
      <c r="J1373" s="16" t="str">
        <f>IFERROR(IF($H1373=0,"",INDEX(Разметка!C:C,MATCH($H1373,Разметка!A:A,0))),0)</f>
        <v/>
      </c>
      <c r="K1373" s="16" t="e">
        <f>IF($F1373&gt;0,IFERROR(MATCH(A1373,'Доп настройки участников'!A:A,0),-1)*(-1),0)</f>
        <v>#N/A</v>
      </c>
      <c r="L1373" s="16" t="str">
        <f t="shared" si="123"/>
        <v>Нет</v>
      </c>
      <c r="M1373" s="33" t="b">
        <f t="shared" si="124"/>
        <v>0</v>
      </c>
      <c r="N1373" s="33">
        <f t="shared" si="125"/>
        <v>1341</v>
      </c>
      <c r="O1373" s="33">
        <v>1372</v>
      </c>
    </row>
    <row r="1374" spans="1:15" x14ac:dyDescent="0.25">
      <c r="A1374" s="13">
        <f>IF(M1374,'Выгрузка из ревьюшницы'!B1374,INDEX('Доп настройки участников'!D:D,2+N1374))</f>
        <v>0</v>
      </c>
      <c r="B1374" s="13">
        <f>IF(M1374,'Выгрузка из ревьюшницы'!C1374,INDEX('Доп настройки участников'!E:E,2+N1374))</f>
        <v>0</v>
      </c>
      <c r="C1374" s="13">
        <f>IF(M1374,'Выгрузка из ревьюшницы'!H1374,INDEX('Доп настройки участников'!F:F,2+N1374))</f>
        <v>0</v>
      </c>
      <c r="D1374" s="13">
        <f>IF(M1374,'Выгрузка из ревьюшницы'!J1374,INDEX('Доп настройки участников'!G:G,2+N1374))</f>
        <v>0</v>
      </c>
      <c r="E1374" s="13" t="e">
        <f>INDEX('Сопоставление оценок'!$A$3:$A$14,MATCH(IF(M1374,'Выгрузка из ревьюшницы'!K1374,INDEX('Доп настройки участников'!H:H,2+N1374)),'Сопоставление оценок'!$C$3:$C$14,0))</f>
        <v>#N/A</v>
      </c>
      <c r="F1374" s="13" t="e">
        <f>INDEX('Сопоставление оценок'!$B$3:$B$14,MATCH(Table13[[#This Row],[mark_at_review]],'Сопоставление оценок'!$C$3:$C$14,0))</f>
        <v>#N/A</v>
      </c>
      <c r="G1374" s="13">
        <f>IF(M1374,IFERROR(IF(OR('Выгрузка из ревьюшницы'!X1374,'Выгрузка из ревьюшницы'!Z1374),1,0),0),INDEX('Доп настройки участников'!I:I,2+N1374))</f>
        <v>0</v>
      </c>
      <c r="H1374" s="13">
        <f>IF(M1374,'Выгрузка из ревьюшницы'!AJ1374,INDEX('Доп настройки участников'!J:J,2+N1374))</f>
        <v>0</v>
      </c>
      <c r="I1374" s="16" t="str">
        <f>IFERROR(IF($H1374=0,"",INDEX(Разметка!B:B,MATCH($H1374,Разметка!A:A,0))),0)</f>
        <v/>
      </c>
      <c r="J1374" s="16" t="str">
        <f>IFERROR(IF($H1374=0,"",INDEX(Разметка!C:C,MATCH($H1374,Разметка!A:A,0))),0)</f>
        <v/>
      </c>
      <c r="K1374" s="16" t="e">
        <f>IF($F1374&gt;0,IFERROR(MATCH(A1374,'Доп настройки участников'!A:A,0),-1)*(-1),0)</f>
        <v>#N/A</v>
      </c>
      <c r="L1374" s="16" t="str">
        <f t="shared" si="123"/>
        <v>Нет</v>
      </c>
      <c r="M1374" s="33" t="b">
        <f t="shared" si="124"/>
        <v>0</v>
      </c>
      <c r="N1374" s="33">
        <f t="shared" si="125"/>
        <v>1342</v>
      </c>
      <c r="O1374" s="33">
        <v>1373</v>
      </c>
    </row>
    <row r="1375" spans="1:15" x14ac:dyDescent="0.25">
      <c r="A1375" s="13">
        <f>IF(M1375,'Выгрузка из ревьюшницы'!B1375,INDEX('Доп настройки участников'!D:D,2+N1375))</f>
        <v>0</v>
      </c>
      <c r="B1375" s="13">
        <f>IF(M1375,'Выгрузка из ревьюшницы'!C1375,INDEX('Доп настройки участников'!E:E,2+N1375))</f>
        <v>0</v>
      </c>
      <c r="C1375" s="13">
        <f>IF(M1375,'Выгрузка из ревьюшницы'!H1375,INDEX('Доп настройки участников'!F:F,2+N1375))</f>
        <v>0</v>
      </c>
      <c r="D1375" s="13">
        <f>IF(M1375,'Выгрузка из ревьюшницы'!J1375,INDEX('Доп настройки участников'!G:G,2+N1375))</f>
        <v>0</v>
      </c>
      <c r="E1375" s="13" t="e">
        <f>INDEX('Сопоставление оценок'!$A$3:$A$14,MATCH(IF(M1375,'Выгрузка из ревьюшницы'!K1375,INDEX('Доп настройки участников'!H:H,2+N1375)),'Сопоставление оценок'!$C$3:$C$14,0))</f>
        <v>#N/A</v>
      </c>
      <c r="F1375" s="13" t="e">
        <f>INDEX('Сопоставление оценок'!$B$3:$B$14,MATCH(Table13[[#This Row],[mark_at_review]],'Сопоставление оценок'!$C$3:$C$14,0))</f>
        <v>#N/A</v>
      </c>
      <c r="G1375" s="13">
        <f>IF(M1375,IFERROR(IF(OR('Выгрузка из ревьюшницы'!X1375,'Выгрузка из ревьюшницы'!Z1375),1,0),0),INDEX('Доп настройки участников'!I:I,2+N1375))</f>
        <v>0</v>
      </c>
      <c r="H1375" s="13">
        <f>IF(M1375,'Выгрузка из ревьюшницы'!AJ1375,INDEX('Доп настройки участников'!J:J,2+N1375))</f>
        <v>0</v>
      </c>
      <c r="I1375" s="16" t="str">
        <f>IFERROR(IF($H1375=0,"",INDEX(Разметка!B:B,MATCH($H1375,Разметка!A:A,0))),0)</f>
        <v/>
      </c>
      <c r="J1375" s="16" t="str">
        <f>IFERROR(IF($H1375=0,"",INDEX(Разметка!C:C,MATCH($H1375,Разметка!A:A,0))),0)</f>
        <v/>
      </c>
      <c r="K1375" s="16" t="e">
        <f>IF($F1375&gt;0,IFERROR(MATCH(A1375,'Доп настройки участников'!A:A,0),-1)*(-1),0)</f>
        <v>#N/A</v>
      </c>
      <c r="L1375" s="16" t="str">
        <f t="shared" si="123"/>
        <v>Нет</v>
      </c>
      <c r="M1375" s="33" t="b">
        <f t="shared" si="124"/>
        <v>0</v>
      </c>
      <c r="N1375" s="33">
        <f t="shared" si="125"/>
        <v>1343</v>
      </c>
      <c r="O1375" s="33">
        <v>1374</v>
      </c>
    </row>
    <row r="1376" spans="1:15" x14ac:dyDescent="0.25">
      <c r="A1376" s="13">
        <f>IF(M1376,'Выгрузка из ревьюшницы'!B1376,INDEX('Доп настройки участников'!D:D,2+N1376))</f>
        <v>0</v>
      </c>
      <c r="B1376" s="13">
        <f>IF(M1376,'Выгрузка из ревьюшницы'!C1376,INDEX('Доп настройки участников'!E:E,2+N1376))</f>
        <v>0</v>
      </c>
      <c r="C1376" s="13">
        <f>IF(M1376,'Выгрузка из ревьюшницы'!H1376,INDEX('Доп настройки участников'!F:F,2+N1376))</f>
        <v>0</v>
      </c>
      <c r="D1376" s="13">
        <f>IF(M1376,'Выгрузка из ревьюшницы'!J1376,INDEX('Доп настройки участников'!G:G,2+N1376))</f>
        <v>0</v>
      </c>
      <c r="E1376" s="13" t="e">
        <f>INDEX('Сопоставление оценок'!$A$3:$A$14,MATCH(IF(M1376,'Выгрузка из ревьюшницы'!K1376,INDEX('Доп настройки участников'!H:H,2+N1376)),'Сопоставление оценок'!$C$3:$C$14,0))</f>
        <v>#N/A</v>
      </c>
      <c r="F1376" s="13" t="e">
        <f>INDEX('Сопоставление оценок'!$B$3:$B$14,MATCH(Table13[[#This Row],[mark_at_review]],'Сопоставление оценок'!$C$3:$C$14,0))</f>
        <v>#N/A</v>
      </c>
      <c r="G1376" s="13">
        <f>IF(M1376,IFERROR(IF(OR('Выгрузка из ревьюшницы'!X1376,'Выгрузка из ревьюшницы'!Z1376),1,0),0),INDEX('Доп настройки участников'!I:I,2+N1376))</f>
        <v>0</v>
      </c>
      <c r="H1376" s="13">
        <f>IF(M1376,'Выгрузка из ревьюшницы'!AJ1376,INDEX('Доп настройки участников'!J:J,2+N1376))</f>
        <v>0</v>
      </c>
      <c r="I1376" s="16" t="str">
        <f>IFERROR(IF($H1376=0,"",INDEX(Разметка!B:B,MATCH($H1376,Разметка!A:A,0))),0)</f>
        <v/>
      </c>
      <c r="J1376" s="16" t="str">
        <f>IFERROR(IF($H1376=0,"",INDEX(Разметка!C:C,MATCH($H1376,Разметка!A:A,0))),0)</f>
        <v/>
      </c>
      <c r="K1376" s="16" t="e">
        <f>IF($F1376&gt;0,IFERROR(MATCH(A1376,'Доп настройки участников'!A:A,0),-1)*(-1),0)</f>
        <v>#N/A</v>
      </c>
      <c r="L1376" s="16" t="str">
        <f t="shared" si="123"/>
        <v>Нет</v>
      </c>
      <c r="M1376" s="33" t="b">
        <f t="shared" si="124"/>
        <v>0</v>
      </c>
      <c r="N1376" s="33">
        <f t="shared" si="125"/>
        <v>1344</v>
      </c>
      <c r="O1376" s="33">
        <v>1375</v>
      </c>
    </row>
    <row r="1377" spans="1:15" x14ac:dyDescent="0.25">
      <c r="A1377" s="13">
        <f>IF(M1377,'Выгрузка из ревьюшницы'!B1377,INDEX('Доп настройки участников'!D:D,2+N1377))</f>
        <v>0</v>
      </c>
      <c r="B1377" s="13">
        <f>IF(M1377,'Выгрузка из ревьюшницы'!C1377,INDEX('Доп настройки участников'!E:E,2+N1377))</f>
        <v>0</v>
      </c>
      <c r="C1377" s="13">
        <f>IF(M1377,'Выгрузка из ревьюшницы'!H1377,INDEX('Доп настройки участников'!F:F,2+N1377))</f>
        <v>0</v>
      </c>
      <c r="D1377" s="13">
        <f>IF(M1377,'Выгрузка из ревьюшницы'!J1377,INDEX('Доп настройки участников'!G:G,2+N1377))</f>
        <v>0</v>
      </c>
      <c r="E1377" s="13" t="e">
        <f>INDEX('Сопоставление оценок'!$A$3:$A$14,MATCH(IF(M1377,'Выгрузка из ревьюшницы'!K1377,INDEX('Доп настройки участников'!H:H,2+N1377)),'Сопоставление оценок'!$C$3:$C$14,0))</f>
        <v>#N/A</v>
      </c>
      <c r="F1377" s="13" t="e">
        <f>INDEX('Сопоставление оценок'!$B$3:$B$14,MATCH(Table13[[#This Row],[mark_at_review]],'Сопоставление оценок'!$C$3:$C$14,0))</f>
        <v>#N/A</v>
      </c>
      <c r="G1377" s="13">
        <f>IF(M1377,IFERROR(IF(OR('Выгрузка из ревьюшницы'!X1377,'Выгрузка из ревьюшницы'!Z1377),1,0),0),INDEX('Доп настройки участников'!I:I,2+N1377))</f>
        <v>0</v>
      </c>
      <c r="H1377" s="13">
        <f>IF(M1377,'Выгрузка из ревьюшницы'!AJ1377,INDEX('Доп настройки участников'!J:J,2+N1377))</f>
        <v>0</v>
      </c>
      <c r="I1377" s="16" t="str">
        <f>IFERROR(IF($H1377=0,"",INDEX(Разметка!B:B,MATCH($H1377,Разметка!A:A,0))),0)</f>
        <v/>
      </c>
      <c r="J1377" s="16" t="str">
        <f>IFERROR(IF($H1377=0,"",INDEX(Разметка!C:C,MATCH($H1377,Разметка!A:A,0))),0)</f>
        <v/>
      </c>
      <c r="K1377" s="16" t="e">
        <f>IF($F1377&gt;0,IFERROR(MATCH(A1377,'Доп настройки участников'!A:A,0),-1)*(-1),0)</f>
        <v>#N/A</v>
      </c>
      <c r="L1377" s="16" t="str">
        <f t="shared" si="123"/>
        <v>Нет</v>
      </c>
      <c r="M1377" s="33" t="b">
        <f t="shared" si="124"/>
        <v>0</v>
      </c>
      <c r="N1377" s="33">
        <f t="shared" si="125"/>
        <v>1345</v>
      </c>
      <c r="O1377" s="33">
        <v>1376</v>
      </c>
    </row>
    <row r="1378" spans="1:15" x14ac:dyDescent="0.25">
      <c r="A1378" s="13">
        <f>IF(M1378,'Выгрузка из ревьюшницы'!B1378,INDEX('Доп настройки участников'!D:D,2+N1378))</f>
        <v>0</v>
      </c>
      <c r="B1378" s="13">
        <f>IF(M1378,'Выгрузка из ревьюшницы'!C1378,INDEX('Доп настройки участников'!E:E,2+N1378))</f>
        <v>0</v>
      </c>
      <c r="C1378" s="13">
        <f>IF(M1378,'Выгрузка из ревьюшницы'!H1378,INDEX('Доп настройки участников'!F:F,2+N1378))</f>
        <v>0</v>
      </c>
      <c r="D1378" s="13">
        <f>IF(M1378,'Выгрузка из ревьюшницы'!J1378,INDEX('Доп настройки участников'!G:G,2+N1378))</f>
        <v>0</v>
      </c>
      <c r="E1378" s="13" t="e">
        <f>INDEX('Сопоставление оценок'!$A$3:$A$14,MATCH(IF(M1378,'Выгрузка из ревьюшницы'!K1378,INDEX('Доп настройки участников'!H:H,2+N1378)),'Сопоставление оценок'!$C$3:$C$14,0))</f>
        <v>#N/A</v>
      </c>
      <c r="F1378" s="13" t="e">
        <f>INDEX('Сопоставление оценок'!$B$3:$B$14,MATCH(Table13[[#This Row],[mark_at_review]],'Сопоставление оценок'!$C$3:$C$14,0))</f>
        <v>#N/A</v>
      </c>
      <c r="G1378" s="13">
        <f>IF(M1378,IFERROR(IF(OR('Выгрузка из ревьюшницы'!X1378,'Выгрузка из ревьюшницы'!Z1378),1,0),0),INDEX('Доп настройки участников'!I:I,2+N1378))</f>
        <v>0</v>
      </c>
      <c r="H1378" s="13">
        <f>IF(M1378,'Выгрузка из ревьюшницы'!AJ1378,INDEX('Доп настройки участников'!J:J,2+N1378))</f>
        <v>0</v>
      </c>
      <c r="I1378" s="16" t="str">
        <f>IFERROR(IF($H1378=0,"",INDEX(Разметка!B:B,MATCH($H1378,Разметка!A:A,0))),0)</f>
        <v/>
      </c>
      <c r="J1378" s="16" t="str">
        <f>IFERROR(IF($H1378=0,"",INDEX(Разметка!C:C,MATCH($H1378,Разметка!A:A,0))),0)</f>
        <v/>
      </c>
      <c r="K1378" s="16" t="e">
        <f>IF($F1378&gt;0,IFERROR(MATCH(A1378,'Доп настройки участников'!A:A,0),-1)*(-1),0)</f>
        <v>#N/A</v>
      </c>
      <c r="L1378" s="16" t="str">
        <f t="shared" si="123"/>
        <v>Нет</v>
      </c>
      <c r="M1378" s="33" t="b">
        <f t="shared" si="124"/>
        <v>0</v>
      </c>
      <c r="N1378" s="33">
        <f t="shared" si="125"/>
        <v>1346</v>
      </c>
      <c r="O1378" s="33">
        <v>1377</v>
      </c>
    </row>
    <row r="1379" spans="1:15" x14ac:dyDescent="0.25">
      <c r="A1379" s="13">
        <f>IF(M1379,'Выгрузка из ревьюшницы'!B1379,INDEX('Доп настройки участников'!D:D,2+N1379))</f>
        <v>0</v>
      </c>
      <c r="B1379" s="13">
        <f>IF(M1379,'Выгрузка из ревьюшницы'!C1379,INDEX('Доп настройки участников'!E:E,2+N1379))</f>
        <v>0</v>
      </c>
      <c r="C1379" s="13">
        <f>IF(M1379,'Выгрузка из ревьюшницы'!H1379,INDEX('Доп настройки участников'!F:F,2+N1379))</f>
        <v>0</v>
      </c>
      <c r="D1379" s="13">
        <f>IF(M1379,'Выгрузка из ревьюшницы'!J1379,INDEX('Доп настройки участников'!G:G,2+N1379))</f>
        <v>0</v>
      </c>
      <c r="E1379" s="13" t="e">
        <f>INDEX('Сопоставление оценок'!$A$3:$A$14,MATCH(IF(M1379,'Выгрузка из ревьюшницы'!K1379,INDEX('Доп настройки участников'!H:H,2+N1379)),'Сопоставление оценок'!$C$3:$C$14,0))</f>
        <v>#N/A</v>
      </c>
      <c r="F1379" s="13" t="e">
        <f>INDEX('Сопоставление оценок'!$B$3:$B$14,MATCH(Table13[[#This Row],[mark_at_review]],'Сопоставление оценок'!$C$3:$C$14,0))</f>
        <v>#N/A</v>
      </c>
      <c r="G1379" s="13">
        <f>IF(M1379,IFERROR(IF(OR('Выгрузка из ревьюшницы'!X1379,'Выгрузка из ревьюшницы'!Z1379),1,0),0),INDEX('Доп настройки участников'!I:I,2+N1379))</f>
        <v>0</v>
      </c>
      <c r="H1379" s="13">
        <f>IF(M1379,'Выгрузка из ревьюшницы'!AJ1379,INDEX('Доп настройки участников'!J:J,2+N1379))</f>
        <v>0</v>
      </c>
      <c r="I1379" s="16" t="str">
        <f>IFERROR(IF($H1379=0,"",INDEX(Разметка!B:B,MATCH($H1379,Разметка!A:A,0))),0)</f>
        <v/>
      </c>
      <c r="J1379" s="16" t="str">
        <f>IFERROR(IF($H1379=0,"",INDEX(Разметка!C:C,MATCH($H1379,Разметка!A:A,0))),0)</f>
        <v/>
      </c>
      <c r="K1379" s="16" t="e">
        <f>IF($F1379&gt;0,IFERROR(MATCH(A1379,'Доп настройки участников'!A:A,0),-1)*(-1),0)</f>
        <v>#N/A</v>
      </c>
      <c r="L1379" s="16" t="str">
        <f t="shared" si="123"/>
        <v>Нет</v>
      </c>
      <c r="M1379" s="33" t="b">
        <f t="shared" si="124"/>
        <v>0</v>
      </c>
      <c r="N1379" s="33">
        <f t="shared" si="125"/>
        <v>1347</v>
      </c>
      <c r="O1379" s="33">
        <v>1378</v>
      </c>
    </row>
    <row r="1380" spans="1:15" x14ac:dyDescent="0.25">
      <c r="A1380" s="13">
        <f>IF(M1380,'Выгрузка из ревьюшницы'!B1380,INDEX('Доп настройки участников'!D:D,2+N1380))</f>
        <v>0</v>
      </c>
      <c r="B1380" s="13">
        <f>IF(M1380,'Выгрузка из ревьюшницы'!C1380,INDEX('Доп настройки участников'!E:E,2+N1380))</f>
        <v>0</v>
      </c>
      <c r="C1380" s="13">
        <f>IF(M1380,'Выгрузка из ревьюшницы'!H1380,INDEX('Доп настройки участников'!F:F,2+N1380))</f>
        <v>0</v>
      </c>
      <c r="D1380" s="13">
        <f>IF(M1380,'Выгрузка из ревьюшницы'!J1380,INDEX('Доп настройки участников'!G:G,2+N1380))</f>
        <v>0</v>
      </c>
      <c r="E1380" s="13" t="e">
        <f>INDEX('Сопоставление оценок'!$A$3:$A$14,MATCH(IF(M1380,'Выгрузка из ревьюшницы'!K1380,INDEX('Доп настройки участников'!H:H,2+N1380)),'Сопоставление оценок'!$C$3:$C$14,0))</f>
        <v>#N/A</v>
      </c>
      <c r="F1380" s="13" t="e">
        <f>INDEX('Сопоставление оценок'!$B$3:$B$14,MATCH(Table13[[#This Row],[mark_at_review]],'Сопоставление оценок'!$C$3:$C$14,0))</f>
        <v>#N/A</v>
      </c>
      <c r="G1380" s="13">
        <f>IF(M1380,IFERROR(IF(OR('Выгрузка из ревьюшницы'!X1380,'Выгрузка из ревьюшницы'!Z1380),1,0),0),INDEX('Доп настройки участников'!I:I,2+N1380))</f>
        <v>0</v>
      </c>
      <c r="H1380" s="13">
        <f>IF(M1380,'Выгрузка из ревьюшницы'!AJ1380,INDEX('Доп настройки участников'!J:J,2+N1380))</f>
        <v>0</v>
      </c>
      <c r="I1380" s="16" t="str">
        <f>IFERROR(IF($H1380=0,"",INDEX(Разметка!B:B,MATCH($H1380,Разметка!A:A,0))),0)</f>
        <v/>
      </c>
      <c r="J1380" s="16" t="str">
        <f>IFERROR(IF($H1380=0,"",INDEX(Разметка!C:C,MATCH($H1380,Разметка!A:A,0))),0)</f>
        <v/>
      </c>
      <c r="K1380" s="16" t="e">
        <f>IF($F1380&gt;0,IFERROR(MATCH(A1380,'Доп настройки участников'!A:A,0),-1)*(-1),0)</f>
        <v>#N/A</v>
      </c>
      <c r="L1380" s="16" t="str">
        <f t="shared" si="123"/>
        <v>Нет</v>
      </c>
      <c r="M1380" s="33" t="b">
        <f t="shared" si="124"/>
        <v>0</v>
      </c>
      <c r="N1380" s="33">
        <f t="shared" si="125"/>
        <v>1348</v>
      </c>
      <c r="O1380" s="33">
        <v>1379</v>
      </c>
    </row>
    <row r="1381" spans="1:15" x14ac:dyDescent="0.25">
      <c r="A1381" s="13">
        <f>IF(M1381,'Выгрузка из ревьюшницы'!B1381,INDEX('Доп настройки участников'!D:D,2+N1381))</f>
        <v>0</v>
      </c>
      <c r="B1381" s="13">
        <f>IF(M1381,'Выгрузка из ревьюшницы'!C1381,INDEX('Доп настройки участников'!E:E,2+N1381))</f>
        <v>0</v>
      </c>
      <c r="C1381" s="13">
        <f>IF(M1381,'Выгрузка из ревьюшницы'!H1381,INDEX('Доп настройки участников'!F:F,2+N1381))</f>
        <v>0</v>
      </c>
      <c r="D1381" s="13">
        <f>IF(M1381,'Выгрузка из ревьюшницы'!J1381,INDEX('Доп настройки участников'!G:G,2+N1381))</f>
        <v>0</v>
      </c>
      <c r="E1381" s="13" t="e">
        <f>INDEX('Сопоставление оценок'!$A$3:$A$14,MATCH(IF(M1381,'Выгрузка из ревьюшницы'!K1381,INDEX('Доп настройки участников'!H:H,2+N1381)),'Сопоставление оценок'!$C$3:$C$14,0))</f>
        <v>#N/A</v>
      </c>
      <c r="F1381" s="13" t="e">
        <f>INDEX('Сопоставление оценок'!$B$3:$B$14,MATCH(Table13[[#This Row],[mark_at_review]],'Сопоставление оценок'!$C$3:$C$14,0))</f>
        <v>#N/A</v>
      </c>
      <c r="G1381" s="13">
        <f>IF(M1381,IFERROR(IF(OR('Выгрузка из ревьюшницы'!X1381,'Выгрузка из ревьюшницы'!Z1381),1,0),0),INDEX('Доп настройки участников'!I:I,2+N1381))</f>
        <v>0</v>
      </c>
      <c r="H1381" s="13">
        <f>IF(M1381,'Выгрузка из ревьюшницы'!AJ1381,INDEX('Доп настройки участников'!J:J,2+N1381))</f>
        <v>0</v>
      </c>
      <c r="I1381" s="16" t="str">
        <f>IFERROR(IF($H1381=0,"",INDEX(Разметка!B:B,MATCH($H1381,Разметка!A:A,0))),0)</f>
        <v/>
      </c>
      <c r="J1381" s="16" t="str">
        <f>IFERROR(IF($H1381=0,"",INDEX(Разметка!C:C,MATCH($H1381,Разметка!A:A,0))),0)</f>
        <v/>
      </c>
      <c r="K1381" s="16" t="e">
        <f>IF($F1381&gt;0,IFERROR(MATCH(A1381,'Доп настройки участников'!A:A,0),-1)*(-1),0)</f>
        <v>#N/A</v>
      </c>
      <c r="L1381" s="16" t="str">
        <f t="shared" si="123"/>
        <v>Нет</v>
      </c>
      <c r="M1381" s="33" t="b">
        <f t="shared" si="124"/>
        <v>0</v>
      </c>
      <c r="N1381" s="33">
        <f t="shared" si="125"/>
        <v>1349</v>
      </c>
      <c r="O1381" s="33">
        <v>1380</v>
      </c>
    </row>
    <row r="1382" spans="1:15" x14ac:dyDescent="0.25">
      <c r="A1382" s="13">
        <f>IF(M1382,'Выгрузка из ревьюшницы'!B1382,INDEX('Доп настройки участников'!D:D,2+N1382))</f>
        <v>0</v>
      </c>
      <c r="B1382" s="13">
        <f>IF(M1382,'Выгрузка из ревьюшницы'!C1382,INDEX('Доп настройки участников'!E:E,2+N1382))</f>
        <v>0</v>
      </c>
      <c r="C1382" s="13">
        <f>IF(M1382,'Выгрузка из ревьюшницы'!H1382,INDEX('Доп настройки участников'!F:F,2+N1382))</f>
        <v>0</v>
      </c>
      <c r="D1382" s="13">
        <f>IF(M1382,'Выгрузка из ревьюшницы'!J1382,INDEX('Доп настройки участников'!G:G,2+N1382))</f>
        <v>0</v>
      </c>
      <c r="E1382" s="13" t="e">
        <f>INDEX('Сопоставление оценок'!$A$3:$A$14,MATCH(IF(M1382,'Выгрузка из ревьюшницы'!K1382,INDEX('Доп настройки участников'!H:H,2+N1382)),'Сопоставление оценок'!$C$3:$C$14,0))</f>
        <v>#N/A</v>
      </c>
      <c r="F1382" s="13" t="e">
        <f>INDEX('Сопоставление оценок'!$B$3:$B$14,MATCH(Table13[[#This Row],[mark_at_review]],'Сопоставление оценок'!$C$3:$C$14,0))</f>
        <v>#N/A</v>
      </c>
      <c r="G1382" s="13">
        <f>IF(M1382,IFERROR(IF(OR('Выгрузка из ревьюшницы'!X1382,'Выгрузка из ревьюшницы'!Z1382),1,0),0),INDEX('Доп настройки участников'!I:I,2+N1382))</f>
        <v>0</v>
      </c>
      <c r="H1382" s="13">
        <f>IF(M1382,'Выгрузка из ревьюшницы'!AJ1382,INDEX('Доп настройки участников'!J:J,2+N1382))</f>
        <v>0</v>
      </c>
      <c r="I1382" s="16" t="str">
        <f>IFERROR(IF($H1382=0,"",INDEX(Разметка!B:B,MATCH($H1382,Разметка!A:A,0))),0)</f>
        <v/>
      </c>
      <c r="J1382" s="16" t="str">
        <f>IFERROR(IF($H1382=0,"",INDEX(Разметка!C:C,MATCH($H1382,Разметка!A:A,0))),0)</f>
        <v/>
      </c>
      <c r="K1382" s="16" t="e">
        <f>IF($F1382&gt;0,IFERROR(MATCH(A1382,'Доп настройки участников'!A:A,0),-1)*(-1),0)</f>
        <v>#N/A</v>
      </c>
      <c r="L1382" s="16" t="str">
        <f t="shared" si="123"/>
        <v>Нет</v>
      </c>
      <c r="M1382" s="33" t="b">
        <f t="shared" si="124"/>
        <v>0</v>
      </c>
      <c r="N1382" s="33">
        <f t="shared" si="125"/>
        <v>1350</v>
      </c>
      <c r="O1382" s="33">
        <v>1381</v>
      </c>
    </row>
    <row r="1383" spans="1:15" x14ac:dyDescent="0.25">
      <c r="A1383" s="13">
        <f>IF(M1383,'Выгрузка из ревьюшницы'!B1383,INDEX('Доп настройки участников'!D:D,2+N1383))</f>
        <v>0</v>
      </c>
      <c r="B1383" s="13">
        <f>IF(M1383,'Выгрузка из ревьюшницы'!C1383,INDEX('Доп настройки участников'!E:E,2+N1383))</f>
        <v>0</v>
      </c>
      <c r="C1383" s="13">
        <f>IF(M1383,'Выгрузка из ревьюшницы'!H1383,INDEX('Доп настройки участников'!F:F,2+N1383))</f>
        <v>0</v>
      </c>
      <c r="D1383" s="13">
        <f>IF(M1383,'Выгрузка из ревьюшницы'!J1383,INDEX('Доп настройки участников'!G:G,2+N1383))</f>
        <v>0</v>
      </c>
      <c r="E1383" s="13" t="e">
        <f>INDEX('Сопоставление оценок'!$A$3:$A$14,MATCH(IF(M1383,'Выгрузка из ревьюшницы'!K1383,INDEX('Доп настройки участников'!H:H,2+N1383)),'Сопоставление оценок'!$C$3:$C$14,0))</f>
        <v>#N/A</v>
      </c>
      <c r="F1383" s="13" t="e">
        <f>INDEX('Сопоставление оценок'!$B$3:$B$14,MATCH(Table13[[#This Row],[mark_at_review]],'Сопоставление оценок'!$C$3:$C$14,0))</f>
        <v>#N/A</v>
      </c>
      <c r="G1383" s="13">
        <f>IF(M1383,IFERROR(IF(OR('Выгрузка из ревьюшницы'!X1383,'Выгрузка из ревьюшницы'!Z1383),1,0),0),INDEX('Доп настройки участников'!I:I,2+N1383))</f>
        <v>0</v>
      </c>
      <c r="H1383" s="13">
        <f>IF(M1383,'Выгрузка из ревьюшницы'!AJ1383,INDEX('Доп настройки участников'!J:J,2+N1383))</f>
        <v>0</v>
      </c>
      <c r="I1383" s="16" t="str">
        <f>IFERROR(IF($H1383=0,"",INDEX(Разметка!B:B,MATCH($H1383,Разметка!A:A,0))),0)</f>
        <v/>
      </c>
      <c r="J1383" s="16" t="str">
        <f>IFERROR(IF($H1383=0,"",INDEX(Разметка!C:C,MATCH($H1383,Разметка!A:A,0))),0)</f>
        <v/>
      </c>
      <c r="K1383" s="16" t="e">
        <f>IF($F1383&gt;0,IFERROR(MATCH(A1383,'Доп настройки участников'!A:A,0),-1)*(-1),0)</f>
        <v>#N/A</v>
      </c>
      <c r="L1383" s="16" t="str">
        <f t="shared" si="123"/>
        <v>Нет</v>
      </c>
      <c r="M1383" s="33" t="b">
        <f t="shared" si="124"/>
        <v>0</v>
      </c>
      <c r="N1383" s="33">
        <f t="shared" si="125"/>
        <v>1351</v>
      </c>
      <c r="O1383" s="33">
        <v>1382</v>
      </c>
    </row>
    <row r="1384" spans="1:15" x14ac:dyDescent="0.25">
      <c r="A1384" s="13">
        <f>IF(M1384,'Выгрузка из ревьюшницы'!B1384,INDEX('Доп настройки участников'!D:D,2+N1384))</f>
        <v>0</v>
      </c>
      <c r="B1384" s="13">
        <f>IF(M1384,'Выгрузка из ревьюшницы'!C1384,INDEX('Доп настройки участников'!E:E,2+N1384))</f>
        <v>0</v>
      </c>
      <c r="C1384" s="13">
        <f>IF(M1384,'Выгрузка из ревьюшницы'!H1384,INDEX('Доп настройки участников'!F:F,2+N1384))</f>
        <v>0</v>
      </c>
      <c r="D1384" s="13">
        <f>IF(M1384,'Выгрузка из ревьюшницы'!J1384,INDEX('Доп настройки участников'!G:G,2+N1384))</f>
        <v>0</v>
      </c>
      <c r="E1384" s="13" t="e">
        <f>INDEX('Сопоставление оценок'!$A$3:$A$14,MATCH(IF(M1384,'Выгрузка из ревьюшницы'!K1384,INDEX('Доп настройки участников'!H:H,2+N1384)),'Сопоставление оценок'!$C$3:$C$14,0))</f>
        <v>#N/A</v>
      </c>
      <c r="F1384" s="13" t="e">
        <f>INDEX('Сопоставление оценок'!$B$3:$B$14,MATCH(Table13[[#This Row],[mark_at_review]],'Сопоставление оценок'!$C$3:$C$14,0))</f>
        <v>#N/A</v>
      </c>
      <c r="G1384" s="13">
        <f>IF(M1384,IFERROR(IF(OR('Выгрузка из ревьюшницы'!X1384,'Выгрузка из ревьюшницы'!Z1384),1,0),0),INDEX('Доп настройки участников'!I:I,2+N1384))</f>
        <v>0</v>
      </c>
      <c r="H1384" s="13">
        <f>IF(M1384,'Выгрузка из ревьюшницы'!AJ1384,INDEX('Доп настройки участников'!J:J,2+N1384))</f>
        <v>0</v>
      </c>
      <c r="I1384" s="16" t="str">
        <f>IFERROR(IF($H1384=0,"",INDEX(Разметка!B:B,MATCH($H1384,Разметка!A:A,0))),0)</f>
        <v/>
      </c>
      <c r="J1384" s="16" t="str">
        <f>IFERROR(IF($H1384=0,"",INDEX(Разметка!C:C,MATCH($H1384,Разметка!A:A,0))),0)</f>
        <v/>
      </c>
      <c r="K1384" s="16" t="e">
        <f>IF($F1384&gt;0,IFERROR(MATCH(A1384,'Доп настройки участников'!A:A,0),-1)*(-1),0)</f>
        <v>#N/A</v>
      </c>
      <c r="L1384" s="16" t="str">
        <f t="shared" si="123"/>
        <v>Нет</v>
      </c>
      <c r="M1384" s="33" t="b">
        <f t="shared" si="124"/>
        <v>0</v>
      </c>
      <c r="N1384" s="33">
        <f t="shared" si="125"/>
        <v>1352</v>
      </c>
      <c r="O1384" s="33">
        <v>1383</v>
      </c>
    </row>
    <row r="1385" spans="1:15" x14ac:dyDescent="0.25">
      <c r="A1385" s="13">
        <f>IF(M1385,'Выгрузка из ревьюшницы'!B1385,INDEX('Доп настройки участников'!D:D,2+N1385))</f>
        <v>0</v>
      </c>
      <c r="B1385" s="13">
        <f>IF(M1385,'Выгрузка из ревьюшницы'!C1385,INDEX('Доп настройки участников'!E:E,2+N1385))</f>
        <v>0</v>
      </c>
      <c r="C1385" s="13">
        <f>IF(M1385,'Выгрузка из ревьюшницы'!H1385,INDEX('Доп настройки участников'!F:F,2+N1385))</f>
        <v>0</v>
      </c>
      <c r="D1385" s="13">
        <f>IF(M1385,'Выгрузка из ревьюшницы'!J1385,INDEX('Доп настройки участников'!G:G,2+N1385))</f>
        <v>0</v>
      </c>
      <c r="E1385" s="13" t="e">
        <f>INDEX('Сопоставление оценок'!$A$3:$A$14,MATCH(IF(M1385,'Выгрузка из ревьюшницы'!K1385,INDEX('Доп настройки участников'!H:H,2+N1385)),'Сопоставление оценок'!$C$3:$C$14,0))</f>
        <v>#N/A</v>
      </c>
      <c r="F1385" s="13" t="e">
        <f>INDEX('Сопоставление оценок'!$B$3:$B$14,MATCH(Table13[[#This Row],[mark_at_review]],'Сопоставление оценок'!$C$3:$C$14,0))</f>
        <v>#N/A</v>
      </c>
      <c r="G1385" s="13">
        <f>IF(M1385,IFERROR(IF(OR('Выгрузка из ревьюшницы'!X1385,'Выгрузка из ревьюшницы'!Z1385),1,0),0),INDEX('Доп настройки участников'!I:I,2+N1385))</f>
        <v>0</v>
      </c>
      <c r="H1385" s="13">
        <f>IF(M1385,'Выгрузка из ревьюшницы'!AJ1385,INDEX('Доп настройки участников'!J:J,2+N1385))</f>
        <v>0</v>
      </c>
      <c r="I1385" s="16" t="str">
        <f>IFERROR(IF($H1385=0,"",INDEX(Разметка!B:B,MATCH($H1385,Разметка!A:A,0))),0)</f>
        <v/>
      </c>
      <c r="J1385" s="16" t="str">
        <f>IFERROR(IF($H1385=0,"",INDEX(Разметка!C:C,MATCH($H1385,Разметка!A:A,0))),0)</f>
        <v/>
      </c>
      <c r="K1385" s="16" t="e">
        <f>IF($F1385&gt;0,IFERROR(MATCH(A1385,'Доп настройки участников'!A:A,0),-1)*(-1),0)</f>
        <v>#N/A</v>
      </c>
      <c r="L1385" s="16" t="str">
        <f t="shared" si="123"/>
        <v>Нет</v>
      </c>
      <c r="M1385" s="33" t="b">
        <f t="shared" si="124"/>
        <v>0</v>
      </c>
      <c r="N1385" s="33">
        <f t="shared" si="125"/>
        <v>1353</v>
      </c>
      <c r="O1385" s="33">
        <v>1384</v>
      </c>
    </row>
    <row r="1386" spans="1:15" x14ac:dyDescent="0.25">
      <c r="A1386" s="13">
        <f>IF(M1386,'Выгрузка из ревьюшницы'!B1386,INDEX('Доп настройки участников'!D:D,2+N1386))</f>
        <v>0</v>
      </c>
      <c r="B1386" s="13">
        <f>IF(M1386,'Выгрузка из ревьюшницы'!C1386,INDEX('Доп настройки участников'!E:E,2+N1386))</f>
        <v>0</v>
      </c>
      <c r="C1386" s="13">
        <f>IF(M1386,'Выгрузка из ревьюшницы'!H1386,INDEX('Доп настройки участников'!F:F,2+N1386))</f>
        <v>0</v>
      </c>
      <c r="D1386" s="13">
        <f>IF(M1386,'Выгрузка из ревьюшницы'!J1386,INDEX('Доп настройки участников'!G:G,2+N1386))</f>
        <v>0</v>
      </c>
      <c r="E1386" s="13" t="e">
        <f>INDEX('Сопоставление оценок'!$A$3:$A$14,MATCH(IF(M1386,'Выгрузка из ревьюшницы'!K1386,INDEX('Доп настройки участников'!H:H,2+N1386)),'Сопоставление оценок'!$C$3:$C$14,0))</f>
        <v>#N/A</v>
      </c>
      <c r="F1386" s="13" t="e">
        <f>INDEX('Сопоставление оценок'!$B$3:$B$14,MATCH(Table13[[#This Row],[mark_at_review]],'Сопоставление оценок'!$C$3:$C$14,0))</f>
        <v>#N/A</v>
      </c>
      <c r="G1386" s="13">
        <f>IF(M1386,IFERROR(IF(OR('Выгрузка из ревьюшницы'!X1386,'Выгрузка из ревьюшницы'!Z1386),1,0),0),INDEX('Доп настройки участников'!I:I,2+N1386))</f>
        <v>0</v>
      </c>
      <c r="H1386" s="13">
        <f>IF(M1386,'Выгрузка из ревьюшницы'!AJ1386,INDEX('Доп настройки участников'!J:J,2+N1386))</f>
        <v>0</v>
      </c>
      <c r="I1386" s="16" t="str">
        <f>IFERROR(IF($H1386=0,"",INDEX(Разметка!B:B,MATCH($H1386,Разметка!A:A,0))),0)</f>
        <v/>
      </c>
      <c r="J1386" s="16" t="str">
        <f>IFERROR(IF($H1386=0,"",INDEX(Разметка!C:C,MATCH($H1386,Разметка!A:A,0))),0)</f>
        <v/>
      </c>
      <c r="K1386" s="16" t="e">
        <f>IF($F1386&gt;0,IFERROR(MATCH(A1386,'Доп настройки участников'!A:A,0),-1)*(-1),0)</f>
        <v>#N/A</v>
      </c>
      <c r="L1386" s="16" t="str">
        <f t="shared" si="123"/>
        <v>Нет</v>
      </c>
      <c r="M1386" s="33" t="b">
        <f t="shared" si="124"/>
        <v>0</v>
      </c>
      <c r="N1386" s="33">
        <f t="shared" si="125"/>
        <v>1354</v>
      </c>
      <c r="O1386" s="33">
        <v>1385</v>
      </c>
    </row>
    <row r="1387" spans="1:15" x14ac:dyDescent="0.25">
      <c r="A1387" s="13">
        <f>IF(M1387,'Выгрузка из ревьюшницы'!B1387,INDEX('Доп настройки участников'!D:D,2+N1387))</f>
        <v>0</v>
      </c>
      <c r="B1387" s="13">
        <f>IF(M1387,'Выгрузка из ревьюшницы'!C1387,INDEX('Доп настройки участников'!E:E,2+N1387))</f>
        <v>0</v>
      </c>
      <c r="C1387" s="13">
        <f>IF(M1387,'Выгрузка из ревьюшницы'!H1387,INDEX('Доп настройки участников'!F:F,2+N1387))</f>
        <v>0</v>
      </c>
      <c r="D1387" s="13">
        <f>IF(M1387,'Выгрузка из ревьюшницы'!J1387,INDEX('Доп настройки участников'!G:G,2+N1387))</f>
        <v>0</v>
      </c>
      <c r="E1387" s="13" t="e">
        <f>INDEX('Сопоставление оценок'!$A$3:$A$14,MATCH(IF(M1387,'Выгрузка из ревьюшницы'!K1387,INDEX('Доп настройки участников'!H:H,2+N1387)),'Сопоставление оценок'!$C$3:$C$14,0))</f>
        <v>#N/A</v>
      </c>
      <c r="F1387" s="13" t="e">
        <f>INDEX('Сопоставление оценок'!$B$3:$B$14,MATCH(Table13[[#This Row],[mark_at_review]],'Сопоставление оценок'!$C$3:$C$14,0))</f>
        <v>#N/A</v>
      </c>
      <c r="G1387" s="13">
        <f>IF(M1387,IFERROR(IF(OR('Выгрузка из ревьюшницы'!X1387,'Выгрузка из ревьюшницы'!Z1387),1,0),0),INDEX('Доп настройки участников'!I:I,2+N1387))</f>
        <v>0</v>
      </c>
      <c r="H1387" s="13">
        <f>IF(M1387,'Выгрузка из ревьюшницы'!AJ1387,INDEX('Доп настройки участников'!J:J,2+N1387))</f>
        <v>0</v>
      </c>
      <c r="I1387" s="16" t="str">
        <f>IFERROR(IF($H1387=0,"",INDEX(Разметка!B:B,MATCH($H1387,Разметка!A:A,0))),0)</f>
        <v/>
      </c>
      <c r="J1387" s="16" t="str">
        <f>IFERROR(IF($H1387=0,"",INDEX(Разметка!C:C,MATCH($H1387,Разметка!A:A,0))),0)</f>
        <v/>
      </c>
      <c r="K1387" s="16" t="e">
        <f>IF($F1387&gt;0,IFERROR(MATCH(A1387,'Доп настройки участников'!A:A,0),-1)*(-1),0)</f>
        <v>#N/A</v>
      </c>
      <c r="L1387" s="16" t="str">
        <f t="shared" si="123"/>
        <v>Нет</v>
      </c>
      <c r="M1387" s="33" t="b">
        <f t="shared" si="124"/>
        <v>0</v>
      </c>
      <c r="N1387" s="33">
        <f t="shared" si="125"/>
        <v>1355</v>
      </c>
      <c r="O1387" s="33">
        <v>1386</v>
      </c>
    </row>
    <row r="1388" spans="1:15" x14ac:dyDescent="0.25">
      <c r="A1388" s="13">
        <f>IF(M1388,'Выгрузка из ревьюшницы'!B1388,INDEX('Доп настройки участников'!D:D,2+N1388))</f>
        <v>0</v>
      </c>
      <c r="B1388" s="13">
        <f>IF(M1388,'Выгрузка из ревьюшницы'!C1388,INDEX('Доп настройки участников'!E:E,2+N1388))</f>
        <v>0</v>
      </c>
      <c r="C1388" s="13">
        <f>IF(M1388,'Выгрузка из ревьюшницы'!H1388,INDEX('Доп настройки участников'!F:F,2+N1388))</f>
        <v>0</v>
      </c>
      <c r="D1388" s="13">
        <f>IF(M1388,'Выгрузка из ревьюшницы'!J1388,INDEX('Доп настройки участников'!G:G,2+N1388))</f>
        <v>0</v>
      </c>
      <c r="E1388" s="13" t="e">
        <f>INDEX('Сопоставление оценок'!$A$3:$A$14,MATCH(IF(M1388,'Выгрузка из ревьюшницы'!K1388,INDEX('Доп настройки участников'!H:H,2+N1388)),'Сопоставление оценок'!$C$3:$C$14,0))</f>
        <v>#N/A</v>
      </c>
      <c r="F1388" s="13" t="e">
        <f>INDEX('Сопоставление оценок'!$B$3:$B$14,MATCH(Table13[[#This Row],[mark_at_review]],'Сопоставление оценок'!$C$3:$C$14,0))</f>
        <v>#N/A</v>
      </c>
      <c r="G1388" s="13">
        <f>IF(M1388,IFERROR(IF(OR('Выгрузка из ревьюшницы'!X1388,'Выгрузка из ревьюшницы'!Z1388),1,0),0),INDEX('Доп настройки участников'!I:I,2+N1388))</f>
        <v>0</v>
      </c>
      <c r="H1388" s="13">
        <f>IF(M1388,'Выгрузка из ревьюшницы'!AJ1388,INDEX('Доп настройки участников'!J:J,2+N1388))</f>
        <v>0</v>
      </c>
      <c r="I1388" s="16" t="str">
        <f>IFERROR(IF($H1388=0,"",INDEX(Разметка!B:B,MATCH($H1388,Разметка!A:A,0))),0)</f>
        <v/>
      </c>
      <c r="J1388" s="16" t="str">
        <f>IFERROR(IF($H1388=0,"",INDEX(Разметка!C:C,MATCH($H1388,Разметка!A:A,0))),0)</f>
        <v/>
      </c>
      <c r="K1388" s="16" t="e">
        <f>IF($F1388&gt;0,IFERROR(MATCH(A1388,'Доп настройки участников'!A:A,0),-1)*(-1),0)</f>
        <v>#N/A</v>
      </c>
      <c r="L1388" s="16" t="str">
        <f t="shared" si="123"/>
        <v>Нет</v>
      </c>
      <c r="M1388" s="33" t="b">
        <f t="shared" si="124"/>
        <v>0</v>
      </c>
      <c r="N1388" s="33">
        <f t="shared" si="125"/>
        <v>1356</v>
      </c>
      <c r="O1388" s="33">
        <v>1387</v>
      </c>
    </row>
    <row r="1389" spans="1:15" x14ac:dyDescent="0.25">
      <c r="A1389" s="13">
        <f>IF(M1389,'Выгрузка из ревьюшницы'!B1389,INDEX('Доп настройки участников'!D:D,2+N1389))</f>
        <v>0</v>
      </c>
      <c r="B1389" s="13">
        <f>IF(M1389,'Выгрузка из ревьюшницы'!C1389,INDEX('Доп настройки участников'!E:E,2+N1389))</f>
        <v>0</v>
      </c>
      <c r="C1389" s="13">
        <f>IF(M1389,'Выгрузка из ревьюшницы'!H1389,INDEX('Доп настройки участников'!F:F,2+N1389))</f>
        <v>0</v>
      </c>
      <c r="D1389" s="13">
        <f>IF(M1389,'Выгрузка из ревьюшницы'!J1389,INDEX('Доп настройки участников'!G:G,2+N1389))</f>
        <v>0</v>
      </c>
      <c r="E1389" s="13" t="e">
        <f>INDEX('Сопоставление оценок'!$A$3:$A$14,MATCH(IF(M1389,'Выгрузка из ревьюшницы'!K1389,INDEX('Доп настройки участников'!H:H,2+N1389)),'Сопоставление оценок'!$C$3:$C$14,0))</f>
        <v>#N/A</v>
      </c>
      <c r="F1389" s="13" t="e">
        <f>INDEX('Сопоставление оценок'!$B$3:$B$14,MATCH(Table13[[#This Row],[mark_at_review]],'Сопоставление оценок'!$C$3:$C$14,0))</f>
        <v>#N/A</v>
      </c>
      <c r="G1389" s="13">
        <f>IF(M1389,IFERROR(IF(OR('Выгрузка из ревьюшницы'!X1389,'Выгрузка из ревьюшницы'!Z1389),1,0),0),INDEX('Доп настройки участников'!I:I,2+N1389))</f>
        <v>0</v>
      </c>
      <c r="H1389" s="13">
        <f>IF(M1389,'Выгрузка из ревьюшницы'!AJ1389,INDEX('Доп настройки участников'!J:J,2+N1389))</f>
        <v>0</v>
      </c>
      <c r="I1389" s="16" t="str">
        <f>IFERROR(IF($H1389=0,"",INDEX(Разметка!B:B,MATCH($H1389,Разметка!A:A,0))),0)</f>
        <v/>
      </c>
      <c r="J1389" s="16" t="str">
        <f>IFERROR(IF($H1389=0,"",INDEX(Разметка!C:C,MATCH($H1389,Разметка!A:A,0))),0)</f>
        <v/>
      </c>
      <c r="K1389" s="16" t="e">
        <f>IF($F1389&gt;0,IFERROR(MATCH(A1389,'Доп настройки участников'!A:A,0),-1)*(-1),0)</f>
        <v>#N/A</v>
      </c>
      <c r="L1389" s="16" t="str">
        <f t="shared" si="123"/>
        <v>Нет</v>
      </c>
      <c r="M1389" s="33" t="b">
        <f t="shared" si="124"/>
        <v>0</v>
      </c>
      <c r="N1389" s="33">
        <f t="shared" si="125"/>
        <v>1357</v>
      </c>
      <c r="O1389" s="33">
        <v>1388</v>
      </c>
    </row>
    <row r="1390" spans="1:15" x14ac:dyDescent="0.25">
      <c r="A1390" s="13">
        <f>IF(M1390,'Выгрузка из ревьюшницы'!B1390,INDEX('Доп настройки участников'!D:D,2+N1390))</f>
        <v>0</v>
      </c>
      <c r="B1390" s="13">
        <f>IF(M1390,'Выгрузка из ревьюшницы'!C1390,INDEX('Доп настройки участников'!E:E,2+N1390))</f>
        <v>0</v>
      </c>
      <c r="C1390" s="13">
        <f>IF(M1390,'Выгрузка из ревьюшницы'!H1390,INDEX('Доп настройки участников'!F:F,2+N1390))</f>
        <v>0</v>
      </c>
      <c r="D1390" s="13">
        <f>IF(M1390,'Выгрузка из ревьюшницы'!J1390,INDEX('Доп настройки участников'!G:G,2+N1390))</f>
        <v>0</v>
      </c>
      <c r="E1390" s="13" t="e">
        <f>INDEX('Сопоставление оценок'!$A$3:$A$14,MATCH(IF(M1390,'Выгрузка из ревьюшницы'!K1390,INDEX('Доп настройки участников'!H:H,2+N1390)),'Сопоставление оценок'!$C$3:$C$14,0))</f>
        <v>#N/A</v>
      </c>
      <c r="F1390" s="13" t="e">
        <f>INDEX('Сопоставление оценок'!$B$3:$B$14,MATCH(Table13[[#This Row],[mark_at_review]],'Сопоставление оценок'!$C$3:$C$14,0))</f>
        <v>#N/A</v>
      </c>
      <c r="G1390" s="13">
        <f>IF(M1390,IFERROR(IF(OR('Выгрузка из ревьюшницы'!X1390,'Выгрузка из ревьюшницы'!Z1390),1,0),0),INDEX('Доп настройки участников'!I:I,2+N1390))</f>
        <v>0</v>
      </c>
      <c r="H1390" s="13">
        <f>IF(M1390,'Выгрузка из ревьюшницы'!AJ1390,INDEX('Доп настройки участников'!J:J,2+N1390))</f>
        <v>0</v>
      </c>
      <c r="I1390" s="16" t="str">
        <f>IFERROR(IF($H1390=0,"",INDEX(Разметка!B:B,MATCH($H1390,Разметка!A:A,0))),0)</f>
        <v/>
      </c>
      <c r="J1390" s="16" t="str">
        <f>IFERROR(IF($H1390=0,"",INDEX(Разметка!C:C,MATCH($H1390,Разметка!A:A,0))),0)</f>
        <v/>
      </c>
      <c r="K1390" s="16" t="e">
        <f>IF($F1390&gt;0,IFERROR(MATCH(A1390,'Доп настройки участников'!A:A,0),-1)*(-1),0)</f>
        <v>#N/A</v>
      </c>
      <c r="L1390" s="16" t="str">
        <f t="shared" si="123"/>
        <v>Нет</v>
      </c>
      <c r="M1390" s="33" t="b">
        <f t="shared" si="124"/>
        <v>0</v>
      </c>
      <c r="N1390" s="33">
        <f t="shared" si="125"/>
        <v>1358</v>
      </c>
      <c r="O1390" s="33">
        <v>1389</v>
      </c>
    </row>
    <row r="1391" spans="1:15" x14ac:dyDescent="0.25">
      <c r="A1391" s="13">
        <f>IF(M1391,'Выгрузка из ревьюшницы'!B1391,INDEX('Доп настройки участников'!D:D,2+N1391))</f>
        <v>0</v>
      </c>
      <c r="B1391" s="13">
        <f>IF(M1391,'Выгрузка из ревьюшницы'!C1391,INDEX('Доп настройки участников'!E:E,2+N1391))</f>
        <v>0</v>
      </c>
      <c r="C1391" s="13">
        <f>IF(M1391,'Выгрузка из ревьюшницы'!H1391,INDEX('Доп настройки участников'!F:F,2+N1391))</f>
        <v>0</v>
      </c>
      <c r="D1391" s="13">
        <f>IF(M1391,'Выгрузка из ревьюшницы'!J1391,INDEX('Доп настройки участников'!G:G,2+N1391))</f>
        <v>0</v>
      </c>
      <c r="E1391" s="13" t="e">
        <f>INDEX('Сопоставление оценок'!$A$3:$A$14,MATCH(IF(M1391,'Выгрузка из ревьюшницы'!K1391,INDEX('Доп настройки участников'!H:H,2+N1391)),'Сопоставление оценок'!$C$3:$C$14,0))</f>
        <v>#N/A</v>
      </c>
      <c r="F1391" s="13" t="e">
        <f>INDEX('Сопоставление оценок'!$B$3:$B$14,MATCH(Table13[[#This Row],[mark_at_review]],'Сопоставление оценок'!$C$3:$C$14,0))</f>
        <v>#N/A</v>
      </c>
      <c r="G1391" s="13">
        <f>IF(M1391,IFERROR(IF(OR('Выгрузка из ревьюшницы'!X1391,'Выгрузка из ревьюшницы'!Z1391),1,0),0),INDEX('Доп настройки участников'!I:I,2+N1391))</f>
        <v>0</v>
      </c>
      <c r="H1391" s="13">
        <f>IF(M1391,'Выгрузка из ревьюшницы'!AJ1391,INDEX('Доп настройки участников'!J:J,2+N1391))</f>
        <v>0</v>
      </c>
      <c r="I1391" s="16" t="str">
        <f>IFERROR(IF($H1391=0,"",INDEX(Разметка!B:B,MATCH($H1391,Разметка!A:A,0))),0)</f>
        <v/>
      </c>
      <c r="J1391" s="16" t="str">
        <f>IFERROR(IF($H1391=0,"",INDEX(Разметка!C:C,MATCH($H1391,Разметка!A:A,0))),0)</f>
        <v/>
      </c>
      <c r="K1391" s="16" t="e">
        <f>IF($F1391&gt;0,IFERROR(MATCH(A1391,'Доп настройки участников'!A:A,0),-1)*(-1),0)</f>
        <v>#N/A</v>
      </c>
      <c r="L1391" s="16" t="str">
        <f t="shared" si="123"/>
        <v>Нет</v>
      </c>
      <c r="M1391" s="33" t="b">
        <f t="shared" si="124"/>
        <v>0</v>
      </c>
      <c r="N1391" s="33">
        <f t="shared" si="125"/>
        <v>1359</v>
      </c>
      <c r="O1391" s="33">
        <v>1390</v>
      </c>
    </row>
    <row r="1392" spans="1:15" x14ac:dyDescent="0.25">
      <c r="A1392" s="13">
        <f>IF(M1392,'Выгрузка из ревьюшницы'!B1392,INDEX('Доп настройки участников'!D:D,2+N1392))</f>
        <v>0</v>
      </c>
      <c r="B1392" s="13">
        <f>IF(M1392,'Выгрузка из ревьюшницы'!C1392,INDEX('Доп настройки участников'!E:E,2+N1392))</f>
        <v>0</v>
      </c>
      <c r="C1392" s="13">
        <f>IF(M1392,'Выгрузка из ревьюшницы'!H1392,INDEX('Доп настройки участников'!F:F,2+N1392))</f>
        <v>0</v>
      </c>
      <c r="D1392" s="13">
        <f>IF(M1392,'Выгрузка из ревьюшницы'!J1392,INDEX('Доп настройки участников'!G:G,2+N1392))</f>
        <v>0</v>
      </c>
      <c r="E1392" s="13" t="e">
        <f>INDEX('Сопоставление оценок'!$A$3:$A$14,MATCH(IF(M1392,'Выгрузка из ревьюшницы'!K1392,INDEX('Доп настройки участников'!H:H,2+N1392)),'Сопоставление оценок'!$C$3:$C$14,0))</f>
        <v>#N/A</v>
      </c>
      <c r="F1392" s="13" t="e">
        <f>INDEX('Сопоставление оценок'!$B$3:$B$14,MATCH(Table13[[#This Row],[mark_at_review]],'Сопоставление оценок'!$C$3:$C$14,0))</f>
        <v>#N/A</v>
      </c>
      <c r="G1392" s="13">
        <f>IF(M1392,IFERROR(IF(OR('Выгрузка из ревьюшницы'!X1392,'Выгрузка из ревьюшницы'!Z1392),1,0),0),INDEX('Доп настройки участников'!I:I,2+N1392))</f>
        <v>0</v>
      </c>
      <c r="H1392" s="13">
        <f>IF(M1392,'Выгрузка из ревьюшницы'!AJ1392,INDEX('Доп настройки участников'!J:J,2+N1392))</f>
        <v>0</v>
      </c>
      <c r="I1392" s="16" t="str">
        <f>IFERROR(IF($H1392=0,"",INDEX(Разметка!B:B,MATCH($H1392,Разметка!A:A,0))),0)</f>
        <v/>
      </c>
      <c r="J1392" s="16" t="str">
        <f>IFERROR(IF($H1392=0,"",INDEX(Разметка!C:C,MATCH($H1392,Разметка!A:A,0))),0)</f>
        <v/>
      </c>
      <c r="K1392" s="16" t="e">
        <f>IF($F1392&gt;0,IFERROR(MATCH(A1392,'Доп настройки участников'!A:A,0),-1)*(-1),0)</f>
        <v>#N/A</v>
      </c>
      <c r="L1392" s="16" t="str">
        <f t="shared" si="123"/>
        <v>Нет</v>
      </c>
      <c r="M1392" s="33" t="b">
        <f t="shared" si="124"/>
        <v>0</v>
      </c>
      <c r="N1392" s="33">
        <f t="shared" si="125"/>
        <v>1360</v>
      </c>
      <c r="O1392" s="33">
        <v>1391</v>
      </c>
    </row>
    <row r="1393" spans="1:15" x14ac:dyDescent="0.25">
      <c r="A1393" s="13">
        <f>IF(M1393,'Выгрузка из ревьюшницы'!B1393,INDEX('Доп настройки участников'!D:D,2+N1393))</f>
        <v>0</v>
      </c>
      <c r="B1393" s="13">
        <f>IF(M1393,'Выгрузка из ревьюшницы'!C1393,INDEX('Доп настройки участников'!E:E,2+N1393))</f>
        <v>0</v>
      </c>
      <c r="C1393" s="13">
        <f>IF(M1393,'Выгрузка из ревьюшницы'!H1393,INDEX('Доп настройки участников'!F:F,2+N1393))</f>
        <v>0</v>
      </c>
      <c r="D1393" s="13">
        <f>IF(M1393,'Выгрузка из ревьюшницы'!J1393,INDEX('Доп настройки участников'!G:G,2+N1393))</f>
        <v>0</v>
      </c>
      <c r="E1393" s="13" t="e">
        <f>INDEX('Сопоставление оценок'!$A$3:$A$14,MATCH(IF(M1393,'Выгрузка из ревьюшницы'!K1393,INDEX('Доп настройки участников'!H:H,2+N1393)),'Сопоставление оценок'!$C$3:$C$14,0))</f>
        <v>#N/A</v>
      </c>
      <c r="F1393" s="13" t="e">
        <f>INDEX('Сопоставление оценок'!$B$3:$B$14,MATCH(Table13[[#This Row],[mark_at_review]],'Сопоставление оценок'!$C$3:$C$14,0))</f>
        <v>#N/A</v>
      </c>
      <c r="G1393" s="13">
        <f>IF(M1393,IFERROR(IF(OR('Выгрузка из ревьюшницы'!X1393,'Выгрузка из ревьюшницы'!Z1393),1,0),0),INDEX('Доп настройки участников'!I:I,2+N1393))</f>
        <v>0</v>
      </c>
      <c r="H1393" s="13">
        <f>IF(M1393,'Выгрузка из ревьюшницы'!AJ1393,INDEX('Доп настройки участников'!J:J,2+N1393))</f>
        <v>0</v>
      </c>
      <c r="I1393" s="16" t="str">
        <f>IFERROR(IF($H1393=0,"",INDEX(Разметка!B:B,MATCH($H1393,Разметка!A:A,0))),0)</f>
        <v/>
      </c>
      <c r="J1393" s="16" t="str">
        <f>IFERROR(IF($H1393=0,"",INDEX(Разметка!C:C,MATCH($H1393,Разметка!A:A,0))),0)</f>
        <v/>
      </c>
      <c r="K1393" s="16" t="e">
        <f>IF($F1393&gt;0,IFERROR(MATCH(A1393,'Доп настройки участников'!A:A,0),-1)*(-1),0)</f>
        <v>#N/A</v>
      </c>
      <c r="L1393" s="16" t="str">
        <f t="shared" si="123"/>
        <v>Нет</v>
      </c>
      <c r="M1393" s="33" t="b">
        <f t="shared" si="124"/>
        <v>0</v>
      </c>
      <c r="N1393" s="33">
        <f t="shared" si="125"/>
        <v>1361</v>
      </c>
      <c r="O1393" s="33">
        <v>1392</v>
      </c>
    </row>
    <row r="1394" spans="1:15" x14ac:dyDescent="0.25">
      <c r="A1394" s="13">
        <f>IF(M1394,'Выгрузка из ревьюшницы'!B1394,INDEX('Доп настройки участников'!D:D,2+N1394))</f>
        <v>0</v>
      </c>
      <c r="B1394" s="13">
        <f>IF(M1394,'Выгрузка из ревьюшницы'!C1394,INDEX('Доп настройки участников'!E:E,2+N1394))</f>
        <v>0</v>
      </c>
      <c r="C1394" s="13">
        <f>IF(M1394,'Выгрузка из ревьюшницы'!H1394,INDEX('Доп настройки участников'!F:F,2+N1394))</f>
        <v>0</v>
      </c>
      <c r="D1394" s="13">
        <f>IF(M1394,'Выгрузка из ревьюшницы'!J1394,INDEX('Доп настройки участников'!G:G,2+N1394))</f>
        <v>0</v>
      </c>
      <c r="E1394" s="13" t="e">
        <f>INDEX('Сопоставление оценок'!$A$3:$A$14,MATCH(IF(M1394,'Выгрузка из ревьюшницы'!K1394,INDEX('Доп настройки участников'!H:H,2+N1394)),'Сопоставление оценок'!$C$3:$C$14,0))</f>
        <v>#N/A</v>
      </c>
      <c r="F1394" s="13" t="e">
        <f>INDEX('Сопоставление оценок'!$B$3:$B$14,MATCH(Table13[[#This Row],[mark_at_review]],'Сопоставление оценок'!$C$3:$C$14,0))</f>
        <v>#N/A</v>
      </c>
      <c r="G1394" s="13">
        <f>IF(M1394,IFERROR(IF(OR('Выгрузка из ревьюшницы'!X1394,'Выгрузка из ревьюшницы'!Z1394),1,0),0),INDEX('Доп настройки участников'!I:I,2+N1394))</f>
        <v>0</v>
      </c>
      <c r="H1394" s="13">
        <f>IF(M1394,'Выгрузка из ревьюшницы'!AJ1394,INDEX('Доп настройки участников'!J:J,2+N1394))</f>
        <v>0</v>
      </c>
      <c r="I1394" s="16" t="str">
        <f>IFERROR(IF($H1394=0,"",INDEX(Разметка!B:B,MATCH($H1394,Разметка!A:A,0))),0)</f>
        <v/>
      </c>
      <c r="J1394" s="16" t="str">
        <f>IFERROR(IF($H1394=0,"",INDEX(Разметка!C:C,MATCH($H1394,Разметка!A:A,0))),0)</f>
        <v/>
      </c>
      <c r="K1394" s="16" t="e">
        <f>IF($F1394&gt;0,IFERROR(MATCH(A1394,'Доп настройки участников'!A:A,0),-1)*(-1),0)</f>
        <v>#N/A</v>
      </c>
      <c r="L1394" s="16" t="str">
        <f t="shared" si="123"/>
        <v>Нет</v>
      </c>
      <c r="M1394" s="33" t="b">
        <f t="shared" si="124"/>
        <v>0</v>
      </c>
      <c r="N1394" s="33">
        <f t="shared" si="125"/>
        <v>1362</v>
      </c>
      <c r="O1394" s="33">
        <v>1393</v>
      </c>
    </row>
    <row r="1395" spans="1:15" x14ac:dyDescent="0.25">
      <c r="A1395" s="13">
        <f>IF(M1395,'Выгрузка из ревьюшницы'!B1395,INDEX('Доп настройки участников'!D:D,2+N1395))</f>
        <v>0</v>
      </c>
      <c r="B1395" s="13">
        <f>IF(M1395,'Выгрузка из ревьюшницы'!C1395,INDEX('Доп настройки участников'!E:E,2+N1395))</f>
        <v>0</v>
      </c>
      <c r="C1395" s="13">
        <f>IF(M1395,'Выгрузка из ревьюшницы'!H1395,INDEX('Доп настройки участников'!F:F,2+N1395))</f>
        <v>0</v>
      </c>
      <c r="D1395" s="13">
        <f>IF(M1395,'Выгрузка из ревьюшницы'!J1395,INDEX('Доп настройки участников'!G:G,2+N1395))</f>
        <v>0</v>
      </c>
      <c r="E1395" s="13" t="e">
        <f>INDEX('Сопоставление оценок'!$A$3:$A$14,MATCH(IF(M1395,'Выгрузка из ревьюшницы'!K1395,INDEX('Доп настройки участников'!H:H,2+N1395)),'Сопоставление оценок'!$C$3:$C$14,0))</f>
        <v>#N/A</v>
      </c>
      <c r="F1395" s="13" t="e">
        <f>INDEX('Сопоставление оценок'!$B$3:$B$14,MATCH(Table13[[#This Row],[mark_at_review]],'Сопоставление оценок'!$C$3:$C$14,0))</f>
        <v>#N/A</v>
      </c>
      <c r="G1395" s="13">
        <f>IF(M1395,IFERROR(IF(OR('Выгрузка из ревьюшницы'!X1395,'Выгрузка из ревьюшницы'!Z1395),1,0),0),INDEX('Доп настройки участников'!I:I,2+N1395))</f>
        <v>0</v>
      </c>
      <c r="H1395" s="13">
        <f>IF(M1395,'Выгрузка из ревьюшницы'!AJ1395,INDEX('Доп настройки участников'!J:J,2+N1395))</f>
        <v>0</v>
      </c>
      <c r="I1395" s="16" t="str">
        <f>IFERROR(IF($H1395=0,"",INDEX(Разметка!B:B,MATCH($H1395,Разметка!A:A,0))),0)</f>
        <v/>
      </c>
      <c r="J1395" s="16" t="str">
        <f>IFERROR(IF($H1395=0,"",INDEX(Разметка!C:C,MATCH($H1395,Разметка!A:A,0))),0)</f>
        <v/>
      </c>
      <c r="K1395" s="16" t="e">
        <f>IF($F1395&gt;0,IFERROR(MATCH(A1395,'Доп настройки участников'!A:A,0),-1)*(-1),0)</f>
        <v>#N/A</v>
      </c>
      <c r="L1395" s="16" t="str">
        <f t="shared" si="123"/>
        <v>Нет</v>
      </c>
      <c r="M1395" s="33" t="b">
        <f t="shared" si="124"/>
        <v>0</v>
      </c>
      <c r="N1395" s="33">
        <f t="shared" si="125"/>
        <v>1363</v>
      </c>
      <c r="O1395" s="33">
        <v>1394</v>
      </c>
    </row>
    <row r="1396" spans="1:15" x14ac:dyDescent="0.25">
      <c r="A1396" s="13">
        <f>IF(M1396,'Выгрузка из ревьюшницы'!B1396,INDEX('Доп настройки участников'!D:D,2+N1396))</f>
        <v>0</v>
      </c>
      <c r="B1396" s="13">
        <f>IF(M1396,'Выгрузка из ревьюшницы'!C1396,INDEX('Доп настройки участников'!E:E,2+N1396))</f>
        <v>0</v>
      </c>
      <c r="C1396" s="13">
        <f>IF(M1396,'Выгрузка из ревьюшницы'!H1396,INDEX('Доп настройки участников'!F:F,2+N1396))</f>
        <v>0</v>
      </c>
      <c r="D1396" s="13">
        <f>IF(M1396,'Выгрузка из ревьюшницы'!J1396,INDEX('Доп настройки участников'!G:G,2+N1396))</f>
        <v>0</v>
      </c>
      <c r="E1396" s="13" t="e">
        <f>INDEX('Сопоставление оценок'!$A$3:$A$14,MATCH(IF(M1396,'Выгрузка из ревьюшницы'!K1396,INDEX('Доп настройки участников'!H:H,2+N1396)),'Сопоставление оценок'!$C$3:$C$14,0))</f>
        <v>#N/A</v>
      </c>
      <c r="F1396" s="13" t="e">
        <f>INDEX('Сопоставление оценок'!$B$3:$B$14,MATCH(Table13[[#This Row],[mark_at_review]],'Сопоставление оценок'!$C$3:$C$14,0))</f>
        <v>#N/A</v>
      </c>
      <c r="G1396" s="13">
        <f>IF(M1396,IFERROR(IF(OR('Выгрузка из ревьюшницы'!X1396,'Выгрузка из ревьюшницы'!Z1396),1,0),0),INDEX('Доп настройки участников'!I:I,2+N1396))</f>
        <v>0</v>
      </c>
      <c r="H1396" s="13">
        <f>IF(M1396,'Выгрузка из ревьюшницы'!AJ1396,INDEX('Доп настройки участников'!J:J,2+N1396))</f>
        <v>0</v>
      </c>
      <c r="I1396" s="16" t="str">
        <f>IFERROR(IF($H1396=0,"",INDEX(Разметка!B:B,MATCH($H1396,Разметка!A:A,0))),0)</f>
        <v/>
      </c>
      <c r="J1396" s="16" t="str">
        <f>IFERROR(IF($H1396=0,"",INDEX(Разметка!C:C,MATCH($H1396,Разметка!A:A,0))),0)</f>
        <v/>
      </c>
      <c r="K1396" s="16" t="e">
        <f>IF($F1396&gt;0,IFERROR(MATCH(A1396,'Доп настройки участников'!A:A,0),-1)*(-1),0)</f>
        <v>#N/A</v>
      </c>
      <c r="L1396" s="16" t="str">
        <f t="shared" si="123"/>
        <v>Нет</v>
      </c>
      <c r="M1396" s="33" t="b">
        <f t="shared" si="124"/>
        <v>0</v>
      </c>
      <c r="N1396" s="33">
        <f t="shared" si="125"/>
        <v>1364</v>
      </c>
      <c r="O1396" s="33">
        <v>1395</v>
      </c>
    </row>
    <row r="1397" spans="1:15" x14ac:dyDescent="0.25">
      <c r="A1397" s="13">
        <f>IF(M1397,'Выгрузка из ревьюшницы'!B1397,INDEX('Доп настройки участников'!D:D,2+N1397))</f>
        <v>0</v>
      </c>
      <c r="B1397" s="13">
        <f>IF(M1397,'Выгрузка из ревьюшницы'!C1397,INDEX('Доп настройки участников'!E:E,2+N1397))</f>
        <v>0</v>
      </c>
      <c r="C1397" s="13">
        <f>IF(M1397,'Выгрузка из ревьюшницы'!H1397,INDEX('Доп настройки участников'!F:F,2+N1397))</f>
        <v>0</v>
      </c>
      <c r="D1397" s="13">
        <f>IF(M1397,'Выгрузка из ревьюшницы'!J1397,INDEX('Доп настройки участников'!G:G,2+N1397))</f>
        <v>0</v>
      </c>
      <c r="E1397" s="13" t="e">
        <f>INDEX('Сопоставление оценок'!$A$3:$A$14,MATCH(IF(M1397,'Выгрузка из ревьюшницы'!K1397,INDEX('Доп настройки участников'!H:H,2+N1397)),'Сопоставление оценок'!$C$3:$C$14,0))</f>
        <v>#N/A</v>
      </c>
      <c r="F1397" s="13" t="e">
        <f>INDEX('Сопоставление оценок'!$B$3:$B$14,MATCH(Table13[[#This Row],[mark_at_review]],'Сопоставление оценок'!$C$3:$C$14,0))</f>
        <v>#N/A</v>
      </c>
      <c r="G1397" s="13">
        <f>IF(M1397,IFERROR(IF(OR('Выгрузка из ревьюшницы'!X1397,'Выгрузка из ревьюшницы'!Z1397),1,0),0),INDEX('Доп настройки участников'!I:I,2+N1397))</f>
        <v>0</v>
      </c>
      <c r="H1397" s="13">
        <f>IF(M1397,'Выгрузка из ревьюшницы'!AJ1397,INDEX('Доп настройки участников'!J:J,2+N1397))</f>
        <v>0</v>
      </c>
      <c r="I1397" s="16" t="str">
        <f>IFERROR(IF($H1397=0,"",INDEX(Разметка!B:B,MATCH($H1397,Разметка!A:A,0))),0)</f>
        <v/>
      </c>
      <c r="J1397" s="16" t="str">
        <f>IFERROR(IF($H1397=0,"",INDEX(Разметка!C:C,MATCH($H1397,Разметка!A:A,0))),0)</f>
        <v/>
      </c>
      <c r="K1397" s="16" t="e">
        <f>IF($F1397&gt;0,IFERROR(MATCH(A1397,'Доп настройки участников'!A:A,0),-1)*(-1),0)</f>
        <v>#N/A</v>
      </c>
      <c r="L1397" s="16" t="str">
        <f t="shared" si="123"/>
        <v>Нет</v>
      </c>
      <c r="M1397" s="33" t="b">
        <f t="shared" si="124"/>
        <v>0</v>
      </c>
      <c r="N1397" s="33">
        <f t="shared" si="125"/>
        <v>1365</v>
      </c>
      <c r="O1397" s="33">
        <v>1396</v>
      </c>
    </row>
    <row r="1398" spans="1:15" x14ac:dyDescent="0.25">
      <c r="A1398" s="13">
        <f>IF(M1398,'Выгрузка из ревьюшницы'!B1398,INDEX('Доп настройки участников'!D:D,2+N1398))</f>
        <v>0</v>
      </c>
      <c r="B1398" s="13">
        <f>IF(M1398,'Выгрузка из ревьюшницы'!C1398,INDEX('Доп настройки участников'!E:E,2+N1398))</f>
        <v>0</v>
      </c>
      <c r="C1398" s="13">
        <f>IF(M1398,'Выгрузка из ревьюшницы'!H1398,INDEX('Доп настройки участников'!F:F,2+N1398))</f>
        <v>0</v>
      </c>
      <c r="D1398" s="13">
        <f>IF(M1398,'Выгрузка из ревьюшницы'!J1398,INDEX('Доп настройки участников'!G:G,2+N1398))</f>
        <v>0</v>
      </c>
      <c r="E1398" s="13" t="e">
        <f>INDEX('Сопоставление оценок'!$A$3:$A$14,MATCH(IF(M1398,'Выгрузка из ревьюшницы'!K1398,INDEX('Доп настройки участников'!H:H,2+N1398)),'Сопоставление оценок'!$C$3:$C$14,0))</f>
        <v>#N/A</v>
      </c>
      <c r="F1398" s="13" t="e">
        <f>INDEX('Сопоставление оценок'!$B$3:$B$14,MATCH(Table13[[#This Row],[mark_at_review]],'Сопоставление оценок'!$C$3:$C$14,0))</f>
        <v>#N/A</v>
      </c>
      <c r="G1398" s="13">
        <f>IF(M1398,IFERROR(IF(OR('Выгрузка из ревьюшницы'!X1398,'Выгрузка из ревьюшницы'!Z1398),1,0),0),INDEX('Доп настройки участников'!I:I,2+N1398))</f>
        <v>0</v>
      </c>
      <c r="H1398" s="13">
        <f>IF(M1398,'Выгрузка из ревьюшницы'!AJ1398,INDEX('Доп настройки участников'!J:J,2+N1398))</f>
        <v>0</v>
      </c>
      <c r="I1398" s="16" t="str">
        <f>IFERROR(IF($H1398=0,"",INDEX(Разметка!B:B,MATCH($H1398,Разметка!A:A,0))),0)</f>
        <v/>
      </c>
      <c r="J1398" s="16" t="str">
        <f>IFERROR(IF($H1398=0,"",INDEX(Разметка!C:C,MATCH($H1398,Разметка!A:A,0))),0)</f>
        <v/>
      </c>
      <c r="K1398" s="16" t="e">
        <f>IF($F1398&gt;0,IFERROR(MATCH(A1398,'Доп настройки участников'!A:A,0),-1)*(-1),0)</f>
        <v>#N/A</v>
      </c>
      <c r="L1398" s="16" t="str">
        <f t="shared" si="123"/>
        <v>Нет</v>
      </c>
      <c r="M1398" s="33" t="b">
        <f t="shared" si="124"/>
        <v>0</v>
      </c>
      <c r="N1398" s="33">
        <f t="shared" si="125"/>
        <v>1366</v>
      </c>
      <c r="O1398" s="33">
        <v>1397</v>
      </c>
    </row>
    <row r="1399" spans="1:15" x14ac:dyDescent="0.25">
      <c r="A1399" s="13">
        <f>IF(M1399,'Выгрузка из ревьюшницы'!B1399,INDEX('Доп настройки участников'!D:D,2+N1399))</f>
        <v>0</v>
      </c>
      <c r="B1399" s="13">
        <f>IF(M1399,'Выгрузка из ревьюшницы'!C1399,INDEX('Доп настройки участников'!E:E,2+N1399))</f>
        <v>0</v>
      </c>
      <c r="C1399" s="13">
        <f>IF(M1399,'Выгрузка из ревьюшницы'!H1399,INDEX('Доп настройки участников'!F:F,2+N1399))</f>
        <v>0</v>
      </c>
      <c r="D1399" s="13">
        <f>IF(M1399,'Выгрузка из ревьюшницы'!J1399,INDEX('Доп настройки участников'!G:G,2+N1399))</f>
        <v>0</v>
      </c>
      <c r="E1399" s="13" t="e">
        <f>INDEX('Сопоставление оценок'!$A$3:$A$14,MATCH(IF(M1399,'Выгрузка из ревьюшницы'!K1399,INDEX('Доп настройки участников'!H:H,2+N1399)),'Сопоставление оценок'!$C$3:$C$14,0))</f>
        <v>#N/A</v>
      </c>
      <c r="F1399" s="13" t="e">
        <f>INDEX('Сопоставление оценок'!$B$3:$B$14,MATCH(Table13[[#This Row],[mark_at_review]],'Сопоставление оценок'!$C$3:$C$14,0))</f>
        <v>#N/A</v>
      </c>
      <c r="G1399" s="13">
        <f>IF(M1399,IFERROR(IF(OR('Выгрузка из ревьюшницы'!X1399,'Выгрузка из ревьюшницы'!Z1399),1,0),0),INDEX('Доп настройки участников'!I:I,2+N1399))</f>
        <v>0</v>
      </c>
      <c r="H1399" s="13">
        <f>IF(M1399,'Выгрузка из ревьюшницы'!AJ1399,INDEX('Доп настройки участников'!J:J,2+N1399))</f>
        <v>0</v>
      </c>
      <c r="I1399" s="16" t="str">
        <f>IFERROR(IF($H1399=0,"",INDEX(Разметка!B:B,MATCH($H1399,Разметка!A:A,0))),0)</f>
        <v/>
      </c>
      <c r="J1399" s="16" t="str">
        <f>IFERROR(IF($H1399=0,"",INDEX(Разметка!C:C,MATCH($H1399,Разметка!A:A,0))),0)</f>
        <v/>
      </c>
      <c r="K1399" s="16" t="e">
        <f>IF($F1399&gt;0,IFERROR(MATCH(A1399,'Доп настройки участников'!A:A,0),-1)*(-1),0)</f>
        <v>#N/A</v>
      </c>
      <c r="L1399" s="16" t="str">
        <f t="shared" si="123"/>
        <v>Нет</v>
      </c>
      <c r="M1399" s="33" t="b">
        <f t="shared" si="124"/>
        <v>0</v>
      </c>
      <c r="N1399" s="33">
        <f t="shared" si="125"/>
        <v>1367</v>
      </c>
      <c r="O1399" s="33">
        <v>1398</v>
      </c>
    </row>
    <row r="1400" spans="1:15" x14ac:dyDescent="0.25">
      <c r="A1400" s="13">
        <f>IF(M1400,'Выгрузка из ревьюшницы'!B1400,INDEX('Доп настройки участников'!D:D,2+N1400))</f>
        <v>0</v>
      </c>
      <c r="B1400" s="13">
        <f>IF(M1400,'Выгрузка из ревьюшницы'!C1400,INDEX('Доп настройки участников'!E:E,2+N1400))</f>
        <v>0</v>
      </c>
      <c r="C1400" s="13">
        <f>IF(M1400,'Выгрузка из ревьюшницы'!H1400,INDEX('Доп настройки участников'!F:F,2+N1400))</f>
        <v>0</v>
      </c>
      <c r="D1400" s="13">
        <f>IF(M1400,'Выгрузка из ревьюшницы'!J1400,INDEX('Доп настройки участников'!G:G,2+N1400))</f>
        <v>0</v>
      </c>
      <c r="E1400" s="13" t="e">
        <f>INDEX('Сопоставление оценок'!$A$3:$A$14,MATCH(IF(M1400,'Выгрузка из ревьюшницы'!K1400,INDEX('Доп настройки участников'!H:H,2+N1400)),'Сопоставление оценок'!$C$3:$C$14,0))</f>
        <v>#N/A</v>
      </c>
      <c r="F1400" s="13" t="e">
        <f>INDEX('Сопоставление оценок'!$B$3:$B$14,MATCH(Table13[[#This Row],[mark_at_review]],'Сопоставление оценок'!$C$3:$C$14,0))</f>
        <v>#N/A</v>
      </c>
      <c r="G1400" s="13">
        <f>IF(M1400,IFERROR(IF(OR('Выгрузка из ревьюшницы'!X1400,'Выгрузка из ревьюшницы'!Z1400),1,0),0),INDEX('Доп настройки участников'!I:I,2+N1400))</f>
        <v>0</v>
      </c>
      <c r="H1400" s="13">
        <f>IF(M1400,'Выгрузка из ревьюшницы'!AJ1400,INDEX('Доп настройки участников'!J:J,2+N1400))</f>
        <v>0</v>
      </c>
      <c r="I1400" s="16" t="str">
        <f>IFERROR(IF($H1400=0,"",INDEX(Разметка!B:B,MATCH($H1400,Разметка!A:A,0))),0)</f>
        <v/>
      </c>
      <c r="J1400" s="16" t="str">
        <f>IFERROR(IF($H1400=0,"",INDEX(Разметка!C:C,MATCH($H1400,Разметка!A:A,0))),0)</f>
        <v/>
      </c>
      <c r="K1400" s="16" t="e">
        <f>IF($F1400&gt;0,IFERROR(MATCH(A1400,'Доп настройки участников'!A:A,0),-1)*(-1),0)</f>
        <v>#N/A</v>
      </c>
      <c r="L1400" s="16" t="str">
        <f t="shared" si="123"/>
        <v>Нет</v>
      </c>
      <c r="M1400" s="33" t="b">
        <f t="shared" si="124"/>
        <v>0</v>
      </c>
      <c r="N1400" s="33">
        <f t="shared" si="125"/>
        <v>1368</v>
      </c>
      <c r="O1400" s="33">
        <v>1399</v>
      </c>
    </row>
    <row r="1401" spans="1:15" x14ac:dyDescent="0.25">
      <c r="A1401" s="13">
        <f>IF(M1401,'Выгрузка из ревьюшницы'!B1401,INDEX('Доп настройки участников'!D:D,2+N1401))</f>
        <v>0</v>
      </c>
      <c r="B1401" s="13">
        <f>IF(M1401,'Выгрузка из ревьюшницы'!C1401,INDEX('Доп настройки участников'!E:E,2+N1401))</f>
        <v>0</v>
      </c>
      <c r="C1401" s="13">
        <f>IF(M1401,'Выгрузка из ревьюшницы'!H1401,INDEX('Доп настройки участников'!F:F,2+N1401))</f>
        <v>0</v>
      </c>
      <c r="D1401" s="13">
        <f>IF(M1401,'Выгрузка из ревьюшницы'!J1401,INDEX('Доп настройки участников'!G:G,2+N1401))</f>
        <v>0</v>
      </c>
      <c r="E1401" s="13" t="e">
        <f>INDEX('Сопоставление оценок'!$A$3:$A$14,MATCH(IF(M1401,'Выгрузка из ревьюшницы'!K1401,INDEX('Доп настройки участников'!H:H,2+N1401)),'Сопоставление оценок'!$C$3:$C$14,0))</f>
        <v>#N/A</v>
      </c>
      <c r="F1401" s="13" t="e">
        <f>INDEX('Сопоставление оценок'!$B$3:$B$14,MATCH(Table13[[#This Row],[mark_at_review]],'Сопоставление оценок'!$C$3:$C$14,0))</f>
        <v>#N/A</v>
      </c>
      <c r="G1401" s="13">
        <f>IF(M1401,IFERROR(IF(OR('Выгрузка из ревьюшницы'!X1401,'Выгрузка из ревьюшницы'!Z1401),1,0),0),INDEX('Доп настройки участников'!I:I,2+N1401))</f>
        <v>0</v>
      </c>
      <c r="H1401" s="13">
        <f>IF(M1401,'Выгрузка из ревьюшницы'!AJ1401,INDEX('Доп настройки участников'!J:J,2+N1401))</f>
        <v>0</v>
      </c>
      <c r="I1401" s="16" t="str">
        <f>IFERROR(IF($H1401=0,"",INDEX(Разметка!B:B,MATCH($H1401,Разметка!A:A,0))),0)</f>
        <v/>
      </c>
      <c r="J1401" s="16" t="str">
        <f>IFERROR(IF($H1401=0,"",INDEX(Разметка!C:C,MATCH($H1401,Разметка!A:A,0))),0)</f>
        <v/>
      </c>
      <c r="K1401" s="16" t="e">
        <f>IF($F1401&gt;0,IFERROR(MATCH(A1401,'Доп настройки участников'!A:A,0),-1)*(-1),0)</f>
        <v>#N/A</v>
      </c>
      <c r="L1401" s="16" t="str">
        <f t="shared" si="123"/>
        <v>Нет</v>
      </c>
      <c r="M1401" s="33" t="b">
        <f t="shared" si="124"/>
        <v>0</v>
      </c>
      <c r="N1401" s="33">
        <f t="shared" si="125"/>
        <v>1369</v>
      </c>
      <c r="O1401" s="33">
        <v>1400</v>
      </c>
    </row>
    <row r="1402" spans="1:15" x14ac:dyDescent="0.25">
      <c r="A1402" s="13">
        <f>IF(M1402,'Выгрузка из ревьюшницы'!B1402,INDEX('Доп настройки участников'!D:D,2+N1402))</f>
        <v>0</v>
      </c>
      <c r="B1402" s="13">
        <f>IF(M1402,'Выгрузка из ревьюшницы'!C1402,INDEX('Доп настройки участников'!E:E,2+N1402))</f>
        <v>0</v>
      </c>
      <c r="C1402" s="13">
        <f>IF(M1402,'Выгрузка из ревьюшницы'!H1402,INDEX('Доп настройки участников'!F:F,2+N1402))</f>
        <v>0</v>
      </c>
      <c r="D1402" s="13">
        <f>IF(M1402,'Выгрузка из ревьюшницы'!J1402,INDEX('Доп настройки участников'!G:G,2+N1402))</f>
        <v>0</v>
      </c>
      <c r="E1402" s="13" t="e">
        <f>INDEX('Сопоставление оценок'!$A$3:$A$14,MATCH(IF(M1402,'Выгрузка из ревьюшницы'!K1402,INDEX('Доп настройки участников'!H:H,2+N1402)),'Сопоставление оценок'!$C$3:$C$14,0))</f>
        <v>#N/A</v>
      </c>
      <c r="F1402" s="13" t="e">
        <f>INDEX('Сопоставление оценок'!$B$3:$B$14,MATCH(Table13[[#This Row],[mark_at_review]],'Сопоставление оценок'!$C$3:$C$14,0))</f>
        <v>#N/A</v>
      </c>
      <c r="G1402" s="13">
        <f>IF(M1402,IFERROR(IF(OR('Выгрузка из ревьюшницы'!X1402,'Выгрузка из ревьюшницы'!Z1402),1,0),0),INDEX('Доп настройки участников'!I:I,2+N1402))</f>
        <v>0</v>
      </c>
      <c r="H1402" s="13">
        <f>IF(M1402,'Выгрузка из ревьюшницы'!AJ1402,INDEX('Доп настройки участников'!J:J,2+N1402))</f>
        <v>0</v>
      </c>
      <c r="I1402" s="16" t="str">
        <f>IFERROR(IF($H1402=0,"",INDEX(Разметка!B:B,MATCH($H1402,Разметка!A:A,0))),0)</f>
        <v/>
      </c>
      <c r="J1402" s="16" t="str">
        <f>IFERROR(IF($H1402=0,"",INDEX(Разметка!C:C,MATCH($H1402,Разметка!A:A,0))),0)</f>
        <v/>
      </c>
      <c r="K1402" s="16" t="e">
        <f>IF($F1402&gt;0,IFERROR(MATCH(A1402,'Доп настройки участников'!A:A,0),-1)*(-1),0)</f>
        <v>#N/A</v>
      </c>
      <c r="L1402" s="16" t="str">
        <f t="shared" si="123"/>
        <v>Нет</v>
      </c>
      <c r="M1402" s="33" t="b">
        <f t="shared" si="124"/>
        <v>0</v>
      </c>
      <c r="N1402" s="33">
        <f t="shared" si="125"/>
        <v>1370</v>
      </c>
      <c r="O1402" s="33">
        <v>1401</v>
      </c>
    </row>
    <row r="1403" spans="1:15" x14ac:dyDescent="0.25">
      <c r="A1403" s="13">
        <f>IF(M1403,'Выгрузка из ревьюшницы'!B1403,INDEX('Доп настройки участников'!D:D,2+N1403))</f>
        <v>0</v>
      </c>
      <c r="B1403" s="13">
        <f>IF(M1403,'Выгрузка из ревьюшницы'!C1403,INDEX('Доп настройки участников'!E:E,2+N1403))</f>
        <v>0</v>
      </c>
      <c r="C1403" s="13">
        <f>IF(M1403,'Выгрузка из ревьюшницы'!H1403,INDEX('Доп настройки участников'!F:F,2+N1403))</f>
        <v>0</v>
      </c>
      <c r="D1403" s="13">
        <f>IF(M1403,'Выгрузка из ревьюшницы'!J1403,INDEX('Доп настройки участников'!G:G,2+N1403))</f>
        <v>0</v>
      </c>
      <c r="E1403" s="13" t="e">
        <f>INDEX('Сопоставление оценок'!$A$3:$A$14,MATCH(IF(M1403,'Выгрузка из ревьюшницы'!K1403,INDEX('Доп настройки участников'!H:H,2+N1403)),'Сопоставление оценок'!$C$3:$C$14,0))</f>
        <v>#N/A</v>
      </c>
      <c r="F1403" s="13" t="e">
        <f>INDEX('Сопоставление оценок'!$B$3:$B$14,MATCH(Table13[[#This Row],[mark_at_review]],'Сопоставление оценок'!$C$3:$C$14,0))</f>
        <v>#N/A</v>
      </c>
      <c r="G1403" s="13">
        <f>IF(M1403,IFERROR(IF(OR('Выгрузка из ревьюшницы'!X1403,'Выгрузка из ревьюшницы'!Z1403),1,0),0),INDEX('Доп настройки участников'!I:I,2+N1403))</f>
        <v>0</v>
      </c>
      <c r="H1403" s="13">
        <f>IF(M1403,'Выгрузка из ревьюшницы'!AJ1403,INDEX('Доп настройки участников'!J:J,2+N1403))</f>
        <v>0</v>
      </c>
      <c r="I1403" s="16" t="str">
        <f>IFERROR(IF($H1403=0,"",INDEX(Разметка!B:B,MATCH($H1403,Разметка!A:A,0))),0)</f>
        <v/>
      </c>
      <c r="J1403" s="16" t="str">
        <f>IFERROR(IF($H1403=0,"",INDEX(Разметка!C:C,MATCH($H1403,Разметка!A:A,0))),0)</f>
        <v/>
      </c>
      <c r="K1403" s="16" t="e">
        <f>IF($F1403&gt;0,IFERROR(MATCH(A1403,'Доп настройки участников'!A:A,0),-1)*(-1),0)</f>
        <v>#N/A</v>
      </c>
      <c r="L1403" s="16" t="str">
        <f t="shared" si="123"/>
        <v>Нет</v>
      </c>
      <c r="M1403" s="33" t="b">
        <f t="shared" si="124"/>
        <v>0</v>
      </c>
      <c r="N1403" s="33">
        <f t="shared" si="125"/>
        <v>1371</v>
      </c>
      <c r="O1403" s="33">
        <v>1402</v>
      </c>
    </row>
    <row r="1404" spans="1:15" x14ac:dyDescent="0.25">
      <c r="A1404" s="13">
        <f>IF(M1404,'Выгрузка из ревьюшницы'!B1404,INDEX('Доп настройки участников'!D:D,2+N1404))</f>
        <v>0</v>
      </c>
      <c r="B1404" s="13">
        <f>IF(M1404,'Выгрузка из ревьюшницы'!C1404,INDEX('Доп настройки участников'!E:E,2+N1404))</f>
        <v>0</v>
      </c>
      <c r="C1404" s="13">
        <f>IF(M1404,'Выгрузка из ревьюшницы'!H1404,INDEX('Доп настройки участников'!F:F,2+N1404))</f>
        <v>0</v>
      </c>
      <c r="D1404" s="13">
        <f>IF(M1404,'Выгрузка из ревьюшницы'!J1404,INDEX('Доп настройки участников'!G:G,2+N1404))</f>
        <v>0</v>
      </c>
      <c r="E1404" s="13" t="e">
        <f>INDEX('Сопоставление оценок'!$A$3:$A$14,MATCH(IF(M1404,'Выгрузка из ревьюшницы'!K1404,INDEX('Доп настройки участников'!H:H,2+N1404)),'Сопоставление оценок'!$C$3:$C$14,0))</f>
        <v>#N/A</v>
      </c>
      <c r="F1404" s="13" t="e">
        <f>INDEX('Сопоставление оценок'!$B$3:$B$14,MATCH(Table13[[#This Row],[mark_at_review]],'Сопоставление оценок'!$C$3:$C$14,0))</f>
        <v>#N/A</v>
      </c>
      <c r="G1404" s="13">
        <f>IF(M1404,IFERROR(IF(OR('Выгрузка из ревьюшницы'!X1404,'Выгрузка из ревьюшницы'!Z1404),1,0),0),INDEX('Доп настройки участников'!I:I,2+N1404))</f>
        <v>0</v>
      </c>
      <c r="H1404" s="13">
        <f>IF(M1404,'Выгрузка из ревьюшницы'!AJ1404,INDEX('Доп настройки участников'!J:J,2+N1404))</f>
        <v>0</v>
      </c>
      <c r="I1404" s="16" t="str">
        <f>IFERROR(IF($H1404=0,"",INDEX(Разметка!B:B,MATCH($H1404,Разметка!A:A,0))),0)</f>
        <v/>
      </c>
      <c r="J1404" s="16" t="str">
        <f>IFERROR(IF($H1404=0,"",INDEX(Разметка!C:C,MATCH($H1404,Разметка!A:A,0))),0)</f>
        <v/>
      </c>
      <c r="K1404" s="16" t="e">
        <f>IF($F1404&gt;0,IFERROR(MATCH(A1404,'Доп настройки участников'!A:A,0),-1)*(-1),0)</f>
        <v>#N/A</v>
      </c>
      <c r="L1404" s="16" t="str">
        <f t="shared" si="123"/>
        <v>Нет</v>
      </c>
      <c r="M1404" s="33" t="b">
        <f t="shared" si="124"/>
        <v>0</v>
      </c>
      <c r="N1404" s="33">
        <f t="shared" si="125"/>
        <v>1372</v>
      </c>
      <c r="O1404" s="33">
        <v>1403</v>
      </c>
    </row>
    <row r="1405" spans="1:15" x14ac:dyDescent="0.25">
      <c r="A1405" s="13">
        <f>IF(M1405,'Выгрузка из ревьюшницы'!B1405,INDEX('Доп настройки участников'!D:D,2+N1405))</f>
        <v>0</v>
      </c>
      <c r="B1405" s="13">
        <f>IF(M1405,'Выгрузка из ревьюшницы'!C1405,INDEX('Доп настройки участников'!E:E,2+N1405))</f>
        <v>0</v>
      </c>
      <c r="C1405" s="13">
        <f>IF(M1405,'Выгрузка из ревьюшницы'!H1405,INDEX('Доп настройки участников'!F:F,2+N1405))</f>
        <v>0</v>
      </c>
      <c r="D1405" s="13">
        <f>IF(M1405,'Выгрузка из ревьюшницы'!J1405,INDEX('Доп настройки участников'!G:G,2+N1405))</f>
        <v>0</v>
      </c>
      <c r="E1405" s="13" t="e">
        <f>INDEX('Сопоставление оценок'!$A$3:$A$14,MATCH(IF(M1405,'Выгрузка из ревьюшницы'!K1405,INDEX('Доп настройки участников'!H:H,2+N1405)),'Сопоставление оценок'!$C$3:$C$14,0))</f>
        <v>#N/A</v>
      </c>
      <c r="F1405" s="13" t="e">
        <f>INDEX('Сопоставление оценок'!$B$3:$B$14,MATCH(Table13[[#This Row],[mark_at_review]],'Сопоставление оценок'!$C$3:$C$14,0))</f>
        <v>#N/A</v>
      </c>
      <c r="G1405" s="13">
        <f>IF(M1405,IFERROR(IF(OR('Выгрузка из ревьюшницы'!X1405,'Выгрузка из ревьюшницы'!Z1405),1,0),0),INDEX('Доп настройки участников'!I:I,2+N1405))</f>
        <v>0</v>
      </c>
      <c r="H1405" s="13">
        <f>IF(M1405,'Выгрузка из ревьюшницы'!AJ1405,INDEX('Доп настройки участников'!J:J,2+N1405))</f>
        <v>0</v>
      </c>
      <c r="I1405" s="16" t="str">
        <f>IFERROR(IF($H1405=0,"",INDEX(Разметка!B:B,MATCH($H1405,Разметка!A:A,0))),0)</f>
        <v/>
      </c>
      <c r="J1405" s="16" t="str">
        <f>IFERROR(IF($H1405=0,"",INDEX(Разметка!C:C,MATCH($H1405,Разметка!A:A,0))),0)</f>
        <v/>
      </c>
      <c r="K1405" s="16" t="e">
        <f>IF($F1405&gt;0,IFERROR(MATCH(A1405,'Доп настройки участников'!A:A,0),-1)*(-1),0)</f>
        <v>#N/A</v>
      </c>
      <c r="L1405" s="16" t="str">
        <f t="shared" si="123"/>
        <v>Нет</v>
      </c>
      <c r="M1405" s="33" t="b">
        <f t="shared" si="124"/>
        <v>0</v>
      </c>
      <c r="N1405" s="33">
        <f t="shared" si="125"/>
        <v>1373</v>
      </c>
      <c r="O1405" s="33">
        <v>1404</v>
      </c>
    </row>
    <row r="1406" spans="1:15" x14ac:dyDescent="0.25">
      <c r="A1406" s="13">
        <f>IF(M1406,'Выгрузка из ревьюшницы'!B1406,INDEX('Доп настройки участников'!D:D,2+N1406))</f>
        <v>0</v>
      </c>
      <c r="B1406" s="13">
        <f>IF(M1406,'Выгрузка из ревьюшницы'!C1406,INDEX('Доп настройки участников'!E:E,2+N1406))</f>
        <v>0</v>
      </c>
      <c r="C1406" s="13">
        <f>IF(M1406,'Выгрузка из ревьюшницы'!H1406,INDEX('Доп настройки участников'!F:F,2+N1406))</f>
        <v>0</v>
      </c>
      <c r="D1406" s="13">
        <f>IF(M1406,'Выгрузка из ревьюшницы'!J1406,INDEX('Доп настройки участников'!G:G,2+N1406))</f>
        <v>0</v>
      </c>
      <c r="E1406" s="13" t="e">
        <f>INDEX('Сопоставление оценок'!$A$3:$A$14,MATCH(IF(M1406,'Выгрузка из ревьюшницы'!K1406,INDEX('Доп настройки участников'!H:H,2+N1406)),'Сопоставление оценок'!$C$3:$C$14,0))</f>
        <v>#N/A</v>
      </c>
      <c r="F1406" s="13" t="e">
        <f>INDEX('Сопоставление оценок'!$B$3:$B$14,MATCH(Table13[[#This Row],[mark_at_review]],'Сопоставление оценок'!$C$3:$C$14,0))</f>
        <v>#N/A</v>
      </c>
      <c r="G1406" s="13">
        <f>IF(M1406,IFERROR(IF(OR('Выгрузка из ревьюшницы'!X1406,'Выгрузка из ревьюшницы'!Z1406),1,0),0),INDEX('Доп настройки участников'!I:I,2+N1406))</f>
        <v>0</v>
      </c>
      <c r="H1406" s="13">
        <f>IF(M1406,'Выгрузка из ревьюшницы'!AJ1406,INDEX('Доп настройки участников'!J:J,2+N1406))</f>
        <v>0</v>
      </c>
      <c r="I1406" s="16" t="str">
        <f>IFERROR(IF($H1406=0,"",INDEX(Разметка!B:B,MATCH($H1406,Разметка!A:A,0))),0)</f>
        <v/>
      </c>
      <c r="J1406" s="16" t="str">
        <f>IFERROR(IF($H1406=0,"",INDEX(Разметка!C:C,MATCH($H1406,Разметка!A:A,0))),0)</f>
        <v/>
      </c>
      <c r="K1406" s="16" t="e">
        <f>IF($F1406&gt;0,IFERROR(MATCH(A1406,'Доп настройки участников'!A:A,0),-1)*(-1),0)</f>
        <v>#N/A</v>
      </c>
      <c r="L1406" s="16" t="str">
        <f t="shared" si="123"/>
        <v>Нет</v>
      </c>
      <c r="M1406" s="33" t="b">
        <f t="shared" si="124"/>
        <v>0</v>
      </c>
      <c r="N1406" s="33">
        <f t="shared" si="125"/>
        <v>1374</v>
      </c>
      <c r="O1406" s="33">
        <v>1405</v>
      </c>
    </row>
    <row r="1407" spans="1:15" x14ac:dyDescent="0.25">
      <c r="A1407" s="13">
        <f>IF(M1407,'Выгрузка из ревьюшницы'!B1407,INDEX('Доп настройки участников'!D:D,2+N1407))</f>
        <v>0</v>
      </c>
      <c r="B1407" s="13">
        <f>IF(M1407,'Выгрузка из ревьюшницы'!C1407,INDEX('Доп настройки участников'!E:E,2+N1407))</f>
        <v>0</v>
      </c>
      <c r="C1407" s="13">
        <f>IF(M1407,'Выгрузка из ревьюшницы'!H1407,INDEX('Доп настройки участников'!F:F,2+N1407))</f>
        <v>0</v>
      </c>
      <c r="D1407" s="13">
        <f>IF(M1407,'Выгрузка из ревьюшницы'!J1407,INDEX('Доп настройки участников'!G:G,2+N1407))</f>
        <v>0</v>
      </c>
      <c r="E1407" s="13" t="e">
        <f>INDEX('Сопоставление оценок'!$A$3:$A$14,MATCH(IF(M1407,'Выгрузка из ревьюшницы'!K1407,INDEX('Доп настройки участников'!H:H,2+N1407)),'Сопоставление оценок'!$C$3:$C$14,0))</f>
        <v>#N/A</v>
      </c>
      <c r="F1407" s="13" t="e">
        <f>INDEX('Сопоставление оценок'!$B$3:$B$14,MATCH(Table13[[#This Row],[mark_at_review]],'Сопоставление оценок'!$C$3:$C$14,0))</f>
        <v>#N/A</v>
      </c>
      <c r="G1407" s="13">
        <f>IF(M1407,IFERROR(IF(OR('Выгрузка из ревьюшницы'!X1407,'Выгрузка из ревьюшницы'!Z1407),1,0),0),INDEX('Доп настройки участников'!I:I,2+N1407))</f>
        <v>0</v>
      </c>
      <c r="H1407" s="13">
        <f>IF(M1407,'Выгрузка из ревьюшницы'!AJ1407,INDEX('Доп настройки участников'!J:J,2+N1407))</f>
        <v>0</v>
      </c>
      <c r="I1407" s="16" t="str">
        <f>IFERROR(IF($H1407=0,"",INDEX(Разметка!B:B,MATCH($H1407,Разметка!A:A,0))),0)</f>
        <v/>
      </c>
      <c r="J1407" s="16" t="str">
        <f>IFERROR(IF($H1407=0,"",INDEX(Разметка!C:C,MATCH($H1407,Разметка!A:A,0))),0)</f>
        <v/>
      </c>
      <c r="K1407" s="16" t="e">
        <f>IF($F1407&gt;0,IFERROR(MATCH(A1407,'Доп настройки участников'!A:A,0),-1)*(-1),0)</f>
        <v>#N/A</v>
      </c>
      <c r="L1407" s="16" t="str">
        <f t="shared" si="123"/>
        <v>Нет</v>
      </c>
      <c r="M1407" s="33" t="b">
        <f t="shared" si="124"/>
        <v>0</v>
      </c>
      <c r="N1407" s="33">
        <f t="shared" si="125"/>
        <v>1375</v>
      </c>
      <c r="O1407" s="33">
        <v>1406</v>
      </c>
    </row>
    <row r="1408" spans="1:15" x14ac:dyDescent="0.25">
      <c r="A1408" s="13">
        <f>IF(M1408,'Выгрузка из ревьюшницы'!B1408,INDEX('Доп настройки участников'!D:D,2+N1408))</f>
        <v>0</v>
      </c>
      <c r="B1408" s="13">
        <f>IF(M1408,'Выгрузка из ревьюшницы'!C1408,INDEX('Доп настройки участников'!E:E,2+N1408))</f>
        <v>0</v>
      </c>
      <c r="C1408" s="13">
        <f>IF(M1408,'Выгрузка из ревьюшницы'!H1408,INDEX('Доп настройки участников'!F:F,2+N1408))</f>
        <v>0</v>
      </c>
      <c r="D1408" s="13">
        <f>IF(M1408,'Выгрузка из ревьюшницы'!J1408,INDEX('Доп настройки участников'!G:G,2+N1408))</f>
        <v>0</v>
      </c>
      <c r="E1408" s="13" t="e">
        <f>INDEX('Сопоставление оценок'!$A$3:$A$14,MATCH(IF(M1408,'Выгрузка из ревьюшницы'!K1408,INDEX('Доп настройки участников'!H:H,2+N1408)),'Сопоставление оценок'!$C$3:$C$14,0))</f>
        <v>#N/A</v>
      </c>
      <c r="F1408" s="13" t="e">
        <f>INDEX('Сопоставление оценок'!$B$3:$B$14,MATCH(Table13[[#This Row],[mark_at_review]],'Сопоставление оценок'!$C$3:$C$14,0))</f>
        <v>#N/A</v>
      </c>
      <c r="G1408" s="13">
        <f>IF(M1408,IFERROR(IF(OR('Выгрузка из ревьюшницы'!X1408,'Выгрузка из ревьюшницы'!Z1408),1,0),0),INDEX('Доп настройки участников'!I:I,2+N1408))</f>
        <v>0</v>
      </c>
      <c r="H1408" s="13">
        <f>IF(M1408,'Выгрузка из ревьюшницы'!AJ1408,INDEX('Доп настройки участников'!J:J,2+N1408))</f>
        <v>0</v>
      </c>
      <c r="I1408" s="16" t="str">
        <f>IFERROR(IF($H1408=0,"",INDEX(Разметка!B:B,MATCH($H1408,Разметка!A:A,0))),0)</f>
        <v/>
      </c>
      <c r="J1408" s="16" t="str">
        <f>IFERROR(IF($H1408=0,"",INDEX(Разметка!C:C,MATCH($H1408,Разметка!A:A,0))),0)</f>
        <v/>
      </c>
      <c r="K1408" s="16" t="e">
        <f>IF($F1408&gt;0,IFERROR(MATCH(A1408,'Доп настройки участников'!A:A,0),-1)*(-1),0)</f>
        <v>#N/A</v>
      </c>
      <c r="L1408" s="16" t="str">
        <f t="shared" si="123"/>
        <v>Нет</v>
      </c>
      <c r="M1408" s="33" t="b">
        <f t="shared" si="124"/>
        <v>0</v>
      </c>
      <c r="N1408" s="33">
        <f t="shared" si="125"/>
        <v>1376</v>
      </c>
      <c r="O1408" s="33">
        <v>1407</v>
      </c>
    </row>
    <row r="1409" spans="1:15" x14ac:dyDescent="0.25">
      <c r="A1409" s="13">
        <f>IF(M1409,'Выгрузка из ревьюшницы'!B1409,INDEX('Доп настройки участников'!D:D,2+N1409))</f>
        <v>0</v>
      </c>
      <c r="B1409" s="13">
        <f>IF(M1409,'Выгрузка из ревьюшницы'!C1409,INDEX('Доп настройки участников'!E:E,2+N1409))</f>
        <v>0</v>
      </c>
      <c r="C1409" s="13">
        <f>IF(M1409,'Выгрузка из ревьюшницы'!H1409,INDEX('Доп настройки участников'!F:F,2+N1409))</f>
        <v>0</v>
      </c>
      <c r="D1409" s="13">
        <f>IF(M1409,'Выгрузка из ревьюшницы'!J1409,INDEX('Доп настройки участников'!G:G,2+N1409))</f>
        <v>0</v>
      </c>
      <c r="E1409" s="13" t="e">
        <f>INDEX('Сопоставление оценок'!$A$3:$A$14,MATCH(IF(M1409,'Выгрузка из ревьюшницы'!K1409,INDEX('Доп настройки участников'!H:H,2+N1409)),'Сопоставление оценок'!$C$3:$C$14,0))</f>
        <v>#N/A</v>
      </c>
      <c r="F1409" s="13" t="e">
        <f>INDEX('Сопоставление оценок'!$B$3:$B$14,MATCH(Table13[[#This Row],[mark_at_review]],'Сопоставление оценок'!$C$3:$C$14,0))</f>
        <v>#N/A</v>
      </c>
      <c r="G1409" s="13">
        <f>IF(M1409,IFERROR(IF(OR('Выгрузка из ревьюшницы'!X1409,'Выгрузка из ревьюшницы'!Z1409),1,0),0),INDEX('Доп настройки участников'!I:I,2+N1409))</f>
        <v>0</v>
      </c>
      <c r="H1409" s="13">
        <f>IF(M1409,'Выгрузка из ревьюшницы'!AJ1409,INDEX('Доп настройки участников'!J:J,2+N1409))</f>
        <v>0</v>
      </c>
      <c r="I1409" s="16" t="str">
        <f>IFERROR(IF($H1409=0,"",INDEX(Разметка!B:B,MATCH($H1409,Разметка!A:A,0))),0)</f>
        <v/>
      </c>
      <c r="J1409" s="16" t="str">
        <f>IFERROR(IF($H1409=0,"",INDEX(Разметка!C:C,MATCH($H1409,Разметка!A:A,0))),0)</f>
        <v/>
      </c>
      <c r="K1409" s="16" t="e">
        <f>IF($F1409&gt;0,IFERROR(MATCH(A1409,'Доп настройки участников'!A:A,0),-1)*(-1),0)</f>
        <v>#N/A</v>
      </c>
      <c r="L1409" s="16" t="str">
        <f t="shared" si="123"/>
        <v>Нет</v>
      </c>
      <c r="M1409" s="33" t="b">
        <f t="shared" si="124"/>
        <v>0</v>
      </c>
      <c r="N1409" s="33">
        <f t="shared" si="125"/>
        <v>1377</v>
      </c>
      <c r="O1409" s="33">
        <v>1408</v>
      </c>
    </row>
    <row r="1410" spans="1:15" x14ac:dyDescent="0.25">
      <c r="A1410" s="13">
        <f>IF(M1410,'Выгрузка из ревьюшницы'!B1410,INDEX('Доп настройки участников'!D:D,2+N1410))</f>
        <v>0</v>
      </c>
      <c r="B1410" s="13">
        <f>IF(M1410,'Выгрузка из ревьюшницы'!C1410,INDEX('Доп настройки участников'!E:E,2+N1410))</f>
        <v>0</v>
      </c>
      <c r="C1410" s="13">
        <f>IF(M1410,'Выгрузка из ревьюшницы'!H1410,INDEX('Доп настройки участников'!F:F,2+N1410))</f>
        <v>0</v>
      </c>
      <c r="D1410" s="13">
        <f>IF(M1410,'Выгрузка из ревьюшницы'!J1410,INDEX('Доп настройки участников'!G:G,2+N1410))</f>
        <v>0</v>
      </c>
      <c r="E1410" s="13" t="e">
        <f>INDEX('Сопоставление оценок'!$A$3:$A$14,MATCH(IF(M1410,'Выгрузка из ревьюшницы'!K1410,INDEX('Доп настройки участников'!H:H,2+N1410)),'Сопоставление оценок'!$C$3:$C$14,0))</f>
        <v>#N/A</v>
      </c>
      <c r="F1410" s="13" t="e">
        <f>INDEX('Сопоставление оценок'!$B$3:$B$14,MATCH(Table13[[#This Row],[mark_at_review]],'Сопоставление оценок'!$C$3:$C$14,0))</f>
        <v>#N/A</v>
      </c>
      <c r="G1410" s="13">
        <f>IF(M1410,IFERROR(IF(OR('Выгрузка из ревьюшницы'!X1410,'Выгрузка из ревьюшницы'!Z1410),1,0),0),INDEX('Доп настройки участников'!I:I,2+N1410))</f>
        <v>0</v>
      </c>
      <c r="H1410" s="13">
        <f>IF(M1410,'Выгрузка из ревьюшницы'!AJ1410,INDEX('Доп настройки участников'!J:J,2+N1410))</f>
        <v>0</v>
      </c>
      <c r="I1410" s="16" t="str">
        <f>IFERROR(IF($H1410=0,"",INDEX(Разметка!B:B,MATCH($H1410,Разметка!A:A,0))),0)</f>
        <v/>
      </c>
      <c r="J1410" s="16" t="str">
        <f>IFERROR(IF($H1410=0,"",INDEX(Разметка!C:C,MATCH($H1410,Разметка!A:A,0))),0)</f>
        <v/>
      </c>
      <c r="K1410" s="16" t="e">
        <f>IF($F1410&gt;0,IFERROR(MATCH(A1410,'Доп настройки участников'!A:A,0),-1)*(-1),0)</f>
        <v>#N/A</v>
      </c>
      <c r="L1410" s="16" t="str">
        <f t="shared" ref="L1410:L1473" si="126">IF($C1410&gt;=16,"Да","Нет")</f>
        <v>Нет</v>
      </c>
      <c r="M1410" s="33" t="b">
        <f t="shared" ref="M1410:M1473" si="127">O1410&lt;=$P$1</f>
        <v>0</v>
      </c>
      <c r="N1410" s="33">
        <f t="shared" si="125"/>
        <v>1378</v>
      </c>
      <c r="O1410" s="33">
        <v>1409</v>
      </c>
    </row>
    <row r="1411" spans="1:15" x14ac:dyDescent="0.25">
      <c r="A1411" s="13">
        <f>IF(M1411,'Выгрузка из ревьюшницы'!B1411,INDEX('Доп настройки участников'!D:D,2+N1411))</f>
        <v>0</v>
      </c>
      <c r="B1411" s="13">
        <f>IF(M1411,'Выгрузка из ревьюшницы'!C1411,INDEX('Доп настройки участников'!E:E,2+N1411))</f>
        <v>0</v>
      </c>
      <c r="C1411" s="13">
        <f>IF(M1411,'Выгрузка из ревьюшницы'!H1411,INDEX('Доп настройки участников'!F:F,2+N1411))</f>
        <v>0</v>
      </c>
      <c r="D1411" s="13">
        <f>IF(M1411,'Выгрузка из ревьюшницы'!J1411,INDEX('Доп настройки участников'!G:G,2+N1411))</f>
        <v>0</v>
      </c>
      <c r="E1411" s="13" t="e">
        <f>INDEX('Сопоставление оценок'!$A$3:$A$14,MATCH(IF(M1411,'Выгрузка из ревьюшницы'!K1411,INDEX('Доп настройки участников'!H:H,2+N1411)),'Сопоставление оценок'!$C$3:$C$14,0))</f>
        <v>#N/A</v>
      </c>
      <c r="F1411" s="13" t="e">
        <f>INDEX('Сопоставление оценок'!$B$3:$B$14,MATCH(Table13[[#This Row],[mark_at_review]],'Сопоставление оценок'!$C$3:$C$14,0))</f>
        <v>#N/A</v>
      </c>
      <c r="G1411" s="13">
        <f>IF(M1411,IFERROR(IF(OR('Выгрузка из ревьюшницы'!X1411,'Выгрузка из ревьюшницы'!Z1411),1,0),0),INDEX('Доп настройки участников'!I:I,2+N1411))</f>
        <v>0</v>
      </c>
      <c r="H1411" s="13">
        <f>IF(M1411,'Выгрузка из ревьюшницы'!AJ1411,INDEX('Доп настройки участников'!J:J,2+N1411))</f>
        <v>0</v>
      </c>
      <c r="I1411" s="16" t="str">
        <f>IFERROR(IF($H1411=0,"",INDEX(Разметка!B:B,MATCH($H1411,Разметка!A:A,0))),0)</f>
        <v/>
      </c>
      <c r="J1411" s="16" t="str">
        <f>IFERROR(IF($H1411=0,"",INDEX(Разметка!C:C,MATCH($H1411,Разметка!A:A,0))),0)</f>
        <v/>
      </c>
      <c r="K1411" s="16" t="e">
        <f>IF($F1411&gt;0,IFERROR(MATCH(A1411,'Доп настройки участников'!A:A,0),-1)*(-1),0)</f>
        <v>#N/A</v>
      </c>
      <c r="L1411" s="16" t="str">
        <f t="shared" si="126"/>
        <v>Нет</v>
      </c>
      <c r="M1411" s="33" t="b">
        <f t="shared" si="127"/>
        <v>0</v>
      </c>
      <c r="N1411" s="33">
        <f t="shared" ref="N1411:N1474" si="128">IF(M1411,0,N1410+1)</f>
        <v>1379</v>
      </c>
      <c r="O1411" s="33">
        <v>1410</v>
      </c>
    </row>
    <row r="1412" spans="1:15" x14ac:dyDescent="0.25">
      <c r="A1412" s="13">
        <f>IF(M1412,'Выгрузка из ревьюшницы'!B1412,INDEX('Доп настройки участников'!D:D,2+N1412))</f>
        <v>0</v>
      </c>
      <c r="B1412" s="13">
        <f>IF(M1412,'Выгрузка из ревьюшницы'!C1412,INDEX('Доп настройки участников'!E:E,2+N1412))</f>
        <v>0</v>
      </c>
      <c r="C1412" s="13">
        <f>IF(M1412,'Выгрузка из ревьюшницы'!H1412,INDEX('Доп настройки участников'!F:F,2+N1412))</f>
        <v>0</v>
      </c>
      <c r="D1412" s="13">
        <f>IF(M1412,'Выгрузка из ревьюшницы'!J1412,INDEX('Доп настройки участников'!G:G,2+N1412))</f>
        <v>0</v>
      </c>
      <c r="E1412" s="13" t="e">
        <f>INDEX('Сопоставление оценок'!$A$3:$A$14,MATCH(IF(M1412,'Выгрузка из ревьюшницы'!K1412,INDEX('Доп настройки участников'!H:H,2+N1412)),'Сопоставление оценок'!$C$3:$C$14,0))</f>
        <v>#N/A</v>
      </c>
      <c r="F1412" s="13" t="e">
        <f>INDEX('Сопоставление оценок'!$B$3:$B$14,MATCH(Table13[[#This Row],[mark_at_review]],'Сопоставление оценок'!$C$3:$C$14,0))</f>
        <v>#N/A</v>
      </c>
      <c r="G1412" s="13">
        <f>IF(M1412,IFERROR(IF(OR('Выгрузка из ревьюшницы'!X1412,'Выгрузка из ревьюшницы'!Z1412),1,0),0),INDEX('Доп настройки участников'!I:I,2+N1412))</f>
        <v>0</v>
      </c>
      <c r="H1412" s="13">
        <f>IF(M1412,'Выгрузка из ревьюшницы'!AJ1412,INDEX('Доп настройки участников'!J:J,2+N1412))</f>
        <v>0</v>
      </c>
      <c r="I1412" s="16" t="str">
        <f>IFERROR(IF($H1412=0,"",INDEX(Разметка!B:B,MATCH($H1412,Разметка!A:A,0))),0)</f>
        <v/>
      </c>
      <c r="J1412" s="16" t="str">
        <f>IFERROR(IF($H1412=0,"",INDEX(Разметка!C:C,MATCH($H1412,Разметка!A:A,0))),0)</f>
        <v/>
      </c>
      <c r="K1412" s="16" t="e">
        <f>IF($F1412&gt;0,IFERROR(MATCH(A1412,'Доп настройки участников'!A:A,0),-1)*(-1),0)</f>
        <v>#N/A</v>
      </c>
      <c r="L1412" s="16" t="str">
        <f t="shared" si="126"/>
        <v>Нет</v>
      </c>
      <c r="M1412" s="33" t="b">
        <f t="shared" si="127"/>
        <v>0</v>
      </c>
      <c r="N1412" s="33">
        <f t="shared" si="128"/>
        <v>1380</v>
      </c>
      <c r="O1412" s="33">
        <v>1411</v>
      </c>
    </row>
    <row r="1413" spans="1:15" x14ac:dyDescent="0.25">
      <c r="A1413" s="13">
        <f>IF(M1413,'Выгрузка из ревьюшницы'!B1413,INDEX('Доп настройки участников'!D:D,2+N1413))</f>
        <v>0</v>
      </c>
      <c r="B1413" s="13">
        <f>IF(M1413,'Выгрузка из ревьюшницы'!C1413,INDEX('Доп настройки участников'!E:E,2+N1413))</f>
        <v>0</v>
      </c>
      <c r="C1413" s="13">
        <f>IF(M1413,'Выгрузка из ревьюшницы'!H1413,INDEX('Доп настройки участников'!F:F,2+N1413))</f>
        <v>0</v>
      </c>
      <c r="D1413" s="13">
        <f>IF(M1413,'Выгрузка из ревьюшницы'!J1413,INDEX('Доп настройки участников'!G:G,2+N1413))</f>
        <v>0</v>
      </c>
      <c r="E1413" s="13" t="e">
        <f>INDEX('Сопоставление оценок'!$A$3:$A$14,MATCH(IF(M1413,'Выгрузка из ревьюшницы'!K1413,INDEX('Доп настройки участников'!H:H,2+N1413)),'Сопоставление оценок'!$C$3:$C$14,0))</f>
        <v>#N/A</v>
      </c>
      <c r="F1413" s="13" t="e">
        <f>INDEX('Сопоставление оценок'!$B$3:$B$14,MATCH(Table13[[#This Row],[mark_at_review]],'Сопоставление оценок'!$C$3:$C$14,0))</f>
        <v>#N/A</v>
      </c>
      <c r="G1413" s="13">
        <f>IF(M1413,IFERROR(IF(OR('Выгрузка из ревьюшницы'!X1413,'Выгрузка из ревьюшницы'!Z1413),1,0),0),INDEX('Доп настройки участников'!I:I,2+N1413))</f>
        <v>0</v>
      </c>
      <c r="H1413" s="13">
        <f>IF(M1413,'Выгрузка из ревьюшницы'!AJ1413,INDEX('Доп настройки участников'!J:J,2+N1413))</f>
        <v>0</v>
      </c>
      <c r="I1413" s="16" t="str">
        <f>IFERROR(IF($H1413=0,"",INDEX(Разметка!B:B,MATCH($H1413,Разметка!A:A,0))),0)</f>
        <v/>
      </c>
      <c r="J1413" s="16" t="str">
        <f>IFERROR(IF($H1413=0,"",INDEX(Разметка!C:C,MATCH($H1413,Разметка!A:A,0))),0)</f>
        <v/>
      </c>
      <c r="K1413" s="16" t="e">
        <f>IF($F1413&gt;0,IFERROR(MATCH(A1413,'Доп настройки участников'!A:A,0),-1)*(-1),0)</f>
        <v>#N/A</v>
      </c>
      <c r="L1413" s="16" t="str">
        <f t="shared" si="126"/>
        <v>Нет</v>
      </c>
      <c r="M1413" s="33" t="b">
        <f t="shared" si="127"/>
        <v>0</v>
      </c>
      <c r="N1413" s="33">
        <f t="shared" si="128"/>
        <v>1381</v>
      </c>
      <c r="O1413" s="33">
        <v>1412</v>
      </c>
    </row>
    <row r="1414" spans="1:15" x14ac:dyDescent="0.25">
      <c r="A1414" s="13">
        <f>IF(M1414,'Выгрузка из ревьюшницы'!B1414,INDEX('Доп настройки участников'!D:D,2+N1414))</f>
        <v>0</v>
      </c>
      <c r="B1414" s="13">
        <f>IF(M1414,'Выгрузка из ревьюшницы'!C1414,INDEX('Доп настройки участников'!E:E,2+N1414))</f>
        <v>0</v>
      </c>
      <c r="C1414" s="13">
        <f>IF(M1414,'Выгрузка из ревьюшницы'!H1414,INDEX('Доп настройки участников'!F:F,2+N1414))</f>
        <v>0</v>
      </c>
      <c r="D1414" s="13">
        <f>IF(M1414,'Выгрузка из ревьюшницы'!J1414,INDEX('Доп настройки участников'!G:G,2+N1414))</f>
        <v>0</v>
      </c>
      <c r="E1414" s="13" t="e">
        <f>INDEX('Сопоставление оценок'!$A$3:$A$14,MATCH(IF(M1414,'Выгрузка из ревьюшницы'!K1414,INDEX('Доп настройки участников'!H:H,2+N1414)),'Сопоставление оценок'!$C$3:$C$14,0))</f>
        <v>#N/A</v>
      </c>
      <c r="F1414" s="13" t="e">
        <f>INDEX('Сопоставление оценок'!$B$3:$B$14,MATCH(Table13[[#This Row],[mark_at_review]],'Сопоставление оценок'!$C$3:$C$14,0))</f>
        <v>#N/A</v>
      </c>
      <c r="G1414" s="13">
        <f>IF(M1414,IFERROR(IF(OR('Выгрузка из ревьюшницы'!X1414,'Выгрузка из ревьюшницы'!Z1414),1,0),0),INDEX('Доп настройки участников'!I:I,2+N1414))</f>
        <v>0</v>
      </c>
      <c r="H1414" s="13">
        <f>IF(M1414,'Выгрузка из ревьюшницы'!AJ1414,INDEX('Доп настройки участников'!J:J,2+N1414))</f>
        <v>0</v>
      </c>
      <c r="I1414" s="16" t="str">
        <f>IFERROR(IF($H1414=0,"",INDEX(Разметка!B:B,MATCH($H1414,Разметка!A:A,0))),0)</f>
        <v/>
      </c>
      <c r="J1414" s="16" t="str">
        <f>IFERROR(IF($H1414=0,"",INDEX(Разметка!C:C,MATCH($H1414,Разметка!A:A,0))),0)</f>
        <v/>
      </c>
      <c r="K1414" s="16" t="e">
        <f>IF($F1414&gt;0,IFERROR(MATCH(A1414,'Доп настройки участников'!A:A,0),-1)*(-1),0)</f>
        <v>#N/A</v>
      </c>
      <c r="L1414" s="16" t="str">
        <f t="shared" si="126"/>
        <v>Нет</v>
      </c>
      <c r="M1414" s="33" t="b">
        <f t="shared" si="127"/>
        <v>0</v>
      </c>
      <c r="N1414" s="33">
        <f t="shared" si="128"/>
        <v>1382</v>
      </c>
      <c r="O1414" s="33">
        <v>1413</v>
      </c>
    </row>
    <row r="1415" spans="1:15" x14ac:dyDescent="0.25">
      <c r="A1415" s="13">
        <f>IF(M1415,'Выгрузка из ревьюшницы'!B1415,INDEX('Доп настройки участников'!D:D,2+N1415))</f>
        <v>0</v>
      </c>
      <c r="B1415" s="13">
        <f>IF(M1415,'Выгрузка из ревьюшницы'!C1415,INDEX('Доп настройки участников'!E:E,2+N1415))</f>
        <v>0</v>
      </c>
      <c r="C1415" s="13">
        <f>IF(M1415,'Выгрузка из ревьюшницы'!H1415,INDEX('Доп настройки участников'!F:F,2+N1415))</f>
        <v>0</v>
      </c>
      <c r="D1415" s="13">
        <f>IF(M1415,'Выгрузка из ревьюшницы'!J1415,INDEX('Доп настройки участников'!G:G,2+N1415))</f>
        <v>0</v>
      </c>
      <c r="E1415" s="13" t="e">
        <f>INDEX('Сопоставление оценок'!$A$3:$A$14,MATCH(IF(M1415,'Выгрузка из ревьюшницы'!K1415,INDEX('Доп настройки участников'!H:H,2+N1415)),'Сопоставление оценок'!$C$3:$C$14,0))</f>
        <v>#N/A</v>
      </c>
      <c r="F1415" s="13" t="e">
        <f>INDEX('Сопоставление оценок'!$B$3:$B$14,MATCH(Table13[[#This Row],[mark_at_review]],'Сопоставление оценок'!$C$3:$C$14,0))</f>
        <v>#N/A</v>
      </c>
      <c r="G1415" s="13">
        <f>IF(M1415,IFERROR(IF(OR('Выгрузка из ревьюшницы'!X1415,'Выгрузка из ревьюшницы'!Z1415),1,0),0),INDEX('Доп настройки участников'!I:I,2+N1415))</f>
        <v>0</v>
      </c>
      <c r="H1415" s="13">
        <f>IF(M1415,'Выгрузка из ревьюшницы'!AJ1415,INDEX('Доп настройки участников'!J:J,2+N1415))</f>
        <v>0</v>
      </c>
      <c r="I1415" s="16" t="str">
        <f>IFERROR(IF($H1415=0,"",INDEX(Разметка!B:B,MATCH($H1415,Разметка!A:A,0))),0)</f>
        <v/>
      </c>
      <c r="J1415" s="16" t="str">
        <f>IFERROR(IF($H1415=0,"",INDEX(Разметка!C:C,MATCH($H1415,Разметка!A:A,0))),0)</f>
        <v/>
      </c>
      <c r="K1415" s="16" t="e">
        <f>IF($F1415&gt;0,IFERROR(MATCH(A1415,'Доп настройки участников'!A:A,0),-1)*(-1),0)</f>
        <v>#N/A</v>
      </c>
      <c r="L1415" s="16" t="str">
        <f t="shared" si="126"/>
        <v>Нет</v>
      </c>
      <c r="M1415" s="33" t="b">
        <f t="shared" si="127"/>
        <v>0</v>
      </c>
      <c r="N1415" s="33">
        <f t="shared" si="128"/>
        <v>1383</v>
      </c>
      <c r="O1415" s="33">
        <v>1414</v>
      </c>
    </row>
    <row r="1416" spans="1:15" x14ac:dyDescent="0.25">
      <c r="A1416" s="13">
        <f>IF(M1416,'Выгрузка из ревьюшницы'!B1416,INDEX('Доп настройки участников'!D:D,2+N1416))</f>
        <v>0</v>
      </c>
      <c r="B1416" s="13">
        <f>IF(M1416,'Выгрузка из ревьюшницы'!C1416,INDEX('Доп настройки участников'!E:E,2+N1416))</f>
        <v>0</v>
      </c>
      <c r="C1416" s="13">
        <f>IF(M1416,'Выгрузка из ревьюшницы'!H1416,INDEX('Доп настройки участников'!F:F,2+N1416))</f>
        <v>0</v>
      </c>
      <c r="D1416" s="13">
        <f>IF(M1416,'Выгрузка из ревьюшницы'!J1416,INDEX('Доп настройки участников'!G:G,2+N1416))</f>
        <v>0</v>
      </c>
      <c r="E1416" s="13" t="e">
        <f>INDEX('Сопоставление оценок'!$A$3:$A$14,MATCH(IF(M1416,'Выгрузка из ревьюшницы'!K1416,INDEX('Доп настройки участников'!H:H,2+N1416)),'Сопоставление оценок'!$C$3:$C$14,0))</f>
        <v>#N/A</v>
      </c>
      <c r="F1416" s="13" t="e">
        <f>INDEX('Сопоставление оценок'!$B$3:$B$14,MATCH(Table13[[#This Row],[mark_at_review]],'Сопоставление оценок'!$C$3:$C$14,0))</f>
        <v>#N/A</v>
      </c>
      <c r="G1416" s="13">
        <f>IF(M1416,IFERROR(IF(OR('Выгрузка из ревьюшницы'!X1416,'Выгрузка из ревьюшницы'!Z1416),1,0),0),INDEX('Доп настройки участников'!I:I,2+N1416))</f>
        <v>0</v>
      </c>
      <c r="H1416" s="13">
        <f>IF(M1416,'Выгрузка из ревьюшницы'!AJ1416,INDEX('Доп настройки участников'!J:J,2+N1416))</f>
        <v>0</v>
      </c>
      <c r="I1416" s="16" t="str">
        <f>IFERROR(IF($H1416=0,"",INDEX(Разметка!B:B,MATCH($H1416,Разметка!A:A,0))),0)</f>
        <v/>
      </c>
      <c r="J1416" s="16" t="str">
        <f>IFERROR(IF($H1416=0,"",INDEX(Разметка!C:C,MATCH($H1416,Разметка!A:A,0))),0)</f>
        <v/>
      </c>
      <c r="K1416" s="16" t="e">
        <f>IF($F1416&gt;0,IFERROR(MATCH(A1416,'Доп настройки участников'!A:A,0),-1)*(-1),0)</f>
        <v>#N/A</v>
      </c>
      <c r="L1416" s="16" t="str">
        <f t="shared" si="126"/>
        <v>Нет</v>
      </c>
      <c r="M1416" s="33" t="b">
        <f t="shared" si="127"/>
        <v>0</v>
      </c>
      <c r="N1416" s="33">
        <f t="shared" si="128"/>
        <v>1384</v>
      </c>
      <c r="O1416" s="33">
        <v>1415</v>
      </c>
    </row>
    <row r="1417" spans="1:15" x14ac:dyDescent="0.25">
      <c r="A1417" s="13">
        <f>IF(M1417,'Выгрузка из ревьюшницы'!B1417,INDEX('Доп настройки участников'!D:D,2+N1417))</f>
        <v>0</v>
      </c>
      <c r="B1417" s="13">
        <f>IF(M1417,'Выгрузка из ревьюшницы'!C1417,INDEX('Доп настройки участников'!E:E,2+N1417))</f>
        <v>0</v>
      </c>
      <c r="C1417" s="13">
        <f>IF(M1417,'Выгрузка из ревьюшницы'!H1417,INDEX('Доп настройки участников'!F:F,2+N1417))</f>
        <v>0</v>
      </c>
      <c r="D1417" s="13">
        <f>IF(M1417,'Выгрузка из ревьюшницы'!J1417,INDEX('Доп настройки участников'!G:G,2+N1417))</f>
        <v>0</v>
      </c>
      <c r="E1417" s="13" t="e">
        <f>INDEX('Сопоставление оценок'!$A$3:$A$14,MATCH(IF(M1417,'Выгрузка из ревьюшницы'!K1417,INDEX('Доп настройки участников'!H:H,2+N1417)),'Сопоставление оценок'!$C$3:$C$14,0))</f>
        <v>#N/A</v>
      </c>
      <c r="F1417" s="13" t="e">
        <f>INDEX('Сопоставление оценок'!$B$3:$B$14,MATCH(Table13[[#This Row],[mark_at_review]],'Сопоставление оценок'!$C$3:$C$14,0))</f>
        <v>#N/A</v>
      </c>
      <c r="G1417" s="13">
        <f>IF(M1417,IFERROR(IF(OR('Выгрузка из ревьюшницы'!X1417,'Выгрузка из ревьюшницы'!Z1417),1,0),0),INDEX('Доп настройки участников'!I:I,2+N1417))</f>
        <v>0</v>
      </c>
      <c r="H1417" s="13">
        <f>IF(M1417,'Выгрузка из ревьюшницы'!AJ1417,INDEX('Доп настройки участников'!J:J,2+N1417))</f>
        <v>0</v>
      </c>
      <c r="I1417" s="16" t="str">
        <f>IFERROR(IF($H1417=0,"",INDEX(Разметка!B:B,MATCH($H1417,Разметка!A:A,0))),0)</f>
        <v/>
      </c>
      <c r="J1417" s="16" t="str">
        <f>IFERROR(IF($H1417=0,"",INDEX(Разметка!C:C,MATCH($H1417,Разметка!A:A,0))),0)</f>
        <v/>
      </c>
      <c r="K1417" s="16" t="e">
        <f>IF($F1417&gt;0,IFERROR(MATCH(A1417,'Доп настройки участников'!A:A,0),-1)*(-1),0)</f>
        <v>#N/A</v>
      </c>
      <c r="L1417" s="16" t="str">
        <f t="shared" si="126"/>
        <v>Нет</v>
      </c>
      <c r="M1417" s="33" t="b">
        <f t="shared" si="127"/>
        <v>0</v>
      </c>
      <c r="N1417" s="33">
        <f t="shared" si="128"/>
        <v>1385</v>
      </c>
      <c r="O1417" s="33">
        <v>1416</v>
      </c>
    </row>
    <row r="1418" spans="1:15" x14ac:dyDescent="0.25">
      <c r="A1418" s="13">
        <f>IF(M1418,'Выгрузка из ревьюшницы'!B1418,INDEX('Доп настройки участников'!D:D,2+N1418))</f>
        <v>0</v>
      </c>
      <c r="B1418" s="13">
        <f>IF(M1418,'Выгрузка из ревьюшницы'!C1418,INDEX('Доп настройки участников'!E:E,2+N1418))</f>
        <v>0</v>
      </c>
      <c r="C1418" s="13">
        <f>IF(M1418,'Выгрузка из ревьюшницы'!H1418,INDEX('Доп настройки участников'!F:F,2+N1418))</f>
        <v>0</v>
      </c>
      <c r="D1418" s="13">
        <f>IF(M1418,'Выгрузка из ревьюшницы'!J1418,INDEX('Доп настройки участников'!G:G,2+N1418))</f>
        <v>0</v>
      </c>
      <c r="E1418" s="13" t="e">
        <f>INDEX('Сопоставление оценок'!$A$3:$A$14,MATCH(IF(M1418,'Выгрузка из ревьюшницы'!K1418,INDEX('Доп настройки участников'!H:H,2+N1418)),'Сопоставление оценок'!$C$3:$C$14,0))</f>
        <v>#N/A</v>
      </c>
      <c r="F1418" s="13" t="e">
        <f>INDEX('Сопоставление оценок'!$B$3:$B$14,MATCH(Table13[[#This Row],[mark_at_review]],'Сопоставление оценок'!$C$3:$C$14,0))</f>
        <v>#N/A</v>
      </c>
      <c r="G1418" s="13">
        <f>IF(M1418,IFERROR(IF(OR('Выгрузка из ревьюшницы'!X1418,'Выгрузка из ревьюшницы'!Z1418),1,0),0),INDEX('Доп настройки участников'!I:I,2+N1418))</f>
        <v>0</v>
      </c>
      <c r="H1418" s="13">
        <f>IF(M1418,'Выгрузка из ревьюшницы'!AJ1418,INDEX('Доп настройки участников'!J:J,2+N1418))</f>
        <v>0</v>
      </c>
      <c r="I1418" s="16" t="str">
        <f>IFERROR(IF($H1418=0,"",INDEX(Разметка!B:B,MATCH($H1418,Разметка!A:A,0))),0)</f>
        <v/>
      </c>
      <c r="J1418" s="16" t="str">
        <f>IFERROR(IF($H1418=0,"",INDEX(Разметка!C:C,MATCH($H1418,Разметка!A:A,0))),0)</f>
        <v/>
      </c>
      <c r="K1418" s="16" t="e">
        <f>IF($F1418&gt;0,IFERROR(MATCH(A1418,'Доп настройки участников'!A:A,0),-1)*(-1),0)</f>
        <v>#N/A</v>
      </c>
      <c r="L1418" s="16" t="str">
        <f t="shared" si="126"/>
        <v>Нет</v>
      </c>
      <c r="M1418" s="33" t="b">
        <f t="shared" si="127"/>
        <v>0</v>
      </c>
      <c r="N1418" s="33">
        <f t="shared" si="128"/>
        <v>1386</v>
      </c>
      <c r="O1418" s="33">
        <v>1417</v>
      </c>
    </row>
    <row r="1419" spans="1:15" x14ac:dyDescent="0.25">
      <c r="A1419" s="13">
        <f>IF(M1419,'Выгрузка из ревьюшницы'!B1419,INDEX('Доп настройки участников'!D:D,2+N1419))</f>
        <v>0</v>
      </c>
      <c r="B1419" s="13">
        <f>IF(M1419,'Выгрузка из ревьюшницы'!C1419,INDEX('Доп настройки участников'!E:E,2+N1419))</f>
        <v>0</v>
      </c>
      <c r="C1419" s="13">
        <f>IF(M1419,'Выгрузка из ревьюшницы'!H1419,INDEX('Доп настройки участников'!F:F,2+N1419))</f>
        <v>0</v>
      </c>
      <c r="D1419" s="13">
        <f>IF(M1419,'Выгрузка из ревьюшницы'!J1419,INDEX('Доп настройки участников'!G:G,2+N1419))</f>
        <v>0</v>
      </c>
      <c r="E1419" s="13" t="e">
        <f>INDEX('Сопоставление оценок'!$A$3:$A$14,MATCH(IF(M1419,'Выгрузка из ревьюшницы'!K1419,INDEX('Доп настройки участников'!H:H,2+N1419)),'Сопоставление оценок'!$C$3:$C$14,0))</f>
        <v>#N/A</v>
      </c>
      <c r="F1419" s="13" t="e">
        <f>INDEX('Сопоставление оценок'!$B$3:$B$14,MATCH(Table13[[#This Row],[mark_at_review]],'Сопоставление оценок'!$C$3:$C$14,0))</f>
        <v>#N/A</v>
      </c>
      <c r="G1419" s="13">
        <f>IF(M1419,IFERROR(IF(OR('Выгрузка из ревьюшницы'!X1419,'Выгрузка из ревьюшницы'!Z1419),1,0),0),INDEX('Доп настройки участников'!I:I,2+N1419))</f>
        <v>0</v>
      </c>
      <c r="H1419" s="13">
        <f>IF(M1419,'Выгрузка из ревьюшницы'!AJ1419,INDEX('Доп настройки участников'!J:J,2+N1419))</f>
        <v>0</v>
      </c>
      <c r="I1419" s="16" t="str">
        <f>IFERROR(IF($H1419=0,"",INDEX(Разметка!B:B,MATCH($H1419,Разметка!A:A,0))),0)</f>
        <v/>
      </c>
      <c r="J1419" s="16" t="str">
        <f>IFERROR(IF($H1419=0,"",INDEX(Разметка!C:C,MATCH($H1419,Разметка!A:A,0))),0)</f>
        <v/>
      </c>
      <c r="K1419" s="16" t="e">
        <f>IF($F1419&gt;0,IFERROR(MATCH(A1419,'Доп настройки участников'!A:A,0),-1)*(-1),0)</f>
        <v>#N/A</v>
      </c>
      <c r="L1419" s="16" t="str">
        <f t="shared" si="126"/>
        <v>Нет</v>
      </c>
      <c r="M1419" s="33" t="b">
        <f t="shared" si="127"/>
        <v>0</v>
      </c>
      <c r="N1419" s="33">
        <f t="shared" si="128"/>
        <v>1387</v>
      </c>
      <c r="O1419" s="33">
        <v>1418</v>
      </c>
    </row>
    <row r="1420" spans="1:15" x14ac:dyDescent="0.25">
      <c r="A1420" s="13">
        <f>IF(M1420,'Выгрузка из ревьюшницы'!B1420,INDEX('Доп настройки участников'!D:D,2+N1420))</f>
        <v>0</v>
      </c>
      <c r="B1420" s="13">
        <f>IF(M1420,'Выгрузка из ревьюшницы'!C1420,INDEX('Доп настройки участников'!E:E,2+N1420))</f>
        <v>0</v>
      </c>
      <c r="C1420" s="13">
        <f>IF(M1420,'Выгрузка из ревьюшницы'!H1420,INDEX('Доп настройки участников'!F:F,2+N1420))</f>
        <v>0</v>
      </c>
      <c r="D1420" s="13">
        <f>IF(M1420,'Выгрузка из ревьюшницы'!J1420,INDEX('Доп настройки участников'!G:G,2+N1420))</f>
        <v>0</v>
      </c>
      <c r="E1420" s="13" t="e">
        <f>INDEX('Сопоставление оценок'!$A$3:$A$14,MATCH(IF(M1420,'Выгрузка из ревьюшницы'!K1420,INDEX('Доп настройки участников'!H:H,2+N1420)),'Сопоставление оценок'!$C$3:$C$14,0))</f>
        <v>#N/A</v>
      </c>
      <c r="F1420" s="13" t="e">
        <f>INDEX('Сопоставление оценок'!$B$3:$B$14,MATCH(Table13[[#This Row],[mark_at_review]],'Сопоставление оценок'!$C$3:$C$14,0))</f>
        <v>#N/A</v>
      </c>
      <c r="G1420" s="13">
        <f>IF(M1420,IFERROR(IF(OR('Выгрузка из ревьюшницы'!X1420,'Выгрузка из ревьюшницы'!Z1420),1,0),0),INDEX('Доп настройки участников'!I:I,2+N1420))</f>
        <v>0</v>
      </c>
      <c r="H1420" s="13">
        <f>IF(M1420,'Выгрузка из ревьюшницы'!AJ1420,INDEX('Доп настройки участников'!J:J,2+N1420))</f>
        <v>0</v>
      </c>
      <c r="I1420" s="16" t="str">
        <f>IFERROR(IF($H1420=0,"",INDEX(Разметка!B:B,MATCH($H1420,Разметка!A:A,0))),0)</f>
        <v/>
      </c>
      <c r="J1420" s="16" t="str">
        <f>IFERROR(IF($H1420=0,"",INDEX(Разметка!C:C,MATCH($H1420,Разметка!A:A,0))),0)</f>
        <v/>
      </c>
      <c r="K1420" s="16" t="e">
        <f>IF($F1420&gt;0,IFERROR(MATCH(A1420,'Доп настройки участников'!A:A,0),-1)*(-1),0)</f>
        <v>#N/A</v>
      </c>
      <c r="L1420" s="16" t="str">
        <f t="shared" si="126"/>
        <v>Нет</v>
      </c>
      <c r="M1420" s="33" t="b">
        <f t="shared" si="127"/>
        <v>0</v>
      </c>
      <c r="N1420" s="33">
        <f t="shared" si="128"/>
        <v>1388</v>
      </c>
      <c r="O1420" s="33">
        <v>1419</v>
      </c>
    </row>
    <row r="1421" spans="1:15" x14ac:dyDescent="0.25">
      <c r="A1421" s="13">
        <f>IF(M1421,'Выгрузка из ревьюшницы'!B1421,INDEX('Доп настройки участников'!D:D,2+N1421))</f>
        <v>0</v>
      </c>
      <c r="B1421" s="13">
        <f>IF(M1421,'Выгрузка из ревьюшницы'!C1421,INDEX('Доп настройки участников'!E:E,2+N1421))</f>
        <v>0</v>
      </c>
      <c r="C1421" s="13">
        <f>IF(M1421,'Выгрузка из ревьюшницы'!H1421,INDEX('Доп настройки участников'!F:F,2+N1421))</f>
        <v>0</v>
      </c>
      <c r="D1421" s="13">
        <f>IF(M1421,'Выгрузка из ревьюшницы'!J1421,INDEX('Доп настройки участников'!G:G,2+N1421))</f>
        <v>0</v>
      </c>
      <c r="E1421" s="13" t="e">
        <f>INDEX('Сопоставление оценок'!$A$3:$A$14,MATCH(IF(M1421,'Выгрузка из ревьюшницы'!K1421,INDEX('Доп настройки участников'!H:H,2+N1421)),'Сопоставление оценок'!$C$3:$C$14,0))</f>
        <v>#N/A</v>
      </c>
      <c r="F1421" s="13" t="e">
        <f>INDEX('Сопоставление оценок'!$B$3:$B$14,MATCH(Table13[[#This Row],[mark_at_review]],'Сопоставление оценок'!$C$3:$C$14,0))</f>
        <v>#N/A</v>
      </c>
      <c r="G1421" s="13">
        <f>IF(M1421,IFERROR(IF(OR('Выгрузка из ревьюшницы'!X1421,'Выгрузка из ревьюшницы'!Z1421),1,0),0),INDEX('Доп настройки участников'!I:I,2+N1421))</f>
        <v>0</v>
      </c>
      <c r="H1421" s="13">
        <f>IF(M1421,'Выгрузка из ревьюшницы'!AJ1421,INDEX('Доп настройки участников'!J:J,2+N1421))</f>
        <v>0</v>
      </c>
      <c r="I1421" s="16" t="str">
        <f>IFERROR(IF($H1421=0,"",INDEX(Разметка!B:B,MATCH($H1421,Разметка!A:A,0))),0)</f>
        <v/>
      </c>
      <c r="J1421" s="16" t="str">
        <f>IFERROR(IF($H1421=0,"",INDEX(Разметка!C:C,MATCH($H1421,Разметка!A:A,0))),0)</f>
        <v/>
      </c>
      <c r="K1421" s="16" t="e">
        <f>IF($F1421&gt;0,IFERROR(MATCH(A1421,'Доп настройки участников'!A:A,0),-1)*(-1),0)</f>
        <v>#N/A</v>
      </c>
      <c r="L1421" s="16" t="str">
        <f t="shared" si="126"/>
        <v>Нет</v>
      </c>
      <c r="M1421" s="33" t="b">
        <f t="shared" si="127"/>
        <v>0</v>
      </c>
      <c r="N1421" s="33">
        <f t="shared" si="128"/>
        <v>1389</v>
      </c>
      <c r="O1421" s="33">
        <v>1420</v>
      </c>
    </row>
    <row r="1422" spans="1:15" x14ac:dyDescent="0.25">
      <c r="A1422" s="13">
        <f>IF(M1422,'Выгрузка из ревьюшницы'!B1422,INDEX('Доп настройки участников'!D:D,2+N1422))</f>
        <v>0</v>
      </c>
      <c r="B1422" s="13">
        <f>IF(M1422,'Выгрузка из ревьюшницы'!C1422,INDEX('Доп настройки участников'!E:E,2+N1422))</f>
        <v>0</v>
      </c>
      <c r="C1422" s="13">
        <f>IF(M1422,'Выгрузка из ревьюшницы'!H1422,INDEX('Доп настройки участников'!F:F,2+N1422))</f>
        <v>0</v>
      </c>
      <c r="D1422" s="13">
        <f>IF(M1422,'Выгрузка из ревьюшницы'!J1422,INDEX('Доп настройки участников'!G:G,2+N1422))</f>
        <v>0</v>
      </c>
      <c r="E1422" s="13" t="e">
        <f>INDEX('Сопоставление оценок'!$A$3:$A$14,MATCH(IF(M1422,'Выгрузка из ревьюшницы'!K1422,INDEX('Доп настройки участников'!H:H,2+N1422)),'Сопоставление оценок'!$C$3:$C$14,0))</f>
        <v>#N/A</v>
      </c>
      <c r="F1422" s="13" t="e">
        <f>INDEX('Сопоставление оценок'!$B$3:$B$14,MATCH(Table13[[#This Row],[mark_at_review]],'Сопоставление оценок'!$C$3:$C$14,0))</f>
        <v>#N/A</v>
      </c>
      <c r="G1422" s="13">
        <f>IF(M1422,IFERROR(IF(OR('Выгрузка из ревьюшницы'!X1422,'Выгрузка из ревьюшницы'!Z1422),1,0),0),INDEX('Доп настройки участников'!I:I,2+N1422))</f>
        <v>0</v>
      </c>
      <c r="H1422" s="13">
        <f>IF(M1422,'Выгрузка из ревьюшницы'!AJ1422,INDEX('Доп настройки участников'!J:J,2+N1422))</f>
        <v>0</v>
      </c>
      <c r="I1422" s="16" t="str">
        <f>IFERROR(IF($H1422=0,"",INDEX(Разметка!B:B,MATCH($H1422,Разметка!A:A,0))),0)</f>
        <v/>
      </c>
      <c r="J1422" s="16" t="str">
        <f>IFERROR(IF($H1422=0,"",INDEX(Разметка!C:C,MATCH($H1422,Разметка!A:A,0))),0)</f>
        <v/>
      </c>
      <c r="K1422" s="16" t="e">
        <f>IF($F1422&gt;0,IFERROR(MATCH(A1422,'Доп настройки участников'!A:A,0),-1)*(-1),0)</f>
        <v>#N/A</v>
      </c>
      <c r="L1422" s="16" t="str">
        <f t="shared" si="126"/>
        <v>Нет</v>
      </c>
      <c r="M1422" s="33" t="b">
        <f t="shared" si="127"/>
        <v>0</v>
      </c>
      <c r="N1422" s="33">
        <f t="shared" si="128"/>
        <v>1390</v>
      </c>
      <c r="O1422" s="33">
        <v>1421</v>
      </c>
    </row>
    <row r="1423" spans="1:15" x14ac:dyDescent="0.25">
      <c r="A1423" s="13">
        <f>IF(M1423,'Выгрузка из ревьюшницы'!B1423,INDEX('Доп настройки участников'!D:D,2+N1423))</f>
        <v>0</v>
      </c>
      <c r="B1423" s="13">
        <f>IF(M1423,'Выгрузка из ревьюшницы'!C1423,INDEX('Доп настройки участников'!E:E,2+N1423))</f>
        <v>0</v>
      </c>
      <c r="C1423" s="13">
        <f>IF(M1423,'Выгрузка из ревьюшницы'!H1423,INDEX('Доп настройки участников'!F:F,2+N1423))</f>
        <v>0</v>
      </c>
      <c r="D1423" s="13">
        <f>IF(M1423,'Выгрузка из ревьюшницы'!J1423,INDEX('Доп настройки участников'!G:G,2+N1423))</f>
        <v>0</v>
      </c>
      <c r="E1423" s="13" t="e">
        <f>INDEX('Сопоставление оценок'!$A$3:$A$14,MATCH(IF(M1423,'Выгрузка из ревьюшницы'!K1423,INDEX('Доп настройки участников'!H:H,2+N1423)),'Сопоставление оценок'!$C$3:$C$14,0))</f>
        <v>#N/A</v>
      </c>
      <c r="F1423" s="13" t="e">
        <f>INDEX('Сопоставление оценок'!$B$3:$B$14,MATCH(Table13[[#This Row],[mark_at_review]],'Сопоставление оценок'!$C$3:$C$14,0))</f>
        <v>#N/A</v>
      </c>
      <c r="G1423" s="13">
        <f>IF(M1423,IFERROR(IF(OR('Выгрузка из ревьюшницы'!X1423,'Выгрузка из ревьюшницы'!Z1423),1,0),0),INDEX('Доп настройки участников'!I:I,2+N1423))</f>
        <v>0</v>
      </c>
      <c r="H1423" s="13">
        <f>IF(M1423,'Выгрузка из ревьюшницы'!AJ1423,INDEX('Доп настройки участников'!J:J,2+N1423))</f>
        <v>0</v>
      </c>
      <c r="I1423" s="16" t="str">
        <f>IFERROR(IF($H1423=0,"",INDEX(Разметка!B:B,MATCH($H1423,Разметка!A:A,0))),0)</f>
        <v/>
      </c>
      <c r="J1423" s="16" t="str">
        <f>IFERROR(IF($H1423=0,"",INDEX(Разметка!C:C,MATCH($H1423,Разметка!A:A,0))),0)</f>
        <v/>
      </c>
      <c r="K1423" s="16" t="e">
        <f>IF($F1423&gt;0,IFERROR(MATCH(A1423,'Доп настройки участников'!A:A,0),-1)*(-1),0)</f>
        <v>#N/A</v>
      </c>
      <c r="L1423" s="16" t="str">
        <f t="shared" si="126"/>
        <v>Нет</v>
      </c>
      <c r="M1423" s="33" t="b">
        <f t="shared" si="127"/>
        <v>0</v>
      </c>
      <c r="N1423" s="33">
        <f t="shared" si="128"/>
        <v>1391</v>
      </c>
      <c r="O1423" s="33">
        <v>1422</v>
      </c>
    </row>
    <row r="1424" spans="1:15" x14ac:dyDescent="0.25">
      <c r="A1424" s="13">
        <f>IF(M1424,'Выгрузка из ревьюшницы'!B1424,INDEX('Доп настройки участников'!D:D,2+N1424))</f>
        <v>0</v>
      </c>
      <c r="B1424" s="13">
        <f>IF(M1424,'Выгрузка из ревьюшницы'!C1424,INDEX('Доп настройки участников'!E:E,2+N1424))</f>
        <v>0</v>
      </c>
      <c r="C1424" s="13">
        <f>IF(M1424,'Выгрузка из ревьюшницы'!H1424,INDEX('Доп настройки участников'!F:F,2+N1424))</f>
        <v>0</v>
      </c>
      <c r="D1424" s="13">
        <f>IF(M1424,'Выгрузка из ревьюшницы'!J1424,INDEX('Доп настройки участников'!G:G,2+N1424))</f>
        <v>0</v>
      </c>
      <c r="E1424" s="13" t="e">
        <f>INDEX('Сопоставление оценок'!$A$3:$A$14,MATCH(IF(M1424,'Выгрузка из ревьюшницы'!K1424,INDEX('Доп настройки участников'!H:H,2+N1424)),'Сопоставление оценок'!$C$3:$C$14,0))</f>
        <v>#N/A</v>
      </c>
      <c r="F1424" s="13" t="e">
        <f>INDEX('Сопоставление оценок'!$B$3:$B$14,MATCH(Table13[[#This Row],[mark_at_review]],'Сопоставление оценок'!$C$3:$C$14,0))</f>
        <v>#N/A</v>
      </c>
      <c r="G1424" s="13">
        <f>IF(M1424,IFERROR(IF(OR('Выгрузка из ревьюшницы'!X1424,'Выгрузка из ревьюшницы'!Z1424),1,0),0),INDEX('Доп настройки участников'!I:I,2+N1424))</f>
        <v>0</v>
      </c>
      <c r="H1424" s="13">
        <f>IF(M1424,'Выгрузка из ревьюшницы'!AJ1424,INDEX('Доп настройки участников'!J:J,2+N1424))</f>
        <v>0</v>
      </c>
      <c r="I1424" s="16" t="str">
        <f>IFERROR(IF($H1424=0,"",INDEX(Разметка!B:B,MATCH($H1424,Разметка!A:A,0))),0)</f>
        <v/>
      </c>
      <c r="J1424" s="16" t="str">
        <f>IFERROR(IF($H1424=0,"",INDEX(Разметка!C:C,MATCH($H1424,Разметка!A:A,0))),0)</f>
        <v/>
      </c>
      <c r="K1424" s="16" t="e">
        <f>IF($F1424&gt;0,IFERROR(MATCH(A1424,'Доп настройки участников'!A:A,0),-1)*(-1),0)</f>
        <v>#N/A</v>
      </c>
      <c r="L1424" s="16" t="str">
        <f t="shared" si="126"/>
        <v>Нет</v>
      </c>
      <c r="M1424" s="33" t="b">
        <f t="shared" si="127"/>
        <v>0</v>
      </c>
      <c r="N1424" s="33">
        <f t="shared" si="128"/>
        <v>1392</v>
      </c>
      <c r="O1424" s="33">
        <v>1423</v>
      </c>
    </row>
    <row r="1425" spans="1:15" x14ac:dyDescent="0.25">
      <c r="A1425" s="13">
        <f>IF(M1425,'Выгрузка из ревьюшницы'!B1425,INDEX('Доп настройки участников'!D:D,2+N1425))</f>
        <v>0</v>
      </c>
      <c r="B1425" s="13">
        <f>IF(M1425,'Выгрузка из ревьюшницы'!C1425,INDEX('Доп настройки участников'!E:E,2+N1425))</f>
        <v>0</v>
      </c>
      <c r="C1425" s="13">
        <f>IF(M1425,'Выгрузка из ревьюшницы'!H1425,INDEX('Доп настройки участников'!F:F,2+N1425))</f>
        <v>0</v>
      </c>
      <c r="D1425" s="13">
        <f>IF(M1425,'Выгрузка из ревьюшницы'!J1425,INDEX('Доп настройки участников'!G:G,2+N1425))</f>
        <v>0</v>
      </c>
      <c r="E1425" s="13" t="e">
        <f>INDEX('Сопоставление оценок'!$A$3:$A$14,MATCH(IF(M1425,'Выгрузка из ревьюшницы'!K1425,INDEX('Доп настройки участников'!H:H,2+N1425)),'Сопоставление оценок'!$C$3:$C$14,0))</f>
        <v>#N/A</v>
      </c>
      <c r="F1425" s="13" t="e">
        <f>INDEX('Сопоставление оценок'!$B$3:$B$14,MATCH(Table13[[#This Row],[mark_at_review]],'Сопоставление оценок'!$C$3:$C$14,0))</f>
        <v>#N/A</v>
      </c>
      <c r="G1425" s="13">
        <f>IF(M1425,IFERROR(IF(OR('Выгрузка из ревьюшницы'!X1425,'Выгрузка из ревьюшницы'!Z1425),1,0),0),INDEX('Доп настройки участников'!I:I,2+N1425))</f>
        <v>0</v>
      </c>
      <c r="H1425" s="13">
        <f>IF(M1425,'Выгрузка из ревьюшницы'!AJ1425,INDEX('Доп настройки участников'!J:J,2+N1425))</f>
        <v>0</v>
      </c>
      <c r="I1425" s="16" t="str">
        <f>IFERROR(IF($H1425=0,"",INDEX(Разметка!B:B,MATCH($H1425,Разметка!A:A,0))),0)</f>
        <v/>
      </c>
      <c r="J1425" s="16" t="str">
        <f>IFERROR(IF($H1425=0,"",INDEX(Разметка!C:C,MATCH($H1425,Разметка!A:A,0))),0)</f>
        <v/>
      </c>
      <c r="K1425" s="16" t="e">
        <f>IF($F1425&gt;0,IFERROR(MATCH(A1425,'Доп настройки участников'!A:A,0),-1)*(-1),0)</f>
        <v>#N/A</v>
      </c>
      <c r="L1425" s="16" t="str">
        <f t="shared" si="126"/>
        <v>Нет</v>
      </c>
      <c r="M1425" s="33" t="b">
        <f t="shared" si="127"/>
        <v>0</v>
      </c>
      <c r="N1425" s="33">
        <f t="shared" si="128"/>
        <v>1393</v>
      </c>
      <c r="O1425" s="33">
        <v>1424</v>
      </c>
    </row>
    <row r="1426" spans="1:15" x14ac:dyDescent="0.25">
      <c r="A1426" s="13">
        <f>IF(M1426,'Выгрузка из ревьюшницы'!B1426,INDEX('Доп настройки участников'!D:D,2+N1426))</f>
        <v>0</v>
      </c>
      <c r="B1426" s="13">
        <f>IF(M1426,'Выгрузка из ревьюшницы'!C1426,INDEX('Доп настройки участников'!E:E,2+N1426))</f>
        <v>0</v>
      </c>
      <c r="C1426" s="13">
        <f>IF(M1426,'Выгрузка из ревьюшницы'!H1426,INDEX('Доп настройки участников'!F:F,2+N1426))</f>
        <v>0</v>
      </c>
      <c r="D1426" s="13">
        <f>IF(M1426,'Выгрузка из ревьюшницы'!J1426,INDEX('Доп настройки участников'!G:G,2+N1426))</f>
        <v>0</v>
      </c>
      <c r="E1426" s="13" t="e">
        <f>INDEX('Сопоставление оценок'!$A$3:$A$14,MATCH(IF(M1426,'Выгрузка из ревьюшницы'!K1426,INDEX('Доп настройки участников'!H:H,2+N1426)),'Сопоставление оценок'!$C$3:$C$14,0))</f>
        <v>#N/A</v>
      </c>
      <c r="F1426" s="13" t="e">
        <f>INDEX('Сопоставление оценок'!$B$3:$B$14,MATCH(Table13[[#This Row],[mark_at_review]],'Сопоставление оценок'!$C$3:$C$14,0))</f>
        <v>#N/A</v>
      </c>
      <c r="G1426" s="13">
        <f>IF(M1426,IFERROR(IF(OR('Выгрузка из ревьюшницы'!X1426,'Выгрузка из ревьюшницы'!Z1426),1,0),0),INDEX('Доп настройки участников'!I:I,2+N1426))</f>
        <v>0</v>
      </c>
      <c r="H1426" s="13">
        <f>IF(M1426,'Выгрузка из ревьюшницы'!AJ1426,INDEX('Доп настройки участников'!J:J,2+N1426))</f>
        <v>0</v>
      </c>
      <c r="I1426" s="16" t="str">
        <f>IFERROR(IF($H1426=0,"",INDEX(Разметка!B:B,MATCH($H1426,Разметка!A:A,0))),0)</f>
        <v/>
      </c>
      <c r="J1426" s="16" t="str">
        <f>IFERROR(IF($H1426=0,"",INDEX(Разметка!C:C,MATCH($H1426,Разметка!A:A,0))),0)</f>
        <v/>
      </c>
      <c r="K1426" s="16" t="e">
        <f>IF($F1426&gt;0,IFERROR(MATCH(A1426,'Доп настройки участников'!A:A,0),-1)*(-1),0)</f>
        <v>#N/A</v>
      </c>
      <c r="L1426" s="16" t="str">
        <f t="shared" si="126"/>
        <v>Нет</v>
      </c>
      <c r="M1426" s="33" t="b">
        <f t="shared" si="127"/>
        <v>0</v>
      </c>
      <c r="N1426" s="33">
        <f t="shared" si="128"/>
        <v>1394</v>
      </c>
      <c r="O1426" s="33">
        <v>1425</v>
      </c>
    </row>
    <row r="1427" spans="1:15" x14ac:dyDescent="0.25">
      <c r="A1427" s="13">
        <f>IF(M1427,'Выгрузка из ревьюшницы'!B1427,INDEX('Доп настройки участников'!D:D,2+N1427))</f>
        <v>0</v>
      </c>
      <c r="B1427" s="13">
        <f>IF(M1427,'Выгрузка из ревьюшницы'!C1427,INDEX('Доп настройки участников'!E:E,2+N1427))</f>
        <v>0</v>
      </c>
      <c r="C1427" s="13">
        <f>IF(M1427,'Выгрузка из ревьюшницы'!H1427,INDEX('Доп настройки участников'!F:F,2+N1427))</f>
        <v>0</v>
      </c>
      <c r="D1427" s="13">
        <f>IF(M1427,'Выгрузка из ревьюшницы'!J1427,INDEX('Доп настройки участников'!G:G,2+N1427))</f>
        <v>0</v>
      </c>
      <c r="E1427" s="13" t="e">
        <f>INDEX('Сопоставление оценок'!$A$3:$A$14,MATCH(IF(M1427,'Выгрузка из ревьюшницы'!K1427,INDEX('Доп настройки участников'!H:H,2+N1427)),'Сопоставление оценок'!$C$3:$C$14,0))</f>
        <v>#N/A</v>
      </c>
      <c r="F1427" s="13" t="e">
        <f>INDEX('Сопоставление оценок'!$B$3:$B$14,MATCH(Table13[[#This Row],[mark_at_review]],'Сопоставление оценок'!$C$3:$C$14,0))</f>
        <v>#N/A</v>
      </c>
      <c r="G1427" s="13">
        <f>IF(M1427,IFERROR(IF(OR('Выгрузка из ревьюшницы'!X1427,'Выгрузка из ревьюшницы'!Z1427),1,0),0),INDEX('Доп настройки участников'!I:I,2+N1427))</f>
        <v>0</v>
      </c>
      <c r="H1427" s="13">
        <f>IF(M1427,'Выгрузка из ревьюшницы'!AJ1427,INDEX('Доп настройки участников'!J:J,2+N1427))</f>
        <v>0</v>
      </c>
      <c r="I1427" s="16" t="str">
        <f>IFERROR(IF($H1427=0,"",INDEX(Разметка!B:B,MATCH($H1427,Разметка!A:A,0))),0)</f>
        <v/>
      </c>
      <c r="J1427" s="16" t="str">
        <f>IFERROR(IF($H1427=0,"",INDEX(Разметка!C:C,MATCH($H1427,Разметка!A:A,0))),0)</f>
        <v/>
      </c>
      <c r="K1427" s="16" t="e">
        <f>IF($F1427&gt;0,IFERROR(MATCH(A1427,'Доп настройки участников'!A:A,0),-1)*(-1),0)</f>
        <v>#N/A</v>
      </c>
      <c r="L1427" s="16" t="str">
        <f t="shared" si="126"/>
        <v>Нет</v>
      </c>
      <c r="M1427" s="33" t="b">
        <f t="shared" si="127"/>
        <v>0</v>
      </c>
      <c r="N1427" s="33">
        <f t="shared" si="128"/>
        <v>1395</v>
      </c>
      <c r="O1427" s="33">
        <v>1426</v>
      </c>
    </row>
    <row r="1428" spans="1:15" x14ac:dyDescent="0.25">
      <c r="A1428" s="13">
        <f>IF(M1428,'Выгрузка из ревьюшницы'!B1428,INDEX('Доп настройки участников'!D:D,2+N1428))</f>
        <v>0</v>
      </c>
      <c r="B1428" s="13">
        <f>IF(M1428,'Выгрузка из ревьюшницы'!C1428,INDEX('Доп настройки участников'!E:E,2+N1428))</f>
        <v>0</v>
      </c>
      <c r="C1428" s="13">
        <f>IF(M1428,'Выгрузка из ревьюшницы'!H1428,INDEX('Доп настройки участников'!F:F,2+N1428))</f>
        <v>0</v>
      </c>
      <c r="D1428" s="13">
        <f>IF(M1428,'Выгрузка из ревьюшницы'!J1428,INDEX('Доп настройки участников'!G:G,2+N1428))</f>
        <v>0</v>
      </c>
      <c r="E1428" s="13" t="e">
        <f>INDEX('Сопоставление оценок'!$A$3:$A$14,MATCH(IF(M1428,'Выгрузка из ревьюшницы'!K1428,INDEX('Доп настройки участников'!H:H,2+N1428)),'Сопоставление оценок'!$C$3:$C$14,0))</f>
        <v>#N/A</v>
      </c>
      <c r="F1428" s="13" t="e">
        <f>INDEX('Сопоставление оценок'!$B$3:$B$14,MATCH(Table13[[#This Row],[mark_at_review]],'Сопоставление оценок'!$C$3:$C$14,0))</f>
        <v>#N/A</v>
      </c>
      <c r="G1428" s="13">
        <f>IF(M1428,IFERROR(IF(OR('Выгрузка из ревьюшницы'!X1428,'Выгрузка из ревьюшницы'!Z1428),1,0),0),INDEX('Доп настройки участников'!I:I,2+N1428))</f>
        <v>0</v>
      </c>
      <c r="H1428" s="13">
        <f>IF(M1428,'Выгрузка из ревьюшницы'!AJ1428,INDEX('Доп настройки участников'!J:J,2+N1428))</f>
        <v>0</v>
      </c>
      <c r="I1428" s="16" t="str">
        <f>IFERROR(IF($H1428=0,"",INDEX(Разметка!B:B,MATCH($H1428,Разметка!A:A,0))),0)</f>
        <v/>
      </c>
      <c r="J1428" s="16" t="str">
        <f>IFERROR(IF($H1428=0,"",INDEX(Разметка!C:C,MATCH($H1428,Разметка!A:A,0))),0)</f>
        <v/>
      </c>
      <c r="K1428" s="16" t="e">
        <f>IF($F1428&gt;0,IFERROR(MATCH(A1428,'Доп настройки участников'!A:A,0),-1)*(-1),0)</f>
        <v>#N/A</v>
      </c>
      <c r="L1428" s="16" t="str">
        <f t="shared" si="126"/>
        <v>Нет</v>
      </c>
      <c r="M1428" s="33" t="b">
        <f t="shared" si="127"/>
        <v>0</v>
      </c>
      <c r="N1428" s="33">
        <f t="shared" si="128"/>
        <v>1396</v>
      </c>
      <c r="O1428" s="33">
        <v>1427</v>
      </c>
    </row>
    <row r="1429" spans="1:15" x14ac:dyDescent="0.25">
      <c r="A1429" s="13">
        <f>IF(M1429,'Выгрузка из ревьюшницы'!B1429,INDEX('Доп настройки участников'!D:D,2+N1429))</f>
        <v>0</v>
      </c>
      <c r="B1429" s="13">
        <f>IF(M1429,'Выгрузка из ревьюшницы'!C1429,INDEX('Доп настройки участников'!E:E,2+N1429))</f>
        <v>0</v>
      </c>
      <c r="C1429" s="13">
        <f>IF(M1429,'Выгрузка из ревьюшницы'!H1429,INDEX('Доп настройки участников'!F:F,2+N1429))</f>
        <v>0</v>
      </c>
      <c r="D1429" s="13">
        <f>IF(M1429,'Выгрузка из ревьюшницы'!J1429,INDEX('Доп настройки участников'!G:G,2+N1429))</f>
        <v>0</v>
      </c>
      <c r="E1429" s="13" t="e">
        <f>INDEX('Сопоставление оценок'!$A$3:$A$14,MATCH(IF(M1429,'Выгрузка из ревьюшницы'!K1429,INDEX('Доп настройки участников'!H:H,2+N1429)),'Сопоставление оценок'!$C$3:$C$14,0))</f>
        <v>#N/A</v>
      </c>
      <c r="F1429" s="13" t="e">
        <f>INDEX('Сопоставление оценок'!$B$3:$B$14,MATCH(Table13[[#This Row],[mark_at_review]],'Сопоставление оценок'!$C$3:$C$14,0))</f>
        <v>#N/A</v>
      </c>
      <c r="G1429" s="13">
        <f>IF(M1429,IFERROR(IF(OR('Выгрузка из ревьюшницы'!X1429,'Выгрузка из ревьюшницы'!Z1429),1,0),0),INDEX('Доп настройки участников'!I:I,2+N1429))</f>
        <v>0</v>
      </c>
      <c r="H1429" s="13">
        <f>IF(M1429,'Выгрузка из ревьюшницы'!AJ1429,INDEX('Доп настройки участников'!J:J,2+N1429))</f>
        <v>0</v>
      </c>
      <c r="I1429" s="16" t="str">
        <f>IFERROR(IF($H1429=0,"",INDEX(Разметка!B:B,MATCH($H1429,Разметка!A:A,0))),0)</f>
        <v/>
      </c>
      <c r="J1429" s="16" t="str">
        <f>IFERROR(IF($H1429=0,"",INDEX(Разметка!C:C,MATCH($H1429,Разметка!A:A,0))),0)</f>
        <v/>
      </c>
      <c r="K1429" s="16" t="e">
        <f>IF($F1429&gt;0,IFERROR(MATCH(A1429,'Доп настройки участников'!A:A,0),-1)*(-1),0)</f>
        <v>#N/A</v>
      </c>
      <c r="L1429" s="16" t="str">
        <f t="shared" si="126"/>
        <v>Нет</v>
      </c>
      <c r="M1429" s="33" t="b">
        <f t="shared" si="127"/>
        <v>0</v>
      </c>
      <c r="N1429" s="33">
        <f t="shared" si="128"/>
        <v>1397</v>
      </c>
      <c r="O1429" s="33">
        <v>1428</v>
      </c>
    </row>
    <row r="1430" spans="1:15" x14ac:dyDescent="0.25">
      <c r="A1430" s="13">
        <f>IF(M1430,'Выгрузка из ревьюшницы'!B1430,INDEX('Доп настройки участников'!D:D,2+N1430))</f>
        <v>0</v>
      </c>
      <c r="B1430" s="13">
        <f>IF(M1430,'Выгрузка из ревьюшницы'!C1430,INDEX('Доп настройки участников'!E:E,2+N1430))</f>
        <v>0</v>
      </c>
      <c r="C1430" s="13">
        <f>IF(M1430,'Выгрузка из ревьюшницы'!H1430,INDEX('Доп настройки участников'!F:F,2+N1430))</f>
        <v>0</v>
      </c>
      <c r="D1430" s="13">
        <f>IF(M1430,'Выгрузка из ревьюшницы'!J1430,INDEX('Доп настройки участников'!G:G,2+N1430))</f>
        <v>0</v>
      </c>
      <c r="E1430" s="13" t="e">
        <f>INDEX('Сопоставление оценок'!$A$3:$A$14,MATCH(IF(M1430,'Выгрузка из ревьюшницы'!K1430,INDEX('Доп настройки участников'!H:H,2+N1430)),'Сопоставление оценок'!$C$3:$C$14,0))</f>
        <v>#N/A</v>
      </c>
      <c r="F1430" s="13" t="e">
        <f>INDEX('Сопоставление оценок'!$B$3:$B$14,MATCH(Table13[[#This Row],[mark_at_review]],'Сопоставление оценок'!$C$3:$C$14,0))</f>
        <v>#N/A</v>
      </c>
      <c r="G1430" s="13">
        <f>IF(M1430,IFERROR(IF(OR('Выгрузка из ревьюшницы'!X1430,'Выгрузка из ревьюшницы'!Z1430),1,0),0),INDEX('Доп настройки участников'!I:I,2+N1430))</f>
        <v>0</v>
      </c>
      <c r="H1430" s="13">
        <f>IF(M1430,'Выгрузка из ревьюшницы'!AJ1430,INDEX('Доп настройки участников'!J:J,2+N1430))</f>
        <v>0</v>
      </c>
      <c r="I1430" s="16" t="str">
        <f>IFERROR(IF($H1430=0,"",INDEX(Разметка!B:B,MATCH($H1430,Разметка!A:A,0))),0)</f>
        <v/>
      </c>
      <c r="J1430" s="16" t="str">
        <f>IFERROR(IF($H1430=0,"",INDEX(Разметка!C:C,MATCH($H1430,Разметка!A:A,0))),0)</f>
        <v/>
      </c>
      <c r="K1430" s="16" t="e">
        <f>IF($F1430&gt;0,IFERROR(MATCH(A1430,'Доп настройки участников'!A:A,0),-1)*(-1),0)</f>
        <v>#N/A</v>
      </c>
      <c r="L1430" s="16" t="str">
        <f t="shared" si="126"/>
        <v>Нет</v>
      </c>
      <c r="M1430" s="33" t="b">
        <f t="shared" si="127"/>
        <v>0</v>
      </c>
      <c r="N1430" s="33">
        <f t="shared" si="128"/>
        <v>1398</v>
      </c>
      <c r="O1430" s="33">
        <v>1429</v>
      </c>
    </row>
    <row r="1431" spans="1:15" x14ac:dyDescent="0.25">
      <c r="A1431" s="13">
        <f>IF(M1431,'Выгрузка из ревьюшницы'!B1431,INDEX('Доп настройки участников'!D:D,2+N1431))</f>
        <v>0</v>
      </c>
      <c r="B1431" s="13">
        <f>IF(M1431,'Выгрузка из ревьюшницы'!C1431,INDEX('Доп настройки участников'!E:E,2+N1431))</f>
        <v>0</v>
      </c>
      <c r="C1431" s="13">
        <f>IF(M1431,'Выгрузка из ревьюшницы'!H1431,INDEX('Доп настройки участников'!F:F,2+N1431))</f>
        <v>0</v>
      </c>
      <c r="D1431" s="13">
        <f>IF(M1431,'Выгрузка из ревьюшницы'!J1431,INDEX('Доп настройки участников'!G:G,2+N1431))</f>
        <v>0</v>
      </c>
      <c r="E1431" s="13" t="e">
        <f>INDEX('Сопоставление оценок'!$A$3:$A$14,MATCH(IF(M1431,'Выгрузка из ревьюшницы'!K1431,INDEX('Доп настройки участников'!H:H,2+N1431)),'Сопоставление оценок'!$C$3:$C$14,0))</f>
        <v>#N/A</v>
      </c>
      <c r="F1431" s="13" t="e">
        <f>INDEX('Сопоставление оценок'!$B$3:$B$14,MATCH(Table13[[#This Row],[mark_at_review]],'Сопоставление оценок'!$C$3:$C$14,0))</f>
        <v>#N/A</v>
      </c>
      <c r="G1431" s="13">
        <f>IF(M1431,IFERROR(IF(OR('Выгрузка из ревьюшницы'!X1431,'Выгрузка из ревьюшницы'!Z1431),1,0),0),INDEX('Доп настройки участников'!I:I,2+N1431))</f>
        <v>0</v>
      </c>
      <c r="H1431" s="13">
        <f>IF(M1431,'Выгрузка из ревьюшницы'!AJ1431,INDEX('Доп настройки участников'!J:J,2+N1431))</f>
        <v>0</v>
      </c>
      <c r="I1431" s="16" t="str">
        <f>IFERROR(IF($H1431=0,"",INDEX(Разметка!B:B,MATCH($H1431,Разметка!A:A,0))),0)</f>
        <v/>
      </c>
      <c r="J1431" s="16" t="str">
        <f>IFERROR(IF($H1431=0,"",INDEX(Разметка!C:C,MATCH($H1431,Разметка!A:A,0))),0)</f>
        <v/>
      </c>
      <c r="K1431" s="16" t="e">
        <f>IF($F1431&gt;0,IFERROR(MATCH(A1431,'Доп настройки участников'!A:A,0),-1)*(-1),0)</f>
        <v>#N/A</v>
      </c>
      <c r="L1431" s="16" t="str">
        <f t="shared" si="126"/>
        <v>Нет</v>
      </c>
      <c r="M1431" s="33" t="b">
        <f t="shared" si="127"/>
        <v>0</v>
      </c>
      <c r="N1431" s="33">
        <f t="shared" si="128"/>
        <v>1399</v>
      </c>
      <c r="O1431" s="33">
        <v>1430</v>
      </c>
    </row>
    <row r="1432" spans="1:15" x14ac:dyDescent="0.25">
      <c r="A1432" s="13">
        <f>IF(M1432,'Выгрузка из ревьюшницы'!B1432,INDEX('Доп настройки участников'!D:D,2+N1432))</f>
        <v>0</v>
      </c>
      <c r="B1432" s="13">
        <f>IF(M1432,'Выгрузка из ревьюшницы'!C1432,INDEX('Доп настройки участников'!E:E,2+N1432))</f>
        <v>0</v>
      </c>
      <c r="C1432" s="13">
        <f>IF(M1432,'Выгрузка из ревьюшницы'!H1432,INDEX('Доп настройки участников'!F:F,2+N1432))</f>
        <v>0</v>
      </c>
      <c r="D1432" s="13">
        <f>IF(M1432,'Выгрузка из ревьюшницы'!J1432,INDEX('Доп настройки участников'!G:G,2+N1432))</f>
        <v>0</v>
      </c>
      <c r="E1432" s="13" t="e">
        <f>INDEX('Сопоставление оценок'!$A$3:$A$14,MATCH(IF(M1432,'Выгрузка из ревьюшницы'!K1432,INDEX('Доп настройки участников'!H:H,2+N1432)),'Сопоставление оценок'!$C$3:$C$14,0))</f>
        <v>#N/A</v>
      </c>
      <c r="F1432" s="13" t="e">
        <f>INDEX('Сопоставление оценок'!$B$3:$B$14,MATCH(Table13[[#This Row],[mark_at_review]],'Сопоставление оценок'!$C$3:$C$14,0))</f>
        <v>#N/A</v>
      </c>
      <c r="G1432" s="13">
        <f>IF(M1432,IFERROR(IF(OR('Выгрузка из ревьюшницы'!X1432,'Выгрузка из ревьюшницы'!Z1432),1,0),0),INDEX('Доп настройки участников'!I:I,2+N1432))</f>
        <v>0</v>
      </c>
      <c r="H1432" s="13">
        <f>IF(M1432,'Выгрузка из ревьюшницы'!AJ1432,INDEX('Доп настройки участников'!J:J,2+N1432))</f>
        <v>0</v>
      </c>
      <c r="I1432" s="16" t="str">
        <f>IFERROR(IF($H1432=0,"",INDEX(Разметка!B:B,MATCH($H1432,Разметка!A:A,0))),0)</f>
        <v/>
      </c>
      <c r="J1432" s="16" t="str">
        <f>IFERROR(IF($H1432=0,"",INDEX(Разметка!C:C,MATCH($H1432,Разметка!A:A,0))),0)</f>
        <v/>
      </c>
      <c r="K1432" s="16" t="e">
        <f>IF($F1432&gt;0,IFERROR(MATCH(A1432,'Доп настройки участников'!A:A,0),-1)*(-1),0)</f>
        <v>#N/A</v>
      </c>
      <c r="L1432" s="16" t="str">
        <f t="shared" si="126"/>
        <v>Нет</v>
      </c>
      <c r="M1432" s="33" t="b">
        <f t="shared" si="127"/>
        <v>0</v>
      </c>
      <c r="N1432" s="33">
        <f t="shared" si="128"/>
        <v>1400</v>
      </c>
      <c r="O1432" s="33">
        <v>1431</v>
      </c>
    </row>
    <row r="1433" spans="1:15" x14ac:dyDescent="0.25">
      <c r="A1433" s="13">
        <f>IF(M1433,'Выгрузка из ревьюшницы'!B1433,INDEX('Доп настройки участников'!D:D,2+N1433))</f>
        <v>0</v>
      </c>
      <c r="B1433" s="13">
        <f>IF(M1433,'Выгрузка из ревьюшницы'!C1433,INDEX('Доп настройки участников'!E:E,2+N1433))</f>
        <v>0</v>
      </c>
      <c r="C1433" s="13">
        <f>IF(M1433,'Выгрузка из ревьюшницы'!H1433,INDEX('Доп настройки участников'!F:F,2+N1433))</f>
        <v>0</v>
      </c>
      <c r="D1433" s="13">
        <f>IF(M1433,'Выгрузка из ревьюшницы'!J1433,INDEX('Доп настройки участников'!G:G,2+N1433))</f>
        <v>0</v>
      </c>
      <c r="E1433" s="13" t="e">
        <f>INDEX('Сопоставление оценок'!$A$3:$A$14,MATCH(IF(M1433,'Выгрузка из ревьюшницы'!K1433,INDEX('Доп настройки участников'!H:H,2+N1433)),'Сопоставление оценок'!$C$3:$C$14,0))</f>
        <v>#N/A</v>
      </c>
      <c r="F1433" s="13" t="e">
        <f>INDEX('Сопоставление оценок'!$B$3:$B$14,MATCH(Table13[[#This Row],[mark_at_review]],'Сопоставление оценок'!$C$3:$C$14,0))</f>
        <v>#N/A</v>
      </c>
      <c r="G1433" s="13">
        <f>IF(M1433,IFERROR(IF(OR('Выгрузка из ревьюшницы'!X1433,'Выгрузка из ревьюшницы'!Z1433),1,0),0),INDEX('Доп настройки участников'!I:I,2+N1433))</f>
        <v>0</v>
      </c>
      <c r="H1433" s="13">
        <f>IF(M1433,'Выгрузка из ревьюшницы'!AJ1433,INDEX('Доп настройки участников'!J:J,2+N1433))</f>
        <v>0</v>
      </c>
      <c r="I1433" s="16" t="str">
        <f>IFERROR(IF($H1433=0,"",INDEX(Разметка!B:B,MATCH($H1433,Разметка!A:A,0))),0)</f>
        <v/>
      </c>
      <c r="J1433" s="16" t="str">
        <f>IFERROR(IF($H1433=0,"",INDEX(Разметка!C:C,MATCH($H1433,Разметка!A:A,0))),0)</f>
        <v/>
      </c>
      <c r="K1433" s="16" t="e">
        <f>IF($F1433&gt;0,IFERROR(MATCH(A1433,'Доп настройки участников'!A:A,0),-1)*(-1),0)</f>
        <v>#N/A</v>
      </c>
      <c r="L1433" s="16" t="str">
        <f t="shared" si="126"/>
        <v>Нет</v>
      </c>
      <c r="M1433" s="33" t="b">
        <f t="shared" si="127"/>
        <v>0</v>
      </c>
      <c r="N1433" s="33">
        <f t="shared" si="128"/>
        <v>1401</v>
      </c>
      <c r="O1433" s="33">
        <v>1432</v>
      </c>
    </row>
    <row r="1434" spans="1:15" x14ac:dyDescent="0.25">
      <c r="A1434" s="13">
        <f>IF(M1434,'Выгрузка из ревьюшницы'!B1434,INDEX('Доп настройки участников'!D:D,2+N1434))</f>
        <v>0</v>
      </c>
      <c r="B1434" s="13">
        <f>IF(M1434,'Выгрузка из ревьюшницы'!C1434,INDEX('Доп настройки участников'!E:E,2+N1434))</f>
        <v>0</v>
      </c>
      <c r="C1434" s="13">
        <f>IF(M1434,'Выгрузка из ревьюшницы'!H1434,INDEX('Доп настройки участников'!F:F,2+N1434))</f>
        <v>0</v>
      </c>
      <c r="D1434" s="13">
        <f>IF(M1434,'Выгрузка из ревьюшницы'!J1434,INDEX('Доп настройки участников'!G:G,2+N1434))</f>
        <v>0</v>
      </c>
      <c r="E1434" s="13" t="e">
        <f>INDEX('Сопоставление оценок'!$A$3:$A$14,MATCH(IF(M1434,'Выгрузка из ревьюшницы'!K1434,INDEX('Доп настройки участников'!H:H,2+N1434)),'Сопоставление оценок'!$C$3:$C$14,0))</f>
        <v>#N/A</v>
      </c>
      <c r="F1434" s="13" t="e">
        <f>INDEX('Сопоставление оценок'!$B$3:$B$14,MATCH(Table13[[#This Row],[mark_at_review]],'Сопоставление оценок'!$C$3:$C$14,0))</f>
        <v>#N/A</v>
      </c>
      <c r="G1434" s="13">
        <f>IF(M1434,IFERROR(IF(OR('Выгрузка из ревьюшницы'!X1434,'Выгрузка из ревьюшницы'!Z1434),1,0),0),INDEX('Доп настройки участников'!I:I,2+N1434))</f>
        <v>0</v>
      </c>
      <c r="H1434" s="13">
        <f>IF(M1434,'Выгрузка из ревьюшницы'!AJ1434,INDEX('Доп настройки участников'!J:J,2+N1434))</f>
        <v>0</v>
      </c>
      <c r="I1434" s="16" t="str">
        <f>IFERROR(IF($H1434=0,"",INDEX(Разметка!B:B,MATCH($H1434,Разметка!A:A,0))),0)</f>
        <v/>
      </c>
      <c r="J1434" s="16" t="str">
        <f>IFERROR(IF($H1434=0,"",INDEX(Разметка!C:C,MATCH($H1434,Разметка!A:A,0))),0)</f>
        <v/>
      </c>
      <c r="K1434" s="16" t="e">
        <f>IF($F1434&gt;0,IFERROR(MATCH(A1434,'Доп настройки участников'!A:A,0),-1)*(-1),0)</f>
        <v>#N/A</v>
      </c>
      <c r="L1434" s="16" t="str">
        <f t="shared" si="126"/>
        <v>Нет</v>
      </c>
      <c r="M1434" s="33" t="b">
        <f t="shared" si="127"/>
        <v>0</v>
      </c>
      <c r="N1434" s="33">
        <f t="shared" si="128"/>
        <v>1402</v>
      </c>
      <c r="O1434" s="33">
        <v>1433</v>
      </c>
    </row>
    <row r="1435" spans="1:15" x14ac:dyDescent="0.25">
      <c r="A1435" s="13">
        <f>IF(M1435,'Выгрузка из ревьюшницы'!B1435,INDEX('Доп настройки участников'!D:D,2+N1435))</f>
        <v>0</v>
      </c>
      <c r="B1435" s="13">
        <f>IF(M1435,'Выгрузка из ревьюшницы'!C1435,INDEX('Доп настройки участников'!E:E,2+N1435))</f>
        <v>0</v>
      </c>
      <c r="C1435" s="13">
        <f>IF(M1435,'Выгрузка из ревьюшницы'!H1435,INDEX('Доп настройки участников'!F:F,2+N1435))</f>
        <v>0</v>
      </c>
      <c r="D1435" s="13">
        <f>IF(M1435,'Выгрузка из ревьюшницы'!J1435,INDEX('Доп настройки участников'!G:G,2+N1435))</f>
        <v>0</v>
      </c>
      <c r="E1435" s="13" t="e">
        <f>INDEX('Сопоставление оценок'!$A$3:$A$14,MATCH(IF(M1435,'Выгрузка из ревьюшницы'!K1435,INDEX('Доп настройки участников'!H:H,2+N1435)),'Сопоставление оценок'!$C$3:$C$14,0))</f>
        <v>#N/A</v>
      </c>
      <c r="F1435" s="13" t="e">
        <f>INDEX('Сопоставление оценок'!$B$3:$B$14,MATCH(Table13[[#This Row],[mark_at_review]],'Сопоставление оценок'!$C$3:$C$14,0))</f>
        <v>#N/A</v>
      </c>
      <c r="G1435" s="13">
        <f>IF(M1435,IFERROR(IF(OR('Выгрузка из ревьюшницы'!X1435,'Выгрузка из ревьюшницы'!Z1435),1,0),0),INDEX('Доп настройки участников'!I:I,2+N1435))</f>
        <v>0</v>
      </c>
      <c r="H1435" s="13">
        <f>IF(M1435,'Выгрузка из ревьюшницы'!AJ1435,INDEX('Доп настройки участников'!J:J,2+N1435))</f>
        <v>0</v>
      </c>
      <c r="I1435" s="16" t="str">
        <f>IFERROR(IF($H1435=0,"",INDEX(Разметка!B:B,MATCH($H1435,Разметка!A:A,0))),0)</f>
        <v/>
      </c>
      <c r="J1435" s="16" t="str">
        <f>IFERROR(IF($H1435=0,"",INDEX(Разметка!C:C,MATCH($H1435,Разметка!A:A,0))),0)</f>
        <v/>
      </c>
      <c r="K1435" s="16" t="e">
        <f>IF($F1435&gt;0,IFERROR(MATCH(A1435,'Доп настройки участников'!A:A,0),-1)*(-1),0)</f>
        <v>#N/A</v>
      </c>
      <c r="L1435" s="16" t="str">
        <f t="shared" si="126"/>
        <v>Нет</v>
      </c>
      <c r="M1435" s="33" t="b">
        <f t="shared" si="127"/>
        <v>0</v>
      </c>
      <c r="N1435" s="33">
        <f t="shared" si="128"/>
        <v>1403</v>
      </c>
      <c r="O1435" s="33">
        <v>1434</v>
      </c>
    </row>
    <row r="1436" spans="1:15" x14ac:dyDescent="0.25">
      <c r="A1436" s="13">
        <f>IF(M1436,'Выгрузка из ревьюшницы'!B1436,INDEX('Доп настройки участников'!D:D,2+N1436))</f>
        <v>0</v>
      </c>
      <c r="B1436" s="13">
        <f>IF(M1436,'Выгрузка из ревьюшницы'!C1436,INDEX('Доп настройки участников'!E:E,2+N1436))</f>
        <v>0</v>
      </c>
      <c r="C1436" s="13">
        <f>IF(M1436,'Выгрузка из ревьюшницы'!H1436,INDEX('Доп настройки участников'!F:F,2+N1436))</f>
        <v>0</v>
      </c>
      <c r="D1436" s="13">
        <f>IF(M1436,'Выгрузка из ревьюшницы'!J1436,INDEX('Доп настройки участников'!G:G,2+N1436))</f>
        <v>0</v>
      </c>
      <c r="E1436" s="13" t="e">
        <f>INDEX('Сопоставление оценок'!$A$3:$A$14,MATCH(IF(M1436,'Выгрузка из ревьюшницы'!K1436,INDEX('Доп настройки участников'!H:H,2+N1436)),'Сопоставление оценок'!$C$3:$C$14,0))</f>
        <v>#N/A</v>
      </c>
      <c r="F1436" s="13" t="e">
        <f>INDEX('Сопоставление оценок'!$B$3:$B$14,MATCH(Table13[[#This Row],[mark_at_review]],'Сопоставление оценок'!$C$3:$C$14,0))</f>
        <v>#N/A</v>
      </c>
      <c r="G1436" s="13">
        <f>IF(M1436,IFERROR(IF(OR('Выгрузка из ревьюшницы'!X1436,'Выгрузка из ревьюшницы'!Z1436),1,0),0),INDEX('Доп настройки участников'!I:I,2+N1436))</f>
        <v>0</v>
      </c>
      <c r="H1436" s="13">
        <f>IF(M1436,'Выгрузка из ревьюшницы'!AJ1436,INDEX('Доп настройки участников'!J:J,2+N1436))</f>
        <v>0</v>
      </c>
      <c r="I1436" s="16" t="str">
        <f>IFERROR(IF($H1436=0,"",INDEX(Разметка!B:B,MATCH($H1436,Разметка!A:A,0))),0)</f>
        <v/>
      </c>
      <c r="J1436" s="16" t="str">
        <f>IFERROR(IF($H1436=0,"",INDEX(Разметка!C:C,MATCH($H1436,Разметка!A:A,0))),0)</f>
        <v/>
      </c>
      <c r="K1436" s="16" t="e">
        <f>IF($F1436&gt;0,IFERROR(MATCH(A1436,'Доп настройки участников'!A:A,0),-1)*(-1),0)</f>
        <v>#N/A</v>
      </c>
      <c r="L1436" s="16" t="str">
        <f t="shared" si="126"/>
        <v>Нет</v>
      </c>
      <c r="M1436" s="33" t="b">
        <f t="shared" si="127"/>
        <v>0</v>
      </c>
      <c r="N1436" s="33">
        <f t="shared" si="128"/>
        <v>1404</v>
      </c>
      <c r="O1436" s="33">
        <v>1435</v>
      </c>
    </row>
    <row r="1437" spans="1:15" x14ac:dyDescent="0.25">
      <c r="A1437" s="13">
        <f>IF(M1437,'Выгрузка из ревьюшницы'!B1437,INDEX('Доп настройки участников'!D:D,2+N1437))</f>
        <v>0</v>
      </c>
      <c r="B1437" s="13">
        <f>IF(M1437,'Выгрузка из ревьюшницы'!C1437,INDEX('Доп настройки участников'!E:E,2+N1437))</f>
        <v>0</v>
      </c>
      <c r="C1437" s="13">
        <f>IF(M1437,'Выгрузка из ревьюшницы'!H1437,INDEX('Доп настройки участников'!F:F,2+N1437))</f>
        <v>0</v>
      </c>
      <c r="D1437" s="13">
        <f>IF(M1437,'Выгрузка из ревьюшницы'!J1437,INDEX('Доп настройки участников'!G:G,2+N1437))</f>
        <v>0</v>
      </c>
      <c r="E1437" s="13" t="e">
        <f>INDEX('Сопоставление оценок'!$A$3:$A$14,MATCH(IF(M1437,'Выгрузка из ревьюшницы'!K1437,INDEX('Доп настройки участников'!H:H,2+N1437)),'Сопоставление оценок'!$C$3:$C$14,0))</f>
        <v>#N/A</v>
      </c>
      <c r="F1437" s="13" t="e">
        <f>INDEX('Сопоставление оценок'!$B$3:$B$14,MATCH(Table13[[#This Row],[mark_at_review]],'Сопоставление оценок'!$C$3:$C$14,0))</f>
        <v>#N/A</v>
      </c>
      <c r="G1437" s="13">
        <f>IF(M1437,IFERROR(IF(OR('Выгрузка из ревьюшницы'!X1437,'Выгрузка из ревьюшницы'!Z1437),1,0),0),INDEX('Доп настройки участников'!I:I,2+N1437))</f>
        <v>0</v>
      </c>
      <c r="H1437" s="13">
        <f>IF(M1437,'Выгрузка из ревьюшницы'!AJ1437,INDEX('Доп настройки участников'!J:J,2+N1437))</f>
        <v>0</v>
      </c>
      <c r="I1437" s="16" t="str">
        <f>IFERROR(IF($H1437=0,"",INDEX(Разметка!B:B,MATCH($H1437,Разметка!A:A,0))),0)</f>
        <v/>
      </c>
      <c r="J1437" s="16" t="str">
        <f>IFERROR(IF($H1437=0,"",INDEX(Разметка!C:C,MATCH($H1437,Разметка!A:A,0))),0)</f>
        <v/>
      </c>
      <c r="K1437" s="16" t="e">
        <f>IF($F1437&gt;0,IFERROR(MATCH(A1437,'Доп настройки участников'!A:A,0),-1)*(-1),0)</f>
        <v>#N/A</v>
      </c>
      <c r="L1437" s="16" t="str">
        <f t="shared" si="126"/>
        <v>Нет</v>
      </c>
      <c r="M1437" s="33" t="b">
        <f t="shared" si="127"/>
        <v>0</v>
      </c>
      <c r="N1437" s="33">
        <f t="shared" si="128"/>
        <v>1405</v>
      </c>
      <c r="O1437" s="33">
        <v>1436</v>
      </c>
    </row>
    <row r="1438" spans="1:15" x14ac:dyDescent="0.25">
      <c r="A1438" s="13">
        <f>IF(M1438,'Выгрузка из ревьюшницы'!B1438,INDEX('Доп настройки участников'!D:D,2+N1438))</f>
        <v>0</v>
      </c>
      <c r="B1438" s="13">
        <f>IF(M1438,'Выгрузка из ревьюшницы'!C1438,INDEX('Доп настройки участников'!E:E,2+N1438))</f>
        <v>0</v>
      </c>
      <c r="C1438" s="13">
        <f>IF(M1438,'Выгрузка из ревьюшницы'!H1438,INDEX('Доп настройки участников'!F:F,2+N1438))</f>
        <v>0</v>
      </c>
      <c r="D1438" s="13">
        <f>IF(M1438,'Выгрузка из ревьюшницы'!J1438,INDEX('Доп настройки участников'!G:G,2+N1438))</f>
        <v>0</v>
      </c>
      <c r="E1438" s="13" t="e">
        <f>INDEX('Сопоставление оценок'!$A$3:$A$14,MATCH(IF(M1438,'Выгрузка из ревьюшницы'!K1438,INDEX('Доп настройки участников'!H:H,2+N1438)),'Сопоставление оценок'!$C$3:$C$14,0))</f>
        <v>#N/A</v>
      </c>
      <c r="F1438" s="13" t="e">
        <f>INDEX('Сопоставление оценок'!$B$3:$B$14,MATCH(Table13[[#This Row],[mark_at_review]],'Сопоставление оценок'!$C$3:$C$14,0))</f>
        <v>#N/A</v>
      </c>
      <c r="G1438" s="13">
        <f>IF(M1438,IFERROR(IF(OR('Выгрузка из ревьюшницы'!X1438,'Выгрузка из ревьюшницы'!Z1438),1,0),0),INDEX('Доп настройки участников'!I:I,2+N1438))</f>
        <v>0</v>
      </c>
      <c r="H1438" s="13">
        <f>IF(M1438,'Выгрузка из ревьюшницы'!AJ1438,INDEX('Доп настройки участников'!J:J,2+N1438))</f>
        <v>0</v>
      </c>
      <c r="I1438" s="16" t="str">
        <f>IFERROR(IF($H1438=0,"",INDEX(Разметка!B:B,MATCH($H1438,Разметка!A:A,0))),0)</f>
        <v/>
      </c>
      <c r="J1438" s="16" t="str">
        <f>IFERROR(IF($H1438=0,"",INDEX(Разметка!C:C,MATCH($H1438,Разметка!A:A,0))),0)</f>
        <v/>
      </c>
      <c r="K1438" s="16" t="e">
        <f>IF($F1438&gt;0,IFERROR(MATCH(A1438,'Доп настройки участников'!A:A,0),-1)*(-1),0)</f>
        <v>#N/A</v>
      </c>
      <c r="L1438" s="16" t="str">
        <f t="shared" si="126"/>
        <v>Нет</v>
      </c>
      <c r="M1438" s="33" t="b">
        <f t="shared" si="127"/>
        <v>0</v>
      </c>
      <c r="N1438" s="33">
        <f t="shared" si="128"/>
        <v>1406</v>
      </c>
      <c r="O1438" s="33">
        <v>1437</v>
      </c>
    </row>
    <row r="1439" spans="1:15" x14ac:dyDescent="0.25">
      <c r="A1439" s="13">
        <f>IF(M1439,'Выгрузка из ревьюшницы'!B1439,INDEX('Доп настройки участников'!D:D,2+N1439))</f>
        <v>0</v>
      </c>
      <c r="B1439" s="13">
        <f>IF(M1439,'Выгрузка из ревьюшницы'!C1439,INDEX('Доп настройки участников'!E:E,2+N1439))</f>
        <v>0</v>
      </c>
      <c r="C1439" s="13">
        <f>IF(M1439,'Выгрузка из ревьюшницы'!H1439,INDEX('Доп настройки участников'!F:F,2+N1439))</f>
        <v>0</v>
      </c>
      <c r="D1439" s="13">
        <f>IF(M1439,'Выгрузка из ревьюшницы'!J1439,INDEX('Доп настройки участников'!G:G,2+N1439))</f>
        <v>0</v>
      </c>
      <c r="E1439" s="13" t="e">
        <f>INDEX('Сопоставление оценок'!$A$3:$A$14,MATCH(IF(M1439,'Выгрузка из ревьюшницы'!K1439,INDEX('Доп настройки участников'!H:H,2+N1439)),'Сопоставление оценок'!$C$3:$C$14,0))</f>
        <v>#N/A</v>
      </c>
      <c r="F1439" s="13" t="e">
        <f>INDEX('Сопоставление оценок'!$B$3:$B$14,MATCH(Table13[[#This Row],[mark_at_review]],'Сопоставление оценок'!$C$3:$C$14,0))</f>
        <v>#N/A</v>
      </c>
      <c r="G1439" s="13">
        <f>IF(M1439,IFERROR(IF(OR('Выгрузка из ревьюшницы'!X1439,'Выгрузка из ревьюшницы'!Z1439),1,0),0),INDEX('Доп настройки участников'!I:I,2+N1439))</f>
        <v>0</v>
      </c>
      <c r="H1439" s="13">
        <f>IF(M1439,'Выгрузка из ревьюшницы'!AJ1439,INDEX('Доп настройки участников'!J:J,2+N1439))</f>
        <v>0</v>
      </c>
      <c r="I1439" s="16" t="str">
        <f>IFERROR(IF($H1439=0,"",INDEX(Разметка!B:B,MATCH($H1439,Разметка!A:A,0))),0)</f>
        <v/>
      </c>
      <c r="J1439" s="16" t="str">
        <f>IFERROR(IF($H1439=0,"",INDEX(Разметка!C:C,MATCH($H1439,Разметка!A:A,0))),0)</f>
        <v/>
      </c>
      <c r="K1439" s="16" t="e">
        <f>IF($F1439&gt;0,IFERROR(MATCH(A1439,'Доп настройки участников'!A:A,0),-1)*(-1),0)</f>
        <v>#N/A</v>
      </c>
      <c r="L1439" s="16" t="str">
        <f t="shared" si="126"/>
        <v>Нет</v>
      </c>
      <c r="M1439" s="33" t="b">
        <f t="shared" si="127"/>
        <v>0</v>
      </c>
      <c r="N1439" s="33">
        <f t="shared" si="128"/>
        <v>1407</v>
      </c>
      <c r="O1439" s="33">
        <v>1438</v>
      </c>
    </row>
    <row r="1440" spans="1:15" x14ac:dyDescent="0.25">
      <c r="A1440" s="13">
        <f>IF(M1440,'Выгрузка из ревьюшницы'!B1440,INDEX('Доп настройки участников'!D:D,2+N1440))</f>
        <v>0</v>
      </c>
      <c r="B1440" s="13">
        <f>IF(M1440,'Выгрузка из ревьюшницы'!C1440,INDEX('Доп настройки участников'!E:E,2+N1440))</f>
        <v>0</v>
      </c>
      <c r="C1440" s="13">
        <f>IF(M1440,'Выгрузка из ревьюшницы'!H1440,INDEX('Доп настройки участников'!F:F,2+N1440))</f>
        <v>0</v>
      </c>
      <c r="D1440" s="13">
        <f>IF(M1440,'Выгрузка из ревьюшницы'!J1440,INDEX('Доп настройки участников'!G:G,2+N1440))</f>
        <v>0</v>
      </c>
      <c r="E1440" s="13" t="e">
        <f>INDEX('Сопоставление оценок'!$A$3:$A$14,MATCH(IF(M1440,'Выгрузка из ревьюшницы'!K1440,INDEX('Доп настройки участников'!H:H,2+N1440)),'Сопоставление оценок'!$C$3:$C$14,0))</f>
        <v>#N/A</v>
      </c>
      <c r="F1440" s="13" t="e">
        <f>INDEX('Сопоставление оценок'!$B$3:$B$14,MATCH(Table13[[#This Row],[mark_at_review]],'Сопоставление оценок'!$C$3:$C$14,0))</f>
        <v>#N/A</v>
      </c>
      <c r="G1440" s="13">
        <f>IF(M1440,IFERROR(IF(OR('Выгрузка из ревьюшницы'!X1440,'Выгрузка из ревьюшницы'!Z1440),1,0),0),INDEX('Доп настройки участников'!I:I,2+N1440))</f>
        <v>0</v>
      </c>
      <c r="H1440" s="13">
        <f>IF(M1440,'Выгрузка из ревьюшницы'!AJ1440,INDEX('Доп настройки участников'!J:J,2+N1440))</f>
        <v>0</v>
      </c>
      <c r="I1440" s="16" t="str">
        <f>IFERROR(IF($H1440=0,"",INDEX(Разметка!B:B,MATCH($H1440,Разметка!A:A,0))),0)</f>
        <v/>
      </c>
      <c r="J1440" s="16" t="str">
        <f>IFERROR(IF($H1440=0,"",INDEX(Разметка!C:C,MATCH($H1440,Разметка!A:A,0))),0)</f>
        <v/>
      </c>
      <c r="K1440" s="16" t="e">
        <f>IF($F1440&gt;0,IFERROR(MATCH(A1440,'Доп настройки участников'!A:A,0),-1)*(-1),0)</f>
        <v>#N/A</v>
      </c>
      <c r="L1440" s="16" t="str">
        <f t="shared" si="126"/>
        <v>Нет</v>
      </c>
      <c r="M1440" s="33" t="b">
        <f t="shared" si="127"/>
        <v>0</v>
      </c>
      <c r="N1440" s="33">
        <f t="shared" si="128"/>
        <v>1408</v>
      </c>
      <c r="O1440" s="33">
        <v>1439</v>
      </c>
    </row>
    <row r="1441" spans="1:15" x14ac:dyDescent="0.25">
      <c r="A1441" s="13">
        <f>IF(M1441,'Выгрузка из ревьюшницы'!B1441,INDEX('Доп настройки участников'!D:D,2+N1441))</f>
        <v>0</v>
      </c>
      <c r="B1441" s="13">
        <f>IF(M1441,'Выгрузка из ревьюшницы'!C1441,INDEX('Доп настройки участников'!E:E,2+N1441))</f>
        <v>0</v>
      </c>
      <c r="C1441" s="13">
        <f>IF(M1441,'Выгрузка из ревьюшницы'!H1441,INDEX('Доп настройки участников'!F:F,2+N1441))</f>
        <v>0</v>
      </c>
      <c r="D1441" s="13">
        <f>IF(M1441,'Выгрузка из ревьюшницы'!J1441,INDEX('Доп настройки участников'!G:G,2+N1441))</f>
        <v>0</v>
      </c>
      <c r="E1441" s="13" t="e">
        <f>INDEX('Сопоставление оценок'!$A$3:$A$14,MATCH(IF(M1441,'Выгрузка из ревьюшницы'!K1441,INDEX('Доп настройки участников'!H:H,2+N1441)),'Сопоставление оценок'!$C$3:$C$14,0))</f>
        <v>#N/A</v>
      </c>
      <c r="F1441" s="13" t="e">
        <f>INDEX('Сопоставление оценок'!$B$3:$B$14,MATCH(Table13[[#This Row],[mark_at_review]],'Сопоставление оценок'!$C$3:$C$14,0))</f>
        <v>#N/A</v>
      </c>
      <c r="G1441" s="13">
        <f>IF(M1441,IFERROR(IF(OR('Выгрузка из ревьюшницы'!X1441,'Выгрузка из ревьюшницы'!Z1441),1,0),0),INDEX('Доп настройки участников'!I:I,2+N1441))</f>
        <v>0</v>
      </c>
      <c r="H1441" s="13">
        <f>IF(M1441,'Выгрузка из ревьюшницы'!AJ1441,INDEX('Доп настройки участников'!J:J,2+N1441))</f>
        <v>0</v>
      </c>
      <c r="I1441" s="16" t="str">
        <f>IFERROR(IF($H1441=0,"",INDEX(Разметка!B:B,MATCH($H1441,Разметка!A:A,0))),0)</f>
        <v/>
      </c>
      <c r="J1441" s="16" t="str">
        <f>IFERROR(IF($H1441=0,"",INDEX(Разметка!C:C,MATCH($H1441,Разметка!A:A,0))),0)</f>
        <v/>
      </c>
      <c r="K1441" s="16" t="e">
        <f>IF($F1441&gt;0,IFERROR(MATCH(A1441,'Доп настройки участников'!A:A,0),-1)*(-1),0)</f>
        <v>#N/A</v>
      </c>
      <c r="L1441" s="16" t="str">
        <f t="shared" si="126"/>
        <v>Нет</v>
      </c>
      <c r="M1441" s="33" t="b">
        <f t="shared" si="127"/>
        <v>0</v>
      </c>
      <c r="N1441" s="33">
        <f t="shared" si="128"/>
        <v>1409</v>
      </c>
      <c r="O1441" s="33">
        <v>1440</v>
      </c>
    </row>
    <row r="1442" spans="1:15" x14ac:dyDescent="0.25">
      <c r="A1442" s="13">
        <f>IF(M1442,'Выгрузка из ревьюшницы'!B1442,INDEX('Доп настройки участников'!D:D,2+N1442))</f>
        <v>0</v>
      </c>
      <c r="B1442" s="13">
        <f>IF(M1442,'Выгрузка из ревьюшницы'!C1442,INDEX('Доп настройки участников'!E:E,2+N1442))</f>
        <v>0</v>
      </c>
      <c r="C1442" s="13">
        <f>IF(M1442,'Выгрузка из ревьюшницы'!H1442,INDEX('Доп настройки участников'!F:F,2+N1442))</f>
        <v>0</v>
      </c>
      <c r="D1442" s="13">
        <f>IF(M1442,'Выгрузка из ревьюшницы'!J1442,INDEX('Доп настройки участников'!G:G,2+N1442))</f>
        <v>0</v>
      </c>
      <c r="E1442" s="13" t="e">
        <f>INDEX('Сопоставление оценок'!$A$3:$A$14,MATCH(IF(M1442,'Выгрузка из ревьюшницы'!K1442,INDEX('Доп настройки участников'!H:H,2+N1442)),'Сопоставление оценок'!$C$3:$C$14,0))</f>
        <v>#N/A</v>
      </c>
      <c r="F1442" s="13" t="e">
        <f>INDEX('Сопоставление оценок'!$B$3:$B$14,MATCH(Table13[[#This Row],[mark_at_review]],'Сопоставление оценок'!$C$3:$C$14,0))</f>
        <v>#N/A</v>
      </c>
      <c r="G1442" s="13">
        <f>IF(M1442,IFERROR(IF(OR('Выгрузка из ревьюшницы'!X1442,'Выгрузка из ревьюшницы'!Z1442),1,0),0),INDEX('Доп настройки участников'!I:I,2+N1442))</f>
        <v>0</v>
      </c>
      <c r="H1442" s="13">
        <f>IF(M1442,'Выгрузка из ревьюшницы'!AJ1442,INDEX('Доп настройки участников'!J:J,2+N1442))</f>
        <v>0</v>
      </c>
      <c r="I1442" s="16" t="str">
        <f>IFERROR(IF($H1442=0,"",INDEX(Разметка!B:B,MATCH($H1442,Разметка!A:A,0))),0)</f>
        <v/>
      </c>
      <c r="J1442" s="16" t="str">
        <f>IFERROR(IF($H1442=0,"",INDEX(Разметка!C:C,MATCH($H1442,Разметка!A:A,0))),0)</f>
        <v/>
      </c>
      <c r="K1442" s="16" t="e">
        <f>IF($F1442&gt;0,IFERROR(MATCH(A1442,'Доп настройки участников'!A:A,0),-1)*(-1),0)</f>
        <v>#N/A</v>
      </c>
      <c r="L1442" s="16" t="str">
        <f t="shared" si="126"/>
        <v>Нет</v>
      </c>
      <c r="M1442" s="33" t="b">
        <f t="shared" si="127"/>
        <v>0</v>
      </c>
      <c r="N1442" s="33">
        <f t="shared" si="128"/>
        <v>1410</v>
      </c>
      <c r="O1442" s="33">
        <v>1441</v>
      </c>
    </row>
    <row r="1443" spans="1:15" x14ac:dyDescent="0.25">
      <c r="A1443" s="13">
        <f>IF(M1443,'Выгрузка из ревьюшницы'!B1443,INDEX('Доп настройки участников'!D:D,2+N1443))</f>
        <v>0</v>
      </c>
      <c r="B1443" s="13">
        <f>IF(M1443,'Выгрузка из ревьюшницы'!C1443,INDEX('Доп настройки участников'!E:E,2+N1443))</f>
        <v>0</v>
      </c>
      <c r="C1443" s="13">
        <f>IF(M1443,'Выгрузка из ревьюшницы'!H1443,INDEX('Доп настройки участников'!F:F,2+N1443))</f>
        <v>0</v>
      </c>
      <c r="D1443" s="13">
        <f>IF(M1443,'Выгрузка из ревьюшницы'!J1443,INDEX('Доп настройки участников'!G:G,2+N1443))</f>
        <v>0</v>
      </c>
      <c r="E1443" s="13" t="e">
        <f>INDEX('Сопоставление оценок'!$A$3:$A$14,MATCH(IF(M1443,'Выгрузка из ревьюшницы'!K1443,INDEX('Доп настройки участников'!H:H,2+N1443)),'Сопоставление оценок'!$C$3:$C$14,0))</f>
        <v>#N/A</v>
      </c>
      <c r="F1443" s="13" t="e">
        <f>INDEX('Сопоставление оценок'!$B$3:$B$14,MATCH(Table13[[#This Row],[mark_at_review]],'Сопоставление оценок'!$C$3:$C$14,0))</f>
        <v>#N/A</v>
      </c>
      <c r="G1443" s="13">
        <f>IF(M1443,IFERROR(IF(OR('Выгрузка из ревьюшницы'!X1443,'Выгрузка из ревьюшницы'!Z1443),1,0),0),INDEX('Доп настройки участников'!I:I,2+N1443))</f>
        <v>0</v>
      </c>
      <c r="H1443" s="13">
        <f>IF(M1443,'Выгрузка из ревьюшницы'!AJ1443,INDEX('Доп настройки участников'!J:J,2+N1443))</f>
        <v>0</v>
      </c>
      <c r="I1443" s="16" t="str">
        <f>IFERROR(IF($H1443=0,"",INDEX(Разметка!B:B,MATCH($H1443,Разметка!A:A,0))),0)</f>
        <v/>
      </c>
      <c r="J1443" s="16" t="str">
        <f>IFERROR(IF($H1443=0,"",INDEX(Разметка!C:C,MATCH($H1443,Разметка!A:A,0))),0)</f>
        <v/>
      </c>
      <c r="K1443" s="16" t="e">
        <f>IF($F1443&gt;0,IFERROR(MATCH(A1443,'Доп настройки участников'!A:A,0),-1)*(-1),0)</f>
        <v>#N/A</v>
      </c>
      <c r="L1443" s="16" t="str">
        <f t="shared" si="126"/>
        <v>Нет</v>
      </c>
      <c r="M1443" s="33" t="b">
        <f t="shared" si="127"/>
        <v>0</v>
      </c>
      <c r="N1443" s="33">
        <f t="shared" si="128"/>
        <v>1411</v>
      </c>
      <c r="O1443" s="33">
        <v>1442</v>
      </c>
    </row>
    <row r="1444" spans="1:15" x14ac:dyDescent="0.25">
      <c r="A1444" s="13">
        <f>IF(M1444,'Выгрузка из ревьюшницы'!B1444,INDEX('Доп настройки участников'!D:D,2+N1444))</f>
        <v>0</v>
      </c>
      <c r="B1444" s="13">
        <f>IF(M1444,'Выгрузка из ревьюшницы'!C1444,INDEX('Доп настройки участников'!E:E,2+N1444))</f>
        <v>0</v>
      </c>
      <c r="C1444" s="13">
        <f>IF(M1444,'Выгрузка из ревьюшницы'!H1444,INDEX('Доп настройки участников'!F:F,2+N1444))</f>
        <v>0</v>
      </c>
      <c r="D1444" s="13">
        <f>IF(M1444,'Выгрузка из ревьюшницы'!J1444,INDEX('Доп настройки участников'!G:G,2+N1444))</f>
        <v>0</v>
      </c>
      <c r="E1444" s="13" t="e">
        <f>INDEX('Сопоставление оценок'!$A$3:$A$14,MATCH(IF(M1444,'Выгрузка из ревьюшницы'!K1444,INDEX('Доп настройки участников'!H:H,2+N1444)),'Сопоставление оценок'!$C$3:$C$14,0))</f>
        <v>#N/A</v>
      </c>
      <c r="F1444" s="13" t="e">
        <f>INDEX('Сопоставление оценок'!$B$3:$B$14,MATCH(Table13[[#This Row],[mark_at_review]],'Сопоставление оценок'!$C$3:$C$14,0))</f>
        <v>#N/A</v>
      </c>
      <c r="G1444" s="13">
        <f>IF(M1444,IFERROR(IF(OR('Выгрузка из ревьюшницы'!X1444,'Выгрузка из ревьюшницы'!Z1444),1,0),0),INDEX('Доп настройки участников'!I:I,2+N1444))</f>
        <v>0</v>
      </c>
      <c r="H1444" s="13">
        <f>IF(M1444,'Выгрузка из ревьюшницы'!AJ1444,INDEX('Доп настройки участников'!J:J,2+N1444))</f>
        <v>0</v>
      </c>
      <c r="I1444" s="16" t="str">
        <f>IFERROR(IF($H1444=0,"",INDEX(Разметка!B:B,MATCH($H1444,Разметка!A:A,0))),0)</f>
        <v/>
      </c>
      <c r="J1444" s="16" t="str">
        <f>IFERROR(IF($H1444=0,"",INDEX(Разметка!C:C,MATCH($H1444,Разметка!A:A,0))),0)</f>
        <v/>
      </c>
      <c r="K1444" s="16" t="e">
        <f>IF($F1444&gt;0,IFERROR(MATCH(A1444,'Доп настройки участников'!A:A,0),-1)*(-1),0)</f>
        <v>#N/A</v>
      </c>
      <c r="L1444" s="16" t="str">
        <f t="shared" si="126"/>
        <v>Нет</v>
      </c>
      <c r="M1444" s="33" t="b">
        <f t="shared" si="127"/>
        <v>0</v>
      </c>
      <c r="N1444" s="33">
        <f t="shared" si="128"/>
        <v>1412</v>
      </c>
      <c r="O1444" s="33">
        <v>1443</v>
      </c>
    </row>
    <row r="1445" spans="1:15" x14ac:dyDescent="0.25">
      <c r="A1445" s="13">
        <f>IF(M1445,'Выгрузка из ревьюшницы'!B1445,INDEX('Доп настройки участников'!D:D,2+N1445))</f>
        <v>0</v>
      </c>
      <c r="B1445" s="13">
        <f>IF(M1445,'Выгрузка из ревьюшницы'!C1445,INDEX('Доп настройки участников'!E:E,2+N1445))</f>
        <v>0</v>
      </c>
      <c r="C1445" s="13">
        <f>IF(M1445,'Выгрузка из ревьюшницы'!H1445,INDEX('Доп настройки участников'!F:F,2+N1445))</f>
        <v>0</v>
      </c>
      <c r="D1445" s="13">
        <f>IF(M1445,'Выгрузка из ревьюшницы'!J1445,INDEX('Доп настройки участников'!G:G,2+N1445))</f>
        <v>0</v>
      </c>
      <c r="E1445" s="13" t="e">
        <f>INDEX('Сопоставление оценок'!$A$3:$A$14,MATCH(IF(M1445,'Выгрузка из ревьюшницы'!K1445,INDEX('Доп настройки участников'!H:H,2+N1445)),'Сопоставление оценок'!$C$3:$C$14,0))</f>
        <v>#N/A</v>
      </c>
      <c r="F1445" s="13" t="e">
        <f>INDEX('Сопоставление оценок'!$B$3:$B$14,MATCH(Table13[[#This Row],[mark_at_review]],'Сопоставление оценок'!$C$3:$C$14,0))</f>
        <v>#N/A</v>
      </c>
      <c r="G1445" s="13">
        <f>IF(M1445,IFERROR(IF(OR('Выгрузка из ревьюшницы'!X1445,'Выгрузка из ревьюшницы'!Z1445),1,0),0),INDEX('Доп настройки участников'!I:I,2+N1445))</f>
        <v>0</v>
      </c>
      <c r="H1445" s="13">
        <f>IF(M1445,'Выгрузка из ревьюшницы'!AJ1445,INDEX('Доп настройки участников'!J:J,2+N1445))</f>
        <v>0</v>
      </c>
      <c r="I1445" s="16" t="str">
        <f>IFERROR(IF($H1445=0,"",INDEX(Разметка!B:B,MATCH($H1445,Разметка!A:A,0))),0)</f>
        <v/>
      </c>
      <c r="J1445" s="16" t="str">
        <f>IFERROR(IF($H1445=0,"",INDEX(Разметка!C:C,MATCH($H1445,Разметка!A:A,0))),0)</f>
        <v/>
      </c>
      <c r="K1445" s="16" t="e">
        <f>IF($F1445&gt;0,IFERROR(MATCH(A1445,'Доп настройки участников'!A:A,0),-1)*(-1),0)</f>
        <v>#N/A</v>
      </c>
      <c r="L1445" s="16" t="str">
        <f t="shared" si="126"/>
        <v>Нет</v>
      </c>
      <c r="M1445" s="33" t="b">
        <f t="shared" si="127"/>
        <v>0</v>
      </c>
      <c r="N1445" s="33">
        <f t="shared" si="128"/>
        <v>1413</v>
      </c>
      <c r="O1445" s="33">
        <v>1444</v>
      </c>
    </row>
    <row r="1446" spans="1:15" x14ac:dyDescent="0.25">
      <c r="A1446" s="13">
        <f>IF(M1446,'Выгрузка из ревьюшницы'!B1446,INDEX('Доп настройки участников'!D:D,2+N1446))</f>
        <v>0</v>
      </c>
      <c r="B1446" s="13">
        <f>IF(M1446,'Выгрузка из ревьюшницы'!C1446,INDEX('Доп настройки участников'!E:E,2+N1446))</f>
        <v>0</v>
      </c>
      <c r="C1446" s="13">
        <f>IF(M1446,'Выгрузка из ревьюшницы'!H1446,INDEX('Доп настройки участников'!F:F,2+N1446))</f>
        <v>0</v>
      </c>
      <c r="D1446" s="13">
        <f>IF(M1446,'Выгрузка из ревьюшницы'!J1446,INDEX('Доп настройки участников'!G:G,2+N1446))</f>
        <v>0</v>
      </c>
      <c r="E1446" s="13" t="e">
        <f>INDEX('Сопоставление оценок'!$A$3:$A$14,MATCH(IF(M1446,'Выгрузка из ревьюшницы'!K1446,INDEX('Доп настройки участников'!H:H,2+N1446)),'Сопоставление оценок'!$C$3:$C$14,0))</f>
        <v>#N/A</v>
      </c>
      <c r="F1446" s="13" t="e">
        <f>INDEX('Сопоставление оценок'!$B$3:$B$14,MATCH(Table13[[#This Row],[mark_at_review]],'Сопоставление оценок'!$C$3:$C$14,0))</f>
        <v>#N/A</v>
      </c>
      <c r="G1446" s="13">
        <f>IF(M1446,IFERROR(IF(OR('Выгрузка из ревьюшницы'!X1446,'Выгрузка из ревьюшницы'!Z1446),1,0),0),INDEX('Доп настройки участников'!I:I,2+N1446))</f>
        <v>0</v>
      </c>
      <c r="H1446" s="13">
        <f>IF(M1446,'Выгрузка из ревьюшницы'!AJ1446,INDEX('Доп настройки участников'!J:J,2+N1446))</f>
        <v>0</v>
      </c>
      <c r="I1446" s="16" t="str">
        <f>IFERROR(IF($H1446=0,"",INDEX(Разметка!B:B,MATCH($H1446,Разметка!A:A,0))),0)</f>
        <v/>
      </c>
      <c r="J1446" s="16" t="str">
        <f>IFERROR(IF($H1446=0,"",INDEX(Разметка!C:C,MATCH($H1446,Разметка!A:A,0))),0)</f>
        <v/>
      </c>
      <c r="K1446" s="16" t="e">
        <f>IF($F1446&gt;0,IFERROR(MATCH(A1446,'Доп настройки участников'!A:A,0),-1)*(-1),0)</f>
        <v>#N/A</v>
      </c>
      <c r="L1446" s="16" t="str">
        <f t="shared" si="126"/>
        <v>Нет</v>
      </c>
      <c r="M1446" s="33" t="b">
        <f t="shared" si="127"/>
        <v>0</v>
      </c>
      <c r="N1446" s="33">
        <f t="shared" si="128"/>
        <v>1414</v>
      </c>
      <c r="O1446" s="33">
        <v>1445</v>
      </c>
    </row>
    <row r="1447" spans="1:15" x14ac:dyDescent="0.25">
      <c r="A1447" s="13">
        <f>IF(M1447,'Выгрузка из ревьюшницы'!B1447,INDEX('Доп настройки участников'!D:D,2+N1447))</f>
        <v>0</v>
      </c>
      <c r="B1447" s="13">
        <f>IF(M1447,'Выгрузка из ревьюшницы'!C1447,INDEX('Доп настройки участников'!E:E,2+N1447))</f>
        <v>0</v>
      </c>
      <c r="C1447" s="13">
        <f>IF(M1447,'Выгрузка из ревьюшницы'!H1447,INDEX('Доп настройки участников'!F:F,2+N1447))</f>
        <v>0</v>
      </c>
      <c r="D1447" s="13">
        <f>IF(M1447,'Выгрузка из ревьюшницы'!J1447,INDEX('Доп настройки участников'!G:G,2+N1447))</f>
        <v>0</v>
      </c>
      <c r="E1447" s="13" t="e">
        <f>INDEX('Сопоставление оценок'!$A$3:$A$14,MATCH(IF(M1447,'Выгрузка из ревьюшницы'!K1447,INDEX('Доп настройки участников'!H:H,2+N1447)),'Сопоставление оценок'!$C$3:$C$14,0))</f>
        <v>#N/A</v>
      </c>
      <c r="F1447" s="13" t="e">
        <f>INDEX('Сопоставление оценок'!$B$3:$B$14,MATCH(Table13[[#This Row],[mark_at_review]],'Сопоставление оценок'!$C$3:$C$14,0))</f>
        <v>#N/A</v>
      </c>
      <c r="G1447" s="13">
        <f>IF(M1447,IFERROR(IF(OR('Выгрузка из ревьюшницы'!X1447,'Выгрузка из ревьюшницы'!Z1447),1,0),0),INDEX('Доп настройки участников'!I:I,2+N1447))</f>
        <v>0</v>
      </c>
      <c r="H1447" s="13">
        <f>IF(M1447,'Выгрузка из ревьюшницы'!AJ1447,INDEX('Доп настройки участников'!J:J,2+N1447))</f>
        <v>0</v>
      </c>
      <c r="I1447" s="16" t="str">
        <f>IFERROR(IF($H1447=0,"",INDEX(Разметка!B:B,MATCH($H1447,Разметка!A:A,0))),0)</f>
        <v/>
      </c>
      <c r="J1447" s="16" t="str">
        <f>IFERROR(IF($H1447=0,"",INDEX(Разметка!C:C,MATCH($H1447,Разметка!A:A,0))),0)</f>
        <v/>
      </c>
      <c r="K1447" s="16" t="e">
        <f>IF($F1447&gt;0,IFERROR(MATCH(A1447,'Доп настройки участников'!A:A,0),-1)*(-1),0)</f>
        <v>#N/A</v>
      </c>
      <c r="L1447" s="16" t="str">
        <f t="shared" si="126"/>
        <v>Нет</v>
      </c>
      <c r="M1447" s="33" t="b">
        <f t="shared" si="127"/>
        <v>0</v>
      </c>
      <c r="N1447" s="33">
        <f t="shared" si="128"/>
        <v>1415</v>
      </c>
      <c r="O1447" s="33">
        <v>1446</v>
      </c>
    </row>
    <row r="1448" spans="1:15" x14ac:dyDescent="0.25">
      <c r="A1448" s="13">
        <f>IF(M1448,'Выгрузка из ревьюшницы'!B1448,INDEX('Доп настройки участников'!D:D,2+N1448))</f>
        <v>0</v>
      </c>
      <c r="B1448" s="13">
        <f>IF(M1448,'Выгрузка из ревьюшницы'!C1448,INDEX('Доп настройки участников'!E:E,2+N1448))</f>
        <v>0</v>
      </c>
      <c r="C1448" s="13">
        <f>IF(M1448,'Выгрузка из ревьюшницы'!H1448,INDEX('Доп настройки участников'!F:F,2+N1448))</f>
        <v>0</v>
      </c>
      <c r="D1448" s="13">
        <f>IF(M1448,'Выгрузка из ревьюшницы'!J1448,INDEX('Доп настройки участников'!G:G,2+N1448))</f>
        <v>0</v>
      </c>
      <c r="E1448" s="13" t="e">
        <f>INDEX('Сопоставление оценок'!$A$3:$A$14,MATCH(IF(M1448,'Выгрузка из ревьюшницы'!K1448,INDEX('Доп настройки участников'!H:H,2+N1448)),'Сопоставление оценок'!$C$3:$C$14,0))</f>
        <v>#N/A</v>
      </c>
      <c r="F1448" s="13" t="e">
        <f>INDEX('Сопоставление оценок'!$B$3:$B$14,MATCH(Table13[[#This Row],[mark_at_review]],'Сопоставление оценок'!$C$3:$C$14,0))</f>
        <v>#N/A</v>
      </c>
      <c r="G1448" s="13">
        <f>IF(M1448,IFERROR(IF(OR('Выгрузка из ревьюшницы'!X1448,'Выгрузка из ревьюшницы'!Z1448),1,0),0),INDEX('Доп настройки участников'!I:I,2+N1448))</f>
        <v>0</v>
      </c>
      <c r="H1448" s="13">
        <f>IF(M1448,'Выгрузка из ревьюшницы'!AJ1448,INDEX('Доп настройки участников'!J:J,2+N1448))</f>
        <v>0</v>
      </c>
      <c r="I1448" s="16" t="str">
        <f>IFERROR(IF($H1448=0,"",INDEX(Разметка!B:B,MATCH($H1448,Разметка!A:A,0))),0)</f>
        <v/>
      </c>
      <c r="J1448" s="16" t="str">
        <f>IFERROR(IF($H1448=0,"",INDEX(Разметка!C:C,MATCH($H1448,Разметка!A:A,0))),0)</f>
        <v/>
      </c>
      <c r="K1448" s="16" t="e">
        <f>IF($F1448&gt;0,IFERROR(MATCH(A1448,'Доп настройки участников'!A:A,0),-1)*(-1),0)</f>
        <v>#N/A</v>
      </c>
      <c r="L1448" s="16" t="str">
        <f t="shared" si="126"/>
        <v>Нет</v>
      </c>
      <c r="M1448" s="33" t="b">
        <f t="shared" si="127"/>
        <v>0</v>
      </c>
      <c r="N1448" s="33">
        <f t="shared" si="128"/>
        <v>1416</v>
      </c>
      <c r="O1448" s="33">
        <v>1447</v>
      </c>
    </row>
    <row r="1449" spans="1:15" x14ac:dyDescent="0.25">
      <c r="A1449" s="13">
        <f>IF(M1449,'Выгрузка из ревьюшницы'!B1449,INDEX('Доп настройки участников'!D:D,2+N1449))</f>
        <v>0</v>
      </c>
      <c r="B1449" s="13">
        <f>IF(M1449,'Выгрузка из ревьюшницы'!C1449,INDEX('Доп настройки участников'!E:E,2+N1449))</f>
        <v>0</v>
      </c>
      <c r="C1449" s="13">
        <f>IF(M1449,'Выгрузка из ревьюшницы'!H1449,INDEX('Доп настройки участников'!F:F,2+N1449))</f>
        <v>0</v>
      </c>
      <c r="D1449" s="13">
        <f>IF(M1449,'Выгрузка из ревьюшницы'!J1449,INDEX('Доп настройки участников'!G:G,2+N1449))</f>
        <v>0</v>
      </c>
      <c r="E1449" s="13" t="e">
        <f>INDEX('Сопоставление оценок'!$A$3:$A$14,MATCH(IF(M1449,'Выгрузка из ревьюшницы'!K1449,INDEX('Доп настройки участников'!H:H,2+N1449)),'Сопоставление оценок'!$C$3:$C$14,0))</f>
        <v>#N/A</v>
      </c>
      <c r="F1449" s="13" t="e">
        <f>INDEX('Сопоставление оценок'!$B$3:$B$14,MATCH(Table13[[#This Row],[mark_at_review]],'Сопоставление оценок'!$C$3:$C$14,0))</f>
        <v>#N/A</v>
      </c>
      <c r="G1449" s="13">
        <f>IF(M1449,IFERROR(IF(OR('Выгрузка из ревьюшницы'!X1449,'Выгрузка из ревьюшницы'!Z1449),1,0),0),INDEX('Доп настройки участников'!I:I,2+N1449))</f>
        <v>0</v>
      </c>
      <c r="H1449" s="13">
        <f>IF(M1449,'Выгрузка из ревьюшницы'!AJ1449,INDEX('Доп настройки участников'!J:J,2+N1449))</f>
        <v>0</v>
      </c>
      <c r="I1449" s="16" t="str">
        <f>IFERROR(IF($H1449=0,"",INDEX(Разметка!B:B,MATCH($H1449,Разметка!A:A,0))),0)</f>
        <v/>
      </c>
      <c r="J1449" s="16" t="str">
        <f>IFERROR(IF($H1449=0,"",INDEX(Разметка!C:C,MATCH($H1449,Разметка!A:A,0))),0)</f>
        <v/>
      </c>
      <c r="K1449" s="16" t="e">
        <f>IF($F1449&gt;0,IFERROR(MATCH(A1449,'Доп настройки участников'!A:A,0),-1)*(-1),0)</f>
        <v>#N/A</v>
      </c>
      <c r="L1449" s="16" t="str">
        <f t="shared" si="126"/>
        <v>Нет</v>
      </c>
      <c r="M1449" s="33" t="b">
        <f t="shared" si="127"/>
        <v>0</v>
      </c>
      <c r="N1449" s="33">
        <f t="shared" si="128"/>
        <v>1417</v>
      </c>
      <c r="O1449" s="33">
        <v>1448</v>
      </c>
    </row>
    <row r="1450" spans="1:15" x14ac:dyDescent="0.25">
      <c r="A1450" s="13">
        <f>IF(M1450,'Выгрузка из ревьюшницы'!B1450,INDEX('Доп настройки участников'!D:D,2+N1450))</f>
        <v>0</v>
      </c>
      <c r="B1450" s="13">
        <f>IF(M1450,'Выгрузка из ревьюшницы'!C1450,INDEX('Доп настройки участников'!E:E,2+N1450))</f>
        <v>0</v>
      </c>
      <c r="C1450" s="13">
        <f>IF(M1450,'Выгрузка из ревьюшницы'!H1450,INDEX('Доп настройки участников'!F:F,2+N1450))</f>
        <v>0</v>
      </c>
      <c r="D1450" s="13">
        <f>IF(M1450,'Выгрузка из ревьюшницы'!J1450,INDEX('Доп настройки участников'!G:G,2+N1450))</f>
        <v>0</v>
      </c>
      <c r="E1450" s="13" t="e">
        <f>INDEX('Сопоставление оценок'!$A$3:$A$14,MATCH(IF(M1450,'Выгрузка из ревьюшницы'!K1450,INDEX('Доп настройки участников'!H:H,2+N1450)),'Сопоставление оценок'!$C$3:$C$14,0))</f>
        <v>#N/A</v>
      </c>
      <c r="F1450" s="13" t="e">
        <f>INDEX('Сопоставление оценок'!$B$3:$B$14,MATCH(Table13[[#This Row],[mark_at_review]],'Сопоставление оценок'!$C$3:$C$14,0))</f>
        <v>#N/A</v>
      </c>
      <c r="G1450" s="13">
        <f>IF(M1450,IFERROR(IF(OR('Выгрузка из ревьюшницы'!X1450,'Выгрузка из ревьюшницы'!Z1450),1,0),0),INDEX('Доп настройки участников'!I:I,2+N1450))</f>
        <v>0</v>
      </c>
      <c r="H1450" s="13">
        <f>IF(M1450,'Выгрузка из ревьюшницы'!AJ1450,INDEX('Доп настройки участников'!J:J,2+N1450))</f>
        <v>0</v>
      </c>
      <c r="I1450" s="16" t="str">
        <f>IFERROR(IF($H1450=0,"",INDEX(Разметка!B:B,MATCH($H1450,Разметка!A:A,0))),0)</f>
        <v/>
      </c>
      <c r="J1450" s="16" t="str">
        <f>IFERROR(IF($H1450=0,"",INDEX(Разметка!C:C,MATCH($H1450,Разметка!A:A,0))),0)</f>
        <v/>
      </c>
      <c r="K1450" s="16" t="e">
        <f>IF($F1450&gt;0,IFERROR(MATCH(A1450,'Доп настройки участников'!A:A,0),-1)*(-1),0)</f>
        <v>#N/A</v>
      </c>
      <c r="L1450" s="16" t="str">
        <f t="shared" si="126"/>
        <v>Нет</v>
      </c>
      <c r="M1450" s="33" t="b">
        <f t="shared" si="127"/>
        <v>0</v>
      </c>
      <c r="N1450" s="33">
        <f t="shared" si="128"/>
        <v>1418</v>
      </c>
      <c r="O1450" s="33">
        <v>1449</v>
      </c>
    </row>
    <row r="1451" spans="1:15" x14ac:dyDescent="0.25">
      <c r="A1451" s="13">
        <f>IF(M1451,'Выгрузка из ревьюшницы'!B1451,INDEX('Доп настройки участников'!D:D,2+N1451))</f>
        <v>0</v>
      </c>
      <c r="B1451" s="13">
        <f>IF(M1451,'Выгрузка из ревьюшницы'!C1451,INDEX('Доп настройки участников'!E:E,2+N1451))</f>
        <v>0</v>
      </c>
      <c r="C1451" s="13">
        <f>IF(M1451,'Выгрузка из ревьюшницы'!H1451,INDEX('Доп настройки участников'!F:F,2+N1451))</f>
        <v>0</v>
      </c>
      <c r="D1451" s="13">
        <f>IF(M1451,'Выгрузка из ревьюшницы'!J1451,INDEX('Доп настройки участников'!G:G,2+N1451))</f>
        <v>0</v>
      </c>
      <c r="E1451" s="13" t="e">
        <f>INDEX('Сопоставление оценок'!$A$3:$A$14,MATCH(IF(M1451,'Выгрузка из ревьюшницы'!K1451,INDEX('Доп настройки участников'!H:H,2+N1451)),'Сопоставление оценок'!$C$3:$C$14,0))</f>
        <v>#N/A</v>
      </c>
      <c r="F1451" s="13" t="e">
        <f>INDEX('Сопоставление оценок'!$B$3:$B$14,MATCH(Table13[[#This Row],[mark_at_review]],'Сопоставление оценок'!$C$3:$C$14,0))</f>
        <v>#N/A</v>
      </c>
      <c r="G1451" s="13">
        <f>IF(M1451,IFERROR(IF(OR('Выгрузка из ревьюшницы'!X1451,'Выгрузка из ревьюшницы'!Z1451),1,0),0),INDEX('Доп настройки участников'!I:I,2+N1451))</f>
        <v>0</v>
      </c>
      <c r="H1451" s="13">
        <f>IF(M1451,'Выгрузка из ревьюшницы'!AJ1451,INDEX('Доп настройки участников'!J:J,2+N1451))</f>
        <v>0</v>
      </c>
      <c r="I1451" s="16" t="str">
        <f>IFERROR(IF($H1451=0,"",INDEX(Разметка!B:B,MATCH($H1451,Разметка!A:A,0))),0)</f>
        <v/>
      </c>
      <c r="J1451" s="16" t="str">
        <f>IFERROR(IF($H1451=0,"",INDEX(Разметка!C:C,MATCH($H1451,Разметка!A:A,0))),0)</f>
        <v/>
      </c>
      <c r="K1451" s="16" t="e">
        <f>IF($F1451&gt;0,IFERROR(MATCH(A1451,'Доп настройки участников'!A:A,0),-1)*(-1),0)</f>
        <v>#N/A</v>
      </c>
      <c r="L1451" s="16" t="str">
        <f t="shared" si="126"/>
        <v>Нет</v>
      </c>
      <c r="M1451" s="33" t="b">
        <f t="shared" si="127"/>
        <v>0</v>
      </c>
      <c r="N1451" s="33">
        <f t="shared" si="128"/>
        <v>1419</v>
      </c>
      <c r="O1451" s="33">
        <v>1450</v>
      </c>
    </row>
    <row r="1452" spans="1:15" x14ac:dyDescent="0.25">
      <c r="A1452" s="13">
        <f>IF(M1452,'Выгрузка из ревьюшницы'!B1452,INDEX('Доп настройки участников'!D:D,2+N1452))</f>
        <v>0</v>
      </c>
      <c r="B1452" s="13">
        <f>IF(M1452,'Выгрузка из ревьюшницы'!C1452,INDEX('Доп настройки участников'!E:E,2+N1452))</f>
        <v>0</v>
      </c>
      <c r="C1452" s="13">
        <f>IF(M1452,'Выгрузка из ревьюшницы'!H1452,INDEX('Доп настройки участников'!F:F,2+N1452))</f>
        <v>0</v>
      </c>
      <c r="D1452" s="13">
        <f>IF(M1452,'Выгрузка из ревьюшницы'!J1452,INDEX('Доп настройки участников'!G:G,2+N1452))</f>
        <v>0</v>
      </c>
      <c r="E1452" s="13" t="e">
        <f>INDEX('Сопоставление оценок'!$A$3:$A$14,MATCH(IF(M1452,'Выгрузка из ревьюшницы'!K1452,INDEX('Доп настройки участников'!H:H,2+N1452)),'Сопоставление оценок'!$C$3:$C$14,0))</f>
        <v>#N/A</v>
      </c>
      <c r="F1452" s="13" t="e">
        <f>INDEX('Сопоставление оценок'!$B$3:$B$14,MATCH(Table13[[#This Row],[mark_at_review]],'Сопоставление оценок'!$C$3:$C$14,0))</f>
        <v>#N/A</v>
      </c>
      <c r="G1452" s="13">
        <f>IF(M1452,IFERROR(IF(OR('Выгрузка из ревьюшницы'!X1452,'Выгрузка из ревьюшницы'!Z1452),1,0),0),INDEX('Доп настройки участников'!I:I,2+N1452))</f>
        <v>0</v>
      </c>
      <c r="H1452" s="13">
        <f>IF(M1452,'Выгрузка из ревьюшницы'!AJ1452,INDEX('Доп настройки участников'!J:J,2+N1452))</f>
        <v>0</v>
      </c>
      <c r="I1452" s="16" t="str">
        <f>IFERROR(IF($H1452=0,"",INDEX(Разметка!B:B,MATCH($H1452,Разметка!A:A,0))),0)</f>
        <v/>
      </c>
      <c r="J1452" s="16" t="str">
        <f>IFERROR(IF($H1452=0,"",INDEX(Разметка!C:C,MATCH($H1452,Разметка!A:A,0))),0)</f>
        <v/>
      </c>
      <c r="K1452" s="16" t="e">
        <f>IF($F1452&gt;0,IFERROR(MATCH(A1452,'Доп настройки участников'!A:A,0),-1)*(-1),0)</f>
        <v>#N/A</v>
      </c>
      <c r="L1452" s="16" t="str">
        <f t="shared" si="126"/>
        <v>Нет</v>
      </c>
      <c r="M1452" s="33" t="b">
        <f t="shared" si="127"/>
        <v>0</v>
      </c>
      <c r="N1452" s="33">
        <f t="shared" si="128"/>
        <v>1420</v>
      </c>
      <c r="O1452" s="33">
        <v>1451</v>
      </c>
    </row>
    <row r="1453" spans="1:15" x14ac:dyDescent="0.25">
      <c r="A1453" s="13">
        <f>IF(M1453,'Выгрузка из ревьюшницы'!B1453,INDEX('Доп настройки участников'!D:D,2+N1453))</f>
        <v>0</v>
      </c>
      <c r="B1453" s="13">
        <f>IF(M1453,'Выгрузка из ревьюшницы'!C1453,INDEX('Доп настройки участников'!E:E,2+N1453))</f>
        <v>0</v>
      </c>
      <c r="C1453" s="13">
        <f>IF(M1453,'Выгрузка из ревьюшницы'!H1453,INDEX('Доп настройки участников'!F:F,2+N1453))</f>
        <v>0</v>
      </c>
      <c r="D1453" s="13">
        <f>IF(M1453,'Выгрузка из ревьюшницы'!J1453,INDEX('Доп настройки участников'!G:G,2+N1453))</f>
        <v>0</v>
      </c>
      <c r="E1453" s="13" t="e">
        <f>INDEX('Сопоставление оценок'!$A$3:$A$14,MATCH(IF(M1453,'Выгрузка из ревьюшницы'!K1453,INDEX('Доп настройки участников'!H:H,2+N1453)),'Сопоставление оценок'!$C$3:$C$14,0))</f>
        <v>#N/A</v>
      </c>
      <c r="F1453" s="13" t="e">
        <f>INDEX('Сопоставление оценок'!$B$3:$B$14,MATCH(Table13[[#This Row],[mark_at_review]],'Сопоставление оценок'!$C$3:$C$14,0))</f>
        <v>#N/A</v>
      </c>
      <c r="G1453" s="13">
        <f>IF(M1453,IFERROR(IF(OR('Выгрузка из ревьюшницы'!X1453,'Выгрузка из ревьюшницы'!Z1453),1,0),0),INDEX('Доп настройки участников'!I:I,2+N1453))</f>
        <v>0</v>
      </c>
      <c r="H1453" s="13">
        <f>IF(M1453,'Выгрузка из ревьюшницы'!AJ1453,INDEX('Доп настройки участников'!J:J,2+N1453))</f>
        <v>0</v>
      </c>
      <c r="I1453" s="16" t="str">
        <f>IFERROR(IF($H1453=0,"",INDEX(Разметка!B:B,MATCH($H1453,Разметка!A:A,0))),0)</f>
        <v/>
      </c>
      <c r="J1453" s="16" t="str">
        <f>IFERROR(IF($H1453=0,"",INDEX(Разметка!C:C,MATCH($H1453,Разметка!A:A,0))),0)</f>
        <v/>
      </c>
      <c r="K1453" s="16" t="e">
        <f>IF($F1453&gt;0,IFERROR(MATCH(A1453,'Доп настройки участников'!A:A,0),-1)*(-1),0)</f>
        <v>#N/A</v>
      </c>
      <c r="L1453" s="16" t="str">
        <f t="shared" si="126"/>
        <v>Нет</v>
      </c>
      <c r="M1453" s="33" t="b">
        <f t="shared" si="127"/>
        <v>0</v>
      </c>
      <c r="N1453" s="33">
        <f t="shared" si="128"/>
        <v>1421</v>
      </c>
      <c r="O1453" s="33">
        <v>1452</v>
      </c>
    </row>
    <row r="1454" spans="1:15" x14ac:dyDescent="0.25">
      <c r="A1454" s="13">
        <f>IF(M1454,'Выгрузка из ревьюшницы'!B1454,INDEX('Доп настройки участников'!D:D,2+N1454))</f>
        <v>0</v>
      </c>
      <c r="B1454" s="13">
        <f>IF(M1454,'Выгрузка из ревьюшницы'!C1454,INDEX('Доп настройки участников'!E:E,2+N1454))</f>
        <v>0</v>
      </c>
      <c r="C1454" s="13">
        <f>IF(M1454,'Выгрузка из ревьюшницы'!H1454,INDEX('Доп настройки участников'!F:F,2+N1454))</f>
        <v>0</v>
      </c>
      <c r="D1454" s="13">
        <f>IF(M1454,'Выгрузка из ревьюшницы'!J1454,INDEX('Доп настройки участников'!G:G,2+N1454))</f>
        <v>0</v>
      </c>
      <c r="E1454" s="13" t="e">
        <f>INDEX('Сопоставление оценок'!$A$3:$A$14,MATCH(IF(M1454,'Выгрузка из ревьюшницы'!K1454,INDEX('Доп настройки участников'!H:H,2+N1454)),'Сопоставление оценок'!$C$3:$C$14,0))</f>
        <v>#N/A</v>
      </c>
      <c r="F1454" s="13" t="e">
        <f>INDEX('Сопоставление оценок'!$B$3:$B$14,MATCH(Table13[[#This Row],[mark_at_review]],'Сопоставление оценок'!$C$3:$C$14,0))</f>
        <v>#N/A</v>
      </c>
      <c r="G1454" s="13">
        <f>IF(M1454,IFERROR(IF(OR('Выгрузка из ревьюшницы'!X1454,'Выгрузка из ревьюшницы'!Z1454),1,0),0),INDEX('Доп настройки участников'!I:I,2+N1454))</f>
        <v>0</v>
      </c>
      <c r="H1454" s="13">
        <f>IF(M1454,'Выгрузка из ревьюшницы'!AJ1454,INDEX('Доп настройки участников'!J:J,2+N1454))</f>
        <v>0</v>
      </c>
      <c r="I1454" s="16" t="str">
        <f>IFERROR(IF($H1454=0,"",INDEX(Разметка!B:B,MATCH($H1454,Разметка!A:A,0))),0)</f>
        <v/>
      </c>
      <c r="J1454" s="16" t="str">
        <f>IFERROR(IF($H1454=0,"",INDEX(Разметка!C:C,MATCH($H1454,Разметка!A:A,0))),0)</f>
        <v/>
      </c>
      <c r="K1454" s="16" t="e">
        <f>IF($F1454&gt;0,IFERROR(MATCH(A1454,'Доп настройки участников'!A:A,0),-1)*(-1),0)</f>
        <v>#N/A</v>
      </c>
      <c r="L1454" s="16" t="str">
        <f t="shared" si="126"/>
        <v>Нет</v>
      </c>
      <c r="M1454" s="33" t="b">
        <f t="shared" si="127"/>
        <v>0</v>
      </c>
      <c r="N1454" s="33">
        <f t="shared" si="128"/>
        <v>1422</v>
      </c>
      <c r="O1454" s="33">
        <v>1453</v>
      </c>
    </row>
    <row r="1455" spans="1:15" x14ac:dyDescent="0.25">
      <c r="A1455" s="13">
        <f>IF(M1455,'Выгрузка из ревьюшницы'!B1455,INDEX('Доп настройки участников'!D:D,2+N1455))</f>
        <v>0</v>
      </c>
      <c r="B1455" s="13">
        <f>IF(M1455,'Выгрузка из ревьюшницы'!C1455,INDEX('Доп настройки участников'!E:E,2+N1455))</f>
        <v>0</v>
      </c>
      <c r="C1455" s="13">
        <f>IF(M1455,'Выгрузка из ревьюшницы'!H1455,INDEX('Доп настройки участников'!F:F,2+N1455))</f>
        <v>0</v>
      </c>
      <c r="D1455" s="13">
        <f>IF(M1455,'Выгрузка из ревьюшницы'!J1455,INDEX('Доп настройки участников'!G:G,2+N1455))</f>
        <v>0</v>
      </c>
      <c r="E1455" s="13" t="e">
        <f>INDEX('Сопоставление оценок'!$A$3:$A$14,MATCH(IF(M1455,'Выгрузка из ревьюшницы'!K1455,INDEX('Доп настройки участников'!H:H,2+N1455)),'Сопоставление оценок'!$C$3:$C$14,0))</f>
        <v>#N/A</v>
      </c>
      <c r="F1455" s="13" t="e">
        <f>INDEX('Сопоставление оценок'!$B$3:$B$14,MATCH(Table13[[#This Row],[mark_at_review]],'Сопоставление оценок'!$C$3:$C$14,0))</f>
        <v>#N/A</v>
      </c>
      <c r="G1455" s="13">
        <f>IF(M1455,IFERROR(IF(OR('Выгрузка из ревьюшницы'!X1455,'Выгрузка из ревьюшницы'!Z1455),1,0),0),INDEX('Доп настройки участников'!I:I,2+N1455))</f>
        <v>0</v>
      </c>
      <c r="H1455" s="13">
        <f>IF(M1455,'Выгрузка из ревьюшницы'!AJ1455,INDEX('Доп настройки участников'!J:J,2+N1455))</f>
        <v>0</v>
      </c>
      <c r="I1455" s="16" t="str">
        <f>IFERROR(IF($H1455=0,"",INDEX(Разметка!B:B,MATCH($H1455,Разметка!A:A,0))),0)</f>
        <v/>
      </c>
      <c r="J1455" s="16" t="str">
        <f>IFERROR(IF($H1455=0,"",INDEX(Разметка!C:C,MATCH($H1455,Разметка!A:A,0))),0)</f>
        <v/>
      </c>
      <c r="K1455" s="16" t="e">
        <f>IF($F1455&gt;0,IFERROR(MATCH(A1455,'Доп настройки участников'!A:A,0),-1)*(-1),0)</f>
        <v>#N/A</v>
      </c>
      <c r="L1455" s="16" t="str">
        <f t="shared" si="126"/>
        <v>Нет</v>
      </c>
      <c r="M1455" s="33" t="b">
        <f t="shared" si="127"/>
        <v>0</v>
      </c>
      <c r="N1455" s="33">
        <f t="shared" si="128"/>
        <v>1423</v>
      </c>
      <c r="O1455" s="33">
        <v>1454</v>
      </c>
    </row>
    <row r="1456" spans="1:15" x14ac:dyDescent="0.25">
      <c r="A1456" s="13">
        <f>IF(M1456,'Выгрузка из ревьюшницы'!B1456,INDEX('Доп настройки участников'!D:D,2+N1456))</f>
        <v>0</v>
      </c>
      <c r="B1456" s="13">
        <f>IF(M1456,'Выгрузка из ревьюшницы'!C1456,INDEX('Доп настройки участников'!E:E,2+N1456))</f>
        <v>0</v>
      </c>
      <c r="C1456" s="13">
        <f>IF(M1456,'Выгрузка из ревьюшницы'!H1456,INDEX('Доп настройки участников'!F:F,2+N1456))</f>
        <v>0</v>
      </c>
      <c r="D1456" s="13">
        <f>IF(M1456,'Выгрузка из ревьюшницы'!J1456,INDEX('Доп настройки участников'!G:G,2+N1456))</f>
        <v>0</v>
      </c>
      <c r="E1456" s="13" t="e">
        <f>INDEX('Сопоставление оценок'!$A$3:$A$14,MATCH(IF(M1456,'Выгрузка из ревьюшницы'!K1456,INDEX('Доп настройки участников'!H:H,2+N1456)),'Сопоставление оценок'!$C$3:$C$14,0))</f>
        <v>#N/A</v>
      </c>
      <c r="F1456" s="13" t="e">
        <f>INDEX('Сопоставление оценок'!$B$3:$B$14,MATCH(Table13[[#This Row],[mark_at_review]],'Сопоставление оценок'!$C$3:$C$14,0))</f>
        <v>#N/A</v>
      </c>
      <c r="G1456" s="13">
        <f>IF(M1456,IFERROR(IF(OR('Выгрузка из ревьюшницы'!X1456,'Выгрузка из ревьюшницы'!Z1456),1,0),0),INDEX('Доп настройки участников'!I:I,2+N1456))</f>
        <v>0</v>
      </c>
      <c r="H1456" s="13">
        <f>IF(M1456,'Выгрузка из ревьюшницы'!AJ1456,INDEX('Доп настройки участников'!J:J,2+N1456))</f>
        <v>0</v>
      </c>
      <c r="I1456" s="16" t="str">
        <f>IFERROR(IF($H1456=0,"",INDEX(Разметка!B:B,MATCH($H1456,Разметка!A:A,0))),0)</f>
        <v/>
      </c>
      <c r="J1456" s="16" t="str">
        <f>IFERROR(IF($H1456=0,"",INDEX(Разметка!C:C,MATCH($H1456,Разметка!A:A,0))),0)</f>
        <v/>
      </c>
      <c r="K1456" s="16" t="e">
        <f>IF($F1456&gt;0,IFERROR(MATCH(A1456,'Доп настройки участников'!A:A,0),-1)*(-1),0)</f>
        <v>#N/A</v>
      </c>
      <c r="L1456" s="16" t="str">
        <f t="shared" si="126"/>
        <v>Нет</v>
      </c>
      <c r="M1456" s="33" t="b">
        <f t="shared" si="127"/>
        <v>0</v>
      </c>
      <c r="N1456" s="33">
        <f t="shared" si="128"/>
        <v>1424</v>
      </c>
      <c r="O1456" s="33">
        <v>1455</v>
      </c>
    </row>
    <row r="1457" spans="1:15" x14ac:dyDescent="0.25">
      <c r="A1457" s="13">
        <f>IF(M1457,'Выгрузка из ревьюшницы'!B1457,INDEX('Доп настройки участников'!D:D,2+N1457))</f>
        <v>0</v>
      </c>
      <c r="B1457" s="13">
        <f>IF(M1457,'Выгрузка из ревьюшницы'!C1457,INDEX('Доп настройки участников'!E:E,2+N1457))</f>
        <v>0</v>
      </c>
      <c r="C1457" s="13">
        <f>IF(M1457,'Выгрузка из ревьюшницы'!H1457,INDEX('Доп настройки участников'!F:F,2+N1457))</f>
        <v>0</v>
      </c>
      <c r="D1457" s="13">
        <f>IF(M1457,'Выгрузка из ревьюшницы'!J1457,INDEX('Доп настройки участников'!G:G,2+N1457))</f>
        <v>0</v>
      </c>
      <c r="E1457" s="13" t="e">
        <f>INDEX('Сопоставление оценок'!$A$3:$A$14,MATCH(IF(M1457,'Выгрузка из ревьюшницы'!K1457,INDEX('Доп настройки участников'!H:H,2+N1457)),'Сопоставление оценок'!$C$3:$C$14,0))</f>
        <v>#N/A</v>
      </c>
      <c r="F1457" s="13" t="e">
        <f>INDEX('Сопоставление оценок'!$B$3:$B$14,MATCH(Table13[[#This Row],[mark_at_review]],'Сопоставление оценок'!$C$3:$C$14,0))</f>
        <v>#N/A</v>
      </c>
      <c r="G1457" s="13">
        <f>IF(M1457,IFERROR(IF(OR('Выгрузка из ревьюшницы'!X1457,'Выгрузка из ревьюшницы'!Z1457),1,0),0),INDEX('Доп настройки участников'!I:I,2+N1457))</f>
        <v>0</v>
      </c>
      <c r="H1457" s="13">
        <f>IF(M1457,'Выгрузка из ревьюшницы'!AJ1457,INDEX('Доп настройки участников'!J:J,2+N1457))</f>
        <v>0</v>
      </c>
      <c r="I1457" s="16" t="str">
        <f>IFERROR(IF($H1457=0,"",INDEX(Разметка!B:B,MATCH($H1457,Разметка!A:A,0))),0)</f>
        <v/>
      </c>
      <c r="J1457" s="16" t="str">
        <f>IFERROR(IF($H1457=0,"",INDEX(Разметка!C:C,MATCH($H1457,Разметка!A:A,0))),0)</f>
        <v/>
      </c>
      <c r="K1457" s="16" t="e">
        <f>IF($F1457&gt;0,IFERROR(MATCH(A1457,'Доп настройки участников'!A:A,0),-1)*(-1),0)</f>
        <v>#N/A</v>
      </c>
      <c r="L1457" s="16" t="str">
        <f t="shared" si="126"/>
        <v>Нет</v>
      </c>
      <c r="M1457" s="33" t="b">
        <f t="shared" si="127"/>
        <v>0</v>
      </c>
      <c r="N1457" s="33">
        <f t="shared" si="128"/>
        <v>1425</v>
      </c>
      <c r="O1457" s="33">
        <v>1456</v>
      </c>
    </row>
    <row r="1458" spans="1:15" x14ac:dyDescent="0.25">
      <c r="A1458" s="13">
        <f>IF(M1458,'Выгрузка из ревьюшницы'!B1458,INDEX('Доп настройки участников'!D:D,2+N1458))</f>
        <v>0</v>
      </c>
      <c r="B1458" s="13">
        <f>IF(M1458,'Выгрузка из ревьюшницы'!C1458,INDEX('Доп настройки участников'!E:E,2+N1458))</f>
        <v>0</v>
      </c>
      <c r="C1458" s="13">
        <f>IF(M1458,'Выгрузка из ревьюшницы'!H1458,INDEX('Доп настройки участников'!F:F,2+N1458))</f>
        <v>0</v>
      </c>
      <c r="D1458" s="13">
        <f>IF(M1458,'Выгрузка из ревьюшницы'!J1458,INDEX('Доп настройки участников'!G:G,2+N1458))</f>
        <v>0</v>
      </c>
      <c r="E1458" s="13" t="e">
        <f>INDEX('Сопоставление оценок'!$A$3:$A$14,MATCH(IF(M1458,'Выгрузка из ревьюшницы'!K1458,INDEX('Доп настройки участников'!H:H,2+N1458)),'Сопоставление оценок'!$C$3:$C$14,0))</f>
        <v>#N/A</v>
      </c>
      <c r="F1458" s="13" t="e">
        <f>INDEX('Сопоставление оценок'!$B$3:$B$14,MATCH(Table13[[#This Row],[mark_at_review]],'Сопоставление оценок'!$C$3:$C$14,0))</f>
        <v>#N/A</v>
      </c>
      <c r="G1458" s="13">
        <f>IF(M1458,IFERROR(IF(OR('Выгрузка из ревьюшницы'!X1458,'Выгрузка из ревьюшницы'!Z1458),1,0),0),INDEX('Доп настройки участников'!I:I,2+N1458))</f>
        <v>0</v>
      </c>
      <c r="H1458" s="13">
        <f>IF(M1458,'Выгрузка из ревьюшницы'!AJ1458,INDEX('Доп настройки участников'!J:J,2+N1458))</f>
        <v>0</v>
      </c>
      <c r="I1458" s="16" t="str">
        <f>IFERROR(IF($H1458=0,"",INDEX(Разметка!B:B,MATCH($H1458,Разметка!A:A,0))),0)</f>
        <v/>
      </c>
      <c r="J1458" s="16" t="str">
        <f>IFERROR(IF($H1458=0,"",INDEX(Разметка!C:C,MATCH($H1458,Разметка!A:A,0))),0)</f>
        <v/>
      </c>
      <c r="K1458" s="16" t="e">
        <f>IF($F1458&gt;0,IFERROR(MATCH(A1458,'Доп настройки участников'!A:A,0),-1)*(-1),0)</f>
        <v>#N/A</v>
      </c>
      <c r="L1458" s="16" t="str">
        <f t="shared" si="126"/>
        <v>Нет</v>
      </c>
      <c r="M1458" s="33" t="b">
        <f t="shared" si="127"/>
        <v>0</v>
      </c>
      <c r="N1458" s="33">
        <f t="shared" si="128"/>
        <v>1426</v>
      </c>
      <c r="O1458" s="33">
        <v>1457</v>
      </c>
    </row>
    <row r="1459" spans="1:15" x14ac:dyDescent="0.25">
      <c r="A1459" s="13">
        <f>IF(M1459,'Выгрузка из ревьюшницы'!B1459,INDEX('Доп настройки участников'!D:D,2+N1459))</f>
        <v>0</v>
      </c>
      <c r="B1459" s="13">
        <f>IF(M1459,'Выгрузка из ревьюшницы'!C1459,INDEX('Доп настройки участников'!E:E,2+N1459))</f>
        <v>0</v>
      </c>
      <c r="C1459" s="13">
        <f>IF(M1459,'Выгрузка из ревьюшницы'!H1459,INDEX('Доп настройки участников'!F:F,2+N1459))</f>
        <v>0</v>
      </c>
      <c r="D1459" s="13">
        <f>IF(M1459,'Выгрузка из ревьюшницы'!J1459,INDEX('Доп настройки участников'!G:G,2+N1459))</f>
        <v>0</v>
      </c>
      <c r="E1459" s="13" t="e">
        <f>INDEX('Сопоставление оценок'!$A$3:$A$14,MATCH(IF(M1459,'Выгрузка из ревьюшницы'!K1459,INDEX('Доп настройки участников'!H:H,2+N1459)),'Сопоставление оценок'!$C$3:$C$14,0))</f>
        <v>#N/A</v>
      </c>
      <c r="F1459" s="13" t="e">
        <f>INDEX('Сопоставление оценок'!$B$3:$B$14,MATCH(Table13[[#This Row],[mark_at_review]],'Сопоставление оценок'!$C$3:$C$14,0))</f>
        <v>#N/A</v>
      </c>
      <c r="G1459" s="13">
        <f>IF(M1459,IFERROR(IF(OR('Выгрузка из ревьюшницы'!X1459,'Выгрузка из ревьюшницы'!Z1459),1,0),0),INDEX('Доп настройки участников'!I:I,2+N1459))</f>
        <v>0</v>
      </c>
      <c r="H1459" s="13">
        <f>IF(M1459,'Выгрузка из ревьюшницы'!AJ1459,INDEX('Доп настройки участников'!J:J,2+N1459))</f>
        <v>0</v>
      </c>
      <c r="I1459" s="16" t="str">
        <f>IFERROR(IF($H1459=0,"",INDEX(Разметка!B:B,MATCH($H1459,Разметка!A:A,0))),0)</f>
        <v/>
      </c>
      <c r="J1459" s="16" t="str">
        <f>IFERROR(IF($H1459=0,"",INDEX(Разметка!C:C,MATCH($H1459,Разметка!A:A,0))),0)</f>
        <v/>
      </c>
      <c r="K1459" s="16" t="e">
        <f>IF($F1459&gt;0,IFERROR(MATCH(A1459,'Доп настройки участников'!A:A,0),-1)*(-1),0)</f>
        <v>#N/A</v>
      </c>
      <c r="L1459" s="16" t="str">
        <f t="shared" si="126"/>
        <v>Нет</v>
      </c>
      <c r="M1459" s="33" t="b">
        <f t="shared" si="127"/>
        <v>0</v>
      </c>
      <c r="N1459" s="33">
        <f t="shared" si="128"/>
        <v>1427</v>
      </c>
      <c r="O1459" s="33">
        <v>1458</v>
      </c>
    </row>
    <row r="1460" spans="1:15" x14ac:dyDescent="0.25">
      <c r="A1460" s="13">
        <f>IF(M1460,'Выгрузка из ревьюшницы'!B1460,INDEX('Доп настройки участников'!D:D,2+N1460))</f>
        <v>0</v>
      </c>
      <c r="B1460" s="13">
        <f>IF(M1460,'Выгрузка из ревьюшницы'!C1460,INDEX('Доп настройки участников'!E:E,2+N1460))</f>
        <v>0</v>
      </c>
      <c r="C1460" s="13">
        <f>IF(M1460,'Выгрузка из ревьюшницы'!H1460,INDEX('Доп настройки участников'!F:F,2+N1460))</f>
        <v>0</v>
      </c>
      <c r="D1460" s="13">
        <f>IF(M1460,'Выгрузка из ревьюшницы'!J1460,INDEX('Доп настройки участников'!G:G,2+N1460))</f>
        <v>0</v>
      </c>
      <c r="E1460" s="13" t="e">
        <f>INDEX('Сопоставление оценок'!$A$3:$A$14,MATCH(IF(M1460,'Выгрузка из ревьюшницы'!K1460,INDEX('Доп настройки участников'!H:H,2+N1460)),'Сопоставление оценок'!$C$3:$C$14,0))</f>
        <v>#N/A</v>
      </c>
      <c r="F1460" s="13" t="e">
        <f>INDEX('Сопоставление оценок'!$B$3:$B$14,MATCH(Table13[[#This Row],[mark_at_review]],'Сопоставление оценок'!$C$3:$C$14,0))</f>
        <v>#N/A</v>
      </c>
      <c r="G1460" s="13">
        <f>IF(M1460,IFERROR(IF(OR('Выгрузка из ревьюшницы'!X1460,'Выгрузка из ревьюшницы'!Z1460),1,0),0),INDEX('Доп настройки участников'!I:I,2+N1460))</f>
        <v>0</v>
      </c>
      <c r="H1460" s="13">
        <f>IF(M1460,'Выгрузка из ревьюшницы'!AJ1460,INDEX('Доп настройки участников'!J:J,2+N1460))</f>
        <v>0</v>
      </c>
      <c r="I1460" s="16" t="str">
        <f>IFERROR(IF($H1460=0,"",INDEX(Разметка!B:B,MATCH($H1460,Разметка!A:A,0))),0)</f>
        <v/>
      </c>
      <c r="J1460" s="16" t="str">
        <f>IFERROR(IF($H1460=0,"",INDEX(Разметка!C:C,MATCH($H1460,Разметка!A:A,0))),0)</f>
        <v/>
      </c>
      <c r="K1460" s="16" t="e">
        <f>IF($F1460&gt;0,IFERROR(MATCH(A1460,'Доп настройки участников'!A:A,0),-1)*(-1),0)</f>
        <v>#N/A</v>
      </c>
      <c r="L1460" s="16" t="str">
        <f t="shared" si="126"/>
        <v>Нет</v>
      </c>
      <c r="M1460" s="33" t="b">
        <f t="shared" si="127"/>
        <v>0</v>
      </c>
      <c r="N1460" s="33">
        <f t="shared" si="128"/>
        <v>1428</v>
      </c>
      <c r="O1460" s="33">
        <v>1459</v>
      </c>
    </row>
    <row r="1461" spans="1:15" x14ac:dyDescent="0.25">
      <c r="A1461" s="13">
        <f>IF(M1461,'Выгрузка из ревьюшницы'!B1461,INDEX('Доп настройки участников'!D:D,2+N1461))</f>
        <v>0</v>
      </c>
      <c r="B1461" s="13">
        <f>IF(M1461,'Выгрузка из ревьюшницы'!C1461,INDEX('Доп настройки участников'!E:E,2+N1461))</f>
        <v>0</v>
      </c>
      <c r="C1461" s="13">
        <f>IF(M1461,'Выгрузка из ревьюшницы'!H1461,INDEX('Доп настройки участников'!F:F,2+N1461))</f>
        <v>0</v>
      </c>
      <c r="D1461" s="13">
        <f>IF(M1461,'Выгрузка из ревьюшницы'!J1461,INDEX('Доп настройки участников'!G:G,2+N1461))</f>
        <v>0</v>
      </c>
      <c r="E1461" s="13" t="e">
        <f>INDEX('Сопоставление оценок'!$A$3:$A$14,MATCH(IF(M1461,'Выгрузка из ревьюшницы'!K1461,INDEX('Доп настройки участников'!H:H,2+N1461)),'Сопоставление оценок'!$C$3:$C$14,0))</f>
        <v>#N/A</v>
      </c>
      <c r="F1461" s="13" t="e">
        <f>INDEX('Сопоставление оценок'!$B$3:$B$14,MATCH(Table13[[#This Row],[mark_at_review]],'Сопоставление оценок'!$C$3:$C$14,0))</f>
        <v>#N/A</v>
      </c>
      <c r="G1461" s="13">
        <f>IF(M1461,IFERROR(IF(OR('Выгрузка из ревьюшницы'!X1461,'Выгрузка из ревьюшницы'!Z1461),1,0),0),INDEX('Доп настройки участников'!I:I,2+N1461))</f>
        <v>0</v>
      </c>
      <c r="H1461" s="13">
        <f>IF(M1461,'Выгрузка из ревьюшницы'!AJ1461,INDEX('Доп настройки участников'!J:J,2+N1461))</f>
        <v>0</v>
      </c>
      <c r="I1461" s="16" t="str">
        <f>IFERROR(IF($H1461=0,"",INDEX(Разметка!B:B,MATCH($H1461,Разметка!A:A,0))),0)</f>
        <v/>
      </c>
      <c r="J1461" s="16" t="str">
        <f>IFERROR(IF($H1461=0,"",INDEX(Разметка!C:C,MATCH($H1461,Разметка!A:A,0))),0)</f>
        <v/>
      </c>
      <c r="K1461" s="16" t="e">
        <f>IF($F1461&gt;0,IFERROR(MATCH(A1461,'Доп настройки участников'!A:A,0),-1)*(-1),0)</f>
        <v>#N/A</v>
      </c>
      <c r="L1461" s="16" t="str">
        <f t="shared" si="126"/>
        <v>Нет</v>
      </c>
      <c r="M1461" s="33" t="b">
        <f t="shared" si="127"/>
        <v>0</v>
      </c>
      <c r="N1461" s="33">
        <f t="shared" si="128"/>
        <v>1429</v>
      </c>
      <c r="O1461" s="33">
        <v>1460</v>
      </c>
    </row>
    <row r="1462" spans="1:15" x14ac:dyDescent="0.25">
      <c r="A1462" s="13">
        <f>IF(M1462,'Выгрузка из ревьюшницы'!B1462,INDEX('Доп настройки участников'!D:D,2+N1462))</f>
        <v>0</v>
      </c>
      <c r="B1462" s="13">
        <f>IF(M1462,'Выгрузка из ревьюшницы'!C1462,INDEX('Доп настройки участников'!E:E,2+N1462))</f>
        <v>0</v>
      </c>
      <c r="C1462" s="13">
        <f>IF(M1462,'Выгрузка из ревьюшницы'!H1462,INDEX('Доп настройки участников'!F:F,2+N1462))</f>
        <v>0</v>
      </c>
      <c r="D1462" s="13">
        <f>IF(M1462,'Выгрузка из ревьюшницы'!J1462,INDEX('Доп настройки участников'!G:G,2+N1462))</f>
        <v>0</v>
      </c>
      <c r="E1462" s="13" t="e">
        <f>INDEX('Сопоставление оценок'!$A$3:$A$14,MATCH(IF(M1462,'Выгрузка из ревьюшницы'!K1462,INDEX('Доп настройки участников'!H:H,2+N1462)),'Сопоставление оценок'!$C$3:$C$14,0))</f>
        <v>#N/A</v>
      </c>
      <c r="F1462" s="13" t="e">
        <f>INDEX('Сопоставление оценок'!$B$3:$B$14,MATCH(Table13[[#This Row],[mark_at_review]],'Сопоставление оценок'!$C$3:$C$14,0))</f>
        <v>#N/A</v>
      </c>
      <c r="G1462" s="13">
        <f>IF(M1462,IFERROR(IF(OR('Выгрузка из ревьюшницы'!X1462,'Выгрузка из ревьюшницы'!Z1462),1,0),0),INDEX('Доп настройки участников'!I:I,2+N1462))</f>
        <v>0</v>
      </c>
      <c r="H1462" s="13">
        <f>IF(M1462,'Выгрузка из ревьюшницы'!AJ1462,INDEX('Доп настройки участников'!J:J,2+N1462))</f>
        <v>0</v>
      </c>
      <c r="I1462" s="16" t="str">
        <f>IFERROR(IF($H1462=0,"",INDEX(Разметка!B:B,MATCH($H1462,Разметка!A:A,0))),0)</f>
        <v/>
      </c>
      <c r="J1462" s="16" t="str">
        <f>IFERROR(IF($H1462=0,"",INDEX(Разметка!C:C,MATCH($H1462,Разметка!A:A,0))),0)</f>
        <v/>
      </c>
      <c r="K1462" s="16" t="e">
        <f>IF($F1462&gt;0,IFERROR(MATCH(A1462,'Доп настройки участников'!A:A,0),-1)*(-1),0)</f>
        <v>#N/A</v>
      </c>
      <c r="L1462" s="16" t="str">
        <f t="shared" si="126"/>
        <v>Нет</v>
      </c>
      <c r="M1462" s="33" t="b">
        <f t="shared" si="127"/>
        <v>0</v>
      </c>
      <c r="N1462" s="33">
        <f t="shared" si="128"/>
        <v>1430</v>
      </c>
      <c r="O1462" s="33">
        <v>1461</v>
      </c>
    </row>
    <row r="1463" spans="1:15" x14ac:dyDescent="0.25">
      <c r="A1463" s="13">
        <f>IF(M1463,'Выгрузка из ревьюшницы'!B1463,INDEX('Доп настройки участников'!D:D,2+N1463))</f>
        <v>0</v>
      </c>
      <c r="B1463" s="13">
        <f>IF(M1463,'Выгрузка из ревьюшницы'!C1463,INDEX('Доп настройки участников'!E:E,2+N1463))</f>
        <v>0</v>
      </c>
      <c r="C1463" s="13">
        <f>IF(M1463,'Выгрузка из ревьюшницы'!H1463,INDEX('Доп настройки участников'!F:F,2+N1463))</f>
        <v>0</v>
      </c>
      <c r="D1463" s="13">
        <f>IF(M1463,'Выгрузка из ревьюшницы'!J1463,INDEX('Доп настройки участников'!G:G,2+N1463))</f>
        <v>0</v>
      </c>
      <c r="E1463" s="13" t="e">
        <f>INDEX('Сопоставление оценок'!$A$3:$A$14,MATCH(IF(M1463,'Выгрузка из ревьюшницы'!K1463,INDEX('Доп настройки участников'!H:H,2+N1463)),'Сопоставление оценок'!$C$3:$C$14,0))</f>
        <v>#N/A</v>
      </c>
      <c r="F1463" s="13" t="e">
        <f>INDEX('Сопоставление оценок'!$B$3:$B$14,MATCH(Table13[[#This Row],[mark_at_review]],'Сопоставление оценок'!$C$3:$C$14,0))</f>
        <v>#N/A</v>
      </c>
      <c r="G1463" s="13">
        <f>IF(M1463,IFERROR(IF(OR('Выгрузка из ревьюшницы'!X1463,'Выгрузка из ревьюшницы'!Z1463),1,0),0),INDEX('Доп настройки участников'!I:I,2+N1463))</f>
        <v>0</v>
      </c>
      <c r="H1463" s="13">
        <f>IF(M1463,'Выгрузка из ревьюшницы'!AJ1463,INDEX('Доп настройки участников'!J:J,2+N1463))</f>
        <v>0</v>
      </c>
      <c r="I1463" s="16" t="str">
        <f>IFERROR(IF($H1463=0,"",INDEX(Разметка!B:B,MATCH($H1463,Разметка!A:A,0))),0)</f>
        <v/>
      </c>
      <c r="J1463" s="16" t="str">
        <f>IFERROR(IF($H1463=0,"",INDEX(Разметка!C:C,MATCH($H1463,Разметка!A:A,0))),0)</f>
        <v/>
      </c>
      <c r="K1463" s="16" t="e">
        <f>IF($F1463&gt;0,IFERROR(MATCH(A1463,'Доп настройки участников'!A:A,0),-1)*(-1),0)</f>
        <v>#N/A</v>
      </c>
      <c r="L1463" s="16" t="str">
        <f t="shared" si="126"/>
        <v>Нет</v>
      </c>
      <c r="M1463" s="33" t="b">
        <f t="shared" si="127"/>
        <v>0</v>
      </c>
      <c r="N1463" s="33">
        <f t="shared" si="128"/>
        <v>1431</v>
      </c>
      <c r="O1463" s="33">
        <v>1462</v>
      </c>
    </row>
    <row r="1464" spans="1:15" x14ac:dyDescent="0.25">
      <c r="A1464" s="13">
        <f>IF(M1464,'Выгрузка из ревьюшницы'!B1464,INDEX('Доп настройки участников'!D:D,2+N1464))</f>
        <v>0</v>
      </c>
      <c r="B1464" s="13">
        <f>IF(M1464,'Выгрузка из ревьюшницы'!C1464,INDEX('Доп настройки участников'!E:E,2+N1464))</f>
        <v>0</v>
      </c>
      <c r="C1464" s="13">
        <f>IF(M1464,'Выгрузка из ревьюшницы'!H1464,INDEX('Доп настройки участников'!F:F,2+N1464))</f>
        <v>0</v>
      </c>
      <c r="D1464" s="13">
        <f>IF(M1464,'Выгрузка из ревьюшницы'!J1464,INDEX('Доп настройки участников'!G:G,2+N1464))</f>
        <v>0</v>
      </c>
      <c r="E1464" s="13" t="e">
        <f>INDEX('Сопоставление оценок'!$A$3:$A$14,MATCH(IF(M1464,'Выгрузка из ревьюшницы'!K1464,INDEX('Доп настройки участников'!H:H,2+N1464)),'Сопоставление оценок'!$C$3:$C$14,0))</f>
        <v>#N/A</v>
      </c>
      <c r="F1464" s="13" t="e">
        <f>INDEX('Сопоставление оценок'!$B$3:$B$14,MATCH(Table13[[#This Row],[mark_at_review]],'Сопоставление оценок'!$C$3:$C$14,0))</f>
        <v>#N/A</v>
      </c>
      <c r="G1464" s="13">
        <f>IF(M1464,IFERROR(IF(OR('Выгрузка из ревьюшницы'!X1464,'Выгрузка из ревьюшницы'!Z1464),1,0),0),INDEX('Доп настройки участников'!I:I,2+N1464))</f>
        <v>0</v>
      </c>
      <c r="H1464" s="13">
        <f>IF(M1464,'Выгрузка из ревьюшницы'!AJ1464,INDEX('Доп настройки участников'!J:J,2+N1464))</f>
        <v>0</v>
      </c>
      <c r="I1464" s="16" t="str">
        <f>IFERROR(IF($H1464=0,"",INDEX(Разметка!B:B,MATCH($H1464,Разметка!A:A,0))),0)</f>
        <v/>
      </c>
      <c r="J1464" s="16" t="str">
        <f>IFERROR(IF($H1464=0,"",INDEX(Разметка!C:C,MATCH($H1464,Разметка!A:A,0))),0)</f>
        <v/>
      </c>
      <c r="K1464" s="16" t="e">
        <f>IF($F1464&gt;0,IFERROR(MATCH(A1464,'Доп настройки участников'!A:A,0),-1)*(-1),0)</f>
        <v>#N/A</v>
      </c>
      <c r="L1464" s="16" t="str">
        <f t="shared" si="126"/>
        <v>Нет</v>
      </c>
      <c r="M1464" s="33" t="b">
        <f t="shared" si="127"/>
        <v>0</v>
      </c>
      <c r="N1464" s="33">
        <f t="shared" si="128"/>
        <v>1432</v>
      </c>
      <c r="O1464" s="33">
        <v>1463</v>
      </c>
    </row>
    <row r="1465" spans="1:15" x14ac:dyDescent="0.25">
      <c r="A1465" s="13">
        <f>IF(M1465,'Выгрузка из ревьюшницы'!B1465,INDEX('Доп настройки участников'!D:D,2+N1465))</f>
        <v>0</v>
      </c>
      <c r="B1465" s="13">
        <f>IF(M1465,'Выгрузка из ревьюшницы'!C1465,INDEX('Доп настройки участников'!E:E,2+N1465))</f>
        <v>0</v>
      </c>
      <c r="C1465" s="13">
        <f>IF(M1465,'Выгрузка из ревьюшницы'!H1465,INDEX('Доп настройки участников'!F:F,2+N1465))</f>
        <v>0</v>
      </c>
      <c r="D1465" s="13">
        <f>IF(M1465,'Выгрузка из ревьюшницы'!J1465,INDEX('Доп настройки участников'!G:G,2+N1465))</f>
        <v>0</v>
      </c>
      <c r="E1465" s="13" t="e">
        <f>INDEX('Сопоставление оценок'!$A$3:$A$14,MATCH(IF(M1465,'Выгрузка из ревьюшницы'!K1465,INDEX('Доп настройки участников'!H:H,2+N1465)),'Сопоставление оценок'!$C$3:$C$14,0))</f>
        <v>#N/A</v>
      </c>
      <c r="F1465" s="13" t="e">
        <f>INDEX('Сопоставление оценок'!$B$3:$B$14,MATCH(Table13[[#This Row],[mark_at_review]],'Сопоставление оценок'!$C$3:$C$14,0))</f>
        <v>#N/A</v>
      </c>
      <c r="G1465" s="13">
        <f>IF(M1465,IFERROR(IF(OR('Выгрузка из ревьюшницы'!X1465,'Выгрузка из ревьюшницы'!Z1465),1,0),0),INDEX('Доп настройки участников'!I:I,2+N1465))</f>
        <v>0</v>
      </c>
      <c r="H1465" s="13">
        <f>IF(M1465,'Выгрузка из ревьюшницы'!AJ1465,INDEX('Доп настройки участников'!J:J,2+N1465))</f>
        <v>0</v>
      </c>
      <c r="I1465" s="16" t="str">
        <f>IFERROR(IF($H1465=0,"",INDEX(Разметка!B:B,MATCH($H1465,Разметка!A:A,0))),0)</f>
        <v/>
      </c>
      <c r="J1465" s="16" t="str">
        <f>IFERROR(IF($H1465=0,"",INDEX(Разметка!C:C,MATCH($H1465,Разметка!A:A,0))),0)</f>
        <v/>
      </c>
      <c r="K1465" s="16" t="e">
        <f>IF($F1465&gt;0,IFERROR(MATCH(A1465,'Доп настройки участников'!A:A,0),-1)*(-1),0)</f>
        <v>#N/A</v>
      </c>
      <c r="L1465" s="16" t="str">
        <f t="shared" si="126"/>
        <v>Нет</v>
      </c>
      <c r="M1465" s="33" t="b">
        <f t="shared" si="127"/>
        <v>0</v>
      </c>
      <c r="N1465" s="33">
        <f t="shared" si="128"/>
        <v>1433</v>
      </c>
      <c r="O1465" s="33">
        <v>1464</v>
      </c>
    </row>
    <row r="1466" spans="1:15" x14ac:dyDescent="0.25">
      <c r="A1466" s="13">
        <f>IF(M1466,'Выгрузка из ревьюшницы'!B1466,INDEX('Доп настройки участников'!D:D,2+N1466))</f>
        <v>0</v>
      </c>
      <c r="B1466" s="13">
        <f>IF(M1466,'Выгрузка из ревьюшницы'!C1466,INDEX('Доп настройки участников'!E:E,2+N1466))</f>
        <v>0</v>
      </c>
      <c r="C1466" s="13">
        <f>IF(M1466,'Выгрузка из ревьюшницы'!H1466,INDEX('Доп настройки участников'!F:F,2+N1466))</f>
        <v>0</v>
      </c>
      <c r="D1466" s="13">
        <f>IF(M1466,'Выгрузка из ревьюшницы'!J1466,INDEX('Доп настройки участников'!G:G,2+N1466))</f>
        <v>0</v>
      </c>
      <c r="E1466" s="13" t="e">
        <f>INDEX('Сопоставление оценок'!$A$3:$A$14,MATCH(IF(M1466,'Выгрузка из ревьюшницы'!K1466,INDEX('Доп настройки участников'!H:H,2+N1466)),'Сопоставление оценок'!$C$3:$C$14,0))</f>
        <v>#N/A</v>
      </c>
      <c r="F1466" s="13" t="e">
        <f>INDEX('Сопоставление оценок'!$B$3:$B$14,MATCH(Table13[[#This Row],[mark_at_review]],'Сопоставление оценок'!$C$3:$C$14,0))</f>
        <v>#N/A</v>
      </c>
      <c r="G1466" s="13">
        <f>IF(M1466,IFERROR(IF(OR('Выгрузка из ревьюшницы'!X1466,'Выгрузка из ревьюшницы'!Z1466),1,0),0),INDEX('Доп настройки участников'!I:I,2+N1466))</f>
        <v>0</v>
      </c>
      <c r="H1466" s="13">
        <f>IF(M1466,'Выгрузка из ревьюшницы'!AJ1466,INDEX('Доп настройки участников'!J:J,2+N1466))</f>
        <v>0</v>
      </c>
      <c r="I1466" s="16" t="str">
        <f>IFERROR(IF($H1466=0,"",INDEX(Разметка!B:B,MATCH($H1466,Разметка!A:A,0))),0)</f>
        <v/>
      </c>
      <c r="J1466" s="16" t="str">
        <f>IFERROR(IF($H1466=0,"",INDEX(Разметка!C:C,MATCH($H1466,Разметка!A:A,0))),0)</f>
        <v/>
      </c>
      <c r="K1466" s="16" t="e">
        <f>IF($F1466&gt;0,IFERROR(MATCH(A1466,'Доп настройки участников'!A:A,0),-1)*(-1),0)</f>
        <v>#N/A</v>
      </c>
      <c r="L1466" s="16" t="str">
        <f t="shared" si="126"/>
        <v>Нет</v>
      </c>
      <c r="M1466" s="33" t="b">
        <f t="shared" si="127"/>
        <v>0</v>
      </c>
      <c r="N1466" s="33">
        <f t="shared" si="128"/>
        <v>1434</v>
      </c>
      <c r="O1466" s="33">
        <v>1465</v>
      </c>
    </row>
    <row r="1467" spans="1:15" x14ac:dyDescent="0.25">
      <c r="A1467" s="13">
        <f>IF(M1467,'Выгрузка из ревьюшницы'!B1467,INDEX('Доп настройки участников'!D:D,2+N1467))</f>
        <v>0</v>
      </c>
      <c r="B1467" s="13">
        <f>IF(M1467,'Выгрузка из ревьюшницы'!C1467,INDEX('Доп настройки участников'!E:E,2+N1467))</f>
        <v>0</v>
      </c>
      <c r="C1467" s="13">
        <f>IF(M1467,'Выгрузка из ревьюшницы'!H1467,INDEX('Доп настройки участников'!F:F,2+N1467))</f>
        <v>0</v>
      </c>
      <c r="D1467" s="13">
        <f>IF(M1467,'Выгрузка из ревьюшницы'!J1467,INDEX('Доп настройки участников'!G:G,2+N1467))</f>
        <v>0</v>
      </c>
      <c r="E1467" s="13" t="e">
        <f>INDEX('Сопоставление оценок'!$A$3:$A$14,MATCH(IF(M1467,'Выгрузка из ревьюшницы'!K1467,INDEX('Доп настройки участников'!H:H,2+N1467)),'Сопоставление оценок'!$C$3:$C$14,0))</f>
        <v>#N/A</v>
      </c>
      <c r="F1467" s="13" t="e">
        <f>INDEX('Сопоставление оценок'!$B$3:$B$14,MATCH(Table13[[#This Row],[mark_at_review]],'Сопоставление оценок'!$C$3:$C$14,0))</f>
        <v>#N/A</v>
      </c>
      <c r="G1467" s="13">
        <f>IF(M1467,IFERROR(IF(OR('Выгрузка из ревьюшницы'!X1467,'Выгрузка из ревьюшницы'!Z1467),1,0),0),INDEX('Доп настройки участников'!I:I,2+N1467))</f>
        <v>0</v>
      </c>
      <c r="H1467" s="13">
        <f>IF(M1467,'Выгрузка из ревьюшницы'!AJ1467,INDEX('Доп настройки участников'!J:J,2+N1467))</f>
        <v>0</v>
      </c>
      <c r="I1467" s="16" t="str">
        <f>IFERROR(IF($H1467=0,"",INDEX(Разметка!B:B,MATCH($H1467,Разметка!A:A,0))),0)</f>
        <v/>
      </c>
      <c r="J1467" s="16" t="str">
        <f>IFERROR(IF($H1467=0,"",INDEX(Разметка!C:C,MATCH($H1467,Разметка!A:A,0))),0)</f>
        <v/>
      </c>
      <c r="K1467" s="16" t="e">
        <f>IF($F1467&gt;0,IFERROR(MATCH(A1467,'Доп настройки участников'!A:A,0),-1)*(-1),0)</f>
        <v>#N/A</v>
      </c>
      <c r="L1467" s="16" t="str">
        <f t="shared" si="126"/>
        <v>Нет</v>
      </c>
      <c r="M1467" s="33" t="b">
        <f t="shared" si="127"/>
        <v>0</v>
      </c>
      <c r="N1467" s="33">
        <f t="shared" si="128"/>
        <v>1435</v>
      </c>
      <c r="O1467" s="33">
        <v>1466</v>
      </c>
    </row>
    <row r="1468" spans="1:15" x14ac:dyDescent="0.25">
      <c r="A1468" s="13">
        <f>IF(M1468,'Выгрузка из ревьюшницы'!B1468,INDEX('Доп настройки участников'!D:D,2+N1468))</f>
        <v>0</v>
      </c>
      <c r="B1468" s="13">
        <f>IF(M1468,'Выгрузка из ревьюшницы'!C1468,INDEX('Доп настройки участников'!E:E,2+N1468))</f>
        <v>0</v>
      </c>
      <c r="C1468" s="13">
        <f>IF(M1468,'Выгрузка из ревьюшницы'!H1468,INDEX('Доп настройки участников'!F:F,2+N1468))</f>
        <v>0</v>
      </c>
      <c r="D1468" s="13">
        <f>IF(M1468,'Выгрузка из ревьюшницы'!J1468,INDEX('Доп настройки участников'!G:G,2+N1468))</f>
        <v>0</v>
      </c>
      <c r="E1468" s="13" t="e">
        <f>INDEX('Сопоставление оценок'!$A$3:$A$14,MATCH(IF(M1468,'Выгрузка из ревьюшницы'!K1468,INDEX('Доп настройки участников'!H:H,2+N1468)),'Сопоставление оценок'!$C$3:$C$14,0))</f>
        <v>#N/A</v>
      </c>
      <c r="F1468" s="13" t="e">
        <f>INDEX('Сопоставление оценок'!$B$3:$B$14,MATCH(Table13[[#This Row],[mark_at_review]],'Сопоставление оценок'!$C$3:$C$14,0))</f>
        <v>#N/A</v>
      </c>
      <c r="G1468" s="13">
        <f>IF(M1468,IFERROR(IF(OR('Выгрузка из ревьюшницы'!X1468,'Выгрузка из ревьюшницы'!Z1468),1,0),0),INDEX('Доп настройки участников'!I:I,2+N1468))</f>
        <v>0</v>
      </c>
      <c r="H1468" s="13">
        <f>IF(M1468,'Выгрузка из ревьюшницы'!AJ1468,INDEX('Доп настройки участников'!J:J,2+N1468))</f>
        <v>0</v>
      </c>
      <c r="I1468" s="16" t="str">
        <f>IFERROR(IF($H1468=0,"",INDEX(Разметка!B:B,MATCH($H1468,Разметка!A:A,0))),0)</f>
        <v/>
      </c>
      <c r="J1468" s="16" t="str">
        <f>IFERROR(IF($H1468=0,"",INDEX(Разметка!C:C,MATCH($H1468,Разметка!A:A,0))),0)</f>
        <v/>
      </c>
      <c r="K1468" s="16" t="e">
        <f>IF($F1468&gt;0,IFERROR(MATCH(A1468,'Доп настройки участников'!A:A,0),-1)*(-1),0)</f>
        <v>#N/A</v>
      </c>
      <c r="L1468" s="16" t="str">
        <f t="shared" si="126"/>
        <v>Нет</v>
      </c>
      <c r="M1468" s="33" t="b">
        <f t="shared" si="127"/>
        <v>0</v>
      </c>
      <c r="N1468" s="33">
        <f t="shared" si="128"/>
        <v>1436</v>
      </c>
      <c r="O1468" s="33">
        <v>1467</v>
      </c>
    </row>
    <row r="1469" spans="1:15" x14ac:dyDescent="0.25">
      <c r="A1469" s="13">
        <f>IF(M1469,'Выгрузка из ревьюшницы'!B1469,INDEX('Доп настройки участников'!D:D,2+N1469))</f>
        <v>0</v>
      </c>
      <c r="B1469" s="13">
        <f>IF(M1469,'Выгрузка из ревьюшницы'!C1469,INDEX('Доп настройки участников'!E:E,2+N1469))</f>
        <v>0</v>
      </c>
      <c r="C1469" s="13">
        <f>IF(M1469,'Выгрузка из ревьюшницы'!H1469,INDEX('Доп настройки участников'!F:F,2+N1469))</f>
        <v>0</v>
      </c>
      <c r="D1469" s="13">
        <f>IF(M1469,'Выгрузка из ревьюшницы'!J1469,INDEX('Доп настройки участников'!G:G,2+N1469))</f>
        <v>0</v>
      </c>
      <c r="E1469" s="13" t="e">
        <f>INDEX('Сопоставление оценок'!$A$3:$A$14,MATCH(IF(M1469,'Выгрузка из ревьюшницы'!K1469,INDEX('Доп настройки участников'!H:H,2+N1469)),'Сопоставление оценок'!$C$3:$C$14,0))</f>
        <v>#N/A</v>
      </c>
      <c r="F1469" s="13" t="e">
        <f>INDEX('Сопоставление оценок'!$B$3:$B$14,MATCH(Table13[[#This Row],[mark_at_review]],'Сопоставление оценок'!$C$3:$C$14,0))</f>
        <v>#N/A</v>
      </c>
      <c r="G1469" s="13">
        <f>IF(M1469,IFERROR(IF(OR('Выгрузка из ревьюшницы'!X1469,'Выгрузка из ревьюшницы'!Z1469),1,0),0),INDEX('Доп настройки участников'!I:I,2+N1469))</f>
        <v>0</v>
      </c>
      <c r="H1469" s="13">
        <f>IF(M1469,'Выгрузка из ревьюшницы'!AJ1469,INDEX('Доп настройки участников'!J:J,2+N1469))</f>
        <v>0</v>
      </c>
      <c r="I1469" s="16" t="str">
        <f>IFERROR(IF($H1469=0,"",INDEX(Разметка!B:B,MATCH($H1469,Разметка!A:A,0))),0)</f>
        <v/>
      </c>
      <c r="J1469" s="16" t="str">
        <f>IFERROR(IF($H1469=0,"",INDEX(Разметка!C:C,MATCH($H1469,Разметка!A:A,0))),0)</f>
        <v/>
      </c>
      <c r="K1469" s="16" t="e">
        <f>IF($F1469&gt;0,IFERROR(MATCH(A1469,'Доп настройки участников'!A:A,0),-1)*(-1),0)</f>
        <v>#N/A</v>
      </c>
      <c r="L1469" s="16" t="str">
        <f t="shared" si="126"/>
        <v>Нет</v>
      </c>
      <c r="M1469" s="33" t="b">
        <f t="shared" si="127"/>
        <v>0</v>
      </c>
      <c r="N1469" s="33">
        <f t="shared" si="128"/>
        <v>1437</v>
      </c>
      <c r="O1469" s="33">
        <v>1468</v>
      </c>
    </row>
    <row r="1470" spans="1:15" x14ac:dyDescent="0.25">
      <c r="A1470" s="13">
        <f>IF(M1470,'Выгрузка из ревьюшницы'!B1470,INDEX('Доп настройки участников'!D:D,2+N1470))</f>
        <v>0</v>
      </c>
      <c r="B1470" s="13">
        <f>IF(M1470,'Выгрузка из ревьюшницы'!C1470,INDEX('Доп настройки участников'!E:E,2+N1470))</f>
        <v>0</v>
      </c>
      <c r="C1470" s="13">
        <f>IF(M1470,'Выгрузка из ревьюшницы'!H1470,INDEX('Доп настройки участников'!F:F,2+N1470))</f>
        <v>0</v>
      </c>
      <c r="D1470" s="13">
        <f>IF(M1470,'Выгрузка из ревьюшницы'!J1470,INDEX('Доп настройки участников'!G:G,2+N1470))</f>
        <v>0</v>
      </c>
      <c r="E1470" s="13" t="e">
        <f>INDEX('Сопоставление оценок'!$A$3:$A$14,MATCH(IF(M1470,'Выгрузка из ревьюшницы'!K1470,INDEX('Доп настройки участников'!H:H,2+N1470)),'Сопоставление оценок'!$C$3:$C$14,0))</f>
        <v>#N/A</v>
      </c>
      <c r="F1470" s="13" t="e">
        <f>INDEX('Сопоставление оценок'!$B$3:$B$14,MATCH(Table13[[#This Row],[mark_at_review]],'Сопоставление оценок'!$C$3:$C$14,0))</f>
        <v>#N/A</v>
      </c>
      <c r="G1470" s="13">
        <f>IF(M1470,IFERROR(IF(OR('Выгрузка из ревьюшницы'!X1470,'Выгрузка из ревьюшницы'!Z1470),1,0),0),INDEX('Доп настройки участников'!I:I,2+N1470))</f>
        <v>0</v>
      </c>
      <c r="H1470" s="13">
        <f>IF(M1470,'Выгрузка из ревьюшницы'!AJ1470,INDEX('Доп настройки участников'!J:J,2+N1470))</f>
        <v>0</v>
      </c>
      <c r="I1470" s="16" t="str">
        <f>IFERROR(IF($H1470=0,"",INDEX(Разметка!B:B,MATCH($H1470,Разметка!A:A,0))),0)</f>
        <v/>
      </c>
      <c r="J1470" s="16" t="str">
        <f>IFERROR(IF($H1470=0,"",INDEX(Разметка!C:C,MATCH($H1470,Разметка!A:A,0))),0)</f>
        <v/>
      </c>
      <c r="K1470" s="16" t="e">
        <f>IF($F1470&gt;0,IFERROR(MATCH(A1470,'Доп настройки участников'!A:A,0),-1)*(-1),0)</f>
        <v>#N/A</v>
      </c>
      <c r="L1470" s="16" t="str">
        <f t="shared" si="126"/>
        <v>Нет</v>
      </c>
      <c r="M1470" s="33" t="b">
        <f t="shared" si="127"/>
        <v>0</v>
      </c>
      <c r="N1470" s="33">
        <f t="shared" si="128"/>
        <v>1438</v>
      </c>
      <c r="O1470" s="33">
        <v>1469</v>
      </c>
    </row>
    <row r="1471" spans="1:15" x14ac:dyDescent="0.25">
      <c r="A1471" s="13">
        <f>IF(M1471,'Выгрузка из ревьюшницы'!B1471,INDEX('Доп настройки участников'!D:D,2+N1471))</f>
        <v>0</v>
      </c>
      <c r="B1471" s="13">
        <f>IF(M1471,'Выгрузка из ревьюшницы'!C1471,INDEX('Доп настройки участников'!E:E,2+N1471))</f>
        <v>0</v>
      </c>
      <c r="C1471" s="13">
        <f>IF(M1471,'Выгрузка из ревьюшницы'!H1471,INDEX('Доп настройки участников'!F:F,2+N1471))</f>
        <v>0</v>
      </c>
      <c r="D1471" s="13">
        <f>IF(M1471,'Выгрузка из ревьюшницы'!J1471,INDEX('Доп настройки участников'!G:G,2+N1471))</f>
        <v>0</v>
      </c>
      <c r="E1471" s="13" t="e">
        <f>INDEX('Сопоставление оценок'!$A$3:$A$14,MATCH(IF(M1471,'Выгрузка из ревьюшницы'!K1471,INDEX('Доп настройки участников'!H:H,2+N1471)),'Сопоставление оценок'!$C$3:$C$14,0))</f>
        <v>#N/A</v>
      </c>
      <c r="F1471" s="13" t="e">
        <f>INDEX('Сопоставление оценок'!$B$3:$B$14,MATCH(Table13[[#This Row],[mark_at_review]],'Сопоставление оценок'!$C$3:$C$14,0))</f>
        <v>#N/A</v>
      </c>
      <c r="G1471" s="13">
        <f>IF(M1471,IFERROR(IF(OR('Выгрузка из ревьюшницы'!X1471,'Выгрузка из ревьюшницы'!Z1471),1,0),0),INDEX('Доп настройки участников'!I:I,2+N1471))</f>
        <v>0</v>
      </c>
      <c r="H1471" s="13">
        <f>IF(M1471,'Выгрузка из ревьюшницы'!AJ1471,INDEX('Доп настройки участников'!J:J,2+N1471))</f>
        <v>0</v>
      </c>
      <c r="I1471" s="16" t="str">
        <f>IFERROR(IF($H1471=0,"",INDEX(Разметка!B:B,MATCH($H1471,Разметка!A:A,0))),0)</f>
        <v/>
      </c>
      <c r="J1471" s="16" t="str">
        <f>IFERROR(IF($H1471=0,"",INDEX(Разметка!C:C,MATCH($H1471,Разметка!A:A,0))),0)</f>
        <v/>
      </c>
      <c r="K1471" s="16" t="e">
        <f>IF($F1471&gt;0,IFERROR(MATCH(A1471,'Доп настройки участников'!A:A,0),-1)*(-1),0)</f>
        <v>#N/A</v>
      </c>
      <c r="L1471" s="16" t="str">
        <f t="shared" si="126"/>
        <v>Нет</v>
      </c>
      <c r="M1471" s="33" t="b">
        <f t="shared" si="127"/>
        <v>0</v>
      </c>
      <c r="N1471" s="33">
        <f t="shared" si="128"/>
        <v>1439</v>
      </c>
      <c r="O1471" s="33">
        <v>1470</v>
      </c>
    </row>
    <row r="1472" spans="1:15" x14ac:dyDescent="0.25">
      <c r="A1472" s="13">
        <f>IF(M1472,'Выгрузка из ревьюшницы'!B1472,INDEX('Доп настройки участников'!D:D,2+N1472))</f>
        <v>0</v>
      </c>
      <c r="B1472" s="13">
        <f>IF(M1472,'Выгрузка из ревьюшницы'!C1472,INDEX('Доп настройки участников'!E:E,2+N1472))</f>
        <v>0</v>
      </c>
      <c r="C1472" s="13">
        <f>IF(M1472,'Выгрузка из ревьюшницы'!H1472,INDEX('Доп настройки участников'!F:F,2+N1472))</f>
        <v>0</v>
      </c>
      <c r="D1472" s="13">
        <f>IF(M1472,'Выгрузка из ревьюшницы'!J1472,INDEX('Доп настройки участников'!G:G,2+N1472))</f>
        <v>0</v>
      </c>
      <c r="E1472" s="13" t="e">
        <f>INDEX('Сопоставление оценок'!$A$3:$A$14,MATCH(IF(M1472,'Выгрузка из ревьюшницы'!K1472,INDEX('Доп настройки участников'!H:H,2+N1472)),'Сопоставление оценок'!$C$3:$C$14,0))</f>
        <v>#N/A</v>
      </c>
      <c r="F1472" s="13" t="e">
        <f>INDEX('Сопоставление оценок'!$B$3:$B$14,MATCH(Table13[[#This Row],[mark_at_review]],'Сопоставление оценок'!$C$3:$C$14,0))</f>
        <v>#N/A</v>
      </c>
      <c r="G1472" s="13">
        <f>IF(M1472,IFERROR(IF(OR('Выгрузка из ревьюшницы'!X1472,'Выгрузка из ревьюшницы'!Z1472),1,0),0),INDEX('Доп настройки участников'!I:I,2+N1472))</f>
        <v>0</v>
      </c>
      <c r="H1472" s="13">
        <f>IF(M1472,'Выгрузка из ревьюшницы'!AJ1472,INDEX('Доп настройки участников'!J:J,2+N1472))</f>
        <v>0</v>
      </c>
      <c r="I1472" s="16" t="str">
        <f>IFERROR(IF($H1472=0,"",INDEX(Разметка!B:B,MATCH($H1472,Разметка!A:A,0))),0)</f>
        <v/>
      </c>
      <c r="J1472" s="16" t="str">
        <f>IFERROR(IF($H1472=0,"",INDEX(Разметка!C:C,MATCH($H1472,Разметка!A:A,0))),0)</f>
        <v/>
      </c>
      <c r="K1472" s="16" t="e">
        <f>IF($F1472&gt;0,IFERROR(MATCH(A1472,'Доп настройки участников'!A:A,0),-1)*(-1),0)</f>
        <v>#N/A</v>
      </c>
      <c r="L1472" s="16" t="str">
        <f t="shared" si="126"/>
        <v>Нет</v>
      </c>
      <c r="M1472" s="33" t="b">
        <f t="shared" si="127"/>
        <v>0</v>
      </c>
      <c r="N1472" s="33">
        <f t="shared" si="128"/>
        <v>1440</v>
      </c>
      <c r="O1472" s="33">
        <v>1471</v>
      </c>
    </row>
    <row r="1473" spans="1:15" x14ac:dyDescent="0.25">
      <c r="A1473" s="13">
        <f>IF(M1473,'Выгрузка из ревьюшницы'!B1473,INDEX('Доп настройки участников'!D:D,2+N1473))</f>
        <v>0</v>
      </c>
      <c r="B1473" s="13">
        <f>IF(M1473,'Выгрузка из ревьюшницы'!C1473,INDEX('Доп настройки участников'!E:E,2+N1473))</f>
        <v>0</v>
      </c>
      <c r="C1473" s="13">
        <f>IF(M1473,'Выгрузка из ревьюшницы'!H1473,INDEX('Доп настройки участников'!F:F,2+N1473))</f>
        <v>0</v>
      </c>
      <c r="D1473" s="13">
        <f>IF(M1473,'Выгрузка из ревьюшницы'!J1473,INDEX('Доп настройки участников'!G:G,2+N1473))</f>
        <v>0</v>
      </c>
      <c r="E1473" s="13" t="e">
        <f>INDEX('Сопоставление оценок'!$A$3:$A$14,MATCH(IF(M1473,'Выгрузка из ревьюшницы'!K1473,INDEX('Доп настройки участников'!H:H,2+N1473)),'Сопоставление оценок'!$C$3:$C$14,0))</f>
        <v>#N/A</v>
      </c>
      <c r="F1473" s="13" t="e">
        <f>INDEX('Сопоставление оценок'!$B$3:$B$14,MATCH(Table13[[#This Row],[mark_at_review]],'Сопоставление оценок'!$C$3:$C$14,0))</f>
        <v>#N/A</v>
      </c>
      <c r="G1473" s="13">
        <f>IF(M1473,IFERROR(IF(OR('Выгрузка из ревьюшницы'!X1473,'Выгрузка из ревьюшницы'!Z1473),1,0),0),INDEX('Доп настройки участников'!I:I,2+N1473))</f>
        <v>0</v>
      </c>
      <c r="H1473" s="13">
        <f>IF(M1473,'Выгрузка из ревьюшницы'!AJ1473,INDEX('Доп настройки участников'!J:J,2+N1473))</f>
        <v>0</v>
      </c>
      <c r="I1473" s="16" t="str">
        <f>IFERROR(IF($H1473=0,"",INDEX(Разметка!B:B,MATCH($H1473,Разметка!A:A,0))),0)</f>
        <v/>
      </c>
      <c r="J1473" s="16" t="str">
        <f>IFERROR(IF($H1473=0,"",INDEX(Разметка!C:C,MATCH($H1473,Разметка!A:A,0))),0)</f>
        <v/>
      </c>
      <c r="K1473" s="16" t="e">
        <f>IF($F1473&gt;0,IFERROR(MATCH(A1473,'Доп настройки участников'!A:A,0),-1)*(-1),0)</f>
        <v>#N/A</v>
      </c>
      <c r="L1473" s="16" t="str">
        <f t="shared" si="126"/>
        <v>Нет</v>
      </c>
      <c r="M1473" s="33" t="b">
        <f t="shared" si="127"/>
        <v>0</v>
      </c>
      <c r="N1473" s="33">
        <f t="shared" si="128"/>
        <v>1441</v>
      </c>
      <c r="O1473" s="33">
        <v>1472</v>
      </c>
    </row>
    <row r="1474" spans="1:15" x14ac:dyDescent="0.25">
      <c r="A1474" s="13">
        <f>IF(M1474,'Выгрузка из ревьюшницы'!B1474,INDEX('Доп настройки участников'!D:D,2+N1474))</f>
        <v>0</v>
      </c>
      <c r="B1474" s="13">
        <f>IF(M1474,'Выгрузка из ревьюшницы'!C1474,INDEX('Доп настройки участников'!E:E,2+N1474))</f>
        <v>0</v>
      </c>
      <c r="C1474" s="13">
        <f>IF(M1474,'Выгрузка из ревьюшницы'!H1474,INDEX('Доп настройки участников'!F:F,2+N1474))</f>
        <v>0</v>
      </c>
      <c r="D1474" s="13">
        <f>IF(M1474,'Выгрузка из ревьюшницы'!J1474,INDEX('Доп настройки участников'!G:G,2+N1474))</f>
        <v>0</v>
      </c>
      <c r="E1474" s="13" t="e">
        <f>INDEX('Сопоставление оценок'!$A$3:$A$14,MATCH(IF(M1474,'Выгрузка из ревьюшницы'!K1474,INDEX('Доп настройки участников'!H:H,2+N1474)),'Сопоставление оценок'!$C$3:$C$14,0))</f>
        <v>#N/A</v>
      </c>
      <c r="F1474" s="13" t="e">
        <f>INDEX('Сопоставление оценок'!$B$3:$B$14,MATCH(Table13[[#This Row],[mark_at_review]],'Сопоставление оценок'!$C$3:$C$14,0))</f>
        <v>#N/A</v>
      </c>
      <c r="G1474" s="13">
        <f>IF(M1474,IFERROR(IF(OR('Выгрузка из ревьюшницы'!X1474,'Выгрузка из ревьюшницы'!Z1474),1,0),0),INDEX('Доп настройки участников'!I:I,2+N1474))</f>
        <v>0</v>
      </c>
      <c r="H1474" s="13">
        <f>IF(M1474,'Выгрузка из ревьюшницы'!AJ1474,INDEX('Доп настройки участников'!J:J,2+N1474))</f>
        <v>0</v>
      </c>
      <c r="I1474" s="16" t="str">
        <f>IFERROR(IF($H1474=0,"",INDEX(Разметка!B:B,MATCH($H1474,Разметка!A:A,0))),0)</f>
        <v/>
      </c>
      <c r="J1474" s="16" t="str">
        <f>IFERROR(IF($H1474=0,"",INDEX(Разметка!C:C,MATCH($H1474,Разметка!A:A,0))),0)</f>
        <v/>
      </c>
      <c r="K1474" s="16" t="e">
        <f>IF($F1474&gt;0,IFERROR(MATCH(A1474,'Доп настройки участников'!A:A,0),-1)*(-1),0)</f>
        <v>#N/A</v>
      </c>
      <c r="L1474" s="16" t="str">
        <f t="shared" ref="L1474:L1537" si="129">IF($C1474&gt;=16,"Да","Нет")</f>
        <v>Нет</v>
      </c>
      <c r="M1474" s="33" t="b">
        <f t="shared" ref="M1474:M1537" si="130">O1474&lt;=$P$1</f>
        <v>0</v>
      </c>
      <c r="N1474" s="33">
        <f t="shared" si="128"/>
        <v>1442</v>
      </c>
      <c r="O1474" s="33">
        <v>1473</v>
      </c>
    </row>
    <row r="1475" spans="1:15" x14ac:dyDescent="0.25">
      <c r="A1475" s="13">
        <f>IF(M1475,'Выгрузка из ревьюшницы'!B1475,INDEX('Доп настройки участников'!D:D,2+N1475))</f>
        <v>0</v>
      </c>
      <c r="B1475" s="13">
        <f>IF(M1475,'Выгрузка из ревьюшницы'!C1475,INDEX('Доп настройки участников'!E:E,2+N1475))</f>
        <v>0</v>
      </c>
      <c r="C1475" s="13">
        <f>IF(M1475,'Выгрузка из ревьюшницы'!H1475,INDEX('Доп настройки участников'!F:F,2+N1475))</f>
        <v>0</v>
      </c>
      <c r="D1475" s="13">
        <f>IF(M1475,'Выгрузка из ревьюшницы'!J1475,INDEX('Доп настройки участников'!G:G,2+N1475))</f>
        <v>0</v>
      </c>
      <c r="E1475" s="13" t="e">
        <f>INDEX('Сопоставление оценок'!$A$3:$A$14,MATCH(IF(M1475,'Выгрузка из ревьюшницы'!K1475,INDEX('Доп настройки участников'!H:H,2+N1475)),'Сопоставление оценок'!$C$3:$C$14,0))</f>
        <v>#N/A</v>
      </c>
      <c r="F1475" s="13" t="e">
        <f>INDEX('Сопоставление оценок'!$B$3:$B$14,MATCH(Table13[[#This Row],[mark_at_review]],'Сопоставление оценок'!$C$3:$C$14,0))</f>
        <v>#N/A</v>
      </c>
      <c r="G1475" s="13">
        <f>IF(M1475,IFERROR(IF(OR('Выгрузка из ревьюшницы'!X1475,'Выгрузка из ревьюшницы'!Z1475),1,0),0),INDEX('Доп настройки участников'!I:I,2+N1475))</f>
        <v>0</v>
      </c>
      <c r="H1475" s="13">
        <f>IF(M1475,'Выгрузка из ревьюшницы'!AJ1475,INDEX('Доп настройки участников'!J:J,2+N1475))</f>
        <v>0</v>
      </c>
      <c r="I1475" s="16" t="str">
        <f>IFERROR(IF($H1475=0,"",INDEX(Разметка!B:B,MATCH($H1475,Разметка!A:A,0))),0)</f>
        <v/>
      </c>
      <c r="J1475" s="16" t="str">
        <f>IFERROR(IF($H1475=0,"",INDEX(Разметка!C:C,MATCH($H1475,Разметка!A:A,0))),0)</f>
        <v/>
      </c>
      <c r="K1475" s="16" t="e">
        <f>IF($F1475&gt;0,IFERROR(MATCH(A1475,'Доп настройки участников'!A:A,0),-1)*(-1),0)</f>
        <v>#N/A</v>
      </c>
      <c r="L1475" s="16" t="str">
        <f t="shared" si="129"/>
        <v>Нет</v>
      </c>
      <c r="M1475" s="33" t="b">
        <f t="shared" si="130"/>
        <v>0</v>
      </c>
      <c r="N1475" s="33">
        <f t="shared" ref="N1475:N1538" si="131">IF(M1475,0,N1474+1)</f>
        <v>1443</v>
      </c>
      <c r="O1475" s="33">
        <v>1474</v>
      </c>
    </row>
    <row r="1476" spans="1:15" x14ac:dyDescent="0.25">
      <c r="A1476" s="13">
        <f>IF(M1476,'Выгрузка из ревьюшницы'!B1476,INDEX('Доп настройки участников'!D:D,2+N1476))</f>
        <v>0</v>
      </c>
      <c r="B1476" s="13">
        <f>IF(M1476,'Выгрузка из ревьюшницы'!C1476,INDEX('Доп настройки участников'!E:E,2+N1476))</f>
        <v>0</v>
      </c>
      <c r="C1476" s="13">
        <f>IF(M1476,'Выгрузка из ревьюшницы'!H1476,INDEX('Доп настройки участников'!F:F,2+N1476))</f>
        <v>0</v>
      </c>
      <c r="D1476" s="13">
        <f>IF(M1476,'Выгрузка из ревьюшницы'!J1476,INDEX('Доп настройки участников'!G:G,2+N1476))</f>
        <v>0</v>
      </c>
      <c r="E1476" s="13" t="e">
        <f>INDEX('Сопоставление оценок'!$A$3:$A$14,MATCH(IF(M1476,'Выгрузка из ревьюшницы'!K1476,INDEX('Доп настройки участников'!H:H,2+N1476)),'Сопоставление оценок'!$C$3:$C$14,0))</f>
        <v>#N/A</v>
      </c>
      <c r="F1476" s="13" t="e">
        <f>INDEX('Сопоставление оценок'!$B$3:$B$14,MATCH(Table13[[#This Row],[mark_at_review]],'Сопоставление оценок'!$C$3:$C$14,0))</f>
        <v>#N/A</v>
      </c>
      <c r="G1476" s="13">
        <f>IF(M1476,IFERROR(IF(OR('Выгрузка из ревьюшницы'!X1476,'Выгрузка из ревьюшницы'!Z1476),1,0),0),INDEX('Доп настройки участников'!I:I,2+N1476))</f>
        <v>0</v>
      </c>
      <c r="H1476" s="13">
        <f>IF(M1476,'Выгрузка из ревьюшницы'!AJ1476,INDEX('Доп настройки участников'!J:J,2+N1476))</f>
        <v>0</v>
      </c>
      <c r="I1476" s="16" t="str">
        <f>IFERROR(IF($H1476=0,"",INDEX(Разметка!B:B,MATCH($H1476,Разметка!A:A,0))),0)</f>
        <v/>
      </c>
      <c r="J1476" s="16" t="str">
        <f>IFERROR(IF($H1476=0,"",INDEX(Разметка!C:C,MATCH($H1476,Разметка!A:A,0))),0)</f>
        <v/>
      </c>
      <c r="K1476" s="16" t="e">
        <f>IF($F1476&gt;0,IFERROR(MATCH(A1476,'Доп настройки участников'!A:A,0),-1)*(-1),0)</f>
        <v>#N/A</v>
      </c>
      <c r="L1476" s="16" t="str">
        <f t="shared" si="129"/>
        <v>Нет</v>
      </c>
      <c r="M1476" s="33" t="b">
        <f t="shared" si="130"/>
        <v>0</v>
      </c>
      <c r="N1476" s="33">
        <f t="shared" si="131"/>
        <v>1444</v>
      </c>
      <c r="O1476" s="33">
        <v>1475</v>
      </c>
    </row>
    <row r="1477" spans="1:15" x14ac:dyDescent="0.25">
      <c r="A1477" s="13">
        <f>IF(M1477,'Выгрузка из ревьюшницы'!B1477,INDEX('Доп настройки участников'!D:D,2+N1477))</f>
        <v>0</v>
      </c>
      <c r="B1477" s="13">
        <f>IF(M1477,'Выгрузка из ревьюшницы'!C1477,INDEX('Доп настройки участников'!E:E,2+N1477))</f>
        <v>0</v>
      </c>
      <c r="C1477" s="13">
        <f>IF(M1477,'Выгрузка из ревьюшницы'!H1477,INDEX('Доп настройки участников'!F:F,2+N1477))</f>
        <v>0</v>
      </c>
      <c r="D1477" s="13">
        <f>IF(M1477,'Выгрузка из ревьюшницы'!J1477,INDEX('Доп настройки участников'!G:G,2+N1477))</f>
        <v>0</v>
      </c>
      <c r="E1477" s="13" t="e">
        <f>INDEX('Сопоставление оценок'!$A$3:$A$14,MATCH(IF(M1477,'Выгрузка из ревьюшницы'!K1477,INDEX('Доп настройки участников'!H:H,2+N1477)),'Сопоставление оценок'!$C$3:$C$14,0))</f>
        <v>#N/A</v>
      </c>
      <c r="F1477" s="13" t="e">
        <f>INDEX('Сопоставление оценок'!$B$3:$B$14,MATCH(Table13[[#This Row],[mark_at_review]],'Сопоставление оценок'!$C$3:$C$14,0))</f>
        <v>#N/A</v>
      </c>
      <c r="G1477" s="13">
        <f>IF(M1477,IFERROR(IF(OR('Выгрузка из ревьюшницы'!X1477,'Выгрузка из ревьюшницы'!Z1477),1,0),0),INDEX('Доп настройки участников'!I:I,2+N1477))</f>
        <v>0</v>
      </c>
      <c r="H1477" s="13">
        <f>IF(M1477,'Выгрузка из ревьюшницы'!AJ1477,INDEX('Доп настройки участников'!J:J,2+N1477))</f>
        <v>0</v>
      </c>
      <c r="I1477" s="16" t="str">
        <f>IFERROR(IF($H1477=0,"",INDEX(Разметка!B:B,MATCH($H1477,Разметка!A:A,0))),0)</f>
        <v/>
      </c>
      <c r="J1477" s="16" t="str">
        <f>IFERROR(IF($H1477=0,"",INDEX(Разметка!C:C,MATCH($H1477,Разметка!A:A,0))),0)</f>
        <v/>
      </c>
      <c r="K1477" s="16" t="e">
        <f>IF($F1477&gt;0,IFERROR(MATCH(A1477,'Доп настройки участников'!A:A,0),-1)*(-1),0)</f>
        <v>#N/A</v>
      </c>
      <c r="L1477" s="16" t="str">
        <f t="shared" si="129"/>
        <v>Нет</v>
      </c>
      <c r="M1477" s="33" t="b">
        <f t="shared" si="130"/>
        <v>0</v>
      </c>
      <c r="N1477" s="33">
        <f t="shared" si="131"/>
        <v>1445</v>
      </c>
      <c r="O1477" s="33">
        <v>1476</v>
      </c>
    </row>
    <row r="1478" spans="1:15" x14ac:dyDescent="0.25">
      <c r="A1478" s="13">
        <f>IF(M1478,'Выгрузка из ревьюшницы'!B1478,INDEX('Доп настройки участников'!D:D,2+N1478))</f>
        <v>0</v>
      </c>
      <c r="B1478" s="13">
        <f>IF(M1478,'Выгрузка из ревьюшницы'!C1478,INDEX('Доп настройки участников'!E:E,2+N1478))</f>
        <v>0</v>
      </c>
      <c r="C1478" s="13">
        <f>IF(M1478,'Выгрузка из ревьюшницы'!H1478,INDEX('Доп настройки участников'!F:F,2+N1478))</f>
        <v>0</v>
      </c>
      <c r="D1478" s="13">
        <f>IF(M1478,'Выгрузка из ревьюшницы'!J1478,INDEX('Доп настройки участников'!G:G,2+N1478))</f>
        <v>0</v>
      </c>
      <c r="E1478" s="13" t="e">
        <f>INDEX('Сопоставление оценок'!$A$3:$A$14,MATCH(IF(M1478,'Выгрузка из ревьюшницы'!K1478,INDEX('Доп настройки участников'!H:H,2+N1478)),'Сопоставление оценок'!$C$3:$C$14,0))</f>
        <v>#N/A</v>
      </c>
      <c r="F1478" s="13" t="e">
        <f>INDEX('Сопоставление оценок'!$B$3:$B$14,MATCH(Table13[[#This Row],[mark_at_review]],'Сопоставление оценок'!$C$3:$C$14,0))</f>
        <v>#N/A</v>
      </c>
      <c r="G1478" s="13">
        <f>IF(M1478,IFERROR(IF(OR('Выгрузка из ревьюшницы'!X1478,'Выгрузка из ревьюшницы'!Z1478),1,0),0),INDEX('Доп настройки участников'!I:I,2+N1478))</f>
        <v>0</v>
      </c>
      <c r="H1478" s="13">
        <f>IF(M1478,'Выгрузка из ревьюшницы'!AJ1478,INDEX('Доп настройки участников'!J:J,2+N1478))</f>
        <v>0</v>
      </c>
      <c r="I1478" s="16" t="str">
        <f>IFERROR(IF($H1478=0,"",INDEX(Разметка!B:B,MATCH($H1478,Разметка!A:A,0))),0)</f>
        <v/>
      </c>
      <c r="J1478" s="16" t="str">
        <f>IFERROR(IF($H1478=0,"",INDEX(Разметка!C:C,MATCH($H1478,Разметка!A:A,0))),0)</f>
        <v/>
      </c>
      <c r="K1478" s="16" t="e">
        <f>IF($F1478&gt;0,IFERROR(MATCH(A1478,'Доп настройки участников'!A:A,0),-1)*(-1),0)</f>
        <v>#N/A</v>
      </c>
      <c r="L1478" s="16" t="str">
        <f t="shared" si="129"/>
        <v>Нет</v>
      </c>
      <c r="M1478" s="33" t="b">
        <f t="shared" si="130"/>
        <v>0</v>
      </c>
      <c r="N1478" s="33">
        <f t="shared" si="131"/>
        <v>1446</v>
      </c>
      <c r="O1478" s="33">
        <v>1477</v>
      </c>
    </row>
    <row r="1479" spans="1:15" x14ac:dyDescent="0.25">
      <c r="A1479" s="13">
        <f>IF(M1479,'Выгрузка из ревьюшницы'!B1479,INDEX('Доп настройки участников'!D:D,2+N1479))</f>
        <v>0</v>
      </c>
      <c r="B1479" s="13">
        <f>IF(M1479,'Выгрузка из ревьюшницы'!C1479,INDEX('Доп настройки участников'!E:E,2+N1479))</f>
        <v>0</v>
      </c>
      <c r="C1479" s="13">
        <f>IF(M1479,'Выгрузка из ревьюшницы'!H1479,INDEX('Доп настройки участников'!F:F,2+N1479))</f>
        <v>0</v>
      </c>
      <c r="D1479" s="13">
        <f>IF(M1479,'Выгрузка из ревьюшницы'!J1479,INDEX('Доп настройки участников'!G:G,2+N1479))</f>
        <v>0</v>
      </c>
      <c r="E1479" s="13" t="e">
        <f>INDEX('Сопоставление оценок'!$A$3:$A$14,MATCH(IF(M1479,'Выгрузка из ревьюшницы'!K1479,INDEX('Доп настройки участников'!H:H,2+N1479)),'Сопоставление оценок'!$C$3:$C$14,0))</f>
        <v>#N/A</v>
      </c>
      <c r="F1479" s="13" t="e">
        <f>INDEX('Сопоставление оценок'!$B$3:$B$14,MATCH(Table13[[#This Row],[mark_at_review]],'Сопоставление оценок'!$C$3:$C$14,0))</f>
        <v>#N/A</v>
      </c>
      <c r="G1479" s="13">
        <f>IF(M1479,IFERROR(IF(OR('Выгрузка из ревьюшницы'!X1479,'Выгрузка из ревьюшницы'!Z1479),1,0),0),INDEX('Доп настройки участников'!I:I,2+N1479))</f>
        <v>0</v>
      </c>
      <c r="H1479" s="13">
        <f>IF(M1479,'Выгрузка из ревьюшницы'!AJ1479,INDEX('Доп настройки участников'!J:J,2+N1479))</f>
        <v>0</v>
      </c>
      <c r="I1479" s="16" t="str">
        <f>IFERROR(IF($H1479=0,"",INDEX(Разметка!B:B,MATCH($H1479,Разметка!A:A,0))),0)</f>
        <v/>
      </c>
      <c r="J1479" s="16" t="str">
        <f>IFERROR(IF($H1479=0,"",INDEX(Разметка!C:C,MATCH($H1479,Разметка!A:A,0))),0)</f>
        <v/>
      </c>
      <c r="K1479" s="16" t="e">
        <f>IF($F1479&gt;0,IFERROR(MATCH(A1479,'Доп настройки участников'!A:A,0),-1)*(-1),0)</f>
        <v>#N/A</v>
      </c>
      <c r="L1479" s="16" t="str">
        <f t="shared" si="129"/>
        <v>Нет</v>
      </c>
      <c r="M1479" s="33" t="b">
        <f t="shared" si="130"/>
        <v>0</v>
      </c>
      <c r="N1479" s="33">
        <f t="shared" si="131"/>
        <v>1447</v>
      </c>
      <c r="O1479" s="33">
        <v>1478</v>
      </c>
    </row>
    <row r="1480" spans="1:15" x14ac:dyDescent="0.25">
      <c r="A1480" s="13">
        <f>IF(M1480,'Выгрузка из ревьюшницы'!B1480,INDEX('Доп настройки участников'!D:D,2+N1480))</f>
        <v>0</v>
      </c>
      <c r="B1480" s="13">
        <f>IF(M1480,'Выгрузка из ревьюшницы'!C1480,INDEX('Доп настройки участников'!E:E,2+N1480))</f>
        <v>0</v>
      </c>
      <c r="C1480" s="13">
        <f>IF(M1480,'Выгрузка из ревьюшницы'!H1480,INDEX('Доп настройки участников'!F:F,2+N1480))</f>
        <v>0</v>
      </c>
      <c r="D1480" s="13">
        <f>IF(M1480,'Выгрузка из ревьюшницы'!J1480,INDEX('Доп настройки участников'!G:G,2+N1480))</f>
        <v>0</v>
      </c>
      <c r="E1480" s="13" t="e">
        <f>INDEX('Сопоставление оценок'!$A$3:$A$14,MATCH(IF(M1480,'Выгрузка из ревьюшницы'!K1480,INDEX('Доп настройки участников'!H:H,2+N1480)),'Сопоставление оценок'!$C$3:$C$14,0))</f>
        <v>#N/A</v>
      </c>
      <c r="F1480" s="13" t="e">
        <f>INDEX('Сопоставление оценок'!$B$3:$B$14,MATCH(Table13[[#This Row],[mark_at_review]],'Сопоставление оценок'!$C$3:$C$14,0))</f>
        <v>#N/A</v>
      </c>
      <c r="G1480" s="13">
        <f>IF(M1480,IFERROR(IF(OR('Выгрузка из ревьюшницы'!X1480,'Выгрузка из ревьюшницы'!Z1480),1,0),0),INDEX('Доп настройки участников'!I:I,2+N1480))</f>
        <v>0</v>
      </c>
      <c r="H1480" s="13">
        <f>IF(M1480,'Выгрузка из ревьюшницы'!AJ1480,INDEX('Доп настройки участников'!J:J,2+N1480))</f>
        <v>0</v>
      </c>
      <c r="I1480" s="16" t="str">
        <f>IFERROR(IF($H1480=0,"",INDEX(Разметка!B:B,MATCH($H1480,Разметка!A:A,0))),0)</f>
        <v/>
      </c>
      <c r="J1480" s="16" t="str">
        <f>IFERROR(IF($H1480=0,"",INDEX(Разметка!C:C,MATCH($H1480,Разметка!A:A,0))),0)</f>
        <v/>
      </c>
      <c r="K1480" s="16" t="e">
        <f>IF($F1480&gt;0,IFERROR(MATCH(A1480,'Доп настройки участников'!A:A,0),-1)*(-1),0)</f>
        <v>#N/A</v>
      </c>
      <c r="L1480" s="16" t="str">
        <f t="shared" si="129"/>
        <v>Нет</v>
      </c>
      <c r="M1480" s="33" t="b">
        <f t="shared" si="130"/>
        <v>0</v>
      </c>
      <c r="N1480" s="33">
        <f t="shared" si="131"/>
        <v>1448</v>
      </c>
      <c r="O1480" s="33">
        <v>1479</v>
      </c>
    </row>
    <row r="1481" spans="1:15" x14ac:dyDescent="0.25">
      <c r="A1481" s="13">
        <f>IF(M1481,'Выгрузка из ревьюшницы'!B1481,INDEX('Доп настройки участников'!D:D,2+N1481))</f>
        <v>0</v>
      </c>
      <c r="B1481" s="13">
        <f>IF(M1481,'Выгрузка из ревьюшницы'!C1481,INDEX('Доп настройки участников'!E:E,2+N1481))</f>
        <v>0</v>
      </c>
      <c r="C1481" s="13">
        <f>IF(M1481,'Выгрузка из ревьюшницы'!H1481,INDEX('Доп настройки участников'!F:F,2+N1481))</f>
        <v>0</v>
      </c>
      <c r="D1481" s="13">
        <f>IF(M1481,'Выгрузка из ревьюшницы'!J1481,INDEX('Доп настройки участников'!G:G,2+N1481))</f>
        <v>0</v>
      </c>
      <c r="E1481" s="13" t="e">
        <f>INDEX('Сопоставление оценок'!$A$3:$A$14,MATCH(IF(M1481,'Выгрузка из ревьюшницы'!K1481,INDEX('Доп настройки участников'!H:H,2+N1481)),'Сопоставление оценок'!$C$3:$C$14,0))</f>
        <v>#N/A</v>
      </c>
      <c r="F1481" s="13" t="e">
        <f>INDEX('Сопоставление оценок'!$B$3:$B$14,MATCH(Table13[[#This Row],[mark_at_review]],'Сопоставление оценок'!$C$3:$C$14,0))</f>
        <v>#N/A</v>
      </c>
      <c r="G1481" s="13">
        <f>IF(M1481,IFERROR(IF(OR('Выгрузка из ревьюшницы'!X1481,'Выгрузка из ревьюшницы'!Z1481),1,0),0),INDEX('Доп настройки участников'!I:I,2+N1481))</f>
        <v>0</v>
      </c>
      <c r="H1481" s="13">
        <f>IF(M1481,'Выгрузка из ревьюшницы'!AJ1481,INDEX('Доп настройки участников'!J:J,2+N1481))</f>
        <v>0</v>
      </c>
      <c r="I1481" s="16" t="str">
        <f>IFERROR(IF($H1481=0,"",INDEX(Разметка!B:B,MATCH($H1481,Разметка!A:A,0))),0)</f>
        <v/>
      </c>
      <c r="J1481" s="16" t="str">
        <f>IFERROR(IF($H1481=0,"",INDEX(Разметка!C:C,MATCH($H1481,Разметка!A:A,0))),0)</f>
        <v/>
      </c>
      <c r="K1481" s="16" t="e">
        <f>IF($F1481&gt;0,IFERROR(MATCH(A1481,'Доп настройки участников'!A:A,0),-1)*(-1),0)</f>
        <v>#N/A</v>
      </c>
      <c r="L1481" s="16" t="str">
        <f t="shared" si="129"/>
        <v>Нет</v>
      </c>
      <c r="M1481" s="33" t="b">
        <f t="shared" si="130"/>
        <v>0</v>
      </c>
      <c r="N1481" s="33">
        <f t="shared" si="131"/>
        <v>1449</v>
      </c>
      <c r="O1481" s="33">
        <v>1480</v>
      </c>
    </row>
    <row r="1482" spans="1:15" x14ac:dyDescent="0.25">
      <c r="A1482" s="13">
        <f>IF(M1482,'Выгрузка из ревьюшницы'!B1482,INDEX('Доп настройки участников'!D:D,2+N1482))</f>
        <v>0</v>
      </c>
      <c r="B1482" s="13">
        <f>IF(M1482,'Выгрузка из ревьюшницы'!C1482,INDEX('Доп настройки участников'!E:E,2+N1482))</f>
        <v>0</v>
      </c>
      <c r="C1482" s="13">
        <f>IF(M1482,'Выгрузка из ревьюшницы'!H1482,INDEX('Доп настройки участников'!F:F,2+N1482))</f>
        <v>0</v>
      </c>
      <c r="D1482" s="13">
        <f>IF(M1482,'Выгрузка из ревьюшницы'!J1482,INDEX('Доп настройки участников'!G:G,2+N1482))</f>
        <v>0</v>
      </c>
      <c r="E1482" s="13" t="e">
        <f>INDEX('Сопоставление оценок'!$A$3:$A$14,MATCH(IF(M1482,'Выгрузка из ревьюшницы'!K1482,INDEX('Доп настройки участников'!H:H,2+N1482)),'Сопоставление оценок'!$C$3:$C$14,0))</f>
        <v>#N/A</v>
      </c>
      <c r="F1482" s="13" t="e">
        <f>INDEX('Сопоставление оценок'!$B$3:$B$14,MATCH(Table13[[#This Row],[mark_at_review]],'Сопоставление оценок'!$C$3:$C$14,0))</f>
        <v>#N/A</v>
      </c>
      <c r="G1482" s="13">
        <f>IF(M1482,IFERROR(IF(OR('Выгрузка из ревьюшницы'!X1482,'Выгрузка из ревьюшницы'!Z1482),1,0),0),INDEX('Доп настройки участников'!I:I,2+N1482))</f>
        <v>0</v>
      </c>
      <c r="H1482" s="13">
        <f>IF(M1482,'Выгрузка из ревьюшницы'!AJ1482,INDEX('Доп настройки участников'!J:J,2+N1482))</f>
        <v>0</v>
      </c>
      <c r="I1482" s="16" t="str">
        <f>IFERROR(IF($H1482=0,"",INDEX(Разметка!B:B,MATCH($H1482,Разметка!A:A,0))),0)</f>
        <v/>
      </c>
      <c r="J1482" s="16" t="str">
        <f>IFERROR(IF($H1482=0,"",INDEX(Разметка!C:C,MATCH($H1482,Разметка!A:A,0))),0)</f>
        <v/>
      </c>
      <c r="K1482" s="16" t="e">
        <f>IF($F1482&gt;0,IFERROR(MATCH(A1482,'Доп настройки участников'!A:A,0),-1)*(-1),0)</f>
        <v>#N/A</v>
      </c>
      <c r="L1482" s="16" t="str">
        <f t="shared" si="129"/>
        <v>Нет</v>
      </c>
      <c r="M1482" s="33" t="b">
        <f t="shared" si="130"/>
        <v>0</v>
      </c>
      <c r="N1482" s="33">
        <f t="shared" si="131"/>
        <v>1450</v>
      </c>
      <c r="O1482" s="33">
        <v>1481</v>
      </c>
    </row>
    <row r="1483" spans="1:15" x14ac:dyDescent="0.25">
      <c r="A1483" s="13">
        <f>IF(M1483,'Выгрузка из ревьюшницы'!B1483,INDEX('Доп настройки участников'!D:D,2+N1483))</f>
        <v>0</v>
      </c>
      <c r="B1483" s="13">
        <f>IF(M1483,'Выгрузка из ревьюшницы'!C1483,INDEX('Доп настройки участников'!E:E,2+N1483))</f>
        <v>0</v>
      </c>
      <c r="C1483" s="13">
        <f>IF(M1483,'Выгрузка из ревьюшницы'!H1483,INDEX('Доп настройки участников'!F:F,2+N1483))</f>
        <v>0</v>
      </c>
      <c r="D1483" s="13">
        <f>IF(M1483,'Выгрузка из ревьюшницы'!J1483,INDEX('Доп настройки участников'!G:G,2+N1483))</f>
        <v>0</v>
      </c>
      <c r="E1483" s="13" t="e">
        <f>INDEX('Сопоставление оценок'!$A$3:$A$14,MATCH(IF(M1483,'Выгрузка из ревьюшницы'!K1483,INDEX('Доп настройки участников'!H:H,2+N1483)),'Сопоставление оценок'!$C$3:$C$14,0))</f>
        <v>#N/A</v>
      </c>
      <c r="F1483" s="13" t="e">
        <f>INDEX('Сопоставление оценок'!$B$3:$B$14,MATCH(Table13[[#This Row],[mark_at_review]],'Сопоставление оценок'!$C$3:$C$14,0))</f>
        <v>#N/A</v>
      </c>
      <c r="G1483" s="13">
        <f>IF(M1483,IFERROR(IF(OR('Выгрузка из ревьюшницы'!X1483,'Выгрузка из ревьюшницы'!Z1483),1,0),0),INDEX('Доп настройки участников'!I:I,2+N1483))</f>
        <v>0</v>
      </c>
      <c r="H1483" s="13">
        <f>IF(M1483,'Выгрузка из ревьюшницы'!AJ1483,INDEX('Доп настройки участников'!J:J,2+N1483))</f>
        <v>0</v>
      </c>
      <c r="I1483" s="16" t="str">
        <f>IFERROR(IF($H1483=0,"",INDEX(Разметка!B:B,MATCH($H1483,Разметка!A:A,0))),0)</f>
        <v/>
      </c>
      <c r="J1483" s="16" t="str">
        <f>IFERROR(IF($H1483=0,"",INDEX(Разметка!C:C,MATCH($H1483,Разметка!A:A,0))),0)</f>
        <v/>
      </c>
      <c r="K1483" s="16" t="e">
        <f>IF($F1483&gt;0,IFERROR(MATCH(A1483,'Доп настройки участников'!A:A,0),-1)*(-1),0)</f>
        <v>#N/A</v>
      </c>
      <c r="L1483" s="16" t="str">
        <f t="shared" si="129"/>
        <v>Нет</v>
      </c>
      <c r="M1483" s="33" t="b">
        <f t="shared" si="130"/>
        <v>0</v>
      </c>
      <c r="N1483" s="33">
        <f t="shared" si="131"/>
        <v>1451</v>
      </c>
      <c r="O1483" s="33">
        <v>1482</v>
      </c>
    </row>
    <row r="1484" spans="1:15" x14ac:dyDescent="0.25">
      <c r="A1484" s="13">
        <f>IF(M1484,'Выгрузка из ревьюшницы'!B1484,INDEX('Доп настройки участников'!D:D,2+N1484))</f>
        <v>0</v>
      </c>
      <c r="B1484" s="13">
        <f>IF(M1484,'Выгрузка из ревьюшницы'!C1484,INDEX('Доп настройки участников'!E:E,2+N1484))</f>
        <v>0</v>
      </c>
      <c r="C1484" s="13">
        <f>IF(M1484,'Выгрузка из ревьюшницы'!H1484,INDEX('Доп настройки участников'!F:F,2+N1484))</f>
        <v>0</v>
      </c>
      <c r="D1484" s="13">
        <f>IF(M1484,'Выгрузка из ревьюшницы'!J1484,INDEX('Доп настройки участников'!G:G,2+N1484))</f>
        <v>0</v>
      </c>
      <c r="E1484" s="13" t="e">
        <f>INDEX('Сопоставление оценок'!$A$3:$A$14,MATCH(IF(M1484,'Выгрузка из ревьюшницы'!K1484,INDEX('Доп настройки участников'!H:H,2+N1484)),'Сопоставление оценок'!$C$3:$C$14,0))</f>
        <v>#N/A</v>
      </c>
      <c r="F1484" s="13" t="e">
        <f>INDEX('Сопоставление оценок'!$B$3:$B$14,MATCH(Table13[[#This Row],[mark_at_review]],'Сопоставление оценок'!$C$3:$C$14,0))</f>
        <v>#N/A</v>
      </c>
      <c r="G1484" s="13">
        <f>IF(M1484,IFERROR(IF(OR('Выгрузка из ревьюшницы'!X1484,'Выгрузка из ревьюшницы'!Z1484),1,0),0),INDEX('Доп настройки участников'!I:I,2+N1484))</f>
        <v>0</v>
      </c>
      <c r="H1484" s="13">
        <f>IF(M1484,'Выгрузка из ревьюшницы'!AJ1484,INDEX('Доп настройки участников'!J:J,2+N1484))</f>
        <v>0</v>
      </c>
      <c r="I1484" s="16" t="str">
        <f>IFERROR(IF($H1484=0,"",INDEX(Разметка!B:B,MATCH($H1484,Разметка!A:A,0))),0)</f>
        <v/>
      </c>
      <c r="J1484" s="16" t="str">
        <f>IFERROR(IF($H1484=0,"",INDEX(Разметка!C:C,MATCH($H1484,Разметка!A:A,0))),0)</f>
        <v/>
      </c>
      <c r="K1484" s="16" t="e">
        <f>IF($F1484&gt;0,IFERROR(MATCH(A1484,'Доп настройки участников'!A:A,0),-1)*(-1),0)</f>
        <v>#N/A</v>
      </c>
      <c r="L1484" s="16" t="str">
        <f t="shared" si="129"/>
        <v>Нет</v>
      </c>
      <c r="M1484" s="33" t="b">
        <f t="shared" si="130"/>
        <v>0</v>
      </c>
      <c r="N1484" s="33">
        <f t="shared" si="131"/>
        <v>1452</v>
      </c>
      <c r="O1484" s="33">
        <v>1483</v>
      </c>
    </row>
    <row r="1485" spans="1:15" x14ac:dyDescent="0.25">
      <c r="A1485" s="13">
        <f>IF(M1485,'Выгрузка из ревьюшницы'!B1485,INDEX('Доп настройки участников'!D:D,2+N1485))</f>
        <v>0</v>
      </c>
      <c r="B1485" s="13">
        <f>IF(M1485,'Выгрузка из ревьюшницы'!C1485,INDEX('Доп настройки участников'!E:E,2+N1485))</f>
        <v>0</v>
      </c>
      <c r="C1485" s="13">
        <f>IF(M1485,'Выгрузка из ревьюшницы'!H1485,INDEX('Доп настройки участников'!F:F,2+N1485))</f>
        <v>0</v>
      </c>
      <c r="D1485" s="13">
        <f>IF(M1485,'Выгрузка из ревьюшницы'!J1485,INDEX('Доп настройки участников'!G:G,2+N1485))</f>
        <v>0</v>
      </c>
      <c r="E1485" s="13" t="e">
        <f>INDEX('Сопоставление оценок'!$A$3:$A$14,MATCH(IF(M1485,'Выгрузка из ревьюшницы'!K1485,INDEX('Доп настройки участников'!H:H,2+N1485)),'Сопоставление оценок'!$C$3:$C$14,0))</f>
        <v>#N/A</v>
      </c>
      <c r="F1485" s="13" t="e">
        <f>INDEX('Сопоставление оценок'!$B$3:$B$14,MATCH(Table13[[#This Row],[mark_at_review]],'Сопоставление оценок'!$C$3:$C$14,0))</f>
        <v>#N/A</v>
      </c>
      <c r="G1485" s="13">
        <f>IF(M1485,IFERROR(IF(OR('Выгрузка из ревьюшницы'!X1485,'Выгрузка из ревьюшницы'!Z1485),1,0),0),INDEX('Доп настройки участников'!I:I,2+N1485))</f>
        <v>0</v>
      </c>
      <c r="H1485" s="13">
        <f>IF(M1485,'Выгрузка из ревьюшницы'!AJ1485,INDEX('Доп настройки участников'!J:J,2+N1485))</f>
        <v>0</v>
      </c>
      <c r="I1485" s="16" t="str">
        <f>IFERROR(IF($H1485=0,"",INDEX(Разметка!B:B,MATCH($H1485,Разметка!A:A,0))),0)</f>
        <v/>
      </c>
      <c r="J1485" s="16" t="str">
        <f>IFERROR(IF($H1485=0,"",INDEX(Разметка!C:C,MATCH($H1485,Разметка!A:A,0))),0)</f>
        <v/>
      </c>
      <c r="K1485" s="16" t="e">
        <f>IF($F1485&gt;0,IFERROR(MATCH(A1485,'Доп настройки участников'!A:A,0),-1)*(-1),0)</f>
        <v>#N/A</v>
      </c>
      <c r="L1485" s="16" t="str">
        <f t="shared" si="129"/>
        <v>Нет</v>
      </c>
      <c r="M1485" s="33" t="b">
        <f t="shared" si="130"/>
        <v>0</v>
      </c>
      <c r="N1485" s="33">
        <f t="shared" si="131"/>
        <v>1453</v>
      </c>
      <c r="O1485" s="33">
        <v>1484</v>
      </c>
    </row>
    <row r="1486" spans="1:15" x14ac:dyDescent="0.25">
      <c r="A1486" s="13">
        <f>IF(M1486,'Выгрузка из ревьюшницы'!B1486,INDEX('Доп настройки участников'!D:D,2+N1486))</f>
        <v>0</v>
      </c>
      <c r="B1486" s="13">
        <f>IF(M1486,'Выгрузка из ревьюшницы'!C1486,INDEX('Доп настройки участников'!E:E,2+N1486))</f>
        <v>0</v>
      </c>
      <c r="C1486" s="13">
        <f>IF(M1486,'Выгрузка из ревьюшницы'!H1486,INDEX('Доп настройки участников'!F:F,2+N1486))</f>
        <v>0</v>
      </c>
      <c r="D1486" s="13">
        <f>IF(M1486,'Выгрузка из ревьюшницы'!J1486,INDEX('Доп настройки участников'!G:G,2+N1486))</f>
        <v>0</v>
      </c>
      <c r="E1486" s="13" t="e">
        <f>INDEX('Сопоставление оценок'!$A$3:$A$14,MATCH(IF(M1486,'Выгрузка из ревьюшницы'!K1486,INDEX('Доп настройки участников'!H:H,2+N1486)),'Сопоставление оценок'!$C$3:$C$14,0))</f>
        <v>#N/A</v>
      </c>
      <c r="F1486" s="13" t="e">
        <f>INDEX('Сопоставление оценок'!$B$3:$B$14,MATCH(Table13[[#This Row],[mark_at_review]],'Сопоставление оценок'!$C$3:$C$14,0))</f>
        <v>#N/A</v>
      </c>
      <c r="G1486" s="13">
        <f>IF(M1486,IFERROR(IF(OR('Выгрузка из ревьюшницы'!X1486,'Выгрузка из ревьюшницы'!Z1486),1,0),0),INDEX('Доп настройки участников'!I:I,2+N1486))</f>
        <v>0</v>
      </c>
      <c r="H1486" s="13">
        <f>IF(M1486,'Выгрузка из ревьюшницы'!AJ1486,INDEX('Доп настройки участников'!J:J,2+N1486))</f>
        <v>0</v>
      </c>
      <c r="I1486" s="16" t="str">
        <f>IFERROR(IF($H1486=0,"",INDEX(Разметка!B:B,MATCH($H1486,Разметка!A:A,0))),0)</f>
        <v/>
      </c>
      <c r="J1486" s="16" t="str">
        <f>IFERROR(IF($H1486=0,"",INDEX(Разметка!C:C,MATCH($H1486,Разметка!A:A,0))),0)</f>
        <v/>
      </c>
      <c r="K1486" s="16" t="e">
        <f>IF($F1486&gt;0,IFERROR(MATCH(A1486,'Доп настройки участников'!A:A,0),-1)*(-1),0)</f>
        <v>#N/A</v>
      </c>
      <c r="L1486" s="16" t="str">
        <f t="shared" si="129"/>
        <v>Нет</v>
      </c>
      <c r="M1486" s="33" t="b">
        <f t="shared" si="130"/>
        <v>0</v>
      </c>
      <c r="N1486" s="33">
        <f t="shared" si="131"/>
        <v>1454</v>
      </c>
      <c r="O1486" s="33">
        <v>1485</v>
      </c>
    </row>
    <row r="1487" spans="1:15" x14ac:dyDescent="0.25">
      <c r="A1487" s="13">
        <f>IF(M1487,'Выгрузка из ревьюшницы'!B1487,INDEX('Доп настройки участников'!D:D,2+N1487))</f>
        <v>0</v>
      </c>
      <c r="B1487" s="13">
        <f>IF(M1487,'Выгрузка из ревьюшницы'!C1487,INDEX('Доп настройки участников'!E:E,2+N1487))</f>
        <v>0</v>
      </c>
      <c r="C1487" s="13">
        <f>IF(M1487,'Выгрузка из ревьюшницы'!H1487,INDEX('Доп настройки участников'!F:F,2+N1487))</f>
        <v>0</v>
      </c>
      <c r="D1487" s="13">
        <f>IF(M1487,'Выгрузка из ревьюшницы'!J1487,INDEX('Доп настройки участников'!G:G,2+N1487))</f>
        <v>0</v>
      </c>
      <c r="E1487" s="13" t="e">
        <f>INDEX('Сопоставление оценок'!$A$3:$A$14,MATCH(IF(M1487,'Выгрузка из ревьюшницы'!K1487,INDEX('Доп настройки участников'!H:H,2+N1487)),'Сопоставление оценок'!$C$3:$C$14,0))</f>
        <v>#N/A</v>
      </c>
      <c r="F1487" s="13" t="e">
        <f>INDEX('Сопоставление оценок'!$B$3:$B$14,MATCH(Table13[[#This Row],[mark_at_review]],'Сопоставление оценок'!$C$3:$C$14,0))</f>
        <v>#N/A</v>
      </c>
      <c r="G1487" s="13">
        <f>IF(M1487,IFERROR(IF(OR('Выгрузка из ревьюшницы'!X1487,'Выгрузка из ревьюшницы'!Z1487),1,0),0),INDEX('Доп настройки участников'!I:I,2+N1487))</f>
        <v>0</v>
      </c>
      <c r="H1487" s="13">
        <f>IF(M1487,'Выгрузка из ревьюшницы'!AJ1487,INDEX('Доп настройки участников'!J:J,2+N1487))</f>
        <v>0</v>
      </c>
      <c r="I1487" s="16" t="str">
        <f>IFERROR(IF($H1487=0,"",INDEX(Разметка!B:B,MATCH($H1487,Разметка!A:A,0))),0)</f>
        <v/>
      </c>
      <c r="J1487" s="16" t="str">
        <f>IFERROR(IF($H1487=0,"",INDEX(Разметка!C:C,MATCH($H1487,Разметка!A:A,0))),0)</f>
        <v/>
      </c>
      <c r="K1487" s="16" t="e">
        <f>IF($F1487&gt;0,IFERROR(MATCH(A1487,'Доп настройки участников'!A:A,0),-1)*(-1),0)</f>
        <v>#N/A</v>
      </c>
      <c r="L1487" s="16" t="str">
        <f t="shared" si="129"/>
        <v>Нет</v>
      </c>
      <c r="M1487" s="33" t="b">
        <f t="shared" si="130"/>
        <v>0</v>
      </c>
      <c r="N1487" s="33">
        <f t="shared" si="131"/>
        <v>1455</v>
      </c>
      <c r="O1487" s="33">
        <v>1486</v>
      </c>
    </row>
    <row r="1488" spans="1:15" x14ac:dyDescent="0.25">
      <c r="A1488" s="13">
        <f>IF(M1488,'Выгрузка из ревьюшницы'!B1488,INDEX('Доп настройки участников'!D:D,2+N1488))</f>
        <v>0</v>
      </c>
      <c r="B1488" s="13">
        <f>IF(M1488,'Выгрузка из ревьюшницы'!C1488,INDEX('Доп настройки участников'!E:E,2+N1488))</f>
        <v>0</v>
      </c>
      <c r="C1488" s="13">
        <f>IF(M1488,'Выгрузка из ревьюшницы'!H1488,INDEX('Доп настройки участников'!F:F,2+N1488))</f>
        <v>0</v>
      </c>
      <c r="D1488" s="13">
        <f>IF(M1488,'Выгрузка из ревьюшницы'!J1488,INDEX('Доп настройки участников'!G:G,2+N1488))</f>
        <v>0</v>
      </c>
      <c r="E1488" s="13" t="e">
        <f>INDEX('Сопоставление оценок'!$A$3:$A$14,MATCH(IF(M1488,'Выгрузка из ревьюшницы'!K1488,INDEX('Доп настройки участников'!H:H,2+N1488)),'Сопоставление оценок'!$C$3:$C$14,0))</f>
        <v>#N/A</v>
      </c>
      <c r="F1488" s="13" t="e">
        <f>INDEX('Сопоставление оценок'!$B$3:$B$14,MATCH(Table13[[#This Row],[mark_at_review]],'Сопоставление оценок'!$C$3:$C$14,0))</f>
        <v>#N/A</v>
      </c>
      <c r="G1488" s="13">
        <f>IF(M1488,IFERROR(IF(OR('Выгрузка из ревьюшницы'!X1488,'Выгрузка из ревьюшницы'!Z1488),1,0),0),INDEX('Доп настройки участников'!I:I,2+N1488))</f>
        <v>0</v>
      </c>
      <c r="H1488" s="13">
        <f>IF(M1488,'Выгрузка из ревьюшницы'!AJ1488,INDEX('Доп настройки участников'!J:J,2+N1488))</f>
        <v>0</v>
      </c>
      <c r="I1488" s="16" t="str">
        <f>IFERROR(IF($H1488=0,"",INDEX(Разметка!B:B,MATCH($H1488,Разметка!A:A,0))),0)</f>
        <v/>
      </c>
      <c r="J1488" s="16" t="str">
        <f>IFERROR(IF($H1488=0,"",INDEX(Разметка!C:C,MATCH($H1488,Разметка!A:A,0))),0)</f>
        <v/>
      </c>
      <c r="K1488" s="16" t="e">
        <f>IF($F1488&gt;0,IFERROR(MATCH(A1488,'Доп настройки участников'!A:A,0),-1)*(-1),0)</f>
        <v>#N/A</v>
      </c>
      <c r="L1488" s="16" t="str">
        <f t="shared" si="129"/>
        <v>Нет</v>
      </c>
      <c r="M1488" s="33" t="b">
        <f t="shared" si="130"/>
        <v>0</v>
      </c>
      <c r="N1488" s="33">
        <f t="shared" si="131"/>
        <v>1456</v>
      </c>
      <c r="O1488" s="33">
        <v>1487</v>
      </c>
    </row>
    <row r="1489" spans="1:15" x14ac:dyDescent="0.25">
      <c r="A1489" s="13">
        <f>IF(M1489,'Выгрузка из ревьюшницы'!B1489,INDEX('Доп настройки участников'!D:D,2+N1489))</f>
        <v>0</v>
      </c>
      <c r="B1489" s="13">
        <f>IF(M1489,'Выгрузка из ревьюшницы'!C1489,INDEX('Доп настройки участников'!E:E,2+N1489))</f>
        <v>0</v>
      </c>
      <c r="C1489" s="13">
        <f>IF(M1489,'Выгрузка из ревьюшницы'!H1489,INDEX('Доп настройки участников'!F:F,2+N1489))</f>
        <v>0</v>
      </c>
      <c r="D1489" s="13">
        <f>IF(M1489,'Выгрузка из ревьюшницы'!J1489,INDEX('Доп настройки участников'!G:G,2+N1489))</f>
        <v>0</v>
      </c>
      <c r="E1489" s="13" t="e">
        <f>INDEX('Сопоставление оценок'!$A$3:$A$14,MATCH(IF(M1489,'Выгрузка из ревьюшницы'!K1489,INDEX('Доп настройки участников'!H:H,2+N1489)),'Сопоставление оценок'!$C$3:$C$14,0))</f>
        <v>#N/A</v>
      </c>
      <c r="F1489" s="13" t="e">
        <f>INDEX('Сопоставление оценок'!$B$3:$B$14,MATCH(Table13[[#This Row],[mark_at_review]],'Сопоставление оценок'!$C$3:$C$14,0))</f>
        <v>#N/A</v>
      </c>
      <c r="G1489" s="13">
        <f>IF(M1489,IFERROR(IF(OR('Выгрузка из ревьюшницы'!X1489,'Выгрузка из ревьюшницы'!Z1489),1,0),0),INDEX('Доп настройки участников'!I:I,2+N1489))</f>
        <v>0</v>
      </c>
      <c r="H1489" s="13">
        <f>IF(M1489,'Выгрузка из ревьюшницы'!AJ1489,INDEX('Доп настройки участников'!J:J,2+N1489))</f>
        <v>0</v>
      </c>
      <c r="I1489" s="16" t="str">
        <f>IFERROR(IF($H1489=0,"",INDEX(Разметка!B:B,MATCH($H1489,Разметка!A:A,0))),0)</f>
        <v/>
      </c>
      <c r="J1489" s="16" t="str">
        <f>IFERROR(IF($H1489=0,"",INDEX(Разметка!C:C,MATCH($H1489,Разметка!A:A,0))),0)</f>
        <v/>
      </c>
      <c r="K1489" s="16" t="e">
        <f>IF($F1489&gt;0,IFERROR(MATCH(A1489,'Доп настройки участников'!A:A,0),-1)*(-1),0)</f>
        <v>#N/A</v>
      </c>
      <c r="L1489" s="16" t="str">
        <f t="shared" si="129"/>
        <v>Нет</v>
      </c>
      <c r="M1489" s="33" t="b">
        <f t="shared" si="130"/>
        <v>0</v>
      </c>
      <c r="N1489" s="33">
        <f t="shared" si="131"/>
        <v>1457</v>
      </c>
      <c r="O1489" s="33">
        <v>1488</v>
      </c>
    </row>
    <row r="1490" spans="1:15" x14ac:dyDescent="0.25">
      <c r="A1490" s="13">
        <f>IF(M1490,'Выгрузка из ревьюшницы'!B1490,INDEX('Доп настройки участников'!D:D,2+N1490))</f>
        <v>0</v>
      </c>
      <c r="B1490" s="13">
        <f>IF(M1490,'Выгрузка из ревьюшницы'!C1490,INDEX('Доп настройки участников'!E:E,2+N1490))</f>
        <v>0</v>
      </c>
      <c r="C1490" s="13">
        <f>IF(M1490,'Выгрузка из ревьюшницы'!H1490,INDEX('Доп настройки участников'!F:F,2+N1490))</f>
        <v>0</v>
      </c>
      <c r="D1490" s="13">
        <f>IF(M1490,'Выгрузка из ревьюшницы'!J1490,INDEX('Доп настройки участников'!G:G,2+N1490))</f>
        <v>0</v>
      </c>
      <c r="E1490" s="13" t="e">
        <f>INDEX('Сопоставление оценок'!$A$3:$A$14,MATCH(IF(M1490,'Выгрузка из ревьюшницы'!K1490,INDEX('Доп настройки участников'!H:H,2+N1490)),'Сопоставление оценок'!$C$3:$C$14,0))</f>
        <v>#N/A</v>
      </c>
      <c r="F1490" s="13" t="e">
        <f>INDEX('Сопоставление оценок'!$B$3:$B$14,MATCH(Table13[[#This Row],[mark_at_review]],'Сопоставление оценок'!$C$3:$C$14,0))</f>
        <v>#N/A</v>
      </c>
      <c r="G1490" s="13">
        <f>IF(M1490,IFERROR(IF(OR('Выгрузка из ревьюшницы'!X1490,'Выгрузка из ревьюшницы'!Z1490),1,0),0),INDEX('Доп настройки участников'!I:I,2+N1490))</f>
        <v>0</v>
      </c>
      <c r="H1490" s="13">
        <f>IF(M1490,'Выгрузка из ревьюшницы'!AJ1490,INDEX('Доп настройки участников'!J:J,2+N1490))</f>
        <v>0</v>
      </c>
      <c r="I1490" s="16" t="str">
        <f>IFERROR(IF($H1490=0,"",INDEX(Разметка!B:B,MATCH($H1490,Разметка!A:A,0))),0)</f>
        <v/>
      </c>
      <c r="J1490" s="16" t="str">
        <f>IFERROR(IF($H1490=0,"",INDEX(Разметка!C:C,MATCH($H1490,Разметка!A:A,0))),0)</f>
        <v/>
      </c>
      <c r="K1490" s="16" t="e">
        <f>IF($F1490&gt;0,IFERROR(MATCH(A1490,'Доп настройки участников'!A:A,0),-1)*(-1),0)</f>
        <v>#N/A</v>
      </c>
      <c r="L1490" s="16" t="str">
        <f t="shared" si="129"/>
        <v>Нет</v>
      </c>
      <c r="M1490" s="33" t="b">
        <f t="shared" si="130"/>
        <v>0</v>
      </c>
      <c r="N1490" s="33">
        <f t="shared" si="131"/>
        <v>1458</v>
      </c>
      <c r="O1490" s="33">
        <v>1489</v>
      </c>
    </row>
    <row r="1491" spans="1:15" x14ac:dyDescent="0.25">
      <c r="A1491" s="13">
        <f>IF(M1491,'Выгрузка из ревьюшницы'!B1491,INDEX('Доп настройки участников'!D:D,2+N1491))</f>
        <v>0</v>
      </c>
      <c r="B1491" s="13">
        <f>IF(M1491,'Выгрузка из ревьюшницы'!C1491,INDEX('Доп настройки участников'!E:E,2+N1491))</f>
        <v>0</v>
      </c>
      <c r="C1491" s="13">
        <f>IF(M1491,'Выгрузка из ревьюшницы'!H1491,INDEX('Доп настройки участников'!F:F,2+N1491))</f>
        <v>0</v>
      </c>
      <c r="D1491" s="13">
        <f>IF(M1491,'Выгрузка из ревьюшницы'!J1491,INDEX('Доп настройки участников'!G:G,2+N1491))</f>
        <v>0</v>
      </c>
      <c r="E1491" s="13" t="e">
        <f>INDEX('Сопоставление оценок'!$A$3:$A$14,MATCH(IF(M1491,'Выгрузка из ревьюшницы'!K1491,INDEX('Доп настройки участников'!H:H,2+N1491)),'Сопоставление оценок'!$C$3:$C$14,0))</f>
        <v>#N/A</v>
      </c>
      <c r="F1491" s="13" t="e">
        <f>INDEX('Сопоставление оценок'!$B$3:$B$14,MATCH(Table13[[#This Row],[mark_at_review]],'Сопоставление оценок'!$C$3:$C$14,0))</f>
        <v>#N/A</v>
      </c>
      <c r="G1491" s="13">
        <f>IF(M1491,IFERROR(IF(OR('Выгрузка из ревьюшницы'!X1491,'Выгрузка из ревьюшницы'!Z1491),1,0),0),INDEX('Доп настройки участников'!I:I,2+N1491))</f>
        <v>0</v>
      </c>
      <c r="H1491" s="13">
        <f>IF(M1491,'Выгрузка из ревьюшницы'!AJ1491,INDEX('Доп настройки участников'!J:J,2+N1491))</f>
        <v>0</v>
      </c>
      <c r="I1491" s="16" t="str">
        <f>IFERROR(IF($H1491=0,"",INDEX(Разметка!B:B,MATCH($H1491,Разметка!A:A,0))),0)</f>
        <v/>
      </c>
      <c r="J1491" s="16" t="str">
        <f>IFERROR(IF($H1491=0,"",INDEX(Разметка!C:C,MATCH($H1491,Разметка!A:A,0))),0)</f>
        <v/>
      </c>
      <c r="K1491" s="16" t="e">
        <f>IF($F1491&gt;0,IFERROR(MATCH(A1491,'Доп настройки участников'!A:A,0),-1)*(-1),0)</f>
        <v>#N/A</v>
      </c>
      <c r="L1491" s="16" t="str">
        <f t="shared" si="129"/>
        <v>Нет</v>
      </c>
      <c r="M1491" s="33" t="b">
        <f t="shared" si="130"/>
        <v>0</v>
      </c>
      <c r="N1491" s="33">
        <f t="shared" si="131"/>
        <v>1459</v>
      </c>
      <c r="O1491" s="33">
        <v>1490</v>
      </c>
    </row>
    <row r="1492" spans="1:15" x14ac:dyDescent="0.25">
      <c r="A1492" s="13">
        <f>IF(M1492,'Выгрузка из ревьюшницы'!B1492,INDEX('Доп настройки участников'!D:D,2+N1492))</f>
        <v>0</v>
      </c>
      <c r="B1492" s="13">
        <f>IF(M1492,'Выгрузка из ревьюшницы'!C1492,INDEX('Доп настройки участников'!E:E,2+N1492))</f>
        <v>0</v>
      </c>
      <c r="C1492" s="13">
        <f>IF(M1492,'Выгрузка из ревьюшницы'!H1492,INDEX('Доп настройки участников'!F:F,2+N1492))</f>
        <v>0</v>
      </c>
      <c r="D1492" s="13">
        <f>IF(M1492,'Выгрузка из ревьюшницы'!J1492,INDEX('Доп настройки участников'!G:G,2+N1492))</f>
        <v>0</v>
      </c>
      <c r="E1492" s="13" t="e">
        <f>INDEX('Сопоставление оценок'!$A$3:$A$14,MATCH(IF(M1492,'Выгрузка из ревьюшницы'!K1492,INDEX('Доп настройки участников'!H:H,2+N1492)),'Сопоставление оценок'!$C$3:$C$14,0))</f>
        <v>#N/A</v>
      </c>
      <c r="F1492" s="13" t="e">
        <f>INDEX('Сопоставление оценок'!$B$3:$B$14,MATCH(Table13[[#This Row],[mark_at_review]],'Сопоставление оценок'!$C$3:$C$14,0))</f>
        <v>#N/A</v>
      </c>
      <c r="G1492" s="13">
        <f>IF(M1492,IFERROR(IF(OR('Выгрузка из ревьюшницы'!X1492,'Выгрузка из ревьюшницы'!Z1492),1,0),0),INDEX('Доп настройки участников'!I:I,2+N1492))</f>
        <v>0</v>
      </c>
      <c r="H1492" s="13">
        <f>IF(M1492,'Выгрузка из ревьюшницы'!AJ1492,INDEX('Доп настройки участников'!J:J,2+N1492))</f>
        <v>0</v>
      </c>
      <c r="I1492" s="16" t="str">
        <f>IFERROR(IF($H1492=0,"",INDEX(Разметка!B:B,MATCH($H1492,Разметка!A:A,0))),0)</f>
        <v/>
      </c>
      <c r="J1492" s="16" t="str">
        <f>IFERROR(IF($H1492=0,"",INDEX(Разметка!C:C,MATCH($H1492,Разметка!A:A,0))),0)</f>
        <v/>
      </c>
      <c r="K1492" s="16" t="e">
        <f>IF($F1492&gt;0,IFERROR(MATCH(A1492,'Доп настройки участников'!A:A,0),-1)*(-1),0)</f>
        <v>#N/A</v>
      </c>
      <c r="L1492" s="16" t="str">
        <f t="shared" si="129"/>
        <v>Нет</v>
      </c>
      <c r="M1492" s="33" t="b">
        <f t="shared" si="130"/>
        <v>0</v>
      </c>
      <c r="N1492" s="33">
        <f t="shared" si="131"/>
        <v>1460</v>
      </c>
      <c r="O1492" s="33">
        <v>1491</v>
      </c>
    </row>
    <row r="1493" spans="1:15" x14ac:dyDescent="0.25">
      <c r="A1493" s="13">
        <f>IF(M1493,'Выгрузка из ревьюшницы'!B1493,INDEX('Доп настройки участников'!D:D,2+N1493))</f>
        <v>0</v>
      </c>
      <c r="B1493" s="13">
        <f>IF(M1493,'Выгрузка из ревьюшницы'!C1493,INDEX('Доп настройки участников'!E:E,2+N1493))</f>
        <v>0</v>
      </c>
      <c r="C1493" s="13">
        <f>IF(M1493,'Выгрузка из ревьюшницы'!H1493,INDEX('Доп настройки участников'!F:F,2+N1493))</f>
        <v>0</v>
      </c>
      <c r="D1493" s="13">
        <f>IF(M1493,'Выгрузка из ревьюшницы'!J1493,INDEX('Доп настройки участников'!G:G,2+N1493))</f>
        <v>0</v>
      </c>
      <c r="E1493" s="13" t="e">
        <f>INDEX('Сопоставление оценок'!$A$3:$A$14,MATCH(IF(M1493,'Выгрузка из ревьюшницы'!K1493,INDEX('Доп настройки участников'!H:H,2+N1493)),'Сопоставление оценок'!$C$3:$C$14,0))</f>
        <v>#N/A</v>
      </c>
      <c r="F1493" s="13" t="e">
        <f>INDEX('Сопоставление оценок'!$B$3:$B$14,MATCH(Table13[[#This Row],[mark_at_review]],'Сопоставление оценок'!$C$3:$C$14,0))</f>
        <v>#N/A</v>
      </c>
      <c r="G1493" s="13">
        <f>IF(M1493,IFERROR(IF(OR('Выгрузка из ревьюшницы'!X1493,'Выгрузка из ревьюшницы'!Z1493),1,0),0),INDEX('Доп настройки участников'!I:I,2+N1493))</f>
        <v>0</v>
      </c>
      <c r="H1493" s="13">
        <f>IF(M1493,'Выгрузка из ревьюшницы'!AJ1493,INDEX('Доп настройки участников'!J:J,2+N1493))</f>
        <v>0</v>
      </c>
      <c r="I1493" s="16" t="str">
        <f>IFERROR(IF($H1493=0,"",INDEX(Разметка!B:B,MATCH($H1493,Разметка!A:A,0))),0)</f>
        <v/>
      </c>
      <c r="J1493" s="16" t="str">
        <f>IFERROR(IF($H1493=0,"",INDEX(Разметка!C:C,MATCH($H1493,Разметка!A:A,0))),0)</f>
        <v/>
      </c>
      <c r="K1493" s="16" t="e">
        <f>IF($F1493&gt;0,IFERROR(MATCH(A1493,'Доп настройки участников'!A:A,0),-1)*(-1),0)</f>
        <v>#N/A</v>
      </c>
      <c r="L1493" s="16" t="str">
        <f t="shared" si="129"/>
        <v>Нет</v>
      </c>
      <c r="M1493" s="33" t="b">
        <f t="shared" si="130"/>
        <v>0</v>
      </c>
      <c r="N1493" s="33">
        <f t="shared" si="131"/>
        <v>1461</v>
      </c>
      <c r="O1493" s="33">
        <v>1492</v>
      </c>
    </row>
    <row r="1494" spans="1:15" x14ac:dyDescent="0.25">
      <c r="A1494" s="13">
        <f>IF(M1494,'Выгрузка из ревьюшницы'!B1494,INDEX('Доп настройки участников'!D:D,2+N1494))</f>
        <v>0</v>
      </c>
      <c r="B1494" s="13">
        <f>IF(M1494,'Выгрузка из ревьюшницы'!C1494,INDEX('Доп настройки участников'!E:E,2+N1494))</f>
        <v>0</v>
      </c>
      <c r="C1494" s="13">
        <f>IF(M1494,'Выгрузка из ревьюшницы'!H1494,INDEX('Доп настройки участников'!F:F,2+N1494))</f>
        <v>0</v>
      </c>
      <c r="D1494" s="13">
        <f>IF(M1494,'Выгрузка из ревьюшницы'!J1494,INDEX('Доп настройки участников'!G:G,2+N1494))</f>
        <v>0</v>
      </c>
      <c r="E1494" s="13" t="e">
        <f>INDEX('Сопоставление оценок'!$A$3:$A$14,MATCH(IF(M1494,'Выгрузка из ревьюшницы'!K1494,INDEX('Доп настройки участников'!H:H,2+N1494)),'Сопоставление оценок'!$C$3:$C$14,0))</f>
        <v>#N/A</v>
      </c>
      <c r="F1494" s="13" t="e">
        <f>INDEX('Сопоставление оценок'!$B$3:$B$14,MATCH(Table13[[#This Row],[mark_at_review]],'Сопоставление оценок'!$C$3:$C$14,0))</f>
        <v>#N/A</v>
      </c>
      <c r="G1494" s="13">
        <f>IF(M1494,IFERROR(IF(OR('Выгрузка из ревьюшницы'!X1494,'Выгрузка из ревьюшницы'!Z1494),1,0),0),INDEX('Доп настройки участников'!I:I,2+N1494))</f>
        <v>0</v>
      </c>
      <c r="H1494" s="13">
        <f>IF(M1494,'Выгрузка из ревьюшницы'!AJ1494,INDEX('Доп настройки участников'!J:J,2+N1494))</f>
        <v>0</v>
      </c>
      <c r="I1494" s="16" t="str">
        <f>IFERROR(IF($H1494=0,"",INDEX(Разметка!B:B,MATCH($H1494,Разметка!A:A,0))),0)</f>
        <v/>
      </c>
      <c r="J1494" s="16" t="str">
        <f>IFERROR(IF($H1494=0,"",INDEX(Разметка!C:C,MATCH($H1494,Разметка!A:A,0))),0)</f>
        <v/>
      </c>
      <c r="K1494" s="16" t="e">
        <f>IF($F1494&gt;0,IFERROR(MATCH(A1494,'Доп настройки участников'!A:A,0),-1)*(-1),0)</f>
        <v>#N/A</v>
      </c>
      <c r="L1494" s="16" t="str">
        <f t="shared" si="129"/>
        <v>Нет</v>
      </c>
      <c r="M1494" s="33" t="b">
        <f t="shared" si="130"/>
        <v>0</v>
      </c>
      <c r="N1494" s="33">
        <f t="shared" si="131"/>
        <v>1462</v>
      </c>
      <c r="O1494" s="33">
        <v>1493</v>
      </c>
    </row>
    <row r="1495" spans="1:15" x14ac:dyDescent="0.25">
      <c r="A1495" s="13">
        <f>IF(M1495,'Выгрузка из ревьюшницы'!B1495,INDEX('Доп настройки участников'!D:D,2+N1495))</f>
        <v>0</v>
      </c>
      <c r="B1495" s="13">
        <f>IF(M1495,'Выгрузка из ревьюшницы'!C1495,INDEX('Доп настройки участников'!E:E,2+N1495))</f>
        <v>0</v>
      </c>
      <c r="C1495" s="13">
        <f>IF(M1495,'Выгрузка из ревьюшницы'!H1495,INDEX('Доп настройки участников'!F:F,2+N1495))</f>
        <v>0</v>
      </c>
      <c r="D1495" s="13">
        <f>IF(M1495,'Выгрузка из ревьюшницы'!J1495,INDEX('Доп настройки участников'!G:G,2+N1495))</f>
        <v>0</v>
      </c>
      <c r="E1495" s="13" t="e">
        <f>INDEX('Сопоставление оценок'!$A$3:$A$14,MATCH(IF(M1495,'Выгрузка из ревьюшницы'!K1495,INDEX('Доп настройки участников'!H:H,2+N1495)),'Сопоставление оценок'!$C$3:$C$14,0))</f>
        <v>#N/A</v>
      </c>
      <c r="F1495" s="13" t="e">
        <f>INDEX('Сопоставление оценок'!$B$3:$B$14,MATCH(Table13[[#This Row],[mark_at_review]],'Сопоставление оценок'!$C$3:$C$14,0))</f>
        <v>#N/A</v>
      </c>
      <c r="G1495" s="13">
        <f>IF(M1495,IFERROR(IF(OR('Выгрузка из ревьюшницы'!X1495,'Выгрузка из ревьюшницы'!Z1495),1,0),0),INDEX('Доп настройки участников'!I:I,2+N1495))</f>
        <v>0</v>
      </c>
      <c r="H1495" s="13">
        <f>IF(M1495,'Выгрузка из ревьюшницы'!AJ1495,INDEX('Доп настройки участников'!J:J,2+N1495))</f>
        <v>0</v>
      </c>
      <c r="I1495" s="16" t="str">
        <f>IFERROR(IF($H1495=0,"",INDEX(Разметка!B:B,MATCH($H1495,Разметка!A:A,0))),0)</f>
        <v/>
      </c>
      <c r="J1495" s="16" t="str">
        <f>IFERROR(IF($H1495=0,"",INDEX(Разметка!C:C,MATCH($H1495,Разметка!A:A,0))),0)</f>
        <v/>
      </c>
      <c r="K1495" s="16" t="e">
        <f>IF($F1495&gt;0,IFERROR(MATCH(A1495,'Доп настройки участников'!A:A,0),-1)*(-1),0)</f>
        <v>#N/A</v>
      </c>
      <c r="L1495" s="16" t="str">
        <f t="shared" si="129"/>
        <v>Нет</v>
      </c>
      <c r="M1495" s="33" t="b">
        <f t="shared" si="130"/>
        <v>0</v>
      </c>
      <c r="N1495" s="33">
        <f t="shared" si="131"/>
        <v>1463</v>
      </c>
      <c r="O1495" s="33">
        <v>1494</v>
      </c>
    </row>
    <row r="1496" spans="1:15" x14ac:dyDescent="0.25">
      <c r="A1496" s="13">
        <f>IF(M1496,'Выгрузка из ревьюшницы'!B1496,INDEX('Доп настройки участников'!D:D,2+N1496))</f>
        <v>0</v>
      </c>
      <c r="B1496" s="13">
        <f>IF(M1496,'Выгрузка из ревьюшницы'!C1496,INDEX('Доп настройки участников'!E:E,2+N1496))</f>
        <v>0</v>
      </c>
      <c r="C1496" s="13">
        <f>IF(M1496,'Выгрузка из ревьюшницы'!H1496,INDEX('Доп настройки участников'!F:F,2+N1496))</f>
        <v>0</v>
      </c>
      <c r="D1496" s="13">
        <f>IF(M1496,'Выгрузка из ревьюшницы'!J1496,INDEX('Доп настройки участников'!G:G,2+N1496))</f>
        <v>0</v>
      </c>
      <c r="E1496" s="13" t="e">
        <f>INDEX('Сопоставление оценок'!$A$3:$A$14,MATCH(IF(M1496,'Выгрузка из ревьюшницы'!K1496,INDEX('Доп настройки участников'!H:H,2+N1496)),'Сопоставление оценок'!$C$3:$C$14,0))</f>
        <v>#N/A</v>
      </c>
      <c r="F1496" s="13" t="e">
        <f>INDEX('Сопоставление оценок'!$B$3:$B$14,MATCH(Table13[[#This Row],[mark_at_review]],'Сопоставление оценок'!$C$3:$C$14,0))</f>
        <v>#N/A</v>
      </c>
      <c r="G1496" s="13">
        <f>IF(M1496,IFERROR(IF(OR('Выгрузка из ревьюшницы'!X1496,'Выгрузка из ревьюшницы'!Z1496),1,0),0),INDEX('Доп настройки участников'!I:I,2+N1496))</f>
        <v>0</v>
      </c>
      <c r="H1496" s="13">
        <f>IF(M1496,'Выгрузка из ревьюшницы'!AJ1496,INDEX('Доп настройки участников'!J:J,2+N1496))</f>
        <v>0</v>
      </c>
      <c r="I1496" s="16" t="str">
        <f>IFERROR(IF($H1496=0,"",INDEX(Разметка!B:B,MATCH($H1496,Разметка!A:A,0))),0)</f>
        <v/>
      </c>
      <c r="J1496" s="16" t="str">
        <f>IFERROR(IF($H1496=0,"",INDEX(Разметка!C:C,MATCH($H1496,Разметка!A:A,0))),0)</f>
        <v/>
      </c>
      <c r="K1496" s="16" t="e">
        <f>IF($F1496&gt;0,IFERROR(MATCH(A1496,'Доп настройки участников'!A:A,0),-1)*(-1),0)</f>
        <v>#N/A</v>
      </c>
      <c r="L1496" s="16" t="str">
        <f t="shared" si="129"/>
        <v>Нет</v>
      </c>
      <c r="M1496" s="33" t="b">
        <f t="shared" si="130"/>
        <v>0</v>
      </c>
      <c r="N1496" s="33">
        <f t="shared" si="131"/>
        <v>1464</v>
      </c>
      <c r="O1496" s="33">
        <v>1495</v>
      </c>
    </row>
    <row r="1497" spans="1:15" x14ac:dyDescent="0.25">
      <c r="A1497" s="13">
        <f>IF(M1497,'Выгрузка из ревьюшницы'!B1497,INDEX('Доп настройки участников'!D:D,2+N1497))</f>
        <v>0</v>
      </c>
      <c r="B1497" s="13">
        <f>IF(M1497,'Выгрузка из ревьюшницы'!C1497,INDEX('Доп настройки участников'!E:E,2+N1497))</f>
        <v>0</v>
      </c>
      <c r="C1497" s="13">
        <f>IF(M1497,'Выгрузка из ревьюшницы'!H1497,INDEX('Доп настройки участников'!F:F,2+N1497))</f>
        <v>0</v>
      </c>
      <c r="D1497" s="13">
        <f>IF(M1497,'Выгрузка из ревьюшницы'!J1497,INDEX('Доп настройки участников'!G:G,2+N1497))</f>
        <v>0</v>
      </c>
      <c r="E1497" s="13" t="e">
        <f>INDEX('Сопоставление оценок'!$A$3:$A$14,MATCH(IF(M1497,'Выгрузка из ревьюшницы'!K1497,INDEX('Доп настройки участников'!H:H,2+N1497)),'Сопоставление оценок'!$C$3:$C$14,0))</f>
        <v>#N/A</v>
      </c>
      <c r="F1497" s="13" t="e">
        <f>INDEX('Сопоставление оценок'!$B$3:$B$14,MATCH(Table13[[#This Row],[mark_at_review]],'Сопоставление оценок'!$C$3:$C$14,0))</f>
        <v>#N/A</v>
      </c>
      <c r="G1497" s="13">
        <f>IF(M1497,IFERROR(IF(OR('Выгрузка из ревьюшницы'!X1497,'Выгрузка из ревьюшницы'!Z1497),1,0),0),INDEX('Доп настройки участников'!I:I,2+N1497))</f>
        <v>0</v>
      </c>
      <c r="H1497" s="13">
        <f>IF(M1497,'Выгрузка из ревьюшницы'!AJ1497,INDEX('Доп настройки участников'!J:J,2+N1497))</f>
        <v>0</v>
      </c>
      <c r="I1497" s="16" t="str">
        <f>IFERROR(IF($H1497=0,"",INDEX(Разметка!B:B,MATCH($H1497,Разметка!A:A,0))),0)</f>
        <v/>
      </c>
      <c r="J1497" s="16" t="str">
        <f>IFERROR(IF($H1497=0,"",INDEX(Разметка!C:C,MATCH($H1497,Разметка!A:A,0))),0)</f>
        <v/>
      </c>
      <c r="K1497" s="16" t="e">
        <f>IF($F1497&gt;0,IFERROR(MATCH(A1497,'Доп настройки участников'!A:A,0),-1)*(-1),0)</f>
        <v>#N/A</v>
      </c>
      <c r="L1497" s="16" t="str">
        <f t="shared" si="129"/>
        <v>Нет</v>
      </c>
      <c r="M1497" s="33" t="b">
        <f t="shared" si="130"/>
        <v>0</v>
      </c>
      <c r="N1497" s="33">
        <f t="shared" si="131"/>
        <v>1465</v>
      </c>
      <c r="O1497" s="33">
        <v>1496</v>
      </c>
    </row>
    <row r="1498" spans="1:15" x14ac:dyDescent="0.25">
      <c r="A1498" s="13">
        <f>IF(M1498,'Выгрузка из ревьюшницы'!B1498,INDEX('Доп настройки участников'!D:D,2+N1498))</f>
        <v>0</v>
      </c>
      <c r="B1498" s="13">
        <f>IF(M1498,'Выгрузка из ревьюшницы'!C1498,INDEX('Доп настройки участников'!E:E,2+N1498))</f>
        <v>0</v>
      </c>
      <c r="C1498" s="13">
        <f>IF(M1498,'Выгрузка из ревьюшницы'!H1498,INDEX('Доп настройки участников'!F:F,2+N1498))</f>
        <v>0</v>
      </c>
      <c r="D1498" s="13">
        <f>IF(M1498,'Выгрузка из ревьюшницы'!J1498,INDEX('Доп настройки участников'!G:G,2+N1498))</f>
        <v>0</v>
      </c>
      <c r="E1498" s="13" t="e">
        <f>INDEX('Сопоставление оценок'!$A$3:$A$14,MATCH(IF(M1498,'Выгрузка из ревьюшницы'!K1498,INDEX('Доп настройки участников'!H:H,2+N1498)),'Сопоставление оценок'!$C$3:$C$14,0))</f>
        <v>#N/A</v>
      </c>
      <c r="F1498" s="13" t="e">
        <f>INDEX('Сопоставление оценок'!$B$3:$B$14,MATCH(Table13[[#This Row],[mark_at_review]],'Сопоставление оценок'!$C$3:$C$14,0))</f>
        <v>#N/A</v>
      </c>
      <c r="G1498" s="13">
        <f>IF(M1498,IFERROR(IF(OR('Выгрузка из ревьюшницы'!X1498,'Выгрузка из ревьюшницы'!Z1498),1,0),0),INDEX('Доп настройки участников'!I:I,2+N1498))</f>
        <v>0</v>
      </c>
      <c r="H1498" s="13">
        <f>IF(M1498,'Выгрузка из ревьюшницы'!AJ1498,INDEX('Доп настройки участников'!J:J,2+N1498))</f>
        <v>0</v>
      </c>
      <c r="I1498" s="16" t="str">
        <f>IFERROR(IF($H1498=0,"",INDEX(Разметка!B:B,MATCH($H1498,Разметка!A:A,0))),0)</f>
        <v/>
      </c>
      <c r="J1498" s="16" t="str">
        <f>IFERROR(IF($H1498=0,"",INDEX(Разметка!C:C,MATCH($H1498,Разметка!A:A,0))),0)</f>
        <v/>
      </c>
      <c r="K1498" s="16" t="e">
        <f>IF($F1498&gt;0,IFERROR(MATCH(A1498,'Доп настройки участников'!A:A,0),-1)*(-1),0)</f>
        <v>#N/A</v>
      </c>
      <c r="L1498" s="16" t="str">
        <f t="shared" si="129"/>
        <v>Нет</v>
      </c>
      <c r="M1498" s="33" t="b">
        <f t="shared" si="130"/>
        <v>0</v>
      </c>
      <c r="N1498" s="33">
        <f t="shared" si="131"/>
        <v>1466</v>
      </c>
      <c r="O1498" s="33">
        <v>1497</v>
      </c>
    </row>
    <row r="1499" spans="1:15" x14ac:dyDescent="0.25">
      <c r="A1499" s="13">
        <f>IF(M1499,'Выгрузка из ревьюшницы'!B1499,INDEX('Доп настройки участников'!D:D,2+N1499))</f>
        <v>0</v>
      </c>
      <c r="B1499" s="13">
        <f>IF(M1499,'Выгрузка из ревьюшницы'!C1499,INDEX('Доп настройки участников'!E:E,2+N1499))</f>
        <v>0</v>
      </c>
      <c r="C1499" s="13">
        <f>IF(M1499,'Выгрузка из ревьюшницы'!H1499,INDEX('Доп настройки участников'!F:F,2+N1499))</f>
        <v>0</v>
      </c>
      <c r="D1499" s="13">
        <f>IF(M1499,'Выгрузка из ревьюшницы'!J1499,INDEX('Доп настройки участников'!G:G,2+N1499))</f>
        <v>0</v>
      </c>
      <c r="E1499" s="13" t="e">
        <f>INDEX('Сопоставление оценок'!$A$3:$A$14,MATCH(IF(M1499,'Выгрузка из ревьюшницы'!K1499,INDEX('Доп настройки участников'!H:H,2+N1499)),'Сопоставление оценок'!$C$3:$C$14,0))</f>
        <v>#N/A</v>
      </c>
      <c r="F1499" s="13" t="e">
        <f>INDEX('Сопоставление оценок'!$B$3:$B$14,MATCH(Table13[[#This Row],[mark_at_review]],'Сопоставление оценок'!$C$3:$C$14,0))</f>
        <v>#N/A</v>
      </c>
      <c r="G1499" s="13">
        <f>IF(M1499,IFERROR(IF(OR('Выгрузка из ревьюшницы'!X1499,'Выгрузка из ревьюшницы'!Z1499),1,0),0),INDEX('Доп настройки участников'!I:I,2+N1499))</f>
        <v>0</v>
      </c>
      <c r="H1499" s="13">
        <f>IF(M1499,'Выгрузка из ревьюшницы'!AJ1499,INDEX('Доп настройки участников'!J:J,2+N1499))</f>
        <v>0</v>
      </c>
      <c r="I1499" s="16" t="str">
        <f>IFERROR(IF($H1499=0,"",INDEX(Разметка!B:B,MATCH($H1499,Разметка!A:A,0))),0)</f>
        <v/>
      </c>
      <c r="J1499" s="16" t="str">
        <f>IFERROR(IF($H1499=0,"",INDEX(Разметка!C:C,MATCH($H1499,Разметка!A:A,0))),0)</f>
        <v/>
      </c>
      <c r="K1499" s="16" t="e">
        <f>IF($F1499&gt;0,IFERROR(MATCH(A1499,'Доп настройки участников'!A:A,0),-1)*(-1),0)</f>
        <v>#N/A</v>
      </c>
      <c r="L1499" s="16" t="str">
        <f t="shared" si="129"/>
        <v>Нет</v>
      </c>
      <c r="M1499" s="33" t="b">
        <f t="shared" si="130"/>
        <v>0</v>
      </c>
      <c r="N1499" s="33">
        <f t="shared" si="131"/>
        <v>1467</v>
      </c>
      <c r="O1499" s="33">
        <v>1498</v>
      </c>
    </row>
    <row r="1500" spans="1:15" x14ac:dyDescent="0.25">
      <c r="A1500" s="13">
        <f>IF(M1500,'Выгрузка из ревьюшницы'!B1500,INDEX('Доп настройки участников'!D:D,2+N1500))</f>
        <v>0</v>
      </c>
      <c r="B1500" s="13">
        <f>IF(M1500,'Выгрузка из ревьюшницы'!C1500,INDEX('Доп настройки участников'!E:E,2+N1500))</f>
        <v>0</v>
      </c>
      <c r="C1500" s="13">
        <f>IF(M1500,'Выгрузка из ревьюшницы'!H1500,INDEX('Доп настройки участников'!F:F,2+N1500))</f>
        <v>0</v>
      </c>
      <c r="D1500" s="13">
        <f>IF(M1500,'Выгрузка из ревьюшницы'!J1500,INDEX('Доп настройки участников'!G:G,2+N1500))</f>
        <v>0</v>
      </c>
      <c r="E1500" s="13" t="e">
        <f>INDEX('Сопоставление оценок'!$A$3:$A$14,MATCH(IF(M1500,'Выгрузка из ревьюшницы'!K1500,INDEX('Доп настройки участников'!H:H,2+N1500)),'Сопоставление оценок'!$C$3:$C$14,0))</f>
        <v>#N/A</v>
      </c>
      <c r="F1500" s="13" t="e">
        <f>INDEX('Сопоставление оценок'!$B$3:$B$14,MATCH(Table13[[#This Row],[mark_at_review]],'Сопоставление оценок'!$C$3:$C$14,0))</f>
        <v>#N/A</v>
      </c>
      <c r="G1500" s="13">
        <f>IF(M1500,IFERROR(IF(OR('Выгрузка из ревьюшницы'!X1500,'Выгрузка из ревьюшницы'!Z1500),1,0),0),INDEX('Доп настройки участников'!I:I,2+N1500))</f>
        <v>0</v>
      </c>
      <c r="H1500" s="13">
        <f>IF(M1500,'Выгрузка из ревьюшницы'!AJ1500,INDEX('Доп настройки участников'!J:J,2+N1500))</f>
        <v>0</v>
      </c>
      <c r="I1500" s="16" t="str">
        <f>IFERROR(IF($H1500=0,"",INDEX(Разметка!B:B,MATCH($H1500,Разметка!A:A,0))),0)</f>
        <v/>
      </c>
      <c r="J1500" s="16" t="str">
        <f>IFERROR(IF($H1500=0,"",INDEX(Разметка!C:C,MATCH($H1500,Разметка!A:A,0))),0)</f>
        <v/>
      </c>
      <c r="K1500" s="16" t="e">
        <f>IF($F1500&gt;0,IFERROR(MATCH(A1500,'Доп настройки участников'!A:A,0),-1)*(-1),0)</f>
        <v>#N/A</v>
      </c>
      <c r="L1500" s="16" t="str">
        <f t="shared" si="129"/>
        <v>Нет</v>
      </c>
      <c r="M1500" s="33" t="b">
        <f t="shared" si="130"/>
        <v>0</v>
      </c>
      <c r="N1500" s="33">
        <f t="shared" si="131"/>
        <v>1468</v>
      </c>
      <c r="O1500" s="33">
        <v>1499</v>
      </c>
    </row>
    <row r="1501" spans="1:15" x14ac:dyDescent="0.25">
      <c r="A1501" s="13">
        <f>IF(M1501,'Выгрузка из ревьюшницы'!B1501,INDEX('Доп настройки участников'!D:D,2+N1501))</f>
        <v>0</v>
      </c>
      <c r="B1501" s="13">
        <f>IF(M1501,'Выгрузка из ревьюшницы'!C1501,INDEX('Доп настройки участников'!E:E,2+N1501))</f>
        <v>0</v>
      </c>
      <c r="C1501" s="13">
        <f>IF(M1501,'Выгрузка из ревьюшницы'!H1501,INDEX('Доп настройки участников'!F:F,2+N1501))</f>
        <v>0</v>
      </c>
      <c r="D1501" s="13">
        <f>IF(M1501,'Выгрузка из ревьюшницы'!J1501,INDEX('Доп настройки участников'!G:G,2+N1501))</f>
        <v>0</v>
      </c>
      <c r="E1501" s="13" t="e">
        <f>INDEX('Сопоставление оценок'!$A$3:$A$14,MATCH(IF(M1501,'Выгрузка из ревьюшницы'!K1501,INDEX('Доп настройки участников'!H:H,2+N1501)),'Сопоставление оценок'!$C$3:$C$14,0))</f>
        <v>#N/A</v>
      </c>
      <c r="F1501" s="13" t="e">
        <f>INDEX('Сопоставление оценок'!$B$3:$B$14,MATCH(Table13[[#This Row],[mark_at_review]],'Сопоставление оценок'!$C$3:$C$14,0))</f>
        <v>#N/A</v>
      </c>
      <c r="G1501" s="13">
        <f>IF(M1501,IFERROR(IF(OR('Выгрузка из ревьюшницы'!X1501,'Выгрузка из ревьюшницы'!Z1501),1,0),0),INDEX('Доп настройки участников'!I:I,2+N1501))</f>
        <v>0</v>
      </c>
      <c r="H1501" s="13">
        <f>IF(M1501,'Выгрузка из ревьюшницы'!AJ1501,INDEX('Доп настройки участников'!J:J,2+N1501))</f>
        <v>0</v>
      </c>
      <c r="I1501" s="16" t="str">
        <f>IFERROR(IF($H1501=0,"",INDEX(Разметка!B:B,MATCH($H1501,Разметка!A:A,0))),0)</f>
        <v/>
      </c>
      <c r="J1501" s="16" t="str">
        <f>IFERROR(IF($H1501=0,"",INDEX(Разметка!C:C,MATCH($H1501,Разметка!A:A,0))),0)</f>
        <v/>
      </c>
      <c r="K1501" s="16" t="e">
        <f>IF($F1501&gt;0,IFERROR(MATCH(A1501,'Доп настройки участников'!A:A,0),-1)*(-1),0)</f>
        <v>#N/A</v>
      </c>
      <c r="L1501" s="16" t="str">
        <f t="shared" si="129"/>
        <v>Нет</v>
      </c>
      <c r="M1501" s="33" t="b">
        <f t="shared" si="130"/>
        <v>0</v>
      </c>
      <c r="N1501" s="33">
        <f t="shared" si="131"/>
        <v>1469</v>
      </c>
      <c r="O1501" s="33">
        <v>1500</v>
      </c>
    </row>
    <row r="1502" spans="1:15" x14ac:dyDescent="0.25">
      <c r="A1502" s="13">
        <f>IF(M1502,'Выгрузка из ревьюшницы'!B1502,INDEX('Доп настройки участников'!D:D,2+N1502))</f>
        <v>0</v>
      </c>
      <c r="B1502" s="13">
        <f>IF(M1502,'Выгрузка из ревьюшницы'!C1502,INDEX('Доп настройки участников'!E:E,2+N1502))</f>
        <v>0</v>
      </c>
      <c r="C1502" s="13">
        <f>IF(M1502,'Выгрузка из ревьюшницы'!H1502,INDEX('Доп настройки участников'!F:F,2+N1502))</f>
        <v>0</v>
      </c>
      <c r="D1502" s="13">
        <f>IF(M1502,'Выгрузка из ревьюшницы'!J1502,INDEX('Доп настройки участников'!G:G,2+N1502))</f>
        <v>0</v>
      </c>
      <c r="E1502" s="13" t="e">
        <f>INDEX('Сопоставление оценок'!$A$3:$A$14,MATCH(IF(M1502,'Выгрузка из ревьюшницы'!K1502,INDEX('Доп настройки участников'!H:H,2+N1502)),'Сопоставление оценок'!$C$3:$C$14,0))</f>
        <v>#N/A</v>
      </c>
      <c r="F1502" s="13" t="e">
        <f>INDEX('Сопоставление оценок'!$B$3:$B$14,MATCH(Table13[[#This Row],[mark_at_review]],'Сопоставление оценок'!$C$3:$C$14,0))</f>
        <v>#N/A</v>
      </c>
      <c r="G1502" s="13">
        <f>IF(M1502,IFERROR(IF(OR('Выгрузка из ревьюшницы'!X1502,'Выгрузка из ревьюшницы'!Z1502),1,0),0),INDEX('Доп настройки участников'!I:I,2+N1502))</f>
        <v>0</v>
      </c>
      <c r="H1502" s="13">
        <f>IF(M1502,'Выгрузка из ревьюшницы'!AJ1502,INDEX('Доп настройки участников'!J:J,2+N1502))</f>
        <v>0</v>
      </c>
      <c r="I1502" s="16" t="str">
        <f>IFERROR(IF($H1502=0,"",INDEX(Разметка!B:B,MATCH($H1502,Разметка!A:A,0))),0)</f>
        <v/>
      </c>
      <c r="J1502" s="16" t="str">
        <f>IFERROR(IF($H1502=0,"",INDEX(Разметка!C:C,MATCH($H1502,Разметка!A:A,0))),0)</f>
        <v/>
      </c>
      <c r="K1502" s="16" t="e">
        <f>IF($F1502&gt;0,IFERROR(MATCH(A1502,'Доп настройки участников'!A:A,0),-1)*(-1),0)</f>
        <v>#N/A</v>
      </c>
      <c r="L1502" s="16" t="str">
        <f t="shared" si="129"/>
        <v>Нет</v>
      </c>
      <c r="M1502" s="33" t="b">
        <f t="shared" si="130"/>
        <v>0</v>
      </c>
      <c r="N1502" s="33">
        <f t="shared" si="131"/>
        <v>1470</v>
      </c>
      <c r="O1502" s="33">
        <v>1501</v>
      </c>
    </row>
    <row r="1503" spans="1:15" x14ac:dyDescent="0.25">
      <c r="A1503" s="13">
        <f>IF(M1503,'Выгрузка из ревьюшницы'!B1503,INDEX('Доп настройки участников'!D:D,2+N1503))</f>
        <v>0</v>
      </c>
      <c r="B1503" s="13">
        <f>IF(M1503,'Выгрузка из ревьюшницы'!C1503,INDEX('Доп настройки участников'!E:E,2+N1503))</f>
        <v>0</v>
      </c>
      <c r="C1503" s="13">
        <f>IF(M1503,'Выгрузка из ревьюшницы'!H1503,INDEX('Доп настройки участников'!F:F,2+N1503))</f>
        <v>0</v>
      </c>
      <c r="D1503" s="13">
        <f>IF(M1503,'Выгрузка из ревьюшницы'!J1503,INDEX('Доп настройки участников'!G:G,2+N1503))</f>
        <v>0</v>
      </c>
      <c r="E1503" s="13" t="e">
        <f>INDEX('Сопоставление оценок'!$A$3:$A$14,MATCH(IF(M1503,'Выгрузка из ревьюшницы'!K1503,INDEX('Доп настройки участников'!H:H,2+N1503)),'Сопоставление оценок'!$C$3:$C$14,0))</f>
        <v>#N/A</v>
      </c>
      <c r="F1503" s="13" t="e">
        <f>INDEX('Сопоставление оценок'!$B$3:$B$14,MATCH(Table13[[#This Row],[mark_at_review]],'Сопоставление оценок'!$C$3:$C$14,0))</f>
        <v>#N/A</v>
      </c>
      <c r="G1503" s="13">
        <f>IF(M1503,IFERROR(IF(OR('Выгрузка из ревьюшницы'!X1503,'Выгрузка из ревьюшницы'!Z1503),1,0),0),INDEX('Доп настройки участников'!I:I,2+N1503))</f>
        <v>0</v>
      </c>
      <c r="H1503" s="13">
        <f>IF(M1503,'Выгрузка из ревьюшницы'!AJ1503,INDEX('Доп настройки участников'!J:J,2+N1503))</f>
        <v>0</v>
      </c>
      <c r="I1503" s="16" t="str">
        <f>IFERROR(IF($H1503=0,"",INDEX(Разметка!B:B,MATCH($H1503,Разметка!A:A,0))),0)</f>
        <v/>
      </c>
      <c r="J1503" s="16" t="str">
        <f>IFERROR(IF($H1503=0,"",INDEX(Разметка!C:C,MATCH($H1503,Разметка!A:A,0))),0)</f>
        <v/>
      </c>
      <c r="K1503" s="16" t="e">
        <f>IF($F1503&gt;0,IFERROR(MATCH(A1503,'Доп настройки участников'!A:A,0),-1)*(-1),0)</f>
        <v>#N/A</v>
      </c>
      <c r="L1503" s="16" t="str">
        <f t="shared" si="129"/>
        <v>Нет</v>
      </c>
      <c r="M1503" s="33" t="b">
        <f t="shared" si="130"/>
        <v>0</v>
      </c>
      <c r="N1503" s="33">
        <f t="shared" si="131"/>
        <v>1471</v>
      </c>
      <c r="O1503" s="33">
        <v>1502</v>
      </c>
    </row>
    <row r="1504" spans="1:15" x14ac:dyDescent="0.25">
      <c r="A1504" s="13">
        <f>IF(M1504,'Выгрузка из ревьюшницы'!B1504,INDEX('Доп настройки участников'!D:D,2+N1504))</f>
        <v>0</v>
      </c>
      <c r="B1504" s="13">
        <f>IF(M1504,'Выгрузка из ревьюшницы'!C1504,INDEX('Доп настройки участников'!E:E,2+N1504))</f>
        <v>0</v>
      </c>
      <c r="C1504" s="13">
        <f>IF(M1504,'Выгрузка из ревьюшницы'!H1504,INDEX('Доп настройки участников'!F:F,2+N1504))</f>
        <v>0</v>
      </c>
      <c r="D1504" s="13">
        <f>IF(M1504,'Выгрузка из ревьюшницы'!J1504,INDEX('Доп настройки участников'!G:G,2+N1504))</f>
        <v>0</v>
      </c>
      <c r="E1504" s="13" t="e">
        <f>INDEX('Сопоставление оценок'!$A$3:$A$14,MATCH(IF(M1504,'Выгрузка из ревьюшницы'!K1504,INDEX('Доп настройки участников'!H:H,2+N1504)),'Сопоставление оценок'!$C$3:$C$14,0))</f>
        <v>#N/A</v>
      </c>
      <c r="F1504" s="13" t="e">
        <f>INDEX('Сопоставление оценок'!$B$3:$B$14,MATCH(Table13[[#This Row],[mark_at_review]],'Сопоставление оценок'!$C$3:$C$14,0))</f>
        <v>#N/A</v>
      </c>
      <c r="G1504" s="13">
        <f>IF(M1504,IFERROR(IF(OR('Выгрузка из ревьюшницы'!X1504,'Выгрузка из ревьюшницы'!Z1504),1,0),0),INDEX('Доп настройки участников'!I:I,2+N1504))</f>
        <v>0</v>
      </c>
      <c r="H1504" s="13">
        <f>IF(M1504,'Выгрузка из ревьюшницы'!AJ1504,INDEX('Доп настройки участников'!J:J,2+N1504))</f>
        <v>0</v>
      </c>
      <c r="I1504" s="16" t="str">
        <f>IFERROR(IF($H1504=0,"",INDEX(Разметка!B:B,MATCH($H1504,Разметка!A:A,0))),0)</f>
        <v/>
      </c>
      <c r="J1504" s="16" t="str">
        <f>IFERROR(IF($H1504=0,"",INDEX(Разметка!C:C,MATCH($H1504,Разметка!A:A,0))),0)</f>
        <v/>
      </c>
      <c r="K1504" s="16" t="e">
        <f>IF($F1504&gt;0,IFERROR(MATCH(A1504,'Доп настройки участников'!A:A,0),-1)*(-1),0)</f>
        <v>#N/A</v>
      </c>
      <c r="L1504" s="16" t="str">
        <f t="shared" si="129"/>
        <v>Нет</v>
      </c>
      <c r="M1504" s="33" t="b">
        <f t="shared" si="130"/>
        <v>0</v>
      </c>
      <c r="N1504" s="33">
        <f t="shared" si="131"/>
        <v>1472</v>
      </c>
      <c r="O1504" s="33">
        <v>1503</v>
      </c>
    </row>
    <row r="1505" spans="1:15" x14ac:dyDescent="0.25">
      <c r="A1505" s="13">
        <f>IF(M1505,'Выгрузка из ревьюшницы'!B1505,INDEX('Доп настройки участников'!D:D,2+N1505))</f>
        <v>0</v>
      </c>
      <c r="B1505" s="13">
        <f>IF(M1505,'Выгрузка из ревьюшницы'!C1505,INDEX('Доп настройки участников'!E:E,2+N1505))</f>
        <v>0</v>
      </c>
      <c r="C1505" s="13">
        <f>IF(M1505,'Выгрузка из ревьюшницы'!H1505,INDEX('Доп настройки участников'!F:F,2+N1505))</f>
        <v>0</v>
      </c>
      <c r="D1505" s="13">
        <f>IF(M1505,'Выгрузка из ревьюшницы'!J1505,INDEX('Доп настройки участников'!G:G,2+N1505))</f>
        <v>0</v>
      </c>
      <c r="E1505" s="13" t="e">
        <f>INDEX('Сопоставление оценок'!$A$3:$A$14,MATCH(IF(M1505,'Выгрузка из ревьюшницы'!K1505,INDEX('Доп настройки участников'!H:H,2+N1505)),'Сопоставление оценок'!$C$3:$C$14,0))</f>
        <v>#N/A</v>
      </c>
      <c r="F1505" s="13" t="e">
        <f>INDEX('Сопоставление оценок'!$B$3:$B$14,MATCH(Table13[[#This Row],[mark_at_review]],'Сопоставление оценок'!$C$3:$C$14,0))</f>
        <v>#N/A</v>
      </c>
      <c r="G1505" s="13">
        <f>IF(M1505,IFERROR(IF(OR('Выгрузка из ревьюшницы'!X1505,'Выгрузка из ревьюшницы'!Z1505),1,0),0),INDEX('Доп настройки участников'!I:I,2+N1505))</f>
        <v>0</v>
      </c>
      <c r="H1505" s="13">
        <f>IF(M1505,'Выгрузка из ревьюшницы'!AJ1505,INDEX('Доп настройки участников'!J:J,2+N1505))</f>
        <v>0</v>
      </c>
      <c r="I1505" s="16" t="str">
        <f>IFERROR(IF($H1505=0,"",INDEX(Разметка!B:B,MATCH($H1505,Разметка!A:A,0))),0)</f>
        <v/>
      </c>
      <c r="J1505" s="16" t="str">
        <f>IFERROR(IF($H1505=0,"",INDEX(Разметка!C:C,MATCH($H1505,Разметка!A:A,0))),0)</f>
        <v/>
      </c>
      <c r="K1505" s="16" t="e">
        <f>IF($F1505&gt;0,IFERROR(MATCH(A1505,'Доп настройки участников'!A:A,0),-1)*(-1),0)</f>
        <v>#N/A</v>
      </c>
      <c r="L1505" s="16" t="str">
        <f t="shared" si="129"/>
        <v>Нет</v>
      </c>
      <c r="M1505" s="33" t="b">
        <f t="shared" si="130"/>
        <v>0</v>
      </c>
      <c r="N1505" s="33">
        <f t="shared" si="131"/>
        <v>1473</v>
      </c>
      <c r="O1505" s="33">
        <v>1504</v>
      </c>
    </row>
    <row r="1506" spans="1:15" x14ac:dyDescent="0.25">
      <c r="A1506" s="13">
        <f>IF(M1506,'Выгрузка из ревьюшницы'!B1506,INDEX('Доп настройки участников'!D:D,2+N1506))</f>
        <v>0</v>
      </c>
      <c r="B1506" s="13">
        <f>IF(M1506,'Выгрузка из ревьюшницы'!C1506,INDEX('Доп настройки участников'!E:E,2+N1506))</f>
        <v>0</v>
      </c>
      <c r="C1506" s="13">
        <f>IF(M1506,'Выгрузка из ревьюшницы'!H1506,INDEX('Доп настройки участников'!F:F,2+N1506))</f>
        <v>0</v>
      </c>
      <c r="D1506" s="13">
        <f>IF(M1506,'Выгрузка из ревьюшницы'!J1506,INDEX('Доп настройки участников'!G:G,2+N1506))</f>
        <v>0</v>
      </c>
      <c r="E1506" s="13" t="e">
        <f>INDEX('Сопоставление оценок'!$A$3:$A$14,MATCH(IF(M1506,'Выгрузка из ревьюшницы'!K1506,INDEX('Доп настройки участников'!H:H,2+N1506)),'Сопоставление оценок'!$C$3:$C$14,0))</f>
        <v>#N/A</v>
      </c>
      <c r="F1506" s="13" t="e">
        <f>INDEX('Сопоставление оценок'!$B$3:$B$14,MATCH(Table13[[#This Row],[mark_at_review]],'Сопоставление оценок'!$C$3:$C$14,0))</f>
        <v>#N/A</v>
      </c>
      <c r="G1506" s="13">
        <f>IF(M1506,IFERROR(IF(OR('Выгрузка из ревьюшницы'!X1506,'Выгрузка из ревьюшницы'!Z1506),1,0),0),INDEX('Доп настройки участников'!I:I,2+N1506))</f>
        <v>0</v>
      </c>
      <c r="H1506" s="13">
        <f>IF(M1506,'Выгрузка из ревьюшницы'!AJ1506,INDEX('Доп настройки участников'!J:J,2+N1506))</f>
        <v>0</v>
      </c>
      <c r="I1506" s="16" t="str">
        <f>IFERROR(IF($H1506=0,"",INDEX(Разметка!B:B,MATCH($H1506,Разметка!A:A,0))),0)</f>
        <v/>
      </c>
      <c r="J1506" s="16" t="str">
        <f>IFERROR(IF($H1506=0,"",INDEX(Разметка!C:C,MATCH($H1506,Разметка!A:A,0))),0)</f>
        <v/>
      </c>
      <c r="K1506" s="16" t="e">
        <f>IF($F1506&gt;0,IFERROR(MATCH(A1506,'Доп настройки участников'!A:A,0),-1)*(-1),0)</f>
        <v>#N/A</v>
      </c>
      <c r="L1506" s="16" t="str">
        <f t="shared" si="129"/>
        <v>Нет</v>
      </c>
      <c r="M1506" s="33" t="b">
        <f t="shared" si="130"/>
        <v>0</v>
      </c>
      <c r="N1506" s="33">
        <f t="shared" si="131"/>
        <v>1474</v>
      </c>
      <c r="O1506" s="33">
        <v>1505</v>
      </c>
    </row>
    <row r="1507" spans="1:15" x14ac:dyDescent="0.25">
      <c r="A1507" s="13">
        <f>IF(M1507,'Выгрузка из ревьюшницы'!B1507,INDEX('Доп настройки участников'!D:D,2+N1507))</f>
        <v>0</v>
      </c>
      <c r="B1507" s="13">
        <f>IF(M1507,'Выгрузка из ревьюшницы'!C1507,INDEX('Доп настройки участников'!E:E,2+N1507))</f>
        <v>0</v>
      </c>
      <c r="C1507" s="13">
        <f>IF(M1507,'Выгрузка из ревьюшницы'!H1507,INDEX('Доп настройки участников'!F:F,2+N1507))</f>
        <v>0</v>
      </c>
      <c r="D1507" s="13">
        <f>IF(M1507,'Выгрузка из ревьюшницы'!J1507,INDEX('Доп настройки участников'!G:G,2+N1507))</f>
        <v>0</v>
      </c>
      <c r="E1507" s="13" t="e">
        <f>INDEX('Сопоставление оценок'!$A$3:$A$14,MATCH(IF(M1507,'Выгрузка из ревьюшницы'!K1507,INDEX('Доп настройки участников'!H:H,2+N1507)),'Сопоставление оценок'!$C$3:$C$14,0))</f>
        <v>#N/A</v>
      </c>
      <c r="F1507" s="13" t="e">
        <f>INDEX('Сопоставление оценок'!$B$3:$B$14,MATCH(Table13[[#This Row],[mark_at_review]],'Сопоставление оценок'!$C$3:$C$14,0))</f>
        <v>#N/A</v>
      </c>
      <c r="G1507" s="13">
        <f>IF(M1507,IFERROR(IF(OR('Выгрузка из ревьюшницы'!X1507,'Выгрузка из ревьюшницы'!Z1507),1,0),0),INDEX('Доп настройки участников'!I:I,2+N1507))</f>
        <v>0</v>
      </c>
      <c r="H1507" s="13">
        <f>IF(M1507,'Выгрузка из ревьюшницы'!AJ1507,INDEX('Доп настройки участников'!J:J,2+N1507))</f>
        <v>0</v>
      </c>
      <c r="I1507" s="16" t="str">
        <f>IFERROR(IF($H1507=0,"",INDEX(Разметка!B:B,MATCH($H1507,Разметка!A:A,0))),0)</f>
        <v/>
      </c>
      <c r="J1507" s="16" t="str">
        <f>IFERROR(IF($H1507=0,"",INDEX(Разметка!C:C,MATCH($H1507,Разметка!A:A,0))),0)</f>
        <v/>
      </c>
      <c r="K1507" s="16" t="e">
        <f>IF($F1507&gt;0,IFERROR(MATCH(A1507,'Доп настройки участников'!A:A,0),-1)*(-1),0)</f>
        <v>#N/A</v>
      </c>
      <c r="L1507" s="16" t="str">
        <f t="shared" si="129"/>
        <v>Нет</v>
      </c>
      <c r="M1507" s="33" t="b">
        <f t="shared" si="130"/>
        <v>0</v>
      </c>
      <c r="N1507" s="33">
        <f t="shared" si="131"/>
        <v>1475</v>
      </c>
      <c r="O1507" s="33">
        <v>1506</v>
      </c>
    </row>
    <row r="1508" spans="1:15" x14ac:dyDescent="0.25">
      <c r="A1508" s="13">
        <f>IF(M1508,'Выгрузка из ревьюшницы'!B1508,INDEX('Доп настройки участников'!D:D,2+N1508))</f>
        <v>0</v>
      </c>
      <c r="B1508" s="13">
        <f>IF(M1508,'Выгрузка из ревьюшницы'!C1508,INDEX('Доп настройки участников'!E:E,2+N1508))</f>
        <v>0</v>
      </c>
      <c r="C1508" s="13">
        <f>IF(M1508,'Выгрузка из ревьюшницы'!H1508,INDEX('Доп настройки участников'!F:F,2+N1508))</f>
        <v>0</v>
      </c>
      <c r="D1508" s="13">
        <f>IF(M1508,'Выгрузка из ревьюшницы'!J1508,INDEX('Доп настройки участников'!G:G,2+N1508))</f>
        <v>0</v>
      </c>
      <c r="E1508" s="13" t="e">
        <f>INDEX('Сопоставление оценок'!$A$3:$A$14,MATCH(IF(M1508,'Выгрузка из ревьюшницы'!K1508,INDEX('Доп настройки участников'!H:H,2+N1508)),'Сопоставление оценок'!$C$3:$C$14,0))</f>
        <v>#N/A</v>
      </c>
      <c r="F1508" s="13" t="e">
        <f>INDEX('Сопоставление оценок'!$B$3:$B$14,MATCH(Table13[[#This Row],[mark_at_review]],'Сопоставление оценок'!$C$3:$C$14,0))</f>
        <v>#N/A</v>
      </c>
      <c r="G1508" s="13">
        <f>IF(M1508,IFERROR(IF(OR('Выгрузка из ревьюшницы'!X1508,'Выгрузка из ревьюшницы'!Z1508),1,0),0),INDEX('Доп настройки участников'!I:I,2+N1508))</f>
        <v>0</v>
      </c>
      <c r="H1508" s="13">
        <f>IF(M1508,'Выгрузка из ревьюшницы'!AJ1508,INDEX('Доп настройки участников'!J:J,2+N1508))</f>
        <v>0</v>
      </c>
      <c r="I1508" s="16" t="str">
        <f>IFERROR(IF($H1508=0,"",INDEX(Разметка!B:B,MATCH($H1508,Разметка!A:A,0))),0)</f>
        <v/>
      </c>
      <c r="J1508" s="16" t="str">
        <f>IFERROR(IF($H1508=0,"",INDEX(Разметка!C:C,MATCH($H1508,Разметка!A:A,0))),0)</f>
        <v/>
      </c>
      <c r="K1508" s="16" t="e">
        <f>IF($F1508&gt;0,IFERROR(MATCH(A1508,'Доп настройки участников'!A:A,0),-1)*(-1),0)</f>
        <v>#N/A</v>
      </c>
      <c r="L1508" s="16" t="str">
        <f t="shared" si="129"/>
        <v>Нет</v>
      </c>
      <c r="M1508" s="33" t="b">
        <f t="shared" si="130"/>
        <v>0</v>
      </c>
      <c r="N1508" s="33">
        <f t="shared" si="131"/>
        <v>1476</v>
      </c>
      <c r="O1508" s="33">
        <v>1507</v>
      </c>
    </row>
    <row r="1509" spans="1:15" x14ac:dyDescent="0.25">
      <c r="A1509" s="13">
        <f>IF(M1509,'Выгрузка из ревьюшницы'!B1509,INDEX('Доп настройки участников'!D:D,2+N1509))</f>
        <v>0</v>
      </c>
      <c r="B1509" s="13">
        <f>IF(M1509,'Выгрузка из ревьюшницы'!C1509,INDEX('Доп настройки участников'!E:E,2+N1509))</f>
        <v>0</v>
      </c>
      <c r="C1509" s="13">
        <f>IF(M1509,'Выгрузка из ревьюшницы'!H1509,INDEX('Доп настройки участников'!F:F,2+N1509))</f>
        <v>0</v>
      </c>
      <c r="D1509" s="13">
        <f>IF(M1509,'Выгрузка из ревьюшницы'!J1509,INDEX('Доп настройки участников'!G:G,2+N1509))</f>
        <v>0</v>
      </c>
      <c r="E1509" s="13" t="e">
        <f>INDEX('Сопоставление оценок'!$A$3:$A$14,MATCH(IF(M1509,'Выгрузка из ревьюшницы'!K1509,INDEX('Доп настройки участников'!H:H,2+N1509)),'Сопоставление оценок'!$C$3:$C$14,0))</f>
        <v>#N/A</v>
      </c>
      <c r="F1509" s="13" t="e">
        <f>INDEX('Сопоставление оценок'!$B$3:$B$14,MATCH(Table13[[#This Row],[mark_at_review]],'Сопоставление оценок'!$C$3:$C$14,0))</f>
        <v>#N/A</v>
      </c>
      <c r="G1509" s="13">
        <f>IF(M1509,IFERROR(IF(OR('Выгрузка из ревьюшницы'!X1509,'Выгрузка из ревьюшницы'!Z1509),1,0),0),INDEX('Доп настройки участников'!I:I,2+N1509))</f>
        <v>0</v>
      </c>
      <c r="H1509" s="13">
        <f>IF(M1509,'Выгрузка из ревьюшницы'!AJ1509,INDEX('Доп настройки участников'!J:J,2+N1509))</f>
        <v>0</v>
      </c>
      <c r="I1509" s="16" t="str">
        <f>IFERROR(IF($H1509=0,"",INDEX(Разметка!B:B,MATCH($H1509,Разметка!A:A,0))),0)</f>
        <v/>
      </c>
      <c r="J1509" s="16" t="str">
        <f>IFERROR(IF($H1509=0,"",INDEX(Разметка!C:C,MATCH($H1509,Разметка!A:A,0))),0)</f>
        <v/>
      </c>
      <c r="K1509" s="16" t="e">
        <f>IF($F1509&gt;0,IFERROR(MATCH(A1509,'Доп настройки участников'!A:A,0),-1)*(-1),0)</f>
        <v>#N/A</v>
      </c>
      <c r="L1509" s="16" t="str">
        <f t="shared" si="129"/>
        <v>Нет</v>
      </c>
      <c r="M1509" s="33" t="b">
        <f t="shared" si="130"/>
        <v>0</v>
      </c>
      <c r="N1509" s="33">
        <f t="shared" si="131"/>
        <v>1477</v>
      </c>
      <c r="O1509" s="33">
        <v>1508</v>
      </c>
    </row>
    <row r="1510" spans="1:15" x14ac:dyDescent="0.25">
      <c r="A1510" s="13">
        <f>IF(M1510,'Выгрузка из ревьюшницы'!B1510,INDEX('Доп настройки участников'!D:D,2+N1510))</f>
        <v>0</v>
      </c>
      <c r="B1510" s="13">
        <f>IF(M1510,'Выгрузка из ревьюшницы'!C1510,INDEX('Доп настройки участников'!E:E,2+N1510))</f>
        <v>0</v>
      </c>
      <c r="C1510" s="13">
        <f>IF(M1510,'Выгрузка из ревьюшницы'!H1510,INDEX('Доп настройки участников'!F:F,2+N1510))</f>
        <v>0</v>
      </c>
      <c r="D1510" s="13">
        <f>IF(M1510,'Выгрузка из ревьюшницы'!J1510,INDEX('Доп настройки участников'!G:G,2+N1510))</f>
        <v>0</v>
      </c>
      <c r="E1510" s="13" t="e">
        <f>INDEX('Сопоставление оценок'!$A$3:$A$14,MATCH(IF(M1510,'Выгрузка из ревьюшницы'!K1510,INDEX('Доп настройки участников'!H:H,2+N1510)),'Сопоставление оценок'!$C$3:$C$14,0))</f>
        <v>#N/A</v>
      </c>
      <c r="F1510" s="13" t="e">
        <f>INDEX('Сопоставление оценок'!$B$3:$B$14,MATCH(Table13[[#This Row],[mark_at_review]],'Сопоставление оценок'!$C$3:$C$14,0))</f>
        <v>#N/A</v>
      </c>
      <c r="G1510" s="13">
        <f>IF(M1510,IFERROR(IF(OR('Выгрузка из ревьюшницы'!X1510,'Выгрузка из ревьюшницы'!Z1510),1,0),0),INDEX('Доп настройки участников'!I:I,2+N1510))</f>
        <v>0</v>
      </c>
      <c r="H1510" s="13">
        <f>IF(M1510,'Выгрузка из ревьюшницы'!AJ1510,INDEX('Доп настройки участников'!J:J,2+N1510))</f>
        <v>0</v>
      </c>
      <c r="I1510" s="16" t="str">
        <f>IFERROR(IF($H1510=0,"",INDEX(Разметка!B:B,MATCH($H1510,Разметка!A:A,0))),0)</f>
        <v/>
      </c>
      <c r="J1510" s="16" t="str">
        <f>IFERROR(IF($H1510=0,"",INDEX(Разметка!C:C,MATCH($H1510,Разметка!A:A,0))),0)</f>
        <v/>
      </c>
      <c r="K1510" s="16" t="e">
        <f>IF($F1510&gt;0,IFERROR(MATCH(A1510,'Доп настройки участников'!A:A,0),-1)*(-1),0)</f>
        <v>#N/A</v>
      </c>
      <c r="L1510" s="16" t="str">
        <f t="shared" si="129"/>
        <v>Нет</v>
      </c>
      <c r="M1510" s="33" t="b">
        <f t="shared" si="130"/>
        <v>0</v>
      </c>
      <c r="N1510" s="33">
        <f t="shared" si="131"/>
        <v>1478</v>
      </c>
      <c r="O1510" s="33">
        <v>1509</v>
      </c>
    </row>
    <row r="1511" spans="1:15" x14ac:dyDescent="0.25">
      <c r="A1511" s="13">
        <f>IF(M1511,'Выгрузка из ревьюшницы'!B1511,INDEX('Доп настройки участников'!D:D,2+N1511))</f>
        <v>0</v>
      </c>
      <c r="B1511" s="13">
        <f>IF(M1511,'Выгрузка из ревьюшницы'!C1511,INDEX('Доп настройки участников'!E:E,2+N1511))</f>
        <v>0</v>
      </c>
      <c r="C1511" s="13">
        <f>IF(M1511,'Выгрузка из ревьюшницы'!H1511,INDEX('Доп настройки участников'!F:F,2+N1511))</f>
        <v>0</v>
      </c>
      <c r="D1511" s="13">
        <f>IF(M1511,'Выгрузка из ревьюшницы'!J1511,INDEX('Доп настройки участников'!G:G,2+N1511))</f>
        <v>0</v>
      </c>
      <c r="E1511" s="13" t="e">
        <f>INDEX('Сопоставление оценок'!$A$3:$A$14,MATCH(IF(M1511,'Выгрузка из ревьюшницы'!K1511,INDEX('Доп настройки участников'!H:H,2+N1511)),'Сопоставление оценок'!$C$3:$C$14,0))</f>
        <v>#N/A</v>
      </c>
      <c r="F1511" s="13" t="e">
        <f>INDEX('Сопоставление оценок'!$B$3:$B$14,MATCH(Table13[[#This Row],[mark_at_review]],'Сопоставление оценок'!$C$3:$C$14,0))</f>
        <v>#N/A</v>
      </c>
      <c r="G1511" s="13">
        <f>IF(M1511,IFERROR(IF(OR('Выгрузка из ревьюшницы'!X1511,'Выгрузка из ревьюшницы'!Z1511),1,0),0),INDEX('Доп настройки участников'!I:I,2+N1511))</f>
        <v>0</v>
      </c>
      <c r="H1511" s="13">
        <f>IF(M1511,'Выгрузка из ревьюшницы'!AJ1511,INDEX('Доп настройки участников'!J:J,2+N1511))</f>
        <v>0</v>
      </c>
      <c r="I1511" s="16" t="str">
        <f>IFERROR(IF($H1511=0,"",INDEX(Разметка!B:B,MATCH($H1511,Разметка!A:A,0))),0)</f>
        <v/>
      </c>
      <c r="J1511" s="16" t="str">
        <f>IFERROR(IF($H1511=0,"",INDEX(Разметка!C:C,MATCH($H1511,Разметка!A:A,0))),0)</f>
        <v/>
      </c>
      <c r="K1511" s="16" t="e">
        <f>IF($F1511&gt;0,IFERROR(MATCH(A1511,'Доп настройки участников'!A:A,0),-1)*(-1),0)</f>
        <v>#N/A</v>
      </c>
      <c r="L1511" s="16" t="str">
        <f t="shared" si="129"/>
        <v>Нет</v>
      </c>
      <c r="M1511" s="33" t="b">
        <f t="shared" si="130"/>
        <v>0</v>
      </c>
      <c r="N1511" s="33">
        <f t="shared" si="131"/>
        <v>1479</v>
      </c>
      <c r="O1511" s="33">
        <v>1510</v>
      </c>
    </row>
    <row r="1512" spans="1:15" x14ac:dyDescent="0.25">
      <c r="A1512" s="13">
        <f>IF(M1512,'Выгрузка из ревьюшницы'!B1512,INDEX('Доп настройки участников'!D:D,2+N1512))</f>
        <v>0</v>
      </c>
      <c r="B1512" s="13">
        <f>IF(M1512,'Выгрузка из ревьюшницы'!C1512,INDEX('Доп настройки участников'!E:E,2+N1512))</f>
        <v>0</v>
      </c>
      <c r="C1512" s="13">
        <f>IF(M1512,'Выгрузка из ревьюшницы'!H1512,INDEX('Доп настройки участников'!F:F,2+N1512))</f>
        <v>0</v>
      </c>
      <c r="D1512" s="13">
        <f>IF(M1512,'Выгрузка из ревьюшницы'!J1512,INDEX('Доп настройки участников'!G:G,2+N1512))</f>
        <v>0</v>
      </c>
      <c r="E1512" s="13" t="e">
        <f>INDEX('Сопоставление оценок'!$A$3:$A$14,MATCH(IF(M1512,'Выгрузка из ревьюшницы'!K1512,INDEX('Доп настройки участников'!H:H,2+N1512)),'Сопоставление оценок'!$C$3:$C$14,0))</f>
        <v>#N/A</v>
      </c>
      <c r="F1512" s="13" t="e">
        <f>INDEX('Сопоставление оценок'!$B$3:$B$14,MATCH(Table13[[#This Row],[mark_at_review]],'Сопоставление оценок'!$C$3:$C$14,0))</f>
        <v>#N/A</v>
      </c>
      <c r="G1512" s="13">
        <f>IF(M1512,IFERROR(IF(OR('Выгрузка из ревьюшницы'!X1512,'Выгрузка из ревьюшницы'!Z1512),1,0),0),INDEX('Доп настройки участников'!I:I,2+N1512))</f>
        <v>0</v>
      </c>
      <c r="H1512" s="13">
        <f>IF(M1512,'Выгрузка из ревьюшницы'!AJ1512,INDEX('Доп настройки участников'!J:J,2+N1512))</f>
        <v>0</v>
      </c>
      <c r="I1512" s="16" t="str">
        <f>IFERROR(IF($H1512=0,"",INDEX(Разметка!B:B,MATCH($H1512,Разметка!A:A,0))),0)</f>
        <v/>
      </c>
      <c r="J1512" s="16" t="str">
        <f>IFERROR(IF($H1512=0,"",INDEX(Разметка!C:C,MATCH($H1512,Разметка!A:A,0))),0)</f>
        <v/>
      </c>
      <c r="K1512" s="16" t="e">
        <f>IF($F1512&gt;0,IFERROR(MATCH(A1512,'Доп настройки участников'!A:A,0),-1)*(-1),0)</f>
        <v>#N/A</v>
      </c>
      <c r="L1512" s="16" t="str">
        <f t="shared" si="129"/>
        <v>Нет</v>
      </c>
      <c r="M1512" s="33" t="b">
        <f t="shared" si="130"/>
        <v>0</v>
      </c>
      <c r="N1512" s="33">
        <f t="shared" si="131"/>
        <v>1480</v>
      </c>
      <c r="O1512" s="33">
        <v>1511</v>
      </c>
    </row>
    <row r="1513" spans="1:15" x14ac:dyDescent="0.25">
      <c r="A1513" s="13">
        <f>IF(M1513,'Выгрузка из ревьюшницы'!B1513,INDEX('Доп настройки участников'!D:D,2+N1513))</f>
        <v>0</v>
      </c>
      <c r="B1513" s="13">
        <f>IF(M1513,'Выгрузка из ревьюшницы'!C1513,INDEX('Доп настройки участников'!E:E,2+N1513))</f>
        <v>0</v>
      </c>
      <c r="C1513" s="13">
        <f>IF(M1513,'Выгрузка из ревьюшницы'!H1513,INDEX('Доп настройки участников'!F:F,2+N1513))</f>
        <v>0</v>
      </c>
      <c r="D1513" s="13">
        <f>IF(M1513,'Выгрузка из ревьюшницы'!J1513,INDEX('Доп настройки участников'!G:G,2+N1513))</f>
        <v>0</v>
      </c>
      <c r="E1513" s="13" t="e">
        <f>INDEX('Сопоставление оценок'!$A$3:$A$14,MATCH(IF(M1513,'Выгрузка из ревьюшницы'!K1513,INDEX('Доп настройки участников'!H:H,2+N1513)),'Сопоставление оценок'!$C$3:$C$14,0))</f>
        <v>#N/A</v>
      </c>
      <c r="F1513" s="13" t="e">
        <f>INDEX('Сопоставление оценок'!$B$3:$B$14,MATCH(Table13[[#This Row],[mark_at_review]],'Сопоставление оценок'!$C$3:$C$14,0))</f>
        <v>#N/A</v>
      </c>
      <c r="G1513" s="13">
        <f>IF(M1513,IFERROR(IF(OR('Выгрузка из ревьюшницы'!X1513,'Выгрузка из ревьюшницы'!Z1513),1,0),0),INDEX('Доп настройки участников'!I:I,2+N1513))</f>
        <v>0</v>
      </c>
      <c r="H1513" s="13">
        <f>IF(M1513,'Выгрузка из ревьюшницы'!AJ1513,INDEX('Доп настройки участников'!J:J,2+N1513))</f>
        <v>0</v>
      </c>
      <c r="I1513" s="16" t="str">
        <f>IFERROR(IF($H1513=0,"",INDEX(Разметка!B:B,MATCH($H1513,Разметка!A:A,0))),0)</f>
        <v/>
      </c>
      <c r="J1513" s="16" t="str">
        <f>IFERROR(IF($H1513=0,"",INDEX(Разметка!C:C,MATCH($H1513,Разметка!A:A,0))),0)</f>
        <v/>
      </c>
      <c r="K1513" s="16" t="e">
        <f>IF($F1513&gt;0,IFERROR(MATCH(A1513,'Доп настройки участников'!A:A,0),-1)*(-1),0)</f>
        <v>#N/A</v>
      </c>
      <c r="L1513" s="16" t="str">
        <f t="shared" si="129"/>
        <v>Нет</v>
      </c>
      <c r="M1513" s="33" t="b">
        <f t="shared" si="130"/>
        <v>0</v>
      </c>
      <c r="N1513" s="33">
        <f t="shared" si="131"/>
        <v>1481</v>
      </c>
      <c r="O1513" s="33">
        <v>1512</v>
      </c>
    </row>
    <row r="1514" spans="1:15" x14ac:dyDescent="0.25">
      <c r="A1514" s="13">
        <f>IF(M1514,'Выгрузка из ревьюшницы'!B1514,INDEX('Доп настройки участников'!D:D,2+N1514))</f>
        <v>0</v>
      </c>
      <c r="B1514" s="13">
        <f>IF(M1514,'Выгрузка из ревьюшницы'!C1514,INDEX('Доп настройки участников'!E:E,2+N1514))</f>
        <v>0</v>
      </c>
      <c r="C1514" s="13">
        <f>IF(M1514,'Выгрузка из ревьюшницы'!H1514,INDEX('Доп настройки участников'!F:F,2+N1514))</f>
        <v>0</v>
      </c>
      <c r="D1514" s="13">
        <f>IF(M1514,'Выгрузка из ревьюшницы'!J1514,INDEX('Доп настройки участников'!G:G,2+N1514))</f>
        <v>0</v>
      </c>
      <c r="E1514" s="13" t="e">
        <f>INDEX('Сопоставление оценок'!$A$3:$A$14,MATCH(IF(M1514,'Выгрузка из ревьюшницы'!K1514,INDEX('Доп настройки участников'!H:H,2+N1514)),'Сопоставление оценок'!$C$3:$C$14,0))</f>
        <v>#N/A</v>
      </c>
      <c r="F1514" s="13" t="e">
        <f>INDEX('Сопоставление оценок'!$B$3:$B$14,MATCH(Table13[[#This Row],[mark_at_review]],'Сопоставление оценок'!$C$3:$C$14,0))</f>
        <v>#N/A</v>
      </c>
      <c r="G1514" s="13">
        <f>IF(M1514,IFERROR(IF(OR('Выгрузка из ревьюшницы'!X1514,'Выгрузка из ревьюшницы'!Z1514),1,0),0),INDEX('Доп настройки участников'!I:I,2+N1514))</f>
        <v>0</v>
      </c>
      <c r="H1514" s="13">
        <f>IF(M1514,'Выгрузка из ревьюшницы'!AJ1514,INDEX('Доп настройки участников'!J:J,2+N1514))</f>
        <v>0</v>
      </c>
      <c r="I1514" s="16" t="str">
        <f>IFERROR(IF($H1514=0,"",INDEX(Разметка!B:B,MATCH($H1514,Разметка!A:A,0))),0)</f>
        <v/>
      </c>
      <c r="J1514" s="16" t="str">
        <f>IFERROR(IF($H1514=0,"",INDEX(Разметка!C:C,MATCH($H1514,Разметка!A:A,0))),0)</f>
        <v/>
      </c>
      <c r="K1514" s="16" t="e">
        <f>IF($F1514&gt;0,IFERROR(MATCH(A1514,'Доп настройки участников'!A:A,0),-1)*(-1),0)</f>
        <v>#N/A</v>
      </c>
      <c r="L1514" s="16" t="str">
        <f t="shared" si="129"/>
        <v>Нет</v>
      </c>
      <c r="M1514" s="33" t="b">
        <f t="shared" si="130"/>
        <v>0</v>
      </c>
      <c r="N1514" s="33">
        <f t="shared" si="131"/>
        <v>1482</v>
      </c>
      <c r="O1514" s="33">
        <v>1513</v>
      </c>
    </row>
    <row r="1515" spans="1:15" x14ac:dyDescent="0.25">
      <c r="A1515" s="13">
        <f>IF(M1515,'Выгрузка из ревьюшницы'!B1515,INDEX('Доп настройки участников'!D:D,2+N1515))</f>
        <v>0</v>
      </c>
      <c r="B1515" s="13">
        <f>IF(M1515,'Выгрузка из ревьюшницы'!C1515,INDEX('Доп настройки участников'!E:E,2+N1515))</f>
        <v>0</v>
      </c>
      <c r="C1515" s="13">
        <f>IF(M1515,'Выгрузка из ревьюшницы'!H1515,INDEX('Доп настройки участников'!F:F,2+N1515))</f>
        <v>0</v>
      </c>
      <c r="D1515" s="13">
        <f>IF(M1515,'Выгрузка из ревьюшницы'!J1515,INDEX('Доп настройки участников'!G:G,2+N1515))</f>
        <v>0</v>
      </c>
      <c r="E1515" s="13" t="e">
        <f>INDEX('Сопоставление оценок'!$A$3:$A$14,MATCH(IF(M1515,'Выгрузка из ревьюшницы'!K1515,INDEX('Доп настройки участников'!H:H,2+N1515)),'Сопоставление оценок'!$C$3:$C$14,0))</f>
        <v>#N/A</v>
      </c>
      <c r="F1515" s="13" t="e">
        <f>INDEX('Сопоставление оценок'!$B$3:$B$14,MATCH(Table13[[#This Row],[mark_at_review]],'Сопоставление оценок'!$C$3:$C$14,0))</f>
        <v>#N/A</v>
      </c>
      <c r="G1515" s="13">
        <f>IF(M1515,IFERROR(IF(OR('Выгрузка из ревьюшницы'!X1515,'Выгрузка из ревьюшницы'!Z1515),1,0),0),INDEX('Доп настройки участников'!I:I,2+N1515))</f>
        <v>0</v>
      </c>
      <c r="H1515" s="13">
        <f>IF(M1515,'Выгрузка из ревьюшницы'!AJ1515,INDEX('Доп настройки участников'!J:J,2+N1515))</f>
        <v>0</v>
      </c>
      <c r="I1515" s="16" t="str">
        <f>IFERROR(IF($H1515=0,"",INDEX(Разметка!B:B,MATCH($H1515,Разметка!A:A,0))),0)</f>
        <v/>
      </c>
      <c r="J1515" s="16" t="str">
        <f>IFERROR(IF($H1515=0,"",INDEX(Разметка!C:C,MATCH($H1515,Разметка!A:A,0))),0)</f>
        <v/>
      </c>
      <c r="K1515" s="16" t="e">
        <f>IF($F1515&gt;0,IFERROR(MATCH(A1515,'Доп настройки участников'!A:A,0),-1)*(-1),0)</f>
        <v>#N/A</v>
      </c>
      <c r="L1515" s="16" t="str">
        <f t="shared" si="129"/>
        <v>Нет</v>
      </c>
      <c r="M1515" s="33" t="b">
        <f t="shared" si="130"/>
        <v>0</v>
      </c>
      <c r="N1515" s="33">
        <f t="shared" si="131"/>
        <v>1483</v>
      </c>
      <c r="O1515" s="33">
        <v>1514</v>
      </c>
    </row>
    <row r="1516" spans="1:15" x14ac:dyDescent="0.25">
      <c r="A1516" s="13">
        <f>IF(M1516,'Выгрузка из ревьюшницы'!B1516,INDEX('Доп настройки участников'!D:D,2+N1516))</f>
        <v>0</v>
      </c>
      <c r="B1516" s="13">
        <f>IF(M1516,'Выгрузка из ревьюшницы'!C1516,INDEX('Доп настройки участников'!E:E,2+N1516))</f>
        <v>0</v>
      </c>
      <c r="C1516" s="13">
        <f>IF(M1516,'Выгрузка из ревьюшницы'!H1516,INDEX('Доп настройки участников'!F:F,2+N1516))</f>
        <v>0</v>
      </c>
      <c r="D1516" s="13">
        <f>IF(M1516,'Выгрузка из ревьюшницы'!J1516,INDEX('Доп настройки участников'!G:G,2+N1516))</f>
        <v>0</v>
      </c>
      <c r="E1516" s="13" t="e">
        <f>INDEX('Сопоставление оценок'!$A$3:$A$14,MATCH(IF(M1516,'Выгрузка из ревьюшницы'!K1516,INDEX('Доп настройки участников'!H:H,2+N1516)),'Сопоставление оценок'!$C$3:$C$14,0))</f>
        <v>#N/A</v>
      </c>
      <c r="F1516" s="13" t="e">
        <f>INDEX('Сопоставление оценок'!$B$3:$B$14,MATCH(Table13[[#This Row],[mark_at_review]],'Сопоставление оценок'!$C$3:$C$14,0))</f>
        <v>#N/A</v>
      </c>
      <c r="G1516" s="13">
        <f>IF(M1516,IFERROR(IF(OR('Выгрузка из ревьюшницы'!X1516,'Выгрузка из ревьюшницы'!Z1516),1,0),0),INDEX('Доп настройки участников'!I:I,2+N1516))</f>
        <v>0</v>
      </c>
      <c r="H1516" s="13">
        <f>IF(M1516,'Выгрузка из ревьюшницы'!AJ1516,INDEX('Доп настройки участников'!J:J,2+N1516))</f>
        <v>0</v>
      </c>
      <c r="I1516" s="16" t="str">
        <f>IFERROR(IF($H1516=0,"",INDEX(Разметка!B:B,MATCH($H1516,Разметка!A:A,0))),0)</f>
        <v/>
      </c>
      <c r="J1516" s="16" t="str">
        <f>IFERROR(IF($H1516=0,"",INDEX(Разметка!C:C,MATCH($H1516,Разметка!A:A,0))),0)</f>
        <v/>
      </c>
      <c r="K1516" s="16" t="e">
        <f>IF($F1516&gt;0,IFERROR(MATCH(A1516,'Доп настройки участников'!A:A,0),-1)*(-1),0)</f>
        <v>#N/A</v>
      </c>
      <c r="L1516" s="16" t="str">
        <f t="shared" si="129"/>
        <v>Нет</v>
      </c>
      <c r="M1516" s="33" t="b">
        <f t="shared" si="130"/>
        <v>0</v>
      </c>
      <c r="N1516" s="33">
        <f t="shared" si="131"/>
        <v>1484</v>
      </c>
      <c r="O1516" s="33">
        <v>1515</v>
      </c>
    </row>
    <row r="1517" spans="1:15" x14ac:dyDescent="0.25">
      <c r="A1517" s="13">
        <f>IF(M1517,'Выгрузка из ревьюшницы'!B1517,INDEX('Доп настройки участников'!D:D,2+N1517))</f>
        <v>0</v>
      </c>
      <c r="B1517" s="13">
        <f>IF(M1517,'Выгрузка из ревьюшницы'!C1517,INDEX('Доп настройки участников'!E:E,2+N1517))</f>
        <v>0</v>
      </c>
      <c r="C1517" s="13">
        <f>IF(M1517,'Выгрузка из ревьюшницы'!H1517,INDEX('Доп настройки участников'!F:F,2+N1517))</f>
        <v>0</v>
      </c>
      <c r="D1517" s="13">
        <f>IF(M1517,'Выгрузка из ревьюшницы'!J1517,INDEX('Доп настройки участников'!G:G,2+N1517))</f>
        <v>0</v>
      </c>
      <c r="E1517" s="13" t="e">
        <f>INDEX('Сопоставление оценок'!$A$3:$A$14,MATCH(IF(M1517,'Выгрузка из ревьюшницы'!K1517,INDEX('Доп настройки участников'!H:H,2+N1517)),'Сопоставление оценок'!$C$3:$C$14,0))</f>
        <v>#N/A</v>
      </c>
      <c r="F1517" s="13" t="e">
        <f>INDEX('Сопоставление оценок'!$B$3:$B$14,MATCH(Table13[[#This Row],[mark_at_review]],'Сопоставление оценок'!$C$3:$C$14,0))</f>
        <v>#N/A</v>
      </c>
      <c r="G1517" s="13">
        <f>IF(M1517,IFERROR(IF(OR('Выгрузка из ревьюшницы'!X1517,'Выгрузка из ревьюшницы'!Z1517),1,0),0),INDEX('Доп настройки участников'!I:I,2+N1517))</f>
        <v>0</v>
      </c>
      <c r="H1517" s="13">
        <f>IF(M1517,'Выгрузка из ревьюшницы'!AJ1517,INDEX('Доп настройки участников'!J:J,2+N1517))</f>
        <v>0</v>
      </c>
      <c r="I1517" s="16" t="str">
        <f>IFERROR(IF($H1517=0,"",INDEX(Разметка!B:B,MATCH($H1517,Разметка!A:A,0))),0)</f>
        <v/>
      </c>
      <c r="J1517" s="16" t="str">
        <f>IFERROR(IF($H1517=0,"",INDEX(Разметка!C:C,MATCH($H1517,Разметка!A:A,0))),0)</f>
        <v/>
      </c>
      <c r="K1517" s="16" t="e">
        <f>IF($F1517&gt;0,IFERROR(MATCH(A1517,'Доп настройки участников'!A:A,0),-1)*(-1),0)</f>
        <v>#N/A</v>
      </c>
      <c r="L1517" s="16" t="str">
        <f t="shared" si="129"/>
        <v>Нет</v>
      </c>
      <c r="M1517" s="33" t="b">
        <f t="shared" si="130"/>
        <v>0</v>
      </c>
      <c r="N1517" s="33">
        <f t="shared" si="131"/>
        <v>1485</v>
      </c>
      <c r="O1517" s="33">
        <v>1516</v>
      </c>
    </row>
    <row r="1518" spans="1:15" x14ac:dyDescent="0.25">
      <c r="A1518" s="13">
        <f>IF(M1518,'Выгрузка из ревьюшницы'!B1518,INDEX('Доп настройки участников'!D:D,2+N1518))</f>
        <v>0</v>
      </c>
      <c r="B1518" s="13">
        <f>IF(M1518,'Выгрузка из ревьюшницы'!C1518,INDEX('Доп настройки участников'!E:E,2+N1518))</f>
        <v>0</v>
      </c>
      <c r="C1518" s="13">
        <f>IF(M1518,'Выгрузка из ревьюшницы'!H1518,INDEX('Доп настройки участников'!F:F,2+N1518))</f>
        <v>0</v>
      </c>
      <c r="D1518" s="13">
        <f>IF(M1518,'Выгрузка из ревьюшницы'!J1518,INDEX('Доп настройки участников'!G:G,2+N1518))</f>
        <v>0</v>
      </c>
      <c r="E1518" s="13" t="e">
        <f>INDEX('Сопоставление оценок'!$A$3:$A$14,MATCH(IF(M1518,'Выгрузка из ревьюшницы'!K1518,INDEX('Доп настройки участников'!H:H,2+N1518)),'Сопоставление оценок'!$C$3:$C$14,0))</f>
        <v>#N/A</v>
      </c>
      <c r="F1518" s="13" t="e">
        <f>INDEX('Сопоставление оценок'!$B$3:$B$14,MATCH(Table13[[#This Row],[mark_at_review]],'Сопоставление оценок'!$C$3:$C$14,0))</f>
        <v>#N/A</v>
      </c>
      <c r="G1518" s="13">
        <f>IF(M1518,IFERROR(IF(OR('Выгрузка из ревьюшницы'!X1518,'Выгрузка из ревьюшницы'!Z1518),1,0),0),INDEX('Доп настройки участников'!I:I,2+N1518))</f>
        <v>0</v>
      </c>
      <c r="H1518" s="13">
        <f>IF(M1518,'Выгрузка из ревьюшницы'!AJ1518,INDEX('Доп настройки участников'!J:J,2+N1518))</f>
        <v>0</v>
      </c>
      <c r="I1518" s="16" t="str">
        <f>IFERROR(IF($H1518=0,"",INDEX(Разметка!B:B,MATCH($H1518,Разметка!A:A,0))),0)</f>
        <v/>
      </c>
      <c r="J1518" s="16" t="str">
        <f>IFERROR(IF($H1518=0,"",INDEX(Разметка!C:C,MATCH($H1518,Разметка!A:A,0))),0)</f>
        <v/>
      </c>
      <c r="K1518" s="16" t="e">
        <f>IF($F1518&gt;0,IFERROR(MATCH(A1518,'Доп настройки участников'!A:A,0),-1)*(-1),0)</f>
        <v>#N/A</v>
      </c>
      <c r="L1518" s="16" t="str">
        <f t="shared" si="129"/>
        <v>Нет</v>
      </c>
      <c r="M1518" s="33" t="b">
        <f t="shared" si="130"/>
        <v>0</v>
      </c>
      <c r="N1518" s="33">
        <f t="shared" si="131"/>
        <v>1486</v>
      </c>
      <c r="O1518" s="33">
        <v>1517</v>
      </c>
    </row>
    <row r="1519" spans="1:15" x14ac:dyDescent="0.25">
      <c r="A1519" s="13">
        <f>IF(M1519,'Выгрузка из ревьюшницы'!B1519,INDEX('Доп настройки участников'!D:D,2+N1519))</f>
        <v>0</v>
      </c>
      <c r="B1519" s="13">
        <f>IF(M1519,'Выгрузка из ревьюшницы'!C1519,INDEX('Доп настройки участников'!E:E,2+N1519))</f>
        <v>0</v>
      </c>
      <c r="C1519" s="13">
        <f>IF(M1519,'Выгрузка из ревьюшницы'!H1519,INDEX('Доп настройки участников'!F:F,2+N1519))</f>
        <v>0</v>
      </c>
      <c r="D1519" s="13">
        <f>IF(M1519,'Выгрузка из ревьюшницы'!J1519,INDEX('Доп настройки участников'!G:G,2+N1519))</f>
        <v>0</v>
      </c>
      <c r="E1519" s="13" t="e">
        <f>INDEX('Сопоставление оценок'!$A$3:$A$14,MATCH(IF(M1519,'Выгрузка из ревьюшницы'!K1519,INDEX('Доп настройки участников'!H:H,2+N1519)),'Сопоставление оценок'!$C$3:$C$14,0))</f>
        <v>#N/A</v>
      </c>
      <c r="F1519" s="13" t="e">
        <f>INDEX('Сопоставление оценок'!$B$3:$B$14,MATCH(Table13[[#This Row],[mark_at_review]],'Сопоставление оценок'!$C$3:$C$14,0))</f>
        <v>#N/A</v>
      </c>
      <c r="G1519" s="13">
        <f>IF(M1519,IFERROR(IF(OR('Выгрузка из ревьюшницы'!X1519,'Выгрузка из ревьюшницы'!Z1519),1,0),0),INDEX('Доп настройки участников'!I:I,2+N1519))</f>
        <v>0</v>
      </c>
      <c r="H1519" s="13">
        <f>IF(M1519,'Выгрузка из ревьюшницы'!AJ1519,INDEX('Доп настройки участников'!J:J,2+N1519))</f>
        <v>0</v>
      </c>
      <c r="I1519" s="16" t="str">
        <f>IFERROR(IF($H1519=0,"",INDEX(Разметка!B:B,MATCH($H1519,Разметка!A:A,0))),0)</f>
        <v/>
      </c>
      <c r="J1519" s="16" t="str">
        <f>IFERROR(IF($H1519=0,"",INDEX(Разметка!C:C,MATCH($H1519,Разметка!A:A,0))),0)</f>
        <v/>
      </c>
      <c r="K1519" s="16" t="e">
        <f>IF($F1519&gt;0,IFERROR(MATCH(A1519,'Доп настройки участников'!A:A,0),-1)*(-1),0)</f>
        <v>#N/A</v>
      </c>
      <c r="L1519" s="16" t="str">
        <f t="shared" si="129"/>
        <v>Нет</v>
      </c>
      <c r="M1519" s="33" t="b">
        <f t="shared" si="130"/>
        <v>0</v>
      </c>
      <c r="N1519" s="33">
        <f t="shared" si="131"/>
        <v>1487</v>
      </c>
      <c r="O1519" s="33">
        <v>1518</v>
      </c>
    </row>
    <row r="1520" spans="1:15" x14ac:dyDescent="0.25">
      <c r="A1520" s="13">
        <f>IF(M1520,'Выгрузка из ревьюшницы'!B1520,INDEX('Доп настройки участников'!D:D,2+N1520))</f>
        <v>0</v>
      </c>
      <c r="B1520" s="13">
        <f>IF(M1520,'Выгрузка из ревьюшницы'!C1520,INDEX('Доп настройки участников'!E:E,2+N1520))</f>
        <v>0</v>
      </c>
      <c r="C1520" s="13">
        <f>IF(M1520,'Выгрузка из ревьюшницы'!H1520,INDEX('Доп настройки участников'!F:F,2+N1520))</f>
        <v>0</v>
      </c>
      <c r="D1520" s="13">
        <f>IF(M1520,'Выгрузка из ревьюшницы'!J1520,INDEX('Доп настройки участников'!G:G,2+N1520))</f>
        <v>0</v>
      </c>
      <c r="E1520" s="13" t="e">
        <f>INDEX('Сопоставление оценок'!$A$3:$A$14,MATCH(IF(M1520,'Выгрузка из ревьюшницы'!K1520,INDEX('Доп настройки участников'!H:H,2+N1520)),'Сопоставление оценок'!$C$3:$C$14,0))</f>
        <v>#N/A</v>
      </c>
      <c r="F1520" s="13" t="e">
        <f>INDEX('Сопоставление оценок'!$B$3:$B$14,MATCH(Table13[[#This Row],[mark_at_review]],'Сопоставление оценок'!$C$3:$C$14,0))</f>
        <v>#N/A</v>
      </c>
      <c r="G1520" s="13">
        <f>IF(M1520,IFERROR(IF(OR('Выгрузка из ревьюшницы'!X1520,'Выгрузка из ревьюшницы'!Z1520),1,0),0),INDEX('Доп настройки участников'!I:I,2+N1520))</f>
        <v>0</v>
      </c>
      <c r="H1520" s="13">
        <f>IF(M1520,'Выгрузка из ревьюшницы'!AJ1520,INDEX('Доп настройки участников'!J:J,2+N1520))</f>
        <v>0</v>
      </c>
      <c r="I1520" s="16" t="str">
        <f>IFERROR(IF($H1520=0,"",INDEX(Разметка!B:B,MATCH($H1520,Разметка!A:A,0))),0)</f>
        <v/>
      </c>
      <c r="J1520" s="16" t="str">
        <f>IFERROR(IF($H1520=0,"",INDEX(Разметка!C:C,MATCH($H1520,Разметка!A:A,0))),0)</f>
        <v/>
      </c>
      <c r="K1520" s="16" t="e">
        <f>IF($F1520&gt;0,IFERROR(MATCH(A1520,'Доп настройки участников'!A:A,0),-1)*(-1),0)</f>
        <v>#N/A</v>
      </c>
      <c r="L1520" s="16" t="str">
        <f t="shared" si="129"/>
        <v>Нет</v>
      </c>
      <c r="M1520" s="33" t="b">
        <f t="shared" si="130"/>
        <v>0</v>
      </c>
      <c r="N1520" s="33">
        <f t="shared" si="131"/>
        <v>1488</v>
      </c>
      <c r="O1520" s="33">
        <v>1519</v>
      </c>
    </row>
    <row r="1521" spans="1:15" x14ac:dyDescent="0.25">
      <c r="A1521" s="13">
        <f>IF(M1521,'Выгрузка из ревьюшницы'!B1521,INDEX('Доп настройки участников'!D:D,2+N1521))</f>
        <v>0</v>
      </c>
      <c r="B1521" s="13">
        <f>IF(M1521,'Выгрузка из ревьюшницы'!C1521,INDEX('Доп настройки участников'!E:E,2+N1521))</f>
        <v>0</v>
      </c>
      <c r="C1521" s="13">
        <f>IF(M1521,'Выгрузка из ревьюшницы'!H1521,INDEX('Доп настройки участников'!F:F,2+N1521))</f>
        <v>0</v>
      </c>
      <c r="D1521" s="13">
        <f>IF(M1521,'Выгрузка из ревьюшницы'!J1521,INDEX('Доп настройки участников'!G:G,2+N1521))</f>
        <v>0</v>
      </c>
      <c r="E1521" s="13" t="e">
        <f>INDEX('Сопоставление оценок'!$A$3:$A$14,MATCH(IF(M1521,'Выгрузка из ревьюшницы'!K1521,INDEX('Доп настройки участников'!H:H,2+N1521)),'Сопоставление оценок'!$C$3:$C$14,0))</f>
        <v>#N/A</v>
      </c>
      <c r="F1521" s="13" t="e">
        <f>INDEX('Сопоставление оценок'!$B$3:$B$14,MATCH(Table13[[#This Row],[mark_at_review]],'Сопоставление оценок'!$C$3:$C$14,0))</f>
        <v>#N/A</v>
      </c>
      <c r="G1521" s="13">
        <f>IF(M1521,IFERROR(IF(OR('Выгрузка из ревьюшницы'!X1521,'Выгрузка из ревьюшницы'!Z1521),1,0),0),INDEX('Доп настройки участников'!I:I,2+N1521))</f>
        <v>0</v>
      </c>
      <c r="H1521" s="13">
        <f>IF(M1521,'Выгрузка из ревьюшницы'!AJ1521,INDEX('Доп настройки участников'!J:J,2+N1521))</f>
        <v>0</v>
      </c>
      <c r="I1521" s="16" t="str">
        <f>IFERROR(IF($H1521=0,"",INDEX(Разметка!B:B,MATCH($H1521,Разметка!A:A,0))),0)</f>
        <v/>
      </c>
      <c r="J1521" s="16" t="str">
        <f>IFERROR(IF($H1521=0,"",INDEX(Разметка!C:C,MATCH($H1521,Разметка!A:A,0))),0)</f>
        <v/>
      </c>
      <c r="K1521" s="16" t="e">
        <f>IF($F1521&gt;0,IFERROR(MATCH(A1521,'Доп настройки участников'!A:A,0),-1)*(-1),0)</f>
        <v>#N/A</v>
      </c>
      <c r="L1521" s="16" t="str">
        <f t="shared" si="129"/>
        <v>Нет</v>
      </c>
      <c r="M1521" s="33" t="b">
        <f t="shared" si="130"/>
        <v>0</v>
      </c>
      <c r="N1521" s="33">
        <f t="shared" si="131"/>
        <v>1489</v>
      </c>
      <c r="O1521" s="33">
        <v>1520</v>
      </c>
    </row>
    <row r="1522" spans="1:15" x14ac:dyDescent="0.25">
      <c r="A1522" s="13">
        <f>IF(M1522,'Выгрузка из ревьюшницы'!B1522,INDEX('Доп настройки участников'!D:D,2+N1522))</f>
        <v>0</v>
      </c>
      <c r="B1522" s="13">
        <f>IF(M1522,'Выгрузка из ревьюшницы'!C1522,INDEX('Доп настройки участников'!E:E,2+N1522))</f>
        <v>0</v>
      </c>
      <c r="C1522" s="13">
        <f>IF(M1522,'Выгрузка из ревьюшницы'!H1522,INDEX('Доп настройки участников'!F:F,2+N1522))</f>
        <v>0</v>
      </c>
      <c r="D1522" s="13">
        <f>IF(M1522,'Выгрузка из ревьюшницы'!J1522,INDEX('Доп настройки участников'!G:G,2+N1522))</f>
        <v>0</v>
      </c>
      <c r="E1522" s="13" t="e">
        <f>INDEX('Сопоставление оценок'!$A$3:$A$14,MATCH(IF(M1522,'Выгрузка из ревьюшницы'!K1522,INDEX('Доп настройки участников'!H:H,2+N1522)),'Сопоставление оценок'!$C$3:$C$14,0))</f>
        <v>#N/A</v>
      </c>
      <c r="F1522" s="13" t="e">
        <f>INDEX('Сопоставление оценок'!$B$3:$B$14,MATCH(Table13[[#This Row],[mark_at_review]],'Сопоставление оценок'!$C$3:$C$14,0))</f>
        <v>#N/A</v>
      </c>
      <c r="G1522" s="13">
        <f>IF(M1522,IFERROR(IF(OR('Выгрузка из ревьюшницы'!X1522,'Выгрузка из ревьюшницы'!Z1522),1,0),0),INDEX('Доп настройки участников'!I:I,2+N1522))</f>
        <v>0</v>
      </c>
      <c r="H1522" s="13">
        <f>IF(M1522,'Выгрузка из ревьюшницы'!AJ1522,INDEX('Доп настройки участников'!J:J,2+N1522))</f>
        <v>0</v>
      </c>
      <c r="I1522" s="16" t="str">
        <f>IFERROR(IF($H1522=0,"",INDEX(Разметка!B:B,MATCH($H1522,Разметка!A:A,0))),0)</f>
        <v/>
      </c>
      <c r="J1522" s="16" t="str">
        <f>IFERROR(IF($H1522=0,"",INDEX(Разметка!C:C,MATCH($H1522,Разметка!A:A,0))),0)</f>
        <v/>
      </c>
      <c r="K1522" s="16" t="e">
        <f>IF($F1522&gt;0,IFERROR(MATCH(A1522,'Доп настройки участников'!A:A,0),-1)*(-1),0)</f>
        <v>#N/A</v>
      </c>
      <c r="L1522" s="16" t="str">
        <f t="shared" si="129"/>
        <v>Нет</v>
      </c>
      <c r="M1522" s="33" t="b">
        <f t="shared" si="130"/>
        <v>0</v>
      </c>
      <c r="N1522" s="33">
        <f t="shared" si="131"/>
        <v>1490</v>
      </c>
      <c r="O1522" s="33">
        <v>1521</v>
      </c>
    </row>
    <row r="1523" spans="1:15" x14ac:dyDescent="0.25">
      <c r="A1523" s="13">
        <f>IF(M1523,'Выгрузка из ревьюшницы'!B1523,INDEX('Доп настройки участников'!D:D,2+N1523))</f>
        <v>0</v>
      </c>
      <c r="B1523" s="13">
        <f>IF(M1523,'Выгрузка из ревьюшницы'!C1523,INDEX('Доп настройки участников'!E:E,2+N1523))</f>
        <v>0</v>
      </c>
      <c r="C1523" s="13">
        <f>IF(M1523,'Выгрузка из ревьюшницы'!H1523,INDEX('Доп настройки участников'!F:F,2+N1523))</f>
        <v>0</v>
      </c>
      <c r="D1523" s="13">
        <f>IF(M1523,'Выгрузка из ревьюшницы'!J1523,INDEX('Доп настройки участников'!G:G,2+N1523))</f>
        <v>0</v>
      </c>
      <c r="E1523" s="13" t="e">
        <f>INDEX('Сопоставление оценок'!$A$3:$A$14,MATCH(IF(M1523,'Выгрузка из ревьюшницы'!K1523,INDEX('Доп настройки участников'!H:H,2+N1523)),'Сопоставление оценок'!$C$3:$C$14,0))</f>
        <v>#N/A</v>
      </c>
      <c r="F1523" s="13" t="e">
        <f>INDEX('Сопоставление оценок'!$B$3:$B$14,MATCH(Table13[[#This Row],[mark_at_review]],'Сопоставление оценок'!$C$3:$C$14,0))</f>
        <v>#N/A</v>
      </c>
      <c r="G1523" s="13">
        <f>IF(M1523,IFERROR(IF(OR('Выгрузка из ревьюшницы'!X1523,'Выгрузка из ревьюшницы'!Z1523),1,0),0),INDEX('Доп настройки участников'!I:I,2+N1523))</f>
        <v>0</v>
      </c>
      <c r="H1523" s="13">
        <f>IF(M1523,'Выгрузка из ревьюшницы'!AJ1523,INDEX('Доп настройки участников'!J:J,2+N1523))</f>
        <v>0</v>
      </c>
      <c r="I1523" s="16" t="str">
        <f>IFERROR(IF($H1523=0,"",INDEX(Разметка!B:B,MATCH($H1523,Разметка!A:A,0))),0)</f>
        <v/>
      </c>
      <c r="J1523" s="16" t="str">
        <f>IFERROR(IF($H1523=0,"",INDEX(Разметка!C:C,MATCH($H1523,Разметка!A:A,0))),0)</f>
        <v/>
      </c>
      <c r="K1523" s="16" t="e">
        <f>IF($F1523&gt;0,IFERROR(MATCH(A1523,'Доп настройки участников'!A:A,0),-1)*(-1),0)</f>
        <v>#N/A</v>
      </c>
      <c r="L1523" s="16" t="str">
        <f t="shared" si="129"/>
        <v>Нет</v>
      </c>
      <c r="M1523" s="33" t="b">
        <f t="shared" si="130"/>
        <v>0</v>
      </c>
      <c r="N1523" s="33">
        <f t="shared" si="131"/>
        <v>1491</v>
      </c>
      <c r="O1523" s="33">
        <v>1522</v>
      </c>
    </row>
    <row r="1524" spans="1:15" x14ac:dyDescent="0.25">
      <c r="A1524" s="13">
        <f>IF(M1524,'Выгрузка из ревьюшницы'!B1524,INDEX('Доп настройки участников'!D:D,2+N1524))</f>
        <v>0</v>
      </c>
      <c r="B1524" s="13">
        <f>IF(M1524,'Выгрузка из ревьюшницы'!C1524,INDEX('Доп настройки участников'!E:E,2+N1524))</f>
        <v>0</v>
      </c>
      <c r="C1524" s="13">
        <f>IF(M1524,'Выгрузка из ревьюшницы'!H1524,INDEX('Доп настройки участников'!F:F,2+N1524))</f>
        <v>0</v>
      </c>
      <c r="D1524" s="13">
        <f>IF(M1524,'Выгрузка из ревьюшницы'!J1524,INDEX('Доп настройки участников'!G:G,2+N1524))</f>
        <v>0</v>
      </c>
      <c r="E1524" s="13" t="e">
        <f>INDEX('Сопоставление оценок'!$A$3:$A$14,MATCH(IF(M1524,'Выгрузка из ревьюшницы'!K1524,INDEX('Доп настройки участников'!H:H,2+N1524)),'Сопоставление оценок'!$C$3:$C$14,0))</f>
        <v>#N/A</v>
      </c>
      <c r="F1524" s="13" t="e">
        <f>INDEX('Сопоставление оценок'!$B$3:$B$14,MATCH(Table13[[#This Row],[mark_at_review]],'Сопоставление оценок'!$C$3:$C$14,0))</f>
        <v>#N/A</v>
      </c>
      <c r="G1524" s="13">
        <f>IF(M1524,IFERROR(IF(OR('Выгрузка из ревьюшницы'!X1524,'Выгрузка из ревьюшницы'!Z1524),1,0),0),INDEX('Доп настройки участников'!I:I,2+N1524))</f>
        <v>0</v>
      </c>
      <c r="H1524" s="13">
        <f>IF(M1524,'Выгрузка из ревьюшницы'!AJ1524,INDEX('Доп настройки участников'!J:J,2+N1524))</f>
        <v>0</v>
      </c>
      <c r="I1524" s="16" t="str">
        <f>IFERROR(IF($H1524=0,"",INDEX(Разметка!B:B,MATCH($H1524,Разметка!A:A,0))),0)</f>
        <v/>
      </c>
      <c r="J1524" s="16" t="str">
        <f>IFERROR(IF($H1524=0,"",INDEX(Разметка!C:C,MATCH($H1524,Разметка!A:A,0))),0)</f>
        <v/>
      </c>
      <c r="K1524" s="16" t="e">
        <f>IF($F1524&gt;0,IFERROR(MATCH(A1524,'Доп настройки участников'!A:A,0),-1)*(-1),0)</f>
        <v>#N/A</v>
      </c>
      <c r="L1524" s="16" t="str">
        <f t="shared" si="129"/>
        <v>Нет</v>
      </c>
      <c r="M1524" s="33" t="b">
        <f t="shared" si="130"/>
        <v>0</v>
      </c>
      <c r="N1524" s="33">
        <f t="shared" si="131"/>
        <v>1492</v>
      </c>
      <c r="O1524" s="33">
        <v>1523</v>
      </c>
    </row>
    <row r="1525" spans="1:15" x14ac:dyDescent="0.25">
      <c r="A1525" s="13">
        <f>IF(M1525,'Выгрузка из ревьюшницы'!B1525,INDEX('Доп настройки участников'!D:D,2+N1525))</f>
        <v>0</v>
      </c>
      <c r="B1525" s="13">
        <f>IF(M1525,'Выгрузка из ревьюшницы'!C1525,INDEX('Доп настройки участников'!E:E,2+N1525))</f>
        <v>0</v>
      </c>
      <c r="C1525" s="13">
        <f>IF(M1525,'Выгрузка из ревьюшницы'!H1525,INDEX('Доп настройки участников'!F:F,2+N1525))</f>
        <v>0</v>
      </c>
      <c r="D1525" s="13">
        <f>IF(M1525,'Выгрузка из ревьюшницы'!J1525,INDEX('Доп настройки участников'!G:G,2+N1525))</f>
        <v>0</v>
      </c>
      <c r="E1525" s="13" t="e">
        <f>INDEX('Сопоставление оценок'!$A$3:$A$14,MATCH(IF(M1525,'Выгрузка из ревьюшницы'!K1525,INDEX('Доп настройки участников'!H:H,2+N1525)),'Сопоставление оценок'!$C$3:$C$14,0))</f>
        <v>#N/A</v>
      </c>
      <c r="F1525" s="13" t="e">
        <f>INDEX('Сопоставление оценок'!$B$3:$B$14,MATCH(Table13[[#This Row],[mark_at_review]],'Сопоставление оценок'!$C$3:$C$14,0))</f>
        <v>#N/A</v>
      </c>
      <c r="G1525" s="13">
        <f>IF(M1525,IFERROR(IF(OR('Выгрузка из ревьюшницы'!X1525,'Выгрузка из ревьюшницы'!Z1525),1,0),0),INDEX('Доп настройки участников'!I:I,2+N1525))</f>
        <v>0</v>
      </c>
      <c r="H1525" s="13">
        <f>IF(M1525,'Выгрузка из ревьюшницы'!AJ1525,INDEX('Доп настройки участников'!J:J,2+N1525))</f>
        <v>0</v>
      </c>
      <c r="I1525" s="16" t="str">
        <f>IFERROR(IF($H1525=0,"",INDEX(Разметка!B:B,MATCH($H1525,Разметка!A:A,0))),0)</f>
        <v/>
      </c>
      <c r="J1525" s="16" t="str">
        <f>IFERROR(IF($H1525=0,"",INDEX(Разметка!C:C,MATCH($H1525,Разметка!A:A,0))),0)</f>
        <v/>
      </c>
      <c r="K1525" s="16" t="e">
        <f>IF($F1525&gt;0,IFERROR(MATCH(A1525,'Доп настройки участников'!A:A,0),-1)*(-1),0)</f>
        <v>#N/A</v>
      </c>
      <c r="L1525" s="16" t="str">
        <f t="shared" si="129"/>
        <v>Нет</v>
      </c>
      <c r="M1525" s="33" t="b">
        <f t="shared" si="130"/>
        <v>0</v>
      </c>
      <c r="N1525" s="33">
        <f t="shared" si="131"/>
        <v>1493</v>
      </c>
      <c r="O1525" s="33">
        <v>1524</v>
      </c>
    </row>
    <row r="1526" spans="1:15" x14ac:dyDescent="0.25">
      <c r="A1526" s="13">
        <f>IF(M1526,'Выгрузка из ревьюшницы'!B1526,INDEX('Доп настройки участников'!D:D,2+N1526))</f>
        <v>0</v>
      </c>
      <c r="B1526" s="13">
        <f>IF(M1526,'Выгрузка из ревьюшницы'!C1526,INDEX('Доп настройки участников'!E:E,2+N1526))</f>
        <v>0</v>
      </c>
      <c r="C1526" s="13">
        <f>IF(M1526,'Выгрузка из ревьюшницы'!H1526,INDEX('Доп настройки участников'!F:F,2+N1526))</f>
        <v>0</v>
      </c>
      <c r="D1526" s="13">
        <f>IF(M1526,'Выгрузка из ревьюшницы'!J1526,INDEX('Доп настройки участников'!G:G,2+N1526))</f>
        <v>0</v>
      </c>
      <c r="E1526" s="13" t="e">
        <f>INDEX('Сопоставление оценок'!$A$3:$A$14,MATCH(IF(M1526,'Выгрузка из ревьюшницы'!K1526,INDEX('Доп настройки участников'!H:H,2+N1526)),'Сопоставление оценок'!$C$3:$C$14,0))</f>
        <v>#N/A</v>
      </c>
      <c r="F1526" s="13" t="e">
        <f>INDEX('Сопоставление оценок'!$B$3:$B$14,MATCH(Table13[[#This Row],[mark_at_review]],'Сопоставление оценок'!$C$3:$C$14,0))</f>
        <v>#N/A</v>
      </c>
      <c r="G1526" s="13">
        <f>IF(M1526,IFERROR(IF(OR('Выгрузка из ревьюшницы'!X1526,'Выгрузка из ревьюшницы'!Z1526),1,0),0),INDEX('Доп настройки участников'!I:I,2+N1526))</f>
        <v>0</v>
      </c>
      <c r="H1526" s="13">
        <f>IF(M1526,'Выгрузка из ревьюшницы'!AJ1526,INDEX('Доп настройки участников'!J:J,2+N1526))</f>
        <v>0</v>
      </c>
      <c r="I1526" s="16" t="str">
        <f>IFERROR(IF($H1526=0,"",INDEX(Разметка!B:B,MATCH($H1526,Разметка!A:A,0))),0)</f>
        <v/>
      </c>
      <c r="J1526" s="16" t="str">
        <f>IFERROR(IF($H1526=0,"",INDEX(Разметка!C:C,MATCH($H1526,Разметка!A:A,0))),0)</f>
        <v/>
      </c>
      <c r="K1526" s="16" t="e">
        <f>IF($F1526&gt;0,IFERROR(MATCH(A1526,'Доп настройки участников'!A:A,0),-1)*(-1),0)</f>
        <v>#N/A</v>
      </c>
      <c r="L1526" s="16" t="str">
        <f t="shared" si="129"/>
        <v>Нет</v>
      </c>
      <c r="M1526" s="33" t="b">
        <f t="shared" si="130"/>
        <v>0</v>
      </c>
      <c r="N1526" s="33">
        <f t="shared" si="131"/>
        <v>1494</v>
      </c>
      <c r="O1526" s="33">
        <v>1525</v>
      </c>
    </row>
    <row r="1527" spans="1:15" x14ac:dyDescent="0.25">
      <c r="A1527" s="13">
        <f>IF(M1527,'Выгрузка из ревьюшницы'!B1527,INDEX('Доп настройки участников'!D:D,2+N1527))</f>
        <v>0</v>
      </c>
      <c r="B1527" s="13">
        <f>IF(M1527,'Выгрузка из ревьюшницы'!C1527,INDEX('Доп настройки участников'!E:E,2+N1527))</f>
        <v>0</v>
      </c>
      <c r="C1527" s="13">
        <f>IF(M1527,'Выгрузка из ревьюшницы'!H1527,INDEX('Доп настройки участников'!F:F,2+N1527))</f>
        <v>0</v>
      </c>
      <c r="D1527" s="13">
        <f>IF(M1527,'Выгрузка из ревьюшницы'!J1527,INDEX('Доп настройки участников'!G:G,2+N1527))</f>
        <v>0</v>
      </c>
      <c r="E1527" s="13" t="e">
        <f>INDEX('Сопоставление оценок'!$A$3:$A$14,MATCH(IF(M1527,'Выгрузка из ревьюшницы'!K1527,INDEX('Доп настройки участников'!H:H,2+N1527)),'Сопоставление оценок'!$C$3:$C$14,0))</f>
        <v>#N/A</v>
      </c>
      <c r="F1527" s="13" t="e">
        <f>INDEX('Сопоставление оценок'!$B$3:$B$14,MATCH(Table13[[#This Row],[mark_at_review]],'Сопоставление оценок'!$C$3:$C$14,0))</f>
        <v>#N/A</v>
      </c>
      <c r="G1527" s="13">
        <f>IF(M1527,IFERROR(IF(OR('Выгрузка из ревьюшницы'!X1527,'Выгрузка из ревьюшницы'!Z1527),1,0),0),INDEX('Доп настройки участников'!I:I,2+N1527))</f>
        <v>0</v>
      </c>
      <c r="H1527" s="13">
        <f>IF(M1527,'Выгрузка из ревьюшницы'!AJ1527,INDEX('Доп настройки участников'!J:J,2+N1527))</f>
        <v>0</v>
      </c>
      <c r="I1527" s="16" t="str">
        <f>IFERROR(IF($H1527=0,"",INDEX(Разметка!B:B,MATCH($H1527,Разметка!A:A,0))),0)</f>
        <v/>
      </c>
      <c r="J1527" s="16" t="str">
        <f>IFERROR(IF($H1527=0,"",INDEX(Разметка!C:C,MATCH($H1527,Разметка!A:A,0))),0)</f>
        <v/>
      </c>
      <c r="K1527" s="16" t="e">
        <f>IF($F1527&gt;0,IFERROR(MATCH(A1527,'Доп настройки участников'!A:A,0),-1)*(-1),0)</f>
        <v>#N/A</v>
      </c>
      <c r="L1527" s="16" t="str">
        <f t="shared" si="129"/>
        <v>Нет</v>
      </c>
      <c r="M1527" s="33" t="b">
        <f t="shared" si="130"/>
        <v>0</v>
      </c>
      <c r="N1527" s="33">
        <f t="shared" si="131"/>
        <v>1495</v>
      </c>
      <c r="O1527" s="33">
        <v>1526</v>
      </c>
    </row>
    <row r="1528" spans="1:15" x14ac:dyDescent="0.25">
      <c r="A1528" s="13">
        <f>IF(M1528,'Выгрузка из ревьюшницы'!B1528,INDEX('Доп настройки участников'!D:D,2+N1528))</f>
        <v>0</v>
      </c>
      <c r="B1528" s="13">
        <f>IF(M1528,'Выгрузка из ревьюшницы'!C1528,INDEX('Доп настройки участников'!E:E,2+N1528))</f>
        <v>0</v>
      </c>
      <c r="C1528" s="13">
        <f>IF(M1528,'Выгрузка из ревьюшницы'!H1528,INDEX('Доп настройки участников'!F:F,2+N1528))</f>
        <v>0</v>
      </c>
      <c r="D1528" s="13">
        <f>IF(M1528,'Выгрузка из ревьюшницы'!J1528,INDEX('Доп настройки участников'!G:G,2+N1528))</f>
        <v>0</v>
      </c>
      <c r="E1528" s="13" t="e">
        <f>INDEX('Сопоставление оценок'!$A$3:$A$14,MATCH(IF(M1528,'Выгрузка из ревьюшницы'!K1528,INDEX('Доп настройки участников'!H:H,2+N1528)),'Сопоставление оценок'!$C$3:$C$14,0))</f>
        <v>#N/A</v>
      </c>
      <c r="F1528" s="13" t="e">
        <f>INDEX('Сопоставление оценок'!$B$3:$B$14,MATCH(Table13[[#This Row],[mark_at_review]],'Сопоставление оценок'!$C$3:$C$14,0))</f>
        <v>#N/A</v>
      </c>
      <c r="G1528" s="13">
        <f>IF(M1528,IFERROR(IF(OR('Выгрузка из ревьюшницы'!X1528,'Выгрузка из ревьюшницы'!Z1528),1,0),0),INDEX('Доп настройки участников'!I:I,2+N1528))</f>
        <v>0</v>
      </c>
      <c r="H1528" s="13">
        <f>IF(M1528,'Выгрузка из ревьюшницы'!AJ1528,INDEX('Доп настройки участников'!J:J,2+N1528))</f>
        <v>0</v>
      </c>
      <c r="I1528" s="16" t="str">
        <f>IFERROR(IF($H1528=0,"",INDEX(Разметка!B:B,MATCH($H1528,Разметка!A:A,0))),0)</f>
        <v/>
      </c>
      <c r="J1528" s="16" t="str">
        <f>IFERROR(IF($H1528=0,"",INDEX(Разметка!C:C,MATCH($H1528,Разметка!A:A,0))),0)</f>
        <v/>
      </c>
      <c r="K1528" s="16" t="e">
        <f>IF($F1528&gt;0,IFERROR(MATCH(A1528,'Доп настройки участников'!A:A,0),-1)*(-1),0)</f>
        <v>#N/A</v>
      </c>
      <c r="L1528" s="16" t="str">
        <f t="shared" si="129"/>
        <v>Нет</v>
      </c>
      <c r="M1528" s="33" t="b">
        <f t="shared" si="130"/>
        <v>0</v>
      </c>
      <c r="N1528" s="33">
        <f t="shared" si="131"/>
        <v>1496</v>
      </c>
      <c r="O1528" s="33">
        <v>1527</v>
      </c>
    </row>
    <row r="1529" spans="1:15" x14ac:dyDescent="0.25">
      <c r="A1529" s="13">
        <f>IF(M1529,'Выгрузка из ревьюшницы'!B1529,INDEX('Доп настройки участников'!D:D,2+N1529))</f>
        <v>0</v>
      </c>
      <c r="B1529" s="13">
        <f>IF(M1529,'Выгрузка из ревьюшницы'!C1529,INDEX('Доп настройки участников'!E:E,2+N1529))</f>
        <v>0</v>
      </c>
      <c r="C1529" s="13">
        <f>IF(M1529,'Выгрузка из ревьюшницы'!H1529,INDEX('Доп настройки участников'!F:F,2+N1529))</f>
        <v>0</v>
      </c>
      <c r="D1529" s="13">
        <f>IF(M1529,'Выгрузка из ревьюшницы'!J1529,INDEX('Доп настройки участников'!G:G,2+N1529))</f>
        <v>0</v>
      </c>
      <c r="E1529" s="13" t="e">
        <f>INDEX('Сопоставление оценок'!$A$3:$A$14,MATCH(IF(M1529,'Выгрузка из ревьюшницы'!K1529,INDEX('Доп настройки участников'!H:H,2+N1529)),'Сопоставление оценок'!$C$3:$C$14,0))</f>
        <v>#N/A</v>
      </c>
      <c r="F1529" s="13" t="e">
        <f>INDEX('Сопоставление оценок'!$B$3:$B$14,MATCH(Table13[[#This Row],[mark_at_review]],'Сопоставление оценок'!$C$3:$C$14,0))</f>
        <v>#N/A</v>
      </c>
      <c r="G1529" s="13">
        <f>IF(M1529,IFERROR(IF(OR('Выгрузка из ревьюшницы'!X1529,'Выгрузка из ревьюшницы'!Z1529),1,0),0),INDEX('Доп настройки участников'!I:I,2+N1529))</f>
        <v>0</v>
      </c>
      <c r="H1529" s="13">
        <f>IF(M1529,'Выгрузка из ревьюшницы'!AJ1529,INDEX('Доп настройки участников'!J:J,2+N1529))</f>
        <v>0</v>
      </c>
      <c r="I1529" s="16" t="str">
        <f>IFERROR(IF($H1529=0,"",INDEX(Разметка!B:B,MATCH($H1529,Разметка!A:A,0))),0)</f>
        <v/>
      </c>
      <c r="J1529" s="16" t="str">
        <f>IFERROR(IF($H1529=0,"",INDEX(Разметка!C:C,MATCH($H1529,Разметка!A:A,0))),0)</f>
        <v/>
      </c>
      <c r="K1529" s="16" t="e">
        <f>IF($F1529&gt;0,IFERROR(MATCH(A1529,'Доп настройки участников'!A:A,0),-1)*(-1),0)</f>
        <v>#N/A</v>
      </c>
      <c r="L1529" s="16" t="str">
        <f t="shared" si="129"/>
        <v>Нет</v>
      </c>
      <c r="M1529" s="33" t="b">
        <f t="shared" si="130"/>
        <v>0</v>
      </c>
      <c r="N1529" s="33">
        <f t="shared" si="131"/>
        <v>1497</v>
      </c>
      <c r="O1529" s="33">
        <v>1528</v>
      </c>
    </row>
    <row r="1530" spans="1:15" x14ac:dyDescent="0.25">
      <c r="A1530" s="13">
        <f>IF(M1530,'Выгрузка из ревьюшницы'!B1530,INDEX('Доп настройки участников'!D:D,2+N1530))</f>
        <v>0</v>
      </c>
      <c r="B1530" s="13">
        <f>IF(M1530,'Выгрузка из ревьюшницы'!C1530,INDEX('Доп настройки участников'!E:E,2+N1530))</f>
        <v>0</v>
      </c>
      <c r="C1530" s="13">
        <f>IF(M1530,'Выгрузка из ревьюшницы'!H1530,INDEX('Доп настройки участников'!F:F,2+N1530))</f>
        <v>0</v>
      </c>
      <c r="D1530" s="13">
        <f>IF(M1530,'Выгрузка из ревьюшницы'!J1530,INDEX('Доп настройки участников'!G:G,2+N1530))</f>
        <v>0</v>
      </c>
      <c r="E1530" s="13" t="e">
        <f>INDEX('Сопоставление оценок'!$A$3:$A$14,MATCH(IF(M1530,'Выгрузка из ревьюшницы'!K1530,INDEX('Доп настройки участников'!H:H,2+N1530)),'Сопоставление оценок'!$C$3:$C$14,0))</f>
        <v>#N/A</v>
      </c>
      <c r="F1530" s="13" t="e">
        <f>INDEX('Сопоставление оценок'!$B$3:$B$14,MATCH(Table13[[#This Row],[mark_at_review]],'Сопоставление оценок'!$C$3:$C$14,0))</f>
        <v>#N/A</v>
      </c>
      <c r="G1530" s="13">
        <f>IF(M1530,IFERROR(IF(OR('Выгрузка из ревьюшницы'!X1530,'Выгрузка из ревьюшницы'!Z1530),1,0),0),INDEX('Доп настройки участников'!I:I,2+N1530))</f>
        <v>0</v>
      </c>
      <c r="H1530" s="13">
        <f>IF(M1530,'Выгрузка из ревьюшницы'!AJ1530,INDEX('Доп настройки участников'!J:J,2+N1530))</f>
        <v>0</v>
      </c>
      <c r="I1530" s="16" t="str">
        <f>IFERROR(IF($H1530=0,"",INDEX(Разметка!B:B,MATCH($H1530,Разметка!A:A,0))),0)</f>
        <v/>
      </c>
      <c r="J1530" s="16" t="str">
        <f>IFERROR(IF($H1530=0,"",INDEX(Разметка!C:C,MATCH($H1530,Разметка!A:A,0))),0)</f>
        <v/>
      </c>
      <c r="K1530" s="16" t="e">
        <f>IF($F1530&gt;0,IFERROR(MATCH(A1530,'Доп настройки участников'!A:A,0),-1)*(-1),0)</f>
        <v>#N/A</v>
      </c>
      <c r="L1530" s="16" t="str">
        <f t="shared" si="129"/>
        <v>Нет</v>
      </c>
      <c r="M1530" s="33" t="b">
        <f t="shared" si="130"/>
        <v>0</v>
      </c>
      <c r="N1530" s="33">
        <f t="shared" si="131"/>
        <v>1498</v>
      </c>
      <c r="O1530" s="33">
        <v>1529</v>
      </c>
    </row>
    <row r="1531" spans="1:15" x14ac:dyDescent="0.25">
      <c r="A1531" s="13">
        <f>IF(M1531,'Выгрузка из ревьюшницы'!B1531,INDEX('Доп настройки участников'!D:D,2+N1531))</f>
        <v>0</v>
      </c>
      <c r="B1531" s="13">
        <f>IF(M1531,'Выгрузка из ревьюшницы'!C1531,INDEX('Доп настройки участников'!E:E,2+N1531))</f>
        <v>0</v>
      </c>
      <c r="C1531" s="13">
        <f>IF(M1531,'Выгрузка из ревьюшницы'!H1531,INDEX('Доп настройки участников'!F:F,2+N1531))</f>
        <v>0</v>
      </c>
      <c r="D1531" s="13">
        <f>IF(M1531,'Выгрузка из ревьюшницы'!J1531,INDEX('Доп настройки участников'!G:G,2+N1531))</f>
        <v>0</v>
      </c>
      <c r="E1531" s="13" t="e">
        <f>INDEX('Сопоставление оценок'!$A$3:$A$14,MATCH(IF(M1531,'Выгрузка из ревьюшницы'!K1531,INDEX('Доп настройки участников'!H:H,2+N1531)),'Сопоставление оценок'!$C$3:$C$14,0))</f>
        <v>#N/A</v>
      </c>
      <c r="F1531" s="13" t="e">
        <f>INDEX('Сопоставление оценок'!$B$3:$B$14,MATCH(Table13[[#This Row],[mark_at_review]],'Сопоставление оценок'!$C$3:$C$14,0))</f>
        <v>#N/A</v>
      </c>
      <c r="G1531" s="13">
        <f>IF(M1531,IFERROR(IF(OR('Выгрузка из ревьюшницы'!X1531,'Выгрузка из ревьюшницы'!Z1531),1,0),0),INDEX('Доп настройки участников'!I:I,2+N1531))</f>
        <v>0</v>
      </c>
      <c r="H1531" s="13">
        <f>IF(M1531,'Выгрузка из ревьюшницы'!AJ1531,INDEX('Доп настройки участников'!J:J,2+N1531))</f>
        <v>0</v>
      </c>
      <c r="I1531" s="16" t="str">
        <f>IFERROR(IF($H1531=0,"",INDEX(Разметка!B:B,MATCH($H1531,Разметка!A:A,0))),0)</f>
        <v/>
      </c>
      <c r="J1531" s="16" t="str">
        <f>IFERROR(IF($H1531=0,"",INDEX(Разметка!C:C,MATCH($H1531,Разметка!A:A,0))),0)</f>
        <v/>
      </c>
      <c r="K1531" s="16" t="e">
        <f>IF($F1531&gt;0,IFERROR(MATCH(A1531,'Доп настройки участников'!A:A,0),-1)*(-1),0)</f>
        <v>#N/A</v>
      </c>
      <c r="L1531" s="16" t="str">
        <f t="shared" si="129"/>
        <v>Нет</v>
      </c>
      <c r="M1531" s="33" t="b">
        <f t="shared" si="130"/>
        <v>0</v>
      </c>
      <c r="N1531" s="33">
        <f t="shared" si="131"/>
        <v>1499</v>
      </c>
      <c r="O1531" s="33">
        <v>1530</v>
      </c>
    </row>
    <row r="1532" spans="1:15" x14ac:dyDescent="0.25">
      <c r="A1532" s="13">
        <f>IF(M1532,'Выгрузка из ревьюшницы'!B1532,INDEX('Доп настройки участников'!D:D,2+N1532))</f>
        <v>0</v>
      </c>
      <c r="B1532" s="13">
        <f>IF(M1532,'Выгрузка из ревьюшницы'!C1532,INDEX('Доп настройки участников'!E:E,2+N1532))</f>
        <v>0</v>
      </c>
      <c r="C1532" s="13">
        <f>IF(M1532,'Выгрузка из ревьюшницы'!H1532,INDEX('Доп настройки участников'!F:F,2+N1532))</f>
        <v>0</v>
      </c>
      <c r="D1532" s="13">
        <f>IF(M1532,'Выгрузка из ревьюшницы'!J1532,INDEX('Доп настройки участников'!G:G,2+N1532))</f>
        <v>0</v>
      </c>
      <c r="E1532" s="13" t="e">
        <f>INDEX('Сопоставление оценок'!$A$3:$A$14,MATCH(IF(M1532,'Выгрузка из ревьюшницы'!K1532,INDEX('Доп настройки участников'!H:H,2+N1532)),'Сопоставление оценок'!$C$3:$C$14,0))</f>
        <v>#N/A</v>
      </c>
      <c r="F1532" s="13" t="e">
        <f>INDEX('Сопоставление оценок'!$B$3:$B$14,MATCH(Table13[[#This Row],[mark_at_review]],'Сопоставление оценок'!$C$3:$C$14,0))</f>
        <v>#N/A</v>
      </c>
      <c r="G1532" s="13">
        <f>IF(M1532,IFERROR(IF(OR('Выгрузка из ревьюшницы'!X1532,'Выгрузка из ревьюшницы'!Z1532),1,0),0),INDEX('Доп настройки участников'!I:I,2+N1532))</f>
        <v>0</v>
      </c>
      <c r="H1532" s="13">
        <f>IF(M1532,'Выгрузка из ревьюшницы'!AJ1532,INDEX('Доп настройки участников'!J:J,2+N1532))</f>
        <v>0</v>
      </c>
      <c r="I1532" s="16" t="str">
        <f>IFERROR(IF($H1532=0,"",INDEX(Разметка!B:B,MATCH($H1532,Разметка!A:A,0))),0)</f>
        <v/>
      </c>
      <c r="J1532" s="16" t="str">
        <f>IFERROR(IF($H1532=0,"",INDEX(Разметка!C:C,MATCH($H1532,Разметка!A:A,0))),0)</f>
        <v/>
      </c>
      <c r="K1532" s="16" t="e">
        <f>IF($F1532&gt;0,IFERROR(MATCH(A1532,'Доп настройки участников'!A:A,0),-1)*(-1),0)</f>
        <v>#N/A</v>
      </c>
      <c r="L1532" s="16" t="str">
        <f t="shared" si="129"/>
        <v>Нет</v>
      </c>
      <c r="M1532" s="33" t="b">
        <f t="shared" si="130"/>
        <v>0</v>
      </c>
      <c r="N1532" s="33">
        <f t="shared" si="131"/>
        <v>1500</v>
      </c>
      <c r="O1532" s="33">
        <v>1531</v>
      </c>
    </row>
    <row r="1533" spans="1:15" x14ac:dyDescent="0.25">
      <c r="A1533" s="13">
        <f>IF(M1533,'Выгрузка из ревьюшницы'!B1533,INDEX('Доп настройки участников'!D:D,2+N1533))</f>
        <v>0</v>
      </c>
      <c r="B1533" s="13">
        <f>IF(M1533,'Выгрузка из ревьюшницы'!C1533,INDEX('Доп настройки участников'!E:E,2+N1533))</f>
        <v>0</v>
      </c>
      <c r="C1533" s="13">
        <f>IF(M1533,'Выгрузка из ревьюшницы'!H1533,INDEX('Доп настройки участников'!F:F,2+N1533))</f>
        <v>0</v>
      </c>
      <c r="D1533" s="13">
        <f>IF(M1533,'Выгрузка из ревьюшницы'!J1533,INDEX('Доп настройки участников'!G:G,2+N1533))</f>
        <v>0</v>
      </c>
      <c r="E1533" s="13" t="e">
        <f>INDEX('Сопоставление оценок'!$A$3:$A$14,MATCH(IF(M1533,'Выгрузка из ревьюшницы'!K1533,INDEX('Доп настройки участников'!H:H,2+N1533)),'Сопоставление оценок'!$C$3:$C$14,0))</f>
        <v>#N/A</v>
      </c>
      <c r="F1533" s="13" t="e">
        <f>INDEX('Сопоставление оценок'!$B$3:$B$14,MATCH(Table13[[#This Row],[mark_at_review]],'Сопоставление оценок'!$C$3:$C$14,0))</f>
        <v>#N/A</v>
      </c>
      <c r="G1533" s="13">
        <f>IF(M1533,IFERROR(IF(OR('Выгрузка из ревьюшницы'!X1533,'Выгрузка из ревьюшницы'!Z1533),1,0),0),INDEX('Доп настройки участников'!I:I,2+N1533))</f>
        <v>0</v>
      </c>
      <c r="H1533" s="13">
        <f>IF(M1533,'Выгрузка из ревьюшницы'!AJ1533,INDEX('Доп настройки участников'!J:J,2+N1533))</f>
        <v>0</v>
      </c>
      <c r="I1533" s="16" t="str">
        <f>IFERROR(IF($H1533=0,"",INDEX(Разметка!B:B,MATCH($H1533,Разметка!A:A,0))),0)</f>
        <v/>
      </c>
      <c r="J1533" s="16" t="str">
        <f>IFERROR(IF($H1533=0,"",INDEX(Разметка!C:C,MATCH($H1533,Разметка!A:A,0))),0)</f>
        <v/>
      </c>
      <c r="K1533" s="16" t="e">
        <f>IF($F1533&gt;0,IFERROR(MATCH(A1533,'Доп настройки участников'!A:A,0),-1)*(-1),0)</f>
        <v>#N/A</v>
      </c>
      <c r="L1533" s="16" t="str">
        <f t="shared" si="129"/>
        <v>Нет</v>
      </c>
      <c r="M1533" s="33" t="b">
        <f t="shared" si="130"/>
        <v>0</v>
      </c>
      <c r="N1533" s="33">
        <f t="shared" si="131"/>
        <v>1501</v>
      </c>
      <c r="O1533" s="33">
        <v>1532</v>
      </c>
    </row>
    <row r="1534" spans="1:15" x14ac:dyDescent="0.25">
      <c r="A1534" s="13">
        <f>IF(M1534,'Выгрузка из ревьюшницы'!B1534,INDEX('Доп настройки участников'!D:D,2+N1534))</f>
        <v>0</v>
      </c>
      <c r="B1534" s="13">
        <f>IF(M1534,'Выгрузка из ревьюшницы'!C1534,INDEX('Доп настройки участников'!E:E,2+N1534))</f>
        <v>0</v>
      </c>
      <c r="C1534" s="13">
        <f>IF(M1534,'Выгрузка из ревьюшницы'!H1534,INDEX('Доп настройки участников'!F:F,2+N1534))</f>
        <v>0</v>
      </c>
      <c r="D1534" s="13">
        <f>IF(M1534,'Выгрузка из ревьюшницы'!J1534,INDEX('Доп настройки участников'!G:G,2+N1534))</f>
        <v>0</v>
      </c>
      <c r="E1534" s="13" t="e">
        <f>INDEX('Сопоставление оценок'!$A$3:$A$14,MATCH(IF(M1534,'Выгрузка из ревьюшницы'!K1534,INDEX('Доп настройки участников'!H:H,2+N1534)),'Сопоставление оценок'!$C$3:$C$14,0))</f>
        <v>#N/A</v>
      </c>
      <c r="F1534" s="13" t="e">
        <f>INDEX('Сопоставление оценок'!$B$3:$B$14,MATCH(Table13[[#This Row],[mark_at_review]],'Сопоставление оценок'!$C$3:$C$14,0))</f>
        <v>#N/A</v>
      </c>
      <c r="G1534" s="13">
        <f>IF(M1534,IFERROR(IF(OR('Выгрузка из ревьюшницы'!X1534,'Выгрузка из ревьюшницы'!Z1534),1,0),0),INDEX('Доп настройки участников'!I:I,2+N1534))</f>
        <v>0</v>
      </c>
      <c r="H1534" s="13">
        <f>IF(M1534,'Выгрузка из ревьюшницы'!AJ1534,INDEX('Доп настройки участников'!J:J,2+N1534))</f>
        <v>0</v>
      </c>
      <c r="I1534" s="16" t="str">
        <f>IFERROR(IF($H1534=0,"",INDEX(Разметка!B:B,MATCH($H1534,Разметка!A:A,0))),0)</f>
        <v/>
      </c>
      <c r="J1534" s="16" t="str">
        <f>IFERROR(IF($H1534=0,"",INDEX(Разметка!C:C,MATCH($H1534,Разметка!A:A,0))),0)</f>
        <v/>
      </c>
      <c r="K1534" s="16" t="e">
        <f>IF($F1534&gt;0,IFERROR(MATCH(A1534,'Доп настройки участников'!A:A,0),-1)*(-1),0)</f>
        <v>#N/A</v>
      </c>
      <c r="L1534" s="16" t="str">
        <f t="shared" si="129"/>
        <v>Нет</v>
      </c>
      <c r="M1534" s="33" t="b">
        <f t="shared" si="130"/>
        <v>0</v>
      </c>
      <c r="N1534" s="33">
        <f t="shared" si="131"/>
        <v>1502</v>
      </c>
      <c r="O1534" s="33">
        <v>1533</v>
      </c>
    </row>
    <row r="1535" spans="1:15" x14ac:dyDescent="0.25">
      <c r="A1535" s="13">
        <f>IF(M1535,'Выгрузка из ревьюшницы'!B1535,INDEX('Доп настройки участников'!D:D,2+N1535))</f>
        <v>0</v>
      </c>
      <c r="B1535" s="13">
        <f>IF(M1535,'Выгрузка из ревьюшницы'!C1535,INDEX('Доп настройки участников'!E:E,2+N1535))</f>
        <v>0</v>
      </c>
      <c r="C1535" s="13">
        <f>IF(M1535,'Выгрузка из ревьюшницы'!H1535,INDEX('Доп настройки участников'!F:F,2+N1535))</f>
        <v>0</v>
      </c>
      <c r="D1535" s="13">
        <f>IF(M1535,'Выгрузка из ревьюшницы'!J1535,INDEX('Доп настройки участников'!G:G,2+N1535))</f>
        <v>0</v>
      </c>
      <c r="E1535" s="13" t="e">
        <f>INDEX('Сопоставление оценок'!$A$3:$A$14,MATCH(IF(M1535,'Выгрузка из ревьюшницы'!K1535,INDEX('Доп настройки участников'!H:H,2+N1535)),'Сопоставление оценок'!$C$3:$C$14,0))</f>
        <v>#N/A</v>
      </c>
      <c r="F1535" s="13" t="e">
        <f>INDEX('Сопоставление оценок'!$B$3:$B$14,MATCH(Table13[[#This Row],[mark_at_review]],'Сопоставление оценок'!$C$3:$C$14,0))</f>
        <v>#N/A</v>
      </c>
      <c r="G1535" s="13">
        <f>IF(M1535,IFERROR(IF(OR('Выгрузка из ревьюшницы'!X1535,'Выгрузка из ревьюшницы'!Z1535),1,0),0),INDEX('Доп настройки участников'!I:I,2+N1535))</f>
        <v>0</v>
      </c>
      <c r="H1535" s="13">
        <f>IF(M1535,'Выгрузка из ревьюшницы'!AJ1535,INDEX('Доп настройки участников'!J:J,2+N1535))</f>
        <v>0</v>
      </c>
      <c r="I1535" s="16" t="str">
        <f>IFERROR(IF($H1535=0,"",INDEX(Разметка!B:B,MATCH($H1535,Разметка!A:A,0))),0)</f>
        <v/>
      </c>
      <c r="J1535" s="16" t="str">
        <f>IFERROR(IF($H1535=0,"",INDEX(Разметка!C:C,MATCH($H1535,Разметка!A:A,0))),0)</f>
        <v/>
      </c>
      <c r="K1535" s="16" t="e">
        <f>IF($F1535&gt;0,IFERROR(MATCH(A1535,'Доп настройки участников'!A:A,0),-1)*(-1),0)</f>
        <v>#N/A</v>
      </c>
      <c r="L1535" s="16" t="str">
        <f t="shared" si="129"/>
        <v>Нет</v>
      </c>
      <c r="M1535" s="33" t="b">
        <f t="shared" si="130"/>
        <v>0</v>
      </c>
      <c r="N1535" s="33">
        <f t="shared" si="131"/>
        <v>1503</v>
      </c>
      <c r="O1535" s="33">
        <v>1534</v>
      </c>
    </row>
    <row r="1536" spans="1:15" x14ac:dyDescent="0.25">
      <c r="A1536" s="13">
        <f>IF(M1536,'Выгрузка из ревьюшницы'!B1536,INDEX('Доп настройки участников'!D:D,2+N1536))</f>
        <v>0</v>
      </c>
      <c r="B1536" s="13">
        <f>IF(M1536,'Выгрузка из ревьюшницы'!C1536,INDEX('Доп настройки участников'!E:E,2+N1536))</f>
        <v>0</v>
      </c>
      <c r="C1536" s="13">
        <f>IF(M1536,'Выгрузка из ревьюшницы'!H1536,INDEX('Доп настройки участников'!F:F,2+N1536))</f>
        <v>0</v>
      </c>
      <c r="D1536" s="13">
        <f>IF(M1536,'Выгрузка из ревьюшницы'!J1536,INDEX('Доп настройки участников'!G:G,2+N1536))</f>
        <v>0</v>
      </c>
      <c r="E1536" s="13" t="e">
        <f>INDEX('Сопоставление оценок'!$A$3:$A$14,MATCH(IF(M1536,'Выгрузка из ревьюшницы'!K1536,INDEX('Доп настройки участников'!H:H,2+N1536)),'Сопоставление оценок'!$C$3:$C$14,0))</f>
        <v>#N/A</v>
      </c>
      <c r="F1536" s="13" t="e">
        <f>INDEX('Сопоставление оценок'!$B$3:$B$14,MATCH(Table13[[#This Row],[mark_at_review]],'Сопоставление оценок'!$C$3:$C$14,0))</f>
        <v>#N/A</v>
      </c>
      <c r="G1536" s="13">
        <f>IF(M1536,IFERROR(IF(OR('Выгрузка из ревьюшницы'!X1536,'Выгрузка из ревьюшницы'!Z1536),1,0),0),INDEX('Доп настройки участников'!I:I,2+N1536))</f>
        <v>0</v>
      </c>
      <c r="H1536" s="13">
        <f>IF(M1536,'Выгрузка из ревьюшницы'!AJ1536,INDEX('Доп настройки участников'!J:J,2+N1536))</f>
        <v>0</v>
      </c>
      <c r="I1536" s="16" t="str">
        <f>IFERROR(IF($H1536=0,"",INDEX(Разметка!B:B,MATCH($H1536,Разметка!A:A,0))),0)</f>
        <v/>
      </c>
      <c r="J1536" s="16" t="str">
        <f>IFERROR(IF($H1536=0,"",INDEX(Разметка!C:C,MATCH($H1536,Разметка!A:A,0))),0)</f>
        <v/>
      </c>
      <c r="K1536" s="16" t="e">
        <f>IF($F1536&gt;0,IFERROR(MATCH(A1536,'Доп настройки участников'!A:A,0),-1)*(-1),0)</f>
        <v>#N/A</v>
      </c>
      <c r="L1536" s="16" t="str">
        <f t="shared" si="129"/>
        <v>Нет</v>
      </c>
      <c r="M1536" s="33" t="b">
        <f t="shared" si="130"/>
        <v>0</v>
      </c>
      <c r="N1536" s="33">
        <f t="shared" si="131"/>
        <v>1504</v>
      </c>
      <c r="O1536" s="33">
        <v>1535</v>
      </c>
    </row>
    <row r="1537" spans="1:15" x14ac:dyDescent="0.25">
      <c r="A1537" s="13">
        <f>IF(M1537,'Выгрузка из ревьюшницы'!B1537,INDEX('Доп настройки участников'!D:D,2+N1537))</f>
        <v>0</v>
      </c>
      <c r="B1537" s="13">
        <f>IF(M1537,'Выгрузка из ревьюшницы'!C1537,INDEX('Доп настройки участников'!E:E,2+N1537))</f>
        <v>0</v>
      </c>
      <c r="C1537" s="13">
        <f>IF(M1537,'Выгрузка из ревьюшницы'!H1537,INDEX('Доп настройки участников'!F:F,2+N1537))</f>
        <v>0</v>
      </c>
      <c r="D1537" s="13">
        <f>IF(M1537,'Выгрузка из ревьюшницы'!J1537,INDEX('Доп настройки участников'!G:G,2+N1537))</f>
        <v>0</v>
      </c>
      <c r="E1537" s="13" t="e">
        <f>INDEX('Сопоставление оценок'!$A$3:$A$14,MATCH(IF(M1537,'Выгрузка из ревьюшницы'!K1537,INDEX('Доп настройки участников'!H:H,2+N1537)),'Сопоставление оценок'!$C$3:$C$14,0))</f>
        <v>#N/A</v>
      </c>
      <c r="F1537" s="13" t="e">
        <f>INDEX('Сопоставление оценок'!$B$3:$B$14,MATCH(Table13[[#This Row],[mark_at_review]],'Сопоставление оценок'!$C$3:$C$14,0))</f>
        <v>#N/A</v>
      </c>
      <c r="G1537" s="13">
        <f>IF(M1537,IFERROR(IF(OR('Выгрузка из ревьюшницы'!X1537,'Выгрузка из ревьюшницы'!Z1537),1,0),0),INDEX('Доп настройки участников'!I:I,2+N1537))</f>
        <v>0</v>
      </c>
      <c r="H1537" s="13">
        <f>IF(M1537,'Выгрузка из ревьюшницы'!AJ1537,INDEX('Доп настройки участников'!J:J,2+N1537))</f>
        <v>0</v>
      </c>
      <c r="I1537" s="16" t="str">
        <f>IFERROR(IF($H1537=0,"",INDEX(Разметка!B:B,MATCH($H1537,Разметка!A:A,0))),0)</f>
        <v/>
      </c>
      <c r="J1537" s="16" t="str">
        <f>IFERROR(IF($H1537=0,"",INDEX(Разметка!C:C,MATCH($H1537,Разметка!A:A,0))),0)</f>
        <v/>
      </c>
      <c r="K1537" s="16" t="e">
        <f>IF($F1537&gt;0,IFERROR(MATCH(A1537,'Доп настройки участников'!A:A,0),-1)*(-1),0)</f>
        <v>#N/A</v>
      </c>
      <c r="L1537" s="16" t="str">
        <f t="shared" si="129"/>
        <v>Нет</v>
      </c>
      <c r="M1537" s="33" t="b">
        <f t="shared" si="130"/>
        <v>0</v>
      </c>
      <c r="N1537" s="33">
        <f t="shared" si="131"/>
        <v>1505</v>
      </c>
      <c r="O1537" s="33">
        <v>1536</v>
      </c>
    </row>
    <row r="1538" spans="1:15" x14ac:dyDescent="0.25">
      <c r="A1538" s="13">
        <f>IF(M1538,'Выгрузка из ревьюшницы'!B1538,INDEX('Доп настройки участников'!D:D,2+N1538))</f>
        <v>0</v>
      </c>
      <c r="B1538" s="13">
        <f>IF(M1538,'Выгрузка из ревьюшницы'!C1538,INDEX('Доп настройки участников'!E:E,2+N1538))</f>
        <v>0</v>
      </c>
      <c r="C1538" s="13">
        <f>IF(M1538,'Выгрузка из ревьюшницы'!H1538,INDEX('Доп настройки участников'!F:F,2+N1538))</f>
        <v>0</v>
      </c>
      <c r="D1538" s="13">
        <f>IF(M1538,'Выгрузка из ревьюшницы'!J1538,INDEX('Доп настройки участников'!G:G,2+N1538))</f>
        <v>0</v>
      </c>
      <c r="E1538" s="13" t="e">
        <f>INDEX('Сопоставление оценок'!$A$3:$A$14,MATCH(IF(M1538,'Выгрузка из ревьюшницы'!K1538,INDEX('Доп настройки участников'!H:H,2+N1538)),'Сопоставление оценок'!$C$3:$C$14,0))</f>
        <v>#N/A</v>
      </c>
      <c r="F1538" s="13" t="e">
        <f>INDEX('Сопоставление оценок'!$B$3:$B$14,MATCH(Table13[[#This Row],[mark_at_review]],'Сопоставление оценок'!$C$3:$C$14,0))</f>
        <v>#N/A</v>
      </c>
      <c r="G1538" s="13">
        <f>IF(M1538,IFERROR(IF(OR('Выгрузка из ревьюшницы'!X1538,'Выгрузка из ревьюшницы'!Z1538),1,0),0),INDEX('Доп настройки участников'!I:I,2+N1538))</f>
        <v>0</v>
      </c>
      <c r="H1538" s="13">
        <f>IF(M1538,'Выгрузка из ревьюшницы'!AJ1538,INDEX('Доп настройки участников'!J:J,2+N1538))</f>
        <v>0</v>
      </c>
      <c r="I1538" s="16" t="str">
        <f>IFERROR(IF($H1538=0,"",INDEX(Разметка!B:B,MATCH($H1538,Разметка!A:A,0))),0)</f>
        <v/>
      </c>
      <c r="J1538" s="16" t="str">
        <f>IFERROR(IF($H1538=0,"",INDEX(Разметка!C:C,MATCH($H1538,Разметка!A:A,0))),0)</f>
        <v/>
      </c>
      <c r="K1538" s="16" t="e">
        <f>IF($F1538&gt;0,IFERROR(MATCH(A1538,'Доп настройки участников'!A:A,0),-1)*(-1),0)</f>
        <v>#N/A</v>
      </c>
      <c r="L1538" s="16" t="str">
        <f t="shared" ref="L1538:L1601" si="132">IF($C1538&gt;=16,"Да","Нет")</f>
        <v>Нет</v>
      </c>
      <c r="M1538" s="33" t="b">
        <f t="shared" ref="M1538:M1601" si="133">O1538&lt;=$P$1</f>
        <v>0</v>
      </c>
      <c r="N1538" s="33">
        <f t="shared" si="131"/>
        <v>1506</v>
      </c>
      <c r="O1538" s="33">
        <v>1537</v>
      </c>
    </row>
    <row r="1539" spans="1:15" x14ac:dyDescent="0.25">
      <c r="A1539" s="13">
        <f>IF(M1539,'Выгрузка из ревьюшницы'!B1539,INDEX('Доп настройки участников'!D:D,2+N1539))</f>
        <v>0</v>
      </c>
      <c r="B1539" s="13">
        <f>IF(M1539,'Выгрузка из ревьюшницы'!C1539,INDEX('Доп настройки участников'!E:E,2+N1539))</f>
        <v>0</v>
      </c>
      <c r="C1539" s="13">
        <f>IF(M1539,'Выгрузка из ревьюшницы'!H1539,INDEX('Доп настройки участников'!F:F,2+N1539))</f>
        <v>0</v>
      </c>
      <c r="D1539" s="13">
        <f>IF(M1539,'Выгрузка из ревьюшницы'!J1539,INDEX('Доп настройки участников'!G:G,2+N1539))</f>
        <v>0</v>
      </c>
      <c r="E1539" s="13" t="e">
        <f>INDEX('Сопоставление оценок'!$A$3:$A$14,MATCH(IF(M1539,'Выгрузка из ревьюшницы'!K1539,INDEX('Доп настройки участников'!H:H,2+N1539)),'Сопоставление оценок'!$C$3:$C$14,0))</f>
        <v>#N/A</v>
      </c>
      <c r="F1539" s="13" t="e">
        <f>INDEX('Сопоставление оценок'!$B$3:$B$14,MATCH(Table13[[#This Row],[mark_at_review]],'Сопоставление оценок'!$C$3:$C$14,0))</f>
        <v>#N/A</v>
      </c>
      <c r="G1539" s="13">
        <f>IF(M1539,IFERROR(IF(OR('Выгрузка из ревьюшницы'!X1539,'Выгрузка из ревьюшницы'!Z1539),1,0),0),INDEX('Доп настройки участников'!I:I,2+N1539))</f>
        <v>0</v>
      </c>
      <c r="H1539" s="13">
        <f>IF(M1539,'Выгрузка из ревьюшницы'!AJ1539,INDEX('Доп настройки участников'!J:J,2+N1539))</f>
        <v>0</v>
      </c>
      <c r="I1539" s="16" t="str">
        <f>IFERROR(IF($H1539=0,"",INDEX(Разметка!B:B,MATCH($H1539,Разметка!A:A,0))),0)</f>
        <v/>
      </c>
      <c r="J1539" s="16" t="str">
        <f>IFERROR(IF($H1539=0,"",INDEX(Разметка!C:C,MATCH($H1539,Разметка!A:A,0))),0)</f>
        <v/>
      </c>
      <c r="K1539" s="16" t="e">
        <f>IF($F1539&gt;0,IFERROR(MATCH(A1539,'Доп настройки участников'!A:A,0),-1)*(-1),0)</f>
        <v>#N/A</v>
      </c>
      <c r="L1539" s="16" t="str">
        <f t="shared" si="132"/>
        <v>Нет</v>
      </c>
      <c r="M1539" s="33" t="b">
        <f t="shared" si="133"/>
        <v>0</v>
      </c>
      <c r="N1539" s="33">
        <f t="shared" ref="N1539:N1602" si="134">IF(M1539,0,N1538+1)</f>
        <v>1507</v>
      </c>
      <c r="O1539" s="33">
        <v>1538</v>
      </c>
    </row>
    <row r="1540" spans="1:15" x14ac:dyDescent="0.25">
      <c r="A1540" s="13">
        <f>IF(M1540,'Выгрузка из ревьюшницы'!B1540,INDEX('Доп настройки участников'!D:D,2+N1540))</f>
        <v>0</v>
      </c>
      <c r="B1540" s="13">
        <f>IF(M1540,'Выгрузка из ревьюшницы'!C1540,INDEX('Доп настройки участников'!E:E,2+N1540))</f>
        <v>0</v>
      </c>
      <c r="C1540" s="13">
        <f>IF(M1540,'Выгрузка из ревьюшницы'!H1540,INDEX('Доп настройки участников'!F:F,2+N1540))</f>
        <v>0</v>
      </c>
      <c r="D1540" s="13">
        <f>IF(M1540,'Выгрузка из ревьюшницы'!J1540,INDEX('Доп настройки участников'!G:G,2+N1540))</f>
        <v>0</v>
      </c>
      <c r="E1540" s="13" t="e">
        <f>INDEX('Сопоставление оценок'!$A$3:$A$14,MATCH(IF(M1540,'Выгрузка из ревьюшницы'!K1540,INDEX('Доп настройки участников'!H:H,2+N1540)),'Сопоставление оценок'!$C$3:$C$14,0))</f>
        <v>#N/A</v>
      </c>
      <c r="F1540" s="13" t="e">
        <f>INDEX('Сопоставление оценок'!$B$3:$B$14,MATCH(Table13[[#This Row],[mark_at_review]],'Сопоставление оценок'!$C$3:$C$14,0))</f>
        <v>#N/A</v>
      </c>
      <c r="G1540" s="13">
        <f>IF(M1540,IFERROR(IF(OR('Выгрузка из ревьюшницы'!X1540,'Выгрузка из ревьюшницы'!Z1540),1,0),0),INDEX('Доп настройки участников'!I:I,2+N1540))</f>
        <v>0</v>
      </c>
      <c r="H1540" s="13">
        <f>IF(M1540,'Выгрузка из ревьюшницы'!AJ1540,INDEX('Доп настройки участников'!J:J,2+N1540))</f>
        <v>0</v>
      </c>
      <c r="I1540" s="16" t="str">
        <f>IFERROR(IF($H1540=0,"",INDEX(Разметка!B:B,MATCH($H1540,Разметка!A:A,0))),0)</f>
        <v/>
      </c>
      <c r="J1540" s="16" t="str">
        <f>IFERROR(IF($H1540=0,"",INDEX(Разметка!C:C,MATCH($H1540,Разметка!A:A,0))),0)</f>
        <v/>
      </c>
      <c r="K1540" s="16" t="e">
        <f>IF($F1540&gt;0,IFERROR(MATCH(A1540,'Доп настройки участников'!A:A,0),-1)*(-1),0)</f>
        <v>#N/A</v>
      </c>
      <c r="L1540" s="16" t="str">
        <f t="shared" si="132"/>
        <v>Нет</v>
      </c>
      <c r="M1540" s="33" t="b">
        <f t="shared" si="133"/>
        <v>0</v>
      </c>
      <c r="N1540" s="33">
        <f t="shared" si="134"/>
        <v>1508</v>
      </c>
      <c r="O1540" s="33">
        <v>1539</v>
      </c>
    </row>
    <row r="1541" spans="1:15" x14ac:dyDescent="0.25">
      <c r="A1541" s="13">
        <f>IF(M1541,'Выгрузка из ревьюшницы'!B1541,INDEX('Доп настройки участников'!D:D,2+N1541))</f>
        <v>0</v>
      </c>
      <c r="B1541" s="13">
        <f>IF(M1541,'Выгрузка из ревьюшницы'!C1541,INDEX('Доп настройки участников'!E:E,2+N1541))</f>
        <v>0</v>
      </c>
      <c r="C1541" s="13">
        <f>IF(M1541,'Выгрузка из ревьюшницы'!H1541,INDEX('Доп настройки участников'!F:F,2+N1541))</f>
        <v>0</v>
      </c>
      <c r="D1541" s="13">
        <f>IF(M1541,'Выгрузка из ревьюшницы'!J1541,INDEX('Доп настройки участников'!G:G,2+N1541))</f>
        <v>0</v>
      </c>
      <c r="E1541" s="13" t="e">
        <f>INDEX('Сопоставление оценок'!$A$3:$A$14,MATCH(IF(M1541,'Выгрузка из ревьюшницы'!K1541,INDEX('Доп настройки участников'!H:H,2+N1541)),'Сопоставление оценок'!$C$3:$C$14,0))</f>
        <v>#N/A</v>
      </c>
      <c r="F1541" s="13" t="e">
        <f>INDEX('Сопоставление оценок'!$B$3:$B$14,MATCH(Table13[[#This Row],[mark_at_review]],'Сопоставление оценок'!$C$3:$C$14,0))</f>
        <v>#N/A</v>
      </c>
      <c r="G1541" s="13">
        <f>IF(M1541,IFERROR(IF(OR('Выгрузка из ревьюшницы'!X1541,'Выгрузка из ревьюшницы'!Z1541),1,0),0),INDEX('Доп настройки участников'!I:I,2+N1541))</f>
        <v>0</v>
      </c>
      <c r="H1541" s="13">
        <f>IF(M1541,'Выгрузка из ревьюшницы'!AJ1541,INDEX('Доп настройки участников'!J:J,2+N1541))</f>
        <v>0</v>
      </c>
      <c r="I1541" s="16" t="str">
        <f>IFERROR(IF($H1541=0,"",INDEX(Разметка!B:B,MATCH($H1541,Разметка!A:A,0))),0)</f>
        <v/>
      </c>
      <c r="J1541" s="16" t="str">
        <f>IFERROR(IF($H1541=0,"",INDEX(Разметка!C:C,MATCH($H1541,Разметка!A:A,0))),0)</f>
        <v/>
      </c>
      <c r="K1541" s="16" t="e">
        <f>IF($F1541&gt;0,IFERROR(MATCH(A1541,'Доп настройки участников'!A:A,0),-1)*(-1),0)</f>
        <v>#N/A</v>
      </c>
      <c r="L1541" s="16" t="str">
        <f t="shared" si="132"/>
        <v>Нет</v>
      </c>
      <c r="M1541" s="33" t="b">
        <f t="shared" si="133"/>
        <v>0</v>
      </c>
      <c r="N1541" s="33">
        <f t="shared" si="134"/>
        <v>1509</v>
      </c>
      <c r="O1541" s="33">
        <v>1540</v>
      </c>
    </row>
    <row r="1542" spans="1:15" x14ac:dyDescent="0.25">
      <c r="A1542" s="13">
        <f>IF(M1542,'Выгрузка из ревьюшницы'!B1542,INDEX('Доп настройки участников'!D:D,2+N1542))</f>
        <v>0</v>
      </c>
      <c r="B1542" s="13">
        <f>IF(M1542,'Выгрузка из ревьюшницы'!C1542,INDEX('Доп настройки участников'!E:E,2+N1542))</f>
        <v>0</v>
      </c>
      <c r="C1542" s="13">
        <f>IF(M1542,'Выгрузка из ревьюшницы'!H1542,INDEX('Доп настройки участников'!F:F,2+N1542))</f>
        <v>0</v>
      </c>
      <c r="D1542" s="13">
        <f>IF(M1542,'Выгрузка из ревьюшницы'!J1542,INDEX('Доп настройки участников'!G:G,2+N1542))</f>
        <v>0</v>
      </c>
      <c r="E1542" s="13" t="e">
        <f>INDEX('Сопоставление оценок'!$A$3:$A$14,MATCH(IF(M1542,'Выгрузка из ревьюшницы'!K1542,INDEX('Доп настройки участников'!H:H,2+N1542)),'Сопоставление оценок'!$C$3:$C$14,0))</f>
        <v>#N/A</v>
      </c>
      <c r="F1542" s="13" t="e">
        <f>INDEX('Сопоставление оценок'!$B$3:$B$14,MATCH(Table13[[#This Row],[mark_at_review]],'Сопоставление оценок'!$C$3:$C$14,0))</f>
        <v>#N/A</v>
      </c>
      <c r="G1542" s="13">
        <f>IF(M1542,IFERROR(IF(OR('Выгрузка из ревьюшницы'!X1542,'Выгрузка из ревьюшницы'!Z1542),1,0),0),INDEX('Доп настройки участников'!I:I,2+N1542))</f>
        <v>0</v>
      </c>
      <c r="H1542" s="13">
        <f>IF(M1542,'Выгрузка из ревьюшницы'!AJ1542,INDEX('Доп настройки участников'!J:J,2+N1542))</f>
        <v>0</v>
      </c>
      <c r="I1542" s="16" t="str">
        <f>IFERROR(IF($H1542=0,"",INDEX(Разметка!B:B,MATCH($H1542,Разметка!A:A,0))),0)</f>
        <v/>
      </c>
      <c r="J1542" s="16" t="str">
        <f>IFERROR(IF($H1542=0,"",INDEX(Разметка!C:C,MATCH($H1542,Разметка!A:A,0))),0)</f>
        <v/>
      </c>
      <c r="K1542" s="16" t="e">
        <f>IF($F1542&gt;0,IFERROR(MATCH(A1542,'Доп настройки участников'!A:A,0),-1)*(-1),0)</f>
        <v>#N/A</v>
      </c>
      <c r="L1542" s="16" t="str">
        <f t="shared" si="132"/>
        <v>Нет</v>
      </c>
      <c r="M1542" s="33" t="b">
        <f t="shared" si="133"/>
        <v>0</v>
      </c>
      <c r="N1542" s="33">
        <f t="shared" si="134"/>
        <v>1510</v>
      </c>
      <c r="O1542" s="33">
        <v>1541</v>
      </c>
    </row>
    <row r="1543" spans="1:15" x14ac:dyDescent="0.25">
      <c r="A1543" s="13">
        <f>IF(M1543,'Выгрузка из ревьюшницы'!B1543,INDEX('Доп настройки участников'!D:D,2+N1543))</f>
        <v>0</v>
      </c>
      <c r="B1543" s="13">
        <f>IF(M1543,'Выгрузка из ревьюшницы'!C1543,INDEX('Доп настройки участников'!E:E,2+N1543))</f>
        <v>0</v>
      </c>
      <c r="C1543" s="13">
        <f>IF(M1543,'Выгрузка из ревьюшницы'!H1543,INDEX('Доп настройки участников'!F:F,2+N1543))</f>
        <v>0</v>
      </c>
      <c r="D1543" s="13">
        <f>IF(M1543,'Выгрузка из ревьюшницы'!J1543,INDEX('Доп настройки участников'!G:G,2+N1543))</f>
        <v>0</v>
      </c>
      <c r="E1543" s="13" t="e">
        <f>INDEX('Сопоставление оценок'!$A$3:$A$14,MATCH(IF(M1543,'Выгрузка из ревьюшницы'!K1543,INDEX('Доп настройки участников'!H:H,2+N1543)),'Сопоставление оценок'!$C$3:$C$14,0))</f>
        <v>#N/A</v>
      </c>
      <c r="F1543" s="13" t="e">
        <f>INDEX('Сопоставление оценок'!$B$3:$B$14,MATCH(Table13[[#This Row],[mark_at_review]],'Сопоставление оценок'!$C$3:$C$14,0))</f>
        <v>#N/A</v>
      </c>
      <c r="G1543" s="13">
        <f>IF(M1543,IFERROR(IF(OR('Выгрузка из ревьюшницы'!X1543,'Выгрузка из ревьюшницы'!Z1543),1,0),0),INDEX('Доп настройки участников'!I:I,2+N1543))</f>
        <v>0</v>
      </c>
      <c r="H1543" s="13">
        <f>IF(M1543,'Выгрузка из ревьюшницы'!AJ1543,INDEX('Доп настройки участников'!J:J,2+N1543))</f>
        <v>0</v>
      </c>
      <c r="I1543" s="16" t="str">
        <f>IFERROR(IF($H1543=0,"",INDEX(Разметка!B:B,MATCH($H1543,Разметка!A:A,0))),0)</f>
        <v/>
      </c>
      <c r="J1543" s="16" t="str">
        <f>IFERROR(IF($H1543=0,"",INDEX(Разметка!C:C,MATCH($H1543,Разметка!A:A,0))),0)</f>
        <v/>
      </c>
      <c r="K1543" s="16" t="e">
        <f>IF($F1543&gt;0,IFERROR(MATCH(A1543,'Доп настройки участников'!A:A,0),-1)*(-1),0)</f>
        <v>#N/A</v>
      </c>
      <c r="L1543" s="16" t="str">
        <f t="shared" si="132"/>
        <v>Нет</v>
      </c>
      <c r="M1543" s="33" t="b">
        <f t="shared" si="133"/>
        <v>0</v>
      </c>
      <c r="N1543" s="33">
        <f t="shared" si="134"/>
        <v>1511</v>
      </c>
      <c r="O1543" s="33">
        <v>1542</v>
      </c>
    </row>
    <row r="1544" spans="1:15" x14ac:dyDescent="0.25">
      <c r="A1544" s="13">
        <f>IF(M1544,'Выгрузка из ревьюшницы'!B1544,INDEX('Доп настройки участников'!D:D,2+N1544))</f>
        <v>0</v>
      </c>
      <c r="B1544" s="13">
        <f>IF(M1544,'Выгрузка из ревьюшницы'!C1544,INDEX('Доп настройки участников'!E:E,2+N1544))</f>
        <v>0</v>
      </c>
      <c r="C1544" s="13">
        <f>IF(M1544,'Выгрузка из ревьюшницы'!H1544,INDEX('Доп настройки участников'!F:F,2+N1544))</f>
        <v>0</v>
      </c>
      <c r="D1544" s="13">
        <f>IF(M1544,'Выгрузка из ревьюшницы'!J1544,INDEX('Доп настройки участников'!G:G,2+N1544))</f>
        <v>0</v>
      </c>
      <c r="E1544" s="13" t="e">
        <f>INDEX('Сопоставление оценок'!$A$3:$A$14,MATCH(IF(M1544,'Выгрузка из ревьюшницы'!K1544,INDEX('Доп настройки участников'!H:H,2+N1544)),'Сопоставление оценок'!$C$3:$C$14,0))</f>
        <v>#N/A</v>
      </c>
      <c r="F1544" s="13" t="e">
        <f>INDEX('Сопоставление оценок'!$B$3:$B$14,MATCH(Table13[[#This Row],[mark_at_review]],'Сопоставление оценок'!$C$3:$C$14,0))</f>
        <v>#N/A</v>
      </c>
      <c r="G1544" s="13">
        <f>IF(M1544,IFERROR(IF(OR('Выгрузка из ревьюшницы'!X1544,'Выгрузка из ревьюшницы'!Z1544),1,0),0),INDEX('Доп настройки участников'!I:I,2+N1544))</f>
        <v>0</v>
      </c>
      <c r="H1544" s="13">
        <f>IF(M1544,'Выгрузка из ревьюшницы'!AJ1544,INDEX('Доп настройки участников'!J:J,2+N1544))</f>
        <v>0</v>
      </c>
      <c r="I1544" s="16" t="str">
        <f>IFERROR(IF($H1544=0,"",INDEX(Разметка!B:B,MATCH($H1544,Разметка!A:A,0))),0)</f>
        <v/>
      </c>
      <c r="J1544" s="16" t="str">
        <f>IFERROR(IF($H1544=0,"",INDEX(Разметка!C:C,MATCH($H1544,Разметка!A:A,0))),0)</f>
        <v/>
      </c>
      <c r="K1544" s="16" t="e">
        <f>IF($F1544&gt;0,IFERROR(MATCH(A1544,'Доп настройки участников'!A:A,0),-1)*(-1),0)</f>
        <v>#N/A</v>
      </c>
      <c r="L1544" s="16" t="str">
        <f t="shared" si="132"/>
        <v>Нет</v>
      </c>
      <c r="M1544" s="33" t="b">
        <f t="shared" si="133"/>
        <v>0</v>
      </c>
      <c r="N1544" s="33">
        <f t="shared" si="134"/>
        <v>1512</v>
      </c>
      <c r="O1544" s="33">
        <v>1543</v>
      </c>
    </row>
    <row r="1545" spans="1:15" x14ac:dyDescent="0.25">
      <c r="A1545" s="13">
        <f>IF(M1545,'Выгрузка из ревьюшницы'!B1545,INDEX('Доп настройки участников'!D:D,2+N1545))</f>
        <v>0</v>
      </c>
      <c r="B1545" s="13">
        <f>IF(M1545,'Выгрузка из ревьюшницы'!C1545,INDEX('Доп настройки участников'!E:E,2+N1545))</f>
        <v>0</v>
      </c>
      <c r="C1545" s="13">
        <f>IF(M1545,'Выгрузка из ревьюшницы'!H1545,INDEX('Доп настройки участников'!F:F,2+N1545))</f>
        <v>0</v>
      </c>
      <c r="D1545" s="13">
        <f>IF(M1545,'Выгрузка из ревьюшницы'!J1545,INDEX('Доп настройки участников'!G:G,2+N1545))</f>
        <v>0</v>
      </c>
      <c r="E1545" s="13" t="e">
        <f>INDEX('Сопоставление оценок'!$A$3:$A$14,MATCH(IF(M1545,'Выгрузка из ревьюшницы'!K1545,INDEX('Доп настройки участников'!H:H,2+N1545)),'Сопоставление оценок'!$C$3:$C$14,0))</f>
        <v>#N/A</v>
      </c>
      <c r="F1545" s="13" t="e">
        <f>INDEX('Сопоставление оценок'!$B$3:$B$14,MATCH(Table13[[#This Row],[mark_at_review]],'Сопоставление оценок'!$C$3:$C$14,0))</f>
        <v>#N/A</v>
      </c>
      <c r="G1545" s="13">
        <f>IF(M1545,IFERROR(IF(OR('Выгрузка из ревьюшницы'!X1545,'Выгрузка из ревьюшницы'!Z1545),1,0),0),INDEX('Доп настройки участников'!I:I,2+N1545))</f>
        <v>0</v>
      </c>
      <c r="H1545" s="13">
        <f>IF(M1545,'Выгрузка из ревьюшницы'!AJ1545,INDEX('Доп настройки участников'!J:J,2+N1545))</f>
        <v>0</v>
      </c>
      <c r="I1545" s="16" t="str">
        <f>IFERROR(IF($H1545=0,"",INDEX(Разметка!B:B,MATCH($H1545,Разметка!A:A,0))),0)</f>
        <v/>
      </c>
      <c r="J1545" s="16" t="str">
        <f>IFERROR(IF($H1545=0,"",INDEX(Разметка!C:C,MATCH($H1545,Разметка!A:A,0))),0)</f>
        <v/>
      </c>
      <c r="K1545" s="16" t="e">
        <f>IF($F1545&gt;0,IFERROR(MATCH(A1545,'Доп настройки участников'!A:A,0),-1)*(-1),0)</f>
        <v>#N/A</v>
      </c>
      <c r="L1545" s="16" t="str">
        <f t="shared" si="132"/>
        <v>Нет</v>
      </c>
      <c r="M1545" s="33" t="b">
        <f t="shared" si="133"/>
        <v>0</v>
      </c>
      <c r="N1545" s="33">
        <f t="shared" si="134"/>
        <v>1513</v>
      </c>
      <c r="O1545" s="33">
        <v>1544</v>
      </c>
    </row>
    <row r="1546" spans="1:15" x14ac:dyDescent="0.25">
      <c r="A1546" s="13">
        <f>IF(M1546,'Выгрузка из ревьюшницы'!B1546,INDEX('Доп настройки участников'!D:D,2+N1546))</f>
        <v>0</v>
      </c>
      <c r="B1546" s="13">
        <f>IF(M1546,'Выгрузка из ревьюшницы'!C1546,INDEX('Доп настройки участников'!E:E,2+N1546))</f>
        <v>0</v>
      </c>
      <c r="C1546" s="13">
        <f>IF(M1546,'Выгрузка из ревьюшницы'!H1546,INDEX('Доп настройки участников'!F:F,2+N1546))</f>
        <v>0</v>
      </c>
      <c r="D1546" s="13">
        <f>IF(M1546,'Выгрузка из ревьюшницы'!J1546,INDEX('Доп настройки участников'!G:G,2+N1546))</f>
        <v>0</v>
      </c>
      <c r="E1546" s="13" t="e">
        <f>INDEX('Сопоставление оценок'!$A$3:$A$14,MATCH(IF(M1546,'Выгрузка из ревьюшницы'!K1546,INDEX('Доп настройки участников'!H:H,2+N1546)),'Сопоставление оценок'!$C$3:$C$14,0))</f>
        <v>#N/A</v>
      </c>
      <c r="F1546" s="13" t="e">
        <f>INDEX('Сопоставление оценок'!$B$3:$B$14,MATCH(Table13[[#This Row],[mark_at_review]],'Сопоставление оценок'!$C$3:$C$14,0))</f>
        <v>#N/A</v>
      </c>
      <c r="G1546" s="13">
        <f>IF(M1546,IFERROR(IF(OR('Выгрузка из ревьюшницы'!X1546,'Выгрузка из ревьюшницы'!Z1546),1,0),0),INDEX('Доп настройки участников'!I:I,2+N1546))</f>
        <v>0</v>
      </c>
      <c r="H1546" s="13">
        <f>IF(M1546,'Выгрузка из ревьюшницы'!AJ1546,INDEX('Доп настройки участников'!J:J,2+N1546))</f>
        <v>0</v>
      </c>
      <c r="I1546" s="16" t="str">
        <f>IFERROR(IF($H1546=0,"",INDEX(Разметка!B:B,MATCH($H1546,Разметка!A:A,0))),0)</f>
        <v/>
      </c>
      <c r="J1546" s="16" t="str">
        <f>IFERROR(IF($H1546=0,"",INDEX(Разметка!C:C,MATCH($H1546,Разметка!A:A,0))),0)</f>
        <v/>
      </c>
      <c r="K1546" s="16" t="e">
        <f>IF($F1546&gt;0,IFERROR(MATCH(A1546,'Доп настройки участников'!A:A,0),-1)*(-1),0)</f>
        <v>#N/A</v>
      </c>
      <c r="L1546" s="16" t="str">
        <f t="shared" si="132"/>
        <v>Нет</v>
      </c>
      <c r="M1546" s="33" t="b">
        <f t="shared" si="133"/>
        <v>0</v>
      </c>
      <c r="N1546" s="33">
        <f t="shared" si="134"/>
        <v>1514</v>
      </c>
      <c r="O1546" s="33">
        <v>1545</v>
      </c>
    </row>
    <row r="1547" spans="1:15" x14ac:dyDescent="0.25">
      <c r="A1547" s="13">
        <f>IF(M1547,'Выгрузка из ревьюшницы'!B1547,INDEX('Доп настройки участников'!D:D,2+N1547))</f>
        <v>0</v>
      </c>
      <c r="B1547" s="13">
        <f>IF(M1547,'Выгрузка из ревьюшницы'!C1547,INDEX('Доп настройки участников'!E:E,2+N1547))</f>
        <v>0</v>
      </c>
      <c r="C1547" s="13">
        <f>IF(M1547,'Выгрузка из ревьюшницы'!H1547,INDEX('Доп настройки участников'!F:F,2+N1547))</f>
        <v>0</v>
      </c>
      <c r="D1547" s="13">
        <f>IF(M1547,'Выгрузка из ревьюшницы'!J1547,INDEX('Доп настройки участников'!G:G,2+N1547))</f>
        <v>0</v>
      </c>
      <c r="E1547" s="13" t="e">
        <f>INDEX('Сопоставление оценок'!$A$3:$A$14,MATCH(IF(M1547,'Выгрузка из ревьюшницы'!K1547,INDEX('Доп настройки участников'!H:H,2+N1547)),'Сопоставление оценок'!$C$3:$C$14,0))</f>
        <v>#N/A</v>
      </c>
      <c r="F1547" s="13" t="e">
        <f>INDEX('Сопоставление оценок'!$B$3:$B$14,MATCH(Table13[[#This Row],[mark_at_review]],'Сопоставление оценок'!$C$3:$C$14,0))</f>
        <v>#N/A</v>
      </c>
      <c r="G1547" s="13">
        <f>IF(M1547,IFERROR(IF(OR('Выгрузка из ревьюшницы'!X1547,'Выгрузка из ревьюшницы'!Z1547),1,0),0),INDEX('Доп настройки участников'!I:I,2+N1547))</f>
        <v>0</v>
      </c>
      <c r="H1547" s="13">
        <f>IF(M1547,'Выгрузка из ревьюшницы'!AJ1547,INDEX('Доп настройки участников'!J:J,2+N1547))</f>
        <v>0</v>
      </c>
      <c r="I1547" s="16" t="str">
        <f>IFERROR(IF($H1547=0,"",INDEX(Разметка!B:B,MATCH($H1547,Разметка!A:A,0))),0)</f>
        <v/>
      </c>
      <c r="J1547" s="16" t="str">
        <f>IFERROR(IF($H1547=0,"",INDEX(Разметка!C:C,MATCH($H1547,Разметка!A:A,0))),0)</f>
        <v/>
      </c>
      <c r="K1547" s="16" t="e">
        <f>IF($F1547&gt;0,IFERROR(MATCH(A1547,'Доп настройки участников'!A:A,0),-1)*(-1),0)</f>
        <v>#N/A</v>
      </c>
      <c r="L1547" s="16" t="str">
        <f t="shared" si="132"/>
        <v>Нет</v>
      </c>
      <c r="M1547" s="33" t="b">
        <f t="shared" si="133"/>
        <v>0</v>
      </c>
      <c r="N1547" s="33">
        <f t="shared" si="134"/>
        <v>1515</v>
      </c>
      <c r="O1547" s="33">
        <v>1546</v>
      </c>
    </row>
    <row r="1548" spans="1:15" x14ac:dyDescent="0.25">
      <c r="A1548" s="13">
        <f>IF(M1548,'Выгрузка из ревьюшницы'!B1548,INDEX('Доп настройки участников'!D:D,2+N1548))</f>
        <v>0</v>
      </c>
      <c r="B1548" s="13">
        <f>IF(M1548,'Выгрузка из ревьюшницы'!C1548,INDEX('Доп настройки участников'!E:E,2+N1548))</f>
        <v>0</v>
      </c>
      <c r="C1548" s="13">
        <f>IF(M1548,'Выгрузка из ревьюшницы'!H1548,INDEX('Доп настройки участников'!F:F,2+N1548))</f>
        <v>0</v>
      </c>
      <c r="D1548" s="13">
        <f>IF(M1548,'Выгрузка из ревьюшницы'!J1548,INDEX('Доп настройки участников'!G:G,2+N1548))</f>
        <v>0</v>
      </c>
      <c r="E1548" s="13" t="e">
        <f>INDEX('Сопоставление оценок'!$A$3:$A$14,MATCH(IF(M1548,'Выгрузка из ревьюшницы'!K1548,INDEX('Доп настройки участников'!H:H,2+N1548)),'Сопоставление оценок'!$C$3:$C$14,0))</f>
        <v>#N/A</v>
      </c>
      <c r="F1548" s="13" t="e">
        <f>INDEX('Сопоставление оценок'!$B$3:$B$14,MATCH(Table13[[#This Row],[mark_at_review]],'Сопоставление оценок'!$C$3:$C$14,0))</f>
        <v>#N/A</v>
      </c>
      <c r="G1548" s="13">
        <f>IF(M1548,IFERROR(IF(OR('Выгрузка из ревьюшницы'!X1548,'Выгрузка из ревьюшницы'!Z1548),1,0),0),INDEX('Доп настройки участников'!I:I,2+N1548))</f>
        <v>0</v>
      </c>
      <c r="H1548" s="13">
        <f>IF(M1548,'Выгрузка из ревьюшницы'!AJ1548,INDEX('Доп настройки участников'!J:J,2+N1548))</f>
        <v>0</v>
      </c>
      <c r="I1548" s="16" t="str">
        <f>IFERROR(IF($H1548=0,"",INDEX(Разметка!B:B,MATCH($H1548,Разметка!A:A,0))),0)</f>
        <v/>
      </c>
      <c r="J1548" s="16" t="str">
        <f>IFERROR(IF($H1548=0,"",INDEX(Разметка!C:C,MATCH($H1548,Разметка!A:A,0))),0)</f>
        <v/>
      </c>
      <c r="K1548" s="16" t="e">
        <f>IF($F1548&gt;0,IFERROR(MATCH(A1548,'Доп настройки участников'!A:A,0),-1)*(-1),0)</f>
        <v>#N/A</v>
      </c>
      <c r="L1548" s="16" t="str">
        <f t="shared" si="132"/>
        <v>Нет</v>
      </c>
      <c r="M1548" s="33" t="b">
        <f t="shared" si="133"/>
        <v>0</v>
      </c>
      <c r="N1548" s="33">
        <f t="shared" si="134"/>
        <v>1516</v>
      </c>
      <c r="O1548" s="33">
        <v>1547</v>
      </c>
    </row>
    <row r="1549" spans="1:15" x14ac:dyDescent="0.25">
      <c r="A1549" s="13">
        <f>IF(M1549,'Выгрузка из ревьюшницы'!B1549,INDEX('Доп настройки участников'!D:D,2+N1549))</f>
        <v>0</v>
      </c>
      <c r="B1549" s="13">
        <f>IF(M1549,'Выгрузка из ревьюшницы'!C1549,INDEX('Доп настройки участников'!E:E,2+N1549))</f>
        <v>0</v>
      </c>
      <c r="C1549" s="13">
        <f>IF(M1549,'Выгрузка из ревьюшницы'!H1549,INDEX('Доп настройки участников'!F:F,2+N1549))</f>
        <v>0</v>
      </c>
      <c r="D1549" s="13">
        <f>IF(M1549,'Выгрузка из ревьюшницы'!J1549,INDEX('Доп настройки участников'!G:G,2+N1549))</f>
        <v>0</v>
      </c>
      <c r="E1549" s="13" t="e">
        <f>INDEX('Сопоставление оценок'!$A$3:$A$14,MATCH(IF(M1549,'Выгрузка из ревьюшницы'!K1549,INDEX('Доп настройки участников'!H:H,2+N1549)),'Сопоставление оценок'!$C$3:$C$14,0))</f>
        <v>#N/A</v>
      </c>
      <c r="F1549" s="13" t="e">
        <f>INDEX('Сопоставление оценок'!$B$3:$B$14,MATCH(Table13[[#This Row],[mark_at_review]],'Сопоставление оценок'!$C$3:$C$14,0))</f>
        <v>#N/A</v>
      </c>
      <c r="G1549" s="13">
        <f>IF(M1549,IFERROR(IF(OR('Выгрузка из ревьюшницы'!X1549,'Выгрузка из ревьюшницы'!Z1549),1,0),0),INDEX('Доп настройки участников'!I:I,2+N1549))</f>
        <v>0</v>
      </c>
      <c r="H1549" s="13">
        <f>IF(M1549,'Выгрузка из ревьюшницы'!AJ1549,INDEX('Доп настройки участников'!J:J,2+N1549))</f>
        <v>0</v>
      </c>
      <c r="I1549" s="16" t="str">
        <f>IFERROR(IF($H1549=0,"",INDEX(Разметка!B:B,MATCH($H1549,Разметка!A:A,0))),0)</f>
        <v/>
      </c>
      <c r="J1549" s="16" t="str">
        <f>IFERROR(IF($H1549=0,"",INDEX(Разметка!C:C,MATCH($H1549,Разметка!A:A,0))),0)</f>
        <v/>
      </c>
      <c r="K1549" s="16" t="e">
        <f>IF($F1549&gt;0,IFERROR(MATCH(A1549,'Доп настройки участников'!A:A,0),-1)*(-1),0)</f>
        <v>#N/A</v>
      </c>
      <c r="L1549" s="16" t="str">
        <f t="shared" si="132"/>
        <v>Нет</v>
      </c>
      <c r="M1549" s="33" t="b">
        <f t="shared" si="133"/>
        <v>0</v>
      </c>
      <c r="N1549" s="33">
        <f t="shared" si="134"/>
        <v>1517</v>
      </c>
      <c r="O1549" s="33">
        <v>1548</v>
      </c>
    </row>
    <row r="1550" spans="1:15" x14ac:dyDescent="0.25">
      <c r="A1550" s="13">
        <f>IF(M1550,'Выгрузка из ревьюшницы'!B1550,INDEX('Доп настройки участников'!D:D,2+N1550))</f>
        <v>0</v>
      </c>
      <c r="B1550" s="13">
        <f>IF(M1550,'Выгрузка из ревьюшницы'!C1550,INDEX('Доп настройки участников'!E:E,2+N1550))</f>
        <v>0</v>
      </c>
      <c r="C1550" s="13">
        <f>IF(M1550,'Выгрузка из ревьюшницы'!H1550,INDEX('Доп настройки участников'!F:F,2+N1550))</f>
        <v>0</v>
      </c>
      <c r="D1550" s="13">
        <f>IF(M1550,'Выгрузка из ревьюшницы'!J1550,INDEX('Доп настройки участников'!G:G,2+N1550))</f>
        <v>0</v>
      </c>
      <c r="E1550" s="13" t="e">
        <f>INDEX('Сопоставление оценок'!$A$3:$A$14,MATCH(IF(M1550,'Выгрузка из ревьюшницы'!K1550,INDEX('Доп настройки участников'!H:H,2+N1550)),'Сопоставление оценок'!$C$3:$C$14,0))</f>
        <v>#N/A</v>
      </c>
      <c r="F1550" s="13" t="e">
        <f>INDEX('Сопоставление оценок'!$B$3:$B$14,MATCH(Table13[[#This Row],[mark_at_review]],'Сопоставление оценок'!$C$3:$C$14,0))</f>
        <v>#N/A</v>
      </c>
      <c r="G1550" s="13">
        <f>IF(M1550,IFERROR(IF(OR('Выгрузка из ревьюшницы'!X1550,'Выгрузка из ревьюшницы'!Z1550),1,0),0),INDEX('Доп настройки участников'!I:I,2+N1550))</f>
        <v>0</v>
      </c>
      <c r="H1550" s="13">
        <f>IF(M1550,'Выгрузка из ревьюшницы'!AJ1550,INDEX('Доп настройки участников'!J:J,2+N1550))</f>
        <v>0</v>
      </c>
      <c r="I1550" s="16" t="str">
        <f>IFERROR(IF($H1550=0,"",INDEX(Разметка!B:B,MATCH($H1550,Разметка!A:A,0))),0)</f>
        <v/>
      </c>
      <c r="J1550" s="16" t="str">
        <f>IFERROR(IF($H1550=0,"",INDEX(Разметка!C:C,MATCH($H1550,Разметка!A:A,0))),0)</f>
        <v/>
      </c>
      <c r="K1550" s="16" t="e">
        <f>IF($F1550&gt;0,IFERROR(MATCH(A1550,'Доп настройки участников'!A:A,0),-1)*(-1),0)</f>
        <v>#N/A</v>
      </c>
      <c r="L1550" s="16" t="str">
        <f t="shared" si="132"/>
        <v>Нет</v>
      </c>
      <c r="M1550" s="33" t="b">
        <f t="shared" si="133"/>
        <v>0</v>
      </c>
      <c r="N1550" s="33">
        <f t="shared" si="134"/>
        <v>1518</v>
      </c>
      <c r="O1550" s="33">
        <v>1549</v>
      </c>
    </row>
    <row r="1551" spans="1:15" x14ac:dyDescent="0.25">
      <c r="A1551" s="13">
        <f>IF(M1551,'Выгрузка из ревьюшницы'!B1551,INDEX('Доп настройки участников'!D:D,2+N1551))</f>
        <v>0</v>
      </c>
      <c r="B1551" s="13">
        <f>IF(M1551,'Выгрузка из ревьюшницы'!C1551,INDEX('Доп настройки участников'!E:E,2+N1551))</f>
        <v>0</v>
      </c>
      <c r="C1551" s="13">
        <f>IF(M1551,'Выгрузка из ревьюшницы'!H1551,INDEX('Доп настройки участников'!F:F,2+N1551))</f>
        <v>0</v>
      </c>
      <c r="D1551" s="13">
        <f>IF(M1551,'Выгрузка из ревьюшницы'!J1551,INDEX('Доп настройки участников'!G:G,2+N1551))</f>
        <v>0</v>
      </c>
      <c r="E1551" s="13" t="e">
        <f>INDEX('Сопоставление оценок'!$A$3:$A$14,MATCH(IF(M1551,'Выгрузка из ревьюшницы'!K1551,INDEX('Доп настройки участников'!H:H,2+N1551)),'Сопоставление оценок'!$C$3:$C$14,0))</f>
        <v>#N/A</v>
      </c>
      <c r="F1551" s="13" t="e">
        <f>INDEX('Сопоставление оценок'!$B$3:$B$14,MATCH(Table13[[#This Row],[mark_at_review]],'Сопоставление оценок'!$C$3:$C$14,0))</f>
        <v>#N/A</v>
      </c>
      <c r="G1551" s="13">
        <f>IF(M1551,IFERROR(IF(OR('Выгрузка из ревьюшницы'!X1551,'Выгрузка из ревьюшницы'!Z1551),1,0),0),INDEX('Доп настройки участников'!I:I,2+N1551))</f>
        <v>0</v>
      </c>
      <c r="H1551" s="13">
        <f>IF(M1551,'Выгрузка из ревьюшницы'!AJ1551,INDEX('Доп настройки участников'!J:J,2+N1551))</f>
        <v>0</v>
      </c>
      <c r="I1551" s="16" t="str">
        <f>IFERROR(IF($H1551=0,"",INDEX(Разметка!B:B,MATCH($H1551,Разметка!A:A,0))),0)</f>
        <v/>
      </c>
      <c r="J1551" s="16" t="str">
        <f>IFERROR(IF($H1551=0,"",INDEX(Разметка!C:C,MATCH($H1551,Разметка!A:A,0))),0)</f>
        <v/>
      </c>
      <c r="K1551" s="16" t="e">
        <f>IF($F1551&gt;0,IFERROR(MATCH(A1551,'Доп настройки участников'!A:A,0),-1)*(-1),0)</f>
        <v>#N/A</v>
      </c>
      <c r="L1551" s="16" t="str">
        <f t="shared" si="132"/>
        <v>Нет</v>
      </c>
      <c r="M1551" s="33" t="b">
        <f t="shared" si="133"/>
        <v>0</v>
      </c>
      <c r="N1551" s="33">
        <f t="shared" si="134"/>
        <v>1519</v>
      </c>
      <c r="O1551" s="33">
        <v>1550</v>
      </c>
    </row>
    <row r="1552" spans="1:15" x14ac:dyDescent="0.25">
      <c r="A1552" s="13">
        <f>IF(M1552,'Выгрузка из ревьюшницы'!B1552,INDEX('Доп настройки участников'!D:D,2+N1552))</f>
        <v>0</v>
      </c>
      <c r="B1552" s="13">
        <f>IF(M1552,'Выгрузка из ревьюшницы'!C1552,INDEX('Доп настройки участников'!E:E,2+N1552))</f>
        <v>0</v>
      </c>
      <c r="C1552" s="13">
        <f>IF(M1552,'Выгрузка из ревьюшницы'!H1552,INDEX('Доп настройки участников'!F:F,2+N1552))</f>
        <v>0</v>
      </c>
      <c r="D1552" s="13">
        <f>IF(M1552,'Выгрузка из ревьюшницы'!J1552,INDEX('Доп настройки участников'!G:G,2+N1552))</f>
        <v>0</v>
      </c>
      <c r="E1552" s="13" t="e">
        <f>INDEX('Сопоставление оценок'!$A$3:$A$14,MATCH(IF(M1552,'Выгрузка из ревьюшницы'!K1552,INDEX('Доп настройки участников'!H:H,2+N1552)),'Сопоставление оценок'!$C$3:$C$14,0))</f>
        <v>#N/A</v>
      </c>
      <c r="F1552" s="13" t="e">
        <f>INDEX('Сопоставление оценок'!$B$3:$B$14,MATCH(Table13[[#This Row],[mark_at_review]],'Сопоставление оценок'!$C$3:$C$14,0))</f>
        <v>#N/A</v>
      </c>
      <c r="G1552" s="13">
        <f>IF(M1552,IFERROR(IF(OR('Выгрузка из ревьюшницы'!X1552,'Выгрузка из ревьюшницы'!Z1552),1,0),0),INDEX('Доп настройки участников'!I:I,2+N1552))</f>
        <v>0</v>
      </c>
      <c r="H1552" s="13">
        <f>IF(M1552,'Выгрузка из ревьюшницы'!AJ1552,INDEX('Доп настройки участников'!J:J,2+N1552))</f>
        <v>0</v>
      </c>
      <c r="I1552" s="16" t="str">
        <f>IFERROR(IF($H1552=0,"",INDEX(Разметка!B:B,MATCH($H1552,Разметка!A:A,0))),0)</f>
        <v/>
      </c>
      <c r="J1552" s="16" t="str">
        <f>IFERROR(IF($H1552=0,"",INDEX(Разметка!C:C,MATCH($H1552,Разметка!A:A,0))),0)</f>
        <v/>
      </c>
      <c r="K1552" s="16" t="e">
        <f>IF($F1552&gt;0,IFERROR(MATCH(A1552,'Доп настройки участников'!A:A,0),-1)*(-1),0)</f>
        <v>#N/A</v>
      </c>
      <c r="L1552" s="16" t="str">
        <f t="shared" si="132"/>
        <v>Нет</v>
      </c>
      <c r="M1552" s="33" t="b">
        <f t="shared" si="133"/>
        <v>0</v>
      </c>
      <c r="N1552" s="33">
        <f t="shared" si="134"/>
        <v>1520</v>
      </c>
      <c r="O1552" s="33">
        <v>1551</v>
      </c>
    </row>
    <row r="1553" spans="1:15" x14ac:dyDescent="0.25">
      <c r="A1553" s="13">
        <f>IF(M1553,'Выгрузка из ревьюшницы'!B1553,INDEX('Доп настройки участников'!D:D,2+N1553))</f>
        <v>0</v>
      </c>
      <c r="B1553" s="13">
        <f>IF(M1553,'Выгрузка из ревьюшницы'!C1553,INDEX('Доп настройки участников'!E:E,2+N1553))</f>
        <v>0</v>
      </c>
      <c r="C1553" s="13">
        <f>IF(M1553,'Выгрузка из ревьюшницы'!H1553,INDEX('Доп настройки участников'!F:F,2+N1553))</f>
        <v>0</v>
      </c>
      <c r="D1553" s="13">
        <f>IF(M1553,'Выгрузка из ревьюшницы'!J1553,INDEX('Доп настройки участников'!G:G,2+N1553))</f>
        <v>0</v>
      </c>
      <c r="E1553" s="13" t="e">
        <f>INDEX('Сопоставление оценок'!$A$3:$A$14,MATCH(IF(M1553,'Выгрузка из ревьюшницы'!K1553,INDEX('Доп настройки участников'!H:H,2+N1553)),'Сопоставление оценок'!$C$3:$C$14,0))</f>
        <v>#N/A</v>
      </c>
      <c r="F1553" s="13" t="e">
        <f>INDEX('Сопоставление оценок'!$B$3:$B$14,MATCH(Table13[[#This Row],[mark_at_review]],'Сопоставление оценок'!$C$3:$C$14,0))</f>
        <v>#N/A</v>
      </c>
      <c r="G1553" s="13">
        <f>IF(M1553,IFERROR(IF(OR('Выгрузка из ревьюшницы'!X1553,'Выгрузка из ревьюшницы'!Z1553),1,0),0),INDEX('Доп настройки участников'!I:I,2+N1553))</f>
        <v>0</v>
      </c>
      <c r="H1553" s="13">
        <f>IF(M1553,'Выгрузка из ревьюшницы'!AJ1553,INDEX('Доп настройки участников'!J:J,2+N1553))</f>
        <v>0</v>
      </c>
      <c r="I1553" s="16" t="str">
        <f>IFERROR(IF($H1553=0,"",INDEX(Разметка!B:B,MATCH($H1553,Разметка!A:A,0))),0)</f>
        <v/>
      </c>
      <c r="J1553" s="16" t="str">
        <f>IFERROR(IF($H1553=0,"",INDEX(Разметка!C:C,MATCH($H1553,Разметка!A:A,0))),0)</f>
        <v/>
      </c>
      <c r="K1553" s="16" t="e">
        <f>IF($F1553&gt;0,IFERROR(MATCH(A1553,'Доп настройки участников'!A:A,0),-1)*(-1),0)</f>
        <v>#N/A</v>
      </c>
      <c r="L1553" s="16" t="str">
        <f t="shared" si="132"/>
        <v>Нет</v>
      </c>
      <c r="M1553" s="33" t="b">
        <f t="shared" si="133"/>
        <v>0</v>
      </c>
      <c r="N1553" s="33">
        <f t="shared" si="134"/>
        <v>1521</v>
      </c>
      <c r="O1553" s="33">
        <v>1552</v>
      </c>
    </row>
    <row r="1554" spans="1:15" x14ac:dyDescent="0.25">
      <c r="A1554" s="13">
        <f>IF(M1554,'Выгрузка из ревьюшницы'!B1554,INDEX('Доп настройки участников'!D:D,2+N1554))</f>
        <v>0</v>
      </c>
      <c r="B1554" s="13">
        <f>IF(M1554,'Выгрузка из ревьюшницы'!C1554,INDEX('Доп настройки участников'!E:E,2+N1554))</f>
        <v>0</v>
      </c>
      <c r="C1554" s="13">
        <f>IF(M1554,'Выгрузка из ревьюшницы'!H1554,INDEX('Доп настройки участников'!F:F,2+N1554))</f>
        <v>0</v>
      </c>
      <c r="D1554" s="13">
        <f>IF(M1554,'Выгрузка из ревьюшницы'!J1554,INDEX('Доп настройки участников'!G:G,2+N1554))</f>
        <v>0</v>
      </c>
      <c r="E1554" s="13" t="e">
        <f>INDEX('Сопоставление оценок'!$A$3:$A$14,MATCH(IF(M1554,'Выгрузка из ревьюшницы'!K1554,INDEX('Доп настройки участников'!H:H,2+N1554)),'Сопоставление оценок'!$C$3:$C$14,0))</f>
        <v>#N/A</v>
      </c>
      <c r="F1554" s="13" t="e">
        <f>INDEX('Сопоставление оценок'!$B$3:$B$14,MATCH(Table13[[#This Row],[mark_at_review]],'Сопоставление оценок'!$C$3:$C$14,0))</f>
        <v>#N/A</v>
      </c>
      <c r="G1554" s="13">
        <f>IF(M1554,IFERROR(IF(OR('Выгрузка из ревьюшницы'!X1554,'Выгрузка из ревьюшницы'!Z1554),1,0),0),INDEX('Доп настройки участников'!I:I,2+N1554))</f>
        <v>0</v>
      </c>
      <c r="H1554" s="13">
        <f>IF(M1554,'Выгрузка из ревьюшницы'!AJ1554,INDEX('Доп настройки участников'!J:J,2+N1554))</f>
        <v>0</v>
      </c>
      <c r="I1554" s="16" t="str">
        <f>IFERROR(IF($H1554=0,"",INDEX(Разметка!B:B,MATCH($H1554,Разметка!A:A,0))),0)</f>
        <v/>
      </c>
      <c r="J1554" s="16" t="str">
        <f>IFERROR(IF($H1554=0,"",INDEX(Разметка!C:C,MATCH($H1554,Разметка!A:A,0))),0)</f>
        <v/>
      </c>
      <c r="K1554" s="16" t="e">
        <f>IF($F1554&gt;0,IFERROR(MATCH(A1554,'Доп настройки участников'!A:A,0),-1)*(-1),0)</f>
        <v>#N/A</v>
      </c>
      <c r="L1554" s="16" t="str">
        <f t="shared" si="132"/>
        <v>Нет</v>
      </c>
      <c r="M1554" s="33" t="b">
        <f t="shared" si="133"/>
        <v>0</v>
      </c>
      <c r="N1554" s="33">
        <f t="shared" si="134"/>
        <v>1522</v>
      </c>
      <c r="O1554" s="33">
        <v>1553</v>
      </c>
    </row>
    <row r="1555" spans="1:15" x14ac:dyDescent="0.25">
      <c r="A1555" s="13">
        <f>IF(M1555,'Выгрузка из ревьюшницы'!B1555,INDEX('Доп настройки участников'!D:D,2+N1555))</f>
        <v>0</v>
      </c>
      <c r="B1555" s="13">
        <f>IF(M1555,'Выгрузка из ревьюшницы'!C1555,INDEX('Доп настройки участников'!E:E,2+N1555))</f>
        <v>0</v>
      </c>
      <c r="C1555" s="13">
        <f>IF(M1555,'Выгрузка из ревьюшницы'!H1555,INDEX('Доп настройки участников'!F:F,2+N1555))</f>
        <v>0</v>
      </c>
      <c r="D1555" s="13">
        <f>IF(M1555,'Выгрузка из ревьюшницы'!J1555,INDEX('Доп настройки участников'!G:G,2+N1555))</f>
        <v>0</v>
      </c>
      <c r="E1555" s="13" t="e">
        <f>INDEX('Сопоставление оценок'!$A$3:$A$14,MATCH(IF(M1555,'Выгрузка из ревьюшницы'!K1555,INDEX('Доп настройки участников'!H:H,2+N1555)),'Сопоставление оценок'!$C$3:$C$14,0))</f>
        <v>#N/A</v>
      </c>
      <c r="F1555" s="13" t="e">
        <f>INDEX('Сопоставление оценок'!$B$3:$B$14,MATCH(Table13[[#This Row],[mark_at_review]],'Сопоставление оценок'!$C$3:$C$14,0))</f>
        <v>#N/A</v>
      </c>
      <c r="G1555" s="13">
        <f>IF(M1555,IFERROR(IF(OR('Выгрузка из ревьюшницы'!X1555,'Выгрузка из ревьюшницы'!Z1555),1,0),0),INDEX('Доп настройки участников'!I:I,2+N1555))</f>
        <v>0</v>
      </c>
      <c r="H1555" s="13">
        <f>IF(M1555,'Выгрузка из ревьюшницы'!AJ1555,INDEX('Доп настройки участников'!J:J,2+N1555))</f>
        <v>0</v>
      </c>
      <c r="I1555" s="16" t="str">
        <f>IFERROR(IF($H1555=0,"",INDEX(Разметка!B:B,MATCH($H1555,Разметка!A:A,0))),0)</f>
        <v/>
      </c>
      <c r="J1555" s="16" t="str">
        <f>IFERROR(IF($H1555=0,"",INDEX(Разметка!C:C,MATCH($H1555,Разметка!A:A,0))),0)</f>
        <v/>
      </c>
      <c r="K1555" s="16" t="e">
        <f>IF($F1555&gt;0,IFERROR(MATCH(A1555,'Доп настройки участников'!A:A,0),-1)*(-1),0)</f>
        <v>#N/A</v>
      </c>
      <c r="L1555" s="16" t="str">
        <f t="shared" si="132"/>
        <v>Нет</v>
      </c>
      <c r="M1555" s="33" t="b">
        <f t="shared" si="133"/>
        <v>0</v>
      </c>
      <c r="N1555" s="33">
        <f t="shared" si="134"/>
        <v>1523</v>
      </c>
      <c r="O1555" s="33">
        <v>1554</v>
      </c>
    </row>
    <row r="1556" spans="1:15" x14ac:dyDescent="0.25">
      <c r="A1556" s="13">
        <f>IF(M1556,'Выгрузка из ревьюшницы'!B1556,INDEX('Доп настройки участников'!D:D,2+N1556))</f>
        <v>0</v>
      </c>
      <c r="B1556" s="13">
        <f>IF(M1556,'Выгрузка из ревьюшницы'!C1556,INDEX('Доп настройки участников'!E:E,2+N1556))</f>
        <v>0</v>
      </c>
      <c r="C1556" s="13">
        <f>IF(M1556,'Выгрузка из ревьюшницы'!H1556,INDEX('Доп настройки участников'!F:F,2+N1556))</f>
        <v>0</v>
      </c>
      <c r="D1556" s="13">
        <f>IF(M1556,'Выгрузка из ревьюшницы'!J1556,INDEX('Доп настройки участников'!G:G,2+N1556))</f>
        <v>0</v>
      </c>
      <c r="E1556" s="13" t="e">
        <f>INDEX('Сопоставление оценок'!$A$3:$A$14,MATCH(IF(M1556,'Выгрузка из ревьюшницы'!K1556,INDEX('Доп настройки участников'!H:H,2+N1556)),'Сопоставление оценок'!$C$3:$C$14,0))</f>
        <v>#N/A</v>
      </c>
      <c r="F1556" s="13" t="e">
        <f>INDEX('Сопоставление оценок'!$B$3:$B$14,MATCH(Table13[[#This Row],[mark_at_review]],'Сопоставление оценок'!$C$3:$C$14,0))</f>
        <v>#N/A</v>
      </c>
      <c r="G1556" s="13">
        <f>IF(M1556,IFERROR(IF(OR('Выгрузка из ревьюшницы'!X1556,'Выгрузка из ревьюшницы'!Z1556),1,0),0),INDEX('Доп настройки участников'!I:I,2+N1556))</f>
        <v>0</v>
      </c>
      <c r="H1556" s="13">
        <f>IF(M1556,'Выгрузка из ревьюшницы'!AJ1556,INDEX('Доп настройки участников'!J:J,2+N1556))</f>
        <v>0</v>
      </c>
      <c r="I1556" s="16" t="str">
        <f>IFERROR(IF($H1556=0,"",INDEX(Разметка!B:B,MATCH($H1556,Разметка!A:A,0))),0)</f>
        <v/>
      </c>
      <c r="J1556" s="16" t="str">
        <f>IFERROR(IF($H1556=0,"",INDEX(Разметка!C:C,MATCH($H1556,Разметка!A:A,0))),0)</f>
        <v/>
      </c>
      <c r="K1556" s="16" t="e">
        <f>IF($F1556&gt;0,IFERROR(MATCH(A1556,'Доп настройки участников'!A:A,0),-1)*(-1),0)</f>
        <v>#N/A</v>
      </c>
      <c r="L1556" s="16" t="str">
        <f t="shared" si="132"/>
        <v>Нет</v>
      </c>
      <c r="M1556" s="33" t="b">
        <f t="shared" si="133"/>
        <v>0</v>
      </c>
      <c r="N1556" s="33">
        <f t="shared" si="134"/>
        <v>1524</v>
      </c>
      <c r="O1556" s="33">
        <v>1555</v>
      </c>
    </row>
    <row r="1557" spans="1:15" x14ac:dyDescent="0.25">
      <c r="A1557" s="13">
        <f>IF(M1557,'Выгрузка из ревьюшницы'!B1557,INDEX('Доп настройки участников'!D:D,2+N1557))</f>
        <v>0</v>
      </c>
      <c r="B1557" s="13">
        <f>IF(M1557,'Выгрузка из ревьюшницы'!C1557,INDEX('Доп настройки участников'!E:E,2+N1557))</f>
        <v>0</v>
      </c>
      <c r="C1557" s="13">
        <f>IF(M1557,'Выгрузка из ревьюшницы'!H1557,INDEX('Доп настройки участников'!F:F,2+N1557))</f>
        <v>0</v>
      </c>
      <c r="D1557" s="13">
        <f>IF(M1557,'Выгрузка из ревьюшницы'!J1557,INDEX('Доп настройки участников'!G:G,2+N1557))</f>
        <v>0</v>
      </c>
      <c r="E1557" s="13" t="e">
        <f>INDEX('Сопоставление оценок'!$A$3:$A$14,MATCH(IF(M1557,'Выгрузка из ревьюшницы'!K1557,INDEX('Доп настройки участников'!H:H,2+N1557)),'Сопоставление оценок'!$C$3:$C$14,0))</f>
        <v>#N/A</v>
      </c>
      <c r="F1557" s="13" t="e">
        <f>INDEX('Сопоставление оценок'!$B$3:$B$14,MATCH(Table13[[#This Row],[mark_at_review]],'Сопоставление оценок'!$C$3:$C$14,0))</f>
        <v>#N/A</v>
      </c>
      <c r="G1557" s="13">
        <f>IF(M1557,IFERROR(IF(OR('Выгрузка из ревьюшницы'!X1557,'Выгрузка из ревьюшницы'!Z1557),1,0),0),INDEX('Доп настройки участников'!I:I,2+N1557))</f>
        <v>0</v>
      </c>
      <c r="H1557" s="13">
        <f>IF(M1557,'Выгрузка из ревьюшницы'!AJ1557,INDEX('Доп настройки участников'!J:J,2+N1557))</f>
        <v>0</v>
      </c>
      <c r="I1557" s="16" t="str">
        <f>IFERROR(IF($H1557=0,"",INDEX(Разметка!B:B,MATCH($H1557,Разметка!A:A,0))),0)</f>
        <v/>
      </c>
      <c r="J1557" s="16" t="str">
        <f>IFERROR(IF($H1557=0,"",INDEX(Разметка!C:C,MATCH($H1557,Разметка!A:A,0))),0)</f>
        <v/>
      </c>
      <c r="K1557" s="16" t="e">
        <f>IF($F1557&gt;0,IFERROR(MATCH(A1557,'Доп настройки участников'!A:A,0),-1)*(-1),0)</f>
        <v>#N/A</v>
      </c>
      <c r="L1557" s="16" t="str">
        <f t="shared" si="132"/>
        <v>Нет</v>
      </c>
      <c r="M1557" s="33" t="b">
        <f t="shared" si="133"/>
        <v>0</v>
      </c>
      <c r="N1557" s="33">
        <f t="shared" si="134"/>
        <v>1525</v>
      </c>
      <c r="O1557" s="33">
        <v>1556</v>
      </c>
    </row>
    <row r="1558" spans="1:15" x14ac:dyDescent="0.25">
      <c r="A1558" s="13">
        <f>IF(M1558,'Выгрузка из ревьюшницы'!B1558,INDEX('Доп настройки участников'!D:D,2+N1558))</f>
        <v>0</v>
      </c>
      <c r="B1558" s="13">
        <f>IF(M1558,'Выгрузка из ревьюшницы'!C1558,INDEX('Доп настройки участников'!E:E,2+N1558))</f>
        <v>0</v>
      </c>
      <c r="C1558" s="13">
        <f>IF(M1558,'Выгрузка из ревьюшницы'!H1558,INDEX('Доп настройки участников'!F:F,2+N1558))</f>
        <v>0</v>
      </c>
      <c r="D1558" s="13">
        <f>IF(M1558,'Выгрузка из ревьюшницы'!J1558,INDEX('Доп настройки участников'!G:G,2+N1558))</f>
        <v>0</v>
      </c>
      <c r="E1558" s="13" t="e">
        <f>INDEX('Сопоставление оценок'!$A$3:$A$14,MATCH(IF(M1558,'Выгрузка из ревьюшницы'!K1558,INDEX('Доп настройки участников'!H:H,2+N1558)),'Сопоставление оценок'!$C$3:$C$14,0))</f>
        <v>#N/A</v>
      </c>
      <c r="F1558" s="13" t="e">
        <f>INDEX('Сопоставление оценок'!$B$3:$B$14,MATCH(Table13[[#This Row],[mark_at_review]],'Сопоставление оценок'!$C$3:$C$14,0))</f>
        <v>#N/A</v>
      </c>
      <c r="G1558" s="13">
        <f>IF(M1558,IFERROR(IF(OR('Выгрузка из ревьюшницы'!X1558,'Выгрузка из ревьюшницы'!Z1558),1,0),0),INDEX('Доп настройки участников'!I:I,2+N1558))</f>
        <v>0</v>
      </c>
      <c r="H1558" s="13">
        <f>IF(M1558,'Выгрузка из ревьюшницы'!AJ1558,INDEX('Доп настройки участников'!J:J,2+N1558))</f>
        <v>0</v>
      </c>
      <c r="I1558" s="16" t="str">
        <f>IFERROR(IF($H1558=0,"",INDEX(Разметка!B:B,MATCH($H1558,Разметка!A:A,0))),0)</f>
        <v/>
      </c>
      <c r="J1558" s="16" t="str">
        <f>IFERROR(IF($H1558=0,"",INDEX(Разметка!C:C,MATCH($H1558,Разметка!A:A,0))),0)</f>
        <v/>
      </c>
      <c r="K1558" s="16" t="e">
        <f>IF($F1558&gt;0,IFERROR(MATCH(A1558,'Доп настройки участников'!A:A,0),-1)*(-1),0)</f>
        <v>#N/A</v>
      </c>
      <c r="L1558" s="16" t="str">
        <f t="shared" si="132"/>
        <v>Нет</v>
      </c>
      <c r="M1558" s="33" t="b">
        <f t="shared" si="133"/>
        <v>0</v>
      </c>
      <c r="N1558" s="33">
        <f t="shared" si="134"/>
        <v>1526</v>
      </c>
      <c r="O1558" s="33">
        <v>1557</v>
      </c>
    </row>
    <row r="1559" spans="1:15" x14ac:dyDescent="0.25">
      <c r="A1559" s="13">
        <f>IF(M1559,'Выгрузка из ревьюшницы'!B1559,INDEX('Доп настройки участников'!D:D,2+N1559))</f>
        <v>0</v>
      </c>
      <c r="B1559" s="13">
        <f>IF(M1559,'Выгрузка из ревьюшницы'!C1559,INDEX('Доп настройки участников'!E:E,2+N1559))</f>
        <v>0</v>
      </c>
      <c r="C1559" s="13">
        <f>IF(M1559,'Выгрузка из ревьюшницы'!H1559,INDEX('Доп настройки участников'!F:F,2+N1559))</f>
        <v>0</v>
      </c>
      <c r="D1559" s="13">
        <f>IF(M1559,'Выгрузка из ревьюшницы'!J1559,INDEX('Доп настройки участников'!G:G,2+N1559))</f>
        <v>0</v>
      </c>
      <c r="E1559" s="13" t="e">
        <f>INDEX('Сопоставление оценок'!$A$3:$A$14,MATCH(IF(M1559,'Выгрузка из ревьюшницы'!K1559,INDEX('Доп настройки участников'!H:H,2+N1559)),'Сопоставление оценок'!$C$3:$C$14,0))</f>
        <v>#N/A</v>
      </c>
      <c r="F1559" s="13" t="e">
        <f>INDEX('Сопоставление оценок'!$B$3:$B$14,MATCH(Table13[[#This Row],[mark_at_review]],'Сопоставление оценок'!$C$3:$C$14,0))</f>
        <v>#N/A</v>
      </c>
      <c r="G1559" s="13">
        <f>IF(M1559,IFERROR(IF(OR('Выгрузка из ревьюшницы'!X1559,'Выгрузка из ревьюшницы'!Z1559),1,0),0),INDEX('Доп настройки участников'!I:I,2+N1559))</f>
        <v>0</v>
      </c>
      <c r="H1559" s="13">
        <f>IF(M1559,'Выгрузка из ревьюшницы'!AJ1559,INDEX('Доп настройки участников'!J:J,2+N1559))</f>
        <v>0</v>
      </c>
      <c r="I1559" s="16" t="str">
        <f>IFERROR(IF($H1559=0,"",INDEX(Разметка!B:B,MATCH($H1559,Разметка!A:A,0))),0)</f>
        <v/>
      </c>
      <c r="J1559" s="16" t="str">
        <f>IFERROR(IF($H1559=0,"",INDEX(Разметка!C:C,MATCH($H1559,Разметка!A:A,0))),0)</f>
        <v/>
      </c>
      <c r="K1559" s="16" t="e">
        <f>IF($F1559&gt;0,IFERROR(MATCH(A1559,'Доп настройки участников'!A:A,0),-1)*(-1),0)</f>
        <v>#N/A</v>
      </c>
      <c r="L1559" s="16" t="str">
        <f t="shared" si="132"/>
        <v>Нет</v>
      </c>
      <c r="M1559" s="33" t="b">
        <f t="shared" si="133"/>
        <v>0</v>
      </c>
      <c r="N1559" s="33">
        <f t="shared" si="134"/>
        <v>1527</v>
      </c>
      <c r="O1559" s="33">
        <v>1558</v>
      </c>
    </row>
    <row r="1560" spans="1:15" x14ac:dyDescent="0.25">
      <c r="A1560" s="13">
        <f>IF(M1560,'Выгрузка из ревьюшницы'!B1560,INDEX('Доп настройки участников'!D:D,2+N1560))</f>
        <v>0</v>
      </c>
      <c r="B1560" s="13">
        <f>IF(M1560,'Выгрузка из ревьюшницы'!C1560,INDEX('Доп настройки участников'!E:E,2+N1560))</f>
        <v>0</v>
      </c>
      <c r="C1560" s="13">
        <f>IF(M1560,'Выгрузка из ревьюшницы'!H1560,INDEX('Доп настройки участников'!F:F,2+N1560))</f>
        <v>0</v>
      </c>
      <c r="D1560" s="13">
        <f>IF(M1560,'Выгрузка из ревьюшницы'!J1560,INDEX('Доп настройки участников'!G:G,2+N1560))</f>
        <v>0</v>
      </c>
      <c r="E1560" s="13" t="e">
        <f>INDEX('Сопоставление оценок'!$A$3:$A$14,MATCH(IF(M1560,'Выгрузка из ревьюшницы'!K1560,INDEX('Доп настройки участников'!H:H,2+N1560)),'Сопоставление оценок'!$C$3:$C$14,0))</f>
        <v>#N/A</v>
      </c>
      <c r="F1560" s="13" t="e">
        <f>INDEX('Сопоставление оценок'!$B$3:$B$14,MATCH(Table13[[#This Row],[mark_at_review]],'Сопоставление оценок'!$C$3:$C$14,0))</f>
        <v>#N/A</v>
      </c>
      <c r="G1560" s="13">
        <f>IF(M1560,IFERROR(IF(OR('Выгрузка из ревьюшницы'!X1560,'Выгрузка из ревьюшницы'!Z1560),1,0),0),INDEX('Доп настройки участников'!I:I,2+N1560))</f>
        <v>0</v>
      </c>
      <c r="H1560" s="13">
        <f>IF(M1560,'Выгрузка из ревьюшницы'!AJ1560,INDEX('Доп настройки участников'!J:J,2+N1560))</f>
        <v>0</v>
      </c>
      <c r="I1560" s="16" t="str">
        <f>IFERROR(IF($H1560=0,"",INDEX(Разметка!B:B,MATCH($H1560,Разметка!A:A,0))),0)</f>
        <v/>
      </c>
      <c r="J1560" s="16" t="str">
        <f>IFERROR(IF($H1560=0,"",INDEX(Разметка!C:C,MATCH($H1560,Разметка!A:A,0))),0)</f>
        <v/>
      </c>
      <c r="K1560" s="16" t="e">
        <f>IF($F1560&gt;0,IFERROR(MATCH(A1560,'Доп настройки участников'!A:A,0),-1)*(-1),0)</f>
        <v>#N/A</v>
      </c>
      <c r="L1560" s="16" t="str">
        <f t="shared" si="132"/>
        <v>Нет</v>
      </c>
      <c r="M1560" s="33" t="b">
        <f t="shared" si="133"/>
        <v>0</v>
      </c>
      <c r="N1560" s="33">
        <f t="shared" si="134"/>
        <v>1528</v>
      </c>
      <c r="O1560" s="33">
        <v>1559</v>
      </c>
    </row>
    <row r="1561" spans="1:15" x14ac:dyDescent="0.25">
      <c r="A1561" s="13">
        <f>IF(M1561,'Выгрузка из ревьюшницы'!B1561,INDEX('Доп настройки участников'!D:D,2+N1561))</f>
        <v>0</v>
      </c>
      <c r="B1561" s="13">
        <f>IF(M1561,'Выгрузка из ревьюшницы'!C1561,INDEX('Доп настройки участников'!E:E,2+N1561))</f>
        <v>0</v>
      </c>
      <c r="C1561" s="13">
        <f>IF(M1561,'Выгрузка из ревьюшницы'!H1561,INDEX('Доп настройки участников'!F:F,2+N1561))</f>
        <v>0</v>
      </c>
      <c r="D1561" s="13">
        <f>IF(M1561,'Выгрузка из ревьюшницы'!J1561,INDEX('Доп настройки участников'!G:G,2+N1561))</f>
        <v>0</v>
      </c>
      <c r="E1561" s="13" t="e">
        <f>INDEX('Сопоставление оценок'!$A$3:$A$14,MATCH(IF(M1561,'Выгрузка из ревьюшницы'!K1561,INDEX('Доп настройки участников'!H:H,2+N1561)),'Сопоставление оценок'!$C$3:$C$14,0))</f>
        <v>#N/A</v>
      </c>
      <c r="F1561" s="13" t="e">
        <f>INDEX('Сопоставление оценок'!$B$3:$B$14,MATCH(Table13[[#This Row],[mark_at_review]],'Сопоставление оценок'!$C$3:$C$14,0))</f>
        <v>#N/A</v>
      </c>
      <c r="G1561" s="13">
        <f>IF(M1561,IFERROR(IF(OR('Выгрузка из ревьюшницы'!X1561,'Выгрузка из ревьюшницы'!Z1561),1,0),0),INDEX('Доп настройки участников'!I:I,2+N1561))</f>
        <v>0</v>
      </c>
      <c r="H1561" s="13">
        <f>IF(M1561,'Выгрузка из ревьюшницы'!AJ1561,INDEX('Доп настройки участников'!J:J,2+N1561))</f>
        <v>0</v>
      </c>
      <c r="I1561" s="16" t="str">
        <f>IFERROR(IF($H1561=0,"",INDEX(Разметка!B:B,MATCH($H1561,Разметка!A:A,0))),0)</f>
        <v/>
      </c>
      <c r="J1561" s="16" t="str">
        <f>IFERROR(IF($H1561=0,"",INDEX(Разметка!C:C,MATCH($H1561,Разметка!A:A,0))),0)</f>
        <v/>
      </c>
      <c r="K1561" s="16" t="e">
        <f>IF($F1561&gt;0,IFERROR(MATCH(A1561,'Доп настройки участников'!A:A,0),-1)*(-1),0)</f>
        <v>#N/A</v>
      </c>
      <c r="L1561" s="16" t="str">
        <f t="shared" si="132"/>
        <v>Нет</v>
      </c>
      <c r="M1561" s="33" t="b">
        <f t="shared" si="133"/>
        <v>0</v>
      </c>
      <c r="N1561" s="33">
        <f t="shared" si="134"/>
        <v>1529</v>
      </c>
      <c r="O1561" s="33">
        <v>1560</v>
      </c>
    </row>
    <row r="1562" spans="1:15" x14ac:dyDescent="0.25">
      <c r="A1562" s="13">
        <f>IF(M1562,'Выгрузка из ревьюшницы'!B1562,INDEX('Доп настройки участников'!D:D,2+N1562))</f>
        <v>0</v>
      </c>
      <c r="B1562" s="13">
        <f>IF(M1562,'Выгрузка из ревьюшницы'!C1562,INDEX('Доп настройки участников'!E:E,2+N1562))</f>
        <v>0</v>
      </c>
      <c r="C1562" s="13">
        <f>IF(M1562,'Выгрузка из ревьюшницы'!H1562,INDEX('Доп настройки участников'!F:F,2+N1562))</f>
        <v>0</v>
      </c>
      <c r="D1562" s="13">
        <f>IF(M1562,'Выгрузка из ревьюшницы'!J1562,INDEX('Доп настройки участников'!G:G,2+N1562))</f>
        <v>0</v>
      </c>
      <c r="E1562" s="13" t="e">
        <f>INDEX('Сопоставление оценок'!$A$3:$A$14,MATCH(IF(M1562,'Выгрузка из ревьюшницы'!K1562,INDEX('Доп настройки участников'!H:H,2+N1562)),'Сопоставление оценок'!$C$3:$C$14,0))</f>
        <v>#N/A</v>
      </c>
      <c r="F1562" s="13" t="e">
        <f>INDEX('Сопоставление оценок'!$B$3:$B$14,MATCH(Table13[[#This Row],[mark_at_review]],'Сопоставление оценок'!$C$3:$C$14,0))</f>
        <v>#N/A</v>
      </c>
      <c r="G1562" s="13">
        <f>IF(M1562,IFERROR(IF(OR('Выгрузка из ревьюшницы'!X1562,'Выгрузка из ревьюшницы'!Z1562),1,0),0),INDEX('Доп настройки участников'!I:I,2+N1562))</f>
        <v>0</v>
      </c>
      <c r="H1562" s="13">
        <f>IF(M1562,'Выгрузка из ревьюшницы'!AJ1562,INDEX('Доп настройки участников'!J:J,2+N1562))</f>
        <v>0</v>
      </c>
      <c r="I1562" s="16" t="str">
        <f>IFERROR(IF($H1562=0,"",INDEX(Разметка!B:B,MATCH($H1562,Разметка!A:A,0))),0)</f>
        <v/>
      </c>
      <c r="J1562" s="16" t="str">
        <f>IFERROR(IF($H1562=0,"",INDEX(Разметка!C:C,MATCH($H1562,Разметка!A:A,0))),0)</f>
        <v/>
      </c>
      <c r="K1562" s="16" t="e">
        <f>IF($F1562&gt;0,IFERROR(MATCH(A1562,'Доп настройки участников'!A:A,0),-1)*(-1),0)</f>
        <v>#N/A</v>
      </c>
      <c r="L1562" s="16" t="str">
        <f t="shared" si="132"/>
        <v>Нет</v>
      </c>
      <c r="M1562" s="33" t="b">
        <f t="shared" si="133"/>
        <v>0</v>
      </c>
      <c r="N1562" s="33">
        <f t="shared" si="134"/>
        <v>1530</v>
      </c>
      <c r="O1562" s="33">
        <v>1561</v>
      </c>
    </row>
    <row r="1563" spans="1:15" x14ac:dyDescent="0.25">
      <c r="A1563" s="13">
        <f>IF(M1563,'Выгрузка из ревьюшницы'!B1563,INDEX('Доп настройки участников'!D:D,2+N1563))</f>
        <v>0</v>
      </c>
      <c r="B1563" s="13">
        <f>IF(M1563,'Выгрузка из ревьюшницы'!C1563,INDEX('Доп настройки участников'!E:E,2+N1563))</f>
        <v>0</v>
      </c>
      <c r="C1563" s="13">
        <f>IF(M1563,'Выгрузка из ревьюшницы'!H1563,INDEX('Доп настройки участников'!F:F,2+N1563))</f>
        <v>0</v>
      </c>
      <c r="D1563" s="13">
        <f>IF(M1563,'Выгрузка из ревьюшницы'!J1563,INDEX('Доп настройки участников'!G:G,2+N1563))</f>
        <v>0</v>
      </c>
      <c r="E1563" s="13" t="e">
        <f>INDEX('Сопоставление оценок'!$A$3:$A$14,MATCH(IF(M1563,'Выгрузка из ревьюшницы'!K1563,INDEX('Доп настройки участников'!H:H,2+N1563)),'Сопоставление оценок'!$C$3:$C$14,0))</f>
        <v>#N/A</v>
      </c>
      <c r="F1563" s="13" t="e">
        <f>INDEX('Сопоставление оценок'!$B$3:$B$14,MATCH(Table13[[#This Row],[mark_at_review]],'Сопоставление оценок'!$C$3:$C$14,0))</f>
        <v>#N/A</v>
      </c>
      <c r="G1563" s="13">
        <f>IF(M1563,IFERROR(IF(OR('Выгрузка из ревьюшницы'!X1563,'Выгрузка из ревьюшницы'!Z1563),1,0),0),INDEX('Доп настройки участников'!I:I,2+N1563))</f>
        <v>0</v>
      </c>
      <c r="H1563" s="13">
        <f>IF(M1563,'Выгрузка из ревьюшницы'!AJ1563,INDEX('Доп настройки участников'!J:J,2+N1563))</f>
        <v>0</v>
      </c>
      <c r="I1563" s="16" t="str">
        <f>IFERROR(IF($H1563=0,"",INDEX(Разметка!B:B,MATCH($H1563,Разметка!A:A,0))),0)</f>
        <v/>
      </c>
      <c r="J1563" s="16" t="str">
        <f>IFERROR(IF($H1563=0,"",INDEX(Разметка!C:C,MATCH($H1563,Разметка!A:A,0))),0)</f>
        <v/>
      </c>
      <c r="K1563" s="16" t="e">
        <f>IF($F1563&gt;0,IFERROR(MATCH(A1563,'Доп настройки участников'!A:A,0),-1)*(-1),0)</f>
        <v>#N/A</v>
      </c>
      <c r="L1563" s="16" t="str">
        <f t="shared" si="132"/>
        <v>Нет</v>
      </c>
      <c r="M1563" s="33" t="b">
        <f t="shared" si="133"/>
        <v>0</v>
      </c>
      <c r="N1563" s="33">
        <f t="shared" si="134"/>
        <v>1531</v>
      </c>
      <c r="O1563" s="33">
        <v>1562</v>
      </c>
    </row>
    <row r="1564" spans="1:15" x14ac:dyDescent="0.25">
      <c r="A1564" s="13">
        <f>IF(M1564,'Выгрузка из ревьюшницы'!B1564,INDEX('Доп настройки участников'!D:D,2+N1564))</f>
        <v>0</v>
      </c>
      <c r="B1564" s="13">
        <f>IF(M1564,'Выгрузка из ревьюшницы'!C1564,INDEX('Доп настройки участников'!E:E,2+N1564))</f>
        <v>0</v>
      </c>
      <c r="C1564" s="13">
        <f>IF(M1564,'Выгрузка из ревьюшницы'!H1564,INDEX('Доп настройки участников'!F:F,2+N1564))</f>
        <v>0</v>
      </c>
      <c r="D1564" s="13">
        <f>IF(M1564,'Выгрузка из ревьюшницы'!J1564,INDEX('Доп настройки участников'!G:G,2+N1564))</f>
        <v>0</v>
      </c>
      <c r="E1564" s="13" t="e">
        <f>INDEX('Сопоставление оценок'!$A$3:$A$14,MATCH(IF(M1564,'Выгрузка из ревьюшницы'!K1564,INDEX('Доп настройки участников'!H:H,2+N1564)),'Сопоставление оценок'!$C$3:$C$14,0))</f>
        <v>#N/A</v>
      </c>
      <c r="F1564" s="13" t="e">
        <f>INDEX('Сопоставление оценок'!$B$3:$B$14,MATCH(Table13[[#This Row],[mark_at_review]],'Сопоставление оценок'!$C$3:$C$14,0))</f>
        <v>#N/A</v>
      </c>
      <c r="G1564" s="13">
        <f>IF(M1564,IFERROR(IF(OR('Выгрузка из ревьюшницы'!X1564,'Выгрузка из ревьюшницы'!Z1564),1,0),0),INDEX('Доп настройки участников'!I:I,2+N1564))</f>
        <v>0</v>
      </c>
      <c r="H1564" s="13">
        <f>IF(M1564,'Выгрузка из ревьюшницы'!AJ1564,INDEX('Доп настройки участников'!J:J,2+N1564))</f>
        <v>0</v>
      </c>
      <c r="I1564" s="16" t="str">
        <f>IFERROR(IF($H1564=0,"",INDEX(Разметка!B:B,MATCH($H1564,Разметка!A:A,0))),0)</f>
        <v/>
      </c>
      <c r="J1564" s="16" t="str">
        <f>IFERROR(IF($H1564=0,"",INDEX(Разметка!C:C,MATCH($H1564,Разметка!A:A,0))),0)</f>
        <v/>
      </c>
      <c r="K1564" s="16" t="e">
        <f>IF($F1564&gt;0,IFERROR(MATCH(A1564,'Доп настройки участников'!A:A,0),-1)*(-1),0)</f>
        <v>#N/A</v>
      </c>
      <c r="L1564" s="16" t="str">
        <f t="shared" si="132"/>
        <v>Нет</v>
      </c>
      <c r="M1564" s="33" t="b">
        <f t="shared" si="133"/>
        <v>0</v>
      </c>
      <c r="N1564" s="33">
        <f t="shared" si="134"/>
        <v>1532</v>
      </c>
      <c r="O1564" s="33">
        <v>1563</v>
      </c>
    </row>
    <row r="1565" spans="1:15" x14ac:dyDescent="0.25">
      <c r="A1565" s="13">
        <f>IF(M1565,'Выгрузка из ревьюшницы'!B1565,INDEX('Доп настройки участников'!D:D,2+N1565))</f>
        <v>0</v>
      </c>
      <c r="B1565" s="13">
        <f>IF(M1565,'Выгрузка из ревьюшницы'!C1565,INDEX('Доп настройки участников'!E:E,2+N1565))</f>
        <v>0</v>
      </c>
      <c r="C1565" s="13">
        <f>IF(M1565,'Выгрузка из ревьюшницы'!H1565,INDEX('Доп настройки участников'!F:F,2+N1565))</f>
        <v>0</v>
      </c>
      <c r="D1565" s="13">
        <f>IF(M1565,'Выгрузка из ревьюшницы'!J1565,INDEX('Доп настройки участников'!G:G,2+N1565))</f>
        <v>0</v>
      </c>
      <c r="E1565" s="13" t="e">
        <f>INDEX('Сопоставление оценок'!$A$3:$A$14,MATCH(IF(M1565,'Выгрузка из ревьюшницы'!K1565,INDEX('Доп настройки участников'!H:H,2+N1565)),'Сопоставление оценок'!$C$3:$C$14,0))</f>
        <v>#N/A</v>
      </c>
      <c r="F1565" s="13" t="e">
        <f>INDEX('Сопоставление оценок'!$B$3:$B$14,MATCH(Table13[[#This Row],[mark_at_review]],'Сопоставление оценок'!$C$3:$C$14,0))</f>
        <v>#N/A</v>
      </c>
      <c r="G1565" s="13">
        <f>IF(M1565,IFERROR(IF(OR('Выгрузка из ревьюшницы'!X1565,'Выгрузка из ревьюшницы'!Z1565),1,0),0),INDEX('Доп настройки участников'!I:I,2+N1565))</f>
        <v>0</v>
      </c>
      <c r="H1565" s="13">
        <f>IF(M1565,'Выгрузка из ревьюшницы'!AJ1565,INDEX('Доп настройки участников'!J:J,2+N1565))</f>
        <v>0</v>
      </c>
      <c r="I1565" s="16" t="str">
        <f>IFERROR(IF($H1565=0,"",INDEX(Разметка!B:B,MATCH($H1565,Разметка!A:A,0))),0)</f>
        <v/>
      </c>
      <c r="J1565" s="16" t="str">
        <f>IFERROR(IF($H1565=0,"",INDEX(Разметка!C:C,MATCH($H1565,Разметка!A:A,0))),0)</f>
        <v/>
      </c>
      <c r="K1565" s="16" t="e">
        <f>IF($F1565&gt;0,IFERROR(MATCH(A1565,'Доп настройки участников'!A:A,0),-1)*(-1),0)</f>
        <v>#N/A</v>
      </c>
      <c r="L1565" s="16" t="str">
        <f t="shared" si="132"/>
        <v>Нет</v>
      </c>
      <c r="M1565" s="33" t="b">
        <f t="shared" si="133"/>
        <v>0</v>
      </c>
      <c r="N1565" s="33">
        <f t="shared" si="134"/>
        <v>1533</v>
      </c>
      <c r="O1565" s="33">
        <v>1564</v>
      </c>
    </row>
    <row r="1566" spans="1:15" x14ac:dyDescent="0.25">
      <c r="A1566" s="13">
        <f>IF(M1566,'Выгрузка из ревьюшницы'!B1566,INDEX('Доп настройки участников'!D:D,2+N1566))</f>
        <v>0</v>
      </c>
      <c r="B1566" s="13">
        <f>IF(M1566,'Выгрузка из ревьюшницы'!C1566,INDEX('Доп настройки участников'!E:E,2+N1566))</f>
        <v>0</v>
      </c>
      <c r="C1566" s="13">
        <f>IF(M1566,'Выгрузка из ревьюшницы'!H1566,INDEX('Доп настройки участников'!F:F,2+N1566))</f>
        <v>0</v>
      </c>
      <c r="D1566" s="13">
        <f>IF(M1566,'Выгрузка из ревьюшницы'!J1566,INDEX('Доп настройки участников'!G:G,2+N1566))</f>
        <v>0</v>
      </c>
      <c r="E1566" s="13" t="e">
        <f>INDEX('Сопоставление оценок'!$A$3:$A$14,MATCH(IF(M1566,'Выгрузка из ревьюшницы'!K1566,INDEX('Доп настройки участников'!H:H,2+N1566)),'Сопоставление оценок'!$C$3:$C$14,0))</f>
        <v>#N/A</v>
      </c>
      <c r="F1566" s="13" t="e">
        <f>INDEX('Сопоставление оценок'!$B$3:$B$14,MATCH(Table13[[#This Row],[mark_at_review]],'Сопоставление оценок'!$C$3:$C$14,0))</f>
        <v>#N/A</v>
      </c>
      <c r="G1566" s="13">
        <f>IF(M1566,IFERROR(IF(OR('Выгрузка из ревьюшницы'!X1566,'Выгрузка из ревьюшницы'!Z1566),1,0),0),INDEX('Доп настройки участников'!I:I,2+N1566))</f>
        <v>0</v>
      </c>
      <c r="H1566" s="13">
        <f>IF(M1566,'Выгрузка из ревьюшницы'!AJ1566,INDEX('Доп настройки участников'!J:J,2+N1566))</f>
        <v>0</v>
      </c>
      <c r="I1566" s="16" t="str">
        <f>IFERROR(IF($H1566=0,"",INDEX(Разметка!B:B,MATCH($H1566,Разметка!A:A,0))),0)</f>
        <v/>
      </c>
      <c r="J1566" s="16" t="str">
        <f>IFERROR(IF($H1566=0,"",INDEX(Разметка!C:C,MATCH($H1566,Разметка!A:A,0))),0)</f>
        <v/>
      </c>
      <c r="K1566" s="16" t="e">
        <f>IF($F1566&gt;0,IFERROR(MATCH(A1566,'Доп настройки участников'!A:A,0),-1)*(-1),0)</f>
        <v>#N/A</v>
      </c>
      <c r="L1566" s="16" t="str">
        <f t="shared" si="132"/>
        <v>Нет</v>
      </c>
      <c r="M1566" s="33" t="b">
        <f t="shared" si="133"/>
        <v>0</v>
      </c>
      <c r="N1566" s="33">
        <f t="shared" si="134"/>
        <v>1534</v>
      </c>
      <c r="O1566" s="33">
        <v>1565</v>
      </c>
    </row>
    <row r="1567" spans="1:15" x14ac:dyDescent="0.25">
      <c r="A1567" s="13">
        <f>IF(M1567,'Выгрузка из ревьюшницы'!B1567,INDEX('Доп настройки участников'!D:D,2+N1567))</f>
        <v>0</v>
      </c>
      <c r="B1567" s="13">
        <f>IF(M1567,'Выгрузка из ревьюшницы'!C1567,INDEX('Доп настройки участников'!E:E,2+N1567))</f>
        <v>0</v>
      </c>
      <c r="C1567" s="13">
        <f>IF(M1567,'Выгрузка из ревьюшницы'!H1567,INDEX('Доп настройки участников'!F:F,2+N1567))</f>
        <v>0</v>
      </c>
      <c r="D1567" s="13">
        <f>IF(M1567,'Выгрузка из ревьюшницы'!J1567,INDEX('Доп настройки участников'!G:G,2+N1567))</f>
        <v>0</v>
      </c>
      <c r="E1567" s="13" t="e">
        <f>INDEX('Сопоставление оценок'!$A$3:$A$14,MATCH(IF(M1567,'Выгрузка из ревьюшницы'!K1567,INDEX('Доп настройки участников'!H:H,2+N1567)),'Сопоставление оценок'!$C$3:$C$14,0))</f>
        <v>#N/A</v>
      </c>
      <c r="F1567" s="13" t="e">
        <f>INDEX('Сопоставление оценок'!$B$3:$B$14,MATCH(Table13[[#This Row],[mark_at_review]],'Сопоставление оценок'!$C$3:$C$14,0))</f>
        <v>#N/A</v>
      </c>
      <c r="G1567" s="13">
        <f>IF(M1567,IFERROR(IF(OR('Выгрузка из ревьюшницы'!X1567,'Выгрузка из ревьюшницы'!Z1567),1,0),0),INDEX('Доп настройки участников'!I:I,2+N1567))</f>
        <v>0</v>
      </c>
      <c r="H1567" s="13">
        <f>IF(M1567,'Выгрузка из ревьюшницы'!AJ1567,INDEX('Доп настройки участников'!J:J,2+N1567))</f>
        <v>0</v>
      </c>
      <c r="I1567" s="16" t="str">
        <f>IFERROR(IF($H1567=0,"",INDEX(Разметка!B:B,MATCH($H1567,Разметка!A:A,0))),0)</f>
        <v/>
      </c>
      <c r="J1567" s="16" t="str">
        <f>IFERROR(IF($H1567=0,"",INDEX(Разметка!C:C,MATCH($H1567,Разметка!A:A,0))),0)</f>
        <v/>
      </c>
      <c r="K1567" s="16" t="e">
        <f>IF($F1567&gt;0,IFERROR(MATCH(A1567,'Доп настройки участников'!A:A,0),-1)*(-1),0)</f>
        <v>#N/A</v>
      </c>
      <c r="L1567" s="16" t="str">
        <f t="shared" si="132"/>
        <v>Нет</v>
      </c>
      <c r="M1567" s="33" t="b">
        <f t="shared" si="133"/>
        <v>0</v>
      </c>
      <c r="N1567" s="33">
        <f t="shared" si="134"/>
        <v>1535</v>
      </c>
      <c r="O1567" s="33">
        <v>1566</v>
      </c>
    </row>
    <row r="1568" spans="1:15" x14ac:dyDescent="0.25">
      <c r="A1568" s="13">
        <f>IF(M1568,'Выгрузка из ревьюшницы'!B1568,INDEX('Доп настройки участников'!D:D,2+N1568))</f>
        <v>0</v>
      </c>
      <c r="B1568" s="13">
        <f>IF(M1568,'Выгрузка из ревьюшницы'!C1568,INDEX('Доп настройки участников'!E:E,2+N1568))</f>
        <v>0</v>
      </c>
      <c r="C1568" s="13">
        <f>IF(M1568,'Выгрузка из ревьюшницы'!H1568,INDEX('Доп настройки участников'!F:F,2+N1568))</f>
        <v>0</v>
      </c>
      <c r="D1568" s="13">
        <f>IF(M1568,'Выгрузка из ревьюшницы'!J1568,INDEX('Доп настройки участников'!G:G,2+N1568))</f>
        <v>0</v>
      </c>
      <c r="E1568" s="13" t="e">
        <f>INDEX('Сопоставление оценок'!$A$3:$A$14,MATCH(IF(M1568,'Выгрузка из ревьюшницы'!K1568,INDEX('Доп настройки участников'!H:H,2+N1568)),'Сопоставление оценок'!$C$3:$C$14,0))</f>
        <v>#N/A</v>
      </c>
      <c r="F1568" s="13" t="e">
        <f>INDEX('Сопоставление оценок'!$B$3:$B$14,MATCH(Table13[[#This Row],[mark_at_review]],'Сопоставление оценок'!$C$3:$C$14,0))</f>
        <v>#N/A</v>
      </c>
      <c r="G1568" s="13">
        <f>IF(M1568,IFERROR(IF(OR('Выгрузка из ревьюшницы'!X1568,'Выгрузка из ревьюшницы'!Z1568),1,0),0),INDEX('Доп настройки участников'!I:I,2+N1568))</f>
        <v>0</v>
      </c>
      <c r="H1568" s="13">
        <f>IF(M1568,'Выгрузка из ревьюшницы'!AJ1568,INDEX('Доп настройки участников'!J:J,2+N1568))</f>
        <v>0</v>
      </c>
      <c r="I1568" s="16" t="str">
        <f>IFERROR(IF($H1568=0,"",INDEX(Разметка!B:B,MATCH($H1568,Разметка!A:A,0))),0)</f>
        <v/>
      </c>
      <c r="J1568" s="16" t="str">
        <f>IFERROR(IF($H1568=0,"",INDEX(Разметка!C:C,MATCH($H1568,Разметка!A:A,0))),0)</f>
        <v/>
      </c>
      <c r="K1568" s="16" t="e">
        <f>IF($F1568&gt;0,IFERROR(MATCH(A1568,'Доп настройки участников'!A:A,0),-1)*(-1),0)</f>
        <v>#N/A</v>
      </c>
      <c r="L1568" s="16" t="str">
        <f t="shared" si="132"/>
        <v>Нет</v>
      </c>
      <c r="M1568" s="33" t="b">
        <f t="shared" si="133"/>
        <v>0</v>
      </c>
      <c r="N1568" s="33">
        <f t="shared" si="134"/>
        <v>1536</v>
      </c>
      <c r="O1568" s="33">
        <v>1567</v>
      </c>
    </row>
    <row r="1569" spans="1:15" x14ac:dyDescent="0.25">
      <c r="A1569" s="13">
        <f>IF(M1569,'Выгрузка из ревьюшницы'!B1569,INDEX('Доп настройки участников'!D:D,2+N1569))</f>
        <v>0</v>
      </c>
      <c r="B1569" s="13">
        <f>IF(M1569,'Выгрузка из ревьюшницы'!C1569,INDEX('Доп настройки участников'!E:E,2+N1569))</f>
        <v>0</v>
      </c>
      <c r="C1569" s="13">
        <f>IF(M1569,'Выгрузка из ревьюшницы'!H1569,INDEX('Доп настройки участников'!F:F,2+N1569))</f>
        <v>0</v>
      </c>
      <c r="D1569" s="13">
        <f>IF(M1569,'Выгрузка из ревьюшницы'!J1569,INDEX('Доп настройки участников'!G:G,2+N1569))</f>
        <v>0</v>
      </c>
      <c r="E1569" s="13" t="e">
        <f>INDEX('Сопоставление оценок'!$A$3:$A$14,MATCH(IF(M1569,'Выгрузка из ревьюшницы'!K1569,INDEX('Доп настройки участников'!H:H,2+N1569)),'Сопоставление оценок'!$C$3:$C$14,0))</f>
        <v>#N/A</v>
      </c>
      <c r="F1569" s="13" t="e">
        <f>INDEX('Сопоставление оценок'!$B$3:$B$14,MATCH(Table13[[#This Row],[mark_at_review]],'Сопоставление оценок'!$C$3:$C$14,0))</f>
        <v>#N/A</v>
      </c>
      <c r="G1569" s="13">
        <f>IF(M1569,IFERROR(IF(OR('Выгрузка из ревьюшницы'!X1569,'Выгрузка из ревьюшницы'!Z1569),1,0),0),INDEX('Доп настройки участников'!I:I,2+N1569))</f>
        <v>0</v>
      </c>
      <c r="H1569" s="13">
        <f>IF(M1569,'Выгрузка из ревьюшницы'!AJ1569,INDEX('Доп настройки участников'!J:J,2+N1569))</f>
        <v>0</v>
      </c>
      <c r="I1569" s="16" t="str">
        <f>IFERROR(IF($H1569=0,"",INDEX(Разметка!B:B,MATCH($H1569,Разметка!A:A,0))),0)</f>
        <v/>
      </c>
      <c r="J1569" s="16" t="str">
        <f>IFERROR(IF($H1569=0,"",INDEX(Разметка!C:C,MATCH($H1569,Разметка!A:A,0))),0)</f>
        <v/>
      </c>
      <c r="K1569" s="16" t="e">
        <f>IF($F1569&gt;0,IFERROR(MATCH(A1569,'Доп настройки участников'!A:A,0),-1)*(-1),0)</f>
        <v>#N/A</v>
      </c>
      <c r="L1569" s="16" t="str">
        <f t="shared" si="132"/>
        <v>Нет</v>
      </c>
      <c r="M1569" s="33" t="b">
        <f t="shared" si="133"/>
        <v>0</v>
      </c>
      <c r="N1569" s="33">
        <f t="shared" si="134"/>
        <v>1537</v>
      </c>
      <c r="O1569" s="33">
        <v>1568</v>
      </c>
    </row>
    <row r="1570" spans="1:15" x14ac:dyDescent="0.25">
      <c r="A1570" s="13">
        <f>IF(M1570,'Выгрузка из ревьюшницы'!B1570,INDEX('Доп настройки участников'!D:D,2+N1570))</f>
        <v>0</v>
      </c>
      <c r="B1570" s="13">
        <f>IF(M1570,'Выгрузка из ревьюшницы'!C1570,INDEX('Доп настройки участников'!E:E,2+N1570))</f>
        <v>0</v>
      </c>
      <c r="C1570" s="13">
        <f>IF(M1570,'Выгрузка из ревьюшницы'!H1570,INDEX('Доп настройки участников'!F:F,2+N1570))</f>
        <v>0</v>
      </c>
      <c r="D1570" s="13">
        <f>IF(M1570,'Выгрузка из ревьюшницы'!J1570,INDEX('Доп настройки участников'!G:G,2+N1570))</f>
        <v>0</v>
      </c>
      <c r="E1570" s="13" t="e">
        <f>INDEX('Сопоставление оценок'!$A$3:$A$14,MATCH(IF(M1570,'Выгрузка из ревьюшницы'!K1570,INDEX('Доп настройки участников'!H:H,2+N1570)),'Сопоставление оценок'!$C$3:$C$14,0))</f>
        <v>#N/A</v>
      </c>
      <c r="F1570" s="13" t="e">
        <f>INDEX('Сопоставление оценок'!$B$3:$B$14,MATCH(Table13[[#This Row],[mark_at_review]],'Сопоставление оценок'!$C$3:$C$14,0))</f>
        <v>#N/A</v>
      </c>
      <c r="G1570" s="13">
        <f>IF(M1570,IFERROR(IF(OR('Выгрузка из ревьюшницы'!X1570,'Выгрузка из ревьюшницы'!Z1570),1,0),0),INDEX('Доп настройки участников'!I:I,2+N1570))</f>
        <v>0</v>
      </c>
      <c r="H1570" s="13">
        <f>IF(M1570,'Выгрузка из ревьюшницы'!AJ1570,INDEX('Доп настройки участников'!J:J,2+N1570))</f>
        <v>0</v>
      </c>
      <c r="I1570" s="16" t="str">
        <f>IFERROR(IF($H1570=0,"",INDEX(Разметка!B:B,MATCH($H1570,Разметка!A:A,0))),0)</f>
        <v/>
      </c>
      <c r="J1570" s="16" t="str">
        <f>IFERROR(IF($H1570=0,"",INDEX(Разметка!C:C,MATCH($H1570,Разметка!A:A,0))),0)</f>
        <v/>
      </c>
      <c r="K1570" s="16" t="e">
        <f>IF($F1570&gt;0,IFERROR(MATCH(A1570,'Доп настройки участников'!A:A,0),-1)*(-1),0)</f>
        <v>#N/A</v>
      </c>
      <c r="L1570" s="16" t="str">
        <f t="shared" si="132"/>
        <v>Нет</v>
      </c>
      <c r="M1570" s="33" t="b">
        <f t="shared" si="133"/>
        <v>0</v>
      </c>
      <c r="N1570" s="33">
        <f t="shared" si="134"/>
        <v>1538</v>
      </c>
      <c r="O1570" s="33">
        <v>1569</v>
      </c>
    </row>
    <row r="1571" spans="1:15" x14ac:dyDescent="0.25">
      <c r="A1571" s="13">
        <f>IF(M1571,'Выгрузка из ревьюшницы'!B1571,INDEX('Доп настройки участников'!D:D,2+N1571))</f>
        <v>0</v>
      </c>
      <c r="B1571" s="13">
        <f>IF(M1571,'Выгрузка из ревьюшницы'!C1571,INDEX('Доп настройки участников'!E:E,2+N1571))</f>
        <v>0</v>
      </c>
      <c r="C1571" s="13">
        <f>IF(M1571,'Выгрузка из ревьюшницы'!H1571,INDEX('Доп настройки участников'!F:F,2+N1571))</f>
        <v>0</v>
      </c>
      <c r="D1571" s="13">
        <f>IF(M1571,'Выгрузка из ревьюшницы'!J1571,INDEX('Доп настройки участников'!G:G,2+N1571))</f>
        <v>0</v>
      </c>
      <c r="E1571" s="13" t="e">
        <f>INDEX('Сопоставление оценок'!$A$3:$A$14,MATCH(IF(M1571,'Выгрузка из ревьюшницы'!K1571,INDEX('Доп настройки участников'!H:H,2+N1571)),'Сопоставление оценок'!$C$3:$C$14,0))</f>
        <v>#N/A</v>
      </c>
      <c r="F1571" s="13" t="e">
        <f>INDEX('Сопоставление оценок'!$B$3:$B$14,MATCH(Table13[[#This Row],[mark_at_review]],'Сопоставление оценок'!$C$3:$C$14,0))</f>
        <v>#N/A</v>
      </c>
      <c r="G1571" s="13">
        <f>IF(M1571,IFERROR(IF(OR('Выгрузка из ревьюшницы'!X1571,'Выгрузка из ревьюшницы'!Z1571),1,0),0),INDEX('Доп настройки участников'!I:I,2+N1571))</f>
        <v>0</v>
      </c>
      <c r="H1571" s="13">
        <f>IF(M1571,'Выгрузка из ревьюшницы'!AJ1571,INDEX('Доп настройки участников'!J:J,2+N1571))</f>
        <v>0</v>
      </c>
      <c r="I1571" s="16" t="str">
        <f>IFERROR(IF($H1571=0,"",INDEX(Разметка!B:B,MATCH($H1571,Разметка!A:A,0))),0)</f>
        <v/>
      </c>
      <c r="J1571" s="16" t="str">
        <f>IFERROR(IF($H1571=0,"",INDEX(Разметка!C:C,MATCH($H1571,Разметка!A:A,0))),0)</f>
        <v/>
      </c>
      <c r="K1571" s="16" t="e">
        <f>IF($F1571&gt;0,IFERROR(MATCH(A1571,'Доп настройки участников'!A:A,0),-1)*(-1),0)</f>
        <v>#N/A</v>
      </c>
      <c r="L1571" s="16" t="str">
        <f t="shared" si="132"/>
        <v>Нет</v>
      </c>
      <c r="M1571" s="33" t="b">
        <f t="shared" si="133"/>
        <v>0</v>
      </c>
      <c r="N1571" s="33">
        <f t="shared" si="134"/>
        <v>1539</v>
      </c>
      <c r="O1571" s="33">
        <v>1570</v>
      </c>
    </row>
    <row r="1572" spans="1:15" x14ac:dyDescent="0.25">
      <c r="A1572" s="13">
        <f>IF(M1572,'Выгрузка из ревьюшницы'!B1572,INDEX('Доп настройки участников'!D:D,2+N1572))</f>
        <v>0</v>
      </c>
      <c r="B1572" s="13">
        <f>IF(M1572,'Выгрузка из ревьюшницы'!C1572,INDEX('Доп настройки участников'!E:E,2+N1572))</f>
        <v>0</v>
      </c>
      <c r="C1572" s="13">
        <f>IF(M1572,'Выгрузка из ревьюшницы'!H1572,INDEX('Доп настройки участников'!F:F,2+N1572))</f>
        <v>0</v>
      </c>
      <c r="D1572" s="13">
        <f>IF(M1572,'Выгрузка из ревьюшницы'!J1572,INDEX('Доп настройки участников'!G:G,2+N1572))</f>
        <v>0</v>
      </c>
      <c r="E1572" s="13" t="e">
        <f>INDEX('Сопоставление оценок'!$A$3:$A$14,MATCH(IF(M1572,'Выгрузка из ревьюшницы'!K1572,INDEX('Доп настройки участников'!H:H,2+N1572)),'Сопоставление оценок'!$C$3:$C$14,0))</f>
        <v>#N/A</v>
      </c>
      <c r="F1572" s="13" t="e">
        <f>INDEX('Сопоставление оценок'!$B$3:$B$14,MATCH(Table13[[#This Row],[mark_at_review]],'Сопоставление оценок'!$C$3:$C$14,0))</f>
        <v>#N/A</v>
      </c>
      <c r="G1572" s="13">
        <f>IF(M1572,IFERROR(IF(OR('Выгрузка из ревьюшницы'!X1572,'Выгрузка из ревьюшницы'!Z1572),1,0),0),INDEX('Доп настройки участников'!I:I,2+N1572))</f>
        <v>0</v>
      </c>
      <c r="H1572" s="13">
        <f>IF(M1572,'Выгрузка из ревьюшницы'!AJ1572,INDEX('Доп настройки участников'!J:J,2+N1572))</f>
        <v>0</v>
      </c>
      <c r="I1572" s="16" t="str">
        <f>IFERROR(IF($H1572=0,"",INDEX(Разметка!B:B,MATCH($H1572,Разметка!A:A,0))),0)</f>
        <v/>
      </c>
      <c r="J1572" s="16" t="str">
        <f>IFERROR(IF($H1572=0,"",INDEX(Разметка!C:C,MATCH($H1572,Разметка!A:A,0))),0)</f>
        <v/>
      </c>
      <c r="K1572" s="16" t="e">
        <f>IF($F1572&gt;0,IFERROR(MATCH(A1572,'Доп настройки участников'!A:A,0),-1)*(-1),0)</f>
        <v>#N/A</v>
      </c>
      <c r="L1572" s="16" t="str">
        <f t="shared" si="132"/>
        <v>Нет</v>
      </c>
      <c r="M1572" s="33" t="b">
        <f t="shared" si="133"/>
        <v>0</v>
      </c>
      <c r="N1572" s="33">
        <f t="shared" si="134"/>
        <v>1540</v>
      </c>
      <c r="O1572" s="33">
        <v>1571</v>
      </c>
    </row>
    <row r="1573" spans="1:15" x14ac:dyDescent="0.25">
      <c r="A1573" s="13">
        <f>IF(M1573,'Выгрузка из ревьюшницы'!B1573,INDEX('Доп настройки участников'!D:D,2+N1573))</f>
        <v>0</v>
      </c>
      <c r="B1573" s="13">
        <f>IF(M1573,'Выгрузка из ревьюшницы'!C1573,INDEX('Доп настройки участников'!E:E,2+N1573))</f>
        <v>0</v>
      </c>
      <c r="C1573" s="13">
        <f>IF(M1573,'Выгрузка из ревьюшницы'!H1573,INDEX('Доп настройки участников'!F:F,2+N1573))</f>
        <v>0</v>
      </c>
      <c r="D1573" s="13">
        <f>IF(M1573,'Выгрузка из ревьюшницы'!J1573,INDEX('Доп настройки участников'!G:G,2+N1573))</f>
        <v>0</v>
      </c>
      <c r="E1573" s="13" t="e">
        <f>INDEX('Сопоставление оценок'!$A$3:$A$14,MATCH(IF(M1573,'Выгрузка из ревьюшницы'!K1573,INDEX('Доп настройки участников'!H:H,2+N1573)),'Сопоставление оценок'!$C$3:$C$14,0))</f>
        <v>#N/A</v>
      </c>
      <c r="F1573" s="13" t="e">
        <f>INDEX('Сопоставление оценок'!$B$3:$B$14,MATCH(Table13[[#This Row],[mark_at_review]],'Сопоставление оценок'!$C$3:$C$14,0))</f>
        <v>#N/A</v>
      </c>
      <c r="G1573" s="13">
        <f>IF(M1573,IFERROR(IF(OR('Выгрузка из ревьюшницы'!X1573,'Выгрузка из ревьюшницы'!Z1573),1,0),0),INDEX('Доп настройки участников'!I:I,2+N1573))</f>
        <v>0</v>
      </c>
      <c r="H1573" s="13">
        <f>IF(M1573,'Выгрузка из ревьюшницы'!AJ1573,INDEX('Доп настройки участников'!J:J,2+N1573))</f>
        <v>0</v>
      </c>
      <c r="I1573" s="16" t="str">
        <f>IFERROR(IF($H1573=0,"",INDEX(Разметка!B:B,MATCH($H1573,Разметка!A:A,0))),0)</f>
        <v/>
      </c>
      <c r="J1573" s="16" t="str">
        <f>IFERROR(IF($H1573=0,"",INDEX(Разметка!C:C,MATCH($H1573,Разметка!A:A,0))),0)</f>
        <v/>
      </c>
      <c r="K1573" s="16" t="e">
        <f>IF($F1573&gt;0,IFERROR(MATCH(A1573,'Доп настройки участников'!A:A,0),-1)*(-1),0)</f>
        <v>#N/A</v>
      </c>
      <c r="L1573" s="16" t="str">
        <f t="shared" si="132"/>
        <v>Нет</v>
      </c>
      <c r="M1573" s="33" t="b">
        <f t="shared" si="133"/>
        <v>0</v>
      </c>
      <c r="N1573" s="33">
        <f t="shared" si="134"/>
        <v>1541</v>
      </c>
      <c r="O1573" s="33">
        <v>1572</v>
      </c>
    </row>
    <row r="1574" spans="1:15" x14ac:dyDescent="0.25">
      <c r="A1574" s="13">
        <f>IF(M1574,'Выгрузка из ревьюшницы'!B1574,INDEX('Доп настройки участников'!D:D,2+N1574))</f>
        <v>0</v>
      </c>
      <c r="B1574" s="13">
        <f>IF(M1574,'Выгрузка из ревьюшницы'!C1574,INDEX('Доп настройки участников'!E:E,2+N1574))</f>
        <v>0</v>
      </c>
      <c r="C1574" s="13">
        <f>IF(M1574,'Выгрузка из ревьюшницы'!H1574,INDEX('Доп настройки участников'!F:F,2+N1574))</f>
        <v>0</v>
      </c>
      <c r="D1574" s="13">
        <f>IF(M1574,'Выгрузка из ревьюшницы'!J1574,INDEX('Доп настройки участников'!G:G,2+N1574))</f>
        <v>0</v>
      </c>
      <c r="E1574" s="13" t="e">
        <f>INDEX('Сопоставление оценок'!$A$3:$A$14,MATCH(IF(M1574,'Выгрузка из ревьюшницы'!K1574,INDEX('Доп настройки участников'!H:H,2+N1574)),'Сопоставление оценок'!$C$3:$C$14,0))</f>
        <v>#N/A</v>
      </c>
      <c r="F1574" s="13" t="e">
        <f>INDEX('Сопоставление оценок'!$B$3:$B$14,MATCH(Table13[[#This Row],[mark_at_review]],'Сопоставление оценок'!$C$3:$C$14,0))</f>
        <v>#N/A</v>
      </c>
      <c r="G1574" s="13">
        <f>IF(M1574,IFERROR(IF(OR('Выгрузка из ревьюшницы'!X1574,'Выгрузка из ревьюшницы'!Z1574),1,0),0),INDEX('Доп настройки участников'!I:I,2+N1574))</f>
        <v>0</v>
      </c>
      <c r="H1574" s="13">
        <f>IF(M1574,'Выгрузка из ревьюшницы'!AJ1574,INDEX('Доп настройки участников'!J:J,2+N1574))</f>
        <v>0</v>
      </c>
      <c r="I1574" s="16" t="str">
        <f>IFERROR(IF($H1574=0,"",INDEX(Разметка!B:B,MATCH($H1574,Разметка!A:A,0))),0)</f>
        <v/>
      </c>
      <c r="J1574" s="16" t="str">
        <f>IFERROR(IF($H1574=0,"",INDEX(Разметка!C:C,MATCH($H1574,Разметка!A:A,0))),0)</f>
        <v/>
      </c>
      <c r="K1574" s="16" t="e">
        <f>IF($F1574&gt;0,IFERROR(MATCH(A1574,'Доп настройки участников'!A:A,0),-1)*(-1),0)</f>
        <v>#N/A</v>
      </c>
      <c r="L1574" s="16" t="str">
        <f t="shared" si="132"/>
        <v>Нет</v>
      </c>
      <c r="M1574" s="33" t="b">
        <f t="shared" si="133"/>
        <v>0</v>
      </c>
      <c r="N1574" s="33">
        <f t="shared" si="134"/>
        <v>1542</v>
      </c>
      <c r="O1574" s="33">
        <v>1573</v>
      </c>
    </row>
    <row r="1575" spans="1:15" x14ac:dyDescent="0.25">
      <c r="A1575" s="13">
        <f>IF(M1575,'Выгрузка из ревьюшницы'!B1575,INDEX('Доп настройки участников'!D:D,2+N1575))</f>
        <v>0</v>
      </c>
      <c r="B1575" s="13">
        <f>IF(M1575,'Выгрузка из ревьюшницы'!C1575,INDEX('Доп настройки участников'!E:E,2+N1575))</f>
        <v>0</v>
      </c>
      <c r="C1575" s="13">
        <f>IF(M1575,'Выгрузка из ревьюшницы'!H1575,INDEX('Доп настройки участников'!F:F,2+N1575))</f>
        <v>0</v>
      </c>
      <c r="D1575" s="13">
        <f>IF(M1575,'Выгрузка из ревьюшницы'!J1575,INDEX('Доп настройки участников'!G:G,2+N1575))</f>
        <v>0</v>
      </c>
      <c r="E1575" s="13" t="e">
        <f>INDEX('Сопоставление оценок'!$A$3:$A$14,MATCH(IF(M1575,'Выгрузка из ревьюшницы'!K1575,INDEX('Доп настройки участников'!H:H,2+N1575)),'Сопоставление оценок'!$C$3:$C$14,0))</f>
        <v>#N/A</v>
      </c>
      <c r="F1575" s="13" t="e">
        <f>INDEX('Сопоставление оценок'!$B$3:$B$14,MATCH(Table13[[#This Row],[mark_at_review]],'Сопоставление оценок'!$C$3:$C$14,0))</f>
        <v>#N/A</v>
      </c>
      <c r="G1575" s="13">
        <f>IF(M1575,IFERROR(IF(OR('Выгрузка из ревьюшницы'!X1575,'Выгрузка из ревьюшницы'!Z1575),1,0),0),INDEX('Доп настройки участников'!I:I,2+N1575))</f>
        <v>0</v>
      </c>
      <c r="H1575" s="13">
        <f>IF(M1575,'Выгрузка из ревьюшницы'!AJ1575,INDEX('Доп настройки участников'!J:J,2+N1575))</f>
        <v>0</v>
      </c>
      <c r="I1575" s="16" t="str">
        <f>IFERROR(IF($H1575=0,"",INDEX(Разметка!B:B,MATCH($H1575,Разметка!A:A,0))),0)</f>
        <v/>
      </c>
      <c r="J1575" s="16" t="str">
        <f>IFERROR(IF($H1575=0,"",INDEX(Разметка!C:C,MATCH($H1575,Разметка!A:A,0))),0)</f>
        <v/>
      </c>
      <c r="K1575" s="16" t="e">
        <f>IF($F1575&gt;0,IFERROR(MATCH(A1575,'Доп настройки участников'!A:A,0),-1)*(-1),0)</f>
        <v>#N/A</v>
      </c>
      <c r="L1575" s="16" t="str">
        <f t="shared" si="132"/>
        <v>Нет</v>
      </c>
      <c r="M1575" s="33" t="b">
        <f t="shared" si="133"/>
        <v>0</v>
      </c>
      <c r="N1575" s="33">
        <f t="shared" si="134"/>
        <v>1543</v>
      </c>
      <c r="O1575" s="33">
        <v>1574</v>
      </c>
    </row>
    <row r="1576" spans="1:15" x14ac:dyDescent="0.25">
      <c r="A1576" s="13">
        <f>IF(M1576,'Выгрузка из ревьюшницы'!B1576,INDEX('Доп настройки участников'!D:D,2+N1576))</f>
        <v>0</v>
      </c>
      <c r="B1576" s="13">
        <f>IF(M1576,'Выгрузка из ревьюшницы'!C1576,INDEX('Доп настройки участников'!E:E,2+N1576))</f>
        <v>0</v>
      </c>
      <c r="C1576" s="13">
        <f>IF(M1576,'Выгрузка из ревьюшницы'!H1576,INDEX('Доп настройки участников'!F:F,2+N1576))</f>
        <v>0</v>
      </c>
      <c r="D1576" s="13">
        <f>IF(M1576,'Выгрузка из ревьюшницы'!J1576,INDEX('Доп настройки участников'!G:G,2+N1576))</f>
        <v>0</v>
      </c>
      <c r="E1576" s="13" t="e">
        <f>INDEX('Сопоставление оценок'!$A$3:$A$14,MATCH(IF(M1576,'Выгрузка из ревьюшницы'!K1576,INDEX('Доп настройки участников'!H:H,2+N1576)),'Сопоставление оценок'!$C$3:$C$14,0))</f>
        <v>#N/A</v>
      </c>
      <c r="F1576" s="13" t="e">
        <f>INDEX('Сопоставление оценок'!$B$3:$B$14,MATCH(Table13[[#This Row],[mark_at_review]],'Сопоставление оценок'!$C$3:$C$14,0))</f>
        <v>#N/A</v>
      </c>
      <c r="G1576" s="13">
        <f>IF(M1576,IFERROR(IF(OR('Выгрузка из ревьюшницы'!X1576,'Выгрузка из ревьюшницы'!Z1576),1,0),0),INDEX('Доп настройки участников'!I:I,2+N1576))</f>
        <v>0</v>
      </c>
      <c r="H1576" s="13">
        <f>IF(M1576,'Выгрузка из ревьюшницы'!AJ1576,INDEX('Доп настройки участников'!J:J,2+N1576))</f>
        <v>0</v>
      </c>
      <c r="I1576" s="16" t="str">
        <f>IFERROR(IF($H1576=0,"",INDEX(Разметка!B:B,MATCH($H1576,Разметка!A:A,0))),0)</f>
        <v/>
      </c>
      <c r="J1576" s="16" t="str">
        <f>IFERROR(IF($H1576=0,"",INDEX(Разметка!C:C,MATCH($H1576,Разметка!A:A,0))),0)</f>
        <v/>
      </c>
      <c r="K1576" s="16" t="e">
        <f>IF($F1576&gt;0,IFERROR(MATCH(A1576,'Доп настройки участников'!A:A,0),-1)*(-1),0)</f>
        <v>#N/A</v>
      </c>
      <c r="L1576" s="16" t="str">
        <f t="shared" si="132"/>
        <v>Нет</v>
      </c>
      <c r="M1576" s="33" t="b">
        <f t="shared" si="133"/>
        <v>0</v>
      </c>
      <c r="N1576" s="33">
        <f t="shared" si="134"/>
        <v>1544</v>
      </c>
      <c r="O1576" s="33">
        <v>1575</v>
      </c>
    </row>
    <row r="1577" spans="1:15" x14ac:dyDescent="0.25">
      <c r="A1577" s="13">
        <f>IF(M1577,'Выгрузка из ревьюшницы'!B1577,INDEX('Доп настройки участников'!D:D,2+N1577))</f>
        <v>0</v>
      </c>
      <c r="B1577" s="13">
        <f>IF(M1577,'Выгрузка из ревьюшницы'!C1577,INDEX('Доп настройки участников'!E:E,2+N1577))</f>
        <v>0</v>
      </c>
      <c r="C1577" s="13">
        <f>IF(M1577,'Выгрузка из ревьюшницы'!H1577,INDEX('Доп настройки участников'!F:F,2+N1577))</f>
        <v>0</v>
      </c>
      <c r="D1577" s="13">
        <f>IF(M1577,'Выгрузка из ревьюшницы'!J1577,INDEX('Доп настройки участников'!G:G,2+N1577))</f>
        <v>0</v>
      </c>
      <c r="E1577" s="13" t="e">
        <f>INDEX('Сопоставление оценок'!$A$3:$A$14,MATCH(IF(M1577,'Выгрузка из ревьюшницы'!K1577,INDEX('Доп настройки участников'!H:H,2+N1577)),'Сопоставление оценок'!$C$3:$C$14,0))</f>
        <v>#N/A</v>
      </c>
      <c r="F1577" s="13" t="e">
        <f>INDEX('Сопоставление оценок'!$B$3:$B$14,MATCH(Table13[[#This Row],[mark_at_review]],'Сопоставление оценок'!$C$3:$C$14,0))</f>
        <v>#N/A</v>
      </c>
      <c r="G1577" s="13">
        <f>IF(M1577,IFERROR(IF(OR('Выгрузка из ревьюшницы'!X1577,'Выгрузка из ревьюшницы'!Z1577),1,0),0),INDEX('Доп настройки участников'!I:I,2+N1577))</f>
        <v>0</v>
      </c>
      <c r="H1577" s="13">
        <f>IF(M1577,'Выгрузка из ревьюшницы'!AJ1577,INDEX('Доп настройки участников'!J:J,2+N1577))</f>
        <v>0</v>
      </c>
      <c r="I1577" s="16" t="str">
        <f>IFERROR(IF($H1577=0,"",INDEX(Разметка!B:B,MATCH($H1577,Разметка!A:A,0))),0)</f>
        <v/>
      </c>
      <c r="J1577" s="16" t="str">
        <f>IFERROR(IF($H1577=0,"",INDEX(Разметка!C:C,MATCH($H1577,Разметка!A:A,0))),0)</f>
        <v/>
      </c>
      <c r="K1577" s="16" t="e">
        <f>IF($F1577&gt;0,IFERROR(MATCH(A1577,'Доп настройки участников'!A:A,0),-1)*(-1),0)</f>
        <v>#N/A</v>
      </c>
      <c r="L1577" s="16" t="str">
        <f t="shared" si="132"/>
        <v>Нет</v>
      </c>
      <c r="M1577" s="33" t="b">
        <f t="shared" si="133"/>
        <v>0</v>
      </c>
      <c r="N1577" s="33">
        <f t="shared" si="134"/>
        <v>1545</v>
      </c>
      <c r="O1577" s="33">
        <v>1576</v>
      </c>
    </row>
    <row r="1578" spans="1:15" x14ac:dyDescent="0.25">
      <c r="A1578" s="13">
        <f>IF(M1578,'Выгрузка из ревьюшницы'!B1578,INDEX('Доп настройки участников'!D:D,2+N1578))</f>
        <v>0</v>
      </c>
      <c r="B1578" s="13">
        <f>IF(M1578,'Выгрузка из ревьюшницы'!C1578,INDEX('Доп настройки участников'!E:E,2+N1578))</f>
        <v>0</v>
      </c>
      <c r="C1578" s="13">
        <f>IF(M1578,'Выгрузка из ревьюшницы'!H1578,INDEX('Доп настройки участников'!F:F,2+N1578))</f>
        <v>0</v>
      </c>
      <c r="D1578" s="13">
        <f>IF(M1578,'Выгрузка из ревьюшницы'!J1578,INDEX('Доп настройки участников'!G:G,2+N1578))</f>
        <v>0</v>
      </c>
      <c r="E1578" s="13" t="e">
        <f>INDEX('Сопоставление оценок'!$A$3:$A$14,MATCH(IF(M1578,'Выгрузка из ревьюшницы'!K1578,INDEX('Доп настройки участников'!H:H,2+N1578)),'Сопоставление оценок'!$C$3:$C$14,0))</f>
        <v>#N/A</v>
      </c>
      <c r="F1578" s="13" t="e">
        <f>INDEX('Сопоставление оценок'!$B$3:$B$14,MATCH(Table13[[#This Row],[mark_at_review]],'Сопоставление оценок'!$C$3:$C$14,0))</f>
        <v>#N/A</v>
      </c>
      <c r="G1578" s="13">
        <f>IF(M1578,IFERROR(IF(OR('Выгрузка из ревьюшницы'!X1578,'Выгрузка из ревьюшницы'!Z1578),1,0),0),INDEX('Доп настройки участников'!I:I,2+N1578))</f>
        <v>0</v>
      </c>
      <c r="H1578" s="13">
        <f>IF(M1578,'Выгрузка из ревьюшницы'!AJ1578,INDEX('Доп настройки участников'!J:J,2+N1578))</f>
        <v>0</v>
      </c>
      <c r="I1578" s="16" t="str">
        <f>IFERROR(IF($H1578=0,"",INDEX(Разметка!B:B,MATCH($H1578,Разметка!A:A,0))),0)</f>
        <v/>
      </c>
      <c r="J1578" s="16" t="str">
        <f>IFERROR(IF($H1578=0,"",INDEX(Разметка!C:C,MATCH($H1578,Разметка!A:A,0))),0)</f>
        <v/>
      </c>
      <c r="K1578" s="16" t="e">
        <f>IF($F1578&gt;0,IFERROR(MATCH(A1578,'Доп настройки участников'!A:A,0),-1)*(-1),0)</f>
        <v>#N/A</v>
      </c>
      <c r="L1578" s="16" t="str">
        <f t="shared" si="132"/>
        <v>Нет</v>
      </c>
      <c r="M1578" s="33" t="b">
        <f t="shared" si="133"/>
        <v>0</v>
      </c>
      <c r="N1578" s="33">
        <f t="shared" si="134"/>
        <v>1546</v>
      </c>
      <c r="O1578" s="33">
        <v>1577</v>
      </c>
    </row>
    <row r="1579" spans="1:15" x14ac:dyDescent="0.25">
      <c r="A1579" s="13">
        <f>IF(M1579,'Выгрузка из ревьюшницы'!B1579,INDEX('Доп настройки участников'!D:D,2+N1579))</f>
        <v>0</v>
      </c>
      <c r="B1579" s="13">
        <f>IF(M1579,'Выгрузка из ревьюшницы'!C1579,INDEX('Доп настройки участников'!E:E,2+N1579))</f>
        <v>0</v>
      </c>
      <c r="C1579" s="13">
        <f>IF(M1579,'Выгрузка из ревьюшницы'!H1579,INDEX('Доп настройки участников'!F:F,2+N1579))</f>
        <v>0</v>
      </c>
      <c r="D1579" s="13">
        <f>IF(M1579,'Выгрузка из ревьюшницы'!J1579,INDEX('Доп настройки участников'!G:G,2+N1579))</f>
        <v>0</v>
      </c>
      <c r="E1579" s="13" t="e">
        <f>INDEX('Сопоставление оценок'!$A$3:$A$14,MATCH(IF(M1579,'Выгрузка из ревьюшницы'!K1579,INDEX('Доп настройки участников'!H:H,2+N1579)),'Сопоставление оценок'!$C$3:$C$14,0))</f>
        <v>#N/A</v>
      </c>
      <c r="F1579" s="13" t="e">
        <f>INDEX('Сопоставление оценок'!$B$3:$B$14,MATCH(Table13[[#This Row],[mark_at_review]],'Сопоставление оценок'!$C$3:$C$14,0))</f>
        <v>#N/A</v>
      </c>
      <c r="G1579" s="13">
        <f>IF(M1579,IFERROR(IF(OR('Выгрузка из ревьюшницы'!X1579,'Выгрузка из ревьюшницы'!Z1579),1,0),0),INDEX('Доп настройки участников'!I:I,2+N1579))</f>
        <v>0</v>
      </c>
      <c r="H1579" s="13">
        <f>IF(M1579,'Выгрузка из ревьюшницы'!AJ1579,INDEX('Доп настройки участников'!J:J,2+N1579))</f>
        <v>0</v>
      </c>
      <c r="I1579" s="16" t="str">
        <f>IFERROR(IF($H1579=0,"",INDEX(Разметка!B:B,MATCH($H1579,Разметка!A:A,0))),0)</f>
        <v/>
      </c>
      <c r="J1579" s="16" t="str">
        <f>IFERROR(IF($H1579=0,"",INDEX(Разметка!C:C,MATCH($H1579,Разметка!A:A,0))),0)</f>
        <v/>
      </c>
      <c r="K1579" s="16" t="e">
        <f>IF($F1579&gt;0,IFERROR(MATCH(A1579,'Доп настройки участников'!A:A,0),-1)*(-1),0)</f>
        <v>#N/A</v>
      </c>
      <c r="L1579" s="16" t="str">
        <f t="shared" si="132"/>
        <v>Нет</v>
      </c>
      <c r="M1579" s="33" t="b">
        <f t="shared" si="133"/>
        <v>0</v>
      </c>
      <c r="N1579" s="33">
        <f t="shared" si="134"/>
        <v>1547</v>
      </c>
      <c r="O1579" s="33">
        <v>1578</v>
      </c>
    </row>
    <row r="1580" spans="1:15" x14ac:dyDescent="0.25">
      <c r="A1580" s="13">
        <f>IF(M1580,'Выгрузка из ревьюшницы'!B1580,INDEX('Доп настройки участников'!D:D,2+N1580))</f>
        <v>0</v>
      </c>
      <c r="B1580" s="13">
        <f>IF(M1580,'Выгрузка из ревьюшницы'!C1580,INDEX('Доп настройки участников'!E:E,2+N1580))</f>
        <v>0</v>
      </c>
      <c r="C1580" s="13">
        <f>IF(M1580,'Выгрузка из ревьюшницы'!H1580,INDEX('Доп настройки участников'!F:F,2+N1580))</f>
        <v>0</v>
      </c>
      <c r="D1580" s="13">
        <f>IF(M1580,'Выгрузка из ревьюшницы'!J1580,INDEX('Доп настройки участников'!G:G,2+N1580))</f>
        <v>0</v>
      </c>
      <c r="E1580" s="13" t="e">
        <f>INDEX('Сопоставление оценок'!$A$3:$A$14,MATCH(IF(M1580,'Выгрузка из ревьюшницы'!K1580,INDEX('Доп настройки участников'!H:H,2+N1580)),'Сопоставление оценок'!$C$3:$C$14,0))</f>
        <v>#N/A</v>
      </c>
      <c r="F1580" s="13" t="e">
        <f>INDEX('Сопоставление оценок'!$B$3:$B$14,MATCH(Table13[[#This Row],[mark_at_review]],'Сопоставление оценок'!$C$3:$C$14,0))</f>
        <v>#N/A</v>
      </c>
      <c r="G1580" s="13">
        <f>IF(M1580,IFERROR(IF(OR('Выгрузка из ревьюшницы'!X1580,'Выгрузка из ревьюшницы'!Z1580),1,0),0),INDEX('Доп настройки участников'!I:I,2+N1580))</f>
        <v>0</v>
      </c>
      <c r="H1580" s="13">
        <f>IF(M1580,'Выгрузка из ревьюшницы'!AJ1580,INDEX('Доп настройки участников'!J:J,2+N1580))</f>
        <v>0</v>
      </c>
      <c r="I1580" s="16" t="str">
        <f>IFERROR(IF($H1580=0,"",INDEX(Разметка!B:B,MATCH($H1580,Разметка!A:A,0))),0)</f>
        <v/>
      </c>
      <c r="J1580" s="16" t="str">
        <f>IFERROR(IF($H1580=0,"",INDEX(Разметка!C:C,MATCH($H1580,Разметка!A:A,0))),0)</f>
        <v/>
      </c>
      <c r="K1580" s="16" t="e">
        <f>IF($F1580&gt;0,IFERROR(MATCH(A1580,'Доп настройки участников'!A:A,0),-1)*(-1),0)</f>
        <v>#N/A</v>
      </c>
      <c r="L1580" s="16" t="str">
        <f t="shared" si="132"/>
        <v>Нет</v>
      </c>
      <c r="M1580" s="33" t="b">
        <f t="shared" si="133"/>
        <v>0</v>
      </c>
      <c r="N1580" s="33">
        <f t="shared" si="134"/>
        <v>1548</v>
      </c>
      <c r="O1580" s="33">
        <v>1579</v>
      </c>
    </row>
    <row r="1581" spans="1:15" x14ac:dyDescent="0.25">
      <c r="A1581" s="13">
        <f>IF(M1581,'Выгрузка из ревьюшницы'!B1581,INDEX('Доп настройки участников'!D:D,2+N1581))</f>
        <v>0</v>
      </c>
      <c r="B1581" s="13">
        <f>IF(M1581,'Выгрузка из ревьюшницы'!C1581,INDEX('Доп настройки участников'!E:E,2+N1581))</f>
        <v>0</v>
      </c>
      <c r="C1581" s="13">
        <f>IF(M1581,'Выгрузка из ревьюшницы'!H1581,INDEX('Доп настройки участников'!F:F,2+N1581))</f>
        <v>0</v>
      </c>
      <c r="D1581" s="13">
        <f>IF(M1581,'Выгрузка из ревьюшницы'!J1581,INDEX('Доп настройки участников'!G:G,2+N1581))</f>
        <v>0</v>
      </c>
      <c r="E1581" s="13" t="e">
        <f>INDEX('Сопоставление оценок'!$A$3:$A$14,MATCH(IF(M1581,'Выгрузка из ревьюшницы'!K1581,INDEX('Доп настройки участников'!H:H,2+N1581)),'Сопоставление оценок'!$C$3:$C$14,0))</f>
        <v>#N/A</v>
      </c>
      <c r="F1581" s="13" t="e">
        <f>INDEX('Сопоставление оценок'!$B$3:$B$14,MATCH(Table13[[#This Row],[mark_at_review]],'Сопоставление оценок'!$C$3:$C$14,0))</f>
        <v>#N/A</v>
      </c>
      <c r="G1581" s="13">
        <f>IF(M1581,IFERROR(IF(OR('Выгрузка из ревьюшницы'!X1581,'Выгрузка из ревьюшницы'!Z1581),1,0),0),INDEX('Доп настройки участников'!I:I,2+N1581))</f>
        <v>0</v>
      </c>
      <c r="H1581" s="13">
        <f>IF(M1581,'Выгрузка из ревьюшницы'!AJ1581,INDEX('Доп настройки участников'!J:J,2+N1581))</f>
        <v>0</v>
      </c>
      <c r="I1581" s="16" t="str">
        <f>IFERROR(IF($H1581=0,"",INDEX(Разметка!B:B,MATCH($H1581,Разметка!A:A,0))),0)</f>
        <v/>
      </c>
      <c r="J1581" s="16" t="str">
        <f>IFERROR(IF($H1581=0,"",INDEX(Разметка!C:C,MATCH($H1581,Разметка!A:A,0))),0)</f>
        <v/>
      </c>
      <c r="K1581" s="16" t="e">
        <f>IF($F1581&gt;0,IFERROR(MATCH(A1581,'Доп настройки участников'!A:A,0),-1)*(-1),0)</f>
        <v>#N/A</v>
      </c>
      <c r="L1581" s="16" t="str">
        <f t="shared" si="132"/>
        <v>Нет</v>
      </c>
      <c r="M1581" s="33" t="b">
        <f t="shared" si="133"/>
        <v>0</v>
      </c>
      <c r="N1581" s="33">
        <f t="shared" si="134"/>
        <v>1549</v>
      </c>
      <c r="O1581" s="33">
        <v>1580</v>
      </c>
    </row>
    <row r="1582" spans="1:15" x14ac:dyDescent="0.25">
      <c r="A1582" s="13">
        <f>IF(M1582,'Выгрузка из ревьюшницы'!B1582,INDEX('Доп настройки участников'!D:D,2+N1582))</f>
        <v>0</v>
      </c>
      <c r="B1582" s="13">
        <f>IF(M1582,'Выгрузка из ревьюшницы'!C1582,INDEX('Доп настройки участников'!E:E,2+N1582))</f>
        <v>0</v>
      </c>
      <c r="C1582" s="13">
        <f>IF(M1582,'Выгрузка из ревьюшницы'!H1582,INDEX('Доп настройки участников'!F:F,2+N1582))</f>
        <v>0</v>
      </c>
      <c r="D1582" s="13">
        <f>IF(M1582,'Выгрузка из ревьюшницы'!J1582,INDEX('Доп настройки участников'!G:G,2+N1582))</f>
        <v>0</v>
      </c>
      <c r="E1582" s="13" t="e">
        <f>INDEX('Сопоставление оценок'!$A$3:$A$14,MATCH(IF(M1582,'Выгрузка из ревьюшницы'!K1582,INDEX('Доп настройки участников'!H:H,2+N1582)),'Сопоставление оценок'!$C$3:$C$14,0))</f>
        <v>#N/A</v>
      </c>
      <c r="F1582" s="13" t="e">
        <f>INDEX('Сопоставление оценок'!$B$3:$B$14,MATCH(Table13[[#This Row],[mark_at_review]],'Сопоставление оценок'!$C$3:$C$14,0))</f>
        <v>#N/A</v>
      </c>
      <c r="G1582" s="13">
        <f>IF(M1582,IFERROR(IF(OR('Выгрузка из ревьюшницы'!X1582,'Выгрузка из ревьюшницы'!Z1582),1,0),0),INDEX('Доп настройки участников'!I:I,2+N1582))</f>
        <v>0</v>
      </c>
      <c r="H1582" s="13">
        <f>IF(M1582,'Выгрузка из ревьюшницы'!AJ1582,INDEX('Доп настройки участников'!J:J,2+N1582))</f>
        <v>0</v>
      </c>
      <c r="I1582" s="16" t="str">
        <f>IFERROR(IF($H1582=0,"",INDEX(Разметка!B:B,MATCH($H1582,Разметка!A:A,0))),0)</f>
        <v/>
      </c>
      <c r="J1582" s="16" t="str">
        <f>IFERROR(IF($H1582=0,"",INDEX(Разметка!C:C,MATCH($H1582,Разметка!A:A,0))),0)</f>
        <v/>
      </c>
      <c r="K1582" s="16" t="e">
        <f>IF($F1582&gt;0,IFERROR(MATCH(A1582,'Доп настройки участников'!A:A,0),-1)*(-1),0)</f>
        <v>#N/A</v>
      </c>
      <c r="L1582" s="16" t="str">
        <f t="shared" si="132"/>
        <v>Нет</v>
      </c>
      <c r="M1582" s="33" t="b">
        <f t="shared" si="133"/>
        <v>0</v>
      </c>
      <c r="N1582" s="33">
        <f t="shared" si="134"/>
        <v>1550</v>
      </c>
      <c r="O1582" s="33">
        <v>1581</v>
      </c>
    </row>
    <row r="1583" spans="1:15" x14ac:dyDescent="0.25">
      <c r="A1583" s="13">
        <f>IF(M1583,'Выгрузка из ревьюшницы'!B1583,INDEX('Доп настройки участников'!D:D,2+N1583))</f>
        <v>0</v>
      </c>
      <c r="B1583" s="13">
        <f>IF(M1583,'Выгрузка из ревьюшницы'!C1583,INDEX('Доп настройки участников'!E:E,2+N1583))</f>
        <v>0</v>
      </c>
      <c r="C1583" s="13">
        <f>IF(M1583,'Выгрузка из ревьюшницы'!H1583,INDEX('Доп настройки участников'!F:F,2+N1583))</f>
        <v>0</v>
      </c>
      <c r="D1583" s="13">
        <f>IF(M1583,'Выгрузка из ревьюшницы'!J1583,INDEX('Доп настройки участников'!G:G,2+N1583))</f>
        <v>0</v>
      </c>
      <c r="E1583" s="13" t="e">
        <f>INDEX('Сопоставление оценок'!$A$3:$A$14,MATCH(IF(M1583,'Выгрузка из ревьюшницы'!K1583,INDEX('Доп настройки участников'!H:H,2+N1583)),'Сопоставление оценок'!$C$3:$C$14,0))</f>
        <v>#N/A</v>
      </c>
      <c r="F1583" s="13" t="e">
        <f>INDEX('Сопоставление оценок'!$B$3:$B$14,MATCH(Table13[[#This Row],[mark_at_review]],'Сопоставление оценок'!$C$3:$C$14,0))</f>
        <v>#N/A</v>
      </c>
      <c r="G1583" s="13">
        <f>IF(M1583,IFERROR(IF(OR('Выгрузка из ревьюшницы'!X1583,'Выгрузка из ревьюшницы'!Z1583),1,0),0),INDEX('Доп настройки участников'!I:I,2+N1583))</f>
        <v>0</v>
      </c>
      <c r="H1583" s="13">
        <f>IF(M1583,'Выгрузка из ревьюшницы'!AJ1583,INDEX('Доп настройки участников'!J:J,2+N1583))</f>
        <v>0</v>
      </c>
      <c r="I1583" s="16" t="str">
        <f>IFERROR(IF($H1583=0,"",INDEX(Разметка!B:B,MATCH($H1583,Разметка!A:A,0))),0)</f>
        <v/>
      </c>
      <c r="J1583" s="16" t="str">
        <f>IFERROR(IF($H1583=0,"",INDEX(Разметка!C:C,MATCH($H1583,Разметка!A:A,0))),0)</f>
        <v/>
      </c>
      <c r="K1583" s="16" t="e">
        <f>IF($F1583&gt;0,IFERROR(MATCH(A1583,'Доп настройки участников'!A:A,0),-1)*(-1),0)</f>
        <v>#N/A</v>
      </c>
      <c r="L1583" s="16" t="str">
        <f t="shared" si="132"/>
        <v>Нет</v>
      </c>
      <c r="M1583" s="33" t="b">
        <f t="shared" si="133"/>
        <v>0</v>
      </c>
      <c r="N1583" s="33">
        <f t="shared" si="134"/>
        <v>1551</v>
      </c>
      <c r="O1583" s="33">
        <v>1582</v>
      </c>
    </row>
    <row r="1584" spans="1:15" x14ac:dyDescent="0.25">
      <c r="A1584" s="13">
        <f>IF(M1584,'Выгрузка из ревьюшницы'!B1584,INDEX('Доп настройки участников'!D:D,2+N1584))</f>
        <v>0</v>
      </c>
      <c r="B1584" s="13">
        <f>IF(M1584,'Выгрузка из ревьюшницы'!C1584,INDEX('Доп настройки участников'!E:E,2+N1584))</f>
        <v>0</v>
      </c>
      <c r="C1584" s="13">
        <f>IF(M1584,'Выгрузка из ревьюшницы'!H1584,INDEX('Доп настройки участников'!F:F,2+N1584))</f>
        <v>0</v>
      </c>
      <c r="D1584" s="13">
        <f>IF(M1584,'Выгрузка из ревьюшницы'!J1584,INDEX('Доп настройки участников'!G:G,2+N1584))</f>
        <v>0</v>
      </c>
      <c r="E1584" s="13" t="e">
        <f>INDEX('Сопоставление оценок'!$A$3:$A$14,MATCH(IF(M1584,'Выгрузка из ревьюшницы'!K1584,INDEX('Доп настройки участников'!H:H,2+N1584)),'Сопоставление оценок'!$C$3:$C$14,0))</f>
        <v>#N/A</v>
      </c>
      <c r="F1584" s="13" t="e">
        <f>INDEX('Сопоставление оценок'!$B$3:$B$14,MATCH(Table13[[#This Row],[mark_at_review]],'Сопоставление оценок'!$C$3:$C$14,0))</f>
        <v>#N/A</v>
      </c>
      <c r="G1584" s="13">
        <f>IF(M1584,IFERROR(IF(OR('Выгрузка из ревьюшницы'!X1584,'Выгрузка из ревьюшницы'!Z1584),1,0),0),INDEX('Доп настройки участников'!I:I,2+N1584))</f>
        <v>0</v>
      </c>
      <c r="H1584" s="13">
        <f>IF(M1584,'Выгрузка из ревьюшницы'!AJ1584,INDEX('Доп настройки участников'!J:J,2+N1584))</f>
        <v>0</v>
      </c>
      <c r="I1584" s="16" t="str">
        <f>IFERROR(IF($H1584=0,"",INDEX(Разметка!B:B,MATCH($H1584,Разметка!A:A,0))),0)</f>
        <v/>
      </c>
      <c r="J1584" s="16" t="str">
        <f>IFERROR(IF($H1584=0,"",INDEX(Разметка!C:C,MATCH($H1584,Разметка!A:A,0))),0)</f>
        <v/>
      </c>
      <c r="K1584" s="16" t="e">
        <f>IF($F1584&gt;0,IFERROR(MATCH(A1584,'Доп настройки участников'!A:A,0),-1)*(-1),0)</f>
        <v>#N/A</v>
      </c>
      <c r="L1584" s="16" t="str">
        <f t="shared" si="132"/>
        <v>Нет</v>
      </c>
      <c r="M1584" s="33" t="b">
        <f t="shared" si="133"/>
        <v>0</v>
      </c>
      <c r="N1584" s="33">
        <f t="shared" si="134"/>
        <v>1552</v>
      </c>
      <c r="O1584" s="33">
        <v>1583</v>
      </c>
    </row>
    <row r="1585" spans="1:15" x14ac:dyDescent="0.25">
      <c r="A1585" s="13">
        <f>IF(M1585,'Выгрузка из ревьюшницы'!B1585,INDEX('Доп настройки участников'!D:D,2+N1585))</f>
        <v>0</v>
      </c>
      <c r="B1585" s="13">
        <f>IF(M1585,'Выгрузка из ревьюшницы'!C1585,INDEX('Доп настройки участников'!E:E,2+N1585))</f>
        <v>0</v>
      </c>
      <c r="C1585" s="13">
        <f>IF(M1585,'Выгрузка из ревьюшницы'!H1585,INDEX('Доп настройки участников'!F:F,2+N1585))</f>
        <v>0</v>
      </c>
      <c r="D1585" s="13">
        <f>IF(M1585,'Выгрузка из ревьюшницы'!J1585,INDEX('Доп настройки участников'!G:G,2+N1585))</f>
        <v>0</v>
      </c>
      <c r="E1585" s="13" t="e">
        <f>INDEX('Сопоставление оценок'!$A$3:$A$14,MATCH(IF(M1585,'Выгрузка из ревьюшницы'!K1585,INDEX('Доп настройки участников'!H:H,2+N1585)),'Сопоставление оценок'!$C$3:$C$14,0))</f>
        <v>#N/A</v>
      </c>
      <c r="F1585" s="13" t="e">
        <f>INDEX('Сопоставление оценок'!$B$3:$B$14,MATCH(Table13[[#This Row],[mark_at_review]],'Сопоставление оценок'!$C$3:$C$14,0))</f>
        <v>#N/A</v>
      </c>
      <c r="G1585" s="13">
        <f>IF(M1585,IFERROR(IF(OR('Выгрузка из ревьюшницы'!X1585,'Выгрузка из ревьюшницы'!Z1585),1,0),0),INDEX('Доп настройки участников'!I:I,2+N1585))</f>
        <v>0</v>
      </c>
      <c r="H1585" s="13">
        <f>IF(M1585,'Выгрузка из ревьюшницы'!AJ1585,INDEX('Доп настройки участников'!J:J,2+N1585))</f>
        <v>0</v>
      </c>
      <c r="I1585" s="16" t="str">
        <f>IFERROR(IF($H1585=0,"",INDEX(Разметка!B:B,MATCH($H1585,Разметка!A:A,0))),0)</f>
        <v/>
      </c>
      <c r="J1585" s="16" t="str">
        <f>IFERROR(IF($H1585=0,"",INDEX(Разметка!C:C,MATCH($H1585,Разметка!A:A,0))),0)</f>
        <v/>
      </c>
      <c r="K1585" s="16" t="e">
        <f>IF($F1585&gt;0,IFERROR(MATCH(A1585,'Доп настройки участников'!A:A,0),-1)*(-1),0)</f>
        <v>#N/A</v>
      </c>
      <c r="L1585" s="16" t="str">
        <f t="shared" si="132"/>
        <v>Нет</v>
      </c>
      <c r="M1585" s="33" t="b">
        <f t="shared" si="133"/>
        <v>0</v>
      </c>
      <c r="N1585" s="33">
        <f t="shared" si="134"/>
        <v>1553</v>
      </c>
      <c r="O1585" s="33">
        <v>1584</v>
      </c>
    </row>
    <row r="1586" spans="1:15" x14ac:dyDescent="0.25">
      <c r="A1586" s="13">
        <f>IF(M1586,'Выгрузка из ревьюшницы'!B1586,INDEX('Доп настройки участников'!D:D,2+N1586))</f>
        <v>0</v>
      </c>
      <c r="B1586" s="13">
        <f>IF(M1586,'Выгрузка из ревьюшницы'!C1586,INDEX('Доп настройки участников'!E:E,2+N1586))</f>
        <v>0</v>
      </c>
      <c r="C1586" s="13">
        <f>IF(M1586,'Выгрузка из ревьюшницы'!H1586,INDEX('Доп настройки участников'!F:F,2+N1586))</f>
        <v>0</v>
      </c>
      <c r="D1586" s="13">
        <f>IF(M1586,'Выгрузка из ревьюшницы'!J1586,INDEX('Доп настройки участников'!G:G,2+N1586))</f>
        <v>0</v>
      </c>
      <c r="E1586" s="13" t="e">
        <f>INDEX('Сопоставление оценок'!$A$3:$A$14,MATCH(IF(M1586,'Выгрузка из ревьюшницы'!K1586,INDEX('Доп настройки участников'!H:H,2+N1586)),'Сопоставление оценок'!$C$3:$C$14,0))</f>
        <v>#N/A</v>
      </c>
      <c r="F1586" s="13" t="e">
        <f>INDEX('Сопоставление оценок'!$B$3:$B$14,MATCH(Table13[[#This Row],[mark_at_review]],'Сопоставление оценок'!$C$3:$C$14,0))</f>
        <v>#N/A</v>
      </c>
      <c r="G1586" s="13">
        <f>IF(M1586,IFERROR(IF(OR('Выгрузка из ревьюшницы'!X1586,'Выгрузка из ревьюшницы'!Z1586),1,0),0),INDEX('Доп настройки участников'!I:I,2+N1586))</f>
        <v>0</v>
      </c>
      <c r="H1586" s="13">
        <f>IF(M1586,'Выгрузка из ревьюшницы'!AJ1586,INDEX('Доп настройки участников'!J:J,2+N1586))</f>
        <v>0</v>
      </c>
      <c r="I1586" s="16" t="str">
        <f>IFERROR(IF($H1586=0,"",INDEX(Разметка!B:B,MATCH($H1586,Разметка!A:A,0))),0)</f>
        <v/>
      </c>
      <c r="J1586" s="16" t="str">
        <f>IFERROR(IF($H1586=0,"",INDEX(Разметка!C:C,MATCH($H1586,Разметка!A:A,0))),0)</f>
        <v/>
      </c>
      <c r="K1586" s="16" t="e">
        <f>IF($F1586&gt;0,IFERROR(MATCH(A1586,'Доп настройки участников'!A:A,0),-1)*(-1),0)</f>
        <v>#N/A</v>
      </c>
      <c r="L1586" s="16" t="str">
        <f t="shared" si="132"/>
        <v>Нет</v>
      </c>
      <c r="M1586" s="33" t="b">
        <f t="shared" si="133"/>
        <v>0</v>
      </c>
      <c r="N1586" s="33">
        <f t="shared" si="134"/>
        <v>1554</v>
      </c>
      <c r="O1586" s="33">
        <v>1585</v>
      </c>
    </row>
    <row r="1587" spans="1:15" x14ac:dyDescent="0.25">
      <c r="A1587" s="13">
        <f>IF(M1587,'Выгрузка из ревьюшницы'!B1587,INDEX('Доп настройки участников'!D:D,2+N1587))</f>
        <v>0</v>
      </c>
      <c r="B1587" s="13">
        <f>IF(M1587,'Выгрузка из ревьюшницы'!C1587,INDEX('Доп настройки участников'!E:E,2+N1587))</f>
        <v>0</v>
      </c>
      <c r="C1587" s="13">
        <f>IF(M1587,'Выгрузка из ревьюшницы'!H1587,INDEX('Доп настройки участников'!F:F,2+N1587))</f>
        <v>0</v>
      </c>
      <c r="D1587" s="13">
        <f>IF(M1587,'Выгрузка из ревьюшницы'!J1587,INDEX('Доп настройки участников'!G:G,2+N1587))</f>
        <v>0</v>
      </c>
      <c r="E1587" s="13" t="e">
        <f>INDEX('Сопоставление оценок'!$A$3:$A$14,MATCH(IF(M1587,'Выгрузка из ревьюшницы'!K1587,INDEX('Доп настройки участников'!H:H,2+N1587)),'Сопоставление оценок'!$C$3:$C$14,0))</f>
        <v>#N/A</v>
      </c>
      <c r="F1587" s="13" t="e">
        <f>INDEX('Сопоставление оценок'!$B$3:$B$14,MATCH(Table13[[#This Row],[mark_at_review]],'Сопоставление оценок'!$C$3:$C$14,0))</f>
        <v>#N/A</v>
      </c>
      <c r="G1587" s="13">
        <f>IF(M1587,IFERROR(IF(OR('Выгрузка из ревьюшницы'!X1587,'Выгрузка из ревьюшницы'!Z1587),1,0),0),INDEX('Доп настройки участников'!I:I,2+N1587))</f>
        <v>0</v>
      </c>
      <c r="H1587" s="13">
        <f>IF(M1587,'Выгрузка из ревьюшницы'!AJ1587,INDEX('Доп настройки участников'!J:J,2+N1587))</f>
        <v>0</v>
      </c>
      <c r="I1587" s="16" t="str">
        <f>IFERROR(IF($H1587=0,"",INDEX(Разметка!B:B,MATCH($H1587,Разметка!A:A,0))),0)</f>
        <v/>
      </c>
      <c r="J1587" s="16" t="str">
        <f>IFERROR(IF($H1587=0,"",INDEX(Разметка!C:C,MATCH($H1587,Разметка!A:A,0))),0)</f>
        <v/>
      </c>
      <c r="K1587" s="16" t="e">
        <f>IF($F1587&gt;0,IFERROR(MATCH(A1587,'Доп настройки участников'!A:A,0),-1)*(-1),0)</f>
        <v>#N/A</v>
      </c>
      <c r="L1587" s="16" t="str">
        <f t="shared" si="132"/>
        <v>Нет</v>
      </c>
      <c r="M1587" s="33" t="b">
        <f t="shared" si="133"/>
        <v>0</v>
      </c>
      <c r="N1587" s="33">
        <f t="shared" si="134"/>
        <v>1555</v>
      </c>
      <c r="O1587" s="33">
        <v>1586</v>
      </c>
    </row>
    <row r="1588" spans="1:15" x14ac:dyDescent="0.25">
      <c r="A1588" s="13">
        <f>IF(M1588,'Выгрузка из ревьюшницы'!B1588,INDEX('Доп настройки участников'!D:D,2+N1588))</f>
        <v>0</v>
      </c>
      <c r="B1588" s="13">
        <f>IF(M1588,'Выгрузка из ревьюшницы'!C1588,INDEX('Доп настройки участников'!E:E,2+N1588))</f>
        <v>0</v>
      </c>
      <c r="C1588" s="13">
        <f>IF(M1588,'Выгрузка из ревьюшницы'!H1588,INDEX('Доп настройки участников'!F:F,2+N1588))</f>
        <v>0</v>
      </c>
      <c r="D1588" s="13">
        <f>IF(M1588,'Выгрузка из ревьюшницы'!J1588,INDEX('Доп настройки участников'!G:G,2+N1588))</f>
        <v>0</v>
      </c>
      <c r="E1588" s="13" t="e">
        <f>INDEX('Сопоставление оценок'!$A$3:$A$14,MATCH(IF(M1588,'Выгрузка из ревьюшницы'!K1588,INDEX('Доп настройки участников'!H:H,2+N1588)),'Сопоставление оценок'!$C$3:$C$14,0))</f>
        <v>#N/A</v>
      </c>
      <c r="F1588" s="13" t="e">
        <f>INDEX('Сопоставление оценок'!$B$3:$B$14,MATCH(Table13[[#This Row],[mark_at_review]],'Сопоставление оценок'!$C$3:$C$14,0))</f>
        <v>#N/A</v>
      </c>
      <c r="G1588" s="13">
        <f>IF(M1588,IFERROR(IF(OR('Выгрузка из ревьюшницы'!X1588,'Выгрузка из ревьюшницы'!Z1588),1,0),0),INDEX('Доп настройки участников'!I:I,2+N1588))</f>
        <v>0</v>
      </c>
      <c r="H1588" s="13">
        <f>IF(M1588,'Выгрузка из ревьюшницы'!AJ1588,INDEX('Доп настройки участников'!J:J,2+N1588))</f>
        <v>0</v>
      </c>
      <c r="I1588" s="16" t="str">
        <f>IFERROR(IF($H1588=0,"",INDEX(Разметка!B:B,MATCH($H1588,Разметка!A:A,0))),0)</f>
        <v/>
      </c>
      <c r="J1588" s="16" t="str">
        <f>IFERROR(IF($H1588=0,"",INDEX(Разметка!C:C,MATCH($H1588,Разметка!A:A,0))),0)</f>
        <v/>
      </c>
      <c r="K1588" s="16" t="e">
        <f>IF($F1588&gt;0,IFERROR(MATCH(A1588,'Доп настройки участников'!A:A,0),-1)*(-1),0)</f>
        <v>#N/A</v>
      </c>
      <c r="L1588" s="16" t="str">
        <f t="shared" si="132"/>
        <v>Нет</v>
      </c>
      <c r="M1588" s="33" t="b">
        <f t="shared" si="133"/>
        <v>0</v>
      </c>
      <c r="N1588" s="33">
        <f t="shared" si="134"/>
        <v>1556</v>
      </c>
      <c r="O1588" s="33">
        <v>1587</v>
      </c>
    </row>
    <row r="1589" spans="1:15" x14ac:dyDescent="0.25">
      <c r="A1589" s="13">
        <f>IF(M1589,'Выгрузка из ревьюшницы'!B1589,INDEX('Доп настройки участников'!D:D,2+N1589))</f>
        <v>0</v>
      </c>
      <c r="B1589" s="13">
        <f>IF(M1589,'Выгрузка из ревьюшницы'!C1589,INDEX('Доп настройки участников'!E:E,2+N1589))</f>
        <v>0</v>
      </c>
      <c r="C1589" s="13">
        <f>IF(M1589,'Выгрузка из ревьюшницы'!H1589,INDEX('Доп настройки участников'!F:F,2+N1589))</f>
        <v>0</v>
      </c>
      <c r="D1589" s="13">
        <f>IF(M1589,'Выгрузка из ревьюшницы'!J1589,INDEX('Доп настройки участников'!G:G,2+N1589))</f>
        <v>0</v>
      </c>
      <c r="E1589" s="13" t="e">
        <f>INDEX('Сопоставление оценок'!$A$3:$A$14,MATCH(IF(M1589,'Выгрузка из ревьюшницы'!K1589,INDEX('Доп настройки участников'!H:H,2+N1589)),'Сопоставление оценок'!$C$3:$C$14,0))</f>
        <v>#N/A</v>
      </c>
      <c r="F1589" s="13" t="e">
        <f>INDEX('Сопоставление оценок'!$B$3:$B$14,MATCH(Table13[[#This Row],[mark_at_review]],'Сопоставление оценок'!$C$3:$C$14,0))</f>
        <v>#N/A</v>
      </c>
      <c r="G1589" s="13">
        <f>IF(M1589,IFERROR(IF(OR('Выгрузка из ревьюшницы'!X1589,'Выгрузка из ревьюшницы'!Z1589),1,0),0),INDEX('Доп настройки участников'!I:I,2+N1589))</f>
        <v>0</v>
      </c>
      <c r="H1589" s="13">
        <f>IF(M1589,'Выгрузка из ревьюшницы'!AJ1589,INDEX('Доп настройки участников'!J:J,2+N1589))</f>
        <v>0</v>
      </c>
      <c r="I1589" s="16" t="str">
        <f>IFERROR(IF($H1589=0,"",INDEX(Разметка!B:B,MATCH($H1589,Разметка!A:A,0))),0)</f>
        <v/>
      </c>
      <c r="J1589" s="16" t="str">
        <f>IFERROR(IF($H1589=0,"",INDEX(Разметка!C:C,MATCH($H1589,Разметка!A:A,0))),0)</f>
        <v/>
      </c>
      <c r="K1589" s="16" t="e">
        <f>IF($F1589&gt;0,IFERROR(MATCH(A1589,'Доп настройки участников'!A:A,0),-1)*(-1),0)</f>
        <v>#N/A</v>
      </c>
      <c r="L1589" s="16" t="str">
        <f t="shared" si="132"/>
        <v>Нет</v>
      </c>
      <c r="M1589" s="33" t="b">
        <f t="shared" si="133"/>
        <v>0</v>
      </c>
      <c r="N1589" s="33">
        <f t="shared" si="134"/>
        <v>1557</v>
      </c>
      <c r="O1589" s="33">
        <v>1588</v>
      </c>
    </row>
    <row r="1590" spans="1:15" x14ac:dyDescent="0.25">
      <c r="A1590" s="13">
        <f>IF(M1590,'Выгрузка из ревьюшницы'!B1590,INDEX('Доп настройки участников'!D:D,2+N1590))</f>
        <v>0</v>
      </c>
      <c r="B1590" s="13">
        <f>IF(M1590,'Выгрузка из ревьюшницы'!C1590,INDEX('Доп настройки участников'!E:E,2+N1590))</f>
        <v>0</v>
      </c>
      <c r="C1590" s="13">
        <f>IF(M1590,'Выгрузка из ревьюшницы'!H1590,INDEX('Доп настройки участников'!F:F,2+N1590))</f>
        <v>0</v>
      </c>
      <c r="D1590" s="13">
        <f>IF(M1590,'Выгрузка из ревьюшницы'!J1590,INDEX('Доп настройки участников'!G:G,2+N1590))</f>
        <v>0</v>
      </c>
      <c r="E1590" s="13" t="e">
        <f>INDEX('Сопоставление оценок'!$A$3:$A$14,MATCH(IF(M1590,'Выгрузка из ревьюшницы'!K1590,INDEX('Доп настройки участников'!H:H,2+N1590)),'Сопоставление оценок'!$C$3:$C$14,0))</f>
        <v>#N/A</v>
      </c>
      <c r="F1590" s="13" t="e">
        <f>INDEX('Сопоставление оценок'!$B$3:$B$14,MATCH(Table13[[#This Row],[mark_at_review]],'Сопоставление оценок'!$C$3:$C$14,0))</f>
        <v>#N/A</v>
      </c>
      <c r="G1590" s="13">
        <f>IF(M1590,IFERROR(IF(OR('Выгрузка из ревьюшницы'!X1590,'Выгрузка из ревьюшницы'!Z1590),1,0),0),INDEX('Доп настройки участников'!I:I,2+N1590))</f>
        <v>0</v>
      </c>
      <c r="H1590" s="13">
        <f>IF(M1590,'Выгрузка из ревьюшницы'!AJ1590,INDEX('Доп настройки участников'!J:J,2+N1590))</f>
        <v>0</v>
      </c>
      <c r="I1590" s="16" t="str">
        <f>IFERROR(IF($H1590=0,"",INDEX(Разметка!B:B,MATCH($H1590,Разметка!A:A,0))),0)</f>
        <v/>
      </c>
      <c r="J1590" s="16" t="str">
        <f>IFERROR(IF($H1590=0,"",INDEX(Разметка!C:C,MATCH($H1590,Разметка!A:A,0))),0)</f>
        <v/>
      </c>
      <c r="K1590" s="16" t="e">
        <f>IF($F1590&gt;0,IFERROR(MATCH(A1590,'Доп настройки участников'!A:A,0),-1)*(-1),0)</f>
        <v>#N/A</v>
      </c>
      <c r="L1590" s="16" t="str">
        <f t="shared" si="132"/>
        <v>Нет</v>
      </c>
      <c r="M1590" s="33" t="b">
        <f t="shared" si="133"/>
        <v>0</v>
      </c>
      <c r="N1590" s="33">
        <f t="shared" si="134"/>
        <v>1558</v>
      </c>
      <c r="O1590" s="33">
        <v>1589</v>
      </c>
    </row>
    <row r="1591" spans="1:15" x14ac:dyDescent="0.25">
      <c r="A1591" s="13">
        <f>IF(M1591,'Выгрузка из ревьюшницы'!B1591,INDEX('Доп настройки участников'!D:D,2+N1591))</f>
        <v>0</v>
      </c>
      <c r="B1591" s="13">
        <f>IF(M1591,'Выгрузка из ревьюшницы'!C1591,INDEX('Доп настройки участников'!E:E,2+N1591))</f>
        <v>0</v>
      </c>
      <c r="C1591" s="13">
        <f>IF(M1591,'Выгрузка из ревьюшницы'!H1591,INDEX('Доп настройки участников'!F:F,2+N1591))</f>
        <v>0</v>
      </c>
      <c r="D1591" s="13">
        <f>IF(M1591,'Выгрузка из ревьюшницы'!J1591,INDEX('Доп настройки участников'!G:G,2+N1591))</f>
        <v>0</v>
      </c>
      <c r="E1591" s="13" t="e">
        <f>INDEX('Сопоставление оценок'!$A$3:$A$14,MATCH(IF(M1591,'Выгрузка из ревьюшницы'!K1591,INDEX('Доп настройки участников'!H:H,2+N1591)),'Сопоставление оценок'!$C$3:$C$14,0))</f>
        <v>#N/A</v>
      </c>
      <c r="F1591" s="13" t="e">
        <f>INDEX('Сопоставление оценок'!$B$3:$B$14,MATCH(Table13[[#This Row],[mark_at_review]],'Сопоставление оценок'!$C$3:$C$14,0))</f>
        <v>#N/A</v>
      </c>
      <c r="G1591" s="13">
        <f>IF(M1591,IFERROR(IF(OR('Выгрузка из ревьюшницы'!X1591,'Выгрузка из ревьюшницы'!Z1591),1,0),0),INDEX('Доп настройки участников'!I:I,2+N1591))</f>
        <v>0</v>
      </c>
      <c r="H1591" s="13">
        <f>IF(M1591,'Выгрузка из ревьюшницы'!AJ1591,INDEX('Доп настройки участников'!J:J,2+N1591))</f>
        <v>0</v>
      </c>
      <c r="I1591" s="16" t="str">
        <f>IFERROR(IF($H1591=0,"",INDEX(Разметка!B:B,MATCH($H1591,Разметка!A:A,0))),0)</f>
        <v/>
      </c>
      <c r="J1591" s="16" t="str">
        <f>IFERROR(IF($H1591=0,"",INDEX(Разметка!C:C,MATCH($H1591,Разметка!A:A,0))),0)</f>
        <v/>
      </c>
      <c r="K1591" s="16" t="e">
        <f>IF($F1591&gt;0,IFERROR(MATCH(A1591,'Доп настройки участников'!A:A,0),-1)*(-1),0)</f>
        <v>#N/A</v>
      </c>
      <c r="L1591" s="16" t="str">
        <f t="shared" si="132"/>
        <v>Нет</v>
      </c>
      <c r="M1591" s="33" t="b">
        <f t="shared" si="133"/>
        <v>0</v>
      </c>
      <c r="N1591" s="33">
        <f t="shared" si="134"/>
        <v>1559</v>
      </c>
      <c r="O1591" s="33">
        <v>1590</v>
      </c>
    </row>
    <row r="1592" spans="1:15" x14ac:dyDescent="0.25">
      <c r="A1592" s="13">
        <f>IF(M1592,'Выгрузка из ревьюшницы'!B1592,INDEX('Доп настройки участников'!D:D,2+N1592))</f>
        <v>0</v>
      </c>
      <c r="B1592" s="13">
        <f>IF(M1592,'Выгрузка из ревьюшницы'!C1592,INDEX('Доп настройки участников'!E:E,2+N1592))</f>
        <v>0</v>
      </c>
      <c r="C1592" s="13">
        <f>IF(M1592,'Выгрузка из ревьюшницы'!H1592,INDEX('Доп настройки участников'!F:F,2+N1592))</f>
        <v>0</v>
      </c>
      <c r="D1592" s="13">
        <f>IF(M1592,'Выгрузка из ревьюшницы'!J1592,INDEX('Доп настройки участников'!G:G,2+N1592))</f>
        <v>0</v>
      </c>
      <c r="E1592" s="13" t="e">
        <f>INDEX('Сопоставление оценок'!$A$3:$A$14,MATCH(IF(M1592,'Выгрузка из ревьюшницы'!K1592,INDEX('Доп настройки участников'!H:H,2+N1592)),'Сопоставление оценок'!$C$3:$C$14,0))</f>
        <v>#N/A</v>
      </c>
      <c r="F1592" s="13" t="e">
        <f>INDEX('Сопоставление оценок'!$B$3:$B$14,MATCH(Table13[[#This Row],[mark_at_review]],'Сопоставление оценок'!$C$3:$C$14,0))</f>
        <v>#N/A</v>
      </c>
      <c r="G1592" s="13">
        <f>IF(M1592,IFERROR(IF(OR('Выгрузка из ревьюшницы'!X1592,'Выгрузка из ревьюшницы'!Z1592),1,0),0),INDEX('Доп настройки участников'!I:I,2+N1592))</f>
        <v>0</v>
      </c>
      <c r="H1592" s="13">
        <f>IF(M1592,'Выгрузка из ревьюшницы'!AJ1592,INDEX('Доп настройки участников'!J:J,2+N1592))</f>
        <v>0</v>
      </c>
      <c r="I1592" s="16" t="str">
        <f>IFERROR(IF($H1592=0,"",INDEX(Разметка!B:B,MATCH($H1592,Разметка!A:A,0))),0)</f>
        <v/>
      </c>
      <c r="J1592" s="16" t="str">
        <f>IFERROR(IF($H1592=0,"",INDEX(Разметка!C:C,MATCH($H1592,Разметка!A:A,0))),0)</f>
        <v/>
      </c>
      <c r="K1592" s="16" t="e">
        <f>IF($F1592&gt;0,IFERROR(MATCH(A1592,'Доп настройки участников'!A:A,0),-1)*(-1),0)</f>
        <v>#N/A</v>
      </c>
      <c r="L1592" s="16" t="str">
        <f t="shared" si="132"/>
        <v>Нет</v>
      </c>
      <c r="M1592" s="33" t="b">
        <f t="shared" si="133"/>
        <v>0</v>
      </c>
      <c r="N1592" s="33">
        <f t="shared" si="134"/>
        <v>1560</v>
      </c>
      <c r="O1592" s="33">
        <v>1591</v>
      </c>
    </row>
    <row r="1593" spans="1:15" x14ac:dyDescent="0.25">
      <c r="A1593" s="13">
        <f>IF(M1593,'Выгрузка из ревьюшницы'!B1593,INDEX('Доп настройки участников'!D:D,2+N1593))</f>
        <v>0</v>
      </c>
      <c r="B1593" s="13">
        <f>IF(M1593,'Выгрузка из ревьюшницы'!C1593,INDEX('Доп настройки участников'!E:E,2+N1593))</f>
        <v>0</v>
      </c>
      <c r="C1593" s="13">
        <f>IF(M1593,'Выгрузка из ревьюшницы'!H1593,INDEX('Доп настройки участников'!F:F,2+N1593))</f>
        <v>0</v>
      </c>
      <c r="D1593" s="13">
        <f>IF(M1593,'Выгрузка из ревьюшницы'!J1593,INDEX('Доп настройки участников'!G:G,2+N1593))</f>
        <v>0</v>
      </c>
      <c r="E1593" s="13" t="e">
        <f>INDEX('Сопоставление оценок'!$A$3:$A$14,MATCH(IF(M1593,'Выгрузка из ревьюшницы'!K1593,INDEX('Доп настройки участников'!H:H,2+N1593)),'Сопоставление оценок'!$C$3:$C$14,0))</f>
        <v>#N/A</v>
      </c>
      <c r="F1593" s="13" t="e">
        <f>INDEX('Сопоставление оценок'!$B$3:$B$14,MATCH(Table13[[#This Row],[mark_at_review]],'Сопоставление оценок'!$C$3:$C$14,0))</f>
        <v>#N/A</v>
      </c>
      <c r="G1593" s="13">
        <f>IF(M1593,IFERROR(IF(OR('Выгрузка из ревьюшницы'!X1593,'Выгрузка из ревьюшницы'!Z1593),1,0),0),INDEX('Доп настройки участников'!I:I,2+N1593))</f>
        <v>0</v>
      </c>
      <c r="H1593" s="13">
        <f>IF(M1593,'Выгрузка из ревьюшницы'!AJ1593,INDEX('Доп настройки участников'!J:J,2+N1593))</f>
        <v>0</v>
      </c>
      <c r="I1593" s="16" t="str">
        <f>IFERROR(IF($H1593=0,"",INDEX(Разметка!B:B,MATCH($H1593,Разметка!A:A,0))),0)</f>
        <v/>
      </c>
      <c r="J1593" s="16" t="str">
        <f>IFERROR(IF($H1593=0,"",INDEX(Разметка!C:C,MATCH($H1593,Разметка!A:A,0))),0)</f>
        <v/>
      </c>
      <c r="K1593" s="16" t="e">
        <f>IF($F1593&gt;0,IFERROR(MATCH(A1593,'Доп настройки участников'!A:A,0),-1)*(-1),0)</f>
        <v>#N/A</v>
      </c>
      <c r="L1593" s="16" t="str">
        <f t="shared" si="132"/>
        <v>Нет</v>
      </c>
      <c r="M1593" s="33" t="b">
        <f t="shared" si="133"/>
        <v>0</v>
      </c>
      <c r="N1593" s="33">
        <f t="shared" si="134"/>
        <v>1561</v>
      </c>
      <c r="O1593" s="33">
        <v>1592</v>
      </c>
    </row>
    <row r="1594" spans="1:15" x14ac:dyDescent="0.25">
      <c r="A1594" s="13">
        <f>IF(M1594,'Выгрузка из ревьюшницы'!B1594,INDEX('Доп настройки участников'!D:D,2+N1594))</f>
        <v>0</v>
      </c>
      <c r="B1594" s="13">
        <f>IF(M1594,'Выгрузка из ревьюшницы'!C1594,INDEX('Доп настройки участников'!E:E,2+N1594))</f>
        <v>0</v>
      </c>
      <c r="C1594" s="13">
        <f>IF(M1594,'Выгрузка из ревьюшницы'!H1594,INDEX('Доп настройки участников'!F:F,2+N1594))</f>
        <v>0</v>
      </c>
      <c r="D1594" s="13">
        <f>IF(M1594,'Выгрузка из ревьюшницы'!J1594,INDEX('Доп настройки участников'!G:G,2+N1594))</f>
        <v>0</v>
      </c>
      <c r="E1594" s="13" t="e">
        <f>INDEX('Сопоставление оценок'!$A$3:$A$14,MATCH(IF(M1594,'Выгрузка из ревьюшницы'!K1594,INDEX('Доп настройки участников'!H:H,2+N1594)),'Сопоставление оценок'!$C$3:$C$14,0))</f>
        <v>#N/A</v>
      </c>
      <c r="F1594" s="13" t="e">
        <f>INDEX('Сопоставление оценок'!$B$3:$B$14,MATCH(Table13[[#This Row],[mark_at_review]],'Сопоставление оценок'!$C$3:$C$14,0))</f>
        <v>#N/A</v>
      </c>
      <c r="G1594" s="13">
        <f>IF(M1594,IFERROR(IF(OR('Выгрузка из ревьюшницы'!X1594,'Выгрузка из ревьюшницы'!Z1594),1,0),0),INDEX('Доп настройки участников'!I:I,2+N1594))</f>
        <v>0</v>
      </c>
      <c r="H1594" s="13">
        <f>IF(M1594,'Выгрузка из ревьюшницы'!AJ1594,INDEX('Доп настройки участников'!J:J,2+N1594))</f>
        <v>0</v>
      </c>
      <c r="I1594" s="16" t="str">
        <f>IFERROR(IF($H1594=0,"",INDEX(Разметка!B:B,MATCH($H1594,Разметка!A:A,0))),0)</f>
        <v/>
      </c>
      <c r="J1594" s="16" t="str">
        <f>IFERROR(IF($H1594=0,"",INDEX(Разметка!C:C,MATCH($H1594,Разметка!A:A,0))),0)</f>
        <v/>
      </c>
      <c r="K1594" s="16" t="e">
        <f>IF($F1594&gt;0,IFERROR(MATCH(A1594,'Доп настройки участников'!A:A,0),-1)*(-1),0)</f>
        <v>#N/A</v>
      </c>
      <c r="L1594" s="16" t="str">
        <f t="shared" si="132"/>
        <v>Нет</v>
      </c>
      <c r="M1594" s="33" t="b">
        <f t="shared" si="133"/>
        <v>0</v>
      </c>
      <c r="N1594" s="33">
        <f t="shared" si="134"/>
        <v>1562</v>
      </c>
      <c r="O1594" s="33">
        <v>1593</v>
      </c>
    </row>
    <row r="1595" spans="1:15" x14ac:dyDescent="0.25">
      <c r="A1595" s="13">
        <f>IF(M1595,'Выгрузка из ревьюшницы'!B1595,INDEX('Доп настройки участников'!D:D,2+N1595))</f>
        <v>0</v>
      </c>
      <c r="B1595" s="13">
        <f>IF(M1595,'Выгрузка из ревьюшницы'!C1595,INDEX('Доп настройки участников'!E:E,2+N1595))</f>
        <v>0</v>
      </c>
      <c r="C1595" s="13">
        <f>IF(M1595,'Выгрузка из ревьюшницы'!H1595,INDEX('Доп настройки участников'!F:F,2+N1595))</f>
        <v>0</v>
      </c>
      <c r="D1595" s="13">
        <f>IF(M1595,'Выгрузка из ревьюшницы'!J1595,INDEX('Доп настройки участников'!G:G,2+N1595))</f>
        <v>0</v>
      </c>
      <c r="E1595" s="13" t="e">
        <f>INDEX('Сопоставление оценок'!$A$3:$A$14,MATCH(IF(M1595,'Выгрузка из ревьюшницы'!K1595,INDEX('Доп настройки участников'!H:H,2+N1595)),'Сопоставление оценок'!$C$3:$C$14,0))</f>
        <v>#N/A</v>
      </c>
      <c r="F1595" s="13" t="e">
        <f>INDEX('Сопоставление оценок'!$B$3:$B$14,MATCH(Table13[[#This Row],[mark_at_review]],'Сопоставление оценок'!$C$3:$C$14,0))</f>
        <v>#N/A</v>
      </c>
      <c r="G1595" s="13">
        <f>IF(M1595,IFERROR(IF(OR('Выгрузка из ревьюшницы'!X1595,'Выгрузка из ревьюшницы'!Z1595),1,0),0),INDEX('Доп настройки участников'!I:I,2+N1595))</f>
        <v>0</v>
      </c>
      <c r="H1595" s="13">
        <f>IF(M1595,'Выгрузка из ревьюшницы'!AJ1595,INDEX('Доп настройки участников'!J:J,2+N1595))</f>
        <v>0</v>
      </c>
      <c r="I1595" s="16" t="str">
        <f>IFERROR(IF($H1595=0,"",INDEX(Разметка!B:B,MATCH($H1595,Разметка!A:A,0))),0)</f>
        <v/>
      </c>
      <c r="J1595" s="16" t="str">
        <f>IFERROR(IF($H1595=0,"",INDEX(Разметка!C:C,MATCH($H1595,Разметка!A:A,0))),0)</f>
        <v/>
      </c>
      <c r="K1595" s="16" t="e">
        <f>IF($F1595&gt;0,IFERROR(MATCH(A1595,'Доп настройки участников'!A:A,0),-1)*(-1),0)</f>
        <v>#N/A</v>
      </c>
      <c r="L1595" s="16" t="str">
        <f t="shared" si="132"/>
        <v>Нет</v>
      </c>
      <c r="M1595" s="33" t="b">
        <f t="shared" si="133"/>
        <v>0</v>
      </c>
      <c r="N1595" s="33">
        <f t="shared" si="134"/>
        <v>1563</v>
      </c>
      <c r="O1595" s="33">
        <v>1594</v>
      </c>
    </row>
    <row r="1596" spans="1:15" x14ac:dyDescent="0.25">
      <c r="A1596" s="13">
        <f>IF(M1596,'Выгрузка из ревьюшницы'!B1596,INDEX('Доп настройки участников'!D:D,2+N1596))</f>
        <v>0</v>
      </c>
      <c r="B1596" s="13">
        <f>IF(M1596,'Выгрузка из ревьюшницы'!C1596,INDEX('Доп настройки участников'!E:E,2+N1596))</f>
        <v>0</v>
      </c>
      <c r="C1596" s="13">
        <f>IF(M1596,'Выгрузка из ревьюшницы'!H1596,INDEX('Доп настройки участников'!F:F,2+N1596))</f>
        <v>0</v>
      </c>
      <c r="D1596" s="13">
        <f>IF(M1596,'Выгрузка из ревьюшницы'!J1596,INDEX('Доп настройки участников'!G:G,2+N1596))</f>
        <v>0</v>
      </c>
      <c r="E1596" s="13" t="e">
        <f>INDEX('Сопоставление оценок'!$A$3:$A$14,MATCH(IF(M1596,'Выгрузка из ревьюшницы'!K1596,INDEX('Доп настройки участников'!H:H,2+N1596)),'Сопоставление оценок'!$C$3:$C$14,0))</f>
        <v>#N/A</v>
      </c>
      <c r="F1596" s="13" t="e">
        <f>INDEX('Сопоставление оценок'!$B$3:$B$14,MATCH(Table13[[#This Row],[mark_at_review]],'Сопоставление оценок'!$C$3:$C$14,0))</f>
        <v>#N/A</v>
      </c>
      <c r="G1596" s="13">
        <f>IF(M1596,IFERROR(IF(OR('Выгрузка из ревьюшницы'!X1596,'Выгрузка из ревьюшницы'!Z1596),1,0),0),INDEX('Доп настройки участников'!I:I,2+N1596))</f>
        <v>0</v>
      </c>
      <c r="H1596" s="13">
        <f>IF(M1596,'Выгрузка из ревьюшницы'!AJ1596,INDEX('Доп настройки участников'!J:J,2+N1596))</f>
        <v>0</v>
      </c>
      <c r="I1596" s="16" t="str">
        <f>IFERROR(IF($H1596=0,"",INDEX(Разметка!B:B,MATCH($H1596,Разметка!A:A,0))),0)</f>
        <v/>
      </c>
      <c r="J1596" s="16" t="str">
        <f>IFERROR(IF($H1596=0,"",INDEX(Разметка!C:C,MATCH($H1596,Разметка!A:A,0))),0)</f>
        <v/>
      </c>
      <c r="K1596" s="16" t="e">
        <f>IF($F1596&gt;0,IFERROR(MATCH(A1596,'Доп настройки участников'!A:A,0),-1)*(-1),0)</f>
        <v>#N/A</v>
      </c>
      <c r="L1596" s="16" t="str">
        <f t="shared" si="132"/>
        <v>Нет</v>
      </c>
      <c r="M1596" s="33" t="b">
        <f t="shared" si="133"/>
        <v>0</v>
      </c>
      <c r="N1596" s="33">
        <f t="shared" si="134"/>
        <v>1564</v>
      </c>
      <c r="O1596" s="33">
        <v>1595</v>
      </c>
    </row>
    <row r="1597" spans="1:15" x14ac:dyDescent="0.25">
      <c r="A1597" s="13">
        <f>IF(M1597,'Выгрузка из ревьюшницы'!B1597,INDEX('Доп настройки участников'!D:D,2+N1597))</f>
        <v>0</v>
      </c>
      <c r="B1597" s="13">
        <f>IF(M1597,'Выгрузка из ревьюшницы'!C1597,INDEX('Доп настройки участников'!E:E,2+N1597))</f>
        <v>0</v>
      </c>
      <c r="C1597" s="13">
        <f>IF(M1597,'Выгрузка из ревьюшницы'!H1597,INDEX('Доп настройки участников'!F:F,2+N1597))</f>
        <v>0</v>
      </c>
      <c r="D1597" s="13">
        <f>IF(M1597,'Выгрузка из ревьюшницы'!J1597,INDEX('Доп настройки участников'!G:G,2+N1597))</f>
        <v>0</v>
      </c>
      <c r="E1597" s="13" t="e">
        <f>INDEX('Сопоставление оценок'!$A$3:$A$14,MATCH(IF(M1597,'Выгрузка из ревьюшницы'!K1597,INDEX('Доп настройки участников'!H:H,2+N1597)),'Сопоставление оценок'!$C$3:$C$14,0))</f>
        <v>#N/A</v>
      </c>
      <c r="F1597" s="13" t="e">
        <f>INDEX('Сопоставление оценок'!$B$3:$B$14,MATCH(Table13[[#This Row],[mark_at_review]],'Сопоставление оценок'!$C$3:$C$14,0))</f>
        <v>#N/A</v>
      </c>
      <c r="G1597" s="13">
        <f>IF(M1597,IFERROR(IF(OR('Выгрузка из ревьюшницы'!X1597,'Выгрузка из ревьюшницы'!Z1597),1,0),0),INDEX('Доп настройки участников'!I:I,2+N1597))</f>
        <v>0</v>
      </c>
      <c r="H1597" s="13">
        <f>IF(M1597,'Выгрузка из ревьюшницы'!AJ1597,INDEX('Доп настройки участников'!J:J,2+N1597))</f>
        <v>0</v>
      </c>
      <c r="I1597" s="16" t="str">
        <f>IFERROR(IF($H1597=0,"",INDEX(Разметка!B:B,MATCH($H1597,Разметка!A:A,0))),0)</f>
        <v/>
      </c>
      <c r="J1597" s="16" t="str">
        <f>IFERROR(IF($H1597=0,"",INDEX(Разметка!C:C,MATCH($H1597,Разметка!A:A,0))),0)</f>
        <v/>
      </c>
      <c r="K1597" s="16" t="e">
        <f>IF($F1597&gt;0,IFERROR(MATCH(A1597,'Доп настройки участников'!A:A,0),-1)*(-1),0)</f>
        <v>#N/A</v>
      </c>
      <c r="L1597" s="16" t="str">
        <f t="shared" si="132"/>
        <v>Нет</v>
      </c>
      <c r="M1597" s="33" t="b">
        <f t="shared" si="133"/>
        <v>0</v>
      </c>
      <c r="N1597" s="33">
        <f t="shared" si="134"/>
        <v>1565</v>
      </c>
      <c r="O1597" s="33">
        <v>1596</v>
      </c>
    </row>
    <row r="1598" spans="1:15" x14ac:dyDescent="0.25">
      <c r="A1598" s="13">
        <f>IF(M1598,'Выгрузка из ревьюшницы'!B1598,INDEX('Доп настройки участников'!D:D,2+N1598))</f>
        <v>0</v>
      </c>
      <c r="B1598" s="13">
        <f>IF(M1598,'Выгрузка из ревьюшницы'!C1598,INDEX('Доп настройки участников'!E:E,2+N1598))</f>
        <v>0</v>
      </c>
      <c r="C1598" s="13">
        <f>IF(M1598,'Выгрузка из ревьюшницы'!H1598,INDEX('Доп настройки участников'!F:F,2+N1598))</f>
        <v>0</v>
      </c>
      <c r="D1598" s="13">
        <f>IF(M1598,'Выгрузка из ревьюшницы'!J1598,INDEX('Доп настройки участников'!G:G,2+N1598))</f>
        <v>0</v>
      </c>
      <c r="E1598" s="13" t="e">
        <f>INDEX('Сопоставление оценок'!$A$3:$A$14,MATCH(IF(M1598,'Выгрузка из ревьюшницы'!K1598,INDEX('Доп настройки участников'!H:H,2+N1598)),'Сопоставление оценок'!$C$3:$C$14,0))</f>
        <v>#N/A</v>
      </c>
      <c r="F1598" s="13" t="e">
        <f>INDEX('Сопоставление оценок'!$B$3:$B$14,MATCH(Table13[[#This Row],[mark_at_review]],'Сопоставление оценок'!$C$3:$C$14,0))</f>
        <v>#N/A</v>
      </c>
      <c r="G1598" s="13">
        <f>IF(M1598,IFERROR(IF(OR('Выгрузка из ревьюшницы'!X1598,'Выгрузка из ревьюшницы'!Z1598),1,0),0),INDEX('Доп настройки участников'!I:I,2+N1598))</f>
        <v>0</v>
      </c>
      <c r="H1598" s="13">
        <f>IF(M1598,'Выгрузка из ревьюшницы'!AJ1598,INDEX('Доп настройки участников'!J:J,2+N1598))</f>
        <v>0</v>
      </c>
      <c r="I1598" s="16" t="str">
        <f>IFERROR(IF($H1598=0,"",INDEX(Разметка!B:B,MATCH($H1598,Разметка!A:A,0))),0)</f>
        <v/>
      </c>
      <c r="J1598" s="16" t="str">
        <f>IFERROR(IF($H1598=0,"",INDEX(Разметка!C:C,MATCH($H1598,Разметка!A:A,0))),0)</f>
        <v/>
      </c>
      <c r="K1598" s="16" t="e">
        <f>IF($F1598&gt;0,IFERROR(MATCH(A1598,'Доп настройки участников'!A:A,0),-1)*(-1),0)</f>
        <v>#N/A</v>
      </c>
      <c r="L1598" s="16" t="str">
        <f t="shared" si="132"/>
        <v>Нет</v>
      </c>
      <c r="M1598" s="33" t="b">
        <f t="shared" si="133"/>
        <v>0</v>
      </c>
      <c r="N1598" s="33">
        <f t="shared" si="134"/>
        <v>1566</v>
      </c>
      <c r="O1598" s="33">
        <v>1597</v>
      </c>
    </row>
    <row r="1599" spans="1:15" x14ac:dyDescent="0.25">
      <c r="A1599" s="13">
        <f>IF(M1599,'Выгрузка из ревьюшницы'!B1599,INDEX('Доп настройки участников'!D:D,2+N1599))</f>
        <v>0</v>
      </c>
      <c r="B1599" s="13">
        <f>IF(M1599,'Выгрузка из ревьюшницы'!C1599,INDEX('Доп настройки участников'!E:E,2+N1599))</f>
        <v>0</v>
      </c>
      <c r="C1599" s="13">
        <f>IF(M1599,'Выгрузка из ревьюшницы'!H1599,INDEX('Доп настройки участников'!F:F,2+N1599))</f>
        <v>0</v>
      </c>
      <c r="D1599" s="13">
        <f>IF(M1599,'Выгрузка из ревьюшницы'!J1599,INDEX('Доп настройки участников'!G:G,2+N1599))</f>
        <v>0</v>
      </c>
      <c r="E1599" s="13" t="e">
        <f>INDEX('Сопоставление оценок'!$A$3:$A$14,MATCH(IF(M1599,'Выгрузка из ревьюшницы'!K1599,INDEX('Доп настройки участников'!H:H,2+N1599)),'Сопоставление оценок'!$C$3:$C$14,0))</f>
        <v>#N/A</v>
      </c>
      <c r="F1599" s="13" t="e">
        <f>INDEX('Сопоставление оценок'!$B$3:$B$14,MATCH(Table13[[#This Row],[mark_at_review]],'Сопоставление оценок'!$C$3:$C$14,0))</f>
        <v>#N/A</v>
      </c>
      <c r="G1599" s="13">
        <f>IF(M1599,IFERROR(IF(OR('Выгрузка из ревьюшницы'!X1599,'Выгрузка из ревьюшницы'!Z1599),1,0),0),INDEX('Доп настройки участников'!I:I,2+N1599))</f>
        <v>0</v>
      </c>
      <c r="H1599" s="13">
        <f>IF(M1599,'Выгрузка из ревьюшницы'!AJ1599,INDEX('Доп настройки участников'!J:J,2+N1599))</f>
        <v>0</v>
      </c>
      <c r="I1599" s="16" t="str">
        <f>IFERROR(IF($H1599=0,"",INDEX(Разметка!B:B,MATCH($H1599,Разметка!A:A,0))),0)</f>
        <v/>
      </c>
      <c r="J1599" s="16" t="str">
        <f>IFERROR(IF($H1599=0,"",INDEX(Разметка!C:C,MATCH($H1599,Разметка!A:A,0))),0)</f>
        <v/>
      </c>
      <c r="K1599" s="16" t="e">
        <f>IF($F1599&gt;0,IFERROR(MATCH(A1599,'Доп настройки участников'!A:A,0),-1)*(-1),0)</f>
        <v>#N/A</v>
      </c>
      <c r="L1599" s="16" t="str">
        <f t="shared" si="132"/>
        <v>Нет</v>
      </c>
      <c r="M1599" s="33" t="b">
        <f t="shared" si="133"/>
        <v>0</v>
      </c>
      <c r="N1599" s="33">
        <f t="shared" si="134"/>
        <v>1567</v>
      </c>
      <c r="O1599" s="33">
        <v>1598</v>
      </c>
    </row>
    <row r="1600" spans="1:15" x14ac:dyDescent="0.25">
      <c r="A1600" s="13">
        <f>IF(M1600,'Выгрузка из ревьюшницы'!B1600,INDEX('Доп настройки участников'!D:D,2+N1600))</f>
        <v>0</v>
      </c>
      <c r="B1600" s="13">
        <f>IF(M1600,'Выгрузка из ревьюшницы'!C1600,INDEX('Доп настройки участников'!E:E,2+N1600))</f>
        <v>0</v>
      </c>
      <c r="C1600" s="13">
        <f>IF(M1600,'Выгрузка из ревьюшницы'!H1600,INDEX('Доп настройки участников'!F:F,2+N1600))</f>
        <v>0</v>
      </c>
      <c r="D1600" s="13">
        <f>IF(M1600,'Выгрузка из ревьюшницы'!J1600,INDEX('Доп настройки участников'!G:G,2+N1600))</f>
        <v>0</v>
      </c>
      <c r="E1600" s="13" t="e">
        <f>INDEX('Сопоставление оценок'!$A$3:$A$14,MATCH(IF(M1600,'Выгрузка из ревьюшницы'!K1600,INDEX('Доп настройки участников'!H:H,2+N1600)),'Сопоставление оценок'!$C$3:$C$14,0))</f>
        <v>#N/A</v>
      </c>
      <c r="F1600" s="13" t="e">
        <f>INDEX('Сопоставление оценок'!$B$3:$B$14,MATCH(Table13[[#This Row],[mark_at_review]],'Сопоставление оценок'!$C$3:$C$14,0))</f>
        <v>#N/A</v>
      </c>
      <c r="G1600" s="13">
        <f>IF(M1600,IFERROR(IF(OR('Выгрузка из ревьюшницы'!X1600,'Выгрузка из ревьюшницы'!Z1600),1,0),0),INDEX('Доп настройки участников'!I:I,2+N1600))</f>
        <v>0</v>
      </c>
      <c r="H1600" s="13">
        <f>IF(M1600,'Выгрузка из ревьюшницы'!AJ1600,INDEX('Доп настройки участников'!J:J,2+N1600))</f>
        <v>0</v>
      </c>
      <c r="I1600" s="16" t="str">
        <f>IFERROR(IF($H1600=0,"",INDEX(Разметка!B:B,MATCH($H1600,Разметка!A:A,0))),0)</f>
        <v/>
      </c>
      <c r="J1600" s="16" t="str">
        <f>IFERROR(IF($H1600=0,"",INDEX(Разметка!C:C,MATCH($H1600,Разметка!A:A,0))),0)</f>
        <v/>
      </c>
      <c r="K1600" s="16" t="e">
        <f>IF($F1600&gt;0,IFERROR(MATCH(A1600,'Доп настройки участников'!A:A,0),-1)*(-1),0)</f>
        <v>#N/A</v>
      </c>
      <c r="L1600" s="16" t="str">
        <f t="shared" si="132"/>
        <v>Нет</v>
      </c>
      <c r="M1600" s="33" t="b">
        <f t="shared" si="133"/>
        <v>0</v>
      </c>
      <c r="N1600" s="33">
        <f t="shared" si="134"/>
        <v>1568</v>
      </c>
      <c r="O1600" s="33">
        <v>1599</v>
      </c>
    </row>
    <row r="1601" spans="1:15" x14ac:dyDescent="0.25">
      <c r="A1601" s="13">
        <f>IF(M1601,'Выгрузка из ревьюшницы'!B1601,INDEX('Доп настройки участников'!D:D,2+N1601))</f>
        <v>0</v>
      </c>
      <c r="B1601" s="13">
        <f>IF(M1601,'Выгрузка из ревьюшницы'!C1601,INDEX('Доп настройки участников'!E:E,2+N1601))</f>
        <v>0</v>
      </c>
      <c r="C1601" s="13">
        <f>IF(M1601,'Выгрузка из ревьюшницы'!H1601,INDEX('Доп настройки участников'!F:F,2+N1601))</f>
        <v>0</v>
      </c>
      <c r="D1601" s="13">
        <f>IF(M1601,'Выгрузка из ревьюшницы'!J1601,INDEX('Доп настройки участников'!G:G,2+N1601))</f>
        <v>0</v>
      </c>
      <c r="E1601" s="13" t="e">
        <f>INDEX('Сопоставление оценок'!$A$3:$A$14,MATCH(IF(M1601,'Выгрузка из ревьюшницы'!K1601,INDEX('Доп настройки участников'!H:H,2+N1601)),'Сопоставление оценок'!$C$3:$C$14,0))</f>
        <v>#N/A</v>
      </c>
      <c r="F1601" s="13" t="e">
        <f>INDEX('Сопоставление оценок'!$B$3:$B$14,MATCH(Table13[[#This Row],[mark_at_review]],'Сопоставление оценок'!$C$3:$C$14,0))</f>
        <v>#N/A</v>
      </c>
      <c r="G1601" s="13">
        <f>IF(M1601,IFERROR(IF(OR('Выгрузка из ревьюшницы'!X1601,'Выгрузка из ревьюшницы'!Z1601),1,0),0),INDEX('Доп настройки участников'!I:I,2+N1601))</f>
        <v>0</v>
      </c>
      <c r="H1601" s="13">
        <f>IF(M1601,'Выгрузка из ревьюшницы'!AJ1601,INDEX('Доп настройки участников'!J:J,2+N1601))</f>
        <v>0</v>
      </c>
      <c r="I1601" s="16" t="str">
        <f>IFERROR(IF($H1601=0,"",INDEX(Разметка!B:B,MATCH($H1601,Разметка!A:A,0))),0)</f>
        <v/>
      </c>
      <c r="J1601" s="16" t="str">
        <f>IFERROR(IF($H1601=0,"",INDEX(Разметка!C:C,MATCH($H1601,Разметка!A:A,0))),0)</f>
        <v/>
      </c>
      <c r="K1601" s="16" t="e">
        <f>IF($F1601&gt;0,IFERROR(MATCH(A1601,'Доп настройки участников'!A:A,0),-1)*(-1),0)</f>
        <v>#N/A</v>
      </c>
      <c r="L1601" s="16" t="str">
        <f t="shared" si="132"/>
        <v>Нет</v>
      </c>
      <c r="M1601" s="33" t="b">
        <f t="shared" si="133"/>
        <v>0</v>
      </c>
      <c r="N1601" s="33">
        <f t="shared" si="134"/>
        <v>1569</v>
      </c>
      <c r="O1601" s="33">
        <v>1600</v>
      </c>
    </row>
    <row r="1602" spans="1:15" x14ac:dyDescent="0.25">
      <c r="A1602" s="13">
        <f>IF(M1602,'Выгрузка из ревьюшницы'!B1602,INDEX('Доп настройки участников'!D:D,2+N1602))</f>
        <v>0</v>
      </c>
      <c r="B1602" s="13">
        <f>IF(M1602,'Выгрузка из ревьюшницы'!C1602,INDEX('Доп настройки участников'!E:E,2+N1602))</f>
        <v>0</v>
      </c>
      <c r="C1602" s="13">
        <f>IF(M1602,'Выгрузка из ревьюшницы'!H1602,INDEX('Доп настройки участников'!F:F,2+N1602))</f>
        <v>0</v>
      </c>
      <c r="D1602" s="13">
        <f>IF(M1602,'Выгрузка из ревьюшницы'!J1602,INDEX('Доп настройки участников'!G:G,2+N1602))</f>
        <v>0</v>
      </c>
      <c r="E1602" s="13" t="e">
        <f>INDEX('Сопоставление оценок'!$A$3:$A$14,MATCH(IF(M1602,'Выгрузка из ревьюшницы'!K1602,INDEX('Доп настройки участников'!H:H,2+N1602)),'Сопоставление оценок'!$C$3:$C$14,0))</f>
        <v>#N/A</v>
      </c>
      <c r="F1602" s="13" t="e">
        <f>INDEX('Сопоставление оценок'!$B$3:$B$14,MATCH(Table13[[#This Row],[mark_at_review]],'Сопоставление оценок'!$C$3:$C$14,0))</f>
        <v>#N/A</v>
      </c>
      <c r="G1602" s="13">
        <f>IF(M1602,IFERROR(IF(OR('Выгрузка из ревьюшницы'!X1602,'Выгрузка из ревьюшницы'!Z1602),1,0),0),INDEX('Доп настройки участников'!I:I,2+N1602))</f>
        <v>0</v>
      </c>
      <c r="H1602" s="13">
        <f>IF(M1602,'Выгрузка из ревьюшницы'!AJ1602,INDEX('Доп настройки участников'!J:J,2+N1602))</f>
        <v>0</v>
      </c>
      <c r="I1602" s="16" t="str">
        <f>IFERROR(IF($H1602=0,"",INDEX(Разметка!B:B,MATCH($H1602,Разметка!A:A,0))),0)</f>
        <v/>
      </c>
      <c r="J1602" s="16" t="str">
        <f>IFERROR(IF($H1602=0,"",INDEX(Разметка!C:C,MATCH($H1602,Разметка!A:A,0))),0)</f>
        <v/>
      </c>
      <c r="K1602" s="16" t="e">
        <f>IF($F1602&gt;0,IFERROR(MATCH(A1602,'Доп настройки участников'!A:A,0),-1)*(-1),0)</f>
        <v>#N/A</v>
      </c>
      <c r="L1602" s="16" t="str">
        <f t="shared" ref="L1602:L1665" si="135">IF($C1602&gt;=16,"Да","Нет")</f>
        <v>Нет</v>
      </c>
      <c r="M1602" s="33" t="b">
        <f t="shared" ref="M1602:M1665" si="136">O1602&lt;=$P$1</f>
        <v>0</v>
      </c>
      <c r="N1602" s="33">
        <f t="shared" si="134"/>
        <v>1570</v>
      </c>
      <c r="O1602" s="33">
        <v>1601</v>
      </c>
    </row>
    <row r="1603" spans="1:15" x14ac:dyDescent="0.25">
      <c r="A1603" s="13">
        <f>IF(M1603,'Выгрузка из ревьюшницы'!B1603,INDEX('Доп настройки участников'!D:D,2+N1603))</f>
        <v>0</v>
      </c>
      <c r="B1603" s="13">
        <f>IF(M1603,'Выгрузка из ревьюшницы'!C1603,INDEX('Доп настройки участников'!E:E,2+N1603))</f>
        <v>0</v>
      </c>
      <c r="C1603" s="13">
        <f>IF(M1603,'Выгрузка из ревьюшницы'!H1603,INDEX('Доп настройки участников'!F:F,2+N1603))</f>
        <v>0</v>
      </c>
      <c r="D1603" s="13">
        <f>IF(M1603,'Выгрузка из ревьюшницы'!J1603,INDEX('Доп настройки участников'!G:G,2+N1603))</f>
        <v>0</v>
      </c>
      <c r="E1603" s="13" t="e">
        <f>INDEX('Сопоставление оценок'!$A$3:$A$14,MATCH(IF(M1603,'Выгрузка из ревьюшницы'!K1603,INDEX('Доп настройки участников'!H:H,2+N1603)),'Сопоставление оценок'!$C$3:$C$14,0))</f>
        <v>#N/A</v>
      </c>
      <c r="F1603" s="13" t="e">
        <f>INDEX('Сопоставление оценок'!$B$3:$B$14,MATCH(Table13[[#This Row],[mark_at_review]],'Сопоставление оценок'!$C$3:$C$14,0))</f>
        <v>#N/A</v>
      </c>
      <c r="G1603" s="13">
        <f>IF(M1603,IFERROR(IF(OR('Выгрузка из ревьюшницы'!X1603,'Выгрузка из ревьюшницы'!Z1603),1,0),0),INDEX('Доп настройки участников'!I:I,2+N1603))</f>
        <v>0</v>
      </c>
      <c r="H1603" s="13">
        <f>IF(M1603,'Выгрузка из ревьюшницы'!AJ1603,INDEX('Доп настройки участников'!J:J,2+N1603))</f>
        <v>0</v>
      </c>
      <c r="I1603" s="16" t="str">
        <f>IFERROR(IF($H1603=0,"",INDEX(Разметка!B:B,MATCH($H1603,Разметка!A:A,0))),0)</f>
        <v/>
      </c>
      <c r="J1603" s="16" t="str">
        <f>IFERROR(IF($H1603=0,"",INDEX(Разметка!C:C,MATCH($H1603,Разметка!A:A,0))),0)</f>
        <v/>
      </c>
      <c r="K1603" s="16" t="e">
        <f>IF($F1603&gt;0,IFERROR(MATCH(A1603,'Доп настройки участников'!A:A,0),-1)*(-1),0)</f>
        <v>#N/A</v>
      </c>
      <c r="L1603" s="16" t="str">
        <f t="shared" si="135"/>
        <v>Нет</v>
      </c>
      <c r="M1603" s="33" t="b">
        <f t="shared" si="136"/>
        <v>0</v>
      </c>
      <c r="N1603" s="33">
        <f t="shared" ref="N1603:N1666" si="137">IF(M1603,0,N1602+1)</f>
        <v>1571</v>
      </c>
      <c r="O1603" s="33">
        <v>1602</v>
      </c>
    </row>
    <row r="1604" spans="1:15" x14ac:dyDescent="0.25">
      <c r="A1604" s="13">
        <f>IF(M1604,'Выгрузка из ревьюшницы'!B1604,INDEX('Доп настройки участников'!D:D,2+N1604))</f>
        <v>0</v>
      </c>
      <c r="B1604" s="13">
        <f>IF(M1604,'Выгрузка из ревьюшницы'!C1604,INDEX('Доп настройки участников'!E:E,2+N1604))</f>
        <v>0</v>
      </c>
      <c r="C1604" s="13">
        <f>IF(M1604,'Выгрузка из ревьюшницы'!H1604,INDEX('Доп настройки участников'!F:F,2+N1604))</f>
        <v>0</v>
      </c>
      <c r="D1604" s="13">
        <f>IF(M1604,'Выгрузка из ревьюшницы'!J1604,INDEX('Доп настройки участников'!G:G,2+N1604))</f>
        <v>0</v>
      </c>
      <c r="E1604" s="13" t="e">
        <f>INDEX('Сопоставление оценок'!$A$3:$A$14,MATCH(IF(M1604,'Выгрузка из ревьюшницы'!K1604,INDEX('Доп настройки участников'!H:H,2+N1604)),'Сопоставление оценок'!$C$3:$C$14,0))</f>
        <v>#N/A</v>
      </c>
      <c r="F1604" s="13" t="e">
        <f>INDEX('Сопоставление оценок'!$B$3:$B$14,MATCH(Table13[[#This Row],[mark_at_review]],'Сопоставление оценок'!$C$3:$C$14,0))</f>
        <v>#N/A</v>
      </c>
      <c r="G1604" s="13">
        <f>IF(M1604,IFERROR(IF(OR('Выгрузка из ревьюшницы'!X1604,'Выгрузка из ревьюшницы'!Z1604),1,0),0),INDEX('Доп настройки участников'!I:I,2+N1604))</f>
        <v>0</v>
      </c>
      <c r="H1604" s="13">
        <f>IF(M1604,'Выгрузка из ревьюшницы'!AJ1604,INDEX('Доп настройки участников'!J:J,2+N1604))</f>
        <v>0</v>
      </c>
      <c r="I1604" s="16" t="str">
        <f>IFERROR(IF($H1604=0,"",INDEX(Разметка!B:B,MATCH($H1604,Разметка!A:A,0))),0)</f>
        <v/>
      </c>
      <c r="J1604" s="16" t="str">
        <f>IFERROR(IF($H1604=0,"",INDEX(Разметка!C:C,MATCH($H1604,Разметка!A:A,0))),0)</f>
        <v/>
      </c>
      <c r="K1604" s="16" t="e">
        <f>IF($F1604&gt;0,IFERROR(MATCH(A1604,'Доп настройки участников'!A:A,0),-1)*(-1),0)</f>
        <v>#N/A</v>
      </c>
      <c r="L1604" s="16" t="str">
        <f t="shared" si="135"/>
        <v>Нет</v>
      </c>
      <c r="M1604" s="33" t="b">
        <f t="shared" si="136"/>
        <v>0</v>
      </c>
      <c r="N1604" s="33">
        <f t="shared" si="137"/>
        <v>1572</v>
      </c>
      <c r="O1604" s="33">
        <v>1603</v>
      </c>
    </row>
    <row r="1605" spans="1:15" x14ac:dyDescent="0.25">
      <c r="A1605" s="13">
        <f>IF(M1605,'Выгрузка из ревьюшницы'!B1605,INDEX('Доп настройки участников'!D:D,2+N1605))</f>
        <v>0</v>
      </c>
      <c r="B1605" s="13">
        <f>IF(M1605,'Выгрузка из ревьюшницы'!C1605,INDEX('Доп настройки участников'!E:E,2+N1605))</f>
        <v>0</v>
      </c>
      <c r="C1605" s="13">
        <f>IF(M1605,'Выгрузка из ревьюшницы'!H1605,INDEX('Доп настройки участников'!F:F,2+N1605))</f>
        <v>0</v>
      </c>
      <c r="D1605" s="13">
        <f>IF(M1605,'Выгрузка из ревьюшницы'!J1605,INDEX('Доп настройки участников'!G:G,2+N1605))</f>
        <v>0</v>
      </c>
      <c r="E1605" s="13" t="e">
        <f>INDEX('Сопоставление оценок'!$A$3:$A$14,MATCH(IF(M1605,'Выгрузка из ревьюшницы'!K1605,INDEX('Доп настройки участников'!H:H,2+N1605)),'Сопоставление оценок'!$C$3:$C$14,0))</f>
        <v>#N/A</v>
      </c>
      <c r="F1605" s="13" t="e">
        <f>INDEX('Сопоставление оценок'!$B$3:$B$14,MATCH(Table13[[#This Row],[mark_at_review]],'Сопоставление оценок'!$C$3:$C$14,0))</f>
        <v>#N/A</v>
      </c>
      <c r="G1605" s="13">
        <f>IF(M1605,IFERROR(IF(OR('Выгрузка из ревьюшницы'!X1605,'Выгрузка из ревьюшницы'!Z1605),1,0),0),INDEX('Доп настройки участников'!I:I,2+N1605))</f>
        <v>0</v>
      </c>
      <c r="H1605" s="13">
        <f>IF(M1605,'Выгрузка из ревьюшницы'!AJ1605,INDEX('Доп настройки участников'!J:J,2+N1605))</f>
        <v>0</v>
      </c>
      <c r="I1605" s="16" t="str">
        <f>IFERROR(IF($H1605=0,"",INDEX(Разметка!B:B,MATCH($H1605,Разметка!A:A,0))),0)</f>
        <v/>
      </c>
      <c r="J1605" s="16" t="str">
        <f>IFERROR(IF($H1605=0,"",INDEX(Разметка!C:C,MATCH($H1605,Разметка!A:A,0))),0)</f>
        <v/>
      </c>
      <c r="K1605" s="16" t="e">
        <f>IF($F1605&gt;0,IFERROR(MATCH(A1605,'Доп настройки участников'!A:A,0),-1)*(-1),0)</f>
        <v>#N/A</v>
      </c>
      <c r="L1605" s="16" t="str">
        <f t="shared" si="135"/>
        <v>Нет</v>
      </c>
      <c r="M1605" s="33" t="b">
        <f t="shared" si="136"/>
        <v>0</v>
      </c>
      <c r="N1605" s="33">
        <f t="shared" si="137"/>
        <v>1573</v>
      </c>
      <c r="O1605" s="33">
        <v>1604</v>
      </c>
    </row>
    <row r="1606" spans="1:15" x14ac:dyDescent="0.25">
      <c r="A1606" s="13">
        <f>IF(M1606,'Выгрузка из ревьюшницы'!B1606,INDEX('Доп настройки участников'!D:D,2+N1606))</f>
        <v>0</v>
      </c>
      <c r="B1606" s="13">
        <f>IF(M1606,'Выгрузка из ревьюшницы'!C1606,INDEX('Доп настройки участников'!E:E,2+N1606))</f>
        <v>0</v>
      </c>
      <c r="C1606" s="13">
        <f>IF(M1606,'Выгрузка из ревьюшницы'!H1606,INDEX('Доп настройки участников'!F:F,2+N1606))</f>
        <v>0</v>
      </c>
      <c r="D1606" s="13">
        <f>IF(M1606,'Выгрузка из ревьюшницы'!J1606,INDEX('Доп настройки участников'!G:G,2+N1606))</f>
        <v>0</v>
      </c>
      <c r="E1606" s="13" t="e">
        <f>INDEX('Сопоставление оценок'!$A$3:$A$14,MATCH(IF(M1606,'Выгрузка из ревьюшницы'!K1606,INDEX('Доп настройки участников'!H:H,2+N1606)),'Сопоставление оценок'!$C$3:$C$14,0))</f>
        <v>#N/A</v>
      </c>
      <c r="F1606" s="13" t="e">
        <f>INDEX('Сопоставление оценок'!$B$3:$B$14,MATCH(Table13[[#This Row],[mark_at_review]],'Сопоставление оценок'!$C$3:$C$14,0))</f>
        <v>#N/A</v>
      </c>
      <c r="G1606" s="13">
        <f>IF(M1606,IFERROR(IF(OR('Выгрузка из ревьюшницы'!X1606,'Выгрузка из ревьюшницы'!Z1606),1,0),0),INDEX('Доп настройки участников'!I:I,2+N1606))</f>
        <v>0</v>
      </c>
      <c r="H1606" s="13">
        <f>IF(M1606,'Выгрузка из ревьюшницы'!AJ1606,INDEX('Доп настройки участников'!J:J,2+N1606))</f>
        <v>0</v>
      </c>
      <c r="I1606" s="16" t="str">
        <f>IFERROR(IF($H1606=0,"",INDEX(Разметка!B:B,MATCH($H1606,Разметка!A:A,0))),0)</f>
        <v/>
      </c>
      <c r="J1606" s="16" t="str">
        <f>IFERROR(IF($H1606=0,"",INDEX(Разметка!C:C,MATCH($H1606,Разметка!A:A,0))),0)</f>
        <v/>
      </c>
      <c r="K1606" s="16" t="e">
        <f>IF($F1606&gt;0,IFERROR(MATCH(A1606,'Доп настройки участников'!A:A,0),-1)*(-1),0)</f>
        <v>#N/A</v>
      </c>
      <c r="L1606" s="16" t="str">
        <f t="shared" si="135"/>
        <v>Нет</v>
      </c>
      <c r="M1606" s="33" t="b">
        <f t="shared" si="136"/>
        <v>0</v>
      </c>
      <c r="N1606" s="33">
        <f t="shared" si="137"/>
        <v>1574</v>
      </c>
      <c r="O1606" s="33">
        <v>1605</v>
      </c>
    </row>
    <row r="1607" spans="1:15" x14ac:dyDescent="0.25">
      <c r="A1607" s="13">
        <f>IF(M1607,'Выгрузка из ревьюшницы'!B1607,INDEX('Доп настройки участников'!D:D,2+N1607))</f>
        <v>0</v>
      </c>
      <c r="B1607" s="13">
        <f>IF(M1607,'Выгрузка из ревьюшницы'!C1607,INDEX('Доп настройки участников'!E:E,2+N1607))</f>
        <v>0</v>
      </c>
      <c r="C1607" s="13">
        <f>IF(M1607,'Выгрузка из ревьюшницы'!H1607,INDEX('Доп настройки участников'!F:F,2+N1607))</f>
        <v>0</v>
      </c>
      <c r="D1607" s="13">
        <f>IF(M1607,'Выгрузка из ревьюшницы'!J1607,INDEX('Доп настройки участников'!G:G,2+N1607))</f>
        <v>0</v>
      </c>
      <c r="E1607" s="13" t="e">
        <f>INDEX('Сопоставление оценок'!$A$3:$A$14,MATCH(IF(M1607,'Выгрузка из ревьюшницы'!K1607,INDEX('Доп настройки участников'!H:H,2+N1607)),'Сопоставление оценок'!$C$3:$C$14,0))</f>
        <v>#N/A</v>
      </c>
      <c r="F1607" s="13" t="e">
        <f>INDEX('Сопоставление оценок'!$B$3:$B$14,MATCH(Table13[[#This Row],[mark_at_review]],'Сопоставление оценок'!$C$3:$C$14,0))</f>
        <v>#N/A</v>
      </c>
      <c r="G1607" s="13">
        <f>IF(M1607,IFERROR(IF(OR('Выгрузка из ревьюшницы'!X1607,'Выгрузка из ревьюшницы'!Z1607),1,0),0),INDEX('Доп настройки участников'!I:I,2+N1607))</f>
        <v>0</v>
      </c>
      <c r="H1607" s="13">
        <f>IF(M1607,'Выгрузка из ревьюшницы'!AJ1607,INDEX('Доп настройки участников'!J:J,2+N1607))</f>
        <v>0</v>
      </c>
      <c r="I1607" s="16" t="str">
        <f>IFERROR(IF($H1607=0,"",INDEX(Разметка!B:B,MATCH($H1607,Разметка!A:A,0))),0)</f>
        <v/>
      </c>
      <c r="J1607" s="16" t="str">
        <f>IFERROR(IF($H1607=0,"",INDEX(Разметка!C:C,MATCH($H1607,Разметка!A:A,0))),0)</f>
        <v/>
      </c>
      <c r="K1607" s="16" t="e">
        <f>IF($F1607&gt;0,IFERROR(MATCH(A1607,'Доп настройки участников'!A:A,0),-1)*(-1),0)</f>
        <v>#N/A</v>
      </c>
      <c r="L1607" s="16" t="str">
        <f t="shared" si="135"/>
        <v>Нет</v>
      </c>
      <c r="M1607" s="33" t="b">
        <f t="shared" si="136"/>
        <v>0</v>
      </c>
      <c r="N1607" s="33">
        <f t="shared" si="137"/>
        <v>1575</v>
      </c>
      <c r="O1607" s="33">
        <v>1606</v>
      </c>
    </row>
    <row r="1608" spans="1:15" x14ac:dyDescent="0.25">
      <c r="A1608" s="13">
        <f>IF(M1608,'Выгрузка из ревьюшницы'!B1608,INDEX('Доп настройки участников'!D:D,2+N1608))</f>
        <v>0</v>
      </c>
      <c r="B1608" s="13">
        <f>IF(M1608,'Выгрузка из ревьюшницы'!C1608,INDEX('Доп настройки участников'!E:E,2+N1608))</f>
        <v>0</v>
      </c>
      <c r="C1608" s="13">
        <f>IF(M1608,'Выгрузка из ревьюшницы'!H1608,INDEX('Доп настройки участников'!F:F,2+N1608))</f>
        <v>0</v>
      </c>
      <c r="D1608" s="13">
        <f>IF(M1608,'Выгрузка из ревьюшницы'!J1608,INDEX('Доп настройки участников'!G:G,2+N1608))</f>
        <v>0</v>
      </c>
      <c r="E1608" s="13" t="e">
        <f>INDEX('Сопоставление оценок'!$A$3:$A$14,MATCH(IF(M1608,'Выгрузка из ревьюшницы'!K1608,INDEX('Доп настройки участников'!H:H,2+N1608)),'Сопоставление оценок'!$C$3:$C$14,0))</f>
        <v>#N/A</v>
      </c>
      <c r="F1608" s="13" t="e">
        <f>INDEX('Сопоставление оценок'!$B$3:$B$14,MATCH(Table13[[#This Row],[mark_at_review]],'Сопоставление оценок'!$C$3:$C$14,0))</f>
        <v>#N/A</v>
      </c>
      <c r="G1608" s="13">
        <f>IF(M1608,IFERROR(IF(OR('Выгрузка из ревьюшницы'!X1608,'Выгрузка из ревьюшницы'!Z1608),1,0),0),INDEX('Доп настройки участников'!I:I,2+N1608))</f>
        <v>0</v>
      </c>
      <c r="H1608" s="13">
        <f>IF(M1608,'Выгрузка из ревьюшницы'!AJ1608,INDEX('Доп настройки участников'!J:J,2+N1608))</f>
        <v>0</v>
      </c>
      <c r="I1608" s="16" t="str">
        <f>IFERROR(IF($H1608=0,"",INDEX(Разметка!B:B,MATCH($H1608,Разметка!A:A,0))),0)</f>
        <v/>
      </c>
      <c r="J1608" s="16" t="str">
        <f>IFERROR(IF($H1608=0,"",INDEX(Разметка!C:C,MATCH($H1608,Разметка!A:A,0))),0)</f>
        <v/>
      </c>
      <c r="K1608" s="16" t="e">
        <f>IF($F1608&gt;0,IFERROR(MATCH(A1608,'Доп настройки участников'!A:A,0),-1)*(-1),0)</f>
        <v>#N/A</v>
      </c>
      <c r="L1608" s="16" t="str">
        <f t="shared" si="135"/>
        <v>Нет</v>
      </c>
      <c r="M1608" s="33" t="b">
        <f t="shared" si="136"/>
        <v>0</v>
      </c>
      <c r="N1608" s="33">
        <f t="shared" si="137"/>
        <v>1576</v>
      </c>
      <c r="O1608" s="33">
        <v>1607</v>
      </c>
    </row>
    <row r="1609" spans="1:15" x14ac:dyDescent="0.25">
      <c r="A1609" s="13">
        <f>IF(M1609,'Выгрузка из ревьюшницы'!B1609,INDEX('Доп настройки участников'!D:D,2+N1609))</f>
        <v>0</v>
      </c>
      <c r="B1609" s="13">
        <f>IF(M1609,'Выгрузка из ревьюшницы'!C1609,INDEX('Доп настройки участников'!E:E,2+N1609))</f>
        <v>0</v>
      </c>
      <c r="C1609" s="13">
        <f>IF(M1609,'Выгрузка из ревьюшницы'!H1609,INDEX('Доп настройки участников'!F:F,2+N1609))</f>
        <v>0</v>
      </c>
      <c r="D1609" s="13">
        <f>IF(M1609,'Выгрузка из ревьюшницы'!J1609,INDEX('Доп настройки участников'!G:G,2+N1609))</f>
        <v>0</v>
      </c>
      <c r="E1609" s="13" t="e">
        <f>INDEX('Сопоставление оценок'!$A$3:$A$14,MATCH(IF(M1609,'Выгрузка из ревьюшницы'!K1609,INDEX('Доп настройки участников'!H:H,2+N1609)),'Сопоставление оценок'!$C$3:$C$14,0))</f>
        <v>#N/A</v>
      </c>
      <c r="F1609" s="13" t="e">
        <f>INDEX('Сопоставление оценок'!$B$3:$B$14,MATCH(Table13[[#This Row],[mark_at_review]],'Сопоставление оценок'!$C$3:$C$14,0))</f>
        <v>#N/A</v>
      </c>
      <c r="G1609" s="13">
        <f>IF(M1609,IFERROR(IF(OR('Выгрузка из ревьюшницы'!X1609,'Выгрузка из ревьюшницы'!Z1609),1,0),0),INDEX('Доп настройки участников'!I:I,2+N1609))</f>
        <v>0</v>
      </c>
      <c r="H1609" s="13">
        <f>IF(M1609,'Выгрузка из ревьюшницы'!AJ1609,INDEX('Доп настройки участников'!J:J,2+N1609))</f>
        <v>0</v>
      </c>
      <c r="I1609" s="16" t="str">
        <f>IFERROR(IF($H1609=0,"",INDEX(Разметка!B:B,MATCH($H1609,Разметка!A:A,0))),0)</f>
        <v/>
      </c>
      <c r="J1609" s="16" t="str">
        <f>IFERROR(IF($H1609=0,"",INDEX(Разметка!C:C,MATCH($H1609,Разметка!A:A,0))),0)</f>
        <v/>
      </c>
      <c r="K1609" s="16" t="e">
        <f>IF($F1609&gt;0,IFERROR(MATCH(A1609,'Доп настройки участников'!A:A,0),-1)*(-1),0)</f>
        <v>#N/A</v>
      </c>
      <c r="L1609" s="16" t="str">
        <f t="shared" si="135"/>
        <v>Нет</v>
      </c>
      <c r="M1609" s="33" t="b">
        <f t="shared" si="136"/>
        <v>0</v>
      </c>
      <c r="N1609" s="33">
        <f t="shared" si="137"/>
        <v>1577</v>
      </c>
      <c r="O1609" s="33">
        <v>1608</v>
      </c>
    </row>
    <row r="1610" spans="1:15" x14ac:dyDescent="0.25">
      <c r="A1610" s="13">
        <f>IF(M1610,'Выгрузка из ревьюшницы'!B1610,INDEX('Доп настройки участников'!D:D,2+N1610))</f>
        <v>0</v>
      </c>
      <c r="B1610" s="13">
        <f>IF(M1610,'Выгрузка из ревьюшницы'!C1610,INDEX('Доп настройки участников'!E:E,2+N1610))</f>
        <v>0</v>
      </c>
      <c r="C1610" s="13">
        <f>IF(M1610,'Выгрузка из ревьюшницы'!H1610,INDEX('Доп настройки участников'!F:F,2+N1610))</f>
        <v>0</v>
      </c>
      <c r="D1610" s="13">
        <f>IF(M1610,'Выгрузка из ревьюшницы'!J1610,INDEX('Доп настройки участников'!G:G,2+N1610))</f>
        <v>0</v>
      </c>
      <c r="E1610" s="13" t="e">
        <f>INDEX('Сопоставление оценок'!$A$3:$A$14,MATCH(IF(M1610,'Выгрузка из ревьюшницы'!K1610,INDEX('Доп настройки участников'!H:H,2+N1610)),'Сопоставление оценок'!$C$3:$C$14,0))</f>
        <v>#N/A</v>
      </c>
      <c r="F1610" s="13" t="e">
        <f>INDEX('Сопоставление оценок'!$B$3:$B$14,MATCH(Table13[[#This Row],[mark_at_review]],'Сопоставление оценок'!$C$3:$C$14,0))</f>
        <v>#N/A</v>
      </c>
      <c r="G1610" s="13">
        <f>IF(M1610,IFERROR(IF(OR('Выгрузка из ревьюшницы'!X1610,'Выгрузка из ревьюшницы'!Z1610),1,0),0),INDEX('Доп настройки участников'!I:I,2+N1610))</f>
        <v>0</v>
      </c>
      <c r="H1610" s="13">
        <f>IF(M1610,'Выгрузка из ревьюшницы'!AJ1610,INDEX('Доп настройки участников'!J:J,2+N1610))</f>
        <v>0</v>
      </c>
      <c r="I1610" s="16" t="str">
        <f>IFERROR(IF($H1610=0,"",INDEX(Разметка!B:B,MATCH($H1610,Разметка!A:A,0))),0)</f>
        <v/>
      </c>
      <c r="J1610" s="16" t="str">
        <f>IFERROR(IF($H1610=0,"",INDEX(Разметка!C:C,MATCH($H1610,Разметка!A:A,0))),0)</f>
        <v/>
      </c>
      <c r="K1610" s="16" t="e">
        <f>IF($F1610&gt;0,IFERROR(MATCH(A1610,'Доп настройки участников'!A:A,0),-1)*(-1),0)</f>
        <v>#N/A</v>
      </c>
      <c r="L1610" s="16" t="str">
        <f t="shared" si="135"/>
        <v>Нет</v>
      </c>
      <c r="M1610" s="33" t="b">
        <f t="shared" si="136"/>
        <v>0</v>
      </c>
      <c r="N1610" s="33">
        <f t="shared" si="137"/>
        <v>1578</v>
      </c>
      <c r="O1610" s="33">
        <v>1609</v>
      </c>
    </row>
    <row r="1611" spans="1:15" x14ac:dyDescent="0.25">
      <c r="A1611" s="13">
        <f>IF(M1611,'Выгрузка из ревьюшницы'!B1611,INDEX('Доп настройки участников'!D:D,2+N1611))</f>
        <v>0</v>
      </c>
      <c r="B1611" s="13">
        <f>IF(M1611,'Выгрузка из ревьюшницы'!C1611,INDEX('Доп настройки участников'!E:E,2+N1611))</f>
        <v>0</v>
      </c>
      <c r="C1611" s="13">
        <f>IF(M1611,'Выгрузка из ревьюшницы'!H1611,INDEX('Доп настройки участников'!F:F,2+N1611))</f>
        <v>0</v>
      </c>
      <c r="D1611" s="13">
        <f>IF(M1611,'Выгрузка из ревьюшницы'!J1611,INDEX('Доп настройки участников'!G:G,2+N1611))</f>
        <v>0</v>
      </c>
      <c r="E1611" s="13" t="e">
        <f>INDEX('Сопоставление оценок'!$A$3:$A$14,MATCH(IF(M1611,'Выгрузка из ревьюшницы'!K1611,INDEX('Доп настройки участников'!H:H,2+N1611)),'Сопоставление оценок'!$C$3:$C$14,0))</f>
        <v>#N/A</v>
      </c>
      <c r="F1611" s="13" t="e">
        <f>INDEX('Сопоставление оценок'!$B$3:$B$14,MATCH(Table13[[#This Row],[mark_at_review]],'Сопоставление оценок'!$C$3:$C$14,0))</f>
        <v>#N/A</v>
      </c>
      <c r="G1611" s="13">
        <f>IF(M1611,IFERROR(IF(OR('Выгрузка из ревьюшницы'!X1611,'Выгрузка из ревьюшницы'!Z1611),1,0),0),INDEX('Доп настройки участников'!I:I,2+N1611))</f>
        <v>0</v>
      </c>
      <c r="H1611" s="13">
        <f>IF(M1611,'Выгрузка из ревьюшницы'!AJ1611,INDEX('Доп настройки участников'!J:J,2+N1611))</f>
        <v>0</v>
      </c>
      <c r="I1611" s="16" t="str">
        <f>IFERROR(IF($H1611=0,"",INDEX(Разметка!B:B,MATCH($H1611,Разметка!A:A,0))),0)</f>
        <v/>
      </c>
      <c r="J1611" s="16" t="str">
        <f>IFERROR(IF($H1611=0,"",INDEX(Разметка!C:C,MATCH($H1611,Разметка!A:A,0))),0)</f>
        <v/>
      </c>
      <c r="K1611" s="16" t="e">
        <f>IF($F1611&gt;0,IFERROR(MATCH(A1611,'Доп настройки участников'!A:A,0),-1)*(-1),0)</f>
        <v>#N/A</v>
      </c>
      <c r="L1611" s="16" t="str">
        <f t="shared" si="135"/>
        <v>Нет</v>
      </c>
      <c r="M1611" s="33" t="b">
        <f t="shared" si="136"/>
        <v>0</v>
      </c>
      <c r="N1611" s="33">
        <f t="shared" si="137"/>
        <v>1579</v>
      </c>
      <c r="O1611" s="33">
        <v>1610</v>
      </c>
    </row>
    <row r="1612" spans="1:15" x14ac:dyDescent="0.25">
      <c r="A1612" s="13">
        <f>IF(M1612,'Выгрузка из ревьюшницы'!B1612,INDEX('Доп настройки участников'!D:D,2+N1612))</f>
        <v>0</v>
      </c>
      <c r="B1612" s="13">
        <f>IF(M1612,'Выгрузка из ревьюшницы'!C1612,INDEX('Доп настройки участников'!E:E,2+N1612))</f>
        <v>0</v>
      </c>
      <c r="C1612" s="13">
        <f>IF(M1612,'Выгрузка из ревьюшницы'!H1612,INDEX('Доп настройки участников'!F:F,2+N1612))</f>
        <v>0</v>
      </c>
      <c r="D1612" s="13">
        <f>IF(M1612,'Выгрузка из ревьюшницы'!J1612,INDEX('Доп настройки участников'!G:G,2+N1612))</f>
        <v>0</v>
      </c>
      <c r="E1612" s="13" t="e">
        <f>INDEX('Сопоставление оценок'!$A$3:$A$14,MATCH(IF(M1612,'Выгрузка из ревьюшницы'!K1612,INDEX('Доп настройки участников'!H:H,2+N1612)),'Сопоставление оценок'!$C$3:$C$14,0))</f>
        <v>#N/A</v>
      </c>
      <c r="F1612" s="13" t="e">
        <f>INDEX('Сопоставление оценок'!$B$3:$B$14,MATCH(Table13[[#This Row],[mark_at_review]],'Сопоставление оценок'!$C$3:$C$14,0))</f>
        <v>#N/A</v>
      </c>
      <c r="G1612" s="13">
        <f>IF(M1612,IFERROR(IF(OR('Выгрузка из ревьюшницы'!X1612,'Выгрузка из ревьюшницы'!Z1612),1,0),0),INDEX('Доп настройки участников'!I:I,2+N1612))</f>
        <v>0</v>
      </c>
      <c r="H1612" s="13">
        <f>IF(M1612,'Выгрузка из ревьюшницы'!AJ1612,INDEX('Доп настройки участников'!J:J,2+N1612))</f>
        <v>0</v>
      </c>
      <c r="I1612" s="16" t="str">
        <f>IFERROR(IF($H1612=0,"",INDEX(Разметка!B:B,MATCH($H1612,Разметка!A:A,0))),0)</f>
        <v/>
      </c>
      <c r="J1612" s="16" t="str">
        <f>IFERROR(IF($H1612=0,"",INDEX(Разметка!C:C,MATCH($H1612,Разметка!A:A,0))),0)</f>
        <v/>
      </c>
      <c r="K1612" s="16" t="e">
        <f>IF($F1612&gt;0,IFERROR(MATCH(A1612,'Доп настройки участников'!A:A,0),-1)*(-1),0)</f>
        <v>#N/A</v>
      </c>
      <c r="L1612" s="16" t="str">
        <f t="shared" si="135"/>
        <v>Нет</v>
      </c>
      <c r="M1612" s="33" t="b">
        <f t="shared" si="136"/>
        <v>0</v>
      </c>
      <c r="N1612" s="33">
        <f t="shared" si="137"/>
        <v>1580</v>
      </c>
      <c r="O1612" s="33">
        <v>1611</v>
      </c>
    </row>
    <row r="1613" spans="1:15" x14ac:dyDescent="0.25">
      <c r="A1613" s="13">
        <f>IF(M1613,'Выгрузка из ревьюшницы'!B1613,INDEX('Доп настройки участников'!D:D,2+N1613))</f>
        <v>0</v>
      </c>
      <c r="B1613" s="13">
        <f>IF(M1613,'Выгрузка из ревьюшницы'!C1613,INDEX('Доп настройки участников'!E:E,2+N1613))</f>
        <v>0</v>
      </c>
      <c r="C1613" s="13">
        <f>IF(M1613,'Выгрузка из ревьюшницы'!H1613,INDEX('Доп настройки участников'!F:F,2+N1613))</f>
        <v>0</v>
      </c>
      <c r="D1613" s="13">
        <f>IF(M1613,'Выгрузка из ревьюшницы'!J1613,INDEX('Доп настройки участников'!G:G,2+N1613))</f>
        <v>0</v>
      </c>
      <c r="E1613" s="13" t="e">
        <f>INDEX('Сопоставление оценок'!$A$3:$A$14,MATCH(IF(M1613,'Выгрузка из ревьюшницы'!K1613,INDEX('Доп настройки участников'!H:H,2+N1613)),'Сопоставление оценок'!$C$3:$C$14,0))</f>
        <v>#N/A</v>
      </c>
      <c r="F1613" s="13" t="e">
        <f>INDEX('Сопоставление оценок'!$B$3:$B$14,MATCH(Table13[[#This Row],[mark_at_review]],'Сопоставление оценок'!$C$3:$C$14,0))</f>
        <v>#N/A</v>
      </c>
      <c r="G1613" s="13">
        <f>IF(M1613,IFERROR(IF(OR('Выгрузка из ревьюшницы'!X1613,'Выгрузка из ревьюшницы'!Z1613),1,0),0),INDEX('Доп настройки участников'!I:I,2+N1613))</f>
        <v>0</v>
      </c>
      <c r="H1613" s="13">
        <f>IF(M1613,'Выгрузка из ревьюшницы'!AJ1613,INDEX('Доп настройки участников'!J:J,2+N1613))</f>
        <v>0</v>
      </c>
      <c r="I1613" s="16" t="str">
        <f>IFERROR(IF($H1613=0,"",INDEX(Разметка!B:B,MATCH($H1613,Разметка!A:A,0))),0)</f>
        <v/>
      </c>
      <c r="J1613" s="16" t="str">
        <f>IFERROR(IF($H1613=0,"",INDEX(Разметка!C:C,MATCH($H1613,Разметка!A:A,0))),0)</f>
        <v/>
      </c>
      <c r="K1613" s="16" t="e">
        <f>IF($F1613&gt;0,IFERROR(MATCH(A1613,'Доп настройки участников'!A:A,0),-1)*(-1),0)</f>
        <v>#N/A</v>
      </c>
      <c r="L1613" s="16" t="str">
        <f t="shared" si="135"/>
        <v>Нет</v>
      </c>
      <c r="M1613" s="33" t="b">
        <f t="shared" si="136"/>
        <v>0</v>
      </c>
      <c r="N1613" s="33">
        <f t="shared" si="137"/>
        <v>1581</v>
      </c>
      <c r="O1613" s="33">
        <v>1612</v>
      </c>
    </row>
    <row r="1614" spans="1:15" x14ac:dyDescent="0.25">
      <c r="A1614" s="13">
        <f>IF(M1614,'Выгрузка из ревьюшницы'!B1614,INDEX('Доп настройки участников'!D:D,2+N1614))</f>
        <v>0</v>
      </c>
      <c r="B1614" s="13">
        <f>IF(M1614,'Выгрузка из ревьюшницы'!C1614,INDEX('Доп настройки участников'!E:E,2+N1614))</f>
        <v>0</v>
      </c>
      <c r="C1614" s="13">
        <f>IF(M1614,'Выгрузка из ревьюшницы'!H1614,INDEX('Доп настройки участников'!F:F,2+N1614))</f>
        <v>0</v>
      </c>
      <c r="D1614" s="13">
        <f>IF(M1614,'Выгрузка из ревьюшницы'!J1614,INDEX('Доп настройки участников'!G:G,2+N1614))</f>
        <v>0</v>
      </c>
      <c r="E1614" s="13" t="e">
        <f>INDEX('Сопоставление оценок'!$A$3:$A$14,MATCH(IF(M1614,'Выгрузка из ревьюшницы'!K1614,INDEX('Доп настройки участников'!H:H,2+N1614)),'Сопоставление оценок'!$C$3:$C$14,0))</f>
        <v>#N/A</v>
      </c>
      <c r="F1614" s="13" t="e">
        <f>INDEX('Сопоставление оценок'!$B$3:$B$14,MATCH(Table13[[#This Row],[mark_at_review]],'Сопоставление оценок'!$C$3:$C$14,0))</f>
        <v>#N/A</v>
      </c>
      <c r="G1614" s="13">
        <f>IF(M1614,IFERROR(IF(OR('Выгрузка из ревьюшницы'!X1614,'Выгрузка из ревьюшницы'!Z1614),1,0),0),INDEX('Доп настройки участников'!I:I,2+N1614))</f>
        <v>0</v>
      </c>
      <c r="H1614" s="13">
        <f>IF(M1614,'Выгрузка из ревьюшницы'!AJ1614,INDEX('Доп настройки участников'!J:J,2+N1614))</f>
        <v>0</v>
      </c>
      <c r="I1614" s="16" t="str">
        <f>IFERROR(IF($H1614=0,"",INDEX(Разметка!B:B,MATCH($H1614,Разметка!A:A,0))),0)</f>
        <v/>
      </c>
      <c r="J1614" s="16" t="str">
        <f>IFERROR(IF($H1614=0,"",INDEX(Разметка!C:C,MATCH($H1614,Разметка!A:A,0))),0)</f>
        <v/>
      </c>
      <c r="K1614" s="16" t="e">
        <f>IF($F1614&gt;0,IFERROR(MATCH(A1614,'Доп настройки участников'!A:A,0),-1)*(-1),0)</f>
        <v>#N/A</v>
      </c>
      <c r="L1614" s="16" t="str">
        <f t="shared" si="135"/>
        <v>Нет</v>
      </c>
      <c r="M1614" s="33" t="b">
        <f t="shared" si="136"/>
        <v>0</v>
      </c>
      <c r="N1614" s="33">
        <f t="shared" si="137"/>
        <v>1582</v>
      </c>
      <c r="O1614" s="33">
        <v>1613</v>
      </c>
    </row>
    <row r="1615" spans="1:15" x14ac:dyDescent="0.25">
      <c r="A1615" s="13">
        <f>IF(M1615,'Выгрузка из ревьюшницы'!B1615,INDEX('Доп настройки участников'!D:D,2+N1615))</f>
        <v>0</v>
      </c>
      <c r="B1615" s="13">
        <f>IF(M1615,'Выгрузка из ревьюшницы'!C1615,INDEX('Доп настройки участников'!E:E,2+N1615))</f>
        <v>0</v>
      </c>
      <c r="C1615" s="13">
        <f>IF(M1615,'Выгрузка из ревьюшницы'!H1615,INDEX('Доп настройки участников'!F:F,2+N1615))</f>
        <v>0</v>
      </c>
      <c r="D1615" s="13">
        <f>IF(M1615,'Выгрузка из ревьюшницы'!J1615,INDEX('Доп настройки участников'!G:G,2+N1615))</f>
        <v>0</v>
      </c>
      <c r="E1615" s="13" t="e">
        <f>INDEX('Сопоставление оценок'!$A$3:$A$14,MATCH(IF(M1615,'Выгрузка из ревьюшницы'!K1615,INDEX('Доп настройки участников'!H:H,2+N1615)),'Сопоставление оценок'!$C$3:$C$14,0))</f>
        <v>#N/A</v>
      </c>
      <c r="F1615" s="13" t="e">
        <f>INDEX('Сопоставление оценок'!$B$3:$B$14,MATCH(Table13[[#This Row],[mark_at_review]],'Сопоставление оценок'!$C$3:$C$14,0))</f>
        <v>#N/A</v>
      </c>
      <c r="G1615" s="13">
        <f>IF(M1615,IFERROR(IF(OR('Выгрузка из ревьюшницы'!X1615,'Выгрузка из ревьюшницы'!Z1615),1,0),0),INDEX('Доп настройки участников'!I:I,2+N1615))</f>
        <v>0</v>
      </c>
      <c r="H1615" s="13">
        <f>IF(M1615,'Выгрузка из ревьюшницы'!AJ1615,INDEX('Доп настройки участников'!J:J,2+N1615))</f>
        <v>0</v>
      </c>
      <c r="I1615" s="16" t="str">
        <f>IFERROR(IF($H1615=0,"",INDEX(Разметка!B:B,MATCH($H1615,Разметка!A:A,0))),0)</f>
        <v/>
      </c>
      <c r="J1615" s="16" t="str">
        <f>IFERROR(IF($H1615=0,"",INDEX(Разметка!C:C,MATCH($H1615,Разметка!A:A,0))),0)</f>
        <v/>
      </c>
      <c r="K1615" s="16" t="e">
        <f>IF($F1615&gt;0,IFERROR(MATCH(A1615,'Доп настройки участников'!A:A,0),-1)*(-1),0)</f>
        <v>#N/A</v>
      </c>
      <c r="L1615" s="16" t="str">
        <f t="shared" si="135"/>
        <v>Нет</v>
      </c>
      <c r="M1615" s="33" t="b">
        <f t="shared" si="136"/>
        <v>0</v>
      </c>
      <c r="N1615" s="33">
        <f t="shared" si="137"/>
        <v>1583</v>
      </c>
      <c r="O1615" s="33">
        <v>1614</v>
      </c>
    </row>
    <row r="1616" spans="1:15" x14ac:dyDescent="0.25">
      <c r="A1616" s="13">
        <f>IF(M1616,'Выгрузка из ревьюшницы'!B1616,INDEX('Доп настройки участников'!D:D,2+N1616))</f>
        <v>0</v>
      </c>
      <c r="B1616" s="13">
        <f>IF(M1616,'Выгрузка из ревьюшницы'!C1616,INDEX('Доп настройки участников'!E:E,2+N1616))</f>
        <v>0</v>
      </c>
      <c r="C1616" s="13">
        <f>IF(M1616,'Выгрузка из ревьюшницы'!H1616,INDEX('Доп настройки участников'!F:F,2+N1616))</f>
        <v>0</v>
      </c>
      <c r="D1616" s="13">
        <f>IF(M1616,'Выгрузка из ревьюшницы'!J1616,INDEX('Доп настройки участников'!G:G,2+N1616))</f>
        <v>0</v>
      </c>
      <c r="E1616" s="13" t="e">
        <f>INDEX('Сопоставление оценок'!$A$3:$A$14,MATCH(IF(M1616,'Выгрузка из ревьюшницы'!K1616,INDEX('Доп настройки участников'!H:H,2+N1616)),'Сопоставление оценок'!$C$3:$C$14,0))</f>
        <v>#N/A</v>
      </c>
      <c r="F1616" s="13" t="e">
        <f>INDEX('Сопоставление оценок'!$B$3:$B$14,MATCH(Table13[[#This Row],[mark_at_review]],'Сопоставление оценок'!$C$3:$C$14,0))</f>
        <v>#N/A</v>
      </c>
      <c r="G1616" s="13">
        <f>IF(M1616,IFERROR(IF(OR('Выгрузка из ревьюшницы'!X1616,'Выгрузка из ревьюшницы'!Z1616),1,0),0),INDEX('Доп настройки участников'!I:I,2+N1616))</f>
        <v>0</v>
      </c>
      <c r="H1616" s="13">
        <f>IF(M1616,'Выгрузка из ревьюшницы'!AJ1616,INDEX('Доп настройки участников'!J:J,2+N1616))</f>
        <v>0</v>
      </c>
      <c r="I1616" s="16" t="str">
        <f>IFERROR(IF($H1616=0,"",INDEX(Разметка!B:B,MATCH($H1616,Разметка!A:A,0))),0)</f>
        <v/>
      </c>
      <c r="J1616" s="16" t="str">
        <f>IFERROR(IF($H1616=0,"",INDEX(Разметка!C:C,MATCH($H1616,Разметка!A:A,0))),0)</f>
        <v/>
      </c>
      <c r="K1616" s="16" t="e">
        <f>IF($F1616&gt;0,IFERROR(MATCH(A1616,'Доп настройки участников'!A:A,0),-1)*(-1),0)</f>
        <v>#N/A</v>
      </c>
      <c r="L1616" s="16" t="str">
        <f t="shared" si="135"/>
        <v>Нет</v>
      </c>
      <c r="M1616" s="33" t="b">
        <f t="shared" si="136"/>
        <v>0</v>
      </c>
      <c r="N1616" s="33">
        <f t="shared" si="137"/>
        <v>1584</v>
      </c>
      <c r="O1616" s="33">
        <v>1615</v>
      </c>
    </row>
    <row r="1617" spans="1:15" x14ac:dyDescent="0.25">
      <c r="A1617" s="13">
        <f>IF(M1617,'Выгрузка из ревьюшницы'!B1617,INDEX('Доп настройки участников'!D:D,2+N1617))</f>
        <v>0</v>
      </c>
      <c r="B1617" s="13">
        <f>IF(M1617,'Выгрузка из ревьюшницы'!C1617,INDEX('Доп настройки участников'!E:E,2+N1617))</f>
        <v>0</v>
      </c>
      <c r="C1617" s="13">
        <f>IF(M1617,'Выгрузка из ревьюшницы'!H1617,INDEX('Доп настройки участников'!F:F,2+N1617))</f>
        <v>0</v>
      </c>
      <c r="D1617" s="13">
        <f>IF(M1617,'Выгрузка из ревьюшницы'!J1617,INDEX('Доп настройки участников'!G:G,2+N1617))</f>
        <v>0</v>
      </c>
      <c r="E1617" s="13" t="e">
        <f>INDEX('Сопоставление оценок'!$A$3:$A$14,MATCH(IF(M1617,'Выгрузка из ревьюшницы'!K1617,INDEX('Доп настройки участников'!H:H,2+N1617)),'Сопоставление оценок'!$C$3:$C$14,0))</f>
        <v>#N/A</v>
      </c>
      <c r="F1617" s="13" t="e">
        <f>INDEX('Сопоставление оценок'!$B$3:$B$14,MATCH(Table13[[#This Row],[mark_at_review]],'Сопоставление оценок'!$C$3:$C$14,0))</f>
        <v>#N/A</v>
      </c>
      <c r="G1617" s="13">
        <f>IF(M1617,IFERROR(IF(OR('Выгрузка из ревьюшницы'!X1617,'Выгрузка из ревьюшницы'!Z1617),1,0),0),INDEX('Доп настройки участников'!I:I,2+N1617))</f>
        <v>0</v>
      </c>
      <c r="H1617" s="13">
        <f>IF(M1617,'Выгрузка из ревьюшницы'!AJ1617,INDEX('Доп настройки участников'!J:J,2+N1617))</f>
        <v>0</v>
      </c>
      <c r="I1617" s="16" t="str">
        <f>IFERROR(IF($H1617=0,"",INDEX(Разметка!B:B,MATCH($H1617,Разметка!A:A,0))),0)</f>
        <v/>
      </c>
      <c r="J1617" s="16" t="str">
        <f>IFERROR(IF($H1617=0,"",INDEX(Разметка!C:C,MATCH($H1617,Разметка!A:A,0))),0)</f>
        <v/>
      </c>
      <c r="K1617" s="16" t="e">
        <f>IF($F1617&gt;0,IFERROR(MATCH(A1617,'Доп настройки участников'!A:A,0),-1)*(-1),0)</f>
        <v>#N/A</v>
      </c>
      <c r="L1617" s="16" t="str">
        <f t="shared" si="135"/>
        <v>Нет</v>
      </c>
      <c r="M1617" s="33" t="b">
        <f t="shared" si="136"/>
        <v>0</v>
      </c>
      <c r="N1617" s="33">
        <f t="shared" si="137"/>
        <v>1585</v>
      </c>
      <c r="O1617" s="33">
        <v>1616</v>
      </c>
    </row>
    <row r="1618" spans="1:15" x14ac:dyDescent="0.25">
      <c r="A1618" s="13">
        <f>IF(M1618,'Выгрузка из ревьюшницы'!B1618,INDEX('Доп настройки участников'!D:D,2+N1618))</f>
        <v>0</v>
      </c>
      <c r="B1618" s="13">
        <f>IF(M1618,'Выгрузка из ревьюшницы'!C1618,INDEX('Доп настройки участников'!E:E,2+N1618))</f>
        <v>0</v>
      </c>
      <c r="C1618" s="13">
        <f>IF(M1618,'Выгрузка из ревьюшницы'!H1618,INDEX('Доп настройки участников'!F:F,2+N1618))</f>
        <v>0</v>
      </c>
      <c r="D1618" s="13">
        <f>IF(M1618,'Выгрузка из ревьюшницы'!J1618,INDEX('Доп настройки участников'!G:G,2+N1618))</f>
        <v>0</v>
      </c>
      <c r="E1618" s="13" t="e">
        <f>INDEX('Сопоставление оценок'!$A$3:$A$14,MATCH(IF(M1618,'Выгрузка из ревьюшницы'!K1618,INDEX('Доп настройки участников'!H:H,2+N1618)),'Сопоставление оценок'!$C$3:$C$14,0))</f>
        <v>#N/A</v>
      </c>
      <c r="F1618" s="13" t="e">
        <f>INDEX('Сопоставление оценок'!$B$3:$B$14,MATCH(Table13[[#This Row],[mark_at_review]],'Сопоставление оценок'!$C$3:$C$14,0))</f>
        <v>#N/A</v>
      </c>
      <c r="G1618" s="13">
        <f>IF(M1618,IFERROR(IF(OR('Выгрузка из ревьюшницы'!X1618,'Выгрузка из ревьюшницы'!Z1618),1,0),0),INDEX('Доп настройки участников'!I:I,2+N1618))</f>
        <v>0</v>
      </c>
      <c r="H1618" s="13">
        <f>IF(M1618,'Выгрузка из ревьюшницы'!AJ1618,INDEX('Доп настройки участников'!J:J,2+N1618))</f>
        <v>0</v>
      </c>
      <c r="I1618" s="16" t="str">
        <f>IFERROR(IF($H1618=0,"",INDEX(Разметка!B:B,MATCH($H1618,Разметка!A:A,0))),0)</f>
        <v/>
      </c>
      <c r="J1618" s="16" t="str">
        <f>IFERROR(IF($H1618=0,"",INDEX(Разметка!C:C,MATCH($H1618,Разметка!A:A,0))),0)</f>
        <v/>
      </c>
      <c r="K1618" s="16" t="e">
        <f>IF($F1618&gt;0,IFERROR(MATCH(A1618,'Доп настройки участников'!A:A,0),-1)*(-1),0)</f>
        <v>#N/A</v>
      </c>
      <c r="L1618" s="16" t="str">
        <f t="shared" si="135"/>
        <v>Нет</v>
      </c>
      <c r="M1618" s="33" t="b">
        <f t="shared" si="136"/>
        <v>0</v>
      </c>
      <c r="N1618" s="33">
        <f t="shared" si="137"/>
        <v>1586</v>
      </c>
      <c r="O1618" s="33">
        <v>1617</v>
      </c>
    </row>
    <row r="1619" spans="1:15" x14ac:dyDescent="0.25">
      <c r="A1619" s="13">
        <f>IF(M1619,'Выгрузка из ревьюшницы'!B1619,INDEX('Доп настройки участников'!D:D,2+N1619))</f>
        <v>0</v>
      </c>
      <c r="B1619" s="13">
        <f>IF(M1619,'Выгрузка из ревьюшницы'!C1619,INDEX('Доп настройки участников'!E:E,2+N1619))</f>
        <v>0</v>
      </c>
      <c r="C1619" s="13">
        <f>IF(M1619,'Выгрузка из ревьюшницы'!H1619,INDEX('Доп настройки участников'!F:F,2+N1619))</f>
        <v>0</v>
      </c>
      <c r="D1619" s="13">
        <f>IF(M1619,'Выгрузка из ревьюшницы'!J1619,INDEX('Доп настройки участников'!G:G,2+N1619))</f>
        <v>0</v>
      </c>
      <c r="E1619" s="13" t="e">
        <f>INDEX('Сопоставление оценок'!$A$3:$A$14,MATCH(IF(M1619,'Выгрузка из ревьюшницы'!K1619,INDEX('Доп настройки участников'!H:H,2+N1619)),'Сопоставление оценок'!$C$3:$C$14,0))</f>
        <v>#N/A</v>
      </c>
      <c r="F1619" s="13" t="e">
        <f>INDEX('Сопоставление оценок'!$B$3:$B$14,MATCH(Table13[[#This Row],[mark_at_review]],'Сопоставление оценок'!$C$3:$C$14,0))</f>
        <v>#N/A</v>
      </c>
      <c r="G1619" s="13">
        <f>IF(M1619,IFERROR(IF(OR('Выгрузка из ревьюшницы'!X1619,'Выгрузка из ревьюшницы'!Z1619),1,0),0),INDEX('Доп настройки участников'!I:I,2+N1619))</f>
        <v>0</v>
      </c>
      <c r="H1619" s="13">
        <f>IF(M1619,'Выгрузка из ревьюшницы'!AJ1619,INDEX('Доп настройки участников'!J:J,2+N1619))</f>
        <v>0</v>
      </c>
      <c r="I1619" s="16" t="str">
        <f>IFERROR(IF($H1619=0,"",INDEX(Разметка!B:B,MATCH($H1619,Разметка!A:A,0))),0)</f>
        <v/>
      </c>
      <c r="J1619" s="16" t="str">
        <f>IFERROR(IF($H1619=0,"",INDEX(Разметка!C:C,MATCH($H1619,Разметка!A:A,0))),0)</f>
        <v/>
      </c>
      <c r="K1619" s="16" t="e">
        <f>IF($F1619&gt;0,IFERROR(MATCH(A1619,'Доп настройки участников'!A:A,0),-1)*(-1),0)</f>
        <v>#N/A</v>
      </c>
      <c r="L1619" s="16" t="str">
        <f t="shared" si="135"/>
        <v>Нет</v>
      </c>
      <c r="M1619" s="33" t="b">
        <f t="shared" si="136"/>
        <v>0</v>
      </c>
      <c r="N1619" s="33">
        <f t="shared" si="137"/>
        <v>1587</v>
      </c>
      <c r="O1619" s="33">
        <v>1618</v>
      </c>
    </row>
    <row r="1620" spans="1:15" x14ac:dyDescent="0.25">
      <c r="A1620" s="13">
        <f>IF(M1620,'Выгрузка из ревьюшницы'!B1620,INDEX('Доп настройки участников'!D:D,2+N1620))</f>
        <v>0</v>
      </c>
      <c r="B1620" s="13">
        <f>IF(M1620,'Выгрузка из ревьюшницы'!C1620,INDEX('Доп настройки участников'!E:E,2+N1620))</f>
        <v>0</v>
      </c>
      <c r="C1620" s="13">
        <f>IF(M1620,'Выгрузка из ревьюшницы'!H1620,INDEX('Доп настройки участников'!F:F,2+N1620))</f>
        <v>0</v>
      </c>
      <c r="D1620" s="13">
        <f>IF(M1620,'Выгрузка из ревьюшницы'!J1620,INDEX('Доп настройки участников'!G:G,2+N1620))</f>
        <v>0</v>
      </c>
      <c r="E1620" s="13" t="e">
        <f>INDEX('Сопоставление оценок'!$A$3:$A$14,MATCH(IF(M1620,'Выгрузка из ревьюшницы'!K1620,INDEX('Доп настройки участников'!H:H,2+N1620)),'Сопоставление оценок'!$C$3:$C$14,0))</f>
        <v>#N/A</v>
      </c>
      <c r="F1620" s="13" t="e">
        <f>INDEX('Сопоставление оценок'!$B$3:$B$14,MATCH(Table13[[#This Row],[mark_at_review]],'Сопоставление оценок'!$C$3:$C$14,0))</f>
        <v>#N/A</v>
      </c>
      <c r="G1620" s="13">
        <f>IF(M1620,IFERROR(IF(OR('Выгрузка из ревьюшницы'!X1620,'Выгрузка из ревьюшницы'!Z1620),1,0),0),INDEX('Доп настройки участников'!I:I,2+N1620))</f>
        <v>0</v>
      </c>
      <c r="H1620" s="13">
        <f>IF(M1620,'Выгрузка из ревьюшницы'!AJ1620,INDEX('Доп настройки участников'!J:J,2+N1620))</f>
        <v>0</v>
      </c>
      <c r="I1620" s="16" t="str">
        <f>IFERROR(IF($H1620=0,"",INDEX(Разметка!B:B,MATCH($H1620,Разметка!A:A,0))),0)</f>
        <v/>
      </c>
      <c r="J1620" s="16" t="str">
        <f>IFERROR(IF($H1620=0,"",INDEX(Разметка!C:C,MATCH($H1620,Разметка!A:A,0))),0)</f>
        <v/>
      </c>
      <c r="K1620" s="16" t="e">
        <f>IF($F1620&gt;0,IFERROR(MATCH(A1620,'Доп настройки участников'!A:A,0),-1)*(-1),0)</f>
        <v>#N/A</v>
      </c>
      <c r="L1620" s="16" t="str">
        <f t="shared" si="135"/>
        <v>Нет</v>
      </c>
      <c r="M1620" s="33" t="b">
        <f t="shared" si="136"/>
        <v>0</v>
      </c>
      <c r="N1620" s="33">
        <f t="shared" si="137"/>
        <v>1588</v>
      </c>
      <c r="O1620" s="33">
        <v>1619</v>
      </c>
    </row>
    <row r="1621" spans="1:15" x14ac:dyDescent="0.25">
      <c r="A1621" s="13">
        <f>IF(M1621,'Выгрузка из ревьюшницы'!B1621,INDEX('Доп настройки участников'!D:D,2+N1621))</f>
        <v>0</v>
      </c>
      <c r="B1621" s="13">
        <f>IF(M1621,'Выгрузка из ревьюшницы'!C1621,INDEX('Доп настройки участников'!E:E,2+N1621))</f>
        <v>0</v>
      </c>
      <c r="C1621" s="13">
        <f>IF(M1621,'Выгрузка из ревьюшницы'!H1621,INDEX('Доп настройки участников'!F:F,2+N1621))</f>
        <v>0</v>
      </c>
      <c r="D1621" s="13">
        <f>IF(M1621,'Выгрузка из ревьюшницы'!J1621,INDEX('Доп настройки участников'!G:G,2+N1621))</f>
        <v>0</v>
      </c>
      <c r="E1621" s="13" t="e">
        <f>INDEX('Сопоставление оценок'!$A$3:$A$14,MATCH(IF(M1621,'Выгрузка из ревьюшницы'!K1621,INDEX('Доп настройки участников'!H:H,2+N1621)),'Сопоставление оценок'!$C$3:$C$14,0))</f>
        <v>#N/A</v>
      </c>
      <c r="F1621" s="13" t="e">
        <f>INDEX('Сопоставление оценок'!$B$3:$B$14,MATCH(Table13[[#This Row],[mark_at_review]],'Сопоставление оценок'!$C$3:$C$14,0))</f>
        <v>#N/A</v>
      </c>
      <c r="G1621" s="13">
        <f>IF(M1621,IFERROR(IF(OR('Выгрузка из ревьюшницы'!X1621,'Выгрузка из ревьюшницы'!Z1621),1,0),0),INDEX('Доп настройки участников'!I:I,2+N1621))</f>
        <v>0</v>
      </c>
      <c r="H1621" s="13">
        <f>IF(M1621,'Выгрузка из ревьюшницы'!AJ1621,INDEX('Доп настройки участников'!J:J,2+N1621))</f>
        <v>0</v>
      </c>
      <c r="I1621" s="16" t="str">
        <f>IFERROR(IF($H1621=0,"",INDEX(Разметка!B:B,MATCH($H1621,Разметка!A:A,0))),0)</f>
        <v/>
      </c>
      <c r="J1621" s="16" t="str">
        <f>IFERROR(IF($H1621=0,"",INDEX(Разметка!C:C,MATCH($H1621,Разметка!A:A,0))),0)</f>
        <v/>
      </c>
      <c r="K1621" s="16" t="e">
        <f>IF($F1621&gt;0,IFERROR(MATCH(A1621,'Доп настройки участников'!A:A,0),-1)*(-1),0)</f>
        <v>#N/A</v>
      </c>
      <c r="L1621" s="16" t="str">
        <f t="shared" si="135"/>
        <v>Нет</v>
      </c>
      <c r="M1621" s="33" t="b">
        <f t="shared" si="136"/>
        <v>0</v>
      </c>
      <c r="N1621" s="33">
        <f t="shared" si="137"/>
        <v>1589</v>
      </c>
      <c r="O1621" s="33">
        <v>1620</v>
      </c>
    </row>
    <row r="1622" spans="1:15" x14ac:dyDescent="0.25">
      <c r="A1622" s="13">
        <f>IF(M1622,'Выгрузка из ревьюшницы'!B1622,INDEX('Доп настройки участников'!D:D,2+N1622))</f>
        <v>0</v>
      </c>
      <c r="B1622" s="13">
        <f>IF(M1622,'Выгрузка из ревьюшницы'!C1622,INDEX('Доп настройки участников'!E:E,2+N1622))</f>
        <v>0</v>
      </c>
      <c r="C1622" s="13">
        <f>IF(M1622,'Выгрузка из ревьюшницы'!H1622,INDEX('Доп настройки участников'!F:F,2+N1622))</f>
        <v>0</v>
      </c>
      <c r="D1622" s="13">
        <f>IF(M1622,'Выгрузка из ревьюшницы'!J1622,INDEX('Доп настройки участников'!G:G,2+N1622))</f>
        <v>0</v>
      </c>
      <c r="E1622" s="13" t="e">
        <f>INDEX('Сопоставление оценок'!$A$3:$A$14,MATCH(IF(M1622,'Выгрузка из ревьюшницы'!K1622,INDEX('Доп настройки участников'!H:H,2+N1622)),'Сопоставление оценок'!$C$3:$C$14,0))</f>
        <v>#N/A</v>
      </c>
      <c r="F1622" s="13" t="e">
        <f>INDEX('Сопоставление оценок'!$B$3:$B$14,MATCH(Table13[[#This Row],[mark_at_review]],'Сопоставление оценок'!$C$3:$C$14,0))</f>
        <v>#N/A</v>
      </c>
      <c r="G1622" s="13">
        <f>IF(M1622,IFERROR(IF(OR('Выгрузка из ревьюшницы'!X1622,'Выгрузка из ревьюшницы'!Z1622),1,0),0),INDEX('Доп настройки участников'!I:I,2+N1622))</f>
        <v>0</v>
      </c>
      <c r="H1622" s="13">
        <f>IF(M1622,'Выгрузка из ревьюшницы'!AJ1622,INDEX('Доп настройки участников'!J:J,2+N1622))</f>
        <v>0</v>
      </c>
      <c r="I1622" s="16" t="str">
        <f>IFERROR(IF($H1622=0,"",INDEX(Разметка!B:B,MATCH($H1622,Разметка!A:A,0))),0)</f>
        <v/>
      </c>
      <c r="J1622" s="16" t="str">
        <f>IFERROR(IF($H1622=0,"",INDEX(Разметка!C:C,MATCH($H1622,Разметка!A:A,0))),0)</f>
        <v/>
      </c>
      <c r="K1622" s="16" t="e">
        <f>IF($F1622&gt;0,IFERROR(MATCH(A1622,'Доп настройки участников'!A:A,0),-1)*(-1),0)</f>
        <v>#N/A</v>
      </c>
      <c r="L1622" s="16" t="str">
        <f t="shared" si="135"/>
        <v>Нет</v>
      </c>
      <c r="M1622" s="33" t="b">
        <f t="shared" si="136"/>
        <v>0</v>
      </c>
      <c r="N1622" s="33">
        <f t="shared" si="137"/>
        <v>1590</v>
      </c>
      <c r="O1622" s="33">
        <v>1621</v>
      </c>
    </row>
    <row r="1623" spans="1:15" x14ac:dyDescent="0.25">
      <c r="A1623" s="13">
        <f>IF(M1623,'Выгрузка из ревьюшницы'!B1623,INDEX('Доп настройки участников'!D:D,2+N1623))</f>
        <v>0</v>
      </c>
      <c r="B1623" s="13">
        <f>IF(M1623,'Выгрузка из ревьюшницы'!C1623,INDEX('Доп настройки участников'!E:E,2+N1623))</f>
        <v>0</v>
      </c>
      <c r="C1623" s="13">
        <f>IF(M1623,'Выгрузка из ревьюшницы'!H1623,INDEX('Доп настройки участников'!F:F,2+N1623))</f>
        <v>0</v>
      </c>
      <c r="D1623" s="13">
        <f>IF(M1623,'Выгрузка из ревьюшницы'!J1623,INDEX('Доп настройки участников'!G:G,2+N1623))</f>
        <v>0</v>
      </c>
      <c r="E1623" s="13" t="e">
        <f>INDEX('Сопоставление оценок'!$A$3:$A$14,MATCH(IF(M1623,'Выгрузка из ревьюшницы'!K1623,INDEX('Доп настройки участников'!H:H,2+N1623)),'Сопоставление оценок'!$C$3:$C$14,0))</f>
        <v>#N/A</v>
      </c>
      <c r="F1623" s="13" t="e">
        <f>INDEX('Сопоставление оценок'!$B$3:$B$14,MATCH(Table13[[#This Row],[mark_at_review]],'Сопоставление оценок'!$C$3:$C$14,0))</f>
        <v>#N/A</v>
      </c>
      <c r="G1623" s="13">
        <f>IF(M1623,IFERROR(IF(OR('Выгрузка из ревьюшницы'!X1623,'Выгрузка из ревьюшницы'!Z1623),1,0),0),INDEX('Доп настройки участников'!I:I,2+N1623))</f>
        <v>0</v>
      </c>
      <c r="H1623" s="13">
        <f>IF(M1623,'Выгрузка из ревьюшницы'!AJ1623,INDEX('Доп настройки участников'!J:J,2+N1623))</f>
        <v>0</v>
      </c>
      <c r="I1623" s="16" t="str">
        <f>IFERROR(IF($H1623=0,"",INDEX(Разметка!B:B,MATCH($H1623,Разметка!A:A,0))),0)</f>
        <v/>
      </c>
      <c r="J1623" s="16" t="str">
        <f>IFERROR(IF($H1623=0,"",INDEX(Разметка!C:C,MATCH($H1623,Разметка!A:A,0))),0)</f>
        <v/>
      </c>
      <c r="K1623" s="16" t="e">
        <f>IF($F1623&gt;0,IFERROR(MATCH(A1623,'Доп настройки участников'!A:A,0),-1)*(-1),0)</f>
        <v>#N/A</v>
      </c>
      <c r="L1623" s="16" t="str">
        <f t="shared" si="135"/>
        <v>Нет</v>
      </c>
      <c r="M1623" s="33" t="b">
        <f t="shared" si="136"/>
        <v>0</v>
      </c>
      <c r="N1623" s="33">
        <f t="shared" si="137"/>
        <v>1591</v>
      </c>
      <c r="O1623" s="33">
        <v>1622</v>
      </c>
    </row>
    <row r="1624" spans="1:15" x14ac:dyDescent="0.25">
      <c r="A1624" s="13">
        <f>IF(M1624,'Выгрузка из ревьюшницы'!B1624,INDEX('Доп настройки участников'!D:D,2+N1624))</f>
        <v>0</v>
      </c>
      <c r="B1624" s="13">
        <f>IF(M1624,'Выгрузка из ревьюшницы'!C1624,INDEX('Доп настройки участников'!E:E,2+N1624))</f>
        <v>0</v>
      </c>
      <c r="C1624" s="13">
        <f>IF(M1624,'Выгрузка из ревьюшницы'!H1624,INDEX('Доп настройки участников'!F:F,2+N1624))</f>
        <v>0</v>
      </c>
      <c r="D1624" s="13">
        <f>IF(M1624,'Выгрузка из ревьюшницы'!J1624,INDEX('Доп настройки участников'!G:G,2+N1624))</f>
        <v>0</v>
      </c>
      <c r="E1624" s="13" t="e">
        <f>INDEX('Сопоставление оценок'!$A$3:$A$14,MATCH(IF(M1624,'Выгрузка из ревьюшницы'!K1624,INDEX('Доп настройки участников'!H:H,2+N1624)),'Сопоставление оценок'!$C$3:$C$14,0))</f>
        <v>#N/A</v>
      </c>
      <c r="F1624" s="13" t="e">
        <f>INDEX('Сопоставление оценок'!$B$3:$B$14,MATCH(Table13[[#This Row],[mark_at_review]],'Сопоставление оценок'!$C$3:$C$14,0))</f>
        <v>#N/A</v>
      </c>
      <c r="G1624" s="13">
        <f>IF(M1624,IFERROR(IF(OR('Выгрузка из ревьюшницы'!X1624,'Выгрузка из ревьюшницы'!Z1624),1,0),0),INDEX('Доп настройки участников'!I:I,2+N1624))</f>
        <v>0</v>
      </c>
      <c r="H1624" s="13">
        <f>IF(M1624,'Выгрузка из ревьюшницы'!AJ1624,INDEX('Доп настройки участников'!J:J,2+N1624))</f>
        <v>0</v>
      </c>
      <c r="I1624" s="16" t="str">
        <f>IFERROR(IF($H1624=0,"",INDEX(Разметка!B:B,MATCH($H1624,Разметка!A:A,0))),0)</f>
        <v/>
      </c>
      <c r="J1624" s="16" t="str">
        <f>IFERROR(IF($H1624=0,"",INDEX(Разметка!C:C,MATCH($H1624,Разметка!A:A,0))),0)</f>
        <v/>
      </c>
      <c r="K1624" s="16" t="e">
        <f>IF($F1624&gt;0,IFERROR(MATCH(A1624,'Доп настройки участников'!A:A,0),-1)*(-1),0)</f>
        <v>#N/A</v>
      </c>
      <c r="L1624" s="16" t="str">
        <f t="shared" si="135"/>
        <v>Нет</v>
      </c>
      <c r="M1624" s="33" t="b">
        <f t="shared" si="136"/>
        <v>0</v>
      </c>
      <c r="N1624" s="33">
        <f t="shared" si="137"/>
        <v>1592</v>
      </c>
      <c r="O1624" s="33">
        <v>1623</v>
      </c>
    </row>
    <row r="1625" spans="1:15" x14ac:dyDescent="0.25">
      <c r="A1625" s="13">
        <f>IF(M1625,'Выгрузка из ревьюшницы'!B1625,INDEX('Доп настройки участников'!D:D,2+N1625))</f>
        <v>0</v>
      </c>
      <c r="B1625" s="13">
        <f>IF(M1625,'Выгрузка из ревьюшницы'!C1625,INDEX('Доп настройки участников'!E:E,2+N1625))</f>
        <v>0</v>
      </c>
      <c r="C1625" s="13">
        <f>IF(M1625,'Выгрузка из ревьюшницы'!H1625,INDEX('Доп настройки участников'!F:F,2+N1625))</f>
        <v>0</v>
      </c>
      <c r="D1625" s="13">
        <f>IF(M1625,'Выгрузка из ревьюшницы'!J1625,INDEX('Доп настройки участников'!G:G,2+N1625))</f>
        <v>0</v>
      </c>
      <c r="E1625" s="13" t="e">
        <f>INDEX('Сопоставление оценок'!$A$3:$A$14,MATCH(IF(M1625,'Выгрузка из ревьюшницы'!K1625,INDEX('Доп настройки участников'!H:H,2+N1625)),'Сопоставление оценок'!$C$3:$C$14,0))</f>
        <v>#N/A</v>
      </c>
      <c r="F1625" s="13" t="e">
        <f>INDEX('Сопоставление оценок'!$B$3:$B$14,MATCH(Table13[[#This Row],[mark_at_review]],'Сопоставление оценок'!$C$3:$C$14,0))</f>
        <v>#N/A</v>
      </c>
      <c r="G1625" s="13">
        <f>IF(M1625,IFERROR(IF(OR('Выгрузка из ревьюшницы'!X1625,'Выгрузка из ревьюшницы'!Z1625),1,0),0),INDEX('Доп настройки участников'!I:I,2+N1625))</f>
        <v>0</v>
      </c>
      <c r="H1625" s="13">
        <f>IF(M1625,'Выгрузка из ревьюшницы'!AJ1625,INDEX('Доп настройки участников'!J:J,2+N1625))</f>
        <v>0</v>
      </c>
      <c r="I1625" s="16" t="str">
        <f>IFERROR(IF($H1625=0,"",INDEX(Разметка!B:B,MATCH($H1625,Разметка!A:A,0))),0)</f>
        <v/>
      </c>
      <c r="J1625" s="16" t="str">
        <f>IFERROR(IF($H1625=0,"",INDEX(Разметка!C:C,MATCH($H1625,Разметка!A:A,0))),0)</f>
        <v/>
      </c>
      <c r="K1625" s="16" t="e">
        <f>IF($F1625&gt;0,IFERROR(MATCH(A1625,'Доп настройки участников'!A:A,0),-1)*(-1),0)</f>
        <v>#N/A</v>
      </c>
      <c r="L1625" s="16" t="str">
        <f t="shared" si="135"/>
        <v>Нет</v>
      </c>
      <c r="M1625" s="33" t="b">
        <f t="shared" si="136"/>
        <v>0</v>
      </c>
      <c r="N1625" s="33">
        <f t="shared" si="137"/>
        <v>1593</v>
      </c>
      <c r="O1625" s="33">
        <v>1624</v>
      </c>
    </row>
    <row r="1626" spans="1:15" x14ac:dyDescent="0.25">
      <c r="A1626" s="13">
        <f>IF(M1626,'Выгрузка из ревьюшницы'!B1626,INDEX('Доп настройки участников'!D:D,2+N1626))</f>
        <v>0</v>
      </c>
      <c r="B1626" s="13">
        <f>IF(M1626,'Выгрузка из ревьюшницы'!C1626,INDEX('Доп настройки участников'!E:E,2+N1626))</f>
        <v>0</v>
      </c>
      <c r="C1626" s="13">
        <f>IF(M1626,'Выгрузка из ревьюшницы'!H1626,INDEX('Доп настройки участников'!F:F,2+N1626))</f>
        <v>0</v>
      </c>
      <c r="D1626" s="13">
        <f>IF(M1626,'Выгрузка из ревьюшницы'!J1626,INDEX('Доп настройки участников'!G:G,2+N1626))</f>
        <v>0</v>
      </c>
      <c r="E1626" s="13" t="e">
        <f>INDEX('Сопоставление оценок'!$A$3:$A$14,MATCH(IF(M1626,'Выгрузка из ревьюшницы'!K1626,INDEX('Доп настройки участников'!H:H,2+N1626)),'Сопоставление оценок'!$C$3:$C$14,0))</f>
        <v>#N/A</v>
      </c>
      <c r="F1626" s="13" t="e">
        <f>INDEX('Сопоставление оценок'!$B$3:$B$14,MATCH(Table13[[#This Row],[mark_at_review]],'Сопоставление оценок'!$C$3:$C$14,0))</f>
        <v>#N/A</v>
      </c>
      <c r="G1626" s="13">
        <f>IF(M1626,IFERROR(IF(OR('Выгрузка из ревьюшницы'!X1626,'Выгрузка из ревьюшницы'!Z1626),1,0),0),INDEX('Доп настройки участников'!I:I,2+N1626))</f>
        <v>0</v>
      </c>
      <c r="H1626" s="13">
        <f>IF(M1626,'Выгрузка из ревьюшницы'!AJ1626,INDEX('Доп настройки участников'!J:J,2+N1626))</f>
        <v>0</v>
      </c>
      <c r="I1626" s="16" t="str">
        <f>IFERROR(IF($H1626=0,"",INDEX(Разметка!B:B,MATCH($H1626,Разметка!A:A,0))),0)</f>
        <v/>
      </c>
      <c r="J1626" s="16" t="str">
        <f>IFERROR(IF($H1626=0,"",INDEX(Разметка!C:C,MATCH($H1626,Разметка!A:A,0))),0)</f>
        <v/>
      </c>
      <c r="K1626" s="16" t="e">
        <f>IF($F1626&gt;0,IFERROR(MATCH(A1626,'Доп настройки участников'!A:A,0),-1)*(-1),0)</f>
        <v>#N/A</v>
      </c>
      <c r="L1626" s="16" t="str">
        <f t="shared" si="135"/>
        <v>Нет</v>
      </c>
      <c r="M1626" s="33" t="b">
        <f t="shared" si="136"/>
        <v>0</v>
      </c>
      <c r="N1626" s="33">
        <f t="shared" si="137"/>
        <v>1594</v>
      </c>
      <c r="O1626" s="33">
        <v>1625</v>
      </c>
    </row>
    <row r="1627" spans="1:15" x14ac:dyDescent="0.25">
      <c r="A1627" s="13">
        <f>IF(M1627,'Выгрузка из ревьюшницы'!B1627,INDEX('Доп настройки участников'!D:D,2+N1627))</f>
        <v>0</v>
      </c>
      <c r="B1627" s="13">
        <f>IF(M1627,'Выгрузка из ревьюшницы'!C1627,INDEX('Доп настройки участников'!E:E,2+N1627))</f>
        <v>0</v>
      </c>
      <c r="C1627" s="13">
        <f>IF(M1627,'Выгрузка из ревьюшницы'!H1627,INDEX('Доп настройки участников'!F:F,2+N1627))</f>
        <v>0</v>
      </c>
      <c r="D1627" s="13">
        <f>IF(M1627,'Выгрузка из ревьюшницы'!J1627,INDEX('Доп настройки участников'!G:G,2+N1627))</f>
        <v>0</v>
      </c>
      <c r="E1627" s="13" t="e">
        <f>INDEX('Сопоставление оценок'!$A$3:$A$14,MATCH(IF(M1627,'Выгрузка из ревьюшницы'!K1627,INDEX('Доп настройки участников'!H:H,2+N1627)),'Сопоставление оценок'!$C$3:$C$14,0))</f>
        <v>#N/A</v>
      </c>
      <c r="F1627" s="13" t="e">
        <f>INDEX('Сопоставление оценок'!$B$3:$B$14,MATCH(Table13[[#This Row],[mark_at_review]],'Сопоставление оценок'!$C$3:$C$14,0))</f>
        <v>#N/A</v>
      </c>
      <c r="G1627" s="13">
        <f>IF(M1627,IFERROR(IF(OR('Выгрузка из ревьюшницы'!X1627,'Выгрузка из ревьюшницы'!Z1627),1,0),0),INDEX('Доп настройки участников'!I:I,2+N1627))</f>
        <v>0</v>
      </c>
      <c r="H1627" s="13">
        <f>IF(M1627,'Выгрузка из ревьюшницы'!AJ1627,INDEX('Доп настройки участников'!J:J,2+N1627))</f>
        <v>0</v>
      </c>
      <c r="I1627" s="16" t="str">
        <f>IFERROR(IF($H1627=0,"",INDEX(Разметка!B:B,MATCH($H1627,Разметка!A:A,0))),0)</f>
        <v/>
      </c>
      <c r="J1627" s="16" t="str">
        <f>IFERROR(IF($H1627=0,"",INDEX(Разметка!C:C,MATCH($H1627,Разметка!A:A,0))),0)</f>
        <v/>
      </c>
      <c r="K1627" s="16" t="e">
        <f>IF($F1627&gt;0,IFERROR(MATCH(A1627,'Доп настройки участников'!A:A,0),-1)*(-1),0)</f>
        <v>#N/A</v>
      </c>
      <c r="L1627" s="16" t="str">
        <f t="shared" si="135"/>
        <v>Нет</v>
      </c>
      <c r="M1627" s="33" t="b">
        <f t="shared" si="136"/>
        <v>0</v>
      </c>
      <c r="N1627" s="33">
        <f t="shared" si="137"/>
        <v>1595</v>
      </c>
      <c r="O1627" s="33">
        <v>1626</v>
      </c>
    </row>
    <row r="1628" spans="1:15" x14ac:dyDescent="0.25">
      <c r="A1628" s="13">
        <f>IF(M1628,'Выгрузка из ревьюшницы'!B1628,INDEX('Доп настройки участников'!D:D,2+N1628))</f>
        <v>0</v>
      </c>
      <c r="B1628" s="13">
        <f>IF(M1628,'Выгрузка из ревьюшницы'!C1628,INDEX('Доп настройки участников'!E:E,2+N1628))</f>
        <v>0</v>
      </c>
      <c r="C1628" s="13">
        <f>IF(M1628,'Выгрузка из ревьюшницы'!H1628,INDEX('Доп настройки участников'!F:F,2+N1628))</f>
        <v>0</v>
      </c>
      <c r="D1628" s="13">
        <f>IF(M1628,'Выгрузка из ревьюшницы'!J1628,INDEX('Доп настройки участников'!G:G,2+N1628))</f>
        <v>0</v>
      </c>
      <c r="E1628" s="13" t="e">
        <f>INDEX('Сопоставление оценок'!$A$3:$A$14,MATCH(IF(M1628,'Выгрузка из ревьюшницы'!K1628,INDEX('Доп настройки участников'!H:H,2+N1628)),'Сопоставление оценок'!$C$3:$C$14,0))</f>
        <v>#N/A</v>
      </c>
      <c r="F1628" s="13" t="e">
        <f>INDEX('Сопоставление оценок'!$B$3:$B$14,MATCH(Table13[[#This Row],[mark_at_review]],'Сопоставление оценок'!$C$3:$C$14,0))</f>
        <v>#N/A</v>
      </c>
      <c r="G1628" s="13">
        <f>IF(M1628,IFERROR(IF(OR('Выгрузка из ревьюшницы'!X1628,'Выгрузка из ревьюшницы'!Z1628),1,0),0),INDEX('Доп настройки участников'!I:I,2+N1628))</f>
        <v>0</v>
      </c>
      <c r="H1628" s="13">
        <f>IF(M1628,'Выгрузка из ревьюшницы'!AJ1628,INDEX('Доп настройки участников'!J:J,2+N1628))</f>
        <v>0</v>
      </c>
      <c r="I1628" s="16" t="str">
        <f>IFERROR(IF($H1628=0,"",INDEX(Разметка!B:B,MATCH($H1628,Разметка!A:A,0))),0)</f>
        <v/>
      </c>
      <c r="J1628" s="16" t="str">
        <f>IFERROR(IF($H1628=0,"",INDEX(Разметка!C:C,MATCH($H1628,Разметка!A:A,0))),0)</f>
        <v/>
      </c>
      <c r="K1628" s="16" t="e">
        <f>IF($F1628&gt;0,IFERROR(MATCH(A1628,'Доп настройки участников'!A:A,0),-1)*(-1),0)</f>
        <v>#N/A</v>
      </c>
      <c r="L1628" s="16" t="str">
        <f t="shared" si="135"/>
        <v>Нет</v>
      </c>
      <c r="M1628" s="33" t="b">
        <f t="shared" si="136"/>
        <v>0</v>
      </c>
      <c r="N1628" s="33">
        <f t="shared" si="137"/>
        <v>1596</v>
      </c>
      <c r="O1628" s="33">
        <v>1627</v>
      </c>
    </row>
    <row r="1629" spans="1:15" x14ac:dyDescent="0.25">
      <c r="A1629" s="13">
        <f>IF(M1629,'Выгрузка из ревьюшницы'!B1629,INDEX('Доп настройки участников'!D:D,2+N1629))</f>
        <v>0</v>
      </c>
      <c r="B1629" s="13">
        <f>IF(M1629,'Выгрузка из ревьюшницы'!C1629,INDEX('Доп настройки участников'!E:E,2+N1629))</f>
        <v>0</v>
      </c>
      <c r="C1629" s="13">
        <f>IF(M1629,'Выгрузка из ревьюшницы'!H1629,INDEX('Доп настройки участников'!F:F,2+N1629))</f>
        <v>0</v>
      </c>
      <c r="D1629" s="13">
        <f>IF(M1629,'Выгрузка из ревьюшницы'!J1629,INDEX('Доп настройки участников'!G:G,2+N1629))</f>
        <v>0</v>
      </c>
      <c r="E1629" s="13" t="e">
        <f>INDEX('Сопоставление оценок'!$A$3:$A$14,MATCH(IF(M1629,'Выгрузка из ревьюшницы'!K1629,INDEX('Доп настройки участников'!H:H,2+N1629)),'Сопоставление оценок'!$C$3:$C$14,0))</f>
        <v>#N/A</v>
      </c>
      <c r="F1629" s="13" t="e">
        <f>INDEX('Сопоставление оценок'!$B$3:$B$14,MATCH(Table13[[#This Row],[mark_at_review]],'Сопоставление оценок'!$C$3:$C$14,0))</f>
        <v>#N/A</v>
      </c>
      <c r="G1629" s="13">
        <f>IF(M1629,IFERROR(IF(OR('Выгрузка из ревьюшницы'!X1629,'Выгрузка из ревьюшницы'!Z1629),1,0),0),INDEX('Доп настройки участников'!I:I,2+N1629))</f>
        <v>0</v>
      </c>
      <c r="H1629" s="13">
        <f>IF(M1629,'Выгрузка из ревьюшницы'!AJ1629,INDEX('Доп настройки участников'!J:J,2+N1629))</f>
        <v>0</v>
      </c>
      <c r="I1629" s="16" t="str">
        <f>IFERROR(IF($H1629=0,"",INDEX(Разметка!B:B,MATCH($H1629,Разметка!A:A,0))),0)</f>
        <v/>
      </c>
      <c r="J1629" s="16" t="str">
        <f>IFERROR(IF($H1629=0,"",INDEX(Разметка!C:C,MATCH($H1629,Разметка!A:A,0))),0)</f>
        <v/>
      </c>
      <c r="K1629" s="16" t="e">
        <f>IF($F1629&gt;0,IFERROR(MATCH(A1629,'Доп настройки участников'!A:A,0),-1)*(-1),0)</f>
        <v>#N/A</v>
      </c>
      <c r="L1629" s="16" t="str">
        <f t="shared" si="135"/>
        <v>Нет</v>
      </c>
      <c r="M1629" s="33" t="b">
        <f t="shared" si="136"/>
        <v>0</v>
      </c>
      <c r="N1629" s="33">
        <f t="shared" si="137"/>
        <v>1597</v>
      </c>
      <c r="O1629" s="33">
        <v>1628</v>
      </c>
    </row>
    <row r="1630" spans="1:15" x14ac:dyDescent="0.25">
      <c r="A1630" s="13">
        <f>IF(M1630,'Выгрузка из ревьюшницы'!B1630,INDEX('Доп настройки участников'!D:D,2+N1630))</f>
        <v>0</v>
      </c>
      <c r="B1630" s="13">
        <f>IF(M1630,'Выгрузка из ревьюшницы'!C1630,INDEX('Доп настройки участников'!E:E,2+N1630))</f>
        <v>0</v>
      </c>
      <c r="C1630" s="13">
        <f>IF(M1630,'Выгрузка из ревьюшницы'!H1630,INDEX('Доп настройки участников'!F:F,2+N1630))</f>
        <v>0</v>
      </c>
      <c r="D1630" s="13">
        <f>IF(M1630,'Выгрузка из ревьюшницы'!J1630,INDEX('Доп настройки участников'!G:G,2+N1630))</f>
        <v>0</v>
      </c>
      <c r="E1630" s="13" t="e">
        <f>INDEX('Сопоставление оценок'!$A$3:$A$14,MATCH(IF(M1630,'Выгрузка из ревьюшницы'!K1630,INDEX('Доп настройки участников'!H:H,2+N1630)),'Сопоставление оценок'!$C$3:$C$14,0))</f>
        <v>#N/A</v>
      </c>
      <c r="F1630" s="13" t="e">
        <f>INDEX('Сопоставление оценок'!$B$3:$B$14,MATCH(Table13[[#This Row],[mark_at_review]],'Сопоставление оценок'!$C$3:$C$14,0))</f>
        <v>#N/A</v>
      </c>
      <c r="G1630" s="13">
        <f>IF(M1630,IFERROR(IF(OR('Выгрузка из ревьюшницы'!X1630,'Выгрузка из ревьюшницы'!Z1630),1,0),0),INDEX('Доп настройки участников'!I:I,2+N1630))</f>
        <v>0</v>
      </c>
      <c r="H1630" s="13">
        <f>IF(M1630,'Выгрузка из ревьюшницы'!AJ1630,INDEX('Доп настройки участников'!J:J,2+N1630))</f>
        <v>0</v>
      </c>
      <c r="I1630" s="16" t="str">
        <f>IFERROR(IF($H1630=0,"",INDEX(Разметка!B:B,MATCH($H1630,Разметка!A:A,0))),0)</f>
        <v/>
      </c>
      <c r="J1630" s="16" t="str">
        <f>IFERROR(IF($H1630=0,"",INDEX(Разметка!C:C,MATCH($H1630,Разметка!A:A,0))),0)</f>
        <v/>
      </c>
      <c r="K1630" s="16" t="e">
        <f>IF($F1630&gt;0,IFERROR(MATCH(A1630,'Доп настройки участников'!A:A,0),-1)*(-1),0)</f>
        <v>#N/A</v>
      </c>
      <c r="L1630" s="16" t="str">
        <f t="shared" si="135"/>
        <v>Нет</v>
      </c>
      <c r="M1630" s="33" t="b">
        <f t="shared" si="136"/>
        <v>0</v>
      </c>
      <c r="N1630" s="33">
        <f t="shared" si="137"/>
        <v>1598</v>
      </c>
      <c r="O1630" s="33">
        <v>1629</v>
      </c>
    </row>
    <row r="1631" spans="1:15" x14ac:dyDescent="0.25">
      <c r="A1631" s="13">
        <f>IF(M1631,'Выгрузка из ревьюшницы'!B1631,INDEX('Доп настройки участников'!D:D,2+N1631))</f>
        <v>0</v>
      </c>
      <c r="B1631" s="13">
        <f>IF(M1631,'Выгрузка из ревьюшницы'!C1631,INDEX('Доп настройки участников'!E:E,2+N1631))</f>
        <v>0</v>
      </c>
      <c r="C1631" s="13">
        <f>IF(M1631,'Выгрузка из ревьюшницы'!H1631,INDEX('Доп настройки участников'!F:F,2+N1631))</f>
        <v>0</v>
      </c>
      <c r="D1631" s="13">
        <f>IF(M1631,'Выгрузка из ревьюшницы'!J1631,INDEX('Доп настройки участников'!G:G,2+N1631))</f>
        <v>0</v>
      </c>
      <c r="E1631" s="13" t="e">
        <f>INDEX('Сопоставление оценок'!$A$3:$A$14,MATCH(IF(M1631,'Выгрузка из ревьюшницы'!K1631,INDEX('Доп настройки участников'!H:H,2+N1631)),'Сопоставление оценок'!$C$3:$C$14,0))</f>
        <v>#N/A</v>
      </c>
      <c r="F1631" s="13" t="e">
        <f>INDEX('Сопоставление оценок'!$B$3:$B$14,MATCH(Table13[[#This Row],[mark_at_review]],'Сопоставление оценок'!$C$3:$C$14,0))</f>
        <v>#N/A</v>
      </c>
      <c r="G1631" s="13">
        <f>IF(M1631,IFERROR(IF(OR('Выгрузка из ревьюшницы'!X1631,'Выгрузка из ревьюшницы'!Z1631),1,0),0),INDEX('Доп настройки участников'!I:I,2+N1631))</f>
        <v>0</v>
      </c>
      <c r="H1631" s="13">
        <f>IF(M1631,'Выгрузка из ревьюшницы'!AJ1631,INDEX('Доп настройки участников'!J:J,2+N1631))</f>
        <v>0</v>
      </c>
      <c r="I1631" s="16" t="str">
        <f>IFERROR(IF($H1631=0,"",INDEX(Разметка!B:B,MATCH($H1631,Разметка!A:A,0))),0)</f>
        <v/>
      </c>
      <c r="J1631" s="16" t="str">
        <f>IFERROR(IF($H1631=0,"",INDEX(Разметка!C:C,MATCH($H1631,Разметка!A:A,0))),0)</f>
        <v/>
      </c>
      <c r="K1631" s="16" t="e">
        <f>IF($F1631&gt;0,IFERROR(MATCH(A1631,'Доп настройки участников'!A:A,0),-1)*(-1),0)</f>
        <v>#N/A</v>
      </c>
      <c r="L1631" s="16" t="str">
        <f t="shared" si="135"/>
        <v>Нет</v>
      </c>
      <c r="M1631" s="33" t="b">
        <f t="shared" si="136"/>
        <v>0</v>
      </c>
      <c r="N1631" s="33">
        <f t="shared" si="137"/>
        <v>1599</v>
      </c>
      <c r="O1631" s="33">
        <v>1630</v>
      </c>
    </row>
    <row r="1632" spans="1:15" x14ac:dyDescent="0.25">
      <c r="A1632" s="13">
        <f>IF(M1632,'Выгрузка из ревьюшницы'!B1632,INDEX('Доп настройки участников'!D:D,2+N1632))</f>
        <v>0</v>
      </c>
      <c r="B1632" s="13">
        <f>IF(M1632,'Выгрузка из ревьюшницы'!C1632,INDEX('Доп настройки участников'!E:E,2+N1632))</f>
        <v>0</v>
      </c>
      <c r="C1632" s="13">
        <f>IF(M1632,'Выгрузка из ревьюшницы'!H1632,INDEX('Доп настройки участников'!F:F,2+N1632))</f>
        <v>0</v>
      </c>
      <c r="D1632" s="13">
        <f>IF(M1632,'Выгрузка из ревьюшницы'!J1632,INDEX('Доп настройки участников'!G:G,2+N1632))</f>
        <v>0</v>
      </c>
      <c r="E1632" s="13" t="e">
        <f>INDEX('Сопоставление оценок'!$A$3:$A$14,MATCH(IF(M1632,'Выгрузка из ревьюшницы'!K1632,INDEX('Доп настройки участников'!H:H,2+N1632)),'Сопоставление оценок'!$C$3:$C$14,0))</f>
        <v>#N/A</v>
      </c>
      <c r="F1632" s="13" t="e">
        <f>INDEX('Сопоставление оценок'!$B$3:$B$14,MATCH(Table13[[#This Row],[mark_at_review]],'Сопоставление оценок'!$C$3:$C$14,0))</f>
        <v>#N/A</v>
      </c>
      <c r="G1632" s="13">
        <f>IF(M1632,IFERROR(IF(OR('Выгрузка из ревьюшницы'!X1632,'Выгрузка из ревьюшницы'!Z1632),1,0),0),INDEX('Доп настройки участников'!I:I,2+N1632))</f>
        <v>0</v>
      </c>
      <c r="H1632" s="13">
        <f>IF(M1632,'Выгрузка из ревьюшницы'!AJ1632,INDEX('Доп настройки участников'!J:J,2+N1632))</f>
        <v>0</v>
      </c>
      <c r="I1632" s="16" t="str">
        <f>IFERROR(IF($H1632=0,"",INDEX(Разметка!B:B,MATCH($H1632,Разметка!A:A,0))),0)</f>
        <v/>
      </c>
      <c r="J1632" s="16" t="str">
        <f>IFERROR(IF($H1632=0,"",INDEX(Разметка!C:C,MATCH($H1632,Разметка!A:A,0))),0)</f>
        <v/>
      </c>
      <c r="K1632" s="16" t="e">
        <f>IF($F1632&gt;0,IFERROR(MATCH(A1632,'Доп настройки участников'!A:A,0),-1)*(-1),0)</f>
        <v>#N/A</v>
      </c>
      <c r="L1632" s="16" t="str">
        <f t="shared" si="135"/>
        <v>Нет</v>
      </c>
      <c r="M1632" s="33" t="b">
        <f t="shared" si="136"/>
        <v>0</v>
      </c>
      <c r="N1632" s="33">
        <f t="shared" si="137"/>
        <v>1600</v>
      </c>
      <c r="O1632" s="33">
        <v>1631</v>
      </c>
    </row>
    <row r="1633" spans="1:15" x14ac:dyDescent="0.25">
      <c r="A1633" s="13">
        <f>IF(M1633,'Выгрузка из ревьюшницы'!B1633,INDEX('Доп настройки участников'!D:D,2+N1633))</f>
        <v>0</v>
      </c>
      <c r="B1633" s="13">
        <f>IF(M1633,'Выгрузка из ревьюшницы'!C1633,INDEX('Доп настройки участников'!E:E,2+N1633))</f>
        <v>0</v>
      </c>
      <c r="C1633" s="13">
        <f>IF(M1633,'Выгрузка из ревьюшницы'!H1633,INDEX('Доп настройки участников'!F:F,2+N1633))</f>
        <v>0</v>
      </c>
      <c r="D1633" s="13">
        <f>IF(M1633,'Выгрузка из ревьюшницы'!J1633,INDEX('Доп настройки участников'!G:G,2+N1633))</f>
        <v>0</v>
      </c>
      <c r="E1633" s="13" t="e">
        <f>INDEX('Сопоставление оценок'!$A$3:$A$14,MATCH(IF(M1633,'Выгрузка из ревьюшницы'!K1633,INDEX('Доп настройки участников'!H:H,2+N1633)),'Сопоставление оценок'!$C$3:$C$14,0))</f>
        <v>#N/A</v>
      </c>
      <c r="F1633" s="13" t="e">
        <f>INDEX('Сопоставление оценок'!$B$3:$B$14,MATCH(Table13[[#This Row],[mark_at_review]],'Сопоставление оценок'!$C$3:$C$14,0))</f>
        <v>#N/A</v>
      </c>
      <c r="G1633" s="13">
        <f>IF(M1633,IFERROR(IF(OR('Выгрузка из ревьюшницы'!X1633,'Выгрузка из ревьюшницы'!Z1633),1,0),0),INDEX('Доп настройки участников'!I:I,2+N1633))</f>
        <v>0</v>
      </c>
      <c r="H1633" s="13">
        <f>IF(M1633,'Выгрузка из ревьюшницы'!AJ1633,INDEX('Доп настройки участников'!J:J,2+N1633))</f>
        <v>0</v>
      </c>
      <c r="I1633" s="16" t="str">
        <f>IFERROR(IF($H1633=0,"",INDEX(Разметка!B:B,MATCH($H1633,Разметка!A:A,0))),0)</f>
        <v/>
      </c>
      <c r="J1633" s="16" t="str">
        <f>IFERROR(IF($H1633=0,"",INDEX(Разметка!C:C,MATCH($H1633,Разметка!A:A,0))),0)</f>
        <v/>
      </c>
      <c r="K1633" s="16" t="e">
        <f>IF($F1633&gt;0,IFERROR(MATCH(A1633,'Доп настройки участников'!A:A,0),-1)*(-1),0)</f>
        <v>#N/A</v>
      </c>
      <c r="L1633" s="16" t="str">
        <f t="shared" si="135"/>
        <v>Нет</v>
      </c>
      <c r="M1633" s="33" t="b">
        <f t="shared" si="136"/>
        <v>0</v>
      </c>
      <c r="N1633" s="33">
        <f t="shared" si="137"/>
        <v>1601</v>
      </c>
      <c r="O1633" s="33">
        <v>1632</v>
      </c>
    </row>
    <row r="1634" spans="1:15" x14ac:dyDescent="0.25">
      <c r="A1634" s="13">
        <f>IF(M1634,'Выгрузка из ревьюшницы'!B1634,INDEX('Доп настройки участников'!D:D,2+N1634))</f>
        <v>0</v>
      </c>
      <c r="B1634" s="13">
        <f>IF(M1634,'Выгрузка из ревьюшницы'!C1634,INDEX('Доп настройки участников'!E:E,2+N1634))</f>
        <v>0</v>
      </c>
      <c r="C1634" s="13">
        <f>IF(M1634,'Выгрузка из ревьюшницы'!H1634,INDEX('Доп настройки участников'!F:F,2+N1634))</f>
        <v>0</v>
      </c>
      <c r="D1634" s="13">
        <f>IF(M1634,'Выгрузка из ревьюшницы'!J1634,INDEX('Доп настройки участников'!G:G,2+N1634))</f>
        <v>0</v>
      </c>
      <c r="E1634" s="13" t="e">
        <f>INDEX('Сопоставление оценок'!$A$3:$A$14,MATCH(IF(M1634,'Выгрузка из ревьюшницы'!K1634,INDEX('Доп настройки участников'!H:H,2+N1634)),'Сопоставление оценок'!$C$3:$C$14,0))</f>
        <v>#N/A</v>
      </c>
      <c r="F1634" s="13" t="e">
        <f>INDEX('Сопоставление оценок'!$B$3:$B$14,MATCH(Table13[[#This Row],[mark_at_review]],'Сопоставление оценок'!$C$3:$C$14,0))</f>
        <v>#N/A</v>
      </c>
      <c r="G1634" s="13">
        <f>IF(M1634,IFERROR(IF(OR('Выгрузка из ревьюшницы'!X1634,'Выгрузка из ревьюшницы'!Z1634),1,0),0),INDEX('Доп настройки участников'!I:I,2+N1634))</f>
        <v>0</v>
      </c>
      <c r="H1634" s="13">
        <f>IF(M1634,'Выгрузка из ревьюшницы'!AJ1634,INDEX('Доп настройки участников'!J:J,2+N1634))</f>
        <v>0</v>
      </c>
      <c r="I1634" s="16" t="str">
        <f>IFERROR(IF($H1634=0,"",INDEX(Разметка!B:B,MATCH($H1634,Разметка!A:A,0))),0)</f>
        <v/>
      </c>
      <c r="J1634" s="16" t="str">
        <f>IFERROR(IF($H1634=0,"",INDEX(Разметка!C:C,MATCH($H1634,Разметка!A:A,0))),0)</f>
        <v/>
      </c>
      <c r="K1634" s="16" t="e">
        <f>IF($F1634&gt;0,IFERROR(MATCH(A1634,'Доп настройки участников'!A:A,0),-1)*(-1),0)</f>
        <v>#N/A</v>
      </c>
      <c r="L1634" s="16" t="str">
        <f t="shared" si="135"/>
        <v>Нет</v>
      </c>
      <c r="M1634" s="33" t="b">
        <f t="shared" si="136"/>
        <v>0</v>
      </c>
      <c r="N1634" s="33">
        <f t="shared" si="137"/>
        <v>1602</v>
      </c>
      <c r="O1634" s="33">
        <v>1633</v>
      </c>
    </row>
    <row r="1635" spans="1:15" x14ac:dyDescent="0.25">
      <c r="A1635" s="13">
        <f>IF(M1635,'Выгрузка из ревьюшницы'!B1635,INDEX('Доп настройки участников'!D:D,2+N1635))</f>
        <v>0</v>
      </c>
      <c r="B1635" s="13">
        <f>IF(M1635,'Выгрузка из ревьюшницы'!C1635,INDEX('Доп настройки участников'!E:E,2+N1635))</f>
        <v>0</v>
      </c>
      <c r="C1635" s="13">
        <f>IF(M1635,'Выгрузка из ревьюшницы'!H1635,INDEX('Доп настройки участников'!F:F,2+N1635))</f>
        <v>0</v>
      </c>
      <c r="D1635" s="13">
        <f>IF(M1635,'Выгрузка из ревьюшницы'!J1635,INDEX('Доп настройки участников'!G:G,2+N1635))</f>
        <v>0</v>
      </c>
      <c r="E1635" s="13" t="e">
        <f>INDEX('Сопоставление оценок'!$A$3:$A$14,MATCH(IF(M1635,'Выгрузка из ревьюшницы'!K1635,INDEX('Доп настройки участников'!H:H,2+N1635)),'Сопоставление оценок'!$C$3:$C$14,0))</f>
        <v>#N/A</v>
      </c>
      <c r="F1635" s="13" t="e">
        <f>INDEX('Сопоставление оценок'!$B$3:$B$14,MATCH(Table13[[#This Row],[mark_at_review]],'Сопоставление оценок'!$C$3:$C$14,0))</f>
        <v>#N/A</v>
      </c>
      <c r="G1635" s="13">
        <f>IF(M1635,IFERROR(IF(OR('Выгрузка из ревьюшницы'!X1635,'Выгрузка из ревьюшницы'!Z1635),1,0),0),INDEX('Доп настройки участников'!I:I,2+N1635))</f>
        <v>0</v>
      </c>
      <c r="H1635" s="13">
        <f>IF(M1635,'Выгрузка из ревьюшницы'!AJ1635,INDEX('Доп настройки участников'!J:J,2+N1635))</f>
        <v>0</v>
      </c>
      <c r="I1635" s="16" t="str">
        <f>IFERROR(IF($H1635=0,"",INDEX(Разметка!B:B,MATCH($H1635,Разметка!A:A,0))),0)</f>
        <v/>
      </c>
      <c r="J1635" s="16" t="str">
        <f>IFERROR(IF($H1635=0,"",INDEX(Разметка!C:C,MATCH($H1635,Разметка!A:A,0))),0)</f>
        <v/>
      </c>
      <c r="K1635" s="16" t="e">
        <f>IF($F1635&gt;0,IFERROR(MATCH(A1635,'Доп настройки участников'!A:A,0),-1)*(-1),0)</f>
        <v>#N/A</v>
      </c>
      <c r="L1635" s="16" t="str">
        <f t="shared" si="135"/>
        <v>Нет</v>
      </c>
      <c r="M1635" s="33" t="b">
        <f t="shared" si="136"/>
        <v>0</v>
      </c>
      <c r="N1635" s="33">
        <f t="shared" si="137"/>
        <v>1603</v>
      </c>
      <c r="O1635" s="33">
        <v>1634</v>
      </c>
    </row>
    <row r="1636" spans="1:15" x14ac:dyDescent="0.25">
      <c r="A1636" s="13">
        <f>IF(M1636,'Выгрузка из ревьюшницы'!B1636,INDEX('Доп настройки участников'!D:D,2+N1636))</f>
        <v>0</v>
      </c>
      <c r="B1636" s="13">
        <f>IF(M1636,'Выгрузка из ревьюшницы'!C1636,INDEX('Доп настройки участников'!E:E,2+N1636))</f>
        <v>0</v>
      </c>
      <c r="C1636" s="13">
        <f>IF(M1636,'Выгрузка из ревьюшницы'!H1636,INDEX('Доп настройки участников'!F:F,2+N1636))</f>
        <v>0</v>
      </c>
      <c r="D1636" s="13">
        <f>IF(M1636,'Выгрузка из ревьюшницы'!J1636,INDEX('Доп настройки участников'!G:G,2+N1636))</f>
        <v>0</v>
      </c>
      <c r="E1636" s="13" t="e">
        <f>INDEX('Сопоставление оценок'!$A$3:$A$14,MATCH(IF(M1636,'Выгрузка из ревьюшницы'!K1636,INDEX('Доп настройки участников'!H:H,2+N1636)),'Сопоставление оценок'!$C$3:$C$14,0))</f>
        <v>#N/A</v>
      </c>
      <c r="F1636" s="13" t="e">
        <f>INDEX('Сопоставление оценок'!$B$3:$B$14,MATCH(Table13[[#This Row],[mark_at_review]],'Сопоставление оценок'!$C$3:$C$14,0))</f>
        <v>#N/A</v>
      </c>
      <c r="G1636" s="13">
        <f>IF(M1636,IFERROR(IF(OR('Выгрузка из ревьюшницы'!X1636,'Выгрузка из ревьюшницы'!Z1636),1,0),0),INDEX('Доп настройки участников'!I:I,2+N1636))</f>
        <v>0</v>
      </c>
      <c r="H1636" s="13">
        <f>IF(M1636,'Выгрузка из ревьюшницы'!AJ1636,INDEX('Доп настройки участников'!J:J,2+N1636))</f>
        <v>0</v>
      </c>
      <c r="I1636" s="16" t="str">
        <f>IFERROR(IF($H1636=0,"",INDEX(Разметка!B:B,MATCH($H1636,Разметка!A:A,0))),0)</f>
        <v/>
      </c>
      <c r="J1636" s="16" t="str">
        <f>IFERROR(IF($H1636=0,"",INDEX(Разметка!C:C,MATCH($H1636,Разметка!A:A,0))),0)</f>
        <v/>
      </c>
      <c r="K1636" s="16" t="e">
        <f>IF($F1636&gt;0,IFERROR(MATCH(A1636,'Доп настройки участников'!A:A,0),-1)*(-1),0)</f>
        <v>#N/A</v>
      </c>
      <c r="L1636" s="16" t="str">
        <f t="shared" si="135"/>
        <v>Нет</v>
      </c>
      <c r="M1636" s="33" t="b">
        <f t="shared" si="136"/>
        <v>0</v>
      </c>
      <c r="N1636" s="33">
        <f t="shared" si="137"/>
        <v>1604</v>
      </c>
      <c r="O1636" s="33">
        <v>1635</v>
      </c>
    </row>
    <row r="1637" spans="1:15" x14ac:dyDescent="0.25">
      <c r="A1637" s="13">
        <f>IF(M1637,'Выгрузка из ревьюшницы'!B1637,INDEX('Доп настройки участников'!D:D,2+N1637))</f>
        <v>0</v>
      </c>
      <c r="B1637" s="13">
        <f>IF(M1637,'Выгрузка из ревьюшницы'!C1637,INDEX('Доп настройки участников'!E:E,2+N1637))</f>
        <v>0</v>
      </c>
      <c r="C1637" s="13">
        <f>IF(M1637,'Выгрузка из ревьюшницы'!H1637,INDEX('Доп настройки участников'!F:F,2+N1637))</f>
        <v>0</v>
      </c>
      <c r="D1637" s="13">
        <f>IF(M1637,'Выгрузка из ревьюшницы'!J1637,INDEX('Доп настройки участников'!G:G,2+N1637))</f>
        <v>0</v>
      </c>
      <c r="E1637" s="13" t="e">
        <f>INDEX('Сопоставление оценок'!$A$3:$A$14,MATCH(IF(M1637,'Выгрузка из ревьюшницы'!K1637,INDEX('Доп настройки участников'!H:H,2+N1637)),'Сопоставление оценок'!$C$3:$C$14,0))</f>
        <v>#N/A</v>
      </c>
      <c r="F1637" s="13" t="e">
        <f>INDEX('Сопоставление оценок'!$B$3:$B$14,MATCH(Table13[[#This Row],[mark_at_review]],'Сопоставление оценок'!$C$3:$C$14,0))</f>
        <v>#N/A</v>
      </c>
      <c r="G1637" s="13">
        <f>IF(M1637,IFERROR(IF(OR('Выгрузка из ревьюшницы'!X1637,'Выгрузка из ревьюшницы'!Z1637),1,0),0),INDEX('Доп настройки участников'!I:I,2+N1637))</f>
        <v>0</v>
      </c>
      <c r="H1637" s="13">
        <f>IF(M1637,'Выгрузка из ревьюшницы'!AJ1637,INDEX('Доп настройки участников'!J:J,2+N1637))</f>
        <v>0</v>
      </c>
      <c r="I1637" s="16" t="str">
        <f>IFERROR(IF($H1637=0,"",INDEX(Разметка!B:B,MATCH($H1637,Разметка!A:A,0))),0)</f>
        <v/>
      </c>
      <c r="J1637" s="16" t="str">
        <f>IFERROR(IF($H1637=0,"",INDEX(Разметка!C:C,MATCH($H1637,Разметка!A:A,0))),0)</f>
        <v/>
      </c>
      <c r="K1637" s="16" t="e">
        <f>IF($F1637&gt;0,IFERROR(MATCH(A1637,'Доп настройки участников'!A:A,0),-1)*(-1),0)</f>
        <v>#N/A</v>
      </c>
      <c r="L1637" s="16" t="str">
        <f t="shared" si="135"/>
        <v>Нет</v>
      </c>
      <c r="M1637" s="33" t="b">
        <f t="shared" si="136"/>
        <v>0</v>
      </c>
      <c r="N1637" s="33">
        <f t="shared" si="137"/>
        <v>1605</v>
      </c>
      <c r="O1637" s="33">
        <v>1636</v>
      </c>
    </row>
    <row r="1638" spans="1:15" x14ac:dyDescent="0.25">
      <c r="A1638" s="13">
        <f>IF(M1638,'Выгрузка из ревьюшницы'!B1638,INDEX('Доп настройки участников'!D:D,2+N1638))</f>
        <v>0</v>
      </c>
      <c r="B1638" s="13">
        <f>IF(M1638,'Выгрузка из ревьюшницы'!C1638,INDEX('Доп настройки участников'!E:E,2+N1638))</f>
        <v>0</v>
      </c>
      <c r="C1638" s="13">
        <f>IF(M1638,'Выгрузка из ревьюшницы'!H1638,INDEX('Доп настройки участников'!F:F,2+N1638))</f>
        <v>0</v>
      </c>
      <c r="D1638" s="13">
        <f>IF(M1638,'Выгрузка из ревьюшницы'!J1638,INDEX('Доп настройки участников'!G:G,2+N1638))</f>
        <v>0</v>
      </c>
      <c r="E1638" s="13" t="e">
        <f>INDEX('Сопоставление оценок'!$A$3:$A$14,MATCH(IF(M1638,'Выгрузка из ревьюшницы'!K1638,INDEX('Доп настройки участников'!H:H,2+N1638)),'Сопоставление оценок'!$C$3:$C$14,0))</f>
        <v>#N/A</v>
      </c>
      <c r="F1638" s="13" t="e">
        <f>INDEX('Сопоставление оценок'!$B$3:$B$14,MATCH(Table13[[#This Row],[mark_at_review]],'Сопоставление оценок'!$C$3:$C$14,0))</f>
        <v>#N/A</v>
      </c>
      <c r="G1638" s="13">
        <f>IF(M1638,IFERROR(IF(OR('Выгрузка из ревьюшницы'!X1638,'Выгрузка из ревьюшницы'!Z1638),1,0),0),INDEX('Доп настройки участников'!I:I,2+N1638))</f>
        <v>0</v>
      </c>
      <c r="H1638" s="13">
        <f>IF(M1638,'Выгрузка из ревьюшницы'!AJ1638,INDEX('Доп настройки участников'!J:J,2+N1638))</f>
        <v>0</v>
      </c>
      <c r="I1638" s="16" t="str">
        <f>IFERROR(IF($H1638=0,"",INDEX(Разметка!B:B,MATCH($H1638,Разметка!A:A,0))),0)</f>
        <v/>
      </c>
      <c r="J1638" s="16" t="str">
        <f>IFERROR(IF($H1638=0,"",INDEX(Разметка!C:C,MATCH($H1638,Разметка!A:A,0))),0)</f>
        <v/>
      </c>
      <c r="K1638" s="16" t="e">
        <f>IF($F1638&gt;0,IFERROR(MATCH(A1638,'Доп настройки участников'!A:A,0),-1)*(-1),0)</f>
        <v>#N/A</v>
      </c>
      <c r="L1638" s="16" t="str">
        <f t="shared" si="135"/>
        <v>Нет</v>
      </c>
      <c r="M1638" s="33" t="b">
        <f t="shared" si="136"/>
        <v>0</v>
      </c>
      <c r="N1638" s="33">
        <f t="shared" si="137"/>
        <v>1606</v>
      </c>
      <c r="O1638" s="33">
        <v>1637</v>
      </c>
    </row>
    <row r="1639" spans="1:15" x14ac:dyDescent="0.25">
      <c r="A1639" s="13">
        <f>IF(M1639,'Выгрузка из ревьюшницы'!B1639,INDEX('Доп настройки участников'!D:D,2+N1639))</f>
        <v>0</v>
      </c>
      <c r="B1639" s="13">
        <f>IF(M1639,'Выгрузка из ревьюшницы'!C1639,INDEX('Доп настройки участников'!E:E,2+N1639))</f>
        <v>0</v>
      </c>
      <c r="C1639" s="13">
        <f>IF(M1639,'Выгрузка из ревьюшницы'!H1639,INDEX('Доп настройки участников'!F:F,2+N1639))</f>
        <v>0</v>
      </c>
      <c r="D1639" s="13">
        <f>IF(M1639,'Выгрузка из ревьюшницы'!J1639,INDEX('Доп настройки участников'!G:G,2+N1639))</f>
        <v>0</v>
      </c>
      <c r="E1639" s="13" t="e">
        <f>INDEX('Сопоставление оценок'!$A$3:$A$14,MATCH(IF(M1639,'Выгрузка из ревьюшницы'!K1639,INDEX('Доп настройки участников'!H:H,2+N1639)),'Сопоставление оценок'!$C$3:$C$14,0))</f>
        <v>#N/A</v>
      </c>
      <c r="F1639" s="13" t="e">
        <f>INDEX('Сопоставление оценок'!$B$3:$B$14,MATCH(Table13[[#This Row],[mark_at_review]],'Сопоставление оценок'!$C$3:$C$14,0))</f>
        <v>#N/A</v>
      </c>
      <c r="G1639" s="13">
        <f>IF(M1639,IFERROR(IF(OR('Выгрузка из ревьюшницы'!X1639,'Выгрузка из ревьюшницы'!Z1639),1,0),0),INDEX('Доп настройки участников'!I:I,2+N1639))</f>
        <v>0</v>
      </c>
      <c r="H1639" s="13">
        <f>IF(M1639,'Выгрузка из ревьюшницы'!AJ1639,INDEX('Доп настройки участников'!J:J,2+N1639))</f>
        <v>0</v>
      </c>
      <c r="I1639" s="16" t="str">
        <f>IFERROR(IF($H1639=0,"",INDEX(Разметка!B:B,MATCH($H1639,Разметка!A:A,0))),0)</f>
        <v/>
      </c>
      <c r="J1639" s="16" t="str">
        <f>IFERROR(IF($H1639=0,"",INDEX(Разметка!C:C,MATCH($H1639,Разметка!A:A,0))),0)</f>
        <v/>
      </c>
      <c r="K1639" s="16" t="e">
        <f>IF($F1639&gt;0,IFERROR(MATCH(A1639,'Доп настройки участников'!A:A,0),-1)*(-1),0)</f>
        <v>#N/A</v>
      </c>
      <c r="L1639" s="16" t="str">
        <f t="shared" si="135"/>
        <v>Нет</v>
      </c>
      <c r="M1639" s="33" t="b">
        <f t="shared" si="136"/>
        <v>0</v>
      </c>
      <c r="N1639" s="33">
        <f t="shared" si="137"/>
        <v>1607</v>
      </c>
      <c r="O1639" s="33">
        <v>1638</v>
      </c>
    </row>
    <row r="1640" spans="1:15" x14ac:dyDescent="0.25">
      <c r="A1640" s="13">
        <f>IF(M1640,'Выгрузка из ревьюшницы'!B1640,INDEX('Доп настройки участников'!D:D,2+N1640))</f>
        <v>0</v>
      </c>
      <c r="B1640" s="13">
        <f>IF(M1640,'Выгрузка из ревьюшницы'!C1640,INDEX('Доп настройки участников'!E:E,2+N1640))</f>
        <v>0</v>
      </c>
      <c r="C1640" s="13">
        <f>IF(M1640,'Выгрузка из ревьюшницы'!H1640,INDEX('Доп настройки участников'!F:F,2+N1640))</f>
        <v>0</v>
      </c>
      <c r="D1640" s="13">
        <f>IF(M1640,'Выгрузка из ревьюшницы'!J1640,INDEX('Доп настройки участников'!G:G,2+N1640))</f>
        <v>0</v>
      </c>
      <c r="E1640" s="13" t="e">
        <f>INDEX('Сопоставление оценок'!$A$3:$A$14,MATCH(IF(M1640,'Выгрузка из ревьюшницы'!K1640,INDEX('Доп настройки участников'!H:H,2+N1640)),'Сопоставление оценок'!$C$3:$C$14,0))</f>
        <v>#N/A</v>
      </c>
      <c r="F1640" s="13" t="e">
        <f>INDEX('Сопоставление оценок'!$B$3:$B$14,MATCH(Table13[[#This Row],[mark_at_review]],'Сопоставление оценок'!$C$3:$C$14,0))</f>
        <v>#N/A</v>
      </c>
      <c r="G1640" s="13">
        <f>IF(M1640,IFERROR(IF(OR('Выгрузка из ревьюшницы'!X1640,'Выгрузка из ревьюшницы'!Z1640),1,0),0),INDEX('Доп настройки участников'!I:I,2+N1640))</f>
        <v>0</v>
      </c>
      <c r="H1640" s="13">
        <f>IF(M1640,'Выгрузка из ревьюшницы'!AJ1640,INDEX('Доп настройки участников'!J:J,2+N1640))</f>
        <v>0</v>
      </c>
      <c r="I1640" s="16" t="str">
        <f>IFERROR(IF($H1640=0,"",INDEX(Разметка!B:B,MATCH($H1640,Разметка!A:A,0))),0)</f>
        <v/>
      </c>
      <c r="J1640" s="16" t="str">
        <f>IFERROR(IF($H1640=0,"",INDEX(Разметка!C:C,MATCH($H1640,Разметка!A:A,0))),0)</f>
        <v/>
      </c>
      <c r="K1640" s="16" t="e">
        <f>IF($F1640&gt;0,IFERROR(MATCH(A1640,'Доп настройки участников'!A:A,0),-1)*(-1),0)</f>
        <v>#N/A</v>
      </c>
      <c r="L1640" s="16" t="str">
        <f t="shared" si="135"/>
        <v>Нет</v>
      </c>
      <c r="M1640" s="33" t="b">
        <f t="shared" si="136"/>
        <v>0</v>
      </c>
      <c r="N1640" s="33">
        <f t="shared" si="137"/>
        <v>1608</v>
      </c>
      <c r="O1640" s="33">
        <v>1639</v>
      </c>
    </row>
    <row r="1641" spans="1:15" x14ac:dyDescent="0.25">
      <c r="A1641" s="13">
        <f>IF(M1641,'Выгрузка из ревьюшницы'!B1641,INDEX('Доп настройки участников'!D:D,2+N1641))</f>
        <v>0</v>
      </c>
      <c r="B1641" s="13">
        <f>IF(M1641,'Выгрузка из ревьюшницы'!C1641,INDEX('Доп настройки участников'!E:E,2+N1641))</f>
        <v>0</v>
      </c>
      <c r="C1641" s="13">
        <f>IF(M1641,'Выгрузка из ревьюшницы'!H1641,INDEX('Доп настройки участников'!F:F,2+N1641))</f>
        <v>0</v>
      </c>
      <c r="D1641" s="13">
        <f>IF(M1641,'Выгрузка из ревьюшницы'!J1641,INDEX('Доп настройки участников'!G:G,2+N1641))</f>
        <v>0</v>
      </c>
      <c r="E1641" s="13" t="e">
        <f>INDEX('Сопоставление оценок'!$A$3:$A$14,MATCH(IF(M1641,'Выгрузка из ревьюшницы'!K1641,INDEX('Доп настройки участников'!H:H,2+N1641)),'Сопоставление оценок'!$C$3:$C$14,0))</f>
        <v>#N/A</v>
      </c>
      <c r="F1641" s="13" t="e">
        <f>INDEX('Сопоставление оценок'!$B$3:$B$14,MATCH(Table13[[#This Row],[mark_at_review]],'Сопоставление оценок'!$C$3:$C$14,0))</f>
        <v>#N/A</v>
      </c>
      <c r="G1641" s="13">
        <f>IF(M1641,IFERROR(IF(OR('Выгрузка из ревьюшницы'!X1641,'Выгрузка из ревьюшницы'!Z1641),1,0),0),INDEX('Доп настройки участников'!I:I,2+N1641))</f>
        <v>0</v>
      </c>
      <c r="H1641" s="13">
        <f>IF(M1641,'Выгрузка из ревьюшницы'!AJ1641,INDEX('Доп настройки участников'!J:J,2+N1641))</f>
        <v>0</v>
      </c>
      <c r="I1641" s="16" t="str">
        <f>IFERROR(IF($H1641=0,"",INDEX(Разметка!B:B,MATCH($H1641,Разметка!A:A,0))),0)</f>
        <v/>
      </c>
      <c r="J1641" s="16" t="str">
        <f>IFERROR(IF($H1641=0,"",INDEX(Разметка!C:C,MATCH($H1641,Разметка!A:A,0))),0)</f>
        <v/>
      </c>
      <c r="K1641" s="16" t="e">
        <f>IF($F1641&gt;0,IFERROR(MATCH(A1641,'Доп настройки участников'!A:A,0),-1)*(-1),0)</f>
        <v>#N/A</v>
      </c>
      <c r="L1641" s="16" t="str">
        <f t="shared" si="135"/>
        <v>Нет</v>
      </c>
      <c r="M1641" s="33" t="b">
        <f t="shared" si="136"/>
        <v>0</v>
      </c>
      <c r="N1641" s="33">
        <f t="shared" si="137"/>
        <v>1609</v>
      </c>
      <c r="O1641" s="33">
        <v>1640</v>
      </c>
    </row>
    <row r="1642" spans="1:15" x14ac:dyDescent="0.25">
      <c r="A1642" s="13">
        <f>IF(M1642,'Выгрузка из ревьюшницы'!B1642,INDEX('Доп настройки участников'!D:D,2+N1642))</f>
        <v>0</v>
      </c>
      <c r="B1642" s="13">
        <f>IF(M1642,'Выгрузка из ревьюшницы'!C1642,INDEX('Доп настройки участников'!E:E,2+N1642))</f>
        <v>0</v>
      </c>
      <c r="C1642" s="13">
        <f>IF(M1642,'Выгрузка из ревьюшницы'!H1642,INDEX('Доп настройки участников'!F:F,2+N1642))</f>
        <v>0</v>
      </c>
      <c r="D1642" s="13">
        <f>IF(M1642,'Выгрузка из ревьюшницы'!J1642,INDEX('Доп настройки участников'!G:G,2+N1642))</f>
        <v>0</v>
      </c>
      <c r="E1642" s="13" t="e">
        <f>INDEX('Сопоставление оценок'!$A$3:$A$14,MATCH(IF(M1642,'Выгрузка из ревьюшницы'!K1642,INDEX('Доп настройки участников'!H:H,2+N1642)),'Сопоставление оценок'!$C$3:$C$14,0))</f>
        <v>#N/A</v>
      </c>
      <c r="F1642" s="13" t="e">
        <f>INDEX('Сопоставление оценок'!$B$3:$B$14,MATCH(Table13[[#This Row],[mark_at_review]],'Сопоставление оценок'!$C$3:$C$14,0))</f>
        <v>#N/A</v>
      </c>
      <c r="G1642" s="13">
        <f>IF(M1642,IFERROR(IF(OR('Выгрузка из ревьюшницы'!X1642,'Выгрузка из ревьюшницы'!Z1642),1,0),0),INDEX('Доп настройки участников'!I:I,2+N1642))</f>
        <v>0</v>
      </c>
      <c r="H1642" s="13">
        <f>IF(M1642,'Выгрузка из ревьюшницы'!AJ1642,INDEX('Доп настройки участников'!J:J,2+N1642))</f>
        <v>0</v>
      </c>
      <c r="I1642" s="16" t="str">
        <f>IFERROR(IF($H1642=0,"",INDEX(Разметка!B:B,MATCH($H1642,Разметка!A:A,0))),0)</f>
        <v/>
      </c>
      <c r="J1642" s="16" t="str">
        <f>IFERROR(IF($H1642=0,"",INDEX(Разметка!C:C,MATCH($H1642,Разметка!A:A,0))),0)</f>
        <v/>
      </c>
      <c r="K1642" s="16" t="e">
        <f>IF($F1642&gt;0,IFERROR(MATCH(A1642,'Доп настройки участников'!A:A,0),-1)*(-1),0)</f>
        <v>#N/A</v>
      </c>
      <c r="L1642" s="16" t="str">
        <f t="shared" si="135"/>
        <v>Нет</v>
      </c>
      <c r="M1642" s="33" t="b">
        <f t="shared" si="136"/>
        <v>0</v>
      </c>
      <c r="N1642" s="33">
        <f t="shared" si="137"/>
        <v>1610</v>
      </c>
      <c r="O1642" s="33">
        <v>1641</v>
      </c>
    </row>
    <row r="1643" spans="1:15" x14ac:dyDescent="0.25">
      <c r="A1643" s="13">
        <f>IF(M1643,'Выгрузка из ревьюшницы'!B1643,INDEX('Доп настройки участников'!D:D,2+N1643))</f>
        <v>0</v>
      </c>
      <c r="B1643" s="13">
        <f>IF(M1643,'Выгрузка из ревьюшницы'!C1643,INDEX('Доп настройки участников'!E:E,2+N1643))</f>
        <v>0</v>
      </c>
      <c r="C1643" s="13">
        <f>IF(M1643,'Выгрузка из ревьюшницы'!H1643,INDEX('Доп настройки участников'!F:F,2+N1643))</f>
        <v>0</v>
      </c>
      <c r="D1643" s="13">
        <f>IF(M1643,'Выгрузка из ревьюшницы'!J1643,INDEX('Доп настройки участников'!G:G,2+N1643))</f>
        <v>0</v>
      </c>
      <c r="E1643" s="13" t="e">
        <f>INDEX('Сопоставление оценок'!$A$3:$A$14,MATCH(IF(M1643,'Выгрузка из ревьюшницы'!K1643,INDEX('Доп настройки участников'!H:H,2+N1643)),'Сопоставление оценок'!$C$3:$C$14,0))</f>
        <v>#N/A</v>
      </c>
      <c r="F1643" s="13" t="e">
        <f>INDEX('Сопоставление оценок'!$B$3:$B$14,MATCH(Table13[[#This Row],[mark_at_review]],'Сопоставление оценок'!$C$3:$C$14,0))</f>
        <v>#N/A</v>
      </c>
      <c r="G1643" s="13">
        <f>IF(M1643,IFERROR(IF(OR('Выгрузка из ревьюшницы'!X1643,'Выгрузка из ревьюшницы'!Z1643),1,0),0),INDEX('Доп настройки участников'!I:I,2+N1643))</f>
        <v>0</v>
      </c>
      <c r="H1643" s="13">
        <f>IF(M1643,'Выгрузка из ревьюшницы'!AJ1643,INDEX('Доп настройки участников'!J:J,2+N1643))</f>
        <v>0</v>
      </c>
      <c r="I1643" s="16" t="str">
        <f>IFERROR(IF($H1643=0,"",INDEX(Разметка!B:B,MATCH($H1643,Разметка!A:A,0))),0)</f>
        <v/>
      </c>
      <c r="J1643" s="16" t="str">
        <f>IFERROR(IF($H1643=0,"",INDEX(Разметка!C:C,MATCH($H1643,Разметка!A:A,0))),0)</f>
        <v/>
      </c>
      <c r="K1643" s="16" t="e">
        <f>IF($F1643&gt;0,IFERROR(MATCH(A1643,'Доп настройки участников'!A:A,0),-1)*(-1),0)</f>
        <v>#N/A</v>
      </c>
      <c r="L1643" s="16" t="str">
        <f t="shared" si="135"/>
        <v>Нет</v>
      </c>
      <c r="M1643" s="33" t="b">
        <f t="shared" si="136"/>
        <v>0</v>
      </c>
      <c r="N1643" s="33">
        <f t="shared" si="137"/>
        <v>1611</v>
      </c>
      <c r="O1643" s="33">
        <v>1642</v>
      </c>
    </row>
    <row r="1644" spans="1:15" x14ac:dyDescent="0.25">
      <c r="A1644" s="13">
        <f>IF(M1644,'Выгрузка из ревьюшницы'!B1644,INDEX('Доп настройки участников'!D:D,2+N1644))</f>
        <v>0</v>
      </c>
      <c r="B1644" s="13">
        <f>IF(M1644,'Выгрузка из ревьюшницы'!C1644,INDEX('Доп настройки участников'!E:E,2+N1644))</f>
        <v>0</v>
      </c>
      <c r="C1644" s="13">
        <f>IF(M1644,'Выгрузка из ревьюшницы'!H1644,INDEX('Доп настройки участников'!F:F,2+N1644))</f>
        <v>0</v>
      </c>
      <c r="D1644" s="13">
        <f>IF(M1644,'Выгрузка из ревьюшницы'!J1644,INDEX('Доп настройки участников'!G:G,2+N1644))</f>
        <v>0</v>
      </c>
      <c r="E1644" s="13" t="e">
        <f>INDEX('Сопоставление оценок'!$A$3:$A$14,MATCH(IF(M1644,'Выгрузка из ревьюшницы'!K1644,INDEX('Доп настройки участников'!H:H,2+N1644)),'Сопоставление оценок'!$C$3:$C$14,0))</f>
        <v>#N/A</v>
      </c>
      <c r="F1644" s="13" t="e">
        <f>INDEX('Сопоставление оценок'!$B$3:$B$14,MATCH(Table13[[#This Row],[mark_at_review]],'Сопоставление оценок'!$C$3:$C$14,0))</f>
        <v>#N/A</v>
      </c>
      <c r="G1644" s="13">
        <f>IF(M1644,IFERROR(IF(OR('Выгрузка из ревьюшницы'!X1644,'Выгрузка из ревьюшницы'!Z1644),1,0),0),INDEX('Доп настройки участников'!I:I,2+N1644))</f>
        <v>0</v>
      </c>
      <c r="H1644" s="13">
        <f>IF(M1644,'Выгрузка из ревьюшницы'!AJ1644,INDEX('Доп настройки участников'!J:J,2+N1644))</f>
        <v>0</v>
      </c>
      <c r="I1644" s="16" t="str">
        <f>IFERROR(IF($H1644=0,"",INDEX(Разметка!B:B,MATCH($H1644,Разметка!A:A,0))),0)</f>
        <v/>
      </c>
      <c r="J1644" s="16" t="str">
        <f>IFERROR(IF($H1644=0,"",INDEX(Разметка!C:C,MATCH($H1644,Разметка!A:A,0))),0)</f>
        <v/>
      </c>
      <c r="K1644" s="16" t="e">
        <f>IF($F1644&gt;0,IFERROR(MATCH(A1644,'Доп настройки участников'!A:A,0),-1)*(-1),0)</f>
        <v>#N/A</v>
      </c>
      <c r="L1644" s="16" t="str">
        <f t="shared" si="135"/>
        <v>Нет</v>
      </c>
      <c r="M1644" s="33" t="b">
        <f t="shared" si="136"/>
        <v>0</v>
      </c>
      <c r="N1644" s="33">
        <f t="shared" si="137"/>
        <v>1612</v>
      </c>
      <c r="O1644" s="33">
        <v>1643</v>
      </c>
    </row>
    <row r="1645" spans="1:15" x14ac:dyDescent="0.25">
      <c r="A1645" s="13">
        <f>IF(M1645,'Выгрузка из ревьюшницы'!B1645,INDEX('Доп настройки участников'!D:D,2+N1645))</f>
        <v>0</v>
      </c>
      <c r="B1645" s="13">
        <f>IF(M1645,'Выгрузка из ревьюшницы'!C1645,INDEX('Доп настройки участников'!E:E,2+N1645))</f>
        <v>0</v>
      </c>
      <c r="C1645" s="13">
        <f>IF(M1645,'Выгрузка из ревьюшницы'!H1645,INDEX('Доп настройки участников'!F:F,2+N1645))</f>
        <v>0</v>
      </c>
      <c r="D1645" s="13">
        <f>IF(M1645,'Выгрузка из ревьюшницы'!J1645,INDEX('Доп настройки участников'!G:G,2+N1645))</f>
        <v>0</v>
      </c>
      <c r="E1645" s="13" t="e">
        <f>INDEX('Сопоставление оценок'!$A$3:$A$14,MATCH(IF(M1645,'Выгрузка из ревьюшницы'!K1645,INDEX('Доп настройки участников'!H:H,2+N1645)),'Сопоставление оценок'!$C$3:$C$14,0))</f>
        <v>#N/A</v>
      </c>
      <c r="F1645" s="13" t="e">
        <f>INDEX('Сопоставление оценок'!$B$3:$B$14,MATCH(Table13[[#This Row],[mark_at_review]],'Сопоставление оценок'!$C$3:$C$14,0))</f>
        <v>#N/A</v>
      </c>
      <c r="G1645" s="13">
        <f>IF(M1645,IFERROR(IF(OR('Выгрузка из ревьюшницы'!X1645,'Выгрузка из ревьюшницы'!Z1645),1,0),0),INDEX('Доп настройки участников'!I:I,2+N1645))</f>
        <v>0</v>
      </c>
      <c r="H1645" s="13">
        <f>IF(M1645,'Выгрузка из ревьюшницы'!AJ1645,INDEX('Доп настройки участников'!J:J,2+N1645))</f>
        <v>0</v>
      </c>
      <c r="I1645" s="16" t="str">
        <f>IFERROR(IF($H1645=0,"",INDEX(Разметка!B:B,MATCH($H1645,Разметка!A:A,0))),0)</f>
        <v/>
      </c>
      <c r="J1645" s="16" t="str">
        <f>IFERROR(IF($H1645=0,"",INDEX(Разметка!C:C,MATCH($H1645,Разметка!A:A,0))),0)</f>
        <v/>
      </c>
      <c r="K1645" s="16" t="e">
        <f>IF($F1645&gt;0,IFERROR(MATCH(A1645,'Доп настройки участников'!A:A,0),-1)*(-1),0)</f>
        <v>#N/A</v>
      </c>
      <c r="L1645" s="16" t="str">
        <f t="shared" si="135"/>
        <v>Нет</v>
      </c>
      <c r="M1645" s="33" t="b">
        <f t="shared" si="136"/>
        <v>0</v>
      </c>
      <c r="N1645" s="33">
        <f t="shared" si="137"/>
        <v>1613</v>
      </c>
      <c r="O1645" s="33">
        <v>1644</v>
      </c>
    </row>
    <row r="1646" spans="1:15" x14ac:dyDescent="0.25">
      <c r="A1646" s="13">
        <f>IF(M1646,'Выгрузка из ревьюшницы'!B1646,INDEX('Доп настройки участников'!D:D,2+N1646))</f>
        <v>0</v>
      </c>
      <c r="B1646" s="13">
        <f>IF(M1646,'Выгрузка из ревьюшницы'!C1646,INDEX('Доп настройки участников'!E:E,2+N1646))</f>
        <v>0</v>
      </c>
      <c r="C1646" s="13">
        <f>IF(M1646,'Выгрузка из ревьюшницы'!H1646,INDEX('Доп настройки участников'!F:F,2+N1646))</f>
        <v>0</v>
      </c>
      <c r="D1646" s="13">
        <f>IF(M1646,'Выгрузка из ревьюшницы'!J1646,INDEX('Доп настройки участников'!G:G,2+N1646))</f>
        <v>0</v>
      </c>
      <c r="E1646" s="13" t="e">
        <f>INDEX('Сопоставление оценок'!$A$3:$A$14,MATCH(IF(M1646,'Выгрузка из ревьюшницы'!K1646,INDEX('Доп настройки участников'!H:H,2+N1646)),'Сопоставление оценок'!$C$3:$C$14,0))</f>
        <v>#N/A</v>
      </c>
      <c r="F1646" s="13" t="e">
        <f>INDEX('Сопоставление оценок'!$B$3:$B$14,MATCH(Table13[[#This Row],[mark_at_review]],'Сопоставление оценок'!$C$3:$C$14,0))</f>
        <v>#N/A</v>
      </c>
      <c r="G1646" s="13">
        <f>IF(M1646,IFERROR(IF(OR('Выгрузка из ревьюшницы'!X1646,'Выгрузка из ревьюшницы'!Z1646),1,0),0),INDEX('Доп настройки участников'!I:I,2+N1646))</f>
        <v>0</v>
      </c>
      <c r="H1646" s="13">
        <f>IF(M1646,'Выгрузка из ревьюшницы'!AJ1646,INDEX('Доп настройки участников'!J:J,2+N1646))</f>
        <v>0</v>
      </c>
      <c r="I1646" s="16" t="str">
        <f>IFERROR(IF($H1646=0,"",INDEX(Разметка!B:B,MATCH($H1646,Разметка!A:A,0))),0)</f>
        <v/>
      </c>
      <c r="J1646" s="16" t="str">
        <f>IFERROR(IF($H1646=0,"",INDEX(Разметка!C:C,MATCH($H1646,Разметка!A:A,0))),0)</f>
        <v/>
      </c>
      <c r="K1646" s="16" t="e">
        <f>IF($F1646&gt;0,IFERROR(MATCH(A1646,'Доп настройки участников'!A:A,0),-1)*(-1),0)</f>
        <v>#N/A</v>
      </c>
      <c r="L1646" s="16" t="str">
        <f t="shared" si="135"/>
        <v>Нет</v>
      </c>
      <c r="M1646" s="33" t="b">
        <f t="shared" si="136"/>
        <v>0</v>
      </c>
      <c r="N1646" s="33">
        <f t="shared" si="137"/>
        <v>1614</v>
      </c>
      <c r="O1646" s="33">
        <v>1645</v>
      </c>
    </row>
    <row r="1647" spans="1:15" x14ac:dyDescent="0.25">
      <c r="A1647" s="13">
        <f>IF(M1647,'Выгрузка из ревьюшницы'!B1647,INDEX('Доп настройки участников'!D:D,2+N1647))</f>
        <v>0</v>
      </c>
      <c r="B1647" s="13">
        <f>IF(M1647,'Выгрузка из ревьюшницы'!C1647,INDEX('Доп настройки участников'!E:E,2+N1647))</f>
        <v>0</v>
      </c>
      <c r="C1647" s="13">
        <f>IF(M1647,'Выгрузка из ревьюшницы'!H1647,INDEX('Доп настройки участников'!F:F,2+N1647))</f>
        <v>0</v>
      </c>
      <c r="D1647" s="13">
        <f>IF(M1647,'Выгрузка из ревьюшницы'!J1647,INDEX('Доп настройки участников'!G:G,2+N1647))</f>
        <v>0</v>
      </c>
      <c r="E1647" s="13" t="e">
        <f>INDEX('Сопоставление оценок'!$A$3:$A$14,MATCH(IF(M1647,'Выгрузка из ревьюшницы'!K1647,INDEX('Доп настройки участников'!H:H,2+N1647)),'Сопоставление оценок'!$C$3:$C$14,0))</f>
        <v>#N/A</v>
      </c>
      <c r="F1647" s="13" t="e">
        <f>INDEX('Сопоставление оценок'!$B$3:$B$14,MATCH(Table13[[#This Row],[mark_at_review]],'Сопоставление оценок'!$C$3:$C$14,0))</f>
        <v>#N/A</v>
      </c>
      <c r="G1647" s="13">
        <f>IF(M1647,IFERROR(IF(OR('Выгрузка из ревьюшницы'!X1647,'Выгрузка из ревьюшницы'!Z1647),1,0),0),INDEX('Доп настройки участников'!I:I,2+N1647))</f>
        <v>0</v>
      </c>
      <c r="H1647" s="13">
        <f>IF(M1647,'Выгрузка из ревьюшницы'!AJ1647,INDEX('Доп настройки участников'!J:J,2+N1647))</f>
        <v>0</v>
      </c>
      <c r="I1647" s="16" t="str">
        <f>IFERROR(IF($H1647=0,"",INDEX(Разметка!B:B,MATCH($H1647,Разметка!A:A,0))),0)</f>
        <v/>
      </c>
      <c r="J1647" s="16" t="str">
        <f>IFERROR(IF($H1647=0,"",INDEX(Разметка!C:C,MATCH($H1647,Разметка!A:A,0))),0)</f>
        <v/>
      </c>
      <c r="K1647" s="16" t="e">
        <f>IF($F1647&gt;0,IFERROR(MATCH(A1647,'Доп настройки участников'!A:A,0),-1)*(-1),0)</f>
        <v>#N/A</v>
      </c>
      <c r="L1647" s="16" t="str">
        <f t="shared" si="135"/>
        <v>Нет</v>
      </c>
      <c r="M1647" s="33" t="b">
        <f t="shared" si="136"/>
        <v>0</v>
      </c>
      <c r="N1647" s="33">
        <f t="shared" si="137"/>
        <v>1615</v>
      </c>
      <c r="O1647" s="33">
        <v>1646</v>
      </c>
    </row>
    <row r="1648" spans="1:15" x14ac:dyDescent="0.25">
      <c r="A1648" s="13">
        <f>IF(M1648,'Выгрузка из ревьюшницы'!B1648,INDEX('Доп настройки участников'!D:D,2+N1648))</f>
        <v>0</v>
      </c>
      <c r="B1648" s="13">
        <f>IF(M1648,'Выгрузка из ревьюшницы'!C1648,INDEX('Доп настройки участников'!E:E,2+N1648))</f>
        <v>0</v>
      </c>
      <c r="C1648" s="13">
        <f>IF(M1648,'Выгрузка из ревьюшницы'!H1648,INDEX('Доп настройки участников'!F:F,2+N1648))</f>
        <v>0</v>
      </c>
      <c r="D1648" s="13">
        <f>IF(M1648,'Выгрузка из ревьюшницы'!J1648,INDEX('Доп настройки участников'!G:G,2+N1648))</f>
        <v>0</v>
      </c>
      <c r="E1648" s="13" t="e">
        <f>INDEX('Сопоставление оценок'!$A$3:$A$14,MATCH(IF(M1648,'Выгрузка из ревьюшницы'!K1648,INDEX('Доп настройки участников'!H:H,2+N1648)),'Сопоставление оценок'!$C$3:$C$14,0))</f>
        <v>#N/A</v>
      </c>
      <c r="F1648" s="13" t="e">
        <f>INDEX('Сопоставление оценок'!$B$3:$B$14,MATCH(Table13[[#This Row],[mark_at_review]],'Сопоставление оценок'!$C$3:$C$14,0))</f>
        <v>#N/A</v>
      </c>
      <c r="G1648" s="13">
        <f>IF(M1648,IFERROR(IF(OR('Выгрузка из ревьюшницы'!X1648,'Выгрузка из ревьюшницы'!Z1648),1,0),0),INDEX('Доп настройки участников'!I:I,2+N1648))</f>
        <v>0</v>
      </c>
      <c r="H1648" s="13">
        <f>IF(M1648,'Выгрузка из ревьюшницы'!AJ1648,INDEX('Доп настройки участников'!J:J,2+N1648))</f>
        <v>0</v>
      </c>
      <c r="I1648" s="16" t="str">
        <f>IFERROR(IF($H1648=0,"",INDEX(Разметка!B:B,MATCH($H1648,Разметка!A:A,0))),0)</f>
        <v/>
      </c>
      <c r="J1648" s="16" t="str">
        <f>IFERROR(IF($H1648=0,"",INDEX(Разметка!C:C,MATCH($H1648,Разметка!A:A,0))),0)</f>
        <v/>
      </c>
      <c r="K1648" s="16" t="e">
        <f>IF($F1648&gt;0,IFERROR(MATCH(A1648,'Доп настройки участников'!A:A,0),-1)*(-1),0)</f>
        <v>#N/A</v>
      </c>
      <c r="L1648" s="16" t="str">
        <f t="shared" si="135"/>
        <v>Нет</v>
      </c>
      <c r="M1648" s="33" t="b">
        <f t="shared" si="136"/>
        <v>0</v>
      </c>
      <c r="N1648" s="33">
        <f t="shared" si="137"/>
        <v>1616</v>
      </c>
      <c r="O1648" s="33">
        <v>1647</v>
      </c>
    </row>
    <row r="1649" spans="1:15" x14ac:dyDescent="0.25">
      <c r="A1649" s="13">
        <f>IF(M1649,'Выгрузка из ревьюшницы'!B1649,INDEX('Доп настройки участников'!D:D,2+N1649))</f>
        <v>0</v>
      </c>
      <c r="B1649" s="13">
        <f>IF(M1649,'Выгрузка из ревьюшницы'!C1649,INDEX('Доп настройки участников'!E:E,2+N1649))</f>
        <v>0</v>
      </c>
      <c r="C1649" s="13">
        <f>IF(M1649,'Выгрузка из ревьюшницы'!H1649,INDEX('Доп настройки участников'!F:F,2+N1649))</f>
        <v>0</v>
      </c>
      <c r="D1649" s="13">
        <f>IF(M1649,'Выгрузка из ревьюшницы'!J1649,INDEX('Доп настройки участников'!G:G,2+N1649))</f>
        <v>0</v>
      </c>
      <c r="E1649" s="13" t="e">
        <f>INDEX('Сопоставление оценок'!$A$3:$A$14,MATCH(IF(M1649,'Выгрузка из ревьюшницы'!K1649,INDEX('Доп настройки участников'!H:H,2+N1649)),'Сопоставление оценок'!$C$3:$C$14,0))</f>
        <v>#N/A</v>
      </c>
      <c r="F1649" s="13" t="e">
        <f>INDEX('Сопоставление оценок'!$B$3:$B$14,MATCH(Table13[[#This Row],[mark_at_review]],'Сопоставление оценок'!$C$3:$C$14,0))</f>
        <v>#N/A</v>
      </c>
      <c r="G1649" s="13">
        <f>IF(M1649,IFERROR(IF(OR('Выгрузка из ревьюшницы'!X1649,'Выгрузка из ревьюшницы'!Z1649),1,0),0),INDEX('Доп настройки участников'!I:I,2+N1649))</f>
        <v>0</v>
      </c>
      <c r="H1649" s="13">
        <f>IF(M1649,'Выгрузка из ревьюшницы'!AJ1649,INDEX('Доп настройки участников'!J:J,2+N1649))</f>
        <v>0</v>
      </c>
      <c r="I1649" s="16" t="str">
        <f>IFERROR(IF($H1649=0,"",INDEX(Разметка!B:B,MATCH($H1649,Разметка!A:A,0))),0)</f>
        <v/>
      </c>
      <c r="J1649" s="16" t="str">
        <f>IFERROR(IF($H1649=0,"",INDEX(Разметка!C:C,MATCH($H1649,Разметка!A:A,0))),0)</f>
        <v/>
      </c>
      <c r="K1649" s="16" t="e">
        <f>IF($F1649&gt;0,IFERROR(MATCH(A1649,'Доп настройки участников'!A:A,0),-1)*(-1),0)</f>
        <v>#N/A</v>
      </c>
      <c r="L1649" s="16" t="str">
        <f t="shared" si="135"/>
        <v>Нет</v>
      </c>
      <c r="M1649" s="33" t="b">
        <f t="shared" si="136"/>
        <v>0</v>
      </c>
      <c r="N1649" s="33">
        <f t="shared" si="137"/>
        <v>1617</v>
      </c>
      <c r="O1649" s="33">
        <v>1648</v>
      </c>
    </row>
    <row r="1650" spans="1:15" x14ac:dyDescent="0.25">
      <c r="A1650" s="13">
        <f>IF(M1650,'Выгрузка из ревьюшницы'!B1650,INDEX('Доп настройки участников'!D:D,2+N1650))</f>
        <v>0</v>
      </c>
      <c r="B1650" s="13">
        <f>IF(M1650,'Выгрузка из ревьюшницы'!C1650,INDEX('Доп настройки участников'!E:E,2+N1650))</f>
        <v>0</v>
      </c>
      <c r="C1650" s="13">
        <f>IF(M1650,'Выгрузка из ревьюшницы'!H1650,INDEX('Доп настройки участников'!F:F,2+N1650))</f>
        <v>0</v>
      </c>
      <c r="D1650" s="13">
        <f>IF(M1650,'Выгрузка из ревьюшницы'!J1650,INDEX('Доп настройки участников'!G:G,2+N1650))</f>
        <v>0</v>
      </c>
      <c r="E1650" s="13" t="e">
        <f>INDEX('Сопоставление оценок'!$A$3:$A$14,MATCH(IF(M1650,'Выгрузка из ревьюшницы'!K1650,INDEX('Доп настройки участников'!H:H,2+N1650)),'Сопоставление оценок'!$C$3:$C$14,0))</f>
        <v>#N/A</v>
      </c>
      <c r="F1650" s="13" t="e">
        <f>INDEX('Сопоставление оценок'!$B$3:$B$14,MATCH(Table13[[#This Row],[mark_at_review]],'Сопоставление оценок'!$C$3:$C$14,0))</f>
        <v>#N/A</v>
      </c>
      <c r="G1650" s="13">
        <f>IF(M1650,IFERROR(IF(OR('Выгрузка из ревьюшницы'!X1650,'Выгрузка из ревьюшницы'!Z1650),1,0),0),INDEX('Доп настройки участников'!I:I,2+N1650))</f>
        <v>0</v>
      </c>
      <c r="H1650" s="13">
        <f>IF(M1650,'Выгрузка из ревьюшницы'!AJ1650,INDEX('Доп настройки участников'!J:J,2+N1650))</f>
        <v>0</v>
      </c>
      <c r="I1650" s="16" t="str">
        <f>IFERROR(IF($H1650=0,"",INDEX(Разметка!B:B,MATCH($H1650,Разметка!A:A,0))),0)</f>
        <v/>
      </c>
      <c r="J1650" s="16" t="str">
        <f>IFERROR(IF($H1650=0,"",INDEX(Разметка!C:C,MATCH($H1650,Разметка!A:A,0))),0)</f>
        <v/>
      </c>
      <c r="K1650" s="16" t="e">
        <f>IF($F1650&gt;0,IFERROR(MATCH(A1650,'Доп настройки участников'!A:A,0),-1)*(-1),0)</f>
        <v>#N/A</v>
      </c>
      <c r="L1650" s="16" t="str">
        <f t="shared" si="135"/>
        <v>Нет</v>
      </c>
      <c r="M1650" s="33" t="b">
        <f t="shared" si="136"/>
        <v>0</v>
      </c>
      <c r="N1650" s="33">
        <f t="shared" si="137"/>
        <v>1618</v>
      </c>
      <c r="O1650" s="33">
        <v>1649</v>
      </c>
    </row>
    <row r="1651" spans="1:15" x14ac:dyDescent="0.25">
      <c r="A1651" s="13">
        <f>IF(M1651,'Выгрузка из ревьюшницы'!B1651,INDEX('Доп настройки участников'!D:D,2+N1651))</f>
        <v>0</v>
      </c>
      <c r="B1651" s="13">
        <f>IF(M1651,'Выгрузка из ревьюшницы'!C1651,INDEX('Доп настройки участников'!E:E,2+N1651))</f>
        <v>0</v>
      </c>
      <c r="C1651" s="13">
        <f>IF(M1651,'Выгрузка из ревьюшницы'!H1651,INDEX('Доп настройки участников'!F:F,2+N1651))</f>
        <v>0</v>
      </c>
      <c r="D1651" s="13">
        <f>IF(M1651,'Выгрузка из ревьюшницы'!J1651,INDEX('Доп настройки участников'!G:G,2+N1651))</f>
        <v>0</v>
      </c>
      <c r="E1651" s="13" t="e">
        <f>INDEX('Сопоставление оценок'!$A$3:$A$14,MATCH(IF(M1651,'Выгрузка из ревьюшницы'!K1651,INDEX('Доп настройки участников'!H:H,2+N1651)),'Сопоставление оценок'!$C$3:$C$14,0))</f>
        <v>#N/A</v>
      </c>
      <c r="F1651" s="13" t="e">
        <f>INDEX('Сопоставление оценок'!$B$3:$B$14,MATCH(Table13[[#This Row],[mark_at_review]],'Сопоставление оценок'!$C$3:$C$14,0))</f>
        <v>#N/A</v>
      </c>
      <c r="G1651" s="13">
        <f>IF(M1651,IFERROR(IF(OR('Выгрузка из ревьюшницы'!X1651,'Выгрузка из ревьюшницы'!Z1651),1,0),0),INDEX('Доп настройки участников'!I:I,2+N1651))</f>
        <v>0</v>
      </c>
      <c r="H1651" s="13">
        <f>IF(M1651,'Выгрузка из ревьюшницы'!AJ1651,INDEX('Доп настройки участников'!J:J,2+N1651))</f>
        <v>0</v>
      </c>
      <c r="I1651" s="16" t="str">
        <f>IFERROR(IF($H1651=0,"",INDEX(Разметка!B:B,MATCH($H1651,Разметка!A:A,0))),0)</f>
        <v/>
      </c>
      <c r="J1651" s="16" t="str">
        <f>IFERROR(IF($H1651=0,"",INDEX(Разметка!C:C,MATCH($H1651,Разметка!A:A,0))),0)</f>
        <v/>
      </c>
      <c r="K1651" s="16" t="e">
        <f>IF($F1651&gt;0,IFERROR(MATCH(A1651,'Доп настройки участников'!A:A,0),-1)*(-1),0)</f>
        <v>#N/A</v>
      </c>
      <c r="L1651" s="16" t="str">
        <f t="shared" si="135"/>
        <v>Нет</v>
      </c>
      <c r="M1651" s="33" t="b">
        <f t="shared" si="136"/>
        <v>0</v>
      </c>
      <c r="N1651" s="33">
        <f t="shared" si="137"/>
        <v>1619</v>
      </c>
      <c r="O1651" s="33">
        <v>1650</v>
      </c>
    </row>
    <row r="1652" spans="1:15" x14ac:dyDescent="0.25">
      <c r="A1652" s="13">
        <f>IF(M1652,'Выгрузка из ревьюшницы'!B1652,INDEX('Доп настройки участников'!D:D,2+N1652))</f>
        <v>0</v>
      </c>
      <c r="B1652" s="13">
        <f>IF(M1652,'Выгрузка из ревьюшницы'!C1652,INDEX('Доп настройки участников'!E:E,2+N1652))</f>
        <v>0</v>
      </c>
      <c r="C1652" s="13">
        <f>IF(M1652,'Выгрузка из ревьюшницы'!H1652,INDEX('Доп настройки участников'!F:F,2+N1652))</f>
        <v>0</v>
      </c>
      <c r="D1652" s="13">
        <f>IF(M1652,'Выгрузка из ревьюшницы'!J1652,INDEX('Доп настройки участников'!G:G,2+N1652))</f>
        <v>0</v>
      </c>
      <c r="E1652" s="13" t="e">
        <f>INDEX('Сопоставление оценок'!$A$3:$A$14,MATCH(IF(M1652,'Выгрузка из ревьюшницы'!K1652,INDEX('Доп настройки участников'!H:H,2+N1652)),'Сопоставление оценок'!$C$3:$C$14,0))</f>
        <v>#N/A</v>
      </c>
      <c r="F1652" s="13" t="e">
        <f>INDEX('Сопоставление оценок'!$B$3:$B$14,MATCH(Table13[[#This Row],[mark_at_review]],'Сопоставление оценок'!$C$3:$C$14,0))</f>
        <v>#N/A</v>
      </c>
      <c r="G1652" s="13">
        <f>IF(M1652,IFERROR(IF(OR('Выгрузка из ревьюшницы'!X1652,'Выгрузка из ревьюшницы'!Z1652),1,0),0),INDEX('Доп настройки участников'!I:I,2+N1652))</f>
        <v>0</v>
      </c>
      <c r="H1652" s="13">
        <f>IF(M1652,'Выгрузка из ревьюшницы'!AJ1652,INDEX('Доп настройки участников'!J:J,2+N1652))</f>
        <v>0</v>
      </c>
      <c r="I1652" s="16" t="str">
        <f>IFERROR(IF($H1652=0,"",INDEX(Разметка!B:B,MATCH($H1652,Разметка!A:A,0))),0)</f>
        <v/>
      </c>
      <c r="J1652" s="16" t="str">
        <f>IFERROR(IF($H1652=0,"",INDEX(Разметка!C:C,MATCH($H1652,Разметка!A:A,0))),0)</f>
        <v/>
      </c>
      <c r="K1652" s="16" t="e">
        <f>IF($F1652&gt;0,IFERROR(MATCH(A1652,'Доп настройки участников'!A:A,0),-1)*(-1),0)</f>
        <v>#N/A</v>
      </c>
      <c r="L1652" s="16" t="str">
        <f t="shared" si="135"/>
        <v>Нет</v>
      </c>
      <c r="M1652" s="33" t="b">
        <f t="shared" si="136"/>
        <v>0</v>
      </c>
      <c r="N1652" s="33">
        <f t="shared" si="137"/>
        <v>1620</v>
      </c>
      <c r="O1652" s="33">
        <v>1651</v>
      </c>
    </row>
    <row r="1653" spans="1:15" x14ac:dyDescent="0.25">
      <c r="A1653" s="13">
        <f>IF(M1653,'Выгрузка из ревьюшницы'!B1653,INDEX('Доп настройки участников'!D:D,2+N1653))</f>
        <v>0</v>
      </c>
      <c r="B1653" s="13">
        <f>IF(M1653,'Выгрузка из ревьюшницы'!C1653,INDEX('Доп настройки участников'!E:E,2+N1653))</f>
        <v>0</v>
      </c>
      <c r="C1653" s="13">
        <f>IF(M1653,'Выгрузка из ревьюшницы'!H1653,INDEX('Доп настройки участников'!F:F,2+N1653))</f>
        <v>0</v>
      </c>
      <c r="D1653" s="13">
        <f>IF(M1653,'Выгрузка из ревьюшницы'!J1653,INDEX('Доп настройки участников'!G:G,2+N1653))</f>
        <v>0</v>
      </c>
      <c r="E1653" s="13" t="e">
        <f>INDEX('Сопоставление оценок'!$A$3:$A$14,MATCH(IF(M1653,'Выгрузка из ревьюшницы'!K1653,INDEX('Доп настройки участников'!H:H,2+N1653)),'Сопоставление оценок'!$C$3:$C$14,0))</f>
        <v>#N/A</v>
      </c>
      <c r="F1653" s="13" t="e">
        <f>INDEX('Сопоставление оценок'!$B$3:$B$14,MATCH(Table13[[#This Row],[mark_at_review]],'Сопоставление оценок'!$C$3:$C$14,0))</f>
        <v>#N/A</v>
      </c>
      <c r="G1653" s="13">
        <f>IF(M1653,IFERROR(IF(OR('Выгрузка из ревьюшницы'!X1653,'Выгрузка из ревьюшницы'!Z1653),1,0),0),INDEX('Доп настройки участников'!I:I,2+N1653))</f>
        <v>0</v>
      </c>
      <c r="H1653" s="13">
        <f>IF(M1653,'Выгрузка из ревьюшницы'!AJ1653,INDEX('Доп настройки участников'!J:J,2+N1653))</f>
        <v>0</v>
      </c>
      <c r="I1653" s="16" t="str">
        <f>IFERROR(IF($H1653=0,"",INDEX(Разметка!B:B,MATCH($H1653,Разметка!A:A,0))),0)</f>
        <v/>
      </c>
      <c r="J1653" s="16" t="str">
        <f>IFERROR(IF($H1653=0,"",INDEX(Разметка!C:C,MATCH($H1653,Разметка!A:A,0))),0)</f>
        <v/>
      </c>
      <c r="K1653" s="16" t="e">
        <f>IF($F1653&gt;0,IFERROR(MATCH(A1653,'Доп настройки участников'!A:A,0),-1)*(-1),0)</f>
        <v>#N/A</v>
      </c>
      <c r="L1653" s="16" t="str">
        <f t="shared" si="135"/>
        <v>Нет</v>
      </c>
      <c r="M1653" s="33" t="b">
        <f t="shared" si="136"/>
        <v>0</v>
      </c>
      <c r="N1653" s="33">
        <f t="shared" si="137"/>
        <v>1621</v>
      </c>
      <c r="O1653" s="33">
        <v>1652</v>
      </c>
    </row>
    <row r="1654" spans="1:15" x14ac:dyDescent="0.25">
      <c r="A1654" s="13">
        <f>IF(M1654,'Выгрузка из ревьюшницы'!B1654,INDEX('Доп настройки участников'!D:D,2+N1654))</f>
        <v>0</v>
      </c>
      <c r="B1654" s="13">
        <f>IF(M1654,'Выгрузка из ревьюшницы'!C1654,INDEX('Доп настройки участников'!E:E,2+N1654))</f>
        <v>0</v>
      </c>
      <c r="C1654" s="13">
        <f>IF(M1654,'Выгрузка из ревьюшницы'!H1654,INDEX('Доп настройки участников'!F:F,2+N1654))</f>
        <v>0</v>
      </c>
      <c r="D1654" s="13">
        <f>IF(M1654,'Выгрузка из ревьюшницы'!J1654,INDEX('Доп настройки участников'!G:G,2+N1654))</f>
        <v>0</v>
      </c>
      <c r="E1654" s="13" t="e">
        <f>INDEX('Сопоставление оценок'!$A$3:$A$14,MATCH(IF(M1654,'Выгрузка из ревьюшницы'!K1654,INDEX('Доп настройки участников'!H:H,2+N1654)),'Сопоставление оценок'!$C$3:$C$14,0))</f>
        <v>#N/A</v>
      </c>
      <c r="F1654" s="13" t="e">
        <f>INDEX('Сопоставление оценок'!$B$3:$B$14,MATCH(Table13[[#This Row],[mark_at_review]],'Сопоставление оценок'!$C$3:$C$14,0))</f>
        <v>#N/A</v>
      </c>
      <c r="G1654" s="13">
        <f>IF(M1654,IFERROR(IF(OR('Выгрузка из ревьюшницы'!X1654,'Выгрузка из ревьюшницы'!Z1654),1,0),0),INDEX('Доп настройки участников'!I:I,2+N1654))</f>
        <v>0</v>
      </c>
      <c r="H1654" s="13">
        <f>IF(M1654,'Выгрузка из ревьюшницы'!AJ1654,INDEX('Доп настройки участников'!J:J,2+N1654))</f>
        <v>0</v>
      </c>
      <c r="I1654" s="16" t="str">
        <f>IFERROR(IF($H1654=0,"",INDEX(Разметка!B:B,MATCH($H1654,Разметка!A:A,0))),0)</f>
        <v/>
      </c>
      <c r="J1654" s="16" t="str">
        <f>IFERROR(IF($H1654=0,"",INDEX(Разметка!C:C,MATCH($H1654,Разметка!A:A,0))),0)</f>
        <v/>
      </c>
      <c r="K1654" s="16" t="e">
        <f>IF($F1654&gt;0,IFERROR(MATCH(A1654,'Доп настройки участников'!A:A,0),-1)*(-1),0)</f>
        <v>#N/A</v>
      </c>
      <c r="L1654" s="16" t="str">
        <f t="shared" si="135"/>
        <v>Нет</v>
      </c>
      <c r="M1654" s="33" t="b">
        <f t="shared" si="136"/>
        <v>0</v>
      </c>
      <c r="N1654" s="33">
        <f t="shared" si="137"/>
        <v>1622</v>
      </c>
      <c r="O1654" s="33">
        <v>1653</v>
      </c>
    </row>
    <row r="1655" spans="1:15" x14ac:dyDescent="0.25">
      <c r="A1655" s="13">
        <f>IF(M1655,'Выгрузка из ревьюшницы'!B1655,INDEX('Доп настройки участников'!D:D,2+N1655))</f>
        <v>0</v>
      </c>
      <c r="B1655" s="13">
        <f>IF(M1655,'Выгрузка из ревьюшницы'!C1655,INDEX('Доп настройки участников'!E:E,2+N1655))</f>
        <v>0</v>
      </c>
      <c r="C1655" s="13">
        <f>IF(M1655,'Выгрузка из ревьюшницы'!H1655,INDEX('Доп настройки участников'!F:F,2+N1655))</f>
        <v>0</v>
      </c>
      <c r="D1655" s="13">
        <f>IF(M1655,'Выгрузка из ревьюшницы'!J1655,INDEX('Доп настройки участников'!G:G,2+N1655))</f>
        <v>0</v>
      </c>
      <c r="E1655" s="13" t="e">
        <f>INDEX('Сопоставление оценок'!$A$3:$A$14,MATCH(IF(M1655,'Выгрузка из ревьюшницы'!K1655,INDEX('Доп настройки участников'!H:H,2+N1655)),'Сопоставление оценок'!$C$3:$C$14,0))</f>
        <v>#N/A</v>
      </c>
      <c r="F1655" s="13" t="e">
        <f>INDEX('Сопоставление оценок'!$B$3:$B$14,MATCH(Table13[[#This Row],[mark_at_review]],'Сопоставление оценок'!$C$3:$C$14,0))</f>
        <v>#N/A</v>
      </c>
      <c r="G1655" s="13">
        <f>IF(M1655,IFERROR(IF(OR('Выгрузка из ревьюшницы'!X1655,'Выгрузка из ревьюшницы'!Z1655),1,0),0),INDEX('Доп настройки участников'!I:I,2+N1655))</f>
        <v>0</v>
      </c>
      <c r="H1655" s="13">
        <f>IF(M1655,'Выгрузка из ревьюшницы'!AJ1655,INDEX('Доп настройки участников'!J:J,2+N1655))</f>
        <v>0</v>
      </c>
      <c r="I1655" s="16" t="str">
        <f>IFERROR(IF($H1655=0,"",INDEX(Разметка!B:B,MATCH($H1655,Разметка!A:A,0))),0)</f>
        <v/>
      </c>
      <c r="J1655" s="16" t="str">
        <f>IFERROR(IF($H1655=0,"",INDEX(Разметка!C:C,MATCH($H1655,Разметка!A:A,0))),0)</f>
        <v/>
      </c>
      <c r="K1655" s="16" t="e">
        <f>IF($F1655&gt;0,IFERROR(MATCH(A1655,'Доп настройки участников'!A:A,0),-1)*(-1),0)</f>
        <v>#N/A</v>
      </c>
      <c r="L1655" s="16" t="str">
        <f t="shared" si="135"/>
        <v>Нет</v>
      </c>
      <c r="M1655" s="33" t="b">
        <f t="shared" si="136"/>
        <v>0</v>
      </c>
      <c r="N1655" s="33">
        <f t="shared" si="137"/>
        <v>1623</v>
      </c>
      <c r="O1655" s="33">
        <v>1654</v>
      </c>
    </row>
    <row r="1656" spans="1:15" x14ac:dyDescent="0.25">
      <c r="A1656" s="13">
        <f>IF(M1656,'Выгрузка из ревьюшницы'!B1656,INDEX('Доп настройки участников'!D:D,2+N1656))</f>
        <v>0</v>
      </c>
      <c r="B1656" s="13">
        <f>IF(M1656,'Выгрузка из ревьюшницы'!C1656,INDEX('Доп настройки участников'!E:E,2+N1656))</f>
        <v>0</v>
      </c>
      <c r="C1656" s="13">
        <f>IF(M1656,'Выгрузка из ревьюшницы'!H1656,INDEX('Доп настройки участников'!F:F,2+N1656))</f>
        <v>0</v>
      </c>
      <c r="D1656" s="13">
        <f>IF(M1656,'Выгрузка из ревьюшницы'!J1656,INDEX('Доп настройки участников'!G:G,2+N1656))</f>
        <v>0</v>
      </c>
      <c r="E1656" s="13" t="e">
        <f>INDEX('Сопоставление оценок'!$A$3:$A$14,MATCH(IF(M1656,'Выгрузка из ревьюшницы'!K1656,INDEX('Доп настройки участников'!H:H,2+N1656)),'Сопоставление оценок'!$C$3:$C$14,0))</f>
        <v>#N/A</v>
      </c>
      <c r="F1656" s="13" t="e">
        <f>INDEX('Сопоставление оценок'!$B$3:$B$14,MATCH(Table13[[#This Row],[mark_at_review]],'Сопоставление оценок'!$C$3:$C$14,0))</f>
        <v>#N/A</v>
      </c>
      <c r="G1656" s="13">
        <f>IF(M1656,IFERROR(IF(OR('Выгрузка из ревьюшницы'!X1656,'Выгрузка из ревьюшницы'!Z1656),1,0),0),INDEX('Доп настройки участников'!I:I,2+N1656))</f>
        <v>0</v>
      </c>
      <c r="H1656" s="13">
        <f>IF(M1656,'Выгрузка из ревьюшницы'!AJ1656,INDEX('Доп настройки участников'!J:J,2+N1656))</f>
        <v>0</v>
      </c>
      <c r="I1656" s="16" t="str">
        <f>IFERROR(IF($H1656=0,"",INDEX(Разметка!B:B,MATCH($H1656,Разметка!A:A,0))),0)</f>
        <v/>
      </c>
      <c r="J1656" s="16" t="str">
        <f>IFERROR(IF($H1656=0,"",INDEX(Разметка!C:C,MATCH($H1656,Разметка!A:A,0))),0)</f>
        <v/>
      </c>
      <c r="K1656" s="16" t="e">
        <f>IF($F1656&gt;0,IFERROR(MATCH(A1656,'Доп настройки участников'!A:A,0),-1)*(-1),0)</f>
        <v>#N/A</v>
      </c>
      <c r="L1656" s="16" t="str">
        <f t="shared" si="135"/>
        <v>Нет</v>
      </c>
      <c r="M1656" s="33" t="b">
        <f t="shared" si="136"/>
        <v>0</v>
      </c>
      <c r="N1656" s="33">
        <f t="shared" si="137"/>
        <v>1624</v>
      </c>
      <c r="O1656" s="33">
        <v>1655</v>
      </c>
    </row>
    <row r="1657" spans="1:15" x14ac:dyDescent="0.25">
      <c r="A1657" s="13">
        <f>IF(M1657,'Выгрузка из ревьюшницы'!B1657,INDEX('Доп настройки участников'!D:D,2+N1657))</f>
        <v>0</v>
      </c>
      <c r="B1657" s="13">
        <f>IF(M1657,'Выгрузка из ревьюшницы'!C1657,INDEX('Доп настройки участников'!E:E,2+N1657))</f>
        <v>0</v>
      </c>
      <c r="C1657" s="13">
        <f>IF(M1657,'Выгрузка из ревьюшницы'!H1657,INDEX('Доп настройки участников'!F:F,2+N1657))</f>
        <v>0</v>
      </c>
      <c r="D1657" s="13">
        <f>IF(M1657,'Выгрузка из ревьюшницы'!J1657,INDEX('Доп настройки участников'!G:G,2+N1657))</f>
        <v>0</v>
      </c>
      <c r="E1657" s="13" t="e">
        <f>INDEX('Сопоставление оценок'!$A$3:$A$14,MATCH(IF(M1657,'Выгрузка из ревьюшницы'!K1657,INDEX('Доп настройки участников'!H:H,2+N1657)),'Сопоставление оценок'!$C$3:$C$14,0))</f>
        <v>#N/A</v>
      </c>
      <c r="F1657" s="13" t="e">
        <f>INDEX('Сопоставление оценок'!$B$3:$B$14,MATCH(Table13[[#This Row],[mark_at_review]],'Сопоставление оценок'!$C$3:$C$14,0))</f>
        <v>#N/A</v>
      </c>
      <c r="G1657" s="13">
        <f>IF(M1657,IFERROR(IF(OR('Выгрузка из ревьюшницы'!X1657,'Выгрузка из ревьюшницы'!Z1657),1,0),0),INDEX('Доп настройки участников'!I:I,2+N1657))</f>
        <v>0</v>
      </c>
      <c r="H1657" s="13">
        <f>IF(M1657,'Выгрузка из ревьюшницы'!AJ1657,INDEX('Доп настройки участников'!J:J,2+N1657))</f>
        <v>0</v>
      </c>
      <c r="I1657" s="16" t="str">
        <f>IFERROR(IF($H1657=0,"",INDEX(Разметка!B:B,MATCH($H1657,Разметка!A:A,0))),0)</f>
        <v/>
      </c>
      <c r="J1657" s="16" t="str">
        <f>IFERROR(IF($H1657=0,"",INDEX(Разметка!C:C,MATCH($H1657,Разметка!A:A,0))),0)</f>
        <v/>
      </c>
      <c r="K1657" s="16" t="e">
        <f>IF($F1657&gt;0,IFERROR(MATCH(A1657,'Доп настройки участников'!A:A,0),-1)*(-1),0)</f>
        <v>#N/A</v>
      </c>
      <c r="L1657" s="16" t="str">
        <f t="shared" si="135"/>
        <v>Нет</v>
      </c>
      <c r="M1657" s="33" t="b">
        <f t="shared" si="136"/>
        <v>0</v>
      </c>
      <c r="N1657" s="33">
        <f t="shared" si="137"/>
        <v>1625</v>
      </c>
      <c r="O1657" s="33">
        <v>1656</v>
      </c>
    </row>
    <row r="1658" spans="1:15" x14ac:dyDescent="0.25">
      <c r="A1658" s="13">
        <f>IF(M1658,'Выгрузка из ревьюшницы'!B1658,INDEX('Доп настройки участников'!D:D,2+N1658))</f>
        <v>0</v>
      </c>
      <c r="B1658" s="13">
        <f>IF(M1658,'Выгрузка из ревьюшницы'!C1658,INDEX('Доп настройки участников'!E:E,2+N1658))</f>
        <v>0</v>
      </c>
      <c r="C1658" s="13">
        <f>IF(M1658,'Выгрузка из ревьюшницы'!H1658,INDEX('Доп настройки участников'!F:F,2+N1658))</f>
        <v>0</v>
      </c>
      <c r="D1658" s="13">
        <f>IF(M1658,'Выгрузка из ревьюшницы'!J1658,INDEX('Доп настройки участников'!G:G,2+N1658))</f>
        <v>0</v>
      </c>
      <c r="E1658" s="13" t="e">
        <f>INDEX('Сопоставление оценок'!$A$3:$A$14,MATCH(IF(M1658,'Выгрузка из ревьюшницы'!K1658,INDEX('Доп настройки участников'!H:H,2+N1658)),'Сопоставление оценок'!$C$3:$C$14,0))</f>
        <v>#N/A</v>
      </c>
      <c r="F1658" s="13" t="e">
        <f>INDEX('Сопоставление оценок'!$B$3:$B$14,MATCH(Table13[[#This Row],[mark_at_review]],'Сопоставление оценок'!$C$3:$C$14,0))</f>
        <v>#N/A</v>
      </c>
      <c r="G1658" s="13">
        <f>IF(M1658,IFERROR(IF(OR('Выгрузка из ревьюшницы'!X1658,'Выгрузка из ревьюшницы'!Z1658),1,0),0),INDEX('Доп настройки участников'!I:I,2+N1658))</f>
        <v>0</v>
      </c>
      <c r="H1658" s="13">
        <f>IF(M1658,'Выгрузка из ревьюшницы'!AJ1658,INDEX('Доп настройки участников'!J:J,2+N1658))</f>
        <v>0</v>
      </c>
      <c r="I1658" s="16" t="str">
        <f>IFERROR(IF($H1658=0,"",INDEX(Разметка!B:B,MATCH($H1658,Разметка!A:A,0))),0)</f>
        <v/>
      </c>
      <c r="J1658" s="16" t="str">
        <f>IFERROR(IF($H1658=0,"",INDEX(Разметка!C:C,MATCH($H1658,Разметка!A:A,0))),0)</f>
        <v/>
      </c>
      <c r="K1658" s="16" t="e">
        <f>IF($F1658&gt;0,IFERROR(MATCH(A1658,'Доп настройки участников'!A:A,0),-1)*(-1),0)</f>
        <v>#N/A</v>
      </c>
      <c r="L1658" s="16" t="str">
        <f t="shared" si="135"/>
        <v>Нет</v>
      </c>
      <c r="M1658" s="33" t="b">
        <f t="shared" si="136"/>
        <v>0</v>
      </c>
      <c r="N1658" s="33">
        <f t="shared" si="137"/>
        <v>1626</v>
      </c>
      <c r="O1658" s="33">
        <v>1657</v>
      </c>
    </row>
    <row r="1659" spans="1:15" x14ac:dyDescent="0.25">
      <c r="A1659" s="13">
        <f>IF(M1659,'Выгрузка из ревьюшницы'!B1659,INDEX('Доп настройки участников'!D:D,2+N1659))</f>
        <v>0</v>
      </c>
      <c r="B1659" s="13">
        <f>IF(M1659,'Выгрузка из ревьюшницы'!C1659,INDEX('Доп настройки участников'!E:E,2+N1659))</f>
        <v>0</v>
      </c>
      <c r="C1659" s="13">
        <f>IF(M1659,'Выгрузка из ревьюшницы'!H1659,INDEX('Доп настройки участников'!F:F,2+N1659))</f>
        <v>0</v>
      </c>
      <c r="D1659" s="13">
        <f>IF(M1659,'Выгрузка из ревьюшницы'!J1659,INDEX('Доп настройки участников'!G:G,2+N1659))</f>
        <v>0</v>
      </c>
      <c r="E1659" s="13" t="e">
        <f>INDEX('Сопоставление оценок'!$A$3:$A$14,MATCH(IF(M1659,'Выгрузка из ревьюшницы'!K1659,INDEX('Доп настройки участников'!H:H,2+N1659)),'Сопоставление оценок'!$C$3:$C$14,0))</f>
        <v>#N/A</v>
      </c>
      <c r="F1659" s="13" t="e">
        <f>INDEX('Сопоставление оценок'!$B$3:$B$14,MATCH(Table13[[#This Row],[mark_at_review]],'Сопоставление оценок'!$C$3:$C$14,0))</f>
        <v>#N/A</v>
      </c>
      <c r="G1659" s="13">
        <f>IF(M1659,IFERROR(IF(OR('Выгрузка из ревьюшницы'!X1659,'Выгрузка из ревьюшницы'!Z1659),1,0),0),INDEX('Доп настройки участников'!I:I,2+N1659))</f>
        <v>0</v>
      </c>
      <c r="H1659" s="13">
        <f>IF(M1659,'Выгрузка из ревьюшницы'!AJ1659,INDEX('Доп настройки участников'!J:J,2+N1659))</f>
        <v>0</v>
      </c>
      <c r="I1659" s="16" t="str">
        <f>IFERROR(IF($H1659=0,"",INDEX(Разметка!B:B,MATCH($H1659,Разметка!A:A,0))),0)</f>
        <v/>
      </c>
      <c r="J1659" s="16" t="str">
        <f>IFERROR(IF($H1659=0,"",INDEX(Разметка!C:C,MATCH($H1659,Разметка!A:A,0))),0)</f>
        <v/>
      </c>
      <c r="K1659" s="16" t="e">
        <f>IF($F1659&gt;0,IFERROR(MATCH(A1659,'Доп настройки участников'!A:A,0),-1)*(-1),0)</f>
        <v>#N/A</v>
      </c>
      <c r="L1659" s="16" t="str">
        <f t="shared" si="135"/>
        <v>Нет</v>
      </c>
      <c r="M1659" s="33" t="b">
        <f t="shared" si="136"/>
        <v>0</v>
      </c>
      <c r="N1659" s="33">
        <f t="shared" si="137"/>
        <v>1627</v>
      </c>
      <c r="O1659" s="33">
        <v>1658</v>
      </c>
    </row>
    <row r="1660" spans="1:15" x14ac:dyDescent="0.25">
      <c r="A1660" s="13">
        <f>IF(M1660,'Выгрузка из ревьюшницы'!B1660,INDEX('Доп настройки участников'!D:D,2+N1660))</f>
        <v>0</v>
      </c>
      <c r="B1660" s="13">
        <f>IF(M1660,'Выгрузка из ревьюшницы'!C1660,INDEX('Доп настройки участников'!E:E,2+N1660))</f>
        <v>0</v>
      </c>
      <c r="C1660" s="13">
        <f>IF(M1660,'Выгрузка из ревьюшницы'!H1660,INDEX('Доп настройки участников'!F:F,2+N1660))</f>
        <v>0</v>
      </c>
      <c r="D1660" s="13">
        <f>IF(M1660,'Выгрузка из ревьюшницы'!J1660,INDEX('Доп настройки участников'!G:G,2+N1660))</f>
        <v>0</v>
      </c>
      <c r="E1660" s="13" t="e">
        <f>INDEX('Сопоставление оценок'!$A$3:$A$14,MATCH(IF(M1660,'Выгрузка из ревьюшницы'!K1660,INDEX('Доп настройки участников'!H:H,2+N1660)),'Сопоставление оценок'!$C$3:$C$14,0))</f>
        <v>#N/A</v>
      </c>
      <c r="F1660" s="13" t="e">
        <f>INDEX('Сопоставление оценок'!$B$3:$B$14,MATCH(Table13[[#This Row],[mark_at_review]],'Сопоставление оценок'!$C$3:$C$14,0))</f>
        <v>#N/A</v>
      </c>
      <c r="G1660" s="13">
        <f>IF(M1660,IFERROR(IF(OR('Выгрузка из ревьюшницы'!X1660,'Выгрузка из ревьюшницы'!Z1660),1,0),0),INDEX('Доп настройки участников'!I:I,2+N1660))</f>
        <v>0</v>
      </c>
      <c r="H1660" s="13">
        <f>IF(M1660,'Выгрузка из ревьюшницы'!AJ1660,INDEX('Доп настройки участников'!J:J,2+N1660))</f>
        <v>0</v>
      </c>
      <c r="I1660" s="16" t="str">
        <f>IFERROR(IF($H1660=0,"",INDEX(Разметка!B:B,MATCH($H1660,Разметка!A:A,0))),0)</f>
        <v/>
      </c>
      <c r="J1660" s="16" t="str">
        <f>IFERROR(IF($H1660=0,"",INDEX(Разметка!C:C,MATCH($H1660,Разметка!A:A,0))),0)</f>
        <v/>
      </c>
      <c r="K1660" s="16" t="e">
        <f>IF($F1660&gt;0,IFERROR(MATCH(A1660,'Доп настройки участников'!A:A,0),-1)*(-1),0)</f>
        <v>#N/A</v>
      </c>
      <c r="L1660" s="16" t="str">
        <f t="shared" si="135"/>
        <v>Нет</v>
      </c>
      <c r="M1660" s="33" t="b">
        <f t="shared" si="136"/>
        <v>0</v>
      </c>
      <c r="N1660" s="33">
        <f t="shared" si="137"/>
        <v>1628</v>
      </c>
      <c r="O1660" s="33">
        <v>1659</v>
      </c>
    </row>
    <row r="1661" spans="1:15" x14ac:dyDescent="0.25">
      <c r="A1661" s="13">
        <f>IF(M1661,'Выгрузка из ревьюшницы'!B1661,INDEX('Доп настройки участников'!D:D,2+N1661))</f>
        <v>0</v>
      </c>
      <c r="B1661" s="13">
        <f>IF(M1661,'Выгрузка из ревьюшницы'!C1661,INDEX('Доп настройки участников'!E:E,2+N1661))</f>
        <v>0</v>
      </c>
      <c r="C1661" s="13">
        <f>IF(M1661,'Выгрузка из ревьюшницы'!H1661,INDEX('Доп настройки участников'!F:F,2+N1661))</f>
        <v>0</v>
      </c>
      <c r="D1661" s="13">
        <f>IF(M1661,'Выгрузка из ревьюшницы'!J1661,INDEX('Доп настройки участников'!G:G,2+N1661))</f>
        <v>0</v>
      </c>
      <c r="E1661" s="13" t="e">
        <f>INDEX('Сопоставление оценок'!$A$3:$A$14,MATCH(IF(M1661,'Выгрузка из ревьюшницы'!K1661,INDEX('Доп настройки участников'!H:H,2+N1661)),'Сопоставление оценок'!$C$3:$C$14,0))</f>
        <v>#N/A</v>
      </c>
      <c r="F1661" s="13" t="e">
        <f>INDEX('Сопоставление оценок'!$B$3:$B$14,MATCH(Table13[[#This Row],[mark_at_review]],'Сопоставление оценок'!$C$3:$C$14,0))</f>
        <v>#N/A</v>
      </c>
      <c r="G1661" s="13">
        <f>IF(M1661,IFERROR(IF(OR('Выгрузка из ревьюшницы'!X1661,'Выгрузка из ревьюшницы'!Z1661),1,0),0),INDEX('Доп настройки участников'!I:I,2+N1661))</f>
        <v>0</v>
      </c>
      <c r="H1661" s="13">
        <f>IF(M1661,'Выгрузка из ревьюшницы'!AJ1661,INDEX('Доп настройки участников'!J:J,2+N1661))</f>
        <v>0</v>
      </c>
      <c r="I1661" s="16" t="str">
        <f>IFERROR(IF($H1661=0,"",INDEX(Разметка!B:B,MATCH($H1661,Разметка!A:A,0))),0)</f>
        <v/>
      </c>
      <c r="J1661" s="16" t="str">
        <f>IFERROR(IF($H1661=0,"",INDEX(Разметка!C:C,MATCH($H1661,Разметка!A:A,0))),0)</f>
        <v/>
      </c>
      <c r="K1661" s="16" t="e">
        <f>IF($F1661&gt;0,IFERROR(MATCH(A1661,'Доп настройки участников'!A:A,0),-1)*(-1),0)</f>
        <v>#N/A</v>
      </c>
      <c r="L1661" s="16" t="str">
        <f t="shared" si="135"/>
        <v>Нет</v>
      </c>
      <c r="M1661" s="33" t="b">
        <f t="shared" si="136"/>
        <v>0</v>
      </c>
      <c r="N1661" s="33">
        <f t="shared" si="137"/>
        <v>1629</v>
      </c>
      <c r="O1661" s="33">
        <v>1660</v>
      </c>
    </row>
    <row r="1662" spans="1:15" x14ac:dyDescent="0.25">
      <c r="A1662" s="13">
        <f>IF(M1662,'Выгрузка из ревьюшницы'!B1662,INDEX('Доп настройки участников'!D:D,2+N1662))</f>
        <v>0</v>
      </c>
      <c r="B1662" s="13">
        <f>IF(M1662,'Выгрузка из ревьюшницы'!C1662,INDEX('Доп настройки участников'!E:E,2+N1662))</f>
        <v>0</v>
      </c>
      <c r="C1662" s="13">
        <f>IF(M1662,'Выгрузка из ревьюшницы'!H1662,INDEX('Доп настройки участников'!F:F,2+N1662))</f>
        <v>0</v>
      </c>
      <c r="D1662" s="13">
        <f>IF(M1662,'Выгрузка из ревьюшницы'!J1662,INDEX('Доп настройки участников'!G:G,2+N1662))</f>
        <v>0</v>
      </c>
      <c r="E1662" s="13" t="e">
        <f>INDEX('Сопоставление оценок'!$A$3:$A$14,MATCH(IF(M1662,'Выгрузка из ревьюшницы'!K1662,INDEX('Доп настройки участников'!H:H,2+N1662)),'Сопоставление оценок'!$C$3:$C$14,0))</f>
        <v>#N/A</v>
      </c>
      <c r="F1662" s="13" t="e">
        <f>INDEX('Сопоставление оценок'!$B$3:$B$14,MATCH(Table13[[#This Row],[mark_at_review]],'Сопоставление оценок'!$C$3:$C$14,0))</f>
        <v>#N/A</v>
      </c>
      <c r="G1662" s="13">
        <f>IF(M1662,IFERROR(IF(OR('Выгрузка из ревьюшницы'!X1662,'Выгрузка из ревьюшницы'!Z1662),1,0),0),INDEX('Доп настройки участников'!I:I,2+N1662))</f>
        <v>0</v>
      </c>
      <c r="H1662" s="13">
        <f>IF(M1662,'Выгрузка из ревьюшницы'!AJ1662,INDEX('Доп настройки участников'!J:J,2+N1662))</f>
        <v>0</v>
      </c>
      <c r="I1662" s="16" t="str">
        <f>IFERROR(IF($H1662=0,"",INDEX(Разметка!B:B,MATCH($H1662,Разметка!A:A,0))),0)</f>
        <v/>
      </c>
      <c r="J1662" s="16" t="str">
        <f>IFERROR(IF($H1662=0,"",INDEX(Разметка!C:C,MATCH($H1662,Разметка!A:A,0))),0)</f>
        <v/>
      </c>
      <c r="K1662" s="16" t="e">
        <f>IF($F1662&gt;0,IFERROR(MATCH(A1662,'Доп настройки участников'!A:A,0),-1)*(-1),0)</f>
        <v>#N/A</v>
      </c>
      <c r="L1662" s="16" t="str">
        <f t="shared" si="135"/>
        <v>Нет</v>
      </c>
      <c r="M1662" s="33" t="b">
        <f t="shared" si="136"/>
        <v>0</v>
      </c>
      <c r="N1662" s="33">
        <f t="shared" si="137"/>
        <v>1630</v>
      </c>
      <c r="O1662" s="33">
        <v>1661</v>
      </c>
    </row>
    <row r="1663" spans="1:15" x14ac:dyDescent="0.25">
      <c r="A1663" s="13">
        <f>IF(M1663,'Выгрузка из ревьюшницы'!B1663,INDEX('Доп настройки участников'!D:D,2+N1663))</f>
        <v>0</v>
      </c>
      <c r="B1663" s="13">
        <f>IF(M1663,'Выгрузка из ревьюшницы'!C1663,INDEX('Доп настройки участников'!E:E,2+N1663))</f>
        <v>0</v>
      </c>
      <c r="C1663" s="13">
        <f>IF(M1663,'Выгрузка из ревьюшницы'!H1663,INDEX('Доп настройки участников'!F:F,2+N1663))</f>
        <v>0</v>
      </c>
      <c r="D1663" s="13">
        <f>IF(M1663,'Выгрузка из ревьюшницы'!J1663,INDEX('Доп настройки участников'!G:G,2+N1663))</f>
        <v>0</v>
      </c>
      <c r="E1663" s="13" t="e">
        <f>INDEX('Сопоставление оценок'!$A$3:$A$14,MATCH(IF(M1663,'Выгрузка из ревьюшницы'!K1663,INDEX('Доп настройки участников'!H:H,2+N1663)),'Сопоставление оценок'!$C$3:$C$14,0))</f>
        <v>#N/A</v>
      </c>
      <c r="F1663" s="13" t="e">
        <f>INDEX('Сопоставление оценок'!$B$3:$B$14,MATCH(Table13[[#This Row],[mark_at_review]],'Сопоставление оценок'!$C$3:$C$14,0))</f>
        <v>#N/A</v>
      </c>
      <c r="G1663" s="13">
        <f>IF(M1663,IFERROR(IF(OR('Выгрузка из ревьюшницы'!X1663,'Выгрузка из ревьюшницы'!Z1663),1,0),0),INDEX('Доп настройки участников'!I:I,2+N1663))</f>
        <v>0</v>
      </c>
      <c r="H1663" s="13">
        <f>IF(M1663,'Выгрузка из ревьюшницы'!AJ1663,INDEX('Доп настройки участников'!J:J,2+N1663))</f>
        <v>0</v>
      </c>
      <c r="I1663" s="16" t="str">
        <f>IFERROR(IF($H1663=0,"",INDEX(Разметка!B:B,MATCH($H1663,Разметка!A:A,0))),0)</f>
        <v/>
      </c>
      <c r="J1663" s="16" t="str">
        <f>IFERROR(IF($H1663=0,"",INDEX(Разметка!C:C,MATCH($H1663,Разметка!A:A,0))),0)</f>
        <v/>
      </c>
      <c r="K1663" s="16" t="e">
        <f>IF($F1663&gt;0,IFERROR(MATCH(A1663,'Доп настройки участников'!A:A,0),-1)*(-1),0)</f>
        <v>#N/A</v>
      </c>
      <c r="L1663" s="16" t="str">
        <f t="shared" si="135"/>
        <v>Нет</v>
      </c>
      <c r="M1663" s="33" t="b">
        <f t="shared" si="136"/>
        <v>0</v>
      </c>
      <c r="N1663" s="33">
        <f t="shared" si="137"/>
        <v>1631</v>
      </c>
      <c r="O1663" s="33">
        <v>1662</v>
      </c>
    </row>
    <row r="1664" spans="1:15" x14ac:dyDescent="0.25">
      <c r="A1664" s="13">
        <f>IF(M1664,'Выгрузка из ревьюшницы'!B1664,INDEX('Доп настройки участников'!D:D,2+N1664))</f>
        <v>0</v>
      </c>
      <c r="B1664" s="13">
        <f>IF(M1664,'Выгрузка из ревьюшницы'!C1664,INDEX('Доп настройки участников'!E:E,2+N1664))</f>
        <v>0</v>
      </c>
      <c r="C1664" s="13">
        <f>IF(M1664,'Выгрузка из ревьюшницы'!H1664,INDEX('Доп настройки участников'!F:F,2+N1664))</f>
        <v>0</v>
      </c>
      <c r="D1664" s="13">
        <f>IF(M1664,'Выгрузка из ревьюшницы'!J1664,INDEX('Доп настройки участников'!G:G,2+N1664))</f>
        <v>0</v>
      </c>
      <c r="E1664" s="13" t="e">
        <f>INDEX('Сопоставление оценок'!$A$3:$A$14,MATCH(IF(M1664,'Выгрузка из ревьюшницы'!K1664,INDEX('Доп настройки участников'!H:H,2+N1664)),'Сопоставление оценок'!$C$3:$C$14,0))</f>
        <v>#N/A</v>
      </c>
      <c r="F1664" s="13" t="e">
        <f>INDEX('Сопоставление оценок'!$B$3:$B$14,MATCH(Table13[[#This Row],[mark_at_review]],'Сопоставление оценок'!$C$3:$C$14,0))</f>
        <v>#N/A</v>
      </c>
      <c r="G1664" s="13">
        <f>IF(M1664,IFERROR(IF(OR('Выгрузка из ревьюшницы'!X1664,'Выгрузка из ревьюшницы'!Z1664),1,0),0),INDEX('Доп настройки участников'!I:I,2+N1664))</f>
        <v>0</v>
      </c>
      <c r="H1664" s="13">
        <f>IF(M1664,'Выгрузка из ревьюшницы'!AJ1664,INDEX('Доп настройки участников'!J:J,2+N1664))</f>
        <v>0</v>
      </c>
      <c r="I1664" s="16" t="str">
        <f>IFERROR(IF($H1664=0,"",INDEX(Разметка!B:B,MATCH($H1664,Разметка!A:A,0))),0)</f>
        <v/>
      </c>
      <c r="J1664" s="16" t="str">
        <f>IFERROR(IF($H1664=0,"",INDEX(Разметка!C:C,MATCH($H1664,Разметка!A:A,0))),0)</f>
        <v/>
      </c>
      <c r="K1664" s="16" t="e">
        <f>IF($F1664&gt;0,IFERROR(MATCH(A1664,'Доп настройки участников'!A:A,0),-1)*(-1),0)</f>
        <v>#N/A</v>
      </c>
      <c r="L1664" s="16" t="str">
        <f t="shared" si="135"/>
        <v>Нет</v>
      </c>
      <c r="M1664" s="33" t="b">
        <f t="shared" si="136"/>
        <v>0</v>
      </c>
      <c r="N1664" s="33">
        <f t="shared" si="137"/>
        <v>1632</v>
      </c>
      <c r="O1664" s="33">
        <v>1663</v>
      </c>
    </row>
    <row r="1665" spans="1:15" x14ac:dyDescent="0.25">
      <c r="A1665" s="13">
        <f>IF(M1665,'Выгрузка из ревьюшницы'!B1665,INDEX('Доп настройки участников'!D:D,2+N1665))</f>
        <v>0</v>
      </c>
      <c r="B1665" s="13">
        <f>IF(M1665,'Выгрузка из ревьюшницы'!C1665,INDEX('Доп настройки участников'!E:E,2+N1665))</f>
        <v>0</v>
      </c>
      <c r="C1665" s="13">
        <f>IF(M1665,'Выгрузка из ревьюшницы'!H1665,INDEX('Доп настройки участников'!F:F,2+N1665))</f>
        <v>0</v>
      </c>
      <c r="D1665" s="13">
        <f>IF(M1665,'Выгрузка из ревьюшницы'!J1665,INDEX('Доп настройки участников'!G:G,2+N1665))</f>
        <v>0</v>
      </c>
      <c r="E1665" s="13" t="e">
        <f>INDEX('Сопоставление оценок'!$A$3:$A$14,MATCH(IF(M1665,'Выгрузка из ревьюшницы'!K1665,INDEX('Доп настройки участников'!H:H,2+N1665)),'Сопоставление оценок'!$C$3:$C$14,0))</f>
        <v>#N/A</v>
      </c>
      <c r="F1665" s="13" t="e">
        <f>INDEX('Сопоставление оценок'!$B$3:$B$14,MATCH(Table13[[#This Row],[mark_at_review]],'Сопоставление оценок'!$C$3:$C$14,0))</f>
        <v>#N/A</v>
      </c>
      <c r="G1665" s="13">
        <f>IF(M1665,IFERROR(IF(OR('Выгрузка из ревьюшницы'!X1665,'Выгрузка из ревьюшницы'!Z1665),1,0),0),INDEX('Доп настройки участников'!I:I,2+N1665))</f>
        <v>0</v>
      </c>
      <c r="H1665" s="13">
        <f>IF(M1665,'Выгрузка из ревьюшницы'!AJ1665,INDEX('Доп настройки участников'!J:J,2+N1665))</f>
        <v>0</v>
      </c>
      <c r="I1665" s="16" t="str">
        <f>IFERROR(IF($H1665=0,"",INDEX(Разметка!B:B,MATCH($H1665,Разметка!A:A,0))),0)</f>
        <v/>
      </c>
      <c r="J1665" s="16" t="str">
        <f>IFERROR(IF($H1665=0,"",INDEX(Разметка!C:C,MATCH($H1665,Разметка!A:A,0))),0)</f>
        <v/>
      </c>
      <c r="K1665" s="16" t="e">
        <f>IF($F1665&gt;0,IFERROR(MATCH(A1665,'Доп настройки участников'!A:A,0),-1)*(-1),0)</f>
        <v>#N/A</v>
      </c>
      <c r="L1665" s="16" t="str">
        <f t="shared" si="135"/>
        <v>Нет</v>
      </c>
      <c r="M1665" s="33" t="b">
        <f t="shared" si="136"/>
        <v>0</v>
      </c>
      <c r="N1665" s="33">
        <f t="shared" si="137"/>
        <v>1633</v>
      </c>
      <c r="O1665" s="33">
        <v>1664</v>
      </c>
    </row>
    <row r="1666" spans="1:15" x14ac:dyDescent="0.25">
      <c r="A1666" s="13">
        <f>IF(M1666,'Выгрузка из ревьюшницы'!B1666,INDEX('Доп настройки участников'!D:D,2+N1666))</f>
        <v>0</v>
      </c>
      <c r="B1666" s="13">
        <f>IF(M1666,'Выгрузка из ревьюшницы'!C1666,INDEX('Доп настройки участников'!E:E,2+N1666))</f>
        <v>0</v>
      </c>
      <c r="C1666" s="13">
        <f>IF(M1666,'Выгрузка из ревьюшницы'!H1666,INDEX('Доп настройки участников'!F:F,2+N1666))</f>
        <v>0</v>
      </c>
      <c r="D1666" s="13">
        <f>IF(M1666,'Выгрузка из ревьюшницы'!J1666,INDEX('Доп настройки участников'!G:G,2+N1666))</f>
        <v>0</v>
      </c>
      <c r="E1666" s="13" t="e">
        <f>INDEX('Сопоставление оценок'!$A$3:$A$14,MATCH(IF(M1666,'Выгрузка из ревьюшницы'!K1666,INDEX('Доп настройки участников'!H:H,2+N1666)),'Сопоставление оценок'!$C$3:$C$14,0))</f>
        <v>#N/A</v>
      </c>
      <c r="F1666" s="13" t="e">
        <f>INDEX('Сопоставление оценок'!$B$3:$B$14,MATCH(Table13[[#This Row],[mark_at_review]],'Сопоставление оценок'!$C$3:$C$14,0))</f>
        <v>#N/A</v>
      </c>
      <c r="G1666" s="13">
        <f>IF(M1666,IFERROR(IF(OR('Выгрузка из ревьюшницы'!X1666,'Выгрузка из ревьюшницы'!Z1666),1,0),0),INDEX('Доп настройки участников'!I:I,2+N1666))</f>
        <v>0</v>
      </c>
      <c r="H1666" s="13">
        <f>IF(M1666,'Выгрузка из ревьюшницы'!AJ1666,INDEX('Доп настройки участников'!J:J,2+N1666))</f>
        <v>0</v>
      </c>
      <c r="I1666" s="16" t="str">
        <f>IFERROR(IF($H1666=0,"",INDEX(Разметка!B:B,MATCH($H1666,Разметка!A:A,0))),0)</f>
        <v/>
      </c>
      <c r="J1666" s="16" t="str">
        <f>IFERROR(IF($H1666=0,"",INDEX(Разметка!C:C,MATCH($H1666,Разметка!A:A,0))),0)</f>
        <v/>
      </c>
      <c r="K1666" s="16" t="e">
        <f>IF($F1666&gt;0,IFERROR(MATCH(A1666,'Доп настройки участников'!A:A,0),-1)*(-1),0)</f>
        <v>#N/A</v>
      </c>
      <c r="L1666" s="16" t="str">
        <f t="shared" ref="L1666:L1729" si="138">IF($C1666&gt;=16,"Да","Нет")</f>
        <v>Нет</v>
      </c>
      <c r="M1666" s="33" t="b">
        <f t="shared" ref="M1666:M1729" si="139">O1666&lt;=$P$1</f>
        <v>0</v>
      </c>
      <c r="N1666" s="33">
        <f t="shared" si="137"/>
        <v>1634</v>
      </c>
      <c r="O1666" s="33">
        <v>1665</v>
      </c>
    </row>
    <row r="1667" spans="1:15" x14ac:dyDescent="0.25">
      <c r="A1667" s="13">
        <f>IF(M1667,'Выгрузка из ревьюшницы'!B1667,INDEX('Доп настройки участников'!D:D,2+N1667))</f>
        <v>0</v>
      </c>
      <c r="B1667" s="13">
        <f>IF(M1667,'Выгрузка из ревьюшницы'!C1667,INDEX('Доп настройки участников'!E:E,2+N1667))</f>
        <v>0</v>
      </c>
      <c r="C1667" s="13">
        <f>IF(M1667,'Выгрузка из ревьюшницы'!H1667,INDEX('Доп настройки участников'!F:F,2+N1667))</f>
        <v>0</v>
      </c>
      <c r="D1667" s="13">
        <f>IF(M1667,'Выгрузка из ревьюшницы'!J1667,INDEX('Доп настройки участников'!G:G,2+N1667))</f>
        <v>0</v>
      </c>
      <c r="E1667" s="13" t="e">
        <f>INDEX('Сопоставление оценок'!$A$3:$A$14,MATCH(IF(M1667,'Выгрузка из ревьюшницы'!K1667,INDEX('Доп настройки участников'!H:H,2+N1667)),'Сопоставление оценок'!$C$3:$C$14,0))</f>
        <v>#N/A</v>
      </c>
      <c r="F1667" s="13" t="e">
        <f>INDEX('Сопоставление оценок'!$B$3:$B$14,MATCH(Table13[[#This Row],[mark_at_review]],'Сопоставление оценок'!$C$3:$C$14,0))</f>
        <v>#N/A</v>
      </c>
      <c r="G1667" s="13">
        <f>IF(M1667,IFERROR(IF(OR('Выгрузка из ревьюшницы'!X1667,'Выгрузка из ревьюшницы'!Z1667),1,0),0),INDEX('Доп настройки участников'!I:I,2+N1667))</f>
        <v>0</v>
      </c>
      <c r="H1667" s="13">
        <f>IF(M1667,'Выгрузка из ревьюшницы'!AJ1667,INDEX('Доп настройки участников'!J:J,2+N1667))</f>
        <v>0</v>
      </c>
      <c r="I1667" s="16" t="str">
        <f>IFERROR(IF($H1667=0,"",INDEX(Разметка!B:B,MATCH($H1667,Разметка!A:A,0))),0)</f>
        <v/>
      </c>
      <c r="J1667" s="16" t="str">
        <f>IFERROR(IF($H1667=0,"",INDEX(Разметка!C:C,MATCH($H1667,Разметка!A:A,0))),0)</f>
        <v/>
      </c>
      <c r="K1667" s="16" t="e">
        <f>IF($F1667&gt;0,IFERROR(MATCH(A1667,'Доп настройки участников'!A:A,0),-1)*(-1),0)</f>
        <v>#N/A</v>
      </c>
      <c r="L1667" s="16" t="str">
        <f t="shared" si="138"/>
        <v>Нет</v>
      </c>
      <c r="M1667" s="33" t="b">
        <f t="shared" si="139"/>
        <v>0</v>
      </c>
      <c r="N1667" s="33">
        <f t="shared" ref="N1667:N1730" si="140">IF(M1667,0,N1666+1)</f>
        <v>1635</v>
      </c>
      <c r="O1667" s="33">
        <v>1666</v>
      </c>
    </row>
    <row r="1668" spans="1:15" x14ac:dyDescent="0.25">
      <c r="A1668" s="13">
        <f>IF(M1668,'Выгрузка из ревьюшницы'!B1668,INDEX('Доп настройки участников'!D:D,2+N1668))</f>
        <v>0</v>
      </c>
      <c r="B1668" s="13">
        <f>IF(M1668,'Выгрузка из ревьюшницы'!C1668,INDEX('Доп настройки участников'!E:E,2+N1668))</f>
        <v>0</v>
      </c>
      <c r="C1668" s="13">
        <f>IF(M1668,'Выгрузка из ревьюшницы'!H1668,INDEX('Доп настройки участников'!F:F,2+N1668))</f>
        <v>0</v>
      </c>
      <c r="D1668" s="13">
        <f>IF(M1668,'Выгрузка из ревьюшницы'!J1668,INDEX('Доп настройки участников'!G:G,2+N1668))</f>
        <v>0</v>
      </c>
      <c r="E1668" s="13" t="e">
        <f>INDEX('Сопоставление оценок'!$A$3:$A$14,MATCH(IF(M1668,'Выгрузка из ревьюшницы'!K1668,INDEX('Доп настройки участников'!H:H,2+N1668)),'Сопоставление оценок'!$C$3:$C$14,0))</f>
        <v>#N/A</v>
      </c>
      <c r="F1668" s="13" t="e">
        <f>INDEX('Сопоставление оценок'!$B$3:$B$14,MATCH(Table13[[#This Row],[mark_at_review]],'Сопоставление оценок'!$C$3:$C$14,0))</f>
        <v>#N/A</v>
      </c>
      <c r="G1668" s="13">
        <f>IF(M1668,IFERROR(IF(OR('Выгрузка из ревьюшницы'!X1668,'Выгрузка из ревьюшницы'!Z1668),1,0),0),INDEX('Доп настройки участников'!I:I,2+N1668))</f>
        <v>0</v>
      </c>
      <c r="H1668" s="13">
        <f>IF(M1668,'Выгрузка из ревьюшницы'!AJ1668,INDEX('Доп настройки участников'!J:J,2+N1668))</f>
        <v>0</v>
      </c>
      <c r="I1668" s="16" t="str">
        <f>IFERROR(IF($H1668=0,"",INDEX(Разметка!B:B,MATCH($H1668,Разметка!A:A,0))),0)</f>
        <v/>
      </c>
      <c r="J1668" s="16" t="str">
        <f>IFERROR(IF($H1668=0,"",INDEX(Разметка!C:C,MATCH($H1668,Разметка!A:A,0))),0)</f>
        <v/>
      </c>
      <c r="K1668" s="16" t="e">
        <f>IF($F1668&gt;0,IFERROR(MATCH(A1668,'Доп настройки участников'!A:A,0),-1)*(-1),0)</f>
        <v>#N/A</v>
      </c>
      <c r="L1668" s="16" t="str">
        <f t="shared" si="138"/>
        <v>Нет</v>
      </c>
      <c r="M1668" s="33" t="b">
        <f t="shared" si="139"/>
        <v>0</v>
      </c>
      <c r="N1668" s="33">
        <f t="shared" si="140"/>
        <v>1636</v>
      </c>
      <c r="O1668" s="33">
        <v>1667</v>
      </c>
    </row>
    <row r="1669" spans="1:15" x14ac:dyDescent="0.25">
      <c r="A1669" s="13">
        <f>IF(M1669,'Выгрузка из ревьюшницы'!B1669,INDEX('Доп настройки участников'!D:D,2+N1669))</f>
        <v>0</v>
      </c>
      <c r="B1669" s="13">
        <f>IF(M1669,'Выгрузка из ревьюшницы'!C1669,INDEX('Доп настройки участников'!E:E,2+N1669))</f>
        <v>0</v>
      </c>
      <c r="C1669" s="13">
        <f>IF(M1669,'Выгрузка из ревьюшницы'!H1669,INDEX('Доп настройки участников'!F:F,2+N1669))</f>
        <v>0</v>
      </c>
      <c r="D1669" s="13">
        <f>IF(M1669,'Выгрузка из ревьюшницы'!J1669,INDEX('Доп настройки участников'!G:G,2+N1669))</f>
        <v>0</v>
      </c>
      <c r="E1669" s="13" t="e">
        <f>INDEX('Сопоставление оценок'!$A$3:$A$14,MATCH(IF(M1669,'Выгрузка из ревьюшницы'!K1669,INDEX('Доп настройки участников'!H:H,2+N1669)),'Сопоставление оценок'!$C$3:$C$14,0))</f>
        <v>#N/A</v>
      </c>
      <c r="F1669" s="13" t="e">
        <f>INDEX('Сопоставление оценок'!$B$3:$B$14,MATCH(Table13[[#This Row],[mark_at_review]],'Сопоставление оценок'!$C$3:$C$14,0))</f>
        <v>#N/A</v>
      </c>
      <c r="G1669" s="13">
        <f>IF(M1669,IFERROR(IF(OR('Выгрузка из ревьюшницы'!X1669,'Выгрузка из ревьюшницы'!Z1669),1,0),0),INDEX('Доп настройки участников'!I:I,2+N1669))</f>
        <v>0</v>
      </c>
      <c r="H1669" s="13">
        <f>IF(M1669,'Выгрузка из ревьюшницы'!AJ1669,INDEX('Доп настройки участников'!J:J,2+N1669))</f>
        <v>0</v>
      </c>
      <c r="I1669" s="16" t="str">
        <f>IFERROR(IF($H1669=0,"",INDEX(Разметка!B:B,MATCH($H1669,Разметка!A:A,0))),0)</f>
        <v/>
      </c>
      <c r="J1669" s="16" t="str">
        <f>IFERROR(IF($H1669=0,"",INDEX(Разметка!C:C,MATCH($H1669,Разметка!A:A,0))),0)</f>
        <v/>
      </c>
      <c r="K1669" s="16" t="e">
        <f>IF($F1669&gt;0,IFERROR(MATCH(A1669,'Доп настройки участников'!A:A,0),-1)*(-1),0)</f>
        <v>#N/A</v>
      </c>
      <c r="L1669" s="16" t="str">
        <f t="shared" si="138"/>
        <v>Нет</v>
      </c>
      <c r="M1669" s="33" t="b">
        <f t="shared" si="139"/>
        <v>0</v>
      </c>
      <c r="N1669" s="33">
        <f t="shared" si="140"/>
        <v>1637</v>
      </c>
      <c r="O1669" s="33">
        <v>1668</v>
      </c>
    </row>
    <row r="1670" spans="1:15" x14ac:dyDescent="0.25">
      <c r="A1670" s="13">
        <f>IF(M1670,'Выгрузка из ревьюшницы'!B1670,INDEX('Доп настройки участников'!D:D,2+N1670))</f>
        <v>0</v>
      </c>
      <c r="B1670" s="13">
        <f>IF(M1670,'Выгрузка из ревьюшницы'!C1670,INDEX('Доп настройки участников'!E:E,2+N1670))</f>
        <v>0</v>
      </c>
      <c r="C1670" s="13">
        <f>IF(M1670,'Выгрузка из ревьюшницы'!H1670,INDEX('Доп настройки участников'!F:F,2+N1670))</f>
        <v>0</v>
      </c>
      <c r="D1670" s="13">
        <f>IF(M1670,'Выгрузка из ревьюшницы'!J1670,INDEX('Доп настройки участников'!G:G,2+N1670))</f>
        <v>0</v>
      </c>
      <c r="E1670" s="13" t="e">
        <f>INDEX('Сопоставление оценок'!$A$3:$A$14,MATCH(IF(M1670,'Выгрузка из ревьюшницы'!K1670,INDEX('Доп настройки участников'!H:H,2+N1670)),'Сопоставление оценок'!$C$3:$C$14,0))</f>
        <v>#N/A</v>
      </c>
      <c r="F1670" s="13" t="e">
        <f>INDEX('Сопоставление оценок'!$B$3:$B$14,MATCH(Table13[[#This Row],[mark_at_review]],'Сопоставление оценок'!$C$3:$C$14,0))</f>
        <v>#N/A</v>
      </c>
      <c r="G1670" s="13">
        <f>IF(M1670,IFERROR(IF(OR('Выгрузка из ревьюшницы'!X1670,'Выгрузка из ревьюшницы'!Z1670),1,0),0),INDEX('Доп настройки участников'!I:I,2+N1670))</f>
        <v>0</v>
      </c>
      <c r="H1670" s="13">
        <f>IF(M1670,'Выгрузка из ревьюшницы'!AJ1670,INDEX('Доп настройки участников'!J:J,2+N1670))</f>
        <v>0</v>
      </c>
      <c r="I1670" s="16" t="str">
        <f>IFERROR(IF($H1670=0,"",INDEX(Разметка!B:B,MATCH($H1670,Разметка!A:A,0))),0)</f>
        <v/>
      </c>
      <c r="J1670" s="16" t="str">
        <f>IFERROR(IF($H1670=0,"",INDEX(Разметка!C:C,MATCH($H1670,Разметка!A:A,0))),0)</f>
        <v/>
      </c>
      <c r="K1670" s="16" t="e">
        <f>IF($F1670&gt;0,IFERROR(MATCH(A1670,'Доп настройки участников'!A:A,0),-1)*(-1),0)</f>
        <v>#N/A</v>
      </c>
      <c r="L1670" s="16" t="str">
        <f t="shared" si="138"/>
        <v>Нет</v>
      </c>
      <c r="M1670" s="33" t="b">
        <f t="shared" si="139"/>
        <v>0</v>
      </c>
      <c r="N1670" s="33">
        <f t="shared" si="140"/>
        <v>1638</v>
      </c>
      <c r="O1670" s="33">
        <v>1669</v>
      </c>
    </row>
    <row r="1671" spans="1:15" x14ac:dyDescent="0.25">
      <c r="A1671" s="13">
        <f>IF(M1671,'Выгрузка из ревьюшницы'!B1671,INDEX('Доп настройки участников'!D:D,2+N1671))</f>
        <v>0</v>
      </c>
      <c r="B1671" s="13">
        <f>IF(M1671,'Выгрузка из ревьюшницы'!C1671,INDEX('Доп настройки участников'!E:E,2+N1671))</f>
        <v>0</v>
      </c>
      <c r="C1671" s="13">
        <f>IF(M1671,'Выгрузка из ревьюшницы'!H1671,INDEX('Доп настройки участников'!F:F,2+N1671))</f>
        <v>0</v>
      </c>
      <c r="D1671" s="13">
        <f>IF(M1671,'Выгрузка из ревьюшницы'!J1671,INDEX('Доп настройки участников'!G:G,2+N1671))</f>
        <v>0</v>
      </c>
      <c r="E1671" s="13" t="e">
        <f>INDEX('Сопоставление оценок'!$A$3:$A$14,MATCH(IF(M1671,'Выгрузка из ревьюшницы'!K1671,INDEX('Доп настройки участников'!H:H,2+N1671)),'Сопоставление оценок'!$C$3:$C$14,0))</f>
        <v>#N/A</v>
      </c>
      <c r="F1671" s="13" t="e">
        <f>INDEX('Сопоставление оценок'!$B$3:$B$14,MATCH(Table13[[#This Row],[mark_at_review]],'Сопоставление оценок'!$C$3:$C$14,0))</f>
        <v>#N/A</v>
      </c>
      <c r="G1671" s="13">
        <f>IF(M1671,IFERROR(IF(OR('Выгрузка из ревьюшницы'!X1671,'Выгрузка из ревьюшницы'!Z1671),1,0),0),INDEX('Доп настройки участников'!I:I,2+N1671))</f>
        <v>0</v>
      </c>
      <c r="H1671" s="13">
        <f>IF(M1671,'Выгрузка из ревьюшницы'!AJ1671,INDEX('Доп настройки участников'!J:J,2+N1671))</f>
        <v>0</v>
      </c>
      <c r="I1671" s="16" t="str">
        <f>IFERROR(IF($H1671=0,"",INDEX(Разметка!B:B,MATCH($H1671,Разметка!A:A,0))),0)</f>
        <v/>
      </c>
      <c r="J1671" s="16" t="str">
        <f>IFERROR(IF($H1671=0,"",INDEX(Разметка!C:C,MATCH($H1671,Разметка!A:A,0))),0)</f>
        <v/>
      </c>
      <c r="K1671" s="16" t="e">
        <f>IF($F1671&gt;0,IFERROR(MATCH(A1671,'Доп настройки участников'!A:A,0),-1)*(-1),0)</f>
        <v>#N/A</v>
      </c>
      <c r="L1671" s="16" t="str">
        <f t="shared" si="138"/>
        <v>Нет</v>
      </c>
      <c r="M1671" s="33" t="b">
        <f t="shared" si="139"/>
        <v>0</v>
      </c>
      <c r="N1671" s="33">
        <f t="shared" si="140"/>
        <v>1639</v>
      </c>
      <c r="O1671" s="33">
        <v>1670</v>
      </c>
    </row>
    <row r="1672" spans="1:15" x14ac:dyDescent="0.25">
      <c r="A1672" s="13">
        <f>IF(M1672,'Выгрузка из ревьюшницы'!B1672,INDEX('Доп настройки участников'!D:D,2+N1672))</f>
        <v>0</v>
      </c>
      <c r="B1672" s="13">
        <f>IF(M1672,'Выгрузка из ревьюшницы'!C1672,INDEX('Доп настройки участников'!E:E,2+N1672))</f>
        <v>0</v>
      </c>
      <c r="C1672" s="13">
        <f>IF(M1672,'Выгрузка из ревьюшницы'!H1672,INDEX('Доп настройки участников'!F:F,2+N1672))</f>
        <v>0</v>
      </c>
      <c r="D1672" s="13">
        <f>IF(M1672,'Выгрузка из ревьюшницы'!J1672,INDEX('Доп настройки участников'!G:G,2+N1672))</f>
        <v>0</v>
      </c>
      <c r="E1672" s="13" t="e">
        <f>INDEX('Сопоставление оценок'!$A$3:$A$14,MATCH(IF(M1672,'Выгрузка из ревьюшницы'!K1672,INDEX('Доп настройки участников'!H:H,2+N1672)),'Сопоставление оценок'!$C$3:$C$14,0))</f>
        <v>#N/A</v>
      </c>
      <c r="F1672" s="13" t="e">
        <f>INDEX('Сопоставление оценок'!$B$3:$B$14,MATCH(Table13[[#This Row],[mark_at_review]],'Сопоставление оценок'!$C$3:$C$14,0))</f>
        <v>#N/A</v>
      </c>
      <c r="G1672" s="13">
        <f>IF(M1672,IFERROR(IF(OR('Выгрузка из ревьюшницы'!X1672,'Выгрузка из ревьюшницы'!Z1672),1,0),0),INDEX('Доп настройки участников'!I:I,2+N1672))</f>
        <v>0</v>
      </c>
      <c r="H1672" s="13">
        <f>IF(M1672,'Выгрузка из ревьюшницы'!AJ1672,INDEX('Доп настройки участников'!J:J,2+N1672))</f>
        <v>0</v>
      </c>
      <c r="I1672" s="16" t="str">
        <f>IFERROR(IF($H1672=0,"",INDEX(Разметка!B:B,MATCH($H1672,Разметка!A:A,0))),0)</f>
        <v/>
      </c>
      <c r="J1672" s="16" t="str">
        <f>IFERROR(IF($H1672=0,"",INDEX(Разметка!C:C,MATCH($H1672,Разметка!A:A,0))),0)</f>
        <v/>
      </c>
      <c r="K1672" s="16" t="e">
        <f>IF($F1672&gt;0,IFERROR(MATCH(A1672,'Доп настройки участников'!A:A,0),-1)*(-1),0)</f>
        <v>#N/A</v>
      </c>
      <c r="L1672" s="16" t="str">
        <f t="shared" si="138"/>
        <v>Нет</v>
      </c>
      <c r="M1672" s="33" t="b">
        <f t="shared" si="139"/>
        <v>0</v>
      </c>
      <c r="N1672" s="33">
        <f t="shared" si="140"/>
        <v>1640</v>
      </c>
      <c r="O1672" s="33">
        <v>1671</v>
      </c>
    </row>
    <row r="1673" spans="1:15" x14ac:dyDescent="0.25">
      <c r="A1673" s="13">
        <f>IF(M1673,'Выгрузка из ревьюшницы'!B1673,INDEX('Доп настройки участников'!D:D,2+N1673))</f>
        <v>0</v>
      </c>
      <c r="B1673" s="13">
        <f>IF(M1673,'Выгрузка из ревьюшницы'!C1673,INDEX('Доп настройки участников'!E:E,2+N1673))</f>
        <v>0</v>
      </c>
      <c r="C1673" s="13">
        <f>IF(M1673,'Выгрузка из ревьюшницы'!H1673,INDEX('Доп настройки участников'!F:F,2+N1673))</f>
        <v>0</v>
      </c>
      <c r="D1673" s="13">
        <f>IF(M1673,'Выгрузка из ревьюшницы'!J1673,INDEX('Доп настройки участников'!G:G,2+N1673))</f>
        <v>0</v>
      </c>
      <c r="E1673" s="13" t="e">
        <f>INDEX('Сопоставление оценок'!$A$3:$A$14,MATCH(IF(M1673,'Выгрузка из ревьюшницы'!K1673,INDEX('Доп настройки участников'!H:H,2+N1673)),'Сопоставление оценок'!$C$3:$C$14,0))</f>
        <v>#N/A</v>
      </c>
      <c r="F1673" s="13" t="e">
        <f>INDEX('Сопоставление оценок'!$B$3:$B$14,MATCH(Table13[[#This Row],[mark_at_review]],'Сопоставление оценок'!$C$3:$C$14,0))</f>
        <v>#N/A</v>
      </c>
      <c r="G1673" s="13">
        <f>IF(M1673,IFERROR(IF(OR('Выгрузка из ревьюшницы'!X1673,'Выгрузка из ревьюшницы'!Z1673),1,0),0),INDEX('Доп настройки участников'!I:I,2+N1673))</f>
        <v>0</v>
      </c>
      <c r="H1673" s="13">
        <f>IF(M1673,'Выгрузка из ревьюшницы'!AJ1673,INDEX('Доп настройки участников'!J:J,2+N1673))</f>
        <v>0</v>
      </c>
      <c r="I1673" s="16" t="str">
        <f>IFERROR(IF($H1673=0,"",INDEX(Разметка!B:B,MATCH($H1673,Разметка!A:A,0))),0)</f>
        <v/>
      </c>
      <c r="J1673" s="16" t="str">
        <f>IFERROR(IF($H1673=0,"",INDEX(Разметка!C:C,MATCH($H1673,Разметка!A:A,0))),0)</f>
        <v/>
      </c>
      <c r="K1673" s="16" t="e">
        <f>IF($F1673&gt;0,IFERROR(MATCH(A1673,'Доп настройки участников'!A:A,0),-1)*(-1),0)</f>
        <v>#N/A</v>
      </c>
      <c r="L1673" s="16" t="str">
        <f t="shared" si="138"/>
        <v>Нет</v>
      </c>
      <c r="M1673" s="33" t="b">
        <f t="shared" si="139"/>
        <v>0</v>
      </c>
      <c r="N1673" s="33">
        <f t="shared" si="140"/>
        <v>1641</v>
      </c>
      <c r="O1673" s="33">
        <v>1672</v>
      </c>
    </row>
    <row r="1674" spans="1:15" x14ac:dyDescent="0.25">
      <c r="A1674" s="13">
        <f>IF(M1674,'Выгрузка из ревьюшницы'!B1674,INDEX('Доп настройки участников'!D:D,2+N1674))</f>
        <v>0</v>
      </c>
      <c r="B1674" s="13">
        <f>IF(M1674,'Выгрузка из ревьюшницы'!C1674,INDEX('Доп настройки участников'!E:E,2+N1674))</f>
        <v>0</v>
      </c>
      <c r="C1674" s="13">
        <f>IF(M1674,'Выгрузка из ревьюшницы'!H1674,INDEX('Доп настройки участников'!F:F,2+N1674))</f>
        <v>0</v>
      </c>
      <c r="D1674" s="13">
        <f>IF(M1674,'Выгрузка из ревьюшницы'!J1674,INDEX('Доп настройки участников'!G:G,2+N1674))</f>
        <v>0</v>
      </c>
      <c r="E1674" s="13" t="e">
        <f>INDEX('Сопоставление оценок'!$A$3:$A$14,MATCH(IF(M1674,'Выгрузка из ревьюшницы'!K1674,INDEX('Доп настройки участников'!H:H,2+N1674)),'Сопоставление оценок'!$C$3:$C$14,0))</f>
        <v>#N/A</v>
      </c>
      <c r="F1674" s="13" t="e">
        <f>INDEX('Сопоставление оценок'!$B$3:$B$14,MATCH(Table13[[#This Row],[mark_at_review]],'Сопоставление оценок'!$C$3:$C$14,0))</f>
        <v>#N/A</v>
      </c>
      <c r="G1674" s="13">
        <f>IF(M1674,IFERROR(IF(OR('Выгрузка из ревьюшницы'!X1674,'Выгрузка из ревьюшницы'!Z1674),1,0),0),INDEX('Доп настройки участников'!I:I,2+N1674))</f>
        <v>0</v>
      </c>
      <c r="H1674" s="13">
        <f>IF(M1674,'Выгрузка из ревьюшницы'!AJ1674,INDEX('Доп настройки участников'!J:J,2+N1674))</f>
        <v>0</v>
      </c>
      <c r="I1674" s="16" t="str">
        <f>IFERROR(IF($H1674=0,"",INDEX(Разметка!B:B,MATCH($H1674,Разметка!A:A,0))),0)</f>
        <v/>
      </c>
      <c r="J1674" s="16" t="str">
        <f>IFERROR(IF($H1674=0,"",INDEX(Разметка!C:C,MATCH($H1674,Разметка!A:A,0))),0)</f>
        <v/>
      </c>
      <c r="K1674" s="16" t="e">
        <f>IF($F1674&gt;0,IFERROR(MATCH(A1674,'Доп настройки участников'!A:A,0),-1)*(-1),0)</f>
        <v>#N/A</v>
      </c>
      <c r="L1674" s="16" t="str">
        <f t="shared" si="138"/>
        <v>Нет</v>
      </c>
      <c r="M1674" s="33" t="b">
        <f t="shared" si="139"/>
        <v>0</v>
      </c>
      <c r="N1674" s="33">
        <f t="shared" si="140"/>
        <v>1642</v>
      </c>
      <c r="O1674" s="33">
        <v>1673</v>
      </c>
    </row>
    <row r="1675" spans="1:15" x14ac:dyDescent="0.25">
      <c r="A1675" s="13">
        <f>IF(M1675,'Выгрузка из ревьюшницы'!B1675,INDEX('Доп настройки участников'!D:D,2+N1675))</f>
        <v>0</v>
      </c>
      <c r="B1675" s="13">
        <f>IF(M1675,'Выгрузка из ревьюшницы'!C1675,INDEX('Доп настройки участников'!E:E,2+N1675))</f>
        <v>0</v>
      </c>
      <c r="C1675" s="13">
        <f>IF(M1675,'Выгрузка из ревьюшницы'!H1675,INDEX('Доп настройки участников'!F:F,2+N1675))</f>
        <v>0</v>
      </c>
      <c r="D1675" s="13">
        <f>IF(M1675,'Выгрузка из ревьюшницы'!J1675,INDEX('Доп настройки участников'!G:G,2+N1675))</f>
        <v>0</v>
      </c>
      <c r="E1675" s="13" t="e">
        <f>INDEX('Сопоставление оценок'!$A$3:$A$14,MATCH(IF(M1675,'Выгрузка из ревьюшницы'!K1675,INDEX('Доп настройки участников'!H:H,2+N1675)),'Сопоставление оценок'!$C$3:$C$14,0))</f>
        <v>#N/A</v>
      </c>
      <c r="F1675" s="13" t="e">
        <f>INDEX('Сопоставление оценок'!$B$3:$B$14,MATCH(Table13[[#This Row],[mark_at_review]],'Сопоставление оценок'!$C$3:$C$14,0))</f>
        <v>#N/A</v>
      </c>
      <c r="G1675" s="13">
        <f>IF(M1675,IFERROR(IF(OR('Выгрузка из ревьюшницы'!X1675,'Выгрузка из ревьюшницы'!Z1675),1,0),0),INDEX('Доп настройки участников'!I:I,2+N1675))</f>
        <v>0</v>
      </c>
      <c r="H1675" s="13">
        <f>IF(M1675,'Выгрузка из ревьюшницы'!AJ1675,INDEX('Доп настройки участников'!J:J,2+N1675))</f>
        <v>0</v>
      </c>
      <c r="I1675" s="16" t="str">
        <f>IFERROR(IF($H1675=0,"",INDEX(Разметка!B:B,MATCH($H1675,Разметка!A:A,0))),0)</f>
        <v/>
      </c>
      <c r="J1675" s="16" t="str">
        <f>IFERROR(IF($H1675=0,"",INDEX(Разметка!C:C,MATCH($H1675,Разметка!A:A,0))),0)</f>
        <v/>
      </c>
      <c r="K1675" s="16" t="e">
        <f>IF($F1675&gt;0,IFERROR(MATCH(A1675,'Доп настройки участников'!A:A,0),-1)*(-1),0)</f>
        <v>#N/A</v>
      </c>
      <c r="L1675" s="16" t="str">
        <f t="shared" si="138"/>
        <v>Нет</v>
      </c>
      <c r="M1675" s="33" t="b">
        <f t="shared" si="139"/>
        <v>0</v>
      </c>
      <c r="N1675" s="33">
        <f t="shared" si="140"/>
        <v>1643</v>
      </c>
      <c r="O1675" s="33">
        <v>1674</v>
      </c>
    </row>
    <row r="1676" spans="1:15" x14ac:dyDescent="0.25">
      <c r="A1676" s="13">
        <f>IF(M1676,'Выгрузка из ревьюшницы'!B1676,INDEX('Доп настройки участников'!D:D,2+N1676))</f>
        <v>0</v>
      </c>
      <c r="B1676" s="13">
        <f>IF(M1676,'Выгрузка из ревьюшницы'!C1676,INDEX('Доп настройки участников'!E:E,2+N1676))</f>
        <v>0</v>
      </c>
      <c r="C1676" s="13">
        <f>IF(M1676,'Выгрузка из ревьюшницы'!H1676,INDEX('Доп настройки участников'!F:F,2+N1676))</f>
        <v>0</v>
      </c>
      <c r="D1676" s="13">
        <f>IF(M1676,'Выгрузка из ревьюшницы'!J1676,INDEX('Доп настройки участников'!G:G,2+N1676))</f>
        <v>0</v>
      </c>
      <c r="E1676" s="13" t="e">
        <f>INDEX('Сопоставление оценок'!$A$3:$A$14,MATCH(IF(M1676,'Выгрузка из ревьюшницы'!K1676,INDEX('Доп настройки участников'!H:H,2+N1676)),'Сопоставление оценок'!$C$3:$C$14,0))</f>
        <v>#N/A</v>
      </c>
      <c r="F1676" s="13" t="e">
        <f>INDEX('Сопоставление оценок'!$B$3:$B$14,MATCH(Table13[[#This Row],[mark_at_review]],'Сопоставление оценок'!$C$3:$C$14,0))</f>
        <v>#N/A</v>
      </c>
      <c r="G1676" s="13">
        <f>IF(M1676,IFERROR(IF(OR('Выгрузка из ревьюшницы'!X1676,'Выгрузка из ревьюшницы'!Z1676),1,0),0),INDEX('Доп настройки участников'!I:I,2+N1676))</f>
        <v>0</v>
      </c>
      <c r="H1676" s="13">
        <f>IF(M1676,'Выгрузка из ревьюшницы'!AJ1676,INDEX('Доп настройки участников'!J:J,2+N1676))</f>
        <v>0</v>
      </c>
      <c r="I1676" s="16" t="str">
        <f>IFERROR(IF($H1676=0,"",INDEX(Разметка!B:B,MATCH($H1676,Разметка!A:A,0))),0)</f>
        <v/>
      </c>
      <c r="J1676" s="16" t="str">
        <f>IFERROR(IF($H1676=0,"",INDEX(Разметка!C:C,MATCH($H1676,Разметка!A:A,0))),0)</f>
        <v/>
      </c>
      <c r="K1676" s="16" t="e">
        <f>IF($F1676&gt;0,IFERROR(MATCH(A1676,'Доп настройки участников'!A:A,0),-1)*(-1),0)</f>
        <v>#N/A</v>
      </c>
      <c r="L1676" s="16" t="str">
        <f t="shared" si="138"/>
        <v>Нет</v>
      </c>
      <c r="M1676" s="33" t="b">
        <f t="shared" si="139"/>
        <v>0</v>
      </c>
      <c r="N1676" s="33">
        <f t="shared" si="140"/>
        <v>1644</v>
      </c>
      <c r="O1676" s="33">
        <v>1675</v>
      </c>
    </row>
    <row r="1677" spans="1:15" x14ac:dyDescent="0.25">
      <c r="A1677" s="13">
        <f>IF(M1677,'Выгрузка из ревьюшницы'!B1677,INDEX('Доп настройки участников'!D:D,2+N1677))</f>
        <v>0</v>
      </c>
      <c r="B1677" s="13">
        <f>IF(M1677,'Выгрузка из ревьюшницы'!C1677,INDEX('Доп настройки участников'!E:E,2+N1677))</f>
        <v>0</v>
      </c>
      <c r="C1677" s="13">
        <f>IF(M1677,'Выгрузка из ревьюшницы'!H1677,INDEX('Доп настройки участников'!F:F,2+N1677))</f>
        <v>0</v>
      </c>
      <c r="D1677" s="13">
        <f>IF(M1677,'Выгрузка из ревьюшницы'!J1677,INDEX('Доп настройки участников'!G:G,2+N1677))</f>
        <v>0</v>
      </c>
      <c r="E1677" s="13" t="e">
        <f>INDEX('Сопоставление оценок'!$A$3:$A$14,MATCH(IF(M1677,'Выгрузка из ревьюшницы'!K1677,INDEX('Доп настройки участников'!H:H,2+N1677)),'Сопоставление оценок'!$C$3:$C$14,0))</f>
        <v>#N/A</v>
      </c>
      <c r="F1677" s="13" t="e">
        <f>INDEX('Сопоставление оценок'!$B$3:$B$14,MATCH(Table13[[#This Row],[mark_at_review]],'Сопоставление оценок'!$C$3:$C$14,0))</f>
        <v>#N/A</v>
      </c>
      <c r="G1677" s="13">
        <f>IF(M1677,IFERROR(IF(OR('Выгрузка из ревьюшницы'!X1677,'Выгрузка из ревьюшницы'!Z1677),1,0),0),INDEX('Доп настройки участников'!I:I,2+N1677))</f>
        <v>0</v>
      </c>
      <c r="H1677" s="13">
        <f>IF(M1677,'Выгрузка из ревьюшницы'!AJ1677,INDEX('Доп настройки участников'!J:J,2+N1677))</f>
        <v>0</v>
      </c>
      <c r="I1677" s="16" t="str">
        <f>IFERROR(IF($H1677=0,"",INDEX(Разметка!B:B,MATCH($H1677,Разметка!A:A,0))),0)</f>
        <v/>
      </c>
      <c r="J1677" s="16" t="str">
        <f>IFERROR(IF($H1677=0,"",INDEX(Разметка!C:C,MATCH($H1677,Разметка!A:A,0))),0)</f>
        <v/>
      </c>
      <c r="K1677" s="16" t="e">
        <f>IF($F1677&gt;0,IFERROR(MATCH(A1677,'Доп настройки участников'!A:A,0),-1)*(-1),0)</f>
        <v>#N/A</v>
      </c>
      <c r="L1677" s="16" t="str">
        <f t="shared" si="138"/>
        <v>Нет</v>
      </c>
      <c r="M1677" s="33" t="b">
        <f t="shared" si="139"/>
        <v>0</v>
      </c>
      <c r="N1677" s="33">
        <f t="shared" si="140"/>
        <v>1645</v>
      </c>
      <c r="O1677" s="33">
        <v>1676</v>
      </c>
    </row>
    <row r="1678" spans="1:15" x14ac:dyDescent="0.25">
      <c r="A1678" s="13">
        <f>IF(M1678,'Выгрузка из ревьюшницы'!B1678,INDEX('Доп настройки участников'!D:D,2+N1678))</f>
        <v>0</v>
      </c>
      <c r="B1678" s="13">
        <f>IF(M1678,'Выгрузка из ревьюшницы'!C1678,INDEX('Доп настройки участников'!E:E,2+N1678))</f>
        <v>0</v>
      </c>
      <c r="C1678" s="13">
        <f>IF(M1678,'Выгрузка из ревьюшницы'!H1678,INDEX('Доп настройки участников'!F:F,2+N1678))</f>
        <v>0</v>
      </c>
      <c r="D1678" s="13">
        <f>IF(M1678,'Выгрузка из ревьюшницы'!J1678,INDEX('Доп настройки участников'!G:G,2+N1678))</f>
        <v>0</v>
      </c>
      <c r="E1678" s="13" t="e">
        <f>INDEX('Сопоставление оценок'!$A$3:$A$14,MATCH(IF(M1678,'Выгрузка из ревьюшницы'!K1678,INDEX('Доп настройки участников'!H:H,2+N1678)),'Сопоставление оценок'!$C$3:$C$14,0))</f>
        <v>#N/A</v>
      </c>
      <c r="F1678" s="13" t="e">
        <f>INDEX('Сопоставление оценок'!$B$3:$B$14,MATCH(Table13[[#This Row],[mark_at_review]],'Сопоставление оценок'!$C$3:$C$14,0))</f>
        <v>#N/A</v>
      </c>
      <c r="G1678" s="13">
        <f>IF(M1678,IFERROR(IF(OR('Выгрузка из ревьюшницы'!X1678,'Выгрузка из ревьюшницы'!Z1678),1,0),0),INDEX('Доп настройки участников'!I:I,2+N1678))</f>
        <v>0</v>
      </c>
      <c r="H1678" s="13">
        <f>IF(M1678,'Выгрузка из ревьюшницы'!AJ1678,INDEX('Доп настройки участников'!J:J,2+N1678))</f>
        <v>0</v>
      </c>
      <c r="I1678" s="16" t="str">
        <f>IFERROR(IF($H1678=0,"",INDEX(Разметка!B:B,MATCH($H1678,Разметка!A:A,0))),0)</f>
        <v/>
      </c>
      <c r="J1678" s="16" t="str">
        <f>IFERROR(IF($H1678=0,"",INDEX(Разметка!C:C,MATCH($H1678,Разметка!A:A,0))),0)</f>
        <v/>
      </c>
      <c r="K1678" s="16" t="e">
        <f>IF($F1678&gt;0,IFERROR(MATCH(A1678,'Доп настройки участников'!A:A,0),-1)*(-1),0)</f>
        <v>#N/A</v>
      </c>
      <c r="L1678" s="16" t="str">
        <f t="shared" si="138"/>
        <v>Нет</v>
      </c>
      <c r="M1678" s="33" t="b">
        <f t="shared" si="139"/>
        <v>0</v>
      </c>
      <c r="N1678" s="33">
        <f t="shared" si="140"/>
        <v>1646</v>
      </c>
      <c r="O1678" s="33">
        <v>1677</v>
      </c>
    </row>
    <row r="1679" spans="1:15" x14ac:dyDescent="0.25">
      <c r="A1679" s="13">
        <f>IF(M1679,'Выгрузка из ревьюшницы'!B1679,INDEX('Доп настройки участников'!D:D,2+N1679))</f>
        <v>0</v>
      </c>
      <c r="B1679" s="13">
        <f>IF(M1679,'Выгрузка из ревьюшницы'!C1679,INDEX('Доп настройки участников'!E:E,2+N1679))</f>
        <v>0</v>
      </c>
      <c r="C1679" s="13">
        <f>IF(M1679,'Выгрузка из ревьюшницы'!H1679,INDEX('Доп настройки участников'!F:F,2+N1679))</f>
        <v>0</v>
      </c>
      <c r="D1679" s="13">
        <f>IF(M1679,'Выгрузка из ревьюшницы'!J1679,INDEX('Доп настройки участников'!G:G,2+N1679))</f>
        <v>0</v>
      </c>
      <c r="E1679" s="13" t="e">
        <f>INDEX('Сопоставление оценок'!$A$3:$A$14,MATCH(IF(M1679,'Выгрузка из ревьюшницы'!K1679,INDEX('Доп настройки участников'!H:H,2+N1679)),'Сопоставление оценок'!$C$3:$C$14,0))</f>
        <v>#N/A</v>
      </c>
      <c r="F1679" s="13" t="e">
        <f>INDEX('Сопоставление оценок'!$B$3:$B$14,MATCH(Table13[[#This Row],[mark_at_review]],'Сопоставление оценок'!$C$3:$C$14,0))</f>
        <v>#N/A</v>
      </c>
      <c r="G1679" s="13">
        <f>IF(M1679,IFERROR(IF(OR('Выгрузка из ревьюшницы'!X1679,'Выгрузка из ревьюшницы'!Z1679),1,0),0),INDEX('Доп настройки участников'!I:I,2+N1679))</f>
        <v>0</v>
      </c>
      <c r="H1679" s="13">
        <f>IF(M1679,'Выгрузка из ревьюшницы'!AJ1679,INDEX('Доп настройки участников'!J:J,2+N1679))</f>
        <v>0</v>
      </c>
      <c r="I1679" s="16" t="str">
        <f>IFERROR(IF($H1679=0,"",INDEX(Разметка!B:B,MATCH($H1679,Разметка!A:A,0))),0)</f>
        <v/>
      </c>
      <c r="J1679" s="16" t="str">
        <f>IFERROR(IF($H1679=0,"",INDEX(Разметка!C:C,MATCH($H1679,Разметка!A:A,0))),0)</f>
        <v/>
      </c>
      <c r="K1679" s="16" t="e">
        <f>IF($F1679&gt;0,IFERROR(MATCH(A1679,'Доп настройки участников'!A:A,0),-1)*(-1),0)</f>
        <v>#N/A</v>
      </c>
      <c r="L1679" s="16" t="str">
        <f t="shared" si="138"/>
        <v>Нет</v>
      </c>
      <c r="M1679" s="33" t="b">
        <f t="shared" si="139"/>
        <v>0</v>
      </c>
      <c r="N1679" s="33">
        <f t="shared" si="140"/>
        <v>1647</v>
      </c>
      <c r="O1679" s="33">
        <v>1678</v>
      </c>
    </row>
    <row r="1680" spans="1:15" x14ac:dyDescent="0.25">
      <c r="A1680" s="13">
        <f>IF(M1680,'Выгрузка из ревьюшницы'!B1680,INDEX('Доп настройки участников'!D:D,2+N1680))</f>
        <v>0</v>
      </c>
      <c r="B1680" s="13">
        <f>IF(M1680,'Выгрузка из ревьюшницы'!C1680,INDEX('Доп настройки участников'!E:E,2+N1680))</f>
        <v>0</v>
      </c>
      <c r="C1680" s="13">
        <f>IF(M1680,'Выгрузка из ревьюшницы'!H1680,INDEX('Доп настройки участников'!F:F,2+N1680))</f>
        <v>0</v>
      </c>
      <c r="D1680" s="13">
        <f>IF(M1680,'Выгрузка из ревьюшницы'!J1680,INDEX('Доп настройки участников'!G:G,2+N1680))</f>
        <v>0</v>
      </c>
      <c r="E1680" s="13" t="e">
        <f>INDEX('Сопоставление оценок'!$A$3:$A$14,MATCH(IF(M1680,'Выгрузка из ревьюшницы'!K1680,INDEX('Доп настройки участников'!H:H,2+N1680)),'Сопоставление оценок'!$C$3:$C$14,0))</f>
        <v>#N/A</v>
      </c>
      <c r="F1680" s="13" t="e">
        <f>INDEX('Сопоставление оценок'!$B$3:$B$14,MATCH(Table13[[#This Row],[mark_at_review]],'Сопоставление оценок'!$C$3:$C$14,0))</f>
        <v>#N/A</v>
      </c>
      <c r="G1680" s="13">
        <f>IF(M1680,IFERROR(IF(OR('Выгрузка из ревьюшницы'!X1680,'Выгрузка из ревьюшницы'!Z1680),1,0),0),INDEX('Доп настройки участников'!I:I,2+N1680))</f>
        <v>0</v>
      </c>
      <c r="H1680" s="13">
        <f>IF(M1680,'Выгрузка из ревьюшницы'!AJ1680,INDEX('Доп настройки участников'!J:J,2+N1680))</f>
        <v>0</v>
      </c>
      <c r="I1680" s="16" t="str">
        <f>IFERROR(IF($H1680=0,"",INDEX(Разметка!B:B,MATCH($H1680,Разметка!A:A,0))),0)</f>
        <v/>
      </c>
      <c r="J1680" s="16" t="str">
        <f>IFERROR(IF($H1680=0,"",INDEX(Разметка!C:C,MATCH($H1680,Разметка!A:A,0))),0)</f>
        <v/>
      </c>
      <c r="K1680" s="16" t="e">
        <f>IF($F1680&gt;0,IFERROR(MATCH(A1680,'Доп настройки участников'!A:A,0),-1)*(-1),0)</f>
        <v>#N/A</v>
      </c>
      <c r="L1680" s="16" t="str">
        <f t="shared" si="138"/>
        <v>Нет</v>
      </c>
      <c r="M1680" s="33" t="b">
        <f t="shared" si="139"/>
        <v>0</v>
      </c>
      <c r="N1680" s="33">
        <f t="shared" si="140"/>
        <v>1648</v>
      </c>
      <c r="O1680" s="33">
        <v>1679</v>
      </c>
    </row>
    <row r="1681" spans="1:15" x14ac:dyDescent="0.25">
      <c r="A1681" s="13">
        <f>IF(M1681,'Выгрузка из ревьюшницы'!B1681,INDEX('Доп настройки участников'!D:D,2+N1681))</f>
        <v>0</v>
      </c>
      <c r="B1681" s="13">
        <f>IF(M1681,'Выгрузка из ревьюшницы'!C1681,INDEX('Доп настройки участников'!E:E,2+N1681))</f>
        <v>0</v>
      </c>
      <c r="C1681" s="13">
        <f>IF(M1681,'Выгрузка из ревьюшницы'!H1681,INDEX('Доп настройки участников'!F:F,2+N1681))</f>
        <v>0</v>
      </c>
      <c r="D1681" s="13">
        <f>IF(M1681,'Выгрузка из ревьюшницы'!J1681,INDEX('Доп настройки участников'!G:G,2+N1681))</f>
        <v>0</v>
      </c>
      <c r="E1681" s="13" t="e">
        <f>INDEX('Сопоставление оценок'!$A$3:$A$14,MATCH(IF(M1681,'Выгрузка из ревьюшницы'!K1681,INDEX('Доп настройки участников'!H:H,2+N1681)),'Сопоставление оценок'!$C$3:$C$14,0))</f>
        <v>#N/A</v>
      </c>
      <c r="F1681" s="13" t="e">
        <f>INDEX('Сопоставление оценок'!$B$3:$B$14,MATCH(Table13[[#This Row],[mark_at_review]],'Сопоставление оценок'!$C$3:$C$14,0))</f>
        <v>#N/A</v>
      </c>
      <c r="G1681" s="13">
        <f>IF(M1681,IFERROR(IF(OR('Выгрузка из ревьюшницы'!X1681,'Выгрузка из ревьюшницы'!Z1681),1,0),0),INDEX('Доп настройки участников'!I:I,2+N1681))</f>
        <v>0</v>
      </c>
      <c r="H1681" s="13">
        <f>IF(M1681,'Выгрузка из ревьюшницы'!AJ1681,INDEX('Доп настройки участников'!J:J,2+N1681))</f>
        <v>0</v>
      </c>
      <c r="I1681" s="16" t="str">
        <f>IFERROR(IF($H1681=0,"",INDEX(Разметка!B:B,MATCH($H1681,Разметка!A:A,0))),0)</f>
        <v/>
      </c>
      <c r="J1681" s="16" t="str">
        <f>IFERROR(IF($H1681=0,"",INDEX(Разметка!C:C,MATCH($H1681,Разметка!A:A,0))),0)</f>
        <v/>
      </c>
      <c r="K1681" s="16" t="e">
        <f>IF($F1681&gt;0,IFERROR(MATCH(A1681,'Доп настройки участников'!A:A,0),-1)*(-1),0)</f>
        <v>#N/A</v>
      </c>
      <c r="L1681" s="16" t="str">
        <f t="shared" si="138"/>
        <v>Нет</v>
      </c>
      <c r="M1681" s="33" t="b">
        <f t="shared" si="139"/>
        <v>0</v>
      </c>
      <c r="N1681" s="33">
        <f t="shared" si="140"/>
        <v>1649</v>
      </c>
      <c r="O1681" s="33">
        <v>1680</v>
      </c>
    </row>
    <row r="1682" spans="1:15" x14ac:dyDescent="0.25">
      <c r="A1682" s="13">
        <f>IF(M1682,'Выгрузка из ревьюшницы'!B1682,INDEX('Доп настройки участников'!D:D,2+N1682))</f>
        <v>0</v>
      </c>
      <c r="B1682" s="13">
        <f>IF(M1682,'Выгрузка из ревьюшницы'!C1682,INDEX('Доп настройки участников'!E:E,2+N1682))</f>
        <v>0</v>
      </c>
      <c r="C1682" s="13">
        <f>IF(M1682,'Выгрузка из ревьюшницы'!H1682,INDEX('Доп настройки участников'!F:F,2+N1682))</f>
        <v>0</v>
      </c>
      <c r="D1682" s="13">
        <f>IF(M1682,'Выгрузка из ревьюшницы'!J1682,INDEX('Доп настройки участников'!G:G,2+N1682))</f>
        <v>0</v>
      </c>
      <c r="E1682" s="13" t="e">
        <f>INDEX('Сопоставление оценок'!$A$3:$A$14,MATCH(IF(M1682,'Выгрузка из ревьюшницы'!K1682,INDEX('Доп настройки участников'!H:H,2+N1682)),'Сопоставление оценок'!$C$3:$C$14,0))</f>
        <v>#N/A</v>
      </c>
      <c r="F1682" s="13" t="e">
        <f>INDEX('Сопоставление оценок'!$B$3:$B$14,MATCH(Table13[[#This Row],[mark_at_review]],'Сопоставление оценок'!$C$3:$C$14,0))</f>
        <v>#N/A</v>
      </c>
      <c r="G1682" s="13">
        <f>IF(M1682,IFERROR(IF(OR('Выгрузка из ревьюшницы'!X1682,'Выгрузка из ревьюшницы'!Z1682),1,0),0),INDEX('Доп настройки участников'!I:I,2+N1682))</f>
        <v>0</v>
      </c>
      <c r="H1682" s="13">
        <f>IF(M1682,'Выгрузка из ревьюшницы'!AJ1682,INDEX('Доп настройки участников'!J:J,2+N1682))</f>
        <v>0</v>
      </c>
      <c r="I1682" s="16" t="str">
        <f>IFERROR(IF($H1682=0,"",INDEX(Разметка!B:B,MATCH($H1682,Разметка!A:A,0))),0)</f>
        <v/>
      </c>
      <c r="J1682" s="16" t="str">
        <f>IFERROR(IF($H1682=0,"",INDEX(Разметка!C:C,MATCH($H1682,Разметка!A:A,0))),0)</f>
        <v/>
      </c>
      <c r="K1682" s="16" t="e">
        <f>IF($F1682&gt;0,IFERROR(MATCH(A1682,'Доп настройки участников'!A:A,0),-1)*(-1),0)</f>
        <v>#N/A</v>
      </c>
      <c r="L1682" s="16" t="str">
        <f t="shared" si="138"/>
        <v>Нет</v>
      </c>
      <c r="M1682" s="33" t="b">
        <f t="shared" si="139"/>
        <v>0</v>
      </c>
      <c r="N1682" s="33">
        <f t="shared" si="140"/>
        <v>1650</v>
      </c>
      <c r="O1682" s="33">
        <v>1681</v>
      </c>
    </row>
    <row r="1683" spans="1:15" x14ac:dyDescent="0.25">
      <c r="A1683" s="13">
        <f>IF(M1683,'Выгрузка из ревьюшницы'!B1683,INDEX('Доп настройки участников'!D:D,2+N1683))</f>
        <v>0</v>
      </c>
      <c r="B1683" s="13">
        <f>IF(M1683,'Выгрузка из ревьюшницы'!C1683,INDEX('Доп настройки участников'!E:E,2+N1683))</f>
        <v>0</v>
      </c>
      <c r="C1683" s="13">
        <f>IF(M1683,'Выгрузка из ревьюшницы'!H1683,INDEX('Доп настройки участников'!F:F,2+N1683))</f>
        <v>0</v>
      </c>
      <c r="D1683" s="13">
        <f>IF(M1683,'Выгрузка из ревьюшницы'!J1683,INDEX('Доп настройки участников'!G:G,2+N1683))</f>
        <v>0</v>
      </c>
      <c r="E1683" s="13" t="e">
        <f>INDEX('Сопоставление оценок'!$A$3:$A$14,MATCH(IF(M1683,'Выгрузка из ревьюшницы'!K1683,INDEX('Доп настройки участников'!H:H,2+N1683)),'Сопоставление оценок'!$C$3:$C$14,0))</f>
        <v>#N/A</v>
      </c>
      <c r="F1683" s="13" t="e">
        <f>INDEX('Сопоставление оценок'!$B$3:$B$14,MATCH(Table13[[#This Row],[mark_at_review]],'Сопоставление оценок'!$C$3:$C$14,0))</f>
        <v>#N/A</v>
      </c>
      <c r="G1683" s="13">
        <f>IF(M1683,IFERROR(IF(OR('Выгрузка из ревьюшницы'!X1683,'Выгрузка из ревьюшницы'!Z1683),1,0),0),INDEX('Доп настройки участников'!I:I,2+N1683))</f>
        <v>0</v>
      </c>
      <c r="H1683" s="13">
        <f>IF(M1683,'Выгрузка из ревьюшницы'!AJ1683,INDEX('Доп настройки участников'!J:J,2+N1683))</f>
        <v>0</v>
      </c>
      <c r="I1683" s="16" t="str">
        <f>IFERROR(IF($H1683=0,"",INDEX(Разметка!B:B,MATCH($H1683,Разметка!A:A,0))),0)</f>
        <v/>
      </c>
      <c r="J1683" s="16" t="str">
        <f>IFERROR(IF($H1683=0,"",INDEX(Разметка!C:C,MATCH($H1683,Разметка!A:A,0))),0)</f>
        <v/>
      </c>
      <c r="K1683" s="16" t="e">
        <f>IF($F1683&gt;0,IFERROR(MATCH(A1683,'Доп настройки участников'!A:A,0),-1)*(-1),0)</f>
        <v>#N/A</v>
      </c>
      <c r="L1683" s="16" t="str">
        <f t="shared" si="138"/>
        <v>Нет</v>
      </c>
      <c r="M1683" s="33" t="b">
        <f t="shared" si="139"/>
        <v>0</v>
      </c>
      <c r="N1683" s="33">
        <f t="shared" si="140"/>
        <v>1651</v>
      </c>
      <c r="O1683" s="33">
        <v>1682</v>
      </c>
    </row>
    <row r="1684" spans="1:15" x14ac:dyDescent="0.25">
      <c r="A1684" s="13">
        <f>IF(M1684,'Выгрузка из ревьюшницы'!B1684,INDEX('Доп настройки участников'!D:D,2+N1684))</f>
        <v>0</v>
      </c>
      <c r="B1684" s="13">
        <f>IF(M1684,'Выгрузка из ревьюшницы'!C1684,INDEX('Доп настройки участников'!E:E,2+N1684))</f>
        <v>0</v>
      </c>
      <c r="C1684" s="13">
        <f>IF(M1684,'Выгрузка из ревьюшницы'!H1684,INDEX('Доп настройки участников'!F:F,2+N1684))</f>
        <v>0</v>
      </c>
      <c r="D1684" s="13">
        <f>IF(M1684,'Выгрузка из ревьюшницы'!J1684,INDEX('Доп настройки участников'!G:G,2+N1684))</f>
        <v>0</v>
      </c>
      <c r="E1684" s="13" t="e">
        <f>INDEX('Сопоставление оценок'!$A$3:$A$14,MATCH(IF(M1684,'Выгрузка из ревьюшницы'!K1684,INDEX('Доп настройки участников'!H:H,2+N1684)),'Сопоставление оценок'!$C$3:$C$14,0))</f>
        <v>#N/A</v>
      </c>
      <c r="F1684" s="13" t="e">
        <f>INDEX('Сопоставление оценок'!$B$3:$B$14,MATCH(Table13[[#This Row],[mark_at_review]],'Сопоставление оценок'!$C$3:$C$14,0))</f>
        <v>#N/A</v>
      </c>
      <c r="G1684" s="13">
        <f>IF(M1684,IFERROR(IF(OR('Выгрузка из ревьюшницы'!X1684,'Выгрузка из ревьюшницы'!Z1684),1,0),0),INDEX('Доп настройки участников'!I:I,2+N1684))</f>
        <v>0</v>
      </c>
      <c r="H1684" s="13">
        <f>IF(M1684,'Выгрузка из ревьюшницы'!AJ1684,INDEX('Доп настройки участников'!J:J,2+N1684))</f>
        <v>0</v>
      </c>
      <c r="I1684" s="16" t="str">
        <f>IFERROR(IF($H1684=0,"",INDEX(Разметка!B:B,MATCH($H1684,Разметка!A:A,0))),0)</f>
        <v/>
      </c>
      <c r="J1684" s="16" t="str">
        <f>IFERROR(IF($H1684=0,"",INDEX(Разметка!C:C,MATCH($H1684,Разметка!A:A,0))),0)</f>
        <v/>
      </c>
      <c r="K1684" s="16" t="e">
        <f>IF($F1684&gt;0,IFERROR(MATCH(A1684,'Доп настройки участников'!A:A,0),-1)*(-1),0)</f>
        <v>#N/A</v>
      </c>
      <c r="L1684" s="16" t="str">
        <f t="shared" si="138"/>
        <v>Нет</v>
      </c>
      <c r="M1684" s="33" t="b">
        <f t="shared" si="139"/>
        <v>0</v>
      </c>
      <c r="N1684" s="33">
        <f t="shared" si="140"/>
        <v>1652</v>
      </c>
      <c r="O1684" s="33">
        <v>1683</v>
      </c>
    </row>
    <row r="1685" spans="1:15" x14ac:dyDescent="0.25">
      <c r="A1685" s="13">
        <f>IF(M1685,'Выгрузка из ревьюшницы'!B1685,INDEX('Доп настройки участников'!D:D,2+N1685))</f>
        <v>0</v>
      </c>
      <c r="B1685" s="13">
        <f>IF(M1685,'Выгрузка из ревьюшницы'!C1685,INDEX('Доп настройки участников'!E:E,2+N1685))</f>
        <v>0</v>
      </c>
      <c r="C1685" s="13">
        <f>IF(M1685,'Выгрузка из ревьюшницы'!H1685,INDEX('Доп настройки участников'!F:F,2+N1685))</f>
        <v>0</v>
      </c>
      <c r="D1685" s="13">
        <f>IF(M1685,'Выгрузка из ревьюшницы'!J1685,INDEX('Доп настройки участников'!G:G,2+N1685))</f>
        <v>0</v>
      </c>
      <c r="E1685" s="13" t="e">
        <f>INDEX('Сопоставление оценок'!$A$3:$A$14,MATCH(IF(M1685,'Выгрузка из ревьюшницы'!K1685,INDEX('Доп настройки участников'!H:H,2+N1685)),'Сопоставление оценок'!$C$3:$C$14,0))</f>
        <v>#N/A</v>
      </c>
      <c r="F1685" s="13" t="e">
        <f>INDEX('Сопоставление оценок'!$B$3:$B$14,MATCH(Table13[[#This Row],[mark_at_review]],'Сопоставление оценок'!$C$3:$C$14,0))</f>
        <v>#N/A</v>
      </c>
      <c r="G1685" s="13">
        <f>IF(M1685,IFERROR(IF(OR('Выгрузка из ревьюшницы'!X1685,'Выгрузка из ревьюшницы'!Z1685),1,0),0),INDEX('Доп настройки участников'!I:I,2+N1685))</f>
        <v>0</v>
      </c>
      <c r="H1685" s="13">
        <f>IF(M1685,'Выгрузка из ревьюшницы'!AJ1685,INDEX('Доп настройки участников'!J:J,2+N1685))</f>
        <v>0</v>
      </c>
      <c r="I1685" s="16" t="str">
        <f>IFERROR(IF($H1685=0,"",INDEX(Разметка!B:B,MATCH($H1685,Разметка!A:A,0))),0)</f>
        <v/>
      </c>
      <c r="J1685" s="16" t="str">
        <f>IFERROR(IF($H1685=0,"",INDEX(Разметка!C:C,MATCH($H1685,Разметка!A:A,0))),0)</f>
        <v/>
      </c>
      <c r="K1685" s="16" t="e">
        <f>IF($F1685&gt;0,IFERROR(MATCH(A1685,'Доп настройки участников'!A:A,0),-1)*(-1),0)</f>
        <v>#N/A</v>
      </c>
      <c r="L1685" s="16" t="str">
        <f t="shared" si="138"/>
        <v>Нет</v>
      </c>
      <c r="M1685" s="33" t="b">
        <f t="shared" si="139"/>
        <v>0</v>
      </c>
      <c r="N1685" s="33">
        <f t="shared" si="140"/>
        <v>1653</v>
      </c>
      <c r="O1685" s="33">
        <v>1684</v>
      </c>
    </row>
    <row r="1686" spans="1:15" x14ac:dyDescent="0.25">
      <c r="A1686" s="13">
        <f>IF(M1686,'Выгрузка из ревьюшницы'!B1686,INDEX('Доп настройки участников'!D:D,2+N1686))</f>
        <v>0</v>
      </c>
      <c r="B1686" s="13">
        <f>IF(M1686,'Выгрузка из ревьюшницы'!C1686,INDEX('Доп настройки участников'!E:E,2+N1686))</f>
        <v>0</v>
      </c>
      <c r="C1686" s="13">
        <f>IF(M1686,'Выгрузка из ревьюшницы'!H1686,INDEX('Доп настройки участников'!F:F,2+N1686))</f>
        <v>0</v>
      </c>
      <c r="D1686" s="13">
        <f>IF(M1686,'Выгрузка из ревьюшницы'!J1686,INDEX('Доп настройки участников'!G:G,2+N1686))</f>
        <v>0</v>
      </c>
      <c r="E1686" s="13" t="e">
        <f>INDEX('Сопоставление оценок'!$A$3:$A$14,MATCH(IF(M1686,'Выгрузка из ревьюшницы'!K1686,INDEX('Доп настройки участников'!H:H,2+N1686)),'Сопоставление оценок'!$C$3:$C$14,0))</f>
        <v>#N/A</v>
      </c>
      <c r="F1686" s="13" t="e">
        <f>INDEX('Сопоставление оценок'!$B$3:$B$14,MATCH(Table13[[#This Row],[mark_at_review]],'Сопоставление оценок'!$C$3:$C$14,0))</f>
        <v>#N/A</v>
      </c>
      <c r="G1686" s="13">
        <f>IF(M1686,IFERROR(IF(OR('Выгрузка из ревьюшницы'!X1686,'Выгрузка из ревьюшницы'!Z1686),1,0),0),INDEX('Доп настройки участников'!I:I,2+N1686))</f>
        <v>0</v>
      </c>
      <c r="H1686" s="13">
        <f>IF(M1686,'Выгрузка из ревьюшницы'!AJ1686,INDEX('Доп настройки участников'!J:J,2+N1686))</f>
        <v>0</v>
      </c>
      <c r="I1686" s="16" t="str">
        <f>IFERROR(IF($H1686=0,"",INDEX(Разметка!B:B,MATCH($H1686,Разметка!A:A,0))),0)</f>
        <v/>
      </c>
      <c r="J1686" s="16" t="str">
        <f>IFERROR(IF($H1686=0,"",INDEX(Разметка!C:C,MATCH($H1686,Разметка!A:A,0))),0)</f>
        <v/>
      </c>
      <c r="K1686" s="16" t="e">
        <f>IF($F1686&gt;0,IFERROR(MATCH(A1686,'Доп настройки участников'!A:A,0),-1)*(-1),0)</f>
        <v>#N/A</v>
      </c>
      <c r="L1686" s="16" t="str">
        <f t="shared" si="138"/>
        <v>Нет</v>
      </c>
      <c r="M1686" s="33" t="b">
        <f t="shared" si="139"/>
        <v>0</v>
      </c>
      <c r="N1686" s="33">
        <f t="shared" si="140"/>
        <v>1654</v>
      </c>
      <c r="O1686" s="33">
        <v>1685</v>
      </c>
    </row>
    <row r="1687" spans="1:15" x14ac:dyDescent="0.25">
      <c r="A1687" s="13">
        <f>IF(M1687,'Выгрузка из ревьюшницы'!B1687,INDEX('Доп настройки участников'!D:D,2+N1687))</f>
        <v>0</v>
      </c>
      <c r="B1687" s="13">
        <f>IF(M1687,'Выгрузка из ревьюшницы'!C1687,INDEX('Доп настройки участников'!E:E,2+N1687))</f>
        <v>0</v>
      </c>
      <c r="C1687" s="13">
        <f>IF(M1687,'Выгрузка из ревьюшницы'!H1687,INDEX('Доп настройки участников'!F:F,2+N1687))</f>
        <v>0</v>
      </c>
      <c r="D1687" s="13">
        <f>IF(M1687,'Выгрузка из ревьюшницы'!J1687,INDEX('Доп настройки участников'!G:G,2+N1687))</f>
        <v>0</v>
      </c>
      <c r="E1687" s="13" t="e">
        <f>INDEX('Сопоставление оценок'!$A$3:$A$14,MATCH(IF(M1687,'Выгрузка из ревьюшницы'!K1687,INDEX('Доп настройки участников'!H:H,2+N1687)),'Сопоставление оценок'!$C$3:$C$14,0))</f>
        <v>#N/A</v>
      </c>
      <c r="F1687" s="13" t="e">
        <f>INDEX('Сопоставление оценок'!$B$3:$B$14,MATCH(Table13[[#This Row],[mark_at_review]],'Сопоставление оценок'!$C$3:$C$14,0))</f>
        <v>#N/A</v>
      </c>
      <c r="G1687" s="13">
        <f>IF(M1687,IFERROR(IF(OR('Выгрузка из ревьюшницы'!X1687,'Выгрузка из ревьюшницы'!Z1687),1,0),0),INDEX('Доп настройки участников'!I:I,2+N1687))</f>
        <v>0</v>
      </c>
      <c r="H1687" s="13">
        <f>IF(M1687,'Выгрузка из ревьюшницы'!AJ1687,INDEX('Доп настройки участников'!J:J,2+N1687))</f>
        <v>0</v>
      </c>
      <c r="I1687" s="16" t="str">
        <f>IFERROR(IF($H1687=0,"",INDEX(Разметка!B:B,MATCH($H1687,Разметка!A:A,0))),0)</f>
        <v/>
      </c>
      <c r="J1687" s="16" t="str">
        <f>IFERROR(IF($H1687=0,"",INDEX(Разметка!C:C,MATCH($H1687,Разметка!A:A,0))),0)</f>
        <v/>
      </c>
      <c r="K1687" s="16" t="e">
        <f>IF($F1687&gt;0,IFERROR(MATCH(A1687,'Доп настройки участников'!A:A,0),-1)*(-1),0)</f>
        <v>#N/A</v>
      </c>
      <c r="L1687" s="16" t="str">
        <f t="shared" si="138"/>
        <v>Нет</v>
      </c>
      <c r="M1687" s="33" t="b">
        <f t="shared" si="139"/>
        <v>0</v>
      </c>
      <c r="N1687" s="33">
        <f t="shared" si="140"/>
        <v>1655</v>
      </c>
      <c r="O1687" s="33">
        <v>1686</v>
      </c>
    </row>
    <row r="1688" spans="1:15" x14ac:dyDescent="0.25">
      <c r="A1688" s="13">
        <f>IF(M1688,'Выгрузка из ревьюшницы'!B1688,INDEX('Доп настройки участников'!D:D,2+N1688))</f>
        <v>0</v>
      </c>
      <c r="B1688" s="13">
        <f>IF(M1688,'Выгрузка из ревьюшницы'!C1688,INDEX('Доп настройки участников'!E:E,2+N1688))</f>
        <v>0</v>
      </c>
      <c r="C1688" s="13">
        <f>IF(M1688,'Выгрузка из ревьюшницы'!H1688,INDEX('Доп настройки участников'!F:F,2+N1688))</f>
        <v>0</v>
      </c>
      <c r="D1688" s="13">
        <f>IF(M1688,'Выгрузка из ревьюшницы'!J1688,INDEX('Доп настройки участников'!G:G,2+N1688))</f>
        <v>0</v>
      </c>
      <c r="E1688" s="13" t="e">
        <f>INDEX('Сопоставление оценок'!$A$3:$A$14,MATCH(IF(M1688,'Выгрузка из ревьюшницы'!K1688,INDEX('Доп настройки участников'!H:H,2+N1688)),'Сопоставление оценок'!$C$3:$C$14,0))</f>
        <v>#N/A</v>
      </c>
      <c r="F1688" s="13" t="e">
        <f>INDEX('Сопоставление оценок'!$B$3:$B$14,MATCH(Table13[[#This Row],[mark_at_review]],'Сопоставление оценок'!$C$3:$C$14,0))</f>
        <v>#N/A</v>
      </c>
      <c r="G1688" s="13">
        <f>IF(M1688,IFERROR(IF(OR('Выгрузка из ревьюшницы'!X1688,'Выгрузка из ревьюшницы'!Z1688),1,0),0),INDEX('Доп настройки участников'!I:I,2+N1688))</f>
        <v>0</v>
      </c>
      <c r="H1688" s="13">
        <f>IF(M1688,'Выгрузка из ревьюшницы'!AJ1688,INDEX('Доп настройки участников'!J:J,2+N1688))</f>
        <v>0</v>
      </c>
      <c r="I1688" s="16" t="str">
        <f>IFERROR(IF($H1688=0,"",INDEX(Разметка!B:B,MATCH($H1688,Разметка!A:A,0))),0)</f>
        <v/>
      </c>
      <c r="J1688" s="16" t="str">
        <f>IFERROR(IF($H1688=0,"",INDEX(Разметка!C:C,MATCH($H1688,Разметка!A:A,0))),0)</f>
        <v/>
      </c>
      <c r="K1688" s="16" t="e">
        <f>IF($F1688&gt;0,IFERROR(MATCH(A1688,'Доп настройки участников'!A:A,0),-1)*(-1),0)</f>
        <v>#N/A</v>
      </c>
      <c r="L1688" s="16" t="str">
        <f t="shared" si="138"/>
        <v>Нет</v>
      </c>
      <c r="M1688" s="33" t="b">
        <f t="shared" si="139"/>
        <v>0</v>
      </c>
      <c r="N1688" s="33">
        <f t="shared" si="140"/>
        <v>1656</v>
      </c>
      <c r="O1688" s="33">
        <v>1687</v>
      </c>
    </row>
    <row r="1689" spans="1:15" x14ac:dyDescent="0.25">
      <c r="A1689" s="13">
        <f>IF(M1689,'Выгрузка из ревьюшницы'!B1689,INDEX('Доп настройки участников'!D:D,2+N1689))</f>
        <v>0</v>
      </c>
      <c r="B1689" s="13">
        <f>IF(M1689,'Выгрузка из ревьюшницы'!C1689,INDEX('Доп настройки участников'!E:E,2+N1689))</f>
        <v>0</v>
      </c>
      <c r="C1689" s="13">
        <f>IF(M1689,'Выгрузка из ревьюшницы'!H1689,INDEX('Доп настройки участников'!F:F,2+N1689))</f>
        <v>0</v>
      </c>
      <c r="D1689" s="13">
        <f>IF(M1689,'Выгрузка из ревьюшницы'!J1689,INDEX('Доп настройки участников'!G:G,2+N1689))</f>
        <v>0</v>
      </c>
      <c r="E1689" s="13" t="e">
        <f>INDEX('Сопоставление оценок'!$A$3:$A$14,MATCH(IF(M1689,'Выгрузка из ревьюшницы'!K1689,INDEX('Доп настройки участников'!H:H,2+N1689)),'Сопоставление оценок'!$C$3:$C$14,0))</f>
        <v>#N/A</v>
      </c>
      <c r="F1689" s="13" t="e">
        <f>INDEX('Сопоставление оценок'!$B$3:$B$14,MATCH(Table13[[#This Row],[mark_at_review]],'Сопоставление оценок'!$C$3:$C$14,0))</f>
        <v>#N/A</v>
      </c>
      <c r="G1689" s="13">
        <f>IF(M1689,IFERROR(IF(OR('Выгрузка из ревьюшницы'!X1689,'Выгрузка из ревьюшницы'!Z1689),1,0),0),INDEX('Доп настройки участников'!I:I,2+N1689))</f>
        <v>0</v>
      </c>
      <c r="H1689" s="13">
        <f>IF(M1689,'Выгрузка из ревьюшницы'!AJ1689,INDEX('Доп настройки участников'!J:J,2+N1689))</f>
        <v>0</v>
      </c>
      <c r="I1689" s="16" t="str">
        <f>IFERROR(IF($H1689=0,"",INDEX(Разметка!B:B,MATCH($H1689,Разметка!A:A,0))),0)</f>
        <v/>
      </c>
      <c r="J1689" s="16" t="str">
        <f>IFERROR(IF($H1689=0,"",INDEX(Разметка!C:C,MATCH($H1689,Разметка!A:A,0))),0)</f>
        <v/>
      </c>
      <c r="K1689" s="16" t="e">
        <f>IF($F1689&gt;0,IFERROR(MATCH(A1689,'Доп настройки участников'!A:A,0),-1)*(-1),0)</f>
        <v>#N/A</v>
      </c>
      <c r="L1689" s="16" t="str">
        <f t="shared" si="138"/>
        <v>Нет</v>
      </c>
      <c r="M1689" s="33" t="b">
        <f t="shared" si="139"/>
        <v>0</v>
      </c>
      <c r="N1689" s="33">
        <f t="shared" si="140"/>
        <v>1657</v>
      </c>
      <c r="O1689" s="33">
        <v>1688</v>
      </c>
    </row>
    <row r="1690" spans="1:15" x14ac:dyDescent="0.25">
      <c r="A1690" s="13">
        <f>IF(M1690,'Выгрузка из ревьюшницы'!B1690,INDEX('Доп настройки участников'!D:D,2+N1690))</f>
        <v>0</v>
      </c>
      <c r="B1690" s="13">
        <f>IF(M1690,'Выгрузка из ревьюшницы'!C1690,INDEX('Доп настройки участников'!E:E,2+N1690))</f>
        <v>0</v>
      </c>
      <c r="C1690" s="13">
        <f>IF(M1690,'Выгрузка из ревьюшницы'!H1690,INDEX('Доп настройки участников'!F:F,2+N1690))</f>
        <v>0</v>
      </c>
      <c r="D1690" s="13">
        <f>IF(M1690,'Выгрузка из ревьюшницы'!J1690,INDEX('Доп настройки участников'!G:G,2+N1690))</f>
        <v>0</v>
      </c>
      <c r="E1690" s="13" t="e">
        <f>INDEX('Сопоставление оценок'!$A$3:$A$14,MATCH(IF(M1690,'Выгрузка из ревьюшницы'!K1690,INDEX('Доп настройки участников'!H:H,2+N1690)),'Сопоставление оценок'!$C$3:$C$14,0))</f>
        <v>#N/A</v>
      </c>
      <c r="F1690" s="13" t="e">
        <f>INDEX('Сопоставление оценок'!$B$3:$B$14,MATCH(Table13[[#This Row],[mark_at_review]],'Сопоставление оценок'!$C$3:$C$14,0))</f>
        <v>#N/A</v>
      </c>
      <c r="G1690" s="13">
        <f>IF(M1690,IFERROR(IF(OR('Выгрузка из ревьюшницы'!X1690,'Выгрузка из ревьюшницы'!Z1690),1,0),0),INDEX('Доп настройки участников'!I:I,2+N1690))</f>
        <v>0</v>
      </c>
      <c r="H1690" s="13">
        <f>IF(M1690,'Выгрузка из ревьюшницы'!AJ1690,INDEX('Доп настройки участников'!J:J,2+N1690))</f>
        <v>0</v>
      </c>
      <c r="I1690" s="16" t="str">
        <f>IFERROR(IF($H1690=0,"",INDEX(Разметка!B:B,MATCH($H1690,Разметка!A:A,0))),0)</f>
        <v/>
      </c>
      <c r="J1690" s="16" t="str">
        <f>IFERROR(IF($H1690=0,"",INDEX(Разметка!C:C,MATCH($H1690,Разметка!A:A,0))),0)</f>
        <v/>
      </c>
      <c r="K1690" s="16" t="e">
        <f>IF($F1690&gt;0,IFERROR(MATCH(A1690,'Доп настройки участников'!A:A,0),-1)*(-1),0)</f>
        <v>#N/A</v>
      </c>
      <c r="L1690" s="16" t="str">
        <f t="shared" si="138"/>
        <v>Нет</v>
      </c>
      <c r="M1690" s="33" t="b">
        <f t="shared" si="139"/>
        <v>0</v>
      </c>
      <c r="N1690" s="33">
        <f t="shared" si="140"/>
        <v>1658</v>
      </c>
      <c r="O1690" s="33">
        <v>1689</v>
      </c>
    </row>
    <row r="1691" spans="1:15" x14ac:dyDescent="0.25">
      <c r="A1691" s="13">
        <f>IF(M1691,'Выгрузка из ревьюшницы'!B1691,INDEX('Доп настройки участников'!D:D,2+N1691))</f>
        <v>0</v>
      </c>
      <c r="B1691" s="13">
        <f>IF(M1691,'Выгрузка из ревьюшницы'!C1691,INDEX('Доп настройки участников'!E:E,2+N1691))</f>
        <v>0</v>
      </c>
      <c r="C1691" s="13">
        <f>IF(M1691,'Выгрузка из ревьюшницы'!H1691,INDEX('Доп настройки участников'!F:F,2+N1691))</f>
        <v>0</v>
      </c>
      <c r="D1691" s="13">
        <f>IF(M1691,'Выгрузка из ревьюшницы'!J1691,INDEX('Доп настройки участников'!G:G,2+N1691))</f>
        <v>0</v>
      </c>
      <c r="E1691" s="13" t="e">
        <f>INDEX('Сопоставление оценок'!$A$3:$A$14,MATCH(IF(M1691,'Выгрузка из ревьюшницы'!K1691,INDEX('Доп настройки участников'!H:H,2+N1691)),'Сопоставление оценок'!$C$3:$C$14,0))</f>
        <v>#N/A</v>
      </c>
      <c r="F1691" s="13" t="e">
        <f>INDEX('Сопоставление оценок'!$B$3:$B$14,MATCH(Table13[[#This Row],[mark_at_review]],'Сопоставление оценок'!$C$3:$C$14,0))</f>
        <v>#N/A</v>
      </c>
      <c r="G1691" s="13">
        <f>IF(M1691,IFERROR(IF(OR('Выгрузка из ревьюшницы'!X1691,'Выгрузка из ревьюшницы'!Z1691),1,0),0),INDEX('Доп настройки участников'!I:I,2+N1691))</f>
        <v>0</v>
      </c>
      <c r="H1691" s="13">
        <f>IF(M1691,'Выгрузка из ревьюшницы'!AJ1691,INDEX('Доп настройки участников'!J:J,2+N1691))</f>
        <v>0</v>
      </c>
      <c r="I1691" s="16" t="str">
        <f>IFERROR(IF($H1691=0,"",INDEX(Разметка!B:B,MATCH($H1691,Разметка!A:A,0))),0)</f>
        <v/>
      </c>
      <c r="J1691" s="16" t="str">
        <f>IFERROR(IF($H1691=0,"",INDEX(Разметка!C:C,MATCH($H1691,Разметка!A:A,0))),0)</f>
        <v/>
      </c>
      <c r="K1691" s="16" t="e">
        <f>IF($F1691&gt;0,IFERROR(MATCH(A1691,'Доп настройки участников'!A:A,0),-1)*(-1),0)</f>
        <v>#N/A</v>
      </c>
      <c r="L1691" s="16" t="str">
        <f t="shared" si="138"/>
        <v>Нет</v>
      </c>
      <c r="M1691" s="33" t="b">
        <f t="shared" si="139"/>
        <v>0</v>
      </c>
      <c r="N1691" s="33">
        <f t="shared" si="140"/>
        <v>1659</v>
      </c>
      <c r="O1691" s="33">
        <v>1690</v>
      </c>
    </row>
    <row r="1692" spans="1:15" x14ac:dyDescent="0.25">
      <c r="A1692" s="13">
        <f>IF(M1692,'Выгрузка из ревьюшницы'!B1692,INDEX('Доп настройки участников'!D:D,2+N1692))</f>
        <v>0</v>
      </c>
      <c r="B1692" s="13">
        <f>IF(M1692,'Выгрузка из ревьюшницы'!C1692,INDEX('Доп настройки участников'!E:E,2+N1692))</f>
        <v>0</v>
      </c>
      <c r="C1692" s="13">
        <f>IF(M1692,'Выгрузка из ревьюшницы'!H1692,INDEX('Доп настройки участников'!F:F,2+N1692))</f>
        <v>0</v>
      </c>
      <c r="D1692" s="13">
        <f>IF(M1692,'Выгрузка из ревьюшницы'!J1692,INDEX('Доп настройки участников'!G:G,2+N1692))</f>
        <v>0</v>
      </c>
      <c r="E1692" s="13" t="e">
        <f>INDEX('Сопоставление оценок'!$A$3:$A$14,MATCH(IF(M1692,'Выгрузка из ревьюшницы'!K1692,INDEX('Доп настройки участников'!H:H,2+N1692)),'Сопоставление оценок'!$C$3:$C$14,0))</f>
        <v>#N/A</v>
      </c>
      <c r="F1692" s="13" t="e">
        <f>INDEX('Сопоставление оценок'!$B$3:$B$14,MATCH(Table13[[#This Row],[mark_at_review]],'Сопоставление оценок'!$C$3:$C$14,0))</f>
        <v>#N/A</v>
      </c>
      <c r="G1692" s="13">
        <f>IF(M1692,IFERROR(IF(OR('Выгрузка из ревьюшницы'!X1692,'Выгрузка из ревьюшницы'!Z1692),1,0),0),INDEX('Доп настройки участников'!I:I,2+N1692))</f>
        <v>0</v>
      </c>
      <c r="H1692" s="13">
        <f>IF(M1692,'Выгрузка из ревьюшницы'!AJ1692,INDEX('Доп настройки участников'!J:J,2+N1692))</f>
        <v>0</v>
      </c>
      <c r="I1692" s="16" t="str">
        <f>IFERROR(IF($H1692=0,"",INDEX(Разметка!B:B,MATCH($H1692,Разметка!A:A,0))),0)</f>
        <v/>
      </c>
      <c r="J1692" s="16" t="str">
        <f>IFERROR(IF($H1692=0,"",INDEX(Разметка!C:C,MATCH($H1692,Разметка!A:A,0))),0)</f>
        <v/>
      </c>
      <c r="K1692" s="16" t="e">
        <f>IF($F1692&gt;0,IFERROR(MATCH(A1692,'Доп настройки участников'!A:A,0),-1)*(-1),0)</f>
        <v>#N/A</v>
      </c>
      <c r="L1692" s="16" t="str">
        <f t="shared" si="138"/>
        <v>Нет</v>
      </c>
      <c r="M1692" s="33" t="b">
        <f t="shared" si="139"/>
        <v>0</v>
      </c>
      <c r="N1692" s="33">
        <f t="shared" si="140"/>
        <v>1660</v>
      </c>
      <c r="O1692" s="33">
        <v>1691</v>
      </c>
    </row>
    <row r="1693" spans="1:15" x14ac:dyDescent="0.25">
      <c r="A1693" s="13">
        <f>IF(M1693,'Выгрузка из ревьюшницы'!B1693,INDEX('Доп настройки участников'!D:D,2+N1693))</f>
        <v>0</v>
      </c>
      <c r="B1693" s="13">
        <f>IF(M1693,'Выгрузка из ревьюшницы'!C1693,INDEX('Доп настройки участников'!E:E,2+N1693))</f>
        <v>0</v>
      </c>
      <c r="C1693" s="13">
        <f>IF(M1693,'Выгрузка из ревьюшницы'!H1693,INDEX('Доп настройки участников'!F:F,2+N1693))</f>
        <v>0</v>
      </c>
      <c r="D1693" s="13">
        <f>IF(M1693,'Выгрузка из ревьюшницы'!J1693,INDEX('Доп настройки участников'!G:G,2+N1693))</f>
        <v>0</v>
      </c>
      <c r="E1693" s="13" t="e">
        <f>INDEX('Сопоставление оценок'!$A$3:$A$14,MATCH(IF(M1693,'Выгрузка из ревьюшницы'!K1693,INDEX('Доп настройки участников'!H:H,2+N1693)),'Сопоставление оценок'!$C$3:$C$14,0))</f>
        <v>#N/A</v>
      </c>
      <c r="F1693" s="13" t="e">
        <f>INDEX('Сопоставление оценок'!$B$3:$B$14,MATCH(Table13[[#This Row],[mark_at_review]],'Сопоставление оценок'!$C$3:$C$14,0))</f>
        <v>#N/A</v>
      </c>
      <c r="G1693" s="13">
        <f>IF(M1693,IFERROR(IF(OR('Выгрузка из ревьюшницы'!X1693,'Выгрузка из ревьюшницы'!Z1693),1,0),0),INDEX('Доп настройки участников'!I:I,2+N1693))</f>
        <v>0</v>
      </c>
      <c r="H1693" s="13">
        <f>IF(M1693,'Выгрузка из ревьюшницы'!AJ1693,INDEX('Доп настройки участников'!J:J,2+N1693))</f>
        <v>0</v>
      </c>
      <c r="I1693" s="16" t="str">
        <f>IFERROR(IF($H1693=0,"",INDEX(Разметка!B:B,MATCH($H1693,Разметка!A:A,0))),0)</f>
        <v/>
      </c>
      <c r="J1693" s="16" t="str">
        <f>IFERROR(IF($H1693=0,"",INDEX(Разметка!C:C,MATCH($H1693,Разметка!A:A,0))),0)</f>
        <v/>
      </c>
      <c r="K1693" s="16" t="e">
        <f>IF($F1693&gt;0,IFERROR(MATCH(A1693,'Доп настройки участников'!A:A,0),-1)*(-1),0)</f>
        <v>#N/A</v>
      </c>
      <c r="L1693" s="16" t="str">
        <f t="shared" si="138"/>
        <v>Нет</v>
      </c>
      <c r="M1693" s="33" t="b">
        <f t="shared" si="139"/>
        <v>0</v>
      </c>
      <c r="N1693" s="33">
        <f t="shared" si="140"/>
        <v>1661</v>
      </c>
      <c r="O1693" s="33">
        <v>1692</v>
      </c>
    </row>
    <row r="1694" spans="1:15" x14ac:dyDescent="0.25">
      <c r="A1694" s="13">
        <f>IF(M1694,'Выгрузка из ревьюшницы'!B1694,INDEX('Доп настройки участников'!D:D,2+N1694))</f>
        <v>0</v>
      </c>
      <c r="B1694" s="13">
        <f>IF(M1694,'Выгрузка из ревьюшницы'!C1694,INDEX('Доп настройки участников'!E:E,2+N1694))</f>
        <v>0</v>
      </c>
      <c r="C1694" s="13">
        <f>IF(M1694,'Выгрузка из ревьюшницы'!H1694,INDEX('Доп настройки участников'!F:F,2+N1694))</f>
        <v>0</v>
      </c>
      <c r="D1694" s="13">
        <f>IF(M1694,'Выгрузка из ревьюшницы'!J1694,INDEX('Доп настройки участников'!G:G,2+N1694))</f>
        <v>0</v>
      </c>
      <c r="E1694" s="13" t="e">
        <f>INDEX('Сопоставление оценок'!$A$3:$A$14,MATCH(IF(M1694,'Выгрузка из ревьюшницы'!K1694,INDEX('Доп настройки участников'!H:H,2+N1694)),'Сопоставление оценок'!$C$3:$C$14,0))</f>
        <v>#N/A</v>
      </c>
      <c r="F1694" s="13" t="e">
        <f>INDEX('Сопоставление оценок'!$B$3:$B$14,MATCH(Table13[[#This Row],[mark_at_review]],'Сопоставление оценок'!$C$3:$C$14,0))</f>
        <v>#N/A</v>
      </c>
      <c r="G1694" s="13">
        <f>IF(M1694,IFERROR(IF(OR('Выгрузка из ревьюшницы'!X1694,'Выгрузка из ревьюшницы'!Z1694),1,0),0),INDEX('Доп настройки участников'!I:I,2+N1694))</f>
        <v>0</v>
      </c>
      <c r="H1694" s="13">
        <f>IF(M1694,'Выгрузка из ревьюшницы'!AJ1694,INDEX('Доп настройки участников'!J:J,2+N1694))</f>
        <v>0</v>
      </c>
      <c r="I1694" s="16" t="str">
        <f>IFERROR(IF($H1694=0,"",INDEX(Разметка!B:B,MATCH($H1694,Разметка!A:A,0))),0)</f>
        <v/>
      </c>
      <c r="J1694" s="16" t="str">
        <f>IFERROR(IF($H1694=0,"",INDEX(Разметка!C:C,MATCH($H1694,Разметка!A:A,0))),0)</f>
        <v/>
      </c>
      <c r="K1694" s="16" t="e">
        <f>IF($F1694&gt;0,IFERROR(MATCH(A1694,'Доп настройки участников'!A:A,0),-1)*(-1),0)</f>
        <v>#N/A</v>
      </c>
      <c r="L1694" s="16" t="str">
        <f t="shared" si="138"/>
        <v>Нет</v>
      </c>
      <c r="M1694" s="33" t="b">
        <f t="shared" si="139"/>
        <v>0</v>
      </c>
      <c r="N1694" s="33">
        <f t="shared" si="140"/>
        <v>1662</v>
      </c>
      <c r="O1694" s="33">
        <v>1693</v>
      </c>
    </row>
    <row r="1695" spans="1:15" x14ac:dyDescent="0.25">
      <c r="A1695" s="13">
        <f>IF(M1695,'Выгрузка из ревьюшницы'!B1695,INDEX('Доп настройки участников'!D:D,2+N1695))</f>
        <v>0</v>
      </c>
      <c r="B1695" s="13">
        <f>IF(M1695,'Выгрузка из ревьюшницы'!C1695,INDEX('Доп настройки участников'!E:E,2+N1695))</f>
        <v>0</v>
      </c>
      <c r="C1695" s="13">
        <f>IF(M1695,'Выгрузка из ревьюшницы'!H1695,INDEX('Доп настройки участников'!F:F,2+N1695))</f>
        <v>0</v>
      </c>
      <c r="D1695" s="13">
        <f>IF(M1695,'Выгрузка из ревьюшницы'!J1695,INDEX('Доп настройки участников'!G:G,2+N1695))</f>
        <v>0</v>
      </c>
      <c r="E1695" s="13" t="e">
        <f>INDEX('Сопоставление оценок'!$A$3:$A$14,MATCH(IF(M1695,'Выгрузка из ревьюшницы'!K1695,INDEX('Доп настройки участников'!H:H,2+N1695)),'Сопоставление оценок'!$C$3:$C$14,0))</f>
        <v>#N/A</v>
      </c>
      <c r="F1695" s="13" t="e">
        <f>INDEX('Сопоставление оценок'!$B$3:$B$14,MATCH(Table13[[#This Row],[mark_at_review]],'Сопоставление оценок'!$C$3:$C$14,0))</f>
        <v>#N/A</v>
      </c>
      <c r="G1695" s="13">
        <f>IF(M1695,IFERROR(IF(OR('Выгрузка из ревьюшницы'!X1695,'Выгрузка из ревьюшницы'!Z1695),1,0),0),INDEX('Доп настройки участников'!I:I,2+N1695))</f>
        <v>0</v>
      </c>
      <c r="H1695" s="13">
        <f>IF(M1695,'Выгрузка из ревьюшницы'!AJ1695,INDEX('Доп настройки участников'!J:J,2+N1695))</f>
        <v>0</v>
      </c>
      <c r="I1695" s="16" t="str">
        <f>IFERROR(IF($H1695=0,"",INDEX(Разметка!B:B,MATCH($H1695,Разметка!A:A,0))),0)</f>
        <v/>
      </c>
      <c r="J1695" s="16" t="str">
        <f>IFERROR(IF($H1695=0,"",INDEX(Разметка!C:C,MATCH($H1695,Разметка!A:A,0))),0)</f>
        <v/>
      </c>
      <c r="K1695" s="16" t="e">
        <f>IF($F1695&gt;0,IFERROR(MATCH(A1695,'Доп настройки участников'!A:A,0),-1)*(-1),0)</f>
        <v>#N/A</v>
      </c>
      <c r="L1695" s="16" t="str">
        <f t="shared" si="138"/>
        <v>Нет</v>
      </c>
      <c r="M1695" s="33" t="b">
        <f t="shared" si="139"/>
        <v>0</v>
      </c>
      <c r="N1695" s="33">
        <f t="shared" si="140"/>
        <v>1663</v>
      </c>
      <c r="O1695" s="33">
        <v>1694</v>
      </c>
    </row>
    <row r="1696" spans="1:15" x14ac:dyDescent="0.25">
      <c r="A1696" s="13">
        <f>IF(M1696,'Выгрузка из ревьюшницы'!B1696,INDEX('Доп настройки участников'!D:D,2+N1696))</f>
        <v>0</v>
      </c>
      <c r="B1696" s="13">
        <f>IF(M1696,'Выгрузка из ревьюшницы'!C1696,INDEX('Доп настройки участников'!E:E,2+N1696))</f>
        <v>0</v>
      </c>
      <c r="C1696" s="13">
        <f>IF(M1696,'Выгрузка из ревьюшницы'!H1696,INDEX('Доп настройки участников'!F:F,2+N1696))</f>
        <v>0</v>
      </c>
      <c r="D1696" s="13">
        <f>IF(M1696,'Выгрузка из ревьюшницы'!J1696,INDEX('Доп настройки участников'!G:G,2+N1696))</f>
        <v>0</v>
      </c>
      <c r="E1696" s="13" t="e">
        <f>INDEX('Сопоставление оценок'!$A$3:$A$14,MATCH(IF(M1696,'Выгрузка из ревьюшницы'!K1696,INDEX('Доп настройки участников'!H:H,2+N1696)),'Сопоставление оценок'!$C$3:$C$14,0))</f>
        <v>#N/A</v>
      </c>
      <c r="F1696" s="13" t="e">
        <f>INDEX('Сопоставление оценок'!$B$3:$B$14,MATCH(Table13[[#This Row],[mark_at_review]],'Сопоставление оценок'!$C$3:$C$14,0))</f>
        <v>#N/A</v>
      </c>
      <c r="G1696" s="13">
        <f>IF(M1696,IFERROR(IF(OR('Выгрузка из ревьюшницы'!X1696,'Выгрузка из ревьюшницы'!Z1696),1,0),0),INDEX('Доп настройки участников'!I:I,2+N1696))</f>
        <v>0</v>
      </c>
      <c r="H1696" s="13">
        <f>IF(M1696,'Выгрузка из ревьюшницы'!AJ1696,INDEX('Доп настройки участников'!J:J,2+N1696))</f>
        <v>0</v>
      </c>
      <c r="I1696" s="16" t="str">
        <f>IFERROR(IF($H1696=0,"",INDEX(Разметка!B:B,MATCH($H1696,Разметка!A:A,0))),0)</f>
        <v/>
      </c>
      <c r="J1696" s="16" t="str">
        <f>IFERROR(IF($H1696=0,"",INDEX(Разметка!C:C,MATCH($H1696,Разметка!A:A,0))),0)</f>
        <v/>
      </c>
      <c r="K1696" s="16" t="e">
        <f>IF($F1696&gt;0,IFERROR(MATCH(A1696,'Доп настройки участников'!A:A,0),-1)*(-1),0)</f>
        <v>#N/A</v>
      </c>
      <c r="L1696" s="16" t="str">
        <f t="shared" si="138"/>
        <v>Нет</v>
      </c>
      <c r="M1696" s="33" t="b">
        <f t="shared" si="139"/>
        <v>0</v>
      </c>
      <c r="N1696" s="33">
        <f t="shared" si="140"/>
        <v>1664</v>
      </c>
      <c r="O1696" s="33">
        <v>1695</v>
      </c>
    </row>
    <row r="1697" spans="1:15" x14ac:dyDescent="0.25">
      <c r="A1697" s="13">
        <f>IF(M1697,'Выгрузка из ревьюшницы'!B1697,INDEX('Доп настройки участников'!D:D,2+N1697))</f>
        <v>0</v>
      </c>
      <c r="B1697" s="13">
        <f>IF(M1697,'Выгрузка из ревьюшницы'!C1697,INDEX('Доп настройки участников'!E:E,2+N1697))</f>
        <v>0</v>
      </c>
      <c r="C1697" s="13">
        <f>IF(M1697,'Выгрузка из ревьюшницы'!H1697,INDEX('Доп настройки участников'!F:F,2+N1697))</f>
        <v>0</v>
      </c>
      <c r="D1697" s="13">
        <f>IF(M1697,'Выгрузка из ревьюшницы'!J1697,INDEX('Доп настройки участников'!G:G,2+N1697))</f>
        <v>0</v>
      </c>
      <c r="E1697" s="13" t="e">
        <f>INDEX('Сопоставление оценок'!$A$3:$A$14,MATCH(IF(M1697,'Выгрузка из ревьюшницы'!K1697,INDEX('Доп настройки участников'!H:H,2+N1697)),'Сопоставление оценок'!$C$3:$C$14,0))</f>
        <v>#N/A</v>
      </c>
      <c r="F1697" s="13" t="e">
        <f>INDEX('Сопоставление оценок'!$B$3:$B$14,MATCH(Table13[[#This Row],[mark_at_review]],'Сопоставление оценок'!$C$3:$C$14,0))</f>
        <v>#N/A</v>
      </c>
      <c r="G1697" s="13">
        <f>IF(M1697,IFERROR(IF(OR('Выгрузка из ревьюшницы'!X1697,'Выгрузка из ревьюшницы'!Z1697),1,0),0),INDEX('Доп настройки участников'!I:I,2+N1697))</f>
        <v>0</v>
      </c>
      <c r="H1697" s="13">
        <f>IF(M1697,'Выгрузка из ревьюшницы'!AJ1697,INDEX('Доп настройки участников'!J:J,2+N1697))</f>
        <v>0</v>
      </c>
      <c r="I1697" s="16" t="str">
        <f>IFERROR(IF($H1697=0,"",INDEX(Разметка!B:B,MATCH($H1697,Разметка!A:A,0))),0)</f>
        <v/>
      </c>
      <c r="J1697" s="16" t="str">
        <f>IFERROR(IF($H1697=0,"",INDEX(Разметка!C:C,MATCH($H1697,Разметка!A:A,0))),0)</f>
        <v/>
      </c>
      <c r="K1697" s="16" t="e">
        <f>IF($F1697&gt;0,IFERROR(MATCH(A1697,'Доп настройки участников'!A:A,0),-1)*(-1),0)</f>
        <v>#N/A</v>
      </c>
      <c r="L1697" s="16" t="str">
        <f t="shared" si="138"/>
        <v>Нет</v>
      </c>
      <c r="M1697" s="33" t="b">
        <f t="shared" si="139"/>
        <v>0</v>
      </c>
      <c r="N1697" s="33">
        <f t="shared" si="140"/>
        <v>1665</v>
      </c>
      <c r="O1697" s="33">
        <v>1696</v>
      </c>
    </row>
    <row r="1698" spans="1:15" x14ac:dyDescent="0.25">
      <c r="A1698" s="13">
        <f>IF(M1698,'Выгрузка из ревьюшницы'!B1698,INDEX('Доп настройки участников'!D:D,2+N1698))</f>
        <v>0</v>
      </c>
      <c r="B1698" s="13">
        <f>IF(M1698,'Выгрузка из ревьюшницы'!C1698,INDEX('Доп настройки участников'!E:E,2+N1698))</f>
        <v>0</v>
      </c>
      <c r="C1698" s="13">
        <f>IF(M1698,'Выгрузка из ревьюшницы'!H1698,INDEX('Доп настройки участников'!F:F,2+N1698))</f>
        <v>0</v>
      </c>
      <c r="D1698" s="13">
        <f>IF(M1698,'Выгрузка из ревьюшницы'!J1698,INDEX('Доп настройки участников'!G:G,2+N1698))</f>
        <v>0</v>
      </c>
      <c r="E1698" s="13" t="e">
        <f>INDEX('Сопоставление оценок'!$A$3:$A$14,MATCH(IF(M1698,'Выгрузка из ревьюшницы'!K1698,INDEX('Доп настройки участников'!H:H,2+N1698)),'Сопоставление оценок'!$C$3:$C$14,0))</f>
        <v>#N/A</v>
      </c>
      <c r="F1698" s="13" t="e">
        <f>INDEX('Сопоставление оценок'!$B$3:$B$14,MATCH(Table13[[#This Row],[mark_at_review]],'Сопоставление оценок'!$C$3:$C$14,0))</f>
        <v>#N/A</v>
      </c>
      <c r="G1698" s="13">
        <f>IF(M1698,IFERROR(IF(OR('Выгрузка из ревьюшницы'!X1698,'Выгрузка из ревьюшницы'!Z1698),1,0),0),INDEX('Доп настройки участников'!I:I,2+N1698))</f>
        <v>0</v>
      </c>
      <c r="H1698" s="13">
        <f>IF(M1698,'Выгрузка из ревьюшницы'!AJ1698,INDEX('Доп настройки участников'!J:J,2+N1698))</f>
        <v>0</v>
      </c>
      <c r="I1698" s="16" t="str">
        <f>IFERROR(IF($H1698=0,"",INDEX(Разметка!B:B,MATCH($H1698,Разметка!A:A,0))),0)</f>
        <v/>
      </c>
      <c r="J1698" s="16" t="str">
        <f>IFERROR(IF($H1698=0,"",INDEX(Разметка!C:C,MATCH($H1698,Разметка!A:A,0))),0)</f>
        <v/>
      </c>
      <c r="K1698" s="16" t="e">
        <f>IF($F1698&gt;0,IFERROR(MATCH(A1698,'Доп настройки участников'!A:A,0),-1)*(-1),0)</f>
        <v>#N/A</v>
      </c>
      <c r="L1698" s="16" t="str">
        <f t="shared" si="138"/>
        <v>Нет</v>
      </c>
      <c r="M1698" s="33" t="b">
        <f t="shared" si="139"/>
        <v>0</v>
      </c>
      <c r="N1698" s="33">
        <f t="shared" si="140"/>
        <v>1666</v>
      </c>
      <c r="O1698" s="33">
        <v>1697</v>
      </c>
    </row>
    <row r="1699" spans="1:15" x14ac:dyDescent="0.25">
      <c r="A1699" s="13">
        <f>IF(M1699,'Выгрузка из ревьюшницы'!B1699,INDEX('Доп настройки участников'!D:D,2+N1699))</f>
        <v>0</v>
      </c>
      <c r="B1699" s="13">
        <f>IF(M1699,'Выгрузка из ревьюшницы'!C1699,INDEX('Доп настройки участников'!E:E,2+N1699))</f>
        <v>0</v>
      </c>
      <c r="C1699" s="13">
        <f>IF(M1699,'Выгрузка из ревьюшницы'!H1699,INDEX('Доп настройки участников'!F:F,2+N1699))</f>
        <v>0</v>
      </c>
      <c r="D1699" s="13">
        <f>IF(M1699,'Выгрузка из ревьюшницы'!J1699,INDEX('Доп настройки участников'!G:G,2+N1699))</f>
        <v>0</v>
      </c>
      <c r="E1699" s="13" t="e">
        <f>INDEX('Сопоставление оценок'!$A$3:$A$14,MATCH(IF(M1699,'Выгрузка из ревьюшницы'!K1699,INDEX('Доп настройки участников'!H:H,2+N1699)),'Сопоставление оценок'!$C$3:$C$14,0))</f>
        <v>#N/A</v>
      </c>
      <c r="F1699" s="13" t="e">
        <f>INDEX('Сопоставление оценок'!$B$3:$B$14,MATCH(Table13[[#This Row],[mark_at_review]],'Сопоставление оценок'!$C$3:$C$14,0))</f>
        <v>#N/A</v>
      </c>
      <c r="G1699" s="13">
        <f>IF(M1699,IFERROR(IF(OR('Выгрузка из ревьюшницы'!X1699,'Выгрузка из ревьюшницы'!Z1699),1,0),0),INDEX('Доп настройки участников'!I:I,2+N1699))</f>
        <v>0</v>
      </c>
      <c r="H1699" s="13">
        <f>IF(M1699,'Выгрузка из ревьюшницы'!AJ1699,INDEX('Доп настройки участников'!J:J,2+N1699))</f>
        <v>0</v>
      </c>
      <c r="I1699" s="16" t="str">
        <f>IFERROR(IF($H1699=0,"",INDEX(Разметка!B:B,MATCH($H1699,Разметка!A:A,0))),0)</f>
        <v/>
      </c>
      <c r="J1699" s="16" t="str">
        <f>IFERROR(IF($H1699=0,"",INDEX(Разметка!C:C,MATCH($H1699,Разметка!A:A,0))),0)</f>
        <v/>
      </c>
      <c r="K1699" s="16" t="e">
        <f>IF($F1699&gt;0,IFERROR(MATCH(A1699,'Доп настройки участников'!A:A,0),-1)*(-1),0)</f>
        <v>#N/A</v>
      </c>
      <c r="L1699" s="16" t="str">
        <f t="shared" si="138"/>
        <v>Нет</v>
      </c>
      <c r="M1699" s="33" t="b">
        <f t="shared" si="139"/>
        <v>0</v>
      </c>
      <c r="N1699" s="33">
        <f t="shared" si="140"/>
        <v>1667</v>
      </c>
      <c r="O1699" s="33">
        <v>1698</v>
      </c>
    </row>
    <row r="1700" spans="1:15" x14ac:dyDescent="0.25">
      <c r="A1700" s="13">
        <f>IF(M1700,'Выгрузка из ревьюшницы'!B1700,INDEX('Доп настройки участников'!D:D,2+N1700))</f>
        <v>0</v>
      </c>
      <c r="B1700" s="13">
        <f>IF(M1700,'Выгрузка из ревьюшницы'!C1700,INDEX('Доп настройки участников'!E:E,2+N1700))</f>
        <v>0</v>
      </c>
      <c r="C1700" s="13">
        <f>IF(M1700,'Выгрузка из ревьюшницы'!H1700,INDEX('Доп настройки участников'!F:F,2+N1700))</f>
        <v>0</v>
      </c>
      <c r="D1700" s="13">
        <f>IF(M1700,'Выгрузка из ревьюшницы'!J1700,INDEX('Доп настройки участников'!G:G,2+N1700))</f>
        <v>0</v>
      </c>
      <c r="E1700" s="13" t="e">
        <f>INDEX('Сопоставление оценок'!$A$3:$A$14,MATCH(IF(M1700,'Выгрузка из ревьюшницы'!K1700,INDEX('Доп настройки участников'!H:H,2+N1700)),'Сопоставление оценок'!$C$3:$C$14,0))</f>
        <v>#N/A</v>
      </c>
      <c r="F1700" s="13" t="e">
        <f>INDEX('Сопоставление оценок'!$B$3:$B$14,MATCH(Table13[[#This Row],[mark_at_review]],'Сопоставление оценок'!$C$3:$C$14,0))</f>
        <v>#N/A</v>
      </c>
      <c r="G1700" s="13">
        <f>IF(M1700,IFERROR(IF(OR('Выгрузка из ревьюшницы'!X1700,'Выгрузка из ревьюшницы'!Z1700),1,0),0),INDEX('Доп настройки участников'!I:I,2+N1700))</f>
        <v>0</v>
      </c>
      <c r="H1700" s="13">
        <f>IF(M1700,'Выгрузка из ревьюшницы'!AJ1700,INDEX('Доп настройки участников'!J:J,2+N1700))</f>
        <v>0</v>
      </c>
      <c r="I1700" s="16" t="str">
        <f>IFERROR(IF($H1700=0,"",INDEX(Разметка!B:B,MATCH($H1700,Разметка!A:A,0))),0)</f>
        <v/>
      </c>
      <c r="J1700" s="16" t="str">
        <f>IFERROR(IF($H1700=0,"",INDEX(Разметка!C:C,MATCH($H1700,Разметка!A:A,0))),0)</f>
        <v/>
      </c>
      <c r="K1700" s="16" t="e">
        <f>IF($F1700&gt;0,IFERROR(MATCH(A1700,'Доп настройки участников'!A:A,0),-1)*(-1),0)</f>
        <v>#N/A</v>
      </c>
      <c r="L1700" s="16" t="str">
        <f t="shared" si="138"/>
        <v>Нет</v>
      </c>
      <c r="M1700" s="33" t="b">
        <f t="shared" si="139"/>
        <v>0</v>
      </c>
      <c r="N1700" s="33">
        <f t="shared" si="140"/>
        <v>1668</v>
      </c>
      <c r="O1700" s="33">
        <v>1699</v>
      </c>
    </row>
    <row r="1701" spans="1:15" x14ac:dyDescent="0.25">
      <c r="A1701" s="13">
        <f>IF(M1701,'Выгрузка из ревьюшницы'!B1701,INDEX('Доп настройки участников'!D:D,2+N1701))</f>
        <v>0</v>
      </c>
      <c r="B1701" s="13">
        <f>IF(M1701,'Выгрузка из ревьюшницы'!C1701,INDEX('Доп настройки участников'!E:E,2+N1701))</f>
        <v>0</v>
      </c>
      <c r="C1701" s="13">
        <f>IF(M1701,'Выгрузка из ревьюшницы'!H1701,INDEX('Доп настройки участников'!F:F,2+N1701))</f>
        <v>0</v>
      </c>
      <c r="D1701" s="13">
        <f>IF(M1701,'Выгрузка из ревьюшницы'!J1701,INDEX('Доп настройки участников'!G:G,2+N1701))</f>
        <v>0</v>
      </c>
      <c r="E1701" s="13" t="e">
        <f>INDEX('Сопоставление оценок'!$A$3:$A$14,MATCH(IF(M1701,'Выгрузка из ревьюшницы'!K1701,INDEX('Доп настройки участников'!H:H,2+N1701)),'Сопоставление оценок'!$C$3:$C$14,0))</f>
        <v>#N/A</v>
      </c>
      <c r="F1701" s="13" t="e">
        <f>INDEX('Сопоставление оценок'!$B$3:$B$14,MATCH(Table13[[#This Row],[mark_at_review]],'Сопоставление оценок'!$C$3:$C$14,0))</f>
        <v>#N/A</v>
      </c>
      <c r="G1701" s="13">
        <f>IF(M1701,IFERROR(IF(OR('Выгрузка из ревьюшницы'!X1701,'Выгрузка из ревьюшницы'!Z1701),1,0),0),INDEX('Доп настройки участников'!I:I,2+N1701))</f>
        <v>0</v>
      </c>
      <c r="H1701" s="13">
        <f>IF(M1701,'Выгрузка из ревьюшницы'!AJ1701,INDEX('Доп настройки участников'!J:J,2+N1701))</f>
        <v>0</v>
      </c>
      <c r="I1701" s="16" t="str">
        <f>IFERROR(IF($H1701=0,"",INDEX(Разметка!B:B,MATCH($H1701,Разметка!A:A,0))),0)</f>
        <v/>
      </c>
      <c r="J1701" s="16" t="str">
        <f>IFERROR(IF($H1701=0,"",INDEX(Разметка!C:C,MATCH($H1701,Разметка!A:A,0))),0)</f>
        <v/>
      </c>
      <c r="K1701" s="16" t="e">
        <f>IF($F1701&gt;0,IFERROR(MATCH(A1701,'Доп настройки участников'!A:A,0),-1)*(-1),0)</f>
        <v>#N/A</v>
      </c>
      <c r="L1701" s="16" t="str">
        <f t="shared" si="138"/>
        <v>Нет</v>
      </c>
      <c r="M1701" s="33" t="b">
        <f t="shared" si="139"/>
        <v>0</v>
      </c>
      <c r="N1701" s="33">
        <f t="shared" si="140"/>
        <v>1669</v>
      </c>
      <c r="O1701" s="33">
        <v>1700</v>
      </c>
    </row>
    <row r="1702" spans="1:15" x14ac:dyDescent="0.25">
      <c r="A1702" s="13">
        <f>IF(M1702,'Выгрузка из ревьюшницы'!B1702,INDEX('Доп настройки участников'!D:D,2+N1702))</f>
        <v>0</v>
      </c>
      <c r="B1702" s="13">
        <f>IF(M1702,'Выгрузка из ревьюшницы'!C1702,INDEX('Доп настройки участников'!E:E,2+N1702))</f>
        <v>0</v>
      </c>
      <c r="C1702" s="13">
        <f>IF(M1702,'Выгрузка из ревьюшницы'!H1702,INDEX('Доп настройки участников'!F:F,2+N1702))</f>
        <v>0</v>
      </c>
      <c r="D1702" s="13">
        <f>IF(M1702,'Выгрузка из ревьюшницы'!J1702,INDEX('Доп настройки участников'!G:G,2+N1702))</f>
        <v>0</v>
      </c>
      <c r="E1702" s="13" t="e">
        <f>INDEX('Сопоставление оценок'!$A$3:$A$14,MATCH(IF(M1702,'Выгрузка из ревьюшницы'!K1702,INDEX('Доп настройки участников'!H:H,2+N1702)),'Сопоставление оценок'!$C$3:$C$14,0))</f>
        <v>#N/A</v>
      </c>
      <c r="F1702" s="13" t="e">
        <f>INDEX('Сопоставление оценок'!$B$3:$B$14,MATCH(Table13[[#This Row],[mark_at_review]],'Сопоставление оценок'!$C$3:$C$14,0))</f>
        <v>#N/A</v>
      </c>
      <c r="G1702" s="13">
        <f>IF(M1702,IFERROR(IF(OR('Выгрузка из ревьюшницы'!X1702,'Выгрузка из ревьюшницы'!Z1702),1,0),0),INDEX('Доп настройки участников'!I:I,2+N1702))</f>
        <v>0</v>
      </c>
      <c r="H1702" s="13">
        <f>IF(M1702,'Выгрузка из ревьюшницы'!AJ1702,INDEX('Доп настройки участников'!J:J,2+N1702))</f>
        <v>0</v>
      </c>
      <c r="I1702" s="16" t="str">
        <f>IFERROR(IF($H1702=0,"",INDEX(Разметка!B:B,MATCH($H1702,Разметка!A:A,0))),0)</f>
        <v/>
      </c>
      <c r="J1702" s="16" t="str">
        <f>IFERROR(IF($H1702=0,"",INDEX(Разметка!C:C,MATCH($H1702,Разметка!A:A,0))),0)</f>
        <v/>
      </c>
      <c r="K1702" s="16" t="e">
        <f>IF($F1702&gt;0,IFERROR(MATCH(A1702,'Доп настройки участников'!A:A,0),-1)*(-1),0)</f>
        <v>#N/A</v>
      </c>
      <c r="L1702" s="16" t="str">
        <f t="shared" si="138"/>
        <v>Нет</v>
      </c>
      <c r="M1702" s="33" t="b">
        <f t="shared" si="139"/>
        <v>0</v>
      </c>
      <c r="N1702" s="33">
        <f t="shared" si="140"/>
        <v>1670</v>
      </c>
      <c r="O1702" s="33">
        <v>1701</v>
      </c>
    </row>
    <row r="1703" spans="1:15" x14ac:dyDescent="0.25">
      <c r="A1703" s="13">
        <f>IF(M1703,'Выгрузка из ревьюшницы'!B1703,INDEX('Доп настройки участников'!D:D,2+N1703))</f>
        <v>0</v>
      </c>
      <c r="B1703" s="13">
        <f>IF(M1703,'Выгрузка из ревьюшницы'!C1703,INDEX('Доп настройки участников'!E:E,2+N1703))</f>
        <v>0</v>
      </c>
      <c r="C1703" s="13">
        <f>IF(M1703,'Выгрузка из ревьюшницы'!H1703,INDEX('Доп настройки участников'!F:F,2+N1703))</f>
        <v>0</v>
      </c>
      <c r="D1703" s="13">
        <f>IF(M1703,'Выгрузка из ревьюшницы'!J1703,INDEX('Доп настройки участников'!G:G,2+N1703))</f>
        <v>0</v>
      </c>
      <c r="E1703" s="13" t="e">
        <f>INDEX('Сопоставление оценок'!$A$3:$A$14,MATCH(IF(M1703,'Выгрузка из ревьюшницы'!K1703,INDEX('Доп настройки участников'!H:H,2+N1703)),'Сопоставление оценок'!$C$3:$C$14,0))</f>
        <v>#N/A</v>
      </c>
      <c r="F1703" s="13" t="e">
        <f>INDEX('Сопоставление оценок'!$B$3:$B$14,MATCH(Table13[[#This Row],[mark_at_review]],'Сопоставление оценок'!$C$3:$C$14,0))</f>
        <v>#N/A</v>
      </c>
      <c r="G1703" s="13">
        <f>IF(M1703,IFERROR(IF(OR('Выгрузка из ревьюшницы'!X1703,'Выгрузка из ревьюшницы'!Z1703),1,0),0),INDEX('Доп настройки участников'!I:I,2+N1703))</f>
        <v>0</v>
      </c>
      <c r="H1703" s="13">
        <f>IF(M1703,'Выгрузка из ревьюшницы'!AJ1703,INDEX('Доп настройки участников'!J:J,2+N1703))</f>
        <v>0</v>
      </c>
      <c r="I1703" s="16" t="str">
        <f>IFERROR(IF($H1703=0,"",INDEX(Разметка!B:B,MATCH($H1703,Разметка!A:A,0))),0)</f>
        <v/>
      </c>
      <c r="J1703" s="16" t="str">
        <f>IFERROR(IF($H1703=0,"",INDEX(Разметка!C:C,MATCH($H1703,Разметка!A:A,0))),0)</f>
        <v/>
      </c>
      <c r="K1703" s="16" t="e">
        <f>IF($F1703&gt;0,IFERROR(MATCH(A1703,'Доп настройки участников'!A:A,0),-1)*(-1),0)</f>
        <v>#N/A</v>
      </c>
      <c r="L1703" s="16" t="str">
        <f t="shared" si="138"/>
        <v>Нет</v>
      </c>
      <c r="M1703" s="33" t="b">
        <f t="shared" si="139"/>
        <v>0</v>
      </c>
      <c r="N1703" s="33">
        <f t="shared" si="140"/>
        <v>1671</v>
      </c>
      <c r="O1703" s="33">
        <v>1702</v>
      </c>
    </row>
    <row r="1704" spans="1:15" x14ac:dyDescent="0.25">
      <c r="A1704" s="13">
        <f>IF(M1704,'Выгрузка из ревьюшницы'!B1704,INDEX('Доп настройки участников'!D:D,2+N1704))</f>
        <v>0</v>
      </c>
      <c r="B1704" s="13">
        <f>IF(M1704,'Выгрузка из ревьюшницы'!C1704,INDEX('Доп настройки участников'!E:E,2+N1704))</f>
        <v>0</v>
      </c>
      <c r="C1704" s="13">
        <f>IF(M1704,'Выгрузка из ревьюшницы'!H1704,INDEX('Доп настройки участников'!F:F,2+N1704))</f>
        <v>0</v>
      </c>
      <c r="D1704" s="13">
        <f>IF(M1704,'Выгрузка из ревьюшницы'!J1704,INDEX('Доп настройки участников'!G:G,2+N1704))</f>
        <v>0</v>
      </c>
      <c r="E1704" s="13" t="e">
        <f>INDEX('Сопоставление оценок'!$A$3:$A$14,MATCH(IF(M1704,'Выгрузка из ревьюшницы'!K1704,INDEX('Доп настройки участников'!H:H,2+N1704)),'Сопоставление оценок'!$C$3:$C$14,0))</f>
        <v>#N/A</v>
      </c>
      <c r="F1704" s="13" t="e">
        <f>INDEX('Сопоставление оценок'!$B$3:$B$14,MATCH(Table13[[#This Row],[mark_at_review]],'Сопоставление оценок'!$C$3:$C$14,0))</f>
        <v>#N/A</v>
      </c>
      <c r="G1704" s="13">
        <f>IF(M1704,IFERROR(IF(OR('Выгрузка из ревьюшницы'!X1704,'Выгрузка из ревьюшницы'!Z1704),1,0),0),INDEX('Доп настройки участников'!I:I,2+N1704))</f>
        <v>0</v>
      </c>
      <c r="H1704" s="13">
        <f>IF(M1704,'Выгрузка из ревьюшницы'!AJ1704,INDEX('Доп настройки участников'!J:J,2+N1704))</f>
        <v>0</v>
      </c>
      <c r="I1704" s="16" t="str">
        <f>IFERROR(IF($H1704=0,"",INDEX(Разметка!B:B,MATCH($H1704,Разметка!A:A,0))),0)</f>
        <v/>
      </c>
      <c r="J1704" s="16" t="str">
        <f>IFERROR(IF($H1704=0,"",INDEX(Разметка!C:C,MATCH($H1704,Разметка!A:A,0))),0)</f>
        <v/>
      </c>
      <c r="K1704" s="16" t="e">
        <f>IF($F1704&gt;0,IFERROR(MATCH(A1704,'Доп настройки участников'!A:A,0),-1)*(-1),0)</f>
        <v>#N/A</v>
      </c>
      <c r="L1704" s="16" t="str">
        <f t="shared" si="138"/>
        <v>Нет</v>
      </c>
      <c r="M1704" s="33" t="b">
        <f t="shared" si="139"/>
        <v>0</v>
      </c>
      <c r="N1704" s="33">
        <f t="shared" si="140"/>
        <v>1672</v>
      </c>
      <c r="O1704" s="33">
        <v>1703</v>
      </c>
    </row>
    <row r="1705" spans="1:15" x14ac:dyDescent="0.25">
      <c r="A1705" s="13">
        <f>IF(M1705,'Выгрузка из ревьюшницы'!B1705,INDEX('Доп настройки участников'!D:D,2+N1705))</f>
        <v>0</v>
      </c>
      <c r="B1705" s="13">
        <f>IF(M1705,'Выгрузка из ревьюшницы'!C1705,INDEX('Доп настройки участников'!E:E,2+N1705))</f>
        <v>0</v>
      </c>
      <c r="C1705" s="13">
        <f>IF(M1705,'Выгрузка из ревьюшницы'!H1705,INDEX('Доп настройки участников'!F:F,2+N1705))</f>
        <v>0</v>
      </c>
      <c r="D1705" s="13">
        <f>IF(M1705,'Выгрузка из ревьюшницы'!J1705,INDEX('Доп настройки участников'!G:G,2+N1705))</f>
        <v>0</v>
      </c>
      <c r="E1705" s="13" t="e">
        <f>INDEX('Сопоставление оценок'!$A$3:$A$14,MATCH(IF(M1705,'Выгрузка из ревьюшницы'!K1705,INDEX('Доп настройки участников'!H:H,2+N1705)),'Сопоставление оценок'!$C$3:$C$14,0))</f>
        <v>#N/A</v>
      </c>
      <c r="F1705" s="13" t="e">
        <f>INDEX('Сопоставление оценок'!$B$3:$B$14,MATCH(Table13[[#This Row],[mark_at_review]],'Сопоставление оценок'!$C$3:$C$14,0))</f>
        <v>#N/A</v>
      </c>
      <c r="G1705" s="13">
        <f>IF(M1705,IFERROR(IF(OR('Выгрузка из ревьюшницы'!X1705,'Выгрузка из ревьюшницы'!Z1705),1,0),0),INDEX('Доп настройки участников'!I:I,2+N1705))</f>
        <v>0</v>
      </c>
      <c r="H1705" s="13">
        <f>IF(M1705,'Выгрузка из ревьюшницы'!AJ1705,INDEX('Доп настройки участников'!J:J,2+N1705))</f>
        <v>0</v>
      </c>
      <c r="I1705" s="16" t="str">
        <f>IFERROR(IF($H1705=0,"",INDEX(Разметка!B:B,MATCH($H1705,Разметка!A:A,0))),0)</f>
        <v/>
      </c>
      <c r="J1705" s="16" t="str">
        <f>IFERROR(IF($H1705=0,"",INDEX(Разметка!C:C,MATCH($H1705,Разметка!A:A,0))),0)</f>
        <v/>
      </c>
      <c r="K1705" s="16" t="e">
        <f>IF($F1705&gt;0,IFERROR(MATCH(A1705,'Доп настройки участников'!A:A,0),-1)*(-1),0)</f>
        <v>#N/A</v>
      </c>
      <c r="L1705" s="16" t="str">
        <f t="shared" si="138"/>
        <v>Нет</v>
      </c>
      <c r="M1705" s="33" t="b">
        <f t="shared" si="139"/>
        <v>0</v>
      </c>
      <c r="N1705" s="33">
        <f t="shared" si="140"/>
        <v>1673</v>
      </c>
      <c r="O1705" s="33">
        <v>1704</v>
      </c>
    </row>
    <row r="1706" spans="1:15" x14ac:dyDescent="0.25">
      <c r="A1706" s="13">
        <f>IF(M1706,'Выгрузка из ревьюшницы'!B1706,INDEX('Доп настройки участников'!D:D,2+N1706))</f>
        <v>0</v>
      </c>
      <c r="B1706" s="13">
        <f>IF(M1706,'Выгрузка из ревьюшницы'!C1706,INDEX('Доп настройки участников'!E:E,2+N1706))</f>
        <v>0</v>
      </c>
      <c r="C1706" s="13">
        <f>IF(M1706,'Выгрузка из ревьюшницы'!H1706,INDEX('Доп настройки участников'!F:F,2+N1706))</f>
        <v>0</v>
      </c>
      <c r="D1706" s="13">
        <f>IF(M1706,'Выгрузка из ревьюшницы'!J1706,INDEX('Доп настройки участников'!G:G,2+N1706))</f>
        <v>0</v>
      </c>
      <c r="E1706" s="13" t="e">
        <f>INDEX('Сопоставление оценок'!$A$3:$A$14,MATCH(IF(M1706,'Выгрузка из ревьюшницы'!K1706,INDEX('Доп настройки участников'!H:H,2+N1706)),'Сопоставление оценок'!$C$3:$C$14,0))</f>
        <v>#N/A</v>
      </c>
      <c r="F1706" s="13" t="e">
        <f>INDEX('Сопоставление оценок'!$B$3:$B$14,MATCH(Table13[[#This Row],[mark_at_review]],'Сопоставление оценок'!$C$3:$C$14,0))</f>
        <v>#N/A</v>
      </c>
      <c r="G1706" s="13">
        <f>IF(M1706,IFERROR(IF(OR('Выгрузка из ревьюшницы'!X1706,'Выгрузка из ревьюшницы'!Z1706),1,0),0),INDEX('Доп настройки участников'!I:I,2+N1706))</f>
        <v>0</v>
      </c>
      <c r="H1706" s="13">
        <f>IF(M1706,'Выгрузка из ревьюшницы'!AJ1706,INDEX('Доп настройки участников'!J:J,2+N1706))</f>
        <v>0</v>
      </c>
      <c r="I1706" s="16" t="str">
        <f>IFERROR(IF($H1706=0,"",INDEX(Разметка!B:B,MATCH($H1706,Разметка!A:A,0))),0)</f>
        <v/>
      </c>
      <c r="J1706" s="16" t="str">
        <f>IFERROR(IF($H1706=0,"",INDEX(Разметка!C:C,MATCH($H1706,Разметка!A:A,0))),0)</f>
        <v/>
      </c>
      <c r="K1706" s="16" t="e">
        <f>IF($F1706&gt;0,IFERROR(MATCH(A1706,'Доп настройки участников'!A:A,0),-1)*(-1),0)</f>
        <v>#N/A</v>
      </c>
      <c r="L1706" s="16" t="str">
        <f t="shared" si="138"/>
        <v>Нет</v>
      </c>
      <c r="M1706" s="33" t="b">
        <f t="shared" si="139"/>
        <v>0</v>
      </c>
      <c r="N1706" s="33">
        <f t="shared" si="140"/>
        <v>1674</v>
      </c>
      <c r="O1706" s="33">
        <v>1705</v>
      </c>
    </row>
    <row r="1707" spans="1:15" x14ac:dyDescent="0.25">
      <c r="A1707" s="13">
        <f>IF(M1707,'Выгрузка из ревьюшницы'!B1707,INDEX('Доп настройки участников'!D:D,2+N1707))</f>
        <v>0</v>
      </c>
      <c r="B1707" s="13">
        <f>IF(M1707,'Выгрузка из ревьюшницы'!C1707,INDEX('Доп настройки участников'!E:E,2+N1707))</f>
        <v>0</v>
      </c>
      <c r="C1707" s="13">
        <f>IF(M1707,'Выгрузка из ревьюшницы'!H1707,INDEX('Доп настройки участников'!F:F,2+N1707))</f>
        <v>0</v>
      </c>
      <c r="D1707" s="13">
        <f>IF(M1707,'Выгрузка из ревьюшницы'!J1707,INDEX('Доп настройки участников'!G:G,2+N1707))</f>
        <v>0</v>
      </c>
      <c r="E1707" s="13" t="e">
        <f>INDEX('Сопоставление оценок'!$A$3:$A$14,MATCH(IF(M1707,'Выгрузка из ревьюшницы'!K1707,INDEX('Доп настройки участников'!H:H,2+N1707)),'Сопоставление оценок'!$C$3:$C$14,0))</f>
        <v>#N/A</v>
      </c>
      <c r="F1707" s="13" t="e">
        <f>INDEX('Сопоставление оценок'!$B$3:$B$14,MATCH(Table13[[#This Row],[mark_at_review]],'Сопоставление оценок'!$C$3:$C$14,0))</f>
        <v>#N/A</v>
      </c>
      <c r="G1707" s="13">
        <f>IF(M1707,IFERROR(IF(OR('Выгрузка из ревьюшницы'!X1707,'Выгрузка из ревьюшницы'!Z1707),1,0),0),INDEX('Доп настройки участников'!I:I,2+N1707))</f>
        <v>0</v>
      </c>
      <c r="H1707" s="13">
        <f>IF(M1707,'Выгрузка из ревьюшницы'!AJ1707,INDEX('Доп настройки участников'!J:J,2+N1707))</f>
        <v>0</v>
      </c>
      <c r="I1707" s="16" t="str">
        <f>IFERROR(IF($H1707=0,"",INDEX(Разметка!B:B,MATCH($H1707,Разметка!A:A,0))),0)</f>
        <v/>
      </c>
      <c r="J1707" s="16" t="str">
        <f>IFERROR(IF($H1707=0,"",INDEX(Разметка!C:C,MATCH($H1707,Разметка!A:A,0))),0)</f>
        <v/>
      </c>
      <c r="K1707" s="16" t="e">
        <f>IF($F1707&gt;0,IFERROR(MATCH(A1707,'Доп настройки участников'!A:A,0),-1)*(-1),0)</f>
        <v>#N/A</v>
      </c>
      <c r="L1707" s="16" t="str">
        <f t="shared" si="138"/>
        <v>Нет</v>
      </c>
      <c r="M1707" s="33" t="b">
        <f t="shared" si="139"/>
        <v>0</v>
      </c>
      <c r="N1707" s="33">
        <f t="shared" si="140"/>
        <v>1675</v>
      </c>
      <c r="O1707" s="33">
        <v>1706</v>
      </c>
    </row>
    <row r="1708" spans="1:15" x14ac:dyDescent="0.25">
      <c r="A1708" s="13">
        <f>IF(M1708,'Выгрузка из ревьюшницы'!B1708,INDEX('Доп настройки участников'!D:D,2+N1708))</f>
        <v>0</v>
      </c>
      <c r="B1708" s="13">
        <f>IF(M1708,'Выгрузка из ревьюшницы'!C1708,INDEX('Доп настройки участников'!E:E,2+N1708))</f>
        <v>0</v>
      </c>
      <c r="C1708" s="13">
        <f>IF(M1708,'Выгрузка из ревьюшницы'!H1708,INDEX('Доп настройки участников'!F:F,2+N1708))</f>
        <v>0</v>
      </c>
      <c r="D1708" s="13">
        <f>IF(M1708,'Выгрузка из ревьюшницы'!J1708,INDEX('Доп настройки участников'!G:G,2+N1708))</f>
        <v>0</v>
      </c>
      <c r="E1708" s="13" t="e">
        <f>INDEX('Сопоставление оценок'!$A$3:$A$14,MATCH(IF(M1708,'Выгрузка из ревьюшницы'!K1708,INDEX('Доп настройки участников'!H:H,2+N1708)),'Сопоставление оценок'!$C$3:$C$14,0))</f>
        <v>#N/A</v>
      </c>
      <c r="F1708" s="13" t="e">
        <f>INDEX('Сопоставление оценок'!$B$3:$B$14,MATCH(Table13[[#This Row],[mark_at_review]],'Сопоставление оценок'!$C$3:$C$14,0))</f>
        <v>#N/A</v>
      </c>
      <c r="G1708" s="13">
        <f>IF(M1708,IFERROR(IF(OR('Выгрузка из ревьюшницы'!X1708,'Выгрузка из ревьюшницы'!Z1708),1,0),0),INDEX('Доп настройки участников'!I:I,2+N1708))</f>
        <v>0</v>
      </c>
      <c r="H1708" s="13">
        <f>IF(M1708,'Выгрузка из ревьюшницы'!AJ1708,INDEX('Доп настройки участников'!J:J,2+N1708))</f>
        <v>0</v>
      </c>
      <c r="I1708" s="16" t="str">
        <f>IFERROR(IF($H1708=0,"",INDEX(Разметка!B:B,MATCH($H1708,Разметка!A:A,0))),0)</f>
        <v/>
      </c>
      <c r="J1708" s="16" t="str">
        <f>IFERROR(IF($H1708=0,"",INDEX(Разметка!C:C,MATCH($H1708,Разметка!A:A,0))),0)</f>
        <v/>
      </c>
      <c r="K1708" s="16" t="e">
        <f>IF($F1708&gt;0,IFERROR(MATCH(A1708,'Доп настройки участников'!A:A,0),-1)*(-1),0)</f>
        <v>#N/A</v>
      </c>
      <c r="L1708" s="16" t="str">
        <f t="shared" si="138"/>
        <v>Нет</v>
      </c>
      <c r="M1708" s="33" t="b">
        <f t="shared" si="139"/>
        <v>0</v>
      </c>
      <c r="N1708" s="33">
        <f t="shared" si="140"/>
        <v>1676</v>
      </c>
      <c r="O1708" s="33">
        <v>1707</v>
      </c>
    </row>
    <row r="1709" spans="1:15" x14ac:dyDescent="0.25">
      <c r="A1709" s="13">
        <f>IF(M1709,'Выгрузка из ревьюшницы'!B1709,INDEX('Доп настройки участников'!D:D,2+N1709))</f>
        <v>0</v>
      </c>
      <c r="B1709" s="13">
        <f>IF(M1709,'Выгрузка из ревьюшницы'!C1709,INDEX('Доп настройки участников'!E:E,2+N1709))</f>
        <v>0</v>
      </c>
      <c r="C1709" s="13">
        <f>IF(M1709,'Выгрузка из ревьюшницы'!H1709,INDEX('Доп настройки участников'!F:F,2+N1709))</f>
        <v>0</v>
      </c>
      <c r="D1709" s="13">
        <f>IF(M1709,'Выгрузка из ревьюшницы'!J1709,INDEX('Доп настройки участников'!G:G,2+N1709))</f>
        <v>0</v>
      </c>
      <c r="E1709" s="13" t="e">
        <f>INDEX('Сопоставление оценок'!$A$3:$A$14,MATCH(IF(M1709,'Выгрузка из ревьюшницы'!K1709,INDEX('Доп настройки участников'!H:H,2+N1709)),'Сопоставление оценок'!$C$3:$C$14,0))</f>
        <v>#N/A</v>
      </c>
      <c r="F1709" s="13" t="e">
        <f>INDEX('Сопоставление оценок'!$B$3:$B$14,MATCH(Table13[[#This Row],[mark_at_review]],'Сопоставление оценок'!$C$3:$C$14,0))</f>
        <v>#N/A</v>
      </c>
      <c r="G1709" s="13">
        <f>IF(M1709,IFERROR(IF(OR('Выгрузка из ревьюшницы'!X1709,'Выгрузка из ревьюшницы'!Z1709),1,0),0),INDEX('Доп настройки участников'!I:I,2+N1709))</f>
        <v>0</v>
      </c>
      <c r="H1709" s="13">
        <f>IF(M1709,'Выгрузка из ревьюшницы'!AJ1709,INDEX('Доп настройки участников'!J:J,2+N1709))</f>
        <v>0</v>
      </c>
      <c r="I1709" s="16" t="str">
        <f>IFERROR(IF($H1709=0,"",INDEX(Разметка!B:B,MATCH($H1709,Разметка!A:A,0))),0)</f>
        <v/>
      </c>
      <c r="J1709" s="16" t="str">
        <f>IFERROR(IF($H1709=0,"",INDEX(Разметка!C:C,MATCH($H1709,Разметка!A:A,0))),0)</f>
        <v/>
      </c>
      <c r="K1709" s="16" t="e">
        <f>IF($F1709&gt;0,IFERROR(MATCH(A1709,'Доп настройки участников'!A:A,0),-1)*(-1),0)</f>
        <v>#N/A</v>
      </c>
      <c r="L1709" s="16" t="str">
        <f t="shared" si="138"/>
        <v>Нет</v>
      </c>
      <c r="M1709" s="33" t="b">
        <f t="shared" si="139"/>
        <v>0</v>
      </c>
      <c r="N1709" s="33">
        <f t="shared" si="140"/>
        <v>1677</v>
      </c>
      <c r="O1709" s="33">
        <v>1708</v>
      </c>
    </row>
    <row r="1710" spans="1:15" x14ac:dyDescent="0.25">
      <c r="A1710" s="13">
        <f>IF(M1710,'Выгрузка из ревьюшницы'!B1710,INDEX('Доп настройки участников'!D:D,2+N1710))</f>
        <v>0</v>
      </c>
      <c r="B1710" s="13">
        <f>IF(M1710,'Выгрузка из ревьюшницы'!C1710,INDEX('Доп настройки участников'!E:E,2+N1710))</f>
        <v>0</v>
      </c>
      <c r="C1710" s="13">
        <f>IF(M1710,'Выгрузка из ревьюшницы'!H1710,INDEX('Доп настройки участников'!F:F,2+N1710))</f>
        <v>0</v>
      </c>
      <c r="D1710" s="13">
        <f>IF(M1710,'Выгрузка из ревьюшницы'!J1710,INDEX('Доп настройки участников'!G:G,2+N1710))</f>
        <v>0</v>
      </c>
      <c r="E1710" s="13" t="e">
        <f>INDEX('Сопоставление оценок'!$A$3:$A$14,MATCH(IF(M1710,'Выгрузка из ревьюшницы'!K1710,INDEX('Доп настройки участников'!H:H,2+N1710)),'Сопоставление оценок'!$C$3:$C$14,0))</f>
        <v>#N/A</v>
      </c>
      <c r="F1710" s="13" t="e">
        <f>INDEX('Сопоставление оценок'!$B$3:$B$14,MATCH(Table13[[#This Row],[mark_at_review]],'Сопоставление оценок'!$C$3:$C$14,0))</f>
        <v>#N/A</v>
      </c>
      <c r="G1710" s="13">
        <f>IF(M1710,IFERROR(IF(OR('Выгрузка из ревьюшницы'!X1710,'Выгрузка из ревьюшницы'!Z1710),1,0),0),INDEX('Доп настройки участников'!I:I,2+N1710))</f>
        <v>0</v>
      </c>
      <c r="H1710" s="13">
        <f>IF(M1710,'Выгрузка из ревьюшницы'!AJ1710,INDEX('Доп настройки участников'!J:J,2+N1710))</f>
        <v>0</v>
      </c>
      <c r="I1710" s="16" t="str">
        <f>IFERROR(IF($H1710=0,"",INDEX(Разметка!B:B,MATCH($H1710,Разметка!A:A,0))),0)</f>
        <v/>
      </c>
      <c r="J1710" s="16" t="str">
        <f>IFERROR(IF($H1710=0,"",INDEX(Разметка!C:C,MATCH($H1710,Разметка!A:A,0))),0)</f>
        <v/>
      </c>
      <c r="K1710" s="16" t="e">
        <f>IF($F1710&gt;0,IFERROR(MATCH(A1710,'Доп настройки участников'!A:A,0),-1)*(-1),0)</f>
        <v>#N/A</v>
      </c>
      <c r="L1710" s="16" t="str">
        <f t="shared" si="138"/>
        <v>Нет</v>
      </c>
      <c r="M1710" s="33" t="b">
        <f t="shared" si="139"/>
        <v>0</v>
      </c>
      <c r="N1710" s="33">
        <f t="shared" si="140"/>
        <v>1678</v>
      </c>
      <c r="O1710" s="33">
        <v>1709</v>
      </c>
    </row>
    <row r="1711" spans="1:15" x14ac:dyDescent="0.25">
      <c r="A1711" s="13">
        <f>IF(M1711,'Выгрузка из ревьюшницы'!B1711,INDEX('Доп настройки участников'!D:D,2+N1711))</f>
        <v>0</v>
      </c>
      <c r="B1711" s="13">
        <f>IF(M1711,'Выгрузка из ревьюшницы'!C1711,INDEX('Доп настройки участников'!E:E,2+N1711))</f>
        <v>0</v>
      </c>
      <c r="C1711" s="13">
        <f>IF(M1711,'Выгрузка из ревьюшницы'!H1711,INDEX('Доп настройки участников'!F:F,2+N1711))</f>
        <v>0</v>
      </c>
      <c r="D1711" s="13">
        <f>IF(M1711,'Выгрузка из ревьюшницы'!J1711,INDEX('Доп настройки участников'!G:G,2+N1711))</f>
        <v>0</v>
      </c>
      <c r="E1711" s="13" t="e">
        <f>INDEX('Сопоставление оценок'!$A$3:$A$14,MATCH(IF(M1711,'Выгрузка из ревьюшницы'!K1711,INDEX('Доп настройки участников'!H:H,2+N1711)),'Сопоставление оценок'!$C$3:$C$14,0))</f>
        <v>#N/A</v>
      </c>
      <c r="F1711" s="13" t="e">
        <f>INDEX('Сопоставление оценок'!$B$3:$B$14,MATCH(Table13[[#This Row],[mark_at_review]],'Сопоставление оценок'!$C$3:$C$14,0))</f>
        <v>#N/A</v>
      </c>
      <c r="G1711" s="13">
        <f>IF(M1711,IFERROR(IF(OR('Выгрузка из ревьюшницы'!X1711,'Выгрузка из ревьюшницы'!Z1711),1,0),0),INDEX('Доп настройки участников'!I:I,2+N1711))</f>
        <v>0</v>
      </c>
      <c r="H1711" s="13">
        <f>IF(M1711,'Выгрузка из ревьюшницы'!AJ1711,INDEX('Доп настройки участников'!J:J,2+N1711))</f>
        <v>0</v>
      </c>
      <c r="I1711" s="16" t="str">
        <f>IFERROR(IF($H1711=0,"",INDEX(Разметка!B:B,MATCH($H1711,Разметка!A:A,0))),0)</f>
        <v/>
      </c>
      <c r="J1711" s="16" t="str">
        <f>IFERROR(IF($H1711=0,"",INDEX(Разметка!C:C,MATCH($H1711,Разметка!A:A,0))),0)</f>
        <v/>
      </c>
      <c r="K1711" s="16" t="e">
        <f>IF($F1711&gt;0,IFERROR(MATCH(A1711,'Доп настройки участников'!A:A,0),-1)*(-1),0)</f>
        <v>#N/A</v>
      </c>
      <c r="L1711" s="16" t="str">
        <f t="shared" si="138"/>
        <v>Нет</v>
      </c>
      <c r="M1711" s="33" t="b">
        <f t="shared" si="139"/>
        <v>0</v>
      </c>
      <c r="N1711" s="33">
        <f t="shared" si="140"/>
        <v>1679</v>
      </c>
      <c r="O1711" s="33">
        <v>1710</v>
      </c>
    </row>
    <row r="1712" spans="1:15" x14ac:dyDescent="0.25">
      <c r="A1712" s="13">
        <f>IF(M1712,'Выгрузка из ревьюшницы'!B1712,INDEX('Доп настройки участников'!D:D,2+N1712))</f>
        <v>0</v>
      </c>
      <c r="B1712" s="13">
        <f>IF(M1712,'Выгрузка из ревьюшницы'!C1712,INDEX('Доп настройки участников'!E:E,2+N1712))</f>
        <v>0</v>
      </c>
      <c r="C1712" s="13">
        <f>IF(M1712,'Выгрузка из ревьюшницы'!H1712,INDEX('Доп настройки участников'!F:F,2+N1712))</f>
        <v>0</v>
      </c>
      <c r="D1712" s="13">
        <f>IF(M1712,'Выгрузка из ревьюшницы'!J1712,INDEX('Доп настройки участников'!G:G,2+N1712))</f>
        <v>0</v>
      </c>
      <c r="E1712" s="13" t="e">
        <f>INDEX('Сопоставление оценок'!$A$3:$A$14,MATCH(IF(M1712,'Выгрузка из ревьюшницы'!K1712,INDEX('Доп настройки участников'!H:H,2+N1712)),'Сопоставление оценок'!$C$3:$C$14,0))</f>
        <v>#N/A</v>
      </c>
      <c r="F1712" s="13" t="e">
        <f>INDEX('Сопоставление оценок'!$B$3:$B$14,MATCH(Table13[[#This Row],[mark_at_review]],'Сопоставление оценок'!$C$3:$C$14,0))</f>
        <v>#N/A</v>
      </c>
      <c r="G1712" s="13">
        <f>IF(M1712,IFERROR(IF(OR('Выгрузка из ревьюшницы'!X1712,'Выгрузка из ревьюшницы'!Z1712),1,0),0),INDEX('Доп настройки участников'!I:I,2+N1712))</f>
        <v>0</v>
      </c>
      <c r="H1712" s="13">
        <f>IF(M1712,'Выгрузка из ревьюшницы'!AJ1712,INDEX('Доп настройки участников'!J:J,2+N1712))</f>
        <v>0</v>
      </c>
      <c r="I1712" s="16" t="str">
        <f>IFERROR(IF($H1712=0,"",INDEX(Разметка!B:B,MATCH($H1712,Разметка!A:A,0))),0)</f>
        <v/>
      </c>
      <c r="J1712" s="16" t="str">
        <f>IFERROR(IF($H1712=0,"",INDEX(Разметка!C:C,MATCH($H1712,Разметка!A:A,0))),0)</f>
        <v/>
      </c>
      <c r="K1712" s="16" t="e">
        <f>IF($F1712&gt;0,IFERROR(MATCH(A1712,'Доп настройки участников'!A:A,0),-1)*(-1),0)</f>
        <v>#N/A</v>
      </c>
      <c r="L1712" s="16" t="str">
        <f t="shared" si="138"/>
        <v>Нет</v>
      </c>
      <c r="M1712" s="33" t="b">
        <f t="shared" si="139"/>
        <v>0</v>
      </c>
      <c r="N1712" s="33">
        <f t="shared" si="140"/>
        <v>1680</v>
      </c>
      <c r="O1712" s="33">
        <v>1711</v>
      </c>
    </row>
    <row r="1713" spans="1:15" x14ac:dyDescent="0.25">
      <c r="A1713" s="13">
        <f>IF(M1713,'Выгрузка из ревьюшницы'!B1713,INDEX('Доп настройки участников'!D:D,2+N1713))</f>
        <v>0</v>
      </c>
      <c r="B1713" s="13">
        <f>IF(M1713,'Выгрузка из ревьюшницы'!C1713,INDEX('Доп настройки участников'!E:E,2+N1713))</f>
        <v>0</v>
      </c>
      <c r="C1713" s="13">
        <f>IF(M1713,'Выгрузка из ревьюшницы'!H1713,INDEX('Доп настройки участников'!F:F,2+N1713))</f>
        <v>0</v>
      </c>
      <c r="D1713" s="13">
        <f>IF(M1713,'Выгрузка из ревьюшницы'!J1713,INDEX('Доп настройки участников'!G:G,2+N1713))</f>
        <v>0</v>
      </c>
      <c r="E1713" s="13" t="e">
        <f>INDEX('Сопоставление оценок'!$A$3:$A$14,MATCH(IF(M1713,'Выгрузка из ревьюшницы'!K1713,INDEX('Доп настройки участников'!H:H,2+N1713)),'Сопоставление оценок'!$C$3:$C$14,0))</f>
        <v>#N/A</v>
      </c>
      <c r="F1713" s="13" t="e">
        <f>INDEX('Сопоставление оценок'!$B$3:$B$14,MATCH(Table13[[#This Row],[mark_at_review]],'Сопоставление оценок'!$C$3:$C$14,0))</f>
        <v>#N/A</v>
      </c>
      <c r="G1713" s="13">
        <f>IF(M1713,IFERROR(IF(OR('Выгрузка из ревьюшницы'!X1713,'Выгрузка из ревьюшницы'!Z1713),1,0),0),INDEX('Доп настройки участников'!I:I,2+N1713))</f>
        <v>0</v>
      </c>
      <c r="H1713" s="13">
        <f>IF(M1713,'Выгрузка из ревьюшницы'!AJ1713,INDEX('Доп настройки участников'!J:J,2+N1713))</f>
        <v>0</v>
      </c>
      <c r="I1713" s="16" t="str">
        <f>IFERROR(IF($H1713=0,"",INDEX(Разметка!B:B,MATCH($H1713,Разметка!A:A,0))),0)</f>
        <v/>
      </c>
      <c r="J1713" s="16" t="str">
        <f>IFERROR(IF($H1713=0,"",INDEX(Разметка!C:C,MATCH($H1713,Разметка!A:A,0))),0)</f>
        <v/>
      </c>
      <c r="K1713" s="16" t="e">
        <f>IF($F1713&gt;0,IFERROR(MATCH(A1713,'Доп настройки участников'!A:A,0),-1)*(-1),0)</f>
        <v>#N/A</v>
      </c>
      <c r="L1713" s="16" t="str">
        <f t="shared" si="138"/>
        <v>Нет</v>
      </c>
      <c r="M1713" s="33" t="b">
        <f t="shared" si="139"/>
        <v>0</v>
      </c>
      <c r="N1713" s="33">
        <f t="shared" si="140"/>
        <v>1681</v>
      </c>
      <c r="O1713" s="33">
        <v>1712</v>
      </c>
    </row>
    <row r="1714" spans="1:15" x14ac:dyDescent="0.25">
      <c r="A1714" s="13">
        <f>IF(M1714,'Выгрузка из ревьюшницы'!B1714,INDEX('Доп настройки участников'!D:D,2+N1714))</f>
        <v>0</v>
      </c>
      <c r="B1714" s="13">
        <f>IF(M1714,'Выгрузка из ревьюшницы'!C1714,INDEX('Доп настройки участников'!E:E,2+N1714))</f>
        <v>0</v>
      </c>
      <c r="C1714" s="13">
        <f>IF(M1714,'Выгрузка из ревьюшницы'!H1714,INDEX('Доп настройки участников'!F:F,2+N1714))</f>
        <v>0</v>
      </c>
      <c r="D1714" s="13">
        <f>IF(M1714,'Выгрузка из ревьюшницы'!J1714,INDEX('Доп настройки участников'!G:G,2+N1714))</f>
        <v>0</v>
      </c>
      <c r="E1714" s="13" t="e">
        <f>INDEX('Сопоставление оценок'!$A$3:$A$14,MATCH(IF(M1714,'Выгрузка из ревьюшницы'!K1714,INDEX('Доп настройки участников'!H:H,2+N1714)),'Сопоставление оценок'!$C$3:$C$14,0))</f>
        <v>#N/A</v>
      </c>
      <c r="F1714" s="13" t="e">
        <f>INDEX('Сопоставление оценок'!$B$3:$B$14,MATCH(Table13[[#This Row],[mark_at_review]],'Сопоставление оценок'!$C$3:$C$14,0))</f>
        <v>#N/A</v>
      </c>
      <c r="G1714" s="13">
        <f>IF(M1714,IFERROR(IF(OR('Выгрузка из ревьюшницы'!X1714,'Выгрузка из ревьюшницы'!Z1714),1,0),0),INDEX('Доп настройки участников'!I:I,2+N1714))</f>
        <v>0</v>
      </c>
      <c r="H1714" s="13">
        <f>IF(M1714,'Выгрузка из ревьюшницы'!AJ1714,INDEX('Доп настройки участников'!J:J,2+N1714))</f>
        <v>0</v>
      </c>
      <c r="I1714" s="16" t="str">
        <f>IFERROR(IF($H1714=0,"",INDEX(Разметка!B:B,MATCH($H1714,Разметка!A:A,0))),0)</f>
        <v/>
      </c>
      <c r="J1714" s="16" t="str">
        <f>IFERROR(IF($H1714=0,"",INDEX(Разметка!C:C,MATCH($H1714,Разметка!A:A,0))),0)</f>
        <v/>
      </c>
      <c r="K1714" s="16" t="e">
        <f>IF($F1714&gt;0,IFERROR(MATCH(A1714,'Доп настройки участников'!A:A,0),-1)*(-1),0)</f>
        <v>#N/A</v>
      </c>
      <c r="L1714" s="16" t="str">
        <f t="shared" si="138"/>
        <v>Нет</v>
      </c>
      <c r="M1714" s="33" t="b">
        <f t="shared" si="139"/>
        <v>0</v>
      </c>
      <c r="N1714" s="33">
        <f t="shared" si="140"/>
        <v>1682</v>
      </c>
      <c r="O1714" s="33">
        <v>1713</v>
      </c>
    </row>
    <row r="1715" spans="1:15" x14ac:dyDescent="0.25">
      <c r="A1715" s="13">
        <f>IF(M1715,'Выгрузка из ревьюшницы'!B1715,INDEX('Доп настройки участников'!D:D,2+N1715))</f>
        <v>0</v>
      </c>
      <c r="B1715" s="13">
        <f>IF(M1715,'Выгрузка из ревьюшницы'!C1715,INDEX('Доп настройки участников'!E:E,2+N1715))</f>
        <v>0</v>
      </c>
      <c r="C1715" s="13">
        <f>IF(M1715,'Выгрузка из ревьюшницы'!H1715,INDEX('Доп настройки участников'!F:F,2+N1715))</f>
        <v>0</v>
      </c>
      <c r="D1715" s="13">
        <f>IF(M1715,'Выгрузка из ревьюшницы'!J1715,INDEX('Доп настройки участников'!G:G,2+N1715))</f>
        <v>0</v>
      </c>
      <c r="E1715" s="13" t="e">
        <f>INDEX('Сопоставление оценок'!$A$3:$A$14,MATCH(IF(M1715,'Выгрузка из ревьюшницы'!K1715,INDEX('Доп настройки участников'!H:H,2+N1715)),'Сопоставление оценок'!$C$3:$C$14,0))</f>
        <v>#N/A</v>
      </c>
      <c r="F1715" s="13" t="e">
        <f>INDEX('Сопоставление оценок'!$B$3:$B$14,MATCH(Table13[[#This Row],[mark_at_review]],'Сопоставление оценок'!$C$3:$C$14,0))</f>
        <v>#N/A</v>
      </c>
      <c r="G1715" s="13">
        <f>IF(M1715,IFERROR(IF(OR('Выгрузка из ревьюшницы'!X1715,'Выгрузка из ревьюшницы'!Z1715),1,0),0),INDEX('Доп настройки участников'!I:I,2+N1715))</f>
        <v>0</v>
      </c>
      <c r="H1715" s="13">
        <f>IF(M1715,'Выгрузка из ревьюшницы'!AJ1715,INDEX('Доп настройки участников'!J:J,2+N1715))</f>
        <v>0</v>
      </c>
      <c r="I1715" s="16" t="str">
        <f>IFERROR(IF($H1715=0,"",INDEX(Разметка!B:B,MATCH($H1715,Разметка!A:A,0))),0)</f>
        <v/>
      </c>
      <c r="J1715" s="16" t="str">
        <f>IFERROR(IF($H1715=0,"",INDEX(Разметка!C:C,MATCH($H1715,Разметка!A:A,0))),0)</f>
        <v/>
      </c>
      <c r="K1715" s="16" t="e">
        <f>IF($F1715&gt;0,IFERROR(MATCH(A1715,'Доп настройки участников'!A:A,0),-1)*(-1),0)</f>
        <v>#N/A</v>
      </c>
      <c r="L1715" s="16" t="str">
        <f t="shared" si="138"/>
        <v>Нет</v>
      </c>
      <c r="M1715" s="33" t="b">
        <f t="shared" si="139"/>
        <v>0</v>
      </c>
      <c r="N1715" s="33">
        <f t="shared" si="140"/>
        <v>1683</v>
      </c>
      <c r="O1715" s="33">
        <v>1714</v>
      </c>
    </row>
    <row r="1716" spans="1:15" x14ac:dyDescent="0.25">
      <c r="A1716" s="13">
        <f>IF(M1716,'Выгрузка из ревьюшницы'!B1716,INDEX('Доп настройки участников'!D:D,2+N1716))</f>
        <v>0</v>
      </c>
      <c r="B1716" s="13">
        <f>IF(M1716,'Выгрузка из ревьюшницы'!C1716,INDEX('Доп настройки участников'!E:E,2+N1716))</f>
        <v>0</v>
      </c>
      <c r="C1716" s="13">
        <f>IF(M1716,'Выгрузка из ревьюшницы'!H1716,INDEX('Доп настройки участников'!F:F,2+N1716))</f>
        <v>0</v>
      </c>
      <c r="D1716" s="13">
        <f>IF(M1716,'Выгрузка из ревьюшницы'!J1716,INDEX('Доп настройки участников'!G:G,2+N1716))</f>
        <v>0</v>
      </c>
      <c r="E1716" s="13" t="e">
        <f>INDEX('Сопоставление оценок'!$A$3:$A$14,MATCH(IF(M1716,'Выгрузка из ревьюшницы'!K1716,INDEX('Доп настройки участников'!H:H,2+N1716)),'Сопоставление оценок'!$C$3:$C$14,0))</f>
        <v>#N/A</v>
      </c>
      <c r="F1716" s="13" t="e">
        <f>INDEX('Сопоставление оценок'!$B$3:$B$14,MATCH(Table13[[#This Row],[mark_at_review]],'Сопоставление оценок'!$C$3:$C$14,0))</f>
        <v>#N/A</v>
      </c>
      <c r="G1716" s="13">
        <f>IF(M1716,IFERROR(IF(OR('Выгрузка из ревьюшницы'!X1716,'Выгрузка из ревьюшницы'!Z1716),1,0),0),INDEX('Доп настройки участников'!I:I,2+N1716))</f>
        <v>0</v>
      </c>
      <c r="H1716" s="13">
        <f>IF(M1716,'Выгрузка из ревьюшницы'!AJ1716,INDEX('Доп настройки участников'!J:J,2+N1716))</f>
        <v>0</v>
      </c>
      <c r="I1716" s="16" t="str">
        <f>IFERROR(IF($H1716=0,"",INDEX(Разметка!B:B,MATCH($H1716,Разметка!A:A,0))),0)</f>
        <v/>
      </c>
      <c r="J1716" s="16" t="str">
        <f>IFERROR(IF($H1716=0,"",INDEX(Разметка!C:C,MATCH($H1716,Разметка!A:A,0))),0)</f>
        <v/>
      </c>
      <c r="K1716" s="16" t="e">
        <f>IF($F1716&gt;0,IFERROR(MATCH(A1716,'Доп настройки участников'!A:A,0),-1)*(-1),0)</f>
        <v>#N/A</v>
      </c>
      <c r="L1716" s="16" t="str">
        <f t="shared" si="138"/>
        <v>Нет</v>
      </c>
      <c r="M1716" s="33" t="b">
        <f t="shared" si="139"/>
        <v>0</v>
      </c>
      <c r="N1716" s="33">
        <f t="shared" si="140"/>
        <v>1684</v>
      </c>
      <c r="O1716" s="33">
        <v>1715</v>
      </c>
    </row>
    <row r="1717" spans="1:15" x14ac:dyDescent="0.25">
      <c r="A1717" s="13">
        <f>IF(M1717,'Выгрузка из ревьюшницы'!B1717,INDEX('Доп настройки участников'!D:D,2+N1717))</f>
        <v>0</v>
      </c>
      <c r="B1717" s="13">
        <f>IF(M1717,'Выгрузка из ревьюшницы'!C1717,INDEX('Доп настройки участников'!E:E,2+N1717))</f>
        <v>0</v>
      </c>
      <c r="C1717" s="13">
        <f>IF(M1717,'Выгрузка из ревьюшницы'!H1717,INDEX('Доп настройки участников'!F:F,2+N1717))</f>
        <v>0</v>
      </c>
      <c r="D1717" s="13">
        <f>IF(M1717,'Выгрузка из ревьюшницы'!J1717,INDEX('Доп настройки участников'!G:G,2+N1717))</f>
        <v>0</v>
      </c>
      <c r="E1717" s="13" t="e">
        <f>INDEX('Сопоставление оценок'!$A$3:$A$14,MATCH(IF(M1717,'Выгрузка из ревьюшницы'!K1717,INDEX('Доп настройки участников'!H:H,2+N1717)),'Сопоставление оценок'!$C$3:$C$14,0))</f>
        <v>#N/A</v>
      </c>
      <c r="F1717" s="13" t="e">
        <f>INDEX('Сопоставление оценок'!$B$3:$B$14,MATCH(Table13[[#This Row],[mark_at_review]],'Сопоставление оценок'!$C$3:$C$14,0))</f>
        <v>#N/A</v>
      </c>
      <c r="G1717" s="13">
        <f>IF(M1717,IFERROR(IF(OR('Выгрузка из ревьюшницы'!X1717,'Выгрузка из ревьюшницы'!Z1717),1,0),0),INDEX('Доп настройки участников'!I:I,2+N1717))</f>
        <v>0</v>
      </c>
      <c r="H1717" s="13">
        <f>IF(M1717,'Выгрузка из ревьюшницы'!AJ1717,INDEX('Доп настройки участников'!J:J,2+N1717))</f>
        <v>0</v>
      </c>
      <c r="I1717" s="16" t="str">
        <f>IFERROR(IF($H1717=0,"",INDEX(Разметка!B:B,MATCH($H1717,Разметка!A:A,0))),0)</f>
        <v/>
      </c>
      <c r="J1717" s="16" t="str">
        <f>IFERROR(IF($H1717=0,"",INDEX(Разметка!C:C,MATCH($H1717,Разметка!A:A,0))),0)</f>
        <v/>
      </c>
      <c r="K1717" s="16" t="e">
        <f>IF($F1717&gt;0,IFERROR(MATCH(A1717,'Доп настройки участников'!A:A,0),-1)*(-1),0)</f>
        <v>#N/A</v>
      </c>
      <c r="L1717" s="16" t="str">
        <f t="shared" si="138"/>
        <v>Нет</v>
      </c>
      <c r="M1717" s="33" t="b">
        <f t="shared" si="139"/>
        <v>0</v>
      </c>
      <c r="N1717" s="33">
        <f t="shared" si="140"/>
        <v>1685</v>
      </c>
      <c r="O1717" s="33">
        <v>1716</v>
      </c>
    </row>
    <row r="1718" spans="1:15" x14ac:dyDescent="0.25">
      <c r="A1718" s="13">
        <f>IF(M1718,'Выгрузка из ревьюшницы'!B1718,INDEX('Доп настройки участников'!D:D,2+N1718))</f>
        <v>0</v>
      </c>
      <c r="B1718" s="13">
        <f>IF(M1718,'Выгрузка из ревьюшницы'!C1718,INDEX('Доп настройки участников'!E:E,2+N1718))</f>
        <v>0</v>
      </c>
      <c r="C1718" s="13">
        <f>IF(M1718,'Выгрузка из ревьюшницы'!H1718,INDEX('Доп настройки участников'!F:F,2+N1718))</f>
        <v>0</v>
      </c>
      <c r="D1718" s="13">
        <f>IF(M1718,'Выгрузка из ревьюшницы'!J1718,INDEX('Доп настройки участников'!G:G,2+N1718))</f>
        <v>0</v>
      </c>
      <c r="E1718" s="13" t="e">
        <f>INDEX('Сопоставление оценок'!$A$3:$A$14,MATCH(IF(M1718,'Выгрузка из ревьюшницы'!K1718,INDEX('Доп настройки участников'!H:H,2+N1718)),'Сопоставление оценок'!$C$3:$C$14,0))</f>
        <v>#N/A</v>
      </c>
      <c r="F1718" s="13" t="e">
        <f>INDEX('Сопоставление оценок'!$B$3:$B$14,MATCH(Table13[[#This Row],[mark_at_review]],'Сопоставление оценок'!$C$3:$C$14,0))</f>
        <v>#N/A</v>
      </c>
      <c r="G1718" s="13">
        <f>IF(M1718,IFERROR(IF(OR('Выгрузка из ревьюшницы'!X1718,'Выгрузка из ревьюшницы'!Z1718),1,0),0),INDEX('Доп настройки участников'!I:I,2+N1718))</f>
        <v>0</v>
      </c>
      <c r="H1718" s="13">
        <f>IF(M1718,'Выгрузка из ревьюшницы'!AJ1718,INDEX('Доп настройки участников'!J:J,2+N1718))</f>
        <v>0</v>
      </c>
      <c r="I1718" s="16" t="str">
        <f>IFERROR(IF($H1718=0,"",INDEX(Разметка!B:B,MATCH($H1718,Разметка!A:A,0))),0)</f>
        <v/>
      </c>
      <c r="J1718" s="16" t="str">
        <f>IFERROR(IF($H1718=0,"",INDEX(Разметка!C:C,MATCH($H1718,Разметка!A:A,0))),0)</f>
        <v/>
      </c>
      <c r="K1718" s="16" t="e">
        <f>IF($F1718&gt;0,IFERROR(MATCH(A1718,'Доп настройки участников'!A:A,0),-1)*(-1),0)</f>
        <v>#N/A</v>
      </c>
      <c r="L1718" s="16" t="str">
        <f t="shared" si="138"/>
        <v>Нет</v>
      </c>
      <c r="M1718" s="33" t="b">
        <f t="shared" si="139"/>
        <v>0</v>
      </c>
      <c r="N1718" s="33">
        <f t="shared" si="140"/>
        <v>1686</v>
      </c>
      <c r="O1718" s="33">
        <v>1717</v>
      </c>
    </row>
    <row r="1719" spans="1:15" x14ac:dyDescent="0.25">
      <c r="A1719" s="13">
        <f>IF(M1719,'Выгрузка из ревьюшницы'!B1719,INDEX('Доп настройки участников'!D:D,2+N1719))</f>
        <v>0</v>
      </c>
      <c r="B1719" s="13">
        <f>IF(M1719,'Выгрузка из ревьюшницы'!C1719,INDEX('Доп настройки участников'!E:E,2+N1719))</f>
        <v>0</v>
      </c>
      <c r="C1719" s="13">
        <f>IF(M1719,'Выгрузка из ревьюшницы'!H1719,INDEX('Доп настройки участников'!F:F,2+N1719))</f>
        <v>0</v>
      </c>
      <c r="D1719" s="13">
        <f>IF(M1719,'Выгрузка из ревьюшницы'!J1719,INDEX('Доп настройки участников'!G:G,2+N1719))</f>
        <v>0</v>
      </c>
      <c r="E1719" s="13" t="e">
        <f>INDEX('Сопоставление оценок'!$A$3:$A$14,MATCH(IF(M1719,'Выгрузка из ревьюшницы'!K1719,INDEX('Доп настройки участников'!H:H,2+N1719)),'Сопоставление оценок'!$C$3:$C$14,0))</f>
        <v>#N/A</v>
      </c>
      <c r="F1719" s="13" t="e">
        <f>INDEX('Сопоставление оценок'!$B$3:$B$14,MATCH(Table13[[#This Row],[mark_at_review]],'Сопоставление оценок'!$C$3:$C$14,0))</f>
        <v>#N/A</v>
      </c>
      <c r="G1719" s="13">
        <f>IF(M1719,IFERROR(IF(OR('Выгрузка из ревьюшницы'!X1719,'Выгрузка из ревьюшницы'!Z1719),1,0),0),INDEX('Доп настройки участников'!I:I,2+N1719))</f>
        <v>0</v>
      </c>
      <c r="H1719" s="13">
        <f>IF(M1719,'Выгрузка из ревьюшницы'!AJ1719,INDEX('Доп настройки участников'!J:J,2+N1719))</f>
        <v>0</v>
      </c>
      <c r="I1719" s="16" t="str">
        <f>IFERROR(IF($H1719=0,"",INDEX(Разметка!B:B,MATCH($H1719,Разметка!A:A,0))),0)</f>
        <v/>
      </c>
      <c r="J1719" s="16" t="str">
        <f>IFERROR(IF($H1719=0,"",INDEX(Разметка!C:C,MATCH($H1719,Разметка!A:A,0))),0)</f>
        <v/>
      </c>
      <c r="K1719" s="16" t="e">
        <f>IF($F1719&gt;0,IFERROR(MATCH(A1719,'Доп настройки участников'!A:A,0),-1)*(-1),0)</f>
        <v>#N/A</v>
      </c>
      <c r="L1719" s="16" t="str">
        <f t="shared" si="138"/>
        <v>Нет</v>
      </c>
      <c r="M1719" s="33" t="b">
        <f t="shared" si="139"/>
        <v>0</v>
      </c>
      <c r="N1719" s="33">
        <f t="shared" si="140"/>
        <v>1687</v>
      </c>
      <c r="O1719" s="33">
        <v>1718</v>
      </c>
    </row>
    <row r="1720" spans="1:15" x14ac:dyDescent="0.25">
      <c r="A1720" s="13">
        <f>IF(M1720,'Выгрузка из ревьюшницы'!B1720,INDEX('Доп настройки участников'!D:D,2+N1720))</f>
        <v>0</v>
      </c>
      <c r="B1720" s="13">
        <f>IF(M1720,'Выгрузка из ревьюшницы'!C1720,INDEX('Доп настройки участников'!E:E,2+N1720))</f>
        <v>0</v>
      </c>
      <c r="C1720" s="13">
        <f>IF(M1720,'Выгрузка из ревьюшницы'!H1720,INDEX('Доп настройки участников'!F:F,2+N1720))</f>
        <v>0</v>
      </c>
      <c r="D1720" s="13">
        <f>IF(M1720,'Выгрузка из ревьюшницы'!J1720,INDEX('Доп настройки участников'!G:G,2+N1720))</f>
        <v>0</v>
      </c>
      <c r="E1720" s="13" t="e">
        <f>INDEX('Сопоставление оценок'!$A$3:$A$14,MATCH(IF(M1720,'Выгрузка из ревьюшницы'!K1720,INDEX('Доп настройки участников'!H:H,2+N1720)),'Сопоставление оценок'!$C$3:$C$14,0))</f>
        <v>#N/A</v>
      </c>
      <c r="F1720" s="13" t="e">
        <f>INDEX('Сопоставление оценок'!$B$3:$B$14,MATCH(Table13[[#This Row],[mark_at_review]],'Сопоставление оценок'!$C$3:$C$14,0))</f>
        <v>#N/A</v>
      </c>
      <c r="G1720" s="13">
        <f>IF(M1720,IFERROR(IF(OR('Выгрузка из ревьюшницы'!X1720,'Выгрузка из ревьюшницы'!Z1720),1,0),0),INDEX('Доп настройки участников'!I:I,2+N1720))</f>
        <v>0</v>
      </c>
      <c r="H1720" s="13">
        <f>IF(M1720,'Выгрузка из ревьюшницы'!AJ1720,INDEX('Доп настройки участников'!J:J,2+N1720))</f>
        <v>0</v>
      </c>
      <c r="I1720" s="16" t="str">
        <f>IFERROR(IF($H1720=0,"",INDEX(Разметка!B:B,MATCH($H1720,Разметка!A:A,0))),0)</f>
        <v/>
      </c>
      <c r="J1720" s="16" t="str">
        <f>IFERROR(IF($H1720=0,"",INDEX(Разметка!C:C,MATCH($H1720,Разметка!A:A,0))),0)</f>
        <v/>
      </c>
      <c r="K1720" s="16" t="e">
        <f>IF($F1720&gt;0,IFERROR(MATCH(A1720,'Доп настройки участников'!A:A,0),-1)*(-1),0)</f>
        <v>#N/A</v>
      </c>
      <c r="L1720" s="16" t="str">
        <f t="shared" si="138"/>
        <v>Нет</v>
      </c>
      <c r="M1720" s="33" t="b">
        <f t="shared" si="139"/>
        <v>0</v>
      </c>
      <c r="N1720" s="33">
        <f t="shared" si="140"/>
        <v>1688</v>
      </c>
      <c r="O1720" s="33">
        <v>1719</v>
      </c>
    </row>
    <row r="1721" spans="1:15" x14ac:dyDescent="0.25">
      <c r="A1721" s="13">
        <f>IF(M1721,'Выгрузка из ревьюшницы'!B1721,INDEX('Доп настройки участников'!D:D,2+N1721))</f>
        <v>0</v>
      </c>
      <c r="B1721" s="13">
        <f>IF(M1721,'Выгрузка из ревьюшницы'!C1721,INDEX('Доп настройки участников'!E:E,2+N1721))</f>
        <v>0</v>
      </c>
      <c r="C1721" s="13">
        <f>IF(M1721,'Выгрузка из ревьюшницы'!H1721,INDEX('Доп настройки участников'!F:F,2+N1721))</f>
        <v>0</v>
      </c>
      <c r="D1721" s="13">
        <f>IF(M1721,'Выгрузка из ревьюшницы'!J1721,INDEX('Доп настройки участников'!G:G,2+N1721))</f>
        <v>0</v>
      </c>
      <c r="E1721" s="13" t="e">
        <f>INDEX('Сопоставление оценок'!$A$3:$A$14,MATCH(IF(M1721,'Выгрузка из ревьюшницы'!K1721,INDEX('Доп настройки участников'!H:H,2+N1721)),'Сопоставление оценок'!$C$3:$C$14,0))</f>
        <v>#N/A</v>
      </c>
      <c r="F1721" s="13" t="e">
        <f>INDEX('Сопоставление оценок'!$B$3:$B$14,MATCH(Table13[[#This Row],[mark_at_review]],'Сопоставление оценок'!$C$3:$C$14,0))</f>
        <v>#N/A</v>
      </c>
      <c r="G1721" s="13">
        <f>IF(M1721,IFERROR(IF(OR('Выгрузка из ревьюшницы'!X1721,'Выгрузка из ревьюшницы'!Z1721),1,0),0),INDEX('Доп настройки участников'!I:I,2+N1721))</f>
        <v>0</v>
      </c>
      <c r="H1721" s="13">
        <f>IF(M1721,'Выгрузка из ревьюшницы'!AJ1721,INDEX('Доп настройки участников'!J:J,2+N1721))</f>
        <v>0</v>
      </c>
      <c r="I1721" s="16" t="str">
        <f>IFERROR(IF($H1721=0,"",INDEX(Разметка!B:B,MATCH($H1721,Разметка!A:A,0))),0)</f>
        <v/>
      </c>
      <c r="J1721" s="16" t="str">
        <f>IFERROR(IF($H1721=0,"",INDEX(Разметка!C:C,MATCH($H1721,Разметка!A:A,0))),0)</f>
        <v/>
      </c>
      <c r="K1721" s="16" t="e">
        <f>IF($F1721&gt;0,IFERROR(MATCH(A1721,'Доп настройки участников'!A:A,0),-1)*(-1),0)</f>
        <v>#N/A</v>
      </c>
      <c r="L1721" s="16" t="str">
        <f t="shared" si="138"/>
        <v>Нет</v>
      </c>
      <c r="M1721" s="33" t="b">
        <f t="shared" si="139"/>
        <v>0</v>
      </c>
      <c r="N1721" s="33">
        <f t="shared" si="140"/>
        <v>1689</v>
      </c>
      <c r="O1721" s="33">
        <v>1720</v>
      </c>
    </row>
    <row r="1722" spans="1:15" x14ac:dyDescent="0.25">
      <c r="A1722" s="13">
        <f>IF(M1722,'Выгрузка из ревьюшницы'!B1722,INDEX('Доп настройки участников'!D:D,2+N1722))</f>
        <v>0</v>
      </c>
      <c r="B1722" s="13">
        <f>IF(M1722,'Выгрузка из ревьюшницы'!C1722,INDEX('Доп настройки участников'!E:E,2+N1722))</f>
        <v>0</v>
      </c>
      <c r="C1722" s="13">
        <f>IF(M1722,'Выгрузка из ревьюшницы'!H1722,INDEX('Доп настройки участников'!F:F,2+N1722))</f>
        <v>0</v>
      </c>
      <c r="D1722" s="13">
        <f>IF(M1722,'Выгрузка из ревьюшницы'!J1722,INDEX('Доп настройки участников'!G:G,2+N1722))</f>
        <v>0</v>
      </c>
      <c r="E1722" s="13" t="e">
        <f>INDEX('Сопоставление оценок'!$A$3:$A$14,MATCH(IF(M1722,'Выгрузка из ревьюшницы'!K1722,INDEX('Доп настройки участников'!H:H,2+N1722)),'Сопоставление оценок'!$C$3:$C$14,0))</f>
        <v>#N/A</v>
      </c>
      <c r="F1722" s="13" t="e">
        <f>INDEX('Сопоставление оценок'!$B$3:$B$14,MATCH(Table13[[#This Row],[mark_at_review]],'Сопоставление оценок'!$C$3:$C$14,0))</f>
        <v>#N/A</v>
      </c>
      <c r="G1722" s="13">
        <f>IF(M1722,IFERROR(IF(OR('Выгрузка из ревьюшницы'!X1722,'Выгрузка из ревьюшницы'!Z1722),1,0),0),INDEX('Доп настройки участников'!I:I,2+N1722))</f>
        <v>0</v>
      </c>
      <c r="H1722" s="13">
        <f>IF(M1722,'Выгрузка из ревьюшницы'!AJ1722,INDEX('Доп настройки участников'!J:J,2+N1722))</f>
        <v>0</v>
      </c>
      <c r="I1722" s="16" t="str">
        <f>IFERROR(IF($H1722=0,"",INDEX(Разметка!B:B,MATCH($H1722,Разметка!A:A,0))),0)</f>
        <v/>
      </c>
      <c r="J1722" s="16" t="str">
        <f>IFERROR(IF($H1722=0,"",INDEX(Разметка!C:C,MATCH($H1722,Разметка!A:A,0))),0)</f>
        <v/>
      </c>
      <c r="K1722" s="16" t="e">
        <f>IF($F1722&gt;0,IFERROR(MATCH(A1722,'Доп настройки участников'!A:A,0),-1)*(-1),0)</f>
        <v>#N/A</v>
      </c>
      <c r="L1722" s="16" t="str">
        <f t="shared" si="138"/>
        <v>Нет</v>
      </c>
      <c r="M1722" s="33" t="b">
        <f t="shared" si="139"/>
        <v>0</v>
      </c>
      <c r="N1722" s="33">
        <f t="shared" si="140"/>
        <v>1690</v>
      </c>
      <c r="O1722" s="33">
        <v>1721</v>
      </c>
    </row>
    <row r="1723" spans="1:15" x14ac:dyDescent="0.25">
      <c r="A1723" s="13">
        <f>IF(M1723,'Выгрузка из ревьюшницы'!B1723,INDEX('Доп настройки участников'!D:D,2+N1723))</f>
        <v>0</v>
      </c>
      <c r="B1723" s="13">
        <f>IF(M1723,'Выгрузка из ревьюшницы'!C1723,INDEX('Доп настройки участников'!E:E,2+N1723))</f>
        <v>0</v>
      </c>
      <c r="C1723" s="13">
        <f>IF(M1723,'Выгрузка из ревьюшницы'!H1723,INDEX('Доп настройки участников'!F:F,2+N1723))</f>
        <v>0</v>
      </c>
      <c r="D1723" s="13">
        <f>IF(M1723,'Выгрузка из ревьюшницы'!J1723,INDEX('Доп настройки участников'!G:G,2+N1723))</f>
        <v>0</v>
      </c>
      <c r="E1723" s="13" t="e">
        <f>INDEX('Сопоставление оценок'!$A$3:$A$14,MATCH(IF(M1723,'Выгрузка из ревьюшницы'!K1723,INDEX('Доп настройки участников'!H:H,2+N1723)),'Сопоставление оценок'!$C$3:$C$14,0))</f>
        <v>#N/A</v>
      </c>
      <c r="F1723" s="13" t="e">
        <f>INDEX('Сопоставление оценок'!$B$3:$B$14,MATCH(Table13[[#This Row],[mark_at_review]],'Сопоставление оценок'!$C$3:$C$14,0))</f>
        <v>#N/A</v>
      </c>
      <c r="G1723" s="13">
        <f>IF(M1723,IFERROR(IF(OR('Выгрузка из ревьюшницы'!X1723,'Выгрузка из ревьюшницы'!Z1723),1,0),0),INDEX('Доп настройки участников'!I:I,2+N1723))</f>
        <v>0</v>
      </c>
      <c r="H1723" s="13">
        <f>IF(M1723,'Выгрузка из ревьюшницы'!AJ1723,INDEX('Доп настройки участников'!J:J,2+N1723))</f>
        <v>0</v>
      </c>
      <c r="I1723" s="16" t="str">
        <f>IFERROR(IF($H1723=0,"",INDEX(Разметка!B:B,MATCH($H1723,Разметка!A:A,0))),0)</f>
        <v/>
      </c>
      <c r="J1723" s="16" t="str">
        <f>IFERROR(IF($H1723=0,"",INDEX(Разметка!C:C,MATCH($H1723,Разметка!A:A,0))),0)</f>
        <v/>
      </c>
      <c r="K1723" s="16" t="e">
        <f>IF($F1723&gt;0,IFERROR(MATCH(A1723,'Доп настройки участников'!A:A,0),-1)*(-1),0)</f>
        <v>#N/A</v>
      </c>
      <c r="L1723" s="16" t="str">
        <f t="shared" si="138"/>
        <v>Нет</v>
      </c>
      <c r="M1723" s="33" t="b">
        <f t="shared" si="139"/>
        <v>0</v>
      </c>
      <c r="N1723" s="33">
        <f t="shared" si="140"/>
        <v>1691</v>
      </c>
      <c r="O1723" s="33">
        <v>1722</v>
      </c>
    </row>
    <row r="1724" spans="1:15" x14ac:dyDescent="0.25">
      <c r="A1724" s="13">
        <f>IF(M1724,'Выгрузка из ревьюшницы'!B1724,INDEX('Доп настройки участников'!D:D,2+N1724))</f>
        <v>0</v>
      </c>
      <c r="B1724" s="13">
        <f>IF(M1724,'Выгрузка из ревьюшницы'!C1724,INDEX('Доп настройки участников'!E:E,2+N1724))</f>
        <v>0</v>
      </c>
      <c r="C1724" s="13">
        <f>IF(M1724,'Выгрузка из ревьюшницы'!H1724,INDEX('Доп настройки участников'!F:F,2+N1724))</f>
        <v>0</v>
      </c>
      <c r="D1724" s="13">
        <f>IF(M1724,'Выгрузка из ревьюшницы'!J1724,INDEX('Доп настройки участников'!G:G,2+N1724))</f>
        <v>0</v>
      </c>
      <c r="E1724" s="13" t="e">
        <f>INDEX('Сопоставление оценок'!$A$3:$A$14,MATCH(IF(M1724,'Выгрузка из ревьюшницы'!K1724,INDEX('Доп настройки участников'!H:H,2+N1724)),'Сопоставление оценок'!$C$3:$C$14,0))</f>
        <v>#N/A</v>
      </c>
      <c r="F1724" s="13" t="e">
        <f>INDEX('Сопоставление оценок'!$B$3:$B$14,MATCH(Table13[[#This Row],[mark_at_review]],'Сопоставление оценок'!$C$3:$C$14,0))</f>
        <v>#N/A</v>
      </c>
      <c r="G1724" s="13">
        <f>IF(M1724,IFERROR(IF(OR('Выгрузка из ревьюшницы'!X1724,'Выгрузка из ревьюшницы'!Z1724),1,0),0),INDEX('Доп настройки участников'!I:I,2+N1724))</f>
        <v>0</v>
      </c>
      <c r="H1724" s="13">
        <f>IF(M1724,'Выгрузка из ревьюшницы'!AJ1724,INDEX('Доп настройки участников'!J:J,2+N1724))</f>
        <v>0</v>
      </c>
      <c r="I1724" s="16" t="str">
        <f>IFERROR(IF($H1724=0,"",INDEX(Разметка!B:B,MATCH($H1724,Разметка!A:A,0))),0)</f>
        <v/>
      </c>
      <c r="J1724" s="16" t="str">
        <f>IFERROR(IF($H1724=0,"",INDEX(Разметка!C:C,MATCH($H1724,Разметка!A:A,0))),0)</f>
        <v/>
      </c>
      <c r="K1724" s="16" t="e">
        <f>IF($F1724&gt;0,IFERROR(MATCH(A1724,'Доп настройки участников'!A:A,0),-1)*(-1),0)</f>
        <v>#N/A</v>
      </c>
      <c r="L1724" s="16" t="str">
        <f t="shared" si="138"/>
        <v>Нет</v>
      </c>
      <c r="M1724" s="33" t="b">
        <f t="shared" si="139"/>
        <v>0</v>
      </c>
      <c r="N1724" s="33">
        <f t="shared" si="140"/>
        <v>1692</v>
      </c>
      <c r="O1724" s="33">
        <v>1723</v>
      </c>
    </row>
    <row r="1725" spans="1:15" x14ac:dyDescent="0.25">
      <c r="A1725" s="13">
        <f>IF(M1725,'Выгрузка из ревьюшницы'!B1725,INDEX('Доп настройки участников'!D:D,2+N1725))</f>
        <v>0</v>
      </c>
      <c r="B1725" s="13">
        <f>IF(M1725,'Выгрузка из ревьюшницы'!C1725,INDEX('Доп настройки участников'!E:E,2+N1725))</f>
        <v>0</v>
      </c>
      <c r="C1725" s="13">
        <f>IF(M1725,'Выгрузка из ревьюшницы'!H1725,INDEX('Доп настройки участников'!F:F,2+N1725))</f>
        <v>0</v>
      </c>
      <c r="D1725" s="13">
        <f>IF(M1725,'Выгрузка из ревьюшницы'!J1725,INDEX('Доп настройки участников'!G:G,2+N1725))</f>
        <v>0</v>
      </c>
      <c r="E1725" s="13" t="e">
        <f>INDEX('Сопоставление оценок'!$A$3:$A$14,MATCH(IF(M1725,'Выгрузка из ревьюшницы'!K1725,INDEX('Доп настройки участников'!H:H,2+N1725)),'Сопоставление оценок'!$C$3:$C$14,0))</f>
        <v>#N/A</v>
      </c>
      <c r="F1725" s="13" t="e">
        <f>INDEX('Сопоставление оценок'!$B$3:$B$14,MATCH(Table13[[#This Row],[mark_at_review]],'Сопоставление оценок'!$C$3:$C$14,0))</f>
        <v>#N/A</v>
      </c>
      <c r="G1725" s="13">
        <f>IF(M1725,IFERROR(IF(OR('Выгрузка из ревьюшницы'!X1725,'Выгрузка из ревьюшницы'!Z1725),1,0),0),INDEX('Доп настройки участников'!I:I,2+N1725))</f>
        <v>0</v>
      </c>
      <c r="H1725" s="13">
        <f>IF(M1725,'Выгрузка из ревьюшницы'!AJ1725,INDEX('Доп настройки участников'!J:J,2+N1725))</f>
        <v>0</v>
      </c>
      <c r="I1725" s="16" t="str">
        <f>IFERROR(IF($H1725=0,"",INDEX(Разметка!B:B,MATCH($H1725,Разметка!A:A,0))),0)</f>
        <v/>
      </c>
      <c r="J1725" s="16" t="str">
        <f>IFERROR(IF($H1725=0,"",INDEX(Разметка!C:C,MATCH($H1725,Разметка!A:A,0))),0)</f>
        <v/>
      </c>
      <c r="K1725" s="16" t="e">
        <f>IF($F1725&gt;0,IFERROR(MATCH(A1725,'Доп настройки участников'!A:A,0),-1)*(-1),0)</f>
        <v>#N/A</v>
      </c>
      <c r="L1725" s="16" t="str">
        <f t="shared" si="138"/>
        <v>Нет</v>
      </c>
      <c r="M1725" s="33" t="b">
        <f t="shared" si="139"/>
        <v>0</v>
      </c>
      <c r="N1725" s="33">
        <f t="shared" si="140"/>
        <v>1693</v>
      </c>
      <c r="O1725" s="33">
        <v>1724</v>
      </c>
    </row>
    <row r="1726" spans="1:15" x14ac:dyDescent="0.25">
      <c r="A1726" s="13">
        <f>IF(M1726,'Выгрузка из ревьюшницы'!B1726,INDEX('Доп настройки участников'!D:D,2+N1726))</f>
        <v>0</v>
      </c>
      <c r="B1726" s="13">
        <f>IF(M1726,'Выгрузка из ревьюшницы'!C1726,INDEX('Доп настройки участников'!E:E,2+N1726))</f>
        <v>0</v>
      </c>
      <c r="C1726" s="13">
        <f>IF(M1726,'Выгрузка из ревьюшницы'!H1726,INDEX('Доп настройки участников'!F:F,2+N1726))</f>
        <v>0</v>
      </c>
      <c r="D1726" s="13">
        <f>IF(M1726,'Выгрузка из ревьюшницы'!J1726,INDEX('Доп настройки участников'!G:G,2+N1726))</f>
        <v>0</v>
      </c>
      <c r="E1726" s="13" t="e">
        <f>INDEX('Сопоставление оценок'!$A$3:$A$14,MATCH(IF(M1726,'Выгрузка из ревьюшницы'!K1726,INDEX('Доп настройки участников'!H:H,2+N1726)),'Сопоставление оценок'!$C$3:$C$14,0))</f>
        <v>#N/A</v>
      </c>
      <c r="F1726" s="13" t="e">
        <f>INDEX('Сопоставление оценок'!$B$3:$B$14,MATCH(Table13[[#This Row],[mark_at_review]],'Сопоставление оценок'!$C$3:$C$14,0))</f>
        <v>#N/A</v>
      </c>
      <c r="G1726" s="13">
        <f>IF(M1726,IFERROR(IF(OR('Выгрузка из ревьюшницы'!X1726,'Выгрузка из ревьюшницы'!Z1726),1,0),0),INDEX('Доп настройки участников'!I:I,2+N1726))</f>
        <v>0</v>
      </c>
      <c r="H1726" s="13">
        <f>IF(M1726,'Выгрузка из ревьюшницы'!AJ1726,INDEX('Доп настройки участников'!J:J,2+N1726))</f>
        <v>0</v>
      </c>
      <c r="I1726" s="16" t="str">
        <f>IFERROR(IF($H1726=0,"",INDEX(Разметка!B:B,MATCH($H1726,Разметка!A:A,0))),0)</f>
        <v/>
      </c>
      <c r="J1726" s="16" t="str">
        <f>IFERROR(IF($H1726=0,"",INDEX(Разметка!C:C,MATCH($H1726,Разметка!A:A,0))),0)</f>
        <v/>
      </c>
      <c r="K1726" s="16" t="e">
        <f>IF($F1726&gt;0,IFERROR(MATCH(A1726,'Доп настройки участников'!A:A,0),-1)*(-1),0)</f>
        <v>#N/A</v>
      </c>
      <c r="L1726" s="16" t="str">
        <f t="shared" si="138"/>
        <v>Нет</v>
      </c>
      <c r="M1726" s="33" t="b">
        <f t="shared" si="139"/>
        <v>0</v>
      </c>
      <c r="N1726" s="33">
        <f t="shared" si="140"/>
        <v>1694</v>
      </c>
      <c r="O1726" s="33">
        <v>1725</v>
      </c>
    </row>
    <row r="1727" spans="1:15" x14ac:dyDescent="0.25">
      <c r="A1727" s="13">
        <f>IF(M1727,'Выгрузка из ревьюшницы'!B1727,INDEX('Доп настройки участников'!D:D,2+N1727))</f>
        <v>0</v>
      </c>
      <c r="B1727" s="13">
        <f>IF(M1727,'Выгрузка из ревьюшницы'!C1727,INDEX('Доп настройки участников'!E:E,2+N1727))</f>
        <v>0</v>
      </c>
      <c r="C1727" s="13">
        <f>IF(M1727,'Выгрузка из ревьюшницы'!H1727,INDEX('Доп настройки участников'!F:F,2+N1727))</f>
        <v>0</v>
      </c>
      <c r="D1727" s="13">
        <f>IF(M1727,'Выгрузка из ревьюшницы'!J1727,INDEX('Доп настройки участников'!G:G,2+N1727))</f>
        <v>0</v>
      </c>
      <c r="E1727" s="13" t="e">
        <f>INDEX('Сопоставление оценок'!$A$3:$A$14,MATCH(IF(M1727,'Выгрузка из ревьюшницы'!K1727,INDEX('Доп настройки участников'!H:H,2+N1727)),'Сопоставление оценок'!$C$3:$C$14,0))</f>
        <v>#N/A</v>
      </c>
      <c r="F1727" s="13" t="e">
        <f>INDEX('Сопоставление оценок'!$B$3:$B$14,MATCH(Table13[[#This Row],[mark_at_review]],'Сопоставление оценок'!$C$3:$C$14,0))</f>
        <v>#N/A</v>
      </c>
      <c r="G1727" s="13">
        <f>IF(M1727,IFERROR(IF(OR('Выгрузка из ревьюшницы'!X1727,'Выгрузка из ревьюшницы'!Z1727),1,0),0),INDEX('Доп настройки участников'!I:I,2+N1727))</f>
        <v>0</v>
      </c>
      <c r="H1727" s="13">
        <f>IF(M1727,'Выгрузка из ревьюшницы'!AJ1727,INDEX('Доп настройки участников'!J:J,2+N1727))</f>
        <v>0</v>
      </c>
      <c r="I1727" s="16" t="str">
        <f>IFERROR(IF($H1727=0,"",INDEX(Разметка!B:B,MATCH($H1727,Разметка!A:A,0))),0)</f>
        <v/>
      </c>
      <c r="J1727" s="16" t="str">
        <f>IFERROR(IF($H1727=0,"",INDEX(Разметка!C:C,MATCH($H1727,Разметка!A:A,0))),0)</f>
        <v/>
      </c>
      <c r="K1727" s="16" t="e">
        <f>IF($F1727&gt;0,IFERROR(MATCH(A1727,'Доп настройки участников'!A:A,0),-1)*(-1),0)</f>
        <v>#N/A</v>
      </c>
      <c r="L1727" s="16" t="str">
        <f t="shared" si="138"/>
        <v>Нет</v>
      </c>
      <c r="M1727" s="33" t="b">
        <f t="shared" si="139"/>
        <v>0</v>
      </c>
      <c r="N1727" s="33">
        <f t="shared" si="140"/>
        <v>1695</v>
      </c>
      <c r="O1727" s="33">
        <v>1726</v>
      </c>
    </row>
    <row r="1728" spans="1:15" x14ac:dyDescent="0.25">
      <c r="A1728" s="13">
        <f>IF(M1728,'Выгрузка из ревьюшницы'!B1728,INDEX('Доп настройки участников'!D:D,2+N1728))</f>
        <v>0</v>
      </c>
      <c r="B1728" s="13">
        <f>IF(M1728,'Выгрузка из ревьюшницы'!C1728,INDEX('Доп настройки участников'!E:E,2+N1728))</f>
        <v>0</v>
      </c>
      <c r="C1728" s="13">
        <f>IF(M1728,'Выгрузка из ревьюшницы'!H1728,INDEX('Доп настройки участников'!F:F,2+N1728))</f>
        <v>0</v>
      </c>
      <c r="D1728" s="13">
        <f>IF(M1728,'Выгрузка из ревьюшницы'!J1728,INDEX('Доп настройки участников'!G:G,2+N1728))</f>
        <v>0</v>
      </c>
      <c r="E1728" s="13" t="e">
        <f>INDEX('Сопоставление оценок'!$A$3:$A$14,MATCH(IF(M1728,'Выгрузка из ревьюшницы'!K1728,INDEX('Доп настройки участников'!H:H,2+N1728)),'Сопоставление оценок'!$C$3:$C$14,0))</f>
        <v>#N/A</v>
      </c>
      <c r="F1728" s="13" t="e">
        <f>INDEX('Сопоставление оценок'!$B$3:$B$14,MATCH(Table13[[#This Row],[mark_at_review]],'Сопоставление оценок'!$C$3:$C$14,0))</f>
        <v>#N/A</v>
      </c>
      <c r="G1728" s="13">
        <f>IF(M1728,IFERROR(IF(OR('Выгрузка из ревьюшницы'!X1728,'Выгрузка из ревьюшницы'!Z1728),1,0),0),INDEX('Доп настройки участников'!I:I,2+N1728))</f>
        <v>0</v>
      </c>
      <c r="H1728" s="13">
        <f>IF(M1728,'Выгрузка из ревьюшницы'!AJ1728,INDEX('Доп настройки участников'!J:J,2+N1728))</f>
        <v>0</v>
      </c>
      <c r="I1728" s="16" t="str">
        <f>IFERROR(IF($H1728=0,"",INDEX(Разметка!B:B,MATCH($H1728,Разметка!A:A,0))),0)</f>
        <v/>
      </c>
      <c r="J1728" s="16" t="str">
        <f>IFERROR(IF($H1728=0,"",INDEX(Разметка!C:C,MATCH($H1728,Разметка!A:A,0))),0)</f>
        <v/>
      </c>
      <c r="K1728" s="16" t="e">
        <f>IF($F1728&gt;0,IFERROR(MATCH(A1728,'Доп настройки участников'!A:A,0),-1)*(-1),0)</f>
        <v>#N/A</v>
      </c>
      <c r="L1728" s="16" t="str">
        <f t="shared" si="138"/>
        <v>Нет</v>
      </c>
      <c r="M1728" s="33" t="b">
        <f t="shared" si="139"/>
        <v>0</v>
      </c>
      <c r="N1728" s="33">
        <f t="shared" si="140"/>
        <v>1696</v>
      </c>
      <c r="O1728" s="33">
        <v>1727</v>
      </c>
    </row>
    <row r="1729" spans="1:15" x14ac:dyDescent="0.25">
      <c r="A1729" s="13">
        <f>IF(M1729,'Выгрузка из ревьюшницы'!B1729,INDEX('Доп настройки участников'!D:D,2+N1729))</f>
        <v>0</v>
      </c>
      <c r="B1729" s="13">
        <f>IF(M1729,'Выгрузка из ревьюшницы'!C1729,INDEX('Доп настройки участников'!E:E,2+N1729))</f>
        <v>0</v>
      </c>
      <c r="C1729" s="13">
        <f>IF(M1729,'Выгрузка из ревьюшницы'!H1729,INDEX('Доп настройки участников'!F:F,2+N1729))</f>
        <v>0</v>
      </c>
      <c r="D1729" s="13">
        <f>IF(M1729,'Выгрузка из ревьюшницы'!J1729,INDEX('Доп настройки участников'!G:G,2+N1729))</f>
        <v>0</v>
      </c>
      <c r="E1729" s="13" t="e">
        <f>INDEX('Сопоставление оценок'!$A$3:$A$14,MATCH(IF(M1729,'Выгрузка из ревьюшницы'!K1729,INDEX('Доп настройки участников'!H:H,2+N1729)),'Сопоставление оценок'!$C$3:$C$14,0))</f>
        <v>#N/A</v>
      </c>
      <c r="F1729" s="13" t="e">
        <f>INDEX('Сопоставление оценок'!$B$3:$B$14,MATCH(Table13[[#This Row],[mark_at_review]],'Сопоставление оценок'!$C$3:$C$14,0))</f>
        <v>#N/A</v>
      </c>
      <c r="G1729" s="13">
        <f>IF(M1729,IFERROR(IF(OR('Выгрузка из ревьюшницы'!X1729,'Выгрузка из ревьюшницы'!Z1729),1,0),0),INDEX('Доп настройки участников'!I:I,2+N1729))</f>
        <v>0</v>
      </c>
      <c r="H1729" s="13">
        <f>IF(M1729,'Выгрузка из ревьюшницы'!AJ1729,INDEX('Доп настройки участников'!J:J,2+N1729))</f>
        <v>0</v>
      </c>
      <c r="I1729" s="16" t="str">
        <f>IFERROR(IF($H1729=0,"",INDEX(Разметка!B:B,MATCH($H1729,Разметка!A:A,0))),0)</f>
        <v/>
      </c>
      <c r="J1729" s="16" t="str">
        <f>IFERROR(IF($H1729=0,"",INDEX(Разметка!C:C,MATCH($H1729,Разметка!A:A,0))),0)</f>
        <v/>
      </c>
      <c r="K1729" s="16" t="e">
        <f>IF($F1729&gt;0,IFERROR(MATCH(A1729,'Доп настройки участников'!A:A,0),-1)*(-1),0)</f>
        <v>#N/A</v>
      </c>
      <c r="L1729" s="16" t="str">
        <f t="shared" si="138"/>
        <v>Нет</v>
      </c>
      <c r="M1729" s="33" t="b">
        <f t="shared" si="139"/>
        <v>0</v>
      </c>
      <c r="N1729" s="33">
        <f t="shared" si="140"/>
        <v>1697</v>
      </c>
      <c r="O1729" s="33">
        <v>1728</v>
      </c>
    </row>
    <row r="1730" spans="1:15" x14ac:dyDescent="0.25">
      <c r="A1730" s="13">
        <f>IF(M1730,'Выгрузка из ревьюшницы'!B1730,INDEX('Доп настройки участников'!D:D,2+N1730))</f>
        <v>0</v>
      </c>
      <c r="B1730" s="13">
        <f>IF(M1730,'Выгрузка из ревьюшницы'!C1730,INDEX('Доп настройки участников'!E:E,2+N1730))</f>
        <v>0</v>
      </c>
      <c r="C1730" s="13">
        <f>IF(M1730,'Выгрузка из ревьюшницы'!H1730,INDEX('Доп настройки участников'!F:F,2+N1730))</f>
        <v>0</v>
      </c>
      <c r="D1730" s="13">
        <f>IF(M1730,'Выгрузка из ревьюшницы'!J1730,INDEX('Доп настройки участников'!G:G,2+N1730))</f>
        <v>0</v>
      </c>
      <c r="E1730" s="13" t="e">
        <f>INDEX('Сопоставление оценок'!$A$3:$A$14,MATCH(IF(M1730,'Выгрузка из ревьюшницы'!K1730,INDEX('Доп настройки участников'!H:H,2+N1730)),'Сопоставление оценок'!$C$3:$C$14,0))</f>
        <v>#N/A</v>
      </c>
      <c r="F1730" s="13" t="e">
        <f>INDEX('Сопоставление оценок'!$B$3:$B$14,MATCH(Table13[[#This Row],[mark_at_review]],'Сопоставление оценок'!$C$3:$C$14,0))</f>
        <v>#N/A</v>
      </c>
      <c r="G1730" s="13">
        <f>IF(M1730,IFERROR(IF(OR('Выгрузка из ревьюшницы'!X1730,'Выгрузка из ревьюшницы'!Z1730),1,0),0),INDEX('Доп настройки участников'!I:I,2+N1730))</f>
        <v>0</v>
      </c>
      <c r="H1730" s="13">
        <f>IF(M1730,'Выгрузка из ревьюшницы'!AJ1730,INDEX('Доп настройки участников'!J:J,2+N1730))</f>
        <v>0</v>
      </c>
      <c r="I1730" s="16" t="str">
        <f>IFERROR(IF($H1730=0,"",INDEX(Разметка!B:B,MATCH($H1730,Разметка!A:A,0))),0)</f>
        <v/>
      </c>
      <c r="J1730" s="16" t="str">
        <f>IFERROR(IF($H1730=0,"",INDEX(Разметка!C:C,MATCH($H1730,Разметка!A:A,0))),0)</f>
        <v/>
      </c>
      <c r="K1730" s="16" t="e">
        <f>IF($F1730&gt;0,IFERROR(MATCH(A1730,'Доп настройки участников'!A:A,0),-1)*(-1),0)</f>
        <v>#N/A</v>
      </c>
      <c r="L1730" s="16" t="str">
        <f t="shared" ref="L1730:L1793" si="141">IF($C1730&gt;=16,"Да","Нет")</f>
        <v>Нет</v>
      </c>
      <c r="M1730" s="33" t="b">
        <f t="shared" ref="M1730:M1793" si="142">O1730&lt;=$P$1</f>
        <v>0</v>
      </c>
      <c r="N1730" s="33">
        <f t="shared" si="140"/>
        <v>1698</v>
      </c>
      <c r="O1730" s="33">
        <v>1729</v>
      </c>
    </row>
    <row r="1731" spans="1:15" x14ac:dyDescent="0.25">
      <c r="A1731" s="13">
        <f>IF(M1731,'Выгрузка из ревьюшницы'!B1731,INDEX('Доп настройки участников'!D:D,2+N1731))</f>
        <v>0</v>
      </c>
      <c r="B1731" s="13">
        <f>IF(M1731,'Выгрузка из ревьюшницы'!C1731,INDEX('Доп настройки участников'!E:E,2+N1731))</f>
        <v>0</v>
      </c>
      <c r="C1731" s="13">
        <f>IF(M1731,'Выгрузка из ревьюшницы'!H1731,INDEX('Доп настройки участников'!F:F,2+N1731))</f>
        <v>0</v>
      </c>
      <c r="D1731" s="13">
        <f>IF(M1731,'Выгрузка из ревьюшницы'!J1731,INDEX('Доп настройки участников'!G:G,2+N1731))</f>
        <v>0</v>
      </c>
      <c r="E1731" s="13" t="e">
        <f>INDEX('Сопоставление оценок'!$A$3:$A$14,MATCH(IF(M1731,'Выгрузка из ревьюшницы'!K1731,INDEX('Доп настройки участников'!H:H,2+N1731)),'Сопоставление оценок'!$C$3:$C$14,0))</f>
        <v>#N/A</v>
      </c>
      <c r="F1731" s="13" t="e">
        <f>INDEX('Сопоставление оценок'!$B$3:$B$14,MATCH(Table13[[#This Row],[mark_at_review]],'Сопоставление оценок'!$C$3:$C$14,0))</f>
        <v>#N/A</v>
      </c>
      <c r="G1731" s="13">
        <f>IF(M1731,IFERROR(IF(OR('Выгрузка из ревьюшницы'!X1731,'Выгрузка из ревьюшницы'!Z1731),1,0),0),INDEX('Доп настройки участников'!I:I,2+N1731))</f>
        <v>0</v>
      </c>
      <c r="H1731" s="13">
        <f>IF(M1731,'Выгрузка из ревьюшницы'!AJ1731,INDEX('Доп настройки участников'!J:J,2+N1731))</f>
        <v>0</v>
      </c>
      <c r="I1731" s="16" t="str">
        <f>IFERROR(IF($H1731=0,"",INDEX(Разметка!B:B,MATCH($H1731,Разметка!A:A,0))),0)</f>
        <v/>
      </c>
      <c r="J1731" s="16" t="str">
        <f>IFERROR(IF($H1731=0,"",INDEX(Разметка!C:C,MATCH($H1731,Разметка!A:A,0))),0)</f>
        <v/>
      </c>
      <c r="K1731" s="16" t="e">
        <f>IF($F1731&gt;0,IFERROR(MATCH(A1731,'Доп настройки участников'!A:A,0),-1)*(-1),0)</f>
        <v>#N/A</v>
      </c>
      <c r="L1731" s="16" t="str">
        <f t="shared" si="141"/>
        <v>Нет</v>
      </c>
      <c r="M1731" s="33" t="b">
        <f t="shared" si="142"/>
        <v>0</v>
      </c>
      <c r="N1731" s="33">
        <f t="shared" ref="N1731:N1794" si="143">IF(M1731,0,N1730+1)</f>
        <v>1699</v>
      </c>
      <c r="O1731" s="33">
        <v>1730</v>
      </c>
    </row>
    <row r="1732" spans="1:15" x14ac:dyDescent="0.25">
      <c r="A1732" s="13">
        <f>IF(M1732,'Выгрузка из ревьюшницы'!B1732,INDEX('Доп настройки участников'!D:D,2+N1732))</f>
        <v>0</v>
      </c>
      <c r="B1732" s="13">
        <f>IF(M1732,'Выгрузка из ревьюшницы'!C1732,INDEX('Доп настройки участников'!E:E,2+N1732))</f>
        <v>0</v>
      </c>
      <c r="C1732" s="13">
        <f>IF(M1732,'Выгрузка из ревьюшницы'!H1732,INDEX('Доп настройки участников'!F:F,2+N1732))</f>
        <v>0</v>
      </c>
      <c r="D1732" s="13">
        <f>IF(M1732,'Выгрузка из ревьюшницы'!J1732,INDEX('Доп настройки участников'!G:G,2+N1732))</f>
        <v>0</v>
      </c>
      <c r="E1732" s="13" t="e">
        <f>INDEX('Сопоставление оценок'!$A$3:$A$14,MATCH(IF(M1732,'Выгрузка из ревьюшницы'!K1732,INDEX('Доп настройки участников'!H:H,2+N1732)),'Сопоставление оценок'!$C$3:$C$14,0))</f>
        <v>#N/A</v>
      </c>
      <c r="F1732" s="13" t="e">
        <f>INDEX('Сопоставление оценок'!$B$3:$B$14,MATCH(Table13[[#This Row],[mark_at_review]],'Сопоставление оценок'!$C$3:$C$14,0))</f>
        <v>#N/A</v>
      </c>
      <c r="G1732" s="13">
        <f>IF(M1732,IFERROR(IF(OR('Выгрузка из ревьюшницы'!X1732,'Выгрузка из ревьюшницы'!Z1732),1,0),0),INDEX('Доп настройки участников'!I:I,2+N1732))</f>
        <v>0</v>
      </c>
      <c r="H1732" s="13">
        <f>IF(M1732,'Выгрузка из ревьюшницы'!AJ1732,INDEX('Доп настройки участников'!J:J,2+N1732))</f>
        <v>0</v>
      </c>
      <c r="I1732" s="16" t="str">
        <f>IFERROR(IF($H1732=0,"",INDEX(Разметка!B:B,MATCH($H1732,Разметка!A:A,0))),0)</f>
        <v/>
      </c>
      <c r="J1732" s="16" t="str">
        <f>IFERROR(IF($H1732=0,"",INDEX(Разметка!C:C,MATCH($H1732,Разметка!A:A,0))),0)</f>
        <v/>
      </c>
      <c r="K1732" s="16" t="e">
        <f>IF($F1732&gt;0,IFERROR(MATCH(A1732,'Доп настройки участников'!A:A,0),-1)*(-1),0)</f>
        <v>#N/A</v>
      </c>
      <c r="L1732" s="16" t="str">
        <f t="shared" si="141"/>
        <v>Нет</v>
      </c>
      <c r="M1732" s="33" t="b">
        <f t="shared" si="142"/>
        <v>0</v>
      </c>
      <c r="N1732" s="33">
        <f t="shared" si="143"/>
        <v>1700</v>
      </c>
      <c r="O1732" s="33">
        <v>1731</v>
      </c>
    </row>
    <row r="1733" spans="1:15" x14ac:dyDescent="0.25">
      <c r="A1733" s="13">
        <f>IF(M1733,'Выгрузка из ревьюшницы'!B1733,INDEX('Доп настройки участников'!D:D,2+N1733))</f>
        <v>0</v>
      </c>
      <c r="B1733" s="13">
        <f>IF(M1733,'Выгрузка из ревьюшницы'!C1733,INDEX('Доп настройки участников'!E:E,2+N1733))</f>
        <v>0</v>
      </c>
      <c r="C1733" s="13">
        <f>IF(M1733,'Выгрузка из ревьюшницы'!H1733,INDEX('Доп настройки участников'!F:F,2+N1733))</f>
        <v>0</v>
      </c>
      <c r="D1733" s="13">
        <f>IF(M1733,'Выгрузка из ревьюшницы'!J1733,INDEX('Доп настройки участников'!G:G,2+N1733))</f>
        <v>0</v>
      </c>
      <c r="E1733" s="13" t="e">
        <f>INDEX('Сопоставление оценок'!$A$3:$A$14,MATCH(IF(M1733,'Выгрузка из ревьюшницы'!K1733,INDEX('Доп настройки участников'!H:H,2+N1733)),'Сопоставление оценок'!$C$3:$C$14,0))</f>
        <v>#N/A</v>
      </c>
      <c r="F1733" s="13" t="e">
        <f>INDEX('Сопоставление оценок'!$B$3:$B$14,MATCH(Table13[[#This Row],[mark_at_review]],'Сопоставление оценок'!$C$3:$C$14,0))</f>
        <v>#N/A</v>
      </c>
      <c r="G1733" s="13">
        <f>IF(M1733,IFERROR(IF(OR('Выгрузка из ревьюшницы'!X1733,'Выгрузка из ревьюшницы'!Z1733),1,0),0),INDEX('Доп настройки участников'!I:I,2+N1733))</f>
        <v>0</v>
      </c>
      <c r="H1733" s="13">
        <f>IF(M1733,'Выгрузка из ревьюшницы'!AJ1733,INDEX('Доп настройки участников'!J:J,2+N1733))</f>
        <v>0</v>
      </c>
      <c r="I1733" s="16" t="str">
        <f>IFERROR(IF($H1733=0,"",INDEX(Разметка!B:B,MATCH($H1733,Разметка!A:A,0))),0)</f>
        <v/>
      </c>
      <c r="J1733" s="16" t="str">
        <f>IFERROR(IF($H1733=0,"",INDEX(Разметка!C:C,MATCH($H1733,Разметка!A:A,0))),0)</f>
        <v/>
      </c>
      <c r="K1733" s="16" t="e">
        <f>IF($F1733&gt;0,IFERROR(MATCH(A1733,'Доп настройки участников'!A:A,0),-1)*(-1),0)</f>
        <v>#N/A</v>
      </c>
      <c r="L1733" s="16" t="str">
        <f t="shared" si="141"/>
        <v>Нет</v>
      </c>
      <c r="M1733" s="33" t="b">
        <f t="shared" si="142"/>
        <v>0</v>
      </c>
      <c r="N1733" s="33">
        <f t="shared" si="143"/>
        <v>1701</v>
      </c>
      <c r="O1733" s="33">
        <v>1732</v>
      </c>
    </row>
    <row r="1734" spans="1:15" x14ac:dyDescent="0.25">
      <c r="A1734" s="13">
        <f>IF(M1734,'Выгрузка из ревьюшницы'!B1734,INDEX('Доп настройки участников'!D:D,2+N1734))</f>
        <v>0</v>
      </c>
      <c r="B1734" s="13">
        <f>IF(M1734,'Выгрузка из ревьюшницы'!C1734,INDEX('Доп настройки участников'!E:E,2+N1734))</f>
        <v>0</v>
      </c>
      <c r="C1734" s="13">
        <f>IF(M1734,'Выгрузка из ревьюшницы'!H1734,INDEX('Доп настройки участников'!F:F,2+N1734))</f>
        <v>0</v>
      </c>
      <c r="D1734" s="13">
        <f>IF(M1734,'Выгрузка из ревьюшницы'!J1734,INDEX('Доп настройки участников'!G:G,2+N1734))</f>
        <v>0</v>
      </c>
      <c r="E1734" s="13" t="e">
        <f>INDEX('Сопоставление оценок'!$A$3:$A$14,MATCH(IF(M1734,'Выгрузка из ревьюшницы'!K1734,INDEX('Доп настройки участников'!H:H,2+N1734)),'Сопоставление оценок'!$C$3:$C$14,0))</f>
        <v>#N/A</v>
      </c>
      <c r="F1734" s="13" t="e">
        <f>INDEX('Сопоставление оценок'!$B$3:$B$14,MATCH(Table13[[#This Row],[mark_at_review]],'Сопоставление оценок'!$C$3:$C$14,0))</f>
        <v>#N/A</v>
      </c>
      <c r="G1734" s="13">
        <f>IF(M1734,IFERROR(IF(OR('Выгрузка из ревьюшницы'!X1734,'Выгрузка из ревьюшницы'!Z1734),1,0),0),INDEX('Доп настройки участников'!I:I,2+N1734))</f>
        <v>0</v>
      </c>
      <c r="H1734" s="13">
        <f>IF(M1734,'Выгрузка из ревьюшницы'!AJ1734,INDEX('Доп настройки участников'!J:J,2+N1734))</f>
        <v>0</v>
      </c>
      <c r="I1734" s="16" t="str">
        <f>IFERROR(IF($H1734=0,"",INDEX(Разметка!B:B,MATCH($H1734,Разметка!A:A,0))),0)</f>
        <v/>
      </c>
      <c r="J1734" s="16" t="str">
        <f>IFERROR(IF($H1734=0,"",INDEX(Разметка!C:C,MATCH($H1734,Разметка!A:A,0))),0)</f>
        <v/>
      </c>
      <c r="K1734" s="16" t="e">
        <f>IF($F1734&gt;0,IFERROR(MATCH(A1734,'Доп настройки участников'!A:A,0),-1)*(-1),0)</f>
        <v>#N/A</v>
      </c>
      <c r="L1734" s="16" t="str">
        <f t="shared" si="141"/>
        <v>Нет</v>
      </c>
      <c r="M1734" s="33" t="b">
        <f t="shared" si="142"/>
        <v>0</v>
      </c>
      <c r="N1734" s="33">
        <f t="shared" si="143"/>
        <v>1702</v>
      </c>
      <c r="O1734" s="33">
        <v>1733</v>
      </c>
    </row>
    <row r="1735" spans="1:15" x14ac:dyDescent="0.25">
      <c r="A1735" s="13">
        <f>IF(M1735,'Выгрузка из ревьюшницы'!B1735,INDEX('Доп настройки участников'!D:D,2+N1735))</f>
        <v>0</v>
      </c>
      <c r="B1735" s="13">
        <f>IF(M1735,'Выгрузка из ревьюшницы'!C1735,INDEX('Доп настройки участников'!E:E,2+N1735))</f>
        <v>0</v>
      </c>
      <c r="C1735" s="13">
        <f>IF(M1735,'Выгрузка из ревьюшницы'!H1735,INDEX('Доп настройки участников'!F:F,2+N1735))</f>
        <v>0</v>
      </c>
      <c r="D1735" s="13">
        <f>IF(M1735,'Выгрузка из ревьюшницы'!J1735,INDEX('Доп настройки участников'!G:G,2+N1735))</f>
        <v>0</v>
      </c>
      <c r="E1735" s="13" t="e">
        <f>INDEX('Сопоставление оценок'!$A$3:$A$14,MATCH(IF(M1735,'Выгрузка из ревьюшницы'!K1735,INDEX('Доп настройки участников'!H:H,2+N1735)),'Сопоставление оценок'!$C$3:$C$14,0))</f>
        <v>#N/A</v>
      </c>
      <c r="F1735" s="13" t="e">
        <f>INDEX('Сопоставление оценок'!$B$3:$B$14,MATCH(Table13[[#This Row],[mark_at_review]],'Сопоставление оценок'!$C$3:$C$14,0))</f>
        <v>#N/A</v>
      </c>
      <c r="G1735" s="13">
        <f>IF(M1735,IFERROR(IF(OR('Выгрузка из ревьюшницы'!X1735,'Выгрузка из ревьюшницы'!Z1735),1,0),0),INDEX('Доп настройки участников'!I:I,2+N1735))</f>
        <v>0</v>
      </c>
      <c r="H1735" s="13">
        <f>IF(M1735,'Выгрузка из ревьюшницы'!AJ1735,INDEX('Доп настройки участников'!J:J,2+N1735))</f>
        <v>0</v>
      </c>
      <c r="I1735" s="16" t="str">
        <f>IFERROR(IF($H1735=0,"",INDEX(Разметка!B:B,MATCH($H1735,Разметка!A:A,0))),0)</f>
        <v/>
      </c>
      <c r="J1735" s="16" t="str">
        <f>IFERROR(IF($H1735=0,"",INDEX(Разметка!C:C,MATCH($H1735,Разметка!A:A,0))),0)</f>
        <v/>
      </c>
      <c r="K1735" s="16" t="e">
        <f>IF($F1735&gt;0,IFERROR(MATCH(A1735,'Доп настройки участников'!A:A,0),-1)*(-1),0)</f>
        <v>#N/A</v>
      </c>
      <c r="L1735" s="16" t="str">
        <f t="shared" si="141"/>
        <v>Нет</v>
      </c>
      <c r="M1735" s="33" t="b">
        <f t="shared" si="142"/>
        <v>0</v>
      </c>
      <c r="N1735" s="33">
        <f t="shared" si="143"/>
        <v>1703</v>
      </c>
      <c r="O1735" s="33">
        <v>1734</v>
      </c>
    </row>
    <row r="1736" spans="1:15" x14ac:dyDescent="0.25">
      <c r="A1736" s="13">
        <f>IF(M1736,'Выгрузка из ревьюшницы'!B1736,INDEX('Доп настройки участников'!D:D,2+N1736))</f>
        <v>0</v>
      </c>
      <c r="B1736" s="13">
        <f>IF(M1736,'Выгрузка из ревьюшницы'!C1736,INDEX('Доп настройки участников'!E:E,2+N1736))</f>
        <v>0</v>
      </c>
      <c r="C1736" s="13">
        <f>IF(M1736,'Выгрузка из ревьюшницы'!H1736,INDEX('Доп настройки участников'!F:F,2+N1736))</f>
        <v>0</v>
      </c>
      <c r="D1736" s="13">
        <f>IF(M1736,'Выгрузка из ревьюшницы'!J1736,INDEX('Доп настройки участников'!G:G,2+N1736))</f>
        <v>0</v>
      </c>
      <c r="E1736" s="13" t="e">
        <f>INDEX('Сопоставление оценок'!$A$3:$A$14,MATCH(IF(M1736,'Выгрузка из ревьюшницы'!K1736,INDEX('Доп настройки участников'!H:H,2+N1736)),'Сопоставление оценок'!$C$3:$C$14,0))</f>
        <v>#N/A</v>
      </c>
      <c r="F1736" s="13" t="e">
        <f>INDEX('Сопоставление оценок'!$B$3:$B$14,MATCH(Table13[[#This Row],[mark_at_review]],'Сопоставление оценок'!$C$3:$C$14,0))</f>
        <v>#N/A</v>
      </c>
      <c r="G1736" s="13">
        <f>IF(M1736,IFERROR(IF(OR('Выгрузка из ревьюшницы'!X1736,'Выгрузка из ревьюшницы'!Z1736),1,0),0),INDEX('Доп настройки участников'!I:I,2+N1736))</f>
        <v>0</v>
      </c>
      <c r="H1736" s="13">
        <f>IF(M1736,'Выгрузка из ревьюшницы'!AJ1736,INDEX('Доп настройки участников'!J:J,2+N1736))</f>
        <v>0</v>
      </c>
      <c r="I1736" s="16" t="str">
        <f>IFERROR(IF($H1736=0,"",INDEX(Разметка!B:B,MATCH($H1736,Разметка!A:A,0))),0)</f>
        <v/>
      </c>
      <c r="J1736" s="16" t="str">
        <f>IFERROR(IF($H1736=0,"",INDEX(Разметка!C:C,MATCH($H1736,Разметка!A:A,0))),0)</f>
        <v/>
      </c>
      <c r="K1736" s="16" t="e">
        <f>IF($F1736&gt;0,IFERROR(MATCH(A1736,'Доп настройки участников'!A:A,0),-1)*(-1),0)</f>
        <v>#N/A</v>
      </c>
      <c r="L1736" s="16" t="str">
        <f t="shared" si="141"/>
        <v>Нет</v>
      </c>
      <c r="M1736" s="33" t="b">
        <f t="shared" si="142"/>
        <v>0</v>
      </c>
      <c r="N1736" s="33">
        <f t="shared" si="143"/>
        <v>1704</v>
      </c>
      <c r="O1736" s="33">
        <v>1735</v>
      </c>
    </row>
    <row r="1737" spans="1:15" x14ac:dyDescent="0.25">
      <c r="A1737" s="13">
        <f>IF(M1737,'Выгрузка из ревьюшницы'!B1737,INDEX('Доп настройки участников'!D:D,2+N1737))</f>
        <v>0</v>
      </c>
      <c r="B1737" s="13">
        <f>IF(M1737,'Выгрузка из ревьюшницы'!C1737,INDEX('Доп настройки участников'!E:E,2+N1737))</f>
        <v>0</v>
      </c>
      <c r="C1737" s="13">
        <f>IF(M1737,'Выгрузка из ревьюшницы'!H1737,INDEX('Доп настройки участников'!F:F,2+N1737))</f>
        <v>0</v>
      </c>
      <c r="D1737" s="13">
        <f>IF(M1737,'Выгрузка из ревьюшницы'!J1737,INDEX('Доп настройки участников'!G:G,2+N1737))</f>
        <v>0</v>
      </c>
      <c r="E1737" s="13" t="e">
        <f>INDEX('Сопоставление оценок'!$A$3:$A$14,MATCH(IF(M1737,'Выгрузка из ревьюшницы'!K1737,INDEX('Доп настройки участников'!H:H,2+N1737)),'Сопоставление оценок'!$C$3:$C$14,0))</f>
        <v>#N/A</v>
      </c>
      <c r="F1737" s="13" t="e">
        <f>INDEX('Сопоставление оценок'!$B$3:$B$14,MATCH(Table13[[#This Row],[mark_at_review]],'Сопоставление оценок'!$C$3:$C$14,0))</f>
        <v>#N/A</v>
      </c>
      <c r="G1737" s="13">
        <f>IF(M1737,IFERROR(IF(OR('Выгрузка из ревьюшницы'!X1737,'Выгрузка из ревьюшницы'!Z1737),1,0),0),INDEX('Доп настройки участников'!I:I,2+N1737))</f>
        <v>0</v>
      </c>
      <c r="H1737" s="13">
        <f>IF(M1737,'Выгрузка из ревьюшницы'!AJ1737,INDEX('Доп настройки участников'!J:J,2+N1737))</f>
        <v>0</v>
      </c>
      <c r="I1737" s="16" t="str">
        <f>IFERROR(IF($H1737=0,"",INDEX(Разметка!B:B,MATCH($H1737,Разметка!A:A,0))),0)</f>
        <v/>
      </c>
      <c r="J1737" s="16" t="str">
        <f>IFERROR(IF($H1737=0,"",INDEX(Разметка!C:C,MATCH($H1737,Разметка!A:A,0))),0)</f>
        <v/>
      </c>
      <c r="K1737" s="16" t="e">
        <f>IF($F1737&gt;0,IFERROR(MATCH(A1737,'Доп настройки участников'!A:A,0),-1)*(-1),0)</f>
        <v>#N/A</v>
      </c>
      <c r="L1737" s="16" t="str">
        <f t="shared" si="141"/>
        <v>Нет</v>
      </c>
      <c r="M1737" s="33" t="b">
        <f t="shared" si="142"/>
        <v>0</v>
      </c>
      <c r="N1737" s="33">
        <f t="shared" si="143"/>
        <v>1705</v>
      </c>
      <c r="O1737" s="33">
        <v>1736</v>
      </c>
    </row>
    <row r="1738" spans="1:15" x14ac:dyDescent="0.25">
      <c r="A1738" s="13">
        <f>IF(M1738,'Выгрузка из ревьюшницы'!B1738,INDEX('Доп настройки участников'!D:D,2+N1738))</f>
        <v>0</v>
      </c>
      <c r="B1738" s="13">
        <f>IF(M1738,'Выгрузка из ревьюшницы'!C1738,INDEX('Доп настройки участников'!E:E,2+N1738))</f>
        <v>0</v>
      </c>
      <c r="C1738" s="13">
        <f>IF(M1738,'Выгрузка из ревьюшницы'!H1738,INDEX('Доп настройки участников'!F:F,2+N1738))</f>
        <v>0</v>
      </c>
      <c r="D1738" s="13">
        <f>IF(M1738,'Выгрузка из ревьюшницы'!J1738,INDEX('Доп настройки участников'!G:G,2+N1738))</f>
        <v>0</v>
      </c>
      <c r="E1738" s="13" t="e">
        <f>INDEX('Сопоставление оценок'!$A$3:$A$14,MATCH(IF(M1738,'Выгрузка из ревьюшницы'!K1738,INDEX('Доп настройки участников'!H:H,2+N1738)),'Сопоставление оценок'!$C$3:$C$14,0))</f>
        <v>#N/A</v>
      </c>
      <c r="F1738" s="13" t="e">
        <f>INDEX('Сопоставление оценок'!$B$3:$B$14,MATCH(Table13[[#This Row],[mark_at_review]],'Сопоставление оценок'!$C$3:$C$14,0))</f>
        <v>#N/A</v>
      </c>
      <c r="G1738" s="13">
        <f>IF(M1738,IFERROR(IF(OR('Выгрузка из ревьюшницы'!X1738,'Выгрузка из ревьюшницы'!Z1738),1,0),0),INDEX('Доп настройки участников'!I:I,2+N1738))</f>
        <v>0</v>
      </c>
      <c r="H1738" s="13">
        <f>IF(M1738,'Выгрузка из ревьюшницы'!AJ1738,INDEX('Доп настройки участников'!J:J,2+N1738))</f>
        <v>0</v>
      </c>
      <c r="I1738" s="16" t="str">
        <f>IFERROR(IF($H1738=0,"",INDEX(Разметка!B:B,MATCH($H1738,Разметка!A:A,0))),0)</f>
        <v/>
      </c>
      <c r="J1738" s="16" t="str">
        <f>IFERROR(IF($H1738=0,"",INDEX(Разметка!C:C,MATCH($H1738,Разметка!A:A,0))),0)</f>
        <v/>
      </c>
      <c r="K1738" s="16" t="e">
        <f>IF($F1738&gt;0,IFERROR(MATCH(A1738,'Доп настройки участников'!A:A,0),-1)*(-1),0)</f>
        <v>#N/A</v>
      </c>
      <c r="L1738" s="16" t="str">
        <f t="shared" si="141"/>
        <v>Нет</v>
      </c>
      <c r="M1738" s="33" t="b">
        <f t="shared" si="142"/>
        <v>0</v>
      </c>
      <c r="N1738" s="33">
        <f t="shared" si="143"/>
        <v>1706</v>
      </c>
      <c r="O1738" s="33">
        <v>1737</v>
      </c>
    </row>
    <row r="1739" spans="1:15" x14ac:dyDescent="0.25">
      <c r="A1739" s="13">
        <f>IF(M1739,'Выгрузка из ревьюшницы'!B1739,INDEX('Доп настройки участников'!D:D,2+N1739))</f>
        <v>0</v>
      </c>
      <c r="B1739" s="13">
        <f>IF(M1739,'Выгрузка из ревьюшницы'!C1739,INDEX('Доп настройки участников'!E:E,2+N1739))</f>
        <v>0</v>
      </c>
      <c r="C1739" s="13">
        <f>IF(M1739,'Выгрузка из ревьюшницы'!H1739,INDEX('Доп настройки участников'!F:F,2+N1739))</f>
        <v>0</v>
      </c>
      <c r="D1739" s="13">
        <f>IF(M1739,'Выгрузка из ревьюшницы'!J1739,INDEX('Доп настройки участников'!G:G,2+N1739))</f>
        <v>0</v>
      </c>
      <c r="E1739" s="13" t="e">
        <f>INDEX('Сопоставление оценок'!$A$3:$A$14,MATCH(IF(M1739,'Выгрузка из ревьюшницы'!K1739,INDEX('Доп настройки участников'!H:H,2+N1739)),'Сопоставление оценок'!$C$3:$C$14,0))</f>
        <v>#N/A</v>
      </c>
      <c r="F1739" s="13" t="e">
        <f>INDEX('Сопоставление оценок'!$B$3:$B$14,MATCH(Table13[[#This Row],[mark_at_review]],'Сопоставление оценок'!$C$3:$C$14,0))</f>
        <v>#N/A</v>
      </c>
      <c r="G1739" s="13">
        <f>IF(M1739,IFERROR(IF(OR('Выгрузка из ревьюшницы'!X1739,'Выгрузка из ревьюшницы'!Z1739),1,0),0),INDEX('Доп настройки участников'!I:I,2+N1739))</f>
        <v>0</v>
      </c>
      <c r="H1739" s="13">
        <f>IF(M1739,'Выгрузка из ревьюшницы'!AJ1739,INDEX('Доп настройки участников'!J:J,2+N1739))</f>
        <v>0</v>
      </c>
      <c r="I1739" s="16" t="str">
        <f>IFERROR(IF($H1739=0,"",INDEX(Разметка!B:B,MATCH($H1739,Разметка!A:A,0))),0)</f>
        <v/>
      </c>
      <c r="J1739" s="16" t="str">
        <f>IFERROR(IF($H1739=0,"",INDEX(Разметка!C:C,MATCH($H1739,Разметка!A:A,0))),0)</f>
        <v/>
      </c>
      <c r="K1739" s="16" t="e">
        <f>IF($F1739&gt;0,IFERROR(MATCH(A1739,'Доп настройки участников'!A:A,0),-1)*(-1),0)</f>
        <v>#N/A</v>
      </c>
      <c r="L1739" s="16" t="str">
        <f t="shared" si="141"/>
        <v>Нет</v>
      </c>
      <c r="M1739" s="33" t="b">
        <f t="shared" si="142"/>
        <v>0</v>
      </c>
      <c r="N1739" s="33">
        <f t="shared" si="143"/>
        <v>1707</v>
      </c>
      <c r="O1739" s="33">
        <v>1738</v>
      </c>
    </row>
    <row r="1740" spans="1:15" x14ac:dyDescent="0.25">
      <c r="A1740" s="13">
        <f>IF(M1740,'Выгрузка из ревьюшницы'!B1740,INDEX('Доп настройки участников'!D:D,2+N1740))</f>
        <v>0</v>
      </c>
      <c r="B1740" s="13">
        <f>IF(M1740,'Выгрузка из ревьюшницы'!C1740,INDEX('Доп настройки участников'!E:E,2+N1740))</f>
        <v>0</v>
      </c>
      <c r="C1740" s="13">
        <f>IF(M1740,'Выгрузка из ревьюшницы'!H1740,INDEX('Доп настройки участников'!F:F,2+N1740))</f>
        <v>0</v>
      </c>
      <c r="D1740" s="13">
        <f>IF(M1740,'Выгрузка из ревьюшницы'!J1740,INDEX('Доп настройки участников'!G:G,2+N1740))</f>
        <v>0</v>
      </c>
      <c r="E1740" s="13" t="e">
        <f>INDEX('Сопоставление оценок'!$A$3:$A$14,MATCH(IF(M1740,'Выгрузка из ревьюшницы'!K1740,INDEX('Доп настройки участников'!H:H,2+N1740)),'Сопоставление оценок'!$C$3:$C$14,0))</f>
        <v>#N/A</v>
      </c>
      <c r="F1740" s="13" t="e">
        <f>INDEX('Сопоставление оценок'!$B$3:$B$14,MATCH(Table13[[#This Row],[mark_at_review]],'Сопоставление оценок'!$C$3:$C$14,0))</f>
        <v>#N/A</v>
      </c>
      <c r="G1740" s="13">
        <f>IF(M1740,IFERROR(IF(OR('Выгрузка из ревьюшницы'!X1740,'Выгрузка из ревьюшницы'!Z1740),1,0),0),INDEX('Доп настройки участников'!I:I,2+N1740))</f>
        <v>0</v>
      </c>
      <c r="H1740" s="13">
        <f>IF(M1740,'Выгрузка из ревьюшницы'!AJ1740,INDEX('Доп настройки участников'!J:J,2+N1740))</f>
        <v>0</v>
      </c>
      <c r="I1740" s="16" t="str">
        <f>IFERROR(IF($H1740=0,"",INDEX(Разметка!B:B,MATCH($H1740,Разметка!A:A,0))),0)</f>
        <v/>
      </c>
      <c r="J1740" s="16" t="str">
        <f>IFERROR(IF($H1740=0,"",INDEX(Разметка!C:C,MATCH($H1740,Разметка!A:A,0))),0)</f>
        <v/>
      </c>
      <c r="K1740" s="16" t="e">
        <f>IF($F1740&gt;0,IFERROR(MATCH(A1740,'Доп настройки участников'!A:A,0),-1)*(-1),0)</f>
        <v>#N/A</v>
      </c>
      <c r="L1740" s="16" t="str">
        <f t="shared" si="141"/>
        <v>Нет</v>
      </c>
      <c r="M1740" s="33" t="b">
        <f t="shared" si="142"/>
        <v>0</v>
      </c>
      <c r="N1740" s="33">
        <f t="shared" si="143"/>
        <v>1708</v>
      </c>
      <c r="O1740" s="33">
        <v>1739</v>
      </c>
    </row>
    <row r="1741" spans="1:15" x14ac:dyDescent="0.25">
      <c r="A1741" s="13">
        <f>IF(M1741,'Выгрузка из ревьюшницы'!B1741,INDEX('Доп настройки участников'!D:D,2+N1741))</f>
        <v>0</v>
      </c>
      <c r="B1741" s="13">
        <f>IF(M1741,'Выгрузка из ревьюшницы'!C1741,INDEX('Доп настройки участников'!E:E,2+N1741))</f>
        <v>0</v>
      </c>
      <c r="C1741" s="13">
        <f>IF(M1741,'Выгрузка из ревьюшницы'!H1741,INDEX('Доп настройки участников'!F:F,2+N1741))</f>
        <v>0</v>
      </c>
      <c r="D1741" s="13">
        <f>IF(M1741,'Выгрузка из ревьюшницы'!J1741,INDEX('Доп настройки участников'!G:G,2+N1741))</f>
        <v>0</v>
      </c>
      <c r="E1741" s="13" t="e">
        <f>INDEX('Сопоставление оценок'!$A$3:$A$14,MATCH(IF(M1741,'Выгрузка из ревьюшницы'!K1741,INDEX('Доп настройки участников'!H:H,2+N1741)),'Сопоставление оценок'!$C$3:$C$14,0))</f>
        <v>#N/A</v>
      </c>
      <c r="F1741" s="13" t="e">
        <f>INDEX('Сопоставление оценок'!$B$3:$B$14,MATCH(Table13[[#This Row],[mark_at_review]],'Сопоставление оценок'!$C$3:$C$14,0))</f>
        <v>#N/A</v>
      </c>
      <c r="G1741" s="13">
        <f>IF(M1741,IFERROR(IF(OR('Выгрузка из ревьюшницы'!X1741,'Выгрузка из ревьюшницы'!Z1741),1,0),0),INDEX('Доп настройки участников'!I:I,2+N1741))</f>
        <v>0</v>
      </c>
      <c r="H1741" s="13">
        <f>IF(M1741,'Выгрузка из ревьюшницы'!AJ1741,INDEX('Доп настройки участников'!J:J,2+N1741))</f>
        <v>0</v>
      </c>
      <c r="I1741" s="16" t="str">
        <f>IFERROR(IF($H1741=0,"",INDEX(Разметка!B:B,MATCH($H1741,Разметка!A:A,0))),0)</f>
        <v/>
      </c>
      <c r="J1741" s="16" t="str">
        <f>IFERROR(IF($H1741=0,"",INDEX(Разметка!C:C,MATCH($H1741,Разметка!A:A,0))),0)</f>
        <v/>
      </c>
      <c r="K1741" s="16" t="e">
        <f>IF($F1741&gt;0,IFERROR(MATCH(A1741,'Доп настройки участников'!A:A,0),-1)*(-1),0)</f>
        <v>#N/A</v>
      </c>
      <c r="L1741" s="16" t="str">
        <f t="shared" si="141"/>
        <v>Нет</v>
      </c>
      <c r="M1741" s="33" t="b">
        <f t="shared" si="142"/>
        <v>0</v>
      </c>
      <c r="N1741" s="33">
        <f t="shared" si="143"/>
        <v>1709</v>
      </c>
      <c r="O1741" s="33">
        <v>1740</v>
      </c>
    </row>
    <row r="1742" spans="1:15" x14ac:dyDescent="0.25">
      <c r="A1742" s="13">
        <f>IF(M1742,'Выгрузка из ревьюшницы'!B1742,INDEX('Доп настройки участников'!D:D,2+N1742))</f>
        <v>0</v>
      </c>
      <c r="B1742" s="13">
        <f>IF(M1742,'Выгрузка из ревьюшницы'!C1742,INDEX('Доп настройки участников'!E:E,2+N1742))</f>
        <v>0</v>
      </c>
      <c r="C1742" s="13">
        <f>IF(M1742,'Выгрузка из ревьюшницы'!H1742,INDEX('Доп настройки участников'!F:F,2+N1742))</f>
        <v>0</v>
      </c>
      <c r="D1742" s="13">
        <f>IF(M1742,'Выгрузка из ревьюшницы'!J1742,INDEX('Доп настройки участников'!G:G,2+N1742))</f>
        <v>0</v>
      </c>
      <c r="E1742" s="13" t="e">
        <f>INDEX('Сопоставление оценок'!$A$3:$A$14,MATCH(IF(M1742,'Выгрузка из ревьюшницы'!K1742,INDEX('Доп настройки участников'!H:H,2+N1742)),'Сопоставление оценок'!$C$3:$C$14,0))</f>
        <v>#N/A</v>
      </c>
      <c r="F1742" s="13" t="e">
        <f>INDEX('Сопоставление оценок'!$B$3:$B$14,MATCH(Table13[[#This Row],[mark_at_review]],'Сопоставление оценок'!$C$3:$C$14,0))</f>
        <v>#N/A</v>
      </c>
      <c r="G1742" s="13">
        <f>IF(M1742,IFERROR(IF(OR('Выгрузка из ревьюшницы'!X1742,'Выгрузка из ревьюшницы'!Z1742),1,0),0),INDEX('Доп настройки участников'!I:I,2+N1742))</f>
        <v>0</v>
      </c>
      <c r="H1742" s="13">
        <f>IF(M1742,'Выгрузка из ревьюшницы'!AJ1742,INDEX('Доп настройки участников'!J:J,2+N1742))</f>
        <v>0</v>
      </c>
      <c r="I1742" s="16" t="str">
        <f>IFERROR(IF($H1742=0,"",INDEX(Разметка!B:B,MATCH($H1742,Разметка!A:A,0))),0)</f>
        <v/>
      </c>
      <c r="J1742" s="16" t="str">
        <f>IFERROR(IF($H1742=0,"",INDEX(Разметка!C:C,MATCH($H1742,Разметка!A:A,0))),0)</f>
        <v/>
      </c>
      <c r="K1742" s="16" t="e">
        <f>IF($F1742&gt;0,IFERROR(MATCH(A1742,'Доп настройки участников'!A:A,0),-1)*(-1),0)</f>
        <v>#N/A</v>
      </c>
      <c r="L1742" s="16" t="str">
        <f t="shared" si="141"/>
        <v>Нет</v>
      </c>
      <c r="M1742" s="33" t="b">
        <f t="shared" si="142"/>
        <v>0</v>
      </c>
      <c r="N1742" s="33">
        <f t="shared" si="143"/>
        <v>1710</v>
      </c>
      <c r="O1742" s="33">
        <v>1741</v>
      </c>
    </row>
    <row r="1743" spans="1:15" x14ac:dyDescent="0.25">
      <c r="A1743" s="13">
        <f>IF(M1743,'Выгрузка из ревьюшницы'!B1743,INDEX('Доп настройки участников'!D:D,2+N1743))</f>
        <v>0</v>
      </c>
      <c r="B1743" s="13">
        <f>IF(M1743,'Выгрузка из ревьюшницы'!C1743,INDEX('Доп настройки участников'!E:E,2+N1743))</f>
        <v>0</v>
      </c>
      <c r="C1743" s="13">
        <f>IF(M1743,'Выгрузка из ревьюшницы'!H1743,INDEX('Доп настройки участников'!F:F,2+N1743))</f>
        <v>0</v>
      </c>
      <c r="D1743" s="13">
        <f>IF(M1743,'Выгрузка из ревьюшницы'!J1743,INDEX('Доп настройки участников'!G:G,2+N1743))</f>
        <v>0</v>
      </c>
      <c r="E1743" s="13" t="e">
        <f>INDEX('Сопоставление оценок'!$A$3:$A$14,MATCH(IF(M1743,'Выгрузка из ревьюшницы'!K1743,INDEX('Доп настройки участников'!H:H,2+N1743)),'Сопоставление оценок'!$C$3:$C$14,0))</f>
        <v>#N/A</v>
      </c>
      <c r="F1743" s="13" t="e">
        <f>INDEX('Сопоставление оценок'!$B$3:$B$14,MATCH(Table13[[#This Row],[mark_at_review]],'Сопоставление оценок'!$C$3:$C$14,0))</f>
        <v>#N/A</v>
      </c>
      <c r="G1743" s="13">
        <f>IF(M1743,IFERROR(IF(OR('Выгрузка из ревьюшницы'!X1743,'Выгрузка из ревьюшницы'!Z1743),1,0),0),INDEX('Доп настройки участников'!I:I,2+N1743))</f>
        <v>0</v>
      </c>
      <c r="H1743" s="13">
        <f>IF(M1743,'Выгрузка из ревьюшницы'!AJ1743,INDEX('Доп настройки участников'!J:J,2+N1743))</f>
        <v>0</v>
      </c>
      <c r="I1743" s="16" t="str">
        <f>IFERROR(IF($H1743=0,"",INDEX(Разметка!B:B,MATCH($H1743,Разметка!A:A,0))),0)</f>
        <v/>
      </c>
      <c r="J1743" s="16" t="str">
        <f>IFERROR(IF($H1743=0,"",INDEX(Разметка!C:C,MATCH($H1743,Разметка!A:A,0))),0)</f>
        <v/>
      </c>
      <c r="K1743" s="16" t="e">
        <f>IF($F1743&gt;0,IFERROR(MATCH(A1743,'Доп настройки участников'!A:A,0),-1)*(-1),0)</f>
        <v>#N/A</v>
      </c>
      <c r="L1743" s="16" t="str">
        <f t="shared" si="141"/>
        <v>Нет</v>
      </c>
      <c r="M1743" s="33" t="b">
        <f t="shared" si="142"/>
        <v>0</v>
      </c>
      <c r="N1743" s="33">
        <f t="shared" si="143"/>
        <v>1711</v>
      </c>
      <c r="O1743" s="33">
        <v>1742</v>
      </c>
    </row>
    <row r="1744" spans="1:15" x14ac:dyDescent="0.25">
      <c r="A1744" s="13">
        <f>IF(M1744,'Выгрузка из ревьюшницы'!B1744,INDEX('Доп настройки участников'!D:D,2+N1744))</f>
        <v>0</v>
      </c>
      <c r="B1744" s="13">
        <f>IF(M1744,'Выгрузка из ревьюшницы'!C1744,INDEX('Доп настройки участников'!E:E,2+N1744))</f>
        <v>0</v>
      </c>
      <c r="C1744" s="13">
        <f>IF(M1744,'Выгрузка из ревьюшницы'!H1744,INDEX('Доп настройки участников'!F:F,2+N1744))</f>
        <v>0</v>
      </c>
      <c r="D1744" s="13">
        <f>IF(M1744,'Выгрузка из ревьюшницы'!J1744,INDEX('Доп настройки участников'!G:G,2+N1744))</f>
        <v>0</v>
      </c>
      <c r="E1744" s="13" t="e">
        <f>INDEX('Сопоставление оценок'!$A$3:$A$14,MATCH(IF(M1744,'Выгрузка из ревьюшницы'!K1744,INDEX('Доп настройки участников'!H:H,2+N1744)),'Сопоставление оценок'!$C$3:$C$14,0))</f>
        <v>#N/A</v>
      </c>
      <c r="F1744" s="13" t="e">
        <f>INDEX('Сопоставление оценок'!$B$3:$B$14,MATCH(Table13[[#This Row],[mark_at_review]],'Сопоставление оценок'!$C$3:$C$14,0))</f>
        <v>#N/A</v>
      </c>
      <c r="G1744" s="13">
        <f>IF(M1744,IFERROR(IF(OR('Выгрузка из ревьюшницы'!X1744,'Выгрузка из ревьюшницы'!Z1744),1,0),0),INDEX('Доп настройки участников'!I:I,2+N1744))</f>
        <v>0</v>
      </c>
      <c r="H1744" s="13">
        <f>IF(M1744,'Выгрузка из ревьюшницы'!AJ1744,INDEX('Доп настройки участников'!J:J,2+N1744))</f>
        <v>0</v>
      </c>
      <c r="I1744" s="16" t="str">
        <f>IFERROR(IF($H1744=0,"",INDEX(Разметка!B:B,MATCH($H1744,Разметка!A:A,0))),0)</f>
        <v/>
      </c>
      <c r="J1744" s="16" t="str">
        <f>IFERROR(IF($H1744=0,"",INDEX(Разметка!C:C,MATCH($H1744,Разметка!A:A,0))),0)</f>
        <v/>
      </c>
      <c r="K1744" s="16" t="e">
        <f>IF($F1744&gt;0,IFERROR(MATCH(A1744,'Доп настройки участников'!A:A,0),-1)*(-1),0)</f>
        <v>#N/A</v>
      </c>
      <c r="L1744" s="16" t="str">
        <f t="shared" si="141"/>
        <v>Нет</v>
      </c>
      <c r="M1744" s="33" t="b">
        <f t="shared" si="142"/>
        <v>0</v>
      </c>
      <c r="N1744" s="33">
        <f t="shared" si="143"/>
        <v>1712</v>
      </c>
      <c r="O1744" s="33">
        <v>1743</v>
      </c>
    </row>
    <row r="1745" spans="1:15" x14ac:dyDescent="0.25">
      <c r="A1745" s="13">
        <f>IF(M1745,'Выгрузка из ревьюшницы'!B1745,INDEX('Доп настройки участников'!D:D,2+N1745))</f>
        <v>0</v>
      </c>
      <c r="B1745" s="13">
        <f>IF(M1745,'Выгрузка из ревьюшницы'!C1745,INDEX('Доп настройки участников'!E:E,2+N1745))</f>
        <v>0</v>
      </c>
      <c r="C1745" s="13">
        <f>IF(M1745,'Выгрузка из ревьюшницы'!H1745,INDEX('Доп настройки участников'!F:F,2+N1745))</f>
        <v>0</v>
      </c>
      <c r="D1745" s="13">
        <f>IF(M1745,'Выгрузка из ревьюшницы'!J1745,INDEX('Доп настройки участников'!G:G,2+N1745))</f>
        <v>0</v>
      </c>
      <c r="E1745" s="13" t="e">
        <f>INDEX('Сопоставление оценок'!$A$3:$A$14,MATCH(IF(M1745,'Выгрузка из ревьюшницы'!K1745,INDEX('Доп настройки участников'!H:H,2+N1745)),'Сопоставление оценок'!$C$3:$C$14,0))</f>
        <v>#N/A</v>
      </c>
      <c r="F1745" s="13" t="e">
        <f>INDEX('Сопоставление оценок'!$B$3:$B$14,MATCH(Table13[[#This Row],[mark_at_review]],'Сопоставление оценок'!$C$3:$C$14,0))</f>
        <v>#N/A</v>
      </c>
      <c r="G1745" s="13">
        <f>IF(M1745,IFERROR(IF(OR('Выгрузка из ревьюшницы'!X1745,'Выгрузка из ревьюшницы'!Z1745),1,0),0),INDEX('Доп настройки участников'!I:I,2+N1745))</f>
        <v>0</v>
      </c>
      <c r="H1745" s="13">
        <f>IF(M1745,'Выгрузка из ревьюшницы'!AJ1745,INDEX('Доп настройки участников'!J:J,2+N1745))</f>
        <v>0</v>
      </c>
      <c r="I1745" s="16" t="str">
        <f>IFERROR(IF($H1745=0,"",INDEX(Разметка!B:B,MATCH($H1745,Разметка!A:A,0))),0)</f>
        <v/>
      </c>
      <c r="J1745" s="16" t="str">
        <f>IFERROR(IF($H1745=0,"",INDEX(Разметка!C:C,MATCH($H1745,Разметка!A:A,0))),0)</f>
        <v/>
      </c>
      <c r="K1745" s="16" t="e">
        <f>IF($F1745&gt;0,IFERROR(MATCH(A1745,'Доп настройки участников'!A:A,0),-1)*(-1),0)</f>
        <v>#N/A</v>
      </c>
      <c r="L1745" s="16" t="str">
        <f t="shared" si="141"/>
        <v>Нет</v>
      </c>
      <c r="M1745" s="33" t="b">
        <f t="shared" si="142"/>
        <v>0</v>
      </c>
      <c r="N1745" s="33">
        <f t="shared" si="143"/>
        <v>1713</v>
      </c>
      <c r="O1745" s="33">
        <v>1744</v>
      </c>
    </row>
    <row r="1746" spans="1:15" x14ac:dyDescent="0.25">
      <c r="A1746" s="13">
        <f>IF(M1746,'Выгрузка из ревьюшницы'!B1746,INDEX('Доп настройки участников'!D:D,2+N1746))</f>
        <v>0</v>
      </c>
      <c r="B1746" s="13">
        <f>IF(M1746,'Выгрузка из ревьюшницы'!C1746,INDEX('Доп настройки участников'!E:E,2+N1746))</f>
        <v>0</v>
      </c>
      <c r="C1746" s="13">
        <f>IF(M1746,'Выгрузка из ревьюшницы'!H1746,INDEX('Доп настройки участников'!F:F,2+N1746))</f>
        <v>0</v>
      </c>
      <c r="D1746" s="13">
        <f>IF(M1746,'Выгрузка из ревьюшницы'!J1746,INDEX('Доп настройки участников'!G:G,2+N1746))</f>
        <v>0</v>
      </c>
      <c r="E1746" s="13" t="e">
        <f>INDEX('Сопоставление оценок'!$A$3:$A$14,MATCH(IF(M1746,'Выгрузка из ревьюшницы'!K1746,INDEX('Доп настройки участников'!H:H,2+N1746)),'Сопоставление оценок'!$C$3:$C$14,0))</f>
        <v>#N/A</v>
      </c>
      <c r="F1746" s="13" t="e">
        <f>INDEX('Сопоставление оценок'!$B$3:$B$14,MATCH(Table13[[#This Row],[mark_at_review]],'Сопоставление оценок'!$C$3:$C$14,0))</f>
        <v>#N/A</v>
      </c>
      <c r="G1746" s="13">
        <f>IF(M1746,IFERROR(IF(OR('Выгрузка из ревьюшницы'!X1746,'Выгрузка из ревьюшницы'!Z1746),1,0),0),INDEX('Доп настройки участников'!I:I,2+N1746))</f>
        <v>0</v>
      </c>
      <c r="H1746" s="13">
        <f>IF(M1746,'Выгрузка из ревьюшницы'!AJ1746,INDEX('Доп настройки участников'!J:J,2+N1746))</f>
        <v>0</v>
      </c>
      <c r="I1746" s="16" t="str">
        <f>IFERROR(IF($H1746=0,"",INDEX(Разметка!B:B,MATCH($H1746,Разметка!A:A,0))),0)</f>
        <v/>
      </c>
      <c r="J1746" s="16" t="str">
        <f>IFERROR(IF($H1746=0,"",INDEX(Разметка!C:C,MATCH($H1746,Разметка!A:A,0))),0)</f>
        <v/>
      </c>
      <c r="K1746" s="16" t="e">
        <f>IF($F1746&gt;0,IFERROR(MATCH(A1746,'Доп настройки участников'!A:A,0),-1)*(-1),0)</f>
        <v>#N/A</v>
      </c>
      <c r="L1746" s="16" t="str">
        <f t="shared" si="141"/>
        <v>Нет</v>
      </c>
      <c r="M1746" s="33" t="b">
        <f t="shared" si="142"/>
        <v>0</v>
      </c>
      <c r="N1746" s="33">
        <f t="shared" si="143"/>
        <v>1714</v>
      </c>
      <c r="O1746" s="33">
        <v>1745</v>
      </c>
    </row>
    <row r="1747" spans="1:15" x14ac:dyDescent="0.25">
      <c r="A1747" s="13">
        <f>IF(M1747,'Выгрузка из ревьюшницы'!B1747,INDEX('Доп настройки участников'!D:D,2+N1747))</f>
        <v>0</v>
      </c>
      <c r="B1747" s="13">
        <f>IF(M1747,'Выгрузка из ревьюшницы'!C1747,INDEX('Доп настройки участников'!E:E,2+N1747))</f>
        <v>0</v>
      </c>
      <c r="C1747" s="13">
        <f>IF(M1747,'Выгрузка из ревьюшницы'!H1747,INDEX('Доп настройки участников'!F:F,2+N1747))</f>
        <v>0</v>
      </c>
      <c r="D1747" s="13">
        <f>IF(M1747,'Выгрузка из ревьюшницы'!J1747,INDEX('Доп настройки участников'!G:G,2+N1747))</f>
        <v>0</v>
      </c>
      <c r="E1747" s="13" t="e">
        <f>INDEX('Сопоставление оценок'!$A$3:$A$14,MATCH(IF(M1747,'Выгрузка из ревьюшницы'!K1747,INDEX('Доп настройки участников'!H:H,2+N1747)),'Сопоставление оценок'!$C$3:$C$14,0))</f>
        <v>#N/A</v>
      </c>
      <c r="F1747" s="13" t="e">
        <f>INDEX('Сопоставление оценок'!$B$3:$B$14,MATCH(Table13[[#This Row],[mark_at_review]],'Сопоставление оценок'!$C$3:$C$14,0))</f>
        <v>#N/A</v>
      </c>
      <c r="G1747" s="13">
        <f>IF(M1747,IFERROR(IF(OR('Выгрузка из ревьюшницы'!X1747,'Выгрузка из ревьюшницы'!Z1747),1,0),0),INDEX('Доп настройки участников'!I:I,2+N1747))</f>
        <v>0</v>
      </c>
      <c r="H1747" s="13">
        <f>IF(M1747,'Выгрузка из ревьюшницы'!AJ1747,INDEX('Доп настройки участников'!J:J,2+N1747))</f>
        <v>0</v>
      </c>
      <c r="I1747" s="16" t="str">
        <f>IFERROR(IF($H1747=0,"",INDEX(Разметка!B:B,MATCH($H1747,Разметка!A:A,0))),0)</f>
        <v/>
      </c>
      <c r="J1747" s="16" t="str">
        <f>IFERROR(IF($H1747=0,"",INDEX(Разметка!C:C,MATCH($H1747,Разметка!A:A,0))),0)</f>
        <v/>
      </c>
      <c r="K1747" s="16" t="e">
        <f>IF($F1747&gt;0,IFERROR(MATCH(A1747,'Доп настройки участников'!A:A,0),-1)*(-1),0)</f>
        <v>#N/A</v>
      </c>
      <c r="L1747" s="16" t="str">
        <f t="shared" si="141"/>
        <v>Нет</v>
      </c>
      <c r="M1747" s="33" t="b">
        <f t="shared" si="142"/>
        <v>0</v>
      </c>
      <c r="N1747" s="33">
        <f t="shared" si="143"/>
        <v>1715</v>
      </c>
      <c r="O1747" s="33">
        <v>1746</v>
      </c>
    </row>
    <row r="1748" spans="1:15" x14ac:dyDescent="0.25">
      <c r="A1748" s="13">
        <f>IF(M1748,'Выгрузка из ревьюшницы'!B1748,INDEX('Доп настройки участников'!D:D,2+N1748))</f>
        <v>0</v>
      </c>
      <c r="B1748" s="13">
        <f>IF(M1748,'Выгрузка из ревьюшницы'!C1748,INDEX('Доп настройки участников'!E:E,2+N1748))</f>
        <v>0</v>
      </c>
      <c r="C1748" s="13">
        <f>IF(M1748,'Выгрузка из ревьюшницы'!H1748,INDEX('Доп настройки участников'!F:F,2+N1748))</f>
        <v>0</v>
      </c>
      <c r="D1748" s="13">
        <f>IF(M1748,'Выгрузка из ревьюшницы'!J1748,INDEX('Доп настройки участников'!G:G,2+N1748))</f>
        <v>0</v>
      </c>
      <c r="E1748" s="13" t="e">
        <f>INDEX('Сопоставление оценок'!$A$3:$A$14,MATCH(IF(M1748,'Выгрузка из ревьюшницы'!K1748,INDEX('Доп настройки участников'!H:H,2+N1748)),'Сопоставление оценок'!$C$3:$C$14,0))</f>
        <v>#N/A</v>
      </c>
      <c r="F1748" s="13" t="e">
        <f>INDEX('Сопоставление оценок'!$B$3:$B$14,MATCH(Table13[[#This Row],[mark_at_review]],'Сопоставление оценок'!$C$3:$C$14,0))</f>
        <v>#N/A</v>
      </c>
      <c r="G1748" s="13">
        <f>IF(M1748,IFERROR(IF(OR('Выгрузка из ревьюшницы'!X1748,'Выгрузка из ревьюшницы'!Z1748),1,0),0),INDEX('Доп настройки участников'!I:I,2+N1748))</f>
        <v>0</v>
      </c>
      <c r="H1748" s="13">
        <f>IF(M1748,'Выгрузка из ревьюшницы'!AJ1748,INDEX('Доп настройки участников'!J:J,2+N1748))</f>
        <v>0</v>
      </c>
      <c r="I1748" s="16" t="str">
        <f>IFERROR(IF($H1748=0,"",INDEX(Разметка!B:B,MATCH($H1748,Разметка!A:A,0))),0)</f>
        <v/>
      </c>
      <c r="J1748" s="16" t="str">
        <f>IFERROR(IF($H1748=0,"",INDEX(Разметка!C:C,MATCH($H1748,Разметка!A:A,0))),0)</f>
        <v/>
      </c>
      <c r="K1748" s="16" t="e">
        <f>IF($F1748&gt;0,IFERROR(MATCH(A1748,'Доп настройки участников'!A:A,0),-1)*(-1),0)</f>
        <v>#N/A</v>
      </c>
      <c r="L1748" s="16" t="str">
        <f t="shared" si="141"/>
        <v>Нет</v>
      </c>
      <c r="M1748" s="33" t="b">
        <f t="shared" si="142"/>
        <v>0</v>
      </c>
      <c r="N1748" s="33">
        <f t="shared" si="143"/>
        <v>1716</v>
      </c>
      <c r="O1748" s="33">
        <v>1747</v>
      </c>
    </row>
    <row r="1749" spans="1:15" x14ac:dyDescent="0.25">
      <c r="A1749" s="13">
        <f>IF(M1749,'Выгрузка из ревьюшницы'!B1749,INDEX('Доп настройки участников'!D:D,2+N1749))</f>
        <v>0</v>
      </c>
      <c r="B1749" s="13">
        <f>IF(M1749,'Выгрузка из ревьюшницы'!C1749,INDEX('Доп настройки участников'!E:E,2+N1749))</f>
        <v>0</v>
      </c>
      <c r="C1749" s="13">
        <f>IF(M1749,'Выгрузка из ревьюшницы'!H1749,INDEX('Доп настройки участников'!F:F,2+N1749))</f>
        <v>0</v>
      </c>
      <c r="D1749" s="13">
        <f>IF(M1749,'Выгрузка из ревьюшницы'!J1749,INDEX('Доп настройки участников'!G:G,2+N1749))</f>
        <v>0</v>
      </c>
      <c r="E1749" s="13" t="e">
        <f>INDEX('Сопоставление оценок'!$A$3:$A$14,MATCH(IF(M1749,'Выгрузка из ревьюшницы'!K1749,INDEX('Доп настройки участников'!H:H,2+N1749)),'Сопоставление оценок'!$C$3:$C$14,0))</f>
        <v>#N/A</v>
      </c>
      <c r="F1749" s="13" t="e">
        <f>INDEX('Сопоставление оценок'!$B$3:$B$14,MATCH(Table13[[#This Row],[mark_at_review]],'Сопоставление оценок'!$C$3:$C$14,0))</f>
        <v>#N/A</v>
      </c>
      <c r="G1749" s="13">
        <f>IF(M1749,IFERROR(IF(OR('Выгрузка из ревьюшницы'!X1749,'Выгрузка из ревьюшницы'!Z1749),1,0),0),INDEX('Доп настройки участников'!I:I,2+N1749))</f>
        <v>0</v>
      </c>
      <c r="H1749" s="13">
        <f>IF(M1749,'Выгрузка из ревьюшницы'!AJ1749,INDEX('Доп настройки участников'!J:J,2+N1749))</f>
        <v>0</v>
      </c>
      <c r="I1749" s="16" t="str">
        <f>IFERROR(IF($H1749=0,"",INDEX(Разметка!B:B,MATCH($H1749,Разметка!A:A,0))),0)</f>
        <v/>
      </c>
      <c r="J1749" s="16" t="str">
        <f>IFERROR(IF($H1749=0,"",INDEX(Разметка!C:C,MATCH($H1749,Разметка!A:A,0))),0)</f>
        <v/>
      </c>
      <c r="K1749" s="16" t="e">
        <f>IF($F1749&gt;0,IFERROR(MATCH(A1749,'Доп настройки участников'!A:A,0),-1)*(-1),0)</f>
        <v>#N/A</v>
      </c>
      <c r="L1749" s="16" t="str">
        <f t="shared" si="141"/>
        <v>Нет</v>
      </c>
      <c r="M1749" s="33" t="b">
        <f t="shared" si="142"/>
        <v>0</v>
      </c>
      <c r="N1749" s="33">
        <f t="shared" si="143"/>
        <v>1717</v>
      </c>
      <c r="O1749" s="33">
        <v>1748</v>
      </c>
    </row>
    <row r="1750" spans="1:15" x14ac:dyDescent="0.25">
      <c r="A1750" s="13">
        <f>IF(M1750,'Выгрузка из ревьюшницы'!B1750,INDEX('Доп настройки участников'!D:D,2+N1750))</f>
        <v>0</v>
      </c>
      <c r="B1750" s="13">
        <f>IF(M1750,'Выгрузка из ревьюшницы'!C1750,INDEX('Доп настройки участников'!E:E,2+N1750))</f>
        <v>0</v>
      </c>
      <c r="C1750" s="13">
        <f>IF(M1750,'Выгрузка из ревьюшницы'!H1750,INDEX('Доп настройки участников'!F:F,2+N1750))</f>
        <v>0</v>
      </c>
      <c r="D1750" s="13">
        <f>IF(M1750,'Выгрузка из ревьюшницы'!J1750,INDEX('Доп настройки участников'!G:G,2+N1750))</f>
        <v>0</v>
      </c>
      <c r="E1750" s="13" t="e">
        <f>INDEX('Сопоставление оценок'!$A$3:$A$14,MATCH(IF(M1750,'Выгрузка из ревьюшницы'!K1750,INDEX('Доп настройки участников'!H:H,2+N1750)),'Сопоставление оценок'!$C$3:$C$14,0))</f>
        <v>#N/A</v>
      </c>
      <c r="F1750" s="13" t="e">
        <f>INDEX('Сопоставление оценок'!$B$3:$B$14,MATCH(Table13[[#This Row],[mark_at_review]],'Сопоставление оценок'!$C$3:$C$14,0))</f>
        <v>#N/A</v>
      </c>
      <c r="G1750" s="13">
        <f>IF(M1750,IFERROR(IF(OR('Выгрузка из ревьюшницы'!X1750,'Выгрузка из ревьюшницы'!Z1750),1,0),0),INDEX('Доп настройки участников'!I:I,2+N1750))</f>
        <v>0</v>
      </c>
      <c r="H1750" s="13">
        <f>IF(M1750,'Выгрузка из ревьюшницы'!AJ1750,INDEX('Доп настройки участников'!J:J,2+N1750))</f>
        <v>0</v>
      </c>
      <c r="I1750" s="16" t="str">
        <f>IFERROR(IF($H1750=0,"",INDEX(Разметка!B:B,MATCH($H1750,Разметка!A:A,0))),0)</f>
        <v/>
      </c>
      <c r="J1750" s="16" t="str">
        <f>IFERROR(IF($H1750=0,"",INDEX(Разметка!C:C,MATCH($H1750,Разметка!A:A,0))),0)</f>
        <v/>
      </c>
      <c r="K1750" s="16" t="e">
        <f>IF($F1750&gt;0,IFERROR(MATCH(A1750,'Доп настройки участников'!A:A,0),-1)*(-1),0)</f>
        <v>#N/A</v>
      </c>
      <c r="L1750" s="16" t="str">
        <f t="shared" si="141"/>
        <v>Нет</v>
      </c>
      <c r="M1750" s="33" t="b">
        <f t="shared" si="142"/>
        <v>0</v>
      </c>
      <c r="N1750" s="33">
        <f t="shared" si="143"/>
        <v>1718</v>
      </c>
      <c r="O1750" s="33">
        <v>1749</v>
      </c>
    </row>
    <row r="1751" spans="1:15" x14ac:dyDescent="0.25">
      <c r="A1751" s="13">
        <f>IF(M1751,'Выгрузка из ревьюшницы'!B1751,INDEX('Доп настройки участников'!D:D,2+N1751))</f>
        <v>0</v>
      </c>
      <c r="B1751" s="13">
        <f>IF(M1751,'Выгрузка из ревьюшницы'!C1751,INDEX('Доп настройки участников'!E:E,2+N1751))</f>
        <v>0</v>
      </c>
      <c r="C1751" s="13">
        <f>IF(M1751,'Выгрузка из ревьюшницы'!H1751,INDEX('Доп настройки участников'!F:F,2+N1751))</f>
        <v>0</v>
      </c>
      <c r="D1751" s="13">
        <f>IF(M1751,'Выгрузка из ревьюшницы'!J1751,INDEX('Доп настройки участников'!G:G,2+N1751))</f>
        <v>0</v>
      </c>
      <c r="E1751" s="13" t="e">
        <f>INDEX('Сопоставление оценок'!$A$3:$A$14,MATCH(IF(M1751,'Выгрузка из ревьюшницы'!K1751,INDEX('Доп настройки участников'!H:H,2+N1751)),'Сопоставление оценок'!$C$3:$C$14,0))</f>
        <v>#N/A</v>
      </c>
      <c r="F1751" s="13" t="e">
        <f>INDEX('Сопоставление оценок'!$B$3:$B$14,MATCH(Table13[[#This Row],[mark_at_review]],'Сопоставление оценок'!$C$3:$C$14,0))</f>
        <v>#N/A</v>
      </c>
      <c r="G1751" s="13">
        <f>IF(M1751,IFERROR(IF(OR('Выгрузка из ревьюшницы'!X1751,'Выгрузка из ревьюшницы'!Z1751),1,0),0),INDEX('Доп настройки участников'!I:I,2+N1751))</f>
        <v>0</v>
      </c>
      <c r="H1751" s="13">
        <f>IF(M1751,'Выгрузка из ревьюшницы'!AJ1751,INDEX('Доп настройки участников'!J:J,2+N1751))</f>
        <v>0</v>
      </c>
      <c r="I1751" s="16" t="str">
        <f>IFERROR(IF($H1751=0,"",INDEX(Разметка!B:B,MATCH($H1751,Разметка!A:A,0))),0)</f>
        <v/>
      </c>
      <c r="J1751" s="16" t="str">
        <f>IFERROR(IF($H1751=0,"",INDEX(Разметка!C:C,MATCH($H1751,Разметка!A:A,0))),0)</f>
        <v/>
      </c>
      <c r="K1751" s="16" t="e">
        <f>IF($F1751&gt;0,IFERROR(MATCH(A1751,'Доп настройки участников'!A:A,0),-1)*(-1),0)</f>
        <v>#N/A</v>
      </c>
      <c r="L1751" s="16" t="str">
        <f t="shared" si="141"/>
        <v>Нет</v>
      </c>
      <c r="M1751" s="33" t="b">
        <f t="shared" si="142"/>
        <v>0</v>
      </c>
      <c r="N1751" s="33">
        <f t="shared" si="143"/>
        <v>1719</v>
      </c>
      <c r="O1751" s="33">
        <v>1750</v>
      </c>
    </row>
    <row r="1752" spans="1:15" x14ac:dyDescent="0.25">
      <c r="A1752" s="13">
        <f>IF(M1752,'Выгрузка из ревьюшницы'!B1752,INDEX('Доп настройки участников'!D:D,2+N1752))</f>
        <v>0</v>
      </c>
      <c r="B1752" s="13">
        <f>IF(M1752,'Выгрузка из ревьюшницы'!C1752,INDEX('Доп настройки участников'!E:E,2+N1752))</f>
        <v>0</v>
      </c>
      <c r="C1752" s="13">
        <f>IF(M1752,'Выгрузка из ревьюшницы'!H1752,INDEX('Доп настройки участников'!F:F,2+N1752))</f>
        <v>0</v>
      </c>
      <c r="D1752" s="13">
        <f>IF(M1752,'Выгрузка из ревьюшницы'!J1752,INDEX('Доп настройки участников'!G:G,2+N1752))</f>
        <v>0</v>
      </c>
      <c r="E1752" s="13" t="e">
        <f>INDEX('Сопоставление оценок'!$A$3:$A$14,MATCH(IF(M1752,'Выгрузка из ревьюшницы'!K1752,INDEX('Доп настройки участников'!H:H,2+N1752)),'Сопоставление оценок'!$C$3:$C$14,0))</f>
        <v>#N/A</v>
      </c>
      <c r="F1752" s="13" t="e">
        <f>INDEX('Сопоставление оценок'!$B$3:$B$14,MATCH(Table13[[#This Row],[mark_at_review]],'Сопоставление оценок'!$C$3:$C$14,0))</f>
        <v>#N/A</v>
      </c>
      <c r="G1752" s="13">
        <f>IF(M1752,IFERROR(IF(OR('Выгрузка из ревьюшницы'!X1752,'Выгрузка из ревьюшницы'!Z1752),1,0),0),INDEX('Доп настройки участников'!I:I,2+N1752))</f>
        <v>0</v>
      </c>
      <c r="H1752" s="13">
        <f>IF(M1752,'Выгрузка из ревьюшницы'!AJ1752,INDEX('Доп настройки участников'!J:J,2+N1752))</f>
        <v>0</v>
      </c>
      <c r="I1752" s="16" t="str">
        <f>IFERROR(IF($H1752=0,"",INDEX(Разметка!B:B,MATCH($H1752,Разметка!A:A,0))),0)</f>
        <v/>
      </c>
      <c r="J1752" s="16" t="str">
        <f>IFERROR(IF($H1752=0,"",INDEX(Разметка!C:C,MATCH($H1752,Разметка!A:A,0))),0)</f>
        <v/>
      </c>
      <c r="K1752" s="16" t="e">
        <f>IF($F1752&gt;0,IFERROR(MATCH(A1752,'Доп настройки участников'!A:A,0),-1)*(-1),0)</f>
        <v>#N/A</v>
      </c>
      <c r="L1752" s="16" t="str">
        <f t="shared" si="141"/>
        <v>Нет</v>
      </c>
      <c r="M1752" s="33" t="b">
        <f t="shared" si="142"/>
        <v>0</v>
      </c>
      <c r="N1752" s="33">
        <f t="shared" si="143"/>
        <v>1720</v>
      </c>
      <c r="O1752" s="33">
        <v>1751</v>
      </c>
    </row>
    <row r="1753" spans="1:15" x14ac:dyDescent="0.25">
      <c r="A1753" s="13">
        <f>IF(M1753,'Выгрузка из ревьюшницы'!B1753,INDEX('Доп настройки участников'!D:D,2+N1753))</f>
        <v>0</v>
      </c>
      <c r="B1753" s="13">
        <f>IF(M1753,'Выгрузка из ревьюшницы'!C1753,INDEX('Доп настройки участников'!E:E,2+N1753))</f>
        <v>0</v>
      </c>
      <c r="C1753" s="13">
        <f>IF(M1753,'Выгрузка из ревьюшницы'!H1753,INDEX('Доп настройки участников'!F:F,2+N1753))</f>
        <v>0</v>
      </c>
      <c r="D1753" s="13">
        <f>IF(M1753,'Выгрузка из ревьюшницы'!J1753,INDEX('Доп настройки участников'!G:G,2+N1753))</f>
        <v>0</v>
      </c>
      <c r="E1753" s="13" t="e">
        <f>INDEX('Сопоставление оценок'!$A$3:$A$14,MATCH(IF(M1753,'Выгрузка из ревьюшницы'!K1753,INDEX('Доп настройки участников'!H:H,2+N1753)),'Сопоставление оценок'!$C$3:$C$14,0))</f>
        <v>#N/A</v>
      </c>
      <c r="F1753" s="13" t="e">
        <f>INDEX('Сопоставление оценок'!$B$3:$B$14,MATCH(Table13[[#This Row],[mark_at_review]],'Сопоставление оценок'!$C$3:$C$14,0))</f>
        <v>#N/A</v>
      </c>
      <c r="G1753" s="13">
        <f>IF(M1753,IFERROR(IF(OR('Выгрузка из ревьюшницы'!X1753,'Выгрузка из ревьюшницы'!Z1753),1,0),0),INDEX('Доп настройки участников'!I:I,2+N1753))</f>
        <v>0</v>
      </c>
      <c r="H1753" s="13">
        <f>IF(M1753,'Выгрузка из ревьюшницы'!AJ1753,INDEX('Доп настройки участников'!J:J,2+N1753))</f>
        <v>0</v>
      </c>
      <c r="I1753" s="16" t="str">
        <f>IFERROR(IF($H1753=0,"",INDEX(Разметка!B:B,MATCH($H1753,Разметка!A:A,0))),0)</f>
        <v/>
      </c>
      <c r="J1753" s="16" t="str">
        <f>IFERROR(IF($H1753=0,"",INDEX(Разметка!C:C,MATCH($H1753,Разметка!A:A,0))),0)</f>
        <v/>
      </c>
      <c r="K1753" s="16" t="e">
        <f>IF($F1753&gt;0,IFERROR(MATCH(A1753,'Доп настройки участников'!A:A,0),-1)*(-1),0)</f>
        <v>#N/A</v>
      </c>
      <c r="L1753" s="16" t="str">
        <f t="shared" si="141"/>
        <v>Нет</v>
      </c>
      <c r="M1753" s="33" t="b">
        <f t="shared" si="142"/>
        <v>0</v>
      </c>
      <c r="N1753" s="33">
        <f t="shared" si="143"/>
        <v>1721</v>
      </c>
      <c r="O1753" s="33">
        <v>1752</v>
      </c>
    </row>
    <row r="1754" spans="1:15" x14ac:dyDescent="0.25">
      <c r="A1754" s="13">
        <f>IF(M1754,'Выгрузка из ревьюшницы'!B1754,INDEX('Доп настройки участников'!D:D,2+N1754))</f>
        <v>0</v>
      </c>
      <c r="B1754" s="13">
        <f>IF(M1754,'Выгрузка из ревьюшницы'!C1754,INDEX('Доп настройки участников'!E:E,2+N1754))</f>
        <v>0</v>
      </c>
      <c r="C1754" s="13">
        <f>IF(M1754,'Выгрузка из ревьюшницы'!H1754,INDEX('Доп настройки участников'!F:F,2+N1754))</f>
        <v>0</v>
      </c>
      <c r="D1754" s="13">
        <f>IF(M1754,'Выгрузка из ревьюшницы'!J1754,INDEX('Доп настройки участников'!G:G,2+N1754))</f>
        <v>0</v>
      </c>
      <c r="E1754" s="13" t="e">
        <f>INDEX('Сопоставление оценок'!$A$3:$A$14,MATCH(IF(M1754,'Выгрузка из ревьюшницы'!K1754,INDEX('Доп настройки участников'!H:H,2+N1754)),'Сопоставление оценок'!$C$3:$C$14,0))</f>
        <v>#N/A</v>
      </c>
      <c r="F1754" s="13" t="e">
        <f>INDEX('Сопоставление оценок'!$B$3:$B$14,MATCH(Table13[[#This Row],[mark_at_review]],'Сопоставление оценок'!$C$3:$C$14,0))</f>
        <v>#N/A</v>
      </c>
      <c r="G1754" s="13">
        <f>IF(M1754,IFERROR(IF(OR('Выгрузка из ревьюшницы'!X1754,'Выгрузка из ревьюшницы'!Z1754),1,0),0),INDEX('Доп настройки участников'!I:I,2+N1754))</f>
        <v>0</v>
      </c>
      <c r="H1754" s="13">
        <f>IF(M1754,'Выгрузка из ревьюшницы'!AJ1754,INDEX('Доп настройки участников'!J:J,2+N1754))</f>
        <v>0</v>
      </c>
      <c r="I1754" s="16" t="str">
        <f>IFERROR(IF($H1754=0,"",INDEX(Разметка!B:B,MATCH($H1754,Разметка!A:A,0))),0)</f>
        <v/>
      </c>
      <c r="J1754" s="16" t="str">
        <f>IFERROR(IF($H1754=0,"",INDEX(Разметка!C:C,MATCH($H1754,Разметка!A:A,0))),0)</f>
        <v/>
      </c>
      <c r="K1754" s="16" t="e">
        <f>IF($F1754&gt;0,IFERROR(MATCH(A1754,'Доп настройки участников'!A:A,0),-1)*(-1),0)</f>
        <v>#N/A</v>
      </c>
      <c r="L1754" s="16" t="str">
        <f t="shared" si="141"/>
        <v>Нет</v>
      </c>
      <c r="M1754" s="33" t="b">
        <f t="shared" si="142"/>
        <v>0</v>
      </c>
      <c r="N1754" s="33">
        <f t="shared" si="143"/>
        <v>1722</v>
      </c>
      <c r="O1754" s="33">
        <v>1753</v>
      </c>
    </row>
    <row r="1755" spans="1:15" x14ac:dyDescent="0.25">
      <c r="A1755" s="13">
        <f>IF(M1755,'Выгрузка из ревьюшницы'!B1755,INDEX('Доп настройки участников'!D:D,2+N1755))</f>
        <v>0</v>
      </c>
      <c r="B1755" s="13">
        <f>IF(M1755,'Выгрузка из ревьюшницы'!C1755,INDEX('Доп настройки участников'!E:E,2+N1755))</f>
        <v>0</v>
      </c>
      <c r="C1755" s="13">
        <f>IF(M1755,'Выгрузка из ревьюшницы'!H1755,INDEX('Доп настройки участников'!F:F,2+N1755))</f>
        <v>0</v>
      </c>
      <c r="D1755" s="13">
        <f>IF(M1755,'Выгрузка из ревьюшницы'!J1755,INDEX('Доп настройки участников'!G:G,2+N1755))</f>
        <v>0</v>
      </c>
      <c r="E1755" s="13" t="e">
        <f>INDEX('Сопоставление оценок'!$A$3:$A$14,MATCH(IF(M1755,'Выгрузка из ревьюшницы'!K1755,INDEX('Доп настройки участников'!H:H,2+N1755)),'Сопоставление оценок'!$C$3:$C$14,0))</f>
        <v>#N/A</v>
      </c>
      <c r="F1755" s="13" t="e">
        <f>INDEX('Сопоставление оценок'!$B$3:$B$14,MATCH(Table13[[#This Row],[mark_at_review]],'Сопоставление оценок'!$C$3:$C$14,0))</f>
        <v>#N/A</v>
      </c>
      <c r="G1755" s="13">
        <f>IF(M1755,IFERROR(IF(OR('Выгрузка из ревьюшницы'!X1755,'Выгрузка из ревьюшницы'!Z1755),1,0),0),INDEX('Доп настройки участников'!I:I,2+N1755))</f>
        <v>0</v>
      </c>
      <c r="H1755" s="13">
        <f>IF(M1755,'Выгрузка из ревьюшницы'!AJ1755,INDEX('Доп настройки участников'!J:J,2+N1755))</f>
        <v>0</v>
      </c>
      <c r="I1755" s="16" t="str">
        <f>IFERROR(IF($H1755=0,"",INDEX(Разметка!B:B,MATCH($H1755,Разметка!A:A,0))),0)</f>
        <v/>
      </c>
      <c r="J1755" s="16" t="str">
        <f>IFERROR(IF($H1755=0,"",INDEX(Разметка!C:C,MATCH($H1755,Разметка!A:A,0))),0)</f>
        <v/>
      </c>
      <c r="K1755" s="16" t="e">
        <f>IF($F1755&gt;0,IFERROR(MATCH(A1755,'Доп настройки участников'!A:A,0),-1)*(-1),0)</f>
        <v>#N/A</v>
      </c>
      <c r="L1755" s="16" t="str">
        <f t="shared" si="141"/>
        <v>Нет</v>
      </c>
      <c r="M1755" s="33" t="b">
        <f t="shared" si="142"/>
        <v>0</v>
      </c>
      <c r="N1755" s="33">
        <f t="shared" si="143"/>
        <v>1723</v>
      </c>
      <c r="O1755" s="33">
        <v>1754</v>
      </c>
    </row>
    <row r="1756" spans="1:15" x14ac:dyDescent="0.25">
      <c r="A1756" s="13">
        <f>IF(M1756,'Выгрузка из ревьюшницы'!B1756,INDEX('Доп настройки участников'!D:D,2+N1756))</f>
        <v>0</v>
      </c>
      <c r="B1756" s="13">
        <f>IF(M1756,'Выгрузка из ревьюшницы'!C1756,INDEX('Доп настройки участников'!E:E,2+N1756))</f>
        <v>0</v>
      </c>
      <c r="C1756" s="13">
        <f>IF(M1756,'Выгрузка из ревьюшницы'!H1756,INDEX('Доп настройки участников'!F:F,2+N1756))</f>
        <v>0</v>
      </c>
      <c r="D1756" s="13">
        <f>IF(M1756,'Выгрузка из ревьюшницы'!J1756,INDEX('Доп настройки участников'!G:G,2+N1756))</f>
        <v>0</v>
      </c>
      <c r="E1756" s="13" t="e">
        <f>INDEX('Сопоставление оценок'!$A$3:$A$14,MATCH(IF(M1756,'Выгрузка из ревьюшницы'!K1756,INDEX('Доп настройки участников'!H:H,2+N1756)),'Сопоставление оценок'!$C$3:$C$14,0))</f>
        <v>#N/A</v>
      </c>
      <c r="F1756" s="13" t="e">
        <f>INDEX('Сопоставление оценок'!$B$3:$B$14,MATCH(Table13[[#This Row],[mark_at_review]],'Сопоставление оценок'!$C$3:$C$14,0))</f>
        <v>#N/A</v>
      </c>
      <c r="G1756" s="13">
        <f>IF(M1756,IFERROR(IF(OR('Выгрузка из ревьюшницы'!X1756,'Выгрузка из ревьюшницы'!Z1756),1,0),0),INDEX('Доп настройки участников'!I:I,2+N1756))</f>
        <v>0</v>
      </c>
      <c r="H1756" s="13">
        <f>IF(M1756,'Выгрузка из ревьюшницы'!AJ1756,INDEX('Доп настройки участников'!J:J,2+N1756))</f>
        <v>0</v>
      </c>
      <c r="I1756" s="16" t="str">
        <f>IFERROR(IF($H1756=0,"",INDEX(Разметка!B:B,MATCH($H1756,Разметка!A:A,0))),0)</f>
        <v/>
      </c>
      <c r="J1756" s="16" t="str">
        <f>IFERROR(IF($H1756=0,"",INDEX(Разметка!C:C,MATCH($H1756,Разметка!A:A,0))),0)</f>
        <v/>
      </c>
      <c r="K1756" s="16" t="e">
        <f>IF($F1756&gt;0,IFERROR(MATCH(A1756,'Доп настройки участников'!A:A,0),-1)*(-1),0)</f>
        <v>#N/A</v>
      </c>
      <c r="L1756" s="16" t="str">
        <f t="shared" si="141"/>
        <v>Нет</v>
      </c>
      <c r="M1756" s="33" t="b">
        <f t="shared" si="142"/>
        <v>0</v>
      </c>
      <c r="N1756" s="33">
        <f t="shared" si="143"/>
        <v>1724</v>
      </c>
      <c r="O1756" s="33">
        <v>1755</v>
      </c>
    </row>
    <row r="1757" spans="1:15" x14ac:dyDescent="0.25">
      <c r="A1757" s="13">
        <f>IF(M1757,'Выгрузка из ревьюшницы'!B1757,INDEX('Доп настройки участников'!D:D,2+N1757))</f>
        <v>0</v>
      </c>
      <c r="B1757" s="13">
        <f>IF(M1757,'Выгрузка из ревьюшницы'!C1757,INDEX('Доп настройки участников'!E:E,2+N1757))</f>
        <v>0</v>
      </c>
      <c r="C1757" s="13">
        <f>IF(M1757,'Выгрузка из ревьюшницы'!H1757,INDEX('Доп настройки участников'!F:F,2+N1757))</f>
        <v>0</v>
      </c>
      <c r="D1757" s="13">
        <f>IF(M1757,'Выгрузка из ревьюшницы'!J1757,INDEX('Доп настройки участников'!G:G,2+N1757))</f>
        <v>0</v>
      </c>
      <c r="E1757" s="13" t="e">
        <f>INDEX('Сопоставление оценок'!$A$3:$A$14,MATCH(IF(M1757,'Выгрузка из ревьюшницы'!K1757,INDEX('Доп настройки участников'!H:H,2+N1757)),'Сопоставление оценок'!$C$3:$C$14,0))</f>
        <v>#N/A</v>
      </c>
      <c r="F1757" s="13" t="e">
        <f>INDEX('Сопоставление оценок'!$B$3:$B$14,MATCH(Table13[[#This Row],[mark_at_review]],'Сопоставление оценок'!$C$3:$C$14,0))</f>
        <v>#N/A</v>
      </c>
      <c r="G1757" s="13">
        <f>IF(M1757,IFERROR(IF(OR('Выгрузка из ревьюшницы'!X1757,'Выгрузка из ревьюшницы'!Z1757),1,0),0),INDEX('Доп настройки участников'!I:I,2+N1757))</f>
        <v>0</v>
      </c>
      <c r="H1757" s="13">
        <f>IF(M1757,'Выгрузка из ревьюшницы'!AJ1757,INDEX('Доп настройки участников'!J:J,2+N1757))</f>
        <v>0</v>
      </c>
      <c r="I1757" s="16" t="str">
        <f>IFERROR(IF($H1757=0,"",INDEX(Разметка!B:B,MATCH($H1757,Разметка!A:A,0))),0)</f>
        <v/>
      </c>
      <c r="J1757" s="16" t="str">
        <f>IFERROR(IF($H1757=0,"",INDEX(Разметка!C:C,MATCH($H1757,Разметка!A:A,0))),0)</f>
        <v/>
      </c>
      <c r="K1757" s="16" t="e">
        <f>IF($F1757&gt;0,IFERROR(MATCH(A1757,'Доп настройки участников'!A:A,0),-1)*(-1),0)</f>
        <v>#N/A</v>
      </c>
      <c r="L1757" s="16" t="str">
        <f t="shared" si="141"/>
        <v>Нет</v>
      </c>
      <c r="M1757" s="33" t="b">
        <f t="shared" si="142"/>
        <v>0</v>
      </c>
      <c r="N1757" s="33">
        <f t="shared" si="143"/>
        <v>1725</v>
      </c>
      <c r="O1757" s="33">
        <v>1756</v>
      </c>
    </row>
    <row r="1758" spans="1:15" x14ac:dyDescent="0.25">
      <c r="A1758" s="13">
        <f>IF(M1758,'Выгрузка из ревьюшницы'!B1758,INDEX('Доп настройки участников'!D:D,2+N1758))</f>
        <v>0</v>
      </c>
      <c r="B1758" s="13">
        <f>IF(M1758,'Выгрузка из ревьюшницы'!C1758,INDEX('Доп настройки участников'!E:E,2+N1758))</f>
        <v>0</v>
      </c>
      <c r="C1758" s="13">
        <f>IF(M1758,'Выгрузка из ревьюшницы'!H1758,INDEX('Доп настройки участников'!F:F,2+N1758))</f>
        <v>0</v>
      </c>
      <c r="D1758" s="13">
        <f>IF(M1758,'Выгрузка из ревьюшницы'!J1758,INDEX('Доп настройки участников'!G:G,2+N1758))</f>
        <v>0</v>
      </c>
      <c r="E1758" s="13" t="e">
        <f>INDEX('Сопоставление оценок'!$A$3:$A$14,MATCH(IF(M1758,'Выгрузка из ревьюшницы'!K1758,INDEX('Доп настройки участников'!H:H,2+N1758)),'Сопоставление оценок'!$C$3:$C$14,0))</f>
        <v>#N/A</v>
      </c>
      <c r="F1758" s="13" t="e">
        <f>INDEX('Сопоставление оценок'!$B$3:$B$14,MATCH(Table13[[#This Row],[mark_at_review]],'Сопоставление оценок'!$C$3:$C$14,0))</f>
        <v>#N/A</v>
      </c>
      <c r="G1758" s="13">
        <f>IF(M1758,IFERROR(IF(OR('Выгрузка из ревьюшницы'!X1758,'Выгрузка из ревьюшницы'!Z1758),1,0),0),INDEX('Доп настройки участников'!I:I,2+N1758))</f>
        <v>0</v>
      </c>
      <c r="H1758" s="13">
        <f>IF(M1758,'Выгрузка из ревьюшницы'!AJ1758,INDEX('Доп настройки участников'!J:J,2+N1758))</f>
        <v>0</v>
      </c>
      <c r="I1758" s="16" t="str">
        <f>IFERROR(IF($H1758=0,"",INDEX(Разметка!B:B,MATCH($H1758,Разметка!A:A,0))),0)</f>
        <v/>
      </c>
      <c r="J1758" s="16" t="str">
        <f>IFERROR(IF($H1758=0,"",INDEX(Разметка!C:C,MATCH($H1758,Разметка!A:A,0))),0)</f>
        <v/>
      </c>
      <c r="K1758" s="16" t="e">
        <f>IF($F1758&gt;0,IFERROR(MATCH(A1758,'Доп настройки участников'!A:A,0),-1)*(-1),0)</f>
        <v>#N/A</v>
      </c>
      <c r="L1758" s="16" t="str">
        <f t="shared" si="141"/>
        <v>Нет</v>
      </c>
      <c r="M1758" s="33" t="b">
        <f t="shared" si="142"/>
        <v>0</v>
      </c>
      <c r="N1758" s="33">
        <f t="shared" si="143"/>
        <v>1726</v>
      </c>
      <c r="O1758" s="33">
        <v>1757</v>
      </c>
    </row>
    <row r="1759" spans="1:15" x14ac:dyDescent="0.25">
      <c r="A1759" s="13">
        <f>IF(M1759,'Выгрузка из ревьюшницы'!B1759,INDEX('Доп настройки участников'!D:D,2+N1759))</f>
        <v>0</v>
      </c>
      <c r="B1759" s="13">
        <f>IF(M1759,'Выгрузка из ревьюшницы'!C1759,INDEX('Доп настройки участников'!E:E,2+N1759))</f>
        <v>0</v>
      </c>
      <c r="C1759" s="13">
        <f>IF(M1759,'Выгрузка из ревьюшницы'!H1759,INDEX('Доп настройки участников'!F:F,2+N1759))</f>
        <v>0</v>
      </c>
      <c r="D1759" s="13">
        <f>IF(M1759,'Выгрузка из ревьюшницы'!J1759,INDEX('Доп настройки участников'!G:G,2+N1759))</f>
        <v>0</v>
      </c>
      <c r="E1759" s="13" t="e">
        <f>INDEX('Сопоставление оценок'!$A$3:$A$14,MATCH(IF(M1759,'Выгрузка из ревьюшницы'!K1759,INDEX('Доп настройки участников'!H:H,2+N1759)),'Сопоставление оценок'!$C$3:$C$14,0))</f>
        <v>#N/A</v>
      </c>
      <c r="F1759" s="13" t="e">
        <f>INDEX('Сопоставление оценок'!$B$3:$B$14,MATCH(Table13[[#This Row],[mark_at_review]],'Сопоставление оценок'!$C$3:$C$14,0))</f>
        <v>#N/A</v>
      </c>
      <c r="G1759" s="13">
        <f>IF(M1759,IFERROR(IF(OR('Выгрузка из ревьюшницы'!X1759,'Выгрузка из ревьюшницы'!Z1759),1,0),0),INDEX('Доп настройки участников'!I:I,2+N1759))</f>
        <v>0</v>
      </c>
      <c r="H1759" s="13">
        <f>IF(M1759,'Выгрузка из ревьюшницы'!AJ1759,INDEX('Доп настройки участников'!J:J,2+N1759))</f>
        <v>0</v>
      </c>
      <c r="I1759" s="16" t="str">
        <f>IFERROR(IF($H1759=0,"",INDEX(Разметка!B:B,MATCH($H1759,Разметка!A:A,0))),0)</f>
        <v/>
      </c>
      <c r="J1759" s="16" t="str">
        <f>IFERROR(IF($H1759=0,"",INDEX(Разметка!C:C,MATCH($H1759,Разметка!A:A,0))),0)</f>
        <v/>
      </c>
      <c r="K1759" s="16" t="e">
        <f>IF($F1759&gt;0,IFERROR(MATCH(A1759,'Доп настройки участников'!A:A,0),-1)*(-1),0)</f>
        <v>#N/A</v>
      </c>
      <c r="L1759" s="16" t="str">
        <f t="shared" si="141"/>
        <v>Нет</v>
      </c>
      <c r="M1759" s="33" t="b">
        <f t="shared" si="142"/>
        <v>0</v>
      </c>
      <c r="N1759" s="33">
        <f t="shared" si="143"/>
        <v>1727</v>
      </c>
      <c r="O1759" s="33">
        <v>1758</v>
      </c>
    </row>
    <row r="1760" spans="1:15" x14ac:dyDescent="0.25">
      <c r="A1760" s="13">
        <f>IF(M1760,'Выгрузка из ревьюшницы'!B1760,INDEX('Доп настройки участников'!D:D,2+N1760))</f>
        <v>0</v>
      </c>
      <c r="B1760" s="13">
        <f>IF(M1760,'Выгрузка из ревьюшницы'!C1760,INDEX('Доп настройки участников'!E:E,2+N1760))</f>
        <v>0</v>
      </c>
      <c r="C1760" s="13">
        <f>IF(M1760,'Выгрузка из ревьюшницы'!H1760,INDEX('Доп настройки участников'!F:F,2+N1760))</f>
        <v>0</v>
      </c>
      <c r="D1760" s="13">
        <f>IF(M1760,'Выгрузка из ревьюшницы'!J1760,INDEX('Доп настройки участников'!G:G,2+N1760))</f>
        <v>0</v>
      </c>
      <c r="E1760" s="13" t="e">
        <f>INDEX('Сопоставление оценок'!$A$3:$A$14,MATCH(IF(M1760,'Выгрузка из ревьюшницы'!K1760,INDEX('Доп настройки участников'!H:H,2+N1760)),'Сопоставление оценок'!$C$3:$C$14,0))</f>
        <v>#N/A</v>
      </c>
      <c r="F1760" s="13" t="e">
        <f>INDEX('Сопоставление оценок'!$B$3:$B$14,MATCH(Table13[[#This Row],[mark_at_review]],'Сопоставление оценок'!$C$3:$C$14,0))</f>
        <v>#N/A</v>
      </c>
      <c r="G1760" s="13">
        <f>IF(M1760,IFERROR(IF(OR('Выгрузка из ревьюшницы'!X1760,'Выгрузка из ревьюшницы'!Z1760),1,0),0),INDEX('Доп настройки участников'!I:I,2+N1760))</f>
        <v>0</v>
      </c>
      <c r="H1760" s="13">
        <f>IF(M1760,'Выгрузка из ревьюшницы'!AJ1760,INDEX('Доп настройки участников'!J:J,2+N1760))</f>
        <v>0</v>
      </c>
      <c r="I1760" s="16" t="str">
        <f>IFERROR(IF($H1760=0,"",INDEX(Разметка!B:B,MATCH($H1760,Разметка!A:A,0))),0)</f>
        <v/>
      </c>
      <c r="J1760" s="16" t="str">
        <f>IFERROR(IF($H1760=0,"",INDEX(Разметка!C:C,MATCH($H1760,Разметка!A:A,0))),0)</f>
        <v/>
      </c>
      <c r="K1760" s="16" t="e">
        <f>IF($F1760&gt;0,IFERROR(MATCH(A1760,'Доп настройки участников'!A:A,0),-1)*(-1),0)</f>
        <v>#N/A</v>
      </c>
      <c r="L1760" s="16" t="str">
        <f t="shared" si="141"/>
        <v>Нет</v>
      </c>
      <c r="M1760" s="33" t="b">
        <f t="shared" si="142"/>
        <v>0</v>
      </c>
      <c r="N1760" s="33">
        <f t="shared" si="143"/>
        <v>1728</v>
      </c>
      <c r="O1760" s="33">
        <v>1759</v>
      </c>
    </row>
    <row r="1761" spans="1:15" x14ac:dyDescent="0.25">
      <c r="A1761" s="13">
        <f>IF(M1761,'Выгрузка из ревьюшницы'!B1761,INDEX('Доп настройки участников'!D:D,2+N1761))</f>
        <v>0</v>
      </c>
      <c r="B1761" s="13">
        <f>IF(M1761,'Выгрузка из ревьюшницы'!C1761,INDEX('Доп настройки участников'!E:E,2+N1761))</f>
        <v>0</v>
      </c>
      <c r="C1761" s="13">
        <f>IF(M1761,'Выгрузка из ревьюшницы'!H1761,INDEX('Доп настройки участников'!F:F,2+N1761))</f>
        <v>0</v>
      </c>
      <c r="D1761" s="13">
        <f>IF(M1761,'Выгрузка из ревьюшницы'!J1761,INDEX('Доп настройки участников'!G:G,2+N1761))</f>
        <v>0</v>
      </c>
      <c r="E1761" s="13" t="e">
        <f>INDEX('Сопоставление оценок'!$A$3:$A$14,MATCH(IF(M1761,'Выгрузка из ревьюшницы'!K1761,INDEX('Доп настройки участников'!H:H,2+N1761)),'Сопоставление оценок'!$C$3:$C$14,0))</f>
        <v>#N/A</v>
      </c>
      <c r="F1761" s="13" t="e">
        <f>INDEX('Сопоставление оценок'!$B$3:$B$14,MATCH(Table13[[#This Row],[mark_at_review]],'Сопоставление оценок'!$C$3:$C$14,0))</f>
        <v>#N/A</v>
      </c>
      <c r="G1761" s="13">
        <f>IF(M1761,IFERROR(IF(OR('Выгрузка из ревьюшницы'!X1761,'Выгрузка из ревьюшницы'!Z1761),1,0),0),INDEX('Доп настройки участников'!I:I,2+N1761))</f>
        <v>0</v>
      </c>
      <c r="H1761" s="13">
        <f>IF(M1761,'Выгрузка из ревьюшницы'!AJ1761,INDEX('Доп настройки участников'!J:J,2+N1761))</f>
        <v>0</v>
      </c>
      <c r="I1761" s="16" t="str">
        <f>IFERROR(IF($H1761=0,"",INDEX(Разметка!B:B,MATCH($H1761,Разметка!A:A,0))),0)</f>
        <v/>
      </c>
      <c r="J1761" s="16" t="str">
        <f>IFERROR(IF($H1761=0,"",INDEX(Разметка!C:C,MATCH($H1761,Разметка!A:A,0))),0)</f>
        <v/>
      </c>
      <c r="K1761" s="16" t="e">
        <f>IF($F1761&gt;0,IFERROR(MATCH(A1761,'Доп настройки участников'!A:A,0),-1)*(-1),0)</f>
        <v>#N/A</v>
      </c>
      <c r="L1761" s="16" t="str">
        <f t="shared" si="141"/>
        <v>Нет</v>
      </c>
      <c r="M1761" s="33" t="b">
        <f t="shared" si="142"/>
        <v>0</v>
      </c>
      <c r="N1761" s="33">
        <f t="shared" si="143"/>
        <v>1729</v>
      </c>
      <c r="O1761" s="33">
        <v>1760</v>
      </c>
    </row>
    <row r="1762" spans="1:15" x14ac:dyDescent="0.25">
      <c r="A1762" s="13">
        <f>IF(M1762,'Выгрузка из ревьюшницы'!B1762,INDEX('Доп настройки участников'!D:D,2+N1762))</f>
        <v>0</v>
      </c>
      <c r="B1762" s="13">
        <f>IF(M1762,'Выгрузка из ревьюшницы'!C1762,INDEX('Доп настройки участников'!E:E,2+N1762))</f>
        <v>0</v>
      </c>
      <c r="C1762" s="13">
        <f>IF(M1762,'Выгрузка из ревьюшницы'!H1762,INDEX('Доп настройки участников'!F:F,2+N1762))</f>
        <v>0</v>
      </c>
      <c r="D1762" s="13">
        <f>IF(M1762,'Выгрузка из ревьюшницы'!J1762,INDEX('Доп настройки участников'!G:G,2+N1762))</f>
        <v>0</v>
      </c>
      <c r="E1762" s="13" t="e">
        <f>INDEX('Сопоставление оценок'!$A$3:$A$14,MATCH(IF(M1762,'Выгрузка из ревьюшницы'!K1762,INDEX('Доп настройки участников'!H:H,2+N1762)),'Сопоставление оценок'!$C$3:$C$14,0))</f>
        <v>#N/A</v>
      </c>
      <c r="F1762" s="13" t="e">
        <f>INDEX('Сопоставление оценок'!$B$3:$B$14,MATCH(Table13[[#This Row],[mark_at_review]],'Сопоставление оценок'!$C$3:$C$14,0))</f>
        <v>#N/A</v>
      </c>
      <c r="G1762" s="13">
        <f>IF(M1762,IFERROR(IF(OR('Выгрузка из ревьюшницы'!X1762,'Выгрузка из ревьюшницы'!Z1762),1,0),0),INDEX('Доп настройки участников'!I:I,2+N1762))</f>
        <v>0</v>
      </c>
      <c r="H1762" s="13">
        <f>IF(M1762,'Выгрузка из ревьюшницы'!AJ1762,INDEX('Доп настройки участников'!J:J,2+N1762))</f>
        <v>0</v>
      </c>
      <c r="I1762" s="16" t="str">
        <f>IFERROR(IF($H1762=0,"",INDEX(Разметка!B:B,MATCH($H1762,Разметка!A:A,0))),0)</f>
        <v/>
      </c>
      <c r="J1762" s="16" t="str">
        <f>IFERROR(IF($H1762=0,"",INDEX(Разметка!C:C,MATCH($H1762,Разметка!A:A,0))),0)</f>
        <v/>
      </c>
      <c r="K1762" s="16" t="e">
        <f>IF($F1762&gt;0,IFERROR(MATCH(A1762,'Доп настройки участников'!A:A,0),-1)*(-1),0)</f>
        <v>#N/A</v>
      </c>
      <c r="L1762" s="16" t="str">
        <f t="shared" si="141"/>
        <v>Нет</v>
      </c>
      <c r="M1762" s="33" t="b">
        <f t="shared" si="142"/>
        <v>0</v>
      </c>
      <c r="N1762" s="33">
        <f t="shared" si="143"/>
        <v>1730</v>
      </c>
      <c r="O1762" s="33">
        <v>1761</v>
      </c>
    </row>
    <row r="1763" spans="1:15" x14ac:dyDescent="0.25">
      <c r="A1763" s="13">
        <f>IF(M1763,'Выгрузка из ревьюшницы'!B1763,INDEX('Доп настройки участников'!D:D,2+N1763))</f>
        <v>0</v>
      </c>
      <c r="B1763" s="13">
        <f>IF(M1763,'Выгрузка из ревьюшницы'!C1763,INDEX('Доп настройки участников'!E:E,2+N1763))</f>
        <v>0</v>
      </c>
      <c r="C1763" s="13">
        <f>IF(M1763,'Выгрузка из ревьюшницы'!H1763,INDEX('Доп настройки участников'!F:F,2+N1763))</f>
        <v>0</v>
      </c>
      <c r="D1763" s="13">
        <f>IF(M1763,'Выгрузка из ревьюшницы'!J1763,INDEX('Доп настройки участников'!G:G,2+N1763))</f>
        <v>0</v>
      </c>
      <c r="E1763" s="13" t="e">
        <f>INDEX('Сопоставление оценок'!$A$3:$A$14,MATCH(IF(M1763,'Выгрузка из ревьюшницы'!K1763,INDEX('Доп настройки участников'!H:H,2+N1763)),'Сопоставление оценок'!$C$3:$C$14,0))</f>
        <v>#N/A</v>
      </c>
      <c r="F1763" s="13" t="e">
        <f>INDEX('Сопоставление оценок'!$B$3:$B$14,MATCH(Table13[[#This Row],[mark_at_review]],'Сопоставление оценок'!$C$3:$C$14,0))</f>
        <v>#N/A</v>
      </c>
      <c r="G1763" s="13">
        <f>IF(M1763,IFERROR(IF(OR('Выгрузка из ревьюшницы'!X1763,'Выгрузка из ревьюшницы'!Z1763),1,0),0),INDEX('Доп настройки участников'!I:I,2+N1763))</f>
        <v>0</v>
      </c>
      <c r="H1763" s="13">
        <f>IF(M1763,'Выгрузка из ревьюшницы'!AJ1763,INDEX('Доп настройки участников'!J:J,2+N1763))</f>
        <v>0</v>
      </c>
      <c r="I1763" s="16" t="str">
        <f>IFERROR(IF($H1763=0,"",INDEX(Разметка!B:B,MATCH($H1763,Разметка!A:A,0))),0)</f>
        <v/>
      </c>
      <c r="J1763" s="16" t="str">
        <f>IFERROR(IF($H1763=0,"",INDEX(Разметка!C:C,MATCH($H1763,Разметка!A:A,0))),0)</f>
        <v/>
      </c>
      <c r="K1763" s="16" t="e">
        <f>IF($F1763&gt;0,IFERROR(MATCH(A1763,'Доп настройки участников'!A:A,0),-1)*(-1),0)</f>
        <v>#N/A</v>
      </c>
      <c r="L1763" s="16" t="str">
        <f t="shared" si="141"/>
        <v>Нет</v>
      </c>
      <c r="M1763" s="33" t="b">
        <f t="shared" si="142"/>
        <v>0</v>
      </c>
      <c r="N1763" s="33">
        <f t="shared" si="143"/>
        <v>1731</v>
      </c>
      <c r="O1763" s="33">
        <v>1762</v>
      </c>
    </row>
    <row r="1764" spans="1:15" x14ac:dyDescent="0.25">
      <c r="A1764" s="13">
        <f>IF(M1764,'Выгрузка из ревьюшницы'!B1764,INDEX('Доп настройки участников'!D:D,2+N1764))</f>
        <v>0</v>
      </c>
      <c r="B1764" s="13">
        <f>IF(M1764,'Выгрузка из ревьюшницы'!C1764,INDEX('Доп настройки участников'!E:E,2+N1764))</f>
        <v>0</v>
      </c>
      <c r="C1764" s="13">
        <f>IF(M1764,'Выгрузка из ревьюшницы'!H1764,INDEX('Доп настройки участников'!F:F,2+N1764))</f>
        <v>0</v>
      </c>
      <c r="D1764" s="13">
        <f>IF(M1764,'Выгрузка из ревьюшницы'!J1764,INDEX('Доп настройки участников'!G:G,2+N1764))</f>
        <v>0</v>
      </c>
      <c r="E1764" s="13" t="e">
        <f>INDEX('Сопоставление оценок'!$A$3:$A$14,MATCH(IF(M1764,'Выгрузка из ревьюшницы'!K1764,INDEX('Доп настройки участников'!H:H,2+N1764)),'Сопоставление оценок'!$C$3:$C$14,0))</f>
        <v>#N/A</v>
      </c>
      <c r="F1764" s="13" t="e">
        <f>INDEX('Сопоставление оценок'!$B$3:$B$14,MATCH(Table13[[#This Row],[mark_at_review]],'Сопоставление оценок'!$C$3:$C$14,0))</f>
        <v>#N/A</v>
      </c>
      <c r="G1764" s="13">
        <f>IF(M1764,IFERROR(IF(OR('Выгрузка из ревьюшницы'!X1764,'Выгрузка из ревьюшницы'!Z1764),1,0),0),INDEX('Доп настройки участников'!I:I,2+N1764))</f>
        <v>0</v>
      </c>
      <c r="H1764" s="13">
        <f>IF(M1764,'Выгрузка из ревьюшницы'!AJ1764,INDEX('Доп настройки участников'!J:J,2+N1764))</f>
        <v>0</v>
      </c>
      <c r="I1764" s="16" t="str">
        <f>IFERROR(IF($H1764=0,"",INDEX(Разметка!B:B,MATCH($H1764,Разметка!A:A,0))),0)</f>
        <v/>
      </c>
      <c r="J1764" s="16" t="str">
        <f>IFERROR(IF($H1764=0,"",INDEX(Разметка!C:C,MATCH($H1764,Разметка!A:A,0))),0)</f>
        <v/>
      </c>
      <c r="K1764" s="16" t="e">
        <f>IF($F1764&gt;0,IFERROR(MATCH(A1764,'Доп настройки участников'!A:A,0),-1)*(-1),0)</f>
        <v>#N/A</v>
      </c>
      <c r="L1764" s="16" t="str">
        <f t="shared" si="141"/>
        <v>Нет</v>
      </c>
      <c r="M1764" s="33" t="b">
        <f t="shared" si="142"/>
        <v>0</v>
      </c>
      <c r="N1764" s="33">
        <f t="shared" si="143"/>
        <v>1732</v>
      </c>
      <c r="O1764" s="33">
        <v>1763</v>
      </c>
    </row>
    <row r="1765" spans="1:15" x14ac:dyDescent="0.25">
      <c r="A1765" s="13">
        <f>IF(M1765,'Выгрузка из ревьюшницы'!B1765,INDEX('Доп настройки участников'!D:D,2+N1765))</f>
        <v>0</v>
      </c>
      <c r="B1765" s="13">
        <f>IF(M1765,'Выгрузка из ревьюшницы'!C1765,INDEX('Доп настройки участников'!E:E,2+N1765))</f>
        <v>0</v>
      </c>
      <c r="C1765" s="13">
        <f>IF(M1765,'Выгрузка из ревьюшницы'!H1765,INDEX('Доп настройки участников'!F:F,2+N1765))</f>
        <v>0</v>
      </c>
      <c r="D1765" s="13">
        <f>IF(M1765,'Выгрузка из ревьюшницы'!J1765,INDEX('Доп настройки участников'!G:G,2+N1765))</f>
        <v>0</v>
      </c>
      <c r="E1765" s="13" t="e">
        <f>INDEX('Сопоставление оценок'!$A$3:$A$14,MATCH(IF(M1765,'Выгрузка из ревьюшницы'!K1765,INDEX('Доп настройки участников'!H:H,2+N1765)),'Сопоставление оценок'!$C$3:$C$14,0))</f>
        <v>#N/A</v>
      </c>
      <c r="F1765" s="13" t="e">
        <f>INDEX('Сопоставление оценок'!$B$3:$B$14,MATCH(Table13[[#This Row],[mark_at_review]],'Сопоставление оценок'!$C$3:$C$14,0))</f>
        <v>#N/A</v>
      </c>
      <c r="G1765" s="13">
        <f>IF(M1765,IFERROR(IF(OR('Выгрузка из ревьюшницы'!X1765,'Выгрузка из ревьюшницы'!Z1765),1,0),0),INDEX('Доп настройки участников'!I:I,2+N1765))</f>
        <v>0</v>
      </c>
      <c r="H1765" s="13">
        <f>IF(M1765,'Выгрузка из ревьюшницы'!AJ1765,INDEX('Доп настройки участников'!J:J,2+N1765))</f>
        <v>0</v>
      </c>
      <c r="I1765" s="16" t="str">
        <f>IFERROR(IF($H1765=0,"",INDEX(Разметка!B:B,MATCH($H1765,Разметка!A:A,0))),0)</f>
        <v/>
      </c>
      <c r="J1765" s="16" t="str">
        <f>IFERROR(IF($H1765=0,"",INDEX(Разметка!C:C,MATCH($H1765,Разметка!A:A,0))),0)</f>
        <v/>
      </c>
      <c r="K1765" s="16" t="e">
        <f>IF($F1765&gt;0,IFERROR(MATCH(A1765,'Доп настройки участников'!A:A,0),-1)*(-1),0)</f>
        <v>#N/A</v>
      </c>
      <c r="L1765" s="16" t="str">
        <f t="shared" si="141"/>
        <v>Нет</v>
      </c>
      <c r="M1765" s="33" t="b">
        <f t="shared" si="142"/>
        <v>0</v>
      </c>
      <c r="N1765" s="33">
        <f t="shared" si="143"/>
        <v>1733</v>
      </c>
      <c r="O1765" s="33">
        <v>1764</v>
      </c>
    </row>
    <row r="1766" spans="1:15" x14ac:dyDescent="0.25">
      <c r="A1766" s="13">
        <f>IF(M1766,'Выгрузка из ревьюшницы'!B1766,INDEX('Доп настройки участников'!D:D,2+N1766))</f>
        <v>0</v>
      </c>
      <c r="B1766" s="13">
        <f>IF(M1766,'Выгрузка из ревьюшницы'!C1766,INDEX('Доп настройки участников'!E:E,2+N1766))</f>
        <v>0</v>
      </c>
      <c r="C1766" s="13">
        <f>IF(M1766,'Выгрузка из ревьюшницы'!H1766,INDEX('Доп настройки участников'!F:F,2+N1766))</f>
        <v>0</v>
      </c>
      <c r="D1766" s="13">
        <f>IF(M1766,'Выгрузка из ревьюшницы'!J1766,INDEX('Доп настройки участников'!G:G,2+N1766))</f>
        <v>0</v>
      </c>
      <c r="E1766" s="13" t="e">
        <f>INDEX('Сопоставление оценок'!$A$3:$A$14,MATCH(IF(M1766,'Выгрузка из ревьюшницы'!K1766,INDEX('Доп настройки участников'!H:H,2+N1766)),'Сопоставление оценок'!$C$3:$C$14,0))</f>
        <v>#N/A</v>
      </c>
      <c r="F1766" s="13" t="e">
        <f>INDEX('Сопоставление оценок'!$B$3:$B$14,MATCH(Table13[[#This Row],[mark_at_review]],'Сопоставление оценок'!$C$3:$C$14,0))</f>
        <v>#N/A</v>
      </c>
      <c r="G1766" s="13">
        <f>IF(M1766,IFERROR(IF(OR('Выгрузка из ревьюшницы'!X1766,'Выгрузка из ревьюшницы'!Z1766),1,0),0),INDEX('Доп настройки участников'!I:I,2+N1766))</f>
        <v>0</v>
      </c>
      <c r="H1766" s="13">
        <f>IF(M1766,'Выгрузка из ревьюшницы'!AJ1766,INDEX('Доп настройки участников'!J:J,2+N1766))</f>
        <v>0</v>
      </c>
      <c r="I1766" s="16" t="str">
        <f>IFERROR(IF($H1766=0,"",INDEX(Разметка!B:B,MATCH($H1766,Разметка!A:A,0))),0)</f>
        <v/>
      </c>
      <c r="J1766" s="16" t="str">
        <f>IFERROR(IF($H1766=0,"",INDEX(Разметка!C:C,MATCH($H1766,Разметка!A:A,0))),0)</f>
        <v/>
      </c>
      <c r="K1766" s="16" t="e">
        <f>IF($F1766&gt;0,IFERROR(MATCH(A1766,'Доп настройки участников'!A:A,0),-1)*(-1),0)</f>
        <v>#N/A</v>
      </c>
      <c r="L1766" s="16" t="str">
        <f t="shared" si="141"/>
        <v>Нет</v>
      </c>
      <c r="M1766" s="33" t="b">
        <f t="shared" si="142"/>
        <v>0</v>
      </c>
      <c r="N1766" s="33">
        <f t="shared" si="143"/>
        <v>1734</v>
      </c>
      <c r="O1766" s="33">
        <v>1765</v>
      </c>
    </row>
    <row r="1767" spans="1:15" x14ac:dyDescent="0.25">
      <c r="A1767" s="13">
        <f>IF(M1767,'Выгрузка из ревьюшницы'!B1767,INDEX('Доп настройки участников'!D:D,2+N1767))</f>
        <v>0</v>
      </c>
      <c r="B1767" s="13">
        <f>IF(M1767,'Выгрузка из ревьюшницы'!C1767,INDEX('Доп настройки участников'!E:E,2+N1767))</f>
        <v>0</v>
      </c>
      <c r="C1767" s="13">
        <f>IF(M1767,'Выгрузка из ревьюшницы'!H1767,INDEX('Доп настройки участников'!F:F,2+N1767))</f>
        <v>0</v>
      </c>
      <c r="D1767" s="13">
        <f>IF(M1767,'Выгрузка из ревьюшницы'!J1767,INDEX('Доп настройки участников'!G:G,2+N1767))</f>
        <v>0</v>
      </c>
      <c r="E1767" s="13" t="e">
        <f>INDEX('Сопоставление оценок'!$A$3:$A$14,MATCH(IF(M1767,'Выгрузка из ревьюшницы'!K1767,INDEX('Доп настройки участников'!H:H,2+N1767)),'Сопоставление оценок'!$C$3:$C$14,0))</f>
        <v>#N/A</v>
      </c>
      <c r="F1767" s="13" t="e">
        <f>INDEX('Сопоставление оценок'!$B$3:$B$14,MATCH(Table13[[#This Row],[mark_at_review]],'Сопоставление оценок'!$C$3:$C$14,0))</f>
        <v>#N/A</v>
      </c>
      <c r="G1767" s="13">
        <f>IF(M1767,IFERROR(IF(OR('Выгрузка из ревьюшницы'!X1767,'Выгрузка из ревьюшницы'!Z1767),1,0),0),INDEX('Доп настройки участников'!I:I,2+N1767))</f>
        <v>0</v>
      </c>
      <c r="H1767" s="13">
        <f>IF(M1767,'Выгрузка из ревьюшницы'!AJ1767,INDEX('Доп настройки участников'!J:J,2+N1767))</f>
        <v>0</v>
      </c>
      <c r="I1767" s="16" t="str">
        <f>IFERROR(IF($H1767=0,"",INDEX(Разметка!B:B,MATCH($H1767,Разметка!A:A,0))),0)</f>
        <v/>
      </c>
      <c r="J1767" s="16" t="str">
        <f>IFERROR(IF($H1767=0,"",INDEX(Разметка!C:C,MATCH($H1767,Разметка!A:A,0))),0)</f>
        <v/>
      </c>
      <c r="K1767" s="16" t="e">
        <f>IF($F1767&gt;0,IFERROR(MATCH(A1767,'Доп настройки участников'!A:A,0),-1)*(-1),0)</f>
        <v>#N/A</v>
      </c>
      <c r="L1767" s="16" t="str">
        <f t="shared" si="141"/>
        <v>Нет</v>
      </c>
      <c r="M1767" s="33" t="b">
        <f t="shared" si="142"/>
        <v>0</v>
      </c>
      <c r="N1767" s="33">
        <f t="shared" si="143"/>
        <v>1735</v>
      </c>
      <c r="O1767" s="33">
        <v>1766</v>
      </c>
    </row>
    <row r="1768" spans="1:15" x14ac:dyDescent="0.25">
      <c r="A1768" s="13">
        <f>IF(M1768,'Выгрузка из ревьюшницы'!B1768,INDEX('Доп настройки участников'!D:D,2+N1768))</f>
        <v>0</v>
      </c>
      <c r="B1768" s="13">
        <f>IF(M1768,'Выгрузка из ревьюшницы'!C1768,INDEX('Доп настройки участников'!E:E,2+N1768))</f>
        <v>0</v>
      </c>
      <c r="C1768" s="13">
        <f>IF(M1768,'Выгрузка из ревьюшницы'!H1768,INDEX('Доп настройки участников'!F:F,2+N1768))</f>
        <v>0</v>
      </c>
      <c r="D1768" s="13">
        <f>IF(M1768,'Выгрузка из ревьюшницы'!J1768,INDEX('Доп настройки участников'!G:G,2+N1768))</f>
        <v>0</v>
      </c>
      <c r="E1768" s="13" t="e">
        <f>INDEX('Сопоставление оценок'!$A$3:$A$14,MATCH(IF(M1768,'Выгрузка из ревьюшницы'!K1768,INDEX('Доп настройки участников'!H:H,2+N1768)),'Сопоставление оценок'!$C$3:$C$14,0))</f>
        <v>#N/A</v>
      </c>
      <c r="F1768" s="13" t="e">
        <f>INDEX('Сопоставление оценок'!$B$3:$B$14,MATCH(Table13[[#This Row],[mark_at_review]],'Сопоставление оценок'!$C$3:$C$14,0))</f>
        <v>#N/A</v>
      </c>
      <c r="G1768" s="13">
        <f>IF(M1768,IFERROR(IF(OR('Выгрузка из ревьюшницы'!X1768,'Выгрузка из ревьюшницы'!Z1768),1,0),0),INDEX('Доп настройки участников'!I:I,2+N1768))</f>
        <v>0</v>
      </c>
      <c r="H1768" s="13">
        <f>IF(M1768,'Выгрузка из ревьюшницы'!AJ1768,INDEX('Доп настройки участников'!J:J,2+N1768))</f>
        <v>0</v>
      </c>
      <c r="I1768" s="16" t="str">
        <f>IFERROR(IF($H1768=0,"",INDEX(Разметка!B:B,MATCH($H1768,Разметка!A:A,0))),0)</f>
        <v/>
      </c>
      <c r="J1768" s="16" t="str">
        <f>IFERROR(IF($H1768=0,"",INDEX(Разметка!C:C,MATCH($H1768,Разметка!A:A,0))),0)</f>
        <v/>
      </c>
      <c r="K1768" s="16" t="e">
        <f>IF($F1768&gt;0,IFERROR(MATCH(A1768,'Доп настройки участников'!A:A,0),-1)*(-1),0)</f>
        <v>#N/A</v>
      </c>
      <c r="L1768" s="16" t="str">
        <f t="shared" si="141"/>
        <v>Нет</v>
      </c>
      <c r="M1768" s="33" t="b">
        <f t="shared" si="142"/>
        <v>0</v>
      </c>
      <c r="N1768" s="33">
        <f t="shared" si="143"/>
        <v>1736</v>
      </c>
      <c r="O1768" s="33">
        <v>1767</v>
      </c>
    </row>
    <row r="1769" spans="1:15" x14ac:dyDescent="0.25">
      <c r="A1769" s="13">
        <f>IF(M1769,'Выгрузка из ревьюшницы'!B1769,INDEX('Доп настройки участников'!D:D,2+N1769))</f>
        <v>0</v>
      </c>
      <c r="B1769" s="13">
        <f>IF(M1769,'Выгрузка из ревьюшницы'!C1769,INDEX('Доп настройки участников'!E:E,2+N1769))</f>
        <v>0</v>
      </c>
      <c r="C1769" s="13">
        <f>IF(M1769,'Выгрузка из ревьюшницы'!H1769,INDEX('Доп настройки участников'!F:F,2+N1769))</f>
        <v>0</v>
      </c>
      <c r="D1769" s="13">
        <f>IF(M1769,'Выгрузка из ревьюшницы'!J1769,INDEX('Доп настройки участников'!G:G,2+N1769))</f>
        <v>0</v>
      </c>
      <c r="E1769" s="13" t="e">
        <f>INDEX('Сопоставление оценок'!$A$3:$A$14,MATCH(IF(M1769,'Выгрузка из ревьюшницы'!K1769,INDEX('Доп настройки участников'!H:H,2+N1769)),'Сопоставление оценок'!$C$3:$C$14,0))</f>
        <v>#N/A</v>
      </c>
      <c r="F1769" s="13" t="e">
        <f>INDEX('Сопоставление оценок'!$B$3:$B$14,MATCH(Table13[[#This Row],[mark_at_review]],'Сопоставление оценок'!$C$3:$C$14,0))</f>
        <v>#N/A</v>
      </c>
      <c r="G1769" s="13">
        <f>IF(M1769,IFERROR(IF(OR('Выгрузка из ревьюшницы'!X1769,'Выгрузка из ревьюшницы'!Z1769),1,0),0),INDEX('Доп настройки участников'!I:I,2+N1769))</f>
        <v>0</v>
      </c>
      <c r="H1769" s="13">
        <f>IF(M1769,'Выгрузка из ревьюшницы'!AJ1769,INDEX('Доп настройки участников'!J:J,2+N1769))</f>
        <v>0</v>
      </c>
      <c r="I1769" s="16" t="str">
        <f>IFERROR(IF($H1769=0,"",INDEX(Разметка!B:B,MATCH($H1769,Разметка!A:A,0))),0)</f>
        <v/>
      </c>
      <c r="J1769" s="16" t="str">
        <f>IFERROR(IF($H1769=0,"",INDEX(Разметка!C:C,MATCH($H1769,Разметка!A:A,0))),0)</f>
        <v/>
      </c>
      <c r="K1769" s="16" t="e">
        <f>IF($F1769&gt;0,IFERROR(MATCH(A1769,'Доп настройки участников'!A:A,0),-1)*(-1),0)</f>
        <v>#N/A</v>
      </c>
      <c r="L1769" s="16" t="str">
        <f t="shared" si="141"/>
        <v>Нет</v>
      </c>
      <c r="M1769" s="33" t="b">
        <f t="shared" si="142"/>
        <v>0</v>
      </c>
      <c r="N1769" s="33">
        <f t="shared" si="143"/>
        <v>1737</v>
      </c>
      <c r="O1769" s="33">
        <v>1768</v>
      </c>
    </row>
    <row r="1770" spans="1:15" x14ac:dyDescent="0.25">
      <c r="A1770" s="13">
        <f>IF(M1770,'Выгрузка из ревьюшницы'!B1770,INDEX('Доп настройки участников'!D:D,2+N1770))</f>
        <v>0</v>
      </c>
      <c r="B1770" s="13">
        <f>IF(M1770,'Выгрузка из ревьюшницы'!C1770,INDEX('Доп настройки участников'!E:E,2+N1770))</f>
        <v>0</v>
      </c>
      <c r="C1770" s="13">
        <f>IF(M1770,'Выгрузка из ревьюшницы'!H1770,INDEX('Доп настройки участников'!F:F,2+N1770))</f>
        <v>0</v>
      </c>
      <c r="D1770" s="13">
        <f>IF(M1770,'Выгрузка из ревьюшницы'!J1770,INDEX('Доп настройки участников'!G:G,2+N1770))</f>
        <v>0</v>
      </c>
      <c r="E1770" s="13" t="e">
        <f>INDEX('Сопоставление оценок'!$A$3:$A$14,MATCH(IF(M1770,'Выгрузка из ревьюшницы'!K1770,INDEX('Доп настройки участников'!H:H,2+N1770)),'Сопоставление оценок'!$C$3:$C$14,0))</f>
        <v>#N/A</v>
      </c>
      <c r="F1770" s="13" t="e">
        <f>INDEX('Сопоставление оценок'!$B$3:$B$14,MATCH(Table13[[#This Row],[mark_at_review]],'Сопоставление оценок'!$C$3:$C$14,0))</f>
        <v>#N/A</v>
      </c>
      <c r="G1770" s="13">
        <f>IF(M1770,IFERROR(IF(OR('Выгрузка из ревьюшницы'!X1770,'Выгрузка из ревьюшницы'!Z1770),1,0),0),INDEX('Доп настройки участников'!I:I,2+N1770))</f>
        <v>0</v>
      </c>
      <c r="H1770" s="13">
        <f>IF(M1770,'Выгрузка из ревьюшницы'!AJ1770,INDEX('Доп настройки участников'!J:J,2+N1770))</f>
        <v>0</v>
      </c>
      <c r="I1770" s="16" t="str">
        <f>IFERROR(IF($H1770=0,"",INDEX(Разметка!B:B,MATCH($H1770,Разметка!A:A,0))),0)</f>
        <v/>
      </c>
      <c r="J1770" s="16" t="str">
        <f>IFERROR(IF($H1770=0,"",INDEX(Разметка!C:C,MATCH($H1770,Разметка!A:A,0))),0)</f>
        <v/>
      </c>
      <c r="K1770" s="16" t="e">
        <f>IF($F1770&gt;0,IFERROR(MATCH(A1770,'Доп настройки участников'!A:A,0),-1)*(-1),0)</f>
        <v>#N/A</v>
      </c>
      <c r="L1770" s="16" t="str">
        <f t="shared" si="141"/>
        <v>Нет</v>
      </c>
      <c r="M1770" s="33" t="b">
        <f t="shared" si="142"/>
        <v>0</v>
      </c>
      <c r="N1770" s="33">
        <f t="shared" si="143"/>
        <v>1738</v>
      </c>
      <c r="O1770" s="33">
        <v>1769</v>
      </c>
    </row>
    <row r="1771" spans="1:15" x14ac:dyDescent="0.25">
      <c r="A1771" s="13">
        <f>IF(M1771,'Выгрузка из ревьюшницы'!B1771,INDEX('Доп настройки участников'!D:D,2+N1771))</f>
        <v>0</v>
      </c>
      <c r="B1771" s="13">
        <f>IF(M1771,'Выгрузка из ревьюшницы'!C1771,INDEX('Доп настройки участников'!E:E,2+N1771))</f>
        <v>0</v>
      </c>
      <c r="C1771" s="13">
        <f>IF(M1771,'Выгрузка из ревьюшницы'!H1771,INDEX('Доп настройки участников'!F:F,2+N1771))</f>
        <v>0</v>
      </c>
      <c r="D1771" s="13">
        <f>IF(M1771,'Выгрузка из ревьюшницы'!J1771,INDEX('Доп настройки участников'!G:G,2+N1771))</f>
        <v>0</v>
      </c>
      <c r="E1771" s="13" t="e">
        <f>INDEX('Сопоставление оценок'!$A$3:$A$14,MATCH(IF(M1771,'Выгрузка из ревьюшницы'!K1771,INDEX('Доп настройки участников'!H:H,2+N1771)),'Сопоставление оценок'!$C$3:$C$14,0))</f>
        <v>#N/A</v>
      </c>
      <c r="F1771" s="13" t="e">
        <f>INDEX('Сопоставление оценок'!$B$3:$B$14,MATCH(Table13[[#This Row],[mark_at_review]],'Сопоставление оценок'!$C$3:$C$14,0))</f>
        <v>#N/A</v>
      </c>
      <c r="G1771" s="13">
        <f>IF(M1771,IFERROR(IF(OR('Выгрузка из ревьюшницы'!X1771,'Выгрузка из ревьюшницы'!Z1771),1,0),0),INDEX('Доп настройки участников'!I:I,2+N1771))</f>
        <v>0</v>
      </c>
      <c r="H1771" s="13">
        <f>IF(M1771,'Выгрузка из ревьюшницы'!AJ1771,INDEX('Доп настройки участников'!J:J,2+N1771))</f>
        <v>0</v>
      </c>
      <c r="I1771" s="16" t="str">
        <f>IFERROR(IF($H1771=0,"",INDEX(Разметка!B:B,MATCH($H1771,Разметка!A:A,0))),0)</f>
        <v/>
      </c>
      <c r="J1771" s="16" t="str">
        <f>IFERROR(IF($H1771=0,"",INDEX(Разметка!C:C,MATCH($H1771,Разметка!A:A,0))),0)</f>
        <v/>
      </c>
      <c r="K1771" s="16" t="e">
        <f>IF($F1771&gt;0,IFERROR(MATCH(A1771,'Доп настройки участников'!A:A,0),-1)*(-1),0)</f>
        <v>#N/A</v>
      </c>
      <c r="L1771" s="16" t="str">
        <f t="shared" si="141"/>
        <v>Нет</v>
      </c>
      <c r="M1771" s="33" t="b">
        <f t="shared" si="142"/>
        <v>0</v>
      </c>
      <c r="N1771" s="33">
        <f t="shared" si="143"/>
        <v>1739</v>
      </c>
      <c r="O1771" s="33">
        <v>1770</v>
      </c>
    </row>
    <row r="1772" spans="1:15" x14ac:dyDescent="0.25">
      <c r="A1772" s="13">
        <f>IF(M1772,'Выгрузка из ревьюшницы'!B1772,INDEX('Доп настройки участников'!D:D,2+N1772))</f>
        <v>0</v>
      </c>
      <c r="B1772" s="13">
        <f>IF(M1772,'Выгрузка из ревьюшницы'!C1772,INDEX('Доп настройки участников'!E:E,2+N1772))</f>
        <v>0</v>
      </c>
      <c r="C1772" s="13">
        <f>IF(M1772,'Выгрузка из ревьюшницы'!H1772,INDEX('Доп настройки участников'!F:F,2+N1772))</f>
        <v>0</v>
      </c>
      <c r="D1772" s="13">
        <f>IF(M1772,'Выгрузка из ревьюшницы'!J1772,INDEX('Доп настройки участников'!G:G,2+N1772))</f>
        <v>0</v>
      </c>
      <c r="E1772" s="13" t="e">
        <f>INDEX('Сопоставление оценок'!$A$3:$A$14,MATCH(IF(M1772,'Выгрузка из ревьюшницы'!K1772,INDEX('Доп настройки участников'!H:H,2+N1772)),'Сопоставление оценок'!$C$3:$C$14,0))</f>
        <v>#N/A</v>
      </c>
      <c r="F1772" s="13" t="e">
        <f>INDEX('Сопоставление оценок'!$B$3:$B$14,MATCH(Table13[[#This Row],[mark_at_review]],'Сопоставление оценок'!$C$3:$C$14,0))</f>
        <v>#N/A</v>
      </c>
      <c r="G1772" s="13">
        <f>IF(M1772,IFERROR(IF(OR('Выгрузка из ревьюшницы'!X1772,'Выгрузка из ревьюшницы'!Z1772),1,0),0),INDEX('Доп настройки участников'!I:I,2+N1772))</f>
        <v>0</v>
      </c>
      <c r="H1772" s="13">
        <f>IF(M1772,'Выгрузка из ревьюшницы'!AJ1772,INDEX('Доп настройки участников'!J:J,2+N1772))</f>
        <v>0</v>
      </c>
      <c r="I1772" s="16" t="str">
        <f>IFERROR(IF($H1772=0,"",INDEX(Разметка!B:B,MATCH($H1772,Разметка!A:A,0))),0)</f>
        <v/>
      </c>
      <c r="J1772" s="16" t="str">
        <f>IFERROR(IF($H1772=0,"",INDEX(Разметка!C:C,MATCH($H1772,Разметка!A:A,0))),0)</f>
        <v/>
      </c>
      <c r="K1772" s="16" t="e">
        <f>IF($F1772&gt;0,IFERROR(MATCH(A1772,'Доп настройки участников'!A:A,0),-1)*(-1),0)</f>
        <v>#N/A</v>
      </c>
      <c r="L1772" s="16" t="str">
        <f t="shared" si="141"/>
        <v>Нет</v>
      </c>
      <c r="M1772" s="33" t="b">
        <f t="shared" si="142"/>
        <v>0</v>
      </c>
      <c r="N1772" s="33">
        <f t="shared" si="143"/>
        <v>1740</v>
      </c>
      <c r="O1772" s="33">
        <v>1771</v>
      </c>
    </row>
    <row r="1773" spans="1:15" x14ac:dyDescent="0.25">
      <c r="A1773" s="13">
        <f>IF(M1773,'Выгрузка из ревьюшницы'!B1773,INDEX('Доп настройки участников'!D:D,2+N1773))</f>
        <v>0</v>
      </c>
      <c r="B1773" s="13">
        <f>IF(M1773,'Выгрузка из ревьюшницы'!C1773,INDEX('Доп настройки участников'!E:E,2+N1773))</f>
        <v>0</v>
      </c>
      <c r="C1773" s="13">
        <f>IF(M1773,'Выгрузка из ревьюшницы'!H1773,INDEX('Доп настройки участников'!F:F,2+N1773))</f>
        <v>0</v>
      </c>
      <c r="D1773" s="13">
        <f>IF(M1773,'Выгрузка из ревьюшницы'!J1773,INDEX('Доп настройки участников'!G:G,2+N1773))</f>
        <v>0</v>
      </c>
      <c r="E1773" s="13" t="e">
        <f>INDEX('Сопоставление оценок'!$A$3:$A$14,MATCH(IF(M1773,'Выгрузка из ревьюшницы'!K1773,INDEX('Доп настройки участников'!H:H,2+N1773)),'Сопоставление оценок'!$C$3:$C$14,0))</f>
        <v>#N/A</v>
      </c>
      <c r="F1773" s="13" t="e">
        <f>INDEX('Сопоставление оценок'!$B$3:$B$14,MATCH(Table13[[#This Row],[mark_at_review]],'Сопоставление оценок'!$C$3:$C$14,0))</f>
        <v>#N/A</v>
      </c>
      <c r="G1773" s="13">
        <f>IF(M1773,IFERROR(IF(OR('Выгрузка из ревьюшницы'!X1773,'Выгрузка из ревьюшницы'!Z1773),1,0),0),INDEX('Доп настройки участников'!I:I,2+N1773))</f>
        <v>0</v>
      </c>
      <c r="H1773" s="13">
        <f>IF(M1773,'Выгрузка из ревьюшницы'!AJ1773,INDEX('Доп настройки участников'!J:J,2+N1773))</f>
        <v>0</v>
      </c>
      <c r="I1773" s="16" t="str">
        <f>IFERROR(IF($H1773=0,"",INDEX(Разметка!B:B,MATCH($H1773,Разметка!A:A,0))),0)</f>
        <v/>
      </c>
      <c r="J1773" s="16" t="str">
        <f>IFERROR(IF($H1773=0,"",INDEX(Разметка!C:C,MATCH($H1773,Разметка!A:A,0))),0)</f>
        <v/>
      </c>
      <c r="K1773" s="16" t="e">
        <f>IF($F1773&gt;0,IFERROR(MATCH(A1773,'Доп настройки участников'!A:A,0),-1)*(-1),0)</f>
        <v>#N/A</v>
      </c>
      <c r="L1773" s="16" t="str">
        <f t="shared" si="141"/>
        <v>Нет</v>
      </c>
      <c r="M1773" s="33" t="b">
        <f t="shared" si="142"/>
        <v>0</v>
      </c>
      <c r="N1773" s="33">
        <f t="shared" si="143"/>
        <v>1741</v>
      </c>
      <c r="O1773" s="33">
        <v>1772</v>
      </c>
    </row>
    <row r="1774" spans="1:15" x14ac:dyDescent="0.25">
      <c r="A1774" s="13">
        <f>IF(M1774,'Выгрузка из ревьюшницы'!B1774,INDEX('Доп настройки участников'!D:D,2+N1774))</f>
        <v>0</v>
      </c>
      <c r="B1774" s="13">
        <f>IF(M1774,'Выгрузка из ревьюшницы'!C1774,INDEX('Доп настройки участников'!E:E,2+N1774))</f>
        <v>0</v>
      </c>
      <c r="C1774" s="13">
        <f>IF(M1774,'Выгрузка из ревьюшницы'!H1774,INDEX('Доп настройки участников'!F:F,2+N1774))</f>
        <v>0</v>
      </c>
      <c r="D1774" s="13">
        <f>IF(M1774,'Выгрузка из ревьюшницы'!J1774,INDEX('Доп настройки участников'!G:G,2+N1774))</f>
        <v>0</v>
      </c>
      <c r="E1774" s="13" t="e">
        <f>INDEX('Сопоставление оценок'!$A$3:$A$14,MATCH(IF(M1774,'Выгрузка из ревьюшницы'!K1774,INDEX('Доп настройки участников'!H:H,2+N1774)),'Сопоставление оценок'!$C$3:$C$14,0))</f>
        <v>#N/A</v>
      </c>
      <c r="F1774" s="13" t="e">
        <f>INDEX('Сопоставление оценок'!$B$3:$B$14,MATCH(Table13[[#This Row],[mark_at_review]],'Сопоставление оценок'!$C$3:$C$14,0))</f>
        <v>#N/A</v>
      </c>
      <c r="G1774" s="13">
        <f>IF(M1774,IFERROR(IF(OR('Выгрузка из ревьюшницы'!X1774,'Выгрузка из ревьюшницы'!Z1774),1,0),0),INDEX('Доп настройки участников'!I:I,2+N1774))</f>
        <v>0</v>
      </c>
      <c r="H1774" s="13">
        <f>IF(M1774,'Выгрузка из ревьюшницы'!AJ1774,INDEX('Доп настройки участников'!J:J,2+N1774))</f>
        <v>0</v>
      </c>
      <c r="I1774" s="16" t="str">
        <f>IFERROR(IF($H1774=0,"",INDEX(Разметка!B:B,MATCH($H1774,Разметка!A:A,0))),0)</f>
        <v/>
      </c>
      <c r="J1774" s="16" t="str">
        <f>IFERROR(IF($H1774=0,"",INDEX(Разметка!C:C,MATCH($H1774,Разметка!A:A,0))),0)</f>
        <v/>
      </c>
      <c r="K1774" s="16" t="e">
        <f>IF($F1774&gt;0,IFERROR(MATCH(A1774,'Доп настройки участников'!A:A,0),-1)*(-1),0)</f>
        <v>#N/A</v>
      </c>
      <c r="L1774" s="16" t="str">
        <f t="shared" si="141"/>
        <v>Нет</v>
      </c>
      <c r="M1774" s="33" t="b">
        <f t="shared" si="142"/>
        <v>0</v>
      </c>
      <c r="N1774" s="33">
        <f t="shared" si="143"/>
        <v>1742</v>
      </c>
      <c r="O1774" s="33">
        <v>1773</v>
      </c>
    </row>
    <row r="1775" spans="1:15" x14ac:dyDescent="0.25">
      <c r="A1775" s="13">
        <f>IF(M1775,'Выгрузка из ревьюшницы'!B1775,INDEX('Доп настройки участников'!D:D,2+N1775))</f>
        <v>0</v>
      </c>
      <c r="B1775" s="13">
        <f>IF(M1775,'Выгрузка из ревьюшницы'!C1775,INDEX('Доп настройки участников'!E:E,2+N1775))</f>
        <v>0</v>
      </c>
      <c r="C1775" s="13">
        <f>IF(M1775,'Выгрузка из ревьюшницы'!H1775,INDEX('Доп настройки участников'!F:F,2+N1775))</f>
        <v>0</v>
      </c>
      <c r="D1775" s="13">
        <f>IF(M1775,'Выгрузка из ревьюшницы'!J1775,INDEX('Доп настройки участников'!G:G,2+N1775))</f>
        <v>0</v>
      </c>
      <c r="E1775" s="13" t="e">
        <f>INDEX('Сопоставление оценок'!$A$3:$A$14,MATCH(IF(M1775,'Выгрузка из ревьюшницы'!K1775,INDEX('Доп настройки участников'!H:H,2+N1775)),'Сопоставление оценок'!$C$3:$C$14,0))</f>
        <v>#N/A</v>
      </c>
      <c r="F1775" s="13" t="e">
        <f>INDEX('Сопоставление оценок'!$B$3:$B$14,MATCH(Table13[[#This Row],[mark_at_review]],'Сопоставление оценок'!$C$3:$C$14,0))</f>
        <v>#N/A</v>
      </c>
      <c r="G1775" s="13">
        <f>IF(M1775,IFERROR(IF(OR('Выгрузка из ревьюшницы'!X1775,'Выгрузка из ревьюшницы'!Z1775),1,0),0),INDEX('Доп настройки участников'!I:I,2+N1775))</f>
        <v>0</v>
      </c>
      <c r="H1775" s="13">
        <f>IF(M1775,'Выгрузка из ревьюшницы'!AJ1775,INDEX('Доп настройки участников'!J:J,2+N1775))</f>
        <v>0</v>
      </c>
      <c r="I1775" s="16" t="str">
        <f>IFERROR(IF($H1775=0,"",INDEX(Разметка!B:B,MATCH($H1775,Разметка!A:A,0))),0)</f>
        <v/>
      </c>
      <c r="J1775" s="16" t="str">
        <f>IFERROR(IF($H1775=0,"",INDEX(Разметка!C:C,MATCH($H1775,Разметка!A:A,0))),0)</f>
        <v/>
      </c>
      <c r="K1775" s="16" t="e">
        <f>IF($F1775&gt;0,IFERROR(MATCH(A1775,'Доп настройки участников'!A:A,0),-1)*(-1),0)</f>
        <v>#N/A</v>
      </c>
      <c r="L1775" s="16" t="str">
        <f t="shared" si="141"/>
        <v>Нет</v>
      </c>
      <c r="M1775" s="33" t="b">
        <f t="shared" si="142"/>
        <v>0</v>
      </c>
      <c r="N1775" s="33">
        <f t="shared" si="143"/>
        <v>1743</v>
      </c>
      <c r="O1775" s="33">
        <v>1774</v>
      </c>
    </row>
    <row r="1776" spans="1:15" x14ac:dyDescent="0.25">
      <c r="A1776" s="13">
        <f>IF(M1776,'Выгрузка из ревьюшницы'!B1776,INDEX('Доп настройки участников'!D:D,2+N1776))</f>
        <v>0</v>
      </c>
      <c r="B1776" s="13">
        <f>IF(M1776,'Выгрузка из ревьюшницы'!C1776,INDEX('Доп настройки участников'!E:E,2+N1776))</f>
        <v>0</v>
      </c>
      <c r="C1776" s="13">
        <f>IF(M1776,'Выгрузка из ревьюшницы'!H1776,INDEX('Доп настройки участников'!F:F,2+N1776))</f>
        <v>0</v>
      </c>
      <c r="D1776" s="13">
        <f>IF(M1776,'Выгрузка из ревьюшницы'!J1776,INDEX('Доп настройки участников'!G:G,2+N1776))</f>
        <v>0</v>
      </c>
      <c r="E1776" s="13" t="e">
        <f>INDEX('Сопоставление оценок'!$A$3:$A$14,MATCH(IF(M1776,'Выгрузка из ревьюшницы'!K1776,INDEX('Доп настройки участников'!H:H,2+N1776)),'Сопоставление оценок'!$C$3:$C$14,0))</f>
        <v>#N/A</v>
      </c>
      <c r="F1776" s="13" t="e">
        <f>INDEX('Сопоставление оценок'!$B$3:$B$14,MATCH(Table13[[#This Row],[mark_at_review]],'Сопоставление оценок'!$C$3:$C$14,0))</f>
        <v>#N/A</v>
      </c>
      <c r="G1776" s="13">
        <f>IF(M1776,IFERROR(IF(OR('Выгрузка из ревьюшницы'!X1776,'Выгрузка из ревьюшницы'!Z1776),1,0),0),INDEX('Доп настройки участников'!I:I,2+N1776))</f>
        <v>0</v>
      </c>
      <c r="H1776" s="13">
        <f>IF(M1776,'Выгрузка из ревьюшницы'!AJ1776,INDEX('Доп настройки участников'!J:J,2+N1776))</f>
        <v>0</v>
      </c>
      <c r="I1776" s="16" t="str">
        <f>IFERROR(IF($H1776=0,"",INDEX(Разметка!B:B,MATCH($H1776,Разметка!A:A,0))),0)</f>
        <v/>
      </c>
      <c r="J1776" s="16" t="str">
        <f>IFERROR(IF($H1776=0,"",INDEX(Разметка!C:C,MATCH($H1776,Разметка!A:A,0))),0)</f>
        <v/>
      </c>
      <c r="K1776" s="16" t="e">
        <f>IF($F1776&gt;0,IFERROR(MATCH(A1776,'Доп настройки участников'!A:A,0),-1)*(-1),0)</f>
        <v>#N/A</v>
      </c>
      <c r="L1776" s="16" t="str">
        <f t="shared" si="141"/>
        <v>Нет</v>
      </c>
      <c r="M1776" s="33" t="b">
        <f t="shared" si="142"/>
        <v>0</v>
      </c>
      <c r="N1776" s="33">
        <f t="shared" si="143"/>
        <v>1744</v>
      </c>
      <c r="O1776" s="33">
        <v>1775</v>
      </c>
    </row>
    <row r="1777" spans="1:15" x14ac:dyDescent="0.25">
      <c r="A1777" s="13">
        <f>IF(M1777,'Выгрузка из ревьюшницы'!B1777,INDEX('Доп настройки участников'!D:D,2+N1777))</f>
        <v>0</v>
      </c>
      <c r="B1777" s="13">
        <f>IF(M1777,'Выгрузка из ревьюшницы'!C1777,INDEX('Доп настройки участников'!E:E,2+N1777))</f>
        <v>0</v>
      </c>
      <c r="C1777" s="13">
        <f>IF(M1777,'Выгрузка из ревьюшницы'!H1777,INDEX('Доп настройки участников'!F:F,2+N1777))</f>
        <v>0</v>
      </c>
      <c r="D1777" s="13">
        <f>IF(M1777,'Выгрузка из ревьюшницы'!J1777,INDEX('Доп настройки участников'!G:G,2+N1777))</f>
        <v>0</v>
      </c>
      <c r="E1777" s="13" t="e">
        <f>INDEX('Сопоставление оценок'!$A$3:$A$14,MATCH(IF(M1777,'Выгрузка из ревьюшницы'!K1777,INDEX('Доп настройки участников'!H:H,2+N1777)),'Сопоставление оценок'!$C$3:$C$14,0))</f>
        <v>#N/A</v>
      </c>
      <c r="F1777" s="13" t="e">
        <f>INDEX('Сопоставление оценок'!$B$3:$B$14,MATCH(Table13[[#This Row],[mark_at_review]],'Сопоставление оценок'!$C$3:$C$14,0))</f>
        <v>#N/A</v>
      </c>
      <c r="G1777" s="13">
        <f>IF(M1777,IFERROR(IF(OR('Выгрузка из ревьюшницы'!X1777,'Выгрузка из ревьюшницы'!Z1777),1,0),0),INDEX('Доп настройки участников'!I:I,2+N1777))</f>
        <v>0</v>
      </c>
      <c r="H1777" s="13">
        <f>IF(M1777,'Выгрузка из ревьюшницы'!AJ1777,INDEX('Доп настройки участников'!J:J,2+N1777))</f>
        <v>0</v>
      </c>
      <c r="I1777" s="16" t="str">
        <f>IFERROR(IF($H1777=0,"",INDEX(Разметка!B:B,MATCH($H1777,Разметка!A:A,0))),0)</f>
        <v/>
      </c>
      <c r="J1777" s="16" t="str">
        <f>IFERROR(IF($H1777=0,"",INDEX(Разметка!C:C,MATCH($H1777,Разметка!A:A,0))),0)</f>
        <v/>
      </c>
      <c r="K1777" s="16" t="e">
        <f>IF($F1777&gt;0,IFERROR(MATCH(A1777,'Доп настройки участников'!A:A,0),-1)*(-1),0)</f>
        <v>#N/A</v>
      </c>
      <c r="L1777" s="16" t="str">
        <f t="shared" si="141"/>
        <v>Нет</v>
      </c>
      <c r="M1777" s="33" t="b">
        <f t="shared" si="142"/>
        <v>0</v>
      </c>
      <c r="N1777" s="33">
        <f t="shared" si="143"/>
        <v>1745</v>
      </c>
      <c r="O1777" s="33">
        <v>1776</v>
      </c>
    </row>
    <row r="1778" spans="1:15" x14ac:dyDescent="0.25">
      <c r="A1778" s="13">
        <f>IF(M1778,'Выгрузка из ревьюшницы'!B1778,INDEX('Доп настройки участников'!D:D,2+N1778))</f>
        <v>0</v>
      </c>
      <c r="B1778" s="13">
        <f>IF(M1778,'Выгрузка из ревьюшницы'!C1778,INDEX('Доп настройки участников'!E:E,2+N1778))</f>
        <v>0</v>
      </c>
      <c r="C1778" s="13">
        <f>IF(M1778,'Выгрузка из ревьюшницы'!H1778,INDEX('Доп настройки участников'!F:F,2+N1778))</f>
        <v>0</v>
      </c>
      <c r="D1778" s="13">
        <f>IF(M1778,'Выгрузка из ревьюшницы'!J1778,INDEX('Доп настройки участников'!G:G,2+N1778))</f>
        <v>0</v>
      </c>
      <c r="E1778" s="13" t="e">
        <f>INDEX('Сопоставление оценок'!$A$3:$A$14,MATCH(IF(M1778,'Выгрузка из ревьюшницы'!K1778,INDEX('Доп настройки участников'!H:H,2+N1778)),'Сопоставление оценок'!$C$3:$C$14,0))</f>
        <v>#N/A</v>
      </c>
      <c r="F1778" s="13" t="e">
        <f>INDEX('Сопоставление оценок'!$B$3:$B$14,MATCH(Table13[[#This Row],[mark_at_review]],'Сопоставление оценок'!$C$3:$C$14,0))</f>
        <v>#N/A</v>
      </c>
      <c r="G1778" s="13">
        <f>IF(M1778,IFERROR(IF(OR('Выгрузка из ревьюшницы'!X1778,'Выгрузка из ревьюшницы'!Z1778),1,0),0),INDEX('Доп настройки участников'!I:I,2+N1778))</f>
        <v>0</v>
      </c>
      <c r="H1778" s="13">
        <f>IF(M1778,'Выгрузка из ревьюшницы'!AJ1778,INDEX('Доп настройки участников'!J:J,2+N1778))</f>
        <v>0</v>
      </c>
      <c r="I1778" s="16" t="str">
        <f>IFERROR(IF($H1778=0,"",INDEX(Разметка!B:B,MATCH($H1778,Разметка!A:A,0))),0)</f>
        <v/>
      </c>
      <c r="J1778" s="16" t="str">
        <f>IFERROR(IF($H1778=0,"",INDEX(Разметка!C:C,MATCH($H1778,Разметка!A:A,0))),0)</f>
        <v/>
      </c>
      <c r="K1778" s="16" t="e">
        <f>IF($F1778&gt;0,IFERROR(MATCH(A1778,'Доп настройки участников'!A:A,0),-1)*(-1),0)</f>
        <v>#N/A</v>
      </c>
      <c r="L1778" s="16" t="str">
        <f t="shared" si="141"/>
        <v>Нет</v>
      </c>
      <c r="M1778" s="33" t="b">
        <f t="shared" si="142"/>
        <v>0</v>
      </c>
      <c r="N1778" s="33">
        <f t="shared" si="143"/>
        <v>1746</v>
      </c>
      <c r="O1778" s="33">
        <v>1777</v>
      </c>
    </row>
    <row r="1779" spans="1:15" x14ac:dyDescent="0.25">
      <c r="A1779" s="13">
        <f>IF(M1779,'Выгрузка из ревьюшницы'!B1779,INDEX('Доп настройки участников'!D:D,2+N1779))</f>
        <v>0</v>
      </c>
      <c r="B1779" s="13">
        <f>IF(M1779,'Выгрузка из ревьюшницы'!C1779,INDEX('Доп настройки участников'!E:E,2+N1779))</f>
        <v>0</v>
      </c>
      <c r="C1779" s="13">
        <f>IF(M1779,'Выгрузка из ревьюшницы'!H1779,INDEX('Доп настройки участников'!F:F,2+N1779))</f>
        <v>0</v>
      </c>
      <c r="D1779" s="13">
        <f>IF(M1779,'Выгрузка из ревьюшницы'!J1779,INDEX('Доп настройки участников'!G:G,2+N1779))</f>
        <v>0</v>
      </c>
      <c r="E1779" s="13" t="e">
        <f>INDEX('Сопоставление оценок'!$A$3:$A$14,MATCH(IF(M1779,'Выгрузка из ревьюшницы'!K1779,INDEX('Доп настройки участников'!H:H,2+N1779)),'Сопоставление оценок'!$C$3:$C$14,0))</f>
        <v>#N/A</v>
      </c>
      <c r="F1779" s="13" t="e">
        <f>INDEX('Сопоставление оценок'!$B$3:$B$14,MATCH(Table13[[#This Row],[mark_at_review]],'Сопоставление оценок'!$C$3:$C$14,0))</f>
        <v>#N/A</v>
      </c>
      <c r="G1779" s="13">
        <f>IF(M1779,IFERROR(IF(OR('Выгрузка из ревьюшницы'!X1779,'Выгрузка из ревьюшницы'!Z1779),1,0),0),INDEX('Доп настройки участников'!I:I,2+N1779))</f>
        <v>0</v>
      </c>
      <c r="H1779" s="13">
        <f>IF(M1779,'Выгрузка из ревьюшницы'!AJ1779,INDEX('Доп настройки участников'!J:J,2+N1779))</f>
        <v>0</v>
      </c>
      <c r="I1779" s="16" t="str">
        <f>IFERROR(IF($H1779=0,"",INDEX(Разметка!B:B,MATCH($H1779,Разметка!A:A,0))),0)</f>
        <v/>
      </c>
      <c r="J1779" s="16" t="str">
        <f>IFERROR(IF($H1779=0,"",INDEX(Разметка!C:C,MATCH($H1779,Разметка!A:A,0))),0)</f>
        <v/>
      </c>
      <c r="K1779" s="16" t="e">
        <f>IF($F1779&gt;0,IFERROR(MATCH(A1779,'Доп настройки участников'!A:A,0),-1)*(-1),0)</f>
        <v>#N/A</v>
      </c>
      <c r="L1779" s="16" t="str">
        <f t="shared" si="141"/>
        <v>Нет</v>
      </c>
      <c r="M1779" s="33" t="b">
        <f t="shared" si="142"/>
        <v>0</v>
      </c>
      <c r="N1779" s="33">
        <f t="shared" si="143"/>
        <v>1747</v>
      </c>
      <c r="O1779" s="33">
        <v>1778</v>
      </c>
    </row>
    <row r="1780" spans="1:15" x14ac:dyDescent="0.25">
      <c r="A1780" s="13">
        <f>IF(M1780,'Выгрузка из ревьюшницы'!B1780,INDEX('Доп настройки участников'!D:D,2+N1780))</f>
        <v>0</v>
      </c>
      <c r="B1780" s="13">
        <f>IF(M1780,'Выгрузка из ревьюшницы'!C1780,INDEX('Доп настройки участников'!E:E,2+N1780))</f>
        <v>0</v>
      </c>
      <c r="C1780" s="13">
        <f>IF(M1780,'Выгрузка из ревьюшницы'!H1780,INDEX('Доп настройки участников'!F:F,2+N1780))</f>
        <v>0</v>
      </c>
      <c r="D1780" s="13">
        <f>IF(M1780,'Выгрузка из ревьюшницы'!J1780,INDEX('Доп настройки участников'!G:G,2+N1780))</f>
        <v>0</v>
      </c>
      <c r="E1780" s="13" t="e">
        <f>INDEX('Сопоставление оценок'!$A$3:$A$14,MATCH(IF(M1780,'Выгрузка из ревьюшницы'!K1780,INDEX('Доп настройки участников'!H:H,2+N1780)),'Сопоставление оценок'!$C$3:$C$14,0))</f>
        <v>#N/A</v>
      </c>
      <c r="F1780" s="13" t="e">
        <f>INDEX('Сопоставление оценок'!$B$3:$B$14,MATCH(Table13[[#This Row],[mark_at_review]],'Сопоставление оценок'!$C$3:$C$14,0))</f>
        <v>#N/A</v>
      </c>
      <c r="G1780" s="13">
        <f>IF(M1780,IFERROR(IF(OR('Выгрузка из ревьюшницы'!X1780,'Выгрузка из ревьюшницы'!Z1780),1,0),0),INDEX('Доп настройки участников'!I:I,2+N1780))</f>
        <v>0</v>
      </c>
      <c r="H1780" s="13">
        <f>IF(M1780,'Выгрузка из ревьюшницы'!AJ1780,INDEX('Доп настройки участников'!J:J,2+N1780))</f>
        <v>0</v>
      </c>
      <c r="I1780" s="16" t="str">
        <f>IFERROR(IF($H1780=0,"",INDEX(Разметка!B:B,MATCH($H1780,Разметка!A:A,0))),0)</f>
        <v/>
      </c>
      <c r="J1780" s="16" t="str">
        <f>IFERROR(IF($H1780=0,"",INDEX(Разметка!C:C,MATCH($H1780,Разметка!A:A,0))),0)</f>
        <v/>
      </c>
      <c r="K1780" s="16" t="e">
        <f>IF($F1780&gt;0,IFERROR(MATCH(A1780,'Доп настройки участников'!A:A,0),-1)*(-1),0)</f>
        <v>#N/A</v>
      </c>
      <c r="L1780" s="16" t="str">
        <f t="shared" si="141"/>
        <v>Нет</v>
      </c>
      <c r="M1780" s="33" t="b">
        <f t="shared" si="142"/>
        <v>0</v>
      </c>
      <c r="N1780" s="33">
        <f t="shared" si="143"/>
        <v>1748</v>
      </c>
      <c r="O1780" s="33">
        <v>1779</v>
      </c>
    </row>
    <row r="1781" spans="1:15" x14ac:dyDescent="0.25">
      <c r="A1781" s="13">
        <f>IF(M1781,'Выгрузка из ревьюшницы'!B1781,INDEX('Доп настройки участников'!D:D,2+N1781))</f>
        <v>0</v>
      </c>
      <c r="B1781" s="13">
        <f>IF(M1781,'Выгрузка из ревьюшницы'!C1781,INDEX('Доп настройки участников'!E:E,2+N1781))</f>
        <v>0</v>
      </c>
      <c r="C1781" s="13">
        <f>IF(M1781,'Выгрузка из ревьюшницы'!H1781,INDEX('Доп настройки участников'!F:F,2+N1781))</f>
        <v>0</v>
      </c>
      <c r="D1781" s="13">
        <f>IF(M1781,'Выгрузка из ревьюшницы'!J1781,INDEX('Доп настройки участников'!G:G,2+N1781))</f>
        <v>0</v>
      </c>
      <c r="E1781" s="13" t="e">
        <f>INDEX('Сопоставление оценок'!$A$3:$A$14,MATCH(IF(M1781,'Выгрузка из ревьюшницы'!K1781,INDEX('Доп настройки участников'!H:H,2+N1781)),'Сопоставление оценок'!$C$3:$C$14,0))</f>
        <v>#N/A</v>
      </c>
      <c r="F1781" s="13" t="e">
        <f>INDEX('Сопоставление оценок'!$B$3:$B$14,MATCH(Table13[[#This Row],[mark_at_review]],'Сопоставление оценок'!$C$3:$C$14,0))</f>
        <v>#N/A</v>
      </c>
      <c r="G1781" s="13">
        <f>IF(M1781,IFERROR(IF(OR('Выгрузка из ревьюшницы'!X1781,'Выгрузка из ревьюшницы'!Z1781),1,0),0),INDEX('Доп настройки участников'!I:I,2+N1781))</f>
        <v>0</v>
      </c>
      <c r="H1781" s="13">
        <f>IF(M1781,'Выгрузка из ревьюшницы'!AJ1781,INDEX('Доп настройки участников'!J:J,2+N1781))</f>
        <v>0</v>
      </c>
      <c r="I1781" s="16" t="str">
        <f>IFERROR(IF($H1781=0,"",INDEX(Разметка!B:B,MATCH($H1781,Разметка!A:A,0))),0)</f>
        <v/>
      </c>
      <c r="J1781" s="16" t="str">
        <f>IFERROR(IF($H1781=0,"",INDEX(Разметка!C:C,MATCH($H1781,Разметка!A:A,0))),0)</f>
        <v/>
      </c>
      <c r="K1781" s="16" t="e">
        <f>IF($F1781&gt;0,IFERROR(MATCH(A1781,'Доп настройки участников'!A:A,0),-1)*(-1),0)</f>
        <v>#N/A</v>
      </c>
      <c r="L1781" s="16" t="str">
        <f t="shared" si="141"/>
        <v>Нет</v>
      </c>
      <c r="M1781" s="33" t="b">
        <f t="shared" si="142"/>
        <v>0</v>
      </c>
      <c r="N1781" s="33">
        <f t="shared" si="143"/>
        <v>1749</v>
      </c>
      <c r="O1781" s="33">
        <v>1780</v>
      </c>
    </row>
    <row r="1782" spans="1:15" x14ac:dyDescent="0.25">
      <c r="A1782" s="13">
        <f>IF(M1782,'Выгрузка из ревьюшницы'!B1782,INDEX('Доп настройки участников'!D:D,2+N1782))</f>
        <v>0</v>
      </c>
      <c r="B1782" s="13">
        <f>IF(M1782,'Выгрузка из ревьюшницы'!C1782,INDEX('Доп настройки участников'!E:E,2+N1782))</f>
        <v>0</v>
      </c>
      <c r="C1782" s="13">
        <f>IF(M1782,'Выгрузка из ревьюшницы'!H1782,INDEX('Доп настройки участников'!F:F,2+N1782))</f>
        <v>0</v>
      </c>
      <c r="D1782" s="13">
        <f>IF(M1782,'Выгрузка из ревьюшницы'!J1782,INDEX('Доп настройки участников'!G:G,2+N1782))</f>
        <v>0</v>
      </c>
      <c r="E1782" s="13" t="e">
        <f>INDEX('Сопоставление оценок'!$A$3:$A$14,MATCH(IF(M1782,'Выгрузка из ревьюшницы'!K1782,INDEX('Доп настройки участников'!H:H,2+N1782)),'Сопоставление оценок'!$C$3:$C$14,0))</f>
        <v>#N/A</v>
      </c>
      <c r="F1782" s="13" t="e">
        <f>INDEX('Сопоставление оценок'!$B$3:$B$14,MATCH(Table13[[#This Row],[mark_at_review]],'Сопоставление оценок'!$C$3:$C$14,0))</f>
        <v>#N/A</v>
      </c>
      <c r="G1782" s="13">
        <f>IF(M1782,IFERROR(IF(OR('Выгрузка из ревьюшницы'!X1782,'Выгрузка из ревьюшницы'!Z1782),1,0),0),INDEX('Доп настройки участников'!I:I,2+N1782))</f>
        <v>0</v>
      </c>
      <c r="H1782" s="13">
        <f>IF(M1782,'Выгрузка из ревьюшницы'!AJ1782,INDEX('Доп настройки участников'!J:J,2+N1782))</f>
        <v>0</v>
      </c>
      <c r="I1782" s="16" t="str">
        <f>IFERROR(IF($H1782=0,"",INDEX(Разметка!B:B,MATCH($H1782,Разметка!A:A,0))),0)</f>
        <v/>
      </c>
      <c r="J1782" s="16" t="str">
        <f>IFERROR(IF($H1782=0,"",INDEX(Разметка!C:C,MATCH($H1782,Разметка!A:A,0))),0)</f>
        <v/>
      </c>
      <c r="K1782" s="16" t="e">
        <f>IF($F1782&gt;0,IFERROR(MATCH(A1782,'Доп настройки участников'!A:A,0),-1)*(-1),0)</f>
        <v>#N/A</v>
      </c>
      <c r="L1782" s="16" t="str">
        <f t="shared" si="141"/>
        <v>Нет</v>
      </c>
      <c r="M1782" s="33" t="b">
        <f t="shared" si="142"/>
        <v>0</v>
      </c>
      <c r="N1782" s="33">
        <f t="shared" si="143"/>
        <v>1750</v>
      </c>
      <c r="O1782" s="33">
        <v>1781</v>
      </c>
    </row>
    <row r="1783" spans="1:15" x14ac:dyDescent="0.25">
      <c r="A1783" s="13">
        <f>IF(M1783,'Выгрузка из ревьюшницы'!B1783,INDEX('Доп настройки участников'!D:D,2+N1783))</f>
        <v>0</v>
      </c>
      <c r="B1783" s="13">
        <f>IF(M1783,'Выгрузка из ревьюшницы'!C1783,INDEX('Доп настройки участников'!E:E,2+N1783))</f>
        <v>0</v>
      </c>
      <c r="C1783" s="13">
        <f>IF(M1783,'Выгрузка из ревьюшницы'!H1783,INDEX('Доп настройки участников'!F:F,2+N1783))</f>
        <v>0</v>
      </c>
      <c r="D1783" s="13">
        <f>IF(M1783,'Выгрузка из ревьюшницы'!J1783,INDEX('Доп настройки участников'!G:G,2+N1783))</f>
        <v>0</v>
      </c>
      <c r="E1783" s="13" t="e">
        <f>INDEX('Сопоставление оценок'!$A$3:$A$14,MATCH(IF(M1783,'Выгрузка из ревьюшницы'!K1783,INDEX('Доп настройки участников'!H:H,2+N1783)),'Сопоставление оценок'!$C$3:$C$14,0))</f>
        <v>#N/A</v>
      </c>
      <c r="F1783" s="13" t="e">
        <f>INDEX('Сопоставление оценок'!$B$3:$B$14,MATCH(Table13[[#This Row],[mark_at_review]],'Сопоставление оценок'!$C$3:$C$14,0))</f>
        <v>#N/A</v>
      </c>
      <c r="G1783" s="13">
        <f>IF(M1783,IFERROR(IF(OR('Выгрузка из ревьюшницы'!X1783,'Выгрузка из ревьюшницы'!Z1783),1,0),0),INDEX('Доп настройки участников'!I:I,2+N1783))</f>
        <v>0</v>
      </c>
      <c r="H1783" s="13">
        <f>IF(M1783,'Выгрузка из ревьюшницы'!AJ1783,INDEX('Доп настройки участников'!J:J,2+N1783))</f>
        <v>0</v>
      </c>
      <c r="I1783" s="16" t="str">
        <f>IFERROR(IF($H1783=0,"",INDEX(Разметка!B:B,MATCH($H1783,Разметка!A:A,0))),0)</f>
        <v/>
      </c>
      <c r="J1783" s="16" t="str">
        <f>IFERROR(IF($H1783=0,"",INDEX(Разметка!C:C,MATCH($H1783,Разметка!A:A,0))),0)</f>
        <v/>
      </c>
      <c r="K1783" s="16" t="e">
        <f>IF($F1783&gt;0,IFERROR(MATCH(A1783,'Доп настройки участников'!A:A,0),-1)*(-1),0)</f>
        <v>#N/A</v>
      </c>
      <c r="L1783" s="16" t="str">
        <f t="shared" si="141"/>
        <v>Нет</v>
      </c>
      <c r="M1783" s="33" t="b">
        <f t="shared" si="142"/>
        <v>0</v>
      </c>
      <c r="N1783" s="33">
        <f t="shared" si="143"/>
        <v>1751</v>
      </c>
      <c r="O1783" s="33">
        <v>1782</v>
      </c>
    </row>
    <row r="1784" spans="1:15" x14ac:dyDescent="0.25">
      <c r="A1784" s="13">
        <f>IF(M1784,'Выгрузка из ревьюшницы'!B1784,INDEX('Доп настройки участников'!D:D,2+N1784))</f>
        <v>0</v>
      </c>
      <c r="B1784" s="13">
        <f>IF(M1784,'Выгрузка из ревьюшницы'!C1784,INDEX('Доп настройки участников'!E:E,2+N1784))</f>
        <v>0</v>
      </c>
      <c r="C1784" s="13">
        <f>IF(M1784,'Выгрузка из ревьюшницы'!H1784,INDEX('Доп настройки участников'!F:F,2+N1784))</f>
        <v>0</v>
      </c>
      <c r="D1784" s="13">
        <f>IF(M1784,'Выгрузка из ревьюшницы'!J1784,INDEX('Доп настройки участников'!G:G,2+N1784))</f>
        <v>0</v>
      </c>
      <c r="E1784" s="13" t="e">
        <f>INDEX('Сопоставление оценок'!$A$3:$A$14,MATCH(IF(M1784,'Выгрузка из ревьюшницы'!K1784,INDEX('Доп настройки участников'!H:H,2+N1784)),'Сопоставление оценок'!$C$3:$C$14,0))</f>
        <v>#N/A</v>
      </c>
      <c r="F1784" s="13" t="e">
        <f>INDEX('Сопоставление оценок'!$B$3:$B$14,MATCH(Table13[[#This Row],[mark_at_review]],'Сопоставление оценок'!$C$3:$C$14,0))</f>
        <v>#N/A</v>
      </c>
      <c r="G1784" s="13">
        <f>IF(M1784,IFERROR(IF(OR('Выгрузка из ревьюшницы'!X1784,'Выгрузка из ревьюшницы'!Z1784),1,0),0),INDEX('Доп настройки участников'!I:I,2+N1784))</f>
        <v>0</v>
      </c>
      <c r="H1784" s="13">
        <f>IF(M1784,'Выгрузка из ревьюшницы'!AJ1784,INDEX('Доп настройки участников'!J:J,2+N1784))</f>
        <v>0</v>
      </c>
      <c r="I1784" s="16" t="str">
        <f>IFERROR(IF($H1784=0,"",INDEX(Разметка!B:B,MATCH($H1784,Разметка!A:A,0))),0)</f>
        <v/>
      </c>
      <c r="J1784" s="16" t="str">
        <f>IFERROR(IF($H1784=0,"",INDEX(Разметка!C:C,MATCH($H1784,Разметка!A:A,0))),0)</f>
        <v/>
      </c>
      <c r="K1784" s="16" t="e">
        <f>IF($F1784&gt;0,IFERROR(MATCH(A1784,'Доп настройки участников'!A:A,0),-1)*(-1),0)</f>
        <v>#N/A</v>
      </c>
      <c r="L1784" s="16" t="str">
        <f t="shared" si="141"/>
        <v>Нет</v>
      </c>
      <c r="M1784" s="33" t="b">
        <f t="shared" si="142"/>
        <v>0</v>
      </c>
      <c r="N1784" s="33">
        <f t="shared" si="143"/>
        <v>1752</v>
      </c>
      <c r="O1784" s="33">
        <v>1783</v>
      </c>
    </row>
    <row r="1785" spans="1:15" x14ac:dyDescent="0.25">
      <c r="A1785" s="13">
        <f>IF(M1785,'Выгрузка из ревьюшницы'!B1785,INDEX('Доп настройки участников'!D:D,2+N1785))</f>
        <v>0</v>
      </c>
      <c r="B1785" s="13">
        <f>IF(M1785,'Выгрузка из ревьюшницы'!C1785,INDEX('Доп настройки участников'!E:E,2+N1785))</f>
        <v>0</v>
      </c>
      <c r="C1785" s="13">
        <f>IF(M1785,'Выгрузка из ревьюшницы'!H1785,INDEX('Доп настройки участников'!F:F,2+N1785))</f>
        <v>0</v>
      </c>
      <c r="D1785" s="13">
        <f>IF(M1785,'Выгрузка из ревьюшницы'!J1785,INDEX('Доп настройки участников'!G:G,2+N1785))</f>
        <v>0</v>
      </c>
      <c r="E1785" s="13" t="e">
        <f>INDEX('Сопоставление оценок'!$A$3:$A$14,MATCH(IF(M1785,'Выгрузка из ревьюшницы'!K1785,INDEX('Доп настройки участников'!H:H,2+N1785)),'Сопоставление оценок'!$C$3:$C$14,0))</f>
        <v>#N/A</v>
      </c>
      <c r="F1785" s="13" t="e">
        <f>INDEX('Сопоставление оценок'!$B$3:$B$14,MATCH(Table13[[#This Row],[mark_at_review]],'Сопоставление оценок'!$C$3:$C$14,0))</f>
        <v>#N/A</v>
      </c>
      <c r="G1785" s="13">
        <f>IF(M1785,IFERROR(IF(OR('Выгрузка из ревьюшницы'!X1785,'Выгрузка из ревьюшницы'!Z1785),1,0),0),INDEX('Доп настройки участников'!I:I,2+N1785))</f>
        <v>0</v>
      </c>
      <c r="H1785" s="13">
        <f>IF(M1785,'Выгрузка из ревьюшницы'!AJ1785,INDEX('Доп настройки участников'!J:J,2+N1785))</f>
        <v>0</v>
      </c>
      <c r="I1785" s="16" t="str">
        <f>IFERROR(IF($H1785=0,"",INDEX(Разметка!B:B,MATCH($H1785,Разметка!A:A,0))),0)</f>
        <v/>
      </c>
      <c r="J1785" s="16" t="str">
        <f>IFERROR(IF($H1785=0,"",INDEX(Разметка!C:C,MATCH($H1785,Разметка!A:A,0))),0)</f>
        <v/>
      </c>
      <c r="K1785" s="16" t="e">
        <f>IF($F1785&gt;0,IFERROR(MATCH(A1785,'Доп настройки участников'!A:A,0),-1)*(-1),0)</f>
        <v>#N/A</v>
      </c>
      <c r="L1785" s="16" t="str">
        <f t="shared" si="141"/>
        <v>Нет</v>
      </c>
      <c r="M1785" s="33" t="b">
        <f t="shared" si="142"/>
        <v>0</v>
      </c>
      <c r="N1785" s="33">
        <f t="shared" si="143"/>
        <v>1753</v>
      </c>
      <c r="O1785" s="33">
        <v>1784</v>
      </c>
    </row>
    <row r="1786" spans="1:15" x14ac:dyDescent="0.25">
      <c r="A1786" s="13">
        <f>IF(M1786,'Выгрузка из ревьюшницы'!B1786,INDEX('Доп настройки участников'!D:D,2+N1786))</f>
        <v>0</v>
      </c>
      <c r="B1786" s="13">
        <f>IF(M1786,'Выгрузка из ревьюшницы'!C1786,INDEX('Доп настройки участников'!E:E,2+N1786))</f>
        <v>0</v>
      </c>
      <c r="C1786" s="13">
        <f>IF(M1786,'Выгрузка из ревьюшницы'!H1786,INDEX('Доп настройки участников'!F:F,2+N1786))</f>
        <v>0</v>
      </c>
      <c r="D1786" s="13">
        <f>IF(M1786,'Выгрузка из ревьюшницы'!J1786,INDEX('Доп настройки участников'!G:G,2+N1786))</f>
        <v>0</v>
      </c>
      <c r="E1786" s="13" t="e">
        <f>INDEX('Сопоставление оценок'!$A$3:$A$14,MATCH(IF(M1786,'Выгрузка из ревьюшницы'!K1786,INDEX('Доп настройки участников'!H:H,2+N1786)),'Сопоставление оценок'!$C$3:$C$14,0))</f>
        <v>#N/A</v>
      </c>
      <c r="F1786" s="13" t="e">
        <f>INDEX('Сопоставление оценок'!$B$3:$B$14,MATCH(Table13[[#This Row],[mark_at_review]],'Сопоставление оценок'!$C$3:$C$14,0))</f>
        <v>#N/A</v>
      </c>
      <c r="G1786" s="13">
        <f>IF(M1786,IFERROR(IF(OR('Выгрузка из ревьюшницы'!X1786,'Выгрузка из ревьюшницы'!Z1786),1,0),0),INDEX('Доп настройки участников'!I:I,2+N1786))</f>
        <v>0</v>
      </c>
      <c r="H1786" s="13">
        <f>IF(M1786,'Выгрузка из ревьюшницы'!AJ1786,INDEX('Доп настройки участников'!J:J,2+N1786))</f>
        <v>0</v>
      </c>
      <c r="I1786" s="16" t="str">
        <f>IFERROR(IF($H1786=0,"",INDEX(Разметка!B:B,MATCH($H1786,Разметка!A:A,0))),0)</f>
        <v/>
      </c>
      <c r="J1786" s="16" t="str">
        <f>IFERROR(IF($H1786=0,"",INDEX(Разметка!C:C,MATCH($H1786,Разметка!A:A,0))),0)</f>
        <v/>
      </c>
      <c r="K1786" s="16" t="e">
        <f>IF($F1786&gt;0,IFERROR(MATCH(A1786,'Доп настройки участников'!A:A,0),-1)*(-1),0)</f>
        <v>#N/A</v>
      </c>
      <c r="L1786" s="16" t="str">
        <f t="shared" si="141"/>
        <v>Нет</v>
      </c>
      <c r="M1786" s="33" t="b">
        <f t="shared" si="142"/>
        <v>0</v>
      </c>
      <c r="N1786" s="33">
        <f t="shared" si="143"/>
        <v>1754</v>
      </c>
      <c r="O1786" s="33">
        <v>1785</v>
      </c>
    </row>
    <row r="1787" spans="1:15" x14ac:dyDescent="0.25">
      <c r="A1787" s="13">
        <f>IF(M1787,'Выгрузка из ревьюшницы'!B1787,INDEX('Доп настройки участников'!D:D,2+N1787))</f>
        <v>0</v>
      </c>
      <c r="B1787" s="13">
        <f>IF(M1787,'Выгрузка из ревьюшницы'!C1787,INDEX('Доп настройки участников'!E:E,2+N1787))</f>
        <v>0</v>
      </c>
      <c r="C1787" s="13">
        <f>IF(M1787,'Выгрузка из ревьюшницы'!H1787,INDEX('Доп настройки участников'!F:F,2+N1787))</f>
        <v>0</v>
      </c>
      <c r="D1787" s="13">
        <f>IF(M1787,'Выгрузка из ревьюшницы'!J1787,INDEX('Доп настройки участников'!G:G,2+N1787))</f>
        <v>0</v>
      </c>
      <c r="E1787" s="13" t="e">
        <f>INDEX('Сопоставление оценок'!$A$3:$A$14,MATCH(IF(M1787,'Выгрузка из ревьюшницы'!K1787,INDEX('Доп настройки участников'!H:H,2+N1787)),'Сопоставление оценок'!$C$3:$C$14,0))</f>
        <v>#N/A</v>
      </c>
      <c r="F1787" s="13" t="e">
        <f>INDEX('Сопоставление оценок'!$B$3:$B$14,MATCH(Table13[[#This Row],[mark_at_review]],'Сопоставление оценок'!$C$3:$C$14,0))</f>
        <v>#N/A</v>
      </c>
      <c r="G1787" s="13">
        <f>IF(M1787,IFERROR(IF(OR('Выгрузка из ревьюшницы'!X1787,'Выгрузка из ревьюшницы'!Z1787),1,0),0),INDEX('Доп настройки участников'!I:I,2+N1787))</f>
        <v>0</v>
      </c>
      <c r="H1787" s="13">
        <f>IF(M1787,'Выгрузка из ревьюшницы'!AJ1787,INDEX('Доп настройки участников'!J:J,2+N1787))</f>
        <v>0</v>
      </c>
      <c r="I1787" s="16" t="str">
        <f>IFERROR(IF($H1787=0,"",INDEX(Разметка!B:B,MATCH($H1787,Разметка!A:A,0))),0)</f>
        <v/>
      </c>
      <c r="J1787" s="16" t="str">
        <f>IFERROR(IF($H1787=0,"",INDEX(Разметка!C:C,MATCH($H1787,Разметка!A:A,0))),0)</f>
        <v/>
      </c>
      <c r="K1787" s="16" t="e">
        <f>IF($F1787&gt;0,IFERROR(MATCH(A1787,'Доп настройки участников'!A:A,0),-1)*(-1),0)</f>
        <v>#N/A</v>
      </c>
      <c r="L1787" s="16" t="str">
        <f t="shared" si="141"/>
        <v>Нет</v>
      </c>
      <c r="M1787" s="33" t="b">
        <f t="shared" si="142"/>
        <v>0</v>
      </c>
      <c r="N1787" s="33">
        <f t="shared" si="143"/>
        <v>1755</v>
      </c>
      <c r="O1787" s="33">
        <v>1786</v>
      </c>
    </row>
    <row r="1788" spans="1:15" x14ac:dyDescent="0.25">
      <c r="A1788" s="13">
        <f>IF(M1788,'Выгрузка из ревьюшницы'!B1788,INDEX('Доп настройки участников'!D:D,2+N1788))</f>
        <v>0</v>
      </c>
      <c r="B1788" s="13">
        <f>IF(M1788,'Выгрузка из ревьюшницы'!C1788,INDEX('Доп настройки участников'!E:E,2+N1788))</f>
        <v>0</v>
      </c>
      <c r="C1788" s="13">
        <f>IF(M1788,'Выгрузка из ревьюшницы'!H1788,INDEX('Доп настройки участников'!F:F,2+N1788))</f>
        <v>0</v>
      </c>
      <c r="D1788" s="13">
        <f>IF(M1788,'Выгрузка из ревьюшницы'!J1788,INDEX('Доп настройки участников'!G:G,2+N1788))</f>
        <v>0</v>
      </c>
      <c r="E1788" s="13" t="e">
        <f>INDEX('Сопоставление оценок'!$A$3:$A$14,MATCH(IF(M1788,'Выгрузка из ревьюшницы'!K1788,INDEX('Доп настройки участников'!H:H,2+N1788)),'Сопоставление оценок'!$C$3:$C$14,0))</f>
        <v>#N/A</v>
      </c>
      <c r="F1788" s="13" t="e">
        <f>INDEX('Сопоставление оценок'!$B$3:$B$14,MATCH(Table13[[#This Row],[mark_at_review]],'Сопоставление оценок'!$C$3:$C$14,0))</f>
        <v>#N/A</v>
      </c>
      <c r="G1788" s="13">
        <f>IF(M1788,IFERROR(IF(OR('Выгрузка из ревьюшницы'!X1788,'Выгрузка из ревьюшницы'!Z1788),1,0),0),INDEX('Доп настройки участников'!I:I,2+N1788))</f>
        <v>0</v>
      </c>
      <c r="H1788" s="13">
        <f>IF(M1788,'Выгрузка из ревьюшницы'!AJ1788,INDEX('Доп настройки участников'!J:J,2+N1788))</f>
        <v>0</v>
      </c>
      <c r="I1788" s="16" t="str">
        <f>IFERROR(IF($H1788=0,"",INDEX(Разметка!B:B,MATCH($H1788,Разметка!A:A,0))),0)</f>
        <v/>
      </c>
      <c r="J1788" s="16" t="str">
        <f>IFERROR(IF($H1788=0,"",INDEX(Разметка!C:C,MATCH($H1788,Разметка!A:A,0))),0)</f>
        <v/>
      </c>
      <c r="K1788" s="16" t="e">
        <f>IF($F1788&gt;0,IFERROR(MATCH(A1788,'Доп настройки участников'!A:A,0),-1)*(-1),0)</f>
        <v>#N/A</v>
      </c>
      <c r="L1788" s="16" t="str">
        <f t="shared" si="141"/>
        <v>Нет</v>
      </c>
      <c r="M1788" s="33" t="b">
        <f t="shared" si="142"/>
        <v>0</v>
      </c>
      <c r="N1788" s="33">
        <f t="shared" si="143"/>
        <v>1756</v>
      </c>
      <c r="O1788" s="33">
        <v>1787</v>
      </c>
    </row>
    <row r="1789" spans="1:15" x14ac:dyDescent="0.25">
      <c r="A1789" s="13">
        <f>IF(M1789,'Выгрузка из ревьюшницы'!B1789,INDEX('Доп настройки участников'!D:D,2+N1789))</f>
        <v>0</v>
      </c>
      <c r="B1789" s="13">
        <f>IF(M1789,'Выгрузка из ревьюшницы'!C1789,INDEX('Доп настройки участников'!E:E,2+N1789))</f>
        <v>0</v>
      </c>
      <c r="C1789" s="13">
        <f>IF(M1789,'Выгрузка из ревьюшницы'!H1789,INDEX('Доп настройки участников'!F:F,2+N1789))</f>
        <v>0</v>
      </c>
      <c r="D1789" s="13">
        <f>IF(M1789,'Выгрузка из ревьюшницы'!J1789,INDEX('Доп настройки участников'!G:G,2+N1789))</f>
        <v>0</v>
      </c>
      <c r="E1789" s="13" t="e">
        <f>INDEX('Сопоставление оценок'!$A$3:$A$14,MATCH(IF(M1789,'Выгрузка из ревьюшницы'!K1789,INDEX('Доп настройки участников'!H:H,2+N1789)),'Сопоставление оценок'!$C$3:$C$14,0))</f>
        <v>#N/A</v>
      </c>
      <c r="F1789" s="13" t="e">
        <f>INDEX('Сопоставление оценок'!$B$3:$B$14,MATCH(Table13[[#This Row],[mark_at_review]],'Сопоставление оценок'!$C$3:$C$14,0))</f>
        <v>#N/A</v>
      </c>
      <c r="G1789" s="13">
        <f>IF(M1789,IFERROR(IF(OR('Выгрузка из ревьюшницы'!X1789,'Выгрузка из ревьюшницы'!Z1789),1,0),0),INDEX('Доп настройки участников'!I:I,2+N1789))</f>
        <v>0</v>
      </c>
      <c r="H1789" s="13">
        <f>IF(M1789,'Выгрузка из ревьюшницы'!AJ1789,INDEX('Доп настройки участников'!J:J,2+N1789))</f>
        <v>0</v>
      </c>
      <c r="I1789" s="16" t="str">
        <f>IFERROR(IF($H1789=0,"",INDEX(Разметка!B:B,MATCH($H1789,Разметка!A:A,0))),0)</f>
        <v/>
      </c>
      <c r="J1789" s="16" t="str">
        <f>IFERROR(IF($H1789=0,"",INDEX(Разметка!C:C,MATCH($H1789,Разметка!A:A,0))),0)</f>
        <v/>
      </c>
      <c r="K1789" s="16" t="e">
        <f>IF($F1789&gt;0,IFERROR(MATCH(A1789,'Доп настройки участников'!A:A,0),-1)*(-1),0)</f>
        <v>#N/A</v>
      </c>
      <c r="L1789" s="16" t="str">
        <f t="shared" si="141"/>
        <v>Нет</v>
      </c>
      <c r="M1789" s="33" t="b">
        <f t="shared" si="142"/>
        <v>0</v>
      </c>
      <c r="N1789" s="33">
        <f t="shared" si="143"/>
        <v>1757</v>
      </c>
      <c r="O1789" s="33">
        <v>1788</v>
      </c>
    </row>
    <row r="1790" spans="1:15" x14ac:dyDescent="0.25">
      <c r="A1790" s="13">
        <f>IF(M1790,'Выгрузка из ревьюшницы'!B1790,INDEX('Доп настройки участников'!D:D,2+N1790))</f>
        <v>0</v>
      </c>
      <c r="B1790" s="13">
        <f>IF(M1790,'Выгрузка из ревьюшницы'!C1790,INDEX('Доп настройки участников'!E:E,2+N1790))</f>
        <v>0</v>
      </c>
      <c r="C1790" s="13">
        <f>IF(M1790,'Выгрузка из ревьюшницы'!H1790,INDEX('Доп настройки участников'!F:F,2+N1790))</f>
        <v>0</v>
      </c>
      <c r="D1790" s="13">
        <f>IF(M1790,'Выгрузка из ревьюшницы'!J1790,INDEX('Доп настройки участников'!G:G,2+N1790))</f>
        <v>0</v>
      </c>
      <c r="E1790" s="13" t="e">
        <f>INDEX('Сопоставление оценок'!$A$3:$A$14,MATCH(IF(M1790,'Выгрузка из ревьюшницы'!K1790,INDEX('Доп настройки участников'!H:H,2+N1790)),'Сопоставление оценок'!$C$3:$C$14,0))</f>
        <v>#N/A</v>
      </c>
      <c r="F1790" s="13" t="e">
        <f>INDEX('Сопоставление оценок'!$B$3:$B$14,MATCH(Table13[[#This Row],[mark_at_review]],'Сопоставление оценок'!$C$3:$C$14,0))</f>
        <v>#N/A</v>
      </c>
      <c r="G1790" s="13">
        <f>IF(M1790,IFERROR(IF(OR('Выгрузка из ревьюшницы'!X1790,'Выгрузка из ревьюшницы'!Z1790),1,0),0),INDEX('Доп настройки участников'!I:I,2+N1790))</f>
        <v>0</v>
      </c>
      <c r="H1790" s="13">
        <f>IF(M1790,'Выгрузка из ревьюшницы'!AJ1790,INDEX('Доп настройки участников'!J:J,2+N1790))</f>
        <v>0</v>
      </c>
      <c r="I1790" s="16" t="str">
        <f>IFERROR(IF($H1790=0,"",INDEX(Разметка!B:B,MATCH($H1790,Разметка!A:A,0))),0)</f>
        <v/>
      </c>
      <c r="J1790" s="16" t="str">
        <f>IFERROR(IF($H1790=0,"",INDEX(Разметка!C:C,MATCH($H1790,Разметка!A:A,0))),0)</f>
        <v/>
      </c>
      <c r="K1790" s="16" t="e">
        <f>IF($F1790&gt;0,IFERROR(MATCH(A1790,'Доп настройки участников'!A:A,0),-1)*(-1),0)</f>
        <v>#N/A</v>
      </c>
      <c r="L1790" s="16" t="str">
        <f t="shared" si="141"/>
        <v>Нет</v>
      </c>
      <c r="M1790" s="33" t="b">
        <f t="shared" si="142"/>
        <v>0</v>
      </c>
      <c r="N1790" s="33">
        <f t="shared" si="143"/>
        <v>1758</v>
      </c>
      <c r="O1790" s="33">
        <v>1789</v>
      </c>
    </row>
    <row r="1791" spans="1:15" x14ac:dyDescent="0.25">
      <c r="A1791" s="13">
        <f>IF(M1791,'Выгрузка из ревьюшницы'!B1791,INDEX('Доп настройки участников'!D:D,2+N1791))</f>
        <v>0</v>
      </c>
      <c r="B1791" s="13">
        <f>IF(M1791,'Выгрузка из ревьюшницы'!C1791,INDEX('Доп настройки участников'!E:E,2+N1791))</f>
        <v>0</v>
      </c>
      <c r="C1791" s="13">
        <f>IF(M1791,'Выгрузка из ревьюшницы'!H1791,INDEX('Доп настройки участников'!F:F,2+N1791))</f>
        <v>0</v>
      </c>
      <c r="D1791" s="13">
        <f>IF(M1791,'Выгрузка из ревьюшницы'!J1791,INDEX('Доп настройки участников'!G:G,2+N1791))</f>
        <v>0</v>
      </c>
      <c r="E1791" s="13" t="e">
        <f>INDEX('Сопоставление оценок'!$A$3:$A$14,MATCH(IF(M1791,'Выгрузка из ревьюшницы'!K1791,INDEX('Доп настройки участников'!H:H,2+N1791)),'Сопоставление оценок'!$C$3:$C$14,0))</f>
        <v>#N/A</v>
      </c>
      <c r="F1791" s="13" t="e">
        <f>INDEX('Сопоставление оценок'!$B$3:$B$14,MATCH(Table13[[#This Row],[mark_at_review]],'Сопоставление оценок'!$C$3:$C$14,0))</f>
        <v>#N/A</v>
      </c>
      <c r="G1791" s="13">
        <f>IF(M1791,IFERROR(IF(OR('Выгрузка из ревьюшницы'!X1791,'Выгрузка из ревьюшницы'!Z1791),1,0),0),INDEX('Доп настройки участников'!I:I,2+N1791))</f>
        <v>0</v>
      </c>
      <c r="H1791" s="13">
        <f>IF(M1791,'Выгрузка из ревьюшницы'!AJ1791,INDEX('Доп настройки участников'!J:J,2+N1791))</f>
        <v>0</v>
      </c>
      <c r="I1791" s="16" t="str">
        <f>IFERROR(IF($H1791=0,"",INDEX(Разметка!B:B,MATCH($H1791,Разметка!A:A,0))),0)</f>
        <v/>
      </c>
      <c r="J1791" s="16" t="str">
        <f>IFERROR(IF($H1791=0,"",INDEX(Разметка!C:C,MATCH($H1791,Разметка!A:A,0))),0)</f>
        <v/>
      </c>
      <c r="K1791" s="16" t="e">
        <f>IF($F1791&gt;0,IFERROR(MATCH(A1791,'Доп настройки участников'!A:A,0),-1)*(-1),0)</f>
        <v>#N/A</v>
      </c>
      <c r="L1791" s="16" t="str">
        <f t="shared" si="141"/>
        <v>Нет</v>
      </c>
      <c r="M1791" s="33" t="b">
        <f t="shared" si="142"/>
        <v>0</v>
      </c>
      <c r="N1791" s="33">
        <f t="shared" si="143"/>
        <v>1759</v>
      </c>
      <c r="O1791" s="33">
        <v>1790</v>
      </c>
    </row>
    <row r="1792" spans="1:15" x14ac:dyDescent="0.25">
      <c r="A1792" s="13">
        <f>IF(M1792,'Выгрузка из ревьюшницы'!B1792,INDEX('Доп настройки участников'!D:D,2+N1792))</f>
        <v>0</v>
      </c>
      <c r="B1792" s="13">
        <f>IF(M1792,'Выгрузка из ревьюшницы'!C1792,INDEX('Доп настройки участников'!E:E,2+N1792))</f>
        <v>0</v>
      </c>
      <c r="C1792" s="13">
        <f>IF(M1792,'Выгрузка из ревьюшницы'!H1792,INDEX('Доп настройки участников'!F:F,2+N1792))</f>
        <v>0</v>
      </c>
      <c r="D1792" s="13">
        <f>IF(M1792,'Выгрузка из ревьюшницы'!J1792,INDEX('Доп настройки участников'!G:G,2+N1792))</f>
        <v>0</v>
      </c>
      <c r="E1792" s="13" t="e">
        <f>INDEX('Сопоставление оценок'!$A$3:$A$14,MATCH(IF(M1792,'Выгрузка из ревьюшницы'!K1792,INDEX('Доп настройки участников'!H:H,2+N1792)),'Сопоставление оценок'!$C$3:$C$14,0))</f>
        <v>#N/A</v>
      </c>
      <c r="F1792" s="13" t="e">
        <f>INDEX('Сопоставление оценок'!$B$3:$B$14,MATCH(Table13[[#This Row],[mark_at_review]],'Сопоставление оценок'!$C$3:$C$14,0))</f>
        <v>#N/A</v>
      </c>
      <c r="G1792" s="13">
        <f>IF(M1792,IFERROR(IF(OR('Выгрузка из ревьюшницы'!X1792,'Выгрузка из ревьюшницы'!Z1792),1,0),0),INDEX('Доп настройки участников'!I:I,2+N1792))</f>
        <v>0</v>
      </c>
      <c r="H1792" s="13">
        <f>IF(M1792,'Выгрузка из ревьюшницы'!AJ1792,INDEX('Доп настройки участников'!J:J,2+N1792))</f>
        <v>0</v>
      </c>
      <c r="I1792" s="16" t="str">
        <f>IFERROR(IF($H1792=0,"",INDEX(Разметка!B:B,MATCH($H1792,Разметка!A:A,0))),0)</f>
        <v/>
      </c>
      <c r="J1792" s="16" t="str">
        <f>IFERROR(IF($H1792=0,"",INDEX(Разметка!C:C,MATCH($H1792,Разметка!A:A,0))),0)</f>
        <v/>
      </c>
      <c r="K1792" s="16" t="e">
        <f>IF($F1792&gt;0,IFERROR(MATCH(A1792,'Доп настройки участников'!A:A,0),-1)*(-1),0)</f>
        <v>#N/A</v>
      </c>
      <c r="L1792" s="16" t="str">
        <f t="shared" si="141"/>
        <v>Нет</v>
      </c>
      <c r="M1792" s="33" t="b">
        <f t="shared" si="142"/>
        <v>0</v>
      </c>
      <c r="N1792" s="33">
        <f t="shared" si="143"/>
        <v>1760</v>
      </c>
      <c r="O1792" s="33">
        <v>1791</v>
      </c>
    </row>
    <row r="1793" spans="1:15" x14ac:dyDescent="0.25">
      <c r="A1793" s="13">
        <f>IF(M1793,'Выгрузка из ревьюшницы'!B1793,INDEX('Доп настройки участников'!D:D,2+N1793))</f>
        <v>0</v>
      </c>
      <c r="B1793" s="13">
        <f>IF(M1793,'Выгрузка из ревьюшницы'!C1793,INDEX('Доп настройки участников'!E:E,2+N1793))</f>
        <v>0</v>
      </c>
      <c r="C1793" s="13">
        <f>IF(M1793,'Выгрузка из ревьюшницы'!H1793,INDEX('Доп настройки участников'!F:F,2+N1793))</f>
        <v>0</v>
      </c>
      <c r="D1793" s="13">
        <f>IF(M1793,'Выгрузка из ревьюшницы'!J1793,INDEX('Доп настройки участников'!G:G,2+N1793))</f>
        <v>0</v>
      </c>
      <c r="E1793" s="13" t="e">
        <f>INDEX('Сопоставление оценок'!$A$3:$A$14,MATCH(IF(M1793,'Выгрузка из ревьюшницы'!K1793,INDEX('Доп настройки участников'!H:H,2+N1793)),'Сопоставление оценок'!$C$3:$C$14,0))</f>
        <v>#N/A</v>
      </c>
      <c r="F1793" s="13" t="e">
        <f>INDEX('Сопоставление оценок'!$B$3:$B$14,MATCH(Table13[[#This Row],[mark_at_review]],'Сопоставление оценок'!$C$3:$C$14,0))</f>
        <v>#N/A</v>
      </c>
      <c r="G1793" s="13">
        <f>IF(M1793,IFERROR(IF(OR('Выгрузка из ревьюшницы'!X1793,'Выгрузка из ревьюшницы'!Z1793),1,0),0),INDEX('Доп настройки участников'!I:I,2+N1793))</f>
        <v>0</v>
      </c>
      <c r="H1793" s="13">
        <f>IF(M1793,'Выгрузка из ревьюшницы'!AJ1793,INDEX('Доп настройки участников'!J:J,2+N1793))</f>
        <v>0</v>
      </c>
      <c r="I1793" s="16" t="str">
        <f>IFERROR(IF($H1793=0,"",INDEX(Разметка!B:B,MATCH($H1793,Разметка!A:A,0))),0)</f>
        <v/>
      </c>
      <c r="J1793" s="16" t="str">
        <f>IFERROR(IF($H1793=0,"",INDEX(Разметка!C:C,MATCH($H1793,Разметка!A:A,0))),0)</f>
        <v/>
      </c>
      <c r="K1793" s="16" t="e">
        <f>IF($F1793&gt;0,IFERROR(MATCH(A1793,'Доп настройки участников'!A:A,0),-1)*(-1),0)</f>
        <v>#N/A</v>
      </c>
      <c r="L1793" s="16" t="str">
        <f t="shared" si="141"/>
        <v>Нет</v>
      </c>
      <c r="M1793" s="33" t="b">
        <f t="shared" si="142"/>
        <v>0</v>
      </c>
      <c r="N1793" s="33">
        <f t="shared" si="143"/>
        <v>1761</v>
      </c>
      <c r="O1793" s="33">
        <v>1792</v>
      </c>
    </row>
    <row r="1794" spans="1:15" x14ac:dyDescent="0.25">
      <c r="A1794" s="13">
        <f>IF(M1794,'Выгрузка из ревьюшницы'!B1794,INDEX('Доп настройки участников'!D:D,2+N1794))</f>
        <v>0</v>
      </c>
      <c r="B1794" s="13">
        <f>IF(M1794,'Выгрузка из ревьюшницы'!C1794,INDEX('Доп настройки участников'!E:E,2+N1794))</f>
        <v>0</v>
      </c>
      <c r="C1794" s="13">
        <f>IF(M1794,'Выгрузка из ревьюшницы'!H1794,INDEX('Доп настройки участников'!F:F,2+N1794))</f>
        <v>0</v>
      </c>
      <c r="D1794" s="13">
        <f>IF(M1794,'Выгрузка из ревьюшницы'!J1794,INDEX('Доп настройки участников'!G:G,2+N1794))</f>
        <v>0</v>
      </c>
      <c r="E1794" s="13" t="e">
        <f>INDEX('Сопоставление оценок'!$A$3:$A$14,MATCH(IF(M1794,'Выгрузка из ревьюшницы'!K1794,INDEX('Доп настройки участников'!H:H,2+N1794)),'Сопоставление оценок'!$C$3:$C$14,0))</f>
        <v>#N/A</v>
      </c>
      <c r="F1794" s="13" t="e">
        <f>INDEX('Сопоставление оценок'!$B$3:$B$14,MATCH(Table13[[#This Row],[mark_at_review]],'Сопоставление оценок'!$C$3:$C$14,0))</f>
        <v>#N/A</v>
      </c>
      <c r="G1794" s="13">
        <f>IF(M1794,IFERROR(IF(OR('Выгрузка из ревьюшницы'!X1794,'Выгрузка из ревьюшницы'!Z1794),1,0),0),INDEX('Доп настройки участников'!I:I,2+N1794))</f>
        <v>0</v>
      </c>
      <c r="H1794" s="13">
        <f>IF(M1794,'Выгрузка из ревьюшницы'!AJ1794,INDEX('Доп настройки участников'!J:J,2+N1794))</f>
        <v>0</v>
      </c>
      <c r="I1794" s="16" t="str">
        <f>IFERROR(IF($H1794=0,"",INDEX(Разметка!B:B,MATCH($H1794,Разметка!A:A,0))),0)</f>
        <v/>
      </c>
      <c r="J1794" s="16" t="str">
        <f>IFERROR(IF($H1794=0,"",INDEX(Разметка!C:C,MATCH($H1794,Разметка!A:A,0))),0)</f>
        <v/>
      </c>
      <c r="K1794" s="16" t="e">
        <f>IF($F1794&gt;0,IFERROR(MATCH(A1794,'Доп настройки участников'!A:A,0),-1)*(-1),0)</f>
        <v>#N/A</v>
      </c>
      <c r="L1794" s="16" t="str">
        <f t="shared" ref="L1794:L1857" si="144">IF($C1794&gt;=16,"Да","Нет")</f>
        <v>Нет</v>
      </c>
      <c r="M1794" s="33" t="b">
        <f t="shared" ref="M1794:M1857" si="145">O1794&lt;=$P$1</f>
        <v>0</v>
      </c>
      <c r="N1794" s="33">
        <f t="shared" si="143"/>
        <v>1762</v>
      </c>
      <c r="O1794" s="33">
        <v>1793</v>
      </c>
    </row>
    <row r="1795" spans="1:15" x14ac:dyDescent="0.25">
      <c r="A1795" s="13">
        <f>IF(M1795,'Выгрузка из ревьюшницы'!B1795,INDEX('Доп настройки участников'!D:D,2+N1795))</f>
        <v>0</v>
      </c>
      <c r="B1795" s="13">
        <f>IF(M1795,'Выгрузка из ревьюшницы'!C1795,INDEX('Доп настройки участников'!E:E,2+N1795))</f>
        <v>0</v>
      </c>
      <c r="C1795" s="13">
        <f>IF(M1795,'Выгрузка из ревьюшницы'!H1795,INDEX('Доп настройки участников'!F:F,2+N1795))</f>
        <v>0</v>
      </c>
      <c r="D1795" s="13">
        <f>IF(M1795,'Выгрузка из ревьюшницы'!J1795,INDEX('Доп настройки участников'!G:G,2+N1795))</f>
        <v>0</v>
      </c>
      <c r="E1795" s="13" t="e">
        <f>INDEX('Сопоставление оценок'!$A$3:$A$14,MATCH(IF(M1795,'Выгрузка из ревьюшницы'!K1795,INDEX('Доп настройки участников'!H:H,2+N1795)),'Сопоставление оценок'!$C$3:$C$14,0))</f>
        <v>#N/A</v>
      </c>
      <c r="F1795" s="13" t="e">
        <f>INDEX('Сопоставление оценок'!$B$3:$B$14,MATCH(Table13[[#This Row],[mark_at_review]],'Сопоставление оценок'!$C$3:$C$14,0))</f>
        <v>#N/A</v>
      </c>
      <c r="G1795" s="13">
        <f>IF(M1795,IFERROR(IF(OR('Выгрузка из ревьюшницы'!X1795,'Выгрузка из ревьюшницы'!Z1795),1,0),0),INDEX('Доп настройки участников'!I:I,2+N1795))</f>
        <v>0</v>
      </c>
      <c r="H1795" s="13">
        <f>IF(M1795,'Выгрузка из ревьюшницы'!AJ1795,INDEX('Доп настройки участников'!J:J,2+N1795))</f>
        <v>0</v>
      </c>
      <c r="I1795" s="16" t="str">
        <f>IFERROR(IF($H1795=0,"",INDEX(Разметка!B:B,MATCH($H1795,Разметка!A:A,0))),0)</f>
        <v/>
      </c>
      <c r="J1795" s="16" t="str">
        <f>IFERROR(IF($H1795=0,"",INDEX(Разметка!C:C,MATCH($H1795,Разметка!A:A,0))),0)</f>
        <v/>
      </c>
      <c r="K1795" s="16" t="e">
        <f>IF($F1795&gt;0,IFERROR(MATCH(A1795,'Доп настройки участников'!A:A,0),-1)*(-1),0)</f>
        <v>#N/A</v>
      </c>
      <c r="L1795" s="16" t="str">
        <f t="shared" si="144"/>
        <v>Нет</v>
      </c>
      <c r="M1795" s="33" t="b">
        <f t="shared" si="145"/>
        <v>0</v>
      </c>
      <c r="N1795" s="33">
        <f t="shared" ref="N1795:N1858" si="146">IF(M1795,0,N1794+1)</f>
        <v>1763</v>
      </c>
      <c r="O1795" s="33">
        <v>1794</v>
      </c>
    </row>
    <row r="1796" spans="1:15" x14ac:dyDescent="0.25">
      <c r="A1796" s="13">
        <f>IF(M1796,'Выгрузка из ревьюшницы'!B1796,INDEX('Доп настройки участников'!D:D,2+N1796))</f>
        <v>0</v>
      </c>
      <c r="B1796" s="13">
        <f>IF(M1796,'Выгрузка из ревьюшницы'!C1796,INDEX('Доп настройки участников'!E:E,2+N1796))</f>
        <v>0</v>
      </c>
      <c r="C1796" s="13">
        <f>IF(M1796,'Выгрузка из ревьюшницы'!H1796,INDEX('Доп настройки участников'!F:F,2+N1796))</f>
        <v>0</v>
      </c>
      <c r="D1796" s="13">
        <f>IF(M1796,'Выгрузка из ревьюшницы'!J1796,INDEX('Доп настройки участников'!G:G,2+N1796))</f>
        <v>0</v>
      </c>
      <c r="E1796" s="13" t="e">
        <f>INDEX('Сопоставление оценок'!$A$3:$A$14,MATCH(IF(M1796,'Выгрузка из ревьюшницы'!K1796,INDEX('Доп настройки участников'!H:H,2+N1796)),'Сопоставление оценок'!$C$3:$C$14,0))</f>
        <v>#N/A</v>
      </c>
      <c r="F1796" s="13" t="e">
        <f>INDEX('Сопоставление оценок'!$B$3:$B$14,MATCH(Table13[[#This Row],[mark_at_review]],'Сопоставление оценок'!$C$3:$C$14,0))</f>
        <v>#N/A</v>
      </c>
      <c r="G1796" s="13">
        <f>IF(M1796,IFERROR(IF(OR('Выгрузка из ревьюшницы'!X1796,'Выгрузка из ревьюшницы'!Z1796),1,0),0),INDEX('Доп настройки участников'!I:I,2+N1796))</f>
        <v>0</v>
      </c>
      <c r="H1796" s="13">
        <f>IF(M1796,'Выгрузка из ревьюшницы'!AJ1796,INDEX('Доп настройки участников'!J:J,2+N1796))</f>
        <v>0</v>
      </c>
      <c r="I1796" s="16" t="str">
        <f>IFERROR(IF($H1796=0,"",INDEX(Разметка!B:B,MATCH($H1796,Разметка!A:A,0))),0)</f>
        <v/>
      </c>
      <c r="J1796" s="16" t="str">
        <f>IFERROR(IF($H1796=0,"",INDEX(Разметка!C:C,MATCH($H1796,Разметка!A:A,0))),0)</f>
        <v/>
      </c>
      <c r="K1796" s="16" t="e">
        <f>IF($F1796&gt;0,IFERROR(MATCH(A1796,'Доп настройки участников'!A:A,0),-1)*(-1),0)</f>
        <v>#N/A</v>
      </c>
      <c r="L1796" s="16" t="str">
        <f t="shared" si="144"/>
        <v>Нет</v>
      </c>
      <c r="M1796" s="33" t="b">
        <f t="shared" si="145"/>
        <v>0</v>
      </c>
      <c r="N1796" s="33">
        <f t="shared" si="146"/>
        <v>1764</v>
      </c>
      <c r="O1796" s="33">
        <v>1795</v>
      </c>
    </row>
    <row r="1797" spans="1:15" x14ac:dyDescent="0.25">
      <c r="A1797" s="13">
        <f>IF(M1797,'Выгрузка из ревьюшницы'!B1797,INDEX('Доп настройки участников'!D:D,2+N1797))</f>
        <v>0</v>
      </c>
      <c r="B1797" s="13">
        <f>IF(M1797,'Выгрузка из ревьюшницы'!C1797,INDEX('Доп настройки участников'!E:E,2+N1797))</f>
        <v>0</v>
      </c>
      <c r="C1797" s="13">
        <f>IF(M1797,'Выгрузка из ревьюшницы'!H1797,INDEX('Доп настройки участников'!F:F,2+N1797))</f>
        <v>0</v>
      </c>
      <c r="D1797" s="13">
        <f>IF(M1797,'Выгрузка из ревьюшницы'!J1797,INDEX('Доп настройки участников'!G:G,2+N1797))</f>
        <v>0</v>
      </c>
      <c r="E1797" s="13" t="e">
        <f>INDEX('Сопоставление оценок'!$A$3:$A$14,MATCH(IF(M1797,'Выгрузка из ревьюшницы'!K1797,INDEX('Доп настройки участников'!H:H,2+N1797)),'Сопоставление оценок'!$C$3:$C$14,0))</f>
        <v>#N/A</v>
      </c>
      <c r="F1797" s="13" t="e">
        <f>INDEX('Сопоставление оценок'!$B$3:$B$14,MATCH(Table13[[#This Row],[mark_at_review]],'Сопоставление оценок'!$C$3:$C$14,0))</f>
        <v>#N/A</v>
      </c>
      <c r="G1797" s="13">
        <f>IF(M1797,IFERROR(IF(OR('Выгрузка из ревьюшницы'!X1797,'Выгрузка из ревьюшницы'!Z1797),1,0),0),INDEX('Доп настройки участников'!I:I,2+N1797))</f>
        <v>0</v>
      </c>
      <c r="H1797" s="13">
        <f>IF(M1797,'Выгрузка из ревьюшницы'!AJ1797,INDEX('Доп настройки участников'!J:J,2+N1797))</f>
        <v>0</v>
      </c>
      <c r="I1797" s="16" t="str">
        <f>IFERROR(IF($H1797=0,"",INDEX(Разметка!B:B,MATCH($H1797,Разметка!A:A,0))),0)</f>
        <v/>
      </c>
      <c r="J1797" s="16" t="str">
        <f>IFERROR(IF($H1797=0,"",INDEX(Разметка!C:C,MATCH($H1797,Разметка!A:A,0))),0)</f>
        <v/>
      </c>
      <c r="K1797" s="16" t="e">
        <f>IF($F1797&gt;0,IFERROR(MATCH(A1797,'Доп настройки участников'!A:A,0),-1)*(-1),0)</f>
        <v>#N/A</v>
      </c>
      <c r="L1797" s="16" t="str">
        <f t="shared" si="144"/>
        <v>Нет</v>
      </c>
      <c r="M1797" s="33" t="b">
        <f t="shared" si="145"/>
        <v>0</v>
      </c>
      <c r="N1797" s="33">
        <f t="shared" si="146"/>
        <v>1765</v>
      </c>
      <c r="O1797" s="33">
        <v>1796</v>
      </c>
    </row>
    <row r="1798" spans="1:15" x14ac:dyDescent="0.25">
      <c r="A1798" s="13">
        <f>IF(M1798,'Выгрузка из ревьюшницы'!B1798,INDEX('Доп настройки участников'!D:D,2+N1798))</f>
        <v>0</v>
      </c>
      <c r="B1798" s="13">
        <f>IF(M1798,'Выгрузка из ревьюшницы'!C1798,INDEX('Доп настройки участников'!E:E,2+N1798))</f>
        <v>0</v>
      </c>
      <c r="C1798" s="13">
        <f>IF(M1798,'Выгрузка из ревьюшницы'!H1798,INDEX('Доп настройки участников'!F:F,2+N1798))</f>
        <v>0</v>
      </c>
      <c r="D1798" s="13">
        <f>IF(M1798,'Выгрузка из ревьюшницы'!J1798,INDEX('Доп настройки участников'!G:G,2+N1798))</f>
        <v>0</v>
      </c>
      <c r="E1798" s="13" t="e">
        <f>INDEX('Сопоставление оценок'!$A$3:$A$14,MATCH(IF(M1798,'Выгрузка из ревьюшницы'!K1798,INDEX('Доп настройки участников'!H:H,2+N1798)),'Сопоставление оценок'!$C$3:$C$14,0))</f>
        <v>#N/A</v>
      </c>
      <c r="F1798" s="13" t="e">
        <f>INDEX('Сопоставление оценок'!$B$3:$B$14,MATCH(Table13[[#This Row],[mark_at_review]],'Сопоставление оценок'!$C$3:$C$14,0))</f>
        <v>#N/A</v>
      </c>
      <c r="G1798" s="13">
        <f>IF(M1798,IFERROR(IF(OR('Выгрузка из ревьюшницы'!X1798,'Выгрузка из ревьюшницы'!Z1798),1,0),0),INDEX('Доп настройки участников'!I:I,2+N1798))</f>
        <v>0</v>
      </c>
      <c r="H1798" s="13">
        <f>IF(M1798,'Выгрузка из ревьюшницы'!AJ1798,INDEX('Доп настройки участников'!J:J,2+N1798))</f>
        <v>0</v>
      </c>
      <c r="I1798" s="16" t="str">
        <f>IFERROR(IF($H1798=0,"",INDEX(Разметка!B:B,MATCH($H1798,Разметка!A:A,0))),0)</f>
        <v/>
      </c>
      <c r="J1798" s="16" t="str">
        <f>IFERROR(IF($H1798=0,"",INDEX(Разметка!C:C,MATCH($H1798,Разметка!A:A,0))),0)</f>
        <v/>
      </c>
      <c r="K1798" s="16" t="e">
        <f>IF($F1798&gt;0,IFERROR(MATCH(A1798,'Доп настройки участников'!A:A,0),-1)*(-1),0)</f>
        <v>#N/A</v>
      </c>
      <c r="L1798" s="16" t="str">
        <f t="shared" si="144"/>
        <v>Нет</v>
      </c>
      <c r="M1798" s="33" t="b">
        <f t="shared" si="145"/>
        <v>0</v>
      </c>
      <c r="N1798" s="33">
        <f t="shared" si="146"/>
        <v>1766</v>
      </c>
      <c r="O1798" s="33">
        <v>1797</v>
      </c>
    </row>
    <row r="1799" spans="1:15" x14ac:dyDescent="0.25">
      <c r="A1799" s="13">
        <f>IF(M1799,'Выгрузка из ревьюшницы'!B1799,INDEX('Доп настройки участников'!D:D,2+N1799))</f>
        <v>0</v>
      </c>
      <c r="B1799" s="13">
        <f>IF(M1799,'Выгрузка из ревьюшницы'!C1799,INDEX('Доп настройки участников'!E:E,2+N1799))</f>
        <v>0</v>
      </c>
      <c r="C1799" s="13">
        <f>IF(M1799,'Выгрузка из ревьюшницы'!H1799,INDEX('Доп настройки участников'!F:F,2+N1799))</f>
        <v>0</v>
      </c>
      <c r="D1799" s="13">
        <f>IF(M1799,'Выгрузка из ревьюшницы'!J1799,INDEX('Доп настройки участников'!G:G,2+N1799))</f>
        <v>0</v>
      </c>
      <c r="E1799" s="13" t="e">
        <f>INDEX('Сопоставление оценок'!$A$3:$A$14,MATCH(IF(M1799,'Выгрузка из ревьюшницы'!K1799,INDEX('Доп настройки участников'!H:H,2+N1799)),'Сопоставление оценок'!$C$3:$C$14,0))</f>
        <v>#N/A</v>
      </c>
      <c r="F1799" s="13" t="e">
        <f>INDEX('Сопоставление оценок'!$B$3:$B$14,MATCH(Table13[[#This Row],[mark_at_review]],'Сопоставление оценок'!$C$3:$C$14,0))</f>
        <v>#N/A</v>
      </c>
      <c r="G1799" s="13">
        <f>IF(M1799,IFERROR(IF(OR('Выгрузка из ревьюшницы'!X1799,'Выгрузка из ревьюшницы'!Z1799),1,0),0),INDEX('Доп настройки участников'!I:I,2+N1799))</f>
        <v>0</v>
      </c>
      <c r="H1799" s="13">
        <f>IF(M1799,'Выгрузка из ревьюшницы'!AJ1799,INDEX('Доп настройки участников'!J:J,2+N1799))</f>
        <v>0</v>
      </c>
      <c r="I1799" s="16" t="str">
        <f>IFERROR(IF($H1799=0,"",INDEX(Разметка!B:B,MATCH($H1799,Разметка!A:A,0))),0)</f>
        <v/>
      </c>
      <c r="J1799" s="16" t="str">
        <f>IFERROR(IF($H1799=0,"",INDEX(Разметка!C:C,MATCH($H1799,Разметка!A:A,0))),0)</f>
        <v/>
      </c>
      <c r="K1799" s="16" t="e">
        <f>IF($F1799&gt;0,IFERROR(MATCH(A1799,'Доп настройки участников'!A:A,0),-1)*(-1),0)</f>
        <v>#N/A</v>
      </c>
      <c r="L1799" s="16" t="str">
        <f t="shared" si="144"/>
        <v>Нет</v>
      </c>
      <c r="M1799" s="33" t="b">
        <f t="shared" si="145"/>
        <v>0</v>
      </c>
      <c r="N1799" s="33">
        <f t="shared" si="146"/>
        <v>1767</v>
      </c>
      <c r="O1799" s="33">
        <v>1798</v>
      </c>
    </row>
    <row r="1800" spans="1:15" x14ac:dyDescent="0.25">
      <c r="A1800" s="13">
        <f>IF(M1800,'Выгрузка из ревьюшницы'!B1800,INDEX('Доп настройки участников'!D:D,2+N1800))</f>
        <v>0</v>
      </c>
      <c r="B1800" s="13">
        <f>IF(M1800,'Выгрузка из ревьюшницы'!C1800,INDEX('Доп настройки участников'!E:E,2+N1800))</f>
        <v>0</v>
      </c>
      <c r="C1800" s="13">
        <f>IF(M1800,'Выгрузка из ревьюшницы'!H1800,INDEX('Доп настройки участников'!F:F,2+N1800))</f>
        <v>0</v>
      </c>
      <c r="D1800" s="13">
        <f>IF(M1800,'Выгрузка из ревьюшницы'!J1800,INDEX('Доп настройки участников'!G:G,2+N1800))</f>
        <v>0</v>
      </c>
      <c r="E1800" s="13" t="e">
        <f>INDEX('Сопоставление оценок'!$A$3:$A$14,MATCH(IF(M1800,'Выгрузка из ревьюшницы'!K1800,INDEX('Доп настройки участников'!H:H,2+N1800)),'Сопоставление оценок'!$C$3:$C$14,0))</f>
        <v>#N/A</v>
      </c>
      <c r="F1800" s="13" t="e">
        <f>INDEX('Сопоставление оценок'!$B$3:$B$14,MATCH(Table13[[#This Row],[mark_at_review]],'Сопоставление оценок'!$C$3:$C$14,0))</f>
        <v>#N/A</v>
      </c>
      <c r="G1800" s="13">
        <f>IF(M1800,IFERROR(IF(OR('Выгрузка из ревьюшницы'!X1800,'Выгрузка из ревьюшницы'!Z1800),1,0),0),INDEX('Доп настройки участников'!I:I,2+N1800))</f>
        <v>0</v>
      </c>
      <c r="H1800" s="13">
        <f>IF(M1800,'Выгрузка из ревьюшницы'!AJ1800,INDEX('Доп настройки участников'!J:J,2+N1800))</f>
        <v>0</v>
      </c>
      <c r="I1800" s="16" t="str">
        <f>IFERROR(IF($H1800=0,"",INDEX(Разметка!B:B,MATCH($H1800,Разметка!A:A,0))),0)</f>
        <v/>
      </c>
      <c r="J1800" s="16" t="str">
        <f>IFERROR(IF($H1800=0,"",INDEX(Разметка!C:C,MATCH($H1800,Разметка!A:A,0))),0)</f>
        <v/>
      </c>
      <c r="K1800" s="16" t="e">
        <f>IF($F1800&gt;0,IFERROR(MATCH(A1800,'Доп настройки участников'!A:A,0),-1)*(-1),0)</f>
        <v>#N/A</v>
      </c>
      <c r="L1800" s="16" t="str">
        <f t="shared" si="144"/>
        <v>Нет</v>
      </c>
      <c r="M1800" s="33" t="b">
        <f t="shared" si="145"/>
        <v>0</v>
      </c>
      <c r="N1800" s="33">
        <f t="shared" si="146"/>
        <v>1768</v>
      </c>
      <c r="O1800" s="33">
        <v>1799</v>
      </c>
    </row>
    <row r="1801" spans="1:15" x14ac:dyDescent="0.25">
      <c r="A1801" s="13">
        <f>IF(M1801,'Выгрузка из ревьюшницы'!B1801,INDEX('Доп настройки участников'!D:D,2+N1801))</f>
        <v>0</v>
      </c>
      <c r="B1801" s="13">
        <f>IF(M1801,'Выгрузка из ревьюшницы'!C1801,INDEX('Доп настройки участников'!E:E,2+N1801))</f>
        <v>0</v>
      </c>
      <c r="C1801" s="13">
        <f>IF(M1801,'Выгрузка из ревьюшницы'!H1801,INDEX('Доп настройки участников'!F:F,2+N1801))</f>
        <v>0</v>
      </c>
      <c r="D1801" s="13">
        <f>IF(M1801,'Выгрузка из ревьюшницы'!J1801,INDEX('Доп настройки участников'!G:G,2+N1801))</f>
        <v>0</v>
      </c>
      <c r="E1801" s="13" t="e">
        <f>INDEX('Сопоставление оценок'!$A$3:$A$14,MATCH(IF(M1801,'Выгрузка из ревьюшницы'!K1801,INDEX('Доп настройки участников'!H:H,2+N1801)),'Сопоставление оценок'!$C$3:$C$14,0))</f>
        <v>#N/A</v>
      </c>
      <c r="F1801" s="13" t="e">
        <f>INDEX('Сопоставление оценок'!$B$3:$B$14,MATCH(Table13[[#This Row],[mark_at_review]],'Сопоставление оценок'!$C$3:$C$14,0))</f>
        <v>#N/A</v>
      </c>
      <c r="G1801" s="13">
        <f>IF(M1801,IFERROR(IF(OR('Выгрузка из ревьюшницы'!X1801,'Выгрузка из ревьюшницы'!Z1801),1,0),0),INDEX('Доп настройки участников'!I:I,2+N1801))</f>
        <v>0</v>
      </c>
      <c r="H1801" s="13">
        <f>IF(M1801,'Выгрузка из ревьюшницы'!AJ1801,INDEX('Доп настройки участников'!J:J,2+N1801))</f>
        <v>0</v>
      </c>
      <c r="I1801" s="16" t="str">
        <f>IFERROR(IF($H1801=0,"",INDEX(Разметка!B:B,MATCH($H1801,Разметка!A:A,0))),0)</f>
        <v/>
      </c>
      <c r="J1801" s="16" t="str">
        <f>IFERROR(IF($H1801=0,"",INDEX(Разметка!C:C,MATCH($H1801,Разметка!A:A,0))),0)</f>
        <v/>
      </c>
      <c r="K1801" s="16" t="e">
        <f>IF($F1801&gt;0,IFERROR(MATCH(A1801,'Доп настройки участников'!A:A,0),-1)*(-1),0)</f>
        <v>#N/A</v>
      </c>
      <c r="L1801" s="16" t="str">
        <f t="shared" si="144"/>
        <v>Нет</v>
      </c>
      <c r="M1801" s="33" t="b">
        <f t="shared" si="145"/>
        <v>0</v>
      </c>
      <c r="N1801" s="33">
        <f t="shared" si="146"/>
        <v>1769</v>
      </c>
      <c r="O1801" s="33">
        <v>1800</v>
      </c>
    </row>
    <row r="1802" spans="1:15" x14ac:dyDescent="0.25">
      <c r="A1802" s="13">
        <f>IF(M1802,'Выгрузка из ревьюшницы'!B1802,INDEX('Доп настройки участников'!D:D,2+N1802))</f>
        <v>0</v>
      </c>
      <c r="B1802" s="13">
        <f>IF(M1802,'Выгрузка из ревьюшницы'!C1802,INDEX('Доп настройки участников'!E:E,2+N1802))</f>
        <v>0</v>
      </c>
      <c r="C1802" s="13">
        <f>IF(M1802,'Выгрузка из ревьюшницы'!H1802,INDEX('Доп настройки участников'!F:F,2+N1802))</f>
        <v>0</v>
      </c>
      <c r="D1802" s="13">
        <f>IF(M1802,'Выгрузка из ревьюшницы'!J1802,INDEX('Доп настройки участников'!G:G,2+N1802))</f>
        <v>0</v>
      </c>
      <c r="E1802" s="13" t="e">
        <f>INDEX('Сопоставление оценок'!$A$3:$A$14,MATCH(IF(M1802,'Выгрузка из ревьюшницы'!K1802,INDEX('Доп настройки участников'!H:H,2+N1802)),'Сопоставление оценок'!$C$3:$C$14,0))</f>
        <v>#N/A</v>
      </c>
      <c r="F1802" s="13" t="e">
        <f>INDEX('Сопоставление оценок'!$B$3:$B$14,MATCH(Table13[[#This Row],[mark_at_review]],'Сопоставление оценок'!$C$3:$C$14,0))</f>
        <v>#N/A</v>
      </c>
      <c r="G1802" s="13">
        <f>IF(M1802,IFERROR(IF(OR('Выгрузка из ревьюшницы'!X1802,'Выгрузка из ревьюшницы'!Z1802),1,0),0),INDEX('Доп настройки участников'!I:I,2+N1802))</f>
        <v>0</v>
      </c>
      <c r="H1802" s="13">
        <f>IF(M1802,'Выгрузка из ревьюшницы'!AJ1802,INDEX('Доп настройки участников'!J:J,2+N1802))</f>
        <v>0</v>
      </c>
      <c r="I1802" s="16" t="str">
        <f>IFERROR(IF($H1802=0,"",INDEX(Разметка!B:B,MATCH($H1802,Разметка!A:A,0))),0)</f>
        <v/>
      </c>
      <c r="J1802" s="16" t="str">
        <f>IFERROR(IF($H1802=0,"",INDEX(Разметка!C:C,MATCH($H1802,Разметка!A:A,0))),0)</f>
        <v/>
      </c>
      <c r="K1802" s="16" t="e">
        <f>IF($F1802&gt;0,IFERROR(MATCH(A1802,'Доп настройки участников'!A:A,0),-1)*(-1),0)</f>
        <v>#N/A</v>
      </c>
      <c r="L1802" s="16" t="str">
        <f t="shared" si="144"/>
        <v>Нет</v>
      </c>
      <c r="M1802" s="33" t="b">
        <f t="shared" si="145"/>
        <v>0</v>
      </c>
      <c r="N1802" s="33">
        <f t="shared" si="146"/>
        <v>1770</v>
      </c>
      <c r="O1802" s="33">
        <v>1801</v>
      </c>
    </row>
    <row r="1803" spans="1:15" x14ac:dyDescent="0.25">
      <c r="A1803" s="13">
        <f>IF(M1803,'Выгрузка из ревьюшницы'!B1803,INDEX('Доп настройки участников'!D:D,2+N1803))</f>
        <v>0</v>
      </c>
      <c r="B1803" s="13">
        <f>IF(M1803,'Выгрузка из ревьюшницы'!C1803,INDEX('Доп настройки участников'!E:E,2+N1803))</f>
        <v>0</v>
      </c>
      <c r="C1803" s="13">
        <f>IF(M1803,'Выгрузка из ревьюшницы'!H1803,INDEX('Доп настройки участников'!F:F,2+N1803))</f>
        <v>0</v>
      </c>
      <c r="D1803" s="13">
        <f>IF(M1803,'Выгрузка из ревьюшницы'!J1803,INDEX('Доп настройки участников'!G:G,2+N1803))</f>
        <v>0</v>
      </c>
      <c r="E1803" s="13" t="e">
        <f>INDEX('Сопоставление оценок'!$A$3:$A$14,MATCH(IF(M1803,'Выгрузка из ревьюшницы'!K1803,INDEX('Доп настройки участников'!H:H,2+N1803)),'Сопоставление оценок'!$C$3:$C$14,0))</f>
        <v>#N/A</v>
      </c>
      <c r="F1803" s="13" t="e">
        <f>INDEX('Сопоставление оценок'!$B$3:$B$14,MATCH(Table13[[#This Row],[mark_at_review]],'Сопоставление оценок'!$C$3:$C$14,0))</f>
        <v>#N/A</v>
      </c>
      <c r="G1803" s="13">
        <f>IF(M1803,IFERROR(IF(OR('Выгрузка из ревьюшницы'!X1803,'Выгрузка из ревьюшницы'!Z1803),1,0),0),INDEX('Доп настройки участников'!I:I,2+N1803))</f>
        <v>0</v>
      </c>
      <c r="H1803" s="13">
        <f>IF(M1803,'Выгрузка из ревьюшницы'!AJ1803,INDEX('Доп настройки участников'!J:J,2+N1803))</f>
        <v>0</v>
      </c>
      <c r="I1803" s="16" t="str">
        <f>IFERROR(IF($H1803=0,"",INDEX(Разметка!B:B,MATCH($H1803,Разметка!A:A,0))),0)</f>
        <v/>
      </c>
      <c r="J1803" s="16" t="str">
        <f>IFERROR(IF($H1803=0,"",INDEX(Разметка!C:C,MATCH($H1803,Разметка!A:A,0))),0)</f>
        <v/>
      </c>
      <c r="K1803" s="16" t="e">
        <f>IF($F1803&gt;0,IFERROR(MATCH(A1803,'Доп настройки участников'!A:A,0),-1)*(-1),0)</f>
        <v>#N/A</v>
      </c>
      <c r="L1803" s="16" t="str">
        <f t="shared" si="144"/>
        <v>Нет</v>
      </c>
      <c r="M1803" s="33" t="b">
        <f t="shared" si="145"/>
        <v>0</v>
      </c>
      <c r="N1803" s="33">
        <f t="shared" si="146"/>
        <v>1771</v>
      </c>
      <c r="O1803" s="33">
        <v>1802</v>
      </c>
    </row>
    <row r="1804" spans="1:15" x14ac:dyDescent="0.25">
      <c r="A1804" s="13">
        <f>IF(M1804,'Выгрузка из ревьюшницы'!B1804,INDEX('Доп настройки участников'!D:D,2+N1804))</f>
        <v>0</v>
      </c>
      <c r="B1804" s="13">
        <f>IF(M1804,'Выгрузка из ревьюшницы'!C1804,INDEX('Доп настройки участников'!E:E,2+N1804))</f>
        <v>0</v>
      </c>
      <c r="C1804" s="13">
        <f>IF(M1804,'Выгрузка из ревьюшницы'!H1804,INDEX('Доп настройки участников'!F:F,2+N1804))</f>
        <v>0</v>
      </c>
      <c r="D1804" s="13">
        <f>IF(M1804,'Выгрузка из ревьюшницы'!J1804,INDEX('Доп настройки участников'!G:G,2+N1804))</f>
        <v>0</v>
      </c>
      <c r="E1804" s="13" t="e">
        <f>INDEX('Сопоставление оценок'!$A$3:$A$14,MATCH(IF(M1804,'Выгрузка из ревьюшницы'!K1804,INDEX('Доп настройки участников'!H:H,2+N1804)),'Сопоставление оценок'!$C$3:$C$14,0))</f>
        <v>#N/A</v>
      </c>
      <c r="F1804" s="13" t="e">
        <f>INDEX('Сопоставление оценок'!$B$3:$B$14,MATCH(Table13[[#This Row],[mark_at_review]],'Сопоставление оценок'!$C$3:$C$14,0))</f>
        <v>#N/A</v>
      </c>
      <c r="G1804" s="13">
        <f>IF(M1804,IFERROR(IF(OR('Выгрузка из ревьюшницы'!X1804,'Выгрузка из ревьюшницы'!Z1804),1,0),0),INDEX('Доп настройки участников'!I:I,2+N1804))</f>
        <v>0</v>
      </c>
      <c r="H1804" s="13">
        <f>IF(M1804,'Выгрузка из ревьюшницы'!AJ1804,INDEX('Доп настройки участников'!J:J,2+N1804))</f>
        <v>0</v>
      </c>
      <c r="I1804" s="16" t="str">
        <f>IFERROR(IF($H1804=0,"",INDEX(Разметка!B:B,MATCH($H1804,Разметка!A:A,0))),0)</f>
        <v/>
      </c>
      <c r="J1804" s="16" t="str">
        <f>IFERROR(IF($H1804=0,"",INDEX(Разметка!C:C,MATCH($H1804,Разметка!A:A,0))),0)</f>
        <v/>
      </c>
      <c r="K1804" s="16" t="e">
        <f>IF($F1804&gt;0,IFERROR(MATCH(A1804,'Доп настройки участников'!A:A,0),-1)*(-1),0)</f>
        <v>#N/A</v>
      </c>
      <c r="L1804" s="16" t="str">
        <f t="shared" si="144"/>
        <v>Нет</v>
      </c>
      <c r="M1804" s="33" t="b">
        <f t="shared" si="145"/>
        <v>0</v>
      </c>
      <c r="N1804" s="33">
        <f t="shared" si="146"/>
        <v>1772</v>
      </c>
      <c r="O1804" s="33">
        <v>1803</v>
      </c>
    </row>
    <row r="1805" spans="1:15" x14ac:dyDescent="0.25">
      <c r="A1805" s="13">
        <f>IF(M1805,'Выгрузка из ревьюшницы'!B1805,INDEX('Доп настройки участников'!D:D,2+N1805))</f>
        <v>0</v>
      </c>
      <c r="B1805" s="13">
        <f>IF(M1805,'Выгрузка из ревьюшницы'!C1805,INDEX('Доп настройки участников'!E:E,2+N1805))</f>
        <v>0</v>
      </c>
      <c r="C1805" s="13">
        <f>IF(M1805,'Выгрузка из ревьюшницы'!H1805,INDEX('Доп настройки участников'!F:F,2+N1805))</f>
        <v>0</v>
      </c>
      <c r="D1805" s="13">
        <f>IF(M1805,'Выгрузка из ревьюшницы'!J1805,INDEX('Доп настройки участников'!G:G,2+N1805))</f>
        <v>0</v>
      </c>
      <c r="E1805" s="13" t="e">
        <f>INDEX('Сопоставление оценок'!$A$3:$A$14,MATCH(IF(M1805,'Выгрузка из ревьюшницы'!K1805,INDEX('Доп настройки участников'!H:H,2+N1805)),'Сопоставление оценок'!$C$3:$C$14,0))</f>
        <v>#N/A</v>
      </c>
      <c r="F1805" s="13" t="e">
        <f>INDEX('Сопоставление оценок'!$B$3:$B$14,MATCH(Table13[[#This Row],[mark_at_review]],'Сопоставление оценок'!$C$3:$C$14,0))</f>
        <v>#N/A</v>
      </c>
      <c r="G1805" s="13">
        <f>IF(M1805,IFERROR(IF(OR('Выгрузка из ревьюшницы'!X1805,'Выгрузка из ревьюшницы'!Z1805),1,0),0),INDEX('Доп настройки участников'!I:I,2+N1805))</f>
        <v>0</v>
      </c>
      <c r="H1805" s="13">
        <f>IF(M1805,'Выгрузка из ревьюшницы'!AJ1805,INDEX('Доп настройки участников'!J:J,2+N1805))</f>
        <v>0</v>
      </c>
      <c r="I1805" s="16" t="str">
        <f>IFERROR(IF($H1805=0,"",INDEX(Разметка!B:B,MATCH($H1805,Разметка!A:A,0))),0)</f>
        <v/>
      </c>
      <c r="J1805" s="16" t="str">
        <f>IFERROR(IF($H1805=0,"",INDEX(Разметка!C:C,MATCH($H1805,Разметка!A:A,0))),0)</f>
        <v/>
      </c>
      <c r="K1805" s="16" t="e">
        <f>IF($F1805&gt;0,IFERROR(MATCH(A1805,'Доп настройки участников'!A:A,0),-1)*(-1),0)</f>
        <v>#N/A</v>
      </c>
      <c r="L1805" s="16" t="str">
        <f t="shared" si="144"/>
        <v>Нет</v>
      </c>
      <c r="M1805" s="33" t="b">
        <f t="shared" si="145"/>
        <v>0</v>
      </c>
      <c r="N1805" s="33">
        <f t="shared" si="146"/>
        <v>1773</v>
      </c>
      <c r="O1805" s="33">
        <v>1804</v>
      </c>
    </row>
    <row r="1806" spans="1:15" x14ac:dyDescent="0.25">
      <c r="A1806" s="13">
        <f>IF(M1806,'Выгрузка из ревьюшницы'!B1806,INDEX('Доп настройки участников'!D:D,2+N1806))</f>
        <v>0</v>
      </c>
      <c r="B1806" s="13">
        <f>IF(M1806,'Выгрузка из ревьюшницы'!C1806,INDEX('Доп настройки участников'!E:E,2+N1806))</f>
        <v>0</v>
      </c>
      <c r="C1806" s="13">
        <f>IF(M1806,'Выгрузка из ревьюшницы'!H1806,INDEX('Доп настройки участников'!F:F,2+N1806))</f>
        <v>0</v>
      </c>
      <c r="D1806" s="13">
        <f>IF(M1806,'Выгрузка из ревьюшницы'!J1806,INDEX('Доп настройки участников'!G:G,2+N1806))</f>
        <v>0</v>
      </c>
      <c r="E1806" s="13" t="e">
        <f>INDEX('Сопоставление оценок'!$A$3:$A$14,MATCH(IF(M1806,'Выгрузка из ревьюшницы'!K1806,INDEX('Доп настройки участников'!H:H,2+N1806)),'Сопоставление оценок'!$C$3:$C$14,0))</f>
        <v>#N/A</v>
      </c>
      <c r="F1806" s="13" t="e">
        <f>INDEX('Сопоставление оценок'!$B$3:$B$14,MATCH(Table13[[#This Row],[mark_at_review]],'Сопоставление оценок'!$C$3:$C$14,0))</f>
        <v>#N/A</v>
      </c>
      <c r="G1806" s="13">
        <f>IF(M1806,IFERROR(IF(OR('Выгрузка из ревьюшницы'!X1806,'Выгрузка из ревьюшницы'!Z1806),1,0),0),INDEX('Доп настройки участников'!I:I,2+N1806))</f>
        <v>0</v>
      </c>
      <c r="H1806" s="13">
        <f>IF(M1806,'Выгрузка из ревьюшницы'!AJ1806,INDEX('Доп настройки участников'!J:J,2+N1806))</f>
        <v>0</v>
      </c>
      <c r="I1806" s="16" t="str">
        <f>IFERROR(IF($H1806=0,"",INDEX(Разметка!B:B,MATCH($H1806,Разметка!A:A,0))),0)</f>
        <v/>
      </c>
      <c r="J1806" s="16" t="str">
        <f>IFERROR(IF($H1806=0,"",INDEX(Разметка!C:C,MATCH($H1806,Разметка!A:A,0))),0)</f>
        <v/>
      </c>
      <c r="K1806" s="16" t="e">
        <f>IF($F1806&gt;0,IFERROR(MATCH(A1806,'Доп настройки участников'!A:A,0),-1)*(-1),0)</f>
        <v>#N/A</v>
      </c>
      <c r="L1806" s="16" t="str">
        <f t="shared" si="144"/>
        <v>Нет</v>
      </c>
      <c r="M1806" s="33" t="b">
        <f t="shared" si="145"/>
        <v>0</v>
      </c>
      <c r="N1806" s="33">
        <f t="shared" si="146"/>
        <v>1774</v>
      </c>
      <c r="O1806" s="33">
        <v>1805</v>
      </c>
    </row>
    <row r="1807" spans="1:15" x14ac:dyDescent="0.25">
      <c r="A1807" s="13">
        <f>IF(M1807,'Выгрузка из ревьюшницы'!B1807,INDEX('Доп настройки участников'!D:D,2+N1807))</f>
        <v>0</v>
      </c>
      <c r="B1807" s="13">
        <f>IF(M1807,'Выгрузка из ревьюшницы'!C1807,INDEX('Доп настройки участников'!E:E,2+N1807))</f>
        <v>0</v>
      </c>
      <c r="C1807" s="13">
        <f>IF(M1807,'Выгрузка из ревьюшницы'!H1807,INDEX('Доп настройки участников'!F:F,2+N1807))</f>
        <v>0</v>
      </c>
      <c r="D1807" s="13">
        <f>IF(M1807,'Выгрузка из ревьюшницы'!J1807,INDEX('Доп настройки участников'!G:G,2+N1807))</f>
        <v>0</v>
      </c>
      <c r="E1807" s="13" t="e">
        <f>INDEX('Сопоставление оценок'!$A$3:$A$14,MATCH(IF(M1807,'Выгрузка из ревьюшницы'!K1807,INDEX('Доп настройки участников'!H:H,2+N1807)),'Сопоставление оценок'!$C$3:$C$14,0))</f>
        <v>#N/A</v>
      </c>
      <c r="F1807" s="13" t="e">
        <f>INDEX('Сопоставление оценок'!$B$3:$B$14,MATCH(Table13[[#This Row],[mark_at_review]],'Сопоставление оценок'!$C$3:$C$14,0))</f>
        <v>#N/A</v>
      </c>
      <c r="G1807" s="13">
        <f>IF(M1807,IFERROR(IF(OR('Выгрузка из ревьюшницы'!X1807,'Выгрузка из ревьюшницы'!Z1807),1,0),0),INDEX('Доп настройки участников'!I:I,2+N1807))</f>
        <v>0</v>
      </c>
      <c r="H1807" s="13">
        <f>IF(M1807,'Выгрузка из ревьюшницы'!AJ1807,INDEX('Доп настройки участников'!J:J,2+N1807))</f>
        <v>0</v>
      </c>
      <c r="I1807" s="16" t="str">
        <f>IFERROR(IF($H1807=0,"",INDEX(Разметка!B:B,MATCH($H1807,Разметка!A:A,0))),0)</f>
        <v/>
      </c>
      <c r="J1807" s="16" t="str">
        <f>IFERROR(IF($H1807=0,"",INDEX(Разметка!C:C,MATCH($H1807,Разметка!A:A,0))),0)</f>
        <v/>
      </c>
      <c r="K1807" s="16" t="e">
        <f>IF($F1807&gt;0,IFERROR(MATCH(A1807,'Доп настройки участников'!A:A,0),-1)*(-1),0)</f>
        <v>#N/A</v>
      </c>
      <c r="L1807" s="16" t="str">
        <f t="shared" si="144"/>
        <v>Нет</v>
      </c>
      <c r="M1807" s="33" t="b">
        <f t="shared" si="145"/>
        <v>0</v>
      </c>
      <c r="N1807" s="33">
        <f t="shared" si="146"/>
        <v>1775</v>
      </c>
      <c r="O1807" s="33">
        <v>1806</v>
      </c>
    </row>
    <row r="1808" spans="1:15" x14ac:dyDescent="0.25">
      <c r="A1808" s="13">
        <f>IF(M1808,'Выгрузка из ревьюшницы'!B1808,INDEX('Доп настройки участников'!D:D,2+N1808))</f>
        <v>0</v>
      </c>
      <c r="B1808" s="13">
        <f>IF(M1808,'Выгрузка из ревьюшницы'!C1808,INDEX('Доп настройки участников'!E:E,2+N1808))</f>
        <v>0</v>
      </c>
      <c r="C1808" s="13">
        <f>IF(M1808,'Выгрузка из ревьюшницы'!H1808,INDEX('Доп настройки участников'!F:F,2+N1808))</f>
        <v>0</v>
      </c>
      <c r="D1808" s="13">
        <f>IF(M1808,'Выгрузка из ревьюшницы'!J1808,INDEX('Доп настройки участников'!G:G,2+N1808))</f>
        <v>0</v>
      </c>
      <c r="E1808" s="13" t="e">
        <f>INDEX('Сопоставление оценок'!$A$3:$A$14,MATCH(IF(M1808,'Выгрузка из ревьюшницы'!K1808,INDEX('Доп настройки участников'!H:H,2+N1808)),'Сопоставление оценок'!$C$3:$C$14,0))</f>
        <v>#N/A</v>
      </c>
      <c r="F1808" s="13" t="e">
        <f>INDEX('Сопоставление оценок'!$B$3:$B$14,MATCH(Table13[[#This Row],[mark_at_review]],'Сопоставление оценок'!$C$3:$C$14,0))</f>
        <v>#N/A</v>
      </c>
      <c r="G1808" s="13">
        <f>IF(M1808,IFERROR(IF(OR('Выгрузка из ревьюшницы'!X1808,'Выгрузка из ревьюшницы'!Z1808),1,0),0),INDEX('Доп настройки участников'!I:I,2+N1808))</f>
        <v>0</v>
      </c>
      <c r="H1808" s="13">
        <f>IF(M1808,'Выгрузка из ревьюшницы'!AJ1808,INDEX('Доп настройки участников'!J:J,2+N1808))</f>
        <v>0</v>
      </c>
      <c r="I1808" s="16" t="str">
        <f>IFERROR(IF($H1808=0,"",INDEX(Разметка!B:B,MATCH($H1808,Разметка!A:A,0))),0)</f>
        <v/>
      </c>
      <c r="J1808" s="16" t="str">
        <f>IFERROR(IF($H1808=0,"",INDEX(Разметка!C:C,MATCH($H1808,Разметка!A:A,0))),0)</f>
        <v/>
      </c>
      <c r="K1808" s="16" t="e">
        <f>IF($F1808&gt;0,IFERROR(MATCH(A1808,'Доп настройки участников'!A:A,0),-1)*(-1),0)</f>
        <v>#N/A</v>
      </c>
      <c r="L1808" s="16" t="str">
        <f t="shared" si="144"/>
        <v>Нет</v>
      </c>
      <c r="M1808" s="33" t="b">
        <f t="shared" si="145"/>
        <v>0</v>
      </c>
      <c r="N1808" s="33">
        <f t="shared" si="146"/>
        <v>1776</v>
      </c>
      <c r="O1808" s="33">
        <v>1807</v>
      </c>
    </row>
    <row r="1809" spans="1:15" x14ac:dyDescent="0.25">
      <c r="A1809" s="13">
        <f>IF(M1809,'Выгрузка из ревьюшницы'!B1809,INDEX('Доп настройки участников'!D:D,2+N1809))</f>
        <v>0</v>
      </c>
      <c r="B1809" s="13">
        <f>IF(M1809,'Выгрузка из ревьюшницы'!C1809,INDEX('Доп настройки участников'!E:E,2+N1809))</f>
        <v>0</v>
      </c>
      <c r="C1809" s="13">
        <f>IF(M1809,'Выгрузка из ревьюшницы'!H1809,INDEX('Доп настройки участников'!F:F,2+N1809))</f>
        <v>0</v>
      </c>
      <c r="D1809" s="13">
        <f>IF(M1809,'Выгрузка из ревьюшницы'!J1809,INDEX('Доп настройки участников'!G:G,2+N1809))</f>
        <v>0</v>
      </c>
      <c r="E1809" s="13" t="e">
        <f>INDEX('Сопоставление оценок'!$A$3:$A$14,MATCH(IF(M1809,'Выгрузка из ревьюшницы'!K1809,INDEX('Доп настройки участников'!H:H,2+N1809)),'Сопоставление оценок'!$C$3:$C$14,0))</f>
        <v>#N/A</v>
      </c>
      <c r="F1809" s="13" t="e">
        <f>INDEX('Сопоставление оценок'!$B$3:$B$14,MATCH(Table13[[#This Row],[mark_at_review]],'Сопоставление оценок'!$C$3:$C$14,0))</f>
        <v>#N/A</v>
      </c>
      <c r="G1809" s="13">
        <f>IF(M1809,IFERROR(IF(OR('Выгрузка из ревьюшницы'!X1809,'Выгрузка из ревьюшницы'!Z1809),1,0),0),INDEX('Доп настройки участников'!I:I,2+N1809))</f>
        <v>0</v>
      </c>
      <c r="H1809" s="13">
        <f>IF(M1809,'Выгрузка из ревьюшницы'!AJ1809,INDEX('Доп настройки участников'!J:J,2+N1809))</f>
        <v>0</v>
      </c>
      <c r="I1809" s="16" t="str">
        <f>IFERROR(IF($H1809=0,"",INDEX(Разметка!B:B,MATCH($H1809,Разметка!A:A,0))),0)</f>
        <v/>
      </c>
      <c r="J1809" s="16" t="str">
        <f>IFERROR(IF($H1809=0,"",INDEX(Разметка!C:C,MATCH($H1809,Разметка!A:A,0))),0)</f>
        <v/>
      </c>
      <c r="K1809" s="16" t="e">
        <f>IF($F1809&gt;0,IFERROR(MATCH(A1809,'Доп настройки участников'!A:A,0),-1)*(-1),0)</f>
        <v>#N/A</v>
      </c>
      <c r="L1809" s="16" t="str">
        <f t="shared" si="144"/>
        <v>Нет</v>
      </c>
      <c r="M1809" s="33" t="b">
        <f t="shared" si="145"/>
        <v>0</v>
      </c>
      <c r="N1809" s="33">
        <f t="shared" si="146"/>
        <v>1777</v>
      </c>
      <c r="O1809" s="33">
        <v>1808</v>
      </c>
    </row>
    <row r="1810" spans="1:15" x14ac:dyDescent="0.25">
      <c r="A1810" s="13">
        <f>IF(M1810,'Выгрузка из ревьюшницы'!B1810,INDEX('Доп настройки участников'!D:D,2+N1810))</f>
        <v>0</v>
      </c>
      <c r="B1810" s="13">
        <f>IF(M1810,'Выгрузка из ревьюшницы'!C1810,INDEX('Доп настройки участников'!E:E,2+N1810))</f>
        <v>0</v>
      </c>
      <c r="C1810" s="13">
        <f>IF(M1810,'Выгрузка из ревьюшницы'!H1810,INDEX('Доп настройки участников'!F:F,2+N1810))</f>
        <v>0</v>
      </c>
      <c r="D1810" s="13">
        <f>IF(M1810,'Выгрузка из ревьюшницы'!J1810,INDEX('Доп настройки участников'!G:G,2+N1810))</f>
        <v>0</v>
      </c>
      <c r="E1810" s="13" t="e">
        <f>INDEX('Сопоставление оценок'!$A$3:$A$14,MATCH(IF(M1810,'Выгрузка из ревьюшницы'!K1810,INDEX('Доп настройки участников'!H:H,2+N1810)),'Сопоставление оценок'!$C$3:$C$14,0))</f>
        <v>#N/A</v>
      </c>
      <c r="F1810" s="13" t="e">
        <f>INDEX('Сопоставление оценок'!$B$3:$B$14,MATCH(Table13[[#This Row],[mark_at_review]],'Сопоставление оценок'!$C$3:$C$14,0))</f>
        <v>#N/A</v>
      </c>
      <c r="G1810" s="13">
        <f>IF(M1810,IFERROR(IF(OR('Выгрузка из ревьюшницы'!X1810,'Выгрузка из ревьюшницы'!Z1810),1,0),0),INDEX('Доп настройки участников'!I:I,2+N1810))</f>
        <v>0</v>
      </c>
      <c r="H1810" s="13">
        <f>IF(M1810,'Выгрузка из ревьюшницы'!AJ1810,INDEX('Доп настройки участников'!J:J,2+N1810))</f>
        <v>0</v>
      </c>
      <c r="I1810" s="16" t="str">
        <f>IFERROR(IF($H1810=0,"",INDEX(Разметка!B:B,MATCH($H1810,Разметка!A:A,0))),0)</f>
        <v/>
      </c>
      <c r="J1810" s="16" t="str">
        <f>IFERROR(IF($H1810=0,"",INDEX(Разметка!C:C,MATCH($H1810,Разметка!A:A,0))),0)</f>
        <v/>
      </c>
      <c r="K1810" s="16" t="e">
        <f>IF($F1810&gt;0,IFERROR(MATCH(A1810,'Доп настройки участников'!A:A,0),-1)*(-1),0)</f>
        <v>#N/A</v>
      </c>
      <c r="L1810" s="16" t="str">
        <f t="shared" si="144"/>
        <v>Нет</v>
      </c>
      <c r="M1810" s="33" t="b">
        <f t="shared" si="145"/>
        <v>0</v>
      </c>
      <c r="N1810" s="33">
        <f t="shared" si="146"/>
        <v>1778</v>
      </c>
      <c r="O1810" s="33">
        <v>1809</v>
      </c>
    </row>
    <row r="1811" spans="1:15" x14ac:dyDescent="0.25">
      <c r="A1811" s="13">
        <f>IF(M1811,'Выгрузка из ревьюшницы'!B1811,INDEX('Доп настройки участников'!D:D,2+N1811))</f>
        <v>0</v>
      </c>
      <c r="B1811" s="13">
        <f>IF(M1811,'Выгрузка из ревьюшницы'!C1811,INDEX('Доп настройки участников'!E:E,2+N1811))</f>
        <v>0</v>
      </c>
      <c r="C1811" s="13">
        <f>IF(M1811,'Выгрузка из ревьюшницы'!H1811,INDEX('Доп настройки участников'!F:F,2+N1811))</f>
        <v>0</v>
      </c>
      <c r="D1811" s="13">
        <f>IF(M1811,'Выгрузка из ревьюшницы'!J1811,INDEX('Доп настройки участников'!G:G,2+N1811))</f>
        <v>0</v>
      </c>
      <c r="E1811" s="13" t="e">
        <f>INDEX('Сопоставление оценок'!$A$3:$A$14,MATCH(IF(M1811,'Выгрузка из ревьюшницы'!K1811,INDEX('Доп настройки участников'!H:H,2+N1811)),'Сопоставление оценок'!$C$3:$C$14,0))</f>
        <v>#N/A</v>
      </c>
      <c r="F1811" s="13" t="e">
        <f>INDEX('Сопоставление оценок'!$B$3:$B$14,MATCH(Table13[[#This Row],[mark_at_review]],'Сопоставление оценок'!$C$3:$C$14,0))</f>
        <v>#N/A</v>
      </c>
      <c r="G1811" s="13">
        <f>IF(M1811,IFERROR(IF(OR('Выгрузка из ревьюшницы'!X1811,'Выгрузка из ревьюшницы'!Z1811),1,0),0),INDEX('Доп настройки участников'!I:I,2+N1811))</f>
        <v>0</v>
      </c>
      <c r="H1811" s="13">
        <f>IF(M1811,'Выгрузка из ревьюшницы'!AJ1811,INDEX('Доп настройки участников'!J:J,2+N1811))</f>
        <v>0</v>
      </c>
      <c r="I1811" s="16" t="str">
        <f>IFERROR(IF($H1811=0,"",INDEX(Разметка!B:B,MATCH($H1811,Разметка!A:A,0))),0)</f>
        <v/>
      </c>
      <c r="J1811" s="16" t="str">
        <f>IFERROR(IF($H1811=0,"",INDEX(Разметка!C:C,MATCH($H1811,Разметка!A:A,0))),0)</f>
        <v/>
      </c>
      <c r="K1811" s="16" t="e">
        <f>IF($F1811&gt;0,IFERROR(MATCH(A1811,'Доп настройки участников'!A:A,0),-1)*(-1),0)</f>
        <v>#N/A</v>
      </c>
      <c r="L1811" s="16" t="str">
        <f t="shared" si="144"/>
        <v>Нет</v>
      </c>
      <c r="M1811" s="33" t="b">
        <f t="shared" si="145"/>
        <v>0</v>
      </c>
      <c r="N1811" s="33">
        <f t="shared" si="146"/>
        <v>1779</v>
      </c>
      <c r="O1811" s="33">
        <v>1810</v>
      </c>
    </row>
    <row r="1812" spans="1:15" x14ac:dyDescent="0.25">
      <c r="A1812" s="13">
        <f>IF(M1812,'Выгрузка из ревьюшницы'!B1812,INDEX('Доп настройки участников'!D:D,2+N1812))</f>
        <v>0</v>
      </c>
      <c r="B1812" s="13">
        <f>IF(M1812,'Выгрузка из ревьюшницы'!C1812,INDEX('Доп настройки участников'!E:E,2+N1812))</f>
        <v>0</v>
      </c>
      <c r="C1812" s="13">
        <f>IF(M1812,'Выгрузка из ревьюшницы'!H1812,INDEX('Доп настройки участников'!F:F,2+N1812))</f>
        <v>0</v>
      </c>
      <c r="D1812" s="13">
        <f>IF(M1812,'Выгрузка из ревьюшницы'!J1812,INDEX('Доп настройки участников'!G:G,2+N1812))</f>
        <v>0</v>
      </c>
      <c r="E1812" s="13" t="e">
        <f>INDEX('Сопоставление оценок'!$A$3:$A$14,MATCH(IF(M1812,'Выгрузка из ревьюшницы'!K1812,INDEX('Доп настройки участников'!H:H,2+N1812)),'Сопоставление оценок'!$C$3:$C$14,0))</f>
        <v>#N/A</v>
      </c>
      <c r="F1812" s="13" t="e">
        <f>INDEX('Сопоставление оценок'!$B$3:$B$14,MATCH(Table13[[#This Row],[mark_at_review]],'Сопоставление оценок'!$C$3:$C$14,0))</f>
        <v>#N/A</v>
      </c>
      <c r="G1812" s="13">
        <f>IF(M1812,IFERROR(IF(OR('Выгрузка из ревьюшницы'!X1812,'Выгрузка из ревьюшницы'!Z1812),1,0),0),INDEX('Доп настройки участников'!I:I,2+N1812))</f>
        <v>0</v>
      </c>
      <c r="H1812" s="13">
        <f>IF(M1812,'Выгрузка из ревьюшницы'!AJ1812,INDEX('Доп настройки участников'!J:J,2+N1812))</f>
        <v>0</v>
      </c>
      <c r="I1812" s="16" t="str">
        <f>IFERROR(IF($H1812=0,"",INDEX(Разметка!B:B,MATCH($H1812,Разметка!A:A,0))),0)</f>
        <v/>
      </c>
      <c r="J1812" s="16" t="str">
        <f>IFERROR(IF($H1812=0,"",INDEX(Разметка!C:C,MATCH($H1812,Разметка!A:A,0))),0)</f>
        <v/>
      </c>
      <c r="K1812" s="16" t="e">
        <f>IF($F1812&gt;0,IFERROR(MATCH(A1812,'Доп настройки участников'!A:A,0),-1)*(-1),0)</f>
        <v>#N/A</v>
      </c>
      <c r="L1812" s="16" t="str">
        <f t="shared" si="144"/>
        <v>Нет</v>
      </c>
      <c r="M1812" s="33" t="b">
        <f t="shared" si="145"/>
        <v>0</v>
      </c>
      <c r="N1812" s="33">
        <f t="shared" si="146"/>
        <v>1780</v>
      </c>
      <c r="O1812" s="33">
        <v>1811</v>
      </c>
    </row>
    <row r="1813" spans="1:15" x14ac:dyDescent="0.25">
      <c r="A1813" s="13">
        <f>IF(M1813,'Выгрузка из ревьюшницы'!B1813,INDEX('Доп настройки участников'!D:D,2+N1813))</f>
        <v>0</v>
      </c>
      <c r="B1813" s="13">
        <f>IF(M1813,'Выгрузка из ревьюшницы'!C1813,INDEX('Доп настройки участников'!E:E,2+N1813))</f>
        <v>0</v>
      </c>
      <c r="C1813" s="13">
        <f>IF(M1813,'Выгрузка из ревьюшницы'!H1813,INDEX('Доп настройки участников'!F:F,2+N1813))</f>
        <v>0</v>
      </c>
      <c r="D1813" s="13">
        <f>IF(M1813,'Выгрузка из ревьюшницы'!J1813,INDEX('Доп настройки участников'!G:G,2+N1813))</f>
        <v>0</v>
      </c>
      <c r="E1813" s="13" t="e">
        <f>INDEX('Сопоставление оценок'!$A$3:$A$14,MATCH(IF(M1813,'Выгрузка из ревьюшницы'!K1813,INDEX('Доп настройки участников'!H:H,2+N1813)),'Сопоставление оценок'!$C$3:$C$14,0))</f>
        <v>#N/A</v>
      </c>
      <c r="F1813" s="13" t="e">
        <f>INDEX('Сопоставление оценок'!$B$3:$B$14,MATCH(Table13[[#This Row],[mark_at_review]],'Сопоставление оценок'!$C$3:$C$14,0))</f>
        <v>#N/A</v>
      </c>
      <c r="G1813" s="13">
        <f>IF(M1813,IFERROR(IF(OR('Выгрузка из ревьюшницы'!X1813,'Выгрузка из ревьюшницы'!Z1813),1,0),0),INDEX('Доп настройки участников'!I:I,2+N1813))</f>
        <v>0</v>
      </c>
      <c r="H1813" s="13">
        <f>IF(M1813,'Выгрузка из ревьюшницы'!AJ1813,INDEX('Доп настройки участников'!J:J,2+N1813))</f>
        <v>0</v>
      </c>
      <c r="I1813" s="16" t="str">
        <f>IFERROR(IF($H1813=0,"",INDEX(Разметка!B:B,MATCH($H1813,Разметка!A:A,0))),0)</f>
        <v/>
      </c>
      <c r="J1813" s="16" t="str">
        <f>IFERROR(IF($H1813=0,"",INDEX(Разметка!C:C,MATCH($H1813,Разметка!A:A,0))),0)</f>
        <v/>
      </c>
      <c r="K1813" s="16" t="e">
        <f>IF($F1813&gt;0,IFERROR(MATCH(A1813,'Доп настройки участников'!A:A,0),-1)*(-1),0)</f>
        <v>#N/A</v>
      </c>
      <c r="L1813" s="16" t="str">
        <f t="shared" si="144"/>
        <v>Нет</v>
      </c>
      <c r="M1813" s="33" t="b">
        <f t="shared" si="145"/>
        <v>0</v>
      </c>
      <c r="N1813" s="33">
        <f t="shared" si="146"/>
        <v>1781</v>
      </c>
      <c r="O1813" s="33">
        <v>1812</v>
      </c>
    </row>
    <row r="1814" spans="1:15" x14ac:dyDescent="0.25">
      <c r="A1814" s="13">
        <f>IF(M1814,'Выгрузка из ревьюшницы'!B1814,INDEX('Доп настройки участников'!D:D,2+N1814))</f>
        <v>0</v>
      </c>
      <c r="B1814" s="13">
        <f>IF(M1814,'Выгрузка из ревьюшницы'!C1814,INDEX('Доп настройки участников'!E:E,2+N1814))</f>
        <v>0</v>
      </c>
      <c r="C1814" s="13">
        <f>IF(M1814,'Выгрузка из ревьюшницы'!H1814,INDEX('Доп настройки участников'!F:F,2+N1814))</f>
        <v>0</v>
      </c>
      <c r="D1814" s="13">
        <f>IF(M1814,'Выгрузка из ревьюшницы'!J1814,INDEX('Доп настройки участников'!G:G,2+N1814))</f>
        <v>0</v>
      </c>
      <c r="E1814" s="13" t="e">
        <f>INDEX('Сопоставление оценок'!$A$3:$A$14,MATCH(IF(M1814,'Выгрузка из ревьюшницы'!K1814,INDEX('Доп настройки участников'!H:H,2+N1814)),'Сопоставление оценок'!$C$3:$C$14,0))</f>
        <v>#N/A</v>
      </c>
      <c r="F1814" s="13" t="e">
        <f>INDEX('Сопоставление оценок'!$B$3:$B$14,MATCH(Table13[[#This Row],[mark_at_review]],'Сопоставление оценок'!$C$3:$C$14,0))</f>
        <v>#N/A</v>
      </c>
      <c r="G1814" s="13">
        <f>IF(M1814,IFERROR(IF(OR('Выгрузка из ревьюшницы'!X1814,'Выгрузка из ревьюшницы'!Z1814),1,0),0),INDEX('Доп настройки участников'!I:I,2+N1814))</f>
        <v>0</v>
      </c>
      <c r="H1814" s="13">
        <f>IF(M1814,'Выгрузка из ревьюшницы'!AJ1814,INDEX('Доп настройки участников'!J:J,2+N1814))</f>
        <v>0</v>
      </c>
      <c r="I1814" s="16" t="str">
        <f>IFERROR(IF($H1814=0,"",INDEX(Разметка!B:B,MATCH($H1814,Разметка!A:A,0))),0)</f>
        <v/>
      </c>
      <c r="J1814" s="16" t="str">
        <f>IFERROR(IF($H1814=0,"",INDEX(Разметка!C:C,MATCH($H1814,Разметка!A:A,0))),0)</f>
        <v/>
      </c>
      <c r="K1814" s="16" t="e">
        <f>IF($F1814&gt;0,IFERROR(MATCH(A1814,'Доп настройки участников'!A:A,0),-1)*(-1),0)</f>
        <v>#N/A</v>
      </c>
      <c r="L1814" s="16" t="str">
        <f t="shared" si="144"/>
        <v>Нет</v>
      </c>
      <c r="M1814" s="33" t="b">
        <f t="shared" si="145"/>
        <v>0</v>
      </c>
      <c r="N1814" s="33">
        <f t="shared" si="146"/>
        <v>1782</v>
      </c>
      <c r="O1814" s="33">
        <v>1813</v>
      </c>
    </row>
    <row r="1815" spans="1:15" x14ac:dyDescent="0.25">
      <c r="A1815" s="13">
        <f>IF(M1815,'Выгрузка из ревьюшницы'!B1815,INDEX('Доп настройки участников'!D:D,2+N1815))</f>
        <v>0</v>
      </c>
      <c r="B1815" s="13">
        <f>IF(M1815,'Выгрузка из ревьюшницы'!C1815,INDEX('Доп настройки участников'!E:E,2+N1815))</f>
        <v>0</v>
      </c>
      <c r="C1815" s="13">
        <f>IF(M1815,'Выгрузка из ревьюшницы'!H1815,INDEX('Доп настройки участников'!F:F,2+N1815))</f>
        <v>0</v>
      </c>
      <c r="D1815" s="13">
        <f>IF(M1815,'Выгрузка из ревьюшницы'!J1815,INDEX('Доп настройки участников'!G:G,2+N1815))</f>
        <v>0</v>
      </c>
      <c r="E1815" s="13" t="e">
        <f>INDEX('Сопоставление оценок'!$A$3:$A$14,MATCH(IF(M1815,'Выгрузка из ревьюшницы'!K1815,INDEX('Доп настройки участников'!H:H,2+N1815)),'Сопоставление оценок'!$C$3:$C$14,0))</f>
        <v>#N/A</v>
      </c>
      <c r="F1815" s="13" t="e">
        <f>INDEX('Сопоставление оценок'!$B$3:$B$14,MATCH(Table13[[#This Row],[mark_at_review]],'Сопоставление оценок'!$C$3:$C$14,0))</f>
        <v>#N/A</v>
      </c>
      <c r="G1815" s="13">
        <f>IF(M1815,IFERROR(IF(OR('Выгрузка из ревьюшницы'!X1815,'Выгрузка из ревьюшницы'!Z1815),1,0),0),INDEX('Доп настройки участников'!I:I,2+N1815))</f>
        <v>0</v>
      </c>
      <c r="H1815" s="13">
        <f>IF(M1815,'Выгрузка из ревьюшницы'!AJ1815,INDEX('Доп настройки участников'!J:J,2+N1815))</f>
        <v>0</v>
      </c>
      <c r="I1815" s="16" t="str">
        <f>IFERROR(IF($H1815=0,"",INDEX(Разметка!B:B,MATCH($H1815,Разметка!A:A,0))),0)</f>
        <v/>
      </c>
      <c r="J1815" s="16" t="str">
        <f>IFERROR(IF($H1815=0,"",INDEX(Разметка!C:C,MATCH($H1815,Разметка!A:A,0))),0)</f>
        <v/>
      </c>
      <c r="K1815" s="16" t="e">
        <f>IF($F1815&gt;0,IFERROR(MATCH(A1815,'Доп настройки участников'!A:A,0),-1)*(-1),0)</f>
        <v>#N/A</v>
      </c>
      <c r="L1815" s="16" t="str">
        <f t="shared" si="144"/>
        <v>Нет</v>
      </c>
      <c r="M1815" s="33" t="b">
        <f t="shared" si="145"/>
        <v>0</v>
      </c>
      <c r="N1815" s="33">
        <f t="shared" si="146"/>
        <v>1783</v>
      </c>
      <c r="O1815" s="33">
        <v>1814</v>
      </c>
    </row>
    <row r="1816" spans="1:15" x14ac:dyDescent="0.25">
      <c r="A1816" s="13">
        <f>IF(M1816,'Выгрузка из ревьюшницы'!B1816,INDEX('Доп настройки участников'!D:D,2+N1816))</f>
        <v>0</v>
      </c>
      <c r="B1816" s="13">
        <f>IF(M1816,'Выгрузка из ревьюшницы'!C1816,INDEX('Доп настройки участников'!E:E,2+N1816))</f>
        <v>0</v>
      </c>
      <c r="C1816" s="13">
        <f>IF(M1816,'Выгрузка из ревьюшницы'!H1816,INDEX('Доп настройки участников'!F:F,2+N1816))</f>
        <v>0</v>
      </c>
      <c r="D1816" s="13">
        <f>IF(M1816,'Выгрузка из ревьюшницы'!J1816,INDEX('Доп настройки участников'!G:G,2+N1816))</f>
        <v>0</v>
      </c>
      <c r="E1816" s="13" t="e">
        <f>INDEX('Сопоставление оценок'!$A$3:$A$14,MATCH(IF(M1816,'Выгрузка из ревьюшницы'!K1816,INDEX('Доп настройки участников'!H:H,2+N1816)),'Сопоставление оценок'!$C$3:$C$14,0))</f>
        <v>#N/A</v>
      </c>
      <c r="F1816" s="13" t="e">
        <f>INDEX('Сопоставление оценок'!$B$3:$B$14,MATCH(Table13[[#This Row],[mark_at_review]],'Сопоставление оценок'!$C$3:$C$14,0))</f>
        <v>#N/A</v>
      </c>
      <c r="G1816" s="13">
        <f>IF(M1816,IFERROR(IF(OR('Выгрузка из ревьюшницы'!X1816,'Выгрузка из ревьюшницы'!Z1816),1,0),0),INDEX('Доп настройки участников'!I:I,2+N1816))</f>
        <v>0</v>
      </c>
      <c r="H1816" s="13">
        <f>IF(M1816,'Выгрузка из ревьюшницы'!AJ1816,INDEX('Доп настройки участников'!J:J,2+N1816))</f>
        <v>0</v>
      </c>
      <c r="I1816" s="16" t="str">
        <f>IFERROR(IF($H1816=0,"",INDEX(Разметка!B:B,MATCH($H1816,Разметка!A:A,0))),0)</f>
        <v/>
      </c>
      <c r="J1816" s="16" t="str">
        <f>IFERROR(IF($H1816=0,"",INDEX(Разметка!C:C,MATCH($H1816,Разметка!A:A,0))),0)</f>
        <v/>
      </c>
      <c r="K1816" s="16" t="e">
        <f>IF($F1816&gt;0,IFERROR(MATCH(A1816,'Доп настройки участников'!A:A,0),-1)*(-1),0)</f>
        <v>#N/A</v>
      </c>
      <c r="L1816" s="16" t="str">
        <f t="shared" si="144"/>
        <v>Нет</v>
      </c>
      <c r="M1816" s="33" t="b">
        <f t="shared" si="145"/>
        <v>0</v>
      </c>
      <c r="N1816" s="33">
        <f t="shared" si="146"/>
        <v>1784</v>
      </c>
      <c r="O1816" s="33">
        <v>1815</v>
      </c>
    </row>
    <row r="1817" spans="1:15" x14ac:dyDescent="0.25">
      <c r="A1817" s="13">
        <f>IF(M1817,'Выгрузка из ревьюшницы'!B1817,INDEX('Доп настройки участников'!D:D,2+N1817))</f>
        <v>0</v>
      </c>
      <c r="B1817" s="13">
        <f>IF(M1817,'Выгрузка из ревьюшницы'!C1817,INDEX('Доп настройки участников'!E:E,2+N1817))</f>
        <v>0</v>
      </c>
      <c r="C1817" s="13">
        <f>IF(M1817,'Выгрузка из ревьюшницы'!H1817,INDEX('Доп настройки участников'!F:F,2+N1817))</f>
        <v>0</v>
      </c>
      <c r="D1817" s="13">
        <f>IF(M1817,'Выгрузка из ревьюшницы'!J1817,INDEX('Доп настройки участников'!G:G,2+N1817))</f>
        <v>0</v>
      </c>
      <c r="E1817" s="13" t="e">
        <f>INDEX('Сопоставление оценок'!$A$3:$A$14,MATCH(IF(M1817,'Выгрузка из ревьюшницы'!K1817,INDEX('Доп настройки участников'!H:H,2+N1817)),'Сопоставление оценок'!$C$3:$C$14,0))</f>
        <v>#N/A</v>
      </c>
      <c r="F1817" s="13" t="e">
        <f>INDEX('Сопоставление оценок'!$B$3:$B$14,MATCH(Table13[[#This Row],[mark_at_review]],'Сопоставление оценок'!$C$3:$C$14,0))</f>
        <v>#N/A</v>
      </c>
      <c r="G1817" s="13">
        <f>IF(M1817,IFERROR(IF(OR('Выгрузка из ревьюшницы'!X1817,'Выгрузка из ревьюшницы'!Z1817),1,0),0),INDEX('Доп настройки участников'!I:I,2+N1817))</f>
        <v>0</v>
      </c>
      <c r="H1817" s="13">
        <f>IF(M1817,'Выгрузка из ревьюшницы'!AJ1817,INDEX('Доп настройки участников'!J:J,2+N1817))</f>
        <v>0</v>
      </c>
      <c r="I1817" s="16" t="str">
        <f>IFERROR(IF($H1817=0,"",INDEX(Разметка!B:B,MATCH($H1817,Разметка!A:A,0))),0)</f>
        <v/>
      </c>
      <c r="J1817" s="16" t="str">
        <f>IFERROR(IF($H1817=0,"",INDEX(Разметка!C:C,MATCH($H1817,Разметка!A:A,0))),0)</f>
        <v/>
      </c>
      <c r="K1817" s="16" t="e">
        <f>IF($F1817&gt;0,IFERROR(MATCH(A1817,'Доп настройки участников'!A:A,0),-1)*(-1),0)</f>
        <v>#N/A</v>
      </c>
      <c r="L1817" s="16" t="str">
        <f t="shared" si="144"/>
        <v>Нет</v>
      </c>
      <c r="M1817" s="33" t="b">
        <f t="shared" si="145"/>
        <v>0</v>
      </c>
      <c r="N1817" s="33">
        <f t="shared" si="146"/>
        <v>1785</v>
      </c>
      <c r="O1817" s="33">
        <v>1816</v>
      </c>
    </row>
    <row r="1818" spans="1:15" x14ac:dyDescent="0.25">
      <c r="A1818" s="13">
        <f>IF(M1818,'Выгрузка из ревьюшницы'!B1818,INDEX('Доп настройки участников'!D:D,2+N1818))</f>
        <v>0</v>
      </c>
      <c r="B1818" s="13">
        <f>IF(M1818,'Выгрузка из ревьюшницы'!C1818,INDEX('Доп настройки участников'!E:E,2+N1818))</f>
        <v>0</v>
      </c>
      <c r="C1818" s="13">
        <f>IF(M1818,'Выгрузка из ревьюшницы'!H1818,INDEX('Доп настройки участников'!F:F,2+N1818))</f>
        <v>0</v>
      </c>
      <c r="D1818" s="13">
        <f>IF(M1818,'Выгрузка из ревьюшницы'!J1818,INDEX('Доп настройки участников'!G:G,2+N1818))</f>
        <v>0</v>
      </c>
      <c r="E1818" s="13" t="e">
        <f>INDEX('Сопоставление оценок'!$A$3:$A$14,MATCH(IF(M1818,'Выгрузка из ревьюшницы'!K1818,INDEX('Доп настройки участников'!H:H,2+N1818)),'Сопоставление оценок'!$C$3:$C$14,0))</f>
        <v>#N/A</v>
      </c>
      <c r="F1818" s="13" t="e">
        <f>INDEX('Сопоставление оценок'!$B$3:$B$14,MATCH(Table13[[#This Row],[mark_at_review]],'Сопоставление оценок'!$C$3:$C$14,0))</f>
        <v>#N/A</v>
      </c>
      <c r="G1818" s="13">
        <f>IF(M1818,IFERROR(IF(OR('Выгрузка из ревьюшницы'!X1818,'Выгрузка из ревьюшницы'!Z1818),1,0),0),INDEX('Доп настройки участников'!I:I,2+N1818))</f>
        <v>0</v>
      </c>
      <c r="H1818" s="13">
        <f>IF(M1818,'Выгрузка из ревьюшницы'!AJ1818,INDEX('Доп настройки участников'!J:J,2+N1818))</f>
        <v>0</v>
      </c>
      <c r="I1818" s="16" t="str">
        <f>IFERROR(IF($H1818=0,"",INDEX(Разметка!B:B,MATCH($H1818,Разметка!A:A,0))),0)</f>
        <v/>
      </c>
      <c r="J1818" s="16" t="str">
        <f>IFERROR(IF($H1818=0,"",INDEX(Разметка!C:C,MATCH($H1818,Разметка!A:A,0))),0)</f>
        <v/>
      </c>
      <c r="K1818" s="16" t="e">
        <f>IF($F1818&gt;0,IFERROR(MATCH(A1818,'Доп настройки участников'!A:A,0),-1)*(-1),0)</f>
        <v>#N/A</v>
      </c>
      <c r="L1818" s="16" t="str">
        <f t="shared" si="144"/>
        <v>Нет</v>
      </c>
      <c r="M1818" s="33" t="b">
        <f t="shared" si="145"/>
        <v>0</v>
      </c>
      <c r="N1818" s="33">
        <f t="shared" si="146"/>
        <v>1786</v>
      </c>
      <c r="O1818" s="33">
        <v>1817</v>
      </c>
    </row>
    <row r="1819" spans="1:15" x14ac:dyDescent="0.25">
      <c r="A1819" s="13">
        <f>IF(M1819,'Выгрузка из ревьюшницы'!B1819,INDEX('Доп настройки участников'!D:D,2+N1819))</f>
        <v>0</v>
      </c>
      <c r="B1819" s="13">
        <f>IF(M1819,'Выгрузка из ревьюшницы'!C1819,INDEX('Доп настройки участников'!E:E,2+N1819))</f>
        <v>0</v>
      </c>
      <c r="C1819" s="13">
        <f>IF(M1819,'Выгрузка из ревьюшницы'!H1819,INDEX('Доп настройки участников'!F:F,2+N1819))</f>
        <v>0</v>
      </c>
      <c r="D1819" s="13">
        <f>IF(M1819,'Выгрузка из ревьюшницы'!J1819,INDEX('Доп настройки участников'!G:G,2+N1819))</f>
        <v>0</v>
      </c>
      <c r="E1819" s="13" t="e">
        <f>INDEX('Сопоставление оценок'!$A$3:$A$14,MATCH(IF(M1819,'Выгрузка из ревьюшницы'!K1819,INDEX('Доп настройки участников'!H:H,2+N1819)),'Сопоставление оценок'!$C$3:$C$14,0))</f>
        <v>#N/A</v>
      </c>
      <c r="F1819" s="13" t="e">
        <f>INDEX('Сопоставление оценок'!$B$3:$B$14,MATCH(Table13[[#This Row],[mark_at_review]],'Сопоставление оценок'!$C$3:$C$14,0))</f>
        <v>#N/A</v>
      </c>
      <c r="G1819" s="13">
        <f>IF(M1819,IFERROR(IF(OR('Выгрузка из ревьюшницы'!X1819,'Выгрузка из ревьюшницы'!Z1819),1,0),0),INDEX('Доп настройки участников'!I:I,2+N1819))</f>
        <v>0</v>
      </c>
      <c r="H1819" s="13">
        <f>IF(M1819,'Выгрузка из ревьюшницы'!AJ1819,INDEX('Доп настройки участников'!J:J,2+N1819))</f>
        <v>0</v>
      </c>
      <c r="I1819" s="16" t="str">
        <f>IFERROR(IF($H1819=0,"",INDEX(Разметка!B:B,MATCH($H1819,Разметка!A:A,0))),0)</f>
        <v/>
      </c>
      <c r="J1819" s="16" t="str">
        <f>IFERROR(IF($H1819=0,"",INDEX(Разметка!C:C,MATCH($H1819,Разметка!A:A,0))),0)</f>
        <v/>
      </c>
      <c r="K1819" s="16" t="e">
        <f>IF($F1819&gt;0,IFERROR(MATCH(A1819,'Доп настройки участников'!A:A,0),-1)*(-1),0)</f>
        <v>#N/A</v>
      </c>
      <c r="L1819" s="16" t="str">
        <f t="shared" si="144"/>
        <v>Нет</v>
      </c>
      <c r="M1819" s="33" t="b">
        <f t="shared" si="145"/>
        <v>0</v>
      </c>
      <c r="N1819" s="33">
        <f t="shared" si="146"/>
        <v>1787</v>
      </c>
      <c r="O1819" s="33">
        <v>1818</v>
      </c>
    </row>
    <row r="1820" spans="1:15" x14ac:dyDescent="0.25">
      <c r="A1820" s="13">
        <f>IF(M1820,'Выгрузка из ревьюшницы'!B1820,INDEX('Доп настройки участников'!D:D,2+N1820))</f>
        <v>0</v>
      </c>
      <c r="B1820" s="13">
        <f>IF(M1820,'Выгрузка из ревьюшницы'!C1820,INDEX('Доп настройки участников'!E:E,2+N1820))</f>
        <v>0</v>
      </c>
      <c r="C1820" s="13">
        <f>IF(M1820,'Выгрузка из ревьюшницы'!H1820,INDEX('Доп настройки участников'!F:F,2+N1820))</f>
        <v>0</v>
      </c>
      <c r="D1820" s="13">
        <f>IF(M1820,'Выгрузка из ревьюшницы'!J1820,INDEX('Доп настройки участников'!G:G,2+N1820))</f>
        <v>0</v>
      </c>
      <c r="E1820" s="13" t="e">
        <f>INDEX('Сопоставление оценок'!$A$3:$A$14,MATCH(IF(M1820,'Выгрузка из ревьюшницы'!K1820,INDEX('Доп настройки участников'!H:H,2+N1820)),'Сопоставление оценок'!$C$3:$C$14,0))</f>
        <v>#N/A</v>
      </c>
      <c r="F1820" s="13" t="e">
        <f>INDEX('Сопоставление оценок'!$B$3:$B$14,MATCH(Table13[[#This Row],[mark_at_review]],'Сопоставление оценок'!$C$3:$C$14,0))</f>
        <v>#N/A</v>
      </c>
      <c r="G1820" s="13">
        <f>IF(M1820,IFERROR(IF(OR('Выгрузка из ревьюшницы'!X1820,'Выгрузка из ревьюшницы'!Z1820),1,0),0),INDEX('Доп настройки участников'!I:I,2+N1820))</f>
        <v>0</v>
      </c>
      <c r="H1820" s="13">
        <f>IF(M1820,'Выгрузка из ревьюшницы'!AJ1820,INDEX('Доп настройки участников'!J:J,2+N1820))</f>
        <v>0</v>
      </c>
      <c r="I1820" s="16" t="str">
        <f>IFERROR(IF($H1820=0,"",INDEX(Разметка!B:B,MATCH($H1820,Разметка!A:A,0))),0)</f>
        <v/>
      </c>
      <c r="J1820" s="16" t="str">
        <f>IFERROR(IF($H1820=0,"",INDEX(Разметка!C:C,MATCH($H1820,Разметка!A:A,0))),0)</f>
        <v/>
      </c>
      <c r="K1820" s="16" t="e">
        <f>IF($F1820&gt;0,IFERROR(MATCH(A1820,'Доп настройки участников'!A:A,0),-1)*(-1),0)</f>
        <v>#N/A</v>
      </c>
      <c r="L1820" s="16" t="str">
        <f t="shared" si="144"/>
        <v>Нет</v>
      </c>
      <c r="M1820" s="33" t="b">
        <f t="shared" si="145"/>
        <v>0</v>
      </c>
      <c r="N1820" s="33">
        <f t="shared" si="146"/>
        <v>1788</v>
      </c>
      <c r="O1820" s="33">
        <v>1819</v>
      </c>
    </row>
    <row r="1821" spans="1:15" x14ac:dyDescent="0.25">
      <c r="A1821" s="13">
        <f>IF(M1821,'Выгрузка из ревьюшницы'!B1821,INDEX('Доп настройки участников'!D:D,2+N1821))</f>
        <v>0</v>
      </c>
      <c r="B1821" s="13">
        <f>IF(M1821,'Выгрузка из ревьюшницы'!C1821,INDEX('Доп настройки участников'!E:E,2+N1821))</f>
        <v>0</v>
      </c>
      <c r="C1821" s="13">
        <f>IF(M1821,'Выгрузка из ревьюшницы'!H1821,INDEX('Доп настройки участников'!F:F,2+N1821))</f>
        <v>0</v>
      </c>
      <c r="D1821" s="13">
        <f>IF(M1821,'Выгрузка из ревьюшницы'!J1821,INDEX('Доп настройки участников'!G:G,2+N1821))</f>
        <v>0</v>
      </c>
      <c r="E1821" s="13" t="e">
        <f>INDEX('Сопоставление оценок'!$A$3:$A$14,MATCH(IF(M1821,'Выгрузка из ревьюшницы'!K1821,INDEX('Доп настройки участников'!H:H,2+N1821)),'Сопоставление оценок'!$C$3:$C$14,0))</f>
        <v>#N/A</v>
      </c>
      <c r="F1821" s="13" t="e">
        <f>INDEX('Сопоставление оценок'!$B$3:$B$14,MATCH(Table13[[#This Row],[mark_at_review]],'Сопоставление оценок'!$C$3:$C$14,0))</f>
        <v>#N/A</v>
      </c>
      <c r="G1821" s="13">
        <f>IF(M1821,IFERROR(IF(OR('Выгрузка из ревьюшницы'!X1821,'Выгрузка из ревьюшницы'!Z1821),1,0),0),INDEX('Доп настройки участников'!I:I,2+N1821))</f>
        <v>0</v>
      </c>
      <c r="H1821" s="13">
        <f>IF(M1821,'Выгрузка из ревьюшницы'!AJ1821,INDEX('Доп настройки участников'!J:J,2+N1821))</f>
        <v>0</v>
      </c>
      <c r="I1821" s="16" t="str">
        <f>IFERROR(IF($H1821=0,"",INDEX(Разметка!B:B,MATCH($H1821,Разметка!A:A,0))),0)</f>
        <v/>
      </c>
      <c r="J1821" s="16" t="str">
        <f>IFERROR(IF($H1821=0,"",INDEX(Разметка!C:C,MATCH($H1821,Разметка!A:A,0))),0)</f>
        <v/>
      </c>
      <c r="K1821" s="16" t="e">
        <f>IF($F1821&gt;0,IFERROR(MATCH(A1821,'Доп настройки участников'!A:A,0),-1)*(-1),0)</f>
        <v>#N/A</v>
      </c>
      <c r="L1821" s="16" t="str">
        <f t="shared" si="144"/>
        <v>Нет</v>
      </c>
      <c r="M1821" s="33" t="b">
        <f t="shared" si="145"/>
        <v>0</v>
      </c>
      <c r="N1821" s="33">
        <f t="shared" si="146"/>
        <v>1789</v>
      </c>
      <c r="O1821" s="33">
        <v>1820</v>
      </c>
    </row>
    <row r="1822" spans="1:15" x14ac:dyDescent="0.25">
      <c r="A1822" s="13">
        <f>IF(M1822,'Выгрузка из ревьюшницы'!B1822,INDEX('Доп настройки участников'!D:D,2+N1822))</f>
        <v>0</v>
      </c>
      <c r="B1822" s="13">
        <f>IF(M1822,'Выгрузка из ревьюшницы'!C1822,INDEX('Доп настройки участников'!E:E,2+N1822))</f>
        <v>0</v>
      </c>
      <c r="C1822" s="13">
        <f>IF(M1822,'Выгрузка из ревьюшницы'!H1822,INDEX('Доп настройки участников'!F:F,2+N1822))</f>
        <v>0</v>
      </c>
      <c r="D1822" s="13">
        <f>IF(M1822,'Выгрузка из ревьюшницы'!J1822,INDEX('Доп настройки участников'!G:G,2+N1822))</f>
        <v>0</v>
      </c>
      <c r="E1822" s="13" t="e">
        <f>INDEX('Сопоставление оценок'!$A$3:$A$14,MATCH(IF(M1822,'Выгрузка из ревьюшницы'!K1822,INDEX('Доп настройки участников'!H:H,2+N1822)),'Сопоставление оценок'!$C$3:$C$14,0))</f>
        <v>#N/A</v>
      </c>
      <c r="F1822" s="13" t="e">
        <f>INDEX('Сопоставление оценок'!$B$3:$B$14,MATCH(Table13[[#This Row],[mark_at_review]],'Сопоставление оценок'!$C$3:$C$14,0))</f>
        <v>#N/A</v>
      </c>
      <c r="G1822" s="13">
        <f>IF(M1822,IFERROR(IF(OR('Выгрузка из ревьюшницы'!X1822,'Выгрузка из ревьюшницы'!Z1822),1,0),0),INDEX('Доп настройки участников'!I:I,2+N1822))</f>
        <v>0</v>
      </c>
      <c r="H1822" s="13">
        <f>IF(M1822,'Выгрузка из ревьюшницы'!AJ1822,INDEX('Доп настройки участников'!J:J,2+N1822))</f>
        <v>0</v>
      </c>
      <c r="I1822" s="16" t="str">
        <f>IFERROR(IF($H1822=0,"",INDEX(Разметка!B:B,MATCH($H1822,Разметка!A:A,0))),0)</f>
        <v/>
      </c>
      <c r="J1822" s="16" t="str">
        <f>IFERROR(IF($H1822=0,"",INDEX(Разметка!C:C,MATCH($H1822,Разметка!A:A,0))),0)</f>
        <v/>
      </c>
      <c r="K1822" s="16" t="e">
        <f>IF($F1822&gt;0,IFERROR(MATCH(A1822,'Доп настройки участников'!A:A,0),-1)*(-1),0)</f>
        <v>#N/A</v>
      </c>
      <c r="L1822" s="16" t="str">
        <f t="shared" si="144"/>
        <v>Нет</v>
      </c>
      <c r="M1822" s="33" t="b">
        <f t="shared" si="145"/>
        <v>0</v>
      </c>
      <c r="N1822" s="33">
        <f t="shared" si="146"/>
        <v>1790</v>
      </c>
      <c r="O1822" s="33">
        <v>1821</v>
      </c>
    </row>
    <row r="1823" spans="1:15" x14ac:dyDescent="0.25">
      <c r="A1823" s="13">
        <f>IF(M1823,'Выгрузка из ревьюшницы'!B1823,INDEX('Доп настройки участников'!D:D,2+N1823))</f>
        <v>0</v>
      </c>
      <c r="B1823" s="13">
        <f>IF(M1823,'Выгрузка из ревьюшницы'!C1823,INDEX('Доп настройки участников'!E:E,2+N1823))</f>
        <v>0</v>
      </c>
      <c r="C1823" s="13">
        <f>IF(M1823,'Выгрузка из ревьюшницы'!H1823,INDEX('Доп настройки участников'!F:F,2+N1823))</f>
        <v>0</v>
      </c>
      <c r="D1823" s="13">
        <f>IF(M1823,'Выгрузка из ревьюшницы'!J1823,INDEX('Доп настройки участников'!G:G,2+N1823))</f>
        <v>0</v>
      </c>
      <c r="E1823" s="13" t="e">
        <f>INDEX('Сопоставление оценок'!$A$3:$A$14,MATCH(IF(M1823,'Выгрузка из ревьюшницы'!K1823,INDEX('Доп настройки участников'!H:H,2+N1823)),'Сопоставление оценок'!$C$3:$C$14,0))</f>
        <v>#N/A</v>
      </c>
      <c r="F1823" s="13" t="e">
        <f>INDEX('Сопоставление оценок'!$B$3:$B$14,MATCH(Table13[[#This Row],[mark_at_review]],'Сопоставление оценок'!$C$3:$C$14,0))</f>
        <v>#N/A</v>
      </c>
      <c r="G1823" s="13">
        <f>IF(M1823,IFERROR(IF(OR('Выгрузка из ревьюшницы'!X1823,'Выгрузка из ревьюшницы'!Z1823),1,0),0),INDEX('Доп настройки участников'!I:I,2+N1823))</f>
        <v>0</v>
      </c>
      <c r="H1823" s="13">
        <f>IF(M1823,'Выгрузка из ревьюшницы'!AJ1823,INDEX('Доп настройки участников'!J:J,2+N1823))</f>
        <v>0</v>
      </c>
      <c r="I1823" s="16" t="str">
        <f>IFERROR(IF($H1823=0,"",INDEX(Разметка!B:B,MATCH($H1823,Разметка!A:A,0))),0)</f>
        <v/>
      </c>
      <c r="J1823" s="16" t="str">
        <f>IFERROR(IF($H1823=0,"",INDEX(Разметка!C:C,MATCH($H1823,Разметка!A:A,0))),0)</f>
        <v/>
      </c>
      <c r="K1823" s="16" t="e">
        <f>IF($F1823&gt;0,IFERROR(MATCH(A1823,'Доп настройки участников'!A:A,0),-1)*(-1),0)</f>
        <v>#N/A</v>
      </c>
      <c r="L1823" s="16" t="str">
        <f t="shared" si="144"/>
        <v>Нет</v>
      </c>
      <c r="M1823" s="33" t="b">
        <f t="shared" si="145"/>
        <v>0</v>
      </c>
      <c r="N1823" s="33">
        <f t="shared" si="146"/>
        <v>1791</v>
      </c>
      <c r="O1823" s="33">
        <v>1822</v>
      </c>
    </row>
    <row r="1824" spans="1:15" x14ac:dyDescent="0.25">
      <c r="A1824" s="13">
        <f>IF(M1824,'Выгрузка из ревьюшницы'!B1824,INDEX('Доп настройки участников'!D:D,2+N1824))</f>
        <v>0</v>
      </c>
      <c r="B1824" s="13">
        <f>IF(M1824,'Выгрузка из ревьюшницы'!C1824,INDEX('Доп настройки участников'!E:E,2+N1824))</f>
        <v>0</v>
      </c>
      <c r="C1824" s="13">
        <f>IF(M1824,'Выгрузка из ревьюшницы'!H1824,INDEX('Доп настройки участников'!F:F,2+N1824))</f>
        <v>0</v>
      </c>
      <c r="D1824" s="13">
        <f>IF(M1824,'Выгрузка из ревьюшницы'!J1824,INDEX('Доп настройки участников'!G:G,2+N1824))</f>
        <v>0</v>
      </c>
      <c r="E1824" s="13" t="e">
        <f>INDEX('Сопоставление оценок'!$A$3:$A$14,MATCH(IF(M1824,'Выгрузка из ревьюшницы'!K1824,INDEX('Доп настройки участников'!H:H,2+N1824)),'Сопоставление оценок'!$C$3:$C$14,0))</f>
        <v>#N/A</v>
      </c>
      <c r="F1824" s="13" t="e">
        <f>INDEX('Сопоставление оценок'!$B$3:$B$14,MATCH(Table13[[#This Row],[mark_at_review]],'Сопоставление оценок'!$C$3:$C$14,0))</f>
        <v>#N/A</v>
      </c>
      <c r="G1824" s="13">
        <f>IF(M1824,IFERROR(IF(OR('Выгрузка из ревьюшницы'!X1824,'Выгрузка из ревьюшницы'!Z1824),1,0),0),INDEX('Доп настройки участников'!I:I,2+N1824))</f>
        <v>0</v>
      </c>
      <c r="H1824" s="13">
        <f>IF(M1824,'Выгрузка из ревьюшницы'!AJ1824,INDEX('Доп настройки участников'!J:J,2+N1824))</f>
        <v>0</v>
      </c>
      <c r="I1824" s="16" t="str">
        <f>IFERROR(IF($H1824=0,"",INDEX(Разметка!B:B,MATCH($H1824,Разметка!A:A,0))),0)</f>
        <v/>
      </c>
      <c r="J1824" s="16" t="str">
        <f>IFERROR(IF($H1824=0,"",INDEX(Разметка!C:C,MATCH($H1824,Разметка!A:A,0))),0)</f>
        <v/>
      </c>
      <c r="K1824" s="16" t="e">
        <f>IF($F1824&gt;0,IFERROR(MATCH(A1824,'Доп настройки участников'!A:A,0),-1)*(-1),0)</f>
        <v>#N/A</v>
      </c>
      <c r="L1824" s="16" t="str">
        <f t="shared" si="144"/>
        <v>Нет</v>
      </c>
      <c r="M1824" s="33" t="b">
        <f t="shared" si="145"/>
        <v>0</v>
      </c>
      <c r="N1824" s="33">
        <f t="shared" si="146"/>
        <v>1792</v>
      </c>
      <c r="O1824" s="33">
        <v>1823</v>
      </c>
    </row>
    <row r="1825" spans="1:15" x14ac:dyDescent="0.25">
      <c r="A1825" s="13">
        <f>IF(M1825,'Выгрузка из ревьюшницы'!B1825,INDEX('Доп настройки участников'!D:D,2+N1825))</f>
        <v>0</v>
      </c>
      <c r="B1825" s="13">
        <f>IF(M1825,'Выгрузка из ревьюшницы'!C1825,INDEX('Доп настройки участников'!E:E,2+N1825))</f>
        <v>0</v>
      </c>
      <c r="C1825" s="13">
        <f>IF(M1825,'Выгрузка из ревьюшницы'!H1825,INDEX('Доп настройки участников'!F:F,2+N1825))</f>
        <v>0</v>
      </c>
      <c r="D1825" s="13">
        <f>IF(M1825,'Выгрузка из ревьюшницы'!J1825,INDEX('Доп настройки участников'!G:G,2+N1825))</f>
        <v>0</v>
      </c>
      <c r="E1825" s="13" t="e">
        <f>INDEX('Сопоставление оценок'!$A$3:$A$14,MATCH(IF(M1825,'Выгрузка из ревьюшницы'!K1825,INDEX('Доп настройки участников'!H:H,2+N1825)),'Сопоставление оценок'!$C$3:$C$14,0))</f>
        <v>#N/A</v>
      </c>
      <c r="F1825" s="13" t="e">
        <f>INDEX('Сопоставление оценок'!$B$3:$B$14,MATCH(Table13[[#This Row],[mark_at_review]],'Сопоставление оценок'!$C$3:$C$14,0))</f>
        <v>#N/A</v>
      </c>
      <c r="G1825" s="13">
        <f>IF(M1825,IFERROR(IF(OR('Выгрузка из ревьюшницы'!X1825,'Выгрузка из ревьюшницы'!Z1825),1,0),0),INDEX('Доп настройки участников'!I:I,2+N1825))</f>
        <v>0</v>
      </c>
      <c r="H1825" s="13">
        <f>IF(M1825,'Выгрузка из ревьюшницы'!AJ1825,INDEX('Доп настройки участников'!J:J,2+N1825))</f>
        <v>0</v>
      </c>
      <c r="I1825" s="16" t="str">
        <f>IFERROR(IF($H1825=0,"",INDEX(Разметка!B:B,MATCH($H1825,Разметка!A:A,0))),0)</f>
        <v/>
      </c>
      <c r="J1825" s="16" t="str">
        <f>IFERROR(IF($H1825=0,"",INDEX(Разметка!C:C,MATCH($H1825,Разметка!A:A,0))),0)</f>
        <v/>
      </c>
      <c r="K1825" s="16" t="e">
        <f>IF($F1825&gt;0,IFERROR(MATCH(A1825,'Доп настройки участников'!A:A,0),-1)*(-1),0)</f>
        <v>#N/A</v>
      </c>
      <c r="L1825" s="16" t="str">
        <f t="shared" si="144"/>
        <v>Нет</v>
      </c>
      <c r="M1825" s="33" t="b">
        <f t="shared" si="145"/>
        <v>0</v>
      </c>
      <c r="N1825" s="33">
        <f t="shared" si="146"/>
        <v>1793</v>
      </c>
      <c r="O1825" s="33">
        <v>1824</v>
      </c>
    </row>
    <row r="1826" spans="1:15" x14ac:dyDescent="0.25">
      <c r="A1826" s="13">
        <f>IF(M1826,'Выгрузка из ревьюшницы'!B1826,INDEX('Доп настройки участников'!D:D,2+N1826))</f>
        <v>0</v>
      </c>
      <c r="B1826" s="13">
        <f>IF(M1826,'Выгрузка из ревьюшницы'!C1826,INDEX('Доп настройки участников'!E:E,2+N1826))</f>
        <v>0</v>
      </c>
      <c r="C1826" s="13">
        <f>IF(M1826,'Выгрузка из ревьюшницы'!H1826,INDEX('Доп настройки участников'!F:F,2+N1826))</f>
        <v>0</v>
      </c>
      <c r="D1826" s="13">
        <f>IF(M1826,'Выгрузка из ревьюшницы'!J1826,INDEX('Доп настройки участников'!G:G,2+N1826))</f>
        <v>0</v>
      </c>
      <c r="E1826" s="13" t="e">
        <f>INDEX('Сопоставление оценок'!$A$3:$A$14,MATCH(IF(M1826,'Выгрузка из ревьюшницы'!K1826,INDEX('Доп настройки участников'!H:H,2+N1826)),'Сопоставление оценок'!$C$3:$C$14,0))</f>
        <v>#N/A</v>
      </c>
      <c r="F1826" s="13" t="e">
        <f>INDEX('Сопоставление оценок'!$B$3:$B$14,MATCH(Table13[[#This Row],[mark_at_review]],'Сопоставление оценок'!$C$3:$C$14,0))</f>
        <v>#N/A</v>
      </c>
      <c r="G1826" s="13">
        <f>IF(M1826,IFERROR(IF(OR('Выгрузка из ревьюшницы'!X1826,'Выгрузка из ревьюшницы'!Z1826),1,0),0),INDEX('Доп настройки участников'!I:I,2+N1826))</f>
        <v>0</v>
      </c>
      <c r="H1826" s="13">
        <f>IF(M1826,'Выгрузка из ревьюшницы'!AJ1826,INDEX('Доп настройки участников'!J:J,2+N1826))</f>
        <v>0</v>
      </c>
      <c r="I1826" s="16" t="str">
        <f>IFERROR(IF($H1826=0,"",INDEX(Разметка!B:B,MATCH($H1826,Разметка!A:A,0))),0)</f>
        <v/>
      </c>
      <c r="J1826" s="16" t="str">
        <f>IFERROR(IF($H1826=0,"",INDEX(Разметка!C:C,MATCH($H1826,Разметка!A:A,0))),0)</f>
        <v/>
      </c>
      <c r="K1826" s="16" t="e">
        <f>IF($F1826&gt;0,IFERROR(MATCH(A1826,'Доп настройки участников'!A:A,0),-1)*(-1),0)</f>
        <v>#N/A</v>
      </c>
      <c r="L1826" s="16" t="str">
        <f t="shared" si="144"/>
        <v>Нет</v>
      </c>
      <c r="M1826" s="33" t="b">
        <f t="shared" si="145"/>
        <v>0</v>
      </c>
      <c r="N1826" s="33">
        <f t="shared" si="146"/>
        <v>1794</v>
      </c>
      <c r="O1826" s="33">
        <v>1825</v>
      </c>
    </row>
    <row r="1827" spans="1:15" x14ac:dyDescent="0.25">
      <c r="A1827" s="13">
        <f>IF(M1827,'Выгрузка из ревьюшницы'!B1827,INDEX('Доп настройки участников'!D:D,2+N1827))</f>
        <v>0</v>
      </c>
      <c r="B1827" s="13">
        <f>IF(M1827,'Выгрузка из ревьюшницы'!C1827,INDEX('Доп настройки участников'!E:E,2+N1827))</f>
        <v>0</v>
      </c>
      <c r="C1827" s="13">
        <f>IF(M1827,'Выгрузка из ревьюшницы'!H1827,INDEX('Доп настройки участников'!F:F,2+N1827))</f>
        <v>0</v>
      </c>
      <c r="D1827" s="13">
        <f>IF(M1827,'Выгрузка из ревьюшницы'!J1827,INDEX('Доп настройки участников'!G:G,2+N1827))</f>
        <v>0</v>
      </c>
      <c r="E1827" s="13" t="e">
        <f>INDEX('Сопоставление оценок'!$A$3:$A$14,MATCH(IF(M1827,'Выгрузка из ревьюшницы'!K1827,INDEX('Доп настройки участников'!H:H,2+N1827)),'Сопоставление оценок'!$C$3:$C$14,0))</f>
        <v>#N/A</v>
      </c>
      <c r="F1827" s="13" t="e">
        <f>INDEX('Сопоставление оценок'!$B$3:$B$14,MATCH(Table13[[#This Row],[mark_at_review]],'Сопоставление оценок'!$C$3:$C$14,0))</f>
        <v>#N/A</v>
      </c>
      <c r="G1827" s="13">
        <f>IF(M1827,IFERROR(IF(OR('Выгрузка из ревьюшницы'!X1827,'Выгрузка из ревьюшницы'!Z1827),1,0),0),INDEX('Доп настройки участников'!I:I,2+N1827))</f>
        <v>0</v>
      </c>
      <c r="H1827" s="13">
        <f>IF(M1827,'Выгрузка из ревьюшницы'!AJ1827,INDEX('Доп настройки участников'!J:J,2+N1827))</f>
        <v>0</v>
      </c>
      <c r="I1827" s="16" t="str">
        <f>IFERROR(IF($H1827=0,"",INDEX(Разметка!B:B,MATCH($H1827,Разметка!A:A,0))),0)</f>
        <v/>
      </c>
      <c r="J1827" s="16" t="str">
        <f>IFERROR(IF($H1827=0,"",INDEX(Разметка!C:C,MATCH($H1827,Разметка!A:A,0))),0)</f>
        <v/>
      </c>
      <c r="K1827" s="16" t="e">
        <f>IF($F1827&gt;0,IFERROR(MATCH(A1827,'Доп настройки участников'!A:A,0),-1)*(-1),0)</f>
        <v>#N/A</v>
      </c>
      <c r="L1827" s="16" t="str">
        <f t="shared" si="144"/>
        <v>Нет</v>
      </c>
      <c r="M1827" s="33" t="b">
        <f t="shared" si="145"/>
        <v>0</v>
      </c>
      <c r="N1827" s="33">
        <f t="shared" si="146"/>
        <v>1795</v>
      </c>
      <c r="O1827" s="33">
        <v>1826</v>
      </c>
    </row>
    <row r="1828" spans="1:15" x14ac:dyDescent="0.25">
      <c r="A1828" s="13">
        <f>IF(M1828,'Выгрузка из ревьюшницы'!B1828,INDEX('Доп настройки участников'!D:D,2+N1828))</f>
        <v>0</v>
      </c>
      <c r="B1828" s="13">
        <f>IF(M1828,'Выгрузка из ревьюшницы'!C1828,INDEX('Доп настройки участников'!E:E,2+N1828))</f>
        <v>0</v>
      </c>
      <c r="C1828" s="13">
        <f>IF(M1828,'Выгрузка из ревьюшницы'!H1828,INDEX('Доп настройки участников'!F:F,2+N1828))</f>
        <v>0</v>
      </c>
      <c r="D1828" s="13">
        <f>IF(M1828,'Выгрузка из ревьюшницы'!J1828,INDEX('Доп настройки участников'!G:G,2+N1828))</f>
        <v>0</v>
      </c>
      <c r="E1828" s="13" t="e">
        <f>INDEX('Сопоставление оценок'!$A$3:$A$14,MATCH(IF(M1828,'Выгрузка из ревьюшницы'!K1828,INDEX('Доп настройки участников'!H:H,2+N1828)),'Сопоставление оценок'!$C$3:$C$14,0))</f>
        <v>#N/A</v>
      </c>
      <c r="F1828" s="13" t="e">
        <f>INDEX('Сопоставление оценок'!$B$3:$B$14,MATCH(Table13[[#This Row],[mark_at_review]],'Сопоставление оценок'!$C$3:$C$14,0))</f>
        <v>#N/A</v>
      </c>
      <c r="G1828" s="13">
        <f>IF(M1828,IFERROR(IF(OR('Выгрузка из ревьюшницы'!X1828,'Выгрузка из ревьюшницы'!Z1828),1,0),0),INDEX('Доп настройки участников'!I:I,2+N1828))</f>
        <v>0</v>
      </c>
      <c r="H1828" s="13">
        <f>IF(M1828,'Выгрузка из ревьюшницы'!AJ1828,INDEX('Доп настройки участников'!J:J,2+N1828))</f>
        <v>0</v>
      </c>
      <c r="I1828" s="16" t="str">
        <f>IFERROR(IF($H1828=0,"",INDEX(Разметка!B:B,MATCH($H1828,Разметка!A:A,0))),0)</f>
        <v/>
      </c>
      <c r="J1828" s="16" t="str">
        <f>IFERROR(IF($H1828=0,"",INDEX(Разметка!C:C,MATCH($H1828,Разметка!A:A,0))),0)</f>
        <v/>
      </c>
      <c r="K1828" s="16" t="e">
        <f>IF($F1828&gt;0,IFERROR(MATCH(A1828,'Доп настройки участников'!A:A,0),-1)*(-1),0)</f>
        <v>#N/A</v>
      </c>
      <c r="L1828" s="16" t="str">
        <f t="shared" si="144"/>
        <v>Нет</v>
      </c>
      <c r="M1828" s="33" t="b">
        <f t="shared" si="145"/>
        <v>0</v>
      </c>
      <c r="N1828" s="33">
        <f t="shared" si="146"/>
        <v>1796</v>
      </c>
      <c r="O1828" s="33">
        <v>1827</v>
      </c>
    </row>
    <row r="1829" spans="1:15" x14ac:dyDescent="0.25">
      <c r="A1829" s="13">
        <f>IF(M1829,'Выгрузка из ревьюшницы'!B1829,INDEX('Доп настройки участников'!D:D,2+N1829))</f>
        <v>0</v>
      </c>
      <c r="B1829" s="13">
        <f>IF(M1829,'Выгрузка из ревьюшницы'!C1829,INDEX('Доп настройки участников'!E:E,2+N1829))</f>
        <v>0</v>
      </c>
      <c r="C1829" s="13">
        <f>IF(M1829,'Выгрузка из ревьюшницы'!H1829,INDEX('Доп настройки участников'!F:F,2+N1829))</f>
        <v>0</v>
      </c>
      <c r="D1829" s="13">
        <f>IF(M1829,'Выгрузка из ревьюшницы'!J1829,INDEX('Доп настройки участников'!G:G,2+N1829))</f>
        <v>0</v>
      </c>
      <c r="E1829" s="13" t="e">
        <f>INDEX('Сопоставление оценок'!$A$3:$A$14,MATCH(IF(M1829,'Выгрузка из ревьюшницы'!K1829,INDEX('Доп настройки участников'!H:H,2+N1829)),'Сопоставление оценок'!$C$3:$C$14,0))</f>
        <v>#N/A</v>
      </c>
      <c r="F1829" s="13" t="e">
        <f>INDEX('Сопоставление оценок'!$B$3:$B$14,MATCH(Table13[[#This Row],[mark_at_review]],'Сопоставление оценок'!$C$3:$C$14,0))</f>
        <v>#N/A</v>
      </c>
      <c r="G1829" s="13">
        <f>IF(M1829,IFERROR(IF(OR('Выгрузка из ревьюшницы'!X1829,'Выгрузка из ревьюшницы'!Z1829),1,0),0),INDEX('Доп настройки участников'!I:I,2+N1829))</f>
        <v>0</v>
      </c>
      <c r="H1829" s="13">
        <f>IF(M1829,'Выгрузка из ревьюшницы'!AJ1829,INDEX('Доп настройки участников'!J:J,2+N1829))</f>
        <v>0</v>
      </c>
      <c r="I1829" s="16" t="str">
        <f>IFERROR(IF($H1829=0,"",INDEX(Разметка!B:B,MATCH($H1829,Разметка!A:A,0))),0)</f>
        <v/>
      </c>
      <c r="J1829" s="16" t="str">
        <f>IFERROR(IF($H1829=0,"",INDEX(Разметка!C:C,MATCH($H1829,Разметка!A:A,0))),0)</f>
        <v/>
      </c>
      <c r="K1829" s="16" t="e">
        <f>IF($F1829&gt;0,IFERROR(MATCH(A1829,'Доп настройки участников'!A:A,0),-1)*(-1),0)</f>
        <v>#N/A</v>
      </c>
      <c r="L1829" s="16" t="str">
        <f t="shared" si="144"/>
        <v>Нет</v>
      </c>
      <c r="M1829" s="33" t="b">
        <f t="shared" si="145"/>
        <v>0</v>
      </c>
      <c r="N1829" s="33">
        <f t="shared" si="146"/>
        <v>1797</v>
      </c>
      <c r="O1829" s="33">
        <v>1828</v>
      </c>
    </row>
    <row r="1830" spans="1:15" x14ac:dyDescent="0.25">
      <c r="A1830" s="13">
        <f>IF(M1830,'Выгрузка из ревьюшницы'!B1830,INDEX('Доп настройки участников'!D:D,2+N1830))</f>
        <v>0</v>
      </c>
      <c r="B1830" s="13">
        <f>IF(M1830,'Выгрузка из ревьюшницы'!C1830,INDEX('Доп настройки участников'!E:E,2+N1830))</f>
        <v>0</v>
      </c>
      <c r="C1830" s="13">
        <f>IF(M1830,'Выгрузка из ревьюшницы'!H1830,INDEX('Доп настройки участников'!F:F,2+N1830))</f>
        <v>0</v>
      </c>
      <c r="D1830" s="13">
        <f>IF(M1830,'Выгрузка из ревьюшницы'!J1830,INDEX('Доп настройки участников'!G:G,2+N1830))</f>
        <v>0</v>
      </c>
      <c r="E1830" s="13" t="e">
        <f>INDEX('Сопоставление оценок'!$A$3:$A$14,MATCH(IF(M1830,'Выгрузка из ревьюшницы'!K1830,INDEX('Доп настройки участников'!H:H,2+N1830)),'Сопоставление оценок'!$C$3:$C$14,0))</f>
        <v>#N/A</v>
      </c>
      <c r="F1830" s="13" t="e">
        <f>INDEX('Сопоставление оценок'!$B$3:$B$14,MATCH(Table13[[#This Row],[mark_at_review]],'Сопоставление оценок'!$C$3:$C$14,0))</f>
        <v>#N/A</v>
      </c>
      <c r="G1830" s="13">
        <f>IF(M1830,IFERROR(IF(OR('Выгрузка из ревьюшницы'!X1830,'Выгрузка из ревьюшницы'!Z1830),1,0),0),INDEX('Доп настройки участников'!I:I,2+N1830))</f>
        <v>0</v>
      </c>
      <c r="H1830" s="13">
        <f>IF(M1830,'Выгрузка из ревьюшницы'!AJ1830,INDEX('Доп настройки участников'!J:J,2+N1830))</f>
        <v>0</v>
      </c>
      <c r="I1830" s="16" t="str">
        <f>IFERROR(IF($H1830=0,"",INDEX(Разметка!B:B,MATCH($H1830,Разметка!A:A,0))),0)</f>
        <v/>
      </c>
      <c r="J1830" s="16" t="str">
        <f>IFERROR(IF($H1830=0,"",INDEX(Разметка!C:C,MATCH($H1830,Разметка!A:A,0))),0)</f>
        <v/>
      </c>
      <c r="K1830" s="16" t="e">
        <f>IF($F1830&gt;0,IFERROR(MATCH(A1830,'Доп настройки участников'!A:A,0),-1)*(-1),0)</f>
        <v>#N/A</v>
      </c>
      <c r="L1830" s="16" t="str">
        <f t="shared" si="144"/>
        <v>Нет</v>
      </c>
      <c r="M1830" s="33" t="b">
        <f t="shared" si="145"/>
        <v>0</v>
      </c>
      <c r="N1830" s="33">
        <f t="shared" si="146"/>
        <v>1798</v>
      </c>
      <c r="O1830" s="33">
        <v>1829</v>
      </c>
    </row>
    <row r="1831" spans="1:15" x14ac:dyDescent="0.25">
      <c r="A1831" s="13">
        <f>IF(M1831,'Выгрузка из ревьюшницы'!B1831,INDEX('Доп настройки участников'!D:D,2+N1831))</f>
        <v>0</v>
      </c>
      <c r="B1831" s="13">
        <f>IF(M1831,'Выгрузка из ревьюшницы'!C1831,INDEX('Доп настройки участников'!E:E,2+N1831))</f>
        <v>0</v>
      </c>
      <c r="C1831" s="13">
        <f>IF(M1831,'Выгрузка из ревьюшницы'!H1831,INDEX('Доп настройки участников'!F:F,2+N1831))</f>
        <v>0</v>
      </c>
      <c r="D1831" s="13">
        <f>IF(M1831,'Выгрузка из ревьюшницы'!J1831,INDEX('Доп настройки участников'!G:G,2+N1831))</f>
        <v>0</v>
      </c>
      <c r="E1831" s="13" t="e">
        <f>INDEX('Сопоставление оценок'!$A$3:$A$14,MATCH(IF(M1831,'Выгрузка из ревьюшницы'!K1831,INDEX('Доп настройки участников'!H:H,2+N1831)),'Сопоставление оценок'!$C$3:$C$14,0))</f>
        <v>#N/A</v>
      </c>
      <c r="F1831" s="13" t="e">
        <f>INDEX('Сопоставление оценок'!$B$3:$B$14,MATCH(Table13[[#This Row],[mark_at_review]],'Сопоставление оценок'!$C$3:$C$14,0))</f>
        <v>#N/A</v>
      </c>
      <c r="G1831" s="13">
        <f>IF(M1831,IFERROR(IF(OR('Выгрузка из ревьюшницы'!X1831,'Выгрузка из ревьюшницы'!Z1831),1,0),0),INDEX('Доп настройки участников'!I:I,2+N1831))</f>
        <v>0</v>
      </c>
      <c r="H1831" s="13">
        <f>IF(M1831,'Выгрузка из ревьюшницы'!AJ1831,INDEX('Доп настройки участников'!J:J,2+N1831))</f>
        <v>0</v>
      </c>
      <c r="I1831" s="16" t="str">
        <f>IFERROR(IF($H1831=0,"",INDEX(Разметка!B:B,MATCH($H1831,Разметка!A:A,0))),0)</f>
        <v/>
      </c>
      <c r="J1831" s="16" t="str">
        <f>IFERROR(IF($H1831=0,"",INDEX(Разметка!C:C,MATCH($H1831,Разметка!A:A,0))),0)</f>
        <v/>
      </c>
      <c r="K1831" s="16" t="e">
        <f>IF($F1831&gt;0,IFERROR(MATCH(A1831,'Доп настройки участников'!A:A,0),-1)*(-1),0)</f>
        <v>#N/A</v>
      </c>
      <c r="L1831" s="16" t="str">
        <f t="shared" si="144"/>
        <v>Нет</v>
      </c>
      <c r="M1831" s="33" t="b">
        <f t="shared" si="145"/>
        <v>0</v>
      </c>
      <c r="N1831" s="33">
        <f t="shared" si="146"/>
        <v>1799</v>
      </c>
      <c r="O1831" s="33">
        <v>1830</v>
      </c>
    </row>
    <row r="1832" spans="1:15" x14ac:dyDescent="0.25">
      <c r="A1832" s="13">
        <f>IF(M1832,'Выгрузка из ревьюшницы'!B1832,INDEX('Доп настройки участников'!D:D,2+N1832))</f>
        <v>0</v>
      </c>
      <c r="B1832" s="13">
        <f>IF(M1832,'Выгрузка из ревьюшницы'!C1832,INDEX('Доп настройки участников'!E:E,2+N1832))</f>
        <v>0</v>
      </c>
      <c r="C1832" s="13">
        <f>IF(M1832,'Выгрузка из ревьюшницы'!H1832,INDEX('Доп настройки участников'!F:F,2+N1832))</f>
        <v>0</v>
      </c>
      <c r="D1832" s="13">
        <f>IF(M1832,'Выгрузка из ревьюшницы'!J1832,INDEX('Доп настройки участников'!G:G,2+N1832))</f>
        <v>0</v>
      </c>
      <c r="E1832" s="13" t="e">
        <f>INDEX('Сопоставление оценок'!$A$3:$A$14,MATCH(IF(M1832,'Выгрузка из ревьюшницы'!K1832,INDEX('Доп настройки участников'!H:H,2+N1832)),'Сопоставление оценок'!$C$3:$C$14,0))</f>
        <v>#N/A</v>
      </c>
      <c r="F1832" s="13" t="e">
        <f>INDEX('Сопоставление оценок'!$B$3:$B$14,MATCH(Table13[[#This Row],[mark_at_review]],'Сопоставление оценок'!$C$3:$C$14,0))</f>
        <v>#N/A</v>
      </c>
      <c r="G1832" s="13">
        <f>IF(M1832,IFERROR(IF(OR('Выгрузка из ревьюшницы'!X1832,'Выгрузка из ревьюшницы'!Z1832),1,0),0),INDEX('Доп настройки участников'!I:I,2+N1832))</f>
        <v>0</v>
      </c>
      <c r="H1832" s="13">
        <f>IF(M1832,'Выгрузка из ревьюшницы'!AJ1832,INDEX('Доп настройки участников'!J:J,2+N1832))</f>
        <v>0</v>
      </c>
      <c r="I1832" s="16" t="str">
        <f>IFERROR(IF($H1832=0,"",INDEX(Разметка!B:B,MATCH($H1832,Разметка!A:A,0))),0)</f>
        <v/>
      </c>
      <c r="J1832" s="16" t="str">
        <f>IFERROR(IF($H1832=0,"",INDEX(Разметка!C:C,MATCH($H1832,Разметка!A:A,0))),0)</f>
        <v/>
      </c>
      <c r="K1832" s="16" t="e">
        <f>IF($F1832&gt;0,IFERROR(MATCH(A1832,'Доп настройки участников'!A:A,0),-1)*(-1),0)</f>
        <v>#N/A</v>
      </c>
      <c r="L1832" s="16" t="str">
        <f t="shared" si="144"/>
        <v>Нет</v>
      </c>
      <c r="M1832" s="33" t="b">
        <f t="shared" si="145"/>
        <v>0</v>
      </c>
      <c r="N1832" s="33">
        <f t="shared" si="146"/>
        <v>1800</v>
      </c>
      <c r="O1832" s="33">
        <v>1831</v>
      </c>
    </row>
    <row r="1833" spans="1:15" x14ac:dyDescent="0.25">
      <c r="A1833" s="13">
        <f>IF(M1833,'Выгрузка из ревьюшницы'!B1833,INDEX('Доп настройки участников'!D:D,2+N1833))</f>
        <v>0</v>
      </c>
      <c r="B1833" s="13">
        <f>IF(M1833,'Выгрузка из ревьюшницы'!C1833,INDEX('Доп настройки участников'!E:E,2+N1833))</f>
        <v>0</v>
      </c>
      <c r="C1833" s="13">
        <f>IF(M1833,'Выгрузка из ревьюшницы'!H1833,INDEX('Доп настройки участников'!F:F,2+N1833))</f>
        <v>0</v>
      </c>
      <c r="D1833" s="13">
        <f>IF(M1833,'Выгрузка из ревьюшницы'!J1833,INDEX('Доп настройки участников'!G:G,2+N1833))</f>
        <v>0</v>
      </c>
      <c r="E1833" s="13" t="e">
        <f>INDEX('Сопоставление оценок'!$A$3:$A$14,MATCH(IF(M1833,'Выгрузка из ревьюшницы'!K1833,INDEX('Доп настройки участников'!H:H,2+N1833)),'Сопоставление оценок'!$C$3:$C$14,0))</f>
        <v>#N/A</v>
      </c>
      <c r="F1833" s="13" t="e">
        <f>INDEX('Сопоставление оценок'!$B$3:$B$14,MATCH(Table13[[#This Row],[mark_at_review]],'Сопоставление оценок'!$C$3:$C$14,0))</f>
        <v>#N/A</v>
      </c>
      <c r="G1833" s="13">
        <f>IF(M1833,IFERROR(IF(OR('Выгрузка из ревьюшницы'!X1833,'Выгрузка из ревьюшницы'!Z1833),1,0),0),INDEX('Доп настройки участников'!I:I,2+N1833))</f>
        <v>0</v>
      </c>
      <c r="H1833" s="13">
        <f>IF(M1833,'Выгрузка из ревьюшницы'!AJ1833,INDEX('Доп настройки участников'!J:J,2+N1833))</f>
        <v>0</v>
      </c>
      <c r="I1833" s="16" t="str">
        <f>IFERROR(IF($H1833=0,"",INDEX(Разметка!B:B,MATCH($H1833,Разметка!A:A,0))),0)</f>
        <v/>
      </c>
      <c r="J1833" s="16" t="str">
        <f>IFERROR(IF($H1833=0,"",INDEX(Разметка!C:C,MATCH($H1833,Разметка!A:A,0))),0)</f>
        <v/>
      </c>
      <c r="K1833" s="16" t="e">
        <f>IF($F1833&gt;0,IFERROR(MATCH(A1833,'Доп настройки участников'!A:A,0),-1)*(-1),0)</f>
        <v>#N/A</v>
      </c>
      <c r="L1833" s="16" t="str">
        <f t="shared" si="144"/>
        <v>Нет</v>
      </c>
      <c r="M1833" s="33" t="b">
        <f t="shared" si="145"/>
        <v>0</v>
      </c>
      <c r="N1833" s="33">
        <f t="shared" si="146"/>
        <v>1801</v>
      </c>
      <c r="O1833" s="33">
        <v>1832</v>
      </c>
    </row>
    <row r="1834" spans="1:15" x14ac:dyDescent="0.25">
      <c r="A1834" s="13">
        <f>IF(M1834,'Выгрузка из ревьюшницы'!B1834,INDEX('Доп настройки участников'!D:D,2+N1834))</f>
        <v>0</v>
      </c>
      <c r="B1834" s="13">
        <f>IF(M1834,'Выгрузка из ревьюшницы'!C1834,INDEX('Доп настройки участников'!E:E,2+N1834))</f>
        <v>0</v>
      </c>
      <c r="C1834" s="13">
        <f>IF(M1834,'Выгрузка из ревьюшницы'!H1834,INDEX('Доп настройки участников'!F:F,2+N1834))</f>
        <v>0</v>
      </c>
      <c r="D1834" s="13">
        <f>IF(M1834,'Выгрузка из ревьюшницы'!J1834,INDEX('Доп настройки участников'!G:G,2+N1834))</f>
        <v>0</v>
      </c>
      <c r="E1834" s="13" t="e">
        <f>INDEX('Сопоставление оценок'!$A$3:$A$14,MATCH(IF(M1834,'Выгрузка из ревьюшницы'!K1834,INDEX('Доп настройки участников'!H:H,2+N1834)),'Сопоставление оценок'!$C$3:$C$14,0))</f>
        <v>#N/A</v>
      </c>
      <c r="F1834" s="13" t="e">
        <f>INDEX('Сопоставление оценок'!$B$3:$B$14,MATCH(Table13[[#This Row],[mark_at_review]],'Сопоставление оценок'!$C$3:$C$14,0))</f>
        <v>#N/A</v>
      </c>
      <c r="G1834" s="13">
        <f>IF(M1834,IFERROR(IF(OR('Выгрузка из ревьюшницы'!X1834,'Выгрузка из ревьюшницы'!Z1834),1,0),0),INDEX('Доп настройки участников'!I:I,2+N1834))</f>
        <v>0</v>
      </c>
      <c r="H1834" s="13">
        <f>IF(M1834,'Выгрузка из ревьюшницы'!AJ1834,INDEX('Доп настройки участников'!J:J,2+N1834))</f>
        <v>0</v>
      </c>
      <c r="I1834" s="16" t="str">
        <f>IFERROR(IF($H1834=0,"",INDEX(Разметка!B:B,MATCH($H1834,Разметка!A:A,0))),0)</f>
        <v/>
      </c>
      <c r="J1834" s="16" t="str">
        <f>IFERROR(IF($H1834=0,"",INDEX(Разметка!C:C,MATCH($H1834,Разметка!A:A,0))),0)</f>
        <v/>
      </c>
      <c r="K1834" s="16" t="e">
        <f>IF($F1834&gt;0,IFERROR(MATCH(A1834,'Доп настройки участников'!A:A,0),-1)*(-1),0)</f>
        <v>#N/A</v>
      </c>
      <c r="L1834" s="16" t="str">
        <f t="shared" si="144"/>
        <v>Нет</v>
      </c>
      <c r="M1834" s="33" t="b">
        <f t="shared" si="145"/>
        <v>0</v>
      </c>
      <c r="N1834" s="33">
        <f t="shared" si="146"/>
        <v>1802</v>
      </c>
      <c r="O1834" s="33">
        <v>1833</v>
      </c>
    </row>
    <row r="1835" spans="1:15" x14ac:dyDescent="0.25">
      <c r="A1835" s="13">
        <f>IF(M1835,'Выгрузка из ревьюшницы'!B1835,INDEX('Доп настройки участников'!D:D,2+N1835))</f>
        <v>0</v>
      </c>
      <c r="B1835" s="13">
        <f>IF(M1835,'Выгрузка из ревьюшницы'!C1835,INDEX('Доп настройки участников'!E:E,2+N1835))</f>
        <v>0</v>
      </c>
      <c r="C1835" s="13">
        <f>IF(M1835,'Выгрузка из ревьюшницы'!H1835,INDEX('Доп настройки участников'!F:F,2+N1835))</f>
        <v>0</v>
      </c>
      <c r="D1835" s="13">
        <f>IF(M1835,'Выгрузка из ревьюшницы'!J1835,INDEX('Доп настройки участников'!G:G,2+N1835))</f>
        <v>0</v>
      </c>
      <c r="E1835" s="13" t="e">
        <f>INDEX('Сопоставление оценок'!$A$3:$A$14,MATCH(IF(M1835,'Выгрузка из ревьюшницы'!K1835,INDEX('Доп настройки участников'!H:H,2+N1835)),'Сопоставление оценок'!$C$3:$C$14,0))</f>
        <v>#N/A</v>
      </c>
      <c r="F1835" s="13" t="e">
        <f>INDEX('Сопоставление оценок'!$B$3:$B$14,MATCH(Table13[[#This Row],[mark_at_review]],'Сопоставление оценок'!$C$3:$C$14,0))</f>
        <v>#N/A</v>
      </c>
      <c r="G1835" s="13">
        <f>IF(M1835,IFERROR(IF(OR('Выгрузка из ревьюшницы'!X1835,'Выгрузка из ревьюшницы'!Z1835),1,0),0),INDEX('Доп настройки участников'!I:I,2+N1835))</f>
        <v>0</v>
      </c>
      <c r="H1835" s="13">
        <f>IF(M1835,'Выгрузка из ревьюшницы'!AJ1835,INDEX('Доп настройки участников'!J:J,2+N1835))</f>
        <v>0</v>
      </c>
      <c r="I1835" s="16" t="str">
        <f>IFERROR(IF($H1835=0,"",INDEX(Разметка!B:B,MATCH($H1835,Разметка!A:A,0))),0)</f>
        <v/>
      </c>
      <c r="J1835" s="16" t="str">
        <f>IFERROR(IF($H1835=0,"",INDEX(Разметка!C:C,MATCH($H1835,Разметка!A:A,0))),0)</f>
        <v/>
      </c>
      <c r="K1835" s="16" t="e">
        <f>IF($F1835&gt;0,IFERROR(MATCH(A1835,'Доп настройки участников'!A:A,0),-1)*(-1),0)</f>
        <v>#N/A</v>
      </c>
      <c r="L1835" s="16" t="str">
        <f t="shared" si="144"/>
        <v>Нет</v>
      </c>
      <c r="M1835" s="33" t="b">
        <f t="shared" si="145"/>
        <v>0</v>
      </c>
      <c r="N1835" s="33">
        <f t="shared" si="146"/>
        <v>1803</v>
      </c>
      <c r="O1835" s="33">
        <v>1834</v>
      </c>
    </row>
    <row r="1836" spans="1:15" x14ac:dyDescent="0.25">
      <c r="A1836" s="13">
        <f>IF(M1836,'Выгрузка из ревьюшницы'!B1836,INDEX('Доп настройки участников'!D:D,2+N1836))</f>
        <v>0</v>
      </c>
      <c r="B1836" s="13">
        <f>IF(M1836,'Выгрузка из ревьюшницы'!C1836,INDEX('Доп настройки участников'!E:E,2+N1836))</f>
        <v>0</v>
      </c>
      <c r="C1836" s="13">
        <f>IF(M1836,'Выгрузка из ревьюшницы'!H1836,INDEX('Доп настройки участников'!F:F,2+N1836))</f>
        <v>0</v>
      </c>
      <c r="D1836" s="13">
        <f>IF(M1836,'Выгрузка из ревьюшницы'!J1836,INDEX('Доп настройки участников'!G:G,2+N1836))</f>
        <v>0</v>
      </c>
      <c r="E1836" s="13" t="e">
        <f>INDEX('Сопоставление оценок'!$A$3:$A$14,MATCH(IF(M1836,'Выгрузка из ревьюшницы'!K1836,INDEX('Доп настройки участников'!H:H,2+N1836)),'Сопоставление оценок'!$C$3:$C$14,0))</f>
        <v>#N/A</v>
      </c>
      <c r="F1836" s="13" t="e">
        <f>INDEX('Сопоставление оценок'!$B$3:$B$14,MATCH(Table13[[#This Row],[mark_at_review]],'Сопоставление оценок'!$C$3:$C$14,0))</f>
        <v>#N/A</v>
      </c>
      <c r="G1836" s="13">
        <f>IF(M1836,IFERROR(IF(OR('Выгрузка из ревьюшницы'!X1836,'Выгрузка из ревьюшницы'!Z1836),1,0),0),INDEX('Доп настройки участников'!I:I,2+N1836))</f>
        <v>0</v>
      </c>
      <c r="H1836" s="13">
        <f>IF(M1836,'Выгрузка из ревьюшницы'!AJ1836,INDEX('Доп настройки участников'!J:J,2+N1836))</f>
        <v>0</v>
      </c>
      <c r="I1836" s="16" t="str">
        <f>IFERROR(IF($H1836=0,"",INDEX(Разметка!B:B,MATCH($H1836,Разметка!A:A,0))),0)</f>
        <v/>
      </c>
      <c r="J1836" s="16" t="str">
        <f>IFERROR(IF($H1836=0,"",INDEX(Разметка!C:C,MATCH($H1836,Разметка!A:A,0))),0)</f>
        <v/>
      </c>
      <c r="K1836" s="16" t="e">
        <f>IF($F1836&gt;0,IFERROR(MATCH(A1836,'Доп настройки участников'!A:A,0),-1)*(-1),0)</f>
        <v>#N/A</v>
      </c>
      <c r="L1836" s="16" t="str">
        <f t="shared" si="144"/>
        <v>Нет</v>
      </c>
      <c r="M1836" s="33" t="b">
        <f t="shared" si="145"/>
        <v>0</v>
      </c>
      <c r="N1836" s="33">
        <f t="shared" si="146"/>
        <v>1804</v>
      </c>
      <c r="O1836" s="33">
        <v>1835</v>
      </c>
    </row>
    <row r="1837" spans="1:15" x14ac:dyDescent="0.25">
      <c r="A1837" s="13">
        <f>IF(M1837,'Выгрузка из ревьюшницы'!B1837,INDEX('Доп настройки участников'!D:D,2+N1837))</f>
        <v>0</v>
      </c>
      <c r="B1837" s="13">
        <f>IF(M1837,'Выгрузка из ревьюшницы'!C1837,INDEX('Доп настройки участников'!E:E,2+N1837))</f>
        <v>0</v>
      </c>
      <c r="C1837" s="13">
        <f>IF(M1837,'Выгрузка из ревьюшницы'!H1837,INDEX('Доп настройки участников'!F:F,2+N1837))</f>
        <v>0</v>
      </c>
      <c r="D1837" s="13">
        <f>IF(M1837,'Выгрузка из ревьюшницы'!J1837,INDEX('Доп настройки участников'!G:G,2+N1837))</f>
        <v>0</v>
      </c>
      <c r="E1837" s="13" t="e">
        <f>INDEX('Сопоставление оценок'!$A$3:$A$14,MATCH(IF(M1837,'Выгрузка из ревьюшницы'!K1837,INDEX('Доп настройки участников'!H:H,2+N1837)),'Сопоставление оценок'!$C$3:$C$14,0))</f>
        <v>#N/A</v>
      </c>
      <c r="F1837" s="13" t="e">
        <f>INDEX('Сопоставление оценок'!$B$3:$B$14,MATCH(Table13[[#This Row],[mark_at_review]],'Сопоставление оценок'!$C$3:$C$14,0))</f>
        <v>#N/A</v>
      </c>
      <c r="G1837" s="13">
        <f>IF(M1837,IFERROR(IF(OR('Выгрузка из ревьюшницы'!X1837,'Выгрузка из ревьюшницы'!Z1837),1,0),0),INDEX('Доп настройки участников'!I:I,2+N1837))</f>
        <v>0</v>
      </c>
      <c r="H1837" s="13">
        <f>IF(M1837,'Выгрузка из ревьюшницы'!AJ1837,INDEX('Доп настройки участников'!J:J,2+N1837))</f>
        <v>0</v>
      </c>
      <c r="I1837" s="16" t="str">
        <f>IFERROR(IF($H1837=0,"",INDEX(Разметка!B:B,MATCH($H1837,Разметка!A:A,0))),0)</f>
        <v/>
      </c>
      <c r="J1837" s="16" t="str">
        <f>IFERROR(IF($H1837=0,"",INDEX(Разметка!C:C,MATCH($H1837,Разметка!A:A,0))),0)</f>
        <v/>
      </c>
      <c r="K1837" s="16" t="e">
        <f>IF($F1837&gt;0,IFERROR(MATCH(A1837,'Доп настройки участников'!A:A,0),-1)*(-1),0)</f>
        <v>#N/A</v>
      </c>
      <c r="L1837" s="16" t="str">
        <f t="shared" si="144"/>
        <v>Нет</v>
      </c>
      <c r="M1837" s="33" t="b">
        <f t="shared" si="145"/>
        <v>0</v>
      </c>
      <c r="N1837" s="33">
        <f t="shared" si="146"/>
        <v>1805</v>
      </c>
      <c r="O1837" s="33">
        <v>1836</v>
      </c>
    </row>
    <row r="1838" spans="1:15" x14ac:dyDescent="0.25">
      <c r="A1838" s="13">
        <f>IF(M1838,'Выгрузка из ревьюшницы'!B1838,INDEX('Доп настройки участников'!D:D,2+N1838))</f>
        <v>0</v>
      </c>
      <c r="B1838" s="13">
        <f>IF(M1838,'Выгрузка из ревьюшницы'!C1838,INDEX('Доп настройки участников'!E:E,2+N1838))</f>
        <v>0</v>
      </c>
      <c r="C1838" s="13">
        <f>IF(M1838,'Выгрузка из ревьюшницы'!H1838,INDEX('Доп настройки участников'!F:F,2+N1838))</f>
        <v>0</v>
      </c>
      <c r="D1838" s="13">
        <f>IF(M1838,'Выгрузка из ревьюшницы'!J1838,INDEX('Доп настройки участников'!G:G,2+N1838))</f>
        <v>0</v>
      </c>
      <c r="E1838" s="13" t="e">
        <f>INDEX('Сопоставление оценок'!$A$3:$A$14,MATCH(IF(M1838,'Выгрузка из ревьюшницы'!K1838,INDEX('Доп настройки участников'!H:H,2+N1838)),'Сопоставление оценок'!$C$3:$C$14,0))</f>
        <v>#N/A</v>
      </c>
      <c r="F1838" s="13" t="e">
        <f>INDEX('Сопоставление оценок'!$B$3:$B$14,MATCH(Table13[[#This Row],[mark_at_review]],'Сопоставление оценок'!$C$3:$C$14,0))</f>
        <v>#N/A</v>
      </c>
      <c r="G1838" s="13">
        <f>IF(M1838,IFERROR(IF(OR('Выгрузка из ревьюшницы'!X1838,'Выгрузка из ревьюшницы'!Z1838),1,0),0),INDEX('Доп настройки участников'!I:I,2+N1838))</f>
        <v>0</v>
      </c>
      <c r="H1838" s="13">
        <f>IF(M1838,'Выгрузка из ревьюшницы'!AJ1838,INDEX('Доп настройки участников'!J:J,2+N1838))</f>
        <v>0</v>
      </c>
      <c r="I1838" s="16" t="str">
        <f>IFERROR(IF($H1838=0,"",INDEX(Разметка!B:B,MATCH($H1838,Разметка!A:A,0))),0)</f>
        <v/>
      </c>
      <c r="J1838" s="16" t="str">
        <f>IFERROR(IF($H1838=0,"",INDEX(Разметка!C:C,MATCH($H1838,Разметка!A:A,0))),0)</f>
        <v/>
      </c>
      <c r="K1838" s="16" t="e">
        <f>IF($F1838&gt;0,IFERROR(MATCH(A1838,'Доп настройки участников'!A:A,0),-1)*(-1),0)</f>
        <v>#N/A</v>
      </c>
      <c r="L1838" s="16" t="str">
        <f t="shared" si="144"/>
        <v>Нет</v>
      </c>
      <c r="M1838" s="33" t="b">
        <f t="shared" si="145"/>
        <v>0</v>
      </c>
      <c r="N1838" s="33">
        <f t="shared" si="146"/>
        <v>1806</v>
      </c>
      <c r="O1838" s="33">
        <v>1837</v>
      </c>
    </row>
    <row r="1839" spans="1:15" x14ac:dyDescent="0.25">
      <c r="A1839" s="13">
        <f>IF(M1839,'Выгрузка из ревьюшницы'!B1839,INDEX('Доп настройки участников'!D:D,2+N1839))</f>
        <v>0</v>
      </c>
      <c r="B1839" s="13">
        <f>IF(M1839,'Выгрузка из ревьюшницы'!C1839,INDEX('Доп настройки участников'!E:E,2+N1839))</f>
        <v>0</v>
      </c>
      <c r="C1839" s="13">
        <f>IF(M1839,'Выгрузка из ревьюшницы'!H1839,INDEX('Доп настройки участников'!F:F,2+N1839))</f>
        <v>0</v>
      </c>
      <c r="D1839" s="13">
        <f>IF(M1839,'Выгрузка из ревьюшницы'!J1839,INDEX('Доп настройки участников'!G:G,2+N1839))</f>
        <v>0</v>
      </c>
      <c r="E1839" s="13" t="e">
        <f>INDEX('Сопоставление оценок'!$A$3:$A$14,MATCH(IF(M1839,'Выгрузка из ревьюшницы'!K1839,INDEX('Доп настройки участников'!H:H,2+N1839)),'Сопоставление оценок'!$C$3:$C$14,0))</f>
        <v>#N/A</v>
      </c>
      <c r="F1839" s="13" t="e">
        <f>INDEX('Сопоставление оценок'!$B$3:$B$14,MATCH(Table13[[#This Row],[mark_at_review]],'Сопоставление оценок'!$C$3:$C$14,0))</f>
        <v>#N/A</v>
      </c>
      <c r="G1839" s="13">
        <f>IF(M1839,IFERROR(IF(OR('Выгрузка из ревьюшницы'!X1839,'Выгрузка из ревьюшницы'!Z1839),1,0),0),INDEX('Доп настройки участников'!I:I,2+N1839))</f>
        <v>0</v>
      </c>
      <c r="H1839" s="13">
        <f>IF(M1839,'Выгрузка из ревьюшницы'!AJ1839,INDEX('Доп настройки участников'!J:J,2+N1839))</f>
        <v>0</v>
      </c>
      <c r="I1839" s="16" t="str">
        <f>IFERROR(IF($H1839=0,"",INDEX(Разметка!B:B,MATCH($H1839,Разметка!A:A,0))),0)</f>
        <v/>
      </c>
      <c r="J1839" s="16" t="str">
        <f>IFERROR(IF($H1839=0,"",INDEX(Разметка!C:C,MATCH($H1839,Разметка!A:A,0))),0)</f>
        <v/>
      </c>
      <c r="K1839" s="16" t="e">
        <f>IF($F1839&gt;0,IFERROR(MATCH(A1839,'Доп настройки участников'!A:A,0),-1)*(-1),0)</f>
        <v>#N/A</v>
      </c>
      <c r="L1839" s="16" t="str">
        <f t="shared" si="144"/>
        <v>Нет</v>
      </c>
      <c r="M1839" s="33" t="b">
        <f t="shared" si="145"/>
        <v>0</v>
      </c>
      <c r="N1839" s="33">
        <f t="shared" si="146"/>
        <v>1807</v>
      </c>
      <c r="O1839" s="33">
        <v>1838</v>
      </c>
    </row>
    <row r="1840" spans="1:15" x14ac:dyDescent="0.25">
      <c r="A1840" s="13">
        <f>IF(M1840,'Выгрузка из ревьюшницы'!B1840,INDEX('Доп настройки участников'!D:D,2+N1840))</f>
        <v>0</v>
      </c>
      <c r="B1840" s="13">
        <f>IF(M1840,'Выгрузка из ревьюшницы'!C1840,INDEX('Доп настройки участников'!E:E,2+N1840))</f>
        <v>0</v>
      </c>
      <c r="C1840" s="13">
        <f>IF(M1840,'Выгрузка из ревьюшницы'!H1840,INDEX('Доп настройки участников'!F:F,2+N1840))</f>
        <v>0</v>
      </c>
      <c r="D1840" s="13">
        <f>IF(M1840,'Выгрузка из ревьюшницы'!J1840,INDEX('Доп настройки участников'!G:G,2+N1840))</f>
        <v>0</v>
      </c>
      <c r="E1840" s="13" t="e">
        <f>INDEX('Сопоставление оценок'!$A$3:$A$14,MATCH(IF(M1840,'Выгрузка из ревьюшницы'!K1840,INDEX('Доп настройки участников'!H:H,2+N1840)),'Сопоставление оценок'!$C$3:$C$14,0))</f>
        <v>#N/A</v>
      </c>
      <c r="F1840" s="13" t="e">
        <f>INDEX('Сопоставление оценок'!$B$3:$B$14,MATCH(Table13[[#This Row],[mark_at_review]],'Сопоставление оценок'!$C$3:$C$14,0))</f>
        <v>#N/A</v>
      </c>
      <c r="G1840" s="13">
        <f>IF(M1840,IFERROR(IF(OR('Выгрузка из ревьюшницы'!X1840,'Выгрузка из ревьюшницы'!Z1840),1,0),0),INDEX('Доп настройки участников'!I:I,2+N1840))</f>
        <v>0</v>
      </c>
      <c r="H1840" s="13">
        <f>IF(M1840,'Выгрузка из ревьюшницы'!AJ1840,INDEX('Доп настройки участников'!J:J,2+N1840))</f>
        <v>0</v>
      </c>
      <c r="I1840" s="16" t="str">
        <f>IFERROR(IF($H1840=0,"",INDEX(Разметка!B:B,MATCH($H1840,Разметка!A:A,0))),0)</f>
        <v/>
      </c>
      <c r="J1840" s="16" t="str">
        <f>IFERROR(IF($H1840=0,"",INDEX(Разметка!C:C,MATCH($H1840,Разметка!A:A,0))),0)</f>
        <v/>
      </c>
      <c r="K1840" s="16" t="e">
        <f>IF($F1840&gt;0,IFERROR(MATCH(A1840,'Доп настройки участников'!A:A,0),-1)*(-1),0)</f>
        <v>#N/A</v>
      </c>
      <c r="L1840" s="16" t="str">
        <f t="shared" si="144"/>
        <v>Нет</v>
      </c>
      <c r="M1840" s="33" t="b">
        <f t="shared" si="145"/>
        <v>0</v>
      </c>
      <c r="N1840" s="33">
        <f t="shared" si="146"/>
        <v>1808</v>
      </c>
      <c r="O1840" s="33">
        <v>1839</v>
      </c>
    </row>
    <row r="1841" spans="1:15" x14ac:dyDescent="0.25">
      <c r="A1841" s="13">
        <f>IF(M1841,'Выгрузка из ревьюшницы'!B1841,INDEX('Доп настройки участников'!D:D,2+N1841))</f>
        <v>0</v>
      </c>
      <c r="B1841" s="13">
        <f>IF(M1841,'Выгрузка из ревьюшницы'!C1841,INDEX('Доп настройки участников'!E:E,2+N1841))</f>
        <v>0</v>
      </c>
      <c r="C1841" s="13">
        <f>IF(M1841,'Выгрузка из ревьюшницы'!H1841,INDEX('Доп настройки участников'!F:F,2+N1841))</f>
        <v>0</v>
      </c>
      <c r="D1841" s="13">
        <f>IF(M1841,'Выгрузка из ревьюшницы'!J1841,INDEX('Доп настройки участников'!G:G,2+N1841))</f>
        <v>0</v>
      </c>
      <c r="E1841" s="13" t="e">
        <f>INDEX('Сопоставление оценок'!$A$3:$A$14,MATCH(IF(M1841,'Выгрузка из ревьюшницы'!K1841,INDEX('Доп настройки участников'!H:H,2+N1841)),'Сопоставление оценок'!$C$3:$C$14,0))</f>
        <v>#N/A</v>
      </c>
      <c r="F1841" s="13" t="e">
        <f>INDEX('Сопоставление оценок'!$B$3:$B$14,MATCH(Table13[[#This Row],[mark_at_review]],'Сопоставление оценок'!$C$3:$C$14,0))</f>
        <v>#N/A</v>
      </c>
      <c r="G1841" s="13">
        <f>IF(M1841,IFERROR(IF(OR('Выгрузка из ревьюшницы'!X1841,'Выгрузка из ревьюшницы'!Z1841),1,0),0),INDEX('Доп настройки участников'!I:I,2+N1841))</f>
        <v>0</v>
      </c>
      <c r="H1841" s="13">
        <f>IF(M1841,'Выгрузка из ревьюшницы'!AJ1841,INDEX('Доп настройки участников'!J:J,2+N1841))</f>
        <v>0</v>
      </c>
      <c r="I1841" s="16" t="str">
        <f>IFERROR(IF($H1841=0,"",INDEX(Разметка!B:B,MATCH($H1841,Разметка!A:A,0))),0)</f>
        <v/>
      </c>
      <c r="J1841" s="16" t="str">
        <f>IFERROR(IF($H1841=0,"",INDEX(Разметка!C:C,MATCH($H1841,Разметка!A:A,0))),0)</f>
        <v/>
      </c>
      <c r="K1841" s="16" t="e">
        <f>IF($F1841&gt;0,IFERROR(MATCH(A1841,'Доп настройки участников'!A:A,0),-1)*(-1),0)</f>
        <v>#N/A</v>
      </c>
      <c r="L1841" s="16" t="str">
        <f t="shared" si="144"/>
        <v>Нет</v>
      </c>
      <c r="M1841" s="33" t="b">
        <f t="shared" si="145"/>
        <v>0</v>
      </c>
      <c r="N1841" s="33">
        <f t="shared" si="146"/>
        <v>1809</v>
      </c>
      <c r="O1841" s="33">
        <v>1840</v>
      </c>
    </row>
    <row r="1842" spans="1:15" x14ac:dyDescent="0.25">
      <c r="A1842" s="13">
        <f>IF(M1842,'Выгрузка из ревьюшницы'!B1842,INDEX('Доп настройки участников'!D:D,2+N1842))</f>
        <v>0</v>
      </c>
      <c r="B1842" s="13">
        <f>IF(M1842,'Выгрузка из ревьюшницы'!C1842,INDEX('Доп настройки участников'!E:E,2+N1842))</f>
        <v>0</v>
      </c>
      <c r="C1842" s="13">
        <f>IF(M1842,'Выгрузка из ревьюшницы'!H1842,INDEX('Доп настройки участников'!F:F,2+N1842))</f>
        <v>0</v>
      </c>
      <c r="D1842" s="13">
        <f>IF(M1842,'Выгрузка из ревьюшницы'!J1842,INDEX('Доп настройки участников'!G:G,2+N1842))</f>
        <v>0</v>
      </c>
      <c r="E1842" s="13" t="e">
        <f>INDEX('Сопоставление оценок'!$A$3:$A$14,MATCH(IF(M1842,'Выгрузка из ревьюшницы'!K1842,INDEX('Доп настройки участников'!H:H,2+N1842)),'Сопоставление оценок'!$C$3:$C$14,0))</f>
        <v>#N/A</v>
      </c>
      <c r="F1842" s="13" t="e">
        <f>INDEX('Сопоставление оценок'!$B$3:$B$14,MATCH(Table13[[#This Row],[mark_at_review]],'Сопоставление оценок'!$C$3:$C$14,0))</f>
        <v>#N/A</v>
      </c>
      <c r="G1842" s="13">
        <f>IF(M1842,IFERROR(IF(OR('Выгрузка из ревьюшницы'!X1842,'Выгрузка из ревьюшницы'!Z1842),1,0),0),INDEX('Доп настройки участников'!I:I,2+N1842))</f>
        <v>0</v>
      </c>
      <c r="H1842" s="13">
        <f>IF(M1842,'Выгрузка из ревьюшницы'!AJ1842,INDEX('Доп настройки участников'!J:J,2+N1842))</f>
        <v>0</v>
      </c>
      <c r="I1842" s="16" t="str">
        <f>IFERROR(IF($H1842=0,"",INDEX(Разметка!B:B,MATCH($H1842,Разметка!A:A,0))),0)</f>
        <v/>
      </c>
      <c r="J1842" s="16" t="str">
        <f>IFERROR(IF($H1842=0,"",INDEX(Разметка!C:C,MATCH($H1842,Разметка!A:A,0))),0)</f>
        <v/>
      </c>
      <c r="K1842" s="16" t="e">
        <f>IF($F1842&gt;0,IFERROR(MATCH(A1842,'Доп настройки участников'!A:A,0),-1)*(-1),0)</f>
        <v>#N/A</v>
      </c>
      <c r="L1842" s="16" t="str">
        <f t="shared" si="144"/>
        <v>Нет</v>
      </c>
      <c r="M1842" s="33" t="b">
        <f t="shared" si="145"/>
        <v>0</v>
      </c>
      <c r="N1842" s="33">
        <f t="shared" si="146"/>
        <v>1810</v>
      </c>
      <c r="O1842" s="33">
        <v>1841</v>
      </c>
    </row>
    <row r="1843" spans="1:15" x14ac:dyDescent="0.25">
      <c r="A1843" s="13">
        <f>IF(M1843,'Выгрузка из ревьюшницы'!B1843,INDEX('Доп настройки участников'!D:D,2+N1843))</f>
        <v>0</v>
      </c>
      <c r="B1843" s="13">
        <f>IF(M1843,'Выгрузка из ревьюшницы'!C1843,INDEX('Доп настройки участников'!E:E,2+N1843))</f>
        <v>0</v>
      </c>
      <c r="C1843" s="13">
        <f>IF(M1843,'Выгрузка из ревьюшницы'!H1843,INDEX('Доп настройки участников'!F:F,2+N1843))</f>
        <v>0</v>
      </c>
      <c r="D1843" s="13">
        <f>IF(M1843,'Выгрузка из ревьюшницы'!J1843,INDEX('Доп настройки участников'!G:G,2+N1843))</f>
        <v>0</v>
      </c>
      <c r="E1843" s="13" t="e">
        <f>INDEX('Сопоставление оценок'!$A$3:$A$14,MATCH(IF(M1843,'Выгрузка из ревьюшницы'!K1843,INDEX('Доп настройки участников'!H:H,2+N1843)),'Сопоставление оценок'!$C$3:$C$14,0))</f>
        <v>#N/A</v>
      </c>
      <c r="F1843" s="13" t="e">
        <f>INDEX('Сопоставление оценок'!$B$3:$B$14,MATCH(Table13[[#This Row],[mark_at_review]],'Сопоставление оценок'!$C$3:$C$14,0))</f>
        <v>#N/A</v>
      </c>
      <c r="G1843" s="13">
        <f>IF(M1843,IFERROR(IF(OR('Выгрузка из ревьюшницы'!X1843,'Выгрузка из ревьюшницы'!Z1843),1,0),0),INDEX('Доп настройки участников'!I:I,2+N1843))</f>
        <v>0</v>
      </c>
      <c r="H1843" s="13">
        <f>IF(M1843,'Выгрузка из ревьюшницы'!AJ1843,INDEX('Доп настройки участников'!J:J,2+N1843))</f>
        <v>0</v>
      </c>
      <c r="I1843" s="16" t="str">
        <f>IFERROR(IF($H1843=0,"",INDEX(Разметка!B:B,MATCH($H1843,Разметка!A:A,0))),0)</f>
        <v/>
      </c>
      <c r="J1843" s="16" t="str">
        <f>IFERROR(IF($H1843=0,"",INDEX(Разметка!C:C,MATCH($H1843,Разметка!A:A,0))),0)</f>
        <v/>
      </c>
      <c r="K1843" s="16" t="e">
        <f>IF($F1843&gt;0,IFERROR(MATCH(A1843,'Доп настройки участников'!A:A,0),-1)*(-1),0)</f>
        <v>#N/A</v>
      </c>
      <c r="L1843" s="16" t="str">
        <f t="shared" si="144"/>
        <v>Нет</v>
      </c>
      <c r="M1843" s="33" t="b">
        <f t="shared" si="145"/>
        <v>0</v>
      </c>
      <c r="N1843" s="33">
        <f t="shared" si="146"/>
        <v>1811</v>
      </c>
      <c r="O1843" s="33">
        <v>1842</v>
      </c>
    </row>
    <row r="1844" spans="1:15" x14ac:dyDescent="0.25">
      <c r="A1844" s="13">
        <f>IF(M1844,'Выгрузка из ревьюшницы'!B1844,INDEX('Доп настройки участников'!D:D,2+N1844))</f>
        <v>0</v>
      </c>
      <c r="B1844" s="13">
        <f>IF(M1844,'Выгрузка из ревьюшницы'!C1844,INDEX('Доп настройки участников'!E:E,2+N1844))</f>
        <v>0</v>
      </c>
      <c r="C1844" s="13">
        <f>IF(M1844,'Выгрузка из ревьюшницы'!H1844,INDEX('Доп настройки участников'!F:F,2+N1844))</f>
        <v>0</v>
      </c>
      <c r="D1844" s="13">
        <f>IF(M1844,'Выгрузка из ревьюшницы'!J1844,INDEX('Доп настройки участников'!G:G,2+N1844))</f>
        <v>0</v>
      </c>
      <c r="E1844" s="13" t="e">
        <f>INDEX('Сопоставление оценок'!$A$3:$A$14,MATCH(IF(M1844,'Выгрузка из ревьюшницы'!K1844,INDEX('Доп настройки участников'!H:H,2+N1844)),'Сопоставление оценок'!$C$3:$C$14,0))</f>
        <v>#N/A</v>
      </c>
      <c r="F1844" s="13" t="e">
        <f>INDEX('Сопоставление оценок'!$B$3:$B$14,MATCH(Table13[[#This Row],[mark_at_review]],'Сопоставление оценок'!$C$3:$C$14,0))</f>
        <v>#N/A</v>
      </c>
      <c r="G1844" s="13">
        <f>IF(M1844,IFERROR(IF(OR('Выгрузка из ревьюшницы'!X1844,'Выгрузка из ревьюшницы'!Z1844),1,0),0),INDEX('Доп настройки участников'!I:I,2+N1844))</f>
        <v>0</v>
      </c>
      <c r="H1844" s="13">
        <f>IF(M1844,'Выгрузка из ревьюшницы'!AJ1844,INDEX('Доп настройки участников'!J:J,2+N1844))</f>
        <v>0</v>
      </c>
      <c r="I1844" s="16" t="str">
        <f>IFERROR(IF($H1844=0,"",INDEX(Разметка!B:B,MATCH($H1844,Разметка!A:A,0))),0)</f>
        <v/>
      </c>
      <c r="J1844" s="16" t="str">
        <f>IFERROR(IF($H1844=0,"",INDEX(Разметка!C:C,MATCH($H1844,Разметка!A:A,0))),0)</f>
        <v/>
      </c>
      <c r="K1844" s="16" t="e">
        <f>IF($F1844&gt;0,IFERROR(MATCH(A1844,'Доп настройки участников'!A:A,0),-1)*(-1),0)</f>
        <v>#N/A</v>
      </c>
      <c r="L1844" s="16" t="str">
        <f t="shared" si="144"/>
        <v>Нет</v>
      </c>
      <c r="M1844" s="33" t="b">
        <f t="shared" si="145"/>
        <v>0</v>
      </c>
      <c r="N1844" s="33">
        <f t="shared" si="146"/>
        <v>1812</v>
      </c>
      <c r="O1844" s="33">
        <v>1843</v>
      </c>
    </row>
    <row r="1845" spans="1:15" x14ac:dyDescent="0.25">
      <c r="A1845" s="13">
        <f>IF(M1845,'Выгрузка из ревьюшницы'!B1845,INDEX('Доп настройки участников'!D:D,2+N1845))</f>
        <v>0</v>
      </c>
      <c r="B1845" s="13">
        <f>IF(M1845,'Выгрузка из ревьюшницы'!C1845,INDEX('Доп настройки участников'!E:E,2+N1845))</f>
        <v>0</v>
      </c>
      <c r="C1845" s="13">
        <f>IF(M1845,'Выгрузка из ревьюшницы'!H1845,INDEX('Доп настройки участников'!F:F,2+N1845))</f>
        <v>0</v>
      </c>
      <c r="D1845" s="13">
        <f>IF(M1845,'Выгрузка из ревьюшницы'!J1845,INDEX('Доп настройки участников'!G:G,2+N1845))</f>
        <v>0</v>
      </c>
      <c r="E1845" s="13" t="e">
        <f>INDEX('Сопоставление оценок'!$A$3:$A$14,MATCH(IF(M1845,'Выгрузка из ревьюшницы'!K1845,INDEX('Доп настройки участников'!H:H,2+N1845)),'Сопоставление оценок'!$C$3:$C$14,0))</f>
        <v>#N/A</v>
      </c>
      <c r="F1845" s="13" t="e">
        <f>INDEX('Сопоставление оценок'!$B$3:$B$14,MATCH(Table13[[#This Row],[mark_at_review]],'Сопоставление оценок'!$C$3:$C$14,0))</f>
        <v>#N/A</v>
      </c>
      <c r="G1845" s="13">
        <f>IF(M1845,IFERROR(IF(OR('Выгрузка из ревьюшницы'!X1845,'Выгрузка из ревьюшницы'!Z1845),1,0),0),INDEX('Доп настройки участников'!I:I,2+N1845))</f>
        <v>0</v>
      </c>
      <c r="H1845" s="13">
        <f>IF(M1845,'Выгрузка из ревьюшницы'!AJ1845,INDEX('Доп настройки участников'!J:J,2+N1845))</f>
        <v>0</v>
      </c>
      <c r="I1845" s="16" t="str">
        <f>IFERROR(IF($H1845=0,"",INDEX(Разметка!B:B,MATCH($H1845,Разметка!A:A,0))),0)</f>
        <v/>
      </c>
      <c r="J1845" s="16" t="str">
        <f>IFERROR(IF($H1845=0,"",INDEX(Разметка!C:C,MATCH($H1845,Разметка!A:A,0))),0)</f>
        <v/>
      </c>
      <c r="K1845" s="16" t="e">
        <f>IF($F1845&gt;0,IFERROR(MATCH(A1845,'Доп настройки участников'!A:A,0),-1)*(-1),0)</f>
        <v>#N/A</v>
      </c>
      <c r="L1845" s="16" t="str">
        <f t="shared" si="144"/>
        <v>Нет</v>
      </c>
      <c r="M1845" s="33" t="b">
        <f t="shared" si="145"/>
        <v>0</v>
      </c>
      <c r="N1845" s="33">
        <f t="shared" si="146"/>
        <v>1813</v>
      </c>
      <c r="O1845" s="33">
        <v>1844</v>
      </c>
    </row>
    <row r="1846" spans="1:15" x14ac:dyDescent="0.25">
      <c r="A1846" s="13">
        <f>IF(M1846,'Выгрузка из ревьюшницы'!B1846,INDEX('Доп настройки участников'!D:D,2+N1846))</f>
        <v>0</v>
      </c>
      <c r="B1846" s="13">
        <f>IF(M1846,'Выгрузка из ревьюшницы'!C1846,INDEX('Доп настройки участников'!E:E,2+N1846))</f>
        <v>0</v>
      </c>
      <c r="C1846" s="13">
        <f>IF(M1846,'Выгрузка из ревьюшницы'!H1846,INDEX('Доп настройки участников'!F:F,2+N1846))</f>
        <v>0</v>
      </c>
      <c r="D1846" s="13">
        <f>IF(M1846,'Выгрузка из ревьюшницы'!J1846,INDEX('Доп настройки участников'!G:G,2+N1846))</f>
        <v>0</v>
      </c>
      <c r="E1846" s="13" t="e">
        <f>INDEX('Сопоставление оценок'!$A$3:$A$14,MATCH(IF(M1846,'Выгрузка из ревьюшницы'!K1846,INDEX('Доп настройки участников'!H:H,2+N1846)),'Сопоставление оценок'!$C$3:$C$14,0))</f>
        <v>#N/A</v>
      </c>
      <c r="F1846" s="13" t="e">
        <f>INDEX('Сопоставление оценок'!$B$3:$B$14,MATCH(Table13[[#This Row],[mark_at_review]],'Сопоставление оценок'!$C$3:$C$14,0))</f>
        <v>#N/A</v>
      </c>
      <c r="G1846" s="13">
        <f>IF(M1846,IFERROR(IF(OR('Выгрузка из ревьюшницы'!X1846,'Выгрузка из ревьюшницы'!Z1846),1,0),0),INDEX('Доп настройки участников'!I:I,2+N1846))</f>
        <v>0</v>
      </c>
      <c r="H1846" s="13">
        <f>IF(M1846,'Выгрузка из ревьюшницы'!AJ1846,INDEX('Доп настройки участников'!J:J,2+N1846))</f>
        <v>0</v>
      </c>
      <c r="I1846" s="16" t="str">
        <f>IFERROR(IF($H1846=0,"",INDEX(Разметка!B:B,MATCH($H1846,Разметка!A:A,0))),0)</f>
        <v/>
      </c>
      <c r="J1846" s="16" t="str">
        <f>IFERROR(IF($H1846=0,"",INDEX(Разметка!C:C,MATCH($H1846,Разметка!A:A,0))),0)</f>
        <v/>
      </c>
      <c r="K1846" s="16" t="e">
        <f>IF($F1846&gt;0,IFERROR(MATCH(A1846,'Доп настройки участников'!A:A,0),-1)*(-1),0)</f>
        <v>#N/A</v>
      </c>
      <c r="L1846" s="16" t="str">
        <f t="shared" si="144"/>
        <v>Нет</v>
      </c>
      <c r="M1846" s="33" t="b">
        <f t="shared" si="145"/>
        <v>0</v>
      </c>
      <c r="N1846" s="33">
        <f t="shared" si="146"/>
        <v>1814</v>
      </c>
      <c r="O1846" s="33">
        <v>1845</v>
      </c>
    </row>
    <row r="1847" spans="1:15" x14ac:dyDescent="0.25">
      <c r="A1847" s="13">
        <f>IF(M1847,'Выгрузка из ревьюшницы'!B1847,INDEX('Доп настройки участников'!D:D,2+N1847))</f>
        <v>0</v>
      </c>
      <c r="B1847" s="13">
        <f>IF(M1847,'Выгрузка из ревьюшницы'!C1847,INDEX('Доп настройки участников'!E:E,2+N1847))</f>
        <v>0</v>
      </c>
      <c r="C1847" s="13">
        <f>IF(M1847,'Выгрузка из ревьюшницы'!H1847,INDEX('Доп настройки участников'!F:F,2+N1847))</f>
        <v>0</v>
      </c>
      <c r="D1847" s="13">
        <f>IF(M1847,'Выгрузка из ревьюшницы'!J1847,INDEX('Доп настройки участников'!G:G,2+N1847))</f>
        <v>0</v>
      </c>
      <c r="E1847" s="13" t="e">
        <f>INDEX('Сопоставление оценок'!$A$3:$A$14,MATCH(IF(M1847,'Выгрузка из ревьюшницы'!K1847,INDEX('Доп настройки участников'!H:H,2+N1847)),'Сопоставление оценок'!$C$3:$C$14,0))</f>
        <v>#N/A</v>
      </c>
      <c r="F1847" s="13" t="e">
        <f>INDEX('Сопоставление оценок'!$B$3:$B$14,MATCH(Table13[[#This Row],[mark_at_review]],'Сопоставление оценок'!$C$3:$C$14,0))</f>
        <v>#N/A</v>
      </c>
      <c r="G1847" s="13">
        <f>IF(M1847,IFERROR(IF(OR('Выгрузка из ревьюшницы'!X1847,'Выгрузка из ревьюшницы'!Z1847),1,0),0),INDEX('Доп настройки участников'!I:I,2+N1847))</f>
        <v>0</v>
      </c>
      <c r="H1847" s="13">
        <f>IF(M1847,'Выгрузка из ревьюшницы'!AJ1847,INDEX('Доп настройки участников'!J:J,2+N1847))</f>
        <v>0</v>
      </c>
      <c r="I1847" s="16" t="str">
        <f>IFERROR(IF($H1847=0,"",INDEX(Разметка!B:B,MATCH($H1847,Разметка!A:A,0))),0)</f>
        <v/>
      </c>
      <c r="J1847" s="16" t="str">
        <f>IFERROR(IF($H1847=0,"",INDEX(Разметка!C:C,MATCH($H1847,Разметка!A:A,0))),0)</f>
        <v/>
      </c>
      <c r="K1847" s="16" t="e">
        <f>IF($F1847&gt;0,IFERROR(MATCH(A1847,'Доп настройки участников'!A:A,0),-1)*(-1),0)</f>
        <v>#N/A</v>
      </c>
      <c r="L1847" s="16" t="str">
        <f t="shared" si="144"/>
        <v>Нет</v>
      </c>
      <c r="M1847" s="33" t="b">
        <f t="shared" si="145"/>
        <v>0</v>
      </c>
      <c r="N1847" s="33">
        <f t="shared" si="146"/>
        <v>1815</v>
      </c>
      <c r="O1847" s="33">
        <v>1846</v>
      </c>
    </row>
    <row r="1848" spans="1:15" x14ac:dyDescent="0.25">
      <c r="A1848" s="13">
        <f>IF(M1848,'Выгрузка из ревьюшницы'!B1848,INDEX('Доп настройки участников'!D:D,2+N1848))</f>
        <v>0</v>
      </c>
      <c r="B1848" s="13">
        <f>IF(M1848,'Выгрузка из ревьюшницы'!C1848,INDEX('Доп настройки участников'!E:E,2+N1848))</f>
        <v>0</v>
      </c>
      <c r="C1848" s="13">
        <f>IF(M1848,'Выгрузка из ревьюшницы'!H1848,INDEX('Доп настройки участников'!F:F,2+N1848))</f>
        <v>0</v>
      </c>
      <c r="D1848" s="13">
        <f>IF(M1848,'Выгрузка из ревьюшницы'!J1848,INDEX('Доп настройки участников'!G:G,2+N1848))</f>
        <v>0</v>
      </c>
      <c r="E1848" s="13" t="e">
        <f>INDEX('Сопоставление оценок'!$A$3:$A$14,MATCH(IF(M1848,'Выгрузка из ревьюшницы'!K1848,INDEX('Доп настройки участников'!H:H,2+N1848)),'Сопоставление оценок'!$C$3:$C$14,0))</f>
        <v>#N/A</v>
      </c>
      <c r="F1848" s="13" t="e">
        <f>INDEX('Сопоставление оценок'!$B$3:$B$14,MATCH(Table13[[#This Row],[mark_at_review]],'Сопоставление оценок'!$C$3:$C$14,0))</f>
        <v>#N/A</v>
      </c>
      <c r="G1848" s="13">
        <f>IF(M1848,IFERROR(IF(OR('Выгрузка из ревьюшницы'!X1848,'Выгрузка из ревьюшницы'!Z1848),1,0),0),INDEX('Доп настройки участников'!I:I,2+N1848))</f>
        <v>0</v>
      </c>
      <c r="H1848" s="13">
        <f>IF(M1848,'Выгрузка из ревьюшницы'!AJ1848,INDEX('Доп настройки участников'!J:J,2+N1848))</f>
        <v>0</v>
      </c>
      <c r="I1848" s="16" t="str">
        <f>IFERROR(IF($H1848=0,"",INDEX(Разметка!B:B,MATCH($H1848,Разметка!A:A,0))),0)</f>
        <v/>
      </c>
      <c r="J1848" s="16" t="str">
        <f>IFERROR(IF($H1848=0,"",INDEX(Разметка!C:C,MATCH($H1848,Разметка!A:A,0))),0)</f>
        <v/>
      </c>
      <c r="K1848" s="16" t="e">
        <f>IF($F1848&gt;0,IFERROR(MATCH(A1848,'Доп настройки участников'!A:A,0),-1)*(-1),0)</f>
        <v>#N/A</v>
      </c>
      <c r="L1848" s="16" t="str">
        <f t="shared" si="144"/>
        <v>Нет</v>
      </c>
      <c r="M1848" s="33" t="b">
        <f t="shared" si="145"/>
        <v>0</v>
      </c>
      <c r="N1848" s="33">
        <f t="shared" si="146"/>
        <v>1816</v>
      </c>
      <c r="O1848" s="33">
        <v>1847</v>
      </c>
    </row>
    <row r="1849" spans="1:15" x14ac:dyDescent="0.25">
      <c r="A1849" s="13">
        <f>IF(M1849,'Выгрузка из ревьюшницы'!B1849,INDEX('Доп настройки участников'!D:D,2+N1849))</f>
        <v>0</v>
      </c>
      <c r="B1849" s="13">
        <f>IF(M1849,'Выгрузка из ревьюшницы'!C1849,INDEX('Доп настройки участников'!E:E,2+N1849))</f>
        <v>0</v>
      </c>
      <c r="C1849" s="13">
        <f>IF(M1849,'Выгрузка из ревьюшницы'!H1849,INDEX('Доп настройки участников'!F:F,2+N1849))</f>
        <v>0</v>
      </c>
      <c r="D1849" s="13">
        <f>IF(M1849,'Выгрузка из ревьюшницы'!J1849,INDEX('Доп настройки участников'!G:G,2+N1849))</f>
        <v>0</v>
      </c>
      <c r="E1849" s="13" t="e">
        <f>INDEX('Сопоставление оценок'!$A$3:$A$14,MATCH(IF(M1849,'Выгрузка из ревьюшницы'!K1849,INDEX('Доп настройки участников'!H:H,2+N1849)),'Сопоставление оценок'!$C$3:$C$14,0))</f>
        <v>#N/A</v>
      </c>
      <c r="F1849" s="13" t="e">
        <f>INDEX('Сопоставление оценок'!$B$3:$B$14,MATCH(Table13[[#This Row],[mark_at_review]],'Сопоставление оценок'!$C$3:$C$14,0))</f>
        <v>#N/A</v>
      </c>
      <c r="G1849" s="13">
        <f>IF(M1849,IFERROR(IF(OR('Выгрузка из ревьюшницы'!X1849,'Выгрузка из ревьюшницы'!Z1849),1,0),0),INDEX('Доп настройки участников'!I:I,2+N1849))</f>
        <v>0</v>
      </c>
      <c r="H1849" s="13">
        <f>IF(M1849,'Выгрузка из ревьюшницы'!AJ1849,INDEX('Доп настройки участников'!J:J,2+N1849))</f>
        <v>0</v>
      </c>
      <c r="I1849" s="16" t="str">
        <f>IFERROR(IF($H1849=0,"",INDEX(Разметка!B:B,MATCH($H1849,Разметка!A:A,0))),0)</f>
        <v/>
      </c>
      <c r="J1849" s="16" t="str">
        <f>IFERROR(IF($H1849=0,"",INDEX(Разметка!C:C,MATCH($H1849,Разметка!A:A,0))),0)</f>
        <v/>
      </c>
      <c r="K1849" s="16" t="e">
        <f>IF($F1849&gt;0,IFERROR(MATCH(A1849,'Доп настройки участников'!A:A,0),-1)*(-1),0)</f>
        <v>#N/A</v>
      </c>
      <c r="L1849" s="16" t="str">
        <f t="shared" si="144"/>
        <v>Нет</v>
      </c>
      <c r="M1849" s="33" t="b">
        <f t="shared" si="145"/>
        <v>0</v>
      </c>
      <c r="N1849" s="33">
        <f t="shared" si="146"/>
        <v>1817</v>
      </c>
      <c r="O1849" s="33">
        <v>1848</v>
      </c>
    </row>
    <row r="1850" spans="1:15" x14ac:dyDescent="0.25">
      <c r="A1850" s="13">
        <f>IF(M1850,'Выгрузка из ревьюшницы'!B1850,INDEX('Доп настройки участников'!D:D,2+N1850))</f>
        <v>0</v>
      </c>
      <c r="B1850" s="13">
        <f>IF(M1850,'Выгрузка из ревьюшницы'!C1850,INDEX('Доп настройки участников'!E:E,2+N1850))</f>
        <v>0</v>
      </c>
      <c r="C1850" s="13">
        <f>IF(M1850,'Выгрузка из ревьюшницы'!H1850,INDEX('Доп настройки участников'!F:F,2+N1850))</f>
        <v>0</v>
      </c>
      <c r="D1850" s="13">
        <f>IF(M1850,'Выгрузка из ревьюшницы'!J1850,INDEX('Доп настройки участников'!G:G,2+N1850))</f>
        <v>0</v>
      </c>
      <c r="E1850" s="13" t="e">
        <f>INDEX('Сопоставление оценок'!$A$3:$A$14,MATCH(IF(M1850,'Выгрузка из ревьюшницы'!K1850,INDEX('Доп настройки участников'!H:H,2+N1850)),'Сопоставление оценок'!$C$3:$C$14,0))</f>
        <v>#N/A</v>
      </c>
      <c r="F1850" s="13" t="e">
        <f>INDEX('Сопоставление оценок'!$B$3:$B$14,MATCH(Table13[[#This Row],[mark_at_review]],'Сопоставление оценок'!$C$3:$C$14,0))</f>
        <v>#N/A</v>
      </c>
      <c r="G1850" s="13">
        <f>IF(M1850,IFERROR(IF(OR('Выгрузка из ревьюшницы'!X1850,'Выгрузка из ревьюшницы'!Z1850),1,0),0),INDEX('Доп настройки участников'!I:I,2+N1850))</f>
        <v>0</v>
      </c>
      <c r="H1850" s="13">
        <f>IF(M1850,'Выгрузка из ревьюшницы'!AJ1850,INDEX('Доп настройки участников'!J:J,2+N1850))</f>
        <v>0</v>
      </c>
      <c r="I1850" s="16" t="str">
        <f>IFERROR(IF($H1850=0,"",INDEX(Разметка!B:B,MATCH($H1850,Разметка!A:A,0))),0)</f>
        <v/>
      </c>
      <c r="J1850" s="16" t="str">
        <f>IFERROR(IF($H1850=0,"",INDEX(Разметка!C:C,MATCH($H1850,Разметка!A:A,0))),0)</f>
        <v/>
      </c>
      <c r="K1850" s="16" t="e">
        <f>IF($F1850&gt;0,IFERROR(MATCH(A1850,'Доп настройки участников'!A:A,0),-1)*(-1),0)</f>
        <v>#N/A</v>
      </c>
      <c r="L1850" s="16" t="str">
        <f t="shared" si="144"/>
        <v>Нет</v>
      </c>
      <c r="M1850" s="33" t="b">
        <f t="shared" si="145"/>
        <v>0</v>
      </c>
      <c r="N1850" s="33">
        <f t="shared" si="146"/>
        <v>1818</v>
      </c>
      <c r="O1850" s="33">
        <v>1849</v>
      </c>
    </row>
    <row r="1851" spans="1:15" x14ac:dyDescent="0.25">
      <c r="A1851" s="13">
        <f>IF(M1851,'Выгрузка из ревьюшницы'!B1851,INDEX('Доп настройки участников'!D:D,2+N1851))</f>
        <v>0</v>
      </c>
      <c r="B1851" s="13">
        <f>IF(M1851,'Выгрузка из ревьюшницы'!C1851,INDEX('Доп настройки участников'!E:E,2+N1851))</f>
        <v>0</v>
      </c>
      <c r="C1851" s="13">
        <f>IF(M1851,'Выгрузка из ревьюшницы'!H1851,INDEX('Доп настройки участников'!F:F,2+N1851))</f>
        <v>0</v>
      </c>
      <c r="D1851" s="13">
        <f>IF(M1851,'Выгрузка из ревьюшницы'!J1851,INDEX('Доп настройки участников'!G:G,2+N1851))</f>
        <v>0</v>
      </c>
      <c r="E1851" s="13" t="e">
        <f>INDEX('Сопоставление оценок'!$A$3:$A$14,MATCH(IF(M1851,'Выгрузка из ревьюшницы'!K1851,INDEX('Доп настройки участников'!H:H,2+N1851)),'Сопоставление оценок'!$C$3:$C$14,0))</f>
        <v>#N/A</v>
      </c>
      <c r="F1851" s="13" t="e">
        <f>INDEX('Сопоставление оценок'!$B$3:$B$14,MATCH(Table13[[#This Row],[mark_at_review]],'Сопоставление оценок'!$C$3:$C$14,0))</f>
        <v>#N/A</v>
      </c>
      <c r="G1851" s="13">
        <f>IF(M1851,IFERROR(IF(OR('Выгрузка из ревьюшницы'!X1851,'Выгрузка из ревьюшницы'!Z1851),1,0),0),INDEX('Доп настройки участников'!I:I,2+N1851))</f>
        <v>0</v>
      </c>
      <c r="H1851" s="13">
        <f>IF(M1851,'Выгрузка из ревьюшницы'!AJ1851,INDEX('Доп настройки участников'!J:J,2+N1851))</f>
        <v>0</v>
      </c>
      <c r="I1851" s="16" t="str">
        <f>IFERROR(IF($H1851=0,"",INDEX(Разметка!B:B,MATCH($H1851,Разметка!A:A,0))),0)</f>
        <v/>
      </c>
      <c r="J1851" s="16" t="str">
        <f>IFERROR(IF($H1851=0,"",INDEX(Разметка!C:C,MATCH($H1851,Разметка!A:A,0))),0)</f>
        <v/>
      </c>
      <c r="K1851" s="16" t="e">
        <f>IF($F1851&gt;0,IFERROR(MATCH(A1851,'Доп настройки участников'!A:A,0),-1)*(-1),0)</f>
        <v>#N/A</v>
      </c>
      <c r="L1851" s="16" t="str">
        <f t="shared" si="144"/>
        <v>Нет</v>
      </c>
      <c r="M1851" s="33" t="b">
        <f t="shared" si="145"/>
        <v>0</v>
      </c>
      <c r="N1851" s="33">
        <f t="shared" si="146"/>
        <v>1819</v>
      </c>
      <c r="O1851" s="33">
        <v>1850</v>
      </c>
    </row>
    <row r="1852" spans="1:15" x14ac:dyDescent="0.25">
      <c r="A1852" s="13">
        <f>IF(M1852,'Выгрузка из ревьюшницы'!B1852,INDEX('Доп настройки участников'!D:D,2+N1852))</f>
        <v>0</v>
      </c>
      <c r="B1852" s="13">
        <f>IF(M1852,'Выгрузка из ревьюшницы'!C1852,INDEX('Доп настройки участников'!E:E,2+N1852))</f>
        <v>0</v>
      </c>
      <c r="C1852" s="13">
        <f>IF(M1852,'Выгрузка из ревьюшницы'!H1852,INDEX('Доп настройки участников'!F:F,2+N1852))</f>
        <v>0</v>
      </c>
      <c r="D1852" s="13">
        <f>IF(M1852,'Выгрузка из ревьюшницы'!J1852,INDEX('Доп настройки участников'!G:G,2+N1852))</f>
        <v>0</v>
      </c>
      <c r="E1852" s="13" t="e">
        <f>INDEX('Сопоставление оценок'!$A$3:$A$14,MATCH(IF(M1852,'Выгрузка из ревьюшницы'!K1852,INDEX('Доп настройки участников'!H:H,2+N1852)),'Сопоставление оценок'!$C$3:$C$14,0))</f>
        <v>#N/A</v>
      </c>
      <c r="F1852" s="13" t="e">
        <f>INDEX('Сопоставление оценок'!$B$3:$B$14,MATCH(Table13[[#This Row],[mark_at_review]],'Сопоставление оценок'!$C$3:$C$14,0))</f>
        <v>#N/A</v>
      </c>
      <c r="G1852" s="13">
        <f>IF(M1852,IFERROR(IF(OR('Выгрузка из ревьюшницы'!X1852,'Выгрузка из ревьюшницы'!Z1852),1,0),0),INDEX('Доп настройки участников'!I:I,2+N1852))</f>
        <v>0</v>
      </c>
      <c r="H1852" s="13">
        <f>IF(M1852,'Выгрузка из ревьюшницы'!AJ1852,INDEX('Доп настройки участников'!J:J,2+N1852))</f>
        <v>0</v>
      </c>
      <c r="I1852" s="16" t="str">
        <f>IFERROR(IF($H1852=0,"",INDEX(Разметка!B:B,MATCH($H1852,Разметка!A:A,0))),0)</f>
        <v/>
      </c>
      <c r="J1852" s="16" t="str">
        <f>IFERROR(IF($H1852=0,"",INDEX(Разметка!C:C,MATCH($H1852,Разметка!A:A,0))),0)</f>
        <v/>
      </c>
      <c r="K1852" s="16" t="e">
        <f>IF($F1852&gt;0,IFERROR(MATCH(A1852,'Доп настройки участников'!A:A,0),-1)*(-1),0)</f>
        <v>#N/A</v>
      </c>
      <c r="L1852" s="16" t="str">
        <f t="shared" si="144"/>
        <v>Нет</v>
      </c>
      <c r="M1852" s="33" t="b">
        <f t="shared" si="145"/>
        <v>0</v>
      </c>
      <c r="N1852" s="33">
        <f t="shared" si="146"/>
        <v>1820</v>
      </c>
      <c r="O1852" s="33">
        <v>1851</v>
      </c>
    </row>
    <row r="1853" spans="1:15" x14ac:dyDescent="0.25">
      <c r="A1853" s="13">
        <f>IF(M1853,'Выгрузка из ревьюшницы'!B1853,INDEX('Доп настройки участников'!D:D,2+N1853))</f>
        <v>0</v>
      </c>
      <c r="B1853" s="13">
        <f>IF(M1853,'Выгрузка из ревьюшницы'!C1853,INDEX('Доп настройки участников'!E:E,2+N1853))</f>
        <v>0</v>
      </c>
      <c r="C1853" s="13">
        <f>IF(M1853,'Выгрузка из ревьюшницы'!H1853,INDEX('Доп настройки участников'!F:F,2+N1853))</f>
        <v>0</v>
      </c>
      <c r="D1853" s="13">
        <f>IF(M1853,'Выгрузка из ревьюшницы'!J1853,INDEX('Доп настройки участников'!G:G,2+N1853))</f>
        <v>0</v>
      </c>
      <c r="E1853" s="13" t="e">
        <f>INDEX('Сопоставление оценок'!$A$3:$A$14,MATCH(IF(M1853,'Выгрузка из ревьюшницы'!K1853,INDEX('Доп настройки участников'!H:H,2+N1853)),'Сопоставление оценок'!$C$3:$C$14,0))</f>
        <v>#N/A</v>
      </c>
      <c r="F1853" s="13" t="e">
        <f>INDEX('Сопоставление оценок'!$B$3:$B$14,MATCH(Table13[[#This Row],[mark_at_review]],'Сопоставление оценок'!$C$3:$C$14,0))</f>
        <v>#N/A</v>
      </c>
      <c r="G1853" s="13">
        <f>IF(M1853,IFERROR(IF(OR('Выгрузка из ревьюшницы'!X1853,'Выгрузка из ревьюшницы'!Z1853),1,0),0),INDEX('Доп настройки участников'!I:I,2+N1853))</f>
        <v>0</v>
      </c>
      <c r="H1853" s="13">
        <f>IF(M1853,'Выгрузка из ревьюшницы'!AJ1853,INDEX('Доп настройки участников'!J:J,2+N1853))</f>
        <v>0</v>
      </c>
      <c r="I1853" s="16" t="str">
        <f>IFERROR(IF($H1853=0,"",INDEX(Разметка!B:B,MATCH($H1853,Разметка!A:A,0))),0)</f>
        <v/>
      </c>
      <c r="J1853" s="16" t="str">
        <f>IFERROR(IF($H1853=0,"",INDEX(Разметка!C:C,MATCH($H1853,Разметка!A:A,0))),0)</f>
        <v/>
      </c>
      <c r="K1853" s="16" t="e">
        <f>IF($F1853&gt;0,IFERROR(MATCH(A1853,'Доп настройки участников'!A:A,0),-1)*(-1),0)</f>
        <v>#N/A</v>
      </c>
      <c r="L1853" s="16" t="str">
        <f t="shared" si="144"/>
        <v>Нет</v>
      </c>
      <c r="M1853" s="33" t="b">
        <f t="shared" si="145"/>
        <v>0</v>
      </c>
      <c r="N1853" s="33">
        <f t="shared" si="146"/>
        <v>1821</v>
      </c>
      <c r="O1853" s="33">
        <v>1852</v>
      </c>
    </row>
    <row r="1854" spans="1:15" x14ac:dyDescent="0.25">
      <c r="A1854" s="13">
        <f>IF(M1854,'Выгрузка из ревьюшницы'!B1854,INDEX('Доп настройки участников'!D:D,2+N1854))</f>
        <v>0</v>
      </c>
      <c r="B1854" s="13">
        <f>IF(M1854,'Выгрузка из ревьюшницы'!C1854,INDEX('Доп настройки участников'!E:E,2+N1854))</f>
        <v>0</v>
      </c>
      <c r="C1854" s="13">
        <f>IF(M1854,'Выгрузка из ревьюшницы'!H1854,INDEX('Доп настройки участников'!F:F,2+N1854))</f>
        <v>0</v>
      </c>
      <c r="D1854" s="13">
        <f>IF(M1854,'Выгрузка из ревьюшницы'!J1854,INDEX('Доп настройки участников'!G:G,2+N1854))</f>
        <v>0</v>
      </c>
      <c r="E1854" s="13" t="e">
        <f>INDEX('Сопоставление оценок'!$A$3:$A$14,MATCH(IF(M1854,'Выгрузка из ревьюшницы'!K1854,INDEX('Доп настройки участников'!H:H,2+N1854)),'Сопоставление оценок'!$C$3:$C$14,0))</f>
        <v>#N/A</v>
      </c>
      <c r="F1854" s="13" t="e">
        <f>INDEX('Сопоставление оценок'!$B$3:$B$14,MATCH(Table13[[#This Row],[mark_at_review]],'Сопоставление оценок'!$C$3:$C$14,0))</f>
        <v>#N/A</v>
      </c>
      <c r="G1854" s="13">
        <f>IF(M1854,IFERROR(IF(OR('Выгрузка из ревьюшницы'!X1854,'Выгрузка из ревьюшницы'!Z1854),1,0),0),INDEX('Доп настройки участников'!I:I,2+N1854))</f>
        <v>0</v>
      </c>
      <c r="H1854" s="13">
        <f>IF(M1854,'Выгрузка из ревьюшницы'!AJ1854,INDEX('Доп настройки участников'!J:J,2+N1854))</f>
        <v>0</v>
      </c>
      <c r="I1854" s="16" t="str">
        <f>IFERROR(IF($H1854=0,"",INDEX(Разметка!B:B,MATCH($H1854,Разметка!A:A,0))),0)</f>
        <v/>
      </c>
      <c r="J1854" s="16" t="str">
        <f>IFERROR(IF($H1854=0,"",INDEX(Разметка!C:C,MATCH($H1854,Разметка!A:A,0))),0)</f>
        <v/>
      </c>
      <c r="K1854" s="16" t="e">
        <f>IF($F1854&gt;0,IFERROR(MATCH(A1854,'Доп настройки участников'!A:A,0),-1)*(-1),0)</f>
        <v>#N/A</v>
      </c>
      <c r="L1854" s="16" t="str">
        <f t="shared" si="144"/>
        <v>Нет</v>
      </c>
      <c r="M1854" s="33" t="b">
        <f t="shared" si="145"/>
        <v>0</v>
      </c>
      <c r="N1854" s="33">
        <f t="shared" si="146"/>
        <v>1822</v>
      </c>
      <c r="O1854" s="33">
        <v>1853</v>
      </c>
    </row>
    <row r="1855" spans="1:15" x14ac:dyDescent="0.25">
      <c r="A1855" s="13">
        <f>IF(M1855,'Выгрузка из ревьюшницы'!B1855,INDEX('Доп настройки участников'!D:D,2+N1855))</f>
        <v>0</v>
      </c>
      <c r="B1855" s="13">
        <f>IF(M1855,'Выгрузка из ревьюшницы'!C1855,INDEX('Доп настройки участников'!E:E,2+N1855))</f>
        <v>0</v>
      </c>
      <c r="C1855" s="13">
        <f>IF(M1855,'Выгрузка из ревьюшницы'!H1855,INDEX('Доп настройки участников'!F:F,2+N1855))</f>
        <v>0</v>
      </c>
      <c r="D1855" s="13">
        <f>IF(M1855,'Выгрузка из ревьюшницы'!J1855,INDEX('Доп настройки участников'!G:G,2+N1855))</f>
        <v>0</v>
      </c>
      <c r="E1855" s="13" t="e">
        <f>INDEX('Сопоставление оценок'!$A$3:$A$14,MATCH(IF(M1855,'Выгрузка из ревьюшницы'!K1855,INDEX('Доп настройки участников'!H:H,2+N1855)),'Сопоставление оценок'!$C$3:$C$14,0))</f>
        <v>#N/A</v>
      </c>
      <c r="F1855" s="13" t="e">
        <f>INDEX('Сопоставление оценок'!$B$3:$B$14,MATCH(Table13[[#This Row],[mark_at_review]],'Сопоставление оценок'!$C$3:$C$14,0))</f>
        <v>#N/A</v>
      </c>
      <c r="G1855" s="13">
        <f>IF(M1855,IFERROR(IF(OR('Выгрузка из ревьюшницы'!X1855,'Выгрузка из ревьюшницы'!Z1855),1,0),0),INDEX('Доп настройки участников'!I:I,2+N1855))</f>
        <v>0</v>
      </c>
      <c r="H1855" s="13">
        <f>IF(M1855,'Выгрузка из ревьюшницы'!AJ1855,INDEX('Доп настройки участников'!J:J,2+N1855))</f>
        <v>0</v>
      </c>
      <c r="I1855" s="16" t="str">
        <f>IFERROR(IF($H1855=0,"",INDEX(Разметка!B:B,MATCH($H1855,Разметка!A:A,0))),0)</f>
        <v/>
      </c>
      <c r="J1855" s="16" t="str">
        <f>IFERROR(IF($H1855=0,"",INDEX(Разметка!C:C,MATCH($H1855,Разметка!A:A,0))),0)</f>
        <v/>
      </c>
      <c r="K1855" s="16" t="e">
        <f>IF($F1855&gt;0,IFERROR(MATCH(A1855,'Доп настройки участников'!A:A,0),-1)*(-1),0)</f>
        <v>#N/A</v>
      </c>
      <c r="L1855" s="16" t="str">
        <f t="shared" si="144"/>
        <v>Нет</v>
      </c>
      <c r="M1855" s="33" t="b">
        <f t="shared" si="145"/>
        <v>0</v>
      </c>
      <c r="N1855" s="33">
        <f t="shared" si="146"/>
        <v>1823</v>
      </c>
      <c r="O1855" s="33">
        <v>1854</v>
      </c>
    </row>
    <row r="1856" spans="1:15" x14ac:dyDescent="0.25">
      <c r="A1856" s="13">
        <f>IF(M1856,'Выгрузка из ревьюшницы'!B1856,INDEX('Доп настройки участников'!D:D,2+N1856))</f>
        <v>0</v>
      </c>
      <c r="B1856" s="13">
        <f>IF(M1856,'Выгрузка из ревьюшницы'!C1856,INDEX('Доп настройки участников'!E:E,2+N1856))</f>
        <v>0</v>
      </c>
      <c r="C1856" s="13">
        <f>IF(M1856,'Выгрузка из ревьюшницы'!H1856,INDEX('Доп настройки участников'!F:F,2+N1856))</f>
        <v>0</v>
      </c>
      <c r="D1856" s="13">
        <f>IF(M1856,'Выгрузка из ревьюшницы'!J1856,INDEX('Доп настройки участников'!G:G,2+N1856))</f>
        <v>0</v>
      </c>
      <c r="E1856" s="13" t="e">
        <f>INDEX('Сопоставление оценок'!$A$3:$A$14,MATCH(IF(M1856,'Выгрузка из ревьюшницы'!K1856,INDEX('Доп настройки участников'!H:H,2+N1856)),'Сопоставление оценок'!$C$3:$C$14,0))</f>
        <v>#N/A</v>
      </c>
      <c r="F1856" s="13" t="e">
        <f>INDEX('Сопоставление оценок'!$B$3:$B$14,MATCH(Table13[[#This Row],[mark_at_review]],'Сопоставление оценок'!$C$3:$C$14,0))</f>
        <v>#N/A</v>
      </c>
      <c r="G1856" s="13">
        <f>IF(M1856,IFERROR(IF(OR('Выгрузка из ревьюшницы'!X1856,'Выгрузка из ревьюшницы'!Z1856),1,0),0),INDEX('Доп настройки участников'!I:I,2+N1856))</f>
        <v>0</v>
      </c>
      <c r="H1856" s="13">
        <f>IF(M1856,'Выгрузка из ревьюшницы'!AJ1856,INDEX('Доп настройки участников'!J:J,2+N1856))</f>
        <v>0</v>
      </c>
      <c r="I1856" s="16" t="str">
        <f>IFERROR(IF($H1856=0,"",INDEX(Разметка!B:B,MATCH($H1856,Разметка!A:A,0))),0)</f>
        <v/>
      </c>
      <c r="J1856" s="16" t="str">
        <f>IFERROR(IF($H1856=0,"",INDEX(Разметка!C:C,MATCH($H1856,Разметка!A:A,0))),0)</f>
        <v/>
      </c>
      <c r="K1856" s="16" t="e">
        <f>IF($F1856&gt;0,IFERROR(MATCH(A1856,'Доп настройки участников'!A:A,0),-1)*(-1),0)</f>
        <v>#N/A</v>
      </c>
      <c r="L1856" s="16" t="str">
        <f t="shared" si="144"/>
        <v>Нет</v>
      </c>
      <c r="M1856" s="33" t="b">
        <f t="shared" si="145"/>
        <v>0</v>
      </c>
      <c r="N1856" s="33">
        <f t="shared" si="146"/>
        <v>1824</v>
      </c>
      <c r="O1856" s="33">
        <v>1855</v>
      </c>
    </row>
    <row r="1857" spans="1:15" x14ac:dyDescent="0.25">
      <c r="A1857" s="13">
        <f>IF(M1857,'Выгрузка из ревьюшницы'!B1857,INDEX('Доп настройки участников'!D:D,2+N1857))</f>
        <v>0</v>
      </c>
      <c r="B1857" s="13">
        <f>IF(M1857,'Выгрузка из ревьюшницы'!C1857,INDEX('Доп настройки участников'!E:E,2+N1857))</f>
        <v>0</v>
      </c>
      <c r="C1857" s="13">
        <f>IF(M1857,'Выгрузка из ревьюшницы'!H1857,INDEX('Доп настройки участников'!F:F,2+N1857))</f>
        <v>0</v>
      </c>
      <c r="D1857" s="13">
        <f>IF(M1857,'Выгрузка из ревьюшницы'!J1857,INDEX('Доп настройки участников'!G:G,2+N1857))</f>
        <v>0</v>
      </c>
      <c r="E1857" s="13" t="e">
        <f>INDEX('Сопоставление оценок'!$A$3:$A$14,MATCH(IF(M1857,'Выгрузка из ревьюшницы'!K1857,INDEX('Доп настройки участников'!H:H,2+N1857)),'Сопоставление оценок'!$C$3:$C$14,0))</f>
        <v>#N/A</v>
      </c>
      <c r="F1857" s="13" t="e">
        <f>INDEX('Сопоставление оценок'!$B$3:$B$14,MATCH(Table13[[#This Row],[mark_at_review]],'Сопоставление оценок'!$C$3:$C$14,0))</f>
        <v>#N/A</v>
      </c>
      <c r="G1857" s="13">
        <f>IF(M1857,IFERROR(IF(OR('Выгрузка из ревьюшницы'!X1857,'Выгрузка из ревьюшницы'!Z1857),1,0),0),INDEX('Доп настройки участников'!I:I,2+N1857))</f>
        <v>0</v>
      </c>
      <c r="H1857" s="13">
        <f>IF(M1857,'Выгрузка из ревьюшницы'!AJ1857,INDEX('Доп настройки участников'!J:J,2+N1857))</f>
        <v>0</v>
      </c>
      <c r="I1857" s="16" t="str">
        <f>IFERROR(IF($H1857=0,"",INDEX(Разметка!B:B,MATCH($H1857,Разметка!A:A,0))),0)</f>
        <v/>
      </c>
      <c r="J1857" s="16" t="str">
        <f>IFERROR(IF($H1857=0,"",INDEX(Разметка!C:C,MATCH($H1857,Разметка!A:A,0))),0)</f>
        <v/>
      </c>
      <c r="K1857" s="16" t="e">
        <f>IF($F1857&gt;0,IFERROR(MATCH(A1857,'Доп настройки участников'!A:A,0),-1)*(-1),0)</f>
        <v>#N/A</v>
      </c>
      <c r="L1857" s="16" t="str">
        <f t="shared" si="144"/>
        <v>Нет</v>
      </c>
      <c r="M1857" s="33" t="b">
        <f t="shared" si="145"/>
        <v>0</v>
      </c>
      <c r="N1857" s="33">
        <f t="shared" si="146"/>
        <v>1825</v>
      </c>
      <c r="O1857" s="33">
        <v>1856</v>
      </c>
    </row>
    <row r="1858" spans="1:15" x14ac:dyDescent="0.25">
      <c r="A1858" s="13">
        <f>IF(M1858,'Выгрузка из ревьюшницы'!B1858,INDEX('Доп настройки участников'!D:D,2+N1858))</f>
        <v>0</v>
      </c>
      <c r="B1858" s="13">
        <f>IF(M1858,'Выгрузка из ревьюшницы'!C1858,INDEX('Доп настройки участников'!E:E,2+N1858))</f>
        <v>0</v>
      </c>
      <c r="C1858" s="13">
        <f>IF(M1858,'Выгрузка из ревьюшницы'!H1858,INDEX('Доп настройки участников'!F:F,2+N1858))</f>
        <v>0</v>
      </c>
      <c r="D1858" s="13">
        <f>IF(M1858,'Выгрузка из ревьюшницы'!J1858,INDEX('Доп настройки участников'!G:G,2+N1858))</f>
        <v>0</v>
      </c>
      <c r="E1858" s="13" t="e">
        <f>INDEX('Сопоставление оценок'!$A$3:$A$14,MATCH(IF(M1858,'Выгрузка из ревьюшницы'!K1858,INDEX('Доп настройки участников'!H:H,2+N1858)),'Сопоставление оценок'!$C$3:$C$14,0))</f>
        <v>#N/A</v>
      </c>
      <c r="F1858" s="13" t="e">
        <f>INDEX('Сопоставление оценок'!$B$3:$B$14,MATCH(Table13[[#This Row],[mark_at_review]],'Сопоставление оценок'!$C$3:$C$14,0))</f>
        <v>#N/A</v>
      </c>
      <c r="G1858" s="13">
        <f>IF(M1858,IFERROR(IF(OR('Выгрузка из ревьюшницы'!X1858,'Выгрузка из ревьюшницы'!Z1858),1,0),0),INDEX('Доп настройки участников'!I:I,2+N1858))</f>
        <v>0</v>
      </c>
      <c r="H1858" s="13">
        <f>IF(M1858,'Выгрузка из ревьюшницы'!AJ1858,INDEX('Доп настройки участников'!J:J,2+N1858))</f>
        <v>0</v>
      </c>
      <c r="I1858" s="16" t="str">
        <f>IFERROR(IF($H1858=0,"",INDEX(Разметка!B:B,MATCH($H1858,Разметка!A:A,0))),0)</f>
        <v/>
      </c>
      <c r="J1858" s="16" t="str">
        <f>IFERROR(IF($H1858=0,"",INDEX(Разметка!C:C,MATCH($H1858,Разметка!A:A,0))),0)</f>
        <v/>
      </c>
      <c r="K1858" s="16" t="e">
        <f>IF($F1858&gt;0,IFERROR(MATCH(A1858,'Доп настройки участников'!A:A,0),-1)*(-1),0)</f>
        <v>#N/A</v>
      </c>
      <c r="L1858" s="16" t="str">
        <f t="shared" ref="L1858:L1921" si="147">IF($C1858&gt;=16,"Да","Нет")</f>
        <v>Нет</v>
      </c>
      <c r="M1858" s="33" t="b">
        <f t="shared" ref="M1858:M1921" si="148">O1858&lt;=$P$1</f>
        <v>0</v>
      </c>
      <c r="N1858" s="33">
        <f t="shared" si="146"/>
        <v>1826</v>
      </c>
      <c r="O1858" s="33">
        <v>1857</v>
      </c>
    </row>
    <row r="1859" spans="1:15" x14ac:dyDescent="0.25">
      <c r="A1859" s="13">
        <f>IF(M1859,'Выгрузка из ревьюшницы'!B1859,INDEX('Доп настройки участников'!D:D,2+N1859))</f>
        <v>0</v>
      </c>
      <c r="B1859" s="13">
        <f>IF(M1859,'Выгрузка из ревьюшницы'!C1859,INDEX('Доп настройки участников'!E:E,2+N1859))</f>
        <v>0</v>
      </c>
      <c r="C1859" s="13">
        <f>IF(M1859,'Выгрузка из ревьюшницы'!H1859,INDEX('Доп настройки участников'!F:F,2+N1859))</f>
        <v>0</v>
      </c>
      <c r="D1859" s="13">
        <f>IF(M1859,'Выгрузка из ревьюшницы'!J1859,INDEX('Доп настройки участников'!G:G,2+N1859))</f>
        <v>0</v>
      </c>
      <c r="E1859" s="13" t="e">
        <f>INDEX('Сопоставление оценок'!$A$3:$A$14,MATCH(IF(M1859,'Выгрузка из ревьюшницы'!K1859,INDEX('Доп настройки участников'!H:H,2+N1859)),'Сопоставление оценок'!$C$3:$C$14,0))</f>
        <v>#N/A</v>
      </c>
      <c r="F1859" s="13" t="e">
        <f>INDEX('Сопоставление оценок'!$B$3:$B$14,MATCH(Table13[[#This Row],[mark_at_review]],'Сопоставление оценок'!$C$3:$C$14,0))</f>
        <v>#N/A</v>
      </c>
      <c r="G1859" s="13">
        <f>IF(M1859,IFERROR(IF(OR('Выгрузка из ревьюшницы'!X1859,'Выгрузка из ревьюшницы'!Z1859),1,0),0),INDEX('Доп настройки участников'!I:I,2+N1859))</f>
        <v>0</v>
      </c>
      <c r="H1859" s="13">
        <f>IF(M1859,'Выгрузка из ревьюшницы'!AJ1859,INDEX('Доп настройки участников'!J:J,2+N1859))</f>
        <v>0</v>
      </c>
      <c r="I1859" s="16" t="str">
        <f>IFERROR(IF($H1859=0,"",INDEX(Разметка!B:B,MATCH($H1859,Разметка!A:A,0))),0)</f>
        <v/>
      </c>
      <c r="J1859" s="16" t="str">
        <f>IFERROR(IF($H1859=0,"",INDEX(Разметка!C:C,MATCH($H1859,Разметка!A:A,0))),0)</f>
        <v/>
      </c>
      <c r="K1859" s="16" t="e">
        <f>IF($F1859&gt;0,IFERROR(MATCH(A1859,'Доп настройки участников'!A:A,0),-1)*(-1),0)</f>
        <v>#N/A</v>
      </c>
      <c r="L1859" s="16" t="str">
        <f t="shared" si="147"/>
        <v>Нет</v>
      </c>
      <c r="M1859" s="33" t="b">
        <f t="shared" si="148"/>
        <v>0</v>
      </c>
      <c r="N1859" s="33">
        <f t="shared" ref="N1859:N1922" si="149">IF(M1859,0,N1858+1)</f>
        <v>1827</v>
      </c>
      <c r="O1859" s="33">
        <v>1858</v>
      </c>
    </row>
    <row r="1860" spans="1:15" x14ac:dyDescent="0.25">
      <c r="A1860" s="13">
        <f>IF(M1860,'Выгрузка из ревьюшницы'!B1860,INDEX('Доп настройки участников'!D:D,2+N1860))</f>
        <v>0</v>
      </c>
      <c r="B1860" s="13">
        <f>IF(M1860,'Выгрузка из ревьюшницы'!C1860,INDEX('Доп настройки участников'!E:E,2+N1860))</f>
        <v>0</v>
      </c>
      <c r="C1860" s="13">
        <f>IF(M1860,'Выгрузка из ревьюшницы'!H1860,INDEX('Доп настройки участников'!F:F,2+N1860))</f>
        <v>0</v>
      </c>
      <c r="D1860" s="13">
        <f>IF(M1860,'Выгрузка из ревьюшницы'!J1860,INDEX('Доп настройки участников'!G:G,2+N1860))</f>
        <v>0</v>
      </c>
      <c r="E1860" s="13" t="e">
        <f>INDEX('Сопоставление оценок'!$A$3:$A$14,MATCH(IF(M1860,'Выгрузка из ревьюшницы'!K1860,INDEX('Доп настройки участников'!H:H,2+N1860)),'Сопоставление оценок'!$C$3:$C$14,0))</f>
        <v>#N/A</v>
      </c>
      <c r="F1860" s="13" t="e">
        <f>INDEX('Сопоставление оценок'!$B$3:$B$14,MATCH(Table13[[#This Row],[mark_at_review]],'Сопоставление оценок'!$C$3:$C$14,0))</f>
        <v>#N/A</v>
      </c>
      <c r="G1860" s="13">
        <f>IF(M1860,IFERROR(IF(OR('Выгрузка из ревьюшницы'!X1860,'Выгрузка из ревьюшницы'!Z1860),1,0),0),INDEX('Доп настройки участников'!I:I,2+N1860))</f>
        <v>0</v>
      </c>
      <c r="H1860" s="13">
        <f>IF(M1860,'Выгрузка из ревьюшницы'!AJ1860,INDEX('Доп настройки участников'!J:J,2+N1860))</f>
        <v>0</v>
      </c>
      <c r="I1860" s="16" t="str">
        <f>IFERROR(IF($H1860=0,"",INDEX(Разметка!B:B,MATCH($H1860,Разметка!A:A,0))),0)</f>
        <v/>
      </c>
      <c r="J1860" s="16" t="str">
        <f>IFERROR(IF($H1860=0,"",INDEX(Разметка!C:C,MATCH($H1860,Разметка!A:A,0))),0)</f>
        <v/>
      </c>
      <c r="K1860" s="16" t="e">
        <f>IF($F1860&gt;0,IFERROR(MATCH(A1860,'Доп настройки участников'!A:A,0),-1)*(-1),0)</f>
        <v>#N/A</v>
      </c>
      <c r="L1860" s="16" t="str">
        <f t="shared" si="147"/>
        <v>Нет</v>
      </c>
      <c r="M1860" s="33" t="b">
        <f t="shared" si="148"/>
        <v>0</v>
      </c>
      <c r="N1860" s="33">
        <f t="shared" si="149"/>
        <v>1828</v>
      </c>
      <c r="O1860" s="33">
        <v>1859</v>
      </c>
    </row>
    <row r="1861" spans="1:15" x14ac:dyDescent="0.25">
      <c r="A1861" s="13">
        <f>IF(M1861,'Выгрузка из ревьюшницы'!B1861,INDEX('Доп настройки участников'!D:D,2+N1861))</f>
        <v>0</v>
      </c>
      <c r="B1861" s="13">
        <f>IF(M1861,'Выгрузка из ревьюшницы'!C1861,INDEX('Доп настройки участников'!E:E,2+N1861))</f>
        <v>0</v>
      </c>
      <c r="C1861" s="13">
        <f>IF(M1861,'Выгрузка из ревьюшницы'!H1861,INDEX('Доп настройки участников'!F:F,2+N1861))</f>
        <v>0</v>
      </c>
      <c r="D1861" s="13">
        <f>IF(M1861,'Выгрузка из ревьюшницы'!J1861,INDEX('Доп настройки участников'!G:G,2+N1861))</f>
        <v>0</v>
      </c>
      <c r="E1861" s="13" t="e">
        <f>INDEX('Сопоставление оценок'!$A$3:$A$14,MATCH(IF(M1861,'Выгрузка из ревьюшницы'!K1861,INDEX('Доп настройки участников'!H:H,2+N1861)),'Сопоставление оценок'!$C$3:$C$14,0))</f>
        <v>#N/A</v>
      </c>
      <c r="F1861" s="13" t="e">
        <f>INDEX('Сопоставление оценок'!$B$3:$B$14,MATCH(Table13[[#This Row],[mark_at_review]],'Сопоставление оценок'!$C$3:$C$14,0))</f>
        <v>#N/A</v>
      </c>
      <c r="G1861" s="13">
        <f>IF(M1861,IFERROR(IF(OR('Выгрузка из ревьюшницы'!X1861,'Выгрузка из ревьюшницы'!Z1861),1,0),0),INDEX('Доп настройки участников'!I:I,2+N1861))</f>
        <v>0</v>
      </c>
      <c r="H1861" s="13">
        <f>IF(M1861,'Выгрузка из ревьюшницы'!AJ1861,INDEX('Доп настройки участников'!J:J,2+N1861))</f>
        <v>0</v>
      </c>
      <c r="I1861" s="16" t="str">
        <f>IFERROR(IF($H1861=0,"",INDEX(Разметка!B:B,MATCH($H1861,Разметка!A:A,0))),0)</f>
        <v/>
      </c>
      <c r="J1861" s="16" t="str">
        <f>IFERROR(IF($H1861=0,"",INDEX(Разметка!C:C,MATCH($H1861,Разметка!A:A,0))),0)</f>
        <v/>
      </c>
      <c r="K1861" s="16" t="e">
        <f>IF($F1861&gt;0,IFERROR(MATCH(A1861,'Доп настройки участников'!A:A,0),-1)*(-1),0)</f>
        <v>#N/A</v>
      </c>
      <c r="L1861" s="16" t="str">
        <f t="shared" si="147"/>
        <v>Нет</v>
      </c>
      <c r="M1861" s="33" t="b">
        <f t="shared" si="148"/>
        <v>0</v>
      </c>
      <c r="N1861" s="33">
        <f t="shared" si="149"/>
        <v>1829</v>
      </c>
      <c r="O1861" s="33">
        <v>1860</v>
      </c>
    </row>
    <row r="1862" spans="1:15" x14ac:dyDescent="0.25">
      <c r="A1862" s="13">
        <f>IF(M1862,'Выгрузка из ревьюшницы'!B1862,INDEX('Доп настройки участников'!D:D,2+N1862))</f>
        <v>0</v>
      </c>
      <c r="B1862" s="13">
        <f>IF(M1862,'Выгрузка из ревьюшницы'!C1862,INDEX('Доп настройки участников'!E:E,2+N1862))</f>
        <v>0</v>
      </c>
      <c r="C1862" s="13">
        <f>IF(M1862,'Выгрузка из ревьюшницы'!H1862,INDEX('Доп настройки участников'!F:F,2+N1862))</f>
        <v>0</v>
      </c>
      <c r="D1862" s="13">
        <f>IF(M1862,'Выгрузка из ревьюшницы'!J1862,INDEX('Доп настройки участников'!G:G,2+N1862))</f>
        <v>0</v>
      </c>
      <c r="E1862" s="13" t="e">
        <f>INDEX('Сопоставление оценок'!$A$3:$A$14,MATCH(IF(M1862,'Выгрузка из ревьюшницы'!K1862,INDEX('Доп настройки участников'!H:H,2+N1862)),'Сопоставление оценок'!$C$3:$C$14,0))</f>
        <v>#N/A</v>
      </c>
      <c r="F1862" s="13" t="e">
        <f>INDEX('Сопоставление оценок'!$B$3:$B$14,MATCH(Table13[[#This Row],[mark_at_review]],'Сопоставление оценок'!$C$3:$C$14,0))</f>
        <v>#N/A</v>
      </c>
      <c r="G1862" s="13">
        <f>IF(M1862,IFERROR(IF(OR('Выгрузка из ревьюшницы'!X1862,'Выгрузка из ревьюшницы'!Z1862),1,0),0),INDEX('Доп настройки участников'!I:I,2+N1862))</f>
        <v>0</v>
      </c>
      <c r="H1862" s="13">
        <f>IF(M1862,'Выгрузка из ревьюшницы'!AJ1862,INDEX('Доп настройки участников'!J:J,2+N1862))</f>
        <v>0</v>
      </c>
      <c r="I1862" s="16" t="str">
        <f>IFERROR(IF($H1862=0,"",INDEX(Разметка!B:B,MATCH($H1862,Разметка!A:A,0))),0)</f>
        <v/>
      </c>
      <c r="J1862" s="16" t="str">
        <f>IFERROR(IF($H1862=0,"",INDEX(Разметка!C:C,MATCH($H1862,Разметка!A:A,0))),0)</f>
        <v/>
      </c>
      <c r="K1862" s="16" t="e">
        <f>IF($F1862&gt;0,IFERROR(MATCH(A1862,'Доп настройки участников'!A:A,0),-1)*(-1),0)</f>
        <v>#N/A</v>
      </c>
      <c r="L1862" s="16" t="str">
        <f t="shared" si="147"/>
        <v>Нет</v>
      </c>
      <c r="M1862" s="33" t="b">
        <f t="shared" si="148"/>
        <v>0</v>
      </c>
      <c r="N1862" s="33">
        <f t="shared" si="149"/>
        <v>1830</v>
      </c>
      <c r="O1862" s="33">
        <v>1861</v>
      </c>
    </row>
    <row r="1863" spans="1:15" x14ac:dyDescent="0.25">
      <c r="A1863" s="13">
        <f>IF(M1863,'Выгрузка из ревьюшницы'!B1863,INDEX('Доп настройки участников'!D:D,2+N1863))</f>
        <v>0</v>
      </c>
      <c r="B1863" s="13">
        <f>IF(M1863,'Выгрузка из ревьюшницы'!C1863,INDEX('Доп настройки участников'!E:E,2+N1863))</f>
        <v>0</v>
      </c>
      <c r="C1863" s="13">
        <f>IF(M1863,'Выгрузка из ревьюшницы'!H1863,INDEX('Доп настройки участников'!F:F,2+N1863))</f>
        <v>0</v>
      </c>
      <c r="D1863" s="13">
        <f>IF(M1863,'Выгрузка из ревьюшницы'!J1863,INDEX('Доп настройки участников'!G:G,2+N1863))</f>
        <v>0</v>
      </c>
      <c r="E1863" s="13" t="e">
        <f>INDEX('Сопоставление оценок'!$A$3:$A$14,MATCH(IF(M1863,'Выгрузка из ревьюшницы'!K1863,INDEX('Доп настройки участников'!H:H,2+N1863)),'Сопоставление оценок'!$C$3:$C$14,0))</f>
        <v>#N/A</v>
      </c>
      <c r="F1863" s="13" t="e">
        <f>INDEX('Сопоставление оценок'!$B$3:$B$14,MATCH(Table13[[#This Row],[mark_at_review]],'Сопоставление оценок'!$C$3:$C$14,0))</f>
        <v>#N/A</v>
      </c>
      <c r="G1863" s="13">
        <f>IF(M1863,IFERROR(IF(OR('Выгрузка из ревьюшницы'!X1863,'Выгрузка из ревьюшницы'!Z1863),1,0),0),INDEX('Доп настройки участников'!I:I,2+N1863))</f>
        <v>0</v>
      </c>
      <c r="H1863" s="13">
        <f>IF(M1863,'Выгрузка из ревьюшницы'!AJ1863,INDEX('Доп настройки участников'!J:J,2+N1863))</f>
        <v>0</v>
      </c>
      <c r="I1863" s="16" t="str">
        <f>IFERROR(IF($H1863=0,"",INDEX(Разметка!B:B,MATCH($H1863,Разметка!A:A,0))),0)</f>
        <v/>
      </c>
      <c r="J1863" s="16" t="str">
        <f>IFERROR(IF($H1863=0,"",INDEX(Разметка!C:C,MATCH($H1863,Разметка!A:A,0))),0)</f>
        <v/>
      </c>
      <c r="K1863" s="16" t="e">
        <f>IF($F1863&gt;0,IFERROR(MATCH(A1863,'Доп настройки участников'!A:A,0),-1)*(-1),0)</f>
        <v>#N/A</v>
      </c>
      <c r="L1863" s="16" t="str">
        <f t="shared" si="147"/>
        <v>Нет</v>
      </c>
      <c r="M1863" s="33" t="b">
        <f t="shared" si="148"/>
        <v>0</v>
      </c>
      <c r="N1863" s="33">
        <f t="shared" si="149"/>
        <v>1831</v>
      </c>
      <c r="O1863" s="33">
        <v>1862</v>
      </c>
    </row>
    <row r="1864" spans="1:15" x14ac:dyDescent="0.25">
      <c r="A1864" s="13">
        <f>IF(M1864,'Выгрузка из ревьюшницы'!B1864,INDEX('Доп настройки участников'!D:D,2+N1864))</f>
        <v>0</v>
      </c>
      <c r="B1864" s="13">
        <f>IF(M1864,'Выгрузка из ревьюшницы'!C1864,INDEX('Доп настройки участников'!E:E,2+N1864))</f>
        <v>0</v>
      </c>
      <c r="C1864" s="13">
        <f>IF(M1864,'Выгрузка из ревьюшницы'!H1864,INDEX('Доп настройки участников'!F:F,2+N1864))</f>
        <v>0</v>
      </c>
      <c r="D1864" s="13">
        <f>IF(M1864,'Выгрузка из ревьюшницы'!J1864,INDEX('Доп настройки участников'!G:G,2+N1864))</f>
        <v>0</v>
      </c>
      <c r="E1864" s="13" t="e">
        <f>INDEX('Сопоставление оценок'!$A$3:$A$14,MATCH(IF(M1864,'Выгрузка из ревьюшницы'!K1864,INDEX('Доп настройки участников'!H:H,2+N1864)),'Сопоставление оценок'!$C$3:$C$14,0))</f>
        <v>#N/A</v>
      </c>
      <c r="F1864" s="13" t="e">
        <f>INDEX('Сопоставление оценок'!$B$3:$B$14,MATCH(Table13[[#This Row],[mark_at_review]],'Сопоставление оценок'!$C$3:$C$14,0))</f>
        <v>#N/A</v>
      </c>
      <c r="G1864" s="13">
        <f>IF(M1864,IFERROR(IF(OR('Выгрузка из ревьюшницы'!X1864,'Выгрузка из ревьюшницы'!Z1864),1,0),0),INDEX('Доп настройки участников'!I:I,2+N1864))</f>
        <v>0</v>
      </c>
      <c r="H1864" s="13">
        <f>IF(M1864,'Выгрузка из ревьюшницы'!AJ1864,INDEX('Доп настройки участников'!J:J,2+N1864))</f>
        <v>0</v>
      </c>
      <c r="I1864" s="16" t="str">
        <f>IFERROR(IF($H1864=0,"",INDEX(Разметка!B:B,MATCH($H1864,Разметка!A:A,0))),0)</f>
        <v/>
      </c>
      <c r="J1864" s="16" t="str">
        <f>IFERROR(IF($H1864=0,"",INDEX(Разметка!C:C,MATCH($H1864,Разметка!A:A,0))),0)</f>
        <v/>
      </c>
      <c r="K1864" s="16" t="e">
        <f>IF($F1864&gt;0,IFERROR(MATCH(A1864,'Доп настройки участников'!A:A,0),-1)*(-1),0)</f>
        <v>#N/A</v>
      </c>
      <c r="L1864" s="16" t="str">
        <f t="shared" si="147"/>
        <v>Нет</v>
      </c>
      <c r="M1864" s="33" t="b">
        <f t="shared" si="148"/>
        <v>0</v>
      </c>
      <c r="N1864" s="33">
        <f t="shared" si="149"/>
        <v>1832</v>
      </c>
      <c r="O1864" s="33">
        <v>1863</v>
      </c>
    </row>
    <row r="1865" spans="1:15" x14ac:dyDescent="0.25">
      <c r="A1865" s="13">
        <f>IF(M1865,'Выгрузка из ревьюшницы'!B1865,INDEX('Доп настройки участников'!D:D,2+N1865))</f>
        <v>0</v>
      </c>
      <c r="B1865" s="13">
        <f>IF(M1865,'Выгрузка из ревьюшницы'!C1865,INDEX('Доп настройки участников'!E:E,2+N1865))</f>
        <v>0</v>
      </c>
      <c r="C1865" s="13">
        <f>IF(M1865,'Выгрузка из ревьюшницы'!H1865,INDEX('Доп настройки участников'!F:F,2+N1865))</f>
        <v>0</v>
      </c>
      <c r="D1865" s="13">
        <f>IF(M1865,'Выгрузка из ревьюшницы'!J1865,INDEX('Доп настройки участников'!G:G,2+N1865))</f>
        <v>0</v>
      </c>
      <c r="E1865" s="13" t="e">
        <f>INDEX('Сопоставление оценок'!$A$3:$A$14,MATCH(IF(M1865,'Выгрузка из ревьюшницы'!K1865,INDEX('Доп настройки участников'!H:H,2+N1865)),'Сопоставление оценок'!$C$3:$C$14,0))</f>
        <v>#N/A</v>
      </c>
      <c r="F1865" s="13" t="e">
        <f>INDEX('Сопоставление оценок'!$B$3:$B$14,MATCH(Table13[[#This Row],[mark_at_review]],'Сопоставление оценок'!$C$3:$C$14,0))</f>
        <v>#N/A</v>
      </c>
      <c r="G1865" s="13">
        <f>IF(M1865,IFERROR(IF(OR('Выгрузка из ревьюшницы'!X1865,'Выгрузка из ревьюшницы'!Z1865),1,0),0),INDEX('Доп настройки участников'!I:I,2+N1865))</f>
        <v>0</v>
      </c>
      <c r="H1865" s="13">
        <f>IF(M1865,'Выгрузка из ревьюшницы'!AJ1865,INDEX('Доп настройки участников'!J:J,2+N1865))</f>
        <v>0</v>
      </c>
      <c r="I1865" s="16" t="str">
        <f>IFERROR(IF($H1865=0,"",INDEX(Разметка!B:B,MATCH($H1865,Разметка!A:A,0))),0)</f>
        <v/>
      </c>
      <c r="J1865" s="16" t="str">
        <f>IFERROR(IF($H1865=0,"",INDEX(Разметка!C:C,MATCH($H1865,Разметка!A:A,0))),0)</f>
        <v/>
      </c>
      <c r="K1865" s="16" t="e">
        <f>IF($F1865&gt;0,IFERROR(MATCH(A1865,'Доп настройки участников'!A:A,0),-1)*(-1),0)</f>
        <v>#N/A</v>
      </c>
      <c r="L1865" s="16" t="str">
        <f t="shared" si="147"/>
        <v>Нет</v>
      </c>
      <c r="M1865" s="33" t="b">
        <f t="shared" si="148"/>
        <v>0</v>
      </c>
      <c r="N1865" s="33">
        <f t="shared" si="149"/>
        <v>1833</v>
      </c>
      <c r="O1865" s="33">
        <v>1864</v>
      </c>
    </row>
    <row r="1866" spans="1:15" x14ac:dyDescent="0.25">
      <c r="A1866" s="13">
        <f>IF(M1866,'Выгрузка из ревьюшницы'!B1866,INDEX('Доп настройки участников'!D:D,2+N1866))</f>
        <v>0</v>
      </c>
      <c r="B1866" s="13">
        <f>IF(M1866,'Выгрузка из ревьюшницы'!C1866,INDEX('Доп настройки участников'!E:E,2+N1866))</f>
        <v>0</v>
      </c>
      <c r="C1866" s="13">
        <f>IF(M1866,'Выгрузка из ревьюшницы'!H1866,INDEX('Доп настройки участников'!F:F,2+N1866))</f>
        <v>0</v>
      </c>
      <c r="D1866" s="13">
        <f>IF(M1866,'Выгрузка из ревьюшницы'!J1866,INDEX('Доп настройки участников'!G:G,2+N1866))</f>
        <v>0</v>
      </c>
      <c r="E1866" s="13" t="e">
        <f>INDEX('Сопоставление оценок'!$A$3:$A$14,MATCH(IF(M1866,'Выгрузка из ревьюшницы'!K1866,INDEX('Доп настройки участников'!H:H,2+N1866)),'Сопоставление оценок'!$C$3:$C$14,0))</f>
        <v>#N/A</v>
      </c>
      <c r="F1866" s="13" t="e">
        <f>INDEX('Сопоставление оценок'!$B$3:$B$14,MATCH(Table13[[#This Row],[mark_at_review]],'Сопоставление оценок'!$C$3:$C$14,0))</f>
        <v>#N/A</v>
      </c>
      <c r="G1866" s="13">
        <f>IF(M1866,IFERROR(IF(OR('Выгрузка из ревьюшницы'!X1866,'Выгрузка из ревьюшницы'!Z1866),1,0),0),INDEX('Доп настройки участников'!I:I,2+N1866))</f>
        <v>0</v>
      </c>
      <c r="H1866" s="13">
        <f>IF(M1866,'Выгрузка из ревьюшницы'!AJ1866,INDEX('Доп настройки участников'!J:J,2+N1866))</f>
        <v>0</v>
      </c>
      <c r="I1866" s="16" t="str">
        <f>IFERROR(IF($H1866=0,"",INDEX(Разметка!B:B,MATCH($H1866,Разметка!A:A,0))),0)</f>
        <v/>
      </c>
      <c r="J1866" s="16" t="str">
        <f>IFERROR(IF($H1866=0,"",INDEX(Разметка!C:C,MATCH($H1866,Разметка!A:A,0))),0)</f>
        <v/>
      </c>
      <c r="K1866" s="16" t="e">
        <f>IF($F1866&gt;0,IFERROR(MATCH(A1866,'Доп настройки участников'!A:A,0),-1)*(-1),0)</f>
        <v>#N/A</v>
      </c>
      <c r="L1866" s="16" t="str">
        <f t="shared" si="147"/>
        <v>Нет</v>
      </c>
      <c r="M1866" s="33" t="b">
        <f t="shared" si="148"/>
        <v>0</v>
      </c>
      <c r="N1866" s="33">
        <f t="shared" si="149"/>
        <v>1834</v>
      </c>
      <c r="O1866" s="33">
        <v>1865</v>
      </c>
    </row>
    <row r="1867" spans="1:15" x14ac:dyDescent="0.25">
      <c r="A1867" s="13">
        <f>IF(M1867,'Выгрузка из ревьюшницы'!B1867,INDEX('Доп настройки участников'!D:D,2+N1867))</f>
        <v>0</v>
      </c>
      <c r="B1867" s="13">
        <f>IF(M1867,'Выгрузка из ревьюшницы'!C1867,INDEX('Доп настройки участников'!E:E,2+N1867))</f>
        <v>0</v>
      </c>
      <c r="C1867" s="13">
        <f>IF(M1867,'Выгрузка из ревьюшницы'!H1867,INDEX('Доп настройки участников'!F:F,2+N1867))</f>
        <v>0</v>
      </c>
      <c r="D1867" s="13">
        <f>IF(M1867,'Выгрузка из ревьюшницы'!J1867,INDEX('Доп настройки участников'!G:G,2+N1867))</f>
        <v>0</v>
      </c>
      <c r="E1867" s="13" t="e">
        <f>INDEX('Сопоставление оценок'!$A$3:$A$14,MATCH(IF(M1867,'Выгрузка из ревьюшницы'!K1867,INDEX('Доп настройки участников'!H:H,2+N1867)),'Сопоставление оценок'!$C$3:$C$14,0))</f>
        <v>#N/A</v>
      </c>
      <c r="F1867" s="13" t="e">
        <f>INDEX('Сопоставление оценок'!$B$3:$B$14,MATCH(Table13[[#This Row],[mark_at_review]],'Сопоставление оценок'!$C$3:$C$14,0))</f>
        <v>#N/A</v>
      </c>
      <c r="G1867" s="13">
        <f>IF(M1867,IFERROR(IF(OR('Выгрузка из ревьюшницы'!X1867,'Выгрузка из ревьюшницы'!Z1867),1,0),0),INDEX('Доп настройки участников'!I:I,2+N1867))</f>
        <v>0</v>
      </c>
      <c r="H1867" s="13">
        <f>IF(M1867,'Выгрузка из ревьюшницы'!AJ1867,INDEX('Доп настройки участников'!J:J,2+N1867))</f>
        <v>0</v>
      </c>
      <c r="I1867" s="16" t="str">
        <f>IFERROR(IF($H1867=0,"",INDEX(Разметка!B:B,MATCH($H1867,Разметка!A:A,0))),0)</f>
        <v/>
      </c>
      <c r="J1867" s="16" t="str">
        <f>IFERROR(IF($H1867=0,"",INDEX(Разметка!C:C,MATCH($H1867,Разметка!A:A,0))),0)</f>
        <v/>
      </c>
      <c r="K1867" s="16" t="e">
        <f>IF($F1867&gt;0,IFERROR(MATCH(A1867,'Доп настройки участников'!A:A,0),-1)*(-1),0)</f>
        <v>#N/A</v>
      </c>
      <c r="L1867" s="16" t="str">
        <f t="shared" si="147"/>
        <v>Нет</v>
      </c>
      <c r="M1867" s="33" t="b">
        <f t="shared" si="148"/>
        <v>0</v>
      </c>
      <c r="N1867" s="33">
        <f t="shared" si="149"/>
        <v>1835</v>
      </c>
      <c r="O1867" s="33">
        <v>1866</v>
      </c>
    </row>
    <row r="1868" spans="1:15" x14ac:dyDescent="0.25">
      <c r="A1868" s="13">
        <f>IF(M1868,'Выгрузка из ревьюшницы'!B1868,INDEX('Доп настройки участников'!D:D,2+N1868))</f>
        <v>0</v>
      </c>
      <c r="B1868" s="13">
        <f>IF(M1868,'Выгрузка из ревьюшницы'!C1868,INDEX('Доп настройки участников'!E:E,2+N1868))</f>
        <v>0</v>
      </c>
      <c r="C1868" s="13">
        <f>IF(M1868,'Выгрузка из ревьюшницы'!H1868,INDEX('Доп настройки участников'!F:F,2+N1868))</f>
        <v>0</v>
      </c>
      <c r="D1868" s="13">
        <f>IF(M1868,'Выгрузка из ревьюшницы'!J1868,INDEX('Доп настройки участников'!G:G,2+N1868))</f>
        <v>0</v>
      </c>
      <c r="E1868" s="13" t="e">
        <f>INDEX('Сопоставление оценок'!$A$3:$A$14,MATCH(IF(M1868,'Выгрузка из ревьюшницы'!K1868,INDEX('Доп настройки участников'!H:H,2+N1868)),'Сопоставление оценок'!$C$3:$C$14,0))</f>
        <v>#N/A</v>
      </c>
      <c r="F1868" s="13" t="e">
        <f>INDEX('Сопоставление оценок'!$B$3:$B$14,MATCH(Table13[[#This Row],[mark_at_review]],'Сопоставление оценок'!$C$3:$C$14,0))</f>
        <v>#N/A</v>
      </c>
      <c r="G1868" s="13">
        <f>IF(M1868,IFERROR(IF(OR('Выгрузка из ревьюшницы'!X1868,'Выгрузка из ревьюшницы'!Z1868),1,0),0),INDEX('Доп настройки участников'!I:I,2+N1868))</f>
        <v>0</v>
      </c>
      <c r="H1868" s="13">
        <f>IF(M1868,'Выгрузка из ревьюшницы'!AJ1868,INDEX('Доп настройки участников'!J:J,2+N1868))</f>
        <v>0</v>
      </c>
      <c r="I1868" s="16" t="str">
        <f>IFERROR(IF($H1868=0,"",INDEX(Разметка!B:B,MATCH($H1868,Разметка!A:A,0))),0)</f>
        <v/>
      </c>
      <c r="J1868" s="16" t="str">
        <f>IFERROR(IF($H1868=0,"",INDEX(Разметка!C:C,MATCH($H1868,Разметка!A:A,0))),0)</f>
        <v/>
      </c>
      <c r="K1868" s="16" t="e">
        <f>IF($F1868&gt;0,IFERROR(MATCH(A1868,'Доп настройки участников'!A:A,0),-1)*(-1),0)</f>
        <v>#N/A</v>
      </c>
      <c r="L1868" s="16" t="str">
        <f t="shared" si="147"/>
        <v>Нет</v>
      </c>
      <c r="M1868" s="33" t="b">
        <f t="shared" si="148"/>
        <v>0</v>
      </c>
      <c r="N1868" s="33">
        <f t="shared" si="149"/>
        <v>1836</v>
      </c>
      <c r="O1868" s="33">
        <v>1867</v>
      </c>
    </row>
    <row r="1869" spans="1:15" x14ac:dyDescent="0.25">
      <c r="A1869" s="13">
        <f>IF(M1869,'Выгрузка из ревьюшницы'!B1869,INDEX('Доп настройки участников'!D:D,2+N1869))</f>
        <v>0</v>
      </c>
      <c r="B1869" s="13">
        <f>IF(M1869,'Выгрузка из ревьюшницы'!C1869,INDEX('Доп настройки участников'!E:E,2+N1869))</f>
        <v>0</v>
      </c>
      <c r="C1869" s="13">
        <f>IF(M1869,'Выгрузка из ревьюшницы'!H1869,INDEX('Доп настройки участников'!F:F,2+N1869))</f>
        <v>0</v>
      </c>
      <c r="D1869" s="13">
        <f>IF(M1869,'Выгрузка из ревьюшницы'!J1869,INDEX('Доп настройки участников'!G:G,2+N1869))</f>
        <v>0</v>
      </c>
      <c r="E1869" s="13" t="e">
        <f>INDEX('Сопоставление оценок'!$A$3:$A$14,MATCH(IF(M1869,'Выгрузка из ревьюшницы'!K1869,INDEX('Доп настройки участников'!H:H,2+N1869)),'Сопоставление оценок'!$C$3:$C$14,0))</f>
        <v>#N/A</v>
      </c>
      <c r="F1869" s="13" t="e">
        <f>INDEX('Сопоставление оценок'!$B$3:$B$14,MATCH(Table13[[#This Row],[mark_at_review]],'Сопоставление оценок'!$C$3:$C$14,0))</f>
        <v>#N/A</v>
      </c>
      <c r="G1869" s="13">
        <f>IF(M1869,IFERROR(IF(OR('Выгрузка из ревьюшницы'!X1869,'Выгрузка из ревьюшницы'!Z1869),1,0),0),INDEX('Доп настройки участников'!I:I,2+N1869))</f>
        <v>0</v>
      </c>
      <c r="H1869" s="13">
        <f>IF(M1869,'Выгрузка из ревьюшницы'!AJ1869,INDEX('Доп настройки участников'!J:J,2+N1869))</f>
        <v>0</v>
      </c>
      <c r="I1869" s="16" t="str">
        <f>IFERROR(IF($H1869=0,"",INDEX(Разметка!B:B,MATCH($H1869,Разметка!A:A,0))),0)</f>
        <v/>
      </c>
      <c r="J1869" s="16" t="str">
        <f>IFERROR(IF($H1869=0,"",INDEX(Разметка!C:C,MATCH($H1869,Разметка!A:A,0))),0)</f>
        <v/>
      </c>
      <c r="K1869" s="16" t="e">
        <f>IF($F1869&gt;0,IFERROR(MATCH(A1869,'Доп настройки участников'!A:A,0),-1)*(-1),0)</f>
        <v>#N/A</v>
      </c>
      <c r="L1869" s="16" t="str">
        <f t="shared" si="147"/>
        <v>Нет</v>
      </c>
      <c r="M1869" s="33" t="b">
        <f t="shared" si="148"/>
        <v>0</v>
      </c>
      <c r="N1869" s="33">
        <f t="shared" si="149"/>
        <v>1837</v>
      </c>
      <c r="O1869" s="33">
        <v>1868</v>
      </c>
    </row>
    <row r="1870" spans="1:15" x14ac:dyDescent="0.25">
      <c r="A1870" s="13">
        <f>IF(M1870,'Выгрузка из ревьюшницы'!B1870,INDEX('Доп настройки участников'!D:D,2+N1870))</f>
        <v>0</v>
      </c>
      <c r="B1870" s="13">
        <f>IF(M1870,'Выгрузка из ревьюшницы'!C1870,INDEX('Доп настройки участников'!E:E,2+N1870))</f>
        <v>0</v>
      </c>
      <c r="C1870" s="13">
        <f>IF(M1870,'Выгрузка из ревьюшницы'!H1870,INDEX('Доп настройки участников'!F:F,2+N1870))</f>
        <v>0</v>
      </c>
      <c r="D1870" s="13">
        <f>IF(M1870,'Выгрузка из ревьюшницы'!J1870,INDEX('Доп настройки участников'!G:G,2+N1870))</f>
        <v>0</v>
      </c>
      <c r="E1870" s="13" t="e">
        <f>INDEX('Сопоставление оценок'!$A$3:$A$14,MATCH(IF(M1870,'Выгрузка из ревьюшницы'!K1870,INDEX('Доп настройки участников'!H:H,2+N1870)),'Сопоставление оценок'!$C$3:$C$14,0))</f>
        <v>#N/A</v>
      </c>
      <c r="F1870" s="13" t="e">
        <f>INDEX('Сопоставление оценок'!$B$3:$B$14,MATCH(Table13[[#This Row],[mark_at_review]],'Сопоставление оценок'!$C$3:$C$14,0))</f>
        <v>#N/A</v>
      </c>
      <c r="G1870" s="13">
        <f>IF(M1870,IFERROR(IF(OR('Выгрузка из ревьюшницы'!X1870,'Выгрузка из ревьюшницы'!Z1870),1,0),0),INDEX('Доп настройки участников'!I:I,2+N1870))</f>
        <v>0</v>
      </c>
      <c r="H1870" s="13">
        <f>IF(M1870,'Выгрузка из ревьюшницы'!AJ1870,INDEX('Доп настройки участников'!J:J,2+N1870))</f>
        <v>0</v>
      </c>
      <c r="I1870" s="16" t="str">
        <f>IFERROR(IF($H1870=0,"",INDEX(Разметка!B:B,MATCH($H1870,Разметка!A:A,0))),0)</f>
        <v/>
      </c>
      <c r="J1870" s="16" t="str">
        <f>IFERROR(IF($H1870=0,"",INDEX(Разметка!C:C,MATCH($H1870,Разметка!A:A,0))),0)</f>
        <v/>
      </c>
      <c r="K1870" s="16" t="e">
        <f>IF($F1870&gt;0,IFERROR(MATCH(A1870,'Доп настройки участников'!A:A,0),-1)*(-1),0)</f>
        <v>#N/A</v>
      </c>
      <c r="L1870" s="16" t="str">
        <f t="shared" si="147"/>
        <v>Нет</v>
      </c>
      <c r="M1870" s="33" t="b">
        <f t="shared" si="148"/>
        <v>0</v>
      </c>
      <c r="N1870" s="33">
        <f t="shared" si="149"/>
        <v>1838</v>
      </c>
      <c r="O1870" s="33">
        <v>1869</v>
      </c>
    </row>
    <row r="1871" spans="1:15" x14ac:dyDescent="0.25">
      <c r="A1871" s="13">
        <f>IF(M1871,'Выгрузка из ревьюшницы'!B1871,INDEX('Доп настройки участников'!D:D,2+N1871))</f>
        <v>0</v>
      </c>
      <c r="B1871" s="13">
        <f>IF(M1871,'Выгрузка из ревьюшницы'!C1871,INDEX('Доп настройки участников'!E:E,2+N1871))</f>
        <v>0</v>
      </c>
      <c r="C1871" s="13">
        <f>IF(M1871,'Выгрузка из ревьюшницы'!H1871,INDEX('Доп настройки участников'!F:F,2+N1871))</f>
        <v>0</v>
      </c>
      <c r="D1871" s="13">
        <f>IF(M1871,'Выгрузка из ревьюшницы'!J1871,INDEX('Доп настройки участников'!G:G,2+N1871))</f>
        <v>0</v>
      </c>
      <c r="E1871" s="13" t="e">
        <f>INDEX('Сопоставление оценок'!$A$3:$A$14,MATCH(IF(M1871,'Выгрузка из ревьюшницы'!K1871,INDEX('Доп настройки участников'!H:H,2+N1871)),'Сопоставление оценок'!$C$3:$C$14,0))</f>
        <v>#N/A</v>
      </c>
      <c r="F1871" s="13" t="e">
        <f>INDEX('Сопоставление оценок'!$B$3:$B$14,MATCH(Table13[[#This Row],[mark_at_review]],'Сопоставление оценок'!$C$3:$C$14,0))</f>
        <v>#N/A</v>
      </c>
      <c r="G1871" s="13">
        <f>IF(M1871,IFERROR(IF(OR('Выгрузка из ревьюшницы'!X1871,'Выгрузка из ревьюшницы'!Z1871),1,0),0),INDEX('Доп настройки участников'!I:I,2+N1871))</f>
        <v>0</v>
      </c>
      <c r="H1871" s="13">
        <f>IF(M1871,'Выгрузка из ревьюшницы'!AJ1871,INDEX('Доп настройки участников'!J:J,2+N1871))</f>
        <v>0</v>
      </c>
      <c r="I1871" s="16" t="str">
        <f>IFERROR(IF($H1871=0,"",INDEX(Разметка!B:B,MATCH($H1871,Разметка!A:A,0))),0)</f>
        <v/>
      </c>
      <c r="J1871" s="16" t="str">
        <f>IFERROR(IF($H1871=0,"",INDEX(Разметка!C:C,MATCH($H1871,Разметка!A:A,0))),0)</f>
        <v/>
      </c>
      <c r="K1871" s="16" t="e">
        <f>IF($F1871&gt;0,IFERROR(MATCH(A1871,'Доп настройки участников'!A:A,0),-1)*(-1),0)</f>
        <v>#N/A</v>
      </c>
      <c r="L1871" s="16" t="str">
        <f t="shared" si="147"/>
        <v>Нет</v>
      </c>
      <c r="M1871" s="33" t="b">
        <f t="shared" si="148"/>
        <v>0</v>
      </c>
      <c r="N1871" s="33">
        <f t="shared" si="149"/>
        <v>1839</v>
      </c>
      <c r="O1871" s="33">
        <v>1870</v>
      </c>
    </row>
    <row r="1872" spans="1:15" x14ac:dyDescent="0.25">
      <c r="A1872" s="13">
        <f>IF(M1872,'Выгрузка из ревьюшницы'!B1872,INDEX('Доп настройки участников'!D:D,2+N1872))</f>
        <v>0</v>
      </c>
      <c r="B1872" s="13">
        <f>IF(M1872,'Выгрузка из ревьюшницы'!C1872,INDEX('Доп настройки участников'!E:E,2+N1872))</f>
        <v>0</v>
      </c>
      <c r="C1872" s="13">
        <f>IF(M1872,'Выгрузка из ревьюшницы'!H1872,INDEX('Доп настройки участников'!F:F,2+N1872))</f>
        <v>0</v>
      </c>
      <c r="D1872" s="13">
        <f>IF(M1872,'Выгрузка из ревьюшницы'!J1872,INDEX('Доп настройки участников'!G:G,2+N1872))</f>
        <v>0</v>
      </c>
      <c r="E1872" s="13" t="e">
        <f>INDEX('Сопоставление оценок'!$A$3:$A$14,MATCH(IF(M1872,'Выгрузка из ревьюшницы'!K1872,INDEX('Доп настройки участников'!H:H,2+N1872)),'Сопоставление оценок'!$C$3:$C$14,0))</f>
        <v>#N/A</v>
      </c>
      <c r="F1872" s="13" t="e">
        <f>INDEX('Сопоставление оценок'!$B$3:$B$14,MATCH(Table13[[#This Row],[mark_at_review]],'Сопоставление оценок'!$C$3:$C$14,0))</f>
        <v>#N/A</v>
      </c>
      <c r="G1872" s="13">
        <f>IF(M1872,IFERROR(IF(OR('Выгрузка из ревьюшницы'!X1872,'Выгрузка из ревьюшницы'!Z1872),1,0),0),INDEX('Доп настройки участников'!I:I,2+N1872))</f>
        <v>0</v>
      </c>
      <c r="H1872" s="13">
        <f>IF(M1872,'Выгрузка из ревьюшницы'!AJ1872,INDEX('Доп настройки участников'!J:J,2+N1872))</f>
        <v>0</v>
      </c>
      <c r="I1872" s="16" t="str">
        <f>IFERROR(IF($H1872=0,"",INDEX(Разметка!B:B,MATCH($H1872,Разметка!A:A,0))),0)</f>
        <v/>
      </c>
      <c r="J1872" s="16" t="str">
        <f>IFERROR(IF($H1872=0,"",INDEX(Разметка!C:C,MATCH($H1872,Разметка!A:A,0))),0)</f>
        <v/>
      </c>
      <c r="K1872" s="16" t="e">
        <f>IF($F1872&gt;0,IFERROR(MATCH(A1872,'Доп настройки участников'!A:A,0),-1)*(-1),0)</f>
        <v>#N/A</v>
      </c>
      <c r="L1872" s="16" t="str">
        <f t="shared" si="147"/>
        <v>Нет</v>
      </c>
      <c r="M1872" s="33" t="b">
        <f t="shared" si="148"/>
        <v>0</v>
      </c>
      <c r="N1872" s="33">
        <f t="shared" si="149"/>
        <v>1840</v>
      </c>
      <c r="O1872" s="33">
        <v>1871</v>
      </c>
    </row>
    <row r="1873" spans="1:15" x14ac:dyDescent="0.25">
      <c r="A1873" s="13">
        <f>IF(M1873,'Выгрузка из ревьюшницы'!B1873,INDEX('Доп настройки участников'!D:D,2+N1873))</f>
        <v>0</v>
      </c>
      <c r="B1873" s="13">
        <f>IF(M1873,'Выгрузка из ревьюшницы'!C1873,INDEX('Доп настройки участников'!E:E,2+N1873))</f>
        <v>0</v>
      </c>
      <c r="C1873" s="13">
        <f>IF(M1873,'Выгрузка из ревьюшницы'!H1873,INDEX('Доп настройки участников'!F:F,2+N1873))</f>
        <v>0</v>
      </c>
      <c r="D1873" s="13">
        <f>IF(M1873,'Выгрузка из ревьюшницы'!J1873,INDEX('Доп настройки участников'!G:G,2+N1873))</f>
        <v>0</v>
      </c>
      <c r="E1873" s="13" t="e">
        <f>INDEX('Сопоставление оценок'!$A$3:$A$14,MATCH(IF(M1873,'Выгрузка из ревьюшницы'!K1873,INDEX('Доп настройки участников'!H:H,2+N1873)),'Сопоставление оценок'!$C$3:$C$14,0))</f>
        <v>#N/A</v>
      </c>
      <c r="F1873" s="13" t="e">
        <f>INDEX('Сопоставление оценок'!$B$3:$B$14,MATCH(Table13[[#This Row],[mark_at_review]],'Сопоставление оценок'!$C$3:$C$14,0))</f>
        <v>#N/A</v>
      </c>
      <c r="G1873" s="13">
        <f>IF(M1873,IFERROR(IF(OR('Выгрузка из ревьюшницы'!X1873,'Выгрузка из ревьюшницы'!Z1873),1,0),0),INDEX('Доп настройки участников'!I:I,2+N1873))</f>
        <v>0</v>
      </c>
      <c r="H1873" s="13">
        <f>IF(M1873,'Выгрузка из ревьюшницы'!AJ1873,INDEX('Доп настройки участников'!J:J,2+N1873))</f>
        <v>0</v>
      </c>
      <c r="I1873" s="16" t="str">
        <f>IFERROR(IF($H1873=0,"",INDEX(Разметка!B:B,MATCH($H1873,Разметка!A:A,0))),0)</f>
        <v/>
      </c>
      <c r="J1873" s="16" t="str">
        <f>IFERROR(IF($H1873=0,"",INDEX(Разметка!C:C,MATCH($H1873,Разметка!A:A,0))),0)</f>
        <v/>
      </c>
      <c r="K1873" s="16" t="e">
        <f>IF($F1873&gt;0,IFERROR(MATCH(A1873,'Доп настройки участников'!A:A,0),-1)*(-1),0)</f>
        <v>#N/A</v>
      </c>
      <c r="L1873" s="16" t="str">
        <f t="shared" si="147"/>
        <v>Нет</v>
      </c>
      <c r="M1873" s="33" t="b">
        <f t="shared" si="148"/>
        <v>0</v>
      </c>
      <c r="N1873" s="33">
        <f t="shared" si="149"/>
        <v>1841</v>
      </c>
      <c r="O1873" s="33">
        <v>1872</v>
      </c>
    </row>
    <row r="1874" spans="1:15" x14ac:dyDescent="0.25">
      <c r="A1874" s="13">
        <f>IF(M1874,'Выгрузка из ревьюшницы'!B1874,INDEX('Доп настройки участников'!D:D,2+N1874))</f>
        <v>0</v>
      </c>
      <c r="B1874" s="13">
        <f>IF(M1874,'Выгрузка из ревьюшницы'!C1874,INDEX('Доп настройки участников'!E:E,2+N1874))</f>
        <v>0</v>
      </c>
      <c r="C1874" s="13">
        <f>IF(M1874,'Выгрузка из ревьюшницы'!H1874,INDEX('Доп настройки участников'!F:F,2+N1874))</f>
        <v>0</v>
      </c>
      <c r="D1874" s="13">
        <f>IF(M1874,'Выгрузка из ревьюшницы'!J1874,INDEX('Доп настройки участников'!G:G,2+N1874))</f>
        <v>0</v>
      </c>
      <c r="E1874" s="13" t="e">
        <f>INDEX('Сопоставление оценок'!$A$3:$A$14,MATCH(IF(M1874,'Выгрузка из ревьюшницы'!K1874,INDEX('Доп настройки участников'!H:H,2+N1874)),'Сопоставление оценок'!$C$3:$C$14,0))</f>
        <v>#N/A</v>
      </c>
      <c r="F1874" s="13" t="e">
        <f>INDEX('Сопоставление оценок'!$B$3:$B$14,MATCH(Table13[[#This Row],[mark_at_review]],'Сопоставление оценок'!$C$3:$C$14,0))</f>
        <v>#N/A</v>
      </c>
      <c r="G1874" s="13">
        <f>IF(M1874,IFERROR(IF(OR('Выгрузка из ревьюшницы'!X1874,'Выгрузка из ревьюшницы'!Z1874),1,0),0),INDEX('Доп настройки участников'!I:I,2+N1874))</f>
        <v>0</v>
      </c>
      <c r="H1874" s="13">
        <f>IF(M1874,'Выгрузка из ревьюшницы'!AJ1874,INDEX('Доп настройки участников'!J:J,2+N1874))</f>
        <v>0</v>
      </c>
      <c r="I1874" s="16" t="str">
        <f>IFERROR(IF($H1874=0,"",INDEX(Разметка!B:B,MATCH($H1874,Разметка!A:A,0))),0)</f>
        <v/>
      </c>
      <c r="J1874" s="16" t="str">
        <f>IFERROR(IF($H1874=0,"",INDEX(Разметка!C:C,MATCH($H1874,Разметка!A:A,0))),0)</f>
        <v/>
      </c>
      <c r="K1874" s="16" t="e">
        <f>IF($F1874&gt;0,IFERROR(MATCH(A1874,'Доп настройки участников'!A:A,0),-1)*(-1),0)</f>
        <v>#N/A</v>
      </c>
      <c r="L1874" s="16" t="str">
        <f t="shared" si="147"/>
        <v>Нет</v>
      </c>
      <c r="M1874" s="33" t="b">
        <f t="shared" si="148"/>
        <v>0</v>
      </c>
      <c r="N1874" s="33">
        <f t="shared" si="149"/>
        <v>1842</v>
      </c>
      <c r="O1874" s="33">
        <v>1873</v>
      </c>
    </row>
    <row r="1875" spans="1:15" x14ac:dyDescent="0.25">
      <c r="A1875" s="13">
        <f>IF(M1875,'Выгрузка из ревьюшницы'!B1875,INDEX('Доп настройки участников'!D:D,2+N1875))</f>
        <v>0</v>
      </c>
      <c r="B1875" s="13">
        <f>IF(M1875,'Выгрузка из ревьюшницы'!C1875,INDEX('Доп настройки участников'!E:E,2+N1875))</f>
        <v>0</v>
      </c>
      <c r="C1875" s="13">
        <f>IF(M1875,'Выгрузка из ревьюшницы'!H1875,INDEX('Доп настройки участников'!F:F,2+N1875))</f>
        <v>0</v>
      </c>
      <c r="D1875" s="13">
        <f>IF(M1875,'Выгрузка из ревьюшницы'!J1875,INDEX('Доп настройки участников'!G:G,2+N1875))</f>
        <v>0</v>
      </c>
      <c r="E1875" s="13" t="e">
        <f>INDEX('Сопоставление оценок'!$A$3:$A$14,MATCH(IF(M1875,'Выгрузка из ревьюшницы'!K1875,INDEX('Доп настройки участников'!H:H,2+N1875)),'Сопоставление оценок'!$C$3:$C$14,0))</f>
        <v>#N/A</v>
      </c>
      <c r="F1875" s="13" t="e">
        <f>INDEX('Сопоставление оценок'!$B$3:$B$14,MATCH(Table13[[#This Row],[mark_at_review]],'Сопоставление оценок'!$C$3:$C$14,0))</f>
        <v>#N/A</v>
      </c>
      <c r="G1875" s="13">
        <f>IF(M1875,IFERROR(IF(OR('Выгрузка из ревьюшницы'!X1875,'Выгрузка из ревьюшницы'!Z1875),1,0),0),INDEX('Доп настройки участников'!I:I,2+N1875))</f>
        <v>0</v>
      </c>
      <c r="H1875" s="13">
        <f>IF(M1875,'Выгрузка из ревьюшницы'!AJ1875,INDEX('Доп настройки участников'!J:J,2+N1875))</f>
        <v>0</v>
      </c>
      <c r="I1875" s="16" t="str">
        <f>IFERROR(IF($H1875=0,"",INDEX(Разметка!B:B,MATCH($H1875,Разметка!A:A,0))),0)</f>
        <v/>
      </c>
      <c r="J1875" s="16" t="str">
        <f>IFERROR(IF($H1875=0,"",INDEX(Разметка!C:C,MATCH($H1875,Разметка!A:A,0))),0)</f>
        <v/>
      </c>
      <c r="K1875" s="16" t="e">
        <f>IF($F1875&gt;0,IFERROR(MATCH(A1875,'Доп настройки участников'!A:A,0),-1)*(-1),0)</f>
        <v>#N/A</v>
      </c>
      <c r="L1875" s="16" t="str">
        <f t="shared" si="147"/>
        <v>Нет</v>
      </c>
      <c r="M1875" s="33" t="b">
        <f t="shared" si="148"/>
        <v>0</v>
      </c>
      <c r="N1875" s="33">
        <f t="shared" si="149"/>
        <v>1843</v>
      </c>
      <c r="O1875" s="33">
        <v>1874</v>
      </c>
    </row>
    <row r="1876" spans="1:15" x14ac:dyDescent="0.25">
      <c r="A1876" s="13">
        <f>IF(M1876,'Выгрузка из ревьюшницы'!B1876,INDEX('Доп настройки участников'!D:D,2+N1876))</f>
        <v>0</v>
      </c>
      <c r="B1876" s="13">
        <f>IF(M1876,'Выгрузка из ревьюшницы'!C1876,INDEX('Доп настройки участников'!E:E,2+N1876))</f>
        <v>0</v>
      </c>
      <c r="C1876" s="13">
        <f>IF(M1876,'Выгрузка из ревьюшницы'!H1876,INDEX('Доп настройки участников'!F:F,2+N1876))</f>
        <v>0</v>
      </c>
      <c r="D1876" s="13">
        <f>IF(M1876,'Выгрузка из ревьюшницы'!J1876,INDEX('Доп настройки участников'!G:G,2+N1876))</f>
        <v>0</v>
      </c>
      <c r="E1876" s="13" t="e">
        <f>INDEX('Сопоставление оценок'!$A$3:$A$14,MATCH(IF(M1876,'Выгрузка из ревьюшницы'!K1876,INDEX('Доп настройки участников'!H:H,2+N1876)),'Сопоставление оценок'!$C$3:$C$14,0))</f>
        <v>#N/A</v>
      </c>
      <c r="F1876" s="13" t="e">
        <f>INDEX('Сопоставление оценок'!$B$3:$B$14,MATCH(Table13[[#This Row],[mark_at_review]],'Сопоставление оценок'!$C$3:$C$14,0))</f>
        <v>#N/A</v>
      </c>
      <c r="G1876" s="13">
        <f>IF(M1876,IFERROR(IF(OR('Выгрузка из ревьюшницы'!X1876,'Выгрузка из ревьюшницы'!Z1876),1,0),0),INDEX('Доп настройки участников'!I:I,2+N1876))</f>
        <v>0</v>
      </c>
      <c r="H1876" s="13">
        <f>IF(M1876,'Выгрузка из ревьюшницы'!AJ1876,INDEX('Доп настройки участников'!J:J,2+N1876))</f>
        <v>0</v>
      </c>
      <c r="I1876" s="16" t="str">
        <f>IFERROR(IF($H1876=0,"",INDEX(Разметка!B:B,MATCH($H1876,Разметка!A:A,0))),0)</f>
        <v/>
      </c>
      <c r="J1876" s="16" t="str">
        <f>IFERROR(IF($H1876=0,"",INDEX(Разметка!C:C,MATCH($H1876,Разметка!A:A,0))),0)</f>
        <v/>
      </c>
      <c r="K1876" s="16" t="e">
        <f>IF($F1876&gt;0,IFERROR(MATCH(A1876,'Доп настройки участников'!A:A,0),-1)*(-1),0)</f>
        <v>#N/A</v>
      </c>
      <c r="L1876" s="16" t="str">
        <f t="shared" si="147"/>
        <v>Нет</v>
      </c>
      <c r="M1876" s="33" t="b">
        <f t="shared" si="148"/>
        <v>0</v>
      </c>
      <c r="N1876" s="33">
        <f t="shared" si="149"/>
        <v>1844</v>
      </c>
      <c r="O1876" s="33">
        <v>1875</v>
      </c>
    </row>
    <row r="1877" spans="1:15" x14ac:dyDescent="0.25">
      <c r="A1877" s="13">
        <f>IF(M1877,'Выгрузка из ревьюшницы'!B1877,INDEX('Доп настройки участников'!D:D,2+N1877))</f>
        <v>0</v>
      </c>
      <c r="B1877" s="13">
        <f>IF(M1877,'Выгрузка из ревьюшницы'!C1877,INDEX('Доп настройки участников'!E:E,2+N1877))</f>
        <v>0</v>
      </c>
      <c r="C1877" s="13">
        <f>IF(M1877,'Выгрузка из ревьюшницы'!H1877,INDEX('Доп настройки участников'!F:F,2+N1877))</f>
        <v>0</v>
      </c>
      <c r="D1877" s="13">
        <f>IF(M1877,'Выгрузка из ревьюшницы'!J1877,INDEX('Доп настройки участников'!G:G,2+N1877))</f>
        <v>0</v>
      </c>
      <c r="E1877" s="13" t="e">
        <f>INDEX('Сопоставление оценок'!$A$3:$A$14,MATCH(IF(M1877,'Выгрузка из ревьюшницы'!K1877,INDEX('Доп настройки участников'!H:H,2+N1877)),'Сопоставление оценок'!$C$3:$C$14,0))</f>
        <v>#N/A</v>
      </c>
      <c r="F1877" s="13" t="e">
        <f>INDEX('Сопоставление оценок'!$B$3:$B$14,MATCH(Table13[[#This Row],[mark_at_review]],'Сопоставление оценок'!$C$3:$C$14,0))</f>
        <v>#N/A</v>
      </c>
      <c r="G1877" s="13">
        <f>IF(M1877,IFERROR(IF(OR('Выгрузка из ревьюшницы'!X1877,'Выгрузка из ревьюшницы'!Z1877),1,0),0),INDEX('Доп настройки участников'!I:I,2+N1877))</f>
        <v>0</v>
      </c>
      <c r="H1877" s="13">
        <f>IF(M1877,'Выгрузка из ревьюшницы'!AJ1877,INDEX('Доп настройки участников'!J:J,2+N1877))</f>
        <v>0</v>
      </c>
      <c r="I1877" s="16" t="str">
        <f>IFERROR(IF($H1877=0,"",INDEX(Разметка!B:B,MATCH($H1877,Разметка!A:A,0))),0)</f>
        <v/>
      </c>
      <c r="J1877" s="16" t="str">
        <f>IFERROR(IF($H1877=0,"",INDEX(Разметка!C:C,MATCH($H1877,Разметка!A:A,0))),0)</f>
        <v/>
      </c>
      <c r="K1877" s="16" t="e">
        <f>IF($F1877&gt;0,IFERROR(MATCH(A1877,'Доп настройки участников'!A:A,0),-1)*(-1),0)</f>
        <v>#N/A</v>
      </c>
      <c r="L1877" s="16" t="str">
        <f t="shared" si="147"/>
        <v>Нет</v>
      </c>
      <c r="M1877" s="33" t="b">
        <f t="shared" si="148"/>
        <v>0</v>
      </c>
      <c r="N1877" s="33">
        <f t="shared" si="149"/>
        <v>1845</v>
      </c>
      <c r="O1877" s="33">
        <v>1876</v>
      </c>
    </row>
    <row r="1878" spans="1:15" x14ac:dyDescent="0.25">
      <c r="A1878" s="13">
        <f>IF(M1878,'Выгрузка из ревьюшницы'!B1878,INDEX('Доп настройки участников'!D:D,2+N1878))</f>
        <v>0</v>
      </c>
      <c r="B1878" s="13">
        <f>IF(M1878,'Выгрузка из ревьюшницы'!C1878,INDEX('Доп настройки участников'!E:E,2+N1878))</f>
        <v>0</v>
      </c>
      <c r="C1878" s="13">
        <f>IF(M1878,'Выгрузка из ревьюшницы'!H1878,INDEX('Доп настройки участников'!F:F,2+N1878))</f>
        <v>0</v>
      </c>
      <c r="D1878" s="13">
        <f>IF(M1878,'Выгрузка из ревьюшницы'!J1878,INDEX('Доп настройки участников'!G:G,2+N1878))</f>
        <v>0</v>
      </c>
      <c r="E1878" s="13" t="e">
        <f>INDEX('Сопоставление оценок'!$A$3:$A$14,MATCH(IF(M1878,'Выгрузка из ревьюшницы'!K1878,INDEX('Доп настройки участников'!H:H,2+N1878)),'Сопоставление оценок'!$C$3:$C$14,0))</f>
        <v>#N/A</v>
      </c>
      <c r="F1878" s="13" t="e">
        <f>INDEX('Сопоставление оценок'!$B$3:$B$14,MATCH(Table13[[#This Row],[mark_at_review]],'Сопоставление оценок'!$C$3:$C$14,0))</f>
        <v>#N/A</v>
      </c>
      <c r="G1878" s="13">
        <f>IF(M1878,IFERROR(IF(OR('Выгрузка из ревьюшницы'!X1878,'Выгрузка из ревьюшницы'!Z1878),1,0),0),INDEX('Доп настройки участников'!I:I,2+N1878))</f>
        <v>0</v>
      </c>
      <c r="H1878" s="13">
        <f>IF(M1878,'Выгрузка из ревьюшницы'!AJ1878,INDEX('Доп настройки участников'!J:J,2+N1878))</f>
        <v>0</v>
      </c>
      <c r="I1878" s="16" t="str">
        <f>IFERROR(IF($H1878=0,"",INDEX(Разметка!B:B,MATCH($H1878,Разметка!A:A,0))),0)</f>
        <v/>
      </c>
      <c r="J1878" s="16" t="str">
        <f>IFERROR(IF($H1878=0,"",INDEX(Разметка!C:C,MATCH($H1878,Разметка!A:A,0))),0)</f>
        <v/>
      </c>
      <c r="K1878" s="16" t="e">
        <f>IF($F1878&gt;0,IFERROR(MATCH(A1878,'Доп настройки участников'!A:A,0),-1)*(-1),0)</f>
        <v>#N/A</v>
      </c>
      <c r="L1878" s="16" t="str">
        <f t="shared" si="147"/>
        <v>Нет</v>
      </c>
      <c r="M1878" s="33" t="b">
        <f t="shared" si="148"/>
        <v>0</v>
      </c>
      <c r="N1878" s="33">
        <f t="shared" si="149"/>
        <v>1846</v>
      </c>
      <c r="O1878" s="33">
        <v>1877</v>
      </c>
    </row>
    <row r="1879" spans="1:15" x14ac:dyDescent="0.25">
      <c r="A1879" s="13">
        <f>IF(M1879,'Выгрузка из ревьюшницы'!B1879,INDEX('Доп настройки участников'!D:D,2+N1879))</f>
        <v>0</v>
      </c>
      <c r="B1879" s="13">
        <f>IF(M1879,'Выгрузка из ревьюшницы'!C1879,INDEX('Доп настройки участников'!E:E,2+N1879))</f>
        <v>0</v>
      </c>
      <c r="C1879" s="13">
        <f>IF(M1879,'Выгрузка из ревьюшницы'!H1879,INDEX('Доп настройки участников'!F:F,2+N1879))</f>
        <v>0</v>
      </c>
      <c r="D1879" s="13">
        <f>IF(M1879,'Выгрузка из ревьюшницы'!J1879,INDEX('Доп настройки участников'!G:G,2+N1879))</f>
        <v>0</v>
      </c>
      <c r="E1879" s="13" t="e">
        <f>INDEX('Сопоставление оценок'!$A$3:$A$14,MATCH(IF(M1879,'Выгрузка из ревьюшницы'!K1879,INDEX('Доп настройки участников'!H:H,2+N1879)),'Сопоставление оценок'!$C$3:$C$14,0))</f>
        <v>#N/A</v>
      </c>
      <c r="F1879" s="13" t="e">
        <f>INDEX('Сопоставление оценок'!$B$3:$B$14,MATCH(Table13[[#This Row],[mark_at_review]],'Сопоставление оценок'!$C$3:$C$14,0))</f>
        <v>#N/A</v>
      </c>
      <c r="G1879" s="13">
        <f>IF(M1879,IFERROR(IF(OR('Выгрузка из ревьюшницы'!X1879,'Выгрузка из ревьюшницы'!Z1879),1,0),0),INDEX('Доп настройки участников'!I:I,2+N1879))</f>
        <v>0</v>
      </c>
      <c r="H1879" s="13">
        <f>IF(M1879,'Выгрузка из ревьюшницы'!AJ1879,INDEX('Доп настройки участников'!J:J,2+N1879))</f>
        <v>0</v>
      </c>
      <c r="I1879" s="16" t="str">
        <f>IFERROR(IF($H1879=0,"",INDEX(Разметка!B:B,MATCH($H1879,Разметка!A:A,0))),0)</f>
        <v/>
      </c>
      <c r="J1879" s="16" t="str">
        <f>IFERROR(IF($H1879=0,"",INDEX(Разметка!C:C,MATCH($H1879,Разметка!A:A,0))),0)</f>
        <v/>
      </c>
      <c r="K1879" s="16" t="e">
        <f>IF($F1879&gt;0,IFERROR(MATCH(A1879,'Доп настройки участников'!A:A,0),-1)*(-1),0)</f>
        <v>#N/A</v>
      </c>
      <c r="L1879" s="16" t="str">
        <f t="shared" si="147"/>
        <v>Нет</v>
      </c>
      <c r="M1879" s="33" t="b">
        <f t="shared" si="148"/>
        <v>0</v>
      </c>
      <c r="N1879" s="33">
        <f t="shared" si="149"/>
        <v>1847</v>
      </c>
      <c r="O1879" s="33">
        <v>1878</v>
      </c>
    </row>
    <row r="1880" spans="1:15" x14ac:dyDescent="0.25">
      <c r="A1880" s="13">
        <f>IF(M1880,'Выгрузка из ревьюшницы'!B1880,INDEX('Доп настройки участников'!D:D,2+N1880))</f>
        <v>0</v>
      </c>
      <c r="B1880" s="13">
        <f>IF(M1880,'Выгрузка из ревьюшницы'!C1880,INDEX('Доп настройки участников'!E:E,2+N1880))</f>
        <v>0</v>
      </c>
      <c r="C1880" s="13">
        <f>IF(M1880,'Выгрузка из ревьюшницы'!H1880,INDEX('Доп настройки участников'!F:F,2+N1880))</f>
        <v>0</v>
      </c>
      <c r="D1880" s="13">
        <f>IF(M1880,'Выгрузка из ревьюшницы'!J1880,INDEX('Доп настройки участников'!G:G,2+N1880))</f>
        <v>0</v>
      </c>
      <c r="E1880" s="13" t="e">
        <f>INDEX('Сопоставление оценок'!$A$3:$A$14,MATCH(IF(M1880,'Выгрузка из ревьюшницы'!K1880,INDEX('Доп настройки участников'!H:H,2+N1880)),'Сопоставление оценок'!$C$3:$C$14,0))</f>
        <v>#N/A</v>
      </c>
      <c r="F1880" s="13" t="e">
        <f>INDEX('Сопоставление оценок'!$B$3:$B$14,MATCH(Table13[[#This Row],[mark_at_review]],'Сопоставление оценок'!$C$3:$C$14,0))</f>
        <v>#N/A</v>
      </c>
      <c r="G1880" s="13">
        <f>IF(M1880,IFERROR(IF(OR('Выгрузка из ревьюшницы'!X1880,'Выгрузка из ревьюшницы'!Z1880),1,0),0),INDEX('Доп настройки участников'!I:I,2+N1880))</f>
        <v>0</v>
      </c>
      <c r="H1880" s="13">
        <f>IF(M1880,'Выгрузка из ревьюшницы'!AJ1880,INDEX('Доп настройки участников'!J:J,2+N1880))</f>
        <v>0</v>
      </c>
      <c r="I1880" s="16" t="str">
        <f>IFERROR(IF($H1880=0,"",INDEX(Разметка!B:B,MATCH($H1880,Разметка!A:A,0))),0)</f>
        <v/>
      </c>
      <c r="J1880" s="16" t="str">
        <f>IFERROR(IF($H1880=0,"",INDEX(Разметка!C:C,MATCH($H1880,Разметка!A:A,0))),0)</f>
        <v/>
      </c>
      <c r="K1880" s="16" t="e">
        <f>IF($F1880&gt;0,IFERROR(MATCH(A1880,'Доп настройки участников'!A:A,0),-1)*(-1),0)</f>
        <v>#N/A</v>
      </c>
      <c r="L1880" s="16" t="str">
        <f t="shared" si="147"/>
        <v>Нет</v>
      </c>
      <c r="M1880" s="33" t="b">
        <f t="shared" si="148"/>
        <v>0</v>
      </c>
      <c r="N1880" s="33">
        <f t="shared" si="149"/>
        <v>1848</v>
      </c>
      <c r="O1880" s="33">
        <v>1879</v>
      </c>
    </row>
    <row r="1881" spans="1:15" x14ac:dyDescent="0.25">
      <c r="A1881" s="13">
        <f>IF(M1881,'Выгрузка из ревьюшницы'!B1881,INDEX('Доп настройки участников'!D:D,2+N1881))</f>
        <v>0</v>
      </c>
      <c r="B1881" s="13">
        <f>IF(M1881,'Выгрузка из ревьюшницы'!C1881,INDEX('Доп настройки участников'!E:E,2+N1881))</f>
        <v>0</v>
      </c>
      <c r="C1881" s="13">
        <f>IF(M1881,'Выгрузка из ревьюшницы'!H1881,INDEX('Доп настройки участников'!F:F,2+N1881))</f>
        <v>0</v>
      </c>
      <c r="D1881" s="13">
        <f>IF(M1881,'Выгрузка из ревьюшницы'!J1881,INDEX('Доп настройки участников'!G:G,2+N1881))</f>
        <v>0</v>
      </c>
      <c r="E1881" s="13" t="e">
        <f>INDEX('Сопоставление оценок'!$A$3:$A$14,MATCH(IF(M1881,'Выгрузка из ревьюшницы'!K1881,INDEX('Доп настройки участников'!H:H,2+N1881)),'Сопоставление оценок'!$C$3:$C$14,0))</f>
        <v>#N/A</v>
      </c>
      <c r="F1881" s="13" t="e">
        <f>INDEX('Сопоставление оценок'!$B$3:$B$14,MATCH(Table13[[#This Row],[mark_at_review]],'Сопоставление оценок'!$C$3:$C$14,0))</f>
        <v>#N/A</v>
      </c>
      <c r="G1881" s="13">
        <f>IF(M1881,IFERROR(IF(OR('Выгрузка из ревьюшницы'!X1881,'Выгрузка из ревьюшницы'!Z1881),1,0),0),INDEX('Доп настройки участников'!I:I,2+N1881))</f>
        <v>0</v>
      </c>
      <c r="H1881" s="13">
        <f>IF(M1881,'Выгрузка из ревьюшницы'!AJ1881,INDEX('Доп настройки участников'!J:J,2+N1881))</f>
        <v>0</v>
      </c>
      <c r="I1881" s="16" t="str">
        <f>IFERROR(IF($H1881=0,"",INDEX(Разметка!B:B,MATCH($H1881,Разметка!A:A,0))),0)</f>
        <v/>
      </c>
      <c r="J1881" s="16" t="str">
        <f>IFERROR(IF($H1881=0,"",INDEX(Разметка!C:C,MATCH($H1881,Разметка!A:A,0))),0)</f>
        <v/>
      </c>
      <c r="K1881" s="16" t="e">
        <f>IF($F1881&gt;0,IFERROR(MATCH(A1881,'Доп настройки участников'!A:A,0),-1)*(-1),0)</f>
        <v>#N/A</v>
      </c>
      <c r="L1881" s="16" t="str">
        <f t="shared" si="147"/>
        <v>Нет</v>
      </c>
      <c r="M1881" s="33" t="b">
        <f t="shared" si="148"/>
        <v>0</v>
      </c>
      <c r="N1881" s="33">
        <f t="shared" si="149"/>
        <v>1849</v>
      </c>
      <c r="O1881" s="33">
        <v>1880</v>
      </c>
    </row>
    <row r="1882" spans="1:15" x14ac:dyDescent="0.25">
      <c r="A1882" s="13">
        <f>IF(M1882,'Выгрузка из ревьюшницы'!B1882,INDEX('Доп настройки участников'!D:D,2+N1882))</f>
        <v>0</v>
      </c>
      <c r="B1882" s="13">
        <f>IF(M1882,'Выгрузка из ревьюшницы'!C1882,INDEX('Доп настройки участников'!E:E,2+N1882))</f>
        <v>0</v>
      </c>
      <c r="C1882" s="13">
        <f>IF(M1882,'Выгрузка из ревьюшницы'!H1882,INDEX('Доп настройки участников'!F:F,2+N1882))</f>
        <v>0</v>
      </c>
      <c r="D1882" s="13">
        <f>IF(M1882,'Выгрузка из ревьюшницы'!J1882,INDEX('Доп настройки участников'!G:G,2+N1882))</f>
        <v>0</v>
      </c>
      <c r="E1882" s="13" t="e">
        <f>INDEX('Сопоставление оценок'!$A$3:$A$14,MATCH(IF(M1882,'Выгрузка из ревьюшницы'!K1882,INDEX('Доп настройки участников'!H:H,2+N1882)),'Сопоставление оценок'!$C$3:$C$14,0))</f>
        <v>#N/A</v>
      </c>
      <c r="F1882" s="13" t="e">
        <f>INDEX('Сопоставление оценок'!$B$3:$B$14,MATCH(Table13[[#This Row],[mark_at_review]],'Сопоставление оценок'!$C$3:$C$14,0))</f>
        <v>#N/A</v>
      </c>
      <c r="G1882" s="13">
        <f>IF(M1882,IFERROR(IF(OR('Выгрузка из ревьюшницы'!X1882,'Выгрузка из ревьюшницы'!Z1882),1,0),0),INDEX('Доп настройки участников'!I:I,2+N1882))</f>
        <v>0</v>
      </c>
      <c r="H1882" s="13">
        <f>IF(M1882,'Выгрузка из ревьюшницы'!AJ1882,INDEX('Доп настройки участников'!J:J,2+N1882))</f>
        <v>0</v>
      </c>
      <c r="I1882" s="16" t="str">
        <f>IFERROR(IF($H1882=0,"",INDEX(Разметка!B:B,MATCH($H1882,Разметка!A:A,0))),0)</f>
        <v/>
      </c>
      <c r="J1882" s="16" t="str">
        <f>IFERROR(IF($H1882=0,"",INDEX(Разметка!C:C,MATCH($H1882,Разметка!A:A,0))),0)</f>
        <v/>
      </c>
      <c r="K1882" s="16" t="e">
        <f>IF($F1882&gt;0,IFERROR(MATCH(A1882,'Доп настройки участников'!A:A,0),-1)*(-1),0)</f>
        <v>#N/A</v>
      </c>
      <c r="L1882" s="16" t="str">
        <f t="shared" si="147"/>
        <v>Нет</v>
      </c>
      <c r="M1882" s="33" t="b">
        <f t="shared" si="148"/>
        <v>0</v>
      </c>
      <c r="N1882" s="33">
        <f t="shared" si="149"/>
        <v>1850</v>
      </c>
      <c r="O1882" s="33">
        <v>1881</v>
      </c>
    </row>
    <row r="1883" spans="1:15" x14ac:dyDescent="0.25">
      <c r="A1883" s="13">
        <f>IF(M1883,'Выгрузка из ревьюшницы'!B1883,INDEX('Доп настройки участников'!D:D,2+N1883))</f>
        <v>0</v>
      </c>
      <c r="B1883" s="13">
        <f>IF(M1883,'Выгрузка из ревьюшницы'!C1883,INDEX('Доп настройки участников'!E:E,2+N1883))</f>
        <v>0</v>
      </c>
      <c r="C1883" s="13">
        <f>IF(M1883,'Выгрузка из ревьюшницы'!H1883,INDEX('Доп настройки участников'!F:F,2+N1883))</f>
        <v>0</v>
      </c>
      <c r="D1883" s="13">
        <f>IF(M1883,'Выгрузка из ревьюшницы'!J1883,INDEX('Доп настройки участников'!G:G,2+N1883))</f>
        <v>0</v>
      </c>
      <c r="E1883" s="13" t="e">
        <f>INDEX('Сопоставление оценок'!$A$3:$A$14,MATCH(IF(M1883,'Выгрузка из ревьюшницы'!K1883,INDEX('Доп настройки участников'!H:H,2+N1883)),'Сопоставление оценок'!$C$3:$C$14,0))</f>
        <v>#N/A</v>
      </c>
      <c r="F1883" s="13" t="e">
        <f>INDEX('Сопоставление оценок'!$B$3:$B$14,MATCH(Table13[[#This Row],[mark_at_review]],'Сопоставление оценок'!$C$3:$C$14,0))</f>
        <v>#N/A</v>
      </c>
      <c r="G1883" s="13">
        <f>IF(M1883,IFERROR(IF(OR('Выгрузка из ревьюшницы'!X1883,'Выгрузка из ревьюшницы'!Z1883),1,0),0),INDEX('Доп настройки участников'!I:I,2+N1883))</f>
        <v>0</v>
      </c>
      <c r="H1883" s="13">
        <f>IF(M1883,'Выгрузка из ревьюшницы'!AJ1883,INDEX('Доп настройки участников'!J:J,2+N1883))</f>
        <v>0</v>
      </c>
      <c r="I1883" s="16" t="str">
        <f>IFERROR(IF($H1883=0,"",INDEX(Разметка!B:B,MATCH($H1883,Разметка!A:A,0))),0)</f>
        <v/>
      </c>
      <c r="J1883" s="16" t="str">
        <f>IFERROR(IF($H1883=0,"",INDEX(Разметка!C:C,MATCH($H1883,Разметка!A:A,0))),0)</f>
        <v/>
      </c>
      <c r="K1883" s="16" t="e">
        <f>IF($F1883&gt;0,IFERROR(MATCH(A1883,'Доп настройки участников'!A:A,0),-1)*(-1),0)</f>
        <v>#N/A</v>
      </c>
      <c r="L1883" s="16" t="str">
        <f t="shared" si="147"/>
        <v>Нет</v>
      </c>
      <c r="M1883" s="33" t="b">
        <f t="shared" si="148"/>
        <v>0</v>
      </c>
      <c r="N1883" s="33">
        <f t="shared" si="149"/>
        <v>1851</v>
      </c>
      <c r="O1883" s="33">
        <v>1882</v>
      </c>
    </row>
    <row r="1884" spans="1:15" x14ac:dyDescent="0.25">
      <c r="A1884" s="13">
        <f>IF(M1884,'Выгрузка из ревьюшницы'!B1884,INDEX('Доп настройки участников'!D:D,2+N1884))</f>
        <v>0</v>
      </c>
      <c r="B1884" s="13">
        <f>IF(M1884,'Выгрузка из ревьюшницы'!C1884,INDEX('Доп настройки участников'!E:E,2+N1884))</f>
        <v>0</v>
      </c>
      <c r="C1884" s="13">
        <f>IF(M1884,'Выгрузка из ревьюшницы'!H1884,INDEX('Доп настройки участников'!F:F,2+N1884))</f>
        <v>0</v>
      </c>
      <c r="D1884" s="13">
        <f>IF(M1884,'Выгрузка из ревьюшницы'!J1884,INDEX('Доп настройки участников'!G:G,2+N1884))</f>
        <v>0</v>
      </c>
      <c r="E1884" s="13" t="e">
        <f>INDEX('Сопоставление оценок'!$A$3:$A$14,MATCH(IF(M1884,'Выгрузка из ревьюшницы'!K1884,INDEX('Доп настройки участников'!H:H,2+N1884)),'Сопоставление оценок'!$C$3:$C$14,0))</f>
        <v>#N/A</v>
      </c>
      <c r="F1884" s="13" t="e">
        <f>INDEX('Сопоставление оценок'!$B$3:$B$14,MATCH(Table13[[#This Row],[mark_at_review]],'Сопоставление оценок'!$C$3:$C$14,0))</f>
        <v>#N/A</v>
      </c>
      <c r="G1884" s="13">
        <f>IF(M1884,IFERROR(IF(OR('Выгрузка из ревьюшницы'!X1884,'Выгрузка из ревьюшницы'!Z1884),1,0),0),INDEX('Доп настройки участников'!I:I,2+N1884))</f>
        <v>0</v>
      </c>
      <c r="H1884" s="13">
        <f>IF(M1884,'Выгрузка из ревьюшницы'!AJ1884,INDEX('Доп настройки участников'!J:J,2+N1884))</f>
        <v>0</v>
      </c>
      <c r="I1884" s="16" t="str">
        <f>IFERROR(IF($H1884=0,"",INDEX(Разметка!B:B,MATCH($H1884,Разметка!A:A,0))),0)</f>
        <v/>
      </c>
      <c r="J1884" s="16" t="str">
        <f>IFERROR(IF($H1884=0,"",INDEX(Разметка!C:C,MATCH($H1884,Разметка!A:A,0))),0)</f>
        <v/>
      </c>
      <c r="K1884" s="16" t="e">
        <f>IF($F1884&gt;0,IFERROR(MATCH(A1884,'Доп настройки участников'!A:A,0),-1)*(-1),0)</f>
        <v>#N/A</v>
      </c>
      <c r="L1884" s="16" t="str">
        <f t="shared" si="147"/>
        <v>Нет</v>
      </c>
      <c r="M1884" s="33" t="b">
        <f t="shared" si="148"/>
        <v>0</v>
      </c>
      <c r="N1884" s="33">
        <f t="shared" si="149"/>
        <v>1852</v>
      </c>
      <c r="O1884" s="33">
        <v>1883</v>
      </c>
    </row>
    <row r="1885" spans="1:15" x14ac:dyDescent="0.25">
      <c r="A1885" s="13">
        <f>IF(M1885,'Выгрузка из ревьюшницы'!B1885,INDEX('Доп настройки участников'!D:D,2+N1885))</f>
        <v>0</v>
      </c>
      <c r="B1885" s="13">
        <f>IF(M1885,'Выгрузка из ревьюшницы'!C1885,INDEX('Доп настройки участников'!E:E,2+N1885))</f>
        <v>0</v>
      </c>
      <c r="C1885" s="13">
        <f>IF(M1885,'Выгрузка из ревьюшницы'!H1885,INDEX('Доп настройки участников'!F:F,2+N1885))</f>
        <v>0</v>
      </c>
      <c r="D1885" s="13">
        <f>IF(M1885,'Выгрузка из ревьюшницы'!J1885,INDEX('Доп настройки участников'!G:G,2+N1885))</f>
        <v>0</v>
      </c>
      <c r="E1885" s="13" t="e">
        <f>INDEX('Сопоставление оценок'!$A$3:$A$14,MATCH(IF(M1885,'Выгрузка из ревьюшницы'!K1885,INDEX('Доп настройки участников'!H:H,2+N1885)),'Сопоставление оценок'!$C$3:$C$14,0))</f>
        <v>#N/A</v>
      </c>
      <c r="F1885" s="13" t="e">
        <f>INDEX('Сопоставление оценок'!$B$3:$B$14,MATCH(Table13[[#This Row],[mark_at_review]],'Сопоставление оценок'!$C$3:$C$14,0))</f>
        <v>#N/A</v>
      </c>
      <c r="G1885" s="13">
        <f>IF(M1885,IFERROR(IF(OR('Выгрузка из ревьюшницы'!X1885,'Выгрузка из ревьюшницы'!Z1885),1,0),0),INDEX('Доп настройки участников'!I:I,2+N1885))</f>
        <v>0</v>
      </c>
      <c r="H1885" s="13">
        <f>IF(M1885,'Выгрузка из ревьюшницы'!AJ1885,INDEX('Доп настройки участников'!J:J,2+N1885))</f>
        <v>0</v>
      </c>
      <c r="I1885" s="16" t="str">
        <f>IFERROR(IF($H1885=0,"",INDEX(Разметка!B:B,MATCH($H1885,Разметка!A:A,0))),0)</f>
        <v/>
      </c>
      <c r="J1885" s="16" t="str">
        <f>IFERROR(IF($H1885=0,"",INDEX(Разметка!C:C,MATCH($H1885,Разметка!A:A,0))),0)</f>
        <v/>
      </c>
      <c r="K1885" s="16" t="e">
        <f>IF($F1885&gt;0,IFERROR(MATCH(A1885,'Доп настройки участников'!A:A,0),-1)*(-1),0)</f>
        <v>#N/A</v>
      </c>
      <c r="L1885" s="16" t="str">
        <f t="shared" si="147"/>
        <v>Нет</v>
      </c>
      <c r="M1885" s="33" t="b">
        <f t="shared" si="148"/>
        <v>0</v>
      </c>
      <c r="N1885" s="33">
        <f t="shared" si="149"/>
        <v>1853</v>
      </c>
      <c r="O1885" s="33">
        <v>1884</v>
      </c>
    </row>
    <row r="1886" spans="1:15" x14ac:dyDescent="0.25">
      <c r="A1886" s="13">
        <f>IF(M1886,'Выгрузка из ревьюшницы'!B1886,INDEX('Доп настройки участников'!D:D,2+N1886))</f>
        <v>0</v>
      </c>
      <c r="B1886" s="13">
        <f>IF(M1886,'Выгрузка из ревьюшницы'!C1886,INDEX('Доп настройки участников'!E:E,2+N1886))</f>
        <v>0</v>
      </c>
      <c r="C1886" s="13">
        <f>IF(M1886,'Выгрузка из ревьюшницы'!H1886,INDEX('Доп настройки участников'!F:F,2+N1886))</f>
        <v>0</v>
      </c>
      <c r="D1886" s="13">
        <f>IF(M1886,'Выгрузка из ревьюшницы'!J1886,INDEX('Доп настройки участников'!G:G,2+N1886))</f>
        <v>0</v>
      </c>
      <c r="E1886" s="13" t="e">
        <f>INDEX('Сопоставление оценок'!$A$3:$A$14,MATCH(IF(M1886,'Выгрузка из ревьюшницы'!K1886,INDEX('Доп настройки участников'!H:H,2+N1886)),'Сопоставление оценок'!$C$3:$C$14,0))</f>
        <v>#N/A</v>
      </c>
      <c r="F1886" s="13" t="e">
        <f>INDEX('Сопоставление оценок'!$B$3:$B$14,MATCH(Table13[[#This Row],[mark_at_review]],'Сопоставление оценок'!$C$3:$C$14,0))</f>
        <v>#N/A</v>
      </c>
      <c r="G1886" s="13">
        <f>IF(M1886,IFERROR(IF(OR('Выгрузка из ревьюшницы'!X1886,'Выгрузка из ревьюшницы'!Z1886),1,0),0),INDEX('Доп настройки участников'!I:I,2+N1886))</f>
        <v>0</v>
      </c>
      <c r="H1886" s="13">
        <f>IF(M1886,'Выгрузка из ревьюшницы'!AJ1886,INDEX('Доп настройки участников'!J:J,2+N1886))</f>
        <v>0</v>
      </c>
      <c r="I1886" s="16" t="str">
        <f>IFERROR(IF($H1886=0,"",INDEX(Разметка!B:B,MATCH($H1886,Разметка!A:A,0))),0)</f>
        <v/>
      </c>
      <c r="J1886" s="16" t="str">
        <f>IFERROR(IF($H1886=0,"",INDEX(Разметка!C:C,MATCH($H1886,Разметка!A:A,0))),0)</f>
        <v/>
      </c>
      <c r="K1886" s="16" t="e">
        <f>IF($F1886&gt;0,IFERROR(MATCH(A1886,'Доп настройки участников'!A:A,0),-1)*(-1),0)</f>
        <v>#N/A</v>
      </c>
      <c r="L1886" s="16" t="str">
        <f t="shared" si="147"/>
        <v>Нет</v>
      </c>
      <c r="M1886" s="33" t="b">
        <f t="shared" si="148"/>
        <v>0</v>
      </c>
      <c r="N1886" s="33">
        <f t="shared" si="149"/>
        <v>1854</v>
      </c>
      <c r="O1886" s="33">
        <v>1885</v>
      </c>
    </row>
    <row r="1887" spans="1:15" x14ac:dyDescent="0.25">
      <c r="A1887" s="13">
        <f>IF(M1887,'Выгрузка из ревьюшницы'!B1887,INDEX('Доп настройки участников'!D:D,2+N1887))</f>
        <v>0</v>
      </c>
      <c r="B1887" s="13">
        <f>IF(M1887,'Выгрузка из ревьюшницы'!C1887,INDEX('Доп настройки участников'!E:E,2+N1887))</f>
        <v>0</v>
      </c>
      <c r="C1887" s="13">
        <f>IF(M1887,'Выгрузка из ревьюшницы'!H1887,INDEX('Доп настройки участников'!F:F,2+N1887))</f>
        <v>0</v>
      </c>
      <c r="D1887" s="13">
        <f>IF(M1887,'Выгрузка из ревьюшницы'!J1887,INDEX('Доп настройки участников'!G:G,2+N1887))</f>
        <v>0</v>
      </c>
      <c r="E1887" s="13" t="e">
        <f>INDEX('Сопоставление оценок'!$A$3:$A$14,MATCH(IF(M1887,'Выгрузка из ревьюшницы'!K1887,INDEX('Доп настройки участников'!H:H,2+N1887)),'Сопоставление оценок'!$C$3:$C$14,0))</f>
        <v>#N/A</v>
      </c>
      <c r="F1887" s="13" t="e">
        <f>INDEX('Сопоставление оценок'!$B$3:$B$14,MATCH(Table13[[#This Row],[mark_at_review]],'Сопоставление оценок'!$C$3:$C$14,0))</f>
        <v>#N/A</v>
      </c>
      <c r="G1887" s="13">
        <f>IF(M1887,IFERROR(IF(OR('Выгрузка из ревьюшницы'!X1887,'Выгрузка из ревьюшницы'!Z1887),1,0),0),INDEX('Доп настройки участников'!I:I,2+N1887))</f>
        <v>0</v>
      </c>
      <c r="H1887" s="13">
        <f>IF(M1887,'Выгрузка из ревьюшницы'!AJ1887,INDEX('Доп настройки участников'!J:J,2+N1887))</f>
        <v>0</v>
      </c>
      <c r="I1887" s="16" t="str">
        <f>IFERROR(IF($H1887=0,"",INDEX(Разметка!B:B,MATCH($H1887,Разметка!A:A,0))),0)</f>
        <v/>
      </c>
      <c r="J1887" s="16" t="str">
        <f>IFERROR(IF($H1887=0,"",INDEX(Разметка!C:C,MATCH($H1887,Разметка!A:A,0))),0)</f>
        <v/>
      </c>
      <c r="K1887" s="16" t="e">
        <f>IF($F1887&gt;0,IFERROR(MATCH(A1887,'Доп настройки участников'!A:A,0),-1)*(-1),0)</f>
        <v>#N/A</v>
      </c>
      <c r="L1887" s="16" t="str">
        <f t="shared" si="147"/>
        <v>Нет</v>
      </c>
      <c r="M1887" s="33" t="b">
        <f t="shared" si="148"/>
        <v>0</v>
      </c>
      <c r="N1887" s="33">
        <f t="shared" si="149"/>
        <v>1855</v>
      </c>
      <c r="O1887" s="33">
        <v>1886</v>
      </c>
    </row>
    <row r="1888" spans="1:15" x14ac:dyDescent="0.25">
      <c r="A1888" s="13">
        <f>IF(M1888,'Выгрузка из ревьюшницы'!B1888,INDEX('Доп настройки участников'!D:D,2+N1888))</f>
        <v>0</v>
      </c>
      <c r="B1888" s="13">
        <f>IF(M1888,'Выгрузка из ревьюшницы'!C1888,INDEX('Доп настройки участников'!E:E,2+N1888))</f>
        <v>0</v>
      </c>
      <c r="C1888" s="13">
        <f>IF(M1888,'Выгрузка из ревьюшницы'!H1888,INDEX('Доп настройки участников'!F:F,2+N1888))</f>
        <v>0</v>
      </c>
      <c r="D1888" s="13">
        <f>IF(M1888,'Выгрузка из ревьюшницы'!J1888,INDEX('Доп настройки участников'!G:G,2+N1888))</f>
        <v>0</v>
      </c>
      <c r="E1888" s="13" t="e">
        <f>INDEX('Сопоставление оценок'!$A$3:$A$14,MATCH(IF(M1888,'Выгрузка из ревьюшницы'!K1888,INDEX('Доп настройки участников'!H:H,2+N1888)),'Сопоставление оценок'!$C$3:$C$14,0))</f>
        <v>#N/A</v>
      </c>
      <c r="F1888" s="13" t="e">
        <f>INDEX('Сопоставление оценок'!$B$3:$B$14,MATCH(Table13[[#This Row],[mark_at_review]],'Сопоставление оценок'!$C$3:$C$14,0))</f>
        <v>#N/A</v>
      </c>
      <c r="G1888" s="13">
        <f>IF(M1888,IFERROR(IF(OR('Выгрузка из ревьюшницы'!X1888,'Выгрузка из ревьюшницы'!Z1888),1,0),0),INDEX('Доп настройки участников'!I:I,2+N1888))</f>
        <v>0</v>
      </c>
      <c r="H1888" s="13">
        <f>IF(M1888,'Выгрузка из ревьюшницы'!AJ1888,INDEX('Доп настройки участников'!J:J,2+N1888))</f>
        <v>0</v>
      </c>
      <c r="I1888" s="16" t="str">
        <f>IFERROR(IF($H1888=0,"",INDEX(Разметка!B:B,MATCH($H1888,Разметка!A:A,0))),0)</f>
        <v/>
      </c>
      <c r="J1888" s="16" t="str">
        <f>IFERROR(IF($H1888=0,"",INDEX(Разметка!C:C,MATCH($H1888,Разметка!A:A,0))),0)</f>
        <v/>
      </c>
      <c r="K1888" s="16" t="e">
        <f>IF($F1888&gt;0,IFERROR(MATCH(A1888,'Доп настройки участников'!A:A,0),-1)*(-1),0)</f>
        <v>#N/A</v>
      </c>
      <c r="L1888" s="16" t="str">
        <f t="shared" si="147"/>
        <v>Нет</v>
      </c>
      <c r="M1888" s="33" t="b">
        <f t="shared" si="148"/>
        <v>0</v>
      </c>
      <c r="N1888" s="33">
        <f t="shared" si="149"/>
        <v>1856</v>
      </c>
      <c r="O1888" s="33">
        <v>1887</v>
      </c>
    </row>
    <row r="1889" spans="1:15" x14ac:dyDescent="0.25">
      <c r="A1889" s="13">
        <f>IF(M1889,'Выгрузка из ревьюшницы'!B1889,INDEX('Доп настройки участников'!D:D,2+N1889))</f>
        <v>0</v>
      </c>
      <c r="B1889" s="13">
        <f>IF(M1889,'Выгрузка из ревьюшницы'!C1889,INDEX('Доп настройки участников'!E:E,2+N1889))</f>
        <v>0</v>
      </c>
      <c r="C1889" s="13">
        <f>IF(M1889,'Выгрузка из ревьюшницы'!H1889,INDEX('Доп настройки участников'!F:F,2+N1889))</f>
        <v>0</v>
      </c>
      <c r="D1889" s="13">
        <f>IF(M1889,'Выгрузка из ревьюшницы'!J1889,INDEX('Доп настройки участников'!G:G,2+N1889))</f>
        <v>0</v>
      </c>
      <c r="E1889" s="13" t="e">
        <f>INDEX('Сопоставление оценок'!$A$3:$A$14,MATCH(IF(M1889,'Выгрузка из ревьюшницы'!K1889,INDEX('Доп настройки участников'!H:H,2+N1889)),'Сопоставление оценок'!$C$3:$C$14,0))</f>
        <v>#N/A</v>
      </c>
      <c r="F1889" s="13" t="e">
        <f>INDEX('Сопоставление оценок'!$B$3:$B$14,MATCH(Table13[[#This Row],[mark_at_review]],'Сопоставление оценок'!$C$3:$C$14,0))</f>
        <v>#N/A</v>
      </c>
      <c r="G1889" s="13">
        <f>IF(M1889,IFERROR(IF(OR('Выгрузка из ревьюшницы'!X1889,'Выгрузка из ревьюшницы'!Z1889),1,0),0),INDEX('Доп настройки участников'!I:I,2+N1889))</f>
        <v>0</v>
      </c>
      <c r="H1889" s="13">
        <f>IF(M1889,'Выгрузка из ревьюшницы'!AJ1889,INDEX('Доп настройки участников'!J:J,2+N1889))</f>
        <v>0</v>
      </c>
      <c r="I1889" s="16" t="str">
        <f>IFERROR(IF($H1889=0,"",INDEX(Разметка!B:B,MATCH($H1889,Разметка!A:A,0))),0)</f>
        <v/>
      </c>
      <c r="J1889" s="16" t="str">
        <f>IFERROR(IF($H1889=0,"",INDEX(Разметка!C:C,MATCH($H1889,Разметка!A:A,0))),0)</f>
        <v/>
      </c>
      <c r="K1889" s="16" t="e">
        <f>IF($F1889&gt;0,IFERROR(MATCH(A1889,'Доп настройки участников'!A:A,0),-1)*(-1),0)</f>
        <v>#N/A</v>
      </c>
      <c r="L1889" s="16" t="str">
        <f t="shared" si="147"/>
        <v>Нет</v>
      </c>
      <c r="M1889" s="33" t="b">
        <f t="shared" si="148"/>
        <v>0</v>
      </c>
      <c r="N1889" s="33">
        <f t="shared" si="149"/>
        <v>1857</v>
      </c>
      <c r="O1889" s="33">
        <v>1888</v>
      </c>
    </row>
    <row r="1890" spans="1:15" x14ac:dyDescent="0.25">
      <c r="A1890" s="13">
        <f>IF(M1890,'Выгрузка из ревьюшницы'!B1890,INDEX('Доп настройки участников'!D:D,2+N1890))</f>
        <v>0</v>
      </c>
      <c r="B1890" s="13">
        <f>IF(M1890,'Выгрузка из ревьюшницы'!C1890,INDEX('Доп настройки участников'!E:E,2+N1890))</f>
        <v>0</v>
      </c>
      <c r="C1890" s="13">
        <f>IF(M1890,'Выгрузка из ревьюшницы'!H1890,INDEX('Доп настройки участников'!F:F,2+N1890))</f>
        <v>0</v>
      </c>
      <c r="D1890" s="13">
        <f>IF(M1890,'Выгрузка из ревьюшницы'!J1890,INDEX('Доп настройки участников'!G:G,2+N1890))</f>
        <v>0</v>
      </c>
      <c r="E1890" s="13" t="e">
        <f>INDEX('Сопоставление оценок'!$A$3:$A$14,MATCH(IF(M1890,'Выгрузка из ревьюшницы'!K1890,INDEX('Доп настройки участников'!H:H,2+N1890)),'Сопоставление оценок'!$C$3:$C$14,0))</f>
        <v>#N/A</v>
      </c>
      <c r="F1890" s="13" t="e">
        <f>INDEX('Сопоставление оценок'!$B$3:$B$14,MATCH(Table13[[#This Row],[mark_at_review]],'Сопоставление оценок'!$C$3:$C$14,0))</f>
        <v>#N/A</v>
      </c>
      <c r="G1890" s="13">
        <f>IF(M1890,IFERROR(IF(OR('Выгрузка из ревьюшницы'!X1890,'Выгрузка из ревьюшницы'!Z1890),1,0),0),INDEX('Доп настройки участников'!I:I,2+N1890))</f>
        <v>0</v>
      </c>
      <c r="H1890" s="13">
        <f>IF(M1890,'Выгрузка из ревьюшницы'!AJ1890,INDEX('Доп настройки участников'!J:J,2+N1890))</f>
        <v>0</v>
      </c>
      <c r="I1890" s="16" t="str">
        <f>IFERROR(IF($H1890=0,"",INDEX(Разметка!B:B,MATCH($H1890,Разметка!A:A,0))),0)</f>
        <v/>
      </c>
      <c r="J1890" s="16" t="str">
        <f>IFERROR(IF($H1890=0,"",INDEX(Разметка!C:C,MATCH($H1890,Разметка!A:A,0))),0)</f>
        <v/>
      </c>
      <c r="K1890" s="16" t="e">
        <f>IF($F1890&gt;0,IFERROR(MATCH(A1890,'Доп настройки участников'!A:A,0),-1)*(-1),0)</f>
        <v>#N/A</v>
      </c>
      <c r="L1890" s="16" t="str">
        <f t="shared" si="147"/>
        <v>Нет</v>
      </c>
      <c r="M1890" s="33" t="b">
        <f t="shared" si="148"/>
        <v>0</v>
      </c>
      <c r="N1890" s="33">
        <f t="shared" si="149"/>
        <v>1858</v>
      </c>
      <c r="O1890" s="33">
        <v>1889</v>
      </c>
    </row>
    <row r="1891" spans="1:15" x14ac:dyDescent="0.25">
      <c r="A1891" s="13">
        <f>IF(M1891,'Выгрузка из ревьюшницы'!B1891,INDEX('Доп настройки участников'!D:D,2+N1891))</f>
        <v>0</v>
      </c>
      <c r="B1891" s="13">
        <f>IF(M1891,'Выгрузка из ревьюшницы'!C1891,INDEX('Доп настройки участников'!E:E,2+N1891))</f>
        <v>0</v>
      </c>
      <c r="C1891" s="13">
        <f>IF(M1891,'Выгрузка из ревьюшницы'!H1891,INDEX('Доп настройки участников'!F:F,2+N1891))</f>
        <v>0</v>
      </c>
      <c r="D1891" s="13">
        <f>IF(M1891,'Выгрузка из ревьюшницы'!J1891,INDEX('Доп настройки участников'!G:G,2+N1891))</f>
        <v>0</v>
      </c>
      <c r="E1891" s="13" t="e">
        <f>INDEX('Сопоставление оценок'!$A$3:$A$14,MATCH(IF(M1891,'Выгрузка из ревьюшницы'!K1891,INDEX('Доп настройки участников'!H:H,2+N1891)),'Сопоставление оценок'!$C$3:$C$14,0))</f>
        <v>#N/A</v>
      </c>
      <c r="F1891" s="13" t="e">
        <f>INDEX('Сопоставление оценок'!$B$3:$B$14,MATCH(Table13[[#This Row],[mark_at_review]],'Сопоставление оценок'!$C$3:$C$14,0))</f>
        <v>#N/A</v>
      </c>
      <c r="G1891" s="13">
        <f>IF(M1891,IFERROR(IF(OR('Выгрузка из ревьюшницы'!X1891,'Выгрузка из ревьюшницы'!Z1891),1,0),0),INDEX('Доп настройки участников'!I:I,2+N1891))</f>
        <v>0</v>
      </c>
      <c r="H1891" s="13">
        <f>IF(M1891,'Выгрузка из ревьюшницы'!AJ1891,INDEX('Доп настройки участников'!J:J,2+N1891))</f>
        <v>0</v>
      </c>
      <c r="I1891" s="16" t="str">
        <f>IFERROR(IF($H1891=0,"",INDEX(Разметка!B:B,MATCH($H1891,Разметка!A:A,0))),0)</f>
        <v/>
      </c>
      <c r="J1891" s="16" t="str">
        <f>IFERROR(IF($H1891=0,"",INDEX(Разметка!C:C,MATCH($H1891,Разметка!A:A,0))),0)</f>
        <v/>
      </c>
      <c r="K1891" s="16" t="e">
        <f>IF($F1891&gt;0,IFERROR(MATCH(A1891,'Доп настройки участников'!A:A,0),-1)*(-1),0)</f>
        <v>#N/A</v>
      </c>
      <c r="L1891" s="16" t="str">
        <f t="shared" si="147"/>
        <v>Нет</v>
      </c>
      <c r="M1891" s="33" t="b">
        <f t="shared" si="148"/>
        <v>0</v>
      </c>
      <c r="N1891" s="33">
        <f t="shared" si="149"/>
        <v>1859</v>
      </c>
      <c r="O1891" s="33">
        <v>1890</v>
      </c>
    </row>
    <row r="1892" spans="1:15" x14ac:dyDescent="0.25">
      <c r="A1892" s="13">
        <f>IF(M1892,'Выгрузка из ревьюшницы'!B1892,INDEX('Доп настройки участников'!D:D,2+N1892))</f>
        <v>0</v>
      </c>
      <c r="B1892" s="13">
        <f>IF(M1892,'Выгрузка из ревьюшницы'!C1892,INDEX('Доп настройки участников'!E:E,2+N1892))</f>
        <v>0</v>
      </c>
      <c r="C1892" s="13">
        <f>IF(M1892,'Выгрузка из ревьюшницы'!H1892,INDEX('Доп настройки участников'!F:F,2+N1892))</f>
        <v>0</v>
      </c>
      <c r="D1892" s="13">
        <f>IF(M1892,'Выгрузка из ревьюшницы'!J1892,INDEX('Доп настройки участников'!G:G,2+N1892))</f>
        <v>0</v>
      </c>
      <c r="E1892" s="13" t="e">
        <f>INDEX('Сопоставление оценок'!$A$3:$A$14,MATCH(IF(M1892,'Выгрузка из ревьюшницы'!K1892,INDEX('Доп настройки участников'!H:H,2+N1892)),'Сопоставление оценок'!$C$3:$C$14,0))</f>
        <v>#N/A</v>
      </c>
      <c r="F1892" s="13" t="e">
        <f>INDEX('Сопоставление оценок'!$B$3:$B$14,MATCH(Table13[[#This Row],[mark_at_review]],'Сопоставление оценок'!$C$3:$C$14,0))</f>
        <v>#N/A</v>
      </c>
      <c r="G1892" s="13">
        <f>IF(M1892,IFERROR(IF(OR('Выгрузка из ревьюшницы'!X1892,'Выгрузка из ревьюшницы'!Z1892),1,0),0),INDEX('Доп настройки участников'!I:I,2+N1892))</f>
        <v>0</v>
      </c>
      <c r="H1892" s="13">
        <f>IF(M1892,'Выгрузка из ревьюшницы'!AJ1892,INDEX('Доп настройки участников'!J:J,2+N1892))</f>
        <v>0</v>
      </c>
      <c r="I1892" s="16" t="str">
        <f>IFERROR(IF($H1892=0,"",INDEX(Разметка!B:B,MATCH($H1892,Разметка!A:A,0))),0)</f>
        <v/>
      </c>
      <c r="J1892" s="16" t="str">
        <f>IFERROR(IF($H1892=0,"",INDEX(Разметка!C:C,MATCH($H1892,Разметка!A:A,0))),0)</f>
        <v/>
      </c>
      <c r="K1892" s="16" t="e">
        <f>IF($F1892&gt;0,IFERROR(MATCH(A1892,'Доп настройки участников'!A:A,0),-1)*(-1),0)</f>
        <v>#N/A</v>
      </c>
      <c r="L1892" s="16" t="str">
        <f t="shared" si="147"/>
        <v>Нет</v>
      </c>
      <c r="M1892" s="33" t="b">
        <f t="shared" si="148"/>
        <v>0</v>
      </c>
      <c r="N1892" s="33">
        <f t="shared" si="149"/>
        <v>1860</v>
      </c>
      <c r="O1892" s="33">
        <v>1891</v>
      </c>
    </row>
    <row r="1893" spans="1:15" x14ac:dyDescent="0.25">
      <c r="A1893" s="13">
        <f>IF(M1893,'Выгрузка из ревьюшницы'!B1893,INDEX('Доп настройки участников'!D:D,2+N1893))</f>
        <v>0</v>
      </c>
      <c r="B1893" s="13">
        <f>IF(M1893,'Выгрузка из ревьюшницы'!C1893,INDEX('Доп настройки участников'!E:E,2+N1893))</f>
        <v>0</v>
      </c>
      <c r="C1893" s="13">
        <f>IF(M1893,'Выгрузка из ревьюшницы'!H1893,INDEX('Доп настройки участников'!F:F,2+N1893))</f>
        <v>0</v>
      </c>
      <c r="D1893" s="13">
        <f>IF(M1893,'Выгрузка из ревьюшницы'!J1893,INDEX('Доп настройки участников'!G:G,2+N1893))</f>
        <v>0</v>
      </c>
      <c r="E1893" s="13" t="e">
        <f>INDEX('Сопоставление оценок'!$A$3:$A$14,MATCH(IF(M1893,'Выгрузка из ревьюшницы'!K1893,INDEX('Доп настройки участников'!H:H,2+N1893)),'Сопоставление оценок'!$C$3:$C$14,0))</f>
        <v>#N/A</v>
      </c>
      <c r="F1893" s="13" t="e">
        <f>INDEX('Сопоставление оценок'!$B$3:$B$14,MATCH(Table13[[#This Row],[mark_at_review]],'Сопоставление оценок'!$C$3:$C$14,0))</f>
        <v>#N/A</v>
      </c>
      <c r="G1893" s="13">
        <f>IF(M1893,IFERROR(IF(OR('Выгрузка из ревьюшницы'!X1893,'Выгрузка из ревьюшницы'!Z1893),1,0),0),INDEX('Доп настройки участников'!I:I,2+N1893))</f>
        <v>0</v>
      </c>
      <c r="H1893" s="13">
        <f>IF(M1893,'Выгрузка из ревьюшницы'!AJ1893,INDEX('Доп настройки участников'!J:J,2+N1893))</f>
        <v>0</v>
      </c>
      <c r="I1893" s="16" t="str">
        <f>IFERROR(IF($H1893=0,"",INDEX(Разметка!B:B,MATCH($H1893,Разметка!A:A,0))),0)</f>
        <v/>
      </c>
      <c r="J1893" s="16" t="str">
        <f>IFERROR(IF($H1893=0,"",INDEX(Разметка!C:C,MATCH($H1893,Разметка!A:A,0))),0)</f>
        <v/>
      </c>
      <c r="K1893" s="16" t="e">
        <f>IF($F1893&gt;0,IFERROR(MATCH(A1893,'Доп настройки участников'!A:A,0),-1)*(-1),0)</f>
        <v>#N/A</v>
      </c>
      <c r="L1893" s="16" t="str">
        <f t="shared" si="147"/>
        <v>Нет</v>
      </c>
      <c r="M1893" s="33" t="b">
        <f t="shared" si="148"/>
        <v>0</v>
      </c>
      <c r="N1893" s="33">
        <f t="shared" si="149"/>
        <v>1861</v>
      </c>
      <c r="O1893" s="33">
        <v>1892</v>
      </c>
    </row>
    <row r="1894" spans="1:15" x14ac:dyDescent="0.25">
      <c r="A1894" s="13">
        <f>IF(M1894,'Выгрузка из ревьюшницы'!B1894,INDEX('Доп настройки участников'!D:D,2+N1894))</f>
        <v>0</v>
      </c>
      <c r="B1894" s="13">
        <f>IF(M1894,'Выгрузка из ревьюшницы'!C1894,INDEX('Доп настройки участников'!E:E,2+N1894))</f>
        <v>0</v>
      </c>
      <c r="C1894" s="13">
        <f>IF(M1894,'Выгрузка из ревьюшницы'!H1894,INDEX('Доп настройки участников'!F:F,2+N1894))</f>
        <v>0</v>
      </c>
      <c r="D1894" s="13">
        <f>IF(M1894,'Выгрузка из ревьюшницы'!J1894,INDEX('Доп настройки участников'!G:G,2+N1894))</f>
        <v>0</v>
      </c>
      <c r="E1894" s="13" t="e">
        <f>INDEX('Сопоставление оценок'!$A$3:$A$14,MATCH(IF(M1894,'Выгрузка из ревьюшницы'!K1894,INDEX('Доп настройки участников'!H:H,2+N1894)),'Сопоставление оценок'!$C$3:$C$14,0))</f>
        <v>#N/A</v>
      </c>
      <c r="F1894" s="13" t="e">
        <f>INDEX('Сопоставление оценок'!$B$3:$B$14,MATCH(Table13[[#This Row],[mark_at_review]],'Сопоставление оценок'!$C$3:$C$14,0))</f>
        <v>#N/A</v>
      </c>
      <c r="G1894" s="13">
        <f>IF(M1894,IFERROR(IF(OR('Выгрузка из ревьюшницы'!X1894,'Выгрузка из ревьюшницы'!Z1894),1,0),0),INDEX('Доп настройки участников'!I:I,2+N1894))</f>
        <v>0</v>
      </c>
      <c r="H1894" s="13">
        <f>IF(M1894,'Выгрузка из ревьюшницы'!AJ1894,INDEX('Доп настройки участников'!J:J,2+N1894))</f>
        <v>0</v>
      </c>
      <c r="I1894" s="16" t="str">
        <f>IFERROR(IF($H1894=0,"",INDEX(Разметка!B:B,MATCH($H1894,Разметка!A:A,0))),0)</f>
        <v/>
      </c>
      <c r="J1894" s="16" t="str">
        <f>IFERROR(IF($H1894=0,"",INDEX(Разметка!C:C,MATCH($H1894,Разметка!A:A,0))),0)</f>
        <v/>
      </c>
      <c r="K1894" s="16" t="e">
        <f>IF($F1894&gt;0,IFERROR(MATCH(A1894,'Доп настройки участников'!A:A,0),-1)*(-1),0)</f>
        <v>#N/A</v>
      </c>
      <c r="L1894" s="16" t="str">
        <f t="shared" si="147"/>
        <v>Нет</v>
      </c>
      <c r="M1894" s="33" t="b">
        <f t="shared" si="148"/>
        <v>0</v>
      </c>
      <c r="N1894" s="33">
        <f t="shared" si="149"/>
        <v>1862</v>
      </c>
      <c r="O1894" s="33">
        <v>1893</v>
      </c>
    </row>
    <row r="1895" spans="1:15" x14ac:dyDescent="0.25">
      <c r="A1895" s="13">
        <f>IF(M1895,'Выгрузка из ревьюшницы'!B1895,INDEX('Доп настройки участников'!D:D,2+N1895))</f>
        <v>0</v>
      </c>
      <c r="B1895" s="13">
        <f>IF(M1895,'Выгрузка из ревьюшницы'!C1895,INDEX('Доп настройки участников'!E:E,2+N1895))</f>
        <v>0</v>
      </c>
      <c r="C1895" s="13">
        <f>IF(M1895,'Выгрузка из ревьюшницы'!H1895,INDEX('Доп настройки участников'!F:F,2+N1895))</f>
        <v>0</v>
      </c>
      <c r="D1895" s="13">
        <f>IF(M1895,'Выгрузка из ревьюшницы'!J1895,INDEX('Доп настройки участников'!G:G,2+N1895))</f>
        <v>0</v>
      </c>
      <c r="E1895" s="13" t="e">
        <f>INDEX('Сопоставление оценок'!$A$3:$A$14,MATCH(IF(M1895,'Выгрузка из ревьюшницы'!K1895,INDEX('Доп настройки участников'!H:H,2+N1895)),'Сопоставление оценок'!$C$3:$C$14,0))</f>
        <v>#N/A</v>
      </c>
      <c r="F1895" s="13" t="e">
        <f>INDEX('Сопоставление оценок'!$B$3:$B$14,MATCH(Table13[[#This Row],[mark_at_review]],'Сопоставление оценок'!$C$3:$C$14,0))</f>
        <v>#N/A</v>
      </c>
      <c r="G1895" s="13">
        <f>IF(M1895,IFERROR(IF(OR('Выгрузка из ревьюшницы'!X1895,'Выгрузка из ревьюшницы'!Z1895),1,0),0),INDEX('Доп настройки участников'!I:I,2+N1895))</f>
        <v>0</v>
      </c>
      <c r="H1895" s="13">
        <f>IF(M1895,'Выгрузка из ревьюшницы'!AJ1895,INDEX('Доп настройки участников'!J:J,2+N1895))</f>
        <v>0</v>
      </c>
      <c r="I1895" s="16" t="str">
        <f>IFERROR(IF($H1895=0,"",INDEX(Разметка!B:B,MATCH($H1895,Разметка!A:A,0))),0)</f>
        <v/>
      </c>
      <c r="J1895" s="16" t="str">
        <f>IFERROR(IF($H1895=0,"",INDEX(Разметка!C:C,MATCH($H1895,Разметка!A:A,0))),0)</f>
        <v/>
      </c>
      <c r="K1895" s="16" t="e">
        <f>IF($F1895&gt;0,IFERROR(MATCH(A1895,'Доп настройки участников'!A:A,0),-1)*(-1),0)</f>
        <v>#N/A</v>
      </c>
      <c r="L1895" s="16" t="str">
        <f t="shared" si="147"/>
        <v>Нет</v>
      </c>
      <c r="M1895" s="33" t="b">
        <f t="shared" si="148"/>
        <v>0</v>
      </c>
      <c r="N1895" s="33">
        <f t="shared" si="149"/>
        <v>1863</v>
      </c>
      <c r="O1895" s="33">
        <v>1894</v>
      </c>
    </row>
    <row r="1896" spans="1:15" x14ac:dyDescent="0.25">
      <c r="A1896" s="13">
        <f>IF(M1896,'Выгрузка из ревьюшницы'!B1896,INDEX('Доп настройки участников'!D:D,2+N1896))</f>
        <v>0</v>
      </c>
      <c r="B1896" s="13">
        <f>IF(M1896,'Выгрузка из ревьюшницы'!C1896,INDEX('Доп настройки участников'!E:E,2+N1896))</f>
        <v>0</v>
      </c>
      <c r="C1896" s="13">
        <f>IF(M1896,'Выгрузка из ревьюшницы'!H1896,INDEX('Доп настройки участников'!F:F,2+N1896))</f>
        <v>0</v>
      </c>
      <c r="D1896" s="13">
        <f>IF(M1896,'Выгрузка из ревьюшницы'!J1896,INDEX('Доп настройки участников'!G:G,2+N1896))</f>
        <v>0</v>
      </c>
      <c r="E1896" s="13" t="e">
        <f>INDEX('Сопоставление оценок'!$A$3:$A$14,MATCH(IF(M1896,'Выгрузка из ревьюшницы'!K1896,INDEX('Доп настройки участников'!H:H,2+N1896)),'Сопоставление оценок'!$C$3:$C$14,0))</f>
        <v>#N/A</v>
      </c>
      <c r="F1896" s="13" t="e">
        <f>INDEX('Сопоставление оценок'!$B$3:$B$14,MATCH(Table13[[#This Row],[mark_at_review]],'Сопоставление оценок'!$C$3:$C$14,0))</f>
        <v>#N/A</v>
      </c>
      <c r="G1896" s="13">
        <f>IF(M1896,IFERROR(IF(OR('Выгрузка из ревьюшницы'!X1896,'Выгрузка из ревьюшницы'!Z1896),1,0),0),INDEX('Доп настройки участников'!I:I,2+N1896))</f>
        <v>0</v>
      </c>
      <c r="H1896" s="13">
        <f>IF(M1896,'Выгрузка из ревьюшницы'!AJ1896,INDEX('Доп настройки участников'!J:J,2+N1896))</f>
        <v>0</v>
      </c>
      <c r="I1896" s="16" t="str">
        <f>IFERROR(IF($H1896=0,"",INDEX(Разметка!B:B,MATCH($H1896,Разметка!A:A,0))),0)</f>
        <v/>
      </c>
      <c r="J1896" s="16" t="str">
        <f>IFERROR(IF($H1896=0,"",INDEX(Разметка!C:C,MATCH($H1896,Разметка!A:A,0))),0)</f>
        <v/>
      </c>
      <c r="K1896" s="16" t="e">
        <f>IF($F1896&gt;0,IFERROR(MATCH(A1896,'Доп настройки участников'!A:A,0),-1)*(-1),0)</f>
        <v>#N/A</v>
      </c>
      <c r="L1896" s="16" t="str">
        <f t="shared" si="147"/>
        <v>Нет</v>
      </c>
      <c r="M1896" s="33" t="b">
        <f t="shared" si="148"/>
        <v>0</v>
      </c>
      <c r="N1896" s="33">
        <f t="shared" si="149"/>
        <v>1864</v>
      </c>
      <c r="O1896" s="33">
        <v>1895</v>
      </c>
    </row>
    <row r="1897" spans="1:15" x14ac:dyDescent="0.25">
      <c r="A1897" s="13">
        <f>IF(M1897,'Выгрузка из ревьюшницы'!B1897,INDEX('Доп настройки участников'!D:D,2+N1897))</f>
        <v>0</v>
      </c>
      <c r="B1897" s="13">
        <f>IF(M1897,'Выгрузка из ревьюшницы'!C1897,INDEX('Доп настройки участников'!E:E,2+N1897))</f>
        <v>0</v>
      </c>
      <c r="C1897" s="13">
        <f>IF(M1897,'Выгрузка из ревьюшницы'!H1897,INDEX('Доп настройки участников'!F:F,2+N1897))</f>
        <v>0</v>
      </c>
      <c r="D1897" s="13">
        <f>IF(M1897,'Выгрузка из ревьюшницы'!J1897,INDEX('Доп настройки участников'!G:G,2+N1897))</f>
        <v>0</v>
      </c>
      <c r="E1897" s="13" t="e">
        <f>INDEX('Сопоставление оценок'!$A$3:$A$14,MATCH(IF(M1897,'Выгрузка из ревьюшницы'!K1897,INDEX('Доп настройки участников'!H:H,2+N1897)),'Сопоставление оценок'!$C$3:$C$14,0))</f>
        <v>#N/A</v>
      </c>
      <c r="F1897" s="13" t="e">
        <f>INDEX('Сопоставление оценок'!$B$3:$B$14,MATCH(Table13[[#This Row],[mark_at_review]],'Сопоставление оценок'!$C$3:$C$14,0))</f>
        <v>#N/A</v>
      </c>
      <c r="G1897" s="13">
        <f>IF(M1897,IFERROR(IF(OR('Выгрузка из ревьюшницы'!X1897,'Выгрузка из ревьюшницы'!Z1897),1,0),0),INDEX('Доп настройки участников'!I:I,2+N1897))</f>
        <v>0</v>
      </c>
      <c r="H1897" s="13">
        <f>IF(M1897,'Выгрузка из ревьюшницы'!AJ1897,INDEX('Доп настройки участников'!J:J,2+N1897))</f>
        <v>0</v>
      </c>
      <c r="I1897" s="16" t="str">
        <f>IFERROR(IF($H1897=0,"",INDEX(Разметка!B:B,MATCH($H1897,Разметка!A:A,0))),0)</f>
        <v/>
      </c>
      <c r="J1897" s="16" t="str">
        <f>IFERROR(IF($H1897=0,"",INDEX(Разметка!C:C,MATCH($H1897,Разметка!A:A,0))),0)</f>
        <v/>
      </c>
      <c r="K1897" s="16" t="e">
        <f>IF($F1897&gt;0,IFERROR(MATCH(A1897,'Доп настройки участников'!A:A,0),-1)*(-1),0)</f>
        <v>#N/A</v>
      </c>
      <c r="L1897" s="16" t="str">
        <f t="shared" si="147"/>
        <v>Нет</v>
      </c>
      <c r="M1897" s="33" t="b">
        <f t="shared" si="148"/>
        <v>0</v>
      </c>
      <c r="N1897" s="33">
        <f t="shared" si="149"/>
        <v>1865</v>
      </c>
      <c r="O1897" s="33">
        <v>1896</v>
      </c>
    </row>
    <row r="1898" spans="1:15" x14ac:dyDescent="0.25">
      <c r="A1898" s="13">
        <f>IF(M1898,'Выгрузка из ревьюшницы'!B1898,INDEX('Доп настройки участников'!D:D,2+N1898))</f>
        <v>0</v>
      </c>
      <c r="B1898" s="13">
        <f>IF(M1898,'Выгрузка из ревьюшницы'!C1898,INDEX('Доп настройки участников'!E:E,2+N1898))</f>
        <v>0</v>
      </c>
      <c r="C1898" s="13">
        <f>IF(M1898,'Выгрузка из ревьюшницы'!H1898,INDEX('Доп настройки участников'!F:F,2+N1898))</f>
        <v>0</v>
      </c>
      <c r="D1898" s="13">
        <f>IF(M1898,'Выгрузка из ревьюшницы'!J1898,INDEX('Доп настройки участников'!G:G,2+N1898))</f>
        <v>0</v>
      </c>
      <c r="E1898" s="13" t="e">
        <f>INDEX('Сопоставление оценок'!$A$3:$A$14,MATCH(IF(M1898,'Выгрузка из ревьюшницы'!K1898,INDEX('Доп настройки участников'!H:H,2+N1898)),'Сопоставление оценок'!$C$3:$C$14,0))</f>
        <v>#N/A</v>
      </c>
      <c r="F1898" s="13" t="e">
        <f>INDEX('Сопоставление оценок'!$B$3:$B$14,MATCH(Table13[[#This Row],[mark_at_review]],'Сопоставление оценок'!$C$3:$C$14,0))</f>
        <v>#N/A</v>
      </c>
      <c r="G1898" s="13">
        <f>IF(M1898,IFERROR(IF(OR('Выгрузка из ревьюшницы'!X1898,'Выгрузка из ревьюшницы'!Z1898),1,0),0),INDEX('Доп настройки участников'!I:I,2+N1898))</f>
        <v>0</v>
      </c>
      <c r="H1898" s="13">
        <f>IF(M1898,'Выгрузка из ревьюшницы'!AJ1898,INDEX('Доп настройки участников'!J:J,2+N1898))</f>
        <v>0</v>
      </c>
      <c r="I1898" s="16" t="str">
        <f>IFERROR(IF($H1898=0,"",INDEX(Разметка!B:B,MATCH($H1898,Разметка!A:A,0))),0)</f>
        <v/>
      </c>
      <c r="J1898" s="16" t="str">
        <f>IFERROR(IF($H1898=0,"",INDEX(Разметка!C:C,MATCH($H1898,Разметка!A:A,0))),0)</f>
        <v/>
      </c>
      <c r="K1898" s="16" t="e">
        <f>IF($F1898&gt;0,IFERROR(MATCH(A1898,'Доп настройки участников'!A:A,0),-1)*(-1),0)</f>
        <v>#N/A</v>
      </c>
      <c r="L1898" s="16" t="str">
        <f t="shared" si="147"/>
        <v>Нет</v>
      </c>
      <c r="M1898" s="33" t="b">
        <f t="shared" si="148"/>
        <v>0</v>
      </c>
      <c r="N1898" s="33">
        <f t="shared" si="149"/>
        <v>1866</v>
      </c>
      <c r="O1898" s="33">
        <v>1897</v>
      </c>
    </row>
    <row r="1899" spans="1:15" x14ac:dyDescent="0.25">
      <c r="A1899" s="13">
        <f>IF(M1899,'Выгрузка из ревьюшницы'!B1899,INDEX('Доп настройки участников'!D:D,2+N1899))</f>
        <v>0</v>
      </c>
      <c r="B1899" s="13">
        <f>IF(M1899,'Выгрузка из ревьюшницы'!C1899,INDEX('Доп настройки участников'!E:E,2+N1899))</f>
        <v>0</v>
      </c>
      <c r="C1899" s="13">
        <f>IF(M1899,'Выгрузка из ревьюшницы'!H1899,INDEX('Доп настройки участников'!F:F,2+N1899))</f>
        <v>0</v>
      </c>
      <c r="D1899" s="13">
        <f>IF(M1899,'Выгрузка из ревьюшницы'!J1899,INDEX('Доп настройки участников'!G:G,2+N1899))</f>
        <v>0</v>
      </c>
      <c r="E1899" s="13" t="e">
        <f>INDEX('Сопоставление оценок'!$A$3:$A$14,MATCH(IF(M1899,'Выгрузка из ревьюшницы'!K1899,INDEX('Доп настройки участников'!H:H,2+N1899)),'Сопоставление оценок'!$C$3:$C$14,0))</f>
        <v>#N/A</v>
      </c>
      <c r="F1899" s="13" t="e">
        <f>INDEX('Сопоставление оценок'!$B$3:$B$14,MATCH(Table13[[#This Row],[mark_at_review]],'Сопоставление оценок'!$C$3:$C$14,0))</f>
        <v>#N/A</v>
      </c>
      <c r="G1899" s="13">
        <f>IF(M1899,IFERROR(IF(OR('Выгрузка из ревьюшницы'!X1899,'Выгрузка из ревьюшницы'!Z1899),1,0),0),INDEX('Доп настройки участников'!I:I,2+N1899))</f>
        <v>0</v>
      </c>
      <c r="H1899" s="13">
        <f>IF(M1899,'Выгрузка из ревьюшницы'!AJ1899,INDEX('Доп настройки участников'!J:J,2+N1899))</f>
        <v>0</v>
      </c>
      <c r="I1899" s="16" t="str">
        <f>IFERROR(IF($H1899=0,"",INDEX(Разметка!B:B,MATCH($H1899,Разметка!A:A,0))),0)</f>
        <v/>
      </c>
      <c r="J1899" s="16" t="str">
        <f>IFERROR(IF($H1899=0,"",INDEX(Разметка!C:C,MATCH($H1899,Разметка!A:A,0))),0)</f>
        <v/>
      </c>
      <c r="K1899" s="16" t="e">
        <f>IF($F1899&gt;0,IFERROR(MATCH(A1899,'Доп настройки участников'!A:A,0),-1)*(-1),0)</f>
        <v>#N/A</v>
      </c>
      <c r="L1899" s="16" t="str">
        <f t="shared" si="147"/>
        <v>Нет</v>
      </c>
      <c r="M1899" s="33" t="b">
        <f t="shared" si="148"/>
        <v>0</v>
      </c>
      <c r="N1899" s="33">
        <f t="shared" si="149"/>
        <v>1867</v>
      </c>
      <c r="O1899" s="33">
        <v>1898</v>
      </c>
    </row>
    <row r="1900" spans="1:15" x14ac:dyDescent="0.25">
      <c r="A1900" s="13">
        <f>IF(M1900,'Выгрузка из ревьюшницы'!B1900,INDEX('Доп настройки участников'!D:D,2+N1900))</f>
        <v>0</v>
      </c>
      <c r="B1900" s="13">
        <f>IF(M1900,'Выгрузка из ревьюшницы'!C1900,INDEX('Доп настройки участников'!E:E,2+N1900))</f>
        <v>0</v>
      </c>
      <c r="C1900" s="13">
        <f>IF(M1900,'Выгрузка из ревьюшницы'!H1900,INDEX('Доп настройки участников'!F:F,2+N1900))</f>
        <v>0</v>
      </c>
      <c r="D1900" s="13">
        <f>IF(M1900,'Выгрузка из ревьюшницы'!J1900,INDEX('Доп настройки участников'!G:G,2+N1900))</f>
        <v>0</v>
      </c>
      <c r="E1900" s="13" t="e">
        <f>INDEX('Сопоставление оценок'!$A$3:$A$14,MATCH(IF(M1900,'Выгрузка из ревьюшницы'!K1900,INDEX('Доп настройки участников'!H:H,2+N1900)),'Сопоставление оценок'!$C$3:$C$14,0))</f>
        <v>#N/A</v>
      </c>
      <c r="F1900" s="13" t="e">
        <f>INDEX('Сопоставление оценок'!$B$3:$B$14,MATCH(Table13[[#This Row],[mark_at_review]],'Сопоставление оценок'!$C$3:$C$14,0))</f>
        <v>#N/A</v>
      </c>
      <c r="G1900" s="13">
        <f>IF(M1900,IFERROR(IF(OR('Выгрузка из ревьюшницы'!X1900,'Выгрузка из ревьюшницы'!Z1900),1,0),0),INDEX('Доп настройки участников'!I:I,2+N1900))</f>
        <v>0</v>
      </c>
      <c r="H1900" s="13">
        <f>IF(M1900,'Выгрузка из ревьюшницы'!AJ1900,INDEX('Доп настройки участников'!J:J,2+N1900))</f>
        <v>0</v>
      </c>
      <c r="I1900" s="16" t="str">
        <f>IFERROR(IF($H1900=0,"",INDEX(Разметка!B:B,MATCH($H1900,Разметка!A:A,0))),0)</f>
        <v/>
      </c>
      <c r="J1900" s="16" t="str">
        <f>IFERROR(IF($H1900=0,"",INDEX(Разметка!C:C,MATCH($H1900,Разметка!A:A,0))),0)</f>
        <v/>
      </c>
      <c r="K1900" s="16" t="e">
        <f>IF($F1900&gt;0,IFERROR(MATCH(A1900,'Доп настройки участников'!A:A,0),-1)*(-1),0)</f>
        <v>#N/A</v>
      </c>
      <c r="L1900" s="16" t="str">
        <f t="shared" si="147"/>
        <v>Нет</v>
      </c>
      <c r="M1900" s="33" t="b">
        <f t="shared" si="148"/>
        <v>0</v>
      </c>
      <c r="N1900" s="33">
        <f t="shared" si="149"/>
        <v>1868</v>
      </c>
      <c r="O1900" s="33">
        <v>1899</v>
      </c>
    </row>
    <row r="1901" spans="1:15" x14ac:dyDescent="0.25">
      <c r="A1901" s="13">
        <f>IF(M1901,'Выгрузка из ревьюшницы'!B1901,INDEX('Доп настройки участников'!D:D,2+N1901))</f>
        <v>0</v>
      </c>
      <c r="B1901" s="13">
        <f>IF(M1901,'Выгрузка из ревьюшницы'!C1901,INDEX('Доп настройки участников'!E:E,2+N1901))</f>
        <v>0</v>
      </c>
      <c r="C1901" s="13">
        <f>IF(M1901,'Выгрузка из ревьюшницы'!H1901,INDEX('Доп настройки участников'!F:F,2+N1901))</f>
        <v>0</v>
      </c>
      <c r="D1901" s="13">
        <f>IF(M1901,'Выгрузка из ревьюшницы'!J1901,INDEX('Доп настройки участников'!G:G,2+N1901))</f>
        <v>0</v>
      </c>
      <c r="E1901" s="13" t="e">
        <f>INDEX('Сопоставление оценок'!$A$3:$A$14,MATCH(IF(M1901,'Выгрузка из ревьюшницы'!K1901,INDEX('Доп настройки участников'!H:H,2+N1901)),'Сопоставление оценок'!$C$3:$C$14,0))</f>
        <v>#N/A</v>
      </c>
      <c r="F1901" s="13" t="e">
        <f>INDEX('Сопоставление оценок'!$B$3:$B$14,MATCH(Table13[[#This Row],[mark_at_review]],'Сопоставление оценок'!$C$3:$C$14,0))</f>
        <v>#N/A</v>
      </c>
      <c r="G1901" s="13">
        <f>IF(M1901,IFERROR(IF(OR('Выгрузка из ревьюшницы'!X1901,'Выгрузка из ревьюшницы'!Z1901),1,0),0),INDEX('Доп настройки участников'!I:I,2+N1901))</f>
        <v>0</v>
      </c>
      <c r="H1901" s="13">
        <f>IF(M1901,'Выгрузка из ревьюшницы'!AJ1901,INDEX('Доп настройки участников'!J:J,2+N1901))</f>
        <v>0</v>
      </c>
      <c r="I1901" s="16" t="str">
        <f>IFERROR(IF($H1901=0,"",INDEX(Разметка!B:B,MATCH($H1901,Разметка!A:A,0))),0)</f>
        <v/>
      </c>
      <c r="J1901" s="16" t="str">
        <f>IFERROR(IF($H1901=0,"",INDEX(Разметка!C:C,MATCH($H1901,Разметка!A:A,0))),0)</f>
        <v/>
      </c>
      <c r="K1901" s="16" t="e">
        <f>IF($F1901&gt;0,IFERROR(MATCH(A1901,'Доп настройки участников'!A:A,0),-1)*(-1),0)</f>
        <v>#N/A</v>
      </c>
      <c r="L1901" s="16" t="str">
        <f t="shared" si="147"/>
        <v>Нет</v>
      </c>
      <c r="M1901" s="33" t="b">
        <f t="shared" si="148"/>
        <v>0</v>
      </c>
      <c r="N1901" s="33">
        <f t="shared" si="149"/>
        <v>1869</v>
      </c>
      <c r="O1901" s="33">
        <v>1900</v>
      </c>
    </row>
    <row r="1902" spans="1:15" x14ac:dyDescent="0.25">
      <c r="A1902" s="13">
        <f>IF(M1902,'Выгрузка из ревьюшницы'!B1902,INDEX('Доп настройки участников'!D:D,2+N1902))</f>
        <v>0</v>
      </c>
      <c r="B1902" s="13">
        <f>IF(M1902,'Выгрузка из ревьюшницы'!C1902,INDEX('Доп настройки участников'!E:E,2+N1902))</f>
        <v>0</v>
      </c>
      <c r="C1902" s="13">
        <f>IF(M1902,'Выгрузка из ревьюшницы'!H1902,INDEX('Доп настройки участников'!F:F,2+N1902))</f>
        <v>0</v>
      </c>
      <c r="D1902" s="13">
        <f>IF(M1902,'Выгрузка из ревьюшницы'!J1902,INDEX('Доп настройки участников'!G:G,2+N1902))</f>
        <v>0</v>
      </c>
      <c r="E1902" s="13" t="e">
        <f>INDEX('Сопоставление оценок'!$A$3:$A$14,MATCH(IF(M1902,'Выгрузка из ревьюшницы'!K1902,INDEX('Доп настройки участников'!H:H,2+N1902)),'Сопоставление оценок'!$C$3:$C$14,0))</f>
        <v>#N/A</v>
      </c>
      <c r="F1902" s="13" t="e">
        <f>INDEX('Сопоставление оценок'!$B$3:$B$14,MATCH(Table13[[#This Row],[mark_at_review]],'Сопоставление оценок'!$C$3:$C$14,0))</f>
        <v>#N/A</v>
      </c>
      <c r="G1902" s="13">
        <f>IF(M1902,IFERROR(IF(OR('Выгрузка из ревьюшницы'!X1902,'Выгрузка из ревьюшницы'!Z1902),1,0),0),INDEX('Доп настройки участников'!I:I,2+N1902))</f>
        <v>0</v>
      </c>
      <c r="H1902" s="13">
        <f>IF(M1902,'Выгрузка из ревьюшницы'!AJ1902,INDEX('Доп настройки участников'!J:J,2+N1902))</f>
        <v>0</v>
      </c>
      <c r="I1902" s="16" t="str">
        <f>IFERROR(IF($H1902=0,"",INDEX(Разметка!B:B,MATCH($H1902,Разметка!A:A,0))),0)</f>
        <v/>
      </c>
      <c r="J1902" s="16" t="str">
        <f>IFERROR(IF($H1902=0,"",INDEX(Разметка!C:C,MATCH($H1902,Разметка!A:A,0))),0)</f>
        <v/>
      </c>
      <c r="K1902" s="16" t="e">
        <f>IF($F1902&gt;0,IFERROR(MATCH(A1902,'Доп настройки участников'!A:A,0),-1)*(-1),0)</f>
        <v>#N/A</v>
      </c>
      <c r="L1902" s="16" t="str">
        <f t="shared" si="147"/>
        <v>Нет</v>
      </c>
      <c r="M1902" s="33" t="b">
        <f t="shared" si="148"/>
        <v>0</v>
      </c>
      <c r="N1902" s="33">
        <f t="shared" si="149"/>
        <v>1870</v>
      </c>
      <c r="O1902" s="33">
        <v>1901</v>
      </c>
    </row>
    <row r="1903" spans="1:15" x14ac:dyDescent="0.25">
      <c r="A1903" s="13">
        <f>IF(M1903,'Выгрузка из ревьюшницы'!B1903,INDEX('Доп настройки участников'!D:D,2+N1903))</f>
        <v>0</v>
      </c>
      <c r="B1903" s="13">
        <f>IF(M1903,'Выгрузка из ревьюшницы'!C1903,INDEX('Доп настройки участников'!E:E,2+N1903))</f>
        <v>0</v>
      </c>
      <c r="C1903" s="13">
        <f>IF(M1903,'Выгрузка из ревьюшницы'!H1903,INDEX('Доп настройки участников'!F:F,2+N1903))</f>
        <v>0</v>
      </c>
      <c r="D1903" s="13">
        <f>IF(M1903,'Выгрузка из ревьюшницы'!J1903,INDEX('Доп настройки участников'!G:G,2+N1903))</f>
        <v>0</v>
      </c>
      <c r="E1903" s="13" t="e">
        <f>INDEX('Сопоставление оценок'!$A$3:$A$14,MATCH(IF(M1903,'Выгрузка из ревьюшницы'!K1903,INDEX('Доп настройки участников'!H:H,2+N1903)),'Сопоставление оценок'!$C$3:$C$14,0))</f>
        <v>#N/A</v>
      </c>
      <c r="F1903" s="13" t="e">
        <f>INDEX('Сопоставление оценок'!$B$3:$B$14,MATCH(Table13[[#This Row],[mark_at_review]],'Сопоставление оценок'!$C$3:$C$14,0))</f>
        <v>#N/A</v>
      </c>
      <c r="G1903" s="13">
        <f>IF(M1903,IFERROR(IF(OR('Выгрузка из ревьюшницы'!X1903,'Выгрузка из ревьюшницы'!Z1903),1,0),0),INDEX('Доп настройки участников'!I:I,2+N1903))</f>
        <v>0</v>
      </c>
      <c r="H1903" s="13">
        <f>IF(M1903,'Выгрузка из ревьюшницы'!AJ1903,INDEX('Доп настройки участников'!J:J,2+N1903))</f>
        <v>0</v>
      </c>
      <c r="I1903" s="16" t="str">
        <f>IFERROR(IF($H1903=0,"",INDEX(Разметка!B:B,MATCH($H1903,Разметка!A:A,0))),0)</f>
        <v/>
      </c>
      <c r="J1903" s="16" t="str">
        <f>IFERROR(IF($H1903=0,"",INDEX(Разметка!C:C,MATCH($H1903,Разметка!A:A,0))),0)</f>
        <v/>
      </c>
      <c r="K1903" s="16" t="e">
        <f>IF($F1903&gt;0,IFERROR(MATCH(A1903,'Доп настройки участников'!A:A,0),-1)*(-1),0)</f>
        <v>#N/A</v>
      </c>
      <c r="L1903" s="16" t="str">
        <f t="shared" si="147"/>
        <v>Нет</v>
      </c>
      <c r="M1903" s="33" t="b">
        <f t="shared" si="148"/>
        <v>0</v>
      </c>
      <c r="N1903" s="33">
        <f t="shared" si="149"/>
        <v>1871</v>
      </c>
      <c r="O1903" s="33">
        <v>1902</v>
      </c>
    </row>
    <row r="1904" spans="1:15" x14ac:dyDescent="0.25">
      <c r="A1904" s="13">
        <f>IF(M1904,'Выгрузка из ревьюшницы'!B1904,INDEX('Доп настройки участников'!D:D,2+N1904))</f>
        <v>0</v>
      </c>
      <c r="B1904" s="13">
        <f>IF(M1904,'Выгрузка из ревьюшницы'!C1904,INDEX('Доп настройки участников'!E:E,2+N1904))</f>
        <v>0</v>
      </c>
      <c r="C1904" s="13">
        <f>IF(M1904,'Выгрузка из ревьюшницы'!H1904,INDEX('Доп настройки участников'!F:F,2+N1904))</f>
        <v>0</v>
      </c>
      <c r="D1904" s="13">
        <f>IF(M1904,'Выгрузка из ревьюшницы'!J1904,INDEX('Доп настройки участников'!G:G,2+N1904))</f>
        <v>0</v>
      </c>
      <c r="E1904" s="13" t="e">
        <f>INDEX('Сопоставление оценок'!$A$3:$A$14,MATCH(IF(M1904,'Выгрузка из ревьюшницы'!K1904,INDEX('Доп настройки участников'!H:H,2+N1904)),'Сопоставление оценок'!$C$3:$C$14,0))</f>
        <v>#N/A</v>
      </c>
      <c r="F1904" s="13" t="e">
        <f>INDEX('Сопоставление оценок'!$B$3:$B$14,MATCH(Table13[[#This Row],[mark_at_review]],'Сопоставление оценок'!$C$3:$C$14,0))</f>
        <v>#N/A</v>
      </c>
      <c r="G1904" s="13">
        <f>IF(M1904,IFERROR(IF(OR('Выгрузка из ревьюшницы'!X1904,'Выгрузка из ревьюшницы'!Z1904),1,0),0),INDEX('Доп настройки участников'!I:I,2+N1904))</f>
        <v>0</v>
      </c>
      <c r="H1904" s="13">
        <f>IF(M1904,'Выгрузка из ревьюшницы'!AJ1904,INDEX('Доп настройки участников'!J:J,2+N1904))</f>
        <v>0</v>
      </c>
      <c r="I1904" s="16" t="str">
        <f>IFERROR(IF($H1904=0,"",INDEX(Разметка!B:B,MATCH($H1904,Разметка!A:A,0))),0)</f>
        <v/>
      </c>
      <c r="J1904" s="16" t="str">
        <f>IFERROR(IF($H1904=0,"",INDEX(Разметка!C:C,MATCH($H1904,Разметка!A:A,0))),0)</f>
        <v/>
      </c>
      <c r="K1904" s="16" t="e">
        <f>IF($F1904&gt;0,IFERROR(MATCH(A1904,'Доп настройки участников'!A:A,0),-1)*(-1),0)</f>
        <v>#N/A</v>
      </c>
      <c r="L1904" s="16" t="str">
        <f t="shared" si="147"/>
        <v>Нет</v>
      </c>
      <c r="M1904" s="33" t="b">
        <f t="shared" si="148"/>
        <v>0</v>
      </c>
      <c r="N1904" s="33">
        <f t="shared" si="149"/>
        <v>1872</v>
      </c>
      <c r="O1904" s="33">
        <v>1903</v>
      </c>
    </row>
    <row r="1905" spans="1:15" x14ac:dyDescent="0.25">
      <c r="A1905" s="13">
        <f>IF(M1905,'Выгрузка из ревьюшницы'!B1905,INDEX('Доп настройки участников'!D:D,2+N1905))</f>
        <v>0</v>
      </c>
      <c r="B1905" s="13">
        <f>IF(M1905,'Выгрузка из ревьюшницы'!C1905,INDEX('Доп настройки участников'!E:E,2+N1905))</f>
        <v>0</v>
      </c>
      <c r="C1905" s="13">
        <f>IF(M1905,'Выгрузка из ревьюшницы'!H1905,INDEX('Доп настройки участников'!F:F,2+N1905))</f>
        <v>0</v>
      </c>
      <c r="D1905" s="13">
        <f>IF(M1905,'Выгрузка из ревьюшницы'!J1905,INDEX('Доп настройки участников'!G:G,2+N1905))</f>
        <v>0</v>
      </c>
      <c r="E1905" s="13" t="e">
        <f>INDEX('Сопоставление оценок'!$A$3:$A$14,MATCH(IF(M1905,'Выгрузка из ревьюшницы'!K1905,INDEX('Доп настройки участников'!H:H,2+N1905)),'Сопоставление оценок'!$C$3:$C$14,0))</f>
        <v>#N/A</v>
      </c>
      <c r="F1905" s="13" t="e">
        <f>INDEX('Сопоставление оценок'!$B$3:$B$14,MATCH(Table13[[#This Row],[mark_at_review]],'Сопоставление оценок'!$C$3:$C$14,0))</f>
        <v>#N/A</v>
      </c>
      <c r="G1905" s="13">
        <f>IF(M1905,IFERROR(IF(OR('Выгрузка из ревьюшницы'!X1905,'Выгрузка из ревьюшницы'!Z1905),1,0),0),INDEX('Доп настройки участников'!I:I,2+N1905))</f>
        <v>0</v>
      </c>
      <c r="H1905" s="13">
        <f>IF(M1905,'Выгрузка из ревьюшницы'!AJ1905,INDEX('Доп настройки участников'!J:J,2+N1905))</f>
        <v>0</v>
      </c>
      <c r="I1905" s="16" t="str">
        <f>IFERROR(IF($H1905=0,"",INDEX(Разметка!B:B,MATCH($H1905,Разметка!A:A,0))),0)</f>
        <v/>
      </c>
      <c r="J1905" s="16" t="str">
        <f>IFERROR(IF($H1905=0,"",INDEX(Разметка!C:C,MATCH($H1905,Разметка!A:A,0))),0)</f>
        <v/>
      </c>
      <c r="K1905" s="16" t="e">
        <f>IF($F1905&gt;0,IFERROR(MATCH(A1905,'Доп настройки участников'!A:A,0),-1)*(-1),0)</f>
        <v>#N/A</v>
      </c>
      <c r="L1905" s="16" t="str">
        <f t="shared" si="147"/>
        <v>Нет</v>
      </c>
      <c r="M1905" s="33" t="b">
        <f t="shared" si="148"/>
        <v>0</v>
      </c>
      <c r="N1905" s="33">
        <f t="shared" si="149"/>
        <v>1873</v>
      </c>
      <c r="O1905" s="33">
        <v>1904</v>
      </c>
    </row>
    <row r="1906" spans="1:15" x14ac:dyDescent="0.25">
      <c r="A1906" s="13">
        <f>IF(M1906,'Выгрузка из ревьюшницы'!B1906,INDEX('Доп настройки участников'!D:D,2+N1906))</f>
        <v>0</v>
      </c>
      <c r="B1906" s="13">
        <f>IF(M1906,'Выгрузка из ревьюшницы'!C1906,INDEX('Доп настройки участников'!E:E,2+N1906))</f>
        <v>0</v>
      </c>
      <c r="C1906" s="13">
        <f>IF(M1906,'Выгрузка из ревьюшницы'!H1906,INDEX('Доп настройки участников'!F:F,2+N1906))</f>
        <v>0</v>
      </c>
      <c r="D1906" s="13">
        <f>IF(M1906,'Выгрузка из ревьюшницы'!J1906,INDEX('Доп настройки участников'!G:G,2+N1906))</f>
        <v>0</v>
      </c>
      <c r="E1906" s="13" t="e">
        <f>INDEX('Сопоставление оценок'!$A$3:$A$14,MATCH(IF(M1906,'Выгрузка из ревьюшницы'!K1906,INDEX('Доп настройки участников'!H:H,2+N1906)),'Сопоставление оценок'!$C$3:$C$14,0))</f>
        <v>#N/A</v>
      </c>
      <c r="F1906" s="13" t="e">
        <f>INDEX('Сопоставление оценок'!$B$3:$B$14,MATCH(Table13[[#This Row],[mark_at_review]],'Сопоставление оценок'!$C$3:$C$14,0))</f>
        <v>#N/A</v>
      </c>
      <c r="G1906" s="13">
        <f>IF(M1906,IFERROR(IF(OR('Выгрузка из ревьюшницы'!X1906,'Выгрузка из ревьюшницы'!Z1906),1,0),0),INDEX('Доп настройки участников'!I:I,2+N1906))</f>
        <v>0</v>
      </c>
      <c r="H1906" s="13">
        <f>IF(M1906,'Выгрузка из ревьюшницы'!AJ1906,INDEX('Доп настройки участников'!J:J,2+N1906))</f>
        <v>0</v>
      </c>
      <c r="I1906" s="16" t="str">
        <f>IFERROR(IF($H1906=0,"",INDEX(Разметка!B:B,MATCH($H1906,Разметка!A:A,0))),0)</f>
        <v/>
      </c>
      <c r="J1906" s="16" t="str">
        <f>IFERROR(IF($H1906=0,"",INDEX(Разметка!C:C,MATCH($H1906,Разметка!A:A,0))),0)</f>
        <v/>
      </c>
      <c r="K1906" s="16" t="e">
        <f>IF($F1906&gt;0,IFERROR(MATCH(A1906,'Доп настройки участников'!A:A,0),-1)*(-1),0)</f>
        <v>#N/A</v>
      </c>
      <c r="L1906" s="16" t="str">
        <f t="shared" si="147"/>
        <v>Нет</v>
      </c>
      <c r="M1906" s="33" t="b">
        <f t="shared" si="148"/>
        <v>0</v>
      </c>
      <c r="N1906" s="33">
        <f t="shared" si="149"/>
        <v>1874</v>
      </c>
      <c r="O1906" s="33">
        <v>1905</v>
      </c>
    </row>
    <row r="1907" spans="1:15" x14ac:dyDescent="0.25">
      <c r="A1907" s="13">
        <f>IF(M1907,'Выгрузка из ревьюшницы'!B1907,INDEX('Доп настройки участников'!D:D,2+N1907))</f>
        <v>0</v>
      </c>
      <c r="B1907" s="13">
        <f>IF(M1907,'Выгрузка из ревьюшницы'!C1907,INDEX('Доп настройки участников'!E:E,2+N1907))</f>
        <v>0</v>
      </c>
      <c r="C1907" s="13">
        <f>IF(M1907,'Выгрузка из ревьюшницы'!H1907,INDEX('Доп настройки участников'!F:F,2+N1907))</f>
        <v>0</v>
      </c>
      <c r="D1907" s="13">
        <f>IF(M1907,'Выгрузка из ревьюшницы'!J1907,INDEX('Доп настройки участников'!G:G,2+N1907))</f>
        <v>0</v>
      </c>
      <c r="E1907" s="13" t="e">
        <f>INDEX('Сопоставление оценок'!$A$3:$A$14,MATCH(IF(M1907,'Выгрузка из ревьюшницы'!K1907,INDEX('Доп настройки участников'!H:H,2+N1907)),'Сопоставление оценок'!$C$3:$C$14,0))</f>
        <v>#N/A</v>
      </c>
      <c r="F1907" s="13" t="e">
        <f>INDEX('Сопоставление оценок'!$B$3:$B$14,MATCH(Table13[[#This Row],[mark_at_review]],'Сопоставление оценок'!$C$3:$C$14,0))</f>
        <v>#N/A</v>
      </c>
      <c r="G1907" s="13">
        <f>IF(M1907,IFERROR(IF(OR('Выгрузка из ревьюшницы'!X1907,'Выгрузка из ревьюшницы'!Z1907),1,0),0),INDEX('Доп настройки участников'!I:I,2+N1907))</f>
        <v>0</v>
      </c>
      <c r="H1907" s="13">
        <f>IF(M1907,'Выгрузка из ревьюшницы'!AJ1907,INDEX('Доп настройки участников'!J:J,2+N1907))</f>
        <v>0</v>
      </c>
      <c r="I1907" s="16" t="str">
        <f>IFERROR(IF($H1907=0,"",INDEX(Разметка!B:B,MATCH($H1907,Разметка!A:A,0))),0)</f>
        <v/>
      </c>
      <c r="J1907" s="16" t="str">
        <f>IFERROR(IF($H1907=0,"",INDEX(Разметка!C:C,MATCH($H1907,Разметка!A:A,0))),0)</f>
        <v/>
      </c>
      <c r="K1907" s="16" t="e">
        <f>IF($F1907&gt;0,IFERROR(MATCH(A1907,'Доп настройки участников'!A:A,0),-1)*(-1),0)</f>
        <v>#N/A</v>
      </c>
      <c r="L1907" s="16" t="str">
        <f t="shared" si="147"/>
        <v>Нет</v>
      </c>
      <c r="M1907" s="33" t="b">
        <f t="shared" si="148"/>
        <v>0</v>
      </c>
      <c r="N1907" s="33">
        <f t="shared" si="149"/>
        <v>1875</v>
      </c>
      <c r="O1907" s="33">
        <v>1906</v>
      </c>
    </row>
    <row r="1908" spans="1:15" x14ac:dyDescent="0.25">
      <c r="A1908" s="13">
        <f>IF(M1908,'Выгрузка из ревьюшницы'!B1908,INDEX('Доп настройки участников'!D:D,2+N1908))</f>
        <v>0</v>
      </c>
      <c r="B1908" s="13">
        <f>IF(M1908,'Выгрузка из ревьюшницы'!C1908,INDEX('Доп настройки участников'!E:E,2+N1908))</f>
        <v>0</v>
      </c>
      <c r="C1908" s="13">
        <f>IF(M1908,'Выгрузка из ревьюшницы'!H1908,INDEX('Доп настройки участников'!F:F,2+N1908))</f>
        <v>0</v>
      </c>
      <c r="D1908" s="13">
        <f>IF(M1908,'Выгрузка из ревьюшницы'!J1908,INDEX('Доп настройки участников'!G:G,2+N1908))</f>
        <v>0</v>
      </c>
      <c r="E1908" s="13" t="e">
        <f>INDEX('Сопоставление оценок'!$A$3:$A$14,MATCH(IF(M1908,'Выгрузка из ревьюшницы'!K1908,INDEX('Доп настройки участников'!H:H,2+N1908)),'Сопоставление оценок'!$C$3:$C$14,0))</f>
        <v>#N/A</v>
      </c>
      <c r="F1908" s="13" t="e">
        <f>INDEX('Сопоставление оценок'!$B$3:$B$14,MATCH(Table13[[#This Row],[mark_at_review]],'Сопоставление оценок'!$C$3:$C$14,0))</f>
        <v>#N/A</v>
      </c>
      <c r="G1908" s="13">
        <f>IF(M1908,IFERROR(IF(OR('Выгрузка из ревьюшницы'!X1908,'Выгрузка из ревьюшницы'!Z1908),1,0),0),INDEX('Доп настройки участников'!I:I,2+N1908))</f>
        <v>0</v>
      </c>
      <c r="H1908" s="13">
        <f>IF(M1908,'Выгрузка из ревьюшницы'!AJ1908,INDEX('Доп настройки участников'!J:J,2+N1908))</f>
        <v>0</v>
      </c>
      <c r="I1908" s="16" t="str">
        <f>IFERROR(IF($H1908=0,"",INDEX(Разметка!B:B,MATCH($H1908,Разметка!A:A,0))),0)</f>
        <v/>
      </c>
      <c r="J1908" s="16" t="str">
        <f>IFERROR(IF($H1908=0,"",INDEX(Разметка!C:C,MATCH($H1908,Разметка!A:A,0))),0)</f>
        <v/>
      </c>
      <c r="K1908" s="16" t="e">
        <f>IF($F1908&gt;0,IFERROR(MATCH(A1908,'Доп настройки участников'!A:A,0),-1)*(-1),0)</f>
        <v>#N/A</v>
      </c>
      <c r="L1908" s="16" t="str">
        <f t="shared" si="147"/>
        <v>Нет</v>
      </c>
      <c r="M1908" s="33" t="b">
        <f t="shared" si="148"/>
        <v>0</v>
      </c>
      <c r="N1908" s="33">
        <f t="shared" si="149"/>
        <v>1876</v>
      </c>
      <c r="O1908" s="33">
        <v>1907</v>
      </c>
    </row>
    <row r="1909" spans="1:15" x14ac:dyDescent="0.25">
      <c r="A1909" s="13">
        <f>IF(M1909,'Выгрузка из ревьюшницы'!B1909,INDEX('Доп настройки участников'!D:D,2+N1909))</f>
        <v>0</v>
      </c>
      <c r="B1909" s="13">
        <f>IF(M1909,'Выгрузка из ревьюшницы'!C1909,INDEX('Доп настройки участников'!E:E,2+N1909))</f>
        <v>0</v>
      </c>
      <c r="C1909" s="13">
        <f>IF(M1909,'Выгрузка из ревьюшницы'!H1909,INDEX('Доп настройки участников'!F:F,2+N1909))</f>
        <v>0</v>
      </c>
      <c r="D1909" s="13">
        <f>IF(M1909,'Выгрузка из ревьюшницы'!J1909,INDEX('Доп настройки участников'!G:G,2+N1909))</f>
        <v>0</v>
      </c>
      <c r="E1909" s="13" t="e">
        <f>INDEX('Сопоставление оценок'!$A$3:$A$14,MATCH(IF(M1909,'Выгрузка из ревьюшницы'!K1909,INDEX('Доп настройки участников'!H:H,2+N1909)),'Сопоставление оценок'!$C$3:$C$14,0))</f>
        <v>#N/A</v>
      </c>
      <c r="F1909" s="13" t="e">
        <f>INDEX('Сопоставление оценок'!$B$3:$B$14,MATCH(Table13[[#This Row],[mark_at_review]],'Сопоставление оценок'!$C$3:$C$14,0))</f>
        <v>#N/A</v>
      </c>
      <c r="G1909" s="13">
        <f>IF(M1909,IFERROR(IF(OR('Выгрузка из ревьюшницы'!X1909,'Выгрузка из ревьюшницы'!Z1909),1,0),0),INDEX('Доп настройки участников'!I:I,2+N1909))</f>
        <v>0</v>
      </c>
      <c r="H1909" s="13">
        <f>IF(M1909,'Выгрузка из ревьюшницы'!AJ1909,INDEX('Доп настройки участников'!J:J,2+N1909))</f>
        <v>0</v>
      </c>
      <c r="I1909" s="16" t="str">
        <f>IFERROR(IF($H1909=0,"",INDEX(Разметка!B:B,MATCH($H1909,Разметка!A:A,0))),0)</f>
        <v/>
      </c>
      <c r="J1909" s="16" t="str">
        <f>IFERROR(IF($H1909=0,"",INDEX(Разметка!C:C,MATCH($H1909,Разметка!A:A,0))),0)</f>
        <v/>
      </c>
      <c r="K1909" s="16" t="e">
        <f>IF($F1909&gt;0,IFERROR(MATCH(A1909,'Доп настройки участников'!A:A,0),-1)*(-1),0)</f>
        <v>#N/A</v>
      </c>
      <c r="L1909" s="16" t="str">
        <f t="shared" si="147"/>
        <v>Нет</v>
      </c>
      <c r="M1909" s="33" t="b">
        <f t="shared" si="148"/>
        <v>0</v>
      </c>
      <c r="N1909" s="33">
        <f t="shared" si="149"/>
        <v>1877</v>
      </c>
      <c r="O1909" s="33">
        <v>1908</v>
      </c>
    </row>
    <row r="1910" spans="1:15" x14ac:dyDescent="0.25">
      <c r="A1910" s="13">
        <f>IF(M1910,'Выгрузка из ревьюшницы'!B1910,INDEX('Доп настройки участников'!D:D,2+N1910))</f>
        <v>0</v>
      </c>
      <c r="B1910" s="13">
        <f>IF(M1910,'Выгрузка из ревьюшницы'!C1910,INDEX('Доп настройки участников'!E:E,2+N1910))</f>
        <v>0</v>
      </c>
      <c r="C1910" s="13">
        <f>IF(M1910,'Выгрузка из ревьюшницы'!H1910,INDEX('Доп настройки участников'!F:F,2+N1910))</f>
        <v>0</v>
      </c>
      <c r="D1910" s="13">
        <f>IF(M1910,'Выгрузка из ревьюшницы'!J1910,INDEX('Доп настройки участников'!G:G,2+N1910))</f>
        <v>0</v>
      </c>
      <c r="E1910" s="13" t="e">
        <f>INDEX('Сопоставление оценок'!$A$3:$A$14,MATCH(IF(M1910,'Выгрузка из ревьюшницы'!K1910,INDEX('Доп настройки участников'!H:H,2+N1910)),'Сопоставление оценок'!$C$3:$C$14,0))</f>
        <v>#N/A</v>
      </c>
      <c r="F1910" s="13" t="e">
        <f>INDEX('Сопоставление оценок'!$B$3:$B$14,MATCH(Table13[[#This Row],[mark_at_review]],'Сопоставление оценок'!$C$3:$C$14,0))</f>
        <v>#N/A</v>
      </c>
      <c r="G1910" s="13">
        <f>IF(M1910,IFERROR(IF(OR('Выгрузка из ревьюшницы'!X1910,'Выгрузка из ревьюшницы'!Z1910),1,0),0),INDEX('Доп настройки участников'!I:I,2+N1910))</f>
        <v>0</v>
      </c>
      <c r="H1910" s="13">
        <f>IF(M1910,'Выгрузка из ревьюшницы'!AJ1910,INDEX('Доп настройки участников'!J:J,2+N1910))</f>
        <v>0</v>
      </c>
      <c r="I1910" s="16" t="str">
        <f>IFERROR(IF($H1910=0,"",INDEX(Разметка!B:B,MATCH($H1910,Разметка!A:A,0))),0)</f>
        <v/>
      </c>
      <c r="J1910" s="16" t="str">
        <f>IFERROR(IF($H1910=0,"",INDEX(Разметка!C:C,MATCH($H1910,Разметка!A:A,0))),0)</f>
        <v/>
      </c>
      <c r="K1910" s="16" t="e">
        <f>IF($F1910&gt;0,IFERROR(MATCH(A1910,'Доп настройки участников'!A:A,0),-1)*(-1),0)</f>
        <v>#N/A</v>
      </c>
      <c r="L1910" s="16" t="str">
        <f t="shared" si="147"/>
        <v>Нет</v>
      </c>
      <c r="M1910" s="33" t="b">
        <f t="shared" si="148"/>
        <v>0</v>
      </c>
      <c r="N1910" s="33">
        <f t="shared" si="149"/>
        <v>1878</v>
      </c>
      <c r="O1910" s="33">
        <v>1909</v>
      </c>
    </row>
    <row r="1911" spans="1:15" x14ac:dyDescent="0.25">
      <c r="A1911" s="13">
        <f>IF(M1911,'Выгрузка из ревьюшницы'!B1911,INDEX('Доп настройки участников'!D:D,2+N1911))</f>
        <v>0</v>
      </c>
      <c r="B1911" s="13">
        <f>IF(M1911,'Выгрузка из ревьюшницы'!C1911,INDEX('Доп настройки участников'!E:E,2+N1911))</f>
        <v>0</v>
      </c>
      <c r="C1911" s="13">
        <f>IF(M1911,'Выгрузка из ревьюшницы'!H1911,INDEX('Доп настройки участников'!F:F,2+N1911))</f>
        <v>0</v>
      </c>
      <c r="D1911" s="13">
        <f>IF(M1911,'Выгрузка из ревьюшницы'!J1911,INDEX('Доп настройки участников'!G:G,2+N1911))</f>
        <v>0</v>
      </c>
      <c r="E1911" s="13" t="e">
        <f>INDEX('Сопоставление оценок'!$A$3:$A$14,MATCH(IF(M1911,'Выгрузка из ревьюшницы'!K1911,INDEX('Доп настройки участников'!H:H,2+N1911)),'Сопоставление оценок'!$C$3:$C$14,0))</f>
        <v>#N/A</v>
      </c>
      <c r="F1911" s="13" t="e">
        <f>INDEX('Сопоставление оценок'!$B$3:$B$14,MATCH(Table13[[#This Row],[mark_at_review]],'Сопоставление оценок'!$C$3:$C$14,0))</f>
        <v>#N/A</v>
      </c>
      <c r="G1911" s="13">
        <f>IF(M1911,IFERROR(IF(OR('Выгрузка из ревьюшницы'!X1911,'Выгрузка из ревьюшницы'!Z1911),1,0),0),INDEX('Доп настройки участников'!I:I,2+N1911))</f>
        <v>0</v>
      </c>
      <c r="H1911" s="13">
        <f>IF(M1911,'Выгрузка из ревьюшницы'!AJ1911,INDEX('Доп настройки участников'!J:J,2+N1911))</f>
        <v>0</v>
      </c>
      <c r="I1911" s="16" t="str">
        <f>IFERROR(IF($H1911=0,"",INDEX(Разметка!B:B,MATCH($H1911,Разметка!A:A,0))),0)</f>
        <v/>
      </c>
      <c r="J1911" s="16" t="str">
        <f>IFERROR(IF($H1911=0,"",INDEX(Разметка!C:C,MATCH($H1911,Разметка!A:A,0))),0)</f>
        <v/>
      </c>
      <c r="K1911" s="16" t="e">
        <f>IF($F1911&gt;0,IFERROR(MATCH(A1911,'Доп настройки участников'!A:A,0),-1)*(-1),0)</f>
        <v>#N/A</v>
      </c>
      <c r="L1911" s="16" t="str">
        <f t="shared" si="147"/>
        <v>Нет</v>
      </c>
      <c r="M1911" s="33" t="b">
        <f t="shared" si="148"/>
        <v>0</v>
      </c>
      <c r="N1911" s="33">
        <f t="shared" si="149"/>
        <v>1879</v>
      </c>
      <c r="O1911" s="33">
        <v>1910</v>
      </c>
    </row>
    <row r="1912" spans="1:15" x14ac:dyDescent="0.25">
      <c r="A1912" s="13">
        <f>IF(M1912,'Выгрузка из ревьюшницы'!B1912,INDEX('Доп настройки участников'!D:D,2+N1912))</f>
        <v>0</v>
      </c>
      <c r="B1912" s="13">
        <f>IF(M1912,'Выгрузка из ревьюшницы'!C1912,INDEX('Доп настройки участников'!E:E,2+N1912))</f>
        <v>0</v>
      </c>
      <c r="C1912" s="13">
        <f>IF(M1912,'Выгрузка из ревьюшницы'!H1912,INDEX('Доп настройки участников'!F:F,2+N1912))</f>
        <v>0</v>
      </c>
      <c r="D1912" s="13">
        <f>IF(M1912,'Выгрузка из ревьюшницы'!J1912,INDEX('Доп настройки участников'!G:G,2+N1912))</f>
        <v>0</v>
      </c>
      <c r="E1912" s="13" t="e">
        <f>INDEX('Сопоставление оценок'!$A$3:$A$14,MATCH(IF(M1912,'Выгрузка из ревьюшницы'!K1912,INDEX('Доп настройки участников'!H:H,2+N1912)),'Сопоставление оценок'!$C$3:$C$14,0))</f>
        <v>#N/A</v>
      </c>
      <c r="F1912" s="13" t="e">
        <f>INDEX('Сопоставление оценок'!$B$3:$B$14,MATCH(Table13[[#This Row],[mark_at_review]],'Сопоставление оценок'!$C$3:$C$14,0))</f>
        <v>#N/A</v>
      </c>
      <c r="G1912" s="13">
        <f>IF(M1912,IFERROR(IF(OR('Выгрузка из ревьюшницы'!X1912,'Выгрузка из ревьюшницы'!Z1912),1,0),0),INDEX('Доп настройки участников'!I:I,2+N1912))</f>
        <v>0</v>
      </c>
      <c r="H1912" s="13">
        <f>IF(M1912,'Выгрузка из ревьюшницы'!AJ1912,INDEX('Доп настройки участников'!J:J,2+N1912))</f>
        <v>0</v>
      </c>
      <c r="I1912" s="16" t="str">
        <f>IFERROR(IF($H1912=0,"",INDEX(Разметка!B:B,MATCH($H1912,Разметка!A:A,0))),0)</f>
        <v/>
      </c>
      <c r="J1912" s="16" t="str">
        <f>IFERROR(IF($H1912=0,"",INDEX(Разметка!C:C,MATCH($H1912,Разметка!A:A,0))),0)</f>
        <v/>
      </c>
      <c r="K1912" s="16" t="e">
        <f>IF($F1912&gt;0,IFERROR(MATCH(A1912,'Доп настройки участников'!A:A,0),-1)*(-1),0)</f>
        <v>#N/A</v>
      </c>
      <c r="L1912" s="16" t="str">
        <f t="shared" si="147"/>
        <v>Нет</v>
      </c>
      <c r="M1912" s="33" t="b">
        <f t="shared" si="148"/>
        <v>0</v>
      </c>
      <c r="N1912" s="33">
        <f t="shared" si="149"/>
        <v>1880</v>
      </c>
      <c r="O1912" s="33">
        <v>1911</v>
      </c>
    </row>
    <row r="1913" spans="1:15" x14ac:dyDescent="0.25">
      <c r="A1913" s="13">
        <f>IF(M1913,'Выгрузка из ревьюшницы'!B1913,INDEX('Доп настройки участников'!D:D,2+N1913))</f>
        <v>0</v>
      </c>
      <c r="B1913" s="13">
        <f>IF(M1913,'Выгрузка из ревьюшницы'!C1913,INDEX('Доп настройки участников'!E:E,2+N1913))</f>
        <v>0</v>
      </c>
      <c r="C1913" s="13">
        <f>IF(M1913,'Выгрузка из ревьюшницы'!H1913,INDEX('Доп настройки участников'!F:F,2+N1913))</f>
        <v>0</v>
      </c>
      <c r="D1913" s="13">
        <f>IF(M1913,'Выгрузка из ревьюшницы'!J1913,INDEX('Доп настройки участников'!G:G,2+N1913))</f>
        <v>0</v>
      </c>
      <c r="E1913" s="13" t="e">
        <f>INDEX('Сопоставление оценок'!$A$3:$A$14,MATCH(IF(M1913,'Выгрузка из ревьюшницы'!K1913,INDEX('Доп настройки участников'!H:H,2+N1913)),'Сопоставление оценок'!$C$3:$C$14,0))</f>
        <v>#N/A</v>
      </c>
      <c r="F1913" s="13" t="e">
        <f>INDEX('Сопоставление оценок'!$B$3:$B$14,MATCH(Table13[[#This Row],[mark_at_review]],'Сопоставление оценок'!$C$3:$C$14,0))</f>
        <v>#N/A</v>
      </c>
      <c r="G1913" s="13">
        <f>IF(M1913,IFERROR(IF(OR('Выгрузка из ревьюшницы'!X1913,'Выгрузка из ревьюшницы'!Z1913),1,0),0),INDEX('Доп настройки участников'!I:I,2+N1913))</f>
        <v>0</v>
      </c>
      <c r="H1913" s="13">
        <f>IF(M1913,'Выгрузка из ревьюшницы'!AJ1913,INDEX('Доп настройки участников'!J:J,2+N1913))</f>
        <v>0</v>
      </c>
      <c r="I1913" s="16" t="str">
        <f>IFERROR(IF($H1913=0,"",INDEX(Разметка!B:B,MATCH($H1913,Разметка!A:A,0))),0)</f>
        <v/>
      </c>
      <c r="J1913" s="16" t="str">
        <f>IFERROR(IF($H1913=0,"",INDEX(Разметка!C:C,MATCH($H1913,Разметка!A:A,0))),0)</f>
        <v/>
      </c>
      <c r="K1913" s="16" t="e">
        <f>IF($F1913&gt;0,IFERROR(MATCH(A1913,'Доп настройки участников'!A:A,0),-1)*(-1),0)</f>
        <v>#N/A</v>
      </c>
      <c r="L1913" s="16" t="str">
        <f t="shared" si="147"/>
        <v>Нет</v>
      </c>
      <c r="M1913" s="33" t="b">
        <f t="shared" si="148"/>
        <v>0</v>
      </c>
      <c r="N1913" s="33">
        <f t="shared" si="149"/>
        <v>1881</v>
      </c>
      <c r="O1913" s="33">
        <v>1912</v>
      </c>
    </row>
    <row r="1914" spans="1:15" x14ac:dyDescent="0.25">
      <c r="A1914" s="13">
        <f>IF(M1914,'Выгрузка из ревьюшницы'!B1914,INDEX('Доп настройки участников'!D:D,2+N1914))</f>
        <v>0</v>
      </c>
      <c r="B1914" s="13">
        <f>IF(M1914,'Выгрузка из ревьюшницы'!C1914,INDEX('Доп настройки участников'!E:E,2+N1914))</f>
        <v>0</v>
      </c>
      <c r="C1914" s="13">
        <f>IF(M1914,'Выгрузка из ревьюшницы'!H1914,INDEX('Доп настройки участников'!F:F,2+N1914))</f>
        <v>0</v>
      </c>
      <c r="D1914" s="13">
        <f>IF(M1914,'Выгрузка из ревьюшницы'!J1914,INDEX('Доп настройки участников'!G:G,2+N1914))</f>
        <v>0</v>
      </c>
      <c r="E1914" s="13" t="e">
        <f>INDEX('Сопоставление оценок'!$A$3:$A$14,MATCH(IF(M1914,'Выгрузка из ревьюшницы'!K1914,INDEX('Доп настройки участников'!H:H,2+N1914)),'Сопоставление оценок'!$C$3:$C$14,0))</f>
        <v>#N/A</v>
      </c>
      <c r="F1914" s="13" t="e">
        <f>INDEX('Сопоставление оценок'!$B$3:$B$14,MATCH(Table13[[#This Row],[mark_at_review]],'Сопоставление оценок'!$C$3:$C$14,0))</f>
        <v>#N/A</v>
      </c>
      <c r="G1914" s="13">
        <f>IF(M1914,IFERROR(IF(OR('Выгрузка из ревьюшницы'!X1914,'Выгрузка из ревьюшницы'!Z1914),1,0),0),INDEX('Доп настройки участников'!I:I,2+N1914))</f>
        <v>0</v>
      </c>
      <c r="H1914" s="13">
        <f>IF(M1914,'Выгрузка из ревьюшницы'!AJ1914,INDEX('Доп настройки участников'!J:J,2+N1914))</f>
        <v>0</v>
      </c>
      <c r="I1914" s="16" t="str">
        <f>IFERROR(IF($H1914=0,"",INDEX(Разметка!B:B,MATCH($H1914,Разметка!A:A,0))),0)</f>
        <v/>
      </c>
      <c r="J1914" s="16" t="str">
        <f>IFERROR(IF($H1914=0,"",INDEX(Разметка!C:C,MATCH($H1914,Разметка!A:A,0))),0)</f>
        <v/>
      </c>
      <c r="K1914" s="16" t="e">
        <f>IF($F1914&gt;0,IFERROR(MATCH(A1914,'Доп настройки участников'!A:A,0),-1)*(-1),0)</f>
        <v>#N/A</v>
      </c>
      <c r="L1914" s="16" t="str">
        <f t="shared" si="147"/>
        <v>Нет</v>
      </c>
      <c r="M1914" s="33" t="b">
        <f t="shared" si="148"/>
        <v>0</v>
      </c>
      <c r="N1914" s="33">
        <f t="shared" si="149"/>
        <v>1882</v>
      </c>
      <c r="O1914" s="33">
        <v>1913</v>
      </c>
    </row>
    <row r="1915" spans="1:15" x14ac:dyDescent="0.25">
      <c r="A1915" s="13">
        <f>IF(M1915,'Выгрузка из ревьюшницы'!B1915,INDEX('Доп настройки участников'!D:D,2+N1915))</f>
        <v>0</v>
      </c>
      <c r="B1915" s="13">
        <f>IF(M1915,'Выгрузка из ревьюшницы'!C1915,INDEX('Доп настройки участников'!E:E,2+N1915))</f>
        <v>0</v>
      </c>
      <c r="C1915" s="13">
        <f>IF(M1915,'Выгрузка из ревьюшницы'!H1915,INDEX('Доп настройки участников'!F:F,2+N1915))</f>
        <v>0</v>
      </c>
      <c r="D1915" s="13">
        <f>IF(M1915,'Выгрузка из ревьюшницы'!J1915,INDEX('Доп настройки участников'!G:G,2+N1915))</f>
        <v>0</v>
      </c>
      <c r="E1915" s="13" t="e">
        <f>INDEX('Сопоставление оценок'!$A$3:$A$14,MATCH(IF(M1915,'Выгрузка из ревьюшницы'!K1915,INDEX('Доп настройки участников'!H:H,2+N1915)),'Сопоставление оценок'!$C$3:$C$14,0))</f>
        <v>#N/A</v>
      </c>
      <c r="F1915" s="13" t="e">
        <f>INDEX('Сопоставление оценок'!$B$3:$B$14,MATCH(Table13[[#This Row],[mark_at_review]],'Сопоставление оценок'!$C$3:$C$14,0))</f>
        <v>#N/A</v>
      </c>
      <c r="G1915" s="13">
        <f>IF(M1915,IFERROR(IF(OR('Выгрузка из ревьюшницы'!X1915,'Выгрузка из ревьюшницы'!Z1915),1,0),0),INDEX('Доп настройки участников'!I:I,2+N1915))</f>
        <v>0</v>
      </c>
      <c r="H1915" s="13">
        <f>IF(M1915,'Выгрузка из ревьюшницы'!AJ1915,INDEX('Доп настройки участников'!J:J,2+N1915))</f>
        <v>0</v>
      </c>
      <c r="I1915" s="16" t="str">
        <f>IFERROR(IF($H1915=0,"",INDEX(Разметка!B:B,MATCH($H1915,Разметка!A:A,0))),0)</f>
        <v/>
      </c>
      <c r="J1915" s="16" t="str">
        <f>IFERROR(IF($H1915=0,"",INDEX(Разметка!C:C,MATCH($H1915,Разметка!A:A,0))),0)</f>
        <v/>
      </c>
      <c r="K1915" s="16" t="e">
        <f>IF($F1915&gt;0,IFERROR(MATCH(A1915,'Доп настройки участников'!A:A,0),-1)*(-1),0)</f>
        <v>#N/A</v>
      </c>
      <c r="L1915" s="16" t="str">
        <f t="shared" si="147"/>
        <v>Нет</v>
      </c>
      <c r="M1915" s="33" t="b">
        <f t="shared" si="148"/>
        <v>0</v>
      </c>
      <c r="N1915" s="33">
        <f t="shared" si="149"/>
        <v>1883</v>
      </c>
      <c r="O1915" s="33">
        <v>1914</v>
      </c>
    </row>
    <row r="1916" spans="1:15" x14ac:dyDescent="0.25">
      <c r="A1916" s="13">
        <f>IF(M1916,'Выгрузка из ревьюшницы'!B1916,INDEX('Доп настройки участников'!D:D,2+N1916))</f>
        <v>0</v>
      </c>
      <c r="B1916" s="13">
        <f>IF(M1916,'Выгрузка из ревьюшницы'!C1916,INDEX('Доп настройки участников'!E:E,2+N1916))</f>
        <v>0</v>
      </c>
      <c r="C1916" s="13">
        <f>IF(M1916,'Выгрузка из ревьюшницы'!H1916,INDEX('Доп настройки участников'!F:F,2+N1916))</f>
        <v>0</v>
      </c>
      <c r="D1916" s="13">
        <f>IF(M1916,'Выгрузка из ревьюшницы'!J1916,INDEX('Доп настройки участников'!G:G,2+N1916))</f>
        <v>0</v>
      </c>
      <c r="E1916" s="13" t="e">
        <f>INDEX('Сопоставление оценок'!$A$3:$A$14,MATCH(IF(M1916,'Выгрузка из ревьюшницы'!K1916,INDEX('Доп настройки участников'!H:H,2+N1916)),'Сопоставление оценок'!$C$3:$C$14,0))</f>
        <v>#N/A</v>
      </c>
      <c r="F1916" s="13" t="e">
        <f>INDEX('Сопоставление оценок'!$B$3:$B$14,MATCH(Table13[[#This Row],[mark_at_review]],'Сопоставление оценок'!$C$3:$C$14,0))</f>
        <v>#N/A</v>
      </c>
      <c r="G1916" s="13">
        <f>IF(M1916,IFERROR(IF(OR('Выгрузка из ревьюшницы'!X1916,'Выгрузка из ревьюшницы'!Z1916),1,0),0),INDEX('Доп настройки участников'!I:I,2+N1916))</f>
        <v>0</v>
      </c>
      <c r="H1916" s="13">
        <f>IF(M1916,'Выгрузка из ревьюшницы'!AJ1916,INDEX('Доп настройки участников'!J:J,2+N1916))</f>
        <v>0</v>
      </c>
      <c r="I1916" s="16" t="str">
        <f>IFERROR(IF($H1916=0,"",INDEX(Разметка!B:B,MATCH($H1916,Разметка!A:A,0))),0)</f>
        <v/>
      </c>
      <c r="J1916" s="16" t="str">
        <f>IFERROR(IF($H1916=0,"",INDEX(Разметка!C:C,MATCH($H1916,Разметка!A:A,0))),0)</f>
        <v/>
      </c>
      <c r="K1916" s="16" t="e">
        <f>IF($F1916&gt;0,IFERROR(MATCH(A1916,'Доп настройки участников'!A:A,0),-1)*(-1),0)</f>
        <v>#N/A</v>
      </c>
      <c r="L1916" s="16" t="str">
        <f t="shared" si="147"/>
        <v>Нет</v>
      </c>
      <c r="M1916" s="33" t="b">
        <f t="shared" si="148"/>
        <v>0</v>
      </c>
      <c r="N1916" s="33">
        <f t="shared" si="149"/>
        <v>1884</v>
      </c>
      <c r="O1916" s="33">
        <v>1915</v>
      </c>
    </row>
    <row r="1917" spans="1:15" x14ac:dyDescent="0.25">
      <c r="A1917" s="13">
        <f>IF(M1917,'Выгрузка из ревьюшницы'!B1917,INDEX('Доп настройки участников'!D:D,2+N1917))</f>
        <v>0</v>
      </c>
      <c r="B1917" s="13">
        <f>IF(M1917,'Выгрузка из ревьюшницы'!C1917,INDEX('Доп настройки участников'!E:E,2+N1917))</f>
        <v>0</v>
      </c>
      <c r="C1917" s="13">
        <f>IF(M1917,'Выгрузка из ревьюшницы'!H1917,INDEX('Доп настройки участников'!F:F,2+N1917))</f>
        <v>0</v>
      </c>
      <c r="D1917" s="13">
        <f>IF(M1917,'Выгрузка из ревьюшницы'!J1917,INDEX('Доп настройки участников'!G:G,2+N1917))</f>
        <v>0</v>
      </c>
      <c r="E1917" s="13" t="e">
        <f>INDEX('Сопоставление оценок'!$A$3:$A$14,MATCH(IF(M1917,'Выгрузка из ревьюшницы'!K1917,INDEX('Доп настройки участников'!H:H,2+N1917)),'Сопоставление оценок'!$C$3:$C$14,0))</f>
        <v>#N/A</v>
      </c>
      <c r="F1917" s="13" t="e">
        <f>INDEX('Сопоставление оценок'!$B$3:$B$14,MATCH(Table13[[#This Row],[mark_at_review]],'Сопоставление оценок'!$C$3:$C$14,0))</f>
        <v>#N/A</v>
      </c>
      <c r="G1917" s="13">
        <f>IF(M1917,IFERROR(IF(OR('Выгрузка из ревьюшницы'!X1917,'Выгрузка из ревьюшницы'!Z1917),1,0),0),INDEX('Доп настройки участников'!I:I,2+N1917))</f>
        <v>0</v>
      </c>
      <c r="H1917" s="13">
        <f>IF(M1917,'Выгрузка из ревьюшницы'!AJ1917,INDEX('Доп настройки участников'!J:J,2+N1917))</f>
        <v>0</v>
      </c>
      <c r="I1917" s="16" t="str">
        <f>IFERROR(IF($H1917=0,"",INDEX(Разметка!B:B,MATCH($H1917,Разметка!A:A,0))),0)</f>
        <v/>
      </c>
      <c r="J1917" s="16" t="str">
        <f>IFERROR(IF($H1917=0,"",INDEX(Разметка!C:C,MATCH($H1917,Разметка!A:A,0))),0)</f>
        <v/>
      </c>
      <c r="K1917" s="16" t="e">
        <f>IF($F1917&gt;0,IFERROR(MATCH(A1917,'Доп настройки участников'!A:A,0),-1)*(-1),0)</f>
        <v>#N/A</v>
      </c>
      <c r="L1917" s="16" t="str">
        <f t="shared" si="147"/>
        <v>Нет</v>
      </c>
      <c r="M1917" s="33" t="b">
        <f t="shared" si="148"/>
        <v>0</v>
      </c>
      <c r="N1917" s="33">
        <f t="shared" si="149"/>
        <v>1885</v>
      </c>
      <c r="O1917" s="33">
        <v>1916</v>
      </c>
    </row>
    <row r="1918" spans="1:15" x14ac:dyDescent="0.25">
      <c r="A1918" s="13">
        <f>IF(M1918,'Выгрузка из ревьюшницы'!B1918,INDEX('Доп настройки участников'!D:D,2+N1918))</f>
        <v>0</v>
      </c>
      <c r="B1918" s="13">
        <f>IF(M1918,'Выгрузка из ревьюшницы'!C1918,INDEX('Доп настройки участников'!E:E,2+N1918))</f>
        <v>0</v>
      </c>
      <c r="C1918" s="13">
        <f>IF(M1918,'Выгрузка из ревьюшницы'!H1918,INDEX('Доп настройки участников'!F:F,2+N1918))</f>
        <v>0</v>
      </c>
      <c r="D1918" s="13">
        <f>IF(M1918,'Выгрузка из ревьюшницы'!J1918,INDEX('Доп настройки участников'!G:G,2+N1918))</f>
        <v>0</v>
      </c>
      <c r="E1918" s="13" t="e">
        <f>INDEX('Сопоставление оценок'!$A$3:$A$14,MATCH(IF(M1918,'Выгрузка из ревьюшницы'!K1918,INDEX('Доп настройки участников'!H:H,2+N1918)),'Сопоставление оценок'!$C$3:$C$14,0))</f>
        <v>#N/A</v>
      </c>
      <c r="F1918" s="13" t="e">
        <f>INDEX('Сопоставление оценок'!$B$3:$B$14,MATCH(Table13[[#This Row],[mark_at_review]],'Сопоставление оценок'!$C$3:$C$14,0))</f>
        <v>#N/A</v>
      </c>
      <c r="G1918" s="13">
        <f>IF(M1918,IFERROR(IF(OR('Выгрузка из ревьюшницы'!X1918,'Выгрузка из ревьюшницы'!Z1918),1,0),0),INDEX('Доп настройки участников'!I:I,2+N1918))</f>
        <v>0</v>
      </c>
      <c r="H1918" s="13">
        <f>IF(M1918,'Выгрузка из ревьюшницы'!AJ1918,INDEX('Доп настройки участников'!J:J,2+N1918))</f>
        <v>0</v>
      </c>
      <c r="I1918" s="16" t="str">
        <f>IFERROR(IF($H1918=0,"",INDEX(Разметка!B:B,MATCH($H1918,Разметка!A:A,0))),0)</f>
        <v/>
      </c>
      <c r="J1918" s="16" t="str">
        <f>IFERROR(IF($H1918=0,"",INDEX(Разметка!C:C,MATCH($H1918,Разметка!A:A,0))),0)</f>
        <v/>
      </c>
      <c r="K1918" s="16" t="e">
        <f>IF($F1918&gt;0,IFERROR(MATCH(A1918,'Доп настройки участников'!A:A,0),-1)*(-1),0)</f>
        <v>#N/A</v>
      </c>
      <c r="L1918" s="16" t="str">
        <f t="shared" si="147"/>
        <v>Нет</v>
      </c>
      <c r="M1918" s="33" t="b">
        <f t="shared" si="148"/>
        <v>0</v>
      </c>
      <c r="N1918" s="33">
        <f t="shared" si="149"/>
        <v>1886</v>
      </c>
      <c r="O1918" s="33">
        <v>1917</v>
      </c>
    </row>
    <row r="1919" spans="1:15" x14ac:dyDescent="0.25">
      <c r="A1919" s="13">
        <f>IF(M1919,'Выгрузка из ревьюшницы'!B1919,INDEX('Доп настройки участников'!D:D,2+N1919))</f>
        <v>0</v>
      </c>
      <c r="B1919" s="13">
        <f>IF(M1919,'Выгрузка из ревьюшницы'!C1919,INDEX('Доп настройки участников'!E:E,2+N1919))</f>
        <v>0</v>
      </c>
      <c r="C1919" s="13">
        <f>IF(M1919,'Выгрузка из ревьюшницы'!H1919,INDEX('Доп настройки участников'!F:F,2+N1919))</f>
        <v>0</v>
      </c>
      <c r="D1919" s="13">
        <f>IF(M1919,'Выгрузка из ревьюшницы'!J1919,INDEX('Доп настройки участников'!G:G,2+N1919))</f>
        <v>0</v>
      </c>
      <c r="E1919" s="13" t="e">
        <f>INDEX('Сопоставление оценок'!$A$3:$A$14,MATCH(IF(M1919,'Выгрузка из ревьюшницы'!K1919,INDEX('Доп настройки участников'!H:H,2+N1919)),'Сопоставление оценок'!$C$3:$C$14,0))</f>
        <v>#N/A</v>
      </c>
      <c r="F1919" s="13" t="e">
        <f>INDEX('Сопоставление оценок'!$B$3:$B$14,MATCH(Table13[[#This Row],[mark_at_review]],'Сопоставление оценок'!$C$3:$C$14,0))</f>
        <v>#N/A</v>
      </c>
      <c r="G1919" s="13">
        <f>IF(M1919,IFERROR(IF(OR('Выгрузка из ревьюшницы'!X1919,'Выгрузка из ревьюшницы'!Z1919),1,0),0),INDEX('Доп настройки участников'!I:I,2+N1919))</f>
        <v>0</v>
      </c>
      <c r="H1919" s="13">
        <f>IF(M1919,'Выгрузка из ревьюшницы'!AJ1919,INDEX('Доп настройки участников'!J:J,2+N1919))</f>
        <v>0</v>
      </c>
      <c r="I1919" s="16" t="str">
        <f>IFERROR(IF($H1919=0,"",INDEX(Разметка!B:B,MATCH($H1919,Разметка!A:A,0))),0)</f>
        <v/>
      </c>
      <c r="J1919" s="16" t="str">
        <f>IFERROR(IF($H1919=0,"",INDEX(Разметка!C:C,MATCH($H1919,Разметка!A:A,0))),0)</f>
        <v/>
      </c>
      <c r="K1919" s="16" t="e">
        <f>IF($F1919&gt;0,IFERROR(MATCH(A1919,'Доп настройки участников'!A:A,0),-1)*(-1),0)</f>
        <v>#N/A</v>
      </c>
      <c r="L1919" s="16" t="str">
        <f t="shared" si="147"/>
        <v>Нет</v>
      </c>
      <c r="M1919" s="33" t="b">
        <f t="shared" si="148"/>
        <v>0</v>
      </c>
      <c r="N1919" s="33">
        <f t="shared" si="149"/>
        <v>1887</v>
      </c>
      <c r="O1919" s="33">
        <v>1918</v>
      </c>
    </row>
    <row r="1920" spans="1:15" x14ac:dyDescent="0.25">
      <c r="A1920" s="13">
        <f>IF(M1920,'Выгрузка из ревьюшницы'!B1920,INDEX('Доп настройки участников'!D:D,2+N1920))</f>
        <v>0</v>
      </c>
      <c r="B1920" s="13">
        <f>IF(M1920,'Выгрузка из ревьюшницы'!C1920,INDEX('Доп настройки участников'!E:E,2+N1920))</f>
        <v>0</v>
      </c>
      <c r="C1920" s="13">
        <f>IF(M1920,'Выгрузка из ревьюшницы'!H1920,INDEX('Доп настройки участников'!F:F,2+N1920))</f>
        <v>0</v>
      </c>
      <c r="D1920" s="13">
        <f>IF(M1920,'Выгрузка из ревьюшницы'!J1920,INDEX('Доп настройки участников'!G:G,2+N1920))</f>
        <v>0</v>
      </c>
      <c r="E1920" s="13" t="e">
        <f>INDEX('Сопоставление оценок'!$A$3:$A$14,MATCH(IF(M1920,'Выгрузка из ревьюшницы'!K1920,INDEX('Доп настройки участников'!H:H,2+N1920)),'Сопоставление оценок'!$C$3:$C$14,0))</f>
        <v>#N/A</v>
      </c>
      <c r="F1920" s="13" t="e">
        <f>INDEX('Сопоставление оценок'!$B$3:$B$14,MATCH(Table13[[#This Row],[mark_at_review]],'Сопоставление оценок'!$C$3:$C$14,0))</f>
        <v>#N/A</v>
      </c>
      <c r="G1920" s="13">
        <f>IF(M1920,IFERROR(IF(OR('Выгрузка из ревьюшницы'!X1920,'Выгрузка из ревьюшницы'!Z1920),1,0),0),INDEX('Доп настройки участников'!I:I,2+N1920))</f>
        <v>0</v>
      </c>
      <c r="H1920" s="13">
        <f>IF(M1920,'Выгрузка из ревьюшницы'!AJ1920,INDEX('Доп настройки участников'!J:J,2+N1920))</f>
        <v>0</v>
      </c>
      <c r="I1920" s="16" t="str">
        <f>IFERROR(IF($H1920=0,"",INDEX(Разметка!B:B,MATCH($H1920,Разметка!A:A,0))),0)</f>
        <v/>
      </c>
      <c r="J1920" s="16" t="str">
        <f>IFERROR(IF($H1920=0,"",INDEX(Разметка!C:C,MATCH($H1920,Разметка!A:A,0))),0)</f>
        <v/>
      </c>
      <c r="K1920" s="16" t="e">
        <f>IF($F1920&gt;0,IFERROR(MATCH(A1920,'Доп настройки участников'!A:A,0),-1)*(-1),0)</f>
        <v>#N/A</v>
      </c>
      <c r="L1920" s="16" t="str">
        <f t="shared" si="147"/>
        <v>Нет</v>
      </c>
      <c r="M1920" s="33" t="b">
        <f t="shared" si="148"/>
        <v>0</v>
      </c>
      <c r="N1920" s="33">
        <f t="shared" si="149"/>
        <v>1888</v>
      </c>
      <c r="O1920" s="33">
        <v>1919</v>
      </c>
    </row>
    <row r="1921" spans="1:15" x14ac:dyDescent="0.25">
      <c r="A1921" s="13">
        <f>IF(M1921,'Выгрузка из ревьюшницы'!B1921,INDEX('Доп настройки участников'!D:D,2+N1921))</f>
        <v>0</v>
      </c>
      <c r="B1921" s="13">
        <f>IF(M1921,'Выгрузка из ревьюшницы'!C1921,INDEX('Доп настройки участников'!E:E,2+N1921))</f>
        <v>0</v>
      </c>
      <c r="C1921" s="13">
        <f>IF(M1921,'Выгрузка из ревьюшницы'!H1921,INDEX('Доп настройки участников'!F:F,2+N1921))</f>
        <v>0</v>
      </c>
      <c r="D1921" s="13">
        <f>IF(M1921,'Выгрузка из ревьюшницы'!J1921,INDEX('Доп настройки участников'!G:G,2+N1921))</f>
        <v>0</v>
      </c>
      <c r="E1921" s="13" t="e">
        <f>INDEX('Сопоставление оценок'!$A$3:$A$14,MATCH(IF(M1921,'Выгрузка из ревьюшницы'!K1921,INDEX('Доп настройки участников'!H:H,2+N1921)),'Сопоставление оценок'!$C$3:$C$14,0))</f>
        <v>#N/A</v>
      </c>
      <c r="F1921" s="13" t="e">
        <f>INDEX('Сопоставление оценок'!$B$3:$B$14,MATCH(Table13[[#This Row],[mark_at_review]],'Сопоставление оценок'!$C$3:$C$14,0))</f>
        <v>#N/A</v>
      </c>
      <c r="G1921" s="13">
        <f>IF(M1921,IFERROR(IF(OR('Выгрузка из ревьюшницы'!X1921,'Выгрузка из ревьюшницы'!Z1921),1,0),0),INDEX('Доп настройки участников'!I:I,2+N1921))</f>
        <v>0</v>
      </c>
      <c r="H1921" s="13">
        <f>IF(M1921,'Выгрузка из ревьюшницы'!AJ1921,INDEX('Доп настройки участников'!J:J,2+N1921))</f>
        <v>0</v>
      </c>
      <c r="I1921" s="16" t="str">
        <f>IFERROR(IF($H1921=0,"",INDEX(Разметка!B:B,MATCH($H1921,Разметка!A:A,0))),0)</f>
        <v/>
      </c>
      <c r="J1921" s="16" t="str">
        <f>IFERROR(IF($H1921=0,"",INDEX(Разметка!C:C,MATCH($H1921,Разметка!A:A,0))),0)</f>
        <v/>
      </c>
      <c r="K1921" s="16" t="e">
        <f>IF($F1921&gt;0,IFERROR(MATCH(A1921,'Доп настройки участников'!A:A,0),-1)*(-1),0)</f>
        <v>#N/A</v>
      </c>
      <c r="L1921" s="16" t="str">
        <f t="shared" si="147"/>
        <v>Нет</v>
      </c>
      <c r="M1921" s="33" t="b">
        <f t="shared" si="148"/>
        <v>0</v>
      </c>
      <c r="N1921" s="33">
        <f t="shared" si="149"/>
        <v>1889</v>
      </c>
      <c r="O1921" s="33">
        <v>1920</v>
      </c>
    </row>
    <row r="1922" spans="1:15" x14ac:dyDescent="0.25">
      <c r="A1922" s="13">
        <f>IF(M1922,'Выгрузка из ревьюшницы'!B1922,INDEX('Доп настройки участников'!D:D,2+N1922))</f>
        <v>0</v>
      </c>
      <c r="B1922" s="13">
        <f>IF(M1922,'Выгрузка из ревьюшницы'!C1922,INDEX('Доп настройки участников'!E:E,2+N1922))</f>
        <v>0</v>
      </c>
      <c r="C1922" s="13">
        <f>IF(M1922,'Выгрузка из ревьюшницы'!H1922,INDEX('Доп настройки участников'!F:F,2+N1922))</f>
        <v>0</v>
      </c>
      <c r="D1922" s="13">
        <f>IF(M1922,'Выгрузка из ревьюшницы'!J1922,INDEX('Доп настройки участников'!G:G,2+N1922))</f>
        <v>0</v>
      </c>
      <c r="E1922" s="13" t="e">
        <f>INDEX('Сопоставление оценок'!$A$3:$A$14,MATCH(IF(M1922,'Выгрузка из ревьюшницы'!K1922,INDEX('Доп настройки участников'!H:H,2+N1922)),'Сопоставление оценок'!$C$3:$C$14,0))</f>
        <v>#N/A</v>
      </c>
      <c r="F1922" s="13" t="e">
        <f>INDEX('Сопоставление оценок'!$B$3:$B$14,MATCH(Table13[[#This Row],[mark_at_review]],'Сопоставление оценок'!$C$3:$C$14,0))</f>
        <v>#N/A</v>
      </c>
      <c r="G1922" s="13">
        <f>IF(M1922,IFERROR(IF(OR('Выгрузка из ревьюшницы'!X1922,'Выгрузка из ревьюшницы'!Z1922),1,0),0),INDEX('Доп настройки участников'!I:I,2+N1922))</f>
        <v>0</v>
      </c>
      <c r="H1922" s="13">
        <f>IF(M1922,'Выгрузка из ревьюшницы'!AJ1922,INDEX('Доп настройки участников'!J:J,2+N1922))</f>
        <v>0</v>
      </c>
      <c r="I1922" s="16" t="str">
        <f>IFERROR(IF($H1922=0,"",INDEX(Разметка!B:B,MATCH($H1922,Разметка!A:A,0))),0)</f>
        <v/>
      </c>
      <c r="J1922" s="16" t="str">
        <f>IFERROR(IF($H1922=0,"",INDEX(Разметка!C:C,MATCH($H1922,Разметка!A:A,0))),0)</f>
        <v/>
      </c>
      <c r="K1922" s="16" t="e">
        <f>IF($F1922&gt;0,IFERROR(MATCH(A1922,'Доп настройки участников'!A:A,0),-1)*(-1),0)</f>
        <v>#N/A</v>
      </c>
      <c r="L1922" s="16" t="str">
        <f t="shared" ref="L1922:L1985" si="150">IF($C1922&gt;=16,"Да","Нет")</f>
        <v>Нет</v>
      </c>
      <c r="M1922" s="33" t="b">
        <f t="shared" ref="M1922:M1985" si="151">O1922&lt;=$P$1</f>
        <v>0</v>
      </c>
      <c r="N1922" s="33">
        <f t="shared" si="149"/>
        <v>1890</v>
      </c>
      <c r="O1922" s="33">
        <v>1921</v>
      </c>
    </row>
    <row r="1923" spans="1:15" x14ac:dyDescent="0.25">
      <c r="A1923" s="13">
        <f>IF(M1923,'Выгрузка из ревьюшницы'!B1923,INDEX('Доп настройки участников'!D:D,2+N1923))</f>
        <v>0</v>
      </c>
      <c r="B1923" s="13">
        <f>IF(M1923,'Выгрузка из ревьюшницы'!C1923,INDEX('Доп настройки участников'!E:E,2+N1923))</f>
        <v>0</v>
      </c>
      <c r="C1923" s="13">
        <f>IF(M1923,'Выгрузка из ревьюшницы'!H1923,INDEX('Доп настройки участников'!F:F,2+N1923))</f>
        <v>0</v>
      </c>
      <c r="D1923" s="13">
        <f>IF(M1923,'Выгрузка из ревьюшницы'!J1923,INDEX('Доп настройки участников'!G:G,2+N1923))</f>
        <v>0</v>
      </c>
      <c r="E1923" s="13" t="e">
        <f>INDEX('Сопоставление оценок'!$A$3:$A$14,MATCH(IF(M1923,'Выгрузка из ревьюшницы'!K1923,INDEX('Доп настройки участников'!H:H,2+N1923)),'Сопоставление оценок'!$C$3:$C$14,0))</f>
        <v>#N/A</v>
      </c>
      <c r="F1923" s="13" t="e">
        <f>INDEX('Сопоставление оценок'!$B$3:$B$14,MATCH(Table13[[#This Row],[mark_at_review]],'Сопоставление оценок'!$C$3:$C$14,0))</f>
        <v>#N/A</v>
      </c>
      <c r="G1923" s="13">
        <f>IF(M1923,IFERROR(IF(OR('Выгрузка из ревьюшницы'!X1923,'Выгрузка из ревьюшницы'!Z1923),1,0),0),INDEX('Доп настройки участников'!I:I,2+N1923))</f>
        <v>0</v>
      </c>
      <c r="H1923" s="13">
        <f>IF(M1923,'Выгрузка из ревьюшницы'!AJ1923,INDEX('Доп настройки участников'!J:J,2+N1923))</f>
        <v>0</v>
      </c>
      <c r="I1923" s="16" t="str">
        <f>IFERROR(IF($H1923=0,"",INDEX(Разметка!B:B,MATCH($H1923,Разметка!A:A,0))),0)</f>
        <v/>
      </c>
      <c r="J1923" s="16" t="str">
        <f>IFERROR(IF($H1923=0,"",INDEX(Разметка!C:C,MATCH($H1923,Разметка!A:A,0))),0)</f>
        <v/>
      </c>
      <c r="K1923" s="16" t="e">
        <f>IF($F1923&gt;0,IFERROR(MATCH(A1923,'Доп настройки участников'!A:A,0),-1)*(-1),0)</f>
        <v>#N/A</v>
      </c>
      <c r="L1923" s="16" t="str">
        <f t="shared" si="150"/>
        <v>Нет</v>
      </c>
      <c r="M1923" s="33" t="b">
        <f t="shared" si="151"/>
        <v>0</v>
      </c>
      <c r="N1923" s="33">
        <f t="shared" ref="N1923:N1986" si="152">IF(M1923,0,N1922+1)</f>
        <v>1891</v>
      </c>
      <c r="O1923" s="33">
        <v>1922</v>
      </c>
    </row>
    <row r="1924" spans="1:15" x14ac:dyDescent="0.25">
      <c r="A1924" s="13">
        <f>IF(M1924,'Выгрузка из ревьюшницы'!B1924,INDEX('Доп настройки участников'!D:D,2+N1924))</f>
        <v>0</v>
      </c>
      <c r="B1924" s="13">
        <f>IF(M1924,'Выгрузка из ревьюшницы'!C1924,INDEX('Доп настройки участников'!E:E,2+N1924))</f>
        <v>0</v>
      </c>
      <c r="C1924" s="13">
        <f>IF(M1924,'Выгрузка из ревьюшницы'!H1924,INDEX('Доп настройки участников'!F:F,2+N1924))</f>
        <v>0</v>
      </c>
      <c r="D1924" s="13">
        <f>IF(M1924,'Выгрузка из ревьюшницы'!J1924,INDEX('Доп настройки участников'!G:G,2+N1924))</f>
        <v>0</v>
      </c>
      <c r="E1924" s="13" t="e">
        <f>INDEX('Сопоставление оценок'!$A$3:$A$14,MATCH(IF(M1924,'Выгрузка из ревьюшницы'!K1924,INDEX('Доп настройки участников'!H:H,2+N1924)),'Сопоставление оценок'!$C$3:$C$14,0))</f>
        <v>#N/A</v>
      </c>
      <c r="F1924" s="13" t="e">
        <f>INDEX('Сопоставление оценок'!$B$3:$B$14,MATCH(Table13[[#This Row],[mark_at_review]],'Сопоставление оценок'!$C$3:$C$14,0))</f>
        <v>#N/A</v>
      </c>
      <c r="G1924" s="13">
        <f>IF(M1924,IFERROR(IF(OR('Выгрузка из ревьюшницы'!X1924,'Выгрузка из ревьюшницы'!Z1924),1,0),0),INDEX('Доп настройки участников'!I:I,2+N1924))</f>
        <v>0</v>
      </c>
      <c r="H1924" s="13">
        <f>IF(M1924,'Выгрузка из ревьюшницы'!AJ1924,INDEX('Доп настройки участников'!J:J,2+N1924))</f>
        <v>0</v>
      </c>
      <c r="I1924" s="16" t="str">
        <f>IFERROR(IF($H1924=0,"",INDEX(Разметка!B:B,MATCH($H1924,Разметка!A:A,0))),0)</f>
        <v/>
      </c>
      <c r="J1924" s="16" t="str">
        <f>IFERROR(IF($H1924=0,"",INDEX(Разметка!C:C,MATCH($H1924,Разметка!A:A,0))),0)</f>
        <v/>
      </c>
      <c r="K1924" s="16" t="e">
        <f>IF($F1924&gt;0,IFERROR(MATCH(A1924,'Доп настройки участников'!A:A,0),-1)*(-1),0)</f>
        <v>#N/A</v>
      </c>
      <c r="L1924" s="16" t="str">
        <f t="shared" si="150"/>
        <v>Нет</v>
      </c>
      <c r="M1924" s="33" t="b">
        <f t="shared" si="151"/>
        <v>0</v>
      </c>
      <c r="N1924" s="33">
        <f t="shared" si="152"/>
        <v>1892</v>
      </c>
      <c r="O1924" s="33">
        <v>1923</v>
      </c>
    </row>
    <row r="1925" spans="1:15" x14ac:dyDescent="0.25">
      <c r="A1925" s="13">
        <f>IF(M1925,'Выгрузка из ревьюшницы'!B1925,INDEX('Доп настройки участников'!D:D,2+N1925))</f>
        <v>0</v>
      </c>
      <c r="B1925" s="13">
        <f>IF(M1925,'Выгрузка из ревьюшницы'!C1925,INDEX('Доп настройки участников'!E:E,2+N1925))</f>
        <v>0</v>
      </c>
      <c r="C1925" s="13">
        <f>IF(M1925,'Выгрузка из ревьюшницы'!H1925,INDEX('Доп настройки участников'!F:F,2+N1925))</f>
        <v>0</v>
      </c>
      <c r="D1925" s="13">
        <f>IF(M1925,'Выгрузка из ревьюшницы'!J1925,INDEX('Доп настройки участников'!G:G,2+N1925))</f>
        <v>0</v>
      </c>
      <c r="E1925" s="13" t="e">
        <f>INDEX('Сопоставление оценок'!$A$3:$A$14,MATCH(IF(M1925,'Выгрузка из ревьюшницы'!K1925,INDEX('Доп настройки участников'!H:H,2+N1925)),'Сопоставление оценок'!$C$3:$C$14,0))</f>
        <v>#N/A</v>
      </c>
      <c r="F1925" s="13" t="e">
        <f>INDEX('Сопоставление оценок'!$B$3:$B$14,MATCH(Table13[[#This Row],[mark_at_review]],'Сопоставление оценок'!$C$3:$C$14,0))</f>
        <v>#N/A</v>
      </c>
      <c r="G1925" s="13">
        <f>IF(M1925,IFERROR(IF(OR('Выгрузка из ревьюшницы'!X1925,'Выгрузка из ревьюшницы'!Z1925),1,0),0),INDEX('Доп настройки участников'!I:I,2+N1925))</f>
        <v>0</v>
      </c>
      <c r="H1925" s="13">
        <f>IF(M1925,'Выгрузка из ревьюшницы'!AJ1925,INDEX('Доп настройки участников'!J:J,2+N1925))</f>
        <v>0</v>
      </c>
      <c r="I1925" s="16" t="str">
        <f>IFERROR(IF($H1925=0,"",INDEX(Разметка!B:B,MATCH($H1925,Разметка!A:A,0))),0)</f>
        <v/>
      </c>
      <c r="J1925" s="16" t="str">
        <f>IFERROR(IF($H1925=0,"",INDEX(Разметка!C:C,MATCH($H1925,Разметка!A:A,0))),0)</f>
        <v/>
      </c>
      <c r="K1925" s="16" t="e">
        <f>IF($F1925&gt;0,IFERROR(MATCH(A1925,'Доп настройки участников'!A:A,0),-1)*(-1),0)</f>
        <v>#N/A</v>
      </c>
      <c r="L1925" s="16" t="str">
        <f t="shared" si="150"/>
        <v>Нет</v>
      </c>
      <c r="M1925" s="33" t="b">
        <f t="shared" si="151"/>
        <v>0</v>
      </c>
      <c r="N1925" s="33">
        <f t="shared" si="152"/>
        <v>1893</v>
      </c>
      <c r="O1925" s="33">
        <v>1924</v>
      </c>
    </row>
    <row r="1926" spans="1:15" x14ac:dyDescent="0.25">
      <c r="A1926" s="13">
        <f>IF(M1926,'Выгрузка из ревьюшницы'!B1926,INDEX('Доп настройки участников'!D:D,2+N1926))</f>
        <v>0</v>
      </c>
      <c r="B1926" s="13">
        <f>IF(M1926,'Выгрузка из ревьюшницы'!C1926,INDEX('Доп настройки участников'!E:E,2+N1926))</f>
        <v>0</v>
      </c>
      <c r="C1926" s="13">
        <f>IF(M1926,'Выгрузка из ревьюшницы'!H1926,INDEX('Доп настройки участников'!F:F,2+N1926))</f>
        <v>0</v>
      </c>
      <c r="D1926" s="13">
        <f>IF(M1926,'Выгрузка из ревьюшницы'!J1926,INDEX('Доп настройки участников'!G:G,2+N1926))</f>
        <v>0</v>
      </c>
      <c r="E1926" s="13" t="e">
        <f>INDEX('Сопоставление оценок'!$A$3:$A$14,MATCH(IF(M1926,'Выгрузка из ревьюшницы'!K1926,INDEX('Доп настройки участников'!H:H,2+N1926)),'Сопоставление оценок'!$C$3:$C$14,0))</f>
        <v>#N/A</v>
      </c>
      <c r="F1926" s="13" t="e">
        <f>INDEX('Сопоставление оценок'!$B$3:$B$14,MATCH(Table13[[#This Row],[mark_at_review]],'Сопоставление оценок'!$C$3:$C$14,0))</f>
        <v>#N/A</v>
      </c>
      <c r="G1926" s="13">
        <f>IF(M1926,IFERROR(IF(OR('Выгрузка из ревьюшницы'!X1926,'Выгрузка из ревьюшницы'!Z1926),1,0),0),INDEX('Доп настройки участников'!I:I,2+N1926))</f>
        <v>0</v>
      </c>
      <c r="H1926" s="13">
        <f>IF(M1926,'Выгрузка из ревьюшницы'!AJ1926,INDEX('Доп настройки участников'!J:J,2+N1926))</f>
        <v>0</v>
      </c>
      <c r="I1926" s="16" t="str">
        <f>IFERROR(IF($H1926=0,"",INDEX(Разметка!B:B,MATCH($H1926,Разметка!A:A,0))),0)</f>
        <v/>
      </c>
      <c r="J1926" s="16" t="str">
        <f>IFERROR(IF($H1926=0,"",INDEX(Разметка!C:C,MATCH($H1926,Разметка!A:A,0))),0)</f>
        <v/>
      </c>
      <c r="K1926" s="16" t="e">
        <f>IF($F1926&gt;0,IFERROR(MATCH(A1926,'Доп настройки участников'!A:A,0),-1)*(-1),0)</f>
        <v>#N/A</v>
      </c>
      <c r="L1926" s="16" t="str">
        <f t="shared" si="150"/>
        <v>Нет</v>
      </c>
      <c r="M1926" s="33" t="b">
        <f t="shared" si="151"/>
        <v>0</v>
      </c>
      <c r="N1926" s="33">
        <f t="shared" si="152"/>
        <v>1894</v>
      </c>
      <c r="O1926" s="33">
        <v>1925</v>
      </c>
    </row>
    <row r="1927" spans="1:15" x14ac:dyDescent="0.25">
      <c r="A1927" s="13">
        <f>IF(M1927,'Выгрузка из ревьюшницы'!B1927,INDEX('Доп настройки участников'!D:D,2+N1927))</f>
        <v>0</v>
      </c>
      <c r="B1927" s="13">
        <f>IF(M1927,'Выгрузка из ревьюшницы'!C1927,INDEX('Доп настройки участников'!E:E,2+N1927))</f>
        <v>0</v>
      </c>
      <c r="C1927" s="13">
        <f>IF(M1927,'Выгрузка из ревьюшницы'!H1927,INDEX('Доп настройки участников'!F:F,2+N1927))</f>
        <v>0</v>
      </c>
      <c r="D1927" s="13">
        <f>IF(M1927,'Выгрузка из ревьюшницы'!J1927,INDEX('Доп настройки участников'!G:G,2+N1927))</f>
        <v>0</v>
      </c>
      <c r="E1927" s="13" t="e">
        <f>INDEX('Сопоставление оценок'!$A$3:$A$14,MATCH(IF(M1927,'Выгрузка из ревьюшницы'!K1927,INDEX('Доп настройки участников'!H:H,2+N1927)),'Сопоставление оценок'!$C$3:$C$14,0))</f>
        <v>#N/A</v>
      </c>
      <c r="F1927" s="13" t="e">
        <f>INDEX('Сопоставление оценок'!$B$3:$B$14,MATCH(Table13[[#This Row],[mark_at_review]],'Сопоставление оценок'!$C$3:$C$14,0))</f>
        <v>#N/A</v>
      </c>
      <c r="G1927" s="13">
        <f>IF(M1927,IFERROR(IF(OR('Выгрузка из ревьюшницы'!X1927,'Выгрузка из ревьюшницы'!Z1927),1,0),0),INDEX('Доп настройки участников'!I:I,2+N1927))</f>
        <v>0</v>
      </c>
      <c r="H1927" s="13">
        <f>IF(M1927,'Выгрузка из ревьюшницы'!AJ1927,INDEX('Доп настройки участников'!J:J,2+N1927))</f>
        <v>0</v>
      </c>
      <c r="I1927" s="16" t="str">
        <f>IFERROR(IF($H1927=0,"",INDEX(Разметка!B:B,MATCH($H1927,Разметка!A:A,0))),0)</f>
        <v/>
      </c>
      <c r="J1927" s="16" t="str">
        <f>IFERROR(IF($H1927=0,"",INDEX(Разметка!C:C,MATCH($H1927,Разметка!A:A,0))),0)</f>
        <v/>
      </c>
      <c r="K1927" s="16" t="e">
        <f>IF($F1927&gt;0,IFERROR(MATCH(A1927,'Доп настройки участников'!A:A,0),-1)*(-1),0)</f>
        <v>#N/A</v>
      </c>
      <c r="L1927" s="16" t="str">
        <f t="shared" si="150"/>
        <v>Нет</v>
      </c>
      <c r="M1927" s="33" t="b">
        <f t="shared" si="151"/>
        <v>0</v>
      </c>
      <c r="N1927" s="33">
        <f t="shared" si="152"/>
        <v>1895</v>
      </c>
      <c r="O1927" s="33">
        <v>1926</v>
      </c>
    </row>
    <row r="1928" spans="1:15" x14ac:dyDescent="0.25">
      <c r="A1928" s="13">
        <f>IF(M1928,'Выгрузка из ревьюшницы'!B1928,INDEX('Доп настройки участников'!D:D,2+N1928))</f>
        <v>0</v>
      </c>
      <c r="B1928" s="13">
        <f>IF(M1928,'Выгрузка из ревьюшницы'!C1928,INDEX('Доп настройки участников'!E:E,2+N1928))</f>
        <v>0</v>
      </c>
      <c r="C1928" s="13">
        <f>IF(M1928,'Выгрузка из ревьюшницы'!H1928,INDEX('Доп настройки участников'!F:F,2+N1928))</f>
        <v>0</v>
      </c>
      <c r="D1928" s="13">
        <f>IF(M1928,'Выгрузка из ревьюшницы'!J1928,INDEX('Доп настройки участников'!G:G,2+N1928))</f>
        <v>0</v>
      </c>
      <c r="E1928" s="13" t="e">
        <f>INDEX('Сопоставление оценок'!$A$3:$A$14,MATCH(IF(M1928,'Выгрузка из ревьюшницы'!K1928,INDEX('Доп настройки участников'!H:H,2+N1928)),'Сопоставление оценок'!$C$3:$C$14,0))</f>
        <v>#N/A</v>
      </c>
      <c r="F1928" s="13" t="e">
        <f>INDEX('Сопоставление оценок'!$B$3:$B$14,MATCH(Table13[[#This Row],[mark_at_review]],'Сопоставление оценок'!$C$3:$C$14,0))</f>
        <v>#N/A</v>
      </c>
      <c r="G1928" s="13">
        <f>IF(M1928,IFERROR(IF(OR('Выгрузка из ревьюшницы'!X1928,'Выгрузка из ревьюшницы'!Z1928),1,0),0),INDEX('Доп настройки участников'!I:I,2+N1928))</f>
        <v>0</v>
      </c>
      <c r="H1928" s="13">
        <f>IF(M1928,'Выгрузка из ревьюшницы'!AJ1928,INDEX('Доп настройки участников'!J:J,2+N1928))</f>
        <v>0</v>
      </c>
      <c r="I1928" s="16" t="str">
        <f>IFERROR(IF($H1928=0,"",INDEX(Разметка!B:B,MATCH($H1928,Разметка!A:A,0))),0)</f>
        <v/>
      </c>
      <c r="J1928" s="16" t="str">
        <f>IFERROR(IF($H1928=0,"",INDEX(Разметка!C:C,MATCH($H1928,Разметка!A:A,0))),0)</f>
        <v/>
      </c>
      <c r="K1928" s="16" t="e">
        <f>IF($F1928&gt;0,IFERROR(MATCH(A1928,'Доп настройки участников'!A:A,0),-1)*(-1),0)</f>
        <v>#N/A</v>
      </c>
      <c r="L1928" s="16" t="str">
        <f t="shared" si="150"/>
        <v>Нет</v>
      </c>
      <c r="M1928" s="33" t="b">
        <f t="shared" si="151"/>
        <v>0</v>
      </c>
      <c r="N1928" s="33">
        <f t="shared" si="152"/>
        <v>1896</v>
      </c>
      <c r="O1928" s="33">
        <v>1927</v>
      </c>
    </row>
    <row r="1929" spans="1:15" x14ac:dyDescent="0.25">
      <c r="A1929" s="13">
        <f>IF(M1929,'Выгрузка из ревьюшницы'!B1929,INDEX('Доп настройки участников'!D:D,2+N1929))</f>
        <v>0</v>
      </c>
      <c r="B1929" s="13">
        <f>IF(M1929,'Выгрузка из ревьюшницы'!C1929,INDEX('Доп настройки участников'!E:E,2+N1929))</f>
        <v>0</v>
      </c>
      <c r="C1929" s="13">
        <f>IF(M1929,'Выгрузка из ревьюшницы'!H1929,INDEX('Доп настройки участников'!F:F,2+N1929))</f>
        <v>0</v>
      </c>
      <c r="D1929" s="13">
        <f>IF(M1929,'Выгрузка из ревьюшницы'!J1929,INDEX('Доп настройки участников'!G:G,2+N1929))</f>
        <v>0</v>
      </c>
      <c r="E1929" s="13" t="e">
        <f>INDEX('Сопоставление оценок'!$A$3:$A$14,MATCH(IF(M1929,'Выгрузка из ревьюшницы'!K1929,INDEX('Доп настройки участников'!H:H,2+N1929)),'Сопоставление оценок'!$C$3:$C$14,0))</f>
        <v>#N/A</v>
      </c>
      <c r="F1929" s="13" t="e">
        <f>INDEX('Сопоставление оценок'!$B$3:$B$14,MATCH(Table13[[#This Row],[mark_at_review]],'Сопоставление оценок'!$C$3:$C$14,0))</f>
        <v>#N/A</v>
      </c>
      <c r="G1929" s="13">
        <f>IF(M1929,IFERROR(IF(OR('Выгрузка из ревьюшницы'!X1929,'Выгрузка из ревьюшницы'!Z1929),1,0),0),INDEX('Доп настройки участников'!I:I,2+N1929))</f>
        <v>0</v>
      </c>
      <c r="H1929" s="13">
        <f>IF(M1929,'Выгрузка из ревьюшницы'!AJ1929,INDEX('Доп настройки участников'!J:J,2+N1929))</f>
        <v>0</v>
      </c>
      <c r="I1929" s="16" t="str">
        <f>IFERROR(IF($H1929=0,"",INDEX(Разметка!B:B,MATCH($H1929,Разметка!A:A,0))),0)</f>
        <v/>
      </c>
      <c r="J1929" s="16" t="str">
        <f>IFERROR(IF($H1929=0,"",INDEX(Разметка!C:C,MATCH($H1929,Разметка!A:A,0))),0)</f>
        <v/>
      </c>
      <c r="K1929" s="16" t="e">
        <f>IF($F1929&gt;0,IFERROR(MATCH(A1929,'Доп настройки участников'!A:A,0),-1)*(-1),0)</f>
        <v>#N/A</v>
      </c>
      <c r="L1929" s="16" t="str">
        <f t="shared" si="150"/>
        <v>Нет</v>
      </c>
      <c r="M1929" s="33" t="b">
        <f t="shared" si="151"/>
        <v>0</v>
      </c>
      <c r="N1929" s="33">
        <f t="shared" si="152"/>
        <v>1897</v>
      </c>
      <c r="O1929" s="33">
        <v>1928</v>
      </c>
    </row>
    <row r="1930" spans="1:15" x14ac:dyDescent="0.25">
      <c r="A1930" s="13">
        <f>IF(M1930,'Выгрузка из ревьюшницы'!B1930,INDEX('Доп настройки участников'!D:D,2+N1930))</f>
        <v>0</v>
      </c>
      <c r="B1930" s="13">
        <f>IF(M1930,'Выгрузка из ревьюшницы'!C1930,INDEX('Доп настройки участников'!E:E,2+N1930))</f>
        <v>0</v>
      </c>
      <c r="C1930" s="13">
        <f>IF(M1930,'Выгрузка из ревьюшницы'!H1930,INDEX('Доп настройки участников'!F:F,2+N1930))</f>
        <v>0</v>
      </c>
      <c r="D1930" s="13">
        <f>IF(M1930,'Выгрузка из ревьюшницы'!J1930,INDEX('Доп настройки участников'!G:G,2+N1930))</f>
        <v>0</v>
      </c>
      <c r="E1930" s="13" t="e">
        <f>INDEX('Сопоставление оценок'!$A$3:$A$14,MATCH(IF(M1930,'Выгрузка из ревьюшницы'!K1930,INDEX('Доп настройки участников'!H:H,2+N1930)),'Сопоставление оценок'!$C$3:$C$14,0))</f>
        <v>#N/A</v>
      </c>
      <c r="F1930" s="13" t="e">
        <f>INDEX('Сопоставление оценок'!$B$3:$B$14,MATCH(Table13[[#This Row],[mark_at_review]],'Сопоставление оценок'!$C$3:$C$14,0))</f>
        <v>#N/A</v>
      </c>
      <c r="G1930" s="13">
        <f>IF(M1930,IFERROR(IF(OR('Выгрузка из ревьюшницы'!X1930,'Выгрузка из ревьюшницы'!Z1930),1,0),0),INDEX('Доп настройки участников'!I:I,2+N1930))</f>
        <v>0</v>
      </c>
      <c r="H1930" s="13">
        <f>IF(M1930,'Выгрузка из ревьюшницы'!AJ1930,INDEX('Доп настройки участников'!J:J,2+N1930))</f>
        <v>0</v>
      </c>
      <c r="I1930" s="16" t="str">
        <f>IFERROR(IF($H1930=0,"",INDEX(Разметка!B:B,MATCH($H1930,Разметка!A:A,0))),0)</f>
        <v/>
      </c>
      <c r="J1930" s="16" t="str">
        <f>IFERROR(IF($H1930=0,"",INDEX(Разметка!C:C,MATCH($H1930,Разметка!A:A,0))),0)</f>
        <v/>
      </c>
      <c r="K1930" s="16" t="e">
        <f>IF($F1930&gt;0,IFERROR(MATCH(A1930,'Доп настройки участников'!A:A,0),-1)*(-1),0)</f>
        <v>#N/A</v>
      </c>
      <c r="L1930" s="16" t="str">
        <f t="shared" si="150"/>
        <v>Нет</v>
      </c>
      <c r="M1930" s="33" t="b">
        <f t="shared" si="151"/>
        <v>0</v>
      </c>
      <c r="N1930" s="33">
        <f t="shared" si="152"/>
        <v>1898</v>
      </c>
      <c r="O1930" s="33">
        <v>1929</v>
      </c>
    </row>
    <row r="1931" spans="1:15" x14ac:dyDescent="0.25">
      <c r="A1931" s="13">
        <f>IF(M1931,'Выгрузка из ревьюшницы'!B1931,INDEX('Доп настройки участников'!D:D,2+N1931))</f>
        <v>0</v>
      </c>
      <c r="B1931" s="13">
        <f>IF(M1931,'Выгрузка из ревьюшницы'!C1931,INDEX('Доп настройки участников'!E:E,2+N1931))</f>
        <v>0</v>
      </c>
      <c r="C1931" s="13">
        <f>IF(M1931,'Выгрузка из ревьюшницы'!H1931,INDEX('Доп настройки участников'!F:F,2+N1931))</f>
        <v>0</v>
      </c>
      <c r="D1931" s="13">
        <f>IF(M1931,'Выгрузка из ревьюшницы'!J1931,INDEX('Доп настройки участников'!G:G,2+N1931))</f>
        <v>0</v>
      </c>
      <c r="E1931" s="13" t="e">
        <f>INDEX('Сопоставление оценок'!$A$3:$A$14,MATCH(IF(M1931,'Выгрузка из ревьюшницы'!K1931,INDEX('Доп настройки участников'!H:H,2+N1931)),'Сопоставление оценок'!$C$3:$C$14,0))</f>
        <v>#N/A</v>
      </c>
      <c r="F1931" s="13" t="e">
        <f>INDEX('Сопоставление оценок'!$B$3:$B$14,MATCH(Table13[[#This Row],[mark_at_review]],'Сопоставление оценок'!$C$3:$C$14,0))</f>
        <v>#N/A</v>
      </c>
      <c r="G1931" s="13">
        <f>IF(M1931,IFERROR(IF(OR('Выгрузка из ревьюшницы'!X1931,'Выгрузка из ревьюшницы'!Z1931),1,0),0),INDEX('Доп настройки участников'!I:I,2+N1931))</f>
        <v>0</v>
      </c>
      <c r="H1931" s="13">
        <f>IF(M1931,'Выгрузка из ревьюшницы'!AJ1931,INDEX('Доп настройки участников'!J:J,2+N1931))</f>
        <v>0</v>
      </c>
      <c r="I1931" s="16" t="str">
        <f>IFERROR(IF($H1931=0,"",INDEX(Разметка!B:B,MATCH($H1931,Разметка!A:A,0))),0)</f>
        <v/>
      </c>
      <c r="J1931" s="16" t="str">
        <f>IFERROR(IF($H1931=0,"",INDEX(Разметка!C:C,MATCH($H1931,Разметка!A:A,0))),0)</f>
        <v/>
      </c>
      <c r="K1931" s="16" t="e">
        <f>IF($F1931&gt;0,IFERROR(MATCH(A1931,'Доп настройки участников'!A:A,0),-1)*(-1),0)</f>
        <v>#N/A</v>
      </c>
      <c r="L1931" s="16" t="str">
        <f t="shared" si="150"/>
        <v>Нет</v>
      </c>
      <c r="M1931" s="33" t="b">
        <f t="shared" si="151"/>
        <v>0</v>
      </c>
      <c r="N1931" s="33">
        <f t="shared" si="152"/>
        <v>1899</v>
      </c>
      <c r="O1931" s="33">
        <v>1930</v>
      </c>
    </row>
    <row r="1932" spans="1:15" x14ac:dyDescent="0.25">
      <c r="A1932" s="13">
        <f>IF(M1932,'Выгрузка из ревьюшницы'!B1932,INDEX('Доп настройки участников'!D:D,2+N1932))</f>
        <v>0</v>
      </c>
      <c r="B1932" s="13">
        <f>IF(M1932,'Выгрузка из ревьюшницы'!C1932,INDEX('Доп настройки участников'!E:E,2+N1932))</f>
        <v>0</v>
      </c>
      <c r="C1932" s="13">
        <f>IF(M1932,'Выгрузка из ревьюшницы'!H1932,INDEX('Доп настройки участников'!F:F,2+N1932))</f>
        <v>0</v>
      </c>
      <c r="D1932" s="13">
        <f>IF(M1932,'Выгрузка из ревьюшницы'!J1932,INDEX('Доп настройки участников'!G:G,2+N1932))</f>
        <v>0</v>
      </c>
      <c r="E1932" s="13" t="e">
        <f>INDEX('Сопоставление оценок'!$A$3:$A$14,MATCH(IF(M1932,'Выгрузка из ревьюшницы'!K1932,INDEX('Доп настройки участников'!H:H,2+N1932)),'Сопоставление оценок'!$C$3:$C$14,0))</f>
        <v>#N/A</v>
      </c>
      <c r="F1932" s="13" t="e">
        <f>INDEX('Сопоставление оценок'!$B$3:$B$14,MATCH(Table13[[#This Row],[mark_at_review]],'Сопоставление оценок'!$C$3:$C$14,0))</f>
        <v>#N/A</v>
      </c>
      <c r="G1932" s="13">
        <f>IF(M1932,IFERROR(IF(OR('Выгрузка из ревьюшницы'!X1932,'Выгрузка из ревьюшницы'!Z1932),1,0),0),INDEX('Доп настройки участников'!I:I,2+N1932))</f>
        <v>0</v>
      </c>
      <c r="H1932" s="13">
        <f>IF(M1932,'Выгрузка из ревьюшницы'!AJ1932,INDEX('Доп настройки участников'!J:J,2+N1932))</f>
        <v>0</v>
      </c>
      <c r="I1932" s="16" t="str">
        <f>IFERROR(IF($H1932=0,"",INDEX(Разметка!B:B,MATCH($H1932,Разметка!A:A,0))),0)</f>
        <v/>
      </c>
      <c r="J1932" s="16" t="str">
        <f>IFERROR(IF($H1932=0,"",INDEX(Разметка!C:C,MATCH($H1932,Разметка!A:A,0))),0)</f>
        <v/>
      </c>
      <c r="K1932" s="16" t="e">
        <f>IF($F1932&gt;0,IFERROR(MATCH(A1932,'Доп настройки участников'!A:A,0),-1)*(-1),0)</f>
        <v>#N/A</v>
      </c>
      <c r="L1932" s="16" t="str">
        <f t="shared" si="150"/>
        <v>Нет</v>
      </c>
      <c r="M1932" s="33" t="b">
        <f t="shared" si="151"/>
        <v>0</v>
      </c>
      <c r="N1932" s="33">
        <f t="shared" si="152"/>
        <v>1900</v>
      </c>
      <c r="O1932" s="33">
        <v>1931</v>
      </c>
    </row>
    <row r="1933" spans="1:15" x14ac:dyDescent="0.25">
      <c r="A1933" s="13">
        <f>IF(M1933,'Выгрузка из ревьюшницы'!B1933,INDEX('Доп настройки участников'!D:D,2+N1933))</f>
        <v>0</v>
      </c>
      <c r="B1933" s="13">
        <f>IF(M1933,'Выгрузка из ревьюшницы'!C1933,INDEX('Доп настройки участников'!E:E,2+N1933))</f>
        <v>0</v>
      </c>
      <c r="C1933" s="13">
        <f>IF(M1933,'Выгрузка из ревьюшницы'!H1933,INDEX('Доп настройки участников'!F:F,2+N1933))</f>
        <v>0</v>
      </c>
      <c r="D1933" s="13">
        <f>IF(M1933,'Выгрузка из ревьюшницы'!J1933,INDEX('Доп настройки участников'!G:G,2+N1933))</f>
        <v>0</v>
      </c>
      <c r="E1933" s="13" t="e">
        <f>INDEX('Сопоставление оценок'!$A$3:$A$14,MATCH(IF(M1933,'Выгрузка из ревьюшницы'!K1933,INDEX('Доп настройки участников'!H:H,2+N1933)),'Сопоставление оценок'!$C$3:$C$14,0))</f>
        <v>#N/A</v>
      </c>
      <c r="F1933" s="13" t="e">
        <f>INDEX('Сопоставление оценок'!$B$3:$B$14,MATCH(Table13[[#This Row],[mark_at_review]],'Сопоставление оценок'!$C$3:$C$14,0))</f>
        <v>#N/A</v>
      </c>
      <c r="G1933" s="13">
        <f>IF(M1933,IFERROR(IF(OR('Выгрузка из ревьюшницы'!X1933,'Выгрузка из ревьюшницы'!Z1933),1,0),0),INDEX('Доп настройки участников'!I:I,2+N1933))</f>
        <v>0</v>
      </c>
      <c r="H1933" s="13">
        <f>IF(M1933,'Выгрузка из ревьюшницы'!AJ1933,INDEX('Доп настройки участников'!J:J,2+N1933))</f>
        <v>0</v>
      </c>
      <c r="I1933" s="16" t="str">
        <f>IFERROR(IF($H1933=0,"",INDEX(Разметка!B:B,MATCH($H1933,Разметка!A:A,0))),0)</f>
        <v/>
      </c>
      <c r="J1933" s="16" t="str">
        <f>IFERROR(IF($H1933=0,"",INDEX(Разметка!C:C,MATCH($H1933,Разметка!A:A,0))),0)</f>
        <v/>
      </c>
      <c r="K1933" s="16" t="e">
        <f>IF($F1933&gt;0,IFERROR(MATCH(A1933,'Доп настройки участников'!A:A,0),-1)*(-1),0)</f>
        <v>#N/A</v>
      </c>
      <c r="L1933" s="16" t="str">
        <f t="shared" si="150"/>
        <v>Нет</v>
      </c>
      <c r="M1933" s="33" t="b">
        <f t="shared" si="151"/>
        <v>0</v>
      </c>
      <c r="N1933" s="33">
        <f t="shared" si="152"/>
        <v>1901</v>
      </c>
      <c r="O1933" s="33">
        <v>1932</v>
      </c>
    </row>
    <row r="1934" spans="1:15" x14ac:dyDescent="0.25">
      <c r="A1934" s="13">
        <f>IF(M1934,'Выгрузка из ревьюшницы'!B1934,INDEX('Доп настройки участников'!D:D,2+N1934))</f>
        <v>0</v>
      </c>
      <c r="B1934" s="13">
        <f>IF(M1934,'Выгрузка из ревьюшницы'!C1934,INDEX('Доп настройки участников'!E:E,2+N1934))</f>
        <v>0</v>
      </c>
      <c r="C1934" s="13">
        <f>IF(M1934,'Выгрузка из ревьюшницы'!H1934,INDEX('Доп настройки участников'!F:F,2+N1934))</f>
        <v>0</v>
      </c>
      <c r="D1934" s="13">
        <f>IF(M1934,'Выгрузка из ревьюшницы'!J1934,INDEX('Доп настройки участников'!G:G,2+N1934))</f>
        <v>0</v>
      </c>
      <c r="E1934" s="13" t="e">
        <f>INDEX('Сопоставление оценок'!$A$3:$A$14,MATCH(IF(M1934,'Выгрузка из ревьюшницы'!K1934,INDEX('Доп настройки участников'!H:H,2+N1934)),'Сопоставление оценок'!$C$3:$C$14,0))</f>
        <v>#N/A</v>
      </c>
      <c r="F1934" s="13" t="e">
        <f>INDEX('Сопоставление оценок'!$B$3:$B$14,MATCH(Table13[[#This Row],[mark_at_review]],'Сопоставление оценок'!$C$3:$C$14,0))</f>
        <v>#N/A</v>
      </c>
      <c r="G1934" s="13">
        <f>IF(M1934,IFERROR(IF(OR('Выгрузка из ревьюшницы'!X1934,'Выгрузка из ревьюшницы'!Z1934),1,0),0),INDEX('Доп настройки участников'!I:I,2+N1934))</f>
        <v>0</v>
      </c>
      <c r="H1934" s="13">
        <f>IF(M1934,'Выгрузка из ревьюшницы'!AJ1934,INDEX('Доп настройки участников'!J:J,2+N1934))</f>
        <v>0</v>
      </c>
      <c r="I1934" s="16" t="str">
        <f>IFERROR(IF($H1934=0,"",INDEX(Разметка!B:B,MATCH($H1934,Разметка!A:A,0))),0)</f>
        <v/>
      </c>
      <c r="J1934" s="16" t="str">
        <f>IFERROR(IF($H1934=0,"",INDEX(Разметка!C:C,MATCH($H1934,Разметка!A:A,0))),0)</f>
        <v/>
      </c>
      <c r="K1934" s="16" t="e">
        <f>IF($F1934&gt;0,IFERROR(MATCH(A1934,'Доп настройки участников'!A:A,0),-1)*(-1),0)</f>
        <v>#N/A</v>
      </c>
      <c r="L1934" s="16" t="str">
        <f t="shared" si="150"/>
        <v>Нет</v>
      </c>
      <c r="M1934" s="33" t="b">
        <f t="shared" si="151"/>
        <v>0</v>
      </c>
      <c r="N1934" s="33">
        <f t="shared" si="152"/>
        <v>1902</v>
      </c>
      <c r="O1934" s="33">
        <v>1933</v>
      </c>
    </row>
    <row r="1935" spans="1:15" x14ac:dyDescent="0.25">
      <c r="A1935" s="13">
        <f>IF(M1935,'Выгрузка из ревьюшницы'!B1935,INDEX('Доп настройки участников'!D:D,2+N1935))</f>
        <v>0</v>
      </c>
      <c r="B1935" s="13">
        <f>IF(M1935,'Выгрузка из ревьюшницы'!C1935,INDEX('Доп настройки участников'!E:E,2+N1935))</f>
        <v>0</v>
      </c>
      <c r="C1935" s="13">
        <f>IF(M1935,'Выгрузка из ревьюшницы'!H1935,INDEX('Доп настройки участников'!F:F,2+N1935))</f>
        <v>0</v>
      </c>
      <c r="D1935" s="13">
        <f>IF(M1935,'Выгрузка из ревьюшницы'!J1935,INDEX('Доп настройки участников'!G:G,2+N1935))</f>
        <v>0</v>
      </c>
      <c r="E1935" s="13" t="e">
        <f>INDEX('Сопоставление оценок'!$A$3:$A$14,MATCH(IF(M1935,'Выгрузка из ревьюшницы'!K1935,INDEX('Доп настройки участников'!H:H,2+N1935)),'Сопоставление оценок'!$C$3:$C$14,0))</f>
        <v>#N/A</v>
      </c>
      <c r="F1935" s="13" t="e">
        <f>INDEX('Сопоставление оценок'!$B$3:$B$14,MATCH(Table13[[#This Row],[mark_at_review]],'Сопоставление оценок'!$C$3:$C$14,0))</f>
        <v>#N/A</v>
      </c>
      <c r="G1935" s="13">
        <f>IF(M1935,IFERROR(IF(OR('Выгрузка из ревьюшницы'!X1935,'Выгрузка из ревьюшницы'!Z1935),1,0),0),INDEX('Доп настройки участников'!I:I,2+N1935))</f>
        <v>0</v>
      </c>
      <c r="H1935" s="13">
        <f>IF(M1935,'Выгрузка из ревьюшницы'!AJ1935,INDEX('Доп настройки участников'!J:J,2+N1935))</f>
        <v>0</v>
      </c>
      <c r="I1935" s="16" t="str">
        <f>IFERROR(IF($H1935=0,"",INDEX(Разметка!B:B,MATCH($H1935,Разметка!A:A,0))),0)</f>
        <v/>
      </c>
      <c r="J1935" s="16" t="str">
        <f>IFERROR(IF($H1935=0,"",INDEX(Разметка!C:C,MATCH($H1935,Разметка!A:A,0))),0)</f>
        <v/>
      </c>
      <c r="K1935" s="16" t="e">
        <f>IF($F1935&gt;0,IFERROR(MATCH(A1935,'Доп настройки участников'!A:A,0),-1)*(-1),0)</f>
        <v>#N/A</v>
      </c>
      <c r="L1935" s="16" t="str">
        <f t="shared" si="150"/>
        <v>Нет</v>
      </c>
      <c r="M1935" s="33" t="b">
        <f t="shared" si="151"/>
        <v>0</v>
      </c>
      <c r="N1935" s="33">
        <f t="shared" si="152"/>
        <v>1903</v>
      </c>
      <c r="O1935" s="33">
        <v>1934</v>
      </c>
    </row>
    <row r="1936" spans="1:15" x14ac:dyDescent="0.25">
      <c r="A1936" s="13">
        <f>IF(M1936,'Выгрузка из ревьюшницы'!B1936,INDEX('Доп настройки участников'!D:D,2+N1936))</f>
        <v>0</v>
      </c>
      <c r="B1936" s="13">
        <f>IF(M1936,'Выгрузка из ревьюшницы'!C1936,INDEX('Доп настройки участников'!E:E,2+N1936))</f>
        <v>0</v>
      </c>
      <c r="C1936" s="13">
        <f>IF(M1936,'Выгрузка из ревьюшницы'!H1936,INDEX('Доп настройки участников'!F:F,2+N1936))</f>
        <v>0</v>
      </c>
      <c r="D1936" s="13">
        <f>IF(M1936,'Выгрузка из ревьюшницы'!J1936,INDEX('Доп настройки участников'!G:G,2+N1936))</f>
        <v>0</v>
      </c>
      <c r="E1936" s="13" t="e">
        <f>INDEX('Сопоставление оценок'!$A$3:$A$14,MATCH(IF(M1936,'Выгрузка из ревьюшницы'!K1936,INDEX('Доп настройки участников'!H:H,2+N1936)),'Сопоставление оценок'!$C$3:$C$14,0))</f>
        <v>#N/A</v>
      </c>
      <c r="F1936" s="13" t="e">
        <f>INDEX('Сопоставление оценок'!$B$3:$B$14,MATCH(Table13[[#This Row],[mark_at_review]],'Сопоставление оценок'!$C$3:$C$14,0))</f>
        <v>#N/A</v>
      </c>
      <c r="G1936" s="13">
        <f>IF(M1936,IFERROR(IF(OR('Выгрузка из ревьюшницы'!X1936,'Выгрузка из ревьюшницы'!Z1936),1,0),0),INDEX('Доп настройки участников'!I:I,2+N1936))</f>
        <v>0</v>
      </c>
      <c r="H1936" s="13">
        <f>IF(M1936,'Выгрузка из ревьюшницы'!AJ1936,INDEX('Доп настройки участников'!J:J,2+N1936))</f>
        <v>0</v>
      </c>
      <c r="I1936" s="16" t="str">
        <f>IFERROR(IF($H1936=0,"",INDEX(Разметка!B:B,MATCH($H1936,Разметка!A:A,0))),0)</f>
        <v/>
      </c>
      <c r="J1936" s="16" t="str">
        <f>IFERROR(IF($H1936=0,"",INDEX(Разметка!C:C,MATCH($H1936,Разметка!A:A,0))),0)</f>
        <v/>
      </c>
      <c r="K1936" s="16" t="e">
        <f>IF($F1936&gt;0,IFERROR(MATCH(A1936,'Доп настройки участников'!A:A,0),-1)*(-1),0)</f>
        <v>#N/A</v>
      </c>
      <c r="L1936" s="16" t="str">
        <f t="shared" si="150"/>
        <v>Нет</v>
      </c>
      <c r="M1936" s="33" t="b">
        <f t="shared" si="151"/>
        <v>0</v>
      </c>
      <c r="N1936" s="33">
        <f t="shared" si="152"/>
        <v>1904</v>
      </c>
      <c r="O1936" s="33">
        <v>1935</v>
      </c>
    </row>
    <row r="1937" spans="1:15" x14ac:dyDescent="0.25">
      <c r="A1937" s="13">
        <f>IF(M1937,'Выгрузка из ревьюшницы'!B1937,INDEX('Доп настройки участников'!D:D,2+N1937))</f>
        <v>0</v>
      </c>
      <c r="B1937" s="13">
        <f>IF(M1937,'Выгрузка из ревьюшницы'!C1937,INDEX('Доп настройки участников'!E:E,2+N1937))</f>
        <v>0</v>
      </c>
      <c r="C1937" s="13">
        <f>IF(M1937,'Выгрузка из ревьюшницы'!H1937,INDEX('Доп настройки участников'!F:F,2+N1937))</f>
        <v>0</v>
      </c>
      <c r="D1937" s="13">
        <f>IF(M1937,'Выгрузка из ревьюшницы'!J1937,INDEX('Доп настройки участников'!G:G,2+N1937))</f>
        <v>0</v>
      </c>
      <c r="E1937" s="13" t="e">
        <f>INDEX('Сопоставление оценок'!$A$3:$A$14,MATCH(IF(M1937,'Выгрузка из ревьюшницы'!K1937,INDEX('Доп настройки участников'!H:H,2+N1937)),'Сопоставление оценок'!$C$3:$C$14,0))</f>
        <v>#N/A</v>
      </c>
      <c r="F1937" s="13" t="e">
        <f>INDEX('Сопоставление оценок'!$B$3:$B$14,MATCH(Table13[[#This Row],[mark_at_review]],'Сопоставление оценок'!$C$3:$C$14,0))</f>
        <v>#N/A</v>
      </c>
      <c r="G1937" s="13">
        <f>IF(M1937,IFERROR(IF(OR('Выгрузка из ревьюшницы'!X1937,'Выгрузка из ревьюшницы'!Z1937),1,0),0),INDEX('Доп настройки участников'!I:I,2+N1937))</f>
        <v>0</v>
      </c>
      <c r="H1937" s="13">
        <f>IF(M1937,'Выгрузка из ревьюшницы'!AJ1937,INDEX('Доп настройки участников'!J:J,2+N1937))</f>
        <v>0</v>
      </c>
      <c r="I1937" s="16" t="str">
        <f>IFERROR(IF($H1937=0,"",INDEX(Разметка!B:B,MATCH($H1937,Разметка!A:A,0))),0)</f>
        <v/>
      </c>
      <c r="J1937" s="16" t="str">
        <f>IFERROR(IF($H1937=0,"",INDEX(Разметка!C:C,MATCH($H1937,Разметка!A:A,0))),0)</f>
        <v/>
      </c>
      <c r="K1937" s="16" t="e">
        <f>IF($F1937&gt;0,IFERROR(MATCH(A1937,'Доп настройки участников'!A:A,0),-1)*(-1),0)</f>
        <v>#N/A</v>
      </c>
      <c r="L1937" s="16" t="str">
        <f t="shared" si="150"/>
        <v>Нет</v>
      </c>
      <c r="M1937" s="33" t="b">
        <f t="shared" si="151"/>
        <v>0</v>
      </c>
      <c r="N1937" s="33">
        <f t="shared" si="152"/>
        <v>1905</v>
      </c>
      <c r="O1937" s="33">
        <v>1936</v>
      </c>
    </row>
    <row r="1938" spans="1:15" x14ac:dyDescent="0.25">
      <c r="A1938" s="13">
        <f>IF(M1938,'Выгрузка из ревьюшницы'!B1938,INDEX('Доп настройки участников'!D:D,2+N1938))</f>
        <v>0</v>
      </c>
      <c r="B1938" s="13">
        <f>IF(M1938,'Выгрузка из ревьюшницы'!C1938,INDEX('Доп настройки участников'!E:E,2+N1938))</f>
        <v>0</v>
      </c>
      <c r="C1938" s="13">
        <f>IF(M1938,'Выгрузка из ревьюшницы'!H1938,INDEX('Доп настройки участников'!F:F,2+N1938))</f>
        <v>0</v>
      </c>
      <c r="D1938" s="13">
        <f>IF(M1938,'Выгрузка из ревьюшницы'!J1938,INDEX('Доп настройки участников'!G:G,2+N1938))</f>
        <v>0</v>
      </c>
      <c r="E1938" s="13" t="e">
        <f>INDEX('Сопоставление оценок'!$A$3:$A$14,MATCH(IF(M1938,'Выгрузка из ревьюшницы'!K1938,INDEX('Доп настройки участников'!H:H,2+N1938)),'Сопоставление оценок'!$C$3:$C$14,0))</f>
        <v>#N/A</v>
      </c>
      <c r="F1938" s="13" t="e">
        <f>INDEX('Сопоставление оценок'!$B$3:$B$14,MATCH(Table13[[#This Row],[mark_at_review]],'Сопоставление оценок'!$C$3:$C$14,0))</f>
        <v>#N/A</v>
      </c>
      <c r="G1938" s="13">
        <f>IF(M1938,IFERROR(IF(OR('Выгрузка из ревьюшницы'!X1938,'Выгрузка из ревьюшницы'!Z1938),1,0),0),INDEX('Доп настройки участников'!I:I,2+N1938))</f>
        <v>0</v>
      </c>
      <c r="H1938" s="13">
        <f>IF(M1938,'Выгрузка из ревьюшницы'!AJ1938,INDEX('Доп настройки участников'!J:J,2+N1938))</f>
        <v>0</v>
      </c>
      <c r="I1938" s="16" t="str">
        <f>IFERROR(IF($H1938=0,"",INDEX(Разметка!B:B,MATCH($H1938,Разметка!A:A,0))),0)</f>
        <v/>
      </c>
      <c r="J1938" s="16" t="str">
        <f>IFERROR(IF($H1938=0,"",INDEX(Разметка!C:C,MATCH($H1938,Разметка!A:A,0))),0)</f>
        <v/>
      </c>
      <c r="K1938" s="16" t="e">
        <f>IF($F1938&gt;0,IFERROR(MATCH(A1938,'Доп настройки участников'!A:A,0),-1)*(-1),0)</f>
        <v>#N/A</v>
      </c>
      <c r="L1938" s="16" t="str">
        <f t="shared" si="150"/>
        <v>Нет</v>
      </c>
      <c r="M1938" s="33" t="b">
        <f t="shared" si="151"/>
        <v>0</v>
      </c>
      <c r="N1938" s="33">
        <f t="shared" si="152"/>
        <v>1906</v>
      </c>
      <c r="O1938" s="33">
        <v>1937</v>
      </c>
    </row>
    <row r="1939" spans="1:15" x14ac:dyDescent="0.25">
      <c r="A1939" s="13">
        <f>IF(M1939,'Выгрузка из ревьюшницы'!B1939,INDEX('Доп настройки участников'!D:D,2+N1939))</f>
        <v>0</v>
      </c>
      <c r="B1939" s="13">
        <f>IF(M1939,'Выгрузка из ревьюшницы'!C1939,INDEX('Доп настройки участников'!E:E,2+N1939))</f>
        <v>0</v>
      </c>
      <c r="C1939" s="13">
        <f>IF(M1939,'Выгрузка из ревьюшницы'!H1939,INDEX('Доп настройки участников'!F:F,2+N1939))</f>
        <v>0</v>
      </c>
      <c r="D1939" s="13">
        <f>IF(M1939,'Выгрузка из ревьюшницы'!J1939,INDEX('Доп настройки участников'!G:G,2+N1939))</f>
        <v>0</v>
      </c>
      <c r="E1939" s="13" t="e">
        <f>INDEX('Сопоставление оценок'!$A$3:$A$14,MATCH(IF(M1939,'Выгрузка из ревьюшницы'!K1939,INDEX('Доп настройки участников'!H:H,2+N1939)),'Сопоставление оценок'!$C$3:$C$14,0))</f>
        <v>#N/A</v>
      </c>
      <c r="F1939" s="13" t="e">
        <f>INDEX('Сопоставление оценок'!$B$3:$B$14,MATCH(Table13[[#This Row],[mark_at_review]],'Сопоставление оценок'!$C$3:$C$14,0))</f>
        <v>#N/A</v>
      </c>
      <c r="G1939" s="13">
        <f>IF(M1939,IFERROR(IF(OR('Выгрузка из ревьюшницы'!X1939,'Выгрузка из ревьюшницы'!Z1939),1,0),0),INDEX('Доп настройки участников'!I:I,2+N1939))</f>
        <v>0</v>
      </c>
      <c r="H1939" s="13">
        <f>IF(M1939,'Выгрузка из ревьюшницы'!AJ1939,INDEX('Доп настройки участников'!J:J,2+N1939))</f>
        <v>0</v>
      </c>
      <c r="I1939" s="16" t="str">
        <f>IFERROR(IF($H1939=0,"",INDEX(Разметка!B:B,MATCH($H1939,Разметка!A:A,0))),0)</f>
        <v/>
      </c>
      <c r="J1939" s="16" t="str">
        <f>IFERROR(IF($H1939=0,"",INDEX(Разметка!C:C,MATCH($H1939,Разметка!A:A,0))),0)</f>
        <v/>
      </c>
      <c r="K1939" s="16" t="e">
        <f>IF($F1939&gt;0,IFERROR(MATCH(A1939,'Доп настройки участников'!A:A,0),-1)*(-1),0)</f>
        <v>#N/A</v>
      </c>
      <c r="L1939" s="16" t="str">
        <f t="shared" si="150"/>
        <v>Нет</v>
      </c>
      <c r="M1939" s="33" t="b">
        <f t="shared" si="151"/>
        <v>0</v>
      </c>
      <c r="N1939" s="33">
        <f t="shared" si="152"/>
        <v>1907</v>
      </c>
      <c r="O1939" s="33">
        <v>1938</v>
      </c>
    </row>
    <row r="1940" spans="1:15" x14ac:dyDescent="0.25">
      <c r="A1940" s="13">
        <f>IF(M1940,'Выгрузка из ревьюшницы'!B1940,INDEX('Доп настройки участников'!D:D,2+N1940))</f>
        <v>0</v>
      </c>
      <c r="B1940" s="13">
        <f>IF(M1940,'Выгрузка из ревьюшницы'!C1940,INDEX('Доп настройки участников'!E:E,2+N1940))</f>
        <v>0</v>
      </c>
      <c r="C1940" s="13">
        <f>IF(M1940,'Выгрузка из ревьюшницы'!H1940,INDEX('Доп настройки участников'!F:F,2+N1940))</f>
        <v>0</v>
      </c>
      <c r="D1940" s="13">
        <f>IF(M1940,'Выгрузка из ревьюшницы'!J1940,INDEX('Доп настройки участников'!G:G,2+N1940))</f>
        <v>0</v>
      </c>
      <c r="E1940" s="13" t="e">
        <f>INDEX('Сопоставление оценок'!$A$3:$A$14,MATCH(IF(M1940,'Выгрузка из ревьюшницы'!K1940,INDEX('Доп настройки участников'!H:H,2+N1940)),'Сопоставление оценок'!$C$3:$C$14,0))</f>
        <v>#N/A</v>
      </c>
      <c r="F1940" s="13" t="e">
        <f>INDEX('Сопоставление оценок'!$B$3:$B$14,MATCH(Table13[[#This Row],[mark_at_review]],'Сопоставление оценок'!$C$3:$C$14,0))</f>
        <v>#N/A</v>
      </c>
      <c r="G1940" s="13">
        <f>IF(M1940,IFERROR(IF(OR('Выгрузка из ревьюшницы'!X1940,'Выгрузка из ревьюшницы'!Z1940),1,0),0),INDEX('Доп настройки участников'!I:I,2+N1940))</f>
        <v>0</v>
      </c>
      <c r="H1940" s="13">
        <f>IF(M1940,'Выгрузка из ревьюшницы'!AJ1940,INDEX('Доп настройки участников'!J:J,2+N1940))</f>
        <v>0</v>
      </c>
      <c r="I1940" s="16" t="str">
        <f>IFERROR(IF($H1940=0,"",INDEX(Разметка!B:B,MATCH($H1940,Разметка!A:A,0))),0)</f>
        <v/>
      </c>
      <c r="J1940" s="16" t="str">
        <f>IFERROR(IF($H1940=0,"",INDEX(Разметка!C:C,MATCH($H1940,Разметка!A:A,0))),0)</f>
        <v/>
      </c>
      <c r="K1940" s="16" t="e">
        <f>IF($F1940&gt;0,IFERROR(MATCH(A1940,'Доп настройки участников'!A:A,0),-1)*(-1),0)</f>
        <v>#N/A</v>
      </c>
      <c r="L1940" s="16" t="str">
        <f t="shared" si="150"/>
        <v>Нет</v>
      </c>
      <c r="M1940" s="33" t="b">
        <f t="shared" si="151"/>
        <v>0</v>
      </c>
      <c r="N1940" s="33">
        <f t="shared" si="152"/>
        <v>1908</v>
      </c>
      <c r="O1940" s="33">
        <v>1939</v>
      </c>
    </row>
    <row r="1941" spans="1:15" x14ac:dyDescent="0.25">
      <c r="A1941" s="13">
        <f>IF(M1941,'Выгрузка из ревьюшницы'!B1941,INDEX('Доп настройки участников'!D:D,2+N1941))</f>
        <v>0</v>
      </c>
      <c r="B1941" s="13">
        <f>IF(M1941,'Выгрузка из ревьюшницы'!C1941,INDEX('Доп настройки участников'!E:E,2+N1941))</f>
        <v>0</v>
      </c>
      <c r="C1941" s="13">
        <f>IF(M1941,'Выгрузка из ревьюшницы'!H1941,INDEX('Доп настройки участников'!F:F,2+N1941))</f>
        <v>0</v>
      </c>
      <c r="D1941" s="13">
        <f>IF(M1941,'Выгрузка из ревьюшницы'!J1941,INDEX('Доп настройки участников'!G:G,2+N1941))</f>
        <v>0</v>
      </c>
      <c r="E1941" s="13" t="e">
        <f>INDEX('Сопоставление оценок'!$A$3:$A$14,MATCH(IF(M1941,'Выгрузка из ревьюшницы'!K1941,INDEX('Доп настройки участников'!H:H,2+N1941)),'Сопоставление оценок'!$C$3:$C$14,0))</f>
        <v>#N/A</v>
      </c>
      <c r="F1941" s="13" t="e">
        <f>INDEX('Сопоставление оценок'!$B$3:$B$14,MATCH(Table13[[#This Row],[mark_at_review]],'Сопоставление оценок'!$C$3:$C$14,0))</f>
        <v>#N/A</v>
      </c>
      <c r="G1941" s="13">
        <f>IF(M1941,IFERROR(IF(OR('Выгрузка из ревьюшницы'!X1941,'Выгрузка из ревьюшницы'!Z1941),1,0),0),INDEX('Доп настройки участников'!I:I,2+N1941))</f>
        <v>0</v>
      </c>
      <c r="H1941" s="13">
        <f>IF(M1941,'Выгрузка из ревьюшницы'!AJ1941,INDEX('Доп настройки участников'!J:J,2+N1941))</f>
        <v>0</v>
      </c>
      <c r="I1941" s="16" t="str">
        <f>IFERROR(IF($H1941=0,"",INDEX(Разметка!B:B,MATCH($H1941,Разметка!A:A,0))),0)</f>
        <v/>
      </c>
      <c r="J1941" s="16" t="str">
        <f>IFERROR(IF($H1941=0,"",INDEX(Разметка!C:C,MATCH($H1941,Разметка!A:A,0))),0)</f>
        <v/>
      </c>
      <c r="K1941" s="16" t="e">
        <f>IF($F1941&gt;0,IFERROR(MATCH(A1941,'Доп настройки участников'!A:A,0),-1)*(-1),0)</f>
        <v>#N/A</v>
      </c>
      <c r="L1941" s="16" t="str">
        <f t="shared" si="150"/>
        <v>Нет</v>
      </c>
      <c r="M1941" s="33" t="b">
        <f t="shared" si="151"/>
        <v>0</v>
      </c>
      <c r="N1941" s="33">
        <f t="shared" si="152"/>
        <v>1909</v>
      </c>
      <c r="O1941" s="33">
        <v>1940</v>
      </c>
    </row>
    <row r="1942" spans="1:15" x14ac:dyDescent="0.25">
      <c r="A1942" s="13">
        <f>IF(M1942,'Выгрузка из ревьюшницы'!B1942,INDEX('Доп настройки участников'!D:D,2+N1942))</f>
        <v>0</v>
      </c>
      <c r="B1942" s="13">
        <f>IF(M1942,'Выгрузка из ревьюшницы'!C1942,INDEX('Доп настройки участников'!E:E,2+N1942))</f>
        <v>0</v>
      </c>
      <c r="C1942" s="13">
        <f>IF(M1942,'Выгрузка из ревьюшницы'!H1942,INDEX('Доп настройки участников'!F:F,2+N1942))</f>
        <v>0</v>
      </c>
      <c r="D1942" s="13">
        <f>IF(M1942,'Выгрузка из ревьюшницы'!J1942,INDEX('Доп настройки участников'!G:G,2+N1942))</f>
        <v>0</v>
      </c>
      <c r="E1942" s="13" t="e">
        <f>INDEX('Сопоставление оценок'!$A$3:$A$14,MATCH(IF(M1942,'Выгрузка из ревьюшницы'!K1942,INDEX('Доп настройки участников'!H:H,2+N1942)),'Сопоставление оценок'!$C$3:$C$14,0))</f>
        <v>#N/A</v>
      </c>
      <c r="F1942" s="13" t="e">
        <f>INDEX('Сопоставление оценок'!$B$3:$B$14,MATCH(Table13[[#This Row],[mark_at_review]],'Сопоставление оценок'!$C$3:$C$14,0))</f>
        <v>#N/A</v>
      </c>
      <c r="G1942" s="13">
        <f>IF(M1942,IFERROR(IF(OR('Выгрузка из ревьюшницы'!X1942,'Выгрузка из ревьюшницы'!Z1942),1,0),0),INDEX('Доп настройки участников'!I:I,2+N1942))</f>
        <v>0</v>
      </c>
      <c r="H1942" s="13">
        <f>IF(M1942,'Выгрузка из ревьюшницы'!AJ1942,INDEX('Доп настройки участников'!J:J,2+N1942))</f>
        <v>0</v>
      </c>
      <c r="I1942" s="16" t="str">
        <f>IFERROR(IF($H1942=0,"",INDEX(Разметка!B:B,MATCH($H1942,Разметка!A:A,0))),0)</f>
        <v/>
      </c>
      <c r="J1942" s="16" t="str">
        <f>IFERROR(IF($H1942=0,"",INDEX(Разметка!C:C,MATCH($H1942,Разметка!A:A,0))),0)</f>
        <v/>
      </c>
      <c r="K1942" s="16" t="e">
        <f>IF($F1942&gt;0,IFERROR(MATCH(A1942,'Доп настройки участников'!A:A,0),-1)*(-1),0)</f>
        <v>#N/A</v>
      </c>
      <c r="L1942" s="16" t="str">
        <f t="shared" si="150"/>
        <v>Нет</v>
      </c>
      <c r="M1942" s="33" t="b">
        <f t="shared" si="151"/>
        <v>0</v>
      </c>
      <c r="N1942" s="33">
        <f t="shared" si="152"/>
        <v>1910</v>
      </c>
      <c r="O1942" s="33">
        <v>1941</v>
      </c>
    </row>
    <row r="1943" spans="1:15" x14ac:dyDescent="0.25">
      <c r="A1943" s="13">
        <f>IF(M1943,'Выгрузка из ревьюшницы'!B1943,INDEX('Доп настройки участников'!D:D,2+N1943))</f>
        <v>0</v>
      </c>
      <c r="B1943" s="13">
        <f>IF(M1943,'Выгрузка из ревьюшницы'!C1943,INDEX('Доп настройки участников'!E:E,2+N1943))</f>
        <v>0</v>
      </c>
      <c r="C1943" s="13">
        <f>IF(M1943,'Выгрузка из ревьюшницы'!H1943,INDEX('Доп настройки участников'!F:F,2+N1943))</f>
        <v>0</v>
      </c>
      <c r="D1943" s="13">
        <f>IF(M1943,'Выгрузка из ревьюшницы'!J1943,INDEX('Доп настройки участников'!G:G,2+N1943))</f>
        <v>0</v>
      </c>
      <c r="E1943" s="13" t="e">
        <f>INDEX('Сопоставление оценок'!$A$3:$A$14,MATCH(IF(M1943,'Выгрузка из ревьюшницы'!K1943,INDEX('Доп настройки участников'!H:H,2+N1943)),'Сопоставление оценок'!$C$3:$C$14,0))</f>
        <v>#N/A</v>
      </c>
      <c r="F1943" s="13" t="e">
        <f>INDEX('Сопоставление оценок'!$B$3:$B$14,MATCH(Table13[[#This Row],[mark_at_review]],'Сопоставление оценок'!$C$3:$C$14,0))</f>
        <v>#N/A</v>
      </c>
      <c r="G1943" s="13">
        <f>IF(M1943,IFERROR(IF(OR('Выгрузка из ревьюшницы'!X1943,'Выгрузка из ревьюшницы'!Z1943),1,0),0),INDEX('Доп настройки участников'!I:I,2+N1943))</f>
        <v>0</v>
      </c>
      <c r="H1943" s="13">
        <f>IF(M1943,'Выгрузка из ревьюшницы'!AJ1943,INDEX('Доп настройки участников'!J:J,2+N1943))</f>
        <v>0</v>
      </c>
      <c r="I1943" s="16" t="str">
        <f>IFERROR(IF($H1943=0,"",INDEX(Разметка!B:B,MATCH($H1943,Разметка!A:A,0))),0)</f>
        <v/>
      </c>
      <c r="J1943" s="16" t="str">
        <f>IFERROR(IF($H1943=0,"",INDEX(Разметка!C:C,MATCH($H1943,Разметка!A:A,0))),0)</f>
        <v/>
      </c>
      <c r="K1943" s="16" t="e">
        <f>IF($F1943&gt;0,IFERROR(MATCH(A1943,'Доп настройки участников'!A:A,0),-1)*(-1),0)</f>
        <v>#N/A</v>
      </c>
      <c r="L1943" s="16" t="str">
        <f t="shared" si="150"/>
        <v>Нет</v>
      </c>
      <c r="M1943" s="33" t="b">
        <f t="shared" si="151"/>
        <v>0</v>
      </c>
      <c r="N1943" s="33">
        <f t="shared" si="152"/>
        <v>1911</v>
      </c>
      <c r="O1943" s="33">
        <v>1942</v>
      </c>
    </row>
    <row r="1944" spans="1:15" x14ac:dyDescent="0.25">
      <c r="A1944" s="13">
        <f>IF(M1944,'Выгрузка из ревьюшницы'!B1944,INDEX('Доп настройки участников'!D:D,2+N1944))</f>
        <v>0</v>
      </c>
      <c r="B1944" s="13">
        <f>IF(M1944,'Выгрузка из ревьюшницы'!C1944,INDEX('Доп настройки участников'!E:E,2+N1944))</f>
        <v>0</v>
      </c>
      <c r="C1944" s="13">
        <f>IF(M1944,'Выгрузка из ревьюшницы'!H1944,INDEX('Доп настройки участников'!F:F,2+N1944))</f>
        <v>0</v>
      </c>
      <c r="D1944" s="13">
        <f>IF(M1944,'Выгрузка из ревьюшницы'!J1944,INDEX('Доп настройки участников'!G:G,2+N1944))</f>
        <v>0</v>
      </c>
      <c r="E1944" s="13" t="e">
        <f>INDEX('Сопоставление оценок'!$A$3:$A$14,MATCH(IF(M1944,'Выгрузка из ревьюшницы'!K1944,INDEX('Доп настройки участников'!H:H,2+N1944)),'Сопоставление оценок'!$C$3:$C$14,0))</f>
        <v>#N/A</v>
      </c>
      <c r="F1944" s="13" t="e">
        <f>INDEX('Сопоставление оценок'!$B$3:$B$14,MATCH(Table13[[#This Row],[mark_at_review]],'Сопоставление оценок'!$C$3:$C$14,0))</f>
        <v>#N/A</v>
      </c>
      <c r="G1944" s="13">
        <f>IF(M1944,IFERROR(IF(OR('Выгрузка из ревьюшницы'!X1944,'Выгрузка из ревьюшницы'!Z1944),1,0),0),INDEX('Доп настройки участников'!I:I,2+N1944))</f>
        <v>0</v>
      </c>
      <c r="H1944" s="13">
        <f>IF(M1944,'Выгрузка из ревьюшницы'!AJ1944,INDEX('Доп настройки участников'!J:J,2+N1944))</f>
        <v>0</v>
      </c>
      <c r="I1944" s="16" t="str">
        <f>IFERROR(IF($H1944=0,"",INDEX(Разметка!B:B,MATCH($H1944,Разметка!A:A,0))),0)</f>
        <v/>
      </c>
      <c r="J1944" s="16" t="str">
        <f>IFERROR(IF($H1944=0,"",INDEX(Разметка!C:C,MATCH($H1944,Разметка!A:A,0))),0)</f>
        <v/>
      </c>
      <c r="K1944" s="16" t="e">
        <f>IF($F1944&gt;0,IFERROR(MATCH(A1944,'Доп настройки участников'!A:A,0),-1)*(-1),0)</f>
        <v>#N/A</v>
      </c>
      <c r="L1944" s="16" t="str">
        <f t="shared" si="150"/>
        <v>Нет</v>
      </c>
      <c r="M1944" s="33" t="b">
        <f t="shared" si="151"/>
        <v>0</v>
      </c>
      <c r="N1944" s="33">
        <f t="shared" si="152"/>
        <v>1912</v>
      </c>
      <c r="O1944" s="33">
        <v>1943</v>
      </c>
    </row>
    <row r="1945" spans="1:15" x14ac:dyDescent="0.25">
      <c r="A1945" s="13">
        <f>IF(M1945,'Выгрузка из ревьюшницы'!B1945,INDEX('Доп настройки участников'!D:D,2+N1945))</f>
        <v>0</v>
      </c>
      <c r="B1945" s="13">
        <f>IF(M1945,'Выгрузка из ревьюшницы'!C1945,INDEX('Доп настройки участников'!E:E,2+N1945))</f>
        <v>0</v>
      </c>
      <c r="C1945" s="13">
        <f>IF(M1945,'Выгрузка из ревьюшницы'!H1945,INDEX('Доп настройки участников'!F:F,2+N1945))</f>
        <v>0</v>
      </c>
      <c r="D1945" s="13">
        <f>IF(M1945,'Выгрузка из ревьюшницы'!J1945,INDEX('Доп настройки участников'!G:G,2+N1945))</f>
        <v>0</v>
      </c>
      <c r="E1945" s="13" t="e">
        <f>INDEX('Сопоставление оценок'!$A$3:$A$14,MATCH(IF(M1945,'Выгрузка из ревьюшницы'!K1945,INDEX('Доп настройки участников'!H:H,2+N1945)),'Сопоставление оценок'!$C$3:$C$14,0))</f>
        <v>#N/A</v>
      </c>
      <c r="F1945" s="13" t="e">
        <f>INDEX('Сопоставление оценок'!$B$3:$B$14,MATCH(Table13[[#This Row],[mark_at_review]],'Сопоставление оценок'!$C$3:$C$14,0))</f>
        <v>#N/A</v>
      </c>
      <c r="G1945" s="13">
        <f>IF(M1945,IFERROR(IF(OR('Выгрузка из ревьюшницы'!X1945,'Выгрузка из ревьюшницы'!Z1945),1,0),0),INDEX('Доп настройки участников'!I:I,2+N1945))</f>
        <v>0</v>
      </c>
      <c r="H1945" s="13">
        <f>IF(M1945,'Выгрузка из ревьюшницы'!AJ1945,INDEX('Доп настройки участников'!J:J,2+N1945))</f>
        <v>0</v>
      </c>
      <c r="I1945" s="16" t="str">
        <f>IFERROR(IF($H1945=0,"",INDEX(Разметка!B:B,MATCH($H1945,Разметка!A:A,0))),0)</f>
        <v/>
      </c>
      <c r="J1945" s="16" t="str">
        <f>IFERROR(IF($H1945=0,"",INDEX(Разметка!C:C,MATCH($H1945,Разметка!A:A,0))),0)</f>
        <v/>
      </c>
      <c r="K1945" s="16" t="e">
        <f>IF($F1945&gt;0,IFERROR(MATCH(A1945,'Доп настройки участников'!A:A,0),-1)*(-1),0)</f>
        <v>#N/A</v>
      </c>
      <c r="L1945" s="16" t="str">
        <f t="shared" si="150"/>
        <v>Нет</v>
      </c>
      <c r="M1945" s="33" t="b">
        <f t="shared" si="151"/>
        <v>0</v>
      </c>
      <c r="N1945" s="33">
        <f t="shared" si="152"/>
        <v>1913</v>
      </c>
      <c r="O1945" s="33">
        <v>1944</v>
      </c>
    </row>
    <row r="1946" spans="1:15" x14ac:dyDescent="0.25">
      <c r="A1946" s="13">
        <f>IF(M1946,'Выгрузка из ревьюшницы'!B1946,INDEX('Доп настройки участников'!D:D,2+N1946))</f>
        <v>0</v>
      </c>
      <c r="B1946" s="13">
        <f>IF(M1946,'Выгрузка из ревьюшницы'!C1946,INDEX('Доп настройки участников'!E:E,2+N1946))</f>
        <v>0</v>
      </c>
      <c r="C1946" s="13">
        <f>IF(M1946,'Выгрузка из ревьюшницы'!H1946,INDEX('Доп настройки участников'!F:F,2+N1946))</f>
        <v>0</v>
      </c>
      <c r="D1946" s="13">
        <f>IF(M1946,'Выгрузка из ревьюшницы'!J1946,INDEX('Доп настройки участников'!G:G,2+N1946))</f>
        <v>0</v>
      </c>
      <c r="E1946" s="13" t="e">
        <f>INDEX('Сопоставление оценок'!$A$3:$A$14,MATCH(IF(M1946,'Выгрузка из ревьюшницы'!K1946,INDEX('Доп настройки участников'!H:H,2+N1946)),'Сопоставление оценок'!$C$3:$C$14,0))</f>
        <v>#N/A</v>
      </c>
      <c r="F1946" s="13" t="e">
        <f>INDEX('Сопоставление оценок'!$B$3:$B$14,MATCH(Table13[[#This Row],[mark_at_review]],'Сопоставление оценок'!$C$3:$C$14,0))</f>
        <v>#N/A</v>
      </c>
      <c r="G1946" s="13">
        <f>IF(M1946,IFERROR(IF(OR('Выгрузка из ревьюшницы'!X1946,'Выгрузка из ревьюшницы'!Z1946),1,0),0),INDEX('Доп настройки участников'!I:I,2+N1946))</f>
        <v>0</v>
      </c>
      <c r="H1946" s="13">
        <f>IF(M1946,'Выгрузка из ревьюшницы'!AJ1946,INDEX('Доп настройки участников'!J:J,2+N1946))</f>
        <v>0</v>
      </c>
      <c r="I1946" s="16" t="str">
        <f>IFERROR(IF($H1946=0,"",INDEX(Разметка!B:B,MATCH($H1946,Разметка!A:A,0))),0)</f>
        <v/>
      </c>
      <c r="J1946" s="16" t="str">
        <f>IFERROR(IF($H1946=0,"",INDEX(Разметка!C:C,MATCH($H1946,Разметка!A:A,0))),0)</f>
        <v/>
      </c>
      <c r="K1946" s="16" t="e">
        <f>IF($F1946&gt;0,IFERROR(MATCH(A1946,'Доп настройки участников'!A:A,0),-1)*(-1),0)</f>
        <v>#N/A</v>
      </c>
      <c r="L1946" s="16" t="str">
        <f t="shared" si="150"/>
        <v>Нет</v>
      </c>
      <c r="M1946" s="33" t="b">
        <f t="shared" si="151"/>
        <v>0</v>
      </c>
      <c r="N1946" s="33">
        <f t="shared" si="152"/>
        <v>1914</v>
      </c>
      <c r="O1946" s="33">
        <v>1945</v>
      </c>
    </row>
    <row r="1947" spans="1:15" x14ac:dyDescent="0.25">
      <c r="A1947" s="13">
        <f>IF(M1947,'Выгрузка из ревьюшницы'!B1947,INDEX('Доп настройки участников'!D:D,2+N1947))</f>
        <v>0</v>
      </c>
      <c r="B1947" s="13">
        <f>IF(M1947,'Выгрузка из ревьюшницы'!C1947,INDEX('Доп настройки участников'!E:E,2+N1947))</f>
        <v>0</v>
      </c>
      <c r="C1947" s="13">
        <f>IF(M1947,'Выгрузка из ревьюшницы'!H1947,INDEX('Доп настройки участников'!F:F,2+N1947))</f>
        <v>0</v>
      </c>
      <c r="D1947" s="13">
        <f>IF(M1947,'Выгрузка из ревьюшницы'!J1947,INDEX('Доп настройки участников'!G:G,2+N1947))</f>
        <v>0</v>
      </c>
      <c r="E1947" s="13" t="e">
        <f>INDEX('Сопоставление оценок'!$A$3:$A$14,MATCH(IF(M1947,'Выгрузка из ревьюшницы'!K1947,INDEX('Доп настройки участников'!H:H,2+N1947)),'Сопоставление оценок'!$C$3:$C$14,0))</f>
        <v>#N/A</v>
      </c>
      <c r="F1947" s="13" t="e">
        <f>INDEX('Сопоставление оценок'!$B$3:$B$14,MATCH(Table13[[#This Row],[mark_at_review]],'Сопоставление оценок'!$C$3:$C$14,0))</f>
        <v>#N/A</v>
      </c>
      <c r="G1947" s="13">
        <f>IF(M1947,IFERROR(IF(OR('Выгрузка из ревьюшницы'!X1947,'Выгрузка из ревьюшницы'!Z1947),1,0),0),INDEX('Доп настройки участников'!I:I,2+N1947))</f>
        <v>0</v>
      </c>
      <c r="H1947" s="13">
        <f>IF(M1947,'Выгрузка из ревьюшницы'!AJ1947,INDEX('Доп настройки участников'!J:J,2+N1947))</f>
        <v>0</v>
      </c>
      <c r="I1947" s="16" t="str">
        <f>IFERROR(IF($H1947=0,"",INDEX(Разметка!B:B,MATCH($H1947,Разметка!A:A,0))),0)</f>
        <v/>
      </c>
      <c r="J1947" s="16" t="str">
        <f>IFERROR(IF($H1947=0,"",INDEX(Разметка!C:C,MATCH($H1947,Разметка!A:A,0))),0)</f>
        <v/>
      </c>
      <c r="K1947" s="16" t="e">
        <f>IF($F1947&gt;0,IFERROR(MATCH(A1947,'Доп настройки участников'!A:A,0),-1)*(-1),0)</f>
        <v>#N/A</v>
      </c>
      <c r="L1947" s="16" t="str">
        <f t="shared" si="150"/>
        <v>Нет</v>
      </c>
      <c r="M1947" s="33" t="b">
        <f t="shared" si="151"/>
        <v>0</v>
      </c>
      <c r="N1947" s="33">
        <f t="shared" si="152"/>
        <v>1915</v>
      </c>
      <c r="O1947" s="33">
        <v>1946</v>
      </c>
    </row>
    <row r="1948" spans="1:15" x14ac:dyDescent="0.25">
      <c r="A1948" s="13">
        <f>IF(M1948,'Выгрузка из ревьюшницы'!B1948,INDEX('Доп настройки участников'!D:D,2+N1948))</f>
        <v>0</v>
      </c>
      <c r="B1948" s="13">
        <f>IF(M1948,'Выгрузка из ревьюшницы'!C1948,INDEX('Доп настройки участников'!E:E,2+N1948))</f>
        <v>0</v>
      </c>
      <c r="C1948" s="13">
        <f>IF(M1948,'Выгрузка из ревьюшницы'!H1948,INDEX('Доп настройки участников'!F:F,2+N1948))</f>
        <v>0</v>
      </c>
      <c r="D1948" s="13">
        <f>IF(M1948,'Выгрузка из ревьюшницы'!J1948,INDEX('Доп настройки участников'!G:G,2+N1948))</f>
        <v>0</v>
      </c>
      <c r="E1948" s="13" t="e">
        <f>INDEX('Сопоставление оценок'!$A$3:$A$14,MATCH(IF(M1948,'Выгрузка из ревьюшницы'!K1948,INDEX('Доп настройки участников'!H:H,2+N1948)),'Сопоставление оценок'!$C$3:$C$14,0))</f>
        <v>#N/A</v>
      </c>
      <c r="F1948" s="13" t="e">
        <f>INDEX('Сопоставление оценок'!$B$3:$B$14,MATCH(Table13[[#This Row],[mark_at_review]],'Сопоставление оценок'!$C$3:$C$14,0))</f>
        <v>#N/A</v>
      </c>
      <c r="G1948" s="13">
        <f>IF(M1948,IFERROR(IF(OR('Выгрузка из ревьюшницы'!X1948,'Выгрузка из ревьюшницы'!Z1948),1,0),0),INDEX('Доп настройки участников'!I:I,2+N1948))</f>
        <v>0</v>
      </c>
      <c r="H1948" s="13">
        <f>IF(M1948,'Выгрузка из ревьюшницы'!AJ1948,INDEX('Доп настройки участников'!J:J,2+N1948))</f>
        <v>0</v>
      </c>
      <c r="I1948" s="16" t="str">
        <f>IFERROR(IF($H1948=0,"",INDEX(Разметка!B:B,MATCH($H1948,Разметка!A:A,0))),0)</f>
        <v/>
      </c>
      <c r="J1948" s="16" t="str">
        <f>IFERROR(IF($H1948=0,"",INDEX(Разметка!C:C,MATCH($H1948,Разметка!A:A,0))),0)</f>
        <v/>
      </c>
      <c r="K1948" s="16" t="e">
        <f>IF($F1948&gt;0,IFERROR(MATCH(A1948,'Доп настройки участников'!A:A,0),-1)*(-1),0)</f>
        <v>#N/A</v>
      </c>
      <c r="L1948" s="16" t="str">
        <f t="shared" si="150"/>
        <v>Нет</v>
      </c>
      <c r="M1948" s="33" t="b">
        <f t="shared" si="151"/>
        <v>0</v>
      </c>
      <c r="N1948" s="33">
        <f t="shared" si="152"/>
        <v>1916</v>
      </c>
      <c r="O1948" s="33">
        <v>1947</v>
      </c>
    </row>
    <row r="1949" spans="1:15" x14ac:dyDescent="0.25">
      <c r="A1949" s="13">
        <f>IF(M1949,'Выгрузка из ревьюшницы'!B1949,INDEX('Доп настройки участников'!D:D,2+N1949))</f>
        <v>0</v>
      </c>
      <c r="B1949" s="13">
        <f>IF(M1949,'Выгрузка из ревьюшницы'!C1949,INDEX('Доп настройки участников'!E:E,2+N1949))</f>
        <v>0</v>
      </c>
      <c r="C1949" s="13">
        <f>IF(M1949,'Выгрузка из ревьюшницы'!H1949,INDEX('Доп настройки участников'!F:F,2+N1949))</f>
        <v>0</v>
      </c>
      <c r="D1949" s="13">
        <f>IF(M1949,'Выгрузка из ревьюшницы'!J1949,INDEX('Доп настройки участников'!G:G,2+N1949))</f>
        <v>0</v>
      </c>
      <c r="E1949" s="13" t="e">
        <f>INDEX('Сопоставление оценок'!$A$3:$A$14,MATCH(IF(M1949,'Выгрузка из ревьюшницы'!K1949,INDEX('Доп настройки участников'!H:H,2+N1949)),'Сопоставление оценок'!$C$3:$C$14,0))</f>
        <v>#N/A</v>
      </c>
      <c r="F1949" s="13" t="e">
        <f>INDEX('Сопоставление оценок'!$B$3:$B$14,MATCH(Table13[[#This Row],[mark_at_review]],'Сопоставление оценок'!$C$3:$C$14,0))</f>
        <v>#N/A</v>
      </c>
      <c r="G1949" s="13">
        <f>IF(M1949,IFERROR(IF(OR('Выгрузка из ревьюшницы'!X1949,'Выгрузка из ревьюшницы'!Z1949),1,0),0),INDEX('Доп настройки участников'!I:I,2+N1949))</f>
        <v>0</v>
      </c>
      <c r="H1949" s="13">
        <f>IF(M1949,'Выгрузка из ревьюшницы'!AJ1949,INDEX('Доп настройки участников'!J:J,2+N1949))</f>
        <v>0</v>
      </c>
      <c r="I1949" s="16" t="str">
        <f>IFERROR(IF($H1949=0,"",INDEX(Разметка!B:B,MATCH($H1949,Разметка!A:A,0))),0)</f>
        <v/>
      </c>
      <c r="J1949" s="16" t="str">
        <f>IFERROR(IF($H1949=0,"",INDEX(Разметка!C:C,MATCH($H1949,Разметка!A:A,0))),0)</f>
        <v/>
      </c>
      <c r="K1949" s="16" t="e">
        <f>IF($F1949&gt;0,IFERROR(MATCH(A1949,'Доп настройки участников'!A:A,0),-1)*(-1),0)</f>
        <v>#N/A</v>
      </c>
      <c r="L1949" s="16" t="str">
        <f t="shared" si="150"/>
        <v>Нет</v>
      </c>
      <c r="M1949" s="33" t="b">
        <f t="shared" si="151"/>
        <v>0</v>
      </c>
      <c r="N1949" s="33">
        <f t="shared" si="152"/>
        <v>1917</v>
      </c>
      <c r="O1949" s="33">
        <v>1948</v>
      </c>
    </row>
    <row r="1950" spans="1:15" x14ac:dyDescent="0.25">
      <c r="A1950" s="13">
        <f>IF(M1950,'Выгрузка из ревьюшницы'!B1950,INDEX('Доп настройки участников'!D:D,2+N1950))</f>
        <v>0</v>
      </c>
      <c r="B1950" s="13">
        <f>IF(M1950,'Выгрузка из ревьюшницы'!C1950,INDEX('Доп настройки участников'!E:E,2+N1950))</f>
        <v>0</v>
      </c>
      <c r="C1950" s="13">
        <f>IF(M1950,'Выгрузка из ревьюшницы'!H1950,INDEX('Доп настройки участников'!F:F,2+N1950))</f>
        <v>0</v>
      </c>
      <c r="D1950" s="13">
        <f>IF(M1950,'Выгрузка из ревьюшницы'!J1950,INDEX('Доп настройки участников'!G:G,2+N1950))</f>
        <v>0</v>
      </c>
      <c r="E1950" s="13" t="e">
        <f>INDEX('Сопоставление оценок'!$A$3:$A$14,MATCH(IF(M1950,'Выгрузка из ревьюшницы'!K1950,INDEX('Доп настройки участников'!H:H,2+N1950)),'Сопоставление оценок'!$C$3:$C$14,0))</f>
        <v>#N/A</v>
      </c>
      <c r="F1950" s="13" t="e">
        <f>INDEX('Сопоставление оценок'!$B$3:$B$14,MATCH(Table13[[#This Row],[mark_at_review]],'Сопоставление оценок'!$C$3:$C$14,0))</f>
        <v>#N/A</v>
      </c>
      <c r="G1950" s="13">
        <f>IF(M1950,IFERROR(IF(OR('Выгрузка из ревьюшницы'!X1950,'Выгрузка из ревьюшницы'!Z1950),1,0),0),INDEX('Доп настройки участников'!I:I,2+N1950))</f>
        <v>0</v>
      </c>
      <c r="H1950" s="13">
        <f>IF(M1950,'Выгрузка из ревьюшницы'!AJ1950,INDEX('Доп настройки участников'!J:J,2+N1950))</f>
        <v>0</v>
      </c>
      <c r="I1950" s="16" t="str">
        <f>IFERROR(IF($H1950=0,"",INDEX(Разметка!B:B,MATCH($H1950,Разметка!A:A,0))),0)</f>
        <v/>
      </c>
      <c r="J1950" s="16" t="str">
        <f>IFERROR(IF($H1950=0,"",INDEX(Разметка!C:C,MATCH($H1950,Разметка!A:A,0))),0)</f>
        <v/>
      </c>
      <c r="K1950" s="16" t="e">
        <f>IF($F1950&gt;0,IFERROR(MATCH(A1950,'Доп настройки участников'!A:A,0),-1)*(-1),0)</f>
        <v>#N/A</v>
      </c>
      <c r="L1950" s="16" t="str">
        <f t="shared" si="150"/>
        <v>Нет</v>
      </c>
      <c r="M1950" s="33" t="b">
        <f t="shared" si="151"/>
        <v>0</v>
      </c>
      <c r="N1950" s="33">
        <f t="shared" si="152"/>
        <v>1918</v>
      </c>
      <c r="O1950" s="33">
        <v>1949</v>
      </c>
    </row>
    <row r="1951" spans="1:15" x14ac:dyDescent="0.25">
      <c r="A1951" s="13">
        <f>IF(M1951,'Выгрузка из ревьюшницы'!B1951,INDEX('Доп настройки участников'!D:D,2+N1951))</f>
        <v>0</v>
      </c>
      <c r="B1951" s="13">
        <f>IF(M1951,'Выгрузка из ревьюшницы'!C1951,INDEX('Доп настройки участников'!E:E,2+N1951))</f>
        <v>0</v>
      </c>
      <c r="C1951" s="13">
        <f>IF(M1951,'Выгрузка из ревьюшницы'!H1951,INDEX('Доп настройки участников'!F:F,2+N1951))</f>
        <v>0</v>
      </c>
      <c r="D1951" s="13">
        <f>IF(M1951,'Выгрузка из ревьюшницы'!J1951,INDEX('Доп настройки участников'!G:G,2+N1951))</f>
        <v>0</v>
      </c>
      <c r="E1951" s="13" t="e">
        <f>INDEX('Сопоставление оценок'!$A$3:$A$14,MATCH(IF(M1951,'Выгрузка из ревьюшницы'!K1951,INDEX('Доп настройки участников'!H:H,2+N1951)),'Сопоставление оценок'!$C$3:$C$14,0))</f>
        <v>#N/A</v>
      </c>
      <c r="F1951" s="13" t="e">
        <f>INDEX('Сопоставление оценок'!$B$3:$B$14,MATCH(Table13[[#This Row],[mark_at_review]],'Сопоставление оценок'!$C$3:$C$14,0))</f>
        <v>#N/A</v>
      </c>
      <c r="G1951" s="13">
        <f>IF(M1951,IFERROR(IF(OR('Выгрузка из ревьюшницы'!X1951,'Выгрузка из ревьюшницы'!Z1951),1,0),0),INDEX('Доп настройки участников'!I:I,2+N1951))</f>
        <v>0</v>
      </c>
      <c r="H1951" s="13">
        <f>IF(M1951,'Выгрузка из ревьюшницы'!AJ1951,INDEX('Доп настройки участников'!J:J,2+N1951))</f>
        <v>0</v>
      </c>
      <c r="I1951" s="16" t="str">
        <f>IFERROR(IF($H1951=0,"",INDEX(Разметка!B:B,MATCH($H1951,Разметка!A:A,0))),0)</f>
        <v/>
      </c>
      <c r="J1951" s="16" t="str">
        <f>IFERROR(IF($H1951=0,"",INDEX(Разметка!C:C,MATCH($H1951,Разметка!A:A,0))),0)</f>
        <v/>
      </c>
      <c r="K1951" s="16" t="e">
        <f>IF($F1951&gt;0,IFERROR(MATCH(A1951,'Доп настройки участников'!A:A,0),-1)*(-1),0)</f>
        <v>#N/A</v>
      </c>
      <c r="L1951" s="16" t="str">
        <f t="shared" si="150"/>
        <v>Нет</v>
      </c>
      <c r="M1951" s="33" t="b">
        <f t="shared" si="151"/>
        <v>0</v>
      </c>
      <c r="N1951" s="33">
        <f t="shared" si="152"/>
        <v>1919</v>
      </c>
      <c r="O1951" s="33">
        <v>1950</v>
      </c>
    </row>
    <row r="1952" spans="1:15" x14ac:dyDescent="0.25">
      <c r="A1952" s="13">
        <f>IF(M1952,'Выгрузка из ревьюшницы'!B1952,INDEX('Доп настройки участников'!D:D,2+N1952))</f>
        <v>0</v>
      </c>
      <c r="B1952" s="13">
        <f>IF(M1952,'Выгрузка из ревьюшницы'!C1952,INDEX('Доп настройки участников'!E:E,2+N1952))</f>
        <v>0</v>
      </c>
      <c r="C1952" s="13">
        <f>IF(M1952,'Выгрузка из ревьюшницы'!H1952,INDEX('Доп настройки участников'!F:F,2+N1952))</f>
        <v>0</v>
      </c>
      <c r="D1952" s="13">
        <f>IF(M1952,'Выгрузка из ревьюшницы'!J1952,INDEX('Доп настройки участников'!G:G,2+N1952))</f>
        <v>0</v>
      </c>
      <c r="E1952" s="13" t="e">
        <f>INDEX('Сопоставление оценок'!$A$3:$A$14,MATCH(IF(M1952,'Выгрузка из ревьюшницы'!K1952,INDEX('Доп настройки участников'!H:H,2+N1952)),'Сопоставление оценок'!$C$3:$C$14,0))</f>
        <v>#N/A</v>
      </c>
      <c r="F1952" s="13" t="e">
        <f>INDEX('Сопоставление оценок'!$B$3:$B$14,MATCH(Table13[[#This Row],[mark_at_review]],'Сопоставление оценок'!$C$3:$C$14,0))</f>
        <v>#N/A</v>
      </c>
      <c r="G1952" s="13">
        <f>IF(M1952,IFERROR(IF(OR('Выгрузка из ревьюшницы'!X1952,'Выгрузка из ревьюшницы'!Z1952),1,0),0),INDEX('Доп настройки участников'!I:I,2+N1952))</f>
        <v>0</v>
      </c>
      <c r="H1952" s="13">
        <f>IF(M1952,'Выгрузка из ревьюшницы'!AJ1952,INDEX('Доп настройки участников'!J:J,2+N1952))</f>
        <v>0</v>
      </c>
      <c r="I1952" s="16" t="str">
        <f>IFERROR(IF($H1952=0,"",INDEX(Разметка!B:B,MATCH($H1952,Разметка!A:A,0))),0)</f>
        <v/>
      </c>
      <c r="J1952" s="16" t="str">
        <f>IFERROR(IF($H1952=0,"",INDEX(Разметка!C:C,MATCH($H1952,Разметка!A:A,0))),0)</f>
        <v/>
      </c>
      <c r="K1952" s="16" t="e">
        <f>IF($F1952&gt;0,IFERROR(MATCH(A1952,'Доп настройки участников'!A:A,0),-1)*(-1),0)</f>
        <v>#N/A</v>
      </c>
      <c r="L1952" s="16" t="str">
        <f t="shared" si="150"/>
        <v>Нет</v>
      </c>
      <c r="M1952" s="33" t="b">
        <f t="shared" si="151"/>
        <v>0</v>
      </c>
      <c r="N1952" s="33">
        <f t="shared" si="152"/>
        <v>1920</v>
      </c>
      <c r="O1952" s="33">
        <v>1951</v>
      </c>
    </row>
    <row r="1953" spans="1:15" x14ac:dyDescent="0.25">
      <c r="A1953" s="13">
        <f>IF(M1953,'Выгрузка из ревьюшницы'!B1953,INDEX('Доп настройки участников'!D:D,2+N1953))</f>
        <v>0</v>
      </c>
      <c r="B1953" s="13">
        <f>IF(M1953,'Выгрузка из ревьюшницы'!C1953,INDEX('Доп настройки участников'!E:E,2+N1953))</f>
        <v>0</v>
      </c>
      <c r="C1953" s="13">
        <f>IF(M1953,'Выгрузка из ревьюшницы'!H1953,INDEX('Доп настройки участников'!F:F,2+N1953))</f>
        <v>0</v>
      </c>
      <c r="D1953" s="13">
        <f>IF(M1953,'Выгрузка из ревьюшницы'!J1953,INDEX('Доп настройки участников'!G:G,2+N1953))</f>
        <v>0</v>
      </c>
      <c r="E1953" s="13" t="e">
        <f>INDEX('Сопоставление оценок'!$A$3:$A$14,MATCH(IF(M1953,'Выгрузка из ревьюшницы'!K1953,INDEX('Доп настройки участников'!H:H,2+N1953)),'Сопоставление оценок'!$C$3:$C$14,0))</f>
        <v>#N/A</v>
      </c>
      <c r="F1953" s="13" t="e">
        <f>INDEX('Сопоставление оценок'!$B$3:$B$14,MATCH(Table13[[#This Row],[mark_at_review]],'Сопоставление оценок'!$C$3:$C$14,0))</f>
        <v>#N/A</v>
      </c>
      <c r="G1953" s="13">
        <f>IF(M1953,IFERROR(IF(OR('Выгрузка из ревьюшницы'!X1953,'Выгрузка из ревьюшницы'!Z1953),1,0),0),INDEX('Доп настройки участников'!I:I,2+N1953))</f>
        <v>0</v>
      </c>
      <c r="H1953" s="13">
        <f>IF(M1953,'Выгрузка из ревьюшницы'!AJ1953,INDEX('Доп настройки участников'!J:J,2+N1953))</f>
        <v>0</v>
      </c>
      <c r="I1953" s="16" t="str">
        <f>IFERROR(IF($H1953=0,"",INDEX(Разметка!B:B,MATCH($H1953,Разметка!A:A,0))),0)</f>
        <v/>
      </c>
      <c r="J1953" s="16" t="str">
        <f>IFERROR(IF($H1953=0,"",INDEX(Разметка!C:C,MATCH($H1953,Разметка!A:A,0))),0)</f>
        <v/>
      </c>
      <c r="K1953" s="16" t="e">
        <f>IF($F1953&gt;0,IFERROR(MATCH(A1953,'Доп настройки участников'!A:A,0),-1)*(-1),0)</f>
        <v>#N/A</v>
      </c>
      <c r="L1953" s="16" t="str">
        <f t="shared" si="150"/>
        <v>Нет</v>
      </c>
      <c r="M1953" s="33" t="b">
        <f t="shared" si="151"/>
        <v>0</v>
      </c>
      <c r="N1953" s="33">
        <f t="shared" si="152"/>
        <v>1921</v>
      </c>
      <c r="O1953" s="33">
        <v>1952</v>
      </c>
    </row>
    <row r="1954" spans="1:15" x14ac:dyDescent="0.25">
      <c r="A1954" s="13">
        <f>IF(M1954,'Выгрузка из ревьюшницы'!B1954,INDEX('Доп настройки участников'!D:D,2+N1954))</f>
        <v>0</v>
      </c>
      <c r="B1954" s="13">
        <f>IF(M1954,'Выгрузка из ревьюшницы'!C1954,INDEX('Доп настройки участников'!E:E,2+N1954))</f>
        <v>0</v>
      </c>
      <c r="C1954" s="13">
        <f>IF(M1954,'Выгрузка из ревьюшницы'!H1954,INDEX('Доп настройки участников'!F:F,2+N1954))</f>
        <v>0</v>
      </c>
      <c r="D1954" s="13">
        <f>IF(M1954,'Выгрузка из ревьюшницы'!J1954,INDEX('Доп настройки участников'!G:G,2+N1954))</f>
        <v>0</v>
      </c>
      <c r="E1954" s="13" t="e">
        <f>INDEX('Сопоставление оценок'!$A$3:$A$14,MATCH(IF(M1954,'Выгрузка из ревьюшницы'!K1954,INDEX('Доп настройки участников'!H:H,2+N1954)),'Сопоставление оценок'!$C$3:$C$14,0))</f>
        <v>#N/A</v>
      </c>
      <c r="F1954" s="13" t="e">
        <f>INDEX('Сопоставление оценок'!$B$3:$B$14,MATCH(Table13[[#This Row],[mark_at_review]],'Сопоставление оценок'!$C$3:$C$14,0))</f>
        <v>#N/A</v>
      </c>
      <c r="G1954" s="13">
        <f>IF(M1954,IFERROR(IF(OR('Выгрузка из ревьюшницы'!X1954,'Выгрузка из ревьюшницы'!Z1954),1,0),0),INDEX('Доп настройки участников'!I:I,2+N1954))</f>
        <v>0</v>
      </c>
      <c r="H1954" s="13">
        <f>IF(M1954,'Выгрузка из ревьюшницы'!AJ1954,INDEX('Доп настройки участников'!J:J,2+N1954))</f>
        <v>0</v>
      </c>
      <c r="I1954" s="16" t="str">
        <f>IFERROR(IF($H1954=0,"",INDEX(Разметка!B:B,MATCH($H1954,Разметка!A:A,0))),0)</f>
        <v/>
      </c>
      <c r="J1954" s="16" t="str">
        <f>IFERROR(IF($H1954=0,"",INDEX(Разметка!C:C,MATCH($H1954,Разметка!A:A,0))),0)</f>
        <v/>
      </c>
      <c r="K1954" s="16" t="e">
        <f>IF($F1954&gt;0,IFERROR(MATCH(A1954,'Доп настройки участников'!A:A,0),-1)*(-1),0)</f>
        <v>#N/A</v>
      </c>
      <c r="L1954" s="16" t="str">
        <f t="shared" si="150"/>
        <v>Нет</v>
      </c>
      <c r="M1954" s="33" t="b">
        <f t="shared" si="151"/>
        <v>0</v>
      </c>
      <c r="N1954" s="33">
        <f t="shared" si="152"/>
        <v>1922</v>
      </c>
      <c r="O1954" s="33">
        <v>1953</v>
      </c>
    </row>
    <row r="1955" spans="1:15" x14ac:dyDescent="0.25">
      <c r="A1955" s="13">
        <f>IF(M1955,'Выгрузка из ревьюшницы'!B1955,INDEX('Доп настройки участников'!D:D,2+N1955))</f>
        <v>0</v>
      </c>
      <c r="B1955" s="13">
        <f>IF(M1955,'Выгрузка из ревьюшницы'!C1955,INDEX('Доп настройки участников'!E:E,2+N1955))</f>
        <v>0</v>
      </c>
      <c r="C1955" s="13">
        <f>IF(M1955,'Выгрузка из ревьюшницы'!H1955,INDEX('Доп настройки участников'!F:F,2+N1955))</f>
        <v>0</v>
      </c>
      <c r="D1955" s="13">
        <f>IF(M1955,'Выгрузка из ревьюшницы'!J1955,INDEX('Доп настройки участников'!G:G,2+N1955))</f>
        <v>0</v>
      </c>
      <c r="E1955" s="13" t="e">
        <f>INDEX('Сопоставление оценок'!$A$3:$A$14,MATCH(IF(M1955,'Выгрузка из ревьюшницы'!K1955,INDEX('Доп настройки участников'!H:H,2+N1955)),'Сопоставление оценок'!$C$3:$C$14,0))</f>
        <v>#N/A</v>
      </c>
      <c r="F1955" s="13" t="e">
        <f>INDEX('Сопоставление оценок'!$B$3:$B$14,MATCH(Table13[[#This Row],[mark_at_review]],'Сопоставление оценок'!$C$3:$C$14,0))</f>
        <v>#N/A</v>
      </c>
      <c r="G1955" s="13">
        <f>IF(M1955,IFERROR(IF(OR('Выгрузка из ревьюшницы'!X1955,'Выгрузка из ревьюшницы'!Z1955),1,0),0),INDEX('Доп настройки участников'!I:I,2+N1955))</f>
        <v>0</v>
      </c>
      <c r="H1955" s="13">
        <f>IF(M1955,'Выгрузка из ревьюшницы'!AJ1955,INDEX('Доп настройки участников'!J:J,2+N1955))</f>
        <v>0</v>
      </c>
      <c r="I1955" s="16" t="str">
        <f>IFERROR(IF($H1955=0,"",INDEX(Разметка!B:B,MATCH($H1955,Разметка!A:A,0))),0)</f>
        <v/>
      </c>
      <c r="J1955" s="16" t="str">
        <f>IFERROR(IF($H1955=0,"",INDEX(Разметка!C:C,MATCH($H1955,Разметка!A:A,0))),0)</f>
        <v/>
      </c>
      <c r="K1955" s="16" t="e">
        <f>IF($F1955&gt;0,IFERROR(MATCH(A1955,'Доп настройки участников'!A:A,0),-1)*(-1),0)</f>
        <v>#N/A</v>
      </c>
      <c r="L1955" s="16" t="str">
        <f t="shared" si="150"/>
        <v>Нет</v>
      </c>
      <c r="M1955" s="33" t="b">
        <f t="shared" si="151"/>
        <v>0</v>
      </c>
      <c r="N1955" s="33">
        <f t="shared" si="152"/>
        <v>1923</v>
      </c>
      <c r="O1955" s="33">
        <v>1954</v>
      </c>
    </row>
    <row r="1956" spans="1:15" x14ac:dyDescent="0.25">
      <c r="A1956" s="13">
        <f>IF(M1956,'Выгрузка из ревьюшницы'!B1956,INDEX('Доп настройки участников'!D:D,2+N1956))</f>
        <v>0</v>
      </c>
      <c r="B1956" s="13">
        <f>IF(M1956,'Выгрузка из ревьюшницы'!C1956,INDEX('Доп настройки участников'!E:E,2+N1956))</f>
        <v>0</v>
      </c>
      <c r="C1956" s="13">
        <f>IF(M1956,'Выгрузка из ревьюшницы'!H1956,INDEX('Доп настройки участников'!F:F,2+N1956))</f>
        <v>0</v>
      </c>
      <c r="D1956" s="13">
        <f>IF(M1956,'Выгрузка из ревьюшницы'!J1956,INDEX('Доп настройки участников'!G:G,2+N1956))</f>
        <v>0</v>
      </c>
      <c r="E1956" s="13" t="e">
        <f>INDEX('Сопоставление оценок'!$A$3:$A$14,MATCH(IF(M1956,'Выгрузка из ревьюшницы'!K1956,INDEX('Доп настройки участников'!H:H,2+N1956)),'Сопоставление оценок'!$C$3:$C$14,0))</f>
        <v>#N/A</v>
      </c>
      <c r="F1956" s="13" t="e">
        <f>INDEX('Сопоставление оценок'!$B$3:$B$14,MATCH(Table13[[#This Row],[mark_at_review]],'Сопоставление оценок'!$C$3:$C$14,0))</f>
        <v>#N/A</v>
      </c>
      <c r="G1956" s="13">
        <f>IF(M1956,IFERROR(IF(OR('Выгрузка из ревьюшницы'!X1956,'Выгрузка из ревьюшницы'!Z1956),1,0),0),INDEX('Доп настройки участников'!I:I,2+N1956))</f>
        <v>0</v>
      </c>
      <c r="H1956" s="13">
        <f>IF(M1956,'Выгрузка из ревьюшницы'!AJ1956,INDEX('Доп настройки участников'!J:J,2+N1956))</f>
        <v>0</v>
      </c>
      <c r="I1956" s="16" t="str">
        <f>IFERROR(IF($H1956=0,"",INDEX(Разметка!B:B,MATCH($H1956,Разметка!A:A,0))),0)</f>
        <v/>
      </c>
      <c r="J1956" s="16" t="str">
        <f>IFERROR(IF($H1956=0,"",INDEX(Разметка!C:C,MATCH($H1956,Разметка!A:A,0))),0)</f>
        <v/>
      </c>
      <c r="K1956" s="16" t="e">
        <f>IF($F1956&gt;0,IFERROR(MATCH(A1956,'Доп настройки участников'!A:A,0),-1)*(-1),0)</f>
        <v>#N/A</v>
      </c>
      <c r="L1956" s="16" t="str">
        <f t="shared" si="150"/>
        <v>Нет</v>
      </c>
      <c r="M1956" s="33" t="b">
        <f t="shared" si="151"/>
        <v>0</v>
      </c>
      <c r="N1956" s="33">
        <f t="shared" si="152"/>
        <v>1924</v>
      </c>
      <c r="O1956" s="33">
        <v>1955</v>
      </c>
    </row>
    <row r="1957" spans="1:15" x14ac:dyDescent="0.25">
      <c r="A1957" s="13">
        <f>IF(M1957,'Выгрузка из ревьюшницы'!B1957,INDEX('Доп настройки участников'!D:D,2+N1957))</f>
        <v>0</v>
      </c>
      <c r="B1957" s="13">
        <f>IF(M1957,'Выгрузка из ревьюшницы'!C1957,INDEX('Доп настройки участников'!E:E,2+N1957))</f>
        <v>0</v>
      </c>
      <c r="C1957" s="13">
        <f>IF(M1957,'Выгрузка из ревьюшницы'!H1957,INDEX('Доп настройки участников'!F:F,2+N1957))</f>
        <v>0</v>
      </c>
      <c r="D1957" s="13">
        <f>IF(M1957,'Выгрузка из ревьюшницы'!J1957,INDEX('Доп настройки участников'!G:G,2+N1957))</f>
        <v>0</v>
      </c>
      <c r="E1957" s="13" t="e">
        <f>INDEX('Сопоставление оценок'!$A$3:$A$14,MATCH(IF(M1957,'Выгрузка из ревьюшницы'!K1957,INDEX('Доп настройки участников'!H:H,2+N1957)),'Сопоставление оценок'!$C$3:$C$14,0))</f>
        <v>#N/A</v>
      </c>
      <c r="F1957" s="13" t="e">
        <f>INDEX('Сопоставление оценок'!$B$3:$B$14,MATCH(Table13[[#This Row],[mark_at_review]],'Сопоставление оценок'!$C$3:$C$14,0))</f>
        <v>#N/A</v>
      </c>
      <c r="G1957" s="13">
        <f>IF(M1957,IFERROR(IF(OR('Выгрузка из ревьюшницы'!X1957,'Выгрузка из ревьюшницы'!Z1957),1,0),0),INDEX('Доп настройки участников'!I:I,2+N1957))</f>
        <v>0</v>
      </c>
      <c r="H1957" s="13">
        <f>IF(M1957,'Выгрузка из ревьюшницы'!AJ1957,INDEX('Доп настройки участников'!J:J,2+N1957))</f>
        <v>0</v>
      </c>
      <c r="I1957" s="16" t="str">
        <f>IFERROR(IF($H1957=0,"",INDEX(Разметка!B:B,MATCH($H1957,Разметка!A:A,0))),0)</f>
        <v/>
      </c>
      <c r="J1957" s="16" t="str">
        <f>IFERROR(IF($H1957=0,"",INDEX(Разметка!C:C,MATCH($H1957,Разметка!A:A,0))),0)</f>
        <v/>
      </c>
      <c r="K1957" s="16" t="e">
        <f>IF($F1957&gt;0,IFERROR(MATCH(A1957,'Доп настройки участников'!A:A,0),-1)*(-1),0)</f>
        <v>#N/A</v>
      </c>
      <c r="L1957" s="16" t="str">
        <f t="shared" si="150"/>
        <v>Нет</v>
      </c>
      <c r="M1957" s="33" t="b">
        <f t="shared" si="151"/>
        <v>0</v>
      </c>
      <c r="N1957" s="33">
        <f t="shared" si="152"/>
        <v>1925</v>
      </c>
      <c r="O1957" s="33">
        <v>1956</v>
      </c>
    </row>
    <row r="1958" spans="1:15" x14ac:dyDescent="0.25">
      <c r="A1958" s="13">
        <f>IF(M1958,'Выгрузка из ревьюшницы'!B1958,INDEX('Доп настройки участников'!D:D,2+N1958))</f>
        <v>0</v>
      </c>
      <c r="B1958" s="13">
        <f>IF(M1958,'Выгрузка из ревьюшницы'!C1958,INDEX('Доп настройки участников'!E:E,2+N1958))</f>
        <v>0</v>
      </c>
      <c r="C1958" s="13">
        <f>IF(M1958,'Выгрузка из ревьюшницы'!H1958,INDEX('Доп настройки участников'!F:F,2+N1958))</f>
        <v>0</v>
      </c>
      <c r="D1958" s="13">
        <f>IF(M1958,'Выгрузка из ревьюшницы'!J1958,INDEX('Доп настройки участников'!G:G,2+N1958))</f>
        <v>0</v>
      </c>
      <c r="E1958" s="13" t="e">
        <f>INDEX('Сопоставление оценок'!$A$3:$A$14,MATCH(IF(M1958,'Выгрузка из ревьюшницы'!K1958,INDEX('Доп настройки участников'!H:H,2+N1958)),'Сопоставление оценок'!$C$3:$C$14,0))</f>
        <v>#N/A</v>
      </c>
      <c r="F1958" s="13" t="e">
        <f>INDEX('Сопоставление оценок'!$B$3:$B$14,MATCH(Table13[[#This Row],[mark_at_review]],'Сопоставление оценок'!$C$3:$C$14,0))</f>
        <v>#N/A</v>
      </c>
      <c r="G1958" s="13">
        <f>IF(M1958,IFERROR(IF(OR('Выгрузка из ревьюшницы'!X1958,'Выгрузка из ревьюшницы'!Z1958),1,0),0),INDEX('Доп настройки участников'!I:I,2+N1958))</f>
        <v>0</v>
      </c>
      <c r="H1958" s="13">
        <f>IF(M1958,'Выгрузка из ревьюшницы'!AJ1958,INDEX('Доп настройки участников'!J:J,2+N1958))</f>
        <v>0</v>
      </c>
      <c r="I1958" s="16" t="str">
        <f>IFERROR(IF($H1958=0,"",INDEX(Разметка!B:B,MATCH($H1958,Разметка!A:A,0))),0)</f>
        <v/>
      </c>
      <c r="J1958" s="16" t="str">
        <f>IFERROR(IF($H1958=0,"",INDEX(Разметка!C:C,MATCH($H1958,Разметка!A:A,0))),0)</f>
        <v/>
      </c>
      <c r="K1958" s="16" t="e">
        <f>IF($F1958&gt;0,IFERROR(MATCH(A1958,'Доп настройки участников'!A:A,0),-1)*(-1),0)</f>
        <v>#N/A</v>
      </c>
      <c r="L1958" s="16" t="str">
        <f t="shared" si="150"/>
        <v>Нет</v>
      </c>
      <c r="M1958" s="33" t="b">
        <f t="shared" si="151"/>
        <v>0</v>
      </c>
      <c r="N1958" s="33">
        <f t="shared" si="152"/>
        <v>1926</v>
      </c>
      <c r="O1958" s="33">
        <v>1957</v>
      </c>
    </row>
    <row r="1959" spans="1:15" x14ac:dyDescent="0.25">
      <c r="A1959" s="13">
        <f>IF(M1959,'Выгрузка из ревьюшницы'!B1959,INDEX('Доп настройки участников'!D:D,2+N1959))</f>
        <v>0</v>
      </c>
      <c r="B1959" s="13">
        <f>IF(M1959,'Выгрузка из ревьюшницы'!C1959,INDEX('Доп настройки участников'!E:E,2+N1959))</f>
        <v>0</v>
      </c>
      <c r="C1959" s="13">
        <f>IF(M1959,'Выгрузка из ревьюшницы'!H1959,INDEX('Доп настройки участников'!F:F,2+N1959))</f>
        <v>0</v>
      </c>
      <c r="D1959" s="13">
        <f>IF(M1959,'Выгрузка из ревьюшницы'!J1959,INDEX('Доп настройки участников'!G:G,2+N1959))</f>
        <v>0</v>
      </c>
      <c r="E1959" s="13" t="e">
        <f>INDEX('Сопоставление оценок'!$A$3:$A$14,MATCH(IF(M1959,'Выгрузка из ревьюшницы'!K1959,INDEX('Доп настройки участников'!H:H,2+N1959)),'Сопоставление оценок'!$C$3:$C$14,0))</f>
        <v>#N/A</v>
      </c>
      <c r="F1959" s="13" t="e">
        <f>INDEX('Сопоставление оценок'!$B$3:$B$14,MATCH(Table13[[#This Row],[mark_at_review]],'Сопоставление оценок'!$C$3:$C$14,0))</f>
        <v>#N/A</v>
      </c>
      <c r="G1959" s="13">
        <f>IF(M1959,IFERROR(IF(OR('Выгрузка из ревьюшницы'!X1959,'Выгрузка из ревьюшницы'!Z1959),1,0),0),INDEX('Доп настройки участников'!I:I,2+N1959))</f>
        <v>0</v>
      </c>
      <c r="H1959" s="13">
        <f>IF(M1959,'Выгрузка из ревьюшницы'!AJ1959,INDEX('Доп настройки участников'!J:J,2+N1959))</f>
        <v>0</v>
      </c>
      <c r="I1959" s="16" t="str">
        <f>IFERROR(IF($H1959=0,"",INDEX(Разметка!B:B,MATCH($H1959,Разметка!A:A,0))),0)</f>
        <v/>
      </c>
      <c r="J1959" s="16" t="str">
        <f>IFERROR(IF($H1959=0,"",INDEX(Разметка!C:C,MATCH($H1959,Разметка!A:A,0))),0)</f>
        <v/>
      </c>
      <c r="K1959" s="16" t="e">
        <f>IF($F1959&gt;0,IFERROR(MATCH(A1959,'Доп настройки участников'!A:A,0),-1)*(-1),0)</f>
        <v>#N/A</v>
      </c>
      <c r="L1959" s="16" t="str">
        <f t="shared" si="150"/>
        <v>Нет</v>
      </c>
      <c r="M1959" s="33" t="b">
        <f t="shared" si="151"/>
        <v>0</v>
      </c>
      <c r="N1959" s="33">
        <f t="shared" si="152"/>
        <v>1927</v>
      </c>
      <c r="O1959" s="33">
        <v>1958</v>
      </c>
    </row>
    <row r="1960" spans="1:15" x14ac:dyDescent="0.25">
      <c r="A1960" s="13">
        <f>IF(M1960,'Выгрузка из ревьюшницы'!B1960,INDEX('Доп настройки участников'!D:D,2+N1960))</f>
        <v>0</v>
      </c>
      <c r="B1960" s="13">
        <f>IF(M1960,'Выгрузка из ревьюшницы'!C1960,INDEX('Доп настройки участников'!E:E,2+N1960))</f>
        <v>0</v>
      </c>
      <c r="C1960" s="13">
        <f>IF(M1960,'Выгрузка из ревьюшницы'!H1960,INDEX('Доп настройки участников'!F:F,2+N1960))</f>
        <v>0</v>
      </c>
      <c r="D1960" s="13">
        <f>IF(M1960,'Выгрузка из ревьюшницы'!J1960,INDEX('Доп настройки участников'!G:G,2+N1960))</f>
        <v>0</v>
      </c>
      <c r="E1960" s="13" t="e">
        <f>INDEX('Сопоставление оценок'!$A$3:$A$14,MATCH(IF(M1960,'Выгрузка из ревьюшницы'!K1960,INDEX('Доп настройки участников'!H:H,2+N1960)),'Сопоставление оценок'!$C$3:$C$14,0))</f>
        <v>#N/A</v>
      </c>
      <c r="F1960" s="13" t="e">
        <f>INDEX('Сопоставление оценок'!$B$3:$B$14,MATCH(Table13[[#This Row],[mark_at_review]],'Сопоставление оценок'!$C$3:$C$14,0))</f>
        <v>#N/A</v>
      </c>
      <c r="G1960" s="13">
        <f>IF(M1960,IFERROR(IF(OR('Выгрузка из ревьюшницы'!X1960,'Выгрузка из ревьюшницы'!Z1960),1,0),0),INDEX('Доп настройки участников'!I:I,2+N1960))</f>
        <v>0</v>
      </c>
      <c r="H1960" s="13">
        <f>IF(M1960,'Выгрузка из ревьюшницы'!AJ1960,INDEX('Доп настройки участников'!J:J,2+N1960))</f>
        <v>0</v>
      </c>
      <c r="I1960" s="16" t="str">
        <f>IFERROR(IF($H1960=0,"",INDEX(Разметка!B:B,MATCH($H1960,Разметка!A:A,0))),0)</f>
        <v/>
      </c>
      <c r="J1960" s="16" t="str">
        <f>IFERROR(IF($H1960=0,"",INDEX(Разметка!C:C,MATCH($H1960,Разметка!A:A,0))),0)</f>
        <v/>
      </c>
      <c r="K1960" s="16" t="e">
        <f>IF($F1960&gt;0,IFERROR(MATCH(A1960,'Доп настройки участников'!A:A,0),-1)*(-1),0)</f>
        <v>#N/A</v>
      </c>
      <c r="L1960" s="16" t="str">
        <f t="shared" si="150"/>
        <v>Нет</v>
      </c>
      <c r="M1960" s="33" t="b">
        <f t="shared" si="151"/>
        <v>0</v>
      </c>
      <c r="N1960" s="33">
        <f t="shared" si="152"/>
        <v>1928</v>
      </c>
      <c r="O1960" s="33">
        <v>1959</v>
      </c>
    </row>
    <row r="1961" spans="1:15" x14ac:dyDescent="0.25">
      <c r="A1961" s="13">
        <f>IF(M1961,'Выгрузка из ревьюшницы'!B1961,INDEX('Доп настройки участников'!D:D,2+N1961))</f>
        <v>0</v>
      </c>
      <c r="B1961" s="13">
        <f>IF(M1961,'Выгрузка из ревьюшницы'!C1961,INDEX('Доп настройки участников'!E:E,2+N1961))</f>
        <v>0</v>
      </c>
      <c r="C1961" s="13">
        <f>IF(M1961,'Выгрузка из ревьюшницы'!H1961,INDEX('Доп настройки участников'!F:F,2+N1961))</f>
        <v>0</v>
      </c>
      <c r="D1961" s="13">
        <f>IF(M1961,'Выгрузка из ревьюшницы'!J1961,INDEX('Доп настройки участников'!G:G,2+N1961))</f>
        <v>0</v>
      </c>
      <c r="E1961" s="13" t="e">
        <f>INDEX('Сопоставление оценок'!$A$3:$A$14,MATCH(IF(M1961,'Выгрузка из ревьюшницы'!K1961,INDEX('Доп настройки участников'!H:H,2+N1961)),'Сопоставление оценок'!$C$3:$C$14,0))</f>
        <v>#N/A</v>
      </c>
      <c r="F1961" s="13" t="e">
        <f>INDEX('Сопоставление оценок'!$B$3:$B$14,MATCH(Table13[[#This Row],[mark_at_review]],'Сопоставление оценок'!$C$3:$C$14,0))</f>
        <v>#N/A</v>
      </c>
      <c r="G1961" s="13">
        <f>IF(M1961,IFERROR(IF(OR('Выгрузка из ревьюшницы'!X1961,'Выгрузка из ревьюшницы'!Z1961),1,0),0),INDEX('Доп настройки участников'!I:I,2+N1961))</f>
        <v>0</v>
      </c>
      <c r="H1961" s="13">
        <f>IF(M1961,'Выгрузка из ревьюшницы'!AJ1961,INDEX('Доп настройки участников'!J:J,2+N1961))</f>
        <v>0</v>
      </c>
      <c r="I1961" s="16" t="str">
        <f>IFERROR(IF($H1961=0,"",INDEX(Разметка!B:B,MATCH($H1961,Разметка!A:A,0))),0)</f>
        <v/>
      </c>
      <c r="J1961" s="16" t="str">
        <f>IFERROR(IF($H1961=0,"",INDEX(Разметка!C:C,MATCH($H1961,Разметка!A:A,0))),0)</f>
        <v/>
      </c>
      <c r="K1961" s="16" t="e">
        <f>IF($F1961&gt;0,IFERROR(MATCH(A1961,'Доп настройки участников'!A:A,0),-1)*(-1),0)</f>
        <v>#N/A</v>
      </c>
      <c r="L1961" s="16" t="str">
        <f t="shared" si="150"/>
        <v>Нет</v>
      </c>
      <c r="M1961" s="33" t="b">
        <f t="shared" si="151"/>
        <v>0</v>
      </c>
      <c r="N1961" s="33">
        <f t="shared" si="152"/>
        <v>1929</v>
      </c>
      <c r="O1961" s="33">
        <v>1960</v>
      </c>
    </row>
    <row r="1962" spans="1:15" x14ac:dyDescent="0.25">
      <c r="A1962" s="13">
        <f>IF(M1962,'Выгрузка из ревьюшницы'!B1962,INDEX('Доп настройки участников'!D:D,2+N1962))</f>
        <v>0</v>
      </c>
      <c r="B1962" s="13">
        <f>IF(M1962,'Выгрузка из ревьюшницы'!C1962,INDEX('Доп настройки участников'!E:E,2+N1962))</f>
        <v>0</v>
      </c>
      <c r="C1962" s="13">
        <f>IF(M1962,'Выгрузка из ревьюшницы'!H1962,INDEX('Доп настройки участников'!F:F,2+N1962))</f>
        <v>0</v>
      </c>
      <c r="D1962" s="13">
        <f>IF(M1962,'Выгрузка из ревьюшницы'!J1962,INDEX('Доп настройки участников'!G:G,2+N1962))</f>
        <v>0</v>
      </c>
      <c r="E1962" s="13" t="e">
        <f>INDEX('Сопоставление оценок'!$A$3:$A$14,MATCH(IF(M1962,'Выгрузка из ревьюшницы'!K1962,INDEX('Доп настройки участников'!H:H,2+N1962)),'Сопоставление оценок'!$C$3:$C$14,0))</f>
        <v>#N/A</v>
      </c>
      <c r="F1962" s="13" t="e">
        <f>INDEX('Сопоставление оценок'!$B$3:$B$14,MATCH(Table13[[#This Row],[mark_at_review]],'Сопоставление оценок'!$C$3:$C$14,0))</f>
        <v>#N/A</v>
      </c>
      <c r="G1962" s="13">
        <f>IF(M1962,IFERROR(IF(OR('Выгрузка из ревьюшницы'!X1962,'Выгрузка из ревьюшницы'!Z1962),1,0),0),INDEX('Доп настройки участников'!I:I,2+N1962))</f>
        <v>0</v>
      </c>
      <c r="H1962" s="13">
        <f>IF(M1962,'Выгрузка из ревьюшницы'!AJ1962,INDEX('Доп настройки участников'!J:J,2+N1962))</f>
        <v>0</v>
      </c>
      <c r="I1962" s="16" t="str">
        <f>IFERROR(IF($H1962=0,"",INDEX(Разметка!B:B,MATCH($H1962,Разметка!A:A,0))),0)</f>
        <v/>
      </c>
      <c r="J1962" s="16" t="str">
        <f>IFERROR(IF($H1962=0,"",INDEX(Разметка!C:C,MATCH($H1962,Разметка!A:A,0))),0)</f>
        <v/>
      </c>
      <c r="K1962" s="16" t="e">
        <f>IF($F1962&gt;0,IFERROR(MATCH(A1962,'Доп настройки участников'!A:A,0),-1)*(-1),0)</f>
        <v>#N/A</v>
      </c>
      <c r="L1962" s="16" t="str">
        <f t="shared" si="150"/>
        <v>Нет</v>
      </c>
      <c r="M1962" s="33" t="b">
        <f t="shared" si="151"/>
        <v>0</v>
      </c>
      <c r="N1962" s="33">
        <f t="shared" si="152"/>
        <v>1930</v>
      </c>
      <c r="O1962" s="33">
        <v>1961</v>
      </c>
    </row>
    <row r="1963" spans="1:15" x14ac:dyDescent="0.25">
      <c r="A1963" s="13">
        <f>IF(M1963,'Выгрузка из ревьюшницы'!B1963,INDEX('Доп настройки участников'!D:D,2+N1963))</f>
        <v>0</v>
      </c>
      <c r="B1963" s="13">
        <f>IF(M1963,'Выгрузка из ревьюшницы'!C1963,INDEX('Доп настройки участников'!E:E,2+N1963))</f>
        <v>0</v>
      </c>
      <c r="C1963" s="13">
        <f>IF(M1963,'Выгрузка из ревьюшницы'!H1963,INDEX('Доп настройки участников'!F:F,2+N1963))</f>
        <v>0</v>
      </c>
      <c r="D1963" s="13">
        <f>IF(M1963,'Выгрузка из ревьюшницы'!J1963,INDEX('Доп настройки участников'!G:G,2+N1963))</f>
        <v>0</v>
      </c>
      <c r="E1963" s="13" t="e">
        <f>INDEX('Сопоставление оценок'!$A$3:$A$14,MATCH(IF(M1963,'Выгрузка из ревьюшницы'!K1963,INDEX('Доп настройки участников'!H:H,2+N1963)),'Сопоставление оценок'!$C$3:$C$14,0))</f>
        <v>#N/A</v>
      </c>
      <c r="F1963" s="13" t="e">
        <f>INDEX('Сопоставление оценок'!$B$3:$B$14,MATCH(Table13[[#This Row],[mark_at_review]],'Сопоставление оценок'!$C$3:$C$14,0))</f>
        <v>#N/A</v>
      </c>
      <c r="G1963" s="13">
        <f>IF(M1963,IFERROR(IF(OR('Выгрузка из ревьюшницы'!X1963,'Выгрузка из ревьюшницы'!Z1963),1,0),0),INDEX('Доп настройки участников'!I:I,2+N1963))</f>
        <v>0</v>
      </c>
      <c r="H1963" s="13">
        <f>IF(M1963,'Выгрузка из ревьюшницы'!AJ1963,INDEX('Доп настройки участников'!J:J,2+N1963))</f>
        <v>0</v>
      </c>
      <c r="I1963" s="16" t="str">
        <f>IFERROR(IF($H1963=0,"",INDEX(Разметка!B:B,MATCH($H1963,Разметка!A:A,0))),0)</f>
        <v/>
      </c>
      <c r="J1963" s="16" t="str">
        <f>IFERROR(IF($H1963=0,"",INDEX(Разметка!C:C,MATCH($H1963,Разметка!A:A,0))),0)</f>
        <v/>
      </c>
      <c r="K1963" s="16" t="e">
        <f>IF($F1963&gt;0,IFERROR(MATCH(A1963,'Доп настройки участников'!A:A,0),-1)*(-1),0)</f>
        <v>#N/A</v>
      </c>
      <c r="L1963" s="16" t="str">
        <f t="shared" si="150"/>
        <v>Нет</v>
      </c>
      <c r="M1963" s="33" t="b">
        <f t="shared" si="151"/>
        <v>0</v>
      </c>
      <c r="N1963" s="33">
        <f t="shared" si="152"/>
        <v>1931</v>
      </c>
      <c r="O1963" s="33">
        <v>1962</v>
      </c>
    </row>
    <row r="1964" spans="1:15" x14ac:dyDescent="0.25">
      <c r="A1964" s="13">
        <f>IF(M1964,'Выгрузка из ревьюшницы'!B1964,INDEX('Доп настройки участников'!D:D,2+N1964))</f>
        <v>0</v>
      </c>
      <c r="B1964" s="13">
        <f>IF(M1964,'Выгрузка из ревьюшницы'!C1964,INDEX('Доп настройки участников'!E:E,2+N1964))</f>
        <v>0</v>
      </c>
      <c r="C1964" s="13">
        <f>IF(M1964,'Выгрузка из ревьюшницы'!H1964,INDEX('Доп настройки участников'!F:F,2+N1964))</f>
        <v>0</v>
      </c>
      <c r="D1964" s="13">
        <f>IF(M1964,'Выгрузка из ревьюшницы'!J1964,INDEX('Доп настройки участников'!G:G,2+N1964))</f>
        <v>0</v>
      </c>
      <c r="E1964" s="13" t="e">
        <f>INDEX('Сопоставление оценок'!$A$3:$A$14,MATCH(IF(M1964,'Выгрузка из ревьюшницы'!K1964,INDEX('Доп настройки участников'!H:H,2+N1964)),'Сопоставление оценок'!$C$3:$C$14,0))</f>
        <v>#N/A</v>
      </c>
      <c r="F1964" s="13" t="e">
        <f>INDEX('Сопоставление оценок'!$B$3:$B$14,MATCH(Table13[[#This Row],[mark_at_review]],'Сопоставление оценок'!$C$3:$C$14,0))</f>
        <v>#N/A</v>
      </c>
      <c r="G1964" s="13">
        <f>IF(M1964,IFERROR(IF(OR('Выгрузка из ревьюшницы'!X1964,'Выгрузка из ревьюшницы'!Z1964),1,0),0),INDEX('Доп настройки участников'!I:I,2+N1964))</f>
        <v>0</v>
      </c>
      <c r="H1964" s="13">
        <f>IF(M1964,'Выгрузка из ревьюшницы'!AJ1964,INDEX('Доп настройки участников'!J:J,2+N1964))</f>
        <v>0</v>
      </c>
      <c r="I1964" s="16" t="str">
        <f>IFERROR(IF($H1964=0,"",INDEX(Разметка!B:B,MATCH($H1964,Разметка!A:A,0))),0)</f>
        <v/>
      </c>
      <c r="J1964" s="16" t="str">
        <f>IFERROR(IF($H1964=0,"",INDEX(Разметка!C:C,MATCH($H1964,Разметка!A:A,0))),0)</f>
        <v/>
      </c>
      <c r="K1964" s="16" t="e">
        <f>IF($F1964&gt;0,IFERROR(MATCH(A1964,'Доп настройки участников'!A:A,0),-1)*(-1),0)</f>
        <v>#N/A</v>
      </c>
      <c r="L1964" s="16" t="str">
        <f t="shared" si="150"/>
        <v>Нет</v>
      </c>
      <c r="M1964" s="33" t="b">
        <f t="shared" si="151"/>
        <v>0</v>
      </c>
      <c r="N1964" s="33">
        <f t="shared" si="152"/>
        <v>1932</v>
      </c>
      <c r="O1964" s="33">
        <v>1963</v>
      </c>
    </row>
    <row r="1965" spans="1:15" x14ac:dyDescent="0.25">
      <c r="A1965" s="13">
        <f>IF(M1965,'Выгрузка из ревьюшницы'!B1965,INDEX('Доп настройки участников'!D:D,2+N1965))</f>
        <v>0</v>
      </c>
      <c r="B1965" s="13">
        <f>IF(M1965,'Выгрузка из ревьюшницы'!C1965,INDEX('Доп настройки участников'!E:E,2+N1965))</f>
        <v>0</v>
      </c>
      <c r="C1965" s="13">
        <f>IF(M1965,'Выгрузка из ревьюшницы'!H1965,INDEX('Доп настройки участников'!F:F,2+N1965))</f>
        <v>0</v>
      </c>
      <c r="D1965" s="13">
        <f>IF(M1965,'Выгрузка из ревьюшницы'!J1965,INDEX('Доп настройки участников'!G:G,2+N1965))</f>
        <v>0</v>
      </c>
      <c r="E1965" s="13" t="e">
        <f>INDEX('Сопоставление оценок'!$A$3:$A$14,MATCH(IF(M1965,'Выгрузка из ревьюшницы'!K1965,INDEX('Доп настройки участников'!H:H,2+N1965)),'Сопоставление оценок'!$C$3:$C$14,0))</f>
        <v>#N/A</v>
      </c>
      <c r="F1965" s="13" t="e">
        <f>INDEX('Сопоставление оценок'!$B$3:$B$14,MATCH(Table13[[#This Row],[mark_at_review]],'Сопоставление оценок'!$C$3:$C$14,0))</f>
        <v>#N/A</v>
      </c>
      <c r="G1965" s="13">
        <f>IF(M1965,IFERROR(IF(OR('Выгрузка из ревьюшницы'!X1965,'Выгрузка из ревьюшницы'!Z1965),1,0),0),INDEX('Доп настройки участников'!I:I,2+N1965))</f>
        <v>0</v>
      </c>
      <c r="H1965" s="13">
        <f>IF(M1965,'Выгрузка из ревьюшницы'!AJ1965,INDEX('Доп настройки участников'!J:J,2+N1965))</f>
        <v>0</v>
      </c>
      <c r="I1965" s="16" t="str">
        <f>IFERROR(IF($H1965=0,"",INDEX(Разметка!B:B,MATCH($H1965,Разметка!A:A,0))),0)</f>
        <v/>
      </c>
      <c r="J1965" s="16" t="str">
        <f>IFERROR(IF($H1965=0,"",INDEX(Разметка!C:C,MATCH($H1965,Разметка!A:A,0))),0)</f>
        <v/>
      </c>
      <c r="K1965" s="16" t="e">
        <f>IF($F1965&gt;0,IFERROR(MATCH(A1965,'Доп настройки участников'!A:A,0),-1)*(-1),0)</f>
        <v>#N/A</v>
      </c>
      <c r="L1965" s="16" t="str">
        <f t="shared" si="150"/>
        <v>Нет</v>
      </c>
      <c r="M1965" s="33" t="b">
        <f t="shared" si="151"/>
        <v>0</v>
      </c>
      <c r="N1965" s="33">
        <f t="shared" si="152"/>
        <v>1933</v>
      </c>
      <c r="O1965" s="33">
        <v>1964</v>
      </c>
    </row>
    <row r="1966" spans="1:15" x14ac:dyDescent="0.25">
      <c r="A1966" s="13">
        <f>IF(M1966,'Выгрузка из ревьюшницы'!B1966,INDEX('Доп настройки участников'!D:D,2+N1966))</f>
        <v>0</v>
      </c>
      <c r="B1966" s="13">
        <f>IF(M1966,'Выгрузка из ревьюшницы'!C1966,INDEX('Доп настройки участников'!E:E,2+N1966))</f>
        <v>0</v>
      </c>
      <c r="C1966" s="13">
        <f>IF(M1966,'Выгрузка из ревьюшницы'!H1966,INDEX('Доп настройки участников'!F:F,2+N1966))</f>
        <v>0</v>
      </c>
      <c r="D1966" s="13">
        <f>IF(M1966,'Выгрузка из ревьюшницы'!J1966,INDEX('Доп настройки участников'!G:G,2+N1966))</f>
        <v>0</v>
      </c>
      <c r="E1966" s="13" t="e">
        <f>INDEX('Сопоставление оценок'!$A$3:$A$14,MATCH(IF(M1966,'Выгрузка из ревьюшницы'!K1966,INDEX('Доп настройки участников'!H:H,2+N1966)),'Сопоставление оценок'!$C$3:$C$14,0))</f>
        <v>#N/A</v>
      </c>
      <c r="F1966" s="13" t="e">
        <f>INDEX('Сопоставление оценок'!$B$3:$B$14,MATCH(Table13[[#This Row],[mark_at_review]],'Сопоставление оценок'!$C$3:$C$14,0))</f>
        <v>#N/A</v>
      </c>
      <c r="G1966" s="13">
        <f>IF(M1966,IFERROR(IF(OR('Выгрузка из ревьюшницы'!X1966,'Выгрузка из ревьюшницы'!Z1966),1,0),0),INDEX('Доп настройки участников'!I:I,2+N1966))</f>
        <v>0</v>
      </c>
      <c r="H1966" s="13">
        <f>IF(M1966,'Выгрузка из ревьюшницы'!AJ1966,INDEX('Доп настройки участников'!J:J,2+N1966))</f>
        <v>0</v>
      </c>
      <c r="I1966" s="16" t="str">
        <f>IFERROR(IF($H1966=0,"",INDEX(Разметка!B:B,MATCH($H1966,Разметка!A:A,0))),0)</f>
        <v/>
      </c>
      <c r="J1966" s="16" t="str">
        <f>IFERROR(IF($H1966=0,"",INDEX(Разметка!C:C,MATCH($H1966,Разметка!A:A,0))),0)</f>
        <v/>
      </c>
      <c r="K1966" s="16" t="e">
        <f>IF($F1966&gt;0,IFERROR(MATCH(A1966,'Доп настройки участников'!A:A,0),-1)*(-1),0)</f>
        <v>#N/A</v>
      </c>
      <c r="L1966" s="16" t="str">
        <f t="shared" si="150"/>
        <v>Нет</v>
      </c>
      <c r="M1966" s="33" t="b">
        <f t="shared" si="151"/>
        <v>0</v>
      </c>
      <c r="N1966" s="33">
        <f t="shared" si="152"/>
        <v>1934</v>
      </c>
      <c r="O1966" s="33">
        <v>1965</v>
      </c>
    </row>
    <row r="1967" spans="1:15" x14ac:dyDescent="0.25">
      <c r="A1967" s="13">
        <f>IF(M1967,'Выгрузка из ревьюшницы'!B1967,INDEX('Доп настройки участников'!D:D,2+N1967))</f>
        <v>0</v>
      </c>
      <c r="B1967" s="13">
        <f>IF(M1967,'Выгрузка из ревьюшницы'!C1967,INDEX('Доп настройки участников'!E:E,2+N1967))</f>
        <v>0</v>
      </c>
      <c r="C1967" s="13">
        <f>IF(M1967,'Выгрузка из ревьюшницы'!H1967,INDEX('Доп настройки участников'!F:F,2+N1967))</f>
        <v>0</v>
      </c>
      <c r="D1967" s="13">
        <f>IF(M1967,'Выгрузка из ревьюшницы'!J1967,INDEX('Доп настройки участников'!G:G,2+N1967))</f>
        <v>0</v>
      </c>
      <c r="E1967" s="13" t="e">
        <f>INDEX('Сопоставление оценок'!$A$3:$A$14,MATCH(IF(M1967,'Выгрузка из ревьюшницы'!K1967,INDEX('Доп настройки участников'!H:H,2+N1967)),'Сопоставление оценок'!$C$3:$C$14,0))</f>
        <v>#N/A</v>
      </c>
      <c r="F1967" s="13" t="e">
        <f>INDEX('Сопоставление оценок'!$B$3:$B$14,MATCH(Table13[[#This Row],[mark_at_review]],'Сопоставление оценок'!$C$3:$C$14,0))</f>
        <v>#N/A</v>
      </c>
      <c r="G1967" s="13">
        <f>IF(M1967,IFERROR(IF(OR('Выгрузка из ревьюшницы'!X1967,'Выгрузка из ревьюшницы'!Z1967),1,0),0),INDEX('Доп настройки участников'!I:I,2+N1967))</f>
        <v>0</v>
      </c>
      <c r="H1967" s="13">
        <f>IF(M1967,'Выгрузка из ревьюшницы'!AJ1967,INDEX('Доп настройки участников'!J:J,2+N1967))</f>
        <v>0</v>
      </c>
      <c r="I1967" s="16" t="str">
        <f>IFERROR(IF($H1967=0,"",INDEX(Разметка!B:B,MATCH($H1967,Разметка!A:A,0))),0)</f>
        <v/>
      </c>
      <c r="J1967" s="16" t="str">
        <f>IFERROR(IF($H1967=0,"",INDEX(Разметка!C:C,MATCH($H1967,Разметка!A:A,0))),0)</f>
        <v/>
      </c>
      <c r="K1967" s="16" t="e">
        <f>IF($F1967&gt;0,IFERROR(MATCH(A1967,'Доп настройки участников'!A:A,0),-1)*(-1),0)</f>
        <v>#N/A</v>
      </c>
      <c r="L1967" s="16" t="str">
        <f t="shared" si="150"/>
        <v>Нет</v>
      </c>
      <c r="M1967" s="33" t="b">
        <f t="shared" si="151"/>
        <v>0</v>
      </c>
      <c r="N1967" s="33">
        <f t="shared" si="152"/>
        <v>1935</v>
      </c>
      <c r="O1967" s="33">
        <v>1966</v>
      </c>
    </row>
    <row r="1968" spans="1:15" x14ac:dyDescent="0.25">
      <c r="A1968" s="13">
        <f>IF(M1968,'Выгрузка из ревьюшницы'!B1968,INDEX('Доп настройки участников'!D:D,2+N1968))</f>
        <v>0</v>
      </c>
      <c r="B1968" s="13">
        <f>IF(M1968,'Выгрузка из ревьюшницы'!C1968,INDEX('Доп настройки участников'!E:E,2+N1968))</f>
        <v>0</v>
      </c>
      <c r="C1968" s="13">
        <f>IF(M1968,'Выгрузка из ревьюшницы'!H1968,INDEX('Доп настройки участников'!F:F,2+N1968))</f>
        <v>0</v>
      </c>
      <c r="D1968" s="13">
        <f>IF(M1968,'Выгрузка из ревьюшницы'!J1968,INDEX('Доп настройки участников'!G:G,2+N1968))</f>
        <v>0</v>
      </c>
      <c r="E1968" s="13" t="e">
        <f>INDEX('Сопоставление оценок'!$A$3:$A$14,MATCH(IF(M1968,'Выгрузка из ревьюшницы'!K1968,INDEX('Доп настройки участников'!H:H,2+N1968)),'Сопоставление оценок'!$C$3:$C$14,0))</f>
        <v>#N/A</v>
      </c>
      <c r="F1968" s="13" t="e">
        <f>INDEX('Сопоставление оценок'!$B$3:$B$14,MATCH(Table13[[#This Row],[mark_at_review]],'Сопоставление оценок'!$C$3:$C$14,0))</f>
        <v>#N/A</v>
      </c>
      <c r="G1968" s="13">
        <f>IF(M1968,IFERROR(IF(OR('Выгрузка из ревьюшницы'!X1968,'Выгрузка из ревьюшницы'!Z1968),1,0),0),INDEX('Доп настройки участников'!I:I,2+N1968))</f>
        <v>0</v>
      </c>
      <c r="H1968" s="13">
        <f>IF(M1968,'Выгрузка из ревьюшницы'!AJ1968,INDEX('Доп настройки участников'!J:J,2+N1968))</f>
        <v>0</v>
      </c>
      <c r="I1968" s="16" t="str">
        <f>IFERROR(IF($H1968=0,"",INDEX(Разметка!B:B,MATCH($H1968,Разметка!A:A,0))),0)</f>
        <v/>
      </c>
      <c r="J1968" s="16" t="str">
        <f>IFERROR(IF($H1968=0,"",INDEX(Разметка!C:C,MATCH($H1968,Разметка!A:A,0))),0)</f>
        <v/>
      </c>
      <c r="K1968" s="16" t="e">
        <f>IF($F1968&gt;0,IFERROR(MATCH(A1968,'Доп настройки участников'!A:A,0),-1)*(-1),0)</f>
        <v>#N/A</v>
      </c>
      <c r="L1968" s="16" t="str">
        <f t="shared" si="150"/>
        <v>Нет</v>
      </c>
      <c r="M1968" s="33" t="b">
        <f t="shared" si="151"/>
        <v>0</v>
      </c>
      <c r="N1968" s="33">
        <f t="shared" si="152"/>
        <v>1936</v>
      </c>
      <c r="O1968" s="33">
        <v>1967</v>
      </c>
    </row>
    <row r="1969" spans="1:15" x14ac:dyDescent="0.25">
      <c r="A1969" s="13">
        <f>IF(M1969,'Выгрузка из ревьюшницы'!B1969,INDEX('Доп настройки участников'!D:D,2+N1969))</f>
        <v>0</v>
      </c>
      <c r="B1969" s="13">
        <f>IF(M1969,'Выгрузка из ревьюшницы'!C1969,INDEX('Доп настройки участников'!E:E,2+N1969))</f>
        <v>0</v>
      </c>
      <c r="C1969" s="13">
        <f>IF(M1969,'Выгрузка из ревьюшницы'!H1969,INDEX('Доп настройки участников'!F:F,2+N1969))</f>
        <v>0</v>
      </c>
      <c r="D1969" s="13">
        <f>IF(M1969,'Выгрузка из ревьюшницы'!J1969,INDEX('Доп настройки участников'!G:G,2+N1969))</f>
        <v>0</v>
      </c>
      <c r="E1969" s="13" t="e">
        <f>INDEX('Сопоставление оценок'!$A$3:$A$14,MATCH(IF(M1969,'Выгрузка из ревьюшницы'!K1969,INDEX('Доп настройки участников'!H:H,2+N1969)),'Сопоставление оценок'!$C$3:$C$14,0))</f>
        <v>#N/A</v>
      </c>
      <c r="F1969" s="13" t="e">
        <f>INDEX('Сопоставление оценок'!$B$3:$B$14,MATCH(Table13[[#This Row],[mark_at_review]],'Сопоставление оценок'!$C$3:$C$14,0))</f>
        <v>#N/A</v>
      </c>
      <c r="G1969" s="13">
        <f>IF(M1969,IFERROR(IF(OR('Выгрузка из ревьюшницы'!X1969,'Выгрузка из ревьюшницы'!Z1969),1,0),0),INDEX('Доп настройки участников'!I:I,2+N1969))</f>
        <v>0</v>
      </c>
      <c r="H1969" s="13">
        <f>IF(M1969,'Выгрузка из ревьюшницы'!AJ1969,INDEX('Доп настройки участников'!J:J,2+N1969))</f>
        <v>0</v>
      </c>
      <c r="I1969" s="16" t="str">
        <f>IFERROR(IF($H1969=0,"",INDEX(Разметка!B:B,MATCH($H1969,Разметка!A:A,0))),0)</f>
        <v/>
      </c>
      <c r="J1969" s="16" t="str">
        <f>IFERROR(IF($H1969=0,"",INDEX(Разметка!C:C,MATCH($H1969,Разметка!A:A,0))),0)</f>
        <v/>
      </c>
      <c r="K1969" s="16" t="e">
        <f>IF($F1969&gt;0,IFERROR(MATCH(A1969,'Доп настройки участников'!A:A,0),-1)*(-1),0)</f>
        <v>#N/A</v>
      </c>
      <c r="L1969" s="16" t="str">
        <f t="shared" si="150"/>
        <v>Нет</v>
      </c>
      <c r="M1969" s="33" t="b">
        <f t="shared" si="151"/>
        <v>0</v>
      </c>
      <c r="N1969" s="33">
        <f t="shared" si="152"/>
        <v>1937</v>
      </c>
      <c r="O1969" s="33">
        <v>1968</v>
      </c>
    </row>
    <row r="1970" spans="1:15" x14ac:dyDescent="0.25">
      <c r="A1970" s="13">
        <f>IF(M1970,'Выгрузка из ревьюшницы'!B1970,INDEX('Доп настройки участников'!D:D,2+N1970))</f>
        <v>0</v>
      </c>
      <c r="B1970" s="13">
        <f>IF(M1970,'Выгрузка из ревьюшницы'!C1970,INDEX('Доп настройки участников'!E:E,2+N1970))</f>
        <v>0</v>
      </c>
      <c r="C1970" s="13">
        <f>IF(M1970,'Выгрузка из ревьюшницы'!H1970,INDEX('Доп настройки участников'!F:F,2+N1970))</f>
        <v>0</v>
      </c>
      <c r="D1970" s="13">
        <f>IF(M1970,'Выгрузка из ревьюшницы'!J1970,INDEX('Доп настройки участников'!G:G,2+N1970))</f>
        <v>0</v>
      </c>
      <c r="E1970" s="13" t="e">
        <f>INDEX('Сопоставление оценок'!$A$3:$A$14,MATCH(IF(M1970,'Выгрузка из ревьюшницы'!K1970,INDEX('Доп настройки участников'!H:H,2+N1970)),'Сопоставление оценок'!$C$3:$C$14,0))</f>
        <v>#N/A</v>
      </c>
      <c r="F1970" s="13" t="e">
        <f>INDEX('Сопоставление оценок'!$B$3:$B$14,MATCH(Table13[[#This Row],[mark_at_review]],'Сопоставление оценок'!$C$3:$C$14,0))</f>
        <v>#N/A</v>
      </c>
      <c r="G1970" s="13">
        <f>IF(M1970,IFERROR(IF(OR('Выгрузка из ревьюшницы'!X1970,'Выгрузка из ревьюшницы'!Z1970),1,0),0),INDEX('Доп настройки участников'!I:I,2+N1970))</f>
        <v>0</v>
      </c>
      <c r="H1970" s="13">
        <f>IF(M1970,'Выгрузка из ревьюшницы'!AJ1970,INDEX('Доп настройки участников'!J:J,2+N1970))</f>
        <v>0</v>
      </c>
      <c r="I1970" s="16" t="str">
        <f>IFERROR(IF($H1970=0,"",INDEX(Разметка!B:B,MATCH($H1970,Разметка!A:A,0))),0)</f>
        <v/>
      </c>
      <c r="J1970" s="16" t="str">
        <f>IFERROR(IF($H1970=0,"",INDEX(Разметка!C:C,MATCH($H1970,Разметка!A:A,0))),0)</f>
        <v/>
      </c>
      <c r="K1970" s="16" t="e">
        <f>IF($F1970&gt;0,IFERROR(MATCH(A1970,'Доп настройки участников'!A:A,0),-1)*(-1),0)</f>
        <v>#N/A</v>
      </c>
      <c r="L1970" s="16" t="str">
        <f t="shared" si="150"/>
        <v>Нет</v>
      </c>
      <c r="M1970" s="33" t="b">
        <f t="shared" si="151"/>
        <v>0</v>
      </c>
      <c r="N1970" s="33">
        <f t="shared" si="152"/>
        <v>1938</v>
      </c>
      <c r="O1970" s="33">
        <v>1969</v>
      </c>
    </row>
    <row r="1971" spans="1:15" x14ac:dyDescent="0.25">
      <c r="A1971" s="13">
        <f>IF(M1971,'Выгрузка из ревьюшницы'!B1971,INDEX('Доп настройки участников'!D:D,2+N1971))</f>
        <v>0</v>
      </c>
      <c r="B1971" s="13">
        <f>IF(M1971,'Выгрузка из ревьюшницы'!C1971,INDEX('Доп настройки участников'!E:E,2+N1971))</f>
        <v>0</v>
      </c>
      <c r="C1971" s="13">
        <f>IF(M1971,'Выгрузка из ревьюшницы'!H1971,INDEX('Доп настройки участников'!F:F,2+N1971))</f>
        <v>0</v>
      </c>
      <c r="D1971" s="13">
        <f>IF(M1971,'Выгрузка из ревьюшницы'!J1971,INDEX('Доп настройки участников'!G:G,2+N1971))</f>
        <v>0</v>
      </c>
      <c r="E1971" s="13" t="e">
        <f>INDEX('Сопоставление оценок'!$A$3:$A$14,MATCH(IF(M1971,'Выгрузка из ревьюшницы'!K1971,INDEX('Доп настройки участников'!H:H,2+N1971)),'Сопоставление оценок'!$C$3:$C$14,0))</f>
        <v>#N/A</v>
      </c>
      <c r="F1971" s="13" t="e">
        <f>INDEX('Сопоставление оценок'!$B$3:$B$14,MATCH(Table13[[#This Row],[mark_at_review]],'Сопоставление оценок'!$C$3:$C$14,0))</f>
        <v>#N/A</v>
      </c>
      <c r="G1971" s="13">
        <f>IF(M1971,IFERROR(IF(OR('Выгрузка из ревьюшницы'!X1971,'Выгрузка из ревьюшницы'!Z1971),1,0),0),INDEX('Доп настройки участников'!I:I,2+N1971))</f>
        <v>0</v>
      </c>
      <c r="H1971" s="13">
        <f>IF(M1971,'Выгрузка из ревьюшницы'!AJ1971,INDEX('Доп настройки участников'!J:J,2+N1971))</f>
        <v>0</v>
      </c>
      <c r="I1971" s="16" t="str">
        <f>IFERROR(IF($H1971=0,"",INDEX(Разметка!B:B,MATCH($H1971,Разметка!A:A,0))),0)</f>
        <v/>
      </c>
      <c r="J1971" s="16" t="str">
        <f>IFERROR(IF($H1971=0,"",INDEX(Разметка!C:C,MATCH($H1971,Разметка!A:A,0))),0)</f>
        <v/>
      </c>
      <c r="K1971" s="16" t="e">
        <f>IF($F1971&gt;0,IFERROR(MATCH(A1971,'Доп настройки участников'!A:A,0),-1)*(-1),0)</f>
        <v>#N/A</v>
      </c>
      <c r="L1971" s="16" t="str">
        <f t="shared" si="150"/>
        <v>Нет</v>
      </c>
      <c r="M1971" s="33" t="b">
        <f t="shared" si="151"/>
        <v>0</v>
      </c>
      <c r="N1971" s="33">
        <f t="shared" si="152"/>
        <v>1939</v>
      </c>
      <c r="O1971" s="33">
        <v>1970</v>
      </c>
    </row>
    <row r="1972" spans="1:15" x14ac:dyDescent="0.25">
      <c r="A1972" s="13">
        <f>IF(M1972,'Выгрузка из ревьюшницы'!B1972,INDEX('Доп настройки участников'!D:D,2+N1972))</f>
        <v>0</v>
      </c>
      <c r="B1972" s="13">
        <f>IF(M1972,'Выгрузка из ревьюшницы'!C1972,INDEX('Доп настройки участников'!E:E,2+N1972))</f>
        <v>0</v>
      </c>
      <c r="C1972" s="13">
        <f>IF(M1972,'Выгрузка из ревьюшницы'!H1972,INDEX('Доп настройки участников'!F:F,2+N1972))</f>
        <v>0</v>
      </c>
      <c r="D1972" s="13">
        <f>IF(M1972,'Выгрузка из ревьюшницы'!J1972,INDEX('Доп настройки участников'!G:G,2+N1972))</f>
        <v>0</v>
      </c>
      <c r="E1972" s="13" t="e">
        <f>INDEX('Сопоставление оценок'!$A$3:$A$14,MATCH(IF(M1972,'Выгрузка из ревьюшницы'!K1972,INDEX('Доп настройки участников'!H:H,2+N1972)),'Сопоставление оценок'!$C$3:$C$14,0))</f>
        <v>#N/A</v>
      </c>
      <c r="F1972" s="13" t="e">
        <f>INDEX('Сопоставление оценок'!$B$3:$B$14,MATCH(Table13[[#This Row],[mark_at_review]],'Сопоставление оценок'!$C$3:$C$14,0))</f>
        <v>#N/A</v>
      </c>
      <c r="G1972" s="13">
        <f>IF(M1972,IFERROR(IF(OR('Выгрузка из ревьюшницы'!X1972,'Выгрузка из ревьюшницы'!Z1972),1,0),0),INDEX('Доп настройки участников'!I:I,2+N1972))</f>
        <v>0</v>
      </c>
      <c r="H1972" s="13">
        <f>IF(M1972,'Выгрузка из ревьюшницы'!AJ1972,INDEX('Доп настройки участников'!J:J,2+N1972))</f>
        <v>0</v>
      </c>
      <c r="I1972" s="16" t="str">
        <f>IFERROR(IF($H1972=0,"",INDEX(Разметка!B:B,MATCH($H1972,Разметка!A:A,0))),0)</f>
        <v/>
      </c>
      <c r="J1972" s="16" t="str">
        <f>IFERROR(IF($H1972=0,"",INDEX(Разметка!C:C,MATCH($H1972,Разметка!A:A,0))),0)</f>
        <v/>
      </c>
      <c r="K1972" s="16" t="e">
        <f>IF($F1972&gt;0,IFERROR(MATCH(A1972,'Доп настройки участников'!A:A,0),-1)*(-1),0)</f>
        <v>#N/A</v>
      </c>
      <c r="L1972" s="16" t="str">
        <f t="shared" si="150"/>
        <v>Нет</v>
      </c>
      <c r="M1972" s="33" t="b">
        <f t="shared" si="151"/>
        <v>0</v>
      </c>
      <c r="N1972" s="33">
        <f t="shared" si="152"/>
        <v>1940</v>
      </c>
      <c r="O1972" s="33">
        <v>1971</v>
      </c>
    </row>
    <row r="1973" spans="1:15" x14ac:dyDescent="0.25">
      <c r="A1973" s="13">
        <f>IF(M1973,'Выгрузка из ревьюшницы'!B1973,INDEX('Доп настройки участников'!D:D,2+N1973))</f>
        <v>0</v>
      </c>
      <c r="B1973" s="13">
        <f>IF(M1973,'Выгрузка из ревьюшницы'!C1973,INDEX('Доп настройки участников'!E:E,2+N1973))</f>
        <v>0</v>
      </c>
      <c r="C1973" s="13">
        <f>IF(M1973,'Выгрузка из ревьюшницы'!H1973,INDEX('Доп настройки участников'!F:F,2+N1973))</f>
        <v>0</v>
      </c>
      <c r="D1973" s="13">
        <f>IF(M1973,'Выгрузка из ревьюшницы'!J1973,INDEX('Доп настройки участников'!G:G,2+N1973))</f>
        <v>0</v>
      </c>
      <c r="E1973" s="13" t="e">
        <f>INDEX('Сопоставление оценок'!$A$3:$A$14,MATCH(IF(M1973,'Выгрузка из ревьюшницы'!K1973,INDEX('Доп настройки участников'!H:H,2+N1973)),'Сопоставление оценок'!$C$3:$C$14,0))</f>
        <v>#N/A</v>
      </c>
      <c r="F1973" s="13" t="e">
        <f>INDEX('Сопоставление оценок'!$B$3:$B$14,MATCH(Table13[[#This Row],[mark_at_review]],'Сопоставление оценок'!$C$3:$C$14,0))</f>
        <v>#N/A</v>
      </c>
      <c r="G1973" s="13">
        <f>IF(M1973,IFERROR(IF(OR('Выгрузка из ревьюшницы'!X1973,'Выгрузка из ревьюшницы'!Z1973),1,0),0),INDEX('Доп настройки участников'!I:I,2+N1973))</f>
        <v>0</v>
      </c>
      <c r="H1973" s="13">
        <f>IF(M1973,'Выгрузка из ревьюшницы'!AJ1973,INDEX('Доп настройки участников'!J:J,2+N1973))</f>
        <v>0</v>
      </c>
      <c r="I1973" s="16" t="str">
        <f>IFERROR(IF($H1973=0,"",INDEX(Разметка!B:B,MATCH($H1973,Разметка!A:A,0))),0)</f>
        <v/>
      </c>
      <c r="J1973" s="16" t="str">
        <f>IFERROR(IF($H1973=0,"",INDEX(Разметка!C:C,MATCH($H1973,Разметка!A:A,0))),0)</f>
        <v/>
      </c>
      <c r="K1973" s="16" t="e">
        <f>IF($F1973&gt;0,IFERROR(MATCH(A1973,'Доп настройки участников'!A:A,0),-1)*(-1),0)</f>
        <v>#N/A</v>
      </c>
      <c r="L1973" s="16" t="str">
        <f t="shared" si="150"/>
        <v>Нет</v>
      </c>
      <c r="M1973" s="33" t="b">
        <f t="shared" si="151"/>
        <v>0</v>
      </c>
      <c r="N1973" s="33">
        <f t="shared" si="152"/>
        <v>1941</v>
      </c>
      <c r="O1973" s="33">
        <v>1972</v>
      </c>
    </row>
    <row r="1974" spans="1:15" x14ac:dyDescent="0.25">
      <c r="A1974" s="13">
        <f>IF(M1974,'Выгрузка из ревьюшницы'!B1974,INDEX('Доп настройки участников'!D:D,2+N1974))</f>
        <v>0</v>
      </c>
      <c r="B1974" s="13">
        <f>IF(M1974,'Выгрузка из ревьюшницы'!C1974,INDEX('Доп настройки участников'!E:E,2+N1974))</f>
        <v>0</v>
      </c>
      <c r="C1974" s="13">
        <f>IF(M1974,'Выгрузка из ревьюшницы'!H1974,INDEX('Доп настройки участников'!F:F,2+N1974))</f>
        <v>0</v>
      </c>
      <c r="D1974" s="13">
        <f>IF(M1974,'Выгрузка из ревьюшницы'!J1974,INDEX('Доп настройки участников'!G:G,2+N1974))</f>
        <v>0</v>
      </c>
      <c r="E1974" s="13" t="e">
        <f>INDEX('Сопоставление оценок'!$A$3:$A$14,MATCH(IF(M1974,'Выгрузка из ревьюшницы'!K1974,INDEX('Доп настройки участников'!H:H,2+N1974)),'Сопоставление оценок'!$C$3:$C$14,0))</f>
        <v>#N/A</v>
      </c>
      <c r="F1974" s="13" t="e">
        <f>INDEX('Сопоставление оценок'!$B$3:$B$14,MATCH(Table13[[#This Row],[mark_at_review]],'Сопоставление оценок'!$C$3:$C$14,0))</f>
        <v>#N/A</v>
      </c>
      <c r="G1974" s="13">
        <f>IF(M1974,IFERROR(IF(OR('Выгрузка из ревьюшницы'!X1974,'Выгрузка из ревьюшницы'!Z1974),1,0),0),INDEX('Доп настройки участников'!I:I,2+N1974))</f>
        <v>0</v>
      </c>
      <c r="H1974" s="13">
        <f>IF(M1974,'Выгрузка из ревьюшницы'!AJ1974,INDEX('Доп настройки участников'!J:J,2+N1974))</f>
        <v>0</v>
      </c>
      <c r="I1974" s="16" t="str">
        <f>IFERROR(IF($H1974=0,"",INDEX(Разметка!B:B,MATCH($H1974,Разметка!A:A,0))),0)</f>
        <v/>
      </c>
      <c r="J1974" s="16" t="str">
        <f>IFERROR(IF($H1974=0,"",INDEX(Разметка!C:C,MATCH($H1974,Разметка!A:A,0))),0)</f>
        <v/>
      </c>
      <c r="K1974" s="16" t="e">
        <f>IF($F1974&gt;0,IFERROR(MATCH(A1974,'Доп настройки участников'!A:A,0),-1)*(-1),0)</f>
        <v>#N/A</v>
      </c>
      <c r="L1974" s="16" t="str">
        <f t="shared" si="150"/>
        <v>Нет</v>
      </c>
      <c r="M1974" s="33" t="b">
        <f t="shared" si="151"/>
        <v>0</v>
      </c>
      <c r="N1974" s="33">
        <f t="shared" si="152"/>
        <v>1942</v>
      </c>
      <c r="O1974" s="33">
        <v>1973</v>
      </c>
    </row>
    <row r="1975" spans="1:15" x14ac:dyDescent="0.25">
      <c r="A1975" s="13">
        <f>IF(M1975,'Выгрузка из ревьюшницы'!B1975,INDEX('Доп настройки участников'!D:D,2+N1975))</f>
        <v>0</v>
      </c>
      <c r="B1975" s="13">
        <f>IF(M1975,'Выгрузка из ревьюшницы'!C1975,INDEX('Доп настройки участников'!E:E,2+N1975))</f>
        <v>0</v>
      </c>
      <c r="C1975" s="13">
        <f>IF(M1975,'Выгрузка из ревьюшницы'!H1975,INDEX('Доп настройки участников'!F:F,2+N1975))</f>
        <v>0</v>
      </c>
      <c r="D1975" s="13">
        <f>IF(M1975,'Выгрузка из ревьюшницы'!J1975,INDEX('Доп настройки участников'!G:G,2+N1975))</f>
        <v>0</v>
      </c>
      <c r="E1975" s="13" t="e">
        <f>INDEX('Сопоставление оценок'!$A$3:$A$14,MATCH(IF(M1975,'Выгрузка из ревьюшницы'!K1975,INDEX('Доп настройки участников'!H:H,2+N1975)),'Сопоставление оценок'!$C$3:$C$14,0))</f>
        <v>#N/A</v>
      </c>
      <c r="F1975" s="13" t="e">
        <f>INDEX('Сопоставление оценок'!$B$3:$B$14,MATCH(Table13[[#This Row],[mark_at_review]],'Сопоставление оценок'!$C$3:$C$14,0))</f>
        <v>#N/A</v>
      </c>
      <c r="G1975" s="13">
        <f>IF(M1975,IFERROR(IF(OR('Выгрузка из ревьюшницы'!X1975,'Выгрузка из ревьюшницы'!Z1975),1,0),0),INDEX('Доп настройки участников'!I:I,2+N1975))</f>
        <v>0</v>
      </c>
      <c r="H1975" s="13">
        <f>IF(M1975,'Выгрузка из ревьюшницы'!AJ1975,INDEX('Доп настройки участников'!J:J,2+N1975))</f>
        <v>0</v>
      </c>
      <c r="I1975" s="16" t="str">
        <f>IFERROR(IF($H1975=0,"",INDEX(Разметка!B:B,MATCH($H1975,Разметка!A:A,0))),0)</f>
        <v/>
      </c>
      <c r="J1975" s="16" t="str">
        <f>IFERROR(IF($H1975=0,"",INDEX(Разметка!C:C,MATCH($H1975,Разметка!A:A,0))),0)</f>
        <v/>
      </c>
      <c r="K1975" s="16" t="e">
        <f>IF($F1975&gt;0,IFERROR(MATCH(A1975,'Доп настройки участников'!A:A,0),-1)*(-1),0)</f>
        <v>#N/A</v>
      </c>
      <c r="L1975" s="16" t="str">
        <f t="shared" si="150"/>
        <v>Нет</v>
      </c>
      <c r="M1975" s="33" t="b">
        <f t="shared" si="151"/>
        <v>0</v>
      </c>
      <c r="N1975" s="33">
        <f t="shared" si="152"/>
        <v>1943</v>
      </c>
      <c r="O1975" s="33">
        <v>1974</v>
      </c>
    </row>
    <row r="1976" spans="1:15" x14ac:dyDescent="0.25">
      <c r="A1976" s="13">
        <f>IF(M1976,'Выгрузка из ревьюшницы'!B1976,INDEX('Доп настройки участников'!D:D,2+N1976))</f>
        <v>0</v>
      </c>
      <c r="B1976" s="13">
        <f>IF(M1976,'Выгрузка из ревьюшницы'!C1976,INDEX('Доп настройки участников'!E:E,2+N1976))</f>
        <v>0</v>
      </c>
      <c r="C1976" s="13">
        <f>IF(M1976,'Выгрузка из ревьюшницы'!H1976,INDEX('Доп настройки участников'!F:F,2+N1976))</f>
        <v>0</v>
      </c>
      <c r="D1976" s="13">
        <f>IF(M1976,'Выгрузка из ревьюшницы'!J1976,INDEX('Доп настройки участников'!G:G,2+N1976))</f>
        <v>0</v>
      </c>
      <c r="E1976" s="13" t="e">
        <f>INDEX('Сопоставление оценок'!$A$3:$A$14,MATCH(IF(M1976,'Выгрузка из ревьюшницы'!K1976,INDEX('Доп настройки участников'!H:H,2+N1976)),'Сопоставление оценок'!$C$3:$C$14,0))</f>
        <v>#N/A</v>
      </c>
      <c r="F1976" s="13" t="e">
        <f>INDEX('Сопоставление оценок'!$B$3:$B$14,MATCH(Table13[[#This Row],[mark_at_review]],'Сопоставление оценок'!$C$3:$C$14,0))</f>
        <v>#N/A</v>
      </c>
      <c r="G1976" s="13">
        <f>IF(M1976,IFERROR(IF(OR('Выгрузка из ревьюшницы'!X1976,'Выгрузка из ревьюшницы'!Z1976),1,0),0),INDEX('Доп настройки участников'!I:I,2+N1976))</f>
        <v>0</v>
      </c>
      <c r="H1976" s="13">
        <f>IF(M1976,'Выгрузка из ревьюшницы'!AJ1976,INDEX('Доп настройки участников'!J:J,2+N1976))</f>
        <v>0</v>
      </c>
      <c r="I1976" s="16" t="str">
        <f>IFERROR(IF($H1976=0,"",INDEX(Разметка!B:B,MATCH($H1976,Разметка!A:A,0))),0)</f>
        <v/>
      </c>
      <c r="J1976" s="16" t="str">
        <f>IFERROR(IF($H1976=0,"",INDEX(Разметка!C:C,MATCH($H1976,Разметка!A:A,0))),0)</f>
        <v/>
      </c>
      <c r="K1976" s="16" t="e">
        <f>IF($F1976&gt;0,IFERROR(MATCH(A1976,'Доп настройки участников'!A:A,0),-1)*(-1),0)</f>
        <v>#N/A</v>
      </c>
      <c r="L1976" s="16" t="str">
        <f t="shared" si="150"/>
        <v>Нет</v>
      </c>
      <c r="M1976" s="33" t="b">
        <f t="shared" si="151"/>
        <v>0</v>
      </c>
      <c r="N1976" s="33">
        <f t="shared" si="152"/>
        <v>1944</v>
      </c>
      <c r="O1976" s="33">
        <v>1975</v>
      </c>
    </row>
    <row r="1977" spans="1:15" x14ac:dyDescent="0.25">
      <c r="A1977" s="13">
        <f>IF(M1977,'Выгрузка из ревьюшницы'!B1977,INDEX('Доп настройки участников'!D:D,2+N1977))</f>
        <v>0</v>
      </c>
      <c r="B1977" s="13">
        <f>IF(M1977,'Выгрузка из ревьюшницы'!C1977,INDEX('Доп настройки участников'!E:E,2+N1977))</f>
        <v>0</v>
      </c>
      <c r="C1977" s="13">
        <f>IF(M1977,'Выгрузка из ревьюшницы'!H1977,INDEX('Доп настройки участников'!F:F,2+N1977))</f>
        <v>0</v>
      </c>
      <c r="D1977" s="13">
        <f>IF(M1977,'Выгрузка из ревьюшницы'!J1977,INDEX('Доп настройки участников'!G:G,2+N1977))</f>
        <v>0</v>
      </c>
      <c r="E1977" s="13" t="e">
        <f>INDEX('Сопоставление оценок'!$A$3:$A$14,MATCH(IF(M1977,'Выгрузка из ревьюшницы'!K1977,INDEX('Доп настройки участников'!H:H,2+N1977)),'Сопоставление оценок'!$C$3:$C$14,0))</f>
        <v>#N/A</v>
      </c>
      <c r="F1977" s="13" t="e">
        <f>INDEX('Сопоставление оценок'!$B$3:$B$14,MATCH(Table13[[#This Row],[mark_at_review]],'Сопоставление оценок'!$C$3:$C$14,0))</f>
        <v>#N/A</v>
      </c>
      <c r="G1977" s="13">
        <f>IF(M1977,IFERROR(IF(OR('Выгрузка из ревьюшницы'!X1977,'Выгрузка из ревьюшницы'!Z1977),1,0),0),INDEX('Доп настройки участников'!I:I,2+N1977))</f>
        <v>0</v>
      </c>
      <c r="H1977" s="13">
        <f>IF(M1977,'Выгрузка из ревьюшницы'!AJ1977,INDEX('Доп настройки участников'!J:J,2+N1977))</f>
        <v>0</v>
      </c>
      <c r="I1977" s="16" t="str">
        <f>IFERROR(IF($H1977=0,"",INDEX(Разметка!B:B,MATCH($H1977,Разметка!A:A,0))),0)</f>
        <v/>
      </c>
      <c r="J1977" s="16" t="str">
        <f>IFERROR(IF($H1977=0,"",INDEX(Разметка!C:C,MATCH($H1977,Разметка!A:A,0))),0)</f>
        <v/>
      </c>
      <c r="K1977" s="16" t="e">
        <f>IF($F1977&gt;0,IFERROR(MATCH(A1977,'Доп настройки участников'!A:A,0),-1)*(-1),0)</f>
        <v>#N/A</v>
      </c>
      <c r="L1977" s="16" t="str">
        <f t="shared" si="150"/>
        <v>Нет</v>
      </c>
      <c r="M1977" s="33" t="b">
        <f t="shared" si="151"/>
        <v>0</v>
      </c>
      <c r="N1977" s="33">
        <f t="shared" si="152"/>
        <v>1945</v>
      </c>
      <c r="O1977" s="33">
        <v>1976</v>
      </c>
    </row>
    <row r="1978" spans="1:15" x14ac:dyDescent="0.25">
      <c r="A1978" s="13">
        <f>IF(M1978,'Выгрузка из ревьюшницы'!B1978,INDEX('Доп настройки участников'!D:D,2+N1978))</f>
        <v>0</v>
      </c>
      <c r="B1978" s="13">
        <f>IF(M1978,'Выгрузка из ревьюшницы'!C1978,INDEX('Доп настройки участников'!E:E,2+N1978))</f>
        <v>0</v>
      </c>
      <c r="C1978" s="13">
        <f>IF(M1978,'Выгрузка из ревьюшницы'!H1978,INDEX('Доп настройки участников'!F:F,2+N1978))</f>
        <v>0</v>
      </c>
      <c r="D1978" s="13">
        <f>IF(M1978,'Выгрузка из ревьюшницы'!J1978,INDEX('Доп настройки участников'!G:G,2+N1978))</f>
        <v>0</v>
      </c>
      <c r="E1978" s="13" t="e">
        <f>INDEX('Сопоставление оценок'!$A$3:$A$14,MATCH(IF(M1978,'Выгрузка из ревьюшницы'!K1978,INDEX('Доп настройки участников'!H:H,2+N1978)),'Сопоставление оценок'!$C$3:$C$14,0))</f>
        <v>#N/A</v>
      </c>
      <c r="F1978" s="13" t="e">
        <f>INDEX('Сопоставление оценок'!$B$3:$B$14,MATCH(Table13[[#This Row],[mark_at_review]],'Сопоставление оценок'!$C$3:$C$14,0))</f>
        <v>#N/A</v>
      </c>
      <c r="G1978" s="13">
        <f>IF(M1978,IFERROR(IF(OR('Выгрузка из ревьюшницы'!X1978,'Выгрузка из ревьюшницы'!Z1978),1,0),0),INDEX('Доп настройки участников'!I:I,2+N1978))</f>
        <v>0</v>
      </c>
      <c r="H1978" s="13">
        <f>IF(M1978,'Выгрузка из ревьюшницы'!AJ1978,INDEX('Доп настройки участников'!J:J,2+N1978))</f>
        <v>0</v>
      </c>
      <c r="I1978" s="16" t="str">
        <f>IFERROR(IF($H1978=0,"",INDEX(Разметка!B:B,MATCH($H1978,Разметка!A:A,0))),0)</f>
        <v/>
      </c>
      <c r="J1978" s="16" t="str">
        <f>IFERROR(IF($H1978=0,"",INDEX(Разметка!C:C,MATCH($H1978,Разметка!A:A,0))),0)</f>
        <v/>
      </c>
      <c r="K1978" s="16" t="e">
        <f>IF($F1978&gt;0,IFERROR(MATCH(A1978,'Доп настройки участников'!A:A,0),-1)*(-1),0)</f>
        <v>#N/A</v>
      </c>
      <c r="L1978" s="16" t="str">
        <f t="shared" si="150"/>
        <v>Нет</v>
      </c>
      <c r="M1978" s="33" t="b">
        <f t="shared" si="151"/>
        <v>0</v>
      </c>
      <c r="N1978" s="33">
        <f t="shared" si="152"/>
        <v>1946</v>
      </c>
      <c r="O1978" s="33">
        <v>1977</v>
      </c>
    </row>
    <row r="1979" spans="1:15" x14ac:dyDescent="0.25">
      <c r="A1979" s="13">
        <f>IF(M1979,'Выгрузка из ревьюшницы'!B1979,INDEX('Доп настройки участников'!D:D,2+N1979))</f>
        <v>0</v>
      </c>
      <c r="B1979" s="13">
        <f>IF(M1979,'Выгрузка из ревьюшницы'!C1979,INDEX('Доп настройки участников'!E:E,2+N1979))</f>
        <v>0</v>
      </c>
      <c r="C1979" s="13">
        <f>IF(M1979,'Выгрузка из ревьюшницы'!H1979,INDEX('Доп настройки участников'!F:F,2+N1979))</f>
        <v>0</v>
      </c>
      <c r="D1979" s="13">
        <f>IF(M1979,'Выгрузка из ревьюшницы'!J1979,INDEX('Доп настройки участников'!G:G,2+N1979))</f>
        <v>0</v>
      </c>
      <c r="E1979" s="13" t="e">
        <f>INDEX('Сопоставление оценок'!$A$3:$A$14,MATCH(IF(M1979,'Выгрузка из ревьюшницы'!K1979,INDEX('Доп настройки участников'!H:H,2+N1979)),'Сопоставление оценок'!$C$3:$C$14,0))</f>
        <v>#N/A</v>
      </c>
      <c r="F1979" s="13" t="e">
        <f>INDEX('Сопоставление оценок'!$B$3:$B$14,MATCH(Table13[[#This Row],[mark_at_review]],'Сопоставление оценок'!$C$3:$C$14,0))</f>
        <v>#N/A</v>
      </c>
      <c r="G1979" s="13">
        <f>IF(M1979,IFERROR(IF(OR('Выгрузка из ревьюшницы'!X1979,'Выгрузка из ревьюшницы'!Z1979),1,0),0),INDEX('Доп настройки участников'!I:I,2+N1979))</f>
        <v>0</v>
      </c>
      <c r="H1979" s="13">
        <f>IF(M1979,'Выгрузка из ревьюшницы'!AJ1979,INDEX('Доп настройки участников'!J:J,2+N1979))</f>
        <v>0</v>
      </c>
      <c r="I1979" s="16" t="str">
        <f>IFERROR(IF($H1979=0,"",INDEX(Разметка!B:B,MATCH($H1979,Разметка!A:A,0))),0)</f>
        <v/>
      </c>
      <c r="J1979" s="16" t="str">
        <f>IFERROR(IF($H1979=0,"",INDEX(Разметка!C:C,MATCH($H1979,Разметка!A:A,0))),0)</f>
        <v/>
      </c>
      <c r="K1979" s="16" t="e">
        <f>IF($F1979&gt;0,IFERROR(MATCH(A1979,'Доп настройки участников'!A:A,0),-1)*(-1),0)</f>
        <v>#N/A</v>
      </c>
      <c r="L1979" s="16" t="str">
        <f t="shared" si="150"/>
        <v>Нет</v>
      </c>
      <c r="M1979" s="33" t="b">
        <f t="shared" si="151"/>
        <v>0</v>
      </c>
      <c r="N1979" s="33">
        <f t="shared" si="152"/>
        <v>1947</v>
      </c>
      <c r="O1979" s="33">
        <v>1978</v>
      </c>
    </row>
    <row r="1980" spans="1:15" x14ac:dyDescent="0.25">
      <c r="A1980" s="13">
        <f>IF(M1980,'Выгрузка из ревьюшницы'!B1980,INDEX('Доп настройки участников'!D:D,2+N1980))</f>
        <v>0</v>
      </c>
      <c r="B1980" s="13">
        <f>IF(M1980,'Выгрузка из ревьюшницы'!C1980,INDEX('Доп настройки участников'!E:E,2+N1980))</f>
        <v>0</v>
      </c>
      <c r="C1980" s="13">
        <f>IF(M1980,'Выгрузка из ревьюшницы'!H1980,INDEX('Доп настройки участников'!F:F,2+N1980))</f>
        <v>0</v>
      </c>
      <c r="D1980" s="13">
        <f>IF(M1980,'Выгрузка из ревьюшницы'!J1980,INDEX('Доп настройки участников'!G:G,2+N1980))</f>
        <v>0</v>
      </c>
      <c r="E1980" s="13" t="e">
        <f>INDEX('Сопоставление оценок'!$A$3:$A$14,MATCH(IF(M1980,'Выгрузка из ревьюшницы'!K1980,INDEX('Доп настройки участников'!H:H,2+N1980)),'Сопоставление оценок'!$C$3:$C$14,0))</f>
        <v>#N/A</v>
      </c>
      <c r="F1980" s="13" t="e">
        <f>INDEX('Сопоставление оценок'!$B$3:$B$14,MATCH(Table13[[#This Row],[mark_at_review]],'Сопоставление оценок'!$C$3:$C$14,0))</f>
        <v>#N/A</v>
      </c>
      <c r="G1980" s="13">
        <f>IF(M1980,IFERROR(IF(OR('Выгрузка из ревьюшницы'!X1980,'Выгрузка из ревьюшницы'!Z1980),1,0),0),INDEX('Доп настройки участников'!I:I,2+N1980))</f>
        <v>0</v>
      </c>
      <c r="H1980" s="13">
        <f>IF(M1980,'Выгрузка из ревьюшницы'!AJ1980,INDEX('Доп настройки участников'!J:J,2+N1980))</f>
        <v>0</v>
      </c>
      <c r="I1980" s="16" t="str">
        <f>IFERROR(IF($H1980=0,"",INDEX(Разметка!B:B,MATCH($H1980,Разметка!A:A,0))),0)</f>
        <v/>
      </c>
      <c r="J1980" s="16" t="str">
        <f>IFERROR(IF($H1980=0,"",INDEX(Разметка!C:C,MATCH($H1980,Разметка!A:A,0))),0)</f>
        <v/>
      </c>
      <c r="K1980" s="16" t="e">
        <f>IF($F1980&gt;0,IFERROR(MATCH(A1980,'Доп настройки участников'!A:A,0),-1)*(-1),0)</f>
        <v>#N/A</v>
      </c>
      <c r="L1980" s="16" t="str">
        <f t="shared" si="150"/>
        <v>Нет</v>
      </c>
      <c r="M1980" s="33" t="b">
        <f t="shared" si="151"/>
        <v>0</v>
      </c>
      <c r="N1980" s="33">
        <f t="shared" si="152"/>
        <v>1948</v>
      </c>
      <c r="O1980" s="33">
        <v>1979</v>
      </c>
    </row>
    <row r="1981" spans="1:15" x14ac:dyDescent="0.25">
      <c r="A1981" s="13">
        <f>IF(M1981,'Выгрузка из ревьюшницы'!B1981,INDEX('Доп настройки участников'!D:D,2+N1981))</f>
        <v>0</v>
      </c>
      <c r="B1981" s="13">
        <f>IF(M1981,'Выгрузка из ревьюшницы'!C1981,INDEX('Доп настройки участников'!E:E,2+N1981))</f>
        <v>0</v>
      </c>
      <c r="C1981" s="13">
        <f>IF(M1981,'Выгрузка из ревьюшницы'!H1981,INDEX('Доп настройки участников'!F:F,2+N1981))</f>
        <v>0</v>
      </c>
      <c r="D1981" s="13">
        <f>IF(M1981,'Выгрузка из ревьюшницы'!J1981,INDEX('Доп настройки участников'!G:G,2+N1981))</f>
        <v>0</v>
      </c>
      <c r="E1981" s="13" t="e">
        <f>INDEX('Сопоставление оценок'!$A$3:$A$14,MATCH(IF(M1981,'Выгрузка из ревьюшницы'!K1981,INDEX('Доп настройки участников'!H:H,2+N1981)),'Сопоставление оценок'!$C$3:$C$14,0))</f>
        <v>#N/A</v>
      </c>
      <c r="F1981" s="13" t="e">
        <f>INDEX('Сопоставление оценок'!$B$3:$B$14,MATCH(Table13[[#This Row],[mark_at_review]],'Сопоставление оценок'!$C$3:$C$14,0))</f>
        <v>#N/A</v>
      </c>
      <c r="G1981" s="13">
        <f>IF(M1981,IFERROR(IF(OR('Выгрузка из ревьюшницы'!X1981,'Выгрузка из ревьюшницы'!Z1981),1,0),0),INDEX('Доп настройки участников'!I:I,2+N1981))</f>
        <v>0</v>
      </c>
      <c r="H1981" s="13">
        <f>IF(M1981,'Выгрузка из ревьюшницы'!AJ1981,INDEX('Доп настройки участников'!J:J,2+N1981))</f>
        <v>0</v>
      </c>
      <c r="I1981" s="16" t="str">
        <f>IFERROR(IF($H1981=0,"",INDEX(Разметка!B:B,MATCH($H1981,Разметка!A:A,0))),0)</f>
        <v/>
      </c>
      <c r="J1981" s="16" t="str">
        <f>IFERROR(IF($H1981=0,"",INDEX(Разметка!C:C,MATCH($H1981,Разметка!A:A,0))),0)</f>
        <v/>
      </c>
      <c r="K1981" s="16" t="e">
        <f>IF($F1981&gt;0,IFERROR(MATCH(A1981,'Доп настройки участников'!A:A,0),-1)*(-1),0)</f>
        <v>#N/A</v>
      </c>
      <c r="L1981" s="16" t="str">
        <f t="shared" si="150"/>
        <v>Нет</v>
      </c>
      <c r="M1981" s="33" t="b">
        <f t="shared" si="151"/>
        <v>0</v>
      </c>
      <c r="N1981" s="33">
        <f t="shared" si="152"/>
        <v>1949</v>
      </c>
      <c r="O1981" s="33">
        <v>1980</v>
      </c>
    </row>
    <row r="1982" spans="1:15" x14ac:dyDescent="0.25">
      <c r="A1982" s="13">
        <f>IF(M1982,'Выгрузка из ревьюшницы'!B1982,INDEX('Доп настройки участников'!D:D,2+N1982))</f>
        <v>0</v>
      </c>
      <c r="B1982" s="13">
        <f>IF(M1982,'Выгрузка из ревьюшницы'!C1982,INDEX('Доп настройки участников'!E:E,2+N1982))</f>
        <v>0</v>
      </c>
      <c r="C1982" s="13">
        <f>IF(M1982,'Выгрузка из ревьюшницы'!H1982,INDEX('Доп настройки участников'!F:F,2+N1982))</f>
        <v>0</v>
      </c>
      <c r="D1982" s="13">
        <f>IF(M1982,'Выгрузка из ревьюшницы'!J1982,INDEX('Доп настройки участников'!G:G,2+N1982))</f>
        <v>0</v>
      </c>
      <c r="E1982" s="13" t="e">
        <f>INDEX('Сопоставление оценок'!$A$3:$A$14,MATCH(IF(M1982,'Выгрузка из ревьюшницы'!K1982,INDEX('Доп настройки участников'!H:H,2+N1982)),'Сопоставление оценок'!$C$3:$C$14,0))</f>
        <v>#N/A</v>
      </c>
      <c r="F1982" s="13" t="e">
        <f>INDEX('Сопоставление оценок'!$B$3:$B$14,MATCH(Table13[[#This Row],[mark_at_review]],'Сопоставление оценок'!$C$3:$C$14,0))</f>
        <v>#N/A</v>
      </c>
      <c r="G1982" s="13">
        <f>IF(M1982,IFERROR(IF(OR('Выгрузка из ревьюшницы'!X1982,'Выгрузка из ревьюшницы'!Z1982),1,0),0),INDEX('Доп настройки участников'!I:I,2+N1982))</f>
        <v>0</v>
      </c>
      <c r="H1982" s="13">
        <f>IF(M1982,'Выгрузка из ревьюшницы'!AJ1982,INDEX('Доп настройки участников'!J:J,2+N1982))</f>
        <v>0</v>
      </c>
      <c r="I1982" s="16" t="str">
        <f>IFERROR(IF($H1982=0,"",INDEX(Разметка!B:B,MATCH($H1982,Разметка!A:A,0))),0)</f>
        <v/>
      </c>
      <c r="J1982" s="16" t="str">
        <f>IFERROR(IF($H1982=0,"",INDEX(Разметка!C:C,MATCH($H1982,Разметка!A:A,0))),0)</f>
        <v/>
      </c>
      <c r="K1982" s="16" t="e">
        <f>IF($F1982&gt;0,IFERROR(MATCH(A1982,'Доп настройки участников'!A:A,0),-1)*(-1),0)</f>
        <v>#N/A</v>
      </c>
      <c r="L1982" s="16" t="str">
        <f t="shared" si="150"/>
        <v>Нет</v>
      </c>
      <c r="M1982" s="33" t="b">
        <f t="shared" si="151"/>
        <v>0</v>
      </c>
      <c r="N1982" s="33">
        <f t="shared" si="152"/>
        <v>1950</v>
      </c>
      <c r="O1982" s="33">
        <v>1981</v>
      </c>
    </row>
    <row r="1983" spans="1:15" x14ac:dyDescent="0.25">
      <c r="A1983" s="13">
        <f>IF(M1983,'Выгрузка из ревьюшницы'!B1983,INDEX('Доп настройки участников'!D:D,2+N1983))</f>
        <v>0</v>
      </c>
      <c r="B1983" s="13">
        <f>IF(M1983,'Выгрузка из ревьюшницы'!C1983,INDEX('Доп настройки участников'!E:E,2+N1983))</f>
        <v>0</v>
      </c>
      <c r="C1983" s="13">
        <f>IF(M1983,'Выгрузка из ревьюшницы'!H1983,INDEX('Доп настройки участников'!F:F,2+N1983))</f>
        <v>0</v>
      </c>
      <c r="D1983" s="13">
        <f>IF(M1983,'Выгрузка из ревьюшницы'!J1983,INDEX('Доп настройки участников'!G:G,2+N1983))</f>
        <v>0</v>
      </c>
      <c r="E1983" s="13" t="e">
        <f>INDEX('Сопоставление оценок'!$A$3:$A$14,MATCH(IF(M1983,'Выгрузка из ревьюшницы'!K1983,INDEX('Доп настройки участников'!H:H,2+N1983)),'Сопоставление оценок'!$C$3:$C$14,0))</f>
        <v>#N/A</v>
      </c>
      <c r="F1983" s="13" t="e">
        <f>INDEX('Сопоставление оценок'!$B$3:$B$14,MATCH(Table13[[#This Row],[mark_at_review]],'Сопоставление оценок'!$C$3:$C$14,0))</f>
        <v>#N/A</v>
      </c>
      <c r="G1983" s="13">
        <f>IF(M1983,IFERROR(IF(OR('Выгрузка из ревьюшницы'!X1983,'Выгрузка из ревьюшницы'!Z1983),1,0),0),INDEX('Доп настройки участников'!I:I,2+N1983))</f>
        <v>0</v>
      </c>
      <c r="H1983" s="13">
        <f>IF(M1983,'Выгрузка из ревьюшницы'!AJ1983,INDEX('Доп настройки участников'!J:J,2+N1983))</f>
        <v>0</v>
      </c>
      <c r="I1983" s="16" t="str">
        <f>IFERROR(IF($H1983=0,"",INDEX(Разметка!B:B,MATCH($H1983,Разметка!A:A,0))),0)</f>
        <v/>
      </c>
      <c r="J1983" s="16" t="str">
        <f>IFERROR(IF($H1983=0,"",INDEX(Разметка!C:C,MATCH($H1983,Разметка!A:A,0))),0)</f>
        <v/>
      </c>
      <c r="K1983" s="16" t="e">
        <f>IF($F1983&gt;0,IFERROR(MATCH(A1983,'Доп настройки участников'!A:A,0),-1)*(-1),0)</f>
        <v>#N/A</v>
      </c>
      <c r="L1983" s="16" t="str">
        <f t="shared" si="150"/>
        <v>Нет</v>
      </c>
      <c r="M1983" s="33" t="b">
        <f t="shared" si="151"/>
        <v>0</v>
      </c>
      <c r="N1983" s="33">
        <f t="shared" si="152"/>
        <v>1951</v>
      </c>
      <c r="O1983" s="33">
        <v>1982</v>
      </c>
    </row>
    <row r="1984" spans="1:15" x14ac:dyDescent="0.25">
      <c r="A1984" s="13">
        <f>IF(M1984,'Выгрузка из ревьюшницы'!B1984,INDEX('Доп настройки участников'!D:D,2+N1984))</f>
        <v>0</v>
      </c>
      <c r="B1984" s="13">
        <f>IF(M1984,'Выгрузка из ревьюшницы'!C1984,INDEX('Доп настройки участников'!E:E,2+N1984))</f>
        <v>0</v>
      </c>
      <c r="C1984" s="13">
        <f>IF(M1984,'Выгрузка из ревьюшницы'!H1984,INDEX('Доп настройки участников'!F:F,2+N1984))</f>
        <v>0</v>
      </c>
      <c r="D1984" s="13">
        <f>IF(M1984,'Выгрузка из ревьюшницы'!J1984,INDEX('Доп настройки участников'!G:G,2+N1984))</f>
        <v>0</v>
      </c>
      <c r="E1984" s="13" t="e">
        <f>INDEX('Сопоставление оценок'!$A$3:$A$14,MATCH(IF(M1984,'Выгрузка из ревьюшницы'!K1984,INDEX('Доп настройки участников'!H:H,2+N1984)),'Сопоставление оценок'!$C$3:$C$14,0))</f>
        <v>#N/A</v>
      </c>
      <c r="F1984" s="13" t="e">
        <f>INDEX('Сопоставление оценок'!$B$3:$B$14,MATCH(Table13[[#This Row],[mark_at_review]],'Сопоставление оценок'!$C$3:$C$14,0))</f>
        <v>#N/A</v>
      </c>
      <c r="G1984" s="13">
        <f>IF(M1984,IFERROR(IF(OR('Выгрузка из ревьюшницы'!X1984,'Выгрузка из ревьюшницы'!Z1984),1,0),0),INDEX('Доп настройки участников'!I:I,2+N1984))</f>
        <v>0</v>
      </c>
      <c r="H1984" s="13">
        <f>IF(M1984,'Выгрузка из ревьюшницы'!AJ1984,INDEX('Доп настройки участников'!J:J,2+N1984))</f>
        <v>0</v>
      </c>
      <c r="I1984" s="16" t="str">
        <f>IFERROR(IF($H1984=0,"",INDEX(Разметка!B:B,MATCH($H1984,Разметка!A:A,0))),0)</f>
        <v/>
      </c>
      <c r="J1984" s="16" t="str">
        <f>IFERROR(IF($H1984=0,"",INDEX(Разметка!C:C,MATCH($H1984,Разметка!A:A,0))),0)</f>
        <v/>
      </c>
      <c r="K1984" s="16" t="e">
        <f>IF($F1984&gt;0,IFERROR(MATCH(A1984,'Доп настройки участников'!A:A,0),-1)*(-1),0)</f>
        <v>#N/A</v>
      </c>
      <c r="L1984" s="16" t="str">
        <f t="shared" si="150"/>
        <v>Нет</v>
      </c>
      <c r="M1984" s="33" t="b">
        <f t="shared" si="151"/>
        <v>0</v>
      </c>
      <c r="N1984" s="33">
        <f t="shared" si="152"/>
        <v>1952</v>
      </c>
      <c r="O1984" s="33">
        <v>1983</v>
      </c>
    </row>
    <row r="1985" spans="1:15" x14ac:dyDescent="0.25">
      <c r="A1985" s="13">
        <f>IF(M1985,'Выгрузка из ревьюшницы'!B1985,INDEX('Доп настройки участников'!D:D,2+N1985))</f>
        <v>0</v>
      </c>
      <c r="B1985" s="13">
        <f>IF(M1985,'Выгрузка из ревьюшницы'!C1985,INDEX('Доп настройки участников'!E:E,2+N1985))</f>
        <v>0</v>
      </c>
      <c r="C1985" s="13">
        <f>IF(M1985,'Выгрузка из ревьюшницы'!H1985,INDEX('Доп настройки участников'!F:F,2+N1985))</f>
        <v>0</v>
      </c>
      <c r="D1985" s="13">
        <f>IF(M1985,'Выгрузка из ревьюшницы'!J1985,INDEX('Доп настройки участников'!G:G,2+N1985))</f>
        <v>0</v>
      </c>
      <c r="E1985" s="13" t="e">
        <f>INDEX('Сопоставление оценок'!$A$3:$A$14,MATCH(IF(M1985,'Выгрузка из ревьюшницы'!K1985,INDEX('Доп настройки участников'!H:H,2+N1985)),'Сопоставление оценок'!$C$3:$C$14,0))</f>
        <v>#N/A</v>
      </c>
      <c r="F1985" s="13" t="e">
        <f>INDEX('Сопоставление оценок'!$B$3:$B$14,MATCH(Table13[[#This Row],[mark_at_review]],'Сопоставление оценок'!$C$3:$C$14,0))</f>
        <v>#N/A</v>
      </c>
      <c r="G1985" s="13">
        <f>IF(M1985,IFERROR(IF(OR('Выгрузка из ревьюшницы'!X1985,'Выгрузка из ревьюшницы'!Z1985),1,0),0),INDEX('Доп настройки участников'!I:I,2+N1985))</f>
        <v>0</v>
      </c>
      <c r="H1985" s="13">
        <f>IF(M1985,'Выгрузка из ревьюшницы'!AJ1985,INDEX('Доп настройки участников'!J:J,2+N1985))</f>
        <v>0</v>
      </c>
      <c r="I1985" s="16" t="str">
        <f>IFERROR(IF($H1985=0,"",INDEX(Разметка!B:B,MATCH($H1985,Разметка!A:A,0))),0)</f>
        <v/>
      </c>
      <c r="J1985" s="16" t="str">
        <f>IFERROR(IF($H1985=0,"",INDEX(Разметка!C:C,MATCH($H1985,Разметка!A:A,0))),0)</f>
        <v/>
      </c>
      <c r="K1985" s="16" t="e">
        <f>IF($F1985&gt;0,IFERROR(MATCH(A1985,'Доп настройки участников'!A:A,0),-1)*(-1),0)</f>
        <v>#N/A</v>
      </c>
      <c r="L1985" s="16" t="str">
        <f t="shared" si="150"/>
        <v>Нет</v>
      </c>
      <c r="M1985" s="33" t="b">
        <f t="shared" si="151"/>
        <v>0</v>
      </c>
      <c r="N1985" s="33">
        <f t="shared" si="152"/>
        <v>1953</v>
      </c>
      <c r="O1985" s="33">
        <v>1984</v>
      </c>
    </row>
    <row r="1986" spans="1:15" x14ac:dyDescent="0.25">
      <c r="A1986" s="13">
        <f>IF(M1986,'Выгрузка из ревьюшницы'!B1986,INDEX('Доп настройки участников'!D:D,2+N1986))</f>
        <v>0</v>
      </c>
      <c r="B1986" s="13">
        <f>IF(M1986,'Выгрузка из ревьюшницы'!C1986,INDEX('Доп настройки участников'!E:E,2+N1986))</f>
        <v>0</v>
      </c>
      <c r="C1986" s="13">
        <f>IF(M1986,'Выгрузка из ревьюшницы'!H1986,INDEX('Доп настройки участников'!F:F,2+N1986))</f>
        <v>0</v>
      </c>
      <c r="D1986" s="13">
        <f>IF(M1986,'Выгрузка из ревьюшницы'!J1986,INDEX('Доп настройки участников'!G:G,2+N1986))</f>
        <v>0</v>
      </c>
      <c r="E1986" s="13" t="e">
        <f>INDEX('Сопоставление оценок'!$A$3:$A$14,MATCH(IF(M1986,'Выгрузка из ревьюшницы'!K1986,INDEX('Доп настройки участников'!H:H,2+N1986)),'Сопоставление оценок'!$C$3:$C$14,0))</f>
        <v>#N/A</v>
      </c>
      <c r="F1986" s="13" t="e">
        <f>INDEX('Сопоставление оценок'!$B$3:$B$14,MATCH(Table13[[#This Row],[mark_at_review]],'Сопоставление оценок'!$C$3:$C$14,0))</f>
        <v>#N/A</v>
      </c>
      <c r="G1986" s="13">
        <f>IF(M1986,IFERROR(IF(OR('Выгрузка из ревьюшницы'!X1986,'Выгрузка из ревьюшницы'!Z1986),1,0),0),INDEX('Доп настройки участников'!I:I,2+N1986))</f>
        <v>0</v>
      </c>
      <c r="H1986" s="13">
        <f>IF(M1986,'Выгрузка из ревьюшницы'!AJ1986,INDEX('Доп настройки участников'!J:J,2+N1986))</f>
        <v>0</v>
      </c>
      <c r="I1986" s="16" t="str">
        <f>IFERROR(IF($H1986=0,"",INDEX(Разметка!B:B,MATCH($H1986,Разметка!A:A,0))),0)</f>
        <v/>
      </c>
      <c r="J1986" s="16" t="str">
        <f>IFERROR(IF($H1986=0,"",INDEX(Разметка!C:C,MATCH($H1986,Разметка!A:A,0))),0)</f>
        <v/>
      </c>
      <c r="K1986" s="16" t="e">
        <f>IF($F1986&gt;0,IFERROR(MATCH(A1986,'Доп настройки участников'!A:A,0),-1)*(-1),0)</f>
        <v>#N/A</v>
      </c>
      <c r="L1986" s="16" t="str">
        <f t="shared" ref="L1986:L2049" si="153">IF($C1986&gt;=16,"Да","Нет")</f>
        <v>Нет</v>
      </c>
      <c r="M1986" s="33" t="b">
        <f t="shared" ref="M1986:M2049" si="154">O1986&lt;=$P$1</f>
        <v>0</v>
      </c>
      <c r="N1986" s="33">
        <f t="shared" si="152"/>
        <v>1954</v>
      </c>
      <c r="O1986" s="33">
        <v>1985</v>
      </c>
    </row>
    <row r="1987" spans="1:15" x14ac:dyDescent="0.25">
      <c r="A1987" s="13">
        <f>IF(M1987,'Выгрузка из ревьюшницы'!B1987,INDEX('Доп настройки участников'!D:D,2+N1987))</f>
        <v>0</v>
      </c>
      <c r="B1987" s="13">
        <f>IF(M1987,'Выгрузка из ревьюшницы'!C1987,INDEX('Доп настройки участников'!E:E,2+N1987))</f>
        <v>0</v>
      </c>
      <c r="C1987" s="13">
        <f>IF(M1987,'Выгрузка из ревьюшницы'!H1987,INDEX('Доп настройки участников'!F:F,2+N1987))</f>
        <v>0</v>
      </c>
      <c r="D1987" s="13">
        <f>IF(M1987,'Выгрузка из ревьюшницы'!J1987,INDEX('Доп настройки участников'!G:G,2+N1987))</f>
        <v>0</v>
      </c>
      <c r="E1987" s="13" t="e">
        <f>INDEX('Сопоставление оценок'!$A$3:$A$14,MATCH(IF(M1987,'Выгрузка из ревьюшницы'!K1987,INDEX('Доп настройки участников'!H:H,2+N1987)),'Сопоставление оценок'!$C$3:$C$14,0))</f>
        <v>#N/A</v>
      </c>
      <c r="F1987" s="13" t="e">
        <f>INDEX('Сопоставление оценок'!$B$3:$B$14,MATCH(Table13[[#This Row],[mark_at_review]],'Сопоставление оценок'!$C$3:$C$14,0))</f>
        <v>#N/A</v>
      </c>
      <c r="G1987" s="13">
        <f>IF(M1987,IFERROR(IF(OR('Выгрузка из ревьюшницы'!X1987,'Выгрузка из ревьюшницы'!Z1987),1,0),0),INDEX('Доп настройки участников'!I:I,2+N1987))</f>
        <v>0</v>
      </c>
      <c r="H1987" s="13">
        <f>IF(M1987,'Выгрузка из ревьюшницы'!AJ1987,INDEX('Доп настройки участников'!J:J,2+N1987))</f>
        <v>0</v>
      </c>
      <c r="I1987" s="16" t="str">
        <f>IFERROR(IF($H1987=0,"",INDEX(Разметка!B:B,MATCH($H1987,Разметка!A:A,0))),0)</f>
        <v/>
      </c>
      <c r="J1987" s="16" t="str">
        <f>IFERROR(IF($H1987=0,"",INDEX(Разметка!C:C,MATCH($H1987,Разметка!A:A,0))),0)</f>
        <v/>
      </c>
      <c r="K1987" s="16" t="e">
        <f>IF($F1987&gt;0,IFERROR(MATCH(A1987,'Доп настройки участников'!A:A,0),-1)*(-1),0)</f>
        <v>#N/A</v>
      </c>
      <c r="L1987" s="16" t="str">
        <f t="shared" si="153"/>
        <v>Нет</v>
      </c>
      <c r="M1987" s="33" t="b">
        <f t="shared" si="154"/>
        <v>0</v>
      </c>
      <c r="N1987" s="33">
        <f t="shared" ref="N1987:N2050" si="155">IF(M1987,0,N1986+1)</f>
        <v>1955</v>
      </c>
      <c r="O1987" s="33">
        <v>1986</v>
      </c>
    </row>
    <row r="1988" spans="1:15" x14ac:dyDescent="0.25">
      <c r="A1988" s="13">
        <f>IF(M1988,'Выгрузка из ревьюшницы'!B1988,INDEX('Доп настройки участников'!D:D,2+N1988))</f>
        <v>0</v>
      </c>
      <c r="B1988" s="13">
        <f>IF(M1988,'Выгрузка из ревьюшницы'!C1988,INDEX('Доп настройки участников'!E:E,2+N1988))</f>
        <v>0</v>
      </c>
      <c r="C1988" s="13">
        <f>IF(M1988,'Выгрузка из ревьюшницы'!H1988,INDEX('Доп настройки участников'!F:F,2+N1988))</f>
        <v>0</v>
      </c>
      <c r="D1988" s="13">
        <f>IF(M1988,'Выгрузка из ревьюшницы'!J1988,INDEX('Доп настройки участников'!G:G,2+N1988))</f>
        <v>0</v>
      </c>
      <c r="E1988" s="13" t="e">
        <f>INDEX('Сопоставление оценок'!$A$3:$A$14,MATCH(IF(M1988,'Выгрузка из ревьюшницы'!K1988,INDEX('Доп настройки участников'!H:H,2+N1988)),'Сопоставление оценок'!$C$3:$C$14,0))</f>
        <v>#N/A</v>
      </c>
      <c r="F1988" s="13" t="e">
        <f>INDEX('Сопоставление оценок'!$B$3:$B$14,MATCH(Table13[[#This Row],[mark_at_review]],'Сопоставление оценок'!$C$3:$C$14,0))</f>
        <v>#N/A</v>
      </c>
      <c r="G1988" s="13">
        <f>IF(M1988,IFERROR(IF(OR('Выгрузка из ревьюшницы'!X1988,'Выгрузка из ревьюшницы'!Z1988),1,0),0),INDEX('Доп настройки участников'!I:I,2+N1988))</f>
        <v>0</v>
      </c>
      <c r="H1988" s="13">
        <f>IF(M1988,'Выгрузка из ревьюшницы'!AJ1988,INDEX('Доп настройки участников'!J:J,2+N1988))</f>
        <v>0</v>
      </c>
      <c r="I1988" s="16" t="str">
        <f>IFERROR(IF($H1988=0,"",INDEX(Разметка!B:B,MATCH($H1988,Разметка!A:A,0))),0)</f>
        <v/>
      </c>
      <c r="J1988" s="16" t="str">
        <f>IFERROR(IF($H1988=0,"",INDEX(Разметка!C:C,MATCH($H1988,Разметка!A:A,0))),0)</f>
        <v/>
      </c>
      <c r="K1988" s="16" t="e">
        <f>IF($F1988&gt;0,IFERROR(MATCH(A1988,'Доп настройки участников'!A:A,0),-1)*(-1),0)</f>
        <v>#N/A</v>
      </c>
      <c r="L1988" s="16" t="str">
        <f t="shared" si="153"/>
        <v>Нет</v>
      </c>
      <c r="M1988" s="33" t="b">
        <f t="shared" si="154"/>
        <v>0</v>
      </c>
      <c r="N1988" s="33">
        <f t="shared" si="155"/>
        <v>1956</v>
      </c>
      <c r="O1988" s="33">
        <v>1987</v>
      </c>
    </row>
    <row r="1989" spans="1:15" x14ac:dyDescent="0.25">
      <c r="A1989" s="13">
        <f>IF(M1989,'Выгрузка из ревьюшницы'!B1989,INDEX('Доп настройки участников'!D:D,2+N1989))</f>
        <v>0</v>
      </c>
      <c r="B1989" s="13">
        <f>IF(M1989,'Выгрузка из ревьюшницы'!C1989,INDEX('Доп настройки участников'!E:E,2+N1989))</f>
        <v>0</v>
      </c>
      <c r="C1989" s="13">
        <f>IF(M1989,'Выгрузка из ревьюшницы'!H1989,INDEX('Доп настройки участников'!F:F,2+N1989))</f>
        <v>0</v>
      </c>
      <c r="D1989" s="13">
        <f>IF(M1989,'Выгрузка из ревьюшницы'!J1989,INDEX('Доп настройки участников'!G:G,2+N1989))</f>
        <v>0</v>
      </c>
      <c r="E1989" s="13" t="e">
        <f>INDEX('Сопоставление оценок'!$A$3:$A$14,MATCH(IF(M1989,'Выгрузка из ревьюшницы'!K1989,INDEX('Доп настройки участников'!H:H,2+N1989)),'Сопоставление оценок'!$C$3:$C$14,0))</f>
        <v>#N/A</v>
      </c>
      <c r="F1989" s="13" t="e">
        <f>INDEX('Сопоставление оценок'!$B$3:$B$14,MATCH(Table13[[#This Row],[mark_at_review]],'Сопоставление оценок'!$C$3:$C$14,0))</f>
        <v>#N/A</v>
      </c>
      <c r="G1989" s="13">
        <f>IF(M1989,IFERROR(IF(OR('Выгрузка из ревьюшницы'!X1989,'Выгрузка из ревьюшницы'!Z1989),1,0),0),INDEX('Доп настройки участников'!I:I,2+N1989))</f>
        <v>0</v>
      </c>
      <c r="H1989" s="13">
        <f>IF(M1989,'Выгрузка из ревьюшницы'!AJ1989,INDEX('Доп настройки участников'!J:J,2+N1989))</f>
        <v>0</v>
      </c>
      <c r="I1989" s="16" t="str">
        <f>IFERROR(IF($H1989=0,"",INDEX(Разметка!B:B,MATCH($H1989,Разметка!A:A,0))),0)</f>
        <v/>
      </c>
      <c r="J1989" s="16" t="str">
        <f>IFERROR(IF($H1989=0,"",INDEX(Разметка!C:C,MATCH($H1989,Разметка!A:A,0))),0)</f>
        <v/>
      </c>
      <c r="K1989" s="16" t="e">
        <f>IF($F1989&gt;0,IFERROR(MATCH(A1989,'Доп настройки участников'!A:A,0),-1)*(-1),0)</f>
        <v>#N/A</v>
      </c>
      <c r="L1989" s="16" t="str">
        <f t="shared" si="153"/>
        <v>Нет</v>
      </c>
      <c r="M1989" s="33" t="b">
        <f t="shared" si="154"/>
        <v>0</v>
      </c>
      <c r="N1989" s="33">
        <f t="shared" si="155"/>
        <v>1957</v>
      </c>
      <c r="O1989" s="33">
        <v>1988</v>
      </c>
    </row>
    <row r="1990" spans="1:15" x14ac:dyDescent="0.25">
      <c r="A1990" s="13">
        <f>IF(M1990,'Выгрузка из ревьюшницы'!B1990,INDEX('Доп настройки участников'!D:D,2+N1990))</f>
        <v>0</v>
      </c>
      <c r="B1990" s="13">
        <f>IF(M1990,'Выгрузка из ревьюшницы'!C1990,INDEX('Доп настройки участников'!E:E,2+N1990))</f>
        <v>0</v>
      </c>
      <c r="C1990" s="13">
        <f>IF(M1990,'Выгрузка из ревьюшницы'!H1990,INDEX('Доп настройки участников'!F:F,2+N1990))</f>
        <v>0</v>
      </c>
      <c r="D1990" s="13">
        <f>IF(M1990,'Выгрузка из ревьюшницы'!J1990,INDEX('Доп настройки участников'!G:G,2+N1990))</f>
        <v>0</v>
      </c>
      <c r="E1990" s="13" t="e">
        <f>INDEX('Сопоставление оценок'!$A$3:$A$14,MATCH(IF(M1990,'Выгрузка из ревьюшницы'!K1990,INDEX('Доп настройки участников'!H:H,2+N1990)),'Сопоставление оценок'!$C$3:$C$14,0))</f>
        <v>#N/A</v>
      </c>
      <c r="F1990" s="13" t="e">
        <f>INDEX('Сопоставление оценок'!$B$3:$B$14,MATCH(Table13[[#This Row],[mark_at_review]],'Сопоставление оценок'!$C$3:$C$14,0))</f>
        <v>#N/A</v>
      </c>
      <c r="G1990" s="13">
        <f>IF(M1990,IFERROR(IF(OR('Выгрузка из ревьюшницы'!X1990,'Выгрузка из ревьюшницы'!Z1990),1,0),0),INDEX('Доп настройки участников'!I:I,2+N1990))</f>
        <v>0</v>
      </c>
      <c r="H1990" s="13">
        <f>IF(M1990,'Выгрузка из ревьюшницы'!AJ1990,INDEX('Доп настройки участников'!J:J,2+N1990))</f>
        <v>0</v>
      </c>
      <c r="I1990" s="16" t="str">
        <f>IFERROR(IF($H1990=0,"",INDEX(Разметка!B:B,MATCH($H1990,Разметка!A:A,0))),0)</f>
        <v/>
      </c>
      <c r="J1990" s="16" t="str">
        <f>IFERROR(IF($H1990=0,"",INDEX(Разметка!C:C,MATCH($H1990,Разметка!A:A,0))),0)</f>
        <v/>
      </c>
      <c r="K1990" s="16" t="e">
        <f>IF($F1990&gt;0,IFERROR(MATCH(A1990,'Доп настройки участников'!A:A,0),-1)*(-1),0)</f>
        <v>#N/A</v>
      </c>
      <c r="L1990" s="16" t="str">
        <f t="shared" si="153"/>
        <v>Нет</v>
      </c>
      <c r="M1990" s="33" t="b">
        <f t="shared" si="154"/>
        <v>0</v>
      </c>
      <c r="N1990" s="33">
        <f t="shared" si="155"/>
        <v>1958</v>
      </c>
      <c r="O1990" s="33">
        <v>1989</v>
      </c>
    </row>
    <row r="1991" spans="1:15" x14ac:dyDescent="0.25">
      <c r="A1991" s="13">
        <f>IF(M1991,'Выгрузка из ревьюшницы'!B1991,INDEX('Доп настройки участников'!D:D,2+N1991))</f>
        <v>0</v>
      </c>
      <c r="B1991" s="13">
        <f>IF(M1991,'Выгрузка из ревьюшницы'!C1991,INDEX('Доп настройки участников'!E:E,2+N1991))</f>
        <v>0</v>
      </c>
      <c r="C1991" s="13">
        <f>IF(M1991,'Выгрузка из ревьюшницы'!H1991,INDEX('Доп настройки участников'!F:F,2+N1991))</f>
        <v>0</v>
      </c>
      <c r="D1991" s="13">
        <f>IF(M1991,'Выгрузка из ревьюшницы'!J1991,INDEX('Доп настройки участников'!G:G,2+N1991))</f>
        <v>0</v>
      </c>
      <c r="E1991" s="13" t="e">
        <f>INDEX('Сопоставление оценок'!$A$3:$A$14,MATCH(IF(M1991,'Выгрузка из ревьюшницы'!K1991,INDEX('Доп настройки участников'!H:H,2+N1991)),'Сопоставление оценок'!$C$3:$C$14,0))</f>
        <v>#N/A</v>
      </c>
      <c r="F1991" s="13" t="e">
        <f>INDEX('Сопоставление оценок'!$B$3:$B$14,MATCH(Table13[[#This Row],[mark_at_review]],'Сопоставление оценок'!$C$3:$C$14,0))</f>
        <v>#N/A</v>
      </c>
      <c r="G1991" s="13">
        <f>IF(M1991,IFERROR(IF(OR('Выгрузка из ревьюшницы'!X1991,'Выгрузка из ревьюшницы'!Z1991),1,0),0),INDEX('Доп настройки участников'!I:I,2+N1991))</f>
        <v>0</v>
      </c>
      <c r="H1991" s="13">
        <f>IF(M1991,'Выгрузка из ревьюшницы'!AJ1991,INDEX('Доп настройки участников'!J:J,2+N1991))</f>
        <v>0</v>
      </c>
      <c r="I1991" s="16" t="str">
        <f>IFERROR(IF($H1991=0,"",INDEX(Разметка!B:B,MATCH($H1991,Разметка!A:A,0))),0)</f>
        <v/>
      </c>
      <c r="J1991" s="16" t="str">
        <f>IFERROR(IF($H1991=0,"",INDEX(Разметка!C:C,MATCH($H1991,Разметка!A:A,0))),0)</f>
        <v/>
      </c>
      <c r="K1991" s="16" t="e">
        <f>IF($F1991&gt;0,IFERROR(MATCH(A1991,'Доп настройки участников'!A:A,0),-1)*(-1),0)</f>
        <v>#N/A</v>
      </c>
      <c r="L1991" s="16" t="str">
        <f t="shared" si="153"/>
        <v>Нет</v>
      </c>
      <c r="M1991" s="33" t="b">
        <f t="shared" si="154"/>
        <v>0</v>
      </c>
      <c r="N1991" s="33">
        <f t="shared" si="155"/>
        <v>1959</v>
      </c>
      <c r="O1991" s="33">
        <v>1990</v>
      </c>
    </row>
    <row r="1992" spans="1:15" x14ac:dyDescent="0.25">
      <c r="A1992" s="13">
        <f>IF(M1992,'Выгрузка из ревьюшницы'!B1992,INDEX('Доп настройки участников'!D:D,2+N1992))</f>
        <v>0</v>
      </c>
      <c r="B1992" s="13">
        <f>IF(M1992,'Выгрузка из ревьюшницы'!C1992,INDEX('Доп настройки участников'!E:E,2+N1992))</f>
        <v>0</v>
      </c>
      <c r="C1992" s="13">
        <f>IF(M1992,'Выгрузка из ревьюшницы'!H1992,INDEX('Доп настройки участников'!F:F,2+N1992))</f>
        <v>0</v>
      </c>
      <c r="D1992" s="13">
        <f>IF(M1992,'Выгрузка из ревьюшницы'!J1992,INDEX('Доп настройки участников'!G:G,2+N1992))</f>
        <v>0</v>
      </c>
      <c r="E1992" s="13" t="e">
        <f>INDEX('Сопоставление оценок'!$A$3:$A$14,MATCH(IF(M1992,'Выгрузка из ревьюшницы'!K1992,INDEX('Доп настройки участников'!H:H,2+N1992)),'Сопоставление оценок'!$C$3:$C$14,0))</f>
        <v>#N/A</v>
      </c>
      <c r="F1992" s="13" t="e">
        <f>INDEX('Сопоставление оценок'!$B$3:$B$14,MATCH(Table13[[#This Row],[mark_at_review]],'Сопоставление оценок'!$C$3:$C$14,0))</f>
        <v>#N/A</v>
      </c>
      <c r="G1992" s="13">
        <f>IF(M1992,IFERROR(IF(OR('Выгрузка из ревьюшницы'!X1992,'Выгрузка из ревьюшницы'!Z1992),1,0),0),INDEX('Доп настройки участников'!I:I,2+N1992))</f>
        <v>0</v>
      </c>
      <c r="H1992" s="13">
        <f>IF(M1992,'Выгрузка из ревьюшницы'!AJ1992,INDEX('Доп настройки участников'!J:J,2+N1992))</f>
        <v>0</v>
      </c>
      <c r="I1992" s="16" t="str">
        <f>IFERROR(IF($H1992=0,"",INDEX(Разметка!B:B,MATCH($H1992,Разметка!A:A,0))),0)</f>
        <v/>
      </c>
      <c r="J1992" s="16" t="str">
        <f>IFERROR(IF($H1992=0,"",INDEX(Разметка!C:C,MATCH($H1992,Разметка!A:A,0))),0)</f>
        <v/>
      </c>
      <c r="K1992" s="16" t="e">
        <f>IF($F1992&gt;0,IFERROR(MATCH(A1992,'Доп настройки участников'!A:A,0),-1)*(-1),0)</f>
        <v>#N/A</v>
      </c>
      <c r="L1992" s="16" t="str">
        <f t="shared" si="153"/>
        <v>Нет</v>
      </c>
      <c r="M1992" s="33" t="b">
        <f t="shared" si="154"/>
        <v>0</v>
      </c>
      <c r="N1992" s="33">
        <f t="shared" si="155"/>
        <v>1960</v>
      </c>
      <c r="O1992" s="33">
        <v>1991</v>
      </c>
    </row>
    <row r="1993" spans="1:15" x14ac:dyDescent="0.25">
      <c r="A1993" s="13">
        <f>IF(M1993,'Выгрузка из ревьюшницы'!B1993,INDEX('Доп настройки участников'!D:D,2+N1993))</f>
        <v>0</v>
      </c>
      <c r="B1993" s="13">
        <f>IF(M1993,'Выгрузка из ревьюшницы'!C1993,INDEX('Доп настройки участников'!E:E,2+N1993))</f>
        <v>0</v>
      </c>
      <c r="C1993" s="13">
        <f>IF(M1993,'Выгрузка из ревьюшницы'!H1993,INDEX('Доп настройки участников'!F:F,2+N1993))</f>
        <v>0</v>
      </c>
      <c r="D1993" s="13">
        <f>IF(M1993,'Выгрузка из ревьюшницы'!J1993,INDEX('Доп настройки участников'!G:G,2+N1993))</f>
        <v>0</v>
      </c>
      <c r="E1993" s="13" t="e">
        <f>INDEX('Сопоставление оценок'!$A$3:$A$14,MATCH(IF(M1993,'Выгрузка из ревьюшницы'!K1993,INDEX('Доп настройки участников'!H:H,2+N1993)),'Сопоставление оценок'!$C$3:$C$14,0))</f>
        <v>#N/A</v>
      </c>
      <c r="F1993" s="13" t="e">
        <f>INDEX('Сопоставление оценок'!$B$3:$B$14,MATCH(Table13[[#This Row],[mark_at_review]],'Сопоставление оценок'!$C$3:$C$14,0))</f>
        <v>#N/A</v>
      </c>
      <c r="G1993" s="13">
        <f>IF(M1993,IFERROR(IF(OR('Выгрузка из ревьюшницы'!X1993,'Выгрузка из ревьюшницы'!Z1993),1,0),0),INDEX('Доп настройки участников'!I:I,2+N1993))</f>
        <v>0</v>
      </c>
      <c r="H1993" s="13">
        <f>IF(M1993,'Выгрузка из ревьюшницы'!AJ1993,INDEX('Доп настройки участников'!J:J,2+N1993))</f>
        <v>0</v>
      </c>
      <c r="I1993" s="16" t="str">
        <f>IFERROR(IF($H1993=0,"",INDEX(Разметка!B:B,MATCH($H1993,Разметка!A:A,0))),0)</f>
        <v/>
      </c>
      <c r="J1993" s="16" t="str">
        <f>IFERROR(IF($H1993=0,"",INDEX(Разметка!C:C,MATCH($H1993,Разметка!A:A,0))),0)</f>
        <v/>
      </c>
      <c r="K1993" s="16" t="e">
        <f>IF($F1993&gt;0,IFERROR(MATCH(A1993,'Доп настройки участников'!A:A,0),-1)*(-1),0)</f>
        <v>#N/A</v>
      </c>
      <c r="L1993" s="16" t="str">
        <f t="shared" si="153"/>
        <v>Нет</v>
      </c>
      <c r="M1993" s="33" t="b">
        <f t="shared" si="154"/>
        <v>0</v>
      </c>
      <c r="N1993" s="33">
        <f t="shared" si="155"/>
        <v>1961</v>
      </c>
      <c r="O1993" s="33">
        <v>1992</v>
      </c>
    </row>
    <row r="1994" spans="1:15" x14ac:dyDescent="0.25">
      <c r="A1994" s="13">
        <f>IF(M1994,'Выгрузка из ревьюшницы'!B1994,INDEX('Доп настройки участников'!D:D,2+N1994))</f>
        <v>0</v>
      </c>
      <c r="B1994" s="13">
        <f>IF(M1994,'Выгрузка из ревьюшницы'!C1994,INDEX('Доп настройки участников'!E:E,2+N1994))</f>
        <v>0</v>
      </c>
      <c r="C1994" s="13">
        <f>IF(M1994,'Выгрузка из ревьюшницы'!H1994,INDEX('Доп настройки участников'!F:F,2+N1994))</f>
        <v>0</v>
      </c>
      <c r="D1994" s="13">
        <f>IF(M1994,'Выгрузка из ревьюшницы'!J1994,INDEX('Доп настройки участников'!G:G,2+N1994))</f>
        <v>0</v>
      </c>
      <c r="E1994" s="13" t="e">
        <f>INDEX('Сопоставление оценок'!$A$3:$A$14,MATCH(IF(M1994,'Выгрузка из ревьюшницы'!K1994,INDEX('Доп настройки участников'!H:H,2+N1994)),'Сопоставление оценок'!$C$3:$C$14,0))</f>
        <v>#N/A</v>
      </c>
      <c r="F1994" s="13" t="e">
        <f>INDEX('Сопоставление оценок'!$B$3:$B$14,MATCH(Table13[[#This Row],[mark_at_review]],'Сопоставление оценок'!$C$3:$C$14,0))</f>
        <v>#N/A</v>
      </c>
      <c r="G1994" s="13">
        <f>IF(M1994,IFERROR(IF(OR('Выгрузка из ревьюшницы'!X1994,'Выгрузка из ревьюшницы'!Z1994),1,0),0),INDEX('Доп настройки участников'!I:I,2+N1994))</f>
        <v>0</v>
      </c>
      <c r="H1994" s="13">
        <f>IF(M1994,'Выгрузка из ревьюшницы'!AJ1994,INDEX('Доп настройки участников'!J:J,2+N1994))</f>
        <v>0</v>
      </c>
      <c r="I1994" s="16" t="str">
        <f>IFERROR(IF($H1994=0,"",INDEX(Разметка!B:B,MATCH($H1994,Разметка!A:A,0))),0)</f>
        <v/>
      </c>
      <c r="J1994" s="16" t="str">
        <f>IFERROR(IF($H1994=0,"",INDEX(Разметка!C:C,MATCH($H1994,Разметка!A:A,0))),0)</f>
        <v/>
      </c>
      <c r="K1994" s="16" t="e">
        <f>IF($F1994&gt;0,IFERROR(MATCH(A1994,'Доп настройки участников'!A:A,0),-1)*(-1),0)</f>
        <v>#N/A</v>
      </c>
      <c r="L1994" s="16" t="str">
        <f t="shared" si="153"/>
        <v>Нет</v>
      </c>
      <c r="M1994" s="33" t="b">
        <f t="shared" si="154"/>
        <v>0</v>
      </c>
      <c r="N1994" s="33">
        <f t="shared" si="155"/>
        <v>1962</v>
      </c>
      <c r="O1994" s="33">
        <v>1993</v>
      </c>
    </row>
    <row r="1995" spans="1:15" x14ac:dyDescent="0.25">
      <c r="A1995" s="13">
        <f>IF(M1995,'Выгрузка из ревьюшницы'!B1995,INDEX('Доп настройки участников'!D:D,2+N1995))</f>
        <v>0</v>
      </c>
      <c r="B1995" s="13">
        <f>IF(M1995,'Выгрузка из ревьюшницы'!C1995,INDEX('Доп настройки участников'!E:E,2+N1995))</f>
        <v>0</v>
      </c>
      <c r="C1995" s="13">
        <f>IF(M1995,'Выгрузка из ревьюшницы'!H1995,INDEX('Доп настройки участников'!F:F,2+N1995))</f>
        <v>0</v>
      </c>
      <c r="D1995" s="13">
        <f>IF(M1995,'Выгрузка из ревьюшницы'!J1995,INDEX('Доп настройки участников'!G:G,2+N1995))</f>
        <v>0</v>
      </c>
      <c r="E1995" s="13" t="e">
        <f>INDEX('Сопоставление оценок'!$A$3:$A$14,MATCH(IF(M1995,'Выгрузка из ревьюшницы'!K1995,INDEX('Доп настройки участников'!H:H,2+N1995)),'Сопоставление оценок'!$C$3:$C$14,0))</f>
        <v>#N/A</v>
      </c>
      <c r="F1995" s="13" t="e">
        <f>INDEX('Сопоставление оценок'!$B$3:$B$14,MATCH(Table13[[#This Row],[mark_at_review]],'Сопоставление оценок'!$C$3:$C$14,0))</f>
        <v>#N/A</v>
      </c>
      <c r="G1995" s="13">
        <f>IF(M1995,IFERROR(IF(OR('Выгрузка из ревьюшницы'!X1995,'Выгрузка из ревьюшницы'!Z1995),1,0),0),INDEX('Доп настройки участников'!I:I,2+N1995))</f>
        <v>0</v>
      </c>
      <c r="H1995" s="13">
        <f>IF(M1995,'Выгрузка из ревьюшницы'!AJ1995,INDEX('Доп настройки участников'!J:J,2+N1995))</f>
        <v>0</v>
      </c>
      <c r="I1995" s="16" t="str">
        <f>IFERROR(IF($H1995=0,"",INDEX(Разметка!B:B,MATCH($H1995,Разметка!A:A,0))),0)</f>
        <v/>
      </c>
      <c r="J1995" s="16" t="str">
        <f>IFERROR(IF($H1995=0,"",INDEX(Разметка!C:C,MATCH($H1995,Разметка!A:A,0))),0)</f>
        <v/>
      </c>
      <c r="K1995" s="16" t="e">
        <f>IF($F1995&gt;0,IFERROR(MATCH(A1995,'Доп настройки участников'!A:A,0),-1)*(-1),0)</f>
        <v>#N/A</v>
      </c>
      <c r="L1995" s="16" t="str">
        <f t="shared" si="153"/>
        <v>Нет</v>
      </c>
      <c r="M1995" s="33" t="b">
        <f t="shared" si="154"/>
        <v>0</v>
      </c>
      <c r="N1995" s="33">
        <f t="shared" si="155"/>
        <v>1963</v>
      </c>
      <c r="O1995" s="33">
        <v>1994</v>
      </c>
    </row>
    <row r="1996" spans="1:15" x14ac:dyDescent="0.25">
      <c r="A1996" s="13">
        <f>IF(M1996,'Выгрузка из ревьюшницы'!B1996,INDEX('Доп настройки участников'!D:D,2+N1996))</f>
        <v>0</v>
      </c>
      <c r="B1996" s="13">
        <f>IF(M1996,'Выгрузка из ревьюшницы'!C1996,INDEX('Доп настройки участников'!E:E,2+N1996))</f>
        <v>0</v>
      </c>
      <c r="C1996" s="13">
        <f>IF(M1996,'Выгрузка из ревьюшницы'!H1996,INDEX('Доп настройки участников'!F:F,2+N1996))</f>
        <v>0</v>
      </c>
      <c r="D1996" s="13">
        <f>IF(M1996,'Выгрузка из ревьюшницы'!J1996,INDEX('Доп настройки участников'!G:G,2+N1996))</f>
        <v>0</v>
      </c>
      <c r="E1996" s="13" t="e">
        <f>INDEX('Сопоставление оценок'!$A$3:$A$14,MATCH(IF(M1996,'Выгрузка из ревьюшницы'!K1996,INDEX('Доп настройки участников'!H:H,2+N1996)),'Сопоставление оценок'!$C$3:$C$14,0))</f>
        <v>#N/A</v>
      </c>
      <c r="F1996" s="13" t="e">
        <f>INDEX('Сопоставление оценок'!$B$3:$B$14,MATCH(Table13[[#This Row],[mark_at_review]],'Сопоставление оценок'!$C$3:$C$14,0))</f>
        <v>#N/A</v>
      </c>
      <c r="G1996" s="13">
        <f>IF(M1996,IFERROR(IF(OR('Выгрузка из ревьюшницы'!X1996,'Выгрузка из ревьюшницы'!Z1996),1,0),0),INDEX('Доп настройки участников'!I:I,2+N1996))</f>
        <v>0</v>
      </c>
      <c r="H1996" s="13">
        <f>IF(M1996,'Выгрузка из ревьюшницы'!AJ1996,INDEX('Доп настройки участников'!J:J,2+N1996))</f>
        <v>0</v>
      </c>
      <c r="I1996" s="16" t="str">
        <f>IFERROR(IF($H1996=0,"",INDEX(Разметка!B:B,MATCH($H1996,Разметка!A:A,0))),0)</f>
        <v/>
      </c>
      <c r="J1996" s="16" t="str">
        <f>IFERROR(IF($H1996=0,"",INDEX(Разметка!C:C,MATCH($H1996,Разметка!A:A,0))),0)</f>
        <v/>
      </c>
      <c r="K1996" s="16" t="e">
        <f>IF($F1996&gt;0,IFERROR(MATCH(A1996,'Доп настройки участников'!A:A,0),-1)*(-1),0)</f>
        <v>#N/A</v>
      </c>
      <c r="L1996" s="16" t="str">
        <f t="shared" si="153"/>
        <v>Нет</v>
      </c>
      <c r="M1996" s="33" t="b">
        <f t="shared" si="154"/>
        <v>0</v>
      </c>
      <c r="N1996" s="33">
        <f t="shared" si="155"/>
        <v>1964</v>
      </c>
      <c r="O1996" s="33">
        <v>1995</v>
      </c>
    </row>
    <row r="1997" spans="1:15" x14ac:dyDescent="0.25">
      <c r="A1997" s="13">
        <f>IF(M1997,'Выгрузка из ревьюшницы'!B1997,INDEX('Доп настройки участников'!D:D,2+N1997))</f>
        <v>0</v>
      </c>
      <c r="B1997" s="13">
        <f>IF(M1997,'Выгрузка из ревьюшницы'!C1997,INDEX('Доп настройки участников'!E:E,2+N1997))</f>
        <v>0</v>
      </c>
      <c r="C1997" s="13">
        <f>IF(M1997,'Выгрузка из ревьюшницы'!H1997,INDEX('Доп настройки участников'!F:F,2+N1997))</f>
        <v>0</v>
      </c>
      <c r="D1997" s="13">
        <f>IF(M1997,'Выгрузка из ревьюшницы'!J1997,INDEX('Доп настройки участников'!G:G,2+N1997))</f>
        <v>0</v>
      </c>
      <c r="E1997" s="13" t="e">
        <f>INDEX('Сопоставление оценок'!$A$3:$A$14,MATCH(IF(M1997,'Выгрузка из ревьюшницы'!K1997,INDEX('Доп настройки участников'!H:H,2+N1997)),'Сопоставление оценок'!$C$3:$C$14,0))</f>
        <v>#N/A</v>
      </c>
      <c r="F1997" s="13" t="e">
        <f>INDEX('Сопоставление оценок'!$B$3:$B$14,MATCH(Table13[[#This Row],[mark_at_review]],'Сопоставление оценок'!$C$3:$C$14,0))</f>
        <v>#N/A</v>
      </c>
      <c r="G1997" s="13">
        <f>IF(M1997,IFERROR(IF(OR('Выгрузка из ревьюшницы'!X1997,'Выгрузка из ревьюшницы'!Z1997),1,0),0),INDEX('Доп настройки участников'!I:I,2+N1997))</f>
        <v>0</v>
      </c>
      <c r="H1997" s="13">
        <f>IF(M1997,'Выгрузка из ревьюшницы'!AJ1997,INDEX('Доп настройки участников'!J:J,2+N1997))</f>
        <v>0</v>
      </c>
      <c r="I1997" s="16" t="str">
        <f>IFERROR(IF($H1997=0,"",INDEX(Разметка!B:B,MATCH($H1997,Разметка!A:A,0))),0)</f>
        <v/>
      </c>
      <c r="J1997" s="16" t="str">
        <f>IFERROR(IF($H1997=0,"",INDEX(Разметка!C:C,MATCH($H1997,Разметка!A:A,0))),0)</f>
        <v/>
      </c>
      <c r="K1997" s="16" t="e">
        <f>IF($F1997&gt;0,IFERROR(MATCH(A1997,'Доп настройки участников'!A:A,0),-1)*(-1),0)</f>
        <v>#N/A</v>
      </c>
      <c r="L1997" s="16" t="str">
        <f t="shared" si="153"/>
        <v>Нет</v>
      </c>
      <c r="M1997" s="33" t="b">
        <f t="shared" si="154"/>
        <v>0</v>
      </c>
      <c r="N1997" s="33">
        <f t="shared" si="155"/>
        <v>1965</v>
      </c>
      <c r="O1997" s="33">
        <v>1996</v>
      </c>
    </row>
    <row r="1998" spans="1:15" x14ac:dyDescent="0.25">
      <c r="A1998" s="13">
        <f>IF(M1998,'Выгрузка из ревьюшницы'!B1998,INDEX('Доп настройки участников'!D:D,2+N1998))</f>
        <v>0</v>
      </c>
      <c r="B1998" s="13">
        <f>IF(M1998,'Выгрузка из ревьюшницы'!C1998,INDEX('Доп настройки участников'!E:E,2+N1998))</f>
        <v>0</v>
      </c>
      <c r="C1998" s="13">
        <f>IF(M1998,'Выгрузка из ревьюшницы'!H1998,INDEX('Доп настройки участников'!F:F,2+N1998))</f>
        <v>0</v>
      </c>
      <c r="D1998" s="13">
        <f>IF(M1998,'Выгрузка из ревьюшницы'!J1998,INDEX('Доп настройки участников'!G:G,2+N1998))</f>
        <v>0</v>
      </c>
      <c r="E1998" s="13" t="e">
        <f>INDEX('Сопоставление оценок'!$A$3:$A$14,MATCH(IF(M1998,'Выгрузка из ревьюшницы'!K1998,INDEX('Доп настройки участников'!H:H,2+N1998)),'Сопоставление оценок'!$C$3:$C$14,0))</f>
        <v>#N/A</v>
      </c>
      <c r="F1998" s="13" t="e">
        <f>INDEX('Сопоставление оценок'!$B$3:$B$14,MATCH(Table13[[#This Row],[mark_at_review]],'Сопоставление оценок'!$C$3:$C$14,0))</f>
        <v>#N/A</v>
      </c>
      <c r="G1998" s="13">
        <f>IF(M1998,IFERROR(IF(OR('Выгрузка из ревьюшницы'!X1998,'Выгрузка из ревьюшницы'!Z1998),1,0),0),INDEX('Доп настройки участников'!I:I,2+N1998))</f>
        <v>0</v>
      </c>
      <c r="H1998" s="13">
        <f>IF(M1998,'Выгрузка из ревьюшницы'!AJ1998,INDEX('Доп настройки участников'!J:J,2+N1998))</f>
        <v>0</v>
      </c>
      <c r="I1998" s="16" t="str">
        <f>IFERROR(IF($H1998=0,"",INDEX(Разметка!B:B,MATCH($H1998,Разметка!A:A,0))),0)</f>
        <v/>
      </c>
      <c r="J1998" s="16" t="str">
        <f>IFERROR(IF($H1998=0,"",INDEX(Разметка!C:C,MATCH($H1998,Разметка!A:A,0))),0)</f>
        <v/>
      </c>
      <c r="K1998" s="16" t="e">
        <f>IF($F1998&gt;0,IFERROR(MATCH(A1998,'Доп настройки участников'!A:A,0),-1)*(-1),0)</f>
        <v>#N/A</v>
      </c>
      <c r="L1998" s="16" t="str">
        <f t="shared" si="153"/>
        <v>Нет</v>
      </c>
      <c r="M1998" s="33" t="b">
        <f t="shared" si="154"/>
        <v>0</v>
      </c>
      <c r="N1998" s="33">
        <f t="shared" si="155"/>
        <v>1966</v>
      </c>
      <c r="O1998" s="33">
        <v>1997</v>
      </c>
    </row>
    <row r="1999" spans="1:15" x14ac:dyDescent="0.25">
      <c r="A1999" s="13">
        <f>IF(M1999,'Выгрузка из ревьюшницы'!B1999,INDEX('Доп настройки участников'!D:D,2+N1999))</f>
        <v>0</v>
      </c>
      <c r="B1999" s="13">
        <f>IF(M1999,'Выгрузка из ревьюшницы'!C1999,INDEX('Доп настройки участников'!E:E,2+N1999))</f>
        <v>0</v>
      </c>
      <c r="C1999" s="13">
        <f>IF(M1999,'Выгрузка из ревьюшницы'!H1999,INDEX('Доп настройки участников'!F:F,2+N1999))</f>
        <v>0</v>
      </c>
      <c r="D1999" s="13">
        <f>IF(M1999,'Выгрузка из ревьюшницы'!J1999,INDEX('Доп настройки участников'!G:G,2+N1999))</f>
        <v>0</v>
      </c>
      <c r="E1999" s="13" t="e">
        <f>INDEX('Сопоставление оценок'!$A$3:$A$14,MATCH(IF(M1999,'Выгрузка из ревьюшницы'!K1999,INDEX('Доп настройки участников'!H:H,2+N1999)),'Сопоставление оценок'!$C$3:$C$14,0))</f>
        <v>#N/A</v>
      </c>
      <c r="F1999" s="13" t="e">
        <f>INDEX('Сопоставление оценок'!$B$3:$B$14,MATCH(Table13[[#This Row],[mark_at_review]],'Сопоставление оценок'!$C$3:$C$14,0))</f>
        <v>#N/A</v>
      </c>
      <c r="G1999" s="13">
        <f>IF(M1999,IFERROR(IF(OR('Выгрузка из ревьюшницы'!X1999,'Выгрузка из ревьюшницы'!Z1999),1,0),0),INDEX('Доп настройки участников'!I:I,2+N1999))</f>
        <v>0</v>
      </c>
      <c r="H1999" s="13">
        <f>IF(M1999,'Выгрузка из ревьюшницы'!AJ1999,INDEX('Доп настройки участников'!J:J,2+N1999))</f>
        <v>0</v>
      </c>
      <c r="I1999" s="16" t="str">
        <f>IFERROR(IF($H1999=0,"",INDEX(Разметка!B:B,MATCH($H1999,Разметка!A:A,0))),0)</f>
        <v/>
      </c>
      <c r="J1999" s="16" t="str">
        <f>IFERROR(IF($H1999=0,"",INDEX(Разметка!C:C,MATCH($H1999,Разметка!A:A,0))),0)</f>
        <v/>
      </c>
      <c r="K1999" s="16" t="e">
        <f>IF($F1999&gt;0,IFERROR(MATCH(A1999,'Доп настройки участников'!A:A,0),-1)*(-1),0)</f>
        <v>#N/A</v>
      </c>
      <c r="L1999" s="16" t="str">
        <f t="shared" si="153"/>
        <v>Нет</v>
      </c>
      <c r="M1999" s="33" t="b">
        <f t="shared" si="154"/>
        <v>0</v>
      </c>
      <c r="N1999" s="33">
        <f t="shared" si="155"/>
        <v>1967</v>
      </c>
      <c r="O1999" s="33">
        <v>1998</v>
      </c>
    </row>
    <row r="2000" spans="1:15" x14ac:dyDescent="0.25">
      <c r="A2000" s="13">
        <f>IF(M2000,'Выгрузка из ревьюшницы'!B2000,INDEX('Доп настройки участников'!D:D,2+N2000))</f>
        <v>0</v>
      </c>
      <c r="B2000" s="13">
        <f>IF(M2000,'Выгрузка из ревьюшницы'!C2000,INDEX('Доп настройки участников'!E:E,2+N2000))</f>
        <v>0</v>
      </c>
      <c r="C2000" s="13">
        <f>IF(M2000,'Выгрузка из ревьюшницы'!H2000,INDEX('Доп настройки участников'!F:F,2+N2000))</f>
        <v>0</v>
      </c>
      <c r="D2000" s="13">
        <f>IF(M2000,'Выгрузка из ревьюшницы'!J2000,INDEX('Доп настройки участников'!G:G,2+N2000))</f>
        <v>0</v>
      </c>
      <c r="E2000" s="13" t="e">
        <f>INDEX('Сопоставление оценок'!$A$3:$A$14,MATCH(IF(M2000,'Выгрузка из ревьюшницы'!K2000,INDEX('Доп настройки участников'!H:H,2+N2000)),'Сопоставление оценок'!$C$3:$C$14,0))</f>
        <v>#N/A</v>
      </c>
      <c r="F2000" s="13" t="e">
        <f>INDEX('Сопоставление оценок'!$B$3:$B$14,MATCH(Table13[[#This Row],[mark_at_review]],'Сопоставление оценок'!$C$3:$C$14,0))</f>
        <v>#N/A</v>
      </c>
      <c r="G2000" s="13">
        <f>IF(M2000,IFERROR(IF(OR('Выгрузка из ревьюшницы'!X2000,'Выгрузка из ревьюшницы'!Z2000),1,0),0),INDEX('Доп настройки участников'!I:I,2+N2000))</f>
        <v>0</v>
      </c>
      <c r="H2000" s="13">
        <f>IF(M2000,'Выгрузка из ревьюшницы'!AJ2000,INDEX('Доп настройки участников'!J:J,2+N2000))</f>
        <v>0</v>
      </c>
      <c r="I2000" s="16" t="str">
        <f>IFERROR(IF($H2000=0,"",INDEX(Разметка!B:B,MATCH($H2000,Разметка!A:A,0))),0)</f>
        <v/>
      </c>
      <c r="J2000" s="16" t="str">
        <f>IFERROR(IF($H2000=0,"",INDEX(Разметка!C:C,MATCH($H2000,Разметка!A:A,0))),0)</f>
        <v/>
      </c>
      <c r="K2000" s="16" t="e">
        <f>IF($F2000&gt;0,IFERROR(MATCH(A2000,'Доп настройки участников'!A:A,0),-1)*(-1),0)</f>
        <v>#N/A</v>
      </c>
      <c r="L2000" s="16" t="str">
        <f t="shared" si="153"/>
        <v>Нет</v>
      </c>
      <c r="M2000" s="33" t="b">
        <f t="shared" si="154"/>
        <v>0</v>
      </c>
      <c r="N2000" s="33">
        <f t="shared" si="155"/>
        <v>1968</v>
      </c>
      <c r="O2000" s="33">
        <v>1999</v>
      </c>
    </row>
    <row r="2001" spans="1:15" x14ac:dyDescent="0.25">
      <c r="A2001" s="13">
        <f>IF(M2001,'Выгрузка из ревьюшницы'!B2001,INDEX('Доп настройки участников'!D:D,2+N2001))</f>
        <v>0</v>
      </c>
      <c r="B2001" s="13">
        <f>IF(M2001,'Выгрузка из ревьюшницы'!C2001,INDEX('Доп настройки участников'!E:E,2+N2001))</f>
        <v>0</v>
      </c>
      <c r="C2001" s="13">
        <f>IF(M2001,'Выгрузка из ревьюшницы'!H2001,INDEX('Доп настройки участников'!F:F,2+N2001))</f>
        <v>0</v>
      </c>
      <c r="D2001" s="13">
        <f>IF(M2001,'Выгрузка из ревьюшницы'!J2001,INDEX('Доп настройки участников'!G:G,2+N2001))</f>
        <v>0</v>
      </c>
      <c r="E2001" s="13" t="e">
        <f>INDEX('Сопоставление оценок'!$A$3:$A$14,MATCH(IF(M2001,'Выгрузка из ревьюшницы'!K2001,INDEX('Доп настройки участников'!H:H,2+N2001)),'Сопоставление оценок'!$C$3:$C$14,0))</f>
        <v>#N/A</v>
      </c>
      <c r="F2001" s="13" t="e">
        <f>INDEX('Сопоставление оценок'!$B$3:$B$14,MATCH(Table13[[#This Row],[mark_at_review]],'Сопоставление оценок'!$C$3:$C$14,0))</f>
        <v>#N/A</v>
      </c>
      <c r="G2001" s="13">
        <f>IF(M2001,IFERROR(IF(OR('Выгрузка из ревьюшницы'!X2001,'Выгрузка из ревьюшницы'!Z2001),1,0),0),INDEX('Доп настройки участников'!I:I,2+N2001))</f>
        <v>0</v>
      </c>
      <c r="H2001" s="13">
        <f>IF(M2001,'Выгрузка из ревьюшницы'!AJ2001,INDEX('Доп настройки участников'!J:J,2+N2001))</f>
        <v>0</v>
      </c>
      <c r="I2001" s="16" t="str">
        <f>IFERROR(IF($H2001=0,"",INDEX(Разметка!B:B,MATCH($H2001,Разметка!A:A,0))),0)</f>
        <v/>
      </c>
      <c r="J2001" s="16" t="str">
        <f>IFERROR(IF($H2001=0,"",INDEX(Разметка!C:C,MATCH($H2001,Разметка!A:A,0))),0)</f>
        <v/>
      </c>
      <c r="K2001" s="16" t="e">
        <f>IF($F2001&gt;0,IFERROR(MATCH(A2001,'Доп настройки участников'!A:A,0),-1)*(-1),0)</f>
        <v>#N/A</v>
      </c>
      <c r="L2001" s="16" t="str">
        <f t="shared" si="153"/>
        <v>Нет</v>
      </c>
      <c r="M2001" s="33" t="b">
        <f t="shared" si="154"/>
        <v>0</v>
      </c>
      <c r="N2001" s="33">
        <f t="shared" si="155"/>
        <v>1969</v>
      </c>
      <c r="O2001" s="33">
        <v>2000</v>
      </c>
    </row>
    <row r="2002" spans="1:15" x14ac:dyDescent="0.25">
      <c r="A2002" s="13">
        <f>IF(M2002,'Выгрузка из ревьюшницы'!B2002,INDEX('Доп настройки участников'!D:D,2+N2002))</f>
        <v>0</v>
      </c>
      <c r="B2002" s="13">
        <f>IF(M2002,'Выгрузка из ревьюшницы'!C2002,INDEX('Доп настройки участников'!E:E,2+N2002))</f>
        <v>0</v>
      </c>
      <c r="C2002" s="13">
        <f>IF(M2002,'Выгрузка из ревьюшницы'!H2002,INDEX('Доп настройки участников'!F:F,2+N2002))</f>
        <v>0</v>
      </c>
      <c r="D2002" s="13">
        <f>IF(M2002,'Выгрузка из ревьюшницы'!J2002,INDEX('Доп настройки участников'!G:G,2+N2002))</f>
        <v>0</v>
      </c>
      <c r="E2002" s="13" t="e">
        <f>INDEX('Сопоставление оценок'!$A$3:$A$14,MATCH(IF(M2002,'Выгрузка из ревьюшницы'!K2002,INDEX('Доп настройки участников'!H:H,2+N2002)),'Сопоставление оценок'!$C$3:$C$14,0))</f>
        <v>#N/A</v>
      </c>
      <c r="F2002" s="13" t="e">
        <f>INDEX('Сопоставление оценок'!$B$3:$B$14,MATCH(Table13[[#This Row],[mark_at_review]],'Сопоставление оценок'!$C$3:$C$14,0))</f>
        <v>#N/A</v>
      </c>
      <c r="G2002" s="13">
        <f>IF(M2002,IFERROR(IF(OR('Выгрузка из ревьюшницы'!X2002,'Выгрузка из ревьюшницы'!Z2002),1,0),0),INDEX('Доп настройки участников'!I:I,2+N2002))</f>
        <v>0</v>
      </c>
      <c r="H2002" s="13">
        <f>IF(M2002,'Выгрузка из ревьюшницы'!AJ2002,INDEX('Доп настройки участников'!J:J,2+N2002))</f>
        <v>0</v>
      </c>
      <c r="I2002" s="16" t="str">
        <f>IFERROR(IF($H2002=0,"",INDEX(Разметка!B:B,MATCH($H2002,Разметка!A:A,0))),0)</f>
        <v/>
      </c>
      <c r="J2002" s="16" t="str">
        <f>IFERROR(IF($H2002=0,"",INDEX(Разметка!C:C,MATCH($H2002,Разметка!A:A,0))),0)</f>
        <v/>
      </c>
      <c r="K2002" s="16" t="e">
        <f>IF($F2002&gt;0,IFERROR(MATCH(A2002,'Доп настройки участников'!A:A,0),-1)*(-1),0)</f>
        <v>#N/A</v>
      </c>
      <c r="L2002" s="16" t="str">
        <f t="shared" si="153"/>
        <v>Нет</v>
      </c>
      <c r="M2002" s="33" t="b">
        <f t="shared" si="154"/>
        <v>0</v>
      </c>
      <c r="N2002" s="33">
        <f t="shared" si="155"/>
        <v>1970</v>
      </c>
      <c r="O2002" s="33">
        <v>2001</v>
      </c>
    </row>
    <row r="2003" spans="1:15" x14ac:dyDescent="0.25">
      <c r="A2003" s="13">
        <f>IF(M2003,'Выгрузка из ревьюшницы'!B2003,INDEX('Доп настройки участников'!D:D,2+N2003))</f>
        <v>0</v>
      </c>
      <c r="B2003" s="13">
        <f>IF(M2003,'Выгрузка из ревьюшницы'!C2003,INDEX('Доп настройки участников'!E:E,2+N2003))</f>
        <v>0</v>
      </c>
      <c r="C2003" s="13">
        <f>IF(M2003,'Выгрузка из ревьюшницы'!H2003,INDEX('Доп настройки участников'!F:F,2+N2003))</f>
        <v>0</v>
      </c>
      <c r="D2003" s="13">
        <f>IF(M2003,'Выгрузка из ревьюшницы'!J2003,INDEX('Доп настройки участников'!G:G,2+N2003))</f>
        <v>0</v>
      </c>
      <c r="E2003" s="13" t="e">
        <f>INDEX('Сопоставление оценок'!$A$3:$A$14,MATCH(IF(M2003,'Выгрузка из ревьюшницы'!K2003,INDEX('Доп настройки участников'!H:H,2+N2003)),'Сопоставление оценок'!$C$3:$C$14,0))</f>
        <v>#N/A</v>
      </c>
      <c r="F2003" s="13" t="e">
        <f>INDEX('Сопоставление оценок'!$B$3:$B$14,MATCH(Table13[[#This Row],[mark_at_review]],'Сопоставление оценок'!$C$3:$C$14,0))</f>
        <v>#N/A</v>
      </c>
      <c r="G2003" s="13">
        <f>IF(M2003,IFERROR(IF(OR('Выгрузка из ревьюшницы'!X2003,'Выгрузка из ревьюшницы'!Z2003),1,0),0),INDEX('Доп настройки участников'!I:I,2+N2003))</f>
        <v>0</v>
      </c>
      <c r="H2003" s="13">
        <f>IF(M2003,'Выгрузка из ревьюшницы'!AJ2003,INDEX('Доп настройки участников'!J:J,2+N2003))</f>
        <v>0</v>
      </c>
      <c r="I2003" s="16" t="str">
        <f>IFERROR(IF($H2003=0,"",INDEX(Разметка!B:B,MATCH($H2003,Разметка!A:A,0))),0)</f>
        <v/>
      </c>
      <c r="J2003" s="16" t="str">
        <f>IFERROR(IF($H2003=0,"",INDEX(Разметка!C:C,MATCH($H2003,Разметка!A:A,0))),0)</f>
        <v/>
      </c>
      <c r="K2003" s="16" t="e">
        <f>IF($F2003&gt;0,IFERROR(MATCH(A2003,'Доп настройки участников'!A:A,0),-1)*(-1),0)</f>
        <v>#N/A</v>
      </c>
      <c r="L2003" s="16" t="str">
        <f t="shared" si="153"/>
        <v>Нет</v>
      </c>
      <c r="M2003" s="33" t="b">
        <f t="shared" si="154"/>
        <v>0</v>
      </c>
      <c r="N2003" s="33">
        <f t="shared" si="155"/>
        <v>1971</v>
      </c>
      <c r="O2003" s="33">
        <v>2002</v>
      </c>
    </row>
    <row r="2004" spans="1:15" x14ac:dyDescent="0.25">
      <c r="A2004" s="13">
        <f>IF(M2004,'Выгрузка из ревьюшницы'!B2004,INDEX('Доп настройки участников'!D:D,2+N2004))</f>
        <v>0</v>
      </c>
      <c r="B2004" s="13">
        <f>IF(M2004,'Выгрузка из ревьюшницы'!C2004,INDEX('Доп настройки участников'!E:E,2+N2004))</f>
        <v>0</v>
      </c>
      <c r="C2004" s="13">
        <f>IF(M2004,'Выгрузка из ревьюшницы'!H2004,INDEX('Доп настройки участников'!F:F,2+N2004))</f>
        <v>0</v>
      </c>
      <c r="D2004" s="13">
        <f>IF(M2004,'Выгрузка из ревьюшницы'!J2004,INDEX('Доп настройки участников'!G:G,2+N2004))</f>
        <v>0</v>
      </c>
      <c r="E2004" s="13" t="e">
        <f>INDEX('Сопоставление оценок'!$A$3:$A$14,MATCH(IF(M2004,'Выгрузка из ревьюшницы'!K2004,INDEX('Доп настройки участников'!H:H,2+N2004)),'Сопоставление оценок'!$C$3:$C$14,0))</f>
        <v>#N/A</v>
      </c>
      <c r="F2004" s="13" t="e">
        <f>INDEX('Сопоставление оценок'!$B$3:$B$14,MATCH(Table13[[#This Row],[mark_at_review]],'Сопоставление оценок'!$C$3:$C$14,0))</f>
        <v>#N/A</v>
      </c>
      <c r="G2004" s="13">
        <f>IF(M2004,IFERROR(IF(OR('Выгрузка из ревьюшницы'!X2004,'Выгрузка из ревьюшницы'!Z2004),1,0),0),INDEX('Доп настройки участников'!I:I,2+N2004))</f>
        <v>0</v>
      </c>
      <c r="H2004" s="13">
        <f>IF(M2004,'Выгрузка из ревьюшницы'!AJ2004,INDEX('Доп настройки участников'!J:J,2+N2004))</f>
        <v>0</v>
      </c>
      <c r="I2004" s="16" t="str">
        <f>IFERROR(IF($H2004=0,"",INDEX(Разметка!B:B,MATCH($H2004,Разметка!A:A,0))),0)</f>
        <v/>
      </c>
      <c r="J2004" s="16" t="str">
        <f>IFERROR(IF($H2004=0,"",INDEX(Разметка!C:C,MATCH($H2004,Разметка!A:A,0))),0)</f>
        <v/>
      </c>
      <c r="K2004" s="16" t="e">
        <f>IF($F2004&gt;0,IFERROR(MATCH(A2004,'Доп настройки участников'!A:A,0),-1)*(-1),0)</f>
        <v>#N/A</v>
      </c>
      <c r="L2004" s="16" t="str">
        <f t="shared" si="153"/>
        <v>Нет</v>
      </c>
      <c r="M2004" s="33" t="b">
        <f t="shared" si="154"/>
        <v>0</v>
      </c>
      <c r="N2004" s="33">
        <f t="shared" si="155"/>
        <v>1972</v>
      </c>
      <c r="O2004" s="33">
        <v>2003</v>
      </c>
    </row>
    <row r="2005" spans="1:15" x14ac:dyDescent="0.25">
      <c r="A2005" s="13">
        <f>IF(M2005,'Выгрузка из ревьюшницы'!B2005,INDEX('Доп настройки участников'!D:D,2+N2005))</f>
        <v>0</v>
      </c>
      <c r="B2005" s="13">
        <f>IF(M2005,'Выгрузка из ревьюшницы'!C2005,INDEX('Доп настройки участников'!E:E,2+N2005))</f>
        <v>0</v>
      </c>
      <c r="C2005" s="13">
        <f>IF(M2005,'Выгрузка из ревьюшницы'!H2005,INDEX('Доп настройки участников'!F:F,2+N2005))</f>
        <v>0</v>
      </c>
      <c r="D2005" s="13">
        <f>IF(M2005,'Выгрузка из ревьюшницы'!J2005,INDEX('Доп настройки участников'!G:G,2+N2005))</f>
        <v>0</v>
      </c>
      <c r="E2005" s="13" t="e">
        <f>INDEX('Сопоставление оценок'!$A$3:$A$14,MATCH(IF(M2005,'Выгрузка из ревьюшницы'!K2005,INDEX('Доп настройки участников'!H:H,2+N2005)),'Сопоставление оценок'!$C$3:$C$14,0))</f>
        <v>#N/A</v>
      </c>
      <c r="F2005" s="13" t="e">
        <f>INDEX('Сопоставление оценок'!$B$3:$B$14,MATCH(Table13[[#This Row],[mark_at_review]],'Сопоставление оценок'!$C$3:$C$14,0))</f>
        <v>#N/A</v>
      </c>
      <c r="G2005" s="13">
        <f>IF(M2005,IFERROR(IF(OR('Выгрузка из ревьюшницы'!X2005,'Выгрузка из ревьюшницы'!Z2005),1,0),0),INDEX('Доп настройки участников'!I:I,2+N2005))</f>
        <v>0</v>
      </c>
      <c r="H2005" s="13">
        <f>IF(M2005,'Выгрузка из ревьюшницы'!AJ2005,INDEX('Доп настройки участников'!J:J,2+N2005))</f>
        <v>0</v>
      </c>
      <c r="I2005" s="16" t="str">
        <f>IFERROR(IF($H2005=0,"",INDEX(Разметка!B:B,MATCH($H2005,Разметка!A:A,0))),0)</f>
        <v/>
      </c>
      <c r="J2005" s="16" t="str">
        <f>IFERROR(IF($H2005=0,"",INDEX(Разметка!C:C,MATCH($H2005,Разметка!A:A,0))),0)</f>
        <v/>
      </c>
      <c r="K2005" s="16" t="e">
        <f>IF($F2005&gt;0,IFERROR(MATCH(A2005,'Доп настройки участников'!A:A,0),-1)*(-1),0)</f>
        <v>#N/A</v>
      </c>
      <c r="L2005" s="16" t="str">
        <f t="shared" si="153"/>
        <v>Нет</v>
      </c>
      <c r="M2005" s="33" t="b">
        <f t="shared" si="154"/>
        <v>0</v>
      </c>
      <c r="N2005" s="33">
        <f t="shared" si="155"/>
        <v>1973</v>
      </c>
      <c r="O2005" s="33">
        <v>2004</v>
      </c>
    </row>
    <row r="2006" spans="1:15" x14ac:dyDescent="0.25">
      <c r="A2006" s="13">
        <f>IF(M2006,'Выгрузка из ревьюшницы'!B2006,INDEX('Доп настройки участников'!D:D,2+N2006))</f>
        <v>0</v>
      </c>
      <c r="B2006" s="13">
        <f>IF(M2006,'Выгрузка из ревьюшницы'!C2006,INDEX('Доп настройки участников'!E:E,2+N2006))</f>
        <v>0</v>
      </c>
      <c r="C2006" s="13">
        <f>IF(M2006,'Выгрузка из ревьюшницы'!H2006,INDEX('Доп настройки участников'!F:F,2+N2006))</f>
        <v>0</v>
      </c>
      <c r="D2006" s="13">
        <f>IF(M2006,'Выгрузка из ревьюшницы'!J2006,INDEX('Доп настройки участников'!G:G,2+N2006))</f>
        <v>0</v>
      </c>
      <c r="E2006" s="13" t="e">
        <f>INDEX('Сопоставление оценок'!$A$3:$A$14,MATCH(IF(M2006,'Выгрузка из ревьюшницы'!K2006,INDEX('Доп настройки участников'!H:H,2+N2006)),'Сопоставление оценок'!$C$3:$C$14,0))</f>
        <v>#N/A</v>
      </c>
      <c r="F2006" s="13" t="e">
        <f>INDEX('Сопоставление оценок'!$B$3:$B$14,MATCH(Table13[[#This Row],[mark_at_review]],'Сопоставление оценок'!$C$3:$C$14,0))</f>
        <v>#N/A</v>
      </c>
      <c r="G2006" s="13">
        <f>IF(M2006,IFERROR(IF(OR('Выгрузка из ревьюшницы'!X2006,'Выгрузка из ревьюшницы'!Z2006),1,0),0),INDEX('Доп настройки участников'!I:I,2+N2006))</f>
        <v>0</v>
      </c>
      <c r="H2006" s="13">
        <f>IF(M2006,'Выгрузка из ревьюшницы'!AJ2006,INDEX('Доп настройки участников'!J:J,2+N2006))</f>
        <v>0</v>
      </c>
      <c r="I2006" s="16" t="str">
        <f>IFERROR(IF($H2006=0,"",INDEX(Разметка!B:B,MATCH($H2006,Разметка!A:A,0))),0)</f>
        <v/>
      </c>
      <c r="J2006" s="16" t="str">
        <f>IFERROR(IF($H2006=0,"",INDEX(Разметка!C:C,MATCH($H2006,Разметка!A:A,0))),0)</f>
        <v/>
      </c>
      <c r="K2006" s="16" t="e">
        <f>IF($F2006&gt;0,IFERROR(MATCH(A2006,'Доп настройки участников'!A:A,0),-1)*(-1),0)</f>
        <v>#N/A</v>
      </c>
      <c r="L2006" s="16" t="str">
        <f t="shared" si="153"/>
        <v>Нет</v>
      </c>
      <c r="M2006" s="33" t="b">
        <f t="shared" si="154"/>
        <v>0</v>
      </c>
      <c r="N2006" s="33">
        <f t="shared" si="155"/>
        <v>1974</v>
      </c>
      <c r="O2006" s="33">
        <v>2005</v>
      </c>
    </row>
    <row r="2007" spans="1:15" x14ac:dyDescent="0.25">
      <c r="A2007" s="13">
        <f>IF(M2007,'Выгрузка из ревьюшницы'!B2007,INDEX('Доп настройки участников'!D:D,2+N2007))</f>
        <v>0</v>
      </c>
      <c r="B2007" s="13">
        <f>IF(M2007,'Выгрузка из ревьюшницы'!C2007,INDEX('Доп настройки участников'!E:E,2+N2007))</f>
        <v>0</v>
      </c>
      <c r="C2007" s="13">
        <f>IF(M2007,'Выгрузка из ревьюшницы'!H2007,INDEX('Доп настройки участников'!F:F,2+N2007))</f>
        <v>0</v>
      </c>
      <c r="D2007" s="13">
        <f>IF(M2007,'Выгрузка из ревьюшницы'!J2007,INDEX('Доп настройки участников'!G:G,2+N2007))</f>
        <v>0</v>
      </c>
      <c r="E2007" s="13" t="e">
        <f>INDEX('Сопоставление оценок'!$A$3:$A$14,MATCH(IF(M2007,'Выгрузка из ревьюшницы'!K2007,INDEX('Доп настройки участников'!H:H,2+N2007)),'Сопоставление оценок'!$C$3:$C$14,0))</f>
        <v>#N/A</v>
      </c>
      <c r="F2007" s="13" t="e">
        <f>INDEX('Сопоставление оценок'!$B$3:$B$14,MATCH(Table13[[#This Row],[mark_at_review]],'Сопоставление оценок'!$C$3:$C$14,0))</f>
        <v>#N/A</v>
      </c>
      <c r="G2007" s="13">
        <f>IF(M2007,IFERROR(IF(OR('Выгрузка из ревьюшницы'!X2007,'Выгрузка из ревьюшницы'!Z2007),1,0),0),INDEX('Доп настройки участников'!I:I,2+N2007))</f>
        <v>0</v>
      </c>
      <c r="H2007" s="13">
        <f>IF(M2007,'Выгрузка из ревьюшницы'!AJ2007,INDEX('Доп настройки участников'!J:J,2+N2007))</f>
        <v>0</v>
      </c>
      <c r="I2007" s="16" t="str">
        <f>IFERROR(IF($H2007=0,"",INDEX(Разметка!B:B,MATCH($H2007,Разметка!A:A,0))),0)</f>
        <v/>
      </c>
      <c r="J2007" s="16" t="str">
        <f>IFERROR(IF($H2007=0,"",INDEX(Разметка!C:C,MATCH($H2007,Разметка!A:A,0))),0)</f>
        <v/>
      </c>
      <c r="K2007" s="16" t="e">
        <f>IF($F2007&gt;0,IFERROR(MATCH(A2007,'Доп настройки участников'!A:A,0),-1)*(-1),0)</f>
        <v>#N/A</v>
      </c>
      <c r="L2007" s="16" t="str">
        <f t="shared" si="153"/>
        <v>Нет</v>
      </c>
      <c r="M2007" s="33" t="b">
        <f t="shared" si="154"/>
        <v>0</v>
      </c>
      <c r="N2007" s="33">
        <f t="shared" si="155"/>
        <v>1975</v>
      </c>
      <c r="O2007" s="33">
        <v>2006</v>
      </c>
    </row>
    <row r="2008" spans="1:15" x14ac:dyDescent="0.25">
      <c r="A2008" s="13">
        <f>IF(M2008,'Выгрузка из ревьюшницы'!B2008,INDEX('Доп настройки участников'!D:D,2+N2008))</f>
        <v>0</v>
      </c>
      <c r="B2008" s="13">
        <f>IF(M2008,'Выгрузка из ревьюшницы'!C2008,INDEX('Доп настройки участников'!E:E,2+N2008))</f>
        <v>0</v>
      </c>
      <c r="C2008" s="13">
        <f>IF(M2008,'Выгрузка из ревьюшницы'!H2008,INDEX('Доп настройки участников'!F:F,2+N2008))</f>
        <v>0</v>
      </c>
      <c r="D2008" s="13">
        <f>IF(M2008,'Выгрузка из ревьюшницы'!J2008,INDEX('Доп настройки участников'!G:G,2+N2008))</f>
        <v>0</v>
      </c>
      <c r="E2008" s="13" t="e">
        <f>INDEX('Сопоставление оценок'!$A$3:$A$14,MATCH(IF(M2008,'Выгрузка из ревьюшницы'!K2008,INDEX('Доп настройки участников'!H:H,2+N2008)),'Сопоставление оценок'!$C$3:$C$14,0))</f>
        <v>#N/A</v>
      </c>
      <c r="F2008" s="13" t="e">
        <f>INDEX('Сопоставление оценок'!$B$3:$B$14,MATCH(Table13[[#This Row],[mark_at_review]],'Сопоставление оценок'!$C$3:$C$14,0))</f>
        <v>#N/A</v>
      </c>
      <c r="G2008" s="13">
        <f>IF(M2008,IFERROR(IF(OR('Выгрузка из ревьюшницы'!X2008,'Выгрузка из ревьюшницы'!Z2008),1,0),0),INDEX('Доп настройки участников'!I:I,2+N2008))</f>
        <v>0</v>
      </c>
      <c r="H2008" s="13">
        <f>IF(M2008,'Выгрузка из ревьюшницы'!AJ2008,INDEX('Доп настройки участников'!J:J,2+N2008))</f>
        <v>0</v>
      </c>
      <c r="I2008" s="16" t="str">
        <f>IFERROR(IF($H2008=0,"",INDEX(Разметка!B:B,MATCH($H2008,Разметка!A:A,0))),0)</f>
        <v/>
      </c>
      <c r="J2008" s="16" t="str">
        <f>IFERROR(IF($H2008=0,"",INDEX(Разметка!C:C,MATCH($H2008,Разметка!A:A,0))),0)</f>
        <v/>
      </c>
      <c r="K2008" s="16" t="e">
        <f>IF($F2008&gt;0,IFERROR(MATCH(A2008,'Доп настройки участников'!A:A,0),-1)*(-1),0)</f>
        <v>#N/A</v>
      </c>
      <c r="L2008" s="16" t="str">
        <f t="shared" si="153"/>
        <v>Нет</v>
      </c>
      <c r="M2008" s="33" t="b">
        <f t="shared" si="154"/>
        <v>0</v>
      </c>
      <c r="N2008" s="33">
        <f t="shared" si="155"/>
        <v>1976</v>
      </c>
      <c r="O2008" s="33">
        <v>2007</v>
      </c>
    </row>
    <row r="2009" spans="1:15" x14ac:dyDescent="0.25">
      <c r="A2009" s="13">
        <f>IF(M2009,'Выгрузка из ревьюшницы'!B2009,INDEX('Доп настройки участников'!D:D,2+N2009))</f>
        <v>0</v>
      </c>
      <c r="B2009" s="13">
        <f>IF(M2009,'Выгрузка из ревьюшницы'!C2009,INDEX('Доп настройки участников'!E:E,2+N2009))</f>
        <v>0</v>
      </c>
      <c r="C2009" s="13">
        <f>IF(M2009,'Выгрузка из ревьюшницы'!H2009,INDEX('Доп настройки участников'!F:F,2+N2009))</f>
        <v>0</v>
      </c>
      <c r="D2009" s="13">
        <f>IF(M2009,'Выгрузка из ревьюшницы'!J2009,INDEX('Доп настройки участников'!G:G,2+N2009))</f>
        <v>0</v>
      </c>
      <c r="E2009" s="13" t="e">
        <f>INDEX('Сопоставление оценок'!$A$3:$A$14,MATCH(IF(M2009,'Выгрузка из ревьюшницы'!K2009,INDEX('Доп настройки участников'!H:H,2+N2009)),'Сопоставление оценок'!$C$3:$C$14,0))</f>
        <v>#N/A</v>
      </c>
      <c r="F2009" s="13" t="e">
        <f>INDEX('Сопоставление оценок'!$B$3:$B$14,MATCH(Table13[[#This Row],[mark_at_review]],'Сопоставление оценок'!$C$3:$C$14,0))</f>
        <v>#N/A</v>
      </c>
      <c r="G2009" s="13">
        <f>IF(M2009,IFERROR(IF(OR('Выгрузка из ревьюшницы'!X2009,'Выгрузка из ревьюшницы'!Z2009),1,0),0),INDEX('Доп настройки участников'!I:I,2+N2009))</f>
        <v>0</v>
      </c>
      <c r="H2009" s="13">
        <f>IF(M2009,'Выгрузка из ревьюшницы'!AJ2009,INDEX('Доп настройки участников'!J:J,2+N2009))</f>
        <v>0</v>
      </c>
      <c r="I2009" s="16" t="str">
        <f>IFERROR(IF($H2009=0,"",INDEX(Разметка!B:B,MATCH($H2009,Разметка!A:A,0))),0)</f>
        <v/>
      </c>
      <c r="J2009" s="16" t="str">
        <f>IFERROR(IF($H2009=0,"",INDEX(Разметка!C:C,MATCH($H2009,Разметка!A:A,0))),0)</f>
        <v/>
      </c>
      <c r="K2009" s="16" t="e">
        <f>IF($F2009&gt;0,IFERROR(MATCH(A2009,'Доп настройки участников'!A:A,0),-1)*(-1),0)</f>
        <v>#N/A</v>
      </c>
      <c r="L2009" s="16" t="str">
        <f t="shared" si="153"/>
        <v>Нет</v>
      </c>
      <c r="M2009" s="33" t="b">
        <f t="shared" si="154"/>
        <v>0</v>
      </c>
      <c r="N2009" s="33">
        <f t="shared" si="155"/>
        <v>1977</v>
      </c>
      <c r="O2009" s="33">
        <v>2008</v>
      </c>
    </row>
    <row r="2010" spans="1:15" x14ac:dyDescent="0.25">
      <c r="A2010" s="13">
        <f>IF(M2010,'Выгрузка из ревьюшницы'!B2010,INDEX('Доп настройки участников'!D:D,2+N2010))</f>
        <v>0</v>
      </c>
      <c r="B2010" s="13">
        <f>IF(M2010,'Выгрузка из ревьюшницы'!C2010,INDEX('Доп настройки участников'!E:E,2+N2010))</f>
        <v>0</v>
      </c>
      <c r="C2010" s="13">
        <f>IF(M2010,'Выгрузка из ревьюшницы'!H2010,INDEX('Доп настройки участников'!F:F,2+N2010))</f>
        <v>0</v>
      </c>
      <c r="D2010" s="13">
        <f>IF(M2010,'Выгрузка из ревьюшницы'!J2010,INDEX('Доп настройки участников'!G:G,2+N2010))</f>
        <v>0</v>
      </c>
      <c r="E2010" s="13" t="e">
        <f>INDEX('Сопоставление оценок'!$A$3:$A$14,MATCH(IF(M2010,'Выгрузка из ревьюшницы'!K2010,INDEX('Доп настройки участников'!H:H,2+N2010)),'Сопоставление оценок'!$C$3:$C$14,0))</f>
        <v>#N/A</v>
      </c>
      <c r="F2010" s="13" t="e">
        <f>INDEX('Сопоставление оценок'!$B$3:$B$14,MATCH(Table13[[#This Row],[mark_at_review]],'Сопоставление оценок'!$C$3:$C$14,0))</f>
        <v>#N/A</v>
      </c>
      <c r="G2010" s="13">
        <f>IF(M2010,IFERROR(IF(OR('Выгрузка из ревьюшницы'!X2010,'Выгрузка из ревьюшницы'!Z2010),1,0),0),INDEX('Доп настройки участников'!I:I,2+N2010))</f>
        <v>0</v>
      </c>
      <c r="H2010" s="13">
        <f>IF(M2010,'Выгрузка из ревьюшницы'!AJ2010,INDEX('Доп настройки участников'!J:J,2+N2010))</f>
        <v>0</v>
      </c>
      <c r="I2010" s="16" t="str">
        <f>IFERROR(IF($H2010=0,"",INDEX(Разметка!B:B,MATCH($H2010,Разметка!A:A,0))),0)</f>
        <v/>
      </c>
      <c r="J2010" s="16" t="str">
        <f>IFERROR(IF($H2010=0,"",INDEX(Разметка!C:C,MATCH($H2010,Разметка!A:A,0))),0)</f>
        <v/>
      </c>
      <c r="K2010" s="16" t="e">
        <f>IF($F2010&gt;0,IFERROR(MATCH(A2010,'Доп настройки участников'!A:A,0),-1)*(-1),0)</f>
        <v>#N/A</v>
      </c>
      <c r="L2010" s="16" t="str">
        <f t="shared" si="153"/>
        <v>Нет</v>
      </c>
      <c r="M2010" s="33" t="b">
        <f t="shared" si="154"/>
        <v>0</v>
      </c>
      <c r="N2010" s="33">
        <f t="shared" si="155"/>
        <v>1978</v>
      </c>
      <c r="O2010" s="33">
        <v>2009</v>
      </c>
    </row>
    <row r="2011" spans="1:15" x14ac:dyDescent="0.25">
      <c r="A2011" s="13">
        <f>IF(M2011,'Выгрузка из ревьюшницы'!B2011,INDEX('Доп настройки участников'!D:D,2+N2011))</f>
        <v>0</v>
      </c>
      <c r="B2011" s="13">
        <f>IF(M2011,'Выгрузка из ревьюшницы'!C2011,INDEX('Доп настройки участников'!E:E,2+N2011))</f>
        <v>0</v>
      </c>
      <c r="C2011" s="13">
        <f>IF(M2011,'Выгрузка из ревьюшницы'!H2011,INDEX('Доп настройки участников'!F:F,2+N2011))</f>
        <v>0</v>
      </c>
      <c r="D2011" s="13">
        <f>IF(M2011,'Выгрузка из ревьюшницы'!J2011,INDEX('Доп настройки участников'!G:G,2+N2011))</f>
        <v>0</v>
      </c>
      <c r="E2011" s="13" t="e">
        <f>INDEX('Сопоставление оценок'!$A$3:$A$14,MATCH(IF(M2011,'Выгрузка из ревьюшницы'!K2011,INDEX('Доп настройки участников'!H:H,2+N2011)),'Сопоставление оценок'!$C$3:$C$14,0))</f>
        <v>#N/A</v>
      </c>
      <c r="F2011" s="13" t="e">
        <f>INDEX('Сопоставление оценок'!$B$3:$B$14,MATCH(Table13[[#This Row],[mark_at_review]],'Сопоставление оценок'!$C$3:$C$14,0))</f>
        <v>#N/A</v>
      </c>
      <c r="G2011" s="13">
        <f>IF(M2011,IFERROR(IF(OR('Выгрузка из ревьюшницы'!X2011,'Выгрузка из ревьюшницы'!Z2011),1,0),0),INDEX('Доп настройки участников'!I:I,2+N2011))</f>
        <v>0</v>
      </c>
      <c r="H2011" s="13">
        <f>IF(M2011,'Выгрузка из ревьюшницы'!AJ2011,INDEX('Доп настройки участников'!J:J,2+N2011))</f>
        <v>0</v>
      </c>
      <c r="I2011" s="16" t="str">
        <f>IFERROR(IF($H2011=0,"",INDEX(Разметка!B:B,MATCH($H2011,Разметка!A:A,0))),0)</f>
        <v/>
      </c>
      <c r="J2011" s="16" t="str">
        <f>IFERROR(IF($H2011=0,"",INDEX(Разметка!C:C,MATCH($H2011,Разметка!A:A,0))),0)</f>
        <v/>
      </c>
      <c r="K2011" s="16" t="e">
        <f>IF($F2011&gt;0,IFERROR(MATCH(A2011,'Доп настройки участников'!A:A,0),-1)*(-1),0)</f>
        <v>#N/A</v>
      </c>
      <c r="L2011" s="16" t="str">
        <f t="shared" si="153"/>
        <v>Нет</v>
      </c>
      <c r="M2011" s="33" t="b">
        <f t="shared" si="154"/>
        <v>0</v>
      </c>
      <c r="N2011" s="33">
        <f t="shared" si="155"/>
        <v>1979</v>
      </c>
      <c r="O2011" s="33">
        <v>2010</v>
      </c>
    </row>
    <row r="2012" spans="1:15" x14ac:dyDescent="0.25">
      <c r="A2012" s="13">
        <f>IF(M2012,'Выгрузка из ревьюшницы'!B2012,INDEX('Доп настройки участников'!D:D,2+N2012))</f>
        <v>0</v>
      </c>
      <c r="B2012" s="13">
        <f>IF(M2012,'Выгрузка из ревьюшницы'!C2012,INDEX('Доп настройки участников'!E:E,2+N2012))</f>
        <v>0</v>
      </c>
      <c r="C2012" s="13">
        <f>IF(M2012,'Выгрузка из ревьюшницы'!H2012,INDEX('Доп настройки участников'!F:F,2+N2012))</f>
        <v>0</v>
      </c>
      <c r="D2012" s="13">
        <f>IF(M2012,'Выгрузка из ревьюшницы'!J2012,INDEX('Доп настройки участников'!G:G,2+N2012))</f>
        <v>0</v>
      </c>
      <c r="E2012" s="13" t="e">
        <f>INDEX('Сопоставление оценок'!$A$3:$A$14,MATCH(IF(M2012,'Выгрузка из ревьюшницы'!K2012,INDEX('Доп настройки участников'!H:H,2+N2012)),'Сопоставление оценок'!$C$3:$C$14,0))</f>
        <v>#N/A</v>
      </c>
      <c r="F2012" s="13" t="e">
        <f>INDEX('Сопоставление оценок'!$B$3:$B$14,MATCH(Table13[[#This Row],[mark_at_review]],'Сопоставление оценок'!$C$3:$C$14,0))</f>
        <v>#N/A</v>
      </c>
      <c r="G2012" s="13">
        <f>IF(M2012,IFERROR(IF(OR('Выгрузка из ревьюшницы'!X2012,'Выгрузка из ревьюшницы'!Z2012),1,0),0),INDEX('Доп настройки участников'!I:I,2+N2012))</f>
        <v>0</v>
      </c>
      <c r="H2012" s="13">
        <f>IF(M2012,'Выгрузка из ревьюшницы'!AJ2012,INDEX('Доп настройки участников'!J:J,2+N2012))</f>
        <v>0</v>
      </c>
      <c r="I2012" s="16" t="str">
        <f>IFERROR(IF($H2012=0,"",INDEX(Разметка!B:B,MATCH($H2012,Разметка!A:A,0))),0)</f>
        <v/>
      </c>
      <c r="J2012" s="16" t="str">
        <f>IFERROR(IF($H2012=0,"",INDEX(Разметка!C:C,MATCH($H2012,Разметка!A:A,0))),0)</f>
        <v/>
      </c>
      <c r="K2012" s="16" t="e">
        <f>IF($F2012&gt;0,IFERROR(MATCH(A2012,'Доп настройки участников'!A:A,0),-1)*(-1),0)</f>
        <v>#N/A</v>
      </c>
      <c r="L2012" s="16" t="str">
        <f t="shared" si="153"/>
        <v>Нет</v>
      </c>
      <c r="M2012" s="33" t="b">
        <f t="shared" si="154"/>
        <v>0</v>
      </c>
      <c r="N2012" s="33">
        <f t="shared" si="155"/>
        <v>1980</v>
      </c>
      <c r="O2012" s="33">
        <v>2011</v>
      </c>
    </row>
    <row r="2013" spans="1:15" x14ac:dyDescent="0.25">
      <c r="A2013" s="13">
        <f>IF(M2013,'Выгрузка из ревьюшницы'!B2013,INDEX('Доп настройки участников'!D:D,2+N2013))</f>
        <v>0</v>
      </c>
      <c r="B2013" s="13">
        <f>IF(M2013,'Выгрузка из ревьюшницы'!C2013,INDEX('Доп настройки участников'!E:E,2+N2013))</f>
        <v>0</v>
      </c>
      <c r="C2013" s="13">
        <f>IF(M2013,'Выгрузка из ревьюшницы'!H2013,INDEX('Доп настройки участников'!F:F,2+N2013))</f>
        <v>0</v>
      </c>
      <c r="D2013" s="13">
        <f>IF(M2013,'Выгрузка из ревьюшницы'!J2013,INDEX('Доп настройки участников'!G:G,2+N2013))</f>
        <v>0</v>
      </c>
      <c r="E2013" s="13" t="e">
        <f>INDEX('Сопоставление оценок'!$A$3:$A$14,MATCH(IF(M2013,'Выгрузка из ревьюшницы'!K2013,INDEX('Доп настройки участников'!H:H,2+N2013)),'Сопоставление оценок'!$C$3:$C$14,0))</f>
        <v>#N/A</v>
      </c>
      <c r="F2013" s="13" t="e">
        <f>INDEX('Сопоставление оценок'!$B$3:$B$14,MATCH(Table13[[#This Row],[mark_at_review]],'Сопоставление оценок'!$C$3:$C$14,0))</f>
        <v>#N/A</v>
      </c>
      <c r="G2013" s="13">
        <f>IF(M2013,IFERROR(IF(OR('Выгрузка из ревьюшницы'!X2013,'Выгрузка из ревьюшницы'!Z2013),1,0),0),INDEX('Доп настройки участников'!I:I,2+N2013))</f>
        <v>0</v>
      </c>
      <c r="H2013" s="13">
        <f>IF(M2013,'Выгрузка из ревьюшницы'!AJ2013,INDEX('Доп настройки участников'!J:J,2+N2013))</f>
        <v>0</v>
      </c>
      <c r="I2013" s="16" t="str">
        <f>IFERROR(IF($H2013=0,"",INDEX(Разметка!B:B,MATCH($H2013,Разметка!A:A,0))),0)</f>
        <v/>
      </c>
      <c r="J2013" s="16" t="str">
        <f>IFERROR(IF($H2013=0,"",INDEX(Разметка!C:C,MATCH($H2013,Разметка!A:A,0))),0)</f>
        <v/>
      </c>
      <c r="K2013" s="16" t="e">
        <f>IF($F2013&gt;0,IFERROR(MATCH(A2013,'Доп настройки участников'!A:A,0),-1)*(-1),0)</f>
        <v>#N/A</v>
      </c>
      <c r="L2013" s="16" t="str">
        <f t="shared" si="153"/>
        <v>Нет</v>
      </c>
      <c r="M2013" s="33" t="b">
        <f t="shared" si="154"/>
        <v>0</v>
      </c>
      <c r="N2013" s="33">
        <f t="shared" si="155"/>
        <v>1981</v>
      </c>
      <c r="O2013" s="33">
        <v>2012</v>
      </c>
    </row>
    <row r="2014" spans="1:15" x14ac:dyDescent="0.25">
      <c r="A2014" s="13">
        <f>IF(M2014,'Выгрузка из ревьюшницы'!B2014,INDEX('Доп настройки участников'!D:D,2+N2014))</f>
        <v>0</v>
      </c>
      <c r="B2014" s="13">
        <f>IF(M2014,'Выгрузка из ревьюшницы'!C2014,INDEX('Доп настройки участников'!E:E,2+N2014))</f>
        <v>0</v>
      </c>
      <c r="C2014" s="13">
        <f>IF(M2014,'Выгрузка из ревьюшницы'!H2014,INDEX('Доп настройки участников'!F:F,2+N2014))</f>
        <v>0</v>
      </c>
      <c r="D2014" s="13">
        <f>IF(M2014,'Выгрузка из ревьюшницы'!J2014,INDEX('Доп настройки участников'!G:G,2+N2014))</f>
        <v>0</v>
      </c>
      <c r="E2014" s="13" t="e">
        <f>INDEX('Сопоставление оценок'!$A$3:$A$14,MATCH(IF(M2014,'Выгрузка из ревьюшницы'!K2014,INDEX('Доп настройки участников'!H:H,2+N2014)),'Сопоставление оценок'!$C$3:$C$14,0))</f>
        <v>#N/A</v>
      </c>
      <c r="F2014" s="13" t="e">
        <f>INDEX('Сопоставление оценок'!$B$3:$B$14,MATCH(Table13[[#This Row],[mark_at_review]],'Сопоставление оценок'!$C$3:$C$14,0))</f>
        <v>#N/A</v>
      </c>
      <c r="G2014" s="13">
        <f>IF(M2014,IFERROR(IF(OR('Выгрузка из ревьюшницы'!X2014,'Выгрузка из ревьюшницы'!Z2014),1,0),0),INDEX('Доп настройки участников'!I:I,2+N2014))</f>
        <v>0</v>
      </c>
      <c r="H2014" s="13">
        <f>IF(M2014,'Выгрузка из ревьюшницы'!AJ2014,INDEX('Доп настройки участников'!J:J,2+N2014))</f>
        <v>0</v>
      </c>
      <c r="I2014" s="16" t="str">
        <f>IFERROR(IF($H2014=0,"",INDEX(Разметка!B:B,MATCH($H2014,Разметка!A:A,0))),0)</f>
        <v/>
      </c>
      <c r="J2014" s="16" t="str">
        <f>IFERROR(IF($H2014=0,"",INDEX(Разметка!C:C,MATCH($H2014,Разметка!A:A,0))),0)</f>
        <v/>
      </c>
      <c r="K2014" s="16" t="e">
        <f>IF($F2014&gt;0,IFERROR(MATCH(A2014,'Доп настройки участников'!A:A,0),-1)*(-1),0)</f>
        <v>#N/A</v>
      </c>
      <c r="L2014" s="16" t="str">
        <f t="shared" si="153"/>
        <v>Нет</v>
      </c>
      <c r="M2014" s="33" t="b">
        <f t="shared" si="154"/>
        <v>0</v>
      </c>
      <c r="N2014" s="33">
        <f t="shared" si="155"/>
        <v>1982</v>
      </c>
      <c r="O2014" s="33">
        <v>2013</v>
      </c>
    </row>
    <row r="2015" spans="1:15" x14ac:dyDescent="0.25">
      <c r="A2015" s="13">
        <f>IF(M2015,'Выгрузка из ревьюшницы'!B2015,INDEX('Доп настройки участников'!D:D,2+N2015))</f>
        <v>0</v>
      </c>
      <c r="B2015" s="13">
        <f>IF(M2015,'Выгрузка из ревьюшницы'!C2015,INDEX('Доп настройки участников'!E:E,2+N2015))</f>
        <v>0</v>
      </c>
      <c r="C2015" s="13">
        <f>IF(M2015,'Выгрузка из ревьюшницы'!H2015,INDEX('Доп настройки участников'!F:F,2+N2015))</f>
        <v>0</v>
      </c>
      <c r="D2015" s="13">
        <f>IF(M2015,'Выгрузка из ревьюшницы'!J2015,INDEX('Доп настройки участников'!G:G,2+N2015))</f>
        <v>0</v>
      </c>
      <c r="E2015" s="13" t="e">
        <f>INDEX('Сопоставление оценок'!$A$3:$A$14,MATCH(IF(M2015,'Выгрузка из ревьюшницы'!K2015,INDEX('Доп настройки участников'!H:H,2+N2015)),'Сопоставление оценок'!$C$3:$C$14,0))</f>
        <v>#N/A</v>
      </c>
      <c r="F2015" s="13" t="e">
        <f>INDEX('Сопоставление оценок'!$B$3:$B$14,MATCH(Table13[[#This Row],[mark_at_review]],'Сопоставление оценок'!$C$3:$C$14,0))</f>
        <v>#N/A</v>
      </c>
      <c r="G2015" s="13">
        <f>IF(M2015,IFERROR(IF(OR('Выгрузка из ревьюшницы'!X2015,'Выгрузка из ревьюшницы'!Z2015),1,0),0),INDEX('Доп настройки участников'!I:I,2+N2015))</f>
        <v>0</v>
      </c>
      <c r="H2015" s="13">
        <f>IF(M2015,'Выгрузка из ревьюшницы'!AJ2015,INDEX('Доп настройки участников'!J:J,2+N2015))</f>
        <v>0</v>
      </c>
      <c r="I2015" s="16" t="str">
        <f>IFERROR(IF($H2015=0,"",INDEX(Разметка!B:B,MATCH($H2015,Разметка!A:A,0))),0)</f>
        <v/>
      </c>
      <c r="J2015" s="16" t="str">
        <f>IFERROR(IF($H2015=0,"",INDEX(Разметка!C:C,MATCH($H2015,Разметка!A:A,0))),0)</f>
        <v/>
      </c>
      <c r="K2015" s="16" t="e">
        <f>IF($F2015&gt;0,IFERROR(MATCH(A2015,'Доп настройки участников'!A:A,0),-1)*(-1),0)</f>
        <v>#N/A</v>
      </c>
      <c r="L2015" s="16" t="str">
        <f t="shared" si="153"/>
        <v>Нет</v>
      </c>
      <c r="M2015" s="33" t="b">
        <f t="shared" si="154"/>
        <v>0</v>
      </c>
      <c r="N2015" s="33">
        <f t="shared" si="155"/>
        <v>1983</v>
      </c>
      <c r="O2015" s="33">
        <v>2014</v>
      </c>
    </row>
    <row r="2016" spans="1:15" x14ac:dyDescent="0.25">
      <c r="A2016" s="13">
        <f>IF(M2016,'Выгрузка из ревьюшницы'!B2016,INDEX('Доп настройки участников'!D:D,2+N2016))</f>
        <v>0</v>
      </c>
      <c r="B2016" s="13">
        <f>IF(M2016,'Выгрузка из ревьюшницы'!C2016,INDEX('Доп настройки участников'!E:E,2+N2016))</f>
        <v>0</v>
      </c>
      <c r="C2016" s="13">
        <f>IF(M2016,'Выгрузка из ревьюшницы'!H2016,INDEX('Доп настройки участников'!F:F,2+N2016))</f>
        <v>0</v>
      </c>
      <c r="D2016" s="13">
        <f>IF(M2016,'Выгрузка из ревьюшницы'!J2016,INDEX('Доп настройки участников'!G:G,2+N2016))</f>
        <v>0</v>
      </c>
      <c r="E2016" s="13" t="e">
        <f>INDEX('Сопоставление оценок'!$A$3:$A$14,MATCH(IF(M2016,'Выгрузка из ревьюшницы'!K2016,INDEX('Доп настройки участников'!H:H,2+N2016)),'Сопоставление оценок'!$C$3:$C$14,0))</f>
        <v>#N/A</v>
      </c>
      <c r="F2016" s="13" t="e">
        <f>INDEX('Сопоставление оценок'!$B$3:$B$14,MATCH(Table13[[#This Row],[mark_at_review]],'Сопоставление оценок'!$C$3:$C$14,0))</f>
        <v>#N/A</v>
      </c>
      <c r="G2016" s="13">
        <f>IF(M2016,IFERROR(IF(OR('Выгрузка из ревьюшницы'!X2016,'Выгрузка из ревьюшницы'!Z2016),1,0),0),INDEX('Доп настройки участников'!I:I,2+N2016))</f>
        <v>0</v>
      </c>
      <c r="H2016" s="13">
        <f>IF(M2016,'Выгрузка из ревьюшницы'!AJ2016,INDEX('Доп настройки участников'!J:J,2+N2016))</f>
        <v>0</v>
      </c>
      <c r="I2016" s="16" t="str">
        <f>IFERROR(IF($H2016=0,"",INDEX(Разметка!B:B,MATCH($H2016,Разметка!A:A,0))),0)</f>
        <v/>
      </c>
      <c r="J2016" s="16" t="str">
        <f>IFERROR(IF($H2016=0,"",INDEX(Разметка!C:C,MATCH($H2016,Разметка!A:A,0))),0)</f>
        <v/>
      </c>
      <c r="K2016" s="16" t="e">
        <f>IF($F2016&gt;0,IFERROR(MATCH(A2016,'Доп настройки участников'!A:A,0),-1)*(-1),0)</f>
        <v>#N/A</v>
      </c>
      <c r="L2016" s="16" t="str">
        <f t="shared" si="153"/>
        <v>Нет</v>
      </c>
      <c r="M2016" s="33" t="b">
        <f t="shared" si="154"/>
        <v>0</v>
      </c>
      <c r="N2016" s="33">
        <f t="shared" si="155"/>
        <v>1984</v>
      </c>
      <c r="O2016" s="33">
        <v>2015</v>
      </c>
    </row>
    <row r="2017" spans="1:15" x14ac:dyDescent="0.25">
      <c r="A2017" s="13">
        <f>IF(M2017,'Выгрузка из ревьюшницы'!B2017,INDEX('Доп настройки участников'!D:D,2+N2017))</f>
        <v>0</v>
      </c>
      <c r="B2017" s="13">
        <f>IF(M2017,'Выгрузка из ревьюшницы'!C2017,INDEX('Доп настройки участников'!E:E,2+N2017))</f>
        <v>0</v>
      </c>
      <c r="C2017" s="13">
        <f>IF(M2017,'Выгрузка из ревьюшницы'!H2017,INDEX('Доп настройки участников'!F:F,2+N2017))</f>
        <v>0</v>
      </c>
      <c r="D2017" s="13">
        <f>IF(M2017,'Выгрузка из ревьюшницы'!J2017,INDEX('Доп настройки участников'!G:G,2+N2017))</f>
        <v>0</v>
      </c>
      <c r="E2017" s="13" t="e">
        <f>INDEX('Сопоставление оценок'!$A$3:$A$14,MATCH(IF(M2017,'Выгрузка из ревьюшницы'!K2017,INDEX('Доп настройки участников'!H:H,2+N2017)),'Сопоставление оценок'!$C$3:$C$14,0))</f>
        <v>#N/A</v>
      </c>
      <c r="F2017" s="13" t="e">
        <f>INDEX('Сопоставление оценок'!$B$3:$B$14,MATCH(Table13[[#This Row],[mark_at_review]],'Сопоставление оценок'!$C$3:$C$14,0))</f>
        <v>#N/A</v>
      </c>
      <c r="G2017" s="13">
        <f>IF(M2017,IFERROR(IF(OR('Выгрузка из ревьюшницы'!X2017,'Выгрузка из ревьюшницы'!Z2017),1,0),0),INDEX('Доп настройки участников'!I:I,2+N2017))</f>
        <v>0</v>
      </c>
      <c r="H2017" s="13">
        <f>IF(M2017,'Выгрузка из ревьюшницы'!AJ2017,INDEX('Доп настройки участников'!J:J,2+N2017))</f>
        <v>0</v>
      </c>
      <c r="I2017" s="16" t="str">
        <f>IFERROR(IF($H2017=0,"",INDEX(Разметка!B:B,MATCH($H2017,Разметка!A:A,0))),0)</f>
        <v/>
      </c>
      <c r="J2017" s="16" t="str">
        <f>IFERROR(IF($H2017=0,"",INDEX(Разметка!C:C,MATCH($H2017,Разметка!A:A,0))),0)</f>
        <v/>
      </c>
      <c r="K2017" s="16" t="e">
        <f>IF($F2017&gt;0,IFERROR(MATCH(A2017,'Доп настройки участников'!A:A,0),-1)*(-1),0)</f>
        <v>#N/A</v>
      </c>
      <c r="L2017" s="16" t="str">
        <f t="shared" si="153"/>
        <v>Нет</v>
      </c>
      <c r="M2017" s="33" t="b">
        <f t="shared" si="154"/>
        <v>0</v>
      </c>
      <c r="N2017" s="33">
        <f t="shared" si="155"/>
        <v>1985</v>
      </c>
      <c r="O2017" s="33">
        <v>2016</v>
      </c>
    </row>
    <row r="2018" spans="1:15" x14ac:dyDescent="0.25">
      <c r="A2018" s="13">
        <f>IF(M2018,'Выгрузка из ревьюшницы'!B2018,INDEX('Доп настройки участников'!D:D,2+N2018))</f>
        <v>0</v>
      </c>
      <c r="B2018" s="13">
        <f>IF(M2018,'Выгрузка из ревьюшницы'!C2018,INDEX('Доп настройки участников'!E:E,2+N2018))</f>
        <v>0</v>
      </c>
      <c r="C2018" s="13">
        <f>IF(M2018,'Выгрузка из ревьюшницы'!H2018,INDEX('Доп настройки участников'!F:F,2+N2018))</f>
        <v>0</v>
      </c>
      <c r="D2018" s="13">
        <f>IF(M2018,'Выгрузка из ревьюшницы'!J2018,INDEX('Доп настройки участников'!G:G,2+N2018))</f>
        <v>0</v>
      </c>
      <c r="E2018" s="13" t="e">
        <f>INDEX('Сопоставление оценок'!$A$3:$A$14,MATCH(IF(M2018,'Выгрузка из ревьюшницы'!K2018,INDEX('Доп настройки участников'!H:H,2+N2018)),'Сопоставление оценок'!$C$3:$C$14,0))</f>
        <v>#N/A</v>
      </c>
      <c r="F2018" s="13" t="e">
        <f>INDEX('Сопоставление оценок'!$B$3:$B$14,MATCH(Table13[[#This Row],[mark_at_review]],'Сопоставление оценок'!$C$3:$C$14,0))</f>
        <v>#N/A</v>
      </c>
      <c r="G2018" s="13">
        <f>IF(M2018,IFERROR(IF(OR('Выгрузка из ревьюшницы'!X2018,'Выгрузка из ревьюшницы'!Z2018),1,0),0),INDEX('Доп настройки участников'!I:I,2+N2018))</f>
        <v>0</v>
      </c>
      <c r="H2018" s="13">
        <f>IF(M2018,'Выгрузка из ревьюшницы'!AJ2018,INDEX('Доп настройки участников'!J:J,2+N2018))</f>
        <v>0</v>
      </c>
      <c r="I2018" s="16" t="str">
        <f>IFERROR(IF($H2018=0,"",INDEX(Разметка!B:B,MATCH($H2018,Разметка!A:A,0))),0)</f>
        <v/>
      </c>
      <c r="J2018" s="16" t="str">
        <f>IFERROR(IF($H2018=0,"",INDEX(Разметка!C:C,MATCH($H2018,Разметка!A:A,0))),0)</f>
        <v/>
      </c>
      <c r="K2018" s="16" t="e">
        <f>IF($F2018&gt;0,IFERROR(MATCH(A2018,'Доп настройки участников'!A:A,0),-1)*(-1),0)</f>
        <v>#N/A</v>
      </c>
      <c r="L2018" s="16" t="str">
        <f t="shared" si="153"/>
        <v>Нет</v>
      </c>
      <c r="M2018" s="33" t="b">
        <f t="shared" si="154"/>
        <v>0</v>
      </c>
      <c r="N2018" s="33">
        <f t="shared" si="155"/>
        <v>1986</v>
      </c>
      <c r="O2018" s="33">
        <v>2017</v>
      </c>
    </row>
    <row r="2019" spans="1:15" x14ac:dyDescent="0.25">
      <c r="A2019" s="13">
        <f>IF(M2019,'Выгрузка из ревьюшницы'!B2019,INDEX('Доп настройки участников'!D:D,2+N2019))</f>
        <v>0</v>
      </c>
      <c r="B2019" s="13">
        <f>IF(M2019,'Выгрузка из ревьюшницы'!C2019,INDEX('Доп настройки участников'!E:E,2+N2019))</f>
        <v>0</v>
      </c>
      <c r="C2019" s="13">
        <f>IF(M2019,'Выгрузка из ревьюшницы'!H2019,INDEX('Доп настройки участников'!F:F,2+N2019))</f>
        <v>0</v>
      </c>
      <c r="D2019" s="13">
        <f>IF(M2019,'Выгрузка из ревьюшницы'!J2019,INDEX('Доп настройки участников'!G:G,2+N2019))</f>
        <v>0</v>
      </c>
      <c r="E2019" s="13" t="e">
        <f>INDEX('Сопоставление оценок'!$A$3:$A$14,MATCH(IF(M2019,'Выгрузка из ревьюшницы'!K2019,INDEX('Доп настройки участников'!H:H,2+N2019)),'Сопоставление оценок'!$C$3:$C$14,0))</f>
        <v>#N/A</v>
      </c>
      <c r="F2019" s="13" t="e">
        <f>INDEX('Сопоставление оценок'!$B$3:$B$14,MATCH(Table13[[#This Row],[mark_at_review]],'Сопоставление оценок'!$C$3:$C$14,0))</f>
        <v>#N/A</v>
      </c>
      <c r="G2019" s="13">
        <f>IF(M2019,IFERROR(IF(OR('Выгрузка из ревьюшницы'!X2019,'Выгрузка из ревьюшницы'!Z2019),1,0),0),INDEX('Доп настройки участников'!I:I,2+N2019))</f>
        <v>0</v>
      </c>
      <c r="H2019" s="13">
        <f>IF(M2019,'Выгрузка из ревьюшницы'!AJ2019,INDEX('Доп настройки участников'!J:J,2+N2019))</f>
        <v>0</v>
      </c>
      <c r="I2019" s="16" t="str">
        <f>IFERROR(IF($H2019=0,"",INDEX(Разметка!B:B,MATCH($H2019,Разметка!A:A,0))),0)</f>
        <v/>
      </c>
      <c r="J2019" s="16" t="str">
        <f>IFERROR(IF($H2019=0,"",INDEX(Разметка!C:C,MATCH($H2019,Разметка!A:A,0))),0)</f>
        <v/>
      </c>
      <c r="K2019" s="16" t="e">
        <f>IF($F2019&gt;0,IFERROR(MATCH(A2019,'Доп настройки участников'!A:A,0),-1)*(-1),0)</f>
        <v>#N/A</v>
      </c>
      <c r="L2019" s="16" t="str">
        <f t="shared" si="153"/>
        <v>Нет</v>
      </c>
      <c r="M2019" s="33" t="b">
        <f t="shared" si="154"/>
        <v>0</v>
      </c>
      <c r="N2019" s="33">
        <f t="shared" si="155"/>
        <v>1987</v>
      </c>
      <c r="O2019" s="33">
        <v>2018</v>
      </c>
    </row>
    <row r="2020" spans="1:15" x14ac:dyDescent="0.25">
      <c r="A2020" s="13">
        <f>IF(M2020,'Выгрузка из ревьюшницы'!B2020,INDEX('Доп настройки участников'!D:D,2+N2020))</f>
        <v>0</v>
      </c>
      <c r="B2020" s="13">
        <f>IF(M2020,'Выгрузка из ревьюшницы'!C2020,INDEX('Доп настройки участников'!E:E,2+N2020))</f>
        <v>0</v>
      </c>
      <c r="C2020" s="13">
        <f>IF(M2020,'Выгрузка из ревьюшницы'!H2020,INDEX('Доп настройки участников'!F:F,2+N2020))</f>
        <v>0</v>
      </c>
      <c r="D2020" s="13">
        <f>IF(M2020,'Выгрузка из ревьюшницы'!J2020,INDEX('Доп настройки участников'!G:G,2+N2020))</f>
        <v>0</v>
      </c>
      <c r="E2020" s="13" t="e">
        <f>INDEX('Сопоставление оценок'!$A$3:$A$14,MATCH(IF(M2020,'Выгрузка из ревьюшницы'!K2020,INDEX('Доп настройки участников'!H:H,2+N2020)),'Сопоставление оценок'!$C$3:$C$14,0))</f>
        <v>#N/A</v>
      </c>
      <c r="F2020" s="13" t="e">
        <f>INDEX('Сопоставление оценок'!$B$3:$B$14,MATCH(Table13[[#This Row],[mark_at_review]],'Сопоставление оценок'!$C$3:$C$14,0))</f>
        <v>#N/A</v>
      </c>
      <c r="G2020" s="13">
        <f>IF(M2020,IFERROR(IF(OR('Выгрузка из ревьюшницы'!X2020,'Выгрузка из ревьюшницы'!Z2020),1,0),0),INDEX('Доп настройки участников'!I:I,2+N2020))</f>
        <v>0</v>
      </c>
      <c r="H2020" s="13">
        <f>IF(M2020,'Выгрузка из ревьюшницы'!AJ2020,INDEX('Доп настройки участников'!J:J,2+N2020))</f>
        <v>0</v>
      </c>
      <c r="I2020" s="16" t="str">
        <f>IFERROR(IF($H2020=0,"",INDEX(Разметка!B:B,MATCH($H2020,Разметка!A:A,0))),0)</f>
        <v/>
      </c>
      <c r="J2020" s="16" t="str">
        <f>IFERROR(IF($H2020=0,"",INDEX(Разметка!C:C,MATCH($H2020,Разметка!A:A,0))),0)</f>
        <v/>
      </c>
      <c r="K2020" s="16" t="e">
        <f>IF($F2020&gt;0,IFERROR(MATCH(A2020,'Доп настройки участников'!A:A,0),-1)*(-1),0)</f>
        <v>#N/A</v>
      </c>
      <c r="L2020" s="16" t="str">
        <f t="shared" si="153"/>
        <v>Нет</v>
      </c>
      <c r="M2020" s="33" t="b">
        <f t="shared" si="154"/>
        <v>0</v>
      </c>
      <c r="N2020" s="33">
        <f t="shared" si="155"/>
        <v>1988</v>
      </c>
      <c r="O2020" s="33">
        <v>2019</v>
      </c>
    </row>
    <row r="2021" spans="1:15" x14ac:dyDescent="0.25">
      <c r="A2021" s="13">
        <f>IF(M2021,'Выгрузка из ревьюшницы'!B2021,INDEX('Доп настройки участников'!D:D,2+N2021))</f>
        <v>0</v>
      </c>
      <c r="B2021" s="13">
        <f>IF(M2021,'Выгрузка из ревьюшницы'!C2021,INDEX('Доп настройки участников'!E:E,2+N2021))</f>
        <v>0</v>
      </c>
      <c r="C2021" s="13">
        <f>IF(M2021,'Выгрузка из ревьюшницы'!H2021,INDEX('Доп настройки участников'!F:F,2+N2021))</f>
        <v>0</v>
      </c>
      <c r="D2021" s="13">
        <f>IF(M2021,'Выгрузка из ревьюшницы'!J2021,INDEX('Доп настройки участников'!G:G,2+N2021))</f>
        <v>0</v>
      </c>
      <c r="E2021" s="13" t="e">
        <f>INDEX('Сопоставление оценок'!$A$3:$A$14,MATCH(IF(M2021,'Выгрузка из ревьюшницы'!K2021,INDEX('Доп настройки участников'!H:H,2+N2021)),'Сопоставление оценок'!$C$3:$C$14,0))</f>
        <v>#N/A</v>
      </c>
      <c r="F2021" s="13" t="e">
        <f>INDEX('Сопоставление оценок'!$B$3:$B$14,MATCH(Table13[[#This Row],[mark_at_review]],'Сопоставление оценок'!$C$3:$C$14,0))</f>
        <v>#N/A</v>
      </c>
      <c r="G2021" s="13">
        <f>IF(M2021,IFERROR(IF(OR('Выгрузка из ревьюшницы'!X2021,'Выгрузка из ревьюшницы'!Z2021),1,0),0),INDEX('Доп настройки участников'!I:I,2+N2021))</f>
        <v>0</v>
      </c>
      <c r="H2021" s="13">
        <f>IF(M2021,'Выгрузка из ревьюшницы'!AJ2021,INDEX('Доп настройки участников'!J:J,2+N2021))</f>
        <v>0</v>
      </c>
      <c r="I2021" s="16" t="str">
        <f>IFERROR(IF($H2021=0,"",INDEX(Разметка!B:B,MATCH($H2021,Разметка!A:A,0))),0)</f>
        <v/>
      </c>
      <c r="J2021" s="16" t="str">
        <f>IFERROR(IF($H2021=0,"",INDEX(Разметка!C:C,MATCH($H2021,Разметка!A:A,0))),0)</f>
        <v/>
      </c>
      <c r="K2021" s="16" t="e">
        <f>IF($F2021&gt;0,IFERROR(MATCH(A2021,'Доп настройки участников'!A:A,0),-1)*(-1),0)</f>
        <v>#N/A</v>
      </c>
      <c r="L2021" s="16" t="str">
        <f t="shared" si="153"/>
        <v>Нет</v>
      </c>
      <c r="M2021" s="33" t="b">
        <f t="shared" si="154"/>
        <v>0</v>
      </c>
      <c r="N2021" s="33">
        <f t="shared" si="155"/>
        <v>1989</v>
      </c>
      <c r="O2021" s="33">
        <v>2020</v>
      </c>
    </row>
    <row r="2022" spans="1:15" x14ac:dyDescent="0.25">
      <c r="A2022" s="13">
        <f>IF(M2022,'Выгрузка из ревьюшницы'!B2022,INDEX('Доп настройки участников'!D:D,2+N2022))</f>
        <v>0</v>
      </c>
      <c r="B2022" s="13">
        <f>IF(M2022,'Выгрузка из ревьюшницы'!C2022,INDEX('Доп настройки участников'!E:E,2+N2022))</f>
        <v>0</v>
      </c>
      <c r="C2022" s="13">
        <f>IF(M2022,'Выгрузка из ревьюшницы'!H2022,INDEX('Доп настройки участников'!F:F,2+N2022))</f>
        <v>0</v>
      </c>
      <c r="D2022" s="13">
        <f>IF(M2022,'Выгрузка из ревьюшницы'!J2022,INDEX('Доп настройки участников'!G:G,2+N2022))</f>
        <v>0</v>
      </c>
      <c r="E2022" s="13" t="e">
        <f>INDEX('Сопоставление оценок'!$A$3:$A$14,MATCH(IF(M2022,'Выгрузка из ревьюшницы'!K2022,INDEX('Доп настройки участников'!H:H,2+N2022)),'Сопоставление оценок'!$C$3:$C$14,0))</f>
        <v>#N/A</v>
      </c>
      <c r="F2022" s="13" t="e">
        <f>INDEX('Сопоставление оценок'!$B$3:$B$14,MATCH(Table13[[#This Row],[mark_at_review]],'Сопоставление оценок'!$C$3:$C$14,0))</f>
        <v>#N/A</v>
      </c>
      <c r="G2022" s="13">
        <f>IF(M2022,IFERROR(IF(OR('Выгрузка из ревьюшницы'!X2022,'Выгрузка из ревьюшницы'!Z2022),1,0),0),INDEX('Доп настройки участников'!I:I,2+N2022))</f>
        <v>0</v>
      </c>
      <c r="H2022" s="13">
        <f>IF(M2022,'Выгрузка из ревьюшницы'!AJ2022,INDEX('Доп настройки участников'!J:J,2+N2022))</f>
        <v>0</v>
      </c>
      <c r="I2022" s="16" t="str">
        <f>IFERROR(IF($H2022=0,"",INDEX(Разметка!B:B,MATCH($H2022,Разметка!A:A,0))),0)</f>
        <v/>
      </c>
      <c r="J2022" s="16" t="str">
        <f>IFERROR(IF($H2022=0,"",INDEX(Разметка!C:C,MATCH($H2022,Разметка!A:A,0))),0)</f>
        <v/>
      </c>
      <c r="K2022" s="16" t="e">
        <f>IF($F2022&gt;0,IFERROR(MATCH(A2022,'Доп настройки участников'!A:A,0),-1)*(-1),0)</f>
        <v>#N/A</v>
      </c>
      <c r="L2022" s="16" t="str">
        <f t="shared" si="153"/>
        <v>Нет</v>
      </c>
      <c r="M2022" s="33" t="b">
        <f t="shared" si="154"/>
        <v>0</v>
      </c>
      <c r="N2022" s="33">
        <f t="shared" si="155"/>
        <v>1990</v>
      </c>
      <c r="O2022" s="33">
        <v>2021</v>
      </c>
    </row>
    <row r="2023" spans="1:15" x14ac:dyDescent="0.25">
      <c r="A2023" s="13">
        <f>IF(M2023,'Выгрузка из ревьюшницы'!B2023,INDEX('Доп настройки участников'!D:D,2+N2023))</f>
        <v>0</v>
      </c>
      <c r="B2023" s="13">
        <f>IF(M2023,'Выгрузка из ревьюшницы'!C2023,INDEX('Доп настройки участников'!E:E,2+N2023))</f>
        <v>0</v>
      </c>
      <c r="C2023" s="13">
        <f>IF(M2023,'Выгрузка из ревьюшницы'!H2023,INDEX('Доп настройки участников'!F:F,2+N2023))</f>
        <v>0</v>
      </c>
      <c r="D2023" s="13">
        <f>IF(M2023,'Выгрузка из ревьюшницы'!J2023,INDEX('Доп настройки участников'!G:G,2+N2023))</f>
        <v>0</v>
      </c>
      <c r="E2023" s="13" t="e">
        <f>INDEX('Сопоставление оценок'!$A$3:$A$14,MATCH(IF(M2023,'Выгрузка из ревьюшницы'!K2023,INDEX('Доп настройки участников'!H:H,2+N2023)),'Сопоставление оценок'!$C$3:$C$14,0))</f>
        <v>#N/A</v>
      </c>
      <c r="F2023" s="13" t="e">
        <f>INDEX('Сопоставление оценок'!$B$3:$B$14,MATCH(Table13[[#This Row],[mark_at_review]],'Сопоставление оценок'!$C$3:$C$14,0))</f>
        <v>#N/A</v>
      </c>
      <c r="G2023" s="13">
        <f>IF(M2023,IFERROR(IF(OR('Выгрузка из ревьюшницы'!X2023,'Выгрузка из ревьюшницы'!Z2023),1,0),0),INDEX('Доп настройки участников'!I:I,2+N2023))</f>
        <v>0</v>
      </c>
      <c r="H2023" s="13">
        <f>IF(M2023,'Выгрузка из ревьюшницы'!AJ2023,INDEX('Доп настройки участников'!J:J,2+N2023))</f>
        <v>0</v>
      </c>
      <c r="I2023" s="16" t="str">
        <f>IFERROR(IF($H2023=0,"",INDEX(Разметка!B:B,MATCH($H2023,Разметка!A:A,0))),0)</f>
        <v/>
      </c>
      <c r="J2023" s="16" t="str">
        <f>IFERROR(IF($H2023=0,"",INDEX(Разметка!C:C,MATCH($H2023,Разметка!A:A,0))),0)</f>
        <v/>
      </c>
      <c r="K2023" s="16" t="e">
        <f>IF($F2023&gt;0,IFERROR(MATCH(A2023,'Доп настройки участников'!A:A,0),-1)*(-1),0)</f>
        <v>#N/A</v>
      </c>
      <c r="L2023" s="16" t="str">
        <f t="shared" si="153"/>
        <v>Нет</v>
      </c>
      <c r="M2023" s="33" t="b">
        <f t="shared" si="154"/>
        <v>0</v>
      </c>
      <c r="N2023" s="33">
        <f t="shared" si="155"/>
        <v>1991</v>
      </c>
      <c r="O2023" s="33">
        <v>2022</v>
      </c>
    </row>
    <row r="2024" spans="1:15" x14ac:dyDescent="0.25">
      <c r="A2024" s="13">
        <f>IF(M2024,'Выгрузка из ревьюшницы'!B2024,INDEX('Доп настройки участников'!D:D,2+N2024))</f>
        <v>0</v>
      </c>
      <c r="B2024" s="13">
        <f>IF(M2024,'Выгрузка из ревьюшницы'!C2024,INDEX('Доп настройки участников'!E:E,2+N2024))</f>
        <v>0</v>
      </c>
      <c r="C2024" s="13">
        <f>IF(M2024,'Выгрузка из ревьюшницы'!H2024,INDEX('Доп настройки участников'!F:F,2+N2024))</f>
        <v>0</v>
      </c>
      <c r="D2024" s="13">
        <f>IF(M2024,'Выгрузка из ревьюшницы'!J2024,INDEX('Доп настройки участников'!G:G,2+N2024))</f>
        <v>0</v>
      </c>
      <c r="E2024" s="13" t="e">
        <f>INDEX('Сопоставление оценок'!$A$3:$A$14,MATCH(IF(M2024,'Выгрузка из ревьюшницы'!K2024,INDEX('Доп настройки участников'!H:H,2+N2024)),'Сопоставление оценок'!$C$3:$C$14,0))</f>
        <v>#N/A</v>
      </c>
      <c r="F2024" s="13" t="e">
        <f>INDEX('Сопоставление оценок'!$B$3:$B$14,MATCH(Table13[[#This Row],[mark_at_review]],'Сопоставление оценок'!$C$3:$C$14,0))</f>
        <v>#N/A</v>
      </c>
      <c r="G2024" s="13">
        <f>IF(M2024,IFERROR(IF(OR('Выгрузка из ревьюшницы'!X2024,'Выгрузка из ревьюшницы'!Z2024),1,0),0),INDEX('Доп настройки участников'!I:I,2+N2024))</f>
        <v>0</v>
      </c>
      <c r="H2024" s="13">
        <f>IF(M2024,'Выгрузка из ревьюшницы'!AJ2024,INDEX('Доп настройки участников'!J:J,2+N2024))</f>
        <v>0</v>
      </c>
      <c r="I2024" s="16" t="str">
        <f>IFERROR(IF($H2024=0,"",INDEX(Разметка!B:B,MATCH($H2024,Разметка!A:A,0))),0)</f>
        <v/>
      </c>
      <c r="J2024" s="16" t="str">
        <f>IFERROR(IF($H2024=0,"",INDEX(Разметка!C:C,MATCH($H2024,Разметка!A:A,0))),0)</f>
        <v/>
      </c>
      <c r="K2024" s="16" t="e">
        <f>IF($F2024&gt;0,IFERROR(MATCH(A2024,'Доп настройки участников'!A:A,0),-1)*(-1),0)</f>
        <v>#N/A</v>
      </c>
      <c r="L2024" s="16" t="str">
        <f t="shared" si="153"/>
        <v>Нет</v>
      </c>
      <c r="M2024" s="33" t="b">
        <f t="shared" si="154"/>
        <v>0</v>
      </c>
      <c r="N2024" s="33">
        <f t="shared" si="155"/>
        <v>1992</v>
      </c>
      <c r="O2024" s="33">
        <v>2023</v>
      </c>
    </row>
    <row r="2025" spans="1:15" x14ac:dyDescent="0.25">
      <c r="A2025" s="13">
        <f>IF(M2025,'Выгрузка из ревьюшницы'!B2025,INDEX('Доп настройки участников'!D:D,2+N2025))</f>
        <v>0</v>
      </c>
      <c r="B2025" s="13">
        <f>IF(M2025,'Выгрузка из ревьюшницы'!C2025,INDEX('Доп настройки участников'!E:E,2+N2025))</f>
        <v>0</v>
      </c>
      <c r="C2025" s="13">
        <f>IF(M2025,'Выгрузка из ревьюшницы'!H2025,INDEX('Доп настройки участников'!F:F,2+N2025))</f>
        <v>0</v>
      </c>
      <c r="D2025" s="13">
        <f>IF(M2025,'Выгрузка из ревьюшницы'!J2025,INDEX('Доп настройки участников'!G:G,2+N2025))</f>
        <v>0</v>
      </c>
      <c r="E2025" s="13" t="e">
        <f>INDEX('Сопоставление оценок'!$A$3:$A$14,MATCH(IF(M2025,'Выгрузка из ревьюшницы'!K2025,INDEX('Доп настройки участников'!H:H,2+N2025)),'Сопоставление оценок'!$C$3:$C$14,0))</f>
        <v>#N/A</v>
      </c>
      <c r="F2025" s="13" t="e">
        <f>INDEX('Сопоставление оценок'!$B$3:$B$14,MATCH(Table13[[#This Row],[mark_at_review]],'Сопоставление оценок'!$C$3:$C$14,0))</f>
        <v>#N/A</v>
      </c>
      <c r="G2025" s="13">
        <f>IF(M2025,IFERROR(IF(OR('Выгрузка из ревьюшницы'!X2025,'Выгрузка из ревьюшницы'!Z2025),1,0),0),INDEX('Доп настройки участников'!I:I,2+N2025))</f>
        <v>0</v>
      </c>
      <c r="H2025" s="13">
        <f>IF(M2025,'Выгрузка из ревьюшницы'!AJ2025,INDEX('Доп настройки участников'!J:J,2+N2025))</f>
        <v>0</v>
      </c>
      <c r="I2025" s="16" t="str">
        <f>IFERROR(IF($H2025=0,"",INDEX(Разметка!B:B,MATCH($H2025,Разметка!A:A,0))),0)</f>
        <v/>
      </c>
      <c r="J2025" s="16" t="str">
        <f>IFERROR(IF($H2025=0,"",INDEX(Разметка!C:C,MATCH($H2025,Разметка!A:A,0))),0)</f>
        <v/>
      </c>
      <c r="K2025" s="16" t="e">
        <f>IF($F2025&gt;0,IFERROR(MATCH(A2025,'Доп настройки участников'!A:A,0),-1)*(-1),0)</f>
        <v>#N/A</v>
      </c>
      <c r="L2025" s="16" t="str">
        <f t="shared" si="153"/>
        <v>Нет</v>
      </c>
      <c r="M2025" s="33" t="b">
        <f t="shared" si="154"/>
        <v>0</v>
      </c>
      <c r="N2025" s="33">
        <f t="shared" si="155"/>
        <v>1993</v>
      </c>
      <c r="O2025" s="33">
        <v>2024</v>
      </c>
    </row>
    <row r="2026" spans="1:15" x14ac:dyDescent="0.25">
      <c r="A2026" s="13">
        <f>IF(M2026,'Выгрузка из ревьюшницы'!B2026,INDEX('Доп настройки участников'!D:D,2+N2026))</f>
        <v>0</v>
      </c>
      <c r="B2026" s="13">
        <f>IF(M2026,'Выгрузка из ревьюшницы'!C2026,INDEX('Доп настройки участников'!E:E,2+N2026))</f>
        <v>0</v>
      </c>
      <c r="C2026" s="13">
        <f>IF(M2026,'Выгрузка из ревьюшницы'!H2026,INDEX('Доп настройки участников'!F:F,2+N2026))</f>
        <v>0</v>
      </c>
      <c r="D2026" s="13">
        <f>IF(M2026,'Выгрузка из ревьюшницы'!J2026,INDEX('Доп настройки участников'!G:G,2+N2026))</f>
        <v>0</v>
      </c>
      <c r="E2026" s="13" t="e">
        <f>INDEX('Сопоставление оценок'!$A$3:$A$14,MATCH(IF(M2026,'Выгрузка из ревьюшницы'!K2026,INDEX('Доп настройки участников'!H:H,2+N2026)),'Сопоставление оценок'!$C$3:$C$14,0))</f>
        <v>#N/A</v>
      </c>
      <c r="F2026" s="13" t="e">
        <f>INDEX('Сопоставление оценок'!$B$3:$B$14,MATCH(Table13[[#This Row],[mark_at_review]],'Сопоставление оценок'!$C$3:$C$14,0))</f>
        <v>#N/A</v>
      </c>
      <c r="G2026" s="13">
        <f>IF(M2026,IFERROR(IF(OR('Выгрузка из ревьюшницы'!X2026,'Выгрузка из ревьюшницы'!Z2026),1,0),0),INDEX('Доп настройки участников'!I:I,2+N2026))</f>
        <v>0</v>
      </c>
      <c r="H2026" s="13">
        <f>IF(M2026,'Выгрузка из ревьюшницы'!AJ2026,INDEX('Доп настройки участников'!J:J,2+N2026))</f>
        <v>0</v>
      </c>
      <c r="I2026" s="16" t="str">
        <f>IFERROR(IF($H2026=0,"",INDEX(Разметка!B:B,MATCH($H2026,Разметка!A:A,0))),0)</f>
        <v/>
      </c>
      <c r="J2026" s="16" t="str">
        <f>IFERROR(IF($H2026=0,"",INDEX(Разметка!C:C,MATCH($H2026,Разметка!A:A,0))),0)</f>
        <v/>
      </c>
      <c r="K2026" s="16" t="e">
        <f>IF($F2026&gt;0,IFERROR(MATCH(A2026,'Доп настройки участников'!A:A,0),-1)*(-1),0)</f>
        <v>#N/A</v>
      </c>
      <c r="L2026" s="16" t="str">
        <f t="shared" si="153"/>
        <v>Нет</v>
      </c>
      <c r="M2026" s="33" t="b">
        <f t="shared" si="154"/>
        <v>0</v>
      </c>
      <c r="N2026" s="33">
        <f t="shared" si="155"/>
        <v>1994</v>
      </c>
      <c r="O2026" s="33">
        <v>2025</v>
      </c>
    </row>
    <row r="2027" spans="1:15" x14ac:dyDescent="0.25">
      <c r="A2027" s="13">
        <f>IF(M2027,'Выгрузка из ревьюшницы'!B2027,INDEX('Доп настройки участников'!D:D,2+N2027))</f>
        <v>0</v>
      </c>
      <c r="B2027" s="13">
        <f>IF(M2027,'Выгрузка из ревьюшницы'!C2027,INDEX('Доп настройки участников'!E:E,2+N2027))</f>
        <v>0</v>
      </c>
      <c r="C2027" s="13">
        <f>IF(M2027,'Выгрузка из ревьюшницы'!H2027,INDEX('Доп настройки участников'!F:F,2+N2027))</f>
        <v>0</v>
      </c>
      <c r="D2027" s="13">
        <f>IF(M2027,'Выгрузка из ревьюшницы'!J2027,INDEX('Доп настройки участников'!G:G,2+N2027))</f>
        <v>0</v>
      </c>
      <c r="E2027" s="13" t="e">
        <f>INDEX('Сопоставление оценок'!$A$3:$A$14,MATCH(IF(M2027,'Выгрузка из ревьюшницы'!K2027,INDEX('Доп настройки участников'!H:H,2+N2027)),'Сопоставление оценок'!$C$3:$C$14,0))</f>
        <v>#N/A</v>
      </c>
      <c r="F2027" s="13" t="e">
        <f>INDEX('Сопоставление оценок'!$B$3:$B$14,MATCH(Table13[[#This Row],[mark_at_review]],'Сопоставление оценок'!$C$3:$C$14,0))</f>
        <v>#N/A</v>
      </c>
      <c r="G2027" s="13">
        <f>IF(M2027,IFERROR(IF(OR('Выгрузка из ревьюшницы'!X2027,'Выгрузка из ревьюшницы'!Z2027),1,0),0),INDEX('Доп настройки участников'!I:I,2+N2027))</f>
        <v>0</v>
      </c>
      <c r="H2027" s="13">
        <f>IF(M2027,'Выгрузка из ревьюшницы'!AJ2027,INDEX('Доп настройки участников'!J:J,2+N2027))</f>
        <v>0</v>
      </c>
      <c r="I2027" s="16" t="str">
        <f>IFERROR(IF($H2027=0,"",INDEX(Разметка!B:B,MATCH($H2027,Разметка!A:A,0))),0)</f>
        <v/>
      </c>
      <c r="J2027" s="16" t="str">
        <f>IFERROR(IF($H2027=0,"",INDEX(Разметка!C:C,MATCH($H2027,Разметка!A:A,0))),0)</f>
        <v/>
      </c>
      <c r="K2027" s="16" t="e">
        <f>IF($F2027&gt;0,IFERROR(MATCH(A2027,'Доп настройки участников'!A:A,0),-1)*(-1),0)</f>
        <v>#N/A</v>
      </c>
      <c r="L2027" s="16" t="str">
        <f t="shared" si="153"/>
        <v>Нет</v>
      </c>
      <c r="M2027" s="33" t="b">
        <f t="shared" si="154"/>
        <v>0</v>
      </c>
      <c r="N2027" s="33">
        <f t="shared" si="155"/>
        <v>1995</v>
      </c>
      <c r="O2027" s="33">
        <v>2026</v>
      </c>
    </row>
    <row r="2028" spans="1:15" x14ac:dyDescent="0.25">
      <c r="A2028" s="13">
        <f>IF(M2028,'Выгрузка из ревьюшницы'!B2028,INDEX('Доп настройки участников'!D:D,2+N2028))</f>
        <v>0</v>
      </c>
      <c r="B2028" s="13">
        <f>IF(M2028,'Выгрузка из ревьюшницы'!C2028,INDEX('Доп настройки участников'!E:E,2+N2028))</f>
        <v>0</v>
      </c>
      <c r="C2028" s="13">
        <f>IF(M2028,'Выгрузка из ревьюшницы'!H2028,INDEX('Доп настройки участников'!F:F,2+N2028))</f>
        <v>0</v>
      </c>
      <c r="D2028" s="13">
        <f>IF(M2028,'Выгрузка из ревьюшницы'!J2028,INDEX('Доп настройки участников'!G:G,2+N2028))</f>
        <v>0</v>
      </c>
      <c r="E2028" s="13" t="e">
        <f>INDEX('Сопоставление оценок'!$A$3:$A$14,MATCH(IF(M2028,'Выгрузка из ревьюшницы'!K2028,INDEX('Доп настройки участников'!H:H,2+N2028)),'Сопоставление оценок'!$C$3:$C$14,0))</f>
        <v>#N/A</v>
      </c>
      <c r="F2028" s="13" t="e">
        <f>INDEX('Сопоставление оценок'!$B$3:$B$14,MATCH(Table13[[#This Row],[mark_at_review]],'Сопоставление оценок'!$C$3:$C$14,0))</f>
        <v>#N/A</v>
      </c>
      <c r="G2028" s="13">
        <f>IF(M2028,IFERROR(IF(OR('Выгрузка из ревьюшницы'!X2028,'Выгрузка из ревьюшницы'!Z2028),1,0),0),INDEX('Доп настройки участников'!I:I,2+N2028))</f>
        <v>0</v>
      </c>
      <c r="H2028" s="13">
        <f>IF(M2028,'Выгрузка из ревьюшницы'!AJ2028,INDEX('Доп настройки участников'!J:J,2+N2028))</f>
        <v>0</v>
      </c>
      <c r="I2028" s="16" t="str">
        <f>IFERROR(IF($H2028=0,"",INDEX(Разметка!B:B,MATCH($H2028,Разметка!A:A,0))),0)</f>
        <v/>
      </c>
      <c r="J2028" s="16" t="str">
        <f>IFERROR(IF($H2028=0,"",INDEX(Разметка!C:C,MATCH($H2028,Разметка!A:A,0))),0)</f>
        <v/>
      </c>
      <c r="K2028" s="16" t="e">
        <f>IF($F2028&gt;0,IFERROR(MATCH(A2028,'Доп настройки участников'!A:A,0),-1)*(-1),0)</f>
        <v>#N/A</v>
      </c>
      <c r="L2028" s="16" t="str">
        <f t="shared" si="153"/>
        <v>Нет</v>
      </c>
      <c r="M2028" s="33" t="b">
        <f t="shared" si="154"/>
        <v>0</v>
      </c>
      <c r="N2028" s="33">
        <f t="shared" si="155"/>
        <v>1996</v>
      </c>
      <c r="O2028" s="33">
        <v>2027</v>
      </c>
    </row>
    <row r="2029" spans="1:15" x14ac:dyDescent="0.25">
      <c r="A2029" s="13">
        <f>IF(M2029,'Выгрузка из ревьюшницы'!B2029,INDEX('Доп настройки участников'!D:D,2+N2029))</f>
        <v>0</v>
      </c>
      <c r="B2029" s="13">
        <f>IF(M2029,'Выгрузка из ревьюшницы'!C2029,INDEX('Доп настройки участников'!E:E,2+N2029))</f>
        <v>0</v>
      </c>
      <c r="C2029" s="13">
        <f>IF(M2029,'Выгрузка из ревьюшницы'!H2029,INDEX('Доп настройки участников'!F:F,2+N2029))</f>
        <v>0</v>
      </c>
      <c r="D2029" s="13">
        <f>IF(M2029,'Выгрузка из ревьюшницы'!J2029,INDEX('Доп настройки участников'!G:G,2+N2029))</f>
        <v>0</v>
      </c>
      <c r="E2029" s="13" t="e">
        <f>INDEX('Сопоставление оценок'!$A$3:$A$14,MATCH(IF(M2029,'Выгрузка из ревьюшницы'!K2029,INDEX('Доп настройки участников'!H:H,2+N2029)),'Сопоставление оценок'!$C$3:$C$14,0))</f>
        <v>#N/A</v>
      </c>
      <c r="F2029" s="13" t="e">
        <f>INDEX('Сопоставление оценок'!$B$3:$B$14,MATCH(Table13[[#This Row],[mark_at_review]],'Сопоставление оценок'!$C$3:$C$14,0))</f>
        <v>#N/A</v>
      </c>
      <c r="G2029" s="13">
        <f>IF(M2029,IFERROR(IF(OR('Выгрузка из ревьюшницы'!X2029,'Выгрузка из ревьюшницы'!Z2029),1,0),0),INDEX('Доп настройки участников'!I:I,2+N2029))</f>
        <v>0</v>
      </c>
      <c r="H2029" s="13">
        <f>IF(M2029,'Выгрузка из ревьюшницы'!AJ2029,INDEX('Доп настройки участников'!J:J,2+N2029))</f>
        <v>0</v>
      </c>
      <c r="I2029" s="16" t="str">
        <f>IFERROR(IF($H2029=0,"",INDEX(Разметка!B:B,MATCH($H2029,Разметка!A:A,0))),0)</f>
        <v/>
      </c>
      <c r="J2029" s="16" t="str">
        <f>IFERROR(IF($H2029=0,"",INDEX(Разметка!C:C,MATCH($H2029,Разметка!A:A,0))),0)</f>
        <v/>
      </c>
      <c r="K2029" s="16" t="e">
        <f>IF($F2029&gt;0,IFERROR(MATCH(A2029,'Доп настройки участников'!A:A,0),-1)*(-1),0)</f>
        <v>#N/A</v>
      </c>
      <c r="L2029" s="16" t="str">
        <f t="shared" si="153"/>
        <v>Нет</v>
      </c>
      <c r="M2029" s="33" t="b">
        <f t="shared" si="154"/>
        <v>0</v>
      </c>
      <c r="N2029" s="33">
        <f t="shared" si="155"/>
        <v>1997</v>
      </c>
      <c r="O2029" s="33">
        <v>2028</v>
      </c>
    </row>
    <row r="2030" spans="1:15" x14ac:dyDescent="0.25">
      <c r="A2030" s="13">
        <f>IF(M2030,'Выгрузка из ревьюшницы'!B2030,INDEX('Доп настройки участников'!D:D,2+N2030))</f>
        <v>0</v>
      </c>
      <c r="B2030" s="13">
        <f>IF(M2030,'Выгрузка из ревьюшницы'!C2030,INDEX('Доп настройки участников'!E:E,2+N2030))</f>
        <v>0</v>
      </c>
      <c r="C2030" s="13">
        <f>IF(M2030,'Выгрузка из ревьюшницы'!H2030,INDEX('Доп настройки участников'!F:F,2+N2030))</f>
        <v>0</v>
      </c>
      <c r="D2030" s="13">
        <f>IF(M2030,'Выгрузка из ревьюшницы'!J2030,INDEX('Доп настройки участников'!G:G,2+N2030))</f>
        <v>0</v>
      </c>
      <c r="E2030" s="13" t="e">
        <f>INDEX('Сопоставление оценок'!$A$3:$A$14,MATCH(IF(M2030,'Выгрузка из ревьюшницы'!K2030,INDEX('Доп настройки участников'!H:H,2+N2030)),'Сопоставление оценок'!$C$3:$C$14,0))</f>
        <v>#N/A</v>
      </c>
      <c r="F2030" s="13" t="e">
        <f>INDEX('Сопоставление оценок'!$B$3:$B$14,MATCH(Table13[[#This Row],[mark_at_review]],'Сопоставление оценок'!$C$3:$C$14,0))</f>
        <v>#N/A</v>
      </c>
      <c r="G2030" s="13">
        <f>IF(M2030,IFERROR(IF(OR('Выгрузка из ревьюшницы'!X2030,'Выгрузка из ревьюшницы'!Z2030),1,0),0),INDEX('Доп настройки участников'!I:I,2+N2030))</f>
        <v>0</v>
      </c>
      <c r="H2030" s="13">
        <f>IF(M2030,'Выгрузка из ревьюшницы'!AJ2030,INDEX('Доп настройки участников'!J:J,2+N2030))</f>
        <v>0</v>
      </c>
      <c r="I2030" s="16" t="str">
        <f>IFERROR(IF($H2030=0,"",INDEX(Разметка!B:B,MATCH($H2030,Разметка!A:A,0))),0)</f>
        <v/>
      </c>
      <c r="J2030" s="16" t="str">
        <f>IFERROR(IF($H2030=0,"",INDEX(Разметка!C:C,MATCH($H2030,Разметка!A:A,0))),0)</f>
        <v/>
      </c>
      <c r="K2030" s="16" t="e">
        <f>IF($F2030&gt;0,IFERROR(MATCH(A2030,'Доп настройки участников'!A:A,0),-1)*(-1),0)</f>
        <v>#N/A</v>
      </c>
      <c r="L2030" s="16" t="str">
        <f t="shared" si="153"/>
        <v>Нет</v>
      </c>
      <c r="M2030" s="33" t="b">
        <f t="shared" si="154"/>
        <v>0</v>
      </c>
      <c r="N2030" s="33">
        <f t="shared" si="155"/>
        <v>1998</v>
      </c>
      <c r="O2030" s="33">
        <v>2029</v>
      </c>
    </row>
    <row r="2031" spans="1:15" x14ac:dyDescent="0.25">
      <c r="A2031" s="13">
        <f>IF(M2031,'Выгрузка из ревьюшницы'!B2031,INDEX('Доп настройки участников'!D:D,2+N2031))</f>
        <v>0</v>
      </c>
      <c r="B2031" s="13">
        <f>IF(M2031,'Выгрузка из ревьюшницы'!C2031,INDEX('Доп настройки участников'!E:E,2+N2031))</f>
        <v>0</v>
      </c>
      <c r="C2031" s="13">
        <f>IF(M2031,'Выгрузка из ревьюшницы'!H2031,INDEX('Доп настройки участников'!F:F,2+N2031))</f>
        <v>0</v>
      </c>
      <c r="D2031" s="13">
        <f>IF(M2031,'Выгрузка из ревьюшницы'!J2031,INDEX('Доп настройки участников'!G:G,2+N2031))</f>
        <v>0</v>
      </c>
      <c r="E2031" s="13" t="e">
        <f>INDEX('Сопоставление оценок'!$A$3:$A$14,MATCH(IF(M2031,'Выгрузка из ревьюшницы'!K2031,INDEX('Доп настройки участников'!H:H,2+N2031)),'Сопоставление оценок'!$C$3:$C$14,0))</f>
        <v>#N/A</v>
      </c>
      <c r="F2031" s="13" t="e">
        <f>INDEX('Сопоставление оценок'!$B$3:$B$14,MATCH(Table13[[#This Row],[mark_at_review]],'Сопоставление оценок'!$C$3:$C$14,0))</f>
        <v>#N/A</v>
      </c>
      <c r="G2031" s="13">
        <f>IF(M2031,IFERROR(IF(OR('Выгрузка из ревьюшницы'!X2031,'Выгрузка из ревьюшницы'!Z2031),1,0),0),INDEX('Доп настройки участников'!I:I,2+N2031))</f>
        <v>0</v>
      </c>
      <c r="H2031" s="13">
        <f>IF(M2031,'Выгрузка из ревьюшницы'!AJ2031,INDEX('Доп настройки участников'!J:J,2+N2031))</f>
        <v>0</v>
      </c>
      <c r="I2031" s="16" t="str">
        <f>IFERROR(IF($H2031=0,"",INDEX(Разметка!B:B,MATCH($H2031,Разметка!A:A,0))),0)</f>
        <v/>
      </c>
      <c r="J2031" s="16" t="str">
        <f>IFERROR(IF($H2031=0,"",INDEX(Разметка!C:C,MATCH($H2031,Разметка!A:A,0))),0)</f>
        <v/>
      </c>
      <c r="K2031" s="16" t="e">
        <f>IF($F2031&gt;0,IFERROR(MATCH(A2031,'Доп настройки участников'!A:A,0),-1)*(-1),0)</f>
        <v>#N/A</v>
      </c>
      <c r="L2031" s="16" t="str">
        <f t="shared" si="153"/>
        <v>Нет</v>
      </c>
      <c r="M2031" s="33" t="b">
        <f t="shared" si="154"/>
        <v>0</v>
      </c>
      <c r="N2031" s="33">
        <f t="shared" si="155"/>
        <v>1999</v>
      </c>
      <c r="O2031" s="33">
        <v>2030</v>
      </c>
    </row>
    <row r="2032" spans="1:15" x14ac:dyDescent="0.25">
      <c r="A2032" s="13">
        <f>IF(M2032,'Выгрузка из ревьюшницы'!B2032,INDEX('Доп настройки участников'!D:D,2+N2032))</f>
        <v>0</v>
      </c>
      <c r="B2032" s="13">
        <f>IF(M2032,'Выгрузка из ревьюшницы'!C2032,INDEX('Доп настройки участников'!E:E,2+N2032))</f>
        <v>0</v>
      </c>
      <c r="C2032" s="13">
        <f>IF(M2032,'Выгрузка из ревьюшницы'!H2032,INDEX('Доп настройки участников'!F:F,2+N2032))</f>
        <v>0</v>
      </c>
      <c r="D2032" s="13">
        <f>IF(M2032,'Выгрузка из ревьюшницы'!J2032,INDEX('Доп настройки участников'!G:G,2+N2032))</f>
        <v>0</v>
      </c>
      <c r="E2032" s="13" t="e">
        <f>INDEX('Сопоставление оценок'!$A$3:$A$14,MATCH(IF(M2032,'Выгрузка из ревьюшницы'!K2032,INDEX('Доп настройки участников'!H:H,2+N2032)),'Сопоставление оценок'!$C$3:$C$14,0))</f>
        <v>#N/A</v>
      </c>
      <c r="F2032" s="13" t="e">
        <f>INDEX('Сопоставление оценок'!$B$3:$B$14,MATCH(Table13[[#This Row],[mark_at_review]],'Сопоставление оценок'!$C$3:$C$14,0))</f>
        <v>#N/A</v>
      </c>
      <c r="G2032" s="13">
        <f>IF(M2032,IFERROR(IF(OR('Выгрузка из ревьюшницы'!X2032,'Выгрузка из ревьюшницы'!Z2032),1,0),0),INDEX('Доп настройки участников'!I:I,2+N2032))</f>
        <v>0</v>
      </c>
      <c r="H2032" s="13">
        <f>IF(M2032,'Выгрузка из ревьюшницы'!AJ2032,INDEX('Доп настройки участников'!J:J,2+N2032))</f>
        <v>0</v>
      </c>
      <c r="I2032" s="16" t="str">
        <f>IFERROR(IF($H2032=0,"",INDEX(Разметка!B:B,MATCH($H2032,Разметка!A:A,0))),0)</f>
        <v/>
      </c>
      <c r="J2032" s="16" t="str">
        <f>IFERROR(IF($H2032=0,"",INDEX(Разметка!C:C,MATCH($H2032,Разметка!A:A,0))),0)</f>
        <v/>
      </c>
      <c r="K2032" s="16" t="e">
        <f>IF($F2032&gt;0,IFERROR(MATCH(A2032,'Доп настройки участников'!A:A,0),-1)*(-1),0)</f>
        <v>#N/A</v>
      </c>
      <c r="L2032" s="16" t="str">
        <f t="shared" si="153"/>
        <v>Нет</v>
      </c>
      <c r="M2032" s="33" t="b">
        <f t="shared" si="154"/>
        <v>0</v>
      </c>
      <c r="N2032" s="33">
        <f t="shared" si="155"/>
        <v>2000</v>
      </c>
      <c r="O2032" s="33">
        <v>2031</v>
      </c>
    </row>
    <row r="2033" spans="1:15" x14ac:dyDescent="0.25">
      <c r="A2033" s="13">
        <f>IF(M2033,'Выгрузка из ревьюшницы'!B2033,INDEX('Доп настройки участников'!D:D,2+N2033))</f>
        <v>0</v>
      </c>
      <c r="B2033" s="13">
        <f>IF(M2033,'Выгрузка из ревьюшницы'!C2033,INDEX('Доп настройки участников'!E:E,2+N2033))</f>
        <v>0</v>
      </c>
      <c r="C2033" s="13">
        <f>IF(M2033,'Выгрузка из ревьюшницы'!H2033,INDEX('Доп настройки участников'!F:F,2+N2033))</f>
        <v>0</v>
      </c>
      <c r="D2033" s="13">
        <f>IF(M2033,'Выгрузка из ревьюшницы'!J2033,INDEX('Доп настройки участников'!G:G,2+N2033))</f>
        <v>0</v>
      </c>
      <c r="E2033" s="13" t="e">
        <f>INDEX('Сопоставление оценок'!$A$3:$A$14,MATCH(IF(M2033,'Выгрузка из ревьюшницы'!K2033,INDEX('Доп настройки участников'!H:H,2+N2033)),'Сопоставление оценок'!$C$3:$C$14,0))</f>
        <v>#N/A</v>
      </c>
      <c r="F2033" s="13" t="e">
        <f>INDEX('Сопоставление оценок'!$B$3:$B$14,MATCH(Table13[[#This Row],[mark_at_review]],'Сопоставление оценок'!$C$3:$C$14,0))</f>
        <v>#N/A</v>
      </c>
      <c r="G2033" s="13">
        <f>IF(M2033,IFERROR(IF(OR('Выгрузка из ревьюшницы'!X2033,'Выгрузка из ревьюшницы'!Z2033),1,0),0),INDEX('Доп настройки участников'!I:I,2+N2033))</f>
        <v>0</v>
      </c>
      <c r="H2033" s="13">
        <f>IF(M2033,'Выгрузка из ревьюшницы'!AJ2033,INDEX('Доп настройки участников'!J:J,2+N2033))</f>
        <v>0</v>
      </c>
      <c r="I2033" s="16" t="str">
        <f>IFERROR(IF($H2033=0,"",INDEX(Разметка!B:B,MATCH($H2033,Разметка!A:A,0))),0)</f>
        <v/>
      </c>
      <c r="J2033" s="16" t="str">
        <f>IFERROR(IF($H2033=0,"",INDEX(Разметка!C:C,MATCH($H2033,Разметка!A:A,0))),0)</f>
        <v/>
      </c>
      <c r="K2033" s="16" t="e">
        <f>IF($F2033&gt;0,IFERROR(MATCH(A2033,'Доп настройки участников'!A:A,0),-1)*(-1),0)</f>
        <v>#N/A</v>
      </c>
      <c r="L2033" s="16" t="str">
        <f t="shared" si="153"/>
        <v>Нет</v>
      </c>
      <c r="M2033" s="33" t="b">
        <f t="shared" si="154"/>
        <v>0</v>
      </c>
      <c r="N2033" s="33">
        <f t="shared" si="155"/>
        <v>2001</v>
      </c>
      <c r="O2033" s="33">
        <v>2032</v>
      </c>
    </row>
    <row r="2034" spans="1:15" x14ac:dyDescent="0.25">
      <c r="A2034" s="13">
        <f>IF(M2034,'Выгрузка из ревьюшницы'!B2034,INDEX('Доп настройки участников'!D:D,2+N2034))</f>
        <v>0</v>
      </c>
      <c r="B2034" s="13">
        <f>IF(M2034,'Выгрузка из ревьюшницы'!C2034,INDEX('Доп настройки участников'!E:E,2+N2034))</f>
        <v>0</v>
      </c>
      <c r="C2034" s="13">
        <f>IF(M2034,'Выгрузка из ревьюшницы'!H2034,INDEX('Доп настройки участников'!F:F,2+N2034))</f>
        <v>0</v>
      </c>
      <c r="D2034" s="13">
        <f>IF(M2034,'Выгрузка из ревьюшницы'!J2034,INDEX('Доп настройки участников'!G:G,2+N2034))</f>
        <v>0</v>
      </c>
      <c r="E2034" s="13" t="e">
        <f>INDEX('Сопоставление оценок'!$A$3:$A$14,MATCH(IF(M2034,'Выгрузка из ревьюшницы'!K2034,INDEX('Доп настройки участников'!H:H,2+N2034)),'Сопоставление оценок'!$C$3:$C$14,0))</f>
        <v>#N/A</v>
      </c>
      <c r="F2034" s="13" t="e">
        <f>INDEX('Сопоставление оценок'!$B$3:$B$14,MATCH(Table13[[#This Row],[mark_at_review]],'Сопоставление оценок'!$C$3:$C$14,0))</f>
        <v>#N/A</v>
      </c>
      <c r="G2034" s="13">
        <f>IF(M2034,IFERROR(IF(OR('Выгрузка из ревьюшницы'!X2034,'Выгрузка из ревьюшницы'!Z2034),1,0),0),INDEX('Доп настройки участников'!I:I,2+N2034))</f>
        <v>0</v>
      </c>
      <c r="H2034" s="13">
        <f>IF(M2034,'Выгрузка из ревьюшницы'!AJ2034,INDEX('Доп настройки участников'!J:J,2+N2034))</f>
        <v>0</v>
      </c>
      <c r="I2034" s="16" t="str">
        <f>IFERROR(IF($H2034=0,"",INDEX(Разметка!B:B,MATCH($H2034,Разметка!A:A,0))),0)</f>
        <v/>
      </c>
      <c r="J2034" s="16" t="str">
        <f>IFERROR(IF($H2034=0,"",INDEX(Разметка!C:C,MATCH($H2034,Разметка!A:A,0))),0)</f>
        <v/>
      </c>
      <c r="K2034" s="16" t="e">
        <f>IF($F2034&gt;0,IFERROR(MATCH(A2034,'Доп настройки участников'!A:A,0),-1)*(-1),0)</f>
        <v>#N/A</v>
      </c>
      <c r="L2034" s="16" t="str">
        <f t="shared" si="153"/>
        <v>Нет</v>
      </c>
      <c r="M2034" s="33" t="b">
        <f t="shared" si="154"/>
        <v>0</v>
      </c>
      <c r="N2034" s="33">
        <f t="shared" si="155"/>
        <v>2002</v>
      </c>
      <c r="O2034" s="33">
        <v>2033</v>
      </c>
    </row>
    <row r="2035" spans="1:15" x14ac:dyDescent="0.25">
      <c r="A2035" s="13">
        <f>IF(M2035,'Выгрузка из ревьюшницы'!B2035,INDEX('Доп настройки участников'!D:D,2+N2035))</f>
        <v>0</v>
      </c>
      <c r="B2035" s="13">
        <f>IF(M2035,'Выгрузка из ревьюшницы'!C2035,INDEX('Доп настройки участников'!E:E,2+N2035))</f>
        <v>0</v>
      </c>
      <c r="C2035" s="13">
        <f>IF(M2035,'Выгрузка из ревьюшницы'!H2035,INDEX('Доп настройки участников'!F:F,2+N2035))</f>
        <v>0</v>
      </c>
      <c r="D2035" s="13">
        <f>IF(M2035,'Выгрузка из ревьюшницы'!J2035,INDEX('Доп настройки участников'!G:G,2+N2035))</f>
        <v>0</v>
      </c>
      <c r="E2035" s="13" t="e">
        <f>INDEX('Сопоставление оценок'!$A$3:$A$14,MATCH(IF(M2035,'Выгрузка из ревьюшницы'!K2035,INDEX('Доп настройки участников'!H:H,2+N2035)),'Сопоставление оценок'!$C$3:$C$14,0))</f>
        <v>#N/A</v>
      </c>
      <c r="F2035" s="13" t="e">
        <f>INDEX('Сопоставление оценок'!$B$3:$B$14,MATCH(Table13[[#This Row],[mark_at_review]],'Сопоставление оценок'!$C$3:$C$14,0))</f>
        <v>#N/A</v>
      </c>
      <c r="G2035" s="13">
        <f>IF(M2035,IFERROR(IF(OR('Выгрузка из ревьюшницы'!X2035,'Выгрузка из ревьюшницы'!Z2035),1,0),0),INDEX('Доп настройки участников'!I:I,2+N2035))</f>
        <v>0</v>
      </c>
      <c r="H2035" s="13">
        <f>IF(M2035,'Выгрузка из ревьюшницы'!AJ2035,INDEX('Доп настройки участников'!J:J,2+N2035))</f>
        <v>0</v>
      </c>
      <c r="I2035" s="16" t="str">
        <f>IFERROR(IF($H2035=0,"",INDEX(Разметка!B:B,MATCH($H2035,Разметка!A:A,0))),0)</f>
        <v/>
      </c>
      <c r="J2035" s="16" t="str">
        <f>IFERROR(IF($H2035=0,"",INDEX(Разметка!C:C,MATCH($H2035,Разметка!A:A,0))),0)</f>
        <v/>
      </c>
      <c r="K2035" s="16" t="e">
        <f>IF($F2035&gt;0,IFERROR(MATCH(A2035,'Доп настройки участников'!A:A,0),-1)*(-1),0)</f>
        <v>#N/A</v>
      </c>
      <c r="L2035" s="16" t="str">
        <f t="shared" si="153"/>
        <v>Нет</v>
      </c>
      <c r="M2035" s="33" t="b">
        <f t="shared" si="154"/>
        <v>0</v>
      </c>
      <c r="N2035" s="33">
        <f t="shared" si="155"/>
        <v>2003</v>
      </c>
      <c r="O2035" s="33">
        <v>2034</v>
      </c>
    </row>
    <row r="2036" spans="1:15" x14ac:dyDescent="0.25">
      <c r="A2036" s="13">
        <f>IF(M2036,'Выгрузка из ревьюшницы'!B2036,INDEX('Доп настройки участников'!D:D,2+N2036))</f>
        <v>0</v>
      </c>
      <c r="B2036" s="13">
        <f>IF(M2036,'Выгрузка из ревьюшницы'!C2036,INDEX('Доп настройки участников'!E:E,2+N2036))</f>
        <v>0</v>
      </c>
      <c r="C2036" s="13">
        <f>IF(M2036,'Выгрузка из ревьюшницы'!H2036,INDEX('Доп настройки участников'!F:F,2+N2036))</f>
        <v>0</v>
      </c>
      <c r="D2036" s="13">
        <f>IF(M2036,'Выгрузка из ревьюшницы'!J2036,INDEX('Доп настройки участников'!G:G,2+N2036))</f>
        <v>0</v>
      </c>
      <c r="E2036" s="13" t="e">
        <f>INDEX('Сопоставление оценок'!$A$3:$A$14,MATCH(IF(M2036,'Выгрузка из ревьюшницы'!K2036,INDEX('Доп настройки участников'!H:H,2+N2036)),'Сопоставление оценок'!$C$3:$C$14,0))</f>
        <v>#N/A</v>
      </c>
      <c r="F2036" s="13" t="e">
        <f>INDEX('Сопоставление оценок'!$B$3:$B$14,MATCH(Table13[[#This Row],[mark_at_review]],'Сопоставление оценок'!$C$3:$C$14,0))</f>
        <v>#N/A</v>
      </c>
      <c r="G2036" s="13">
        <f>IF(M2036,IFERROR(IF(OR('Выгрузка из ревьюшницы'!X2036,'Выгрузка из ревьюшницы'!Z2036),1,0),0),INDEX('Доп настройки участников'!I:I,2+N2036))</f>
        <v>0</v>
      </c>
      <c r="H2036" s="13">
        <f>IF(M2036,'Выгрузка из ревьюшницы'!AJ2036,INDEX('Доп настройки участников'!J:J,2+N2036))</f>
        <v>0</v>
      </c>
      <c r="I2036" s="16" t="str">
        <f>IFERROR(IF($H2036=0,"",INDEX(Разметка!B:B,MATCH($H2036,Разметка!A:A,0))),0)</f>
        <v/>
      </c>
      <c r="J2036" s="16" t="str">
        <f>IFERROR(IF($H2036=0,"",INDEX(Разметка!C:C,MATCH($H2036,Разметка!A:A,0))),0)</f>
        <v/>
      </c>
      <c r="K2036" s="16" t="e">
        <f>IF($F2036&gt;0,IFERROR(MATCH(A2036,'Доп настройки участников'!A:A,0),-1)*(-1),0)</f>
        <v>#N/A</v>
      </c>
      <c r="L2036" s="16" t="str">
        <f t="shared" si="153"/>
        <v>Нет</v>
      </c>
      <c r="M2036" s="33" t="b">
        <f t="shared" si="154"/>
        <v>0</v>
      </c>
      <c r="N2036" s="33">
        <f t="shared" si="155"/>
        <v>2004</v>
      </c>
      <c r="O2036" s="33">
        <v>2035</v>
      </c>
    </row>
    <row r="2037" spans="1:15" x14ac:dyDescent="0.25">
      <c r="A2037" s="13">
        <f>IF(M2037,'Выгрузка из ревьюшницы'!B2037,INDEX('Доп настройки участников'!D:D,2+N2037))</f>
        <v>0</v>
      </c>
      <c r="B2037" s="13">
        <f>IF(M2037,'Выгрузка из ревьюшницы'!C2037,INDEX('Доп настройки участников'!E:E,2+N2037))</f>
        <v>0</v>
      </c>
      <c r="C2037" s="13">
        <f>IF(M2037,'Выгрузка из ревьюшницы'!H2037,INDEX('Доп настройки участников'!F:F,2+N2037))</f>
        <v>0</v>
      </c>
      <c r="D2037" s="13">
        <f>IF(M2037,'Выгрузка из ревьюшницы'!J2037,INDEX('Доп настройки участников'!G:G,2+N2037))</f>
        <v>0</v>
      </c>
      <c r="E2037" s="13" t="e">
        <f>INDEX('Сопоставление оценок'!$A$3:$A$14,MATCH(IF(M2037,'Выгрузка из ревьюшницы'!K2037,INDEX('Доп настройки участников'!H:H,2+N2037)),'Сопоставление оценок'!$C$3:$C$14,0))</f>
        <v>#N/A</v>
      </c>
      <c r="F2037" s="13" t="e">
        <f>INDEX('Сопоставление оценок'!$B$3:$B$14,MATCH(Table13[[#This Row],[mark_at_review]],'Сопоставление оценок'!$C$3:$C$14,0))</f>
        <v>#N/A</v>
      </c>
      <c r="G2037" s="13">
        <f>IF(M2037,IFERROR(IF(OR('Выгрузка из ревьюшницы'!X2037,'Выгрузка из ревьюшницы'!Z2037),1,0),0),INDEX('Доп настройки участников'!I:I,2+N2037))</f>
        <v>0</v>
      </c>
      <c r="H2037" s="13">
        <f>IF(M2037,'Выгрузка из ревьюшницы'!AJ2037,INDEX('Доп настройки участников'!J:J,2+N2037))</f>
        <v>0</v>
      </c>
      <c r="I2037" s="16" t="str">
        <f>IFERROR(IF($H2037=0,"",INDEX(Разметка!B:B,MATCH($H2037,Разметка!A:A,0))),0)</f>
        <v/>
      </c>
      <c r="J2037" s="16" t="str">
        <f>IFERROR(IF($H2037=0,"",INDEX(Разметка!C:C,MATCH($H2037,Разметка!A:A,0))),0)</f>
        <v/>
      </c>
      <c r="K2037" s="16" t="e">
        <f>IF($F2037&gt;0,IFERROR(MATCH(A2037,'Доп настройки участников'!A:A,0),-1)*(-1),0)</f>
        <v>#N/A</v>
      </c>
      <c r="L2037" s="16" t="str">
        <f t="shared" si="153"/>
        <v>Нет</v>
      </c>
      <c r="M2037" s="33" t="b">
        <f t="shared" si="154"/>
        <v>0</v>
      </c>
      <c r="N2037" s="33">
        <f t="shared" si="155"/>
        <v>2005</v>
      </c>
      <c r="O2037" s="33">
        <v>2036</v>
      </c>
    </row>
    <row r="2038" spans="1:15" x14ac:dyDescent="0.25">
      <c r="A2038" s="13">
        <f>IF(M2038,'Выгрузка из ревьюшницы'!B2038,INDEX('Доп настройки участников'!D:D,2+N2038))</f>
        <v>0</v>
      </c>
      <c r="B2038" s="13">
        <f>IF(M2038,'Выгрузка из ревьюшницы'!C2038,INDEX('Доп настройки участников'!E:E,2+N2038))</f>
        <v>0</v>
      </c>
      <c r="C2038" s="13">
        <f>IF(M2038,'Выгрузка из ревьюшницы'!H2038,INDEX('Доп настройки участников'!F:F,2+N2038))</f>
        <v>0</v>
      </c>
      <c r="D2038" s="13">
        <f>IF(M2038,'Выгрузка из ревьюшницы'!J2038,INDEX('Доп настройки участников'!G:G,2+N2038))</f>
        <v>0</v>
      </c>
      <c r="E2038" s="13" t="e">
        <f>INDEX('Сопоставление оценок'!$A$3:$A$14,MATCH(IF(M2038,'Выгрузка из ревьюшницы'!K2038,INDEX('Доп настройки участников'!H:H,2+N2038)),'Сопоставление оценок'!$C$3:$C$14,0))</f>
        <v>#N/A</v>
      </c>
      <c r="F2038" s="13" t="e">
        <f>INDEX('Сопоставление оценок'!$B$3:$B$14,MATCH(Table13[[#This Row],[mark_at_review]],'Сопоставление оценок'!$C$3:$C$14,0))</f>
        <v>#N/A</v>
      </c>
      <c r="G2038" s="13">
        <f>IF(M2038,IFERROR(IF(OR('Выгрузка из ревьюшницы'!X2038,'Выгрузка из ревьюшницы'!Z2038),1,0),0),INDEX('Доп настройки участников'!I:I,2+N2038))</f>
        <v>0</v>
      </c>
      <c r="H2038" s="13">
        <f>IF(M2038,'Выгрузка из ревьюшницы'!AJ2038,INDEX('Доп настройки участников'!J:J,2+N2038))</f>
        <v>0</v>
      </c>
      <c r="I2038" s="16" t="str">
        <f>IFERROR(IF($H2038=0,"",INDEX(Разметка!B:B,MATCH($H2038,Разметка!A:A,0))),0)</f>
        <v/>
      </c>
      <c r="J2038" s="16" t="str">
        <f>IFERROR(IF($H2038=0,"",INDEX(Разметка!C:C,MATCH($H2038,Разметка!A:A,0))),0)</f>
        <v/>
      </c>
      <c r="K2038" s="16" t="e">
        <f>IF($F2038&gt;0,IFERROR(MATCH(A2038,'Доп настройки участников'!A:A,0),-1)*(-1),0)</f>
        <v>#N/A</v>
      </c>
      <c r="L2038" s="16" t="str">
        <f t="shared" si="153"/>
        <v>Нет</v>
      </c>
      <c r="M2038" s="33" t="b">
        <f t="shared" si="154"/>
        <v>0</v>
      </c>
      <c r="N2038" s="33">
        <f t="shared" si="155"/>
        <v>2006</v>
      </c>
      <c r="O2038" s="33">
        <v>2037</v>
      </c>
    </row>
    <row r="2039" spans="1:15" x14ac:dyDescent="0.25">
      <c r="A2039" s="13">
        <f>IF(M2039,'Выгрузка из ревьюшницы'!B2039,INDEX('Доп настройки участников'!D:D,2+N2039))</f>
        <v>0</v>
      </c>
      <c r="B2039" s="13">
        <f>IF(M2039,'Выгрузка из ревьюшницы'!C2039,INDEX('Доп настройки участников'!E:E,2+N2039))</f>
        <v>0</v>
      </c>
      <c r="C2039" s="13">
        <f>IF(M2039,'Выгрузка из ревьюшницы'!H2039,INDEX('Доп настройки участников'!F:F,2+N2039))</f>
        <v>0</v>
      </c>
      <c r="D2039" s="13">
        <f>IF(M2039,'Выгрузка из ревьюшницы'!J2039,INDEX('Доп настройки участников'!G:G,2+N2039))</f>
        <v>0</v>
      </c>
      <c r="E2039" s="13" t="e">
        <f>INDEX('Сопоставление оценок'!$A$3:$A$14,MATCH(IF(M2039,'Выгрузка из ревьюшницы'!K2039,INDEX('Доп настройки участников'!H:H,2+N2039)),'Сопоставление оценок'!$C$3:$C$14,0))</f>
        <v>#N/A</v>
      </c>
      <c r="F2039" s="13" t="e">
        <f>INDEX('Сопоставление оценок'!$B$3:$B$14,MATCH(Table13[[#This Row],[mark_at_review]],'Сопоставление оценок'!$C$3:$C$14,0))</f>
        <v>#N/A</v>
      </c>
      <c r="G2039" s="13">
        <f>IF(M2039,IFERROR(IF(OR('Выгрузка из ревьюшницы'!X2039,'Выгрузка из ревьюшницы'!Z2039),1,0),0),INDEX('Доп настройки участников'!I:I,2+N2039))</f>
        <v>0</v>
      </c>
      <c r="H2039" s="13">
        <f>IF(M2039,'Выгрузка из ревьюшницы'!AJ2039,INDEX('Доп настройки участников'!J:J,2+N2039))</f>
        <v>0</v>
      </c>
      <c r="I2039" s="16" t="str">
        <f>IFERROR(IF($H2039=0,"",INDEX(Разметка!B:B,MATCH($H2039,Разметка!A:A,0))),0)</f>
        <v/>
      </c>
      <c r="J2039" s="16" t="str">
        <f>IFERROR(IF($H2039=0,"",INDEX(Разметка!C:C,MATCH($H2039,Разметка!A:A,0))),0)</f>
        <v/>
      </c>
      <c r="K2039" s="16" t="e">
        <f>IF($F2039&gt;0,IFERROR(MATCH(A2039,'Доп настройки участников'!A:A,0),-1)*(-1),0)</f>
        <v>#N/A</v>
      </c>
      <c r="L2039" s="16" t="str">
        <f t="shared" si="153"/>
        <v>Нет</v>
      </c>
      <c r="M2039" s="33" t="b">
        <f t="shared" si="154"/>
        <v>0</v>
      </c>
      <c r="N2039" s="33">
        <f t="shared" si="155"/>
        <v>2007</v>
      </c>
      <c r="O2039" s="33">
        <v>2038</v>
      </c>
    </row>
    <row r="2040" spans="1:15" x14ac:dyDescent="0.25">
      <c r="A2040" s="13">
        <f>IF(M2040,'Выгрузка из ревьюшницы'!B2040,INDEX('Доп настройки участников'!D:D,2+N2040))</f>
        <v>0</v>
      </c>
      <c r="B2040" s="13">
        <f>IF(M2040,'Выгрузка из ревьюшницы'!C2040,INDEX('Доп настройки участников'!E:E,2+N2040))</f>
        <v>0</v>
      </c>
      <c r="C2040" s="13">
        <f>IF(M2040,'Выгрузка из ревьюшницы'!H2040,INDEX('Доп настройки участников'!F:F,2+N2040))</f>
        <v>0</v>
      </c>
      <c r="D2040" s="13">
        <f>IF(M2040,'Выгрузка из ревьюшницы'!J2040,INDEX('Доп настройки участников'!G:G,2+N2040))</f>
        <v>0</v>
      </c>
      <c r="E2040" s="13" t="e">
        <f>INDEX('Сопоставление оценок'!$A$3:$A$14,MATCH(IF(M2040,'Выгрузка из ревьюшницы'!K2040,INDEX('Доп настройки участников'!H:H,2+N2040)),'Сопоставление оценок'!$C$3:$C$14,0))</f>
        <v>#N/A</v>
      </c>
      <c r="F2040" s="13" t="e">
        <f>INDEX('Сопоставление оценок'!$B$3:$B$14,MATCH(Table13[[#This Row],[mark_at_review]],'Сопоставление оценок'!$C$3:$C$14,0))</f>
        <v>#N/A</v>
      </c>
      <c r="G2040" s="13">
        <f>IF(M2040,IFERROR(IF(OR('Выгрузка из ревьюшницы'!X2040,'Выгрузка из ревьюшницы'!Z2040),1,0),0),INDEX('Доп настройки участников'!I:I,2+N2040))</f>
        <v>0</v>
      </c>
      <c r="H2040" s="13">
        <f>IF(M2040,'Выгрузка из ревьюшницы'!AJ2040,INDEX('Доп настройки участников'!J:J,2+N2040))</f>
        <v>0</v>
      </c>
      <c r="I2040" s="16" t="str">
        <f>IFERROR(IF($H2040=0,"",INDEX(Разметка!B:B,MATCH($H2040,Разметка!A:A,0))),0)</f>
        <v/>
      </c>
      <c r="J2040" s="16" t="str">
        <f>IFERROR(IF($H2040=0,"",INDEX(Разметка!C:C,MATCH($H2040,Разметка!A:A,0))),0)</f>
        <v/>
      </c>
      <c r="K2040" s="16" t="e">
        <f>IF($F2040&gt;0,IFERROR(MATCH(A2040,'Доп настройки участников'!A:A,0),-1)*(-1),0)</f>
        <v>#N/A</v>
      </c>
      <c r="L2040" s="16" t="str">
        <f t="shared" si="153"/>
        <v>Нет</v>
      </c>
      <c r="M2040" s="33" t="b">
        <f t="shared" si="154"/>
        <v>0</v>
      </c>
      <c r="N2040" s="33">
        <f t="shared" si="155"/>
        <v>2008</v>
      </c>
      <c r="O2040" s="33">
        <v>2039</v>
      </c>
    </row>
    <row r="2041" spans="1:15" x14ac:dyDescent="0.25">
      <c r="A2041" s="13">
        <f>IF(M2041,'Выгрузка из ревьюшницы'!B2041,INDEX('Доп настройки участников'!D:D,2+N2041))</f>
        <v>0</v>
      </c>
      <c r="B2041" s="13">
        <f>IF(M2041,'Выгрузка из ревьюшницы'!C2041,INDEX('Доп настройки участников'!E:E,2+N2041))</f>
        <v>0</v>
      </c>
      <c r="C2041" s="13">
        <f>IF(M2041,'Выгрузка из ревьюшницы'!H2041,INDEX('Доп настройки участников'!F:F,2+N2041))</f>
        <v>0</v>
      </c>
      <c r="D2041" s="13">
        <f>IF(M2041,'Выгрузка из ревьюшницы'!J2041,INDEX('Доп настройки участников'!G:G,2+N2041))</f>
        <v>0</v>
      </c>
      <c r="E2041" s="13" t="e">
        <f>INDEX('Сопоставление оценок'!$A$3:$A$14,MATCH(IF(M2041,'Выгрузка из ревьюшницы'!K2041,INDEX('Доп настройки участников'!H:H,2+N2041)),'Сопоставление оценок'!$C$3:$C$14,0))</f>
        <v>#N/A</v>
      </c>
      <c r="F2041" s="13" t="e">
        <f>INDEX('Сопоставление оценок'!$B$3:$B$14,MATCH(Table13[[#This Row],[mark_at_review]],'Сопоставление оценок'!$C$3:$C$14,0))</f>
        <v>#N/A</v>
      </c>
      <c r="G2041" s="13">
        <f>IF(M2041,IFERROR(IF(OR('Выгрузка из ревьюшницы'!X2041,'Выгрузка из ревьюшницы'!Z2041),1,0),0),INDEX('Доп настройки участников'!I:I,2+N2041))</f>
        <v>0</v>
      </c>
      <c r="H2041" s="13">
        <f>IF(M2041,'Выгрузка из ревьюшницы'!AJ2041,INDEX('Доп настройки участников'!J:J,2+N2041))</f>
        <v>0</v>
      </c>
      <c r="I2041" s="16" t="str">
        <f>IFERROR(IF($H2041=0,"",INDEX(Разметка!B:B,MATCH($H2041,Разметка!A:A,0))),0)</f>
        <v/>
      </c>
      <c r="J2041" s="16" t="str">
        <f>IFERROR(IF($H2041=0,"",INDEX(Разметка!C:C,MATCH($H2041,Разметка!A:A,0))),0)</f>
        <v/>
      </c>
      <c r="K2041" s="16" t="e">
        <f>IF($F2041&gt;0,IFERROR(MATCH(A2041,'Доп настройки участников'!A:A,0),-1)*(-1),0)</f>
        <v>#N/A</v>
      </c>
      <c r="L2041" s="16" t="str">
        <f t="shared" si="153"/>
        <v>Нет</v>
      </c>
      <c r="M2041" s="33" t="b">
        <f t="shared" si="154"/>
        <v>0</v>
      </c>
      <c r="N2041" s="33">
        <f t="shared" si="155"/>
        <v>2009</v>
      </c>
      <c r="O2041" s="33">
        <v>2040</v>
      </c>
    </row>
    <row r="2042" spans="1:15" x14ac:dyDescent="0.25">
      <c r="A2042" s="13">
        <f>IF(M2042,'Выгрузка из ревьюшницы'!B2042,INDEX('Доп настройки участников'!D:D,2+N2042))</f>
        <v>0</v>
      </c>
      <c r="B2042" s="13">
        <f>IF(M2042,'Выгрузка из ревьюшницы'!C2042,INDEX('Доп настройки участников'!E:E,2+N2042))</f>
        <v>0</v>
      </c>
      <c r="C2042" s="13">
        <f>IF(M2042,'Выгрузка из ревьюшницы'!H2042,INDEX('Доп настройки участников'!F:F,2+N2042))</f>
        <v>0</v>
      </c>
      <c r="D2042" s="13">
        <f>IF(M2042,'Выгрузка из ревьюшницы'!J2042,INDEX('Доп настройки участников'!G:G,2+N2042))</f>
        <v>0</v>
      </c>
      <c r="E2042" s="13" t="e">
        <f>INDEX('Сопоставление оценок'!$A$3:$A$14,MATCH(IF(M2042,'Выгрузка из ревьюшницы'!K2042,INDEX('Доп настройки участников'!H:H,2+N2042)),'Сопоставление оценок'!$C$3:$C$14,0))</f>
        <v>#N/A</v>
      </c>
      <c r="F2042" s="13" t="e">
        <f>INDEX('Сопоставление оценок'!$B$3:$B$14,MATCH(Table13[[#This Row],[mark_at_review]],'Сопоставление оценок'!$C$3:$C$14,0))</f>
        <v>#N/A</v>
      </c>
      <c r="G2042" s="13">
        <f>IF(M2042,IFERROR(IF(OR('Выгрузка из ревьюшницы'!X2042,'Выгрузка из ревьюшницы'!Z2042),1,0),0),INDEX('Доп настройки участников'!I:I,2+N2042))</f>
        <v>0</v>
      </c>
      <c r="H2042" s="13">
        <f>IF(M2042,'Выгрузка из ревьюшницы'!AJ2042,INDEX('Доп настройки участников'!J:J,2+N2042))</f>
        <v>0</v>
      </c>
      <c r="I2042" s="16" t="str">
        <f>IFERROR(IF($H2042=0,"",INDEX(Разметка!B:B,MATCH($H2042,Разметка!A:A,0))),0)</f>
        <v/>
      </c>
      <c r="J2042" s="16" t="str">
        <f>IFERROR(IF($H2042=0,"",INDEX(Разметка!C:C,MATCH($H2042,Разметка!A:A,0))),0)</f>
        <v/>
      </c>
      <c r="K2042" s="16" t="e">
        <f>IF($F2042&gt;0,IFERROR(MATCH(A2042,'Доп настройки участников'!A:A,0),-1)*(-1),0)</f>
        <v>#N/A</v>
      </c>
      <c r="L2042" s="16" t="str">
        <f t="shared" si="153"/>
        <v>Нет</v>
      </c>
      <c r="M2042" s="33" t="b">
        <f t="shared" si="154"/>
        <v>0</v>
      </c>
      <c r="N2042" s="33">
        <f t="shared" si="155"/>
        <v>2010</v>
      </c>
      <c r="O2042" s="33">
        <v>2041</v>
      </c>
    </row>
    <row r="2043" spans="1:15" x14ac:dyDescent="0.25">
      <c r="A2043" s="13">
        <f>IF(M2043,'Выгрузка из ревьюшницы'!B2043,INDEX('Доп настройки участников'!D:D,2+N2043))</f>
        <v>0</v>
      </c>
      <c r="B2043" s="13">
        <f>IF(M2043,'Выгрузка из ревьюшницы'!C2043,INDEX('Доп настройки участников'!E:E,2+N2043))</f>
        <v>0</v>
      </c>
      <c r="C2043" s="13">
        <f>IF(M2043,'Выгрузка из ревьюшницы'!H2043,INDEX('Доп настройки участников'!F:F,2+N2043))</f>
        <v>0</v>
      </c>
      <c r="D2043" s="13">
        <f>IF(M2043,'Выгрузка из ревьюшницы'!J2043,INDEX('Доп настройки участников'!G:G,2+N2043))</f>
        <v>0</v>
      </c>
      <c r="E2043" s="13" t="e">
        <f>INDEX('Сопоставление оценок'!$A$3:$A$14,MATCH(IF(M2043,'Выгрузка из ревьюшницы'!K2043,INDEX('Доп настройки участников'!H:H,2+N2043)),'Сопоставление оценок'!$C$3:$C$14,0))</f>
        <v>#N/A</v>
      </c>
      <c r="F2043" s="13" t="e">
        <f>INDEX('Сопоставление оценок'!$B$3:$B$14,MATCH(Table13[[#This Row],[mark_at_review]],'Сопоставление оценок'!$C$3:$C$14,0))</f>
        <v>#N/A</v>
      </c>
      <c r="G2043" s="13">
        <f>IF(M2043,IFERROR(IF(OR('Выгрузка из ревьюшницы'!X2043,'Выгрузка из ревьюшницы'!Z2043),1,0),0),INDEX('Доп настройки участников'!I:I,2+N2043))</f>
        <v>0</v>
      </c>
      <c r="H2043" s="13">
        <f>IF(M2043,'Выгрузка из ревьюшницы'!AJ2043,INDEX('Доп настройки участников'!J:J,2+N2043))</f>
        <v>0</v>
      </c>
      <c r="I2043" s="16" t="str">
        <f>IFERROR(IF($H2043=0,"",INDEX(Разметка!B:B,MATCH($H2043,Разметка!A:A,0))),0)</f>
        <v/>
      </c>
      <c r="J2043" s="16" t="str">
        <f>IFERROR(IF($H2043=0,"",INDEX(Разметка!C:C,MATCH($H2043,Разметка!A:A,0))),0)</f>
        <v/>
      </c>
      <c r="K2043" s="16" t="e">
        <f>IF($F2043&gt;0,IFERROR(MATCH(A2043,'Доп настройки участников'!A:A,0),-1)*(-1),0)</f>
        <v>#N/A</v>
      </c>
      <c r="L2043" s="16" t="str">
        <f t="shared" si="153"/>
        <v>Нет</v>
      </c>
      <c r="M2043" s="33" t="b">
        <f t="shared" si="154"/>
        <v>0</v>
      </c>
      <c r="N2043" s="33">
        <f t="shared" si="155"/>
        <v>2011</v>
      </c>
      <c r="O2043" s="33">
        <v>2042</v>
      </c>
    </row>
    <row r="2044" spans="1:15" x14ac:dyDescent="0.25">
      <c r="A2044" s="13">
        <f>IF(M2044,'Выгрузка из ревьюшницы'!B2044,INDEX('Доп настройки участников'!D:D,2+N2044))</f>
        <v>0</v>
      </c>
      <c r="B2044" s="13">
        <f>IF(M2044,'Выгрузка из ревьюшницы'!C2044,INDEX('Доп настройки участников'!E:E,2+N2044))</f>
        <v>0</v>
      </c>
      <c r="C2044" s="13">
        <f>IF(M2044,'Выгрузка из ревьюшницы'!H2044,INDEX('Доп настройки участников'!F:F,2+N2044))</f>
        <v>0</v>
      </c>
      <c r="D2044" s="13">
        <f>IF(M2044,'Выгрузка из ревьюшницы'!J2044,INDEX('Доп настройки участников'!G:G,2+N2044))</f>
        <v>0</v>
      </c>
      <c r="E2044" s="13" t="e">
        <f>INDEX('Сопоставление оценок'!$A$3:$A$14,MATCH(IF(M2044,'Выгрузка из ревьюшницы'!K2044,INDEX('Доп настройки участников'!H:H,2+N2044)),'Сопоставление оценок'!$C$3:$C$14,0))</f>
        <v>#N/A</v>
      </c>
      <c r="F2044" s="13" t="e">
        <f>INDEX('Сопоставление оценок'!$B$3:$B$14,MATCH(Table13[[#This Row],[mark_at_review]],'Сопоставление оценок'!$C$3:$C$14,0))</f>
        <v>#N/A</v>
      </c>
      <c r="G2044" s="13">
        <f>IF(M2044,IFERROR(IF(OR('Выгрузка из ревьюшницы'!X2044,'Выгрузка из ревьюшницы'!Z2044),1,0),0),INDEX('Доп настройки участников'!I:I,2+N2044))</f>
        <v>0</v>
      </c>
      <c r="H2044" s="13">
        <f>IF(M2044,'Выгрузка из ревьюшницы'!AJ2044,INDEX('Доп настройки участников'!J:J,2+N2044))</f>
        <v>0</v>
      </c>
      <c r="I2044" s="16" t="str">
        <f>IFERROR(IF($H2044=0,"",INDEX(Разметка!B:B,MATCH($H2044,Разметка!A:A,0))),0)</f>
        <v/>
      </c>
      <c r="J2044" s="16" t="str">
        <f>IFERROR(IF($H2044=0,"",INDEX(Разметка!C:C,MATCH($H2044,Разметка!A:A,0))),0)</f>
        <v/>
      </c>
      <c r="K2044" s="16" t="e">
        <f>IF($F2044&gt;0,IFERROR(MATCH(A2044,'Доп настройки участников'!A:A,0),-1)*(-1),0)</f>
        <v>#N/A</v>
      </c>
      <c r="L2044" s="16" t="str">
        <f t="shared" si="153"/>
        <v>Нет</v>
      </c>
      <c r="M2044" s="33" t="b">
        <f t="shared" si="154"/>
        <v>0</v>
      </c>
      <c r="N2044" s="33">
        <f t="shared" si="155"/>
        <v>2012</v>
      </c>
      <c r="O2044" s="33">
        <v>2043</v>
      </c>
    </row>
    <row r="2045" spans="1:15" x14ac:dyDescent="0.25">
      <c r="A2045" s="13">
        <f>IF(M2045,'Выгрузка из ревьюшницы'!B2045,INDEX('Доп настройки участников'!D:D,2+N2045))</f>
        <v>0</v>
      </c>
      <c r="B2045" s="13">
        <f>IF(M2045,'Выгрузка из ревьюшницы'!C2045,INDEX('Доп настройки участников'!E:E,2+N2045))</f>
        <v>0</v>
      </c>
      <c r="C2045" s="13">
        <f>IF(M2045,'Выгрузка из ревьюшницы'!H2045,INDEX('Доп настройки участников'!F:F,2+N2045))</f>
        <v>0</v>
      </c>
      <c r="D2045" s="13">
        <f>IF(M2045,'Выгрузка из ревьюшницы'!J2045,INDEX('Доп настройки участников'!G:G,2+N2045))</f>
        <v>0</v>
      </c>
      <c r="E2045" s="13" t="e">
        <f>INDEX('Сопоставление оценок'!$A$3:$A$14,MATCH(IF(M2045,'Выгрузка из ревьюшницы'!K2045,INDEX('Доп настройки участников'!H:H,2+N2045)),'Сопоставление оценок'!$C$3:$C$14,0))</f>
        <v>#N/A</v>
      </c>
      <c r="F2045" s="13" t="e">
        <f>INDEX('Сопоставление оценок'!$B$3:$B$14,MATCH(Table13[[#This Row],[mark_at_review]],'Сопоставление оценок'!$C$3:$C$14,0))</f>
        <v>#N/A</v>
      </c>
      <c r="G2045" s="13">
        <f>IF(M2045,IFERROR(IF(OR('Выгрузка из ревьюшницы'!X2045,'Выгрузка из ревьюшницы'!Z2045),1,0),0),INDEX('Доп настройки участников'!I:I,2+N2045))</f>
        <v>0</v>
      </c>
      <c r="H2045" s="13">
        <f>IF(M2045,'Выгрузка из ревьюшницы'!AJ2045,INDEX('Доп настройки участников'!J:J,2+N2045))</f>
        <v>0</v>
      </c>
      <c r="I2045" s="16" t="str">
        <f>IFERROR(IF($H2045=0,"",INDEX(Разметка!B:B,MATCH($H2045,Разметка!A:A,0))),0)</f>
        <v/>
      </c>
      <c r="J2045" s="16" t="str">
        <f>IFERROR(IF($H2045=0,"",INDEX(Разметка!C:C,MATCH($H2045,Разметка!A:A,0))),0)</f>
        <v/>
      </c>
      <c r="K2045" s="16" t="e">
        <f>IF($F2045&gt;0,IFERROR(MATCH(A2045,'Доп настройки участников'!A:A,0),-1)*(-1),0)</f>
        <v>#N/A</v>
      </c>
      <c r="L2045" s="16" t="str">
        <f t="shared" si="153"/>
        <v>Нет</v>
      </c>
      <c r="M2045" s="33" t="b">
        <f t="shared" si="154"/>
        <v>0</v>
      </c>
      <c r="N2045" s="33">
        <f t="shared" si="155"/>
        <v>2013</v>
      </c>
      <c r="O2045" s="33">
        <v>2044</v>
      </c>
    </row>
    <row r="2046" spans="1:15" x14ac:dyDescent="0.25">
      <c r="A2046" s="13">
        <f>IF(M2046,'Выгрузка из ревьюшницы'!B2046,INDEX('Доп настройки участников'!D:D,2+N2046))</f>
        <v>0</v>
      </c>
      <c r="B2046" s="13">
        <f>IF(M2046,'Выгрузка из ревьюшницы'!C2046,INDEX('Доп настройки участников'!E:E,2+N2046))</f>
        <v>0</v>
      </c>
      <c r="C2046" s="13">
        <f>IF(M2046,'Выгрузка из ревьюшницы'!H2046,INDEX('Доп настройки участников'!F:F,2+N2046))</f>
        <v>0</v>
      </c>
      <c r="D2046" s="13">
        <f>IF(M2046,'Выгрузка из ревьюшницы'!J2046,INDEX('Доп настройки участников'!G:G,2+N2046))</f>
        <v>0</v>
      </c>
      <c r="E2046" s="13" t="e">
        <f>INDEX('Сопоставление оценок'!$A$3:$A$14,MATCH(IF(M2046,'Выгрузка из ревьюшницы'!K2046,INDEX('Доп настройки участников'!H:H,2+N2046)),'Сопоставление оценок'!$C$3:$C$14,0))</f>
        <v>#N/A</v>
      </c>
      <c r="F2046" s="13" t="e">
        <f>INDEX('Сопоставление оценок'!$B$3:$B$14,MATCH(Table13[[#This Row],[mark_at_review]],'Сопоставление оценок'!$C$3:$C$14,0))</f>
        <v>#N/A</v>
      </c>
      <c r="G2046" s="13">
        <f>IF(M2046,IFERROR(IF(OR('Выгрузка из ревьюшницы'!X2046,'Выгрузка из ревьюшницы'!Z2046),1,0),0),INDEX('Доп настройки участников'!I:I,2+N2046))</f>
        <v>0</v>
      </c>
      <c r="H2046" s="13">
        <f>IF(M2046,'Выгрузка из ревьюшницы'!AJ2046,INDEX('Доп настройки участников'!J:J,2+N2046))</f>
        <v>0</v>
      </c>
      <c r="I2046" s="16" t="str">
        <f>IFERROR(IF($H2046=0,"",INDEX(Разметка!B:B,MATCH($H2046,Разметка!A:A,0))),0)</f>
        <v/>
      </c>
      <c r="J2046" s="16" t="str">
        <f>IFERROR(IF($H2046=0,"",INDEX(Разметка!C:C,MATCH($H2046,Разметка!A:A,0))),0)</f>
        <v/>
      </c>
      <c r="K2046" s="16" t="e">
        <f>IF($F2046&gt;0,IFERROR(MATCH(A2046,'Доп настройки участников'!A:A,0),-1)*(-1),0)</f>
        <v>#N/A</v>
      </c>
      <c r="L2046" s="16" t="str">
        <f t="shared" si="153"/>
        <v>Нет</v>
      </c>
      <c r="M2046" s="33" t="b">
        <f t="shared" si="154"/>
        <v>0</v>
      </c>
      <c r="N2046" s="33">
        <f t="shared" si="155"/>
        <v>2014</v>
      </c>
      <c r="O2046" s="33">
        <v>2045</v>
      </c>
    </row>
    <row r="2047" spans="1:15" x14ac:dyDescent="0.25">
      <c r="A2047" s="13">
        <f>IF(M2047,'Выгрузка из ревьюшницы'!B2047,INDEX('Доп настройки участников'!D:D,2+N2047))</f>
        <v>0</v>
      </c>
      <c r="B2047" s="13">
        <f>IF(M2047,'Выгрузка из ревьюшницы'!C2047,INDEX('Доп настройки участников'!E:E,2+N2047))</f>
        <v>0</v>
      </c>
      <c r="C2047" s="13">
        <f>IF(M2047,'Выгрузка из ревьюшницы'!H2047,INDEX('Доп настройки участников'!F:F,2+N2047))</f>
        <v>0</v>
      </c>
      <c r="D2047" s="13">
        <f>IF(M2047,'Выгрузка из ревьюшницы'!J2047,INDEX('Доп настройки участников'!G:G,2+N2047))</f>
        <v>0</v>
      </c>
      <c r="E2047" s="13" t="e">
        <f>INDEX('Сопоставление оценок'!$A$3:$A$14,MATCH(IF(M2047,'Выгрузка из ревьюшницы'!K2047,INDEX('Доп настройки участников'!H:H,2+N2047)),'Сопоставление оценок'!$C$3:$C$14,0))</f>
        <v>#N/A</v>
      </c>
      <c r="F2047" s="13" t="e">
        <f>INDEX('Сопоставление оценок'!$B$3:$B$14,MATCH(Table13[[#This Row],[mark_at_review]],'Сопоставление оценок'!$C$3:$C$14,0))</f>
        <v>#N/A</v>
      </c>
      <c r="G2047" s="13">
        <f>IF(M2047,IFERROR(IF(OR('Выгрузка из ревьюшницы'!X2047,'Выгрузка из ревьюшницы'!Z2047),1,0),0),INDEX('Доп настройки участников'!I:I,2+N2047))</f>
        <v>0</v>
      </c>
      <c r="H2047" s="13">
        <f>IF(M2047,'Выгрузка из ревьюшницы'!AJ2047,INDEX('Доп настройки участников'!J:J,2+N2047))</f>
        <v>0</v>
      </c>
      <c r="I2047" s="16" t="str">
        <f>IFERROR(IF($H2047=0,"",INDEX(Разметка!B:B,MATCH($H2047,Разметка!A:A,0))),0)</f>
        <v/>
      </c>
      <c r="J2047" s="16" t="str">
        <f>IFERROR(IF($H2047=0,"",INDEX(Разметка!C:C,MATCH($H2047,Разметка!A:A,0))),0)</f>
        <v/>
      </c>
      <c r="K2047" s="16" t="e">
        <f>IF($F2047&gt;0,IFERROR(MATCH(A2047,'Доп настройки участников'!A:A,0),-1)*(-1),0)</f>
        <v>#N/A</v>
      </c>
      <c r="L2047" s="16" t="str">
        <f t="shared" si="153"/>
        <v>Нет</v>
      </c>
      <c r="M2047" s="33" t="b">
        <f t="shared" si="154"/>
        <v>0</v>
      </c>
      <c r="N2047" s="33">
        <f t="shared" si="155"/>
        <v>2015</v>
      </c>
      <c r="O2047" s="33">
        <v>2046</v>
      </c>
    </row>
    <row r="2048" spans="1:15" x14ac:dyDescent="0.25">
      <c r="A2048" s="13">
        <f>IF(M2048,'Выгрузка из ревьюшницы'!B2048,INDEX('Доп настройки участников'!D:D,2+N2048))</f>
        <v>0</v>
      </c>
      <c r="B2048" s="13">
        <f>IF(M2048,'Выгрузка из ревьюшницы'!C2048,INDEX('Доп настройки участников'!E:E,2+N2048))</f>
        <v>0</v>
      </c>
      <c r="C2048" s="13">
        <f>IF(M2048,'Выгрузка из ревьюшницы'!H2048,INDEX('Доп настройки участников'!F:F,2+N2048))</f>
        <v>0</v>
      </c>
      <c r="D2048" s="13">
        <f>IF(M2048,'Выгрузка из ревьюшницы'!J2048,INDEX('Доп настройки участников'!G:G,2+N2048))</f>
        <v>0</v>
      </c>
      <c r="E2048" s="13" t="e">
        <f>INDEX('Сопоставление оценок'!$A$3:$A$14,MATCH(IF(M2048,'Выгрузка из ревьюшницы'!K2048,INDEX('Доп настройки участников'!H:H,2+N2048)),'Сопоставление оценок'!$C$3:$C$14,0))</f>
        <v>#N/A</v>
      </c>
      <c r="F2048" s="13" t="e">
        <f>INDEX('Сопоставление оценок'!$B$3:$B$14,MATCH(Table13[[#This Row],[mark_at_review]],'Сопоставление оценок'!$C$3:$C$14,0))</f>
        <v>#N/A</v>
      </c>
      <c r="G2048" s="13">
        <f>IF(M2048,IFERROR(IF(OR('Выгрузка из ревьюшницы'!X2048,'Выгрузка из ревьюшницы'!Z2048),1,0),0),INDEX('Доп настройки участников'!I:I,2+N2048))</f>
        <v>0</v>
      </c>
      <c r="H2048" s="13">
        <f>IF(M2048,'Выгрузка из ревьюшницы'!AJ2048,INDEX('Доп настройки участников'!J:J,2+N2048))</f>
        <v>0</v>
      </c>
      <c r="I2048" s="16" t="str">
        <f>IFERROR(IF($H2048=0,"",INDEX(Разметка!B:B,MATCH($H2048,Разметка!A:A,0))),0)</f>
        <v/>
      </c>
      <c r="J2048" s="16" t="str">
        <f>IFERROR(IF($H2048=0,"",INDEX(Разметка!C:C,MATCH($H2048,Разметка!A:A,0))),0)</f>
        <v/>
      </c>
      <c r="K2048" s="16" t="e">
        <f>IF($F2048&gt;0,IFERROR(MATCH(A2048,'Доп настройки участников'!A:A,0),-1)*(-1),0)</f>
        <v>#N/A</v>
      </c>
      <c r="L2048" s="16" t="str">
        <f t="shared" si="153"/>
        <v>Нет</v>
      </c>
      <c r="M2048" s="33" t="b">
        <f t="shared" si="154"/>
        <v>0</v>
      </c>
      <c r="N2048" s="33">
        <f t="shared" si="155"/>
        <v>2016</v>
      </c>
      <c r="O2048" s="33">
        <v>2047</v>
      </c>
    </row>
    <row r="2049" spans="1:15" x14ac:dyDescent="0.25">
      <c r="A2049" s="13">
        <f>IF(M2049,'Выгрузка из ревьюшницы'!B2049,INDEX('Доп настройки участников'!D:D,2+N2049))</f>
        <v>0</v>
      </c>
      <c r="B2049" s="13">
        <f>IF(M2049,'Выгрузка из ревьюшницы'!C2049,INDEX('Доп настройки участников'!E:E,2+N2049))</f>
        <v>0</v>
      </c>
      <c r="C2049" s="13">
        <f>IF(M2049,'Выгрузка из ревьюшницы'!H2049,INDEX('Доп настройки участников'!F:F,2+N2049))</f>
        <v>0</v>
      </c>
      <c r="D2049" s="13">
        <f>IF(M2049,'Выгрузка из ревьюшницы'!J2049,INDEX('Доп настройки участников'!G:G,2+N2049))</f>
        <v>0</v>
      </c>
      <c r="E2049" s="13" t="e">
        <f>INDEX('Сопоставление оценок'!$A$3:$A$14,MATCH(IF(M2049,'Выгрузка из ревьюшницы'!K2049,INDEX('Доп настройки участников'!H:H,2+N2049)),'Сопоставление оценок'!$C$3:$C$14,0))</f>
        <v>#N/A</v>
      </c>
      <c r="F2049" s="13" t="e">
        <f>INDEX('Сопоставление оценок'!$B$3:$B$14,MATCH(Table13[[#This Row],[mark_at_review]],'Сопоставление оценок'!$C$3:$C$14,0))</f>
        <v>#N/A</v>
      </c>
      <c r="G2049" s="13">
        <f>IF(M2049,IFERROR(IF(OR('Выгрузка из ревьюшницы'!X2049,'Выгрузка из ревьюшницы'!Z2049),1,0),0),INDEX('Доп настройки участников'!I:I,2+N2049))</f>
        <v>0</v>
      </c>
      <c r="H2049" s="13">
        <f>IF(M2049,'Выгрузка из ревьюшницы'!AJ2049,INDEX('Доп настройки участников'!J:J,2+N2049))</f>
        <v>0</v>
      </c>
      <c r="I2049" s="16" t="str">
        <f>IFERROR(IF($H2049=0,"",INDEX(Разметка!B:B,MATCH($H2049,Разметка!A:A,0))),0)</f>
        <v/>
      </c>
      <c r="J2049" s="16" t="str">
        <f>IFERROR(IF($H2049=0,"",INDEX(Разметка!C:C,MATCH($H2049,Разметка!A:A,0))),0)</f>
        <v/>
      </c>
      <c r="K2049" s="16" t="e">
        <f>IF($F2049&gt;0,IFERROR(MATCH(A2049,'Доп настройки участников'!A:A,0),-1)*(-1),0)</f>
        <v>#N/A</v>
      </c>
      <c r="L2049" s="16" t="str">
        <f t="shared" si="153"/>
        <v>Нет</v>
      </c>
      <c r="M2049" s="33" t="b">
        <f t="shared" si="154"/>
        <v>0</v>
      </c>
      <c r="N2049" s="33">
        <f t="shared" si="155"/>
        <v>2017</v>
      </c>
      <c r="O2049" s="33">
        <v>2048</v>
      </c>
    </row>
    <row r="2050" spans="1:15" x14ac:dyDescent="0.25">
      <c r="A2050" s="13">
        <f>IF(M2050,'Выгрузка из ревьюшницы'!B2050,INDEX('Доп настройки участников'!D:D,2+N2050))</f>
        <v>0</v>
      </c>
      <c r="B2050" s="13">
        <f>IF(M2050,'Выгрузка из ревьюшницы'!C2050,INDEX('Доп настройки участников'!E:E,2+N2050))</f>
        <v>0</v>
      </c>
      <c r="C2050" s="13">
        <f>IF(M2050,'Выгрузка из ревьюшницы'!H2050,INDEX('Доп настройки участников'!F:F,2+N2050))</f>
        <v>0</v>
      </c>
      <c r="D2050" s="13">
        <f>IF(M2050,'Выгрузка из ревьюшницы'!J2050,INDEX('Доп настройки участников'!G:G,2+N2050))</f>
        <v>0</v>
      </c>
      <c r="E2050" s="13" t="e">
        <f>INDEX('Сопоставление оценок'!$A$3:$A$14,MATCH(IF(M2050,'Выгрузка из ревьюшницы'!K2050,INDEX('Доп настройки участников'!H:H,2+N2050)),'Сопоставление оценок'!$C$3:$C$14,0))</f>
        <v>#N/A</v>
      </c>
      <c r="F2050" s="13" t="e">
        <f>INDEX('Сопоставление оценок'!$B$3:$B$14,MATCH(Table13[[#This Row],[mark_at_review]],'Сопоставление оценок'!$C$3:$C$14,0))</f>
        <v>#N/A</v>
      </c>
      <c r="G2050" s="13">
        <f>IF(M2050,IFERROR(IF(OR('Выгрузка из ревьюшницы'!X2050,'Выгрузка из ревьюшницы'!Z2050),1,0),0),INDEX('Доп настройки участников'!I:I,2+N2050))</f>
        <v>0</v>
      </c>
      <c r="H2050" s="13">
        <f>IF(M2050,'Выгрузка из ревьюшницы'!AJ2050,INDEX('Доп настройки участников'!J:J,2+N2050))</f>
        <v>0</v>
      </c>
      <c r="I2050" s="16" t="str">
        <f>IFERROR(IF($H2050=0,"",INDEX(Разметка!B:B,MATCH($H2050,Разметка!A:A,0))),0)</f>
        <v/>
      </c>
      <c r="J2050" s="16" t="str">
        <f>IFERROR(IF($H2050=0,"",INDEX(Разметка!C:C,MATCH($H2050,Разметка!A:A,0))),0)</f>
        <v/>
      </c>
      <c r="K2050" s="16" t="e">
        <f>IF($F2050&gt;0,IFERROR(MATCH(A2050,'Доп настройки участников'!A:A,0),-1)*(-1),0)</f>
        <v>#N/A</v>
      </c>
      <c r="L2050" s="16" t="str">
        <f t="shared" ref="L2050:L2113" si="156">IF($C2050&gt;=16,"Да","Нет")</f>
        <v>Нет</v>
      </c>
      <c r="M2050" s="33" t="b">
        <f t="shared" ref="M2050:M2113" si="157">O2050&lt;=$P$1</f>
        <v>0</v>
      </c>
      <c r="N2050" s="33">
        <f t="shared" si="155"/>
        <v>2018</v>
      </c>
      <c r="O2050" s="33">
        <v>2049</v>
      </c>
    </row>
    <row r="2051" spans="1:15" x14ac:dyDescent="0.25">
      <c r="A2051" s="13">
        <f>IF(M2051,'Выгрузка из ревьюшницы'!B2051,INDEX('Доп настройки участников'!D:D,2+N2051))</f>
        <v>0</v>
      </c>
      <c r="B2051" s="13">
        <f>IF(M2051,'Выгрузка из ревьюшницы'!C2051,INDEX('Доп настройки участников'!E:E,2+N2051))</f>
        <v>0</v>
      </c>
      <c r="C2051" s="13">
        <f>IF(M2051,'Выгрузка из ревьюшницы'!H2051,INDEX('Доп настройки участников'!F:F,2+N2051))</f>
        <v>0</v>
      </c>
      <c r="D2051" s="13">
        <f>IF(M2051,'Выгрузка из ревьюшницы'!J2051,INDEX('Доп настройки участников'!G:G,2+N2051))</f>
        <v>0</v>
      </c>
      <c r="E2051" s="13" t="e">
        <f>INDEX('Сопоставление оценок'!$A$3:$A$14,MATCH(IF(M2051,'Выгрузка из ревьюшницы'!K2051,INDEX('Доп настройки участников'!H:H,2+N2051)),'Сопоставление оценок'!$C$3:$C$14,0))</f>
        <v>#N/A</v>
      </c>
      <c r="F2051" s="13" t="e">
        <f>INDEX('Сопоставление оценок'!$B$3:$B$14,MATCH(Table13[[#This Row],[mark_at_review]],'Сопоставление оценок'!$C$3:$C$14,0))</f>
        <v>#N/A</v>
      </c>
      <c r="G2051" s="13">
        <f>IF(M2051,IFERROR(IF(OR('Выгрузка из ревьюшницы'!X2051,'Выгрузка из ревьюшницы'!Z2051),1,0),0),INDEX('Доп настройки участников'!I:I,2+N2051))</f>
        <v>0</v>
      </c>
      <c r="H2051" s="13">
        <f>IF(M2051,'Выгрузка из ревьюшницы'!AJ2051,INDEX('Доп настройки участников'!J:J,2+N2051))</f>
        <v>0</v>
      </c>
      <c r="I2051" s="16" t="str">
        <f>IFERROR(IF($H2051=0,"",INDEX(Разметка!B:B,MATCH($H2051,Разметка!A:A,0))),0)</f>
        <v/>
      </c>
      <c r="J2051" s="16" t="str">
        <f>IFERROR(IF($H2051=0,"",INDEX(Разметка!C:C,MATCH($H2051,Разметка!A:A,0))),0)</f>
        <v/>
      </c>
      <c r="K2051" s="16" t="e">
        <f>IF($F2051&gt;0,IFERROR(MATCH(A2051,'Доп настройки участников'!A:A,0),-1)*(-1),0)</f>
        <v>#N/A</v>
      </c>
      <c r="L2051" s="16" t="str">
        <f t="shared" si="156"/>
        <v>Нет</v>
      </c>
      <c r="M2051" s="33" t="b">
        <f t="shared" si="157"/>
        <v>0</v>
      </c>
      <c r="N2051" s="33">
        <f t="shared" ref="N2051:N2114" si="158">IF(M2051,0,N2050+1)</f>
        <v>2019</v>
      </c>
      <c r="O2051" s="33">
        <v>2050</v>
      </c>
    </row>
    <row r="2052" spans="1:15" x14ac:dyDescent="0.25">
      <c r="A2052" s="13">
        <f>IF(M2052,'Выгрузка из ревьюшницы'!B2052,INDEX('Доп настройки участников'!D:D,2+N2052))</f>
        <v>0</v>
      </c>
      <c r="B2052" s="13">
        <f>IF(M2052,'Выгрузка из ревьюшницы'!C2052,INDEX('Доп настройки участников'!E:E,2+N2052))</f>
        <v>0</v>
      </c>
      <c r="C2052" s="13">
        <f>IF(M2052,'Выгрузка из ревьюшницы'!H2052,INDEX('Доп настройки участников'!F:F,2+N2052))</f>
        <v>0</v>
      </c>
      <c r="D2052" s="13">
        <f>IF(M2052,'Выгрузка из ревьюшницы'!J2052,INDEX('Доп настройки участников'!G:G,2+N2052))</f>
        <v>0</v>
      </c>
      <c r="E2052" s="13" t="e">
        <f>INDEX('Сопоставление оценок'!$A$3:$A$14,MATCH(IF(M2052,'Выгрузка из ревьюшницы'!K2052,INDEX('Доп настройки участников'!H:H,2+N2052)),'Сопоставление оценок'!$C$3:$C$14,0))</f>
        <v>#N/A</v>
      </c>
      <c r="F2052" s="13" t="e">
        <f>INDEX('Сопоставление оценок'!$B$3:$B$14,MATCH(Table13[[#This Row],[mark_at_review]],'Сопоставление оценок'!$C$3:$C$14,0))</f>
        <v>#N/A</v>
      </c>
      <c r="G2052" s="13">
        <f>IF(M2052,IFERROR(IF(OR('Выгрузка из ревьюшницы'!X2052,'Выгрузка из ревьюшницы'!Z2052),1,0),0),INDEX('Доп настройки участников'!I:I,2+N2052))</f>
        <v>0</v>
      </c>
      <c r="H2052" s="13">
        <f>IF(M2052,'Выгрузка из ревьюшницы'!AJ2052,INDEX('Доп настройки участников'!J:J,2+N2052))</f>
        <v>0</v>
      </c>
      <c r="I2052" s="16" t="str">
        <f>IFERROR(IF($H2052=0,"",INDEX(Разметка!B:B,MATCH($H2052,Разметка!A:A,0))),0)</f>
        <v/>
      </c>
      <c r="J2052" s="16" t="str">
        <f>IFERROR(IF($H2052=0,"",INDEX(Разметка!C:C,MATCH($H2052,Разметка!A:A,0))),0)</f>
        <v/>
      </c>
      <c r="K2052" s="16" t="e">
        <f>IF($F2052&gt;0,IFERROR(MATCH(A2052,'Доп настройки участников'!A:A,0),-1)*(-1),0)</f>
        <v>#N/A</v>
      </c>
      <c r="L2052" s="16" t="str">
        <f t="shared" si="156"/>
        <v>Нет</v>
      </c>
      <c r="M2052" s="33" t="b">
        <f t="shared" si="157"/>
        <v>0</v>
      </c>
      <c r="N2052" s="33">
        <f t="shared" si="158"/>
        <v>2020</v>
      </c>
      <c r="O2052" s="33">
        <v>2051</v>
      </c>
    </row>
    <row r="2053" spans="1:15" x14ac:dyDescent="0.25">
      <c r="A2053" s="13">
        <f>IF(M2053,'Выгрузка из ревьюшницы'!B2053,INDEX('Доп настройки участников'!D:D,2+N2053))</f>
        <v>0</v>
      </c>
      <c r="B2053" s="13">
        <f>IF(M2053,'Выгрузка из ревьюшницы'!C2053,INDEX('Доп настройки участников'!E:E,2+N2053))</f>
        <v>0</v>
      </c>
      <c r="C2053" s="13">
        <f>IF(M2053,'Выгрузка из ревьюшницы'!H2053,INDEX('Доп настройки участников'!F:F,2+N2053))</f>
        <v>0</v>
      </c>
      <c r="D2053" s="13">
        <f>IF(M2053,'Выгрузка из ревьюшницы'!J2053,INDEX('Доп настройки участников'!G:G,2+N2053))</f>
        <v>0</v>
      </c>
      <c r="E2053" s="13" t="e">
        <f>INDEX('Сопоставление оценок'!$A$3:$A$14,MATCH(IF(M2053,'Выгрузка из ревьюшницы'!K2053,INDEX('Доп настройки участников'!H:H,2+N2053)),'Сопоставление оценок'!$C$3:$C$14,0))</f>
        <v>#N/A</v>
      </c>
      <c r="F2053" s="13" t="e">
        <f>INDEX('Сопоставление оценок'!$B$3:$B$14,MATCH(Table13[[#This Row],[mark_at_review]],'Сопоставление оценок'!$C$3:$C$14,0))</f>
        <v>#N/A</v>
      </c>
      <c r="G2053" s="13">
        <f>IF(M2053,IFERROR(IF(OR('Выгрузка из ревьюшницы'!X2053,'Выгрузка из ревьюшницы'!Z2053),1,0),0),INDEX('Доп настройки участников'!I:I,2+N2053))</f>
        <v>0</v>
      </c>
      <c r="H2053" s="13">
        <f>IF(M2053,'Выгрузка из ревьюшницы'!AJ2053,INDEX('Доп настройки участников'!J:J,2+N2053))</f>
        <v>0</v>
      </c>
      <c r="I2053" s="16" t="str">
        <f>IFERROR(IF($H2053=0,"",INDEX(Разметка!B:B,MATCH($H2053,Разметка!A:A,0))),0)</f>
        <v/>
      </c>
      <c r="J2053" s="16" t="str">
        <f>IFERROR(IF($H2053=0,"",INDEX(Разметка!C:C,MATCH($H2053,Разметка!A:A,0))),0)</f>
        <v/>
      </c>
      <c r="K2053" s="16" t="e">
        <f>IF($F2053&gt;0,IFERROR(MATCH(A2053,'Доп настройки участников'!A:A,0),-1)*(-1),0)</f>
        <v>#N/A</v>
      </c>
      <c r="L2053" s="16" t="str">
        <f t="shared" si="156"/>
        <v>Нет</v>
      </c>
      <c r="M2053" s="33" t="b">
        <f t="shared" si="157"/>
        <v>0</v>
      </c>
      <c r="N2053" s="33">
        <f t="shared" si="158"/>
        <v>2021</v>
      </c>
      <c r="O2053" s="33">
        <v>2052</v>
      </c>
    </row>
    <row r="2054" spans="1:15" x14ac:dyDescent="0.25">
      <c r="A2054" s="13">
        <f>IF(M2054,'Выгрузка из ревьюшницы'!B2054,INDEX('Доп настройки участников'!D:D,2+N2054))</f>
        <v>0</v>
      </c>
      <c r="B2054" s="13">
        <f>IF(M2054,'Выгрузка из ревьюшницы'!C2054,INDEX('Доп настройки участников'!E:E,2+N2054))</f>
        <v>0</v>
      </c>
      <c r="C2054" s="13">
        <f>IF(M2054,'Выгрузка из ревьюшницы'!H2054,INDEX('Доп настройки участников'!F:F,2+N2054))</f>
        <v>0</v>
      </c>
      <c r="D2054" s="13">
        <f>IF(M2054,'Выгрузка из ревьюшницы'!J2054,INDEX('Доп настройки участников'!G:G,2+N2054))</f>
        <v>0</v>
      </c>
      <c r="E2054" s="13" t="e">
        <f>INDEX('Сопоставление оценок'!$A$3:$A$14,MATCH(IF(M2054,'Выгрузка из ревьюшницы'!K2054,INDEX('Доп настройки участников'!H:H,2+N2054)),'Сопоставление оценок'!$C$3:$C$14,0))</f>
        <v>#N/A</v>
      </c>
      <c r="F2054" s="13" t="e">
        <f>INDEX('Сопоставление оценок'!$B$3:$B$14,MATCH(Table13[[#This Row],[mark_at_review]],'Сопоставление оценок'!$C$3:$C$14,0))</f>
        <v>#N/A</v>
      </c>
      <c r="G2054" s="13">
        <f>IF(M2054,IFERROR(IF(OR('Выгрузка из ревьюшницы'!X2054,'Выгрузка из ревьюшницы'!Z2054),1,0),0),INDEX('Доп настройки участников'!I:I,2+N2054))</f>
        <v>0</v>
      </c>
      <c r="H2054" s="13">
        <f>IF(M2054,'Выгрузка из ревьюшницы'!AJ2054,INDEX('Доп настройки участников'!J:J,2+N2054))</f>
        <v>0</v>
      </c>
      <c r="I2054" s="16" t="str">
        <f>IFERROR(IF($H2054=0,"",INDEX(Разметка!B:B,MATCH($H2054,Разметка!A:A,0))),0)</f>
        <v/>
      </c>
      <c r="J2054" s="16" t="str">
        <f>IFERROR(IF($H2054=0,"",INDEX(Разметка!C:C,MATCH($H2054,Разметка!A:A,0))),0)</f>
        <v/>
      </c>
      <c r="K2054" s="16" t="e">
        <f>IF($F2054&gt;0,IFERROR(MATCH(A2054,'Доп настройки участников'!A:A,0),-1)*(-1),0)</f>
        <v>#N/A</v>
      </c>
      <c r="L2054" s="16" t="str">
        <f t="shared" si="156"/>
        <v>Нет</v>
      </c>
      <c r="M2054" s="33" t="b">
        <f t="shared" si="157"/>
        <v>0</v>
      </c>
      <c r="N2054" s="33">
        <f t="shared" si="158"/>
        <v>2022</v>
      </c>
      <c r="O2054" s="33">
        <v>2053</v>
      </c>
    </row>
    <row r="2055" spans="1:15" x14ac:dyDescent="0.25">
      <c r="A2055" s="13">
        <f>IF(M2055,'Выгрузка из ревьюшницы'!B2055,INDEX('Доп настройки участников'!D:D,2+N2055))</f>
        <v>0</v>
      </c>
      <c r="B2055" s="13">
        <f>IF(M2055,'Выгрузка из ревьюшницы'!C2055,INDEX('Доп настройки участников'!E:E,2+N2055))</f>
        <v>0</v>
      </c>
      <c r="C2055" s="13">
        <f>IF(M2055,'Выгрузка из ревьюшницы'!H2055,INDEX('Доп настройки участников'!F:F,2+N2055))</f>
        <v>0</v>
      </c>
      <c r="D2055" s="13">
        <f>IF(M2055,'Выгрузка из ревьюшницы'!J2055,INDEX('Доп настройки участников'!G:G,2+N2055))</f>
        <v>0</v>
      </c>
      <c r="E2055" s="13" t="e">
        <f>INDEX('Сопоставление оценок'!$A$3:$A$14,MATCH(IF(M2055,'Выгрузка из ревьюшницы'!K2055,INDEX('Доп настройки участников'!H:H,2+N2055)),'Сопоставление оценок'!$C$3:$C$14,0))</f>
        <v>#N/A</v>
      </c>
      <c r="F2055" s="13" t="e">
        <f>INDEX('Сопоставление оценок'!$B$3:$B$14,MATCH(Table13[[#This Row],[mark_at_review]],'Сопоставление оценок'!$C$3:$C$14,0))</f>
        <v>#N/A</v>
      </c>
      <c r="G2055" s="13">
        <f>IF(M2055,IFERROR(IF(OR('Выгрузка из ревьюшницы'!X2055,'Выгрузка из ревьюшницы'!Z2055),1,0),0),INDEX('Доп настройки участников'!I:I,2+N2055))</f>
        <v>0</v>
      </c>
      <c r="H2055" s="13">
        <f>IF(M2055,'Выгрузка из ревьюшницы'!AJ2055,INDEX('Доп настройки участников'!J:J,2+N2055))</f>
        <v>0</v>
      </c>
      <c r="I2055" s="16" t="str">
        <f>IFERROR(IF($H2055=0,"",INDEX(Разметка!B:B,MATCH($H2055,Разметка!A:A,0))),0)</f>
        <v/>
      </c>
      <c r="J2055" s="16" t="str">
        <f>IFERROR(IF($H2055=0,"",INDEX(Разметка!C:C,MATCH($H2055,Разметка!A:A,0))),0)</f>
        <v/>
      </c>
      <c r="K2055" s="16" t="e">
        <f>IF($F2055&gt;0,IFERROR(MATCH(A2055,'Доп настройки участников'!A:A,0),-1)*(-1),0)</f>
        <v>#N/A</v>
      </c>
      <c r="L2055" s="16" t="str">
        <f t="shared" si="156"/>
        <v>Нет</v>
      </c>
      <c r="M2055" s="33" t="b">
        <f t="shared" si="157"/>
        <v>0</v>
      </c>
      <c r="N2055" s="33">
        <f t="shared" si="158"/>
        <v>2023</v>
      </c>
      <c r="O2055" s="33">
        <v>2054</v>
      </c>
    </row>
    <row r="2056" spans="1:15" x14ac:dyDescent="0.25">
      <c r="A2056" s="13">
        <f>IF(M2056,'Выгрузка из ревьюшницы'!B2056,INDEX('Доп настройки участников'!D:D,2+N2056))</f>
        <v>0</v>
      </c>
      <c r="B2056" s="13">
        <f>IF(M2056,'Выгрузка из ревьюшницы'!C2056,INDEX('Доп настройки участников'!E:E,2+N2056))</f>
        <v>0</v>
      </c>
      <c r="C2056" s="13">
        <f>IF(M2056,'Выгрузка из ревьюшницы'!H2056,INDEX('Доп настройки участников'!F:F,2+N2056))</f>
        <v>0</v>
      </c>
      <c r="D2056" s="13">
        <f>IF(M2056,'Выгрузка из ревьюшницы'!J2056,INDEX('Доп настройки участников'!G:G,2+N2056))</f>
        <v>0</v>
      </c>
      <c r="E2056" s="13" t="e">
        <f>INDEX('Сопоставление оценок'!$A$3:$A$14,MATCH(IF(M2056,'Выгрузка из ревьюшницы'!K2056,INDEX('Доп настройки участников'!H:H,2+N2056)),'Сопоставление оценок'!$C$3:$C$14,0))</f>
        <v>#N/A</v>
      </c>
      <c r="F2056" s="13" t="e">
        <f>INDEX('Сопоставление оценок'!$B$3:$B$14,MATCH(Table13[[#This Row],[mark_at_review]],'Сопоставление оценок'!$C$3:$C$14,0))</f>
        <v>#N/A</v>
      </c>
      <c r="G2056" s="13">
        <f>IF(M2056,IFERROR(IF(OR('Выгрузка из ревьюшницы'!X2056,'Выгрузка из ревьюшницы'!Z2056),1,0),0),INDEX('Доп настройки участников'!I:I,2+N2056))</f>
        <v>0</v>
      </c>
      <c r="H2056" s="13">
        <f>IF(M2056,'Выгрузка из ревьюшницы'!AJ2056,INDEX('Доп настройки участников'!J:J,2+N2056))</f>
        <v>0</v>
      </c>
      <c r="I2056" s="16" t="str">
        <f>IFERROR(IF($H2056=0,"",INDEX(Разметка!B:B,MATCH($H2056,Разметка!A:A,0))),0)</f>
        <v/>
      </c>
      <c r="J2056" s="16" t="str">
        <f>IFERROR(IF($H2056=0,"",INDEX(Разметка!C:C,MATCH($H2056,Разметка!A:A,0))),0)</f>
        <v/>
      </c>
      <c r="K2056" s="16" t="e">
        <f>IF($F2056&gt;0,IFERROR(MATCH(A2056,'Доп настройки участников'!A:A,0),-1)*(-1),0)</f>
        <v>#N/A</v>
      </c>
      <c r="L2056" s="16" t="str">
        <f t="shared" si="156"/>
        <v>Нет</v>
      </c>
      <c r="M2056" s="33" t="b">
        <f t="shared" si="157"/>
        <v>0</v>
      </c>
      <c r="N2056" s="33">
        <f t="shared" si="158"/>
        <v>2024</v>
      </c>
      <c r="O2056" s="33">
        <v>2055</v>
      </c>
    </row>
    <row r="2057" spans="1:15" x14ac:dyDescent="0.25">
      <c r="A2057" s="13">
        <f>IF(M2057,'Выгрузка из ревьюшницы'!B2057,INDEX('Доп настройки участников'!D:D,2+N2057))</f>
        <v>0</v>
      </c>
      <c r="B2057" s="13">
        <f>IF(M2057,'Выгрузка из ревьюшницы'!C2057,INDEX('Доп настройки участников'!E:E,2+N2057))</f>
        <v>0</v>
      </c>
      <c r="C2057" s="13">
        <f>IF(M2057,'Выгрузка из ревьюшницы'!H2057,INDEX('Доп настройки участников'!F:F,2+N2057))</f>
        <v>0</v>
      </c>
      <c r="D2057" s="13">
        <f>IF(M2057,'Выгрузка из ревьюшницы'!J2057,INDEX('Доп настройки участников'!G:G,2+N2057))</f>
        <v>0</v>
      </c>
      <c r="E2057" s="13" t="e">
        <f>INDEX('Сопоставление оценок'!$A$3:$A$14,MATCH(IF(M2057,'Выгрузка из ревьюшницы'!K2057,INDEX('Доп настройки участников'!H:H,2+N2057)),'Сопоставление оценок'!$C$3:$C$14,0))</f>
        <v>#N/A</v>
      </c>
      <c r="F2057" s="13" t="e">
        <f>INDEX('Сопоставление оценок'!$B$3:$B$14,MATCH(Table13[[#This Row],[mark_at_review]],'Сопоставление оценок'!$C$3:$C$14,0))</f>
        <v>#N/A</v>
      </c>
      <c r="G2057" s="13">
        <f>IF(M2057,IFERROR(IF(OR('Выгрузка из ревьюшницы'!X2057,'Выгрузка из ревьюшницы'!Z2057),1,0),0),INDEX('Доп настройки участников'!I:I,2+N2057))</f>
        <v>0</v>
      </c>
      <c r="H2057" s="13">
        <f>IF(M2057,'Выгрузка из ревьюшницы'!AJ2057,INDEX('Доп настройки участников'!J:J,2+N2057))</f>
        <v>0</v>
      </c>
      <c r="I2057" s="16" t="str">
        <f>IFERROR(IF($H2057=0,"",INDEX(Разметка!B:B,MATCH($H2057,Разметка!A:A,0))),0)</f>
        <v/>
      </c>
      <c r="J2057" s="16" t="str">
        <f>IFERROR(IF($H2057=0,"",INDEX(Разметка!C:C,MATCH($H2057,Разметка!A:A,0))),0)</f>
        <v/>
      </c>
      <c r="K2057" s="16" t="e">
        <f>IF($F2057&gt;0,IFERROR(MATCH(A2057,'Доп настройки участников'!A:A,0),-1)*(-1),0)</f>
        <v>#N/A</v>
      </c>
      <c r="L2057" s="16" t="str">
        <f t="shared" si="156"/>
        <v>Нет</v>
      </c>
      <c r="M2057" s="33" t="b">
        <f t="shared" si="157"/>
        <v>0</v>
      </c>
      <c r="N2057" s="33">
        <f t="shared" si="158"/>
        <v>2025</v>
      </c>
      <c r="O2057" s="33">
        <v>2056</v>
      </c>
    </row>
    <row r="2058" spans="1:15" x14ac:dyDescent="0.25">
      <c r="A2058" s="13">
        <f>IF(M2058,'Выгрузка из ревьюшницы'!B2058,INDEX('Доп настройки участников'!D:D,2+N2058))</f>
        <v>0</v>
      </c>
      <c r="B2058" s="13">
        <f>IF(M2058,'Выгрузка из ревьюшницы'!C2058,INDEX('Доп настройки участников'!E:E,2+N2058))</f>
        <v>0</v>
      </c>
      <c r="C2058" s="13">
        <f>IF(M2058,'Выгрузка из ревьюшницы'!H2058,INDEX('Доп настройки участников'!F:F,2+N2058))</f>
        <v>0</v>
      </c>
      <c r="D2058" s="13">
        <f>IF(M2058,'Выгрузка из ревьюшницы'!J2058,INDEX('Доп настройки участников'!G:G,2+N2058))</f>
        <v>0</v>
      </c>
      <c r="E2058" s="13" t="e">
        <f>INDEX('Сопоставление оценок'!$A$3:$A$14,MATCH(IF(M2058,'Выгрузка из ревьюшницы'!K2058,INDEX('Доп настройки участников'!H:H,2+N2058)),'Сопоставление оценок'!$C$3:$C$14,0))</f>
        <v>#N/A</v>
      </c>
      <c r="F2058" s="13" t="e">
        <f>INDEX('Сопоставление оценок'!$B$3:$B$14,MATCH(Table13[[#This Row],[mark_at_review]],'Сопоставление оценок'!$C$3:$C$14,0))</f>
        <v>#N/A</v>
      </c>
      <c r="G2058" s="13">
        <f>IF(M2058,IFERROR(IF(OR('Выгрузка из ревьюшницы'!X2058,'Выгрузка из ревьюшницы'!Z2058),1,0),0),INDEX('Доп настройки участников'!I:I,2+N2058))</f>
        <v>0</v>
      </c>
      <c r="H2058" s="13">
        <f>IF(M2058,'Выгрузка из ревьюшницы'!AJ2058,INDEX('Доп настройки участников'!J:J,2+N2058))</f>
        <v>0</v>
      </c>
      <c r="I2058" s="16" t="str">
        <f>IFERROR(IF($H2058=0,"",INDEX(Разметка!B:B,MATCH($H2058,Разметка!A:A,0))),0)</f>
        <v/>
      </c>
      <c r="J2058" s="16" t="str">
        <f>IFERROR(IF($H2058=0,"",INDEX(Разметка!C:C,MATCH($H2058,Разметка!A:A,0))),0)</f>
        <v/>
      </c>
      <c r="K2058" s="16" t="e">
        <f>IF($F2058&gt;0,IFERROR(MATCH(A2058,'Доп настройки участников'!A:A,0),-1)*(-1),0)</f>
        <v>#N/A</v>
      </c>
      <c r="L2058" s="16" t="str">
        <f t="shared" si="156"/>
        <v>Нет</v>
      </c>
      <c r="M2058" s="33" t="b">
        <f t="shared" si="157"/>
        <v>0</v>
      </c>
      <c r="N2058" s="33">
        <f t="shared" si="158"/>
        <v>2026</v>
      </c>
      <c r="O2058" s="33">
        <v>2057</v>
      </c>
    </row>
    <row r="2059" spans="1:15" x14ac:dyDescent="0.25">
      <c r="A2059" s="13">
        <f>IF(M2059,'Выгрузка из ревьюшницы'!B2059,INDEX('Доп настройки участников'!D:D,2+N2059))</f>
        <v>0</v>
      </c>
      <c r="B2059" s="13">
        <f>IF(M2059,'Выгрузка из ревьюшницы'!C2059,INDEX('Доп настройки участников'!E:E,2+N2059))</f>
        <v>0</v>
      </c>
      <c r="C2059" s="13">
        <f>IF(M2059,'Выгрузка из ревьюшницы'!H2059,INDEX('Доп настройки участников'!F:F,2+N2059))</f>
        <v>0</v>
      </c>
      <c r="D2059" s="13">
        <f>IF(M2059,'Выгрузка из ревьюшницы'!J2059,INDEX('Доп настройки участников'!G:G,2+N2059))</f>
        <v>0</v>
      </c>
      <c r="E2059" s="13" t="e">
        <f>INDEX('Сопоставление оценок'!$A$3:$A$14,MATCH(IF(M2059,'Выгрузка из ревьюшницы'!K2059,INDEX('Доп настройки участников'!H:H,2+N2059)),'Сопоставление оценок'!$C$3:$C$14,0))</f>
        <v>#N/A</v>
      </c>
      <c r="F2059" s="13" t="e">
        <f>INDEX('Сопоставление оценок'!$B$3:$B$14,MATCH(Table13[[#This Row],[mark_at_review]],'Сопоставление оценок'!$C$3:$C$14,0))</f>
        <v>#N/A</v>
      </c>
      <c r="G2059" s="13">
        <f>IF(M2059,IFERROR(IF(OR('Выгрузка из ревьюшницы'!X2059,'Выгрузка из ревьюшницы'!Z2059),1,0),0),INDEX('Доп настройки участников'!I:I,2+N2059))</f>
        <v>0</v>
      </c>
      <c r="H2059" s="13">
        <f>IF(M2059,'Выгрузка из ревьюшницы'!AJ2059,INDEX('Доп настройки участников'!J:J,2+N2059))</f>
        <v>0</v>
      </c>
      <c r="I2059" s="16" t="str">
        <f>IFERROR(IF($H2059=0,"",INDEX(Разметка!B:B,MATCH($H2059,Разметка!A:A,0))),0)</f>
        <v/>
      </c>
      <c r="J2059" s="16" t="str">
        <f>IFERROR(IF($H2059=0,"",INDEX(Разметка!C:C,MATCH($H2059,Разметка!A:A,0))),0)</f>
        <v/>
      </c>
      <c r="K2059" s="16" t="e">
        <f>IF($F2059&gt;0,IFERROR(MATCH(A2059,'Доп настройки участников'!A:A,0),-1)*(-1),0)</f>
        <v>#N/A</v>
      </c>
      <c r="L2059" s="16" t="str">
        <f t="shared" si="156"/>
        <v>Нет</v>
      </c>
      <c r="M2059" s="33" t="b">
        <f t="shared" si="157"/>
        <v>0</v>
      </c>
      <c r="N2059" s="33">
        <f t="shared" si="158"/>
        <v>2027</v>
      </c>
      <c r="O2059" s="33">
        <v>2058</v>
      </c>
    </row>
    <row r="2060" spans="1:15" x14ac:dyDescent="0.25">
      <c r="A2060" s="13">
        <f>IF(M2060,'Выгрузка из ревьюшницы'!B2060,INDEX('Доп настройки участников'!D:D,2+N2060))</f>
        <v>0</v>
      </c>
      <c r="B2060" s="13">
        <f>IF(M2060,'Выгрузка из ревьюшницы'!C2060,INDEX('Доп настройки участников'!E:E,2+N2060))</f>
        <v>0</v>
      </c>
      <c r="C2060" s="13">
        <f>IF(M2060,'Выгрузка из ревьюшницы'!H2060,INDEX('Доп настройки участников'!F:F,2+N2060))</f>
        <v>0</v>
      </c>
      <c r="D2060" s="13">
        <f>IF(M2060,'Выгрузка из ревьюшницы'!J2060,INDEX('Доп настройки участников'!G:G,2+N2060))</f>
        <v>0</v>
      </c>
      <c r="E2060" s="13" t="e">
        <f>INDEX('Сопоставление оценок'!$A$3:$A$14,MATCH(IF(M2060,'Выгрузка из ревьюшницы'!K2060,INDEX('Доп настройки участников'!H:H,2+N2060)),'Сопоставление оценок'!$C$3:$C$14,0))</f>
        <v>#N/A</v>
      </c>
      <c r="F2060" s="13" t="e">
        <f>INDEX('Сопоставление оценок'!$B$3:$B$14,MATCH(Table13[[#This Row],[mark_at_review]],'Сопоставление оценок'!$C$3:$C$14,0))</f>
        <v>#N/A</v>
      </c>
      <c r="G2060" s="13">
        <f>IF(M2060,IFERROR(IF(OR('Выгрузка из ревьюшницы'!X2060,'Выгрузка из ревьюшницы'!Z2060),1,0),0),INDEX('Доп настройки участников'!I:I,2+N2060))</f>
        <v>0</v>
      </c>
      <c r="H2060" s="13">
        <f>IF(M2060,'Выгрузка из ревьюшницы'!AJ2060,INDEX('Доп настройки участников'!J:J,2+N2060))</f>
        <v>0</v>
      </c>
      <c r="I2060" s="16" t="str">
        <f>IFERROR(IF($H2060=0,"",INDEX(Разметка!B:B,MATCH($H2060,Разметка!A:A,0))),0)</f>
        <v/>
      </c>
      <c r="J2060" s="16" t="str">
        <f>IFERROR(IF($H2060=0,"",INDEX(Разметка!C:C,MATCH($H2060,Разметка!A:A,0))),0)</f>
        <v/>
      </c>
      <c r="K2060" s="16" t="e">
        <f>IF($F2060&gt;0,IFERROR(MATCH(A2060,'Доп настройки участников'!A:A,0),-1)*(-1),0)</f>
        <v>#N/A</v>
      </c>
      <c r="L2060" s="16" t="str">
        <f t="shared" si="156"/>
        <v>Нет</v>
      </c>
      <c r="M2060" s="33" t="b">
        <f t="shared" si="157"/>
        <v>0</v>
      </c>
      <c r="N2060" s="33">
        <f t="shared" si="158"/>
        <v>2028</v>
      </c>
      <c r="O2060" s="33">
        <v>2059</v>
      </c>
    </row>
    <row r="2061" spans="1:15" x14ac:dyDescent="0.25">
      <c r="A2061" s="13">
        <f>IF(M2061,'Выгрузка из ревьюшницы'!B2061,INDEX('Доп настройки участников'!D:D,2+N2061))</f>
        <v>0</v>
      </c>
      <c r="B2061" s="13">
        <f>IF(M2061,'Выгрузка из ревьюшницы'!C2061,INDEX('Доп настройки участников'!E:E,2+N2061))</f>
        <v>0</v>
      </c>
      <c r="C2061" s="13">
        <f>IF(M2061,'Выгрузка из ревьюшницы'!H2061,INDEX('Доп настройки участников'!F:F,2+N2061))</f>
        <v>0</v>
      </c>
      <c r="D2061" s="13">
        <f>IF(M2061,'Выгрузка из ревьюшницы'!J2061,INDEX('Доп настройки участников'!G:G,2+N2061))</f>
        <v>0</v>
      </c>
      <c r="E2061" s="13" t="e">
        <f>INDEX('Сопоставление оценок'!$A$3:$A$14,MATCH(IF(M2061,'Выгрузка из ревьюшницы'!K2061,INDEX('Доп настройки участников'!H:H,2+N2061)),'Сопоставление оценок'!$C$3:$C$14,0))</f>
        <v>#N/A</v>
      </c>
      <c r="F2061" s="13" t="e">
        <f>INDEX('Сопоставление оценок'!$B$3:$B$14,MATCH(Table13[[#This Row],[mark_at_review]],'Сопоставление оценок'!$C$3:$C$14,0))</f>
        <v>#N/A</v>
      </c>
      <c r="G2061" s="13">
        <f>IF(M2061,IFERROR(IF(OR('Выгрузка из ревьюшницы'!X2061,'Выгрузка из ревьюшницы'!Z2061),1,0),0),INDEX('Доп настройки участников'!I:I,2+N2061))</f>
        <v>0</v>
      </c>
      <c r="H2061" s="13">
        <f>IF(M2061,'Выгрузка из ревьюшницы'!AJ2061,INDEX('Доп настройки участников'!J:J,2+N2061))</f>
        <v>0</v>
      </c>
      <c r="I2061" s="16" t="str">
        <f>IFERROR(IF($H2061=0,"",INDEX(Разметка!B:B,MATCH($H2061,Разметка!A:A,0))),0)</f>
        <v/>
      </c>
      <c r="J2061" s="16" t="str">
        <f>IFERROR(IF($H2061=0,"",INDEX(Разметка!C:C,MATCH($H2061,Разметка!A:A,0))),0)</f>
        <v/>
      </c>
      <c r="K2061" s="16" t="e">
        <f>IF($F2061&gt;0,IFERROR(MATCH(A2061,'Доп настройки участников'!A:A,0),-1)*(-1),0)</f>
        <v>#N/A</v>
      </c>
      <c r="L2061" s="16" t="str">
        <f t="shared" si="156"/>
        <v>Нет</v>
      </c>
      <c r="M2061" s="33" t="b">
        <f t="shared" si="157"/>
        <v>0</v>
      </c>
      <c r="N2061" s="33">
        <f t="shared" si="158"/>
        <v>2029</v>
      </c>
      <c r="O2061" s="33">
        <v>2060</v>
      </c>
    </row>
    <row r="2062" spans="1:15" x14ac:dyDescent="0.25">
      <c r="A2062" s="13">
        <f>IF(M2062,'Выгрузка из ревьюшницы'!B2062,INDEX('Доп настройки участников'!D:D,2+N2062))</f>
        <v>0</v>
      </c>
      <c r="B2062" s="13">
        <f>IF(M2062,'Выгрузка из ревьюшницы'!C2062,INDEX('Доп настройки участников'!E:E,2+N2062))</f>
        <v>0</v>
      </c>
      <c r="C2062" s="13">
        <f>IF(M2062,'Выгрузка из ревьюшницы'!H2062,INDEX('Доп настройки участников'!F:F,2+N2062))</f>
        <v>0</v>
      </c>
      <c r="D2062" s="13">
        <f>IF(M2062,'Выгрузка из ревьюшницы'!J2062,INDEX('Доп настройки участников'!G:G,2+N2062))</f>
        <v>0</v>
      </c>
      <c r="E2062" s="13" t="e">
        <f>INDEX('Сопоставление оценок'!$A$3:$A$14,MATCH(IF(M2062,'Выгрузка из ревьюшницы'!K2062,INDEX('Доп настройки участников'!H:H,2+N2062)),'Сопоставление оценок'!$C$3:$C$14,0))</f>
        <v>#N/A</v>
      </c>
      <c r="F2062" s="13" t="e">
        <f>INDEX('Сопоставление оценок'!$B$3:$B$14,MATCH(Table13[[#This Row],[mark_at_review]],'Сопоставление оценок'!$C$3:$C$14,0))</f>
        <v>#N/A</v>
      </c>
      <c r="G2062" s="13">
        <f>IF(M2062,IFERROR(IF(OR('Выгрузка из ревьюшницы'!X2062,'Выгрузка из ревьюшницы'!Z2062),1,0),0),INDEX('Доп настройки участников'!I:I,2+N2062))</f>
        <v>0</v>
      </c>
      <c r="H2062" s="13">
        <f>IF(M2062,'Выгрузка из ревьюшницы'!AJ2062,INDEX('Доп настройки участников'!J:J,2+N2062))</f>
        <v>0</v>
      </c>
      <c r="I2062" s="16" t="str">
        <f>IFERROR(IF($H2062=0,"",INDEX(Разметка!B:B,MATCH($H2062,Разметка!A:A,0))),0)</f>
        <v/>
      </c>
      <c r="J2062" s="16" t="str">
        <f>IFERROR(IF($H2062=0,"",INDEX(Разметка!C:C,MATCH($H2062,Разметка!A:A,0))),0)</f>
        <v/>
      </c>
      <c r="K2062" s="16" t="e">
        <f>IF($F2062&gt;0,IFERROR(MATCH(A2062,'Доп настройки участников'!A:A,0),-1)*(-1),0)</f>
        <v>#N/A</v>
      </c>
      <c r="L2062" s="16" t="str">
        <f t="shared" si="156"/>
        <v>Нет</v>
      </c>
      <c r="M2062" s="33" t="b">
        <f t="shared" si="157"/>
        <v>0</v>
      </c>
      <c r="N2062" s="33">
        <f t="shared" si="158"/>
        <v>2030</v>
      </c>
      <c r="O2062" s="33">
        <v>2061</v>
      </c>
    </row>
    <row r="2063" spans="1:15" x14ac:dyDescent="0.25">
      <c r="A2063" s="13">
        <f>IF(M2063,'Выгрузка из ревьюшницы'!B2063,INDEX('Доп настройки участников'!D:D,2+N2063))</f>
        <v>0</v>
      </c>
      <c r="B2063" s="13">
        <f>IF(M2063,'Выгрузка из ревьюшницы'!C2063,INDEX('Доп настройки участников'!E:E,2+N2063))</f>
        <v>0</v>
      </c>
      <c r="C2063" s="13">
        <f>IF(M2063,'Выгрузка из ревьюшницы'!H2063,INDEX('Доп настройки участников'!F:F,2+N2063))</f>
        <v>0</v>
      </c>
      <c r="D2063" s="13">
        <f>IF(M2063,'Выгрузка из ревьюшницы'!J2063,INDEX('Доп настройки участников'!G:G,2+N2063))</f>
        <v>0</v>
      </c>
      <c r="E2063" s="13" t="e">
        <f>INDEX('Сопоставление оценок'!$A$3:$A$14,MATCH(IF(M2063,'Выгрузка из ревьюшницы'!K2063,INDEX('Доп настройки участников'!H:H,2+N2063)),'Сопоставление оценок'!$C$3:$C$14,0))</f>
        <v>#N/A</v>
      </c>
      <c r="F2063" s="13" t="e">
        <f>INDEX('Сопоставление оценок'!$B$3:$B$14,MATCH(Table13[[#This Row],[mark_at_review]],'Сопоставление оценок'!$C$3:$C$14,0))</f>
        <v>#N/A</v>
      </c>
      <c r="G2063" s="13">
        <f>IF(M2063,IFERROR(IF(OR('Выгрузка из ревьюшницы'!X2063,'Выгрузка из ревьюшницы'!Z2063),1,0),0),INDEX('Доп настройки участников'!I:I,2+N2063))</f>
        <v>0</v>
      </c>
      <c r="H2063" s="13">
        <f>IF(M2063,'Выгрузка из ревьюшницы'!AJ2063,INDEX('Доп настройки участников'!J:J,2+N2063))</f>
        <v>0</v>
      </c>
      <c r="I2063" s="16" t="str">
        <f>IFERROR(IF($H2063=0,"",INDEX(Разметка!B:B,MATCH($H2063,Разметка!A:A,0))),0)</f>
        <v/>
      </c>
      <c r="J2063" s="16" t="str">
        <f>IFERROR(IF($H2063=0,"",INDEX(Разметка!C:C,MATCH($H2063,Разметка!A:A,0))),0)</f>
        <v/>
      </c>
      <c r="K2063" s="16" t="e">
        <f>IF($F2063&gt;0,IFERROR(MATCH(A2063,'Доп настройки участников'!A:A,0),-1)*(-1),0)</f>
        <v>#N/A</v>
      </c>
      <c r="L2063" s="16" t="str">
        <f t="shared" si="156"/>
        <v>Нет</v>
      </c>
      <c r="M2063" s="33" t="b">
        <f t="shared" si="157"/>
        <v>0</v>
      </c>
      <c r="N2063" s="33">
        <f t="shared" si="158"/>
        <v>2031</v>
      </c>
      <c r="O2063" s="33">
        <v>2062</v>
      </c>
    </row>
    <row r="2064" spans="1:15" x14ac:dyDescent="0.25">
      <c r="A2064" s="13">
        <f>IF(M2064,'Выгрузка из ревьюшницы'!B2064,INDEX('Доп настройки участников'!D:D,2+N2064))</f>
        <v>0</v>
      </c>
      <c r="B2064" s="13">
        <f>IF(M2064,'Выгрузка из ревьюшницы'!C2064,INDEX('Доп настройки участников'!E:E,2+N2064))</f>
        <v>0</v>
      </c>
      <c r="C2064" s="13">
        <f>IF(M2064,'Выгрузка из ревьюшницы'!H2064,INDEX('Доп настройки участников'!F:F,2+N2064))</f>
        <v>0</v>
      </c>
      <c r="D2064" s="13">
        <f>IF(M2064,'Выгрузка из ревьюшницы'!J2064,INDEX('Доп настройки участников'!G:G,2+N2064))</f>
        <v>0</v>
      </c>
      <c r="E2064" s="13" t="e">
        <f>INDEX('Сопоставление оценок'!$A$3:$A$14,MATCH(IF(M2064,'Выгрузка из ревьюшницы'!K2064,INDEX('Доп настройки участников'!H:H,2+N2064)),'Сопоставление оценок'!$C$3:$C$14,0))</f>
        <v>#N/A</v>
      </c>
      <c r="F2064" s="13" t="e">
        <f>INDEX('Сопоставление оценок'!$B$3:$B$14,MATCH(Table13[[#This Row],[mark_at_review]],'Сопоставление оценок'!$C$3:$C$14,0))</f>
        <v>#N/A</v>
      </c>
      <c r="G2064" s="13">
        <f>IF(M2064,IFERROR(IF(OR('Выгрузка из ревьюшницы'!X2064,'Выгрузка из ревьюшницы'!Z2064),1,0),0),INDEX('Доп настройки участников'!I:I,2+N2064))</f>
        <v>0</v>
      </c>
      <c r="H2064" s="13">
        <f>IF(M2064,'Выгрузка из ревьюшницы'!AJ2064,INDEX('Доп настройки участников'!J:J,2+N2064))</f>
        <v>0</v>
      </c>
      <c r="I2064" s="16" t="str">
        <f>IFERROR(IF($H2064=0,"",INDEX(Разметка!B:B,MATCH($H2064,Разметка!A:A,0))),0)</f>
        <v/>
      </c>
      <c r="J2064" s="16" t="str">
        <f>IFERROR(IF($H2064=0,"",INDEX(Разметка!C:C,MATCH($H2064,Разметка!A:A,0))),0)</f>
        <v/>
      </c>
      <c r="K2064" s="16" t="e">
        <f>IF($F2064&gt;0,IFERROR(MATCH(A2064,'Доп настройки участников'!A:A,0),-1)*(-1),0)</f>
        <v>#N/A</v>
      </c>
      <c r="L2064" s="16" t="str">
        <f t="shared" si="156"/>
        <v>Нет</v>
      </c>
      <c r="M2064" s="33" t="b">
        <f t="shared" si="157"/>
        <v>0</v>
      </c>
      <c r="N2064" s="33">
        <f t="shared" si="158"/>
        <v>2032</v>
      </c>
      <c r="O2064" s="33">
        <v>2063</v>
      </c>
    </row>
    <row r="2065" spans="1:15" x14ac:dyDescent="0.25">
      <c r="A2065" s="13">
        <f>IF(M2065,'Выгрузка из ревьюшницы'!B2065,INDEX('Доп настройки участников'!D:D,2+N2065))</f>
        <v>0</v>
      </c>
      <c r="B2065" s="13">
        <f>IF(M2065,'Выгрузка из ревьюшницы'!C2065,INDEX('Доп настройки участников'!E:E,2+N2065))</f>
        <v>0</v>
      </c>
      <c r="C2065" s="13">
        <f>IF(M2065,'Выгрузка из ревьюшницы'!H2065,INDEX('Доп настройки участников'!F:F,2+N2065))</f>
        <v>0</v>
      </c>
      <c r="D2065" s="13">
        <f>IF(M2065,'Выгрузка из ревьюшницы'!J2065,INDEX('Доп настройки участников'!G:G,2+N2065))</f>
        <v>0</v>
      </c>
      <c r="E2065" s="13" t="e">
        <f>INDEX('Сопоставление оценок'!$A$3:$A$14,MATCH(IF(M2065,'Выгрузка из ревьюшницы'!K2065,INDEX('Доп настройки участников'!H:H,2+N2065)),'Сопоставление оценок'!$C$3:$C$14,0))</f>
        <v>#N/A</v>
      </c>
      <c r="F2065" s="13" t="e">
        <f>INDEX('Сопоставление оценок'!$B$3:$B$14,MATCH(Table13[[#This Row],[mark_at_review]],'Сопоставление оценок'!$C$3:$C$14,0))</f>
        <v>#N/A</v>
      </c>
      <c r="G2065" s="13">
        <f>IF(M2065,IFERROR(IF(OR('Выгрузка из ревьюшницы'!X2065,'Выгрузка из ревьюшницы'!Z2065),1,0),0),INDEX('Доп настройки участников'!I:I,2+N2065))</f>
        <v>0</v>
      </c>
      <c r="H2065" s="13">
        <f>IF(M2065,'Выгрузка из ревьюшницы'!AJ2065,INDEX('Доп настройки участников'!J:J,2+N2065))</f>
        <v>0</v>
      </c>
      <c r="I2065" s="16" t="str">
        <f>IFERROR(IF($H2065=0,"",INDEX(Разметка!B:B,MATCH($H2065,Разметка!A:A,0))),0)</f>
        <v/>
      </c>
      <c r="J2065" s="16" t="str">
        <f>IFERROR(IF($H2065=0,"",INDEX(Разметка!C:C,MATCH($H2065,Разметка!A:A,0))),0)</f>
        <v/>
      </c>
      <c r="K2065" s="16" t="e">
        <f>IF($F2065&gt;0,IFERROR(MATCH(A2065,'Доп настройки участников'!A:A,0),-1)*(-1),0)</f>
        <v>#N/A</v>
      </c>
      <c r="L2065" s="16" t="str">
        <f t="shared" si="156"/>
        <v>Нет</v>
      </c>
      <c r="M2065" s="33" t="b">
        <f t="shared" si="157"/>
        <v>0</v>
      </c>
      <c r="N2065" s="33">
        <f t="shared" si="158"/>
        <v>2033</v>
      </c>
      <c r="O2065" s="33">
        <v>2064</v>
      </c>
    </row>
    <row r="2066" spans="1:15" x14ac:dyDescent="0.25">
      <c r="A2066" s="13">
        <f>IF(M2066,'Выгрузка из ревьюшницы'!B2066,INDEX('Доп настройки участников'!D:D,2+N2066))</f>
        <v>0</v>
      </c>
      <c r="B2066" s="13">
        <f>IF(M2066,'Выгрузка из ревьюшницы'!C2066,INDEX('Доп настройки участников'!E:E,2+N2066))</f>
        <v>0</v>
      </c>
      <c r="C2066" s="13">
        <f>IF(M2066,'Выгрузка из ревьюшницы'!H2066,INDEX('Доп настройки участников'!F:F,2+N2066))</f>
        <v>0</v>
      </c>
      <c r="D2066" s="13">
        <f>IF(M2066,'Выгрузка из ревьюшницы'!J2066,INDEX('Доп настройки участников'!G:G,2+N2066))</f>
        <v>0</v>
      </c>
      <c r="E2066" s="13" t="e">
        <f>INDEX('Сопоставление оценок'!$A$3:$A$14,MATCH(IF(M2066,'Выгрузка из ревьюшницы'!K2066,INDEX('Доп настройки участников'!H:H,2+N2066)),'Сопоставление оценок'!$C$3:$C$14,0))</f>
        <v>#N/A</v>
      </c>
      <c r="F2066" s="13" t="e">
        <f>INDEX('Сопоставление оценок'!$B$3:$B$14,MATCH(Table13[[#This Row],[mark_at_review]],'Сопоставление оценок'!$C$3:$C$14,0))</f>
        <v>#N/A</v>
      </c>
      <c r="G2066" s="13">
        <f>IF(M2066,IFERROR(IF(OR('Выгрузка из ревьюшницы'!X2066,'Выгрузка из ревьюшницы'!Z2066),1,0),0),INDEX('Доп настройки участников'!I:I,2+N2066))</f>
        <v>0</v>
      </c>
      <c r="H2066" s="13">
        <f>IF(M2066,'Выгрузка из ревьюшницы'!AJ2066,INDEX('Доп настройки участников'!J:J,2+N2066))</f>
        <v>0</v>
      </c>
      <c r="I2066" s="16" t="str">
        <f>IFERROR(IF($H2066=0,"",INDEX(Разметка!B:B,MATCH($H2066,Разметка!A:A,0))),0)</f>
        <v/>
      </c>
      <c r="J2066" s="16" t="str">
        <f>IFERROR(IF($H2066=0,"",INDEX(Разметка!C:C,MATCH($H2066,Разметка!A:A,0))),0)</f>
        <v/>
      </c>
      <c r="K2066" s="16" t="e">
        <f>IF($F2066&gt;0,IFERROR(MATCH(A2066,'Доп настройки участников'!A:A,0),-1)*(-1),0)</f>
        <v>#N/A</v>
      </c>
      <c r="L2066" s="16" t="str">
        <f t="shared" si="156"/>
        <v>Нет</v>
      </c>
      <c r="M2066" s="33" t="b">
        <f t="shared" si="157"/>
        <v>0</v>
      </c>
      <c r="N2066" s="33">
        <f t="shared" si="158"/>
        <v>2034</v>
      </c>
      <c r="O2066" s="33">
        <v>2065</v>
      </c>
    </row>
    <row r="2067" spans="1:15" x14ac:dyDescent="0.25">
      <c r="A2067" s="13">
        <f>IF(M2067,'Выгрузка из ревьюшницы'!B2067,INDEX('Доп настройки участников'!D:D,2+N2067))</f>
        <v>0</v>
      </c>
      <c r="B2067" s="13">
        <f>IF(M2067,'Выгрузка из ревьюшницы'!C2067,INDEX('Доп настройки участников'!E:E,2+N2067))</f>
        <v>0</v>
      </c>
      <c r="C2067" s="13">
        <f>IF(M2067,'Выгрузка из ревьюшницы'!H2067,INDEX('Доп настройки участников'!F:F,2+N2067))</f>
        <v>0</v>
      </c>
      <c r="D2067" s="13">
        <f>IF(M2067,'Выгрузка из ревьюшницы'!J2067,INDEX('Доп настройки участников'!G:G,2+N2067))</f>
        <v>0</v>
      </c>
      <c r="E2067" s="13" t="e">
        <f>INDEX('Сопоставление оценок'!$A$3:$A$14,MATCH(IF(M2067,'Выгрузка из ревьюшницы'!K2067,INDEX('Доп настройки участников'!H:H,2+N2067)),'Сопоставление оценок'!$C$3:$C$14,0))</f>
        <v>#N/A</v>
      </c>
      <c r="F2067" s="13" t="e">
        <f>INDEX('Сопоставление оценок'!$B$3:$B$14,MATCH(Table13[[#This Row],[mark_at_review]],'Сопоставление оценок'!$C$3:$C$14,0))</f>
        <v>#N/A</v>
      </c>
      <c r="G2067" s="13">
        <f>IF(M2067,IFERROR(IF(OR('Выгрузка из ревьюшницы'!X2067,'Выгрузка из ревьюшницы'!Z2067),1,0),0),INDEX('Доп настройки участников'!I:I,2+N2067))</f>
        <v>0</v>
      </c>
      <c r="H2067" s="13">
        <f>IF(M2067,'Выгрузка из ревьюшницы'!AJ2067,INDEX('Доп настройки участников'!J:J,2+N2067))</f>
        <v>0</v>
      </c>
      <c r="I2067" s="16" t="str">
        <f>IFERROR(IF($H2067=0,"",INDEX(Разметка!B:B,MATCH($H2067,Разметка!A:A,0))),0)</f>
        <v/>
      </c>
      <c r="J2067" s="16" t="str">
        <f>IFERROR(IF($H2067=0,"",INDEX(Разметка!C:C,MATCH($H2067,Разметка!A:A,0))),0)</f>
        <v/>
      </c>
      <c r="K2067" s="16" t="e">
        <f>IF($F2067&gt;0,IFERROR(MATCH(A2067,'Доп настройки участников'!A:A,0),-1)*(-1),0)</f>
        <v>#N/A</v>
      </c>
      <c r="L2067" s="16" t="str">
        <f t="shared" si="156"/>
        <v>Нет</v>
      </c>
      <c r="M2067" s="33" t="b">
        <f t="shared" si="157"/>
        <v>0</v>
      </c>
      <c r="N2067" s="33">
        <f t="shared" si="158"/>
        <v>2035</v>
      </c>
      <c r="O2067" s="33">
        <v>2066</v>
      </c>
    </row>
    <row r="2068" spans="1:15" x14ac:dyDescent="0.25">
      <c r="A2068" s="13">
        <f>IF(M2068,'Выгрузка из ревьюшницы'!B2068,INDEX('Доп настройки участников'!D:D,2+N2068))</f>
        <v>0</v>
      </c>
      <c r="B2068" s="13">
        <f>IF(M2068,'Выгрузка из ревьюшницы'!C2068,INDEX('Доп настройки участников'!E:E,2+N2068))</f>
        <v>0</v>
      </c>
      <c r="C2068" s="13">
        <f>IF(M2068,'Выгрузка из ревьюшницы'!H2068,INDEX('Доп настройки участников'!F:F,2+N2068))</f>
        <v>0</v>
      </c>
      <c r="D2068" s="13">
        <f>IF(M2068,'Выгрузка из ревьюшницы'!J2068,INDEX('Доп настройки участников'!G:G,2+N2068))</f>
        <v>0</v>
      </c>
      <c r="E2068" s="13" t="e">
        <f>INDEX('Сопоставление оценок'!$A$3:$A$14,MATCH(IF(M2068,'Выгрузка из ревьюшницы'!K2068,INDEX('Доп настройки участников'!H:H,2+N2068)),'Сопоставление оценок'!$C$3:$C$14,0))</f>
        <v>#N/A</v>
      </c>
      <c r="F2068" s="13" t="e">
        <f>INDEX('Сопоставление оценок'!$B$3:$B$14,MATCH(Table13[[#This Row],[mark_at_review]],'Сопоставление оценок'!$C$3:$C$14,0))</f>
        <v>#N/A</v>
      </c>
      <c r="G2068" s="13">
        <f>IF(M2068,IFERROR(IF(OR('Выгрузка из ревьюшницы'!X2068,'Выгрузка из ревьюшницы'!Z2068),1,0),0),INDEX('Доп настройки участников'!I:I,2+N2068))</f>
        <v>0</v>
      </c>
      <c r="H2068" s="13">
        <f>IF(M2068,'Выгрузка из ревьюшницы'!AJ2068,INDEX('Доп настройки участников'!J:J,2+N2068))</f>
        <v>0</v>
      </c>
      <c r="I2068" s="16" t="str">
        <f>IFERROR(IF($H2068=0,"",INDEX(Разметка!B:B,MATCH($H2068,Разметка!A:A,0))),0)</f>
        <v/>
      </c>
      <c r="J2068" s="16" t="str">
        <f>IFERROR(IF($H2068=0,"",INDEX(Разметка!C:C,MATCH($H2068,Разметка!A:A,0))),0)</f>
        <v/>
      </c>
      <c r="K2068" s="16" t="e">
        <f>IF($F2068&gt;0,IFERROR(MATCH(A2068,'Доп настройки участников'!A:A,0),-1)*(-1),0)</f>
        <v>#N/A</v>
      </c>
      <c r="L2068" s="16" t="str">
        <f t="shared" si="156"/>
        <v>Нет</v>
      </c>
      <c r="M2068" s="33" t="b">
        <f t="shared" si="157"/>
        <v>0</v>
      </c>
      <c r="N2068" s="33">
        <f t="shared" si="158"/>
        <v>2036</v>
      </c>
      <c r="O2068" s="33">
        <v>2067</v>
      </c>
    </row>
    <row r="2069" spans="1:15" x14ac:dyDescent="0.25">
      <c r="A2069" s="13">
        <f>IF(M2069,'Выгрузка из ревьюшницы'!B2069,INDEX('Доп настройки участников'!D:D,2+N2069))</f>
        <v>0</v>
      </c>
      <c r="B2069" s="13">
        <f>IF(M2069,'Выгрузка из ревьюшницы'!C2069,INDEX('Доп настройки участников'!E:E,2+N2069))</f>
        <v>0</v>
      </c>
      <c r="C2069" s="13">
        <f>IF(M2069,'Выгрузка из ревьюшницы'!H2069,INDEX('Доп настройки участников'!F:F,2+N2069))</f>
        <v>0</v>
      </c>
      <c r="D2069" s="13">
        <f>IF(M2069,'Выгрузка из ревьюшницы'!J2069,INDEX('Доп настройки участников'!G:G,2+N2069))</f>
        <v>0</v>
      </c>
      <c r="E2069" s="13" t="e">
        <f>INDEX('Сопоставление оценок'!$A$3:$A$14,MATCH(IF(M2069,'Выгрузка из ревьюшницы'!K2069,INDEX('Доп настройки участников'!H:H,2+N2069)),'Сопоставление оценок'!$C$3:$C$14,0))</f>
        <v>#N/A</v>
      </c>
      <c r="F2069" s="13" t="e">
        <f>INDEX('Сопоставление оценок'!$B$3:$B$14,MATCH(Table13[[#This Row],[mark_at_review]],'Сопоставление оценок'!$C$3:$C$14,0))</f>
        <v>#N/A</v>
      </c>
      <c r="G2069" s="13">
        <f>IF(M2069,IFERROR(IF(OR('Выгрузка из ревьюшницы'!X2069,'Выгрузка из ревьюшницы'!Z2069),1,0),0),INDEX('Доп настройки участников'!I:I,2+N2069))</f>
        <v>0</v>
      </c>
      <c r="H2069" s="13">
        <f>IF(M2069,'Выгрузка из ревьюшницы'!AJ2069,INDEX('Доп настройки участников'!J:J,2+N2069))</f>
        <v>0</v>
      </c>
      <c r="I2069" s="16" t="str">
        <f>IFERROR(IF($H2069=0,"",INDEX(Разметка!B:B,MATCH($H2069,Разметка!A:A,0))),0)</f>
        <v/>
      </c>
      <c r="J2069" s="16" t="str">
        <f>IFERROR(IF($H2069=0,"",INDEX(Разметка!C:C,MATCH($H2069,Разметка!A:A,0))),0)</f>
        <v/>
      </c>
      <c r="K2069" s="16" t="e">
        <f>IF($F2069&gt;0,IFERROR(MATCH(A2069,'Доп настройки участников'!A:A,0),-1)*(-1),0)</f>
        <v>#N/A</v>
      </c>
      <c r="L2069" s="16" t="str">
        <f t="shared" si="156"/>
        <v>Нет</v>
      </c>
      <c r="M2069" s="33" t="b">
        <f t="shared" si="157"/>
        <v>0</v>
      </c>
      <c r="N2069" s="33">
        <f t="shared" si="158"/>
        <v>2037</v>
      </c>
      <c r="O2069" s="33">
        <v>2068</v>
      </c>
    </row>
    <row r="2070" spans="1:15" x14ac:dyDescent="0.25">
      <c r="A2070" s="13">
        <f>IF(M2070,'Выгрузка из ревьюшницы'!B2070,INDEX('Доп настройки участников'!D:D,2+N2070))</f>
        <v>0</v>
      </c>
      <c r="B2070" s="13">
        <f>IF(M2070,'Выгрузка из ревьюшницы'!C2070,INDEX('Доп настройки участников'!E:E,2+N2070))</f>
        <v>0</v>
      </c>
      <c r="C2070" s="13">
        <f>IF(M2070,'Выгрузка из ревьюшницы'!H2070,INDEX('Доп настройки участников'!F:F,2+N2070))</f>
        <v>0</v>
      </c>
      <c r="D2070" s="13">
        <f>IF(M2070,'Выгрузка из ревьюшницы'!J2070,INDEX('Доп настройки участников'!G:G,2+N2070))</f>
        <v>0</v>
      </c>
      <c r="E2070" s="13" t="e">
        <f>INDEX('Сопоставление оценок'!$A$3:$A$14,MATCH(IF(M2070,'Выгрузка из ревьюшницы'!K2070,INDEX('Доп настройки участников'!H:H,2+N2070)),'Сопоставление оценок'!$C$3:$C$14,0))</f>
        <v>#N/A</v>
      </c>
      <c r="F2070" s="13" t="e">
        <f>INDEX('Сопоставление оценок'!$B$3:$B$14,MATCH(Table13[[#This Row],[mark_at_review]],'Сопоставление оценок'!$C$3:$C$14,0))</f>
        <v>#N/A</v>
      </c>
      <c r="G2070" s="13">
        <f>IF(M2070,IFERROR(IF(OR('Выгрузка из ревьюшницы'!X2070,'Выгрузка из ревьюшницы'!Z2070),1,0),0),INDEX('Доп настройки участников'!I:I,2+N2070))</f>
        <v>0</v>
      </c>
      <c r="H2070" s="13">
        <f>IF(M2070,'Выгрузка из ревьюшницы'!AJ2070,INDEX('Доп настройки участников'!J:J,2+N2070))</f>
        <v>0</v>
      </c>
      <c r="I2070" s="16" t="str">
        <f>IFERROR(IF($H2070=0,"",INDEX(Разметка!B:B,MATCH($H2070,Разметка!A:A,0))),0)</f>
        <v/>
      </c>
      <c r="J2070" s="16" t="str">
        <f>IFERROR(IF($H2070=0,"",INDEX(Разметка!C:C,MATCH($H2070,Разметка!A:A,0))),0)</f>
        <v/>
      </c>
      <c r="K2070" s="16" t="e">
        <f>IF($F2070&gt;0,IFERROR(MATCH(A2070,'Доп настройки участников'!A:A,0),-1)*(-1),0)</f>
        <v>#N/A</v>
      </c>
      <c r="L2070" s="16" t="str">
        <f t="shared" si="156"/>
        <v>Нет</v>
      </c>
      <c r="M2070" s="33" t="b">
        <f t="shared" si="157"/>
        <v>0</v>
      </c>
      <c r="N2070" s="33">
        <f t="shared" si="158"/>
        <v>2038</v>
      </c>
      <c r="O2070" s="33">
        <v>2069</v>
      </c>
    </row>
    <row r="2071" spans="1:15" x14ac:dyDescent="0.25">
      <c r="A2071" s="13">
        <f>IF(M2071,'Выгрузка из ревьюшницы'!B2071,INDEX('Доп настройки участников'!D:D,2+N2071))</f>
        <v>0</v>
      </c>
      <c r="B2071" s="13">
        <f>IF(M2071,'Выгрузка из ревьюшницы'!C2071,INDEX('Доп настройки участников'!E:E,2+N2071))</f>
        <v>0</v>
      </c>
      <c r="C2071" s="13">
        <f>IF(M2071,'Выгрузка из ревьюшницы'!H2071,INDEX('Доп настройки участников'!F:F,2+N2071))</f>
        <v>0</v>
      </c>
      <c r="D2071" s="13">
        <f>IF(M2071,'Выгрузка из ревьюшницы'!J2071,INDEX('Доп настройки участников'!G:G,2+N2071))</f>
        <v>0</v>
      </c>
      <c r="E2071" s="13" t="e">
        <f>INDEX('Сопоставление оценок'!$A$3:$A$14,MATCH(IF(M2071,'Выгрузка из ревьюшницы'!K2071,INDEX('Доп настройки участников'!H:H,2+N2071)),'Сопоставление оценок'!$C$3:$C$14,0))</f>
        <v>#N/A</v>
      </c>
      <c r="F2071" s="13" t="e">
        <f>INDEX('Сопоставление оценок'!$B$3:$B$14,MATCH(Table13[[#This Row],[mark_at_review]],'Сопоставление оценок'!$C$3:$C$14,0))</f>
        <v>#N/A</v>
      </c>
      <c r="G2071" s="13">
        <f>IF(M2071,IFERROR(IF(OR('Выгрузка из ревьюшницы'!X2071,'Выгрузка из ревьюшницы'!Z2071),1,0),0),INDEX('Доп настройки участников'!I:I,2+N2071))</f>
        <v>0</v>
      </c>
      <c r="H2071" s="13">
        <f>IF(M2071,'Выгрузка из ревьюшницы'!AJ2071,INDEX('Доп настройки участников'!J:J,2+N2071))</f>
        <v>0</v>
      </c>
      <c r="I2071" s="16" t="str">
        <f>IFERROR(IF($H2071=0,"",INDEX(Разметка!B:B,MATCH($H2071,Разметка!A:A,0))),0)</f>
        <v/>
      </c>
      <c r="J2071" s="16" t="str">
        <f>IFERROR(IF($H2071=0,"",INDEX(Разметка!C:C,MATCH($H2071,Разметка!A:A,0))),0)</f>
        <v/>
      </c>
      <c r="K2071" s="16" t="e">
        <f>IF($F2071&gt;0,IFERROR(MATCH(A2071,'Доп настройки участников'!A:A,0),-1)*(-1),0)</f>
        <v>#N/A</v>
      </c>
      <c r="L2071" s="16" t="str">
        <f t="shared" si="156"/>
        <v>Нет</v>
      </c>
      <c r="M2071" s="33" t="b">
        <f t="shared" si="157"/>
        <v>0</v>
      </c>
      <c r="N2071" s="33">
        <f t="shared" si="158"/>
        <v>2039</v>
      </c>
      <c r="O2071" s="33">
        <v>2070</v>
      </c>
    </row>
    <row r="2072" spans="1:15" x14ac:dyDescent="0.25">
      <c r="A2072" s="13">
        <f>IF(M2072,'Выгрузка из ревьюшницы'!B2072,INDEX('Доп настройки участников'!D:D,2+N2072))</f>
        <v>0</v>
      </c>
      <c r="B2072" s="13">
        <f>IF(M2072,'Выгрузка из ревьюшницы'!C2072,INDEX('Доп настройки участников'!E:E,2+N2072))</f>
        <v>0</v>
      </c>
      <c r="C2072" s="13">
        <f>IF(M2072,'Выгрузка из ревьюшницы'!H2072,INDEX('Доп настройки участников'!F:F,2+N2072))</f>
        <v>0</v>
      </c>
      <c r="D2072" s="13">
        <f>IF(M2072,'Выгрузка из ревьюшницы'!J2072,INDEX('Доп настройки участников'!G:G,2+N2072))</f>
        <v>0</v>
      </c>
      <c r="E2072" s="13" t="e">
        <f>INDEX('Сопоставление оценок'!$A$3:$A$14,MATCH(IF(M2072,'Выгрузка из ревьюшницы'!K2072,INDEX('Доп настройки участников'!H:H,2+N2072)),'Сопоставление оценок'!$C$3:$C$14,0))</f>
        <v>#N/A</v>
      </c>
      <c r="F2072" s="13" t="e">
        <f>INDEX('Сопоставление оценок'!$B$3:$B$14,MATCH(Table13[[#This Row],[mark_at_review]],'Сопоставление оценок'!$C$3:$C$14,0))</f>
        <v>#N/A</v>
      </c>
      <c r="G2072" s="13">
        <f>IF(M2072,IFERROR(IF(OR('Выгрузка из ревьюшницы'!X2072,'Выгрузка из ревьюшницы'!Z2072),1,0),0),INDEX('Доп настройки участников'!I:I,2+N2072))</f>
        <v>0</v>
      </c>
      <c r="H2072" s="13">
        <f>IF(M2072,'Выгрузка из ревьюшницы'!AJ2072,INDEX('Доп настройки участников'!J:J,2+N2072))</f>
        <v>0</v>
      </c>
      <c r="I2072" s="16" t="str">
        <f>IFERROR(IF($H2072=0,"",INDEX(Разметка!B:B,MATCH($H2072,Разметка!A:A,0))),0)</f>
        <v/>
      </c>
      <c r="J2072" s="16" t="str">
        <f>IFERROR(IF($H2072=0,"",INDEX(Разметка!C:C,MATCH($H2072,Разметка!A:A,0))),0)</f>
        <v/>
      </c>
      <c r="K2072" s="16" t="e">
        <f>IF($F2072&gt;0,IFERROR(MATCH(A2072,'Доп настройки участников'!A:A,0),-1)*(-1),0)</f>
        <v>#N/A</v>
      </c>
      <c r="L2072" s="16" t="str">
        <f t="shared" si="156"/>
        <v>Нет</v>
      </c>
      <c r="M2072" s="33" t="b">
        <f t="shared" si="157"/>
        <v>0</v>
      </c>
      <c r="N2072" s="33">
        <f t="shared" si="158"/>
        <v>2040</v>
      </c>
      <c r="O2072" s="33">
        <v>2071</v>
      </c>
    </row>
    <row r="2073" spans="1:15" x14ac:dyDescent="0.25">
      <c r="A2073" s="13">
        <f>IF(M2073,'Выгрузка из ревьюшницы'!B2073,INDEX('Доп настройки участников'!D:D,2+N2073))</f>
        <v>0</v>
      </c>
      <c r="B2073" s="13">
        <f>IF(M2073,'Выгрузка из ревьюшницы'!C2073,INDEX('Доп настройки участников'!E:E,2+N2073))</f>
        <v>0</v>
      </c>
      <c r="C2073" s="13">
        <f>IF(M2073,'Выгрузка из ревьюшницы'!H2073,INDEX('Доп настройки участников'!F:F,2+N2073))</f>
        <v>0</v>
      </c>
      <c r="D2073" s="13">
        <f>IF(M2073,'Выгрузка из ревьюшницы'!J2073,INDEX('Доп настройки участников'!G:G,2+N2073))</f>
        <v>0</v>
      </c>
      <c r="E2073" s="13" t="e">
        <f>INDEX('Сопоставление оценок'!$A$3:$A$14,MATCH(IF(M2073,'Выгрузка из ревьюшницы'!K2073,INDEX('Доп настройки участников'!H:H,2+N2073)),'Сопоставление оценок'!$C$3:$C$14,0))</f>
        <v>#N/A</v>
      </c>
      <c r="F2073" s="13" t="e">
        <f>INDEX('Сопоставление оценок'!$B$3:$B$14,MATCH(Table13[[#This Row],[mark_at_review]],'Сопоставление оценок'!$C$3:$C$14,0))</f>
        <v>#N/A</v>
      </c>
      <c r="G2073" s="13">
        <f>IF(M2073,IFERROR(IF(OR('Выгрузка из ревьюшницы'!X2073,'Выгрузка из ревьюшницы'!Z2073),1,0),0),INDEX('Доп настройки участников'!I:I,2+N2073))</f>
        <v>0</v>
      </c>
      <c r="H2073" s="13">
        <f>IF(M2073,'Выгрузка из ревьюшницы'!AJ2073,INDEX('Доп настройки участников'!J:J,2+N2073))</f>
        <v>0</v>
      </c>
      <c r="I2073" s="16" t="str">
        <f>IFERROR(IF($H2073=0,"",INDEX(Разметка!B:B,MATCH($H2073,Разметка!A:A,0))),0)</f>
        <v/>
      </c>
      <c r="J2073" s="16" t="str">
        <f>IFERROR(IF($H2073=0,"",INDEX(Разметка!C:C,MATCH($H2073,Разметка!A:A,0))),0)</f>
        <v/>
      </c>
      <c r="K2073" s="16" t="e">
        <f>IF($F2073&gt;0,IFERROR(MATCH(A2073,'Доп настройки участников'!A:A,0),-1)*(-1),0)</f>
        <v>#N/A</v>
      </c>
      <c r="L2073" s="16" t="str">
        <f t="shared" si="156"/>
        <v>Нет</v>
      </c>
      <c r="M2073" s="33" t="b">
        <f t="shared" si="157"/>
        <v>0</v>
      </c>
      <c r="N2073" s="33">
        <f t="shared" si="158"/>
        <v>2041</v>
      </c>
      <c r="O2073" s="33">
        <v>2072</v>
      </c>
    </row>
    <row r="2074" spans="1:15" x14ac:dyDescent="0.25">
      <c r="A2074" s="13">
        <f>IF(M2074,'Выгрузка из ревьюшницы'!B2074,INDEX('Доп настройки участников'!D:D,2+N2074))</f>
        <v>0</v>
      </c>
      <c r="B2074" s="13">
        <f>IF(M2074,'Выгрузка из ревьюшницы'!C2074,INDEX('Доп настройки участников'!E:E,2+N2074))</f>
        <v>0</v>
      </c>
      <c r="C2074" s="13">
        <f>IF(M2074,'Выгрузка из ревьюшницы'!H2074,INDEX('Доп настройки участников'!F:F,2+N2074))</f>
        <v>0</v>
      </c>
      <c r="D2074" s="13">
        <f>IF(M2074,'Выгрузка из ревьюшницы'!J2074,INDEX('Доп настройки участников'!G:G,2+N2074))</f>
        <v>0</v>
      </c>
      <c r="E2074" s="13" t="e">
        <f>INDEX('Сопоставление оценок'!$A$3:$A$14,MATCH(IF(M2074,'Выгрузка из ревьюшницы'!K2074,INDEX('Доп настройки участников'!H:H,2+N2074)),'Сопоставление оценок'!$C$3:$C$14,0))</f>
        <v>#N/A</v>
      </c>
      <c r="F2074" s="13" t="e">
        <f>INDEX('Сопоставление оценок'!$B$3:$B$14,MATCH(Table13[[#This Row],[mark_at_review]],'Сопоставление оценок'!$C$3:$C$14,0))</f>
        <v>#N/A</v>
      </c>
      <c r="G2074" s="13">
        <f>IF(M2074,IFERROR(IF(OR('Выгрузка из ревьюшницы'!X2074,'Выгрузка из ревьюшницы'!Z2074),1,0),0),INDEX('Доп настройки участников'!I:I,2+N2074))</f>
        <v>0</v>
      </c>
      <c r="H2074" s="13">
        <f>IF(M2074,'Выгрузка из ревьюшницы'!AJ2074,INDEX('Доп настройки участников'!J:J,2+N2074))</f>
        <v>0</v>
      </c>
      <c r="I2074" s="16" t="str">
        <f>IFERROR(IF($H2074=0,"",INDEX(Разметка!B:B,MATCH($H2074,Разметка!A:A,0))),0)</f>
        <v/>
      </c>
      <c r="J2074" s="16" t="str">
        <f>IFERROR(IF($H2074=0,"",INDEX(Разметка!C:C,MATCH($H2074,Разметка!A:A,0))),0)</f>
        <v/>
      </c>
      <c r="K2074" s="16" t="e">
        <f>IF($F2074&gt;0,IFERROR(MATCH(A2074,'Доп настройки участников'!A:A,0),-1)*(-1),0)</f>
        <v>#N/A</v>
      </c>
      <c r="L2074" s="16" t="str">
        <f t="shared" si="156"/>
        <v>Нет</v>
      </c>
      <c r="M2074" s="33" t="b">
        <f t="shared" si="157"/>
        <v>0</v>
      </c>
      <c r="N2074" s="33">
        <f t="shared" si="158"/>
        <v>2042</v>
      </c>
      <c r="O2074" s="33">
        <v>2073</v>
      </c>
    </row>
    <row r="2075" spans="1:15" x14ac:dyDescent="0.25">
      <c r="A2075" s="13">
        <f>IF(M2075,'Выгрузка из ревьюшницы'!B2075,INDEX('Доп настройки участников'!D:D,2+N2075))</f>
        <v>0</v>
      </c>
      <c r="B2075" s="13">
        <f>IF(M2075,'Выгрузка из ревьюшницы'!C2075,INDEX('Доп настройки участников'!E:E,2+N2075))</f>
        <v>0</v>
      </c>
      <c r="C2075" s="13">
        <f>IF(M2075,'Выгрузка из ревьюшницы'!H2075,INDEX('Доп настройки участников'!F:F,2+N2075))</f>
        <v>0</v>
      </c>
      <c r="D2075" s="13">
        <f>IF(M2075,'Выгрузка из ревьюшницы'!J2075,INDEX('Доп настройки участников'!G:G,2+N2075))</f>
        <v>0</v>
      </c>
      <c r="E2075" s="13" t="e">
        <f>INDEX('Сопоставление оценок'!$A$3:$A$14,MATCH(IF(M2075,'Выгрузка из ревьюшницы'!K2075,INDEX('Доп настройки участников'!H:H,2+N2075)),'Сопоставление оценок'!$C$3:$C$14,0))</f>
        <v>#N/A</v>
      </c>
      <c r="F2075" s="13" t="e">
        <f>INDEX('Сопоставление оценок'!$B$3:$B$14,MATCH(Table13[[#This Row],[mark_at_review]],'Сопоставление оценок'!$C$3:$C$14,0))</f>
        <v>#N/A</v>
      </c>
      <c r="G2075" s="13">
        <f>IF(M2075,IFERROR(IF(OR('Выгрузка из ревьюшницы'!X2075,'Выгрузка из ревьюшницы'!Z2075),1,0),0),INDEX('Доп настройки участников'!I:I,2+N2075))</f>
        <v>0</v>
      </c>
      <c r="H2075" s="13">
        <f>IF(M2075,'Выгрузка из ревьюшницы'!AJ2075,INDEX('Доп настройки участников'!J:J,2+N2075))</f>
        <v>0</v>
      </c>
      <c r="I2075" s="16" t="str">
        <f>IFERROR(IF($H2075=0,"",INDEX(Разметка!B:B,MATCH($H2075,Разметка!A:A,0))),0)</f>
        <v/>
      </c>
      <c r="J2075" s="16" t="str">
        <f>IFERROR(IF($H2075=0,"",INDEX(Разметка!C:C,MATCH($H2075,Разметка!A:A,0))),0)</f>
        <v/>
      </c>
      <c r="K2075" s="16" t="e">
        <f>IF($F2075&gt;0,IFERROR(MATCH(A2075,'Доп настройки участников'!A:A,0),-1)*(-1),0)</f>
        <v>#N/A</v>
      </c>
      <c r="L2075" s="16" t="str">
        <f t="shared" si="156"/>
        <v>Нет</v>
      </c>
      <c r="M2075" s="33" t="b">
        <f t="shared" si="157"/>
        <v>0</v>
      </c>
      <c r="N2075" s="33">
        <f t="shared" si="158"/>
        <v>2043</v>
      </c>
      <c r="O2075" s="33">
        <v>2074</v>
      </c>
    </row>
    <row r="2076" spans="1:15" x14ac:dyDescent="0.25">
      <c r="A2076" s="13">
        <f>IF(M2076,'Выгрузка из ревьюшницы'!B2076,INDEX('Доп настройки участников'!D:D,2+N2076))</f>
        <v>0</v>
      </c>
      <c r="B2076" s="13">
        <f>IF(M2076,'Выгрузка из ревьюшницы'!C2076,INDEX('Доп настройки участников'!E:E,2+N2076))</f>
        <v>0</v>
      </c>
      <c r="C2076" s="13">
        <f>IF(M2076,'Выгрузка из ревьюшницы'!H2076,INDEX('Доп настройки участников'!F:F,2+N2076))</f>
        <v>0</v>
      </c>
      <c r="D2076" s="13">
        <f>IF(M2076,'Выгрузка из ревьюшницы'!J2076,INDEX('Доп настройки участников'!G:G,2+N2076))</f>
        <v>0</v>
      </c>
      <c r="E2076" s="13" t="e">
        <f>INDEX('Сопоставление оценок'!$A$3:$A$14,MATCH(IF(M2076,'Выгрузка из ревьюшницы'!K2076,INDEX('Доп настройки участников'!H:H,2+N2076)),'Сопоставление оценок'!$C$3:$C$14,0))</f>
        <v>#N/A</v>
      </c>
      <c r="F2076" s="13" t="e">
        <f>INDEX('Сопоставление оценок'!$B$3:$B$14,MATCH(Table13[[#This Row],[mark_at_review]],'Сопоставление оценок'!$C$3:$C$14,0))</f>
        <v>#N/A</v>
      </c>
      <c r="G2076" s="13">
        <f>IF(M2076,IFERROR(IF(OR('Выгрузка из ревьюшницы'!X2076,'Выгрузка из ревьюшницы'!Z2076),1,0),0),INDEX('Доп настройки участников'!I:I,2+N2076))</f>
        <v>0</v>
      </c>
      <c r="H2076" s="13">
        <f>IF(M2076,'Выгрузка из ревьюшницы'!AJ2076,INDEX('Доп настройки участников'!J:J,2+N2076))</f>
        <v>0</v>
      </c>
      <c r="I2076" s="16" t="str">
        <f>IFERROR(IF($H2076=0,"",INDEX(Разметка!B:B,MATCH($H2076,Разметка!A:A,0))),0)</f>
        <v/>
      </c>
      <c r="J2076" s="16" t="str">
        <f>IFERROR(IF($H2076=0,"",INDEX(Разметка!C:C,MATCH($H2076,Разметка!A:A,0))),0)</f>
        <v/>
      </c>
      <c r="K2076" s="16" t="e">
        <f>IF($F2076&gt;0,IFERROR(MATCH(A2076,'Доп настройки участников'!A:A,0),-1)*(-1),0)</f>
        <v>#N/A</v>
      </c>
      <c r="L2076" s="16" t="str">
        <f t="shared" si="156"/>
        <v>Нет</v>
      </c>
      <c r="M2076" s="33" t="b">
        <f t="shared" si="157"/>
        <v>0</v>
      </c>
      <c r="N2076" s="33">
        <f t="shared" si="158"/>
        <v>2044</v>
      </c>
      <c r="O2076" s="33">
        <v>2075</v>
      </c>
    </row>
    <row r="2077" spans="1:15" x14ac:dyDescent="0.25">
      <c r="A2077" s="13">
        <f>IF(M2077,'Выгрузка из ревьюшницы'!B2077,INDEX('Доп настройки участников'!D:D,2+N2077))</f>
        <v>0</v>
      </c>
      <c r="B2077" s="13">
        <f>IF(M2077,'Выгрузка из ревьюшницы'!C2077,INDEX('Доп настройки участников'!E:E,2+N2077))</f>
        <v>0</v>
      </c>
      <c r="C2077" s="13">
        <f>IF(M2077,'Выгрузка из ревьюшницы'!H2077,INDEX('Доп настройки участников'!F:F,2+N2077))</f>
        <v>0</v>
      </c>
      <c r="D2077" s="13">
        <f>IF(M2077,'Выгрузка из ревьюшницы'!J2077,INDEX('Доп настройки участников'!G:G,2+N2077))</f>
        <v>0</v>
      </c>
      <c r="E2077" s="13" t="e">
        <f>INDEX('Сопоставление оценок'!$A$3:$A$14,MATCH(IF(M2077,'Выгрузка из ревьюшницы'!K2077,INDEX('Доп настройки участников'!H:H,2+N2077)),'Сопоставление оценок'!$C$3:$C$14,0))</f>
        <v>#N/A</v>
      </c>
      <c r="F2077" s="13" t="e">
        <f>INDEX('Сопоставление оценок'!$B$3:$B$14,MATCH(Table13[[#This Row],[mark_at_review]],'Сопоставление оценок'!$C$3:$C$14,0))</f>
        <v>#N/A</v>
      </c>
      <c r="G2077" s="13">
        <f>IF(M2077,IFERROR(IF(OR('Выгрузка из ревьюшницы'!X2077,'Выгрузка из ревьюшницы'!Z2077),1,0),0),INDEX('Доп настройки участников'!I:I,2+N2077))</f>
        <v>0</v>
      </c>
      <c r="H2077" s="13">
        <f>IF(M2077,'Выгрузка из ревьюшницы'!AJ2077,INDEX('Доп настройки участников'!J:J,2+N2077))</f>
        <v>0</v>
      </c>
      <c r="I2077" s="16" t="str">
        <f>IFERROR(IF($H2077=0,"",INDEX(Разметка!B:B,MATCH($H2077,Разметка!A:A,0))),0)</f>
        <v/>
      </c>
      <c r="J2077" s="16" t="str">
        <f>IFERROR(IF($H2077=0,"",INDEX(Разметка!C:C,MATCH($H2077,Разметка!A:A,0))),0)</f>
        <v/>
      </c>
      <c r="K2077" s="16" t="e">
        <f>IF($F2077&gt;0,IFERROR(MATCH(A2077,'Доп настройки участников'!A:A,0),-1)*(-1),0)</f>
        <v>#N/A</v>
      </c>
      <c r="L2077" s="16" t="str">
        <f t="shared" si="156"/>
        <v>Нет</v>
      </c>
      <c r="M2077" s="33" t="b">
        <f t="shared" si="157"/>
        <v>0</v>
      </c>
      <c r="N2077" s="33">
        <f t="shared" si="158"/>
        <v>2045</v>
      </c>
      <c r="O2077" s="33">
        <v>2076</v>
      </c>
    </row>
    <row r="2078" spans="1:15" x14ac:dyDescent="0.25">
      <c r="A2078" s="13">
        <f>IF(M2078,'Выгрузка из ревьюшницы'!B2078,INDEX('Доп настройки участников'!D:D,2+N2078))</f>
        <v>0</v>
      </c>
      <c r="B2078" s="13">
        <f>IF(M2078,'Выгрузка из ревьюшницы'!C2078,INDEX('Доп настройки участников'!E:E,2+N2078))</f>
        <v>0</v>
      </c>
      <c r="C2078" s="13">
        <f>IF(M2078,'Выгрузка из ревьюшницы'!H2078,INDEX('Доп настройки участников'!F:F,2+N2078))</f>
        <v>0</v>
      </c>
      <c r="D2078" s="13">
        <f>IF(M2078,'Выгрузка из ревьюшницы'!J2078,INDEX('Доп настройки участников'!G:G,2+N2078))</f>
        <v>0</v>
      </c>
      <c r="E2078" s="13" t="e">
        <f>INDEX('Сопоставление оценок'!$A$3:$A$14,MATCH(IF(M2078,'Выгрузка из ревьюшницы'!K2078,INDEX('Доп настройки участников'!H:H,2+N2078)),'Сопоставление оценок'!$C$3:$C$14,0))</f>
        <v>#N/A</v>
      </c>
      <c r="F2078" s="13" t="e">
        <f>INDEX('Сопоставление оценок'!$B$3:$B$14,MATCH(Table13[[#This Row],[mark_at_review]],'Сопоставление оценок'!$C$3:$C$14,0))</f>
        <v>#N/A</v>
      </c>
      <c r="G2078" s="13">
        <f>IF(M2078,IFERROR(IF(OR('Выгрузка из ревьюшницы'!X2078,'Выгрузка из ревьюшницы'!Z2078),1,0),0),INDEX('Доп настройки участников'!I:I,2+N2078))</f>
        <v>0</v>
      </c>
      <c r="H2078" s="13">
        <f>IF(M2078,'Выгрузка из ревьюшницы'!AJ2078,INDEX('Доп настройки участников'!J:J,2+N2078))</f>
        <v>0</v>
      </c>
      <c r="I2078" s="16" t="str">
        <f>IFERROR(IF($H2078=0,"",INDEX(Разметка!B:B,MATCH($H2078,Разметка!A:A,0))),0)</f>
        <v/>
      </c>
      <c r="J2078" s="16" t="str">
        <f>IFERROR(IF($H2078=0,"",INDEX(Разметка!C:C,MATCH($H2078,Разметка!A:A,0))),0)</f>
        <v/>
      </c>
      <c r="K2078" s="16" t="e">
        <f>IF($F2078&gt;0,IFERROR(MATCH(A2078,'Доп настройки участников'!A:A,0),-1)*(-1),0)</f>
        <v>#N/A</v>
      </c>
      <c r="L2078" s="16" t="str">
        <f t="shared" si="156"/>
        <v>Нет</v>
      </c>
      <c r="M2078" s="33" t="b">
        <f t="shared" si="157"/>
        <v>0</v>
      </c>
      <c r="N2078" s="33">
        <f t="shared" si="158"/>
        <v>2046</v>
      </c>
      <c r="O2078" s="33">
        <v>2077</v>
      </c>
    </row>
    <row r="2079" spans="1:15" x14ac:dyDescent="0.25">
      <c r="A2079" s="13">
        <f>IF(M2079,'Выгрузка из ревьюшницы'!B2079,INDEX('Доп настройки участников'!D:D,2+N2079))</f>
        <v>0</v>
      </c>
      <c r="B2079" s="13">
        <f>IF(M2079,'Выгрузка из ревьюшницы'!C2079,INDEX('Доп настройки участников'!E:E,2+N2079))</f>
        <v>0</v>
      </c>
      <c r="C2079" s="13">
        <f>IF(M2079,'Выгрузка из ревьюшницы'!H2079,INDEX('Доп настройки участников'!F:F,2+N2079))</f>
        <v>0</v>
      </c>
      <c r="D2079" s="13">
        <f>IF(M2079,'Выгрузка из ревьюшницы'!J2079,INDEX('Доп настройки участников'!G:G,2+N2079))</f>
        <v>0</v>
      </c>
      <c r="E2079" s="13" t="e">
        <f>INDEX('Сопоставление оценок'!$A$3:$A$14,MATCH(IF(M2079,'Выгрузка из ревьюшницы'!K2079,INDEX('Доп настройки участников'!H:H,2+N2079)),'Сопоставление оценок'!$C$3:$C$14,0))</f>
        <v>#N/A</v>
      </c>
      <c r="F2079" s="13" t="e">
        <f>INDEX('Сопоставление оценок'!$B$3:$B$14,MATCH(Table13[[#This Row],[mark_at_review]],'Сопоставление оценок'!$C$3:$C$14,0))</f>
        <v>#N/A</v>
      </c>
      <c r="G2079" s="13">
        <f>IF(M2079,IFERROR(IF(OR('Выгрузка из ревьюшницы'!X2079,'Выгрузка из ревьюшницы'!Z2079),1,0),0),INDEX('Доп настройки участников'!I:I,2+N2079))</f>
        <v>0</v>
      </c>
      <c r="H2079" s="13">
        <f>IF(M2079,'Выгрузка из ревьюшницы'!AJ2079,INDEX('Доп настройки участников'!J:J,2+N2079))</f>
        <v>0</v>
      </c>
      <c r="I2079" s="16" t="str">
        <f>IFERROR(IF($H2079=0,"",INDEX(Разметка!B:B,MATCH($H2079,Разметка!A:A,0))),0)</f>
        <v/>
      </c>
      <c r="J2079" s="16" t="str">
        <f>IFERROR(IF($H2079=0,"",INDEX(Разметка!C:C,MATCH($H2079,Разметка!A:A,0))),0)</f>
        <v/>
      </c>
      <c r="K2079" s="16" t="e">
        <f>IF($F2079&gt;0,IFERROR(MATCH(A2079,'Доп настройки участников'!A:A,0),-1)*(-1),0)</f>
        <v>#N/A</v>
      </c>
      <c r="L2079" s="16" t="str">
        <f t="shared" si="156"/>
        <v>Нет</v>
      </c>
      <c r="M2079" s="33" t="b">
        <f t="shared" si="157"/>
        <v>0</v>
      </c>
      <c r="N2079" s="33">
        <f t="shared" si="158"/>
        <v>2047</v>
      </c>
      <c r="O2079" s="33">
        <v>2078</v>
      </c>
    </row>
    <row r="2080" spans="1:15" x14ac:dyDescent="0.25">
      <c r="A2080" s="13">
        <f>IF(M2080,'Выгрузка из ревьюшницы'!B2080,INDEX('Доп настройки участников'!D:D,2+N2080))</f>
        <v>0</v>
      </c>
      <c r="B2080" s="13">
        <f>IF(M2080,'Выгрузка из ревьюшницы'!C2080,INDEX('Доп настройки участников'!E:E,2+N2080))</f>
        <v>0</v>
      </c>
      <c r="C2080" s="13">
        <f>IF(M2080,'Выгрузка из ревьюшницы'!H2080,INDEX('Доп настройки участников'!F:F,2+N2080))</f>
        <v>0</v>
      </c>
      <c r="D2080" s="13">
        <f>IF(M2080,'Выгрузка из ревьюшницы'!J2080,INDEX('Доп настройки участников'!G:G,2+N2080))</f>
        <v>0</v>
      </c>
      <c r="E2080" s="13" t="e">
        <f>INDEX('Сопоставление оценок'!$A$3:$A$14,MATCH(IF(M2080,'Выгрузка из ревьюшницы'!K2080,INDEX('Доп настройки участников'!H:H,2+N2080)),'Сопоставление оценок'!$C$3:$C$14,0))</f>
        <v>#N/A</v>
      </c>
      <c r="F2080" s="13" t="e">
        <f>INDEX('Сопоставление оценок'!$B$3:$B$14,MATCH(Table13[[#This Row],[mark_at_review]],'Сопоставление оценок'!$C$3:$C$14,0))</f>
        <v>#N/A</v>
      </c>
      <c r="G2080" s="13">
        <f>IF(M2080,IFERROR(IF(OR('Выгрузка из ревьюшницы'!X2080,'Выгрузка из ревьюшницы'!Z2080),1,0),0),INDEX('Доп настройки участников'!I:I,2+N2080))</f>
        <v>0</v>
      </c>
      <c r="H2080" s="13">
        <f>IF(M2080,'Выгрузка из ревьюшницы'!AJ2080,INDEX('Доп настройки участников'!J:J,2+N2080))</f>
        <v>0</v>
      </c>
      <c r="I2080" s="16" t="str">
        <f>IFERROR(IF($H2080=0,"",INDEX(Разметка!B:B,MATCH($H2080,Разметка!A:A,0))),0)</f>
        <v/>
      </c>
      <c r="J2080" s="16" t="str">
        <f>IFERROR(IF($H2080=0,"",INDEX(Разметка!C:C,MATCH($H2080,Разметка!A:A,0))),0)</f>
        <v/>
      </c>
      <c r="K2080" s="16" t="e">
        <f>IF($F2080&gt;0,IFERROR(MATCH(A2080,'Доп настройки участников'!A:A,0),-1)*(-1),0)</f>
        <v>#N/A</v>
      </c>
      <c r="L2080" s="16" t="str">
        <f t="shared" si="156"/>
        <v>Нет</v>
      </c>
      <c r="M2080" s="33" t="b">
        <f t="shared" si="157"/>
        <v>0</v>
      </c>
      <c r="N2080" s="33">
        <f t="shared" si="158"/>
        <v>2048</v>
      </c>
      <c r="O2080" s="33">
        <v>2079</v>
      </c>
    </row>
    <row r="2081" spans="1:15" x14ac:dyDescent="0.25">
      <c r="A2081" s="13">
        <f>IF(M2081,'Выгрузка из ревьюшницы'!B2081,INDEX('Доп настройки участников'!D:D,2+N2081))</f>
        <v>0</v>
      </c>
      <c r="B2081" s="13">
        <f>IF(M2081,'Выгрузка из ревьюшницы'!C2081,INDEX('Доп настройки участников'!E:E,2+N2081))</f>
        <v>0</v>
      </c>
      <c r="C2081" s="13">
        <f>IF(M2081,'Выгрузка из ревьюшницы'!H2081,INDEX('Доп настройки участников'!F:F,2+N2081))</f>
        <v>0</v>
      </c>
      <c r="D2081" s="13">
        <f>IF(M2081,'Выгрузка из ревьюшницы'!J2081,INDEX('Доп настройки участников'!G:G,2+N2081))</f>
        <v>0</v>
      </c>
      <c r="E2081" s="13" t="e">
        <f>INDEX('Сопоставление оценок'!$A$3:$A$14,MATCH(IF(M2081,'Выгрузка из ревьюшницы'!K2081,INDEX('Доп настройки участников'!H:H,2+N2081)),'Сопоставление оценок'!$C$3:$C$14,0))</f>
        <v>#N/A</v>
      </c>
      <c r="F2081" s="13" t="e">
        <f>INDEX('Сопоставление оценок'!$B$3:$B$14,MATCH(Table13[[#This Row],[mark_at_review]],'Сопоставление оценок'!$C$3:$C$14,0))</f>
        <v>#N/A</v>
      </c>
      <c r="G2081" s="13">
        <f>IF(M2081,IFERROR(IF(OR('Выгрузка из ревьюшницы'!X2081,'Выгрузка из ревьюшницы'!Z2081),1,0),0),INDEX('Доп настройки участников'!I:I,2+N2081))</f>
        <v>0</v>
      </c>
      <c r="H2081" s="13">
        <f>IF(M2081,'Выгрузка из ревьюшницы'!AJ2081,INDEX('Доп настройки участников'!J:J,2+N2081))</f>
        <v>0</v>
      </c>
      <c r="I2081" s="16" t="str">
        <f>IFERROR(IF($H2081=0,"",INDEX(Разметка!B:B,MATCH($H2081,Разметка!A:A,0))),0)</f>
        <v/>
      </c>
      <c r="J2081" s="16" t="str">
        <f>IFERROR(IF($H2081=0,"",INDEX(Разметка!C:C,MATCH($H2081,Разметка!A:A,0))),0)</f>
        <v/>
      </c>
      <c r="K2081" s="16" t="e">
        <f>IF($F2081&gt;0,IFERROR(MATCH(A2081,'Доп настройки участников'!A:A,0),-1)*(-1),0)</f>
        <v>#N/A</v>
      </c>
      <c r="L2081" s="16" t="str">
        <f t="shared" si="156"/>
        <v>Нет</v>
      </c>
      <c r="M2081" s="33" t="b">
        <f t="shared" si="157"/>
        <v>0</v>
      </c>
      <c r="N2081" s="33">
        <f t="shared" si="158"/>
        <v>2049</v>
      </c>
      <c r="O2081" s="33">
        <v>2080</v>
      </c>
    </row>
    <row r="2082" spans="1:15" x14ac:dyDescent="0.25">
      <c r="A2082" s="13">
        <f>IF(M2082,'Выгрузка из ревьюшницы'!B2082,INDEX('Доп настройки участников'!D:D,2+N2082))</f>
        <v>0</v>
      </c>
      <c r="B2082" s="13">
        <f>IF(M2082,'Выгрузка из ревьюшницы'!C2082,INDEX('Доп настройки участников'!E:E,2+N2082))</f>
        <v>0</v>
      </c>
      <c r="C2082" s="13">
        <f>IF(M2082,'Выгрузка из ревьюшницы'!H2082,INDEX('Доп настройки участников'!F:F,2+N2082))</f>
        <v>0</v>
      </c>
      <c r="D2082" s="13">
        <f>IF(M2082,'Выгрузка из ревьюшницы'!J2082,INDEX('Доп настройки участников'!G:G,2+N2082))</f>
        <v>0</v>
      </c>
      <c r="E2082" s="13" t="e">
        <f>INDEX('Сопоставление оценок'!$A$3:$A$14,MATCH(IF(M2082,'Выгрузка из ревьюшницы'!K2082,INDEX('Доп настройки участников'!H:H,2+N2082)),'Сопоставление оценок'!$C$3:$C$14,0))</f>
        <v>#N/A</v>
      </c>
      <c r="F2082" s="13" t="e">
        <f>INDEX('Сопоставление оценок'!$B$3:$B$14,MATCH(Table13[[#This Row],[mark_at_review]],'Сопоставление оценок'!$C$3:$C$14,0))</f>
        <v>#N/A</v>
      </c>
      <c r="G2082" s="13">
        <f>IF(M2082,IFERROR(IF(OR('Выгрузка из ревьюшницы'!X2082,'Выгрузка из ревьюшницы'!Z2082),1,0),0),INDEX('Доп настройки участников'!I:I,2+N2082))</f>
        <v>0</v>
      </c>
      <c r="H2082" s="13">
        <f>IF(M2082,'Выгрузка из ревьюшницы'!AJ2082,INDEX('Доп настройки участников'!J:J,2+N2082))</f>
        <v>0</v>
      </c>
      <c r="I2082" s="16" t="str">
        <f>IFERROR(IF($H2082=0,"",INDEX(Разметка!B:B,MATCH($H2082,Разметка!A:A,0))),0)</f>
        <v/>
      </c>
      <c r="J2082" s="16" t="str">
        <f>IFERROR(IF($H2082=0,"",INDEX(Разметка!C:C,MATCH($H2082,Разметка!A:A,0))),0)</f>
        <v/>
      </c>
      <c r="K2082" s="16" t="e">
        <f>IF($F2082&gt;0,IFERROR(MATCH(A2082,'Доп настройки участников'!A:A,0),-1)*(-1),0)</f>
        <v>#N/A</v>
      </c>
      <c r="L2082" s="16" t="str">
        <f t="shared" si="156"/>
        <v>Нет</v>
      </c>
      <c r="M2082" s="33" t="b">
        <f t="shared" si="157"/>
        <v>0</v>
      </c>
      <c r="N2082" s="33">
        <f t="shared" si="158"/>
        <v>2050</v>
      </c>
      <c r="O2082" s="33">
        <v>2081</v>
      </c>
    </row>
    <row r="2083" spans="1:15" x14ac:dyDescent="0.25">
      <c r="A2083" s="13">
        <f>IF(M2083,'Выгрузка из ревьюшницы'!B2083,INDEX('Доп настройки участников'!D:D,2+N2083))</f>
        <v>0</v>
      </c>
      <c r="B2083" s="13">
        <f>IF(M2083,'Выгрузка из ревьюшницы'!C2083,INDEX('Доп настройки участников'!E:E,2+N2083))</f>
        <v>0</v>
      </c>
      <c r="C2083" s="13">
        <f>IF(M2083,'Выгрузка из ревьюшницы'!H2083,INDEX('Доп настройки участников'!F:F,2+N2083))</f>
        <v>0</v>
      </c>
      <c r="D2083" s="13">
        <f>IF(M2083,'Выгрузка из ревьюшницы'!J2083,INDEX('Доп настройки участников'!G:G,2+N2083))</f>
        <v>0</v>
      </c>
      <c r="E2083" s="13" t="e">
        <f>INDEX('Сопоставление оценок'!$A$3:$A$14,MATCH(IF(M2083,'Выгрузка из ревьюшницы'!K2083,INDEX('Доп настройки участников'!H:H,2+N2083)),'Сопоставление оценок'!$C$3:$C$14,0))</f>
        <v>#N/A</v>
      </c>
      <c r="F2083" s="13" t="e">
        <f>INDEX('Сопоставление оценок'!$B$3:$B$14,MATCH(Table13[[#This Row],[mark_at_review]],'Сопоставление оценок'!$C$3:$C$14,0))</f>
        <v>#N/A</v>
      </c>
      <c r="G2083" s="13">
        <f>IF(M2083,IFERROR(IF(OR('Выгрузка из ревьюшницы'!X2083,'Выгрузка из ревьюшницы'!Z2083),1,0),0),INDEX('Доп настройки участников'!I:I,2+N2083))</f>
        <v>0</v>
      </c>
      <c r="H2083" s="13">
        <f>IF(M2083,'Выгрузка из ревьюшницы'!AJ2083,INDEX('Доп настройки участников'!J:J,2+N2083))</f>
        <v>0</v>
      </c>
      <c r="I2083" s="16" t="str">
        <f>IFERROR(IF($H2083=0,"",INDEX(Разметка!B:B,MATCH($H2083,Разметка!A:A,0))),0)</f>
        <v/>
      </c>
      <c r="J2083" s="16" t="str">
        <f>IFERROR(IF($H2083=0,"",INDEX(Разметка!C:C,MATCH($H2083,Разметка!A:A,0))),0)</f>
        <v/>
      </c>
      <c r="K2083" s="16" t="e">
        <f>IF($F2083&gt;0,IFERROR(MATCH(A2083,'Доп настройки участников'!A:A,0),-1)*(-1),0)</f>
        <v>#N/A</v>
      </c>
      <c r="L2083" s="16" t="str">
        <f t="shared" si="156"/>
        <v>Нет</v>
      </c>
      <c r="M2083" s="33" t="b">
        <f t="shared" si="157"/>
        <v>0</v>
      </c>
      <c r="N2083" s="33">
        <f t="shared" si="158"/>
        <v>2051</v>
      </c>
      <c r="O2083" s="33">
        <v>2082</v>
      </c>
    </row>
    <row r="2084" spans="1:15" x14ac:dyDescent="0.25">
      <c r="A2084" s="13">
        <f>IF(M2084,'Выгрузка из ревьюшницы'!B2084,INDEX('Доп настройки участников'!D:D,2+N2084))</f>
        <v>0</v>
      </c>
      <c r="B2084" s="13">
        <f>IF(M2084,'Выгрузка из ревьюшницы'!C2084,INDEX('Доп настройки участников'!E:E,2+N2084))</f>
        <v>0</v>
      </c>
      <c r="C2084" s="13">
        <f>IF(M2084,'Выгрузка из ревьюшницы'!H2084,INDEX('Доп настройки участников'!F:F,2+N2084))</f>
        <v>0</v>
      </c>
      <c r="D2084" s="13">
        <f>IF(M2084,'Выгрузка из ревьюшницы'!J2084,INDEX('Доп настройки участников'!G:G,2+N2084))</f>
        <v>0</v>
      </c>
      <c r="E2084" s="13" t="e">
        <f>INDEX('Сопоставление оценок'!$A$3:$A$14,MATCH(IF(M2084,'Выгрузка из ревьюшницы'!K2084,INDEX('Доп настройки участников'!H:H,2+N2084)),'Сопоставление оценок'!$C$3:$C$14,0))</f>
        <v>#N/A</v>
      </c>
      <c r="F2084" s="13" t="e">
        <f>INDEX('Сопоставление оценок'!$B$3:$B$14,MATCH(Table13[[#This Row],[mark_at_review]],'Сопоставление оценок'!$C$3:$C$14,0))</f>
        <v>#N/A</v>
      </c>
      <c r="G2084" s="13">
        <f>IF(M2084,IFERROR(IF(OR('Выгрузка из ревьюшницы'!X2084,'Выгрузка из ревьюшницы'!Z2084),1,0),0),INDEX('Доп настройки участников'!I:I,2+N2084))</f>
        <v>0</v>
      </c>
      <c r="H2084" s="13">
        <f>IF(M2084,'Выгрузка из ревьюшницы'!AJ2084,INDEX('Доп настройки участников'!J:J,2+N2084))</f>
        <v>0</v>
      </c>
      <c r="I2084" s="16" t="str">
        <f>IFERROR(IF($H2084=0,"",INDEX(Разметка!B:B,MATCH($H2084,Разметка!A:A,0))),0)</f>
        <v/>
      </c>
      <c r="J2084" s="16" t="str">
        <f>IFERROR(IF($H2084=0,"",INDEX(Разметка!C:C,MATCH($H2084,Разметка!A:A,0))),0)</f>
        <v/>
      </c>
      <c r="K2084" s="16" t="e">
        <f>IF($F2084&gt;0,IFERROR(MATCH(A2084,'Доп настройки участников'!A:A,0),-1)*(-1),0)</f>
        <v>#N/A</v>
      </c>
      <c r="L2084" s="16" t="str">
        <f t="shared" si="156"/>
        <v>Нет</v>
      </c>
      <c r="M2084" s="33" t="b">
        <f t="shared" si="157"/>
        <v>0</v>
      </c>
      <c r="N2084" s="33">
        <f t="shared" si="158"/>
        <v>2052</v>
      </c>
      <c r="O2084" s="33">
        <v>2083</v>
      </c>
    </row>
    <row r="2085" spans="1:15" x14ac:dyDescent="0.25">
      <c r="A2085" s="13">
        <f>IF(M2085,'Выгрузка из ревьюшницы'!B2085,INDEX('Доп настройки участников'!D:D,2+N2085))</f>
        <v>0</v>
      </c>
      <c r="B2085" s="13">
        <f>IF(M2085,'Выгрузка из ревьюшницы'!C2085,INDEX('Доп настройки участников'!E:E,2+N2085))</f>
        <v>0</v>
      </c>
      <c r="C2085" s="13">
        <f>IF(M2085,'Выгрузка из ревьюшницы'!H2085,INDEX('Доп настройки участников'!F:F,2+N2085))</f>
        <v>0</v>
      </c>
      <c r="D2085" s="13">
        <f>IF(M2085,'Выгрузка из ревьюшницы'!J2085,INDEX('Доп настройки участников'!G:G,2+N2085))</f>
        <v>0</v>
      </c>
      <c r="E2085" s="13" t="e">
        <f>INDEX('Сопоставление оценок'!$A$3:$A$14,MATCH(IF(M2085,'Выгрузка из ревьюшницы'!K2085,INDEX('Доп настройки участников'!H:H,2+N2085)),'Сопоставление оценок'!$C$3:$C$14,0))</f>
        <v>#N/A</v>
      </c>
      <c r="F2085" s="13" t="e">
        <f>INDEX('Сопоставление оценок'!$B$3:$B$14,MATCH(Table13[[#This Row],[mark_at_review]],'Сопоставление оценок'!$C$3:$C$14,0))</f>
        <v>#N/A</v>
      </c>
      <c r="G2085" s="13">
        <f>IF(M2085,IFERROR(IF(OR('Выгрузка из ревьюшницы'!X2085,'Выгрузка из ревьюшницы'!Z2085),1,0),0),INDEX('Доп настройки участников'!I:I,2+N2085))</f>
        <v>0</v>
      </c>
      <c r="H2085" s="13">
        <f>IF(M2085,'Выгрузка из ревьюшницы'!AJ2085,INDEX('Доп настройки участников'!J:J,2+N2085))</f>
        <v>0</v>
      </c>
      <c r="I2085" s="16" t="str">
        <f>IFERROR(IF($H2085=0,"",INDEX(Разметка!B:B,MATCH($H2085,Разметка!A:A,0))),0)</f>
        <v/>
      </c>
      <c r="J2085" s="16" t="str">
        <f>IFERROR(IF($H2085=0,"",INDEX(Разметка!C:C,MATCH($H2085,Разметка!A:A,0))),0)</f>
        <v/>
      </c>
      <c r="K2085" s="16" t="e">
        <f>IF($F2085&gt;0,IFERROR(MATCH(A2085,'Доп настройки участников'!A:A,0),-1)*(-1),0)</f>
        <v>#N/A</v>
      </c>
      <c r="L2085" s="16" t="str">
        <f t="shared" si="156"/>
        <v>Нет</v>
      </c>
      <c r="M2085" s="33" t="b">
        <f t="shared" si="157"/>
        <v>0</v>
      </c>
      <c r="N2085" s="33">
        <f t="shared" si="158"/>
        <v>2053</v>
      </c>
      <c r="O2085" s="33">
        <v>2084</v>
      </c>
    </row>
    <row r="2086" spans="1:15" x14ac:dyDescent="0.25">
      <c r="A2086" s="13">
        <f>IF(M2086,'Выгрузка из ревьюшницы'!B2086,INDEX('Доп настройки участников'!D:D,2+N2086))</f>
        <v>0</v>
      </c>
      <c r="B2086" s="13">
        <f>IF(M2086,'Выгрузка из ревьюшницы'!C2086,INDEX('Доп настройки участников'!E:E,2+N2086))</f>
        <v>0</v>
      </c>
      <c r="C2086" s="13">
        <f>IF(M2086,'Выгрузка из ревьюшницы'!H2086,INDEX('Доп настройки участников'!F:F,2+N2086))</f>
        <v>0</v>
      </c>
      <c r="D2086" s="13">
        <f>IF(M2086,'Выгрузка из ревьюшницы'!J2086,INDEX('Доп настройки участников'!G:G,2+N2086))</f>
        <v>0</v>
      </c>
      <c r="E2086" s="13" t="e">
        <f>INDEX('Сопоставление оценок'!$A$3:$A$14,MATCH(IF(M2086,'Выгрузка из ревьюшницы'!K2086,INDEX('Доп настройки участников'!H:H,2+N2086)),'Сопоставление оценок'!$C$3:$C$14,0))</f>
        <v>#N/A</v>
      </c>
      <c r="F2086" s="13" t="e">
        <f>INDEX('Сопоставление оценок'!$B$3:$B$14,MATCH(Table13[[#This Row],[mark_at_review]],'Сопоставление оценок'!$C$3:$C$14,0))</f>
        <v>#N/A</v>
      </c>
      <c r="G2086" s="13">
        <f>IF(M2086,IFERROR(IF(OR('Выгрузка из ревьюшницы'!X2086,'Выгрузка из ревьюшницы'!Z2086),1,0),0),INDEX('Доп настройки участников'!I:I,2+N2086))</f>
        <v>0</v>
      </c>
      <c r="H2086" s="13">
        <f>IF(M2086,'Выгрузка из ревьюшницы'!AJ2086,INDEX('Доп настройки участников'!J:J,2+N2086))</f>
        <v>0</v>
      </c>
      <c r="I2086" s="16" t="str">
        <f>IFERROR(IF($H2086=0,"",INDEX(Разметка!B:B,MATCH($H2086,Разметка!A:A,0))),0)</f>
        <v/>
      </c>
      <c r="J2086" s="16" t="str">
        <f>IFERROR(IF($H2086=0,"",INDEX(Разметка!C:C,MATCH($H2086,Разметка!A:A,0))),0)</f>
        <v/>
      </c>
      <c r="K2086" s="16" t="e">
        <f>IF($F2086&gt;0,IFERROR(MATCH(A2086,'Доп настройки участников'!A:A,0),-1)*(-1),0)</f>
        <v>#N/A</v>
      </c>
      <c r="L2086" s="16" t="str">
        <f t="shared" si="156"/>
        <v>Нет</v>
      </c>
      <c r="M2086" s="33" t="b">
        <f t="shared" si="157"/>
        <v>0</v>
      </c>
      <c r="N2086" s="33">
        <f t="shared" si="158"/>
        <v>2054</v>
      </c>
      <c r="O2086" s="33">
        <v>2085</v>
      </c>
    </row>
    <row r="2087" spans="1:15" x14ac:dyDescent="0.25">
      <c r="A2087" s="13">
        <f>IF(M2087,'Выгрузка из ревьюшницы'!B2087,INDEX('Доп настройки участников'!D:D,2+N2087))</f>
        <v>0</v>
      </c>
      <c r="B2087" s="13">
        <f>IF(M2087,'Выгрузка из ревьюшницы'!C2087,INDEX('Доп настройки участников'!E:E,2+N2087))</f>
        <v>0</v>
      </c>
      <c r="C2087" s="13">
        <f>IF(M2087,'Выгрузка из ревьюшницы'!H2087,INDEX('Доп настройки участников'!F:F,2+N2087))</f>
        <v>0</v>
      </c>
      <c r="D2087" s="13">
        <f>IF(M2087,'Выгрузка из ревьюшницы'!J2087,INDEX('Доп настройки участников'!G:G,2+N2087))</f>
        <v>0</v>
      </c>
      <c r="E2087" s="13" t="e">
        <f>INDEX('Сопоставление оценок'!$A$3:$A$14,MATCH(IF(M2087,'Выгрузка из ревьюшницы'!K2087,INDEX('Доп настройки участников'!H:H,2+N2087)),'Сопоставление оценок'!$C$3:$C$14,0))</f>
        <v>#N/A</v>
      </c>
      <c r="F2087" s="13" t="e">
        <f>INDEX('Сопоставление оценок'!$B$3:$B$14,MATCH(Table13[[#This Row],[mark_at_review]],'Сопоставление оценок'!$C$3:$C$14,0))</f>
        <v>#N/A</v>
      </c>
      <c r="G2087" s="13">
        <f>IF(M2087,IFERROR(IF(OR('Выгрузка из ревьюшницы'!X2087,'Выгрузка из ревьюшницы'!Z2087),1,0),0),INDEX('Доп настройки участников'!I:I,2+N2087))</f>
        <v>0</v>
      </c>
      <c r="H2087" s="13">
        <f>IF(M2087,'Выгрузка из ревьюшницы'!AJ2087,INDEX('Доп настройки участников'!J:J,2+N2087))</f>
        <v>0</v>
      </c>
      <c r="I2087" s="16" t="str">
        <f>IFERROR(IF($H2087=0,"",INDEX(Разметка!B:B,MATCH($H2087,Разметка!A:A,0))),0)</f>
        <v/>
      </c>
      <c r="J2087" s="16" t="str">
        <f>IFERROR(IF($H2087=0,"",INDEX(Разметка!C:C,MATCH($H2087,Разметка!A:A,0))),0)</f>
        <v/>
      </c>
      <c r="K2087" s="16" t="e">
        <f>IF($F2087&gt;0,IFERROR(MATCH(A2087,'Доп настройки участников'!A:A,0),-1)*(-1),0)</f>
        <v>#N/A</v>
      </c>
      <c r="L2087" s="16" t="str">
        <f t="shared" si="156"/>
        <v>Нет</v>
      </c>
      <c r="M2087" s="33" t="b">
        <f t="shared" si="157"/>
        <v>0</v>
      </c>
      <c r="N2087" s="33">
        <f t="shared" si="158"/>
        <v>2055</v>
      </c>
      <c r="O2087" s="33">
        <v>2086</v>
      </c>
    </row>
    <row r="2088" spans="1:15" x14ac:dyDescent="0.25">
      <c r="A2088" s="13">
        <f>IF(M2088,'Выгрузка из ревьюшницы'!B2088,INDEX('Доп настройки участников'!D:D,2+N2088))</f>
        <v>0</v>
      </c>
      <c r="B2088" s="13">
        <f>IF(M2088,'Выгрузка из ревьюшницы'!C2088,INDEX('Доп настройки участников'!E:E,2+N2088))</f>
        <v>0</v>
      </c>
      <c r="C2088" s="13">
        <f>IF(M2088,'Выгрузка из ревьюшницы'!H2088,INDEX('Доп настройки участников'!F:F,2+N2088))</f>
        <v>0</v>
      </c>
      <c r="D2088" s="13">
        <f>IF(M2088,'Выгрузка из ревьюшницы'!J2088,INDEX('Доп настройки участников'!G:G,2+N2088))</f>
        <v>0</v>
      </c>
      <c r="E2088" s="13" t="e">
        <f>INDEX('Сопоставление оценок'!$A$3:$A$14,MATCH(IF(M2088,'Выгрузка из ревьюшницы'!K2088,INDEX('Доп настройки участников'!H:H,2+N2088)),'Сопоставление оценок'!$C$3:$C$14,0))</f>
        <v>#N/A</v>
      </c>
      <c r="F2088" s="13" t="e">
        <f>INDEX('Сопоставление оценок'!$B$3:$B$14,MATCH(Table13[[#This Row],[mark_at_review]],'Сопоставление оценок'!$C$3:$C$14,0))</f>
        <v>#N/A</v>
      </c>
      <c r="G2088" s="13">
        <f>IF(M2088,IFERROR(IF(OR('Выгрузка из ревьюшницы'!X2088,'Выгрузка из ревьюшницы'!Z2088),1,0),0),INDEX('Доп настройки участников'!I:I,2+N2088))</f>
        <v>0</v>
      </c>
      <c r="H2088" s="13">
        <f>IF(M2088,'Выгрузка из ревьюшницы'!AJ2088,INDEX('Доп настройки участников'!J:J,2+N2088))</f>
        <v>0</v>
      </c>
      <c r="I2088" s="16" t="str">
        <f>IFERROR(IF($H2088=0,"",INDEX(Разметка!B:B,MATCH($H2088,Разметка!A:A,0))),0)</f>
        <v/>
      </c>
      <c r="J2088" s="16" t="str">
        <f>IFERROR(IF($H2088=0,"",INDEX(Разметка!C:C,MATCH($H2088,Разметка!A:A,0))),0)</f>
        <v/>
      </c>
      <c r="K2088" s="16" t="e">
        <f>IF($F2088&gt;0,IFERROR(MATCH(A2088,'Доп настройки участников'!A:A,0),-1)*(-1),0)</f>
        <v>#N/A</v>
      </c>
      <c r="L2088" s="16" t="str">
        <f t="shared" si="156"/>
        <v>Нет</v>
      </c>
      <c r="M2088" s="33" t="b">
        <f t="shared" si="157"/>
        <v>0</v>
      </c>
      <c r="N2088" s="33">
        <f t="shared" si="158"/>
        <v>2056</v>
      </c>
      <c r="O2088" s="33">
        <v>2087</v>
      </c>
    </row>
    <row r="2089" spans="1:15" x14ac:dyDescent="0.25">
      <c r="A2089" s="13">
        <f>IF(M2089,'Выгрузка из ревьюшницы'!B2089,INDEX('Доп настройки участников'!D:D,2+N2089))</f>
        <v>0</v>
      </c>
      <c r="B2089" s="13">
        <f>IF(M2089,'Выгрузка из ревьюшницы'!C2089,INDEX('Доп настройки участников'!E:E,2+N2089))</f>
        <v>0</v>
      </c>
      <c r="C2089" s="13">
        <f>IF(M2089,'Выгрузка из ревьюшницы'!H2089,INDEX('Доп настройки участников'!F:F,2+N2089))</f>
        <v>0</v>
      </c>
      <c r="D2089" s="13">
        <f>IF(M2089,'Выгрузка из ревьюшницы'!J2089,INDEX('Доп настройки участников'!G:G,2+N2089))</f>
        <v>0</v>
      </c>
      <c r="E2089" s="13" t="e">
        <f>INDEX('Сопоставление оценок'!$A$3:$A$14,MATCH(IF(M2089,'Выгрузка из ревьюшницы'!K2089,INDEX('Доп настройки участников'!H:H,2+N2089)),'Сопоставление оценок'!$C$3:$C$14,0))</f>
        <v>#N/A</v>
      </c>
      <c r="F2089" s="13" t="e">
        <f>INDEX('Сопоставление оценок'!$B$3:$B$14,MATCH(Table13[[#This Row],[mark_at_review]],'Сопоставление оценок'!$C$3:$C$14,0))</f>
        <v>#N/A</v>
      </c>
      <c r="G2089" s="13">
        <f>IF(M2089,IFERROR(IF(OR('Выгрузка из ревьюшницы'!X2089,'Выгрузка из ревьюшницы'!Z2089),1,0),0),INDEX('Доп настройки участников'!I:I,2+N2089))</f>
        <v>0</v>
      </c>
      <c r="H2089" s="13">
        <f>IF(M2089,'Выгрузка из ревьюшницы'!AJ2089,INDEX('Доп настройки участников'!J:J,2+N2089))</f>
        <v>0</v>
      </c>
      <c r="I2089" s="16" t="str">
        <f>IFERROR(IF($H2089=0,"",INDEX(Разметка!B:B,MATCH($H2089,Разметка!A:A,0))),0)</f>
        <v/>
      </c>
      <c r="J2089" s="16" t="str">
        <f>IFERROR(IF($H2089=0,"",INDEX(Разметка!C:C,MATCH($H2089,Разметка!A:A,0))),0)</f>
        <v/>
      </c>
      <c r="K2089" s="16" t="e">
        <f>IF($F2089&gt;0,IFERROR(MATCH(A2089,'Доп настройки участников'!A:A,0),-1)*(-1),0)</f>
        <v>#N/A</v>
      </c>
      <c r="L2089" s="16" t="str">
        <f t="shared" si="156"/>
        <v>Нет</v>
      </c>
      <c r="M2089" s="33" t="b">
        <f t="shared" si="157"/>
        <v>0</v>
      </c>
      <c r="N2089" s="33">
        <f t="shared" si="158"/>
        <v>2057</v>
      </c>
      <c r="O2089" s="33">
        <v>2088</v>
      </c>
    </row>
    <row r="2090" spans="1:15" x14ac:dyDescent="0.25">
      <c r="A2090" s="13">
        <f>IF(M2090,'Выгрузка из ревьюшницы'!B2090,INDEX('Доп настройки участников'!D:D,2+N2090))</f>
        <v>0</v>
      </c>
      <c r="B2090" s="13">
        <f>IF(M2090,'Выгрузка из ревьюшницы'!C2090,INDEX('Доп настройки участников'!E:E,2+N2090))</f>
        <v>0</v>
      </c>
      <c r="C2090" s="13">
        <f>IF(M2090,'Выгрузка из ревьюшницы'!H2090,INDEX('Доп настройки участников'!F:F,2+N2090))</f>
        <v>0</v>
      </c>
      <c r="D2090" s="13">
        <f>IF(M2090,'Выгрузка из ревьюшницы'!J2090,INDEX('Доп настройки участников'!G:G,2+N2090))</f>
        <v>0</v>
      </c>
      <c r="E2090" s="13" t="e">
        <f>INDEX('Сопоставление оценок'!$A$3:$A$14,MATCH(IF(M2090,'Выгрузка из ревьюшницы'!K2090,INDEX('Доп настройки участников'!H:H,2+N2090)),'Сопоставление оценок'!$C$3:$C$14,0))</f>
        <v>#N/A</v>
      </c>
      <c r="F2090" s="13" t="e">
        <f>INDEX('Сопоставление оценок'!$B$3:$B$14,MATCH(Table13[[#This Row],[mark_at_review]],'Сопоставление оценок'!$C$3:$C$14,0))</f>
        <v>#N/A</v>
      </c>
      <c r="G2090" s="13">
        <f>IF(M2090,IFERROR(IF(OR('Выгрузка из ревьюшницы'!X2090,'Выгрузка из ревьюшницы'!Z2090),1,0),0),INDEX('Доп настройки участников'!I:I,2+N2090))</f>
        <v>0</v>
      </c>
      <c r="H2090" s="13">
        <f>IF(M2090,'Выгрузка из ревьюшницы'!AJ2090,INDEX('Доп настройки участников'!J:J,2+N2090))</f>
        <v>0</v>
      </c>
      <c r="I2090" s="16" t="str">
        <f>IFERROR(IF($H2090=0,"",INDEX(Разметка!B:B,MATCH($H2090,Разметка!A:A,0))),0)</f>
        <v/>
      </c>
      <c r="J2090" s="16" t="str">
        <f>IFERROR(IF($H2090=0,"",INDEX(Разметка!C:C,MATCH($H2090,Разметка!A:A,0))),0)</f>
        <v/>
      </c>
      <c r="K2090" s="16" t="e">
        <f>IF($F2090&gt;0,IFERROR(MATCH(A2090,'Доп настройки участников'!A:A,0),-1)*(-1),0)</f>
        <v>#N/A</v>
      </c>
      <c r="L2090" s="16" t="str">
        <f t="shared" si="156"/>
        <v>Нет</v>
      </c>
      <c r="M2090" s="33" t="b">
        <f t="shared" si="157"/>
        <v>0</v>
      </c>
      <c r="N2090" s="33">
        <f t="shared" si="158"/>
        <v>2058</v>
      </c>
      <c r="O2090" s="33">
        <v>2089</v>
      </c>
    </row>
    <row r="2091" spans="1:15" x14ac:dyDescent="0.25">
      <c r="A2091" s="13">
        <f>IF(M2091,'Выгрузка из ревьюшницы'!B2091,INDEX('Доп настройки участников'!D:D,2+N2091))</f>
        <v>0</v>
      </c>
      <c r="B2091" s="13">
        <f>IF(M2091,'Выгрузка из ревьюшницы'!C2091,INDEX('Доп настройки участников'!E:E,2+N2091))</f>
        <v>0</v>
      </c>
      <c r="C2091" s="13">
        <f>IF(M2091,'Выгрузка из ревьюшницы'!H2091,INDEX('Доп настройки участников'!F:F,2+N2091))</f>
        <v>0</v>
      </c>
      <c r="D2091" s="13">
        <f>IF(M2091,'Выгрузка из ревьюшницы'!J2091,INDEX('Доп настройки участников'!G:G,2+N2091))</f>
        <v>0</v>
      </c>
      <c r="E2091" s="13" t="e">
        <f>INDEX('Сопоставление оценок'!$A$3:$A$14,MATCH(IF(M2091,'Выгрузка из ревьюшницы'!K2091,INDEX('Доп настройки участников'!H:H,2+N2091)),'Сопоставление оценок'!$C$3:$C$14,0))</f>
        <v>#N/A</v>
      </c>
      <c r="F2091" s="13" t="e">
        <f>INDEX('Сопоставление оценок'!$B$3:$B$14,MATCH(Table13[[#This Row],[mark_at_review]],'Сопоставление оценок'!$C$3:$C$14,0))</f>
        <v>#N/A</v>
      </c>
      <c r="G2091" s="13">
        <f>IF(M2091,IFERROR(IF(OR('Выгрузка из ревьюшницы'!X2091,'Выгрузка из ревьюшницы'!Z2091),1,0),0),INDEX('Доп настройки участников'!I:I,2+N2091))</f>
        <v>0</v>
      </c>
      <c r="H2091" s="13">
        <f>IF(M2091,'Выгрузка из ревьюшницы'!AJ2091,INDEX('Доп настройки участников'!J:J,2+N2091))</f>
        <v>0</v>
      </c>
      <c r="I2091" s="16" t="str">
        <f>IFERROR(IF($H2091=0,"",INDEX(Разметка!B:B,MATCH($H2091,Разметка!A:A,0))),0)</f>
        <v/>
      </c>
      <c r="J2091" s="16" t="str">
        <f>IFERROR(IF($H2091=0,"",INDEX(Разметка!C:C,MATCH($H2091,Разметка!A:A,0))),0)</f>
        <v/>
      </c>
      <c r="K2091" s="16" t="e">
        <f>IF($F2091&gt;0,IFERROR(MATCH(A2091,'Доп настройки участников'!A:A,0),-1)*(-1),0)</f>
        <v>#N/A</v>
      </c>
      <c r="L2091" s="16" t="str">
        <f t="shared" si="156"/>
        <v>Нет</v>
      </c>
      <c r="M2091" s="33" t="b">
        <f t="shared" si="157"/>
        <v>0</v>
      </c>
      <c r="N2091" s="33">
        <f t="shared" si="158"/>
        <v>2059</v>
      </c>
      <c r="O2091" s="33">
        <v>2090</v>
      </c>
    </row>
    <row r="2092" spans="1:15" x14ac:dyDescent="0.25">
      <c r="A2092" s="13">
        <f>IF(M2092,'Выгрузка из ревьюшницы'!B2092,INDEX('Доп настройки участников'!D:D,2+N2092))</f>
        <v>0</v>
      </c>
      <c r="B2092" s="13">
        <f>IF(M2092,'Выгрузка из ревьюшницы'!C2092,INDEX('Доп настройки участников'!E:E,2+N2092))</f>
        <v>0</v>
      </c>
      <c r="C2092" s="13">
        <f>IF(M2092,'Выгрузка из ревьюшницы'!H2092,INDEX('Доп настройки участников'!F:F,2+N2092))</f>
        <v>0</v>
      </c>
      <c r="D2092" s="13">
        <f>IF(M2092,'Выгрузка из ревьюшницы'!J2092,INDEX('Доп настройки участников'!G:G,2+N2092))</f>
        <v>0</v>
      </c>
      <c r="E2092" s="13" t="e">
        <f>INDEX('Сопоставление оценок'!$A$3:$A$14,MATCH(IF(M2092,'Выгрузка из ревьюшницы'!K2092,INDEX('Доп настройки участников'!H:H,2+N2092)),'Сопоставление оценок'!$C$3:$C$14,0))</f>
        <v>#N/A</v>
      </c>
      <c r="F2092" s="13" t="e">
        <f>INDEX('Сопоставление оценок'!$B$3:$B$14,MATCH(Table13[[#This Row],[mark_at_review]],'Сопоставление оценок'!$C$3:$C$14,0))</f>
        <v>#N/A</v>
      </c>
      <c r="G2092" s="13">
        <f>IF(M2092,IFERROR(IF(OR('Выгрузка из ревьюшницы'!X2092,'Выгрузка из ревьюшницы'!Z2092),1,0),0),INDEX('Доп настройки участников'!I:I,2+N2092))</f>
        <v>0</v>
      </c>
      <c r="H2092" s="13">
        <f>IF(M2092,'Выгрузка из ревьюшницы'!AJ2092,INDEX('Доп настройки участников'!J:J,2+N2092))</f>
        <v>0</v>
      </c>
      <c r="I2092" s="16" t="str">
        <f>IFERROR(IF($H2092=0,"",INDEX(Разметка!B:B,MATCH($H2092,Разметка!A:A,0))),0)</f>
        <v/>
      </c>
      <c r="J2092" s="16" t="str">
        <f>IFERROR(IF($H2092=0,"",INDEX(Разметка!C:C,MATCH($H2092,Разметка!A:A,0))),0)</f>
        <v/>
      </c>
      <c r="K2092" s="16" t="e">
        <f>IF($F2092&gt;0,IFERROR(MATCH(A2092,'Доп настройки участников'!A:A,0),-1)*(-1),0)</f>
        <v>#N/A</v>
      </c>
      <c r="L2092" s="16" t="str">
        <f t="shared" si="156"/>
        <v>Нет</v>
      </c>
      <c r="M2092" s="33" t="b">
        <f t="shared" si="157"/>
        <v>0</v>
      </c>
      <c r="N2092" s="33">
        <f t="shared" si="158"/>
        <v>2060</v>
      </c>
      <c r="O2092" s="33">
        <v>2091</v>
      </c>
    </row>
    <row r="2093" spans="1:15" x14ac:dyDescent="0.25">
      <c r="A2093" s="13">
        <f>IF(M2093,'Выгрузка из ревьюшницы'!B2093,INDEX('Доп настройки участников'!D:D,2+N2093))</f>
        <v>0</v>
      </c>
      <c r="B2093" s="13">
        <f>IF(M2093,'Выгрузка из ревьюшницы'!C2093,INDEX('Доп настройки участников'!E:E,2+N2093))</f>
        <v>0</v>
      </c>
      <c r="C2093" s="13">
        <f>IF(M2093,'Выгрузка из ревьюшницы'!H2093,INDEX('Доп настройки участников'!F:F,2+N2093))</f>
        <v>0</v>
      </c>
      <c r="D2093" s="13">
        <f>IF(M2093,'Выгрузка из ревьюшницы'!J2093,INDEX('Доп настройки участников'!G:G,2+N2093))</f>
        <v>0</v>
      </c>
      <c r="E2093" s="13" t="e">
        <f>INDEX('Сопоставление оценок'!$A$3:$A$14,MATCH(IF(M2093,'Выгрузка из ревьюшницы'!K2093,INDEX('Доп настройки участников'!H:H,2+N2093)),'Сопоставление оценок'!$C$3:$C$14,0))</f>
        <v>#N/A</v>
      </c>
      <c r="F2093" s="13" t="e">
        <f>INDEX('Сопоставление оценок'!$B$3:$B$14,MATCH(Table13[[#This Row],[mark_at_review]],'Сопоставление оценок'!$C$3:$C$14,0))</f>
        <v>#N/A</v>
      </c>
      <c r="G2093" s="13">
        <f>IF(M2093,IFERROR(IF(OR('Выгрузка из ревьюшницы'!X2093,'Выгрузка из ревьюшницы'!Z2093),1,0),0),INDEX('Доп настройки участников'!I:I,2+N2093))</f>
        <v>0</v>
      </c>
      <c r="H2093" s="13">
        <f>IF(M2093,'Выгрузка из ревьюшницы'!AJ2093,INDEX('Доп настройки участников'!J:J,2+N2093))</f>
        <v>0</v>
      </c>
      <c r="I2093" s="16" t="str">
        <f>IFERROR(IF($H2093=0,"",INDEX(Разметка!B:B,MATCH($H2093,Разметка!A:A,0))),0)</f>
        <v/>
      </c>
      <c r="J2093" s="16" t="str">
        <f>IFERROR(IF($H2093=0,"",INDEX(Разметка!C:C,MATCH($H2093,Разметка!A:A,0))),0)</f>
        <v/>
      </c>
      <c r="K2093" s="16" t="e">
        <f>IF($F2093&gt;0,IFERROR(MATCH(A2093,'Доп настройки участников'!A:A,0),-1)*(-1),0)</f>
        <v>#N/A</v>
      </c>
      <c r="L2093" s="16" t="str">
        <f t="shared" si="156"/>
        <v>Нет</v>
      </c>
      <c r="M2093" s="33" t="b">
        <f t="shared" si="157"/>
        <v>0</v>
      </c>
      <c r="N2093" s="33">
        <f t="shared" si="158"/>
        <v>2061</v>
      </c>
      <c r="O2093" s="33">
        <v>2092</v>
      </c>
    </row>
    <row r="2094" spans="1:15" x14ac:dyDescent="0.25">
      <c r="A2094" s="13">
        <f>IF(M2094,'Выгрузка из ревьюшницы'!B2094,INDEX('Доп настройки участников'!D:D,2+N2094))</f>
        <v>0</v>
      </c>
      <c r="B2094" s="13">
        <f>IF(M2094,'Выгрузка из ревьюшницы'!C2094,INDEX('Доп настройки участников'!E:E,2+N2094))</f>
        <v>0</v>
      </c>
      <c r="C2094" s="13">
        <f>IF(M2094,'Выгрузка из ревьюшницы'!H2094,INDEX('Доп настройки участников'!F:F,2+N2094))</f>
        <v>0</v>
      </c>
      <c r="D2094" s="13">
        <f>IF(M2094,'Выгрузка из ревьюшницы'!J2094,INDEX('Доп настройки участников'!G:G,2+N2094))</f>
        <v>0</v>
      </c>
      <c r="E2094" s="13" t="e">
        <f>INDEX('Сопоставление оценок'!$A$3:$A$14,MATCH(IF(M2094,'Выгрузка из ревьюшницы'!K2094,INDEX('Доп настройки участников'!H:H,2+N2094)),'Сопоставление оценок'!$C$3:$C$14,0))</f>
        <v>#N/A</v>
      </c>
      <c r="F2094" s="13" t="e">
        <f>INDEX('Сопоставление оценок'!$B$3:$B$14,MATCH(Table13[[#This Row],[mark_at_review]],'Сопоставление оценок'!$C$3:$C$14,0))</f>
        <v>#N/A</v>
      </c>
      <c r="G2094" s="13">
        <f>IF(M2094,IFERROR(IF(OR('Выгрузка из ревьюшницы'!X2094,'Выгрузка из ревьюшницы'!Z2094),1,0),0),INDEX('Доп настройки участников'!I:I,2+N2094))</f>
        <v>0</v>
      </c>
      <c r="H2094" s="13">
        <f>IF(M2094,'Выгрузка из ревьюшницы'!AJ2094,INDEX('Доп настройки участников'!J:J,2+N2094))</f>
        <v>0</v>
      </c>
      <c r="I2094" s="16" t="str">
        <f>IFERROR(IF($H2094=0,"",INDEX(Разметка!B:B,MATCH($H2094,Разметка!A:A,0))),0)</f>
        <v/>
      </c>
      <c r="J2094" s="16" t="str">
        <f>IFERROR(IF($H2094=0,"",INDEX(Разметка!C:C,MATCH($H2094,Разметка!A:A,0))),0)</f>
        <v/>
      </c>
      <c r="K2094" s="16" t="e">
        <f>IF($F2094&gt;0,IFERROR(MATCH(A2094,'Доп настройки участников'!A:A,0),-1)*(-1),0)</f>
        <v>#N/A</v>
      </c>
      <c r="L2094" s="16" t="str">
        <f t="shared" si="156"/>
        <v>Нет</v>
      </c>
      <c r="M2094" s="33" t="b">
        <f t="shared" si="157"/>
        <v>0</v>
      </c>
      <c r="N2094" s="33">
        <f t="shared" si="158"/>
        <v>2062</v>
      </c>
      <c r="O2094" s="33">
        <v>2093</v>
      </c>
    </row>
    <row r="2095" spans="1:15" x14ac:dyDescent="0.25">
      <c r="A2095" s="13">
        <f>IF(M2095,'Выгрузка из ревьюшницы'!B2095,INDEX('Доп настройки участников'!D:D,2+N2095))</f>
        <v>0</v>
      </c>
      <c r="B2095" s="13">
        <f>IF(M2095,'Выгрузка из ревьюшницы'!C2095,INDEX('Доп настройки участников'!E:E,2+N2095))</f>
        <v>0</v>
      </c>
      <c r="C2095" s="13">
        <f>IF(M2095,'Выгрузка из ревьюшницы'!H2095,INDEX('Доп настройки участников'!F:F,2+N2095))</f>
        <v>0</v>
      </c>
      <c r="D2095" s="13">
        <f>IF(M2095,'Выгрузка из ревьюшницы'!J2095,INDEX('Доп настройки участников'!G:G,2+N2095))</f>
        <v>0</v>
      </c>
      <c r="E2095" s="13" t="e">
        <f>INDEX('Сопоставление оценок'!$A$3:$A$14,MATCH(IF(M2095,'Выгрузка из ревьюшницы'!K2095,INDEX('Доп настройки участников'!H:H,2+N2095)),'Сопоставление оценок'!$C$3:$C$14,0))</f>
        <v>#N/A</v>
      </c>
      <c r="F2095" s="13" t="e">
        <f>INDEX('Сопоставление оценок'!$B$3:$B$14,MATCH(Table13[[#This Row],[mark_at_review]],'Сопоставление оценок'!$C$3:$C$14,0))</f>
        <v>#N/A</v>
      </c>
      <c r="G2095" s="13">
        <f>IF(M2095,IFERROR(IF(OR('Выгрузка из ревьюшницы'!X2095,'Выгрузка из ревьюшницы'!Z2095),1,0),0),INDEX('Доп настройки участников'!I:I,2+N2095))</f>
        <v>0</v>
      </c>
      <c r="H2095" s="13">
        <f>IF(M2095,'Выгрузка из ревьюшницы'!AJ2095,INDEX('Доп настройки участников'!J:J,2+N2095))</f>
        <v>0</v>
      </c>
      <c r="I2095" s="16" t="str">
        <f>IFERROR(IF($H2095=0,"",INDEX(Разметка!B:B,MATCH($H2095,Разметка!A:A,0))),0)</f>
        <v/>
      </c>
      <c r="J2095" s="16" t="str">
        <f>IFERROR(IF($H2095=0,"",INDEX(Разметка!C:C,MATCH($H2095,Разметка!A:A,0))),0)</f>
        <v/>
      </c>
      <c r="K2095" s="16" t="e">
        <f>IF($F2095&gt;0,IFERROR(MATCH(A2095,'Доп настройки участников'!A:A,0),-1)*(-1),0)</f>
        <v>#N/A</v>
      </c>
      <c r="L2095" s="16" t="str">
        <f t="shared" si="156"/>
        <v>Нет</v>
      </c>
      <c r="M2095" s="33" t="b">
        <f t="shared" si="157"/>
        <v>0</v>
      </c>
      <c r="N2095" s="33">
        <f t="shared" si="158"/>
        <v>2063</v>
      </c>
      <c r="O2095" s="33">
        <v>2094</v>
      </c>
    </row>
    <row r="2096" spans="1:15" x14ac:dyDescent="0.25">
      <c r="A2096" s="13">
        <f>IF(M2096,'Выгрузка из ревьюшницы'!B2096,INDEX('Доп настройки участников'!D:D,2+N2096))</f>
        <v>0</v>
      </c>
      <c r="B2096" s="13">
        <f>IF(M2096,'Выгрузка из ревьюшницы'!C2096,INDEX('Доп настройки участников'!E:E,2+N2096))</f>
        <v>0</v>
      </c>
      <c r="C2096" s="13">
        <f>IF(M2096,'Выгрузка из ревьюшницы'!H2096,INDEX('Доп настройки участников'!F:F,2+N2096))</f>
        <v>0</v>
      </c>
      <c r="D2096" s="13">
        <f>IF(M2096,'Выгрузка из ревьюшницы'!J2096,INDEX('Доп настройки участников'!G:G,2+N2096))</f>
        <v>0</v>
      </c>
      <c r="E2096" s="13" t="e">
        <f>INDEX('Сопоставление оценок'!$A$3:$A$14,MATCH(IF(M2096,'Выгрузка из ревьюшницы'!K2096,INDEX('Доп настройки участников'!H:H,2+N2096)),'Сопоставление оценок'!$C$3:$C$14,0))</f>
        <v>#N/A</v>
      </c>
      <c r="F2096" s="13" t="e">
        <f>INDEX('Сопоставление оценок'!$B$3:$B$14,MATCH(Table13[[#This Row],[mark_at_review]],'Сопоставление оценок'!$C$3:$C$14,0))</f>
        <v>#N/A</v>
      </c>
      <c r="G2096" s="13">
        <f>IF(M2096,IFERROR(IF(OR('Выгрузка из ревьюшницы'!X2096,'Выгрузка из ревьюшницы'!Z2096),1,0),0),INDEX('Доп настройки участников'!I:I,2+N2096))</f>
        <v>0</v>
      </c>
      <c r="H2096" s="13">
        <f>IF(M2096,'Выгрузка из ревьюшницы'!AJ2096,INDEX('Доп настройки участников'!J:J,2+N2096))</f>
        <v>0</v>
      </c>
      <c r="I2096" s="16" t="str">
        <f>IFERROR(IF($H2096=0,"",INDEX(Разметка!B:B,MATCH($H2096,Разметка!A:A,0))),0)</f>
        <v/>
      </c>
      <c r="J2096" s="16" t="str">
        <f>IFERROR(IF($H2096=0,"",INDEX(Разметка!C:C,MATCH($H2096,Разметка!A:A,0))),0)</f>
        <v/>
      </c>
      <c r="K2096" s="16" t="e">
        <f>IF($F2096&gt;0,IFERROR(MATCH(A2096,'Доп настройки участников'!A:A,0),-1)*(-1),0)</f>
        <v>#N/A</v>
      </c>
      <c r="L2096" s="16" t="str">
        <f t="shared" si="156"/>
        <v>Нет</v>
      </c>
      <c r="M2096" s="33" t="b">
        <f t="shared" si="157"/>
        <v>0</v>
      </c>
      <c r="N2096" s="33">
        <f t="shared" si="158"/>
        <v>2064</v>
      </c>
      <c r="O2096" s="33">
        <v>2095</v>
      </c>
    </row>
    <row r="2097" spans="1:15" x14ac:dyDescent="0.25">
      <c r="A2097" s="13">
        <f>IF(M2097,'Выгрузка из ревьюшницы'!B2097,INDEX('Доп настройки участников'!D:D,2+N2097))</f>
        <v>0</v>
      </c>
      <c r="B2097" s="13">
        <f>IF(M2097,'Выгрузка из ревьюшницы'!C2097,INDEX('Доп настройки участников'!E:E,2+N2097))</f>
        <v>0</v>
      </c>
      <c r="C2097" s="13">
        <f>IF(M2097,'Выгрузка из ревьюшницы'!H2097,INDEX('Доп настройки участников'!F:F,2+N2097))</f>
        <v>0</v>
      </c>
      <c r="D2097" s="13">
        <f>IF(M2097,'Выгрузка из ревьюшницы'!J2097,INDEX('Доп настройки участников'!G:G,2+N2097))</f>
        <v>0</v>
      </c>
      <c r="E2097" s="13" t="e">
        <f>INDEX('Сопоставление оценок'!$A$3:$A$14,MATCH(IF(M2097,'Выгрузка из ревьюшницы'!K2097,INDEX('Доп настройки участников'!H:H,2+N2097)),'Сопоставление оценок'!$C$3:$C$14,0))</f>
        <v>#N/A</v>
      </c>
      <c r="F2097" s="13" t="e">
        <f>INDEX('Сопоставление оценок'!$B$3:$B$14,MATCH(Table13[[#This Row],[mark_at_review]],'Сопоставление оценок'!$C$3:$C$14,0))</f>
        <v>#N/A</v>
      </c>
      <c r="G2097" s="13">
        <f>IF(M2097,IFERROR(IF(OR('Выгрузка из ревьюшницы'!X2097,'Выгрузка из ревьюшницы'!Z2097),1,0),0),INDEX('Доп настройки участников'!I:I,2+N2097))</f>
        <v>0</v>
      </c>
      <c r="H2097" s="13">
        <f>IF(M2097,'Выгрузка из ревьюшницы'!AJ2097,INDEX('Доп настройки участников'!J:J,2+N2097))</f>
        <v>0</v>
      </c>
      <c r="I2097" s="16" t="str">
        <f>IFERROR(IF($H2097=0,"",INDEX(Разметка!B:B,MATCH($H2097,Разметка!A:A,0))),0)</f>
        <v/>
      </c>
      <c r="J2097" s="16" t="str">
        <f>IFERROR(IF($H2097=0,"",INDEX(Разметка!C:C,MATCH($H2097,Разметка!A:A,0))),0)</f>
        <v/>
      </c>
      <c r="K2097" s="16" t="e">
        <f>IF($F2097&gt;0,IFERROR(MATCH(A2097,'Доп настройки участников'!A:A,0),-1)*(-1),0)</f>
        <v>#N/A</v>
      </c>
      <c r="L2097" s="16" t="str">
        <f t="shared" si="156"/>
        <v>Нет</v>
      </c>
      <c r="M2097" s="33" t="b">
        <f t="shared" si="157"/>
        <v>0</v>
      </c>
      <c r="N2097" s="33">
        <f t="shared" si="158"/>
        <v>2065</v>
      </c>
      <c r="O2097" s="33">
        <v>2096</v>
      </c>
    </row>
    <row r="2098" spans="1:15" x14ac:dyDescent="0.25">
      <c r="A2098" s="13">
        <f>IF(M2098,'Выгрузка из ревьюшницы'!B2098,INDEX('Доп настройки участников'!D:D,2+N2098))</f>
        <v>0</v>
      </c>
      <c r="B2098" s="13">
        <f>IF(M2098,'Выгрузка из ревьюшницы'!C2098,INDEX('Доп настройки участников'!E:E,2+N2098))</f>
        <v>0</v>
      </c>
      <c r="C2098" s="13">
        <f>IF(M2098,'Выгрузка из ревьюшницы'!H2098,INDEX('Доп настройки участников'!F:F,2+N2098))</f>
        <v>0</v>
      </c>
      <c r="D2098" s="13">
        <f>IF(M2098,'Выгрузка из ревьюшницы'!J2098,INDEX('Доп настройки участников'!G:G,2+N2098))</f>
        <v>0</v>
      </c>
      <c r="E2098" s="13" t="e">
        <f>INDEX('Сопоставление оценок'!$A$3:$A$14,MATCH(IF(M2098,'Выгрузка из ревьюшницы'!K2098,INDEX('Доп настройки участников'!H:H,2+N2098)),'Сопоставление оценок'!$C$3:$C$14,0))</f>
        <v>#N/A</v>
      </c>
      <c r="F2098" s="13" t="e">
        <f>INDEX('Сопоставление оценок'!$B$3:$B$14,MATCH(Table13[[#This Row],[mark_at_review]],'Сопоставление оценок'!$C$3:$C$14,0))</f>
        <v>#N/A</v>
      </c>
      <c r="G2098" s="13">
        <f>IF(M2098,IFERROR(IF(OR('Выгрузка из ревьюшницы'!X2098,'Выгрузка из ревьюшницы'!Z2098),1,0),0),INDEX('Доп настройки участников'!I:I,2+N2098))</f>
        <v>0</v>
      </c>
      <c r="H2098" s="13">
        <f>IF(M2098,'Выгрузка из ревьюшницы'!AJ2098,INDEX('Доп настройки участников'!J:J,2+N2098))</f>
        <v>0</v>
      </c>
      <c r="I2098" s="16" t="str">
        <f>IFERROR(IF($H2098=0,"",INDEX(Разметка!B:B,MATCH($H2098,Разметка!A:A,0))),0)</f>
        <v/>
      </c>
      <c r="J2098" s="16" t="str">
        <f>IFERROR(IF($H2098=0,"",INDEX(Разметка!C:C,MATCH($H2098,Разметка!A:A,0))),0)</f>
        <v/>
      </c>
      <c r="K2098" s="16" t="e">
        <f>IF($F2098&gt;0,IFERROR(MATCH(A2098,'Доп настройки участников'!A:A,0),-1)*(-1),0)</f>
        <v>#N/A</v>
      </c>
      <c r="L2098" s="16" t="str">
        <f t="shared" si="156"/>
        <v>Нет</v>
      </c>
      <c r="M2098" s="33" t="b">
        <f t="shared" si="157"/>
        <v>0</v>
      </c>
      <c r="N2098" s="33">
        <f t="shared" si="158"/>
        <v>2066</v>
      </c>
      <c r="O2098" s="33">
        <v>2097</v>
      </c>
    </row>
    <row r="2099" spans="1:15" x14ac:dyDescent="0.25">
      <c r="A2099" s="13">
        <f>IF(M2099,'Выгрузка из ревьюшницы'!B2099,INDEX('Доп настройки участников'!D:D,2+N2099))</f>
        <v>0</v>
      </c>
      <c r="B2099" s="13">
        <f>IF(M2099,'Выгрузка из ревьюшницы'!C2099,INDEX('Доп настройки участников'!E:E,2+N2099))</f>
        <v>0</v>
      </c>
      <c r="C2099" s="13">
        <f>IF(M2099,'Выгрузка из ревьюшницы'!H2099,INDEX('Доп настройки участников'!F:F,2+N2099))</f>
        <v>0</v>
      </c>
      <c r="D2099" s="13">
        <f>IF(M2099,'Выгрузка из ревьюшницы'!J2099,INDEX('Доп настройки участников'!G:G,2+N2099))</f>
        <v>0</v>
      </c>
      <c r="E2099" s="13" t="e">
        <f>INDEX('Сопоставление оценок'!$A$3:$A$14,MATCH(IF(M2099,'Выгрузка из ревьюшницы'!K2099,INDEX('Доп настройки участников'!H:H,2+N2099)),'Сопоставление оценок'!$C$3:$C$14,0))</f>
        <v>#N/A</v>
      </c>
      <c r="F2099" s="13" t="e">
        <f>INDEX('Сопоставление оценок'!$B$3:$B$14,MATCH(Table13[[#This Row],[mark_at_review]],'Сопоставление оценок'!$C$3:$C$14,0))</f>
        <v>#N/A</v>
      </c>
      <c r="G2099" s="13">
        <f>IF(M2099,IFERROR(IF(OR('Выгрузка из ревьюшницы'!X2099,'Выгрузка из ревьюшницы'!Z2099),1,0),0),INDEX('Доп настройки участников'!I:I,2+N2099))</f>
        <v>0</v>
      </c>
      <c r="H2099" s="13">
        <f>IF(M2099,'Выгрузка из ревьюшницы'!AJ2099,INDEX('Доп настройки участников'!J:J,2+N2099))</f>
        <v>0</v>
      </c>
      <c r="I2099" s="16" t="str">
        <f>IFERROR(IF($H2099=0,"",INDEX(Разметка!B:B,MATCH($H2099,Разметка!A:A,0))),0)</f>
        <v/>
      </c>
      <c r="J2099" s="16" t="str">
        <f>IFERROR(IF($H2099=0,"",INDEX(Разметка!C:C,MATCH($H2099,Разметка!A:A,0))),0)</f>
        <v/>
      </c>
      <c r="K2099" s="16" t="e">
        <f>IF($F2099&gt;0,IFERROR(MATCH(A2099,'Доп настройки участников'!A:A,0),-1)*(-1),0)</f>
        <v>#N/A</v>
      </c>
      <c r="L2099" s="16" t="str">
        <f t="shared" si="156"/>
        <v>Нет</v>
      </c>
      <c r="M2099" s="33" t="b">
        <f t="shared" si="157"/>
        <v>0</v>
      </c>
      <c r="N2099" s="33">
        <f t="shared" si="158"/>
        <v>2067</v>
      </c>
      <c r="O2099" s="33">
        <v>2098</v>
      </c>
    </row>
    <row r="2100" spans="1:15" x14ac:dyDescent="0.25">
      <c r="A2100" s="13">
        <f>IF(M2100,'Выгрузка из ревьюшницы'!B2100,INDEX('Доп настройки участников'!D:D,2+N2100))</f>
        <v>0</v>
      </c>
      <c r="B2100" s="13">
        <f>IF(M2100,'Выгрузка из ревьюшницы'!C2100,INDEX('Доп настройки участников'!E:E,2+N2100))</f>
        <v>0</v>
      </c>
      <c r="C2100" s="13">
        <f>IF(M2100,'Выгрузка из ревьюшницы'!H2100,INDEX('Доп настройки участников'!F:F,2+N2100))</f>
        <v>0</v>
      </c>
      <c r="D2100" s="13">
        <f>IF(M2100,'Выгрузка из ревьюшницы'!J2100,INDEX('Доп настройки участников'!G:G,2+N2100))</f>
        <v>0</v>
      </c>
      <c r="E2100" s="13" t="e">
        <f>INDEX('Сопоставление оценок'!$A$3:$A$14,MATCH(IF(M2100,'Выгрузка из ревьюшницы'!K2100,INDEX('Доп настройки участников'!H:H,2+N2100)),'Сопоставление оценок'!$C$3:$C$14,0))</f>
        <v>#N/A</v>
      </c>
      <c r="F2100" s="13" t="e">
        <f>INDEX('Сопоставление оценок'!$B$3:$B$14,MATCH(Table13[[#This Row],[mark_at_review]],'Сопоставление оценок'!$C$3:$C$14,0))</f>
        <v>#N/A</v>
      </c>
      <c r="G2100" s="13">
        <f>IF(M2100,IFERROR(IF(OR('Выгрузка из ревьюшницы'!X2100,'Выгрузка из ревьюшницы'!Z2100),1,0),0),INDEX('Доп настройки участников'!I:I,2+N2100))</f>
        <v>0</v>
      </c>
      <c r="H2100" s="13">
        <f>IF(M2100,'Выгрузка из ревьюшницы'!AJ2100,INDEX('Доп настройки участников'!J:J,2+N2100))</f>
        <v>0</v>
      </c>
      <c r="I2100" s="16" t="str">
        <f>IFERROR(IF($H2100=0,"",INDEX(Разметка!B:B,MATCH($H2100,Разметка!A:A,0))),0)</f>
        <v/>
      </c>
      <c r="J2100" s="16" t="str">
        <f>IFERROR(IF($H2100=0,"",INDEX(Разметка!C:C,MATCH($H2100,Разметка!A:A,0))),0)</f>
        <v/>
      </c>
      <c r="K2100" s="16" t="e">
        <f>IF($F2100&gt;0,IFERROR(MATCH(A2100,'Доп настройки участников'!A:A,0),-1)*(-1),0)</f>
        <v>#N/A</v>
      </c>
      <c r="L2100" s="16" t="str">
        <f t="shared" si="156"/>
        <v>Нет</v>
      </c>
      <c r="M2100" s="33" t="b">
        <f t="shared" si="157"/>
        <v>0</v>
      </c>
      <c r="N2100" s="33">
        <f t="shared" si="158"/>
        <v>2068</v>
      </c>
      <c r="O2100" s="33">
        <v>2099</v>
      </c>
    </row>
    <row r="2101" spans="1:15" x14ac:dyDescent="0.25">
      <c r="A2101" s="13">
        <f>IF(M2101,'Выгрузка из ревьюшницы'!B2101,INDEX('Доп настройки участников'!D:D,2+N2101))</f>
        <v>0</v>
      </c>
      <c r="B2101" s="13">
        <f>IF(M2101,'Выгрузка из ревьюшницы'!C2101,INDEX('Доп настройки участников'!E:E,2+N2101))</f>
        <v>0</v>
      </c>
      <c r="C2101" s="13">
        <f>IF(M2101,'Выгрузка из ревьюшницы'!H2101,INDEX('Доп настройки участников'!F:F,2+N2101))</f>
        <v>0</v>
      </c>
      <c r="D2101" s="13">
        <f>IF(M2101,'Выгрузка из ревьюшницы'!J2101,INDEX('Доп настройки участников'!G:G,2+N2101))</f>
        <v>0</v>
      </c>
      <c r="E2101" s="13" t="e">
        <f>INDEX('Сопоставление оценок'!$A$3:$A$14,MATCH(IF(M2101,'Выгрузка из ревьюшницы'!K2101,INDEX('Доп настройки участников'!H:H,2+N2101)),'Сопоставление оценок'!$C$3:$C$14,0))</f>
        <v>#N/A</v>
      </c>
      <c r="F2101" s="13" t="e">
        <f>INDEX('Сопоставление оценок'!$B$3:$B$14,MATCH(Table13[[#This Row],[mark_at_review]],'Сопоставление оценок'!$C$3:$C$14,0))</f>
        <v>#N/A</v>
      </c>
      <c r="G2101" s="13">
        <f>IF(M2101,IFERROR(IF(OR('Выгрузка из ревьюшницы'!X2101,'Выгрузка из ревьюшницы'!Z2101),1,0),0),INDEX('Доп настройки участников'!I:I,2+N2101))</f>
        <v>0</v>
      </c>
      <c r="H2101" s="13">
        <f>IF(M2101,'Выгрузка из ревьюшницы'!AJ2101,INDEX('Доп настройки участников'!J:J,2+N2101))</f>
        <v>0</v>
      </c>
      <c r="I2101" s="16" t="str">
        <f>IFERROR(IF($H2101=0,"",INDEX(Разметка!B:B,MATCH($H2101,Разметка!A:A,0))),0)</f>
        <v/>
      </c>
      <c r="J2101" s="16" t="str">
        <f>IFERROR(IF($H2101=0,"",INDEX(Разметка!C:C,MATCH($H2101,Разметка!A:A,0))),0)</f>
        <v/>
      </c>
      <c r="K2101" s="16" t="e">
        <f>IF($F2101&gt;0,IFERROR(MATCH(A2101,'Доп настройки участников'!A:A,0),-1)*(-1),0)</f>
        <v>#N/A</v>
      </c>
      <c r="L2101" s="16" t="str">
        <f t="shared" si="156"/>
        <v>Нет</v>
      </c>
      <c r="M2101" s="33" t="b">
        <f t="shared" si="157"/>
        <v>0</v>
      </c>
      <c r="N2101" s="33">
        <f t="shared" si="158"/>
        <v>2069</v>
      </c>
      <c r="O2101" s="33">
        <v>2100</v>
      </c>
    </row>
    <row r="2102" spans="1:15" x14ac:dyDescent="0.25">
      <c r="A2102" s="13">
        <f>IF(M2102,'Выгрузка из ревьюшницы'!B2102,INDEX('Доп настройки участников'!D:D,2+N2102))</f>
        <v>0</v>
      </c>
      <c r="B2102" s="13">
        <f>IF(M2102,'Выгрузка из ревьюшницы'!C2102,INDEX('Доп настройки участников'!E:E,2+N2102))</f>
        <v>0</v>
      </c>
      <c r="C2102" s="13">
        <f>IF(M2102,'Выгрузка из ревьюшницы'!H2102,INDEX('Доп настройки участников'!F:F,2+N2102))</f>
        <v>0</v>
      </c>
      <c r="D2102" s="13">
        <f>IF(M2102,'Выгрузка из ревьюшницы'!J2102,INDEX('Доп настройки участников'!G:G,2+N2102))</f>
        <v>0</v>
      </c>
      <c r="E2102" s="13" t="e">
        <f>INDEX('Сопоставление оценок'!$A$3:$A$14,MATCH(IF(M2102,'Выгрузка из ревьюшницы'!K2102,INDEX('Доп настройки участников'!H:H,2+N2102)),'Сопоставление оценок'!$C$3:$C$14,0))</f>
        <v>#N/A</v>
      </c>
      <c r="F2102" s="13" t="e">
        <f>INDEX('Сопоставление оценок'!$B$3:$B$14,MATCH(Table13[[#This Row],[mark_at_review]],'Сопоставление оценок'!$C$3:$C$14,0))</f>
        <v>#N/A</v>
      </c>
      <c r="G2102" s="13">
        <f>IF(M2102,IFERROR(IF(OR('Выгрузка из ревьюшницы'!X2102,'Выгрузка из ревьюшницы'!Z2102),1,0),0),INDEX('Доп настройки участников'!I:I,2+N2102))</f>
        <v>0</v>
      </c>
      <c r="H2102" s="13">
        <f>IF(M2102,'Выгрузка из ревьюшницы'!AJ2102,INDEX('Доп настройки участников'!J:J,2+N2102))</f>
        <v>0</v>
      </c>
      <c r="I2102" s="16" t="str">
        <f>IFERROR(IF($H2102=0,"",INDEX(Разметка!B:B,MATCH($H2102,Разметка!A:A,0))),0)</f>
        <v/>
      </c>
      <c r="J2102" s="16" t="str">
        <f>IFERROR(IF($H2102=0,"",INDEX(Разметка!C:C,MATCH($H2102,Разметка!A:A,0))),0)</f>
        <v/>
      </c>
      <c r="K2102" s="16" t="e">
        <f>IF($F2102&gt;0,IFERROR(MATCH(A2102,'Доп настройки участников'!A:A,0),-1)*(-1),0)</f>
        <v>#N/A</v>
      </c>
      <c r="L2102" s="16" t="str">
        <f t="shared" si="156"/>
        <v>Нет</v>
      </c>
      <c r="M2102" s="33" t="b">
        <f t="shared" si="157"/>
        <v>0</v>
      </c>
      <c r="N2102" s="33">
        <f t="shared" si="158"/>
        <v>2070</v>
      </c>
      <c r="O2102" s="33">
        <v>2101</v>
      </c>
    </row>
    <row r="2103" spans="1:15" x14ac:dyDescent="0.25">
      <c r="A2103" s="13">
        <f>IF(M2103,'Выгрузка из ревьюшницы'!B2103,INDEX('Доп настройки участников'!D:D,2+N2103))</f>
        <v>0</v>
      </c>
      <c r="B2103" s="13">
        <f>IF(M2103,'Выгрузка из ревьюшницы'!C2103,INDEX('Доп настройки участников'!E:E,2+N2103))</f>
        <v>0</v>
      </c>
      <c r="C2103" s="13">
        <f>IF(M2103,'Выгрузка из ревьюшницы'!H2103,INDEX('Доп настройки участников'!F:F,2+N2103))</f>
        <v>0</v>
      </c>
      <c r="D2103" s="13">
        <f>IF(M2103,'Выгрузка из ревьюшницы'!J2103,INDEX('Доп настройки участников'!G:G,2+N2103))</f>
        <v>0</v>
      </c>
      <c r="E2103" s="13" t="e">
        <f>INDEX('Сопоставление оценок'!$A$3:$A$14,MATCH(IF(M2103,'Выгрузка из ревьюшницы'!K2103,INDEX('Доп настройки участников'!H:H,2+N2103)),'Сопоставление оценок'!$C$3:$C$14,0))</f>
        <v>#N/A</v>
      </c>
      <c r="F2103" s="13" t="e">
        <f>INDEX('Сопоставление оценок'!$B$3:$B$14,MATCH(Table13[[#This Row],[mark_at_review]],'Сопоставление оценок'!$C$3:$C$14,0))</f>
        <v>#N/A</v>
      </c>
      <c r="G2103" s="13">
        <f>IF(M2103,IFERROR(IF(OR('Выгрузка из ревьюшницы'!X2103,'Выгрузка из ревьюшницы'!Z2103),1,0),0),INDEX('Доп настройки участников'!I:I,2+N2103))</f>
        <v>0</v>
      </c>
      <c r="H2103" s="13">
        <f>IF(M2103,'Выгрузка из ревьюшницы'!AJ2103,INDEX('Доп настройки участников'!J:J,2+N2103))</f>
        <v>0</v>
      </c>
      <c r="I2103" s="16" t="str">
        <f>IFERROR(IF($H2103=0,"",INDEX(Разметка!B:B,MATCH($H2103,Разметка!A:A,0))),0)</f>
        <v/>
      </c>
      <c r="J2103" s="16" t="str">
        <f>IFERROR(IF($H2103=0,"",INDEX(Разметка!C:C,MATCH($H2103,Разметка!A:A,0))),0)</f>
        <v/>
      </c>
      <c r="K2103" s="16" t="e">
        <f>IF($F2103&gt;0,IFERROR(MATCH(A2103,'Доп настройки участников'!A:A,0),-1)*(-1),0)</f>
        <v>#N/A</v>
      </c>
      <c r="L2103" s="16" t="str">
        <f t="shared" si="156"/>
        <v>Нет</v>
      </c>
      <c r="M2103" s="33" t="b">
        <f t="shared" si="157"/>
        <v>0</v>
      </c>
      <c r="N2103" s="33">
        <f t="shared" si="158"/>
        <v>2071</v>
      </c>
      <c r="O2103" s="33">
        <v>2102</v>
      </c>
    </row>
    <row r="2104" spans="1:15" x14ac:dyDescent="0.25">
      <c r="A2104" s="13">
        <f>IF(M2104,'Выгрузка из ревьюшницы'!B2104,INDEX('Доп настройки участников'!D:D,2+N2104))</f>
        <v>0</v>
      </c>
      <c r="B2104" s="13">
        <f>IF(M2104,'Выгрузка из ревьюшницы'!C2104,INDEX('Доп настройки участников'!E:E,2+N2104))</f>
        <v>0</v>
      </c>
      <c r="C2104" s="13">
        <f>IF(M2104,'Выгрузка из ревьюшницы'!H2104,INDEX('Доп настройки участников'!F:F,2+N2104))</f>
        <v>0</v>
      </c>
      <c r="D2104" s="13">
        <f>IF(M2104,'Выгрузка из ревьюшницы'!J2104,INDEX('Доп настройки участников'!G:G,2+N2104))</f>
        <v>0</v>
      </c>
      <c r="E2104" s="13" t="e">
        <f>INDEX('Сопоставление оценок'!$A$3:$A$14,MATCH(IF(M2104,'Выгрузка из ревьюшницы'!K2104,INDEX('Доп настройки участников'!H:H,2+N2104)),'Сопоставление оценок'!$C$3:$C$14,0))</f>
        <v>#N/A</v>
      </c>
      <c r="F2104" s="13" t="e">
        <f>INDEX('Сопоставление оценок'!$B$3:$B$14,MATCH(Table13[[#This Row],[mark_at_review]],'Сопоставление оценок'!$C$3:$C$14,0))</f>
        <v>#N/A</v>
      </c>
      <c r="G2104" s="13">
        <f>IF(M2104,IFERROR(IF(OR('Выгрузка из ревьюшницы'!X2104,'Выгрузка из ревьюшницы'!Z2104),1,0),0),INDEX('Доп настройки участников'!I:I,2+N2104))</f>
        <v>0</v>
      </c>
      <c r="H2104" s="13">
        <f>IF(M2104,'Выгрузка из ревьюшницы'!AJ2104,INDEX('Доп настройки участников'!J:J,2+N2104))</f>
        <v>0</v>
      </c>
      <c r="I2104" s="16" t="str">
        <f>IFERROR(IF($H2104=0,"",INDEX(Разметка!B:B,MATCH($H2104,Разметка!A:A,0))),0)</f>
        <v/>
      </c>
      <c r="J2104" s="16" t="str">
        <f>IFERROR(IF($H2104=0,"",INDEX(Разметка!C:C,MATCH($H2104,Разметка!A:A,0))),0)</f>
        <v/>
      </c>
      <c r="K2104" s="16" t="e">
        <f>IF($F2104&gt;0,IFERROR(MATCH(A2104,'Доп настройки участников'!A:A,0),-1)*(-1),0)</f>
        <v>#N/A</v>
      </c>
      <c r="L2104" s="16" t="str">
        <f t="shared" si="156"/>
        <v>Нет</v>
      </c>
      <c r="M2104" s="33" t="b">
        <f t="shared" si="157"/>
        <v>0</v>
      </c>
      <c r="N2104" s="33">
        <f t="shared" si="158"/>
        <v>2072</v>
      </c>
      <c r="O2104" s="33">
        <v>2103</v>
      </c>
    </row>
    <row r="2105" spans="1:15" x14ac:dyDescent="0.25">
      <c r="A2105" s="13">
        <f>IF(M2105,'Выгрузка из ревьюшницы'!B2105,INDEX('Доп настройки участников'!D:D,2+N2105))</f>
        <v>0</v>
      </c>
      <c r="B2105" s="13">
        <f>IF(M2105,'Выгрузка из ревьюшницы'!C2105,INDEX('Доп настройки участников'!E:E,2+N2105))</f>
        <v>0</v>
      </c>
      <c r="C2105" s="13">
        <f>IF(M2105,'Выгрузка из ревьюшницы'!H2105,INDEX('Доп настройки участников'!F:F,2+N2105))</f>
        <v>0</v>
      </c>
      <c r="D2105" s="13">
        <f>IF(M2105,'Выгрузка из ревьюшницы'!J2105,INDEX('Доп настройки участников'!G:G,2+N2105))</f>
        <v>0</v>
      </c>
      <c r="E2105" s="13" t="e">
        <f>INDEX('Сопоставление оценок'!$A$3:$A$14,MATCH(IF(M2105,'Выгрузка из ревьюшницы'!K2105,INDEX('Доп настройки участников'!H:H,2+N2105)),'Сопоставление оценок'!$C$3:$C$14,0))</f>
        <v>#N/A</v>
      </c>
      <c r="F2105" s="13" t="e">
        <f>INDEX('Сопоставление оценок'!$B$3:$B$14,MATCH(Table13[[#This Row],[mark_at_review]],'Сопоставление оценок'!$C$3:$C$14,0))</f>
        <v>#N/A</v>
      </c>
      <c r="G2105" s="13">
        <f>IF(M2105,IFERROR(IF(OR('Выгрузка из ревьюшницы'!X2105,'Выгрузка из ревьюшницы'!Z2105),1,0),0),INDEX('Доп настройки участников'!I:I,2+N2105))</f>
        <v>0</v>
      </c>
      <c r="H2105" s="13">
        <f>IF(M2105,'Выгрузка из ревьюшницы'!AJ2105,INDEX('Доп настройки участников'!J:J,2+N2105))</f>
        <v>0</v>
      </c>
      <c r="I2105" s="16" t="str">
        <f>IFERROR(IF($H2105=0,"",INDEX(Разметка!B:B,MATCH($H2105,Разметка!A:A,0))),0)</f>
        <v/>
      </c>
      <c r="J2105" s="16" t="str">
        <f>IFERROR(IF($H2105=0,"",INDEX(Разметка!C:C,MATCH($H2105,Разметка!A:A,0))),0)</f>
        <v/>
      </c>
      <c r="K2105" s="16" t="e">
        <f>IF($F2105&gt;0,IFERROR(MATCH(A2105,'Доп настройки участников'!A:A,0),-1)*(-1),0)</f>
        <v>#N/A</v>
      </c>
      <c r="L2105" s="16" t="str">
        <f t="shared" si="156"/>
        <v>Нет</v>
      </c>
      <c r="M2105" s="33" t="b">
        <f t="shared" si="157"/>
        <v>0</v>
      </c>
      <c r="N2105" s="33">
        <f t="shared" si="158"/>
        <v>2073</v>
      </c>
      <c r="O2105" s="33">
        <v>2104</v>
      </c>
    </row>
    <row r="2106" spans="1:15" x14ac:dyDescent="0.25">
      <c r="A2106" s="13">
        <f>IF(M2106,'Выгрузка из ревьюшницы'!B2106,INDEX('Доп настройки участников'!D:D,2+N2106))</f>
        <v>0</v>
      </c>
      <c r="B2106" s="13">
        <f>IF(M2106,'Выгрузка из ревьюшницы'!C2106,INDEX('Доп настройки участников'!E:E,2+N2106))</f>
        <v>0</v>
      </c>
      <c r="C2106" s="13">
        <f>IF(M2106,'Выгрузка из ревьюшницы'!H2106,INDEX('Доп настройки участников'!F:F,2+N2106))</f>
        <v>0</v>
      </c>
      <c r="D2106" s="13">
        <f>IF(M2106,'Выгрузка из ревьюшницы'!J2106,INDEX('Доп настройки участников'!G:G,2+N2106))</f>
        <v>0</v>
      </c>
      <c r="E2106" s="13" t="e">
        <f>INDEX('Сопоставление оценок'!$A$3:$A$14,MATCH(IF(M2106,'Выгрузка из ревьюшницы'!K2106,INDEX('Доп настройки участников'!H:H,2+N2106)),'Сопоставление оценок'!$C$3:$C$14,0))</f>
        <v>#N/A</v>
      </c>
      <c r="F2106" s="13" t="e">
        <f>INDEX('Сопоставление оценок'!$B$3:$B$14,MATCH(Table13[[#This Row],[mark_at_review]],'Сопоставление оценок'!$C$3:$C$14,0))</f>
        <v>#N/A</v>
      </c>
      <c r="G2106" s="13">
        <f>IF(M2106,IFERROR(IF(OR('Выгрузка из ревьюшницы'!X2106,'Выгрузка из ревьюшницы'!Z2106),1,0),0),INDEX('Доп настройки участников'!I:I,2+N2106))</f>
        <v>0</v>
      </c>
      <c r="H2106" s="13">
        <f>IF(M2106,'Выгрузка из ревьюшницы'!AJ2106,INDEX('Доп настройки участников'!J:J,2+N2106))</f>
        <v>0</v>
      </c>
      <c r="I2106" s="16" t="str">
        <f>IFERROR(IF($H2106=0,"",INDEX(Разметка!B:B,MATCH($H2106,Разметка!A:A,0))),0)</f>
        <v/>
      </c>
      <c r="J2106" s="16" t="str">
        <f>IFERROR(IF($H2106=0,"",INDEX(Разметка!C:C,MATCH($H2106,Разметка!A:A,0))),0)</f>
        <v/>
      </c>
      <c r="K2106" s="16" t="e">
        <f>IF($F2106&gt;0,IFERROR(MATCH(A2106,'Доп настройки участников'!A:A,0),-1)*(-1),0)</f>
        <v>#N/A</v>
      </c>
      <c r="L2106" s="16" t="str">
        <f t="shared" si="156"/>
        <v>Нет</v>
      </c>
      <c r="M2106" s="33" t="b">
        <f t="shared" si="157"/>
        <v>0</v>
      </c>
      <c r="N2106" s="33">
        <f t="shared" si="158"/>
        <v>2074</v>
      </c>
      <c r="O2106" s="33">
        <v>2105</v>
      </c>
    </row>
    <row r="2107" spans="1:15" x14ac:dyDescent="0.25">
      <c r="A2107" s="13">
        <f>IF(M2107,'Выгрузка из ревьюшницы'!B2107,INDEX('Доп настройки участников'!D:D,2+N2107))</f>
        <v>0</v>
      </c>
      <c r="B2107" s="13">
        <f>IF(M2107,'Выгрузка из ревьюшницы'!C2107,INDEX('Доп настройки участников'!E:E,2+N2107))</f>
        <v>0</v>
      </c>
      <c r="C2107" s="13">
        <f>IF(M2107,'Выгрузка из ревьюшницы'!H2107,INDEX('Доп настройки участников'!F:F,2+N2107))</f>
        <v>0</v>
      </c>
      <c r="D2107" s="13">
        <f>IF(M2107,'Выгрузка из ревьюшницы'!J2107,INDEX('Доп настройки участников'!G:G,2+N2107))</f>
        <v>0</v>
      </c>
      <c r="E2107" s="13" t="e">
        <f>INDEX('Сопоставление оценок'!$A$3:$A$14,MATCH(IF(M2107,'Выгрузка из ревьюшницы'!K2107,INDEX('Доп настройки участников'!H:H,2+N2107)),'Сопоставление оценок'!$C$3:$C$14,0))</f>
        <v>#N/A</v>
      </c>
      <c r="F2107" s="13" t="e">
        <f>INDEX('Сопоставление оценок'!$B$3:$B$14,MATCH(Table13[[#This Row],[mark_at_review]],'Сопоставление оценок'!$C$3:$C$14,0))</f>
        <v>#N/A</v>
      </c>
      <c r="G2107" s="13">
        <f>IF(M2107,IFERROR(IF(OR('Выгрузка из ревьюшницы'!X2107,'Выгрузка из ревьюшницы'!Z2107),1,0),0),INDEX('Доп настройки участников'!I:I,2+N2107))</f>
        <v>0</v>
      </c>
      <c r="H2107" s="13">
        <f>IF(M2107,'Выгрузка из ревьюшницы'!AJ2107,INDEX('Доп настройки участников'!J:J,2+N2107))</f>
        <v>0</v>
      </c>
      <c r="I2107" s="16" t="str">
        <f>IFERROR(IF($H2107=0,"",INDEX(Разметка!B:B,MATCH($H2107,Разметка!A:A,0))),0)</f>
        <v/>
      </c>
      <c r="J2107" s="16" t="str">
        <f>IFERROR(IF($H2107=0,"",INDEX(Разметка!C:C,MATCH($H2107,Разметка!A:A,0))),0)</f>
        <v/>
      </c>
      <c r="K2107" s="16" t="e">
        <f>IF($F2107&gt;0,IFERROR(MATCH(A2107,'Доп настройки участников'!A:A,0),-1)*(-1),0)</f>
        <v>#N/A</v>
      </c>
      <c r="L2107" s="16" t="str">
        <f t="shared" si="156"/>
        <v>Нет</v>
      </c>
      <c r="M2107" s="33" t="b">
        <f t="shared" si="157"/>
        <v>0</v>
      </c>
      <c r="N2107" s="33">
        <f t="shared" si="158"/>
        <v>2075</v>
      </c>
      <c r="O2107" s="33">
        <v>2106</v>
      </c>
    </row>
    <row r="2108" spans="1:15" x14ac:dyDescent="0.25">
      <c r="A2108" s="13">
        <f>IF(M2108,'Выгрузка из ревьюшницы'!B2108,INDEX('Доп настройки участников'!D:D,2+N2108))</f>
        <v>0</v>
      </c>
      <c r="B2108" s="13">
        <f>IF(M2108,'Выгрузка из ревьюшницы'!C2108,INDEX('Доп настройки участников'!E:E,2+N2108))</f>
        <v>0</v>
      </c>
      <c r="C2108" s="13">
        <f>IF(M2108,'Выгрузка из ревьюшницы'!H2108,INDEX('Доп настройки участников'!F:F,2+N2108))</f>
        <v>0</v>
      </c>
      <c r="D2108" s="13">
        <f>IF(M2108,'Выгрузка из ревьюшницы'!J2108,INDEX('Доп настройки участников'!G:G,2+N2108))</f>
        <v>0</v>
      </c>
      <c r="E2108" s="13" t="e">
        <f>INDEX('Сопоставление оценок'!$A$3:$A$14,MATCH(IF(M2108,'Выгрузка из ревьюшницы'!K2108,INDEX('Доп настройки участников'!H:H,2+N2108)),'Сопоставление оценок'!$C$3:$C$14,0))</f>
        <v>#N/A</v>
      </c>
      <c r="F2108" s="13" t="e">
        <f>INDEX('Сопоставление оценок'!$B$3:$B$14,MATCH(Table13[[#This Row],[mark_at_review]],'Сопоставление оценок'!$C$3:$C$14,0))</f>
        <v>#N/A</v>
      </c>
      <c r="G2108" s="13">
        <f>IF(M2108,IFERROR(IF(OR('Выгрузка из ревьюшницы'!X2108,'Выгрузка из ревьюшницы'!Z2108),1,0),0),INDEX('Доп настройки участников'!I:I,2+N2108))</f>
        <v>0</v>
      </c>
      <c r="H2108" s="13">
        <f>IF(M2108,'Выгрузка из ревьюшницы'!AJ2108,INDEX('Доп настройки участников'!J:J,2+N2108))</f>
        <v>0</v>
      </c>
      <c r="I2108" s="16" t="str">
        <f>IFERROR(IF($H2108=0,"",INDEX(Разметка!B:B,MATCH($H2108,Разметка!A:A,0))),0)</f>
        <v/>
      </c>
      <c r="J2108" s="16" t="str">
        <f>IFERROR(IF($H2108=0,"",INDEX(Разметка!C:C,MATCH($H2108,Разметка!A:A,0))),0)</f>
        <v/>
      </c>
      <c r="K2108" s="16" t="e">
        <f>IF($F2108&gt;0,IFERROR(MATCH(A2108,'Доп настройки участников'!A:A,0),-1)*(-1),0)</f>
        <v>#N/A</v>
      </c>
      <c r="L2108" s="16" t="str">
        <f t="shared" si="156"/>
        <v>Нет</v>
      </c>
      <c r="M2108" s="33" t="b">
        <f t="shared" si="157"/>
        <v>0</v>
      </c>
      <c r="N2108" s="33">
        <f t="shared" si="158"/>
        <v>2076</v>
      </c>
      <c r="O2108" s="33">
        <v>2107</v>
      </c>
    </row>
    <row r="2109" spans="1:15" x14ac:dyDescent="0.25">
      <c r="A2109" s="13">
        <f>IF(M2109,'Выгрузка из ревьюшницы'!B2109,INDEX('Доп настройки участников'!D:D,2+N2109))</f>
        <v>0</v>
      </c>
      <c r="B2109" s="13">
        <f>IF(M2109,'Выгрузка из ревьюшницы'!C2109,INDEX('Доп настройки участников'!E:E,2+N2109))</f>
        <v>0</v>
      </c>
      <c r="C2109" s="13">
        <f>IF(M2109,'Выгрузка из ревьюшницы'!H2109,INDEX('Доп настройки участников'!F:F,2+N2109))</f>
        <v>0</v>
      </c>
      <c r="D2109" s="13">
        <f>IF(M2109,'Выгрузка из ревьюшницы'!J2109,INDEX('Доп настройки участников'!G:G,2+N2109))</f>
        <v>0</v>
      </c>
      <c r="E2109" s="13" t="e">
        <f>INDEX('Сопоставление оценок'!$A$3:$A$14,MATCH(IF(M2109,'Выгрузка из ревьюшницы'!K2109,INDEX('Доп настройки участников'!H:H,2+N2109)),'Сопоставление оценок'!$C$3:$C$14,0))</f>
        <v>#N/A</v>
      </c>
      <c r="F2109" s="13" t="e">
        <f>INDEX('Сопоставление оценок'!$B$3:$B$14,MATCH(Table13[[#This Row],[mark_at_review]],'Сопоставление оценок'!$C$3:$C$14,0))</f>
        <v>#N/A</v>
      </c>
      <c r="G2109" s="13">
        <f>IF(M2109,IFERROR(IF(OR('Выгрузка из ревьюшницы'!X2109,'Выгрузка из ревьюшницы'!Z2109),1,0),0),INDEX('Доп настройки участников'!I:I,2+N2109))</f>
        <v>0</v>
      </c>
      <c r="H2109" s="13">
        <f>IF(M2109,'Выгрузка из ревьюшницы'!AJ2109,INDEX('Доп настройки участников'!J:J,2+N2109))</f>
        <v>0</v>
      </c>
      <c r="I2109" s="16" t="str">
        <f>IFERROR(IF($H2109=0,"",INDEX(Разметка!B:B,MATCH($H2109,Разметка!A:A,0))),0)</f>
        <v/>
      </c>
      <c r="J2109" s="16" t="str">
        <f>IFERROR(IF($H2109=0,"",INDEX(Разметка!C:C,MATCH($H2109,Разметка!A:A,0))),0)</f>
        <v/>
      </c>
      <c r="K2109" s="16" t="e">
        <f>IF($F2109&gt;0,IFERROR(MATCH(A2109,'Доп настройки участников'!A:A,0),-1)*(-1),0)</f>
        <v>#N/A</v>
      </c>
      <c r="L2109" s="16" t="str">
        <f t="shared" si="156"/>
        <v>Нет</v>
      </c>
      <c r="M2109" s="33" t="b">
        <f t="shared" si="157"/>
        <v>0</v>
      </c>
      <c r="N2109" s="33">
        <f t="shared" si="158"/>
        <v>2077</v>
      </c>
      <c r="O2109" s="33">
        <v>2108</v>
      </c>
    </row>
    <row r="2110" spans="1:15" x14ac:dyDescent="0.25">
      <c r="A2110" s="13">
        <f>IF(M2110,'Выгрузка из ревьюшницы'!B2110,INDEX('Доп настройки участников'!D:D,2+N2110))</f>
        <v>0</v>
      </c>
      <c r="B2110" s="13">
        <f>IF(M2110,'Выгрузка из ревьюшницы'!C2110,INDEX('Доп настройки участников'!E:E,2+N2110))</f>
        <v>0</v>
      </c>
      <c r="C2110" s="13">
        <f>IF(M2110,'Выгрузка из ревьюшницы'!H2110,INDEX('Доп настройки участников'!F:F,2+N2110))</f>
        <v>0</v>
      </c>
      <c r="D2110" s="13">
        <f>IF(M2110,'Выгрузка из ревьюшницы'!J2110,INDEX('Доп настройки участников'!G:G,2+N2110))</f>
        <v>0</v>
      </c>
      <c r="E2110" s="13" t="e">
        <f>INDEX('Сопоставление оценок'!$A$3:$A$14,MATCH(IF(M2110,'Выгрузка из ревьюшницы'!K2110,INDEX('Доп настройки участников'!H:H,2+N2110)),'Сопоставление оценок'!$C$3:$C$14,0))</f>
        <v>#N/A</v>
      </c>
      <c r="F2110" s="13" t="e">
        <f>INDEX('Сопоставление оценок'!$B$3:$B$14,MATCH(Table13[[#This Row],[mark_at_review]],'Сопоставление оценок'!$C$3:$C$14,0))</f>
        <v>#N/A</v>
      </c>
      <c r="G2110" s="13">
        <f>IF(M2110,IFERROR(IF(OR('Выгрузка из ревьюшницы'!X2110,'Выгрузка из ревьюшницы'!Z2110),1,0),0),INDEX('Доп настройки участников'!I:I,2+N2110))</f>
        <v>0</v>
      </c>
      <c r="H2110" s="13">
        <f>IF(M2110,'Выгрузка из ревьюшницы'!AJ2110,INDEX('Доп настройки участников'!J:J,2+N2110))</f>
        <v>0</v>
      </c>
      <c r="I2110" s="16" t="str">
        <f>IFERROR(IF($H2110=0,"",INDEX(Разметка!B:B,MATCH($H2110,Разметка!A:A,0))),0)</f>
        <v/>
      </c>
      <c r="J2110" s="16" t="str">
        <f>IFERROR(IF($H2110=0,"",INDEX(Разметка!C:C,MATCH($H2110,Разметка!A:A,0))),0)</f>
        <v/>
      </c>
      <c r="K2110" s="16" t="e">
        <f>IF($F2110&gt;0,IFERROR(MATCH(A2110,'Доп настройки участников'!A:A,0),-1)*(-1),0)</f>
        <v>#N/A</v>
      </c>
      <c r="L2110" s="16" t="str">
        <f t="shared" si="156"/>
        <v>Нет</v>
      </c>
      <c r="M2110" s="33" t="b">
        <f t="shared" si="157"/>
        <v>0</v>
      </c>
      <c r="N2110" s="33">
        <f t="shared" si="158"/>
        <v>2078</v>
      </c>
      <c r="O2110" s="33">
        <v>2109</v>
      </c>
    </row>
    <row r="2111" spans="1:15" x14ac:dyDescent="0.25">
      <c r="A2111" s="13">
        <f>IF(M2111,'Выгрузка из ревьюшницы'!B2111,INDEX('Доп настройки участников'!D:D,2+N2111))</f>
        <v>0</v>
      </c>
      <c r="B2111" s="13">
        <f>IF(M2111,'Выгрузка из ревьюшницы'!C2111,INDEX('Доп настройки участников'!E:E,2+N2111))</f>
        <v>0</v>
      </c>
      <c r="C2111" s="13">
        <f>IF(M2111,'Выгрузка из ревьюшницы'!H2111,INDEX('Доп настройки участников'!F:F,2+N2111))</f>
        <v>0</v>
      </c>
      <c r="D2111" s="13">
        <f>IF(M2111,'Выгрузка из ревьюшницы'!J2111,INDEX('Доп настройки участников'!G:G,2+N2111))</f>
        <v>0</v>
      </c>
      <c r="E2111" s="13" t="e">
        <f>INDEX('Сопоставление оценок'!$A$3:$A$14,MATCH(IF(M2111,'Выгрузка из ревьюшницы'!K2111,INDEX('Доп настройки участников'!H:H,2+N2111)),'Сопоставление оценок'!$C$3:$C$14,0))</f>
        <v>#N/A</v>
      </c>
      <c r="F2111" s="13" t="e">
        <f>INDEX('Сопоставление оценок'!$B$3:$B$14,MATCH(Table13[[#This Row],[mark_at_review]],'Сопоставление оценок'!$C$3:$C$14,0))</f>
        <v>#N/A</v>
      </c>
      <c r="G2111" s="13">
        <f>IF(M2111,IFERROR(IF(OR('Выгрузка из ревьюшницы'!X2111,'Выгрузка из ревьюшницы'!Z2111),1,0),0),INDEX('Доп настройки участников'!I:I,2+N2111))</f>
        <v>0</v>
      </c>
      <c r="H2111" s="13">
        <f>IF(M2111,'Выгрузка из ревьюшницы'!AJ2111,INDEX('Доп настройки участников'!J:J,2+N2111))</f>
        <v>0</v>
      </c>
      <c r="I2111" s="16" t="str">
        <f>IFERROR(IF($H2111=0,"",INDEX(Разметка!B:B,MATCH($H2111,Разметка!A:A,0))),0)</f>
        <v/>
      </c>
      <c r="J2111" s="16" t="str">
        <f>IFERROR(IF($H2111=0,"",INDEX(Разметка!C:C,MATCH($H2111,Разметка!A:A,0))),0)</f>
        <v/>
      </c>
      <c r="K2111" s="16" t="e">
        <f>IF($F2111&gt;0,IFERROR(MATCH(A2111,'Доп настройки участников'!A:A,0),-1)*(-1),0)</f>
        <v>#N/A</v>
      </c>
      <c r="L2111" s="16" t="str">
        <f t="shared" si="156"/>
        <v>Нет</v>
      </c>
      <c r="M2111" s="33" t="b">
        <f t="shared" si="157"/>
        <v>0</v>
      </c>
      <c r="N2111" s="33">
        <f t="shared" si="158"/>
        <v>2079</v>
      </c>
      <c r="O2111" s="33">
        <v>2110</v>
      </c>
    </row>
    <row r="2112" spans="1:15" x14ac:dyDescent="0.25">
      <c r="A2112" s="13">
        <f>IF(M2112,'Выгрузка из ревьюшницы'!B2112,INDEX('Доп настройки участников'!D:D,2+N2112))</f>
        <v>0</v>
      </c>
      <c r="B2112" s="13">
        <f>IF(M2112,'Выгрузка из ревьюшницы'!C2112,INDEX('Доп настройки участников'!E:E,2+N2112))</f>
        <v>0</v>
      </c>
      <c r="C2112" s="13">
        <f>IF(M2112,'Выгрузка из ревьюшницы'!H2112,INDEX('Доп настройки участников'!F:F,2+N2112))</f>
        <v>0</v>
      </c>
      <c r="D2112" s="13">
        <f>IF(M2112,'Выгрузка из ревьюшницы'!J2112,INDEX('Доп настройки участников'!G:G,2+N2112))</f>
        <v>0</v>
      </c>
      <c r="E2112" s="13" t="e">
        <f>INDEX('Сопоставление оценок'!$A$3:$A$14,MATCH(IF(M2112,'Выгрузка из ревьюшницы'!K2112,INDEX('Доп настройки участников'!H:H,2+N2112)),'Сопоставление оценок'!$C$3:$C$14,0))</f>
        <v>#N/A</v>
      </c>
      <c r="F2112" s="13" t="e">
        <f>INDEX('Сопоставление оценок'!$B$3:$B$14,MATCH(Table13[[#This Row],[mark_at_review]],'Сопоставление оценок'!$C$3:$C$14,0))</f>
        <v>#N/A</v>
      </c>
      <c r="G2112" s="13">
        <f>IF(M2112,IFERROR(IF(OR('Выгрузка из ревьюшницы'!X2112,'Выгрузка из ревьюшницы'!Z2112),1,0),0),INDEX('Доп настройки участников'!I:I,2+N2112))</f>
        <v>0</v>
      </c>
      <c r="H2112" s="13">
        <f>IF(M2112,'Выгрузка из ревьюшницы'!AJ2112,INDEX('Доп настройки участников'!J:J,2+N2112))</f>
        <v>0</v>
      </c>
      <c r="I2112" s="16" t="str">
        <f>IFERROR(IF($H2112=0,"",INDEX(Разметка!B:B,MATCH($H2112,Разметка!A:A,0))),0)</f>
        <v/>
      </c>
      <c r="J2112" s="16" t="str">
        <f>IFERROR(IF($H2112=0,"",INDEX(Разметка!C:C,MATCH($H2112,Разметка!A:A,0))),0)</f>
        <v/>
      </c>
      <c r="K2112" s="16" t="e">
        <f>IF($F2112&gt;0,IFERROR(MATCH(A2112,'Доп настройки участников'!A:A,0),-1)*(-1),0)</f>
        <v>#N/A</v>
      </c>
      <c r="L2112" s="16" t="str">
        <f t="shared" si="156"/>
        <v>Нет</v>
      </c>
      <c r="M2112" s="33" t="b">
        <f t="shared" si="157"/>
        <v>0</v>
      </c>
      <c r="N2112" s="33">
        <f t="shared" si="158"/>
        <v>2080</v>
      </c>
      <c r="O2112" s="33">
        <v>2111</v>
      </c>
    </row>
    <row r="2113" spans="1:15" x14ac:dyDescent="0.25">
      <c r="A2113" s="13">
        <f>IF(M2113,'Выгрузка из ревьюшницы'!B2113,INDEX('Доп настройки участников'!D:D,2+N2113))</f>
        <v>0</v>
      </c>
      <c r="B2113" s="13">
        <f>IF(M2113,'Выгрузка из ревьюшницы'!C2113,INDEX('Доп настройки участников'!E:E,2+N2113))</f>
        <v>0</v>
      </c>
      <c r="C2113" s="13">
        <f>IF(M2113,'Выгрузка из ревьюшницы'!H2113,INDEX('Доп настройки участников'!F:F,2+N2113))</f>
        <v>0</v>
      </c>
      <c r="D2113" s="13">
        <f>IF(M2113,'Выгрузка из ревьюшницы'!J2113,INDEX('Доп настройки участников'!G:G,2+N2113))</f>
        <v>0</v>
      </c>
      <c r="E2113" s="13" t="e">
        <f>INDEX('Сопоставление оценок'!$A$3:$A$14,MATCH(IF(M2113,'Выгрузка из ревьюшницы'!K2113,INDEX('Доп настройки участников'!H:H,2+N2113)),'Сопоставление оценок'!$C$3:$C$14,0))</f>
        <v>#N/A</v>
      </c>
      <c r="F2113" s="13" t="e">
        <f>INDEX('Сопоставление оценок'!$B$3:$B$14,MATCH(Table13[[#This Row],[mark_at_review]],'Сопоставление оценок'!$C$3:$C$14,0))</f>
        <v>#N/A</v>
      </c>
      <c r="G2113" s="13">
        <f>IF(M2113,IFERROR(IF(OR('Выгрузка из ревьюшницы'!X2113,'Выгрузка из ревьюшницы'!Z2113),1,0),0),INDEX('Доп настройки участников'!I:I,2+N2113))</f>
        <v>0</v>
      </c>
      <c r="H2113" s="13">
        <f>IF(M2113,'Выгрузка из ревьюшницы'!AJ2113,INDEX('Доп настройки участников'!J:J,2+N2113))</f>
        <v>0</v>
      </c>
      <c r="I2113" s="16" t="str">
        <f>IFERROR(IF($H2113=0,"",INDEX(Разметка!B:B,MATCH($H2113,Разметка!A:A,0))),0)</f>
        <v/>
      </c>
      <c r="J2113" s="16" t="str">
        <f>IFERROR(IF($H2113=0,"",INDEX(Разметка!C:C,MATCH($H2113,Разметка!A:A,0))),0)</f>
        <v/>
      </c>
      <c r="K2113" s="16" t="e">
        <f>IF($F2113&gt;0,IFERROR(MATCH(A2113,'Доп настройки участников'!A:A,0),-1)*(-1),0)</f>
        <v>#N/A</v>
      </c>
      <c r="L2113" s="16" t="str">
        <f t="shared" si="156"/>
        <v>Нет</v>
      </c>
      <c r="M2113" s="33" t="b">
        <f t="shared" si="157"/>
        <v>0</v>
      </c>
      <c r="N2113" s="33">
        <f t="shared" si="158"/>
        <v>2081</v>
      </c>
      <c r="O2113" s="33">
        <v>2112</v>
      </c>
    </row>
    <row r="2114" spans="1:15" x14ac:dyDescent="0.25">
      <c r="A2114" s="13">
        <f>IF(M2114,'Выгрузка из ревьюшницы'!B2114,INDEX('Доп настройки участников'!D:D,2+N2114))</f>
        <v>0</v>
      </c>
      <c r="B2114" s="13">
        <f>IF(M2114,'Выгрузка из ревьюшницы'!C2114,INDEX('Доп настройки участников'!E:E,2+N2114))</f>
        <v>0</v>
      </c>
      <c r="C2114" s="13">
        <f>IF(M2114,'Выгрузка из ревьюшницы'!H2114,INDEX('Доп настройки участников'!F:F,2+N2114))</f>
        <v>0</v>
      </c>
      <c r="D2114" s="13">
        <f>IF(M2114,'Выгрузка из ревьюшницы'!J2114,INDEX('Доп настройки участников'!G:G,2+N2114))</f>
        <v>0</v>
      </c>
      <c r="E2114" s="13" t="e">
        <f>INDEX('Сопоставление оценок'!$A$3:$A$14,MATCH(IF(M2114,'Выгрузка из ревьюшницы'!K2114,INDEX('Доп настройки участников'!H:H,2+N2114)),'Сопоставление оценок'!$C$3:$C$14,0))</f>
        <v>#N/A</v>
      </c>
      <c r="F2114" s="13" t="e">
        <f>INDEX('Сопоставление оценок'!$B$3:$B$14,MATCH(Table13[[#This Row],[mark_at_review]],'Сопоставление оценок'!$C$3:$C$14,0))</f>
        <v>#N/A</v>
      </c>
      <c r="G2114" s="13">
        <f>IF(M2114,IFERROR(IF(OR('Выгрузка из ревьюшницы'!X2114,'Выгрузка из ревьюшницы'!Z2114),1,0),0),INDEX('Доп настройки участников'!I:I,2+N2114))</f>
        <v>0</v>
      </c>
      <c r="H2114" s="13">
        <f>IF(M2114,'Выгрузка из ревьюшницы'!AJ2114,INDEX('Доп настройки участников'!J:J,2+N2114))</f>
        <v>0</v>
      </c>
      <c r="I2114" s="16" t="str">
        <f>IFERROR(IF($H2114=0,"",INDEX(Разметка!B:B,MATCH($H2114,Разметка!A:A,0))),0)</f>
        <v/>
      </c>
      <c r="J2114" s="16" t="str">
        <f>IFERROR(IF($H2114=0,"",INDEX(Разметка!C:C,MATCH($H2114,Разметка!A:A,0))),0)</f>
        <v/>
      </c>
      <c r="K2114" s="16" t="e">
        <f>IF($F2114&gt;0,IFERROR(MATCH(A2114,'Доп настройки участников'!A:A,0),-1)*(-1),0)</f>
        <v>#N/A</v>
      </c>
      <c r="L2114" s="16" t="str">
        <f t="shared" ref="L2114:L2177" si="159">IF($C2114&gt;=16,"Да","Нет")</f>
        <v>Нет</v>
      </c>
      <c r="M2114" s="33" t="b">
        <f t="shared" ref="M2114:M2177" si="160">O2114&lt;=$P$1</f>
        <v>0</v>
      </c>
      <c r="N2114" s="33">
        <f t="shared" si="158"/>
        <v>2082</v>
      </c>
      <c r="O2114" s="33">
        <v>2113</v>
      </c>
    </row>
    <row r="2115" spans="1:15" x14ac:dyDescent="0.25">
      <c r="A2115" s="13">
        <f>IF(M2115,'Выгрузка из ревьюшницы'!B2115,INDEX('Доп настройки участников'!D:D,2+N2115))</f>
        <v>0</v>
      </c>
      <c r="B2115" s="13">
        <f>IF(M2115,'Выгрузка из ревьюшницы'!C2115,INDEX('Доп настройки участников'!E:E,2+N2115))</f>
        <v>0</v>
      </c>
      <c r="C2115" s="13">
        <f>IF(M2115,'Выгрузка из ревьюшницы'!H2115,INDEX('Доп настройки участников'!F:F,2+N2115))</f>
        <v>0</v>
      </c>
      <c r="D2115" s="13">
        <f>IF(M2115,'Выгрузка из ревьюшницы'!J2115,INDEX('Доп настройки участников'!G:G,2+N2115))</f>
        <v>0</v>
      </c>
      <c r="E2115" s="13" t="e">
        <f>INDEX('Сопоставление оценок'!$A$3:$A$14,MATCH(IF(M2115,'Выгрузка из ревьюшницы'!K2115,INDEX('Доп настройки участников'!H:H,2+N2115)),'Сопоставление оценок'!$C$3:$C$14,0))</f>
        <v>#N/A</v>
      </c>
      <c r="F2115" s="13" t="e">
        <f>INDEX('Сопоставление оценок'!$B$3:$B$14,MATCH(Table13[[#This Row],[mark_at_review]],'Сопоставление оценок'!$C$3:$C$14,0))</f>
        <v>#N/A</v>
      </c>
      <c r="G2115" s="13">
        <f>IF(M2115,IFERROR(IF(OR('Выгрузка из ревьюшницы'!X2115,'Выгрузка из ревьюшницы'!Z2115),1,0),0),INDEX('Доп настройки участников'!I:I,2+N2115))</f>
        <v>0</v>
      </c>
      <c r="H2115" s="13">
        <f>IF(M2115,'Выгрузка из ревьюшницы'!AJ2115,INDEX('Доп настройки участников'!J:J,2+N2115))</f>
        <v>0</v>
      </c>
      <c r="I2115" s="16" t="str">
        <f>IFERROR(IF($H2115=0,"",INDEX(Разметка!B:B,MATCH($H2115,Разметка!A:A,0))),0)</f>
        <v/>
      </c>
      <c r="J2115" s="16" t="str">
        <f>IFERROR(IF($H2115=0,"",INDEX(Разметка!C:C,MATCH($H2115,Разметка!A:A,0))),0)</f>
        <v/>
      </c>
      <c r="K2115" s="16" t="e">
        <f>IF($F2115&gt;0,IFERROR(MATCH(A2115,'Доп настройки участников'!A:A,0),-1)*(-1),0)</f>
        <v>#N/A</v>
      </c>
      <c r="L2115" s="16" t="str">
        <f t="shared" si="159"/>
        <v>Нет</v>
      </c>
      <c r="M2115" s="33" t="b">
        <f t="shared" si="160"/>
        <v>0</v>
      </c>
      <c r="N2115" s="33">
        <f t="shared" ref="N2115:N2178" si="161">IF(M2115,0,N2114+1)</f>
        <v>2083</v>
      </c>
      <c r="O2115" s="33">
        <v>2114</v>
      </c>
    </row>
    <row r="2116" spans="1:15" x14ac:dyDescent="0.25">
      <c r="A2116" s="13">
        <f>IF(M2116,'Выгрузка из ревьюшницы'!B2116,INDEX('Доп настройки участников'!D:D,2+N2116))</f>
        <v>0</v>
      </c>
      <c r="B2116" s="13">
        <f>IF(M2116,'Выгрузка из ревьюшницы'!C2116,INDEX('Доп настройки участников'!E:E,2+N2116))</f>
        <v>0</v>
      </c>
      <c r="C2116" s="13">
        <f>IF(M2116,'Выгрузка из ревьюшницы'!H2116,INDEX('Доп настройки участников'!F:F,2+N2116))</f>
        <v>0</v>
      </c>
      <c r="D2116" s="13">
        <f>IF(M2116,'Выгрузка из ревьюшницы'!J2116,INDEX('Доп настройки участников'!G:G,2+N2116))</f>
        <v>0</v>
      </c>
      <c r="E2116" s="13" t="e">
        <f>INDEX('Сопоставление оценок'!$A$3:$A$14,MATCH(IF(M2116,'Выгрузка из ревьюшницы'!K2116,INDEX('Доп настройки участников'!H:H,2+N2116)),'Сопоставление оценок'!$C$3:$C$14,0))</f>
        <v>#N/A</v>
      </c>
      <c r="F2116" s="13" t="e">
        <f>INDEX('Сопоставление оценок'!$B$3:$B$14,MATCH(Table13[[#This Row],[mark_at_review]],'Сопоставление оценок'!$C$3:$C$14,0))</f>
        <v>#N/A</v>
      </c>
      <c r="G2116" s="13">
        <f>IF(M2116,IFERROR(IF(OR('Выгрузка из ревьюшницы'!X2116,'Выгрузка из ревьюшницы'!Z2116),1,0),0),INDEX('Доп настройки участников'!I:I,2+N2116))</f>
        <v>0</v>
      </c>
      <c r="H2116" s="13">
        <f>IF(M2116,'Выгрузка из ревьюшницы'!AJ2116,INDEX('Доп настройки участников'!J:J,2+N2116))</f>
        <v>0</v>
      </c>
      <c r="I2116" s="16" t="str">
        <f>IFERROR(IF($H2116=0,"",INDEX(Разметка!B:B,MATCH($H2116,Разметка!A:A,0))),0)</f>
        <v/>
      </c>
      <c r="J2116" s="16" t="str">
        <f>IFERROR(IF($H2116=0,"",INDEX(Разметка!C:C,MATCH($H2116,Разметка!A:A,0))),0)</f>
        <v/>
      </c>
      <c r="K2116" s="16" t="e">
        <f>IF($F2116&gt;0,IFERROR(MATCH(A2116,'Доп настройки участников'!A:A,0),-1)*(-1),0)</f>
        <v>#N/A</v>
      </c>
      <c r="L2116" s="16" t="str">
        <f t="shared" si="159"/>
        <v>Нет</v>
      </c>
      <c r="M2116" s="33" t="b">
        <f t="shared" si="160"/>
        <v>0</v>
      </c>
      <c r="N2116" s="33">
        <f t="shared" si="161"/>
        <v>2084</v>
      </c>
      <c r="O2116" s="33">
        <v>2115</v>
      </c>
    </row>
    <row r="2117" spans="1:15" x14ac:dyDescent="0.25">
      <c r="A2117" s="13">
        <f>IF(M2117,'Выгрузка из ревьюшницы'!B2117,INDEX('Доп настройки участников'!D:D,2+N2117))</f>
        <v>0</v>
      </c>
      <c r="B2117" s="13">
        <f>IF(M2117,'Выгрузка из ревьюшницы'!C2117,INDEX('Доп настройки участников'!E:E,2+N2117))</f>
        <v>0</v>
      </c>
      <c r="C2117" s="13">
        <f>IF(M2117,'Выгрузка из ревьюшницы'!H2117,INDEX('Доп настройки участников'!F:F,2+N2117))</f>
        <v>0</v>
      </c>
      <c r="D2117" s="13">
        <f>IF(M2117,'Выгрузка из ревьюшницы'!J2117,INDEX('Доп настройки участников'!G:G,2+N2117))</f>
        <v>0</v>
      </c>
      <c r="E2117" s="13" t="e">
        <f>INDEX('Сопоставление оценок'!$A$3:$A$14,MATCH(IF(M2117,'Выгрузка из ревьюшницы'!K2117,INDEX('Доп настройки участников'!H:H,2+N2117)),'Сопоставление оценок'!$C$3:$C$14,0))</f>
        <v>#N/A</v>
      </c>
      <c r="F2117" s="13" t="e">
        <f>INDEX('Сопоставление оценок'!$B$3:$B$14,MATCH(Table13[[#This Row],[mark_at_review]],'Сопоставление оценок'!$C$3:$C$14,0))</f>
        <v>#N/A</v>
      </c>
      <c r="G2117" s="13">
        <f>IF(M2117,IFERROR(IF(OR('Выгрузка из ревьюшницы'!X2117,'Выгрузка из ревьюшницы'!Z2117),1,0),0),INDEX('Доп настройки участников'!I:I,2+N2117))</f>
        <v>0</v>
      </c>
      <c r="H2117" s="13">
        <f>IF(M2117,'Выгрузка из ревьюшницы'!AJ2117,INDEX('Доп настройки участников'!J:J,2+N2117))</f>
        <v>0</v>
      </c>
      <c r="I2117" s="16" t="str">
        <f>IFERROR(IF($H2117=0,"",INDEX(Разметка!B:B,MATCH($H2117,Разметка!A:A,0))),0)</f>
        <v/>
      </c>
      <c r="J2117" s="16" t="str">
        <f>IFERROR(IF($H2117=0,"",INDEX(Разметка!C:C,MATCH($H2117,Разметка!A:A,0))),0)</f>
        <v/>
      </c>
      <c r="K2117" s="16" t="e">
        <f>IF($F2117&gt;0,IFERROR(MATCH(A2117,'Доп настройки участников'!A:A,0),-1)*(-1),0)</f>
        <v>#N/A</v>
      </c>
      <c r="L2117" s="16" t="str">
        <f t="shared" si="159"/>
        <v>Нет</v>
      </c>
      <c r="M2117" s="33" t="b">
        <f t="shared" si="160"/>
        <v>0</v>
      </c>
      <c r="N2117" s="33">
        <f t="shared" si="161"/>
        <v>2085</v>
      </c>
      <c r="O2117" s="33">
        <v>2116</v>
      </c>
    </row>
    <row r="2118" spans="1:15" x14ac:dyDescent="0.25">
      <c r="A2118" s="13">
        <f>IF(M2118,'Выгрузка из ревьюшницы'!B2118,INDEX('Доп настройки участников'!D:D,2+N2118))</f>
        <v>0</v>
      </c>
      <c r="B2118" s="13">
        <f>IF(M2118,'Выгрузка из ревьюшницы'!C2118,INDEX('Доп настройки участников'!E:E,2+N2118))</f>
        <v>0</v>
      </c>
      <c r="C2118" s="13">
        <f>IF(M2118,'Выгрузка из ревьюшницы'!H2118,INDEX('Доп настройки участников'!F:F,2+N2118))</f>
        <v>0</v>
      </c>
      <c r="D2118" s="13">
        <f>IF(M2118,'Выгрузка из ревьюшницы'!J2118,INDEX('Доп настройки участников'!G:G,2+N2118))</f>
        <v>0</v>
      </c>
      <c r="E2118" s="13" t="e">
        <f>INDEX('Сопоставление оценок'!$A$3:$A$14,MATCH(IF(M2118,'Выгрузка из ревьюшницы'!K2118,INDEX('Доп настройки участников'!H:H,2+N2118)),'Сопоставление оценок'!$C$3:$C$14,0))</f>
        <v>#N/A</v>
      </c>
      <c r="F2118" s="13" t="e">
        <f>INDEX('Сопоставление оценок'!$B$3:$B$14,MATCH(Table13[[#This Row],[mark_at_review]],'Сопоставление оценок'!$C$3:$C$14,0))</f>
        <v>#N/A</v>
      </c>
      <c r="G2118" s="13">
        <f>IF(M2118,IFERROR(IF(OR('Выгрузка из ревьюшницы'!X2118,'Выгрузка из ревьюшницы'!Z2118),1,0),0),INDEX('Доп настройки участников'!I:I,2+N2118))</f>
        <v>0</v>
      </c>
      <c r="H2118" s="13">
        <f>IF(M2118,'Выгрузка из ревьюшницы'!AJ2118,INDEX('Доп настройки участников'!J:J,2+N2118))</f>
        <v>0</v>
      </c>
      <c r="I2118" s="16" t="str">
        <f>IFERROR(IF($H2118=0,"",INDEX(Разметка!B:B,MATCH($H2118,Разметка!A:A,0))),0)</f>
        <v/>
      </c>
      <c r="J2118" s="16" t="str">
        <f>IFERROR(IF($H2118=0,"",INDEX(Разметка!C:C,MATCH($H2118,Разметка!A:A,0))),0)</f>
        <v/>
      </c>
      <c r="K2118" s="16" t="e">
        <f>IF($F2118&gt;0,IFERROR(MATCH(A2118,'Доп настройки участников'!A:A,0),-1)*(-1),0)</f>
        <v>#N/A</v>
      </c>
      <c r="L2118" s="16" t="str">
        <f t="shared" si="159"/>
        <v>Нет</v>
      </c>
      <c r="M2118" s="33" t="b">
        <f t="shared" si="160"/>
        <v>0</v>
      </c>
      <c r="N2118" s="33">
        <f t="shared" si="161"/>
        <v>2086</v>
      </c>
      <c r="O2118" s="33">
        <v>2117</v>
      </c>
    </row>
    <row r="2119" spans="1:15" x14ac:dyDescent="0.25">
      <c r="A2119" s="13">
        <f>IF(M2119,'Выгрузка из ревьюшницы'!B2119,INDEX('Доп настройки участников'!D:D,2+N2119))</f>
        <v>0</v>
      </c>
      <c r="B2119" s="13">
        <f>IF(M2119,'Выгрузка из ревьюшницы'!C2119,INDEX('Доп настройки участников'!E:E,2+N2119))</f>
        <v>0</v>
      </c>
      <c r="C2119" s="13">
        <f>IF(M2119,'Выгрузка из ревьюшницы'!H2119,INDEX('Доп настройки участников'!F:F,2+N2119))</f>
        <v>0</v>
      </c>
      <c r="D2119" s="13">
        <f>IF(M2119,'Выгрузка из ревьюшницы'!J2119,INDEX('Доп настройки участников'!G:G,2+N2119))</f>
        <v>0</v>
      </c>
      <c r="E2119" s="13" t="e">
        <f>INDEX('Сопоставление оценок'!$A$3:$A$14,MATCH(IF(M2119,'Выгрузка из ревьюшницы'!K2119,INDEX('Доп настройки участников'!H:H,2+N2119)),'Сопоставление оценок'!$C$3:$C$14,0))</f>
        <v>#N/A</v>
      </c>
      <c r="F2119" s="13" t="e">
        <f>INDEX('Сопоставление оценок'!$B$3:$B$14,MATCH(Table13[[#This Row],[mark_at_review]],'Сопоставление оценок'!$C$3:$C$14,0))</f>
        <v>#N/A</v>
      </c>
      <c r="G2119" s="13">
        <f>IF(M2119,IFERROR(IF(OR('Выгрузка из ревьюшницы'!X2119,'Выгрузка из ревьюшницы'!Z2119),1,0),0),INDEX('Доп настройки участников'!I:I,2+N2119))</f>
        <v>0</v>
      </c>
      <c r="H2119" s="13">
        <f>IF(M2119,'Выгрузка из ревьюшницы'!AJ2119,INDEX('Доп настройки участников'!J:J,2+N2119))</f>
        <v>0</v>
      </c>
      <c r="I2119" s="16" t="str">
        <f>IFERROR(IF($H2119=0,"",INDEX(Разметка!B:B,MATCH($H2119,Разметка!A:A,0))),0)</f>
        <v/>
      </c>
      <c r="J2119" s="16" t="str">
        <f>IFERROR(IF($H2119=0,"",INDEX(Разметка!C:C,MATCH($H2119,Разметка!A:A,0))),0)</f>
        <v/>
      </c>
      <c r="K2119" s="16" t="e">
        <f>IF($F2119&gt;0,IFERROR(MATCH(A2119,'Доп настройки участников'!A:A,0),-1)*(-1),0)</f>
        <v>#N/A</v>
      </c>
      <c r="L2119" s="16" t="str">
        <f t="shared" si="159"/>
        <v>Нет</v>
      </c>
      <c r="M2119" s="33" t="b">
        <f t="shared" si="160"/>
        <v>0</v>
      </c>
      <c r="N2119" s="33">
        <f t="shared" si="161"/>
        <v>2087</v>
      </c>
      <c r="O2119" s="33">
        <v>2118</v>
      </c>
    </row>
    <row r="2120" spans="1:15" x14ac:dyDescent="0.25">
      <c r="A2120" s="13">
        <f>IF(M2120,'Выгрузка из ревьюшницы'!B2120,INDEX('Доп настройки участников'!D:D,2+N2120))</f>
        <v>0</v>
      </c>
      <c r="B2120" s="13">
        <f>IF(M2120,'Выгрузка из ревьюшницы'!C2120,INDEX('Доп настройки участников'!E:E,2+N2120))</f>
        <v>0</v>
      </c>
      <c r="C2120" s="13">
        <f>IF(M2120,'Выгрузка из ревьюшницы'!H2120,INDEX('Доп настройки участников'!F:F,2+N2120))</f>
        <v>0</v>
      </c>
      <c r="D2120" s="13">
        <f>IF(M2120,'Выгрузка из ревьюшницы'!J2120,INDEX('Доп настройки участников'!G:G,2+N2120))</f>
        <v>0</v>
      </c>
      <c r="E2120" s="13" t="e">
        <f>INDEX('Сопоставление оценок'!$A$3:$A$14,MATCH(IF(M2120,'Выгрузка из ревьюшницы'!K2120,INDEX('Доп настройки участников'!H:H,2+N2120)),'Сопоставление оценок'!$C$3:$C$14,0))</f>
        <v>#N/A</v>
      </c>
      <c r="F2120" s="13" t="e">
        <f>INDEX('Сопоставление оценок'!$B$3:$B$14,MATCH(Table13[[#This Row],[mark_at_review]],'Сопоставление оценок'!$C$3:$C$14,0))</f>
        <v>#N/A</v>
      </c>
      <c r="G2120" s="13">
        <f>IF(M2120,IFERROR(IF(OR('Выгрузка из ревьюшницы'!X2120,'Выгрузка из ревьюшницы'!Z2120),1,0),0),INDEX('Доп настройки участников'!I:I,2+N2120))</f>
        <v>0</v>
      </c>
      <c r="H2120" s="13">
        <f>IF(M2120,'Выгрузка из ревьюшницы'!AJ2120,INDEX('Доп настройки участников'!J:J,2+N2120))</f>
        <v>0</v>
      </c>
      <c r="I2120" s="16" t="str">
        <f>IFERROR(IF($H2120=0,"",INDEX(Разметка!B:B,MATCH($H2120,Разметка!A:A,0))),0)</f>
        <v/>
      </c>
      <c r="J2120" s="16" t="str">
        <f>IFERROR(IF($H2120=0,"",INDEX(Разметка!C:C,MATCH($H2120,Разметка!A:A,0))),0)</f>
        <v/>
      </c>
      <c r="K2120" s="16" t="e">
        <f>IF($F2120&gt;0,IFERROR(MATCH(A2120,'Доп настройки участников'!A:A,0),-1)*(-1),0)</f>
        <v>#N/A</v>
      </c>
      <c r="L2120" s="16" t="str">
        <f t="shared" si="159"/>
        <v>Нет</v>
      </c>
      <c r="M2120" s="33" t="b">
        <f t="shared" si="160"/>
        <v>0</v>
      </c>
      <c r="N2120" s="33">
        <f t="shared" si="161"/>
        <v>2088</v>
      </c>
      <c r="O2120" s="33">
        <v>2119</v>
      </c>
    </row>
    <row r="2121" spans="1:15" x14ac:dyDescent="0.25">
      <c r="A2121" s="13">
        <f>IF(M2121,'Выгрузка из ревьюшницы'!B2121,INDEX('Доп настройки участников'!D:D,2+N2121))</f>
        <v>0</v>
      </c>
      <c r="B2121" s="13">
        <f>IF(M2121,'Выгрузка из ревьюшницы'!C2121,INDEX('Доп настройки участников'!E:E,2+N2121))</f>
        <v>0</v>
      </c>
      <c r="C2121" s="13">
        <f>IF(M2121,'Выгрузка из ревьюшницы'!H2121,INDEX('Доп настройки участников'!F:F,2+N2121))</f>
        <v>0</v>
      </c>
      <c r="D2121" s="13">
        <f>IF(M2121,'Выгрузка из ревьюшницы'!J2121,INDEX('Доп настройки участников'!G:G,2+N2121))</f>
        <v>0</v>
      </c>
      <c r="E2121" s="13" t="e">
        <f>INDEX('Сопоставление оценок'!$A$3:$A$14,MATCH(IF(M2121,'Выгрузка из ревьюшницы'!K2121,INDEX('Доп настройки участников'!H:H,2+N2121)),'Сопоставление оценок'!$C$3:$C$14,0))</f>
        <v>#N/A</v>
      </c>
      <c r="F2121" s="13" t="e">
        <f>INDEX('Сопоставление оценок'!$B$3:$B$14,MATCH(Table13[[#This Row],[mark_at_review]],'Сопоставление оценок'!$C$3:$C$14,0))</f>
        <v>#N/A</v>
      </c>
      <c r="G2121" s="13">
        <f>IF(M2121,IFERROR(IF(OR('Выгрузка из ревьюшницы'!X2121,'Выгрузка из ревьюшницы'!Z2121),1,0),0),INDEX('Доп настройки участников'!I:I,2+N2121))</f>
        <v>0</v>
      </c>
      <c r="H2121" s="13">
        <f>IF(M2121,'Выгрузка из ревьюшницы'!AJ2121,INDEX('Доп настройки участников'!J:J,2+N2121))</f>
        <v>0</v>
      </c>
      <c r="I2121" s="16" t="str">
        <f>IFERROR(IF($H2121=0,"",INDEX(Разметка!B:B,MATCH($H2121,Разметка!A:A,0))),0)</f>
        <v/>
      </c>
      <c r="J2121" s="16" t="str">
        <f>IFERROR(IF($H2121=0,"",INDEX(Разметка!C:C,MATCH($H2121,Разметка!A:A,0))),0)</f>
        <v/>
      </c>
      <c r="K2121" s="16" t="e">
        <f>IF($F2121&gt;0,IFERROR(MATCH(A2121,'Доп настройки участников'!A:A,0),-1)*(-1),0)</f>
        <v>#N/A</v>
      </c>
      <c r="L2121" s="16" t="str">
        <f t="shared" si="159"/>
        <v>Нет</v>
      </c>
      <c r="M2121" s="33" t="b">
        <f t="shared" si="160"/>
        <v>0</v>
      </c>
      <c r="N2121" s="33">
        <f t="shared" si="161"/>
        <v>2089</v>
      </c>
      <c r="O2121" s="33">
        <v>2120</v>
      </c>
    </row>
    <row r="2122" spans="1:15" x14ac:dyDescent="0.25">
      <c r="A2122" s="13">
        <f>IF(M2122,'Выгрузка из ревьюшницы'!B2122,INDEX('Доп настройки участников'!D:D,2+N2122))</f>
        <v>0</v>
      </c>
      <c r="B2122" s="13">
        <f>IF(M2122,'Выгрузка из ревьюшницы'!C2122,INDEX('Доп настройки участников'!E:E,2+N2122))</f>
        <v>0</v>
      </c>
      <c r="C2122" s="13">
        <f>IF(M2122,'Выгрузка из ревьюшницы'!H2122,INDEX('Доп настройки участников'!F:F,2+N2122))</f>
        <v>0</v>
      </c>
      <c r="D2122" s="13">
        <f>IF(M2122,'Выгрузка из ревьюшницы'!J2122,INDEX('Доп настройки участников'!G:G,2+N2122))</f>
        <v>0</v>
      </c>
      <c r="E2122" s="13" t="e">
        <f>INDEX('Сопоставление оценок'!$A$3:$A$14,MATCH(IF(M2122,'Выгрузка из ревьюшницы'!K2122,INDEX('Доп настройки участников'!H:H,2+N2122)),'Сопоставление оценок'!$C$3:$C$14,0))</f>
        <v>#N/A</v>
      </c>
      <c r="F2122" s="13" t="e">
        <f>INDEX('Сопоставление оценок'!$B$3:$B$14,MATCH(Table13[[#This Row],[mark_at_review]],'Сопоставление оценок'!$C$3:$C$14,0))</f>
        <v>#N/A</v>
      </c>
      <c r="G2122" s="13">
        <f>IF(M2122,IFERROR(IF(OR('Выгрузка из ревьюшницы'!X2122,'Выгрузка из ревьюшницы'!Z2122),1,0),0),INDEX('Доп настройки участников'!I:I,2+N2122))</f>
        <v>0</v>
      </c>
      <c r="H2122" s="13">
        <f>IF(M2122,'Выгрузка из ревьюшницы'!AJ2122,INDEX('Доп настройки участников'!J:J,2+N2122))</f>
        <v>0</v>
      </c>
      <c r="I2122" s="16" t="str">
        <f>IFERROR(IF($H2122=0,"",INDEX(Разметка!B:B,MATCH($H2122,Разметка!A:A,0))),0)</f>
        <v/>
      </c>
      <c r="J2122" s="16" t="str">
        <f>IFERROR(IF($H2122=0,"",INDEX(Разметка!C:C,MATCH($H2122,Разметка!A:A,0))),0)</f>
        <v/>
      </c>
      <c r="K2122" s="16" t="e">
        <f>IF($F2122&gt;0,IFERROR(MATCH(A2122,'Доп настройки участников'!A:A,0),-1)*(-1),0)</f>
        <v>#N/A</v>
      </c>
      <c r="L2122" s="16" t="str">
        <f t="shared" si="159"/>
        <v>Нет</v>
      </c>
      <c r="M2122" s="33" t="b">
        <f t="shared" si="160"/>
        <v>0</v>
      </c>
      <c r="N2122" s="33">
        <f t="shared" si="161"/>
        <v>2090</v>
      </c>
      <c r="O2122" s="33">
        <v>2121</v>
      </c>
    </row>
    <row r="2123" spans="1:15" x14ac:dyDescent="0.25">
      <c r="A2123" s="13">
        <f>IF(M2123,'Выгрузка из ревьюшницы'!B2123,INDEX('Доп настройки участников'!D:D,2+N2123))</f>
        <v>0</v>
      </c>
      <c r="B2123" s="13">
        <f>IF(M2123,'Выгрузка из ревьюшницы'!C2123,INDEX('Доп настройки участников'!E:E,2+N2123))</f>
        <v>0</v>
      </c>
      <c r="C2123" s="13">
        <f>IF(M2123,'Выгрузка из ревьюшницы'!H2123,INDEX('Доп настройки участников'!F:F,2+N2123))</f>
        <v>0</v>
      </c>
      <c r="D2123" s="13">
        <f>IF(M2123,'Выгрузка из ревьюшницы'!J2123,INDEX('Доп настройки участников'!G:G,2+N2123))</f>
        <v>0</v>
      </c>
      <c r="E2123" s="13" t="e">
        <f>INDEX('Сопоставление оценок'!$A$3:$A$14,MATCH(IF(M2123,'Выгрузка из ревьюшницы'!K2123,INDEX('Доп настройки участников'!H:H,2+N2123)),'Сопоставление оценок'!$C$3:$C$14,0))</f>
        <v>#N/A</v>
      </c>
      <c r="F2123" s="13" t="e">
        <f>INDEX('Сопоставление оценок'!$B$3:$B$14,MATCH(Table13[[#This Row],[mark_at_review]],'Сопоставление оценок'!$C$3:$C$14,0))</f>
        <v>#N/A</v>
      </c>
      <c r="G2123" s="13">
        <f>IF(M2123,IFERROR(IF(OR('Выгрузка из ревьюшницы'!X2123,'Выгрузка из ревьюшницы'!Z2123),1,0),0),INDEX('Доп настройки участников'!I:I,2+N2123))</f>
        <v>0</v>
      </c>
      <c r="H2123" s="13">
        <f>IF(M2123,'Выгрузка из ревьюшницы'!AJ2123,INDEX('Доп настройки участников'!J:J,2+N2123))</f>
        <v>0</v>
      </c>
      <c r="I2123" s="16" t="str">
        <f>IFERROR(IF($H2123=0,"",INDEX(Разметка!B:B,MATCH($H2123,Разметка!A:A,0))),0)</f>
        <v/>
      </c>
      <c r="J2123" s="16" t="str">
        <f>IFERROR(IF($H2123=0,"",INDEX(Разметка!C:C,MATCH($H2123,Разметка!A:A,0))),0)</f>
        <v/>
      </c>
      <c r="K2123" s="16" t="e">
        <f>IF($F2123&gt;0,IFERROR(MATCH(A2123,'Доп настройки участников'!A:A,0),-1)*(-1),0)</f>
        <v>#N/A</v>
      </c>
      <c r="L2123" s="16" t="str">
        <f t="shared" si="159"/>
        <v>Нет</v>
      </c>
      <c r="M2123" s="33" t="b">
        <f t="shared" si="160"/>
        <v>0</v>
      </c>
      <c r="N2123" s="33">
        <f t="shared" si="161"/>
        <v>2091</v>
      </c>
      <c r="O2123" s="33">
        <v>2122</v>
      </c>
    </row>
    <row r="2124" spans="1:15" x14ac:dyDescent="0.25">
      <c r="A2124" s="13">
        <f>IF(M2124,'Выгрузка из ревьюшницы'!B2124,INDEX('Доп настройки участников'!D:D,2+N2124))</f>
        <v>0</v>
      </c>
      <c r="B2124" s="13">
        <f>IF(M2124,'Выгрузка из ревьюшницы'!C2124,INDEX('Доп настройки участников'!E:E,2+N2124))</f>
        <v>0</v>
      </c>
      <c r="C2124" s="13">
        <f>IF(M2124,'Выгрузка из ревьюшницы'!H2124,INDEX('Доп настройки участников'!F:F,2+N2124))</f>
        <v>0</v>
      </c>
      <c r="D2124" s="13">
        <f>IF(M2124,'Выгрузка из ревьюшницы'!J2124,INDEX('Доп настройки участников'!G:G,2+N2124))</f>
        <v>0</v>
      </c>
      <c r="E2124" s="13" t="e">
        <f>INDEX('Сопоставление оценок'!$A$3:$A$14,MATCH(IF(M2124,'Выгрузка из ревьюшницы'!K2124,INDEX('Доп настройки участников'!H:H,2+N2124)),'Сопоставление оценок'!$C$3:$C$14,0))</f>
        <v>#N/A</v>
      </c>
      <c r="F2124" s="13" t="e">
        <f>INDEX('Сопоставление оценок'!$B$3:$B$14,MATCH(Table13[[#This Row],[mark_at_review]],'Сопоставление оценок'!$C$3:$C$14,0))</f>
        <v>#N/A</v>
      </c>
      <c r="G2124" s="13">
        <f>IF(M2124,IFERROR(IF(OR('Выгрузка из ревьюшницы'!X2124,'Выгрузка из ревьюшницы'!Z2124),1,0),0),INDEX('Доп настройки участников'!I:I,2+N2124))</f>
        <v>0</v>
      </c>
      <c r="H2124" s="13">
        <f>IF(M2124,'Выгрузка из ревьюшницы'!AJ2124,INDEX('Доп настройки участников'!J:J,2+N2124))</f>
        <v>0</v>
      </c>
      <c r="I2124" s="16" t="str">
        <f>IFERROR(IF($H2124=0,"",INDEX(Разметка!B:B,MATCH($H2124,Разметка!A:A,0))),0)</f>
        <v/>
      </c>
      <c r="J2124" s="16" t="str">
        <f>IFERROR(IF($H2124=0,"",INDEX(Разметка!C:C,MATCH($H2124,Разметка!A:A,0))),0)</f>
        <v/>
      </c>
      <c r="K2124" s="16" t="e">
        <f>IF($F2124&gt;0,IFERROR(MATCH(A2124,'Доп настройки участников'!A:A,0),-1)*(-1),0)</f>
        <v>#N/A</v>
      </c>
      <c r="L2124" s="16" t="str">
        <f t="shared" si="159"/>
        <v>Нет</v>
      </c>
      <c r="M2124" s="33" t="b">
        <f t="shared" si="160"/>
        <v>0</v>
      </c>
      <c r="N2124" s="33">
        <f t="shared" si="161"/>
        <v>2092</v>
      </c>
      <c r="O2124" s="33">
        <v>2123</v>
      </c>
    </row>
    <row r="2125" spans="1:15" x14ac:dyDescent="0.25">
      <c r="A2125" s="13">
        <f>IF(M2125,'Выгрузка из ревьюшницы'!B2125,INDEX('Доп настройки участников'!D:D,2+N2125))</f>
        <v>0</v>
      </c>
      <c r="B2125" s="13">
        <f>IF(M2125,'Выгрузка из ревьюшницы'!C2125,INDEX('Доп настройки участников'!E:E,2+N2125))</f>
        <v>0</v>
      </c>
      <c r="C2125" s="13">
        <f>IF(M2125,'Выгрузка из ревьюшницы'!H2125,INDEX('Доп настройки участников'!F:F,2+N2125))</f>
        <v>0</v>
      </c>
      <c r="D2125" s="13">
        <f>IF(M2125,'Выгрузка из ревьюшницы'!J2125,INDEX('Доп настройки участников'!G:G,2+N2125))</f>
        <v>0</v>
      </c>
      <c r="E2125" s="13" t="e">
        <f>INDEX('Сопоставление оценок'!$A$3:$A$14,MATCH(IF(M2125,'Выгрузка из ревьюшницы'!K2125,INDEX('Доп настройки участников'!H:H,2+N2125)),'Сопоставление оценок'!$C$3:$C$14,0))</f>
        <v>#N/A</v>
      </c>
      <c r="F2125" s="13" t="e">
        <f>INDEX('Сопоставление оценок'!$B$3:$B$14,MATCH(Table13[[#This Row],[mark_at_review]],'Сопоставление оценок'!$C$3:$C$14,0))</f>
        <v>#N/A</v>
      </c>
      <c r="G2125" s="13">
        <f>IF(M2125,IFERROR(IF(OR('Выгрузка из ревьюшницы'!X2125,'Выгрузка из ревьюшницы'!Z2125),1,0),0),INDEX('Доп настройки участников'!I:I,2+N2125))</f>
        <v>0</v>
      </c>
      <c r="H2125" s="13">
        <f>IF(M2125,'Выгрузка из ревьюшницы'!AJ2125,INDEX('Доп настройки участников'!J:J,2+N2125))</f>
        <v>0</v>
      </c>
      <c r="I2125" s="16" t="str">
        <f>IFERROR(IF($H2125=0,"",INDEX(Разметка!B:B,MATCH($H2125,Разметка!A:A,0))),0)</f>
        <v/>
      </c>
      <c r="J2125" s="16" t="str">
        <f>IFERROR(IF($H2125=0,"",INDEX(Разметка!C:C,MATCH($H2125,Разметка!A:A,0))),0)</f>
        <v/>
      </c>
      <c r="K2125" s="16" t="e">
        <f>IF($F2125&gt;0,IFERROR(MATCH(A2125,'Доп настройки участников'!A:A,0),-1)*(-1),0)</f>
        <v>#N/A</v>
      </c>
      <c r="L2125" s="16" t="str">
        <f t="shared" si="159"/>
        <v>Нет</v>
      </c>
      <c r="M2125" s="33" t="b">
        <f t="shared" si="160"/>
        <v>0</v>
      </c>
      <c r="N2125" s="33">
        <f t="shared" si="161"/>
        <v>2093</v>
      </c>
      <c r="O2125" s="33">
        <v>2124</v>
      </c>
    </row>
    <row r="2126" spans="1:15" x14ac:dyDescent="0.25">
      <c r="A2126" s="13">
        <f>IF(M2126,'Выгрузка из ревьюшницы'!B2126,INDEX('Доп настройки участников'!D:D,2+N2126))</f>
        <v>0</v>
      </c>
      <c r="B2126" s="13">
        <f>IF(M2126,'Выгрузка из ревьюшницы'!C2126,INDEX('Доп настройки участников'!E:E,2+N2126))</f>
        <v>0</v>
      </c>
      <c r="C2126" s="13">
        <f>IF(M2126,'Выгрузка из ревьюшницы'!H2126,INDEX('Доп настройки участников'!F:F,2+N2126))</f>
        <v>0</v>
      </c>
      <c r="D2126" s="13">
        <f>IF(M2126,'Выгрузка из ревьюшницы'!J2126,INDEX('Доп настройки участников'!G:G,2+N2126))</f>
        <v>0</v>
      </c>
      <c r="E2126" s="13" t="e">
        <f>INDEX('Сопоставление оценок'!$A$3:$A$14,MATCH(IF(M2126,'Выгрузка из ревьюшницы'!K2126,INDEX('Доп настройки участников'!H:H,2+N2126)),'Сопоставление оценок'!$C$3:$C$14,0))</f>
        <v>#N/A</v>
      </c>
      <c r="F2126" s="13" t="e">
        <f>INDEX('Сопоставление оценок'!$B$3:$B$14,MATCH(Table13[[#This Row],[mark_at_review]],'Сопоставление оценок'!$C$3:$C$14,0))</f>
        <v>#N/A</v>
      </c>
      <c r="G2126" s="13">
        <f>IF(M2126,IFERROR(IF(OR('Выгрузка из ревьюшницы'!X2126,'Выгрузка из ревьюшницы'!Z2126),1,0),0),INDEX('Доп настройки участников'!I:I,2+N2126))</f>
        <v>0</v>
      </c>
      <c r="H2126" s="13">
        <f>IF(M2126,'Выгрузка из ревьюшницы'!AJ2126,INDEX('Доп настройки участников'!J:J,2+N2126))</f>
        <v>0</v>
      </c>
      <c r="I2126" s="16" t="str">
        <f>IFERROR(IF($H2126=0,"",INDEX(Разметка!B:B,MATCH($H2126,Разметка!A:A,0))),0)</f>
        <v/>
      </c>
      <c r="J2126" s="16" t="str">
        <f>IFERROR(IF($H2126=0,"",INDEX(Разметка!C:C,MATCH($H2126,Разметка!A:A,0))),0)</f>
        <v/>
      </c>
      <c r="K2126" s="16" t="e">
        <f>IF($F2126&gt;0,IFERROR(MATCH(A2126,'Доп настройки участников'!A:A,0),-1)*(-1),0)</f>
        <v>#N/A</v>
      </c>
      <c r="L2126" s="16" t="str">
        <f t="shared" si="159"/>
        <v>Нет</v>
      </c>
      <c r="M2126" s="33" t="b">
        <f t="shared" si="160"/>
        <v>0</v>
      </c>
      <c r="N2126" s="33">
        <f t="shared" si="161"/>
        <v>2094</v>
      </c>
      <c r="O2126" s="33">
        <v>2125</v>
      </c>
    </row>
    <row r="2127" spans="1:15" x14ac:dyDescent="0.25">
      <c r="A2127" s="13">
        <f>IF(M2127,'Выгрузка из ревьюшницы'!B2127,INDEX('Доп настройки участников'!D:D,2+N2127))</f>
        <v>0</v>
      </c>
      <c r="B2127" s="13">
        <f>IF(M2127,'Выгрузка из ревьюшницы'!C2127,INDEX('Доп настройки участников'!E:E,2+N2127))</f>
        <v>0</v>
      </c>
      <c r="C2127" s="13">
        <f>IF(M2127,'Выгрузка из ревьюшницы'!H2127,INDEX('Доп настройки участников'!F:F,2+N2127))</f>
        <v>0</v>
      </c>
      <c r="D2127" s="13">
        <f>IF(M2127,'Выгрузка из ревьюшницы'!J2127,INDEX('Доп настройки участников'!G:G,2+N2127))</f>
        <v>0</v>
      </c>
      <c r="E2127" s="13" t="e">
        <f>INDEX('Сопоставление оценок'!$A$3:$A$14,MATCH(IF(M2127,'Выгрузка из ревьюшницы'!K2127,INDEX('Доп настройки участников'!H:H,2+N2127)),'Сопоставление оценок'!$C$3:$C$14,0))</f>
        <v>#N/A</v>
      </c>
      <c r="F2127" s="13" t="e">
        <f>INDEX('Сопоставление оценок'!$B$3:$B$14,MATCH(Table13[[#This Row],[mark_at_review]],'Сопоставление оценок'!$C$3:$C$14,0))</f>
        <v>#N/A</v>
      </c>
      <c r="G2127" s="13">
        <f>IF(M2127,IFERROR(IF(OR('Выгрузка из ревьюшницы'!X2127,'Выгрузка из ревьюшницы'!Z2127),1,0),0),INDEX('Доп настройки участников'!I:I,2+N2127))</f>
        <v>0</v>
      </c>
      <c r="H2127" s="13">
        <f>IF(M2127,'Выгрузка из ревьюшницы'!AJ2127,INDEX('Доп настройки участников'!J:J,2+N2127))</f>
        <v>0</v>
      </c>
      <c r="I2127" s="16" t="str">
        <f>IFERROR(IF($H2127=0,"",INDEX(Разметка!B:B,MATCH($H2127,Разметка!A:A,0))),0)</f>
        <v/>
      </c>
      <c r="J2127" s="16" t="str">
        <f>IFERROR(IF($H2127=0,"",INDEX(Разметка!C:C,MATCH($H2127,Разметка!A:A,0))),0)</f>
        <v/>
      </c>
      <c r="K2127" s="16" t="e">
        <f>IF($F2127&gt;0,IFERROR(MATCH(A2127,'Доп настройки участников'!A:A,0),-1)*(-1),0)</f>
        <v>#N/A</v>
      </c>
      <c r="L2127" s="16" t="str">
        <f t="shared" si="159"/>
        <v>Нет</v>
      </c>
      <c r="M2127" s="33" t="b">
        <f t="shared" si="160"/>
        <v>0</v>
      </c>
      <c r="N2127" s="33">
        <f t="shared" si="161"/>
        <v>2095</v>
      </c>
      <c r="O2127" s="33">
        <v>2126</v>
      </c>
    </row>
    <row r="2128" spans="1:15" x14ac:dyDescent="0.25">
      <c r="A2128" s="13">
        <f>IF(M2128,'Выгрузка из ревьюшницы'!B2128,INDEX('Доп настройки участников'!D:D,2+N2128))</f>
        <v>0</v>
      </c>
      <c r="B2128" s="13">
        <f>IF(M2128,'Выгрузка из ревьюшницы'!C2128,INDEX('Доп настройки участников'!E:E,2+N2128))</f>
        <v>0</v>
      </c>
      <c r="C2128" s="13">
        <f>IF(M2128,'Выгрузка из ревьюшницы'!H2128,INDEX('Доп настройки участников'!F:F,2+N2128))</f>
        <v>0</v>
      </c>
      <c r="D2128" s="13">
        <f>IF(M2128,'Выгрузка из ревьюшницы'!J2128,INDEX('Доп настройки участников'!G:G,2+N2128))</f>
        <v>0</v>
      </c>
      <c r="E2128" s="13" t="e">
        <f>INDEX('Сопоставление оценок'!$A$3:$A$14,MATCH(IF(M2128,'Выгрузка из ревьюшницы'!K2128,INDEX('Доп настройки участников'!H:H,2+N2128)),'Сопоставление оценок'!$C$3:$C$14,0))</f>
        <v>#N/A</v>
      </c>
      <c r="F2128" s="13" t="e">
        <f>INDEX('Сопоставление оценок'!$B$3:$B$14,MATCH(Table13[[#This Row],[mark_at_review]],'Сопоставление оценок'!$C$3:$C$14,0))</f>
        <v>#N/A</v>
      </c>
      <c r="G2128" s="13">
        <f>IF(M2128,IFERROR(IF(OR('Выгрузка из ревьюшницы'!X2128,'Выгрузка из ревьюшницы'!Z2128),1,0),0),INDEX('Доп настройки участников'!I:I,2+N2128))</f>
        <v>0</v>
      </c>
      <c r="H2128" s="13">
        <f>IF(M2128,'Выгрузка из ревьюшницы'!AJ2128,INDEX('Доп настройки участников'!J:J,2+N2128))</f>
        <v>0</v>
      </c>
      <c r="I2128" s="16" t="str">
        <f>IFERROR(IF($H2128=0,"",INDEX(Разметка!B:B,MATCH($H2128,Разметка!A:A,0))),0)</f>
        <v/>
      </c>
      <c r="J2128" s="16" t="str">
        <f>IFERROR(IF($H2128=0,"",INDEX(Разметка!C:C,MATCH($H2128,Разметка!A:A,0))),0)</f>
        <v/>
      </c>
      <c r="K2128" s="16" t="e">
        <f>IF($F2128&gt;0,IFERROR(MATCH(A2128,'Доп настройки участников'!A:A,0),-1)*(-1),0)</f>
        <v>#N/A</v>
      </c>
      <c r="L2128" s="16" t="str">
        <f t="shared" si="159"/>
        <v>Нет</v>
      </c>
      <c r="M2128" s="33" t="b">
        <f t="shared" si="160"/>
        <v>0</v>
      </c>
      <c r="N2128" s="33">
        <f t="shared" si="161"/>
        <v>2096</v>
      </c>
      <c r="O2128" s="33">
        <v>2127</v>
      </c>
    </row>
    <row r="2129" spans="1:15" x14ac:dyDescent="0.25">
      <c r="A2129" s="13">
        <f>IF(M2129,'Выгрузка из ревьюшницы'!B2129,INDEX('Доп настройки участников'!D:D,2+N2129))</f>
        <v>0</v>
      </c>
      <c r="B2129" s="13">
        <f>IF(M2129,'Выгрузка из ревьюшницы'!C2129,INDEX('Доп настройки участников'!E:E,2+N2129))</f>
        <v>0</v>
      </c>
      <c r="C2129" s="13">
        <f>IF(M2129,'Выгрузка из ревьюшницы'!H2129,INDEX('Доп настройки участников'!F:F,2+N2129))</f>
        <v>0</v>
      </c>
      <c r="D2129" s="13">
        <f>IF(M2129,'Выгрузка из ревьюшницы'!J2129,INDEX('Доп настройки участников'!G:G,2+N2129))</f>
        <v>0</v>
      </c>
      <c r="E2129" s="13" t="e">
        <f>INDEX('Сопоставление оценок'!$A$3:$A$14,MATCH(IF(M2129,'Выгрузка из ревьюшницы'!K2129,INDEX('Доп настройки участников'!H:H,2+N2129)),'Сопоставление оценок'!$C$3:$C$14,0))</f>
        <v>#N/A</v>
      </c>
      <c r="F2129" s="13" t="e">
        <f>INDEX('Сопоставление оценок'!$B$3:$B$14,MATCH(Table13[[#This Row],[mark_at_review]],'Сопоставление оценок'!$C$3:$C$14,0))</f>
        <v>#N/A</v>
      </c>
      <c r="G2129" s="13">
        <f>IF(M2129,IFERROR(IF(OR('Выгрузка из ревьюшницы'!X2129,'Выгрузка из ревьюшницы'!Z2129),1,0),0),INDEX('Доп настройки участников'!I:I,2+N2129))</f>
        <v>0</v>
      </c>
      <c r="H2129" s="13">
        <f>IF(M2129,'Выгрузка из ревьюшницы'!AJ2129,INDEX('Доп настройки участников'!J:J,2+N2129))</f>
        <v>0</v>
      </c>
      <c r="I2129" s="16" t="str">
        <f>IFERROR(IF($H2129=0,"",INDEX(Разметка!B:B,MATCH($H2129,Разметка!A:A,0))),0)</f>
        <v/>
      </c>
      <c r="J2129" s="16" t="str">
        <f>IFERROR(IF($H2129=0,"",INDEX(Разметка!C:C,MATCH($H2129,Разметка!A:A,0))),0)</f>
        <v/>
      </c>
      <c r="K2129" s="16" t="e">
        <f>IF($F2129&gt;0,IFERROR(MATCH(A2129,'Доп настройки участников'!A:A,0),-1)*(-1),0)</f>
        <v>#N/A</v>
      </c>
      <c r="L2129" s="16" t="str">
        <f t="shared" si="159"/>
        <v>Нет</v>
      </c>
      <c r="M2129" s="33" t="b">
        <f t="shared" si="160"/>
        <v>0</v>
      </c>
      <c r="N2129" s="33">
        <f t="shared" si="161"/>
        <v>2097</v>
      </c>
      <c r="O2129" s="33">
        <v>2128</v>
      </c>
    </row>
    <row r="2130" spans="1:15" x14ac:dyDescent="0.25">
      <c r="A2130" s="13">
        <f>IF(M2130,'Выгрузка из ревьюшницы'!B2130,INDEX('Доп настройки участников'!D:D,2+N2130))</f>
        <v>0</v>
      </c>
      <c r="B2130" s="13">
        <f>IF(M2130,'Выгрузка из ревьюшницы'!C2130,INDEX('Доп настройки участников'!E:E,2+N2130))</f>
        <v>0</v>
      </c>
      <c r="C2130" s="13">
        <f>IF(M2130,'Выгрузка из ревьюшницы'!H2130,INDEX('Доп настройки участников'!F:F,2+N2130))</f>
        <v>0</v>
      </c>
      <c r="D2130" s="13">
        <f>IF(M2130,'Выгрузка из ревьюшницы'!J2130,INDEX('Доп настройки участников'!G:G,2+N2130))</f>
        <v>0</v>
      </c>
      <c r="E2130" s="13" t="e">
        <f>INDEX('Сопоставление оценок'!$A$3:$A$14,MATCH(IF(M2130,'Выгрузка из ревьюшницы'!K2130,INDEX('Доп настройки участников'!H:H,2+N2130)),'Сопоставление оценок'!$C$3:$C$14,0))</f>
        <v>#N/A</v>
      </c>
      <c r="F2130" s="13" t="e">
        <f>INDEX('Сопоставление оценок'!$B$3:$B$14,MATCH(Table13[[#This Row],[mark_at_review]],'Сопоставление оценок'!$C$3:$C$14,0))</f>
        <v>#N/A</v>
      </c>
      <c r="G2130" s="13">
        <f>IF(M2130,IFERROR(IF(OR('Выгрузка из ревьюшницы'!X2130,'Выгрузка из ревьюшницы'!Z2130),1,0),0),INDEX('Доп настройки участников'!I:I,2+N2130))</f>
        <v>0</v>
      </c>
      <c r="H2130" s="13">
        <f>IF(M2130,'Выгрузка из ревьюшницы'!AJ2130,INDEX('Доп настройки участников'!J:J,2+N2130))</f>
        <v>0</v>
      </c>
      <c r="I2130" s="16" t="str">
        <f>IFERROR(IF($H2130=0,"",INDEX(Разметка!B:B,MATCH($H2130,Разметка!A:A,0))),0)</f>
        <v/>
      </c>
      <c r="J2130" s="16" t="str">
        <f>IFERROR(IF($H2130=0,"",INDEX(Разметка!C:C,MATCH($H2130,Разметка!A:A,0))),0)</f>
        <v/>
      </c>
      <c r="K2130" s="16" t="e">
        <f>IF($F2130&gt;0,IFERROR(MATCH(A2130,'Доп настройки участников'!A:A,0),-1)*(-1),0)</f>
        <v>#N/A</v>
      </c>
      <c r="L2130" s="16" t="str">
        <f t="shared" si="159"/>
        <v>Нет</v>
      </c>
      <c r="M2130" s="33" t="b">
        <f t="shared" si="160"/>
        <v>0</v>
      </c>
      <c r="N2130" s="33">
        <f t="shared" si="161"/>
        <v>2098</v>
      </c>
      <c r="O2130" s="33">
        <v>2129</v>
      </c>
    </row>
    <row r="2131" spans="1:15" x14ac:dyDescent="0.25">
      <c r="A2131" s="13">
        <f>IF(M2131,'Выгрузка из ревьюшницы'!B2131,INDEX('Доп настройки участников'!D:D,2+N2131))</f>
        <v>0</v>
      </c>
      <c r="B2131" s="13">
        <f>IF(M2131,'Выгрузка из ревьюшницы'!C2131,INDEX('Доп настройки участников'!E:E,2+N2131))</f>
        <v>0</v>
      </c>
      <c r="C2131" s="13">
        <f>IF(M2131,'Выгрузка из ревьюшницы'!H2131,INDEX('Доп настройки участников'!F:F,2+N2131))</f>
        <v>0</v>
      </c>
      <c r="D2131" s="13">
        <f>IF(M2131,'Выгрузка из ревьюшницы'!J2131,INDEX('Доп настройки участников'!G:G,2+N2131))</f>
        <v>0</v>
      </c>
      <c r="E2131" s="13" t="e">
        <f>INDEX('Сопоставление оценок'!$A$3:$A$14,MATCH(IF(M2131,'Выгрузка из ревьюшницы'!K2131,INDEX('Доп настройки участников'!H:H,2+N2131)),'Сопоставление оценок'!$C$3:$C$14,0))</f>
        <v>#N/A</v>
      </c>
      <c r="F2131" s="13" t="e">
        <f>INDEX('Сопоставление оценок'!$B$3:$B$14,MATCH(Table13[[#This Row],[mark_at_review]],'Сопоставление оценок'!$C$3:$C$14,0))</f>
        <v>#N/A</v>
      </c>
      <c r="G2131" s="13">
        <f>IF(M2131,IFERROR(IF(OR('Выгрузка из ревьюшницы'!X2131,'Выгрузка из ревьюшницы'!Z2131),1,0),0),INDEX('Доп настройки участников'!I:I,2+N2131))</f>
        <v>0</v>
      </c>
      <c r="H2131" s="13">
        <f>IF(M2131,'Выгрузка из ревьюшницы'!AJ2131,INDEX('Доп настройки участников'!J:J,2+N2131))</f>
        <v>0</v>
      </c>
      <c r="I2131" s="16" t="str">
        <f>IFERROR(IF($H2131=0,"",INDEX(Разметка!B:B,MATCH($H2131,Разметка!A:A,0))),0)</f>
        <v/>
      </c>
      <c r="J2131" s="16" t="str">
        <f>IFERROR(IF($H2131=0,"",INDEX(Разметка!C:C,MATCH($H2131,Разметка!A:A,0))),0)</f>
        <v/>
      </c>
      <c r="K2131" s="16" t="e">
        <f>IF($F2131&gt;0,IFERROR(MATCH(A2131,'Доп настройки участников'!A:A,0),-1)*(-1),0)</f>
        <v>#N/A</v>
      </c>
      <c r="L2131" s="16" t="str">
        <f t="shared" si="159"/>
        <v>Нет</v>
      </c>
      <c r="M2131" s="33" t="b">
        <f t="shared" si="160"/>
        <v>0</v>
      </c>
      <c r="N2131" s="33">
        <f t="shared" si="161"/>
        <v>2099</v>
      </c>
      <c r="O2131" s="33">
        <v>2130</v>
      </c>
    </row>
    <row r="2132" spans="1:15" x14ac:dyDescent="0.25">
      <c r="A2132" s="13">
        <f>IF(M2132,'Выгрузка из ревьюшницы'!B2132,INDEX('Доп настройки участников'!D:D,2+N2132))</f>
        <v>0</v>
      </c>
      <c r="B2132" s="13">
        <f>IF(M2132,'Выгрузка из ревьюшницы'!C2132,INDEX('Доп настройки участников'!E:E,2+N2132))</f>
        <v>0</v>
      </c>
      <c r="C2132" s="13">
        <f>IF(M2132,'Выгрузка из ревьюшницы'!H2132,INDEX('Доп настройки участников'!F:F,2+N2132))</f>
        <v>0</v>
      </c>
      <c r="D2132" s="13">
        <f>IF(M2132,'Выгрузка из ревьюшницы'!J2132,INDEX('Доп настройки участников'!G:G,2+N2132))</f>
        <v>0</v>
      </c>
      <c r="E2132" s="13" t="e">
        <f>INDEX('Сопоставление оценок'!$A$3:$A$14,MATCH(IF(M2132,'Выгрузка из ревьюшницы'!K2132,INDEX('Доп настройки участников'!H:H,2+N2132)),'Сопоставление оценок'!$C$3:$C$14,0))</f>
        <v>#N/A</v>
      </c>
      <c r="F2132" s="13" t="e">
        <f>INDEX('Сопоставление оценок'!$B$3:$B$14,MATCH(Table13[[#This Row],[mark_at_review]],'Сопоставление оценок'!$C$3:$C$14,0))</f>
        <v>#N/A</v>
      </c>
      <c r="G2132" s="13">
        <f>IF(M2132,IFERROR(IF(OR('Выгрузка из ревьюшницы'!X2132,'Выгрузка из ревьюшницы'!Z2132),1,0),0),INDEX('Доп настройки участников'!I:I,2+N2132))</f>
        <v>0</v>
      </c>
      <c r="H2132" s="13">
        <f>IF(M2132,'Выгрузка из ревьюшницы'!AJ2132,INDEX('Доп настройки участников'!J:J,2+N2132))</f>
        <v>0</v>
      </c>
      <c r="I2132" s="16" t="str">
        <f>IFERROR(IF($H2132=0,"",INDEX(Разметка!B:B,MATCH($H2132,Разметка!A:A,0))),0)</f>
        <v/>
      </c>
      <c r="J2132" s="16" t="str">
        <f>IFERROR(IF($H2132=0,"",INDEX(Разметка!C:C,MATCH($H2132,Разметка!A:A,0))),0)</f>
        <v/>
      </c>
      <c r="K2132" s="16" t="e">
        <f>IF($F2132&gt;0,IFERROR(MATCH(A2132,'Доп настройки участников'!A:A,0),-1)*(-1),0)</f>
        <v>#N/A</v>
      </c>
      <c r="L2132" s="16" t="str">
        <f t="shared" si="159"/>
        <v>Нет</v>
      </c>
      <c r="M2132" s="33" t="b">
        <f t="shared" si="160"/>
        <v>0</v>
      </c>
      <c r="N2132" s="33">
        <f t="shared" si="161"/>
        <v>2100</v>
      </c>
      <c r="O2132" s="33">
        <v>2131</v>
      </c>
    </row>
    <row r="2133" spans="1:15" x14ac:dyDescent="0.25">
      <c r="A2133" s="13">
        <f>IF(M2133,'Выгрузка из ревьюшницы'!B2133,INDEX('Доп настройки участников'!D:D,2+N2133))</f>
        <v>0</v>
      </c>
      <c r="B2133" s="13">
        <f>IF(M2133,'Выгрузка из ревьюшницы'!C2133,INDEX('Доп настройки участников'!E:E,2+N2133))</f>
        <v>0</v>
      </c>
      <c r="C2133" s="13">
        <f>IF(M2133,'Выгрузка из ревьюшницы'!H2133,INDEX('Доп настройки участников'!F:F,2+N2133))</f>
        <v>0</v>
      </c>
      <c r="D2133" s="13">
        <f>IF(M2133,'Выгрузка из ревьюшницы'!J2133,INDEX('Доп настройки участников'!G:G,2+N2133))</f>
        <v>0</v>
      </c>
      <c r="E2133" s="13" t="e">
        <f>INDEX('Сопоставление оценок'!$A$3:$A$14,MATCH(IF(M2133,'Выгрузка из ревьюшницы'!K2133,INDEX('Доп настройки участников'!H:H,2+N2133)),'Сопоставление оценок'!$C$3:$C$14,0))</f>
        <v>#N/A</v>
      </c>
      <c r="F2133" s="13" t="e">
        <f>INDEX('Сопоставление оценок'!$B$3:$B$14,MATCH(Table13[[#This Row],[mark_at_review]],'Сопоставление оценок'!$C$3:$C$14,0))</f>
        <v>#N/A</v>
      </c>
      <c r="G2133" s="13">
        <f>IF(M2133,IFERROR(IF(OR('Выгрузка из ревьюшницы'!X2133,'Выгрузка из ревьюшницы'!Z2133),1,0),0),INDEX('Доп настройки участников'!I:I,2+N2133))</f>
        <v>0</v>
      </c>
      <c r="H2133" s="13">
        <f>IF(M2133,'Выгрузка из ревьюшницы'!AJ2133,INDEX('Доп настройки участников'!J:J,2+N2133))</f>
        <v>0</v>
      </c>
      <c r="I2133" s="16" t="str">
        <f>IFERROR(IF($H2133=0,"",INDEX(Разметка!B:B,MATCH($H2133,Разметка!A:A,0))),0)</f>
        <v/>
      </c>
      <c r="J2133" s="16" t="str">
        <f>IFERROR(IF($H2133=0,"",INDEX(Разметка!C:C,MATCH($H2133,Разметка!A:A,0))),0)</f>
        <v/>
      </c>
      <c r="K2133" s="16" t="e">
        <f>IF($F2133&gt;0,IFERROR(MATCH(A2133,'Доп настройки участников'!A:A,0),-1)*(-1),0)</f>
        <v>#N/A</v>
      </c>
      <c r="L2133" s="16" t="str">
        <f t="shared" si="159"/>
        <v>Нет</v>
      </c>
      <c r="M2133" s="33" t="b">
        <f t="shared" si="160"/>
        <v>0</v>
      </c>
      <c r="N2133" s="33">
        <f t="shared" si="161"/>
        <v>2101</v>
      </c>
      <c r="O2133" s="33">
        <v>2132</v>
      </c>
    </row>
    <row r="2134" spans="1:15" x14ac:dyDescent="0.25">
      <c r="A2134" s="13">
        <f>IF(M2134,'Выгрузка из ревьюшницы'!B2134,INDEX('Доп настройки участников'!D:D,2+N2134))</f>
        <v>0</v>
      </c>
      <c r="B2134" s="13">
        <f>IF(M2134,'Выгрузка из ревьюшницы'!C2134,INDEX('Доп настройки участников'!E:E,2+N2134))</f>
        <v>0</v>
      </c>
      <c r="C2134" s="13">
        <f>IF(M2134,'Выгрузка из ревьюшницы'!H2134,INDEX('Доп настройки участников'!F:F,2+N2134))</f>
        <v>0</v>
      </c>
      <c r="D2134" s="13">
        <f>IF(M2134,'Выгрузка из ревьюшницы'!J2134,INDEX('Доп настройки участников'!G:G,2+N2134))</f>
        <v>0</v>
      </c>
      <c r="E2134" s="13" t="e">
        <f>INDEX('Сопоставление оценок'!$A$3:$A$14,MATCH(IF(M2134,'Выгрузка из ревьюшницы'!K2134,INDEX('Доп настройки участников'!H:H,2+N2134)),'Сопоставление оценок'!$C$3:$C$14,0))</f>
        <v>#N/A</v>
      </c>
      <c r="F2134" s="13" t="e">
        <f>INDEX('Сопоставление оценок'!$B$3:$B$14,MATCH(Table13[[#This Row],[mark_at_review]],'Сопоставление оценок'!$C$3:$C$14,0))</f>
        <v>#N/A</v>
      </c>
      <c r="G2134" s="13">
        <f>IF(M2134,IFERROR(IF(OR('Выгрузка из ревьюшницы'!X2134,'Выгрузка из ревьюшницы'!Z2134),1,0),0),INDEX('Доп настройки участников'!I:I,2+N2134))</f>
        <v>0</v>
      </c>
      <c r="H2134" s="13">
        <f>IF(M2134,'Выгрузка из ревьюшницы'!AJ2134,INDEX('Доп настройки участников'!J:J,2+N2134))</f>
        <v>0</v>
      </c>
      <c r="I2134" s="16" t="str">
        <f>IFERROR(IF($H2134=0,"",INDEX(Разметка!B:B,MATCH($H2134,Разметка!A:A,0))),0)</f>
        <v/>
      </c>
      <c r="J2134" s="16" t="str">
        <f>IFERROR(IF($H2134=0,"",INDEX(Разметка!C:C,MATCH($H2134,Разметка!A:A,0))),0)</f>
        <v/>
      </c>
      <c r="K2134" s="16" t="e">
        <f>IF($F2134&gt;0,IFERROR(MATCH(A2134,'Доп настройки участников'!A:A,0),-1)*(-1),0)</f>
        <v>#N/A</v>
      </c>
      <c r="L2134" s="16" t="str">
        <f t="shared" si="159"/>
        <v>Нет</v>
      </c>
      <c r="M2134" s="33" t="b">
        <f t="shared" si="160"/>
        <v>0</v>
      </c>
      <c r="N2134" s="33">
        <f t="shared" si="161"/>
        <v>2102</v>
      </c>
      <c r="O2134" s="33">
        <v>2133</v>
      </c>
    </row>
    <row r="2135" spans="1:15" x14ac:dyDescent="0.25">
      <c r="A2135" s="13">
        <f>IF(M2135,'Выгрузка из ревьюшницы'!B2135,INDEX('Доп настройки участников'!D:D,2+N2135))</f>
        <v>0</v>
      </c>
      <c r="B2135" s="13">
        <f>IF(M2135,'Выгрузка из ревьюшницы'!C2135,INDEX('Доп настройки участников'!E:E,2+N2135))</f>
        <v>0</v>
      </c>
      <c r="C2135" s="13">
        <f>IF(M2135,'Выгрузка из ревьюшницы'!H2135,INDEX('Доп настройки участников'!F:F,2+N2135))</f>
        <v>0</v>
      </c>
      <c r="D2135" s="13">
        <f>IF(M2135,'Выгрузка из ревьюшницы'!J2135,INDEX('Доп настройки участников'!G:G,2+N2135))</f>
        <v>0</v>
      </c>
      <c r="E2135" s="13" t="e">
        <f>INDEX('Сопоставление оценок'!$A$3:$A$14,MATCH(IF(M2135,'Выгрузка из ревьюшницы'!K2135,INDEX('Доп настройки участников'!H:H,2+N2135)),'Сопоставление оценок'!$C$3:$C$14,0))</f>
        <v>#N/A</v>
      </c>
      <c r="F2135" s="13" t="e">
        <f>INDEX('Сопоставление оценок'!$B$3:$B$14,MATCH(Table13[[#This Row],[mark_at_review]],'Сопоставление оценок'!$C$3:$C$14,0))</f>
        <v>#N/A</v>
      </c>
      <c r="G2135" s="13">
        <f>IF(M2135,IFERROR(IF(OR('Выгрузка из ревьюшницы'!X2135,'Выгрузка из ревьюшницы'!Z2135),1,0),0),INDEX('Доп настройки участников'!I:I,2+N2135))</f>
        <v>0</v>
      </c>
      <c r="H2135" s="13">
        <f>IF(M2135,'Выгрузка из ревьюшницы'!AJ2135,INDEX('Доп настройки участников'!J:J,2+N2135))</f>
        <v>0</v>
      </c>
      <c r="I2135" s="16" t="str">
        <f>IFERROR(IF($H2135=0,"",INDEX(Разметка!B:B,MATCH($H2135,Разметка!A:A,0))),0)</f>
        <v/>
      </c>
      <c r="J2135" s="16" t="str">
        <f>IFERROR(IF($H2135=0,"",INDEX(Разметка!C:C,MATCH($H2135,Разметка!A:A,0))),0)</f>
        <v/>
      </c>
      <c r="K2135" s="16" t="e">
        <f>IF($F2135&gt;0,IFERROR(MATCH(A2135,'Доп настройки участников'!A:A,0),-1)*(-1),0)</f>
        <v>#N/A</v>
      </c>
      <c r="L2135" s="16" t="str">
        <f t="shared" si="159"/>
        <v>Нет</v>
      </c>
      <c r="M2135" s="33" t="b">
        <f t="shared" si="160"/>
        <v>0</v>
      </c>
      <c r="N2135" s="33">
        <f t="shared" si="161"/>
        <v>2103</v>
      </c>
      <c r="O2135" s="33">
        <v>2134</v>
      </c>
    </row>
    <row r="2136" spans="1:15" x14ac:dyDescent="0.25">
      <c r="A2136" s="13">
        <f>IF(M2136,'Выгрузка из ревьюшницы'!B2136,INDEX('Доп настройки участников'!D:D,2+N2136))</f>
        <v>0</v>
      </c>
      <c r="B2136" s="13">
        <f>IF(M2136,'Выгрузка из ревьюшницы'!C2136,INDEX('Доп настройки участников'!E:E,2+N2136))</f>
        <v>0</v>
      </c>
      <c r="C2136" s="13">
        <f>IF(M2136,'Выгрузка из ревьюшницы'!H2136,INDEX('Доп настройки участников'!F:F,2+N2136))</f>
        <v>0</v>
      </c>
      <c r="D2136" s="13">
        <f>IF(M2136,'Выгрузка из ревьюшницы'!J2136,INDEX('Доп настройки участников'!G:G,2+N2136))</f>
        <v>0</v>
      </c>
      <c r="E2136" s="13" t="e">
        <f>INDEX('Сопоставление оценок'!$A$3:$A$14,MATCH(IF(M2136,'Выгрузка из ревьюшницы'!K2136,INDEX('Доп настройки участников'!H:H,2+N2136)),'Сопоставление оценок'!$C$3:$C$14,0))</f>
        <v>#N/A</v>
      </c>
      <c r="F2136" s="13" t="e">
        <f>INDEX('Сопоставление оценок'!$B$3:$B$14,MATCH(Table13[[#This Row],[mark_at_review]],'Сопоставление оценок'!$C$3:$C$14,0))</f>
        <v>#N/A</v>
      </c>
      <c r="G2136" s="13">
        <f>IF(M2136,IFERROR(IF(OR('Выгрузка из ревьюшницы'!X2136,'Выгрузка из ревьюшницы'!Z2136),1,0),0),INDEX('Доп настройки участников'!I:I,2+N2136))</f>
        <v>0</v>
      </c>
      <c r="H2136" s="13">
        <f>IF(M2136,'Выгрузка из ревьюшницы'!AJ2136,INDEX('Доп настройки участников'!J:J,2+N2136))</f>
        <v>0</v>
      </c>
      <c r="I2136" s="16" t="str">
        <f>IFERROR(IF($H2136=0,"",INDEX(Разметка!B:B,MATCH($H2136,Разметка!A:A,0))),0)</f>
        <v/>
      </c>
      <c r="J2136" s="16" t="str">
        <f>IFERROR(IF($H2136=0,"",INDEX(Разметка!C:C,MATCH($H2136,Разметка!A:A,0))),0)</f>
        <v/>
      </c>
      <c r="K2136" s="16" t="e">
        <f>IF($F2136&gt;0,IFERROR(MATCH(A2136,'Доп настройки участников'!A:A,0),-1)*(-1),0)</f>
        <v>#N/A</v>
      </c>
      <c r="L2136" s="16" t="str">
        <f t="shared" si="159"/>
        <v>Нет</v>
      </c>
      <c r="M2136" s="33" t="b">
        <f t="shared" si="160"/>
        <v>0</v>
      </c>
      <c r="N2136" s="33">
        <f t="shared" si="161"/>
        <v>2104</v>
      </c>
      <c r="O2136" s="33">
        <v>2135</v>
      </c>
    </row>
    <row r="2137" spans="1:15" x14ac:dyDescent="0.25">
      <c r="A2137" s="13">
        <f>IF(M2137,'Выгрузка из ревьюшницы'!B2137,INDEX('Доп настройки участников'!D:D,2+N2137))</f>
        <v>0</v>
      </c>
      <c r="B2137" s="13">
        <f>IF(M2137,'Выгрузка из ревьюшницы'!C2137,INDEX('Доп настройки участников'!E:E,2+N2137))</f>
        <v>0</v>
      </c>
      <c r="C2137" s="13">
        <f>IF(M2137,'Выгрузка из ревьюшницы'!H2137,INDEX('Доп настройки участников'!F:F,2+N2137))</f>
        <v>0</v>
      </c>
      <c r="D2137" s="13">
        <f>IF(M2137,'Выгрузка из ревьюшницы'!J2137,INDEX('Доп настройки участников'!G:G,2+N2137))</f>
        <v>0</v>
      </c>
      <c r="E2137" s="13" t="e">
        <f>INDEX('Сопоставление оценок'!$A$3:$A$14,MATCH(IF(M2137,'Выгрузка из ревьюшницы'!K2137,INDEX('Доп настройки участников'!H:H,2+N2137)),'Сопоставление оценок'!$C$3:$C$14,0))</f>
        <v>#N/A</v>
      </c>
      <c r="F2137" s="13" t="e">
        <f>INDEX('Сопоставление оценок'!$B$3:$B$14,MATCH(Table13[[#This Row],[mark_at_review]],'Сопоставление оценок'!$C$3:$C$14,0))</f>
        <v>#N/A</v>
      </c>
      <c r="G2137" s="13">
        <f>IF(M2137,IFERROR(IF(OR('Выгрузка из ревьюшницы'!X2137,'Выгрузка из ревьюшницы'!Z2137),1,0),0),INDEX('Доп настройки участников'!I:I,2+N2137))</f>
        <v>0</v>
      </c>
      <c r="H2137" s="13">
        <f>IF(M2137,'Выгрузка из ревьюшницы'!AJ2137,INDEX('Доп настройки участников'!J:J,2+N2137))</f>
        <v>0</v>
      </c>
      <c r="I2137" s="16" t="str">
        <f>IFERROR(IF($H2137=0,"",INDEX(Разметка!B:B,MATCH($H2137,Разметка!A:A,0))),0)</f>
        <v/>
      </c>
      <c r="J2137" s="16" t="str">
        <f>IFERROR(IF($H2137=0,"",INDEX(Разметка!C:C,MATCH($H2137,Разметка!A:A,0))),0)</f>
        <v/>
      </c>
      <c r="K2137" s="16" t="e">
        <f>IF($F2137&gt;0,IFERROR(MATCH(A2137,'Доп настройки участников'!A:A,0),-1)*(-1),0)</f>
        <v>#N/A</v>
      </c>
      <c r="L2137" s="16" t="str">
        <f t="shared" si="159"/>
        <v>Нет</v>
      </c>
      <c r="M2137" s="33" t="b">
        <f t="shared" si="160"/>
        <v>0</v>
      </c>
      <c r="N2137" s="33">
        <f t="shared" si="161"/>
        <v>2105</v>
      </c>
      <c r="O2137" s="33">
        <v>2136</v>
      </c>
    </row>
    <row r="2138" spans="1:15" x14ac:dyDescent="0.25">
      <c r="A2138" s="13">
        <f>IF(M2138,'Выгрузка из ревьюшницы'!B2138,INDEX('Доп настройки участников'!D:D,2+N2138))</f>
        <v>0</v>
      </c>
      <c r="B2138" s="13">
        <f>IF(M2138,'Выгрузка из ревьюшницы'!C2138,INDEX('Доп настройки участников'!E:E,2+N2138))</f>
        <v>0</v>
      </c>
      <c r="C2138" s="13">
        <f>IF(M2138,'Выгрузка из ревьюшницы'!H2138,INDEX('Доп настройки участников'!F:F,2+N2138))</f>
        <v>0</v>
      </c>
      <c r="D2138" s="13">
        <f>IF(M2138,'Выгрузка из ревьюшницы'!J2138,INDEX('Доп настройки участников'!G:G,2+N2138))</f>
        <v>0</v>
      </c>
      <c r="E2138" s="13" t="e">
        <f>INDEX('Сопоставление оценок'!$A$3:$A$14,MATCH(IF(M2138,'Выгрузка из ревьюшницы'!K2138,INDEX('Доп настройки участников'!H:H,2+N2138)),'Сопоставление оценок'!$C$3:$C$14,0))</f>
        <v>#N/A</v>
      </c>
      <c r="F2138" s="13" t="e">
        <f>INDEX('Сопоставление оценок'!$B$3:$B$14,MATCH(Table13[[#This Row],[mark_at_review]],'Сопоставление оценок'!$C$3:$C$14,0))</f>
        <v>#N/A</v>
      </c>
      <c r="G2138" s="13">
        <f>IF(M2138,IFERROR(IF(OR('Выгрузка из ревьюшницы'!X2138,'Выгрузка из ревьюшницы'!Z2138),1,0),0),INDEX('Доп настройки участников'!I:I,2+N2138))</f>
        <v>0</v>
      </c>
      <c r="H2138" s="13">
        <f>IF(M2138,'Выгрузка из ревьюшницы'!AJ2138,INDEX('Доп настройки участников'!J:J,2+N2138))</f>
        <v>0</v>
      </c>
      <c r="I2138" s="16" t="str">
        <f>IFERROR(IF($H2138=0,"",INDEX(Разметка!B:B,MATCH($H2138,Разметка!A:A,0))),0)</f>
        <v/>
      </c>
      <c r="J2138" s="16" t="str">
        <f>IFERROR(IF($H2138=0,"",INDEX(Разметка!C:C,MATCH($H2138,Разметка!A:A,0))),0)</f>
        <v/>
      </c>
      <c r="K2138" s="16" t="e">
        <f>IF($F2138&gt;0,IFERROR(MATCH(A2138,'Доп настройки участников'!A:A,0),-1)*(-1),0)</f>
        <v>#N/A</v>
      </c>
      <c r="L2138" s="16" t="str">
        <f t="shared" si="159"/>
        <v>Нет</v>
      </c>
      <c r="M2138" s="33" t="b">
        <f t="shared" si="160"/>
        <v>0</v>
      </c>
      <c r="N2138" s="33">
        <f t="shared" si="161"/>
        <v>2106</v>
      </c>
      <c r="O2138" s="33">
        <v>2137</v>
      </c>
    </row>
    <row r="2139" spans="1:15" x14ac:dyDescent="0.25">
      <c r="A2139" s="13">
        <f>IF(M2139,'Выгрузка из ревьюшницы'!B2139,INDEX('Доп настройки участников'!D:D,2+N2139))</f>
        <v>0</v>
      </c>
      <c r="B2139" s="13">
        <f>IF(M2139,'Выгрузка из ревьюшницы'!C2139,INDEX('Доп настройки участников'!E:E,2+N2139))</f>
        <v>0</v>
      </c>
      <c r="C2139" s="13">
        <f>IF(M2139,'Выгрузка из ревьюшницы'!H2139,INDEX('Доп настройки участников'!F:F,2+N2139))</f>
        <v>0</v>
      </c>
      <c r="D2139" s="13">
        <f>IF(M2139,'Выгрузка из ревьюшницы'!J2139,INDEX('Доп настройки участников'!G:G,2+N2139))</f>
        <v>0</v>
      </c>
      <c r="E2139" s="13" t="e">
        <f>INDEX('Сопоставление оценок'!$A$3:$A$14,MATCH(IF(M2139,'Выгрузка из ревьюшницы'!K2139,INDEX('Доп настройки участников'!H:H,2+N2139)),'Сопоставление оценок'!$C$3:$C$14,0))</f>
        <v>#N/A</v>
      </c>
      <c r="F2139" s="13" t="e">
        <f>INDEX('Сопоставление оценок'!$B$3:$B$14,MATCH(Table13[[#This Row],[mark_at_review]],'Сопоставление оценок'!$C$3:$C$14,0))</f>
        <v>#N/A</v>
      </c>
      <c r="G2139" s="13">
        <f>IF(M2139,IFERROR(IF(OR('Выгрузка из ревьюшницы'!X2139,'Выгрузка из ревьюшницы'!Z2139),1,0),0),INDEX('Доп настройки участников'!I:I,2+N2139))</f>
        <v>0</v>
      </c>
      <c r="H2139" s="13">
        <f>IF(M2139,'Выгрузка из ревьюшницы'!AJ2139,INDEX('Доп настройки участников'!J:J,2+N2139))</f>
        <v>0</v>
      </c>
      <c r="I2139" s="16" t="str">
        <f>IFERROR(IF($H2139=0,"",INDEX(Разметка!B:B,MATCH($H2139,Разметка!A:A,0))),0)</f>
        <v/>
      </c>
      <c r="J2139" s="16" t="str">
        <f>IFERROR(IF($H2139=0,"",INDEX(Разметка!C:C,MATCH($H2139,Разметка!A:A,0))),0)</f>
        <v/>
      </c>
      <c r="K2139" s="16" t="e">
        <f>IF($F2139&gt;0,IFERROR(MATCH(A2139,'Доп настройки участников'!A:A,0),-1)*(-1),0)</f>
        <v>#N/A</v>
      </c>
      <c r="L2139" s="16" t="str">
        <f t="shared" si="159"/>
        <v>Нет</v>
      </c>
      <c r="M2139" s="33" t="b">
        <f t="shared" si="160"/>
        <v>0</v>
      </c>
      <c r="N2139" s="33">
        <f t="shared" si="161"/>
        <v>2107</v>
      </c>
      <c r="O2139" s="33">
        <v>2138</v>
      </c>
    </row>
    <row r="2140" spans="1:15" x14ac:dyDescent="0.25">
      <c r="A2140" s="13">
        <f>IF(M2140,'Выгрузка из ревьюшницы'!B2140,INDEX('Доп настройки участников'!D:D,2+N2140))</f>
        <v>0</v>
      </c>
      <c r="B2140" s="13">
        <f>IF(M2140,'Выгрузка из ревьюшницы'!C2140,INDEX('Доп настройки участников'!E:E,2+N2140))</f>
        <v>0</v>
      </c>
      <c r="C2140" s="13">
        <f>IF(M2140,'Выгрузка из ревьюшницы'!H2140,INDEX('Доп настройки участников'!F:F,2+N2140))</f>
        <v>0</v>
      </c>
      <c r="D2140" s="13">
        <f>IF(M2140,'Выгрузка из ревьюшницы'!J2140,INDEX('Доп настройки участников'!G:G,2+N2140))</f>
        <v>0</v>
      </c>
      <c r="E2140" s="13" t="e">
        <f>INDEX('Сопоставление оценок'!$A$3:$A$14,MATCH(IF(M2140,'Выгрузка из ревьюшницы'!K2140,INDEX('Доп настройки участников'!H:H,2+N2140)),'Сопоставление оценок'!$C$3:$C$14,0))</f>
        <v>#N/A</v>
      </c>
      <c r="F2140" s="13" t="e">
        <f>INDEX('Сопоставление оценок'!$B$3:$B$14,MATCH(Table13[[#This Row],[mark_at_review]],'Сопоставление оценок'!$C$3:$C$14,0))</f>
        <v>#N/A</v>
      </c>
      <c r="G2140" s="13">
        <f>IF(M2140,IFERROR(IF(OR('Выгрузка из ревьюшницы'!X2140,'Выгрузка из ревьюшницы'!Z2140),1,0),0),INDEX('Доп настройки участников'!I:I,2+N2140))</f>
        <v>0</v>
      </c>
      <c r="H2140" s="13">
        <f>IF(M2140,'Выгрузка из ревьюшницы'!AJ2140,INDEX('Доп настройки участников'!J:J,2+N2140))</f>
        <v>0</v>
      </c>
      <c r="I2140" s="16" t="str">
        <f>IFERROR(IF($H2140=0,"",INDEX(Разметка!B:B,MATCH($H2140,Разметка!A:A,0))),0)</f>
        <v/>
      </c>
      <c r="J2140" s="16" t="str">
        <f>IFERROR(IF($H2140=0,"",INDEX(Разметка!C:C,MATCH($H2140,Разметка!A:A,0))),0)</f>
        <v/>
      </c>
      <c r="K2140" s="16" t="e">
        <f>IF($F2140&gt;0,IFERROR(MATCH(A2140,'Доп настройки участников'!A:A,0),-1)*(-1),0)</f>
        <v>#N/A</v>
      </c>
      <c r="L2140" s="16" t="str">
        <f t="shared" si="159"/>
        <v>Нет</v>
      </c>
      <c r="M2140" s="33" t="b">
        <f t="shared" si="160"/>
        <v>0</v>
      </c>
      <c r="N2140" s="33">
        <f t="shared" si="161"/>
        <v>2108</v>
      </c>
      <c r="O2140" s="33">
        <v>2139</v>
      </c>
    </row>
    <row r="2141" spans="1:15" x14ac:dyDescent="0.25">
      <c r="A2141" s="13">
        <f>IF(M2141,'Выгрузка из ревьюшницы'!B2141,INDEX('Доп настройки участников'!D:D,2+N2141))</f>
        <v>0</v>
      </c>
      <c r="B2141" s="13">
        <f>IF(M2141,'Выгрузка из ревьюшницы'!C2141,INDEX('Доп настройки участников'!E:E,2+N2141))</f>
        <v>0</v>
      </c>
      <c r="C2141" s="13">
        <f>IF(M2141,'Выгрузка из ревьюшницы'!H2141,INDEX('Доп настройки участников'!F:F,2+N2141))</f>
        <v>0</v>
      </c>
      <c r="D2141" s="13">
        <f>IF(M2141,'Выгрузка из ревьюшницы'!J2141,INDEX('Доп настройки участников'!G:G,2+N2141))</f>
        <v>0</v>
      </c>
      <c r="E2141" s="13" t="e">
        <f>INDEX('Сопоставление оценок'!$A$3:$A$14,MATCH(IF(M2141,'Выгрузка из ревьюшницы'!K2141,INDEX('Доп настройки участников'!H:H,2+N2141)),'Сопоставление оценок'!$C$3:$C$14,0))</f>
        <v>#N/A</v>
      </c>
      <c r="F2141" s="13" t="e">
        <f>INDEX('Сопоставление оценок'!$B$3:$B$14,MATCH(Table13[[#This Row],[mark_at_review]],'Сопоставление оценок'!$C$3:$C$14,0))</f>
        <v>#N/A</v>
      </c>
      <c r="G2141" s="13">
        <f>IF(M2141,IFERROR(IF(OR('Выгрузка из ревьюшницы'!X2141,'Выгрузка из ревьюшницы'!Z2141),1,0),0),INDEX('Доп настройки участников'!I:I,2+N2141))</f>
        <v>0</v>
      </c>
      <c r="H2141" s="13">
        <f>IF(M2141,'Выгрузка из ревьюшницы'!AJ2141,INDEX('Доп настройки участников'!J:J,2+N2141))</f>
        <v>0</v>
      </c>
      <c r="I2141" s="16" t="str">
        <f>IFERROR(IF($H2141=0,"",INDEX(Разметка!B:B,MATCH($H2141,Разметка!A:A,0))),0)</f>
        <v/>
      </c>
      <c r="J2141" s="16" t="str">
        <f>IFERROR(IF($H2141=0,"",INDEX(Разметка!C:C,MATCH($H2141,Разметка!A:A,0))),0)</f>
        <v/>
      </c>
      <c r="K2141" s="16" t="e">
        <f>IF($F2141&gt;0,IFERROR(MATCH(A2141,'Доп настройки участников'!A:A,0),-1)*(-1),0)</f>
        <v>#N/A</v>
      </c>
      <c r="L2141" s="16" t="str">
        <f t="shared" si="159"/>
        <v>Нет</v>
      </c>
      <c r="M2141" s="33" t="b">
        <f t="shared" si="160"/>
        <v>0</v>
      </c>
      <c r="N2141" s="33">
        <f t="shared" si="161"/>
        <v>2109</v>
      </c>
      <c r="O2141" s="33">
        <v>2140</v>
      </c>
    </row>
    <row r="2142" spans="1:15" x14ac:dyDescent="0.25">
      <c r="A2142" s="13">
        <f>IF(M2142,'Выгрузка из ревьюшницы'!B2142,INDEX('Доп настройки участников'!D:D,2+N2142))</f>
        <v>0</v>
      </c>
      <c r="B2142" s="13">
        <f>IF(M2142,'Выгрузка из ревьюшницы'!C2142,INDEX('Доп настройки участников'!E:E,2+N2142))</f>
        <v>0</v>
      </c>
      <c r="C2142" s="13">
        <f>IF(M2142,'Выгрузка из ревьюшницы'!H2142,INDEX('Доп настройки участников'!F:F,2+N2142))</f>
        <v>0</v>
      </c>
      <c r="D2142" s="13">
        <f>IF(M2142,'Выгрузка из ревьюшницы'!J2142,INDEX('Доп настройки участников'!G:G,2+N2142))</f>
        <v>0</v>
      </c>
      <c r="E2142" s="13" t="e">
        <f>INDEX('Сопоставление оценок'!$A$3:$A$14,MATCH(IF(M2142,'Выгрузка из ревьюшницы'!K2142,INDEX('Доп настройки участников'!H:H,2+N2142)),'Сопоставление оценок'!$C$3:$C$14,0))</f>
        <v>#N/A</v>
      </c>
      <c r="F2142" s="13" t="e">
        <f>INDEX('Сопоставление оценок'!$B$3:$B$14,MATCH(Table13[[#This Row],[mark_at_review]],'Сопоставление оценок'!$C$3:$C$14,0))</f>
        <v>#N/A</v>
      </c>
      <c r="G2142" s="13">
        <f>IF(M2142,IFERROR(IF(OR('Выгрузка из ревьюшницы'!X2142,'Выгрузка из ревьюшницы'!Z2142),1,0),0),INDEX('Доп настройки участников'!I:I,2+N2142))</f>
        <v>0</v>
      </c>
      <c r="H2142" s="13">
        <f>IF(M2142,'Выгрузка из ревьюшницы'!AJ2142,INDEX('Доп настройки участников'!J:J,2+N2142))</f>
        <v>0</v>
      </c>
      <c r="I2142" s="16" t="str">
        <f>IFERROR(IF($H2142=0,"",INDEX(Разметка!B:B,MATCH($H2142,Разметка!A:A,0))),0)</f>
        <v/>
      </c>
      <c r="J2142" s="16" t="str">
        <f>IFERROR(IF($H2142=0,"",INDEX(Разметка!C:C,MATCH($H2142,Разметка!A:A,0))),0)</f>
        <v/>
      </c>
      <c r="K2142" s="16" t="e">
        <f>IF($F2142&gt;0,IFERROR(MATCH(A2142,'Доп настройки участников'!A:A,0),-1)*(-1),0)</f>
        <v>#N/A</v>
      </c>
      <c r="L2142" s="16" t="str">
        <f t="shared" si="159"/>
        <v>Нет</v>
      </c>
      <c r="M2142" s="33" t="b">
        <f t="shared" si="160"/>
        <v>0</v>
      </c>
      <c r="N2142" s="33">
        <f t="shared" si="161"/>
        <v>2110</v>
      </c>
      <c r="O2142" s="33">
        <v>2141</v>
      </c>
    </row>
    <row r="2143" spans="1:15" x14ac:dyDescent="0.25">
      <c r="A2143" s="13">
        <f>IF(M2143,'Выгрузка из ревьюшницы'!B2143,INDEX('Доп настройки участников'!D:D,2+N2143))</f>
        <v>0</v>
      </c>
      <c r="B2143" s="13">
        <f>IF(M2143,'Выгрузка из ревьюшницы'!C2143,INDEX('Доп настройки участников'!E:E,2+N2143))</f>
        <v>0</v>
      </c>
      <c r="C2143" s="13">
        <f>IF(M2143,'Выгрузка из ревьюшницы'!H2143,INDEX('Доп настройки участников'!F:F,2+N2143))</f>
        <v>0</v>
      </c>
      <c r="D2143" s="13">
        <f>IF(M2143,'Выгрузка из ревьюшницы'!J2143,INDEX('Доп настройки участников'!G:G,2+N2143))</f>
        <v>0</v>
      </c>
      <c r="E2143" s="13" t="e">
        <f>INDEX('Сопоставление оценок'!$A$3:$A$14,MATCH(IF(M2143,'Выгрузка из ревьюшницы'!K2143,INDEX('Доп настройки участников'!H:H,2+N2143)),'Сопоставление оценок'!$C$3:$C$14,0))</f>
        <v>#N/A</v>
      </c>
      <c r="F2143" s="13" t="e">
        <f>INDEX('Сопоставление оценок'!$B$3:$B$14,MATCH(Table13[[#This Row],[mark_at_review]],'Сопоставление оценок'!$C$3:$C$14,0))</f>
        <v>#N/A</v>
      </c>
      <c r="G2143" s="13">
        <f>IF(M2143,IFERROR(IF(OR('Выгрузка из ревьюшницы'!X2143,'Выгрузка из ревьюшницы'!Z2143),1,0),0),INDEX('Доп настройки участников'!I:I,2+N2143))</f>
        <v>0</v>
      </c>
      <c r="H2143" s="13">
        <f>IF(M2143,'Выгрузка из ревьюшницы'!AJ2143,INDEX('Доп настройки участников'!J:J,2+N2143))</f>
        <v>0</v>
      </c>
      <c r="I2143" s="16" t="str">
        <f>IFERROR(IF($H2143=0,"",INDEX(Разметка!B:B,MATCH($H2143,Разметка!A:A,0))),0)</f>
        <v/>
      </c>
      <c r="J2143" s="16" t="str">
        <f>IFERROR(IF($H2143=0,"",INDEX(Разметка!C:C,MATCH($H2143,Разметка!A:A,0))),0)</f>
        <v/>
      </c>
      <c r="K2143" s="16" t="e">
        <f>IF($F2143&gt;0,IFERROR(MATCH(A2143,'Доп настройки участников'!A:A,0),-1)*(-1),0)</f>
        <v>#N/A</v>
      </c>
      <c r="L2143" s="16" t="str">
        <f t="shared" si="159"/>
        <v>Нет</v>
      </c>
      <c r="M2143" s="33" t="b">
        <f t="shared" si="160"/>
        <v>0</v>
      </c>
      <c r="N2143" s="33">
        <f t="shared" si="161"/>
        <v>2111</v>
      </c>
      <c r="O2143" s="33">
        <v>2142</v>
      </c>
    </row>
    <row r="2144" spans="1:15" x14ac:dyDescent="0.25">
      <c r="A2144" s="13">
        <f>IF(M2144,'Выгрузка из ревьюшницы'!B2144,INDEX('Доп настройки участников'!D:D,2+N2144))</f>
        <v>0</v>
      </c>
      <c r="B2144" s="13">
        <f>IF(M2144,'Выгрузка из ревьюшницы'!C2144,INDEX('Доп настройки участников'!E:E,2+N2144))</f>
        <v>0</v>
      </c>
      <c r="C2144" s="13">
        <f>IF(M2144,'Выгрузка из ревьюшницы'!H2144,INDEX('Доп настройки участников'!F:F,2+N2144))</f>
        <v>0</v>
      </c>
      <c r="D2144" s="13">
        <f>IF(M2144,'Выгрузка из ревьюшницы'!J2144,INDEX('Доп настройки участников'!G:G,2+N2144))</f>
        <v>0</v>
      </c>
      <c r="E2144" s="13" t="e">
        <f>INDEX('Сопоставление оценок'!$A$3:$A$14,MATCH(IF(M2144,'Выгрузка из ревьюшницы'!K2144,INDEX('Доп настройки участников'!H:H,2+N2144)),'Сопоставление оценок'!$C$3:$C$14,0))</f>
        <v>#N/A</v>
      </c>
      <c r="F2144" s="13" t="e">
        <f>INDEX('Сопоставление оценок'!$B$3:$B$14,MATCH(Table13[[#This Row],[mark_at_review]],'Сопоставление оценок'!$C$3:$C$14,0))</f>
        <v>#N/A</v>
      </c>
      <c r="G2144" s="13">
        <f>IF(M2144,IFERROR(IF(OR('Выгрузка из ревьюшницы'!X2144,'Выгрузка из ревьюшницы'!Z2144),1,0),0),INDEX('Доп настройки участников'!I:I,2+N2144))</f>
        <v>0</v>
      </c>
      <c r="H2144" s="13">
        <f>IF(M2144,'Выгрузка из ревьюшницы'!AJ2144,INDEX('Доп настройки участников'!J:J,2+N2144))</f>
        <v>0</v>
      </c>
      <c r="I2144" s="16" t="str">
        <f>IFERROR(IF($H2144=0,"",INDEX(Разметка!B:B,MATCH($H2144,Разметка!A:A,0))),0)</f>
        <v/>
      </c>
      <c r="J2144" s="16" t="str">
        <f>IFERROR(IF($H2144=0,"",INDEX(Разметка!C:C,MATCH($H2144,Разметка!A:A,0))),0)</f>
        <v/>
      </c>
      <c r="K2144" s="16" t="e">
        <f>IF($F2144&gt;0,IFERROR(MATCH(A2144,'Доп настройки участников'!A:A,0),-1)*(-1),0)</f>
        <v>#N/A</v>
      </c>
      <c r="L2144" s="16" t="str">
        <f t="shared" si="159"/>
        <v>Нет</v>
      </c>
      <c r="M2144" s="33" t="b">
        <f t="shared" si="160"/>
        <v>0</v>
      </c>
      <c r="N2144" s="33">
        <f t="shared" si="161"/>
        <v>2112</v>
      </c>
      <c r="O2144" s="33">
        <v>2143</v>
      </c>
    </row>
    <row r="2145" spans="1:15" x14ac:dyDescent="0.25">
      <c r="A2145" s="13">
        <f>IF(M2145,'Выгрузка из ревьюшницы'!B2145,INDEX('Доп настройки участников'!D:D,2+N2145))</f>
        <v>0</v>
      </c>
      <c r="B2145" s="13">
        <f>IF(M2145,'Выгрузка из ревьюшницы'!C2145,INDEX('Доп настройки участников'!E:E,2+N2145))</f>
        <v>0</v>
      </c>
      <c r="C2145" s="13">
        <f>IF(M2145,'Выгрузка из ревьюшницы'!H2145,INDEX('Доп настройки участников'!F:F,2+N2145))</f>
        <v>0</v>
      </c>
      <c r="D2145" s="13">
        <f>IF(M2145,'Выгрузка из ревьюшницы'!J2145,INDEX('Доп настройки участников'!G:G,2+N2145))</f>
        <v>0</v>
      </c>
      <c r="E2145" s="13" t="e">
        <f>INDEX('Сопоставление оценок'!$A$3:$A$14,MATCH(IF(M2145,'Выгрузка из ревьюшницы'!K2145,INDEX('Доп настройки участников'!H:H,2+N2145)),'Сопоставление оценок'!$C$3:$C$14,0))</f>
        <v>#N/A</v>
      </c>
      <c r="F2145" s="13" t="e">
        <f>INDEX('Сопоставление оценок'!$B$3:$B$14,MATCH(Table13[[#This Row],[mark_at_review]],'Сопоставление оценок'!$C$3:$C$14,0))</f>
        <v>#N/A</v>
      </c>
      <c r="G2145" s="13">
        <f>IF(M2145,IFERROR(IF(OR('Выгрузка из ревьюшницы'!X2145,'Выгрузка из ревьюшницы'!Z2145),1,0),0),INDEX('Доп настройки участников'!I:I,2+N2145))</f>
        <v>0</v>
      </c>
      <c r="H2145" s="13">
        <f>IF(M2145,'Выгрузка из ревьюшницы'!AJ2145,INDEX('Доп настройки участников'!J:J,2+N2145))</f>
        <v>0</v>
      </c>
      <c r="I2145" s="16" t="str">
        <f>IFERROR(IF($H2145=0,"",INDEX(Разметка!B:B,MATCH($H2145,Разметка!A:A,0))),0)</f>
        <v/>
      </c>
      <c r="J2145" s="16" t="str">
        <f>IFERROR(IF($H2145=0,"",INDEX(Разметка!C:C,MATCH($H2145,Разметка!A:A,0))),0)</f>
        <v/>
      </c>
      <c r="K2145" s="16" t="e">
        <f>IF($F2145&gt;0,IFERROR(MATCH(A2145,'Доп настройки участников'!A:A,0),-1)*(-1),0)</f>
        <v>#N/A</v>
      </c>
      <c r="L2145" s="16" t="str">
        <f t="shared" si="159"/>
        <v>Нет</v>
      </c>
      <c r="M2145" s="33" t="b">
        <f t="shared" si="160"/>
        <v>0</v>
      </c>
      <c r="N2145" s="33">
        <f t="shared" si="161"/>
        <v>2113</v>
      </c>
      <c r="O2145" s="33">
        <v>2144</v>
      </c>
    </row>
    <row r="2146" spans="1:15" x14ac:dyDescent="0.25">
      <c r="A2146" s="13">
        <f>IF(M2146,'Выгрузка из ревьюшницы'!B2146,INDEX('Доп настройки участников'!D:D,2+N2146))</f>
        <v>0</v>
      </c>
      <c r="B2146" s="13">
        <f>IF(M2146,'Выгрузка из ревьюшницы'!C2146,INDEX('Доп настройки участников'!E:E,2+N2146))</f>
        <v>0</v>
      </c>
      <c r="C2146" s="13">
        <f>IF(M2146,'Выгрузка из ревьюшницы'!H2146,INDEX('Доп настройки участников'!F:F,2+N2146))</f>
        <v>0</v>
      </c>
      <c r="D2146" s="13">
        <f>IF(M2146,'Выгрузка из ревьюшницы'!J2146,INDEX('Доп настройки участников'!G:G,2+N2146))</f>
        <v>0</v>
      </c>
      <c r="E2146" s="13" t="e">
        <f>INDEX('Сопоставление оценок'!$A$3:$A$14,MATCH(IF(M2146,'Выгрузка из ревьюшницы'!K2146,INDEX('Доп настройки участников'!H:H,2+N2146)),'Сопоставление оценок'!$C$3:$C$14,0))</f>
        <v>#N/A</v>
      </c>
      <c r="F2146" s="13" t="e">
        <f>INDEX('Сопоставление оценок'!$B$3:$B$14,MATCH(Table13[[#This Row],[mark_at_review]],'Сопоставление оценок'!$C$3:$C$14,0))</f>
        <v>#N/A</v>
      </c>
      <c r="G2146" s="13">
        <f>IF(M2146,IFERROR(IF(OR('Выгрузка из ревьюшницы'!X2146,'Выгрузка из ревьюшницы'!Z2146),1,0),0),INDEX('Доп настройки участников'!I:I,2+N2146))</f>
        <v>0</v>
      </c>
      <c r="H2146" s="13">
        <f>IF(M2146,'Выгрузка из ревьюшницы'!AJ2146,INDEX('Доп настройки участников'!J:J,2+N2146))</f>
        <v>0</v>
      </c>
      <c r="I2146" s="16" t="str">
        <f>IFERROR(IF($H2146=0,"",INDEX(Разметка!B:B,MATCH($H2146,Разметка!A:A,0))),0)</f>
        <v/>
      </c>
      <c r="J2146" s="16" t="str">
        <f>IFERROR(IF($H2146=0,"",INDEX(Разметка!C:C,MATCH($H2146,Разметка!A:A,0))),0)</f>
        <v/>
      </c>
      <c r="K2146" s="16" t="e">
        <f>IF($F2146&gt;0,IFERROR(MATCH(A2146,'Доп настройки участников'!A:A,0),-1)*(-1),0)</f>
        <v>#N/A</v>
      </c>
      <c r="L2146" s="16" t="str">
        <f t="shared" si="159"/>
        <v>Нет</v>
      </c>
      <c r="M2146" s="33" t="b">
        <f t="shared" si="160"/>
        <v>0</v>
      </c>
      <c r="N2146" s="33">
        <f t="shared" si="161"/>
        <v>2114</v>
      </c>
      <c r="O2146" s="33">
        <v>2145</v>
      </c>
    </row>
    <row r="2147" spans="1:15" x14ac:dyDescent="0.25">
      <c r="A2147" s="13">
        <f>IF(M2147,'Выгрузка из ревьюшницы'!B2147,INDEX('Доп настройки участников'!D:D,2+N2147))</f>
        <v>0</v>
      </c>
      <c r="B2147" s="13">
        <f>IF(M2147,'Выгрузка из ревьюшницы'!C2147,INDEX('Доп настройки участников'!E:E,2+N2147))</f>
        <v>0</v>
      </c>
      <c r="C2147" s="13">
        <f>IF(M2147,'Выгрузка из ревьюшницы'!H2147,INDEX('Доп настройки участников'!F:F,2+N2147))</f>
        <v>0</v>
      </c>
      <c r="D2147" s="13">
        <f>IF(M2147,'Выгрузка из ревьюшницы'!J2147,INDEX('Доп настройки участников'!G:G,2+N2147))</f>
        <v>0</v>
      </c>
      <c r="E2147" s="13" t="e">
        <f>INDEX('Сопоставление оценок'!$A$3:$A$14,MATCH(IF(M2147,'Выгрузка из ревьюшницы'!K2147,INDEX('Доп настройки участников'!H:H,2+N2147)),'Сопоставление оценок'!$C$3:$C$14,0))</f>
        <v>#N/A</v>
      </c>
      <c r="F2147" s="13" t="e">
        <f>INDEX('Сопоставление оценок'!$B$3:$B$14,MATCH(Table13[[#This Row],[mark_at_review]],'Сопоставление оценок'!$C$3:$C$14,0))</f>
        <v>#N/A</v>
      </c>
      <c r="G2147" s="13">
        <f>IF(M2147,IFERROR(IF(OR('Выгрузка из ревьюшницы'!X2147,'Выгрузка из ревьюшницы'!Z2147),1,0),0),INDEX('Доп настройки участников'!I:I,2+N2147))</f>
        <v>0</v>
      </c>
      <c r="H2147" s="13">
        <f>IF(M2147,'Выгрузка из ревьюшницы'!AJ2147,INDEX('Доп настройки участников'!J:J,2+N2147))</f>
        <v>0</v>
      </c>
      <c r="I2147" s="16" t="str">
        <f>IFERROR(IF($H2147=0,"",INDEX(Разметка!B:B,MATCH($H2147,Разметка!A:A,0))),0)</f>
        <v/>
      </c>
      <c r="J2147" s="16" t="str">
        <f>IFERROR(IF($H2147=0,"",INDEX(Разметка!C:C,MATCH($H2147,Разметка!A:A,0))),0)</f>
        <v/>
      </c>
      <c r="K2147" s="16" t="e">
        <f>IF($F2147&gt;0,IFERROR(MATCH(A2147,'Доп настройки участников'!A:A,0),-1)*(-1),0)</f>
        <v>#N/A</v>
      </c>
      <c r="L2147" s="16" t="str">
        <f t="shared" si="159"/>
        <v>Нет</v>
      </c>
      <c r="M2147" s="33" t="b">
        <f t="shared" si="160"/>
        <v>0</v>
      </c>
      <c r="N2147" s="33">
        <f t="shared" si="161"/>
        <v>2115</v>
      </c>
      <c r="O2147" s="33">
        <v>2146</v>
      </c>
    </row>
    <row r="2148" spans="1:15" x14ac:dyDescent="0.25">
      <c r="A2148" s="13">
        <f>IF(M2148,'Выгрузка из ревьюшницы'!B2148,INDEX('Доп настройки участников'!D:D,2+N2148))</f>
        <v>0</v>
      </c>
      <c r="B2148" s="13">
        <f>IF(M2148,'Выгрузка из ревьюшницы'!C2148,INDEX('Доп настройки участников'!E:E,2+N2148))</f>
        <v>0</v>
      </c>
      <c r="C2148" s="13">
        <f>IF(M2148,'Выгрузка из ревьюшницы'!H2148,INDEX('Доп настройки участников'!F:F,2+N2148))</f>
        <v>0</v>
      </c>
      <c r="D2148" s="13">
        <f>IF(M2148,'Выгрузка из ревьюшницы'!J2148,INDEX('Доп настройки участников'!G:G,2+N2148))</f>
        <v>0</v>
      </c>
      <c r="E2148" s="13" t="e">
        <f>INDEX('Сопоставление оценок'!$A$3:$A$14,MATCH(IF(M2148,'Выгрузка из ревьюшницы'!K2148,INDEX('Доп настройки участников'!H:H,2+N2148)),'Сопоставление оценок'!$C$3:$C$14,0))</f>
        <v>#N/A</v>
      </c>
      <c r="F2148" s="13" t="e">
        <f>INDEX('Сопоставление оценок'!$B$3:$B$14,MATCH(Table13[[#This Row],[mark_at_review]],'Сопоставление оценок'!$C$3:$C$14,0))</f>
        <v>#N/A</v>
      </c>
      <c r="G2148" s="13">
        <f>IF(M2148,IFERROR(IF(OR('Выгрузка из ревьюшницы'!X2148,'Выгрузка из ревьюшницы'!Z2148),1,0),0),INDEX('Доп настройки участников'!I:I,2+N2148))</f>
        <v>0</v>
      </c>
      <c r="H2148" s="13">
        <f>IF(M2148,'Выгрузка из ревьюшницы'!AJ2148,INDEX('Доп настройки участников'!J:J,2+N2148))</f>
        <v>0</v>
      </c>
      <c r="I2148" s="16" t="str">
        <f>IFERROR(IF($H2148=0,"",INDEX(Разметка!B:B,MATCH($H2148,Разметка!A:A,0))),0)</f>
        <v/>
      </c>
      <c r="J2148" s="16" t="str">
        <f>IFERROR(IF($H2148=0,"",INDEX(Разметка!C:C,MATCH($H2148,Разметка!A:A,0))),0)</f>
        <v/>
      </c>
      <c r="K2148" s="16" t="e">
        <f>IF($F2148&gt;0,IFERROR(MATCH(A2148,'Доп настройки участников'!A:A,0),-1)*(-1),0)</f>
        <v>#N/A</v>
      </c>
      <c r="L2148" s="16" t="str">
        <f t="shared" si="159"/>
        <v>Нет</v>
      </c>
      <c r="M2148" s="33" t="b">
        <f t="shared" si="160"/>
        <v>0</v>
      </c>
      <c r="N2148" s="33">
        <f t="shared" si="161"/>
        <v>2116</v>
      </c>
      <c r="O2148" s="33">
        <v>2147</v>
      </c>
    </row>
    <row r="2149" spans="1:15" x14ac:dyDescent="0.25">
      <c r="A2149" s="13">
        <f>IF(M2149,'Выгрузка из ревьюшницы'!B2149,INDEX('Доп настройки участников'!D:D,2+N2149))</f>
        <v>0</v>
      </c>
      <c r="B2149" s="13">
        <f>IF(M2149,'Выгрузка из ревьюшницы'!C2149,INDEX('Доп настройки участников'!E:E,2+N2149))</f>
        <v>0</v>
      </c>
      <c r="C2149" s="13">
        <f>IF(M2149,'Выгрузка из ревьюшницы'!H2149,INDEX('Доп настройки участников'!F:F,2+N2149))</f>
        <v>0</v>
      </c>
      <c r="D2149" s="13">
        <f>IF(M2149,'Выгрузка из ревьюшницы'!J2149,INDEX('Доп настройки участников'!G:G,2+N2149))</f>
        <v>0</v>
      </c>
      <c r="E2149" s="13" t="e">
        <f>INDEX('Сопоставление оценок'!$A$3:$A$14,MATCH(IF(M2149,'Выгрузка из ревьюшницы'!K2149,INDEX('Доп настройки участников'!H:H,2+N2149)),'Сопоставление оценок'!$C$3:$C$14,0))</f>
        <v>#N/A</v>
      </c>
      <c r="F2149" s="13" t="e">
        <f>INDEX('Сопоставление оценок'!$B$3:$B$14,MATCH(Table13[[#This Row],[mark_at_review]],'Сопоставление оценок'!$C$3:$C$14,0))</f>
        <v>#N/A</v>
      </c>
      <c r="G2149" s="13">
        <f>IF(M2149,IFERROR(IF(OR('Выгрузка из ревьюшницы'!X2149,'Выгрузка из ревьюшницы'!Z2149),1,0),0),INDEX('Доп настройки участников'!I:I,2+N2149))</f>
        <v>0</v>
      </c>
      <c r="H2149" s="13">
        <f>IF(M2149,'Выгрузка из ревьюшницы'!AJ2149,INDEX('Доп настройки участников'!J:J,2+N2149))</f>
        <v>0</v>
      </c>
      <c r="I2149" s="16" t="str">
        <f>IFERROR(IF($H2149=0,"",INDEX(Разметка!B:B,MATCH($H2149,Разметка!A:A,0))),0)</f>
        <v/>
      </c>
      <c r="J2149" s="16" t="str">
        <f>IFERROR(IF($H2149=0,"",INDEX(Разметка!C:C,MATCH($H2149,Разметка!A:A,0))),0)</f>
        <v/>
      </c>
      <c r="K2149" s="16" t="e">
        <f>IF($F2149&gt;0,IFERROR(MATCH(A2149,'Доп настройки участников'!A:A,0),-1)*(-1),0)</f>
        <v>#N/A</v>
      </c>
      <c r="L2149" s="16" t="str">
        <f t="shared" si="159"/>
        <v>Нет</v>
      </c>
      <c r="M2149" s="33" t="b">
        <f t="shared" si="160"/>
        <v>0</v>
      </c>
      <c r="N2149" s="33">
        <f t="shared" si="161"/>
        <v>2117</v>
      </c>
      <c r="O2149" s="33">
        <v>2148</v>
      </c>
    </row>
    <row r="2150" spans="1:15" x14ac:dyDescent="0.25">
      <c r="A2150" s="13">
        <f>IF(M2150,'Выгрузка из ревьюшницы'!B2150,INDEX('Доп настройки участников'!D:D,2+N2150))</f>
        <v>0</v>
      </c>
      <c r="B2150" s="13">
        <f>IF(M2150,'Выгрузка из ревьюшницы'!C2150,INDEX('Доп настройки участников'!E:E,2+N2150))</f>
        <v>0</v>
      </c>
      <c r="C2150" s="13">
        <f>IF(M2150,'Выгрузка из ревьюшницы'!H2150,INDEX('Доп настройки участников'!F:F,2+N2150))</f>
        <v>0</v>
      </c>
      <c r="D2150" s="13">
        <f>IF(M2150,'Выгрузка из ревьюшницы'!J2150,INDEX('Доп настройки участников'!G:G,2+N2150))</f>
        <v>0</v>
      </c>
      <c r="E2150" s="13" t="e">
        <f>INDEX('Сопоставление оценок'!$A$3:$A$14,MATCH(IF(M2150,'Выгрузка из ревьюшницы'!K2150,INDEX('Доп настройки участников'!H:H,2+N2150)),'Сопоставление оценок'!$C$3:$C$14,0))</f>
        <v>#N/A</v>
      </c>
      <c r="F2150" s="13" t="e">
        <f>INDEX('Сопоставление оценок'!$B$3:$B$14,MATCH(Table13[[#This Row],[mark_at_review]],'Сопоставление оценок'!$C$3:$C$14,0))</f>
        <v>#N/A</v>
      </c>
      <c r="G2150" s="13">
        <f>IF(M2150,IFERROR(IF(OR('Выгрузка из ревьюшницы'!X2150,'Выгрузка из ревьюшницы'!Z2150),1,0),0),INDEX('Доп настройки участников'!I:I,2+N2150))</f>
        <v>0</v>
      </c>
      <c r="H2150" s="13">
        <f>IF(M2150,'Выгрузка из ревьюшницы'!AJ2150,INDEX('Доп настройки участников'!J:J,2+N2150))</f>
        <v>0</v>
      </c>
      <c r="I2150" s="16" t="str">
        <f>IFERROR(IF($H2150=0,"",INDEX(Разметка!B:B,MATCH($H2150,Разметка!A:A,0))),0)</f>
        <v/>
      </c>
      <c r="J2150" s="16" t="str">
        <f>IFERROR(IF($H2150=0,"",INDEX(Разметка!C:C,MATCH($H2150,Разметка!A:A,0))),0)</f>
        <v/>
      </c>
      <c r="K2150" s="16" t="e">
        <f>IF($F2150&gt;0,IFERROR(MATCH(A2150,'Доп настройки участников'!A:A,0),-1)*(-1),0)</f>
        <v>#N/A</v>
      </c>
      <c r="L2150" s="16" t="str">
        <f t="shared" si="159"/>
        <v>Нет</v>
      </c>
      <c r="M2150" s="33" t="b">
        <f t="shared" si="160"/>
        <v>0</v>
      </c>
      <c r="N2150" s="33">
        <f t="shared" si="161"/>
        <v>2118</v>
      </c>
      <c r="O2150" s="33">
        <v>2149</v>
      </c>
    </row>
    <row r="2151" spans="1:15" x14ac:dyDescent="0.25">
      <c r="A2151" s="13">
        <f>IF(M2151,'Выгрузка из ревьюшницы'!B2151,INDEX('Доп настройки участников'!D:D,2+N2151))</f>
        <v>0</v>
      </c>
      <c r="B2151" s="13">
        <f>IF(M2151,'Выгрузка из ревьюшницы'!C2151,INDEX('Доп настройки участников'!E:E,2+N2151))</f>
        <v>0</v>
      </c>
      <c r="C2151" s="13">
        <f>IF(M2151,'Выгрузка из ревьюшницы'!H2151,INDEX('Доп настройки участников'!F:F,2+N2151))</f>
        <v>0</v>
      </c>
      <c r="D2151" s="13">
        <f>IF(M2151,'Выгрузка из ревьюшницы'!J2151,INDEX('Доп настройки участников'!G:G,2+N2151))</f>
        <v>0</v>
      </c>
      <c r="E2151" s="13" t="e">
        <f>INDEX('Сопоставление оценок'!$A$3:$A$14,MATCH(IF(M2151,'Выгрузка из ревьюшницы'!K2151,INDEX('Доп настройки участников'!H:H,2+N2151)),'Сопоставление оценок'!$C$3:$C$14,0))</f>
        <v>#N/A</v>
      </c>
      <c r="F2151" s="13" t="e">
        <f>INDEX('Сопоставление оценок'!$B$3:$B$14,MATCH(Table13[[#This Row],[mark_at_review]],'Сопоставление оценок'!$C$3:$C$14,0))</f>
        <v>#N/A</v>
      </c>
      <c r="G2151" s="13">
        <f>IF(M2151,IFERROR(IF(OR('Выгрузка из ревьюшницы'!X2151,'Выгрузка из ревьюшницы'!Z2151),1,0),0),INDEX('Доп настройки участников'!I:I,2+N2151))</f>
        <v>0</v>
      </c>
      <c r="H2151" s="13">
        <f>IF(M2151,'Выгрузка из ревьюшницы'!AJ2151,INDEX('Доп настройки участников'!J:J,2+N2151))</f>
        <v>0</v>
      </c>
      <c r="I2151" s="16" t="str">
        <f>IFERROR(IF($H2151=0,"",INDEX(Разметка!B:B,MATCH($H2151,Разметка!A:A,0))),0)</f>
        <v/>
      </c>
      <c r="J2151" s="16" t="str">
        <f>IFERROR(IF($H2151=0,"",INDEX(Разметка!C:C,MATCH($H2151,Разметка!A:A,0))),0)</f>
        <v/>
      </c>
      <c r="K2151" s="16" t="e">
        <f>IF($F2151&gt;0,IFERROR(MATCH(A2151,'Доп настройки участников'!A:A,0),-1)*(-1),0)</f>
        <v>#N/A</v>
      </c>
      <c r="L2151" s="16" t="str">
        <f t="shared" si="159"/>
        <v>Нет</v>
      </c>
      <c r="M2151" s="33" t="b">
        <f t="shared" si="160"/>
        <v>0</v>
      </c>
      <c r="N2151" s="33">
        <f t="shared" si="161"/>
        <v>2119</v>
      </c>
      <c r="O2151" s="33">
        <v>2150</v>
      </c>
    </row>
    <row r="2152" spans="1:15" x14ac:dyDescent="0.25">
      <c r="A2152" s="13">
        <f>IF(M2152,'Выгрузка из ревьюшницы'!B2152,INDEX('Доп настройки участников'!D:D,2+N2152))</f>
        <v>0</v>
      </c>
      <c r="B2152" s="13">
        <f>IF(M2152,'Выгрузка из ревьюшницы'!C2152,INDEX('Доп настройки участников'!E:E,2+N2152))</f>
        <v>0</v>
      </c>
      <c r="C2152" s="13">
        <f>IF(M2152,'Выгрузка из ревьюшницы'!H2152,INDEX('Доп настройки участников'!F:F,2+N2152))</f>
        <v>0</v>
      </c>
      <c r="D2152" s="13">
        <f>IF(M2152,'Выгрузка из ревьюшницы'!J2152,INDEX('Доп настройки участников'!G:G,2+N2152))</f>
        <v>0</v>
      </c>
      <c r="E2152" s="13" t="e">
        <f>INDEX('Сопоставление оценок'!$A$3:$A$14,MATCH(IF(M2152,'Выгрузка из ревьюшницы'!K2152,INDEX('Доп настройки участников'!H:H,2+N2152)),'Сопоставление оценок'!$C$3:$C$14,0))</f>
        <v>#N/A</v>
      </c>
      <c r="F2152" s="13" t="e">
        <f>INDEX('Сопоставление оценок'!$B$3:$B$14,MATCH(Table13[[#This Row],[mark_at_review]],'Сопоставление оценок'!$C$3:$C$14,0))</f>
        <v>#N/A</v>
      </c>
      <c r="G2152" s="13">
        <f>IF(M2152,IFERROR(IF(OR('Выгрузка из ревьюшницы'!X2152,'Выгрузка из ревьюшницы'!Z2152),1,0),0),INDEX('Доп настройки участников'!I:I,2+N2152))</f>
        <v>0</v>
      </c>
      <c r="H2152" s="13">
        <f>IF(M2152,'Выгрузка из ревьюшницы'!AJ2152,INDEX('Доп настройки участников'!J:J,2+N2152))</f>
        <v>0</v>
      </c>
      <c r="I2152" s="16" t="str">
        <f>IFERROR(IF($H2152=0,"",INDEX(Разметка!B:B,MATCH($H2152,Разметка!A:A,0))),0)</f>
        <v/>
      </c>
      <c r="J2152" s="16" t="str">
        <f>IFERROR(IF($H2152=0,"",INDEX(Разметка!C:C,MATCH($H2152,Разметка!A:A,0))),0)</f>
        <v/>
      </c>
      <c r="K2152" s="16" t="e">
        <f>IF($F2152&gt;0,IFERROR(MATCH(A2152,'Доп настройки участников'!A:A,0),-1)*(-1),0)</f>
        <v>#N/A</v>
      </c>
      <c r="L2152" s="16" t="str">
        <f t="shared" si="159"/>
        <v>Нет</v>
      </c>
      <c r="M2152" s="33" t="b">
        <f t="shared" si="160"/>
        <v>0</v>
      </c>
      <c r="N2152" s="33">
        <f t="shared" si="161"/>
        <v>2120</v>
      </c>
      <c r="O2152" s="33">
        <v>2151</v>
      </c>
    </row>
    <row r="2153" spans="1:15" x14ac:dyDescent="0.25">
      <c r="A2153" s="13">
        <f>IF(M2153,'Выгрузка из ревьюшницы'!B2153,INDEX('Доп настройки участников'!D:D,2+N2153))</f>
        <v>0</v>
      </c>
      <c r="B2153" s="13">
        <f>IF(M2153,'Выгрузка из ревьюшницы'!C2153,INDEX('Доп настройки участников'!E:E,2+N2153))</f>
        <v>0</v>
      </c>
      <c r="C2153" s="13">
        <f>IF(M2153,'Выгрузка из ревьюшницы'!H2153,INDEX('Доп настройки участников'!F:F,2+N2153))</f>
        <v>0</v>
      </c>
      <c r="D2153" s="13">
        <f>IF(M2153,'Выгрузка из ревьюшницы'!J2153,INDEX('Доп настройки участников'!G:G,2+N2153))</f>
        <v>0</v>
      </c>
      <c r="E2153" s="13" t="e">
        <f>INDEX('Сопоставление оценок'!$A$3:$A$14,MATCH(IF(M2153,'Выгрузка из ревьюшницы'!K2153,INDEX('Доп настройки участников'!H:H,2+N2153)),'Сопоставление оценок'!$C$3:$C$14,0))</f>
        <v>#N/A</v>
      </c>
      <c r="F2153" s="13" t="e">
        <f>INDEX('Сопоставление оценок'!$B$3:$B$14,MATCH(Table13[[#This Row],[mark_at_review]],'Сопоставление оценок'!$C$3:$C$14,0))</f>
        <v>#N/A</v>
      </c>
      <c r="G2153" s="13">
        <f>IF(M2153,IFERROR(IF(OR('Выгрузка из ревьюшницы'!X2153,'Выгрузка из ревьюшницы'!Z2153),1,0),0),INDEX('Доп настройки участников'!I:I,2+N2153))</f>
        <v>0</v>
      </c>
      <c r="H2153" s="13">
        <f>IF(M2153,'Выгрузка из ревьюшницы'!AJ2153,INDEX('Доп настройки участников'!J:J,2+N2153))</f>
        <v>0</v>
      </c>
      <c r="I2153" s="16" t="str">
        <f>IFERROR(IF($H2153=0,"",INDEX(Разметка!B:B,MATCH($H2153,Разметка!A:A,0))),0)</f>
        <v/>
      </c>
      <c r="J2153" s="16" t="str">
        <f>IFERROR(IF($H2153=0,"",INDEX(Разметка!C:C,MATCH($H2153,Разметка!A:A,0))),0)</f>
        <v/>
      </c>
      <c r="K2153" s="16" t="e">
        <f>IF($F2153&gt;0,IFERROR(MATCH(A2153,'Доп настройки участников'!A:A,0),-1)*(-1),0)</f>
        <v>#N/A</v>
      </c>
      <c r="L2153" s="16" t="str">
        <f t="shared" si="159"/>
        <v>Нет</v>
      </c>
      <c r="M2153" s="33" t="b">
        <f t="shared" si="160"/>
        <v>0</v>
      </c>
      <c r="N2153" s="33">
        <f t="shared" si="161"/>
        <v>2121</v>
      </c>
      <c r="O2153" s="33">
        <v>2152</v>
      </c>
    </row>
    <row r="2154" spans="1:15" x14ac:dyDescent="0.25">
      <c r="A2154" s="13">
        <f>IF(M2154,'Выгрузка из ревьюшницы'!B2154,INDEX('Доп настройки участников'!D:D,2+N2154))</f>
        <v>0</v>
      </c>
      <c r="B2154" s="13">
        <f>IF(M2154,'Выгрузка из ревьюшницы'!C2154,INDEX('Доп настройки участников'!E:E,2+N2154))</f>
        <v>0</v>
      </c>
      <c r="C2154" s="13">
        <f>IF(M2154,'Выгрузка из ревьюшницы'!H2154,INDEX('Доп настройки участников'!F:F,2+N2154))</f>
        <v>0</v>
      </c>
      <c r="D2154" s="13">
        <f>IF(M2154,'Выгрузка из ревьюшницы'!J2154,INDEX('Доп настройки участников'!G:G,2+N2154))</f>
        <v>0</v>
      </c>
      <c r="E2154" s="13" t="e">
        <f>INDEX('Сопоставление оценок'!$A$3:$A$14,MATCH(IF(M2154,'Выгрузка из ревьюшницы'!K2154,INDEX('Доп настройки участников'!H:H,2+N2154)),'Сопоставление оценок'!$C$3:$C$14,0))</f>
        <v>#N/A</v>
      </c>
      <c r="F2154" s="13" t="e">
        <f>INDEX('Сопоставление оценок'!$B$3:$B$14,MATCH(Table13[[#This Row],[mark_at_review]],'Сопоставление оценок'!$C$3:$C$14,0))</f>
        <v>#N/A</v>
      </c>
      <c r="G2154" s="13">
        <f>IF(M2154,IFERROR(IF(OR('Выгрузка из ревьюшницы'!X2154,'Выгрузка из ревьюшницы'!Z2154),1,0),0),INDEX('Доп настройки участников'!I:I,2+N2154))</f>
        <v>0</v>
      </c>
      <c r="H2154" s="13">
        <f>IF(M2154,'Выгрузка из ревьюшницы'!AJ2154,INDEX('Доп настройки участников'!J:J,2+N2154))</f>
        <v>0</v>
      </c>
      <c r="I2154" s="16" t="str">
        <f>IFERROR(IF($H2154=0,"",INDEX(Разметка!B:B,MATCH($H2154,Разметка!A:A,0))),0)</f>
        <v/>
      </c>
      <c r="J2154" s="16" t="str">
        <f>IFERROR(IF($H2154=0,"",INDEX(Разметка!C:C,MATCH($H2154,Разметка!A:A,0))),0)</f>
        <v/>
      </c>
      <c r="K2154" s="16" t="e">
        <f>IF($F2154&gt;0,IFERROR(MATCH(A2154,'Доп настройки участников'!A:A,0),-1)*(-1),0)</f>
        <v>#N/A</v>
      </c>
      <c r="L2154" s="16" t="str">
        <f t="shared" si="159"/>
        <v>Нет</v>
      </c>
      <c r="M2154" s="33" t="b">
        <f t="shared" si="160"/>
        <v>0</v>
      </c>
      <c r="N2154" s="33">
        <f t="shared" si="161"/>
        <v>2122</v>
      </c>
      <c r="O2154" s="33">
        <v>2153</v>
      </c>
    </row>
    <row r="2155" spans="1:15" x14ac:dyDescent="0.25">
      <c r="A2155" s="13">
        <f>IF(M2155,'Выгрузка из ревьюшницы'!B2155,INDEX('Доп настройки участников'!D:D,2+N2155))</f>
        <v>0</v>
      </c>
      <c r="B2155" s="13">
        <f>IF(M2155,'Выгрузка из ревьюшницы'!C2155,INDEX('Доп настройки участников'!E:E,2+N2155))</f>
        <v>0</v>
      </c>
      <c r="C2155" s="13">
        <f>IF(M2155,'Выгрузка из ревьюшницы'!H2155,INDEX('Доп настройки участников'!F:F,2+N2155))</f>
        <v>0</v>
      </c>
      <c r="D2155" s="13">
        <f>IF(M2155,'Выгрузка из ревьюшницы'!J2155,INDEX('Доп настройки участников'!G:G,2+N2155))</f>
        <v>0</v>
      </c>
      <c r="E2155" s="13" t="e">
        <f>INDEX('Сопоставление оценок'!$A$3:$A$14,MATCH(IF(M2155,'Выгрузка из ревьюшницы'!K2155,INDEX('Доп настройки участников'!H:H,2+N2155)),'Сопоставление оценок'!$C$3:$C$14,0))</f>
        <v>#N/A</v>
      </c>
      <c r="F2155" s="13" t="e">
        <f>INDEX('Сопоставление оценок'!$B$3:$B$14,MATCH(Table13[[#This Row],[mark_at_review]],'Сопоставление оценок'!$C$3:$C$14,0))</f>
        <v>#N/A</v>
      </c>
      <c r="G2155" s="13">
        <f>IF(M2155,IFERROR(IF(OR('Выгрузка из ревьюшницы'!X2155,'Выгрузка из ревьюшницы'!Z2155),1,0),0),INDEX('Доп настройки участников'!I:I,2+N2155))</f>
        <v>0</v>
      </c>
      <c r="H2155" s="13">
        <f>IF(M2155,'Выгрузка из ревьюшницы'!AJ2155,INDEX('Доп настройки участников'!J:J,2+N2155))</f>
        <v>0</v>
      </c>
      <c r="I2155" s="16" t="str">
        <f>IFERROR(IF($H2155=0,"",INDEX(Разметка!B:B,MATCH($H2155,Разметка!A:A,0))),0)</f>
        <v/>
      </c>
      <c r="J2155" s="16" t="str">
        <f>IFERROR(IF($H2155=0,"",INDEX(Разметка!C:C,MATCH($H2155,Разметка!A:A,0))),0)</f>
        <v/>
      </c>
      <c r="K2155" s="16" t="e">
        <f>IF($F2155&gt;0,IFERROR(MATCH(A2155,'Доп настройки участников'!A:A,0),-1)*(-1),0)</f>
        <v>#N/A</v>
      </c>
      <c r="L2155" s="16" t="str">
        <f t="shared" si="159"/>
        <v>Нет</v>
      </c>
      <c r="M2155" s="33" t="b">
        <f t="shared" si="160"/>
        <v>0</v>
      </c>
      <c r="N2155" s="33">
        <f t="shared" si="161"/>
        <v>2123</v>
      </c>
      <c r="O2155" s="33">
        <v>2154</v>
      </c>
    </row>
    <row r="2156" spans="1:15" x14ac:dyDescent="0.25">
      <c r="A2156" s="13">
        <f>IF(M2156,'Выгрузка из ревьюшницы'!B2156,INDEX('Доп настройки участников'!D:D,2+N2156))</f>
        <v>0</v>
      </c>
      <c r="B2156" s="13">
        <f>IF(M2156,'Выгрузка из ревьюшницы'!C2156,INDEX('Доп настройки участников'!E:E,2+N2156))</f>
        <v>0</v>
      </c>
      <c r="C2156" s="13">
        <f>IF(M2156,'Выгрузка из ревьюшницы'!H2156,INDEX('Доп настройки участников'!F:F,2+N2156))</f>
        <v>0</v>
      </c>
      <c r="D2156" s="13">
        <f>IF(M2156,'Выгрузка из ревьюшницы'!J2156,INDEX('Доп настройки участников'!G:G,2+N2156))</f>
        <v>0</v>
      </c>
      <c r="E2156" s="13" t="e">
        <f>INDEX('Сопоставление оценок'!$A$3:$A$14,MATCH(IF(M2156,'Выгрузка из ревьюшницы'!K2156,INDEX('Доп настройки участников'!H:H,2+N2156)),'Сопоставление оценок'!$C$3:$C$14,0))</f>
        <v>#N/A</v>
      </c>
      <c r="F2156" s="13" t="e">
        <f>INDEX('Сопоставление оценок'!$B$3:$B$14,MATCH(Table13[[#This Row],[mark_at_review]],'Сопоставление оценок'!$C$3:$C$14,0))</f>
        <v>#N/A</v>
      </c>
      <c r="G2156" s="13">
        <f>IF(M2156,IFERROR(IF(OR('Выгрузка из ревьюшницы'!X2156,'Выгрузка из ревьюшницы'!Z2156),1,0),0),INDEX('Доп настройки участников'!I:I,2+N2156))</f>
        <v>0</v>
      </c>
      <c r="H2156" s="13">
        <f>IF(M2156,'Выгрузка из ревьюшницы'!AJ2156,INDEX('Доп настройки участников'!J:J,2+N2156))</f>
        <v>0</v>
      </c>
      <c r="I2156" s="16" t="str">
        <f>IFERROR(IF($H2156=0,"",INDEX(Разметка!B:B,MATCH($H2156,Разметка!A:A,0))),0)</f>
        <v/>
      </c>
      <c r="J2156" s="16" t="str">
        <f>IFERROR(IF($H2156=0,"",INDEX(Разметка!C:C,MATCH($H2156,Разметка!A:A,0))),0)</f>
        <v/>
      </c>
      <c r="K2156" s="16" t="e">
        <f>IF($F2156&gt;0,IFERROR(MATCH(A2156,'Доп настройки участников'!A:A,0),-1)*(-1),0)</f>
        <v>#N/A</v>
      </c>
      <c r="L2156" s="16" t="str">
        <f t="shared" si="159"/>
        <v>Нет</v>
      </c>
      <c r="M2156" s="33" t="b">
        <f t="shared" si="160"/>
        <v>0</v>
      </c>
      <c r="N2156" s="33">
        <f t="shared" si="161"/>
        <v>2124</v>
      </c>
      <c r="O2156" s="33">
        <v>2155</v>
      </c>
    </row>
    <row r="2157" spans="1:15" x14ac:dyDescent="0.25">
      <c r="A2157" s="13">
        <f>IF(M2157,'Выгрузка из ревьюшницы'!B2157,INDEX('Доп настройки участников'!D:D,2+N2157))</f>
        <v>0</v>
      </c>
      <c r="B2157" s="13">
        <f>IF(M2157,'Выгрузка из ревьюшницы'!C2157,INDEX('Доп настройки участников'!E:E,2+N2157))</f>
        <v>0</v>
      </c>
      <c r="C2157" s="13">
        <f>IF(M2157,'Выгрузка из ревьюшницы'!H2157,INDEX('Доп настройки участников'!F:F,2+N2157))</f>
        <v>0</v>
      </c>
      <c r="D2157" s="13">
        <f>IF(M2157,'Выгрузка из ревьюшницы'!J2157,INDEX('Доп настройки участников'!G:G,2+N2157))</f>
        <v>0</v>
      </c>
      <c r="E2157" s="13" t="e">
        <f>INDEX('Сопоставление оценок'!$A$3:$A$14,MATCH(IF(M2157,'Выгрузка из ревьюшницы'!K2157,INDEX('Доп настройки участников'!H:H,2+N2157)),'Сопоставление оценок'!$C$3:$C$14,0))</f>
        <v>#N/A</v>
      </c>
      <c r="F2157" s="13" t="e">
        <f>INDEX('Сопоставление оценок'!$B$3:$B$14,MATCH(Table13[[#This Row],[mark_at_review]],'Сопоставление оценок'!$C$3:$C$14,0))</f>
        <v>#N/A</v>
      </c>
      <c r="G2157" s="13">
        <f>IF(M2157,IFERROR(IF(OR('Выгрузка из ревьюшницы'!X2157,'Выгрузка из ревьюшницы'!Z2157),1,0),0),INDEX('Доп настройки участников'!I:I,2+N2157))</f>
        <v>0</v>
      </c>
      <c r="H2157" s="13">
        <f>IF(M2157,'Выгрузка из ревьюшницы'!AJ2157,INDEX('Доп настройки участников'!J:J,2+N2157))</f>
        <v>0</v>
      </c>
      <c r="I2157" s="16" t="str">
        <f>IFERROR(IF($H2157=0,"",INDEX(Разметка!B:B,MATCH($H2157,Разметка!A:A,0))),0)</f>
        <v/>
      </c>
      <c r="J2157" s="16" t="str">
        <f>IFERROR(IF($H2157=0,"",INDEX(Разметка!C:C,MATCH($H2157,Разметка!A:A,0))),0)</f>
        <v/>
      </c>
      <c r="K2157" s="16" t="e">
        <f>IF($F2157&gt;0,IFERROR(MATCH(A2157,'Доп настройки участников'!A:A,0),-1)*(-1),0)</f>
        <v>#N/A</v>
      </c>
      <c r="L2157" s="16" t="str">
        <f t="shared" si="159"/>
        <v>Нет</v>
      </c>
      <c r="M2157" s="33" t="b">
        <f t="shared" si="160"/>
        <v>0</v>
      </c>
      <c r="N2157" s="33">
        <f t="shared" si="161"/>
        <v>2125</v>
      </c>
      <c r="O2157" s="33">
        <v>2156</v>
      </c>
    </row>
    <row r="2158" spans="1:15" x14ac:dyDescent="0.25">
      <c r="A2158" s="13">
        <f>IF(M2158,'Выгрузка из ревьюшницы'!B2158,INDEX('Доп настройки участников'!D:D,2+N2158))</f>
        <v>0</v>
      </c>
      <c r="B2158" s="13">
        <f>IF(M2158,'Выгрузка из ревьюшницы'!C2158,INDEX('Доп настройки участников'!E:E,2+N2158))</f>
        <v>0</v>
      </c>
      <c r="C2158" s="13">
        <f>IF(M2158,'Выгрузка из ревьюшницы'!H2158,INDEX('Доп настройки участников'!F:F,2+N2158))</f>
        <v>0</v>
      </c>
      <c r="D2158" s="13">
        <f>IF(M2158,'Выгрузка из ревьюшницы'!J2158,INDEX('Доп настройки участников'!G:G,2+N2158))</f>
        <v>0</v>
      </c>
      <c r="E2158" s="13" t="e">
        <f>INDEX('Сопоставление оценок'!$A$3:$A$14,MATCH(IF(M2158,'Выгрузка из ревьюшницы'!K2158,INDEX('Доп настройки участников'!H:H,2+N2158)),'Сопоставление оценок'!$C$3:$C$14,0))</f>
        <v>#N/A</v>
      </c>
      <c r="F2158" s="13" t="e">
        <f>INDEX('Сопоставление оценок'!$B$3:$B$14,MATCH(Table13[[#This Row],[mark_at_review]],'Сопоставление оценок'!$C$3:$C$14,0))</f>
        <v>#N/A</v>
      </c>
      <c r="G2158" s="13">
        <f>IF(M2158,IFERROR(IF(OR('Выгрузка из ревьюшницы'!X2158,'Выгрузка из ревьюшницы'!Z2158),1,0),0),INDEX('Доп настройки участников'!I:I,2+N2158))</f>
        <v>0</v>
      </c>
      <c r="H2158" s="13">
        <f>IF(M2158,'Выгрузка из ревьюшницы'!AJ2158,INDEX('Доп настройки участников'!J:J,2+N2158))</f>
        <v>0</v>
      </c>
      <c r="I2158" s="16" t="str">
        <f>IFERROR(IF($H2158=0,"",INDEX(Разметка!B:B,MATCH($H2158,Разметка!A:A,0))),0)</f>
        <v/>
      </c>
      <c r="J2158" s="16" t="str">
        <f>IFERROR(IF($H2158=0,"",INDEX(Разметка!C:C,MATCH($H2158,Разметка!A:A,0))),0)</f>
        <v/>
      </c>
      <c r="K2158" s="16" t="e">
        <f>IF($F2158&gt;0,IFERROR(MATCH(A2158,'Доп настройки участников'!A:A,0),-1)*(-1),0)</f>
        <v>#N/A</v>
      </c>
      <c r="L2158" s="16" t="str">
        <f t="shared" si="159"/>
        <v>Нет</v>
      </c>
      <c r="M2158" s="33" t="b">
        <f t="shared" si="160"/>
        <v>0</v>
      </c>
      <c r="N2158" s="33">
        <f t="shared" si="161"/>
        <v>2126</v>
      </c>
      <c r="O2158" s="33">
        <v>2157</v>
      </c>
    </row>
    <row r="2159" spans="1:15" x14ac:dyDescent="0.25">
      <c r="A2159" s="13">
        <f>IF(M2159,'Выгрузка из ревьюшницы'!B2159,INDEX('Доп настройки участников'!D:D,2+N2159))</f>
        <v>0</v>
      </c>
      <c r="B2159" s="13">
        <f>IF(M2159,'Выгрузка из ревьюшницы'!C2159,INDEX('Доп настройки участников'!E:E,2+N2159))</f>
        <v>0</v>
      </c>
      <c r="C2159" s="13">
        <f>IF(M2159,'Выгрузка из ревьюшницы'!H2159,INDEX('Доп настройки участников'!F:F,2+N2159))</f>
        <v>0</v>
      </c>
      <c r="D2159" s="13">
        <f>IF(M2159,'Выгрузка из ревьюшницы'!J2159,INDEX('Доп настройки участников'!G:G,2+N2159))</f>
        <v>0</v>
      </c>
      <c r="E2159" s="13" t="e">
        <f>INDEX('Сопоставление оценок'!$A$3:$A$14,MATCH(IF(M2159,'Выгрузка из ревьюшницы'!K2159,INDEX('Доп настройки участников'!H:H,2+N2159)),'Сопоставление оценок'!$C$3:$C$14,0))</f>
        <v>#N/A</v>
      </c>
      <c r="F2159" s="13" t="e">
        <f>INDEX('Сопоставление оценок'!$B$3:$B$14,MATCH(Table13[[#This Row],[mark_at_review]],'Сопоставление оценок'!$C$3:$C$14,0))</f>
        <v>#N/A</v>
      </c>
      <c r="G2159" s="13">
        <f>IF(M2159,IFERROR(IF(OR('Выгрузка из ревьюшницы'!X2159,'Выгрузка из ревьюшницы'!Z2159),1,0),0),INDEX('Доп настройки участников'!I:I,2+N2159))</f>
        <v>0</v>
      </c>
      <c r="H2159" s="13">
        <f>IF(M2159,'Выгрузка из ревьюшницы'!AJ2159,INDEX('Доп настройки участников'!J:J,2+N2159))</f>
        <v>0</v>
      </c>
      <c r="I2159" s="16" t="str">
        <f>IFERROR(IF($H2159=0,"",INDEX(Разметка!B:B,MATCH($H2159,Разметка!A:A,0))),0)</f>
        <v/>
      </c>
      <c r="J2159" s="16" t="str">
        <f>IFERROR(IF($H2159=0,"",INDEX(Разметка!C:C,MATCH($H2159,Разметка!A:A,0))),0)</f>
        <v/>
      </c>
      <c r="K2159" s="16" t="e">
        <f>IF($F2159&gt;0,IFERROR(MATCH(A2159,'Доп настройки участников'!A:A,0),-1)*(-1),0)</f>
        <v>#N/A</v>
      </c>
      <c r="L2159" s="16" t="str">
        <f t="shared" si="159"/>
        <v>Нет</v>
      </c>
      <c r="M2159" s="33" t="b">
        <f t="shared" si="160"/>
        <v>0</v>
      </c>
      <c r="N2159" s="33">
        <f t="shared" si="161"/>
        <v>2127</v>
      </c>
      <c r="O2159" s="33">
        <v>2158</v>
      </c>
    </row>
    <row r="2160" spans="1:15" x14ac:dyDescent="0.25">
      <c r="A2160" s="13">
        <f>IF(M2160,'Выгрузка из ревьюшницы'!B2160,INDEX('Доп настройки участников'!D:D,2+N2160))</f>
        <v>0</v>
      </c>
      <c r="B2160" s="13">
        <f>IF(M2160,'Выгрузка из ревьюшницы'!C2160,INDEX('Доп настройки участников'!E:E,2+N2160))</f>
        <v>0</v>
      </c>
      <c r="C2160" s="13">
        <f>IF(M2160,'Выгрузка из ревьюшницы'!H2160,INDEX('Доп настройки участников'!F:F,2+N2160))</f>
        <v>0</v>
      </c>
      <c r="D2160" s="13">
        <f>IF(M2160,'Выгрузка из ревьюшницы'!J2160,INDEX('Доп настройки участников'!G:G,2+N2160))</f>
        <v>0</v>
      </c>
      <c r="E2160" s="13" t="e">
        <f>INDEX('Сопоставление оценок'!$A$3:$A$14,MATCH(IF(M2160,'Выгрузка из ревьюшницы'!K2160,INDEX('Доп настройки участников'!H:H,2+N2160)),'Сопоставление оценок'!$C$3:$C$14,0))</f>
        <v>#N/A</v>
      </c>
      <c r="F2160" s="13" t="e">
        <f>INDEX('Сопоставление оценок'!$B$3:$B$14,MATCH(Table13[[#This Row],[mark_at_review]],'Сопоставление оценок'!$C$3:$C$14,0))</f>
        <v>#N/A</v>
      </c>
      <c r="G2160" s="13">
        <f>IF(M2160,IFERROR(IF(OR('Выгрузка из ревьюшницы'!X2160,'Выгрузка из ревьюшницы'!Z2160),1,0),0),INDEX('Доп настройки участников'!I:I,2+N2160))</f>
        <v>0</v>
      </c>
      <c r="H2160" s="13">
        <f>IF(M2160,'Выгрузка из ревьюшницы'!AJ2160,INDEX('Доп настройки участников'!J:J,2+N2160))</f>
        <v>0</v>
      </c>
      <c r="I2160" s="16" t="str">
        <f>IFERROR(IF($H2160=0,"",INDEX(Разметка!B:B,MATCH($H2160,Разметка!A:A,0))),0)</f>
        <v/>
      </c>
      <c r="J2160" s="16" t="str">
        <f>IFERROR(IF($H2160=0,"",INDEX(Разметка!C:C,MATCH($H2160,Разметка!A:A,0))),0)</f>
        <v/>
      </c>
      <c r="K2160" s="16" t="e">
        <f>IF($F2160&gt;0,IFERROR(MATCH(A2160,'Доп настройки участников'!A:A,0),-1)*(-1),0)</f>
        <v>#N/A</v>
      </c>
      <c r="L2160" s="16" t="str">
        <f t="shared" si="159"/>
        <v>Нет</v>
      </c>
      <c r="M2160" s="33" t="b">
        <f t="shared" si="160"/>
        <v>0</v>
      </c>
      <c r="N2160" s="33">
        <f t="shared" si="161"/>
        <v>2128</v>
      </c>
      <c r="O2160" s="33">
        <v>2159</v>
      </c>
    </row>
    <row r="2161" spans="1:15" x14ac:dyDescent="0.25">
      <c r="A2161" s="13">
        <f>IF(M2161,'Выгрузка из ревьюшницы'!B2161,INDEX('Доп настройки участников'!D:D,2+N2161))</f>
        <v>0</v>
      </c>
      <c r="B2161" s="13">
        <f>IF(M2161,'Выгрузка из ревьюшницы'!C2161,INDEX('Доп настройки участников'!E:E,2+N2161))</f>
        <v>0</v>
      </c>
      <c r="C2161" s="13">
        <f>IF(M2161,'Выгрузка из ревьюшницы'!H2161,INDEX('Доп настройки участников'!F:F,2+N2161))</f>
        <v>0</v>
      </c>
      <c r="D2161" s="13">
        <f>IF(M2161,'Выгрузка из ревьюшницы'!J2161,INDEX('Доп настройки участников'!G:G,2+N2161))</f>
        <v>0</v>
      </c>
      <c r="E2161" s="13" t="e">
        <f>INDEX('Сопоставление оценок'!$A$3:$A$14,MATCH(IF(M2161,'Выгрузка из ревьюшницы'!K2161,INDEX('Доп настройки участников'!H:H,2+N2161)),'Сопоставление оценок'!$C$3:$C$14,0))</f>
        <v>#N/A</v>
      </c>
      <c r="F2161" s="13" t="e">
        <f>INDEX('Сопоставление оценок'!$B$3:$B$14,MATCH(Table13[[#This Row],[mark_at_review]],'Сопоставление оценок'!$C$3:$C$14,0))</f>
        <v>#N/A</v>
      </c>
      <c r="G2161" s="13">
        <f>IF(M2161,IFERROR(IF(OR('Выгрузка из ревьюшницы'!X2161,'Выгрузка из ревьюшницы'!Z2161),1,0),0),INDEX('Доп настройки участников'!I:I,2+N2161))</f>
        <v>0</v>
      </c>
      <c r="H2161" s="13">
        <f>IF(M2161,'Выгрузка из ревьюшницы'!AJ2161,INDEX('Доп настройки участников'!J:J,2+N2161))</f>
        <v>0</v>
      </c>
      <c r="I2161" s="16" t="str">
        <f>IFERROR(IF($H2161=0,"",INDEX(Разметка!B:B,MATCH($H2161,Разметка!A:A,0))),0)</f>
        <v/>
      </c>
      <c r="J2161" s="16" t="str">
        <f>IFERROR(IF($H2161=0,"",INDEX(Разметка!C:C,MATCH($H2161,Разметка!A:A,0))),0)</f>
        <v/>
      </c>
      <c r="K2161" s="16" t="e">
        <f>IF($F2161&gt;0,IFERROR(MATCH(A2161,'Доп настройки участников'!A:A,0),-1)*(-1),0)</f>
        <v>#N/A</v>
      </c>
      <c r="L2161" s="16" t="str">
        <f t="shared" si="159"/>
        <v>Нет</v>
      </c>
      <c r="M2161" s="33" t="b">
        <f t="shared" si="160"/>
        <v>0</v>
      </c>
      <c r="N2161" s="33">
        <f t="shared" si="161"/>
        <v>2129</v>
      </c>
      <c r="O2161" s="33">
        <v>2160</v>
      </c>
    </row>
    <row r="2162" spans="1:15" x14ac:dyDescent="0.25">
      <c r="A2162" s="13">
        <f>IF(M2162,'Выгрузка из ревьюшницы'!B2162,INDEX('Доп настройки участников'!D:D,2+N2162))</f>
        <v>0</v>
      </c>
      <c r="B2162" s="13">
        <f>IF(M2162,'Выгрузка из ревьюшницы'!C2162,INDEX('Доп настройки участников'!E:E,2+N2162))</f>
        <v>0</v>
      </c>
      <c r="C2162" s="13">
        <f>IF(M2162,'Выгрузка из ревьюшницы'!H2162,INDEX('Доп настройки участников'!F:F,2+N2162))</f>
        <v>0</v>
      </c>
      <c r="D2162" s="13">
        <f>IF(M2162,'Выгрузка из ревьюшницы'!J2162,INDEX('Доп настройки участников'!G:G,2+N2162))</f>
        <v>0</v>
      </c>
      <c r="E2162" s="13" t="e">
        <f>INDEX('Сопоставление оценок'!$A$3:$A$14,MATCH(IF(M2162,'Выгрузка из ревьюшницы'!K2162,INDEX('Доп настройки участников'!H:H,2+N2162)),'Сопоставление оценок'!$C$3:$C$14,0))</f>
        <v>#N/A</v>
      </c>
      <c r="F2162" s="13" t="e">
        <f>INDEX('Сопоставление оценок'!$B$3:$B$14,MATCH(Table13[[#This Row],[mark_at_review]],'Сопоставление оценок'!$C$3:$C$14,0))</f>
        <v>#N/A</v>
      </c>
      <c r="G2162" s="13">
        <f>IF(M2162,IFERROR(IF(OR('Выгрузка из ревьюшницы'!X2162,'Выгрузка из ревьюшницы'!Z2162),1,0),0),INDEX('Доп настройки участников'!I:I,2+N2162))</f>
        <v>0</v>
      </c>
      <c r="H2162" s="13">
        <f>IF(M2162,'Выгрузка из ревьюшницы'!AJ2162,INDEX('Доп настройки участников'!J:J,2+N2162))</f>
        <v>0</v>
      </c>
      <c r="I2162" s="16" t="str">
        <f>IFERROR(IF($H2162=0,"",INDEX(Разметка!B:B,MATCH($H2162,Разметка!A:A,0))),0)</f>
        <v/>
      </c>
      <c r="J2162" s="16" t="str">
        <f>IFERROR(IF($H2162=0,"",INDEX(Разметка!C:C,MATCH($H2162,Разметка!A:A,0))),0)</f>
        <v/>
      </c>
      <c r="K2162" s="16" t="e">
        <f>IF($F2162&gt;0,IFERROR(MATCH(A2162,'Доп настройки участников'!A:A,0),-1)*(-1),0)</f>
        <v>#N/A</v>
      </c>
      <c r="L2162" s="16" t="str">
        <f t="shared" si="159"/>
        <v>Нет</v>
      </c>
      <c r="M2162" s="33" t="b">
        <f t="shared" si="160"/>
        <v>0</v>
      </c>
      <c r="N2162" s="33">
        <f t="shared" si="161"/>
        <v>2130</v>
      </c>
      <c r="O2162" s="33">
        <v>2161</v>
      </c>
    </row>
    <row r="2163" spans="1:15" x14ac:dyDescent="0.25">
      <c r="A2163" s="13">
        <f>IF(M2163,'Выгрузка из ревьюшницы'!B2163,INDEX('Доп настройки участников'!D:D,2+N2163))</f>
        <v>0</v>
      </c>
      <c r="B2163" s="13">
        <f>IF(M2163,'Выгрузка из ревьюшницы'!C2163,INDEX('Доп настройки участников'!E:E,2+N2163))</f>
        <v>0</v>
      </c>
      <c r="C2163" s="13">
        <f>IF(M2163,'Выгрузка из ревьюшницы'!H2163,INDEX('Доп настройки участников'!F:F,2+N2163))</f>
        <v>0</v>
      </c>
      <c r="D2163" s="13">
        <f>IF(M2163,'Выгрузка из ревьюшницы'!J2163,INDEX('Доп настройки участников'!G:G,2+N2163))</f>
        <v>0</v>
      </c>
      <c r="E2163" s="13" t="e">
        <f>INDEX('Сопоставление оценок'!$A$3:$A$14,MATCH(IF(M2163,'Выгрузка из ревьюшницы'!K2163,INDEX('Доп настройки участников'!H:H,2+N2163)),'Сопоставление оценок'!$C$3:$C$14,0))</f>
        <v>#N/A</v>
      </c>
      <c r="F2163" s="13" t="e">
        <f>INDEX('Сопоставление оценок'!$B$3:$B$14,MATCH(Table13[[#This Row],[mark_at_review]],'Сопоставление оценок'!$C$3:$C$14,0))</f>
        <v>#N/A</v>
      </c>
      <c r="G2163" s="13">
        <f>IF(M2163,IFERROR(IF(OR('Выгрузка из ревьюшницы'!X2163,'Выгрузка из ревьюшницы'!Z2163),1,0),0),INDEX('Доп настройки участников'!I:I,2+N2163))</f>
        <v>0</v>
      </c>
      <c r="H2163" s="13">
        <f>IF(M2163,'Выгрузка из ревьюшницы'!AJ2163,INDEX('Доп настройки участников'!J:J,2+N2163))</f>
        <v>0</v>
      </c>
      <c r="I2163" s="16" t="str">
        <f>IFERROR(IF($H2163=0,"",INDEX(Разметка!B:B,MATCH($H2163,Разметка!A:A,0))),0)</f>
        <v/>
      </c>
      <c r="J2163" s="16" t="str">
        <f>IFERROR(IF($H2163=0,"",INDEX(Разметка!C:C,MATCH($H2163,Разметка!A:A,0))),0)</f>
        <v/>
      </c>
      <c r="K2163" s="16" t="e">
        <f>IF($F2163&gt;0,IFERROR(MATCH(A2163,'Доп настройки участников'!A:A,0),-1)*(-1),0)</f>
        <v>#N/A</v>
      </c>
      <c r="L2163" s="16" t="str">
        <f t="shared" si="159"/>
        <v>Нет</v>
      </c>
      <c r="M2163" s="33" t="b">
        <f t="shared" si="160"/>
        <v>0</v>
      </c>
      <c r="N2163" s="33">
        <f t="shared" si="161"/>
        <v>2131</v>
      </c>
      <c r="O2163" s="33">
        <v>2162</v>
      </c>
    </row>
    <row r="2164" spans="1:15" x14ac:dyDescent="0.25">
      <c r="A2164" s="13">
        <f>IF(M2164,'Выгрузка из ревьюшницы'!B2164,INDEX('Доп настройки участников'!D:D,2+N2164))</f>
        <v>0</v>
      </c>
      <c r="B2164" s="13">
        <f>IF(M2164,'Выгрузка из ревьюшницы'!C2164,INDEX('Доп настройки участников'!E:E,2+N2164))</f>
        <v>0</v>
      </c>
      <c r="C2164" s="13">
        <f>IF(M2164,'Выгрузка из ревьюшницы'!H2164,INDEX('Доп настройки участников'!F:F,2+N2164))</f>
        <v>0</v>
      </c>
      <c r="D2164" s="13">
        <f>IF(M2164,'Выгрузка из ревьюшницы'!J2164,INDEX('Доп настройки участников'!G:G,2+N2164))</f>
        <v>0</v>
      </c>
      <c r="E2164" s="13" t="e">
        <f>INDEX('Сопоставление оценок'!$A$3:$A$14,MATCH(IF(M2164,'Выгрузка из ревьюшницы'!K2164,INDEX('Доп настройки участников'!H:H,2+N2164)),'Сопоставление оценок'!$C$3:$C$14,0))</f>
        <v>#N/A</v>
      </c>
      <c r="F2164" s="13" t="e">
        <f>INDEX('Сопоставление оценок'!$B$3:$B$14,MATCH(Table13[[#This Row],[mark_at_review]],'Сопоставление оценок'!$C$3:$C$14,0))</f>
        <v>#N/A</v>
      </c>
      <c r="G2164" s="13">
        <f>IF(M2164,IFERROR(IF(OR('Выгрузка из ревьюшницы'!X2164,'Выгрузка из ревьюшницы'!Z2164),1,0),0),INDEX('Доп настройки участников'!I:I,2+N2164))</f>
        <v>0</v>
      </c>
      <c r="H2164" s="13">
        <f>IF(M2164,'Выгрузка из ревьюшницы'!AJ2164,INDEX('Доп настройки участников'!J:J,2+N2164))</f>
        <v>0</v>
      </c>
      <c r="I2164" s="16" t="str">
        <f>IFERROR(IF($H2164=0,"",INDEX(Разметка!B:B,MATCH($H2164,Разметка!A:A,0))),0)</f>
        <v/>
      </c>
      <c r="J2164" s="16" t="str">
        <f>IFERROR(IF($H2164=0,"",INDEX(Разметка!C:C,MATCH($H2164,Разметка!A:A,0))),0)</f>
        <v/>
      </c>
      <c r="K2164" s="16" t="e">
        <f>IF($F2164&gt;0,IFERROR(MATCH(A2164,'Доп настройки участников'!A:A,0),-1)*(-1),0)</f>
        <v>#N/A</v>
      </c>
      <c r="L2164" s="16" t="str">
        <f t="shared" si="159"/>
        <v>Нет</v>
      </c>
      <c r="M2164" s="33" t="b">
        <f t="shared" si="160"/>
        <v>0</v>
      </c>
      <c r="N2164" s="33">
        <f t="shared" si="161"/>
        <v>2132</v>
      </c>
      <c r="O2164" s="33">
        <v>2163</v>
      </c>
    </row>
    <row r="2165" spans="1:15" x14ac:dyDescent="0.25">
      <c r="A2165" s="13">
        <f>IF(M2165,'Выгрузка из ревьюшницы'!B2165,INDEX('Доп настройки участников'!D:D,2+N2165))</f>
        <v>0</v>
      </c>
      <c r="B2165" s="13">
        <f>IF(M2165,'Выгрузка из ревьюшницы'!C2165,INDEX('Доп настройки участников'!E:E,2+N2165))</f>
        <v>0</v>
      </c>
      <c r="C2165" s="13">
        <f>IF(M2165,'Выгрузка из ревьюшницы'!H2165,INDEX('Доп настройки участников'!F:F,2+N2165))</f>
        <v>0</v>
      </c>
      <c r="D2165" s="13">
        <f>IF(M2165,'Выгрузка из ревьюшницы'!J2165,INDEX('Доп настройки участников'!G:G,2+N2165))</f>
        <v>0</v>
      </c>
      <c r="E2165" s="13" t="e">
        <f>INDEX('Сопоставление оценок'!$A$3:$A$14,MATCH(IF(M2165,'Выгрузка из ревьюшницы'!K2165,INDEX('Доп настройки участников'!H:H,2+N2165)),'Сопоставление оценок'!$C$3:$C$14,0))</f>
        <v>#N/A</v>
      </c>
      <c r="F2165" s="13" t="e">
        <f>INDEX('Сопоставление оценок'!$B$3:$B$14,MATCH(Table13[[#This Row],[mark_at_review]],'Сопоставление оценок'!$C$3:$C$14,0))</f>
        <v>#N/A</v>
      </c>
      <c r="G2165" s="13">
        <f>IF(M2165,IFERROR(IF(OR('Выгрузка из ревьюшницы'!X2165,'Выгрузка из ревьюшницы'!Z2165),1,0),0),INDEX('Доп настройки участников'!I:I,2+N2165))</f>
        <v>0</v>
      </c>
      <c r="H2165" s="13">
        <f>IF(M2165,'Выгрузка из ревьюшницы'!AJ2165,INDEX('Доп настройки участников'!J:J,2+N2165))</f>
        <v>0</v>
      </c>
      <c r="I2165" s="16" t="str">
        <f>IFERROR(IF($H2165=0,"",INDEX(Разметка!B:B,MATCH($H2165,Разметка!A:A,0))),0)</f>
        <v/>
      </c>
      <c r="J2165" s="16" t="str">
        <f>IFERROR(IF($H2165=0,"",INDEX(Разметка!C:C,MATCH($H2165,Разметка!A:A,0))),0)</f>
        <v/>
      </c>
      <c r="K2165" s="16" t="e">
        <f>IF($F2165&gt;0,IFERROR(MATCH(A2165,'Доп настройки участников'!A:A,0),-1)*(-1),0)</f>
        <v>#N/A</v>
      </c>
      <c r="L2165" s="16" t="str">
        <f t="shared" si="159"/>
        <v>Нет</v>
      </c>
      <c r="M2165" s="33" t="b">
        <f t="shared" si="160"/>
        <v>0</v>
      </c>
      <c r="N2165" s="33">
        <f t="shared" si="161"/>
        <v>2133</v>
      </c>
      <c r="O2165" s="33">
        <v>2164</v>
      </c>
    </row>
    <row r="2166" spans="1:15" x14ac:dyDescent="0.25">
      <c r="A2166" s="13">
        <f>IF(M2166,'Выгрузка из ревьюшницы'!B2166,INDEX('Доп настройки участников'!D:D,2+N2166))</f>
        <v>0</v>
      </c>
      <c r="B2166" s="13">
        <f>IF(M2166,'Выгрузка из ревьюшницы'!C2166,INDEX('Доп настройки участников'!E:E,2+N2166))</f>
        <v>0</v>
      </c>
      <c r="C2166" s="13">
        <f>IF(M2166,'Выгрузка из ревьюшницы'!H2166,INDEX('Доп настройки участников'!F:F,2+N2166))</f>
        <v>0</v>
      </c>
      <c r="D2166" s="13">
        <f>IF(M2166,'Выгрузка из ревьюшницы'!J2166,INDEX('Доп настройки участников'!G:G,2+N2166))</f>
        <v>0</v>
      </c>
      <c r="E2166" s="13" t="e">
        <f>INDEX('Сопоставление оценок'!$A$3:$A$14,MATCH(IF(M2166,'Выгрузка из ревьюшницы'!K2166,INDEX('Доп настройки участников'!H:H,2+N2166)),'Сопоставление оценок'!$C$3:$C$14,0))</f>
        <v>#N/A</v>
      </c>
      <c r="F2166" s="13" t="e">
        <f>INDEX('Сопоставление оценок'!$B$3:$B$14,MATCH(Table13[[#This Row],[mark_at_review]],'Сопоставление оценок'!$C$3:$C$14,0))</f>
        <v>#N/A</v>
      </c>
      <c r="G2166" s="13">
        <f>IF(M2166,IFERROR(IF(OR('Выгрузка из ревьюшницы'!X2166,'Выгрузка из ревьюшницы'!Z2166),1,0),0),INDEX('Доп настройки участников'!I:I,2+N2166))</f>
        <v>0</v>
      </c>
      <c r="H2166" s="13">
        <f>IF(M2166,'Выгрузка из ревьюшницы'!AJ2166,INDEX('Доп настройки участников'!J:J,2+N2166))</f>
        <v>0</v>
      </c>
      <c r="I2166" s="16" t="str">
        <f>IFERROR(IF($H2166=0,"",INDEX(Разметка!B:B,MATCH($H2166,Разметка!A:A,0))),0)</f>
        <v/>
      </c>
      <c r="J2166" s="16" t="str">
        <f>IFERROR(IF($H2166=0,"",INDEX(Разметка!C:C,MATCH($H2166,Разметка!A:A,0))),0)</f>
        <v/>
      </c>
      <c r="K2166" s="16" t="e">
        <f>IF($F2166&gt;0,IFERROR(MATCH(A2166,'Доп настройки участников'!A:A,0),-1)*(-1),0)</f>
        <v>#N/A</v>
      </c>
      <c r="L2166" s="16" t="str">
        <f t="shared" si="159"/>
        <v>Нет</v>
      </c>
      <c r="M2166" s="33" t="b">
        <f t="shared" si="160"/>
        <v>0</v>
      </c>
      <c r="N2166" s="33">
        <f t="shared" si="161"/>
        <v>2134</v>
      </c>
      <c r="O2166" s="33">
        <v>2165</v>
      </c>
    </row>
    <row r="2167" spans="1:15" x14ac:dyDescent="0.25">
      <c r="A2167" s="13">
        <f>IF(M2167,'Выгрузка из ревьюшницы'!B2167,INDEX('Доп настройки участников'!D:D,2+N2167))</f>
        <v>0</v>
      </c>
      <c r="B2167" s="13">
        <f>IF(M2167,'Выгрузка из ревьюшницы'!C2167,INDEX('Доп настройки участников'!E:E,2+N2167))</f>
        <v>0</v>
      </c>
      <c r="C2167" s="13">
        <f>IF(M2167,'Выгрузка из ревьюшницы'!H2167,INDEX('Доп настройки участников'!F:F,2+N2167))</f>
        <v>0</v>
      </c>
      <c r="D2167" s="13">
        <f>IF(M2167,'Выгрузка из ревьюшницы'!J2167,INDEX('Доп настройки участников'!G:G,2+N2167))</f>
        <v>0</v>
      </c>
      <c r="E2167" s="13" t="e">
        <f>INDEX('Сопоставление оценок'!$A$3:$A$14,MATCH(IF(M2167,'Выгрузка из ревьюшницы'!K2167,INDEX('Доп настройки участников'!H:H,2+N2167)),'Сопоставление оценок'!$C$3:$C$14,0))</f>
        <v>#N/A</v>
      </c>
      <c r="F2167" s="13" t="e">
        <f>INDEX('Сопоставление оценок'!$B$3:$B$14,MATCH(Table13[[#This Row],[mark_at_review]],'Сопоставление оценок'!$C$3:$C$14,0))</f>
        <v>#N/A</v>
      </c>
      <c r="G2167" s="13">
        <f>IF(M2167,IFERROR(IF(OR('Выгрузка из ревьюшницы'!X2167,'Выгрузка из ревьюшницы'!Z2167),1,0),0),INDEX('Доп настройки участников'!I:I,2+N2167))</f>
        <v>0</v>
      </c>
      <c r="H2167" s="13">
        <f>IF(M2167,'Выгрузка из ревьюшницы'!AJ2167,INDEX('Доп настройки участников'!J:J,2+N2167))</f>
        <v>0</v>
      </c>
      <c r="I2167" s="16" t="str">
        <f>IFERROR(IF($H2167=0,"",INDEX(Разметка!B:B,MATCH($H2167,Разметка!A:A,0))),0)</f>
        <v/>
      </c>
      <c r="J2167" s="16" t="str">
        <f>IFERROR(IF($H2167=0,"",INDEX(Разметка!C:C,MATCH($H2167,Разметка!A:A,0))),0)</f>
        <v/>
      </c>
      <c r="K2167" s="16" t="e">
        <f>IF($F2167&gt;0,IFERROR(MATCH(A2167,'Доп настройки участников'!A:A,0),-1)*(-1),0)</f>
        <v>#N/A</v>
      </c>
      <c r="L2167" s="16" t="str">
        <f t="shared" si="159"/>
        <v>Нет</v>
      </c>
      <c r="M2167" s="33" t="b">
        <f t="shared" si="160"/>
        <v>0</v>
      </c>
      <c r="N2167" s="33">
        <f t="shared" si="161"/>
        <v>2135</v>
      </c>
      <c r="O2167" s="33">
        <v>2166</v>
      </c>
    </row>
    <row r="2168" spans="1:15" x14ac:dyDescent="0.25">
      <c r="A2168" s="13">
        <f>IF(M2168,'Выгрузка из ревьюшницы'!B2168,INDEX('Доп настройки участников'!D:D,2+N2168))</f>
        <v>0</v>
      </c>
      <c r="B2168" s="13">
        <f>IF(M2168,'Выгрузка из ревьюшницы'!C2168,INDEX('Доп настройки участников'!E:E,2+N2168))</f>
        <v>0</v>
      </c>
      <c r="C2168" s="13">
        <f>IF(M2168,'Выгрузка из ревьюшницы'!H2168,INDEX('Доп настройки участников'!F:F,2+N2168))</f>
        <v>0</v>
      </c>
      <c r="D2168" s="13">
        <f>IF(M2168,'Выгрузка из ревьюшницы'!J2168,INDEX('Доп настройки участников'!G:G,2+N2168))</f>
        <v>0</v>
      </c>
      <c r="E2168" s="13" t="e">
        <f>INDEX('Сопоставление оценок'!$A$3:$A$14,MATCH(IF(M2168,'Выгрузка из ревьюшницы'!K2168,INDEX('Доп настройки участников'!H:H,2+N2168)),'Сопоставление оценок'!$C$3:$C$14,0))</f>
        <v>#N/A</v>
      </c>
      <c r="F2168" s="13" t="e">
        <f>INDEX('Сопоставление оценок'!$B$3:$B$14,MATCH(Table13[[#This Row],[mark_at_review]],'Сопоставление оценок'!$C$3:$C$14,0))</f>
        <v>#N/A</v>
      </c>
      <c r="G2168" s="13">
        <f>IF(M2168,IFERROR(IF(OR('Выгрузка из ревьюшницы'!X2168,'Выгрузка из ревьюшницы'!Z2168),1,0),0),INDEX('Доп настройки участников'!I:I,2+N2168))</f>
        <v>0</v>
      </c>
      <c r="H2168" s="13">
        <f>IF(M2168,'Выгрузка из ревьюшницы'!AJ2168,INDEX('Доп настройки участников'!J:J,2+N2168))</f>
        <v>0</v>
      </c>
      <c r="I2168" s="16" t="str">
        <f>IFERROR(IF($H2168=0,"",INDEX(Разметка!B:B,MATCH($H2168,Разметка!A:A,0))),0)</f>
        <v/>
      </c>
      <c r="J2168" s="16" t="str">
        <f>IFERROR(IF($H2168=0,"",INDEX(Разметка!C:C,MATCH($H2168,Разметка!A:A,0))),0)</f>
        <v/>
      </c>
      <c r="K2168" s="16" t="e">
        <f>IF($F2168&gt;0,IFERROR(MATCH(A2168,'Доп настройки участников'!A:A,0),-1)*(-1),0)</f>
        <v>#N/A</v>
      </c>
      <c r="L2168" s="16" t="str">
        <f t="shared" si="159"/>
        <v>Нет</v>
      </c>
      <c r="M2168" s="33" t="b">
        <f t="shared" si="160"/>
        <v>0</v>
      </c>
      <c r="N2168" s="33">
        <f t="shared" si="161"/>
        <v>2136</v>
      </c>
      <c r="O2168" s="33">
        <v>2167</v>
      </c>
    </row>
    <row r="2169" spans="1:15" x14ac:dyDescent="0.25">
      <c r="A2169" s="13">
        <f>IF(M2169,'Выгрузка из ревьюшницы'!B2169,INDEX('Доп настройки участников'!D:D,2+N2169))</f>
        <v>0</v>
      </c>
      <c r="B2169" s="13">
        <f>IF(M2169,'Выгрузка из ревьюшницы'!C2169,INDEX('Доп настройки участников'!E:E,2+N2169))</f>
        <v>0</v>
      </c>
      <c r="C2169" s="13">
        <f>IF(M2169,'Выгрузка из ревьюшницы'!H2169,INDEX('Доп настройки участников'!F:F,2+N2169))</f>
        <v>0</v>
      </c>
      <c r="D2169" s="13">
        <f>IF(M2169,'Выгрузка из ревьюшницы'!J2169,INDEX('Доп настройки участников'!G:G,2+N2169))</f>
        <v>0</v>
      </c>
      <c r="E2169" s="13" t="e">
        <f>INDEX('Сопоставление оценок'!$A$3:$A$14,MATCH(IF(M2169,'Выгрузка из ревьюшницы'!K2169,INDEX('Доп настройки участников'!H:H,2+N2169)),'Сопоставление оценок'!$C$3:$C$14,0))</f>
        <v>#N/A</v>
      </c>
      <c r="F2169" s="13" t="e">
        <f>INDEX('Сопоставление оценок'!$B$3:$B$14,MATCH(Table13[[#This Row],[mark_at_review]],'Сопоставление оценок'!$C$3:$C$14,0))</f>
        <v>#N/A</v>
      </c>
      <c r="G2169" s="13">
        <f>IF(M2169,IFERROR(IF(OR('Выгрузка из ревьюшницы'!X2169,'Выгрузка из ревьюшницы'!Z2169),1,0),0),INDEX('Доп настройки участников'!I:I,2+N2169))</f>
        <v>0</v>
      </c>
      <c r="H2169" s="13">
        <f>IF(M2169,'Выгрузка из ревьюшницы'!AJ2169,INDEX('Доп настройки участников'!J:J,2+N2169))</f>
        <v>0</v>
      </c>
      <c r="I2169" s="16" t="str">
        <f>IFERROR(IF($H2169=0,"",INDEX(Разметка!B:B,MATCH($H2169,Разметка!A:A,0))),0)</f>
        <v/>
      </c>
      <c r="J2169" s="16" t="str">
        <f>IFERROR(IF($H2169=0,"",INDEX(Разметка!C:C,MATCH($H2169,Разметка!A:A,0))),0)</f>
        <v/>
      </c>
      <c r="K2169" s="16" t="e">
        <f>IF($F2169&gt;0,IFERROR(MATCH(A2169,'Доп настройки участников'!A:A,0),-1)*(-1),0)</f>
        <v>#N/A</v>
      </c>
      <c r="L2169" s="16" t="str">
        <f t="shared" si="159"/>
        <v>Нет</v>
      </c>
      <c r="M2169" s="33" t="b">
        <f t="shared" si="160"/>
        <v>0</v>
      </c>
      <c r="N2169" s="33">
        <f t="shared" si="161"/>
        <v>2137</v>
      </c>
      <c r="O2169" s="33">
        <v>2168</v>
      </c>
    </row>
    <row r="2170" spans="1:15" x14ac:dyDescent="0.25">
      <c r="A2170" s="13">
        <f>IF(M2170,'Выгрузка из ревьюшницы'!B2170,INDEX('Доп настройки участников'!D:D,2+N2170))</f>
        <v>0</v>
      </c>
      <c r="B2170" s="13">
        <f>IF(M2170,'Выгрузка из ревьюшницы'!C2170,INDEX('Доп настройки участников'!E:E,2+N2170))</f>
        <v>0</v>
      </c>
      <c r="C2170" s="13">
        <f>IF(M2170,'Выгрузка из ревьюшницы'!H2170,INDEX('Доп настройки участников'!F:F,2+N2170))</f>
        <v>0</v>
      </c>
      <c r="D2170" s="13">
        <f>IF(M2170,'Выгрузка из ревьюшницы'!J2170,INDEX('Доп настройки участников'!G:G,2+N2170))</f>
        <v>0</v>
      </c>
      <c r="E2170" s="13" t="e">
        <f>INDEX('Сопоставление оценок'!$A$3:$A$14,MATCH(IF(M2170,'Выгрузка из ревьюшницы'!K2170,INDEX('Доп настройки участников'!H:H,2+N2170)),'Сопоставление оценок'!$C$3:$C$14,0))</f>
        <v>#N/A</v>
      </c>
      <c r="F2170" s="13" t="e">
        <f>INDEX('Сопоставление оценок'!$B$3:$B$14,MATCH(Table13[[#This Row],[mark_at_review]],'Сопоставление оценок'!$C$3:$C$14,0))</f>
        <v>#N/A</v>
      </c>
      <c r="G2170" s="13">
        <f>IF(M2170,IFERROR(IF(OR('Выгрузка из ревьюшницы'!X2170,'Выгрузка из ревьюшницы'!Z2170),1,0),0),INDEX('Доп настройки участников'!I:I,2+N2170))</f>
        <v>0</v>
      </c>
      <c r="H2170" s="13">
        <f>IF(M2170,'Выгрузка из ревьюшницы'!AJ2170,INDEX('Доп настройки участников'!J:J,2+N2170))</f>
        <v>0</v>
      </c>
      <c r="I2170" s="16" t="str">
        <f>IFERROR(IF($H2170=0,"",INDEX(Разметка!B:B,MATCH($H2170,Разметка!A:A,0))),0)</f>
        <v/>
      </c>
      <c r="J2170" s="16" t="str">
        <f>IFERROR(IF($H2170=0,"",INDEX(Разметка!C:C,MATCH($H2170,Разметка!A:A,0))),0)</f>
        <v/>
      </c>
      <c r="K2170" s="16" t="e">
        <f>IF($F2170&gt;0,IFERROR(MATCH(A2170,'Доп настройки участников'!A:A,0),-1)*(-1),0)</f>
        <v>#N/A</v>
      </c>
      <c r="L2170" s="16" t="str">
        <f t="shared" si="159"/>
        <v>Нет</v>
      </c>
      <c r="M2170" s="33" t="b">
        <f t="shared" si="160"/>
        <v>0</v>
      </c>
      <c r="N2170" s="33">
        <f t="shared" si="161"/>
        <v>2138</v>
      </c>
      <c r="O2170" s="33">
        <v>2169</v>
      </c>
    </row>
    <row r="2171" spans="1:15" x14ac:dyDescent="0.25">
      <c r="A2171" s="13">
        <f>IF(M2171,'Выгрузка из ревьюшницы'!B2171,INDEX('Доп настройки участников'!D:D,2+N2171))</f>
        <v>0</v>
      </c>
      <c r="B2171" s="13">
        <f>IF(M2171,'Выгрузка из ревьюшницы'!C2171,INDEX('Доп настройки участников'!E:E,2+N2171))</f>
        <v>0</v>
      </c>
      <c r="C2171" s="13">
        <f>IF(M2171,'Выгрузка из ревьюшницы'!H2171,INDEX('Доп настройки участников'!F:F,2+N2171))</f>
        <v>0</v>
      </c>
      <c r="D2171" s="13">
        <f>IF(M2171,'Выгрузка из ревьюшницы'!J2171,INDEX('Доп настройки участников'!G:G,2+N2171))</f>
        <v>0</v>
      </c>
      <c r="E2171" s="13" t="e">
        <f>INDEX('Сопоставление оценок'!$A$3:$A$14,MATCH(IF(M2171,'Выгрузка из ревьюшницы'!K2171,INDEX('Доп настройки участников'!H:H,2+N2171)),'Сопоставление оценок'!$C$3:$C$14,0))</f>
        <v>#N/A</v>
      </c>
      <c r="F2171" s="13" t="e">
        <f>INDEX('Сопоставление оценок'!$B$3:$B$14,MATCH(Table13[[#This Row],[mark_at_review]],'Сопоставление оценок'!$C$3:$C$14,0))</f>
        <v>#N/A</v>
      </c>
      <c r="G2171" s="13">
        <f>IF(M2171,IFERROR(IF(OR('Выгрузка из ревьюшницы'!X2171,'Выгрузка из ревьюшницы'!Z2171),1,0),0),INDEX('Доп настройки участников'!I:I,2+N2171))</f>
        <v>0</v>
      </c>
      <c r="H2171" s="13">
        <f>IF(M2171,'Выгрузка из ревьюшницы'!AJ2171,INDEX('Доп настройки участников'!J:J,2+N2171))</f>
        <v>0</v>
      </c>
      <c r="I2171" s="16" t="str">
        <f>IFERROR(IF($H2171=0,"",INDEX(Разметка!B:B,MATCH($H2171,Разметка!A:A,0))),0)</f>
        <v/>
      </c>
      <c r="J2171" s="16" t="str">
        <f>IFERROR(IF($H2171=0,"",INDEX(Разметка!C:C,MATCH($H2171,Разметка!A:A,0))),0)</f>
        <v/>
      </c>
      <c r="K2171" s="16" t="e">
        <f>IF($F2171&gt;0,IFERROR(MATCH(A2171,'Доп настройки участников'!A:A,0),-1)*(-1),0)</f>
        <v>#N/A</v>
      </c>
      <c r="L2171" s="16" t="str">
        <f t="shared" si="159"/>
        <v>Нет</v>
      </c>
      <c r="M2171" s="33" t="b">
        <f t="shared" si="160"/>
        <v>0</v>
      </c>
      <c r="N2171" s="33">
        <f t="shared" si="161"/>
        <v>2139</v>
      </c>
      <c r="O2171" s="33">
        <v>2170</v>
      </c>
    </row>
    <row r="2172" spans="1:15" x14ac:dyDescent="0.25">
      <c r="A2172" s="13">
        <f>IF(M2172,'Выгрузка из ревьюшницы'!B2172,INDEX('Доп настройки участников'!D:D,2+N2172))</f>
        <v>0</v>
      </c>
      <c r="B2172" s="13">
        <f>IF(M2172,'Выгрузка из ревьюшницы'!C2172,INDEX('Доп настройки участников'!E:E,2+N2172))</f>
        <v>0</v>
      </c>
      <c r="C2172" s="13">
        <f>IF(M2172,'Выгрузка из ревьюшницы'!H2172,INDEX('Доп настройки участников'!F:F,2+N2172))</f>
        <v>0</v>
      </c>
      <c r="D2172" s="13">
        <f>IF(M2172,'Выгрузка из ревьюшницы'!J2172,INDEX('Доп настройки участников'!G:G,2+N2172))</f>
        <v>0</v>
      </c>
      <c r="E2172" s="13" t="e">
        <f>INDEX('Сопоставление оценок'!$A$3:$A$14,MATCH(IF(M2172,'Выгрузка из ревьюшницы'!K2172,INDEX('Доп настройки участников'!H:H,2+N2172)),'Сопоставление оценок'!$C$3:$C$14,0))</f>
        <v>#N/A</v>
      </c>
      <c r="F2172" s="13" t="e">
        <f>INDEX('Сопоставление оценок'!$B$3:$B$14,MATCH(Table13[[#This Row],[mark_at_review]],'Сопоставление оценок'!$C$3:$C$14,0))</f>
        <v>#N/A</v>
      </c>
      <c r="G2172" s="13">
        <f>IF(M2172,IFERROR(IF(OR('Выгрузка из ревьюшницы'!X2172,'Выгрузка из ревьюшницы'!Z2172),1,0),0),INDEX('Доп настройки участников'!I:I,2+N2172))</f>
        <v>0</v>
      </c>
      <c r="H2172" s="13">
        <f>IF(M2172,'Выгрузка из ревьюшницы'!AJ2172,INDEX('Доп настройки участников'!J:J,2+N2172))</f>
        <v>0</v>
      </c>
      <c r="I2172" s="16" t="str">
        <f>IFERROR(IF($H2172=0,"",INDEX(Разметка!B:B,MATCH($H2172,Разметка!A:A,0))),0)</f>
        <v/>
      </c>
      <c r="J2172" s="16" t="str">
        <f>IFERROR(IF($H2172=0,"",INDEX(Разметка!C:C,MATCH($H2172,Разметка!A:A,0))),0)</f>
        <v/>
      </c>
      <c r="K2172" s="16" t="e">
        <f>IF($F2172&gt;0,IFERROR(MATCH(A2172,'Доп настройки участников'!A:A,0),-1)*(-1),0)</f>
        <v>#N/A</v>
      </c>
      <c r="L2172" s="16" t="str">
        <f t="shared" si="159"/>
        <v>Нет</v>
      </c>
      <c r="M2172" s="33" t="b">
        <f t="shared" si="160"/>
        <v>0</v>
      </c>
      <c r="N2172" s="33">
        <f t="shared" si="161"/>
        <v>2140</v>
      </c>
      <c r="O2172" s="33">
        <v>2171</v>
      </c>
    </row>
    <row r="2173" spans="1:15" x14ac:dyDescent="0.25">
      <c r="A2173" s="13">
        <f>IF(M2173,'Выгрузка из ревьюшницы'!B2173,INDEX('Доп настройки участников'!D:D,2+N2173))</f>
        <v>0</v>
      </c>
      <c r="B2173" s="13">
        <f>IF(M2173,'Выгрузка из ревьюшницы'!C2173,INDEX('Доп настройки участников'!E:E,2+N2173))</f>
        <v>0</v>
      </c>
      <c r="C2173" s="13">
        <f>IF(M2173,'Выгрузка из ревьюшницы'!H2173,INDEX('Доп настройки участников'!F:F,2+N2173))</f>
        <v>0</v>
      </c>
      <c r="D2173" s="13">
        <f>IF(M2173,'Выгрузка из ревьюшницы'!J2173,INDEX('Доп настройки участников'!G:G,2+N2173))</f>
        <v>0</v>
      </c>
      <c r="E2173" s="13" t="e">
        <f>INDEX('Сопоставление оценок'!$A$3:$A$14,MATCH(IF(M2173,'Выгрузка из ревьюшницы'!K2173,INDEX('Доп настройки участников'!H:H,2+N2173)),'Сопоставление оценок'!$C$3:$C$14,0))</f>
        <v>#N/A</v>
      </c>
      <c r="F2173" s="13" t="e">
        <f>INDEX('Сопоставление оценок'!$B$3:$B$14,MATCH(Table13[[#This Row],[mark_at_review]],'Сопоставление оценок'!$C$3:$C$14,0))</f>
        <v>#N/A</v>
      </c>
      <c r="G2173" s="13">
        <f>IF(M2173,IFERROR(IF(OR('Выгрузка из ревьюшницы'!X2173,'Выгрузка из ревьюшницы'!Z2173),1,0),0),INDEX('Доп настройки участников'!I:I,2+N2173))</f>
        <v>0</v>
      </c>
      <c r="H2173" s="13">
        <f>IF(M2173,'Выгрузка из ревьюшницы'!AJ2173,INDEX('Доп настройки участников'!J:J,2+N2173))</f>
        <v>0</v>
      </c>
      <c r="I2173" s="16" t="str">
        <f>IFERROR(IF($H2173=0,"",INDEX(Разметка!B:B,MATCH($H2173,Разметка!A:A,0))),0)</f>
        <v/>
      </c>
      <c r="J2173" s="16" t="str">
        <f>IFERROR(IF($H2173=0,"",INDEX(Разметка!C:C,MATCH($H2173,Разметка!A:A,0))),0)</f>
        <v/>
      </c>
      <c r="K2173" s="16" t="e">
        <f>IF($F2173&gt;0,IFERROR(MATCH(A2173,'Доп настройки участников'!A:A,0),-1)*(-1),0)</f>
        <v>#N/A</v>
      </c>
      <c r="L2173" s="16" t="str">
        <f t="shared" si="159"/>
        <v>Нет</v>
      </c>
      <c r="M2173" s="33" t="b">
        <f t="shared" si="160"/>
        <v>0</v>
      </c>
      <c r="N2173" s="33">
        <f t="shared" si="161"/>
        <v>2141</v>
      </c>
      <c r="O2173" s="33">
        <v>2172</v>
      </c>
    </row>
    <row r="2174" spans="1:15" x14ac:dyDescent="0.25">
      <c r="A2174" s="13">
        <f>IF(M2174,'Выгрузка из ревьюшницы'!B2174,INDEX('Доп настройки участников'!D:D,2+N2174))</f>
        <v>0</v>
      </c>
      <c r="B2174" s="13">
        <f>IF(M2174,'Выгрузка из ревьюшницы'!C2174,INDEX('Доп настройки участников'!E:E,2+N2174))</f>
        <v>0</v>
      </c>
      <c r="C2174" s="13">
        <f>IF(M2174,'Выгрузка из ревьюшницы'!H2174,INDEX('Доп настройки участников'!F:F,2+N2174))</f>
        <v>0</v>
      </c>
      <c r="D2174" s="13">
        <f>IF(M2174,'Выгрузка из ревьюшницы'!J2174,INDEX('Доп настройки участников'!G:G,2+N2174))</f>
        <v>0</v>
      </c>
      <c r="E2174" s="13" t="e">
        <f>INDEX('Сопоставление оценок'!$A$3:$A$14,MATCH(IF(M2174,'Выгрузка из ревьюшницы'!K2174,INDEX('Доп настройки участников'!H:H,2+N2174)),'Сопоставление оценок'!$C$3:$C$14,0))</f>
        <v>#N/A</v>
      </c>
      <c r="F2174" s="13" t="e">
        <f>INDEX('Сопоставление оценок'!$B$3:$B$14,MATCH(Table13[[#This Row],[mark_at_review]],'Сопоставление оценок'!$C$3:$C$14,0))</f>
        <v>#N/A</v>
      </c>
      <c r="G2174" s="13">
        <f>IF(M2174,IFERROR(IF(OR('Выгрузка из ревьюшницы'!X2174,'Выгрузка из ревьюшницы'!Z2174),1,0),0),INDEX('Доп настройки участников'!I:I,2+N2174))</f>
        <v>0</v>
      </c>
      <c r="H2174" s="13">
        <f>IF(M2174,'Выгрузка из ревьюшницы'!AJ2174,INDEX('Доп настройки участников'!J:J,2+N2174))</f>
        <v>0</v>
      </c>
      <c r="I2174" s="16" t="str">
        <f>IFERROR(IF($H2174=0,"",INDEX(Разметка!B:B,MATCH($H2174,Разметка!A:A,0))),0)</f>
        <v/>
      </c>
      <c r="J2174" s="16" t="str">
        <f>IFERROR(IF($H2174=0,"",INDEX(Разметка!C:C,MATCH($H2174,Разметка!A:A,0))),0)</f>
        <v/>
      </c>
      <c r="K2174" s="16" t="e">
        <f>IF($F2174&gt;0,IFERROR(MATCH(A2174,'Доп настройки участников'!A:A,0),-1)*(-1),0)</f>
        <v>#N/A</v>
      </c>
      <c r="L2174" s="16" t="str">
        <f t="shared" si="159"/>
        <v>Нет</v>
      </c>
      <c r="M2174" s="33" t="b">
        <f t="shared" si="160"/>
        <v>0</v>
      </c>
      <c r="N2174" s="33">
        <f t="shared" si="161"/>
        <v>2142</v>
      </c>
      <c r="O2174" s="33">
        <v>2173</v>
      </c>
    </row>
    <row r="2175" spans="1:15" x14ac:dyDescent="0.25">
      <c r="A2175" s="13">
        <f>IF(M2175,'Выгрузка из ревьюшницы'!B2175,INDEX('Доп настройки участников'!D:D,2+N2175))</f>
        <v>0</v>
      </c>
      <c r="B2175" s="13">
        <f>IF(M2175,'Выгрузка из ревьюшницы'!C2175,INDEX('Доп настройки участников'!E:E,2+N2175))</f>
        <v>0</v>
      </c>
      <c r="C2175" s="13">
        <f>IF(M2175,'Выгрузка из ревьюшницы'!H2175,INDEX('Доп настройки участников'!F:F,2+N2175))</f>
        <v>0</v>
      </c>
      <c r="D2175" s="13">
        <f>IF(M2175,'Выгрузка из ревьюшницы'!J2175,INDEX('Доп настройки участников'!G:G,2+N2175))</f>
        <v>0</v>
      </c>
      <c r="E2175" s="13" t="e">
        <f>INDEX('Сопоставление оценок'!$A$3:$A$14,MATCH(IF(M2175,'Выгрузка из ревьюшницы'!K2175,INDEX('Доп настройки участников'!H:H,2+N2175)),'Сопоставление оценок'!$C$3:$C$14,0))</f>
        <v>#N/A</v>
      </c>
      <c r="F2175" s="13" t="e">
        <f>INDEX('Сопоставление оценок'!$B$3:$B$14,MATCH(Table13[[#This Row],[mark_at_review]],'Сопоставление оценок'!$C$3:$C$14,0))</f>
        <v>#N/A</v>
      </c>
      <c r="G2175" s="13">
        <f>IF(M2175,IFERROR(IF(OR('Выгрузка из ревьюшницы'!X2175,'Выгрузка из ревьюшницы'!Z2175),1,0),0),INDEX('Доп настройки участников'!I:I,2+N2175))</f>
        <v>0</v>
      </c>
      <c r="H2175" s="13">
        <f>IF(M2175,'Выгрузка из ревьюшницы'!AJ2175,INDEX('Доп настройки участников'!J:J,2+N2175))</f>
        <v>0</v>
      </c>
      <c r="I2175" s="16" t="str">
        <f>IFERROR(IF($H2175=0,"",INDEX(Разметка!B:B,MATCH($H2175,Разметка!A:A,0))),0)</f>
        <v/>
      </c>
      <c r="J2175" s="16" t="str">
        <f>IFERROR(IF($H2175=0,"",INDEX(Разметка!C:C,MATCH($H2175,Разметка!A:A,0))),0)</f>
        <v/>
      </c>
      <c r="K2175" s="16" t="e">
        <f>IF($F2175&gt;0,IFERROR(MATCH(A2175,'Доп настройки участников'!A:A,0),-1)*(-1),0)</f>
        <v>#N/A</v>
      </c>
      <c r="L2175" s="16" t="str">
        <f t="shared" si="159"/>
        <v>Нет</v>
      </c>
      <c r="M2175" s="33" t="b">
        <f t="shared" si="160"/>
        <v>0</v>
      </c>
      <c r="N2175" s="33">
        <f t="shared" si="161"/>
        <v>2143</v>
      </c>
      <c r="O2175" s="33">
        <v>2174</v>
      </c>
    </row>
    <row r="2176" spans="1:15" x14ac:dyDescent="0.25">
      <c r="A2176" s="13">
        <f>IF(M2176,'Выгрузка из ревьюшницы'!B2176,INDEX('Доп настройки участников'!D:D,2+N2176))</f>
        <v>0</v>
      </c>
      <c r="B2176" s="13">
        <f>IF(M2176,'Выгрузка из ревьюшницы'!C2176,INDEX('Доп настройки участников'!E:E,2+N2176))</f>
        <v>0</v>
      </c>
      <c r="C2176" s="13">
        <f>IF(M2176,'Выгрузка из ревьюшницы'!H2176,INDEX('Доп настройки участников'!F:F,2+N2176))</f>
        <v>0</v>
      </c>
      <c r="D2176" s="13">
        <f>IF(M2176,'Выгрузка из ревьюшницы'!J2176,INDEX('Доп настройки участников'!G:G,2+N2176))</f>
        <v>0</v>
      </c>
      <c r="E2176" s="13" t="e">
        <f>INDEX('Сопоставление оценок'!$A$3:$A$14,MATCH(IF(M2176,'Выгрузка из ревьюшницы'!K2176,INDEX('Доп настройки участников'!H:H,2+N2176)),'Сопоставление оценок'!$C$3:$C$14,0))</f>
        <v>#N/A</v>
      </c>
      <c r="F2176" s="13" t="e">
        <f>INDEX('Сопоставление оценок'!$B$3:$B$14,MATCH(Table13[[#This Row],[mark_at_review]],'Сопоставление оценок'!$C$3:$C$14,0))</f>
        <v>#N/A</v>
      </c>
      <c r="G2176" s="13">
        <f>IF(M2176,IFERROR(IF(OR('Выгрузка из ревьюшницы'!X2176,'Выгрузка из ревьюшницы'!Z2176),1,0),0),INDEX('Доп настройки участников'!I:I,2+N2176))</f>
        <v>0</v>
      </c>
      <c r="H2176" s="13">
        <f>IF(M2176,'Выгрузка из ревьюшницы'!AJ2176,INDEX('Доп настройки участников'!J:J,2+N2176))</f>
        <v>0</v>
      </c>
      <c r="I2176" s="16" t="str">
        <f>IFERROR(IF($H2176=0,"",INDEX(Разметка!B:B,MATCH($H2176,Разметка!A:A,0))),0)</f>
        <v/>
      </c>
      <c r="J2176" s="16" t="str">
        <f>IFERROR(IF($H2176=0,"",INDEX(Разметка!C:C,MATCH($H2176,Разметка!A:A,0))),0)</f>
        <v/>
      </c>
      <c r="K2176" s="16" t="e">
        <f>IF($F2176&gt;0,IFERROR(MATCH(A2176,'Доп настройки участников'!A:A,0),-1)*(-1),0)</f>
        <v>#N/A</v>
      </c>
      <c r="L2176" s="16" t="str">
        <f t="shared" si="159"/>
        <v>Нет</v>
      </c>
      <c r="M2176" s="33" t="b">
        <f t="shared" si="160"/>
        <v>0</v>
      </c>
      <c r="N2176" s="33">
        <f t="shared" si="161"/>
        <v>2144</v>
      </c>
      <c r="O2176" s="33">
        <v>2175</v>
      </c>
    </row>
    <row r="2177" spans="1:15" x14ac:dyDescent="0.25">
      <c r="A2177" s="13">
        <f>IF(M2177,'Выгрузка из ревьюшницы'!B2177,INDEX('Доп настройки участников'!D:D,2+N2177))</f>
        <v>0</v>
      </c>
      <c r="B2177" s="13">
        <f>IF(M2177,'Выгрузка из ревьюшницы'!C2177,INDEX('Доп настройки участников'!E:E,2+N2177))</f>
        <v>0</v>
      </c>
      <c r="C2177" s="13">
        <f>IF(M2177,'Выгрузка из ревьюшницы'!H2177,INDEX('Доп настройки участников'!F:F,2+N2177))</f>
        <v>0</v>
      </c>
      <c r="D2177" s="13">
        <f>IF(M2177,'Выгрузка из ревьюшницы'!J2177,INDEX('Доп настройки участников'!G:G,2+N2177))</f>
        <v>0</v>
      </c>
      <c r="E2177" s="13" t="e">
        <f>INDEX('Сопоставление оценок'!$A$3:$A$14,MATCH(IF(M2177,'Выгрузка из ревьюшницы'!K2177,INDEX('Доп настройки участников'!H:H,2+N2177)),'Сопоставление оценок'!$C$3:$C$14,0))</f>
        <v>#N/A</v>
      </c>
      <c r="F2177" s="13" t="e">
        <f>INDEX('Сопоставление оценок'!$B$3:$B$14,MATCH(Table13[[#This Row],[mark_at_review]],'Сопоставление оценок'!$C$3:$C$14,0))</f>
        <v>#N/A</v>
      </c>
      <c r="G2177" s="13">
        <f>IF(M2177,IFERROR(IF(OR('Выгрузка из ревьюшницы'!X2177,'Выгрузка из ревьюшницы'!Z2177),1,0),0),INDEX('Доп настройки участников'!I:I,2+N2177))</f>
        <v>0</v>
      </c>
      <c r="H2177" s="13">
        <f>IF(M2177,'Выгрузка из ревьюшницы'!AJ2177,INDEX('Доп настройки участников'!J:J,2+N2177))</f>
        <v>0</v>
      </c>
      <c r="I2177" s="16" t="str">
        <f>IFERROR(IF($H2177=0,"",INDEX(Разметка!B:B,MATCH($H2177,Разметка!A:A,0))),0)</f>
        <v/>
      </c>
      <c r="J2177" s="16" t="str">
        <f>IFERROR(IF($H2177=0,"",INDEX(Разметка!C:C,MATCH($H2177,Разметка!A:A,0))),0)</f>
        <v/>
      </c>
      <c r="K2177" s="16" t="e">
        <f>IF($F2177&gt;0,IFERROR(MATCH(A2177,'Доп настройки участников'!A:A,0),-1)*(-1),0)</f>
        <v>#N/A</v>
      </c>
      <c r="L2177" s="16" t="str">
        <f t="shared" si="159"/>
        <v>Нет</v>
      </c>
      <c r="M2177" s="33" t="b">
        <f t="shared" si="160"/>
        <v>0</v>
      </c>
      <c r="N2177" s="33">
        <f t="shared" si="161"/>
        <v>2145</v>
      </c>
      <c r="O2177" s="33">
        <v>2176</v>
      </c>
    </row>
    <row r="2178" spans="1:15" x14ac:dyDescent="0.25">
      <c r="A2178" s="13">
        <f>IF(M2178,'Выгрузка из ревьюшницы'!B2178,INDEX('Доп настройки участников'!D:D,2+N2178))</f>
        <v>0</v>
      </c>
      <c r="B2178" s="13">
        <f>IF(M2178,'Выгрузка из ревьюшницы'!C2178,INDEX('Доп настройки участников'!E:E,2+N2178))</f>
        <v>0</v>
      </c>
      <c r="C2178" s="13">
        <f>IF(M2178,'Выгрузка из ревьюшницы'!H2178,INDEX('Доп настройки участников'!F:F,2+N2178))</f>
        <v>0</v>
      </c>
      <c r="D2178" s="13">
        <f>IF(M2178,'Выгрузка из ревьюшницы'!J2178,INDEX('Доп настройки участников'!G:G,2+N2178))</f>
        <v>0</v>
      </c>
      <c r="E2178" s="13" t="e">
        <f>INDEX('Сопоставление оценок'!$A$3:$A$14,MATCH(IF(M2178,'Выгрузка из ревьюшницы'!K2178,INDEX('Доп настройки участников'!H:H,2+N2178)),'Сопоставление оценок'!$C$3:$C$14,0))</f>
        <v>#N/A</v>
      </c>
      <c r="F2178" s="13" t="e">
        <f>INDEX('Сопоставление оценок'!$B$3:$B$14,MATCH(Table13[[#This Row],[mark_at_review]],'Сопоставление оценок'!$C$3:$C$14,0))</f>
        <v>#N/A</v>
      </c>
      <c r="G2178" s="13">
        <f>IF(M2178,IFERROR(IF(OR('Выгрузка из ревьюшницы'!X2178,'Выгрузка из ревьюшницы'!Z2178),1,0),0),INDEX('Доп настройки участников'!I:I,2+N2178))</f>
        <v>0</v>
      </c>
      <c r="H2178" s="13">
        <f>IF(M2178,'Выгрузка из ревьюшницы'!AJ2178,INDEX('Доп настройки участников'!J:J,2+N2178))</f>
        <v>0</v>
      </c>
      <c r="I2178" s="16" t="str">
        <f>IFERROR(IF($H2178=0,"",INDEX(Разметка!B:B,MATCH($H2178,Разметка!A:A,0))),0)</f>
        <v/>
      </c>
      <c r="J2178" s="16" t="str">
        <f>IFERROR(IF($H2178=0,"",INDEX(Разметка!C:C,MATCH($H2178,Разметка!A:A,0))),0)</f>
        <v/>
      </c>
      <c r="K2178" s="16" t="e">
        <f>IF($F2178&gt;0,IFERROR(MATCH(A2178,'Доп настройки участников'!A:A,0),-1)*(-1),0)</f>
        <v>#N/A</v>
      </c>
      <c r="L2178" s="16" t="str">
        <f t="shared" ref="L2178:L2241" si="162">IF($C2178&gt;=16,"Да","Нет")</f>
        <v>Нет</v>
      </c>
      <c r="M2178" s="33" t="b">
        <f t="shared" ref="M2178:M2241" si="163">O2178&lt;=$P$1</f>
        <v>0</v>
      </c>
      <c r="N2178" s="33">
        <f t="shared" si="161"/>
        <v>2146</v>
      </c>
      <c r="O2178" s="33">
        <v>2177</v>
      </c>
    </row>
    <row r="2179" spans="1:15" x14ac:dyDescent="0.25">
      <c r="A2179" s="13">
        <f>IF(M2179,'Выгрузка из ревьюшницы'!B2179,INDEX('Доп настройки участников'!D:D,2+N2179))</f>
        <v>0</v>
      </c>
      <c r="B2179" s="13">
        <f>IF(M2179,'Выгрузка из ревьюшницы'!C2179,INDEX('Доп настройки участников'!E:E,2+N2179))</f>
        <v>0</v>
      </c>
      <c r="C2179" s="13">
        <f>IF(M2179,'Выгрузка из ревьюшницы'!H2179,INDEX('Доп настройки участников'!F:F,2+N2179))</f>
        <v>0</v>
      </c>
      <c r="D2179" s="13">
        <f>IF(M2179,'Выгрузка из ревьюшницы'!J2179,INDEX('Доп настройки участников'!G:G,2+N2179))</f>
        <v>0</v>
      </c>
      <c r="E2179" s="13" t="e">
        <f>INDEX('Сопоставление оценок'!$A$3:$A$14,MATCH(IF(M2179,'Выгрузка из ревьюшницы'!K2179,INDEX('Доп настройки участников'!H:H,2+N2179)),'Сопоставление оценок'!$C$3:$C$14,0))</f>
        <v>#N/A</v>
      </c>
      <c r="F2179" s="13" t="e">
        <f>INDEX('Сопоставление оценок'!$B$3:$B$14,MATCH(Table13[[#This Row],[mark_at_review]],'Сопоставление оценок'!$C$3:$C$14,0))</f>
        <v>#N/A</v>
      </c>
      <c r="G2179" s="13">
        <f>IF(M2179,IFERROR(IF(OR('Выгрузка из ревьюшницы'!X2179,'Выгрузка из ревьюшницы'!Z2179),1,0),0),INDEX('Доп настройки участников'!I:I,2+N2179))</f>
        <v>0</v>
      </c>
      <c r="H2179" s="13">
        <f>IF(M2179,'Выгрузка из ревьюшницы'!AJ2179,INDEX('Доп настройки участников'!J:J,2+N2179))</f>
        <v>0</v>
      </c>
      <c r="I2179" s="16" t="str">
        <f>IFERROR(IF($H2179=0,"",INDEX(Разметка!B:B,MATCH($H2179,Разметка!A:A,0))),0)</f>
        <v/>
      </c>
      <c r="J2179" s="16" t="str">
        <f>IFERROR(IF($H2179=0,"",INDEX(Разметка!C:C,MATCH($H2179,Разметка!A:A,0))),0)</f>
        <v/>
      </c>
      <c r="K2179" s="16" t="e">
        <f>IF($F2179&gt;0,IFERROR(MATCH(A2179,'Доп настройки участников'!A:A,0),-1)*(-1),0)</f>
        <v>#N/A</v>
      </c>
      <c r="L2179" s="16" t="str">
        <f t="shared" si="162"/>
        <v>Нет</v>
      </c>
      <c r="M2179" s="33" t="b">
        <f t="shared" si="163"/>
        <v>0</v>
      </c>
      <c r="N2179" s="33">
        <f t="shared" ref="N2179:N2242" si="164">IF(M2179,0,N2178+1)</f>
        <v>2147</v>
      </c>
      <c r="O2179" s="33">
        <v>2178</v>
      </c>
    </row>
    <row r="2180" spans="1:15" x14ac:dyDescent="0.25">
      <c r="A2180" s="13">
        <f>IF(M2180,'Выгрузка из ревьюшницы'!B2180,INDEX('Доп настройки участников'!D:D,2+N2180))</f>
        <v>0</v>
      </c>
      <c r="B2180" s="13">
        <f>IF(M2180,'Выгрузка из ревьюшницы'!C2180,INDEX('Доп настройки участников'!E:E,2+N2180))</f>
        <v>0</v>
      </c>
      <c r="C2180" s="13">
        <f>IF(M2180,'Выгрузка из ревьюшницы'!H2180,INDEX('Доп настройки участников'!F:F,2+N2180))</f>
        <v>0</v>
      </c>
      <c r="D2180" s="13">
        <f>IF(M2180,'Выгрузка из ревьюшницы'!J2180,INDEX('Доп настройки участников'!G:G,2+N2180))</f>
        <v>0</v>
      </c>
      <c r="E2180" s="13" t="e">
        <f>INDEX('Сопоставление оценок'!$A$3:$A$14,MATCH(IF(M2180,'Выгрузка из ревьюшницы'!K2180,INDEX('Доп настройки участников'!H:H,2+N2180)),'Сопоставление оценок'!$C$3:$C$14,0))</f>
        <v>#N/A</v>
      </c>
      <c r="F2180" s="13" t="e">
        <f>INDEX('Сопоставление оценок'!$B$3:$B$14,MATCH(Table13[[#This Row],[mark_at_review]],'Сопоставление оценок'!$C$3:$C$14,0))</f>
        <v>#N/A</v>
      </c>
      <c r="G2180" s="13">
        <f>IF(M2180,IFERROR(IF(OR('Выгрузка из ревьюшницы'!X2180,'Выгрузка из ревьюшницы'!Z2180),1,0),0),INDEX('Доп настройки участников'!I:I,2+N2180))</f>
        <v>0</v>
      </c>
      <c r="H2180" s="13">
        <f>IF(M2180,'Выгрузка из ревьюшницы'!AJ2180,INDEX('Доп настройки участников'!J:J,2+N2180))</f>
        <v>0</v>
      </c>
      <c r="I2180" s="16" t="str">
        <f>IFERROR(IF($H2180=0,"",INDEX(Разметка!B:B,MATCH($H2180,Разметка!A:A,0))),0)</f>
        <v/>
      </c>
      <c r="J2180" s="16" t="str">
        <f>IFERROR(IF($H2180=0,"",INDEX(Разметка!C:C,MATCH($H2180,Разметка!A:A,0))),0)</f>
        <v/>
      </c>
      <c r="K2180" s="16" t="e">
        <f>IF($F2180&gt;0,IFERROR(MATCH(A2180,'Доп настройки участников'!A:A,0),-1)*(-1),0)</f>
        <v>#N/A</v>
      </c>
      <c r="L2180" s="16" t="str">
        <f t="shared" si="162"/>
        <v>Нет</v>
      </c>
      <c r="M2180" s="33" t="b">
        <f t="shared" si="163"/>
        <v>0</v>
      </c>
      <c r="N2180" s="33">
        <f t="shared" si="164"/>
        <v>2148</v>
      </c>
      <c r="O2180" s="33">
        <v>2179</v>
      </c>
    </row>
    <row r="2181" spans="1:15" x14ac:dyDescent="0.25">
      <c r="A2181" s="13">
        <f>IF(M2181,'Выгрузка из ревьюшницы'!B2181,INDEX('Доп настройки участников'!D:D,2+N2181))</f>
        <v>0</v>
      </c>
      <c r="B2181" s="13">
        <f>IF(M2181,'Выгрузка из ревьюшницы'!C2181,INDEX('Доп настройки участников'!E:E,2+N2181))</f>
        <v>0</v>
      </c>
      <c r="C2181" s="13">
        <f>IF(M2181,'Выгрузка из ревьюшницы'!H2181,INDEX('Доп настройки участников'!F:F,2+N2181))</f>
        <v>0</v>
      </c>
      <c r="D2181" s="13">
        <f>IF(M2181,'Выгрузка из ревьюшницы'!J2181,INDEX('Доп настройки участников'!G:G,2+N2181))</f>
        <v>0</v>
      </c>
      <c r="E2181" s="13" t="e">
        <f>INDEX('Сопоставление оценок'!$A$3:$A$14,MATCH(IF(M2181,'Выгрузка из ревьюшницы'!K2181,INDEX('Доп настройки участников'!H:H,2+N2181)),'Сопоставление оценок'!$C$3:$C$14,0))</f>
        <v>#N/A</v>
      </c>
      <c r="F2181" s="13" t="e">
        <f>INDEX('Сопоставление оценок'!$B$3:$B$14,MATCH(Table13[[#This Row],[mark_at_review]],'Сопоставление оценок'!$C$3:$C$14,0))</f>
        <v>#N/A</v>
      </c>
      <c r="G2181" s="13">
        <f>IF(M2181,IFERROR(IF(OR('Выгрузка из ревьюшницы'!X2181,'Выгрузка из ревьюшницы'!Z2181),1,0),0),INDEX('Доп настройки участников'!I:I,2+N2181))</f>
        <v>0</v>
      </c>
      <c r="H2181" s="13">
        <f>IF(M2181,'Выгрузка из ревьюшницы'!AJ2181,INDEX('Доп настройки участников'!J:J,2+N2181))</f>
        <v>0</v>
      </c>
      <c r="I2181" s="16" t="str">
        <f>IFERROR(IF($H2181=0,"",INDEX(Разметка!B:B,MATCH($H2181,Разметка!A:A,0))),0)</f>
        <v/>
      </c>
      <c r="J2181" s="16" t="str">
        <f>IFERROR(IF($H2181=0,"",INDEX(Разметка!C:C,MATCH($H2181,Разметка!A:A,0))),0)</f>
        <v/>
      </c>
      <c r="K2181" s="16" t="e">
        <f>IF($F2181&gt;0,IFERROR(MATCH(A2181,'Доп настройки участников'!A:A,0),-1)*(-1),0)</f>
        <v>#N/A</v>
      </c>
      <c r="L2181" s="16" t="str">
        <f t="shared" si="162"/>
        <v>Нет</v>
      </c>
      <c r="M2181" s="33" t="b">
        <f t="shared" si="163"/>
        <v>0</v>
      </c>
      <c r="N2181" s="33">
        <f t="shared" si="164"/>
        <v>2149</v>
      </c>
      <c r="O2181" s="33">
        <v>2180</v>
      </c>
    </row>
    <row r="2182" spans="1:15" x14ac:dyDescent="0.25">
      <c r="A2182" s="13">
        <f>IF(M2182,'Выгрузка из ревьюшницы'!B2182,INDEX('Доп настройки участников'!D:D,2+N2182))</f>
        <v>0</v>
      </c>
      <c r="B2182" s="13">
        <f>IF(M2182,'Выгрузка из ревьюшницы'!C2182,INDEX('Доп настройки участников'!E:E,2+N2182))</f>
        <v>0</v>
      </c>
      <c r="C2182" s="13">
        <f>IF(M2182,'Выгрузка из ревьюшницы'!H2182,INDEX('Доп настройки участников'!F:F,2+N2182))</f>
        <v>0</v>
      </c>
      <c r="D2182" s="13">
        <f>IF(M2182,'Выгрузка из ревьюшницы'!J2182,INDEX('Доп настройки участников'!G:G,2+N2182))</f>
        <v>0</v>
      </c>
      <c r="E2182" s="13" t="e">
        <f>INDEX('Сопоставление оценок'!$A$3:$A$14,MATCH(IF(M2182,'Выгрузка из ревьюшницы'!K2182,INDEX('Доп настройки участников'!H:H,2+N2182)),'Сопоставление оценок'!$C$3:$C$14,0))</f>
        <v>#N/A</v>
      </c>
      <c r="F2182" s="13" t="e">
        <f>INDEX('Сопоставление оценок'!$B$3:$B$14,MATCH(Table13[[#This Row],[mark_at_review]],'Сопоставление оценок'!$C$3:$C$14,0))</f>
        <v>#N/A</v>
      </c>
      <c r="G2182" s="13">
        <f>IF(M2182,IFERROR(IF(OR('Выгрузка из ревьюшницы'!X2182,'Выгрузка из ревьюшницы'!Z2182),1,0),0),INDEX('Доп настройки участников'!I:I,2+N2182))</f>
        <v>0</v>
      </c>
      <c r="H2182" s="13">
        <f>IF(M2182,'Выгрузка из ревьюшницы'!AJ2182,INDEX('Доп настройки участников'!J:J,2+N2182))</f>
        <v>0</v>
      </c>
      <c r="I2182" s="16" t="str">
        <f>IFERROR(IF($H2182=0,"",INDEX(Разметка!B:B,MATCH($H2182,Разметка!A:A,0))),0)</f>
        <v/>
      </c>
      <c r="J2182" s="16" t="str">
        <f>IFERROR(IF($H2182=0,"",INDEX(Разметка!C:C,MATCH($H2182,Разметка!A:A,0))),0)</f>
        <v/>
      </c>
      <c r="K2182" s="16" t="e">
        <f>IF($F2182&gt;0,IFERROR(MATCH(A2182,'Доп настройки участников'!A:A,0),-1)*(-1),0)</f>
        <v>#N/A</v>
      </c>
      <c r="L2182" s="16" t="str">
        <f t="shared" si="162"/>
        <v>Нет</v>
      </c>
      <c r="M2182" s="33" t="b">
        <f t="shared" si="163"/>
        <v>0</v>
      </c>
      <c r="N2182" s="33">
        <f t="shared" si="164"/>
        <v>2150</v>
      </c>
      <c r="O2182" s="33">
        <v>2181</v>
      </c>
    </row>
    <row r="2183" spans="1:15" x14ac:dyDescent="0.25">
      <c r="A2183" s="13">
        <f>IF(M2183,'Выгрузка из ревьюшницы'!B2183,INDEX('Доп настройки участников'!D:D,2+N2183))</f>
        <v>0</v>
      </c>
      <c r="B2183" s="13">
        <f>IF(M2183,'Выгрузка из ревьюшницы'!C2183,INDEX('Доп настройки участников'!E:E,2+N2183))</f>
        <v>0</v>
      </c>
      <c r="C2183" s="13">
        <f>IF(M2183,'Выгрузка из ревьюшницы'!H2183,INDEX('Доп настройки участников'!F:F,2+N2183))</f>
        <v>0</v>
      </c>
      <c r="D2183" s="13">
        <f>IF(M2183,'Выгрузка из ревьюшницы'!J2183,INDEX('Доп настройки участников'!G:G,2+N2183))</f>
        <v>0</v>
      </c>
      <c r="E2183" s="13" t="e">
        <f>INDEX('Сопоставление оценок'!$A$3:$A$14,MATCH(IF(M2183,'Выгрузка из ревьюшницы'!K2183,INDEX('Доп настройки участников'!H:H,2+N2183)),'Сопоставление оценок'!$C$3:$C$14,0))</f>
        <v>#N/A</v>
      </c>
      <c r="F2183" s="13" t="e">
        <f>INDEX('Сопоставление оценок'!$B$3:$B$14,MATCH(Table13[[#This Row],[mark_at_review]],'Сопоставление оценок'!$C$3:$C$14,0))</f>
        <v>#N/A</v>
      </c>
      <c r="G2183" s="13">
        <f>IF(M2183,IFERROR(IF(OR('Выгрузка из ревьюшницы'!X2183,'Выгрузка из ревьюшницы'!Z2183),1,0),0),INDEX('Доп настройки участников'!I:I,2+N2183))</f>
        <v>0</v>
      </c>
      <c r="H2183" s="13">
        <f>IF(M2183,'Выгрузка из ревьюшницы'!AJ2183,INDEX('Доп настройки участников'!J:J,2+N2183))</f>
        <v>0</v>
      </c>
      <c r="I2183" s="16" t="str">
        <f>IFERROR(IF($H2183=0,"",INDEX(Разметка!B:B,MATCH($H2183,Разметка!A:A,0))),0)</f>
        <v/>
      </c>
      <c r="J2183" s="16" t="str">
        <f>IFERROR(IF($H2183=0,"",INDEX(Разметка!C:C,MATCH($H2183,Разметка!A:A,0))),0)</f>
        <v/>
      </c>
      <c r="K2183" s="16" t="e">
        <f>IF($F2183&gt;0,IFERROR(MATCH(A2183,'Доп настройки участников'!A:A,0),-1)*(-1),0)</f>
        <v>#N/A</v>
      </c>
      <c r="L2183" s="16" t="str">
        <f t="shared" si="162"/>
        <v>Нет</v>
      </c>
      <c r="M2183" s="33" t="b">
        <f t="shared" si="163"/>
        <v>0</v>
      </c>
      <c r="N2183" s="33">
        <f t="shared" si="164"/>
        <v>2151</v>
      </c>
      <c r="O2183" s="33">
        <v>2182</v>
      </c>
    </row>
    <row r="2184" spans="1:15" x14ac:dyDescent="0.25">
      <c r="A2184" s="13">
        <f>IF(M2184,'Выгрузка из ревьюшницы'!B2184,INDEX('Доп настройки участников'!D:D,2+N2184))</f>
        <v>0</v>
      </c>
      <c r="B2184" s="13">
        <f>IF(M2184,'Выгрузка из ревьюшницы'!C2184,INDEX('Доп настройки участников'!E:E,2+N2184))</f>
        <v>0</v>
      </c>
      <c r="C2184" s="13">
        <f>IF(M2184,'Выгрузка из ревьюшницы'!H2184,INDEX('Доп настройки участников'!F:F,2+N2184))</f>
        <v>0</v>
      </c>
      <c r="D2184" s="13">
        <f>IF(M2184,'Выгрузка из ревьюшницы'!J2184,INDEX('Доп настройки участников'!G:G,2+N2184))</f>
        <v>0</v>
      </c>
      <c r="E2184" s="13" t="e">
        <f>INDEX('Сопоставление оценок'!$A$3:$A$14,MATCH(IF(M2184,'Выгрузка из ревьюшницы'!K2184,INDEX('Доп настройки участников'!H:H,2+N2184)),'Сопоставление оценок'!$C$3:$C$14,0))</f>
        <v>#N/A</v>
      </c>
      <c r="F2184" s="13" t="e">
        <f>INDEX('Сопоставление оценок'!$B$3:$B$14,MATCH(Table13[[#This Row],[mark_at_review]],'Сопоставление оценок'!$C$3:$C$14,0))</f>
        <v>#N/A</v>
      </c>
      <c r="G2184" s="13">
        <f>IF(M2184,IFERROR(IF(OR('Выгрузка из ревьюшницы'!X2184,'Выгрузка из ревьюшницы'!Z2184),1,0),0),INDEX('Доп настройки участников'!I:I,2+N2184))</f>
        <v>0</v>
      </c>
      <c r="H2184" s="13">
        <f>IF(M2184,'Выгрузка из ревьюшницы'!AJ2184,INDEX('Доп настройки участников'!J:J,2+N2184))</f>
        <v>0</v>
      </c>
      <c r="I2184" s="16" t="str">
        <f>IFERROR(IF($H2184=0,"",INDEX(Разметка!B:B,MATCH($H2184,Разметка!A:A,0))),0)</f>
        <v/>
      </c>
      <c r="J2184" s="16" t="str">
        <f>IFERROR(IF($H2184=0,"",INDEX(Разметка!C:C,MATCH($H2184,Разметка!A:A,0))),0)</f>
        <v/>
      </c>
      <c r="K2184" s="16" t="e">
        <f>IF($F2184&gt;0,IFERROR(MATCH(A2184,'Доп настройки участников'!A:A,0),-1)*(-1),0)</f>
        <v>#N/A</v>
      </c>
      <c r="L2184" s="16" t="str">
        <f t="shared" si="162"/>
        <v>Нет</v>
      </c>
      <c r="M2184" s="33" t="b">
        <f t="shared" si="163"/>
        <v>0</v>
      </c>
      <c r="N2184" s="33">
        <f t="shared" si="164"/>
        <v>2152</v>
      </c>
      <c r="O2184" s="33">
        <v>2183</v>
      </c>
    </row>
    <row r="2185" spans="1:15" x14ac:dyDescent="0.25">
      <c r="A2185" s="13">
        <f>IF(M2185,'Выгрузка из ревьюшницы'!B2185,INDEX('Доп настройки участников'!D:D,2+N2185))</f>
        <v>0</v>
      </c>
      <c r="B2185" s="13">
        <f>IF(M2185,'Выгрузка из ревьюшницы'!C2185,INDEX('Доп настройки участников'!E:E,2+N2185))</f>
        <v>0</v>
      </c>
      <c r="C2185" s="13">
        <f>IF(M2185,'Выгрузка из ревьюшницы'!H2185,INDEX('Доп настройки участников'!F:F,2+N2185))</f>
        <v>0</v>
      </c>
      <c r="D2185" s="13">
        <f>IF(M2185,'Выгрузка из ревьюшницы'!J2185,INDEX('Доп настройки участников'!G:G,2+N2185))</f>
        <v>0</v>
      </c>
      <c r="E2185" s="13" t="e">
        <f>INDEX('Сопоставление оценок'!$A$3:$A$14,MATCH(IF(M2185,'Выгрузка из ревьюшницы'!K2185,INDEX('Доп настройки участников'!H:H,2+N2185)),'Сопоставление оценок'!$C$3:$C$14,0))</f>
        <v>#N/A</v>
      </c>
      <c r="F2185" s="13" t="e">
        <f>INDEX('Сопоставление оценок'!$B$3:$B$14,MATCH(Table13[[#This Row],[mark_at_review]],'Сопоставление оценок'!$C$3:$C$14,0))</f>
        <v>#N/A</v>
      </c>
      <c r="G2185" s="13">
        <f>IF(M2185,IFERROR(IF(OR('Выгрузка из ревьюшницы'!X2185,'Выгрузка из ревьюшницы'!Z2185),1,0),0),INDEX('Доп настройки участников'!I:I,2+N2185))</f>
        <v>0</v>
      </c>
      <c r="H2185" s="13">
        <f>IF(M2185,'Выгрузка из ревьюшницы'!AJ2185,INDEX('Доп настройки участников'!J:J,2+N2185))</f>
        <v>0</v>
      </c>
      <c r="I2185" s="16" t="str">
        <f>IFERROR(IF($H2185=0,"",INDEX(Разметка!B:B,MATCH($H2185,Разметка!A:A,0))),0)</f>
        <v/>
      </c>
      <c r="J2185" s="16" t="str">
        <f>IFERROR(IF($H2185=0,"",INDEX(Разметка!C:C,MATCH($H2185,Разметка!A:A,0))),0)</f>
        <v/>
      </c>
      <c r="K2185" s="16" t="e">
        <f>IF($F2185&gt;0,IFERROR(MATCH(A2185,'Доп настройки участников'!A:A,0),-1)*(-1),0)</f>
        <v>#N/A</v>
      </c>
      <c r="L2185" s="16" t="str">
        <f t="shared" si="162"/>
        <v>Нет</v>
      </c>
      <c r="M2185" s="33" t="b">
        <f t="shared" si="163"/>
        <v>0</v>
      </c>
      <c r="N2185" s="33">
        <f t="shared" si="164"/>
        <v>2153</v>
      </c>
      <c r="O2185" s="33">
        <v>2184</v>
      </c>
    </row>
    <row r="2186" spans="1:15" x14ac:dyDescent="0.25">
      <c r="A2186" s="13">
        <f>IF(M2186,'Выгрузка из ревьюшницы'!B2186,INDEX('Доп настройки участников'!D:D,2+N2186))</f>
        <v>0</v>
      </c>
      <c r="B2186" s="13">
        <f>IF(M2186,'Выгрузка из ревьюшницы'!C2186,INDEX('Доп настройки участников'!E:E,2+N2186))</f>
        <v>0</v>
      </c>
      <c r="C2186" s="13">
        <f>IF(M2186,'Выгрузка из ревьюшницы'!H2186,INDEX('Доп настройки участников'!F:F,2+N2186))</f>
        <v>0</v>
      </c>
      <c r="D2186" s="13">
        <f>IF(M2186,'Выгрузка из ревьюшницы'!J2186,INDEX('Доп настройки участников'!G:G,2+N2186))</f>
        <v>0</v>
      </c>
      <c r="E2186" s="13" t="e">
        <f>INDEX('Сопоставление оценок'!$A$3:$A$14,MATCH(IF(M2186,'Выгрузка из ревьюшницы'!K2186,INDEX('Доп настройки участников'!H:H,2+N2186)),'Сопоставление оценок'!$C$3:$C$14,0))</f>
        <v>#N/A</v>
      </c>
      <c r="F2186" s="13" t="e">
        <f>INDEX('Сопоставление оценок'!$B$3:$B$14,MATCH(Table13[[#This Row],[mark_at_review]],'Сопоставление оценок'!$C$3:$C$14,0))</f>
        <v>#N/A</v>
      </c>
      <c r="G2186" s="13">
        <f>IF(M2186,IFERROR(IF(OR('Выгрузка из ревьюшницы'!X2186,'Выгрузка из ревьюшницы'!Z2186),1,0),0),INDEX('Доп настройки участников'!I:I,2+N2186))</f>
        <v>0</v>
      </c>
      <c r="H2186" s="13">
        <f>IF(M2186,'Выгрузка из ревьюшницы'!AJ2186,INDEX('Доп настройки участников'!J:J,2+N2186))</f>
        <v>0</v>
      </c>
      <c r="I2186" s="16" t="str">
        <f>IFERROR(IF($H2186=0,"",INDEX(Разметка!B:B,MATCH($H2186,Разметка!A:A,0))),0)</f>
        <v/>
      </c>
      <c r="J2186" s="16" t="str">
        <f>IFERROR(IF($H2186=0,"",INDEX(Разметка!C:C,MATCH($H2186,Разметка!A:A,0))),0)</f>
        <v/>
      </c>
      <c r="K2186" s="16" t="e">
        <f>IF($F2186&gt;0,IFERROR(MATCH(A2186,'Доп настройки участников'!A:A,0),-1)*(-1),0)</f>
        <v>#N/A</v>
      </c>
      <c r="L2186" s="16" t="str">
        <f t="shared" si="162"/>
        <v>Нет</v>
      </c>
      <c r="M2186" s="33" t="b">
        <f t="shared" si="163"/>
        <v>0</v>
      </c>
      <c r="N2186" s="33">
        <f t="shared" si="164"/>
        <v>2154</v>
      </c>
      <c r="O2186" s="33">
        <v>2185</v>
      </c>
    </row>
    <row r="2187" spans="1:15" x14ac:dyDescent="0.25">
      <c r="A2187" s="13">
        <f>IF(M2187,'Выгрузка из ревьюшницы'!B2187,INDEX('Доп настройки участников'!D:D,2+N2187))</f>
        <v>0</v>
      </c>
      <c r="B2187" s="13">
        <f>IF(M2187,'Выгрузка из ревьюшницы'!C2187,INDEX('Доп настройки участников'!E:E,2+N2187))</f>
        <v>0</v>
      </c>
      <c r="C2187" s="13">
        <f>IF(M2187,'Выгрузка из ревьюшницы'!H2187,INDEX('Доп настройки участников'!F:F,2+N2187))</f>
        <v>0</v>
      </c>
      <c r="D2187" s="13">
        <f>IF(M2187,'Выгрузка из ревьюшницы'!J2187,INDEX('Доп настройки участников'!G:G,2+N2187))</f>
        <v>0</v>
      </c>
      <c r="E2187" s="13" t="e">
        <f>INDEX('Сопоставление оценок'!$A$3:$A$14,MATCH(IF(M2187,'Выгрузка из ревьюшницы'!K2187,INDEX('Доп настройки участников'!H:H,2+N2187)),'Сопоставление оценок'!$C$3:$C$14,0))</f>
        <v>#N/A</v>
      </c>
      <c r="F2187" s="13" t="e">
        <f>INDEX('Сопоставление оценок'!$B$3:$B$14,MATCH(Table13[[#This Row],[mark_at_review]],'Сопоставление оценок'!$C$3:$C$14,0))</f>
        <v>#N/A</v>
      </c>
      <c r="G2187" s="13">
        <f>IF(M2187,IFERROR(IF(OR('Выгрузка из ревьюшницы'!X2187,'Выгрузка из ревьюшницы'!Z2187),1,0),0),INDEX('Доп настройки участников'!I:I,2+N2187))</f>
        <v>0</v>
      </c>
      <c r="H2187" s="13">
        <f>IF(M2187,'Выгрузка из ревьюшницы'!AJ2187,INDEX('Доп настройки участников'!J:J,2+N2187))</f>
        <v>0</v>
      </c>
      <c r="I2187" s="16" t="str">
        <f>IFERROR(IF($H2187=0,"",INDEX(Разметка!B:B,MATCH($H2187,Разметка!A:A,0))),0)</f>
        <v/>
      </c>
      <c r="J2187" s="16" t="str">
        <f>IFERROR(IF($H2187=0,"",INDEX(Разметка!C:C,MATCH($H2187,Разметка!A:A,0))),0)</f>
        <v/>
      </c>
      <c r="K2187" s="16" t="e">
        <f>IF($F2187&gt;0,IFERROR(MATCH(A2187,'Доп настройки участников'!A:A,0),-1)*(-1),0)</f>
        <v>#N/A</v>
      </c>
      <c r="L2187" s="16" t="str">
        <f t="shared" si="162"/>
        <v>Нет</v>
      </c>
      <c r="M2187" s="33" t="b">
        <f t="shared" si="163"/>
        <v>0</v>
      </c>
      <c r="N2187" s="33">
        <f t="shared" si="164"/>
        <v>2155</v>
      </c>
      <c r="O2187" s="33">
        <v>2186</v>
      </c>
    </row>
    <row r="2188" spans="1:15" x14ac:dyDescent="0.25">
      <c r="A2188" s="13">
        <f>IF(M2188,'Выгрузка из ревьюшницы'!B2188,INDEX('Доп настройки участников'!D:D,2+N2188))</f>
        <v>0</v>
      </c>
      <c r="B2188" s="13">
        <f>IF(M2188,'Выгрузка из ревьюшницы'!C2188,INDEX('Доп настройки участников'!E:E,2+N2188))</f>
        <v>0</v>
      </c>
      <c r="C2188" s="13">
        <f>IF(M2188,'Выгрузка из ревьюшницы'!H2188,INDEX('Доп настройки участников'!F:F,2+N2188))</f>
        <v>0</v>
      </c>
      <c r="D2188" s="13">
        <f>IF(M2188,'Выгрузка из ревьюшницы'!J2188,INDEX('Доп настройки участников'!G:G,2+N2188))</f>
        <v>0</v>
      </c>
      <c r="E2188" s="13" t="e">
        <f>INDEX('Сопоставление оценок'!$A$3:$A$14,MATCH(IF(M2188,'Выгрузка из ревьюшницы'!K2188,INDEX('Доп настройки участников'!H:H,2+N2188)),'Сопоставление оценок'!$C$3:$C$14,0))</f>
        <v>#N/A</v>
      </c>
      <c r="F2188" s="13" t="e">
        <f>INDEX('Сопоставление оценок'!$B$3:$B$14,MATCH(Table13[[#This Row],[mark_at_review]],'Сопоставление оценок'!$C$3:$C$14,0))</f>
        <v>#N/A</v>
      </c>
      <c r="G2188" s="13">
        <f>IF(M2188,IFERROR(IF(OR('Выгрузка из ревьюшницы'!X2188,'Выгрузка из ревьюшницы'!Z2188),1,0),0),INDEX('Доп настройки участников'!I:I,2+N2188))</f>
        <v>0</v>
      </c>
      <c r="H2188" s="13">
        <f>IF(M2188,'Выгрузка из ревьюшницы'!AJ2188,INDEX('Доп настройки участников'!J:J,2+N2188))</f>
        <v>0</v>
      </c>
      <c r="I2188" s="16" t="str">
        <f>IFERROR(IF($H2188=0,"",INDEX(Разметка!B:B,MATCH($H2188,Разметка!A:A,0))),0)</f>
        <v/>
      </c>
      <c r="J2188" s="16" t="str">
        <f>IFERROR(IF($H2188=0,"",INDEX(Разметка!C:C,MATCH($H2188,Разметка!A:A,0))),0)</f>
        <v/>
      </c>
      <c r="K2188" s="16" t="e">
        <f>IF($F2188&gt;0,IFERROR(MATCH(A2188,'Доп настройки участников'!A:A,0),-1)*(-1),0)</f>
        <v>#N/A</v>
      </c>
      <c r="L2188" s="16" t="str">
        <f t="shared" si="162"/>
        <v>Нет</v>
      </c>
      <c r="M2188" s="33" t="b">
        <f t="shared" si="163"/>
        <v>0</v>
      </c>
      <c r="N2188" s="33">
        <f t="shared" si="164"/>
        <v>2156</v>
      </c>
      <c r="O2188" s="33">
        <v>2187</v>
      </c>
    </row>
    <row r="2189" spans="1:15" x14ac:dyDescent="0.25">
      <c r="A2189" s="13">
        <f>IF(M2189,'Выгрузка из ревьюшницы'!B2189,INDEX('Доп настройки участников'!D:D,2+N2189))</f>
        <v>0</v>
      </c>
      <c r="B2189" s="13">
        <f>IF(M2189,'Выгрузка из ревьюшницы'!C2189,INDEX('Доп настройки участников'!E:E,2+N2189))</f>
        <v>0</v>
      </c>
      <c r="C2189" s="13">
        <f>IF(M2189,'Выгрузка из ревьюшницы'!H2189,INDEX('Доп настройки участников'!F:F,2+N2189))</f>
        <v>0</v>
      </c>
      <c r="D2189" s="13">
        <f>IF(M2189,'Выгрузка из ревьюшницы'!J2189,INDEX('Доп настройки участников'!G:G,2+N2189))</f>
        <v>0</v>
      </c>
      <c r="E2189" s="13" t="e">
        <f>INDEX('Сопоставление оценок'!$A$3:$A$14,MATCH(IF(M2189,'Выгрузка из ревьюшницы'!K2189,INDEX('Доп настройки участников'!H:H,2+N2189)),'Сопоставление оценок'!$C$3:$C$14,0))</f>
        <v>#N/A</v>
      </c>
      <c r="F2189" s="13" t="e">
        <f>INDEX('Сопоставление оценок'!$B$3:$B$14,MATCH(Table13[[#This Row],[mark_at_review]],'Сопоставление оценок'!$C$3:$C$14,0))</f>
        <v>#N/A</v>
      </c>
      <c r="G2189" s="13">
        <f>IF(M2189,IFERROR(IF(OR('Выгрузка из ревьюшницы'!X2189,'Выгрузка из ревьюшницы'!Z2189),1,0),0),INDEX('Доп настройки участников'!I:I,2+N2189))</f>
        <v>0</v>
      </c>
      <c r="H2189" s="13">
        <f>IF(M2189,'Выгрузка из ревьюшницы'!AJ2189,INDEX('Доп настройки участников'!J:J,2+N2189))</f>
        <v>0</v>
      </c>
      <c r="I2189" s="16" t="str">
        <f>IFERROR(IF($H2189=0,"",INDEX(Разметка!B:B,MATCH($H2189,Разметка!A:A,0))),0)</f>
        <v/>
      </c>
      <c r="J2189" s="16" t="str">
        <f>IFERROR(IF($H2189=0,"",INDEX(Разметка!C:C,MATCH($H2189,Разметка!A:A,0))),0)</f>
        <v/>
      </c>
      <c r="K2189" s="16" t="e">
        <f>IF($F2189&gt;0,IFERROR(MATCH(A2189,'Доп настройки участников'!A:A,0),-1)*(-1),0)</f>
        <v>#N/A</v>
      </c>
      <c r="L2189" s="16" t="str">
        <f t="shared" si="162"/>
        <v>Нет</v>
      </c>
      <c r="M2189" s="33" t="b">
        <f t="shared" si="163"/>
        <v>0</v>
      </c>
      <c r="N2189" s="33">
        <f t="shared" si="164"/>
        <v>2157</v>
      </c>
      <c r="O2189" s="33">
        <v>2188</v>
      </c>
    </row>
    <row r="2190" spans="1:15" x14ac:dyDescent="0.25">
      <c r="A2190" s="13">
        <f>IF(M2190,'Выгрузка из ревьюшницы'!B2190,INDEX('Доп настройки участников'!D:D,2+N2190))</f>
        <v>0</v>
      </c>
      <c r="B2190" s="13">
        <f>IF(M2190,'Выгрузка из ревьюшницы'!C2190,INDEX('Доп настройки участников'!E:E,2+N2190))</f>
        <v>0</v>
      </c>
      <c r="C2190" s="13">
        <f>IF(M2190,'Выгрузка из ревьюшницы'!H2190,INDEX('Доп настройки участников'!F:F,2+N2190))</f>
        <v>0</v>
      </c>
      <c r="D2190" s="13">
        <f>IF(M2190,'Выгрузка из ревьюшницы'!J2190,INDEX('Доп настройки участников'!G:G,2+N2190))</f>
        <v>0</v>
      </c>
      <c r="E2190" s="13" t="e">
        <f>INDEX('Сопоставление оценок'!$A$3:$A$14,MATCH(IF(M2190,'Выгрузка из ревьюшницы'!K2190,INDEX('Доп настройки участников'!H:H,2+N2190)),'Сопоставление оценок'!$C$3:$C$14,0))</f>
        <v>#N/A</v>
      </c>
      <c r="F2190" s="13" t="e">
        <f>INDEX('Сопоставление оценок'!$B$3:$B$14,MATCH(Table13[[#This Row],[mark_at_review]],'Сопоставление оценок'!$C$3:$C$14,0))</f>
        <v>#N/A</v>
      </c>
      <c r="G2190" s="13">
        <f>IF(M2190,IFERROR(IF(OR('Выгрузка из ревьюшницы'!X2190,'Выгрузка из ревьюшницы'!Z2190),1,0),0),INDEX('Доп настройки участников'!I:I,2+N2190))</f>
        <v>0</v>
      </c>
      <c r="H2190" s="13">
        <f>IF(M2190,'Выгрузка из ревьюшницы'!AJ2190,INDEX('Доп настройки участников'!J:J,2+N2190))</f>
        <v>0</v>
      </c>
      <c r="I2190" s="16" t="str">
        <f>IFERROR(IF($H2190=0,"",INDEX(Разметка!B:B,MATCH($H2190,Разметка!A:A,0))),0)</f>
        <v/>
      </c>
      <c r="J2190" s="16" t="str">
        <f>IFERROR(IF($H2190=0,"",INDEX(Разметка!C:C,MATCH($H2190,Разметка!A:A,0))),0)</f>
        <v/>
      </c>
      <c r="K2190" s="16" t="e">
        <f>IF($F2190&gt;0,IFERROR(MATCH(A2190,'Доп настройки участников'!A:A,0),-1)*(-1),0)</f>
        <v>#N/A</v>
      </c>
      <c r="L2190" s="16" t="str">
        <f t="shared" si="162"/>
        <v>Нет</v>
      </c>
      <c r="M2190" s="33" t="b">
        <f t="shared" si="163"/>
        <v>0</v>
      </c>
      <c r="N2190" s="33">
        <f t="shared" si="164"/>
        <v>2158</v>
      </c>
      <c r="O2190" s="33">
        <v>2189</v>
      </c>
    </row>
    <row r="2191" spans="1:15" x14ac:dyDescent="0.25">
      <c r="A2191" s="13">
        <f>IF(M2191,'Выгрузка из ревьюшницы'!B2191,INDEX('Доп настройки участников'!D:D,2+N2191))</f>
        <v>0</v>
      </c>
      <c r="B2191" s="13">
        <f>IF(M2191,'Выгрузка из ревьюшницы'!C2191,INDEX('Доп настройки участников'!E:E,2+N2191))</f>
        <v>0</v>
      </c>
      <c r="C2191" s="13">
        <f>IF(M2191,'Выгрузка из ревьюшницы'!H2191,INDEX('Доп настройки участников'!F:F,2+N2191))</f>
        <v>0</v>
      </c>
      <c r="D2191" s="13">
        <f>IF(M2191,'Выгрузка из ревьюшницы'!J2191,INDEX('Доп настройки участников'!G:G,2+N2191))</f>
        <v>0</v>
      </c>
      <c r="E2191" s="13" t="e">
        <f>INDEX('Сопоставление оценок'!$A$3:$A$14,MATCH(IF(M2191,'Выгрузка из ревьюшницы'!K2191,INDEX('Доп настройки участников'!H:H,2+N2191)),'Сопоставление оценок'!$C$3:$C$14,0))</f>
        <v>#N/A</v>
      </c>
      <c r="F2191" s="13" t="e">
        <f>INDEX('Сопоставление оценок'!$B$3:$B$14,MATCH(Table13[[#This Row],[mark_at_review]],'Сопоставление оценок'!$C$3:$C$14,0))</f>
        <v>#N/A</v>
      </c>
      <c r="G2191" s="13">
        <f>IF(M2191,IFERROR(IF(OR('Выгрузка из ревьюшницы'!X2191,'Выгрузка из ревьюшницы'!Z2191),1,0),0),INDEX('Доп настройки участников'!I:I,2+N2191))</f>
        <v>0</v>
      </c>
      <c r="H2191" s="13">
        <f>IF(M2191,'Выгрузка из ревьюшницы'!AJ2191,INDEX('Доп настройки участников'!J:J,2+N2191))</f>
        <v>0</v>
      </c>
      <c r="I2191" s="16" t="str">
        <f>IFERROR(IF($H2191=0,"",INDEX(Разметка!B:B,MATCH($H2191,Разметка!A:A,0))),0)</f>
        <v/>
      </c>
      <c r="J2191" s="16" t="str">
        <f>IFERROR(IF($H2191=0,"",INDEX(Разметка!C:C,MATCH($H2191,Разметка!A:A,0))),0)</f>
        <v/>
      </c>
      <c r="K2191" s="16" t="e">
        <f>IF($F2191&gt;0,IFERROR(MATCH(A2191,'Доп настройки участников'!A:A,0),-1)*(-1),0)</f>
        <v>#N/A</v>
      </c>
      <c r="L2191" s="16" t="str">
        <f t="shared" si="162"/>
        <v>Нет</v>
      </c>
      <c r="M2191" s="33" t="b">
        <f t="shared" si="163"/>
        <v>0</v>
      </c>
      <c r="N2191" s="33">
        <f t="shared" si="164"/>
        <v>2159</v>
      </c>
      <c r="O2191" s="33">
        <v>2190</v>
      </c>
    </row>
    <row r="2192" spans="1:15" x14ac:dyDescent="0.25">
      <c r="A2192" s="13">
        <f>IF(M2192,'Выгрузка из ревьюшницы'!B2192,INDEX('Доп настройки участников'!D:D,2+N2192))</f>
        <v>0</v>
      </c>
      <c r="B2192" s="13">
        <f>IF(M2192,'Выгрузка из ревьюшницы'!C2192,INDEX('Доп настройки участников'!E:E,2+N2192))</f>
        <v>0</v>
      </c>
      <c r="C2192" s="13">
        <f>IF(M2192,'Выгрузка из ревьюшницы'!H2192,INDEX('Доп настройки участников'!F:F,2+N2192))</f>
        <v>0</v>
      </c>
      <c r="D2192" s="13">
        <f>IF(M2192,'Выгрузка из ревьюшницы'!J2192,INDEX('Доп настройки участников'!G:G,2+N2192))</f>
        <v>0</v>
      </c>
      <c r="E2192" s="13" t="e">
        <f>INDEX('Сопоставление оценок'!$A$3:$A$14,MATCH(IF(M2192,'Выгрузка из ревьюшницы'!K2192,INDEX('Доп настройки участников'!H:H,2+N2192)),'Сопоставление оценок'!$C$3:$C$14,0))</f>
        <v>#N/A</v>
      </c>
      <c r="F2192" s="13" t="e">
        <f>INDEX('Сопоставление оценок'!$B$3:$B$14,MATCH(Table13[[#This Row],[mark_at_review]],'Сопоставление оценок'!$C$3:$C$14,0))</f>
        <v>#N/A</v>
      </c>
      <c r="G2192" s="13">
        <f>IF(M2192,IFERROR(IF(OR('Выгрузка из ревьюшницы'!X2192,'Выгрузка из ревьюшницы'!Z2192),1,0),0),INDEX('Доп настройки участников'!I:I,2+N2192))</f>
        <v>0</v>
      </c>
      <c r="H2192" s="13">
        <f>IF(M2192,'Выгрузка из ревьюшницы'!AJ2192,INDEX('Доп настройки участников'!J:J,2+N2192))</f>
        <v>0</v>
      </c>
      <c r="I2192" s="16" t="str">
        <f>IFERROR(IF($H2192=0,"",INDEX(Разметка!B:B,MATCH($H2192,Разметка!A:A,0))),0)</f>
        <v/>
      </c>
      <c r="J2192" s="16" t="str">
        <f>IFERROR(IF($H2192=0,"",INDEX(Разметка!C:C,MATCH($H2192,Разметка!A:A,0))),0)</f>
        <v/>
      </c>
      <c r="K2192" s="16" t="e">
        <f>IF($F2192&gt;0,IFERROR(MATCH(A2192,'Доп настройки участников'!A:A,0),-1)*(-1),0)</f>
        <v>#N/A</v>
      </c>
      <c r="L2192" s="16" t="str">
        <f t="shared" si="162"/>
        <v>Нет</v>
      </c>
      <c r="M2192" s="33" t="b">
        <f t="shared" si="163"/>
        <v>0</v>
      </c>
      <c r="N2192" s="33">
        <f t="shared" si="164"/>
        <v>2160</v>
      </c>
      <c r="O2192" s="33">
        <v>2191</v>
      </c>
    </row>
    <row r="2193" spans="1:15" x14ac:dyDescent="0.25">
      <c r="A2193" s="13">
        <f>IF(M2193,'Выгрузка из ревьюшницы'!B2193,INDEX('Доп настройки участников'!D:D,2+N2193))</f>
        <v>0</v>
      </c>
      <c r="B2193" s="13">
        <f>IF(M2193,'Выгрузка из ревьюшницы'!C2193,INDEX('Доп настройки участников'!E:E,2+N2193))</f>
        <v>0</v>
      </c>
      <c r="C2193" s="13">
        <f>IF(M2193,'Выгрузка из ревьюшницы'!H2193,INDEX('Доп настройки участников'!F:F,2+N2193))</f>
        <v>0</v>
      </c>
      <c r="D2193" s="13">
        <f>IF(M2193,'Выгрузка из ревьюшницы'!J2193,INDEX('Доп настройки участников'!G:G,2+N2193))</f>
        <v>0</v>
      </c>
      <c r="E2193" s="13" t="e">
        <f>INDEX('Сопоставление оценок'!$A$3:$A$14,MATCH(IF(M2193,'Выгрузка из ревьюшницы'!K2193,INDEX('Доп настройки участников'!H:H,2+N2193)),'Сопоставление оценок'!$C$3:$C$14,0))</f>
        <v>#N/A</v>
      </c>
      <c r="F2193" s="13" t="e">
        <f>INDEX('Сопоставление оценок'!$B$3:$B$14,MATCH(Table13[[#This Row],[mark_at_review]],'Сопоставление оценок'!$C$3:$C$14,0))</f>
        <v>#N/A</v>
      </c>
      <c r="G2193" s="13">
        <f>IF(M2193,IFERROR(IF(OR('Выгрузка из ревьюшницы'!X2193,'Выгрузка из ревьюшницы'!Z2193),1,0),0),INDEX('Доп настройки участников'!I:I,2+N2193))</f>
        <v>0</v>
      </c>
      <c r="H2193" s="13">
        <f>IF(M2193,'Выгрузка из ревьюшницы'!AJ2193,INDEX('Доп настройки участников'!J:J,2+N2193))</f>
        <v>0</v>
      </c>
      <c r="I2193" s="16" t="str">
        <f>IFERROR(IF($H2193=0,"",INDEX(Разметка!B:B,MATCH($H2193,Разметка!A:A,0))),0)</f>
        <v/>
      </c>
      <c r="J2193" s="16" t="str">
        <f>IFERROR(IF($H2193=0,"",INDEX(Разметка!C:C,MATCH($H2193,Разметка!A:A,0))),0)</f>
        <v/>
      </c>
      <c r="K2193" s="16" t="e">
        <f>IF($F2193&gt;0,IFERROR(MATCH(A2193,'Доп настройки участников'!A:A,0),-1)*(-1),0)</f>
        <v>#N/A</v>
      </c>
      <c r="L2193" s="16" t="str">
        <f t="shared" si="162"/>
        <v>Нет</v>
      </c>
      <c r="M2193" s="33" t="b">
        <f t="shared" si="163"/>
        <v>0</v>
      </c>
      <c r="N2193" s="33">
        <f t="shared" si="164"/>
        <v>2161</v>
      </c>
      <c r="O2193" s="33">
        <v>2192</v>
      </c>
    </row>
    <row r="2194" spans="1:15" x14ac:dyDescent="0.25">
      <c r="A2194" s="13">
        <f>IF(M2194,'Выгрузка из ревьюшницы'!B2194,INDEX('Доп настройки участников'!D:D,2+N2194))</f>
        <v>0</v>
      </c>
      <c r="B2194" s="13">
        <f>IF(M2194,'Выгрузка из ревьюшницы'!C2194,INDEX('Доп настройки участников'!E:E,2+N2194))</f>
        <v>0</v>
      </c>
      <c r="C2194" s="13">
        <f>IF(M2194,'Выгрузка из ревьюшницы'!H2194,INDEX('Доп настройки участников'!F:F,2+N2194))</f>
        <v>0</v>
      </c>
      <c r="D2194" s="13">
        <f>IF(M2194,'Выгрузка из ревьюшницы'!J2194,INDEX('Доп настройки участников'!G:G,2+N2194))</f>
        <v>0</v>
      </c>
      <c r="E2194" s="13" t="e">
        <f>INDEX('Сопоставление оценок'!$A$3:$A$14,MATCH(IF(M2194,'Выгрузка из ревьюшницы'!K2194,INDEX('Доп настройки участников'!H:H,2+N2194)),'Сопоставление оценок'!$C$3:$C$14,0))</f>
        <v>#N/A</v>
      </c>
      <c r="F2194" s="13" t="e">
        <f>INDEX('Сопоставление оценок'!$B$3:$B$14,MATCH(Table13[[#This Row],[mark_at_review]],'Сопоставление оценок'!$C$3:$C$14,0))</f>
        <v>#N/A</v>
      </c>
      <c r="G2194" s="13">
        <f>IF(M2194,IFERROR(IF(OR('Выгрузка из ревьюшницы'!X2194,'Выгрузка из ревьюшницы'!Z2194),1,0),0),INDEX('Доп настройки участников'!I:I,2+N2194))</f>
        <v>0</v>
      </c>
      <c r="H2194" s="13">
        <f>IF(M2194,'Выгрузка из ревьюшницы'!AJ2194,INDEX('Доп настройки участников'!J:J,2+N2194))</f>
        <v>0</v>
      </c>
      <c r="I2194" s="16" t="str">
        <f>IFERROR(IF($H2194=0,"",INDEX(Разметка!B:B,MATCH($H2194,Разметка!A:A,0))),0)</f>
        <v/>
      </c>
      <c r="J2194" s="16" t="str">
        <f>IFERROR(IF($H2194=0,"",INDEX(Разметка!C:C,MATCH($H2194,Разметка!A:A,0))),0)</f>
        <v/>
      </c>
      <c r="K2194" s="16" t="e">
        <f>IF($F2194&gt;0,IFERROR(MATCH(A2194,'Доп настройки участников'!A:A,0),-1)*(-1),0)</f>
        <v>#N/A</v>
      </c>
      <c r="L2194" s="16" t="str">
        <f t="shared" si="162"/>
        <v>Нет</v>
      </c>
      <c r="M2194" s="33" t="b">
        <f t="shared" si="163"/>
        <v>0</v>
      </c>
      <c r="N2194" s="33">
        <f t="shared" si="164"/>
        <v>2162</v>
      </c>
      <c r="O2194" s="33">
        <v>2193</v>
      </c>
    </row>
    <row r="2195" spans="1:15" x14ac:dyDescent="0.25">
      <c r="A2195" s="13">
        <f>IF(M2195,'Выгрузка из ревьюшницы'!B2195,INDEX('Доп настройки участников'!D:D,2+N2195))</f>
        <v>0</v>
      </c>
      <c r="B2195" s="13">
        <f>IF(M2195,'Выгрузка из ревьюшницы'!C2195,INDEX('Доп настройки участников'!E:E,2+N2195))</f>
        <v>0</v>
      </c>
      <c r="C2195" s="13">
        <f>IF(M2195,'Выгрузка из ревьюшницы'!H2195,INDEX('Доп настройки участников'!F:F,2+N2195))</f>
        <v>0</v>
      </c>
      <c r="D2195" s="13">
        <f>IF(M2195,'Выгрузка из ревьюшницы'!J2195,INDEX('Доп настройки участников'!G:G,2+N2195))</f>
        <v>0</v>
      </c>
      <c r="E2195" s="13" t="e">
        <f>INDEX('Сопоставление оценок'!$A$3:$A$14,MATCH(IF(M2195,'Выгрузка из ревьюшницы'!K2195,INDEX('Доп настройки участников'!H:H,2+N2195)),'Сопоставление оценок'!$C$3:$C$14,0))</f>
        <v>#N/A</v>
      </c>
      <c r="F2195" s="13" t="e">
        <f>INDEX('Сопоставление оценок'!$B$3:$B$14,MATCH(Table13[[#This Row],[mark_at_review]],'Сопоставление оценок'!$C$3:$C$14,0))</f>
        <v>#N/A</v>
      </c>
      <c r="G2195" s="13">
        <f>IF(M2195,IFERROR(IF(OR('Выгрузка из ревьюшницы'!X2195,'Выгрузка из ревьюшницы'!Z2195),1,0),0),INDEX('Доп настройки участников'!I:I,2+N2195))</f>
        <v>0</v>
      </c>
      <c r="H2195" s="13">
        <f>IF(M2195,'Выгрузка из ревьюшницы'!AJ2195,INDEX('Доп настройки участников'!J:J,2+N2195))</f>
        <v>0</v>
      </c>
      <c r="I2195" s="16" t="str">
        <f>IFERROR(IF($H2195=0,"",INDEX(Разметка!B:B,MATCH($H2195,Разметка!A:A,0))),0)</f>
        <v/>
      </c>
      <c r="J2195" s="16" t="str">
        <f>IFERROR(IF($H2195=0,"",INDEX(Разметка!C:C,MATCH($H2195,Разметка!A:A,0))),0)</f>
        <v/>
      </c>
      <c r="K2195" s="16" t="e">
        <f>IF($F2195&gt;0,IFERROR(MATCH(A2195,'Доп настройки участников'!A:A,0),-1)*(-1),0)</f>
        <v>#N/A</v>
      </c>
      <c r="L2195" s="16" t="str">
        <f t="shared" si="162"/>
        <v>Нет</v>
      </c>
      <c r="M2195" s="33" t="b">
        <f t="shared" si="163"/>
        <v>0</v>
      </c>
      <c r="N2195" s="33">
        <f t="shared" si="164"/>
        <v>2163</v>
      </c>
      <c r="O2195" s="33">
        <v>2194</v>
      </c>
    </row>
    <row r="2196" spans="1:15" x14ac:dyDescent="0.25">
      <c r="A2196" s="13">
        <f>IF(M2196,'Выгрузка из ревьюшницы'!B2196,INDEX('Доп настройки участников'!D:D,2+N2196))</f>
        <v>0</v>
      </c>
      <c r="B2196" s="13">
        <f>IF(M2196,'Выгрузка из ревьюшницы'!C2196,INDEX('Доп настройки участников'!E:E,2+N2196))</f>
        <v>0</v>
      </c>
      <c r="C2196" s="13">
        <f>IF(M2196,'Выгрузка из ревьюшницы'!H2196,INDEX('Доп настройки участников'!F:F,2+N2196))</f>
        <v>0</v>
      </c>
      <c r="D2196" s="13">
        <f>IF(M2196,'Выгрузка из ревьюшницы'!J2196,INDEX('Доп настройки участников'!G:G,2+N2196))</f>
        <v>0</v>
      </c>
      <c r="E2196" s="13" t="e">
        <f>INDEX('Сопоставление оценок'!$A$3:$A$14,MATCH(IF(M2196,'Выгрузка из ревьюшницы'!K2196,INDEX('Доп настройки участников'!H:H,2+N2196)),'Сопоставление оценок'!$C$3:$C$14,0))</f>
        <v>#N/A</v>
      </c>
      <c r="F2196" s="13" t="e">
        <f>INDEX('Сопоставление оценок'!$B$3:$B$14,MATCH(Table13[[#This Row],[mark_at_review]],'Сопоставление оценок'!$C$3:$C$14,0))</f>
        <v>#N/A</v>
      </c>
      <c r="G2196" s="13">
        <f>IF(M2196,IFERROR(IF(OR('Выгрузка из ревьюшницы'!X2196,'Выгрузка из ревьюшницы'!Z2196),1,0),0),INDEX('Доп настройки участников'!I:I,2+N2196))</f>
        <v>0</v>
      </c>
      <c r="H2196" s="13">
        <f>IF(M2196,'Выгрузка из ревьюшницы'!AJ2196,INDEX('Доп настройки участников'!J:J,2+N2196))</f>
        <v>0</v>
      </c>
      <c r="I2196" s="16" t="str">
        <f>IFERROR(IF($H2196=0,"",INDEX(Разметка!B:B,MATCH($H2196,Разметка!A:A,0))),0)</f>
        <v/>
      </c>
      <c r="J2196" s="16" t="str">
        <f>IFERROR(IF($H2196=0,"",INDEX(Разметка!C:C,MATCH($H2196,Разметка!A:A,0))),0)</f>
        <v/>
      </c>
      <c r="K2196" s="16" t="e">
        <f>IF($F2196&gt;0,IFERROR(MATCH(A2196,'Доп настройки участников'!A:A,0),-1)*(-1),0)</f>
        <v>#N/A</v>
      </c>
      <c r="L2196" s="16" t="str">
        <f t="shared" si="162"/>
        <v>Нет</v>
      </c>
      <c r="M2196" s="33" t="b">
        <f t="shared" si="163"/>
        <v>0</v>
      </c>
      <c r="N2196" s="33">
        <f t="shared" si="164"/>
        <v>2164</v>
      </c>
      <c r="O2196" s="33">
        <v>2195</v>
      </c>
    </row>
    <row r="2197" spans="1:15" x14ac:dyDescent="0.25">
      <c r="A2197" s="13">
        <f>IF(M2197,'Выгрузка из ревьюшницы'!B2197,INDEX('Доп настройки участников'!D:D,2+N2197))</f>
        <v>0</v>
      </c>
      <c r="B2197" s="13">
        <f>IF(M2197,'Выгрузка из ревьюшницы'!C2197,INDEX('Доп настройки участников'!E:E,2+N2197))</f>
        <v>0</v>
      </c>
      <c r="C2197" s="13">
        <f>IF(M2197,'Выгрузка из ревьюшницы'!H2197,INDEX('Доп настройки участников'!F:F,2+N2197))</f>
        <v>0</v>
      </c>
      <c r="D2197" s="13">
        <f>IF(M2197,'Выгрузка из ревьюшницы'!J2197,INDEX('Доп настройки участников'!G:G,2+N2197))</f>
        <v>0</v>
      </c>
      <c r="E2197" s="13" t="e">
        <f>INDEX('Сопоставление оценок'!$A$3:$A$14,MATCH(IF(M2197,'Выгрузка из ревьюшницы'!K2197,INDEX('Доп настройки участников'!H:H,2+N2197)),'Сопоставление оценок'!$C$3:$C$14,0))</f>
        <v>#N/A</v>
      </c>
      <c r="F2197" s="13" t="e">
        <f>INDEX('Сопоставление оценок'!$B$3:$B$14,MATCH(Table13[[#This Row],[mark_at_review]],'Сопоставление оценок'!$C$3:$C$14,0))</f>
        <v>#N/A</v>
      </c>
      <c r="G2197" s="13">
        <f>IF(M2197,IFERROR(IF(OR('Выгрузка из ревьюшницы'!X2197,'Выгрузка из ревьюшницы'!Z2197),1,0),0),INDEX('Доп настройки участников'!I:I,2+N2197))</f>
        <v>0</v>
      </c>
      <c r="H2197" s="13">
        <f>IF(M2197,'Выгрузка из ревьюшницы'!AJ2197,INDEX('Доп настройки участников'!J:J,2+N2197))</f>
        <v>0</v>
      </c>
      <c r="I2197" s="16" t="str">
        <f>IFERROR(IF($H2197=0,"",INDEX(Разметка!B:B,MATCH($H2197,Разметка!A:A,0))),0)</f>
        <v/>
      </c>
      <c r="J2197" s="16" t="str">
        <f>IFERROR(IF($H2197=0,"",INDEX(Разметка!C:C,MATCH($H2197,Разметка!A:A,0))),0)</f>
        <v/>
      </c>
      <c r="K2197" s="16" t="e">
        <f>IF($F2197&gt;0,IFERROR(MATCH(A2197,'Доп настройки участников'!A:A,0),-1)*(-1),0)</f>
        <v>#N/A</v>
      </c>
      <c r="L2197" s="16" t="str">
        <f t="shared" si="162"/>
        <v>Нет</v>
      </c>
      <c r="M2197" s="33" t="b">
        <f t="shared" si="163"/>
        <v>0</v>
      </c>
      <c r="N2197" s="33">
        <f t="shared" si="164"/>
        <v>2165</v>
      </c>
      <c r="O2197" s="33">
        <v>2196</v>
      </c>
    </row>
    <row r="2198" spans="1:15" x14ac:dyDescent="0.25">
      <c r="A2198" s="13">
        <f>IF(M2198,'Выгрузка из ревьюшницы'!B2198,INDEX('Доп настройки участников'!D:D,2+N2198))</f>
        <v>0</v>
      </c>
      <c r="B2198" s="13">
        <f>IF(M2198,'Выгрузка из ревьюшницы'!C2198,INDEX('Доп настройки участников'!E:E,2+N2198))</f>
        <v>0</v>
      </c>
      <c r="C2198" s="13">
        <f>IF(M2198,'Выгрузка из ревьюшницы'!H2198,INDEX('Доп настройки участников'!F:F,2+N2198))</f>
        <v>0</v>
      </c>
      <c r="D2198" s="13">
        <f>IF(M2198,'Выгрузка из ревьюшницы'!J2198,INDEX('Доп настройки участников'!G:G,2+N2198))</f>
        <v>0</v>
      </c>
      <c r="E2198" s="13" t="e">
        <f>INDEX('Сопоставление оценок'!$A$3:$A$14,MATCH(IF(M2198,'Выгрузка из ревьюшницы'!K2198,INDEX('Доп настройки участников'!H:H,2+N2198)),'Сопоставление оценок'!$C$3:$C$14,0))</f>
        <v>#N/A</v>
      </c>
      <c r="F2198" s="13" t="e">
        <f>INDEX('Сопоставление оценок'!$B$3:$B$14,MATCH(Table13[[#This Row],[mark_at_review]],'Сопоставление оценок'!$C$3:$C$14,0))</f>
        <v>#N/A</v>
      </c>
      <c r="G2198" s="13">
        <f>IF(M2198,IFERROR(IF(OR('Выгрузка из ревьюшницы'!X2198,'Выгрузка из ревьюшницы'!Z2198),1,0),0),INDEX('Доп настройки участников'!I:I,2+N2198))</f>
        <v>0</v>
      </c>
      <c r="H2198" s="13">
        <f>IF(M2198,'Выгрузка из ревьюшницы'!AJ2198,INDEX('Доп настройки участников'!J:J,2+N2198))</f>
        <v>0</v>
      </c>
      <c r="I2198" s="16" t="str">
        <f>IFERROR(IF($H2198=0,"",INDEX(Разметка!B:B,MATCH($H2198,Разметка!A:A,0))),0)</f>
        <v/>
      </c>
      <c r="J2198" s="16" t="str">
        <f>IFERROR(IF($H2198=0,"",INDEX(Разметка!C:C,MATCH($H2198,Разметка!A:A,0))),0)</f>
        <v/>
      </c>
      <c r="K2198" s="16" t="e">
        <f>IF($F2198&gt;0,IFERROR(MATCH(A2198,'Доп настройки участников'!A:A,0),-1)*(-1),0)</f>
        <v>#N/A</v>
      </c>
      <c r="L2198" s="16" t="str">
        <f t="shared" si="162"/>
        <v>Нет</v>
      </c>
      <c r="M2198" s="33" t="b">
        <f t="shared" si="163"/>
        <v>0</v>
      </c>
      <c r="N2198" s="33">
        <f t="shared" si="164"/>
        <v>2166</v>
      </c>
      <c r="O2198" s="33">
        <v>2197</v>
      </c>
    </row>
    <row r="2199" spans="1:15" x14ac:dyDescent="0.25">
      <c r="A2199" s="13">
        <f>IF(M2199,'Выгрузка из ревьюшницы'!B2199,INDEX('Доп настройки участников'!D:D,2+N2199))</f>
        <v>0</v>
      </c>
      <c r="B2199" s="13">
        <f>IF(M2199,'Выгрузка из ревьюшницы'!C2199,INDEX('Доп настройки участников'!E:E,2+N2199))</f>
        <v>0</v>
      </c>
      <c r="C2199" s="13">
        <f>IF(M2199,'Выгрузка из ревьюшницы'!H2199,INDEX('Доп настройки участников'!F:F,2+N2199))</f>
        <v>0</v>
      </c>
      <c r="D2199" s="13">
        <f>IF(M2199,'Выгрузка из ревьюшницы'!J2199,INDEX('Доп настройки участников'!G:G,2+N2199))</f>
        <v>0</v>
      </c>
      <c r="E2199" s="13" t="e">
        <f>INDEX('Сопоставление оценок'!$A$3:$A$14,MATCH(IF(M2199,'Выгрузка из ревьюшницы'!K2199,INDEX('Доп настройки участников'!H:H,2+N2199)),'Сопоставление оценок'!$C$3:$C$14,0))</f>
        <v>#N/A</v>
      </c>
      <c r="F2199" s="13" t="e">
        <f>INDEX('Сопоставление оценок'!$B$3:$B$14,MATCH(Table13[[#This Row],[mark_at_review]],'Сопоставление оценок'!$C$3:$C$14,0))</f>
        <v>#N/A</v>
      </c>
      <c r="G2199" s="13">
        <f>IF(M2199,IFERROR(IF(OR('Выгрузка из ревьюшницы'!X2199,'Выгрузка из ревьюшницы'!Z2199),1,0),0),INDEX('Доп настройки участников'!I:I,2+N2199))</f>
        <v>0</v>
      </c>
      <c r="H2199" s="13">
        <f>IF(M2199,'Выгрузка из ревьюшницы'!AJ2199,INDEX('Доп настройки участников'!J:J,2+N2199))</f>
        <v>0</v>
      </c>
      <c r="I2199" s="16" t="str">
        <f>IFERROR(IF($H2199=0,"",INDEX(Разметка!B:B,MATCH($H2199,Разметка!A:A,0))),0)</f>
        <v/>
      </c>
      <c r="J2199" s="16" t="str">
        <f>IFERROR(IF($H2199=0,"",INDEX(Разметка!C:C,MATCH($H2199,Разметка!A:A,0))),0)</f>
        <v/>
      </c>
      <c r="K2199" s="16" t="e">
        <f>IF($F2199&gt;0,IFERROR(MATCH(A2199,'Доп настройки участников'!A:A,0),-1)*(-1),0)</f>
        <v>#N/A</v>
      </c>
      <c r="L2199" s="16" t="str">
        <f t="shared" si="162"/>
        <v>Нет</v>
      </c>
      <c r="M2199" s="33" t="b">
        <f t="shared" si="163"/>
        <v>0</v>
      </c>
      <c r="N2199" s="33">
        <f t="shared" si="164"/>
        <v>2167</v>
      </c>
      <c r="O2199" s="33">
        <v>2198</v>
      </c>
    </row>
    <row r="2200" spans="1:15" x14ac:dyDescent="0.25">
      <c r="A2200" s="13">
        <f>IF(M2200,'Выгрузка из ревьюшницы'!B2200,INDEX('Доп настройки участников'!D:D,2+N2200))</f>
        <v>0</v>
      </c>
      <c r="B2200" s="13">
        <f>IF(M2200,'Выгрузка из ревьюшницы'!C2200,INDEX('Доп настройки участников'!E:E,2+N2200))</f>
        <v>0</v>
      </c>
      <c r="C2200" s="13">
        <f>IF(M2200,'Выгрузка из ревьюшницы'!H2200,INDEX('Доп настройки участников'!F:F,2+N2200))</f>
        <v>0</v>
      </c>
      <c r="D2200" s="13">
        <f>IF(M2200,'Выгрузка из ревьюшницы'!J2200,INDEX('Доп настройки участников'!G:G,2+N2200))</f>
        <v>0</v>
      </c>
      <c r="E2200" s="13" t="e">
        <f>INDEX('Сопоставление оценок'!$A$3:$A$14,MATCH(IF(M2200,'Выгрузка из ревьюшницы'!K2200,INDEX('Доп настройки участников'!H:H,2+N2200)),'Сопоставление оценок'!$C$3:$C$14,0))</f>
        <v>#N/A</v>
      </c>
      <c r="F2200" s="13" t="e">
        <f>INDEX('Сопоставление оценок'!$B$3:$B$14,MATCH(Table13[[#This Row],[mark_at_review]],'Сопоставление оценок'!$C$3:$C$14,0))</f>
        <v>#N/A</v>
      </c>
      <c r="G2200" s="13">
        <f>IF(M2200,IFERROR(IF(OR('Выгрузка из ревьюшницы'!X2200,'Выгрузка из ревьюшницы'!Z2200),1,0),0),INDEX('Доп настройки участников'!I:I,2+N2200))</f>
        <v>0</v>
      </c>
      <c r="H2200" s="13">
        <f>IF(M2200,'Выгрузка из ревьюшницы'!AJ2200,INDEX('Доп настройки участников'!J:J,2+N2200))</f>
        <v>0</v>
      </c>
      <c r="I2200" s="16" t="str">
        <f>IFERROR(IF($H2200=0,"",INDEX(Разметка!B:B,MATCH($H2200,Разметка!A:A,0))),0)</f>
        <v/>
      </c>
      <c r="J2200" s="16" t="str">
        <f>IFERROR(IF($H2200=0,"",INDEX(Разметка!C:C,MATCH($H2200,Разметка!A:A,0))),0)</f>
        <v/>
      </c>
      <c r="K2200" s="16" t="e">
        <f>IF($F2200&gt;0,IFERROR(MATCH(A2200,'Доп настройки участников'!A:A,0),-1)*(-1),0)</f>
        <v>#N/A</v>
      </c>
      <c r="L2200" s="16" t="str">
        <f t="shared" si="162"/>
        <v>Нет</v>
      </c>
      <c r="M2200" s="33" t="b">
        <f t="shared" si="163"/>
        <v>0</v>
      </c>
      <c r="N2200" s="33">
        <f t="shared" si="164"/>
        <v>2168</v>
      </c>
      <c r="O2200" s="33">
        <v>2199</v>
      </c>
    </row>
    <row r="2201" spans="1:15" x14ac:dyDescent="0.25">
      <c r="A2201" s="13">
        <f>IF(M2201,'Выгрузка из ревьюшницы'!B2201,INDEX('Доп настройки участников'!D:D,2+N2201))</f>
        <v>0</v>
      </c>
      <c r="B2201" s="13">
        <f>IF(M2201,'Выгрузка из ревьюшницы'!C2201,INDEX('Доп настройки участников'!E:E,2+N2201))</f>
        <v>0</v>
      </c>
      <c r="C2201" s="13">
        <f>IF(M2201,'Выгрузка из ревьюшницы'!H2201,INDEX('Доп настройки участников'!F:F,2+N2201))</f>
        <v>0</v>
      </c>
      <c r="D2201" s="13">
        <f>IF(M2201,'Выгрузка из ревьюшницы'!J2201,INDEX('Доп настройки участников'!G:G,2+N2201))</f>
        <v>0</v>
      </c>
      <c r="E2201" s="13" t="e">
        <f>INDEX('Сопоставление оценок'!$A$3:$A$14,MATCH(IF(M2201,'Выгрузка из ревьюшницы'!K2201,INDEX('Доп настройки участников'!H:H,2+N2201)),'Сопоставление оценок'!$C$3:$C$14,0))</f>
        <v>#N/A</v>
      </c>
      <c r="F2201" s="13" t="e">
        <f>INDEX('Сопоставление оценок'!$B$3:$B$14,MATCH(Table13[[#This Row],[mark_at_review]],'Сопоставление оценок'!$C$3:$C$14,0))</f>
        <v>#N/A</v>
      </c>
      <c r="G2201" s="13">
        <f>IF(M2201,IFERROR(IF(OR('Выгрузка из ревьюшницы'!X2201,'Выгрузка из ревьюшницы'!Z2201),1,0),0),INDEX('Доп настройки участников'!I:I,2+N2201))</f>
        <v>0</v>
      </c>
      <c r="H2201" s="13">
        <f>IF(M2201,'Выгрузка из ревьюшницы'!AJ2201,INDEX('Доп настройки участников'!J:J,2+N2201))</f>
        <v>0</v>
      </c>
      <c r="I2201" s="16" t="str">
        <f>IFERROR(IF($H2201=0,"",INDEX(Разметка!B:B,MATCH($H2201,Разметка!A:A,0))),0)</f>
        <v/>
      </c>
      <c r="J2201" s="16" t="str">
        <f>IFERROR(IF($H2201=0,"",INDEX(Разметка!C:C,MATCH($H2201,Разметка!A:A,0))),0)</f>
        <v/>
      </c>
      <c r="K2201" s="16" t="e">
        <f>IF($F2201&gt;0,IFERROR(MATCH(A2201,'Доп настройки участников'!A:A,0),-1)*(-1),0)</f>
        <v>#N/A</v>
      </c>
      <c r="L2201" s="16" t="str">
        <f t="shared" si="162"/>
        <v>Нет</v>
      </c>
      <c r="M2201" s="33" t="b">
        <f t="shared" si="163"/>
        <v>0</v>
      </c>
      <c r="N2201" s="33">
        <f t="shared" si="164"/>
        <v>2169</v>
      </c>
      <c r="O2201" s="33">
        <v>2200</v>
      </c>
    </row>
    <row r="2202" spans="1:15" x14ac:dyDescent="0.25">
      <c r="A2202" s="13">
        <f>IF(M2202,'Выгрузка из ревьюшницы'!B2202,INDEX('Доп настройки участников'!D:D,2+N2202))</f>
        <v>0</v>
      </c>
      <c r="B2202" s="13">
        <f>IF(M2202,'Выгрузка из ревьюшницы'!C2202,INDEX('Доп настройки участников'!E:E,2+N2202))</f>
        <v>0</v>
      </c>
      <c r="C2202" s="13">
        <f>IF(M2202,'Выгрузка из ревьюшницы'!H2202,INDEX('Доп настройки участников'!F:F,2+N2202))</f>
        <v>0</v>
      </c>
      <c r="D2202" s="13">
        <f>IF(M2202,'Выгрузка из ревьюшницы'!J2202,INDEX('Доп настройки участников'!G:G,2+N2202))</f>
        <v>0</v>
      </c>
      <c r="E2202" s="13" t="e">
        <f>INDEX('Сопоставление оценок'!$A$3:$A$14,MATCH(IF(M2202,'Выгрузка из ревьюшницы'!K2202,INDEX('Доп настройки участников'!H:H,2+N2202)),'Сопоставление оценок'!$C$3:$C$14,0))</f>
        <v>#N/A</v>
      </c>
      <c r="F2202" s="13" t="e">
        <f>INDEX('Сопоставление оценок'!$B$3:$B$14,MATCH(Table13[[#This Row],[mark_at_review]],'Сопоставление оценок'!$C$3:$C$14,0))</f>
        <v>#N/A</v>
      </c>
      <c r="G2202" s="13">
        <f>IF(M2202,IFERROR(IF(OR('Выгрузка из ревьюшницы'!X2202,'Выгрузка из ревьюшницы'!Z2202),1,0),0),INDEX('Доп настройки участников'!I:I,2+N2202))</f>
        <v>0</v>
      </c>
      <c r="H2202" s="13">
        <f>IF(M2202,'Выгрузка из ревьюшницы'!AJ2202,INDEX('Доп настройки участников'!J:J,2+N2202))</f>
        <v>0</v>
      </c>
      <c r="I2202" s="16" t="str">
        <f>IFERROR(IF($H2202=0,"",INDEX(Разметка!B:B,MATCH($H2202,Разметка!A:A,0))),0)</f>
        <v/>
      </c>
      <c r="J2202" s="16" t="str">
        <f>IFERROR(IF($H2202=0,"",INDEX(Разметка!C:C,MATCH($H2202,Разметка!A:A,0))),0)</f>
        <v/>
      </c>
      <c r="K2202" s="16" t="e">
        <f>IF($F2202&gt;0,IFERROR(MATCH(A2202,'Доп настройки участников'!A:A,0),-1)*(-1),0)</f>
        <v>#N/A</v>
      </c>
      <c r="L2202" s="16" t="str">
        <f t="shared" si="162"/>
        <v>Нет</v>
      </c>
      <c r="M2202" s="33" t="b">
        <f t="shared" si="163"/>
        <v>0</v>
      </c>
      <c r="N2202" s="33">
        <f t="shared" si="164"/>
        <v>2170</v>
      </c>
      <c r="O2202" s="33">
        <v>2201</v>
      </c>
    </row>
    <row r="2203" spans="1:15" x14ac:dyDescent="0.25">
      <c r="A2203" s="13">
        <f>IF(M2203,'Выгрузка из ревьюшницы'!B2203,INDEX('Доп настройки участников'!D:D,2+N2203))</f>
        <v>0</v>
      </c>
      <c r="B2203" s="13">
        <f>IF(M2203,'Выгрузка из ревьюшницы'!C2203,INDEX('Доп настройки участников'!E:E,2+N2203))</f>
        <v>0</v>
      </c>
      <c r="C2203" s="13">
        <f>IF(M2203,'Выгрузка из ревьюшницы'!H2203,INDEX('Доп настройки участников'!F:F,2+N2203))</f>
        <v>0</v>
      </c>
      <c r="D2203" s="13">
        <f>IF(M2203,'Выгрузка из ревьюшницы'!J2203,INDEX('Доп настройки участников'!G:G,2+N2203))</f>
        <v>0</v>
      </c>
      <c r="E2203" s="13" t="e">
        <f>INDEX('Сопоставление оценок'!$A$3:$A$14,MATCH(IF(M2203,'Выгрузка из ревьюшницы'!K2203,INDEX('Доп настройки участников'!H:H,2+N2203)),'Сопоставление оценок'!$C$3:$C$14,0))</f>
        <v>#N/A</v>
      </c>
      <c r="F2203" s="13" t="e">
        <f>INDEX('Сопоставление оценок'!$B$3:$B$14,MATCH(Table13[[#This Row],[mark_at_review]],'Сопоставление оценок'!$C$3:$C$14,0))</f>
        <v>#N/A</v>
      </c>
      <c r="G2203" s="13">
        <f>IF(M2203,IFERROR(IF(OR('Выгрузка из ревьюшницы'!X2203,'Выгрузка из ревьюшницы'!Z2203),1,0),0),INDEX('Доп настройки участников'!I:I,2+N2203))</f>
        <v>0</v>
      </c>
      <c r="H2203" s="13">
        <f>IF(M2203,'Выгрузка из ревьюшницы'!AJ2203,INDEX('Доп настройки участников'!J:J,2+N2203))</f>
        <v>0</v>
      </c>
      <c r="I2203" s="16" t="str">
        <f>IFERROR(IF($H2203=0,"",INDEX(Разметка!B:B,MATCH($H2203,Разметка!A:A,0))),0)</f>
        <v/>
      </c>
      <c r="J2203" s="16" t="str">
        <f>IFERROR(IF($H2203=0,"",INDEX(Разметка!C:C,MATCH($H2203,Разметка!A:A,0))),0)</f>
        <v/>
      </c>
      <c r="K2203" s="16" t="e">
        <f>IF($F2203&gt;0,IFERROR(MATCH(A2203,'Доп настройки участников'!A:A,0),-1)*(-1),0)</f>
        <v>#N/A</v>
      </c>
      <c r="L2203" s="16" t="str">
        <f t="shared" si="162"/>
        <v>Нет</v>
      </c>
      <c r="M2203" s="33" t="b">
        <f t="shared" si="163"/>
        <v>0</v>
      </c>
      <c r="N2203" s="33">
        <f t="shared" si="164"/>
        <v>2171</v>
      </c>
      <c r="O2203" s="33">
        <v>2202</v>
      </c>
    </row>
    <row r="2204" spans="1:15" x14ac:dyDescent="0.25">
      <c r="A2204" s="13">
        <f>IF(M2204,'Выгрузка из ревьюшницы'!B2204,INDEX('Доп настройки участников'!D:D,2+N2204))</f>
        <v>0</v>
      </c>
      <c r="B2204" s="13">
        <f>IF(M2204,'Выгрузка из ревьюшницы'!C2204,INDEX('Доп настройки участников'!E:E,2+N2204))</f>
        <v>0</v>
      </c>
      <c r="C2204" s="13">
        <f>IF(M2204,'Выгрузка из ревьюшницы'!H2204,INDEX('Доп настройки участников'!F:F,2+N2204))</f>
        <v>0</v>
      </c>
      <c r="D2204" s="13">
        <f>IF(M2204,'Выгрузка из ревьюшницы'!J2204,INDEX('Доп настройки участников'!G:G,2+N2204))</f>
        <v>0</v>
      </c>
      <c r="E2204" s="13" t="e">
        <f>INDEX('Сопоставление оценок'!$A$3:$A$14,MATCH(IF(M2204,'Выгрузка из ревьюшницы'!K2204,INDEX('Доп настройки участников'!H:H,2+N2204)),'Сопоставление оценок'!$C$3:$C$14,0))</f>
        <v>#N/A</v>
      </c>
      <c r="F2204" s="13" t="e">
        <f>INDEX('Сопоставление оценок'!$B$3:$B$14,MATCH(Table13[[#This Row],[mark_at_review]],'Сопоставление оценок'!$C$3:$C$14,0))</f>
        <v>#N/A</v>
      </c>
      <c r="G2204" s="13">
        <f>IF(M2204,IFERROR(IF(OR('Выгрузка из ревьюшницы'!X2204,'Выгрузка из ревьюшницы'!Z2204),1,0),0),INDEX('Доп настройки участников'!I:I,2+N2204))</f>
        <v>0</v>
      </c>
      <c r="H2204" s="13">
        <f>IF(M2204,'Выгрузка из ревьюшницы'!AJ2204,INDEX('Доп настройки участников'!J:J,2+N2204))</f>
        <v>0</v>
      </c>
      <c r="I2204" s="16" t="str">
        <f>IFERROR(IF($H2204=0,"",INDEX(Разметка!B:B,MATCH($H2204,Разметка!A:A,0))),0)</f>
        <v/>
      </c>
      <c r="J2204" s="16" t="str">
        <f>IFERROR(IF($H2204=0,"",INDEX(Разметка!C:C,MATCH($H2204,Разметка!A:A,0))),0)</f>
        <v/>
      </c>
      <c r="K2204" s="16" t="e">
        <f>IF($F2204&gt;0,IFERROR(MATCH(A2204,'Доп настройки участников'!A:A,0),-1)*(-1),0)</f>
        <v>#N/A</v>
      </c>
      <c r="L2204" s="16" t="str">
        <f t="shared" si="162"/>
        <v>Нет</v>
      </c>
      <c r="M2204" s="33" t="b">
        <f t="shared" si="163"/>
        <v>0</v>
      </c>
      <c r="N2204" s="33">
        <f t="shared" si="164"/>
        <v>2172</v>
      </c>
      <c r="O2204" s="33">
        <v>2203</v>
      </c>
    </row>
    <row r="2205" spans="1:15" x14ac:dyDescent="0.25">
      <c r="A2205" s="13">
        <f>IF(M2205,'Выгрузка из ревьюшницы'!B2205,INDEX('Доп настройки участников'!D:D,2+N2205))</f>
        <v>0</v>
      </c>
      <c r="B2205" s="13">
        <f>IF(M2205,'Выгрузка из ревьюшницы'!C2205,INDEX('Доп настройки участников'!E:E,2+N2205))</f>
        <v>0</v>
      </c>
      <c r="C2205" s="13">
        <f>IF(M2205,'Выгрузка из ревьюшницы'!H2205,INDEX('Доп настройки участников'!F:F,2+N2205))</f>
        <v>0</v>
      </c>
      <c r="D2205" s="13">
        <f>IF(M2205,'Выгрузка из ревьюшницы'!J2205,INDEX('Доп настройки участников'!G:G,2+N2205))</f>
        <v>0</v>
      </c>
      <c r="E2205" s="13" t="e">
        <f>INDEX('Сопоставление оценок'!$A$3:$A$14,MATCH(IF(M2205,'Выгрузка из ревьюшницы'!K2205,INDEX('Доп настройки участников'!H:H,2+N2205)),'Сопоставление оценок'!$C$3:$C$14,0))</f>
        <v>#N/A</v>
      </c>
      <c r="F2205" s="13" t="e">
        <f>INDEX('Сопоставление оценок'!$B$3:$B$14,MATCH(Table13[[#This Row],[mark_at_review]],'Сопоставление оценок'!$C$3:$C$14,0))</f>
        <v>#N/A</v>
      </c>
      <c r="G2205" s="13">
        <f>IF(M2205,IFERROR(IF(OR('Выгрузка из ревьюшницы'!X2205,'Выгрузка из ревьюшницы'!Z2205),1,0),0),INDEX('Доп настройки участников'!I:I,2+N2205))</f>
        <v>0</v>
      </c>
      <c r="H2205" s="13">
        <f>IF(M2205,'Выгрузка из ревьюшницы'!AJ2205,INDEX('Доп настройки участников'!J:J,2+N2205))</f>
        <v>0</v>
      </c>
      <c r="I2205" s="16" t="str">
        <f>IFERROR(IF($H2205=0,"",INDEX(Разметка!B:B,MATCH($H2205,Разметка!A:A,0))),0)</f>
        <v/>
      </c>
      <c r="J2205" s="16" t="str">
        <f>IFERROR(IF($H2205=0,"",INDEX(Разметка!C:C,MATCH($H2205,Разметка!A:A,0))),0)</f>
        <v/>
      </c>
      <c r="K2205" s="16" t="e">
        <f>IF($F2205&gt;0,IFERROR(MATCH(A2205,'Доп настройки участников'!A:A,0),-1)*(-1),0)</f>
        <v>#N/A</v>
      </c>
      <c r="L2205" s="16" t="str">
        <f t="shared" si="162"/>
        <v>Нет</v>
      </c>
      <c r="M2205" s="33" t="b">
        <f t="shared" si="163"/>
        <v>0</v>
      </c>
      <c r="N2205" s="33">
        <f t="shared" si="164"/>
        <v>2173</v>
      </c>
      <c r="O2205" s="33">
        <v>2204</v>
      </c>
    </row>
    <row r="2206" spans="1:15" x14ac:dyDescent="0.25">
      <c r="A2206" s="13">
        <f>IF(M2206,'Выгрузка из ревьюшницы'!B2206,INDEX('Доп настройки участников'!D:D,2+N2206))</f>
        <v>0</v>
      </c>
      <c r="B2206" s="13">
        <f>IF(M2206,'Выгрузка из ревьюшницы'!C2206,INDEX('Доп настройки участников'!E:E,2+N2206))</f>
        <v>0</v>
      </c>
      <c r="C2206" s="13">
        <f>IF(M2206,'Выгрузка из ревьюшницы'!H2206,INDEX('Доп настройки участников'!F:F,2+N2206))</f>
        <v>0</v>
      </c>
      <c r="D2206" s="13">
        <f>IF(M2206,'Выгрузка из ревьюшницы'!J2206,INDEX('Доп настройки участников'!G:G,2+N2206))</f>
        <v>0</v>
      </c>
      <c r="E2206" s="13" t="e">
        <f>INDEX('Сопоставление оценок'!$A$3:$A$14,MATCH(IF(M2206,'Выгрузка из ревьюшницы'!K2206,INDEX('Доп настройки участников'!H:H,2+N2206)),'Сопоставление оценок'!$C$3:$C$14,0))</f>
        <v>#N/A</v>
      </c>
      <c r="F2206" s="13" t="e">
        <f>INDEX('Сопоставление оценок'!$B$3:$B$14,MATCH(Table13[[#This Row],[mark_at_review]],'Сопоставление оценок'!$C$3:$C$14,0))</f>
        <v>#N/A</v>
      </c>
      <c r="G2206" s="13">
        <f>IF(M2206,IFERROR(IF(OR('Выгрузка из ревьюшницы'!X2206,'Выгрузка из ревьюшницы'!Z2206),1,0),0),INDEX('Доп настройки участников'!I:I,2+N2206))</f>
        <v>0</v>
      </c>
      <c r="H2206" s="13">
        <f>IF(M2206,'Выгрузка из ревьюшницы'!AJ2206,INDEX('Доп настройки участников'!J:J,2+N2206))</f>
        <v>0</v>
      </c>
      <c r="I2206" s="16" t="str">
        <f>IFERROR(IF($H2206=0,"",INDEX(Разметка!B:B,MATCH($H2206,Разметка!A:A,0))),0)</f>
        <v/>
      </c>
      <c r="J2206" s="16" t="str">
        <f>IFERROR(IF($H2206=0,"",INDEX(Разметка!C:C,MATCH($H2206,Разметка!A:A,0))),0)</f>
        <v/>
      </c>
      <c r="K2206" s="16" t="e">
        <f>IF($F2206&gt;0,IFERROR(MATCH(A2206,'Доп настройки участников'!A:A,0),-1)*(-1),0)</f>
        <v>#N/A</v>
      </c>
      <c r="L2206" s="16" t="str">
        <f t="shared" si="162"/>
        <v>Нет</v>
      </c>
      <c r="M2206" s="33" t="b">
        <f t="shared" si="163"/>
        <v>0</v>
      </c>
      <c r="N2206" s="33">
        <f t="shared" si="164"/>
        <v>2174</v>
      </c>
      <c r="O2206" s="33">
        <v>2205</v>
      </c>
    </row>
    <row r="2207" spans="1:15" x14ac:dyDescent="0.25">
      <c r="A2207" s="13">
        <f>IF(M2207,'Выгрузка из ревьюшницы'!B2207,INDEX('Доп настройки участников'!D:D,2+N2207))</f>
        <v>0</v>
      </c>
      <c r="B2207" s="13">
        <f>IF(M2207,'Выгрузка из ревьюшницы'!C2207,INDEX('Доп настройки участников'!E:E,2+N2207))</f>
        <v>0</v>
      </c>
      <c r="C2207" s="13">
        <f>IF(M2207,'Выгрузка из ревьюшницы'!H2207,INDEX('Доп настройки участников'!F:F,2+N2207))</f>
        <v>0</v>
      </c>
      <c r="D2207" s="13">
        <f>IF(M2207,'Выгрузка из ревьюшницы'!J2207,INDEX('Доп настройки участников'!G:G,2+N2207))</f>
        <v>0</v>
      </c>
      <c r="E2207" s="13" t="e">
        <f>INDEX('Сопоставление оценок'!$A$3:$A$14,MATCH(IF(M2207,'Выгрузка из ревьюшницы'!K2207,INDEX('Доп настройки участников'!H:H,2+N2207)),'Сопоставление оценок'!$C$3:$C$14,0))</f>
        <v>#N/A</v>
      </c>
      <c r="F2207" s="13" t="e">
        <f>INDEX('Сопоставление оценок'!$B$3:$B$14,MATCH(Table13[[#This Row],[mark_at_review]],'Сопоставление оценок'!$C$3:$C$14,0))</f>
        <v>#N/A</v>
      </c>
      <c r="G2207" s="13">
        <f>IF(M2207,IFERROR(IF(OR('Выгрузка из ревьюшницы'!X2207,'Выгрузка из ревьюшницы'!Z2207),1,0),0),INDEX('Доп настройки участников'!I:I,2+N2207))</f>
        <v>0</v>
      </c>
      <c r="H2207" s="13">
        <f>IF(M2207,'Выгрузка из ревьюшницы'!AJ2207,INDEX('Доп настройки участников'!J:J,2+N2207))</f>
        <v>0</v>
      </c>
      <c r="I2207" s="16" t="str">
        <f>IFERROR(IF($H2207=0,"",INDEX(Разметка!B:B,MATCH($H2207,Разметка!A:A,0))),0)</f>
        <v/>
      </c>
      <c r="J2207" s="16" t="str">
        <f>IFERROR(IF($H2207=0,"",INDEX(Разметка!C:C,MATCH($H2207,Разметка!A:A,0))),0)</f>
        <v/>
      </c>
      <c r="K2207" s="16" t="e">
        <f>IF($F2207&gt;0,IFERROR(MATCH(A2207,'Доп настройки участников'!A:A,0),-1)*(-1),0)</f>
        <v>#N/A</v>
      </c>
      <c r="L2207" s="16" t="str">
        <f t="shared" si="162"/>
        <v>Нет</v>
      </c>
      <c r="M2207" s="33" t="b">
        <f t="shared" si="163"/>
        <v>0</v>
      </c>
      <c r="N2207" s="33">
        <f t="shared" si="164"/>
        <v>2175</v>
      </c>
      <c r="O2207" s="33">
        <v>2206</v>
      </c>
    </row>
    <row r="2208" spans="1:15" x14ac:dyDescent="0.25">
      <c r="A2208" s="13">
        <f>IF(M2208,'Выгрузка из ревьюшницы'!B2208,INDEX('Доп настройки участников'!D:D,2+N2208))</f>
        <v>0</v>
      </c>
      <c r="B2208" s="13">
        <f>IF(M2208,'Выгрузка из ревьюшницы'!C2208,INDEX('Доп настройки участников'!E:E,2+N2208))</f>
        <v>0</v>
      </c>
      <c r="C2208" s="13">
        <f>IF(M2208,'Выгрузка из ревьюшницы'!H2208,INDEX('Доп настройки участников'!F:F,2+N2208))</f>
        <v>0</v>
      </c>
      <c r="D2208" s="13">
        <f>IF(M2208,'Выгрузка из ревьюшницы'!J2208,INDEX('Доп настройки участников'!G:G,2+N2208))</f>
        <v>0</v>
      </c>
      <c r="E2208" s="13" t="e">
        <f>INDEX('Сопоставление оценок'!$A$3:$A$14,MATCH(IF(M2208,'Выгрузка из ревьюшницы'!K2208,INDEX('Доп настройки участников'!H:H,2+N2208)),'Сопоставление оценок'!$C$3:$C$14,0))</f>
        <v>#N/A</v>
      </c>
      <c r="F2208" s="13" t="e">
        <f>INDEX('Сопоставление оценок'!$B$3:$B$14,MATCH(Table13[[#This Row],[mark_at_review]],'Сопоставление оценок'!$C$3:$C$14,0))</f>
        <v>#N/A</v>
      </c>
      <c r="G2208" s="13">
        <f>IF(M2208,IFERROR(IF(OR('Выгрузка из ревьюшницы'!X2208,'Выгрузка из ревьюшницы'!Z2208),1,0),0),INDEX('Доп настройки участников'!I:I,2+N2208))</f>
        <v>0</v>
      </c>
      <c r="H2208" s="13">
        <f>IF(M2208,'Выгрузка из ревьюшницы'!AJ2208,INDEX('Доп настройки участников'!J:J,2+N2208))</f>
        <v>0</v>
      </c>
      <c r="I2208" s="16" t="str">
        <f>IFERROR(IF($H2208=0,"",INDEX(Разметка!B:B,MATCH($H2208,Разметка!A:A,0))),0)</f>
        <v/>
      </c>
      <c r="J2208" s="16" t="str">
        <f>IFERROR(IF($H2208=0,"",INDEX(Разметка!C:C,MATCH($H2208,Разметка!A:A,0))),0)</f>
        <v/>
      </c>
      <c r="K2208" s="16" t="e">
        <f>IF($F2208&gt;0,IFERROR(MATCH(A2208,'Доп настройки участников'!A:A,0),-1)*(-1),0)</f>
        <v>#N/A</v>
      </c>
      <c r="L2208" s="16" t="str">
        <f t="shared" si="162"/>
        <v>Нет</v>
      </c>
      <c r="M2208" s="33" t="b">
        <f t="shared" si="163"/>
        <v>0</v>
      </c>
      <c r="N2208" s="33">
        <f t="shared" si="164"/>
        <v>2176</v>
      </c>
      <c r="O2208" s="33">
        <v>2207</v>
      </c>
    </row>
    <row r="2209" spans="1:15" x14ac:dyDescent="0.25">
      <c r="A2209" s="13">
        <f>IF(M2209,'Выгрузка из ревьюшницы'!B2209,INDEX('Доп настройки участников'!D:D,2+N2209))</f>
        <v>0</v>
      </c>
      <c r="B2209" s="13">
        <f>IF(M2209,'Выгрузка из ревьюшницы'!C2209,INDEX('Доп настройки участников'!E:E,2+N2209))</f>
        <v>0</v>
      </c>
      <c r="C2209" s="13">
        <f>IF(M2209,'Выгрузка из ревьюшницы'!H2209,INDEX('Доп настройки участников'!F:F,2+N2209))</f>
        <v>0</v>
      </c>
      <c r="D2209" s="13">
        <f>IF(M2209,'Выгрузка из ревьюшницы'!J2209,INDEX('Доп настройки участников'!G:G,2+N2209))</f>
        <v>0</v>
      </c>
      <c r="E2209" s="13" t="e">
        <f>INDEX('Сопоставление оценок'!$A$3:$A$14,MATCH(IF(M2209,'Выгрузка из ревьюшницы'!K2209,INDEX('Доп настройки участников'!H:H,2+N2209)),'Сопоставление оценок'!$C$3:$C$14,0))</f>
        <v>#N/A</v>
      </c>
      <c r="F2209" s="13" t="e">
        <f>INDEX('Сопоставление оценок'!$B$3:$B$14,MATCH(Table13[[#This Row],[mark_at_review]],'Сопоставление оценок'!$C$3:$C$14,0))</f>
        <v>#N/A</v>
      </c>
      <c r="G2209" s="13">
        <f>IF(M2209,IFERROR(IF(OR('Выгрузка из ревьюшницы'!X2209,'Выгрузка из ревьюшницы'!Z2209),1,0),0),INDEX('Доп настройки участников'!I:I,2+N2209))</f>
        <v>0</v>
      </c>
      <c r="H2209" s="13">
        <f>IF(M2209,'Выгрузка из ревьюшницы'!AJ2209,INDEX('Доп настройки участников'!J:J,2+N2209))</f>
        <v>0</v>
      </c>
      <c r="I2209" s="16" t="str">
        <f>IFERROR(IF($H2209=0,"",INDEX(Разметка!B:B,MATCH($H2209,Разметка!A:A,0))),0)</f>
        <v/>
      </c>
      <c r="J2209" s="16" t="str">
        <f>IFERROR(IF($H2209=0,"",INDEX(Разметка!C:C,MATCH($H2209,Разметка!A:A,0))),0)</f>
        <v/>
      </c>
      <c r="K2209" s="16" t="e">
        <f>IF($F2209&gt;0,IFERROR(MATCH(A2209,'Доп настройки участников'!A:A,0),-1)*(-1),0)</f>
        <v>#N/A</v>
      </c>
      <c r="L2209" s="16" t="str">
        <f t="shared" si="162"/>
        <v>Нет</v>
      </c>
      <c r="M2209" s="33" t="b">
        <f t="shared" si="163"/>
        <v>0</v>
      </c>
      <c r="N2209" s="33">
        <f t="shared" si="164"/>
        <v>2177</v>
      </c>
      <c r="O2209" s="33">
        <v>2208</v>
      </c>
    </row>
    <row r="2210" spans="1:15" x14ac:dyDescent="0.25">
      <c r="A2210" s="13">
        <f>IF(M2210,'Выгрузка из ревьюшницы'!B2210,INDEX('Доп настройки участников'!D:D,2+N2210))</f>
        <v>0</v>
      </c>
      <c r="B2210" s="13">
        <f>IF(M2210,'Выгрузка из ревьюшницы'!C2210,INDEX('Доп настройки участников'!E:E,2+N2210))</f>
        <v>0</v>
      </c>
      <c r="C2210" s="13">
        <f>IF(M2210,'Выгрузка из ревьюшницы'!H2210,INDEX('Доп настройки участников'!F:F,2+N2210))</f>
        <v>0</v>
      </c>
      <c r="D2210" s="13">
        <f>IF(M2210,'Выгрузка из ревьюшницы'!J2210,INDEX('Доп настройки участников'!G:G,2+N2210))</f>
        <v>0</v>
      </c>
      <c r="E2210" s="13" t="e">
        <f>INDEX('Сопоставление оценок'!$A$3:$A$14,MATCH(IF(M2210,'Выгрузка из ревьюшницы'!K2210,INDEX('Доп настройки участников'!H:H,2+N2210)),'Сопоставление оценок'!$C$3:$C$14,0))</f>
        <v>#N/A</v>
      </c>
      <c r="F2210" s="13" t="e">
        <f>INDEX('Сопоставление оценок'!$B$3:$B$14,MATCH(Table13[[#This Row],[mark_at_review]],'Сопоставление оценок'!$C$3:$C$14,0))</f>
        <v>#N/A</v>
      </c>
      <c r="G2210" s="13">
        <f>IF(M2210,IFERROR(IF(OR('Выгрузка из ревьюшницы'!X2210,'Выгрузка из ревьюшницы'!Z2210),1,0),0),INDEX('Доп настройки участников'!I:I,2+N2210))</f>
        <v>0</v>
      </c>
      <c r="H2210" s="13">
        <f>IF(M2210,'Выгрузка из ревьюшницы'!AJ2210,INDEX('Доп настройки участников'!J:J,2+N2210))</f>
        <v>0</v>
      </c>
      <c r="I2210" s="16" t="str">
        <f>IFERROR(IF($H2210=0,"",INDEX(Разметка!B:B,MATCH($H2210,Разметка!A:A,0))),0)</f>
        <v/>
      </c>
      <c r="J2210" s="16" t="str">
        <f>IFERROR(IF($H2210=0,"",INDEX(Разметка!C:C,MATCH($H2210,Разметка!A:A,0))),0)</f>
        <v/>
      </c>
      <c r="K2210" s="16" t="e">
        <f>IF($F2210&gt;0,IFERROR(MATCH(A2210,'Доп настройки участников'!A:A,0),-1)*(-1),0)</f>
        <v>#N/A</v>
      </c>
      <c r="L2210" s="16" t="str">
        <f t="shared" si="162"/>
        <v>Нет</v>
      </c>
      <c r="M2210" s="33" t="b">
        <f t="shared" si="163"/>
        <v>0</v>
      </c>
      <c r="N2210" s="33">
        <f t="shared" si="164"/>
        <v>2178</v>
      </c>
      <c r="O2210" s="33">
        <v>2209</v>
      </c>
    </row>
    <row r="2211" spans="1:15" x14ac:dyDescent="0.25">
      <c r="A2211" s="13">
        <f>IF(M2211,'Выгрузка из ревьюшницы'!B2211,INDEX('Доп настройки участников'!D:D,2+N2211))</f>
        <v>0</v>
      </c>
      <c r="B2211" s="13">
        <f>IF(M2211,'Выгрузка из ревьюшницы'!C2211,INDEX('Доп настройки участников'!E:E,2+N2211))</f>
        <v>0</v>
      </c>
      <c r="C2211" s="13">
        <f>IF(M2211,'Выгрузка из ревьюшницы'!H2211,INDEX('Доп настройки участников'!F:F,2+N2211))</f>
        <v>0</v>
      </c>
      <c r="D2211" s="13">
        <f>IF(M2211,'Выгрузка из ревьюшницы'!J2211,INDEX('Доп настройки участников'!G:G,2+N2211))</f>
        <v>0</v>
      </c>
      <c r="E2211" s="13" t="e">
        <f>INDEX('Сопоставление оценок'!$A$3:$A$14,MATCH(IF(M2211,'Выгрузка из ревьюшницы'!K2211,INDEX('Доп настройки участников'!H:H,2+N2211)),'Сопоставление оценок'!$C$3:$C$14,0))</f>
        <v>#N/A</v>
      </c>
      <c r="F2211" s="13" t="e">
        <f>INDEX('Сопоставление оценок'!$B$3:$B$14,MATCH(Table13[[#This Row],[mark_at_review]],'Сопоставление оценок'!$C$3:$C$14,0))</f>
        <v>#N/A</v>
      </c>
      <c r="G2211" s="13">
        <f>IF(M2211,IFERROR(IF(OR('Выгрузка из ревьюшницы'!X2211,'Выгрузка из ревьюшницы'!Z2211),1,0),0),INDEX('Доп настройки участников'!I:I,2+N2211))</f>
        <v>0</v>
      </c>
      <c r="H2211" s="13">
        <f>IF(M2211,'Выгрузка из ревьюшницы'!AJ2211,INDEX('Доп настройки участников'!J:J,2+N2211))</f>
        <v>0</v>
      </c>
      <c r="I2211" s="16" t="str">
        <f>IFERROR(IF($H2211=0,"",INDEX(Разметка!B:B,MATCH($H2211,Разметка!A:A,0))),0)</f>
        <v/>
      </c>
      <c r="J2211" s="16" t="str">
        <f>IFERROR(IF($H2211=0,"",INDEX(Разметка!C:C,MATCH($H2211,Разметка!A:A,0))),0)</f>
        <v/>
      </c>
      <c r="K2211" s="16" t="e">
        <f>IF($F2211&gt;0,IFERROR(MATCH(A2211,'Доп настройки участников'!A:A,0),-1)*(-1),0)</f>
        <v>#N/A</v>
      </c>
      <c r="L2211" s="16" t="str">
        <f t="shared" si="162"/>
        <v>Нет</v>
      </c>
      <c r="M2211" s="33" t="b">
        <f t="shared" si="163"/>
        <v>0</v>
      </c>
      <c r="N2211" s="33">
        <f t="shared" si="164"/>
        <v>2179</v>
      </c>
      <c r="O2211" s="33">
        <v>2210</v>
      </c>
    </row>
    <row r="2212" spans="1:15" x14ac:dyDescent="0.25">
      <c r="A2212" s="13">
        <f>IF(M2212,'Выгрузка из ревьюшницы'!B2212,INDEX('Доп настройки участников'!D:D,2+N2212))</f>
        <v>0</v>
      </c>
      <c r="B2212" s="13">
        <f>IF(M2212,'Выгрузка из ревьюшницы'!C2212,INDEX('Доп настройки участников'!E:E,2+N2212))</f>
        <v>0</v>
      </c>
      <c r="C2212" s="13">
        <f>IF(M2212,'Выгрузка из ревьюшницы'!H2212,INDEX('Доп настройки участников'!F:F,2+N2212))</f>
        <v>0</v>
      </c>
      <c r="D2212" s="13">
        <f>IF(M2212,'Выгрузка из ревьюшницы'!J2212,INDEX('Доп настройки участников'!G:G,2+N2212))</f>
        <v>0</v>
      </c>
      <c r="E2212" s="13" t="e">
        <f>INDEX('Сопоставление оценок'!$A$3:$A$14,MATCH(IF(M2212,'Выгрузка из ревьюшницы'!K2212,INDEX('Доп настройки участников'!H:H,2+N2212)),'Сопоставление оценок'!$C$3:$C$14,0))</f>
        <v>#N/A</v>
      </c>
      <c r="F2212" s="13" t="e">
        <f>INDEX('Сопоставление оценок'!$B$3:$B$14,MATCH(Table13[[#This Row],[mark_at_review]],'Сопоставление оценок'!$C$3:$C$14,0))</f>
        <v>#N/A</v>
      </c>
      <c r="G2212" s="13">
        <f>IF(M2212,IFERROR(IF(OR('Выгрузка из ревьюшницы'!X2212,'Выгрузка из ревьюшницы'!Z2212),1,0),0),INDEX('Доп настройки участников'!I:I,2+N2212))</f>
        <v>0</v>
      </c>
      <c r="H2212" s="13">
        <f>IF(M2212,'Выгрузка из ревьюшницы'!AJ2212,INDEX('Доп настройки участников'!J:J,2+N2212))</f>
        <v>0</v>
      </c>
      <c r="I2212" s="16" t="str">
        <f>IFERROR(IF($H2212=0,"",INDEX(Разметка!B:B,MATCH($H2212,Разметка!A:A,0))),0)</f>
        <v/>
      </c>
      <c r="J2212" s="16" t="str">
        <f>IFERROR(IF($H2212=0,"",INDEX(Разметка!C:C,MATCH($H2212,Разметка!A:A,0))),0)</f>
        <v/>
      </c>
      <c r="K2212" s="16" t="e">
        <f>IF($F2212&gt;0,IFERROR(MATCH(A2212,'Доп настройки участников'!A:A,0),-1)*(-1),0)</f>
        <v>#N/A</v>
      </c>
      <c r="L2212" s="16" t="str">
        <f t="shared" si="162"/>
        <v>Нет</v>
      </c>
      <c r="M2212" s="33" t="b">
        <f t="shared" si="163"/>
        <v>0</v>
      </c>
      <c r="N2212" s="33">
        <f t="shared" si="164"/>
        <v>2180</v>
      </c>
      <c r="O2212" s="33">
        <v>2211</v>
      </c>
    </row>
    <row r="2213" spans="1:15" x14ac:dyDescent="0.25">
      <c r="A2213" s="13">
        <f>IF(M2213,'Выгрузка из ревьюшницы'!B2213,INDEX('Доп настройки участников'!D:D,2+N2213))</f>
        <v>0</v>
      </c>
      <c r="B2213" s="13">
        <f>IF(M2213,'Выгрузка из ревьюшницы'!C2213,INDEX('Доп настройки участников'!E:E,2+N2213))</f>
        <v>0</v>
      </c>
      <c r="C2213" s="13">
        <f>IF(M2213,'Выгрузка из ревьюшницы'!H2213,INDEX('Доп настройки участников'!F:F,2+N2213))</f>
        <v>0</v>
      </c>
      <c r="D2213" s="13">
        <f>IF(M2213,'Выгрузка из ревьюшницы'!J2213,INDEX('Доп настройки участников'!G:G,2+N2213))</f>
        <v>0</v>
      </c>
      <c r="E2213" s="13" t="e">
        <f>INDEX('Сопоставление оценок'!$A$3:$A$14,MATCH(IF(M2213,'Выгрузка из ревьюшницы'!K2213,INDEX('Доп настройки участников'!H:H,2+N2213)),'Сопоставление оценок'!$C$3:$C$14,0))</f>
        <v>#N/A</v>
      </c>
      <c r="F2213" s="13" t="e">
        <f>INDEX('Сопоставление оценок'!$B$3:$B$14,MATCH(Table13[[#This Row],[mark_at_review]],'Сопоставление оценок'!$C$3:$C$14,0))</f>
        <v>#N/A</v>
      </c>
      <c r="G2213" s="13">
        <f>IF(M2213,IFERROR(IF(OR('Выгрузка из ревьюшницы'!X2213,'Выгрузка из ревьюшницы'!Z2213),1,0),0),INDEX('Доп настройки участников'!I:I,2+N2213))</f>
        <v>0</v>
      </c>
      <c r="H2213" s="13">
        <f>IF(M2213,'Выгрузка из ревьюшницы'!AJ2213,INDEX('Доп настройки участников'!J:J,2+N2213))</f>
        <v>0</v>
      </c>
      <c r="I2213" s="16" t="str">
        <f>IFERROR(IF($H2213=0,"",INDEX(Разметка!B:B,MATCH($H2213,Разметка!A:A,0))),0)</f>
        <v/>
      </c>
      <c r="J2213" s="16" t="str">
        <f>IFERROR(IF($H2213=0,"",INDEX(Разметка!C:C,MATCH($H2213,Разметка!A:A,0))),0)</f>
        <v/>
      </c>
      <c r="K2213" s="16" t="e">
        <f>IF($F2213&gt;0,IFERROR(MATCH(A2213,'Доп настройки участников'!A:A,0),-1)*(-1),0)</f>
        <v>#N/A</v>
      </c>
      <c r="L2213" s="16" t="str">
        <f t="shared" si="162"/>
        <v>Нет</v>
      </c>
      <c r="M2213" s="33" t="b">
        <f t="shared" si="163"/>
        <v>0</v>
      </c>
      <c r="N2213" s="33">
        <f t="shared" si="164"/>
        <v>2181</v>
      </c>
      <c r="O2213" s="33">
        <v>2212</v>
      </c>
    </row>
    <row r="2214" spans="1:15" x14ac:dyDescent="0.25">
      <c r="A2214" s="13">
        <f>IF(M2214,'Выгрузка из ревьюшницы'!B2214,INDEX('Доп настройки участников'!D:D,2+N2214))</f>
        <v>0</v>
      </c>
      <c r="B2214" s="13">
        <f>IF(M2214,'Выгрузка из ревьюшницы'!C2214,INDEX('Доп настройки участников'!E:E,2+N2214))</f>
        <v>0</v>
      </c>
      <c r="C2214" s="13">
        <f>IF(M2214,'Выгрузка из ревьюшницы'!H2214,INDEX('Доп настройки участников'!F:F,2+N2214))</f>
        <v>0</v>
      </c>
      <c r="D2214" s="13">
        <f>IF(M2214,'Выгрузка из ревьюшницы'!J2214,INDEX('Доп настройки участников'!G:G,2+N2214))</f>
        <v>0</v>
      </c>
      <c r="E2214" s="13" t="e">
        <f>INDEX('Сопоставление оценок'!$A$3:$A$14,MATCH(IF(M2214,'Выгрузка из ревьюшницы'!K2214,INDEX('Доп настройки участников'!H:H,2+N2214)),'Сопоставление оценок'!$C$3:$C$14,0))</f>
        <v>#N/A</v>
      </c>
      <c r="F2214" s="13" t="e">
        <f>INDEX('Сопоставление оценок'!$B$3:$B$14,MATCH(Table13[[#This Row],[mark_at_review]],'Сопоставление оценок'!$C$3:$C$14,0))</f>
        <v>#N/A</v>
      </c>
      <c r="G2214" s="13">
        <f>IF(M2214,IFERROR(IF(OR('Выгрузка из ревьюшницы'!X2214,'Выгрузка из ревьюшницы'!Z2214),1,0),0),INDEX('Доп настройки участников'!I:I,2+N2214))</f>
        <v>0</v>
      </c>
      <c r="H2214" s="13">
        <f>IF(M2214,'Выгрузка из ревьюшницы'!AJ2214,INDEX('Доп настройки участников'!J:J,2+N2214))</f>
        <v>0</v>
      </c>
      <c r="I2214" s="16" t="str">
        <f>IFERROR(IF($H2214=0,"",INDEX(Разметка!B:B,MATCH($H2214,Разметка!A:A,0))),0)</f>
        <v/>
      </c>
      <c r="J2214" s="16" t="str">
        <f>IFERROR(IF($H2214=0,"",INDEX(Разметка!C:C,MATCH($H2214,Разметка!A:A,0))),0)</f>
        <v/>
      </c>
      <c r="K2214" s="16" t="e">
        <f>IF($F2214&gt;0,IFERROR(MATCH(A2214,'Доп настройки участников'!A:A,0),-1)*(-1),0)</f>
        <v>#N/A</v>
      </c>
      <c r="L2214" s="16" t="str">
        <f t="shared" si="162"/>
        <v>Нет</v>
      </c>
      <c r="M2214" s="33" t="b">
        <f t="shared" si="163"/>
        <v>0</v>
      </c>
      <c r="N2214" s="33">
        <f t="shared" si="164"/>
        <v>2182</v>
      </c>
      <c r="O2214" s="33">
        <v>2213</v>
      </c>
    </row>
    <row r="2215" spans="1:15" x14ac:dyDescent="0.25">
      <c r="A2215" s="13">
        <f>IF(M2215,'Выгрузка из ревьюшницы'!B2215,INDEX('Доп настройки участников'!D:D,2+N2215))</f>
        <v>0</v>
      </c>
      <c r="B2215" s="13">
        <f>IF(M2215,'Выгрузка из ревьюшницы'!C2215,INDEX('Доп настройки участников'!E:E,2+N2215))</f>
        <v>0</v>
      </c>
      <c r="C2215" s="13">
        <f>IF(M2215,'Выгрузка из ревьюшницы'!H2215,INDEX('Доп настройки участников'!F:F,2+N2215))</f>
        <v>0</v>
      </c>
      <c r="D2215" s="13">
        <f>IF(M2215,'Выгрузка из ревьюшницы'!J2215,INDEX('Доп настройки участников'!G:G,2+N2215))</f>
        <v>0</v>
      </c>
      <c r="E2215" s="13" t="e">
        <f>INDEX('Сопоставление оценок'!$A$3:$A$14,MATCH(IF(M2215,'Выгрузка из ревьюшницы'!K2215,INDEX('Доп настройки участников'!H:H,2+N2215)),'Сопоставление оценок'!$C$3:$C$14,0))</f>
        <v>#N/A</v>
      </c>
      <c r="F2215" s="13" t="e">
        <f>INDEX('Сопоставление оценок'!$B$3:$B$14,MATCH(Table13[[#This Row],[mark_at_review]],'Сопоставление оценок'!$C$3:$C$14,0))</f>
        <v>#N/A</v>
      </c>
      <c r="G2215" s="13">
        <f>IF(M2215,IFERROR(IF(OR('Выгрузка из ревьюшницы'!X2215,'Выгрузка из ревьюшницы'!Z2215),1,0),0),INDEX('Доп настройки участников'!I:I,2+N2215))</f>
        <v>0</v>
      </c>
      <c r="H2215" s="13">
        <f>IF(M2215,'Выгрузка из ревьюшницы'!AJ2215,INDEX('Доп настройки участников'!J:J,2+N2215))</f>
        <v>0</v>
      </c>
      <c r="I2215" s="16" t="str">
        <f>IFERROR(IF($H2215=0,"",INDEX(Разметка!B:B,MATCH($H2215,Разметка!A:A,0))),0)</f>
        <v/>
      </c>
      <c r="J2215" s="16" t="str">
        <f>IFERROR(IF($H2215=0,"",INDEX(Разметка!C:C,MATCH($H2215,Разметка!A:A,0))),0)</f>
        <v/>
      </c>
      <c r="K2215" s="16" t="e">
        <f>IF($F2215&gt;0,IFERROR(MATCH(A2215,'Доп настройки участников'!A:A,0),-1)*(-1),0)</f>
        <v>#N/A</v>
      </c>
      <c r="L2215" s="16" t="str">
        <f t="shared" si="162"/>
        <v>Нет</v>
      </c>
      <c r="M2215" s="33" t="b">
        <f t="shared" si="163"/>
        <v>0</v>
      </c>
      <c r="N2215" s="33">
        <f t="shared" si="164"/>
        <v>2183</v>
      </c>
      <c r="O2215" s="33">
        <v>2214</v>
      </c>
    </row>
    <row r="2216" spans="1:15" x14ac:dyDescent="0.25">
      <c r="A2216" s="13">
        <f>IF(M2216,'Выгрузка из ревьюшницы'!B2216,INDEX('Доп настройки участников'!D:D,2+N2216))</f>
        <v>0</v>
      </c>
      <c r="B2216" s="13">
        <f>IF(M2216,'Выгрузка из ревьюшницы'!C2216,INDEX('Доп настройки участников'!E:E,2+N2216))</f>
        <v>0</v>
      </c>
      <c r="C2216" s="13">
        <f>IF(M2216,'Выгрузка из ревьюшницы'!H2216,INDEX('Доп настройки участников'!F:F,2+N2216))</f>
        <v>0</v>
      </c>
      <c r="D2216" s="13">
        <f>IF(M2216,'Выгрузка из ревьюшницы'!J2216,INDEX('Доп настройки участников'!G:G,2+N2216))</f>
        <v>0</v>
      </c>
      <c r="E2216" s="13" t="e">
        <f>INDEX('Сопоставление оценок'!$A$3:$A$14,MATCH(IF(M2216,'Выгрузка из ревьюшницы'!K2216,INDEX('Доп настройки участников'!H:H,2+N2216)),'Сопоставление оценок'!$C$3:$C$14,0))</f>
        <v>#N/A</v>
      </c>
      <c r="F2216" s="13" t="e">
        <f>INDEX('Сопоставление оценок'!$B$3:$B$14,MATCH(Table13[[#This Row],[mark_at_review]],'Сопоставление оценок'!$C$3:$C$14,0))</f>
        <v>#N/A</v>
      </c>
      <c r="G2216" s="13">
        <f>IF(M2216,IFERROR(IF(OR('Выгрузка из ревьюшницы'!X2216,'Выгрузка из ревьюшницы'!Z2216),1,0),0),INDEX('Доп настройки участников'!I:I,2+N2216))</f>
        <v>0</v>
      </c>
      <c r="H2216" s="13">
        <f>IF(M2216,'Выгрузка из ревьюшницы'!AJ2216,INDEX('Доп настройки участников'!J:J,2+N2216))</f>
        <v>0</v>
      </c>
      <c r="I2216" s="16" t="str">
        <f>IFERROR(IF($H2216=0,"",INDEX(Разметка!B:B,MATCH($H2216,Разметка!A:A,0))),0)</f>
        <v/>
      </c>
      <c r="J2216" s="16" t="str">
        <f>IFERROR(IF($H2216=0,"",INDEX(Разметка!C:C,MATCH($H2216,Разметка!A:A,0))),0)</f>
        <v/>
      </c>
      <c r="K2216" s="16" t="e">
        <f>IF($F2216&gt;0,IFERROR(MATCH(A2216,'Доп настройки участников'!A:A,0),-1)*(-1),0)</f>
        <v>#N/A</v>
      </c>
      <c r="L2216" s="16" t="str">
        <f t="shared" si="162"/>
        <v>Нет</v>
      </c>
      <c r="M2216" s="33" t="b">
        <f t="shared" si="163"/>
        <v>0</v>
      </c>
      <c r="N2216" s="33">
        <f t="shared" si="164"/>
        <v>2184</v>
      </c>
      <c r="O2216" s="33">
        <v>2215</v>
      </c>
    </row>
    <row r="2217" spans="1:15" x14ac:dyDescent="0.25">
      <c r="A2217" s="13">
        <f>IF(M2217,'Выгрузка из ревьюшницы'!B2217,INDEX('Доп настройки участников'!D:D,2+N2217))</f>
        <v>0</v>
      </c>
      <c r="B2217" s="13">
        <f>IF(M2217,'Выгрузка из ревьюшницы'!C2217,INDEX('Доп настройки участников'!E:E,2+N2217))</f>
        <v>0</v>
      </c>
      <c r="C2217" s="13">
        <f>IF(M2217,'Выгрузка из ревьюшницы'!H2217,INDEX('Доп настройки участников'!F:F,2+N2217))</f>
        <v>0</v>
      </c>
      <c r="D2217" s="13">
        <f>IF(M2217,'Выгрузка из ревьюшницы'!J2217,INDEX('Доп настройки участников'!G:G,2+N2217))</f>
        <v>0</v>
      </c>
      <c r="E2217" s="13" t="e">
        <f>INDEX('Сопоставление оценок'!$A$3:$A$14,MATCH(IF(M2217,'Выгрузка из ревьюшницы'!K2217,INDEX('Доп настройки участников'!H:H,2+N2217)),'Сопоставление оценок'!$C$3:$C$14,0))</f>
        <v>#N/A</v>
      </c>
      <c r="F2217" s="13" t="e">
        <f>INDEX('Сопоставление оценок'!$B$3:$B$14,MATCH(Table13[[#This Row],[mark_at_review]],'Сопоставление оценок'!$C$3:$C$14,0))</f>
        <v>#N/A</v>
      </c>
      <c r="G2217" s="13">
        <f>IF(M2217,IFERROR(IF(OR('Выгрузка из ревьюшницы'!X2217,'Выгрузка из ревьюшницы'!Z2217),1,0),0),INDEX('Доп настройки участников'!I:I,2+N2217))</f>
        <v>0</v>
      </c>
      <c r="H2217" s="13">
        <f>IF(M2217,'Выгрузка из ревьюшницы'!AJ2217,INDEX('Доп настройки участников'!J:J,2+N2217))</f>
        <v>0</v>
      </c>
      <c r="I2217" s="16" t="str">
        <f>IFERROR(IF($H2217=0,"",INDEX(Разметка!B:B,MATCH($H2217,Разметка!A:A,0))),0)</f>
        <v/>
      </c>
      <c r="J2217" s="16" t="str">
        <f>IFERROR(IF($H2217=0,"",INDEX(Разметка!C:C,MATCH($H2217,Разметка!A:A,0))),0)</f>
        <v/>
      </c>
      <c r="K2217" s="16" t="e">
        <f>IF($F2217&gt;0,IFERROR(MATCH(A2217,'Доп настройки участников'!A:A,0),-1)*(-1),0)</f>
        <v>#N/A</v>
      </c>
      <c r="L2217" s="16" t="str">
        <f t="shared" si="162"/>
        <v>Нет</v>
      </c>
      <c r="M2217" s="33" t="b">
        <f t="shared" si="163"/>
        <v>0</v>
      </c>
      <c r="N2217" s="33">
        <f t="shared" si="164"/>
        <v>2185</v>
      </c>
      <c r="O2217" s="33">
        <v>2216</v>
      </c>
    </row>
    <row r="2218" spans="1:15" x14ac:dyDescent="0.25">
      <c r="A2218" s="13">
        <f>IF(M2218,'Выгрузка из ревьюшницы'!B2218,INDEX('Доп настройки участников'!D:D,2+N2218))</f>
        <v>0</v>
      </c>
      <c r="B2218" s="13">
        <f>IF(M2218,'Выгрузка из ревьюшницы'!C2218,INDEX('Доп настройки участников'!E:E,2+N2218))</f>
        <v>0</v>
      </c>
      <c r="C2218" s="13">
        <f>IF(M2218,'Выгрузка из ревьюшницы'!H2218,INDEX('Доп настройки участников'!F:F,2+N2218))</f>
        <v>0</v>
      </c>
      <c r="D2218" s="13">
        <f>IF(M2218,'Выгрузка из ревьюшницы'!J2218,INDEX('Доп настройки участников'!G:G,2+N2218))</f>
        <v>0</v>
      </c>
      <c r="E2218" s="13" t="e">
        <f>INDEX('Сопоставление оценок'!$A$3:$A$14,MATCH(IF(M2218,'Выгрузка из ревьюшницы'!K2218,INDEX('Доп настройки участников'!H:H,2+N2218)),'Сопоставление оценок'!$C$3:$C$14,0))</f>
        <v>#N/A</v>
      </c>
      <c r="F2218" s="13" t="e">
        <f>INDEX('Сопоставление оценок'!$B$3:$B$14,MATCH(Table13[[#This Row],[mark_at_review]],'Сопоставление оценок'!$C$3:$C$14,0))</f>
        <v>#N/A</v>
      </c>
      <c r="G2218" s="13">
        <f>IF(M2218,IFERROR(IF(OR('Выгрузка из ревьюшницы'!X2218,'Выгрузка из ревьюшницы'!Z2218),1,0),0),INDEX('Доп настройки участников'!I:I,2+N2218))</f>
        <v>0</v>
      </c>
      <c r="H2218" s="13">
        <f>IF(M2218,'Выгрузка из ревьюшницы'!AJ2218,INDEX('Доп настройки участников'!J:J,2+N2218))</f>
        <v>0</v>
      </c>
      <c r="I2218" s="16" t="str">
        <f>IFERROR(IF($H2218=0,"",INDEX(Разметка!B:B,MATCH($H2218,Разметка!A:A,0))),0)</f>
        <v/>
      </c>
      <c r="J2218" s="16" t="str">
        <f>IFERROR(IF($H2218=0,"",INDEX(Разметка!C:C,MATCH($H2218,Разметка!A:A,0))),0)</f>
        <v/>
      </c>
      <c r="K2218" s="16" t="e">
        <f>IF($F2218&gt;0,IFERROR(MATCH(A2218,'Доп настройки участников'!A:A,0),-1)*(-1),0)</f>
        <v>#N/A</v>
      </c>
      <c r="L2218" s="16" t="str">
        <f t="shared" si="162"/>
        <v>Нет</v>
      </c>
      <c r="M2218" s="33" t="b">
        <f t="shared" si="163"/>
        <v>0</v>
      </c>
      <c r="N2218" s="33">
        <f t="shared" si="164"/>
        <v>2186</v>
      </c>
      <c r="O2218" s="33">
        <v>2217</v>
      </c>
    </row>
    <row r="2219" spans="1:15" x14ac:dyDescent="0.25">
      <c r="A2219" s="13">
        <f>IF(M2219,'Выгрузка из ревьюшницы'!B2219,INDEX('Доп настройки участников'!D:D,2+N2219))</f>
        <v>0</v>
      </c>
      <c r="B2219" s="13">
        <f>IF(M2219,'Выгрузка из ревьюшницы'!C2219,INDEX('Доп настройки участников'!E:E,2+N2219))</f>
        <v>0</v>
      </c>
      <c r="C2219" s="13">
        <f>IF(M2219,'Выгрузка из ревьюшницы'!H2219,INDEX('Доп настройки участников'!F:F,2+N2219))</f>
        <v>0</v>
      </c>
      <c r="D2219" s="13">
        <f>IF(M2219,'Выгрузка из ревьюшницы'!J2219,INDEX('Доп настройки участников'!G:G,2+N2219))</f>
        <v>0</v>
      </c>
      <c r="E2219" s="13" t="e">
        <f>INDEX('Сопоставление оценок'!$A$3:$A$14,MATCH(IF(M2219,'Выгрузка из ревьюшницы'!K2219,INDEX('Доп настройки участников'!H:H,2+N2219)),'Сопоставление оценок'!$C$3:$C$14,0))</f>
        <v>#N/A</v>
      </c>
      <c r="F2219" s="13" t="e">
        <f>INDEX('Сопоставление оценок'!$B$3:$B$14,MATCH(Table13[[#This Row],[mark_at_review]],'Сопоставление оценок'!$C$3:$C$14,0))</f>
        <v>#N/A</v>
      </c>
      <c r="G2219" s="13">
        <f>IF(M2219,IFERROR(IF(OR('Выгрузка из ревьюшницы'!X2219,'Выгрузка из ревьюшницы'!Z2219),1,0),0),INDEX('Доп настройки участников'!I:I,2+N2219))</f>
        <v>0</v>
      </c>
      <c r="H2219" s="13">
        <f>IF(M2219,'Выгрузка из ревьюшницы'!AJ2219,INDEX('Доп настройки участников'!J:J,2+N2219))</f>
        <v>0</v>
      </c>
      <c r="I2219" s="16" t="str">
        <f>IFERROR(IF($H2219=0,"",INDEX(Разметка!B:B,MATCH($H2219,Разметка!A:A,0))),0)</f>
        <v/>
      </c>
      <c r="J2219" s="16" t="str">
        <f>IFERROR(IF($H2219=0,"",INDEX(Разметка!C:C,MATCH($H2219,Разметка!A:A,0))),0)</f>
        <v/>
      </c>
      <c r="K2219" s="16" t="e">
        <f>IF($F2219&gt;0,IFERROR(MATCH(A2219,'Доп настройки участников'!A:A,0),-1)*(-1),0)</f>
        <v>#N/A</v>
      </c>
      <c r="L2219" s="16" t="str">
        <f t="shared" si="162"/>
        <v>Нет</v>
      </c>
      <c r="M2219" s="33" t="b">
        <f t="shared" si="163"/>
        <v>0</v>
      </c>
      <c r="N2219" s="33">
        <f t="shared" si="164"/>
        <v>2187</v>
      </c>
      <c r="O2219" s="33">
        <v>2218</v>
      </c>
    </row>
    <row r="2220" spans="1:15" x14ac:dyDescent="0.25">
      <c r="A2220" s="13">
        <f>IF(M2220,'Выгрузка из ревьюшницы'!B2220,INDEX('Доп настройки участников'!D:D,2+N2220))</f>
        <v>0</v>
      </c>
      <c r="B2220" s="13">
        <f>IF(M2220,'Выгрузка из ревьюшницы'!C2220,INDEX('Доп настройки участников'!E:E,2+N2220))</f>
        <v>0</v>
      </c>
      <c r="C2220" s="13">
        <f>IF(M2220,'Выгрузка из ревьюшницы'!H2220,INDEX('Доп настройки участников'!F:F,2+N2220))</f>
        <v>0</v>
      </c>
      <c r="D2220" s="13">
        <f>IF(M2220,'Выгрузка из ревьюшницы'!J2220,INDEX('Доп настройки участников'!G:G,2+N2220))</f>
        <v>0</v>
      </c>
      <c r="E2220" s="13" t="e">
        <f>INDEX('Сопоставление оценок'!$A$3:$A$14,MATCH(IF(M2220,'Выгрузка из ревьюшницы'!K2220,INDEX('Доп настройки участников'!H:H,2+N2220)),'Сопоставление оценок'!$C$3:$C$14,0))</f>
        <v>#N/A</v>
      </c>
      <c r="F2220" s="13" t="e">
        <f>INDEX('Сопоставление оценок'!$B$3:$B$14,MATCH(Table13[[#This Row],[mark_at_review]],'Сопоставление оценок'!$C$3:$C$14,0))</f>
        <v>#N/A</v>
      </c>
      <c r="G2220" s="13">
        <f>IF(M2220,IFERROR(IF(OR('Выгрузка из ревьюшницы'!X2220,'Выгрузка из ревьюшницы'!Z2220),1,0),0),INDEX('Доп настройки участников'!I:I,2+N2220))</f>
        <v>0</v>
      </c>
      <c r="H2220" s="13">
        <f>IF(M2220,'Выгрузка из ревьюшницы'!AJ2220,INDEX('Доп настройки участников'!J:J,2+N2220))</f>
        <v>0</v>
      </c>
      <c r="I2220" s="16" t="str">
        <f>IFERROR(IF($H2220=0,"",INDEX(Разметка!B:B,MATCH($H2220,Разметка!A:A,0))),0)</f>
        <v/>
      </c>
      <c r="J2220" s="16" t="str">
        <f>IFERROR(IF($H2220=0,"",INDEX(Разметка!C:C,MATCH($H2220,Разметка!A:A,0))),0)</f>
        <v/>
      </c>
      <c r="K2220" s="16" t="e">
        <f>IF($F2220&gt;0,IFERROR(MATCH(A2220,'Доп настройки участников'!A:A,0),-1)*(-1),0)</f>
        <v>#N/A</v>
      </c>
      <c r="L2220" s="16" t="str">
        <f t="shared" si="162"/>
        <v>Нет</v>
      </c>
      <c r="M2220" s="33" t="b">
        <f t="shared" si="163"/>
        <v>0</v>
      </c>
      <c r="N2220" s="33">
        <f t="shared" si="164"/>
        <v>2188</v>
      </c>
      <c r="O2220" s="33">
        <v>2219</v>
      </c>
    </row>
    <row r="2221" spans="1:15" x14ac:dyDescent="0.25">
      <c r="A2221" s="13">
        <f>IF(M2221,'Выгрузка из ревьюшницы'!B2221,INDEX('Доп настройки участников'!D:D,2+N2221))</f>
        <v>0</v>
      </c>
      <c r="B2221" s="13">
        <f>IF(M2221,'Выгрузка из ревьюшницы'!C2221,INDEX('Доп настройки участников'!E:E,2+N2221))</f>
        <v>0</v>
      </c>
      <c r="C2221" s="13">
        <f>IF(M2221,'Выгрузка из ревьюшницы'!H2221,INDEX('Доп настройки участников'!F:F,2+N2221))</f>
        <v>0</v>
      </c>
      <c r="D2221" s="13">
        <f>IF(M2221,'Выгрузка из ревьюшницы'!J2221,INDEX('Доп настройки участников'!G:G,2+N2221))</f>
        <v>0</v>
      </c>
      <c r="E2221" s="13" t="e">
        <f>INDEX('Сопоставление оценок'!$A$3:$A$14,MATCH(IF(M2221,'Выгрузка из ревьюшницы'!K2221,INDEX('Доп настройки участников'!H:H,2+N2221)),'Сопоставление оценок'!$C$3:$C$14,0))</f>
        <v>#N/A</v>
      </c>
      <c r="F2221" s="13" t="e">
        <f>INDEX('Сопоставление оценок'!$B$3:$B$14,MATCH(Table13[[#This Row],[mark_at_review]],'Сопоставление оценок'!$C$3:$C$14,0))</f>
        <v>#N/A</v>
      </c>
      <c r="G2221" s="13">
        <f>IF(M2221,IFERROR(IF(OR('Выгрузка из ревьюшницы'!X2221,'Выгрузка из ревьюшницы'!Z2221),1,0),0),INDEX('Доп настройки участников'!I:I,2+N2221))</f>
        <v>0</v>
      </c>
      <c r="H2221" s="13">
        <f>IF(M2221,'Выгрузка из ревьюшницы'!AJ2221,INDEX('Доп настройки участников'!J:J,2+N2221))</f>
        <v>0</v>
      </c>
      <c r="I2221" s="16" t="str">
        <f>IFERROR(IF($H2221=0,"",INDEX(Разметка!B:B,MATCH($H2221,Разметка!A:A,0))),0)</f>
        <v/>
      </c>
      <c r="J2221" s="16" t="str">
        <f>IFERROR(IF($H2221=0,"",INDEX(Разметка!C:C,MATCH($H2221,Разметка!A:A,0))),0)</f>
        <v/>
      </c>
      <c r="K2221" s="16" t="e">
        <f>IF($F2221&gt;0,IFERROR(MATCH(A2221,'Доп настройки участников'!A:A,0),-1)*(-1),0)</f>
        <v>#N/A</v>
      </c>
      <c r="L2221" s="16" t="str">
        <f t="shared" si="162"/>
        <v>Нет</v>
      </c>
      <c r="M2221" s="33" t="b">
        <f t="shared" si="163"/>
        <v>0</v>
      </c>
      <c r="N2221" s="33">
        <f t="shared" si="164"/>
        <v>2189</v>
      </c>
      <c r="O2221" s="33">
        <v>2220</v>
      </c>
    </row>
    <row r="2222" spans="1:15" x14ac:dyDescent="0.25">
      <c r="A2222" s="13">
        <f>IF(M2222,'Выгрузка из ревьюшницы'!B2222,INDEX('Доп настройки участников'!D:D,2+N2222))</f>
        <v>0</v>
      </c>
      <c r="B2222" s="13">
        <f>IF(M2222,'Выгрузка из ревьюшницы'!C2222,INDEX('Доп настройки участников'!E:E,2+N2222))</f>
        <v>0</v>
      </c>
      <c r="C2222" s="13">
        <f>IF(M2222,'Выгрузка из ревьюшницы'!H2222,INDEX('Доп настройки участников'!F:F,2+N2222))</f>
        <v>0</v>
      </c>
      <c r="D2222" s="13">
        <f>IF(M2222,'Выгрузка из ревьюшницы'!J2222,INDEX('Доп настройки участников'!G:G,2+N2222))</f>
        <v>0</v>
      </c>
      <c r="E2222" s="13" t="e">
        <f>INDEX('Сопоставление оценок'!$A$3:$A$14,MATCH(IF(M2222,'Выгрузка из ревьюшницы'!K2222,INDEX('Доп настройки участников'!H:H,2+N2222)),'Сопоставление оценок'!$C$3:$C$14,0))</f>
        <v>#N/A</v>
      </c>
      <c r="F2222" s="13" t="e">
        <f>INDEX('Сопоставление оценок'!$B$3:$B$14,MATCH(Table13[[#This Row],[mark_at_review]],'Сопоставление оценок'!$C$3:$C$14,0))</f>
        <v>#N/A</v>
      </c>
      <c r="G2222" s="13">
        <f>IF(M2222,IFERROR(IF(OR('Выгрузка из ревьюшницы'!X2222,'Выгрузка из ревьюшницы'!Z2222),1,0),0),INDEX('Доп настройки участников'!I:I,2+N2222))</f>
        <v>0</v>
      </c>
      <c r="H2222" s="13">
        <f>IF(M2222,'Выгрузка из ревьюшницы'!AJ2222,INDEX('Доп настройки участников'!J:J,2+N2222))</f>
        <v>0</v>
      </c>
      <c r="I2222" s="16" t="str">
        <f>IFERROR(IF($H2222=0,"",INDEX(Разметка!B:B,MATCH($H2222,Разметка!A:A,0))),0)</f>
        <v/>
      </c>
      <c r="J2222" s="16" t="str">
        <f>IFERROR(IF($H2222=0,"",INDEX(Разметка!C:C,MATCH($H2222,Разметка!A:A,0))),0)</f>
        <v/>
      </c>
      <c r="K2222" s="16" t="e">
        <f>IF($F2222&gt;0,IFERROR(MATCH(A2222,'Доп настройки участников'!A:A,0),-1)*(-1),0)</f>
        <v>#N/A</v>
      </c>
      <c r="L2222" s="16" t="str">
        <f t="shared" si="162"/>
        <v>Нет</v>
      </c>
      <c r="M2222" s="33" t="b">
        <f t="shared" si="163"/>
        <v>0</v>
      </c>
      <c r="N2222" s="33">
        <f t="shared" si="164"/>
        <v>2190</v>
      </c>
      <c r="O2222" s="33">
        <v>2221</v>
      </c>
    </row>
    <row r="2223" spans="1:15" x14ac:dyDescent="0.25">
      <c r="A2223" s="13">
        <f>IF(M2223,'Выгрузка из ревьюшницы'!B2223,INDEX('Доп настройки участников'!D:D,2+N2223))</f>
        <v>0</v>
      </c>
      <c r="B2223" s="13">
        <f>IF(M2223,'Выгрузка из ревьюшницы'!C2223,INDEX('Доп настройки участников'!E:E,2+N2223))</f>
        <v>0</v>
      </c>
      <c r="C2223" s="13">
        <f>IF(M2223,'Выгрузка из ревьюшницы'!H2223,INDEX('Доп настройки участников'!F:F,2+N2223))</f>
        <v>0</v>
      </c>
      <c r="D2223" s="13">
        <f>IF(M2223,'Выгрузка из ревьюшницы'!J2223,INDEX('Доп настройки участников'!G:G,2+N2223))</f>
        <v>0</v>
      </c>
      <c r="E2223" s="13" t="e">
        <f>INDEX('Сопоставление оценок'!$A$3:$A$14,MATCH(IF(M2223,'Выгрузка из ревьюшницы'!K2223,INDEX('Доп настройки участников'!H:H,2+N2223)),'Сопоставление оценок'!$C$3:$C$14,0))</f>
        <v>#N/A</v>
      </c>
      <c r="F2223" s="13" t="e">
        <f>INDEX('Сопоставление оценок'!$B$3:$B$14,MATCH(Table13[[#This Row],[mark_at_review]],'Сопоставление оценок'!$C$3:$C$14,0))</f>
        <v>#N/A</v>
      </c>
      <c r="G2223" s="13">
        <f>IF(M2223,IFERROR(IF(OR('Выгрузка из ревьюшницы'!X2223,'Выгрузка из ревьюшницы'!Z2223),1,0),0),INDEX('Доп настройки участников'!I:I,2+N2223))</f>
        <v>0</v>
      </c>
      <c r="H2223" s="13">
        <f>IF(M2223,'Выгрузка из ревьюшницы'!AJ2223,INDEX('Доп настройки участников'!J:J,2+N2223))</f>
        <v>0</v>
      </c>
      <c r="I2223" s="16" t="str">
        <f>IFERROR(IF($H2223=0,"",INDEX(Разметка!B:B,MATCH($H2223,Разметка!A:A,0))),0)</f>
        <v/>
      </c>
      <c r="J2223" s="16" t="str">
        <f>IFERROR(IF($H2223=0,"",INDEX(Разметка!C:C,MATCH($H2223,Разметка!A:A,0))),0)</f>
        <v/>
      </c>
      <c r="K2223" s="16" t="e">
        <f>IF($F2223&gt;0,IFERROR(MATCH(A2223,'Доп настройки участников'!A:A,0),-1)*(-1),0)</f>
        <v>#N/A</v>
      </c>
      <c r="L2223" s="16" t="str">
        <f t="shared" si="162"/>
        <v>Нет</v>
      </c>
      <c r="M2223" s="33" t="b">
        <f t="shared" si="163"/>
        <v>0</v>
      </c>
      <c r="N2223" s="33">
        <f t="shared" si="164"/>
        <v>2191</v>
      </c>
      <c r="O2223" s="33">
        <v>2222</v>
      </c>
    </row>
    <row r="2224" spans="1:15" x14ac:dyDescent="0.25">
      <c r="A2224" s="13">
        <f>IF(M2224,'Выгрузка из ревьюшницы'!B2224,INDEX('Доп настройки участников'!D:D,2+N2224))</f>
        <v>0</v>
      </c>
      <c r="B2224" s="13">
        <f>IF(M2224,'Выгрузка из ревьюшницы'!C2224,INDEX('Доп настройки участников'!E:E,2+N2224))</f>
        <v>0</v>
      </c>
      <c r="C2224" s="13">
        <f>IF(M2224,'Выгрузка из ревьюшницы'!H2224,INDEX('Доп настройки участников'!F:F,2+N2224))</f>
        <v>0</v>
      </c>
      <c r="D2224" s="13">
        <f>IF(M2224,'Выгрузка из ревьюшницы'!J2224,INDEX('Доп настройки участников'!G:G,2+N2224))</f>
        <v>0</v>
      </c>
      <c r="E2224" s="13" t="e">
        <f>INDEX('Сопоставление оценок'!$A$3:$A$14,MATCH(IF(M2224,'Выгрузка из ревьюшницы'!K2224,INDEX('Доп настройки участников'!H:H,2+N2224)),'Сопоставление оценок'!$C$3:$C$14,0))</f>
        <v>#N/A</v>
      </c>
      <c r="F2224" s="13" t="e">
        <f>INDEX('Сопоставление оценок'!$B$3:$B$14,MATCH(Table13[[#This Row],[mark_at_review]],'Сопоставление оценок'!$C$3:$C$14,0))</f>
        <v>#N/A</v>
      </c>
      <c r="G2224" s="13">
        <f>IF(M2224,IFERROR(IF(OR('Выгрузка из ревьюшницы'!X2224,'Выгрузка из ревьюшницы'!Z2224),1,0),0),INDEX('Доп настройки участников'!I:I,2+N2224))</f>
        <v>0</v>
      </c>
      <c r="H2224" s="13">
        <f>IF(M2224,'Выгрузка из ревьюшницы'!AJ2224,INDEX('Доп настройки участников'!J:J,2+N2224))</f>
        <v>0</v>
      </c>
      <c r="I2224" s="16" t="str">
        <f>IFERROR(IF($H2224=0,"",INDEX(Разметка!B:B,MATCH($H2224,Разметка!A:A,0))),0)</f>
        <v/>
      </c>
      <c r="J2224" s="16" t="str">
        <f>IFERROR(IF($H2224=0,"",INDEX(Разметка!C:C,MATCH($H2224,Разметка!A:A,0))),0)</f>
        <v/>
      </c>
      <c r="K2224" s="16" t="e">
        <f>IF($F2224&gt;0,IFERROR(MATCH(A2224,'Доп настройки участников'!A:A,0),-1)*(-1),0)</f>
        <v>#N/A</v>
      </c>
      <c r="L2224" s="16" t="str">
        <f t="shared" si="162"/>
        <v>Нет</v>
      </c>
      <c r="M2224" s="33" t="b">
        <f t="shared" si="163"/>
        <v>0</v>
      </c>
      <c r="N2224" s="33">
        <f t="shared" si="164"/>
        <v>2192</v>
      </c>
      <c r="O2224" s="33">
        <v>2223</v>
      </c>
    </row>
    <row r="2225" spans="1:15" x14ac:dyDescent="0.25">
      <c r="A2225" s="13">
        <f>IF(M2225,'Выгрузка из ревьюшницы'!B2225,INDEX('Доп настройки участников'!D:D,2+N2225))</f>
        <v>0</v>
      </c>
      <c r="B2225" s="13">
        <f>IF(M2225,'Выгрузка из ревьюшницы'!C2225,INDEX('Доп настройки участников'!E:E,2+N2225))</f>
        <v>0</v>
      </c>
      <c r="C2225" s="13">
        <f>IF(M2225,'Выгрузка из ревьюшницы'!H2225,INDEX('Доп настройки участников'!F:F,2+N2225))</f>
        <v>0</v>
      </c>
      <c r="D2225" s="13">
        <f>IF(M2225,'Выгрузка из ревьюшницы'!J2225,INDEX('Доп настройки участников'!G:G,2+N2225))</f>
        <v>0</v>
      </c>
      <c r="E2225" s="13" t="e">
        <f>INDEX('Сопоставление оценок'!$A$3:$A$14,MATCH(IF(M2225,'Выгрузка из ревьюшницы'!K2225,INDEX('Доп настройки участников'!H:H,2+N2225)),'Сопоставление оценок'!$C$3:$C$14,0))</f>
        <v>#N/A</v>
      </c>
      <c r="F2225" s="13" t="e">
        <f>INDEX('Сопоставление оценок'!$B$3:$B$14,MATCH(Table13[[#This Row],[mark_at_review]],'Сопоставление оценок'!$C$3:$C$14,0))</f>
        <v>#N/A</v>
      </c>
      <c r="G2225" s="13">
        <f>IF(M2225,IFERROR(IF(OR('Выгрузка из ревьюшницы'!X2225,'Выгрузка из ревьюшницы'!Z2225),1,0),0),INDEX('Доп настройки участников'!I:I,2+N2225))</f>
        <v>0</v>
      </c>
      <c r="H2225" s="13">
        <f>IF(M2225,'Выгрузка из ревьюшницы'!AJ2225,INDEX('Доп настройки участников'!J:J,2+N2225))</f>
        <v>0</v>
      </c>
      <c r="I2225" s="16" t="str">
        <f>IFERROR(IF($H2225=0,"",INDEX(Разметка!B:B,MATCH($H2225,Разметка!A:A,0))),0)</f>
        <v/>
      </c>
      <c r="J2225" s="16" t="str">
        <f>IFERROR(IF($H2225=0,"",INDEX(Разметка!C:C,MATCH($H2225,Разметка!A:A,0))),0)</f>
        <v/>
      </c>
      <c r="K2225" s="16" t="e">
        <f>IF($F2225&gt;0,IFERROR(MATCH(A2225,'Доп настройки участников'!A:A,0),-1)*(-1),0)</f>
        <v>#N/A</v>
      </c>
      <c r="L2225" s="16" t="str">
        <f t="shared" si="162"/>
        <v>Нет</v>
      </c>
      <c r="M2225" s="33" t="b">
        <f t="shared" si="163"/>
        <v>0</v>
      </c>
      <c r="N2225" s="33">
        <f t="shared" si="164"/>
        <v>2193</v>
      </c>
      <c r="O2225" s="33">
        <v>2224</v>
      </c>
    </row>
    <row r="2226" spans="1:15" x14ac:dyDescent="0.25">
      <c r="A2226" s="13">
        <f>IF(M2226,'Выгрузка из ревьюшницы'!B2226,INDEX('Доп настройки участников'!D:D,2+N2226))</f>
        <v>0</v>
      </c>
      <c r="B2226" s="13">
        <f>IF(M2226,'Выгрузка из ревьюшницы'!C2226,INDEX('Доп настройки участников'!E:E,2+N2226))</f>
        <v>0</v>
      </c>
      <c r="C2226" s="13">
        <f>IF(M2226,'Выгрузка из ревьюшницы'!H2226,INDEX('Доп настройки участников'!F:F,2+N2226))</f>
        <v>0</v>
      </c>
      <c r="D2226" s="13">
        <f>IF(M2226,'Выгрузка из ревьюшницы'!J2226,INDEX('Доп настройки участников'!G:G,2+N2226))</f>
        <v>0</v>
      </c>
      <c r="E2226" s="13" t="e">
        <f>INDEX('Сопоставление оценок'!$A$3:$A$14,MATCH(IF(M2226,'Выгрузка из ревьюшницы'!K2226,INDEX('Доп настройки участников'!H:H,2+N2226)),'Сопоставление оценок'!$C$3:$C$14,0))</f>
        <v>#N/A</v>
      </c>
      <c r="F2226" s="13" t="e">
        <f>INDEX('Сопоставление оценок'!$B$3:$B$14,MATCH(Table13[[#This Row],[mark_at_review]],'Сопоставление оценок'!$C$3:$C$14,0))</f>
        <v>#N/A</v>
      </c>
      <c r="G2226" s="13">
        <f>IF(M2226,IFERROR(IF(OR('Выгрузка из ревьюшницы'!X2226,'Выгрузка из ревьюшницы'!Z2226),1,0),0),INDEX('Доп настройки участников'!I:I,2+N2226))</f>
        <v>0</v>
      </c>
      <c r="H2226" s="13">
        <f>IF(M2226,'Выгрузка из ревьюшницы'!AJ2226,INDEX('Доп настройки участников'!J:J,2+N2226))</f>
        <v>0</v>
      </c>
      <c r="I2226" s="16" t="str">
        <f>IFERROR(IF($H2226=0,"",INDEX(Разметка!B:B,MATCH($H2226,Разметка!A:A,0))),0)</f>
        <v/>
      </c>
      <c r="J2226" s="16" t="str">
        <f>IFERROR(IF($H2226=0,"",INDEX(Разметка!C:C,MATCH($H2226,Разметка!A:A,0))),0)</f>
        <v/>
      </c>
      <c r="K2226" s="16" t="e">
        <f>IF($F2226&gt;0,IFERROR(MATCH(A2226,'Доп настройки участников'!A:A,0),-1)*(-1),0)</f>
        <v>#N/A</v>
      </c>
      <c r="L2226" s="16" t="str">
        <f t="shared" si="162"/>
        <v>Нет</v>
      </c>
      <c r="M2226" s="33" t="b">
        <f t="shared" si="163"/>
        <v>0</v>
      </c>
      <c r="N2226" s="33">
        <f t="shared" si="164"/>
        <v>2194</v>
      </c>
      <c r="O2226" s="33">
        <v>2225</v>
      </c>
    </row>
    <row r="2227" spans="1:15" x14ac:dyDescent="0.25">
      <c r="A2227" s="13">
        <f>IF(M2227,'Выгрузка из ревьюшницы'!B2227,INDEX('Доп настройки участников'!D:D,2+N2227))</f>
        <v>0</v>
      </c>
      <c r="B2227" s="13">
        <f>IF(M2227,'Выгрузка из ревьюшницы'!C2227,INDEX('Доп настройки участников'!E:E,2+N2227))</f>
        <v>0</v>
      </c>
      <c r="C2227" s="13">
        <f>IF(M2227,'Выгрузка из ревьюшницы'!H2227,INDEX('Доп настройки участников'!F:F,2+N2227))</f>
        <v>0</v>
      </c>
      <c r="D2227" s="13">
        <f>IF(M2227,'Выгрузка из ревьюшницы'!J2227,INDEX('Доп настройки участников'!G:G,2+N2227))</f>
        <v>0</v>
      </c>
      <c r="E2227" s="13" t="e">
        <f>INDEX('Сопоставление оценок'!$A$3:$A$14,MATCH(IF(M2227,'Выгрузка из ревьюшницы'!K2227,INDEX('Доп настройки участников'!H:H,2+N2227)),'Сопоставление оценок'!$C$3:$C$14,0))</f>
        <v>#N/A</v>
      </c>
      <c r="F2227" s="13" t="e">
        <f>INDEX('Сопоставление оценок'!$B$3:$B$14,MATCH(Table13[[#This Row],[mark_at_review]],'Сопоставление оценок'!$C$3:$C$14,0))</f>
        <v>#N/A</v>
      </c>
      <c r="G2227" s="13">
        <f>IF(M2227,IFERROR(IF(OR('Выгрузка из ревьюшницы'!X2227,'Выгрузка из ревьюшницы'!Z2227),1,0),0),INDEX('Доп настройки участников'!I:I,2+N2227))</f>
        <v>0</v>
      </c>
      <c r="H2227" s="13">
        <f>IF(M2227,'Выгрузка из ревьюшницы'!AJ2227,INDEX('Доп настройки участников'!J:J,2+N2227))</f>
        <v>0</v>
      </c>
      <c r="I2227" s="16" t="str">
        <f>IFERROR(IF($H2227=0,"",INDEX(Разметка!B:B,MATCH($H2227,Разметка!A:A,0))),0)</f>
        <v/>
      </c>
      <c r="J2227" s="16" t="str">
        <f>IFERROR(IF($H2227=0,"",INDEX(Разметка!C:C,MATCH($H2227,Разметка!A:A,0))),0)</f>
        <v/>
      </c>
      <c r="K2227" s="16" t="e">
        <f>IF($F2227&gt;0,IFERROR(MATCH(A2227,'Доп настройки участников'!A:A,0),-1)*(-1),0)</f>
        <v>#N/A</v>
      </c>
      <c r="L2227" s="16" t="str">
        <f t="shared" si="162"/>
        <v>Нет</v>
      </c>
      <c r="M2227" s="33" t="b">
        <f t="shared" si="163"/>
        <v>0</v>
      </c>
      <c r="N2227" s="33">
        <f t="shared" si="164"/>
        <v>2195</v>
      </c>
      <c r="O2227" s="33">
        <v>2226</v>
      </c>
    </row>
    <row r="2228" spans="1:15" x14ac:dyDescent="0.25">
      <c r="A2228" s="13">
        <f>IF(M2228,'Выгрузка из ревьюшницы'!B2228,INDEX('Доп настройки участников'!D:D,2+N2228))</f>
        <v>0</v>
      </c>
      <c r="B2228" s="13">
        <f>IF(M2228,'Выгрузка из ревьюшницы'!C2228,INDEX('Доп настройки участников'!E:E,2+N2228))</f>
        <v>0</v>
      </c>
      <c r="C2228" s="13">
        <f>IF(M2228,'Выгрузка из ревьюшницы'!H2228,INDEX('Доп настройки участников'!F:F,2+N2228))</f>
        <v>0</v>
      </c>
      <c r="D2228" s="13">
        <f>IF(M2228,'Выгрузка из ревьюшницы'!J2228,INDEX('Доп настройки участников'!G:G,2+N2228))</f>
        <v>0</v>
      </c>
      <c r="E2228" s="13" t="e">
        <f>INDEX('Сопоставление оценок'!$A$3:$A$14,MATCH(IF(M2228,'Выгрузка из ревьюшницы'!K2228,INDEX('Доп настройки участников'!H:H,2+N2228)),'Сопоставление оценок'!$C$3:$C$14,0))</f>
        <v>#N/A</v>
      </c>
      <c r="F2228" s="13" t="e">
        <f>INDEX('Сопоставление оценок'!$B$3:$B$14,MATCH(Table13[[#This Row],[mark_at_review]],'Сопоставление оценок'!$C$3:$C$14,0))</f>
        <v>#N/A</v>
      </c>
      <c r="G2228" s="13">
        <f>IF(M2228,IFERROR(IF(OR('Выгрузка из ревьюшницы'!X2228,'Выгрузка из ревьюшницы'!Z2228),1,0),0),INDEX('Доп настройки участников'!I:I,2+N2228))</f>
        <v>0</v>
      </c>
      <c r="H2228" s="13">
        <f>IF(M2228,'Выгрузка из ревьюшницы'!AJ2228,INDEX('Доп настройки участников'!J:J,2+N2228))</f>
        <v>0</v>
      </c>
      <c r="I2228" s="16" t="str">
        <f>IFERROR(IF($H2228=0,"",INDEX(Разметка!B:B,MATCH($H2228,Разметка!A:A,0))),0)</f>
        <v/>
      </c>
      <c r="J2228" s="16" t="str">
        <f>IFERROR(IF($H2228=0,"",INDEX(Разметка!C:C,MATCH($H2228,Разметка!A:A,0))),0)</f>
        <v/>
      </c>
      <c r="K2228" s="16" t="e">
        <f>IF($F2228&gt;0,IFERROR(MATCH(A2228,'Доп настройки участников'!A:A,0),-1)*(-1),0)</f>
        <v>#N/A</v>
      </c>
      <c r="L2228" s="16" t="str">
        <f t="shared" si="162"/>
        <v>Нет</v>
      </c>
      <c r="M2228" s="33" t="b">
        <f t="shared" si="163"/>
        <v>0</v>
      </c>
      <c r="N2228" s="33">
        <f t="shared" si="164"/>
        <v>2196</v>
      </c>
      <c r="O2228" s="33">
        <v>2227</v>
      </c>
    </row>
    <row r="2229" spans="1:15" x14ac:dyDescent="0.25">
      <c r="A2229" s="13">
        <f>IF(M2229,'Выгрузка из ревьюшницы'!B2229,INDEX('Доп настройки участников'!D:D,2+N2229))</f>
        <v>0</v>
      </c>
      <c r="B2229" s="13">
        <f>IF(M2229,'Выгрузка из ревьюшницы'!C2229,INDEX('Доп настройки участников'!E:E,2+N2229))</f>
        <v>0</v>
      </c>
      <c r="C2229" s="13">
        <f>IF(M2229,'Выгрузка из ревьюшницы'!H2229,INDEX('Доп настройки участников'!F:F,2+N2229))</f>
        <v>0</v>
      </c>
      <c r="D2229" s="13">
        <f>IF(M2229,'Выгрузка из ревьюшницы'!J2229,INDEX('Доп настройки участников'!G:G,2+N2229))</f>
        <v>0</v>
      </c>
      <c r="E2229" s="13" t="e">
        <f>INDEX('Сопоставление оценок'!$A$3:$A$14,MATCH(IF(M2229,'Выгрузка из ревьюшницы'!K2229,INDEX('Доп настройки участников'!H:H,2+N2229)),'Сопоставление оценок'!$C$3:$C$14,0))</f>
        <v>#N/A</v>
      </c>
      <c r="F2229" s="13" t="e">
        <f>INDEX('Сопоставление оценок'!$B$3:$B$14,MATCH(Table13[[#This Row],[mark_at_review]],'Сопоставление оценок'!$C$3:$C$14,0))</f>
        <v>#N/A</v>
      </c>
      <c r="G2229" s="13">
        <f>IF(M2229,IFERROR(IF(OR('Выгрузка из ревьюшницы'!X2229,'Выгрузка из ревьюшницы'!Z2229),1,0),0),INDEX('Доп настройки участников'!I:I,2+N2229))</f>
        <v>0</v>
      </c>
      <c r="H2229" s="13">
        <f>IF(M2229,'Выгрузка из ревьюшницы'!AJ2229,INDEX('Доп настройки участников'!J:J,2+N2229))</f>
        <v>0</v>
      </c>
      <c r="I2229" s="16" t="str">
        <f>IFERROR(IF($H2229=0,"",INDEX(Разметка!B:B,MATCH($H2229,Разметка!A:A,0))),0)</f>
        <v/>
      </c>
      <c r="J2229" s="16" t="str">
        <f>IFERROR(IF($H2229=0,"",INDEX(Разметка!C:C,MATCH($H2229,Разметка!A:A,0))),0)</f>
        <v/>
      </c>
      <c r="K2229" s="16" t="e">
        <f>IF($F2229&gt;0,IFERROR(MATCH(A2229,'Доп настройки участников'!A:A,0),-1)*(-1),0)</f>
        <v>#N/A</v>
      </c>
      <c r="L2229" s="16" t="str">
        <f t="shared" si="162"/>
        <v>Нет</v>
      </c>
      <c r="M2229" s="33" t="b">
        <f t="shared" si="163"/>
        <v>0</v>
      </c>
      <c r="N2229" s="33">
        <f t="shared" si="164"/>
        <v>2197</v>
      </c>
      <c r="O2229" s="33">
        <v>2228</v>
      </c>
    </row>
    <row r="2230" spans="1:15" x14ac:dyDescent="0.25">
      <c r="A2230" s="13">
        <f>IF(M2230,'Выгрузка из ревьюшницы'!B2230,INDEX('Доп настройки участников'!D:D,2+N2230))</f>
        <v>0</v>
      </c>
      <c r="B2230" s="13">
        <f>IF(M2230,'Выгрузка из ревьюшницы'!C2230,INDEX('Доп настройки участников'!E:E,2+N2230))</f>
        <v>0</v>
      </c>
      <c r="C2230" s="13">
        <f>IF(M2230,'Выгрузка из ревьюшницы'!H2230,INDEX('Доп настройки участников'!F:F,2+N2230))</f>
        <v>0</v>
      </c>
      <c r="D2230" s="13">
        <f>IF(M2230,'Выгрузка из ревьюшницы'!J2230,INDEX('Доп настройки участников'!G:G,2+N2230))</f>
        <v>0</v>
      </c>
      <c r="E2230" s="13" t="e">
        <f>INDEX('Сопоставление оценок'!$A$3:$A$14,MATCH(IF(M2230,'Выгрузка из ревьюшницы'!K2230,INDEX('Доп настройки участников'!H:H,2+N2230)),'Сопоставление оценок'!$C$3:$C$14,0))</f>
        <v>#N/A</v>
      </c>
      <c r="F2230" s="13" t="e">
        <f>INDEX('Сопоставление оценок'!$B$3:$B$14,MATCH(Table13[[#This Row],[mark_at_review]],'Сопоставление оценок'!$C$3:$C$14,0))</f>
        <v>#N/A</v>
      </c>
      <c r="G2230" s="13">
        <f>IF(M2230,IFERROR(IF(OR('Выгрузка из ревьюшницы'!X2230,'Выгрузка из ревьюшницы'!Z2230),1,0),0),INDEX('Доп настройки участников'!I:I,2+N2230))</f>
        <v>0</v>
      </c>
      <c r="H2230" s="13">
        <f>IF(M2230,'Выгрузка из ревьюшницы'!AJ2230,INDEX('Доп настройки участников'!J:J,2+N2230))</f>
        <v>0</v>
      </c>
      <c r="I2230" s="16" t="str">
        <f>IFERROR(IF($H2230=0,"",INDEX(Разметка!B:B,MATCH($H2230,Разметка!A:A,0))),0)</f>
        <v/>
      </c>
      <c r="J2230" s="16" t="str">
        <f>IFERROR(IF($H2230=0,"",INDEX(Разметка!C:C,MATCH($H2230,Разметка!A:A,0))),0)</f>
        <v/>
      </c>
      <c r="K2230" s="16" t="e">
        <f>IF($F2230&gt;0,IFERROR(MATCH(A2230,'Доп настройки участников'!A:A,0),-1)*(-1),0)</f>
        <v>#N/A</v>
      </c>
      <c r="L2230" s="16" t="str">
        <f t="shared" si="162"/>
        <v>Нет</v>
      </c>
      <c r="M2230" s="33" t="b">
        <f t="shared" si="163"/>
        <v>0</v>
      </c>
      <c r="N2230" s="33">
        <f t="shared" si="164"/>
        <v>2198</v>
      </c>
      <c r="O2230" s="33">
        <v>2229</v>
      </c>
    </row>
    <row r="2231" spans="1:15" x14ac:dyDescent="0.25">
      <c r="A2231" s="13">
        <f>IF(M2231,'Выгрузка из ревьюшницы'!B2231,INDEX('Доп настройки участников'!D:D,2+N2231))</f>
        <v>0</v>
      </c>
      <c r="B2231" s="13">
        <f>IF(M2231,'Выгрузка из ревьюшницы'!C2231,INDEX('Доп настройки участников'!E:E,2+N2231))</f>
        <v>0</v>
      </c>
      <c r="C2231" s="13">
        <f>IF(M2231,'Выгрузка из ревьюшницы'!H2231,INDEX('Доп настройки участников'!F:F,2+N2231))</f>
        <v>0</v>
      </c>
      <c r="D2231" s="13">
        <f>IF(M2231,'Выгрузка из ревьюшницы'!J2231,INDEX('Доп настройки участников'!G:G,2+N2231))</f>
        <v>0</v>
      </c>
      <c r="E2231" s="13" t="e">
        <f>INDEX('Сопоставление оценок'!$A$3:$A$14,MATCH(IF(M2231,'Выгрузка из ревьюшницы'!K2231,INDEX('Доп настройки участников'!H:H,2+N2231)),'Сопоставление оценок'!$C$3:$C$14,0))</f>
        <v>#N/A</v>
      </c>
      <c r="F2231" s="13" t="e">
        <f>INDEX('Сопоставление оценок'!$B$3:$B$14,MATCH(Table13[[#This Row],[mark_at_review]],'Сопоставление оценок'!$C$3:$C$14,0))</f>
        <v>#N/A</v>
      </c>
      <c r="G2231" s="13">
        <f>IF(M2231,IFERROR(IF(OR('Выгрузка из ревьюшницы'!X2231,'Выгрузка из ревьюшницы'!Z2231),1,0),0),INDEX('Доп настройки участников'!I:I,2+N2231))</f>
        <v>0</v>
      </c>
      <c r="H2231" s="13">
        <f>IF(M2231,'Выгрузка из ревьюшницы'!AJ2231,INDEX('Доп настройки участников'!J:J,2+N2231))</f>
        <v>0</v>
      </c>
      <c r="I2231" s="16" t="str">
        <f>IFERROR(IF($H2231=0,"",INDEX(Разметка!B:B,MATCH($H2231,Разметка!A:A,0))),0)</f>
        <v/>
      </c>
      <c r="J2231" s="16" t="str">
        <f>IFERROR(IF($H2231=0,"",INDEX(Разметка!C:C,MATCH($H2231,Разметка!A:A,0))),0)</f>
        <v/>
      </c>
      <c r="K2231" s="16" t="e">
        <f>IF($F2231&gt;0,IFERROR(MATCH(A2231,'Доп настройки участников'!A:A,0),-1)*(-1),0)</f>
        <v>#N/A</v>
      </c>
      <c r="L2231" s="16" t="str">
        <f t="shared" si="162"/>
        <v>Нет</v>
      </c>
      <c r="M2231" s="33" t="b">
        <f t="shared" si="163"/>
        <v>0</v>
      </c>
      <c r="N2231" s="33">
        <f t="shared" si="164"/>
        <v>2199</v>
      </c>
      <c r="O2231" s="33">
        <v>2230</v>
      </c>
    </row>
    <row r="2232" spans="1:15" x14ac:dyDescent="0.25">
      <c r="A2232" s="13">
        <f>IF(M2232,'Выгрузка из ревьюшницы'!B2232,INDEX('Доп настройки участников'!D:D,2+N2232))</f>
        <v>0</v>
      </c>
      <c r="B2232" s="13">
        <f>IF(M2232,'Выгрузка из ревьюшницы'!C2232,INDEX('Доп настройки участников'!E:E,2+N2232))</f>
        <v>0</v>
      </c>
      <c r="C2232" s="13">
        <f>IF(M2232,'Выгрузка из ревьюшницы'!H2232,INDEX('Доп настройки участников'!F:F,2+N2232))</f>
        <v>0</v>
      </c>
      <c r="D2232" s="13">
        <f>IF(M2232,'Выгрузка из ревьюшницы'!J2232,INDEX('Доп настройки участников'!G:G,2+N2232))</f>
        <v>0</v>
      </c>
      <c r="E2232" s="13" t="e">
        <f>INDEX('Сопоставление оценок'!$A$3:$A$14,MATCH(IF(M2232,'Выгрузка из ревьюшницы'!K2232,INDEX('Доп настройки участников'!H:H,2+N2232)),'Сопоставление оценок'!$C$3:$C$14,0))</f>
        <v>#N/A</v>
      </c>
      <c r="F2232" s="13" t="e">
        <f>INDEX('Сопоставление оценок'!$B$3:$B$14,MATCH(Table13[[#This Row],[mark_at_review]],'Сопоставление оценок'!$C$3:$C$14,0))</f>
        <v>#N/A</v>
      </c>
      <c r="G2232" s="13">
        <f>IF(M2232,IFERROR(IF(OR('Выгрузка из ревьюшницы'!X2232,'Выгрузка из ревьюшницы'!Z2232),1,0),0),INDEX('Доп настройки участников'!I:I,2+N2232))</f>
        <v>0</v>
      </c>
      <c r="H2232" s="13">
        <f>IF(M2232,'Выгрузка из ревьюшницы'!AJ2232,INDEX('Доп настройки участников'!J:J,2+N2232))</f>
        <v>0</v>
      </c>
      <c r="I2232" s="16" t="str">
        <f>IFERROR(IF($H2232=0,"",INDEX(Разметка!B:B,MATCH($H2232,Разметка!A:A,0))),0)</f>
        <v/>
      </c>
      <c r="J2232" s="16" t="str">
        <f>IFERROR(IF($H2232=0,"",INDEX(Разметка!C:C,MATCH($H2232,Разметка!A:A,0))),0)</f>
        <v/>
      </c>
      <c r="K2232" s="16" t="e">
        <f>IF($F2232&gt;0,IFERROR(MATCH(A2232,'Доп настройки участников'!A:A,0),-1)*(-1),0)</f>
        <v>#N/A</v>
      </c>
      <c r="L2232" s="16" t="str">
        <f t="shared" si="162"/>
        <v>Нет</v>
      </c>
      <c r="M2232" s="33" t="b">
        <f t="shared" si="163"/>
        <v>0</v>
      </c>
      <c r="N2232" s="33">
        <f t="shared" si="164"/>
        <v>2200</v>
      </c>
      <c r="O2232" s="33">
        <v>2231</v>
      </c>
    </row>
    <row r="2233" spans="1:15" x14ac:dyDescent="0.25">
      <c r="A2233" s="13">
        <f>IF(M2233,'Выгрузка из ревьюшницы'!B2233,INDEX('Доп настройки участников'!D:D,2+N2233))</f>
        <v>0</v>
      </c>
      <c r="B2233" s="13">
        <f>IF(M2233,'Выгрузка из ревьюшницы'!C2233,INDEX('Доп настройки участников'!E:E,2+N2233))</f>
        <v>0</v>
      </c>
      <c r="C2233" s="13">
        <f>IF(M2233,'Выгрузка из ревьюшницы'!H2233,INDEX('Доп настройки участников'!F:F,2+N2233))</f>
        <v>0</v>
      </c>
      <c r="D2233" s="13">
        <f>IF(M2233,'Выгрузка из ревьюшницы'!J2233,INDEX('Доп настройки участников'!G:G,2+N2233))</f>
        <v>0</v>
      </c>
      <c r="E2233" s="13" t="e">
        <f>INDEX('Сопоставление оценок'!$A$3:$A$14,MATCH(IF(M2233,'Выгрузка из ревьюшницы'!K2233,INDEX('Доп настройки участников'!H:H,2+N2233)),'Сопоставление оценок'!$C$3:$C$14,0))</f>
        <v>#N/A</v>
      </c>
      <c r="F2233" s="13" t="e">
        <f>INDEX('Сопоставление оценок'!$B$3:$B$14,MATCH(Table13[[#This Row],[mark_at_review]],'Сопоставление оценок'!$C$3:$C$14,0))</f>
        <v>#N/A</v>
      </c>
      <c r="G2233" s="13">
        <f>IF(M2233,IFERROR(IF(OR('Выгрузка из ревьюшницы'!X2233,'Выгрузка из ревьюшницы'!Z2233),1,0),0),INDEX('Доп настройки участников'!I:I,2+N2233))</f>
        <v>0</v>
      </c>
      <c r="H2233" s="13">
        <f>IF(M2233,'Выгрузка из ревьюшницы'!AJ2233,INDEX('Доп настройки участников'!J:J,2+N2233))</f>
        <v>0</v>
      </c>
      <c r="I2233" s="16" t="str">
        <f>IFERROR(IF($H2233=0,"",INDEX(Разметка!B:B,MATCH($H2233,Разметка!A:A,0))),0)</f>
        <v/>
      </c>
      <c r="J2233" s="16" t="str">
        <f>IFERROR(IF($H2233=0,"",INDEX(Разметка!C:C,MATCH($H2233,Разметка!A:A,0))),0)</f>
        <v/>
      </c>
      <c r="K2233" s="16" t="e">
        <f>IF($F2233&gt;0,IFERROR(MATCH(A2233,'Доп настройки участников'!A:A,0),-1)*(-1),0)</f>
        <v>#N/A</v>
      </c>
      <c r="L2233" s="16" t="str">
        <f t="shared" si="162"/>
        <v>Нет</v>
      </c>
      <c r="M2233" s="33" t="b">
        <f t="shared" si="163"/>
        <v>0</v>
      </c>
      <c r="N2233" s="33">
        <f t="shared" si="164"/>
        <v>2201</v>
      </c>
      <c r="O2233" s="33">
        <v>2232</v>
      </c>
    </row>
    <row r="2234" spans="1:15" x14ac:dyDescent="0.25">
      <c r="A2234" s="13">
        <f>IF(M2234,'Выгрузка из ревьюшницы'!B2234,INDEX('Доп настройки участников'!D:D,2+N2234))</f>
        <v>0</v>
      </c>
      <c r="B2234" s="13">
        <f>IF(M2234,'Выгрузка из ревьюшницы'!C2234,INDEX('Доп настройки участников'!E:E,2+N2234))</f>
        <v>0</v>
      </c>
      <c r="C2234" s="13">
        <f>IF(M2234,'Выгрузка из ревьюшницы'!H2234,INDEX('Доп настройки участников'!F:F,2+N2234))</f>
        <v>0</v>
      </c>
      <c r="D2234" s="13">
        <f>IF(M2234,'Выгрузка из ревьюшницы'!J2234,INDEX('Доп настройки участников'!G:G,2+N2234))</f>
        <v>0</v>
      </c>
      <c r="E2234" s="13" t="e">
        <f>INDEX('Сопоставление оценок'!$A$3:$A$14,MATCH(IF(M2234,'Выгрузка из ревьюшницы'!K2234,INDEX('Доп настройки участников'!H:H,2+N2234)),'Сопоставление оценок'!$C$3:$C$14,0))</f>
        <v>#N/A</v>
      </c>
      <c r="F2234" s="13" t="e">
        <f>INDEX('Сопоставление оценок'!$B$3:$B$14,MATCH(Table13[[#This Row],[mark_at_review]],'Сопоставление оценок'!$C$3:$C$14,0))</f>
        <v>#N/A</v>
      </c>
      <c r="G2234" s="13">
        <f>IF(M2234,IFERROR(IF(OR('Выгрузка из ревьюшницы'!X2234,'Выгрузка из ревьюшницы'!Z2234),1,0),0),INDEX('Доп настройки участников'!I:I,2+N2234))</f>
        <v>0</v>
      </c>
      <c r="H2234" s="13">
        <f>IF(M2234,'Выгрузка из ревьюшницы'!AJ2234,INDEX('Доп настройки участников'!J:J,2+N2234))</f>
        <v>0</v>
      </c>
      <c r="I2234" s="16" t="str">
        <f>IFERROR(IF($H2234=0,"",INDEX(Разметка!B:B,MATCH($H2234,Разметка!A:A,0))),0)</f>
        <v/>
      </c>
      <c r="J2234" s="16" t="str">
        <f>IFERROR(IF($H2234=0,"",INDEX(Разметка!C:C,MATCH($H2234,Разметка!A:A,0))),0)</f>
        <v/>
      </c>
      <c r="K2234" s="16" t="e">
        <f>IF($F2234&gt;0,IFERROR(MATCH(A2234,'Доп настройки участников'!A:A,0),-1)*(-1),0)</f>
        <v>#N/A</v>
      </c>
      <c r="L2234" s="16" t="str">
        <f t="shared" si="162"/>
        <v>Нет</v>
      </c>
      <c r="M2234" s="33" t="b">
        <f t="shared" si="163"/>
        <v>0</v>
      </c>
      <c r="N2234" s="33">
        <f t="shared" si="164"/>
        <v>2202</v>
      </c>
      <c r="O2234" s="33">
        <v>2233</v>
      </c>
    </row>
    <row r="2235" spans="1:15" x14ac:dyDescent="0.25">
      <c r="A2235" s="13">
        <f>IF(M2235,'Выгрузка из ревьюшницы'!B2235,INDEX('Доп настройки участников'!D:D,2+N2235))</f>
        <v>0</v>
      </c>
      <c r="B2235" s="13">
        <f>IF(M2235,'Выгрузка из ревьюшницы'!C2235,INDEX('Доп настройки участников'!E:E,2+N2235))</f>
        <v>0</v>
      </c>
      <c r="C2235" s="13">
        <f>IF(M2235,'Выгрузка из ревьюшницы'!H2235,INDEX('Доп настройки участников'!F:F,2+N2235))</f>
        <v>0</v>
      </c>
      <c r="D2235" s="13">
        <f>IF(M2235,'Выгрузка из ревьюшницы'!J2235,INDEX('Доп настройки участников'!G:G,2+N2235))</f>
        <v>0</v>
      </c>
      <c r="E2235" s="13" t="e">
        <f>INDEX('Сопоставление оценок'!$A$3:$A$14,MATCH(IF(M2235,'Выгрузка из ревьюшницы'!K2235,INDEX('Доп настройки участников'!H:H,2+N2235)),'Сопоставление оценок'!$C$3:$C$14,0))</f>
        <v>#N/A</v>
      </c>
      <c r="F2235" s="13" t="e">
        <f>INDEX('Сопоставление оценок'!$B$3:$B$14,MATCH(Table13[[#This Row],[mark_at_review]],'Сопоставление оценок'!$C$3:$C$14,0))</f>
        <v>#N/A</v>
      </c>
      <c r="G2235" s="13">
        <f>IF(M2235,IFERROR(IF(OR('Выгрузка из ревьюшницы'!X2235,'Выгрузка из ревьюшницы'!Z2235),1,0),0),INDEX('Доп настройки участников'!I:I,2+N2235))</f>
        <v>0</v>
      </c>
      <c r="H2235" s="13">
        <f>IF(M2235,'Выгрузка из ревьюшницы'!AJ2235,INDEX('Доп настройки участников'!J:J,2+N2235))</f>
        <v>0</v>
      </c>
      <c r="I2235" s="16" t="str">
        <f>IFERROR(IF($H2235=0,"",INDEX(Разметка!B:B,MATCH($H2235,Разметка!A:A,0))),0)</f>
        <v/>
      </c>
      <c r="J2235" s="16" t="str">
        <f>IFERROR(IF($H2235=0,"",INDEX(Разметка!C:C,MATCH($H2235,Разметка!A:A,0))),0)</f>
        <v/>
      </c>
      <c r="K2235" s="16" t="e">
        <f>IF($F2235&gt;0,IFERROR(MATCH(A2235,'Доп настройки участников'!A:A,0),-1)*(-1),0)</f>
        <v>#N/A</v>
      </c>
      <c r="L2235" s="16" t="str">
        <f t="shared" si="162"/>
        <v>Нет</v>
      </c>
      <c r="M2235" s="33" t="b">
        <f t="shared" si="163"/>
        <v>0</v>
      </c>
      <c r="N2235" s="33">
        <f t="shared" si="164"/>
        <v>2203</v>
      </c>
      <c r="O2235" s="33">
        <v>2234</v>
      </c>
    </row>
    <row r="2236" spans="1:15" x14ac:dyDescent="0.25">
      <c r="A2236" s="13">
        <f>IF(M2236,'Выгрузка из ревьюшницы'!B2236,INDEX('Доп настройки участников'!D:D,2+N2236))</f>
        <v>0</v>
      </c>
      <c r="B2236" s="13">
        <f>IF(M2236,'Выгрузка из ревьюшницы'!C2236,INDEX('Доп настройки участников'!E:E,2+N2236))</f>
        <v>0</v>
      </c>
      <c r="C2236" s="13">
        <f>IF(M2236,'Выгрузка из ревьюшницы'!H2236,INDEX('Доп настройки участников'!F:F,2+N2236))</f>
        <v>0</v>
      </c>
      <c r="D2236" s="13">
        <f>IF(M2236,'Выгрузка из ревьюшницы'!J2236,INDEX('Доп настройки участников'!G:G,2+N2236))</f>
        <v>0</v>
      </c>
      <c r="E2236" s="13" t="e">
        <f>INDEX('Сопоставление оценок'!$A$3:$A$14,MATCH(IF(M2236,'Выгрузка из ревьюшницы'!K2236,INDEX('Доп настройки участников'!H:H,2+N2236)),'Сопоставление оценок'!$C$3:$C$14,0))</f>
        <v>#N/A</v>
      </c>
      <c r="F2236" s="13" t="e">
        <f>INDEX('Сопоставление оценок'!$B$3:$B$14,MATCH(Table13[[#This Row],[mark_at_review]],'Сопоставление оценок'!$C$3:$C$14,0))</f>
        <v>#N/A</v>
      </c>
      <c r="G2236" s="13">
        <f>IF(M2236,IFERROR(IF(OR('Выгрузка из ревьюшницы'!X2236,'Выгрузка из ревьюшницы'!Z2236),1,0),0),INDEX('Доп настройки участников'!I:I,2+N2236))</f>
        <v>0</v>
      </c>
      <c r="H2236" s="13">
        <f>IF(M2236,'Выгрузка из ревьюшницы'!AJ2236,INDEX('Доп настройки участников'!J:J,2+N2236))</f>
        <v>0</v>
      </c>
      <c r="I2236" s="16" t="str">
        <f>IFERROR(IF($H2236=0,"",INDEX(Разметка!B:B,MATCH($H2236,Разметка!A:A,0))),0)</f>
        <v/>
      </c>
      <c r="J2236" s="16" t="str">
        <f>IFERROR(IF($H2236=0,"",INDEX(Разметка!C:C,MATCH($H2236,Разметка!A:A,0))),0)</f>
        <v/>
      </c>
      <c r="K2236" s="16" t="e">
        <f>IF($F2236&gt;0,IFERROR(MATCH(A2236,'Доп настройки участников'!A:A,0),-1)*(-1),0)</f>
        <v>#N/A</v>
      </c>
      <c r="L2236" s="16" t="str">
        <f t="shared" si="162"/>
        <v>Нет</v>
      </c>
      <c r="M2236" s="33" t="b">
        <f t="shared" si="163"/>
        <v>0</v>
      </c>
      <c r="N2236" s="33">
        <f t="shared" si="164"/>
        <v>2204</v>
      </c>
      <c r="O2236" s="33">
        <v>2235</v>
      </c>
    </row>
    <row r="2237" spans="1:15" x14ac:dyDescent="0.25">
      <c r="A2237" s="13">
        <f>IF(M2237,'Выгрузка из ревьюшницы'!B2237,INDEX('Доп настройки участников'!D:D,2+N2237))</f>
        <v>0</v>
      </c>
      <c r="B2237" s="13">
        <f>IF(M2237,'Выгрузка из ревьюшницы'!C2237,INDEX('Доп настройки участников'!E:E,2+N2237))</f>
        <v>0</v>
      </c>
      <c r="C2237" s="13">
        <f>IF(M2237,'Выгрузка из ревьюшницы'!H2237,INDEX('Доп настройки участников'!F:F,2+N2237))</f>
        <v>0</v>
      </c>
      <c r="D2237" s="13">
        <f>IF(M2237,'Выгрузка из ревьюшницы'!J2237,INDEX('Доп настройки участников'!G:G,2+N2237))</f>
        <v>0</v>
      </c>
      <c r="E2237" s="13" t="e">
        <f>INDEX('Сопоставление оценок'!$A$3:$A$14,MATCH(IF(M2237,'Выгрузка из ревьюшницы'!K2237,INDEX('Доп настройки участников'!H:H,2+N2237)),'Сопоставление оценок'!$C$3:$C$14,0))</f>
        <v>#N/A</v>
      </c>
      <c r="F2237" s="13" t="e">
        <f>INDEX('Сопоставление оценок'!$B$3:$B$14,MATCH(Table13[[#This Row],[mark_at_review]],'Сопоставление оценок'!$C$3:$C$14,0))</f>
        <v>#N/A</v>
      </c>
      <c r="G2237" s="13">
        <f>IF(M2237,IFERROR(IF(OR('Выгрузка из ревьюшницы'!X2237,'Выгрузка из ревьюшницы'!Z2237),1,0),0),INDEX('Доп настройки участников'!I:I,2+N2237))</f>
        <v>0</v>
      </c>
      <c r="H2237" s="13">
        <f>IF(M2237,'Выгрузка из ревьюшницы'!AJ2237,INDEX('Доп настройки участников'!J:J,2+N2237))</f>
        <v>0</v>
      </c>
      <c r="I2237" s="16" t="str">
        <f>IFERROR(IF($H2237=0,"",INDEX(Разметка!B:B,MATCH($H2237,Разметка!A:A,0))),0)</f>
        <v/>
      </c>
      <c r="J2237" s="16" t="str">
        <f>IFERROR(IF($H2237=0,"",INDEX(Разметка!C:C,MATCH($H2237,Разметка!A:A,0))),0)</f>
        <v/>
      </c>
      <c r="K2237" s="16" t="e">
        <f>IF($F2237&gt;0,IFERROR(MATCH(A2237,'Доп настройки участников'!A:A,0),-1)*(-1),0)</f>
        <v>#N/A</v>
      </c>
      <c r="L2237" s="16" t="str">
        <f t="shared" si="162"/>
        <v>Нет</v>
      </c>
      <c r="M2237" s="33" t="b">
        <f t="shared" si="163"/>
        <v>0</v>
      </c>
      <c r="N2237" s="33">
        <f t="shared" si="164"/>
        <v>2205</v>
      </c>
      <c r="O2237" s="33">
        <v>2236</v>
      </c>
    </row>
    <row r="2238" spans="1:15" x14ac:dyDescent="0.25">
      <c r="A2238" s="13">
        <f>IF(M2238,'Выгрузка из ревьюшницы'!B2238,INDEX('Доп настройки участников'!D:D,2+N2238))</f>
        <v>0</v>
      </c>
      <c r="B2238" s="13">
        <f>IF(M2238,'Выгрузка из ревьюшницы'!C2238,INDEX('Доп настройки участников'!E:E,2+N2238))</f>
        <v>0</v>
      </c>
      <c r="C2238" s="13">
        <f>IF(M2238,'Выгрузка из ревьюшницы'!H2238,INDEX('Доп настройки участников'!F:F,2+N2238))</f>
        <v>0</v>
      </c>
      <c r="D2238" s="13">
        <f>IF(M2238,'Выгрузка из ревьюшницы'!J2238,INDEX('Доп настройки участников'!G:G,2+N2238))</f>
        <v>0</v>
      </c>
      <c r="E2238" s="13" t="e">
        <f>INDEX('Сопоставление оценок'!$A$3:$A$14,MATCH(IF(M2238,'Выгрузка из ревьюшницы'!K2238,INDEX('Доп настройки участников'!H:H,2+N2238)),'Сопоставление оценок'!$C$3:$C$14,0))</f>
        <v>#N/A</v>
      </c>
      <c r="F2238" s="13" t="e">
        <f>INDEX('Сопоставление оценок'!$B$3:$B$14,MATCH(Table13[[#This Row],[mark_at_review]],'Сопоставление оценок'!$C$3:$C$14,0))</f>
        <v>#N/A</v>
      </c>
      <c r="G2238" s="13">
        <f>IF(M2238,IFERROR(IF(OR('Выгрузка из ревьюшницы'!X2238,'Выгрузка из ревьюшницы'!Z2238),1,0),0),INDEX('Доп настройки участников'!I:I,2+N2238))</f>
        <v>0</v>
      </c>
      <c r="H2238" s="13">
        <f>IF(M2238,'Выгрузка из ревьюшницы'!AJ2238,INDEX('Доп настройки участников'!J:J,2+N2238))</f>
        <v>0</v>
      </c>
      <c r="I2238" s="16" t="str">
        <f>IFERROR(IF($H2238=0,"",INDEX(Разметка!B:B,MATCH($H2238,Разметка!A:A,0))),0)</f>
        <v/>
      </c>
      <c r="J2238" s="16" t="str">
        <f>IFERROR(IF($H2238=0,"",INDEX(Разметка!C:C,MATCH($H2238,Разметка!A:A,0))),0)</f>
        <v/>
      </c>
      <c r="K2238" s="16" t="e">
        <f>IF($F2238&gt;0,IFERROR(MATCH(A2238,'Доп настройки участников'!A:A,0),-1)*(-1),0)</f>
        <v>#N/A</v>
      </c>
      <c r="L2238" s="16" t="str">
        <f t="shared" si="162"/>
        <v>Нет</v>
      </c>
      <c r="M2238" s="33" t="b">
        <f t="shared" si="163"/>
        <v>0</v>
      </c>
      <c r="N2238" s="33">
        <f t="shared" si="164"/>
        <v>2206</v>
      </c>
      <c r="O2238" s="33">
        <v>2237</v>
      </c>
    </row>
    <row r="2239" spans="1:15" x14ac:dyDescent="0.25">
      <c r="A2239" s="13">
        <f>IF(M2239,'Выгрузка из ревьюшницы'!B2239,INDEX('Доп настройки участников'!D:D,2+N2239))</f>
        <v>0</v>
      </c>
      <c r="B2239" s="13">
        <f>IF(M2239,'Выгрузка из ревьюшницы'!C2239,INDEX('Доп настройки участников'!E:E,2+N2239))</f>
        <v>0</v>
      </c>
      <c r="C2239" s="13">
        <f>IF(M2239,'Выгрузка из ревьюшницы'!H2239,INDEX('Доп настройки участников'!F:F,2+N2239))</f>
        <v>0</v>
      </c>
      <c r="D2239" s="13">
        <f>IF(M2239,'Выгрузка из ревьюшницы'!J2239,INDEX('Доп настройки участников'!G:G,2+N2239))</f>
        <v>0</v>
      </c>
      <c r="E2239" s="13" t="e">
        <f>INDEX('Сопоставление оценок'!$A$3:$A$14,MATCH(IF(M2239,'Выгрузка из ревьюшницы'!K2239,INDEX('Доп настройки участников'!H:H,2+N2239)),'Сопоставление оценок'!$C$3:$C$14,0))</f>
        <v>#N/A</v>
      </c>
      <c r="F2239" s="13" t="e">
        <f>INDEX('Сопоставление оценок'!$B$3:$B$14,MATCH(Table13[[#This Row],[mark_at_review]],'Сопоставление оценок'!$C$3:$C$14,0))</f>
        <v>#N/A</v>
      </c>
      <c r="G2239" s="13">
        <f>IF(M2239,IFERROR(IF(OR('Выгрузка из ревьюшницы'!X2239,'Выгрузка из ревьюшницы'!Z2239),1,0),0),INDEX('Доп настройки участников'!I:I,2+N2239))</f>
        <v>0</v>
      </c>
      <c r="H2239" s="13">
        <f>IF(M2239,'Выгрузка из ревьюшницы'!AJ2239,INDEX('Доп настройки участников'!J:J,2+N2239))</f>
        <v>0</v>
      </c>
      <c r="I2239" s="16" t="str">
        <f>IFERROR(IF($H2239=0,"",INDEX(Разметка!B:B,MATCH($H2239,Разметка!A:A,0))),0)</f>
        <v/>
      </c>
      <c r="J2239" s="16" t="str">
        <f>IFERROR(IF($H2239=0,"",INDEX(Разметка!C:C,MATCH($H2239,Разметка!A:A,0))),0)</f>
        <v/>
      </c>
      <c r="K2239" s="16" t="e">
        <f>IF($F2239&gt;0,IFERROR(MATCH(A2239,'Доп настройки участников'!A:A,0),-1)*(-1),0)</f>
        <v>#N/A</v>
      </c>
      <c r="L2239" s="16" t="str">
        <f t="shared" si="162"/>
        <v>Нет</v>
      </c>
      <c r="M2239" s="33" t="b">
        <f t="shared" si="163"/>
        <v>0</v>
      </c>
      <c r="N2239" s="33">
        <f t="shared" si="164"/>
        <v>2207</v>
      </c>
      <c r="O2239" s="33">
        <v>2238</v>
      </c>
    </row>
    <row r="2240" spans="1:15" x14ac:dyDescent="0.25">
      <c r="A2240" s="13">
        <f>IF(M2240,'Выгрузка из ревьюшницы'!B2240,INDEX('Доп настройки участников'!D:D,2+N2240))</f>
        <v>0</v>
      </c>
      <c r="B2240" s="13">
        <f>IF(M2240,'Выгрузка из ревьюшницы'!C2240,INDEX('Доп настройки участников'!E:E,2+N2240))</f>
        <v>0</v>
      </c>
      <c r="C2240" s="13">
        <f>IF(M2240,'Выгрузка из ревьюшницы'!H2240,INDEX('Доп настройки участников'!F:F,2+N2240))</f>
        <v>0</v>
      </c>
      <c r="D2240" s="13">
        <f>IF(M2240,'Выгрузка из ревьюшницы'!J2240,INDEX('Доп настройки участников'!G:G,2+N2240))</f>
        <v>0</v>
      </c>
      <c r="E2240" s="13" t="e">
        <f>INDEX('Сопоставление оценок'!$A$3:$A$14,MATCH(IF(M2240,'Выгрузка из ревьюшницы'!K2240,INDEX('Доп настройки участников'!H:H,2+N2240)),'Сопоставление оценок'!$C$3:$C$14,0))</f>
        <v>#N/A</v>
      </c>
      <c r="F2240" s="13" t="e">
        <f>INDEX('Сопоставление оценок'!$B$3:$B$14,MATCH(Table13[[#This Row],[mark_at_review]],'Сопоставление оценок'!$C$3:$C$14,0))</f>
        <v>#N/A</v>
      </c>
      <c r="G2240" s="13">
        <f>IF(M2240,IFERROR(IF(OR('Выгрузка из ревьюшницы'!X2240,'Выгрузка из ревьюшницы'!Z2240),1,0),0),INDEX('Доп настройки участников'!I:I,2+N2240))</f>
        <v>0</v>
      </c>
      <c r="H2240" s="13">
        <f>IF(M2240,'Выгрузка из ревьюшницы'!AJ2240,INDEX('Доп настройки участников'!J:J,2+N2240))</f>
        <v>0</v>
      </c>
      <c r="I2240" s="16" t="str">
        <f>IFERROR(IF($H2240=0,"",INDEX(Разметка!B:B,MATCH($H2240,Разметка!A:A,0))),0)</f>
        <v/>
      </c>
      <c r="J2240" s="16" t="str">
        <f>IFERROR(IF($H2240=0,"",INDEX(Разметка!C:C,MATCH($H2240,Разметка!A:A,0))),0)</f>
        <v/>
      </c>
      <c r="K2240" s="16" t="e">
        <f>IF($F2240&gt;0,IFERROR(MATCH(A2240,'Доп настройки участников'!A:A,0),-1)*(-1),0)</f>
        <v>#N/A</v>
      </c>
      <c r="L2240" s="16" t="str">
        <f t="shared" si="162"/>
        <v>Нет</v>
      </c>
      <c r="M2240" s="33" t="b">
        <f t="shared" si="163"/>
        <v>0</v>
      </c>
      <c r="N2240" s="33">
        <f t="shared" si="164"/>
        <v>2208</v>
      </c>
      <c r="O2240" s="33">
        <v>2239</v>
      </c>
    </row>
    <row r="2241" spans="1:15" x14ac:dyDescent="0.25">
      <c r="A2241" s="13">
        <f>IF(M2241,'Выгрузка из ревьюшницы'!B2241,INDEX('Доп настройки участников'!D:D,2+N2241))</f>
        <v>0</v>
      </c>
      <c r="B2241" s="13">
        <f>IF(M2241,'Выгрузка из ревьюшницы'!C2241,INDEX('Доп настройки участников'!E:E,2+N2241))</f>
        <v>0</v>
      </c>
      <c r="C2241" s="13">
        <f>IF(M2241,'Выгрузка из ревьюшницы'!H2241,INDEX('Доп настройки участников'!F:F,2+N2241))</f>
        <v>0</v>
      </c>
      <c r="D2241" s="13">
        <f>IF(M2241,'Выгрузка из ревьюшницы'!J2241,INDEX('Доп настройки участников'!G:G,2+N2241))</f>
        <v>0</v>
      </c>
      <c r="E2241" s="13" t="e">
        <f>INDEX('Сопоставление оценок'!$A$3:$A$14,MATCH(IF(M2241,'Выгрузка из ревьюшницы'!K2241,INDEX('Доп настройки участников'!H:H,2+N2241)),'Сопоставление оценок'!$C$3:$C$14,0))</f>
        <v>#N/A</v>
      </c>
      <c r="F2241" s="13" t="e">
        <f>INDEX('Сопоставление оценок'!$B$3:$B$14,MATCH(Table13[[#This Row],[mark_at_review]],'Сопоставление оценок'!$C$3:$C$14,0))</f>
        <v>#N/A</v>
      </c>
      <c r="G2241" s="13">
        <f>IF(M2241,IFERROR(IF(OR('Выгрузка из ревьюшницы'!X2241,'Выгрузка из ревьюшницы'!Z2241),1,0),0),INDEX('Доп настройки участников'!I:I,2+N2241))</f>
        <v>0</v>
      </c>
      <c r="H2241" s="13">
        <f>IF(M2241,'Выгрузка из ревьюшницы'!AJ2241,INDEX('Доп настройки участников'!J:J,2+N2241))</f>
        <v>0</v>
      </c>
      <c r="I2241" s="16" t="str">
        <f>IFERROR(IF($H2241=0,"",INDEX(Разметка!B:B,MATCH($H2241,Разметка!A:A,0))),0)</f>
        <v/>
      </c>
      <c r="J2241" s="16" t="str">
        <f>IFERROR(IF($H2241=0,"",INDEX(Разметка!C:C,MATCH($H2241,Разметка!A:A,0))),0)</f>
        <v/>
      </c>
      <c r="K2241" s="16" t="e">
        <f>IF($F2241&gt;0,IFERROR(MATCH(A2241,'Доп настройки участников'!A:A,0),-1)*(-1),0)</f>
        <v>#N/A</v>
      </c>
      <c r="L2241" s="16" t="str">
        <f t="shared" si="162"/>
        <v>Нет</v>
      </c>
      <c r="M2241" s="33" t="b">
        <f t="shared" si="163"/>
        <v>0</v>
      </c>
      <c r="N2241" s="33">
        <f t="shared" si="164"/>
        <v>2209</v>
      </c>
      <c r="O2241" s="33">
        <v>2240</v>
      </c>
    </row>
    <row r="2242" spans="1:15" x14ac:dyDescent="0.25">
      <c r="A2242" s="13">
        <f>IF(M2242,'Выгрузка из ревьюшницы'!B2242,INDEX('Доп настройки участников'!D:D,2+N2242))</f>
        <v>0</v>
      </c>
      <c r="B2242" s="13">
        <f>IF(M2242,'Выгрузка из ревьюшницы'!C2242,INDEX('Доп настройки участников'!E:E,2+N2242))</f>
        <v>0</v>
      </c>
      <c r="C2242" s="13">
        <f>IF(M2242,'Выгрузка из ревьюшницы'!H2242,INDEX('Доп настройки участников'!F:F,2+N2242))</f>
        <v>0</v>
      </c>
      <c r="D2242" s="13">
        <f>IF(M2242,'Выгрузка из ревьюшницы'!J2242,INDEX('Доп настройки участников'!G:G,2+N2242))</f>
        <v>0</v>
      </c>
      <c r="E2242" s="13" t="e">
        <f>INDEX('Сопоставление оценок'!$A$3:$A$14,MATCH(IF(M2242,'Выгрузка из ревьюшницы'!K2242,INDEX('Доп настройки участников'!H:H,2+N2242)),'Сопоставление оценок'!$C$3:$C$14,0))</f>
        <v>#N/A</v>
      </c>
      <c r="F2242" s="13" t="e">
        <f>INDEX('Сопоставление оценок'!$B$3:$B$14,MATCH(Table13[[#This Row],[mark_at_review]],'Сопоставление оценок'!$C$3:$C$14,0))</f>
        <v>#N/A</v>
      </c>
      <c r="G2242" s="13">
        <f>IF(M2242,IFERROR(IF(OR('Выгрузка из ревьюшницы'!X2242,'Выгрузка из ревьюшницы'!Z2242),1,0),0),INDEX('Доп настройки участников'!I:I,2+N2242))</f>
        <v>0</v>
      </c>
      <c r="H2242" s="13">
        <f>IF(M2242,'Выгрузка из ревьюшницы'!AJ2242,INDEX('Доп настройки участников'!J:J,2+N2242))</f>
        <v>0</v>
      </c>
      <c r="I2242" s="16" t="str">
        <f>IFERROR(IF($H2242=0,"",INDEX(Разметка!B:B,MATCH($H2242,Разметка!A:A,0))),0)</f>
        <v/>
      </c>
      <c r="J2242" s="16" t="str">
        <f>IFERROR(IF($H2242=0,"",INDEX(Разметка!C:C,MATCH($H2242,Разметка!A:A,0))),0)</f>
        <v/>
      </c>
      <c r="K2242" s="16" t="e">
        <f>IF($F2242&gt;0,IFERROR(MATCH(A2242,'Доп настройки участников'!A:A,0),-1)*(-1),0)</f>
        <v>#N/A</v>
      </c>
      <c r="L2242" s="16" t="str">
        <f t="shared" ref="L2242:L2305" si="165">IF($C2242&gt;=16,"Да","Нет")</f>
        <v>Нет</v>
      </c>
      <c r="M2242" s="33" t="b">
        <f t="shared" ref="M2242:M2305" si="166">O2242&lt;=$P$1</f>
        <v>0</v>
      </c>
      <c r="N2242" s="33">
        <f t="shared" si="164"/>
        <v>2210</v>
      </c>
      <c r="O2242" s="33">
        <v>2241</v>
      </c>
    </row>
    <row r="2243" spans="1:15" x14ac:dyDescent="0.25">
      <c r="A2243" s="13">
        <f>IF(M2243,'Выгрузка из ревьюшницы'!B2243,INDEX('Доп настройки участников'!D:D,2+N2243))</f>
        <v>0</v>
      </c>
      <c r="B2243" s="13">
        <f>IF(M2243,'Выгрузка из ревьюшницы'!C2243,INDEX('Доп настройки участников'!E:E,2+N2243))</f>
        <v>0</v>
      </c>
      <c r="C2243" s="13">
        <f>IF(M2243,'Выгрузка из ревьюшницы'!H2243,INDEX('Доп настройки участников'!F:F,2+N2243))</f>
        <v>0</v>
      </c>
      <c r="D2243" s="13">
        <f>IF(M2243,'Выгрузка из ревьюшницы'!J2243,INDEX('Доп настройки участников'!G:G,2+N2243))</f>
        <v>0</v>
      </c>
      <c r="E2243" s="13" t="e">
        <f>INDEX('Сопоставление оценок'!$A$3:$A$14,MATCH(IF(M2243,'Выгрузка из ревьюшницы'!K2243,INDEX('Доп настройки участников'!H:H,2+N2243)),'Сопоставление оценок'!$C$3:$C$14,0))</f>
        <v>#N/A</v>
      </c>
      <c r="F2243" s="13" t="e">
        <f>INDEX('Сопоставление оценок'!$B$3:$B$14,MATCH(Table13[[#This Row],[mark_at_review]],'Сопоставление оценок'!$C$3:$C$14,0))</f>
        <v>#N/A</v>
      </c>
      <c r="G2243" s="13">
        <f>IF(M2243,IFERROR(IF(OR('Выгрузка из ревьюшницы'!X2243,'Выгрузка из ревьюшницы'!Z2243),1,0),0),INDEX('Доп настройки участников'!I:I,2+N2243))</f>
        <v>0</v>
      </c>
      <c r="H2243" s="13">
        <f>IF(M2243,'Выгрузка из ревьюшницы'!AJ2243,INDEX('Доп настройки участников'!J:J,2+N2243))</f>
        <v>0</v>
      </c>
      <c r="I2243" s="16" t="str">
        <f>IFERROR(IF($H2243=0,"",INDEX(Разметка!B:B,MATCH($H2243,Разметка!A:A,0))),0)</f>
        <v/>
      </c>
      <c r="J2243" s="16" t="str">
        <f>IFERROR(IF($H2243=0,"",INDEX(Разметка!C:C,MATCH($H2243,Разметка!A:A,0))),0)</f>
        <v/>
      </c>
      <c r="K2243" s="16" t="e">
        <f>IF($F2243&gt;0,IFERROR(MATCH(A2243,'Доп настройки участников'!A:A,0),-1)*(-1),0)</f>
        <v>#N/A</v>
      </c>
      <c r="L2243" s="16" t="str">
        <f t="shared" si="165"/>
        <v>Нет</v>
      </c>
      <c r="M2243" s="33" t="b">
        <f t="shared" si="166"/>
        <v>0</v>
      </c>
      <c r="N2243" s="33">
        <f t="shared" ref="N2243:N2306" si="167">IF(M2243,0,N2242+1)</f>
        <v>2211</v>
      </c>
      <c r="O2243" s="33">
        <v>2242</v>
      </c>
    </row>
    <row r="2244" spans="1:15" x14ac:dyDescent="0.25">
      <c r="A2244" s="13">
        <f>IF(M2244,'Выгрузка из ревьюшницы'!B2244,INDEX('Доп настройки участников'!D:D,2+N2244))</f>
        <v>0</v>
      </c>
      <c r="B2244" s="13">
        <f>IF(M2244,'Выгрузка из ревьюшницы'!C2244,INDEX('Доп настройки участников'!E:E,2+N2244))</f>
        <v>0</v>
      </c>
      <c r="C2244" s="13">
        <f>IF(M2244,'Выгрузка из ревьюшницы'!H2244,INDEX('Доп настройки участников'!F:F,2+N2244))</f>
        <v>0</v>
      </c>
      <c r="D2244" s="13">
        <f>IF(M2244,'Выгрузка из ревьюшницы'!J2244,INDEX('Доп настройки участников'!G:G,2+N2244))</f>
        <v>0</v>
      </c>
      <c r="E2244" s="13" t="e">
        <f>INDEX('Сопоставление оценок'!$A$3:$A$14,MATCH(IF(M2244,'Выгрузка из ревьюшницы'!K2244,INDEX('Доп настройки участников'!H:H,2+N2244)),'Сопоставление оценок'!$C$3:$C$14,0))</f>
        <v>#N/A</v>
      </c>
      <c r="F2244" s="13" t="e">
        <f>INDEX('Сопоставление оценок'!$B$3:$B$14,MATCH(Table13[[#This Row],[mark_at_review]],'Сопоставление оценок'!$C$3:$C$14,0))</f>
        <v>#N/A</v>
      </c>
      <c r="G2244" s="13">
        <f>IF(M2244,IFERROR(IF(OR('Выгрузка из ревьюшницы'!X2244,'Выгрузка из ревьюшницы'!Z2244),1,0),0),INDEX('Доп настройки участников'!I:I,2+N2244))</f>
        <v>0</v>
      </c>
      <c r="H2244" s="13">
        <f>IF(M2244,'Выгрузка из ревьюшницы'!AJ2244,INDEX('Доп настройки участников'!J:J,2+N2244))</f>
        <v>0</v>
      </c>
      <c r="I2244" s="16" t="str">
        <f>IFERROR(IF($H2244=0,"",INDEX(Разметка!B:B,MATCH($H2244,Разметка!A:A,0))),0)</f>
        <v/>
      </c>
      <c r="J2244" s="16" t="str">
        <f>IFERROR(IF($H2244=0,"",INDEX(Разметка!C:C,MATCH($H2244,Разметка!A:A,0))),0)</f>
        <v/>
      </c>
      <c r="K2244" s="16" t="e">
        <f>IF($F2244&gt;0,IFERROR(MATCH(A2244,'Доп настройки участников'!A:A,0),-1)*(-1),0)</f>
        <v>#N/A</v>
      </c>
      <c r="L2244" s="16" t="str">
        <f t="shared" si="165"/>
        <v>Нет</v>
      </c>
      <c r="M2244" s="33" t="b">
        <f t="shared" si="166"/>
        <v>0</v>
      </c>
      <c r="N2244" s="33">
        <f t="shared" si="167"/>
        <v>2212</v>
      </c>
      <c r="O2244" s="33">
        <v>2243</v>
      </c>
    </row>
    <row r="2245" spans="1:15" x14ac:dyDescent="0.25">
      <c r="A2245" s="13">
        <f>IF(M2245,'Выгрузка из ревьюшницы'!B2245,INDEX('Доп настройки участников'!D:D,2+N2245))</f>
        <v>0</v>
      </c>
      <c r="B2245" s="13">
        <f>IF(M2245,'Выгрузка из ревьюшницы'!C2245,INDEX('Доп настройки участников'!E:E,2+N2245))</f>
        <v>0</v>
      </c>
      <c r="C2245" s="13">
        <f>IF(M2245,'Выгрузка из ревьюшницы'!H2245,INDEX('Доп настройки участников'!F:F,2+N2245))</f>
        <v>0</v>
      </c>
      <c r="D2245" s="13">
        <f>IF(M2245,'Выгрузка из ревьюшницы'!J2245,INDEX('Доп настройки участников'!G:G,2+N2245))</f>
        <v>0</v>
      </c>
      <c r="E2245" s="13" t="e">
        <f>INDEX('Сопоставление оценок'!$A$3:$A$14,MATCH(IF(M2245,'Выгрузка из ревьюшницы'!K2245,INDEX('Доп настройки участников'!H:H,2+N2245)),'Сопоставление оценок'!$C$3:$C$14,0))</f>
        <v>#N/A</v>
      </c>
      <c r="F2245" s="13" t="e">
        <f>INDEX('Сопоставление оценок'!$B$3:$B$14,MATCH(Table13[[#This Row],[mark_at_review]],'Сопоставление оценок'!$C$3:$C$14,0))</f>
        <v>#N/A</v>
      </c>
      <c r="G2245" s="13">
        <f>IF(M2245,IFERROR(IF(OR('Выгрузка из ревьюшницы'!X2245,'Выгрузка из ревьюшницы'!Z2245),1,0),0),INDEX('Доп настройки участников'!I:I,2+N2245))</f>
        <v>0</v>
      </c>
      <c r="H2245" s="13">
        <f>IF(M2245,'Выгрузка из ревьюшницы'!AJ2245,INDEX('Доп настройки участников'!J:J,2+N2245))</f>
        <v>0</v>
      </c>
      <c r="I2245" s="16" t="str">
        <f>IFERROR(IF($H2245=0,"",INDEX(Разметка!B:B,MATCH($H2245,Разметка!A:A,0))),0)</f>
        <v/>
      </c>
      <c r="J2245" s="16" t="str">
        <f>IFERROR(IF($H2245=0,"",INDEX(Разметка!C:C,MATCH($H2245,Разметка!A:A,0))),0)</f>
        <v/>
      </c>
      <c r="K2245" s="16" t="e">
        <f>IF($F2245&gt;0,IFERROR(MATCH(A2245,'Доп настройки участников'!A:A,0),-1)*(-1),0)</f>
        <v>#N/A</v>
      </c>
      <c r="L2245" s="16" t="str">
        <f t="shared" si="165"/>
        <v>Нет</v>
      </c>
      <c r="M2245" s="33" t="b">
        <f t="shared" si="166"/>
        <v>0</v>
      </c>
      <c r="N2245" s="33">
        <f t="shared" si="167"/>
        <v>2213</v>
      </c>
      <c r="O2245" s="33">
        <v>2244</v>
      </c>
    </row>
    <row r="2246" spans="1:15" x14ac:dyDescent="0.25">
      <c r="A2246" s="13">
        <f>IF(M2246,'Выгрузка из ревьюшницы'!B2246,INDEX('Доп настройки участников'!D:D,2+N2246))</f>
        <v>0</v>
      </c>
      <c r="B2246" s="13">
        <f>IF(M2246,'Выгрузка из ревьюшницы'!C2246,INDEX('Доп настройки участников'!E:E,2+N2246))</f>
        <v>0</v>
      </c>
      <c r="C2246" s="13">
        <f>IF(M2246,'Выгрузка из ревьюшницы'!H2246,INDEX('Доп настройки участников'!F:F,2+N2246))</f>
        <v>0</v>
      </c>
      <c r="D2246" s="13">
        <f>IF(M2246,'Выгрузка из ревьюшницы'!J2246,INDEX('Доп настройки участников'!G:G,2+N2246))</f>
        <v>0</v>
      </c>
      <c r="E2246" s="13" t="e">
        <f>INDEX('Сопоставление оценок'!$A$3:$A$14,MATCH(IF(M2246,'Выгрузка из ревьюшницы'!K2246,INDEX('Доп настройки участников'!H:H,2+N2246)),'Сопоставление оценок'!$C$3:$C$14,0))</f>
        <v>#N/A</v>
      </c>
      <c r="F2246" s="13" t="e">
        <f>INDEX('Сопоставление оценок'!$B$3:$B$14,MATCH(Table13[[#This Row],[mark_at_review]],'Сопоставление оценок'!$C$3:$C$14,0))</f>
        <v>#N/A</v>
      </c>
      <c r="G2246" s="13">
        <f>IF(M2246,IFERROR(IF(OR('Выгрузка из ревьюшницы'!X2246,'Выгрузка из ревьюшницы'!Z2246),1,0),0),INDEX('Доп настройки участников'!I:I,2+N2246))</f>
        <v>0</v>
      </c>
      <c r="H2246" s="13">
        <f>IF(M2246,'Выгрузка из ревьюшницы'!AJ2246,INDEX('Доп настройки участников'!J:J,2+N2246))</f>
        <v>0</v>
      </c>
      <c r="I2246" s="16" t="str">
        <f>IFERROR(IF($H2246=0,"",INDEX(Разметка!B:B,MATCH($H2246,Разметка!A:A,0))),0)</f>
        <v/>
      </c>
      <c r="J2246" s="16" t="str">
        <f>IFERROR(IF($H2246=0,"",INDEX(Разметка!C:C,MATCH($H2246,Разметка!A:A,0))),0)</f>
        <v/>
      </c>
      <c r="K2246" s="16" t="e">
        <f>IF($F2246&gt;0,IFERROR(MATCH(A2246,'Доп настройки участников'!A:A,0),-1)*(-1),0)</f>
        <v>#N/A</v>
      </c>
      <c r="L2246" s="16" t="str">
        <f t="shared" si="165"/>
        <v>Нет</v>
      </c>
      <c r="M2246" s="33" t="b">
        <f t="shared" si="166"/>
        <v>0</v>
      </c>
      <c r="N2246" s="33">
        <f t="shared" si="167"/>
        <v>2214</v>
      </c>
      <c r="O2246" s="33">
        <v>2245</v>
      </c>
    </row>
    <row r="2247" spans="1:15" x14ac:dyDescent="0.25">
      <c r="A2247" s="13">
        <f>IF(M2247,'Выгрузка из ревьюшницы'!B2247,INDEX('Доп настройки участников'!D:D,2+N2247))</f>
        <v>0</v>
      </c>
      <c r="B2247" s="13">
        <f>IF(M2247,'Выгрузка из ревьюшницы'!C2247,INDEX('Доп настройки участников'!E:E,2+N2247))</f>
        <v>0</v>
      </c>
      <c r="C2247" s="13">
        <f>IF(M2247,'Выгрузка из ревьюшницы'!H2247,INDEX('Доп настройки участников'!F:F,2+N2247))</f>
        <v>0</v>
      </c>
      <c r="D2247" s="13">
        <f>IF(M2247,'Выгрузка из ревьюшницы'!J2247,INDEX('Доп настройки участников'!G:G,2+N2247))</f>
        <v>0</v>
      </c>
      <c r="E2247" s="13" t="e">
        <f>INDEX('Сопоставление оценок'!$A$3:$A$14,MATCH(IF(M2247,'Выгрузка из ревьюшницы'!K2247,INDEX('Доп настройки участников'!H:H,2+N2247)),'Сопоставление оценок'!$C$3:$C$14,0))</f>
        <v>#N/A</v>
      </c>
      <c r="F2247" s="13" t="e">
        <f>INDEX('Сопоставление оценок'!$B$3:$B$14,MATCH(Table13[[#This Row],[mark_at_review]],'Сопоставление оценок'!$C$3:$C$14,0))</f>
        <v>#N/A</v>
      </c>
      <c r="G2247" s="13">
        <f>IF(M2247,IFERROR(IF(OR('Выгрузка из ревьюшницы'!X2247,'Выгрузка из ревьюшницы'!Z2247),1,0),0),INDEX('Доп настройки участников'!I:I,2+N2247))</f>
        <v>0</v>
      </c>
      <c r="H2247" s="13">
        <f>IF(M2247,'Выгрузка из ревьюшницы'!AJ2247,INDEX('Доп настройки участников'!J:J,2+N2247))</f>
        <v>0</v>
      </c>
      <c r="I2247" s="16" t="str">
        <f>IFERROR(IF($H2247=0,"",INDEX(Разметка!B:B,MATCH($H2247,Разметка!A:A,0))),0)</f>
        <v/>
      </c>
      <c r="J2247" s="16" t="str">
        <f>IFERROR(IF($H2247=0,"",INDEX(Разметка!C:C,MATCH($H2247,Разметка!A:A,0))),0)</f>
        <v/>
      </c>
      <c r="K2247" s="16" t="e">
        <f>IF($F2247&gt;0,IFERROR(MATCH(A2247,'Доп настройки участников'!A:A,0),-1)*(-1),0)</f>
        <v>#N/A</v>
      </c>
      <c r="L2247" s="16" t="str">
        <f t="shared" si="165"/>
        <v>Нет</v>
      </c>
      <c r="M2247" s="33" t="b">
        <f t="shared" si="166"/>
        <v>0</v>
      </c>
      <c r="N2247" s="33">
        <f t="shared" si="167"/>
        <v>2215</v>
      </c>
      <c r="O2247" s="33">
        <v>2246</v>
      </c>
    </row>
    <row r="2248" spans="1:15" x14ac:dyDescent="0.25">
      <c r="A2248" s="13">
        <f>IF(M2248,'Выгрузка из ревьюшницы'!B2248,INDEX('Доп настройки участников'!D:D,2+N2248))</f>
        <v>0</v>
      </c>
      <c r="B2248" s="13">
        <f>IF(M2248,'Выгрузка из ревьюшницы'!C2248,INDEX('Доп настройки участников'!E:E,2+N2248))</f>
        <v>0</v>
      </c>
      <c r="C2248" s="13">
        <f>IF(M2248,'Выгрузка из ревьюшницы'!H2248,INDEX('Доп настройки участников'!F:F,2+N2248))</f>
        <v>0</v>
      </c>
      <c r="D2248" s="13">
        <f>IF(M2248,'Выгрузка из ревьюшницы'!J2248,INDEX('Доп настройки участников'!G:G,2+N2248))</f>
        <v>0</v>
      </c>
      <c r="E2248" s="13" t="e">
        <f>INDEX('Сопоставление оценок'!$A$3:$A$14,MATCH(IF(M2248,'Выгрузка из ревьюшницы'!K2248,INDEX('Доп настройки участников'!H:H,2+N2248)),'Сопоставление оценок'!$C$3:$C$14,0))</f>
        <v>#N/A</v>
      </c>
      <c r="F2248" s="13" t="e">
        <f>INDEX('Сопоставление оценок'!$B$3:$B$14,MATCH(Table13[[#This Row],[mark_at_review]],'Сопоставление оценок'!$C$3:$C$14,0))</f>
        <v>#N/A</v>
      </c>
      <c r="G2248" s="13">
        <f>IF(M2248,IFERROR(IF(OR('Выгрузка из ревьюшницы'!X2248,'Выгрузка из ревьюшницы'!Z2248),1,0),0),INDEX('Доп настройки участников'!I:I,2+N2248))</f>
        <v>0</v>
      </c>
      <c r="H2248" s="13">
        <f>IF(M2248,'Выгрузка из ревьюшницы'!AJ2248,INDEX('Доп настройки участников'!J:J,2+N2248))</f>
        <v>0</v>
      </c>
      <c r="I2248" s="16" t="str">
        <f>IFERROR(IF($H2248=0,"",INDEX(Разметка!B:B,MATCH($H2248,Разметка!A:A,0))),0)</f>
        <v/>
      </c>
      <c r="J2248" s="16" t="str">
        <f>IFERROR(IF($H2248=0,"",INDEX(Разметка!C:C,MATCH($H2248,Разметка!A:A,0))),0)</f>
        <v/>
      </c>
      <c r="K2248" s="16" t="e">
        <f>IF($F2248&gt;0,IFERROR(MATCH(A2248,'Доп настройки участников'!A:A,0),-1)*(-1),0)</f>
        <v>#N/A</v>
      </c>
      <c r="L2248" s="16" t="str">
        <f t="shared" si="165"/>
        <v>Нет</v>
      </c>
      <c r="M2248" s="33" t="b">
        <f t="shared" si="166"/>
        <v>0</v>
      </c>
      <c r="N2248" s="33">
        <f t="shared" si="167"/>
        <v>2216</v>
      </c>
      <c r="O2248" s="33">
        <v>2247</v>
      </c>
    </row>
    <row r="2249" spans="1:15" x14ac:dyDescent="0.25">
      <c r="A2249" s="13">
        <f>IF(M2249,'Выгрузка из ревьюшницы'!B2249,INDEX('Доп настройки участников'!D:D,2+N2249))</f>
        <v>0</v>
      </c>
      <c r="B2249" s="13">
        <f>IF(M2249,'Выгрузка из ревьюшницы'!C2249,INDEX('Доп настройки участников'!E:E,2+N2249))</f>
        <v>0</v>
      </c>
      <c r="C2249" s="13">
        <f>IF(M2249,'Выгрузка из ревьюшницы'!H2249,INDEX('Доп настройки участников'!F:F,2+N2249))</f>
        <v>0</v>
      </c>
      <c r="D2249" s="13">
        <f>IF(M2249,'Выгрузка из ревьюшницы'!J2249,INDEX('Доп настройки участников'!G:G,2+N2249))</f>
        <v>0</v>
      </c>
      <c r="E2249" s="13" t="e">
        <f>INDEX('Сопоставление оценок'!$A$3:$A$14,MATCH(IF(M2249,'Выгрузка из ревьюшницы'!K2249,INDEX('Доп настройки участников'!H:H,2+N2249)),'Сопоставление оценок'!$C$3:$C$14,0))</f>
        <v>#N/A</v>
      </c>
      <c r="F2249" s="13" t="e">
        <f>INDEX('Сопоставление оценок'!$B$3:$B$14,MATCH(Table13[[#This Row],[mark_at_review]],'Сопоставление оценок'!$C$3:$C$14,0))</f>
        <v>#N/A</v>
      </c>
      <c r="G2249" s="13">
        <f>IF(M2249,IFERROR(IF(OR('Выгрузка из ревьюшницы'!X2249,'Выгрузка из ревьюшницы'!Z2249),1,0),0),INDEX('Доп настройки участников'!I:I,2+N2249))</f>
        <v>0</v>
      </c>
      <c r="H2249" s="13">
        <f>IF(M2249,'Выгрузка из ревьюшницы'!AJ2249,INDEX('Доп настройки участников'!J:J,2+N2249))</f>
        <v>0</v>
      </c>
      <c r="I2249" s="16" t="str">
        <f>IFERROR(IF($H2249=0,"",INDEX(Разметка!B:B,MATCH($H2249,Разметка!A:A,0))),0)</f>
        <v/>
      </c>
      <c r="J2249" s="16" t="str">
        <f>IFERROR(IF($H2249=0,"",INDEX(Разметка!C:C,MATCH($H2249,Разметка!A:A,0))),0)</f>
        <v/>
      </c>
      <c r="K2249" s="16" t="e">
        <f>IF($F2249&gt;0,IFERROR(MATCH(A2249,'Доп настройки участников'!A:A,0),-1)*(-1),0)</f>
        <v>#N/A</v>
      </c>
      <c r="L2249" s="16" t="str">
        <f t="shared" si="165"/>
        <v>Нет</v>
      </c>
      <c r="M2249" s="33" t="b">
        <f t="shared" si="166"/>
        <v>0</v>
      </c>
      <c r="N2249" s="33">
        <f t="shared" si="167"/>
        <v>2217</v>
      </c>
      <c r="O2249" s="33">
        <v>2248</v>
      </c>
    </row>
    <row r="2250" spans="1:15" x14ac:dyDescent="0.25">
      <c r="A2250" s="13">
        <f>IF(M2250,'Выгрузка из ревьюшницы'!B2250,INDEX('Доп настройки участников'!D:D,2+N2250))</f>
        <v>0</v>
      </c>
      <c r="B2250" s="13">
        <f>IF(M2250,'Выгрузка из ревьюшницы'!C2250,INDEX('Доп настройки участников'!E:E,2+N2250))</f>
        <v>0</v>
      </c>
      <c r="C2250" s="13">
        <f>IF(M2250,'Выгрузка из ревьюшницы'!H2250,INDEX('Доп настройки участников'!F:F,2+N2250))</f>
        <v>0</v>
      </c>
      <c r="D2250" s="13">
        <f>IF(M2250,'Выгрузка из ревьюшницы'!J2250,INDEX('Доп настройки участников'!G:G,2+N2250))</f>
        <v>0</v>
      </c>
      <c r="E2250" s="13" t="e">
        <f>INDEX('Сопоставление оценок'!$A$3:$A$14,MATCH(IF(M2250,'Выгрузка из ревьюшницы'!K2250,INDEX('Доп настройки участников'!H:H,2+N2250)),'Сопоставление оценок'!$C$3:$C$14,0))</f>
        <v>#N/A</v>
      </c>
      <c r="F2250" s="13" t="e">
        <f>INDEX('Сопоставление оценок'!$B$3:$B$14,MATCH(Table13[[#This Row],[mark_at_review]],'Сопоставление оценок'!$C$3:$C$14,0))</f>
        <v>#N/A</v>
      </c>
      <c r="G2250" s="13">
        <f>IF(M2250,IFERROR(IF(OR('Выгрузка из ревьюшницы'!X2250,'Выгрузка из ревьюшницы'!Z2250),1,0),0),INDEX('Доп настройки участников'!I:I,2+N2250))</f>
        <v>0</v>
      </c>
      <c r="H2250" s="13">
        <f>IF(M2250,'Выгрузка из ревьюшницы'!AJ2250,INDEX('Доп настройки участников'!J:J,2+N2250))</f>
        <v>0</v>
      </c>
      <c r="I2250" s="16" t="str">
        <f>IFERROR(IF($H2250=0,"",INDEX(Разметка!B:B,MATCH($H2250,Разметка!A:A,0))),0)</f>
        <v/>
      </c>
      <c r="J2250" s="16" t="str">
        <f>IFERROR(IF($H2250=0,"",INDEX(Разметка!C:C,MATCH($H2250,Разметка!A:A,0))),0)</f>
        <v/>
      </c>
      <c r="K2250" s="16" t="e">
        <f>IF($F2250&gt;0,IFERROR(MATCH(A2250,'Доп настройки участников'!A:A,0),-1)*(-1),0)</f>
        <v>#N/A</v>
      </c>
      <c r="L2250" s="16" t="str">
        <f t="shared" si="165"/>
        <v>Нет</v>
      </c>
      <c r="M2250" s="33" t="b">
        <f t="shared" si="166"/>
        <v>0</v>
      </c>
      <c r="N2250" s="33">
        <f t="shared" si="167"/>
        <v>2218</v>
      </c>
      <c r="O2250" s="33">
        <v>2249</v>
      </c>
    </row>
    <row r="2251" spans="1:15" x14ac:dyDescent="0.25">
      <c r="A2251" s="13">
        <f>IF(M2251,'Выгрузка из ревьюшницы'!B2251,INDEX('Доп настройки участников'!D:D,2+N2251))</f>
        <v>0</v>
      </c>
      <c r="B2251" s="13">
        <f>IF(M2251,'Выгрузка из ревьюшницы'!C2251,INDEX('Доп настройки участников'!E:E,2+N2251))</f>
        <v>0</v>
      </c>
      <c r="C2251" s="13">
        <f>IF(M2251,'Выгрузка из ревьюшницы'!H2251,INDEX('Доп настройки участников'!F:F,2+N2251))</f>
        <v>0</v>
      </c>
      <c r="D2251" s="13">
        <f>IF(M2251,'Выгрузка из ревьюшницы'!J2251,INDEX('Доп настройки участников'!G:G,2+N2251))</f>
        <v>0</v>
      </c>
      <c r="E2251" s="13" t="e">
        <f>INDEX('Сопоставление оценок'!$A$3:$A$14,MATCH(IF(M2251,'Выгрузка из ревьюшницы'!K2251,INDEX('Доп настройки участников'!H:H,2+N2251)),'Сопоставление оценок'!$C$3:$C$14,0))</f>
        <v>#N/A</v>
      </c>
      <c r="F2251" s="13" t="e">
        <f>INDEX('Сопоставление оценок'!$B$3:$B$14,MATCH(Table13[[#This Row],[mark_at_review]],'Сопоставление оценок'!$C$3:$C$14,0))</f>
        <v>#N/A</v>
      </c>
      <c r="G2251" s="13">
        <f>IF(M2251,IFERROR(IF(OR('Выгрузка из ревьюшницы'!X2251,'Выгрузка из ревьюшницы'!Z2251),1,0),0),INDEX('Доп настройки участников'!I:I,2+N2251))</f>
        <v>0</v>
      </c>
      <c r="H2251" s="13">
        <f>IF(M2251,'Выгрузка из ревьюшницы'!AJ2251,INDEX('Доп настройки участников'!J:J,2+N2251))</f>
        <v>0</v>
      </c>
      <c r="I2251" s="16" t="str">
        <f>IFERROR(IF($H2251=0,"",INDEX(Разметка!B:B,MATCH($H2251,Разметка!A:A,0))),0)</f>
        <v/>
      </c>
      <c r="J2251" s="16" t="str">
        <f>IFERROR(IF($H2251=0,"",INDEX(Разметка!C:C,MATCH($H2251,Разметка!A:A,0))),0)</f>
        <v/>
      </c>
      <c r="K2251" s="16" t="e">
        <f>IF($F2251&gt;0,IFERROR(MATCH(A2251,'Доп настройки участников'!A:A,0),-1)*(-1),0)</f>
        <v>#N/A</v>
      </c>
      <c r="L2251" s="16" t="str">
        <f t="shared" si="165"/>
        <v>Нет</v>
      </c>
      <c r="M2251" s="33" t="b">
        <f t="shared" si="166"/>
        <v>0</v>
      </c>
      <c r="N2251" s="33">
        <f t="shared" si="167"/>
        <v>2219</v>
      </c>
      <c r="O2251" s="33">
        <v>2250</v>
      </c>
    </row>
    <row r="2252" spans="1:15" x14ac:dyDescent="0.25">
      <c r="A2252" s="13">
        <f>IF(M2252,'Выгрузка из ревьюшницы'!B2252,INDEX('Доп настройки участников'!D:D,2+N2252))</f>
        <v>0</v>
      </c>
      <c r="B2252" s="13">
        <f>IF(M2252,'Выгрузка из ревьюшницы'!C2252,INDEX('Доп настройки участников'!E:E,2+N2252))</f>
        <v>0</v>
      </c>
      <c r="C2252" s="13">
        <f>IF(M2252,'Выгрузка из ревьюшницы'!H2252,INDEX('Доп настройки участников'!F:F,2+N2252))</f>
        <v>0</v>
      </c>
      <c r="D2252" s="13">
        <f>IF(M2252,'Выгрузка из ревьюшницы'!J2252,INDEX('Доп настройки участников'!G:G,2+N2252))</f>
        <v>0</v>
      </c>
      <c r="E2252" s="13" t="e">
        <f>INDEX('Сопоставление оценок'!$A$3:$A$14,MATCH(IF(M2252,'Выгрузка из ревьюшницы'!K2252,INDEX('Доп настройки участников'!H:H,2+N2252)),'Сопоставление оценок'!$C$3:$C$14,0))</f>
        <v>#N/A</v>
      </c>
      <c r="F2252" s="13" t="e">
        <f>INDEX('Сопоставление оценок'!$B$3:$B$14,MATCH(Table13[[#This Row],[mark_at_review]],'Сопоставление оценок'!$C$3:$C$14,0))</f>
        <v>#N/A</v>
      </c>
      <c r="G2252" s="13">
        <f>IF(M2252,IFERROR(IF(OR('Выгрузка из ревьюшницы'!X2252,'Выгрузка из ревьюшницы'!Z2252),1,0),0),INDEX('Доп настройки участников'!I:I,2+N2252))</f>
        <v>0</v>
      </c>
      <c r="H2252" s="13">
        <f>IF(M2252,'Выгрузка из ревьюшницы'!AJ2252,INDEX('Доп настройки участников'!J:J,2+N2252))</f>
        <v>0</v>
      </c>
      <c r="I2252" s="16" t="str">
        <f>IFERROR(IF($H2252=0,"",INDEX(Разметка!B:B,MATCH($H2252,Разметка!A:A,0))),0)</f>
        <v/>
      </c>
      <c r="J2252" s="16" t="str">
        <f>IFERROR(IF($H2252=0,"",INDEX(Разметка!C:C,MATCH($H2252,Разметка!A:A,0))),0)</f>
        <v/>
      </c>
      <c r="K2252" s="16" t="e">
        <f>IF($F2252&gt;0,IFERROR(MATCH(A2252,'Доп настройки участников'!A:A,0),-1)*(-1),0)</f>
        <v>#N/A</v>
      </c>
      <c r="L2252" s="16" t="str">
        <f t="shared" si="165"/>
        <v>Нет</v>
      </c>
      <c r="M2252" s="33" t="b">
        <f t="shared" si="166"/>
        <v>0</v>
      </c>
      <c r="N2252" s="33">
        <f t="shared" si="167"/>
        <v>2220</v>
      </c>
      <c r="O2252" s="33">
        <v>2251</v>
      </c>
    </row>
    <row r="2253" spans="1:15" x14ac:dyDescent="0.25">
      <c r="A2253" s="13">
        <f>IF(M2253,'Выгрузка из ревьюшницы'!B2253,INDEX('Доп настройки участников'!D:D,2+N2253))</f>
        <v>0</v>
      </c>
      <c r="B2253" s="13">
        <f>IF(M2253,'Выгрузка из ревьюшницы'!C2253,INDEX('Доп настройки участников'!E:E,2+N2253))</f>
        <v>0</v>
      </c>
      <c r="C2253" s="13">
        <f>IF(M2253,'Выгрузка из ревьюшницы'!H2253,INDEX('Доп настройки участников'!F:F,2+N2253))</f>
        <v>0</v>
      </c>
      <c r="D2253" s="13">
        <f>IF(M2253,'Выгрузка из ревьюшницы'!J2253,INDEX('Доп настройки участников'!G:G,2+N2253))</f>
        <v>0</v>
      </c>
      <c r="E2253" s="13" t="e">
        <f>INDEX('Сопоставление оценок'!$A$3:$A$14,MATCH(IF(M2253,'Выгрузка из ревьюшницы'!K2253,INDEX('Доп настройки участников'!H:H,2+N2253)),'Сопоставление оценок'!$C$3:$C$14,0))</f>
        <v>#N/A</v>
      </c>
      <c r="F2253" s="13" t="e">
        <f>INDEX('Сопоставление оценок'!$B$3:$B$14,MATCH(Table13[[#This Row],[mark_at_review]],'Сопоставление оценок'!$C$3:$C$14,0))</f>
        <v>#N/A</v>
      </c>
      <c r="G2253" s="13">
        <f>IF(M2253,IFERROR(IF(OR('Выгрузка из ревьюшницы'!X2253,'Выгрузка из ревьюшницы'!Z2253),1,0),0),INDEX('Доп настройки участников'!I:I,2+N2253))</f>
        <v>0</v>
      </c>
      <c r="H2253" s="13">
        <f>IF(M2253,'Выгрузка из ревьюшницы'!AJ2253,INDEX('Доп настройки участников'!J:J,2+N2253))</f>
        <v>0</v>
      </c>
      <c r="I2253" s="16" t="str">
        <f>IFERROR(IF($H2253=0,"",INDEX(Разметка!B:B,MATCH($H2253,Разметка!A:A,0))),0)</f>
        <v/>
      </c>
      <c r="J2253" s="16" t="str">
        <f>IFERROR(IF($H2253=0,"",INDEX(Разметка!C:C,MATCH($H2253,Разметка!A:A,0))),0)</f>
        <v/>
      </c>
      <c r="K2253" s="16" t="e">
        <f>IF($F2253&gt;0,IFERROR(MATCH(A2253,'Доп настройки участников'!A:A,0),-1)*(-1),0)</f>
        <v>#N/A</v>
      </c>
      <c r="L2253" s="16" t="str">
        <f t="shared" si="165"/>
        <v>Нет</v>
      </c>
      <c r="M2253" s="33" t="b">
        <f t="shared" si="166"/>
        <v>0</v>
      </c>
      <c r="N2253" s="33">
        <f t="shared" si="167"/>
        <v>2221</v>
      </c>
      <c r="O2253" s="33">
        <v>2252</v>
      </c>
    </row>
    <row r="2254" spans="1:15" x14ac:dyDescent="0.25">
      <c r="A2254" s="13">
        <f>IF(M2254,'Выгрузка из ревьюшницы'!B2254,INDEX('Доп настройки участников'!D:D,2+N2254))</f>
        <v>0</v>
      </c>
      <c r="B2254" s="13">
        <f>IF(M2254,'Выгрузка из ревьюшницы'!C2254,INDEX('Доп настройки участников'!E:E,2+N2254))</f>
        <v>0</v>
      </c>
      <c r="C2254" s="13">
        <f>IF(M2254,'Выгрузка из ревьюшницы'!H2254,INDEX('Доп настройки участников'!F:F,2+N2254))</f>
        <v>0</v>
      </c>
      <c r="D2254" s="13">
        <f>IF(M2254,'Выгрузка из ревьюшницы'!J2254,INDEX('Доп настройки участников'!G:G,2+N2254))</f>
        <v>0</v>
      </c>
      <c r="E2254" s="13" t="e">
        <f>INDEX('Сопоставление оценок'!$A$3:$A$14,MATCH(IF(M2254,'Выгрузка из ревьюшницы'!K2254,INDEX('Доп настройки участников'!H:H,2+N2254)),'Сопоставление оценок'!$C$3:$C$14,0))</f>
        <v>#N/A</v>
      </c>
      <c r="F2254" s="13" t="e">
        <f>INDEX('Сопоставление оценок'!$B$3:$B$14,MATCH(Table13[[#This Row],[mark_at_review]],'Сопоставление оценок'!$C$3:$C$14,0))</f>
        <v>#N/A</v>
      </c>
      <c r="G2254" s="13">
        <f>IF(M2254,IFERROR(IF(OR('Выгрузка из ревьюшницы'!X2254,'Выгрузка из ревьюшницы'!Z2254),1,0),0),INDEX('Доп настройки участников'!I:I,2+N2254))</f>
        <v>0</v>
      </c>
      <c r="H2254" s="13">
        <f>IF(M2254,'Выгрузка из ревьюшницы'!AJ2254,INDEX('Доп настройки участников'!J:J,2+N2254))</f>
        <v>0</v>
      </c>
      <c r="I2254" s="16" t="str">
        <f>IFERROR(IF($H2254=0,"",INDEX(Разметка!B:B,MATCH($H2254,Разметка!A:A,0))),0)</f>
        <v/>
      </c>
      <c r="J2254" s="16" t="str">
        <f>IFERROR(IF($H2254=0,"",INDEX(Разметка!C:C,MATCH($H2254,Разметка!A:A,0))),0)</f>
        <v/>
      </c>
      <c r="K2254" s="16" t="e">
        <f>IF($F2254&gt;0,IFERROR(MATCH(A2254,'Доп настройки участников'!A:A,0),-1)*(-1),0)</f>
        <v>#N/A</v>
      </c>
      <c r="L2254" s="16" t="str">
        <f t="shared" si="165"/>
        <v>Нет</v>
      </c>
      <c r="M2254" s="33" t="b">
        <f t="shared" si="166"/>
        <v>0</v>
      </c>
      <c r="N2254" s="33">
        <f t="shared" si="167"/>
        <v>2222</v>
      </c>
      <c r="O2254" s="33">
        <v>2253</v>
      </c>
    </row>
    <row r="2255" spans="1:15" x14ac:dyDescent="0.25">
      <c r="A2255" s="13">
        <f>IF(M2255,'Выгрузка из ревьюшницы'!B2255,INDEX('Доп настройки участников'!D:D,2+N2255))</f>
        <v>0</v>
      </c>
      <c r="B2255" s="13">
        <f>IF(M2255,'Выгрузка из ревьюшницы'!C2255,INDEX('Доп настройки участников'!E:E,2+N2255))</f>
        <v>0</v>
      </c>
      <c r="C2255" s="13">
        <f>IF(M2255,'Выгрузка из ревьюшницы'!H2255,INDEX('Доп настройки участников'!F:F,2+N2255))</f>
        <v>0</v>
      </c>
      <c r="D2255" s="13">
        <f>IF(M2255,'Выгрузка из ревьюшницы'!J2255,INDEX('Доп настройки участников'!G:G,2+N2255))</f>
        <v>0</v>
      </c>
      <c r="E2255" s="13" t="e">
        <f>INDEX('Сопоставление оценок'!$A$3:$A$14,MATCH(IF(M2255,'Выгрузка из ревьюшницы'!K2255,INDEX('Доп настройки участников'!H:H,2+N2255)),'Сопоставление оценок'!$C$3:$C$14,0))</f>
        <v>#N/A</v>
      </c>
      <c r="F2255" s="13" t="e">
        <f>INDEX('Сопоставление оценок'!$B$3:$B$14,MATCH(Table13[[#This Row],[mark_at_review]],'Сопоставление оценок'!$C$3:$C$14,0))</f>
        <v>#N/A</v>
      </c>
      <c r="G2255" s="13">
        <f>IF(M2255,IFERROR(IF(OR('Выгрузка из ревьюшницы'!X2255,'Выгрузка из ревьюшницы'!Z2255),1,0),0),INDEX('Доп настройки участников'!I:I,2+N2255))</f>
        <v>0</v>
      </c>
      <c r="H2255" s="13">
        <f>IF(M2255,'Выгрузка из ревьюшницы'!AJ2255,INDEX('Доп настройки участников'!J:J,2+N2255))</f>
        <v>0</v>
      </c>
      <c r="I2255" s="16" t="str">
        <f>IFERROR(IF($H2255=0,"",INDEX(Разметка!B:B,MATCH($H2255,Разметка!A:A,0))),0)</f>
        <v/>
      </c>
      <c r="J2255" s="16" t="str">
        <f>IFERROR(IF($H2255=0,"",INDEX(Разметка!C:C,MATCH($H2255,Разметка!A:A,0))),0)</f>
        <v/>
      </c>
      <c r="K2255" s="16" t="e">
        <f>IF($F2255&gt;0,IFERROR(MATCH(A2255,'Доп настройки участников'!A:A,0),-1)*(-1),0)</f>
        <v>#N/A</v>
      </c>
      <c r="L2255" s="16" t="str">
        <f t="shared" si="165"/>
        <v>Нет</v>
      </c>
      <c r="M2255" s="33" t="b">
        <f t="shared" si="166"/>
        <v>0</v>
      </c>
      <c r="N2255" s="33">
        <f t="shared" si="167"/>
        <v>2223</v>
      </c>
      <c r="O2255" s="33">
        <v>2254</v>
      </c>
    </row>
    <row r="2256" spans="1:15" x14ac:dyDescent="0.25">
      <c r="A2256" s="13">
        <f>IF(M2256,'Выгрузка из ревьюшницы'!B2256,INDEX('Доп настройки участников'!D:D,2+N2256))</f>
        <v>0</v>
      </c>
      <c r="B2256" s="13">
        <f>IF(M2256,'Выгрузка из ревьюшницы'!C2256,INDEX('Доп настройки участников'!E:E,2+N2256))</f>
        <v>0</v>
      </c>
      <c r="C2256" s="13">
        <f>IF(M2256,'Выгрузка из ревьюшницы'!H2256,INDEX('Доп настройки участников'!F:F,2+N2256))</f>
        <v>0</v>
      </c>
      <c r="D2256" s="13">
        <f>IF(M2256,'Выгрузка из ревьюшницы'!J2256,INDEX('Доп настройки участников'!G:G,2+N2256))</f>
        <v>0</v>
      </c>
      <c r="E2256" s="13" t="e">
        <f>INDEX('Сопоставление оценок'!$A$3:$A$14,MATCH(IF(M2256,'Выгрузка из ревьюшницы'!K2256,INDEX('Доп настройки участников'!H:H,2+N2256)),'Сопоставление оценок'!$C$3:$C$14,0))</f>
        <v>#N/A</v>
      </c>
      <c r="F2256" s="13" t="e">
        <f>INDEX('Сопоставление оценок'!$B$3:$B$14,MATCH(Table13[[#This Row],[mark_at_review]],'Сопоставление оценок'!$C$3:$C$14,0))</f>
        <v>#N/A</v>
      </c>
      <c r="G2256" s="13">
        <f>IF(M2256,IFERROR(IF(OR('Выгрузка из ревьюшницы'!X2256,'Выгрузка из ревьюшницы'!Z2256),1,0),0),INDEX('Доп настройки участников'!I:I,2+N2256))</f>
        <v>0</v>
      </c>
      <c r="H2256" s="13">
        <f>IF(M2256,'Выгрузка из ревьюшницы'!AJ2256,INDEX('Доп настройки участников'!J:J,2+N2256))</f>
        <v>0</v>
      </c>
      <c r="I2256" s="16" t="str">
        <f>IFERROR(IF($H2256=0,"",INDEX(Разметка!B:B,MATCH($H2256,Разметка!A:A,0))),0)</f>
        <v/>
      </c>
      <c r="J2256" s="16" t="str">
        <f>IFERROR(IF($H2256=0,"",INDEX(Разметка!C:C,MATCH($H2256,Разметка!A:A,0))),0)</f>
        <v/>
      </c>
      <c r="K2256" s="16" t="e">
        <f>IF($F2256&gt;0,IFERROR(MATCH(A2256,'Доп настройки участников'!A:A,0),-1)*(-1),0)</f>
        <v>#N/A</v>
      </c>
      <c r="L2256" s="16" t="str">
        <f t="shared" si="165"/>
        <v>Нет</v>
      </c>
      <c r="M2256" s="33" t="b">
        <f t="shared" si="166"/>
        <v>0</v>
      </c>
      <c r="N2256" s="33">
        <f t="shared" si="167"/>
        <v>2224</v>
      </c>
      <c r="O2256" s="33">
        <v>2255</v>
      </c>
    </row>
    <row r="2257" spans="1:15" x14ac:dyDescent="0.25">
      <c r="A2257" s="13">
        <f>IF(M2257,'Выгрузка из ревьюшницы'!B2257,INDEX('Доп настройки участников'!D:D,2+N2257))</f>
        <v>0</v>
      </c>
      <c r="B2257" s="13">
        <f>IF(M2257,'Выгрузка из ревьюшницы'!C2257,INDEX('Доп настройки участников'!E:E,2+N2257))</f>
        <v>0</v>
      </c>
      <c r="C2257" s="13">
        <f>IF(M2257,'Выгрузка из ревьюшницы'!H2257,INDEX('Доп настройки участников'!F:F,2+N2257))</f>
        <v>0</v>
      </c>
      <c r="D2257" s="13">
        <f>IF(M2257,'Выгрузка из ревьюшницы'!J2257,INDEX('Доп настройки участников'!G:G,2+N2257))</f>
        <v>0</v>
      </c>
      <c r="E2257" s="13" t="e">
        <f>INDEX('Сопоставление оценок'!$A$3:$A$14,MATCH(IF(M2257,'Выгрузка из ревьюшницы'!K2257,INDEX('Доп настройки участников'!H:H,2+N2257)),'Сопоставление оценок'!$C$3:$C$14,0))</f>
        <v>#N/A</v>
      </c>
      <c r="F2257" s="13" t="e">
        <f>INDEX('Сопоставление оценок'!$B$3:$B$14,MATCH(Table13[[#This Row],[mark_at_review]],'Сопоставление оценок'!$C$3:$C$14,0))</f>
        <v>#N/A</v>
      </c>
      <c r="G2257" s="13">
        <f>IF(M2257,IFERROR(IF(OR('Выгрузка из ревьюшницы'!X2257,'Выгрузка из ревьюшницы'!Z2257),1,0),0),INDEX('Доп настройки участников'!I:I,2+N2257))</f>
        <v>0</v>
      </c>
      <c r="H2257" s="13">
        <f>IF(M2257,'Выгрузка из ревьюшницы'!AJ2257,INDEX('Доп настройки участников'!J:J,2+N2257))</f>
        <v>0</v>
      </c>
      <c r="I2257" s="16" t="str">
        <f>IFERROR(IF($H2257=0,"",INDEX(Разметка!B:B,MATCH($H2257,Разметка!A:A,0))),0)</f>
        <v/>
      </c>
      <c r="J2257" s="16" t="str">
        <f>IFERROR(IF($H2257=0,"",INDEX(Разметка!C:C,MATCH($H2257,Разметка!A:A,0))),0)</f>
        <v/>
      </c>
      <c r="K2257" s="16" t="e">
        <f>IF($F2257&gt;0,IFERROR(MATCH(A2257,'Доп настройки участников'!A:A,0),-1)*(-1),0)</f>
        <v>#N/A</v>
      </c>
      <c r="L2257" s="16" t="str">
        <f t="shared" si="165"/>
        <v>Нет</v>
      </c>
      <c r="M2257" s="33" t="b">
        <f t="shared" si="166"/>
        <v>0</v>
      </c>
      <c r="N2257" s="33">
        <f t="shared" si="167"/>
        <v>2225</v>
      </c>
      <c r="O2257" s="33">
        <v>2256</v>
      </c>
    </row>
    <row r="2258" spans="1:15" x14ac:dyDescent="0.25">
      <c r="A2258" s="13">
        <f>IF(M2258,'Выгрузка из ревьюшницы'!B2258,INDEX('Доп настройки участников'!D:D,2+N2258))</f>
        <v>0</v>
      </c>
      <c r="B2258" s="13">
        <f>IF(M2258,'Выгрузка из ревьюшницы'!C2258,INDEX('Доп настройки участников'!E:E,2+N2258))</f>
        <v>0</v>
      </c>
      <c r="C2258" s="13">
        <f>IF(M2258,'Выгрузка из ревьюшницы'!H2258,INDEX('Доп настройки участников'!F:F,2+N2258))</f>
        <v>0</v>
      </c>
      <c r="D2258" s="13">
        <f>IF(M2258,'Выгрузка из ревьюшницы'!J2258,INDEX('Доп настройки участников'!G:G,2+N2258))</f>
        <v>0</v>
      </c>
      <c r="E2258" s="13" t="e">
        <f>INDEX('Сопоставление оценок'!$A$3:$A$14,MATCH(IF(M2258,'Выгрузка из ревьюшницы'!K2258,INDEX('Доп настройки участников'!H:H,2+N2258)),'Сопоставление оценок'!$C$3:$C$14,0))</f>
        <v>#N/A</v>
      </c>
      <c r="F2258" s="13" t="e">
        <f>INDEX('Сопоставление оценок'!$B$3:$B$14,MATCH(Table13[[#This Row],[mark_at_review]],'Сопоставление оценок'!$C$3:$C$14,0))</f>
        <v>#N/A</v>
      </c>
      <c r="G2258" s="13">
        <f>IF(M2258,IFERROR(IF(OR('Выгрузка из ревьюшницы'!X2258,'Выгрузка из ревьюшницы'!Z2258),1,0),0),INDEX('Доп настройки участников'!I:I,2+N2258))</f>
        <v>0</v>
      </c>
      <c r="H2258" s="13">
        <f>IF(M2258,'Выгрузка из ревьюшницы'!AJ2258,INDEX('Доп настройки участников'!J:J,2+N2258))</f>
        <v>0</v>
      </c>
      <c r="I2258" s="16" t="str">
        <f>IFERROR(IF($H2258=0,"",INDEX(Разметка!B:B,MATCH($H2258,Разметка!A:A,0))),0)</f>
        <v/>
      </c>
      <c r="J2258" s="16" t="str">
        <f>IFERROR(IF($H2258=0,"",INDEX(Разметка!C:C,MATCH($H2258,Разметка!A:A,0))),0)</f>
        <v/>
      </c>
      <c r="K2258" s="16" t="e">
        <f>IF($F2258&gt;0,IFERROR(MATCH(A2258,'Доп настройки участников'!A:A,0),-1)*(-1),0)</f>
        <v>#N/A</v>
      </c>
      <c r="L2258" s="16" t="str">
        <f t="shared" si="165"/>
        <v>Нет</v>
      </c>
      <c r="M2258" s="33" t="b">
        <f t="shared" si="166"/>
        <v>0</v>
      </c>
      <c r="N2258" s="33">
        <f t="shared" si="167"/>
        <v>2226</v>
      </c>
      <c r="O2258" s="33">
        <v>2257</v>
      </c>
    </row>
    <row r="2259" spans="1:15" x14ac:dyDescent="0.25">
      <c r="A2259" s="13">
        <f>IF(M2259,'Выгрузка из ревьюшницы'!B2259,INDEX('Доп настройки участников'!D:D,2+N2259))</f>
        <v>0</v>
      </c>
      <c r="B2259" s="13">
        <f>IF(M2259,'Выгрузка из ревьюшницы'!C2259,INDEX('Доп настройки участников'!E:E,2+N2259))</f>
        <v>0</v>
      </c>
      <c r="C2259" s="13">
        <f>IF(M2259,'Выгрузка из ревьюшницы'!H2259,INDEX('Доп настройки участников'!F:F,2+N2259))</f>
        <v>0</v>
      </c>
      <c r="D2259" s="13">
        <f>IF(M2259,'Выгрузка из ревьюшницы'!J2259,INDEX('Доп настройки участников'!G:G,2+N2259))</f>
        <v>0</v>
      </c>
      <c r="E2259" s="13" t="e">
        <f>INDEX('Сопоставление оценок'!$A$3:$A$14,MATCH(IF(M2259,'Выгрузка из ревьюшницы'!K2259,INDEX('Доп настройки участников'!H:H,2+N2259)),'Сопоставление оценок'!$C$3:$C$14,0))</f>
        <v>#N/A</v>
      </c>
      <c r="F2259" s="13" t="e">
        <f>INDEX('Сопоставление оценок'!$B$3:$B$14,MATCH(Table13[[#This Row],[mark_at_review]],'Сопоставление оценок'!$C$3:$C$14,0))</f>
        <v>#N/A</v>
      </c>
      <c r="G2259" s="13">
        <f>IF(M2259,IFERROR(IF(OR('Выгрузка из ревьюшницы'!X2259,'Выгрузка из ревьюшницы'!Z2259),1,0),0),INDEX('Доп настройки участников'!I:I,2+N2259))</f>
        <v>0</v>
      </c>
      <c r="H2259" s="13">
        <f>IF(M2259,'Выгрузка из ревьюшницы'!AJ2259,INDEX('Доп настройки участников'!J:J,2+N2259))</f>
        <v>0</v>
      </c>
      <c r="I2259" s="16" t="str">
        <f>IFERROR(IF($H2259=0,"",INDEX(Разметка!B:B,MATCH($H2259,Разметка!A:A,0))),0)</f>
        <v/>
      </c>
      <c r="J2259" s="16" t="str">
        <f>IFERROR(IF($H2259=0,"",INDEX(Разметка!C:C,MATCH($H2259,Разметка!A:A,0))),0)</f>
        <v/>
      </c>
      <c r="K2259" s="16" t="e">
        <f>IF($F2259&gt;0,IFERROR(MATCH(A2259,'Доп настройки участников'!A:A,0),-1)*(-1),0)</f>
        <v>#N/A</v>
      </c>
      <c r="L2259" s="16" t="str">
        <f t="shared" si="165"/>
        <v>Нет</v>
      </c>
      <c r="M2259" s="33" t="b">
        <f t="shared" si="166"/>
        <v>0</v>
      </c>
      <c r="N2259" s="33">
        <f t="shared" si="167"/>
        <v>2227</v>
      </c>
      <c r="O2259" s="33">
        <v>2258</v>
      </c>
    </row>
    <row r="2260" spans="1:15" x14ac:dyDescent="0.25">
      <c r="A2260" s="13">
        <f>IF(M2260,'Выгрузка из ревьюшницы'!B2260,INDEX('Доп настройки участников'!D:D,2+N2260))</f>
        <v>0</v>
      </c>
      <c r="B2260" s="13">
        <f>IF(M2260,'Выгрузка из ревьюшницы'!C2260,INDEX('Доп настройки участников'!E:E,2+N2260))</f>
        <v>0</v>
      </c>
      <c r="C2260" s="13">
        <f>IF(M2260,'Выгрузка из ревьюшницы'!H2260,INDEX('Доп настройки участников'!F:F,2+N2260))</f>
        <v>0</v>
      </c>
      <c r="D2260" s="13">
        <f>IF(M2260,'Выгрузка из ревьюшницы'!J2260,INDEX('Доп настройки участников'!G:G,2+N2260))</f>
        <v>0</v>
      </c>
      <c r="E2260" s="13" t="e">
        <f>INDEX('Сопоставление оценок'!$A$3:$A$14,MATCH(IF(M2260,'Выгрузка из ревьюшницы'!K2260,INDEX('Доп настройки участников'!H:H,2+N2260)),'Сопоставление оценок'!$C$3:$C$14,0))</f>
        <v>#N/A</v>
      </c>
      <c r="F2260" s="13" t="e">
        <f>INDEX('Сопоставление оценок'!$B$3:$B$14,MATCH(Table13[[#This Row],[mark_at_review]],'Сопоставление оценок'!$C$3:$C$14,0))</f>
        <v>#N/A</v>
      </c>
      <c r="G2260" s="13">
        <f>IF(M2260,IFERROR(IF(OR('Выгрузка из ревьюшницы'!X2260,'Выгрузка из ревьюшницы'!Z2260),1,0),0),INDEX('Доп настройки участников'!I:I,2+N2260))</f>
        <v>0</v>
      </c>
      <c r="H2260" s="13">
        <f>IF(M2260,'Выгрузка из ревьюшницы'!AJ2260,INDEX('Доп настройки участников'!J:J,2+N2260))</f>
        <v>0</v>
      </c>
      <c r="I2260" s="16" t="str">
        <f>IFERROR(IF($H2260=0,"",INDEX(Разметка!B:B,MATCH($H2260,Разметка!A:A,0))),0)</f>
        <v/>
      </c>
      <c r="J2260" s="16" t="str">
        <f>IFERROR(IF($H2260=0,"",INDEX(Разметка!C:C,MATCH($H2260,Разметка!A:A,0))),0)</f>
        <v/>
      </c>
      <c r="K2260" s="16" t="e">
        <f>IF($F2260&gt;0,IFERROR(MATCH(A2260,'Доп настройки участников'!A:A,0),-1)*(-1),0)</f>
        <v>#N/A</v>
      </c>
      <c r="L2260" s="16" t="str">
        <f t="shared" si="165"/>
        <v>Нет</v>
      </c>
      <c r="M2260" s="33" t="b">
        <f t="shared" si="166"/>
        <v>0</v>
      </c>
      <c r="N2260" s="33">
        <f t="shared" si="167"/>
        <v>2228</v>
      </c>
      <c r="O2260" s="33">
        <v>2259</v>
      </c>
    </row>
    <row r="2261" spans="1:15" x14ac:dyDescent="0.25">
      <c r="A2261" s="13">
        <f>IF(M2261,'Выгрузка из ревьюшницы'!B2261,INDEX('Доп настройки участников'!D:D,2+N2261))</f>
        <v>0</v>
      </c>
      <c r="B2261" s="13">
        <f>IF(M2261,'Выгрузка из ревьюшницы'!C2261,INDEX('Доп настройки участников'!E:E,2+N2261))</f>
        <v>0</v>
      </c>
      <c r="C2261" s="13">
        <f>IF(M2261,'Выгрузка из ревьюшницы'!H2261,INDEX('Доп настройки участников'!F:F,2+N2261))</f>
        <v>0</v>
      </c>
      <c r="D2261" s="13">
        <f>IF(M2261,'Выгрузка из ревьюшницы'!J2261,INDEX('Доп настройки участников'!G:G,2+N2261))</f>
        <v>0</v>
      </c>
      <c r="E2261" s="13" t="e">
        <f>INDEX('Сопоставление оценок'!$A$3:$A$14,MATCH(IF(M2261,'Выгрузка из ревьюшницы'!K2261,INDEX('Доп настройки участников'!H:H,2+N2261)),'Сопоставление оценок'!$C$3:$C$14,0))</f>
        <v>#N/A</v>
      </c>
      <c r="F2261" s="13" t="e">
        <f>INDEX('Сопоставление оценок'!$B$3:$B$14,MATCH(Table13[[#This Row],[mark_at_review]],'Сопоставление оценок'!$C$3:$C$14,0))</f>
        <v>#N/A</v>
      </c>
      <c r="G2261" s="13">
        <f>IF(M2261,IFERROR(IF(OR('Выгрузка из ревьюшницы'!X2261,'Выгрузка из ревьюшницы'!Z2261),1,0),0),INDEX('Доп настройки участников'!I:I,2+N2261))</f>
        <v>0</v>
      </c>
      <c r="H2261" s="13">
        <f>IF(M2261,'Выгрузка из ревьюшницы'!AJ2261,INDEX('Доп настройки участников'!J:J,2+N2261))</f>
        <v>0</v>
      </c>
      <c r="I2261" s="16" t="str">
        <f>IFERROR(IF($H2261=0,"",INDEX(Разметка!B:B,MATCH($H2261,Разметка!A:A,0))),0)</f>
        <v/>
      </c>
      <c r="J2261" s="16" t="str">
        <f>IFERROR(IF($H2261=0,"",INDEX(Разметка!C:C,MATCH($H2261,Разметка!A:A,0))),0)</f>
        <v/>
      </c>
      <c r="K2261" s="16" t="e">
        <f>IF($F2261&gt;0,IFERROR(MATCH(A2261,'Доп настройки участников'!A:A,0),-1)*(-1),0)</f>
        <v>#N/A</v>
      </c>
      <c r="L2261" s="16" t="str">
        <f t="shared" si="165"/>
        <v>Нет</v>
      </c>
      <c r="M2261" s="33" t="b">
        <f t="shared" si="166"/>
        <v>0</v>
      </c>
      <c r="N2261" s="33">
        <f t="shared" si="167"/>
        <v>2229</v>
      </c>
      <c r="O2261" s="33">
        <v>2260</v>
      </c>
    </row>
    <row r="2262" spans="1:15" x14ac:dyDescent="0.25">
      <c r="A2262" s="13">
        <f>IF(M2262,'Выгрузка из ревьюшницы'!B2262,INDEX('Доп настройки участников'!D:D,2+N2262))</f>
        <v>0</v>
      </c>
      <c r="B2262" s="13">
        <f>IF(M2262,'Выгрузка из ревьюшницы'!C2262,INDEX('Доп настройки участников'!E:E,2+N2262))</f>
        <v>0</v>
      </c>
      <c r="C2262" s="13">
        <f>IF(M2262,'Выгрузка из ревьюшницы'!H2262,INDEX('Доп настройки участников'!F:F,2+N2262))</f>
        <v>0</v>
      </c>
      <c r="D2262" s="13">
        <f>IF(M2262,'Выгрузка из ревьюшницы'!J2262,INDEX('Доп настройки участников'!G:G,2+N2262))</f>
        <v>0</v>
      </c>
      <c r="E2262" s="13" t="e">
        <f>INDEX('Сопоставление оценок'!$A$3:$A$14,MATCH(IF(M2262,'Выгрузка из ревьюшницы'!K2262,INDEX('Доп настройки участников'!H:H,2+N2262)),'Сопоставление оценок'!$C$3:$C$14,0))</f>
        <v>#N/A</v>
      </c>
      <c r="F2262" s="13" t="e">
        <f>INDEX('Сопоставление оценок'!$B$3:$B$14,MATCH(Table13[[#This Row],[mark_at_review]],'Сопоставление оценок'!$C$3:$C$14,0))</f>
        <v>#N/A</v>
      </c>
      <c r="G2262" s="13">
        <f>IF(M2262,IFERROR(IF(OR('Выгрузка из ревьюшницы'!X2262,'Выгрузка из ревьюшницы'!Z2262),1,0),0),INDEX('Доп настройки участников'!I:I,2+N2262))</f>
        <v>0</v>
      </c>
      <c r="H2262" s="13">
        <f>IF(M2262,'Выгрузка из ревьюшницы'!AJ2262,INDEX('Доп настройки участников'!J:J,2+N2262))</f>
        <v>0</v>
      </c>
      <c r="I2262" s="16" t="str">
        <f>IFERROR(IF($H2262=0,"",INDEX(Разметка!B:B,MATCH($H2262,Разметка!A:A,0))),0)</f>
        <v/>
      </c>
      <c r="J2262" s="16" t="str">
        <f>IFERROR(IF($H2262=0,"",INDEX(Разметка!C:C,MATCH($H2262,Разметка!A:A,0))),0)</f>
        <v/>
      </c>
      <c r="K2262" s="16" t="e">
        <f>IF($F2262&gt;0,IFERROR(MATCH(A2262,'Доп настройки участников'!A:A,0),-1)*(-1),0)</f>
        <v>#N/A</v>
      </c>
      <c r="L2262" s="16" t="str">
        <f t="shared" si="165"/>
        <v>Нет</v>
      </c>
      <c r="M2262" s="33" t="b">
        <f t="shared" si="166"/>
        <v>0</v>
      </c>
      <c r="N2262" s="33">
        <f t="shared" si="167"/>
        <v>2230</v>
      </c>
      <c r="O2262" s="33">
        <v>2261</v>
      </c>
    </row>
    <row r="2263" spans="1:15" x14ac:dyDescent="0.25">
      <c r="A2263" s="13">
        <f>IF(M2263,'Выгрузка из ревьюшницы'!B2263,INDEX('Доп настройки участников'!D:D,2+N2263))</f>
        <v>0</v>
      </c>
      <c r="B2263" s="13">
        <f>IF(M2263,'Выгрузка из ревьюшницы'!C2263,INDEX('Доп настройки участников'!E:E,2+N2263))</f>
        <v>0</v>
      </c>
      <c r="C2263" s="13">
        <f>IF(M2263,'Выгрузка из ревьюшницы'!H2263,INDEX('Доп настройки участников'!F:F,2+N2263))</f>
        <v>0</v>
      </c>
      <c r="D2263" s="13">
        <f>IF(M2263,'Выгрузка из ревьюшницы'!J2263,INDEX('Доп настройки участников'!G:G,2+N2263))</f>
        <v>0</v>
      </c>
      <c r="E2263" s="13" t="e">
        <f>INDEX('Сопоставление оценок'!$A$3:$A$14,MATCH(IF(M2263,'Выгрузка из ревьюшницы'!K2263,INDEX('Доп настройки участников'!H:H,2+N2263)),'Сопоставление оценок'!$C$3:$C$14,0))</f>
        <v>#N/A</v>
      </c>
      <c r="F2263" s="13" t="e">
        <f>INDEX('Сопоставление оценок'!$B$3:$B$14,MATCH(Table13[[#This Row],[mark_at_review]],'Сопоставление оценок'!$C$3:$C$14,0))</f>
        <v>#N/A</v>
      </c>
      <c r="G2263" s="13">
        <f>IF(M2263,IFERROR(IF(OR('Выгрузка из ревьюшницы'!X2263,'Выгрузка из ревьюшницы'!Z2263),1,0),0),INDEX('Доп настройки участников'!I:I,2+N2263))</f>
        <v>0</v>
      </c>
      <c r="H2263" s="13">
        <f>IF(M2263,'Выгрузка из ревьюшницы'!AJ2263,INDEX('Доп настройки участников'!J:J,2+N2263))</f>
        <v>0</v>
      </c>
      <c r="I2263" s="16" t="str">
        <f>IFERROR(IF($H2263=0,"",INDEX(Разметка!B:B,MATCH($H2263,Разметка!A:A,0))),0)</f>
        <v/>
      </c>
      <c r="J2263" s="16" t="str">
        <f>IFERROR(IF($H2263=0,"",INDEX(Разметка!C:C,MATCH($H2263,Разметка!A:A,0))),0)</f>
        <v/>
      </c>
      <c r="K2263" s="16" t="e">
        <f>IF($F2263&gt;0,IFERROR(MATCH(A2263,'Доп настройки участников'!A:A,0),-1)*(-1),0)</f>
        <v>#N/A</v>
      </c>
      <c r="L2263" s="16" t="str">
        <f t="shared" si="165"/>
        <v>Нет</v>
      </c>
      <c r="M2263" s="33" t="b">
        <f t="shared" si="166"/>
        <v>0</v>
      </c>
      <c r="N2263" s="33">
        <f t="shared" si="167"/>
        <v>2231</v>
      </c>
      <c r="O2263" s="33">
        <v>2262</v>
      </c>
    </row>
    <row r="2264" spans="1:15" x14ac:dyDescent="0.25">
      <c r="A2264" s="13">
        <f>IF(M2264,'Выгрузка из ревьюшницы'!B2264,INDEX('Доп настройки участников'!D:D,2+N2264))</f>
        <v>0</v>
      </c>
      <c r="B2264" s="13">
        <f>IF(M2264,'Выгрузка из ревьюшницы'!C2264,INDEX('Доп настройки участников'!E:E,2+N2264))</f>
        <v>0</v>
      </c>
      <c r="C2264" s="13">
        <f>IF(M2264,'Выгрузка из ревьюшницы'!H2264,INDEX('Доп настройки участников'!F:F,2+N2264))</f>
        <v>0</v>
      </c>
      <c r="D2264" s="13">
        <f>IF(M2264,'Выгрузка из ревьюшницы'!J2264,INDEX('Доп настройки участников'!G:G,2+N2264))</f>
        <v>0</v>
      </c>
      <c r="E2264" s="13" t="e">
        <f>INDEX('Сопоставление оценок'!$A$3:$A$14,MATCH(IF(M2264,'Выгрузка из ревьюшницы'!K2264,INDEX('Доп настройки участников'!H:H,2+N2264)),'Сопоставление оценок'!$C$3:$C$14,0))</f>
        <v>#N/A</v>
      </c>
      <c r="F2264" s="13" t="e">
        <f>INDEX('Сопоставление оценок'!$B$3:$B$14,MATCH(Table13[[#This Row],[mark_at_review]],'Сопоставление оценок'!$C$3:$C$14,0))</f>
        <v>#N/A</v>
      </c>
      <c r="G2264" s="13">
        <f>IF(M2264,IFERROR(IF(OR('Выгрузка из ревьюшницы'!X2264,'Выгрузка из ревьюшницы'!Z2264),1,0),0),INDEX('Доп настройки участников'!I:I,2+N2264))</f>
        <v>0</v>
      </c>
      <c r="H2264" s="13">
        <f>IF(M2264,'Выгрузка из ревьюшницы'!AJ2264,INDEX('Доп настройки участников'!J:J,2+N2264))</f>
        <v>0</v>
      </c>
      <c r="I2264" s="16" t="str">
        <f>IFERROR(IF($H2264=0,"",INDEX(Разметка!B:B,MATCH($H2264,Разметка!A:A,0))),0)</f>
        <v/>
      </c>
      <c r="J2264" s="16" t="str">
        <f>IFERROR(IF($H2264=0,"",INDEX(Разметка!C:C,MATCH($H2264,Разметка!A:A,0))),0)</f>
        <v/>
      </c>
      <c r="K2264" s="16" t="e">
        <f>IF($F2264&gt;0,IFERROR(MATCH(A2264,'Доп настройки участников'!A:A,0),-1)*(-1),0)</f>
        <v>#N/A</v>
      </c>
      <c r="L2264" s="16" t="str">
        <f t="shared" si="165"/>
        <v>Нет</v>
      </c>
      <c r="M2264" s="33" t="b">
        <f t="shared" si="166"/>
        <v>0</v>
      </c>
      <c r="N2264" s="33">
        <f t="shared" si="167"/>
        <v>2232</v>
      </c>
      <c r="O2264" s="33">
        <v>2263</v>
      </c>
    </row>
    <row r="2265" spans="1:15" x14ac:dyDescent="0.25">
      <c r="A2265" s="13">
        <f>IF(M2265,'Выгрузка из ревьюшницы'!B2265,INDEX('Доп настройки участников'!D:D,2+N2265))</f>
        <v>0</v>
      </c>
      <c r="B2265" s="13">
        <f>IF(M2265,'Выгрузка из ревьюшницы'!C2265,INDEX('Доп настройки участников'!E:E,2+N2265))</f>
        <v>0</v>
      </c>
      <c r="C2265" s="13">
        <f>IF(M2265,'Выгрузка из ревьюшницы'!H2265,INDEX('Доп настройки участников'!F:F,2+N2265))</f>
        <v>0</v>
      </c>
      <c r="D2265" s="13">
        <f>IF(M2265,'Выгрузка из ревьюшницы'!J2265,INDEX('Доп настройки участников'!G:G,2+N2265))</f>
        <v>0</v>
      </c>
      <c r="E2265" s="13" t="e">
        <f>INDEX('Сопоставление оценок'!$A$3:$A$14,MATCH(IF(M2265,'Выгрузка из ревьюшницы'!K2265,INDEX('Доп настройки участников'!H:H,2+N2265)),'Сопоставление оценок'!$C$3:$C$14,0))</f>
        <v>#N/A</v>
      </c>
      <c r="F2265" s="13" t="e">
        <f>INDEX('Сопоставление оценок'!$B$3:$B$14,MATCH(Table13[[#This Row],[mark_at_review]],'Сопоставление оценок'!$C$3:$C$14,0))</f>
        <v>#N/A</v>
      </c>
      <c r="G2265" s="13">
        <f>IF(M2265,IFERROR(IF(OR('Выгрузка из ревьюшницы'!X2265,'Выгрузка из ревьюшницы'!Z2265),1,0),0),INDEX('Доп настройки участников'!I:I,2+N2265))</f>
        <v>0</v>
      </c>
      <c r="H2265" s="13">
        <f>IF(M2265,'Выгрузка из ревьюшницы'!AJ2265,INDEX('Доп настройки участников'!J:J,2+N2265))</f>
        <v>0</v>
      </c>
      <c r="I2265" s="16" t="str">
        <f>IFERROR(IF($H2265=0,"",INDEX(Разметка!B:B,MATCH($H2265,Разметка!A:A,0))),0)</f>
        <v/>
      </c>
      <c r="J2265" s="16" t="str">
        <f>IFERROR(IF($H2265=0,"",INDEX(Разметка!C:C,MATCH($H2265,Разметка!A:A,0))),0)</f>
        <v/>
      </c>
      <c r="K2265" s="16" t="e">
        <f>IF($F2265&gt;0,IFERROR(MATCH(A2265,'Доп настройки участников'!A:A,0),-1)*(-1),0)</f>
        <v>#N/A</v>
      </c>
      <c r="L2265" s="16" t="str">
        <f t="shared" si="165"/>
        <v>Нет</v>
      </c>
      <c r="M2265" s="33" t="b">
        <f t="shared" si="166"/>
        <v>0</v>
      </c>
      <c r="N2265" s="33">
        <f t="shared" si="167"/>
        <v>2233</v>
      </c>
      <c r="O2265" s="33">
        <v>2264</v>
      </c>
    </row>
    <row r="2266" spans="1:15" x14ac:dyDescent="0.25">
      <c r="A2266" s="13">
        <f>IF(M2266,'Выгрузка из ревьюшницы'!B2266,INDEX('Доп настройки участников'!D:D,2+N2266))</f>
        <v>0</v>
      </c>
      <c r="B2266" s="13">
        <f>IF(M2266,'Выгрузка из ревьюшницы'!C2266,INDEX('Доп настройки участников'!E:E,2+N2266))</f>
        <v>0</v>
      </c>
      <c r="C2266" s="13">
        <f>IF(M2266,'Выгрузка из ревьюшницы'!H2266,INDEX('Доп настройки участников'!F:F,2+N2266))</f>
        <v>0</v>
      </c>
      <c r="D2266" s="13">
        <f>IF(M2266,'Выгрузка из ревьюшницы'!J2266,INDEX('Доп настройки участников'!G:G,2+N2266))</f>
        <v>0</v>
      </c>
      <c r="E2266" s="13" t="e">
        <f>INDEX('Сопоставление оценок'!$A$3:$A$14,MATCH(IF(M2266,'Выгрузка из ревьюшницы'!K2266,INDEX('Доп настройки участников'!H:H,2+N2266)),'Сопоставление оценок'!$C$3:$C$14,0))</f>
        <v>#N/A</v>
      </c>
      <c r="F2266" s="13" t="e">
        <f>INDEX('Сопоставление оценок'!$B$3:$B$14,MATCH(Table13[[#This Row],[mark_at_review]],'Сопоставление оценок'!$C$3:$C$14,0))</f>
        <v>#N/A</v>
      </c>
      <c r="G2266" s="13">
        <f>IF(M2266,IFERROR(IF(OR('Выгрузка из ревьюшницы'!X2266,'Выгрузка из ревьюшницы'!Z2266),1,0),0),INDEX('Доп настройки участников'!I:I,2+N2266))</f>
        <v>0</v>
      </c>
      <c r="H2266" s="13">
        <f>IF(M2266,'Выгрузка из ревьюшницы'!AJ2266,INDEX('Доп настройки участников'!J:J,2+N2266))</f>
        <v>0</v>
      </c>
      <c r="I2266" s="16" t="str">
        <f>IFERROR(IF($H2266=0,"",INDEX(Разметка!B:B,MATCH($H2266,Разметка!A:A,0))),0)</f>
        <v/>
      </c>
      <c r="J2266" s="16" t="str">
        <f>IFERROR(IF($H2266=0,"",INDEX(Разметка!C:C,MATCH($H2266,Разметка!A:A,0))),0)</f>
        <v/>
      </c>
      <c r="K2266" s="16" t="e">
        <f>IF($F2266&gt;0,IFERROR(MATCH(A2266,'Доп настройки участников'!A:A,0),-1)*(-1),0)</f>
        <v>#N/A</v>
      </c>
      <c r="L2266" s="16" t="str">
        <f t="shared" si="165"/>
        <v>Нет</v>
      </c>
      <c r="M2266" s="33" t="b">
        <f t="shared" si="166"/>
        <v>0</v>
      </c>
      <c r="N2266" s="33">
        <f t="shared" si="167"/>
        <v>2234</v>
      </c>
      <c r="O2266" s="33">
        <v>2265</v>
      </c>
    </row>
    <row r="2267" spans="1:15" x14ac:dyDescent="0.25">
      <c r="A2267" s="13">
        <f>IF(M2267,'Выгрузка из ревьюшницы'!B2267,INDEX('Доп настройки участников'!D:D,2+N2267))</f>
        <v>0</v>
      </c>
      <c r="B2267" s="13">
        <f>IF(M2267,'Выгрузка из ревьюшницы'!C2267,INDEX('Доп настройки участников'!E:E,2+N2267))</f>
        <v>0</v>
      </c>
      <c r="C2267" s="13">
        <f>IF(M2267,'Выгрузка из ревьюшницы'!H2267,INDEX('Доп настройки участников'!F:F,2+N2267))</f>
        <v>0</v>
      </c>
      <c r="D2267" s="13">
        <f>IF(M2267,'Выгрузка из ревьюшницы'!J2267,INDEX('Доп настройки участников'!G:G,2+N2267))</f>
        <v>0</v>
      </c>
      <c r="E2267" s="13" t="e">
        <f>INDEX('Сопоставление оценок'!$A$3:$A$14,MATCH(IF(M2267,'Выгрузка из ревьюшницы'!K2267,INDEX('Доп настройки участников'!H:H,2+N2267)),'Сопоставление оценок'!$C$3:$C$14,0))</f>
        <v>#N/A</v>
      </c>
      <c r="F2267" s="13" t="e">
        <f>INDEX('Сопоставление оценок'!$B$3:$B$14,MATCH(Table13[[#This Row],[mark_at_review]],'Сопоставление оценок'!$C$3:$C$14,0))</f>
        <v>#N/A</v>
      </c>
      <c r="G2267" s="13">
        <f>IF(M2267,IFERROR(IF(OR('Выгрузка из ревьюшницы'!X2267,'Выгрузка из ревьюшницы'!Z2267),1,0),0),INDEX('Доп настройки участников'!I:I,2+N2267))</f>
        <v>0</v>
      </c>
      <c r="H2267" s="13">
        <f>IF(M2267,'Выгрузка из ревьюшницы'!AJ2267,INDEX('Доп настройки участников'!J:J,2+N2267))</f>
        <v>0</v>
      </c>
      <c r="I2267" s="16" t="str">
        <f>IFERROR(IF($H2267=0,"",INDEX(Разметка!B:B,MATCH($H2267,Разметка!A:A,0))),0)</f>
        <v/>
      </c>
      <c r="J2267" s="16" t="str">
        <f>IFERROR(IF($H2267=0,"",INDEX(Разметка!C:C,MATCH($H2267,Разметка!A:A,0))),0)</f>
        <v/>
      </c>
      <c r="K2267" s="16" t="e">
        <f>IF($F2267&gt;0,IFERROR(MATCH(A2267,'Доп настройки участников'!A:A,0),-1)*(-1),0)</f>
        <v>#N/A</v>
      </c>
      <c r="L2267" s="16" t="str">
        <f t="shared" si="165"/>
        <v>Нет</v>
      </c>
      <c r="M2267" s="33" t="b">
        <f t="shared" si="166"/>
        <v>0</v>
      </c>
      <c r="N2267" s="33">
        <f t="shared" si="167"/>
        <v>2235</v>
      </c>
      <c r="O2267" s="33">
        <v>2266</v>
      </c>
    </row>
    <row r="2268" spans="1:15" x14ac:dyDescent="0.25">
      <c r="A2268" s="13">
        <f>IF(M2268,'Выгрузка из ревьюшницы'!B2268,INDEX('Доп настройки участников'!D:D,2+N2268))</f>
        <v>0</v>
      </c>
      <c r="B2268" s="13">
        <f>IF(M2268,'Выгрузка из ревьюшницы'!C2268,INDEX('Доп настройки участников'!E:E,2+N2268))</f>
        <v>0</v>
      </c>
      <c r="C2268" s="13">
        <f>IF(M2268,'Выгрузка из ревьюшницы'!H2268,INDEX('Доп настройки участников'!F:F,2+N2268))</f>
        <v>0</v>
      </c>
      <c r="D2268" s="13">
        <f>IF(M2268,'Выгрузка из ревьюшницы'!J2268,INDEX('Доп настройки участников'!G:G,2+N2268))</f>
        <v>0</v>
      </c>
      <c r="E2268" s="13" t="e">
        <f>INDEX('Сопоставление оценок'!$A$3:$A$14,MATCH(IF(M2268,'Выгрузка из ревьюшницы'!K2268,INDEX('Доп настройки участников'!H:H,2+N2268)),'Сопоставление оценок'!$C$3:$C$14,0))</f>
        <v>#N/A</v>
      </c>
      <c r="F2268" s="13" t="e">
        <f>INDEX('Сопоставление оценок'!$B$3:$B$14,MATCH(Table13[[#This Row],[mark_at_review]],'Сопоставление оценок'!$C$3:$C$14,0))</f>
        <v>#N/A</v>
      </c>
      <c r="G2268" s="13">
        <f>IF(M2268,IFERROR(IF(OR('Выгрузка из ревьюшницы'!X2268,'Выгрузка из ревьюшницы'!Z2268),1,0),0),INDEX('Доп настройки участников'!I:I,2+N2268))</f>
        <v>0</v>
      </c>
      <c r="H2268" s="13">
        <f>IF(M2268,'Выгрузка из ревьюшницы'!AJ2268,INDEX('Доп настройки участников'!J:J,2+N2268))</f>
        <v>0</v>
      </c>
      <c r="I2268" s="16" t="str">
        <f>IFERROR(IF($H2268=0,"",INDEX(Разметка!B:B,MATCH($H2268,Разметка!A:A,0))),0)</f>
        <v/>
      </c>
      <c r="J2268" s="16" t="str">
        <f>IFERROR(IF($H2268=0,"",INDEX(Разметка!C:C,MATCH($H2268,Разметка!A:A,0))),0)</f>
        <v/>
      </c>
      <c r="K2268" s="16" t="e">
        <f>IF($F2268&gt;0,IFERROR(MATCH(A2268,'Доп настройки участников'!A:A,0),-1)*(-1),0)</f>
        <v>#N/A</v>
      </c>
      <c r="L2268" s="16" t="str">
        <f t="shared" si="165"/>
        <v>Нет</v>
      </c>
      <c r="M2268" s="33" t="b">
        <f t="shared" si="166"/>
        <v>0</v>
      </c>
      <c r="N2268" s="33">
        <f t="shared" si="167"/>
        <v>2236</v>
      </c>
      <c r="O2268" s="33">
        <v>2267</v>
      </c>
    </row>
    <row r="2269" spans="1:15" x14ac:dyDescent="0.25">
      <c r="A2269" s="13">
        <f>IF(M2269,'Выгрузка из ревьюшницы'!B2269,INDEX('Доп настройки участников'!D:D,2+N2269))</f>
        <v>0</v>
      </c>
      <c r="B2269" s="13">
        <f>IF(M2269,'Выгрузка из ревьюшницы'!C2269,INDEX('Доп настройки участников'!E:E,2+N2269))</f>
        <v>0</v>
      </c>
      <c r="C2269" s="13">
        <f>IF(M2269,'Выгрузка из ревьюшницы'!H2269,INDEX('Доп настройки участников'!F:F,2+N2269))</f>
        <v>0</v>
      </c>
      <c r="D2269" s="13">
        <f>IF(M2269,'Выгрузка из ревьюшницы'!J2269,INDEX('Доп настройки участников'!G:G,2+N2269))</f>
        <v>0</v>
      </c>
      <c r="E2269" s="13" t="e">
        <f>INDEX('Сопоставление оценок'!$A$3:$A$14,MATCH(IF(M2269,'Выгрузка из ревьюшницы'!K2269,INDEX('Доп настройки участников'!H:H,2+N2269)),'Сопоставление оценок'!$C$3:$C$14,0))</f>
        <v>#N/A</v>
      </c>
      <c r="F2269" s="13" t="e">
        <f>INDEX('Сопоставление оценок'!$B$3:$B$14,MATCH(Table13[[#This Row],[mark_at_review]],'Сопоставление оценок'!$C$3:$C$14,0))</f>
        <v>#N/A</v>
      </c>
      <c r="G2269" s="13">
        <f>IF(M2269,IFERROR(IF(OR('Выгрузка из ревьюшницы'!X2269,'Выгрузка из ревьюшницы'!Z2269),1,0),0),INDEX('Доп настройки участников'!I:I,2+N2269))</f>
        <v>0</v>
      </c>
      <c r="H2269" s="13">
        <f>IF(M2269,'Выгрузка из ревьюшницы'!AJ2269,INDEX('Доп настройки участников'!J:J,2+N2269))</f>
        <v>0</v>
      </c>
      <c r="I2269" s="16" t="str">
        <f>IFERROR(IF($H2269=0,"",INDEX(Разметка!B:B,MATCH($H2269,Разметка!A:A,0))),0)</f>
        <v/>
      </c>
      <c r="J2269" s="16" t="str">
        <f>IFERROR(IF($H2269=0,"",INDEX(Разметка!C:C,MATCH($H2269,Разметка!A:A,0))),0)</f>
        <v/>
      </c>
      <c r="K2269" s="16" t="e">
        <f>IF($F2269&gt;0,IFERROR(MATCH(A2269,'Доп настройки участников'!A:A,0),-1)*(-1),0)</f>
        <v>#N/A</v>
      </c>
      <c r="L2269" s="16" t="str">
        <f t="shared" si="165"/>
        <v>Нет</v>
      </c>
      <c r="M2269" s="33" t="b">
        <f t="shared" si="166"/>
        <v>0</v>
      </c>
      <c r="N2269" s="33">
        <f t="shared" si="167"/>
        <v>2237</v>
      </c>
      <c r="O2269" s="33">
        <v>2268</v>
      </c>
    </row>
    <row r="2270" spans="1:15" x14ac:dyDescent="0.25">
      <c r="A2270" s="13">
        <f>IF(M2270,'Выгрузка из ревьюшницы'!B2270,INDEX('Доп настройки участников'!D:D,2+N2270))</f>
        <v>0</v>
      </c>
      <c r="B2270" s="13">
        <f>IF(M2270,'Выгрузка из ревьюшницы'!C2270,INDEX('Доп настройки участников'!E:E,2+N2270))</f>
        <v>0</v>
      </c>
      <c r="C2270" s="13">
        <f>IF(M2270,'Выгрузка из ревьюшницы'!H2270,INDEX('Доп настройки участников'!F:F,2+N2270))</f>
        <v>0</v>
      </c>
      <c r="D2270" s="13">
        <f>IF(M2270,'Выгрузка из ревьюшницы'!J2270,INDEX('Доп настройки участников'!G:G,2+N2270))</f>
        <v>0</v>
      </c>
      <c r="E2270" s="13" t="e">
        <f>INDEX('Сопоставление оценок'!$A$3:$A$14,MATCH(IF(M2270,'Выгрузка из ревьюшницы'!K2270,INDEX('Доп настройки участников'!H:H,2+N2270)),'Сопоставление оценок'!$C$3:$C$14,0))</f>
        <v>#N/A</v>
      </c>
      <c r="F2270" s="13" t="e">
        <f>INDEX('Сопоставление оценок'!$B$3:$B$14,MATCH(Table13[[#This Row],[mark_at_review]],'Сопоставление оценок'!$C$3:$C$14,0))</f>
        <v>#N/A</v>
      </c>
      <c r="G2270" s="13">
        <f>IF(M2270,IFERROR(IF(OR('Выгрузка из ревьюшницы'!X2270,'Выгрузка из ревьюшницы'!Z2270),1,0),0),INDEX('Доп настройки участников'!I:I,2+N2270))</f>
        <v>0</v>
      </c>
      <c r="H2270" s="13">
        <f>IF(M2270,'Выгрузка из ревьюшницы'!AJ2270,INDEX('Доп настройки участников'!J:J,2+N2270))</f>
        <v>0</v>
      </c>
      <c r="I2270" s="16" t="str">
        <f>IFERROR(IF($H2270=0,"",INDEX(Разметка!B:B,MATCH($H2270,Разметка!A:A,0))),0)</f>
        <v/>
      </c>
      <c r="J2270" s="16" t="str">
        <f>IFERROR(IF($H2270=0,"",INDEX(Разметка!C:C,MATCH($H2270,Разметка!A:A,0))),0)</f>
        <v/>
      </c>
      <c r="K2270" s="16" t="e">
        <f>IF($F2270&gt;0,IFERROR(MATCH(A2270,'Доп настройки участников'!A:A,0),-1)*(-1),0)</f>
        <v>#N/A</v>
      </c>
      <c r="L2270" s="16" t="str">
        <f t="shared" si="165"/>
        <v>Нет</v>
      </c>
      <c r="M2270" s="33" t="b">
        <f t="shared" si="166"/>
        <v>0</v>
      </c>
      <c r="N2270" s="33">
        <f t="shared" si="167"/>
        <v>2238</v>
      </c>
      <c r="O2270" s="33">
        <v>2269</v>
      </c>
    </row>
    <row r="2271" spans="1:15" x14ac:dyDescent="0.25">
      <c r="A2271" s="13">
        <f>IF(M2271,'Выгрузка из ревьюшницы'!B2271,INDEX('Доп настройки участников'!D:D,2+N2271))</f>
        <v>0</v>
      </c>
      <c r="B2271" s="13">
        <f>IF(M2271,'Выгрузка из ревьюшницы'!C2271,INDEX('Доп настройки участников'!E:E,2+N2271))</f>
        <v>0</v>
      </c>
      <c r="C2271" s="13">
        <f>IF(M2271,'Выгрузка из ревьюшницы'!H2271,INDEX('Доп настройки участников'!F:F,2+N2271))</f>
        <v>0</v>
      </c>
      <c r="D2271" s="13">
        <f>IF(M2271,'Выгрузка из ревьюшницы'!J2271,INDEX('Доп настройки участников'!G:G,2+N2271))</f>
        <v>0</v>
      </c>
      <c r="E2271" s="13" t="e">
        <f>INDEX('Сопоставление оценок'!$A$3:$A$14,MATCH(IF(M2271,'Выгрузка из ревьюшницы'!K2271,INDEX('Доп настройки участников'!H:H,2+N2271)),'Сопоставление оценок'!$C$3:$C$14,0))</f>
        <v>#N/A</v>
      </c>
      <c r="F2271" s="13" t="e">
        <f>INDEX('Сопоставление оценок'!$B$3:$B$14,MATCH(Table13[[#This Row],[mark_at_review]],'Сопоставление оценок'!$C$3:$C$14,0))</f>
        <v>#N/A</v>
      </c>
      <c r="G2271" s="13">
        <f>IF(M2271,IFERROR(IF(OR('Выгрузка из ревьюшницы'!X2271,'Выгрузка из ревьюшницы'!Z2271),1,0),0),INDEX('Доп настройки участников'!I:I,2+N2271))</f>
        <v>0</v>
      </c>
      <c r="H2271" s="13">
        <f>IF(M2271,'Выгрузка из ревьюшницы'!AJ2271,INDEX('Доп настройки участников'!J:J,2+N2271))</f>
        <v>0</v>
      </c>
      <c r="I2271" s="16" t="str">
        <f>IFERROR(IF($H2271=0,"",INDEX(Разметка!B:B,MATCH($H2271,Разметка!A:A,0))),0)</f>
        <v/>
      </c>
      <c r="J2271" s="16" t="str">
        <f>IFERROR(IF($H2271=0,"",INDEX(Разметка!C:C,MATCH($H2271,Разметка!A:A,0))),0)</f>
        <v/>
      </c>
      <c r="K2271" s="16" t="e">
        <f>IF($F2271&gt;0,IFERROR(MATCH(A2271,'Доп настройки участников'!A:A,0),-1)*(-1),0)</f>
        <v>#N/A</v>
      </c>
      <c r="L2271" s="16" t="str">
        <f t="shared" si="165"/>
        <v>Нет</v>
      </c>
      <c r="M2271" s="33" t="b">
        <f t="shared" si="166"/>
        <v>0</v>
      </c>
      <c r="N2271" s="33">
        <f t="shared" si="167"/>
        <v>2239</v>
      </c>
      <c r="O2271" s="33">
        <v>2270</v>
      </c>
    </row>
    <row r="2272" spans="1:15" x14ac:dyDescent="0.25">
      <c r="A2272" s="13">
        <f>IF(M2272,'Выгрузка из ревьюшницы'!B2272,INDEX('Доп настройки участников'!D:D,2+N2272))</f>
        <v>0</v>
      </c>
      <c r="B2272" s="13">
        <f>IF(M2272,'Выгрузка из ревьюшницы'!C2272,INDEX('Доп настройки участников'!E:E,2+N2272))</f>
        <v>0</v>
      </c>
      <c r="C2272" s="13">
        <f>IF(M2272,'Выгрузка из ревьюшницы'!H2272,INDEX('Доп настройки участников'!F:F,2+N2272))</f>
        <v>0</v>
      </c>
      <c r="D2272" s="13">
        <f>IF(M2272,'Выгрузка из ревьюшницы'!J2272,INDEX('Доп настройки участников'!G:G,2+N2272))</f>
        <v>0</v>
      </c>
      <c r="E2272" s="13" t="e">
        <f>INDEX('Сопоставление оценок'!$A$3:$A$14,MATCH(IF(M2272,'Выгрузка из ревьюшницы'!K2272,INDEX('Доп настройки участников'!H:H,2+N2272)),'Сопоставление оценок'!$C$3:$C$14,0))</f>
        <v>#N/A</v>
      </c>
      <c r="F2272" s="13" t="e">
        <f>INDEX('Сопоставление оценок'!$B$3:$B$14,MATCH(Table13[[#This Row],[mark_at_review]],'Сопоставление оценок'!$C$3:$C$14,0))</f>
        <v>#N/A</v>
      </c>
      <c r="G2272" s="13">
        <f>IF(M2272,IFERROR(IF(OR('Выгрузка из ревьюшницы'!X2272,'Выгрузка из ревьюшницы'!Z2272),1,0),0),INDEX('Доп настройки участников'!I:I,2+N2272))</f>
        <v>0</v>
      </c>
      <c r="H2272" s="13">
        <f>IF(M2272,'Выгрузка из ревьюшницы'!AJ2272,INDEX('Доп настройки участников'!J:J,2+N2272))</f>
        <v>0</v>
      </c>
      <c r="I2272" s="16" t="str">
        <f>IFERROR(IF($H2272=0,"",INDEX(Разметка!B:B,MATCH($H2272,Разметка!A:A,0))),0)</f>
        <v/>
      </c>
      <c r="J2272" s="16" t="str">
        <f>IFERROR(IF($H2272=0,"",INDEX(Разметка!C:C,MATCH($H2272,Разметка!A:A,0))),0)</f>
        <v/>
      </c>
      <c r="K2272" s="16" t="e">
        <f>IF($F2272&gt;0,IFERROR(MATCH(A2272,'Доп настройки участников'!A:A,0),-1)*(-1),0)</f>
        <v>#N/A</v>
      </c>
      <c r="L2272" s="16" t="str">
        <f t="shared" si="165"/>
        <v>Нет</v>
      </c>
      <c r="M2272" s="33" t="b">
        <f t="shared" si="166"/>
        <v>0</v>
      </c>
      <c r="N2272" s="33">
        <f t="shared" si="167"/>
        <v>2240</v>
      </c>
      <c r="O2272" s="33">
        <v>2271</v>
      </c>
    </row>
    <row r="2273" spans="1:15" x14ac:dyDescent="0.25">
      <c r="A2273" s="13">
        <f>IF(M2273,'Выгрузка из ревьюшницы'!B2273,INDEX('Доп настройки участников'!D:D,2+N2273))</f>
        <v>0</v>
      </c>
      <c r="B2273" s="13">
        <f>IF(M2273,'Выгрузка из ревьюшницы'!C2273,INDEX('Доп настройки участников'!E:E,2+N2273))</f>
        <v>0</v>
      </c>
      <c r="C2273" s="13">
        <f>IF(M2273,'Выгрузка из ревьюшницы'!H2273,INDEX('Доп настройки участников'!F:F,2+N2273))</f>
        <v>0</v>
      </c>
      <c r="D2273" s="13">
        <f>IF(M2273,'Выгрузка из ревьюшницы'!J2273,INDEX('Доп настройки участников'!G:G,2+N2273))</f>
        <v>0</v>
      </c>
      <c r="E2273" s="13" t="e">
        <f>INDEX('Сопоставление оценок'!$A$3:$A$14,MATCH(IF(M2273,'Выгрузка из ревьюшницы'!K2273,INDEX('Доп настройки участников'!H:H,2+N2273)),'Сопоставление оценок'!$C$3:$C$14,0))</f>
        <v>#N/A</v>
      </c>
      <c r="F2273" s="13" t="e">
        <f>INDEX('Сопоставление оценок'!$B$3:$B$14,MATCH(Table13[[#This Row],[mark_at_review]],'Сопоставление оценок'!$C$3:$C$14,0))</f>
        <v>#N/A</v>
      </c>
      <c r="G2273" s="13">
        <f>IF(M2273,IFERROR(IF(OR('Выгрузка из ревьюшницы'!X2273,'Выгрузка из ревьюшницы'!Z2273),1,0),0),INDEX('Доп настройки участников'!I:I,2+N2273))</f>
        <v>0</v>
      </c>
      <c r="H2273" s="13">
        <f>IF(M2273,'Выгрузка из ревьюшницы'!AJ2273,INDEX('Доп настройки участников'!J:J,2+N2273))</f>
        <v>0</v>
      </c>
      <c r="I2273" s="16" t="str">
        <f>IFERROR(IF($H2273=0,"",INDEX(Разметка!B:B,MATCH($H2273,Разметка!A:A,0))),0)</f>
        <v/>
      </c>
      <c r="J2273" s="16" t="str">
        <f>IFERROR(IF($H2273=0,"",INDEX(Разметка!C:C,MATCH($H2273,Разметка!A:A,0))),0)</f>
        <v/>
      </c>
      <c r="K2273" s="16" t="e">
        <f>IF($F2273&gt;0,IFERROR(MATCH(A2273,'Доп настройки участников'!A:A,0),-1)*(-1),0)</f>
        <v>#N/A</v>
      </c>
      <c r="L2273" s="16" t="str">
        <f t="shared" si="165"/>
        <v>Нет</v>
      </c>
      <c r="M2273" s="33" t="b">
        <f t="shared" si="166"/>
        <v>0</v>
      </c>
      <c r="N2273" s="33">
        <f t="shared" si="167"/>
        <v>2241</v>
      </c>
      <c r="O2273" s="33">
        <v>2272</v>
      </c>
    </row>
    <row r="2274" spans="1:15" x14ac:dyDescent="0.25">
      <c r="A2274" s="13">
        <f>IF(M2274,'Выгрузка из ревьюшницы'!B2274,INDEX('Доп настройки участников'!D:D,2+N2274))</f>
        <v>0</v>
      </c>
      <c r="B2274" s="13">
        <f>IF(M2274,'Выгрузка из ревьюшницы'!C2274,INDEX('Доп настройки участников'!E:E,2+N2274))</f>
        <v>0</v>
      </c>
      <c r="C2274" s="13">
        <f>IF(M2274,'Выгрузка из ревьюшницы'!H2274,INDEX('Доп настройки участников'!F:F,2+N2274))</f>
        <v>0</v>
      </c>
      <c r="D2274" s="13">
        <f>IF(M2274,'Выгрузка из ревьюшницы'!J2274,INDEX('Доп настройки участников'!G:G,2+N2274))</f>
        <v>0</v>
      </c>
      <c r="E2274" s="13" t="e">
        <f>INDEX('Сопоставление оценок'!$A$3:$A$14,MATCH(IF(M2274,'Выгрузка из ревьюшницы'!K2274,INDEX('Доп настройки участников'!H:H,2+N2274)),'Сопоставление оценок'!$C$3:$C$14,0))</f>
        <v>#N/A</v>
      </c>
      <c r="F2274" s="13" t="e">
        <f>INDEX('Сопоставление оценок'!$B$3:$B$14,MATCH(Table13[[#This Row],[mark_at_review]],'Сопоставление оценок'!$C$3:$C$14,0))</f>
        <v>#N/A</v>
      </c>
      <c r="G2274" s="13">
        <f>IF(M2274,IFERROR(IF(OR('Выгрузка из ревьюшницы'!X2274,'Выгрузка из ревьюшницы'!Z2274),1,0),0),INDEX('Доп настройки участников'!I:I,2+N2274))</f>
        <v>0</v>
      </c>
      <c r="H2274" s="13">
        <f>IF(M2274,'Выгрузка из ревьюшницы'!AJ2274,INDEX('Доп настройки участников'!J:J,2+N2274))</f>
        <v>0</v>
      </c>
      <c r="I2274" s="16" t="str">
        <f>IFERROR(IF($H2274=0,"",INDEX(Разметка!B:B,MATCH($H2274,Разметка!A:A,0))),0)</f>
        <v/>
      </c>
      <c r="J2274" s="16" t="str">
        <f>IFERROR(IF($H2274=0,"",INDEX(Разметка!C:C,MATCH($H2274,Разметка!A:A,0))),0)</f>
        <v/>
      </c>
      <c r="K2274" s="16" t="e">
        <f>IF($F2274&gt;0,IFERROR(MATCH(A2274,'Доп настройки участников'!A:A,0),-1)*(-1),0)</f>
        <v>#N/A</v>
      </c>
      <c r="L2274" s="16" t="str">
        <f t="shared" si="165"/>
        <v>Нет</v>
      </c>
      <c r="M2274" s="33" t="b">
        <f t="shared" si="166"/>
        <v>0</v>
      </c>
      <c r="N2274" s="33">
        <f t="shared" si="167"/>
        <v>2242</v>
      </c>
      <c r="O2274" s="33">
        <v>2273</v>
      </c>
    </row>
    <row r="2275" spans="1:15" x14ac:dyDescent="0.25">
      <c r="A2275" s="13">
        <f>IF(M2275,'Выгрузка из ревьюшницы'!B2275,INDEX('Доп настройки участников'!D:D,2+N2275))</f>
        <v>0</v>
      </c>
      <c r="B2275" s="13">
        <f>IF(M2275,'Выгрузка из ревьюшницы'!C2275,INDEX('Доп настройки участников'!E:E,2+N2275))</f>
        <v>0</v>
      </c>
      <c r="C2275" s="13">
        <f>IF(M2275,'Выгрузка из ревьюшницы'!H2275,INDEX('Доп настройки участников'!F:F,2+N2275))</f>
        <v>0</v>
      </c>
      <c r="D2275" s="13">
        <f>IF(M2275,'Выгрузка из ревьюшницы'!J2275,INDEX('Доп настройки участников'!G:G,2+N2275))</f>
        <v>0</v>
      </c>
      <c r="E2275" s="13" t="e">
        <f>INDEX('Сопоставление оценок'!$A$3:$A$14,MATCH(IF(M2275,'Выгрузка из ревьюшницы'!K2275,INDEX('Доп настройки участников'!H:H,2+N2275)),'Сопоставление оценок'!$C$3:$C$14,0))</f>
        <v>#N/A</v>
      </c>
      <c r="F2275" s="13" t="e">
        <f>INDEX('Сопоставление оценок'!$B$3:$B$14,MATCH(Table13[[#This Row],[mark_at_review]],'Сопоставление оценок'!$C$3:$C$14,0))</f>
        <v>#N/A</v>
      </c>
      <c r="G2275" s="13">
        <f>IF(M2275,IFERROR(IF(OR('Выгрузка из ревьюшницы'!X2275,'Выгрузка из ревьюшницы'!Z2275),1,0),0),INDEX('Доп настройки участников'!I:I,2+N2275))</f>
        <v>0</v>
      </c>
      <c r="H2275" s="13">
        <f>IF(M2275,'Выгрузка из ревьюшницы'!AJ2275,INDEX('Доп настройки участников'!J:J,2+N2275))</f>
        <v>0</v>
      </c>
      <c r="I2275" s="16" t="str">
        <f>IFERROR(IF($H2275=0,"",INDEX(Разметка!B:B,MATCH($H2275,Разметка!A:A,0))),0)</f>
        <v/>
      </c>
      <c r="J2275" s="16" t="str">
        <f>IFERROR(IF($H2275=0,"",INDEX(Разметка!C:C,MATCH($H2275,Разметка!A:A,0))),0)</f>
        <v/>
      </c>
      <c r="K2275" s="16" t="e">
        <f>IF($F2275&gt;0,IFERROR(MATCH(A2275,'Доп настройки участников'!A:A,0),-1)*(-1),0)</f>
        <v>#N/A</v>
      </c>
      <c r="L2275" s="16" t="str">
        <f t="shared" si="165"/>
        <v>Нет</v>
      </c>
      <c r="M2275" s="33" t="b">
        <f t="shared" si="166"/>
        <v>0</v>
      </c>
      <c r="N2275" s="33">
        <f t="shared" si="167"/>
        <v>2243</v>
      </c>
      <c r="O2275" s="33">
        <v>2274</v>
      </c>
    </row>
    <row r="2276" spans="1:15" x14ac:dyDescent="0.25">
      <c r="A2276" s="13">
        <f>IF(M2276,'Выгрузка из ревьюшницы'!B2276,INDEX('Доп настройки участников'!D:D,2+N2276))</f>
        <v>0</v>
      </c>
      <c r="B2276" s="13">
        <f>IF(M2276,'Выгрузка из ревьюшницы'!C2276,INDEX('Доп настройки участников'!E:E,2+N2276))</f>
        <v>0</v>
      </c>
      <c r="C2276" s="13">
        <f>IF(M2276,'Выгрузка из ревьюшницы'!H2276,INDEX('Доп настройки участников'!F:F,2+N2276))</f>
        <v>0</v>
      </c>
      <c r="D2276" s="13">
        <f>IF(M2276,'Выгрузка из ревьюшницы'!J2276,INDEX('Доп настройки участников'!G:G,2+N2276))</f>
        <v>0</v>
      </c>
      <c r="E2276" s="13" t="e">
        <f>INDEX('Сопоставление оценок'!$A$3:$A$14,MATCH(IF(M2276,'Выгрузка из ревьюшницы'!K2276,INDEX('Доп настройки участников'!H:H,2+N2276)),'Сопоставление оценок'!$C$3:$C$14,0))</f>
        <v>#N/A</v>
      </c>
      <c r="F2276" s="13" t="e">
        <f>INDEX('Сопоставление оценок'!$B$3:$B$14,MATCH(Table13[[#This Row],[mark_at_review]],'Сопоставление оценок'!$C$3:$C$14,0))</f>
        <v>#N/A</v>
      </c>
      <c r="G2276" s="13">
        <f>IF(M2276,IFERROR(IF(OR('Выгрузка из ревьюшницы'!X2276,'Выгрузка из ревьюшницы'!Z2276),1,0),0),INDEX('Доп настройки участников'!I:I,2+N2276))</f>
        <v>0</v>
      </c>
      <c r="H2276" s="13">
        <f>IF(M2276,'Выгрузка из ревьюшницы'!AJ2276,INDEX('Доп настройки участников'!J:J,2+N2276))</f>
        <v>0</v>
      </c>
      <c r="I2276" s="16" t="str">
        <f>IFERROR(IF($H2276=0,"",INDEX(Разметка!B:B,MATCH($H2276,Разметка!A:A,0))),0)</f>
        <v/>
      </c>
      <c r="J2276" s="16" t="str">
        <f>IFERROR(IF($H2276=0,"",INDEX(Разметка!C:C,MATCH($H2276,Разметка!A:A,0))),0)</f>
        <v/>
      </c>
      <c r="K2276" s="16" t="e">
        <f>IF($F2276&gt;0,IFERROR(MATCH(A2276,'Доп настройки участников'!A:A,0),-1)*(-1),0)</f>
        <v>#N/A</v>
      </c>
      <c r="L2276" s="16" t="str">
        <f t="shared" si="165"/>
        <v>Нет</v>
      </c>
      <c r="M2276" s="33" t="b">
        <f t="shared" si="166"/>
        <v>0</v>
      </c>
      <c r="N2276" s="33">
        <f t="shared" si="167"/>
        <v>2244</v>
      </c>
      <c r="O2276" s="33">
        <v>2275</v>
      </c>
    </row>
    <row r="2277" spans="1:15" x14ac:dyDescent="0.25">
      <c r="A2277" s="13">
        <f>IF(M2277,'Выгрузка из ревьюшницы'!B2277,INDEX('Доп настройки участников'!D:D,2+N2277))</f>
        <v>0</v>
      </c>
      <c r="B2277" s="13">
        <f>IF(M2277,'Выгрузка из ревьюшницы'!C2277,INDEX('Доп настройки участников'!E:E,2+N2277))</f>
        <v>0</v>
      </c>
      <c r="C2277" s="13">
        <f>IF(M2277,'Выгрузка из ревьюшницы'!H2277,INDEX('Доп настройки участников'!F:F,2+N2277))</f>
        <v>0</v>
      </c>
      <c r="D2277" s="13">
        <f>IF(M2277,'Выгрузка из ревьюшницы'!J2277,INDEX('Доп настройки участников'!G:G,2+N2277))</f>
        <v>0</v>
      </c>
      <c r="E2277" s="13" t="e">
        <f>INDEX('Сопоставление оценок'!$A$3:$A$14,MATCH(IF(M2277,'Выгрузка из ревьюшницы'!K2277,INDEX('Доп настройки участников'!H:H,2+N2277)),'Сопоставление оценок'!$C$3:$C$14,0))</f>
        <v>#N/A</v>
      </c>
      <c r="F2277" s="13" t="e">
        <f>INDEX('Сопоставление оценок'!$B$3:$B$14,MATCH(Table13[[#This Row],[mark_at_review]],'Сопоставление оценок'!$C$3:$C$14,0))</f>
        <v>#N/A</v>
      </c>
      <c r="G2277" s="13">
        <f>IF(M2277,IFERROR(IF(OR('Выгрузка из ревьюшницы'!X2277,'Выгрузка из ревьюшницы'!Z2277),1,0),0),INDEX('Доп настройки участников'!I:I,2+N2277))</f>
        <v>0</v>
      </c>
      <c r="H2277" s="13">
        <f>IF(M2277,'Выгрузка из ревьюшницы'!AJ2277,INDEX('Доп настройки участников'!J:J,2+N2277))</f>
        <v>0</v>
      </c>
      <c r="I2277" s="16" t="str">
        <f>IFERROR(IF($H2277=0,"",INDEX(Разметка!B:B,MATCH($H2277,Разметка!A:A,0))),0)</f>
        <v/>
      </c>
      <c r="J2277" s="16" t="str">
        <f>IFERROR(IF($H2277=0,"",INDEX(Разметка!C:C,MATCH($H2277,Разметка!A:A,0))),0)</f>
        <v/>
      </c>
      <c r="K2277" s="16" t="e">
        <f>IF($F2277&gt;0,IFERROR(MATCH(A2277,'Доп настройки участников'!A:A,0),-1)*(-1),0)</f>
        <v>#N/A</v>
      </c>
      <c r="L2277" s="16" t="str">
        <f t="shared" si="165"/>
        <v>Нет</v>
      </c>
      <c r="M2277" s="33" t="b">
        <f t="shared" si="166"/>
        <v>0</v>
      </c>
      <c r="N2277" s="33">
        <f t="shared" si="167"/>
        <v>2245</v>
      </c>
      <c r="O2277" s="33">
        <v>2276</v>
      </c>
    </row>
    <row r="2278" spans="1:15" x14ac:dyDescent="0.25">
      <c r="A2278" s="13">
        <f>IF(M2278,'Выгрузка из ревьюшницы'!B2278,INDEX('Доп настройки участников'!D:D,2+N2278))</f>
        <v>0</v>
      </c>
      <c r="B2278" s="13">
        <f>IF(M2278,'Выгрузка из ревьюшницы'!C2278,INDEX('Доп настройки участников'!E:E,2+N2278))</f>
        <v>0</v>
      </c>
      <c r="C2278" s="13">
        <f>IF(M2278,'Выгрузка из ревьюшницы'!H2278,INDEX('Доп настройки участников'!F:F,2+N2278))</f>
        <v>0</v>
      </c>
      <c r="D2278" s="13">
        <f>IF(M2278,'Выгрузка из ревьюшницы'!J2278,INDEX('Доп настройки участников'!G:G,2+N2278))</f>
        <v>0</v>
      </c>
      <c r="E2278" s="13" t="e">
        <f>INDEX('Сопоставление оценок'!$A$3:$A$14,MATCH(IF(M2278,'Выгрузка из ревьюшницы'!K2278,INDEX('Доп настройки участников'!H:H,2+N2278)),'Сопоставление оценок'!$C$3:$C$14,0))</f>
        <v>#N/A</v>
      </c>
      <c r="F2278" s="13" t="e">
        <f>INDEX('Сопоставление оценок'!$B$3:$B$14,MATCH(Table13[[#This Row],[mark_at_review]],'Сопоставление оценок'!$C$3:$C$14,0))</f>
        <v>#N/A</v>
      </c>
      <c r="G2278" s="13">
        <f>IF(M2278,IFERROR(IF(OR('Выгрузка из ревьюшницы'!X2278,'Выгрузка из ревьюшницы'!Z2278),1,0),0),INDEX('Доп настройки участников'!I:I,2+N2278))</f>
        <v>0</v>
      </c>
      <c r="H2278" s="13">
        <f>IF(M2278,'Выгрузка из ревьюшницы'!AJ2278,INDEX('Доп настройки участников'!J:J,2+N2278))</f>
        <v>0</v>
      </c>
      <c r="I2278" s="16" t="str">
        <f>IFERROR(IF($H2278=0,"",INDEX(Разметка!B:B,MATCH($H2278,Разметка!A:A,0))),0)</f>
        <v/>
      </c>
      <c r="J2278" s="16" t="str">
        <f>IFERROR(IF($H2278=0,"",INDEX(Разметка!C:C,MATCH($H2278,Разметка!A:A,0))),0)</f>
        <v/>
      </c>
      <c r="K2278" s="16" t="e">
        <f>IF($F2278&gt;0,IFERROR(MATCH(A2278,'Доп настройки участников'!A:A,0),-1)*(-1),0)</f>
        <v>#N/A</v>
      </c>
      <c r="L2278" s="16" t="str">
        <f t="shared" si="165"/>
        <v>Нет</v>
      </c>
      <c r="M2278" s="33" t="b">
        <f t="shared" si="166"/>
        <v>0</v>
      </c>
      <c r="N2278" s="33">
        <f t="shared" si="167"/>
        <v>2246</v>
      </c>
      <c r="O2278" s="33">
        <v>2277</v>
      </c>
    </row>
    <row r="2279" spans="1:15" x14ac:dyDescent="0.25">
      <c r="A2279" s="13">
        <f>IF(M2279,'Выгрузка из ревьюшницы'!B2279,INDEX('Доп настройки участников'!D:D,2+N2279))</f>
        <v>0</v>
      </c>
      <c r="B2279" s="13">
        <f>IF(M2279,'Выгрузка из ревьюшницы'!C2279,INDEX('Доп настройки участников'!E:E,2+N2279))</f>
        <v>0</v>
      </c>
      <c r="C2279" s="13">
        <f>IF(M2279,'Выгрузка из ревьюшницы'!H2279,INDEX('Доп настройки участников'!F:F,2+N2279))</f>
        <v>0</v>
      </c>
      <c r="D2279" s="13">
        <f>IF(M2279,'Выгрузка из ревьюшницы'!J2279,INDEX('Доп настройки участников'!G:G,2+N2279))</f>
        <v>0</v>
      </c>
      <c r="E2279" s="13" t="e">
        <f>INDEX('Сопоставление оценок'!$A$3:$A$14,MATCH(IF(M2279,'Выгрузка из ревьюшницы'!K2279,INDEX('Доп настройки участников'!H:H,2+N2279)),'Сопоставление оценок'!$C$3:$C$14,0))</f>
        <v>#N/A</v>
      </c>
      <c r="F2279" s="13" t="e">
        <f>INDEX('Сопоставление оценок'!$B$3:$B$14,MATCH(Table13[[#This Row],[mark_at_review]],'Сопоставление оценок'!$C$3:$C$14,0))</f>
        <v>#N/A</v>
      </c>
      <c r="G2279" s="13">
        <f>IF(M2279,IFERROR(IF(OR('Выгрузка из ревьюшницы'!X2279,'Выгрузка из ревьюшницы'!Z2279),1,0),0),INDEX('Доп настройки участников'!I:I,2+N2279))</f>
        <v>0</v>
      </c>
      <c r="H2279" s="13">
        <f>IF(M2279,'Выгрузка из ревьюшницы'!AJ2279,INDEX('Доп настройки участников'!J:J,2+N2279))</f>
        <v>0</v>
      </c>
      <c r="I2279" s="16" t="str">
        <f>IFERROR(IF($H2279=0,"",INDEX(Разметка!B:B,MATCH($H2279,Разметка!A:A,0))),0)</f>
        <v/>
      </c>
      <c r="J2279" s="16" t="str">
        <f>IFERROR(IF($H2279=0,"",INDEX(Разметка!C:C,MATCH($H2279,Разметка!A:A,0))),0)</f>
        <v/>
      </c>
      <c r="K2279" s="16" t="e">
        <f>IF($F2279&gt;0,IFERROR(MATCH(A2279,'Доп настройки участников'!A:A,0),-1)*(-1),0)</f>
        <v>#N/A</v>
      </c>
      <c r="L2279" s="16" t="str">
        <f t="shared" si="165"/>
        <v>Нет</v>
      </c>
      <c r="M2279" s="33" t="b">
        <f t="shared" si="166"/>
        <v>0</v>
      </c>
      <c r="N2279" s="33">
        <f t="shared" si="167"/>
        <v>2247</v>
      </c>
      <c r="O2279" s="33">
        <v>2278</v>
      </c>
    </row>
    <row r="2280" spans="1:15" x14ac:dyDescent="0.25">
      <c r="A2280" s="13">
        <f>IF(M2280,'Выгрузка из ревьюшницы'!B2280,INDEX('Доп настройки участников'!D:D,2+N2280))</f>
        <v>0</v>
      </c>
      <c r="B2280" s="13">
        <f>IF(M2280,'Выгрузка из ревьюшницы'!C2280,INDEX('Доп настройки участников'!E:E,2+N2280))</f>
        <v>0</v>
      </c>
      <c r="C2280" s="13">
        <f>IF(M2280,'Выгрузка из ревьюшницы'!H2280,INDEX('Доп настройки участников'!F:F,2+N2280))</f>
        <v>0</v>
      </c>
      <c r="D2280" s="13">
        <f>IF(M2280,'Выгрузка из ревьюшницы'!J2280,INDEX('Доп настройки участников'!G:G,2+N2280))</f>
        <v>0</v>
      </c>
      <c r="E2280" s="13" t="e">
        <f>INDEX('Сопоставление оценок'!$A$3:$A$14,MATCH(IF(M2280,'Выгрузка из ревьюшницы'!K2280,INDEX('Доп настройки участников'!H:H,2+N2280)),'Сопоставление оценок'!$C$3:$C$14,0))</f>
        <v>#N/A</v>
      </c>
      <c r="F2280" s="13" t="e">
        <f>INDEX('Сопоставление оценок'!$B$3:$B$14,MATCH(Table13[[#This Row],[mark_at_review]],'Сопоставление оценок'!$C$3:$C$14,0))</f>
        <v>#N/A</v>
      </c>
      <c r="G2280" s="13">
        <f>IF(M2280,IFERROR(IF(OR('Выгрузка из ревьюшницы'!X2280,'Выгрузка из ревьюшницы'!Z2280),1,0),0),INDEX('Доп настройки участников'!I:I,2+N2280))</f>
        <v>0</v>
      </c>
      <c r="H2280" s="13">
        <f>IF(M2280,'Выгрузка из ревьюшницы'!AJ2280,INDEX('Доп настройки участников'!J:J,2+N2280))</f>
        <v>0</v>
      </c>
      <c r="I2280" s="16" t="str">
        <f>IFERROR(IF($H2280=0,"",INDEX(Разметка!B:B,MATCH($H2280,Разметка!A:A,0))),0)</f>
        <v/>
      </c>
      <c r="J2280" s="16" t="str">
        <f>IFERROR(IF($H2280=0,"",INDEX(Разметка!C:C,MATCH($H2280,Разметка!A:A,0))),0)</f>
        <v/>
      </c>
      <c r="K2280" s="16" t="e">
        <f>IF($F2280&gt;0,IFERROR(MATCH(A2280,'Доп настройки участников'!A:A,0),-1)*(-1),0)</f>
        <v>#N/A</v>
      </c>
      <c r="L2280" s="16" t="str">
        <f t="shared" si="165"/>
        <v>Нет</v>
      </c>
      <c r="M2280" s="33" t="b">
        <f t="shared" si="166"/>
        <v>0</v>
      </c>
      <c r="N2280" s="33">
        <f t="shared" si="167"/>
        <v>2248</v>
      </c>
      <c r="O2280" s="33">
        <v>2279</v>
      </c>
    </row>
    <row r="2281" spans="1:15" x14ac:dyDescent="0.25">
      <c r="A2281" s="13">
        <f>IF(M2281,'Выгрузка из ревьюшницы'!B2281,INDEX('Доп настройки участников'!D:D,2+N2281))</f>
        <v>0</v>
      </c>
      <c r="B2281" s="13">
        <f>IF(M2281,'Выгрузка из ревьюшницы'!C2281,INDEX('Доп настройки участников'!E:E,2+N2281))</f>
        <v>0</v>
      </c>
      <c r="C2281" s="13">
        <f>IF(M2281,'Выгрузка из ревьюшницы'!H2281,INDEX('Доп настройки участников'!F:F,2+N2281))</f>
        <v>0</v>
      </c>
      <c r="D2281" s="13">
        <f>IF(M2281,'Выгрузка из ревьюшницы'!J2281,INDEX('Доп настройки участников'!G:G,2+N2281))</f>
        <v>0</v>
      </c>
      <c r="E2281" s="13" t="e">
        <f>INDEX('Сопоставление оценок'!$A$3:$A$14,MATCH(IF(M2281,'Выгрузка из ревьюшницы'!K2281,INDEX('Доп настройки участников'!H:H,2+N2281)),'Сопоставление оценок'!$C$3:$C$14,0))</f>
        <v>#N/A</v>
      </c>
      <c r="F2281" s="13" t="e">
        <f>INDEX('Сопоставление оценок'!$B$3:$B$14,MATCH(Table13[[#This Row],[mark_at_review]],'Сопоставление оценок'!$C$3:$C$14,0))</f>
        <v>#N/A</v>
      </c>
      <c r="G2281" s="13">
        <f>IF(M2281,IFERROR(IF(OR('Выгрузка из ревьюшницы'!X2281,'Выгрузка из ревьюшницы'!Z2281),1,0),0),INDEX('Доп настройки участников'!I:I,2+N2281))</f>
        <v>0</v>
      </c>
      <c r="H2281" s="13">
        <f>IF(M2281,'Выгрузка из ревьюшницы'!AJ2281,INDEX('Доп настройки участников'!J:J,2+N2281))</f>
        <v>0</v>
      </c>
      <c r="I2281" s="16" t="str">
        <f>IFERROR(IF($H2281=0,"",INDEX(Разметка!B:B,MATCH($H2281,Разметка!A:A,0))),0)</f>
        <v/>
      </c>
      <c r="J2281" s="16" t="str">
        <f>IFERROR(IF($H2281=0,"",INDEX(Разметка!C:C,MATCH($H2281,Разметка!A:A,0))),0)</f>
        <v/>
      </c>
      <c r="K2281" s="16" t="e">
        <f>IF($F2281&gt;0,IFERROR(MATCH(A2281,'Доп настройки участников'!A:A,0),-1)*(-1),0)</f>
        <v>#N/A</v>
      </c>
      <c r="L2281" s="16" t="str">
        <f t="shared" si="165"/>
        <v>Нет</v>
      </c>
      <c r="M2281" s="33" t="b">
        <f t="shared" si="166"/>
        <v>0</v>
      </c>
      <c r="N2281" s="33">
        <f t="shared" si="167"/>
        <v>2249</v>
      </c>
      <c r="O2281" s="33">
        <v>2280</v>
      </c>
    </row>
    <row r="2282" spans="1:15" x14ac:dyDescent="0.25">
      <c r="A2282" s="13">
        <f>IF(M2282,'Выгрузка из ревьюшницы'!B2282,INDEX('Доп настройки участников'!D:D,2+N2282))</f>
        <v>0</v>
      </c>
      <c r="B2282" s="13">
        <f>IF(M2282,'Выгрузка из ревьюшницы'!C2282,INDEX('Доп настройки участников'!E:E,2+N2282))</f>
        <v>0</v>
      </c>
      <c r="C2282" s="13">
        <f>IF(M2282,'Выгрузка из ревьюшницы'!H2282,INDEX('Доп настройки участников'!F:F,2+N2282))</f>
        <v>0</v>
      </c>
      <c r="D2282" s="13">
        <f>IF(M2282,'Выгрузка из ревьюшницы'!J2282,INDEX('Доп настройки участников'!G:G,2+N2282))</f>
        <v>0</v>
      </c>
      <c r="E2282" s="13" t="e">
        <f>INDEX('Сопоставление оценок'!$A$3:$A$14,MATCH(IF(M2282,'Выгрузка из ревьюшницы'!K2282,INDEX('Доп настройки участников'!H:H,2+N2282)),'Сопоставление оценок'!$C$3:$C$14,0))</f>
        <v>#N/A</v>
      </c>
      <c r="F2282" s="13" t="e">
        <f>INDEX('Сопоставление оценок'!$B$3:$B$14,MATCH(Table13[[#This Row],[mark_at_review]],'Сопоставление оценок'!$C$3:$C$14,0))</f>
        <v>#N/A</v>
      </c>
      <c r="G2282" s="13">
        <f>IF(M2282,IFERROR(IF(OR('Выгрузка из ревьюшницы'!X2282,'Выгрузка из ревьюшницы'!Z2282),1,0),0),INDEX('Доп настройки участников'!I:I,2+N2282))</f>
        <v>0</v>
      </c>
      <c r="H2282" s="13">
        <f>IF(M2282,'Выгрузка из ревьюшницы'!AJ2282,INDEX('Доп настройки участников'!J:J,2+N2282))</f>
        <v>0</v>
      </c>
      <c r="I2282" s="16" t="str">
        <f>IFERROR(IF($H2282=0,"",INDEX(Разметка!B:B,MATCH($H2282,Разметка!A:A,0))),0)</f>
        <v/>
      </c>
      <c r="J2282" s="16" t="str">
        <f>IFERROR(IF($H2282=0,"",INDEX(Разметка!C:C,MATCH($H2282,Разметка!A:A,0))),0)</f>
        <v/>
      </c>
      <c r="K2282" s="16" t="e">
        <f>IF($F2282&gt;0,IFERROR(MATCH(A2282,'Доп настройки участников'!A:A,0),-1)*(-1),0)</f>
        <v>#N/A</v>
      </c>
      <c r="L2282" s="16" t="str">
        <f t="shared" si="165"/>
        <v>Нет</v>
      </c>
      <c r="M2282" s="33" t="b">
        <f t="shared" si="166"/>
        <v>0</v>
      </c>
      <c r="N2282" s="33">
        <f t="shared" si="167"/>
        <v>2250</v>
      </c>
      <c r="O2282" s="33">
        <v>2281</v>
      </c>
    </row>
    <row r="2283" spans="1:15" x14ac:dyDescent="0.25">
      <c r="A2283" s="13">
        <f>IF(M2283,'Выгрузка из ревьюшницы'!B2283,INDEX('Доп настройки участников'!D:D,2+N2283))</f>
        <v>0</v>
      </c>
      <c r="B2283" s="13">
        <f>IF(M2283,'Выгрузка из ревьюшницы'!C2283,INDEX('Доп настройки участников'!E:E,2+N2283))</f>
        <v>0</v>
      </c>
      <c r="C2283" s="13">
        <f>IF(M2283,'Выгрузка из ревьюшницы'!H2283,INDEX('Доп настройки участников'!F:F,2+N2283))</f>
        <v>0</v>
      </c>
      <c r="D2283" s="13">
        <f>IF(M2283,'Выгрузка из ревьюшницы'!J2283,INDEX('Доп настройки участников'!G:G,2+N2283))</f>
        <v>0</v>
      </c>
      <c r="E2283" s="13" t="e">
        <f>INDEX('Сопоставление оценок'!$A$3:$A$14,MATCH(IF(M2283,'Выгрузка из ревьюшницы'!K2283,INDEX('Доп настройки участников'!H:H,2+N2283)),'Сопоставление оценок'!$C$3:$C$14,0))</f>
        <v>#N/A</v>
      </c>
      <c r="F2283" s="13" t="e">
        <f>INDEX('Сопоставление оценок'!$B$3:$B$14,MATCH(Table13[[#This Row],[mark_at_review]],'Сопоставление оценок'!$C$3:$C$14,0))</f>
        <v>#N/A</v>
      </c>
      <c r="G2283" s="13">
        <f>IF(M2283,IFERROR(IF(OR('Выгрузка из ревьюшницы'!X2283,'Выгрузка из ревьюшницы'!Z2283),1,0),0),INDEX('Доп настройки участников'!I:I,2+N2283))</f>
        <v>0</v>
      </c>
      <c r="H2283" s="13">
        <f>IF(M2283,'Выгрузка из ревьюшницы'!AJ2283,INDEX('Доп настройки участников'!J:J,2+N2283))</f>
        <v>0</v>
      </c>
      <c r="I2283" s="16" t="str">
        <f>IFERROR(IF($H2283=0,"",INDEX(Разметка!B:B,MATCH($H2283,Разметка!A:A,0))),0)</f>
        <v/>
      </c>
      <c r="J2283" s="16" t="str">
        <f>IFERROR(IF($H2283=0,"",INDEX(Разметка!C:C,MATCH($H2283,Разметка!A:A,0))),0)</f>
        <v/>
      </c>
      <c r="K2283" s="16" t="e">
        <f>IF($F2283&gt;0,IFERROR(MATCH(A2283,'Доп настройки участников'!A:A,0),-1)*(-1),0)</f>
        <v>#N/A</v>
      </c>
      <c r="L2283" s="16" t="str">
        <f t="shared" si="165"/>
        <v>Нет</v>
      </c>
      <c r="M2283" s="33" t="b">
        <f t="shared" si="166"/>
        <v>0</v>
      </c>
      <c r="N2283" s="33">
        <f t="shared" si="167"/>
        <v>2251</v>
      </c>
      <c r="O2283" s="33">
        <v>2282</v>
      </c>
    </row>
    <row r="2284" spans="1:15" x14ac:dyDescent="0.25">
      <c r="A2284" s="13">
        <f>IF(M2284,'Выгрузка из ревьюшницы'!B2284,INDEX('Доп настройки участников'!D:D,2+N2284))</f>
        <v>0</v>
      </c>
      <c r="B2284" s="13">
        <f>IF(M2284,'Выгрузка из ревьюшницы'!C2284,INDEX('Доп настройки участников'!E:E,2+N2284))</f>
        <v>0</v>
      </c>
      <c r="C2284" s="13">
        <f>IF(M2284,'Выгрузка из ревьюшницы'!H2284,INDEX('Доп настройки участников'!F:F,2+N2284))</f>
        <v>0</v>
      </c>
      <c r="D2284" s="13">
        <f>IF(M2284,'Выгрузка из ревьюшницы'!J2284,INDEX('Доп настройки участников'!G:G,2+N2284))</f>
        <v>0</v>
      </c>
      <c r="E2284" s="13" t="e">
        <f>INDEX('Сопоставление оценок'!$A$3:$A$14,MATCH(IF(M2284,'Выгрузка из ревьюшницы'!K2284,INDEX('Доп настройки участников'!H:H,2+N2284)),'Сопоставление оценок'!$C$3:$C$14,0))</f>
        <v>#N/A</v>
      </c>
      <c r="F2284" s="13" t="e">
        <f>INDEX('Сопоставление оценок'!$B$3:$B$14,MATCH(Table13[[#This Row],[mark_at_review]],'Сопоставление оценок'!$C$3:$C$14,0))</f>
        <v>#N/A</v>
      </c>
      <c r="G2284" s="13">
        <f>IF(M2284,IFERROR(IF(OR('Выгрузка из ревьюшницы'!X2284,'Выгрузка из ревьюшницы'!Z2284),1,0),0),INDEX('Доп настройки участников'!I:I,2+N2284))</f>
        <v>0</v>
      </c>
      <c r="H2284" s="13">
        <f>IF(M2284,'Выгрузка из ревьюшницы'!AJ2284,INDEX('Доп настройки участников'!J:J,2+N2284))</f>
        <v>0</v>
      </c>
      <c r="I2284" s="16" t="str">
        <f>IFERROR(IF($H2284=0,"",INDEX(Разметка!B:B,MATCH($H2284,Разметка!A:A,0))),0)</f>
        <v/>
      </c>
      <c r="J2284" s="16" t="str">
        <f>IFERROR(IF($H2284=0,"",INDEX(Разметка!C:C,MATCH($H2284,Разметка!A:A,0))),0)</f>
        <v/>
      </c>
      <c r="K2284" s="16" t="e">
        <f>IF($F2284&gt;0,IFERROR(MATCH(A2284,'Доп настройки участников'!A:A,0),-1)*(-1),0)</f>
        <v>#N/A</v>
      </c>
      <c r="L2284" s="16" t="str">
        <f t="shared" si="165"/>
        <v>Нет</v>
      </c>
      <c r="M2284" s="33" t="b">
        <f t="shared" si="166"/>
        <v>0</v>
      </c>
      <c r="N2284" s="33">
        <f t="shared" si="167"/>
        <v>2252</v>
      </c>
      <c r="O2284" s="33">
        <v>2283</v>
      </c>
    </row>
    <row r="2285" spans="1:15" x14ac:dyDescent="0.25">
      <c r="A2285" s="13">
        <f>IF(M2285,'Выгрузка из ревьюшницы'!B2285,INDEX('Доп настройки участников'!D:D,2+N2285))</f>
        <v>0</v>
      </c>
      <c r="B2285" s="13">
        <f>IF(M2285,'Выгрузка из ревьюшницы'!C2285,INDEX('Доп настройки участников'!E:E,2+N2285))</f>
        <v>0</v>
      </c>
      <c r="C2285" s="13">
        <f>IF(M2285,'Выгрузка из ревьюшницы'!H2285,INDEX('Доп настройки участников'!F:F,2+N2285))</f>
        <v>0</v>
      </c>
      <c r="D2285" s="13">
        <f>IF(M2285,'Выгрузка из ревьюшницы'!J2285,INDEX('Доп настройки участников'!G:G,2+N2285))</f>
        <v>0</v>
      </c>
      <c r="E2285" s="13" t="e">
        <f>INDEX('Сопоставление оценок'!$A$3:$A$14,MATCH(IF(M2285,'Выгрузка из ревьюшницы'!K2285,INDEX('Доп настройки участников'!H:H,2+N2285)),'Сопоставление оценок'!$C$3:$C$14,0))</f>
        <v>#N/A</v>
      </c>
      <c r="F2285" s="13" t="e">
        <f>INDEX('Сопоставление оценок'!$B$3:$B$14,MATCH(Table13[[#This Row],[mark_at_review]],'Сопоставление оценок'!$C$3:$C$14,0))</f>
        <v>#N/A</v>
      </c>
      <c r="G2285" s="13">
        <f>IF(M2285,IFERROR(IF(OR('Выгрузка из ревьюшницы'!X2285,'Выгрузка из ревьюшницы'!Z2285),1,0),0),INDEX('Доп настройки участников'!I:I,2+N2285))</f>
        <v>0</v>
      </c>
      <c r="H2285" s="13">
        <f>IF(M2285,'Выгрузка из ревьюшницы'!AJ2285,INDEX('Доп настройки участников'!J:J,2+N2285))</f>
        <v>0</v>
      </c>
      <c r="I2285" s="16" t="str">
        <f>IFERROR(IF($H2285=0,"",INDEX(Разметка!B:B,MATCH($H2285,Разметка!A:A,0))),0)</f>
        <v/>
      </c>
      <c r="J2285" s="16" t="str">
        <f>IFERROR(IF($H2285=0,"",INDEX(Разметка!C:C,MATCH($H2285,Разметка!A:A,0))),0)</f>
        <v/>
      </c>
      <c r="K2285" s="16" t="e">
        <f>IF($F2285&gt;0,IFERROR(MATCH(A2285,'Доп настройки участников'!A:A,0),-1)*(-1),0)</f>
        <v>#N/A</v>
      </c>
      <c r="L2285" s="16" t="str">
        <f t="shared" si="165"/>
        <v>Нет</v>
      </c>
      <c r="M2285" s="33" t="b">
        <f t="shared" si="166"/>
        <v>0</v>
      </c>
      <c r="N2285" s="33">
        <f t="shared" si="167"/>
        <v>2253</v>
      </c>
      <c r="O2285" s="33">
        <v>2284</v>
      </c>
    </row>
    <row r="2286" spans="1:15" x14ac:dyDescent="0.25">
      <c r="A2286" s="13">
        <f>IF(M2286,'Выгрузка из ревьюшницы'!B2286,INDEX('Доп настройки участников'!D:D,2+N2286))</f>
        <v>0</v>
      </c>
      <c r="B2286" s="13">
        <f>IF(M2286,'Выгрузка из ревьюшницы'!C2286,INDEX('Доп настройки участников'!E:E,2+N2286))</f>
        <v>0</v>
      </c>
      <c r="C2286" s="13">
        <f>IF(M2286,'Выгрузка из ревьюшницы'!H2286,INDEX('Доп настройки участников'!F:F,2+N2286))</f>
        <v>0</v>
      </c>
      <c r="D2286" s="13">
        <f>IF(M2286,'Выгрузка из ревьюшницы'!J2286,INDEX('Доп настройки участников'!G:G,2+N2286))</f>
        <v>0</v>
      </c>
      <c r="E2286" s="13" t="e">
        <f>INDEX('Сопоставление оценок'!$A$3:$A$14,MATCH(IF(M2286,'Выгрузка из ревьюшницы'!K2286,INDEX('Доп настройки участников'!H:H,2+N2286)),'Сопоставление оценок'!$C$3:$C$14,0))</f>
        <v>#N/A</v>
      </c>
      <c r="F2286" s="13" t="e">
        <f>INDEX('Сопоставление оценок'!$B$3:$B$14,MATCH(Table13[[#This Row],[mark_at_review]],'Сопоставление оценок'!$C$3:$C$14,0))</f>
        <v>#N/A</v>
      </c>
      <c r="G2286" s="13">
        <f>IF(M2286,IFERROR(IF(OR('Выгрузка из ревьюшницы'!X2286,'Выгрузка из ревьюшницы'!Z2286),1,0),0),INDEX('Доп настройки участников'!I:I,2+N2286))</f>
        <v>0</v>
      </c>
      <c r="H2286" s="13">
        <f>IF(M2286,'Выгрузка из ревьюшницы'!AJ2286,INDEX('Доп настройки участников'!J:J,2+N2286))</f>
        <v>0</v>
      </c>
      <c r="I2286" s="16" t="str">
        <f>IFERROR(IF($H2286=0,"",INDEX(Разметка!B:B,MATCH($H2286,Разметка!A:A,0))),0)</f>
        <v/>
      </c>
      <c r="J2286" s="16" t="str">
        <f>IFERROR(IF($H2286=0,"",INDEX(Разметка!C:C,MATCH($H2286,Разметка!A:A,0))),0)</f>
        <v/>
      </c>
      <c r="K2286" s="16" t="e">
        <f>IF($F2286&gt;0,IFERROR(MATCH(A2286,'Доп настройки участников'!A:A,0),-1)*(-1),0)</f>
        <v>#N/A</v>
      </c>
      <c r="L2286" s="16" t="str">
        <f t="shared" si="165"/>
        <v>Нет</v>
      </c>
      <c r="M2286" s="33" t="b">
        <f t="shared" si="166"/>
        <v>0</v>
      </c>
      <c r="N2286" s="33">
        <f t="shared" si="167"/>
        <v>2254</v>
      </c>
      <c r="O2286" s="33">
        <v>2285</v>
      </c>
    </row>
    <row r="2287" spans="1:15" x14ac:dyDescent="0.25">
      <c r="A2287" s="13">
        <f>IF(M2287,'Выгрузка из ревьюшницы'!B2287,INDEX('Доп настройки участников'!D:D,2+N2287))</f>
        <v>0</v>
      </c>
      <c r="B2287" s="13">
        <f>IF(M2287,'Выгрузка из ревьюшницы'!C2287,INDEX('Доп настройки участников'!E:E,2+N2287))</f>
        <v>0</v>
      </c>
      <c r="C2287" s="13">
        <f>IF(M2287,'Выгрузка из ревьюшницы'!H2287,INDEX('Доп настройки участников'!F:F,2+N2287))</f>
        <v>0</v>
      </c>
      <c r="D2287" s="13">
        <f>IF(M2287,'Выгрузка из ревьюшницы'!J2287,INDEX('Доп настройки участников'!G:G,2+N2287))</f>
        <v>0</v>
      </c>
      <c r="E2287" s="13" t="e">
        <f>INDEX('Сопоставление оценок'!$A$3:$A$14,MATCH(IF(M2287,'Выгрузка из ревьюшницы'!K2287,INDEX('Доп настройки участников'!H:H,2+N2287)),'Сопоставление оценок'!$C$3:$C$14,0))</f>
        <v>#N/A</v>
      </c>
      <c r="F2287" s="13" t="e">
        <f>INDEX('Сопоставление оценок'!$B$3:$B$14,MATCH(Table13[[#This Row],[mark_at_review]],'Сопоставление оценок'!$C$3:$C$14,0))</f>
        <v>#N/A</v>
      </c>
      <c r="G2287" s="13">
        <f>IF(M2287,IFERROR(IF(OR('Выгрузка из ревьюшницы'!X2287,'Выгрузка из ревьюшницы'!Z2287),1,0),0),INDEX('Доп настройки участников'!I:I,2+N2287))</f>
        <v>0</v>
      </c>
      <c r="H2287" s="13">
        <f>IF(M2287,'Выгрузка из ревьюшницы'!AJ2287,INDEX('Доп настройки участников'!J:J,2+N2287))</f>
        <v>0</v>
      </c>
      <c r="I2287" s="16" t="str">
        <f>IFERROR(IF($H2287=0,"",INDEX(Разметка!B:B,MATCH($H2287,Разметка!A:A,0))),0)</f>
        <v/>
      </c>
      <c r="J2287" s="16" t="str">
        <f>IFERROR(IF($H2287=0,"",INDEX(Разметка!C:C,MATCH($H2287,Разметка!A:A,0))),0)</f>
        <v/>
      </c>
      <c r="K2287" s="16" t="e">
        <f>IF($F2287&gt;0,IFERROR(MATCH(A2287,'Доп настройки участников'!A:A,0),-1)*(-1),0)</f>
        <v>#N/A</v>
      </c>
      <c r="L2287" s="16" t="str">
        <f t="shared" si="165"/>
        <v>Нет</v>
      </c>
      <c r="M2287" s="33" t="b">
        <f t="shared" si="166"/>
        <v>0</v>
      </c>
      <c r="N2287" s="33">
        <f t="shared" si="167"/>
        <v>2255</v>
      </c>
      <c r="O2287" s="33">
        <v>2286</v>
      </c>
    </row>
    <row r="2288" spans="1:15" x14ac:dyDescent="0.25">
      <c r="A2288" s="13">
        <f>IF(M2288,'Выгрузка из ревьюшницы'!B2288,INDEX('Доп настройки участников'!D:D,2+N2288))</f>
        <v>0</v>
      </c>
      <c r="B2288" s="13">
        <f>IF(M2288,'Выгрузка из ревьюшницы'!C2288,INDEX('Доп настройки участников'!E:E,2+N2288))</f>
        <v>0</v>
      </c>
      <c r="C2288" s="13">
        <f>IF(M2288,'Выгрузка из ревьюшницы'!H2288,INDEX('Доп настройки участников'!F:F,2+N2288))</f>
        <v>0</v>
      </c>
      <c r="D2288" s="13">
        <f>IF(M2288,'Выгрузка из ревьюшницы'!J2288,INDEX('Доп настройки участников'!G:G,2+N2288))</f>
        <v>0</v>
      </c>
      <c r="E2288" s="13" t="e">
        <f>INDEX('Сопоставление оценок'!$A$3:$A$14,MATCH(IF(M2288,'Выгрузка из ревьюшницы'!K2288,INDEX('Доп настройки участников'!H:H,2+N2288)),'Сопоставление оценок'!$C$3:$C$14,0))</f>
        <v>#N/A</v>
      </c>
      <c r="F2288" s="13" t="e">
        <f>INDEX('Сопоставление оценок'!$B$3:$B$14,MATCH(Table13[[#This Row],[mark_at_review]],'Сопоставление оценок'!$C$3:$C$14,0))</f>
        <v>#N/A</v>
      </c>
      <c r="G2288" s="13">
        <f>IF(M2288,IFERROR(IF(OR('Выгрузка из ревьюшницы'!X2288,'Выгрузка из ревьюшницы'!Z2288),1,0),0),INDEX('Доп настройки участников'!I:I,2+N2288))</f>
        <v>0</v>
      </c>
      <c r="H2288" s="13">
        <f>IF(M2288,'Выгрузка из ревьюшницы'!AJ2288,INDEX('Доп настройки участников'!J:J,2+N2288))</f>
        <v>0</v>
      </c>
      <c r="I2288" s="16" t="str">
        <f>IFERROR(IF($H2288=0,"",INDEX(Разметка!B:B,MATCH($H2288,Разметка!A:A,0))),0)</f>
        <v/>
      </c>
      <c r="J2288" s="16" t="str">
        <f>IFERROR(IF($H2288=0,"",INDEX(Разметка!C:C,MATCH($H2288,Разметка!A:A,0))),0)</f>
        <v/>
      </c>
      <c r="K2288" s="16" t="e">
        <f>IF($F2288&gt;0,IFERROR(MATCH(A2288,'Доп настройки участников'!A:A,0),-1)*(-1),0)</f>
        <v>#N/A</v>
      </c>
      <c r="L2288" s="16" t="str">
        <f t="shared" si="165"/>
        <v>Нет</v>
      </c>
      <c r="M2288" s="33" t="b">
        <f t="shared" si="166"/>
        <v>0</v>
      </c>
      <c r="N2288" s="33">
        <f t="shared" si="167"/>
        <v>2256</v>
      </c>
      <c r="O2288" s="33">
        <v>2287</v>
      </c>
    </row>
    <row r="2289" spans="1:15" x14ac:dyDescent="0.25">
      <c r="A2289" s="13">
        <f>IF(M2289,'Выгрузка из ревьюшницы'!B2289,INDEX('Доп настройки участников'!D:D,2+N2289))</f>
        <v>0</v>
      </c>
      <c r="B2289" s="13">
        <f>IF(M2289,'Выгрузка из ревьюшницы'!C2289,INDEX('Доп настройки участников'!E:E,2+N2289))</f>
        <v>0</v>
      </c>
      <c r="C2289" s="13">
        <f>IF(M2289,'Выгрузка из ревьюшницы'!H2289,INDEX('Доп настройки участников'!F:F,2+N2289))</f>
        <v>0</v>
      </c>
      <c r="D2289" s="13">
        <f>IF(M2289,'Выгрузка из ревьюшницы'!J2289,INDEX('Доп настройки участников'!G:G,2+N2289))</f>
        <v>0</v>
      </c>
      <c r="E2289" s="13" t="e">
        <f>INDEX('Сопоставление оценок'!$A$3:$A$14,MATCH(IF(M2289,'Выгрузка из ревьюшницы'!K2289,INDEX('Доп настройки участников'!H:H,2+N2289)),'Сопоставление оценок'!$C$3:$C$14,0))</f>
        <v>#N/A</v>
      </c>
      <c r="F2289" s="13" t="e">
        <f>INDEX('Сопоставление оценок'!$B$3:$B$14,MATCH(Table13[[#This Row],[mark_at_review]],'Сопоставление оценок'!$C$3:$C$14,0))</f>
        <v>#N/A</v>
      </c>
      <c r="G2289" s="13">
        <f>IF(M2289,IFERROR(IF(OR('Выгрузка из ревьюшницы'!X2289,'Выгрузка из ревьюшницы'!Z2289),1,0),0),INDEX('Доп настройки участников'!I:I,2+N2289))</f>
        <v>0</v>
      </c>
      <c r="H2289" s="13">
        <f>IF(M2289,'Выгрузка из ревьюшницы'!AJ2289,INDEX('Доп настройки участников'!J:J,2+N2289))</f>
        <v>0</v>
      </c>
      <c r="I2289" s="16" t="str">
        <f>IFERROR(IF($H2289=0,"",INDEX(Разметка!B:B,MATCH($H2289,Разметка!A:A,0))),0)</f>
        <v/>
      </c>
      <c r="J2289" s="16" t="str">
        <f>IFERROR(IF($H2289=0,"",INDEX(Разметка!C:C,MATCH($H2289,Разметка!A:A,0))),0)</f>
        <v/>
      </c>
      <c r="K2289" s="16" t="e">
        <f>IF($F2289&gt;0,IFERROR(MATCH(A2289,'Доп настройки участников'!A:A,0),-1)*(-1),0)</f>
        <v>#N/A</v>
      </c>
      <c r="L2289" s="16" t="str">
        <f t="shared" si="165"/>
        <v>Нет</v>
      </c>
      <c r="M2289" s="33" t="b">
        <f t="shared" si="166"/>
        <v>0</v>
      </c>
      <c r="N2289" s="33">
        <f t="shared" si="167"/>
        <v>2257</v>
      </c>
      <c r="O2289" s="33">
        <v>2288</v>
      </c>
    </row>
    <row r="2290" spans="1:15" x14ac:dyDescent="0.25">
      <c r="A2290" s="13">
        <f>IF(M2290,'Выгрузка из ревьюшницы'!B2290,INDEX('Доп настройки участников'!D:D,2+N2290))</f>
        <v>0</v>
      </c>
      <c r="B2290" s="13">
        <f>IF(M2290,'Выгрузка из ревьюшницы'!C2290,INDEX('Доп настройки участников'!E:E,2+N2290))</f>
        <v>0</v>
      </c>
      <c r="C2290" s="13">
        <f>IF(M2290,'Выгрузка из ревьюшницы'!H2290,INDEX('Доп настройки участников'!F:F,2+N2290))</f>
        <v>0</v>
      </c>
      <c r="D2290" s="13">
        <f>IF(M2290,'Выгрузка из ревьюшницы'!J2290,INDEX('Доп настройки участников'!G:G,2+N2290))</f>
        <v>0</v>
      </c>
      <c r="E2290" s="13" t="e">
        <f>INDEX('Сопоставление оценок'!$A$3:$A$14,MATCH(IF(M2290,'Выгрузка из ревьюшницы'!K2290,INDEX('Доп настройки участников'!H:H,2+N2290)),'Сопоставление оценок'!$C$3:$C$14,0))</f>
        <v>#N/A</v>
      </c>
      <c r="F2290" s="13" t="e">
        <f>INDEX('Сопоставление оценок'!$B$3:$B$14,MATCH(Table13[[#This Row],[mark_at_review]],'Сопоставление оценок'!$C$3:$C$14,0))</f>
        <v>#N/A</v>
      </c>
      <c r="G2290" s="13">
        <f>IF(M2290,IFERROR(IF(OR('Выгрузка из ревьюшницы'!X2290,'Выгрузка из ревьюшницы'!Z2290),1,0),0),INDEX('Доп настройки участников'!I:I,2+N2290))</f>
        <v>0</v>
      </c>
      <c r="H2290" s="13">
        <f>IF(M2290,'Выгрузка из ревьюшницы'!AJ2290,INDEX('Доп настройки участников'!J:J,2+N2290))</f>
        <v>0</v>
      </c>
      <c r="I2290" s="16" t="str">
        <f>IFERROR(IF($H2290=0,"",INDEX(Разметка!B:B,MATCH($H2290,Разметка!A:A,0))),0)</f>
        <v/>
      </c>
      <c r="J2290" s="16" t="str">
        <f>IFERROR(IF($H2290=0,"",INDEX(Разметка!C:C,MATCH($H2290,Разметка!A:A,0))),0)</f>
        <v/>
      </c>
      <c r="K2290" s="16" t="e">
        <f>IF($F2290&gt;0,IFERROR(MATCH(A2290,'Доп настройки участников'!A:A,0),-1)*(-1),0)</f>
        <v>#N/A</v>
      </c>
      <c r="L2290" s="16" t="str">
        <f t="shared" si="165"/>
        <v>Нет</v>
      </c>
      <c r="M2290" s="33" t="b">
        <f t="shared" si="166"/>
        <v>0</v>
      </c>
      <c r="N2290" s="33">
        <f t="shared" si="167"/>
        <v>2258</v>
      </c>
      <c r="O2290" s="33">
        <v>2289</v>
      </c>
    </row>
    <row r="2291" spans="1:15" x14ac:dyDescent="0.25">
      <c r="A2291" s="13">
        <f>IF(M2291,'Выгрузка из ревьюшницы'!B2291,INDEX('Доп настройки участников'!D:D,2+N2291))</f>
        <v>0</v>
      </c>
      <c r="B2291" s="13">
        <f>IF(M2291,'Выгрузка из ревьюшницы'!C2291,INDEX('Доп настройки участников'!E:E,2+N2291))</f>
        <v>0</v>
      </c>
      <c r="C2291" s="13">
        <f>IF(M2291,'Выгрузка из ревьюшницы'!H2291,INDEX('Доп настройки участников'!F:F,2+N2291))</f>
        <v>0</v>
      </c>
      <c r="D2291" s="13">
        <f>IF(M2291,'Выгрузка из ревьюшницы'!J2291,INDEX('Доп настройки участников'!G:G,2+N2291))</f>
        <v>0</v>
      </c>
      <c r="E2291" s="13" t="e">
        <f>INDEX('Сопоставление оценок'!$A$3:$A$14,MATCH(IF(M2291,'Выгрузка из ревьюшницы'!K2291,INDEX('Доп настройки участников'!H:H,2+N2291)),'Сопоставление оценок'!$C$3:$C$14,0))</f>
        <v>#N/A</v>
      </c>
      <c r="F2291" s="13" t="e">
        <f>INDEX('Сопоставление оценок'!$B$3:$B$14,MATCH(Table13[[#This Row],[mark_at_review]],'Сопоставление оценок'!$C$3:$C$14,0))</f>
        <v>#N/A</v>
      </c>
      <c r="G2291" s="13">
        <f>IF(M2291,IFERROR(IF(OR('Выгрузка из ревьюшницы'!X2291,'Выгрузка из ревьюшницы'!Z2291),1,0),0),INDEX('Доп настройки участников'!I:I,2+N2291))</f>
        <v>0</v>
      </c>
      <c r="H2291" s="13">
        <f>IF(M2291,'Выгрузка из ревьюшницы'!AJ2291,INDEX('Доп настройки участников'!J:J,2+N2291))</f>
        <v>0</v>
      </c>
      <c r="I2291" s="16" t="str">
        <f>IFERROR(IF($H2291=0,"",INDEX(Разметка!B:B,MATCH($H2291,Разметка!A:A,0))),0)</f>
        <v/>
      </c>
      <c r="J2291" s="16" t="str">
        <f>IFERROR(IF($H2291=0,"",INDEX(Разметка!C:C,MATCH($H2291,Разметка!A:A,0))),0)</f>
        <v/>
      </c>
      <c r="K2291" s="16" t="e">
        <f>IF($F2291&gt;0,IFERROR(MATCH(A2291,'Доп настройки участников'!A:A,0),-1)*(-1),0)</f>
        <v>#N/A</v>
      </c>
      <c r="L2291" s="16" t="str">
        <f t="shared" si="165"/>
        <v>Нет</v>
      </c>
      <c r="M2291" s="33" t="b">
        <f t="shared" si="166"/>
        <v>0</v>
      </c>
      <c r="N2291" s="33">
        <f t="shared" si="167"/>
        <v>2259</v>
      </c>
      <c r="O2291" s="33">
        <v>2290</v>
      </c>
    </row>
    <row r="2292" spans="1:15" x14ac:dyDescent="0.25">
      <c r="A2292" s="13">
        <f>IF(M2292,'Выгрузка из ревьюшницы'!B2292,INDEX('Доп настройки участников'!D:D,2+N2292))</f>
        <v>0</v>
      </c>
      <c r="B2292" s="13">
        <f>IF(M2292,'Выгрузка из ревьюшницы'!C2292,INDEX('Доп настройки участников'!E:E,2+N2292))</f>
        <v>0</v>
      </c>
      <c r="C2292" s="13">
        <f>IF(M2292,'Выгрузка из ревьюшницы'!H2292,INDEX('Доп настройки участников'!F:F,2+N2292))</f>
        <v>0</v>
      </c>
      <c r="D2292" s="13">
        <f>IF(M2292,'Выгрузка из ревьюшницы'!J2292,INDEX('Доп настройки участников'!G:G,2+N2292))</f>
        <v>0</v>
      </c>
      <c r="E2292" s="13" t="e">
        <f>INDEX('Сопоставление оценок'!$A$3:$A$14,MATCH(IF(M2292,'Выгрузка из ревьюшницы'!K2292,INDEX('Доп настройки участников'!H:H,2+N2292)),'Сопоставление оценок'!$C$3:$C$14,0))</f>
        <v>#N/A</v>
      </c>
      <c r="F2292" s="13" t="e">
        <f>INDEX('Сопоставление оценок'!$B$3:$B$14,MATCH(Table13[[#This Row],[mark_at_review]],'Сопоставление оценок'!$C$3:$C$14,0))</f>
        <v>#N/A</v>
      </c>
      <c r="G2292" s="13">
        <f>IF(M2292,IFERROR(IF(OR('Выгрузка из ревьюшницы'!X2292,'Выгрузка из ревьюшницы'!Z2292),1,0),0),INDEX('Доп настройки участников'!I:I,2+N2292))</f>
        <v>0</v>
      </c>
      <c r="H2292" s="13">
        <f>IF(M2292,'Выгрузка из ревьюшницы'!AJ2292,INDEX('Доп настройки участников'!J:J,2+N2292))</f>
        <v>0</v>
      </c>
      <c r="I2292" s="16" t="str">
        <f>IFERROR(IF($H2292=0,"",INDEX(Разметка!B:B,MATCH($H2292,Разметка!A:A,0))),0)</f>
        <v/>
      </c>
      <c r="J2292" s="16" t="str">
        <f>IFERROR(IF($H2292=0,"",INDEX(Разметка!C:C,MATCH($H2292,Разметка!A:A,0))),0)</f>
        <v/>
      </c>
      <c r="K2292" s="16" t="e">
        <f>IF($F2292&gt;0,IFERROR(MATCH(A2292,'Доп настройки участников'!A:A,0),-1)*(-1),0)</f>
        <v>#N/A</v>
      </c>
      <c r="L2292" s="16" t="str">
        <f t="shared" si="165"/>
        <v>Нет</v>
      </c>
      <c r="M2292" s="33" t="b">
        <f t="shared" si="166"/>
        <v>0</v>
      </c>
      <c r="N2292" s="33">
        <f t="shared" si="167"/>
        <v>2260</v>
      </c>
      <c r="O2292" s="33">
        <v>2291</v>
      </c>
    </row>
    <row r="2293" spans="1:15" x14ac:dyDescent="0.25">
      <c r="A2293" s="13">
        <f>IF(M2293,'Выгрузка из ревьюшницы'!B2293,INDEX('Доп настройки участников'!D:D,2+N2293))</f>
        <v>0</v>
      </c>
      <c r="B2293" s="13">
        <f>IF(M2293,'Выгрузка из ревьюшницы'!C2293,INDEX('Доп настройки участников'!E:E,2+N2293))</f>
        <v>0</v>
      </c>
      <c r="C2293" s="13">
        <f>IF(M2293,'Выгрузка из ревьюшницы'!H2293,INDEX('Доп настройки участников'!F:F,2+N2293))</f>
        <v>0</v>
      </c>
      <c r="D2293" s="13">
        <f>IF(M2293,'Выгрузка из ревьюшницы'!J2293,INDEX('Доп настройки участников'!G:G,2+N2293))</f>
        <v>0</v>
      </c>
      <c r="E2293" s="13" t="e">
        <f>INDEX('Сопоставление оценок'!$A$3:$A$14,MATCH(IF(M2293,'Выгрузка из ревьюшницы'!K2293,INDEX('Доп настройки участников'!H:H,2+N2293)),'Сопоставление оценок'!$C$3:$C$14,0))</f>
        <v>#N/A</v>
      </c>
      <c r="F2293" s="13" t="e">
        <f>INDEX('Сопоставление оценок'!$B$3:$B$14,MATCH(Table13[[#This Row],[mark_at_review]],'Сопоставление оценок'!$C$3:$C$14,0))</f>
        <v>#N/A</v>
      </c>
      <c r="G2293" s="13">
        <f>IF(M2293,IFERROR(IF(OR('Выгрузка из ревьюшницы'!X2293,'Выгрузка из ревьюшницы'!Z2293),1,0),0),INDEX('Доп настройки участников'!I:I,2+N2293))</f>
        <v>0</v>
      </c>
      <c r="H2293" s="13">
        <f>IF(M2293,'Выгрузка из ревьюшницы'!AJ2293,INDEX('Доп настройки участников'!J:J,2+N2293))</f>
        <v>0</v>
      </c>
      <c r="I2293" s="16" t="str">
        <f>IFERROR(IF($H2293=0,"",INDEX(Разметка!B:B,MATCH($H2293,Разметка!A:A,0))),0)</f>
        <v/>
      </c>
      <c r="J2293" s="16" t="str">
        <f>IFERROR(IF($H2293=0,"",INDEX(Разметка!C:C,MATCH($H2293,Разметка!A:A,0))),0)</f>
        <v/>
      </c>
      <c r="K2293" s="16" t="e">
        <f>IF($F2293&gt;0,IFERROR(MATCH(A2293,'Доп настройки участников'!A:A,0),-1)*(-1),0)</f>
        <v>#N/A</v>
      </c>
      <c r="L2293" s="16" t="str">
        <f t="shared" si="165"/>
        <v>Нет</v>
      </c>
      <c r="M2293" s="33" t="b">
        <f t="shared" si="166"/>
        <v>0</v>
      </c>
      <c r="N2293" s="33">
        <f t="shared" si="167"/>
        <v>2261</v>
      </c>
      <c r="O2293" s="33">
        <v>2292</v>
      </c>
    </row>
    <row r="2294" spans="1:15" x14ac:dyDescent="0.25">
      <c r="A2294" s="13">
        <f>IF(M2294,'Выгрузка из ревьюшницы'!B2294,INDEX('Доп настройки участников'!D:D,2+N2294))</f>
        <v>0</v>
      </c>
      <c r="B2294" s="13">
        <f>IF(M2294,'Выгрузка из ревьюшницы'!C2294,INDEX('Доп настройки участников'!E:E,2+N2294))</f>
        <v>0</v>
      </c>
      <c r="C2294" s="13">
        <f>IF(M2294,'Выгрузка из ревьюшницы'!H2294,INDEX('Доп настройки участников'!F:F,2+N2294))</f>
        <v>0</v>
      </c>
      <c r="D2294" s="13">
        <f>IF(M2294,'Выгрузка из ревьюшницы'!J2294,INDEX('Доп настройки участников'!G:G,2+N2294))</f>
        <v>0</v>
      </c>
      <c r="E2294" s="13" t="e">
        <f>INDEX('Сопоставление оценок'!$A$3:$A$14,MATCH(IF(M2294,'Выгрузка из ревьюшницы'!K2294,INDEX('Доп настройки участников'!H:H,2+N2294)),'Сопоставление оценок'!$C$3:$C$14,0))</f>
        <v>#N/A</v>
      </c>
      <c r="F2294" s="13" t="e">
        <f>INDEX('Сопоставление оценок'!$B$3:$B$14,MATCH(Table13[[#This Row],[mark_at_review]],'Сопоставление оценок'!$C$3:$C$14,0))</f>
        <v>#N/A</v>
      </c>
      <c r="G2294" s="13">
        <f>IF(M2294,IFERROR(IF(OR('Выгрузка из ревьюшницы'!X2294,'Выгрузка из ревьюшницы'!Z2294),1,0),0),INDEX('Доп настройки участников'!I:I,2+N2294))</f>
        <v>0</v>
      </c>
      <c r="H2294" s="13">
        <f>IF(M2294,'Выгрузка из ревьюшницы'!AJ2294,INDEX('Доп настройки участников'!J:J,2+N2294))</f>
        <v>0</v>
      </c>
      <c r="I2294" s="16" t="str">
        <f>IFERROR(IF($H2294=0,"",INDEX(Разметка!B:B,MATCH($H2294,Разметка!A:A,0))),0)</f>
        <v/>
      </c>
      <c r="J2294" s="16" t="str">
        <f>IFERROR(IF($H2294=0,"",INDEX(Разметка!C:C,MATCH($H2294,Разметка!A:A,0))),0)</f>
        <v/>
      </c>
      <c r="K2294" s="16" t="e">
        <f>IF($F2294&gt;0,IFERROR(MATCH(A2294,'Доп настройки участников'!A:A,0),-1)*(-1),0)</f>
        <v>#N/A</v>
      </c>
      <c r="L2294" s="16" t="str">
        <f t="shared" si="165"/>
        <v>Нет</v>
      </c>
      <c r="M2294" s="33" t="b">
        <f t="shared" si="166"/>
        <v>0</v>
      </c>
      <c r="N2294" s="33">
        <f t="shared" si="167"/>
        <v>2262</v>
      </c>
      <c r="O2294" s="33">
        <v>2293</v>
      </c>
    </row>
    <row r="2295" spans="1:15" x14ac:dyDescent="0.25">
      <c r="A2295" s="13">
        <f>IF(M2295,'Выгрузка из ревьюшницы'!B2295,INDEX('Доп настройки участников'!D:D,2+N2295))</f>
        <v>0</v>
      </c>
      <c r="B2295" s="13">
        <f>IF(M2295,'Выгрузка из ревьюшницы'!C2295,INDEX('Доп настройки участников'!E:E,2+N2295))</f>
        <v>0</v>
      </c>
      <c r="C2295" s="13">
        <f>IF(M2295,'Выгрузка из ревьюшницы'!H2295,INDEX('Доп настройки участников'!F:F,2+N2295))</f>
        <v>0</v>
      </c>
      <c r="D2295" s="13">
        <f>IF(M2295,'Выгрузка из ревьюшницы'!J2295,INDEX('Доп настройки участников'!G:G,2+N2295))</f>
        <v>0</v>
      </c>
      <c r="E2295" s="13" t="e">
        <f>INDEX('Сопоставление оценок'!$A$3:$A$14,MATCH(IF(M2295,'Выгрузка из ревьюшницы'!K2295,INDEX('Доп настройки участников'!H:H,2+N2295)),'Сопоставление оценок'!$C$3:$C$14,0))</f>
        <v>#N/A</v>
      </c>
      <c r="F2295" s="13" t="e">
        <f>INDEX('Сопоставление оценок'!$B$3:$B$14,MATCH(Table13[[#This Row],[mark_at_review]],'Сопоставление оценок'!$C$3:$C$14,0))</f>
        <v>#N/A</v>
      </c>
      <c r="G2295" s="13">
        <f>IF(M2295,IFERROR(IF(OR('Выгрузка из ревьюшницы'!X2295,'Выгрузка из ревьюшницы'!Z2295),1,0),0),INDEX('Доп настройки участников'!I:I,2+N2295))</f>
        <v>0</v>
      </c>
      <c r="H2295" s="13">
        <f>IF(M2295,'Выгрузка из ревьюшницы'!AJ2295,INDEX('Доп настройки участников'!J:J,2+N2295))</f>
        <v>0</v>
      </c>
      <c r="I2295" s="16" t="str">
        <f>IFERROR(IF($H2295=0,"",INDEX(Разметка!B:B,MATCH($H2295,Разметка!A:A,0))),0)</f>
        <v/>
      </c>
      <c r="J2295" s="16" t="str">
        <f>IFERROR(IF($H2295=0,"",INDEX(Разметка!C:C,MATCH($H2295,Разметка!A:A,0))),0)</f>
        <v/>
      </c>
      <c r="K2295" s="16" t="e">
        <f>IF($F2295&gt;0,IFERROR(MATCH(A2295,'Доп настройки участников'!A:A,0),-1)*(-1),0)</f>
        <v>#N/A</v>
      </c>
      <c r="L2295" s="16" t="str">
        <f t="shared" si="165"/>
        <v>Нет</v>
      </c>
      <c r="M2295" s="33" t="b">
        <f t="shared" si="166"/>
        <v>0</v>
      </c>
      <c r="N2295" s="33">
        <f t="shared" si="167"/>
        <v>2263</v>
      </c>
      <c r="O2295" s="33">
        <v>2294</v>
      </c>
    </row>
    <row r="2296" spans="1:15" x14ac:dyDescent="0.25">
      <c r="A2296" s="13">
        <f>IF(M2296,'Выгрузка из ревьюшницы'!B2296,INDEX('Доп настройки участников'!D:D,2+N2296))</f>
        <v>0</v>
      </c>
      <c r="B2296" s="13">
        <f>IF(M2296,'Выгрузка из ревьюшницы'!C2296,INDEX('Доп настройки участников'!E:E,2+N2296))</f>
        <v>0</v>
      </c>
      <c r="C2296" s="13">
        <f>IF(M2296,'Выгрузка из ревьюшницы'!H2296,INDEX('Доп настройки участников'!F:F,2+N2296))</f>
        <v>0</v>
      </c>
      <c r="D2296" s="13">
        <f>IF(M2296,'Выгрузка из ревьюшницы'!J2296,INDEX('Доп настройки участников'!G:G,2+N2296))</f>
        <v>0</v>
      </c>
      <c r="E2296" s="13" t="e">
        <f>INDEX('Сопоставление оценок'!$A$3:$A$14,MATCH(IF(M2296,'Выгрузка из ревьюшницы'!K2296,INDEX('Доп настройки участников'!H:H,2+N2296)),'Сопоставление оценок'!$C$3:$C$14,0))</f>
        <v>#N/A</v>
      </c>
      <c r="F2296" s="13" t="e">
        <f>INDEX('Сопоставление оценок'!$B$3:$B$14,MATCH(Table13[[#This Row],[mark_at_review]],'Сопоставление оценок'!$C$3:$C$14,0))</f>
        <v>#N/A</v>
      </c>
      <c r="G2296" s="13">
        <f>IF(M2296,IFERROR(IF(OR('Выгрузка из ревьюшницы'!X2296,'Выгрузка из ревьюшницы'!Z2296),1,0),0),INDEX('Доп настройки участников'!I:I,2+N2296))</f>
        <v>0</v>
      </c>
      <c r="H2296" s="13">
        <f>IF(M2296,'Выгрузка из ревьюшницы'!AJ2296,INDEX('Доп настройки участников'!J:J,2+N2296))</f>
        <v>0</v>
      </c>
      <c r="I2296" s="16" t="str">
        <f>IFERROR(IF($H2296=0,"",INDEX(Разметка!B:B,MATCH($H2296,Разметка!A:A,0))),0)</f>
        <v/>
      </c>
      <c r="J2296" s="16" t="str">
        <f>IFERROR(IF($H2296=0,"",INDEX(Разметка!C:C,MATCH($H2296,Разметка!A:A,0))),0)</f>
        <v/>
      </c>
      <c r="K2296" s="16" t="e">
        <f>IF($F2296&gt;0,IFERROR(MATCH(A2296,'Доп настройки участников'!A:A,0),-1)*(-1),0)</f>
        <v>#N/A</v>
      </c>
      <c r="L2296" s="16" t="str">
        <f t="shared" si="165"/>
        <v>Нет</v>
      </c>
      <c r="M2296" s="33" t="b">
        <f t="shared" si="166"/>
        <v>0</v>
      </c>
      <c r="N2296" s="33">
        <f t="shared" si="167"/>
        <v>2264</v>
      </c>
      <c r="O2296" s="33">
        <v>2295</v>
      </c>
    </row>
    <row r="2297" spans="1:15" x14ac:dyDescent="0.25">
      <c r="A2297" s="13">
        <f>IF(M2297,'Выгрузка из ревьюшницы'!B2297,INDEX('Доп настройки участников'!D:D,2+N2297))</f>
        <v>0</v>
      </c>
      <c r="B2297" s="13">
        <f>IF(M2297,'Выгрузка из ревьюшницы'!C2297,INDEX('Доп настройки участников'!E:E,2+N2297))</f>
        <v>0</v>
      </c>
      <c r="C2297" s="13">
        <f>IF(M2297,'Выгрузка из ревьюшницы'!H2297,INDEX('Доп настройки участников'!F:F,2+N2297))</f>
        <v>0</v>
      </c>
      <c r="D2297" s="13">
        <f>IF(M2297,'Выгрузка из ревьюшницы'!J2297,INDEX('Доп настройки участников'!G:G,2+N2297))</f>
        <v>0</v>
      </c>
      <c r="E2297" s="13" t="e">
        <f>INDEX('Сопоставление оценок'!$A$3:$A$14,MATCH(IF(M2297,'Выгрузка из ревьюшницы'!K2297,INDEX('Доп настройки участников'!H:H,2+N2297)),'Сопоставление оценок'!$C$3:$C$14,0))</f>
        <v>#N/A</v>
      </c>
      <c r="F2297" s="13" t="e">
        <f>INDEX('Сопоставление оценок'!$B$3:$B$14,MATCH(Table13[[#This Row],[mark_at_review]],'Сопоставление оценок'!$C$3:$C$14,0))</f>
        <v>#N/A</v>
      </c>
      <c r="G2297" s="13">
        <f>IF(M2297,IFERROR(IF(OR('Выгрузка из ревьюшницы'!X2297,'Выгрузка из ревьюшницы'!Z2297),1,0),0),INDEX('Доп настройки участников'!I:I,2+N2297))</f>
        <v>0</v>
      </c>
      <c r="H2297" s="13">
        <f>IF(M2297,'Выгрузка из ревьюшницы'!AJ2297,INDEX('Доп настройки участников'!J:J,2+N2297))</f>
        <v>0</v>
      </c>
      <c r="I2297" s="16" t="str">
        <f>IFERROR(IF($H2297=0,"",INDEX(Разметка!B:B,MATCH($H2297,Разметка!A:A,0))),0)</f>
        <v/>
      </c>
      <c r="J2297" s="16" t="str">
        <f>IFERROR(IF($H2297=0,"",INDEX(Разметка!C:C,MATCH($H2297,Разметка!A:A,0))),0)</f>
        <v/>
      </c>
      <c r="K2297" s="16" t="e">
        <f>IF($F2297&gt;0,IFERROR(MATCH(A2297,'Доп настройки участников'!A:A,0),-1)*(-1),0)</f>
        <v>#N/A</v>
      </c>
      <c r="L2297" s="16" t="str">
        <f t="shared" si="165"/>
        <v>Нет</v>
      </c>
      <c r="M2297" s="33" t="b">
        <f t="shared" si="166"/>
        <v>0</v>
      </c>
      <c r="N2297" s="33">
        <f t="shared" si="167"/>
        <v>2265</v>
      </c>
      <c r="O2297" s="33">
        <v>2296</v>
      </c>
    </row>
    <row r="2298" spans="1:15" x14ac:dyDescent="0.25">
      <c r="A2298" s="13">
        <f>IF(M2298,'Выгрузка из ревьюшницы'!B2298,INDEX('Доп настройки участников'!D:D,2+N2298))</f>
        <v>0</v>
      </c>
      <c r="B2298" s="13">
        <f>IF(M2298,'Выгрузка из ревьюшницы'!C2298,INDEX('Доп настройки участников'!E:E,2+N2298))</f>
        <v>0</v>
      </c>
      <c r="C2298" s="13">
        <f>IF(M2298,'Выгрузка из ревьюшницы'!H2298,INDEX('Доп настройки участников'!F:F,2+N2298))</f>
        <v>0</v>
      </c>
      <c r="D2298" s="13">
        <f>IF(M2298,'Выгрузка из ревьюшницы'!J2298,INDEX('Доп настройки участников'!G:G,2+N2298))</f>
        <v>0</v>
      </c>
      <c r="E2298" s="13" t="e">
        <f>INDEX('Сопоставление оценок'!$A$3:$A$14,MATCH(IF(M2298,'Выгрузка из ревьюшницы'!K2298,INDEX('Доп настройки участников'!H:H,2+N2298)),'Сопоставление оценок'!$C$3:$C$14,0))</f>
        <v>#N/A</v>
      </c>
      <c r="F2298" s="13" t="e">
        <f>INDEX('Сопоставление оценок'!$B$3:$B$14,MATCH(Table13[[#This Row],[mark_at_review]],'Сопоставление оценок'!$C$3:$C$14,0))</f>
        <v>#N/A</v>
      </c>
      <c r="G2298" s="13">
        <f>IF(M2298,IFERROR(IF(OR('Выгрузка из ревьюшницы'!X2298,'Выгрузка из ревьюшницы'!Z2298),1,0),0),INDEX('Доп настройки участников'!I:I,2+N2298))</f>
        <v>0</v>
      </c>
      <c r="H2298" s="13">
        <f>IF(M2298,'Выгрузка из ревьюшницы'!AJ2298,INDEX('Доп настройки участников'!J:J,2+N2298))</f>
        <v>0</v>
      </c>
      <c r="I2298" s="16" t="str">
        <f>IFERROR(IF($H2298=0,"",INDEX(Разметка!B:B,MATCH($H2298,Разметка!A:A,0))),0)</f>
        <v/>
      </c>
      <c r="J2298" s="16" t="str">
        <f>IFERROR(IF($H2298=0,"",INDEX(Разметка!C:C,MATCH($H2298,Разметка!A:A,0))),0)</f>
        <v/>
      </c>
      <c r="K2298" s="16" t="e">
        <f>IF($F2298&gt;0,IFERROR(MATCH(A2298,'Доп настройки участников'!A:A,0),-1)*(-1),0)</f>
        <v>#N/A</v>
      </c>
      <c r="L2298" s="16" t="str">
        <f t="shared" si="165"/>
        <v>Нет</v>
      </c>
      <c r="M2298" s="33" t="b">
        <f t="shared" si="166"/>
        <v>0</v>
      </c>
      <c r="N2298" s="33">
        <f t="shared" si="167"/>
        <v>2266</v>
      </c>
      <c r="O2298" s="33">
        <v>2297</v>
      </c>
    </row>
    <row r="2299" spans="1:15" x14ac:dyDescent="0.25">
      <c r="A2299" s="13">
        <f>IF(M2299,'Выгрузка из ревьюшницы'!B2299,INDEX('Доп настройки участников'!D:D,2+N2299))</f>
        <v>0</v>
      </c>
      <c r="B2299" s="13">
        <f>IF(M2299,'Выгрузка из ревьюшницы'!C2299,INDEX('Доп настройки участников'!E:E,2+N2299))</f>
        <v>0</v>
      </c>
      <c r="C2299" s="13">
        <f>IF(M2299,'Выгрузка из ревьюшницы'!H2299,INDEX('Доп настройки участников'!F:F,2+N2299))</f>
        <v>0</v>
      </c>
      <c r="D2299" s="13">
        <f>IF(M2299,'Выгрузка из ревьюшницы'!J2299,INDEX('Доп настройки участников'!G:G,2+N2299))</f>
        <v>0</v>
      </c>
      <c r="E2299" s="13" t="e">
        <f>INDEX('Сопоставление оценок'!$A$3:$A$14,MATCH(IF(M2299,'Выгрузка из ревьюшницы'!K2299,INDEX('Доп настройки участников'!H:H,2+N2299)),'Сопоставление оценок'!$C$3:$C$14,0))</f>
        <v>#N/A</v>
      </c>
      <c r="F2299" s="13" t="e">
        <f>INDEX('Сопоставление оценок'!$B$3:$B$14,MATCH(Table13[[#This Row],[mark_at_review]],'Сопоставление оценок'!$C$3:$C$14,0))</f>
        <v>#N/A</v>
      </c>
      <c r="G2299" s="13">
        <f>IF(M2299,IFERROR(IF(OR('Выгрузка из ревьюшницы'!X2299,'Выгрузка из ревьюшницы'!Z2299),1,0),0),INDEX('Доп настройки участников'!I:I,2+N2299))</f>
        <v>0</v>
      </c>
      <c r="H2299" s="13">
        <f>IF(M2299,'Выгрузка из ревьюшницы'!AJ2299,INDEX('Доп настройки участников'!J:J,2+N2299))</f>
        <v>0</v>
      </c>
      <c r="I2299" s="16" t="str">
        <f>IFERROR(IF($H2299=0,"",INDEX(Разметка!B:B,MATCH($H2299,Разметка!A:A,0))),0)</f>
        <v/>
      </c>
      <c r="J2299" s="16" t="str">
        <f>IFERROR(IF($H2299=0,"",INDEX(Разметка!C:C,MATCH($H2299,Разметка!A:A,0))),0)</f>
        <v/>
      </c>
      <c r="K2299" s="16" t="e">
        <f>IF($F2299&gt;0,IFERROR(MATCH(A2299,'Доп настройки участников'!A:A,0),-1)*(-1),0)</f>
        <v>#N/A</v>
      </c>
      <c r="L2299" s="16" t="str">
        <f t="shared" si="165"/>
        <v>Нет</v>
      </c>
      <c r="M2299" s="33" t="b">
        <f t="shared" si="166"/>
        <v>0</v>
      </c>
      <c r="N2299" s="33">
        <f t="shared" si="167"/>
        <v>2267</v>
      </c>
      <c r="O2299" s="33">
        <v>2298</v>
      </c>
    </row>
    <row r="2300" spans="1:15" x14ac:dyDescent="0.25">
      <c r="A2300" s="13">
        <f>IF(M2300,'Выгрузка из ревьюшницы'!B2300,INDEX('Доп настройки участников'!D:D,2+N2300))</f>
        <v>0</v>
      </c>
      <c r="B2300" s="13">
        <f>IF(M2300,'Выгрузка из ревьюшницы'!C2300,INDEX('Доп настройки участников'!E:E,2+N2300))</f>
        <v>0</v>
      </c>
      <c r="C2300" s="13">
        <f>IF(M2300,'Выгрузка из ревьюшницы'!H2300,INDEX('Доп настройки участников'!F:F,2+N2300))</f>
        <v>0</v>
      </c>
      <c r="D2300" s="13">
        <f>IF(M2300,'Выгрузка из ревьюшницы'!J2300,INDEX('Доп настройки участников'!G:G,2+N2300))</f>
        <v>0</v>
      </c>
      <c r="E2300" s="13" t="e">
        <f>INDEX('Сопоставление оценок'!$A$3:$A$14,MATCH(IF(M2300,'Выгрузка из ревьюшницы'!K2300,INDEX('Доп настройки участников'!H:H,2+N2300)),'Сопоставление оценок'!$C$3:$C$14,0))</f>
        <v>#N/A</v>
      </c>
      <c r="F2300" s="13" t="e">
        <f>INDEX('Сопоставление оценок'!$B$3:$B$14,MATCH(Table13[[#This Row],[mark_at_review]],'Сопоставление оценок'!$C$3:$C$14,0))</f>
        <v>#N/A</v>
      </c>
      <c r="G2300" s="13">
        <f>IF(M2300,IFERROR(IF(OR('Выгрузка из ревьюшницы'!X2300,'Выгрузка из ревьюшницы'!Z2300),1,0),0),INDEX('Доп настройки участников'!I:I,2+N2300))</f>
        <v>0</v>
      </c>
      <c r="H2300" s="13">
        <f>IF(M2300,'Выгрузка из ревьюшницы'!AJ2300,INDEX('Доп настройки участников'!J:J,2+N2300))</f>
        <v>0</v>
      </c>
      <c r="I2300" s="16" t="str">
        <f>IFERROR(IF($H2300=0,"",INDEX(Разметка!B:B,MATCH($H2300,Разметка!A:A,0))),0)</f>
        <v/>
      </c>
      <c r="J2300" s="16" t="str">
        <f>IFERROR(IF($H2300=0,"",INDEX(Разметка!C:C,MATCH($H2300,Разметка!A:A,0))),0)</f>
        <v/>
      </c>
      <c r="K2300" s="16" t="e">
        <f>IF($F2300&gt;0,IFERROR(MATCH(A2300,'Доп настройки участников'!A:A,0),-1)*(-1),0)</f>
        <v>#N/A</v>
      </c>
      <c r="L2300" s="16" t="str">
        <f t="shared" si="165"/>
        <v>Нет</v>
      </c>
      <c r="M2300" s="33" t="b">
        <f t="shared" si="166"/>
        <v>0</v>
      </c>
      <c r="N2300" s="33">
        <f t="shared" si="167"/>
        <v>2268</v>
      </c>
      <c r="O2300" s="33">
        <v>2299</v>
      </c>
    </row>
    <row r="2301" spans="1:15" x14ac:dyDescent="0.25">
      <c r="A2301" s="13">
        <f>IF(M2301,'Выгрузка из ревьюшницы'!B2301,INDEX('Доп настройки участников'!D:D,2+N2301))</f>
        <v>0</v>
      </c>
      <c r="B2301" s="13">
        <f>IF(M2301,'Выгрузка из ревьюшницы'!C2301,INDEX('Доп настройки участников'!E:E,2+N2301))</f>
        <v>0</v>
      </c>
      <c r="C2301" s="13">
        <f>IF(M2301,'Выгрузка из ревьюшницы'!H2301,INDEX('Доп настройки участников'!F:F,2+N2301))</f>
        <v>0</v>
      </c>
      <c r="D2301" s="13">
        <f>IF(M2301,'Выгрузка из ревьюшницы'!J2301,INDEX('Доп настройки участников'!G:G,2+N2301))</f>
        <v>0</v>
      </c>
      <c r="E2301" s="13" t="e">
        <f>INDEX('Сопоставление оценок'!$A$3:$A$14,MATCH(IF(M2301,'Выгрузка из ревьюшницы'!K2301,INDEX('Доп настройки участников'!H:H,2+N2301)),'Сопоставление оценок'!$C$3:$C$14,0))</f>
        <v>#N/A</v>
      </c>
      <c r="F2301" s="13" t="e">
        <f>INDEX('Сопоставление оценок'!$B$3:$B$14,MATCH(Table13[[#This Row],[mark_at_review]],'Сопоставление оценок'!$C$3:$C$14,0))</f>
        <v>#N/A</v>
      </c>
      <c r="G2301" s="13">
        <f>IF(M2301,IFERROR(IF(OR('Выгрузка из ревьюшницы'!X2301,'Выгрузка из ревьюшницы'!Z2301),1,0),0),INDEX('Доп настройки участников'!I:I,2+N2301))</f>
        <v>0</v>
      </c>
      <c r="H2301" s="13">
        <f>IF(M2301,'Выгрузка из ревьюшницы'!AJ2301,INDEX('Доп настройки участников'!J:J,2+N2301))</f>
        <v>0</v>
      </c>
      <c r="I2301" s="16" t="str">
        <f>IFERROR(IF($H2301=0,"",INDEX(Разметка!B:B,MATCH($H2301,Разметка!A:A,0))),0)</f>
        <v/>
      </c>
      <c r="J2301" s="16" t="str">
        <f>IFERROR(IF($H2301=0,"",INDEX(Разметка!C:C,MATCH($H2301,Разметка!A:A,0))),0)</f>
        <v/>
      </c>
      <c r="K2301" s="16" t="e">
        <f>IF($F2301&gt;0,IFERROR(MATCH(A2301,'Доп настройки участников'!A:A,0),-1)*(-1),0)</f>
        <v>#N/A</v>
      </c>
      <c r="L2301" s="16" t="str">
        <f t="shared" si="165"/>
        <v>Нет</v>
      </c>
      <c r="M2301" s="33" t="b">
        <f t="shared" si="166"/>
        <v>0</v>
      </c>
      <c r="N2301" s="33">
        <f t="shared" si="167"/>
        <v>2269</v>
      </c>
      <c r="O2301" s="33">
        <v>2300</v>
      </c>
    </row>
    <row r="2302" spans="1:15" x14ac:dyDescent="0.25">
      <c r="A2302" s="13">
        <f>IF(M2302,'Выгрузка из ревьюшницы'!B2302,INDEX('Доп настройки участников'!D:D,2+N2302))</f>
        <v>0</v>
      </c>
      <c r="B2302" s="13">
        <f>IF(M2302,'Выгрузка из ревьюшницы'!C2302,INDEX('Доп настройки участников'!E:E,2+N2302))</f>
        <v>0</v>
      </c>
      <c r="C2302" s="13">
        <f>IF(M2302,'Выгрузка из ревьюшницы'!H2302,INDEX('Доп настройки участников'!F:F,2+N2302))</f>
        <v>0</v>
      </c>
      <c r="D2302" s="13">
        <f>IF(M2302,'Выгрузка из ревьюшницы'!J2302,INDEX('Доп настройки участников'!G:G,2+N2302))</f>
        <v>0</v>
      </c>
      <c r="E2302" s="13" t="e">
        <f>INDEX('Сопоставление оценок'!$A$3:$A$14,MATCH(IF(M2302,'Выгрузка из ревьюшницы'!K2302,INDEX('Доп настройки участников'!H:H,2+N2302)),'Сопоставление оценок'!$C$3:$C$14,0))</f>
        <v>#N/A</v>
      </c>
      <c r="F2302" s="13" t="e">
        <f>INDEX('Сопоставление оценок'!$B$3:$B$14,MATCH(Table13[[#This Row],[mark_at_review]],'Сопоставление оценок'!$C$3:$C$14,0))</f>
        <v>#N/A</v>
      </c>
      <c r="G2302" s="13">
        <f>IF(M2302,IFERROR(IF(OR('Выгрузка из ревьюшницы'!X2302,'Выгрузка из ревьюшницы'!Z2302),1,0),0),INDEX('Доп настройки участников'!I:I,2+N2302))</f>
        <v>0</v>
      </c>
      <c r="H2302" s="13">
        <f>IF(M2302,'Выгрузка из ревьюшницы'!AJ2302,INDEX('Доп настройки участников'!J:J,2+N2302))</f>
        <v>0</v>
      </c>
      <c r="I2302" s="16" t="str">
        <f>IFERROR(IF($H2302=0,"",INDEX(Разметка!B:B,MATCH($H2302,Разметка!A:A,0))),0)</f>
        <v/>
      </c>
      <c r="J2302" s="16" t="str">
        <f>IFERROR(IF($H2302=0,"",INDEX(Разметка!C:C,MATCH($H2302,Разметка!A:A,0))),0)</f>
        <v/>
      </c>
      <c r="K2302" s="16" t="e">
        <f>IF($F2302&gt;0,IFERROR(MATCH(A2302,'Доп настройки участников'!A:A,0),-1)*(-1),0)</f>
        <v>#N/A</v>
      </c>
      <c r="L2302" s="16" t="str">
        <f t="shared" si="165"/>
        <v>Нет</v>
      </c>
      <c r="M2302" s="33" t="b">
        <f t="shared" si="166"/>
        <v>0</v>
      </c>
      <c r="N2302" s="33">
        <f t="shared" si="167"/>
        <v>2270</v>
      </c>
      <c r="O2302" s="33">
        <v>2301</v>
      </c>
    </row>
    <row r="2303" spans="1:15" x14ac:dyDescent="0.25">
      <c r="A2303" s="13">
        <f>IF(M2303,'Выгрузка из ревьюшницы'!B2303,INDEX('Доп настройки участников'!D:D,2+N2303))</f>
        <v>0</v>
      </c>
      <c r="B2303" s="13">
        <f>IF(M2303,'Выгрузка из ревьюшницы'!C2303,INDEX('Доп настройки участников'!E:E,2+N2303))</f>
        <v>0</v>
      </c>
      <c r="C2303" s="13">
        <f>IF(M2303,'Выгрузка из ревьюшницы'!H2303,INDEX('Доп настройки участников'!F:F,2+N2303))</f>
        <v>0</v>
      </c>
      <c r="D2303" s="13">
        <f>IF(M2303,'Выгрузка из ревьюшницы'!J2303,INDEX('Доп настройки участников'!G:G,2+N2303))</f>
        <v>0</v>
      </c>
      <c r="E2303" s="13" t="e">
        <f>INDEX('Сопоставление оценок'!$A$3:$A$14,MATCH(IF(M2303,'Выгрузка из ревьюшницы'!K2303,INDEX('Доп настройки участников'!H:H,2+N2303)),'Сопоставление оценок'!$C$3:$C$14,0))</f>
        <v>#N/A</v>
      </c>
      <c r="F2303" s="13" t="e">
        <f>INDEX('Сопоставление оценок'!$B$3:$B$14,MATCH(Table13[[#This Row],[mark_at_review]],'Сопоставление оценок'!$C$3:$C$14,0))</f>
        <v>#N/A</v>
      </c>
      <c r="G2303" s="13">
        <f>IF(M2303,IFERROR(IF(OR('Выгрузка из ревьюшницы'!X2303,'Выгрузка из ревьюшницы'!Z2303),1,0),0),INDEX('Доп настройки участников'!I:I,2+N2303))</f>
        <v>0</v>
      </c>
      <c r="H2303" s="13">
        <f>IF(M2303,'Выгрузка из ревьюшницы'!AJ2303,INDEX('Доп настройки участников'!J:J,2+N2303))</f>
        <v>0</v>
      </c>
      <c r="I2303" s="16" t="str">
        <f>IFERROR(IF($H2303=0,"",INDEX(Разметка!B:B,MATCH($H2303,Разметка!A:A,0))),0)</f>
        <v/>
      </c>
      <c r="J2303" s="16" t="str">
        <f>IFERROR(IF($H2303=0,"",INDEX(Разметка!C:C,MATCH($H2303,Разметка!A:A,0))),0)</f>
        <v/>
      </c>
      <c r="K2303" s="16" t="e">
        <f>IF($F2303&gt;0,IFERROR(MATCH(A2303,'Доп настройки участников'!A:A,0),-1)*(-1),0)</f>
        <v>#N/A</v>
      </c>
      <c r="L2303" s="16" t="str">
        <f t="shared" si="165"/>
        <v>Нет</v>
      </c>
      <c r="M2303" s="33" t="b">
        <f t="shared" si="166"/>
        <v>0</v>
      </c>
      <c r="N2303" s="33">
        <f t="shared" si="167"/>
        <v>2271</v>
      </c>
      <c r="O2303" s="33">
        <v>2302</v>
      </c>
    </row>
    <row r="2304" spans="1:15" x14ac:dyDescent="0.25">
      <c r="A2304" s="13">
        <f>IF(M2304,'Выгрузка из ревьюшницы'!B2304,INDEX('Доп настройки участников'!D:D,2+N2304))</f>
        <v>0</v>
      </c>
      <c r="B2304" s="13">
        <f>IF(M2304,'Выгрузка из ревьюшницы'!C2304,INDEX('Доп настройки участников'!E:E,2+N2304))</f>
        <v>0</v>
      </c>
      <c r="C2304" s="13">
        <f>IF(M2304,'Выгрузка из ревьюшницы'!H2304,INDEX('Доп настройки участников'!F:F,2+N2304))</f>
        <v>0</v>
      </c>
      <c r="D2304" s="13">
        <f>IF(M2304,'Выгрузка из ревьюшницы'!J2304,INDEX('Доп настройки участников'!G:G,2+N2304))</f>
        <v>0</v>
      </c>
      <c r="E2304" s="13" t="e">
        <f>INDEX('Сопоставление оценок'!$A$3:$A$14,MATCH(IF(M2304,'Выгрузка из ревьюшницы'!K2304,INDEX('Доп настройки участников'!H:H,2+N2304)),'Сопоставление оценок'!$C$3:$C$14,0))</f>
        <v>#N/A</v>
      </c>
      <c r="F2304" s="13" t="e">
        <f>INDEX('Сопоставление оценок'!$B$3:$B$14,MATCH(Table13[[#This Row],[mark_at_review]],'Сопоставление оценок'!$C$3:$C$14,0))</f>
        <v>#N/A</v>
      </c>
      <c r="G2304" s="13">
        <f>IF(M2304,IFERROR(IF(OR('Выгрузка из ревьюшницы'!X2304,'Выгрузка из ревьюшницы'!Z2304),1,0),0),INDEX('Доп настройки участников'!I:I,2+N2304))</f>
        <v>0</v>
      </c>
      <c r="H2304" s="13">
        <f>IF(M2304,'Выгрузка из ревьюшницы'!AJ2304,INDEX('Доп настройки участников'!J:J,2+N2304))</f>
        <v>0</v>
      </c>
      <c r="I2304" s="16" t="str">
        <f>IFERROR(IF($H2304=0,"",INDEX(Разметка!B:B,MATCH($H2304,Разметка!A:A,0))),0)</f>
        <v/>
      </c>
      <c r="J2304" s="16" t="str">
        <f>IFERROR(IF($H2304=0,"",INDEX(Разметка!C:C,MATCH($H2304,Разметка!A:A,0))),0)</f>
        <v/>
      </c>
      <c r="K2304" s="16" t="e">
        <f>IF($F2304&gt;0,IFERROR(MATCH(A2304,'Доп настройки участников'!A:A,0),-1)*(-1),0)</f>
        <v>#N/A</v>
      </c>
      <c r="L2304" s="16" t="str">
        <f t="shared" si="165"/>
        <v>Нет</v>
      </c>
      <c r="M2304" s="33" t="b">
        <f t="shared" si="166"/>
        <v>0</v>
      </c>
      <c r="N2304" s="33">
        <f t="shared" si="167"/>
        <v>2272</v>
      </c>
      <c r="O2304" s="33">
        <v>2303</v>
      </c>
    </row>
    <row r="2305" spans="1:15" x14ac:dyDescent="0.25">
      <c r="A2305" s="13">
        <f>IF(M2305,'Выгрузка из ревьюшницы'!B2305,INDEX('Доп настройки участников'!D:D,2+N2305))</f>
        <v>0</v>
      </c>
      <c r="B2305" s="13">
        <f>IF(M2305,'Выгрузка из ревьюшницы'!C2305,INDEX('Доп настройки участников'!E:E,2+N2305))</f>
        <v>0</v>
      </c>
      <c r="C2305" s="13">
        <f>IF(M2305,'Выгрузка из ревьюшницы'!H2305,INDEX('Доп настройки участников'!F:F,2+N2305))</f>
        <v>0</v>
      </c>
      <c r="D2305" s="13">
        <f>IF(M2305,'Выгрузка из ревьюшницы'!J2305,INDEX('Доп настройки участников'!G:G,2+N2305))</f>
        <v>0</v>
      </c>
      <c r="E2305" s="13" t="e">
        <f>INDEX('Сопоставление оценок'!$A$3:$A$14,MATCH(IF(M2305,'Выгрузка из ревьюшницы'!K2305,INDEX('Доп настройки участников'!H:H,2+N2305)),'Сопоставление оценок'!$C$3:$C$14,0))</f>
        <v>#N/A</v>
      </c>
      <c r="F2305" s="13" t="e">
        <f>INDEX('Сопоставление оценок'!$B$3:$B$14,MATCH(Table13[[#This Row],[mark_at_review]],'Сопоставление оценок'!$C$3:$C$14,0))</f>
        <v>#N/A</v>
      </c>
      <c r="G2305" s="13">
        <f>IF(M2305,IFERROR(IF(OR('Выгрузка из ревьюшницы'!X2305,'Выгрузка из ревьюшницы'!Z2305),1,0),0),INDEX('Доп настройки участников'!I:I,2+N2305))</f>
        <v>0</v>
      </c>
      <c r="H2305" s="13">
        <f>IF(M2305,'Выгрузка из ревьюшницы'!AJ2305,INDEX('Доп настройки участников'!J:J,2+N2305))</f>
        <v>0</v>
      </c>
      <c r="I2305" s="16" t="str">
        <f>IFERROR(IF($H2305=0,"",INDEX(Разметка!B:B,MATCH($H2305,Разметка!A:A,0))),0)</f>
        <v/>
      </c>
      <c r="J2305" s="16" t="str">
        <f>IFERROR(IF($H2305=0,"",INDEX(Разметка!C:C,MATCH($H2305,Разметка!A:A,0))),0)</f>
        <v/>
      </c>
      <c r="K2305" s="16" t="e">
        <f>IF($F2305&gt;0,IFERROR(MATCH(A2305,'Доп настройки участников'!A:A,0),-1)*(-1),0)</f>
        <v>#N/A</v>
      </c>
      <c r="L2305" s="16" t="str">
        <f t="shared" si="165"/>
        <v>Нет</v>
      </c>
      <c r="M2305" s="33" t="b">
        <f t="shared" si="166"/>
        <v>0</v>
      </c>
      <c r="N2305" s="33">
        <f t="shared" si="167"/>
        <v>2273</v>
      </c>
      <c r="O2305" s="33">
        <v>2304</v>
      </c>
    </row>
    <row r="2306" spans="1:15" x14ac:dyDescent="0.25">
      <c r="A2306" s="13">
        <f>IF(M2306,'Выгрузка из ревьюшницы'!B2306,INDEX('Доп настройки участников'!D:D,2+N2306))</f>
        <v>0</v>
      </c>
      <c r="B2306" s="13">
        <f>IF(M2306,'Выгрузка из ревьюшницы'!C2306,INDEX('Доп настройки участников'!E:E,2+N2306))</f>
        <v>0</v>
      </c>
      <c r="C2306" s="13">
        <f>IF(M2306,'Выгрузка из ревьюшницы'!H2306,INDEX('Доп настройки участников'!F:F,2+N2306))</f>
        <v>0</v>
      </c>
      <c r="D2306" s="13">
        <f>IF(M2306,'Выгрузка из ревьюшницы'!J2306,INDEX('Доп настройки участников'!G:G,2+N2306))</f>
        <v>0</v>
      </c>
      <c r="E2306" s="13" t="e">
        <f>INDEX('Сопоставление оценок'!$A$3:$A$14,MATCH(IF(M2306,'Выгрузка из ревьюшницы'!K2306,INDEX('Доп настройки участников'!H:H,2+N2306)),'Сопоставление оценок'!$C$3:$C$14,0))</f>
        <v>#N/A</v>
      </c>
      <c r="F2306" s="13" t="e">
        <f>INDEX('Сопоставление оценок'!$B$3:$B$14,MATCH(Table13[[#This Row],[mark_at_review]],'Сопоставление оценок'!$C$3:$C$14,0))</f>
        <v>#N/A</v>
      </c>
      <c r="G2306" s="13">
        <f>IF(M2306,IFERROR(IF(OR('Выгрузка из ревьюшницы'!X2306,'Выгрузка из ревьюшницы'!Z2306),1,0),0),INDEX('Доп настройки участников'!I:I,2+N2306))</f>
        <v>0</v>
      </c>
      <c r="H2306" s="13">
        <f>IF(M2306,'Выгрузка из ревьюшницы'!AJ2306,INDEX('Доп настройки участников'!J:J,2+N2306))</f>
        <v>0</v>
      </c>
      <c r="I2306" s="16" t="str">
        <f>IFERROR(IF($H2306=0,"",INDEX(Разметка!B:B,MATCH($H2306,Разметка!A:A,0))),0)</f>
        <v/>
      </c>
      <c r="J2306" s="16" t="str">
        <f>IFERROR(IF($H2306=0,"",INDEX(Разметка!C:C,MATCH($H2306,Разметка!A:A,0))),0)</f>
        <v/>
      </c>
      <c r="K2306" s="16" t="e">
        <f>IF($F2306&gt;0,IFERROR(MATCH(A2306,'Доп настройки участников'!A:A,0),-1)*(-1),0)</f>
        <v>#N/A</v>
      </c>
      <c r="L2306" s="16" t="str">
        <f t="shared" ref="L2306:L2369" si="168">IF($C2306&gt;=16,"Да","Нет")</f>
        <v>Нет</v>
      </c>
      <c r="M2306" s="33" t="b">
        <f t="shared" ref="M2306:M2369" si="169">O2306&lt;=$P$1</f>
        <v>0</v>
      </c>
      <c r="N2306" s="33">
        <f t="shared" si="167"/>
        <v>2274</v>
      </c>
      <c r="O2306" s="33">
        <v>2305</v>
      </c>
    </row>
    <row r="2307" spans="1:15" x14ac:dyDescent="0.25">
      <c r="A2307" s="13">
        <f>IF(M2307,'Выгрузка из ревьюшницы'!B2307,INDEX('Доп настройки участников'!D:D,2+N2307))</f>
        <v>0</v>
      </c>
      <c r="B2307" s="13">
        <f>IF(M2307,'Выгрузка из ревьюшницы'!C2307,INDEX('Доп настройки участников'!E:E,2+N2307))</f>
        <v>0</v>
      </c>
      <c r="C2307" s="13">
        <f>IF(M2307,'Выгрузка из ревьюшницы'!H2307,INDEX('Доп настройки участников'!F:F,2+N2307))</f>
        <v>0</v>
      </c>
      <c r="D2307" s="13">
        <f>IF(M2307,'Выгрузка из ревьюшницы'!J2307,INDEX('Доп настройки участников'!G:G,2+N2307))</f>
        <v>0</v>
      </c>
      <c r="E2307" s="13" t="e">
        <f>INDEX('Сопоставление оценок'!$A$3:$A$14,MATCH(IF(M2307,'Выгрузка из ревьюшницы'!K2307,INDEX('Доп настройки участников'!H:H,2+N2307)),'Сопоставление оценок'!$C$3:$C$14,0))</f>
        <v>#N/A</v>
      </c>
      <c r="F2307" s="13" t="e">
        <f>INDEX('Сопоставление оценок'!$B$3:$B$14,MATCH(Table13[[#This Row],[mark_at_review]],'Сопоставление оценок'!$C$3:$C$14,0))</f>
        <v>#N/A</v>
      </c>
      <c r="G2307" s="13">
        <f>IF(M2307,IFERROR(IF(OR('Выгрузка из ревьюшницы'!X2307,'Выгрузка из ревьюшницы'!Z2307),1,0),0),INDEX('Доп настройки участников'!I:I,2+N2307))</f>
        <v>0</v>
      </c>
      <c r="H2307" s="13">
        <f>IF(M2307,'Выгрузка из ревьюшницы'!AJ2307,INDEX('Доп настройки участников'!J:J,2+N2307))</f>
        <v>0</v>
      </c>
      <c r="I2307" s="16" t="str">
        <f>IFERROR(IF($H2307=0,"",INDEX(Разметка!B:B,MATCH($H2307,Разметка!A:A,0))),0)</f>
        <v/>
      </c>
      <c r="J2307" s="16" t="str">
        <f>IFERROR(IF($H2307=0,"",INDEX(Разметка!C:C,MATCH($H2307,Разметка!A:A,0))),0)</f>
        <v/>
      </c>
      <c r="K2307" s="16" t="e">
        <f>IF($F2307&gt;0,IFERROR(MATCH(A2307,'Доп настройки участников'!A:A,0),-1)*(-1),0)</f>
        <v>#N/A</v>
      </c>
      <c r="L2307" s="16" t="str">
        <f t="shared" si="168"/>
        <v>Нет</v>
      </c>
      <c r="M2307" s="33" t="b">
        <f t="shared" si="169"/>
        <v>0</v>
      </c>
      <c r="N2307" s="33">
        <f t="shared" ref="N2307:N2370" si="170">IF(M2307,0,N2306+1)</f>
        <v>2275</v>
      </c>
      <c r="O2307" s="33">
        <v>2306</v>
      </c>
    </row>
    <row r="2308" spans="1:15" x14ac:dyDescent="0.25">
      <c r="A2308" s="13">
        <f>IF(M2308,'Выгрузка из ревьюшницы'!B2308,INDEX('Доп настройки участников'!D:D,2+N2308))</f>
        <v>0</v>
      </c>
      <c r="B2308" s="13">
        <f>IF(M2308,'Выгрузка из ревьюшницы'!C2308,INDEX('Доп настройки участников'!E:E,2+N2308))</f>
        <v>0</v>
      </c>
      <c r="C2308" s="13">
        <f>IF(M2308,'Выгрузка из ревьюшницы'!H2308,INDEX('Доп настройки участников'!F:F,2+N2308))</f>
        <v>0</v>
      </c>
      <c r="D2308" s="13">
        <f>IF(M2308,'Выгрузка из ревьюшницы'!J2308,INDEX('Доп настройки участников'!G:G,2+N2308))</f>
        <v>0</v>
      </c>
      <c r="E2308" s="13" t="e">
        <f>INDEX('Сопоставление оценок'!$A$3:$A$14,MATCH(IF(M2308,'Выгрузка из ревьюшницы'!K2308,INDEX('Доп настройки участников'!H:H,2+N2308)),'Сопоставление оценок'!$C$3:$C$14,0))</f>
        <v>#N/A</v>
      </c>
      <c r="F2308" s="13" t="e">
        <f>INDEX('Сопоставление оценок'!$B$3:$B$14,MATCH(Table13[[#This Row],[mark_at_review]],'Сопоставление оценок'!$C$3:$C$14,0))</f>
        <v>#N/A</v>
      </c>
      <c r="G2308" s="13">
        <f>IF(M2308,IFERROR(IF(OR('Выгрузка из ревьюшницы'!X2308,'Выгрузка из ревьюшницы'!Z2308),1,0),0),INDEX('Доп настройки участников'!I:I,2+N2308))</f>
        <v>0</v>
      </c>
      <c r="H2308" s="13">
        <f>IF(M2308,'Выгрузка из ревьюшницы'!AJ2308,INDEX('Доп настройки участников'!J:J,2+N2308))</f>
        <v>0</v>
      </c>
      <c r="I2308" s="16" t="str">
        <f>IFERROR(IF($H2308=0,"",INDEX(Разметка!B:B,MATCH($H2308,Разметка!A:A,0))),0)</f>
        <v/>
      </c>
      <c r="J2308" s="16" t="str">
        <f>IFERROR(IF($H2308=0,"",INDEX(Разметка!C:C,MATCH($H2308,Разметка!A:A,0))),0)</f>
        <v/>
      </c>
      <c r="K2308" s="16" t="e">
        <f>IF($F2308&gt;0,IFERROR(MATCH(A2308,'Доп настройки участников'!A:A,0),-1)*(-1),0)</f>
        <v>#N/A</v>
      </c>
      <c r="L2308" s="16" t="str">
        <f t="shared" si="168"/>
        <v>Нет</v>
      </c>
      <c r="M2308" s="33" t="b">
        <f t="shared" si="169"/>
        <v>0</v>
      </c>
      <c r="N2308" s="33">
        <f t="shared" si="170"/>
        <v>2276</v>
      </c>
      <c r="O2308" s="33">
        <v>2307</v>
      </c>
    </row>
    <row r="2309" spans="1:15" x14ac:dyDescent="0.25">
      <c r="A2309" s="13">
        <f>IF(M2309,'Выгрузка из ревьюшницы'!B2309,INDEX('Доп настройки участников'!D:D,2+N2309))</f>
        <v>0</v>
      </c>
      <c r="B2309" s="13">
        <f>IF(M2309,'Выгрузка из ревьюшницы'!C2309,INDEX('Доп настройки участников'!E:E,2+N2309))</f>
        <v>0</v>
      </c>
      <c r="C2309" s="13">
        <f>IF(M2309,'Выгрузка из ревьюшницы'!H2309,INDEX('Доп настройки участников'!F:F,2+N2309))</f>
        <v>0</v>
      </c>
      <c r="D2309" s="13">
        <f>IF(M2309,'Выгрузка из ревьюшницы'!J2309,INDEX('Доп настройки участников'!G:G,2+N2309))</f>
        <v>0</v>
      </c>
      <c r="E2309" s="13" t="e">
        <f>INDEX('Сопоставление оценок'!$A$3:$A$14,MATCH(IF(M2309,'Выгрузка из ревьюшницы'!K2309,INDEX('Доп настройки участников'!H:H,2+N2309)),'Сопоставление оценок'!$C$3:$C$14,0))</f>
        <v>#N/A</v>
      </c>
      <c r="F2309" s="13" t="e">
        <f>INDEX('Сопоставление оценок'!$B$3:$B$14,MATCH(Table13[[#This Row],[mark_at_review]],'Сопоставление оценок'!$C$3:$C$14,0))</f>
        <v>#N/A</v>
      </c>
      <c r="G2309" s="13">
        <f>IF(M2309,IFERROR(IF(OR('Выгрузка из ревьюшницы'!X2309,'Выгрузка из ревьюшницы'!Z2309),1,0),0),INDEX('Доп настройки участников'!I:I,2+N2309))</f>
        <v>0</v>
      </c>
      <c r="H2309" s="13">
        <f>IF(M2309,'Выгрузка из ревьюшницы'!AJ2309,INDEX('Доп настройки участников'!J:J,2+N2309))</f>
        <v>0</v>
      </c>
      <c r="I2309" s="16" t="str">
        <f>IFERROR(IF($H2309=0,"",INDEX(Разметка!B:B,MATCH($H2309,Разметка!A:A,0))),0)</f>
        <v/>
      </c>
      <c r="J2309" s="16" t="str">
        <f>IFERROR(IF($H2309=0,"",INDEX(Разметка!C:C,MATCH($H2309,Разметка!A:A,0))),0)</f>
        <v/>
      </c>
      <c r="K2309" s="16" t="e">
        <f>IF($F2309&gt;0,IFERROR(MATCH(A2309,'Доп настройки участников'!A:A,0),-1)*(-1),0)</f>
        <v>#N/A</v>
      </c>
      <c r="L2309" s="16" t="str">
        <f t="shared" si="168"/>
        <v>Нет</v>
      </c>
      <c r="M2309" s="33" t="b">
        <f t="shared" si="169"/>
        <v>0</v>
      </c>
      <c r="N2309" s="33">
        <f t="shared" si="170"/>
        <v>2277</v>
      </c>
      <c r="O2309" s="33">
        <v>2308</v>
      </c>
    </row>
    <row r="2310" spans="1:15" x14ac:dyDescent="0.25">
      <c r="A2310" s="13">
        <f>IF(M2310,'Выгрузка из ревьюшницы'!B2310,INDEX('Доп настройки участников'!D:D,2+N2310))</f>
        <v>0</v>
      </c>
      <c r="B2310" s="13">
        <f>IF(M2310,'Выгрузка из ревьюшницы'!C2310,INDEX('Доп настройки участников'!E:E,2+N2310))</f>
        <v>0</v>
      </c>
      <c r="C2310" s="13">
        <f>IF(M2310,'Выгрузка из ревьюшницы'!H2310,INDEX('Доп настройки участников'!F:F,2+N2310))</f>
        <v>0</v>
      </c>
      <c r="D2310" s="13">
        <f>IF(M2310,'Выгрузка из ревьюшницы'!J2310,INDEX('Доп настройки участников'!G:G,2+N2310))</f>
        <v>0</v>
      </c>
      <c r="E2310" s="13" t="e">
        <f>INDEX('Сопоставление оценок'!$A$3:$A$14,MATCH(IF(M2310,'Выгрузка из ревьюшницы'!K2310,INDEX('Доп настройки участников'!H:H,2+N2310)),'Сопоставление оценок'!$C$3:$C$14,0))</f>
        <v>#N/A</v>
      </c>
      <c r="F2310" s="13" t="e">
        <f>INDEX('Сопоставление оценок'!$B$3:$B$14,MATCH(Table13[[#This Row],[mark_at_review]],'Сопоставление оценок'!$C$3:$C$14,0))</f>
        <v>#N/A</v>
      </c>
      <c r="G2310" s="13">
        <f>IF(M2310,IFERROR(IF(OR('Выгрузка из ревьюшницы'!X2310,'Выгрузка из ревьюшницы'!Z2310),1,0),0),INDEX('Доп настройки участников'!I:I,2+N2310))</f>
        <v>0</v>
      </c>
      <c r="H2310" s="13">
        <f>IF(M2310,'Выгрузка из ревьюшницы'!AJ2310,INDEX('Доп настройки участников'!J:J,2+N2310))</f>
        <v>0</v>
      </c>
      <c r="I2310" s="16" t="str">
        <f>IFERROR(IF($H2310=0,"",INDEX(Разметка!B:B,MATCH($H2310,Разметка!A:A,0))),0)</f>
        <v/>
      </c>
      <c r="J2310" s="16" t="str">
        <f>IFERROR(IF($H2310=0,"",INDEX(Разметка!C:C,MATCH($H2310,Разметка!A:A,0))),0)</f>
        <v/>
      </c>
      <c r="K2310" s="16" t="e">
        <f>IF($F2310&gt;0,IFERROR(MATCH(A2310,'Доп настройки участников'!A:A,0),-1)*(-1),0)</f>
        <v>#N/A</v>
      </c>
      <c r="L2310" s="16" t="str">
        <f t="shared" si="168"/>
        <v>Нет</v>
      </c>
      <c r="M2310" s="33" t="b">
        <f t="shared" si="169"/>
        <v>0</v>
      </c>
      <c r="N2310" s="33">
        <f t="shared" si="170"/>
        <v>2278</v>
      </c>
      <c r="O2310" s="33">
        <v>2309</v>
      </c>
    </row>
    <row r="2311" spans="1:15" x14ac:dyDescent="0.25">
      <c r="A2311" s="13">
        <f>IF(M2311,'Выгрузка из ревьюшницы'!B2311,INDEX('Доп настройки участников'!D:D,2+N2311))</f>
        <v>0</v>
      </c>
      <c r="B2311" s="13">
        <f>IF(M2311,'Выгрузка из ревьюшницы'!C2311,INDEX('Доп настройки участников'!E:E,2+N2311))</f>
        <v>0</v>
      </c>
      <c r="C2311" s="13">
        <f>IF(M2311,'Выгрузка из ревьюшницы'!H2311,INDEX('Доп настройки участников'!F:F,2+N2311))</f>
        <v>0</v>
      </c>
      <c r="D2311" s="13">
        <f>IF(M2311,'Выгрузка из ревьюшницы'!J2311,INDEX('Доп настройки участников'!G:G,2+N2311))</f>
        <v>0</v>
      </c>
      <c r="E2311" s="13" t="e">
        <f>INDEX('Сопоставление оценок'!$A$3:$A$14,MATCH(IF(M2311,'Выгрузка из ревьюшницы'!K2311,INDEX('Доп настройки участников'!H:H,2+N2311)),'Сопоставление оценок'!$C$3:$C$14,0))</f>
        <v>#N/A</v>
      </c>
      <c r="F2311" s="13" t="e">
        <f>INDEX('Сопоставление оценок'!$B$3:$B$14,MATCH(Table13[[#This Row],[mark_at_review]],'Сопоставление оценок'!$C$3:$C$14,0))</f>
        <v>#N/A</v>
      </c>
      <c r="G2311" s="13">
        <f>IF(M2311,IFERROR(IF(OR('Выгрузка из ревьюшницы'!X2311,'Выгрузка из ревьюшницы'!Z2311),1,0),0),INDEX('Доп настройки участников'!I:I,2+N2311))</f>
        <v>0</v>
      </c>
      <c r="H2311" s="13">
        <f>IF(M2311,'Выгрузка из ревьюшницы'!AJ2311,INDEX('Доп настройки участников'!J:J,2+N2311))</f>
        <v>0</v>
      </c>
      <c r="I2311" s="16" t="str">
        <f>IFERROR(IF($H2311=0,"",INDEX(Разметка!B:B,MATCH($H2311,Разметка!A:A,0))),0)</f>
        <v/>
      </c>
      <c r="J2311" s="16" t="str">
        <f>IFERROR(IF($H2311=0,"",INDEX(Разметка!C:C,MATCH($H2311,Разметка!A:A,0))),0)</f>
        <v/>
      </c>
      <c r="K2311" s="16" t="e">
        <f>IF($F2311&gt;0,IFERROR(MATCH(A2311,'Доп настройки участников'!A:A,0),-1)*(-1),0)</f>
        <v>#N/A</v>
      </c>
      <c r="L2311" s="16" t="str">
        <f t="shared" si="168"/>
        <v>Нет</v>
      </c>
      <c r="M2311" s="33" t="b">
        <f t="shared" si="169"/>
        <v>0</v>
      </c>
      <c r="N2311" s="33">
        <f t="shared" si="170"/>
        <v>2279</v>
      </c>
      <c r="O2311" s="33">
        <v>2310</v>
      </c>
    </row>
    <row r="2312" spans="1:15" x14ac:dyDescent="0.25">
      <c r="A2312" s="13">
        <f>IF(M2312,'Выгрузка из ревьюшницы'!B2312,INDEX('Доп настройки участников'!D:D,2+N2312))</f>
        <v>0</v>
      </c>
      <c r="B2312" s="13">
        <f>IF(M2312,'Выгрузка из ревьюшницы'!C2312,INDEX('Доп настройки участников'!E:E,2+N2312))</f>
        <v>0</v>
      </c>
      <c r="C2312" s="13">
        <f>IF(M2312,'Выгрузка из ревьюшницы'!H2312,INDEX('Доп настройки участников'!F:F,2+N2312))</f>
        <v>0</v>
      </c>
      <c r="D2312" s="13">
        <f>IF(M2312,'Выгрузка из ревьюшницы'!J2312,INDEX('Доп настройки участников'!G:G,2+N2312))</f>
        <v>0</v>
      </c>
      <c r="E2312" s="13" t="e">
        <f>INDEX('Сопоставление оценок'!$A$3:$A$14,MATCH(IF(M2312,'Выгрузка из ревьюшницы'!K2312,INDEX('Доп настройки участников'!H:H,2+N2312)),'Сопоставление оценок'!$C$3:$C$14,0))</f>
        <v>#N/A</v>
      </c>
      <c r="F2312" s="13" t="e">
        <f>INDEX('Сопоставление оценок'!$B$3:$B$14,MATCH(Table13[[#This Row],[mark_at_review]],'Сопоставление оценок'!$C$3:$C$14,0))</f>
        <v>#N/A</v>
      </c>
      <c r="G2312" s="13">
        <f>IF(M2312,IFERROR(IF(OR('Выгрузка из ревьюшницы'!X2312,'Выгрузка из ревьюшницы'!Z2312),1,0),0),INDEX('Доп настройки участников'!I:I,2+N2312))</f>
        <v>0</v>
      </c>
      <c r="H2312" s="13">
        <f>IF(M2312,'Выгрузка из ревьюшницы'!AJ2312,INDEX('Доп настройки участников'!J:J,2+N2312))</f>
        <v>0</v>
      </c>
      <c r="I2312" s="16" t="str">
        <f>IFERROR(IF($H2312=0,"",INDEX(Разметка!B:B,MATCH($H2312,Разметка!A:A,0))),0)</f>
        <v/>
      </c>
      <c r="J2312" s="16" t="str">
        <f>IFERROR(IF($H2312=0,"",INDEX(Разметка!C:C,MATCH($H2312,Разметка!A:A,0))),0)</f>
        <v/>
      </c>
      <c r="K2312" s="16" t="e">
        <f>IF($F2312&gt;0,IFERROR(MATCH(A2312,'Доп настройки участников'!A:A,0),-1)*(-1),0)</f>
        <v>#N/A</v>
      </c>
      <c r="L2312" s="16" t="str">
        <f t="shared" si="168"/>
        <v>Нет</v>
      </c>
      <c r="M2312" s="33" t="b">
        <f t="shared" si="169"/>
        <v>0</v>
      </c>
      <c r="N2312" s="33">
        <f t="shared" si="170"/>
        <v>2280</v>
      </c>
      <c r="O2312" s="33">
        <v>2311</v>
      </c>
    </row>
    <row r="2313" spans="1:15" x14ac:dyDescent="0.25">
      <c r="A2313" s="13">
        <f>IF(M2313,'Выгрузка из ревьюшницы'!B2313,INDEX('Доп настройки участников'!D:D,2+N2313))</f>
        <v>0</v>
      </c>
      <c r="B2313" s="13">
        <f>IF(M2313,'Выгрузка из ревьюшницы'!C2313,INDEX('Доп настройки участников'!E:E,2+N2313))</f>
        <v>0</v>
      </c>
      <c r="C2313" s="13">
        <f>IF(M2313,'Выгрузка из ревьюшницы'!H2313,INDEX('Доп настройки участников'!F:F,2+N2313))</f>
        <v>0</v>
      </c>
      <c r="D2313" s="13">
        <f>IF(M2313,'Выгрузка из ревьюшницы'!J2313,INDEX('Доп настройки участников'!G:G,2+N2313))</f>
        <v>0</v>
      </c>
      <c r="E2313" s="13" t="e">
        <f>INDEX('Сопоставление оценок'!$A$3:$A$14,MATCH(IF(M2313,'Выгрузка из ревьюшницы'!K2313,INDEX('Доп настройки участников'!H:H,2+N2313)),'Сопоставление оценок'!$C$3:$C$14,0))</f>
        <v>#N/A</v>
      </c>
      <c r="F2313" s="13" t="e">
        <f>INDEX('Сопоставление оценок'!$B$3:$B$14,MATCH(Table13[[#This Row],[mark_at_review]],'Сопоставление оценок'!$C$3:$C$14,0))</f>
        <v>#N/A</v>
      </c>
      <c r="G2313" s="13">
        <f>IF(M2313,IFERROR(IF(OR('Выгрузка из ревьюшницы'!X2313,'Выгрузка из ревьюшницы'!Z2313),1,0),0),INDEX('Доп настройки участников'!I:I,2+N2313))</f>
        <v>0</v>
      </c>
      <c r="H2313" s="13">
        <f>IF(M2313,'Выгрузка из ревьюшницы'!AJ2313,INDEX('Доп настройки участников'!J:J,2+N2313))</f>
        <v>0</v>
      </c>
      <c r="I2313" s="16" t="str">
        <f>IFERROR(IF($H2313=0,"",INDEX(Разметка!B:B,MATCH($H2313,Разметка!A:A,0))),0)</f>
        <v/>
      </c>
      <c r="J2313" s="16" t="str">
        <f>IFERROR(IF($H2313=0,"",INDEX(Разметка!C:C,MATCH($H2313,Разметка!A:A,0))),0)</f>
        <v/>
      </c>
      <c r="K2313" s="16" t="e">
        <f>IF($F2313&gt;0,IFERROR(MATCH(A2313,'Доп настройки участников'!A:A,0),-1)*(-1),0)</f>
        <v>#N/A</v>
      </c>
      <c r="L2313" s="16" t="str">
        <f t="shared" si="168"/>
        <v>Нет</v>
      </c>
      <c r="M2313" s="33" t="b">
        <f t="shared" si="169"/>
        <v>0</v>
      </c>
      <c r="N2313" s="33">
        <f t="shared" si="170"/>
        <v>2281</v>
      </c>
      <c r="O2313" s="33">
        <v>2312</v>
      </c>
    </row>
    <row r="2314" spans="1:15" x14ac:dyDescent="0.25">
      <c r="A2314" s="13">
        <f>IF(M2314,'Выгрузка из ревьюшницы'!B2314,INDEX('Доп настройки участников'!D:D,2+N2314))</f>
        <v>0</v>
      </c>
      <c r="B2314" s="13">
        <f>IF(M2314,'Выгрузка из ревьюшницы'!C2314,INDEX('Доп настройки участников'!E:E,2+N2314))</f>
        <v>0</v>
      </c>
      <c r="C2314" s="13">
        <f>IF(M2314,'Выгрузка из ревьюшницы'!H2314,INDEX('Доп настройки участников'!F:F,2+N2314))</f>
        <v>0</v>
      </c>
      <c r="D2314" s="13">
        <f>IF(M2314,'Выгрузка из ревьюшницы'!J2314,INDEX('Доп настройки участников'!G:G,2+N2314))</f>
        <v>0</v>
      </c>
      <c r="E2314" s="13" t="e">
        <f>INDEX('Сопоставление оценок'!$A$3:$A$14,MATCH(IF(M2314,'Выгрузка из ревьюшницы'!K2314,INDEX('Доп настройки участников'!H:H,2+N2314)),'Сопоставление оценок'!$C$3:$C$14,0))</f>
        <v>#N/A</v>
      </c>
      <c r="F2314" s="13" t="e">
        <f>INDEX('Сопоставление оценок'!$B$3:$B$14,MATCH(Table13[[#This Row],[mark_at_review]],'Сопоставление оценок'!$C$3:$C$14,0))</f>
        <v>#N/A</v>
      </c>
      <c r="G2314" s="13">
        <f>IF(M2314,IFERROR(IF(OR('Выгрузка из ревьюшницы'!X2314,'Выгрузка из ревьюшницы'!Z2314),1,0),0),INDEX('Доп настройки участников'!I:I,2+N2314))</f>
        <v>0</v>
      </c>
      <c r="H2314" s="13">
        <f>IF(M2314,'Выгрузка из ревьюшницы'!AJ2314,INDEX('Доп настройки участников'!J:J,2+N2314))</f>
        <v>0</v>
      </c>
      <c r="I2314" s="16" t="str">
        <f>IFERROR(IF($H2314=0,"",INDEX(Разметка!B:B,MATCH($H2314,Разметка!A:A,0))),0)</f>
        <v/>
      </c>
      <c r="J2314" s="16" t="str">
        <f>IFERROR(IF($H2314=0,"",INDEX(Разметка!C:C,MATCH($H2314,Разметка!A:A,0))),0)</f>
        <v/>
      </c>
      <c r="K2314" s="16" t="e">
        <f>IF($F2314&gt;0,IFERROR(MATCH(A2314,'Доп настройки участников'!A:A,0),-1)*(-1),0)</f>
        <v>#N/A</v>
      </c>
      <c r="L2314" s="16" t="str">
        <f t="shared" si="168"/>
        <v>Нет</v>
      </c>
      <c r="M2314" s="33" t="b">
        <f t="shared" si="169"/>
        <v>0</v>
      </c>
      <c r="N2314" s="33">
        <f t="shared" si="170"/>
        <v>2282</v>
      </c>
      <c r="O2314" s="33">
        <v>2313</v>
      </c>
    </row>
    <row r="2315" spans="1:15" x14ac:dyDescent="0.25">
      <c r="A2315" s="13">
        <f>IF(M2315,'Выгрузка из ревьюшницы'!B2315,INDEX('Доп настройки участников'!D:D,2+N2315))</f>
        <v>0</v>
      </c>
      <c r="B2315" s="13">
        <f>IF(M2315,'Выгрузка из ревьюшницы'!C2315,INDEX('Доп настройки участников'!E:E,2+N2315))</f>
        <v>0</v>
      </c>
      <c r="C2315" s="13">
        <f>IF(M2315,'Выгрузка из ревьюшницы'!H2315,INDEX('Доп настройки участников'!F:F,2+N2315))</f>
        <v>0</v>
      </c>
      <c r="D2315" s="13">
        <f>IF(M2315,'Выгрузка из ревьюшницы'!J2315,INDEX('Доп настройки участников'!G:G,2+N2315))</f>
        <v>0</v>
      </c>
      <c r="E2315" s="13" t="e">
        <f>INDEX('Сопоставление оценок'!$A$3:$A$14,MATCH(IF(M2315,'Выгрузка из ревьюшницы'!K2315,INDEX('Доп настройки участников'!H:H,2+N2315)),'Сопоставление оценок'!$C$3:$C$14,0))</f>
        <v>#N/A</v>
      </c>
      <c r="F2315" s="13" t="e">
        <f>INDEX('Сопоставление оценок'!$B$3:$B$14,MATCH(Table13[[#This Row],[mark_at_review]],'Сопоставление оценок'!$C$3:$C$14,0))</f>
        <v>#N/A</v>
      </c>
      <c r="G2315" s="13">
        <f>IF(M2315,IFERROR(IF(OR('Выгрузка из ревьюшницы'!X2315,'Выгрузка из ревьюшницы'!Z2315),1,0),0),INDEX('Доп настройки участников'!I:I,2+N2315))</f>
        <v>0</v>
      </c>
      <c r="H2315" s="13">
        <f>IF(M2315,'Выгрузка из ревьюшницы'!AJ2315,INDEX('Доп настройки участников'!J:J,2+N2315))</f>
        <v>0</v>
      </c>
      <c r="I2315" s="16" t="str">
        <f>IFERROR(IF($H2315=0,"",INDEX(Разметка!B:B,MATCH($H2315,Разметка!A:A,0))),0)</f>
        <v/>
      </c>
      <c r="J2315" s="16" t="str">
        <f>IFERROR(IF($H2315=0,"",INDEX(Разметка!C:C,MATCH($H2315,Разметка!A:A,0))),0)</f>
        <v/>
      </c>
      <c r="K2315" s="16" t="e">
        <f>IF($F2315&gt;0,IFERROR(MATCH(A2315,'Доп настройки участников'!A:A,0),-1)*(-1),0)</f>
        <v>#N/A</v>
      </c>
      <c r="L2315" s="16" t="str">
        <f t="shared" si="168"/>
        <v>Нет</v>
      </c>
      <c r="M2315" s="33" t="b">
        <f t="shared" si="169"/>
        <v>0</v>
      </c>
      <c r="N2315" s="33">
        <f t="shared" si="170"/>
        <v>2283</v>
      </c>
      <c r="O2315" s="33">
        <v>2314</v>
      </c>
    </row>
    <row r="2316" spans="1:15" x14ac:dyDescent="0.25">
      <c r="A2316" s="13">
        <f>IF(M2316,'Выгрузка из ревьюшницы'!B2316,INDEX('Доп настройки участников'!D:D,2+N2316))</f>
        <v>0</v>
      </c>
      <c r="B2316" s="13">
        <f>IF(M2316,'Выгрузка из ревьюшницы'!C2316,INDEX('Доп настройки участников'!E:E,2+N2316))</f>
        <v>0</v>
      </c>
      <c r="C2316" s="13">
        <f>IF(M2316,'Выгрузка из ревьюшницы'!H2316,INDEX('Доп настройки участников'!F:F,2+N2316))</f>
        <v>0</v>
      </c>
      <c r="D2316" s="13">
        <f>IF(M2316,'Выгрузка из ревьюшницы'!J2316,INDEX('Доп настройки участников'!G:G,2+N2316))</f>
        <v>0</v>
      </c>
      <c r="E2316" s="13" t="e">
        <f>INDEX('Сопоставление оценок'!$A$3:$A$14,MATCH(IF(M2316,'Выгрузка из ревьюшницы'!K2316,INDEX('Доп настройки участников'!H:H,2+N2316)),'Сопоставление оценок'!$C$3:$C$14,0))</f>
        <v>#N/A</v>
      </c>
      <c r="F2316" s="13" t="e">
        <f>INDEX('Сопоставление оценок'!$B$3:$B$14,MATCH(Table13[[#This Row],[mark_at_review]],'Сопоставление оценок'!$C$3:$C$14,0))</f>
        <v>#N/A</v>
      </c>
      <c r="G2316" s="13">
        <f>IF(M2316,IFERROR(IF(OR('Выгрузка из ревьюшницы'!X2316,'Выгрузка из ревьюшницы'!Z2316),1,0),0),INDEX('Доп настройки участников'!I:I,2+N2316))</f>
        <v>0</v>
      </c>
      <c r="H2316" s="13">
        <f>IF(M2316,'Выгрузка из ревьюшницы'!AJ2316,INDEX('Доп настройки участников'!J:J,2+N2316))</f>
        <v>0</v>
      </c>
      <c r="I2316" s="16" t="str">
        <f>IFERROR(IF($H2316=0,"",INDEX(Разметка!B:B,MATCH($H2316,Разметка!A:A,0))),0)</f>
        <v/>
      </c>
      <c r="J2316" s="16" t="str">
        <f>IFERROR(IF($H2316=0,"",INDEX(Разметка!C:C,MATCH($H2316,Разметка!A:A,0))),0)</f>
        <v/>
      </c>
      <c r="K2316" s="16" t="e">
        <f>IF($F2316&gt;0,IFERROR(MATCH(A2316,'Доп настройки участников'!A:A,0),-1)*(-1),0)</f>
        <v>#N/A</v>
      </c>
      <c r="L2316" s="16" t="str">
        <f t="shared" si="168"/>
        <v>Нет</v>
      </c>
      <c r="M2316" s="33" t="b">
        <f t="shared" si="169"/>
        <v>0</v>
      </c>
      <c r="N2316" s="33">
        <f t="shared" si="170"/>
        <v>2284</v>
      </c>
      <c r="O2316" s="33">
        <v>2315</v>
      </c>
    </row>
    <row r="2317" spans="1:15" x14ac:dyDescent="0.25">
      <c r="A2317" s="13">
        <f>IF(M2317,'Выгрузка из ревьюшницы'!B2317,INDEX('Доп настройки участников'!D:D,2+N2317))</f>
        <v>0</v>
      </c>
      <c r="B2317" s="13">
        <f>IF(M2317,'Выгрузка из ревьюшницы'!C2317,INDEX('Доп настройки участников'!E:E,2+N2317))</f>
        <v>0</v>
      </c>
      <c r="C2317" s="13">
        <f>IF(M2317,'Выгрузка из ревьюшницы'!H2317,INDEX('Доп настройки участников'!F:F,2+N2317))</f>
        <v>0</v>
      </c>
      <c r="D2317" s="13">
        <f>IF(M2317,'Выгрузка из ревьюшницы'!J2317,INDEX('Доп настройки участников'!G:G,2+N2317))</f>
        <v>0</v>
      </c>
      <c r="E2317" s="13" t="e">
        <f>INDEX('Сопоставление оценок'!$A$3:$A$14,MATCH(IF(M2317,'Выгрузка из ревьюшницы'!K2317,INDEX('Доп настройки участников'!H:H,2+N2317)),'Сопоставление оценок'!$C$3:$C$14,0))</f>
        <v>#N/A</v>
      </c>
      <c r="F2317" s="13" t="e">
        <f>INDEX('Сопоставление оценок'!$B$3:$B$14,MATCH(Table13[[#This Row],[mark_at_review]],'Сопоставление оценок'!$C$3:$C$14,0))</f>
        <v>#N/A</v>
      </c>
      <c r="G2317" s="13">
        <f>IF(M2317,IFERROR(IF(OR('Выгрузка из ревьюшницы'!X2317,'Выгрузка из ревьюшницы'!Z2317),1,0),0),INDEX('Доп настройки участников'!I:I,2+N2317))</f>
        <v>0</v>
      </c>
      <c r="H2317" s="13">
        <f>IF(M2317,'Выгрузка из ревьюшницы'!AJ2317,INDEX('Доп настройки участников'!J:J,2+N2317))</f>
        <v>0</v>
      </c>
      <c r="I2317" s="16" t="str">
        <f>IFERROR(IF($H2317=0,"",INDEX(Разметка!B:B,MATCH($H2317,Разметка!A:A,0))),0)</f>
        <v/>
      </c>
      <c r="J2317" s="16" t="str">
        <f>IFERROR(IF($H2317=0,"",INDEX(Разметка!C:C,MATCH($H2317,Разметка!A:A,0))),0)</f>
        <v/>
      </c>
      <c r="K2317" s="16" t="e">
        <f>IF($F2317&gt;0,IFERROR(MATCH(A2317,'Доп настройки участников'!A:A,0),-1)*(-1),0)</f>
        <v>#N/A</v>
      </c>
      <c r="L2317" s="16" t="str">
        <f t="shared" si="168"/>
        <v>Нет</v>
      </c>
      <c r="M2317" s="33" t="b">
        <f t="shared" si="169"/>
        <v>0</v>
      </c>
      <c r="N2317" s="33">
        <f t="shared" si="170"/>
        <v>2285</v>
      </c>
      <c r="O2317" s="33">
        <v>2316</v>
      </c>
    </row>
    <row r="2318" spans="1:15" x14ac:dyDescent="0.25">
      <c r="A2318" s="13">
        <f>IF(M2318,'Выгрузка из ревьюшницы'!B2318,INDEX('Доп настройки участников'!D:D,2+N2318))</f>
        <v>0</v>
      </c>
      <c r="B2318" s="13">
        <f>IF(M2318,'Выгрузка из ревьюшницы'!C2318,INDEX('Доп настройки участников'!E:E,2+N2318))</f>
        <v>0</v>
      </c>
      <c r="C2318" s="13">
        <f>IF(M2318,'Выгрузка из ревьюшницы'!H2318,INDEX('Доп настройки участников'!F:F,2+N2318))</f>
        <v>0</v>
      </c>
      <c r="D2318" s="13">
        <f>IF(M2318,'Выгрузка из ревьюшницы'!J2318,INDEX('Доп настройки участников'!G:G,2+N2318))</f>
        <v>0</v>
      </c>
      <c r="E2318" s="13" t="e">
        <f>INDEX('Сопоставление оценок'!$A$3:$A$14,MATCH(IF(M2318,'Выгрузка из ревьюшницы'!K2318,INDEX('Доп настройки участников'!H:H,2+N2318)),'Сопоставление оценок'!$C$3:$C$14,0))</f>
        <v>#N/A</v>
      </c>
      <c r="F2318" s="13" t="e">
        <f>INDEX('Сопоставление оценок'!$B$3:$B$14,MATCH(Table13[[#This Row],[mark_at_review]],'Сопоставление оценок'!$C$3:$C$14,0))</f>
        <v>#N/A</v>
      </c>
      <c r="G2318" s="13">
        <f>IF(M2318,IFERROR(IF(OR('Выгрузка из ревьюшницы'!X2318,'Выгрузка из ревьюшницы'!Z2318),1,0),0),INDEX('Доп настройки участников'!I:I,2+N2318))</f>
        <v>0</v>
      </c>
      <c r="H2318" s="13">
        <f>IF(M2318,'Выгрузка из ревьюшницы'!AJ2318,INDEX('Доп настройки участников'!J:J,2+N2318))</f>
        <v>0</v>
      </c>
      <c r="I2318" s="16" t="str">
        <f>IFERROR(IF($H2318=0,"",INDEX(Разметка!B:B,MATCH($H2318,Разметка!A:A,0))),0)</f>
        <v/>
      </c>
      <c r="J2318" s="16" t="str">
        <f>IFERROR(IF($H2318=0,"",INDEX(Разметка!C:C,MATCH($H2318,Разметка!A:A,0))),0)</f>
        <v/>
      </c>
      <c r="K2318" s="16" t="e">
        <f>IF($F2318&gt;0,IFERROR(MATCH(A2318,'Доп настройки участников'!A:A,0),-1)*(-1),0)</f>
        <v>#N/A</v>
      </c>
      <c r="L2318" s="16" t="str">
        <f t="shared" si="168"/>
        <v>Нет</v>
      </c>
      <c r="M2318" s="33" t="b">
        <f t="shared" si="169"/>
        <v>0</v>
      </c>
      <c r="N2318" s="33">
        <f t="shared" si="170"/>
        <v>2286</v>
      </c>
      <c r="O2318" s="33">
        <v>2317</v>
      </c>
    </row>
    <row r="2319" spans="1:15" x14ac:dyDescent="0.25">
      <c r="A2319" s="13">
        <f>IF(M2319,'Выгрузка из ревьюшницы'!B2319,INDEX('Доп настройки участников'!D:D,2+N2319))</f>
        <v>0</v>
      </c>
      <c r="B2319" s="13">
        <f>IF(M2319,'Выгрузка из ревьюшницы'!C2319,INDEX('Доп настройки участников'!E:E,2+N2319))</f>
        <v>0</v>
      </c>
      <c r="C2319" s="13">
        <f>IF(M2319,'Выгрузка из ревьюшницы'!H2319,INDEX('Доп настройки участников'!F:F,2+N2319))</f>
        <v>0</v>
      </c>
      <c r="D2319" s="13">
        <f>IF(M2319,'Выгрузка из ревьюшницы'!J2319,INDEX('Доп настройки участников'!G:G,2+N2319))</f>
        <v>0</v>
      </c>
      <c r="E2319" s="13" t="e">
        <f>INDEX('Сопоставление оценок'!$A$3:$A$14,MATCH(IF(M2319,'Выгрузка из ревьюшницы'!K2319,INDEX('Доп настройки участников'!H:H,2+N2319)),'Сопоставление оценок'!$C$3:$C$14,0))</f>
        <v>#N/A</v>
      </c>
      <c r="F2319" s="13" t="e">
        <f>INDEX('Сопоставление оценок'!$B$3:$B$14,MATCH(Table13[[#This Row],[mark_at_review]],'Сопоставление оценок'!$C$3:$C$14,0))</f>
        <v>#N/A</v>
      </c>
      <c r="G2319" s="13">
        <f>IF(M2319,IFERROR(IF(OR('Выгрузка из ревьюшницы'!X2319,'Выгрузка из ревьюшницы'!Z2319),1,0),0),INDEX('Доп настройки участников'!I:I,2+N2319))</f>
        <v>0</v>
      </c>
      <c r="H2319" s="13">
        <f>IF(M2319,'Выгрузка из ревьюшницы'!AJ2319,INDEX('Доп настройки участников'!J:J,2+N2319))</f>
        <v>0</v>
      </c>
      <c r="I2319" s="16" t="str">
        <f>IFERROR(IF($H2319=0,"",INDEX(Разметка!B:B,MATCH($H2319,Разметка!A:A,0))),0)</f>
        <v/>
      </c>
      <c r="J2319" s="16" t="str">
        <f>IFERROR(IF($H2319=0,"",INDEX(Разметка!C:C,MATCH($H2319,Разметка!A:A,0))),0)</f>
        <v/>
      </c>
      <c r="K2319" s="16" t="e">
        <f>IF($F2319&gt;0,IFERROR(MATCH(A2319,'Доп настройки участников'!A:A,0),-1)*(-1),0)</f>
        <v>#N/A</v>
      </c>
      <c r="L2319" s="16" t="str">
        <f t="shared" si="168"/>
        <v>Нет</v>
      </c>
      <c r="M2319" s="33" t="b">
        <f t="shared" si="169"/>
        <v>0</v>
      </c>
      <c r="N2319" s="33">
        <f t="shared" si="170"/>
        <v>2287</v>
      </c>
      <c r="O2319" s="33">
        <v>2318</v>
      </c>
    </row>
    <row r="2320" spans="1:15" x14ac:dyDescent="0.25">
      <c r="A2320" s="13">
        <f>IF(M2320,'Выгрузка из ревьюшницы'!B2320,INDEX('Доп настройки участников'!D:D,2+N2320))</f>
        <v>0</v>
      </c>
      <c r="B2320" s="13">
        <f>IF(M2320,'Выгрузка из ревьюшницы'!C2320,INDEX('Доп настройки участников'!E:E,2+N2320))</f>
        <v>0</v>
      </c>
      <c r="C2320" s="13">
        <f>IF(M2320,'Выгрузка из ревьюшницы'!H2320,INDEX('Доп настройки участников'!F:F,2+N2320))</f>
        <v>0</v>
      </c>
      <c r="D2320" s="13">
        <f>IF(M2320,'Выгрузка из ревьюшницы'!J2320,INDEX('Доп настройки участников'!G:G,2+N2320))</f>
        <v>0</v>
      </c>
      <c r="E2320" s="13" t="e">
        <f>INDEX('Сопоставление оценок'!$A$3:$A$14,MATCH(IF(M2320,'Выгрузка из ревьюшницы'!K2320,INDEX('Доп настройки участников'!H:H,2+N2320)),'Сопоставление оценок'!$C$3:$C$14,0))</f>
        <v>#N/A</v>
      </c>
      <c r="F2320" s="13" t="e">
        <f>INDEX('Сопоставление оценок'!$B$3:$B$14,MATCH(Table13[[#This Row],[mark_at_review]],'Сопоставление оценок'!$C$3:$C$14,0))</f>
        <v>#N/A</v>
      </c>
      <c r="G2320" s="13">
        <f>IF(M2320,IFERROR(IF(OR('Выгрузка из ревьюшницы'!X2320,'Выгрузка из ревьюшницы'!Z2320),1,0),0),INDEX('Доп настройки участников'!I:I,2+N2320))</f>
        <v>0</v>
      </c>
      <c r="H2320" s="13">
        <f>IF(M2320,'Выгрузка из ревьюшницы'!AJ2320,INDEX('Доп настройки участников'!J:J,2+N2320))</f>
        <v>0</v>
      </c>
      <c r="I2320" s="16" t="str">
        <f>IFERROR(IF($H2320=0,"",INDEX(Разметка!B:B,MATCH($H2320,Разметка!A:A,0))),0)</f>
        <v/>
      </c>
      <c r="J2320" s="16" t="str">
        <f>IFERROR(IF($H2320=0,"",INDEX(Разметка!C:C,MATCH($H2320,Разметка!A:A,0))),0)</f>
        <v/>
      </c>
      <c r="K2320" s="16" t="e">
        <f>IF($F2320&gt;0,IFERROR(MATCH(A2320,'Доп настройки участников'!A:A,0),-1)*(-1),0)</f>
        <v>#N/A</v>
      </c>
      <c r="L2320" s="16" t="str">
        <f t="shared" si="168"/>
        <v>Нет</v>
      </c>
      <c r="M2320" s="33" t="b">
        <f t="shared" si="169"/>
        <v>0</v>
      </c>
      <c r="N2320" s="33">
        <f t="shared" si="170"/>
        <v>2288</v>
      </c>
      <c r="O2320" s="33">
        <v>2319</v>
      </c>
    </row>
    <row r="2321" spans="1:15" x14ac:dyDescent="0.25">
      <c r="A2321" s="13">
        <f>IF(M2321,'Выгрузка из ревьюшницы'!B2321,INDEX('Доп настройки участников'!D:D,2+N2321))</f>
        <v>0</v>
      </c>
      <c r="B2321" s="13">
        <f>IF(M2321,'Выгрузка из ревьюшницы'!C2321,INDEX('Доп настройки участников'!E:E,2+N2321))</f>
        <v>0</v>
      </c>
      <c r="C2321" s="13">
        <f>IF(M2321,'Выгрузка из ревьюшницы'!H2321,INDEX('Доп настройки участников'!F:F,2+N2321))</f>
        <v>0</v>
      </c>
      <c r="D2321" s="13">
        <f>IF(M2321,'Выгрузка из ревьюшницы'!J2321,INDEX('Доп настройки участников'!G:G,2+N2321))</f>
        <v>0</v>
      </c>
      <c r="E2321" s="13" t="e">
        <f>INDEX('Сопоставление оценок'!$A$3:$A$14,MATCH(IF(M2321,'Выгрузка из ревьюшницы'!K2321,INDEX('Доп настройки участников'!H:H,2+N2321)),'Сопоставление оценок'!$C$3:$C$14,0))</f>
        <v>#N/A</v>
      </c>
      <c r="F2321" s="13" t="e">
        <f>INDEX('Сопоставление оценок'!$B$3:$B$14,MATCH(Table13[[#This Row],[mark_at_review]],'Сопоставление оценок'!$C$3:$C$14,0))</f>
        <v>#N/A</v>
      </c>
      <c r="G2321" s="13">
        <f>IF(M2321,IFERROR(IF(OR('Выгрузка из ревьюшницы'!X2321,'Выгрузка из ревьюшницы'!Z2321),1,0),0),INDEX('Доп настройки участников'!I:I,2+N2321))</f>
        <v>0</v>
      </c>
      <c r="H2321" s="13">
        <f>IF(M2321,'Выгрузка из ревьюшницы'!AJ2321,INDEX('Доп настройки участников'!J:J,2+N2321))</f>
        <v>0</v>
      </c>
      <c r="I2321" s="16" t="str">
        <f>IFERROR(IF($H2321=0,"",INDEX(Разметка!B:B,MATCH($H2321,Разметка!A:A,0))),0)</f>
        <v/>
      </c>
      <c r="J2321" s="16" t="str">
        <f>IFERROR(IF($H2321=0,"",INDEX(Разметка!C:C,MATCH($H2321,Разметка!A:A,0))),0)</f>
        <v/>
      </c>
      <c r="K2321" s="16" t="e">
        <f>IF($F2321&gt;0,IFERROR(MATCH(A2321,'Доп настройки участников'!A:A,0),-1)*(-1),0)</f>
        <v>#N/A</v>
      </c>
      <c r="L2321" s="16" t="str">
        <f t="shared" si="168"/>
        <v>Нет</v>
      </c>
      <c r="M2321" s="33" t="b">
        <f t="shared" si="169"/>
        <v>0</v>
      </c>
      <c r="N2321" s="33">
        <f t="shared" si="170"/>
        <v>2289</v>
      </c>
      <c r="O2321" s="33">
        <v>2320</v>
      </c>
    </row>
    <row r="2322" spans="1:15" x14ac:dyDescent="0.25">
      <c r="A2322" s="13">
        <f>IF(M2322,'Выгрузка из ревьюшницы'!B2322,INDEX('Доп настройки участников'!D:D,2+N2322))</f>
        <v>0</v>
      </c>
      <c r="B2322" s="13">
        <f>IF(M2322,'Выгрузка из ревьюшницы'!C2322,INDEX('Доп настройки участников'!E:E,2+N2322))</f>
        <v>0</v>
      </c>
      <c r="C2322" s="13">
        <f>IF(M2322,'Выгрузка из ревьюшницы'!H2322,INDEX('Доп настройки участников'!F:F,2+N2322))</f>
        <v>0</v>
      </c>
      <c r="D2322" s="13">
        <f>IF(M2322,'Выгрузка из ревьюшницы'!J2322,INDEX('Доп настройки участников'!G:G,2+N2322))</f>
        <v>0</v>
      </c>
      <c r="E2322" s="13" t="e">
        <f>INDEX('Сопоставление оценок'!$A$3:$A$14,MATCH(IF(M2322,'Выгрузка из ревьюшницы'!K2322,INDEX('Доп настройки участников'!H:H,2+N2322)),'Сопоставление оценок'!$C$3:$C$14,0))</f>
        <v>#N/A</v>
      </c>
      <c r="F2322" s="13" t="e">
        <f>INDEX('Сопоставление оценок'!$B$3:$B$14,MATCH(Table13[[#This Row],[mark_at_review]],'Сопоставление оценок'!$C$3:$C$14,0))</f>
        <v>#N/A</v>
      </c>
      <c r="G2322" s="13">
        <f>IF(M2322,IFERROR(IF(OR('Выгрузка из ревьюшницы'!X2322,'Выгрузка из ревьюшницы'!Z2322),1,0),0),INDEX('Доп настройки участников'!I:I,2+N2322))</f>
        <v>0</v>
      </c>
      <c r="H2322" s="13">
        <f>IF(M2322,'Выгрузка из ревьюшницы'!AJ2322,INDEX('Доп настройки участников'!J:J,2+N2322))</f>
        <v>0</v>
      </c>
      <c r="I2322" s="16" t="str">
        <f>IFERROR(IF($H2322=0,"",INDEX(Разметка!B:B,MATCH($H2322,Разметка!A:A,0))),0)</f>
        <v/>
      </c>
      <c r="J2322" s="16" t="str">
        <f>IFERROR(IF($H2322=0,"",INDEX(Разметка!C:C,MATCH($H2322,Разметка!A:A,0))),0)</f>
        <v/>
      </c>
      <c r="K2322" s="16" t="e">
        <f>IF($F2322&gt;0,IFERROR(MATCH(A2322,'Доп настройки участников'!A:A,0),-1)*(-1),0)</f>
        <v>#N/A</v>
      </c>
      <c r="L2322" s="16" t="str">
        <f t="shared" si="168"/>
        <v>Нет</v>
      </c>
      <c r="M2322" s="33" t="b">
        <f t="shared" si="169"/>
        <v>0</v>
      </c>
      <c r="N2322" s="33">
        <f t="shared" si="170"/>
        <v>2290</v>
      </c>
      <c r="O2322" s="33">
        <v>2321</v>
      </c>
    </row>
    <row r="2323" spans="1:15" x14ac:dyDescent="0.25">
      <c r="A2323" s="13">
        <f>IF(M2323,'Выгрузка из ревьюшницы'!B2323,INDEX('Доп настройки участников'!D:D,2+N2323))</f>
        <v>0</v>
      </c>
      <c r="B2323" s="13">
        <f>IF(M2323,'Выгрузка из ревьюшницы'!C2323,INDEX('Доп настройки участников'!E:E,2+N2323))</f>
        <v>0</v>
      </c>
      <c r="C2323" s="13">
        <f>IF(M2323,'Выгрузка из ревьюшницы'!H2323,INDEX('Доп настройки участников'!F:F,2+N2323))</f>
        <v>0</v>
      </c>
      <c r="D2323" s="13">
        <f>IF(M2323,'Выгрузка из ревьюшницы'!J2323,INDEX('Доп настройки участников'!G:G,2+N2323))</f>
        <v>0</v>
      </c>
      <c r="E2323" s="13" t="e">
        <f>INDEX('Сопоставление оценок'!$A$3:$A$14,MATCH(IF(M2323,'Выгрузка из ревьюшницы'!K2323,INDEX('Доп настройки участников'!H:H,2+N2323)),'Сопоставление оценок'!$C$3:$C$14,0))</f>
        <v>#N/A</v>
      </c>
      <c r="F2323" s="13" t="e">
        <f>INDEX('Сопоставление оценок'!$B$3:$B$14,MATCH(Table13[[#This Row],[mark_at_review]],'Сопоставление оценок'!$C$3:$C$14,0))</f>
        <v>#N/A</v>
      </c>
      <c r="G2323" s="13">
        <f>IF(M2323,IFERROR(IF(OR('Выгрузка из ревьюшницы'!X2323,'Выгрузка из ревьюшницы'!Z2323),1,0),0),INDEX('Доп настройки участников'!I:I,2+N2323))</f>
        <v>0</v>
      </c>
      <c r="H2323" s="13">
        <f>IF(M2323,'Выгрузка из ревьюшницы'!AJ2323,INDEX('Доп настройки участников'!J:J,2+N2323))</f>
        <v>0</v>
      </c>
      <c r="I2323" s="16" t="str">
        <f>IFERROR(IF($H2323=0,"",INDEX(Разметка!B:B,MATCH($H2323,Разметка!A:A,0))),0)</f>
        <v/>
      </c>
      <c r="J2323" s="16" t="str">
        <f>IFERROR(IF($H2323=0,"",INDEX(Разметка!C:C,MATCH($H2323,Разметка!A:A,0))),0)</f>
        <v/>
      </c>
      <c r="K2323" s="16" t="e">
        <f>IF($F2323&gt;0,IFERROR(MATCH(A2323,'Доп настройки участников'!A:A,0),-1)*(-1),0)</f>
        <v>#N/A</v>
      </c>
      <c r="L2323" s="16" t="str">
        <f t="shared" si="168"/>
        <v>Нет</v>
      </c>
      <c r="M2323" s="33" t="b">
        <f t="shared" si="169"/>
        <v>0</v>
      </c>
      <c r="N2323" s="33">
        <f t="shared" si="170"/>
        <v>2291</v>
      </c>
      <c r="O2323" s="33">
        <v>2322</v>
      </c>
    </row>
    <row r="2324" spans="1:15" x14ac:dyDescent="0.25">
      <c r="A2324" s="13">
        <f>IF(M2324,'Выгрузка из ревьюшницы'!B2324,INDEX('Доп настройки участников'!D:D,2+N2324))</f>
        <v>0</v>
      </c>
      <c r="B2324" s="13">
        <f>IF(M2324,'Выгрузка из ревьюшницы'!C2324,INDEX('Доп настройки участников'!E:E,2+N2324))</f>
        <v>0</v>
      </c>
      <c r="C2324" s="13">
        <f>IF(M2324,'Выгрузка из ревьюшницы'!H2324,INDEX('Доп настройки участников'!F:F,2+N2324))</f>
        <v>0</v>
      </c>
      <c r="D2324" s="13">
        <f>IF(M2324,'Выгрузка из ревьюшницы'!J2324,INDEX('Доп настройки участников'!G:G,2+N2324))</f>
        <v>0</v>
      </c>
      <c r="E2324" s="13" t="e">
        <f>INDEX('Сопоставление оценок'!$A$3:$A$14,MATCH(IF(M2324,'Выгрузка из ревьюшницы'!K2324,INDEX('Доп настройки участников'!H:H,2+N2324)),'Сопоставление оценок'!$C$3:$C$14,0))</f>
        <v>#N/A</v>
      </c>
      <c r="F2324" s="13" t="e">
        <f>INDEX('Сопоставление оценок'!$B$3:$B$14,MATCH(Table13[[#This Row],[mark_at_review]],'Сопоставление оценок'!$C$3:$C$14,0))</f>
        <v>#N/A</v>
      </c>
      <c r="G2324" s="13">
        <f>IF(M2324,IFERROR(IF(OR('Выгрузка из ревьюшницы'!X2324,'Выгрузка из ревьюшницы'!Z2324),1,0),0),INDEX('Доп настройки участников'!I:I,2+N2324))</f>
        <v>0</v>
      </c>
      <c r="H2324" s="13">
        <f>IF(M2324,'Выгрузка из ревьюшницы'!AJ2324,INDEX('Доп настройки участников'!J:J,2+N2324))</f>
        <v>0</v>
      </c>
      <c r="I2324" s="16" t="str">
        <f>IFERROR(IF($H2324=0,"",INDEX(Разметка!B:B,MATCH($H2324,Разметка!A:A,0))),0)</f>
        <v/>
      </c>
      <c r="J2324" s="16" t="str">
        <f>IFERROR(IF($H2324=0,"",INDEX(Разметка!C:C,MATCH($H2324,Разметка!A:A,0))),0)</f>
        <v/>
      </c>
      <c r="K2324" s="16" t="e">
        <f>IF($F2324&gt;0,IFERROR(MATCH(A2324,'Доп настройки участников'!A:A,0),-1)*(-1),0)</f>
        <v>#N/A</v>
      </c>
      <c r="L2324" s="16" t="str">
        <f t="shared" si="168"/>
        <v>Нет</v>
      </c>
      <c r="M2324" s="33" t="b">
        <f t="shared" si="169"/>
        <v>0</v>
      </c>
      <c r="N2324" s="33">
        <f t="shared" si="170"/>
        <v>2292</v>
      </c>
      <c r="O2324" s="33">
        <v>2323</v>
      </c>
    </row>
    <row r="2325" spans="1:15" x14ac:dyDescent="0.25">
      <c r="A2325" s="13">
        <f>IF(M2325,'Выгрузка из ревьюшницы'!B2325,INDEX('Доп настройки участников'!D:D,2+N2325))</f>
        <v>0</v>
      </c>
      <c r="B2325" s="13">
        <f>IF(M2325,'Выгрузка из ревьюшницы'!C2325,INDEX('Доп настройки участников'!E:E,2+N2325))</f>
        <v>0</v>
      </c>
      <c r="C2325" s="13">
        <f>IF(M2325,'Выгрузка из ревьюшницы'!H2325,INDEX('Доп настройки участников'!F:F,2+N2325))</f>
        <v>0</v>
      </c>
      <c r="D2325" s="13">
        <f>IF(M2325,'Выгрузка из ревьюшницы'!J2325,INDEX('Доп настройки участников'!G:G,2+N2325))</f>
        <v>0</v>
      </c>
      <c r="E2325" s="13" t="e">
        <f>INDEX('Сопоставление оценок'!$A$3:$A$14,MATCH(IF(M2325,'Выгрузка из ревьюшницы'!K2325,INDEX('Доп настройки участников'!H:H,2+N2325)),'Сопоставление оценок'!$C$3:$C$14,0))</f>
        <v>#N/A</v>
      </c>
      <c r="F2325" s="13" t="e">
        <f>INDEX('Сопоставление оценок'!$B$3:$B$14,MATCH(Table13[[#This Row],[mark_at_review]],'Сопоставление оценок'!$C$3:$C$14,0))</f>
        <v>#N/A</v>
      </c>
      <c r="G2325" s="13">
        <f>IF(M2325,IFERROR(IF(OR('Выгрузка из ревьюшницы'!X2325,'Выгрузка из ревьюшницы'!Z2325),1,0),0),INDEX('Доп настройки участников'!I:I,2+N2325))</f>
        <v>0</v>
      </c>
      <c r="H2325" s="13">
        <f>IF(M2325,'Выгрузка из ревьюшницы'!AJ2325,INDEX('Доп настройки участников'!J:J,2+N2325))</f>
        <v>0</v>
      </c>
      <c r="I2325" s="16" t="str">
        <f>IFERROR(IF($H2325=0,"",INDEX(Разметка!B:B,MATCH($H2325,Разметка!A:A,0))),0)</f>
        <v/>
      </c>
      <c r="J2325" s="16" t="str">
        <f>IFERROR(IF($H2325=0,"",INDEX(Разметка!C:C,MATCH($H2325,Разметка!A:A,0))),0)</f>
        <v/>
      </c>
      <c r="K2325" s="16" t="e">
        <f>IF($F2325&gt;0,IFERROR(MATCH(A2325,'Доп настройки участников'!A:A,0),-1)*(-1),0)</f>
        <v>#N/A</v>
      </c>
      <c r="L2325" s="16" t="str">
        <f t="shared" si="168"/>
        <v>Нет</v>
      </c>
      <c r="M2325" s="33" t="b">
        <f t="shared" si="169"/>
        <v>0</v>
      </c>
      <c r="N2325" s="33">
        <f t="shared" si="170"/>
        <v>2293</v>
      </c>
      <c r="O2325" s="33">
        <v>2324</v>
      </c>
    </row>
    <row r="2326" spans="1:15" x14ac:dyDescent="0.25">
      <c r="A2326" s="13">
        <f>IF(M2326,'Выгрузка из ревьюшницы'!B2326,INDEX('Доп настройки участников'!D:D,2+N2326))</f>
        <v>0</v>
      </c>
      <c r="B2326" s="13">
        <f>IF(M2326,'Выгрузка из ревьюшницы'!C2326,INDEX('Доп настройки участников'!E:E,2+N2326))</f>
        <v>0</v>
      </c>
      <c r="C2326" s="13">
        <f>IF(M2326,'Выгрузка из ревьюшницы'!H2326,INDEX('Доп настройки участников'!F:F,2+N2326))</f>
        <v>0</v>
      </c>
      <c r="D2326" s="13">
        <f>IF(M2326,'Выгрузка из ревьюшницы'!J2326,INDEX('Доп настройки участников'!G:G,2+N2326))</f>
        <v>0</v>
      </c>
      <c r="E2326" s="13" t="e">
        <f>INDEX('Сопоставление оценок'!$A$3:$A$14,MATCH(IF(M2326,'Выгрузка из ревьюшницы'!K2326,INDEX('Доп настройки участников'!H:H,2+N2326)),'Сопоставление оценок'!$C$3:$C$14,0))</f>
        <v>#N/A</v>
      </c>
      <c r="F2326" s="13" t="e">
        <f>INDEX('Сопоставление оценок'!$B$3:$B$14,MATCH(Table13[[#This Row],[mark_at_review]],'Сопоставление оценок'!$C$3:$C$14,0))</f>
        <v>#N/A</v>
      </c>
      <c r="G2326" s="13">
        <f>IF(M2326,IFERROR(IF(OR('Выгрузка из ревьюшницы'!X2326,'Выгрузка из ревьюшницы'!Z2326),1,0),0),INDEX('Доп настройки участников'!I:I,2+N2326))</f>
        <v>0</v>
      </c>
      <c r="H2326" s="13">
        <f>IF(M2326,'Выгрузка из ревьюшницы'!AJ2326,INDEX('Доп настройки участников'!J:J,2+N2326))</f>
        <v>0</v>
      </c>
      <c r="I2326" s="16" t="str">
        <f>IFERROR(IF($H2326=0,"",INDEX(Разметка!B:B,MATCH($H2326,Разметка!A:A,0))),0)</f>
        <v/>
      </c>
      <c r="J2326" s="16" t="str">
        <f>IFERROR(IF($H2326=0,"",INDEX(Разметка!C:C,MATCH($H2326,Разметка!A:A,0))),0)</f>
        <v/>
      </c>
      <c r="K2326" s="16" t="e">
        <f>IF($F2326&gt;0,IFERROR(MATCH(A2326,'Доп настройки участников'!A:A,0),-1)*(-1),0)</f>
        <v>#N/A</v>
      </c>
      <c r="L2326" s="16" t="str">
        <f t="shared" si="168"/>
        <v>Нет</v>
      </c>
      <c r="M2326" s="33" t="b">
        <f t="shared" si="169"/>
        <v>0</v>
      </c>
      <c r="N2326" s="33">
        <f t="shared" si="170"/>
        <v>2294</v>
      </c>
      <c r="O2326" s="33">
        <v>2325</v>
      </c>
    </row>
    <row r="2327" spans="1:15" x14ac:dyDescent="0.25">
      <c r="A2327" s="13">
        <f>IF(M2327,'Выгрузка из ревьюшницы'!B2327,INDEX('Доп настройки участников'!D:D,2+N2327))</f>
        <v>0</v>
      </c>
      <c r="B2327" s="13">
        <f>IF(M2327,'Выгрузка из ревьюшницы'!C2327,INDEX('Доп настройки участников'!E:E,2+N2327))</f>
        <v>0</v>
      </c>
      <c r="C2327" s="13">
        <f>IF(M2327,'Выгрузка из ревьюшницы'!H2327,INDEX('Доп настройки участников'!F:F,2+N2327))</f>
        <v>0</v>
      </c>
      <c r="D2327" s="13">
        <f>IF(M2327,'Выгрузка из ревьюшницы'!J2327,INDEX('Доп настройки участников'!G:G,2+N2327))</f>
        <v>0</v>
      </c>
      <c r="E2327" s="13" t="e">
        <f>INDEX('Сопоставление оценок'!$A$3:$A$14,MATCH(IF(M2327,'Выгрузка из ревьюшницы'!K2327,INDEX('Доп настройки участников'!H:H,2+N2327)),'Сопоставление оценок'!$C$3:$C$14,0))</f>
        <v>#N/A</v>
      </c>
      <c r="F2327" s="13" t="e">
        <f>INDEX('Сопоставление оценок'!$B$3:$B$14,MATCH(Table13[[#This Row],[mark_at_review]],'Сопоставление оценок'!$C$3:$C$14,0))</f>
        <v>#N/A</v>
      </c>
      <c r="G2327" s="13">
        <f>IF(M2327,IFERROR(IF(OR('Выгрузка из ревьюшницы'!X2327,'Выгрузка из ревьюшницы'!Z2327),1,0),0),INDEX('Доп настройки участников'!I:I,2+N2327))</f>
        <v>0</v>
      </c>
      <c r="H2327" s="13">
        <f>IF(M2327,'Выгрузка из ревьюшницы'!AJ2327,INDEX('Доп настройки участников'!J:J,2+N2327))</f>
        <v>0</v>
      </c>
      <c r="I2327" s="16" t="str">
        <f>IFERROR(IF($H2327=0,"",INDEX(Разметка!B:B,MATCH($H2327,Разметка!A:A,0))),0)</f>
        <v/>
      </c>
      <c r="J2327" s="16" t="str">
        <f>IFERROR(IF($H2327=0,"",INDEX(Разметка!C:C,MATCH($H2327,Разметка!A:A,0))),0)</f>
        <v/>
      </c>
      <c r="K2327" s="16" t="e">
        <f>IF($F2327&gt;0,IFERROR(MATCH(A2327,'Доп настройки участников'!A:A,0),-1)*(-1),0)</f>
        <v>#N/A</v>
      </c>
      <c r="L2327" s="16" t="str">
        <f t="shared" si="168"/>
        <v>Нет</v>
      </c>
      <c r="M2327" s="33" t="b">
        <f t="shared" si="169"/>
        <v>0</v>
      </c>
      <c r="N2327" s="33">
        <f t="shared" si="170"/>
        <v>2295</v>
      </c>
      <c r="O2327" s="33">
        <v>2326</v>
      </c>
    </row>
    <row r="2328" spans="1:15" x14ac:dyDescent="0.25">
      <c r="A2328" s="13">
        <f>IF(M2328,'Выгрузка из ревьюшницы'!B2328,INDEX('Доп настройки участников'!D:D,2+N2328))</f>
        <v>0</v>
      </c>
      <c r="B2328" s="13">
        <f>IF(M2328,'Выгрузка из ревьюшницы'!C2328,INDEX('Доп настройки участников'!E:E,2+N2328))</f>
        <v>0</v>
      </c>
      <c r="C2328" s="13">
        <f>IF(M2328,'Выгрузка из ревьюшницы'!H2328,INDEX('Доп настройки участников'!F:F,2+N2328))</f>
        <v>0</v>
      </c>
      <c r="D2328" s="13">
        <f>IF(M2328,'Выгрузка из ревьюшницы'!J2328,INDEX('Доп настройки участников'!G:G,2+N2328))</f>
        <v>0</v>
      </c>
      <c r="E2328" s="13" t="e">
        <f>INDEX('Сопоставление оценок'!$A$3:$A$14,MATCH(IF(M2328,'Выгрузка из ревьюшницы'!K2328,INDEX('Доп настройки участников'!H:H,2+N2328)),'Сопоставление оценок'!$C$3:$C$14,0))</f>
        <v>#N/A</v>
      </c>
      <c r="F2328" s="13" t="e">
        <f>INDEX('Сопоставление оценок'!$B$3:$B$14,MATCH(Table13[[#This Row],[mark_at_review]],'Сопоставление оценок'!$C$3:$C$14,0))</f>
        <v>#N/A</v>
      </c>
      <c r="G2328" s="13">
        <f>IF(M2328,IFERROR(IF(OR('Выгрузка из ревьюшницы'!X2328,'Выгрузка из ревьюшницы'!Z2328),1,0),0),INDEX('Доп настройки участников'!I:I,2+N2328))</f>
        <v>0</v>
      </c>
      <c r="H2328" s="13">
        <f>IF(M2328,'Выгрузка из ревьюшницы'!AJ2328,INDEX('Доп настройки участников'!J:J,2+N2328))</f>
        <v>0</v>
      </c>
      <c r="I2328" s="16" t="str">
        <f>IFERROR(IF($H2328=0,"",INDEX(Разметка!B:B,MATCH($H2328,Разметка!A:A,0))),0)</f>
        <v/>
      </c>
      <c r="J2328" s="16" t="str">
        <f>IFERROR(IF($H2328=0,"",INDEX(Разметка!C:C,MATCH($H2328,Разметка!A:A,0))),0)</f>
        <v/>
      </c>
      <c r="K2328" s="16" t="e">
        <f>IF($F2328&gt;0,IFERROR(MATCH(A2328,'Доп настройки участников'!A:A,0),-1)*(-1),0)</f>
        <v>#N/A</v>
      </c>
      <c r="L2328" s="16" t="str">
        <f t="shared" si="168"/>
        <v>Нет</v>
      </c>
      <c r="M2328" s="33" t="b">
        <f t="shared" si="169"/>
        <v>0</v>
      </c>
      <c r="N2328" s="33">
        <f t="shared" si="170"/>
        <v>2296</v>
      </c>
      <c r="O2328" s="33">
        <v>2327</v>
      </c>
    </row>
    <row r="2329" spans="1:15" x14ac:dyDescent="0.25">
      <c r="A2329" s="13">
        <f>IF(M2329,'Выгрузка из ревьюшницы'!B2329,INDEX('Доп настройки участников'!D:D,2+N2329))</f>
        <v>0</v>
      </c>
      <c r="B2329" s="13">
        <f>IF(M2329,'Выгрузка из ревьюшницы'!C2329,INDEX('Доп настройки участников'!E:E,2+N2329))</f>
        <v>0</v>
      </c>
      <c r="C2329" s="13">
        <f>IF(M2329,'Выгрузка из ревьюшницы'!H2329,INDEX('Доп настройки участников'!F:F,2+N2329))</f>
        <v>0</v>
      </c>
      <c r="D2329" s="13">
        <f>IF(M2329,'Выгрузка из ревьюшницы'!J2329,INDEX('Доп настройки участников'!G:G,2+N2329))</f>
        <v>0</v>
      </c>
      <c r="E2329" s="13" t="e">
        <f>INDEX('Сопоставление оценок'!$A$3:$A$14,MATCH(IF(M2329,'Выгрузка из ревьюшницы'!K2329,INDEX('Доп настройки участников'!H:H,2+N2329)),'Сопоставление оценок'!$C$3:$C$14,0))</f>
        <v>#N/A</v>
      </c>
      <c r="F2329" s="13" t="e">
        <f>INDEX('Сопоставление оценок'!$B$3:$B$14,MATCH(Table13[[#This Row],[mark_at_review]],'Сопоставление оценок'!$C$3:$C$14,0))</f>
        <v>#N/A</v>
      </c>
      <c r="G2329" s="13">
        <f>IF(M2329,IFERROR(IF(OR('Выгрузка из ревьюшницы'!X2329,'Выгрузка из ревьюшницы'!Z2329),1,0),0),INDEX('Доп настройки участников'!I:I,2+N2329))</f>
        <v>0</v>
      </c>
      <c r="H2329" s="13">
        <f>IF(M2329,'Выгрузка из ревьюшницы'!AJ2329,INDEX('Доп настройки участников'!J:J,2+N2329))</f>
        <v>0</v>
      </c>
      <c r="I2329" s="16" t="str">
        <f>IFERROR(IF($H2329=0,"",INDEX(Разметка!B:B,MATCH($H2329,Разметка!A:A,0))),0)</f>
        <v/>
      </c>
      <c r="J2329" s="16" t="str">
        <f>IFERROR(IF($H2329=0,"",INDEX(Разметка!C:C,MATCH($H2329,Разметка!A:A,0))),0)</f>
        <v/>
      </c>
      <c r="K2329" s="16" t="e">
        <f>IF($F2329&gt;0,IFERROR(MATCH(A2329,'Доп настройки участников'!A:A,0),-1)*(-1),0)</f>
        <v>#N/A</v>
      </c>
      <c r="L2329" s="16" t="str">
        <f t="shared" si="168"/>
        <v>Нет</v>
      </c>
      <c r="M2329" s="33" t="b">
        <f t="shared" si="169"/>
        <v>0</v>
      </c>
      <c r="N2329" s="33">
        <f t="shared" si="170"/>
        <v>2297</v>
      </c>
      <c r="O2329" s="33">
        <v>2328</v>
      </c>
    </row>
    <row r="2330" spans="1:15" x14ac:dyDescent="0.25">
      <c r="A2330" s="13">
        <f>IF(M2330,'Выгрузка из ревьюшницы'!B2330,INDEX('Доп настройки участников'!D:D,2+N2330))</f>
        <v>0</v>
      </c>
      <c r="B2330" s="13">
        <f>IF(M2330,'Выгрузка из ревьюшницы'!C2330,INDEX('Доп настройки участников'!E:E,2+N2330))</f>
        <v>0</v>
      </c>
      <c r="C2330" s="13">
        <f>IF(M2330,'Выгрузка из ревьюшницы'!H2330,INDEX('Доп настройки участников'!F:F,2+N2330))</f>
        <v>0</v>
      </c>
      <c r="D2330" s="13">
        <f>IF(M2330,'Выгрузка из ревьюшницы'!J2330,INDEX('Доп настройки участников'!G:G,2+N2330))</f>
        <v>0</v>
      </c>
      <c r="E2330" s="13" t="e">
        <f>INDEX('Сопоставление оценок'!$A$3:$A$14,MATCH(IF(M2330,'Выгрузка из ревьюшницы'!K2330,INDEX('Доп настройки участников'!H:H,2+N2330)),'Сопоставление оценок'!$C$3:$C$14,0))</f>
        <v>#N/A</v>
      </c>
      <c r="F2330" s="13" t="e">
        <f>INDEX('Сопоставление оценок'!$B$3:$B$14,MATCH(Table13[[#This Row],[mark_at_review]],'Сопоставление оценок'!$C$3:$C$14,0))</f>
        <v>#N/A</v>
      </c>
      <c r="G2330" s="13">
        <f>IF(M2330,IFERROR(IF(OR('Выгрузка из ревьюшницы'!X2330,'Выгрузка из ревьюшницы'!Z2330),1,0),0),INDEX('Доп настройки участников'!I:I,2+N2330))</f>
        <v>0</v>
      </c>
      <c r="H2330" s="13">
        <f>IF(M2330,'Выгрузка из ревьюшницы'!AJ2330,INDEX('Доп настройки участников'!J:J,2+N2330))</f>
        <v>0</v>
      </c>
      <c r="I2330" s="16" t="str">
        <f>IFERROR(IF($H2330=0,"",INDEX(Разметка!B:B,MATCH($H2330,Разметка!A:A,0))),0)</f>
        <v/>
      </c>
      <c r="J2330" s="16" t="str">
        <f>IFERROR(IF($H2330=0,"",INDEX(Разметка!C:C,MATCH($H2330,Разметка!A:A,0))),0)</f>
        <v/>
      </c>
      <c r="K2330" s="16" t="e">
        <f>IF($F2330&gt;0,IFERROR(MATCH(A2330,'Доп настройки участников'!A:A,0),-1)*(-1),0)</f>
        <v>#N/A</v>
      </c>
      <c r="L2330" s="16" t="str">
        <f t="shared" si="168"/>
        <v>Нет</v>
      </c>
      <c r="M2330" s="33" t="b">
        <f t="shared" si="169"/>
        <v>0</v>
      </c>
      <c r="N2330" s="33">
        <f t="shared" si="170"/>
        <v>2298</v>
      </c>
      <c r="O2330" s="33">
        <v>2329</v>
      </c>
    </row>
    <row r="2331" spans="1:15" x14ac:dyDescent="0.25">
      <c r="A2331" s="13">
        <f>IF(M2331,'Выгрузка из ревьюшницы'!B2331,INDEX('Доп настройки участников'!D:D,2+N2331))</f>
        <v>0</v>
      </c>
      <c r="B2331" s="13">
        <f>IF(M2331,'Выгрузка из ревьюшницы'!C2331,INDEX('Доп настройки участников'!E:E,2+N2331))</f>
        <v>0</v>
      </c>
      <c r="C2331" s="13">
        <f>IF(M2331,'Выгрузка из ревьюшницы'!H2331,INDEX('Доп настройки участников'!F:F,2+N2331))</f>
        <v>0</v>
      </c>
      <c r="D2331" s="13">
        <f>IF(M2331,'Выгрузка из ревьюшницы'!J2331,INDEX('Доп настройки участников'!G:G,2+N2331))</f>
        <v>0</v>
      </c>
      <c r="E2331" s="13" t="e">
        <f>INDEX('Сопоставление оценок'!$A$3:$A$14,MATCH(IF(M2331,'Выгрузка из ревьюшницы'!K2331,INDEX('Доп настройки участников'!H:H,2+N2331)),'Сопоставление оценок'!$C$3:$C$14,0))</f>
        <v>#N/A</v>
      </c>
      <c r="F2331" s="13" t="e">
        <f>INDEX('Сопоставление оценок'!$B$3:$B$14,MATCH(Table13[[#This Row],[mark_at_review]],'Сопоставление оценок'!$C$3:$C$14,0))</f>
        <v>#N/A</v>
      </c>
      <c r="G2331" s="13">
        <f>IF(M2331,IFERROR(IF(OR('Выгрузка из ревьюшницы'!X2331,'Выгрузка из ревьюшницы'!Z2331),1,0),0),INDEX('Доп настройки участников'!I:I,2+N2331))</f>
        <v>0</v>
      </c>
      <c r="H2331" s="13">
        <f>IF(M2331,'Выгрузка из ревьюшницы'!AJ2331,INDEX('Доп настройки участников'!J:J,2+N2331))</f>
        <v>0</v>
      </c>
      <c r="I2331" s="16" t="str">
        <f>IFERROR(IF($H2331=0,"",INDEX(Разметка!B:B,MATCH($H2331,Разметка!A:A,0))),0)</f>
        <v/>
      </c>
      <c r="J2331" s="16" t="str">
        <f>IFERROR(IF($H2331=0,"",INDEX(Разметка!C:C,MATCH($H2331,Разметка!A:A,0))),0)</f>
        <v/>
      </c>
      <c r="K2331" s="16" t="e">
        <f>IF($F2331&gt;0,IFERROR(MATCH(A2331,'Доп настройки участников'!A:A,0),-1)*(-1),0)</f>
        <v>#N/A</v>
      </c>
      <c r="L2331" s="16" t="str">
        <f t="shared" si="168"/>
        <v>Нет</v>
      </c>
      <c r="M2331" s="33" t="b">
        <f t="shared" si="169"/>
        <v>0</v>
      </c>
      <c r="N2331" s="33">
        <f t="shared" si="170"/>
        <v>2299</v>
      </c>
      <c r="O2331" s="33">
        <v>2330</v>
      </c>
    </row>
    <row r="2332" spans="1:15" x14ac:dyDescent="0.25">
      <c r="A2332" s="13">
        <f>IF(M2332,'Выгрузка из ревьюшницы'!B2332,INDEX('Доп настройки участников'!D:D,2+N2332))</f>
        <v>0</v>
      </c>
      <c r="B2332" s="13">
        <f>IF(M2332,'Выгрузка из ревьюшницы'!C2332,INDEX('Доп настройки участников'!E:E,2+N2332))</f>
        <v>0</v>
      </c>
      <c r="C2332" s="13">
        <f>IF(M2332,'Выгрузка из ревьюшницы'!H2332,INDEX('Доп настройки участников'!F:F,2+N2332))</f>
        <v>0</v>
      </c>
      <c r="D2332" s="13">
        <f>IF(M2332,'Выгрузка из ревьюшницы'!J2332,INDEX('Доп настройки участников'!G:G,2+N2332))</f>
        <v>0</v>
      </c>
      <c r="E2332" s="13" t="e">
        <f>INDEX('Сопоставление оценок'!$A$3:$A$14,MATCH(IF(M2332,'Выгрузка из ревьюшницы'!K2332,INDEX('Доп настройки участников'!H:H,2+N2332)),'Сопоставление оценок'!$C$3:$C$14,0))</f>
        <v>#N/A</v>
      </c>
      <c r="F2332" s="13" t="e">
        <f>INDEX('Сопоставление оценок'!$B$3:$B$14,MATCH(Table13[[#This Row],[mark_at_review]],'Сопоставление оценок'!$C$3:$C$14,0))</f>
        <v>#N/A</v>
      </c>
      <c r="G2332" s="13">
        <f>IF(M2332,IFERROR(IF(OR('Выгрузка из ревьюшницы'!X2332,'Выгрузка из ревьюшницы'!Z2332),1,0),0),INDEX('Доп настройки участников'!I:I,2+N2332))</f>
        <v>0</v>
      </c>
      <c r="H2332" s="13">
        <f>IF(M2332,'Выгрузка из ревьюшницы'!AJ2332,INDEX('Доп настройки участников'!J:J,2+N2332))</f>
        <v>0</v>
      </c>
      <c r="I2332" s="16" t="str">
        <f>IFERROR(IF($H2332=0,"",INDEX(Разметка!B:B,MATCH($H2332,Разметка!A:A,0))),0)</f>
        <v/>
      </c>
      <c r="J2332" s="16" t="str">
        <f>IFERROR(IF($H2332=0,"",INDEX(Разметка!C:C,MATCH($H2332,Разметка!A:A,0))),0)</f>
        <v/>
      </c>
      <c r="K2332" s="16" t="e">
        <f>IF($F2332&gt;0,IFERROR(MATCH(A2332,'Доп настройки участников'!A:A,0),-1)*(-1),0)</f>
        <v>#N/A</v>
      </c>
      <c r="L2332" s="16" t="str">
        <f t="shared" si="168"/>
        <v>Нет</v>
      </c>
      <c r="M2332" s="33" t="b">
        <f t="shared" si="169"/>
        <v>0</v>
      </c>
      <c r="N2332" s="33">
        <f t="shared" si="170"/>
        <v>2300</v>
      </c>
      <c r="O2332" s="33">
        <v>2331</v>
      </c>
    </row>
    <row r="2333" spans="1:15" x14ac:dyDescent="0.25">
      <c r="A2333" s="13">
        <f>IF(M2333,'Выгрузка из ревьюшницы'!B2333,INDEX('Доп настройки участников'!D:D,2+N2333))</f>
        <v>0</v>
      </c>
      <c r="B2333" s="13">
        <f>IF(M2333,'Выгрузка из ревьюшницы'!C2333,INDEX('Доп настройки участников'!E:E,2+N2333))</f>
        <v>0</v>
      </c>
      <c r="C2333" s="13">
        <f>IF(M2333,'Выгрузка из ревьюшницы'!H2333,INDEX('Доп настройки участников'!F:F,2+N2333))</f>
        <v>0</v>
      </c>
      <c r="D2333" s="13">
        <f>IF(M2333,'Выгрузка из ревьюшницы'!J2333,INDEX('Доп настройки участников'!G:G,2+N2333))</f>
        <v>0</v>
      </c>
      <c r="E2333" s="13" t="e">
        <f>INDEX('Сопоставление оценок'!$A$3:$A$14,MATCH(IF(M2333,'Выгрузка из ревьюшницы'!K2333,INDEX('Доп настройки участников'!H:H,2+N2333)),'Сопоставление оценок'!$C$3:$C$14,0))</f>
        <v>#N/A</v>
      </c>
      <c r="F2333" s="13" t="e">
        <f>INDEX('Сопоставление оценок'!$B$3:$B$14,MATCH(Table13[[#This Row],[mark_at_review]],'Сопоставление оценок'!$C$3:$C$14,0))</f>
        <v>#N/A</v>
      </c>
      <c r="G2333" s="13">
        <f>IF(M2333,IFERROR(IF(OR('Выгрузка из ревьюшницы'!X2333,'Выгрузка из ревьюшницы'!Z2333),1,0),0),INDEX('Доп настройки участников'!I:I,2+N2333))</f>
        <v>0</v>
      </c>
      <c r="H2333" s="13">
        <f>IF(M2333,'Выгрузка из ревьюшницы'!AJ2333,INDEX('Доп настройки участников'!J:J,2+N2333))</f>
        <v>0</v>
      </c>
      <c r="I2333" s="16" t="str">
        <f>IFERROR(IF($H2333=0,"",INDEX(Разметка!B:B,MATCH($H2333,Разметка!A:A,0))),0)</f>
        <v/>
      </c>
      <c r="J2333" s="16" t="str">
        <f>IFERROR(IF($H2333=0,"",INDEX(Разметка!C:C,MATCH($H2333,Разметка!A:A,0))),0)</f>
        <v/>
      </c>
      <c r="K2333" s="16" t="e">
        <f>IF($F2333&gt;0,IFERROR(MATCH(A2333,'Доп настройки участников'!A:A,0),-1)*(-1),0)</f>
        <v>#N/A</v>
      </c>
      <c r="L2333" s="16" t="str">
        <f t="shared" si="168"/>
        <v>Нет</v>
      </c>
      <c r="M2333" s="33" t="b">
        <f t="shared" si="169"/>
        <v>0</v>
      </c>
      <c r="N2333" s="33">
        <f t="shared" si="170"/>
        <v>2301</v>
      </c>
      <c r="O2333" s="33">
        <v>2332</v>
      </c>
    </row>
    <row r="2334" spans="1:15" x14ac:dyDescent="0.25">
      <c r="A2334" s="13">
        <f>IF(M2334,'Выгрузка из ревьюшницы'!B2334,INDEX('Доп настройки участников'!D:D,2+N2334))</f>
        <v>0</v>
      </c>
      <c r="B2334" s="13">
        <f>IF(M2334,'Выгрузка из ревьюшницы'!C2334,INDEX('Доп настройки участников'!E:E,2+N2334))</f>
        <v>0</v>
      </c>
      <c r="C2334" s="13">
        <f>IF(M2334,'Выгрузка из ревьюшницы'!H2334,INDEX('Доп настройки участников'!F:F,2+N2334))</f>
        <v>0</v>
      </c>
      <c r="D2334" s="13">
        <f>IF(M2334,'Выгрузка из ревьюшницы'!J2334,INDEX('Доп настройки участников'!G:G,2+N2334))</f>
        <v>0</v>
      </c>
      <c r="E2334" s="13" t="e">
        <f>INDEX('Сопоставление оценок'!$A$3:$A$14,MATCH(IF(M2334,'Выгрузка из ревьюшницы'!K2334,INDEX('Доп настройки участников'!H:H,2+N2334)),'Сопоставление оценок'!$C$3:$C$14,0))</f>
        <v>#N/A</v>
      </c>
      <c r="F2334" s="13" t="e">
        <f>INDEX('Сопоставление оценок'!$B$3:$B$14,MATCH(Table13[[#This Row],[mark_at_review]],'Сопоставление оценок'!$C$3:$C$14,0))</f>
        <v>#N/A</v>
      </c>
      <c r="G2334" s="13">
        <f>IF(M2334,IFERROR(IF(OR('Выгрузка из ревьюшницы'!X2334,'Выгрузка из ревьюшницы'!Z2334),1,0),0),INDEX('Доп настройки участников'!I:I,2+N2334))</f>
        <v>0</v>
      </c>
      <c r="H2334" s="13">
        <f>IF(M2334,'Выгрузка из ревьюшницы'!AJ2334,INDEX('Доп настройки участников'!J:J,2+N2334))</f>
        <v>0</v>
      </c>
      <c r="I2334" s="16" t="str">
        <f>IFERROR(IF($H2334=0,"",INDEX(Разметка!B:B,MATCH($H2334,Разметка!A:A,0))),0)</f>
        <v/>
      </c>
      <c r="J2334" s="16" t="str">
        <f>IFERROR(IF($H2334=0,"",INDEX(Разметка!C:C,MATCH($H2334,Разметка!A:A,0))),0)</f>
        <v/>
      </c>
      <c r="K2334" s="16" t="e">
        <f>IF($F2334&gt;0,IFERROR(MATCH(A2334,'Доп настройки участников'!A:A,0),-1)*(-1),0)</f>
        <v>#N/A</v>
      </c>
      <c r="L2334" s="16" t="str">
        <f t="shared" si="168"/>
        <v>Нет</v>
      </c>
      <c r="M2334" s="33" t="b">
        <f t="shared" si="169"/>
        <v>0</v>
      </c>
      <c r="N2334" s="33">
        <f t="shared" si="170"/>
        <v>2302</v>
      </c>
      <c r="O2334" s="33">
        <v>2333</v>
      </c>
    </row>
    <row r="2335" spans="1:15" x14ac:dyDescent="0.25">
      <c r="A2335" s="13">
        <f>IF(M2335,'Выгрузка из ревьюшницы'!B2335,INDEX('Доп настройки участников'!D:D,2+N2335))</f>
        <v>0</v>
      </c>
      <c r="B2335" s="13">
        <f>IF(M2335,'Выгрузка из ревьюшницы'!C2335,INDEX('Доп настройки участников'!E:E,2+N2335))</f>
        <v>0</v>
      </c>
      <c r="C2335" s="13">
        <f>IF(M2335,'Выгрузка из ревьюшницы'!H2335,INDEX('Доп настройки участников'!F:F,2+N2335))</f>
        <v>0</v>
      </c>
      <c r="D2335" s="13">
        <f>IF(M2335,'Выгрузка из ревьюшницы'!J2335,INDEX('Доп настройки участников'!G:G,2+N2335))</f>
        <v>0</v>
      </c>
      <c r="E2335" s="13" t="e">
        <f>INDEX('Сопоставление оценок'!$A$3:$A$14,MATCH(IF(M2335,'Выгрузка из ревьюшницы'!K2335,INDEX('Доп настройки участников'!H:H,2+N2335)),'Сопоставление оценок'!$C$3:$C$14,0))</f>
        <v>#N/A</v>
      </c>
      <c r="F2335" s="13" t="e">
        <f>INDEX('Сопоставление оценок'!$B$3:$B$14,MATCH(Table13[[#This Row],[mark_at_review]],'Сопоставление оценок'!$C$3:$C$14,0))</f>
        <v>#N/A</v>
      </c>
      <c r="G2335" s="13">
        <f>IF(M2335,IFERROR(IF(OR('Выгрузка из ревьюшницы'!X2335,'Выгрузка из ревьюшницы'!Z2335),1,0),0),INDEX('Доп настройки участников'!I:I,2+N2335))</f>
        <v>0</v>
      </c>
      <c r="H2335" s="13">
        <f>IF(M2335,'Выгрузка из ревьюшницы'!AJ2335,INDEX('Доп настройки участников'!J:J,2+N2335))</f>
        <v>0</v>
      </c>
      <c r="I2335" s="16" t="str">
        <f>IFERROR(IF($H2335=0,"",INDEX(Разметка!B:B,MATCH($H2335,Разметка!A:A,0))),0)</f>
        <v/>
      </c>
      <c r="J2335" s="16" t="str">
        <f>IFERROR(IF($H2335=0,"",INDEX(Разметка!C:C,MATCH($H2335,Разметка!A:A,0))),0)</f>
        <v/>
      </c>
      <c r="K2335" s="16" t="e">
        <f>IF($F2335&gt;0,IFERROR(MATCH(A2335,'Доп настройки участников'!A:A,0),-1)*(-1),0)</f>
        <v>#N/A</v>
      </c>
      <c r="L2335" s="16" t="str">
        <f t="shared" si="168"/>
        <v>Нет</v>
      </c>
      <c r="M2335" s="33" t="b">
        <f t="shared" si="169"/>
        <v>0</v>
      </c>
      <c r="N2335" s="33">
        <f t="shared" si="170"/>
        <v>2303</v>
      </c>
      <c r="O2335" s="33">
        <v>2334</v>
      </c>
    </row>
    <row r="2336" spans="1:15" x14ac:dyDescent="0.25">
      <c r="A2336" s="13">
        <f>IF(M2336,'Выгрузка из ревьюшницы'!B2336,INDEX('Доп настройки участников'!D:D,2+N2336))</f>
        <v>0</v>
      </c>
      <c r="B2336" s="13">
        <f>IF(M2336,'Выгрузка из ревьюшницы'!C2336,INDEX('Доп настройки участников'!E:E,2+N2336))</f>
        <v>0</v>
      </c>
      <c r="C2336" s="13">
        <f>IF(M2336,'Выгрузка из ревьюшницы'!H2336,INDEX('Доп настройки участников'!F:F,2+N2336))</f>
        <v>0</v>
      </c>
      <c r="D2336" s="13">
        <f>IF(M2336,'Выгрузка из ревьюшницы'!J2336,INDEX('Доп настройки участников'!G:G,2+N2336))</f>
        <v>0</v>
      </c>
      <c r="E2336" s="13" t="e">
        <f>INDEX('Сопоставление оценок'!$A$3:$A$14,MATCH(IF(M2336,'Выгрузка из ревьюшницы'!K2336,INDEX('Доп настройки участников'!H:H,2+N2336)),'Сопоставление оценок'!$C$3:$C$14,0))</f>
        <v>#N/A</v>
      </c>
      <c r="F2336" s="13" t="e">
        <f>INDEX('Сопоставление оценок'!$B$3:$B$14,MATCH(Table13[[#This Row],[mark_at_review]],'Сопоставление оценок'!$C$3:$C$14,0))</f>
        <v>#N/A</v>
      </c>
      <c r="G2336" s="13">
        <f>IF(M2336,IFERROR(IF(OR('Выгрузка из ревьюшницы'!X2336,'Выгрузка из ревьюшницы'!Z2336),1,0),0),INDEX('Доп настройки участников'!I:I,2+N2336))</f>
        <v>0</v>
      </c>
      <c r="H2336" s="13">
        <f>IF(M2336,'Выгрузка из ревьюшницы'!AJ2336,INDEX('Доп настройки участников'!J:J,2+N2336))</f>
        <v>0</v>
      </c>
      <c r="I2336" s="16" t="str">
        <f>IFERROR(IF($H2336=0,"",INDEX(Разметка!B:B,MATCH($H2336,Разметка!A:A,0))),0)</f>
        <v/>
      </c>
      <c r="J2336" s="16" t="str">
        <f>IFERROR(IF($H2336=0,"",INDEX(Разметка!C:C,MATCH($H2336,Разметка!A:A,0))),0)</f>
        <v/>
      </c>
      <c r="K2336" s="16" t="e">
        <f>IF($F2336&gt;0,IFERROR(MATCH(A2336,'Доп настройки участников'!A:A,0),-1)*(-1),0)</f>
        <v>#N/A</v>
      </c>
      <c r="L2336" s="16" t="str">
        <f t="shared" si="168"/>
        <v>Нет</v>
      </c>
      <c r="M2336" s="33" t="b">
        <f t="shared" si="169"/>
        <v>0</v>
      </c>
      <c r="N2336" s="33">
        <f t="shared" si="170"/>
        <v>2304</v>
      </c>
      <c r="O2336" s="33">
        <v>2335</v>
      </c>
    </row>
    <row r="2337" spans="1:15" x14ac:dyDescent="0.25">
      <c r="A2337" s="13">
        <f>IF(M2337,'Выгрузка из ревьюшницы'!B2337,INDEX('Доп настройки участников'!D:D,2+N2337))</f>
        <v>0</v>
      </c>
      <c r="B2337" s="13">
        <f>IF(M2337,'Выгрузка из ревьюшницы'!C2337,INDEX('Доп настройки участников'!E:E,2+N2337))</f>
        <v>0</v>
      </c>
      <c r="C2337" s="13">
        <f>IF(M2337,'Выгрузка из ревьюшницы'!H2337,INDEX('Доп настройки участников'!F:F,2+N2337))</f>
        <v>0</v>
      </c>
      <c r="D2337" s="13">
        <f>IF(M2337,'Выгрузка из ревьюшницы'!J2337,INDEX('Доп настройки участников'!G:G,2+N2337))</f>
        <v>0</v>
      </c>
      <c r="E2337" s="13" t="e">
        <f>INDEX('Сопоставление оценок'!$A$3:$A$14,MATCH(IF(M2337,'Выгрузка из ревьюшницы'!K2337,INDEX('Доп настройки участников'!H:H,2+N2337)),'Сопоставление оценок'!$C$3:$C$14,0))</f>
        <v>#N/A</v>
      </c>
      <c r="F2337" s="13" t="e">
        <f>INDEX('Сопоставление оценок'!$B$3:$B$14,MATCH(Table13[[#This Row],[mark_at_review]],'Сопоставление оценок'!$C$3:$C$14,0))</f>
        <v>#N/A</v>
      </c>
      <c r="G2337" s="13">
        <f>IF(M2337,IFERROR(IF(OR('Выгрузка из ревьюшницы'!X2337,'Выгрузка из ревьюшницы'!Z2337),1,0),0),INDEX('Доп настройки участников'!I:I,2+N2337))</f>
        <v>0</v>
      </c>
      <c r="H2337" s="13">
        <f>IF(M2337,'Выгрузка из ревьюшницы'!AJ2337,INDEX('Доп настройки участников'!J:J,2+N2337))</f>
        <v>0</v>
      </c>
      <c r="I2337" s="16" t="str">
        <f>IFERROR(IF($H2337=0,"",INDEX(Разметка!B:B,MATCH($H2337,Разметка!A:A,0))),0)</f>
        <v/>
      </c>
      <c r="J2337" s="16" t="str">
        <f>IFERROR(IF($H2337=0,"",INDEX(Разметка!C:C,MATCH($H2337,Разметка!A:A,0))),0)</f>
        <v/>
      </c>
      <c r="K2337" s="16" t="e">
        <f>IF($F2337&gt;0,IFERROR(MATCH(A2337,'Доп настройки участников'!A:A,0),-1)*(-1),0)</f>
        <v>#N/A</v>
      </c>
      <c r="L2337" s="16" t="str">
        <f t="shared" si="168"/>
        <v>Нет</v>
      </c>
      <c r="M2337" s="33" t="b">
        <f t="shared" si="169"/>
        <v>0</v>
      </c>
      <c r="N2337" s="33">
        <f t="shared" si="170"/>
        <v>2305</v>
      </c>
      <c r="O2337" s="33">
        <v>2336</v>
      </c>
    </row>
    <row r="2338" spans="1:15" x14ac:dyDescent="0.25">
      <c r="A2338" s="13">
        <f>IF(M2338,'Выгрузка из ревьюшницы'!B2338,INDEX('Доп настройки участников'!D:D,2+N2338))</f>
        <v>0</v>
      </c>
      <c r="B2338" s="13">
        <f>IF(M2338,'Выгрузка из ревьюшницы'!C2338,INDEX('Доп настройки участников'!E:E,2+N2338))</f>
        <v>0</v>
      </c>
      <c r="C2338" s="13">
        <f>IF(M2338,'Выгрузка из ревьюшницы'!H2338,INDEX('Доп настройки участников'!F:F,2+N2338))</f>
        <v>0</v>
      </c>
      <c r="D2338" s="13">
        <f>IF(M2338,'Выгрузка из ревьюшницы'!J2338,INDEX('Доп настройки участников'!G:G,2+N2338))</f>
        <v>0</v>
      </c>
      <c r="E2338" s="13" t="e">
        <f>INDEX('Сопоставление оценок'!$A$3:$A$14,MATCH(IF(M2338,'Выгрузка из ревьюшницы'!K2338,INDEX('Доп настройки участников'!H:H,2+N2338)),'Сопоставление оценок'!$C$3:$C$14,0))</f>
        <v>#N/A</v>
      </c>
      <c r="F2338" s="13" t="e">
        <f>INDEX('Сопоставление оценок'!$B$3:$B$14,MATCH(Table13[[#This Row],[mark_at_review]],'Сопоставление оценок'!$C$3:$C$14,0))</f>
        <v>#N/A</v>
      </c>
      <c r="G2338" s="13">
        <f>IF(M2338,IFERROR(IF(OR('Выгрузка из ревьюшницы'!X2338,'Выгрузка из ревьюшницы'!Z2338),1,0),0),INDEX('Доп настройки участников'!I:I,2+N2338))</f>
        <v>0</v>
      </c>
      <c r="H2338" s="13">
        <f>IF(M2338,'Выгрузка из ревьюшницы'!AJ2338,INDEX('Доп настройки участников'!J:J,2+N2338))</f>
        <v>0</v>
      </c>
      <c r="I2338" s="16" t="str">
        <f>IFERROR(IF($H2338=0,"",INDEX(Разметка!B:B,MATCH($H2338,Разметка!A:A,0))),0)</f>
        <v/>
      </c>
      <c r="J2338" s="16" t="str">
        <f>IFERROR(IF($H2338=0,"",INDEX(Разметка!C:C,MATCH($H2338,Разметка!A:A,0))),0)</f>
        <v/>
      </c>
      <c r="K2338" s="16" t="e">
        <f>IF($F2338&gt;0,IFERROR(MATCH(A2338,'Доп настройки участников'!A:A,0),-1)*(-1),0)</f>
        <v>#N/A</v>
      </c>
      <c r="L2338" s="16" t="str">
        <f t="shared" si="168"/>
        <v>Нет</v>
      </c>
      <c r="M2338" s="33" t="b">
        <f t="shared" si="169"/>
        <v>0</v>
      </c>
      <c r="N2338" s="33">
        <f t="shared" si="170"/>
        <v>2306</v>
      </c>
      <c r="O2338" s="33">
        <v>2337</v>
      </c>
    </row>
    <row r="2339" spans="1:15" x14ac:dyDescent="0.25">
      <c r="A2339" s="13">
        <f>IF(M2339,'Выгрузка из ревьюшницы'!B2339,INDEX('Доп настройки участников'!D:D,2+N2339))</f>
        <v>0</v>
      </c>
      <c r="B2339" s="13">
        <f>IF(M2339,'Выгрузка из ревьюшницы'!C2339,INDEX('Доп настройки участников'!E:E,2+N2339))</f>
        <v>0</v>
      </c>
      <c r="C2339" s="13">
        <f>IF(M2339,'Выгрузка из ревьюшницы'!H2339,INDEX('Доп настройки участников'!F:F,2+N2339))</f>
        <v>0</v>
      </c>
      <c r="D2339" s="13">
        <f>IF(M2339,'Выгрузка из ревьюшницы'!J2339,INDEX('Доп настройки участников'!G:G,2+N2339))</f>
        <v>0</v>
      </c>
      <c r="E2339" s="13" t="e">
        <f>INDEX('Сопоставление оценок'!$A$3:$A$14,MATCH(IF(M2339,'Выгрузка из ревьюшницы'!K2339,INDEX('Доп настройки участников'!H:H,2+N2339)),'Сопоставление оценок'!$C$3:$C$14,0))</f>
        <v>#N/A</v>
      </c>
      <c r="F2339" s="13" t="e">
        <f>INDEX('Сопоставление оценок'!$B$3:$B$14,MATCH(Table13[[#This Row],[mark_at_review]],'Сопоставление оценок'!$C$3:$C$14,0))</f>
        <v>#N/A</v>
      </c>
      <c r="G2339" s="13">
        <f>IF(M2339,IFERROR(IF(OR('Выгрузка из ревьюшницы'!X2339,'Выгрузка из ревьюшницы'!Z2339),1,0),0),INDEX('Доп настройки участников'!I:I,2+N2339))</f>
        <v>0</v>
      </c>
      <c r="H2339" s="13">
        <f>IF(M2339,'Выгрузка из ревьюшницы'!AJ2339,INDEX('Доп настройки участников'!J:J,2+N2339))</f>
        <v>0</v>
      </c>
      <c r="I2339" s="16" t="str">
        <f>IFERROR(IF($H2339=0,"",INDEX(Разметка!B:B,MATCH($H2339,Разметка!A:A,0))),0)</f>
        <v/>
      </c>
      <c r="J2339" s="16" t="str">
        <f>IFERROR(IF($H2339=0,"",INDEX(Разметка!C:C,MATCH($H2339,Разметка!A:A,0))),0)</f>
        <v/>
      </c>
      <c r="K2339" s="16" t="e">
        <f>IF($F2339&gt;0,IFERROR(MATCH(A2339,'Доп настройки участников'!A:A,0),-1)*(-1),0)</f>
        <v>#N/A</v>
      </c>
      <c r="L2339" s="16" t="str">
        <f t="shared" si="168"/>
        <v>Нет</v>
      </c>
      <c r="M2339" s="33" t="b">
        <f t="shared" si="169"/>
        <v>0</v>
      </c>
      <c r="N2339" s="33">
        <f t="shared" si="170"/>
        <v>2307</v>
      </c>
      <c r="O2339" s="33">
        <v>2338</v>
      </c>
    </row>
    <row r="2340" spans="1:15" x14ac:dyDescent="0.25">
      <c r="A2340" s="13">
        <f>IF(M2340,'Выгрузка из ревьюшницы'!B2340,INDEX('Доп настройки участников'!D:D,2+N2340))</f>
        <v>0</v>
      </c>
      <c r="B2340" s="13">
        <f>IF(M2340,'Выгрузка из ревьюшницы'!C2340,INDEX('Доп настройки участников'!E:E,2+N2340))</f>
        <v>0</v>
      </c>
      <c r="C2340" s="13">
        <f>IF(M2340,'Выгрузка из ревьюшницы'!H2340,INDEX('Доп настройки участников'!F:F,2+N2340))</f>
        <v>0</v>
      </c>
      <c r="D2340" s="13">
        <f>IF(M2340,'Выгрузка из ревьюшницы'!J2340,INDEX('Доп настройки участников'!G:G,2+N2340))</f>
        <v>0</v>
      </c>
      <c r="E2340" s="13" t="e">
        <f>INDEX('Сопоставление оценок'!$A$3:$A$14,MATCH(IF(M2340,'Выгрузка из ревьюшницы'!K2340,INDEX('Доп настройки участников'!H:H,2+N2340)),'Сопоставление оценок'!$C$3:$C$14,0))</f>
        <v>#N/A</v>
      </c>
      <c r="F2340" s="13" t="e">
        <f>INDEX('Сопоставление оценок'!$B$3:$B$14,MATCH(Table13[[#This Row],[mark_at_review]],'Сопоставление оценок'!$C$3:$C$14,0))</f>
        <v>#N/A</v>
      </c>
      <c r="G2340" s="13">
        <f>IF(M2340,IFERROR(IF(OR('Выгрузка из ревьюшницы'!X2340,'Выгрузка из ревьюшницы'!Z2340),1,0),0),INDEX('Доп настройки участников'!I:I,2+N2340))</f>
        <v>0</v>
      </c>
      <c r="H2340" s="13">
        <f>IF(M2340,'Выгрузка из ревьюшницы'!AJ2340,INDEX('Доп настройки участников'!J:J,2+N2340))</f>
        <v>0</v>
      </c>
      <c r="I2340" s="16" t="str">
        <f>IFERROR(IF($H2340=0,"",INDEX(Разметка!B:B,MATCH($H2340,Разметка!A:A,0))),0)</f>
        <v/>
      </c>
      <c r="J2340" s="16" t="str">
        <f>IFERROR(IF($H2340=0,"",INDEX(Разметка!C:C,MATCH($H2340,Разметка!A:A,0))),0)</f>
        <v/>
      </c>
      <c r="K2340" s="16" t="e">
        <f>IF($F2340&gt;0,IFERROR(MATCH(A2340,'Доп настройки участников'!A:A,0),-1)*(-1),0)</f>
        <v>#N/A</v>
      </c>
      <c r="L2340" s="16" t="str">
        <f t="shared" si="168"/>
        <v>Нет</v>
      </c>
      <c r="M2340" s="33" t="b">
        <f t="shared" si="169"/>
        <v>0</v>
      </c>
      <c r="N2340" s="33">
        <f t="shared" si="170"/>
        <v>2308</v>
      </c>
      <c r="O2340" s="33">
        <v>2339</v>
      </c>
    </row>
    <row r="2341" spans="1:15" x14ac:dyDescent="0.25">
      <c r="A2341" s="13">
        <f>IF(M2341,'Выгрузка из ревьюшницы'!B2341,INDEX('Доп настройки участников'!D:D,2+N2341))</f>
        <v>0</v>
      </c>
      <c r="B2341" s="13">
        <f>IF(M2341,'Выгрузка из ревьюшницы'!C2341,INDEX('Доп настройки участников'!E:E,2+N2341))</f>
        <v>0</v>
      </c>
      <c r="C2341" s="13">
        <f>IF(M2341,'Выгрузка из ревьюшницы'!H2341,INDEX('Доп настройки участников'!F:F,2+N2341))</f>
        <v>0</v>
      </c>
      <c r="D2341" s="13">
        <f>IF(M2341,'Выгрузка из ревьюшницы'!J2341,INDEX('Доп настройки участников'!G:G,2+N2341))</f>
        <v>0</v>
      </c>
      <c r="E2341" s="13" t="e">
        <f>INDEX('Сопоставление оценок'!$A$3:$A$14,MATCH(IF(M2341,'Выгрузка из ревьюшницы'!K2341,INDEX('Доп настройки участников'!H:H,2+N2341)),'Сопоставление оценок'!$C$3:$C$14,0))</f>
        <v>#N/A</v>
      </c>
      <c r="F2341" s="13" t="e">
        <f>INDEX('Сопоставление оценок'!$B$3:$B$14,MATCH(Table13[[#This Row],[mark_at_review]],'Сопоставление оценок'!$C$3:$C$14,0))</f>
        <v>#N/A</v>
      </c>
      <c r="G2341" s="13">
        <f>IF(M2341,IFERROR(IF(OR('Выгрузка из ревьюшницы'!X2341,'Выгрузка из ревьюшницы'!Z2341),1,0),0),INDEX('Доп настройки участников'!I:I,2+N2341))</f>
        <v>0</v>
      </c>
      <c r="H2341" s="13">
        <f>IF(M2341,'Выгрузка из ревьюшницы'!AJ2341,INDEX('Доп настройки участников'!J:J,2+N2341))</f>
        <v>0</v>
      </c>
      <c r="I2341" s="16" t="str">
        <f>IFERROR(IF($H2341=0,"",INDEX(Разметка!B:B,MATCH($H2341,Разметка!A:A,0))),0)</f>
        <v/>
      </c>
      <c r="J2341" s="16" t="str">
        <f>IFERROR(IF($H2341=0,"",INDEX(Разметка!C:C,MATCH($H2341,Разметка!A:A,0))),0)</f>
        <v/>
      </c>
      <c r="K2341" s="16" t="e">
        <f>IF($F2341&gt;0,IFERROR(MATCH(A2341,'Доп настройки участников'!A:A,0),-1)*(-1),0)</f>
        <v>#N/A</v>
      </c>
      <c r="L2341" s="16" t="str">
        <f t="shared" si="168"/>
        <v>Нет</v>
      </c>
      <c r="M2341" s="33" t="b">
        <f t="shared" si="169"/>
        <v>0</v>
      </c>
      <c r="N2341" s="33">
        <f t="shared" si="170"/>
        <v>2309</v>
      </c>
      <c r="O2341" s="33">
        <v>2340</v>
      </c>
    </row>
    <row r="2342" spans="1:15" x14ac:dyDescent="0.25">
      <c r="A2342" s="13">
        <f>IF(M2342,'Выгрузка из ревьюшницы'!B2342,INDEX('Доп настройки участников'!D:D,2+N2342))</f>
        <v>0</v>
      </c>
      <c r="B2342" s="13">
        <f>IF(M2342,'Выгрузка из ревьюшницы'!C2342,INDEX('Доп настройки участников'!E:E,2+N2342))</f>
        <v>0</v>
      </c>
      <c r="C2342" s="13">
        <f>IF(M2342,'Выгрузка из ревьюшницы'!H2342,INDEX('Доп настройки участников'!F:F,2+N2342))</f>
        <v>0</v>
      </c>
      <c r="D2342" s="13">
        <f>IF(M2342,'Выгрузка из ревьюшницы'!J2342,INDEX('Доп настройки участников'!G:G,2+N2342))</f>
        <v>0</v>
      </c>
      <c r="E2342" s="13" t="e">
        <f>INDEX('Сопоставление оценок'!$A$3:$A$14,MATCH(IF(M2342,'Выгрузка из ревьюшницы'!K2342,INDEX('Доп настройки участников'!H:H,2+N2342)),'Сопоставление оценок'!$C$3:$C$14,0))</f>
        <v>#N/A</v>
      </c>
      <c r="F2342" s="13" t="e">
        <f>INDEX('Сопоставление оценок'!$B$3:$B$14,MATCH(Table13[[#This Row],[mark_at_review]],'Сопоставление оценок'!$C$3:$C$14,0))</f>
        <v>#N/A</v>
      </c>
      <c r="G2342" s="13">
        <f>IF(M2342,IFERROR(IF(OR('Выгрузка из ревьюшницы'!X2342,'Выгрузка из ревьюшницы'!Z2342),1,0),0),INDEX('Доп настройки участников'!I:I,2+N2342))</f>
        <v>0</v>
      </c>
      <c r="H2342" s="13">
        <f>IF(M2342,'Выгрузка из ревьюшницы'!AJ2342,INDEX('Доп настройки участников'!J:J,2+N2342))</f>
        <v>0</v>
      </c>
      <c r="I2342" s="16" t="str">
        <f>IFERROR(IF($H2342=0,"",INDEX(Разметка!B:B,MATCH($H2342,Разметка!A:A,0))),0)</f>
        <v/>
      </c>
      <c r="J2342" s="16" t="str">
        <f>IFERROR(IF($H2342=0,"",INDEX(Разметка!C:C,MATCH($H2342,Разметка!A:A,0))),0)</f>
        <v/>
      </c>
      <c r="K2342" s="16" t="e">
        <f>IF($F2342&gt;0,IFERROR(MATCH(A2342,'Доп настройки участников'!A:A,0),-1)*(-1),0)</f>
        <v>#N/A</v>
      </c>
      <c r="L2342" s="16" t="str">
        <f t="shared" si="168"/>
        <v>Нет</v>
      </c>
      <c r="M2342" s="33" t="b">
        <f t="shared" si="169"/>
        <v>0</v>
      </c>
      <c r="N2342" s="33">
        <f t="shared" si="170"/>
        <v>2310</v>
      </c>
      <c r="O2342" s="33">
        <v>2341</v>
      </c>
    </row>
    <row r="2343" spans="1:15" x14ac:dyDescent="0.25">
      <c r="A2343" s="13">
        <f>IF(M2343,'Выгрузка из ревьюшницы'!B2343,INDEX('Доп настройки участников'!D:D,2+N2343))</f>
        <v>0</v>
      </c>
      <c r="B2343" s="13">
        <f>IF(M2343,'Выгрузка из ревьюшницы'!C2343,INDEX('Доп настройки участников'!E:E,2+N2343))</f>
        <v>0</v>
      </c>
      <c r="C2343" s="13">
        <f>IF(M2343,'Выгрузка из ревьюшницы'!H2343,INDEX('Доп настройки участников'!F:F,2+N2343))</f>
        <v>0</v>
      </c>
      <c r="D2343" s="13">
        <f>IF(M2343,'Выгрузка из ревьюшницы'!J2343,INDEX('Доп настройки участников'!G:G,2+N2343))</f>
        <v>0</v>
      </c>
      <c r="E2343" s="13" t="e">
        <f>INDEX('Сопоставление оценок'!$A$3:$A$14,MATCH(IF(M2343,'Выгрузка из ревьюшницы'!K2343,INDEX('Доп настройки участников'!H:H,2+N2343)),'Сопоставление оценок'!$C$3:$C$14,0))</f>
        <v>#N/A</v>
      </c>
      <c r="F2343" s="13" t="e">
        <f>INDEX('Сопоставление оценок'!$B$3:$B$14,MATCH(Table13[[#This Row],[mark_at_review]],'Сопоставление оценок'!$C$3:$C$14,0))</f>
        <v>#N/A</v>
      </c>
      <c r="G2343" s="13">
        <f>IF(M2343,IFERROR(IF(OR('Выгрузка из ревьюшницы'!X2343,'Выгрузка из ревьюшницы'!Z2343),1,0),0),INDEX('Доп настройки участников'!I:I,2+N2343))</f>
        <v>0</v>
      </c>
      <c r="H2343" s="13">
        <f>IF(M2343,'Выгрузка из ревьюшницы'!AJ2343,INDEX('Доп настройки участников'!J:J,2+N2343))</f>
        <v>0</v>
      </c>
      <c r="I2343" s="16" t="str">
        <f>IFERROR(IF($H2343=0,"",INDEX(Разметка!B:B,MATCH($H2343,Разметка!A:A,0))),0)</f>
        <v/>
      </c>
      <c r="J2343" s="16" t="str">
        <f>IFERROR(IF($H2343=0,"",INDEX(Разметка!C:C,MATCH($H2343,Разметка!A:A,0))),0)</f>
        <v/>
      </c>
      <c r="K2343" s="16" t="e">
        <f>IF($F2343&gt;0,IFERROR(MATCH(A2343,'Доп настройки участников'!A:A,0),-1)*(-1),0)</f>
        <v>#N/A</v>
      </c>
      <c r="L2343" s="16" t="str">
        <f t="shared" si="168"/>
        <v>Нет</v>
      </c>
      <c r="M2343" s="33" t="b">
        <f t="shared" si="169"/>
        <v>0</v>
      </c>
      <c r="N2343" s="33">
        <f t="shared" si="170"/>
        <v>2311</v>
      </c>
      <c r="O2343" s="33">
        <v>2342</v>
      </c>
    </row>
    <row r="2344" spans="1:15" x14ac:dyDescent="0.25">
      <c r="A2344" s="13">
        <f>IF(M2344,'Выгрузка из ревьюшницы'!B2344,INDEX('Доп настройки участников'!D:D,2+N2344))</f>
        <v>0</v>
      </c>
      <c r="B2344" s="13">
        <f>IF(M2344,'Выгрузка из ревьюшницы'!C2344,INDEX('Доп настройки участников'!E:E,2+N2344))</f>
        <v>0</v>
      </c>
      <c r="C2344" s="13">
        <f>IF(M2344,'Выгрузка из ревьюшницы'!H2344,INDEX('Доп настройки участников'!F:F,2+N2344))</f>
        <v>0</v>
      </c>
      <c r="D2344" s="13">
        <f>IF(M2344,'Выгрузка из ревьюшницы'!J2344,INDEX('Доп настройки участников'!G:G,2+N2344))</f>
        <v>0</v>
      </c>
      <c r="E2344" s="13" t="e">
        <f>INDEX('Сопоставление оценок'!$A$3:$A$14,MATCH(IF(M2344,'Выгрузка из ревьюшницы'!K2344,INDEX('Доп настройки участников'!H:H,2+N2344)),'Сопоставление оценок'!$C$3:$C$14,0))</f>
        <v>#N/A</v>
      </c>
      <c r="F2344" s="13" t="e">
        <f>INDEX('Сопоставление оценок'!$B$3:$B$14,MATCH(Table13[[#This Row],[mark_at_review]],'Сопоставление оценок'!$C$3:$C$14,0))</f>
        <v>#N/A</v>
      </c>
      <c r="G2344" s="13">
        <f>IF(M2344,IFERROR(IF(OR('Выгрузка из ревьюшницы'!X2344,'Выгрузка из ревьюшницы'!Z2344),1,0),0),INDEX('Доп настройки участников'!I:I,2+N2344))</f>
        <v>0</v>
      </c>
      <c r="H2344" s="13">
        <f>IF(M2344,'Выгрузка из ревьюшницы'!AJ2344,INDEX('Доп настройки участников'!J:J,2+N2344))</f>
        <v>0</v>
      </c>
      <c r="I2344" s="16" t="str">
        <f>IFERROR(IF($H2344=0,"",INDEX(Разметка!B:B,MATCH($H2344,Разметка!A:A,0))),0)</f>
        <v/>
      </c>
      <c r="J2344" s="16" t="str">
        <f>IFERROR(IF($H2344=0,"",INDEX(Разметка!C:C,MATCH($H2344,Разметка!A:A,0))),0)</f>
        <v/>
      </c>
      <c r="K2344" s="16" t="e">
        <f>IF($F2344&gt;0,IFERROR(MATCH(A2344,'Доп настройки участников'!A:A,0),-1)*(-1),0)</f>
        <v>#N/A</v>
      </c>
      <c r="L2344" s="16" t="str">
        <f t="shared" si="168"/>
        <v>Нет</v>
      </c>
      <c r="M2344" s="33" t="b">
        <f t="shared" si="169"/>
        <v>0</v>
      </c>
      <c r="N2344" s="33">
        <f t="shared" si="170"/>
        <v>2312</v>
      </c>
      <c r="O2344" s="33">
        <v>2343</v>
      </c>
    </row>
    <row r="2345" spans="1:15" x14ac:dyDescent="0.25">
      <c r="A2345" s="13">
        <f>IF(M2345,'Выгрузка из ревьюшницы'!B2345,INDEX('Доп настройки участников'!D:D,2+N2345))</f>
        <v>0</v>
      </c>
      <c r="B2345" s="13">
        <f>IF(M2345,'Выгрузка из ревьюшницы'!C2345,INDEX('Доп настройки участников'!E:E,2+N2345))</f>
        <v>0</v>
      </c>
      <c r="C2345" s="13">
        <f>IF(M2345,'Выгрузка из ревьюшницы'!H2345,INDEX('Доп настройки участников'!F:F,2+N2345))</f>
        <v>0</v>
      </c>
      <c r="D2345" s="13">
        <f>IF(M2345,'Выгрузка из ревьюшницы'!J2345,INDEX('Доп настройки участников'!G:G,2+N2345))</f>
        <v>0</v>
      </c>
      <c r="E2345" s="13" t="e">
        <f>INDEX('Сопоставление оценок'!$A$3:$A$14,MATCH(IF(M2345,'Выгрузка из ревьюшницы'!K2345,INDEX('Доп настройки участников'!H:H,2+N2345)),'Сопоставление оценок'!$C$3:$C$14,0))</f>
        <v>#N/A</v>
      </c>
      <c r="F2345" s="13" t="e">
        <f>INDEX('Сопоставление оценок'!$B$3:$B$14,MATCH(Table13[[#This Row],[mark_at_review]],'Сопоставление оценок'!$C$3:$C$14,0))</f>
        <v>#N/A</v>
      </c>
      <c r="G2345" s="13">
        <f>IF(M2345,IFERROR(IF(OR('Выгрузка из ревьюшницы'!X2345,'Выгрузка из ревьюшницы'!Z2345),1,0),0),INDEX('Доп настройки участников'!I:I,2+N2345))</f>
        <v>0</v>
      </c>
      <c r="H2345" s="13">
        <f>IF(M2345,'Выгрузка из ревьюшницы'!AJ2345,INDEX('Доп настройки участников'!J:J,2+N2345))</f>
        <v>0</v>
      </c>
      <c r="I2345" s="16" t="str">
        <f>IFERROR(IF($H2345=0,"",INDEX(Разметка!B:B,MATCH($H2345,Разметка!A:A,0))),0)</f>
        <v/>
      </c>
      <c r="J2345" s="16" t="str">
        <f>IFERROR(IF($H2345=0,"",INDEX(Разметка!C:C,MATCH($H2345,Разметка!A:A,0))),0)</f>
        <v/>
      </c>
      <c r="K2345" s="16" t="e">
        <f>IF($F2345&gt;0,IFERROR(MATCH(A2345,'Доп настройки участников'!A:A,0),-1)*(-1),0)</f>
        <v>#N/A</v>
      </c>
      <c r="L2345" s="16" t="str">
        <f t="shared" si="168"/>
        <v>Нет</v>
      </c>
      <c r="M2345" s="33" t="b">
        <f t="shared" si="169"/>
        <v>0</v>
      </c>
      <c r="N2345" s="33">
        <f t="shared" si="170"/>
        <v>2313</v>
      </c>
      <c r="O2345" s="33">
        <v>2344</v>
      </c>
    </row>
    <row r="2346" spans="1:15" x14ac:dyDescent="0.25">
      <c r="A2346" s="13">
        <f>IF(M2346,'Выгрузка из ревьюшницы'!B2346,INDEX('Доп настройки участников'!D:D,2+N2346))</f>
        <v>0</v>
      </c>
      <c r="B2346" s="13">
        <f>IF(M2346,'Выгрузка из ревьюшницы'!C2346,INDEX('Доп настройки участников'!E:E,2+N2346))</f>
        <v>0</v>
      </c>
      <c r="C2346" s="13">
        <f>IF(M2346,'Выгрузка из ревьюшницы'!H2346,INDEX('Доп настройки участников'!F:F,2+N2346))</f>
        <v>0</v>
      </c>
      <c r="D2346" s="13">
        <f>IF(M2346,'Выгрузка из ревьюшницы'!J2346,INDEX('Доп настройки участников'!G:G,2+N2346))</f>
        <v>0</v>
      </c>
      <c r="E2346" s="13" t="e">
        <f>INDEX('Сопоставление оценок'!$A$3:$A$14,MATCH(IF(M2346,'Выгрузка из ревьюшницы'!K2346,INDEX('Доп настройки участников'!H:H,2+N2346)),'Сопоставление оценок'!$C$3:$C$14,0))</f>
        <v>#N/A</v>
      </c>
      <c r="F2346" s="13" t="e">
        <f>INDEX('Сопоставление оценок'!$B$3:$B$14,MATCH(Table13[[#This Row],[mark_at_review]],'Сопоставление оценок'!$C$3:$C$14,0))</f>
        <v>#N/A</v>
      </c>
      <c r="G2346" s="13">
        <f>IF(M2346,IFERROR(IF(OR('Выгрузка из ревьюшницы'!X2346,'Выгрузка из ревьюшницы'!Z2346),1,0),0),INDEX('Доп настройки участников'!I:I,2+N2346))</f>
        <v>0</v>
      </c>
      <c r="H2346" s="13">
        <f>IF(M2346,'Выгрузка из ревьюшницы'!AJ2346,INDEX('Доп настройки участников'!J:J,2+N2346))</f>
        <v>0</v>
      </c>
      <c r="I2346" s="16" t="str">
        <f>IFERROR(IF($H2346=0,"",INDEX(Разметка!B:B,MATCH($H2346,Разметка!A:A,0))),0)</f>
        <v/>
      </c>
      <c r="J2346" s="16" t="str">
        <f>IFERROR(IF($H2346=0,"",INDEX(Разметка!C:C,MATCH($H2346,Разметка!A:A,0))),0)</f>
        <v/>
      </c>
      <c r="K2346" s="16" t="e">
        <f>IF($F2346&gt;0,IFERROR(MATCH(A2346,'Доп настройки участников'!A:A,0),-1)*(-1),0)</f>
        <v>#N/A</v>
      </c>
      <c r="L2346" s="16" t="str">
        <f t="shared" si="168"/>
        <v>Нет</v>
      </c>
      <c r="M2346" s="33" t="b">
        <f t="shared" si="169"/>
        <v>0</v>
      </c>
      <c r="N2346" s="33">
        <f t="shared" si="170"/>
        <v>2314</v>
      </c>
      <c r="O2346" s="33">
        <v>2345</v>
      </c>
    </row>
    <row r="2347" spans="1:15" x14ac:dyDescent="0.25">
      <c r="A2347" s="13">
        <f>IF(M2347,'Выгрузка из ревьюшницы'!B2347,INDEX('Доп настройки участников'!D:D,2+N2347))</f>
        <v>0</v>
      </c>
      <c r="B2347" s="13">
        <f>IF(M2347,'Выгрузка из ревьюшницы'!C2347,INDEX('Доп настройки участников'!E:E,2+N2347))</f>
        <v>0</v>
      </c>
      <c r="C2347" s="13">
        <f>IF(M2347,'Выгрузка из ревьюшницы'!H2347,INDEX('Доп настройки участников'!F:F,2+N2347))</f>
        <v>0</v>
      </c>
      <c r="D2347" s="13">
        <f>IF(M2347,'Выгрузка из ревьюшницы'!J2347,INDEX('Доп настройки участников'!G:G,2+N2347))</f>
        <v>0</v>
      </c>
      <c r="E2347" s="13" t="e">
        <f>INDEX('Сопоставление оценок'!$A$3:$A$14,MATCH(IF(M2347,'Выгрузка из ревьюшницы'!K2347,INDEX('Доп настройки участников'!H:H,2+N2347)),'Сопоставление оценок'!$C$3:$C$14,0))</f>
        <v>#N/A</v>
      </c>
      <c r="F2347" s="13" t="e">
        <f>INDEX('Сопоставление оценок'!$B$3:$B$14,MATCH(Table13[[#This Row],[mark_at_review]],'Сопоставление оценок'!$C$3:$C$14,0))</f>
        <v>#N/A</v>
      </c>
      <c r="G2347" s="13">
        <f>IF(M2347,IFERROR(IF(OR('Выгрузка из ревьюшницы'!X2347,'Выгрузка из ревьюшницы'!Z2347),1,0),0),INDEX('Доп настройки участников'!I:I,2+N2347))</f>
        <v>0</v>
      </c>
      <c r="H2347" s="13">
        <f>IF(M2347,'Выгрузка из ревьюшницы'!AJ2347,INDEX('Доп настройки участников'!J:J,2+N2347))</f>
        <v>0</v>
      </c>
      <c r="I2347" s="16" t="str">
        <f>IFERROR(IF($H2347=0,"",INDEX(Разметка!B:B,MATCH($H2347,Разметка!A:A,0))),0)</f>
        <v/>
      </c>
      <c r="J2347" s="16" t="str">
        <f>IFERROR(IF($H2347=0,"",INDEX(Разметка!C:C,MATCH($H2347,Разметка!A:A,0))),0)</f>
        <v/>
      </c>
      <c r="K2347" s="16" t="e">
        <f>IF($F2347&gt;0,IFERROR(MATCH(A2347,'Доп настройки участников'!A:A,0),-1)*(-1),0)</f>
        <v>#N/A</v>
      </c>
      <c r="L2347" s="16" t="str">
        <f t="shared" si="168"/>
        <v>Нет</v>
      </c>
      <c r="M2347" s="33" t="b">
        <f t="shared" si="169"/>
        <v>0</v>
      </c>
      <c r="N2347" s="33">
        <f t="shared" si="170"/>
        <v>2315</v>
      </c>
      <c r="O2347" s="33">
        <v>2346</v>
      </c>
    </row>
    <row r="2348" spans="1:15" x14ac:dyDescent="0.25">
      <c r="A2348" s="13">
        <f>IF(M2348,'Выгрузка из ревьюшницы'!B2348,INDEX('Доп настройки участников'!D:D,2+N2348))</f>
        <v>0</v>
      </c>
      <c r="B2348" s="13">
        <f>IF(M2348,'Выгрузка из ревьюшницы'!C2348,INDEX('Доп настройки участников'!E:E,2+N2348))</f>
        <v>0</v>
      </c>
      <c r="C2348" s="13">
        <f>IF(M2348,'Выгрузка из ревьюшницы'!H2348,INDEX('Доп настройки участников'!F:F,2+N2348))</f>
        <v>0</v>
      </c>
      <c r="D2348" s="13">
        <f>IF(M2348,'Выгрузка из ревьюшницы'!J2348,INDEX('Доп настройки участников'!G:G,2+N2348))</f>
        <v>0</v>
      </c>
      <c r="E2348" s="13" t="e">
        <f>INDEX('Сопоставление оценок'!$A$3:$A$14,MATCH(IF(M2348,'Выгрузка из ревьюшницы'!K2348,INDEX('Доп настройки участников'!H:H,2+N2348)),'Сопоставление оценок'!$C$3:$C$14,0))</f>
        <v>#N/A</v>
      </c>
      <c r="F2348" s="13" t="e">
        <f>INDEX('Сопоставление оценок'!$B$3:$B$14,MATCH(Table13[[#This Row],[mark_at_review]],'Сопоставление оценок'!$C$3:$C$14,0))</f>
        <v>#N/A</v>
      </c>
      <c r="G2348" s="13">
        <f>IF(M2348,IFERROR(IF(OR('Выгрузка из ревьюшницы'!X2348,'Выгрузка из ревьюшницы'!Z2348),1,0),0),INDEX('Доп настройки участников'!I:I,2+N2348))</f>
        <v>0</v>
      </c>
      <c r="H2348" s="13">
        <f>IF(M2348,'Выгрузка из ревьюшницы'!AJ2348,INDEX('Доп настройки участников'!J:J,2+N2348))</f>
        <v>0</v>
      </c>
      <c r="I2348" s="16" t="str">
        <f>IFERROR(IF($H2348=0,"",INDEX(Разметка!B:B,MATCH($H2348,Разметка!A:A,0))),0)</f>
        <v/>
      </c>
      <c r="J2348" s="16" t="str">
        <f>IFERROR(IF($H2348=0,"",INDEX(Разметка!C:C,MATCH($H2348,Разметка!A:A,0))),0)</f>
        <v/>
      </c>
      <c r="K2348" s="16" t="e">
        <f>IF($F2348&gt;0,IFERROR(MATCH(A2348,'Доп настройки участников'!A:A,0),-1)*(-1),0)</f>
        <v>#N/A</v>
      </c>
      <c r="L2348" s="16" t="str">
        <f t="shared" si="168"/>
        <v>Нет</v>
      </c>
      <c r="M2348" s="33" t="b">
        <f t="shared" si="169"/>
        <v>0</v>
      </c>
      <c r="N2348" s="33">
        <f t="shared" si="170"/>
        <v>2316</v>
      </c>
      <c r="O2348" s="33">
        <v>2347</v>
      </c>
    </row>
    <row r="2349" spans="1:15" x14ac:dyDescent="0.25">
      <c r="A2349" s="13">
        <f>IF(M2349,'Выгрузка из ревьюшницы'!B2349,INDEX('Доп настройки участников'!D:D,2+N2349))</f>
        <v>0</v>
      </c>
      <c r="B2349" s="13">
        <f>IF(M2349,'Выгрузка из ревьюшницы'!C2349,INDEX('Доп настройки участников'!E:E,2+N2349))</f>
        <v>0</v>
      </c>
      <c r="C2349" s="13">
        <f>IF(M2349,'Выгрузка из ревьюшницы'!H2349,INDEX('Доп настройки участников'!F:F,2+N2349))</f>
        <v>0</v>
      </c>
      <c r="D2349" s="13">
        <f>IF(M2349,'Выгрузка из ревьюшницы'!J2349,INDEX('Доп настройки участников'!G:G,2+N2349))</f>
        <v>0</v>
      </c>
      <c r="E2349" s="13" t="e">
        <f>INDEX('Сопоставление оценок'!$A$3:$A$14,MATCH(IF(M2349,'Выгрузка из ревьюшницы'!K2349,INDEX('Доп настройки участников'!H:H,2+N2349)),'Сопоставление оценок'!$C$3:$C$14,0))</f>
        <v>#N/A</v>
      </c>
      <c r="F2349" s="13" t="e">
        <f>INDEX('Сопоставление оценок'!$B$3:$B$14,MATCH(Table13[[#This Row],[mark_at_review]],'Сопоставление оценок'!$C$3:$C$14,0))</f>
        <v>#N/A</v>
      </c>
      <c r="G2349" s="13">
        <f>IF(M2349,IFERROR(IF(OR('Выгрузка из ревьюшницы'!X2349,'Выгрузка из ревьюшницы'!Z2349),1,0),0),INDEX('Доп настройки участников'!I:I,2+N2349))</f>
        <v>0</v>
      </c>
      <c r="H2349" s="13">
        <f>IF(M2349,'Выгрузка из ревьюшницы'!AJ2349,INDEX('Доп настройки участников'!J:J,2+N2349))</f>
        <v>0</v>
      </c>
      <c r="I2349" s="16" t="str">
        <f>IFERROR(IF($H2349=0,"",INDEX(Разметка!B:B,MATCH($H2349,Разметка!A:A,0))),0)</f>
        <v/>
      </c>
      <c r="J2349" s="16" t="str">
        <f>IFERROR(IF($H2349=0,"",INDEX(Разметка!C:C,MATCH($H2349,Разметка!A:A,0))),0)</f>
        <v/>
      </c>
      <c r="K2349" s="16" t="e">
        <f>IF($F2349&gt;0,IFERROR(MATCH(A2349,'Доп настройки участников'!A:A,0),-1)*(-1),0)</f>
        <v>#N/A</v>
      </c>
      <c r="L2349" s="16" t="str">
        <f t="shared" si="168"/>
        <v>Нет</v>
      </c>
      <c r="M2349" s="33" t="b">
        <f t="shared" si="169"/>
        <v>0</v>
      </c>
      <c r="N2349" s="33">
        <f t="shared" si="170"/>
        <v>2317</v>
      </c>
      <c r="O2349" s="33">
        <v>2348</v>
      </c>
    </row>
    <row r="2350" spans="1:15" x14ac:dyDescent="0.25">
      <c r="A2350" s="13">
        <f>IF(M2350,'Выгрузка из ревьюшницы'!B2350,INDEX('Доп настройки участников'!D:D,2+N2350))</f>
        <v>0</v>
      </c>
      <c r="B2350" s="13">
        <f>IF(M2350,'Выгрузка из ревьюшницы'!C2350,INDEX('Доп настройки участников'!E:E,2+N2350))</f>
        <v>0</v>
      </c>
      <c r="C2350" s="13">
        <f>IF(M2350,'Выгрузка из ревьюшницы'!H2350,INDEX('Доп настройки участников'!F:F,2+N2350))</f>
        <v>0</v>
      </c>
      <c r="D2350" s="13">
        <f>IF(M2350,'Выгрузка из ревьюшницы'!J2350,INDEX('Доп настройки участников'!G:G,2+N2350))</f>
        <v>0</v>
      </c>
      <c r="E2350" s="13" t="e">
        <f>INDEX('Сопоставление оценок'!$A$3:$A$14,MATCH(IF(M2350,'Выгрузка из ревьюшницы'!K2350,INDEX('Доп настройки участников'!H:H,2+N2350)),'Сопоставление оценок'!$C$3:$C$14,0))</f>
        <v>#N/A</v>
      </c>
      <c r="F2350" s="13" t="e">
        <f>INDEX('Сопоставление оценок'!$B$3:$B$14,MATCH(Table13[[#This Row],[mark_at_review]],'Сопоставление оценок'!$C$3:$C$14,0))</f>
        <v>#N/A</v>
      </c>
      <c r="G2350" s="13">
        <f>IF(M2350,IFERROR(IF(OR('Выгрузка из ревьюшницы'!X2350,'Выгрузка из ревьюшницы'!Z2350),1,0),0),INDEX('Доп настройки участников'!I:I,2+N2350))</f>
        <v>0</v>
      </c>
      <c r="H2350" s="13">
        <f>IF(M2350,'Выгрузка из ревьюшницы'!AJ2350,INDEX('Доп настройки участников'!J:J,2+N2350))</f>
        <v>0</v>
      </c>
      <c r="I2350" s="16" t="str">
        <f>IFERROR(IF($H2350=0,"",INDEX(Разметка!B:B,MATCH($H2350,Разметка!A:A,0))),0)</f>
        <v/>
      </c>
      <c r="J2350" s="16" t="str">
        <f>IFERROR(IF($H2350=0,"",INDEX(Разметка!C:C,MATCH($H2350,Разметка!A:A,0))),0)</f>
        <v/>
      </c>
      <c r="K2350" s="16" t="e">
        <f>IF($F2350&gt;0,IFERROR(MATCH(A2350,'Доп настройки участников'!A:A,0),-1)*(-1),0)</f>
        <v>#N/A</v>
      </c>
      <c r="L2350" s="16" t="str">
        <f t="shared" si="168"/>
        <v>Нет</v>
      </c>
      <c r="M2350" s="33" t="b">
        <f t="shared" si="169"/>
        <v>0</v>
      </c>
      <c r="N2350" s="33">
        <f t="shared" si="170"/>
        <v>2318</v>
      </c>
      <c r="O2350" s="33">
        <v>2349</v>
      </c>
    </row>
    <row r="2351" spans="1:15" x14ac:dyDescent="0.25">
      <c r="A2351" s="13">
        <f>IF(M2351,'Выгрузка из ревьюшницы'!B2351,INDEX('Доп настройки участников'!D:D,2+N2351))</f>
        <v>0</v>
      </c>
      <c r="B2351" s="13">
        <f>IF(M2351,'Выгрузка из ревьюшницы'!C2351,INDEX('Доп настройки участников'!E:E,2+N2351))</f>
        <v>0</v>
      </c>
      <c r="C2351" s="13">
        <f>IF(M2351,'Выгрузка из ревьюшницы'!H2351,INDEX('Доп настройки участников'!F:F,2+N2351))</f>
        <v>0</v>
      </c>
      <c r="D2351" s="13">
        <f>IF(M2351,'Выгрузка из ревьюшницы'!J2351,INDEX('Доп настройки участников'!G:G,2+N2351))</f>
        <v>0</v>
      </c>
      <c r="E2351" s="13" t="e">
        <f>INDEX('Сопоставление оценок'!$A$3:$A$14,MATCH(IF(M2351,'Выгрузка из ревьюшницы'!K2351,INDEX('Доп настройки участников'!H:H,2+N2351)),'Сопоставление оценок'!$C$3:$C$14,0))</f>
        <v>#N/A</v>
      </c>
      <c r="F2351" s="13" t="e">
        <f>INDEX('Сопоставление оценок'!$B$3:$B$14,MATCH(Table13[[#This Row],[mark_at_review]],'Сопоставление оценок'!$C$3:$C$14,0))</f>
        <v>#N/A</v>
      </c>
      <c r="G2351" s="13">
        <f>IF(M2351,IFERROR(IF(OR('Выгрузка из ревьюшницы'!X2351,'Выгрузка из ревьюшницы'!Z2351),1,0),0),INDEX('Доп настройки участников'!I:I,2+N2351))</f>
        <v>0</v>
      </c>
      <c r="H2351" s="13">
        <f>IF(M2351,'Выгрузка из ревьюшницы'!AJ2351,INDEX('Доп настройки участников'!J:J,2+N2351))</f>
        <v>0</v>
      </c>
      <c r="I2351" s="16" t="str">
        <f>IFERROR(IF($H2351=0,"",INDEX(Разметка!B:B,MATCH($H2351,Разметка!A:A,0))),0)</f>
        <v/>
      </c>
      <c r="J2351" s="16" t="str">
        <f>IFERROR(IF($H2351=0,"",INDEX(Разметка!C:C,MATCH($H2351,Разметка!A:A,0))),0)</f>
        <v/>
      </c>
      <c r="K2351" s="16" t="e">
        <f>IF($F2351&gt;0,IFERROR(MATCH(A2351,'Доп настройки участников'!A:A,0),-1)*(-1),0)</f>
        <v>#N/A</v>
      </c>
      <c r="L2351" s="16" t="str">
        <f t="shared" si="168"/>
        <v>Нет</v>
      </c>
      <c r="M2351" s="33" t="b">
        <f t="shared" si="169"/>
        <v>0</v>
      </c>
      <c r="N2351" s="33">
        <f t="shared" si="170"/>
        <v>2319</v>
      </c>
      <c r="O2351" s="33">
        <v>2350</v>
      </c>
    </row>
    <row r="2352" spans="1:15" x14ac:dyDescent="0.25">
      <c r="A2352" s="13">
        <f>IF(M2352,'Выгрузка из ревьюшницы'!B2352,INDEX('Доп настройки участников'!D:D,2+N2352))</f>
        <v>0</v>
      </c>
      <c r="B2352" s="13">
        <f>IF(M2352,'Выгрузка из ревьюшницы'!C2352,INDEX('Доп настройки участников'!E:E,2+N2352))</f>
        <v>0</v>
      </c>
      <c r="C2352" s="13">
        <f>IF(M2352,'Выгрузка из ревьюшницы'!H2352,INDEX('Доп настройки участников'!F:F,2+N2352))</f>
        <v>0</v>
      </c>
      <c r="D2352" s="13">
        <f>IF(M2352,'Выгрузка из ревьюшницы'!J2352,INDEX('Доп настройки участников'!G:G,2+N2352))</f>
        <v>0</v>
      </c>
      <c r="E2352" s="13" t="e">
        <f>INDEX('Сопоставление оценок'!$A$3:$A$14,MATCH(IF(M2352,'Выгрузка из ревьюшницы'!K2352,INDEX('Доп настройки участников'!H:H,2+N2352)),'Сопоставление оценок'!$C$3:$C$14,0))</f>
        <v>#N/A</v>
      </c>
      <c r="F2352" s="13" t="e">
        <f>INDEX('Сопоставление оценок'!$B$3:$B$14,MATCH(Table13[[#This Row],[mark_at_review]],'Сопоставление оценок'!$C$3:$C$14,0))</f>
        <v>#N/A</v>
      </c>
      <c r="G2352" s="13">
        <f>IF(M2352,IFERROR(IF(OR('Выгрузка из ревьюшницы'!X2352,'Выгрузка из ревьюшницы'!Z2352),1,0),0),INDEX('Доп настройки участников'!I:I,2+N2352))</f>
        <v>0</v>
      </c>
      <c r="H2352" s="13">
        <f>IF(M2352,'Выгрузка из ревьюшницы'!AJ2352,INDEX('Доп настройки участников'!J:J,2+N2352))</f>
        <v>0</v>
      </c>
      <c r="I2352" s="16" t="str">
        <f>IFERROR(IF($H2352=0,"",INDEX(Разметка!B:B,MATCH($H2352,Разметка!A:A,0))),0)</f>
        <v/>
      </c>
      <c r="J2352" s="16" t="str">
        <f>IFERROR(IF($H2352=0,"",INDEX(Разметка!C:C,MATCH($H2352,Разметка!A:A,0))),0)</f>
        <v/>
      </c>
      <c r="K2352" s="16" t="e">
        <f>IF($F2352&gt;0,IFERROR(MATCH(A2352,'Доп настройки участников'!A:A,0),-1)*(-1),0)</f>
        <v>#N/A</v>
      </c>
      <c r="L2352" s="16" t="str">
        <f t="shared" si="168"/>
        <v>Нет</v>
      </c>
      <c r="M2352" s="33" t="b">
        <f t="shared" si="169"/>
        <v>0</v>
      </c>
      <c r="N2352" s="33">
        <f t="shared" si="170"/>
        <v>2320</v>
      </c>
      <c r="O2352" s="33">
        <v>2351</v>
      </c>
    </row>
    <row r="2353" spans="1:15" x14ac:dyDescent="0.25">
      <c r="A2353" s="13">
        <f>IF(M2353,'Выгрузка из ревьюшницы'!B2353,INDEX('Доп настройки участников'!D:D,2+N2353))</f>
        <v>0</v>
      </c>
      <c r="B2353" s="13">
        <f>IF(M2353,'Выгрузка из ревьюшницы'!C2353,INDEX('Доп настройки участников'!E:E,2+N2353))</f>
        <v>0</v>
      </c>
      <c r="C2353" s="13">
        <f>IF(M2353,'Выгрузка из ревьюшницы'!H2353,INDEX('Доп настройки участников'!F:F,2+N2353))</f>
        <v>0</v>
      </c>
      <c r="D2353" s="13">
        <f>IF(M2353,'Выгрузка из ревьюшницы'!J2353,INDEX('Доп настройки участников'!G:G,2+N2353))</f>
        <v>0</v>
      </c>
      <c r="E2353" s="13" t="e">
        <f>INDEX('Сопоставление оценок'!$A$3:$A$14,MATCH(IF(M2353,'Выгрузка из ревьюшницы'!K2353,INDEX('Доп настройки участников'!H:H,2+N2353)),'Сопоставление оценок'!$C$3:$C$14,0))</f>
        <v>#N/A</v>
      </c>
      <c r="F2353" s="13" t="e">
        <f>INDEX('Сопоставление оценок'!$B$3:$B$14,MATCH(Table13[[#This Row],[mark_at_review]],'Сопоставление оценок'!$C$3:$C$14,0))</f>
        <v>#N/A</v>
      </c>
      <c r="G2353" s="13">
        <f>IF(M2353,IFERROR(IF(OR('Выгрузка из ревьюшницы'!X2353,'Выгрузка из ревьюшницы'!Z2353),1,0),0),INDEX('Доп настройки участников'!I:I,2+N2353))</f>
        <v>0</v>
      </c>
      <c r="H2353" s="13">
        <f>IF(M2353,'Выгрузка из ревьюшницы'!AJ2353,INDEX('Доп настройки участников'!J:J,2+N2353))</f>
        <v>0</v>
      </c>
      <c r="I2353" s="16" t="str">
        <f>IFERROR(IF($H2353=0,"",INDEX(Разметка!B:B,MATCH($H2353,Разметка!A:A,0))),0)</f>
        <v/>
      </c>
      <c r="J2353" s="16" t="str">
        <f>IFERROR(IF($H2353=0,"",INDEX(Разметка!C:C,MATCH($H2353,Разметка!A:A,0))),0)</f>
        <v/>
      </c>
      <c r="K2353" s="16" t="e">
        <f>IF($F2353&gt;0,IFERROR(MATCH(A2353,'Доп настройки участников'!A:A,0),-1)*(-1),0)</f>
        <v>#N/A</v>
      </c>
      <c r="L2353" s="16" t="str">
        <f t="shared" si="168"/>
        <v>Нет</v>
      </c>
      <c r="M2353" s="33" t="b">
        <f t="shared" si="169"/>
        <v>0</v>
      </c>
      <c r="N2353" s="33">
        <f t="shared" si="170"/>
        <v>2321</v>
      </c>
      <c r="O2353" s="33">
        <v>2352</v>
      </c>
    </row>
    <row r="2354" spans="1:15" x14ac:dyDescent="0.25">
      <c r="A2354" s="13">
        <f>IF(M2354,'Выгрузка из ревьюшницы'!B2354,INDEX('Доп настройки участников'!D:D,2+N2354))</f>
        <v>0</v>
      </c>
      <c r="B2354" s="13">
        <f>IF(M2354,'Выгрузка из ревьюшницы'!C2354,INDEX('Доп настройки участников'!E:E,2+N2354))</f>
        <v>0</v>
      </c>
      <c r="C2354" s="13">
        <f>IF(M2354,'Выгрузка из ревьюшницы'!H2354,INDEX('Доп настройки участников'!F:F,2+N2354))</f>
        <v>0</v>
      </c>
      <c r="D2354" s="13">
        <f>IF(M2354,'Выгрузка из ревьюшницы'!J2354,INDEX('Доп настройки участников'!G:G,2+N2354))</f>
        <v>0</v>
      </c>
      <c r="E2354" s="13" t="e">
        <f>INDEX('Сопоставление оценок'!$A$3:$A$14,MATCH(IF(M2354,'Выгрузка из ревьюшницы'!K2354,INDEX('Доп настройки участников'!H:H,2+N2354)),'Сопоставление оценок'!$C$3:$C$14,0))</f>
        <v>#N/A</v>
      </c>
      <c r="F2354" s="13" t="e">
        <f>INDEX('Сопоставление оценок'!$B$3:$B$14,MATCH(Table13[[#This Row],[mark_at_review]],'Сопоставление оценок'!$C$3:$C$14,0))</f>
        <v>#N/A</v>
      </c>
      <c r="G2354" s="13">
        <f>IF(M2354,IFERROR(IF(OR('Выгрузка из ревьюшницы'!X2354,'Выгрузка из ревьюшницы'!Z2354),1,0),0),INDEX('Доп настройки участников'!I:I,2+N2354))</f>
        <v>0</v>
      </c>
      <c r="H2354" s="13">
        <f>IF(M2354,'Выгрузка из ревьюшницы'!AJ2354,INDEX('Доп настройки участников'!J:J,2+N2354))</f>
        <v>0</v>
      </c>
      <c r="I2354" s="16" t="str">
        <f>IFERROR(IF($H2354=0,"",INDEX(Разметка!B:B,MATCH($H2354,Разметка!A:A,0))),0)</f>
        <v/>
      </c>
      <c r="J2354" s="16" t="str">
        <f>IFERROR(IF($H2354=0,"",INDEX(Разметка!C:C,MATCH($H2354,Разметка!A:A,0))),0)</f>
        <v/>
      </c>
      <c r="K2354" s="16" t="e">
        <f>IF($F2354&gt;0,IFERROR(MATCH(A2354,'Доп настройки участников'!A:A,0),-1)*(-1),0)</f>
        <v>#N/A</v>
      </c>
      <c r="L2354" s="16" t="str">
        <f t="shared" si="168"/>
        <v>Нет</v>
      </c>
      <c r="M2354" s="33" t="b">
        <f t="shared" si="169"/>
        <v>0</v>
      </c>
      <c r="N2354" s="33">
        <f t="shared" si="170"/>
        <v>2322</v>
      </c>
      <c r="O2354" s="33">
        <v>2353</v>
      </c>
    </row>
    <row r="2355" spans="1:15" x14ac:dyDescent="0.25">
      <c r="A2355" s="13">
        <f>IF(M2355,'Выгрузка из ревьюшницы'!B2355,INDEX('Доп настройки участников'!D:D,2+N2355))</f>
        <v>0</v>
      </c>
      <c r="B2355" s="13">
        <f>IF(M2355,'Выгрузка из ревьюшницы'!C2355,INDEX('Доп настройки участников'!E:E,2+N2355))</f>
        <v>0</v>
      </c>
      <c r="C2355" s="13">
        <f>IF(M2355,'Выгрузка из ревьюшницы'!H2355,INDEX('Доп настройки участников'!F:F,2+N2355))</f>
        <v>0</v>
      </c>
      <c r="D2355" s="13">
        <f>IF(M2355,'Выгрузка из ревьюшницы'!J2355,INDEX('Доп настройки участников'!G:G,2+N2355))</f>
        <v>0</v>
      </c>
      <c r="E2355" s="13" t="e">
        <f>INDEX('Сопоставление оценок'!$A$3:$A$14,MATCH(IF(M2355,'Выгрузка из ревьюшницы'!K2355,INDEX('Доп настройки участников'!H:H,2+N2355)),'Сопоставление оценок'!$C$3:$C$14,0))</f>
        <v>#N/A</v>
      </c>
      <c r="F2355" s="13" t="e">
        <f>INDEX('Сопоставление оценок'!$B$3:$B$14,MATCH(Table13[[#This Row],[mark_at_review]],'Сопоставление оценок'!$C$3:$C$14,0))</f>
        <v>#N/A</v>
      </c>
      <c r="G2355" s="13">
        <f>IF(M2355,IFERROR(IF(OR('Выгрузка из ревьюшницы'!X2355,'Выгрузка из ревьюшницы'!Z2355),1,0),0),INDEX('Доп настройки участников'!I:I,2+N2355))</f>
        <v>0</v>
      </c>
      <c r="H2355" s="13">
        <f>IF(M2355,'Выгрузка из ревьюшницы'!AJ2355,INDEX('Доп настройки участников'!J:J,2+N2355))</f>
        <v>0</v>
      </c>
      <c r="I2355" s="16" t="str">
        <f>IFERROR(IF($H2355=0,"",INDEX(Разметка!B:B,MATCH($H2355,Разметка!A:A,0))),0)</f>
        <v/>
      </c>
      <c r="J2355" s="16" t="str">
        <f>IFERROR(IF($H2355=0,"",INDEX(Разметка!C:C,MATCH($H2355,Разметка!A:A,0))),0)</f>
        <v/>
      </c>
      <c r="K2355" s="16" t="e">
        <f>IF($F2355&gt;0,IFERROR(MATCH(A2355,'Доп настройки участников'!A:A,0),-1)*(-1),0)</f>
        <v>#N/A</v>
      </c>
      <c r="L2355" s="16" t="str">
        <f t="shared" si="168"/>
        <v>Нет</v>
      </c>
      <c r="M2355" s="33" t="b">
        <f t="shared" si="169"/>
        <v>0</v>
      </c>
      <c r="N2355" s="33">
        <f t="shared" si="170"/>
        <v>2323</v>
      </c>
      <c r="O2355" s="33">
        <v>2354</v>
      </c>
    </row>
    <row r="2356" spans="1:15" x14ac:dyDescent="0.25">
      <c r="A2356" s="13">
        <f>IF(M2356,'Выгрузка из ревьюшницы'!B2356,INDEX('Доп настройки участников'!D:D,2+N2356))</f>
        <v>0</v>
      </c>
      <c r="B2356" s="13">
        <f>IF(M2356,'Выгрузка из ревьюшницы'!C2356,INDEX('Доп настройки участников'!E:E,2+N2356))</f>
        <v>0</v>
      </c>
      <c r="C2356" s="13">
        <f>IF(M2356,'Выгрузка из ревьюшницы'!H2356,INDEX('Доп настройки участников'!F:F,2+N2356))</f>
        <v>0</v>
      </c>
      <c r="D2356" s="13">
        <f>IF(M2356,'Выгрузка из ревьюшницы'!J2356,INDEX('Доп настройки участников'!G:G,2+N2356))</f>
        <v>0</v>
      </c>
      <c r="E2356" s="13" t="e">
        <f>INDEX('Сопоставление оценок'!$A$3:$A$14,MATCH(IF(M2356,'Выгрузка из ревьюшницы'!K2356,INDEX('Доп настройки участников'!H:H,2+N2356)),'Сопоставление оценок'!$C$3:$C$14,0))</f>
        <v>#N/A</v>
      </c>
      <c r="F2356" s="13" t="e">
        <f>INDEX('Сопоставление оценок'!$B$3:$B$14,MATCH(Table13[[#This Row],[mark_at_review]],'Сопоставление оценок'!$C$3:$C$14,0))</f>
        <v>#N/A</v>
      </c>
      <c r="G2356" s="13">
        <f>IF(M2356,IFERROR(IF(OR('Выгрузка из ревьюшницы'!X2356,'Выгрузка из ревьюшницы'!Z2356),1,0),0),INDEX('Доп настройки участников'!I:I,2+N2356))</f>
        <v>0</v>
      </c>
      <c r="H2356" s="13">
        <f>IF(M2356,'Выгрузка из ревьюшницы'!AJ2356,INDEX('Доп настройки участников'!J:J,2+N2356))</f>
        <v>0</v>
      </c>
      <c r="I2356" s="16" t="str">
        <f>IFERROR(IF($H2356=0,"",INDEX(Разметка!B:B,MATCH($H2356,Разметка!A:A,0))),0)</f>
        <v/>
      </c>
      <c r="J2356" s="16" t="str">
        <f>IFERROR(IF($H2356=0,"",INDEX(Разметка!C:C,MATCH($H2356,Разметка!A:A,0))),0)</f>
        <v/>
      </c>
      <c r="K2356" s="16" t="e">
        <f>IF($F2356&gt;0,IFERROR(MATCH(A2356,'Доп настройки участников'!A:A,0),-1)*(-1),0)</f>
        <v>#N/A</v>
      </c>
      <c r="L2356" s="16" t="str">
        <f t="shared" si="168"/>
        <v>Нет</v>
      </c>
      <c r="M2356" s="33" t="b">
        <f t="shared" si="169"/>
        <v>0</v>
      </c>
      <c r="N2356" s="33">
        <f t="shared" si="170"/>
        <v>2324</v>
      </c>
      <c r="O2356" s="33">
        <v>2355</v>
      </c>
    </row>
    <row r="2357" spans="1:15" x14ac:dyDescent="0.25">
      <c r="A2357" s="13">
        <f>IF(M2357,'Выгрузка из ревьюшницы'!B2357,INDEX('Доп настройки участников'!D:D,2+N2357))</f>
        <v>0</v>
      </c>
      <c r="B2357" s="13">
        <f>IF(M2357,'Выгрузка из ревьюшницы'!C2357,INDEX('Доп настройки участников'!E:E,2+N2357))</f>
        <v>0</v>
      </c>
      <c r="C2357" s="13">
        <f>IF(M2357,'Выгрузка из ревьюшницы'!H2357,INDEX('Доп настройки участников'!F:F,2+N2357))</f>
        <v>0</v>
      </c>
      <c r="D2357" s="13">
        <f>IF(M2357,'Выгрузка из ревьюшницы'!J2357,INDEX('Доп настройки участников'!G:G,2+N2357))</f>
        <v>0</v>
      </c>
      <c r="E2357" s="13" t="e">
        <f>INDEX('Сопоставление оценок'!$A$3:$A$14,MATCH(IF(M2357,'Выгрузка из ревьюшницы'!K2357,INDEX('Доп настройки участников'!H:H,2+N2357)),'Сопоставление оценок'!$C$3:$C$14,0))</f>
        <v>#N/A</v>
      </c>
      <c r="F2357" s="13" t="e">
        <f>INDEX('Сопоставление оценок'!$B$3:$B$14,MATCH(Table13[[#This Row],[mark_at_review]],'Сопоставление оценок'!$C$3:$C$14,0))</f>
        <v>#N/A</v>
      </c>
      <c r="G2357" s="13">
        <f>IF(M2357,IFERROR(IF(OR('Выгрузка из ревьюшницы'!X2357,'Выгрузка из ревьюшницы'!Z2357),1,0),0),INDEX('Доп настройки участников'!I:I,2+N2357))</f>
        <v>0</v>
      </c>
      <c r="H2357" s="13">
        <f>IF(M2357,'Выгрузка из ревьюшницы'!AJ2357,INDEX('Доп настройки участников'!J:J,2+N2357))</f>
        <v>0</v>
      </c>
      <c r="I2357" s="16" t="str">
        <f>IFERROR(IF($H2357=0,"",INDEX(Разметка!B:B,MATCH($H2357,Разметка!A:A,0))),0)</f>
        <v/>
      </c>
      <c r="J2357" s="16" t="str">
        <f>IFERROR(IF($H2357=0,"",INDEX(Разметка!C:C,MATCH($H2357,Разметка!A:A,0))),0)</f>
        <v/>
      </c>
      <c r="K2357" s="16" t="e">
        <f>IF($F2357&gt;0,IFERROR(MATCH(A2357,'Доп настройки участников'!A:A,0),-1)*(-1),0)</f>
        <v>#N/A</v>
      </c>
      <c r="L2357" s="16" t="str">
        <f t="shared" si="168"/>
        <v>Нет</v>
      </c>
      <c r="M2357" s="33" t="b">
        <f t="shared" si="169"/>
        <v>0</v>
      </c>
      <c r="N2357" s="33">
        <f t="shared" si="170"/>
        <v>2325</v>
      </c>
      <c r="O2357" s="33">
        <v>2356</v>
      </c>
    </row>
    <row r="2358" spans="1:15" x14ac:dyDescent="0.25">
      <c r="A2358" s="13">
        <f>IF(M2358,'Выгрузка из ревьюшницы'!B2358,INDEX('Доп настройки участников'!D:D,2+N2358))</f>
        <v>0</v>
      </c>
      <c r="B2358" s="13">
        <f>IF(M2358,'Выгрузка из ревьюшницы'!C2358,INDEX('Доп настройки участников'!E:E,2+N2358))</f>
        <v>0</v>
      </c>
      <c r="C2358" s="13">
        <f>IF(M2358,'Выгрузка из ревьюшницы'!H2358,INDEX('Доп настройки участников'!F:F,2+N2358))</f>
        <v>0</v>
      </c>
      <c r="D2358" s="13">
        <f>IF(M2358,'Выгрузка из ревьюшницы'!J2358,INDEX('Доп настройки участников'!G:G,2+N2358))</f>
        <v>0</v>
      </c>
      <c r="E2358" s="13" t="e">
        <f>INDEX('Сопоставление оценок'!$A$3:$A$14,MATCH(IF(M2358,'Выгрузка из ревьюшницы'!K2358,INDEX('Доп настройки участников'!H:H,2+N2358)),'Сопоставление оценок'!$C$3:$C$14,0))</f>
        <v>#N/A</v>
      </c>
      <c r="F2358" s="13" t="e">
        <f>INDEX('Сопоставление оценок'!$B$3:$B$14,MATCH(Table13[[#This Row],[mark_at_review]],'Сопоставление оценок'!$C$3:$C$14,0))</f>
        <v>#N/A</v>
      </c>
      <c r="G2358" s="13">
        <f>IF(M2358,IFERROR(IF(OR('Выгрузка из ревьюшницы'!X2358,'Выгрузка из ревьюшницы'!Z2358),1,0),0),INDEX('Доп настройки участников'!I:I,2+N2358))</f>
        <v>0</v>
      </c>
      <c r="H2358" s="13">
        <f>IF(M2358,'Выгрузка из ревьюшницы'!AJ2358,INDEX('Доп настройки участников'!J:J,2+N2358))</f>
        <v>0</v>
      </c>
      <c r="I2358" s="16" t="str">
        <f>IFERROR(IF($H2358=0,"",INDEX(Разметка!B:B,MATCH($H2358,Разметка!A:A,0))),0)</f>
        <v/>
      </c>
      <c r="J2358" s="16" t="str">
        <f>IFERROR(IF($H2358=0,"",INDEX(Разметка!C:C,MATCH($H2358,Разметка!A:A,0))),0)</f>
        <v/>
      </c>
      <c r="K2358" s="16" t="e">
        <f>IF($F2358&gt;0,IFERROR(MATCH(A2358,'Доп настройки участников'!A:A,0),-1)*(-1),0)</f>
        <v>#N/A</v>
      </c>
      <c r="L2358" s="16" t="str">
        <f t="shared" si="168"/>
        <v>Нет</v>
      </c>
      <c r="M2358" s="33" t="b">
        <f t="shared" si="169"/>
        <v>0</v>
      </c>
      <c r="N2358" s="33">
        <f t="shared" si="170"/>
        <v>2326</v>
      </c>
      <c r="O2358" s="33">
        <v>2357</v>
      </c>
    </row>
    <row r="2359" spans="1:15" x14ac:dyDescent="0.25">
      <c r="A2359" s="13">
        <f>IF(M2359,'Выгрузка из ревьюшницы'!B2359,INDEX('Доп настройки участников'!D:D,2+N2359))</f>
        <v>0</v>
      </c>
      <c r="B2359" s="13">
        <f>IF(M2359,'Выгрузка из ревьюшницы'!C2359,INDEX('Доп настройки участников'!E:E,2+N2359))</f>
        <v>0</v>
      </c>
      <c r="C2359" s="13">
        <f>IF(M2359,'Выгрузка из ревьюшницы'!H2359,INDEX('Доп настройки участников'!F:F,2+N2359))</f>
        <v>0</v>
      </c>
      <c r="D2359" s="13">
        <f>IF(M2359,'Выгрузка из ревьюшницы'!J2359,INDEX('Доп настройки участников'!G:G,2+N2359))</f>
        <v>0</v>
      </c>
      <c r="E2359" s="13" t="e">
        <f>INDEX('Сопоставление оценок'!$A$3:$A$14,MATCH(IF(M2359,'Выгрузка из ревьюшницы'!K2359,INDEX('Доп настройки участников'!H:H,2+N2359)),'Сопоставление оценок'!$C$3:$C$14,0))</f>
        <v>#N/A</v>
      </c>
      <c r="F2359" s="13" t="e">
        <f>INDEX('Сопоставление оценок'!$B$3:$B$14,MATCH(Table13[[#This Row],[mark_at_review]],'Сопоставление оценок'!$C$3:$C$14,0))</f>
        <v>#N/A</v>
      </c>
      <c r="G2359" s="13">
        <f>IF(M2359,IFERROR(IF(OR('Выгрузка из ревьюшницы'!X2359,'Выгрузка из ревьюшницы'!Z2359),1,0),0),INDEX('Доп настройки участников'!I:I,2+N2359))</f>
        <v>0</v>
      </c>
      <c r="H2359" s="13">
        <f>IF(M2359,'Выгрузка из ревьюшницы'!AJ2359,INDEX('Доп настройки участников'!J:J,2+N2359))</f>
        <v>0</v>
      </c>
      <c r="I2359" s="16" t="str">
        <f>IFERROR(IF($H2359=0,"",INDEX(Разметка!B:B,MATCH($H2359,Разметка!A:A,0))),0)</f>
        <v/>
      </c>
      <c r="J2359" s="16" t="str">
        <f>IFERROR(IF($H2359=0,"",INDEX(Разметка!C:C,MATCH($H2359,Разметка!A:A,0))),0)</f>
        <v/>
      </c>
      <c r="K2359" s="16" t="e">
        <f>IF($F2359&gt;0,IFERROR(MATCH(A2359,'Доп настройки участников'!A:A,0),-1)*(-1),0)</f>
        <v>#N/A</v>
      </c>
      <c r="L2359" s="16" t="str">
        <f t="shared" si="168"/>
        <v>Нет</v>
      </c>
      <c r="M2359" s="33" t="b">
        <f t="shared" si="169"/>
        <v>0</v>
      </c>
      <c r="N2359" s="33">
        <f t="shared" si="170"/>
        <v>2327</v>
      </c>
      <c r="O2359" s="33">
        <v>2358</v>
      </c>
    </row>
    <row r="2360" spans="1:15" x14ac:dyDescent="0.25">
      <c r="A2360" s="13">
        <f>IF(M2360,'Выгрузка из ревьюшницы'!B2360,INDEX('Доп настройки участников'!D:D,2+N2360))</f>
        <v>0</v>
      </c>
      <c r="B2360" s="13">
        <f>IF(M2360,'Выгрузка из ревьюшницы'!C2360,INDEX('Доп настройки участников'!E:E,2+N2360))</f>
        <v>0</v>
      </c>
      <c r="C2360" s="13">
        <f>IF(M2360,'Выгрузка из ревьюшницы'!H2360,INDEX('Доп настройки участников'!F:F,2+N2360))</f>
        <v>0</v>
      </c>
      <c r="D2360" s="13">
        <f>IF(M2360,'Выгрузка из ревьюшницы'!J2360,INDEX('Доп настройки участников'!G:G,2+N2360))</f>
        <v>0</v>
      </c>
      <c r="E2360" s="13" t="e">
        <f>INDEX('Сопоставление оценок'!$A$3:$A$14,MATCH(IF(M2360,'Выгрузка из ревьюшницы'!K2360,INDEX('Доп настройки участников'!H:H,2+N2360)),'Сопоставление оценок'!$C$3:$C$14,0))</f>
        <v>#N/A</v>
      </c>
      <c r="F2360" s="13" t="e">
        <f>INDEX('Сопоставление оценок'!$B$3:$B$14,MATCH(Table13[[#This Row],[mark_at_review]],'Сопоставление оценок'!$C$3:$C$14,0))</f>
        <v>#N/A</v>
      </c>
      <c r="G2360" s="13">
        <f>IF(M2360,IFERROR(IF(OR('Выгрузка из ревьюшницы'!X2360,'Выгрузка из ревьюшницы'!Z2360),1,0),0),INDEX('Доп настройки участников'!I:I,2+N2360))</f>
        <v>0</v>
      </c>
      <c r="H2360" s="13">
        <f>IF(M2360,'Выгрузка из ревьюшницы'!AJ2360,INDEX('Доп настройки участников'!J:J,2+N2360))</f>
        <v>0</v>
      </c>
      <c r="I2360" s="16" t="str">
        <f>IFERROR(IF($H2360=0,"",INDEX(Разметка!B:B,MATCH($H2360,Разметка!A:A,0))),0)</f>
        <v/>
      </c>
      <c r="J2360" s="16" t="str">
        <f>IFERROR(IF($H2360=0,"",INDEX(Разметка!C:C,MATCH($H2360,Разметка!A:A,0))),0)</f>
        <v/>
      </c>
      <c r="K2360" s="16" t="e">
        <f>IF($F2360&gt;0,IFERROR(MATCH(A2360,'Доп настройки участников'!A:A,0),-1)*(-1),0)</f>
        <v>#N/A</v>
      </c>
      <c r="L2360" s="16" t="str">
        <f t="shared" si="168"/>
        <v>Нет</v>
      </c>
      <c r="M2360" s="33" t="b">
        <f t="shared" si="169"/>
        <v>0</v>
      </c>
      <c r="N2360" s="33">
        <f t="shared" si="170"/>
        <v>2328</v>
      </c>
      <c r="O2360" s="33">
        <v>2359</v>
      </c>
    </row>
    <row r="2361" spans="1:15" x14ac:dyDescent="0.25">
      <c r="A2361" s="13">
        <f>IF(M2361,'Выгрузка из ревьюшницы'!B2361,INDEX('Доп настройки участников'!D:D,2+N2361))</f>
        <v>0</v>
      </c>
      <c r="B2361" s="13">
        <f>IF(M2361,'Выгрузка из ревьюшницы'!C2361,INDEX('Доп настройки участников'!E:E,2+N2361))</f>
        <v>0</v>
      </c>
      <c r="C2361" s="13">
        <f>IF(M2361,'Выгрузка из ревьюшницы'!H2361,INDEX('Доп настройки участников'!F:F,2+N2361))</f>
        <v>0</v>
      </c>
      <c r="D2361" s="13">
        <f>IF(M2361,'Выгрузка из ревьюшницы'!J2361,INDEX('Доп настройки участников'!G:G,2+N2361))</f>
        <v>0</v>
      </c>
      <c r="E2361" s="13" t="e">
        <f>INDEX('Сопоставление оценок'!$A$3:$A$14,MATCH(IF(M2361,'Выгрузка из ревьюшницы'!K2361,INDEX('Доп настройки участников'!H:H,2+N2361)),'Сопоставление оценок'!$C$3:$C$14,0))</f>
        <v>#N/A</v>
      </c>
      <c r="F2361" s="13" t="e">
        <f>INDEX('Сопоставление оценок'!$B$3:$B$14,MATCH(Table13[[#This Row],[mark_at_review]],'Сопоставление оценок'!$C$3:$C$14,0))</f>
        <v>#N/A</v>
      </c>
      <c r="G2361" s="13">
        <f>IF(M2361,IFERROR(IF(OR('Выгрузка из ревьюшницы'!X2361,'Выгрузка из ревьюшницы'!Z2361),1,0),0),INDEX('Доп настройки участников'!I:I,2+N2361))</f>
        <v>0</v>
      </c>
      <c r="H2361" s="13">
        <f>IF(M2361,'Выгрузка из ревьюшницы'!AJ2361,INDEX('Доп настройки участников'!J:J,2+N2361))</f>
        <v>0</v>
      </c>
      <c r="I2361" s="16" t="str">
        <f>IFERROR(IF($H2361=0,"",INDEX(Разметка!B:B,MATCH($H2361,Разметка!A:A,0))),0)</f>
        <v/>
      </c>
      <c r="J2361" s="16" t="str">
        <f>IFERROR(IF($H2361=0,"",INDEX(Разметка!C:C,MATCH($H2361,Разметка!A:A,0))),0)</f>
        <v/>
      </c>
      <c r="K2361" s="16" t="e">
        <f>IF($F2361&gt;0,IFERROR(MATCH(A2361,'Доп настройки участников'!A:A,0),-1)*(-1),0)</f>
        <v>#N/A</v>
      </c>
      <c r="L2361" s="16" t="str">
        <f t="shared" si="168"/>
        <v>Нет</v>
      </c>
      <c r="M2361" s="33" t="b">
        <f t="shared" si="169"/>
        <v>0</v>
      </c>
      <c r="N2361" s="33">
        <f t="shared" si="170"/>
        <v>2329</v>
      </c>
      <c r="O2361" s="33">
        <v>2360</v>
      </c>
    </row>
    <row r="2362" spans="1:15" x14ac:dyDescent="0.25">
      <c r="A2362" s="13">
        <f>IF(M2362,'Выгрузка из ревьюшницы'!B2362,INDEX('Доп настройки участников'!D:D,2+N2362))</f>
        <v>0</v>
      </c>
      <c r="B2362" s="13">
        <f>IF(M2362,'Выгрузка из ревьюшницы'!C2362,INDEX('Доп настройки участников'!E:E,2+N2362))</f>
        <v>0</v>
      </c>
      <c r="C2362" s="13">
        <f>IF(M2362,'Выгрузка из ревьюшницы'!H2362,INDEX('Доп настройки участников'!F:F,2+N2362))</f>
        <v>0</v>
      </c>
      <c r="D2362" s="13">
        <f>IF(M2362,'Выгрузка из ревьюшницы'!J2362,INDEX('Доп настройки участников'!G:G,2+N2362))</f>
        <v>0</v>
      </c>
      <c r="E2362" s="13" t="e">
        <f>INDEX('Сопоставление оценок'!$A$3:$A$14,MATCH(IF(M2362,'Выгрузка из ревьюшницы'!K2362,INDEX('Доп настройки участников'!H:H,2+N2362)),'Сопоставление оценок'!$C$3:$C$14,0))</f>
        <v>#N/A</v>
      </c>
      <c r="F2362" s="13" t="e">
        <f>INDEX('Сопоставление оценок'!$B$3:$B$14,MATCH(Table13[[#This Row],[mark_at_review]],'Сопоставление оценок'!$C$3:$C$14,0))</f>
        <v>#N/A</v>
      </c>
      <c r="G2362" s="13">
        <f>IF(M2362,IFERROR(IF(OR('Выгрузка из ревьюшницы'!X2362,'Выгрузка из ревьюшницы'!Z2362),1,0),0),INDEX('Доп настройки участников'!I:I,2+N2362))</f>
        <v>0</v>
      </c>
      <c r="H2362" s="13">
        <f>IF(M2362,'Выгрузка из ревьюшницы'!AJ2362,INDEX('Доп настройки участников'!J:J,2+N2362))</f>
        <v>0</v>
      </c>
      <c r="I2362" s="16" t="str">
        <f>IFERROR(IF($H2362=0,"",INDEX(Разметка!B:B,MATCH($H2362,Разметка!A:A,0))),0)</f>
        <v/>
      </c>
      <c r="J2362" s="16" t="str">
        <f>IFERROR(IF($H2362=0,"",INDEX(Разметка!C:C,MATCH($H2362,Разметка!A:A,0))),0)</f>
        <v/>
      </c>
      <c r="K2362" s="16" t="e">
        <f>IF($F2362&gt;0,IFERROR(MATCH(A2362,'Доп настройки участников'!A:A,0),-1)*(-1),0)</f>
        <v>#N/A</v>
      </c>
      <c r="L2362" s="16" t="str">
        <f t="shared" si="168"/>
        <v>Нет</v>
      </c>
      <c r="M2362" s="33" t="b">
        <f t="shared" si="169"/>
        <v>0</v>
      </c>
      <c r="N2362" s="33">
        <f t="shared" si="170"/>
        <v>2330</v>
      </c>
      <c r="O2362" s="33">
        <v>2361</v>
      </c>
    </row>
    <row r="2363" spans="1:15" x14ac:dyDescent="0.25">
      <c r="A2363" s="13">
        <f>IF(M2363,'Выгрузка из ревьюшницы'!B2363,INDEX('Доп настройки участников'!D:D,2+N2363))</f>
        <v>0</v>
      </c>
      <c r="B2363" s="13">
        <f>IF(M2363,'Выгрузка из ревьюшницы'!C2363,INDEX('Доп настройки участников'!E:E,2+N2363))</f>
        <v>0</v>
      </c>
      <c r="C2363" s="13">
        <f>IF(M2363,'Выгрузка из ревьюшницы'!H2363,INDEX('Доп настройки участников'!F:F,2+N2363))</f>
        <v>0</v>
      </c>
      <c r="D2363" s="13">
        <f>IF(M2363,'Выгрузка из ревьюшницы'!J2363,INDEX('Доп настройки участников'!G:G,2+N2363))</f>
        <v>0</v>
      </c>
      <c r="E2363" s="13" t="e">
        <f>INDEX('Сопоставление оценок'!$A$3:$A$14,MATCH(IF(M2363,'Выгрузка из ревьюшницы'!K2363,INDEX('Доп настройки участников'!H:H,2+N2363)),'Сопоставление оценок'!$C$3:$C$14,0))</f>
        <v>#N/A</v>
      </c>
      <c r="F2363" s="13" t="e">
        <f>INDEX('Сопоставление оценок'!$B$3:$B$14,MATCH(Table13[[#This Row],[mark_at_review]],'Сопоставление оценок'!$C$3:$C$14,0))</f>
        <v>#N/A</v>
      </c>
      <c r="G2363" s="13">
        <f>IF(M2363,IFERROR(IF(OR('Выгрузка из ревьюшницы'!X2363,'Выгрузка из ревьюшницы'!Z2363),1,0),0),INDEX('Доп настройки участников'!I:I,2+N2363))</f>
        <v>0</v>
      </c>
      <c r="H2363" s="13">
        <f>IF(M2363,'Выгрузка из ревьюшницы'!AJ2363,INDEX('Доп настройки участников'!J:J,2+N2363))</f>
        <v>0</v>
      </c>
      <c r="I2363" s="16" t="str">
        <f>IFERROR(IF($H2363=0,"",INDEX(Разметка!B:B,MATCH($H2363,Разметка!A:A,0))),0)</f>
        <v/>
      </c>
      <c r="J2363" s="16" t="str">
        <f>IFERROR(IF($H2363=0,"",INDEX(Разметка!C:C,MATCH($H2363,Разметка!A:A,0))),0)</f>
        <v/>
      </c>
      <c r="K2363" s="16" t="e">
        <f>IF($F2363&gt;0,IFERROR(MATCH(A2363,'Доп настройки участников'!A:A,0),-1)*(-1),0)</f>
        <v>#N/A</v>
      </c>
      <c r="L2363" s="16" t="str">
        <f t="shared" si="168"/>
        <v>Нет</v>
      </c>
      <c r="M2363" s="33" t="b">
        <f t="shared" si="169"/>
        <v>0</v>
      </c>
      <c r="N2363" s="33">
        <f t="shared" si="170"/>
        <v>2331</v>
      </c>
      <c r="O2363" s="33">
        <v>2362</v>
      </c>
    </row>
    <row r="2364" spans="1:15" x14ac:dyDescent="0.25">
      <c r="A2364" s="13">
        <f>IF(M2364,'Выгрузка из ревьюшницы'!B2364,INDEX('Доп настройки участников'!D:D,2+N2364))</f>
        <v>0</v>
      </c>
      <c r="B2364" s="13">
        <f>IF(M2364,'Выгрузка из ревьюшницы'!C2364,INDEX('Доп настройки участников'!E:E,2+N2364))</f>
        <v>0</v>
      </c>
      <c r="C2364" s="13">
        <f>IF(M2364,'Выгрузка из ревьюшницы'!H2364,INDEX('Доп настройки участников'!F:F,2+N2364))</f>
        <v>0</v>
      </c>
      <c r="D2364" s="13">
        <f>IF(M2364,'Выгрузка из ревьюшницы'!J2364,INDEX('Доп настройки участников'!G:G,2+N2364))</f>
        <v>0</v>
      </c>
      <c r="E2364" s="13" t="e">
        <f>INDEX('Сопоставление оценок'!$A$3:$A$14,MATCH(IF(M2364,'Выгрузка из ревьюшницы'!K2364,INDEX('Доп настройки участников'!H:H,2+N2364)),'Сопоставление оценок'!$C$3:$C$14,0))</f>
        <v>#N/A</v>
      </c>
      <c r="F2364" s="13" t="e">
        <f>INDEX('Сопоставление оценок'!$B$3:$B$14,MATCH(Table13[[#This Row],[mark_at_review]],'Сопоставление оценок'!$C$3:$C$14,0))</f>
        <v>#N/A</v>
      </c>
      <c r="G2364" s="13">
        <f>IF(M2364,IFERROR(IF(OR('Выгрузка из ревьюшницы'!X2364,'Выгрузка из ревьюшницы'!Z2364),1,0),0),INDEX('Доп настройки участников'!I:I,2+N2364))</f>
        <v>0</v>
      </c>
      <c r="H2364" s="13">
        <f>IF(M2364,'Выгрузка из ревьюшницы'!AJ2364,INDEX('Доп настройки участников'!J:J,2+N2364))</f>
        <v>0</v>
      </c>
      <c r="I2364" s="16" t="str">
        <f>IFERROR(IF($H2364=0,"",INDEX(Разметка!B:B,MATCH($H2364,Разметка!A:A,0))),0)</f>
        <v/>
      </c>
      <c r="J2364" s="16" t="str">
        <f>IFERROR(IF($H2364=0,"",INDEX(Разметка!C:C,MATCH($H2364,Разметка!A:A,0))),0)</f>
        <v/>
      </c>
      <c r="K2364" s="16" t="e">
        <f>IF($F2364&gt;0,IFERROR(MATCH(A2364,'Доп настройки участников'!A:A,0),-1)*(-1),0)</f>
        <v>#N/A</v>
      </c>
      <c r="L2364" s="16" t="str">
        <f t="shared" si="168"/>
        <v>Нет</v>
      </c>
      <c r="M2364" s="33" t="b">
        <f t="shared" si="169"/>
        <v>0</v>
      </c>
      <c r="N2364" s="33">
        <f t="shared" si="170"/>
        <v>2332</v>
      </c>
      <c r="O2364" s="33">
        <v>2363</v>
      </c>
    </row>
    <row r="2365" spans="1:15" x14ac:dyDescent="0.25">
      <c r="A2365" s="13">
        <f>IF(M2365,'Выгрузка из ревьюшницы'!B2365,INDEX('Доп настройки участников'!D:D,2+N2365))</f>
        <v>0</v>
      </c>
      <c r="B2365" s="13">
        <f>IF(M2365,'Выгрузка из ревьюшницы'!C2365,INDEX('Доп настройки участников'!E:E,2+N2365))</f>
        <v>0</v>
      </c>
      <c r="C2365" s="13">
        <f>IF(M2365,'Выгрузка из ревьюшницы'!H2365,INDEX('Доп настройки участников'!F:F,2+N2365))</f>
        <v>0</v>
      </c>
      <c r="D2365" s="13">
        <f>IF(M2365,'Выгрузка из ревьюшницы'!J2365,INDEX('Доп настройки участников'!G:G,2+N2365))</f>
        <v>0</v>
      </c>
      <c r="E2365" s="13" t="e">
        <f>INDEX('Сопоставление оценок'!$A$3:$A$14,MATCH(IF(M2365,'Выгрузка из ревьюшницы'!K2365,INDEX('Доп настройки участников'!H:H,2+N2365)),'Сопоставление оценок'!$C$3:$C$14,0))</f>
        <v>#N/A</v>
      </c>
      <c r="F2365" s="13" t="e">
        <f>INDEX('Сопоставление оценок'!$B$3:$B$14,MATCH(Table13[[#This Row],[mark_at_review]],'Сопоставление оценок'!$C$3:$C$14,0))</f>
        <v>#N/A</v>
      </c>
      <c r="G2365" s="13">
        <f>IF(M2365,IFERROR(IF(OR('Выгрузка из ревьюшницы'!X2365,'Выгрузка из ревьюшницы'!Z2365),1,0),0),INDEX('Доп настройки участников'!I:I,2+N2365))</f>
        <v>0</v>
      </c>
      <c r="H2365" s="13">
        <f>IF(M2365,'Выгрузка из ревьюшницы'!AJ2365,INDEX('Доп настройки участников'!J:J,2+N2365))</f>
        <v>0</v>
      </c>
      <c r="I2365" s="16" t="str">
        <f>IFERROR(IF($H2365=0,"",INDEX(Разметка!B:B,MATCH($H2365,Разметка!A:A,0))),0)</f>
        <v/>
      </c>
      <c r="J2365" s="16" t="str">
        <f>IFERROR(IF($H2365=0,"",INDEX(Разметка!C:C,MATCH($H2365,Разметка!A:A,0))),0)</f>
        <v/>
      </c>
      <c r="K2365" s="16" t="e">
        <f>IF($F2365&gt;0,IFERROR(MATCH(A2365,'Доп настройки участников'!A:A,0),-1)*(-1),0)</f>
        <v>#N/A</v>
      </c>
      <c r="L2365" s="16" t="str">
        <f t="shared" si="168"/>
        <v>Нет</v>
      </c>
      <c r="M2365" s="33" t="b">
        <f t="shared" si="169"/>
        <v>0</v>
      </c>
      <c r="N2365" s="33">
        <f t="shared" si="170"/>
        <v>2333</v>
      </c>
      <c r="O2365" s="33">
        <v>2364</v>
      </c>
    </row>
    <row r="2366" spans="1:15" x14ac:dyDescent="0.25">
      <c r="A2366" s="13">
        <f>IF(M2366,'Выгрузка из ревьюшницы'!B2366,INDEX('Доп настройки участников'!D:D,2+N2366))</f>
        <v>0</v>
      </c>
      <c r="B2366" s="13">
        <f>IF(M2366,'Выгрузка из ревьюшницы'!C2366,INDEX('Доп настройки участников'!E:E,2+N2366))</f>
        <v>0</v>
      </c>
      <c r="C2366" s="13">
        <f>IF(M2366,'Выгрузка из ревьюшницы'!H2366,INDEX('Доп настройки участников'!F:F,2+N2366))</f>
        <v>0</v>
      </c>
      <c r="D2366" s="13">
        <f>IF(M2366,'Выгрузка из ревьюшницы'!J2366,INDEX('Доп настройки участников'!G:G,2+N2366))</f>
        <v>0</v>
      </c>
      <c r="E2366" s="13" t="e">
        <f>INDEX('Сопоставление оценок'!$A$3:$A$14,MATCH(IF(M2366,'Выгрузка из ревьюшницы'!K2366,INDEX('Доп настройки участников'!H:H,2+N2366)),'Сопоставление оценок'!$C$3:$C$14,0))</f>
        <v>#N/A</v>
      </c>
      <c r="F2366" s="13" t="e">
        <f>INDEX('Сопоставление оценок'!$B$3:$B$14,MATCH(Table13[[#This Row],[mark_at_review]],'Сопоставление оценок'!$C$3:$C$14,0))</f>
        <v>#N/A</v>
      </c>
      <c r="G2366" s="13">
        <f>IF(M2366,IFERROR(IF(OR('Выгрузка из ревьюшницы'!X2366,'Выгрузка из ревьюшницы'!Z2366),1,0),0),INDEX('Доп настройки участников'!I:I,2+N2366))</f>
        <v>0</v>
      </c>
      <c r="H2366" s="13">
        <f>IF(M2366,'Выгрузка из ревьюшницы'!AJ2366,INDEX('Доп настройки участников'!J:J,2+N2366))</f>
        <v>0</v>
      </c>
      <c r="I2366" s="16" t="str">
        <f>IFERROR(IF($H2366=0,"",INDEX(Разметка!B:B,MATCH($H2366,Разметка!A:A,0))),0)</f>
        <v/>
      </c>
      <c r="J2366" s="16" t="str">
        <f>IFERROR(IF($H2366=0,"",INDEX(Разметка!C:C,MATCH($H2366,Разметка!A:A,0))),0)</f>
        <v/>
      </c>
      <c r="K2366" s="16" t="e">
        <f>IF($F2366&gt;0,IFERROR(MATCH(A2366,'Доп настройки участников'!A:A,0),-1)*(-1),0)</f>
        <v>#N/A</v>
      </c>
      <c r="L2366" s="16" t="str">
        <f t="shared" si="168"/>
        <v>Нет</v>
      </c>
      <c r="M2366" s="33" t="b">
        <f t="shared" si="169"/>
        <v>0</v>
      </c>
      <c r="N2366" s="33">
        <f t="shared" si="170"/>
        <v>2334</v>
      </c>
      <c r="O2366" s="33">
        <v>2365</v>
      </c>
    </row>
    <row r="2367" spans="1:15" x14ac:dyDescent="0.25">
      <c r="A2367" s="13">
        <f>IF(M2367,'Выгрузка из ревьюшницы'!B2367,INDEX('Доп настройки участников'!D:D,2+N2367))</f>
        <v>0</v>
      </c>
      <c r="B2367" s="13">
        <f>IF(M2367,'Выгрузка из ревьюшницы'!C2367,INDEX('Доп настройки участников'!E:E,2+N2367))</f>
        <v>0</v>
      </c>
      <c r="C2367" s="13">
        <f>IF(M2367,'Выгрузка из ревьюшницы'!H2367,INDEX('Доп настройки участников'!F:F,2+N2367))</f>
        <v>0</v>
      </c>
      <c r="D2367" s="13">
        <f>IF(M2367,'Выгрузка из ревьюшницы'!J2367,INDEX('Доп настройки участников'!G:G,2+N2367))</f>
        <v>0</v>
      </c>
      <c r="E2367" s="13" t="e">
        <f>INDEX('Сопоставление оценок'!$A$3:$A$14,MATCH(IF(M2367,'Выгрузка из ревьюшницы'!K2367,INDEX('Доп настройки участников'!H:H,2+N2367)),'Сопоставление оценок'!$C$3:$C$14,0))</f>
        <v>#N/A</v>
      </c>
      <c r="F2367" s="13" t="e">
        <f>INDEX('Сопоставление оценок'!$B$3:$B$14,MATCH(Table13[[#This Row],[mark_at_review]],'Сопоставление оценок'!$C$3:$C$14,0))</f>
        <v>#N/A</v>
      </c>
      <c r="G2367" s="13">
        <f>IF(M2367,IFERROR(IF(OR('Выгрузка из ревьюшницы'!X2367,'Выгрузка из ревьюшницы'!Z2367),1,0),0),INDEX('Доп настройки участников'!I:I,2+N2367))</f>
        <v>0</v>
      </c>
      <c r="H2367" s="13">
        <f>IF(M2367,'Выгрузка из ревьюшницы'!AJ2367,INDEX('Доп настройки участников'!J:J,2+N2367))</f>
        <v>0</v>
      </c>
      <c r="I2367" s="16" t="str">
        <f>IFERROR(IF($H2367=0,"",INDEX(Разметка!B:B,MATCH($H2367,Разметка!A:A,0))),0)</f>
        <v/>
      </c>
      <c r="J2367" s="16" t="str">
        <f>IFERROR(IF($H2367=0,"",INDEX(Разметка!C:C,MATCH($H2367,Разметка!A:A,0))),0)</f>
        <v/>
      </c>
      <c r="K2367" s="16" t="e">
        <f>IF($F2367&gt;0,IFERROR(MATCH(A2367,'Доп настройки участников'!A:A,0),-1)*(-1),0)</f>
        <v>#N/A</v>
      </c>
      <c r="L2367" s="16" t="str">
        <f t="shared" si="168"/>
        <v>Нет</v>
      </c>
      <c r="M2367" s="33" t="b">
        <f t="shared" si="169"/>
        <v>0</v>
      </c>
      <c r="N2367" s="33">
        <f t="shared" si="170"/>
        <v>2335</v>
      </c>
      <c r="O2367" s="33">
        <v>2366</v>
      </c>
    </row>
    <row r="2368" spans="1:15" x14ac:dyDescent="0.25">
      <c r="A2368" s="13">
        <f>IF(M2368,'Выгрузка из ревьюшницы'!B2368,INDEX('Доп настройки участников'!D:D,2+N2368))</f>
        <v>0</v>
      </c>
      <c r="B2368" s="13">
        <f>IF(M2368,'Выгрузка из ревьюшницы'!C2368,INDEX('Доп настройки участников'!E:E,2+N2368))</f>
        <v>0</v>
      </c>
      <c r="C2368" s="13">
        <f>IF(M2368,'Выгрузка из ревьюшницы'!H2368,INDEX('Доп настройки участников'!F:F,2+N2368))</f>
        <v>0</v>
      </c>
      <c r="D2368" s="13">
        <f>IF(M2368,'Выгрузка из ревьюшницы'!J2368,INDEX('Доп настройки участников'!G:G,2+N2368))</f>
        <v>0</v>
      </c>
      <c r="E2368" s="13" t="e">
        <f>INDEX('Сопоставление оценок'!$A$3:$A$14,MATCH(IF(M2368,'Выгрузка из ревьюшницы'!K2368,INDEX('Доп настройки участников'!H:H,2+N2368)),'Сопоставление оценок'!$C$3:$C$14,0))</f>
        <v>#N/A</v>
      </c>
      <c r="F2368" s="13" t="e">
        <f>INDEX('Сопоставление оценок'!$B$3:$B$14,MATCH(Table13[[#This Row],[mark_at_review]],'Сопоставление оценок'!$C$3:$C$14,0))</f>
        <v>#N/A</v>
      </c>
      <c r="G2368" s="13">
        <f>IF(M2368,IFERROR(IF(OR('Выгрузка из ревьюшницы'!X2368,'Выгрузка из ревьюшницы'!Z2368),1,0),0),INDEX('Доп настройки участников'!I:I,2+N2368))</f>
        <v>0</v>
      </c>
      <c r="H2368" s="13">
        <f>IF(M2368,'Выгрузка из ревьюшницы'!AJ2368,INDEX('Доп настройки участников'!J:J,2+N2368))</f>
        <v>0</v>
      </c>
      <c r="I2368" s="16" t="str">
        <f>IFERROR(IF($H2368=0,"",INDEX(Разметка!B:B,MATCH($H2368,Разметка!A:A,0))),0)</f>
        <v/>
      </c>
      <c r="J2368" s="16" t="str">
        <f>IFERROR(IF($H2368=0,"",INDEX(Разметка!C:C,MATCH($H2368,Разметка!A:A,0))),0)</f>
        <v/>
      </c>
      <c r="K2368" s="16" t="e">
        <f>IF($F2368&gt;0,IFERROR(MATCH(A2368,'Доп настройки участников'!A:A,0),-1)*(-1),0)</f>
        <v>#N/A</v>
      </c>
      <c r="L2368" s="16" t="str">
        <f t="shared" si="168"/>
        <v>Нет</v>
      </c>
      <c r="M2368" s="33" t="b">
        <f t="shared" si="169"/>
        <v>0</v>
      </c>
      <c r="N2368" s="33">
        <f t="shared" si="170"/>
        <v>2336</v>
      </c>
      <c r="O2368" s="33">
        <v>2367</v>
      </c>
    </row>
    <row r="2369" spans="1:15" x14ac:dyDescent="0.25">
      <c r="A2369" s="13">
        <f>IF(M2369,'Выгрузка из ревьюшницы'!B2369,INDEX('Доп настройки участников'!D:D,2+N2369))</f>
        <v>0</v>
      </c>
      <c r="B2369" s="13">
        <f>IF(M2369,'Выгрузка из ревьюшницы'!C2369,INDEX('Доп настройки участников'!E:E,2+N2369))</f>
        <v>0</v>
      </c>
      <c r="C2369" s="13">
        <f>IF(M2369,'Выгрузка из ревьюшницы'!H2369,INDEX('Доп настройки участников'!F:F,2+N2369))</f>
        <v>0</v>
      </c>
      <c r="D2369" s="13">
        <f>IF(M2369,'Выгрузка из ревьюшницы'!J2369,INDEX('Доп настройки участников'!G:G,2+N2369))</f>
        <v>0</v>
      </c>
      <c r="E2369" s="13" t="e">
        <f>INDEX('Сопоставление оценок'!$A$3:$A$14,MATCH(IF(M2369,'Выгрузка из ревьюшницы'!K2369,INDEX('Доп настройки участников'!H:H,2+N2369)),'Сопоставление оценок'!$C$3:$C$14,0))</f>
        <v>#N/A</v>
      </c>
      <c r="F2369" s="13" t="e">
        <f>INDEX('Сопоставление оценок'!$B$3:$B$14,MATCH(Table13[[#This Row],[mark_at_review]],'Сопоставление оценок'!$C$3:$C$14,0))</f>
        <v>#N/A</v>
      </c>
      <c r="G2369" s="13">
        <f>IF(M2369,IFERROR(IF(OR('Выгрузка из ревьюшницы'!X2369,'Выгрузка из ревьюшницы'!Z2369),1,0),0),INDEX('Доп настройки участников'!I:I,2+N2369))</f>
        <v>0</v>
      </c>
      <c r="H2369" s="13">
        <f>IF(M2369,'Выгрузка из ревьюшницы'!AJ2369,INDEX('Доп настройки участников'!J:J,2+N2369))</f>
        <v>0</v>
      </c>
      <c r="I2369" s="16" t="str">
        <f>IFERROR(IF($H2369=0,"",INDEX(Разметка!B:B,MATCH($H2369,Разметка!A:A,0))),0)</f>
        <v/>
      </c>
      <c r="J2369" s="16" t="str">
        <f>IFERROR(IF($H2369=0,"",INDEX(Разметка!C:C,MATCH($H2369,Разметка!A:A,0))),0)</f>
        <v/>
      </c>
      <c r="K2369" s="16" t="e">
        <f>IF($F2369&gt;0,IFERROR(MATCH(A2369,'Доп настройки участников'!A:A,0),-1)*(-1),0)</f>
        <v>#N/A</v>
      </c>
      <c r="L2369" s="16" t="str">
        <f t="shared" si="168"/>
        <v>Нет</v>
      </c>
      <c r="M2369" s="33" t="b">
        <f t="shared" si="169"/>
        <v>0</v>
      </c>
      <c r="N2369" s="33">
        <f t="shared" si="170"/>
        <v>2337</v>
      </c>
      <c r="O2369" s="33">
        <v>2368</v>
      </c>
    </row>
    <row r="2370" spans="1:15" x14ac:dyDescent="0.25">
      <c r="A2370" s="13">
        <f>IF(M2370,'Выгрузка из ревьюшницы'!B2370,INDEX('Доп настройки участников'!D:D,2+N2370))</f>
        <v>0</v>
      </c>
      <c r="B2370" s="13">
        <f>IF(M2370,'Выгрузка из ревьюшницы'!C2370,INDEX('Доп настройки участников'!E:E,2+N2370))</f>
        <v>0</v>
      </c>
      <c r="C2370" s="13">
        <f>IF(M2370,'Выгрузка из ревьюшницы'!H2370,INDEX('Доп настройки участников'!F:F,2+N2370))</f>
        <v>0</v>
      </c>
      <c r="D2370" s="13">
        <f>IF(M2370,'Выгрузка из ревьюшницы'!J2370,INDEX('Доп настройки участников'!G:G,2+N2370))</f>
        <v>0</v>
      </c>
      <c r="E2370" s="13" t="e">
        <f>INDEX('Сопоставление оценок'!$A$3:$A$14,MATCH(IF(M2370,'Выгрузка из ревьюшницы'!K2370,INDEX('Доп настройки участников'!H:H,2+N2370)),'Сопоставление оценок'!$C$3:$C$14,0))</f>
        <v>#N/A</v>
      </c>
      <c r="F2370" s="13" t="e">
        <f>INDEX('Сопоставление оценок'!$B$3:$B$14,MATCH(Table13[[#This Row],[mark_at_review]],'Сопоставление оценок'!$C$3:$C$14,0))</f>
        <v>#N/A</v>
      </c>
      <c r="G2370" s="13">
        <f>IF(M2370,IFERROR(IF(OR('Выгрузка из ревьюшницы'!X2370,'Выгрузка из ревьюшницы'!Z2370),1,0),0),INDEX('Доп настройки участников'!I:I,2+N2370))</f>
        <v>0</v>
      </c>
      <c r="H2370" s="13">
        <f>IF(M2370,'Выгрузка из ревьюшницы'!AJ2370,INDEX('Доп настройки участников'!J:J,2+N2370))</f>
        <v>0</v>
      </c>
      <c r="I2370" s="16" t="str">
        <f>IFERROR(IF($H2370=0,"",INDEX(Разметка!B:B,MATCH($H2370,Разметка!A:A,0))),0)</f>
        <v/>
      </c>
      <c r="J2370" s="16" t="str">
        <f>IFERROR(IF($H2370=0,"",INDEX(Разметка!C:C,MATCH($H2370,Разметка!A:A,0))),0)</f>
        <v/>
      </c>
      <c r="K2370" s="16" t="e">
        <f>IF($F2370&gt;0,IFERROR(MATCH(A2370,'Доп настройки участников'!A:A,0),-1)*(-1),0)</f>
        <v>#N/A</v>
      </c>
      <c r="L2370" s="16" t="str">
        <f t="shared" ref="L2370:L2433" si="171">IF($C2370&gt;=16,"Да","Нет")</f>
        <v>Нет</v>
      </c>
      <c r="M2370" s="33" t="b">
        <f t="shared" ref="M2370:M2433" si="172">O2370&lt;=$P$1</f>
        <v>0</v>
      </c>
      <c r="N2370" s="33">
        <f t="shared" si="170"/>
        <v>2338</v>
      </c>
      <c r="O2370" s="33">
        <v>2369</v>
      </c>
    </row>
    <row r="2371" spans="1:15" x14ac:dyDescent="0.25">
      <c r="A2371" s="13">
        <f>IF(M2371,'Выгрузка из ревьюшницы'!B2371,INDEX('Доп настройки участников'!D:D,2+N2371))</f>
        <v>0</v>
      </c>
      <c r="B2371" s="13">
        <f>IF(M2371,'Выгрузка из ревьюшницы'!C2371,INDEX('Доп настройки участников'!E:E,2+N2371))</f>
        <v>0</v>
      </c>
      <c r="C2371" s="13">
        <f>IF(M2371,'Выгрузка из ревьюшницы'!H2371,INDEX('Доп настройки участников'!F:F,2+N2371))</f>
        <v>0</v>
      </c>
      <c r="D2371" s="13">
        <f>IF(M2371,'Выгрузка из ревьюшницы'!J2371,INDEX('Доп настройки участников'!G:G,2+N2371))</f>
        <v>0</v>
      </c>
      <c r="E2371" s="13" t="e">
        <f>INDEX('Сопоставление оценок'!$A$3:$A$14,MATCH(IF(M2371,'Выгрузка из ревьюшницы'!K2371,INDEX('Доп настройки участников'!H:H,2+N2371)),'Сопоставление оценок'!$C$3:$C$14,0))</f>
        <v>#N/A</v>
      </c>
      <c r="F2371" s="13" t="e">
        <f>INDEX('Сопоставление оценок'!$B$3:$B$14,MATCH(Table13[[#This Row],[mark_at_review]],'Сопоставление оценок'!$C$3:$C$14,0))</f>
        <v>#N/A</v>
      </c>
      <c r="G2371" s="13">
        <f>IF(M2371,IFERROR(IF(OR('Выгрузка из ревьюшницы'!X2371,'Выгрузка из ревьюшницы'!Z2371),1,0),0),INDEX('Доп настройки участников'!I:I,2+N2371))</f>
        <v>0</v>
      </c>
      <c r="H2371" s="13">
        <f>IF(M2371,'Выгрузка из ревьюшницы'!AJ2371,INDEX('Доп настройки участников'!J:J,2+N2371))</f>
        <v>0</v>
      </c>
      <c r="I2371" s="16" t="str">
        <f>IFERROR(IF($H2371=0,"",INDEX(Разметка!B:B,MATCH($H2371,Разметка!A:A,0))),0)</f>
        <v/>
      </c>
      <c r="J2371" s="16" t="str">
        <f>IFERROR(IF($H2371=0,"",INDEX(Разметка!C:C,MATCH($H2371,Разметка!A:A,0))),0)</f>
        <v/>
      </c>
      <c r="K2371" s="16" t="e">
        <f>IF($F2371&gt;0,IFERROR(MATCH(A2371,'Доп настройки участников'!A:A,0),-1)*(-1),0)</f>
        <v>#N/A</v>
      </c>
      <c r="L2371" s="16" t="str">
        <f t="shared" si="171"/>
        <v>Нет</v>
      </c>
      <c r="M2371" s="33" t="b">
        <f t="shared" si="172"/>
        <v>0</v>
      </c>
      <c r="N2371" s="33">
        <f t="shared" ref="N2371:N2434" si="173">IF(M2371,0,N2370+1)</f>
        <v>2339</v>
      </c>
      <c r="O2371" s="33">
        <v>2370</v>
      </c>
    </row>
    <row r="2372" spans="1:15" x14ac:dyDescent="0.25">
      <c r="A2372" s="13">
        <f>IF(M2372,'Выгрузка из ревьюшницы'!B2372,INDEX('Доп настройки участников'!D:D,2+N2372))</f>
        <v>0</v>
      </c>
      <c r="B2372" s="13">
        <f>IF(M2372,'Выгрузка из ревьюшницы'!C2372,INDEX('Доп настройки участников'!E:E,2+N2372))</f>
        <v>0</v>
      </c>
      <c r="C2372" s="13">
        <f>IF(M2372,'Выгрузка из ревьюшницы'!H2372,INDEX('Доп настройки участников'!F:F,2+N2372))</f>
        <v>0</v>
      </c>
      <c r="D2372" s="13">
        <f>IF(M2372,'Выгрузка из ревьюшницы'!J2372,INDEX('Доп настройки участников'!G:G,2+N2372))</f>
        <v>0</v>
      </c>
      <c r="E2372" s="13" t="e">
        <f>INDEX('Сопоставление оценок'!$A$3:$A$14,MATCH(IF(M2372,'Выгрузка из ревьюшницы'!K2372,INDEX('Доп настройки участников'!H:H,2+N2372)),'Сопоставление оценок'!$C$3:$C$14,0))</f>
        <v>#N/A</v>
      </c>
      <c r="F2372" s="13" t="e">
        <f>INDEX('Сопоставление оценок'!$B$3:$B$14,MATCH(Table13[[#This Row],[mark_at_review]],'Сопоставление оценок'!$C$3:$C$14,0))</f>
        <v>#N/A</v>
      </c>
      <c r="G2372" s="13">
        <f>IF(M2372,IFERROR(IF(OR('Выгрузка из ревьюшницы'!X2372,'Выгрузка из ревьюшницы'!Z2372),1,0),0),INDEX('Доп настройки участников'!I:I,2+N2372))</f>
        <v>0</v>
      </c>
      <c r="H2372" s="13">
        <f>IF(M2372,'Выгрузка из ревьюшницы'!AJ2372,INDEX('Доп настройки участников'!J:J,2+N2372))</f>
        <v>0</v>
      </c>
      <c r="I2372" s="16" t="str">
        <f>IFERROR(IF($H2372=0,"",INDEX(Разметка!B:B,MATCH($H2372,Разметка!A:A,0))),0)</f>
        <v/>
      </c>
      <c r="J2372" s="16" t="str">
        <f>IFERROR(IF($H2372=0,"",INDEX(Разметка!C:C,MATCH($H2372,Разметка!A:A,0))),0)</f>
        <v/>
      </c>
      <c r="K2372" s="16" t="e">
        <f>IF($F2372&gt;0,IFERROR(MATCH(A2372,'Доп настройки участников'!A:A,0),-1)*(-1),0)</f>
        <v>#N/A</v>
      </c>
      <c r="L2372" s="16" t="str">
        <f t="shared" si="171"/>
        <v>Нет</v>
      </c>
      <c r="M2372" s="33" t="b">
        <f t="shared" si="172"/>
        <v>0</v>
      </c>
      <c r="N2372" s="33">
        <f t="shared" si="173"/>
        <v>2340</v>
      </c>
      <c r="O2372" s="33">
        <v>2371</v>
      </c>
    </row>
    <row r="2373" spans="1:15" x14ac:dyDescent="0.25">
      <c r="A2373" s="13">
        <f>IF(M2373,'Выгрузка из ревьюшницы'!B2373,INDEX('Доп настройки участников'!D:D,2+N2373))</f>
        <v>0</v>
      </c>
      <c r="B2373" s="13">
        <f>IF(M2373,'Выгрузка из ревьюшницы'!C2373,INDEX('Доп настройки участников'!E:E,2+N2373))</f>
        <v>0</v>
      </c>
      <c r="C2373" s="13">
        <f>IF(M2373,'Выгрузка из ревьюшницы'!H2373,INDEX('Доп настройки участников'!F:F,2+N2373))</f>
        <v>0</v>
      </c>
      <c r="D2373" s="13">
        <f>IF(M2373,'Выгрузка из ревьюшницы'!J2373,INDEX('Доп настройки участников'!G:G,2+N2373))</f>
        <v>0</v>
      </c>
      <c r="E2373" s="13" t="e">
        <f>INDEX('Сопоставление оценок'!$A$3:$A$14,MATCH(IF(M2373,'Выгрузка из ревьюшницы'!K2373,INDEX('Доп настройки участников'!H:H,2+N2373)),'Сопоставление оценок'!$C$3:$C$14,0))</f>
        <v>#N/A</v>
      </c>
      <c r="F2373" s="13" t="e">
        <f>INDEX('Сопоставление оценок'!$B$3:$B$14,MATCH(Table13[[#This Row],[mark_at_review]],'Сопоставление оценок'!$C$3:$C$14,0))</f>
        <v>#N/A</v>
      </c>
      <c r="G2373" s="13">
        <f>IF(M2373,IFERROR(IF(OR('Выгрузка из ревьюшницы'!X2373,'Выгрузка из ревьюшницы'!Z2373),1,0),0),INDEX('Доп настройки участников'!I:I,2+N2373))</f>
        <v>0</v>
      </c>
      <c r="H2373" s="13">
        <f>IF(M2373,'Выгрузка из ревьюшницы'!AJ2373,INDEX('Доп настройки участников'!J:J,2+N2373))</f>
        <v>0</v>
      </c>
      <c r="I2373" s="16" t="str">
        <f>IFERROR(IF($H2373=0,"",INDEX(Разметка!B:B,MATCH($H2373,Разметка!A:A,0))),0)</f>
        <v/>
      </c>
      <c r="J2373" s="16" t="str">
        <f>IFERROR(IF($H2373=0,"",INDEX(Разметка!C:C,MATCH($H2373,Разметка!A:A,0))),0)</f>
        <v/>
      </c>
      <c r="K2373" s="16" t="e">
        <f>IF($F2373&gt;0,IFERROR(MATCH(A2373,'Доп настройки участников'!A:A,0),-1)*(-1),0)</f>
        <v>#N/A</v>
      </c>
      <c r="L2373" s="16" t="str">
        <f t="shared" si="171"/>
        <v>Нет</v>
      </c>
      <c r="M2373" s="33" t="b">
        <f t="shared" si="172"/>
        <v>0</v>
      </c>
      <c r="N2373" s="33">
        <f t="shared" si="173"/>
        <v>2341</v>
      </c>
      <c r="O2373" s="33">
        <v>2372</v>
      </c>
    </row>
    <row r="2374" spans="1:15" x14ac:dyDescent="0.25">
      <c r="A2374" s="13">
        <f>IF(M2374,'Выгрузка из ревьюшницы'!B2374,INDEX('Доп настройки участников'!D:D,2+N2374))</f>
        <v>0</v>
      </c>
      <c r="B2374" s="13">
        <f>IF(M2374,'Выгрузка из ревьюшницы'!C2374,INDEX('Доп настройки участников'!E:E,2+N2374))</f>
        <v>0</v>
      </c>
      <c r="C2374" s="13">
        <f>IF(M2374,'Выгрузка из ревьюшницы'!H2374,INDEX('Доп настройки участников'!F:F,2+N2374))</f>
        <v>0</v>
      </c>
      <c r="D2374" s="13">
        <f>IF(M2374,'Выгрузка из ревьюшницы'!J2374,INDEX('Доп настройки участников'!G:G,2+N2374))</f>
        <v>0</v>
      </c>
      <c r="E2374" s="13" t="e">
        <f>INDEX('Сопоставление оценок'!$A$3:$A$14,MATCH(IF(M2374,'Выгрузка из ревьюшницы'!K2374,INDEX('Доп настройки участников'!H:H,2+N2374)),'Сопоставление оценок'!$C$3:$C$14,0))</f>
        <v>#N/A</v>
      </c>
      <c r="F2374" s="13" t="e">
        <f>INDEX('Сопоставление оценок'!$B$3:$B$14,MATCH(Table13[[#This Row],[mark_at_review]],'Сопоставление оценок'!$C$3:$C$14,0))</f>
        <v>#N/A</v>
      </c>
      <c r="G2374" s="13">
        <f>IF(M2374,IFERROR(IF(OR('Выгрузка из ревьюшницы'!X2374,'Выгрузка из ревьюшницы'!Z2374),1,0),0),INDEX('Доп настройки участников'!I:I,2+N2374))</f>
        <v>0</v>
      </c>
      <c r="H2374" s="13">
        <f>IF(M2374,'Выгрузка из ревьюшницы'!AJ2374,INDEX('Доп настройки участников'!J:J,2+N2374))</f>
        <v>0</v>
      </c>
      <c r="I2374" s="16" t="str">
        <f>IFERROR(IF($H2374=0,"",INDEX(Разметка!B:B,MATCH($H2374,Разметка!A:A,0))),0)</f>
        <v/>
      </c>
      <c r="J2374" s="16" t="str">
        <f>IFERROR(IF($H2374=0,"",INDEX(Разметка!C:C,MATCH($H2374,Разметка!A:A,0))),0)</f>
        <v/>
      </c>
      <c r="K2374" s="16" t="e">
        <f>IF($F2374&gt;0,IFERROR(MATCH(A2374,'Доп настройки участников'!A:A,0),-1)*(-1),0)</f>
        <v>#N/A</v>
      </c>
      <c r="L2374" s="16" t="str">
        <f t="shared" si="171"/>
        <v>Нет</v>
      </c>
      <c r="M2374" s="33" t="b">
        <f t="shared" si="172"/>
        <v>0</v>
      </c>
      <c r="N2374" s="33">
        <f t="shared" si="173"/>
        <v>2342</v>
      </c>
      <c r="O2374" s="33">
        <v>2373</v>
      </c>
    </row>
    <row r="2375" spans="1:15" x14ac:dyDescent="0.25">
      <c r="A2375" s="13">
        <f>IF(M2375,'Выгрузка из ревьюшницы'!B2375,INDEX('Доп настройки участников'!D:D,2+N2375))</f>
        <v>0</v>
      </c>
      <c r="B2375" s="13">
        <f>IF(M2375,'Выгрузка из ревьюшницы'!C2375,INDEX('Доп настройки участников'!E:E,2+N2375))</f>
        <v>0</v>
      </c>
      <c r="C2375" s="13">
        <f>IF(M2375,'Выгрузка из ревьюшницы'!H2375,INDEX('Доп настройки участников'!F:F,2+N2375))</f>
        <v>0</v>
      </c>
      <c r="D2375" s="13">
        <f>IF(M2375,'Выгрузка из ревьюшницы'!J2375,INDEX('Доп настройки участников'!G:G,2+N2375))</f>
        <v>0</v>
      </c>
      <c r="E2375" s="13" t="e">
        <f>INDEX('Сопоставление оценок'!$A$3:$A$14,MATCH(IF(M2375,'Выгрузка из ревьюшницы'!K2375,INDEX('Доп настройки участников'!H:H,2+N2375)),'Сопоставление оценок'!$C$3:$C$14,0))</f>
        <v>#N/A</v>
      </c>
      <c r="F2375" s="13" t="e">
        <f>INDEX('Сопоставление оценок'!$B$3:$B$14,MATCH(Table13[[#This Row],[mark_at_review]],'Сопоставление оценок'!$C$3:$C$14,0))</f>
        <v>#N/A</v>
      </c>
      <c r="G2375" s="13">
        <f>IF(M2375,IFERROR(IF(OR('Выгрузка из ревьюшницы'!X2375,'Выгрузка из ревьюшницы'!Z2375),1,0),0),INDEX('Доп настройки участников'!I:I,2+N2375))</f>
        <v>0</v>
      </c>
      <c r="H2375" s="13">
        <f>IF(M2375,'Выгрузка из ревьюшницы'!AJ2375,INDEX('Доп настройки участников'!J:J,2+N2375))</f>
        <v>0</v>
      </c>
      <c r="I2375" s="16" t="str">
        <f>IFERROR(IF($H2375=0,"",INDEX(Разметка!B:B,MATCH($H2375,Разметка!A:A,0))),0)</f>
        <v/>
      </c>
      <c r="J2375" s="16" t="str">
        <f>IFERROR(IF($H2375=0,"",INDEX(Разметка!C:C,MATCH($H2375,Разметка!A:A,0))),0)</f>
        <v/>
      </c>
      <c r="K2375" s="16" t="e">
        <f>IF($F2375&gt;0,IFERROR(MATCH(A2375,'Доп настройки участников'!A:A,0),-1)*(-1),0)</f>
        <v>#N/A</v>
      </c>
      <c r="L2375" s="16" t="str">
        <f t="shared" si="171"/>
        <v>Нет</v>
      </c>
      <c r="M2375" s="33" t="b">
        <f t="shared" si="172"/>
        <v>0</v>
      </c>
      <c r="N2375" s="33">
        <f t="shared" si="173"/>
        <v>2343</v>
      </c>
      <c r="O2375" s="33">
        <v>2374</v>
      </c>
    </row>
    <row r="2376" spans="1:15" x14ac:dyDescent="0.25">
      <c r="A2376" s="13">
        <f>IF(M2376,'Выгрузка из ревьюшницы'!B2376,INDEX('Доп настройки участников'!D:D,2+N2376))</f>
        <v>0</v>
      </c>
      <c r="B2376" s="13">
        <f>IF(M2376,'Выгрузка из ревьюшницы'!C2376,INDEX('Доп настройки участников'!E:E,2+N2376))</f>
        <v>0</v>
      </c>
      <c r="C2376" s="13">
        <f>IF(M2376,'Выгрузка из ревьюшницы'!H2376,INDEX('Доп настройки участников'!F:F,2+N2376))</f>
        <v>0</v>
      </c>
      <c r="D2376" s="13">
        <f>IF(M2376,'Выгрузка из ревьюшницы'!J2376,INDEX('Доп настройки участников'!G:G,2+N2376))</f>
        <v>0</v>
      </c>
      <c r="E2376" s="13" t="e">
        <f>INDEX('Сопоставление оценок'!$A$3:$A$14,MATCH(IF(M2376,'Выгрузка из ревьюшницы'!K2376,INDEX('Доп настройки участников'!H:H,2+N2376)),'Сопоставление оценок'!$C$3:$C$14,0))</f>
        <v>#N/A</v>
      </c>
      <c r="F2376" s="13" t="e">
        <f>INDEX('Сопоставление оценок'!$B$3:$B$14,MATCH(Table13[[#This Row],[mark_at_review]],'Сопоставление оценок'!$C$3:$C$14,0))</f>
        <v>#N/A</v>
      </c>
      <c r="G2376" s="13">
        <f>IF(M2376,IFERROR(IF(OR('Выгрузка из ревьюшницы'!X2376,'Выгрузка из ревьюшницы'!Z2376),1,0),0),INDEX('Доп настройки участников'!I:I,2+N2376))</f>
        <v>0</v>
      </c>
      <c r="H2376" s="13">
        <f>IF(M2376,'Выгрузка из ревьюшницы'!AJ2376,INDEX('Доп настройки участников'!J:J,2+N2376))</f>
        <v>0</v>
      </c>
      <c r="I2376" s="16" t="str">
        <f>IFERROR(IF($H2376=0,"",INDEX(Разметка!B:B,MATCH($H2376,Разметка!A:A,0))),0)</f>
        <v/>
      </c>
      <c r="J2376" s="16" t="str">
        <f>IFERROR(IF($H2376=0,"",INDEX(Разметка!C:C,MATCH($H2376,Разметка!A:A,0))),0)</f>
        <v/>
      </c>
      <c r="K2376" s="16" t="e">
        <f>IF($F2376&gt;0,IFERROR(MATCH(A2376,'Доп настройки участников'!A:A,0),-1)*(-1),0)</f>
        <v>#N/A</v>
      </c>
      <c r="L2376" s="16" t="str">
        <f t="shared" si="171"/>
        <v>Нет</v>
      </c>
      <c r="M2376" s="33" t="b">
        <f t="shared" si="172"/>
        <v>0</v>
      </c>
      <c r="N2376" s="33">
        <f t="shared" si="173"/>
        <v>2344</v>
      </c>
      <c r="O2376" s="33">
        <v>2375</v>
      </c>
    </row>
    <row r="2377" spans="1:15" x14ac:dyDescent="0.25">
      <c r="A2377" s="13">
        <f>IF(M2377,'Выгрузка из ревьюшницы'!B2377,INDEX('Доп настройки участников'!D:D,2+N2377))</f>
        <v>0</v>
      </c>
      <c r="B2377" s="13">
        <f>IF(M2377,'Выгрузка из ревьюшницы'!C2377,INDEX('Доп настройки участников'!E:E,2+N2377))</f>
        <v>0</v>
      </c>
      <c r="C2377" s="13">
        <f>IF(M2377,'Выгрузка из ревьюшницы'!H2377,INDEX('Доп настройки участников'!F:F,2+N2377))</f>
        <v>0</v>
      </c>
      <c r="D2377" s="13">
        <f>IF(M2377,'Выгрузка из ревьюшницы'!J2377,INDEX('Доп настройки участников'!G:G,2+N2377))</f>
        <v>0</v>
      </c>
      <c r="E2377" s="13" t="e">
        <f>INDEX('Сопоставление оценок'!$A$3:$A$14,MATCH(IF(M2377,'Выгрузка из ревьюшницы'!K2377,INDEX('Доп настройки участников'!H:H,2+N2377)),'Сопоставление оценок'!$C$3:$C$14,0))</f>
        <v>#N/A</v>
      </c>
      <c r="F2377" s="13" t="e">
        <f>INDEX('Сопоставление оценок'!$B$3:$B$14,MATCH(Table13[[#This Row],[mark_at_review]],'Сопоставление оценок'!$C$3:$C$14,0))</f>
        <v>#N/A</v>
      </c>
      <c r="G2377" s="13">
        <f>IF(M2377,IFERROR(IF(OR('Выгрузка из ревьюшницы'!X2377,'Выгрузка из ревьюшницы'!Z2377),1,0),0),INDEX('Доп настройки участников'!I:I,2+N2377))</f>
        <v>0</v>
      </c>
      <c r="H2377" s="13">
        <f>IF(M2377,'Выгрузка из ревьюшницы'!AJ2377,INDEX('Доп настройки участников'!J:J,2+N2377))</f>
        <v>0</v>
      </c>
      <c r="I2377" s="16" t="str">
        <f>IFERROR(IF($H2377=0,"",INDEX(Разметка!B:B,MATCH($H2377,Разметка!A:A,0))),0)</f>
        <v/>
      </c>
      <c r="J2377" s="16" t="str">
        <f>IFERROR(IF($H2377=0,"",INDEX(Разметка!C:C,MATCH($H2377,Разметка!A:A,0))),0)</f>
        <v/>
      </c>
      <c r="K2377" s="16" t="e">
        <f>IF($F2377&gt;0,IFERROR(MATCH(A2377,'Доп настройки участников'!A:A,0),-1)*(-1),0)</f>
        <v>#N/A</v>
      </c>
      <c r="L2377" s="16" t="str">
        <f t="shared" si="171"/>
        <v>Нет</v>
      </c>
      <c r="M2377" s="33" t="b">
        <f t="shared" si="172"/>
        <v>0</v>
      </c>
      <c r="N2377" s="33">
        <f t="shared" si="173"/>
        <v>2345</v>
      </c>
      <c r="O2377" s="33">
        <v>2376</v>
      </c>
    </row>
    <row r="2378" spans="1:15" x14ac:dyDescent="0.25">
      <c r="A2378" s="13">
        <f>IF(M2378,'Выгрузка из ревьюшницы'!B2378,INDEX('Доп настройки участников'!D:D,2+N2378))</f>
        <v>0</v>
      </c>
      <c r="B2378" s="13">
        <f>IF(M2378,'Выгрузка из ревьюшницы'!C2378,INDEX('Доп настройки участников'!E:E,2+N2378))</f>
        <v>0</v>
      </c>
      <c r="C2378" s="13">
        <f>IF(M2378,'Выгрузка из ревьюшницы'!H2378,INDEX('Доп настройки участников'!F:F,2+N2378))</f>
        <v>0</v>
      </c>
      <c r="D2378" s="13">
        <f>IF(M2378,'Выгрузка из ревьюшницы'!J2378,INDEX('Доп настройки участников'!G:G,2+N2378))</f>
        <v>0</v>
      </c>
      <c r="E2378" s="13" t="e">
        <f>INDEX('Сопоставление оценок'!$A$3:$A$14,MATCH(IF(M2378,'Выгрузка из ревьюшницы'!K2378,INDEX('Доп настройки участников'!H:H,2+N2378)),'Сопоставление оценок'!$C$3:$C$14,0))</f>
        <v>#N/A</v>
      </c>
      <c r="F2378" s="13" t="e">
        <f>INDEX('Сопоставление оценок'!$B$3:$B$14,MATCH(Table13[[#This Row],[mark_at_review]],'Сопоставление оценок'!$C$3:$C$14,0))</f>
        <v>#N/A</v>
      </c>
      <c r="G2378" s="13">
        <f>IF(M2378,IFERROR(IF(OR('Выгрузка из ревьюшницы'!X2378,'Выгрузка из ревьюшницы'!Z2378),1,0),0),INDEX('Доп настройки участников'!I:I,2+N2378))</f>
        <v>0</v>
      </c>
      <c r="H2378" s="13">
        <f>IF(M2378,'Выгрузка из ревьюшницы'!AJ2378,INDEX('Доп настройки участников'!J:J,2+N2378))</f>
        <v>0</v>
      </c>
      <c r="I2378" s="16" t="str">
        <f>IFERROR(IF($H2378=0,"",INDEX(Разметка!B:B,MATCH($H2378,Разметка!A:A,0))),0)</f>
        <v/>
      </c>
      <c r="J2378" s="16" t="str">
        <f>IFERROR(IF($H2378=0,"",INDEX(Разметка!C:C,MATCH($H2378,Разметка!A:A,0))),0)</f>
        <v/>
      </c>
      <c r="K2378" s="16" t="e">
        <f>IF($F2378&gt;0,IFERROR(MATCH(A2378,'Доп настройки участников'!A:A,0),-1)*(-1),0)</f>
        <v>#N/A</v>
      </c>
      <c r="L2378" s="16" t="str">
        <f t="shared" si="171"/>
        <v>Нет</v>
      </c>
      <c r="M2378" s="33" t="b">
        <f t="shared" si="172"/>
        <v>0</v>
      </c>
      <c r="N2378" s="33">
        <f t="shared" si="173"/>
        <v>2346</v>
      </c>
      <c r="O2378" s="33">
        <v>2377</v>
      </c>
    </row>
    <row r="2379" spans="1:15" x14ac:dyDescent="0.25">
      <c r="A2379" s="13">
        <f>IF(M2379,'Выгрузка из ревьюшницы'!B2379,INDEX('Доп настройки участников'!D:D,2+N2379))</f>
        <v>0</v>
      </c>
      <c r="B2379" s="13">
        <f>IF(M2379,'Выгрузка из ревьюшницы'!C2379,INDEX('Доп настройки участников'!E:E,2+N2379))</f>
        <v>0</v>
      </c>
      <c r="C2379" s="13">
        <f>IF(M2379,'Выгрузка из ревьюшницы'!H2379,INDEX('Доп настройки участников'!F:F,2+N2379))</f>
        <v>0</v>
      </c>
      <c r="D2379" s="13">
        <f>IF(M2379,'Выгрузка из ревьюшницы'!J2379,INDEX('Доп настройки участников'!G:G,2+N2379))</f>
        <v>0</v>
      </c>
      <c r="E2379" s="13" t="e">
        <f>INDEX('Сопоставление оценок'!$A$3:$A$14,MATCH(IF(M2379,'Выгрузка из ревьюшницы'!K2379,INDEX('Доп настройки участников'!H:H,2+N2379)),'Сопоставление оценок'!$C$3:$C$14,0))</f>
        <v>#N/A</v>
      </c>
      <c r="F2379" s="13" t="e">
        <f>INDEX('Сопоставление оценок'!$B$3:$B$14,MATCH(Table13[[#This Row],[mark_at_review]],'Сопоставление оценок'!$C$3:$C$14,0))</f>
        <v>#N/A</v>
      </c>
      <c r="G2379" s="13">
        <f>IF(M2379,IFERROR(IF(OR('Выгрузка из ревьюшницы'!X2379,'Выгрузка из ревьюшницы'!Z2379),1,0),0),INDEX('Доп настройки участников'!I:I,2+N2379))</f>
        <v>0</v>
      </c>
      <c r="H2379" s="13">
        <f>IF(M2379,'Выгрузка из ревьюшницы'!AJ2379,INDEX('Доп настройки участников'!J:J,2+N2379))</f>
        <v>0</v>
      </c>
      <c r="I2379" s="16" t="str">
        <f>IFERROR(IF($H2379=0,"",INDEX(Разметка!B:B,MATCH($H2379,Разметка!A:A,0))),0)</f>
        <v/>
      </c>
      <c r="J2379" s="16" t="str">
        <f>IFERROR(IF($H2379=0,"",INDEX(Разметка!C:C,MATCH($H2379,Разметка!A:A,0))),0)</f>
        <v/>
      </c>
      <c r="K2379" s="16" t="e">
        <f>IF($F2379&gt;0,IFERROR(MATCH(A2379,'Доп настройки участников'!A:A,0),-1)*(-1),0)</f>
        <v>#N/A</v>
      </c>
      <c r="L2379" s="16" t="str">
        <f t="shared" si="171"/>
        <v>Нет</v>
      </c>
      <c r="M2379" s="33" t="b">
        <f t="shared" si="172"/>
        <v>0</v>
      </c>
      <c r="N2379" s="33">
        <f t="shared" si="173"/>
        <v>2347</v>
      </c>
      <c r="O2379" s="33">
        <v>2378</v>
      </c>
    </row>
    <row r="2380" spans="1:15" x14ac:dyDescent="0.25">
      <c r="A2380" s="13">
        <f>IF(M2380,'Выгрузка из ревьюшницы'!B2380,INDEX('Доп настройки участников'!D:D,2+N2380))</f>
        <v>0</v>
      </c>
      <c r="B2380" s="13">
        <f>IF(M2380,'Выгрузка из ревьюшницы'!C2380,INDEX('Доп настройки участников'!E:E,2+N2380))</f>
        <v>0</v>
      </c>
      <c r="C2380" s="13">
        <f>IF(M2380,'Выгрузка из ревьюшницы'!H2380,INDEX('Доп настройки участников'!F:F,2+N2380))</f>
        <v>0</v>
      </c>
      <c r="D2380" s="13">
        <f>IF(M2380,'Выгрузка из ревьюшницы'!J2380,INDEX('Доп настройки участников'!G:G,2+N2380))</f>
        <v>0</v>
      </c>
      <c r="E2380" s="13" t="e">
        <f>INDEX('Сопоставление оценок'!$A$3:$A$14,MATCH(IF(M2380,'Выгрузка из ревьюшницы'!K2380,INDEX('Доп настройки участников'!H:H,2+N2380)),'Сопоставление оценок'!$C$3:$C$14,0))</f>
        <v>#N/A</v>
      </c>
      <c r="F2380" s="13" t="e">
        <f>INDEX('Сопоставление оценок'!$B$3:$B$14,MATCH(Table13[[#This Row],[mark_at_review]],'Сопоставление оценок'!$C$3:$C$14,0))</f>
        <v>#N/A</v>
      </c>
      <c r="G2380" s="13">
        <f>IF(M2380,IFERROR(IF(OR('Выгрузка из ревьюшницы'!X2380,'Выгрузка из ревьюшницы'!Z2380),1,0),0),INDEX('Доп настройки участников'!I:I,2+N2380))</f>
        <v>0</v>
      </c>
      <c r="H2380" s="13">
        <f>IF(M2380,'Выгрузка из ревьюшницы'!AJ2380,INDEX('Доп настройки участников'!J:J,2+N2380))</f>
        <v>0</v>
      </c>
      <c r="I2380" s="16" t="str">
        <f>IFERROR(IF($H2380=0,"",INDEX(Разметка!B:B,MATCH($H2380,Разметка!A:A,0))),0)</f>
        <v/>
      </c>
      <c r="J2380" s="16" t="str">
        <f>IFERROR(IF($H2380=0,"",INDEX(Разметка!C:C,MATCH($H2380,Разметка!A:A,0))),0)</f>
        <v/>
      </c>
      <c r="K2380" s="16" t="e">
        <f>IF($F2380&gt;0,IFERROR(MATCH(A2380,'Доп настройки участников'!A:A,0),-1)*(-1),0)</f>
        <v>#N/A</v>
      </c>
      <c r="L2380" s="16" t="str">
        <f t="shared" si="171"/>
        <v>Нет</v>
      </c>
      <c r="M2380" s="33" t="b">
        <f t="shared" si="172"/>
        <v>0</v>
      </c>
      <c r="N2380" s="33">
        <f t="shared" si="173"/>
        <v>2348</v>
      </c>
      <c r="O2380" s="33">
        <v>2379</v>
      </c>
    </row>
    <row r="2381" spans="1:15" x14ac:dyDescent="0.25">
      <c r="A2381" s="13">
        <f>IF(M2381,'Выгрузка из ревьюшницы'!B2381,INDEX('Доп настройки участников'!D:D,2+N2381))</f>
        <v>0</v>
      </c>
      <c r="B2381" s="13">
        <f>IF(M2381,'Выгрузка из ревьюшницы'!C2381,INDEX('Доп настройки участников'!E:E,2+N2381))</f>
        <v>0</v>
      </c>
      <c r="C2381" s="13">
        <f>IF(M2381,'Выгрузка из ревьюшницы'!H2381,INDEX('Доп настройки участников'!F:F,2+N2381))</f>
        <v>0</v>
      </c>
      <c r="D2381" s="13">
        <f>IF(M2381,'Выгрузка из ревьюшницы'!J2381,INDEX('Доп настройки участников'!G:G,2+N2381))</f>
        <v>0</v>
      </c>
      <c r="E2381" s="13" t="e">
        <f>INDEX('Сопоставление оценок'!$A$3:$A$14,MATCH(IF(M2381,'Выгрузка из ревьюшницы'!K2381,INDEX('Доп настройки участников'!H:H,2+N2381)),'Сопоставление оценок'!$C$3:$C$14,0))</f>
        <v>#N/A</v>
      </c>
      <c r="F2381" s="13" t="e">
        <f>INDEX('Сопоставление оценок'!$B$3:$B$14,MATCH(Table13[[#This Row],[mark_at_review]],'Сопоставление оценок'!$C$3:$C$14,0))</f>
        <v>#N/A</v>
      </c>
      <c r="G2381" s="13">
        <f>IF(M2381,IFERROR(IF(OR('Выгрузка из ревьюшницы'!X2381,'Выгрузка из ревьюшницы'!Z2381),1,0),0),INDEX('Доп настройки участников'!I:I,2+N2381))</f>
        <v>0</v>
      </c>
      <c r="H2381" s="13">
        <f>IF(M2381,'Выгрузка из ревьюшницы'!AJ2381,INDEX('Доп настройки участников'!J:J,2+N2381))</f>
        <v>0</v>
      </c>
      <c r="I2381" s="16" t="str">
        <f>IFERROR(IF($H2381=0,"",INDEX(Разметка!B:B,MATCH($H2381,Разметка!A:A,0))),0)</f>
        <v/>
      </c>
      <c r="J2381" s="16" t="str">
        <f>IFERROR(IF($H2381=0,"",INDEX(Разметка!C:C,MATCH($H2381,Разметка!A:A,0))),0)</f>
        <v/>
      </c>
      <c r="K2381" s="16" t="e">
        <f>IF($F2381&gt;0,IFERROR(MATCH(A2381,'Доп настройки участников'!A:A,0),-1)*(-1),0)</f>
        <v>#N/A</v>
      </c>
      <c r="L2381" s="16" t="str">
        <f t="shared" si="171"/>
        <v>Нет</v>
      </c>
      <c r="M2381" s="33" t="b">
        <f t="shared" si="172"/>
        <v>0</v>
      </c>
      <c r="N2381" s="33">
        <f t="shared" si="173"/>
        <v>2349</v>
      </c>
      <c r="O2381" s="33">
        <v>2380</v>
      </c>
    </row>
    <row r="2382" spans="1:15" x14ac:dyDescent="0.25">
      <c r="A2382" s="13">
        <f>IF(M2382,'Выгрузка из ревьюшницы'!B2382,INDEX('Доп настройки участников'!D:D,2+N2382))</f>
        <v>0</v>
      </c>
      <c r="B2382" s="13">
        <f>IF(M2382,'Выгрузка из ревьюшницы'!C2382,INDEX('Доп настройки участников'!E:E,2+N2382))</f>
        <v>0</v>
      </c>
      <c r="C2382" s="13">
        <f>IF(M2382,'Выгрузка из ревьюшницы'!H2382,INDEX('Доп настройки участников'!F:F,2+N2382))</f>
        <v>0</v>
      </c>
      <c r="D2382" s="13">
        <f>IF(M2382,'Выгрузка из ревьюшницы'!J2382,INDEX('Доп настройки участников'!G:G,2+N2382))</f>
        <v>0</v>
      </c>
      <c r="E2382" s="13" t="e">
        <f>INDEX('Сопоставление оценок'!$A$3:$A$14,MATCH(IF(M2382,'Выгрузка из ревьюшницы'!K2382,INDEX('Доп настройки участников'!H:H,2+N2382)),'Сопоставление оценок'!$C$3:$C$14,0))</f>
        <v>#N/A</v>
      </c>
      <c r="F2382" s="13" t="e">
        <f>INDEX('Сопоставление оценок'!$B$3:$B$14,MATCH(Table13[[#This Row],[mark_at_review]],'Сопоставление оценок'!$C$3:$C$14,0))</f>
        <v>#N/A</v>
      </c>
      <c r="G2382" s="13">
        <f>IF(M2382,IFERROR(IF(OR('Выгрузка из ревьюшницы'!X2382,'Выгрузка из ревьюшницы'!Z2382),1,0),0),INDEX('Доп настройки участников'!I:I,2+N2382))</f>
        <v>0</v>
      </c>
      <c r="H2382" s="13">
        <f>IF(M2382,'Выгрузка из ревьюшницы'!AJ2382,INDEX('Доп настройки участников'!J:J,2+N2382))</f>
        <v>0</v>
      </c>
      <c r="I2382" s="16" t="str">
        <f>IFERROR(IF($H2382=0,"",INDEX(Разметка!B:B,MATCH($H2382,Разметка!A:A,0))),0)</f>
        <v/>
      </c>
      <c r="J2382" s="16" t="str">
        <f>IFERROR(IF($H2382=0,"",INDEX(Разметка!C:C,MATCH($H2382,Разметка!A:A,0))),0)</f>
        <v/>
      </c>
      <c r="K2382" s="16" t="e">
        <f>IF($F2382&gt;0,IFERROR(MATCH(A2382,'Доп настройки участников'!A:A,0),-1)*(-1),0)</f>
        <v>#N/A</v>
      </c>
      <c r="L2382" s="16" t="str">
        <f t="shared" si="171"/>
        <v>Нет</v>
      </c>
      <c r="M2382" s="33" t="b">
        <f t="shared" si="172"/>
        <v>0</v>
      </c>
      <c r="N2382" s="33">
        <f t="shared" si="173"/>
        <v>2350</v>
      </c>
      <c r="O2382" s="33">
        <v>2381</v>
      </c>
    </row>
    <row r="2383" spans="1:15" x14ac:dyDescent="0.25">
      <c r="A2383" s="13">
        <f>IF(M2383,'Выгрузка из ревьюшницы'!B2383,INDEX('Доп настройки участников'!D:D,2+N2383))</f>
        <v>0</v>
      </c>
      <c r="B2383" s="13">
        <f>IF(M2383,'Выгрузка из ревьюшницы'!C2383,INDEX('Доп настройки участников'!E:E,2+N2383))</f>
        <v>0</v>
      </c>
      <c r="C2383" s="13">
        <f>IF(M2383,'Выгрузка из ревьюшницы'!H2383,INDEX('Доп настройки участников'!F:F,2+N2383))</f>
        <v>0</v>
      </c>
      <c r="D2383" s="13">
        <f>IF(M2383,'Выгрузка из ревьюшницы'!J2383,INDEX('Доп настройки участников'!G:G,2+N2383))</f>
        <v>0</v>
      </c>
      <c r="E2383" s="13" t="e">
        <f>INDEX('Сопоставление оценок'!$A$3:$A$14,MATCH(IF(M2383,'Выгрузка из ревьюшницы'!K2383,INDEX('Доп настройки участников'!H:H,2+N2383)),'Сопоставление оценок'!$C$3:$C$14,0))</f>
        <v>#N/A</v>
      </c>
      <c r="F2383" s="13" t="e">
        <f>INDEX('Сопоставление оценок'!$B$3:$B$14,MATCH(Table13[[#This Row],[mark_at_review]],'Сопоставление оценок'!$C$3:$C$14,0))</f>
        <v>#N/A</v>
      </c>
      <c r="G2383" s="13">
        <f>IF(M2383,IFERROR(IF(OR('Выгрузка из ревьюшницы'!X2383,'Выгрузка из ревьюшницы'!Z2383),1,0),0),INDEX('Доп настройки участников'!I:I,2+N2383))</f>
        <v>0</v>
      </c>
      <c r="H2383" s="13">
        <f>IF(M2383,'Выгрузка из ревьюшницы'!AJ2383,INDEX('Доп настройки участников'!J:J,2+N2383))</f>
        <v>0</v>
      </c>
      <c r="I2383" s="16" t="str">
        <f>IFERROR(IF($H2383=0,"",INDEX(Разметка!B:B,MATCH($H2383,Разметка!A:A,0))),0)</f>
        <v/>
      </c>
      <c r="J2383" s="16" t="str">
        <f>IFERROR(IF($H2383=0,"",INDEX(Разметка!C:C,MATCH($H2383,Разметка!A:A,0))),0)</f>
        <v/>
      </c>
      <c r="K2383" s="16" t="e">
        <f>IF($F2383&gt;0,IFERROR(MATCH(A2383,'Доп настройки участников'!A:A,0),-1)*(-1),0)</f>
        <v>#N/A</v>
      </c>
      <c r="L2383" s="16" t="str">
        <f t="shared" si="171"/>
        <v>Нет</v>
      </c>
      <c r="M2383" s="33" t="b">
        <f t="shared" si="172"/>
        <v>0</v>
      </c>
      <c r="N2383" s="33">
        <f t="shared" si="173"/>
        <v>2351</v>
      </c>
      <c r="O2383" s="33">
        <v>2382</v>
      </c>
    </row>
    <row r="2384" spans="1:15" x14ac:dyDescent="0.25">
      <c r="A2384" s="13">
        <f>IF(M2384,'Выгрузка из ревьюшницы'!B2384,INDEX('Доп настройки участников'!D:D,2+N2384))</f>
        <v>0</v>
      </c>
      <c r="B2384" s="13">
        <f>IF(M2384,'Выгрузка из ревьюшницы'!C2384,INDEX('Доп настройки участников'!E:E,2+N2384))</f>
        <v>0</v>
      </c>
      <c r="C2384" s="13">
        <f>IF(M2384,'Выгрузка из ревьюшницы'!H2384,INDEX('Доп настройки участников'!F:F,2+N2384))</f>
        <v>0</v>
      </c>
      <c r="D2384" s="13">
        <f>IF(M2384,'Выгрузка из ревьюшницы'!J2384,INDEX('Доп настройки участников'!G:G,2+N2384))</f>
        <v>0</v>
      </c>
      <c r="E2384" s="13" t="e">
        <f>INDEX('Сопоставление оценок'!$A$3:$A$14,MATCH(IF(M2384,'Выгрузка из ревьюшницы'!K2384,INDEX('Доп настройки участников'!H:H,2+N2384)),'Сопоставление оценок'!$C$3:$C$14,0))</f>
        <v>#N/A</v>
      </c>
      <c r="F2384" s="13" t="e">
        <f>INDEX('Сопоставление оценок'!$B$3:$B$14,MATCH(Table13[[#This Row],[mark_at_review]],'Сопоставление оценок'!$C$3:$C$14,0))</f>
        <v>#N/A</v>
      </c>
      <c r="G2384" s="13">
        <f>IF(M2384,IFERROR(IF(OR('Выгрузка из ревьюшницы'!X2384,'Выгрузка из ревьюшницы'!Z2384),1,0),0),INDEX('Доп настройки участников'!I:I,2+N2384))</f>
        <v>0</v>
      </c>
      <c r="H2384" s="13">
        <f>IF(M2384,'Выгрузка из ревьюшницы'!AJ2384,INDEX('Доп настройки участников'!J:J,2+N2384))</f>
        <v>0</v>
      </c>
      <c r="I2384" s="16" t="str">
        <f>IFERROR(IF($H2384=0,"",INDEX(Разметка!B:B,MATCH($H2384,Разметка!A:A,0))),0)</f>
        <v/>
      </c>
      <c r="J2384" s="16" t="str">
        <f>IFERROR(IF($H2384=0,"",INDEX(Разметка!C:C,MATCH($H2384,Разметка!A:A,0))),0)</f>
        <v/>
      </c>
      <c r="K2384" s="16" t="e">
        <f>IF($F2384&gt;0,IFERROR(MATCH(A2384,'Доп настройки участников'!A:A,0),-1)*(-1),0)</f>
        <v>#N/A</v>
      </c>
      <c r="L2384" s="16" t="str">
        <f t="shared" si="171"/>
        <v>Нет</v>
      </c>
      <c r="M2384" s="33" t="b">
        <f t="shared" si="172"/>
        <v>0</v>
      </c>
      <c r="N2384" s="33">
        <f t="shared" si="173"/>
        <v>2352</v>
      </c>
      <c r="O2384" s="33">
        <v>2383</v>
      </c>
    </row>
    <row r="2385" spans="1:15" x14ac:dyDescent="0.25">
      <c r="A2385" s="13">
        <f>IF(M2385,'Выгрузка из ревьюшницы'!B2385,INDEX('Доп настройки участников'!D:D,2+N2385))</f>
        <v>0</v>
      </c>
      <c r="B2385" s="13">
        <f>IF(M2385,'Выгрузка из ревьюшницы'!C2385,INDEX('Доп настройки участников'!E:E,2+N2385))</f>
        <v>0</v>
      </c>
      <c r="C2385" s="13">
        <f>IF(M2385,'Выгрузка из ревьюшницы'!H2385,INDEX('Доп настройки участников'!F:F,2+N2385))</f>
        <v>0</v>
      </c>
      <c r="D2385" s="13">
        <f>IF(M2385,'Выгрузка из ревьюшницы'!J2385,INDEX('Доп настройки участников'!G:G,2+N2385))</f>
        <v>0</v>
      </c>
      <c r="E2385" s="13" t="e">
        <f>INDEX('Сопоставление оценок'!$A$3:$A$14,MATCH(IF(M2385,'Выгрузка из ревьюшницы'!K2385,INDEX('Доп настройки участников'!H:H,2+N2385)),'Сопоставление оценок'!$C$3:$C$14,0))</f>
        <v>#N/A</v>
      </c>
      <c r="F2385" s="13" t="e">
        <f>INDEX('Сопоставление оценок'!$B$3:$B$14,MATCH(Table13[[#This Row],[mark_at_review]],'Сопоставление оценок'!$C$3:$C$14,0))</f>
        <v>#N/A</v>
      </c>
      <c r="G2385" s="13">
        <f>IF(M2385,IFERROR(IF(OR('Выгрузка из ревьюшницы'!X2385,'Выгрузка из ревьюшницы'!Z2385),1,0),0),INDEX('Доп настройки участников'!I:I,2+N2385))</f>
        <v>0</v>
      </c>
      <c r="H2385" s="13">
        <f>IF(M2385,'Выгрузка из ревьюшницы'!AJ2385,INDEX('Доп настройки участников'!J:J,2+N2385))</f>
        <v>0</v>
      </c>
      <c r="I2385" s="16" t="str">
        <f>IFERROR(IF($H2385=0,"",INDEX(Разметка!B:B,MATCH($H2385,Разметка!A:A,0))),0)</f>
        <v/>
      </c>
      <c r="J2385" s="16" t="str">
        <f>IFERROR(IF($H2385=0,"",INDEX(Разметка!C:C,MATCH($H2385,Разметка!A:A,0))),0)</f>
        <v/>
      </c>
      <c r="K2385" s="16" t="e">
        <f>IF($F2385&gt;0,IFERROR(MATCH(A2385,'Доп настройки участников'!A:A,0),-1)*(-1),0)</f>
        <v>#N/A</v>
      </c>
      <c r="L2385" s="16" t="str">
        <f t="shared" si="171"/>
        <v>Нет</v>
      </c>
      <c r="M2385" s="33" t="b">
        <f t="shared" si="172"/>
        <v>0</v>
      </c>
      <c r="N2385" s="33">
        <f t="shared" si="173"/>
        <v>2353</v>
      </c>
      <c r="O2385" s="33">
        <v>2384</v>
      </c>
    </row>
    <row r="2386" spans="1:15" x14ac:dyDescent="0.25">
      <c r="A2386" s="13">
        <f>IF(M2386,'Выгрузка из ревьюшницы'!B2386,INDEX('Доп настройки участников'!D:D,2+N2386))</f>
        <v>0</v>
      </c>
      <c r="B2386" s="13">
        <f>IF(M2386,'Выгрузка из ревьюшницы'!C2386,INDEX('Доп настройки участников'!E:E,2+N2386))</f>
        <v>0</v>
      </c>
      <c r="C2386" s="13">
        <f>IF(M2386,'Выгрузка из ревьюшницы'!H2386,INDEX('Доп настройки участников'!F:F,2+N2386))</f>
        <v>0</v>
      </c>
      <c r="D2386" s="13">
        <f>IF(M2386,'Выгрузка из ревьюшницы'!J2386,INDEX('Доп настройки участников'!G:G,2+N2386))</f>
        <v>0</v>
      </c>
      <c r="E2386" s="13" t="e">
        <f>INDEX('Сопоставление оценок'!$A$3:$A$14,MATCH(IF(M2386,'Выгрузка из ревьюшницы'!K2386,INDEX('Доп настройки участников'!H:H,2+N2386)),'Сопоставление оценок'!$C$3:$C$14,0))</f>
        <v>#N/A</v>
      </c>
      <c r="F2386" s="13" t="e">
        <f>INDEX('Сопоставление оценок'!$B$3:$B$14,MATCH(Table13[[#This Row],[mark_at_review]],'Сопоставление оценок'!$C$3:$C$14,0))</f>
        <v>#N/A</v>
      </c>
      <c r="G2386" s="13">
        <f>IF(M2386,IFERROR(IF(OR('Выгрузка из ревьюшницы'!X2386,'Выгрузка из ревьюшницы'!Z2386),1,0),0),INDEX('Доп настройки участников'!I:I,2+N2386))</f>
        <v>0</v>
      </c>
      <c r="H2386" s="13">
        <f>IF(M2386,'Выгрузка из ревьюшницы'!AJ2386,INDEX('Доп настройки участников'!J:J,2+N2386))</f>
        <v>0</v>
      </c>
      <c r="I2386" s="16" t="str">
        <f>IFERROR(IF($H2386=0,"",INDEX(Разметка!B:B,MATCH($H2386,Разметка!A:A,0))),0)</f>
        <v/>
      </c>
      <c r="J2386" s="16" t="str">
        <f>IFERROR(IF($H2386=0,"",INDEX(Разметка!C:C,MATCH($H2386,Разметка!A:A,0))),0)</f>
        <v/>
      </c>
      <c r="K2386" s="16" t="e">
        <f>IF($F2386&gt;0,IFERROR(MATCH(A2386,'Доп настройки участников'!A:A,0),-1)*(-1),0)</f>
        <v>#N/A</v>
      </c>
      <c r="L2386" s="16" t="str">
        <f t="shared" si="171"/>
        <v>Нет</v>
      </c>
      <c r="M2386" s="33" t="b">
        <f t="shared" si="172"/>
        <v>0</v>
      </c>
      <c r="N2386" s="33">
        <f t="shared" si="173"/>
        <v>2354</v>
      </c>
      <c r="O2386" s="33">
        <v>2385</v>
      </c>
    </row>
    <row r="2387" spans="1:15" x14ac:dyDescent="0.25">
      <c r="A2387" s="13">
        <f>IF(M2387,'Выгрузка из ревьюшницы'!B2387,INDEX('Доп настройки участников'!D:D,2+N2387))</f>
        <v>0</v>
      </c>
      <c r="B2387" s="13">
        <f>IF(M2387,'Выгрузка из ревьюшницы'!C2387,INDEX('Доп настройки участников'!E:E,2+N2387))</f>
        <v>0</v>
      </c>
      <c r="C2387" s="13">
        <f>IF(M2387,'Выгрузка из ревьюшницы'!H2387,INDEX('Доп настройки участников'!F:F,2+N2387))</f>
        <v>0</v>
      </c>
      <c r="D2387" s="13">
        <f>IF(M2387,'Выгрузка из ревьюшницы'!J2387,INDEX('Доп настройки участников'!G:G,2+N2387))</f>
        <v>0</v>
      </c>
      <c r="E2387" s="13" t="e">
        <f>INDEX('Сопоставление оценок'!$A$3:$A$14,MATCH(IF(M2387,'Выгрузка из ревьюшницы'!K2387,INDEX('Доп настройки участников'!H:H,2+N2387)),'Сопоставление оценок'!$C$3:$C$14,0))</f>
        <v>#N/A</v>
      </c>
      <c r="F2387" s="13" t="e">
        <f>INDEX('Сопоставление оценок'!$B$3:$B$14,MATCH(Table13[[#This Row],[mark_at_review]],'Сопоставление оценок'!$C$3:$C$14,0))</f>
        <v>#N/A</v>
      </c>
      <c r="G2387" s="13">
        <f>IF(M2387,IFERROR(IF(OR('Выгрузка из ревьюшницы'!X2387,'Выгрузка из ревьюшницы'!Z2387),1,0),0),INDEX('Доп настройки участников'!I:I,2+N2387))</f>
        <v>0</v>
      </c>
      <c r="H2387" s="13">
        <f>IF(M2387,'Выгрузка из ревьюшницы'!AJ2387,INDEX('Доп настройки участников'!J:J,2+N2387))</f>
        <v>0</v>
      </c>
      <c r="I2387" s="16" t="str">
        <f>IFERROR(IF($H2387=0,"",INDEX(Разметка!B:B,MATCH($H2387,Разметка!A:A,0))),0)</f>
        <v/>
      </c>
      <c r="J2387" s="16" t="str">
        <f>IFERROR(IF($H2387=0,"",INDEX(Разметка!C:C,MATCH($H2387,Разметка!A:A,0))),0)</f>
        <v/>
      </c>
      <c r="K2387" s="16" t="e">
        <f>IF($F2387&gt;0,IFERROR(MATCH(A2387,'Доп настройки участников'!A:A,0),-1)*(-1),0)</f>
        <v>#N/A</v>
      </c>
      <c r="L2387" s="16" t="str">
        <f t="shared" si="171"/>
        <v>Нет</v>
      </c>
      <c r="M2387" s="33" t="b">
        <f t="shared" si="172"/>
        <v>0</v>
      </c>
      <c r="N2387" s="33">
        <f t="shared" si="173"/>
        <v>2355</v>
      </c>
      <c r="O2387" s="33">
        <v>2386</v>
      </c>
    </row>
    <row r="2388" spans="1:15" x14ac:dyDescent="0.25">
      <c r="A2388" s="13">
        <f>IF(M2388,'Выгрузка из ревьюшницы'!B2388,INDEX('Доп настройки участников'!D:D,2+N2388))</f>
        <v>0</v>
      </c>
      <c r="B2388" s="13">
        <f>IF(M2388,'Выгрузка из ревьюшницы'!C2388,INDEX('Доп настройки участников'!E:E,2+N2388))</f>
        <v>0</v>
      </c>
      <c r="C2388" s="13">
        <f>IF(M2388,'Выгрузка из ревьюшницы'!H2388,INDEX('Доп настройки участников'!F:F,2+N2388))</f>
        <v>0</v>
      </c>
      <c r="D2388" s="13">
        <f>IF(M2388,'Выгрузка из ревьюшницы'!J2388,INDEX('Доп настройки участников'!G:G,2+N2388))</f>
        <v>0</v>
      </c>
      <c r="E2388" s="13" t="e">
        <f>INDEX('Сопоставление оценок'!$A$3:$A$14,MATCH(IF(M2388,'Выгрузка из ревьюшницы'!K2388,INDEX('Доп настройки участников'!H:H,2+N2388)),'Сопоставление оценок'!$C$3:$C$14,0))</f>
        <v>#N/A</v>
      </c>
      <c r="F2388" s="13" t="e">
        <f>INDEX('Сопоставление оценок'!$B$3:$B$14,MATCH(Table13[[#This Row],[mark_at_review]],'Сопоставление оценок'!$C$3:$C$14,0))</f>
        <v>#N/A</v>
      </c>
      <c r="G2388" s="13">
        <f>IF(M2388,IFERROR(IF(OR('Выгрузка из ревьюшницы'!X2388,'Выгрузка из ревьюшницы'!Z2388),1,0),0),INDEX('Доп настройки участников'!I:I,2+N2388))</f>
        <v>0</v>
      </c>
      <c r="H2388" s="13">
        <f>IF(M2388,'Выгрузка из ревьюшницы'!AJ2388,INDEX('Доп настройки участников'!J:J,2+N2388))</f>
        <v>0</v>
      </c>
      <c r="I2388" s="16" t="str">
        <f>IFERROR(IF($H2388=0,"",INDEX(Разметка!B:B,MATCH($H2388,Разметка!A:A,0))),0)</f>
        <v/>
      </c>
      <c r="J2388" s="16" t="str">
        <f>IFERROR(IF($H2388=0,"",INDEX(Разметка!C:C,MATCH($H2388,Разметка!A:A,0))),0)</f>
        <v/>
      </c>
      <c r="K2388" s="16" t="e">
        <f>IF($F2388&gt;0,IFERROR(MATCH(A2388,'Доп настройки участников'!A:A,0),-1)*(-1),0)</f>
        <v>#N/A</v>
      </c>
      <c r="L2388" s="16" t="str">
        <f t="shared" si="171"/>
        <v>Нет</v>
      </c>
      <c r="M2388" s="33" t="b">
        <f t="shared" si="172"/>
        <v>0</v>
      </c>
      <c r="N2388" s="33">
        <f t="shared" si="173"/>
        <v>2356</v>
      </c>
      <c r="O2388" s="33">
        <v>2387</v>
      </c>
    </row>
    <row r="2389" spans="1:15" x14ac:dyDescent="0.25">
      <c r="A2389" s="13">
        <f>IF(M2389,'Выгрузка из ревьюшницы'!B2389,INDEX('Доп настройки участников'!D:D,2+N2389))</f>
        <v>0</v>
      </c>
      <c r="B2389" s="13">
        <f>IF(M2389,'Выгрузка из ревьюшницы'!C2389,INDEX('Доп настройки участников'!E:E,2+N2389))</f>
        <v>0</v>
      </c>
      <c r="C2389" s="13">
        <f>IF(M2389,'Выгрузка из ревьюшницы'!H2389,INDEX('Доп настройки участников'!F:F,2+N2389))</f>
        <v>0</v>
      </c>
      <c r="D2389" s="13">
        <f>IF(M2389,'Выгрузка из ревьюшницы'!J2389,INDEX('Доп настройки участников'!G:G,2+N2389))</f>
        <v>0</v>
      </c>
      <c r="E2389" s="13" t="e">
        <f>INDEX('Сопоставление оценок'!$A$3:$A$14,MATCH(IF(M2389,'Выгрузка из ревьюшницы'!K2389,INDEX('Доп настройки участников'!H:H,2+N2389)),'Сопоставление оценок'!$C$3:$C$14,0))</f>
        <v>#N/A</v>
      </c>
      <c r="F2389" s="13" t="e">
        <f>INDEX('Сопоставление оценок'!$B$3:$B$14,MATCH(Table13[[#This Row],[mark_at_review]],'Сопоставление оценок'!$C$3:$C$14,0))</f>
        <v>#N/A</v>
      </c>
      <c r="G2389" s="13">
        <f>IF(M2389,IFERROR(IF(OR('Выгрузка из ревьюшницы'!X2389,'Выгрузка из ревьюшницы'!Z2389),1,0),0),INDEX('Доп настройки участников'!I:I,2+N2389))</f>
        <v>0</v>
      </c>
      <c r="H2389" s="13">
        <f>IF(M2389,'Выгрузка из ревьюшницы'!AJ2389,INDEX('Доп настройки участников'!J:J,2+N2389))</f>
        <v>0</v>
      </c>
      <c r="I2389" s="16" t="str">
        <f>IFERROR(IF($H2389=0,"",INDEX(Разметка!B:B,MATCH($H2389,Разметка!A:A,0))),0)</f>
        <v/>
      </c>
      <c r="J2389" s="16" t="str">
        <f>IFERROR(IF($H2389=0,"",INDEX(Разметка!C:C,MATCH($H2389,Разметка!A:A,0))),0)</f>
        <v/>
      </c>
      <c r="K2389" s="16" t="e">
        <f>IF($F2389&gt;0,IFERROR(MATCH(A2389,'Доп настройки участников'!A:A,0),-1)*(-1),0)</f>
        <v>#N/A</v>
      </c>
      <c r="L2389" s="16" t="str">
        <f t="shared" si="171"/>
        <v>Нет</v>
      </c>
      <c r="M2389" s="33" t="b">
        <f t="shared" si="172"/>
        <v>0</v>
      </c>
      <c r="N2389" s="33">
        <f t="shared" si="173"/>
        <v>2357</v>
      </c>
      <c r="O2389" s="33">
        <v>2388</v>
      </c>
    </row>
    <row r="2390" spans="1:15" x14ac:dyDescent="0.25">
      <c r="A2390" s="13">
        <f>IF(M2390,'Выгрузка из ревьюшницы'!B2390,INDEX('Доп настройки участников'!D:D,2+N2390))</f>
        <v>0</v>
      </c>
      <c r="B2390" s="13">
        <f>IF(M2390,'Выгрузка из ревьюшницы'!C2390,INDEX('Доп настройки участников'!E:E,2+N2390))</f>
        <v>0</v>
      </c>
      <c r="C2390" s="13">
        <f>IF(M2390,'Выгрузка из ревьюшницы'!H2390,INDEX('Доп настройки участников'!F:F,2+N2390))</f>
        <v>0</v>
      </c>
      <c r="D2390" s="13">
        <f>IF(M2390,'Выгрузка из ревьюшницы'!J2390,INDEX('Доп настройки участников'!G:G,2+N2390))</f>
        <v>0</v>
      </c>
      <c r="E2390" s="13" t="e">
        <f>INDEX('Сопоставление оценок'!$A$3:$A$14,MATCH(IF(M2390,'Выгрузка из ревьюшницы'!K2390,INDEX('Доп настройки участников'!H:H,2+N2390)),'Сопоставление оценок'!$C$3:$C$14,0))</f>
        <v>#N/A</v>
      </c>
      <c r="F2390" s="13" t="e">
        <f>INDEX('Сопоставление оценок'!$B$3:$B$14,MATCH(Table13[[#This Row],[mark_at_review]],'Сопоставление оценок'!$C$3:$C$14,0))</f>
        <v>#N/A</v>
      </c>
      <c r="G2390" s="13">
        <f>IF(M2390,IFERROR(IF(OR('Выгрузка из ревьюшницы'!X2390,'Выгрузка из ревьюшницы'!Z2390),1,0),0),INDEX('Доп настройки участников'!I:I,2+N2390))</f>
        <v>0</v>
      </c>
      <c r="H2390" s="13">
        <f>IF(M2390,'Выгрузка из ревьюшницы'!AJ2390,INDEX('Доп настройки участников'!J:J,2+N2390))</f>
        <v>0</v>
      </c>
      <c r="I2390" s="16" t="str">
        <f>IFERROR(IF($H2390=0,"",INDEX(Разметка!B:B,MATCH($H2390,Разметка!A:A,0))),0)</f>
        <v/>
      </c>
      <c r="J2390" s="16" t="str">
        <f>IFERROR(IF($H2390=0,"",INDEX(Разметка!C:C,MATCH($H2390,Разметка!A:A,0))),0)</f>
        <v/>
      </c>
      <c r="K2390" s="16" t="e">
        <f>IF($F2390&gt;0,IFERROR(MATCH(A2390,'Доп настройки участников'!A:A,0),-1)*(-1),0)</f>
        <v>#N/A</v>
      </c>
      <c r="L2390" s="16" t="str">
        <f t="shared" si="171"/>
        <v>Нет</v>
      </c>
      <c r="M2390" s="33" t="b">
        <f t="shared" si="172"/>
        <v>0</v>
      </c>
      <c r="N2390" s="33">
        <f t="shared" si="173"/>
        <v>2358</v>
      </c>
      <c r="O2390" s="33">
        <v>2389</v>
      </c>
    </row>
    <row r="2391" spans="1:15" x14ac:dyDescent="0.25">
      <c r="A2391" s="13">
        <f>IF(M2391,'Выгрузка из ревьюшницы'!B2391,INDEX('Доп настройки участников'!D:D,2+N2391))</f>
        <v>0</v>
      </c>
      <c r="B2391" s="13">
        <f>IF(M2391,'Выгрузка из ревьюшницы'!C2391,INDEX('Доп настройки участников'!E:E,2+N2391))</f>
        <v>0</v>
      </c>
      <c r="C2391" s="13">
        <f>IF(M2391,'Выгрузка из ревьюшницы'!H2391,INDEX('Доп настройки участников'!F:F,2+N2391))</f>
        <v>0</v>
      </c>
      <c r="D2391" s="13">
        <f>IF(M2391,'Выгрузка из ревьюшницы'!J2391,INDEX('Доп настройки участников'!G:G,2+N2391))</f>
        <v>0</v>
      </c>
      <c r="E2391" s="13" t="e">
        <f>INDEX('Сопоставление оценок'!$A$3:$A$14,MATCH(IF(M2391,'Выгрузка из ревьюшницы'!K2391,INDEX('Доп настройки участников'!H:H,2+N2391)),'Сопоставление оценок'!$C$3:$C$14,0))</f>
        <v>#N/A</v>
      </c>
      <c r="F2391" s="13" t="e">
        <f>INDEX('Сопоставление оценок'!$B$3:$B$14,MATCH(Table13[[#This Row],[mark_at_review]],'Сопоставление оценок'!$C$3:$C$14,0))</f>
        <v>#N/A</v>
      </c>
      <c r="G2391" s="13">
        <f>IF(M2391,IFERROR(IF(OR('Выгрузка из ревьюшницы'!X2391,'Выгрузка из ревьюшницы'!Z2391),1,0),0),INDEX('Доп настройки участников'!I:I,2+N2391))</f>
        <v>0</v>
      </c>
      <c r="H2391" s="13">
        <f>IF(M2391,'Выгрузка из ревьюшницы'!AJ2391,INDEX('Доп настройки участников'!J:J,2+N2391))</f>
        <v>0</v>
      </c>
      <c r="I2391" s="16" t="str">
        <f>IFERROR(IF($H2391=0,"",INDEX(Разметка!B:B,MATCH($H2391,Разметка!A:A,0))),0)</f>
        <v/>
      </c>
      <c r="J2391" s="16" t="str">
        <f>IFERROR(IF($H2391=0,"",INDEX(Разметка!C:C,MATCH($H2391,Разметка!A:A,0))),0)</f>
        <v/>
      </c>
      <c r="K2391" s="16" t="e">
        <f>IF($F2391&gt;0,IFERROR(MATCH(A2391,'Доп настройки участников'!A:A,0),-1)*(-1),0)</f>
        <v>#N/A</v>
      </c>
      <c r="L2391" s="16" t="str">
        <f t="shared" si="171"/>
        <v>Нет</v>
      </c>
      <c r="M2391" s="33" t="b">
        <f t="shared" si="172"/>
        <v>0</v>
      </c>
      <c r="N2391" s="33">
        <f t="shared" si="173"/>
        <v>2359</v>
      </c>
      <c r="O2391" s="33">
        <v>2390</v>
      </c>
    </row>
    <row r="2392" spans="1:15" x14ac:dyDescent="0.25">
      <c r="A2392" s="13">
        <f>IF(M2392,'Выгрузка из ревьюшницы'!B2392,INDEX('Доп настройки участников'!D:D,2+N2392))</f>
        <v>0</v>
      </c>
      <c r="B2392" s="13">
        <f>IF(M2392,'Выгрузка из ревьюшницы'!C2392,INDEX('Доп настройки участников'!E:E,2+N2392))</f>
        <v>0</v>
      </c>
      <c r="C2392" s="13">
        <f>IF(M2392,'Выгрузка из ревьюшницы'!H2392,INDEX('Доп настройки участников'!F:F,2+N2392))</f>
        <v>0</v>
      </c>
      <c r="D2392" s="13">
        <f>IF(M2392,'Выгрузка из ревьюшницы'!J2392,INDEX('Доп настройки участников'!G:G,2+N2392))</f>
        <v>0</v>
      </c>
      <c r="E2392" s="13" t="e">
        <f>INDEX('Сопоставление оценок'!$A$3:$A$14,MATCH(IF(M2392,'Выгрузка из ревьюшницы'!K2392,INDEX('Доп настройки участников'!H:H,2+N2392)),'Сопоставление оценок'!$C$3:$C$14,0))</f>
        <v>#N/A</v>
      </c>
      <c r="F2392" s="13" t="e">
        <f>INDEX('Сопоставление оценок'!$B$3:$B$14,MATCH(Table13[[#This Row],[mark_at_review]],'Сопоставление оценок'!$C$3:$C$14,0))</f>
        <v>#N/A</v>
      </c>
      <c r="G2392" s="13">
        <f>IF(M2392,IFERROR(IF(OR('Выгрузка из ревьюшницы'!X2392,'Выгрузка из ревьюшницы'!Z2392),1,0),0),INDEX('Доп настройки участников'!I:I,2+N2392))</f>
        <v>0</v>
      </c>
      <c r="H2392" s="13">
        <f>IF(M2392,'Выгрузка из ревьюшницы'!AJ2392,INDEX('Доп настройки участников'!J:J,2+N2392))</f>
        <v>0</v>
      </c>
      <c r="I2392" s="16" t="str">
        <f>IFERROR(IF($H2392=0,"",INDEX(Разметка!B:B,MATCH($H2392,Разметка!A:A,0))),0)</f>
        <v/>
      </c>
      <c r="J2392" s="16" t="str">
        <f>IFERROR(IF($H2392=0,"",INDEX(Разметка!C:C,MATCH($H2392,Разметка!A:A,0))),0)</f>
        <v/>
      </c>
      <c r="K2392" s="16" t="e">
        <f>IF($F2392&gt;0,IFERROR(MATCH(A2392,'Доп настройки участников'!A:A,0),-1)*(-1),0)</f>
        <v>#N/A</v>
      </c>
      <c r="L2392" s="16" t="str">
        <f t="shared" si="171"/>
        <v>Нет</v>
      </c>
      <c r="M2392" s="33" t="b">
        <f t="shared" si="172"/>
        <v>0</v>
      </c>
      <c r="N2392" s="33">
        <f t="shared" si="173"/>
        <v>2360</v>
      </c>
      <c r="O2392" s="33">
        <v>2391</v>
      </c>
    </row>
    <row r="2393" spans="1:15" x14ac:dyDescent="0.25">
      <c r="A2393" s="13">
        <f>IF(M2393,'Выгрузка из ревьюшницы'!B2393,INDEX('Доп настройки участников'!D:D,2+N2393))</f>
        <v>0</v>
      </c>
      <c r="B2393" s="13">
        <f>IF(M2393,'Выгрузка из ревьюшницы'!C2393,INDEX('Доп настройки участников'!E:E,2+N2393))</f>
        <v>0</v>
      </c>
      <c r="C2393" s="13">
        <f>IF(M2393,'Выгрузка из ревьюшницы'!H2393,INDEX('Доп настройки участников'!F:F,2+N2393))</f>
        <v>0</v>
      </c>
      <c r="D2393" s="13">
        <f>IF(M2393,'Выгрузка из ревьюшницы'!J2393,INDEX('Доп настройки участников'!G:G,2+N2393))</f>
        <v>0</v>
      </c>
      <c r="E2393" s="13" t="e">
        <f>INDEX('Сопоставление оценок'!$A$3:$A$14,MATCH(IF(M2393,'Выгрузка из ревьюшницы'!K2393,INDEX('Доп настройки участников'!H:H,2+N2393)),'Сопоставление оценок'!$C$3:$C$14,0))</f>
        <v>#N/A</v>
      </c>
      <c r="F2393" s="13" t="e">
        <f>INDEX('Сопоставление оценок'!$B$3:$B$14,MATCH(Table13[[#This Row],[mark_at_review]],'Сопоставление оценок'!$C$3:$C$14,0))</f>
        <v>#N/A</v>
      </c>
      <c r="G2393" s="13">
        <f>IF(M2393,IFERROR(IF(OR('Выгрузка из ревьюшницы'!X2393,'Выгрузка из ревьюшницы'!Z2393),1,0),0),INDEX('Доп настройки участников'!I:I,2+N2393))</f>
        <v>0</v>
      </c>
      <c r="H2393" s="13">
        <f>IF(M2393,'Выгрузка из ревьюшницы'!AJ2393,INDEX('Доп настройки участников'!J:J,2+N2393))</f>
        <v>0</v>
      </c>
      <c r="I2393" s="16" t="str">
        <f>IFERROR(IF($H2393=0,"",INDEX(Разметка!B:B,MATCH($H2393,Разметка!A:A,0))),0)</f>
        <v/>
      </c>
      <c r="J2393" s="16" t="str">
        <f>IFERROR(IF($H2393=0,"",INDEX(Разметка!C:C,MATCH($H2393,Разметка!A:A,0))),0)</f>
        <v/>
      </c>
      <c r="K2393" s="16" t="e">
        <f>IF($F2393&gt;0,IFERROR(MATCH(A2393,'Доп настройки участников'!A:A,0),-1)*(-1),0)</f>
        <v>#N/A</v>
      </c>
      <c r="L2393" s="16" t="str">
        <f t="shared" si="171"/>
        <v>Нет</v>
      </c>
      <c r="M2393" s="33" t="b">
        <f t="shared" si="172"/>
        <v>0</v>
      </c>
      <c r="N2393" s="33">
        <f t="shared" si="173"/>
        <v>2361</v>
      </c>
      <c r="O2393" s="33">
        <v>2392</v>
      </c>
    </row>
    <row r="2394" spans="1:15" x14ac:dyDescent="0.25">
      <c r="A2394" s="13">
        <f>IF(M2394,'Выгрузка из ревьюшницы'!B2394,INDEX('Доп настройки участников'!D:D,2+N2394))</f>
        <v>0</v>
      </c>
      <c r="B2394" s="13">
        <f>IF(M2394,'Выгрузка из ревьюшницы'!C2394,INDEX('Доп настройки участников'!E:E,2+N2394))</f>
        <v>0</v>
      </c>
      <c r="C2394" s="13">
        <f>IF(M2394,'Выгрузка из ревьюшницы'!H2394,INDEX('Доп настройки участников'!F:F,2+N2394))</f>
        <v>0</v>
      </c>
      <c r="D2394" s="13">
        <f>IF(M2394,'Выгрузка из ревьюшницы'!J2394,INDEX('Доп настройки участников'!G:G,2+N2394))</f>
        <v>0</v>
      </c>
      <c r="E2394" s="13" t="e">
        <f>INDEX('Сопоставление оценок'!$A$3:$A$14,MATCH(IF(M2394,'Выгрузка из ревьюшницы'!K2394,INDEX('Доп настройки участников'!H:H,2+N2394)),'Сопоставление оценок'!$C$3:$C$14,0))</f>
        <v>#N/A</v>
      </c>
      <c r="F2394" s="13" t="e">
        <f>INDEX('Сопоставление оценок'!$B$3:$B$14,MATCH(Table13[[#This Row],[mark_at_review]],'Сопоставление оценок'!$C$3:$C$14,0))</f>
        <v>#N/A</v>
      </c>
      <c r="G2394" s="13">
        <f>IF(M2394,IFERROR(IF(OR('Выгрузка из ревьюшницы'!X2394,'Выгрузка из ревьюшницы'!Z2394),1,0),0),INDEX('Доп настройки участников'!I:I,2+N2394))</f>
        <v>0</v>
      </c>
      <c r="H2394" s="13">
        <f>IF(M2394,'Выгрузка из ревьюшницы'!AJ2394,INDEX('Доп настройки участников'!J:J,2+N2394))</f>
        <v>0</v>
      </c>
      <c r="I2394" s="16" t="str">
        <f>IFERROR(IF($H2394=0,"",INDEX(Разметка!B:B,MATCH($H2394,Разметка!A:A,0))),0)</f>
        <v/>
      </c>
      <c r="J2394" s="16" t="str">
        <f>IFERROR(IF($H2394=0,"",INDEX(Разметка!C:C,MATCH($H2394,Разметка!A:A,0))),0)</f>
        <v/>
      </c>
      <c r="K2394" s="16" t="e">
        <f>IF($F2394&gt;0,IFERROR(MATCH(A2394,'Доп настройки участников'!A:A,0),-1)*(-1),0)</f>
        <v>#N/A</v>
      </c>
      <c r="L2394" s="16" t="str">
        <f t="shared" si="171"/>
        <v>Нет</v>
      </c>
      <c r="M2394" s="33" t="b">
        <f t="shared" si="172"/>
        <v>0</v>
      </c>
      <c r="N2394" s="33">
        <f t="shared" si="173"/>
        <v>2362</v>
      </c>
      <c r="O2394" s="33">
        <v>2393</v>
      </c>
    </row>
    <row r="2395" spans="1:15" x14ac:dyDescent="0.25">
      <c r="A2395" s="13">
        <f>IF(M2395,'Выгрузка из ревьюшницы'!B2395,INDEX('Доп настройки участников'!D:D,2+N2395))</f>
        <v>0</v>
      </c>
      <c r="B2395" s="13">
        <f>IF(M2395,'Выгрузка из ревьюшницы'!C2395,INDEX('Доп настройки участников'!E:E,2+N2395))</f>
        <v>0</v>
      </c>
      <c r="C2395" s="13">
        <f>IF(M2395,'Выгрузка из ревьюшницы'!H2395,INDEX('Доп настройки участников'!F:F,2+N2395))</f>
        <v>0</v>
      </c>
      <c r="D2395" s="13">
        <f>IF(M2395,'Выгрузка из ревьюшницы'!J2395,INDEX('Доп настройки участников'!G:G,2+N2395))</f>
        <v>0</v>
      </c>
      <c r="E2395" s="13" t="e">
        <f>INDEX('Сопоставление оценок'!$A$3:$A$14,MATCH(IF(M2395,'Выгрузка из ревьюшницы'!K2395,INDEX('Доп настройки участников'!H:H,2+N2395)),'Сопоставление оценок'!$C$3:$C$14,0))</f>
        <v>#N/A</v>
      </c>
      <c r="F2395" s="13" t="e">
        <f>INDEX('Сопоставление оценок'!$B$3:$B$14,MATCH(Table13[[#This Row],[mark_at_review]],'Сопоставление оценок'!$C$3:$C$14,0))</f>
        <v>#N/A</v>
      </c>
      <c r="G2395" s="13">
        <f>IF(M2395,IFERROR(IF(OR('Выгрузка из ревьюшницы'!X2395,'Выгрузка из ревьюшницы'!Z2395),1,0),0),INDEX('Доп настройки участников'!I:I,2+N2395))</f>
        <v>0</v>
      </c>
      <c r="H2395" s="13">
        <f>IF(M2395,'Выгрузка из ревьюшницы'!AJ2395,INDEX('Доп настройки участников'!J:J,2+N2395))</f>
        <v>0</v>
      </c>
      <c r="I2395" s="16" t="str">
        <f>IFERROR(IF($H2395=0,"",INDEX(Разметка!B:B,MATCH($H2395,Разметка!A:A,0))),0)</f>
        <v/>
      </c>
      <c r="J2395" s="16" t="str">
        <f>IFERROR(IF($H2395=0,"",INDEX(Разметка!C:C,MATCH($H2395,Разметка!A:A,0))),0)</f>
        <v/>
      </c>
      <c r="K2395" s="16" t="e">
        <f>IF($F2395&gt;0,IFERROR(MATCH(A2395,'Доп настройки участников'!A:A,0),-1)*(-1),0)</f>
        <v>#N/A</v>
      </c>
      <c r="L2395" s="16" t="str">
        <f t="shared" si="171"/>
        <v>Нет</v>
      </c>
      <c r="M2395" s="33" t="b">
        <f t="shared" si="172"/>
        <v>0</v>
      </c>
      <c r="N2395" s="33">
        <f t="shared" si="173"/>
        <v>2363</v>
      </c>
      <c r="O2395" s="33">
        <v>2394</v>
      </c>
    </row>
    <row r="2396" spans="1:15" x14ac:dyDescent="0.25">
      <c r="A2396" s="13">
        <f>IF(M2396,'Выгрузка из ревьюшницы'!B2396,INDEX('Доп настройки участников'!D:D,2+N2396))</f>
        <v>0</v>
      </c>
      <c r="B2396" s="13">
        <f>IF(M2396,'Выгрузка из ревьюшницы'!C2396,INDEX('Доп настройки участников'!E:E,2+N2396))</f>
        <v>0</v>
      </c>
      <c r="C2396" s="13">
        <f>IF(M2396,'Выгрузка из ревьюшницы'!H2396,INDEX('Доп настройки участников'!F:F,2+N2396))</f>
        <v>0</v>
      </c>
      <c r="D2396" s="13">
        <f>IF(M2396,'Выгрузка из ревьюшницы'!J2396,INDEX('Доп настройки участников'!G:G,2+N2396))</f>
        <v>0</v>
      </c>
      <c r="E2396" s="13" t="e">
        <f>INDEX('Сопоставление оценок'!$A$3:$A$14,MATCH(IF(M2396,'Выгрузка из ревьюшницы'!K2396,INDEX('Доп настройки участников'!H:H,2+N2396)),'Сопоставление оценок'!$C$3:$C$14,0))</f>
        <v>#N/A</v>
      </c>
      <c r="F2396" s="13" t="e">
        <f>INDEX('Сопоставление оценок'!$B$3:$B$14,MATCH(Table13[[#This Row],[mark_at_review]],'Сопоставление оценок'!$C$3:$C$14,0))</f>
        <v>#N/A</v>
      </c>
      <c r="G2396" s="13">
        <f>IF(M2396,IFERROR(IF(OR('Выгрузка из ревьюшницы'!X2396,'Выгрузка из ревьюшницы'!Z2396),1,0),0),INDEX('Доп настройки участников'!I:I,2+N2396))</f>
        <v>0</v>
      </c>
      <c r="H2396" s="13">
        <f>IF(M2396,'Выгрузка из ревьюшницы'!AJ2396,INDEX('Доп настройки участников'!J:J,2+N2396))</f>
        <v>0</v>
      </c>
      <c r="I2396" s="16" t="str">
        <f>IFERROR(IF($H2396=0,"",INDEX(Разметка!B:B,MATCH($H2396,Разметка!A:A,0))),0)</f>
        <v/>
      </c>
      <c r="J2396" s="16" t="str">
        <f>IFERROR(IF($H2396=0,"",INDEX(Разметка!C:C,MATCH($H2396,Разметка!A:A,0))),0)</f>
        <v/>
      </c>
      <c r="K2396" s="16" t="e">
        <f>IF($F2396&gt;0,IFERROR(MATCH(A2396,'Доп настройки участников'!A:A,0),-1)*(-1),0)</f>
        <v>#N/A</v>
      </c>
      <c r="L2396" s="16" t="str">
        <f t="shared" si="171"/>
        <v>Нет</v>
      </c>
      <c r="M2396" s="33" t="b">
        <f t="shared" si="172"/>
        <v>0</v>
      </c>
      <c r="N2396" s="33">
        <f t="shared" si="173"/>
        <v>2364</v>
      </c>
      <c r="O2396" s="33">
        <v>2395</v>
      </c>
    </row>
    <row r="2397" spans="1:15" x14ac:dyDescent="0.25">
      <c r="A2397" s="13">
        <f>IF(M2397,'Выгрузка из ревьюшницы'!B2397,INDEX('Доп настройки участников'!D:D,2+N2397))</f>
        <v>0</v>
      </c>
      <c r="B2397" s="13">
        <f>IF(M2397,'Выгрузка из ревьюшницы'!C2397,INDEX('Доп настройки участников'!E:E,2+N2397))</f>
        <v>0</v>
      </c>
      <c r="C2397" s="13">
        <f>IF(M2397,'Выгрузка из ревьюшницы'!H2397,INDEX('Доп настройки участников'!F:F,2+N2397))</f>
        <v>0</v>
      </c>
      <c r="D2397" s="13">
        <f>IF(M2397,'Выгрузка из ревьюшницы'!J2397,INDEX('Доп настройки участников'!G:G,2+N2397))</f>
        <v>0</v>
      </c>
      <c r="E2397" s="13" t="e">
        <f>INDEX('Сопоставление оценок'!$A$3:$A$14,MATCH(IF(M2397,'Выгрузка из ревьюшницы'!K2397,INDEX('Доп настройки участников'!H:H,2+N2397)),'Сопоставление оценок'!$C$3:$C$14,0))</f>
        <v>#N/A</v>
      </c>
      <c r="F2397" s="13" t="e">
        <f>INDEX('Сопоставление оценок'!$B$3:$B$14,MATCH(Table13[[#This Row],[mark_at_review]],'Сопоставление оценок'!$C$3:$C$14,0))</f>
        <v>#N/A</v>
      </c>
      <c r="G2397" s="13">
        <f>IF(M2397,IFERROR(IF(OR('Выгрузка из ревьюшницы'!X2397,'Выгрузка из ревьюшницы'!Z2397),1,0),0),INDEX('Доп настройки участников'!I:I,2+N2397))</f>
        <v>0</v>
      </c>
      <c r="H2397" s="13">
        <f>IF(M2397,'Выгрузка из ревьюшницы'!AJ2397,INDEX('Доп настройки участников'!J:J,2+N2397))</f>
        <v>0</v>
      </c>
      <c r="I2397" s="16" t="str">
        <f>IFERROR(IF($H2397=0,"",INDEX(Разметка!B:B,MATCH($H2397,Разметка!A:A,0))),0)</f>
        <v/>
      </c>
      <c r="J2397" s="16" t="str">
        <f>IFERROR(IF($H2397=0,"",INDEX(Разметка!C:C,MATCH($H2397,Разметка!A:A,0))),0)</f>
        <v/>
      </c>
      <c r="K2397" s="16" t="e">
        <f>IF($F2397&gt;0,IFERROR(MATCH(A2397,'Доп настройки участников'!A:A,0),-1)*(-1),0)</f>
        <v>#N/A</v>
      </c>
      <c r="L2397" s="16" t="str">
        <f t="shared" si="171"/>
        <v>Нет</v>
      </c>
      <c r="M2397" s="33" t="b">
        <f t="shared" si="172"/>
        <v>0</v>
      </c>
      <c r="N2397" s="33">
        <f t="shared" si="173"/>
        <v>2365</v>
      </c>
      <c r="O2397" s="33">
        <v>2396</v>
      </c>
    </row>
    <row r="2398" spans="1:15" x14ac:dyDescent="0.25">
      <c r="A2398" s="13">
        <f>IF(M2398,'Выгрузка из ревьюшницы'!B2398,INDEX('Доп настройки участников'!D:D,2+N2398))</f>
        <v>0</v>
      </c>
      <c r="B2398" s="13">
        <f>IF(M2398,'Выгрузка из ревьюшницы'!C2398,INDEX('Доп настройки участников'!E:E,2+N2398))</f>
        <v>0</v>
      </c>
      <c r="C2398" s="13">
        <f>IF(M2398,'Выгрузка из ревьюшницы'!H2398,INDEX('Доп настройки участников'!F:F,2+N2398))</f>
        <v>0</v>
      </c>
      <c r="D2398" s="13">
        <f>IF(M2398,'Выгрузка из ревьюшницы'!J2398,INDEX('Доп настройки участников'!G:G,2+N2398))</f>
        <v>0</v>
      </c>
      <c r="E2398" s="13" t="e">
        <f>INDEX('Сопоставление оценок'!$A$3:$A$14,MATCH(IF(M2398,'Выгрузка из ревьюшницы'!K2398,INDEX('Доп настройки участников'!H:H,2+N2398)),'Сопоставление оценок'!$C$3:$C$14,0))</f>
        <v>#N/A</v>
      </c>
      <c r="F2398" s="13" t="e">
        <f>INDEX('Сопоставление оценок'!$B$3:$B$14,MATCH(Table13[[#This Row],[mark_at_review]],'Сопоставление оценок'!$C$3:$C$14,0))</f>
        <v>#N/A</v>
      </c>
      <c r="G2398" s="13">
        <f>IF(M2398,IFERROR(IF(OR('Выгрузка из ревьюшницы'!X2398,'Выгрузка из ревьюшницы'!Z2398),1,0),0),INDEX('Доп настройки участников'!I:I,2+N2398))</f>
        <v>0</v>
      </c>
      <c r="H2398" s="13">
        <f>IF(M2398,'Выгрузка из ревьюшницы'!AJ2398,INDEX('Доп настройки участников'!J:J,2+N2398))</f>
        <v>0</v>
      </c>
      <c r="I2398" s="16" t="str">
        <f>IFERROR(IF($H2398=0,"",INDEX(Разметка!B:B,MATCH($H2398,Разметка!A:A,0))),0)</f>
        <v/>
      </c>
      <c r="J2398" s="16" t="str">
        <f>IFERROR(IF($H2398=0,"",INDEX(Разметка!C:C,MATCH($H2398,Разметка!A:A,0))),0)</f>
        <v/>
      </c>
      <c r="K2398" s="16" t="e">
        <f>IF($F2398&gt;0,IFERROR(MATCH(A2398,'Доп настройки участников'!A:A,0),-1)*(-1),0)</f>
        <v>#N/A</v>
      </c>
      <c r="L2398" s="16" t="str">
        <f t="shared" si="171"/>
        <v>Нет</v>
      </c>
      <c r="M2398" s="33" t="b">
        <f t="shared" si="172"/>
        <v>0</v>
      </c>
      <c r="N2398" s="33">
        <f t="shared" si="173"/>
        <v>2366</v>
      </c>
      <c r="O2398" s="33">
        <v>2397</v>
      </c>
    </row>
    <row r="2399" spans="1:15" x14ac:dyDescent="0.25">
      <c r="A2399" s="13">
        <f>IF(M2399,'Выгрузка из ревьюшницы'!B2399,INDEX('Доп настройки участников'!D:D,2+N2399))</f>
        <v>0</v>
      </c>
      <c r="B2399" s="13">
        <f>IF(M2399,'Выгрузка из ревьюшницы'!C2399,INDEX('Доп настройки участников'!E:E,2+N2399))</f>
        <v>0</v>
      </c>
      <c r="C2399" s="13">
        <f>IF(M2399,'Выгрузка из ревьюшницы'!H2399,INDEX('Доп настройки участников'!F:F,2+N2399))</f>
        <v>0</v>
      </c>
      <c r="D2399" s="13">
        <f>IF(M2399,'Выгрузка из ревьюшницы'!J2399,INDEX('Доп настройки участников'!G:G,2+N2399))</f>
        <v>0</v>
      </c>
      <c r="E2399" s="13" t="e">
        <f>INDEX('Сопоставление оценок'!$A$3:$A$14,MATCH(IF(M2399,'Выгрузка из ревьюшницы'!K2399,INDEX('Доп настройки участников'!H:H,2+N2399)),'Сопоставление оценок'!$C$3:$C$14,0))</f>
        <v>#N/A</v>
      </c>
      <c r="F2399" s="13" t="e">
        <f>INDEX('Сопоставление оценок'!$B$3:$B$14,MATCH(Table13[[#This Row],[mark_at_review]],'Сопоставление оценок'!$C$3:$C$14,0))</f>
        <v>#N/A</v>
      </c>
      <c r="G2399" s="13">
        <f>IF(M2399,IFERROR(IF(OR('Выгрузка из ревьюшницы'!X2399,'Выгрузка из ревьюшницы'!Z2399),1,0),0),INDEX('Доп настройки участников'!I:I,2+N2399))</f>
        <v>0</v>
      </c>
      <c r="H2399" s="13">
        <f>IF(M2399,'Выгрузка из ревьюшницы'!AJ2399,INDEX('Доп настройки участников'!J:J,2+N2399))</f>
        <v>0</v>
      </c>
      <c r="I2399" s="16" t="str">
        <f>IFERROR(IF($H2399=0,"",INDEX(Разметка!B:B,MATCH($H2399,Разметка!A:A,0))),0)</f>
        <v/>
      </c>
      <c r="J2399" s="16" t="str">
        <f>IFERROR(IF($H2399=0,"",INDEX(Разметка!C:C,MATCH($H2399,Разметка!A:A,0))),0)</f>
        <v/>
      </c>
      <c r="K2399" s="16" t="e">
        <f>IF($F2399&gt;0,IFERROR(MATCH(A2399,'Доп настройки участников'!A:A,0),-1)*(-1),0)</f>
        <v>#N/A</v>
      </c>
      <c r="L2399" s="16" t="str">
        <f t="shared" si="171"/>
        <v>Нет</v>
      </c>
      <c r="M2399" s="33" t="b">
        <f t="shared" si="172"/>
        <v>0</v>
      </c>
      <c r="N2399" s="33">
        <f t="shared" si="173"/>
        <v>2367</v>
      </c>
      <c r="O2399" s="33">
        <v>2398</v>
      </c>
    </row>
    <row r="2400" spans="1:15" x14ac:dyDescent="0.25">
      <c r="A2400" s="13">
        <f>IF(M2400,'Выгрузка из ревьюшницы'!B2400,INDEX('Доп настройки участников'!D:D,2+N2400))</f>
        <v>0</v>
      </c>
      <c r="B2400" s="13">
        <f>IF(M2400,'Выгрузка из ревьюшницы'!C2400,INDEX('Доп настройки участников'!E:E,2+N2400))</f>
        <v>0</v>
      </c>
      <c r="C2400" s="13">
        <f>IF(M2400,'Выгрузка из ревьюшницы'!H2400,INDEX('Доп настройки участников'!F:F,2+N2400))</f>
        <v>0</v>
      </c>
      <c r="D2400" s="13">
        <f>IF(M2400,'Выгрузка из ревьюшницы'!J2400,INDEX('Доп настройки участников'!G:G,2+N2400))</f>
        <v>0</v>
      </c>
      <c r="E2400" s="13" t="e">
        <f>INDEX('Сопоставление оценок'!$A$3:$A$14,MATCH(IF(M2400,'Выгрузка из ревьюшницы'!K2400,INDEX('Доп настройки участников'!H:H,2+N2400)),'Сопоставление оценок'!$C$3:$C$14,0))</f>
        <v>#N/A</v>
      </c>
      <c r="F2400" s="13" t="e">
        <f>INDEX('Сопоставление оценок'!$B$3:$B$14,MATCH(Table13[[#This Row],[mark_at_review]],'Сопоставление оценок'!$C$3:$C$14,0))</f>
        <v>#N/A</v>
      </c>
      <c r="G2400" s="13">
        <f>IF(M2400,IFERROR(IF(OR('Выгрузка из ревьюшницы'!X2400,'Выгрузка из ревьюшницы'!Z2400),1,0),0),INDEX('Доп настройки участников'!I:I,2+N2400))</f>
        <v>0</v>
      </c>
      <c r="H2400" s="13">
        <f>IF(M2400,'Выгрузка из ревьюшницы'!AJ2400,INDEX('Доп настройки участников'!J:J,2+N2400))</f>
        <v>0</v>
      </c>
      <c r="I2400" s="16" t="str">
        <f>IFERROR(IF($H2400=0,"",INDEX(Разметка!B:B,MATCH($H2400,Разметка!A:A,0))),0)</f>
        <v/>
      </c>
      <c r="J2400" s="16" t="str">
        <f>IFERROR(IF($H2400=0,"",INDEX(Разметка!C:C,MATCH($H2400,Разметка!A:A,0))),0)</f>
        <v/>
      </c>
      <c r="K2400" s="16" t="e">
        <f>IF($F2400&gt;0,IFERROR(MATCH(A2400,'Доп настройки участников'!A:A,0),-1)*(-1),0)</f>
        <v>#N/A</v>
      </c>
      <c r="L2400" s="16" t="str">
        <f t="shared" si="171"/>
        <v>Нет</v>
      </c>
      <c r="M2400" s="33" t="b">
        <f t="shared" si="172"/>
        <v>0</v>
      </c>
      <c r="N2400" s="33">
        <f t="shared" si="173"/>
        <v>2368</v>
      </c>
      <c r="O2400" s="33">
        <v>2399</v>
      </c>
    </row>
    <row r="2401" spans="1:15" x14ac:dyDescent="0.25">
      <c r="A2401" s="13">
        <f>IF(M2401,'Выгрузка из ревьюшницы'!B2401,INDEX('Доп настройки участников'!D:D,2+N2401))</f>
        <v>0</v>
      </c>
      <c r="B2401" s="13">
        <f>IF(M2401,'Выгрузка из ревьюшницы'!C2401,INDEX('Доп настройки участников'!E:E,2+N2401))</f>
        <v>0</v>
      </c>
      <c r="C2401" s="13">
        <f>IF(M2401,'Выгрузка из ревьюшницы'!H2401,INDEX('Доп настройки участников'!F:F,2+N2401))</f>
        <v>0</v>
      </c>
      <c r="D2401" s="13">
        <f>IF(M2401,'Выгрузка из ревьюшницы'!J2401,INDEX('Доп настройки участников'!G:G,2+N2401))</f>
        <v>0</v>
      </c>
      <c r="E2401" s="13" t="e">
        <f>INDEX('Сопоставление оценок'!$A$3:$A$14,MATCH(IF(M2401,'Выгрузка из ревьюшницы'!K2401,INDEX('Доп настройки участников'!H:H,2+N2401)),'Сопоставление оценок'!$C$3:$C$14,0))</f>
        <v>#N/A</v>
      </c>
      <c r="F2401" s="13" t="e">
        <f>INDEX('Сопоставление оценок'!$B$3:$B$14,MATCH(Table13[[#This Row],[mark_at_review]],'Сопоставление оценок'!$C$3:$C$14,0))</f>
        <v>#N/A</v>
      </c>
      <c r="G2401" s="13">
        <f>IF(M2401,IFERROR(IF(OR('Выгрузка из ревьюшницы'!X2401,'Выгрузка из ревьюшницы'!Z2401),1,0),0),INDEX('Доп настройки участников'!I:I,2+N2401))</f>
        <v>0</v>
      </c>
      <c r="H2401" s="13">
        <f>IF(M2401,'Выгрузка из ревьюшницы'!AJ2401,INDEX('Доп настройки участников'!J:J,2+N2401))</f>
        <v>0</v>
      </c>
      <c r="I2401" s="16" t="str">
        <f>IFERROR(IF($H2401=0,"",INDEX(Разметка!B:B,MATCH($H2401,Разметка!A:A,0))),0)</f>
        <v/>
      </c>
      <c r="J2401" s="16" t="str">
        <f>IFERROR(IF($H2401=0,"",INDEX(Разметка!C:C,MATCH($H2401,Разметка!A:A,0))),0)</f>
        <v/>
      </c>
      <c r="K2401" s="16" t="e">
        <f>IF($F2401&gt;0,IFERROR(MATCH(A2401,'Доп настройки участников'!A:A,0),-1)*(-1),0)</f>
        <v>#N/A</v>
      </c>
      <c r="L2401" s="16" t="str">
        <f t="shared" si="171"/>
        <v>Нет</v>
      </c>
      <c r="M2401" s="33" t="b">
        <f t="shared" si="172"/>
        <v>0</v>
      </c>
      <c r="N2401" s="33">
        <f t="shared" si="173"/>
        <v>2369</v>
      </c>
      <c r="O2401" s="33">
        <v>2400</v>
      </c>
    </row>
    <row r="2402" spans="1:15" x14ac:dyDescent="0.25">
      <c r="A2402" s="13">
        <f>IF(M2402,'Выгрузка из ревьюшницы'!B2402,INDEX('Доп настройки участников'!D:D,2+N2402))</f>
        <v>0</v>
      </c>
      <c r="B2402" s="13">
        <f>IF(M2402,'Выгрузка из ревьюшницы'!C2402,INDEX('Доп настройки участников'!E:E,2+N2402))</f>
        <v>0</v>
      </c>
      <c r="C2402" s="13">
        <f>IF(M2402,'Выгрузка из ревьюшницы'!H2402,INDEX('Доп настройки участников'!F:F,2+N2402))</f>
        <v>0</v>
      </c>
      <c r="D2402" s="13">
        <f>IF(M2402,'Выгрузка из ревьюшницы'!J2402,INDEX('Доп настройки участников'!G:G,2+N2402))</f>
        <v>0</v>
      </c>
      <c r="E2402" s="13" t="e">
        <f>INDEX('Сопоставление оценок'!$A$3:$A$14,MATCH(IF(M2402,'Выгрузка из ревьюшницы'!K2402,INDEX('Доп настройки участников'!H:H,2+N2402)),'Сопоставление оценок'!$C$3:$C$14,0))</f>
        <v>#N/A</v>
      </c>
      <c r="F2402" s="13" t="e">
        <f>INDEX('Сопоставление оценок'!$B$3:$B$14,MATCH(Table13[[#This Row],[mark_at_review]],'Сопоставление оценок'!$C$3:$C$14,0))</f>
        <v>#N/A</v>
      </c>
      <c r="G2402" s="13">
        <f>IF(M2402,IFERROR(IF(OR('Выгрузка из ревьюшницы'!X2402,'Выгрузка из ревьюшницы'!Z2402),1,0),0),INDEX('Доп настройки участников'!I:I,2+N2402))</f>
        <v>0</v>
      </c>
      <c r="H2402" s="13">
        <f>IF(M2402,'Выгрузка из ревьюшницы'!AJ2402,INDEX('Доп настройки участников'!J:J,2+N2402))</f>
        <v>0</v>
      </c>
      <c r="I2402" s="16" t="str">
        <f>IFERROR(IF($H2402=0,"",INDEX(Разметка!B:B,MATCH($H2402,Разметка!A:A,0))),0)</f>
        <v/>
      </c>
      <c r="J2402" s="16" t="str">
        <f>IFERROR(IF($H2402=0,"",INDEX(Разметка!C:C,MATCH($H2402,Разметка!A:A,0))),0)</f>
        <v/>
      </c>
      <c r="K2402" s="16" t="e">
        <f>IF($F2402&gt;0,IFERROR(MATCH(A2402,'Доп настройки участников'!A:A,0),-1)*(-1),0)</f>
        <v>#N/A</v>
      </c>
      <c r="L2402" s="16" t="str">
        <f t="shared" si="171"/>
        <v>Нет</v>
      </c>
      <c r="M2402" s="33" t="b">
        <f t="shared" si="172"/>
        <v>0</v>
      </c>
      <c r="N2402" s="33">
        <f t="shared" si="173"/>
        <v>2370</v>
      </c>
      <c r="O2402" s="33">
        <v>2401</v>
      </c>
    </row>
    <row r="2403" spans="1:15" x14ac:dyDescent="0.25">
      <c r="A2403" s="13">
        <f>IF(M2403,'Выгрузка из ревьюшницы'!B2403,INDEX('Доп настройки участников'!D:D,2+N2403))</f>
        <v>0</v>
      </c>
      <c r="B2403" s="13">
        <f>IF(M2403,'Выгрузка из ревьюшницы'!C2403,INDEX('Доп настройки участников'!E:E,2+N2403))</f>
        <v>0</v>
      </c>
      <c r="C2403" s="13">
        <f>IF(M2403,'Выгрузка из ревьюшницы'!H2403,INDEX('Доп настройки участников'!F:F,2+N2403))</f>
        <v>0</v>
      </c>
      <c r="D2403" s="13">
        <f>IF(M2403,'Выгрузка из ревьюшницы'!J2403,INDEX('Доп настройки участников'!G:G,2+N2403))</f>
        <v>0</v>
      </c>
      <c r="E2403" s="13" t="e">
        <f>INDEX('Сопоставление оценок'!$A$3:$A$14,MATCH(IF(M2403,'Выгрузка из ревьюшницы'!K2403,INDEX('Доп настройки участников'!H:H,2+N2403)),'Сопоставление оценок'!$C$3:$C$14,0))</f>
        <v>#N/A</v>
      </c>
      <c r="F2403" s="13" t="e">
        <f>INDEX('Сопоставление оценок'!$B$3:$B$14,MATCH(Table13[[#This Row],[mark_at_review]],'Сопоставление оценок'!$C$3:$C$14,0))</f>
        <v>#N/A</v>
      </c>
      <c r="G2403" s="13">
        <f>IF(M2403,IFERROR(IF(OR('Выгрузка из ревьюшницы'!X2403,'Выгрузка из ревьюшницы'!Z2403),1,0),0),INDEX('Доп настройки участников'!I:I,2+N2403))</f>
        <v>0</v>
      </c>
      <c r="H2403" s="13">
        <f>IF(M2403,'Выгрузка из ревьюшницы'!AJ2403,INDEX('Доп настройки участников'!J:J,2+N2403))</f>
        <v>0</v>
      </c>
      <c r="I2403" s="16" t="str">
        <f>IFERROR(IF($H2403=0,"",INDEX(Разметка!B:B,MATCH($H2403,Разметка!A:A,0))),0)</f>
        <v/>
      </c>
      <c r="J2403" s="16" t="str">
        <f>IFERROR(IF($H2403=0,"",INDEX(Разметка!C:C,MATCH($H2403,Разметка!A:A,0))),0)</f>
        <v/>
      </c>
      <c r="K2403" s="16" t="e">
        <f>IF($F2403&gt;0,IFERROR(MATCH(A2403,'Доп настройки участников'!A:A,0),-1)*(-1),0)</f>
        <v>#N/A</v>
      </c>
      <c r="L2403" s="16" t="str">
        <f t="shared" si="171"/>
        <v>Нет</v>
      </c>
      <c r="M2403" s="33" t="b">
        <f t="shared" si="172"/>
        <v>0</v>
      </c>
      <c r="N2403" s="33">
        <f t="shared" si="173"/>
        <v>2371</v>
      </c>
      <c r="O2403" s="33">
        <v>2402</v>
      </c>
    </row>
    <row r="2404" spans="1:15" x14ac:dyDescent="0.25">
      <c r="A2404" s="13">
        <f>IF(M2404,'Выгрузка из ревьюшницы'!B2404,INDEX('Доп настройки участников'!D:D,2+N2404))</f>
        <v>0</v>
      </c>
      <c r="B2404" s="13">
        <f>IF(M2404,'Выгрузка из ревьюшницы'!C2404,INDEX('Доп настройки участников'!E:E,2+N2404))</f>
        <v>0</v>
      </c>
      <c r="C2404" s="13">
        <f>IF(M2404,'Выгрузка из ревьюшницы'!H2404,INDEX('Доп настройки участников'!F:F,2+N2404))</f>
        <v>0</v>
      </c>
      <c r="D2404" s="13">
        <f>IF(M2404,'Выгрузка из ревьюшницы'!J2404,INDEX('Доп настройки участников'!G:G,2+N2404))</f>
        <v>0</v>
      </c>
      <c r="E2404" s="13" t="e">
        <f>INDEX('Сопоставление оценок'!$A$3:$A$14,MATCH(IF(M2404,'Выгрузка из ревьюшницы'!K2404,INDEX('Доп настройки участников'!H:H,2+N2404)),'Сопоставление оценок'!$C$3:$C$14,0))</f>
        <v>#N/A</v>
      </c>
      <c r="F2404" s="13" t="e">
        <f>INDEX('Сопоставление оценок'!$B$3:$B$14,MATCH(Table13[[#This Row],[mark_at_review]],'Сопоставление оценок'!$C$3:$C$14,0))</f>
        <v>#N/A</v>
      </c>
      <c r="G2404" s="13">
        <f>IF(M2404,IFERROR(IF(OR('Выгрузка из ревьюшницы'!X2404,'Выгрузка из ревьюшницы'!Z2404),1,0),0),INDEX('Доп настройки участников'!I:I,2+N2404))</f>
        <v>0</v>
      </c>
      <c r="H2404" s="13">
        <f>IF(M2404,'Выгрузка из ревьюшницы'!AJ2404,INDEX('Доп настройки участников'!J:J,2+N2404))</f>
        <v>0</v>
      </c>
      <c r="I2404" s="16" t="str">
        <f>IFERROR(IF($H2404=0,"",INDEX(Разметка!B:B,MATCH($H2404,Разметка!A:A,0))),0)</f>
        <v/>
      </c>
      <c r="J2404" s="16" t="str">
        <f>IFERROR(IF($H2404=0,"",INDEX(Разметка!C:C,MATCH($H2404,Разметка!A:A,0))),0)</f>
        <v/>
      </c>
      <c r="K2404" s="16" t="e">
        <f>IF($F2404&gt;0,IFERROR(MATCH(A2404,'Доп настройки участников'!A:A,0),-1)*(-1),0)</f>
        <v>#N/A</v>
      </c>
      <c r="L2404" s="16" t="str">
        <f t="shared" si="171"/>
        <v>Нет</v>
      </c>
      <c r="M2404" s="33" t="b">
        <f t="shared" si="172"/>
        <v>0</v>
      </c>
      <c r="N2404" s="33">
        <f t="shared" si="173"/>
        <v>2372</v>
      </c>
      <c r="O2404" s="33">
        <v>2403</v>
      </c>
    </row>
    <row r="2405" spans="1:15" x14ac:dyDescent="0.25">
      <c r="A2405" s="13">
        <f>IF(M2405,'Выгрузка из ревьюшницы'!B2405,INDEX('Доп настройки участников'!D:D,2+N2405))</f>
        <v>0</v>
      </c>
      <c r="B2405" s="13">
        <f>IF(M2405,'Выгрузка из ревьюшницы'!C2405,INDEX('Доп настройки участников'!E:E,2+N2405))</f>
        <v>0</v>
      </c>
      <c r="C2405" s="13">
        <f>IF(M2405,'Выгрузка из ревьюшницы'!H2405,INDEX('Доп настройки участников'!F:F,2+N2405))</f>
        <v>0</v>
      </c>
      <c r="D2405" s="13">
        <f>IF(M2405,'Выгрузка из ревьюшницы'!J2405,INDEX('Доп настройки участников'!G:G,2+N2405))</f>
        <v>0</v>
      </c>
      <c r="E2405" s="13" t="e">
        <f>INDEX('Сопоставление оценок'!$A$3:$A$14,MATCH(IF(M2405,'Выгрузка из ревьюшницы'!K2405,INDEX('Доп настройки участников'!H:H,2+N2405)),'Сопоставление оценок'!$C$3:$C$14,0))</f>
        <v>#N/A</v>
      </c>
      <c r="F2405" s="13" t="e">
        <f>INDEX('Сопоставление оценок'!$B$3:$B$14,MATCH(Table13[[#This Row],[mark_at_review]],'Сопоставление оценок'!$C$3:$C$14,0))</f>
        <v>#N/A</v>
      </c>
      <c r="G2405" s="13">
        <f>IF(M2405,IFERROR(IF(OR('Выгрузка из ревьюшницы'!X2405,'Выгрузка из ревьюшницы'!Z2405),1,0),0),INDEX('Доп настройки участников'!I:I,2+N2405))</f>
        <v>0</v>
      </c>
      <c r="H2405" s="13">
        <f>IF(M2405,'Выгрузка из ревьюшницы'!AJ2405,INDEX('Доп настройки участников'!J:J,2+N2405))</f>
        <v>0</v>
      </c>
      <c r="I2405" s="16" t="str">
        <f>IFERROR(IF($H2405=0,"",INDEX(Разметка!B:B,MATCH($H2405,Разметка!A:A,0))),0)</f>
        <v/>
      </c>
      <c r="J2405" s="16" t="str">
        <f>IFERROR(IF($H2405=0,"",INDEX(Разметка!C:C,MATCH($H2405,Разметка!A:A,0))),0)</f>
        <v/>
      </c>
      <c r="K2405" s="16" t="e">
        <f>IF($F2405&gt;0,IFERROR(MATCH(A2405,'Доп настройки участников'!A:A,0),-1)*(-1),0)</f>
        <v>#N/A</v>
      </c>
      <c r="L2405" s="16" t="str">
        <f t="shared" si="171"/>
        <v>Нет</v>
      </c>
      <c r="M2405" s="33" t="b">
        <f t="shared" si="172"/>
        <v>0</v>
      </c>
      <c r="N2405" s="33">
        <f t="shared" si="173"/>
        <v>2373</v>
      </c>
      <c r="O2405" s="33">
        <v>2404</v>
      </c>
    </row>
    <row r="2406" spans="1:15" x14ac:dyDescent="0.25">
      <c r="A2406" s="13">
        <f>IF(M2406,'Выгрузка из ревьюшницы'!B2406,INDEX('Доп настройки участников'!D:D,2+N2406))</f>
        <v>0</v>
      </c>
      <c r="B2406" s="13">
        <f>IF(M2406,'Выгрузка из ревьюшницы'!C2406,INDEX('Доп настройки участников'!E:E,2+N2406))</f>
        <v>0</v>
      </c>
      <c r="C2406" s="13">
        <f>IF(M2406,'Выгрузка из ревьюшницы'!H2406,INDEX('Доп настройки участников'!F:F,2+N2406))</f>
        <v>0</v>
      </c>
      <c r="D2406" s="13">
        <f>IF(M2406,'Выгрузка из ревьюшницы'!J2406,INDEX('Доп настройки участников'!G:G,2+N2406))</f>
        <v>0</v>
      </c>
      <c r="E2406" s="13" t="e">
        <f>INDEX('Сопоставление оценок'!$A$3:$A$14,MATCH(IF(M2406,'Выгрузка из ревьюшницы'!K2406,INDEX('Доп настройки участников'!H:H,2+N2406)),'Сопоставление оценок'!$C$3:$C$14,0))</f>
        <v>#N/A</v>
      </c>
      <c r="F2406" s="13" t="e">
        <f>INDEX('Сопоставление оценок'!$B$3:$B$14,MATCH(Table13[[#This Row],[mark_at_review]],'Сопоставление оценок'!$C$3:$C$14,0))</f>
        <v>#N/A</v>
      </c>
      <c r="G2406" s="13">
        <f>IF(M2406,IFERROR(IF(OR('Выгрузка из ревьюшницы'!X2406,'Выгрузка из ревьюшницы'!Z2406),1,0),0),INDEX('Доп настройки участников'!I:I,2+N2406))</f>
        <v>0</v>
      </c>
      <c r="H2406" s="13">
        <f>IF(M2406,'Выгрузка из ревьюшницы'!AJ2406,INDEX('Доп настройки участников'!J:J,2+N2406))</f>
        <v>0</v>
      </c>
      <c r="I2406" s="16" t="str">
        <f>IFERROR(IF($H2406=0,"",INDEX(Разметка!B:B,MATCH($H2406,Разметка!A:A,0))),0)</f>
        <v/>
      </c>
      <c r="J2406" s="16" t="str">
        <f>IFERROR(IF($H2406=0,"",INDEX(Разметка!C:C,MATCH($H2406,Разметка!A:A,0))),0)</f>
        <v/>
      </c>
      <c r="K2406" s="16" t="e">
        <f>IF($F2406&gt;0,IFERROR(MATCH(A2406,'Доп настройки участников'!A:A,0),-1)*(-1),0)</f>
        <v>#N/A</v>
      </c>
      <c r="L2406" s="16" t="str">
        <f t="shared" si="171"/>
        <v>Нет</v>
      </c>
      <c r="M2406" s="33" t="b">
        <f t="shared" si="172"/>
        <v>0</v>
      </c>
      <c r="N2406" s="33">
        <f t="shared" si="173"/>
        <v>2374</v>
      </c>
      <c r="O2406" s="33">
        <v>2405</v>
      </c>
    </row>
    <row r="2407" spans="1:15" x14ac:dyDescent="0.25">
      <c r="A2407" s="13">
        <f>IF(M2407,'Выгрузка из ревьюшницы'!B2407,INDEX('Доп настройки участников'!D:D,2+N2407))</f>
        <v>0</v>
      </c>
      <c r="B2407" s="13">
        <f>IF(M2407,'Выгрузка из ревьюшницы'!C2407,INDEX('Доп настройки участников'!E:E,2+N2407))</f>
        <v>0</v>
      </c>
      <c r="C2407" s="13">
        <f>IF(M2407,'Выгрузка из ревьюшницы'!H2407,INDEX('Доп настройки участников'!F:F,2+N2407))</f>
        <v>0</v>
      </c>
      <c r="D2407" s="13">
        <f>IF(M2407,'Выгрузка из ревьюшницы'!J2407,INDEX('Доп настройки участников'!G:G,2+N2407))</f>
        <v>0</v>
      </c>
      <c r="E2407" s="13" t="e">
        <f>INDEX('Сопоставление оценок'!$A$3:$A$14,MATCH(IF(M2407,'Выгрузка из ревьюшницы'!K2407,INDEX('Доп настройки участников'!H:H,2+N2407)),'Сопоставление оценок'!$C$3:$C$14,0))</f>
        <v>#N/A</v>
      </c>
      <c r="F2407" s="13" t="e">
        <f>INDEX('Сопоставление оценок'!$B$3:$B$14,MATCH(Table13[[#This Row],[mark_at_review]],'Сопоставление оценок'!$C$3:$C$14,0))</f>
        <v>#N/A</v>
      </c>
      <c r="G2407" s="13">
        <f>IF(M2407,IFERROR(IF(OR('Выгрузка из ревьюшницы'!X2407,'Выгрузка из ревьюшницы'!Z2407),1,0),0),INDEX('Доп настройки участников'!I:I,2+N2407))</f>
        <v>0</v>
      </c>
      <c r="H2407" s="13">
        <f>IF(M2407,'Выгрузка из ревьюшницы'!AJ2407,INDEX('Доп настройки участников'!J:J,2+N2407))</f>
        <v>0</v>
      </c>
      <c r="I2407" s="16" t="str">
        <f>IFERROR(IF($H2407=0,"",INDEX(Разметка!B:B,MATCH($H2407,Разметка!A:A,0))),0)</f>
        <v/>
      </c>
      <c r="J2407" s="16" t="str">
        <f>IFERROR(IF($H2407=0,"",INDEX(Разметка!C:C,MATCH($H2407,Разметка!A:A,0))),0)</f>
        <v/>
      </c>
      <c r="K2407" s="16" t="e">
        <f>IF($F2407&gt;0,IFERROR(MATCH(A2407,'Доп настройки участников'!A:A,0),-1)*(-1),0)</f>
        <v>#N/A</v>
      </c>
      <c r="L2407" s="16" t="str">
        <f t="shared" si="171"/>
        <v>Нет</v>
      </c>
      <c r="M2407" s="33" t="b">
        <f t="shared" si="172"/>
        <v>0</v>
      </c>
      <c r="N2407" s="33">
        <f t="shared" si="173"/>
        <v>2375</v>
      </c>
      <c r="O2407" s="33">
        <v>2406</v>
      </c>
    </row>
    <row r="2408" spans="1:15" x14ac:dyDescent="0.25">
      <c r="A2408" s="13">
        <f>IF(M2408,'Выгрузка из ревьюшницы'!B2408,INDEX('Доп настройки участников'!D:D,2+N2408))</f>
        <v>0</v>
      </c>
      <c r="B2408" s="13">
        <f>IF(M2408,'Выгрузка из ревьюшницы'!C2408,INDEX('Доп настройки участников'!E:E,2+N2408))</f>
        <v>0</v>
      </c>
      <c r="C2408" s="13">
        <f>IF(M2408,'Выгрузка из ревьюшницы'!H2408,INDEX('Доп настройки участников'!F:F,2+N2408))</f>
        <v>0</v>
      </c>
      <c r="D2408" s="13">
        <f>IF(M2408,'Выгрузка из ревьюшницы'!J2408,INDEX('Доп настройки участников'!G:G,2+N2408))</f>
        <v>0</v>
      </c>
      <c r="E2408" s="13" t="e">
        <f>INDEX('Сопоставление оценок'!$A$3:$A$14,MATCH(IF(M2408,'Выгрузка из ревьюшницы'!K2408,INDEX('Доп настройки участников'!H:H,2+N2408)),'Сопоставление оценок'!$C$3:$C$14,0))</f>
        <v>#N/A</v>
      </c>
      <c r="F2408" s="13" t="e">
        <f>INDEX('Сопоставление оценок'!$B$3:$B$14,MATCH(Table13[[#This Row],[mark_at_review]],'Сопоставление оценок'!$C$3:$C$14,0))</f>
        <v>#N/A</v>
      </c>
      <c r="G2408" s="13">
        <f>IF(M2408,IFERROR(IF(OR('Выгрузка из ревьюшницы'!X2408,'Выгрузка из ревьюшницы'!Z2408),1,0),0),INDEX('Доп настройки участников'!I:I,2+N2408))</f>
        <v>0</v>
      </c>
      <c r="H2408" s="13">
        <f>IF(M2408,'Выгрузка из ревьюшницы'!AJ2408,INDEX('Доп настройки участников'!J:J,2+N2408))</f>
        <v>0</v>
      </c>
      <c r="I2408" s="16" t="str">
        <f>IFERROR(IF($H2408=0,"",INDEX(Разметка!B:B,MATCH($H2408,Разметка!A:A,0))),0)</f>
        <v/>
      </c>
      <c r="J2408" s="16" t="str">
        <f>IFERROR(IF($H2408=0,"",INDEX(Разметка!C:C,MATCH($H2408,Разметка!A:A,0))),0)</f>
        <v/>
      </c>
      <c r="K2408" s="16" t="e">
        <f>IF($F2408&gt;0,IFERROR(MATCH(A2408,'Доп настройки участников'!A:A,0),-1)*(-1),0)</f>
        <v>#N/A</v>
      </c>
      <c r="L2408" s="16" t="str">
        <f t="shared" si="171"/>
        <v>Нет</v>
      </c>
      <c r="M2408" s="33" t="b">
        <f t="shared" si="172"/>
        <v>0</v>
      </c>
      <c r="N2408" s="33">
        <f t="shared" si="173"/>
        <v>2376</v>
      </c>
      <c r="O2408" s="33">
        <v>2407</v>
      </c>
    </row>
    <row r="2409" spans="1:15" x14ac:dyDescent="0.25">
      <c r="A2409" s="13">
        <f>IF(M2409,'Выгрузка из ревьюшницы'!B2409,INDEX('Доп настройки участников'!D:D,2+N2409))</f>
        <v>0</v>
      </c>
      <c r="B2409" s="13">
        <f>IF(M2409,'Выгрузка из ревьюшницы'!C2409,INDEX('Доп настройки участников'!E:E,2+N2409))</f>
        <v>0</v>
      </c>
      <c r="C2409" s="13">
        <f>IF(M2409,'Выгрузка из ревьюшницы'!H2409,INDEX('Доп настройки участников'!F:F,2+N2409))</f>
        <v>0</v>
      </c>
      <c r="D2409" s="13">
        <f>IF(M2409,'Выгрузка из ревьюшницы'!J2409,INDEX('Доп настройки участников'!G:G,2+N2409))</f>
        <v>0</v>
      </c>
      <c r="E2409" s="13" t="e">
        <f>INDEX('Сопоставление оценок'!$A$3:$A$14,MATCH(IF(M2409,'Выгрузка из ревьюшницы'!K2409,INDEX('Доп настройки участников'!H:H,2+N2409)),'Сопоставление оценок'!$C$3:$C$14,0))</f>
        <v>#N/A</v>
      </c>
      <c r="F2409" s="13" t="e">
        <f>INDEX('Сопоставление оценок'!$B$3:$B$14,MATCH(Table13[[#This Row],[mark_at_review]],'Сопоставление оценок'!$C$3:$C$14,0))</f>
        <v>#N/A</v>
      </c>
      <c r="G2409" s="13">
        <f>IF(M2409,IFERROR(IF(OR('Выгрузка из ревьюшницы'!X2409,'Выгрузка из ревьюшницы'!Z2409),1,0),0),INDEX('Доп настройки участников'!I:I,2+N2409))</f>
        <v>0</v>
      </c>
      <c r="H2409" s="13">
        <f>IF(M2409,'Выгрузка из ревьюшницы'!AJ2409,INDEX('Доп настройки участников'!J:J,2+N2409))</f>
        <v>0</v>
      </c>
      <c r="I2409" s="16" t="str">
        <f>IFERROR(IF($H2409=0,"",INDEX(Разметка!B:B,MATCH($H2409,Разметка!A:A,0))),0)</f>
        <v/>
      </c>
      <c r="J2409" s="16" t="str">
        <f>IFERROR(IF($H2409=0,"",INDEX(Разметка!C:C,MATCH($H2409,Разметка!A:A,0))),0)</f>
        <v/>
      </c>
      <c r="K2409" s="16" t="e">
        <f>IF($F2409&gt;0,IFERROR(MATCH(A2409,'Доп настройки участников'!A:A,0),-1)*(-1),0)</f>
        <v>#N/A</v>
      </c>
      <c r="L2409" s="16" t="str">
        <f t="shared" si="171"/>
        <v>Нет</v>
      </c>
      <c r="M2409" s="33" t="b">
        <f t="shared" si="172"/>
        <v>0</v>
      </c>
      <c r="N2409" s="33">
        <f t="shared" si="173"/>
        <v>2377</v>
      </c>
      <c r="O2409" s="33">
        <v>2408</v>
      </c>
    </row>
    <row r="2410" spans="1:15" x14ac:dyDescent="0.25">
      <c r="A2410" s="13">
        <f>IF(M2410,'Выгрузка из ревьюшницы'!B2410,INDEX('Доп настройки участников'!D:D,2+N2410))</f>
        <v>0</v>
      </c>
      <c r="B2410" s="13">
        <f>IF(M2410,'Выгрузка из ревьюшницы'!C2410,INDEX('Доп настройки участников'!E:E,2+N2410))</f>
        <v>0</v>
      </c>
      <c r="C2410" s="13">
        <f>IF(M2410,'Выгрузка из ревьюшницы'!H2410,INDEX('Доп настройки участников'!F:F,2+N2410))</f>
        <v>0</v>
      </c>
      <c r="D2410" s="13">
        <f>IF(M2410,'Выгрузка из ревьюшницы'!J2410,INDEX('Доп настройки участников'!G:G,2+N2410))</f>
        <v>0</v>
      </c>
      <c r="E2410" s="13" t="e">
        <f>INDEX('Сопоставление оценок'!$A$3:$A$14,MATCH(IF(M2410,'Выгрузка из ревьюшницы'!K2410,INDEX('Доп настройки участников'!H:H,2+N2410)),'Сопоставление оценок'!$C$3:$C$14,0))</f>
        <v>#N/A</v>
      </c>
      <c r="F2410" s="13" t="e">
        <f>INDEX('Сопоставление оценок'!$B$3:$B$14,MATCH(Table13[[#This Row],[mark_at_review]],'Сопоставление оценок'!$C$3:$C$14,0))</f>
        <v>#N/A</v>
      </c>
      <c r="G2410" s="13">
        <f>IF(M2410,IFERROR(IF(OR('Выгрузка из ревьюшницы'!X2410,'Выгрузка из ревьюшницы'!Z2410),1,0),0),INDEX('Доп настройки участников'!I:I,2+N2410))</f>
        <v>0</v>
      </c>
      <c r="H2410" s="13">
        <f>IF(M2410,'Выгрузка из ревьюшницы'!AJ2410,INDEX('Доп настройки участников'!J:J,2+N2410))</f>
        <v>0</v>
      </c>
      <c r="I2410" s="16" t="str">
        <f>IFERROR(IF($H2410=0,"",INDEX(Разметка!B:B,MATCH($H2410,Разметка!A:A,0))),0)</f>
        <v/>
      </c>
      <c r="J2410" s="16" t="str">
        <f>IFERROR(IF($H2410=0,"",INDEX(Разметка!C:C,MATCH($H2410,Разметка!A:A,0))),0)</f>
        <v/>
      </c>
      <c r="K2410" s="16" t="e">
        <f>IF($F2410&gt;0,IFERROR(MATCH(A2410,'Доп настройки участников'!A:A,0),-1)*(-1),0)</f>
        <v>#N/A</v>
      </c>
      <c r="L2410" s="16" t="str">
        <f t="shared" si="171"/>
        <v>Нет</v>
      </c>
      <c r="M2410" s="33" t="b">
        <f t="shared" si="172"/>
        <v>0</v>
      </c>
      <c r="N2410" s="33">
        <f t="shared" si="173"/>
        <v>2378</v>
      </c>
      <c r="O2410" s="33">
        <v>2409</v>
      </c>
    </row>
    <row r="2411" spans="1:15" x14ac:dyDescent="0.25">
      <c r="A2411" s="13">
        <f>IF(M2411,'Выгрузка из ревьюшницы'!B2411,INDEX('Доп настройки участников'!D:D,2+N2411))</f>
        <v>0</v>
      </c>
      <c r="B2411" s="13">
        <f>IF(M2411,'Выгрузка из ревьюшницы'!C2411,INDEX('Доп настройки участников'!E:E,2+N2411))</f>
        <v>0</v>
      </c>
      <c r="C2411" s="13">
        <f>IF(M2411,'Выгрузка из ревьюшницы'!H2411,INDEX('Доп настройки участников'!F:F,2+N2411))</f>
        <v>0</v>
      </c>
      <c r="D2411" s="13">
        <f>IF(M2411,'Выгрузка из ревьюшницы'!J2411,INDEX('Доп настройки участников'!G:G,2+N2411))</f>
        <v>0</v>
      </c>
      <c r="E2411" s="13" t="e">
        <f>INDEX('Сопоставление оценок'!$A$3:$A$14,MATCH(IF(M2411,'Выгрузка из ревьюшницы'!K2411,INDEX('Доп настройки участников'!H:H,2+N2411)),'Сопоставление оценок'!$C$3:$C$14,0))</f>
        <v>#N/A</v>
      </c>
      <c r="F2411" s="13" t="e">
        <f>INDEX('Сопоставление оценок'!$B$3:$B$14,MATCH(Table13[[#This Row],[mark_at_review]],'Сопоставление оценок'!$C$3:$C$14,0))</f>
        <v>#N/A</v>
      </c>
      <c r="G2411" s="13">
        <f>IF(M2411,IFERROR(IF(OR('Выгрузка из ревьюшницы'!X2411,'Выгрузка из ревьюшницы'!Z2411),1,0),0),INDEX('Доп настройки участников'!I:I,2+N2411))</f>
        <v>0</v>
      </c>
      <c r="H2411" s="13">
        <f>IF(M2411,'Выгрузка из ревьюшницы'!AJ2411,INDEX('Доп настройки участников'!J:J,2+N2411))</f>
        <v>0</v>
      </c>
      <c r="I2411" s="16" t="str">
        <f>IFERROR(IF($H2411=0,"",INDEX(Разметка!B:B,MATCH($H2411,Разметка!A:A,0))),0)</f>
        <v/>
      </c>
      <c r="J2411" s="16" t="str">
        <f>IFERROR(IF($H2411=0,"",INDEX(Разметка!C:C,MATCH($H2411,Разметка!A:A,0))),0)</f>
        <v/>
      </c>
      <c r="K2411" s="16" t="e">
        <f>IF($F2411&gt;0,IFERROR(MATCH(A2411,'Доп настройки участников'!A:A,0),-1)*(-1),0)</f>
        <v>#N/A</v>
      </c>
      <c r="L2411" s="16" t="str">
        <f t="shared" si="171"/>
        <v>Нет</v>
      </c>
      <c r="M2411" s="33" t="b">
        <f t="shared" si="172"/>
        <v>0</v>
      </c>
      <c r="N2411" s="33">
        <f t="shared" si="173"/>
        <v>2379</v>
      </c>
      <c r="O2411" s="33">
        <v>2410</v>
      </c>
    </row>
    <row r="2412" spans="1:15" x14ac:dyDescent="0.25">
      <c r="A2412" s="13">
        <f>IF(M2412,'Выгрузка из ревьюшницы'!B2412,INDEX('Доп настройки участников'!D:D,2+N2412))</f>
        <v>0</v>
      </c>
      <c r="B2412" s="13">
        <f>IF(M2412,'Выгрузка из ревьюшницы'!C2412,INDEX('Доп настройки участников'!E:E,2+N2412))</f>
        <v>0</v>
      </c>
      <c r="C2412" s="13">
        <f>IF(M2412,'Выгрузка из ревьюшницы'!H2412,INDEX('Доп настройки участников'!F:F,2+N2412))</f>
        <v>0</v>
      </c>
      <c r="D2412" s="13">
        <f>IF(M2412,'Выгрузка из ревьюшницы'!J2412,INDEX('Доп настройки участников'!G:G,2+N2412))</f>
        <v>0</v>
      </c>
      <c r="E2412" s="13" t="e">
        <f>INDEX('Сопоставление оценок'!$A$3:$A$14,MATCH(IF(M2412,'Выгрузка из ревьюшницы'!K2412,INDEX('Доп настройки участников'!H:H,2+N2412)),'Сопоставление оценок'!$C$3:$C$14,0))</f>
        <v>#N/A</v>
      </c>
      <c r="F2412" s="13" t="e">
        <f>INDEX('Сопоставление оценок'!$B$3:$B$14,MATCH(Table13[[#This Row],[mark_at_review]],'Сопоставление оценок'!$C$3:$C$14,0))</f>
        <v>#N/A</v>
      </c>
      <c r="G2412" s="13">
        <f>IF(M2412,IFERROR(IF(OR('Выгрузка из ревьюшницы'!X2412,'Выгрузка из ревьюшницы'!Z2412),1,0),0),INDEX('Доп настройки участников'!I:I,2+N2412))</f>
        <v>0</v>
      </c>
      <c r="H2412" s="13">
        <f>IF(M2412,'Выгрузка из ревьюшницы'!AJ2412,INDEX('Доп настройки участников'!J:J,2+N2412))</f>
        <v>0</v>
      </c>
      <c r="I2412" s="16" t="str">
        <f>IFERROR(IF($H2412=0,"",INDEX(Разметка!B:B,MATCH($H2412,Разметка!A:A,0))),0)</f>
        <v/>
      </c>
      <c r="J2412" s="16" t="str">
        <f>IFERROR(IF($H2412=0,"",INDEX(Разметка!C:C,MATCH($H2412,Разметка!A:A,0))),0)</f>
        <v/>
      </c>
      <c r="K2412" s="16" t="e">
        <f>IF($F2412&gt;0,IFERROR(MATCH(A2412,'Доп настройки участников'!A:A,0),-1)*(-1),0)</f>
        <v>#N/A</v>
      </c>
      <c r="L2412" s="16" t="str">
        <f t="shared" si="171"/>
        <v>Нет</v>
      </c>
      <c r="M2412" s="33" t="b">
        <f t="shared" si="172"/>
        <v>0</v>
      </c>
      <c r="N2412" s="33">
        <f t="shared" si="173"/>
        <v>2380</v>
      </c>
      <c r="O2412" s="33">
        <v>2411</v>
      </c>
    </row>
    <row r="2413" spans="1:15" x14ac:dyDescent="0.25">
      <c r="A2413" s="13">
        <f>IF(M2413,'Выгрузка из ревьюшницы'!B2413,INDEX('Доп настройки участников'!D:D,2+N2413))</f>
        <v>0</v>
      </c>
      <c r="B2413" s="13">
        <f>IF(M2413,'Выгрузка из ревьюшницы'!C2413,INDEX('Доп настройки участников'!E:E,2+N2413))</f>
        <v>0</v>
      </c>
      <c r="C2413" s="13">
        <f>IF(M2413,'Выгрузка из ревьюшницы'!H2413,INDEX('Доп настройки участников'!F:F,2+N2413))</f>
        <v>0</v>
      </c>
      <c r="D2413" s="13">
        <f>IF(M2413,'Выгрузка из ревьюшницы'!J2413,INDEX('Доп настройки участников'!G:G,2+N2413))</f>
        <v>0</v>
      </c>
      <c r="E2413" s="13" t="e">
        <f>INDEX('Сопоставление оценок'!$A$3:$A$14,MATCH(IF(M2413,'Выгрузка из ревьюшницы'!K2413,INDEX('Доп настройки участников'!H:H,2+N2413)),'Сопоставление оценок'!$C$3:$C$14,0))</f>
        <v>#N/A</v>
      </c>
      <c r="F2413" s="13" t="e">
        <f>INDEX('Сопоставление оценок'!$B$3:$B$14,MATCH(Table13[[#This Row],[mark_at_review]],'Сопоставление оценок'!$C$3:$C$14,0))</f>
        <v>#N/A</v>
      </c>
      <c r="G2413" s="13">
        <f>IF(M2413,IFERROR(IF(OR('Выгрузка из ревьюшницы'!X2413,'Выгрузка из ревьюшницы'!Z2413),1,0),0),INDEX('Доп настройки участников'!I:I,2+N2413))</f>
        <v>0</v>
      </c>
      <c r="H2413" s="13">
        <f>IF(M2413,'Выгрузка из ревьюшницы'!AJ2413,INDEX('Доп настройки участников'!J:J,2+N2413))</f>
        <v>0</v>
      </c>
      <c r="I2413" s="16" t="str">
        <f>IFERROR(IF($H2413=0,"",INDEX(Разметка!B:B,MATCH($H2413,Разметка!A:A,0))),0)</f>
        <v/>
      </c>
      <c r="J2413" s="16" t="str">
        <f>IFERROR(IF($H2413=0,"",INDEX(Разметка!C:C,MATCH($H2413,Разметка!A:A,0))),0)</f>
        <v/>
      </c>
      <c r="K2413" s="16" t="e">
        <f>IF($F2413&gt;0,IFERROR(MATCH(A2413,'Доп настройки участников'!A:A,0),-1)*(-1),0)</f>
        <v>#N/A</v>
      </c>
      <c r="L2413" s="16" t="str">
        <f t="shared" si="171"/>
        <v>Нет</v>
      </c>
      <c r="M2413" s="33" t="b">
        <f t="shared" si="172"/>
        <v>0</v>
      </c>
      <c r="N2413" s="33">
        <f t="shared" si="173"/>
        <v>2381</v>
      </c>
      <c r="O2413" s="33">
        <v>2412</v>
      </c>
    </row>
    <row r="2414" spans="1:15" x14ac:dyDescent="0.25">
      <c r="A2414" s="13">
        <f>IF(M2414,'Выгрузка из ревьюшницы'!B2414,INDEX('Доп настройки участников'!D:D,2+N2414))</f>
        <v>0</v>
      </c>
      <c r="B2414" s="13">
        <f>IF(M2414,'Выгрузка из ревьюшницы'!C2414,INDEX('Доп настройки участников'!E:E,2+N2414))</f>
        <v>0</v>
      </c>
      <c r="C2414" s="13">
        <f>IF(M2414,'Выгрузка из ревьюшницы'!H2414,INDEX('Доп настройки участников'!F:F,2+N2414))</f>
        <v>0</v>
      </c>
      <c r="D2414" s="13">
        <f>IF(M2414,'Выгрузка из ревьюшницы'!J2414,INDEX('Доп настройки участников'!G:G,2+N2414))</f>
        <v>0</v>
      </c>
      <c r="E2414" s="13" t="e">
        <f>INDEX('Сопоставление оценок'!$A$3:$A$14,MATCH(IF(M2414,'Выгрузка из ревьюшницы'!K2414,INDEX('Доп настройки участников'!H:H,2+N2414)),'Сопоставление оценок'!$C$3:$C$14,0))</f>
        <v>#N/A</v>
      </c>
      <c r="F2414" s="13" t="e">
        <f>INDEX('Сопоставление оценок'!$B$3:$B$14,MATCH(Table13[[#This Row],[mark_at_review]],'Сопоставление оценок'!$C$3:$C$14,0))</f>
        <v>#N/A</v>
      </c>
      <c r="G2414" s="13">
        <f>IF(M2414,IFERROR(IF(OR('Выгрузка из ревьюшницы'!X2414,'Выгрузка из ревьюшницы'!Z2414),1,0),0),INDEX('Доп настройки участников'!I:I,2+N2414))</f>
        <v>0</v>
      </c>
      <c r="H2414" s="13">
        <f>IF(M2414,'Выгрузка из ревьюшницы'!AJ2414,INDEX('Доп настройки участников'!J:J,2+N2414))</f>
        <v>0</v>
      </c>
      <c r="I2414" s="16" t="str">
        <f>IFERROR(IF($H2414=0,"",INDEX(Разметка!B:B,MATCH($H2414,Разметка!A:A,0))),0)</f>
        <v/>
      </c>
      <c r="J2414" s="16" t="str">
        <f>IFERROR(IF($H2414=0,"",INDEX(Разметка!C:C,MATCH($H2414,Разметка!A:A,0))),0)</f>
        <v/>
      </c>
      <c r="K2414" s="16" t="e">
        <f>IF($F2414&gt;0,IFERROR(MATCH(A2414,'Доп настройки участников'!A:A,0),-1)*(-1),0)</f>
        <v>#N/A</v>
      </c>
      <c r="L2414" s="16" t="str">
        <f t="shared" si="171"/>
        <v>Нет</v>
      </c>
      <c r="M2414" s="33" t="b">
        <f t="shared" si="172"/>
        <v>0</v>
      </c>
      <c r="N2414" s="33">
        <f t="shared" si="173"/>
        <v>2382</v>
      </c>
      <c r="O2414" s="33">
        <v>2413</v>
      </c>
    </row>
    <row r="2415" spans="1:15" x14ac:dyDescent="0.25">
      <c r="A2415" s="13">
        <f>IF(M2415,'Выгрузка из ревьюшницы'!B2415,INDEX('Доп настройки участников'!D:D,2+N2415))</f>
        <v>0</v>
      </c>
      <c r="B2415" s="13">
        <f>IF(M2415,'Выгрузка из ревьюшницы'!C2415,INDEX('Доп настройки участников'!E:E,2+N2415))</f>
        <v>0</v>
      </c>
      <c r="C2415" s="13">
        <f>IF(M2415,'Выгрузка из ревьюшницы'!H2415,INDEX('Доп настройки участников'!F:F,2+N2415))</f>
        <v>0</v>
      </c>
      <c r="D2415" s="13">
        <f>IF(M2415,'Выгрузка из ревьюшницы'!J2415,INDEX('Доп настройки участников'!G:G,2+N2415))</f>
        <v>0</v>
      </c>
      <c r="E2415" s="13" t="e">
        <f>INDEX('Сопоставление оценок'!$A$3:$A$14,MATCH(IF(M2415,'Выгрузка из ревьюшницы'!K2415,INDEX('Доп настройки участников'!H:H,2+N2415)),'Сопоставление оценок'!$C$3:$C$14,0))</f>
        <v>#N/A</v>
      </c>
      <c r="F2415" s="13" t="e">
        <f>INDEX('Сопоставление оценок'!$B$3:$B$14,MATCH(Table13[[#This Row],[mark_at_review]],'Сопоставление оценок'!$C$3:$C$14,0))</f>
        <v>#N/A</v>
      </c>
      <c r="G2415" s="13">
        <f>IF(M2415,IFERROR(IF(OR('Выгрузка из ревьюшницы'!X2415,'Выгрузка из ревьюшницы'!Z2415),1,0),0),INDEX('Доп настройки участников'!I:I,2+N2415))</f>
        <v>0</v>
      </c>
      <c r="H2415" s="13">
        <f>IF(M2415,'Выгрузка из ревьюшницы'!AJ2415,INDEX('Доп настройки участников'!J:J,2+N2415))</f>
        <v>0</v>
      </c>
      <c r="I2415" s="16" t="str">
        <f>IFERROR(IF($H2415=0,"",INDEX(Разметка!B:B,MATCH($H2415,Разметка!A:A,0))),0)</f>
        <v/>
      </c>
      <c r="J2415" s="16" t="str">
        <f>IFERROR(IF($H2415=0,"",INDEX(Разметка!C:C,MATCH($H2415,Разметка!A:A,0))),0)</f>
        <v/>
      </c>
      <c r="K2415" s="16" t="e">
        <f>IF($F2415&gt;0,IFERROR(MATCH(A2415,'Доп настройки участников'!A:A,0),-1)*(-1),0)</f>
        <v>#N/A</v>
      </c>
      <c r="L2415" s="16" t="str">
        <f t="shared" si="171"/>
        <v>Нет</v>
      </c>
      <c r="M2415" s="33" t="b">
        <f t="shared" si="172"/>
        <v>0</v>
      </c>
      <c r="N2415" s="33">
        <f t="shared" si="173"/>
        <v>2383</v>
      </c>
      <c r="O2415" s="33">
        <v>2414</v>
      </c>
    </row>
    <row r="2416" spans="1:15" x14ac:dyDescent="0.25">
      <c r="A2416" s="13">
        <f>IF(M2416,'Выгрузка из ревьюшницы'!B2416,INDEX('Доп настройки участников'!D:D,2+N2416))</f>
        <v>0</v>
      </c>
      <c r="B2416" s="13">
        <f>IF(M2416,'Выгрузка из ревьюшницы'!C2416,INDEX('Доп настройки участников'!E:E,2+N2416))</f>
        <v>0</v>
      </c>
      <c r="C2416" s="13">
        <f>IF(M2416,'Выгрузка из ревьюшницы'!H2416,INDEX('Доп настройки участников'!F:F,2+N2416))</f>
        <v>0</v>
      </c>
      <c r="D2416" s="13">
        <f>IF(M2416,'Выгрузка из ревьюшницы'!J2416,INDEX('Доп настройки участников'!G:G,2+N2416))</f>
        <v>0</v>
      </c>
      <c r="E2416" s="13" t="e">
        <f>INDEX('Сопоставление оценок'!$A$3:$A$14,MATCH(IF(M2416,'Выгрузка из ревьюшницы'!K2416,INDEX('Доп настройки участников'!H:H,2+N2416)),'Сопоставление оценок'!$C$3:$C$14,0))</f>
        <v>#N/A</v>
      </c>
      <c r="F2416" s="13" t="e">
        <f>INDEX('Сопоставление оценок'!$B$3:$B$14,MATCH(Table13[[#This Row],[mark_at_review]],'Сопоставление оценок'!$C$3:$C$14,0))</f>
        <v>#N/A</v>
      </c>
      <c r="G2416" s="13">
        <f>IF(M2416,IFERROR(IF(OR('Выгрузка из ревьюшницы'!X2416,'Выгрузка из ревьюшницы'!Z2416),1,0),0),INDEX('Доп настройки участников'!I:I,2+N2416))</f>
        <v>0</v>
      </c>
      <c r="H2416" s="13">
        <f>IF(M2416,'Выгрузка из ревьюшницы'!AJ2416,INDEX('Доп настройки участников'!J:J,2+N2416))</f>
        <v>0</v>
      </c>
      <c r="I2416" s="16" t="str">
        <f>IFERROR(IF($H2416=0,"",INDEX(Разметка!B:B,MATCH($H2416,Разметка!A:A,0))),0)</f>
        <v/>
      </c>
      <c r="J2416" s="16" t="str">
        <f>IFERROR(IF($H2416=0,"",INDEX(Разметка!C:C,MATCH($H2416,Разметка!A:A,0))),0)</f>
        <v/>
      </c>
      <c r="K2416" s="16" t="e">
        <f>IF($F2416&gt;0,IFERROR(MATCH(A2416,'Доп настройки участников'!A:A,0),-1)*(-1),0)</f>
        <v>#N/A</v>
      </c>
      <c r="L2416" s="16" t="str">
        <f t="shared" si="171"/>
        <v>Нет</v>
      </c>
      <c r="M2416" s="33" t="b">
        <f t="shared" si="172"/>
        <v>0</v>
      </c>
      <c r="N2416" s="33">
        <f t="shared" si="173"/>
        <v>2384</v>
      </c>
      <c r="O2416" s="33">
        <v>2415</v>
      </c>
    </row>
    <row r="2417" spans="1:15" x14ac:dyDescent="0.25">
      <c r="A2417" s="13">
        <f>IF(M2417,'Выгрузка из ревьюшницы'!B2417,INDEX('Доп настройки участников'!D:D,2+N2417))</f>
        <v>0</v>
      </c>
      <c r="B2417" s="13">
        <f>IF(M2417,'Выгрузка из ревьюшницы'!C2417,INDEX('Доп настройки участников'!E:E,2+N2417))</f>
        <v>0</v>
      </c>
      <c r="C2417" s="13">
        <f>IF(M2417,'Выгрузка из ревьюшницы'!H2417,INDEX('Доп настройки участников'!F:F,2+N2417))</f>
        <v>0</v>
      </c>
      <c r="D2417" s="13">
        <f>IF(M2417,'Выгрузка из ревьюшницы'!J2417,INDEX('Доп настройки участников'!G:G,2+N2417))</f>
        <v>0</v>
      </c>
      <c r="E2417" s="13" t="e">
        <f>INDEX('Сопоставление оценок'!$A$3:$A$14,MATCH(IF(M2417,'Выгрузка из ревьюшницы'!K2417,INDEX('Доп настройки участников'!H:H,2+N2417)),'Сопоставление оценок'!$C$3:$C$14,0))</f>
        <v>#N/A</v>
      </c>
      <c r="F2417" s="13" t="e">
        <f>INDEX('Сопоставление оценок'!$B$3:$B$14,MATCH(Table13[[#This Row],[mark_at_review]],'Сопоставление оценок'!$C$3:$C$14,0))</f>
        <v>#N/A</v>
      </c>
      <c r="G2417" s="13">
        <f>IF(M2417,IFERROR(IF(OR('Выгрузка из ревьюшницы'!X2417,'Выгрузка из ревьюшницы'!Z2417),1,0),0),INDEX('Доп настройки участников'!I:I,2+N2417))</f>
        <v>0</v>
      </c>
      <c r="H2417" s="13">
        <f>IF(M2417,'Выгрузка из ревьюшницы'!AJ2417,INDEX('Доп настройки участников'!J:J,2+N2417))</f>
        <v>0</v>
      </c>
      <c r="I2417" s="16" t="str">
        <f>IFERROR(IF($H2417=0,"",INDEX(Разметка!B:B,MATCH($H2417,Разметка!A:A,0))),0)</f>
        <v/>
      </c>
      <c r="J2417" s="16" t="str">
        <f>IFERROR(IF($H2417=0,"",INDEX(Разметка!C:C,MATCH($H2417,Разметка!A:A,0))),0)</f>
        <v/>
      </c>
      <c r="K2417" s="16" t="e">
        <f>IF($F2417&gt;0,IFERROR(MATCH(A2417,'Доп настройки участников'!A:A,0),-1)*(-1),0)</f>
        <v>#N/A</v>
      </c>
      <c r="L2417" s="16" t="str">
        <f t="shared" si="171"/>
        <v>Нет</v>
      </c>
      <c r="M2417" s="33" t="b">
        <f t="shared" si="172"/>
        <v>0</v>
      </c>
      <c r="N2417" s="33">
        <f t="shared" si="173"/>
        <v>2385</v>
      </c>
      <c r="O2417" s="33">
        <v>2416</v>
      </c>
    </row>
    <row r="2418" spans="1:15" x14ac:dyDescent="0.25">
      <c r="A2418" s="13">
        <f>IF(M2418,'Выгрузка из ревьюшницы'!B2418,INDEX('Доп настройки участников'!D:D,2+N2418))</f>
        <v>0</v>
      </c>
      <c r="B2418" s="13">
        <f>IF(M2418,'Выгрузка из ревьюшницы'!C2418,INDEX('Доп настройки участников'!E:E,2+N2418))</f>
        <v>0</v>
      </c>
      <c r="C2418" s="13">
        <f>IF(M2418,'Выгрузка из ревьюшницы'!H2418,INDEX('Доп настройки участников'!F:F,2+N2418))</f>
        <v>0</v>
      </c>
      <c r="D2418" s="13">
        <f>IF(M2418,'Выгрузка из ревьюшницы'!J2418,INDEX('Доп настройки участников'!G:G,2+N2418))</f>
        <v>0</v>
      </c>
      <c r="E2418" s="13" t="e">
        <f>INDEX('Сопоставление оценок'!$A$3:$A$14,MATCH(IF(M2418,'Выгрузка из ревьюшницы'!K2418,INDEX('Доп настройки участников'!H:H,2+N2418)),'Сопоставление оценок'!$C$3:$C$14,0))</f>
        <v>#N/A</v>
      </c>
      <c r="F2418" s="13" t="e">
        <f>INDEX('Сопоставление оценок'!$B$3:$B$14,MATCH(Table13[[#This Row],[mark_at_review]],'Сопоставление оценок'!$C$3:$C$14,0))</f>
        <v>#N/A</v>
      </c>
      <c r="G2418" s="13">
        <f>IF(M2418,IFERROR(IF(OR('Выгрузка из ревьюшницы'!X2418,'Выгрузка из ревьюшницы'!Z2418),1,0),0),INDEX('Доп настройки участников'!I:I,2+N2418))</f>
        <v>0</v>
      </c>
      <c r="H2418" s="13">
        <f>IF(M2418,'Выгрузка из ревьюшницы'!AJ2418,INDEX('Доп настройки участников'!J:J,2+N2418))</f>
        <v>0</v>
      </c>
      <c r="I2418" s="16" t="str">
        <f>IFERROR(IF($H2418=0,"",INDEX(Разметка!B:B,MATCH($H2418,Разметка!A:A,0))),0)</f>
        <v/>
      </c>
      <c r="J2418" s="16" t="str">
        <f>IFERROR(IF($H2418=0,"",INDEX(Разметка!C:C,MATCH($H2418,Разметка!A:A,0))),0)</f>
        <v/>
      </c>
      <c r="K2418" s="16" t="e">
        <f>IF($F2418&gt;0,IFERROR(MATCH(A2418,'Доп настройки участников'!A:A,0),-1)*(-1),0)</f>
        <v>#N/A</v>
      </c>
      <c r="L2418" s="16" t="str">
        <f t="shared" si="171"/>
        <v>Нет</v>
      </c>
      <c r="M2418" s="33" t="b">
        <f t="shared" si="172"/>
        <v>0</v>
      </c>
      <c r="N2418" s="33">
        <f t="shared" si="173"/>
        <v>2386</v>
      </c>
      <c r="O2418" s="33">
        <v>2417</v>
      </c>
    </row>
    <row r="2419" spans="1:15" x14ac:dyDescent="0.25">
      <c r="A2419" s="13">
        <f>IF(M2419,'Выгрузка из ревьюшницы'!B2419,INDEX('Доп настройки участников'!D:D,2+N2419))</f>
        <v>0</v>
      </c>
      <c r="B2419" s="13">
        <f>IF(M2419,'Выгрузка из ревьюшницы'!C2419,INDEX('Доп настройки участников'!E:E,2+N2419))</f>
        <v>0</v>
      </c>
      <c r="C2419" s="13">
        <f>IF(M2419,'Выгрузка из ревьюшницы'!H2419,INDEX('Доп настройки участников'!F:F,2+N2419))</f>
        <v>0</v>
      </c>
      <c r="D2419" s="13">
        <f>IF(M2419,'Выгрузка из ревьюшницы'!J2419,INDEX('Доп настройки участников'!G:G,2+N2419))</f>
        <v>0</v>
      </c>
      <c r="E2419" s="13" t="e">
        <f>INDEX('Сопоставление оценок'!$A$3:$A$14,MATCH(IF(M2419,'Выгрузка из ревьюшницы'!K2419,INDEX('Доп настройки участников'!H:H,2+N2419)),'Сопоставление оценок'!$C$3:$C$14,0))</f>
        <v>#N/A</v>
      </c>
      <c r="F2419" s="13" t="e">
        <f>INDEX('Сопоставление оценок'!$B$3:$B$14,MATCH(Table13[[#This Row],[mark_at_review]],'Сопоставление оценок'!$C$3:$C$14,0))</f>
        <v>#N/A</v>
      </c>
      <c r="G2419" s="13">
        <f>IF(M2419,IFERROR(IF(OR('Выгрузка из ревьюшницы'!X2419,'Выгрузка из ревьюшницы'!Z2419),1,0),0),INDEX('Доп настройки участников'!I:I,2+N2419))</f>
        <v>0</v>
      </c>
      <c r="H2419" s="13">
        <f>IF(M2419,'Выгрузка из ревьюшницы'!AJ2419,INDEX('Доп настройки участников'!J:J,2+N2419))</f>
        <v>0</v>
      </c>
      <c r="I2419" s="16" t="str">
        <f>IFERROR(IF($H2419=0,"",INDEX(Разметка!B:B,MATCH($H2419,Разметка!A:A,0))),0)</f>
        <v/>
      </c>
      <c r="J2419" s="16" t="str">
        <f>IFERROR(IF($H2419=0,"",INDEX(Разметка!C:C,MATCH($H2419,Разметка!A:A,0))),0)</f>
        <v/>
      </c>
      <c r="K2419" s="16" t="e">
        <f>IF($F2419&gt;0,IFERROR(MATCH(A2419,'Доп настройки участников'!A:A,0),-1)*(-1),0)</f>
        <v>#N/A</v>
      </c>
      <c r="L2419" s="16" t="str">
        <f t="shared" si="171"/>
        <v>Нет</v>
      </c>
      <c r="M2419" s="33" t="b">
        <f t="shared" si="172"/>
        <v>0</v>
      </c>
      <c r="N2419" s="33">
        <f t="shared" si="173"/>
        <v>2387</v>
      </c>
      <c r="O2419" s="33">
        <v>2418</v>
      </c>
    </row>
    <row r="2420" spans="1:15" x14ac:dyDescent="0.25">
      <c r="A2420" s="13">
        <f>IF(M2420,'Выгрузка из ревьюшницы'!B2420,INDEX('Доп настройки участников'!D:D,2+N2420))</f>
        <v>0</v>
      </c>
      <c r="B2420" s="13">
        <f>IF(M2420,'Выгрузка из ревьюшницы'!C2420,INDEX('Доп настройки участников'!E:E,2+N2420))</f>
        <v>0</v>
      </c>
      <c r="C2420" s="13">
        <f>IF(M2420,'Выгрузка из ревьюшницы'!H2420,INDEX('Доп настройки участников'!F:F,2+N2420))</f>
        <v>0</v>
      </c>
      <c r="D2420" s="13">
        <f>IF(M2420,'Выгрузка из ревьюшницы'!J2420,INDEX('Доп настройки участников'!G:G,2+N2420))</f>
        <v>0</v>
      </c>
      <c r="E2420" s="13" t="e">
        <f>INDEX('Сопоставление оценок'!$A$3:$A$14,MATCH(IF(M2420,'Выгрузка из ревьюшницы'!K2420,INDEX('Доп настройки участников'!H:H,2+N2420)),'Сопоставление оценок'!$C$3:$C$14,0))</f>
        <v>#N/A</v>
      </c>
      <c r="F2420" s="13" t="e">
        <f>INDEX('Сопоставление оценок'!$B$3:$B$14,MATCH(Table13[[#This Row],[mark_at_review]],'Сопоставление оценок'!$C$3:$C$14,0))</f>
        <v>#N/A</v>
      </c>
      <c r="G2420" s="13">
        <f>IF(M2420,IFERROR(IF(OR('Выгрузка из ревьюшницы'!X2420,'Выгрузка из ревьюшницы'!Z2420),1,0),0),INDEX('Доп настройки участников'!I:I,2+N2420))</f>
        <v>0</v>
      </c>
      <c r="H2420" s="13">
        <f>IF(M2420,'Выгрузка из ревьюшницы'!AJ2420,INDEX('Доп настройки участников'!J:J,2+N2420))</f>
        <v>0</v>
      </c>
      <c r="I2420" s="16" t="str">
        <f>IFERROR(IF($H2420=0,"",INDEX(Разметка!B:B,MATCH($H2420,Разметка!A:A,0))),0)</f>
        <v/>
      </c>
      <c r="J2420" s="16" t="str">
        <f>IFERROR(IF($H2420=0,"",INDEX(Разметка!C:C,MATCH($H2420,Разметка!A:A,0))),0)</f>
        <v/>
      </c>
      <c r="K2420" s="16" t="e">
        <f>IF($F2420&gt;0,IFERROR(MATCH(A2420,'Доп настройки участников'!A:A,0),-1)*(-1),0)</f>
        <v>#N/A</v>
      </c>
      <c r="L2420" s="16" t="str">
        <f t="shared" si="171"/>
        <v>Нет</v>
      </c>
      <c r="M2420" s="33" t="b">
        <f t="shared" si="172"/>
        <v>0</v>
      </c>
      <c r="N2420" s="33">
        <f t="shared" si="173"/>
        <v>2388</v>
      </c>
      <c r="O2420" s="33">
        <v>2419</v>
      </c>
    </row>
    <row r="2421" spans="1:15" x14ac:dyDescent="0.25">
      <c r="A2421" s="13">
        <f>IF(M2421,'Выгрузка из ревьюшницы'!B2421,INDEX('Доп настройки участников'!D:D,2+N2421))</f>
        <v>0</v>
      </c>
      <c r="B2421" s="13">
        <f>IF(M2421,'Выгрузка из ревьюшницы'!C2421,INDEX('Доп настройки участников'!E:E,2+N2421))</f>
        <v>0</v>
      </c>
      <c r="C2421" s="13">
        <f>IF(M2421,'Выгрузка из ревьюшницы'!H2421,INDEX('Доп настройки участников'!F:F,2+N2421))</f>
        <v>0</v>
      </c>
      <c r="D2421" s="13">
        <f>IF(M2421,'Выгрузка из ревьюшницы'!J2421,INDEX('Доп настройки участников'!G:G,2+N2421))</f>
        <v>0</v>
      </c>
      <c r="E2421" s="13" t="e">
        <f>INDEX('Сопоставление оценок'!$A$3:$A$14,MATCH(IF(M2421,'Выгрузка из ревьюшницы'!K2421,INDEX('Доп настройки участников'!H:H,2+N2421)),'Сопоставление оценок'!$C$3:$C$14,0))</f>
        <v>#N/A</v>
      </c>
      <c r="F2421" s="13" t="e">
        <f>INDEX('Сопоставление оценок'!$B$3:$B$14,MATCH(Table13[[#This Row],[mark_at_review]],'Сопоставление оценок'!$C$3:$C$14,0))</f>
        <v>#N/A</v>
      </c>
      <c r="G2421" s="13">
        <f>IF(M2421,IFERROR(IF(OR('Выгрузка из ревьюшницы'!X2421,'Выгрузка из ревьюшницы'!Z2421),1,0),0),INDEX('Доп настройки участников'!I:I,2+N2421))</f>
        <v>0</v>
      </c>
      <c r="H2421" s="13">
        <f>IF(M2421,'Выгрузка из ревьюшницы'!AJ2421,INDEX('Доп настройки участников'!J:J,2+N2421))</f>
        <v>0</v>
      </c>
      <c r="I2421" s="16" t="str">
        <f>IFERROR(IF($H2421=0,"",INDEX(Разметка!B:B,MATCH($H2421,Разметка!A:A,0))),0)</f>
        <v/>
      </c>
      <c r="J2421" s="16" t="str">
        <f>IFERROR(IF($H2421=0,"",INDEX(Разметка!C:C,MATCH($H2421,Разметка!A:A,0))),0)</f>
        <v/>
      </c>
      <c r="K2421" s="16" t="e">
        <f>IF($F2421&gt;0,IFERROR(MATCH(A2421,'Доп настройки участников'!A:A,0),-1)*(-1),0)</f>
        <v>#N/A</v>
      </c>
      <c r="L2421" s="16" t="str">
        <f t="shared" si="171"/>
        <v>Нет</v>
      </c>
      <c r="M2421" s="33" t="b">
        <f t="shared" si="172"/>
        <v>0</v>
      </c>
      <c r="N2421" s="33">
        <f t="shared" si="173"/>
        <v>2389</v>
      </c>
      <c r="O2421" s="33">
        <v>2420</v>
      </c>
    </row>
    <row r="2422" spans="1:15" x14ac:dyDescent="0.25">
      <c r="A2422" s="13">
        <f>IF(M2422,'Выгрузка из ревьюшницы'!B2422,INDEX('Доп настройки участников'!D:D,2+N2422))</f>
        <v>0</v>
      </c>
      <c r="B2422" s="13">
        <f>IF(M2422,'Выгрузка из ревьюшницы'!C2422,INDEX('Доп настройки участников'!E:E,2+N2422))</f>
        <v>0</v>
      </c>
      <c r="C2422" s="13">
        <f>IF(M2422,'Выгрузка из ревьюшницы'!H2422,INDEX('Доп настройки участников'!F:F,2+N2422))</f>
        <v>0</v>
      </c>
      <c r="D2422" s="13">
        <f>IF(M2422,'Выгрузка из ревьюшницы'!J2422,INDEX('Доп настройки участников'!G:G,2+N2422))</f>
        <v>0</v>
      </c>
      <c r="E2422" s="13" t="e">
        <f>INDEX('Сопоставление оценок'!$A$3:$A$14,MATCH(IF(M2422,'Выгрузка из ревьюшницы'!K2422,INDEX('Доп настройки участников'!H:H,2+N2422)),'Сопоставление оценок'!$C$3:$C$14,0))</f>
        <v>#N/A</v>
      </c>
      <c r="F2422" s="13" t="e">
        <f>INDEX('Сопоставление оценок'!$B$3:$B$14,MATCH(Table13[[#This Row],[mark_at_review]],'Сопоставление оценок'!$C$3:$C$14,0))</f>
        <v>#N/A</v>
      </c>
      <c r="G2422" s="13">
        <f>IF(M2422,IFERROR(IF(OR('Выгрузка из ревьюшницы'!X2422,'Выгрузка из ревьюшницы'!Z2422),1,0),0),INDEX('Доп настройки участников'!I:I,2+N2422))</f>
        <v>0</v>
      </c>
      <c r="H2422" s="13">
        <f>IF(M2422,'Выгрузка из ревьюшницы'!AJ2422,INDEX('Доп настройки участников'!J:J,2+N2422))</f>
        <v>0</v>
      </c>
      <c r="I2422" s="16" t="str">
        <f>IFERROR(IF($H2422=0,"",INDEX(Разметка!B:B,MATCH($H2422,Разметка!A:A,0))),0)</f>
        <v/>
      </c>
      <c r="J2422" s="16" t="str">
        <f>IFERROR(IF($H2422=0,"",INDEX(Разметка!C:C,MATCH($H2422,Разметка!A:A,0))),0)</f>
        <v/>
      </c>
      <c r="K2422" s="16" t="e">
        <f>IF($F2422&gt;0,IFERROR(MATCH(A2422,'Доп настройки участников'!A:A,0),-1)*(-1),0)</f>
        <v>#N/A</v>
      </c>
      <c r="L2422" s="16" t="str">
        <f t="shared" si="171"/>
        <v>Нет</v>
      </c>
      <c r="M2422" s="33" t="b">
        <f t="shared" si="172"/>
        <v>0</v>
      </c>
      <c r="N2422" s="33">
        <f t="shared" si="173"/>
        <v>2390</v>
      </c>
      <c r="O2422" s="33">
        <v>2421</v>
      </c>
    </row>
    <row r="2423" spans="1:15" x14ac:dyDescent="0.25">
      <c r="A2423" s="13">
        <f>IF(M2423,'Выгрузка из ревьюшницы'!B2423,INDEX('Доп настройки участников'!D:D,2+N2423))</f>
        <v>0</v>
      </c>
      <c r="B2423" s="13">
        <f>IF(M2423,'Выгрузка из ревьюшницы'!C2423,INDEX('Доп настройки участников'!E:E,2+N2423))</f>
        <v>0</v>
      </c>
      <c r="C2423" s="13">
        <f>IF(M2423,'Выгрузка из ревьюшницы'!H2423,INDEX('Доп настройки участников'!F:F,2+N2423))</f>
        <v>0</v>
      </c>
      <c r="D2423" s="13">
        <f>IF(M2423,'Выгрузка из ревьюшницы'!J2423,INDEX('Доп настройки участников'!G:G,2+N2423))</f>
        <v>0</v>
      </c>
      <c r="E2423" s="13" t="e">
        <f>INDEX('Сопоставление оценок'!$A$3:$A$14,MATCH(IF(M2423,'Выгрузка из ревьюшницы'!K2423,INDEX('Доп настройки участников'!H:H,2+N2423)),'Сопоставление оценок'!$C$3:$C$14,0))</f>
        <v>#N/A</v>
      </c>
      <c r="F2423" s="13" t="e">
        <f>INDEX('Сопоставление оценок'!$B$3:$B$14,MATCH(Table13[[#This Row],[mark_at_review]],'Сопоставление оценок'!$C$3:$C$14,0))</f>
        <v>#N/A</v>
      </c>
      <c r="G2423" s="13">
        <f>IF(M2423,IFERROR(IF(OR('Выгрузка из ревьюшницы'!X2423,'Выгрузка из ревьюшницы'!Z2423),1,0),0),INDEX('Доп настройки участников'!I:I,2+N2423))</f>
        <v>0</v>
      </c>
      <c r="H2423" s="13">
        <f>IF(M2423,'Выгрузка из ревьюшницы'!AJ2423,INDEX('Доп настройки участников'!J:J,2+N2423))</f>
        <v>0</v>
      </c>
      <c r="I2423" s="16" t="str">
        <f>IFERROR(IF($H2423=0,"",INDEX(Разметка!B:B,MATCH($H2423,Разметка!A:A,0))),0)</f>
        <v/>
      </c>
      <c r="J2423" s="16" t="str">
        <f>IFERROR(IF($H2423=0,"",INDEX(Разметка!C:C,MATCH($H2423,Разметка!A:A,0))),0)</f>
        <v/>
      </c>
      <c r="K2423" s="16" t="e">
        <f>IF($F2423&gt;0,IFERROR(MATCH(A2423,'Доп настройки участников'!A:A,0),-1)*(-1),0)</f>
        <v>#N/A</v>
      </c>
      <c r="L2423" s="16" t="str">
        <f t="shared" si="171"/>
        <v>Нет</v>
      </c>
      <c r="M2423" s="33" t="b">
        <f t="shared" si="172"/>
        <v>0</v>
      </c>
      <c r="N2423" s="33">
        <f t="shared" si="173"/>
        <v>2391</v>
      </c>
      <c r="O2423" s="33">
        <v>2422</v>
      </c>
    </row>
    <row r="2424" spans="1:15" x14ac:dyDescent="0.25">
      <c r="A2424" s="13">
        <f>IF(M2424,'Выгрузка из ревьюшницы'!B2424,INDEX('Доп настройки участников'!D:D,2+N2424))</f>
        <v>0</v>
      </c>
      <c r="B2424" s="13">
        <f>IF(M2424,'Выгрузка из ревьюшницы'!C2424,INDEX('Доп настройки участников'!E:E,2+N2424))</f>
        <v>0</v>
      </c>
      <c r="C2424" s="13">
        <f>IF(M2424,'Выгрузка из ревьюшницы'!H2424,INDEX('Доп настройки участников'!F:F,2+N2424))</f>
        <v>0</v>
      </c>
      <c r="D2424" s="13">
        <f>IF(M2424,'Выгрузка из ревьюшницы'!J2424,INDEX('Доп настройки участников'!G:G,2+N2424))</f>
        <v>0</v>
      </c>
      <c r="E2424" s="13" t="e">
        <f>INDEX('Сопоставление оценок'!$A$3:$A$14,MATCH(IF(M2424,'Выгрузка из ревьюшницы'!K2424,INDEX('Доп настройки участников'!H:H,2+N2424)),'Сопоставление оценок'!$C$3:$C$14,0))</f>
        <v>#N/A</v>
      </c>
      <c r="F2424" s="13" t="e">
        <f>INDEX('Сопоставление оценок'!$B$3:$B$14,MATCH(Table13[[#This Row],[mark_at_review]],'Сопоставление оценок'!$C$3:$C$14,0))</f>
        <v>#N/A</v>
      </c>
      <c r="G2424" s="13">
        <f>IF(M2424,IFERROR(IF(OR('Выгрузка из ревьюшницы'!X2424,'Выгрузка из ревьюшницы'!Z2424),1,0),0),INDEX('Доп настройки участников'!I:I,2+N2424))</f>
        <v>0</v>
      </c>
      <c r="H2424" s="13">
        <f>IF(M2424,'Выгрузка из ревьюшницы'!AJ2424,INDEX('Доп настройки участников'!J:J,2+N2424))</f>
        <v>0</v>
      </c>
      <c r="I2424" s="16" t="str">
        <f>IFERROR(IF($H2424=0,"",INDEX(Разметка!B:B,MATCH($H2424,Разметка!A:A,0))),0)</f>
        <v/>
      </c>
      <c r="J2424" s="16" t="str">
        <f>IFERROR(IF($H2424=0,"",INDEX(Разметка!C:C,MATCH($H2424,Разметка!A:A,0))),0)</f>
        <v/>
      </c>
      <c r="K2424" s="16" t="e">
        <f>IF($F2424&gt;0,IFERROR(MATCH(A2424,'Доп настройки участников'!A:A,0),-1)*(-1),0)</f>
        <v>#N/A</v>
      </c>
      <c r="L2424" s="16" t="str">
        <f t="shared" si="171"/>
        <v>Нет</v>
      </c>
      <c r="M2424" s="33" t="b">
        <f t="shared" si="172"/>
        <v>0</v>
      </c>
      <c r="N2424" s="33">
        <f t="shared" si="173"/>
        <v>2392</v>
      </c>
      <c r="O2424" s="33">
        <v>2423</v>
      </c>
    </row>
    <row r="2425" spans="1:15" x14ac:dyDescent="0.25">
      <c r="A2425" s="13">
        <f>IF(M2425,'Выгрузка из ревьюшницы'!B2425,INDEX('Доп настройки участников'!D:D,2+N2425))</f>
        <v>0</v>
      </c>
      <c r="B2425" s="13">
        <f>IF(M2425,'Выгрузка из ревьюшницы'!C2425,INDEX('Доп настройки участников'!E:E,2+N2425))</f>
        <v>0</v>
      </c>
      <c r="C2425" s="13">
        <f>IF(M2425,'Выгрузка из ревьюшницы'!H2425,INDEX('Доп настройки участников'!F:F,2+N2425))</f>
        <v>0</v>
      </c>
      <c r="D2425" s="13">
        <f>IF(M2425,'Выгрузка из ревьюшницы'!J2425,INDEX('Доп настройки участников'!G:G,2+N2425))</f>
        <v>0</v>
      </c>
      <c r="E2425" s="13" t="e">
        <f>INDEX('Сопоставление оценок'!$A$3:$A$14,MATCH(IF(M2425,'Выгрузка из ревьюшницы'!K2425,INDEX('Доп настройки участников'!H:H,2+N2425)),'Сопоставление оценок'!$C$3:$C$14,0))</f>
        <v>#N/A</v>
      </c>
      <c r="F2425" s="13" t="e">
        <f>INDEX('Сопоставление оценок'!$B$3:$B$14,MATCH(Table13[[#This Row],[mark_at_review]],'Сопоставление оценок'!$C$3:$C$14,0))</f>
        <v>#N/A</v>
      </c>
      <c r="G2425" s="13">
        <f>IF(M2425,IFERROR(IF(OR('Выгрузка из ревьюшницы'!X2425,'Выгрузка из ревьюшницы'!Z2425),1,0),0),INDEX('Доп настройки участников'!I:I,2+N2425))</f>
        <v>0</v>
      </c>
      <c r="H2425" s="13">
        <f>IF(M2425,'Выгрузка из ревьюшницы'!AJ2425,INDEX('Доп настройки участников'!J:J,2+N2425))</f>
        <v>0</v>
      </c>
      <c r="I2425" s="16" t="str">
        <f>IFERROR(IF($H2425=0,"",INDEX(Разметка!B:B,MATCH($H2425,Разметка!A:A,0))),0)</f>
        <v/>
      </c>
      <c r="J2425" s="16" t="str">
        <f>IFERROR(IF($H2425=0,"",INDEX(Разметка!C:C,MATCH($H2425,Разметка!A:A,0))),0)</f>
        <v/>
      </c>
      <c r="K2425" s="16" t="e">
        <f>IF($F2425&gt;0,IFERROR(MATCH(A2425,'Доп настройки участников'!A:A,0),-1)*(-1),0)</f>
        <v>#N/A</v>
      </c>
      <c r="L2425" s="16" t="str">
        <f t="shared" si="171"/>
        <v>Нет</v>
      </c>
      <c r="M2425" s="33" t="b">
        <f t="shared" si="172"/>
        <v>0</v>
      </c>
      <c r="N2425" s="33">
        <f t="shared" si="173"/>
        <v>2393</v>
      </c>
      <c r="O2425" s="33">
        <v>2424</v>
      </c>
    </row>
    <row r="2426" spans="1:15" x14ac:dyDescent="0.25">
      <c r="A2426" s="13">
        <f>IF(M2426,'Выгрузка из ревьюшницы'!B2426,INDEX('Доп настройки участников'!D:D,2+N2426))</f>
        <v>0</v>
      </c>
      <c r="B2426" s="13">
        <f>IF(M2426,'Выгрузка из ревьюшницы'!C2426,INDEX('Доп настройки участников'!E:E,2+N2426))</f>
        <v>0</v>
      </c>
      <c r="C2426" s="13">
        <f>IF(M2426,'Выгрузка из ревьюшницы'!H2426,INDEX('Доп настройки участников'!F:F,2+N2426))</f>
        <v>0</v>
      </c>
      <c r="D2426" s="13">
        <f>IF(M2426,'Выгрузка из ревьюшницы'!J2426,INDEX('Доп настройки участников'!G:G,2+N2426))</f>
        <v>0</v>
      </c>
      <c r="E2426" s="13" t="e">
        <f>INDEX('Сопоставление оценок'!$A$3:$A$14,MATCH(IF(M2426,'Выгрузка из ревьюшницы'!K2426,INDEX('Доп настройки участников'!H:H,2+N2426)),'Сопоставление оценок'!$C$3:$C$14,0))</f>
        <v>#N/A</v>
      </c>
      <c r="F2426" s="13" t="e">
        <f>INDEX('Сопоставление оценок'!$B$3:$B$14,MATCH(Table13[[#This Row],[mark_at_review]],'Сопоставление оценок'!$C$3:$C$14,0))</f>
        <v>#N/A</v>
      </c>
      <c r="G2426" s="13">
        <f>IF(M2426,IFERROR(IF(OR('Выгрузка из ревьюшницы'!X2426,'Выгрузка из ревьюшницы'!Z2426),1,0),0),INDEX('Доп настройки участников'!I:I,2+N2426))</f>
        <v>0</v>
      </c>
      <c r="H2426" s="13">
        <f>IF(M2426,'Выгрузка из ревьюшницы'!AJ2426,INDEX('Доп настройки участников'!J:J,2+N2426))</f>
        <v>0</v>
      </c>
      <c r="I2426" s="16" t="str">
        <f>IFERROR(IF($H2426=0,"",INDEX(Разметка!B:B,MATCH($H2426,Разметка!A:A,0))),0)</f>
        <v/>
      </c>
      <c r="J2426" s="16" t="str">
        <f>IFERROR(IF($H2426=0,"",INDEX(Разметка!C:C,MATCH($H2426,Разметка!A:A,0))),0)</f>
        <v/>
      </c>
      <c r="K2426" s="16" t="e">
        <f>IF($F2426&gt;0,IFERROR(MATCH(A2426,'Доп настройки участников'!A:A,0),-1)*(-1),0)</f>
        <v>#N/A</v>
      </c>
      <c r="L2426" s="16" t="str">
        <f t="shared" si="171"/>
        <v>Нет</v>
      </c>
      <c r="M2426" s="33" t="b">
        <f t="shared" si="172"/>
        <v>0</v>
      </c>
      <c r="N2426" s="33">
        <f t="shared" si="173"/>
        <v>2394</v>
      </c>
      <c r="O2426" s="33">
        <v>2425</v>
      </c>
    </row>
    <row r="2427" spans="1:15" x14ac:dyDescent="0.25">
      <c r="A2427" s="13">
        <f>IF(M2427,'Выгрузка из ревьюшницы'!B2427,INDEX('Доп настройки участников'!D:D,2+N2427))</f>
        <v>0</v>
      </c>
      <c r="B2427" s="13">
        <f>IF(M2427,'Выгрузка из ревьюшницы'!C2427,INDEX('Доп настройки участников'!E:E,2+N2427))</f>
        <v>0</v>
      </c>
      <c r="C2427" s="13">
        <f>IF(M2427,'Выгрузка из ревьюшницы'!H2427,INDEX('Доп настройки участников'!F:F,2+N2427))</f>
        <v>0</v>
      </c>
      <c r="D2427" s="13">
        <f>IF(M2427,'Выгрузка из ревьюшницы'!J2427,INDEX('Доп настройки участников'!G:G,2+N2427))</f>
        <v>0</v>
      </c>
      <c r="E2427" s="13" t="e">
        <f>INDEX('Сопоставление оценок'!$A$3:$A$14,MATCH(IF(M2427,'Выгрузка из ревьюшницы'!K2427,INDEX('Доп настройки участников'!H:H,2+N2427)),'Сопоставление оценок'!$C$3:$C$14,0))</f>
        <v>#N/A</v>
      </c>
      <c r="F2427" s="13" t="e">
        <f>INDEX('Сопоставление оценок'!$B$3:$B$14,MATCH(Table13[[#This Row],[mark_at_review]],'Сопоставление оценок'!$C$3:$C$14,0))</f>
        <v>#N/A</v>
      </c>
      <c r="G2427" s="13">
        <f>IF(M2427,IFERROR(IF(OR('Выгрузка из ревьюшницы'!X2427,'Выгрузка из ревьюшницы'!Z2427),1,0),0),INDEX('Доп настройки участников'!I:I,2+N2427))</f>
        <v>0</v>
      </c>
      <c r="H2427" s="13">
        <f>IF(M2427,'Выгрузка из ревьюшницы'!AJ2427,INDEX('Доп настройки участников'!J:J,2+N2427))</f>
        <v>0</v>
      </c>
      <c r="I2427" s="16" t="str">
        <f>IFERROR(IF($H2427=0,"",INDEX(Разметка!B:B,MATCH($H2427,Разметка!A:A,0))),0)</f>
        <v/>
      </c>
      <c r="J2427" s="16" t="str">
        <f>IFERROR(IF($H2427=0,"",INDEX(Разметка!C:C,MATCH($H2427,Разметка!A:A,0))),0)</f>
        <v/>
      </c>
      <c r="K2427" s="16" t="e">
        <f>IF($F2427&gt;0,IFERROR(MATCH(A2427,'Доп настройки участников'!A:A,0),-1)*(-1),0)</f>
        <v>#N/A</v>
      </c>
      <c r="L2427" s="16" t="str">
        <f t="shared" si="171"/>
        <v>Нет</v>
      </c>
      <c r="M2427" s="33" t="b">
        <f t="shared" si="172"/>
        <v>0</v>
      </c>
      <c r="N2427" s="33">
        <f t="shared" si="173"/>
        <v>2395</v>
      </c>
      <c r="O2427" s="33">
        <v>2426</v>
      </c>
    </row>
    <row r="2428" spans="1:15" x14ac:dyDescent="0.25">
      <c r="A2428" s="13">
        <f>IF(M2428,'Выгрузка из ревьюшницы'!B2428,INDEX('Доп настройки участников'!D:D,2+N2428))</f>
        <v>0</v>
      </c>
      <c r="B2428" s="13">
        <f>IF(M2428,'Выгрузка из ревьюшницы'!C2428,INDEX('Доп настройки участников'!E:E,2+N2428))</f>
        <v>0</v>
      </c>
      <c r="C2428" s="13">
        <f>IF(M2428,'Выгрузка из ревьюшницы'!H2428,INDEX('Доп настройки участников'!F:F,2+N2428))</f>
        <v>0</v>
      </c>
      <c r="D2428" s="13">
        <f>IF(M2428,'Выгрузка из ревьюшницы'!J2428,INDEX('Доп настройки участников'!G:G,2+N2428))</f>
        <v>0</v>
      </c>
      <c r="E2428" s="13" t="e">
        <f>INDEX('Сопоставление оценок'!$A$3:$A$14,MATCH(IF(M2428,'Выгрузка из ревьюшницы'!K2428,INDEX('Доп настройки участников'!H:H,2+N2428)),'Сопоставление оценок'!$C$3:$C$14,0))</f>
        <v>#N/A</v>
      </c>
      <c r="F2428" s="13" t="e">
        <f>INDEX('Сопоставление оценок'!$B$3:$B$14,MATCH(Table13[[#This Row],[mark_at_review]],'Сопоставление оценок'!$C$3:$C$14,0))</f>
        <v>#N/A</v>
      </c>
      <c r="G2428" s="13">
        <f>IF(M2428,IFERROR(IF(OR('Выгрузка из ревьюшницы'!X2428,'Выгрузка из ревьюшницы'!Z2428),1,0),0),INDEX('Доп настройки участников'!I:I,2+N2428))</f>
        <v>0</v>
      </c>
      <c r="H2428" s="13">
        <f>IF(M2428,'Выгрузка из ревьюшницы'!AJ2428,INDEX('Доп настройки участников'!J:J,2+N2428))</f>
        <v>0</v>
      </c>
      <c r="I2428" s="16" t="str">
        <f>IFERROR(IF($H2428=0,"",INDEX(Разметка!B:B,MATCH($H2428,Разметка!A:A,0))),0)</f>
        <v/>
      </c>
      <c r="J2428" s="16" t="str">
        <f>IFERROR(IF($H2428=0,"",INDEX(Разметка!C:C,MATCH($H2428,Разметка!A:A,0))),0)</f>
        <v/>
      </c>
      <c r="K2428" s="16" t="e">
        <f>IF($F2428&gt;0,IFERROR(MATCH(A2428,'Доп настройки участников'!A:A,0),-1)*(-1),0)</f>
        <v>#N/A</v>
      </c>
      <c r="L2428" s="16" t="str">
        <f t="shared" si="171"/>
        <v>Нет</v>
      </c>
      <c r="M2428" s="33" t="b">
        <f t="shared" si="172"/>
        <v>0</v>
      </c>
      <c r="N2428" s="33">
        <f t="shared" si="173"/>
        <v>2396</v>
      </c>
      <c r="O2428" s="33">
        <v>2427</v>
      </c>
    </row>
    <row r="2429" spans="1:15" x14ac:dyDescent="0.25">
      <c r="A2429" s="13">
        <f>IF(M2429,'Выгрузка из ревьюшницы'!B2429,INDEX('Доп настройки участников'!D:D,2+N2429))</f>
        <v>0</v>
      </c>
      <c r="B2429" s="13">
        <f>IF(M2429,'Выгрузка из ревьюшницы'!C2429,INDEX('Доп настройки участников'!E:E,2+N2429))</f>
        <v>0</v>
      </c>
      <c r="C2429" s="13">
        <f>IF(M2429,'Выгрузка из ревьюшницы'!H2429,INDEX('Доп настройки участников'!F:F,2+N2429))</f>
        <v>0</v>
      </c>
      <c r="D2429" s="13">
        <f>IF(M2429,'Выгрузка из ревьюшницы'!J2429,INDEX('Доп настройки участников'!G:G,2+N2429))</f>
        <v>0</v>
      </c>
      <c r="E2429" s="13" t="e">
        <f>INDEX('Сопоставление оценок'!$A$3:$A$14,MATCH(IF(M2429,'Выгрузка из ревьюшницы'!K2429,INDEX('Доп настройки участников'!H:H,2+N2429)),'Сопоставление оценок'!$C$3:$C$14,0))</f>
        <v>#N/A</v>
      </c>
      <c r="F2429" s="13" t="e">
        <f>INDEX('Сопоставление оценок'!$B$3:$B$14,MATCH(Table13[[#This Row],[mark_at_review]],'Сопоставление оценок'!$C$3:$C$14,0))</f>
        <v>#N/A</v>
      </c>
      <c r="G2429" s="13">
        <f>IF(M2429,IFERROR(IF(OR('Выгрузка из ревьюшницы'!X2429,'Выгрузка из ревьюшницы'!Z2429),1,0),0),INDEX('Доп настройки участников'!I:I,2+N2429))</f>
        <v>0</v>
      </c>
      <c r="H2429" s="13">
        <f>IF(M2429,'Выгрузка из ревьюшницы'!AJ2429,INDEX('Доп настройки участников'!J:J,2+N2429))</f>
        <v>0</v>
      </c>
      <c r="I2429" s="16" t="str">
        <f>IFERROR(IF($H2429=0,"",INDEX(Разметка!B:B,MATCH($H2429,Разметка!A:A,0))),0)</f>
        <v/>
      </c>
      <c r="J2429" s="16" t="str">
        <f>IFERROR(IF($H2429=0,"",INDEX(Разметка!C:C,MATCH($H2429,Разметка!A:A,0))),0)</f>
        <v/>
      </c>
      <c r="K2429" s="16" t="e">
        <f>IF($F2429&gt;0,IFERROR(MATCH(A2429,'Доп настройки участников'!A:A,0),-1)*(-1),0)</f>
        <v>#N/A</v>
      </c>
      <c r="L2429" s="16" t="str">
        <f t="shared" si="171"/>
        <v>Нет</v>
      </c>
      <c r="M2429" s="33" t="b">
        <f t="shared" si="172"/>
        <v>0</v>
      </c>
      <c r="N2429" s="33">
        <f t="shared" si="173"/>
        <v>2397</v>
      </c>
      <c r="O2429" s="33">
        <v>2428</v>
      </c>
    </row>
    <row r="2430" spans="1:15" x14ac:dyDescent="0.25">
      <c r="A2430" s="13">
        <f>IF(M2430,'Выгрузка из ревьюшницы'!B2430,INDEX('Доп настройки участников'!D:D,2+N2430))</f>
        <v>0</v>
      </c>
      <c r="B2430" s="13">
        <f>IF(M2430,'Выгрузка из ревьюшницы'!C2430,INDEX('Доп настройки участников'!E:E,2+N2430))</f>
        <v>0</v>
      </c>
      <c r="C2430" s="13">
        <f>IF(M2430,'Выгрузка из ревьюшницы'!H2430,INDEX('Доп настройки участников'!F:F,2+N2430))</f>
        <v>0</v>
      </c>
      <c r="D2430" s="13">
        <f>IF(M2430,'Выгрузка из ревьюшницы'!J2430,INDEX('Доп настройки участников'!G:G,2+N2430))</f>
        <v>0</v>
      </c>
      <c r="E2430" s="13" t="e">
        <f>INDEX('Сопоставление оценок'!$A$3:$A$14,MATCH(IF(M2430,'Выгрузка из ревьюшницы'!K2430,INDEX('Доп настройки участников'!H:H,2+N2430)),'Сопоставление оценок'!$C$3:$C$14,0))</f>
        <v>#N/A</v>
      </c>
      <c r="F2430" s="13" t="e">
        <f>INDEX('Сопоставление оценок'!$B$3:$B$14,MATCH(Table13[[#This Row],[mark_at_review]],'Сопоставление оценок'!$C$3:$C$14,0))</f>
        <v>#N/A</v>
      </c>
      <c r="G2430" s="13">
        <f>IF(M2430,IFERROR(IF(OR('Выгрузка из ревьюшницы'!X2430,'Выгрузка из ревьюшницы'!Z2430),1,0),0),INDEX('Доп настройки участников'!I:I,2+N2430))</f>
        <v>0</v>
      </c>
      <c r="H2430" s="13">
        <f>IF(M2430,'Выгрузка из ревьюшницы'!AJ2430,INDEX('Доп настройки участников'!J:J,2+N2430))</f>
        <v>0</v>
      </c>
      <c r="I2430" s="16" t="str">
        <f>IFERROR(IF($H2430=0,"",INDEX(Разметка!B:B,MATCH($H2430,Разметка!A:A,0))),0)</f>
        <v/>
      </c>
      <c r="J2430" s="16" t="str">
        <f>IFERROR(IF($H2430=0,"",INDEX(Разметка!C:C,MATCH($H2430,Разметка!A:A,0))),0)</f>
        <v/>
      </c>
      <c r="K2430" s="16" t="e">
        <f>IF($F2430&gt;0,IFERROR(MATCH(A2430,'Доп настройки участников'!A:A,0),-1)*(-1),0)</f>
        <v>#N/A</v>
      </c>
      <c r="L2430" s="16" t="str">
        <f t="shared" si="171"/>
        <v>Нет</v>
      </c>
      <c r="M2430" s="33" t="b">
        <f t="shared" si="172"/>
        <v>0</v>
      </c>
      <c r="N2430" s="33">
        <f t="shared" si="173"/>
        <v>2398</v>
      </c>
      <c r="O2430" s="33">
        <v>2429</v>
      </c>
    </row>
    <row r="2431" spans="1:15" x14ac:dyDescent="0.25">
      <c r="A2431" s="13">
        <f>IF(M2431,'Выгрузка из ревьюшницы'!B2431,INDEX('Доп настройки участников'!D:D,2+N2431))</f>
        <v>0</v>
      </c>
      <c r="B2431" s="13">
        <f>IF(M2431,'Выгрузка из ревьюшницы'!C2431,INDEX('Доп настройки участников'!E:E,2+N2431))</f>
        <v>0</v>
      </c>
      <c r="C2431" s="13">
        <f>IF(M2431,'Выгрузка из ревьюшницы'!H2431,INDEX('Доп настройки участников'!F:F,2+N2431))</f>
        <v>0</v>
      </c>
      <c r="D2431" s="13">
        <f>IF(M2431,'Выгрузка из ревьюшницы'!J2431,INDEX('Доп настройки участников'!G:G,2+N2431))</f>
        <v>0</v>
      </c>
      <c r="E2431" s="13" t="e">
        <f>INDEX('Сопоставление оценок'!$A$3:$A$14,MATCH(IF(M2431,'Выгрузка из ревьюшницы'!K2431,INDEX('Доп настройки участников'!H:H,2+N2431)),'Сопоставление оценок'!$C$3:$C$14,0))</f>
        <v>#N/A</v>
      </c>
      <c r="F2431" s="13" t="e">
        <f>INDEX('Сопоставление оценок'!$B$3:$B$14,MATCH(Table13[[#This Row],[mark_at_review]],'Сопоставление оценок'!$C$3:$C$14,0))</f>
        <v>#N/A</v>
      </c>
      <c r="G2431" s="13">
        <f>IF(M2431,IFERROR(IF(OR('Выгрузка из ревьюшницы'!X2431,'Выгрузка из ревьюшницы'!Z2431),1,0),0),INDEX('Доп настройки участников'!I:I,2+N2431))</f>
        <v>0</v>
      </c>
      <c r="H2431" s="13">
        <f>IF(M2431,'Выгрузка из ревьюшницы'!AJ2431,INDEX('Доп настройки участников'!J:J,2+N2431))</f>
        <v>0</v>
      </c>
      <c r="I2431" s="16" t="str">
        <f>IFERROR(IF($H2431=0,"",INDEX(Разметка!B:B,MATCH($H2431,Разметка!A:A,0))),0)</f>
        <v/>
      </c>
      <c r="J2431" s="16" t="str">
        <f>IFERROR(IF($H2431=0,"",INDEX(Разметка!C:C,MATCH($H2431,Разметка!A:A,0))),0)</f>
        <v/>
      </c>
      <c r="K2431" s="16" t="e">
        <f>IF($F2431&gt;0,IFERROR(MATCH(A2431,'Доп настройки участников'!A:A,0),-1)*(-1),0)</f>
        <v>#N/A</v>
      </c>
      <c r="L2431" s="16" t="str">
        <f t="shared" si="171"/>
        <v>Нет</v>
      </c>
      <c r="M2431" s="33" t="b">
        <f t="shared" si="172"/>
        <v>0</v>
      </c>
      <c r="N2431" s="33">
        <f t="shared" si="173"/>
        <v>2399</v>
      </c>
      <c r="O2431" s="33">
        <v>2430</v>
      </c>
    </row>
    <row r="2432" spans="1:15" x14ac:dyDescent="0.25">
      <c r="A2432" s="13">
        <f>IF(M2432,'Выгрузка из ревьюшницы'!B2432,INDEX('Доп настройки участников'!D:D,2+N2432))</f>
        <v>0</v>
      </c>
      <c r="B2432" s="13">
        <f>IF(M2432,'Выгрузка из ревьюшницы'!C2432,INDEX('Доп настройки участников'!E:E,2+N2432))</f>
        <v>0</v>
      </c>
      <c r="C2432" s="13">
        <f>IF(M2432,'Выгрузка из ревьюшницы'!H2432,INDEX('Доп настройки участников'!F:F,2+N2432))</f>
        <v>0</v>
      </c>
      <c r="D2432" s="13">
        <f>IF(M2432,'Выгрузка из ревьюшницы'!J2432,INDEX('Доп настройки участников'!G:G,2+N2432))</f>
        <v>0</v>
      </c>
      <c r="E2432" s="13" t="e">
        <f>INDEX('Сопоставление оценок'!$A$3:$A$14,MATCH(IF(M2432,'Выгрузка из ревьюшницы'!K2432,INDEX('Доп настройки участников'!H:H,2+N2432)),'Сопоставление оценок'!$C$3:$C$14,0))</f>
        <v>#N/A</v>
      </c>
      <c r="F2432" s="13" t="e">
        <f>INDEX('Сопоставление оценок'!$B$3:$B$14,MATCH(Table13[[#This Row],[mark_at_review]],'Сопоставление оценок'!$C$3:$C$14,0))</f>
        <v>#N/A</v>
      </c>
      <c r="G2432" s="13">
        <f>IF(M2432,IFERROR(IF(OR('Выгрузка из ревьюшницы'!X2432,'Выгрузка из ревьюшницы'!Z2432),1,0),0),INDEX('Доп настройки участников'!I:I,2+N2432))</f>
        <v>0</v>
      </c>
      <c r="H2432" s="13">
        <f>IF(M2432,'Выгрузка из ревьюшницы'!AJ2432,INDEX('Доп настройки участников'!J:J,2+N2432))</f>
        <v>0</v>
      </c>
      <c r="I2432" s="16" t="str">
        <f>IFERROR(IF($H2432=0,"",INDEX(Разметка!B:B,MATCH($H2432,Разметка!A:A,0))),0)</f>
        <v/>
      </c>
      <c r="J2432" s="16" t="str">
        <f>IFERROR(IF($H2432=0,"",INDEX(Разметка!C:C,MATCH($H2432,Разметка!A:A,0))),0)</f>
        <v/>
      </c>
      <c r="K2432" s="16" t="e">
        <f>IF($F2432&gt;0,IFERROR(MATCH(A2432,'Доп настройки участников'!A:A,0),-1)*(-1),0)</f>
        <v>#N/A</v>
      </c>
      <c r="L2432" s="16" t="str">
        <f t="shared" si="171"/>
        <v>Нет</v>
      </c>
      <c r="M2432" s="33" t="b">
        <f t="shared" si="172"/>
        <v>0</v>
      </c>
      <c r="N2432" s="33">
        <f t="shared" si="173"/>
        <v>2400</v>
      </c>
      <c r="O2432" s="33">
        <v>2431</v>
      </c>
    </row>
    <row r="2433" spans="1:15" x14ac:dyDescent="0.25">
      <c r="A2433" s="13">
        <f>IF(M2433,'Выгрузка из ревьюшницы'!B2433,INDEX('Доп настройки участников'!D:D,2+N2433))</f>
        <v>0</v>
      </c>
      <c r="B2433" s="13">
        <f>IF(M2433,'Выгрузка из ревьюшницы'!C2433,INDEX('Доп настройки участников'!E:E,2+N2433))</f>
        <v>0</v>
      </c>
      <c r="C2433" s="13">
        <f>IF(M2433,'Выгрузка из ревьюшницы'!H2433,INDEX('Доп настройки участников'!F:F,2+N2433))</f>
        <v>0</v>
      </c>
      <c r="D2433" s="13">
        <f>IF(M2433,'Выгрузка из ревьюшницы'!J2433,INDEX('Доп настройки участников'!G:G,2+N2433))</f>
        <v>0</v>
      </c>
      <c r="E2433" s="13" t="e">
        <f>INDEX('Сопоставление оценок'!$A$3:$A$14,MATCH(IF(M2433,'Выгрузка из ревьюшницы'!K2433,INDEX('Доп настройки участников'!H:H,2+N2433)),'Сопоставление оценок'!$C$3:$C$14,0))</f>
        <v>#N/A</v>
      </c>
      <c r="F2433" s="13" t="e">
        <f>INDEX('Сопоставление оценок'!$B$3:$B$14,MATCH(Table13[[#This Row],[mark_at_review]],'Сопоставление оценок'!$C$3:$C$14,0))</f>
        <v>#N/A</v>
      </c>
      <c r="G2433" s="13">
        <f>IF(M2433,IFERROR(IF(OR('Выгрузка из ревьюшницы'!X2433,'Выгрузка из ревьюшницы'!Z2433),1,0),0),INDEX('Доп настройки участников'!I:I,2+N2433))</f>
        <v>0</v>
      </c>
      <c r="H2433" s="13">
        <f>IF(M2433,'Выгрузка из ревьюшницы'!AJ2433,INDEX('Доп настройки участников'!J:J,2+N2433))</f>
        <v>0</v>
      </c>
      <c r="I2433" s="16" t="str">
        <f>IFERROR(IF($H2433=0,"",INDEX(Разметка!B:B,MATCH($H2433,Разметка!A:A,0))),0)</f>
        <v/>
      </c>
      <c r="J2433" s="16" t="str">
        <f>IFERROR(IF($H2433=0,"",INDEX(Разметка!C:C,MATCH($H2433,Разметка!A:A,0))),0)</f>
        <v/>
      </c>
      <c r="K2433" s="16" t="e">
        <f>IF($F2433&gt;0,IFERROR(MATCH(A2433,'Доп настройки участников'!A:A,0),-1)*(-1),0)</f>
        <v>#N/A</v>
      </c>
      <c r="L2433" s="16" t="str">
        <f t="shared" si="171"/>
        <v>Нет</v>
      </c>
      <c r="M2433" s="33" t="b">
        <f t="shared" si="172"/>
        <v>0</v>
      </c>
      <c r="N2433" s="33">
        <f t="shared" si="173"/>
        <v>2401</v>
      </c>
      <c r="O2433" s="33">
        <v>2432</v>
      </c>
    </row>
    <row r="2434" spans="1:15" x14ac:dyDescent="0.25">
      <c r="A2434" s="13">
        <f>IF(M2434,'Выгрузка из ревьюшницы'!B2434,INDEX('Доп настройки участников'!D:D,2+N2434))</f>
        <v>0</v>
      </c>
      <c r="B2434" s="13">
        <f>IF(M2434,'Выгрузка из ревьюшницы'!C2434,INDEX('Доп настройки участников'!E:E,2+N2434))</f>
        <v>0</v>
      </c>
      <c r="C2434" s="13">
        <f>IF(M2434,'Выгрузка из ревьюшницы'!H2434,INDEX('Доп настройки участников'!F:F,2+N2434))</f>
        <v>0</v>
      </c>
      <c r="D2434" s="13">
        <f>IF(M2434,'Выгрузка из ревьюшницы'!J2434,INDEX('Доп настройки участников'!G:G,2+N2434))</f>
        <v>0</v>
      </c>
      <c r="E2434" s="13" t="e">
        <f>INDEX('Сопоставление оценок'!$A$3:$A$14,MATCH(IF(M2434,'Выгрузка из ревьюшницы'!K2434,INDEX('Доп настройки участников'!H:H,2+N2434)),'Сопоставление оценок'!$C$3:$C$14,0))</f>
        <v>#N/A</v>
      </c>
      <c r="F2434" s="13" t="e">
        <f>INDEX('Сопоставление оценок'!$B$3:$B$14,MATCH(Table13[[#This Row],[mark_at_review]],'Сопоставление оценок'!$C$3:$C$14,0))</f>
        <v>#N/A</v>
      </c>
      <c r="G2434" s="13">
        <f>IF(M2434,IFERROR(IF(OR('Выгрузка из ревьюшницы'!X2434,'Выгрузка из ревьюшницы'!Z2434),1,0),0),INDEX('Доп настройки участников'!I:I,2+N2434))</f>
        <v>0</v>
      </c>
      <c r="H2434" s="13">
        <f>IF(M2434,'Выгрузка из ревьюшницы'!AJ2434,INDEX('Доп настройки участников'!J:J,2+N2434))</f>
        <v>0</v>
      </c>
      <c r="I2434" s="16" t="str">
        <f>IFERROR(IF($H2434=0,"",INDEX(Разметка!B:B,MATCH($H2434,Разметка!A:A,0))),0)</f>
        <v/>
      </c>
      <c r="J2434" s="16" t="str">
        <f>IFERROR(IF($H2434=0,"",INDEX(Разметка!C:C,MATCH($H2434,Разметка!A:A,0))),0)</f>
        <v/>
      </c>
      <c r="K2434" s="16" t="e">
        <f>IF($F2434&gt;0,IFERROR(MATCH(A2434,'Доп настройки участников'!A:A,0),-1)*(-1),0)</f>
        <v>#N/A</v>
      </c>
      <c r="L2434" s="16" t="str">
        <f t="shared" ref="L2434:L2497" si="174">IF($C2434&gt;=16,"Да","Нет")</f>
        <v>Нет</v>
      </c>
      <c r="M2434" s="33" t="b">
        <f t="shared" ref="M2434:M2497" si="175">O2434&lt;=$P$1</f>
        <v>0</v>
      </c>
      <c r="N2434" s="33">
        <f t="shared" si="173"/>
        <v>2402</v>
      </c>
      <c r="O2434" s="33">
        <v>2433</v>
      </c>
    </row>
    <row r="2435" spans="1:15" x14ac:dyDescent="0.25">
      <c r="A2435" s="13">
        <f>IF(M2435,'Выгрузка из ревьюшницы'!B2435,INDEX('Доп настройки участников'!D:D,2+N2435))</f>
        <v>0</v>
      </c>
      <c r="B2435" s="13">
        <f>IF(M2435,'Выгрузка из ревьюшницы'!C2435,INDEX('Доп настройки участников'!E:E,2+N2435))</f>
        <v>0</v>
      </c>
      <c r="C2435" s="13">
        <f>IF(M2435,'Выгрузка из ревьюшницы'!H2435,INDEX('Доп настройки участников'!F:F,2+N2435))</f>
        <v>0</v>
      </c>
      <c r="D2435" s="13">
        <f>IF(M2435,'Выгрузка из ревьюшницы'!J2435,INDEX('Доп настройки участников'!G:G,2+N2435))</f>
        <v>0</v>
      </c>
      <c r="E2435" s="13" t="e">
        <f>INDEX('Сопоставление оценок'!$A$3:$A$14,MATCH(IF(M2435,'Выгрузка из ревьюшницы'!K2435,INDEX('Доп настройки участников'!H:H,2+N2435)),'Сопоставление оценок'!$C$3:$C$14,0))</f>
        <v>#N/A</v>
      </c>
      <c r="F2435" s="13" t="e">
        <f>INDEX('Сопоставление оценок'!$B$3:$B$14,MATCH(Table13[[#This Row],[mark_at_review]],'Сопоставление оценок'!$C$3:$C$14,0))</f>
        <v>#N/A</v>
      </c>
      <c r="G2435" s="13">
        <f>IF(M2435,IFERROR(IF(OR('Выгрузка из ревьюшницы'!X2435,'Выгрузка из ревьюшницы'!Z2435),1,0),0),INDEX('Доп настройки участников'!I:I,2+N2435))</f>
        <v>0</v>
      </c>
      <c r="H2435" s="13">
        <f>IF(M2435,'Выгрузка из ревьюшницы'!AJ2435,INDEX('Доп настройки участников'!J:J,2+N2435))</f>
        <v>0</v>
      </c>
      <c r="I2435" s="16" t="str">
        <f>IFERROR(IF($H2435=0,"",INDEX(Разметка!B:B,MATCH($H2435,Разметка!A:A,0))),0)</f>
        <v/>
      </c>
      <c r="J2435" s="16" t="str">
        <f>IFERROR(IF($H2435=0,"",INDEX(Разметка!C:C,MATCH($H2435,Разметка!A:A,0))),0)</f>
        <v/>
      </c>
      <c r="K2435" s="16" t="e">
        <f>IF($F2435&gt;0,IFERROR(MATCH(A2435,'Доп настройки участников'!A:A,0),-1)*(-1),0)</f>
        <v>#N/A</v>
      </c>
      <c r="L2435" s="16" t="str">
        <f t="shared" si="174"/>
        <v>Нет</v>
      </c>
      <c r="M2435" s="33" t="b">
        <f t="shared" si="175"/>
        <v>0</v>
      </c>
      <c r="N2435" s="33">
        <f t="shared" ref="N2435:N2498" si="176">IF(M2435,0,N2434+1)</f>
        <v>2403</v>
      </c>
      <c r="O2435" s="33">
        <v>2434</v>
      </c>
    </row>
    <row r="2436" spans="1:15" x14ac:dyDescent="0.25">
      <c r="A2436" s="13">
        <f>IF(M2436,'Выгрузка из ревьюшницы'!B2436,INDEX('Доп настройки участников'!D:D,2+N2436))</f>
        <v>0</v>
      </c>
      <c r="B2436" s="13">
        <f>IF(M2436,'Выгрузка из ревьюшницы'!C2436,INDEX('Доп настройки участников'!E:E,2+N2436))</f>
        <v>0</v>
      </c>
      <c r="C2436" s="13">
        <f>IF(M2436,'Выгрузка из ревьюшницы'!H2436,INDEX('Доп настройки участников'!F:F,2+N2436))</f>
        <v>0</v>
      </c>
      <c r="D2436" s="13">
        <f>IF(M2436,'Выгрузка из ревьюшницы'!J2436,INDEX('Доп настройки участников'!G:G,2+N2436))</f>
        <v>0</v>
      </c>
      <c r="E2436" s="13" t="e">
        <f>INDEX('Сопоставление оценок'!$A$3:$A$14,MATCH(IF(M2436,'Выгрузка из ревьюшницы'!K2436,INDEX('Доп настройки участников'!H:H,2+N2436)),'Сопоставление оценок'!$C$3:$C$14,0))</f>
        <v>#N/A</v>
      </c>
      <c r="F2436" s="13" t="e">
        <f>INDEX('Сопоставление оценок'!$B$3:$B$14,MATCH(Table13[[#This Row],[mark_at_review]],'Сопоставление оценок'!$C$3:$C$14,0))</f>
        <v>#N/A</v>
      </c>
      <c r="G2436" s="13">
        <f>IF(M2436,IFERROR(IF(OR('Выгрузка из ревьюшницы'!X2436,'Выгрузка из ревьюшницы'!Z2436),1,0),0),INDEX('Доп настройки участников'!I:I,2+N2436))</f>
        <v>0</v>
      </c>
      <c r="H2436" s="13">
        <f>IF(M2436,'Выгрузка из ревьюшницы'!AJ2436,INDEX('Доп настройки участников'!J:J,2+N2436))</f>
        <v>0</v>
      </c>
      <c r="I2436" s="16" t="str">
        <f>IFERROR(IF($H2436=0,"",INDEX(Разметка!B:B,MATCH($H2436,Разметка!A:A,0))),0)</f>
        <v/>
      </c>
      <c r="J2436" s="16" t="str">
        <f>IFERROR(IF($H2436=0,"",INDEX(Разметка!C:C,MATCH($H2436,Разметка!A:A,0))),0)</f>
        <v/>
      </c>
      <c r="K2436" s="16" t="e">
        <f>IF($F2436&gt;0,IFERROR(MATCH(A2436,'Доп настройки участников'!A:A,0),-1)*(-1),0)</f>
        <v>#N/A</v>
      </c>
      <c r="L2436" s="16" t="str">
        <f t="shared" si="174"/>
        <v>Нет</v>
      </c>
      <c r="M2436" s="33" t="b">
        <f t="shared" si="175"/>
        <v>0</v>
      </c>
      <c r="N2436" s="33">
        <f t="shared" si="176"/>
        <v>2404</v>
      </c>
      <c r="O2436" s="33">
        <v>2435</v>
      </c>
    </row>
    <row r="2437" spans="1:15" x14ac:dyDescent="0.25">
      <c r="A2437" s="13">
        <f>IF(M2437,'Выгрузка из ревьюшницы'!B2437,INDEX('Доп настройки участников'!D:D,2+N2437))</f>
        <v>0</v>
      </c>
      <c r="B2437" s="13">
        <f>IF(M2437,'Выгрузка из ревьюшницы'!C2437,INDEX('Доп настройки участников'!E:E,2+N2437))</f>
        <v>0</v>
      </c>
      <c r="C2437" s="13">
        <f>IF(M2437,'Выгрузка из ревьюшницы'!H2437,INDEX('Доп настройки участников'!F:F,2+N2437))</f>
        <v>0</v>
      </c>
      <c r="D2437" s="13">
        <f>IF(M2437,'Выгрузка из ревьюшницы'!J2437,INDEX('Доп настройки участников'!G:G,2+N2437))</f>
        <v>0</v>
      </c>
      <c r="E2437" s="13" t="e">
        <f>INDEX('Сопоставление оценок'!$A$3:$A$14,MATCH(IF(M2437,'Выгрузка из ревьюшницы'!K2437,INDEX('Доп настройки участников'!H:H,2+N2437)),'Сопоставление оценок'!$C$3:$C$14,0))</f>
        <v>#N/A</v>
      </c>
      <c r="F2437" s="13" t="e">
        <f>INDEX('Сопоставление оценок'!$B$3:$B$14,MATCH(Table13[[#This Row],[mark_at_review]],'Сопоставление оценок'!$C$3:$C$14,0))</f>
        <v>#N/A</v>
      </c>
      <c r="G2437" s="13">
        <f>IF(M2437,IFERROR(IF(OR('Выгрузка из ревьюшницы'!X2437,'Выгрузка из ревьюшницы'!Z2437),1,0),0),INDEX('Доп настройки участников'!I:I,2+N2437))</f>
        <v>0</v>
      </c>
      <c r="H2437" s="13">
        <f>IF(M2437,'Выгрузка из ревьюшницы'!AJ2437,INDEX('Доп настройки участников'!J:J,2+N2437))</f>
        <v>0</v>
      </c>
      <c r="I2437" s="16" t="str">
        <f>IFERROR(IF($H2437=0,"",INDEX(Разметка!B:B,MATCH($H2437,Разметка!A:A,0))),0)</f>
        <v/>
      </c>
      <c r="J2437" s="16" t="str">
        <f>IFERROR(IF($H2437=0,"",INDEX(Разметка!C:C,MATCH($H2437,Разметка!A:A,0))),0)</f>
        <v/>
      </c>
      <c r="K2437" s="16" t="e">
        <f>IF($F2437&gt;0,IFERROR(MATCH(A2437,'Доп настройки участников'!A:A,0),-1)*(-1),0)</f>
        <v>#N/A</v>
      </c>
      <c r="L2437" s="16" t="str">
        <f t="shared" si="174"/>
        <v>Нет</v>
      </c>
      <c r="M2437" s="33" t="b">
        <f t="shared" si="175"/>
        <v>0</v>
      </c>
      <c r="N2437" s="33">
        <f t="shared" si="176"/>
        <v>2405</v>
      </c>
      <c r="O2437" s="33">
        <v>2436</v>
      </c>
    </row>
    <row r="2438" spans="1:15" x14ac:dyDescent="0.25">
      <c r="A2438" s="13">
        <f>IF(M2438,'Выгрузка из ревьюшницы'!B2438,INDEX('Доп настройки участников'!D:D,2+N2438))</f>
        <v>0</v>
      </c>
      <c r="B2438" s="13">
        <f>IF(M2438,'Выгрузка из ревьюшницы'!C2438,INDEX('Доп настройки участников'!E:E,2+N2438))</f>
        <v>0</v>
      </c>
      <c r="C2438" s="13">
        <f>IF(M2438,'Выгрузка из ревьюшницы'!H2438,INDEX('Доп настройки участников'!F:F,2+N2438))</f>
        <v>0</v>
      </c>
      <c r="D2438" s="13">
        <f>IF(M2438,'Выгрузка из ревьюшницы'!J2438,INDEX('Доп настройки участников'!G:G,2+N2438))</f>
        <v>0</v>
      </c>
      <c r="E2438" s="13" t="e">
        <f>INDEX('Сопоставление оценок'!$A$3:$A$14,MATCH(IF(M2438,'Выгрузка из ревьюшницы'!K2438,INDEX('Доп настройки участников'!H:H,2+N2438)),'Сопоставление оценок'!$C$3:$C$14,0))</f>
        <v>#N/A</v>
      </c>
      <c r="F2438" s="13" t="e">
        <f>INDEX('Сопоставление оценок'!$B$3:$B$14,MATCH(Table13[[#This Row],[mark_at_review]],'Сопоставление оценок'!$C$3:$C$14,0))</f>
        <v>#N/A</v>
      </c>
      <c r="G2438" s="13">
        <f>IF(M2438,IFERROR(IF(OR('Выгрузка из ревьюшницы'!X2438,'Выгрузка из ревьюшницы'!Z2438),1,0),0),INDEX('Доп настройки участников'!I:I,2+N2438))</f>
        <v>0</v>
      </c>
      <c r="H2438" s="13">
        <f>IF(M2438,'Выгрузка из ревьюшницы'!AJ2438,INDEX('Доп настройки участников'!J:J,2+N2438))</f>
        <v>0</v>
      </c>
      <c r="I2438" s="16" t="str">
        <f>IFERROR(IF($H2438=0,"",INDEX(Разметка!B:B,MATCH($H2438,Разметка!A:A,0))),0)</f>
        <v/>
      </c>
      <c r="J2438" s="16" t="str">
        <f>IFERROR(IF($H2438=0,"",INDEX(Разметка!C:C,MATCH($H2438,Разметка!A:A,0))),0)</f>
        <v/>
      </c>
      <c r="K2438" s="16" t="e">
        <f>IF($F2438&gt;0,IFERROR(MATCH(A2438,'Доп настройки участников'!A:A,0),-1)*(-1),0)</f>
        <v>#N/A</v>
      </c>
      <c r="L2438" s="16" t="str">
        <f t="shared" si="174"/>
        <v>Нет</v>
      </c>
      <c r="M2438" s="33" t="b">
        <f t="shared" si="175"/>
        <v>0</v>
      </c>
      <c r="N2438" s="33">
        <f t="shared" si="176"/>
        <v>2406</v>
      </c>
      <c r="O2438" s="33">
        <v>2437</v>
      </c>
    </row>
    <row r="2439" spans="1:15" x14ac:dyDescent="0.25">
      <c r="A2439" s="13">
        <f>IF(M2439,'Выгрузка из ревьюшницы'!B2439,INDEX('Доп настройки участников'!D:D,2+N2439))</f>
        <v>0</v>
      </c>
      <c r="B2439" s="13">
        <f>IF(M2439,'Выгрузка из ревьюшницы'!C2439,INDEX('Доп настройки участников'!E:E,2+N2439))</f>
        <v>0</v>
      </c>
      <c r="C2439" s="13">
        <f>IF(M2439,'Выгрузка из ревьюшницы'!H2439,INDEX('Доп настройки участников'!F:F,2+N2439))</f>
        <v>0</v>
      </c>
      <c r="D2439" s="13">
        <f>IF(M2439,'Выгрузка из ревьюшницы'!J2439,INDEX('Доп настройки участников'!G:G,2+N2439))</f>
        <v>0</v>
      </c>
      <c r="E2439" s="13" t="e">
        <f>INDEX('Сопоставление оценок'!$A$3:$A$14,MATCH(IF(M2439,'Выгрузка из ревьюшницы'!K2439,INDEX('Доп настройки участников'!H:H,2+N2439)),'Сопоставление оценок'!$C$3:$C$14,0))</f>
        <v>#N/A</v>
      </c>
      <c r="F2439" s="13" t="e">
        <f>INDEX('Сопоставление оценок'!$B$3:$B$14,MATCH(Table13[[#This Row],[mark_at_review]],'Сопоставление оценок'!$C$3:$C$14,0))</f>
        <v>#N/A</v>
      </c>
      <c r="G2439" s="13">
        <f>IF(M2439,IFERROR(IF(OR('Выгрузка из ревьюшницы'!X2439,'Выгрузка из ревьюшницы'!Z2439),1,0),0),INDEX('Доп настройки участников'!I:I,2+N2439))</f>
        <v>0</v>
      </c>
      <c r="H2439" s="13">
        <f>IF(M2439,'Выгрузка из ревьюшницы'!AJ2439,INDEX('Доп настройки участников'!J:J,2+N2439))</f>
        <v>0</v>
      </c>
      <c r="I2439" s="16" t="str">
        <f>IFERROR(IF($H2439=0,"",INDEX(Разметка!B:B,MATCH($H2439,Разметка!A:A,0))),0)</f>
        <v/>
      </c>
      <c r="J2439" s="16" t="str">
        <f>IFERROR(IF($H2439=0,"",INDEX(Разметка!C:C,MATCH($H2439,Разметка!A:A,0))),0)</f>
        <v/>
      </c>
      <c r="K2439" s="16" t="e">
        <f>IF($F2439&gt;0,IFERROR(MATCH(A2439,'Доп настройки участников'!A:A,0),-1)*(-1),0)</f>
        <v>#N/A</v>
      </c>
      <c r="L2439" s="16" t="str">
        <f t="shared" si="174"/>
        <v>Нет</v>
      </c>
      <c r="M2439" s="33" t="b">
        <f t="shared" si="175"/>
        <v>0</v>
      </c>
      <c r="N2439" s="33">
        <f t="shared" si="176"/>
        <v>2407</v>
      </c>
      <c r="O2439" s="33">
        <v>2438</v>
      </c>
    </row>
    <row r="2440" spans="1:15" x14ac:dyDescent="0.25">
      <c r="A2440" s="13">
        <f>IF(M2440,'Выгрузка из ревьюшницы'!B2440,INDEX('Доп настройки участников'!D:D,2+N2440))</f>
        <v>0</v>
      </c>
      <c r="B2440" s="13">
        <f>IF(M2440,'Выгрузка из ревьюшницы'!C2440,INDEX('Доп настройки участников'!E:E,2+N2440))</f>
        <v>0</v>
      </c>
      <c r="C2440" s="13">
        <f>IF(M2440,'Выгрузка из ревьюшницы'!H2440,INDEX('Доп настройки участников'!F:F,2+N2440))</f>
        <v>0</v>
      </c>
      <c r="D2440" s="13">
        <f>IF(M2440,'Выгрузка из ревьюшницы'!J2440,INDEX('Доп настройки участников'!G:G,2+N2440))</f>
        <v>0</v>
      </c>
      <c r="E2440" s="13" t="e">
        <f>INDEX('Сопоставление оценок'!$A$3:$A$14,MATCH(IF(M2440,'Выгрузка из ревьюшницы'!K2440,INDEX('Доп настройки участников'!H:H,2+N2440)),'Сопоставление оценок'!$C$3:$C$14,0))</f>
        <v>#N/A</v>
      </c>
      <c r="F2440" s="13" t="e">
        <f>INDEX('Сопоставление оценок'!$B$3:$B$14,MATCH(Table13[[#This Row],[mark_at_review]],'Сопоставление оценок'!$C$3:$C$14,0))</f>
        <v>#N/A</v>
      </c>
      <c r="G2440" s="13">
        <f>IF(M2440,IFERROR(IF(OR('Выгрузка из ревьюшницы'!X2440,'Выгрузка из ревьюшницы'!Z2440),1,0),0),INDEX('Доп настройки участников'!I:I,2+N2440))</f>
        <v>0</v>
      </c>
      <c r="H2440" s="13">
        <f>IF(M2440,'Выгрузка из ревьюшницы'!AJ2440,INDEX('Доп настройки участников'!J:J,2+N2440))</f>
        <v>0</v>
      </c>
      <c r="I2440" s="16" t="str">
        <f>IFERROR(IF($H2440=0,"",INDEX(Разметка!B:B,MATCH($H2440,Разметка!A:A,0))),0)</f>
        <v/>
      </c>
      <c r="J2440" s="16" t="str">
        <f>IFERROR(IF($H2440=0,"",INDEX(Разметка!C:C,MATCH($H2440,Разметка!A:A,0))),0)</f>
        <v/>
      </c>
      <c r="K2440" s="16" t="e">
        <f>IF($F2440&gt;0,IFERROR(MATCH(A2440,'Доп настройки участников'!A:A,0),-1)*(-1),0)</f>
        <v>#N/A</v>
      </c>
      <c r="L2440" s="16" t="str">
        <f t="shared" si="174"/>
        <v>Нет</v>
      </c>
      <c r="M2440" s="33" t="b">
        <f t="shared" si="175"/>
        <v>0</v>
      </c>
      <c r="N2440" s="33">
        <f t="shared" si="176"/>
        <v>2408</v>
      </c>
      <c r="O2440" s="33">
        <v>2439</v>
      </c>
    </row>
    <row r="2441" spans="1:15" x14ac:dyDescent="0.25">
      <c r="A2441" s="13">
        <f>IF(M2441,'Выгрузка из ревьюшницы'!B2441,INDEX('Доп настройки участников'!D:D,2+N2441))</f>
        <v>0</v>
      </c>
      <c r="B2441" s="13">
        <f>IF(M2441,'Выгрузка из ревьюшницы'!C2441,INDEX('Доп настройки участников'!E:E,2+N2441))</f>
        <v>0</v>
      </c>
      <c r="C2441" s="13">
        <f>IF(M2441,'Выгрузка из ревьюшницы'!H2441,INDEX('Доп настройки участников'!F:F,2+N2441))</f>
        <v>0</v>
      </c>
      <c r="D2441" s="13">
        <f>IF(M2441,'Выгрузка из ревьюшницы'!J2441,INDEX('Доп настройки участников'!G:G,2+N2441))</f>
        <v>0</v>
      </c>
      <c r="E2441" s="13" t="e">
        <f>INDEX('Сопоставление оценок'!$A$3:$A$14,MATCH(IF(M2441,'Выгрузка из ревьюшницы'!K2441,INDEX('Доп настройки участников'!H:H,2+N2441)),'Сопоставление оценок'!$C$3:$C$14,0))</f>
        <v>#N/A</v>
      </c>
      <c r="F2441" s="13" t="e">
        <f>INDEX('Сопоставление оценок'!$B$3:$B$14,MATCH(Table13[[#This Row],[mark_at_review]],'Сопоставление оценок'!$C$3:$C$14,0))</f>
        <v>#N/A</v>
      </c>
      <c r="G2441" s="13">
        <f>IF(M2441,IFERROR(IF(OR('Выгрузка из ревьюшницы'!X2441,'Выгрузка из ревьюшницы'!Z2441),1,0),0),INDEX('Доп настройки участников'!I:I,2+N2441))</f>
        <v>0</v>
      </c>
      <c r="H2441" s="13">
        <f>IF(M2441,'Выгрузка из ревьюшницы'!AJ2441,INDEX('Доп настройки участников'!J:J,2+N2441))</f>
        <v>0</v>
      </c>
      <c r="I2441" s="16" t="str">
        <f>IFERROR(IF($H2441=0,"",INDEX(Разметка!B:B,MATCH($H2441,Разметка!A:A,0))),0)</f>
        <v/>
      </c>
      <c r="J2441" s="16" t="str">
        <f>IFERROR(IF($H2441=0,"",INDEX(Разметка!C:C,MATCH($H2441,Разметка!A:A,0))),0)</f>
        <v/>
      </c>
      <c r="K2441" s="16" t="e">
        <f>IF($F2441&gt;0,IFERROR(MATCH(A2441,'Доп настройки участников'!A:A,0),-1)*(-1),0)</f>
        <v>#N/A</v>
      </c>
      <c r="L2441" s="16" t="str">
        <f t="shared" si="174"/>
        <v>Нет</v>
      </c>
      <c r="M2441" s="33" t="b">
        <f t="shared" si="175"/>
        <v>0</v>
      </c>
      <c r="N2441" s="33">
        <f t="shared" si="176"/>
        <v>2409</v>
      </c>
      <c r="O2441" s="33">
        <v>2440</v>
      </c>
    </row>
    <row r="2442" spans="1:15" x14ac:dyDescent="0.25">
      <c r="A2442" s="13">
        <f>IF(M2442,'Выгрузка из ревьюшницы'!B2442,INDEX('Доп настройки участников'!D:D,2+N2442))</f>
        <v>0</v>
      </c>
      <c r="B2442" s="13">
        <f>IF(M2442,'Выгрузка из ревьюшницы'!C2442,INDEX('Доп настройки участников'!E:E,2+N2442))</f>
        <v>0</v>
      </c>
      <c r="C2442" s="13">
        <f>IF(M2442,'Выгрузка из ревьюшницы'!H2442,INDEX('Доп настройки участников'!F:F,2+N2442))</f>
        <v>0</v>
      </c>
      <c r="D2442" s="13">
        <f>IF(M2442,'Выгрузка из ревьюшницы'!J2442,INDEX('Доп настройки участников'!G:G,2+N2442))</f>
        <v>0</v>
      </c>
      <c r="E2442" s="13" t="e">
        <f>INDEX('Сопоставление оценок'!$A$3:$A$14,MATCH(IF(M2442,'Выгрузка из ревьюшницы'!K2442,INDEX('Доп настройки участников'!H:H,2+N2442)),'Сопоставление оценок'!$C$3:$C$14,0))</f>
        <v>#N/A</v>
      </c>
      <c r="F2442" s="13" t="e">
        <f>INDEX('Сопоставление оценок'!$B$3:$B$14,MATCH(Table13[[#This Row],[mark_at_review]],'Сопоставление оценок'!$C$3:$C$14,0))</f>
        <v>#N/A</v>
      </c>
      <c r="G2442" s="13">
        <f>IF(M2442,IFERROR(IF(OR('Выгрузка из ревьюшницы'!X2442,'Выгрузка из ревьюшницы'!Z2442),1,0),0),INDEX('Доп настройки участников'!I:I,2+N2442))</f>
        <v>0</v>
      </c>
      <c r="H2442" s="13">
        <f>IF(M2442,'Выгрузка из ревьюшницы'!AJ2442,INDEX('Доп настройки участников'!J:J,2+N2442))</f>
        <v>0</v>
      </c>
      <c r="I2442" s="16" t="str">
        <f>IFERROR(IF($H2442=0,"",INDEX(Разметка!B:B,MATCH($H2442,Разметка!A:A,0))),0)</f>
        <v/>
      </c>
      <c r="J2442" s="16" t="str">
        <f>IFERROR(IF($H2442=0,"",INDEX(Разметка!C:C,MATCH($H2442,Разметка!A:A,0))),0)</f>
        <v/>
      </c>
      <c r="K2442" s="16" t="e">
        <f>IF($F2442&gt;0,IFERROR(MATCH(A2442,'Доп настройки участников'!A:A,0),-1)*(-1),0)</f>
        <v>#N/A</v>
      </c>
      <c r="L2442" s="16" t="str">
        <f t="shared" si="174"/>
        <v>Нет</v>
      </c>
      <c r="M2442" s="33" t="b">
        <f t="shared" si="175"/>
        <v>0</v>
      </c>
      <c r="N2442" s="33">
        <f t="shared" si="176"/>
        <v>2410</v>
      </c>
      <c r="O2442" s="33">
        <v>2441</v>
      </c>
    </row>
    <row r="2443" spans="1:15" x14ac:dyDescent="0.25">
      <c r="A2443" s="13">
        <f>IF(M2443,'Выгрузка из ревьюшницы'!B2443,INDEX('Доп настройки участников'!D:D,2+N2443))</f>
        <v>0</v>
      </c>
      <c r="B2443" s="13">
        <f>IF(M2443,'Выгрузка из ревьюшницы'!C2443,INDEX('Доп настройки участников'!E:E,2+N2443))</f>
        <v>0</v>
      </c>
      <c r="C2443" s="13">
        <f>IF(M2443,'Выгрузка из ревьюшницы'!H2443,INDEX('Доп настройки участников'!F:F,2+N2443))</f>
        <v>0</v>
      </c>
      <c r="D2443" s="13">
        <f>IF(M2443,'Выгрузка из ревьюшницы'!J2443,INDEX('Доп настройки участников'!G:G,2+N2443))</f>
        <v>0</v>
      </c>
      <c r="E2443" s="13" t="e">
        <f>INDEX('Сопоставление оценок'!$A$3:$A$14,MATCH(IF(M2443,'Выгрузка из ревьюшницы'!K2443,INDEX('Доп настройки участников'!H:H,2+N2443)),'Сопоставление оценок'!$C$3:$C$14,0))</f>
        <v>#N/A</v>
      </c>
      <c r="F2443" s="13" t="e">
        <f>INDEX('Сопоставление оценок'!$B$3:$B$14,MATCH(Table13[[#This Row],[mark_at_review]],'Сопоставление оценок'!$C$3:$C$14,0))</f>
        <v>#N/A</v>
      </c>
      <c r="G2443" s="13">
        <f>IF(M2443,IFERROR(IF(OR('Выгрузка из ревьюшницы'!X2443,'Выгрузка из ревьюшницы'!Z2443),1,0),0),INDEX('Доп настройки участников'!I:I,2+N2443))</f>
        <v>0</v>
      </c>
      <c r="H2443" s="13">
        <f>IF(M2443,'Выгрузка из ревьюшницы'!AJ2443,INDEX('Доп настройки участников'!J:J,2+N2443))</f>
        <v>0</v>
      </c>
      <c r="I2443" s="16" t="str">
        <f>IFERROR(IF($H2443=0,"",INDEX(Разметка!B:B,MATCH($H2443,Разметка!A:A,0))),0)</f>
        <v/>
      </c>
      <c r="J2443" s="16" t="str">
        <f>IFERROR(IF($H2443=0,"",INDEX(Разметка!C:C,MATCH($H2443,Разметка!A:A,0))),0)</f>
        <v/>
      </c>
      <c r="K2443" s="16" t="e">
        <f>IF($F2443&gt;0,IFERROR(MATCH(A2443,'Доп настройки участников'!A:A,0),-1)*(-1),0)</f>
        <v>#N/A</v>
      </c>
      <c r="L2443" s="16" t="str">
        <f t="shared" si="174"/>
        <v>Нет</v>
      </c>
      <c r="M2443" s="33" t="b">
        <f t="shared" si="175"/>
        <v>0</v>
      </c>
      <c r="N2443" s="33">
        <f t="shared" si="176"/>
        <v>2411</v>
      </c>
      <c r="O2443" s="33">
        <v>2442</v>
      </c>
    </row>
    <row r="2444" spans="1:15" x14ac:dyDescent="0.25">
      <c r="A2444" s="13">
        <f>IF(M2444,'Выгрузка из ревьюшницы'!B2444,INDEX('Доп настройки участников'!D:D,2+N2444))</f>
        <v>0</v>
      </c>
      <c r="B2444" s="13">
        <f>IF(M2444,'Выгрузка из ревьюшницы'!C2444,INDEX('Доп настройки участников'!E:E,2+N2444))</f>
        <v>0</v>
      </c>
      <c r="C2444" s="13">
        <f>IF(M2444,'Выгрузка из ревьюшницы'!H2444,INDEX('Доп настройки участников'!F:F,2+N2444))</f>
        <v>0</v>
      </c>
      <c r="D2444" s="13">
        <f>IF(M2444,'Выгрузка из ревьюшницы'!J2444,INDEX('Доп настройки участников'!G:G,2+N2444))</f>
        <v>0</v>
      </c>
      <c r="E2444" s="13" t="e">
        <f>INDEX('Сопоставление оценок'!$A$3:$A$14,MATCH(IF(M2444,'Выгрузка из ревьюшницы'!K2444,INDEX('Доп настройки участников'!H:H,2+N2444)),'Сопоставление оценок'!$C$3:$C$14,0))</f>
        <v>#N/A</v>
      </c>
      <c r="F2444" s="13" t="e">
        <f>INDEX('Сопоставление оценок'!$B$3:$B$14,MATCH(Table13[[#This Row],[mark_at_review]],'Сопоставление оценок'!$C$3:$C$14,0))</f>
        <v>#N/A</v>
      </c>
      <c r="G2444" s="13">
        <f>IF(M2444,IFERROR(IF(OR('Выгрузка из ревьюшницы'!X2444,'Выгрузка из ревьюшницы'!Z2444),1,0),0),INDEX('Доп настройки участников'!I:I,2+N2444))</f>
        <v>0</v>
      </c>
      <c r="H2444" s="13">
        <f>IF(M2444,'Выгрузка из ревьюшницы'!AJ2444,INDEX('Доп настройки участников'!J:J,2+N2444))</f>
        <v>0</v>
      </c>
      <c r="I2444" s="16" t="str">
        <f>IFERROR(IF($H2444=0,"",INDEX(Разметка!B:B,MATCH($H2444,Разметка!A:A,0))),0)</f>
        <v/>
      </c>
      <c r="J2444" s="16" t="str">
        <f>IFERROR(IF($H2444=0,"",INDEX(Разметка!C:C,MATCH($H2444,Разметка!A:A,0))),0)</f>
        <v/>
      </c>
      <c r="K2444" s="16" t="e">
        <f>IF($F2444&gt;0,IFERROR(MATCH(A2444,'Доп настройки участников'!A:A,0),-1)*(-1),0)</f>
        <v>#N/A</v>
      </c>
      <c r="L2444" s="16" t="str">
        <f t="shared" si="174"/>
        <v>Нет</v>
      </c>
      <c r="M2444" s="33" t="b">
        <f t="shared" si="175"/>
        <v>0</v>
      </c>
      <c r="N2444" s="33">
        <f t="shared" si="176"/>
        <v>2412</v>
      </c>
      <c r="O2444" s="33">
        <v>2443</v>
      </c>
    </row>
    <row r="2445" spans="1:15" x14ac:dyDescent="0.25">
      <c r="A2445" s="13">
        <f>IF(M2445,'Выгрузка из ревьюшницы'!B2445,INDEX('Доп настройки участников'!D:D,2+N2445))</f>
        <v>0</v>
      </c>
      <c r="B2445" s="13">
        <f>IF(M2445,'Выгрузка из ревьюшницы'!C2445,INDEX('Доп настройки участников'!E:E,2+N2445))</f>
        <v>0</v>
      </c>
      <c r="C2445" s="13">
        <f>IF(M2445,'Выгрузка из ревьюшницы'!H2445,INDEX('Доп настройки участников'!F:F,2+N2445))</f>
        <v>0</v>
      </c>
      <c r="D2445" s="13">
        <f>IF(M2445,'Выгрузка из ревьюшницы'!J2445,INDEX('Доп настройки участников'!G:G,2+N2445))</f>
        <v>0</v>
      </c>
      <c r="E2445" s="13" t="e">
        <f>INDEX('Сопоставление оценок'!$A$3:$A$14,MATCH(IF(M2445,'Выгрузка из ревьюшницы'!K2445,INDEX('Доп настройки участников'!H:H,2+N2445)),'Сопоставление оценок'!$C$3:$C$14,0))</f>
        <v>#N/A</v>
      </c>
      <c r="F2445" s="13" t="e">
        <f>INDEX('Сопоставление оценок'!$B$3:$B$14,MATCH(Table13[[#This Row],[mark_at_review]],'Сопоставление оценок'!$C$3:$C$14,0))</f>
        <v>#N/A</v>
      </c>
      <c r="G2445" s="13">
        <f>IF(M2445,IFERROR(IF(OR('Выгрузка из ревьюшницы'!X2445,'Выгрузка из ревьюшницы'!Z2445),1,0),0),INDEX('Доп настройки участников'!I:I,2+N2445))</f>
        <v>0</v>
      </c>
      <c r="H2445" s="13">
        <f>IF(M2445,'Выгрузка из ревьюшницы'!AJ2445,INDEX('Доп настройки участников'!J:J,2+N2445))</f>
        <v>0</v>
      </c>
      <c r="I2445" s="16" t="str">
        <f>IFERROR(IF($H2445=0,"",INDEX(Разметка!B:B,MATCH($H2445,Разметка!A:A,0))),0)</f>
        <v/>
      </c>
      <c r="J2445" s="16" t="str">
        <f>IFERROR(IF($H2445=0,"",INDEX(Разметка!C:C,MATCH($H2445,Разметка!A:A,0))),0)</f>
        <v/>
      </c>
      <c r="K2445" s="16" t="e">
        <f>IF($F2445&gt;0,IFERROR(MATCH(A2445,'Доп настройки участников'!A:A,0),-1)*(-1),0)</f>
        <v>#N/A</v>
      </c>
      <c r="L2445" s="16" t="str">
        <f t="shared" si="174"/>
        <v>Нет</v>
      </c>
      <c r="M2445" s="33" t="b">
        <f t="shared" si="175"/>
        <v>0</v>
      </c>
      <c r="N2445" s="33">
        <f t="shared" si="176"/>
        <v>2413</v>
      </c>
      <c r="O2445" s="33">
        <v>2444</v>
      </c>
    </row>
    <row r="2446" spans="1:15" x14ac:dyDescent="0.25">
      <c r="A2446" s="13">
        <f>IF(M2446,'Выгрузка из ревьюшницы'!B2446,INDEX('Доп настройки участников'!D:D,2+N2446))</f>
        <v>0</v>
      </c>
      <c r="B2446" s="13">
        <f>IF(M2446,'Выгрузка из ревьюшницы'!C2446,INDEX('Доп настройки участников'!E:E,2+N2446))</f>
        <v>0</v>
      </c>
      <c r="C2446" s="13">
        <f>IF(M2446,'Выгрузка из ревьюшницы'!H2446,INDEX('Доп настройки участников'!F:F,2+N2446))</f>
        <v>0</v>
      </c>
      <c r="D2446" s="13">
        <f>IF(M2446,'Выгрузка из ревьюшницы'!J2446,INDEX('Доп настройки участников'!G:G,2+N2446))</f>
        <v>0</v>
      </c>
      <c r="E2446" s="13" t="e">
        <f>INDEX('Сопоставление оценок'!$A$3:$A$14,MATCH(IF(M2446,'Выгрузка из ревьюшницы'!K2446,INDEX('Доп настройки участников'!H:H,2+N2446)),'Сопоставление оценок'!$C$3:$C$14,0))</f>
        <v>#N/A</v>
      </c>
      <c r="F2446" s="13" t="e">
        <f>INDEX('Сопоставление оценок'!$B$3:$B$14,MATCH(Table13[[#This Row],[mark_at_review]],'Сопоставление оценок'!$C$3:$C$14,0))</f>
        <v>#N/A</v>
      </c>
      <c r="G2446" s="13">
        <f>IF(M2446,IFERROR(IF(OR('Выгрузка из ревьюшницы'!X2446,'Выгрузка из ревьюшницы'!Z2446),1,0),0),INDEX('Доп настройки участников'!I:I,2+N2446))</f>
        <v>0</v>
      </c>
      <c r="H2446" s="13">
        <f>IF(M2446,'Выгрузка из ревьюшницы'!AJ2446,INDEX('Доп настройки участников'!J:J,2+N2446))</f>
        <v>0</v>
      </c>
      <c r="I2446" s="16" t="str">
        <f>IFERROR(IF($H2446=0,"",INDEX(Разметка!B:B,MATCH($H2446,Разметка!A:A,0))),0)</f>
        <v/>
      </c>
      <c r="J2446" s="16" t="str">
        <f>IFERROR(IF($H2446=0,"",INDEX(Разметка!C:C,MATCH($H2446,Разметка!A:A,0))),0)</f>
        <v/>
      </c>
      <c r="K2446" s="16" t="e">
        <f>IF($F2446&gt;0,IFERROR(MATCH(A2446,'Доп настройки участников'!A:A,0),-1)*(-1),0)</f>
        <v>#N/A</v>
      </c>
      <c r="L2446" s="16" t="str">
        <f t="shared" si="174"/>
        <v>Нет</v>
      </c>
      <c r="M2446" s="33" t="b">
        <f t="shared" si="175"/>
        <v>0</v>
      </c>
      <c r="N2446" s="33">
        <f t="shared" si="176"/>
        <v>2414</v>
      </c>
      <c r="O2446" s="33">
        <v>2445</v>
      </c>
    </row>
    <row r="2447" spans="1:15" x14ac:dyDescent="0.25">
      <c r="A2447" s="13">
        <f>IF(M2447,'Выгрузка из ревьюшницы'!B2447,INDEX('Доп настройки участников'!D:D,2+N2447))</f>
        <v>0</v>
      </c>
      <c r="B2447" s="13">
        <f>IF(M2447,'Выгрузка из ревьюшницы'!C2447,INDEX('Доп настройки участников'!E:E,2+N2447))</f>
        <v>0</v>
      </c>
      <c r="C2447" s="13">
        <f>IF(M2447,'Выгрузка из ревьюшницы'!H2447,INDEX('Доп настройки участников'!F:F,2+N2447))</f>
        <v>0</v>
      </c>
      <c r="D2447" s="13">
        <f>IF(M2447,'Выгрузка из ревьюшницы'!J2447,INDEX('Доп настройки участников'!G:G,2+N2447))</f>
        <v>0</v>
      </c>
      <c r="E2447" s="13" t="e">
        <f>INDEX('Сопоставление оценок'!$A$3:$A$14,MATCH(IF(M2447,'Выгрузка из ревьюшницы'!K2447,INDEX('Доп настройки участников'!H:H,2+N2447)),'Сопоставление оценок'!$C$3:$C$14,0))</f>
        <v>#N/A</v>
      </c>
      <c r="F2447" s="13" t="e">
        <f>INDEX('Сопоставление оценок'!$B$3:$B$14,MATCH(Table13[[#This Row],[mark_at_review]],'Сопоставление оценок'!$C$3:$C$14,0))</f>
        <v>#N/A</v>
      </c>
      <c r="G2447" s="13">
        <f>IF(M2447,IFERROR(IF(OR('Выгрузка из ревьюшницы'!X2447,'Выгрузка из ревьюшницы'!Z2447),1,0),0),INDEX('Доп настройки участников'!I:I,2+N2447))</f>
        <v>0</v>
      </c>
      <c r="H2447" s="13">
        <f>IF(M2447,'Выгрузка из ревьюшницы'!AJ2447,INDEX('Доп настройки участников'!J:J,2+N2447))</f>
        <v>0</v>
      </c>
      <c r="I2447" s="16" t="str">
        <f>IFERROR(IF($H2447=0,"",INDEX(Разметка!B:B,MATCH($H2447,Разметка!A:A,0))),0)</f>
        <v/>
      </c>
      <c r="J2447" s="16" t="str">
        <f>IFERROR(IF($H2447=0,"",INDEX(Разметка!C:C,MATCH($H2447,Разметка!A:A,0))),0)</f>
        <v/>
      </c>
      <c r="K2447" s="16" t="e">
        <f>IF($F2447&gt;0,IFERROR(MATCH(A2447,'Доп настройки участников'!A:A,0),-1)*(-1),0)</f>
        <v>#N/A</v>
      </c>
      <c r="L2447" s="16" t="str">
        <f t="shared" si="174"/>
        <v>Нет</v>
      </c>
      <c r="M2447" s="33" t="b">
        <f t="shared" si="175"/>
        <v>0</v>
      </c>
      <c r="N2447" s="33">
        <f t="shared" si="176"/>
        <v>2415</v>
      </c>
      <c r="O2447" s="33">
        <v>2446</v>
      </c>
    </row>
    <row r="2448" spans="1:15" x14ac:dyDescent="0.25">
      <c r="A2448" s="13">
        <f>IF(M2448,'Выгрузка из ревьюшницы'!B2448,INDEX('Доп настройки участников'!D:D,2+N2448))</f>
        <v>0</v>
      </c>
      <c r="B2448" s="13">
        <f>IF(M2448,'Выгрузка из ревьюшницы'!C2448,INDEX('Доп настройки участников'!E:E,2+N2448))</f>
        <v>0</v>
      </c>
      <c r="C2448" s="13">
        <f>IF(M2448,'Выгрузка из ревьюшницы'!H2448,INDEX('Доп настройки участников'!F:F,2+N2448))</f>
        <v>0</v>
      </c>
      <c r="D2448" s="13">
        <f>IF(M2448,'Выгрузка из ревьюшницы'!J2448,INDEX('Доп настройки участников'!G:G,2+N2448))</f>
        <v>0</v>
      </c>
      <c r="E2448" s="13" t="e">
        <f>INDEX('Сопоставление оценок'!$A$3:$A$14,MATCH(IF(M2448,'Выгрузка из ревьюшницы'!K2448,INDEX('Доп настройки участников'!H:H,2+N2448)),'Сопоставление оценок'!$C$3:$C$14,0))</f>
        <v>#N/A</v>
      </c>
      <c r="F2448" s="13" t="e">
        <f>INDEX('Сопоставление оценок'!$B$3:$B$14,MATCH(Table13[[#This Row],[mark_at_review]],'Сопоставление оценок'!$C$3:$C$14,0))</f>
        <v>#N/A</v>
      </c>
      <c r="G2448" s="13">
        <f>IF(M2448,IFERROR(IF(OR('Выгрузка из ревьюшницы'!X2448,'Выгрузка из ревьюшницы'!Z2448),1,0),0),INDEX('Доп настройки участников'!I:I,2+N2448))</f>
        <v>0</v>
      </c>
      <c r="H2448" s="13">
        <f>IF(M2448,'Выгрузка из ревьюшницы'!AJ2448,INDEX('Доп настройки участников'!J:J,2+N2448))</f>
        <v>0</v>
      </c>
      <c r="I2448" s="16" t="str">
        <f>IFERROR(IF($H2448=0,"",INDEX(Разметка!B:B,MATCH($H2448,Разметка!A:A,0))),0)</f>
        <v/>
      </c>
      <c r="J2448" s="16" t="str">
        <f>IFERROR(IF($H2448=0,"",INDEX(Разметка!C:C,MATCH($H2448,Разметка!A:A,0))),0)</f>
        <v/>
      </c>
      <c r="K2448" s="16" t="e">
        <f>IF($F2448&gt;0,IFERROR(MATCH(A2448,'Доп настройки участников'!A:A,0),-1)*(-1),0)</f>
        <v>#N/A</v>
      </c>
      <c r="L2448" s="16" t="str">
        <f t="shared" si="174"/>
        <v>Нет</v>
      </c>
      <c r="M2448" s="33" t="b">
        <f t="shared" si="175"/>
        <v>0</v>
      </c>
      <c r="N2448" s="33">
        <f t="shared" si="176"/>
        <v>2416</v>
      </c>
      <c r="O2448" s="33">
        <v>2447</v>
      </c>
    </row>
    <row r="2449" spans="1:15" x14ac:dyDescent="0.25">
      <c r="A2449" s="13">
        <f>IF(M2449,'Выгрузка из ревьюшницы'!B2449,INDEX('Доп настройки участников'!D:D,2+N2449))</f>
        <v>0</v>
      </c>
      <c r="B2449" s="13">
        <f>IF(M2449,'Выгрузка из ревьюшницы'!C2449,INDEX('Доп настройки участников'!E:E,2+N2449))</f>
        <v>0</v>
      </c>
      <c r="C2449" s="13">
        <f>IF(M2449,'Выгрузка из ревьюшницы'!H2449,INDEX('Доп настройки участников'!F:F,2+N2449))</f>
        <v>0</v>
      </c>
      <c r="D2449" s="13">
        <f>IF(M2449,'Выгрузка из ревьюшницы'!J2449,INDEX('Доп настройки участников'!G:G,2+N2449))</f>
        <v>0</v>
      </c>
      <c r="E2449" s="13" t="e">
        <f>INDEX('Сопоставление оценок'!$A$3:$A$14,MATCH(IF(M2449,'Выгрузка из ревьюшницы'!K2449,INDEX('Доп настройки участников'!H:H,2+N2449)),'Сопоставление оценок'!$C$3:$C$14,0))</f>
        <v>#N/A</v>
      </c>
      <c r="F2449" s="13" t="e">
        <f>INDEX('Сопоставление оценок'!$B$3:$B$14,MATCH(Table13[[#This Row],[mark_at_review]],'Сопоставление оценок'!$C$3:$C$14,0))</f>
        <v>#N/A</v>
      </c>
      <c r="G2449" s="13">
        <f>IF(M2449,IFERROR(IF(OR('Выгрузка из ревьюшницы'!X2449,'Выгрузка из ревьюшницы'!Z2449),1,0),0),INDEX('Доп настройки участников'!I:I,2+N2449))</f>
        <v>0</v>
      </c>
      <c r="H2449" s="13">
        <f>IF(M2449,'Выгрузка из ревьюшницы'!AJ2449,INDEX('Доп настройки участников'!J:J,2+N2449))</f>
        <v>0</v>
      </c>
      <c r="I2449" s="16" t="str">
        <f>IFERROR(IF($H2449=0,"",INDEX(Разметка!B:B,MATCH($H2449,Разметка!A:A,0))),0)</f>
        <v/>
      </c>
      <c r="J2449" s="16" t="str">
        <f>IFERROR(IF($H2449=0,"",INDEX(Разметка!C:C,MATCH($H2449,Разметка!A:A,0))),0)</f>
        <v/>
      </c>
      <c r="K2449" s="16" t="e">
        <f>IF($F2449&gt;0,IFERROR(MATCH(A2449,'Доп настройки участников'!A:A,0),-1)*(-1),0)</f>
        <v>#N/A</v>
      </c>
      <c r="L2449" s="16" t="str">
        <f t="shared" si="174"/>
        <v>Нет</v>
      </c>
      <c r="M2449" s="33" t="b">
        <f t="shared" si="175"/>
        <v>0</v>
      </c>
      <c r="N2449" s="33">
        <f t="shared" si="176"/>
        <v>2417</v>
      </c>
      <c r="O2449" s="33">
        <v>2448</v>
      </c>
    </row>
    <row r="2450" spans="1:15" x14ac:dyDescent="0.25">
      <c r="A2450" s="13">
        <f>IF(M2450,'Выгрузка из ревьюшницы'!B2450,INDEX('Доп настройки участников'!D:D,2+N2450))</f>
        <v>0</v>
      </c>
      <c r="B2450" s="13">
        <f>IF(M2450,'Выгрузка из ревьюшницы'!C2450,INDEX('Доп настройки участников'!E:E,2+N2450))</f>
        <v>0</v>
      </c>
      <c r="C2450" s="13">
        <f>IF(M2450,'Выгрузка из ревьюшницы'!H2450,INDEX('Доп настройки участников'!F:F,2+N2450))</f>
        <v>0</v>
      </c>
      <c r="D2450" s="13">
        <f>IF(M2450,'Выгрузка из ревьюшницы'!J2450,INDEX('Доп настройки участников'!G:G,2+N2450))</f>
        <v>0</v>
      </c>
      <c r="E2450" s="13" t="e">
        <f>INDEX('Сопоставление оценок'!$A$3:$A$14,MATCH(IF(M2450,'Выгрузка из ревьюшницы'!K2450,INDEX('Доп настройки участников'!H:H,2+N2450)),'Сопоставление оценок'!$C$3:$C$14,0))</f>
        <v>#N/A</v>
      </c>
      <c r="F2450" s="13" t="e">
        <f>INDEX('Сопоставление оценок'!$B$3:$B$14,MATCH(Table13[[#This Row],[mark_at_review]],'Сопоставление оценок'!$C$3:$C$14,0))</f>
        <v>#N/A</v>
      </c>
      <c r="G2450" s="13">
        <f>IF(M2450,IFERROR(IF(OR('Выгрузка из ревьюшницы'!X2450,'Выгрузка из ревьюшницы'!Z2450),1,0),0),INDEX('Доп настройки участников'!I:I,2+N2450))</f>
        <v>0</v>
      </c>
      <c r="H2450" s="13">
        <f>IF(M2450,'Выгрузка из ревьюшницы'!AJ2450,INDEX('Доп настройки участников'!J:J,2+N2450))</f>
        <v>0</v>
      </c>
      <c r="I2450" s="16" t="str">
        <f>IFERROR(IF($H2450=0,"",INDEX(Разметка!B:B,MATCH($H2450,Разметка!A:A,0))),0)</f>
        <v/>
      </c>
      <c r="J2450" s="16" t="str">
        <f>IFERROR(IF($H2450=0,"",INDEX(Разметка!C:C,MATCH($H2450,Разметка!A:A,0))),0)</f>
        <v/>
      </c>
      <c r="K2450" s="16" t="e">
        <f>IF($F2450&gt;0,IFERROR(MATCH(A2450,'Доп настройки участников'!A:A,0),-1)*(-1),0)</f>
        <v>#N/A</v>
      </c>
      <c r="L2450" s="16" t="str">
        <f t="shared" si="174"/>
        <v>Нет</v>
      </c>
      <c r="M2450" s="33" t="b">
        <f t="shared" si="175"/>
        <v>0</v>
      </c>
      <c r="N2450" s="33">
        <f t="shared" si="176"/>
        <v>2418</v>
      </c>
      <c r="O2450" s="33">
        <v>2449</v>
      </c>
    </row>
    <row r="2451" spans="1:15" x14ac:dyDescent="0.25">
      <c r="A2451" s="13">
        <f>IF(M2451,'Выгрузка из ревьюшницы'!B2451,INDEX('Доп настройки участников'!D:D,2+N2451))</f>
        <v>0</v>
      </c>
      <c r="B2451" s="13">
        <f>IF(M2451,'Выгрузка из ревьюшницы'!C2451,INDEX('Доп настройки участников'!E:E,2+N2451))</f>
        <v>0</v>
      </c>
      <c r="C2451" s="13">
        <f>IF(M2451,'Выгрузка из ревьюшницы'!H2451,INDEX('Доп настройки участников'!F:F,2+N2451))</f>
        <v>0</v>
      </c>
      <c r="D2451" s="13">
        <f>IF(M2451,'Выгрузка из ревьюшницы'!J2451,INDEX('Доп настройки участников'!G:G,2+N2451))</f>
        <v>0</v>
      </c>
      <c r="E2451" s="13" t="e">
        <f>INDEX('Сопоставление оценок'!$A$3:$A$14,MATCH(IF(M2451,'Выгрузка из ревьюшницы'!K2451,INDEX('Доп настройки участников'!H:H,2+N2451)),'Сопоставление оценок'!$C$3:$C$14,0))</f>
        <v>#N/A</v>
      </c>
      <c r="F2451" s="13" t="e">
        <f>INDEX('Сопоставление оценок'!$B$3:$B$14,MATCH(Table13[[#This Row],[mark_at_review]],'Сопоставление оценок'!$C$3:$C$14,0))</f>
        <v>#N/A</v>
      </c>
      <c r="G2451" s="13">
        <f>IF(M2451,IFERROR(IF(OR('Выгрузка из ревьюшницы'!X2451,'Выгрузка из ревьюшницы'!Z2451),1,0),0),INDEX('Доп настройки участников'!I:I,2+N2451))</f>
        <v>0</v>
      </c>
      <c r="H2451" s="13">
        <f>IF(M2451,'Выгрузка из ревьюшницы'!AJ2451,INDEX('Доп настройки участников'!J:J,2+N2451))</f>
        <v>0</v>
      </c>
      <c r="I2451" s="16" t="str">
        <f>IFERROR(IF($H2451=0,"",INDEX(Разметка!B:B,MATCH($H2451,Разметка!A:A,0))),0)</f>
        <v/>
      </c>
      <c r="J2451" s="16" t="str">
        <f>IFERROR(IF($H2451=0,"",INDEX(Разметка!C:C,MATCH($H2451,Разметка!A:A,0))),0)</f>
        <v/>
      </c>
      <c r="K2451" s="16" t="e">
        <f>IF($F2451&gt;0,IFERROR(MATCH(A2451,'Доп настройки участников'!A:A,0),-1)*(-1),0)</f>
        <v>#N/A</v>
      </c>
      <c r="L2451" s="16" t="str">
        <f t="shared" si="174"/>
        <v>Нет</v>
      </c>
      <c r="M2451" s="33" t="b">
        <f t="shared" si="175"/>
        <v>0</v>
      </c>
      <c r="N2451" s="33">
        <f t="shared" si="176"/>
        <v>2419</v>
      </c>
      <c r="O2451" s="33">
        <v>2450</v>
      </c>
    </row>
    <row r="2452" spans="1:15" x14ac:dyDescent="0.25">
      <c r="A2452" s="13">
        <f>IF(M2452,'Выгрузка из ревьюшницы'!B2452,INDEX('Доп настройки участников'!D:D,2+N2452))</f>
        <v>0</v>
      </c>
      <c r="B2452" s="13">
        <f>IF(M2452,'Выгрузка из ревьюшницы'!C2452,INDEX('Доп настройки участников'!E:E,2+N2452))</f>
        <v>0</v>
      </c>
      <c r="C2452" s="13">
        <f>IF(M2452,'Выгрузка из ревьюшницы'!H2452,INDEX('Доп настройки участников'!F:F,2+N2452))</f>
        <v>0</v>
      </c>
      <c r="D2452" s="13">
        <f>IF(M2452,'Выгрузка из ревьюшницы'!J2452,INDEX('Доп настройки участников'!G:G,2+N2452))</f>
        <v>0</v>
      </c>
      <c r="E2452" s="13" t="e">
        <f>INDEX('Сопоставление оценок'!$A$3:$A$14,MATCH(IF(M2452,'Выгрузка из ревьюшницы'!K2452,INDEX('Доп настройки участников'!H:H,2+N2452)),'Сопоставление оценок'!$C$3:$C$14,0))</f>
        <v>#N/A</v>
      </c>
      <c r="F2452" s="13" t="e">
        <f>INDEX('Сопоставление оценок'!$B$3:$B$14,MATCH(Table13[[#This Row],[mark_at_review]],'Сопоставление оценок'!$C$3:$C$14,0))</f>
        <v>#N/A</v>
      </c>
      <c r="G2452" s="13">
        <f>IF(M2452,IFERROR(IF(OR('Выгрузка из ревьюшницы'!X2452,'Выгрузка из ревьюшницы'!Z2452),1,0),0),INDEX('Доп настройки участников'!I:I,2+N2452))</f>
        <v>0</v>
      </c>
      <c r="H2452" s="13">
        <f>IF(M2452,'Выгрузка из ревьюшницы'!AJ2452,INDEX('Доп настройки участников'!J:J,2+N2452))</f>
        <v>0</v>
      </c>
      <c r="I2452" s="16" t="str">
        <f>IFERROR(IF($H2452=0,"",INDEX(Разметка!B:B,MATCH($H2452,Разметка!A:A,0))),0)</f>
        <v/>
      </c>
      <c r="J2452" s="16" t="str">
        <f>IFERROR(IF($H2452=0,"",INDEX(Разметка!C:C,MATCH($H2452,Разметка!A:A,0))),0)</f>
        <v/>
      </c>
      <c r="K2452" s="16" t="e">
        <f>IF($F2452&gt;0,IFERROR(MATCH(A2452,'Доп настройки участников'!A:A,0),-1)*(-1),0)</f>
        <v>#N/A</v>
      </c>
      <c r="L2452" s="16" t="str">
        <f t="shared" si="174"/>
        <v>Нет</v>
      </c>
      <c r="M2452" s="33" t="b">
        <f t="shared" si="175"/>
        <v>0</v>
      </c>
      <c r="N2452" s="33">
        <f t="shared" si="176"/>
        <v>2420</v>
      </c>
      <c r="O2452" s="33">
        <v>2451</v>
      </c>
    </row>
    <row r="2453" spans="1:15" x14ac:dyDescent="0.25">
      <c r="A2453" s="13">
        <f>IF(M2453,'Выгрузка из ревьюшницы'!B2453,INDEX('Доп настройки участников'!D:D,2+N2453))</f>
        <v>0</v>
      </c>
      <c r="B2453" s="13">
        <f>IF(M2453,'Выгрузка из ревьюшницы'!C2453,INDEX('Доп настройки участников'!E:E,2+N2453))</f>
        <v>0</v>
      </c>
      <c r="C2453" s="13">
        <f>IF(M2453,'Выгрузка из ревьюшницы'!H2453,INDEX('Доп настройки участников'!F:F,2+N2453))</f>
        <v>0</v>
      </c>
      <c r="D2453" s="13">
        <f>IF(M2453,'Выгрузка из ревьюшницы'!J2453,INDEX('Доп настройки участников'!G:G,2+N2453))</f>
        <v>0</v>
      </c>
      <c r="E2453" s="13" t="e">
        <f>INDEX('Сопоставление оценок'!$A$3:$A$14,MATCH(IF(M2453,'Выгрузка из ревьюшницы'!K2453,INDEX('Доп настройки участников'!H:H,2+N2453)),'Сопоставление оценок'!$C$3:$C$14,0))</f>
        <v>#N/A</v>
      </c>
      <c r="F2453" s="13" t="e">
        <f>INDEX('Сопоставление оценок'!$B$3:$B$14,MATCH(Table13[[#This Row],[mark_at_review]],'Сопоставление оценок'!$C$3:$C$14,0))</f>
        <v>#N/A</v>
      </c>
      <c r="G2453" s="13">
        <f>IF(M2453,IFERROR(IF(OR('Выгрузка из ревьюшницы'!X2453,'Выгрузка из ревьюшницы'!Z2453),1,0),0),INDEX('Доп настройки участников'!I:I,2+N2453))</f>
        <v>0</v>
      </c>
      <c r="H2453" s="13">
        <f>IF(M2453,'Выгрузка из ревьюшницы'!AJ2453,INDEX('Доп настройки участников'!J:J,2+N2453))</f>
        <v>0</v>
      </c>
      <c r="I2453" s="16" t="str">
        <f>IFERROR(IF($H2453=0,"",INDEX(Разметка!B:B,MATCH($H2453,Разметка!A:A,0))),0)</f>
        <v/>
      </c>
      <c r="J2453" s="16" t="str">
        <f>IFERROR(IF($H2453=0,"",INDEX(Разметка!C:C,MATCH($H2453,Разметка!A:A,0))),0)</f>
        <v/>
      </c>
      <c r="K2453" s="16" t="e">
        <f>IF($F2453&gt;0,IFERROR(MATCH(A2453,'Доп настройки участников'!A:A,0),-1)*(-1),0)</f>
        <v>#N/A</v>
      </c>
      <c r="L2453" s="16" t="str">
        <f t="shared" si="174"/>
        <v>Нет</v>
      </c>
      <c r="M2453" s="33" t="b">
        <f t="shared" si="175"/>
        <v>0</v>
      </c>
      <c r="N2453" s="33">
        <f t="shared" si="176"/>
        <v>2421</v>
      </c>
      <c r="O2453" s="33">
        <v>2452</v>
      </c>
    </row>
    <row r="2454" spans="1:15" x14ac:dyDescent="0.25">
      <c r="A2454" s="13">
        <f>IF(M2454,'Выгрузка из ревьюшницы'!B2454,INDEX('Доп настройки участников'!D:D,2+N2454))</f>
        <v>0</v>
      </c>
      <c r="B2454" s="13">
        <f>IF(M2454,'Выгрузка из ревьюшницы'!C2454,INDEX('Доп настройки участников'!E:E,2+N2454))</f>
        <v>0</v>
      </c>
      <c r="C2454" s="13">
        <f>IF(M2454,'Выгрузка из ревьюшницы'!H2454,INDEX('Доп настройки участников'!F:F,2+N2454))</f>
        <v>0</v>
      </c>
      <c r="D2454" s="13">
        <f>IF(M2454,'Выгрузка из ревьюшницы'!J2454,INDEX('Доп настройки участников'!G:G,2+N2454))</f>
        <v>0</v>
      </c>
      <c r="E2454" s="13" t="e">
        <f>INDEX('Сопоставление оценок'!$A$3:$A$14,MATCH(IF(M2454,'Выгрузка из ревьюшницы'!K2454,INDEX('Доп настройки участников'!H:H,2+N2454)),'Сопоставление оценок'!$C$3:$C$14,0))</f>
        <v>#N/A</v>
      </c>
      <c r="F2454" s="13" t="e">
        <f>INDEX('Сопоставление оценок'!$B$3:$B$14,MATCH(Table13[[#This Row],[mark_at_review]],'Сопоставление оценок'!$C$3:$C$14,0))</f>
        <v>#N/A</v>
      </c>
      <c r="G2454" s="13">
        <f>IF(M2454,IFERROR(IF(OR('Выгрузка из ревьюшницы'!X2454,'Выгрузка из ревьюшницы'!Z2454),1,0),0),INDEX('Доп настройки участников'!I:I,2+N2454))</f>
        <v>0</v>
      </c>
      <c r="H2454" s="13">
        <f>IF(M2454,'Выгрузка из ревьюшницы'!AJ2454,INDEX('Доп настройки участников'!J:J,2+N2454))</f>
        <v>0</v>
      </c>
      <c r="I2454" s="16" t="str">
        <f>IFERROR(IF($H2454=0,"",INDEX(Разметка!B:B,MATCH($H2454,Разметка!A:A,0))),0)</f>
        <v/>
      </c>
      <c r="J2454" s="16" t="str">
        <f>IFERROR(IF($H2454=0,"",INDEX(Разметка!C:C,MATCH($H2454,Разметка!A:A,0))),0)</f>
        <v/>
      </c>
      <c r="K2454" s="16" t="e">
        <f>IF($F2454&gt;0,IFERROR(MATCH(A2454,'Доп настройки участников'!A:A,0),-1)*(-1),0)</f>
        <v>#N/A</v>
      </c>
      <c r="L2454" s="16" t="str">
        <f t="shared" si="174"/>
        <v>Нет</v>
      </c>
      <c r="M2454" s="33" t="b">
        <f t="shared" si="175"/>
        <v>0</v>
      </c>
      <c r="N2454" s="33">
        <f t="shared" si="176"/>
        <v>2422</v>
      </c>
      <c r="O2454" s="33">
        <v>2453</v>
      </c>
    </row>
    <row r="2455" spans="1:15" x14ac:dyDescent="0.25">
      <c r="A2455" s="13">
        <f>IF(M2455,'Выгрузка из ревьюшницы'!B2455,INDEX('Доп настройки участников'!D:D,2+N2455))</f>
        <v>0</v>
      </c>
      <c r="B2455" s="13">
        <f>IF(M2455,'Выгрузка из ревьюшницы'!C2455,INDEX('Доп настройки участников'!E:E,2+N2455))</f>
        <v>0</v>
      </c>
      <c r="C2455" s="13">
        <f>IF(M2455,'Выгрузка из ревьюшницы'!H2455,INDEX('Доп настройки участников'!F:F,2+N2455))</f>
        <v>0</v>
      </c>
      <c r="D2455" s="13">
        <f>IF(M2455,'Выгрузка из ревьюшницы'!J2455,INDEX('Доп настройки участников'!G:G,2+N2455))</f>
        <v>0</v>
      </c>
      <c r="E2455" s="13" t="e">
        <f>INDEX('Сопоставление оценок'!$A$3:$A$14,MATCH(IF(M2455,'Выгрузка из ревьюшницы'!K2455,INDEX('Доп настройки участников'!H:H,2+N2455)),'Сопоставление оценок'!$C$3:$C$14,0))</f>
        <v>#N/A</v>
      </c>
      <c r="F2455" s="13" t="e">
        <f>INDEX('Сопоставление оценок'!$B$3:$B$14,MATCH(Table13[[#This Row],[mark_at_review]],'Сопоставление оценок'!$C$3:$C$14,0))</f>
        <v>#N/A</v>
      </c>
      <c r="G2455" s="13">
        <f>IF(M2455,IFERROR(IF(OR('Выгрузка из ревьюшницы'!X2455,'Выгрузка из ревьюшницы'!Z2455),1,0),0),INDEX('Доп настройки участников'!I:I,2+N2455))</f>
        <v>0</v>
      </c>
      <c r="H2455" s="13">
        <f>IF(M2455,'Выгрузка из ревьюшницы'!AJ2455,INDEX('Доп настройки участников'!J:J,2+N2455))</f>
        <v>0</v>
      </c>
      <c r="I2455" s="16" t="str">
        <f>IFERROR(IF($H2455=0,"",INDEX(Разметка!B:B,MATCH($H2455,Разметка!A:A,0))),0)</f>
        <v/>
      </c>
      <c r="J2455" s="16" t="str">
        <f>IFERROR(IF($H2455=0,"",INDEX(Разметка!C:C,MATCH($H2455,Разметка!A:A,0))),0)</f>
        <v/>
      </c>
      <c r="K2455" s="16" t="e">
        <f>IF($F2455&gt;0,IFERROR(MATCH(A2455,'Доп настройки участников'!A:A,0),-1)*(-1),0)</f>
        <v>#N/A</v>
      </c>
      <c r="L2455" s="16" t="str">
        <f t="shared" si="174"/>
        <v>Нет</v>
      </c>
      <c r="M2455" s="33" t="b">
        <f t="shared" si="175"/>
        <v>0</v>
      </c>
      <c r="N2455" s="33">
        <f t="shared" si="176"/>
        <v>2423</v>
      </c>
      <c r="O2455" s="33">
        <v>2454</v>
      </c>
    </row>
    <row r="2456" spans="1:15" x14ac:dyDescent="0.25">
      <c r="A2456" s="13">
        <f>IF(M2456,'Выгрузка из ревьюшницы'!B2456,INDEX('Доп настройки участников'!D:D,2+N2456))</f>
        <v>0</v>
      </c>
      <c r="B2456" s="13">
        <f>IF(M2456,'Выгрузка из ревьюшницы'!C2456,INDEX('Доп настройки участников'!E:E,2+N2456))</f>
        <v>0</v>
      </c>
      <c r="C2456" s="13">
        <f>IF(M2456,'Выгрузка из ревьюшницы'!H2456,INDEX('Доп настройки участников'!F:F,2+N2456))</f>
        <v>0</v>
      </c>
      <c r="D2456" s="13">
        <f>IF(M2456,'Выгрузка из ревьюшницы'!J2456,INDEX('Доп настройки участников'!G:G,2+N2456))</f>
        <v>0</v>
      </c>
      <c r="E2456" s="13" t="e">
        <f>INDEX('Сопоставление оценок'!$A$3:$A$14,MATCH(IF(M2456,'Выгрузка из ревьюшницы'!K2456,INDEX('Доп настройки участников'!H:H,2+N2456)),'Сопоставление оценок'!$C$3:$C$14,0))</f>
        <v>#N/A</v>
      </c>
      <c r="F2456" s="13" t="e">
        <f>INDEX('Сопоставление оценок'!$B$3:$B$14,MATCH(Table13[[#This Row],[mark_at_review]],'Сопоставление оценок'!$C$3:$C$14,0))</f>
        <v>#N/A</v>
      </c>
      <c r="G2456" s="13">
        <f>IF(M2456,IFERROR(IF(OR('Выгрузка из ревьюшницы'!X2456,'Выгрузка из ревьюшницы'!Z2456),1,0),0),INDEX('Доп настройки участников'!I:I,2+N2456))</f>
        <v>0</v>
      </c>
      <c r="H2456" s="13">
        <f>IF(M2456,'Выгрузка из ревьюшницы'!AJ2456,INDEX('Доп настройки участников'!J:J,2+N2456))</f>
        <v>0</v>
      </c>
      <c r="I2456" s="16" t="str">
        <f>IFERROR(IF($H2456=0,"",INDEX(Разметка!B:B,MATCH($H2456,Разметка!A:A,0))),0)</f>
        <v/>
      </c>
      <c r="J2456" s="16" t="str">
        <f>IFERROR(IF($H2456=0,"",INDEX(Разметка!C:C,MATCH($H2456,Разметка!A:A,0))),0)</f>
        <v/>
      </c>
      <c r="K2456" s="16" t="e">
        <f>IF($F2456&gt;0,IFERROR(MATCH(A2456,'Доп настройки участников'!A:A,0),-1)*(-1),0)</f>
        <v>#N/A</v>
      </c>
      <c r="L2456" s="16" t="str">
        <f t="shared" si="174"/>
        <v>Нет</v>
      </c>
      <c r="M2456" s="33" t="b">
        <f t="shared" si="175"/>
        <v>0</v>
      </c>
      <c r="N2456" s="33">
        <f t="shared" si="176"/>
        <v>2424</v>
      </c>
      <c r="O2456" s="33">
        <v>2455</v>
      </c>
    </row>
    <row r="2457" spans="1:15" x14ac:dyDescent="0.25">
      <c r="A2457" s="13">
        <f>IF(M2457,'Выгрузка из ревьюшницы'!B2457,INDEX('Доп настройки участников'!D:D,2+N2457))</f>
        <v>0</v>
      </c>
      <c r="B2457" s="13">
        <f>IF(M2457,'Выгрузка из ревьюшницы'!C2457,INDEX('Доп настройки участников'!E:E,2+N2457))</f>
        <v>0</v>
      </c>
      <c r="C2457" s="13">
        <f>IF(M2457,'Выгрузка из ревьюшницы'!H2457,INDEX('Доп настройки участников'!F:F,2+N2457))</f>
        <v>0</v>
      </c>
      <c r="D2457" s="13">
        <f>IF(M2457,'Выгрузка из ревьюшницы'!J2457,INDEX('Доп настройки участников'!G:G,2+N2457))</f>
        <v>0</v>
      </c>
      <c r="E2457" s="13" t="e">
        <f>INDEX('Сопоставление оценок'!$A$3:$A$14,MATCH(IF(M2457,'Выгрузка из ревьюшницы'!K2457,INDEX('Доп настройки участников'!H:H,2+N2457)),'Сопоставление оценок'!$C$3:$C$14,0))</f>
        <v>#N/A</v>
      </c>
      <c r="F2457" s="13" t="e">
        <f>INDEX('Сопоставление оценок'!$B$3:$B$14,MATCH(Table13[[#This Row],[mark_at_review]],'Сопоставление оценок'!$C$3:$C$14,0))</f>
        <v>#N/A</v>
      </c>
      <c r="G2457" s="13">
        <f>IF(M2457,IFERROR(IF(OR('Выгрузка из ревьюшницы'!X2457,'Выгрузка из ревьюшницы'!Z2457),1,0),0),INDEX('Доп настройки участников'!I:I,2+N2457))</f>
        <v>0</v>
      </c>
      <c r="H2457" s="13">
        <f>IF(M2457,'Выгрузка из ревьюшницы'!AJ2457,INDEX('Доп настройки участников'!J:J,2+N2457))</f>
        <v>0</v>
      </c>
      <c r="I2457" s="16" t="str">
        <f>IFERROR(IF($H2457=0,"",INDEX(Разметка!B:B,MATCH($H2457,Разметка!A:A,0))),0)</f>
        <v/>
      </c>
      <c r="J2457" s="16" t="str">
        <f>IFERROR(IF($H2457=0,"",INDEX(Разметка!C:C,MATCH($H2457,Разметка!A:A,0))),0)</f>
        <v/>
      </c>
      <c r="K2457" s="16" t="e">
        <f>IF($F2457&gt;0,IFERROR(MATCH(A2457,'Доп настройки участников'!A:A,0),-1)*(-1),0)</f>
        <v>#N/A</v>
      </c>
      <c r="L2457" s="16" t="str">
        <f t="shared" si="174"/>
        <v>Нет</v>
      </c>
      <c r="M2457" s="33" t="b">
        <f t="shared" si="175"/>
        <v>0</v>
      </c>
      <c r="N2457" s="33">
        <f t="shared" si="176"/>
        <v>2425</v>
      </c>
      <c r="O2457" s="33">
        <v>2456</v>
      </c>
    </row>
    <row r="2458" spans="1:15" x14ac:dyDescent="0.25">
      <c r="A2458" s="13">
        <f>IF(M2458,'Выгрузка из ревьюшницы'!B2458,INDEX('Доп настройки участников'!D:D,2+N2458))</f>
        <v>0</v>
      </c>
      <c r="B2458" s="13">
        <f>IF(M2458,'Выгрузка из ревьюшницы'!C2458,INDEX('Доп настройки участников'!E:E,2+N2458))</f>
        <v>0</v>
      </c>
      <c r="C2458" s="13">
        <f>IF(M2458,'Выгрузка из ревьюшницы'!H2458,INDEX('Доп настройки участников'!F:F,2+N2458))</f>
        <v>0</v>
      </c>
      <c r="D2458" s="13">
        <f>IF(M2458,'Выгрузка из ревьюшницы'!J2458,INDEX('Доп настройки участников'!G:G,2+N2458))</f>
        <v>0</v>
      </c>
      <c r="E2458" s="13" t="e">
        <f>INDEX('Сопоставление оценок'!$A$3:$A$14,MATCH(IF(M2458,'Выгрузка из ревьюшницы'!K2458,INDEX('Доп настройки участников'!H:H,2+N2458)),'Сопоставление оценок'!$C$3:$C$14,0))</f>
        <v>#N/A</v>
      </c>
      <c r="F2458" s="13" t="e">
        <f>INDEX('Сопоставление оценок'!$B$3:$B$14,MATCH(Table13[[#This Row],[mark_at_review]],'Сопоставление оценок'!$C$3:$C$14,0))</f>
        <v>#N/A</v>
      </c>
      <c r="G2458" s="13">
        <f>IF(M2458,IFERROR(IF(OR('Выгрузка из ревьюшницы'!X2458,'Выгрузка из ревьюшницы'!Z2458),1,0),0),INDEX('Доп настройки участников'!I:I,2+N2458))</f>
        <v>0</v>
      </c>
      <c r="H2458" s="13">
        <f>IF(M2458,'Выгрузка из ревьюшницы'!AJ2458,INDEX('Доп настройки участников'!J:J,2+N2458))</f>
        <v>0</v>
      </c>
      <c r="I2458" s="16" t="str">
        <f>IFERROR(IF($H2458=0,"",INDEX(Разметка!B:B,MATCH($H2458,Разметка!A:A,0))),0)</f>
        <v/>
      </c>
      <c r="J2458" s="16" t="str">
        <f>IFERROR(IF($H2458=0,"",INDEX(Разметка!C:C,MATCH($H2458,Разметка!A:A,0))),0)</f>
        <v/>
      </c>
      <c r="K2458" s="16" t="e">
        <f>IF($F2458&gt;0,IFERROR(MATCH(A2458,'Доп настройки участников'!A:A,0),-1)*(-1),0)</f>
        <v>#N/A</v>
      </c>
      <c r="L2458" s="16" t="str">
        <f t="shared" si="174"/>
        <v>Нет</v>
      </c>
      <c r="M2458" s="33" t="b">
        <f t="shared" si="175"/>
        <v>0</v>
      </c>
      <c r="N2458" s="33">
        <f t="shared" si="176"/>
        <v>2426</v>
      </c>
      <c r="O2458" s="33">
        <v>2457</v>
      </c>
    </row>
    <row r="2459" spans="1:15" x14ac:dyDescent="0.25">
      <c r="A2459" s="13">
        <f>IF(M2459,'Выгрузка из ревьюшницы'!B2459,INDEX('Доп настройки участников'!D:D,2+N2459))</f>
        <v>0</v>
      </c>
      <c r="B2459" s="13">
        <f>IF(M2459,'Выгрузка из ревьюшницы'!C2459,INDEX('Доп настройки участников'!E:E,2+N2459))</f>
        <v>0</v>
      </c>
      <c r="C2459" s="13">
        <f>IF(M2459,'Выгрузка из ревьюшницы'!H2459,INDEX('Доп настройки участников'!F:F,2+N2459))</f>
        <v>0</v>
      </c>
      <c r="D2459" s="13">
        <f>IF(M2459,'Выгрузка из ревьюшницы'!J2459,INDEX('Доп настройки участников'!G:G,2+N2459))</f>
        <v>0</v>
      </c>
      <c r="E2459" s="13" t="e">
        <f>INDEX('Сопоставление оценок'!$A$3:$A$14,MATCH(IF(M2459,'Выгрузка из ревьюшницы'!K2459,INDEX('Доп настройки участников'!H:H,2+N2459)),'Сопоставление оценок'!$C$3:$C$14,0))</f>
        <v>#N/A</v>
      </c>
      <c r="F2459" s="13" t="e">
        <f>INDEX('Сопоставление оценок'!$B$3:$B$14,MATCH(Table13[[#This Row],[mark_at_review]],'Сопоставление оценок'!$C$3:$C$14,0))</f>
        <v>#N/A</v>
      </c>
      <c r="G2459" s="13">
        <f>IF(M2459,IFERROR(IF(OR('Выгрузка из ревьюшницы'!X2459,'Выгрузка из ревьюшницы'!Z2459),1,0),0),INDEX('Доп настройки участников'!I:I,2+N2459))</f>
        <v>0</v>
      </c>
      <c r="H2459" s="13">
        <f>IF(M2459,'Выгрузка из ревьюшницы'!AJ2459,INDEX('Доп настройки участников'!J:J,2+N2459))</f>
        <v>0</v>
      </c>
      <c r="I2459" s="16" t="str">
        <f>IFERROR(IF($H2459=0,"",INDEX(Разметка!B:B,MATCH($H2459,Разметка!A:A,0))),0)</f>
        <v/>
      </c>
      <c r="J2459" s="16" t="str">
        <f>IFERROR(IF($H2459=0,"",INDEX(Разметка!C:C,MATCH($H2459,Разметка!A:A,0))),0)</f>
        <v/>
      </c>
      <c r="K2459" s="16" t="e">
        <f>IF($F2459&gt;0,IFERROR(MATCH(A2459,'Доп настройки участников'!A:A,0),-1)*(-1),0)</f>
        <v>#N/A</v>
      </c>
      <c r="L2459" s="16" t="str">
        <f t="shared" si="174"/>
        <v>Нет</v>
      </c>
      <c r="M2459" s="33" t="b">
        <f t="shared" si="175"/>
        <v>0</v>
      </c>
      <c r="N2459" s="33">
        <f t="shared" si="176"/>
        <v>2427</v>
      </c>
      <c r="O2459" s="33">
        <v>2458</v>
      </c>
    </row>
    <row r="2460" spans="1:15" x14ac:dyDescent="0.25">
      <c r="A2460" s="13">
        <f>IF(M2460,'Выгрузка из ревьюшницы'!B2460,INDEX('Доп настройки участников'!D:D,2+N2460))</f>
        <v>0</v>
      </c>
      <c r="B2460" s="13">
        <f>IF(M2460,'Выгрузка из ревьюшницы'!C2460,INDEX('Доп настройки участников'!E:E,2+N2460))</f>
        <v>0</v>
      </c>
      <c r="C2460" s="13">
        <f>IF(M2460,'Выгрузка из ревьюшницы'!H2460,INDEX('Доп настройки участников'!F:F,2+N2460))</f>
        <v>0</v>
      </c>
      <c r="D2460" s="13">
        <f>IF(M2460,'Выгрузка из ревьюшницы'!J2460,INDEX('Доп настройки участников'!G:G,2+N2460))</f>
        <v>0</v>
      </c>
      <c r="E2460" s="13" t="e">
        <f>INDEX('Сопоставление оценок'!$A$3:$A$14,MATCH(IF(M2460,'Выгрузка из ревьюшницы'!K2460,INDEX('Доп настройки участников'!H:H,2+N2460)),'Сопоставление оценок'!$C$3:$C$14,0))</f>
        <v>#N/A</v>
      </c>
      <c r="F2460" s="13" t="e">
        <f>INDEX('Сопоставление оценок'!$B$3:$B$14,MATCH(Table13[[#This Row],[mark_at_review]],'Сопоставление оценок'!$C$3:$C$14,0))</f>
        <v>#N/A</v>
      </c>
      <c r="G2460" s="13">
        <f>IF(M2460,IFERROR(IF(OR('Выгрузка из ревьюшницы'!X2460,'Выгрузка из ревьюшницы'!Z2460),1,0),0),INDEX('Доп настройки участников'!I:I,2+N2460))</f>
        <v>0</v>
      </c>
      <c r="H2460" s="13">
        <f>IF(M2460,'Выгрузка из ревьюшницы'!AJ2460,INDEX('Доп настройки участников'!J:J,2+N2460))</f>
        <v>0</v>
      </c>
      <c r="I2460" s="16" t="str">
        <f>IFERROR(IF($H2460=0,"",INDEX(Разметка!B:B,MATCH($H2460,Разметка!A:A,0))),0)</f>
        <v/>
      </c>
      <c r="J2460" s="16" t="str">
        <f>IFERROR(IF($H2460=0,"",INDEX(Разметка!C:C,MATCH($H2460,Разметка!A:A,0))),0)</f>
        <v/>
      </c>
      <c r="K2460" s="16" t="e">
        <f>IF($F2460&gt;0,IFERROR(MATCH(A2460,'Доп настройки участников'!A:A,0),-1)*(-1),0)</f>
        <v>#N/A</v>
      </c>
      <c r="L2460" s="16" t="str">
        <f t="shared" si="174"/>
        <v>Нет</v>
      </c>
      <c r="M2460" s="33" t="b">
        <f t="shared" si="175"/>
        <v>0</v>
      </c>
      <c r="N2460" s="33">
        <f t="shared" si="176"/>
        <v>2428</v>
      </c>
      <c r="O2460" s="33">
        <v>2459</v>
      </c>
    </row>
    <row r="2461" spans="1:15" x14ac:dyDescent="0.25">
      <c r="A2461" s="13">
        <f>IF(M2461,'Выгрузка из ревьюшницы'!B2461,INDEX('Доп настройки участников'!D:D,2+N2461))</f>
        <v>0</v>
      </c>
      <c r="B2461" s="13">
        <f>IF(M2461,'Выгрузка из ревьюшницы'!C2461,INDEX('Доп настройки участников'!E:E,2+N2461))</f>
        <v>0</v>
      </c>
      <c r="C2461" s="13">
        <f>IF(M2461,'Выгрузка из ревьюшницы'!H2461,INDEX('Доп настройки участников'!F:F,2+N2461))</f>
        <v>0</v>
      </c>
      <c r="D2461" s="13">
        <f>IF(M2461,'Выгрузка из ревьюшницы'!J2461,INDEX('Доп настройки участников'!G:G,2+N2461))</f>
        <v>0</v>
      </c>
      <c r="E2461" s="13" t="e">
        <f>INDEX('Сопоставление оценок'!$A$3:$A$14,MATCH(IF(M2461,'Выгрузка из ревьюшницы'!K2461,INDEX('Доп настройки участников'!H:H,2+N2461)),'Сопоставление оценок'!$C$3:$C$14,0))</f>
        <v>#N/A</v>
      </c>
      <c r="F2461" s="13" t="e">
        <f>INDEX('Сопоставление оценок'!$B$3:$B$14,MATCH(Table13[[#This Row],[mark_at_review]],'Сопоставление оценок'!$C$3:$C$14,0))</f>
        <v>#N/A</v>
      </c>
      <c r="G2461" s="13">
        <f>IF(M2461,IFERROR(IF(OR('Выгрузка из ревьюшницы'!X2461,'Выгрузка из ревьюшницы'!Z2461),1,0),0),INDEX('Доп настройки участников'!I:I,2+N2461))</f>
        <v>0</v>
      </c>
      <c r="H2461" s="13">
        <f>IF(M2461,'Выгрузка из ревьюшницы'!AJ2461,INDEX('Доп настройки участников'!J:J,2+N2461))</f>
        <v>0</v>
      </c>
      <c r="I2461" s="16" t="str">
        <f>IFERROR(IF($H2461=0,"",INDEX(Разметка!B:B,MATCH($H2461,Разметка!A:A,0))),0)</f>
        <v/>
      </c>
      <c r="J2461" s="16" t="str">
        <f>IFERROR(IF($H2461=0,"",INDEX(Разметка!C:C,MATCH($H2461,Разметка!A:A,0))),0)</f>
        <v/>
      </c>
      <c r="K2461" s="16" t="e">
        <f>IF($F2461&gt;0,IFERROR(MATCH(A2461,'Доп настройки участников'!A:A,0),-1)*(-1),0)</f>
        <v>#N/A</v>
      </c>
      <c r="L2461" s="16" t="str">
        <f t="shared" si="174"/>
        <v>Нет</v>
      </c>
      <c r="M2461" s="33" t="b">
        <f t="shared" si="175"/>
        <v>0</v>
      </c>
      <c r="N2461" s="33">
        <f t="shared" si="176"/>
        <v>2429</v>
      </c>
      <c r="O2461" s="33">
        <v>2460</v>
      </c>
    </row>
    <row r="2462" spans="1:15" x14ac:dyDescent="0.25">
      <c r="A2462" s="13">
        <f>IF(M2462,'Выгрузка из ревьюшницы'!B2462,INDEX('Доп настройки участников'!D:D,2+N2462))</f>
        <v>0</v>
      </c>
      <c r="B2462" s="13">
        <f>IF(M2462,'Выгрузка из ревьюшницы'!C2462,INDEX('Доп настройки участников'!E:E,2+N2462))</f>
        <v>0</v>
      </c>
      <c r="C2462" s="13">
        <f>IF(M2462,'Выгрузка из ревьюшницы'!H2462,INDEX('Доп настройки участников'!F:F,2+N2462))</f>
        <v>0</v>
      </c>
      <c r="D2462" s="13">
        <f>IF(M2462,'Выгрузка из ревьюшницы'!J2462,INDEX('Доп настройки участников'!G:G,2+N2462))</f>
        <v>0</v>
      </c>
      <c r="E2462" s="13" t="e">
        <f>INDEX('Сопоставление оценок'!$A$3:$A$14,MATCH(IF(M2462,'Выгрузка из ревьюшницы'!K2462,INDEX('Доп настройки участников'!H:H,2+N2462)),'Сопоставление оценок'!$C$3:$C$14,0))</f>
        <v>#N/A</v>
      </c>
      <c r="F2462" s="13" t="e">
        <f>INDEX('Сопоставление оценок'!$B$3:$B$14,MATCH(Table13[[#This Row],[mark_at_review]],'Сопоставление оценок'!$C$3:$C$14,0))</f>
        <v>#N/A</v>
      </c>
      <c r="G2462" s="13">
        <f>IF(M2462,IFERROR(IF(OR('Выгрузка из ревьюшницы'!X2462,'Выгрузка из ревьюшницы'!Z2462),1,0),0),INDEX('Доп настройки участников'!I:I,2+N2462))</f>
        <v>0</v>
      </c>
      <c r="H2462" s="13">
        <f>IF(M2462,'Выгрузка из ревьюшницы'!AJ2462,INDEX('Доп настройки участников'!J:J,2+N2462))</f>
        <v>0</v>
      </c>
      <c r="I2462" s="16" t="str">
        <f>IFERROR(IF($H2462=0,"",INDEX(Разметка!B:B,MATCH($H2462,Разметка!A:A,0))),0)</f>
        <v/>
      </c>
      <c r="J2462" s="16" t="str">
        <f>IFERROR(IF($H2462=0,"",INDEX(Разметка!C:C,MATCH($H2462,Разметка!A:A,0))),0)</f>
        <v/>
      </c>
      <c r="K2462" s="16" t="e">
        <f>IF($F2462&gt;0,IFERROR(MATCH(A2462,'Доп настройки участников'!A:A,0),-1)*(-1),0)</f>
        <v>#N/A</v>
      </c>
      <c r="L2462" s="16" t="str">
        <f t="shared" si="174"/>
        <v>Нет</v>
      </c>
      <c r="M2462" s="33" t="b">
        <f t="shared" si="175"/>
        <v>0</v>
      </c>
      <c r="N2462" s="33">
        <f t="shared" si="176"/>
        <v>2430</v>
      </c>
      <c r="O2462" s="33">
        <v>2461</v>
      </c>
    </row>
    <row r="2463" spans="1:15" x14ac:dyDescent="0.25">
      <c r="A2463" s="13">
        <f>IF(M2463,'Выгрузка из ревьюшницы'!B2463,INDEX('Доп настройки участников'!D:D,2+N2463))</f>
        <v>0</v>
      </c>
      <c r="B2463" s="13">
        <f>IF(M2463,'Выгрузка из ревьюшницы'!C2463,INDEX('Доп настройки участников'!E:E,2+N2463))</f>
        <v>0</v>
      </c>
      <c r="C2463" s="13">
        <f>IF(M2463,'Выгрузка из ревьюшницы'!H2463,INDEX('Доп настройки участников'!F:F,2+N2463))</f>
        <v>0</v>
      </c>
      <c r="D2463" s="13">
        <f>IF(M2463,'Выгрузка из ревьюшницы'!J2463,INDEX('Доп настройки участников'!G:G,2+N2463))</f>
        <v>0</v>
      </c>
      <c r="E2463" s="13" t="e">
        <f>INDEX('Сопоставление оценок'!$A$3:$A$14,MATCH(IF(M2463,'Выгрузка из ревьюшницы'!K2463,INDEX('Доп настройки участников'!H:H,2+N2463)),'Сопоставление оценок'!$C$3:$C$14,0))</f>
        <v>#N/A</v>
      </c>
      <c r="F2463" s="13" t="e">
        <f>INDEX('Сопоставление оценок'!$B$3:$B$14,MATCH(Table13[[#This Row],[mark_at_review]],'Сопоставление оценок'!$C$3:$C$14,0))</f>
        <v>#N/A</v>
      </c>
      <c r="G2463" s="13">
        <f>IF(M2463,IFERROR(IF(OR('Выгрузка из ревьюшницы'!X2463,'Выгрузка из ревьюшницы'!Z2463),1,0),0),INDEX('Доп настройки участников'!I:I,2+N2463))</f>
        <v>0</v>
      </c>
      <c r="H2463" s="13">
        <f>IF(M2463,'Выгрузка из ревьюшницы'!AJ2463,INDEX('Доп настройки участников'!J:J,2+N2463))</f>
        <v>0</v>
      </c>
      <c r="I2463" s="16" t="str">
        <f>IFERROR(IF($H2463=0,"",INDEX(Разметка!B:B,MATCH($H2463,Разметка!A:A,0))),0)</f>
        <v/>
      </c>
      <c r="J2463" s="16" t="str">
        <f>IFERROR(IF($H2463=0,"",INDEX(Разметка!C:C,MATCH($H2463,Разметка!A:A,0))),0)</f>
        <v/>
      </c>
      <c r="K2463" s="16" t="e">
        <f>IF($F2463&gt;0,IFERROR(MATCH(A2463,'Доп настройки участников'!A:A,0),-1)*(-1),0)</f>
        <v>#N/A</v>
      </c>
      <c r="L2463" s="16" t="str">
        <f t="shared" si="174"/>
        <v>Нет</v>
      </c>
      <c r="M2463" s="33" t="b">
        <f t="shared" si="175"/>
        <v>0</v>
      </c>
      <c r="N2463" s="33">
        <f t="shared" si="176"/>
        <v>2431</v>
      </c>
      <c r="O2463" s="33">
        <v>2462</v>
      </c>
    </row>
    <row r="2464" spans="1:15" x14ac:dyDescent="0.25">
      <c r="A2464" s="13">
        <f>IF(M2464,'Выгрузка из ревьюшницы'!B2464,INDEX('Доп настройки участников'!D:D,2+N2464))</f>
        <v>0</v>
      </c>
      <c r="B2464" s="13">
        <f>IF(M2464,'Выгрузка из ревьюшницы'!C2464,INDEX('Доп настройки участников'!E:E,2+N2464))</f>
        <v>0</v>
      </c>
      <c r="C2464" s="13">
        <f>IF(M2464,'Выгрузка из ревьюшницы'!H2464,INDEX('Доп настройки участников'!F:F,2+N2464))</f>
        <v>0</v>
      </c>
      <c r="D2464" s="13">
        <f>IF(M2464,'Выгрузка из ревьюшницы'!J2464,INDEX('Доп настройки участников'!G:G,2+N2464))</f>
        <v>0</v>
      </c>
      <c r="E2464" s="13" t="e">
        <f>INDEX('Сопоставление оценок'!$A$3:$A$14,MATCH(IF(M2464,'Выгрузка из ревьюшницы'!K2464,INDEX('Доп настройки участников'!H:H,2+N2464)),'Сопоставление оценок'!$C$3:$C$14,0))</f>
        <v>#N/A</v>
      </c>
      <c r="F2464" s="13" t="e">
        <f>INDEX('Сопоставление оценок'!$B$3:$B$14,MATCH(Table13[[#This Row],[mark_at_review]],'Сопоставление оценок'!$C$3:$C$14,0))</f>
        <v>#N/A</v>
      </c>
      <c r="G2464" s="13">
        <f>IF(M2464,IFERROR(IF(OR('Выгрузка из ревьюшницы'!X2464,'Выгрузка из ревьюшницы'!Z2464),1,0),0),INDEX('Доп настройки участников'!I:I,2+N2464))</f>
        <v>0</v>
      </c>
      <c r="H2464" s="13">
        <f>IF(M2464,'Выгрузка из ревьюшницы'!AJ2464,INDEX('Доп настройки участников'!J:J,2+N2464))</f>
        <v>0</v>
      </c>
      <c r="I2464" s="16" t="str">
        <f>IFERROR(IF($H2464=0,"",INDEX(Разметка!B:B,MATCH($H2464,Разметка!A:A,0))),0)</f>
        <v/>
      </c>
      <c r="J2464" s="16" t="str">
        <f>IFERROR(IF($H2464=0,"",INDEX(Разметка!C:C,MATCH($H2464,Разметка!A:A,0))),0)</f>
        <v/>
      </c>
      <c r="K2464" s="16" t="e">
        <f>IF($F2464&gt;0,IFERROR(MATCH(A2464,'Доп настройки участников'!A:A,0),-1)*(-1),0)</f>
        <v>#N/A</v>
      </c>
      <c r="L2464" s="16" t="str">
        <f t="shared" si="174"/>
        <v>Нет</v>
      </c>
      <c r="M2464" s="33" t="b">
        <f t="shared" si="175"/>
        <v>0</v>
      </c>
      <c r="N2464" s="33">
        <f t="shared" si="176"/>
        <v>2432</v>
      </c>
      <c r="O2464" s="33">
        <v>2463</v>
      </c>
    </row>
    <row r="2465" spans="1:15" x14ac:dyDescent="0.25">
      <c r="A2465" s="13">
        <f>IF(M2465,'Выгрузка из ревьюшницы'!B2465,INDEX('Доп настройки участников'!D:D,2+N2465))</f>
        <v>0</v>
      </c>
      <c r="B2465" s="13">
        <f>IF(M2465,'Выгрузка из ревьюшницы'!C2465,INDEX('Доп настройки участников'!E:E,2+N2465))</f>
        <v>0</v>
      </c>
      <c r="C2465" s="13">
        <f>IF(M2465,'Выгрузка из ревьюшницы'!H2465,INDEX('Доп настройки участников'!F:F,2+N2465))</f>
        <v>0</v>
      </c>
      <c r="D2465" s="13">
        <f>IF(M2465,'Выгрузка из ревьюшницы'!J2465,INDEX('Доп настройки участников'!G:G,2+N2465))</f>
        <v>0</v>
      </c>
      <c r="E2465" s="13" t="e">
        <f>INDEX('Сопоставление оценок'!$A$3:$A$14,MATCH(IF(M2465,'Выгрузка из ревьюшницы'!K2465,INDEX('Доп настройки участников'!H:H,2+N2465)),'Сопоставление оценок'!$C$3:$C$14,0))</f>
        <v>#N/A</v>
      </c>
      <c r="F2465" s="13" t="e">
        <f>INDEX('Сопоставление оценок'!$B$3:$B$14,MATCH(Table13[[#This Row],[mark_at_review]],'Сопоставление оценок'!$C$3:$C$14,0))</f>
        <v>#N/A</v>
      </c>
      <c r="G2465" s="13">
        <f>IF(M2465,IFERROR(IF(OR('Выгрузка из ревьюшницы'!X2465,'Выгрузка из ревьюшницы'!Z2465),1,0),0),INDEX('Доп настройки участников'!I:I,2+N2465))</f>
        <v>0</v>
      </c>
      <c r="H2465" s="13">
        <f>IF(M2465,'Выгрузка из ревьюшницы'!AJ2465,INDEX('Доп настройки участников'!J:J,2+N2465))</f>
        <v>0</v>
      </c>
      <c r="I2465" s="16" t="str">
        <f>IFERROR(IF($H2465=0,"",INDEX(Разметка!B:B,MATCH($H2465,Разметка!A:A,0))),0)</f>
        <v/>
      </c>
      <c r="J2465" s="16" t="str">
        <f>IFERROR(IF($H2465=0,"",INDEX(Разметка!C:C,MATCH($H2465,Разметка!A:A,0))),0)</f>
        <v/>
      </c>
      <c r="K2465" s="16" t="e">
        <f>IF($F2465&gt;0,IFERROR(MATCH(A2465,'Доп настройки участников'!A:A,0),-1)*(-1),0)</f>
        <v>#N/A</v>
      </c>
      <c r="L2465" s="16" t="str">
        <f t="shared" si="174"/>
        <v>Нет</v>
      </c>
      <c r="M2465" s="33" t="b">
        <f t="shared" si="175"/>
        <v>0</v>
      </c>
      <c r="N2465" s="33">
        <f t="shared" si="176"/>
        <v>2433</v>
      </c>
      <c r="O2465" s="33">
        <v>2464</v>
      </c>
    </row>
    <row r="2466" spans="1:15" x14ac:dyDescent="0.25">
      <c r="A2466" s="13">
        <f>IF(M2466,'Выгрузка из ревьюшницы'!B2466,INDEX('Доп настройки участников'!D:D,2+N2466))</f>
        <v>0</v>
      </c>
      <c r="B2466" s="13">
        <f>IF(M2466,'Выгрузка из ревьюшницы'!C2466,INDEX('Доп настройки участников'!E:E,2+N2466))</f>
        <v>0</v>
      </c>
      <c r="C2466" s="13">
        <f>IF(M2466,'Выгрузка из ревьюшницы'!H2466,INDEX('Доп настройки участников'!F:F,2+N2466))</f>
        <v>0</v>
      </c>
      <c r="D2466" s="13">
        <f>IF(M2466,'Выгрузка из ревьюшницы'!J2466,INDEX('Доп настройки участников'!G:G,2+N2466))</f>
        <v>0</v>
      </c>
      <c r="E2466" s="13" t="e">
        <f>INDEX('Сопоставление оценок'!$A$3:$A$14,MATCH(IF(M2466,'Выгрузка из ревьюшницы'!K2466,INDEX('Доп настройки участников'!H:H,2+N2466)),'Сопоставление оценок'!$C$3:$C$14,0))</f>
        <v>#N/A</v>
      </c>
      <c r="F2466" s="13" t="e">
        <f>INDEX('Сопоставление оценок'!$B$3:$B$14,MATCH(Table13[[#This Row],[mark_at_review]],'Сопоставление оценок'!$C$3:$C$14,0))</f>
        <v>#N/A</v>
      </c>
      <c r="G2466" s="13">
        <f>IF(M2466,IFERROR(IF(OR('Выгрузка из ревьюшницы'!X2466,'Выгрузка из ревьюшницы'!Z2466),1,0),0),INDEX('Доп настройки участников'!I:I,2+N2466))</f>
        <v>0</v>
      </c>
      <c r="H2466" s="13">
        <f>IF(M2466,'Выгрузка из ревьюшницы'!AJ2466,INDEX('Доп настройки участников'!J:J,2+N2466))</f>
        <v>0</v>
      </c>
      <c r="I2466" s="16" t="str">
        <f>IFERROR(IF($H2466=0,"",INDEX(Разметка!B:B,MATCH($H2466,Разметка!A:A,0))),0)</f>
        <v/>
      </c>
      <c r="J2466" s="16" t="str">
        <f>IFERROR(IF($H2466=0,"",INDEX(Разметка!C:C,MATCH($H2466,Разметка!A:A,0))),0)</f>
        <v/>
      </c>
      <c r="K2466" s="16" t="e">
        <f>IF($F2466&gt;0,IFERROR(MATCH(A2466,'Доп настройки участников'!A:A,0),-1)*(-1),0)</f>
        <v>#N/A</v>
      </c>
      <c r="L2466" s="16" t="str">
        <f t="shared" si="174"/>
        <v>Нет</v>
      </c>
      <c r="M2466" s="33" t="b">
        <f t="shared" si="175"/>
        <v>0</v>
      </c>
      <c r="N2466" s="33">
        <f t="shared" si="176"/>
        <v>2434</v>
      </c>
      <c r="O2466" s="33">
        <v>2465</v>
      </c>
    </row>
    <row r="2467" spans="1:15" x14ac:dyDescent="0.25">
      <c r="A2467" s="13">
        <f>IF(M2467,'Выгрузка из ревьюшницы'!B2467,INDEX('Доп настройки участников'!D:D,2+N2467))</f>
        <v>0</v>
      </c>
      <c r="B2467" s="13">
        <f>IF(M2467,'Выгрузка из ревьюшницы'!C2467,INDEX('Доп настройки участников'!E:E,2+N2467))</f>
        <v>0</v>
      </c>
      <c r="C2467" s="13">
        <f>IF(M2467,'Выгрузка из ревьюшницы'!H2467,INDEX('Доп настройки участников'!F:F,2+N2467))</f>
        <v>0</v>
      </c>
      <c r="D2467" s="13">
        <f>IF(M2467,'Выгрузка из ревьюшницы'!J2467,INDEX('Доп настройки участников'!G:G,2+N2467))</f>
        <v>0</v>
      </c>
      <c r="E2467" s="13" t="e">
        <f>INDEX('Сопоставление оценок'!$A$3:$A$14,MATCH(IF(M2467,'Выгрузка из ревьюшницы'!K2467,INDEX('Доп настройки участников'!H:H,2+N2467)),'Сопоставление оценок'!$C$3:$C$14,0))</f>
        <v>#N/A</v>
      </c>
      <c r="F2467" s="13" t="e">
        <f>INDEX('Сопоставление оценок'!$B$3:$B$14,MATCH(Table13[[#This Row],[mark_at_review]],'Сопоставление оценок'!$C$3:$C$14,0))</f>
        <v>#N/A</v>
      </c>
      <c r="G2467" s="13">
        <f>IF(M2467,IFERROR(IF(OR('Выгрузка из ревьюшницы'!X2467,'Выгрузка из ревьюшницы'!Z2467),1,0),0),INDEX('Доп настройки участников'!I:I,2+N2467))</f>
        <v>0</v>
      </c>
      <c r="H2467" s="13">
        <f>IF(M2467,'Выгрузка из ревьюшницы'!AJ2467,INDEX('Доп настройки участников'!J:J,2+N2467))</f>
        <v>0</v>
      </c>
      <c r="I2467" s="16" t="str">
        <f>IFERROR(IF($H2467=0,"",INDEX(Разметка!B:B,MATCH($H2467,Разметка!A:A,0))),0)</f>
        <v/>
      </c>
      <c r="J2467" s="16" t="str">
        <f>IFERROR(IF($H2467=0,"",INDEX(Разметка!C:C,MATCH($H2467,Разметка!A:A,0))),0)</f>
        <v/>
      </c>
      <c r="K2467" s="16" t="e">
        <f>IF($F2467&gt;0,IFERROR(MATCH(A2467,'Доп настройки участников'!A:A,0),-1)*(-1),0)</f>
        <v>#N/A</v>
      </c>
      <c r="L2467" s="16" t="str">
        <f t="shared" si="174"/>
        <v>Нет</v>
      </c>
      <c r="M2467" s="33" t="b">
        <f t="shared" si="175"/>
        <v>0</v>
      </c>
      <c r="N2467" s="33">
        <f t="shared" si="176"/>
        <v>2435</v>
      </c>
      <c r="O2467" s="33">
        <v>2466</v>
      </c>
    </row>
    <row r="2468" spans="1:15" x14ac:dyDescent="0.25">
      <c r="A2468" s="13">
        <f>IF(M2468,'Выгрузка из ревьюшницы'!B2468,INDEX('Доп настройки участников'!D:D,2+N2468))</f>
        <v>0</v>
      </c>
      <c r="B2468" s="13">
        <f>IF(M2468,'Выгрузка из ревьюшницы'!C2468,INDEX('Доп настройки участников'!E:E,2+N2468))</f>
        <v>0</v>
      </c>
      <c r="C2468" s="13">
        <f>IF(M2468,'Выгрузка из ревьюшницы'!H2468,INDEX('Доп настройки участников'!F:F,2+N2468))</f>
        <v>0</v>
      </c>
      <c r="D2468" s="13">
        <f>IF(M2468,'Выгрузка из ревьюшницы'!J2468,INDEX('Доп настройки участников'!G:G,2+N2468))</f>
        <v>0</v>
      </c>
      <c r="E2468" s="13" t="e">
        <f>INDEX('Сопоставление оценок'!$A$3:$A$14,MATCH(IF(M2468,'Выгрузка из ревьюшницы'!K2468,INDEX('Доп настройки участников'!H:H,2+N2468)),'Сопоставление оценок'!$C$3:$C$14,0))</f>
        <v>#N/A</v>
      </c>
      <c r="F2468" s="13" t="e">
        <f>INDEX('Сопоставление оценок'!$B$3:$B$14,MATCH(Table13[[#This Row],[mark_at_review]],'Сопоставление оценок'!$C$3:$C$14,0))</f>
        <v>#N/A</v>
      </c>
      <c r="G2468" s="13">
        <f>IF(M2468,IFERROR(IF(OR('Выгрузка из ревьюшницы'!X2468,'Выгрузка из ревьюшницы'!Z2468),1,0),0),INDEX('Доп настройки участников'!I:I,2+N2468))</f>
        <v>0</v>
      </c>
      <c r="H2468" s="13">
        <f>IF(M2468,'Выгрузка из ревьюшницы'!AJ2468,INDEX('Доп настройки участников'!J:J,2+N2468))</f>
        <v>0</v>
      </c>
      <c r="I2468" s="16" t="str">
        <f>IFERROR(IF($H2468=0,"",INDEX(Разметка!B:B,MATCH($H2468,Разметка!A:A,0))),0)</f>
        <v/>
      </c>
      <c r="J2468" s="16" t="str">
        <f>IFERROR(IF($H2468=0,"",INDEX(Разметка!C:C,MATCH($H2468,Разметка!A:A,0))),0)</f>
        <v/>
      </c>
      <c r="K2468" s="16" t="e">
        <f>IF($F2468&gt;0,IFERROR(MATCH(A2468,'Доп настройки участников'!A:A,0),-1)*(-1),0)</f>
        <v>#N/A</v>
      </c>
      <c r="L2468" s="16" t="str">
        <f t="shared" si="174"/>
        <v>Нет</v>
      </c>
      <c r="M2468" s="33" t="b">
        <f t="shared" si="175"/>
        <v>0</v>
      </c>
      <c r="N2468" s="33">
        <f t="shared" si="176"/>
        <v>2436</v>
      </c>
      <c r="O2468" s="33">
        <v>2467</v>
      </c>
    </row>
    <row r="2469" spans="1:15" x14ac:dyDescent="0.25">
      <c r="A2469" s="13">
        <f>IF(M2469,'Выгрузка из ревьюшницы'!B2469,INDEX('Доп настройки участников'!D:D,2+N2469))</f>
        <v>0</v>
      </c>
      <c r="B2469" s="13">
        <f>IF(M2469,'Выгрузка из ревьюшницы'!C2469,INDEX('Доп настройки участников'!E:E,2+N2469))</f>
        <v>0</v>
      </c>
      <c r="C2469" s="13">
        <f>IF(M2469,'Выгрузка из ревьюшницы'!H2469,INDEX('Доп настройки участников'!F:F,2+N2469))</f>
        <v>0</v>
      </c>
      <c r="D2469" s="13">
        <f>IF(M2469,'Выгрузка из ревьюшницы'!J2469,INDEX('Доп настройки участников'!G:G,2+N2469))</f>
        <v>0</v>
      </c>
      <c r="E2469" s="13" t="e">
        <f>INDEX('Сопоставление оценок'!$A$3:$A$14,MATCH(IF(M2469,'Выгрузка из ревьюшницы'!K2469,INDEX('Доп настройки участников'!H:H,2+N2469)),'Сопоставление оценок'!$C$3:$C$14,0))</f>
        <v>#N/A</v>
      </c>
      <c r="F2469" s="13" t="e">
        <f>INDEX('Сопоставление оценок'!$B$3:$B$14,MATCH(Table13[[#This Row],[mark_at_review]],'Сопоставление оценок'!$C$3:$C$14,0))</f>
        <v>#N/A</v>
      </c>
      <c r="G2469" s="13">
        <f>IF(M2469,IFERROR(IF(OR('Выгрузка из ревьюшницы'!X2469,'Выгрузка из ревьюшницы'!Z2469),1,0),0),INDEX('Доп настройки участников'!I:I,2+N2469))</f>
        <v>0</v>
      </c>
      <c r="H2469" s="13">
        <f>IF(M2469,'Выгрузка из ревьюшницы'!AJ2469,INDEX('Доп настройки участников'!J:J,2+N2469))</f>
        <v>0</v>
      </c>
      <c r="I2469" s="16" t="str">
        <f>IFERROR(IF($H2469=0,"",INDEX(Разметка!B:B,MATCH($H2469,Разметка!A:A,0))),0)</f>
        <v/>
      </c>
      <c r="J2469" s="16" t="str">
        <f>IFERROR(IF($H2469=0,"",INDEX(Разметка!C:C,MATCH($H2469,Разметка!A:A,0))),0)</f>
        <v/>
      </c>
      <c r="K2469" s="16" t="e">
        <f>IF($F2469&gt;0,IFERROR(MATCH(A2469,'Доп настройки участников'!A:A,0),-1)*(-1),0)</f>
        <v>#N/A</v>
      </c>
      <c r="L2469" s="16" t="str">
        <f t="shared" si="174"/>
        <v>Нет</v>
      </c>
      <c r="M2469" s="33" t="b">
        <f t="shared" si="175"/>
        <v>0</v>
      </c>
      <c r="N2469" s="33">
        <f t="shared" si="176"/>
        <v>2437</v>
      </c>
      <c r="O2469" s="33">
        <v>2468</v>
      </c>
    </row>
    <row r="2470" spans="1:15" x14ac:dyDescent="0.25">
      <c r="A2470" s="13">
        <f>IF(M2470,'Выгрузка из ревьюшницы'!B2470,INDEX('Доп настройки участников'!D:D,2+N2470))</f>
        <v>0</v>
      </c>
      <c r="B2470" s="13">
        <f>IF(M2470,'Выгрузка из ревьюшницы'!C2470,INDEX('Доп настройки участников'!E:E,2+N2470))</f>
        <v>0</v>
      </c>
      <c r="C2470" s="13">
        <f>IF(M2470,'Выгрузка из ревьюшницы'!H2470,INDEX('Доп настройки участников'!F:F,2+N2470))</f>
        <v>0</v>
      </c>
      <c r="D2470" s="13">
        <f>IF(M2470,'Выгрузка из ревьюшницы'!J2470,INDEX('Доп настройки участников'!G:G,2+N2470))</f>
        <v>0</v>
      </c>
      <c r="E2470" s="13" t="e">
        <f>INDEX('Сопоставление оценок'!$A$3:$A$14,MATCH(IF(M2470,'Выгрузка из ревьюшницы'!K2470,INDEX('Доп настройки участников'!H:H,2+N2470)),'Сопоставление оценок'!$C$3:$C$14,0))</f>
        <v>#N/A</v>
      </c>
      <c r="F2470" s="13" t="e">
        <f>INDEX('Сопоставление оценок'!$B$3:$B$14,MATCH(Table13[[#This Row],[mark_at_review]],'Сопоставление оценок'!$C$3:$C$14,0))</f>
        <v>#N/A</v>
      </c>
      <c r="G2470" s="13">
        <f>IF(M2470,IFERROR(IF(OR('Выгрузка из ревьюшницы'!X2470,'Выгрузка из ревьюшницы'!Z2470),1,0),0),INDEX('Доп настройки участников'!I:I,2+N2470))</f>
        <v>0</v>
      </c>
      <c r="H2470" s="13">
        <f>IF(M2470,'Выгрузка из ревьюшницы'!AJ2470,INDEX('Доп настройки участников'!J:J,2+N2470))</f>
        <v>0</v>
      </c>
      <c r="I2470" s="16" t="str">
        <f>IFERROR(IF($H2470=0,"",INDEX(Разметка!B:B,MATCH($H2470,Разметка!A:A,0))),0)</f>
        <v/>
      </c>
      <c r="J2470" s="16" t="str">
        <f>IFERROR(IF($H2470=0,"",INDEX(Разметка!C:C,MATCH($H2470,Разметка!A:A,0))),0)</f>
        <v/>
      </c>
      <c r="K2470" s="16" t="e">
        <f>IF($F2470&gt;0,IFERROR(MATCH(A2470,'Доп настройки участников'!A:A,0),-1)*(-1),0)</f>
        <v>#N/A</v>
      </c>
      <c r="L2470" s="16" t="str">
        <f t="shared" si="174"/>
        <v>Нет</v>
      </c>
      <c r="M2470" s="33" t="b">
        <f t="shared" si="175"/>
        <v>0</v>
      </c>
      <c r="N2470" s="33">
        <f t="shared" si="176"/>
        <v>2438</v>
      </c>
      <c r="O2470" s="33">
        <v>2469</v>
      </c>
    </row>
    <row r="2471" spans="1:15" x14ac:dyDescent="0.25">
      <c r="A2471" s="13">
        <f>IF(M2471,'Выгрузка из ревьюшницы'!B2471,INDEX('Доп настройки участников'!D:D,2+N2471))</f>
        <v>0</v>
      </c>
      <c r="B2471" s="13">
        <f>IF(M2471,'Выгрузка из ревьюшницы'!C2471,INDEX('Доп настройки участников'!E:E,2+N2471))</f>
        <v>0</v>
      </c>
      <c r="C2471" s="13">
        <f>IF(M2471,'Выгрузка из ревьюшницы'!H2471,INDEX('Доп настройки участников'!F:F,2+N2471))</f>
        <v>0</v>
      </c>
      <c r="D2471" s="13">
        <f>IF(M2471,'Выгрузка из ревьюшницы'!J2471,INDEX('Доп настройки участников'!G:G,2+N2471))</f>
        <v>0</v>
      </c>
      <c r="E2471" s="13" t="e">
        <f>INDEX('Сопоставление оценок'!$A$3:$A$14,MATCH(IF(M2471,'Выгрузка из ревьюшницы'!K2471,INDEX('Доп настройки участников'!H:H,2+N2471)),'Сопоставление оценок'!$C$3:$C$14,0))</f>
        <v>#N/A</v>
      </c>
      <c r="F2471" s="13" t="e">
        <f>INDEX('Сопоставление оценок'!$B$3:$B$14,MATCH(Table13[[#This Row],[mark_at_review]],'Сопоставление оценок'!$C$3:$C$14,0))</f>
        <v>#N/A</v>
      </c>
      <c r="G2471" s="13">
        <f>IF(M2471,IFERROR(IF(OR('Выгрузка из ревьюшницы'!X2471,'Выгрузка из ревьюшницы'!Z2471),1,0),0),INDEX('Доп настройки участников'!I:I,2+N2471))</f>
        <v>0</v>
      </c>
      <c r="H2471" s="13">
        <f>IF(M2471,'Выгрузка из ревьюшницы'!AJ2471,INDEX('Доп настройки участников'!J:J,2+N2471))</f>
        <v>0</v>
      </c>
      <c r="I2471" s="16" t="str">
        <f>IFERROR(IF($H2471=0,"",INDEX(Разметка!B:B,MATCH($H2471,Разметка!A:A,0))),0)</f>
        <v/>
      </c>
      <c r="J2471" s="16" t="str">
        <f>IFERROR(IF($H2471=0,"",INDEX(Разметка!C:C,MATCH($H2471,Разметка!A:A,0))),0)</f>
        <v/>
      </c>
      <c r="K2471" s="16" t="e">
        <f>IF($F2471&gt;0,IFERROR(MATCH(A2471,'Доп настройки участников'!A:A,0),-1)*(-1),0)</f>
        <v>#N/A</v>
      </c>
      <c r="L2471" s="16" t="str">
        <f t="shared" si="174"/>
        <v>Нет</v>
      </c>
      <c r="M2471" s="33" t="b">
        <f t="shared" si="175"/>
        <v>0</v>
      </c>
      <c r="N2471" s="33">
        <f t="shared" si="176"/>
        <v>2439</v>
      </c>
      <c r="O2471" s="33">
        <v>2470</v>
      </c>
    </row>
    <row r="2472" spans="1:15" x14ac:dyDescent="0.25">
      <c r="A2472" s="13">
        <f>IF(M2472,'Выгрузка из ревьюшницы'!B2472,INDEX('Доп настройки участников'!D:D,2+N2472))</f>
        <v>0</v>
      </c>
      <c r="B2472" s="13">
        <f>IF(M2472,'Выгрузка из ревьюшницы'!C2472,INDEX('Доп настройки участников'!E:E,2+N2472))</f>
        <v>0</v>
      </c>
      <c r="C2472" s="13">
        <f>IF(M2472,'Выгрузка из ревьюшницы'!H2472,INDEX('Доп настройки участников'!F:F,2+N2472))</f>
        <v>0</v>
      </c>
      <c r="D2472" s="13">
        <f>IF(M2472,'Выгрузка из ревьюшницы'!J2472,INDEX('Доп настройки участников'!G:G,2+N2472))</f>
        <v>0</v>
      </c>
      <c r="E2472" s="13" t="e">
        <f>INDEX('Сопоставление оценок'!$A$3:$A$14,MATCH(IF(M2472,'Выгрузка из ревьюшницы'!K2472,INDEX('Доп настройки участников'!H:H,2+N2472)),'Сопоставление оценок'!$C$3:$C$14,0))</f>
        <v>#N/A</v>
      </c>
      <c r="F2472" s="13" t="e">
        <f>INDEX('Сопоставление оценок'!$B$3:$B$14,MATCH(Table13[[#This Row],[mark_at_review]],'Сопоставление оценок'!$C$3:$C$14,0))</f>
        <v>#N/A</v>
      </c>
      <c r="G2472" s="13">
        <f>IF(M2472,IFERROR(IF(OR('Выгрузка из ревьюшницы'!X2472,'Выгрузка из ревьюшницы'!Z2472),1,0),0),INDEX('Доп настройки участников'!I:I,2+N2472))</f>
        <v>0</v>
      </c>
      <c r="H2472" s="13">
        <f>IF(M2472,'Выгрузка из ревьюшницы'!AJ2472,INDEX('Доп настройки участников'!J:J,2+N2472))</f>
        <v>0</v>
      </c>
      <c r="I2472" s="16" t="str">
        <f>IFERROR(IF($H2472=0,"",INDEX(Разметка!B:B,MATCH($H2472,Разметка!A:A,0))),0)</f>
        <v/>
      </c>
      <c r="J2472" s="16" t="str">
        <f>IFERROR(IF($H2472=0,"",INDEX(Разметка!C:C,MATCH($H2472,Разметка!A:A,0))),0)</f>
        <v/>
      </c>
      <c r="K2472" s="16" t="e">
        <f>IF($F2472&gt;0,IFERROR(MATCH(A2472,'Доп настройки участников'!A:A,0),-1)*(-1),0)</f>
        <v>#N/A</v>
      </c>
      <c r="L2472" s="16" t="str">
        <f t="shared" si="174"/>
        <v>Нет</v>
      </c>
      <c r="M2472" s="33" t="b">
        <f t="shared" si="175"/>
        <v>0</v>
      </c>
      <c r="N2472" s="33">
        <f t="shared" si="176"/>
        <v>2440</v>
      </c>
      <c r="O2472" s="33">
        <v>2471</v>
      </c>
    </row>
    <row r="2473" spans="1:15" x14ac:dyDescent="0.25">
      <c r="A2473" s="13">
        <f>IF(M2473,'Выгрузка из ревьюшницы'!B2473,INDEX('Доп настройки участников'!D:D,2+N2473))</f>
        <v>0</v>
      </c>
      <c r="B2473" s="13">
        <f>IF(M2473,'Выгрузка из ревьюшницы'!C2473,INDEX('Доп настройки участников'!E:E,2+N2473))</f>
        <v>0</v>
      </c>
      <c r="C2473" s="13">
        <f>IF(M2473,'Выгрузка из ревьюшницы'!H2473,INDEX('Доп настройки участников'!F:F,2+N2473))</f>
        <v>0</v>
      </c>
      <c r="D2473" s="13">
        <f>IF(M2473,'Выгрузка из ревьюшницы'!J2473,INDEX('Доп настройки участников'!G:G,2+N2473))</f>
        <v>0</v>
      </c>
      <c r="E2473" s="13" t="e">
        <f>INDEX('Сопоставление оценок'!$A$3:$A$14,MATCH(IF(M2473,'Выгрузка из ревьюшницы'!K2473,INDEX('Доп настройки участников'!H:H,2+N2473)),'Сопоставление оценок'!$C$3:$C$14,0))</f>
        <v>#N/A</v>
      </c>
      <c r="F2473" s="13" t="e">
        <f>INDEX('Сопоставление оценок'!$B$3:$B$14,MATCH(Table13[[#This Row],[mark_at_review]],'Сопоставление оценок'!$C$3:$C$14,0))</f>
        <v>#N/A</v>
      </c>
      <c r="G2473" s="13">
        <f>IF(M2473,IFERROR(IF(OR('Выгрузка из ревьюшницы'!X2473,'Выгрузка из ревьюшницы'!Z2473),1,0),0),INDEX('Доп настройки участников'!I:I,2+N2473))</f>
        <v>0</v>
      </c>
      <c r="H2473" s="13">
        <f>IF(M2473,'Выгрузка из ревьюшницы'!AJ2473,INDEX('Доп настройки участников'!J:J,2+N2473))</f>
        <v>0</v>
      </c>
      <c r="I2473" s="16" t="str">
        <f>IFERROR(IF($H2473=0,"",INDEX(Разметка!B:B,MATCH($H2473,Разметка!A:A,0))),0)</f>
        <v/>
      </c>
      <c r="J2473" s="16" t="str">
        <f>IFERROR(IF($H2473=0,"",INDEX(Разметка!C:C,MATCH($H2473,Разметка!A:A,0))),0)</f>
        <v/>
      </c>
      <c r="K2473" s="16" t="e">
        <f>IF($F2473&gt;0,IFERROR(MATCH(A2473,'Доп настройки участников'!A:A,0),-1)*(-1),0)</f>
        <v>#N/A</v>
      </c>
      <c r="L2473" s="16" t="str">
        <f t="shared" si="174"/>
        <v>Нет</v>
      </c>
      <c r="M2473" s="33" t="b">
        <f t="shared" si="175"/>
        <v>0</v>
      </c>
      <c r="N2473" s="33">
        <f t="shared" si="176"/>
        <v>2441</v>
      </c>
      <c r="O2473" s="33">
        <v>2472</v>
      </c>
    </row>
    <row r="2474" spans="1:15" x14ac:dyDescent="0.25">
      <c r="A2474" s="13">
        <f>IF(M2474,'Выгрузка из ревьюшницы'!B2474,INDEX('Доп настройки участников'!D:D,2+N2474))</f>
        <v>0</v>
      </c>
      <c r="B2474" s="13">
        <f>IF(M2474,'Выгрузка из ревьюшницы'!C2474,INDEX('Доп настройки участников'!E:E,2+N2474))</f>
        <v>0</v>
      </c>
      <c r="C2474" s="13">
        <f>IF(M2474,'Выгрузка из ревьюшницы'!H2474,INDEX('Доп настройки участников'!F:F,2+N2474))</f>
        <v>0</v>
      </c>
      <c r="D2474" s="13">
        <f>IF(M2474,'Выгрузка из ревьюшницы'!J2474,INDEX('Доп настройки участников'!G:G,2+N2474))</f>
        <v>0</v>
      </c>
      <c r="E2474" s="13" t="e">
        <f>INDEX('Сопоставление оценок'!$A$3:$A$14,MATCH(IF(M2474,'Выгрузка из ревьюшницы'!K2474,INDEX('Доп настройки участников'!H:H,2+N2474)),'Сопоставление оценок'!$C$3:$C$14,0))</f>
        <v>#N/A</v>
      </c>
      <c r="F2474" s="13" t="e">
        <f>INDEX('Сопоставление оценок'!$B$3:$B$14,MATCH(Table13[[#This Row],[mark_at_review]],'Сопоставление оценок'!$C$3:$C$14,0))</f>
        <v>#N/A</v>
      </c>
      <c r="G2474" s="13">
        <f>IF(M2474,IFERROR(IF(OR('Выгрузка из ревьюшницы'!X2474,'Выгрузка из ревьюшницы'!Z2474),1,0),0),INDEX('Доп настройки участников'!I:I,2+N2474))</f>
        <v>0</v>
      </c>
      <c r="H2474" s="13">
        <f>IF(M2474,'Выгрузка из ревьюшницы'!AJ2474,INDEX('Доп настройки участников'!J:J,2+N2474))</f>
        <v>0</v>
      </c>
      <c r="I2474" s="16" t="str">
        <f>IFERROR(IF($H2474=0,"",INDEX(Разметка!B:B,MATCH($H2474,Разметка!A:A,0))),0)</f>
        <v/>
      </c>
      <c r="J2474" s="16" t="str">
        <f>IFERROR(IF($H2474=0,"",INDEX(Разметка!C:C,MATCH($H2474,Разметка!A:A,0))),0)</f>
        <v/>
      </c>
      <c r="K2474" s="16" t="e">
        <f>IF($F2474&gt;0,IFERROR(MATCH(A2474,'Доп настройки участников'!A:A,0),-1)*(-1),0)</f>
        <v>#N/A</v>
      </c>
      <c r="L2474" s="16" t="str">
        <f t="shared" si="174"/>
        <v>Нет</v>
      </c>
      <c r="M2474" s="33" t="b">
        <f t="shared" si="175"/>
        <v>0</v>
      </c>
      <c r="N2474" s="33">
        <f t="shared" si="176"/>
        <v>2442</v>
      </c>
      <c r="O2474" s="33">
        <v>2473</v>
      </c>
    </row>
    <row r="2475" spans="1:15" x14ac:dyDescent="0.25">
      <c r="A2475" s="13">
        <f>IF(M2475,'Выгрузка из ревьюшницы'!B2475,INDEX('Доп настройки участников'!D:D,2+N2475))</f>
        <v>0</v>
      </c>
      <c r="B2475" s="13">
        <f>IF(M2475,'Выгрузка из ревьюшницы'!C2475,INDEX('Доп настройки участников'!E:E,2+N2475))</f>
        <v>0</v>
      </c>
      <c r="C2475" s="13">
        <f>IF(M2475,'Выгрузка из ревьюшницы'!H2475,INDEX('Доп настройки участников'!F:F,2+N2475))</f>
        <v>0</v>
      </c>
      <c r="D2475" s="13">
        <f>IF(M2475,'Выгрузка из ревьюшницы'!J2475,INDEX('Доп настройки участников'!G:G,2+N2475))</f>
        <v>0</v>
      </c>
      <c r="E2475" s="13" t="e">
        <f>INDEX('Сопоставление оценок'!$A$3:$A$14,MATCH(IF(M2475,'Выгрузка из ревьюшницы'!K2475,INDEX('Доп настройки участников'!H:H,2+N2475)),'Сопоставление оценок'!$C$3:$C$14,0))</f>
        <v>#N/A</v>
      </c>
      <c r="F2475" s="13" t="e">
        <f>INDEX('Сопоставление оценок'!$B$3:$B$14,MATCH(Table13[[#This Row],[mark_at_review]],'Сопоставление оценок'!$C$3:$C$14,0))</f>
        <v>#N/A</v>
      </c>
      <c r="G2475" s="13">
        <f>IF(M2475,IFERROR(IF(OR('Выгрузка из ревьюшницы'!X2475,'Выгрузка из ревьюшницы'!Z2475),1,0),0),INDEX('Доп настройки участников'!I:I,2+N2475))</f>
        <v>0</v>
      </c>
      <c r="H2475" s="13">
        <f>IF(M2475,'Выгрузка из ревьюшницы'!AJ2475,INDEX('Доп настройки участников'!J:J,2+N2475))</f>
        <v>0</v>
      </c>
      <c r="I2475" s="16" t="str">
        <f>IFERROR(IF($H2475=0,"",INDEX(Разметка!B:B,MATCH($H2475,Разметка!A:A,0))),0)</f>
        <v/>
      </c>
      <c r="J2475" s="16" t="str">
        <f>IFERROR(IF($H2475=0,"",INDEX(Разметка!C:C,MATCH($H2475,Разметка!A:A,0))),0)</f>
        <v/>
      </c>
      <c r="K2475" s="16" t="e">
        <f>IF($F2475&gt;0,IFERROR(MATCH(A2475,'Доп настройки участников'!A:A,0),-1)*(-1),0)</f>
        <v>#N/A</v>
      </c>
      <c r="L2475" s="16" t="str">
        <f t="shared" si="174"/>
        <v>Нет</v>
      </c>
      <c r="M2475" s="33" t="b">
        <f t="shared" si="175"/>
        <v>0</v>
      </c>
      <c r="N2475" s="33">
        <f t="shared" si="176"/>
        <v>2443</v>
      </c>
      <c r="O2475" s="33">
        <v>2474</v>
      </c>
    </row>
    <row r="2476" spans="1:15" x14ac:dyDescent="0.25">
      <c r="A2476" s="13">
        <f>IF(M2476,'Выгрузка из ревьюшницы'!B2476,INDEX('Доп настройки участников'!D:D,2+N2476))</f>
        <v>0</v>
      </c>
      <c r="B2476" s="13">
        <f>IF(M2476,'Выгрузка из ревьюшницы'!C2476,INDEX('Доп настройки участников'!E:E,2+N2476))</f>
        <v>0</v>
      </c>
      <c r="C2476" s="13">
        <f>IF(M2476,'Выгрузка из ревьюшницы'!H2476,INDEX('Доп настройки участников'!F:F,2+N2476))</f>
        <v>0</v>
      </c>
      <c r="D2476" s="13">
        <f>IF(M2476,'Выгрузка из ревьюшницы'!J2476,INDEX('Доп настройки участников'!G:G,2+N2476))</f>
        <v>0</v>
      </c>
      <c r="E2476" s="13" t="e">
        <f>INDEX('Сопоставление оценок'!$A$3:$A$14,MATCH(IF(M2476,'Выгрузка из ревьюшницы'!K2476,INDEX('Доп настройки участников'!H:H,2+N2476)),'Сопоставление оценок'!$C$3:$C$14,0))</f>
        <v>#N/A</v>
      </c>
      <c r="F2476" s="13" t="e">
        <f>INDEX('Сопоставление оценок'!$B$3:$B$14,MATCH(Table13[[#This Row],[mark_at_review]],'Сопоставление оценок'!$C$3:$C$14,0))</f>
        <v>#N/A</v>
      </c>
      <c r="G2476" s="13">
        <f>IF(M2476,IFERROR(IF(OR('Выгрузка из ревьюшницы'!X2476,'Выгрузка из ревьюшницы'!Z2476),1,0),0),INDEX('Доп настройки участников'!I:I,2+N2476))</f>
        <v>0</v>
      </c>
      <c r="H2476" s="13">
        <f>IF(M2476,'Выгрузка из ревьюшницы'!AJ2476,INDEX('Доп настройки участников'!J:J,2+N2476))</f>
        <v>0</v>
      </c>
      <c r="I2476" s="16" t="str">
        <f>IFERROR(IF($H2476=0,"",INDEX(Разметка!B:B,MATCH($H2476,Разметка!A:A,0))),0)</f>
        <v/>
      </c>
      <c r="J2476" s="16" t="str">
        <f>IFERROR(IF($H2476=0,"",INDEX(Разметка!C:C,MATCH($H2476,Разметка!A:A,0))),0)</f>
        <v/>
      </c>
      <c r="K2476" s="16" t="e">
        <f>IF($F2476&gt;0,IFERROR(MATCH(A2476,'Доп настройки участников'!A:A,0),-1)*(-1),0)</f>
        <v>#N/A</v>
      </c>
      <c r="L2476" s="16" t="str">
        <f t="shared" si="174"/>
        <v>Нет</v>
      </c>
      <c r="M2476" s="33" t="b">
        <f t="shared" si="175"/>
        <v>0</v>
      </c>
      <c r="N2476" s="33">
        <f t="shared" si="176"/>
        <v>2444</v>
      </c>
      <c r="O2476" s="33">
        <v>2475</v>
      </c>
    </row>
    <row r="2477" spans="1:15" x14ac:dyDescent="0.25">
      <c r="A2477" s="13">
        <f>IF(M2477,'Выгрузка из ревьюшницы'!B2477,INDEX('Доп настройки участников'!D:D,2+N2477))</f>
        <v>0</v>
      </c>
      <c r="B2477" s="13">
        <f>IF(M2477,'Выгрузка из ревьюшницы'!C2477,INDEX('Доп настройки участников'!E:E,2+N2477))</f>
        <v>0</v>
      </c>
      <c r="C2477" s="13">
        <f>IF(M2477,'Выгрузка из ревьюшницы'!H2477,INDEX('Доп настройки участников'!F:F,2+N2477))</f>
        <v>0</v>
      </c>
      <c r="D2477" s="13">
        <f>IF(M2477,'Выгрузка из ревьюшницы'!J2477,INDEX('Доп настройки участников'!G:G,2+N2477))</f>
        <v>0</v>
      </c>
      <c r="E2477" s="13" t="e">
        <f>INDEX('Сопоставление оценок'!$A$3:$A$14,MATCH(IF(M2477,'Выгрузка из ревьюшницы'!K2477,INDEX('Доп настройки участников'!H:H,2+N2477)),'Сопоставление оценок'!$C$3:$C$14,0))</f>
        <v>#N/A</v>
      </c>
      <c r="F2477" s="13" t="e">
        <f>INDEX('Сопоставление оценок'!$B$3:$B$14,MATCH(Table13[[#This Row],[mark_at_review]],'Сопоставление оценок'!$C$3:$C$14,0))</f>
        <v>#N/A</v>
      </c>
      <c r="G2477" s="13">
        <f>IF(M2477,IFERROR(IF(OR('Выгрузка из ревьюшницы'!X2477,'Выгрузка из ревьюшницы'!Z2477),1,0),0),INDEX('Доп настройки участников'!I:I,2+N2477))</f>
        <v>0</v>
      </c>
      <c r="H2477" s="13">
        <f>IF(M2477,'Выгрузка из ревьюшницы'!AJ2477,INDEX('Доп настройки участников'!J:J,2+N2477))</f>
        <v>0</v>
      </c>
      <c r="I2477" s="16" t="str">
        <f>IFERROR(IF($H2477=0,"",INDEX(Разметка!B:B,MATCH($H2477,Разметка!A:A,0))),0)</f>
        <v/>
      </c>
      <c r="J2477" s="16" t="str">
        <f>IFERROR(IF($H2477=0,"",INDEX(Разметка!C:C,MATCH($H2477,Разметка!A:A,0))),0)</f>
        <v/>
      </c>
      <c r="K2477" s="16" t="e">
        <f>IF($F2477&gt;0,IFERROR(MATCH(A2477,'Доп настройки участников'!A:A,0),-1)*(-1),0)</f>
        <v>#N/A</v>
      </c>
      <c r="L2477" s="16" t="str">
        <f t="shared" si="174"/>
        <v>Нет</v>
      </c>
      <c r="M2477" s="33" t="b">
        <f t="shared" si="175"/>
        <v>0</v>
      </c>
      <c r="N2477" s="33">
        <f t="shared" si="176"/>
        <v>2445</v>
      </c>
      <c r="O2477" s="33">
        <v>2476</v>
      </c>
    </row>
    <row r="2478" spans="1:15" x14ac:dyDescent="0.25">
      <c r="A2478" s="13">
        <f>IF(M2478,'Выгрузка из ревьюшницы'!B2478,INDEX('Доп настройки участников'!D:D,2+N2478))</f>
        <v>0</v>
      </c>
      <c r="B2478" s="13">
        <f>IF(M2478,'Выгрузка из ревьюшницы'!C2478,INDEX('Доп настройки участников'!E:E,2+N2478))</f>
        <v>0</v>
      </c>
      <c r="C2478" s="13">
        <f>IF(M2478,'Выгрузка из ревьюшницы'!H2478,INDEX('Доп настройки участников'!F:F,2+N2478))</f>
        <v>0</v>
      </c>
      <c r="D2478" s="13">
        <f>IF(M2478,'Выгрузка из ревьюшницы'!J2478,INDEX('Доп настройки участников'!G:G,2+N2478))</f>
        <v>0</v>
      </c>
      <c r="E2478" s="13" t="e">
        <f>INDEX('Сопоставление оценок'!$A$3:$A$14,MATCH(IF(M2478,'Выгрузка из ревьюшницы'!K2478,INDEX('Доп настройки участников'!H:H,2+N2478)),'Сопоставление оценок'!$C$3:$C$14,0))</f>
        <v>#N/A</v>
      </c>
      <c r="F2478" s="13" t="e">
        <f>INDEX('Сопоставление оценок'!$B$3:$B$14,MATCH(Table13[[#This Row],[mark_at_review]],'Сопоставление оценок'!$C$3:$C$14,0))</f>
        <v>#N/A</v>
      </c>
      <c r="G2478" s="13">
        <f>IF(M2478,IFERROR(IF(OR('Выгрузка из ревьюшницы'!X2478,'Выгрузка из ревьюшницы'!Z2478),1,0),0),INDEX('Доп настройки участников'!I:I,2+N2478))</f>
        <v>0</v>
      </c>
      <c r="H2478" s="13">
        <f>IF(M2478,'Выгрузка из ревьюшницы'!AJ2478,INDEX('Доп настройки участников'!J:J,2+N2478))</f>
        <v>0</v>
      </c>
      <c r="I2478" s="16" t="str">
        <f>IFERROR(IF($H2478=0,"",INDEX(Разметка!B:B,MATCH($H2478,Разметка!A:A,0))),0)</f>
        <v/>
      </c>
      <c r="J2478" s="16" t="str">
        <f>IFERROR(IF($H2478=0,"",INDEX(Разметка!C:C,MATCH($H2478,Разметка!A:A,0))),0)</f>
        <v/>
      </c>
      <c r="K2478" s="16" t="e">
        <f>IF($F2478&gt;0,IFERROR(MATCH(A2478,'Доп настройки участников'!A:A,0),-1)*(-1),0)</f>
        <v>#N/A</v>
      </c>
      <c r="L2478" s="16" t="str">
        <f t="shared" si="174"/>
        <v>Нет</v>
      </c>
      <c r="M2478" s="33" t="b">
        <f t="shared" si="175"/>
        <v>0</v>
      </c>
      <c r="N2478" s="33">
        <f t="shared" si="176"/>
        <v>2446</v>
      </c>
      <c r="O2478" s="33">
        <v>2477</v>
      </c>
    </row>
    <row r="2479" spans="1:15" x14ac:dyDescent="0.25">
      <c r="A2479" s="13">
        <f>IF(M2479,'Выгрузка из ревьюшницы'!B2479,INDEX('Доп настройки участников'!D:D,2+N2479))</f>
        <v>0</v>
      </c>
      <c r="B2479" s="13">
        <f>IF(M2479,'Выгрузка из ревьюшницы'!C2479,INDEX('Доп настройки участников'!E:E,2+N2479))</f>
        <v>0</v>
      </c>
      <c r="C2479" s="13">
        <f>IF(M2479,'Выгрузка из ревьюшницы'!H2479,INDEX('Доп настройки участников'!F:F,2+N2479))</f>
        <v>0</v>
      </c>
      <c r="D2479" s="13">
        <f>IF(M2479,'Выгрузка из ревьюшницы'!J2479,INDEX('Доп настройки участников'!G:G,2+N2479))</f>
        <v>0</v>
      </c>
      <c r="E2479" s="13" t="e">
        <f>INDEX('Сопоставление оценок'!$A$3:$A$14,MATCH(IF(M2479,'Выгрузка из ревьюшницы'!K2479,INDEX('Доп настройки участников'!H:H,2+N2479)),'Сопоставление оценок'!$C$3:$C$14,0))</f>
        <v>#N/A</v>
      </c>
      <c r="F2479" s="13" t="e">
        <f>INDEX('Сопоставление оценок'!$B$3:$B$14,MATCH(Table13[[#This Row],[mark_at_review]],'Сопоставление оценок'!$C$3:$C$14,0))</f>
        <v>#N/A</v>
      </c>
      <c r="G2479" s="13">
        <f>IF(M2479,IFERROR(IF(OR('Выгрузка из ревьюшницы'!X2479,'Выгрузка из ревьюшницы'!Z2479),1,0),0),INDEX('Доп настройки участников'!I:I,2+N2479))</f>
        <v>0</v>
      </c>
      <c r="H2479" s="13">
        <f>IF(M2479,'Выгрузка из ревьюшницы'!AJ2479,INDEX('Доп настройки участников'!J:J,2+N2479))</f>
        <v>0</v>
      </c>
      <c r="I2479" s="16" t="str">
        <f>IFERROR(IF($H2479=0,"",INDEX(Разметка!B:B,MATCH($H2479,Разметка!A:A,0))),0)</f>
        <v/>
      </c>
      <c r="J2479" s="16" t="str">
        <f>IFERROR(IF($H2479=0,"",INDEX(Разметка!C:C,MATCH($H2479,Разметка!A:A,0))),0)</f>
        <v/>
      </c>
      <c r="K2479" s="16" t="e">
        <f>IF($F2479&gt;0,IFERROR(MATCH(A2479,'Доп настройки участников'!A:A,0),-1)*(-1),0)</f>
        <v>#N/A</v>
      </c>
      <c r="L2479" s="16" t="str">
        <f t="shared" si="174"/>
        <v>Нет</v>
      </c>
      <c r="M2479" s="33" t="b">
        <f t="shared" si="175"/>
        <v>0</v>
      </c>
      <c r="N2479" s="33">
        <f t="shared" si="176"/>
        <v>2447</v>
      </c>
      <c r="O2479" s="33">
        <v>2478</v>
      </c>
    </row>
    <row r="2480" spans="1:15" x14ac:dyDescent="0.25">
      <c r="A2480" s="13">
        <f>IF(M2480,'Выгрузка из ревьюшницы'!B2480,INDEX('Доп настройки участников'!D:D,2+N2480))</f>
        <v>0</v>
      </c>
      <c r="B2480" s="13">
        <f>IF(M2480,'Выгрузка из ревьюшницы'!C2480,INDEX('Доп настройки участников'!E:E,2+N2480))</f>
        <v>0</v>
      </c>
      <c r="C2480" s="13">
        <f>IF(M2480,'Выгрузка из ревьюшницы'!H2480,INDEX('Доп настройки участников'!F:F,2+N2480))</f>
        <v>0</v>
      </c>
      <c r="D2480" s="13">
        <f>IF(M2480,'Выгрузка из ревьюшницы'!J2480,INDEX('Доп настройки участников'!G:G,2+N2480))</f>
        <v>0</v>
      </c>
      <c r="E2480" s="13" t="e">
        <f>INDEX('Сопоставление оценок'!$A$3:$A$14,MATCH(IF(M2480,'Выгрузка из ревьюшницы'!K2480,INDEX('Доп настройки участников'!H:H,2+N2480)),'Сопоставление оценок'!$C$3:$C$14,0))</f>
        <v>#N/A</v>
      </c>
      <c r="F2480" s="13" t="e">
        <f>INDEX('Сопоставление оценок'!$B$3:$B$14,MATCH(Table13[[#This Row],[mark_at_review]],'Сопоставление оценок'!$C$3:$C$14,0))</f>
        <v>#N/A</v>
      </c>
      <c r="G2480" s="13">
        <f>IF(M2480,IFERROR(IF(OR('Выгрузка из ревьюшницы'!X2480,'Выгрузка из ревьюшницы'!Z2480),1,0),0),INDEX('Доп настройки участников'!I:I,2+N2480))</f>
        <v>0</v>
      </c>
      <c r="H2480" s="13">
        <f>IF(M2480,'Выгрузка из ревьюшницы'!AJ2480,INDEX('Доп настройки участников'!J:J,2+N2480))</f>
        <v>0</v>
      </c>
      <c r="I2480" s="16" t="str">
        <f>IFERROR(IF($H2480=0,"",INDEX(Разметка!B:B,MATCH($H2480,Разметка!A:A,0))),0)</f>
        <v/>
      </c>
      <c r="J2480" s="16" t="str">
        <f>IFERROR(IF($H2480=0,"",INDEX(Разметка!C:C,MATCH($H2480,Разметка!A:A,0))),0)</f>
        <v/>
      </c>
      <c r="K2480" s="16" t="e">
        <f>IF($F2480&gt;0,IFERROR(MATCH(A2480,'Доп настройки участников'!A:A,0),-1)*(-1),0)</f>
        <v>#N/A</v>
      </c>
      <c r="L2480" s="16" t="str">
        <f t="shared" si="174"/>
        <v>Нет</v>
      </c>
      <c r="M2480" s="33" t="b">
        <f t="shared" si="175"/>
        <v>0</v>
      </c>
      <c r="N2480" s="33">
        <f t="shared" si="176"/>
        <v>2448</v>
      </c>
      <c r="O2480" s="33">
        <v>2479</v>
      </c>
    </row>
    <row r="2481" spans="1:15" x14ac:dyDescent="0.25">
      <c r="A2481" s="13">
        <f>IF(M2481,'Выгрузка из ревьюшницы'!B2481,INDEX('Доп настройки участников'!D:D,2+N2481))</f>
        <v>0</v>
      </c>
      <c r="B2481" s="13">
        <f>IF(M2481,'Выгрузка из ревьюшницы'!C2481,INDEX('Доп настройки участников'!E:E,2+N2481))</f>
        <v>0</v>
      </c>
      <c r="C2481" s="13">
        <f>IF(M2481,'Выгрузка из ревьюшницы'!H2481,INDEX('Доп настройки участников'!F:F,2+N2481))</f>
        <v>0</v>
      </c>
      <c r="D2481" s="13">
        <f>IF(M2481,'Выгрузка из ревьюшницы'!J2481,INDEX('Доп настройки участников'!G:G,2+N2481))</f>
        <v>0</v>
      </c>
      <c r="E2481" s="13" t="e">
        <f>INDEX('Сопоставление оценок'!$A$3:$A$14,MATCH(IF(M2481,'Выгрузка из ревьюшницы'!K2481,INDEX('Доп настройки участников'!H:H,2+N2481)),'Сопоставление оценок'!$C$3:$C$14,0))</f>
        <v>#N/A</v>
      </c>
      <c r="F2481" s="13" t="e">
        <f>INDEX('Сопоставление оценок'!$B$3:$B$14,MATCH(Table13[[#This Row],[mark_at_review]],'Сопоставление оценок'!$C$3:$C$14,0))</f>
        <v>#N/A</v>
      </c>
      <c r="G2481" s="13">
        <f>IF(M2481,IFERROR(IF(OR('Выгрузка из ревьюшницы'!X2481,'Выгрузка из ревьюшницы'!Z2481),1,0),0),INDEX('Доп настройки участников'!I:I,2+N2481))</f>
        <v>0</v>
      </c>
      <c r="H2481" s="13">
        <f>IF(M2481,'Выгрузка из ревьюшницы'!AJ2481,INDEX('Доп настройки участников'!J:J,2+N2481))</f>
        <v>0</v>
      </c>
      <c r="I2481" s="16" t="str">
        <f>IFERROR(IF($H2481=0,"",INDEX(Разметка!B:B,MATCH($H2481,Разметка!A:A,0))),0)</f>
        <v/>
      </c>
      <c r="J2481" s="16" t="str">
        <f>IFERROR(IF($H2481=0,"",INDEX(Разметка!C:C,MATCH($H2481,Разметка!A:A,0))),0)</f>
        <v/>
      </c>
      <c r="K2481" s="16" t="e">
        <f>IF($F2481&gt;0,IFERROR(MATCH(A2481,'Доп настройки участников'!A:A,0),-1)*(-1),0)</f>
        <v>#N/A</v>
      </c>
      <c r="L2481" s="16" t="str">
        <f t="shared" si="174"/>
        <v>Нет</v>
      </c>
      <c r="M2481" s="33" t="b">
        <f t="shared" si="175"/>
        <v>0</v>
      </c>
      <c r="N2481" s="33">
        <f t="shared" si="176"/>
        <v>2449</v>
      </c>
      <c r="O2481" s="33">
        <v>2480</v>
      </c>
    </row>
    <row r="2482" spans="1:15" x14ac:dyDescent="0.25">
      <c r="A2482" s="13">
        <f>IF(M2482,'Выгрузка из ревьюшницы'!B2482,INDEX('Доп настройки участников'!D:D,2+N2482))</f>
        <v>0</v>
      </c>
      <c r="B2482" s="13">
        <f>IF(M2482,'Выгрузка из ревьюшницы'!C2482,INDEX('Доп настройки участников'!E:E,2+N2482))</f>
        <v>0</v>
      </c>
      <c r="C2482" s="13">
        <f>IF(M2482,'Выгрузка из ревьюшницы'!H2482,INDEX('Доп настройки участников'!F:F,2+N2482))</f>
        <v>0</v>
      </c>
      <c r="D2482" s="13">
        <f>IF(M2482,'Выгрузка из ревьюшницы'!J2482,INDEX('Доп настройки участников'!G:G,2+N2482))</f>
        <v>0</v>
      </c>
      <c r="E2482" s="13" t="e">
        <f>INDEX('Сопоставление оценок'!$A$3:$A$14,MATCH(IF(M2482,'Выгрузка из ревьюшницы'!K2482,INDEX('Доп настройки участников'!H:H,2+N2482)),'Сопоставление оценок'!$C$3:$C$14,0))</f>
        <v>#N/A</v>
      </c>
      <c r="F2482" s="13" t="e">
        <f>INDEX('Сопоставление оценок'!$B$3:$B$14,MATCH(Table13[[#This Row],[mark_at_review]],'Сопоставление оценок'!$C$3:$C$14,0))</f>
        <v>#N/A</v>
      </c>
      <c r="G2482" s="13">
        <f>IF(M2482,IFERROR(IF(OR('Выгрузка из ревьюшницы'!X2482,'Выгрузка из ревьюшницы'!Z2482),1,0),0),INDEX('Доп настройки участников'!I:I,2+N2482))</f>
        <v>0</v>
      </c>
      <c r="H2482" s="13">
        <f>IF(M2482,'Выгрузка из ревьюшницы'!AJ2482,INDEX('Доп настройки участников'!J:J,2+N2482))</f>
        <v>0</v>
      </c>
      <c r="I2482" s="16" t="str">
        <f>IFERROR(IF($H2482=0,"",INDEX(Разметка!B:B,MATCH($H2482,Разметка!A:A,0))),0)</f>
        <v/>
      </c>
      <c r="J2482" s="16" t="str">
        <f>IFERROR(IF($H2482=0,"",INDEX(Разметка!C:C,MATCH($H2482,Разметка!A:A,0))),0)</f>
        <v/>
      </c>
      <c r="K2482" s="16" t="e">
        <f>IF($F2482&gt;0,IFERROR(MATCH(A2482,'Доп настройки участников'!A:A,0),-1)*(-1),0)</f>
        <v>#N/A</v>
      </c>
      <c r="L2482" s="16" t="str">
        <f t="shared" si="174"/>
        <v>Нет</v>
      </c>
      <c r="M2482" s="33" t="b">
        <f t="shared" si="175"/>
        <v>0</v>
      </c>
      <c r="N2482" s="33">
        <f t="shared" si="176"/>
        <v>2450</v>
      </c>
      <c r="O2482" s="33">
        <v>2481</v>
      </c>
    </row>
    <row r="2483" spans="1:15" x14ac:dyDescent="0.25">
      <c r="A2483" s="13">
        <f>IF(M2483,'Выгрузка из ревьюшницы'!B2483,INDEX('Доп настройки участников'!D:D,2+N2483))</f>
        <v>0</v>
      </c>
      <c r="B2483" s="13">
        <f>IF(M2483,'Выгрузка из ревьюшницы'!C2483,INDEX('Доп настройки участников'!E:E,2+N2483))</f>
        <v>0</v>
      </c>
      <c r="C2483" s="13">
        <f>IF(M2483,'Выгрузка из ревьюшницы'!H2483,INDEX('Доп настройки участников'!F:F,2+N2483))</f>
        <v>0</v>
      </c>
      <c r="D2483" s="13">
        <f>IF(M2483,'Выгрузка из ревьюшницы'!J2483,INDEX('Доп настройки участников'!G:G,2+N2483))</f>
        <v>0</v>
      </c>
      <c r="E2483" s="13" t="e">
        <f>INDEX('Сопоставление оценок'!$A$3:$A$14,MATCH(IF(M2483,'Выгрузка из ревьюшницы'!K2483,INDEX('Доп настройки участников'!H:H,2+N2483)),'Сопоставление оценок'!$C$3:$C$14,0))</f>
        <v>#N/A</v>
      </c>
      <c r="F2483" s="13" t="e">
        <f>INDEX('Сопоставление оценок'!$B$3:$B$14,MATCH(Table13[[#This Row],[mark_at_review]],'Сопоставление оценок'!$C$3:$C$14,0))</f>
        <v>#N/A</v>
      </c>
      <c r="G2483" s="13">
        <f>IF(M2483,IFERROR(IF(OR('Выгрузка из ревьюшницы'!X2483,'Выгрузка из ревьюшницы'!Z2483),1,0),0),INDEX('Доп настройки участников'!I:I,2+N2483))</f>
        <v>0</v>
      </c>
      <c r="H2483" s="13">
        <f>IF(M2483,'Выгрузка из ревьюшницы'!AJ2483,INDEX('Доп настройки участников'!J:J,2+N2483))</f>
        <v>0</v>
      </c>
      <c r="I2483" s="16" t="str">
        <f>IFERROR(IF($H2483=0,"",INDEX(Разметка!B:B,MATCH($H2483,Разметка!A:A,0))),0)</f>
        <v/>
      </c>
      <c r="J2483" s="16" t="str">
        <f>IFERROR(IF($H2483=0,"",INDEX(Разметка!C:C,MATCH($H2483,Разметка!A:A,0))),0)</f>
        <v/>
      </c>
      <c r="K2483" s="16" t="e">
        <f>IF($F2483&gt;0,IFERROR(MATCH(A2483,'Доп настройки участников'!A:A,0),-1)*(-1),0)</f>
        <v>#N/A</v>
      </c>
      <c r="L2483" s="16" t="str">
        <f t="shared" si="174"/>
        <v>Нет</v>
      </c>
      <c r="M2483" s="33" t="b">
        <f t="shared" si="175"/>
        <v>0</v>
      </c>
      <c r="N2483" s="33">
        <f t="shared" si="176"/>
        <v>2451</v>
      </c>
      <c r="O2483" s="33">
        <v>2482</v>
      </c>
    </row>
    <row r="2484" spans="1:15" x14ac:dyDescent="0.25">
      <c r="A2484" s="13">
        <f>IF(M2484,'Выгрузка из ревьюшницы'!B2484,INDEX('Доп настройки участников'!D:D,2+N2484))</f>
        <v>0</v>
      </c>
      <c r="B2484" s="13">
        <f>IF(M2484,'Выгрузка из ревьюшницы'!C2484,INDEX('Доп настройки участников'!E:E,2+N2484))</f>
        <v>0</v>
      </c>
      <c r="C2484" s="13">
        <f>IF(M2484,'Выгрузка из ревьюшницы'!H2484,INDEX('Доп настройки участников'!F:F,2+N2484))</f>
        <v>0</v>
      </c>
      <c r="D2484" s="13">
        <f>IF(M2484,'Выгрузка из ревьюшницы'!J2484,INDEX('Доп настройки участников'!G:G,2+N2484))</f>
        <v>0</v>
      </c>
      <c r="E2484" s="13" t="e">
        <f>INDEX('Сопоставление оценок'!$A$3:$A$14,MATCH(IF(M2484,'Выгрузка из ревьюшницы'!K2484,INDEX('Доп настройки участников'!H:H,2+N2484)),'Сопоставление оценок'!$C$3:$C$14,0))</f>
        <v>#N/A</v>
      </c>
      <c r="F2484" s="13" t="e">
        <f>INDEX('Сопоставление оценок'!$B$3:$B$14,MATCH(Table13[[#This Row],[mark_at_review]],'Сопоставление оценок'!$C$3:$C$14,0))</f>
        <v>#N/A</v>
      </c>
      <c r="G2484" s="13">
        <f>IF(M2484,IFERROR(IF(OR('Выгрузка из ревьюшницы'!X2484,'Выгрузка из ревьюшницы'!Z2484),1,0),0),INDEX('Доп настройки участников'!I:I,2+N2484))</f>
        <v>0</v>
      </c>
      <c r="H2484" s="13">
        <f>IF(M2484,'Выгрузка из ревьюшницы'!AJ2484,INDEX('Доп настройки участников'!J:J,2+N2484))</f>
        <v>0</v>
      </c>
      <c r="I2484" s="16" t="str">
        <f>IFERROR(IF($H2484=0,"",INDEX(Разметка!B:B,MATCH($H2484,Разметка!A:A,0))),0)</f>
        <v/>
      </c>
      <c r="J2484" s="16" t="str">
        <f>IFERROR(IF($H2484=0,"",INDEX(Разметка!C:C,MATCH($H2484,Разметка!A:A,0))),0)</f>
        <v/>
      </c>
      <c r="K2484" s="16" t="e">
        <f>IF($F2484&gt;0,IFERROR(MATCH(A2484,'Доп настройки участников'!A:A,0),-1)*(-1),0)</f>
        <v>#N/A</v>
      </c>
      <c r="L2484" s="16" t="str">
        <f t="shared" si="174"/>
        <v>Нет</v>
      </c>
      <c r="M2484" s="33" t="b">
        <f t="shared" si="175"/>
        <v>0</v>
      </c>
      <c r="N2484" s="33">
        <f t="shared" si="176"/>
        <v>2452</v>
      </c>
      <c r="O2484" s="33">
        <v>2483</v>
      </c>
    </row>
    <row r="2485" spans="1:15" x14ac:dyDescent="0.25">
      <c r="A2485" s="13">
        <f>IF(M2485,'Выгрузка из ревьюшницы'!B2485,INDEX('Доп настройки участников'!D:D,2+N2485))</f>
        <v>0</v>
      </c>
      <c r="B2485" s="13">
        <f>IF(M2485,'Выгрузка из ревьюшницы'!C2485,INDEX('Доп настройки участников'!E:E,2+N2485))</f>
        <v>0</v>
      </c>
      <c r="C2485" s="13">
        <f>IF(M2485,'Выгрузка из ревьюшницы'!H2485,INDEX('Доп настройки участников'!F:F,2+N2485))</f>
        <v>0</v>
      </c>
      <c r="D2485" s="13">
        <f>IF(M2485,'Выгрузка из ревьюшницы'!J2485,INDEX('Доп настройки участников'!G:G,2+N2485))</f>
        <v>0</v>
      </c>
      <c r="E2485" s="13" t="e">
        <f>INDEX('Сопоставление оценок'!$A$3:$A$14,MATCH(IF(M2485,'Выгрузка из ревьюшницы'!K2485,INDEX('Доп настройки участников'!H:H,2+N2485)),'Сопоставление оценок'!$C$3:$C$14,0))</f>
        <v>#N/A</v>
      </c>
      <c r="F2485" s="13" t="e">
        <f>INDEX('Сопоставление оценок'!$B$3:$B$14,MATCH(Table13[[#This Row],[mark_at_review]],'Сопоставление оценок'!$C$3:$C$14,0))</f>
        <v>#N/A</v>
      </c>
      <c r="G2485" s="13">
        <f>IF(M2485,IFERROR(IF(OR('Выгрузка из ревьюшницы'!X2485,'Выгрузка из ревьюшницы'!Z2485),1,0),0),INDEX('Доп настройки участников'!I:I,2+N2485))</f>
        <v>0</v>
      </c>
      <c r="H2485" s="13">
        <f>IF(M2485,'Выгрузка из ревьюшницы'!AJ2485,INDEX('Доп настройки участников'!J:J,2+N2485))</f>
        <v>0</v>
      </c>
      <c r="I2485" s="16" t="str">
        <f>IFERROR(IF($H2485=0,"",INDEX(Разметка!B:B,MATCH($H2485,Разметка!A:A,0))),0)</f>
        <v/>
      </c>
      <c r="J2485" s="16" t="str">
        <f>IFERROR(IF($H2485=0,"",INDEX(Разметка!C:C,MATCH($H2485,Разметка!A:A,0))),0)</f>
        <v/>
      </c>
      <c r="K2485" s="16" t="e">
        <f>IF($F2485&gt;0,IFERROR(MATCH(A2485,'Доп настройки участников'!A:A,0),-1)*(-1),0)</f>
        <v>#N/A</v>
      </c>
      <c r="L2485" s="16" t="str">
        <f t="shared" si="174"/>
        <v>Нет</v>
      </c>
      <c r="M2485" s="33" t="b">
        <f t="shared" si="175"/>
        <v>0</v>
      </c>
      <c r="N2485" s="33">
        <f t="shared" si="176"/>
        <v>2453</v>
      </c>
      <c r="O2485" s="33">
        <v>2484</v>
      </c>
    </row>
    <row r="2486" spans="1:15" x14ac:dyDescent="0.25">
      <c r="A2486" s="13">
        <f>IF(M2486,'Выгрузка из ревьюшницы'!B2486,INDEX('Доп настройки участников'!D:D,2+N2486))</f>
        <v>0</v>
      </c>
      <c r="B2486" s="13">
        <f>IF(M2486,'Выгрузка из ревьюшницы'!C2486,INDEX('Доп настройки участников'!E:E,2+N2486))</f>
        <v>0</v>
      </c>
      <c r="C2486" s="13">
        <f>IF(M2486,'Выгрузка из ревьюшницы'!H2486,INDEX('Доп настройки участников'!F:F,2+N2486))</f>
        <v>0</v>
      </c>
      <c r="D2486" s="13">
        <f>IF(M2486,'Выгрузка из ревьюшницы'!J2486,INDEX('Доп настройки участников'!G:G,2+N2486))</f>
        <v>0</v>
      </c>
      <c r="E2486" s="13" t="e">
        <f>INDEX('Сопоставление оценок'!$A$3:$A$14,MATCH(IF(M2486,'Выгрузка из ревьюшницы'!K2486,INDEX('Доп настройки участников'!H:H,2+N2486)),'Сопоставление оценок'!$C$3:$C$14,0))</f>
        <v>#N/A</v>
      </c>
      <c r="F2486" s="13" t="e">
        <f>INDEX('Сопоставление оценок'!$B$3:$B$14,MATCH(Table13[[#This Row],[mark_at_review]],'Сопоставление оценок'!$C$3:$C$14,0))</f>
        <v>#N/A</v>
      </c>
      <c r="G2486" s="13">
        <f>IF(M2486,IFERROR(IF(OR('Выгрузка из ревьюшницы'!X2486,'Выгрузка из ревьюшницы'!Z2486),1,0),0),INDEX('Доп настройки участников'!I:I,2+N2486))</f>
        <v>0</v>
      </c>
      <c r="H2486" s="13">
        <f>IF(M2486,'Выгрузка из ревьюшницы'!AJ2486,INDEX('Доп настройки участников'!J:J,2+N2486))</f>
        <v>0</v>
      </c>
      <c r="I2486" s="16" t="str">
        <f>IFERROR(IF($H2486=0,"",INDEX(Разметка!B:B,MATCH($H2486,Разметка!A:A,0))),0)</f>
        <v/>
      </c>
      <c r="J2486" s="16" t="str">
        <f>IFERROR(IF($H2486=0,"",INDEX(Разметка!C:C,MATCH($H2486,Разметка!A:A,0))),0)</f>
        <v/>
      </c>
      <c r="K2486" s="16" t="e">
        <f>IF($F2486&gt;0,IFERROR(MATCH(A2486,'Доп настройки участников'!A:A,0),-1)*(-1),0)</f>
        <v>#N/A</v>
      </c>
      <c r="L2486" s="16" t="str">
        <f t="shared" si="174"/>
        <v>Нет</v>
      </c>
      <c r="M2486" s="33" t="b">
        <f t="shared" si="175"/>
        <v>0</v>
      </c>
      <c r="N2486" s="33">
        <f t="shared" si="176"/>
        <v>2454</v>
      </c>
      <c r="O2486" s="33">
        <v>2485</v>
      </c>
    </row>
    <row r="2487" spans="1:15" x14ac:dyDescent="0.25">
      <c r="A2487" s="13">
        <f>IF(M2487,'Выгрузка из ревьюшницы'!B2487,INDEX('Доп настройки участников'!D:D,2+N2487))</f>
        <v>0</v>
      </c>
      <c r="B2487" s="13">
        <f>IF(M2487,'Выгрузка из ревьюшницы'!C2487,INDEX('Доп настройки участников'!E:E,2+N2487))</f>
        <v>0</v>
      </c>
      <c r="C2487" s="13">
        <f>IF(M2487,'Выгрузка из ревьюшницы'!H2487,INDEX('Доп настройки участников'!F:F,2+N2487))</f>
        <v>0</v>
      </c>
      <c r="D2487" s="13">
        <f>IF(M2487,'Выгрузка из ревьюшницы'!J2487,INDEX('Доп настройки участников'!G:G,2+N2487))</f>
        <v>0</v>
      </c>
      <c r="E2487" s="13" t="e">
        <f>INDEX('Сопоставление оценок'!$A$3:$A$14,MATCH(IF(M2487,'Выгрузка из ревьюшницы'!K2487,INDEX('Доп настройки участников'!H:H,2+N2487)),'Сопоставление оценок'!$C$3:$C$14,0))</f>
        <v>#N/A</v>
      </c>
      <c r="F2487" s="13" t="e">
        <f>INDEX('Сопоставление оценок'!$B$3:$B$14,MATCH(Table13[[#This Row],[mark_at_review]],'Сопоставление оценок'!$C$3:$C$14,0))</f>
        <v>#N/A</v>
      </c>
      <c r="G2487" s="13">
        <f>IF(M2487,IFERROR(IF(OR('Выгрузка из ревьюшницы'!X2487,'Выгрузка из ревьюшницы'!Z2487),1,0),0),INDEX('Доп настройки участников'!I:I,2+N2487))</f>
        <v>0</v>
      </c>
      <c r="H2487" s="13">
        <f>IF(M2487,'Выгрузка из ревьюшницы'!AJ2487,INDEX('Доп настройки участников'!J:J,2+N2487))</f>
        <v>0</v>
      </c>
      <c r="I2487" s="16" t="str">
        <f>IFERROR(IF($H2487=0,"",INDEX(Разметка!B:B,MATCH($H2487,Разметка!A:A,0))),0)</f>
        <v/>
      </c>
      <c r="J2487" s="16" t="str">
        <f>IFERROR(IF($H2487=0,"",INDEX(Разметка!C:C,MATCH($H2487,Разметка!A:A,0))),0)</f>
        <v/>
      </c>
      <c r="K2487" s="16" t="e">
        <f>IF($F2487&gt;0,IFERROR(MATCH(A2487,'Доп настройки участников'!A:A,0),-1)*(-1),0)</f>
        <v>#N/A</v>
      </c>
      <c r="L2487" s="16" t="str">
        <f t="shared" si="174"/>
        <v>Нет</v>
      </c>
      <c r="M2487" s="33" t="b">
        <f t="shared" si="175"/>
        <v>0</v>
      </c>
      <c r="N2487" s="33">
        <f t="shared" si="176"/>
        <v>2455</v>
      </c>
      <c r="O2487" s="33">
        <v>2486</v>
      </c>
    </row>
    <row r="2488" spans="1:15" x14ac:dyDescent="0.25">
      <c r="A2488" s="13">
        <f>IF(M2488,'Выгрузка из ревьюшницы'!B2488,INDEX('Доп настройки участников'!D:D,2+N2488))</f>
        <v>0</v>
      </c>
      <c r="B2488" s="13">
        <f>IF(M2488,'Выгрузка из ревьюшницы'!C2488,INDEX('Доп настройки участников'!E:E,2+N2488))</f>
        <v>0</v>
      </c>
      <c r="C2488" s="13">
        <f>IF(M2488,'Выгрузка из ревьюшницы'!H2488,INDEX('Доп настройки участников'!F:F,2+N2488))</f>
        <v>0</v>
      </c>
      <c r="D2488" s="13">
        <f>IF(M2488,'Выгрузка из ревьюшницы'!J2488,INDEX('Доп настройки участников'!G:G,2+N2488))</f>
        <v>0</v>
      </c>
      <c r="E2488" s="13" t="e">
        <f>INDEX('Сопоставление оценок'!$A$3:$A$14,MATCH(IF(M2488,'Выгрузка из ревьюшницы'!K2488,INDEX('Доп настройки участников'!H:H,2+N2488)),'Сопоставление оценок'!$C$3:$C$14,0))</f>
        <v>#N/A</v>
      </c>
      <c r="F2488" s="13" t="e">
        <f>INDEX('Сопоставление оценок'!$B$3:$B$14,MATCH(Table13[[#This Row],[mark_at_review]],'Сопоставление оценок'!$C$3:$C$14,0))</f>
        <v>#N/A</v>
      </c>
      <c r="G2488" s="13">
        <f>IF(M2488,IFERROR(IF(OR('Выгрузка из ревьюшницы'!X2488,'Выгрузка из ревьюшницы'!Z2488),1,0),0),INDEX('Доп настройки участников'!I:I,2+N2488))</f>
        <v>0</v>
      </c>
      <c r="H2488" s="13">
        <f>IF(M2488,'Выгрузка из ревьюшницы'!AJ2488,INDEX('Доп настройки участников'!J:J,2+N2488))</f>
        <v>0</v>
      </c>
      <c r="I2488" s="16" t="str">
        <f>IFERROR(IF($H2488=0,"",INDEX(Разметка!B:B,MATCH($H2488,Разметка!A:A,0))),0)</f>
        <v/>
      </c>
      <c r="J2488" s="16" t="str">
        <f>IFERROR(IF($H2488=0,"",INDEX(Разметка!C:C,MATCH($H2488,Разметка!A:A,0))),0)</f>
        <v/>
      </c>
      <c r="K2488" s="16" t="e">
        <f>IF($F2488&gt;0,IFERROR(MATCH(A2488,'Доп настройки участников'!A:A,0),-1)*(-1),0)</f>
        <v>#N/A</v>
      </c>
      <c r="L2488" s="16" t="str">
        <f t="shared" si="174"/>
        <v>Нет</v>
      </c>
      <c r="M2488" s="33" t="b">
        <f t="shared" si="175"/>
        <v>0</v>
      </c>
      <c r="N2488" s="33">
        <f t="shared" si="176"/>
        <v>2456</v>
      </c>
      <c r="O2488" s="33">
        <v>2487</v>
      </c>
    </row>
    <row r="2489" spans="1:15" x14ac:dyDescent="0.25">
      <c r="A2489" s="13">
        <f>IF(M2489,'Выгрузка из ревьюшницы'!B2489,INDEX('Доп настройки участников'!D:D,2+N2489))</f>
        <v>0</v>
      </c>
      <c r="B2489" s="13">
        <f>IF(M2489,'Выгрузка из ревьюшницы'!C2489,INDEX('Доп настройки участников'!E:E,2+N2489))</f>
        <v>0</v>
      </c>
      <c r="C2489" s="13">
        <f>IF(M2489,'Выгрузка из ревьюшницы'!H2489,INDEX('Доп настройки участников'!F:F,2+N2489))</f>
        <v>0</v>
      </c>
      <c r="D2489" s="13">
        <f>IF(M2489,'Выгрузка из ревьюшницы'!J2489,INDEX('Доп настройки участников'!G:G,2+N2489))</f>
        <v>0</v>
      </c>
      <c r="E2489" s="13" t="e">
        <f>INDEX('Сопоставление оценок'!$A$3:$A$14,MATCH(IF(M2489,'Выгрузка из ревьюшницы'!K2489,INDEX('Доп настройки участников'!H:H,2+N2489)),'Сопоставление оценок'!$C$3:$C$14,0))</f>
        <v>#N/A</v>
      </c>
      <c r="F2489" s="13" t="e">
        <f>INDEX('Сопоставление оценок'!$B$3:$B$14,MATCH(Table13[[#This Row],[mark_at_review]],'Сопоставление оценок'!$C$3:$C$14,0))</f>
        <v>#N/A</v>
      </c>
      <c r="G2489" s="13">
        <f>IF(M2489,IFERROR(IF(OR('Выгрузка из ревьюшницы'!X2489,'Выгрузка из ревьюшницы'!Z2489),1,0),0),INDEX('Доп настройки участников'!I:I,2+N2489))</f>
        <v>0</v>
      </c>
      <c r="H2489" s="13">
        <f>IF(M2489,'Выгрузка из ревьюшницы'!AJ2489,INDEX('Доп настройки участников'!J:J,2+N2489))</f>
        <v>0</v>
      </c>
      <c r="I2489" s="16" t="str">
        <f>IFERROR(IF($H2489=0,"",INDEX(Разметка!B:B,MATCH($H2489,Разметка!A:A,0))),0)</f>
        <v/>
      </c>
      <c r="J2489" s="16" t="str">
        <f>IFERROR(IF($H2489=0,"",INDEX(Разметка!C:C,MATCH($H2489,Разметка!A:A,0))),0)</f>
        <v/>
      </c>
      <c r="K2489" s="16" t="e">
        <f>IF($F2489&gt;0,IFERROR(MATCH(A2489,'Доп настройки участников'!A:A,0),-1)*(-1),0)</f>
        <v>#N/A</v>
      </c>
      <c r="L2489" s="16" t="str">
        <f t="shared" si="174"/>
        <v>Нет</v>
      </c>
      <c r="M2489" s="33" t="b">
        <f t="shared" si="175"/>
        <v>0</v>
      </c>
      <c r="N2489" s="33">
        <f t="shared" si="176"/>
        <v>2457</v>
      </c>
      <c r="O2489" s="33">
        <v>2488</v>
      </c>
    </row>
    <row r="2490" spans="1:15" x14ac:dyDescent="0.25">
      <c r="A2490" s="13">
        <f>IF(M2490,'Выгрузка из ревьюшницы'!B2490,INDEX('Доп настройки участников'!D:D,2+N2490))</f>
        <v>0</v>
      </c>
      <c r="B2490" s="13">
        <f>IF(M2490,'Выгрузка из ревьюшницы'!C2490,INDEX('Доп настройки участников'!E:E,2+N2490))</f>
        <v>0</v>
      </c>
      <c r="C2490" s="13">
        <f>IF(M2490,'Выгрузка из ревьюшницы'!H2490,INDEX('Доп настройки участников'!F:F,2+N2490))</f>
        <v>0</v>
      </c>
      <c r="D2490" s="13">
        <f>IF(M2490,'Выгрузка из ревьюшницы'!J2490,INDEX('Доп настройки участников'!G:G,2+N2490))</f>
        <v>0</v>
      </c>
      <c r="E2490" s="13" t="e">
        <f>INDEX('Сопоставление оценок'!$A$3:$A$14,MATCH(IF(M2490,'Выгрузка из ревьюшницы'!K2490,INDEX('Доп настройки участников'!H:H,2+N2490)),'Сопоставление оценок'!$C$3:$C$14,0))</f>
        <v>#N/A</v>
      </c>
      <c r="F2490" s="13" t="e">
        <f>INDEX('Сопоставление оценок'!$B$3:$B$14,MATCH(Table13[[#This Row],[mark_at_review]],'Сопоставление оценок'!$C$3:$C$14,0))</f>
        <v>#N/A</v>
      </c>
      <c r="G2490" s="13">
        <f>IF(M2490,IFERROR(IF(OR('Выгрузка из ревьюшницы'!X2490,'Выгрузка из ревьюшницы'!Z2490),1,0),0),INDEX('Доп настройки участников'!I:I,2+N2490))</f>
        <v>0</v>
      </c>
      <c r="H2490" s="13">
        <f>IF(M2490,'Выгрузка из ревьюшницы'!AJ2490,INDEX('Доп настройки участников'!J:J,2+N2490))</f>
        <v>0</v>
      </c>
      <c r="I2490" s="16" t="str">
        <f>IFERROR(IF($H2490=0,"",INDEX(Разметка!B:B,MATCH($H2490,Разметка!A:A,0))),0)</f>
        <v/>
      </c>
      <c r="J2490" s="16" t="str">
        <f>IFERROR(IF($H2490=0,"",INDEX(Разметка!C:C,MATCH($H2490,Разметка!A:A,0))),0)</f>
        <v/>
      </c>
      <c r="K2490" s="16" t="e">
        <f>IF($F2490&gt;0,IFERROR(MATCH(A2490,'Доп настройки участников'!A:A,0),-1)*(-1),0)</f>
        <v>#N/A</v>
      </c>
      <c r="L2490" s="16" t="str">
        <f t="shared" si="174"/>
        <v>Нет</v>
      </c>
      <c r="M2490" s="33" t="b">
        <f t="shared" si="175"/>
        <v>0</v>
      </c>
      <c r="N2490" s="33">
        <f t="shared" si="176"/>
        <v>2458</v>
      </c>
      <c r="O2490" s="33">
        <v>2489</v>
      </c>
    </row>
    <row r="2491" spans="1:15" x14ac:dyDescent="0.25">
      <c r="A2491" s="13">
        <f>IF(M2491,'Выгрузка из ревьюшницы'!B2491,INDEX('Доп настройки участников'!D:D,2+N2491))</f>
        <v>0</v>
      </c>
      <c r="B2491" s="13">
        <f>IF(M2491,'Выгрузка из ревьюшницы'!C2491,INDEX('Доп настройки участников'!E:E,2+N2491))</f>
        <v>0</v>
      </c>
      <c r="C2491" s="13">
        <f>IF(M2491,'Выгрузка из ревьюшницы'!H2491,INDEX('Доп настройки участников'!F:F,2+N2491))</f>
        <v>0</v>
      </c>
      <c r="D2491" s="13">
        <f>IF(M2491,'Выгрузка из ревьюшницы'!J2491,INDEX('Доп настройки участников'!G:G,2+N2491))</f>
        <v>0</v>
      </c>
      <c r="E2491" s="13" t="e">
        <f>INDEX('Сопоставление оценок'!$A$3:$A$14,MATCH(IF(M2491,'Выгрузка из ревьюшницы'!K2491,INDEX('Доп настройки участников'!H:H,2+N2491)),'Сопоставление оценок'!$C$3:$C$14,0))</f>
        <v>#N/A</v>
      </c>
      <c r="F2491" s="13" t="e">
        <f>INDEX('Сопоставление оценок'!$B$3:$B$14,MATCH(Table13[[#This Row],[mark_at_review]],'Сопоставление оценок'!$C$3:$C$14,0))</f>
        <v>#N/A</v>
      </c>
      <c r="G2491" s="13">
        <f>IF(M2491,IFERROR(IF(OR('Выгрузка из ревьюшницы'!X2491,'Выгрузка из ревьюшницы'!Z2491),1,0),0),INDEX('Доп настройки участников'!I:I,2+N2491))</f>
        <v>0</v>
      </c>
      <c r="H2491" s="13">
        <f>IF(M2491,'Выгрузка из ревьюшницы'!AJ2491,INDEX('Доп настройки участников'!J:J,2+N2491))</f>
        <v>0</v>
      </c>
      <c r="I2491" s="16" t="str">
        <f>IFERROR(IF($H2491=0,"",INDEX(Разметка!B:B,MATCH($H2491,Разметка!A:A,0))),0)</f>
        <v/>
      </c>
      <c r="J2491" s="16" t="str">
        <f>IFERROR(IF($H2491=0,"",INDEX(Разметка!C:C,MATCH($H2491,Разметка!A:A,0))),0)</f>
        <v/>
      </c>
      <c r="K2491" s="16" t="e">
        <f>IF($F2491&gt;0,IFERROR(MATCH(A2491,'Доп настройки участников'!A:A,0),-1)*(-1),0)</f>
        <v>#N/A</v>
      </c>
      <c r="L2491" s="16" t="str">
        <f t="shared" si="174"/>
        <v>Нет</v>
      </c>
      <c r="M2491" s="33" t="b">
        <f t="shared" si="175"/>
        <v>0</v>
      </c>
      <c r="N2491" s="33">
        <f t="shared" si="176"/>
        <v>2459</v>
      </c>
      <c r="O2491" s="33">
        <v>2490</v>
      </c>
    </row>
    <row r="2492" spans="1:15" x14ac:dyDescent="0.25">
      <c r="A2492" s="13">
        <f>IF(M2492,'Выгрузка из ревьюшницы'!B2492,INDEX('Доп настройки участников'!D:D,2+N2492))</f>
        <v>0</v>
      </c>
      <c r="B2492" s="13">
        <f>IF(M2492,'Выгрузка из ревьюшницы'!C2492,INDEX('Доп настройки участников'!E:E,2+N2492))</f>
        <v>0</v>
      </c>
      <c r="C2492" s="13">
        <f>IF(M2492,'Выгрузка из ревьюшницы'!H2492,INDEX('Доп настройки участников'!F:F,2+N2492))</f>
        <v>0</v>
      </c>
      <c r="D2492" s="13">
        <f>IF(M2492,'Выгрузка из ревьюшницы'!J2492,INDEX('Доп настройки участников'!G:G,2+N2492))</f>
        <v>0</v>
      </c>
      <c r="E2492" s="13" t="e">
        <f>INDEX('Сопоставление оценок'!$A$3:$A$14,MATCH(IF(M2492,'Выгрузка из ревьюшницы'!K2492,INDEX('Доп настройки участников'!H:H,2+N2492)),'Сопоставление оценок'!$C$3:$C$14,0))</f>
        <v>#N/A</v>
      </c>
      <c r="F2492" s="13" t="e">
        <f>INDEX('Сопоставление оценок'!$B$3:$B$14,MATCH(Table13[[#This Row],[mark_at_review]],'Сопоставление оценок'!$C$3:$C$14,0))</f>
        <v>#N/A</v>
      </c>
      <c r="G2492" s="13">
        <f>IF(M2492,IFERROR(IF(OR('Выгрузка из ревьюшницы'!X2492,'Выгрузка из ревьюшницы'!Z2492),1,0),0),INDEX('Доп настройки участников'!I:I,2+N2492))</f>
        <v>0</v>
      </c>
      <c r="H2492" s="13">
        <f>IF(M2492,'Выгрузка из ревьюшницы'!AJ2492,INDEX('Доп настройки участников'!J:J,2+N2492))</f>
        <v>0</v>
      </c>
      <c r="I2492" s="16" t="str">
        <f>IFERROR(IF($H2492=0,"",INDEX(Разметка!B:B,MATCH($H2492,Разметка!A:A,0))),0)</f>
        <v/>
      </c>
      <c r="J2492" s="16" t="str">
        <f>IFERROR(IF($H2492=0,"",INDEX(Разметка!C:C,MATCH($H2492,Разметка!A:A,0))),0)</f>
        <v/>
      </c>
      <c r="K2492" s="16" t="e">
        <f>IF($F2492&gt;0,IFERROR(MATCH(A2492,'Доп настройки участников'!A:A,0),-1)*(-1),0)</f>
        <v>#N/A</v>
      </c>
      <c r="L2492" s="16" t="str">
        <f t="shared" si="174"/>
        <v>Нет</v>
      </c>
      <c r="M2492" s="33" t="b">
        <f t="shared" si="175"/>
        <v>0</v>
      </c>
      <c r="N2492" s="33">
        <f t="shared" si="176"/>
        <v>2460</v>
      </c>
      <c r="O2492" s="33">
        <v>2491</v>
      </c>
    </row>
    <row r="2493" spans="1:15" x14ac:dyDescent="0.25">
      <c r="A2493" s="13">
        <f>IF(M2493,'Выгрузка из ревьюшницы'!B2493,INDEX('Доп настройки участников'!D:D,2+N2493))</f>
        <v>0</v>
      </c>
      <c r="B2493" s="13">
        <f>IF(M2493,'Выгрузка из ревьюшницы'!C2493,INDEX('Доп настройки участников'!E:E,2+N2493))</f>
        <v>0</v>
      </c>
      <c r="C2493" s="13">
        <f>IF(M2493,'Выгрузка из ревьюшницы'!H2493,INDEX('Доп настройки участников'!F:F,2+N2493))</f>
        <v>0</v>
      </c>
      <c r="D2493" s="13">
        <f>IF(M2493,'Выгрузка из ревьюшницы'!J2493,INDEX('Доп настройки участников'!G:G,2+N2493))</f>
        <v>0</v>
      </c>
      <c r="E2493" s="13" t="e">
        <f>INDEX('Сопоставление оценок'!$A$3:$A$14,MATCH(IF(M2493,'Выгрузка из ревьюшницы'!K2493,INDEX('Доп настройки участников'!H:H,2+N2493)),'Сопоставление оценок'!$C$3:$C$14,0))</f>
        <v>#N/A</v>
      </c>
      <c r="F2493" s="13" t="e">
        <f>INDEX('Сопоставление оценок'!$B$3:$B$14,MATCH(Table13[[#This Row],[mark_at_review]],'Сопоставление оценок'!$C$3:$C$14,0))</f>
        <v>#N/A</v>
      </c>
      <c r="G2493" s="13">
        <f>IF(M2493,IFERROR(IF(OR('Выгрузка из ревьюшницы'!X2493,'Выгрузка из ревьюшницы'!Z2493),1,0),0),INDEX('Доп настройки участников'!I:I,2+N2493))</f>
        <v>0</v>
      </c>
      <c r="H2493" s="13">
        <f>IF(M2493,'Выгрузка из ревьюшницы'!AJ2493,INDEX('Доп настройки участников'!J:J,2+N2493))</f>
        <v>0</v>
      </c>
      <c r="I2493" s="16" t="str">
        <f>IFERROR(IF($H2493=0,"",INDEX(Разметка!B:B,MATCH($H2493,Разметка!A:A,0))),0)</f>
        <v/>
      </c>
      <c r="J2493" s="16" t="str">
        <f>IFERROR(IF($H2493=0,"",INDEX(Разметка!C:C,MATCH($H2493,Разметка!A:A,0))),0)</f>
        <v/>
      </c>
      <c r="K2493" s="16" t="e">
        <f>IF($F2493&gt;0,IFERROR(MATCH(A2493,'Доп настройки участников'!A:A,0),-1)*(-1),0)</f>
        <v>#N/A</v>
      </c>
      <c r="L2493" s="16" t="str">
        <f t="shared" si="174"/>
        <v>Нет</v>
      </c>
      <c r="M2493" s="33" t="b">
        <f t="shared" si="175"/>
        <v>0</v>
      </c>
      <c r="N2493" s="33">
        <f t="shared" si="176"/>
        <v>2461</v>
      </c>
      <c r="O2493" s="33">
        <v>2492</v>
      </c>
    </row>
    <row r="2494" spans="1:15" x14ac:dyDescent="0.25">
      <c r="A2494" s="13">
        <f>IF(M2494,'Выгрузка из ревьюшницы'!B2494,INDEX('Доп настройки участников'!D:D,2+N2494))</f>
        <v>0</v>
      </c>
      <c r="B2494" s="13">
        <f>IF(M2494,'Выгрузка из ревьюшницы'!C2494,INDEX('Доп настройки участников'!E:E,2+N2494))</f>
        <v>0</v>
      </c>
      <c r="C2494" s="13">
        <f>IF(M2494,'Выгрузка из ревьюшницы'!H2494,INDEX('Доп настройки участников'!F:F,2+N2494))</f>
        <v>0</v>
      </c>
      <c r="D2494" s="13">
        <f>IF(M2494,'Выгрузка из ревьюшницы'!J2494,INDEX('Доп настройки участников'!G:G,2+N2494))</f>
        <v>0</v>
      </c>
      <c r="E2494" s="13" t="e">
        <f>INDEX('Сопоставление оценок'!$A$3:$A$14,MATCH(IF(M2494,'Выгрузка из ревьюшницы'!K2494,INDEX('Доп настройки участников'!H:H,2+N2494)),'Сопоставление оценок'!$C$3:$C$14,0))</f>
        <v>#N/A</v>
      </c>
      <c r="F2494" s="13" t="e">
        <f>INDEX('Сопоставление оценок'!$B$3:$B$14,MATCH(Table13[[#This Row],[mark_at_review]],'Сопоставление оценок'!$C$3:$C$14,0))</f>
        <v>#N/A</v>
      </c>
      <c r="G2494" s="13">
        <f>IF(M2494,IFERROR(IF(OR('Выгрузка из ревьюшницы'!X2494,'Выгрузка из ревьюшницы'!Z2494),1,0),0),INDEX('Доп настройки участников'!I:I,2+N2494))</f>
        <v>0</v>
      </c>
      <c r="H2494" s="13">
        <f>IF(M2494,'Выгрузка из ревьюшницы'!AJ2494,INDEX('Доп настройки участников'!J:J,2+N2494))</f>
        <v>0</v>
      </c>
      <c r="I2494" s="16" t="str">
        <f>IFERROR(IF($H2494=0,"",INDEX(Разметка!B:B,MATCH($H2494,Разметка!A:A,0))),0)</f>
        <v/>
      </c>
      <c r="J2494" s="16" t="str">
        <f>IFERROR(IF($H2494=0,"",INDEX(Разметка!C:C,MATCH($H2494,Разметка!A:A,0))),0)</f>
        <v/>
      </c>
      <c r="K2494" s="16" t="e">
        <f>IF($F2494&gt;0,IFERROR(MATCH(A2494,'Доп настройки участников'!A:A,0),-1)*(-1),0)</f>
        <v>#N/A</v>
      </c>
      <c r="L2494" s="16" t="str">
        <f t="shared" si="174"/>
        <v>Нет</v>
      </c>
      <c r="M2494" s="33" t="b">
        <f t="shared" si="175"/>
        <v>0</v>
      </c>
      <c r="N2494" s="33">
        <f t="shared" si="176"/>
        <v>2462</v>
      </c>
      <c r="O2494" s="33">
        <v>2493</v>
      </c>
    </row>
    <row r="2495" spans="1:15" x14ac:dyDescent="0.25">
      <c r="A2495" s="13">
        <f>IF(M2495,'Выгрузка из ревьюшницы'!B2495,INDEX('Доп настройки участников'!D:D,2+N2495))</f>
        <v>0</v>
      </c>
      <c r="B2495" s="13">
        <f>IF(M2495,'Выгрузка из ревьюшницы'!C2495,INDEX('Доп настройки участников'!E:E,2+N2495))</f>
        <v>0</v>
      </c>
      <c r="C2495" s="13">
        <f>IF(M2495,'Выгрузка из ревьюшницы'!H2495,INDEX('Доп настройки участников'!F:F,2+N2495))</f>
        <v>0</v>
      </c>
      <c r="D2495" s="13">
        <f>IF(M2495,'Выгрузка из ревьюшницы'!J2495,INDEX('Доп настройки участников'!G:G,2+N2495))</f>
        <v>0</v>
      </c>
      <c r="E2495" s="13" t="e">
        <f>INDEX('Сопоставление оценок'!$A$3:$A$14,MATCH(IF(M2495,'Выгрузка из ревьюшницы'!K2495,INDEX('Доп настройки участников'!H:H,2+N2495)),'Сопоставление оценок'!$C$3:$C$14,0))</f>
        <v>#N/A</v>
      </c>
      <c r="F2495" s="13" t="e">
        <f>INDEX('Сопоставление оценок'!$B$3:$B$14,MATCH(Table13[[#This Row],[mark_at_review]],'Сопоставление оценок'!$C$3:$C$14,0))</f>
        <v>#N/A</v>
      </c>
      <c r="G2495" s="13">
        <f>IF(M2495,IFERROR(IF(OR('Выгрузка из ревьюшницы'!X2495,'Выгрузка из ревьюшницы'!Z2495),1,0),0),INDEX('Доп настройки участников'!I:I,2+N2495))</f>
        <v>0</v>
      </c>
      <c r="H2495" s="13">
        <f>IF(M2495,'Выгрузка из ревьюшницы'!AJ2495,INDEX('Доп настройки участников'!J:J,2+N2495))</f>
        <v>0</v>
      </c>
      <c r="I2495" s="16" t="str">
        <f>IFERROR(IF($H2495=0,"",INDEX(Разметка!B:B,MATCH($H2495,Разметка!A:A,0))),0)</f>
        <v/>
      </c>
      <c r="J2495" s="16" t="str">
        <f>IFERROR(IF($H2495=0,"",INDEX(Разметка!C:C,MATCH($H2495,Разметка!A:A,0))),0)</f>
        <v/>
      </c>
      <c r="K2495" s="16" t="e">
        <f>IF($F2495&gt;0,IFERROR(MATCH(A2495,'Доп настройки участников'!A:A,0),-1)*(-1),0)</f>
        <v>#N/A</v>
      </c>
      <c r="L2495" s="16" t="str">
        <f t="shared" si="174"/>
        <v>Нет</v>
      </c>
      <c r="M2495" s="33" t="b">
        <f t="shared" si="175"/>
        <v>0</v>
      </c>
      <c r="N2495" s="33">
        <f t="shared" si="176"/>
        <v>2463</v>
      </c>
      <c r="O2495" s="33">
        <v>2494</v>
      </c>
    </row>
    <row r="2496" spans="1:15" x14ac:dyDescent="0.25">
      <c r="A2496" s="13">
        <f>IF(M2496,'Выгрузка из ревьюшницы'!B2496,INDEX('Доп настройки участников'!D:D,2+N2496))</f>
        <v>0</v>
      </c>
      <c r="B2496" s="13">
        <f>IF(M2496,'Выгрузка из ревьюшницы'!C2496,INDEX('Доп настройки участников'!E:E,2+N2496))</f>
        <v>0</v>
      </c>
      <c r="C2496" s="13">
        <f>IF(M2496,'Выгрузка из ревьюшницы'!H2496,INDEX('Доп настройки участников'!F:F,2+N2496))</f>
        <v>0</v>
      </c>
      <c r="D2496" s="13">
        <f>IF(M2496,'Выгрузка из ревьюшницы'!J2496,INDEX('Доп настройки участников'!G:G,2+N2496))</f>
        <v>0</v>
      </c>
      <c r="E2496" s="13" t="e">
        <f>INDEX('Сопоставление оценок'!$A$3:$A$14,MATCH(IF(M2496,'Выгрузка из ревьюшницы'!K2496,INDEX('Доп настройки участников'!H:H,2+N2496)),'Сопоставление оценок'!$C$3:$C$14,0))</f>
        <v>#N/A</v>
      </c>
      <c r="F2496" s="13" t="e">
        <f>INDEX('Сопоставление оценок'!$B$3:$B$14,MATCH(Table13[[#This Row],[mark_at_review]],'Сопоставление оценок'!$C$3:$C$14,0))</f>
        <v>#N/A</v>
      </c>
      <c r="G2496" s="13">
        <f>IF(M2496,IFERROR(IF(OR('Выгрузка из ревьюшницы'!X2496,'Выгрузка из ревьюшницы'!Z2496),1,0),0),INDEX('Доп настройки участников'!I:I,2+N2496))</f>
        <v>0</v>
      </c>
      <c r="H2496" s="13">
        <f>IF(M2496,'Выгрузка из ревьюшницы'!AJ2496,INDEX('Доп настройки участников'!J:J,2+N2496))</f>
        <v>0</v>
      </c>
      <c r="I2496" s="16" t="str">
        <f>IFERROR(IF($H2496=0,"",INDEX(Разметка!B:B,MATCH($H2496,Разметка!A:A,0))),0)</f>
        <v/>
      </c>
      <c r="J2496" s="16" t="str">
        <f>IFERROR(IF($H2496=0,"",INDEX(Разметка!C:C,MATCH($H2496,Разметка!A:A,0))),0)</f>
        <v/>
      </c>
      <c r="K2496" s="16" t="e">
        <f>IF($F2496&gt;0,IFERROR(MATCH(A2496,'Доп настройки участников'!A:A,0),-1)*(-1),0)</f>
        <v>#N/A</v>
      </c>
      <c r="L2496" s="16" t="str">
        <f t="shared" si="174"/>
        <v>Нет</v>
      </c>
      <c r="M2496" s="33" t="b">
        <f t="shared" si="175"/>
        <v>0</v>
      </c>
      <c r="N2496" s="33">
        <f t="shared" si="176"/>
        <v>2464</v>
      </c>
      <c r="O2496" s="33">
        <v>2495</v>
      </c>
    </row>
    <row r="2497" spans="1:15" x14ac:dyDescent="0.25">
      <c r="A2497" s="13">
        <f>IF(M2497,'Выгрузка из ревьюшницы'!B2497,INDEX('Доп настройки участников'!D:D,2+N2497))</f>
        <v>0</v>
      </c>
      <c r="B2497" s="13">
        <f>IF(M2497,'Выгрузка из ревьюшницы'!C2497,INDEX('Доп настройки участников'!E:E,2+N2497))</f>
        <v>0</v>
      </c>
      <c r="C2497" s="13">
        <f>IF(M2497,'Выгрузка из ревьюшницы'!H2497,INDEX('Доп настройки участников'!F:F,2+N2497))</f>
        <v>0</v>
      </c>
      <c r="D2497" s="13">
        <f>IF(M2497,'Выгрузка из ревьюшницы'!J2497,INDEX('Доп настройки участников'!G:G,2+N2497))</f>
        <v>0</v>
      </c>
      <c r="E2497" s="13" t="e">
        <f>INDEX('Сопоставление оценок'!$A$3:$A$14,MATCH(IF(M2497,'Выгрузка из ревьюшницы'!K2497,INDEX('Доп настройки участников'!H:H,2+N2497)),'Сопоставление оценок'!$C$3:$C$14,0))</f>
        <v>#N/A</v>
      </c>
      <c r="F2497" s="13" t="e">
        <f>INDEX('Сопоставление оценок'!$B$3:$B$14,MATCH(Table13[[#This Row],[mark_at_review]],'Сопоставление оценок'!$C$3:$C$14,0))</f>
        <v>#N/A</v>
      </c>
      <c r="G2497" s="13">
        <f>IF(M2497,IFERROR(IF(OR('Выгрузка из ревьюшницы'!X2497,'Выгрузка из ревьюшницы'!Z2497),1,0),0),INDEX('Доп настройки участников'!I:I,2+N2497))</f>
        <v>0</v>
      </c>
      <c r="H2497" s="13">
        <f>IF(M2497,'Выгрузка из ревьюшницы'!AJ2497,INDEX('Доп настройки участников'!J:J,2+N2497))</f>
        <v>0</v>
      </c>
      <c r="I2497" s="16" t="str">
        <f>IFERROR(IF($H2497=0,"",INDEX(Разметка!B:B,MATCH($H2497,Разметка!A:A,0))),0)</f>
        <v/>
      </c>
      <c r="J2497" s="16" t="str">
        <f>IFERROR(IF($H2497=0,"",INDEX(Разметка!C:C,MATCH($H2497,Разметка!A:A,0))),0)</f>
        <v/>
      </c>
      <c r="K2497" s="16" t="e">
        <f>IF($F2497&gt;0,IFERROR(MATCH(A2497,'Доп настройки участников'!A:A,0),-1)*(-1),0)</f>
        <v>#N/A</v>
      </c>
      <c r="L2497" s="16" t="str">
        <f t="shared" si="174"/>
        <v>Нет</v>
      </c>
      <c r="M2497" s="33" t="b">
        <f t="shared" si="175"/>
        <v>0</v>
      </c>
      <c r="N2497" s="33">
        <f t="shared" si="176"/>
        <v>2465</v>
      </c>
      <c r="O2497" s="33">
        <v>2496</v>
      </c>
    </row>
    <row r="2498" spans="1:15" x14ac:dyDescent="0.25">
      <c r="A2498" s="13">
        <f>IF(M2498,'Выгрузка из ревьюшницы'!B2498,INDEX('Доп настройки участников'!D:D,2+N2498))</f>
        <v>0</v>
      </c>
      <c r="B2498" s="13">
        <f>IF(M2498,'Выгрузка из ревьюшницы'!C2498,INDEX('Доп настройки участников'!E:E,2+N2498))</f>
        <v>0</v>
      </c>
      <c r="C2498" s="13">
        <f>IF(M2498,'Выгрузка из ревьюшницы'!H2498,INDEX('Доп настройки участников'!F:F,2+N2498))</f>
        <v>0</v>
      </c>
      <c r="D2498" s="13">
        <f>IF(M2498,'Выгрузка из ревьюшницы'!J2498,INDEX('Доп настройки участников'!G:G,2+N2498))</f>
        <v>0</v>
      </c>
      <c r="E2498" s="13" t="e">
        <f>INDEX('Сопоставление оценок'!$A$3:$A$14,MATCH(IF(M2498,'Выгрузка из ревьюшницы'!K2498,INDEX('Доп настройки участников'!H:H,2+N2498)),'Сопоставление оценок'!$C$3:$C$14,0))</f>
        <v>#N/A</v>
      </c>
      <c r="F2498" s="13" t="e">
        <f>INDEX('Сопоставление оценок'!$B$3:$B$14,MATCH(Table13[[#This Row],[mark_at_review]],'Сопоставление оценок'!$C$3:$C$14,0))</f>
        <v>#N/A</v>
      </c>
      <c r="G2498" s="13">
        <f>IF(M2498,IFERROR(IF(OR('Выгрузка из ревьюшницы'!X2498,'Выгрузка из ревьюшницы'!Z2498),1,0),0),INDEX('Доп настройки участников'!I:I,2+N2498))</f>
        <v>0</v>
      </c>
      <c r="H2498" s="13">
        <f>IF(M2498,'Выгрузка из ревьюшницы'!AJ2498,INDEX('Доп настройки участников'!J:J,2+N2498))</f>
        <v>0</v>
      </c>
      <c r="I2498" s="16" t="str">
        <f>IFERROR(IF($H2498=0,"",INDEX(Разметка!B:B,MATCH($H2498,Разметка!A:A,0))),0)</f>
        <v/>
      </c>
      <c r="J2498" s="16" t="str">
        <f>IFERROR(IF($H2498=0,"",INDEX(Разметка!C:C,MATCH($H2498,Разметка!A:A,0))),0)</f>
        <v/>
      </c>
      <c r="K2498" s="16" t="e">
        <f>IF($F2498&gt;0,IFERROR(MATCH(A2498,'Доп настройки участников'!A:A,0),-1)*(-1),0)</f>
        <v>#N/A</v>
      </c>
      <c r="L2498" s="16" t="str">
        <f t="shared" ref="L2498:L2561" si="177">IF($C2498&gt;=16,"Да","Нет")</f>
        <v>Нет</v>
      </c>
      <c r="M2498" s="33" t="b">
        <f t="shared" ref="M2498:M2561" si="178">O2498&lt;=$P$1</f>
        <v>0</v>
      </c>
      <c r="N2498" s="33">
        <f t="shared" si="176"/>
        <v>2466</v>
      </c>
      <c r="O2498" s="33">
        <v>2497</v>
      </c>
    </row>
    <row r="2499" spans="1:15" x14ac:dyDescent="0.25">
      <c r="A2499" s="13">
        <f>IF(M2499,'Выгрузка из ревьюшницы'!B2499,INDEX('Доп настройки участников'!D:D,2+N2499))</f>
        <v>0</v>
      </c>
      <c r="B2499" s="13">
        <f>IF(M2499,'Выгрузка из ревьюшницы'!C2499,INDEX('Доп настройки участников'!E:E,2+N2499))</f>
        <v>0</v>
      </c>
      <c r="C2499" s="13">
        <f>IF(M2499,'Выгрузка из ревьюшницы'!H2499,INDEX('Доп настройки участников'!F:F,2+N2499))</f>
        <v>0</v>
      </c>
      <c r="D2499" s="13">
        <f>IF(M2499,'Выгрузка из ревьюшницы'!J2499,INDEX('Доп настройки участников'!G:G,2+N2499))</f>
        <v>0</v>
      </c>
      <c r="E2499" s="13" t="e">
        <f>INDEX('Сопоставление оценок'!$A$3:$A$14,MATCH(IF(M2499,'Выгрузка из ревьюшницы'!K2499,INDEX('Доп настройки участников'!H:H,2+N2499)),'Сопоставление оценок'!$C$3:$C$14,0))</f>
        <v>#N/A</v>
      </c>
      <c r="F2499" s="13" t="e">
        <f>INDEX('Сопоставление оценок'!$B$3:$B$14,MATCH(Table13[[#This Row],[mark_at_review]],'Сопоставление оценок'!$C$3:$C$14,0))</f>
        <v>#N/A</v>
      </c>
      <c r="G2499" s="13">
        <f>IF(M2499,IFERROR(IF(OR('Выгрузка из ревьюшницы'!X2499,'Выгрузка из ревьюшницы'!Z2499),1,0),0),INDEX('Доп настройки участников'!I:I,2+N2499))</f>
        <v>0</v>
      </c>
      <c r="H2499" s="13">
        <f>IF(M2499,'Выгрузка из ревьюшницы'!AJ2499,INDEX('Доп настройки участников'!J:J,2+N2499))</f>
        <v>0</v>
      </c>
      <c r="I2499" s="16" t="str">
        <f>IFERROR(IF($H2499=0,"",INDEX(Разметка!B:B,MATCH($H2499,Разметка!A:A,0))),0)</f>
        <v/>
      </c>
      <c r="J2499" s="16" t="str">
        <f>IFERROR(IF($H2499=0,"",INDEX(Разметка!C:C,MATCH($H2499,Разметка!A:A,0))),0)</f>
        <v/>
      </c>
      <c r="K2499" s="16" t="e">
        <f>IF($F2499&gt;0,IFERROR(MATCH(A2499,'Доп настройки участников'!A:A,0),-1)*(-1),0)</f>
        <v>#N/A</v>
      </c>
      <c r="L2499" s="16" t="str">
        <f t="shared" si="177"/>
        <v>Нет</v>
      </c>
      <c r="M2499" s="33" t="b">
        <f t="shared" si="178"/>
        <v>0</v>
      </c>
      <c r="N2499" s="33">
        <f t="shared" ref="N2499:N2562" si="179">IF(M2499,0,N2498+1)</f>
        <v>2467</v>
      </c>
      <c r="O2499" s="33">
        <v>2498</v>
      </c>
    </row>
    <row r="2500" spans="1:15" x14ac:dyDescent="0.25">
      <c r="A2500" s="13">
        <f>IF(M2500,'Выгрузка из ревьюшницы'!B2500,INDEX('Доп настройки участников'!D:D,2+N2500))</f>
        <v>0</v>
      </c>
      <c r="B2500" s="13">
        <f>IF(M2500,'Выгрузка из ревьюшницы'!C2500,INDEX('Доп настройки участников'!E:E,2+N2500))</f>
        <v>0</v>
      </c>
      <c r="C2500" s="13">
        <f>IF(M2500,'Выгрузка из ревьюшницы'!H2500,INDEX('Доп настройки участников'!F:F,2+N2500))</f>
        <v>0</v>
      </c>
      <c r="D2500" s="13">
        <f>IF(M2500,'Выгрузка из ревьюшницы'!J2500,INDEX('Доп настройки участников'!G:G,2+N2500))</f>
        <v>0</v>
      </c>
      <c r="E2500" s="13" t="e">
        <f>INDEX('Сопоставление оценок'!$A$3:$A$14,MATCH(IF(M2500,'Выгрузка из ревьюшницы'!K2500,INDEX('Доп настройки участников'!H:H,2+N2500)),'Сопоставление оценок'!$C$3:$C$14,0))</f>
        <v>#N/A</v>
      </c>
      <c r="F2500" s="13" t="e">
        <f>INDEX('Сопоставление оценок'!$B$3:$B$14,MATCH(Table13[[#This Row],[mark_at_review]],'Сопоставление оценок'!$C$3:$C$14,0))</f>
        <v>#N/A</v>
      </c>
      <c r="G2500" s="13">
        <f>IF(M2500,IFERROR(IF(OR('Выгрузка из ревьюшницы'!X2500,'Выгрузка из ревьюшницы'!Z2500),1,0),0),INDEX('Доп настройки участников'!I:I,2+N2500))</f>
        <v>0</v>
      </c>
      <c r="H2500" s="13">
        <f>IF(M2500,'Выгрузка из ревьюшницы'!AJ2500,INDEX('Доп настройки участников'!J:J,2+N2500))</f>
        <v>0</v>
      </c>
      <c r="I2500" s="16" t="str">
        <f>IFERROR(IF($H2500=0,"",INDEX(Разметка!B:B,MATCH($H2500,Разметка!A:A,0))),0)</f>
        <v/>
      </c>
      <c r="J2500" s="16" t="str">
        <f>IFERROR(IF($H2500=0,"",INDEX(Разметка!C:C,MATCH($H2500,Разметка!A:A,0))),0)</f>
        <v/>
      </c>
      <c r="K2500" s="16" t="e">
        <f>IF($F2500&gt;0,IFERROR(MATCH(A2500,'Доп настройки участников'!A:A,0),-1)*(-1),0)</f>
        <v>#N/A</v>
      </c>
      <c r="L2500" s="16" t="str">
        <f t="shared" si="177"/>
        <v>Нет</v>
      </c>
      <c r="M2500" s="33" t="b">
        <f t="shared" si="178"/>
        <v>0</v>
      </c>
      <c r="N2500" s="33">
        <f t="shared" si="179"/>
        <v>2468</v>
      </c>
      <c r="O2500" s="33">
        <v>2499</v>
      </c>
    </row>
    <row r="2501" spans="1:15" x14ac:dyDescent="0.25">
      <c r="A2501" s="13">
        <f>IF(M2501,'Выгрузка из ревьюшницы'!B2501,INDEX('Доп настройки участников'!D:D,2+N2501))</f>
        <v>0</v>
      </c>
      <c r="B2501" s="13">
        <f>IF(M2501,'Выгрузка из ревьюшницы'!C2501,INDEX('Доп настройки участников'!E:E,2+N2501))</f>
        <v>0</v>
      </c>
      <c r="C2501" s="13">
        <f>IF(M2501,'Выгрузка из ревьюшницы'!H2501,INDEX('Доп настройки участников'!F:F,2+N2501))</f>
        <v>0</v>
      </c>
      <c r="D2501" s="13">
        <f>IF(M2501,'Выгрузка из ревьюшницы'!J2501,INDEX('Доп настройки участников'!G:G,2+N2501))</f>
        <v>0</v>
      </c>
      <c r="E2501" s="13" t="e">
        <f>INDEX('Сопоставление оценок'!$A$3:$A$14,MATCH(IF(M2501,'Выгрузка из ревьюшницы'!K2501,INDEX('Доп настройки участников'!H:H,2+N2501)),'Сопоставление оценок'!$C$3:$C$14,0))</f>
        <v>#N/A</v>
      </c>
      <c r="F2501" s="13" t="e">
        <f>INDEX('Сопоставление оценок'!$B$3:$B$14,MATCH(Table13[[#This Row],[mark_at_review]],'Сопоставление оценок'!$C$3:$C$14,0))</f>
        <v>#N/A</v>
      </c>
      <c r="G2501" s="13">
        <f>IF(M2501,IFERROR(IF(OR('Выгрузка из ревьюшницы'!X2501,'Выгрузка из ревьюшницы'!Z2501),1,0),0),INDEX('Доп настройки участников'!I:I,2+N2501))</f>
        <v>0</v>
      </c>
      <c r="H2501" s="13">
        <f>IF(M2501,'Выгрузка из ревьюшницы'!AJ2501,INDEX('Доп настройки участников'!J:J,2+N2501))</f>
        <v>0</v>
      </c>
      <c r="I2501" s="16" t="str">
        <f>IFERROR(IF($H2501=0,"",INDEX(Разметка!B:B,MATCH($H2501,Разметка!A:A,0))),0)</f>
        <v/>
      </c>
      <c r="J2501" s="16" t="str">
        <f>IFERROR(IF($H2501=0,"",INDEX(Разметка!C:C,MATCH($H2501,Разметка!A:A,0))),0)</f>
        <v/>
      </c>
      <c r="K2501" s="16" t="e">
        <f>IF($F2501&gt;0,IFERROR(MATCH(A2501,'Доп настройки участников'!A:A,0),-1)*(-1),0)</f>
        <v>#N/A</v>
      </c>
      <c r="L2501" s="16" t="str">
        <f t="shared" si="177"/>
        <v>Нет</v>
      </c>
      <c r="M2501" s="33" t="b">
        <f t="shared" si="178"/>
        <v>0</v>
      </c>
      <c r="N2501" s="33">
        <f t="shared" si="179"/>
        <v>2469</v>
      </c>
      <c r="O2501" s="33">
        <v>2500</v>
      </c>
    </row>
    <row r="2502" spans="1:15" x14ac:dyDescent="0.25">
      <c r="A2502" s="13">
        <f>IF(M2502,'Выгрузка из ревьюшницы'!B2502,INDEX('Доп настройки участников'!D:D,2+N2502))</f>
        <v>0</v>
      </c>
      <c r="B2502" s="13">
        <f>IF(M2502,'Выгрузка из ревьюшницы'!C2502,INDEX('Доп настройки участников'!E:E,2+N2502))</f>
        <v>0</v>
      </c>
      <c r="C2502" s="13">
        <f>IF(M2502,'Выгрузка из ревьюшницы'!H2502,INDEX('Доп настройки участников'!F:F,2+N2502))</f>
        <v>0</v>
      </c>
      <c r="D2502" s="13">
        <f>IF(M2502,'Выгрузка из ревьюшницы'!J2502,INDEX('Доп настройки участников'!G:G,2+N2502))</f>
        <v>0</v>
      </c>
      <c r="E2502" s="13" t="e">
        <f>INDEX('Сопоставление оценок'!$A$3:$A$14,MATCH(IF(M2502,'Выгрузка из ревьюшницы'!K2502,INDEX('Доп настройки участников'!H:H,2+N2502)),'Сопоставление оценок'!$C$3:$C$14,0))</f>
        <v>#N/A</v>
      </c>
      <c r="F2502" s="13" t="e">
        <f>INDEX('Сопоставление оценок'!$B$3:$B$14,MATCH(Table13[[#This Row],[mark_at_review]],'Сопоставление оценок'!$C$3:$C$14,0))</f>
        <v>#N/A</v>
      </c>
      <c r="G2502" s="13">
        <f>IF(M2502,IFERROR(IF(OR('Выгрузка из ревьюшницы'!X2502,'Выгрузка из ревьюшницы'!Z2502),1,0),0),INDEX('Доп настройки участников'!I:I,2+N2502))</f>
        <v>0</v>
      </c>
      <c r="H2502" s="13">
        <f>IF(M2502,'Выгрузка из ревьюшницы'!AJ2502,INDEX('Доп настройки участников'!J:J,2+N2502))</f>
        <v>0</v>
      </c>
      <c r="I2502" s="16" t="str">
        <f>IFERROR(IF($H2502=0,"",INDEX(Разметка!B:B,MATCH($H2502,Разметка!A:A,0))),0)</f>
        <v/>
      </c>
      <c r="J2502" s="16" t="str">
        <f>IFERROR(IF($H2502=0,"",INDEX(Разметка!C:C,MATCH($H2502,Разметка!A:A,0))),0)</f>
        <v/>
      </c>
      <c r="K2502" s="16" t="e">
        <f>IF($F2502&gt;0,IFERROR(MATCH(A2502,'Доп настройки участников'!A:A,0),-1)*(-1),0)</f>
        <v>#N/A</v>
      </c>
      <c r="L2502" s="16" t="str">
        <f t="shared" si="177"/>
        <v>Нет</v>
      </c>
      <c r="M2502" s="33" t="b">
        <f t="shared" si="178"/>
        <v>0</v>
      </c>
      <c r="N2502" s="33">
        <f t="shared" si="179"/>
        <v>2470</v>
      </c>
      <c r="O2502" s="33">
        <v>2501</v>
      </c>
    </row>
    <row r="2503" spans="1:15" x14ac:dyDescent="0.25">
      <c r="A2503" s="13">
        <f>IF(M2503,'Выгрузка из ревьюшницы'!B2503,INDEX('Доп настройки участников'!D:D,2+N2503))</f>
        <v>0</v>
      </c>
      <c r="B2503" s="13">
        <f>IF(M2503,'Выгрузка из ревьюшницы'!C2503,INDEX('Доп настройки участников'!E:E,2+N2503))</f>
        <v>0</v>
      </c>
      <c r="C2503" s="13">
        <f>IF(M2503,'Выгрузка из ревьюшницы'!H2503,INDEX('Доп настройки участников'!F:F,2+N2503))</f>
        <v>0</v>
      </c>
      <c r="D2503" s="13">
        <f>IF(M2503,'Выгрузка из ревьюшницы'!J2503,INDEX('Доп настройки участников'!G:G,2+N2503))</f>
        <v>0</v>
      </c>
      <c r="E2503" s="13" t="e">
        <f>INDEX('Сопоставление оценок'!$A$3:$A$14,MATCH(IF(M2503,'Выгрузка из ревьюшницы'!K2503,INDEX('Доп настройки участников'!H:H,2+N2503)),'Сопоставление оценок'!$C$3:$C$14,0))</f>
        <v>#N/A</v>
      </c>
      <c r="F2503" s="13" t="e">
        <f>INDEX('Сопоставление оценок'!$B$3:$B$14,MATCH(Table13[[#This Row],[mark_at_review]],'Сопоставление оценок'!$C$3:$C$14,0))</f>
        <v>#N/A</v>
      </c>
      <c r="G2503" s="13">
        <f>IF(M2503,IFERROR(IF(OR('Выгрузка из ревьюшницы'!X2503,'Выгрузка из ревьюшницы'!Z2503),1,0),0),INDEX('Доп настройки участников'!I:I,2+N2503))</f>
        <v>0</v>
      </c>
      <c r="H2503" s="13">
        <f>IF(M2503,'Выгрузка из ревьюшницы'!AJ2503,INDEX('Доп настройки участников'!J:J,2+N2503))</f>
        <v>0</v>
      </c>
      <c r="I2503" s="16" t="str">
        <f>IFERROR(IF($H2503=0,"",INDEX(Разметка!B:B,MATCH($H2503,Разметка!A:A,0))),0)</f>
        <v/>
      </c>
      <c r="J2503" s="16" t="str">
        <f>IFERROR(IF($H2503=0,"",INDEX(Разметка!C:C,MATCH($H2503,Разметка!A:A,0))),0)</f>
        <v/>
      </c>
      <c r="K2503" s="16" t="e">
        <f>IF($F2503&gt;0,IFERROR(MATCH(A2503,'Доп настройки участников'!A:A,0),-1)*(-1),0)</f>
        <v>#N/A</v>
      </c>
      <c r="L2503" s="16" t="str">
        <f t="shared" si="177"/>
        <v>Нет</v>
      </c>
      <c r="M2503" s="33" t="b">
        <f t="shared" si="178"/>
        <v>0</v>
      </c>
      <c r="N2503" s="33">
        <f t="shared" si="179"/>
        <v>2471</v>
      </c>
      <c r="O2503" s="33">
        <v>2502</v>
      </c>
    </row>
    <row r="2504" spans="1:15" x14ac:dyDescent="0.25">
      <c r="A2504" s="13">
        <f>IF(M2504,'Выгрузка из ревьюшницы'!B2504,INDEX('Доп настройки участников'!D:D,2+N2504))</f>
        <v>0</v>
      </c>
      <c r="B2504" s="13">
        <f>IF(M2504,'Выгрузка из ревьюшницы'!C2504,INDEX('Доп настройки участников'!E:E,2+N2504))</f>
        <v>0</v>
      </c>
      <c r="C2504" s="13">
        <f>IF(M2504,'Выгрузка из ревьюшницы'!H2504,INDEX('Доп настройки участников'!F:F,2+N2504))</f>
        <v>0</v>
      </c>
      <c r="D2504" s="13">
        <f>IF(M2504,'Выгрузка из ревьюшницы'!J2504,INDEX('Доп настройки участников'!G:G,2+N2504))</f>
        <v>0</v>
      </c>
      <c r="E2504" s="13" t="e">
        <f>INDEX('Сопоставление оценок'!$A$3:$A$14,MATCH(IF(M2504,'Выгрузка из ревьюшницы'!K2504,INDEX('Доп настройки участников'!H:H,2+N2504)),'Сопоставление оценок'!$C$3:$C$14,0))</f>
        <v>#N/A</v>
      </c>
      <c r="F2504" s="13" t="e">
        <f>INDEX('Сопоставление оценок'!$B$3:$B$14,MATCH(Table13[[#This Row],[mark_at_review]],'Сопоставление оценок'!$C$3:$C$14,0))</f>
        <v>#N/A</v>
      </c>
      <c r="G2504" s="13">
        <f>IF(M2504,IFERROR(IF(OR('Выгрузка из ревьюшницы'!X2504,'Выгрузка из ревьюшницы'!Z2504),1,0),0),INDEX('Доп настройки участников'!I:I,2+N2504))</f>
        <v>0</v>
      </c>
      <c r="H2504" s="13">
        <f>IF(M2504,'Выгрузка из ревьюшницы'!AJ2504,INDEX('Доп настройки участников'!J:J,2+N2504))</f>
        <v>0</v>
      </c>
      <c r="I2504" s="16" t="str">
        <f>IFERROR(IF($H2504=0,"",INDEX(Разметка!B:B,MATCH($H2504,Разметка!A:A,0))),0)</f>
        <v/>
      </c>
      <c r="J2504" s="16" t="str">
        <f>IFERROR(IF($H2504=0,"",INDEX(Разметка!C:C,MATCH($H2504,Разметка!A:A,0))),0)</f>
        <v/>
      </c>
      <c r="K2504" s="16" t="e">
        <f>IF($F2504&gt;0,IFERROR(MATCH(A2504,'Доп настройки участников'!A:A,0),-1)*(-1),0)</f>
        <v>#N/A</v>
      </c>
      <c r="L2504" s="16" t="str">
        <f t="shared" si="177"/>
        <v>Нет</v>
      </c>
      <c r="M2504" s="33" t="b">
        <f t="shared" si="178"/>
        <v>0</v>
      </c>
      <c r="N2504" s="33">
        <f t="shared" si="179"/>
        <v>2472</v>
      </c>
      <c r="O2504" s="33">
        <v>2503</v>
      </c>
    </row>
    <row r="2505" spans="1:15" x14ac:dyDescent="0.25">
      <c r="A2505" s="13">
        <f>IF(M2505,'Выгрузка из ревьюшницы'!B2505,INDEX('Доп настройки участников'!D:D,2+N2505))</f>
        <v>0</v>
      </c>
      <c r="B2505" s="13">
        <f>IF(M2505,'Выгрузка из ревьюшницы'!C2505,INDEX('Доп настройки участников'!E:E,2+N2505))</f>
        <v>0</v>
      </c>
      <c r="C2505" s="13">
        <f>IF(M2505,'Выгрузка из ревьюшницы'!H2505,INDEX('Доп настройки участников'!F:F,2+N2505))</f>
        <v>0</v>
      </c>
      <c r="D2505" s="13">
        <f>IF(M2505,'Выгрузка из ревьюшницы'!J2505,INDEX('Доп настройки участников'!G:G,2+N2505))</f>
        <v>0</v>
      </c>
      <c r="E2505" s="13" t="e">
        <f>INDEX('Сопоставление оценок'!$A$3:$A$14,MATCH(IF(M2505,'Выгрузка из ревьюшницы'!K2505,INDEX('Доп настройки участников'!H:H,2+N2505)),'Сопоставление оценок'!$C$3:$C$14,0))</f>
        <v>#N/A</v>
      </c>
      <c r="F2505" s="13" t="e">
        <f>INDEX('Сопоставление оценок'!$B$3:$B$14,MATCH(Table13[[#This Row],[mark_at_review]],'Сопоставление оценок'!$C$3:$C$14,0))</f>
        <v>#N/A</v>
      </c>
      <c r="G2505" s="13">
        <f>IF(M2505,IFERROR(IF(OR('Выгрузка из ревьюшницы'!X2505,'Выгрузка из ревьюшницы'!Z2505),1,0),0),INDEX('Доп настройки участников'!I:I,2+N2505))</f>
        <v>0</v>
      </c>
      <c r="H2505" s="13">
        <f>IF(M2505,'Выгрузка из ревьюшницы'!AJ2505,INDEX('Доп настройки участников'!J:J,2+N2505))</f>
        <v>0</v>
      </c>
      <c r="I2505" s="16" t="str">
        <f>IFERROR(IF($H2505=0,"",INDEX(Разметка!B:B,MATCH($H2505,Разметка!A:A,0))),0)</f>
        <v/>
      </c>
      <c r="J2505" s="16" t="str">
        <f>IFERROR(IF($H2505=0,"",INDEX(Разметка!C:C,MATCH($H2505,Разметка!A:A,0))),0)</f>
        <v/>
      </c>
      <c r="K2505" s="16" t="e">
        <f>IF($F2505&gt;0,IFERROR(MATCH(A2505,'Доп настройки участников'!A:A,0),-1)*(-1),0)</f>
        <v>#N/A</v>
      </c>
      <c r="L2505" s="16" t="str">
        <f t="shared" si="177"/>
        <v>Нет</v>
      </c>
      <c r="M2505" s="33" t="b">
        <f t="shared" si="178"/>
        <v>0</v>
      </c>
      <c r="N2505" s="33">
        <f t="shared" si="179"/>
        <v>2473</v>
      </c>
      <c r="O2505" s="33">
        <v>2504</v>
      </c>
    </row>
    <row r="2506" spans="1:15" x14ac:dyDescent="0.25">
      <c r="A2506" s="13">
        <f>IF(M2506,'Выгрузка из ревьюшницы'!B2506,INDEX('Доп настройки участников'!D:D,2+N2506))</f>
        <v>0</v>
      </c>
      <c r="B2506" s="13">
        <f>IF(M2506,'Выгрузка из ревьюшницы'!C2506,INDEX('Доп настройки участников'!E:E,2+N2506))</f>
        <v>0</v>
      </c>
      <c r="C2506" s="13">
        <f>IF(M2506,'Выгрузка из ревьюшницы'!H2506,INDEX('Доп настройки участников'!F:F,2+N2506))</f>
        <v>0</v>
      </c>
      <c r="D2506" s="13">
        <f>IF(M2506,'Выгрузка из ревьюшницы'!J2506,INDEX('Доп настройки участников'!G:G,2+N2506))</f>
        <v>0</v>
      </c>
      <c r="E2506" s="13" t="e">
        <f>INDEX('Сопоставление оценок'!$A$3:$A$14,MATCH(IF(M2506,'Выгрузка из ревьюшницы'!K2506,INDEX('Доп настройки участников'!H:H,2+N2506)),'Сопоставление оценок'!$C$3:$C$14,0))</f>
        <v>#N/A</v>
      </c>
      <c r="F2506" s="13" t="e">
        <f>INDEX('Сопоставление оценок'!$B$3:$B$14,MATCH(Table13[[#This Row],[mark_at_review]],'Сопоставление оценок'!$C$3:$C$14,0))</f>
        <v>#N/A</v>
      </c>
      <c r="G2506" s="13">
        <f>IF(M2506,IFERROR(IF(OR('Выгрузка из ревьюшницы'!X2506,'Выгрузка из ревьюшницы'!Z2506),1,0),0),INDEX('Доп настройки участников'!I:I,2+N2506))</f>
        <v>0</v>
      </c>
      <c r="H2506" s="13">
        <f>IF(M2506,'Выгрузка из ревьюшницы'!AJ2506,INDEX('Доп настройки участников'!J:J,2+N2506))</f>
        <v>0</v>
      </c>
      <c r="I2506" s="16" t="str">
        <f>IFERROR(IF($H2506=0,"",INDEX(Разметка!B:B,MATCH($H2506,Разметка!A:A,0))),0)</f>
        <v/>
      </c>
      <c r="J2506" s="16" t="str">
        <f>IFERROR(IF($H2506=0,"",INDEX(Разметка!C:C,MATCH($H2506,Разметка!A:A,0))),0)</f>
        <v/>
      </c>
      <c r="K2506" s="16" t="e">
        <f>IF($F2506&gt;0,IFERROR(MATCH(A2506,'Доп настройки участников'!A:A,0),-1)*(-1),0)</f>
        <v>#N/A</v>
      </c>
      <c r="L2506" s="16" t="str">
        <f t="shared" si="177"/>
        <v>Нет</v>
      </c>
      <c r="M2506" s="33" t="b">
        <f t="shared" si="178"/>
        <v>0</v>
      </c>
      <c r="N2506" s="33">
        <f t="shared" si="179"/>
        <v>2474</v>
      </c>
      <c r="O2506" s="33">
        <v>2505</v>
      </c>
    </row>
    <row r="2507" spans="1:15" x14ac:dyDescent="0.25">
      <c r="A2507" s="13">
        <f>IF(M2507,'Выгрузка из ревьюшницы'!B2507,INDEX('Доп настройки участников'!D:D,2+N2507))</f>
        <v>0</v>
      </c>
      <c r="B2507" s="13">
        <f>IF(M2507,'Выгрузка из ревьюшницы'!C2507,INDEX('Доп настройки участников'!E:E,2+N2507))</f>
        <v>0</v>
      </c>
      <c r="C2507" s="13">
        <f>IF(M2507,'Выгрузка из ревьюшницы'!H2507,INDEX('Доп настройки участников'!F:F,2+N2507))</f>
        <v>0</v>
      </c>
      <c r="D2507" s="13">
        <f>IF(M2507,'Выгрузка из ревьюшницы'!J2507,INDEX('Доп настройки участников'!G:G,2+N2507))</f>
        <v>0</v>
      </c>
      <c r="E2507" s="13" t="e">
        <f>INDEX('Сопоставление оценок'!$A$3:$A$14,MATCH(IF(M2507,'Выгрузка из ревьюшницы'!K2507,INDEX('Доп настройки участников'!H:H,2+N2507)),'Сопоставление оценок'!$C$3:$C$14,0))</f>
        <v>#N/A</v>
      </c>
      <c r="F2507" s="13" t="e">
        <f>INDEX('Сопоставление оценок'!$B$3:$B$14,MATCH(Table13[[#This Row],[mark_at_review]],'Сопоставление оценок'!$C$3:$C$14,0))</f>
        <v>#N/A</v>
      </c>
      <c r="G2507" s="13">
        <f>IF(M2507,IFERROR(IF(OR('Выгрузка из ревьюшницы'!X2507,'Выгрузка из ревьюшницы'!Z2507),1,0),0),INDEX('Доп настройки участников'!I:I,2+N2507))</f>
        <v>0</v>
      </c>
      <c r="H2507" s="13">
        <f>IF(M2507,'Выгрузка из ревьюшницы'!AJ2507,INDEX('Доп настройки участников'!J:J,2+N2507))</f>
        <v>0</v>
      </c>
      <c r="I2507" s="16" t="str">
        <f>IFERROR(IF($H2507=0,"",INDEX(Разметка!B:B,MATCH($H2507,Разметка!A:A,0))),0)</f>
        <v/>
      </c>
      <c r="J2507" s="16" t="str">
        <f>IFERROR(IF($H2507=0,"",INDEX(Разметка!C:C,MATCH($H2507,Разметка!A:A,0))),0)</f>
        <v/>
      </c>
      <c r="K2507" s="16" t="e">
        <f>IF($F2507&gt;0,IFERROR(MATCH(A2507,'Доп настройки участников'!A:A,0),-1)*(-1),0)</f>
        <v>#N/A</v>
      </c>
      <c r="L2507" s="16" t="str">
        <f t="shared" si="177"/>
        <v>Нет</v>
      </c>
      <c r="M2507" s="33" t="b">
        <f t="shared" si="178"/>
        <v>0</v>
      </c>
      <c r="N2507" s="33">
        <f t="shared" si="179"/>
        <v>2475</v>
      </c>
      <c r="O2507" s="33">
        <v>2506</v>
      </c>
    </row>
    <row r="2508" spans="1:15" x14ac:dyDescent="0.25">
      <c r="A2508" s="13">
        <f>IF(M2508,'Выгрузка из ревьюшницы'!B2508,INDEX('Доп настройки участников'!D:D,2+N2508))</f>
        <v>0</v>
      </c>
      <c r="B2508" s="13">
        <f>IF(M2508,'Выгрузка из ревьюшницы'!C2508,INDEX('Доп настройки участников'!E:E,2+N2508))</f>
        <v>0</v>
      </c>
      <c r="C2508" s="13">
        <f>IF(M2508,'Выгрузка из ревьюшницы'!H2508,INDEX('Доп настройки участников'!F:F,2+N2508))</f>
        <v>0</v>
      </c>
      <c r="D2508" s="13">
        <f>IF(M2508,'Выгрузка из ревьюшницы'!J2508,INDEX('Доп настройки участников'!G:G,2+N2508))</f>
        <v>0</v>
      </c>
      <c r="E2508" s="13" t="e">
        <f>INDEX('Сопоставление оценок'!$A$3:$A$14,MATCH(IF(M2508,'Выгрузка из ревьюшницы'!K2508,INDEX('Доп настройки участников'!H:H,2+N2508)),'Сопоставление оценок'!$C$3:$C$14,0))</f>
        <v>#N/A</v>
      </c>
      <c r="F2508" s="13" t="e">
        <f>INDEX('Сопоставление оценок'!$B$3:$B$14,MATCH(Table13[[#This Row],[mark_at_review]],'Сопоставление оценок'!$C$3:$C$14,0))</f>
        <v>#N/A</v>
      </c>
      <c r="G2508" s="13">
        <f>IF(M2508,IFERROR(IF(OR('Выгрузка из ревьюшницы'!X2508,'Выгрузка из ревьюшницы'!Z2508),1,0),0),INDEX('Доп настройки участников'!I:I,2+N2508))</f>
        <v>0</v>
      </c>
      <c r="H2508" s="13">
        <f>IF(M2508,'Выгрузка из ревьюшницы'!AJ2508,INDEX('Доп настройки участников'!J:J,2+N2508))</f>
        <v>0</v>
      </c>
      <c r="I2508" s="16" t="str">
        <f>IFERROR(IF($H2508=0,"",INDEX(Разметка!B:B,MATCH($H2508,Разметка!A:A,0))),0)</f>
        <v/>
      </c>
      <c r="J2508" s="16" t="str">
        <f>IFERROR(IF($H2508=0,"",INDEX(Разметка!C:C,MATCH($H2508,Разметка!A:A,0))),0)</f>
        <v/>
      </c>
      <c r="K2508" s="16" t="e">
        <f>IF($F2508&gt;0,IFERROR(MATCH(A2508,'Доп настройки участников'!A:A,0),-1)*(-1),0)</f>
        <v>#N/A</v>
      </c>
      <c r="L2508" s="16" t="str">
        <f t="shared" si="177"/>
        <v>Нет</v>
      </c>
      <c r="M2508" s="33" t="b">
        <f t="shared" si="178"/>
        <v>0</v>
      </c>
      <c r="N2508" s="33">
        <f t="shared" si="179"/>
        <v>2476</v>
      </c>
      <c r="O2508" s="33">
        <v>2507</v>
      </c>
    </row>
    <row r="2509" spans="1:15" x14ac:dyDescent="0.25">
      <c r="A2509" s="13">
        <f>IF(M2509,'Выгрузка из ревьюшницы'!B2509,INDEX('Доп настройки участников'!D:D,2+N2509))</f>
        <v>0</v>
      </c>
      <c r="B2509" s="13">
        <f>IF(M2509,'Выгрузка из ревьюшницы'!C2509,INDEX('Доп настройки участников'!E:E,2+N2509))</f>
        <v>0</v>
      </c>
      <c r="C2509" s="13">
        <f>IF(M2509,'Выгрузка из ревьюшницы'!H2509,INDEX('Доп настройки участников'!F:F,2+N2509))</f>
        <v>0</v>
      </c>
      <c r="D2509" s="13">
        <f>IF(M2509,'Выгрузка из ревьюшницы'!J2509,INDEX('Доп настройки участников'!G:G,2+N2509))</f>
        <v>0</v>
      </c>
      <c r="E2509" s="13" t="e">
        <f>INDEX('Сопоставление оценок'!$A$3:$A$14,MATCH(IF(M2509,'Выгрузка из ревьюшницы'!K2509,INDEX('Доп настройки участников'!H:H,2+N2509)),'Сопоставление оценок'!$C$3:$C$14,0))</f>
        <v>#N/A</v>
      </c>
      <c r="F2509" s="13" t="e">
        <f>INDEX('Сопоставление оценок'!$B$3:$B$14,MATCH(Table13[[#This Row],[mark_at_review]],'Сопоставление оценок'!$C$3:$C$14,0))</f>
        <v>#N/A</v>
      </c>
      <c r="G2509" s="13">
        <f>IF(M2509,IFERROR(IF(OR('Выгрузка из ревьюшницы'!X2509,'Выгрузка из ревьюшницы'!Z2509),1,0),0),INDEX('Доп настройки участников'!I:I,2+N2509))</f>
        <v>0</v>
      </c>
      <c r="H2509" s="13">
        <f>IF(M2509,'Выгрузка из ревьюшницы'!AJ2509,INDEX('Доп настройки участников'!J:J,2+N2509))</f>
        <v>0</v>
      </c>
      <c r="I2509" s="16" t="str">
        <f>IFERROR(IF($H2509=0,"",INDEX(Разметка!B:B,MATCH($H2509,Разметка!A:A,0))),0)</f>
        <v/>
      </c>
      <c r="J2509" s="16" t="str">
        <f>IFERROR(IF($H2509=0,"",INDEX(Разметка!C:C,MATCH($H2509,Разметка!A:A,0))),0)</f>
        <v/>
      </c>
      <c r="K2509" s="16" t="e">
        <f>IF($F2509&gt;0,IFERROR(MATCH(A2509,'Доп настройки участников'!A:A,0),-1)*(-1),0)</f>
        <v>#N/A</v>
      </c>
      <c r="L2509" s="16" t="str">
        <f t="shared" si="177"/>
        <v>Нет</v>
      </c>
      <c r="M2509" s="33" t="b">
        <f t="shared" si="178"/>
        <v>0</v>
      </c>
      <c r="N2509" s="33">
        <f t="shared" si="179"/>
        <v>2477</v>
      </c>
      <c r="O2509" s="33">
        <v>2508</v>
      </c>
    </row>
    <row r="2510" spans="1:15" x14ac:dyDescent="0.25">
      <c r="A2510" s="13">
        <f>IF(M2510,'Выгрузка из ревьюшницы'!B2510,INDEX('Доп настройки участников'!D:D,2+N2510))</f>
        <v>0</v>
      </c>
      <c r="B2510" s="13">
        <f>IF(M2510,'Выгрузка из ревьюшницы'!C2510,INDEX('Доп настройки участников'!E:E,2+N2510))</f>
        <v>0</v>
      </c>
      <c r="C2510" s="13">
        <f>IF(M2510,'Выгрузка из ревьюшницы'!H2510,INDEX('Доп настройки участников'!F:F,2+N2510))</f>
        <v>0</v>
      </c>
      <c r="D2510" s="13">
        <f>IF(M2510,'Выгрузка из ревьюшницы'!J2510,INDEX('Доп настройки участников'!G:G,2+N2510))</f>
        <v>0</v>
      </c>
      <c r="E2510" s="13" t="e">
        <f>INDEX('Сопоставление оценок'!$A$3:$A$14,MATCH(IF(M2510,'Выгрузка из ревьюшницы'!K2510,INDEX('Доп настройки участников'!H:H,2+N2510)),'Сопоставление оценок'!$C$3:$C$14,0))</f>
        <v>#N/A</v>
      </c>
      <c r="F2510" s="13" t="e">
        <f>INDEX('Сопоставление оценок'!$B$3:$B$14,MATCH(Table13[[#This Row],[mark_at_review]],'Сопоставление оценок'!$C$3:$C$14,0))</f>
        <v>#N/A</v>
      </c>
      <c r="G2510" s="13">
        <f>IF(M2510,IFERROR(IF(OR('Выгрузка из ревьюшницы'!X2510,'Выгрузка из ревьюшницы'!Z2510),1,0),0),INDEX('Доп настройки участников'!I:I,2+N2510))</f>
        <v>0</v>
      </c>
      <c r="H2510" s="13">
        <f>IF(M2510,'Выгрузка из ревьюшницы'!AJ2510,INDEX('Доп настройки участников'!J:J,2+N2510))</f>
        <v>0</v>
      </c>
      <c r="I2510" s="16" t="str">
        <f>IFERROR(IF($H2510=0,"",INDEX(Разметка!B:B,MATCH($H2510,Разметка!A:A,0))),0)</f>
        <v/>
      </c>
      <c r="J2510" s="16" t="str">
        <f>IFERROR(IF($H2510=0,"",INDEX(Разметка!C:C,MATCH($H2510,Разметка!A:A,0))),0)</f>
        <v/>
      </c>
      <c r="K2510" s="16" t="e">
        <f>IF($F2510&gt;0,IFERROR(MATCH(A2510,'Доп настройки участников'!A:A,0),-1)*(-1),0)</f>
        <v>#N/A</v>
      </c>
      <c r="L2510" s="16" t="str">
        <f t="shared" si="177"/>
        <v>Нет</v>
      </c>
      <c r="M2510" s="33" t="b">
        <f t="shared" si="178"/>
        <v>0</v>
      </c>
      <c r="N2510" s="33">
        <f t="shared" si="179"/>
        <v>2478</v>
      </c>
      <c r="O2510" s="33">
        <v>2509</v>
      </c>
    </row>
    <row r="2511" spans="1:15" x14ac:dyDescent="0.25">
      <c r="A2511" s="13">
        <f>IF(M2511,'Выгрузка из ревьюшницы'!B2511,INDEX('Доп настройки участников'!D:D,2+N2511))</f>
        <v>0</v>
      </c>
      <c r="B2511" s="13">
        <f>IF(M2511,'Выгрузка из ревьюшницы'!C2511,INDEX('Доп настройки участников'!E:E,2+N2511))</f>
        <v>0</v>
      </c>
      <c r="C2511" s="13">
        <f>IF(M2511,'Выгрузка из ревьюшницы'!H2511,INDEX('Доп настройки участников'!F:F,2+N2511))</f>
        <v>0</v>
      </c>
      <c r="D2511" s="13">
        <f>IF(M2511,'Выгрузка из ревьюшницы'!J2511,INDEX('Доп настройки участников'!G:G,2+N2511))</f>
        <v>0</v>
      </c>
      <c r="E2511" s="13" t="e">
        <f>INDEX('Сопоставление оценок'!$A$3:$A$14,MATCH(IF(M2511,'Выгрузка из ревьюшницы'!K2511,INDEX('Доп настройки участников'!H:H,2+N2511)),'Сопоставление оценок'!$C$3:$C$14,0))</f>
        <v>#N/A</v>
      </c>
      <c r="F2511" s="13" t="e">
        <f>INDEX('Сопоставление оценок'!$B$3:$B$14,MATCH(Table13[[#This Row],[mark_at_review]],'Сопоставление оценок'!$C$3:$C$14,0))</f>
        <v>#N/A</v>
      </c>
      <c r="G2511" s="13">
        <f>IF(M2511,IFERROR(IF(OR('Выгрузка из ревьюшницы'!X2511,'Выгрузка из ревьюшницы'!Z2511),1,0),0),INDEX('Доп настройки участников'!I:I,2+N2511))</f>
        <v>0</v>
      </c>
      <c r="H2511" s="13">
        <f>IF(M2511,'Выгрузка из ревьюшницы'!AJ2511,INDEX('Доп настройки участников'!J:J,2+N2511))</f>
        <v>0</v>
      </c>
      <c r="I2511" s="16" t="str">
        <f>IFERROR(IF($H2511=0,"",INDEX(Разметка!B:B,MATCH($H2511,Разметка!A:A,0))),0)</f>
        <v/>
      </c>
      <c r="J2511" s="16" t="str">
        <f>IFERROR(IF($H2511=0,"",INDEX(Разметка!C:C,MATCH($H2511,Разметка!A:A,0))),0)</f>
        <v/>
      </c>
      <c r="K2511" s="16" t="e">
        <f>IF($F2511&gt;0,IFERROR(MATCH(A2511,'Доп настройки участников'!A:A,0),-1)*(-1),0)</f>
        <v>#N/A</v>
      </c>
      <c r="L2511" s="16" t="str">
        <f t="shared" si="177"/>
        <v>Нет</v>
      </c>
      <c r="M2511" s="33" t="b">
        <f t="shared" si="178"/>
        <v>0</v>
      </c>
      <c r="N2511" s="33">
        <f t="shared" si="179"/>
        <v>2479</v>
      </c>
      <c r="O2511" s="33">
        <v>2510</v>
      </c>
    </row>
    <row r="2512" spans="1:15" x14ac:dyDescent="0.25">
      <c r="A2512" s="13">
        <f>IF(M2512,'Выгрузка из ревьюшницы'!B2512,INDEX('Доп настройки участников'!D:D,2+N2512))</f>
        <v>0</v>
      </c>
      <c r="B2512" s="13">
        <f>IF(M2512,'Выгрузка из ревьюшницы'!C2512,INDEX('Доп настройки участников'!E:E,2+N2512))</f>
        <v>0</v>
      </c>
      <c r="C2512" s="13">
        <f>IF(M2512,'Выгрузка из ревьюшницы'!H2512,INDEX('Доп настройки участников'!F:F,2+N2512))</f>
        <v>0</v>
      </c>
      <c r="D2512" s="13">
        <f>IF(M2512,'Выгрузка из ревьюшницы'!J2512,INDEX('Доп настройки участников'!G:G,2+N2512))</f>
        <v>0</v>
      </c>
      <c r="E2512" s="13" t="e">
        <f>INDEX('Сопоставление оценок'!$A$3:$A$14,MATCH(IF(M2512,'Выгрузка из ревьюшницы'!K2512,INDEX('Доп настройки участников'!H:H,2+N2512)),'Сопоставление оценок'!$C$3:$C$14,0))</f>
        <v>#N/A</v>
      </c>
      <c r="F2512" s="13" t="e">
        <f>INDEX('Сопоставление оценок'!$B$3:$B$14,MATCH(Table13[[#This Row],[mark_at_review]],'Сопоставление оценок'!$C$3:$C$14,0))</f>
        <v>#N/A</v>
      </c>
      <c r="G2512" s="13">
        <f>IF(M2512,IFERROR(IF(OR('Выгрузка из ревьюшницы'!X2512,'Выгрузка из ревьюшницы'!Z2512),1,0),0),INDEX('Доп настройки участников'!I:I,2+N2512))</f>
        <v>0</v>
      </c>
      <c r="H2512" s="13">
        <f>IF(M2512,'Выгрузка из ревьюшницы'!AJ2512,INDEX('Доп настройки участников'!J:J,2+N2512))</f>
        <v>0</v>
      </c>
      <c r="I2512" s="16" t="str">
        <f>IFERROR(IF($H2512=0,"",INDEX(Разметка!B:B,MATCH($H2512,Разметка!A:A,0))),0)</f>
        <v/>
      </c>
      <c r="J2512" s="16" t="str">
        <f>IFERROR(IF($H2512=0,"",INDEX(Разметка!C:C,MATCH($H2512,Разметка!A:A,0))),0)</f>
        <v/>
      </c>
      <c r="K2512" s="16" t="e">
        <f>IF($F2512&gt;0,IFERROR(MATCH(A2512,'Доп настройки участников'!A:A,0),-1)*(-1),0)</f>
        <v>#N/A</v>
      </c>
      <c r="L2512" s="16" t="str">
        <f t="shared" si="177"/>
        <v>Нет</v>
      </c>
      <c r="M2512" s="33" t="b">
        <f t="shared" si="178"/>
        <v>0</v>
      </c>
      <c r="N2512" s="33">
        <f t="shared" si="179"/>
        <v>2480</v>
      </c>
      <c r="O2512" s="33">
        <v>2511</v>
      </c>
    </row>
    <row r="2513" spans="1:15" x14ac:dyDescent="0.25">
      <c r="A2513" s="13">
        <f>IF(M2513,'Выгрузка из ревьюшницы'!B2513,INDEX('Доп настройки участников'!D:D,2+N2513))</f>
        <v>0</v>
      </c>
      <c r="B2513" s="13">
        <f>IF(M2513,'Выгрузка из ревьюшницы'!C2513,INDEX('Доп настройки участников'!E:E,2+N2513))</f>
        <v>0</v>
      </c>
      <c r="C2513" s="13">
        <f>IF(M2513,'Выгрузка из ревьюшницы'!H2513,INDEX('Доп настройки участников'!F:F,2+N2513))</f>
        <v>0</v>
      </c>
      <c r="D2513" s="13">
        <f>IF(M2513,'Выгрузка из ревьюшницы'!J2513,INDEX('Доп настройки участников'!G:G,2+N2513))</f>
        <v>0</v>
      </c>
      <c r="E2513" s="13" t="e">
        <f>INDEX('Сопоставление оценок'!$A$3:$A$14,MATCH(IF(M2513,'Выгрузка из ревьюшницы'!K2513,INDEX('Доп настройки участников'!H:H,2+N2513)),'Сопоставление оценок'!$C$3:$C$14,0))</f>
        <v>#N/A</v>
      </c>
      <c r="F2513" s="13" t="e">
        <f>INDEX('Сопоставление оценок'!$B$3:$B$14,MATCH(Table13[[#This Row],[mark_at_review]],'Сопоставление оценок'!$C$3:$C$14,0))</f>
        <v>#N/A</v>
      </c>
      <c r="G2513" s="13">
        <f>IF(M2513,IFERROR(IF(OR('Выгрузка из ревьюшницы'!X2513,'Выгрузка из ревьюшницы'!Z2513),1,0),0),INDEX('Доп настройки участников'!I:I,2+N2513))</f>
        <v>0</v>
      </c>
      <c r="H2513" s="13">
        <f>IF(M2513,'Выгрузка из ревьюшницы'!AJ2513,INDEX('Доп настройки участников'!J:J,2+N2513))</f>
        <v>0</v>
      </c>
      <c r="I2513" s="16" t="str">
        <f>IFERROR(IF($H2513=0,"",INDEX(Разметка!B:B,MATCH($H2513,Разметка!A:A,0))),0)</f>
        <v/>
      </c>
      <c r="J2513" s="16" t="str">
        <f>IFERROR(IF($H2513=0,"",INDEX(Разметка!C:C,MATCH($H2513,Разметка!A:A,0))),0)</f>
        <v/>
      </c>
      <c r="K2513" s="16" t="e">
        <f>IF($F2513&gt;0,IFERROR(MATCH(A2513,'Доп настройки участников'!A:A,0),-1)*(-1),0)</f>
        <v>#N/A</v>
      </c>
      <c r="L2513" s="16" t="str">
        <f t="shared" si="177"/>
        <v>Нет</v>
      </c>
      <c r="M2513" s="33" t="b">
        <f t="shared" si="178"/>
        <v>0</v>
      </c>
      <c r="N2513" s="33">
        <f t="shared" si="179"/>
        <v>2481</v>
      </c>
      <c r="O2513" s="33">
        <v>2512</v>
      </c>
    </row>
    <row r="2514" spans="1:15" x14ac:dyDescent="0.25">
      <c r="A2514" s="13">
        <f>IF(M2514,'Выгрузка из ревьюшницы'!B2514,INDEX('Доп настройки участников'!D:D,2+N2514))</f>
        <v>0</v>
      </c>
      <c r="B2514" s="13">
        <f>IF(M2514,'Выгрузка из ревьюшницы'!C2514,INDEX('Доп настройки участников'!E:E,2+N2514))</f>
        <v>0</v>
      </c>
      <c r="C2514" s="13">
        <f>IF(M2514,'Выгрузка из ревьюшницы'!H2514,INDEX('Доп настройки участников'!F:F,2+N2514))</f>
        <v>0</v>
      </c>
      <c r="D2514" s="13">
        <f>IF(M2514,'Выгрузка из ревьюшницы'!J2514,INDEX('Доп настройки участников'!G:G,2+N2514))</f>
        <v>0</v>
      </c>
      <c r="E2514" s="13" t="e">
        <f>INDEX('Сопоставление оценок'!$A$3:$A$14,MATCH(IF(M2514,'Выгрузка из ревьюшницы'!K2514,INDEX('Доп настройки участников'!H:H,2+N2514)),'Сопоставление оценок'!$C$3:$C$14,0))</f>
        <v>#N/A</v>
      </c>
      <c r="F2514" s="13" t="e">
        <f>INDEX('Сопоставление оценок'!$B$3:$B$14,MATCH(Table13[[#This Row],[mark_at_review]],'Сопоставление оценок'!$C$3:$C$14,0))</f>
        <v>#N/A</v>
      </c>
      <c r="G2514" s="13">
        <f>IF(M2514,IFERROR(IF(OR('Выгрузка из ревьюшницы'!X2514,'Выгрузка из ревьюшницы'!Z2514),1,0),0),INDEX('Доп настройки участников'!I:I,2+N2514))</f>
        <v>0</v>
      </c>
      <c r="H2514" s="13">
        <f>IF(M2514,'Выгрузка из ревьюшницы'!AJ2514,INDEX('Доп настройки участников'!J:J,2+N2514))</f>
        <v>0</v>
      </c>
      <c r="I2514" s="16" t="str">
        <f>IFERROR(IF($H2514=0,"",INDEX(Разметка!B:B,MATCH($H2514,Разметка!A:A,0))),0)</f>
        <v/>
      </c>
      <c r="J2514" s="16" t="str">
        <f>IFERROR(IF($H2514=0,"",INDEX(Разметка!C:C,MATCH($H2514,Разметка!A:A,0))),0)</f>
        <v/>
      </c>
      <c r="K2514" s="16" t="e">
        <f>IF($F2514&gt;0,IFERROR(MATCH(A2514,'Доп настройки участников'!A:A,0),-1)*(-1),0)</f>
        <v>#N/A</v>
      </c>
      <c r="L2514" s="16" t="str">
        <f t="shared" si="177"/>
        <v>Нет</v>
      </c>
      <c r="M2514" s="33" t="b">
        <f t="shared" si="178"/>
        <v>0</v>
      </c>
      <c r="N2514" s="33">
        <f t="shared" si="179"/>
        <v>2482</v>
      </c>
      <c r="O2514" s="33">
        <v>2513</v>
      </c>
    </row>
    <row r="2515" spans="1:15" x14ac:dyDescent="0.25">
      <c r="A2515" s="13">
        <f>IF(M2515,'Выгрузка из ревьюшницы'!B2515,INDEX('Доп настройки участников'!D:D,2+N2515))</f>
        <v>0</v>
      </c>
      <c r="B2515" s="13">
        <f>IF(M2515,'Выгрузка из ревьюшницы'!C2515,INDEX('Доп настройки участников'!E:E,2+N2515))</f>
        <v>0</v>
      </c>
      <c r="C2515" s="13">
        <f>IF(M2515,'Выгрузка из ревьюшницы'!H2515,INDEX('Доп настройки участников'!F:F,2+N2515))</f>
        <v>0</v>
      </c>
      <c r="D2515" s="13">
        <f>IF(M2515,'Выгрузка из ревьюшницы'!J2515,INDEX('Доп настройки участников'!G:G,2+N2515))</f>
        <v>0</v>
      </c>
      <c r="E2515" s="13" t="e">
        <f>INDEX('Сопоставление оценок'!$A$3:$A$14,MATCH(IF(M2515,'Выгрузка из ревьюшницы'!K2515,INDEX('Доп настройки участников'!H:H,2+N2515)),'Сопоставление оценок'!$C$3:$C$14,0))</f>
        <v>#N/A</v>
      </c>
      <c r="F2515" s="13" t="e">
        <f>INDEX('Сопоставление оценок'!$B$3:$B$14,MATCH(Table13[[#This Row],[mark_at_review]],'Сопоставление оценок'!$C$3:$C$14,0))</f>
        <v>#N/A</v>
      </c>
      <c r="G2515" s="13">
        <f>IF(M2515,IFERROR(IF(OR('Выгрузка из ревьюшницы'!X2515,'Выгрузка из ревьюшницы'!Z2515),1,0),0),INDEX('Доп настройки участников'!I:I,2+N2515))</f>
        <v>0</v>
      </c>
      <c r="H2515" s="13">
        <f>IF(M2515,'Выгрузка из ревьюшницы'!AJ2515,INDEX('Доп настройки участников'!J:J,2+N2515))</f>
        <v>0</v>
      </c>
      <c r="I2515" s="16" t="str">
        <f>IFERROR(IF($H2515=0,"",INDEX(Разметка!B:B,MATCH($H2515,Разметка!A:A,0))),0)</f>
        <v/>
      </c>
      <c r="J2515" s="16" t="str">
        <f>IFERROR(IF($H2515=0,"",INDEX(Разметка!C:C,MATCH($H2515,Разметка!A:A,0))),0)</f>
        <v/>
      </c>
      <c r="K2515" s="16" t="e">
        <f>IF($F2515&gt;0,IFERROR(MATCH(A2515,'Доп настройки участников'!A:A,0),-1)*(-1),0)</f>
        <v>#N/A</v>
      </c>
      <c r="L2515" s="16" t="str">
        <f t="shared" si="177"/>
        <v>Нет</v>
      </c>
      <c r="M2515" s="33" t="b">
        <f t="shared" si="178"/>
        <v>0</v>
      </c>
      <c r="N2515" s="33">
        <f t="shared" si="179"/>
        <v>2483</v>
      </c>
      <c r="O2515" s="33">
        <v>2514</v>
      </c>
    </row>
    <row r="2516" spans="1:15" x14ac:dyDescent="0.25">
      <c r="A2516" s="13">
        <f>IF(M2516,'Выгрузка из ревьюшницы'!B2516,INDEX('Доп настройки участников'!D:D,2+N2516))</f>
        <v>0</v>
      </c>
      <c r="B2516" s="13">
        <f>IF(M2516,'Выгрузка из ревьюшницы'!C2516,INDEX('Доп настройки участников'!E:E,2+N2516))</f>
        <v>0</v>
      </c>
      <c r="C2516" s="13">
        <f>IF(M2516,'Выгрузка из ревьюшницы'!H2516,INDEX('Доп настройки участников'!F:F,2+N2516))</f>
        <v>0</v>
      </c>
      <c r="D2516" s="13">
        <f>IF(M2516,'Выгрузка из ревьюшницы'!J2516,INDEX('Доп настройки участников'!G:G,2+N2516))</f>
        <v>0</v>
      </c>
      <c r="E2516" s="13" t="e">
        <f>INDEX('Сопоставление оценок'!$A$3:$A$14,MATCH(IF(M2516,'Выгрузка из ревьюшницы'!K2516,INDEX('Доп настройки участников'!H:H,2+N2516)),'Сопоставление оценок'!$C$3:$C$14,0))</f>
        <v>#N/A</v>
      </c>
      <c r="F2516" s="13" t="e">
        <f>INDEX('Сопоставление оценок'!$B$3:$B$14,MATCH(Table13[[#This Row],[mark_at_review]],'Сопоставление оценок'!$C$3:$C$14,0))</f>
        <v>#N/A</v>
      </c>
      <c r="G2516" s="13">
        <f>IF(M2516,IFERROR(IF(OR('Выгрузка из ревьюшницы'!X2516,'Выгрузка из ревьюшницы'!Z2516),1,0),0),INDEX('Доп настройки участников'!I:I,2+N2516))</f>
        <v>0</v>
      </c>
      <c r="H2516" s="13">
        <f>IF(M2516,'Выгрузка из ревьюшницы'!AJ2516,INDEX('Доп настройки участников'!J:J,2+N2516))</f>
        <v>0</v>
      </c>
      <c r="I2516" s="16" t="str">
        <f>IFERROR(IF($H2516=0,"",INDEX(Разметка!B:B,MATCH($H2516,Разметка!A:A,0))),0)</f>
        <v/>
      </c>
      <c r="J2516" s="16" t="str">
        <f>IFERROR(IF($H2516=0,"",INDEX(Разметка!C:C,MATCH($H2516,Разметка!A:A,0))),0)</f>
        <v/>
      </c>
      <c r="K2516" s="16" t="e">
        <f>IF($F2516&gt;0,IFERROR(MATCH(A2516,'Доп настройки участников'!A:A,0),-1)*(-1),0)</f>
        <v>#N/A</v>
      </c>
      <c r="L2516" s="16" t="str">
        <f t="shared" si="177"/>
        <v>Нет</v>
      </c>
      <c r="M2516" s="33" t="b">
        <f t="shared" si="178"/>
        <v>0</v>
      </c>
      <c r="N2516" s="33">
        <f t="shared" si="179"/>
        <v>2484</v>
      </c>
      <c r="O2516" s="33">
        <v>2515</v>
      </c>
    </row>
    <row r="2517" spans="1:15" x14ac:dyDescent="0.25">
      <c r="A2517" s="13">
        <f>IF(M2517,'Выгрузка из ревьюшницы'!B2517,INDEX('Доп настройки участников'!D:D,2+N2517))</f>
        <v>0</v>
      </c>
      <c r="B2517" s="13">
        <f>IF(M2517,'Выгрузка из ревьюшницы'!C2517,INDEX('Доп настройки участников'!E:E,2+N2517))</f>
        <v>0</v>
      </c>
      <c r="C2517" s="13">
        <f>IF(M2517,'Выгрузка из ревьюшницы'!H2517,INDEX('Доп настройки участников'!F:F,2+N2517))</f>
        <v>0</v>
      </c>
      <c r="D2517" s="13">
        <f>IF(M2517,'Выгрузка из ревьюшницы'!J2517,INDEX('Доп настройки участников'!G:G,2+N2517))</f>
        <v>0</v>
      </c>
      <c r="E2517" s="13" t="e">
        <f>INDEX('Сопоставление оценок'!$A$3:$A$14,MATCH(IF(M2517,'Выгрузка из ревьюшницы'!K2517,INDEX('Доп настройки участников'!H:H,2+N2517)),'Сопоставление оценок'!$C$3:$C$14,0))</f>
        <v>#N/A</v>
      </c>
      <c r="F2517" s="13" t="e">
        <f>INDEX('Сопоставление оценок'!$B$3:$B$14,MATCH(Table13[[#This Row],[mark_at_review]],'Сопоставление оценок'!$C$3:$C$14,0))</f>
        <v>#N/A</v>
      </c>
      <c r="G2517" s="13">
        <f>IF(M2517,IFERROR(IF(OR('Выгрузка из ревьюшницы'!X2517,'Выгрузка из ревьюшницы'!Z2517),1,0),0),INDEX('Доп настройки участников'!I:I,2+N2517))</f>
        <v>0</v>
      </c>
      <c r="H2517" s="13">
        <f>IF(M2517,'Выгрузка из ревьюшницы'!AJ2517,INDEX('Доп настройки участников'!J:J,2+N2517))</f>
        <v>0</v>
      </c>
      <c r="I2517" s="16" t="str">
        <f>IFERROR(IF($H2517=0,"",INDEX(Разметка!B:B,MATCH($H2517,Разметка!A:A,0))),0)</f>
        <v/>
      </c>
      <c r="J2517" s="16" t="str">
        <f>IFERROR(IF($H2517=0,"",INDEX(Разметка!C:C,MATCH($H2517,Разметка!A:A,0))),0)</f>
        <v/>
      </c>
      <c r="K2517" s="16" t="e">
        <f>IF($F2517&gt;0,IFERROR(MATCH(A2517,'Доп настройки участников'!A:A,0),-1)*(-1),0)</f>
        <v>#N/A</v>
      </c>
      <c r="L2517" s="16" t="str">
        <f t="shared" si="177"/>
        <v>Нет</v>
      </c>
      <c r="M2517" s="33" t="b">
        <f t="shared" si="178"/>
        <v>0</v>
      </c>
      <c r="N2517" s="33">
        <f t="shared" si="179"/>
        <v>2485</v>
      </c>
      <c r="O2517" s="33">
        <v>2516</v>
      </c>
    </row>
    <row r="2518" spans="1:15" x14ac:dyDescent="0.25">
      <c r="A2518" s="13">
        <f>IF(M2518,'Выгрузка из ревьюшницы'!B2518,INDEX('Доп настройки участников'!D:D,2+N2518))</f>
        <v>0</v>
      </c>
      <c r="B2518" s="13">
        <f>IF(M2518,'Выгрузка из ревьюшницы'!C2518,INDEX('Доп настройки участников'!E:E,2+N2518))</f>
        <v>0</v>
      </c>
      <c r="C2518" s="13">
        <f>IF(M2518,'Выгрузка из ревьюшницы'!H2518,INDEX('Доп настройки участников'!F:F,2+N2518))</f>
        <v>0</v>
      </c>
      <c r="D2518" s="13">
        <f>IF(M2518,'Выгрузка из ревьюшницы'!J2518,INDEX('Доп настройки участников'!G:G,2+N2518))</f>
        <v>0</v>
      </c>
      <c r="E2518" s="13" t="e">
        <f>INDEX('Сопоставление оценок'!$A$3:$A$14,MATCH(IF(M2518,'Выгрузка из ревьюшницы'!K2518,INDEX('Доп настройки участников'!H:H,2+N2518)),'Сопоставление оценок'!$C$3:$C$14,0))</f>
        <v>#N/A</v>
      </c>
      <c r="F2518" s="13" t="e">
        <f>INDEX('Сопоставление оценок'!$B$3:$B$14,MATCH(Table13[[#This Row],[mark_at_review]],'Сопоставление оценок'!$C$3:$C$14,0))</f>
        <v>#N/A</v>
      </c>
      <c r="G2518" s="13">
        <f>IF(M2518,IFERROR(IF(OR('Выгрузка из ревьюшницы'!X2518,'Выгрузка из ревьюшницы'!Z2518),1,0),0),INDEX('Доп настройки участников'!I:I,2+N2518))</f>
        <v>0</v>
      </c>
      <c r="H2518" s="13">
        <f>IF(M2518,'Выгрузка из ревьюшницы'!AJ2518,INDEX('Доп настройки участников'!J:J,2+N2518))</f>
        <v>0</v>
      </c>
      <c r="I2518" s="16" t="str">
        <f>IFERROR(IF($H2518=0,"",INDEX(Разметка!B:B,MATCH($H2518,Разметка!A:A,0))),0)</f>
        <v/>
      </c>
      <c r="J2518" s="16" t="str">
        <f>IFERROR(IF($H2518=0,"",INDEX(Разметка!C:C,MATCH($H2518,Разметка!A:A,0))),0)</f>
        <v/>
      </c>
      <c r="K2518" s="16" t="e">
        <f>IF($F2518&gt;0,IFERROR(MATCH(A2518,'Доп настройки участников'!A:A,0),-1)*(-1),0)</f>
        <v>#N/A</v>
      </c>
      <c r="L2518" s="16" t="str">
        <f t="shared" si="177"/>
        <v>Нет</v>
      </c>
      <c r="M2518" s="33" t="b">
        <f t="shared" si="178"/>
        <v>0</v>
      </c>
      <c r="N2518" s="33">
        <f t="shared" si="179"/>
        <v>2486</v>
      </c>
      <c r="O2518" s="33">
        <v>2517</v>
      </c>
    </row>
    <row r="2519" spans="1:15" x14ac:dyDescent="0.25">
      <c r="A2519" s="13">
        <f>IF(M2519,'Выгрузка из ревьюшницы'!B2519,INDEX('Доп настройки участников'!D:D,2+N2519))</f>
        <v>0</v>
      </c>
      <c r="B2519" s="13">
        <f>IF(M2519,'Выгрузка из ревьюшницы'!C2519,INDEX('Доп настройки участников'!E:E,2+N2519))</f>
        <v>0</v>
      </c>
      <c r="C2519" s="13">
        <f>IF(M2519,'Выгрузка из ревьюшницы'!H2519,INDEX('Доп настройки участников'!F:F,2+N2519))</f>
        <v>0</v>
      </c>
      <c r="D2519" s="13">
        <f>IF(M2519,'Выгрузка из ревьюшницы'!J2519,INDEX('Доп настройки участников'!G:G,2+N2519))</f>
        <v>0</v>
      </c>
      <c r="E2519" s="13" t="e">
        <f>INDEX('Сопоставление оценок'!$A$3:$A$14,MATCH(IF(M2519,'Выгрузка из ревьюшницы'!K2519,INDEX('Доп настройки участников'!H:H,2+N2519)),'Сопоставление оценок'!$C$3:$C$14,0))</f>
        <v>#N/A</v>
      </c>
      <c r="F2519" s="13" t="e">
        <f>INDEX('Сопоставление оценок'!$B$3:$B$14,MATCH(Table13[[#This Row],[mark_at_review]],'Сопоставление оценок'!$C$3:$C$14,0))</f>
        <v>#N/A</v>
      </c>
      <c r="G2519" s="13">
        <f>IF(M2519,IFERROR(IF(OR('Выгрузка из ревьюшницы'!X2519,'Выгрузка из ревьюшницы'!Z2519),1,0),0),INDEX('Доп настройки участников'!I:I,2+N2519))</f>
        <v>0</v>
      </c>
      <c r="H2519" s="13">
        <f>IF(M2519,'Выгрузка из ревьюшницы'!AJ2519,INDEX('Доп настройки участников'!J:J,2+N2519))</f>
        <v>0</v>
      </c>
      <c r="I2519" s="16" t="str">
        <f>IFERROR(IF($H2519=0,"",INDEX(Разметка!B:B,MATCH($H2519,Разметка!A:A,0))),0)</f>
        <v/>
      </c>
      <c r="J2519" s="16" t="str">
        <f>IFERROR(IF($H2519=0,"",INDEX(Разметка!C:C,MATCH($H2519,Разметка!A:A,0))),0)</f>
        <v/>
      </c>
      <c r="K2519" s="16" t="e">
        <f>IF($F2519&gt;0,IFERROR(MATCH(A2519,'Доп настройки участников'!A:A,0),-1)*(-1),0)</f>
        <v>#N/A</v>
      </c>
      <c r="L2519" s="16" t="str">
        <f t="shared" si="177"/>
        <v>Нет</v>
      </c>
      <c r="M2519" s="33" t="b">
        <f t="shared" si="178"/>
        <v>0</v>
      </c>
      <c r="N2519" s="33">
        <f t="shared" si="179"/>
        <v>2487</v>
      </c>
      <c r="O2519" s="33">
        <v>2518</v>
      </c>
    </row>
    <row r="2520" spans="1:15" x14ac:dyDescent="0.25">
      <c r="A2520" s="13">
        <f>IF(M2520,'Выгрузка из ревьюшницы'!B2520,INDEX('Доп настройки участников'!D:D,2+N2520))</f>
        <v>0</v>
      </c>
      <c r="B2520" s="13">
        <f>IF(M2520,'Выгрузка из ревьюшницы'!C2520,INDEX('Доп настройки участников'!E:E,2+N2520))</f>
        <v>0</v>
      </c>
      <c r="C2520" s="13">
        <f>IF(M2520,'Выгрузка из ревьюшницы'!H2520,INDEX('Доп настройки участников'!F:F,2+N2520))</f>
        <v>0</v>
      </c>
      <c r="D2520" s="13">
        <f>IF(M2520,'Выгрузка из ревьюшницы'!J2520,INDEX('Доп настройки участников'!G:G,2+N2520))</f>
        <v>0</v>
      </c>
      <c r="E2520" s="13" t="e">
        <f>INDEX('Сопоставление оценок'!$A$3:$A$14,MATCH(IF(M2520,'Выгрузка из ревьюшницы'!K2520,INDEX('Доп настройки участников'!H:H,2+N2520)),'Сопоставление оценок'!$C$3:$C$14,0))</f>
        <v>#N/A</v>
      </c>
      <c r="F2520" s="13" t="e">
        <f>INDEX('Сопоставление оценок'!$B$3:$B$14,MATCH(Table13[[#This Row],[mark_at_review]],'Сопоставление оценок'!$C$3:$C$14,0))</f>
        <v>#N/A</v>
      </c>
      <c r="G2520" s="13">
        <f>IF(M2520,IFERROR(IF(OR('Выгрузка из ревьюшницы'!X2520,'Выгрузка из ревьюшницы'!Z2520),1,0),0),INDEX('Доп настройки участников'!I:I,2+N2520))</f>
        <v>0</v>
      </c>
      <c r="H2520" s="13">
        <f>IF(M2520,'Выгрузка из ревьюшницы'!AJ2520,INDEX('Доп настройки участников'!J:J,2+N2520))</f>
        <v>0</v>
      </c>
      <c r="I2520" s="16" t="str">
        <f>IFERROR(IF($H2520=0,"",INDEX(Разметка!B:B,MATCH($H2520,Разметка!A:A,0))),0)</f>
        <v/>
      </c>
      <c r="J2520" s="16" t="str">
        <f>IFERROR(IF($H2520=0,"",INDEX(Разметка!C:C,MATCH($H2520,Разметка!A:A,0))),0)</f>
        <v/>
      </c>
      <c r="K2520" s="16" t="e">
        <f>IF($F2520&gt;0,IFERROR(MATCH(A2520,'Доп настройки участников'!A:A,0),-1)*(-1),0)</f>
        <v>#N/A</v>
      </c>
      <c r="L2520" s="16" t="str">
        <f t="shared" si="177"/>
        <v>Нет</v>
      </c>
      <c r="M2520" s="33" t="b">
        <f t="shared" si="178"/>
        <v>0</v>
      </c>
      <c r="N2520" s="33">
        <f t="shared" si="179"/>
        <v>2488</v>
      </c>
      <c r="O2520" s="33">
        <v>2519</v>
      </c>
    </row>
    <row r="2521" spans="1:15" x14ac:dyDescent="0.25">
      <c r="A2521" s="13">
        <f>IF(M2521,'Выгрузка из ревьюшницы'!B2521,INDEX('Доп настройки участников'!D:D,2+N2521))</f>
        <v>0</v>
      </c>
      <c r="B2521" s="13">
        <f>IF(M2521,'Выгрузка из ревьюшницы'!C2521,INDEX('Доп настройки участников'!E:E,2+N2521))</f>
        <v>0</v>
      </c>
      <c r="C2521" s="13">
        <f>IF(M2521,'Выгрузка из ревьюшницы'!H2521,INDEX('Доп настройки участников'!F:F,2+N2521))</f>
        <v>0</v>
      </c>
      <c r="D2521" s="13">
        <f>IF(M2521,'Выгрузка из ревьюшницы'!J2521,INDEX('Доп настройки участников'!G:G,2+N2521))</f>
        <v>0</v>
      </c>
      <c r="E2521" s="13" t="e">
        <f>INDEX('Сопоставление оценок'!$A$3:$A$14,MATCH(IF(M2521,'Выгрузка из ревьюшницы'!K2521,INDEX('Доп настройки участников'!H:H,2+N2521)),'Сопоставление оценок'!$C$3:$C$14,0))</f>
        <v>#N/A</v>
      </c>
      <c r="F2521" s="13" t="e">
        <f>INDEX('Сопоставление оценок'!$B$3:$B$14,MATCH(Table13[[#This Row],[mark_at_review]],'Сопоставление оценок'!$C$3:$C$14,0))</f>
        <v>#N/A</v>
      </c>
      <c r="G2521" s="13">
        <f>IF(M2521,IFERROR(IF(OR('Выгрузка из ревьюшницы'!X2521,'Выгрузка из ревьюшницы'!Z2521),1,0),0),INDEX('Доп настройки участников'!I:I,2+N2521))</f>
        <v>0</v>
      </c>
      <c r="H2521" s="13">
        <f>IF(M2521,'Выгрузка из ревьюшницы'!AJ2521,INDEX('Доп настройки участников'!J:J,2+N2521))</f>
        <v>0</v>
      </c>
      <c r="I2521" s="16" t="str">
        <f>IFERROR(IF($H2521=0,"",INDEX(Разметка!B:B,MATCH($H2521,Разметка!A:A,0))),0)</f>
        <v/>
      </c>
      <c r="J2521" s="16" t="str">
        <f>IFERROR(IF($H2521=0,"",INDEX(Разметка!C:C,MATCH($H2521,Разметка!A:A,0))),0)</f>
        <v/>
      </c>
      <c r="K2521" s="16" t="e">
        <f>IF($F2521&gt;0,IFERROR(MATCH(A2521,'Доп настройки участников'!A:A,0),-1)*(-1),0)</f>
        <v>#N/A</v>
      </c>
      <c r="L2521" s="16" t="str">
        <f t="shared" si="177"/>
        <v>Нет</v>
      </c>
      <c r="M2521" s="33" t="b">
        <f t="shared" si="178"/>
        <v>0</v>
      </c>
      <c r="N2521" s="33">
        <f t="shared" si="179"/>
        <v>2489</v>
      </c>
      <c r="O2521" s="33">
        <v>2520</v>
      </c>
    </row>
    <row r="2522" spans="1:15" x14ac:dyDescent="0.25">
      <c r="A2522" s="13">
        <f>IF(M2522,'Выгрузка из ревьюшницы'!B2522,INDEX('Доп настройки участников'!D:D,2+N2522))</f>
        <v>0</v>
      </c>
      <c r="B2522" s="13">
        <f>IF(M2522,'Выгрузка из ревьюшницы'!C2522,INDEX('Доп настройки участников'!E:E,2+N2522))</f>
        <v>0</v>
      </c>
      <c r="C2522" s="13">
        <f>IF(M2522,'Выгрузка из ревьюшницы'!H2522,INDEX('Доп настройки участников'!F:F,2+N2522))</f>
        <v>0</v>
      </c>
      <c r="D2522" s="13">
        <f>IF(M2522,'Выгрузка из ревьюшницы'!J2522,INDEX('Доп настройки участников'!G:G,2+N2522))</f>
        <v>0</v>
      </c>
      <c r="E2522" s="13" t="e">
        <f>INDEX('Сопоставление оценок'!$A$3:$A$14,MATCH(IF(M2522,'Выгрузка из ревьюшницы'!K2522,INDEX('Доп настройки участников'!H:H,2+N2522)),'Сопоставление оценок'!$C$3:$C$14,0))</f>
        <v>#N/A</v>
      </c>
      <c r="F2522" s="13" t="e">
        <f>INDEX('Сопоставление оценок'!$B$3:$B$14,MATCH(Table13[[#This Row],[mark_at_review]],'Сопоставление оценок'!$C$3:$C$14,0))</f>
        <v>#N/A</v>
      </c>
      <c r="G2522" s="13">
        <f>IF(M2522,IFERROR(IF(OR('Выгрузка из ревьюшницы'!X2522,'Выгрузка из ревьюшницы'!Z2522),1,0),0),INDEX('Доп настройки участников'!I:I,2+N2522))</f>
        <v>0</v>
      </c>
      <c r="H2522" s="13">
        <f>IF(M2522,'Выгрузка из ревьюшницы'!AJ2522,INDEX('Доп настройки участников'!J:J,2+N2522))</f>
        <v>0</v>
      </c>
      <c r="I2522" s="16" t="str">
        <f>IFERROR(IF($H2522=0,"",INDEX(Разметка!B:B,MATCH($H2522,Разметка!A:A,0))),0)</f>
        <v/>
      </c>
      <c r="J2522" s="16" t="str">
        <f>IFERROR(IF($H2522=0,"",INDEX(Разметка!C:C,MATCH($H2522,Разметка!A:A,0))),0)</f>
        <v/>
      </c>
      <c r="K2522" s="16" t="e">
        <f>IF($F2522&gt;0,IFERROR(MATCH(A2522,'Доп настройки участников'!A:A,0),-1)*(-1),0)</f>
        <v>#N/A</v>
      </c>
      <c r="L2522" s="16" t="str">
        <f t="shared" si="177"/>
        <v>Нет</v>
      </c>
      <c r="M2522" s="33" t="b">
        <f t="shared" si="178"/>
        <v>0</v>
      </c>
      <c r="N2522" s="33">
        <f t="shared" si="179"/>
        <v>2490</v>
      </c>
      <c r="O2522" s="33">
        <v>2521</v>
      </c>
    </row>
    <row r="2523" spans="1:15" x14ac:dyDescent="0.25">
      <c r="A2523" s="13">
        <f>IF(M2523,'Выгрузка из ревьюшницы'!B2523,INDEX('Доп настройки участников'!D:D,2+N2523))</f>
        <v>0</v>
      </c>
      <c r="B2523" s="13">
        <f>IF(M2523,'Выгрузка из ревьюшницы'!C2523,INDEX('Доп настройки участников'!E:E,2+N2523))</f>
        <v>0</v>
      </c>
      <c r="C2523" s="13">
        <f>IF(M2523,'Выгрузка из ревьюшницы'!H2523,INDEX('Доп настройки участников'!F:F,2+N2523))</f>
        <v>0</v>
      </c>
      <c r="D2523" s="13">
        <f>IF(M2523,'Выгрузка из ревьюшницы'!J2523,INDEX('Доп настройки участников'!G:G,2+N2523))</f>
        <v>0</v>
      </c>
      <c r="E2523" s="13" t="e">
        <f>INDEX('Сопоставление оценок'!$A$3:$A$14,MATCH(IF(M2523,'Выгрузка из ревьюшницы'!K2523,INDEX('Доп настройки участников'!H:H,2+N2523)),'Сопоставление оценок'!$C$3:$C$14,0))</f>
        <v>#N/A</v>
      </c>
      <c r="F2523" s="13" t="e">
        <f>INDEX('Сопоставление оценок'!$B$3:$B$14,MATCH(Table13[[#This Row],[mark_at_review]],'Сопоставление оценок'!$C$3:$C$14,0))</f>
        <v>#N/A</v>
      </c>
      <c r="G2523" s="13">
        <f>IF(M2523,IFERROR(IF(OR('Выгрузка из ревьюшницы'!X2523,'Выгрузка из ревьюшницы'!Z2523),1,0),0),INDEX('Доп настройки участников'!I:I,2+N2523))</f>
        <v>0</v>
      </c>
      <c r="H2523" s="13">
        <f>IF(M2523,'Выгрузка из ревьюшницы'!AJ2523,INDEX('Доп настройки участников'!J:J,2+N2523))</f>
        <v>0</v>
      </c>
      <c r="I2523" s="16" t="str">
        <f>IFERROR(IF($H2523=0,"",INDEX(Разметка!B:B,MATCH($H2523,Разметка!A:A,0))),0)</f>
        <v/>
      </c>
      <c r="J2523" s="16" t="str">
        <f>IFERROR(IF($H2523=0,"",INDEX(Разметка!C:C,MATCH($H2523,Разметка!A:A,0))),0)</f>
        <v/>
      </c>
      <c r="K2523" s="16" t="e">
        <f>IF($F2523&gt;0,IFERROR(MATCH(A2523,'Доп настройки участников'!A:A,0),-1)*(-1),0)</f>
        <v>#N/A</v>
      </c>
      <c r="L2523" s="16" t="str">
        <f t="shared" si="177"/>
        <v>Нет</v>
      </c>
      <c r="M2523" s="33" t="b">
        <f t="shared" si="178"/>
        <v>0</v>
      </c>
      <c r="N2523" s="33">
        <f t="shared" si="179"/>
        <v>2491</v>
      </c>
      <c r="O2523" s="33">
        <v>2522</v>
      </c>
    </row>
    <row r="2524" spans="1:15" x14ac:dyDescent="0.25">
      <c r="A2524" s="13">
        <f>IF(M2524,'Выгрузка из ревьюшницы'!B2524,INDEX('Доп настройки участников'!D:D,2+N2524))</f>
        <v>0</v>
      </c>
      <c r="B2524" s="13">
        <f>IF(M2524,'Выгрузка из ревьюшницы'!C2524,INDEX('Доп настройки участников'!E:E,2+N2524))</f>
        <v>0</v>
      </c>
      <c r="C2524" s="13">
        <f>IF(M2524,'Выгрузка из ревьюшницы'!H2524,INDEX('Доп настройки участников'!F:F,2+N2524))</f>
        <v>0</v>
      </c>
      <c r="D2524" s="13">
        <f>IF(M2524,'Выгрузка из ревьюшницы'!J2524,INDEX('Доп настройки участников'!G:G,2+N2524))</f>
        <v>0</v>
      </c>
      <c r="E2524" s="13" t="e">
        <f>INDEX('Сопоставление оценок'!$A$3:$A$14,MATCH(IF(M2524,'Выгрузка из ревьюшницы'!K2524,INDEX('Доп настройки участников'!H:H,2+N2524)),'Сопоставление оценок'!$C$3:$C$14,0))</f>
        <v>#N/A</v>
      </c>
      <c r="F2524" s="13" t="e">
        <f>INDEX('Сопоставление оценок'!$B$3:$B$14,MATCH(Table13[[#This Row],[mark_at_review]],'Сопоставление оценок'!$C$3:$C$14,0))</f>
        <v>#N/A</v>
      </c>
      <c r="G2524" s="13">
        <f>IF(M2524,IFERROR(IF(OR('Выгрузка из ревьюшницы'!X2524,'Выгрузка из ревьюшницы'!Z2524),1,0),0),INDEX('Доп настройки участников'!I:I,2+N2524))</f>
        <v>0</v>
      </c>
      <c r="H2524" s="13">
        <f>IF(M2524,'Выгрузка из ревьюшницы'!AJ2524,INDEX('Доп настройки участников'!J:J,2+N2524))</f>
        <v>0</v>
      </c>
      <c r="I2524" s="16" t="str">
        <f>IFERROR(IF($H2524=0,"",INDEX(Разметка!B:B,MATCH($H2524,Разметка!A:A,0))),0)</f>
        <v/>
      </c>
      <c r="J2524" s="16" t="str">
        <f>IFERROR(IF($H2524=0,"",INDEX(Разметка!C:C,MATCH($H2524,Разметка!A:A,0))),0)</f>
        <v/>
      </c>
      <c r="K2524" s="16" t="e">
        <f>IF($F2524&gt;0,IFERROR(MATCH(A2524,'Доп настройки участников'!A:A,0),-1)*(-1),0)</f>
        <v>#N/A</v>
      </c>
      <c r="L2524" s="16" t="str">
        <f t="shared" si="177"/>
        <v>Нет</v>
      </c>
      <c r="M2524" s="33" t="b">
        <f t="shared" si="178"/>
        <v>0</v>
      </c>
      <c r="N2524" s="33">
        <f t="shared" si="179"/>
        <v>2492</v>
      </c>
      <c r="O2524" s="33">
        <v>2523</v>
      </c>
    </row>
    <row r="2525" spans="1:15" x14ac:dyDescent="0.25">
      <c r="A2525" s="13">
        <f>IF(M2525,'Выгрузка из ревьюшницы'!B2525,INDEX('Доп настройки участников'!D:D,2+N2525))</f>
        <v>0</v>
      </c>
      <c r="B2525" s="13">
        <f>IF(M2525,'Выгрузка из ревьюшницы'!C2525,INDEX('Доп настройки участников'!E:E,2+N2525))</f>
        <v>0</v>
      </c>
      <c r="C2525" s="13">
        <f>IF(M2525,'Выгрузка из ревьюшницы'!H2525,INDEX('Доп настройки участников'!F:F,2+N2525))</f>
        <v>0</v>
      </c>
      <c r="D2525" s="13">
        <f>IF(M2525,'Выгрузка из ревьюшницы'!J2525,INDEX('Доп настройки участников'!G:G,2+N2525))</f>
        <v>0</v>
      </c>
      <c r="E2525" s="13" t="e">
        <f>INDEX('Сопоставление оценок'!$A$3:$A$14,MATCH(IF(M2525,'Выгрузка из ревьюшницы'!K2525,INDEX('Доп настройки участников'!H:H,2+N2525)),'Сопоставление оценок'!$C$3:$C$14,0))</f>
        <v>#N/A</v>
      </c>
      <c r="F2525" s="13" t="e">
        <f>INDEX('Сопоставление оценок'!$B$3:$B$14,MATCH(Table13[[#This Row],[mark_at_review]],'Сопоставление оценок'!$C$3:$C$14,0))</f>
        <v>#N/A</v>
      </c>
      <c r="G2525" s="13">
        <f>IF(M2525,IFERROR(IF(OR('Выгрузка из ревьюшницы'!X2525,'Выгрузка из ревьюшницы'!Z2525),1,0),0),INDEX('Доп настройки участников'!I:I,2+N2525))</f>
        <v>0</v>
      </c>
      <c r="H2525" s="13">
        <f>IF(M2525,'Выгрузка из ревьюшницы'!AJ2525,INDEX('Доп настройки участников'!J:J,2+N2525))</f>
        <v>0</v>
      </c>
      <c r="I2525" s="16" t="str">
        <f>IFERROR(IF($H2525=0,"",INDEX(Разметка!B:B,MATCH($H2525,Разметка!A:A,0))),0)</f>
        <v/>
      </c>
      <c r="J2525" s="16" t="str">
        <f>IFERROR(IF($H2525=0,"",INDEX(Разметка!C:C,MATCH($H2525,Разметка!A:A,0))),0)</f>
        <v/>
      </c>
      <c r="K2525" s="16" t="e">
        <f>IF($F2525&gt;0,IFERROR(MATCH(A2525,'Доп настройки участников'!A:A,0),-1)*(-1),0)</f>
        <v>#N/A</v>
      </c>
      <c r="L2525" s="16" t="str">
        <f t="shared" si="177"/>
        <v>Нет</v>
      </c>
      <c r="M2525" s="33" t="b">
        <f t="shared" si="178"/>
        <v>0</v>
      </c>
      <c r="N2525" s="33">
        <f t="shared" si="179"/>
        <v>2493</v>
      </c>
      <c r="O2525" s="33">
        <v>2524</v>
      </c>
    </row>
    <row r="2526" spans="1:15" x14ac:dyDescent="0.25">
      <c r="A2526" s="13">
        <f>IF(M2526,'Выгрузка из ревьюшницы'!B2526,INDEX('Доп настройки участников'!D:D,2+N2526))</f>
        <v>0</v>
      </c>
      <c r="B2526" s="13">
        <f>IF(M2526,'Выгрузка из ревьюшницы'!C2526,INDEX('Доп настройки участников'!E:E,2+N2526))</f>
        <v>0</v>
      </c>
      <c r="C2526" s="13">
        <f>IF(M2526,'Выгрузка из ревьюшницы'!H2526,INDEX('Доп настройки участников'!F:F,2+N2526))</f>
        <v>0</v>
      </c>
      <c r="D2526" s="13">
        <f>IF(M2526,'Выгрузка из ревьюшницы'!J2526,INDEX('Доп настройки участников'!G:G,2+N2526))</f>
        <v>0</v>
      </c>
      <c r="E2526" s="13" t="e">
        <f>INDEX('Сопоставление оценок'!$A$3:$A$14,MATCH(IF(M2526,'Выгрузка из ревьюшницы'!K2526,INDEX('Доп настройки участников'!H:H,2+N2526)),'Сопоставление оценок'!$C$3:$C$14,0))</f>
        <v>#N/A</v>
      </c>
      <c r="F2526" s="13" t="e">
        <f>INDEX('Сопоставление оценок'!$B$3:$B$14,MATCH(Table13[[#This Row],[mark_at_review]],'Сопоставление оценок'!$C$3:$C$14,0))</f>
        <v>#N/A</v>
      </c>
      <c r="G2526" s="13">
        <f>IF(M2526,IFERROR(IF(OR('Выгрузка из ревьюшницы'!X2526,'Выгрузка из ревьюшницы'!Z2526),1,0),0),INDEX('Доп настройки участников'!I:I,2+N2526))</f>
        <v>0</v>
      </c>
      <c r="H2526" s="13">
        <f>IF(M2526,'Выгрузка из ревьюшницы'!AJ2526,INDEX('Доп настройки участников'!J:J,2+N2526))</f>
        <v>0</v>
      </c>
      <c r="I2526" s="16" t="str">
        <f>IFERROR(IF($H2526=0,"",INDEX(Разметка!B:B,MATCH($H2526,Разметка!A:A,0))),0)</f>
        <v/>
      </c>
      <c r="J2526" s="16" t="str">
        <f>IFERROR(IF($H2526=0,"",INDEX(Разметка!C:C,MATCH($H2526,Разметка!A:A,0))),0)</f>
        <v/>
      </c>
      <c r="K2526" s="16" t="e">
        <f>IF($F2526&gt;0,IFERROR(MATCH(A2526,'Доп настройки участников'!A:A,0),-1)*(-1),0)</f>
        <v>#N/A</v>
      </c>
      <c r="L2526" s="16" t="str">
        <f t="shared" si="177"/>
        <v>Нет</v>
      </c>
      <c r="M2526" s="33" t="b">
        <f t="shared" si="178"/>
        <v>0</v>
      </c>
      <c r="N2526" s="33">
        <f t="shared" si="179"/>
        <v>2494</v>
      </c>
      <c r="O2526" s="33">
        <v>2525</v>
      </c>
    </row>
    <row r="2527" spans="1:15" x14ac:dyDescent="0.25">
      <c r="A2527" s="13">
        <f>IF(M2527,'Выгрузка из ревьюшницы'!B2527,INDEX('Доп настройки участников'!D:D,2+N2527))</f>
        <v>0</v>
      </c>
      <c r="B2527" s="13">
        <f>IF(M2527,'Выгрузка из ревьюшницы'!C2527,INDEX('Доп настройки участников'!E:E,2+N2527))</f>
        <v>0</v>
      </c>
      <c r="C2527" s="13">
        <f>IF(M2527,'Выгрузка из ревьюшницы'!H2527,INDEX('Доп настройки участников'!F:F,2+N2527))</f>
        <v>0</v>
      </c>
      <c r="D2527" s="13">
        <f>IF(M2527,'Выгрузка из ревьюшницы'!J2527,INDEX('Доп настройки участников'!G:G,2+N2527))</f>
        <v>0</v>
      </c>
      <c r="E2527" s="13" t="e">
        <f>INDEX('Сопоставление оценок'!$A$3:$A$14,MATCH(IF(M2527,'Выгрузка из ревьюшницы'!K2527,INDEX('Доп настройки участников'!H:H,2+N2527)),'Сопоставление оценок'!$C$3:$C$14,0))</f>
        <v>#N/A</v>
      </c>
      <c r="F2527" s="13" t="e">
        <f>INDEX('Сопоставление оценок'!$B$3:$B$14,MATCH(Table13[[#This Row],[mark_at_review]],'Сопоставление оценок'!$C$3:$C$14,0))</f>
        <v>#N/A</v>
      </c>
      <c r="G2527" s="13">
        <f>IF(M2527,IFERROR(IF(OR('Выгрузка из ревьюшницы'!X2527,'Выгрузка из ревьюшницы'!Z2527),1,0),0),INDEX('Доп настройки участников'!I:I,2+N2527))</f>
        <v>0</v>
      </c>
      <c r="H2527" s="13">
        <f>IF(M2527,'Выгрузка из ревьюшницы'!AJ2527,INDEX('Доп настройки участников'!J:J,2+N2527))</f>
        <v>0</v>
      </c>
      <c r="I2527" s="16" t="str">
        <f>IFERROR(IF($H2527=0,"",INDEX(Разметка!B:B,MATCH($H2527,Разметка!A:A,0))),0)</f>
        <v/>
      </c>
      <c r="J2527" s="16" t="str">
        <f>IFERROR(IF($H2527=0,"",INDEX(Разметка!C:C,MATCH($H2527,Разметка!A:A,0))),0)</f>
        <v/>
      </c>
      <c r="K2527" s="16" t="e">
        <f>IF($F2527&gt;0,IFERROR(MATCH(A2527,'Доп настройки участников'!A:A,0),-1)*(-1),0)</f>
        <v>#N/A</v>
      </c>
      <c r="L2527" s="16" t="str">
        <f t="shared" si="177"/>
        <v>Нет</v>
      </c>
      <c r="M2527" s="33" t="b">
        <f t="shared" si="178"/>
        <v>0</v>
      </c>
      <c r="N2527" s="33">
        <f t="shared" si="179"/>
        <v>2495</v>
      </c>
      <c r="O2527" s="33">
        <v>2526</v>
      </c>
    </row>
    <row r="2528" spans="1:15" x14ac:dyDescent="0.25">
      <c r="A2528" s="13">
        <f>IF(M2528,'Выгрузка из ревьюшницы'!B2528,INDEX('Доп настройки участников'!D:D,2+N2528))</f>
        <v>0</v>
      </c>
      <c r="B2528" s="13">
        <f>IF(M2528,'Выгрузка из ревьюшницы'!C2528,INDEX('Доп настройки участников'!E:E,2+N2528))</f>
        <v>0</v>
      </c>
      <c r="C2528" s="13">
        <f>IF(M2528,'Выгрузка из ревьюшницы'!H2528,INDEX('Доп настройки участников'!F:F,2+N2528))</f>
        <v>0</v>
      </c>
      <c r="D2528" s="13">
        <f>IF(M2528,'Выгрузка из ревьюшницы'!J2528,INDEX('Доп настройки участников'!G:G,2+N2528))</f>
        <v>0</v>
      </c>
      <c r="E2528" s="13" t="e">
        <f>INDEX('Сопоставление оценок'!$A$3:$A$14,MATCH(IF(M2528,'Выгрузка из ревьюшницы'!K2528,INDEX('Доп настройки участников'!H:H,2+N2528)),'Сопоставление оценок'!$C$3:$C$14,0))</f>
        <v>#N/A</v>
      </c>
      <c r="F2528" s="13" t="e">
        <f>INDEX('Сопоставление оценок'!$B$3:$B$14,MATCH(Table13[[#This Row],[mark_at_review]],'Сопоставление оценок'!$C$3:$C$14,0))</f>
        <v>#N/A</v>
      </c>
      <c r="G2528" s="13">
        <f>IF(M2528,IFERROR(IF(OR('Выгрузка из ревьюшницы'!X2528,'Выгрузка из ревьюшницы'!Z2528),1,0),0),INDEX('Доп настройки участников'!I:I,2+N2528))</f>
        <v>0</v>
      </c>
      <c r="H2528" s="13">
        <f>IF(M2528,'Выгрузка из ревьюшницы'!AJ2528,INDEX('Доп настройки участников'!J:J,2+N2528))</f>
        <v>0</v>
      </c>
      <c r="I2528" s="16" t="str">
        <f>IFERROR(IF($H2528=0,"",INDEX(Разметка!B:B,MATCH($H2528,Разметка!A:A,0))),0)</f>
        <v/>
      </c>
      <c r="J2528" s="16" t="str">
        <f>IFERROR(IF($H2528=0,"",INDEX(Разметка!C:C,MATCH($H2528,Разметка!A:A,0))),0)</f>
        <v/>
      </c>
      <c r="K2528" s="16" t="e">
        <f>IF($F2528&gt;0,IFERROR(MATCH(A2528,'Доп настройки участников'!A:A,0),-1)*(-1),0)</f>
        <v>#N/A</v>
      </c>
      <c r="L2528" s="16" t="str">
        <f t="shared" si="177"/>
        <v>Нет</v>
      </c>
      <c r="M2528" s="33" t="b">
        <f t="shared" si="178"/>
        <v>0</v>
      </c>
      <c r="N2528" s="33">
        <f t="shared" si="179"/>
        <v>2496</v>
      </c>
      <c r="O2528" s="33">
        <v>2527</v>
      </c>
    </row>
    <row r="2529" spans="1:15" x14ac:dyDescent="0.25">
      <c r="A2529" s="13">
        <f>IF(M2529,'Выгрузка из ревьюшницы'!B2529,INDEX('Доп настройки участников'!D:D,2+N2529))</f>
        <v>0</v>
      </c>
      <c r="B2529" s="13">
        <f>IF(M2529,'Выгрузка из ревьюшницы'!C2529,INDEX('Доп настройки участников'!E:E,2+N2529))</f>
        <v>0</v>
      </c>
      <c r="C2529" s="13">
        <f>IF(M2529,'Выгрузка из ревьюшницы'!H2529,INDEX('Доп настройки участников'!F:F,2+N2529))</f>
        <v>0</v>
      </c>
      <c r="D2529" s="13">
        <f>IF(M2529,'Выгрузка из ревьюшницы'!J2529,INDEX('Доп настройки участников'!G:G,2+N2529))</f>
        <v>0</v>
      </c>
      <c r="E2529" s="13" t="e">
        <f>INDEX('Сопоставление оценок'!$A$3:$A$14,MATCH(IF(M2529,'Выгрузка из ревьюшницы'!K2529,INDEX('Доп настройки участников'!H:H,2+N2529)),'Сопоставление оценок'!$C$3:$C$14,0))</f>
        <v>#N/A</v>
      </c>
      <c r="F2529" s="13" t="e">
        <f>INDEX('Сопоставление оценок'!$B$3:$B$14,MATCH(Table13[[#This Row],[mark_at_review]],'Сопоставление оценок'!$C$3:$C$14,0))</f>
        <v>#N/A</v>
      </c>
      <c r="G2529" s="13">
        <f>IF(M2529,IFERROR(IF(OR('Выгрузка из ревьюшницы'!X2529,'Выгрузка из ревьюшницы'!Z2529),1,0),0),INDEX('Доп настройки участников'!I:I,2+N2529))</f>
        <v>0</v>
      </c>
      <c r="H2529" s="13">
        <f>IF(M2529,'Выгрузка из ревьюшницы'!AJ2529,INDEX('Доп настройки участников'!J:J,2+N2529))</f>
        <v>0</v>
      </c>
      <c r="I2529" s="16" t="str">
        <f>IFERROR(IF($H2529=0,"",INDEX(Разметка!B:B,MATCH($H2529,Разметка!A:A,0))),0)</f>
        <v/>
      </c>
      <c r="J2529" s="16" t="str">
        <f>IFERROR(IF($H2529=0,"",INDEX(Разметка!C:C,MATCH($H2529,Разметка!A:A,0))),0)</f>
        <v/>
      </c>
      <c r="K2529" s="16" t="e">
        <f>IF($F2529&gt;0,IFERROR(MATCH(A2529,'Доп настройки участников'!A:A,0),-1)*(-1),0)</f>
        <v>#N/A</v>
      </c>
      <c r="L2529" s="16" t="str">
        <f t="shared" si="177"/>
        <v>Нет</v>
      </c>
      <c r="M2529" s="33" t="b">
        <f t="shared" si="178"/>
        <v>0</v>
      </c>
      <c r="N2529" s="33">
        <f t="shared" si="179"/>
        <v>2497</v>
      </c>
      <c r="O2529" s="33">
        <v>2528</v>
      </c>
    </row>
    <row r="2530" spans="1:15" x14ac:dyDescent="0.25">
      <c r="A2530" s="13">
        <f>IF(M2530,'Выгрузка из ревьюшницы'!B2530,INDEX('Доп настройки участников'!D:D,2+N2530))</f>
        <v>0</v>
      </c>
      <c r="B2530" s="13">
        <f>IF(M2530,'Выгрузка из ревьюшницы'!C2530,INDEX('Доп настройки участников'!E:E,2+N2530))</f>
        <v>0</v>
      </c>
      <c r="C2530" s="13">
        <f>IF(M2530,'Выгрузка из ревьюшницы'!H2530,INDEX('Доп настройки участников'!F:F,2+N2530))</f>
        <v>0</v>
      </c>
      <c r="D2530" s="13">
        <f>IF(M2530,'Выгрузка из ревьюшницы'!J2530,INDEX('Доп настройки участников'!G:G,2+N2530))</f>
        <v>0</v>
      </c>
      <c r="E2530" s="13" t="e">
        <f>INDEX('Сопоставление оценок'!$A$3:$A$14,MATCH(IF(M2530,'Выгрузка из ревьюшницы'!K2530,INDEX('Доп настройки участников'!H:H,2+N2530)),'Сопоставление оценок'!$C$3:$C$14,0))</f>
        <v>#N/A</v>
      </c>
      <c r="F2530" s="13" t="e">
        <f>INDEX('Сопоставление оценок'!$B$3:$B$14,MATCH(Table13[[#This Row],[mark_at_review]],'Сопоставление оценок'!$C$3:$C$14,0))</f>
        <v>#N/A</v>
      </c>
      <c r="G2530" s="13">
        <f>IF(M2530,IFERROR(IF(OR('Выгрузка из ревьюшницы'!X2530,'Выгрузка из ревьюшницы'!Z2530),1,0),0),INDEX('Доп настройки участников'!I:I,2+N2530))</f>
        <v>0</v>
      </c>
      <c r="H2530" s="13">
        <f>IF(M2530,'Выгрузка из ревьюшницы'!AJ2530,INDEX('Доп настройки участников'!J:J,2+N2530))</f>
        <v>0</v>
      </c>
      <c r="I2530" s="16" t="str">
        <f>IFERROR(IF($H2530=0,"",INDEX(Разметка!B:B,MATCH($H2530,Разметка!A:A,0))),0)</f>
        <v/>
      </c>
      <c r="J2530" s="16" t="str">
        <f>IFERROR(IF($H2530=0,"",INDEX(Разметка!C:C,MATCH($H2530,Разметка!A:A,0))),0)</f>
        <v/>
      </c>
      <c r="K2530" s="16" t="e">
        <f>IF($F2530&gt;0,IFERROR(MATCH(A2530,'Доп настройки участников'!A:A,0),-1)*(-1),0)</f>
        <v>#N/A</v>
      </c>
      <c r="L2530" s="16" t="str">
        <f t="shared" si="177"/>
        <v>Нет</v>
      </c>
      <c r="M2530" s="33" t="b">
        <f t="shared" si="178"/>
        <v>0</v>
      </c>
      <c r="N2530" s="33">
        <f t="shared" si="179"/>
        <v>2498</v>
      </c>
      <c r="O2530" s="33">
        <v>2529</v>
      </c>
    </row>
    <row r="2531" spans="1:15" x14ac:dyDescent="0.25">
      <c r="A2531" s="13">
        <f>IF(M2531,'Выгрузка из ревьюшницы'!B2531,INDEX('Доп настройки участников'!D:D,2+N2531))</f>
        <v>0</v>
      </c>
      <c r="B2531" s="13">
        <f>IF(M2531,'Выгрузка из ревьюшницы'!C2531,INDEX('Доп настройки участников'!E:E,2+N2531))</f>
        <v>0</v>
      </c>
      <c r="C2531" s="13">
        <f>IF(M2531,'Выгрузка из ревьюшницы'!H2531,INDEX('Доп настройки участников'!F:F,2+N2531))</f>
        <v>0</v>
      </c>
      <c r="D2531" s="13">
        <f>IF(M2531,'Выгрузка из ревьюшницы'!J2531,INDEX('Доп настройки участников'!G:G,2+N2531))</f>
        <v>0</v>
      </c>
      <c r="E2531" s="13" t="e">
        <f>INDEX('Сопоставление оценок'!$A$3:$A$14,MATCH(IF(M2531,'Выгрузка из ревьюшницы'!K2531,INDEX('Доп настройки участников'!H:H,2+N2531)),'Сопоставление оценок'!$C$3:$C$14,0))</f>
        <v>#N/A</v>
      </c>
      <c r="F2531" s="13" t="e">
        <f>INDEX('Сопоставление оценок'!$B$3:$B$14,MATCH(Table13[[#This Row],[mark_at_review]],'Сопоставление оценок'!$C$3:$C$14,0))</f>
        <v>#N/A</v>
      </c>
      <c r="G2531" s="13">
        <f>IF(M2531,IFERROR(IF(OR('Выгрузка из ревьюшницы'!X2531,'Выгрузка из ревьюшницы'!Z2531),1,0),0),INDEX('Доп настройки участников'!I:I,2+N2531))</f>
        <v>0</v>
      </c>
      <c r="H2531" s="13">
        <f>IF(M2531,'Выгрузка из ревьюшницы'!AJ2531,INDEX('Доп настройки участников'!J:J,2+N2531))</f>
        <v>0</v>
      </c>
      <c r="I2531" s="16" t="str">
        <f>IFERROR(IF($H2531=0,"",INDEX(Разметка!B:B,MATCH($H2531,Разметка!A:A,0))),0)</f>
        <v/>
      </c>
      <c r="J2531" s="16" t="str">
        <f>IFERROR(IF($H2531=0,"",INDEX(Разметка!C:C,MATCH($H2531,Разметка!A:A,0))),0)</f>
        <v/>
      </c>
      <c r="K2531" s="16" t="e">
        <f>IF($F2531&gt;0,IFERROR(MATCH(A2531,'Доп настройки участников'!A:A,0),-1)*(-1),0)</f>
        <v>#N/A</v>
      </c>
      <c r="L2531" s="16" t="str">
        <f t="shared" si="177"/>
        <v>Нет</v>
      </c>
      <c r="M2531" s="33" t="b">
        <f t="shared" si="178"/>
        <v>0</v>
      </c>
      <c r="N2531" s="33">
        <f t="shared" si="179"/>
        <v>2499</v>
      </c>
      <c r="O2531" s="33">
        <v>2530</v>
      </c>
    </row>
    <row r="2532" spans="1:15" x14ac:dyDescent="0.25">
      <c r="A2532" s="13">
        <f>IF(M2532,'Выгрузка из ревьюшницы'!B2532,INDEX('Доп настройки участников'!D:D,2+N2532))</f>
        <v>0</v>
      </c>
      <c r="B2532" s="13">
        <f>IF(M2532,'Выгрузка из ревьюшницы'!C2532,INDEX('Доп настройки участников'!E:E,2+N2532))</f>
        <v>0</v>
      </c>
      <c r="C2532" s="13">
        <f>IF(M2532,'Выгрузка из ревьюшницы'!H2532,INDEX('Доп настройки участников'!F:F,2+N2532))</f>
        <v>0</v>
      </c>
      <c r="D2532" s="13">
        <f>IF(M2532,'Выгрузка из ревьюшницы'!J2532,INDEX('Доп настройки участников'!G:G,2+N2532))</f>
        <v>0</v>
      </c>
      <c r="E2532" s="13" t="e">
        <f>INDEX('Сопоставление оценок'!$A$3:$A$14,MATCH(IF(M2532,'Выгрузка из ревьюшницы'!K2532,INDEX('Доп настройки участников'!H:H,2+N2532)),'Сопоставление оценок'!$C$3:$C$14,0))</f>
        <v>#N/A</v>
      </c>
      <c r="F2532" s="13" t="e">
        <f>INDEX('Сопоставление оценок'!$B$3:$B$14,MATCH(Table13[[#This Row],[mark_at_review]],'Сопоставление оценок'!$C$3:$C$14,0))</f>
        <v>#N/A</v>
      </c>
      <c r="G2532" s="13">
        <f>IF(M2532,IFERROR(IF(OR('Выгрузка из ревьюшницы'!X2532,'Выгрузка из ревьюшницы'!Z2532),1,0),0),INDEX('Доп настройки участников'!I:I,2+N2532))</f>
        <v>0</v>
      </c>
      <c r="H2532" s="13">
        <f>IF(M2532,'Выгрузка из ревьюшницы'!AJ2532,INDEX('Доп настройки участников'!J:J,2+N2532))</f>
        <v>0</v>
      </c>
      <c r="I2532" s="16" t="str">
        <f>IFERROR(IF($H2532=0,"",INDEX(Разметка!B:B,MATCH($H2532,Разметка!A:A,0))),0)</f>
        <v/>
      </c>
      <c r="J2532" s="16" t="str">
        <f>IFERROR(IF($H2532=0,"",INDEX(Разметка!C:C,MATCH($H2532,Разметка!A:A,0))),0)</f>
        <v/>
      </c>
      <c r="K2532" s="16" t="e">
        <f>IF($F2532&gt;0,IFERROR(MATCH(A2532,'Доп настройки участников'!A:A,0),-1)*(-1),0)</f>
        <v>#N/A</v>
      </c>
      <c r="L2532" s="16" t="str">
        <f t="shared" si="177"/>
        <v>Нет</v>
      </c>
      <c r="M2532" s="33" t="b">
        <f t="shared" si="178"/>
        <v>0</v>
      </c>
      <c r="N2532" s="33">
        <f t="shared" si="179"/>
        <v>2500</v>
      </c>
      <c r="O2532" s="33">
        <v>2531</v>
      </c>
    </row>
    <row r="2533" spans="1:15" x14ac:dyDescent="0.25">
      <c r="A2533" s="13">
        <f>IF(M2533,'Выгрузка из ревьюшницы'!B2533,INDEX('Доп настройки участников'!D:D,2+N2533))</f>
        <v>0</v>
      </c>
      <c r="B2533" s="13">
        <f>IF(M2533,'Выгрузка из ревьюшницы'!C2533,INDEX('Доп настройки участников'!E:E,2+N2533))</f>
        <v>0</v>
      </c>
      <c r="C2533" s="13">
        <f>IF(M2533,'Выгрузка из ревьюшницы'!H2533,INDEX('Доп настройки участников'!F:F,2+N2533))</f>
        <v>0</v>
      </c>
      <c r="D2533" s="13">
        <f>IF(M2533,'Выгрузка из ревьюшницы'!J2533,INDEX('Доп настройки участников'!G:G,2+N2533))</f>
        <v>0</v>
      </c>
      <c r="E2533" s="13" t="e">
        <f>INDEX('Сопоставление оценок'!$A$3:$A$14,MATCH(IF(M2533,'Выгрузка из ревьюшницы'!K2533,INDEX('Доп настройки участников'!H:H,2+N2533)),'Сопоставление оценок'!$C$3:$C$14,0))</f>
        <v>#N/A</v>
      </c>
      <c r="F2533" s="13" t="e">
        <f>INDEX('Сопоставление оценок'!$B$3:$B$14,MATCH(Table13[[#This Row],[mark_at_review]],'Сопоставление оценок'!$C$3:$C$14,0))</f>
        <v>#N/A</v>
      </c>
      <c r="G2533" s="13">
        <f>IF(M2533,IFERROR(IF(OR('Выгрузка из ревьюшницы'!X2533,'Выгрузка из ревьюшницы'!Z2533),1,0),0),INDEX('Доп настройки участников'!I:I,2+N2533))</f>
        <v>0</v>
      </c>
      <c r="H2533" s="13">
        <f>IF(M2533,'Выгрузка из ревьюшницы'!AJ2533,INDEX('Доп настройки участников'!J:J,2+N2533))</f>
        <v>0</v>
      </c>
      <c r="I2533" s="16" t="str">
        <f>IFERROR(IF($H2533=0,"",INDEX(Разметка!B:B,MATCH($H2533,Разметка!A:A,0))),0)</f>
        <v/>
      </c>
      <c r="J2533" s="16" t="str">
        <f>IFERROR(IF($H2533=0,"",INDEX(Разметка!C:C,MATCH($H2533,Разметка!A:A,0))),0)</f>
        <v/>
      </c>
      <c r="K2533" s="16" t="e">
        <f>IF($F2533&gt;0,IFERROR(MATCH(A2533,'Доп настройки участников'!A:A,0),-1)*(-1),0)</f>
        <v>#N/A</v>
      </c>
      <c r="L2533" s="16" t="str">
        <f t="shared" si="177"/>
        <v>Нет</v>
      </c>
      <c r="M2533" s="33" t="b">
        <f t="shared" si="178"/>
        <v>0</v>
      </c>
      <c r="N2533" s="33">
        <f t="shared" si="179"/>
        <v>2501</v>
      </c>
      <c r="O2533" s="33">
        <v>2532</v>
      </c>
    </row>
    <row r="2534" spans="1:15" x14ac:dyDescent="0.25">
      <c r="A2534" s="13">
        <f>IF(M2534,'Выгрузка из ревьюшницы'!B2534,INDEX('Доп настройки участников'!D:D,2+N2534))</f>
        <v>0</v>
      </c>
      <c r="B2534" s="13">
        <f>IF(M2534,'Выгрузка из ревьюшницы'!C2534,INDEX('Доп настройки участников'!E:E,2+N2534))</f>
        <v>0</v>
      </c>
      <c r="C2534" s="13">
        <f>IF(M2534,'Выгрузка из ревьюшницы'!H2534,INDEX('Доп настройки участников'!F:F,2+N2534))</f>
        <v>0</v>
      </c>
      <c r="D2534" s="13">
        <f>IF(M2534,'Выгрузка из ревьюшницы'!J2534,INDEX('Доп настройки участников'!G:G,2+N2534))</f>
        <v>0</v>
      </c>
      <c r="E2534" s="13" t="e">
        <f>INDEX('Сопоставление оценок'!$A$3:$A$14,MATCH(IF(M2534,'Выгрузка из ревьюшницы'!K2534,INDEX('Доп настройки участников'!H:H,2+N2534)),'Сопоставление оценок'!$C$3:$C$14,0))</f>
        <v>#N/A</v>
      </c>
      <c r="F2534" s="13" t="e">
        <f>INDEX('Сопоставление оценок'!$B$3:$B$14,MATCH(Table13[[#This Row],[mark_at_review]],'Сопоставление оценок'!$C$3:$C$14,0))</f>
        <v>#N/A</v>
      </c>
      <c r="G2534" s="13">
        <f>IF(M2534,IFERROR(IF(OR('Выгрузка из ревьюшницы'!X2534,'Выгрузка из ревьюшницы'!Z2534),1,0),0),INDEX('Доп настройки участников'!I:I,2+N2534))</f>
        <v>0</v>
      </c>
      <c r="H2534" s="13">
        <f>IF(M2534,'Выгрузка из ревьюшницы'!AJ2534,INDEX('Доп настройки участников'!J:J,2+N2534))</f>
        <v>0</v>
      </c>
      <c r="I2534" s="16" t="str">
        <f>IFERROR(IF($H2534=0,"",INDEX(Разметка!B:B,MATCH($H2534,Разметка!A:A,0))),0)</f>
        <v/>
      </c>
      <c r="J2534" s="16" t="str">
        <f>IFERROR(IF($H2534=0,"",INDEX(Разметка!C:C,MATCH($H2534,Разметка!A:A,0))),0)</f>
        <v/>
      </c>
      <c r="K2534" s="16" t="e">
        <f>IF($F2534&gt;0,IFERROR(MATCH(A2534,'Доп настройки участников'!A:A,0),-1)*(-1),0)</f>
        <v>#N/A</v>
      </c>
      <c r="L2534" s="16" t="str">
        <f t="shared" si="177"/>
        <v>Нет</v>
      </c>
      <c r="M2534" s="33" t="b">
        <f t="shared" si="178"/>
        <v>0</v>
      </c>
      <c r="N2534" s="33">
        <f t="shared" si="179"/>
        <v>2502</v>
      </c>
      <c r="O2534" s="33">
        <v>2533</v>
      </c>
    </row>
    <row r="2535" spans="1:15" x14ac:dyDescent="0.25">
      <c r="A2535" s="13">
        <f>IF(M2535,'Выгрузка из ревьюшницы'!B2535,INDEX('Доп настройки участников'!D:D,2+N2535))</f>
        <v>0</v>
      </c>
      <c r="B2535" s="13">
        <f>IF(M2535,'Выгрузка из ревьюшницы'!C2535,INDEX('Доп настройки участников'!E:E,2+N2535))</f>
        <v>0</v>
      </c>
      <c r="C2535" s="13">
        <f>IF(M2535,'Выгрузка из ревьюшницы'!H2535,INDEX('Доп настройки участников'!F:F,2+N2535))</f>
        <v>0</v>
      </c>
      <c r="D2535" s="13">
        <f>IF(M2535,'Выгрузка из ревьюшницы'!J2535,INDEX('Доп настройки участников'!G:G,2+N2535))</f>
        <v>0</v>
      </c>
      <c r="E2535" s="13" t="e">
        <f>INDEX('Сопоставление оценок'!$A$3:$A$14,MATCH(IF(M2535,'Выгрузка из ревьюшницы'!K2535,INDEX('Доп настройки участников'!H:H,2+N2535)),'Сопоставление оценок'!$C$3:$C$14,0))</f>
        <v>#N/A</v>
      </c>
      <c r="F2535" s="13" t="e">
        <f>INDEX('Сопоставление оценок'!$B$3:$B$14,MATCH(Table13[[#This Row],[mark_at_review]],'Сопоставление оценок'!$C$3:$C$14,0))</f>
        <v>#N/A</v>
      </c>
      <c r="G2535" s="13">
        <f>IF(M2535,IFERROR(IF(OR('Выгрузка из ревьюшницы'!X2535,'Выгрузка из ревьюшницы'!Z2535),1,0),0),INDEX('Доп настройки участников'!I:I,2+N2535))</f>
        <v>0</v>
      </c>
      <c r="H2535" s="13">
        <f>IF(M2535,'Выгрузка из ревьюшницы'!AJ2535,INDEX('Доп настройки участников'!J:J,2+N2535))</f>
        <v>0</v>
      </c>
      <c r="I2535" s="16" t="str">
        <f>IFERROR(IF($H2535=0,"",INDEX(Разметка!B:B,MATCH($H2535,Разметка!A:A,0))),0)</f>
        <v/>
      </c>
      <c r="J2535" s="16" t="str">
        <f>IFERROR(IF($H2535=0,"",INDEX(Разметка!C:C,MATCH($H2535,Разметка!A:A,0))),0)</f>
        <v/>
      </c>
      <c r="K2535" s="16" t="e">
        <f>IF($F2535&gt;0,IFERROR(MATCH(A2535,'Доп настройки участников'!A:A,0),-1)*(-1),0)</f>
        <v>#N/A</v>
      </c>
      <c r="L2535" s="16" t="str">
        <f t="shared" si="177"/>
        <v>Нет</v>
      </c>
      <c r="M2535" s="33" t="b">
        <f t="shared" si="178"/>
        <v>0</v>
      </c>
      <c r="N2535" s="33">
        <f t="shared" si="179"/>
        <v>2503</v>
      </c>
      <c r="O2535" s="33">
        <v>2534</v>
      </c>
    </row>
    <row r="2536" spans="1:15" x14ac:dyDescent="0.25">
      <c r="A2536" s="13">
        <f>IF(M2536,'Выгрузка из ревьюшницы'!B2536,INDEX('Доп настройки участников'!D:D,2+N2536))</f>
        <v>0</v>
      </c>
      <c r="B2536" s="13">
        <f>IF(M2536,'Выгрузка из ревьюшницы'!C2536,INDEX('Доп настройки участников'!E:E,2+N2536))</f>
        <v>0</v>
      </c>
      <c r="C2536" s="13">
        <f>IF(M2536,'Выгрузка из ревьюшницы'!H2536,INDEX('Доп настройки участников'!F:F,2+N2536))</f>
        <v>0</v>
      </c>
      <c r="D2536" s="13">
        <f>IF(M2536,'Выгрузка из ревьюшницы'!J2536,INDEX('Доп настройки участников'!G:G,2+N2536))</f>
        <v>0</v>
      </c>
      <c r="E2536" s="13" t="e">
        <f>INDEX('Сопоставление оценок'!$A$3:$A$14,MATCH(IF(M2536,'Выгрузка из ревьюшницы'!K2536,INDEX('Доп настройки участников'!H:H,2+N2536)),'Сопоставление оценок'!$C$3:$C$14,0))</f>
        <v>#N/A</v>
      </c>
      <c r="F2536" s="13" t="e">
        <f>INDEX('Сопоставление оценок'!$B$3:$B$14,MATCH(Table13[[#This Row],[mark_at_review]],'Сопоставление оценок'!$C$3:$C$14,0))</f>
        <v>#N/A</v>
      </c>
      <c r="G2536" s="13">
        <f>IF(M2536,IFERROR(IF(OR('Выгрузка из ревьюшницы'!X2536,'Выгрузка из ревьюшницы'!Z2536),1,0),0),INDEX('Доп настройки участников'!I:I,2+N2536))</f>
        <v>0</v>
      </c>
      <c r="H2536" s="13">
        <f>IF(M2536,'Выгрузка из ревьюшницы'!AJ2536,INDEX('Доп настройки участников'!J:J,2+N2536))</f>
        <v>0</v>
      </c>
      <c r="I2536" s="16" t="str">
        <f>IFERROR(IF($H2536=0,"",INDEX(Разметка!B:B,MATCH($H2536,Разметка!A:A,0))),0)</f>
        <v/>
      </c>
      <c r="J2536" s="16" t="str">
        <f>IFERROR(IF($H2536=0,"",INDEX(Разметка!C:C,MATCH($H2536,Разметка!A:A,0))),0)</f>
        <v/>
      </c>
      <c r="K2536" s="16" t="e">
        <f>IF($F2536&gt;0,IFERROR(MATCH(A2536,'Доп настройки участников'!A:A,0),-1)*(-1),0)</f>
        <v>#N/A</v>
      </c>
      <c r="L2536" s="16" t="str">
        <f t="shared" si="177"/>
        <v>Нет</v>
      </c>
      <c r="M2536" s="33" t="b">
        <f t="shared" si="178"/>
        <v>0</v>
      </c>
      <c r="N2536" s="33">
        <f t="shared" si="179"/>
        <v>2504</v>
      </c>
      <c r="O2536" s="33">
        <v>2535</v>
      </c>
    </row>
    <row r="2537" spans="1:15" x14ac:dyDescent="0.25">
      <c r="A2537" s="13">
        <f>IF(M2537,'Выгрузка из ревьюшницы'!B2537,INDEX('Доп настройки участников'!D:D,2+N2537))</f>
        <v>0</v>
      </c>
      <c r="B2537" s="13">
        <f>IF(M2537,'Выгрузка из ревьюшницы'!C2537,INDEX('Доп настройки участников'!E:E,2+N2537))</f>
        <v>0</v>
      </c>
      <c r="C2537" s="13">
        <f>IF(M2537,'Выгрузка из ревьюшницы'!H2537,INDEX('Доп настройки участников'!F:F,2+N2537))</f>
        <v>0</v>
      </c>
      <c r="D2537" s="13">
        <f>IF(M2537,'Выгрузка из ревьюшницы'!J2537,INDEX('Доп настройки участников'!G:G,2+N2537))</f>
        <v>0</v>
      </c>
      <c r="E2537" s="13" t="e">
        <f>INDEX('Сопоставление оценок'!$A$3:$A$14,MATCH(IF(M2537,'Выгрузка из ревьюшницы'!K2537,INDEX('Доп настройки участников'!H:H,2+N2537)),'Сопоставление оценок'!$C$3:$C$14,0))</f>
        <v>#N/A</v>
      </c>
      <c r="F2537" s="13" t="e">
        <f>INDEX('Сопоставление оценок'!$B$3:$B$14,MATCH(Table13[[#This Row],[mark_at_review]],'Сопоставление оценок'!$C$3:$C$14,0))</f>
        <v>#N/A</v>
      </c>
      <c r="G2537" s="13">
        <f>IF(M2537,IFERROR(IF(OR('Выгрузка из ревьюшницы'!X2537,'Выгрузка из ревьюшницы'!Z2537),1,0),0),INDEX('Доп настройки участников'!I:I,2+N2537))</f>
        <v>0</v>
      </c>
      <c r="H2537" s="13">
        <f>IF(M2537,'Выгрузка из ревьюшницы'!AJ2537,INDEX('Доп настройки участников'!J:J,2+N2537))</f>
        <v>0</v>
      </c>
      <c r="I2537" s="16" t="str">
        <f>IFERROR(IF($H2537=0,"",INDEX(Разметка!B:B,MATCH($H2537,Разметка!A:A,0))),0)</f>
        <v/>
      </c>
      <c r="J2537" s="16" t="str">
        <f>IFERROR(IF($H2537=0,"",INDEX(Разметка!C:C,MATCH($H2537,Разметка!A:A,0))),0)</f>
        <v/>
      </c>
      <c r="K2537" s="16" t="e">
        <f>IF($F2537&gt;0,IFERROR(MATCH(A2537,'Доп настройки участников'!A:A,0),-1)*(-1),0)</f>
        <v>#N/A</v>
      </c>
      <c r="L2537" s="16" t="str">
        <f t="shared" si="177"/>
        <v>Нет</v>
      </c>
      <c r="M2537" s="33" t="b">
        <f t="shared" si="178"/>
        <v>0</v>
      </c>
      <c r="N2537" s="33">
        <f t="shared" si="179"/>
        <v>2505</v>
      </c>
      <c r="O2537" s="33">
        <v>2536</v>
      </c>
    </row>
    <row r="2538" spans="1:15" x14ac:dyDescent="0.25">
      <c r="A2538" s="13">
        <f>IF(M2538,'Выгрузка из ревьюшницы'!B2538,INDEX('Доп настройки участников'!D:D,2+N2538))</f>
        <v>0</v>
      </c>
      <c r="B2538" s="13">
        <f>IF(M2538,'Выгрузка из ревьюшницы'!C2538,INDEX('Доп настройки участников'!E:E,2+N2538))</f>
        <v>0</v>
      </c>
      <c r="C2538" s="13">
        <f>IF(M2538,'Выгрузка из ревьюшницы'!H2538,INDEX('Доп настройки участников'!F:F,2+N2538))</f>
        <v>0</v>
      </c>
      <c r="D2538" s="13">
        <f>IF(M2538,'Выгрузка из ревьюшницы'!J2538,INDEX('Доп настройки участников'!G:G,2+N2538))</f>
        <v>0</v>
      </c>
      <c r="E2538" s="13" t="e">
        <f>INDEX('Сопоставление оценок'!$A$3:$A$14,MATCH(IF(M2538,'Выгрузка из ревьюшницы'!K2538,INDEX('Доп настройки участников'!H:H,2+N2538)),'Сопоставление оценок'!$C$3:$C$14,0))</f>
        <v>#N/A</v>
      </c>
      <c r="F2538" s="13" t="e">
        <f>INDEX('Сопоставление оценок'!$B$3:$B$14,MATCH(Table13[[#This Row],[mark_at_review]],'Сопоставление оценок'!$C$3:$C$14,0))</f>
        <v>#N/A</v>
      </c>
      <c r="G2538" s="13">
        <f>IF(M2538,IFERROR(IF(OR('Выгрузка из ревьюшницы'!X2538,'Выгрузка из ревьюшницы'!Z2538),1,0),0),INDEX('Доп настройки участников'!I:I,2+N2538))</f>
        <v>0</v>
      </c>
      <c r="H2538" s="13">
        <f>IF(M2538,'Выгрузка из ревьюшницы'!AJ2538,INDEX('Доп настройки участников'!J:J,2+N2538))</f>
        <v>0</v>
      </c>
      <c r="I2538" s="16" t="str">
        <f>IFERROR(IF($H2538=0,"",INDEX(Разметка!B:B,MATCH($H2538,Разметка!A:A,0))),0)</f>
        <v/>
      </c>
      <c r="J2538" s="16" t="str">
        <f>IFERROR(IF($H2538=0,"",INDEX(Разметка!C:C,MATCH($H2538,Разметка!A:A,0))),0)</f>
        <v/>
      </c>
      <c r="K2538" s="16" t="e">
        <f>IF($F2538&gt;0,IFERROR(MATCH(A2538,'Доп настройки участников'!A:A,0),-1)*(-1),0)</f>
        <v>#N/A</v>
      </c>
      <c r="L2538" s="16" t="str">
        <f t="shared" si="177"/>
        <v>Нет</v>
      </c>
      <c r="M2538" s="33" t="b">
        <f t="shared" si="178"/>
        <v>0</v>
      </c>
      <c r="N2538" s="33">
        <f t="shared" si="179"/>
        <v>2506</v>
      </c>
      <c r="O2538" s="33">
        <v>2537</v>
      </c>
    </row>
    <row r="2539" spans="1:15" x14ac:dyDescent="0.25">
      <c r="A2539" s="13">
        <f>IF(M2539,'Выгрузка из ревьюшницы'!B2539,INDEX('Доп настройки участников'!D:D,2+N2539))</f>
        <v>0</v>
      </c>
      <c r="B2539" s="13">
        <f>IF(M2539,'Выгрузка из ревьюшницы'!C2539,INDEX('Доп настройки участников'!E:E,2+N2539))</f>
        <v>0</v>
      </c>
      <c r="C2539" s="13">
        <f>IF(M2539,'Выгрузка из ревьюшницы'!H2539,INDEX('Доп настройки участников'!F:F,2+N2539))</f>
        <v>0</v>
      </c>
      <c r="D2539" s="13">
        <f>IF(M2539,'Выгрузка из ревьюшницы'!J2539,INDEX('Доп настройки участников'!G:G,2+N2539))</f>
        <v>0</v>
      </c>
      <c r="E2539" s="13" t="e">
        <f>INDEX('Сопоставление оценок'!$A$3:$A$14,MATCH(IF(M2539,'Выгрузка из ревьюшницы'!K2539,INDEX('Доп настройки участников'!H:H,2+N2539)),'Сопоставление оценок'!$C$3:$C$14,0))</f>
        <v>#N/A</v>
      </c>
      <c r="F2539" s="13" t="e">
        <f>INDEX('Сопоставление оценок'!$B$3:$B$14,MATCH(Table13[[#This Row],[mark_at_review]],'Сопоставление оценок'!$C$3:$C$14,0))</f>
        <v>#N/A</v>
      </c>
      <c r="G2539" s="13">
        <f>IF(M2539,IFERROR(IF(OR('Выгрузка из ревьюшницы'!X2539,'Выгрузка из ревьюшницы'!Z2539),1,0),0),INDEX('Доп настройки участников'!I:I,2+N2539))</f>
        <v>0</v>
      </c>
      <c r="H2539" s="13">
        <f>IF(M2539,'Выгрузка из ревьюшницы'!AJ2539,INDEX('Доп настройки участников'!J:J,2+N2539))</f>
        <v>0</v>
      </c>
      <c r="I2539" s="16" t="str">
        <f>IFERROR(IF($H2539=0,"",INDEX(Разметка!B:B,MATCH($H2539,Разметка!A:A,0))),0)</f>
        <v/>
      </c>
      <c r="J2539" s="16" t="str">
        <f>IFERROR(IF($H2539=0,"",INDEX(Разметка!C:C,MATCH($H2539,Разметка!A:A,0))),0)</f>
        <v/>
      </c>
      <c r="K2539" s="16" t="e">
        <f>IF($F2539&gt;0,IFERROR(MATCH(A2539,'Доп настройки участников'!A:A,0),-1)*(-1),0)</f>
        <v>#N/A</v>
      </c>
      <c r="L2539" s="16" t="str">
        <f t="shared" si="177"/>
        <v>Нет</v>
      </c>
      <c r="M2539" s="33" t="b">
        <f t="shared" si="178"/>
        <v>0</v>
      </c>
      <c r="N2539" s="33">
        <f t="shared" si="179"/>
        <v>2507</v>
      </c>
      <c r="O2539" s="33">
        <v>2538</v>
      </c>
    </row>
    <row r="2540" spans="1:15" x14ac:dyDescent="0.25">
      <c r="A2540" s="13">
        <f>IF(M2540,'Выгрузка из ревьюшницы'!B2540,INDEX('Доп настройки участников'!D:D,2+N2540))</f>
        <v>0</v>
      </c>
      <c r="B2540" s="13">
        <f>IF(M2540,'Выгрузка из ревьюшницы'!C2540,INDEX('Доп настройки участников'!E:E,2+N2540))</f>
        <v>0</v>
      </c>
      <c r="C2540" s="13">
        <f>IF(M2540,'Выгрузка из ревьюшницы'!H2540,INDEX('Доп настройки участников'!F:F,2+N2540))</f>
        <v>0</v>
      </c>
      <c r="D2540" s="13">
        <f>IF(M2540,'Выгрузка из ревьюшницы'!J2540,INDEX('Доп настройки участников'!G:G,2+N2540))</f>
        <v>0</v>
      </c>
      <c r="E2540" s="13" t="e">
        <f>INDEX('Сопоставление оценок'!$A$3:$A$14,MATCH(IF(M2540,'Выгрузка из ревьюшницы'!K2540,INDEX('Доп настройки участников'!H:H,2+N2540)),'Сопоставление оценок'!$C$3:$C$14,0))</f>
        <v>#N/A</v>
      </c>
      <c r="F2540" s="13" t="e">
        <f>INDEX('Сопоставление оценок'!$B$3:$B$14,MATCH(Table13[[#This Row],[mark_at_review]],'Сопоставление оценок'!$C$3:$C$14,0))</f>
        <v>#N/A</v>
      </c>
      <c r="G2540" s="13">
        <f>IF(M2540,IFERROR(IF(OR('Выгрузка из ревьюшницы'!X2540,'Выгрузка из ревьюшницы'!Z2540),1,0),0),INDEX('Доп настройки участников'!I:I,2+N2540))</f>
        <v>0</v>
      </c>
      <c r="H2540" s="13">
        <f>IF(M2540,'Выгрузка из ревьюшницы'!AJ2540,INDEX('Доп настройки участников'!J:J,2+N2540))</f>
        <v>0</v>
      </c>
      <c r="I2540" s="16" t="str">
        <f>IFERROR(IF($H2540=0,"",INDEX(Разметка!B:B,MATCH($H2540,Разметка!A:A,0))),0)</f>
        <v/>
      </c>
      <c r="J2540" s="16" t="str">
        <f>IFERROR(IF($H2540=0,"",INDEX(Разметка!C:C,MATCH($H2540,Разметка!A:A,0))),0)</f>
        <v/>
      </c>
      <c r="K2540" s="16" t="e">
        <f>IF($F2540&gt;0,IFERROR(MATCH(A2540,'Доп настройки участников'!A:A,0),-1)*(-1),0)</f>
        <v>#N/A</v>
      </c>
      <c r="L2540" s="16" t="str">
        <f t="shared" si="177"/>
        <v>Нет</v>
      </c>
      <c r="M2540" s="33" t="b">
        <f t="shared" si="178"/>
        <v>0</v>
      </c>
      <c r="N2540" s="33">
        <f t="shared" si="179"/>
        <v>2508</v>
      </c>
      <c r="O2540" s="33">
        <v>2539</v>
      </c>
    </row>
    <row r="2541" spans="1:15" x14ac:dyDescent="0.25">
      <c r="A2541" s="13">
        <f>IF(M2541,'Выгрузка из ревьюшницы'!B2541,INDEX('Доп настройки участников'!D:D,2+N2541))</f>
        <v>0</v>
      </c>
      <c r="B2541" s="13">
        <f>IF(M2541,'Выгрузка из ревьюшницы'!C2541,INDEX('Доп настройки участников'!E:E,2+N2541))</f>
        <v>0</v>
      </c>
      <c r="C2541" s="13">
        <f>IF(M2541,'Выгрузка из ревьюшницы'!H2541,INDEX('Доп настройки участников'!F:F,2+N2541))</f>
        <v>0</v>
      </c>
      <c r="D2541" s="13">
        <f>IF(M2541,'Выгрузка из ревьюшницы'!J2541,INDEX('Доп настройки участников'!G:G,2+N2541))</f>
        <v>0</v>
      </c>
      <c r="E2541" s="13" t="e">
        <f>INDEX('Сопоставление оценок'!$A$3:$A$14,MATCH(IF(M2541,'Выгрузка из ревьюшницы'!K2541,INDEX('Доп настройки участников'!H:H,2+N2541)),'Сопоставление оценок'!$C$3:$C$14,0))</f>
        <v>#N/A</v>
      </c>
      <c r="F2541" s="13" t="e">
        <f>INDEX('Сопоставление оценок'!$B$3:$B$14,MATCH(Table13[[#This Row],[mark_at_review]],'Сопоставление оценок'!$C$3:$C$14,0))</f>
        <v>#N/A</v>
      </c>
      <c r="G2541" s="13">
        <f>IF(M2541,IFERROR(IF(OR('Выгрузка из ревьюшницы'!X2541,'Выгрузка из ревьюшницы'!Z2541),1,0),0),INDEX('Доп настройки участников'!I:I,2+N2541))</f>
        <v>0</v>
      </c>
      <c r="H2541" s="13">
        <f>IF(M2541,'Выгрузка из ревьюшницы'!AJ2541,INDEX('Доп настройки участников'!J:J,2+N2541))</f>
        <v>0</v>
      </c>
      <c r="I2541" s="16" t="str">
        <f>IFERROR(IF($H2541=0,"",INDEX(Разметка!B:B,MATCH($H2541,Разметка!A:A,0))),0)</f>
        <v/>
      </c>
      <c r="J2541" s="16" t="str">
        <f>IFERROR(IF($H2541=0,"",INDEX(Разметка!C:C,MATCH($H2541,Разметка!A:A,0))),0)</f>
        <v/>
      </c>
      <c r="K2541" s="16" t="e">
        <f>IF($F2541&gt;0,IFERROR(MATCH(A2541,'Доп настройки участников'!A:A,0),-1)*(-1),0)</f>
        <v>#N/A</v>
      </c>
      <c r="L2541" s="16" t="str">
        <f t="shared" si="177"/>
        <v>Нет</v>
      </c>
      <c r="M2541" s="33" t="b">
        <f t="shared" si="178"/>
        <v>0</v>
      </c>
      <c r="N2541" s="33">
        <f t="shared" si="179"/>
        <v>2509</v>
      </c>
      <c r="O2541" s="33">
        <v>2540</v>
      </c>
    </row>
    <row r="2542" spans="1:15" x14ac:dyDescent="0.25">
      <c r="A2542" s="13">
        <f>IF(M2542,'Выгрузка из ревьюшницы'!B2542,INDEX('Доп настройки участников'!D:D,2+N2542))</f>
        <v>0</v>
      </c>
      <c r="B2542" s="13">
        <f>IF(M2542,'Выгрузка из ревьюшницы'!C2542,INDEX('Доп настройки участников'!E:E,2+N2542))</f>
        <v>0</v>
      </c>
      <c r="C2542" s="13">
        <f>IF(M2542,'Выгрузка из ревьюшницы'!H2542,INDEX('Доп настройки участников'!F:F,2+N2542))</f>
        <v>0</v>
      </c>
      <c r="D2542" s="13">
        <f>IF(M2542,'Выгрузка из ревьюшницы'!J2542,INDEX('Доп настройки участников'!G:G,2+N2542))</f>
        <v>0</v>
      </c>
      <c r="E2542" s="13" t="e">
        <f>INDEX('Сопоставление оценок'!$A$3:$A$14,MATCH(IF(M2542,'Выгрузка из ревьюшницы'!K2542,INDEX('Доп настройки участников'!H:H,2+N2542)),'Сопоставление оценок'!$C$3:$C$14,0))</f>
        <v>#N/A</v>
      </c>
      <c r="F2542" s="13" t="e">
        <f>INDEX('Сопоставление оценок'!$B$3:$B$14,MATCH(Table13[[#This Row],[mark_at_review]],'Сопоставление оценок'!$C$3:$C$14,0))</f>
        <v>#N/A</v>
      </c>
      <c r="G2542" s="13">
        <f>IF(M2542,IFERROR(IF(OR('Выгрузка из ревьюшницы'!X2542,'Выгрузка из ревьюшницы'!Z2542),1,0),0),INDEX('Доп настройки участников'!I:I,2+N2542))</f>
        <v>0</v>
      </c>
      <c r="H2542" s="13">
        <f>IF(M2542,'Выгрузка из ревьюшницы'!AJ2542,INDEX('Доп настройки участников'!J:J,2+N2542))</f>
        <v>0</v>
      </c>
      <c r="I2542" s="16" t="str">
        <f>IFERROR(IF($H2542=0,"",INDEX(Разметка!B:B,MATCH($H2542,Разметка!A:A,0))),0)</f>
        <v/>
      </c>
      <c r="J2542" s="16" t="str">
        <f>IFERROR(IF($H2542=0,"",INDEX(Разметка!C:C,MATCH($H2542,Разметка!A:A,0))),0)</f>
        <v/>
      </c>
      <c r="K2542" s="16" t="e">
        <f>IF($F2542&gt;0,IFERROR(MATCH(A2542,'Доп настройки участников'!A:A,0),-1)*(-1),0)</f>
        <v>#N/A</v>
      </c>
      <c r="L2542" s="16" t="str">
        <f t="shared" si="177"/>
        <v>Нет</v>
      </c>
      <c r="M2542" s="33" t="b">
        <f t="shared" si="178"/>
        <v>0</v>
      </c>
      <c r="N2542" s="33">
        <f t="shared" si="179"/>
        <v>2510</v>
      </c>
      <c r="O2542" s="33">
        <v>2541</v>
      </c>
    </row>
    <row r="2543" spans="1:15" x14ac:dyDescent="0.25">
      <c r="A2543" s="13">
        <f>IF(M2543,'Выгрузка из ревьюшницы'!B2543,INDEX('Доп настройки участников'!D:D,2+N2543))</f>
        <v>0</v>
      </c>
      <c r="B2543" s="13">
        <f>IF(M2543,'Выгрузка из ревьюшницы'!C2543,INDEX('Доп настройки участников'!E:E,2+N2543))</f>
        <v>0</v>
      </c>
      <c r="C2543" s="13">
        <f>IF(M2543,'Выгрузка из ревьюшницы'!H2543,INDEX('Доп настройки участников'!F:F,2+N2543))</f>
        <v>0</v>
      </c>
      <c r="D2543" s="13">
        <f>IF(M2543,'Выгрузка из ревьюшницы'!J2543,INDEX('Доп настройки участников'!G:G,2+N2543))</f>
        <v>0</v>
      </c>
      <c r="E2543" s="13" t="e">
        <f>INDEX('Сопоставление оценок'!$A$3:$A$14,MATCH(IF(M2543,'Выгрузка из ревьюшницы'!K2543,INDEX('Доп настройки участников'!H:H,2+N2543)),'Сопоставление оценок'!$C$3:$C$14,0))</f>
        <v>#N/A</v>
      </c>
      <c r="F2543" s="13" t="e">
        <f>INDEX('Сопоставление оценок'!$B$3:$B$14,MATCH(Table13[[#This Row],[mark_at_review]],'Сопоставление оценок'!$C$3:$C$14,0))</f>
        <v>#N/A</v>
      </c>
      <c r="G2543" s="13">
        <f>IF(M2543,IFERROR(IF(OR('Выгрузка из ревьюшницы'!X2543,'Выгрузка из ревьюшницы'!Z2543),1,0),0),INDEX('Доп настройки участников'!I:I,2+N2543))</f>
        <v>0</v>
      </c>
      <c r="H2543" s="13">
        <f>IF(M2543,'Выгрузка из ревьюшницы'!AJ2543,INDEX('Доп настройки участников'!J:J,2+N2543))</f>
        <v>0</v>
      </c>
      <c r="I2543" s="16" t="str">
        <f>IFERROR(IF($H2543=0,"",INDEX(Разметка!B:B,MATCH($H2543,Разметка!A:A,0))),0)</f>
        <v/>
      </c>
      <c r="J2543" s="16" t="str">
        <f>IFERROR(IF($H2543=0,"",INDEX(Разметка!C:C,MATCH($H2543,Разметка!A:A,0))),0)</f>
        <v/>
      </c>
      <c r="K2543" s="16" t="e">
        <f>IF($F2543&gt;0,IFERROR(MATCH(A2543,'Доп настройки участников'!A:A,0),-1)*(-1),0)</f>
        <v>#N/A</v>
      </c>
      <c r="L2543" s="16" t="str">
        <f t="shared" si="177"/>
        <v>Нет</v>
      </c>
      <c r="M2543" s="33" t="b">
        <f t="shared" si="178"/>
        <v>0</v>
      </c>
      <c r="N2543" s="33">
        <f t="shared" si="179"/>
        <v>2511</v>
      </c>
      <c r="O2543" s="33">
        <v>2542</v>
      </c>
    </row>
    <row r="2544" spans="1:15" x14ac:dyDescent="0.25">
      <c r="A2544" s="13">
        <f>IF(M2544,'Выгрузка из ревьюшницы'!B2544,INDEX('Доп настройки участников'!D:D,2+N2544))</f>
        <v>0</v>
      </c>
      <c r="B2544" s="13">
        <f>IF(M2544,'Выгрузка из ревьюшницы'!C2544,INDEX('Доп настройки участников'!E:E,2+N2544))</f>
        <v>0</v>
      </c>
      <c r="C2544" s="13">
        <f>IF(M2544,'Выгрузка из ревьюшницы'!H2544,INDEX('Доп настройки участников'!F:F,2+N2544))</f>
        <v>0</v>
      </c>
      <c r="D2544" s="13">
        <f>IF(M2544,'Выгрузка из ревьюшницы'!J2544,INDEX('Доп настройки участников'!G:G,2+N2544))</f>
        <v>0</v>
      </c>
      <c r="E2544" s="13" t="e">
        <f>INDEX('Сопоставление оценок'!$A$3:$A$14,MATCH(IF(M2544,'Выгрузка из ревьюшницы'!K2544,INDEX('Доп настройки участников'!H:H,2+N2544)),'Сопоставление оценок'!$C$3:$C$14,0))</f>
        <v>#N/A</v>
      </c>
      <c r="F2544" s="13" t="e">
        <f>INDEX('Сопоставление оценок'!$B$3:$B$14,MATCH(Table13[[#This Row],[mark_at_review]],'Сопоставление оценок'!$C$3:$C$14,0))</f>
        <v>#N/A</v>
      </c>
      <c r="G2544" s="13">
        <f>IF(M2544,IFERROR(IF(OR('Выгрузка из ревьюшницы'!X2544,'Выгрузка из ревьюшницы'!Z2544),1,0),0),INDEX('Доп настройки участников'!I:I,2+N2544))</f>
        <v>0</v>
      </c>
      <c r="H2544" s="13">
        <f>IF(M2544,'Выгрузка из ревьюшницы'!AJ2544,INDEX('Доп настройки участников'!J:J,2+N2544))</f>
        <v>0</v>
      </c>
      <c r="I2544" s="16" t="str">
        <f>IFERROR(IF($H2544=0,"",INDEX(Разметка!B:B,MATCH($H2544,Разметка!A:A,0))),0)</f>
        <v/>
      </c>
      <c r="J2544" s="16" t="str">
        <f>IFERROR(IF($H2544=0,"",INDEX(Разметка!C:C,MATCH($H2544,Разметка!A:A,0))),0)</f>
        <v/>
      </c>
      <c r="K2544" s="16" t="e">
        <f>IF($F2544&gt;0,IFERROR(MATCH(A2544,'Доп настройки участников'!A:A,0),-1)*(-1),0)</f>
        <v>#N/A</v>
      </c>
      <c r="L2544" s="16" t="str">
        <f t="shared" si="177"/>
        <v>Нет</v>
      </c>
      <c r="M2544" s="33" t="b">
        <f t="shared" si="178"/>
        <v>0</v>
      </c>
      <c r="N2544" s="33">
        <f t="shared" si="179"/>
        <v>2512</v>
      </c>
      <c r="O2544" s="33">
        <v>2543</v>
      </c>
    </row>
    <row r="2545" spans="1:15" x14ac:dyDescent="0.25">
      <c r="A2545" s="13">
        <f>IF(M2545,'Выгрузка из ревьюшницы'!B2545,INDEX('Доп настройки участников'!D:D,2+N2545))</f>
        <v>0</v>
      </c>
      <c r="B2545" s="13">
        <f>IF(M2545,'Выгрузка из ревьюшницы'!C2545,INDEX('Доп настройки участников'!E:E,2+N2545))</f>
        <v>0</v>
      </c>
      <c r="C2545" s="13">
        <f>IF(M2545,'Выгрузка из ревьюшницы'!H2545,INDEX('Доп настройки участников'!F:F,2+N2545))</f>
        <v>0</v>
      </c>
      <c r="D2545" s="13">
        <f>IF(M2545,'Выгрузка из ревьюшницы'!J2545,INDEX('Доп настройки участников'!G:G,2+N2545))</f>
        <v>0</v>
      </c>
      <c r="E2545" s="13" t="e">
        <f>INDEX('Сопоставление оценок'!$A$3:$A$14,MATCH(IF(M2545,'Выгрузка из ревьюшницы'!K2545,INDEX('Доп настройки участников'!H:H,2+N2545)),'Сопоставление оценок'!$C$3:$C$14,0))</f>
        <v>#N/A</v>
      </c>
      <c r="F2545" s="13" t="e">
        <f>INDEX('Сопоставление оценок'!$B$3:$B$14,MATCH(Table13[[#This Row],[mark_at_review]],'Сопоставление оценок'!$C$3:$C$14,0))</f>
        <v>#N/A</v>
      </c>
      <c r="G2545" s="13">
        <f>IF(M2545,IFERROR(IF(OR('Выгрузка из ревьюшницы'!X2545,'Выгрузка из ревьюшницы'!Z2545),1,0),0),INDEX('Доп настройки участников'!I:I,2+N2545))</f>
        <v>0</v>
      </c>
      <c r="H2545" s="13">
        <f>IF(M2545,'Выгрузка из ревьюшницы'!AJ2545,INDEX('Доп настройки участников'!J:J,2+N2545))</f>
        <v>0</v>
      </c>
      <c r="I2545" s="16" t="str">
        <f>IFERROR(IF($H2545=0,"",INDEX(Разметка!B:B,MATCH($H2545,Разметка!A:A,0))),0)</f>
        <v/>
      </c>
      <c r="J2545" s="16" t="str">
        <f>IFERROR(IF($H2545=0,"",INDEX(Разметка!C:C,MATCH($H2545,Разметка!A:A,0))),0)</f>
        <v/>
      </c>
      <c r="K2545" s="16" t="e">
        <f>IF($F2545&gt;0,IFERROR(MATCH(A2545,'Доп настройки участников'!A:A,0),-1)*(-1),0)</f>
        <v>#N/A</v>
      </c>
      <c r="L2545" s="16" t="str">
        <f t="shared" si="177"/>
        <v>Нет</v>
      </c>
      <c r="M2545" s="33" t="b">
        <f t="shared" si="178"/>
        <v>0</v>
      </c>
      <c r="N2545" s="33">
        <f t="shared" si="179"/>
        <v>2513</v>
      </c>
      <c r="O2545" s="33">
        <v>2544</v>
      </c>
    </row>
    <row r="2546" spans="1:15" x14ac:dyDescent="0.25">
      <c r="A2546" s="13">
        <f>IF(M2546,'Выгрузка из ревьюшницы'!B2546,INDEX('Доп настройки участников'!D:D,2+N2546))</f>
        <v>0</v>
      </c>
      <c r="B2546" s="13">
        <f>IF(M2546,'Выгрузка из ревьюшницы'!C2546,INDEX('Доп настройки участников'!E:E,2+N2546))</f>
        <v>0</v>
      </c>
      <c r="C2546" s="13">
        <f>IF(M2546,'Выгрузка из ревьюшницы'!H2546,INDEX('Доп настройки участников'!F:F,2+N2546))</f>
        <v>0</v>
      </c>
      <c r="D2546" s="13">
        <f>IF(M2546,'Выгрузка из ревьюшницы'!J2546,INDEX('Доп настройки участников'!G:G,2+N2546))</f>
        <v>0</v>
      </c>
      <c r="E2546" s="13" t="e">
        <f>INDEX('Сопоставление оценок'!$A$3:$A$14,MATCH(IF(M2546,'Выгрузка из ревьюшницы'!K2546,INDEX('Доп настройки участников'!H:H,2+N2546)),'Сопоставление оценок'!$C$3:$C$14,0))</f>
        <v>#N/A</v>
      </c>
      <c r="F2546" s="13" t="e">
        <f>INDEX('Сопоставление оценок'!$B$3:$B$14,MATCH(Table13[[#This Row],[mark_at_review]],'Сопоставление оценок'!$C$3:$C$14,0))</f>
        <v>#N/A</v>
      </c>
      <c r="G2546" s="13">
        <f>IF(M2546,IFERROR(IF(OR('Выгрузка из ревьюшницы'!X2546,'Выгрузка из ревьюшницы'!Z2546),1,0),0),INDEX('Доп настройки участников'!I:I,2+N2546))</f>
        <v>0</v>
      </c>
      <c r="H2546" s="13">
        <f>IF(M2546,'Выгрузка из ревьюшницы'!AJ2546,INDEX('Доп настройки участников'!J:J,2+N2546))</f>
        <v>0</v>
      </c>
      <c r="I2546" s="16" t="str">
        <f>IFERROR(IF($H2546=0,"",INDEX(Разметка!B:B,MATCH($H2546,Разметка!A:A,0))),0)</f>
        <v/>
      </c>
      <c r="J2546" s="16" t="str">
        <f>IFERROR(IF($H2546=0,"",INDEX(Разметка!C:C,MATCH($H2546,Разметка!A:A,0))),0)</f>
        <v/>
      </c>
      <c r="K2546" s="16" t="e">
        <f>IF($F2546&gt;0,IFERROR(MATCH(A2546,'Доп настройки участников'!A:A,0),-1)*(-1),0)</f>
        <v>#N/A</v>
      </c>
      <c r="L2546" s="16" t="str">
        <f t="shared" si="177"/>
        <v>Нет</v>
      </c>
      <c r="M2546" s="33" t="b">
        <f t="shared" si="178"/>
        <v>0</v>
      </c>
      <c r="N2546" s="33">
        <f t="shared" si="179"/>
        <v>2514</v>
      </c>
      <c r="O2546" s="33">
        <v>2545</v>
      </c>
    </row>
    <row r="2547" spans="1:15" x14ac:dyDescent="0.25">
      <c r="A2547" s="13">
        <f>IF(M2547,'Выгрузка из ревьюшницы'!B2547,INDEX('Доп настройки участников'!D:D,2+N2547))</f>
        <v>0</v>
      </c>
      <c r="B2547" s="13">
        <f>IF(M2547,'Выгрузка из ревьюшницы'!C2547,INDEX('Доп настройки участников'!E:E,2+N2547))</f>
        <v>0</v>
      </c>
      <c r="C2547" s="13">
        <f>IF(M2547,'Выгрузка из ревьюшницы'!H2547,INDEX('Доп настройки участников'!F:F,2+N2547))</f>
        <v>0</v>
      </c>
      <c r="D2547" s="13">
        <f>IF(M2547,'Выгрузка из ревьюшницы'!J2547,INDEX('Доп настройки участников'!G:G,2+N2547))</f>
        <v>0</v>
      </c>
      <c r="E2547" s="13" t="e">
        <f>INDEX('Сопоставление оценок'!$A$3:$A$14,MATCH(IF(M2547,'Выгрузка из ревьюшницы'!K2547,INDEX('Доп настройки участников'!H:H,2+N2547)),'Сопоставление оценок'!$C$3:$C$14,0))</f>
        <v>#N/A</v>
      </c>
      <c r="F2547" s="13" t="e">
        <f>INDEX('Сопоставление оценок'!$B$3:$B$14,MATCH(Table13[[#This Row],[mark_at_review]],'Сопоставление оценок'!$C$3:$C$14,0))</f>
        <v>#N/A</v>
      </c>
      <c r="G2547" s="13">
        <f>IF(M2547,IFERROR(IF(OR('Выгрузка из ревьюшницы'!X2547,'Выгрузка из ревьюшницы'!Z2547),1,0),0),INDEX('Доп настройки участников'!I:I,2+N2547))</f>
        <v>0</v>
      </c>
      <c r="H2547" s="13">
        <f>IF(M2547,'Выгрузка из ревьюшницы'!AJ2547,INDEX('Доп настройки участников'!J:J,2+N2547))</f>
        <v>0</v>
      </c>
      <c r="I2547" s="16" t="str">
        <f>IFERROR(IF($H2547=0,"",INDEX(Разметка!B:B,MATCH($H2547,Разметка!A:A,0))),0)</f>
        <v/>
      </c>
      <c r="J2547" s="16" t="str">
        <f>IFERROR(IF($H2547=0,"",INDEX(Разметка!C:C,MATCH($H2547,Разметка!A:A,0))),0)</f>
        <v/>
      </c>
      <c r="K2547" s="16" t="e">
        <f>IF($F2547&gt;0,IFERROR(MATCH(A2547,'Доп настройки участников'!A:A,0),-1)*(-1),0)</f>
        <v>#N/A</v>
      </c>
      <c r="L2547" s="16" t="str">
        <f t="shared" si="177"/>
        <v>Нет</v>
      </c>
      <c r="M2547" s="33" t="b">
        <f t="shared" si="178"/>
        <v>0</v>
      </c>
      <c r="N2547" s="33">
        <f t="shared" si="179"/>
        <v>2515</v>
      </c>
      <c r="O2547" s="33">
        <v>2546</v>
      </c>
    </row>
    <row r="2548" spans="1:15" x14ac:dyDescent="0.25">
      <c r="A2548" s="13">
        <f>IF(M2548,'Выгрузка из ревьюшницы'!B2548,INDEX('Доп настройки участников'!D:D,2+N2548))</f>
        <v>0</v>
      </c>
      <c r="B2548" s="13">
        <f>IF(M2548,'Выгрузка из ревьюшницы'!C2548,INDEX('Доп настройки участников'!E:E,2+N2548))</f>
        <v>0</v>
      </c>
      <c r="C2548" s="13">
        <f>IF(M2548,'Выгрузка из ревьюшницы'!H2548,INDEX('Доп настройки участников'!F:F,2+N2548))</f>
        <v>0</v>
      </c>
      <c r="D2548" s="13">
        <f>IF(M2548,'Выгрузка из ревьюшницы'!J2548,INDEX('Доп настройки участников'!G:G,2+N2548))</f>
        <v>0</v>
      </c>
      <c r="E2548" s="13" t="e">
        <f>INDEX('Сопоставление оценок'!$A$3:$A$14,MATCH(IF(M2548,'Выгрузка из ревьюшницы'!K2548,INDEX('Доп настройки участников'!H:H,2+N2548)),'Сопоставление оценок'!$C$3:$C$14,0))</f>
        <v>#N/A</v>
      </c>
      <c r="F2548" s="13" t="e">
        <f>INDEX('Сопоставление оценок'!$B$3:$B$14,MATCH(Table13[[#This Row],[mark_at_review]],'Сопоставление оценок'!$C$3:$C$14,0))</f>
        <v>#N/A</v>
      </c>
      <c r="G2548" s="13">
        <f>IF(M2548,IFERROR(IF(OR('Выгрузка из ревьюшницы'!X2548,'Выгрузка из ревьюшницы'!Z2548),1,0),0),INDEX('Доп настройки участников'!I:I,2+N2548))</f>
        <v>0</v>
      </c>
      <c r="H2548" s="13">
        <f>IF(M2548,'Выгрузка из ревьюшницы'!AJ2548,INDEX('Доп настройки участников'!J:J,2+N2548))</f>
        <v>0</v>
      </c>
      <c r="I2548" s="16" t="str">
        <f>IFERROR(IF($H2548=0,"",INDEX(Разметка!B:B,MATCH($H2548,Разметка!A:A,0))),0)</f>
        <v/>
      </c>
      <c r="J2548" s="16" t="str">
        <f>IFERROR(IF($H2548=0,"",INDEX(Разметка!C:C,MATCH($H2548,Разметка!A:A,0))),0)</f>
        <v/>
      </c>
      <c r="K2548" s="16" t="e">
        <f>IF($F2548&gt;0,IFERROR(MATCH(A2548,'Доп настройки участников'!A:A,0),-1)*(-1),0)</f>
        <v>#N/A</v>
      </c>
      <c r="L2548" s="16" t="str">
        <f t="shared" si="177"/>
        <v>Нет</v>
      </c>
      <c r="M2548" s="33" t="b">
        <f t="shared" si="178"/>
        <v>0</v>
      </c>
      <c r="N2548" s="33">
        <f t="shared" si="179"/>
        <v>2516</v>
      </c>
      <c r="O2548" s="33">
        <v>2547</v>
      </c>
    </row>
    <row r="2549" spans="1:15" x14ac:dyDescent="0.25">
      <c r="A2549" s="13">
        <f>IF(M2549,'Выгрузка из ревьюшницы'!B2549,INDEX('Доп настройки участников'!D:D,2+N2549))</f>
        <v>0</v>
      </c>
      <c r="B2549" s="13">
        <f>IF(M2549,'Выгрузка из ревьюшницы'!C2549,INDEX('Доп настройки участников'!E:E,2+N2549))</f>
        <v>0</v>
      </c>
      <c r="C2549" s="13">
        <f>IF(M2549,'Выгрузка из ревьюшницы'!H2549,INDEX('Доп настройки участников'!F:F,2+N2549))</f>
        <v>0</v>
      </c>
      <c r="D2549" s="13">
        <f>IF(M2549,'Выгрузка из ревьюшницы'!J2549,INDEX('Доп настройки участников'!G:G,2+N2549))</f>
        <v>0</v>
      </c>
      <c r="E2549" s="13" t="e">
        <f>INDEX('Сопоставление оценок'!$A$3:$A$14,MATCH(IF(M2549,'Выгрузка из ревьюшницы'!K2549,INDEX('Доп настройки участников'!H:H,2+N2549)),'Сопоставление оценок'!$C$3:$C$14,0))</f>
        <v>#N/A</v>
      </c>
      <c r="F2549" s="13" t="e">
        <f>INDEX('Сопоставление оценок'!$B$3:$B$14,MATCH(Table13[[#This Row],[mark_at_review]],'Сопоставление оценок'!$C$3:$C$14,0))</f>
        <v>#N/A</v>
      </c>
      <c r="G2549" s="13">
        <f>IF(M2549,IFERROR(IF(OR('Выгрузка из ревьюшницы'!X2549,'Выгрузка из ревьюшницы'!Z2549),1,0),0),INDEX('Доп настройки участников'!I:I,2+N2549))</f>
        <v>0</v>
      </c>
      <c r="H2549" s="13">
        <f>IF(M2549,'Выгрузка из ревьюшницы'!AJ2549,INDEX('Доп настройки участников'!J:J,2+N2549))</f>
        <v>0</v>
      </c>
      <c r="I2549" s="16" t="str">
        <f>IFERROR(IF($H2549=0,"",INDEX(Разметка!B:B,MATCH($H2549,Разметка!A:A,0))),0)</f>
        <v/>
      </c>
      <c r="J2549" s="16" t="str">
        <f>IFERROR(IF($H2549=0,"",INDEX(Разметка!C:C,MATCH($H2549,Разметка!A:A,0))),0)</f>
        <v/>
      </c>
      <c r="K2549" s="16" t="e">
        <f>IF($F2549&gt;0,IFERROR(MATCH(A2549,'Доп настройки участников'!A:A,0),-1)*(-1),0)</f>
        <v>#N/A</v>
      </c>
      <c r="L2549" s="16" t="str">
        <f t="shared" si="177"/>
        <v>Нет</v>
      </c>
      <c r="M2549" s="33" t="b">
        <f t="shared" si="178"/>
        <v>0</v>
      </c>
      <c r="N2549" s="33">
        <f t="shared" si="179"/>
        <v>2517</v>
      </c>
      <c r="O2549" s="33">
        <v>2548</v>
      </c>
    </row>
    <row r="2550" spans="1:15" x14ac:dyDescent="0.25">
      <c r="A2550" s="13">
        <f>IF(M2550,'Выгрузка из ревьюшницы'!B2550,INDEX('Доп настройки участников'!D:D,2+N2550))</f>
        <v>0</v>
      </c>
      <c r="B2550" s="13">
        <f>IF(M2550,'Выгрузка из ревьюшницы'!C2550,INDEX('Доп настройки участников'!E:E,2+N2550))</f>
        <v>0</v>
      </c>
      <c r="C2550" s="13">
        <f>IF(M2550,'Выгрузка из ревьюшницы'!H2550,INDEX('Доп настройки участников'!F:F,2+N2550))</f>
        <v>0</v>
      </c>
      <c r="D2550" s="13">
        <f>IF(M2550,'Выгрузка из ревьюшницы'!J2550,INDEX('Доп настройки участников'!G:G,2+N2550))</f>
        <v>0</v>
      </c>
      <c r="E2550" s="13" t="e">
        <f>INDEX('Сопоставление оценок'!$A$3:$A$14,MATCH(IF(M2550,'Выгрузка из ревьюшницы'!K2550,INDEX('Доп настройки участников'!H:H,2+N2550)),'Сопоставление оценок'!$C$3:$C$14,0))</f>
        <v>#N/A</v>
      </c>
      <c r="F2550" s="13" t="e">
        <f>INDEX('Сопоставление оценок'!$B$3:$B$14,MATCH(Table13[[#This Row],[mark_at_review]],'Сопоставление оценок'!$C$3:$C$14,0))</f>
        <v>#N/A</v>
      </c>
      <c r="G2550" s="13">
        <f>IF(M2550,IFERROR(IF(OR('Выгрузка из ревьюшницы'!X2550,'Выгрузка из ревьюшницы'!Z2550),1,0),0),INDEX('Доп настройки участников'!I:I,2+N2550))</f>
        <v>0</v>
      </c>
      <c r="H2550" s="13">
        <f>IF(M2550,'Выгрузка из ревьюшницы'!AJ2550,INDEX('Доп настройки участников'!J:J,2+N2550))</f>
        <v>0</v>
      </c>
      <c r="I2550" s="16" t="str">
        <f>IFERROR(IF($H2550=0,"",INDEX(Разметка!B:B,MATCH($H2550,Разметка!A:A,0))),0)</f>
        <v/>
      </c>
      <c r="J2550" s="16" t="str">
        <f>IFERROR(IF($H2550=0,"",INDEX(Разметка!C:C,MATCH($H2550,Разметка!A:A,0))),0)</f>
        <v/>
      </c>
      <c r="K2550" s="16" t="e">
        <f>IF($F2550&gt;0,IFERROR(MATCH(A2550,'Доп настройки участников'!A:A,0),-1)*(-1),0)</f>
        <v>#N/A</v>
      </c>
      <c r="L2550" s="16" t="str">
        <f t="shared" si="177"/>
        <v>Нет</v>
      </c>
      <c r="M2550" s="33" t="b">
        <f t="shared" si="178"/>
        <v>0</v>
      </c>
      <c r="N2550" s="33">
        <f t="shared" si="179"/>
        <v>2518</v>
      </c>
      <c r="O2550" s="33">
        <v>2549</v>
      </c>
    </row>
    <row r="2551" spans="1:15" x14ac:dyDescent="0.25">
      <c r="A2551" s="13">
        <f>IF(M2551,'Выгрузка из ревьюшницы'!B2551,INDEX('Доп настройки участников'!D:D,2+N2551))</f>
        <v>0</v>
      </c>
      <c r="B2551" s="13">
        <f>IF(M2551,'Выгрузка из ревьюшницы'!C2551,INDEX('Доп настройки участников'!E:E,2+N2551))</f>
        <v>0</v>
      </c>
      <c r="C2551" s="13">
        <f>IF(M2551,'Выгрузка из ревьюшницы'!H2551,INDEX('Доп настройки участников'!F:F,2+N2551))</f>
        <v>0</v>
      </c>
      <c r="D2551" s="13">
        <f>IF(M2551,'Выгрузка из ревьюшницы'!J2551,INDEX('Доп настройки участников'!G:G,2+N2551))</f>
        <v>0</v>
      </c>
      <c r="E2551" s="13" t="e">
        <f>INDEX('Сопоставление оценок'!$A$3:$A$14,MATCH(IF(M2551,'Выгрузка из ревьюшницы'!K2551,INDEX('Доп настройки участников'!H:H,2+N2551)),'Сопоставление оценок'!$C$3:$C$14,0))</f>
        <v>#N/A</v>
      </c>
      <c r="F2551" s="13" t="e">
        <f>INDEX('Сопоставление оценок'!$B$3:$B$14,MATCH(Table13[[#This Row],[mark_at_review]],'Сопоставление оценок'!$C$3:$C$14,0))</f>
        <v>#N/A</v>
      </c>
      <c r="G2551" s="13">
        <f>IF(M2551,IFERROR(IF(OR('Выгрузка из ревьюшницы'!X2551,'Выгрузка из ревьюшницы'!Z2551),1,0),0),INDEX('Доп настройки участников'!I:I,2+N2551))</f>
        <v>0</v>
      </c>
      <c r="H2551" s="13">
        <f>IF(M2551,'Выгрузка из ревьюшницы'!AJ2551,INDEX('Доп настройки участников'!J:J,2+N2551))</f>
        <v>0</v>
      </c>
      <c r="I2551" s="16" t="str">
        <f>IFERROR(IF($H2551=0,"",INDEX(Разметка!B:B,MATCH($H2551,Разметка!A:A,0))),0)</f>
        <v/>
      </c>
      <c r="J2551" s="16" t="str">
        <f>IFERROR(IF($H2551=0,"",INDEX(Разметка!C:C,MATCH($H2551,Разметка!A:A,0))),0)</f>
        <v/>
      </c>
      <c r="K2551" s="16" t="e">
        <f>IF($F2551&gt;0,IFERROR(MATCH(A2551,'Доп настройки участников'!A:A,0),-1)*(-1),0)</f>
        <v>#N/A</v>
      </c>
      <c r="L2551" s="16" t="str">
        <f t="shared" si="177"/>
        <v>Нет</v>
      </c>
      <c r="M2551" s="33" t="b">
        <f t="shared" si="178"/>
        <v>0</v>
      </c>
      <c r="N2551" s="33">
        <f t="shared" si="179"/>
        <v>2519</v>
      </c>
      <c r="O2551" s="33">
        <v>2550</v>
      </c>
    </row>
    <row r="2552" spans="1:15" x14ac:dyDescent="0.25">
      <c r="A2552" s="13">
        <f>IF(M2552,'Выгрузка из ревьюшницы'!B2552,INDEX('Доп настройки участников'!D:D,2+N2552))</f>
        <v>0</v>
      </c>
      <c r="B2552" s="13">
        <f>IF(M2552,'Выгрузка из ревьюшницы'!C2552,INDEX('Доп настройки участников'!E:E,2+N2552))</f>
        <v>0</v>
      </c>
      <c r="C2552" s="13">
        <f>IF(M2552,'Выгрузка из ревьюшницы'!H2552,INDEX('Доп настройки участников'!F:F,2+N2552))</f>
        <v>0</v>
      </c>
      <c r="D2552" s="13">
        <f>IF(M2552,'Выгрузка из ревьюшницы'!J2552,INDEX('Доп настройки участников'!G:G,2+N2552))</f>
        <v>0</v>
      </c>
      <c r="E2552" s="13" t="e">
        <f>INDEX('Сопоставление оценок'!$A$3:$A$14,MATCH(IF(M2552,'Выгрузка из ревьюшницы'!K2552,INDEX('Доп настройки участников'!H:H,2+N2552)),'Сопоставление оценок'!$C$3:$C$14,0))</f>
        <v>#N/A</v>
      </c>
      <c r="F2552" s="13" t="e">
        <f>INDEX('Сопоставление оценок'!$B$3:$B$14,MATCH(Table13[[#This Row],[mark_at_review]],'Сопоставление оценок'!$C$3:$C$14,0))</f>
        <v>#N/A</v>
      </c>
      <c r="G2552" s="13">
        <f>IF(M2552,IFERROR(IF(OR('Выгрузка из ревьюшницы'!X2552,'Выгрузка из ревьюшницы'!Z2552),1,0),0),INDEX('Доп настройки участников'!I:I,2+N2552))</f>
        <v>0</v>
      </c>
      <c r="H2552" s="13">
        <f>IF(M2552,'Выгрузка из ревьюшницы'!AJ2552,INDEX('Доп настройки участников'!J:J,2+N2552))</f>
        <v>0</v>
      </c>
      <c r="I2552" s="16" t="str">
        <f>IFERROR(IF($H2552=0,"",INDEX(Разметка!B:B,MATCH($H2552,Разметка!A:A,0))),0)</f>
        <v/>
      </c>
      <c r="J2552" s="16" t="str">
        <f>IFERROR(IF($H2552=0,"",INDEX(Разметка!C:C,MATCH($H2552,Разметка!A:A,0))),0)</f>
        <v/>
      </c>
      <c r="K2552" s="16" t="e">
        <f>IF($F2552&gt;0,IFERROR(MATCH(A2552,'Доп настройки участников'!A:A,0),-1)*(-1),0)</f>
        <v>#N/A</v>
      </c>
      <c r="L2552" s="16" t="str">
        <f t="shared" si="177"/>
        <v>Нет</v>
      </c>
      <c r="M2552" s="33" t="b">
        <f t="shared" si="178"/>
        <v>0</v>
      </c>
      <c r="N2552" s="33">
        <f t="shared" si="179"/>
        <v>2520</v>
      </c>
      <c r="O2552" s="33">
        <v>2551</v>
      </c>
    </row>
    <row r="2553" spans="1:15" x14ac:dyDescent="0.25">
      <c r="A2553" s="13">
        <f>IF(M2553,'Выгрузка из ревьюшницы'!B2553,INDEX('Доп настройки участников'!D:D,2+N2553))</f>
        <v>0</v>
      </c>
      <c r="B2553" s="13">
        <f>IF(M2553,'Выгрузка из ревьюшницы'!C2553,INDEX('Доп настройки участников'!E:E,2+N2553))</f>
        <v>0</v>
      </c>
      <c r="C2553" s="13">
        <f>IF(M2553,'Выгрузка из ревьюшницы'!H2553,INDEX('Доп настройки участников'!F:F,2+N2553))</f>
        <v>0</v>
      </c>
      <c r="D2553" s="13">
        <f>IF(M2553,'Выгрузка из ревьюшницы'!J2553,INDEX('Доп настройки участников'!G:G,2+N2553))</f>
        <v>0</v>
      </c>
      <c r="E2553" s="13" t="e">
        <f>INDEX('Сопоставление оценок'!$A$3:$A$14,MATCH(IF(M2553,'Выгрузка из ревьюшницы'!K2553,INDEX('Доп настройки участников'!H:H,2+N2553)),'Сопоставление оценок'!$C$3:$C$14,0))</f>
        <v>#N/A</v>
      </c>
      <c r="F2553" s="13" t="e">
        <f>INDEX('Сопоставление оценок'!$B$3:$B$14,MATCH(Table13[[#This Row],[mark_at_review]],'Сопоставление оценок'!$C$3:$C$14,0))</f>
        <v>#N/A</v>
      </c>
      <c r="G2553" s="13">
        <f>IF(M2553,IFERROR(IF(OR('Выгрузка из ревьюшницы'!X2553,'Выгрузка из ревьюшницы'!Z2553),1,0),0),INDEX('Доп настройки участников'!I:I,2+N2553))</f>
        <v>0</v>
      </c>
      <c r="H2553" s="13">
        <f>IF(M2553,'Выгрузка из ревьюшницы'!AJ2553,INDEX('Доп настройки участников'!J:J,2+N2553))</f>
        <v>0</v>
      </c>
      <c r="I2553" s="16" t="str">
        <f>IFERROR(IF($H2553=0,"",INDEX(Разметка!B:B,MATCH($H2553,Разметка!A:A,0))),0)</f>
        <v/>
      </c>
      <c r="J2553" s="16" t="str">
        <f>IFERROR(IF($H2553=0,"",INDEX(Разметка!C:C,MATCH($H2553,Разметка!A:A,0))),0)</f>
        <v/>
      </c>
      <c r="K2553" s="16" t="e">
        <f>IF($F2553&gt;0,IFERROR(MATCH(A2553,'Доп настройки участников'!A:A,0),-1)*(-1),0)</f>
        <v>#N/A</v>
      </c>
      <c r="L2553" s="16" t="str">
        <f t="shared" si="177"/>
        <v>Нет</v>
      </c>
      <c r="M2553" s="33" t="b">
        <f t="shared" si="178"/>
        <v>0</v>
      </c>
      <c r="N2553" s="33">
        <f t="shared" si="179"/>
        <v>2521</v>
      </c>
      <c r="O2553" s="33">
        <v>2552</v>
      </c>
    </row>
    <row r="2554" spans="1:15" x14ac:dyDescent="0.25">
      <c r="A2554" s="13">
        <f>IF(M2554,'Выгрузка из ревьюшницы'!B2554,INDEX('Доп настройки участников'!D:D,2+N2554))</f>
        <v>0</v>
      </c>
      <c r="B2554" s="13">
        <f>IF(M2554,'Выгрузка из ревьюшницы'!C2554,INDEX('Доп настройки участников'!E:E,2+N2554))</f>
        <v>0</v>
      </c>
      <c r="C2554" s="13">
        <f>IF(M2554,'Выгрузка из ревьюшницы'!H2554,INDEX('Доп настройки участников'!F:F,2+N2554))</f>
        <v>0</v>
      </c>
      <c r="D2554" s="13">
        <f>IF(M2554,'Выгрузка из ревьюшницы'!J2554,INDEX('Доп настройки участников'!G:G,2+N2554))</f>
        <v>0</v>
      </c>
      <c r="E2554" s="13" t="e">
        <f>INDEX('Сопоставление оценок'!$A$3:$A$14,MATCH(IF(M2554,'Выгрузка из ревьюшницы'!K2554,INDEX('Доп настройки участников'!H:H,2+N2554)),'Сопоставление оценок'!$C$3:$C$14,0))</f>
        <v>#N/A</v>
      </c>
      <c r="F2554" s="13" t="e">
        <f>INDEX('Сопоставление оценок'!$B$3:$B$14,MATCH(Table13[[#This Row],[mark_at_review]],'Сопоставление оценок'!$C$3:$C$14,0))</f>
        <v>#N/A</v>
      </c>
      <c r="G2554" s="13">
        <f>IF(M2554,IFERROR(IF(OR('Выгрузка из ревьюшницы'!X2554,'Выгрузка из ревьюшницы'!Z2554),1,0),0),INDEX('Доп настройки участников'!I:I,2+N2554))</f>
        <v>0</v>
      </c>
      <c r="H2554" s="13">
        <f>IF(M2554,'Выгрузка из ревьюшницы'!AJ2554,INDEX('Доп настройки участников'!J:J,2+N2554))</f>
        <v>0</v>
      </c>
      <c r="I2554" s="16" t="str">
        <f>IFERROR(IF($H2554=0,"",INDEX(Разметка!B:B,MATCH($H2554,Разметка!A:A,0))),0)</f>
        <v/>
      </c>
      <c r="J2554" s="16" t="str">
        <f>IFERROR(IF($H2554=0,"",INDEX(Разметка!C:C,MATCH($H2554,Разметка!A:A,0))),0)</f>
        <v/>
      </c>
      <c r="K2554" s="16" t="e">
        <f>IF($F2554&gt;0,IFERROR(MATCH(A2554,'Доп настройки участников'!A:A,0),-1)*(-1),0)</f>
        <v>#N/A</v>
      </c>
      <c r="L2554" s="16" t="str">
        <f t="shared" si="177"/>
        <v>Нет</v>
      </c>
      <c r="M2554" s="33" t="b">
        <f t="shared" si="178"/>
        <v>0</v>
      </c>
      <c r="N2554" s="33">
        <f t="shared" si="179"/>
        <v>2522</v>
      </c>
      <c r="O2554" s="33">
        <v>2553</v>
      </c>
    </row>
    <row r="2555" spans="1:15" x14ac:dyDescent="0.25">
      <c r="A2555" s="13">
        <f>IF(M2555,'Выгрузка из ревьюшницы'!B2555,INDEX('Доп настройки участников'!D:D,2+N2555))</f>
        <v>0</v>
      </c>
      <c r="B2555" s="13">
        <f>IF(M2555,'Выгрузка из ревьюшницы'!C2555,INDEX('Доп настройки участников'!E:E,2+N2555))</f>
        <v>0</v>
      </c>
      <c r="C2555" s="13">
        <f>IF(M2555,'Выгрузка из ревьюшницы'!H2555,INDEX('Доп настройки участников'!F:F,2+N2555))</f>
        <v>0</v>
      </c>
      <c r="D2555" s="13">
        <f>IF(M2555,'Выгрузка из ревьюшницы'!J2555,INDEX('Доп настройки участников'!G:G,2+N2555))</f>
        <v>0</v>
      </c>
      <c r="E2555" s="13" t="e">
        <f>INDEX('Сопоставление оценок'!$A$3:$A$14,MATCH(IF(M2555,'Выгрузка из ревьюшницы'!K2555,INDEX('Доп настройки участников'!H:H,2+N2555)),'Сопоставление оценок'!$C$3:$C$14,0))</f>
        <v>#N/A</v>
      </c>
      <c r="F2555" s="13" t="e">
        <f>INDEX('Сопоставление оценок'!$B$3:$B$14,MATCH(Table13[[#This Row],[mark_at_review]],'Сопоставление оценок'!$C$3:$C$14,0))</f>
        <v>#N/A</v>
      </c>
      <c r="G2555" s="13">
        <f>IF(M2555,IFERROR(IF(OR('Выгрузка из ревьюшницы'!X2555,'Выгрузка из ревьюшницы'!Z2555),1,0),0),INDEX('Доп настройки участников'!I:I,2+N2555))</f>
        <v>0</v>
      </c>
      <c r="H2555" s="13">
        <f>IF(M2555,'Выгрузка из ревьюшницы'!AJ2555,INDEX('Доп настройки участников'!J:J,2+N2555))</f>
        <v>0</v>
      </c>
      <c r="I2555" s="16" t="str">
        <f>IFERROR(IF($H2555=0,"",INDEX(Разметка!B:B,MATCH($H2555,Разметка!A:A,0))),0)</f>
        <v/>
      </c>
      <c r="J2555" s="16" t="str">
        <f>IFERROR(IF($H2555=0,"",INDEX(Разметка!C:C,MATCH($H2555,Разметка!A:A,0))),0)</f>
        <v/>
      </c>
      <c r="K2555" s="16" t="e">
        <f>IF($F2555&gt;0,IFERROR(MATCH(A2555,'Доп настройки участников'!A:A,0),-1)*(-1),0)</f>
        <v>#N/A</v>
      </c>
      <c r="L2555" s="16" t="str">
        <f t="shared" si="177"/>
        <v>Нет</v>
      </c>
      <c r="M2555" s="33" t="b">
        <f t="shared" si="178"/>
        <v>0</v>
      </c>
      <c r="N2555" s="33">
        <f t="shared" si="179"/>
        <v>2523</v>
      </c>
      <c r="O2555" s="33">
        <v>2554</v>
      </c>
    </row>
    <row r="2556" spans="1:15" x14ac:dyDescent="0.25">
      <c r="A2556" s="13">
        <f>IF(M2556,'Выгрузка из ревьюшницы'!B2556,INDEX('Доп настройки участников'!D:D,2+N2556))</f>
        <v>0</v>
      </c>
      <c r="B2556" s="13">
        <f>IF(M2556,'Выгрузка из ревьюшницы'!C2556,INDEX('Доп настройки участников'!E:E,2+N2556))</f>
        <v>0</v>
      </c>
      <c r="C2556" s="13">
        <f>IF(M2556,'Выгрузка из ревьюшницы'!H2556,INDEX('Доп настройки участников'!F:F,2+N2556))</f>
        <v>0</v>
      </c>
      <c r="D2556" s="13">
        <f>IF(M2556,'Выгрузка из ревьюшницы'!J2556,INDEX('Доп настройки участников'!G:G,2+N2556))</f>
        <v>0</v>
      </c>
      <c r="E2556" s="13" t="e">
        <f>INDEX('Сопоставление оценок'!$A$3:$A$14,MATCH(IF(M2556,'Выгрузка из ревьюшницы'!K2556,INDEX('Доп настройки участников'!H:H,2+N2556)),'Сопоставление оценок'!$C$3:$C$14,0))</f>
        <v>#N/A</v>
      </c>
      <c r="F2556" s="13" t="e">
        <f>INDEX('Сопоставление оценок'!$B$3:$B$14,MATCH(Table13[[#This Row],[mark_at_review]],'Сопоставление оценок'!$C$3:$C$14,0))</f>
        <v>#N/A</v>
      </c>
      <c r="G2556" s="13">
        <f>IF(M2556,IFERROR(IF(OR('Выгрузка из ревьюшницы'!X2556,'Выгрузка из ревьюшницы'!Z2556),1,0),0),INDEX('Доп настройки участников'!I:I,2+N2556))</f>
        <v>0</v>
      </c>
      <c r="H2556" s="13">
        <f>IF(M2556,'Выгрузка из ревьюшницы'!AJ2556,INDEX('Доп настройки участников'!J:J,2+N2556))</f>
        <v>0</v>
      </c>
      <c r="I2556" s="16" t="str">
        <f>IFERROR(IF($H2556=0,"",INDEX(Разметка!B:B,MATCH($H2556,Разметка!A:A,0))),0)</f>
        <v/>
      </c>
      <c r="J2556" s="16" t="str">
        <f>IFERROR(IF($H2556=0,"",INDEX(Разметка!C:C,MATCH($H2556,Разметка!A:A,0))),0)</f>
        <v/>
      </c>
      <c r="K2556" s="16" t="e">
        <f>IF($F2556&gt;0,IFERROR(MATCH(A2556,'Доп настройки участников'!A:A,0),-1)*(-1),0)</f>
        <v>#N/A</v>
      </c>
      <c r="L2556" s="16" t="str">
        <f t="shared" si="177"/>
        <v>Нет</v>
      </c>
      <c r="M2556" s="33" t="b">
        <f t="shared" si="178"/>
        <v>0</v>
      </c>
      <c r="N2556" s="33">
        <f t="shared" si="179"/>
        <v>2524</v>
      </c>
      <c r="O2556" s="33">
        <v>2555</v>
      </c>
    </row>
    <row r="2557" spans="1:15" x14ac:dyDescent="0.25">
      <c r="A2557" s="13">
        <f>IF(M2557,'Выгрузка из ревьюшницы'!B2557,INDEX('Доп настройки участников'!D:D,2+N2557))</f>
        <v>0</v>
      </c>
      <c r="B2557" s="13">
        <f>IF(M2557,'Выгрузка из ревьюшницы'!C2557,INDEX('Доп настройки участников'!E:E,2+N2557))</f>
        <v>0</v>
      </c>
      <c r="C2557" s="13">
        <f>IF(M2557,'Выгрузка из ревьюшницы'!H2557,INDEX('Доп настройки участников'!F:F,2+N2557))</f>
        <v>0</v>
      </c>
      <c r="D2557" s="13">
        <f>IF(M2557,'Выгрузка из ревьюшницы'!J2557,INDEX('Доп настройки участников'!G:G,2+N2557))</f>
        <v>0</v>
      </c>
      <c r="E2557" s="13" t="e">
        <f>INDEX('Сопоставление оценок'!$A$3:$A$14,MATCH(IF(M2557,'Выгрузка из ревьюшницы'!K2557,INDEX('Доп настройки участников'!H:H,2+N2557)),'Сопоставление оценок'!$C$3:$C$14,0))</f>
        <v>#N/A</v>
      </c>
      <c r="F2557" s="13" t="e">
        <f>INDEX('Сопоставление оценок'!$B$3:$B$14,MATCH(Table13[[#This Row],[mark_at_review]],'Сопоставление оценок'!$C$3:$C$14,0))</f>
        <v>#N/A</v>
      </c>
      <c r="G2557" s="13">
        <f>IF(M2557,IFERROR(IF(OR('Выгрузка из ревьюшницы'!X2557,'Выгрузка из ревьюшницы'!Z2557),1,0),0),INDEX('Доп настройки участников'!I:I,2+N2557))</f>
        <v>0</v>
      </c>
      <c r="H2557" s="13">
        <f>IF(M2557,'Выгрузка из ревьюшницы'!AJ2557,INDEX('Доп настройки участников'!J:J,2+N2557))</f>
        <v>0</v>
      </c>
      <c r="I2557" s="16" t="str">
        <f>IFERROR(IF($H2557=0,"",INDEX(Разметка!B:B,MATCH($H2557,Разметка!A:A,0))),0)</f>
        <v/>
      </c>
      <c r="J2557" s="16" t="str">
        <f>IFERROR(IF($H2557=0,"",INDEX(Разметка!C:C,MATCH($H2557,Разметка!A:A,0))),0)</f>
        <v/>
      </c>
      <c r="K2557" s="16" t="e">
        <f>IF($F2557&gt;0,IFERROR(MATCH(A2557,'Доп настройки участников'!A:A,0),-1)*(-1),0)</f>
        <v>#N/A</v>
      </c>
      <c r="L2557" s="16" t="str">
        <f t="shared" si="177"/>
        <v>Нет</v>
      </c>
      <c r="M2557" s="33" t="b">
        <f t="shared" si="178"/>
        <v>0</v>
      </c>
      <c r="N2557" s="33">
        <f t="shared" si="179"/>
        <v>2525</v>
      </c>
      <c r="O2557" s="33">
        <v>2556</v>
      </c>
    </row>
    <row r="2558" spans="1:15" x14ac:dyDescent="0.25">
      <c r="A2558" s="13">
        <f>IF(M2558,'Выгрузка из ревьюшницы'!B2558,INDEX('Доп настройки участников'!D:D,2+N2558))</f>
        <v>0</v>
      </c>
      <c r="B2558" s="13">
        <f>IF(M2558,'Выгрузка из ревьюшницы'!C2558,INDEX('Доп настройки участников'!E:E,2+N2558))</f>
        <v>0</v>
      </c>
      <c r="C2558" s="13">
        <f>IF(M2558,'Выгрузка из ревьюшницы'!H2558,INDEX('Доп настройки участников'!F:F,2+N2558))</f>
        <v>0</v>
      </c>
      <c r="D2558" s="13">
        <f>IF(M2558,'Выгрузка из ревьюшницы'!J2558,INDEX('Доп настройки участников'!G:G,2+N2558))</f>
        <v>0</v>
      </c>
      <c r="E2558" s="13" t="e">
        <f>INDEX('Сопоставление оценок'!$A$3:$A$14,MATCH(IF(M2558,'Выгрузка из ревьюшницы'!K2558,INDEX('Доп настройки участников'!H:H,2+N2558)),'Сопоставление оценок'!$C$3:$C$14,0))</f>
        <v>#N/A</v>
      </c>
      <c r="F2558" s="13" t="e">
        <f>INDEX('Сопоставление оценок'!$B$3:$B$14,MATCH(Table13[[#This Row],[mark_at_review]],'Сопоставление оценок'!$C$3:$C$14,0))</f>
        <v>#N/A</v>
      </c>
      <c r="G2558" s="13">
        <f>IF(M2558,IFERROR(IF(OR('Выгрузка из ревьюшницы'!X2558,'Выгрузка из ревьюшницы'!Z2558),1,0),0),INDEX('Доп настройки участников'!I:I,2+N2558))</f>
        <v>0</v>
      </c>
      <c r="H2558" s="13">
        <f>IF(M2558,'Выгрузка из ревьюшницы'!AJ2558,INDEX('Доп настройки участников'!J:J,2+N2558))</f>
        <v>0</v>
      </c>
      <c r="I2558" s="16" t="str">
        <f>IFERROR(IF($H2558=0,"",INDEX(Разметка!B:B,MATCH($H2558,Разметка!A:A,0))),0)</f>
        <v/>
      </c>
      <c r="J2558" s="16" t="str">
        <f>IFERROR(IF($H2558=0,"",INDEX(Разметка!C:C,MATCH($H2558,Разметка!A:A,0))),0)</f>
        <v/>
      </c>
      <c r="K2558" s="16" t="e">
        <f>IF($F2558&gt;0,IFERROR(MATCH(A2558,'Доп настройки участников'!A:A,0),-1)*(-1),0)</f>
        <v>#N/A</v>
      </c>
      <c r="L2558" s="16" t="str">
        <f t="shared" si="177"/>
        <v>Нет</v>
      </c>
      <c r="M2558" s="33" t="b">
        <f t="shared" si="178"/>
        <v>0</v>
      </c>
      <c r="N2558" s="33">
        <f t="shared" si="179"/>
        <v>2526</v>
      </c>
      <c r="O2558" s="33">
        <v>2557</v>
      </c>
    </row>
    <row r="2559" spans="1:15" x14ac:dyDescent="0.25">
      <c r="A2559" s="13">
        <f>IF(M2559,'Выгрузка из ревьюшницы'!B2559,INDEX('Доп настройки участников'!D:D,2+N2559))</f>
        <v>0</v>
      </c>
      <c r="B2559" s="13">
        <f>IF(M2559,'Выгрузка из ревьюшницы'!C2559,INDEX('Доп настройки участников'!E:E,2+N2559))</f>
        <v>0</v>
      </c>
      <c r="C2559" s="13">
        <f>IF(M2559,'Выгрузка из ревьюшницы'!H2559,INDEX('Доп настройки участников'!F:F,2+N2559))</f>
        <v>0</v>
      </c>
      <c r="D2559" s="13">
        <f>IF(M2559,'Выгрузка из ревьюшницы'!J2559,INDEX('Доп настройки участников'!G:G,2+N2559))</f>
        <v>0</v>
      </c>
      <c r="E2559" s="13" t="e">
        <f>INDEX('Сопоставление оценок'!$A$3:$A$14,MATCH(IF(M2559,'Выгрузка из ревьюшницы'!K2559,INDEX('Доп настройки участников'!H:H,2+N2559)),'Сопоставление оценок'!$C$3:$C$14,0))</f>
        <v>#N/A</v>
      </c>
      <c r="F2559" s="13" t="e">
        <f>INDEX('Сопоставление оценок'!$B$3:$B$14,MATCH(Table13[[#This Row],[mark_at_review]],'Сопоставление оценок'!$C$3:$C$14,0))</f>
        <v>#N/A</v>
      </c>
      <c r="G2559" s="13">
        <f>IF(M2559,IFERROR(IF(OR('Выгрузка из ревьюшницы'!X2559,'Выгрузка из ревьюшницы'!Z2559),1,0),0),INDEX('Доп настройки участников'!I:I,2+N2559))</f>
        <v>0</v>
      </c>
      <c r="H2559" s="13">
        <f>IF(M2559,'Выгрузка из ревьюшницы'!AJ2559,INDEX('Доп настройки участников'!J:J,2+N2559))</f>
        <v>0</v>
      </c>
      <c r="I2559" s="16" t="str">
        <f>IFERROR(IF($H2559=0,"",INDEX(Разметка!B:B,MATCH($H2559,Разметка!A:A,0))),0)</f>
        <v/>
      </c>
      <c r="J2559" s="16" t="str">
        <f>IFERROR(IF($H2559=0,"",INDEX(Разметка!C:C,MATCH($H2559,Разметка!A:A,0))),0)</f>
        <v/>
      </c>
      <c r="K2559" s="16" t="e">
        <f>IF($F2559&gt;0,IFERROR(MATCH(A2559,'Доп настройки участников'!A:A,0),-1)*(-1),0)</f>
        <v>#N/A</v>
      </c>
      <c r="L2559" s="16" t="str">
        <f t="shared" si="177"/>
        <v>Нет</v>
      </c>
      <c r="M2559" s="33" t="b">
        <f t="shared" si="178"/>
        <v>0</v>
      </c>
      <c r="N2559" s="33">
        <f t="shared" si="179"/>
        <v>2527</v>
      </c>
      <c r="O2559" s="33">
        <v>2558</v>
      </c>
    </row>
    <row r="2560" spans="1:15" x14ac:dyDescent="0.25">
      <c r="A2560" s="13">
        <f>IF(M2560,'Выгрузка из ревьюшницы'!B2560,INDEX('Доп настройки участников'!D:D,2+N2560))</f>
        <v>0</v>
      </c>
      <c r="B2560" s="13">
        <f>IF(M2560,'Выгрузка из ревьюшницы'!C2560,INDEX('Доп настройки участников'!E:E,2+N2560))</f>
        <v>0</v>
      </c>
      <c r="C2560" s="13">
        <f>IF(M2560,'Выгрузка из ревьюшницы'!H2560,INDEX('Доп настройки участников'!F:F,2+N2560))</f>
        <v>0</v>
      </c>
      <c r="D2560" s="13">
        <f>IF(M2560,'Выгрузка из ревьюшницы'!J2560,INDEX('Доп настройки участников'!G:G,2+N2560))</f>
        <v>0</v>
      </c>
      <c r="E2560" s="13" t="e">
        <f>INDEX('Сопоставление оценок'!$A$3:$A$14,MATCH(IF(M2560,'Выгрузка из ревьюшницы'!K2560,INDEX('Доп настройки участников'!H:H,2+N2560)),'Сопоставление оценок'!$C$3:$C$14,0))</f>
        <v>#N/A</v>
      </c>
      <c r="F2560" s="13" t="e">
        <f>INDEX('Сопоставление оценок'!$B$3:$B$14,MATCH(Table13[[#This Row],[mark_at_review]],'Сопоставление оценок'!$C$3:$C$14,0))</f>
        <v>#N/A</v>
      </c>
      <c r="G2560" s="13">
        <f>IF(M2560,IFERROR(IF(OR('Выгрузка из ревьюшницы'!X2560,'Выгрузка из ревьюшницы'!Z2560),1,0),0),INDEX('Доп настройки участников'!I:I,2+N2560))</f>
        <v>0</v>
      </c>
      <c r="H2560" s="13">
        <f>IF(M2560,'Выгрузка из ревьюшницы'!AJ2560,INDEX('Доп настройки участников'!J:J,2+N2560))</f>
        <v>0</v>
      </c>
      <c r="I2560" s="16" t="str">
        <f>IFERROR(IF($H2560=0,"",INDEX(Разметка!B:B,MATCH($H2560,Разметка!A:A,0))),0)</f>
        <v/>
      </c>
      <c r="J2560" s="16" t="str">
        <f>IFERROR(IF($H2560=0,"",INDEX(Разметка!C:C,MATCH($H2560,Разметка!A:A,0))),0)</f>
        <v/>
      </c>
      <c r="K2560" s="16" t="e">
        <f>IF($F2560&gt;0,IFERROR(MATCH(A2560,'Доп настройки участников'!A:A,0),-1)*(-1),0)</f>
        <v>#N/A</v>
      </c>
      <c r="L2560" s="16" t="str">
        <f t="shared" si="177"/>
        <v>Нет</v>
      </c>
      <c r="M2560" s="33" t="b">
        <f t="shared" si="178"/>
        <v>0</v>
      </c>
      <c r="N2560" s="33">
        <f t="shared" si="179"/>
        <v>2528</v>
      </c>
      <c r="O2560" s="33">
        <v>2559</v>
      </c>
    </row>
    <row r="2561" spans="1:15" x14ac:dyDescent="0.25">
      <c r="A2561" s="13">
        <f>IF(M2561,'Выгрузка из ревьюшницы'!B2561,INDEX('Доп настройки участников'!D:D,2+N2561))</f>
        <v>0</v>
      </c>
      <c r="B2561" s="13">
        <f>IF(M2561,'Выгрузка из ревьюшницы'!C2561,INDEX('Доп настройки участников'!E:E,2+N2561))</f>
        <v>0</v>
      </c>
      <c r="C2561" s="13">
        <f>IF(M2561,'Выгрузка из ревьюшницы'!H2561,INDEX('Доп настройки участников'!F:F,2+N2561))</f>
        <v>0</v>
      </c>
      <c r="D2561" s="13">
        <f>IF(M2561,'Выгрузка из ревьюшницы'!J2561,INDEX('Доп настройки участников'!G:G,2+N2561))</f>
        <v>0</v>
      </c>
      <c r="E2561" s="13" t="e">
        <f>INDEX('Сопоставление оценок'!$A$3:$A$14,MATCH(IF(M2561,'Выгрузка из ревьюшницы'!K2561,INDEX('Доп настройки участников'!H:H,2+N2561)),'Сопоставление оценок'!$C$3:$C$14,0))</f>
        <v>#N/A</v>
      </c>
      <c r="F2561" s="13" t="e">
        <f>INDEX('Сопоставление оценок'!$B$3:$B$14,MATCH(Table13[[#This Row],[mark_at_review]],'Сопоставление оценок'!$C$3:$C$14,0))</f>
        <v>#N/A</v>
      </c>
      <c r="G2561" s="13">
        <f>IF(M2561,IFERROR(IF(OR('Выгрузка из ревьюшницы'!X2561,'Выгрузка из ревьюшницы'!Z2561),1,0),0),INDEX('Доп настройки участников'!I:I,2+N2561))</f>
        <v>0</v>
      </c>
      <c r="H2561" s="13">
        <f>IF(M2561,'Выгрузка из ревьюшницы'!AJ2561,INDEX('Доп настройки участников'!J:J,2+N2561))</f>
        <v>0</v>
      </c>
      <c r="I2561" s="16" t="str">
        <f>IFERROR(IF($H2561=0,"",INDEX(Разметка!B:B,MATCH($H2561,Разметка!A:A,0))),0)</f>
        <v/>
      </c>
      <c r="J2561" s="16" t="str">
        <f>IFERROR(IF($H2561=0,"",INDEX(Разметка!C:C,MATCH($H2561,Разметка!A:A,0))),0)</f>
        <v/>
      </c>
      <c r="K2561" s="16" t="e">
        <f>IF($F2561&gt;0,IFERROR(MATCH(A2561,'Доп настройки участников'!A:A,0),-1)*(-1),0)</f>
        <v>#N/A</v>
      </c>
      <c r="L2561" s="16" t="str">
        <f t="shared" si="177"/>
        <v>Нет</v>
      </c>
      <c r="M2561" s="33" t="b">
        <f t="shared" si="178"/>
        <v>0</v>
      </c>
      <c r="N2561" s="33">
        <f t="shared" si="179"/>
        <v>2529</v>
      </c>
      <c r="O2561" s="33">
        <v>2560</v>
      </c>
    </row>
    <row r="2562" spans="1:15" x14ac:dyDescent="0.25">
      <c r="A2562" s="13">
        <f>IF(M2562,'Выгрузка из ревьюшницы'!B2562,INDEX('Доп настройки участников'!D:D,2+N2562))</f>
        <v>0</v>
      </c>
      <c r="B2562" s="13">
        <f>IF(M2562,'Выгрузка из ревьюшницы'!C2562,INDEX('Доп настройки участников'!E:E,2+N2562))</f>
        <v>0</v>
      </c>
      <c r="C2562" s="13">
        <f>IF(M2562,'Выгрузка из ревьюшницы'!H2562,INDEX('Доп настройки участников'!F:F,2+N2562))</f>
        <v>0</v>
      </c>
      <c r="D2562" s="13">
        <f>IF(M2562,'Выгрузка из ревьюшницы'!J2562,INDEX('Доп настройки участников'!G:G,2+N2562))</f>
        <v>0</v>
      </c>
      <c r="E2562" s="13" t="e">
        <f>INDEX('Сопоставление оценок'!$A$3:$A$14,MATCH(IF(M2562,'Выгрузка из ревьюшницы'!K2562,INDEX('Доп настройки участников'!H:H,2+N2562)),'Сопоставление оценок'!$C$3:$C$14,0))</f>
        <v>#N/A</v>
      </c>
      <c r="F2562" s="13" t="e">
        <f>INDEX('Сопоставление оценок'!$B$3:$B$14,MATCH(Table13[[#This Row],[mark_at_review]],'Сопоставление оценок'!$C$3:$C$14,0))</f>
        <v>#N/A</v>
      </c>
      <c r="G2562" s="13">
        <f>IF(M2562,IFERROR(IF(OR('Выгрузка из ревьюшницы'!X2562,'Выгрузка из ревьюшницы'!Z2562),1,0),0),INDEX('Доп настройки участников'!I:I,2+N2562))</f>
        <v>0</v>
      </c>
      <c r="H2562" s="13">
        <f>IF(M2562,'Выгрузка из ревьюшницы'!AJ2562,INDEX('Доп настройки участников'!J:J,2+N2562))</f>
        <v>0</v>
      </c>
      <c r="I2562" s="16" t="str">
        <f>IFERROR(IF($H2562=0,"",INDEX(Разметка!B:B,MATCH($H2562,Разметка!A:A,0))),0)</f>
        <v/>
      </c>
      <c r="J2562" s="16" t="str">
        <f>IFERROR(IF($H2562=0,"",INDEX(Разметка!C:C,MATCH($H2562,Разметка!A:A,0))),0)</f>
        <v/>
      </c>
      <c r="K2562" s="16" t="e">
        <f>IF($F2562&gt;0,IFERROR(MATCH(A2562,'Доп настройки участников'!A:A,0),-1)*(-1),0)</f>
        <v>#N/A</v>
      </c>
      <c r="L2562" s="16" t="str">
        <f t="shared" ref="L2562:L2625" si="180">IF($C2562&gt;=16,"Да","Нет")</f>
        <v>Нет</v>
      </c>
      <c r="M2562" s="33" t="b">
        <f t="shared" ref="M2562:M2625" si="181">O2562&lt;=$P$1</f>
        <v>0</v>
      </c>
      <c r="N2562" s="33">
        <f t="shared" si="179"/>
        <v>2530</v>
      </c>
      <c r="O2562" s="33">
        <v>2561</v>
      </c>
    </row>
    <row r="2563" spans="1:15" x14ac:dyDescent="0.25">
      <c r="A2563" s="13">
        <f>IF(M2563,'Выгрузка из ревьюшницы'!B2563,INDEX('Доп настройки участников'!D:D,2+N2563))</f>
        <v>0</v>
      </c>
      <c r="B2563" s="13">
        <f>IF(M2563,'Выгрузка из ревьюшницы'!C2563,INDEX('Доп настройки участников'!E:E,2+N2563))</f>
        <v>0</v>
      </c>
      <c r="C2563" s="13">
        <f>IF(M2563,'Выгрузка из ревьюшницы'!H2563,INDEX('Доп настройки участников'!F:F,2+N2563))</f>
        <v>0</v>
      </c>
      <c r="D2563" s="13">
        <f>IF(M2563,'Выгрузка из ревьюшницы'!J2563,INDEX('Доп настройки участников'!G:G,2+N2563))</f>
        <v>0</v>
      </c>
      <c r="E2563" s="13" t="e">
        <f>INDEX('Сопоставление оценок'!$A$3:$A$14,MATCH(IF(M2563,'Выгрузка из ревьюшницы'!K2563,INDEX('Доп настройки участников'!H:H,2+N2563)),'Сопоставление оценок'!$C$3:$C$14,0))</f>
        <v>#N/A</v>
      </c>
      <c r="F2563" s="13" t="e">
        <f>INDEX('Сопоставление оценок'!$B$3:$B$14,MATCH(Table13[[#This Row],[mark_at_review]],'Сопоставление оценок'!$C$3:$C$14,0))</f>
        <v>#N/A</v>
      </c>
      <c r="G2563" s="13">
        <f>IF(M2563,IFERROR(IF(OR('Выгрузка из ревьюшницы'!X2563,'Выгрузка из ревьюшницы'!Z2563),1,0),0),INDEX('Доп настройки участников'!I:I,2+N2563))</f>
        <v>0</v>
      </c>
      <c r="H2563" s="13">
        <f>IF(M2563,'Выгрузка из ревьюшницы'!AJ2563,INDEX('Доп настройки участников'!J:J,2+N2563))</f>
        <v>0</v>
      </c>
      <c r="I2563" s="16" t="str">
        <f>IFERROR(IF($H2563=0,"",INDEX(Разметка!B:B,MATCH($H2563,Разметка!A:A,0))),0)</f>
        <v/>
      </c>
      <c r="J2563" s="16" t="str">
        <f>IFERROR(IF($H2563=0,"",INDEX(Разметка!C:C,MATCH($H2563,Разметка!A:A,0))),0)</f>
        <v/>
      </c>
      <c r="K2563" s="16" t="e">
        <f>IF($F2563&gt;0,IFERROR(MATCH(A2563,'Доп настройки участников'!A:A,0),-1)*(-1),0)</f>
        <v>#N/A</v>
      </c>
      <c r="L2563" s="16" t="str">
        <f t="shared" si="180"/>
        <v>Нет</v>
      </c>
      <c r="M2563" s="33" t="b">
        <f t="shared" si="181"/>
        <v>0</v>
      </c>
      <c r="N2563" s="33">
        <f t="shared" ref="N2563:N2626" si="182">IF(M2563,0,N2562+1)</f>
        <v>2531</v>
      </c>
      <c r="O2563" s="33">
        <v>2562</v>
      </c>
    </row>
    <row r="2564" spans="1:15" x14ac:dyDescent="0.25">
      <c r="A2564" s="13">
        <f>IF(M2564,'Выгрузка из ревьюшницы'!B2564,INDEX('Доп настройки участников'!D:D,2+N2564))</f>
        <v>0</v>
      </c>
      <c r="B2564" s="13">
        <f>IF(M2564,'Выгрузка из ревьюшницы'!C2564,INDEX('Доп настройки участников'!E:E,2+N2564))</f>
        <v>0</v>
      </c>
      <c r="C2564" s="13">
        <f>IF(M2564,'Выгрузка из ревьюшницы'!H2564,INDEX('Доп настройки участников'!F:F,2+N2564))</f>
        <v>0</v>
      </c>
      <c r="D2564" s="13">
        <f>IF(M2564,'Выгрузка из ревьюшницы'!J2564,INDEX('Доп настройки участников'!G:G,2+N2564))</f>
        <v>0</v>
      </c>
      <c r="E2564" s="13" t="e">
        <f>INDEX('Сопоставление оценок'!$A$3:$A$14,MATCH(IF(M2564,'Выгрузка из ревьюшницы'!K2564,INDEX('Доп настройки участников'!H:H,2+N2564)),'Сопоставление оценок'!$C$3:$C$14,0))</f>
        <v>#N/A</v>
      </c>
      <c r="F2564" s="13" t="e">
        <f>INDEX('Сопоставление оценок'!$B$3:$B$14,MATCH(Table13[[#This Row],[mark_at_review]],'Сопоставление оценок'!$C$3:$C$14,0))</f>
        <v>#N/A</v>
      </c>
      <c r="G2564" s="13">
        <f>IF(M2564,IFERROR(IF(OR('Выгрузка из ревьюшницы'!X2564,'Выгрузка из ревьюшницы'!Z2564),1,0),0),INDEX('Доп настройки участников'!I:I,2+N2564))</f>
        <v>0</v>
      </c>
      <c r="H2564" s="13">
        <f>IF(M2564,'Выгрузка из ревьюшницы'!AJ2564,INDEX('Доп настройки участников'!J:J,2+N2564))</f>
        <v>0</v>
      </c>
      <c r="I2564" s="16" t="str">
        <f>IFERROR(IF($H2564=0,"",INDEX(Разметка!B:B,MATCH($H2564,Разметка!A:A,0))),0)</f>
        <v/>
      </c>
      <c r="J2564" s="16" t="str">
        <f>IFERROR(IF($H2564=0,"",INDEX(Разметка!C:C,MATCH($H2564,Разметка!A:A,0))),0)</f>
        <v/>
      </c>
      <c r="K2564" s="16" t="e">
        <f>IF($F2564&gt;0,IFERROR(MATCH(A2564,'Доп настройки участников'!A:A,0),-1)*(-1),0)</f>
        <v>#N/A</v>
      </c>
      <c r="L2564" s="16" t="str">
        <f t="shared" si="180"/>
        <v>Нет</v>
      </c>
      <c r="M2564" s="33" t="b">
        <f t="shared" si="181"/>
        <v>0</v>
      </c>
      <c r="N2564" s="33">
        <f t="shared" si="182"/>
        <v>2532</v>
      </c>
      <c r="O2564" s="33">
        <v>2563</v>
      </c>
    </row>
    <row r="2565" spans="1:15" x14ac:dyDescent="0.25">
      <c r="A2565" s="13">
        <f>IF(M2565,'Выгрузка из ревьюшницы'!B2565,INDEX('Доп настройки участников'!D:D,2+N2565))</f>
        <v>0</v>
      </c>
      <c r="B2565" s="13">
        <f>IF(M2565,'Выгрузка из ревьюшницы'!C2565,INDEX('Доп настройки участников'!E:E,2+N2565))</f>
        <v>0</v>
      </c>
      <c r="C2565" s="13">
        <f>IF(M2565,'Выгрузка из ревьюшницы'!H2565,INDEX('Доп настройки участников'!F:F,2+N2565))</f>
        <v>0</v>
      </c>
      <c r="D2565" s="13">
        <f>IF(M2565,'Выгрузка из ревьюшницы'!J2565,INDEX('Доп настройки участников'!G:G,2+N2565))</f>
        <v>0</v>
      </c>
      <c r="E2565" s="13" t="e">
        <f>INDEX('Сопоставление оценок'!$A$3:$A$14,MATCH(IF(M2565,'Выгрузка из ревьюшницы'!K2565,INDEX('Доп настройки участников'!H:H,2+N2565)),'Сопоставление оценок'!$C$3:$C$14,0))</f>
        <v>#N/A</v>
      </c>
      <c r="F2565" s="13" t="e">
        <f>INDEX('Сопоставление оценок'!$B$3:$B$14,MATCH(Table13[[#This Row],[mark_at_review]],'Сопоставление оценок'!$C$3:$C$14,0))</f>
        <v>#N/A</v>
      </c>
      <c r="G2565" s="13">
        <f>IF(M2565,IFERROR(IF(OR('Выгрузка из ревьюшницы'!X2565,'Выгрузка из ревьюшницы'!Z2565),1,0),0),INDEX('Доп настройки участников'!I:I,2+N2565))</f>
        <v>0</v>
      </c>
      <c r="H2565" s="13">
        <f>IF(M2565,'Выгрузка из ревьюшницы'!AJ2565,INDEX('Доп настройки участников'!J:J,2+N2565))</f>
        <v>0</v>
      </c>
      <c r="I2565" s="16" t="str">
        <f>IFERROR(IF($H2565=0,"",INDEX(Разметка!B:B,MATCH($H2565,Разметка!A:A,0))),0)</f>
        <v/>
      </c>
      <c r="J2565" s="16" t="str">
        <f>IFERROR(IF($H2565=0,"",INDEX(Разметка!C:C,MATCH($H2565,Разметка!A:A,0))),0)</f>
        <v/>
      </c>
      <c r="K2565" s="16" t="e">
        <f>IF($F2565&gt;0,IFERROR(MATCH(A2565,'Доп настройки участников'!A:A,0),-1)*(-1),0)</f>
        <v>#N/A</v>
      </c>
      <c r="L2565" s="16" t="str">
        <f t="shared" si="180"/>
        <v>Нет</v>
      </c>
      <c r="M2565" s="33" t="b">
        <f t="shared" si="181"/>
        <v>0</v>
      </c>
      <c r="N2565" s="33">
        <f t="shared" si="182"/>
        <v>2533</v>
      </c>
      <c r="O2565" s="33">
        <v>2564</v>
      </c>
    </row>
    <row r="2566" spans="1:15" x14ac:dyDescent="0.25">
      <c r="A2566" s="13">
        <f>IF(M2566,'Выгрузка из ревьюшницы'!B2566,INDEX('Доп настройки участников'!D:D,2+N2566))</f>
        <v>0</v>
      </c>
      <c r="B2566" s="13">
        <f>IF(M2566,'Выгрузка из ревьюшницы'!C2566,INDEX('Доп настройки участников'!E:E,2+N2566))</f>
        <v>0</v>
      </c>
      <c r="C2566" s="13">
        <f>IF(M2566,'Выгрузка из ревьюшницы'!H2566,INDEX('Доп настройки участников'!F:F,2+N2566))</f>
        <v>0</v>
      </c>
      <c r="D2566" s="13">
        <f>IF(M2566,'Выгрузка из ревьюшницы'!J2566,INDEX('Доп настройки участников'!G:G,2+N2566))</f>
        <v>0</v>
      </c>
      <c r="E2566" s="13" t="e">
        <f>INDEX('Сопоставление оценок'!$A$3:$A$14,MATCH(IF(M2566,'Выгрузка из ревьюшницы'!K2566,INDEX('Доп настройки участников'!H:H,2+N2566)),'Сопоставление оценок'!$C$3:$C$14,0))</f>
        <v>#N/A</v>
      </c>
      <c r="F2566" s="13" t="e">
        <f>INDEX('Сопоставление оценок'!$B$3:$B$14,MATCH(Table13[[#This Row],[mark_at_review]],'Сопоставление оценок'!$C$3:$C$14,0))</f>
        <v>#N/A</v>
      </c>
      <c r="G2566" s="13">
        <f>IF(M2566,IFERROR(IF(OR('Выгрузка из ревьюшницы'!X2566,'Выгрузка из ревьюшницы'!Z2566),1,0),0),INDEX('Доп настройки участников'!I:I,2+N2566))</f>
        <v>0</v>
      </c>
      <c r="H2566" s="13">
        <f>IF(M2566,'Выгрузка из ревьюшницы'!AJ2566,INDEX('Доп настройки участников'!J:J,2+N2566))</f>
        <v>0</v>
      </c>
      <c r="I2566" s="16" t="str">
        <f>IFERROR(IF($H2566=0,"",INDEX(Разметка!B:B,MATCH($H2566,Разметка!A:A,0))),0)</f>
        <v/>
      </c>
      <c r="J2566" s="16" t="str">
        <f>IFERROR(IF($H2566=0,"",INDEX(Разметка!C:C,MATCH($H2566,Разметка!A:A,0))),0)</f>
        <v/>
      </c>
      <c r="K2566" s="16" t="e">
        <f>IF($F2566&gt;0,IFERROR(MATCH(A2566,'Доп настройки участников'!A:A,0),-1)*(-1),0)</f>
        <v>#N/A</v>
      </c>
      <c r="L2566" s="16" t="str">
        <f t="shared" si="180"/>
        <v>Нет</v>
      </c>
      <c r="M2566" s="33" t="b">
        <f t="shared" si="181"/>
        <v>0</v>
      </c>
      <c r="N2566" s="33">
        <f t="shared" si="182"/>
        <v>2534</v>
      </c>
      <c r="O2566" s="33">
        <v>2565</v>
      </c>
    </row>
    <row r="2567" spans="1:15" x14ac:dyDescent="0.25">
      <c r="A2567" s="13">
        <f>IF(M2567,'Выгрузка из ревьюшницы'!B2567,INDEX('Доп настройки участников'!D:D,2+N2567))</f>
        <v>0</v>
      </c>
      <c r="B2567" s="13">
        <f>IF(M2567,'Выгрузка из ревьюшницы'!C2567,INDEX('Доп настройки участников'!E:E,2+N2567))</f>
        <v>0</v>
      </c>
      <c r="C2567" s="13">
        <f>IF(M2567,'Выгрузка из ревьюшницы'!H2567,INDEX('Доп настройки участников'!F:F,2+N2567))</f>
        <v>0</v>
      </c>
      <c r="D2567" s="13">
        <f>IF(M2567,'Выгрузка из ревьюшницы'!J2567,INDEX('Доп настройки участников'!G:G,2+N2567))</f>
        <v>0</v>
      </c>
      <c r="E2567" s="13" t="e">
        <f>INDEX('Сопоставление оценок'!$A$3:$A$14,MATCH(IF(M2567,'Выгрузка из ревьюшницы'!K2567,INDEX('Доп настройки участников'!H:H,2+N2567)),'Сопоставление оценок'!$C$3:$C$14,0))</f>
        <v>#N/A</v>
      </c>
      <c r="F2567" s="13" t="e">
        <f>INDEX('Сопоставление оценок'!$B$3:$B$14,MATCH(Table13[[#This Row],[mark_at_review]],'Сопоставление оценок'!$C$3:$C$14,0))</f>
        <v>#N/A</v>
      </c>
      <c r="G2567" s="13">
        <f>IF(M2567,IFERROR(IF(OR('Выгрузка из ревьюшницы'!X2567,'Выгрузка из ревьюшницы'!Z2567),1,0),0),INDEX('Доп настройки участников'!I:I,2+N2567))</f>
        <v>0</v>
      </c>
      <c r="H2567" s="13">
        <f>IF(M2567,'Выгрузка из ревьюшницы'!AJ2567,INDEX('Доп настройки участников'!J:J,2+N2567))</f>
        <v>0</v>
      </c>
      <c r="I2567" s="16" t="str">
        <f>IFERROR(IF($H2567=0,"",INDEX(Разметка!B:B,MATCH($H2567,Разметка!A:A,0))),0)</f>
        <v/>
      </c>
      <c r="J2567" s="16" t="str">
        <f>IFERROR(IF($H2567=0,"",INDEX(Разметка!C:C,MATCH($H2567,Разметка!A:A,0))),0)</f>
        <v/>
      </c>
      <c r="K2567" s="16" t="e">
        <f>IF($F2567&gt;0,IFERROR(MATCH(A2567,'Доп настройки участников'!A:A,0),-1)*(-1),0)</f>
        <v>#N/A</v>
      </c>
      <c r="L2567" s="16" t="str">
        <f t="shared" si="180"/>
        <v>Нет</v>
      </c>
      <c r="M2567" s="33" t="b">
        <f t="shared" si="181"/>
        <v>0</v>
      </c>
      <c r="N2567" s="33">
        <f t="shared" si="182"/>
        <v>2535</v>
      </c>
      <c r="O2567" s="33">
        <v>2566</v>
      </c>
    </row>
    <row r="2568" spans="1:15" x14ac:dyDescent="0.25">
      <c r="A2568" s="13">
        <f>IF(M2568,'Выгрузка из ревьюшницы'!B2568,INDEX('Доп настройки участников'!D:D,2+N2568))</f>
        <v>0</v>
      </c>
      <c r="B2568" s="13">
        <f>IF(M2568,'Выгрузка из ревьюшницы'!C2568,INDEX('Доп настройки участников'!E:E,2+N2568))</f>
        <v>0</v>
      </c>
      <c r="C2568" s="13">
        <f>IF(M2568,'Выгрузка из ревьюшницы'!H2568,INDEX('Доп настройки участников'!F:F,2+N2568))</f>
        <v>0</v>
      </c>
      <c r="D2568" s="13">
        <f>IF(M2568,'Выгрузка из ревьюшницы'!J2568,INDEX('Доп настройки участников'!G:G,2+N2568))</f>
        <v>0</v>
      </c>
      <c r="E2568" s="13" t="e">
        <f>INDEX('Сопоставление оценок'!$A$3:$A$14,MATCH(IF(M2568,'Выгрузка из ревьюшницы'!K2568,INDEX('Доп настройки участников'!H:H,2+N2568)),'Сопоставление оценок'!$C$3:$C$14,0))</f>
        <v>#N/A</v>
      </c>
      <c r="F2568" s="13" t="e">
        <f>INDEX('Сопоставление оценок'!$B$3:$B$14,MATCH(Table13[[#This Row],[mark_at_review]],'Сопоставление оценок'!$C$3:$C$14,0))</f>
        <v>#N/A</v>
      </c>
      <c r="G2568" s="13">
        <f>IF(M2568,IFERROR(IF(OR('Выгрузка из ревьюшницы'!X2568,'Выгрузка из ревьюшницы'!Z2568),1,0),0),INDEX('Доп настройки участников'!I:I,2+N2568))</f>
        <v>0</v>
      </c>
      <c r="H2568" s="13">
        <f>IF(M2568,'Выгрузка из ревьюшницы'!AJ2568,INDEX('Доп настройки участников'!J:J,2+N2568))</f>
        <v>0</v>
      </c>
      <c r="I2568" s="16" t="str">
        <f>IFERROR(IF($H2568=0,"",INDEX(Разметка!B:B,MATCH($H2568,Разметка!A:A,0))),0)</f>
        <v/>
      </c>
      <c r="J2568" s="16" t="str">
        <f>IFERROR(IF($H2568=0,"",INDEX(Разметка!C:C,MATCH($H2568,Разметка!A:A,0))),0)</f>
        <v/>
      </c>
      <c r="K2568" s="16" t="e">
        <f>IF($F2568&gt;0,IFERROR(MATCH(A2568,'Доп настройки участников'!A:A,0),-1)*(-1),0)</f>
        <v>#N/A</v>
      </c>
      <c r="L2568" s="16" t="str">
        <f t="shared" si="180"/>
        <v>Нет</v>
      </c>
      <c r="M2568" s="33" t="b">
        <f t="shared" si="181"/>
        <v>0</v>
      </c>
      <c r="N2568" s="33">
        <f t="shared" si="182"/>
        <v>2536</v>
      </c>
      <c r="O2568" s="33">
        <v>2567</v>
      </c>
    </row>
    <row r="2569" spans="1:15" x14ac:dyDescent="0.25">
      <c r="A2569" s="13">
        <f>IF(M2569,'Выгрузка из ревьюшницы'!B2569,INDEX('Доп настройки участников'!D:D,2+N2569))</f>
        <v>0</v>
      </c>
      <c r="B2569" s="13">
        <f>IF(M2569,'Выгрузка из ревьюшницы'!C2569,INDEX('Доп настройки участников'!E:E,2+N2569))</f>
        <v>0</v>
      </c>
      <c r="C2569" s="13">
        <f>IF(M2569,'Выгрузка из ревьюшницы'!H2569,INDEX('Доп настройки участников'!F:F,2+N2569))</f>
        <v>0</v>
      </c>
      <c r="D2569" s="13">
        <f>IF(M2569,'Выгрузка из ревьюшницы'!J2569,INDEX('Доп настройки участников'!G:G,2+N2569))</f>
        <v>0</v>
      </c>
      <c r="E2569" s="13" t="e">
        <f>INDEX('Сопоставление оценок'!$A$3:$A$14,MATCH(IF(M2569,'Выгрузка из ревьюшницы'!K2569,INDEX('Доп настройки участников'!H:H,2+N2569)),'Сопоставление оценок'!$C$3:$C$14,0))</f>
        <v>#N/A</v>
      </c>
      <c r="F2569" s="13" t="e">
        <f>INDEX('Сопоставление оценок'!$B$3:$B$14,MATCH(Table13[[#This Row],[mark_at_review]],'Сопоставление оценок'!$C$3:$C$14,0))</f>
        <v>#N/A</v>
      </c>
      <c r="G2569" s="13">
        <f>IF(M2569,IFERROR(IF(OR('Выгрузка из ревьюшницы'!X2569,'Выгрузка из ревьюшницы'!Z2569),1,0),0),INDEX('Доп настройки участников'!I:I,2+N2569))</f>
        <v>0</v>
      </c>
      <c r="H2569" s="13">
        <f>IF(M2569,'Выгрузка из ревьюшницы'!AJ2569,INDEX('Доп настройки участников'!J:J,2+N2569))</f>
        <v>0</v>
      </c>
      <c r="I2569" s="16" t="str">
        <f>IFERROR(IF($H2569=0,"",INDEX(Разметка!B:B,MATCH($H2569,Разметка!A:A,0))),0)</f>
        <v/>
      </c>
      <c r="J2569" s="16" t="str">
        <f>IFERROR(IF($H2569=0,"",INDEX(Разметка!C:C,MATCH($H2569,Разметка!A:A,0))),0)</f>
        <v/>
      </c>
      <c r="K2569" s="16" t="e">
        <f>IF($F2569&gt;0,IFERROR(MATCH(A2569,'Доп настройки участников'!A:A,0),-1)*(-1),0)</f>
        <v>#N/A</v>
      </c>
      <c r="L2569" s="16" t="str">
        <f t="shared" si="180"/>
        <v>Нет</v>
      </c>
      <c r="M2569" s="33" t="b">
        <f t="shared" si="181"/>
        <v>0</v>
      </c>
      <c r="N2569" s="33">
        <f t="shared" si="182"/>
        <v>2537</v>
      </c>
      <c r="O2569" s="33">
        <v>2568</v>
      </c>
    </row>
    <row r="2570" spans="1:15" x14ac:dyDescent="0.25">
      <c r="A2570" s="13">
        <f>IF(M2570,'Выгрузка из ревьюшницы'!B2570,INDEX('Доп настройки участников'!D:D,2+N2570))</f>
        <v>0</v>
      </c>
      <c r="B2570" s="13">
        <f>IF(M2570,'Выгрузка из ревьюшницы'!C2570,INDEX('Доп настройки участников'!E:E,2+N2570))</f>
        <v>0</v>
      </c>
      <c r="C2570" s="13">
        <f>IF(M2570,'Выгрузка из ревьюшницы'!H2570,INDEX('Доп настройки участников'!F:F,2+N2570))</f>
        <v>0</v>
      </c>
      <c r="D2570" s="13">
        <f>IF(M2570,'Выгрузка из ревьюшницы'!J2570,INDEX('Доп настройки участников'!G:G,2+N2570))</f>
        <v>0</v>
      </c>
      <c r="E2570" s="13" t="e">
        <f>INDEX('Сопоставление оценок'!$A$3:$A$14,MATCH(IF(M2570,'Выгрузка из ревьюшницы'!K2570,INDEX('Доп настройки участников'!H:H,2+N2570)),'Сопоставление оценок'!$C$3:$C$14,0))</f>
        <v>#N/A</v>
      </c>
      <c r="F2570" s="13" t="e">
        <f>INDEX('Сопоставление оценок'!$B$3:$B$14,MATCH(Table13[[#This Row],[mark_at_review]],'Сопоставление оценок'!$C$3:$C$14,0))</f>
        <v>#N/A</v>
      </c>
      <c r="G2570" s="13">
        <f>IF(M2570,IFERROR(IF(OR('Выгрузка из ревьюшницы'!X2570,'Выгрузка из ревьюшницы'!Z2570),1,0),0),INDEX('Доп настройки участников'!I:I,2+N2570))</f>
        <v>0</v>
      </c>
      <c r="H2570" s="13">
        <f>IF(M2570,'Выгрузка из ревьюшницы'!AJ2570,INDEX('Доп настройки участников'!J:J,2+N2570))</f>
        <v>0</v>
      </c>
      <c r="I2570" s="16" t="str">
        <f>IFERROR(IF($H2570=0,"",INDEX(Разметка!B:B,MATCH($H2570,Разметка!A:A,0))),0)</f>
        <v/>
      </c>
      <c r="J2570" s="16" t="str">
        <f>IFERROR(IF($H2570=0,"",INDEX(Разметка!C:C,MATCH($H2570,Разметка!A:A,0))),0)</f>
        <v/>
      </c>
      <c r="K2570" s="16" t="e">
        <f>IF($F2570&gt;0,IFERROR(MATCH(A2570,'Доп настройки участников'!A:A,0),-1)*(-1),0)</f>
        <v>#N/A</v>
      </c>
      <c r="L2570" s="16" t="str">
        <f t="shared" si="180"/>
        <v>Нет</v>
      </c>
      <c r="M2570" s="33" t="b">
        <f t="shared" si="181"/>
        <v>0</v>
      </c>
      <c r="N2570" s="33">
        <f t="shared" si="182"/>
        <v>2538</v>
      </c>
      <c r="O2570" s="33">
        <v>2569</v>
      </c>
    </row>
    <row r="2571" spans="1:15" x14ac:dyDescent="0.25">
      <c r="A2571" s="13">
        <f>IF(M2571,'Выгрузка из ревьюшницы'!B2571,INDEX('Доп настройки участников'!D:D,2+N2571))</f>
        <v>0</v>
      </c>
      <c r="B2571" s="13">
        <f>IF(M2571,'Выгрузка из ревьюшницы'!C2571,INDEX('Доп настройки участников'!E:E,2+N2571))</f>
        <v>0</v>
      </c>
      <c r="C2571" s="13">
        <f>IF(M2571,'Выгрузка из ревьюшницы'!H2571,INDEX('Доп настройки участников'!F:F,2+N2571))</f>
        <v>0</v>
      </c>
      <c r="D2571" s="13">
        <f>IF(M2571,'Выгрузка из ревьюшницы'!J2571,INDEX('Доп настройки участников'!G:G,2+N2571))</f>
        <v>0</v>
      </c>
      <c r="E2571" s="13" t="e">
        <f>INDEX('Сопоставление оценок'!$A$3:$A$14,MATCH(IF(M2571,'Выгрузка из ревьюшницы'!K2571,INDEX('Доп настройки участников'!H:H,2+N2571)),'Сопоставление оценок'!$C$3:$C$14,0))</f>
        <v>#N/A</v>
      </c>
      <c r="F2571" s="13" t="e">
        <f>INDEX('Сопоставление оценок'!$B$3:$B$14,MATCH(Table13[[#This Row],[mark_at_review]],'Сопоставление оценок'!$C$3:$C$14,0))</f>
        <v>#N/A</v>
      </c>
      <c r="G2571" s="13">
        <f>IF(M2571,IFERROR(IF(OR('Выгрузка из ревьюшницы'!X2571,'Выгрузка из ревьюшницы'!Z2571),1,0),0),INDEX('Доп настройки участников'!I:I,2+N2571))</f>
        <v>0</v>
      </c>
      <c r="H2571" s="13">
        <f>IF(M2571,'Выгрузка из ревьюшницы'!AJ2571,INDEX('Доп настройки участников'!J:J,2+N2571))</f>
        <v>0</v>
      </c>
      <c r="I2571" s="16" t="str">
        <f>IFERROR(IF($H2571=0,"",INDEX(Разметка!B:B,MATCH($H2571,Разметка!A:A,0))),0)</f>
        <v/>
      </c>
      <c r="J2571" s="16" t="str">
        <f>IFERROR(IF($H2571=0,"",INDEX(Разметка!C:C,MATCH($H2571,Разметка!A:A,0))),0)</f>
        <v/>
      </c>
      <c r="K2571" s="16" t="e">
        <f>IF($F2571&gt;0,IFERROR(MATCH(A2571,'Доп настройки участников'!A:A,0),-1)*(-1),0)</f>
        <v>#N/A</v>
      </c>
      <c r="L2571" s="16" t="str">
        <f t="shared" si="180"/>
        <v>Нет</v>
      </c>
      <c r="M2571" s="33" t="b">
        <f t="shared" si="181"/>
        <v>0</v>
      </c>
      <c r="N2571" s="33">
        <f t="shared" si="182"/>
        <v>2539</v>
      </c>
      <c r="O2571" s="33">
        <v>2570</v>
      </c>
    </row>
    <row r="2572" spans="1:15" x14ac:dyDescent="0.25">
      <c r="A2572" s="13">
        <f>IF(M2572,'Выгрузка из ревьюшницы'!B2572,INDEX('Доп настройки участников'!D:D,2+N2572))</f>
        <v>0</v>
      </c>
      <c r="B2572" s="13">
        <f>IF(M2572,'Выгрузка из ревьюшницы'!C2572,INDEX('Доп настройки участников'!E:E,2+N2572))</f>
        <v>0</v>
      </c>
      <c r="C2572" s="13">
        <f>IF(M2572,'Выгрузка из ревьюшницы'!H2572,INDEX('Доп настройки участников'!F:F,2+N2572))</f>
        <v>0</v>
      </c>
      <c r="D2572" s="13">
        <f>IF(M2572,'Выгрузка из ревьюшницы'!J2572,INDEX('Доп настройки участников'!G:G,2+N2572))</f>
        <v>0</v>
      </c>
      <c r="E2572" s="13" t="e">
        <f>INDEX('Сопоставление оценок'!$A$3:$A$14,MATCH(IF(M2572,'Выгрузка из ревьюшницы'!K2572,INDEX('Доп настройки участников'!H:H,2+N2572)),'Сопоставление оценок'!$C$3:$C$14,0))</f>
        <v>#N/A</v>
      </c>
      <c r="F2572" s="13" t="e">
        <f>INDEX('Сопоставление оценок'!$B$3:$B$14,MATCH(Table13[[#This Row],[mark_at_review]],'Сопоставление оценок'!$C$3:$C$14,0))</f>
        <v>#N/A</v>
      </c>
      <c r="G2572" s="13">
        <f>IF(M2572,IFERROR(IF(OR('Выгрузка из ревьюшницы'!X2572,'Выгрузка из ревьюшницы'!Z2572),1,0),0),INDEX('Доп настройки участников'!I:I,2+N2572))</f>
        <v>0</v>
      </c>
      <c r="H2572" s="13">
        <f>IF(M2572,'Выгрузка из ревьюшницы'!AJ2572,INDEX('Доп настройки участников'!J:J,2+N2572))</f>
        <v>0</v>
      </c>
      <c r="I2572" s="16" t="str">
        <f>IFERROR(IF($H2572=0,"",INDEX(Разметка!B:B,MATCH($H2572,Разметка!A:A,0))),0)</f>
        <v/>
      </c>
      <c r="J2572" s="16" t="str">
        <f>IFERROR(IF($H2572=0,"",INDEX(Разметка!C:C,MATCH($H2572,Разметка!A:A,0))),0)</f>
        <v/>
      </c>
      <c r="K2572" s="16" t="e">
        <f>IF($F2572&gt;0,IFERROR(MATCH(A2572,'Доп настройки участников'!A:A,0),-1)*(-1),0)</f>
        <v>#N/A</v>
      </c>
      <c r="L2572" s="16" t="str">
        <f t="shared" si="180"/>
        <v>Нет</v>
      </c>
      <c r="M2572" s="33" t="b">
        <f t="shared" si="181"/>
        <v>0</v>
      </c>
      <c r="N2572" s="33">
        <f t="shared" si="182"/>
        <v>2540</v>
      </c>
      <c r="O2572" s="33">
        <v>2571</v>
      </c>
    </row>
    <row r="2573" spans="1:15" x14ac:dyDescent="0.25">
      <c r="A2573" s="13">
        <f>IF(M2573,'Выгрузка из ревьюшницы'!B2573,INDEX('Доп настройки участников'!D:D,2+N2573))</f>
        <v>0</v>
      </c>
      <c r="B2573" s="13">
        <f>IF(M2573,'Выгрузка из ревьюшницы'!C2573,INDEX('Доп настройки участников'!E:E,2+N2573))</f>
        <v>0</v>
      </c>
      <c r="C2573" s="13">
        <f>IF(M2573,'Выгрузка из ревьюшницы'!H2573,INDEX('Доп настройки участников'!F:F,2+N2573))</f>
        <v>0</v>
      </c>
      <c r="D2573" s="13">
        <f>IF(M2573,'Выгрузка из ревьюшницы'!J2573,INDEX('Доп настройки участников'!G:G,2+N2573))</f>
        <v>0</v>
      </c>
      <c r="E2573" s="13" t="e">
        <f>INDEX('Сопоставление оценок'!$A$3:$A$14,MATCH(IF(M2573,'Выгрузка из ревьюшницы'!K2573,INDEX('Доп настройки участников'!H:H,2+N2573)),'Сопоставление оценок'!$C$3:$C$14,0))</f>
        <v>#N/A</v>
      </c>
      <c r="F2573" s="13" t="e">
        <f>INDEX('Сопоставление оценок'!$B$3:$B$14,MATCH(Table13[[#This Row],[mark_at_review]],'Сопоставление оценок'!$C$3:$C$14,0))</f>
        <v>#N/A</v>
      </c>
      <c r="G2573" s="13">
        <f>IF(M2573,IFERROR(IF(OR('Выгрузка из ревьюшницы'!X2573,'Выгрузка из ревьюшницы'!Z2573),1,0),0),INDEX('Доп настройки участников'!I:I,2+N2573))</f>
        <v>0</v>
      </c>
      <c r="H2573" s="13">
        <f>IF(M2573,'Выгрузка из ревьюшницы'!AJ2573,INDEX('Доп настройки участников'!J:J,2+N2573))</f>
        <v>0</v>
      </c>
      <c r="I2573" s="16" t="str">
        <f>IFERROR(IF($H2573=0,"",INDEX(Разметка!B:B,MATCH($H2573,Разметка!A:A,0))),0)</f>
        <v/>
      </c>
      <c r="J2573" s="16" t="str">
        <f>IFERROR(IF($H2573=0,"",INDEX(Разметка!C:C,MATCH($H2573,Разметка!A:A,0))),0)</f>
        <v/>
      </c>
      <c r="K2573" s="16" t="e">
        <f>IF($F2573&gt;0,IFERROR(MATCH(A2573,'Доп настройки участников'!A:A,0),-1)*(-1),0)</f>
        <v>#N/A</v>
      </c>
      <c r="L2573" s="16" t="str">
        <f t="shared" si="180"/>
        <v>Нет</v>
      </c>
      <c r="M2573" s="33" t="b">
        <f t="shared" si="181"/>
        <v>0</v>
      </c>
      <c r="N2573" s="33">
        <f t="shared" si="182"/>
        <v>2541</v>
      </c>
      <c r="O2573" s="33">
        <v>2572</v>
      </c>
    </row>
    <row r="2574" spans="1:15" x14ac:dyDescent="0.25">
      <c r="A2574" s="13">
        <f>IF(M2574,'Выгрузка из ревьюшницы'!B2574,INDEX('Доп настройки участников'!D:D,2+N2574))</f>
        <v>0</v>
      </c>
      <c r="B2574" s="13">
        <f>IF(M2574,'Выгрузка из ревьюшницы'!C2574,INDEX('Доп настройки участников'!E:E,2+N2574))</f>
        <v>0</v>
      </c>
      <c r="C2574" s="13">
        <f>IF(M2574,'Выгрузка из ревьюшницы'!H2574,INDEX('Доп настройки участников'!F:F,2+N2574))</f>
        <v>0</v>
      </c>
      <c r="D2574" s="13">
        <f>IF(M2574,'Выгрузка из ревьюшницы'!J2574,INDEX('Доп настройки участников'!G:G,2+N2574))</f>
        <v>0</v>
      </c>
      <c r="E2574" s="13" t="e">
        <f>INDEX('Сопоставление оценок'!$A$3:$A$14,MATCH(IF(M2574,'Выгрузка из ревьюшницы'!K2574,INDEX('Доп настройки участников'!H:H,2+N2574)),'Сопоставление оценок'!$C$3:$C$14,0))</f>
        <v>#N/A</v>
      </c>
      <c r="F2574" s="13" t="e">
        <f>INDEX('Сопоставление оценок'!$B$3:$B$14,MATCH(Table13[[#This Row],[mark_at_review]],'Сопоставление оценок'!$C$3:$C$14,0))</f>
        <v>#N/A</v>
      </c>
      <c r="G2574" s="13">
        <f>IF(M2574,IFERROR(IF(OR('Выгрузка из ревьюшницы'!X2574,'Выгрузка из ревьюшницы'!Z2574),1,0),0),INDEX('Доп настройки участников'!I:I,2+N2574))</f>
        <v>0</v>
      </c>
      <c r="H2574" s="13">
        <f>IF(M2574,'Выгрузка из ревьюшницы'!AJ2574,INDEX('Доп настройки участников'!J:J,2+N2574))</f>
        <v>0</v>
      </c>
      <c r="I2574" s="16" t="str">
        <f>IFERROR(IF($H2574=0,"",INDEX(Разметка!B:B,MATCH($H2574,Разметка!A:A,0))),0)</f>
        <v/>
      </c>
      <c r="J2574" s="16" t="str">
        <f>IFERROR(IF($H2574=0,"",INDEX(Разметка!C:C,MATCH($H2574,Разметка!A:A,0))),0)</f>
        <v/>
      </c>
      <c r="K2574" s="16" t="e">
        <f>IF($F2574&gt;0,IFERROR(MATCH(A2574,'Доп настройки участников'!A:A,0),-1)*(-1),0)</f>
        <v>#N/A</v>
      </c>
      <c r="L2574" s="16" t="str">
        <f t="shared" si="180"/>
        <v>Нет</v>
      </c>
      <c r="M2574" s="33" t="b">
        <f t="shared" si="181"/>
        <v>0</v>
      </c>
      <c r="N2574" s="33">
        <f t="shared" si="182"/>
        <v>2542</v>
      </c>
      <c r="O2574" s="33">
        <v>2573</v>
      </c>
    </row>
    <row r="2575" spans="1:15" x14ac:dyDescent="0.25">
      <c r="A2575" s="13">
        <f>IF(M2575,'Выгрузка из ревьюшницы'!B2575,INDEX('Доп настройки участников'!D:D,2+N2575))</f>
        <v>0</v>
      </c>
      <c r="B2575" s="13">
        <f>IF(M2575,'Выгрузка из ревьюшницы'!C2575,INDEX('Доп настройки участников'!E:E,2+N2575))</f>
        <v>0</v>
      </c>
      <c r="C2575" s="13">
        <f>IF(M2575,'Выгрузка из ревьюшницы'!H2575,INDEX('Доп настройки участников'!F:F,2+N2575))</f>
        <v>0</v>
      </c>
      <c r="D2575" s="13">
        <f>IF(M2575,'Выгрузка из ревьюшницы'!J2575,INDEX('Доп настройки участников'!G:G,2+N2575))</f>
        <v>0</v>
      </c>
      <c r="E2575" s="13" t="e">
        <f>INDEX('Сопоставление оценок'!$A$3:$A$14,MATCH(IF(M2575,'Выгрузка из ревьюшницы'!K2575,INDEX('Доп настройки участников'!H:H,2+N2575)),'Сопоставление оценок'!$C$3:$C$14,0))</f>
        <v>#N/A</v>
      </c>
      <c r="F2575" s="13" t="e">
        <f>INDEX('Сопоставление оценок'!$B$3:$B$14,MATCH(Table13[[#This Row],[mark_at_review]],'Сопоставление оценок'!$C$3:$C$14,0))</f>
        <v>#N/A</v>
      </c>
      <c r="G2575" s="13">
        <f>IF(M2575,IFERROR(IF(OR('Выгрузка из ревьюшницы'!X2575,'Выгрузка из ревьюшницы'!Z2575),1,0),0),INDEX('Доп настройки участников'!I:I,2+N2575))</f>
        <v>0</v>
      </c>
      <c r="H2575" s="13">
        <f>IF(M2575,'Выгрузка из ревьюшницы'!AJ2575,INDEX('Доп настройки участников'!J:J,2+N2575))</f>
        <v>0</v>
      </c>
      <c r="I2575" s="16" t="str">
        <f>IFERROR(IF($H2575=0,"",INDEX(Разметка!B:B,MATCH($H2575,Разметка!A:A,0))),0)</f>
        <v/>
      </c>
      <c r="J2575" s="16" t="str">
        <f>IFERROR(IF($H2575=0,"",INDEX(Разметка!C:C,MATCH($H2575,Разметка!A:A,0))),0)</f>
        <v/>
      </c>
      <c r="K2575" s="16" t="e">
        <f>IF($F2575&gt;0,IFERROR(MATCH(A2575,'Доп настройки участников'!A:A,0),-1)*(-1),0)</f>
        <v>#N/A</v>
      </c>
      <c r="L2575" s="16" t="str">
        <f t="shared" si="180"/>
        <v>Нет</v>
      </c>
      <c r="M2575" s="33" t="b">
        <f t="shared" si="181"/>
        <v>0</v>
      </c>
      <c r="N2575" s="33">
        <f t="shared" si="182"/>
        <v>2543</v>
      </c>
      <c r="O2575" s="33">
        <v>2574</v>
      </c>
    </row>
    <row r="2576" spans="1:15" x14ac:dyDescent="0.25">
      <c r="A2576" s="13">
        <f>IF(M2576,'Выгрузка из ревьюшницы'!B2576,INDEX('Доп настройки участников'!D:D,2+N2576))</f>
        <v>0</v>
      </c>
      <c r="B2576" s="13">
        <f>IF(M2576,'Выгрузка из ревьюшницы'!C2576,INDEX('Доп настройки участников'!E:E,2+N2576))</f>
        <v>0</v>
      </c>
      <c r="C2576" s="13">
        <f>IF(M2576,'Выгрузка из ревьюшницы'!H2576,INDEX('Доп настройки участников'!F:F,2+N2576))</f>
        <v>0</v>
      </c>
      <c r="D2576" s="13">
        <f>IF(M2576,'Выгрузка из ревьюшницы'!J2576,INDEX('Доп настройки участников'!G:G,2+N2576))</f>
        <v>0</v>
      </c>
      <c r="E2576" s="13" t="e">
        <f>INDEX('Сопоставление оценок'!$A$3:$A$14,MATCH(IF(M2576,'Выгрузка из ревьюшницы'!K2576,INDEX('Доп настройки участников'!H:H,2+N2576)),'Сопоставление оценок'!$C$3:$C$14,0))</f>
        <v>#N/A</v>
      </c>
      <c r="F2576" s="13" t="e">
        <f>INDEX('Сопоставление оценок'!$B$3:$B$14,MATCH(Table13[[#This Row],[mark_at_review]],'Сопоставление оценок'!$C$3:$C$14,0))</f>
        <v>#N/A</v>
      </c>
      <c r="G2576" s="13">
        <f>IF(M2576,IFERROR(IF(OR('Выгрузка из ревьюшницы'!X2576,'Выгрузка из ревьюшницы'!Z2576),1,0),0),INDEX('Доп настройки участников'!I:I,2+N2576))</f>
        <v>0</v>
      </c>
      <c r="H2576" s="13">
        <f>IF(M2576,'Выгрузка из ревьюшницы'!AJ2576,INDEX('Доп настройки участников'!J:J,2+N2576))</f>
        <v>0</v>
      </c>
      <c r="I2576" s="16" t="str">
        <f>IFERROR(IF($H2576=0,"",INDEX(Разметка!B:B,MATCH($H2576,Разметка!A:A,0))),0)</f>
        <v/>
      </c>
      <c r="J2576" s="16" t="str">
        <f>IFERROR(IF($H2576=0,"",INDEX(Разметка!C:C,MATCH($H2576,Разметка!A:A,0))),0)</f>
        <v/>
      </c>
      <c r="K2576" s="16" t="e">
        <f>IF($F2576&gt;0,IFERROR(MATCH(A2576,'Доп настройки участников'!A:A,0),-1)*(-1),0)</f>
        <v>#N/A</v>
      </c>
      <c r="L2576" s="16" t="str">
        <f t="shared" si="180"/>
        <v>Нет</v>
      </c>
      <c r="M2576" s="33" t="b">
        <f t="shared" si="181"/>
        <v>0</v>
      </c>
      <c r="N2576" s="33">
        <f t="shared" si="182"/>
        <v>2544</v>
      </c>
      <c r="O2576" s="33">
        <v>2575</v>
      </c>
    </row>
    <row r="2577" spans="1:15" x14ac:dyDescent="0.25">
      <c r="A2577" s="13">
        <f>IF(M2577,'Выгрузка из ревьюшницы'!B2577,INDEX('Доп настройки участников'!D:D,2+N2577))</f>
        <v>0</v>
      </c>
      <c r="B2577" s="13">
        <f>IF(M2577,'Выгрузка из ревьюшницы'!C2577,INDEX('Доп настройки участников'!E:E,2+N2577))</f>
        <v>0</v>
      </c>
      <c r="C2577" s="13">
        <f>IF(M2577,'Выгрузка из ревьюшницы'!H2577,INDEX('Доп настройки участников'!F:F,2+N2577))</f>
        <v>0</v>
      </c>
      <c r="D2577" s="13">
        <f>IF(M2577,'Выгрузка из ревьюшницы'!J2577,INDEX('Доп настройки участников'!G:G,2+N2577))</f>
        <v>0</v>
      </c>
      <c r="E2577" s="13" t="e">
        <f>INDEX('Сопоставление оценок'!$A$3:$A$14,MATCH(IF(M2577,'Выгрузка из ревьюшницы'!K2577,INDEX('Доп настройки участников'!H:H,2+N2577)),'Сопоставление оценок'!$C$3:$C$14,0))</f>
        <v>#N/A</v>
      </c>
      <c r="F2577" s="13" t="e">
        <f>INDEX('Сопоставление оценок'!$B$3:$B$14,MATCH(Table13[[#This Row],[mark_at_review]],'Сопоставление оценок'!$C$3:$C$14,0))</f>
        <v>#N/A</v>
      </c>
      <c r="G2577" s="13">
        <f>IF(M2577,IFERROR(IF(OR('Выгрузка из ревьюшницы'!X2577,'Выгрузка из ревьюшницы'!Z2577),1,0),0),INDEX('Доп настройки участников'!I:I,2+N2577))</f>
        <v>0</v>
      </c>
      <c r="H2577" s="13">
        <f>IF(M2577,'Выгрузка из ревьюшницы'!AJ2577,INDEX('Доп настройки участников'!J:J,2+N2577))</f>
        <v>0</v>
      </c>
      <c r="I2577" s="16" t="str">
        <f>IFERROR(IF($H2577=0,"",INDEX(Разметка!B:B,MATCH($H2577,Разметка!A:A,0))),0)</f>
        <v/>
      </c>
      <c r="J2577" s="16" t="str">
        <f>IFERROR(IF($H2577=0,"",INDEX(Разметка!C:C,MATCH($H2577,Разметка!A:A,0))),0)</f>
        <v/>
      </c>
      <c r="K2577" s="16" t="e">
        <f>IF($F2577&gt;0,IFERROR(MATCH(A2577,'Доп настройки участников'!A:A,0),-1)*(-1),0)</f>
        <v>#N/A</v>
      </c>
      <c r="L2577" s="16" t="str">
        <f t="shared" si="180"/>
        <v>Нет</v>
      </c>
      <c r="M2577" s="33" t="b">
        <f t="shared" si="181"/>
        <v>0</v>
      </c>
      <c r="N2577" s="33">
        <f t="shared" si="182"/>
        <v>2545</v>
      </c>
      <c r="O2577" s="33">
        <v>2576</v>
      </c>
    </row>
    <row r="2578" spans="1:15" x14ac:dyDescent="0.25">
      <c r="A2578" s="13">
        <f>IF(M2578,'Выгрузка из ревьюшницы'!B2578,INDEX('Доп настройки участников'!D:D,2+N2578))</f>
        <v>0</v>
      </c>
      <c r="B2578" s="13">
        <f>IF(M2578,'Выгрузка из ревьюшницы'!C2578,INDEX('Доп настройки участников'!E:E,2+N2578))</f>
        <v>0</v>
      </c>
      <c r="C2578" s="13">
        <f>IF(M2578,'Выгрузка из ревьюшницы'!H2578,INDEX('Доп настройки участников'!F:F,2+N2578))</f>
        <v>0</v>
      </c>
      <c r="D2578" s="13">
        <f>IF(M2578,'Выгрузка из ревьюшницы'!J2578,INDEX('Доп настройки участников'!G:G,2+N2578))</f>
        <v>0</v>
      </c>
      <c r="E2578" s="13" t="e">
        <f>INDEX('Сопоставление оценок'!$A$3:$A$14,MATCH(IF(M2578,'Выгрузка из ревьюшницы'!K2578,INDEX('Доп настройки участников'!H:H,2+N2578)),'Сопоставление оценок'!$C$3:$C$14,0))</f>
        <v>#N/A</v>
      </c>
      <c r="F2578" s="13" t="e">
        <f>INDEX('Сопоставление оценок'!$B$3:$B$14,MATCH(Table13[[#This Row],[mark_at_review]],'Сопоставление оценок'!$C$3:$C$14,0))</f>
        <v>#N/A</v>
      </c>
      <c r="G2578" s="13">
        <f>IF(M2578,IFERROR(IF(OR('Выгрузка из ревьюшницы'!X2578,'Выгрузка из ревьюшницы'!Z2578),1,0),0),INDEX('Доп настройки участников'!I:I,2+N2578))</f>
        <v>0</v>
      </c>
      <c r="H2578" s="13">
        <f>IF(M2578,'Выгрузка из ревьюшницы'!AJ2578,INDEX('Доп настройки участников'!J:J,2+N2578))</f>
        <v>0</v>
      </c>
      <c r="I2578" s="16" t="str">
        <f>IFERROR(IF($H2578=0,"",INDEX(Разметка!B:B,MATCH($H2578,Разметка!A:A,0))),0)</f>
        <v/>
      </c>
      <c r="J2578" s="16" t="str">
        <f>IFERROR(IF($H2578=0,"",INDEX(Разметка!C:C,MATCH($H2578,Разметка!A:A,0))),0)</f>
        <v/>
      </c>
      <c r="K2578" s="16" t="e">
        <f>IF($F2578&gt;0,IFERROR(MATCH(A2578,'Доп настройки участников'!A:A,0),-1)*(-1),0)</f>
        <v>#N/A</v>
      </c>
      <c r="L2578" s="16" t="str">
        <f t="shared" si="180"/>
        <v>Нет</v>
      </c>
      <c r="M2578" s="33" t="b">
        <f t="shared" si="181"/>
        <v>0</v>
      </c>
      <c r="N2578" s="33">
        <f t="shared" si="182"/>
        <v>2546</v>
      </c>
      <c r="O2578" s="33">
        <v>2577</v>
      </c>
    </row>
    <row r="2579" spans="1:15" x14ac:dyDescent="0.25">
      <c r="A2579" s="13">
        <f>IF(M2579,'Выгрузка из ревьюшницы'!B2579,INDEX('Доп настройки участников'!D:D,2+N2579))</f>
        <v>0</v>
      </c>
      <c r="B2579" s="13">
        <f>IF(M2579,'Выгрузка из ревьюшницы'!C2579,INDEX('Доп настройки участников'!E:E,2+N2579))</f>
        <v>0</v>
      </c>
      <c r="C2579" s="13">
        <f>IF(M2579,'Выгрузка из ревьюшницы'!H2579,INDEX('Доп настройки участников'!F:F,2+N2579))</f>
        <v>0</v>
      </c>
      <c r="D2579" s="13">
        <f>IF(M2579,'Выгрузка из ревьюшницы'!J2579,INDEX('Доп настройки участников'!G:G,2+N2579))</f>
        <v>0</v>
      </c>
      <c r="E2579" s="13" t="e">
        <f>INDEX('Сопоставление оценок'!$A$3:$A$14,MATCH(IF(M2579,'Выгрузка из ревьюшницы'!K2579,INDEX('Доп настройки участников'!H:H,2+N2579)),'Сопоставление оценок'!$C$3:$C$14,0))</f>
        <v>#N/A</v>
      </c>
      <c r="F2579" s="13" t="e">
        <f>INDEX('Сопоставление оценок'!$B$3:$B$14,MATCH(Table13[[#This Row],[mark_at_review]],'Сопоставление оценок'!$C$3:$C$14,0))</f>
        <v>#N/A</v>
      </c>
      <c r="G2579" s="13">
        <f>IF(M2579,IFERROR(IF(OR('Выгрузка из ревьюшницы'!X2579,'Выгрузка из ревьюшницы'!Z2579),1,0),0),INDEX('Доп настройки участников'!I:I,2+N2579))</f>
        <v>0</v>
      </c>
      <c r="H2579" s="13">
        <f>IF(M2579,'Выгрузка из ревьюшницы'!AJ2579,INDEX('Доп настройки участников'!J:J,2+N2579))</f>
        <v>0</v>
      </c>
      <c r="I2579" s="16" t="str">
        <f>IFERROR(IF($H2579=0,"",INDEX(Разметка!B:B,MATCH($H2579,Разметка!A:A,0))),0)</f>
        <v/>
      </c>
      <c r="J2579" s="16" t="str">
        <f>IFERROR(IF($H2579=0,"",INDEX(Разметка!C:C,MATCH($H2579,Разметка!A:A,0))),0)</f>
        <v/>
      </c>
      <c r="K2579" s="16" t="e">
        <f>IF($F2579&gt;0,IFERROR(MATCH(A2579,'Доп настройки участников'!A:A,0),-1)*(-1),0)</f>
        <v>#N/A</v>
      </c>
      <c r="L2579" s="16" t="str">
        <f t="shared" si="180"/>
        <v>Нет</v>
      </c>
      <c r="M2579" s="33" t="b">
        <f t="shared" si="181"/>
        <v>0</v>
      </c>
      <c r="N2579" s="33">
        <f t="shared" si="182"/>
        <v>2547</v>
      </c>
      <c r="O2579" s="33">
        <v>2578</v>
      </c>
    </row>
    <row r="2580" spans="1:15" x14ac:dyDescent="0.25">
      <c r="A2580" s="13">
        <f>IF(M2580,'Выгрузка из ревьюшницы'!B2580,INDEX('Доп настройки участников'!D:D,2+N2580))</f>
        <v>0</v>
      </c>
      <c r="B2580" s="13">
        <f>IF(M2580,'Выгрузка из ревьюшницы'!C2580,INDEX('Доп настройки участников'!E:E,2+N2580))</f>
        <v>0</v>
      </c>
      <c r="C2580" s="13">
        <f>IF(M2580,'Выгрузка из ревьюшницы'!H2580,INDEX('Доп настройки участников'!F:F,2+N2580))</f>
        <v>0</v>
      </c>
      <c r="D2580" s="13">
        <f>IF(M2580,'Выгрузка из ревьюшницы'!J2580,INDEX('Доп настройки участников'!G:G,2+N2580))</f>
        <v>0</v>
      </c>
      <c r="E2580" s="13" t="e">
        <f>INDEX('Сопоставление оценок'!$A$3:$A$14,MATCH(IF(M2580,'Выгрузка из ревьюшницы'!K2580,INDEX('Доп настройки участников'!H:H,2+N2580)),'Сопоставление оценок'!$C$3:$C$14,0))</f>
        <v>#N/A</v>
      </c>
      <c r="F2580" s="13" t="e">
        <f>INDEX('Сопоставление оценок'!$B$3:$B$14,MATCH(Table13[[#This Row],[mark_at_review]],'Сопоставление оценок'!$C$3:$C$14,0))</f>
        <v>#N/A</v>
      </c>
      <c r="G2580" s="13">
        <f>IF(M2580,IFERROR(IF(OR('Выгрузка из ревьюшницы'!X2580,'Выгрузка из ревьюшницы'!Z2580),1,0),0),INDEX('Доп настройки участников'!I:I,2+N2580))</f>
        <v>0</v>
      </c>
      <c r="H2580" s="13">
        <f>IF(M2580,'Выгрузка из ревьюшницы'!AJ2580,INDEX('Доп настройки участников'!J:J,2+N2580))</f>
        <v>0</v>
      </c>
      <c r="I2580" s="16" t="str">
        <f>IFERROR(IF($H2580=0,"",INDEX(Разметка!B:B,MATCH($H2580,Разметка!A:A,0))),0)</f>
        <v/>
      </c>
      <c r="J2580" s="16" t="str">
        <f>IFERROR(IF($H2580=0,"",INDEX(Разметка!C:C,MATCH($H2580,Разметка!A:A,0))),0)</f>
        <v/>
      </c>
      <c r="K2580" s="16" t="e">
        <f>IF($F2580&gt;0,IFERROR(MATCH(A2580,'Доп настройки участников'!A:A,0),-1)*(-1),0)</f>
        <v>#N/A</v>
      </c>
      <c r="L2580" s="16" t="str">
        <f t="shared" si="180"/>
        <v>Нет</v>
      </c>
      <c r="M2580" s="33" t="b">
        <f t="shared" si="181"/>
        <v>0</v>
      </c>
      <c r="N2580" s="33">
        <f t="shared" si="182"/>
        <v>2548</v>
      </c>
      <c r="O2580" s="33">
        <v>2579</v>
      </c>
    </row>
    <row r="2581" spans="1:15" x14ac:dyDescent="0.25">
      <c r="A2581" s="13">
        <f>IF(M2581,'Выгрузка из ревьюшницы'!B2581,INDEX('Доп настройки участников'!D:D,2+N2581))</f>
        <v>0</v>
      </c>
      <c r="B2581" s="13">
        <f>IF(M2581,'Выгрузка из ревьюшницы'!C2581,INDEX('Доп настройки участников'!E:E,2+N2581))</f>
        <v>0</v>
      </c>
      <c r="C2581" s="13">
        <f>IF(M2581,'Выгрузка из ревьюшницы'!H2581,INDEX('Доп настройки участников'!F:F,2+N2581))</f>
        <v>0</v>
      </c>
      <c r="D2581" s="13">
        <f>IF(M2581,'Выгрузка из ревьюшницы'!J2581,INDEX('Доп настройки участников'!G:G,2+N2581))</f>
        <v>0</v>
      </c>
      <c r="E2581" s="13" t="e">
        <f>INDEX('Сопоставление оценок'!$A$3:$A$14,MATCH(IF(M2581,'Выгрузка из ревьюшницы'!K2581,INDEX('Доп настройки участников'!H:H,2+N2581)),'Сопоставление оценок'!$C$3:$C$14,0))</f>
        <v>#N/A</v>
      </c>
      <c r="F2581" s="13" t="e">
        <f>INDEX('Сопоставление оценок'!$B$3:$B$14,MATCH(Table13[[#This Row],[mark_at_review]],'Сопоставление оценок'!$C$3:$C$14,0))</f>
        <v>#N/A</v>
      </c>
      <c r="G2581" s="13">
        <f>IF(M2581,IFERROR(IF(OR('Выгрузка из ревьюшницы'!X2581,'Выгрузка из ревьюшницы'!Z2581),1,0),0),INDEX('Доп настройки участников'!I:I,2+N2581))</f>
        <v>0</v>
      </c>
      <c r="H2581" s="13">
        <f>IF(M2581,'Выгрузка из ревьюшницы'!AJ2581,INDEX('Доп настройки участников'!J:J,2+N2581))</f>
        <v>0</v>
      </c>
      <c r="I2581" s="16" t="str">
        <f>IFERROR(IF($H2581=0,"",INDEX(Разметка!B:B,MATCH($H2581,Разметка!A:A,0))),0)</f>
        <v/>
      </c>
      <c r="J2581" s="16" t="str">
        <f>IFERROR(IF($H2581=0,"",INDEX(Разметка!C:C,MATCH($H2581,Разметка!A:A,0))),0)</f>
        <v/>
      </c>
      <c r="K2581" s="16" t="e">
        <f>IF($F2581&gt;0,IFERROR(MATCH(A2581,'Доп настройки участников'!A:A,0),-1)*(-1),0)</f>
        <v>#N/A</v>
      </c>
      <c r="L2581" s="16" t="str">
        <f t="shared" si="180"/>
        <v>Нет</v>
      </c>
      <c r="M2581" s="33" t="b">
        <f t="shared" si="181"/>
        <v>0</v>
      </c>
      <c r="N2581" s="33">
        <f t="shared" si="182"/>
        <v>2549</v>
      </c>
      <c r="O2581" s="33">
        <v>2580</v>
      </c>
    </row>
    <row r="2582" spans="1:15" x14ac:dyDescent="0.25">
      <c r="A2582" s="13">
        <f>IF(M2582,'Выгрузка из ревьюшницы'!B2582,INDEX('Доп настройки участников'!D:D,2+N2582))</f>
        <v>0</v>
      </c>
      <c r="B2582" s="13">
        <f>IF(M2582,'Выгрузка из ревьюшницы'!C2582,INDEX('Доп настройки участников'!E:E,2+N2582))</f>
        <v>0</v>
      </c>
      <c r="C2582" s="13">
        <f>IF(M2582,'Выгрузка из ревьюшницы'!H2582,INDEX('Доп настройки участников'!F:F,2+N2582))</f>
        <v>0</v>
      </c>
      <c r="D2582" s="13">
        <f>IF(M2582,'Выгрузка из ревьюшницы'!J2582,INDEX('Доп настройки участников'!G:G,2+N2582))</f>
        <v>0</v>
      </c>
      <c r="E2582" s="13" t="e">
        <f>INDEX('Сопоставление оценок'!$A$3:$A$14,MATCH(IF(M2582,'Выгрузка из ревьюшницы'!K2582,INDEX('Доп настройки участников'!H:H,2+N2582)),'Сопоставление оценок'!$C$3:$C$14,0))</f>
        <v>#N/A</v>
      </c>
      <c r="F2582" s="13" t="e">
        <f>INDEX('Сопоставление оценок'!$B$3:$B$14,MATCH(Table13[[#This Row],[mark_at_review]],'Сопоставление оценок'!$C$3:$C$14,0))</f>
        <v>#N/A</v>
      </c>
      <c r="G2582" s="13">
        <f>IF(M2582,IFERROR(IF(OR('Выгрузка из ревьюшницы'!X2582,'Выгрузка из ревьюшницы'!Z2582),1,0),0),INDEX('Доп настройки участников'!I:I,2+N2582))</f>
        <v>0</v>
      </c>
      <c r="H2582" s="13">
        <f>IF(M2582,'Выгрузка из ревьюшницы'!AJ2582,INDEX('Доп настройки участников'!J:J,2+N2582))</f>
        <v>0</v>
      </c>
      <c r="I2582" s="16" t="str">
        <f>IFERROR(IF($H2582=0,"",INDEX(Разметка!B:B,MATCH($H2582,Разметка!A:A,0))),0)</f>
        <v/>
      </c>
      <c r="J2582" s="16" t="str">
        <f>IFERROR(IF($H2582=0,"",INDEX(Разметка!C:C,MATCH($H2582,Разметка!A:A,0))),0)</f>
        <v/>
      </c>
      <c r="K2582" s="16" t="e">
        <f>IF($F2582&gt;0,IFERROR(MATCH(A2582,'Доп настройки участников'!A:A,0),-1)*(-1),0)</f>
        <v>#N/A</v>
      </c>
      <c r="L2582" s="16" t="str">
        <f t="shared" si="180"/>
        <v>Нет</v>
      </c>
      <c r="M2582" s="33" t="b">
        <f t="shared" si="181"/>
        <v>0</v>
      </c>
      <c r="N2582" s="33">
        <f t="shared" si="182"/>
        <v>2550</v>
      </c>
      <c r="O2582" s="33">
        <v>2581</v>
      </c>
    </row>
    <row r="2583" spans="1:15" x14ac:dyDescent="0.25">
      <c r="A2583" s="13">
        <f>IF(M2583,'Выгрузка из ревьюшницы'!B2583,INDEX('Доп настройки участников'!D:D,2+N2583))</f>
        <v>0</v>
      </c>
      <c r="B2583" s="13">
        <f>IF(M2583,'Выгрузка из ревьюшницы'!C2583,INDEX('Доп настройки участников'!E:E,2+N2583))</f>
        <v>0</v>
      </c>
      <c r="C2583" s="13">
        <f>IF(M2583,'Выгрузка из ревьюшницы'!H2583,INDEX('Доп настройки участников'!F:F,2+N2583))</f>
        <v>0</v>
      </c>
      <c r="D2583" s="13">
        <f>IF(M2583,'Выгрузка из ревьюшницы'!J2583,INDEX('Доп настройки участников'!G:G,2+N2583))</f>
        <v>0</v>
      </c>
      <c r="E2583" s="13" t="e">
        <f>INDEX('Сопоставление оценок'!$A$3:$A$14,MATCH(IF(M2583,'Выгрузка из ревьюшницы'!K2583,INDEX('Доп настройки участников'!H:H,2+N2583)),'Сопоставление оценок'!$C$3:$C$14,0))</f>
        <v>#N/A</v>
      </c>
      <c r="F2583" s="13" t="e">
        <f>INDEX('Сопоставление оценок'!$B$3:$B$14,MATCH(Table13[[#This Row],[mark_at_review]],'Сопоставление оценок'!$C$3:$C$14,0))</f>
        <v>#N/A</v>
      </c>
      <c r="G2583" s="13">
        <f>IF(M2583,IFERROR(IF(OR('Выгрузка из ревьюшницы'!X2583,'Выгрузка из ревьюшницы'!Z2583),1,0),0),INDEX('Доп настройки участников'!I:I,2+N2583))</f>
        <v>0</v>
      </c>
      <c r="H2583" s="13">
        <f>IF(M2583,'Выгрузка из ревьюшницы'!AJ2583,INDEX('Доп настройки участников'!J:J,2+N2583))</f>
        <v>0</v>
      </c>
      <c r="I2583" s="16" t="str">
        <f>IFERROR(IF($H2583=0,"",INDEX(Разметка!B:B,MATCH($H2583,Разметка!A:A,0))),0)</f>
        <v/>
      </c>
      <c r="J2583" s="16" t="str">
        <f>IFERROR(IF($H2583=0,"",INDEX(Разметка!C:C,MATCH($H2583,Разметка!A:A,0))),0)</f>
        <v/>
      </c>
      <c r="K2583" s="16" t="e">
        <f>IF($F2583&gt;0,IFERROR(MATCH(A2583,'Доп настройки участников'!A:A,0),-1)*(-1),0)</f>
        <v>#N/A</v>
      </c>
      <c r="L2583" s="16" t="str">
        <f t="shared" si="180"/>
        <v>Нет</v>
      </c>
      <c r="M2583" s="33" t="b">
        <f t="shared" si="181"/>
        <v>0</v>
      </c>
      <c r="N2583" s="33">
        <f t="shared" si="182"/>
        <v>2551</v>
      </c>
      <c r="O2583" s="33">
        <v>2582</v>
      </c>
    </row>
    <row r="2584" spans="1:15" x14ac:dyDescent="0.25">
      <c r="A2584" s="13">
        <f>IF(M2584,'Выгрузка из ревьюшницы'!B2584,INDEX('Доп настройки участников'!D:D,2+N2584))</f>
        <v>0</v>
      </c>
      <c r="B2584" s="13">
        <f>IF(M2584,'Выгрузка из ревьюшницы'!C2584,INDEX('Доп настройки участников'!E:E,2+N2584))</f>
        <v>0</v>
      </c>
      <c r="C2584" s="13">
        <f>IF(M2584,'Выгрузка из ревьюшницы'!H2584,INDEX('Доп настройки участников'!F:F,2+N2584))</f>
        <v>0</v>
      </c>
      <c r="D2584" s="13">
        <f>IF(M2584,'Выгрузка из ревьюшницы'!J2584,INDEX('Доп настройки участников'!G:G,2+N2584))</f>
        <v>0</v>
      </c>
      <c r="E2584" s="13" t="e">
        <f>INDEX('Сопоставление оценок'!$A$3:$A$14,MATCH(IF(M2584,'Выгрузка из ревьюшницы'!K2584,INDEX('Доп настройки участников'!H:H,2+N2584)),'Сопоставление оценок'!$C$3:$C$14,0))</f>
        <v>#N/A</v>
      </c>
      <c r="F2584" s="13" t="e">
        <f>INDEX('Сопоставление оценок'!$B$3:$B$14,MATCH(Table13[[#This Row],[mark_at_review]],'Сопоставление оценок'!$C$3:$C$14,0))</f>
        <v>#N/A</v>
      </c>
      <c r="G2584" s="13">
        <f>IF(M2584,IFERROR(IF(OR('Выгрузка из ревьюшницы'!X2584,'Выгрузка из ревьюшницы'!Z2584),1,0),0),INDEX('Доп настройки участников'!I:I,2+N2584))</f>
        <v>0</v>
      </c>
      <c r="H2584" s="13">
        <f>IF(M2584,'Выгрузка из ревьюшницы'!AJ2584,INDEX('Доп настройки участников'!J:J,2+N2584))</f>
        <v>0</v>
      </c>
      <c r="I2584" s="16" t="str">
        <f>IFERROR(IF($H2584=0,"",INDEX(Разметка!B:B,MATCH($H2584,Разметка!A:A,0))),0)</f>
        <v/>
      </c>
      <c r="J2584" s="16" t="str">
        <f>IFERROR(IF($H2584=0,"",INDEX(Разметка!C:C,MATCH($H2584,Разметка!A:A,0))),0)</f>
        <v/>
      </c>
      <c r="K2584" s="16" t="e">
        <f>IF($F2584&gt;0,IFERROR(MATCH(A2584,'Доп настройки участников'!A:A,0),-1)*(-1),0)</f>
        <v>#N/A</v>
      </c>
      <c r="L2584" s="16" t="str">
        <f t="shared" si="180"/>
        <v>Нет</v>
      </c>
      <c r="M2584" s="33" t="b">
        <f t="shared" si="181"/>
        <v>0</v>
      </c>
      <c r="N2584" s="33">
        <f t="shared" si="182"/>
        <v>2552</v>
      </c>
      <c r="O2584" s="33">
        <v>2583</v>
      </c>
    </row>
    <row r="2585" spans="1:15" x14ac:dyDescent="0.25">
      <c r="A2585" s="13">
        <f>IF(M2585,'Выгрузка из ревьюшницы'!B2585,INDEX('Доп настройки участников'!D:D,2+N2585))</f>
        <v>0</v>
      </c>
      <c r="B2585" s="13">
        <f>IF(M2585,'Выгрузка из ревьюшницы'!C2585,INDEX('Доп настройки участников'!E:E,2+N2585))</f>
        <v>0</v>
      </c>
      <c r="C2585" s="13">
        <f>IF(M2585,'Выгрузка из ревьюшницы'!H2585,INDEX('Доп настройки участников'!F:F,2+N2585))</f>
        <v>0</v>
      </c>
      <c r="D2585" s="13">
        <f>IF(M2585,'Выгрузка из ревьюшницы'!J2585,INDEX('Доп настройки участников'!G:G,2+N2585))</f>
        <v>0</v>
      </c>
      <c r="E2585" s="13" t="e">
        <f>INDEX('Сопоставление оценок'!$A$3:$A$14,MATCH(IF(M2585,'Выгрузка из ревьюшницы'!K2585,INDEX('Доп настройки участников'!H:H,2+N2585)),'Сопоставление оценок'!$C$3:$C$14,0))</f>
        <v>#N/A</v>
      </c>
      <c r="F2585" s="13" t="e">
        <f>INDEX('Сопоставление оценок'!$B$3:$B$14,MATCH(Table13[[#This Row],[mark_at_review]],'Сопоставление оценок'!$C$3:$C$14,0))</f>
        <v>#N/A</v>
      </c>
      <c r="G2585" s="13">
        <f>IF(M2585,IFERROR(IF(OR('Выгрузка из ревьюшницы'!X2585,'Выгрузка из ревьюшницы'!Z2585),1,0),0),INDEX('Доп настройки участников'!I:I,2+N2585))</f>
        <v>0</v>
      </c>
      <c r="H2585" s="13">
        <f>IF(M2585,'Выгрузка из ревьюшницы'!AJ2585,INDEX('Доп настройки участников'!J:J,2+N2585))</f>
        <v>0</v>
      </c>
      <c r="I2585" s="16" t="str">
        <f>IFERROR(IF($H2585=0,"",INDEX(Разметка!B:B,MATCH($H2585,Разметка!A:A,0))),0)</f>
        <v/>
      </c>
      <c r="J2585" s="16" t="str">
        <f>IFERROR(IF($H2585=0,"",INDEX(Разметка!C:C,MATCH($H2585,Разметка!A:A,0))),0)</f>
        <v/>
      </c>
      <c r="K2585" s="16" t="e">
        <f>IF($F2585&gt;0,IFERROR(MATCH(A2585,'Доп настройки участников'!A:A,0),-1)*(-1),0)</f>
        <v>#N/A</v>
      </c>
      <c r="L2585" s="16" t="str">
        <f t="shared" si="180"/>
        <v>Нет</v>
      </c>
      <c r="M2585" s="33" t="b">
        <f t="shared" si="181"/>
        <v>0</v>
      </c>
      <c r="N2585" s="33">
        <f t="shared" si="182"/>
        <v>2553</v>
      </c>
      <c r="O2585" s="33">
        <v>2584</v>
      </c>
    </row>
    <row r="2586" spans="1:15" x14ac:dyDescent="0.25">
      <c r="A2586" s="13">
        <f>IF(M2586,'Выгрузка из ревьюшницы'!B2586,INDEX('Доп настройки участников'!D:D,2+N2586))</f>
        <v>0</v>
      </c>
      <c r="B2586" s="13">
        <f>IF(M2586,'Выгрузка из ревьюшницы'!C2586,INDEX('Доп настройки участников'!E:E,2+N2586))</f>
        <v>0</v>
      </c>
      <c r="C2586" s="13">
        <f>IF(M2586,'Выгрузка из ревьюшницы'!H2586,INDEX('Доп настройки участников'!F:F,2+N2586))</f>
        <v>0</v>
      </c>
      <c r="D2586" s="13">
        <f>IF(M2586,'Выгрузка из ревьюшницы'!J2586,INDEX('Доп настройки участников'!G:G,2+N2586))</f>
        <v>0</v>
      </c>
      <c r="E2586" s="13" t="e">
        <f>INDEX('Сопоставление оценок'!$A$3:$A$14,MATCH(IF(M2586,'Выгрузка из ревьюшницы'!K2586,INDEX('Доп настройки участников'!H:H,2+N2586)),'Сопоставление оценок'!$C$3:$C$14,0))</f>
        <v>#N/A</v>
      </c>
      <c r="F2586" s="13" t="e">
        <f>INDEX('Сопоставление оценок'!$B$3:$B$14,MATCH(Table13[[#This Row],[mark_at_review]],'Сопоставление оценок'!$C$3:$C$14,0))</f>
        <v>#N/A</v>
      </c>
      <c r="G2586" s="13">
        <f>IF(M2586,IFERROR(IF(OR('Выгрузка из ревьюшницы'!X2586,'Выгрузка из ревьюшницы'!Z2586),1,0),0),INDEX('Доп настройки участников'!I:I,2+N2586))</f>
        <v>0</v>
      </c>
      <c r="H2586" s="13">
        <f>IF(M2586,'Выгрузка из ревьюшницы'!AJ2586,INDEX('Доп настройки участников'!J:J,2+N2586))</f>
        <v>0</v>
      </c>
      <c r="I2586" s="16" t="str">
        <f>IFERROR(IF($H2586=0,"",INDEX(Разметка!B:B,MATCH($H2586,Разметка!A:A,0))),0)</f>
        <v/>
      </c>
      <c r="J2586" s="16" t="str">
        <f>IFERROR(IF($H2586=0,"",INDEX(Разметка!C:C,MATCH($H2586,Разметка!A:A,0))),0)</f>
        <v/>
      </c>
      <c r="K2586" s="16" t="e">
        <f>IF($F2586&gt;0,IFERROR(MATCH(A2586,'Доп настройки участников'!A:A,0),-1)*(-1),0)</f>
        <v>#N/A</v>
      </c>
      <c r="L2586" s="16" t="str">
        <f t="shared" si="180"/>
        <v>Нет</v>
      </c>
      <c r="M2586" s="33" t="b">
        <f t="shared" si="181"/>
        <v>0</v>
      </c>
      <c r="N2586" s="33">
        <f t="shared" si="182"/>
        <v>2554</v>
      </c>
      <c r="O2586" s="33">
        <v>2585</v>
      </c>
    </row>
    <row r="2587" spans="1:15" x14ac:dyDescent="0.25">
      <c r="A2587" s="13">
        <f>IF(M2587,'Выгрузка из ревьюшницы'!B2587,INDEX('Доп настройки участников'!D:D,2+N2587))</f>
        <v>0</v>
      </c>
      <c r="B2587" s="13">
        <f>IF(M2587,'Выгрузка из ревьюшницы'!C2587,INDEX('Доп настройки участников'!E:E,2+N2587))</f>
        <v>0</v>
      </c>
      <c r="C2587" s="13">
        <f>IF(M2587,'Выгрузка из ревьюшницы'!H2587,INDEX('Доп настройки участников'!F:F,2+N2587))</f>
        <v>0</v>
      </c>
      <c r="D2587" s="13">
        <f>IF(M2587,'Выгрузка из ревьюшницы'!J2587,INDEX('Доп настройки участников'!G:G,2+N2587))</f>
        <v>0</v>
      </c>
      <c r="E2587" s="13" t="e">
        <f>INDEX('Сопоставление оценок'!$A$3:$A$14,MATCH(IF(M2587,'Выгрузка из ревьюшницы'!K2587,INDEX('Доп настройки участников'!H:H,2+N2587)),'Сопоставление оценок'!$C$3:$C$14,0))</f>
        <v>#N/A</v>
      </c>
      <c r="F2587" s="13" t="e">
        <f>INDEX('Сопоставление оценок'!$B$3:$B$14,MATCH(Table13[[#This Row],[mark_at_review]],'Сопоставление оценок'!$C$3:$C$14,0))</f>
        <v>#N/A</v>
      </c>
      <c r="G2587" s="13">
        <f>IF(M2587,IFERROR(IF(OR('Выгрузка из ревьюшницы'!X2587,'Выгрузка из ревьюшницы'!Z2587),1,0),0),INDEX('Доп настройки участников'!I:I,2+N2587))</f>
        <v>0</v>
      </c>
      <c r="H2587" s="13">
        <f>IF(M2587,'Выгрузка из ревьюшницы'!AJ2587,INDEX('Доп настройки участников'!J:J,2+N2587))</f>
        <v>0</v>
      </c>
      <c r="I2587" s="16" t="str">
        <f>IFERROR(IF($H2587=0,"",INDEX(Разметка!B:B,MATCH($H2587,Разметка!A:A,0))),0)</f>
        <v/>
      </c>
      <c r="J2587" s="16" t="str">
        <f>IFERROR(IF($H2587=0,"",INDEX(Разметка!C:C,MATCH($H2587,Разметка!A:A,0))),0)</f>
        <v/>
      </c>
      <c r="K2587" s="16" t="e">
        <f>IF($F2587&gt;0,IFERROR(MATCH(A2587,'Доп настройки участников'!A:A,0),-1)*(-1),0)</f>
        <v>#N/A</v>
      </c>
      <c r="L2587" s="16" t="str">
        <f t="shared" si="180"/>
        <v>Нет</v>
      </c>
      <c r="M2587" s="33" t="b">
        <f t="shared" si="181"/>
        <v>0</v>
      </c>
      <c r="N2587" s="33">
        <f t="shared" si="182"/>
        <v>2555</v>
      </c>
      <c r="O2587" s="33">
        <v>2586</v>
      </c>
    </row>
    <row r="2588" spans="1:15" x14ac:dyDescent="0.25">
      <c r="A2588" s="13">
        <f>IF(M2588,'Выгрузка из ревьюшницы'!B2588,INDEX('Доп настройки участников'!D:D,2+N2588))</f>
        <v>0</v>
      </c>
      <c r="B2588" s="13">
        <f>IF(M2588,'Выгрузка из ревьюшницы'!C2588,INDEX('Доп настройки участников'!E:E,2+N2588))</f>
        <v>0</v>
      </c>
      <c r="C2588" s="13">
        <f>IF(M2588,'Выгрузка из ревьюшницы'!H2588,INDEX('Доп настройки участников'!F:F,2+N2588))</f>
        <v>0</v>
      </c>
      <c r="D2588" s="13">
        <f>IF(M2588,'Выгрузка из ревьюшницы'!J2588,INDEX('Доп настройки участников'!G:G,2+N2588))</f>
        <v>0</v>
      </c>
      <c r="E2588" s="13" t="e">
        <f>INDEX('Сопоставление оценок'!$A$3:$A$14,MATCH(IF(M2588,'Выгрузка из ревьюшницы'!K2588,INDEX('Доп настройки участников'!H:H,2+N2588)),'Сопоставление оценок'!$C$3:$C$14,0))</f>
        <v>#N/A</v>
      </c>
      <c r="F2588" s="13" t="e">
        <f>INDEX('Сопоставление оценок'!$B$3:$B$14,MATCH(Table13[[#This Row],[mark_at_review]],'Сопоставление оценок'!$C$3:$C$14,0))</f>
        <v>#N/A</v>
      </c>
      <c r="G2588" s="13">
        <f>IF(M2588,IFERROR(IF(OR('Выгрузка из ревьюшницы'!X2588,'Выгрузка из ревьюшницы'!Z2588),1,0),0),INDEX('Доп настройки участников'!I:I,2+N2588))</f>
        <v>0</v>
      </c>
      <c r="H2588" s="13">
        <f>IF(M2588,'Выгрузка из ревьюшницы'!AJ2588,INDEX('Доп настройки участников'!J:J,2+N2588))</f>
        <v>0</v>
      </c>
      <c r="I2588" s="16" t="str">
        <f>IFERROR(IF($H2588=0,"",INDEX(Разметка!B:B,MATCH($H2588,Разметка!A:A,0))),0)</f>
        <v/>
      </c>
      <c r="J2588" s="16" t="str">
        <f>IFERROR(IF($H2588=0,"",INDEX(Разметка!C:C,MATCH($H2588,Разметка!A:A,0))),0)</f>
        <v/>
      </c>
      <c r="K2588" s="16" t="e">
        <f>IF($F2588&gt;0,IFERROR(MATCH(A2588,'Доп настройки участников'!A:A,0),-1)*(-1),0)</f>
        <v>#N/A</v>
      </c>
      <c r="L2588" s="16" t="str">
        <f t="shared" si="180"/>
        <v>Нет</v>
      </c>
      <c r="M2588" s="33" t="b">
        <f t="shared" si="181"/>
        <v>0</v>
      </c>
      <c r="N2588" s="33">
        <f t="shared" si="182"/>
        <v>2556</v>
      </c>
      <c r="O2588" s="33">
        <v>2587</v>
      </c>
    </row>
    <row r="2589" spans="1:15" x14ac:dyDescent="0.25">
      <c r="A2589" s="13">
        <f>IF(M2589,'Выгрузка из ревьюшницы'!B2589,INDEX('Доп настройки участников'!D:D,2+N2589))</f>
        <v>0</v>
      </c>
      <c r="B2589" s="13">
        <f>IF(M2589,'Выгрузка из ревьюшницы'!C2589,INDEX('Доп настройки участников'!E:E,2+N2589))</f>
        <v>0</v>
      </c>
      <c r="C2589" s="13">
        <f>IF(M2589,'Выгрузка из ревьюшницы'!H2589,INDEX('Доп настройки участников'!F:F,2+N2589))</f>
        <v>0</v>
      </c>
      <c r="D2589" s="13">
        <f>IF(M2589,'Выгрузка из ревьюшницы'!J2589,INDEX('Доп настройки участников'!G:G,2+N2589))</f>
        <v>0</v>
      </c>
      <c r="E2589" s="13" t="e">
        <f>INDEX('Сопоставление оценок'!$A$3:$A$14,MATCH(IF(M2589,'Выгрузка из ревьюшницы'!K2589,INDEX('Доп настройки участников'!H:H,2+N2589)),'Сопоставление оценок'!$C$3:$C$14,0))</f>
        <v>#N/A</v>
      </c>
      <c r="F2589" s="13" t="e">
        <f>INDEX('Сопоставление оценок'!$B$3:$B$14,MATCH(Table13[[#This Row],[mark_at_review]],'Сопоставление оценок'!$C$3:$C$14,0))</f>
        <v>#N/A</v>
      </c>
      <c r="G2589" s="13">
        <f>IF(M2589,IFERROR(IF(OR('Выгрузка из ревьюшницы'!X2589,'Выгрузка из ревьюшницы'!Z2589),1,0),0),INDEX('Доп настройки участников'!I:I,2+N2589))</f>
        <v>0</v>
      </c>
      <c r="H2589" s="13">
        <f>IF(M2589,'Выгрузка из ревьюшницы'!AJ2589,INDEX('Доп настройки участников'!J:J,2+N2589))</f>
        <v>0</v>
      </c>
      <c r="I2589" s="16" t="str">
        <f>IFERROR(IF($H2589=0,"",INDEX(Разметка!B:B,MATCH($H2589,Разметка!A:A,0))),0)</f>
        <v/>
      </c>
      <c r="J2589" s="16" t="str">
        <f>IFERROR(IF($H2589=0,"",INDEX(Разметка!C:C,MATCH($H2589,Разметка!A:A,0))),0)</f>
        <v/>
      </c>
      <c r="K2589" s="16" t="e">
        <f>IF($F2589&gt;0,IFERROR(MATCH(A2589,'Доп настройки участников'!A:A,0),-1)*(-1),0)</f>
        <v>#N/A</v>
      </c>
      <c r="L2589" s="16" t="str">
        <f t="shared" si="180"/>
        <v>Нет</v>
      </c>
      <c r="M2589" s="33" t="b">
        <f t="shared" si="181"/>
        <v>0</v>
      </c>
      <c r="N2589" s="33">
        <f t="shared" si="182"/>
        <v>2557</v>
      </c>
      <c r="O2589" s="33">
        <v>2588</v>
      </c>
    </row>
    <row r="2590" spans="1:15" x14ac:dyDescent="0.25">
      <c r="A2590" s="13">
        <f>IF(M2590,'Выгрузка из ревьюшницы'!B2590,INDEX('Доп настройки участников'!D:D,2+N2590))</f>
        <v>0</v>
      </c>
      <c r="B2590" s="13">
        <f>IF(M2590,'Выгрузка из ревьюшницы'!C2590,INDEX('Доп настройки участников'!E:E,2+N2590))</f>
        <v>0</v>
      </c>
      <c r="C2590" s="13">
        <f>IF(M2590,'Выгрузка из ревьюшницы'!H2590,INDEX('Доп настройки участников'!F:F,2+N2590))</f>
        <v>0</v>
      </c>
      <c r="D2590" s="13">
        <f>IF(M2590,'Выгрузка из ревьюшницы'!J2590,INDEX('Доп настройки участников'!G:G,2+N2590))</f>
        <v>0</v>
      </c>
      <c r="E2590" s="13" t="e">
        <f>INDEX('Сопоставление оценок'!$A$3:$A$14,MATCH(IF(M2590,'Выгрузка из ревьюшницы'!K2590,INDEX('Доп настройки участников'!H:H,2+N2590)),'Сопоставление оценок'!$C$3:$C$14,0))</f>
        <v>#N/A</v>
      </c>
      <c r="F2590" s="13" t="e">
        <f>INDEX('Сопоставление оценок'!$B$3:$B$14,MATCH(Table13[[#This Row],[mark_at_review]],'Сопоставление оценок'!$C$3:$C$14,0))</f>
        <v>#N/A</v>
      </c>
      <c r="G2590" s="13">
        <f>IF(M2590,IFERROR(IF(OR('Выгрузка из ревьюшницы'!X2590,'Выгрузка из ревьюшницы'!Z2590),1,0),0),INDEX('Доп настройки участников'!I:I,2+N2590))</f>
        <v>0</v>
      </c>
      <c r="H2590" s="13">
        <f>IF(M2590,'Выгрузка из ревьюшницы'!AJ2590,INDEX('Доп настройки участников'!J:J,2+N2590))</f>
        <v>0</v>
      </c>
      <c r="I2590" s="16" t="str">
        <f>IFERROR(IF($H2590=0,"",INDEX(Разметка!B:B,MATCH($H2590,Разметка!A:A,0))),0)</f>
        <v/>
      </c>
      <c r="J2590" s="16" t="str">
        <f>IFERROR(IF($H2590=0,"",INDEX(Разметка!C:C,MATCH($H2590,Разметка!A:A,0))),0)</f>
        <v/>
      </c>
      <c r="K2590" s="16" t="e">
        <f>IF($F2590&gt;0,IFERROR(MATCH(A2590,'Доп настройки участников'!A:A,0),-1)*(-1),0)</f>
        <v>#N/A</v>
      </c>
      <c r="L2590" s="16" t="str">
        <f t="shared" si="180"/>
        <v>Нет</v>
      </c>
      <c r="M2590" s="33" t="b">
        <f t="shared" si="181"/>
        <v>0</v>
      </c>
      <c r="N2590" s="33">
        <f t="shared" si="182"/>
        <v>2558</v>
      </c>
      <c r="O2590" s="33">
        <v>2589</v>
      </c>
    </row>
    <row r="2591" spans="1:15" x14ac:dyDescent="0.25">
      <c r="A2591" s="13">
        <f>IF(M2591,'Выгрузка из ревьюшницы'!B2591,INDEX('Доп настройки участников'!D:D,2+N2591))</f>
        <v>0</v>
      </c>
      <c r="B2591" s="13">
        <f>IF(M2591,'Выгрузка из ревьюшницы'!C2591,INDEX('Доп настройки участников'!E:E,2+N2591))</f>
        <v>0</v>
      </c>
      <c r="C2591" s="13">
        <f>IF(M2591,'Выгрузка из ревьюшницы'!H2591,INDEX('Доп настройки участников'!F:F,2+N2591))</f>
        <v>0</v>
      </c>
      <c r="D2591" s="13">
        <f>IF(M2591,'Выгрузка из ревьюшницы'!J2591,INDEX('Доп настройки участников'!G:G,2+N2591))</f>
        <v>0</v>
      </c>
      <c r="E2591" s="13" t="e">
        <f>INDEX('Сопоставление оценок'!$A$3:$A$14,MATCH(IF(M2591,'Выгрузка из ревьюшницы'!K2591,INDEX('Доп настройки участников'!H:H,2+N2591)),'Сопоставление оценок'!$C$3:$C$14,0))</f>
        <v>#N/A</v>
      </c>
      <c r="F2591" s="13" t="e">
        <f>INDEX('Сопоставление оценок'!$B$3:$B$14,MATCH(Table13[[#This Row],[mark_at_review]],'Сопоставление оценок'!$C$3:$C$14,0))</f>
        <v>#N/A</v>
      </c>
      <c r="G2591" s="13">
        <f>IF(M2591,IFERROR(IF(OR('Выгрузка из ревьюшницы'!X2591,'Выгрузка из ревьюшницы'!Z2591),1,0),0),INDEX('Доп настройки участников'!I:I,2+N2591))</f>
        <v>0</v>
      </c>
      <c r="H2591" s="13">
        <f>IF(M2591,'Выгрузка из ревьюшницы'!AJ2591,INDEX('Доп настройки участников'!J:J,2+N2591))</f>
        <v>0</v>
      </c>
      <c r="I2591" s="16" t="str">
        <f>IFERROR(IF($H2591=0,"",INDEX(Разметка!B:B,MATCH($H2591,Разметка!A:A,0))),0)</f>
        <v/>
      </c>
      <c r="J2591" s="16" t="str">
        <f>IFERROR(IF($H2591=0,"",INDEX(Разметка!C:C,MATCH($H2591,Разметка!A:A,0))),0)</f>
        <v/>
      </c>
      <c r="K2591" s="16" t="e">
        <f>IF($F2591&gt;0,IFERROR(MATCH(A2591,'Доп настройки участников'!A:A,0),-1)*(-1),0)</f>
        <v>#N/A</v>
      </c>
      <c r="L2591" s="16" t="str">
        <f t="shared" si="180"/>
        <v>Нет</v>
      </c>
      <c r="M2591" s="33" t="b">
        <f t="shared" si="181"/>
        <v>0</v>
      </c>
      <c r="N2591" s="33">
        <f t="shared" si="182"/>
        <v>2559</v>
      </c>
      <c r="O2591" s="33">
        <v>2590</v>
      </c>
    </row>
    <row r="2592" spans="1:15" x14ac:dyDescent="0.25">
      <c r="A2592" s="13">
        <f>IF(M2592,'Выгрузка из ревьюшницы'!B2592,INDEX('Доп настройки участников'!D:D,2+N2592))</f>
        <v>0</v>
      </c>
      <c r="B2592" s="13">
        <f>IF(M2592,'Выгрузка из ревьюшницы'!C2592,INDEX('Доп настройки участников'!E:E,2+N2592))</f>
        <v>0</v>
      </c>
      <c r="C2592" s="13">
        <f>IF(M2592,'Выгрузка из ревьюшницы'!H2592,INDEX('Доп настройки участников'!F:F,2+N2592))</f>
        <v>0</v>
      </c>
      <c r="D2592" s="13">
        <f>IF(M2592,'Выгрузка из ревьюшницы'!J2592,INDEX('Доп настройки участников'!G:G,2+N2592))</f>
        <v>0</v>
      </c>
      <c r="E2592" s="13" t="e">
        <f>INDEX('Сопоставление оценок'!$A$3:$A$14,MATCH(IF(M2592,'Выгрузка из ревьюшницы'!K2592,INDEX('Доп настройки участников'!H:H,2+N2592)),'Сопоставление оценок'!$C$3:$C$14,0))</f>
        <v>#N/A</v>
      </c>
      <c r="F2592" s="13" t="e">
        <f>INDEX('Сопоставление оценок'!$B$3:$B$14,MATCH(Table13[[#This Row],[mark_at_review]],'Сопоставление оценок'!$C$3:$C$14,0))</f>
        <v>#N/A</v>
      </c>
      <c r="G2592" s="13">
        <f>IF(M2592,IFERROR(IF(OR('Выгрузка из ревьюшницы'!X2592,'Выгрузка из ревьюшницы'!Z2592),1,0),0),INDEX('Доп настройки участников'!I:I,2+N2592))</f>
        <v>0</v>
      </c>
      <c r="H2592" s="13">
        <f>IF(M2592,'Выгрузка из ревьюшницы'!AJ2592,INDEX('Доп настройки участников'!J:J,2+N2592))</f>
        <v>0</v>
      </c>
      <c r="I2592" s="16" t="str">
        <f>IFERROR(IF($H2592=0,"",INDEX(Разметка!B:B,MATCH($H2592,Разметка!A:A,0))),0)</f>
        <v/>
      </c>
      <c r="J2592" s="16" t="str">
        <f>IFERROR(IF($H2592=0,"",INDEX(Разметка!C:C,MATCH($H2592,Разметка!A:A,0))),0)</f>
        <v/>
      </c>
      <c r="K2592" s="16" t="e">
        <f>IF($F2592&gt;0,IFERROR(MATCH(A2592,'Доп настройки участников'!A:A,0),-1)*(-1),0)</f>
        <v>#N/A</v>
      </c>
      <c r="L2592" s="16" t="str">
        <f t="shared" si="180"/>
        <v>Нет</v>
      </c>
      <c r="M2592" s="33" t="b">
        <f t="shared" si="181"/>
        <v>0</v>
      </c>
      <c r="N2592" s="33">
        <f t="shared" si="182"/>
        <v>2560</v>
      </c>
      <c r="O2592" s="33">
        <v>2591</v>
      </c>
    </row>
    <row r="2593" spans="1:15" x14ac:dyDescent="0.25">
      <c r="A2593" s="13">
        <f>IF(M2593,'Выгрузка из ревьюшницы'!B2593,INDEX('Доп настройки участников'!D:D,2+N2593))</f>
        <v>0</v>
      </c>
      <c r="B2593" s="13">
        <f>IF(M2593,'Выгрузка из ревьюшницы'!C2593,INDEX('Доп настройки участников'!E:E,2+N2593))</f>
        <v>0</v>
      </c>
      <c r="C2593" s="13">
        <f>IF(M2593,'Выгрузка из ревьюшницы'!H2593,INDEX('Доп настройки участников'!F:F,2+N2593))</f>
        <v>0</v>
      </c>
      <c r="D2593" s="13">
        <f>IF(M2593,'Выгрузка из ревьюшницы'!J2593,INDEX('Доп настройки участников'!G:G,2+N2593))</f>
        <v>0</v>
      </c>
      <c r="E2593" s="13" t="e">
        <f>INDEX('Сопоставление оценок'!$A$3:$A$14,MATCH(IF(M2593,'Выгрузка из ревьюшницы'!K2593,INDEX('Доп настройки участников'!H:H,2+N2593)),'Сопоставление оценок'!$C$3:$C$14,0))</f>
        <v>#N/A</v>
      </c>
      <c r="F2593" s="13" t="e">
        <f>INDEX('Сопоставление оценок'!$B$3:$B$14,MATCH(Table13[[#This Row],[mark_at_review]],'Сопоставление оценок'!$C$3:$C$14,0))</f>
        <v>#N/A</v>
      </c>
      <c r="G2593" s="13">
        <f>IF(M2593,IFERROR(IF(OR('Выгрузка из ревьюшницы'!X2593,'Выгрузка из ревьюшницы'!Z2593),1,0),0),INDEX('Доп настройки участников'!I:I,2+N2593))</f>
        <v>0</v>
      </c>
      <c r="H2593" s="13">
        <f>IF(M2593,'Выгрузка из ревьюшницы'!AJ2593,INDEX('Доп настройки участников'!J:J,2+N2593))</f>
        <v>0</v>
      </c>
      <c r="I2593" s="16" t="str">
        <f>IFERROR(IF($H2593=0,"",INDEX(Разметка!B:B,MATCH($H2593,Разметка!A:A,0))),0)</f>
        <v/>
      </c>
      <c r="J2593" s="16" t="str">
        <f>IFERROR(IF($H2593=0,"",INDEX(Разметка!C:C,MATCH($H2593,Разметка!A:A,0))),0)</f>
        <v/>
      </c>
      <c r="K2593" s="16" t="e">
        <f>IF($F2593&gt;0,IFERROR(MATCH(A2593,'Доп настройки участников'!A:A,0),-1)*(-1),0)</f>
        <v>#N/A</v>
      </c>
      <c r="L2593" s="16" t="str">
        <f t="shared" si="180"/>
        <v>Нет</v>
      </c>
      <c r="M2593" s="33" t="b">
        <f t="shared" si="181"/>
        <v>0</v>
      </c>
      <c r="N2593" s="33">
        <f t="shared" si="182"/>
        <v>2561</v>
      </c>
      <c r="O2593" s="33">
        <v>2592</v>
      </c>
    </row>
    <row r="2594" spans="1:15" x14ac:dyDescent="0.25">
      <c r="A2594" s="13">
        <f>IF(M2594,'Выгрузка из ревьюшницы'!B2594,INDEX('Доп настройки участников'!D:D,2+N2594))</f>
        <v>0</v>
      </c>
      <c r="B2594" s="13">
        <f>IF(M2594,'Выгрузка из ревьюшницы'!C2594,INDEX('Доп настройки участников'!E:E,2+N2594))</f>
        <v>0</v>
      </c>
      <c r="C2594" s="13">
        <f>IF(M2594,'Выгрузка из ревьюшницы'!H2594,INDEX('Доп настройки участников'!F:F,2+N2594))</f>
        <v>0</v>
      </c>
      <c r="D2594" s="13">
        <f>IF(M2594,'Выгрузка из ревьюшницы'!J2594,INDEX('Доп настройки участников'!G:G,2+N2594))</f>
        <v>0</v>
      </c>
      <c r="E2594" s="13" t="e">
        <f>INDEX('Сопоставление оценок'!$A$3:$A$14,MATCH(IF(M2594,'Выгрузка из ревьюшницы'!K2594,INDEX('Доп настройки участников'!H:H,2+N2594)),'Сопоставление оценок'!$C$3:$C$14,0))</f>
        <v>#N/A</v>
      </c>
      <c r="F2594" s="13" t="e">
        <f>INDEX('Сопоставление оценок'!$B$3:$B$14,MATCH(Table13[[#This Row],[mark_at_review]],'Сопоставление оценок'!$C$3:$C$14,0))</f>
        <v>#N/A</v>
      </c>
      <c r="G2594" s="13">
        <f>IF(M2594,IFERROR(IF(OR('Выгрузка из ревьюшницы'!X2594,'Выгрузка из ревьюшницы'!Z2594),1,0),0),INDEX('Доп настройки участников'!I:I,2+N2594))</f>
        <v>0</v>
      </c>
      <c r="H2594" s="13">
        <f>IF(M2594,'Выгрузка из ревьюшницы'!AJ2594,INDEX('Доп настройки участников'!J:J,2+N2594))</f>
        <v>0</v>
      </c>
      <c r="I2594" s="16" t="str">
        <f>IFERROR(IF($H2594=0,"",INDEX(Разметка!B:B,MATCH($H2594,Разметка!A:A,0))),0)</f>
        <v/>
      </c>
      <c r="J2594" s="16" t="str">
        <f>IFERROR(IF($H2594=0,"",INDEX(Разметка!C:C,MATCH($H2594,Разметка!A:A,0))),0)</f>
        <v/>
      </c>
      <c r="K2594" s="16" t="e">
        <f>IF($F2594&gt;0,IFERROR(MATCH(A2594,'Доп настройки участников'!A:A,0),-1)*(-1),0)</f>
        <v>#N/A</v>
      </c>
      <c r="L2594" s="16" t="str">
        <f t="shared" si="180"/>
        <v>Нет</v>
      </c>
      <c r="M2594" s="33" t="b">
        <f t="shared" si="181"/>
        <v>0</v>
      </c>
      <c r="N2594" s="33">
        <f t="shared" si="182"/>
        <v>2562</v>
      </c>
      <c r="O2594" s="33">
        <v>2593</v>
      </c>
    </row>
    <row r="2595" spans="1:15" x14ac:dyDescent="0.25">
      <c r="A2595" s="13">
        <f>IF(M2595,'Выгрузка из ревьюшницы'!B2595,INDEX('Доп настройки участников'!D:D,2+N2595))</f>
        <v>0</v>
      </c>
      <c r="B2595" s="13">
        <f>IF(M2595,'Выгрузка из ревьюшницы'!C2595,INDEX('Доп настройки участников'!E:E,2+N2595))</f>
        <v>0</v>
      </c>
      <c r="C2595" s="13">
        <f>IF(M2595,'Выгрузка из ревьюшницы'!H2595,INDEX('Доп настройки участников'!F:F,2+N2595))</f>
        <v>0</v>
      </c>
      <c r="D2595" s="13">
        <f>IF(M2595,'Выгрузка из ревьюшницы'!J2595,INDEX('Доп настройки участников'!G:G,2+N2595))</f>
        <v>0</v>
      </c>
      <c r="E2595" s="13" t="e">
        <f>INDEX('Сопоставление оценок'!$A$3:$A$14,MATCH(IF(M2595,'Выгрузка из ревьюшницы'!K2595,INDEX('Доп настройки участников'!H:H,2+N2595)),'Сопоставление оценок'!$C$3:$C$14,0))</f>
        <v>#N/A</v>
      </c>
      <c r="F2595" s="13" t="e">
        <f>INDEX('Сопоставление оценок'!$B$3:$B$14,MATCH(Table13[[#This Row],[mark_at_review]],'Сопоставление оценок'!$C$3:$C$14,0))</f>
        <v>#N/A</v>
      </c>
      <c r="G2595" s="13">
        <f>IF(M2595,IFERROR(IF(OR('Выгрузка из ревьюшницы'!X2595,'Выгрузка из ревьюшницы'!Z2595),1,0),0),INDEX('Доп настройки участников'!I:I,2+N2595))</f>
        <v>0</v>
      </c>
      <c r="H2595" s="13">
        <f>IF(M2595,'Выгрузка из ревьюшницы'!AJ2595,INDEX('Доп настройки участников'!J:J,2+N2595))</f>
        <v>0</v>
      </c>
      <c r="I2595" s="16" t="str">
        <f>IFERROR(IF($H2595=0,"",INDEX(Разметка!B:B,MATCH($H2595,Разметка!A:A,0))),0)</f>
        <v/>
      </c>
      <c r="J2595" s="16" t="str">
        <f>IFERROR(IF($H2595=0,"",INDEX(Разметка!C:C,MATCH($H2595,Разметка!A:A,0))),0)</f>
        <v/>
      </c>
      <c r="K2595" s="16" t="e">
        <f>IF($F2595&gt;0,IFERROR(MATCH(A2595,'Доп настройки участников'!A:A,0),-1)*(-1),0)</f>
        <v>#N/A</v>
      </c>
      <c r="L2595" s="16" t="str">
        <f t="shared" si="180"/>
        <v>Нет</v>
      </c>
      <c r="M2595" s="33" t="b">
        <f t="shared" si="181"/>
        <v>0</v>
      </c>
      <c r="N2595" s="33">
        <f t="shared" si="182"/>
        <v>2563</v>
      </c>
      <c r="O2595" s="33">
        <v>2594</v>
      </c>
    </row>
    <row r="2596" spans="1:15" x14ac:dyDescent="0.25">
      <c r="A2596" s="13">
        <f>IF(M2596,'Выгрузка из ревьюшницы'!B2596,INDEX('Доп настройки участников'!D:D,2+N2596))</f>
        <v>0</v>
      </c>
      <c r="B2596" s="13">
        <f>IF(M2596,'Выгрузка из ревьюшницы'!C2596,INDEX('Доп настройки участников'!E:E,2+N2596))</f>
        <v>0</v>
      </c>
      <c r="C2596" s="13">
        <f>IF(M2596,'Выгрузка из ревьюшницы'!H2596,INDEX('Доп настройки участников'!F:F,2+N2596))</f>
        <v>0</v>
      </c>
      <c r="D2596" s="13">
        <f>IF(M2596,'Выгрузка из ревьюшницы'!J2596,INDEX('Доп настройки участников'!G:G,2+N2596))</f>
        <v>0</v>
      </c>
      <c r="E2596" s="13" t="e">
        <f>INDEX('Сопоставление оценок'!$A$3:$A$14,MATCH(IF(M2596,'Выгрузка из ревьюшницы'!K2596,INDEX('Доп настройки участников'!H:H,2+N2596)),'Сопоставление оценок'!$C$3:$C$14,0))</f>
        <v>#N/A</v>
      </c>
      <c r="F2596" s="13" t="e">
        <f>INDEX('Сопоставление оценок'!$B$3:$B$14,MATCH(Table13[[#This Row],[mark_at_review]],'Сопоставление оценок'!$C$3:$C$14,0))</f>
        <v>#N/A</v>
      </c>
      <c r="G2596" s="13">
        <f>IF(M2596,IFERROR(IF(OR('Выгрузка из ревьюшницы'!X2596,'Выгрузка из ревьюшницы'!Z2596),1,0),0),INDEX('Доп настройки участников'!I:I,2+N2596))</f>
        <v>0</v>
      </c>
      <c r="H2596" s="13">
        <f>IF(M2596,'Выгрузка из ревьюшницы'!AJ2596,INDEX('Доп настройки участников'!J:J,2+N2596))</f>
        <v>0</v>
      </c>
      <c r="I2596" s="16" t="str">
        <f>IFERROR(IF($H2596=0,"",INDEX(Разметка!B:B,MATCH($H2596,Разметка!A:A,0))),0)</f>
        <v/>
      </c>
      <c r="J2596" s="16" t="str">
        <f>IFERROR(IF($H2596=0,"",INDEX(Разметка!C:C,MATCH($H2596,Разметка!A:A,0))),0)</f>
        <v/>
      </c>
      <c r="K2596" s="16" t="e">
        <f>IF($F2596&gt;0,IFERROR(MATCH(A2596,'Доп настройки участников'!A:A,0),-1)*(-1),0)</f>
        <v>#N/A</v>
      </c>
      <c r="L2596" s="16" t="str">
        <f t="shared" si="180"/>
        <v>Нет</v>
      </c>
      <c r="M2596" s="33" t="b">
        <f t="shared" si="181"/>
        <v>0</v>
      </c>
      <c r="N2596" s="33">
        <f t="shared" si="182"/>
        <v>2564</v>
      </c>
      <c r="O2596" s="33">
        <v>2595</v>
      </c>
    </row>
    <row r="2597" spans="1:15" x14ac:dyDescent="0.25">
      <c r="A2597" s="13">
        <f>IF(M2597,'Выгрузка из ревьюшницы'!B2597,INDEX('Доп настройки участников'!D:D,2+N2597))</f>
        <v>0</v>
      </c>
      <c r="B2597" s="13">
        <f>IF(M2597,'Выгрузка из ревьюшницы'!C2597,INDEX('Доп настройки участников'!E:E,2+N2597))</f>
        <v>0</v>
      </c>
      <c r="C2597" s="13">
        <f>IF(M2597,'Выгрузка из ревьюшницы'!H2597,INDEX('Доп настройки участников'!F:F,2+N2597))</f>
        <v>0</v>
      </c>
      <c r="D2597" s="13">
        <f>IF(M2597,'Выгрузка из ревьюшницы'!J2597,INDEX('Доп настройки участников'!G:G,2+N2597))</f>
        <v>0</v>
      </c>
      <c r="E2597" s="13" t="e">
        <f>INDEX('Сопоставление оценок'!$A$3:$A$14,MATCH(IF(M2597,'Выгрузка из ревьюшницы'!K2597,INDEX('Доп настройки участников'!H:H,2+N2597)),'Сопоставление оценок'!$C$3:$C$14,0))</f>
        <v>#N/A</v>
      </c>
      <c r="F2597" s="13" t="e">
        <f>INDEX('Сопоставление оценок'!$B$3:$B$14,MATCH(Table13[[#This Row],[mark_at_review]],'Сопоставление оценок'!$C$3:$C$14,0))</f>
        <v>#N/A</v>
      </c>
      <c r="G2597" s="13">
        <f>IF(M2597,IFERROR(IF(OR('Выгрузка из ревьюшницы'!X2597,'Выгрузка из ревьюшницы'!Z2597),1,0),0),INDEX('Доп настройки участников'!I:I,2+N2597))</f>
        <v>0</v>
      </c>
      <c r="H2597" s="13">
        <f>IF(M2597,'Выгрузка из ревьюшницы'!AJ2597,INDEX('Доп настройки участников'!J:J,2+N2597))</f>
        <v>0</v>
      </c>
      <c r="I2597" s="16" t="str">
        <f>IFERROR(IF($H2597=0,"",INDEX(Разметка!B:B,MATCH($H2597,Разметка!A:A,0))),0)</f>
        <v/>
      </c>
      <c r="J2597" s="16" t="str">
        <f>IFERROR(IF($H2597=0,"",INDEX(Разметка!C:C,MATCH($H2597,Разметка!A:A,0))),0)</f>
        <v/>
      </c>
      <c r="K2597" s="16" t="e">
        <f>IF($F2597&gt;0,IFERROR(MATCH(A2597,'Доп настройки участников'!A:A,0),-1)*(-1),0)</f>
        <v>#N/A</v>
      </c>
      <c r="L2597" s="16" t="str">
        <f t="shared" si="180"/>
        <v>Нет</v>
      </c>
      <c r="M2597" s="33" t="b">
        <f t="shared" si="181"/>
        <v>0</v>
      </c>
      <c r="N2597" s="33">
        <f t="shared" si="182"/>
        <v>2565</v>
      </c>
      <c r="O2597" s="33">
        <v>2596</v>
      </c>
    </row>
    <row r="2598" spans="1:15" x14ac:dyDescent="0.25">
      <c r="A2598" s="13">
        <f>IF(M2598,'Выгрузка из ревьюшницы'!B2598,INDEX('Доп настройки участников'!D:D,2+N2598))</f>
        <v>0</v>
      </c>
      <c r="B2598" s="13">
        <f>IF(M2598,'Выгрузка из ревьюшницы'!C2598,INDEX('Доп настройки участников'!E:E,2+N2598))</f>
        <v>0</v>
      </c>
      <c r="C2598" s="13">
        <f>IF(M2598,'Выгрузка из ревьюшницы'!H2598,INDEX('Доп настройки участников'!F:F,2+N2598))</f>
        <v>0</v>
      </c>
      <c r="D2598" s="13">
        <f>IF(M2598,'Выгрузка из ревьюшницы'!J2598,INDEX('Доп настройки участников'!G:G,2+N2598))</f>
        <v>0</v>
      </c>
      <c r="E2598" s="13" t="e">
        <f>INDEX('Сопоставление оценок'!$A$3:$A$14,MATCH(IF(M2598,'Выгрузка из ревьюшницы'!K2598,INDEX('Доп настройки участников'!H:H,2+N2598)),'Сопоставление оценок'!$C$3:$C$14,0))</f>
        <v>#N/A</v>
      </c>
      <c r="F2598" s="13" t="e">
        <f>INDEX('Сопоставление оценок'!$B$3:$B$14,MATCH(Table13[[#This Row],[mark_at_review]],'Сопоставление оценок'!$C$3:$C$14,0))</f>
        <v>#N/A</v>
      </c>
      <c r="G2598" s="13">
        <f>IF(M2598,IFERROR(IF(OR('Выгрузка из ревьюшницы'!X2598,'Выгрузка из ревьюшницы'!Z2598),1,0),0),INDEX('Доп настройки участников'!I:I,2+N2598))</f>
        <v>0</v>
      </c>
      <c r="H2598" s="13">
        <f>IF(M2598,'Выгрузка из ревьюшницы'!AJ2598,INDEX('Доп настройки участников'!J:J,2+N2598))</f>
        <v>0</v>
      </c>
      <c r="I2598" s="16" t="str">
        <f>IFERROR(IF($H2598=0,"",INDEX(Разметка!B:B,MATCH($H2598,Разметка!A:A,0))),0)</f>
        <v/>
      </c>
      <c r="J2598" s="16" t="str">
        <f>IFERROR(IF($H2598=0,"",INDEX(Разметка!C:C,MATCH($H2598,Разметка!A:A,0))),0)</f>
        <v/>
      </c>
      <c r="K2598" s="16" t="e">
        <f>IF($F2598&gt;0,IFERROR(MATCH(A2598,'Доп настройки участников'!A:A,0),-1)*(-1),0)</f>
        <v>#N/A</v>
      </c>
      <c r="L2598" s="16" t="str">
        <f t="shared" si="180"/>
        <v>Нет</v>
      </c>
      <c r="M2598" s="33" t="b">
        <f t="shared" si="181"/>
        <v>0</v>
      </c>
      <c r="N2598" s="33">
        <f t="shared" si="182"/>
        <v>2566</v>
      </c>
      <c r="O2598" s="33">
        <v>2597</v>
      </c>
    </row>
    <row r="2599" spans="1:15" x14ac:dyDescent="0.25">
      <c r="A2599" s="13">
        <f>IF(M2599,'Выгрузка из ревьюшницы'!B2599,INDEX('Доп настройки участников'!D:D,2+N2599))</f>
        <v>0</v>
      </c>
      <c r="B2599" s="13">
        <f>IF(M2599,'Выгрузка из ревьюшницы'!C2599,INDEX('Доп настройки участников'!E:E,2+N2599))</f>
        <v>0</v>
      </c>
      <c r="C2599" s="13">
        <f>IF(M2599,'Выгрузка из ревьюшницы'!H2599,INDEX('Доп настройки участников'!F:F,2+N2599))</f>
        <v>0</v>
      </c>
      <c r="D2599" s="13">
        <f>IF(M2599,'Выгрузка из ревьюшницы'!J2599,INDEX('Доп настройки участников'!G:G,2+N2599))</f>
        <v>0</v>
      </c>
      <c r="E2599" s="13" t="e">
        <f>INDEX('Сопоставление оценок'!$A$3:$A$14,MATCH(IF(M2599,'Выгрузка из ревьюшницы'!K2599,INDEX('Доп настройки участников'!H:H,2+N2599)),'Сопоставление оценок'!$C$3:$C$14,0))</f>
        <v>#N/A</v>
      </c>
      <c r="F2599" s="13" t="e">
        <f>INDEX('Сопоставление оценок'!$B$3:$B$14,MATCH(Table13[[#This Row],[mark_at_review]],'Сопоставление оценок'!$C$3:$C$14,0))</f>
        <v>#N/A</v>
      </c>
      <c r="G2599" s="13">
        <f>IF(M2599,IFERROR(IF(OR('Выгрузка из ревьюшницы'!X2599,'Выгрузка из ревьюшницы'!Z2599),1,0),0),INDEX('Доп настройки участников'!I:I,2+N2599))</f>
        <v>0</v>
      </c>
      <c r="H2599" s="13">
        <f>IF(M2599,'Выгрузка из ревьюшницы'!AJ2599,INDEX('Доп настройки участников'!J:J,2+N2599))</f>
        <v>0</v>
      </c>
      <c r="I2599" s="16" t="str">
        <f>IFERROR(IF($H2599=0,"",INDEX(Разметка!B:B,MATCH($H2599,Разметка!A:A,0))),0)</f>
        <v/>
      </c>
      <c r="J2599" s="16" t="str">
        <f>IFERROR(IF($H2599=0,"",INDEX(Разметка!C:C,MATCH($H2599,Разметка!A:A,0))),0)</f>
        <v/>
      </c>
      <c r="K2599" s="16" t="e">
        <f>IF($F2599&gt;0,IFERROR(MATCH(A2599,'Доп настройки участников'!A:A,0),-1)*(-1),0)</f>
        <v>#N/A</v>
      </c>
      <c r="L2599" s="16" t="str">
        <f t="shared" si="180"/>
        <v>Нет</v>
      </c>
      <c r="M2599" s="33" t="b">
        <f t="shared" si="181"/>
        <v>0</v>
      </c>
      <c r="N2599" s="33">
        <f t="shared" si="182"/>
        <v>2567</v>
      </c>
      <c r="O2599" s="33">
        <v>2598</v>
      </c>
    </row>
    <row r="2600" spans="1:15" x14ac:dyDescent="0.25">
      <c r="A2600" s="13">
        <f>IF(M2600,'Выгрузка из ревьюшницы'!B2600,INDEX('Доп настройки участников'!D:D,2+N2600))</f>
        <v>0</v>
      </c>
      <c r="B2600" s="13">
        <f>IF(M2600,'Выгрузка из ревьюшницы'!C2600,INDEX('Доп настройки участников'!E:E,2+N2600))</f>
        <v>0</v>
      </c>
      <c r="C2600" s="13">
        <f>IF(M2600,'Выгрузка из ревьюшницы'!H2600,INDEX('Доп настройки участников'!F:F,2+N2600))</f>
        <v>0</v>
      </c>
      <c r="D2600" s="13">
        <f>IF(M2600,'Выгрузка из ревьюшницы'!J2600,INDEX('Доп настройки участников'!G:G,2+N2600))</f>
        <v>0</v>
      </c>
      <c r="E2600" s="13" t="e">
        <f>INDEX('Сопоставление оценок'!$A$3:$A$14,MATCH(IF(M2600,'Выгрузка из ревьюшницы'!K2600,INDEX('Доп настройки участников'!H:H,2+N2600)),'Сопоставление оценок'!$C$3:$C$14,0))</f>
        <v>#N/A</v>
      </c>
      <c r="F2600" s="13" t="e">
        <f>INDEX('Сопоставление оценок'!$B$3:$B$14,MATCH(Table13[[#This Row],[mark_at_review]],'Сопоставление оценок'!$C$3:$C$14,0))</f>
        <v>#N/A</v>
      </c>
      <c r="G2600" s="13">
        <f>IF(M2600,IFERROR(IF(OR('Выгрузка из ревьюшницы'!X2600,'Выгрузка из ревьюшницы'!Z2600),1,0),0),INDEX('Доп настройки участников'!I:I,2+N2600))</f>
        <v>0</v>
      </c>
      <c r="H2600" s="13">
        <f>IF(M2600,'Выгрузка из ревьюшницы'!AJ2600,INDEX('Доп настройки участников'!J:J,2+N2600))</f>
        <v>0</v>
      </c>
      <c r="I2600" s="16" t="str">
        <f>IFERROR(IF($H2600=0,"",INDEX(Разметка!B:B,MATCH($H2600,Разметка!A:A,0))),0)</f>
        <v/>
      </c>
      <c r="J2600" s="16" t="str">
        <f>IFERROR(IF($H2600=0,"",INDEX(Разметка!C:C,MATCH($H2600,Разметка!A:A,0))),0)</f>
        <v/>
      </c>
      <c r="K2600" s="16" t="e">
        <f>IF($F2600&gt;0,IFERROR(MATCH(A2600,'Доп настройки участников'!A:A,0),-1)*(-1),0)</f>
        <v>#N/A</v>
      </c>
      <c r="L2600" s="16" t="str">
        <f t="shared" si="180"/>
        <v>Нет</v>
      </c>
      <c r="M2600" s="33" t="b">
        <f t="shared" si="181"/>
        <v>0</v>
      </c>
      <c r="N2600" s="33">
        <f t="shared" si="182"/>
        <v>2568</v>
      </c>
      <c r="O2600" s="33">
        <v>2599</v>
      </c>
    </row>
    <row r="2601" spans="1:15" x14ac:dyDescent="0.25">
      <c r="A2601" s="13">
        <f>IF(M2601,'Выгрузка из ревьюшницы'!B2601,INDEX('Доп настройки участников'!D:D,2+N2601))</f>
        <v>0</v>
      </c>
      <c r="B2601" s="13">
        <f>IF(M2601,'Выгрузка из ревьюшницы'!C2601,INDEX('Доп настройки участников'!E:E,2+N2601))</f>
        <v>0</v>
      </c>
      <c r="C2601" s="13">
        <f>IF(M2601,'Выгрузка из ревьюшницы'!H2601,INDEX('Доп настройки участников'!F:F,2+N2601))</f>
        <v>0</v>
      </c>
      <c r="D2601" s="13">
        <f>IF(M2601,'Выгрузка из ревьюшницы'!J2601,INDEX('Доп настройки участников'!G:G,2+N2601))</f>
        <v>0</v>
      </c>
      <c r="E2601" s="13" t="e">
        <f>INDEX('Сопоставление оценок'!$A$3:$A$14,MATCH(IF(M2601,'Выгрузка из ревьюшницы'!K2601,INDEX('Доп настройки участников'!H:H,2+N2601)),'Сопоставление оценок'!$C$3:$C$14,0))</f>
        <v>#N/A</v>
      </c>
      <c r="F2601" s="13" t="e">
        <f>INDEX('Сопоставление оценок'!$B$3:$B$14,MATCH(Table13[[#This Row],[mark_at_review]],'Сопоставление оценок'!$C$3:$C$14,0))</f>
        <v>#N/A</v>
      </c>
      <c r="G2601" s="13">
        <f>IF(M2601,IFERROR(IF(OR('Выгрузка из ревьюшницы'!X2601,'Выгрузка из ревьюшницы'!Z2601),1,0),0),INDEX('Доп настройки участников'!I:I,2+N2601))</f>
        <v>0</v>
      </c>
      <c r="H2601" s="13">
        <f>IF(M2601,'Выгрузка из ревьюшницы'!AJ2601,INDEX('Доп настройки участников'!J:J,2+N2601))</f>
        <v>0</v>
      </c>
      <c r="I2601" s="16" t="str">
        <f>IFERROR(IF($H2601=0,"",INDEX(Разметка!B:B,MATCH($H2601,Разметка!A:A,0))),0)</f>
        <v/>
      </c>
      <c r="J2601" s="16" t="str">
        <f>IFERROR(IF($H2601=0,"",INDEX(Разметка!C:C,MATCH($H2601,Разметка!A:A,0))),0)</f>
        <v/>
      </c>
      <c r="K2601" s="16" t="e">
        <f>IF($F2601&gt;0,IFERROR(MATCH(A2601,'Доп настройки участников'!A:A,0),-1)*(-1),0)</f>
        <v>#N/A</v>
      </c>
      <c r="L2601" s="16" t="str">
        <f t="shared" si="180"/>
        <v>Нет</v>
      </c>
      <c r="M2601" s="33" t="b">
        <f t="shared" si="181"/>
        <v>0</v>
      </c>
      <c r="N2601" s="33">
        <f t="shared" si="182"/>
        <v>2569</v>
      </c>
      <c r="O2601" s="33">
        <v>2600</v>
      </c>
    </row>
    <row r="2602" spans="1:15" x14ac:dyDescent="0.25">
      <c r="A2602" s="13">
        <f>IF(M2602,'Выгрузка из ревьюшницы'!B2602,INDEX('Доп настройки участников'!D:D,2+N2602))</f>
        <v>0</v>
      </c>
      <c r="B2602" s="13">
        <f>IF(M2602,'Выгрузка из ревьюшницы'!C2602,INDEX('Доп настройки участников'!E:E,2+N2602))</f>
        <v>0</v>
      </c>
      <c r="C2602" s="13">
        <f>IF(M2602,'Выгрузка из ревьюшницы'!H2602,INDEX('Доп настройки участников'!F:F,2+N2602))</f>
        <v>0</v>
      </c>
      <c r="D2602" s="13">
        <f>IF(M2602,'Выгрузка из ревьюшницы'!J2602,INDEX('Доп настройки участников'!G:G,2+N2602))</f>
        <v>0</v>
      </c>
      <c r="E2602" s="13" t="e">
        <f>INDEX('Сопоставление оценок'!$A$3:$A$14,MATCH(IF(M2602,'Выгрузка из ревьюшницы'!K2602,INDEX('Доп настройки участников'!H:H,2+N2602)),'Сопоставление оценок'!$C$3:$C$14,0))</f>
        <v>#N/A</v>
      </c>
      <c r="F2602" s="13" t="e">
        <f>INDEX('Сопоставление оценок'!$B$3:$B$14,MATCH(Table13[[#This Row],[mark_at_review]],'Сопоставление оценок'!$C$3:$C$14,0))</f>
        <v>#N/A</v>
      </c>
      <c r="G2602" s="13">
        <f>IF(M2602,IFERROR(IF(OR('Выгрузка из ревьюшницы'!X2602,'Выгрузка из ревьюшницы'!Z2602),1,0),0),INDEX('Доп настройки участников'!I:I,2+N2602))</f>
        <v>0</v>
      </c>
      <c r="H2602" s="13">
        <f>IF(M2602,'Выгрузка из ревьюшницы'!AJ2602,INDEX('Доп настройки участников'!J:J,2+N2602))</f>
        <v>0</v>
      </c>
      <c r="I2602" s="16" t="str">
        <f>IFERROR(IF($H2602=0,"",INDEX(Разметка!B:B,MATCH($H2602,Разметка!A:A,0))),0)</f>
        <v/>
      </c>
      <c r="J2602" s="16" t="str">
        <f>IFERROR(IF($H2602=0,"",INDEX(Разметка!C:C,MATCH($H2602,Разметка!A:A,0))),0)</f>
        <v/>
      </c>
      <c r="K2602" s="16" t="e">
        <f>IF($F2602&gt;0,IFERROR(MATCH(A2602,'Доп настройки участников'!A:A,0),-1)*(-1),0)</f>
        <v>#N/A</v>
      </c>
      <c r="L2602" s="16" t="str">
        <f t="shared" si="180"/>
        <v>Нет</v>
      </c>
      <c r="M2602" s="33" t="b">
        <f t="shared" si="181"/>
        <v>0</v>
      </c>
      <c r="N2602" s="33">
        <f t="shared" si="182"/>
        <v>2570</v>
      </c>
      <c r="O2602" s="33">
        <v>2601</v>
      </c>
    </row>
    <row r="2603" spans="1:15" x14ac:dyDescent="0.25">
      <c r="A2603" s="13">
        <f>IF(M2603,'Выгрузка из ревьюшницы'!B2603,INDEX('Доп настройки участников'!D:D,2+N2603))</f>
        <v>0</v>
      </c>
      <c r="B2603" s="13">
        <f>IF(M2603,'Выгрузка из ревьюшницы'!C2603,INDEX('Доп настройки участников'!E:E,2+N2603))</f>
        <v>0</v>
      </c>
      <c r="C2603" s="13">
        <f>IF(M2603,'Выгрузка из ревьюшницы'!H2603,INDEX('Доп настройки участников'!F:F,2+N2603))</f>
        <v>0</v>
      </c>
      <c r="D2603" s="13">
        <f>IF(M2603,'Выгрузка из ревьюшницы'!J2603,INDEX('Доп настройки участников'!G:G,2+N2603))</f>
        <v>0</v>
      </c>
      <c r="E2603" s="13" t="e">
        <f>INDEX('Сопоставление оценок'!$A$3:$A$14,MATCH(IF(M2603,'Выгрузка из ревьюшницы'!K2603,INDEX('Доп настройки участников'!H:H,2+N2603)),'Сопоставление оценок'!$C$3:$C$14,0))</f>
        <v>#N/A</v>
      </c>
      <c r="F2603" s="13" t="e">
        <f>INDEX('Сопоставление оценок'!$B$3:$B$14,MATCH(Table13[[#This Row],[mark_at_review]],'Сопоставление оценок'!$C$3:$C$14,0))</f>
        <v>#N/A</v>
      </c>
      <c r="G2603" s="13">
        <f>IF(M2603,IFERROR(IF(OR('Выгрузка из ревьюшницы'!X2603,'Выгрузка из ревьюшницы'!Z2603),1,0),0),INDEX('Доп настройки участников'!I:I,2+N2603))</f>
        <v>0</v>
      </c>
      <c r="H2603" s="13">
        <f>IF(M2603,'Выгрузка из ревьюшницы'!AJ2603,INDEX('Доп настройки участников'!J:J,2+N2603))</f>
        <v>0</v>
      </c>
      <c r="I2603" s="16" t="str">
        <f>IFERROR(IF($H2603=0,"",INDEX(Разметка!B:B,MATCH($H2603,Разметка!A:A,0))),0)</f>
        <v/>
      </c>
      <c r="J2603" s="16" t="str">
        <f>IFERROR(IF($H2603=0,"",INDEX(Разметка!C:C,MATCH($H2603,Разметка!A:A,0))),0)</f>
        <v/>
      </c>
      <c r="K2603" s="16" t="e">
        <f>IF($F2603&gt;0,IFERROR(MATCH(A2603,'Доп настройки участников'!A:A,0),-1)*(-1),0)</f>
        <v>#N/A</v>
      </c>
      <c r="L2603" s="16" t="str">
        <f t="shared" si="180"/>
        <v>Нет</v>
      </c>
      <c r="M2603" s="33" t="b">
        <f t="shared" si="181"/>
        <v>0</v>
      </c>
      <c r="N2603" s="33">
        <f t="shared" si="182"/>
        <v>2571</v>
      </c>
      <c r="O2603" s="33">
        <v>2602</v>
      </c>
    </row>
    <row r="2604" spans="1:15" x14ac:dyDescent="0.25">
      <c r="A2604" s="13">
        <f>IF(M2604,'Выгрузка из ревьюшницы'!B2604,INDEX('Доп настройки участников'!D:D,2+N2604))</f>
        <v>0</v>
      </c>
      <c r="B2604" s="13">
        <f>IF(M2604,'Выгрузка из ревьюшницы'!C2604,INDEX('Доп настройки участников'!E:E,2+N2604))</f>
        <v>0</v>
      </c>
      <c r="C2604" s="13">
        <f>IF(M2604,'Выгрузка из ревьюшницы'!H2604,INDEX('Доп настройки участников'!F:F,2+N2604))</f>
        <v>0</v>
      </c>
      <c r="D2604" s="13">
        <f>IF(M2604,'Выгрузка из ревьюшницы'!J2604,INDEX('Доп настройки участников'!G:G,2+N2604))</f>
        <v>0</v>
      </c>
      <c r="E2604" s="13" t="e">
        <f>INDEX('Сопоставление оценок'!$A$3:$A$14,MATCH(IF(M2604,'Выгрузка из ревьюшницы'!K2604,INDEX('Доп настройки участников'!H:H,2+N2604)),'Сопоставление оценок'!$C$3:$C$14,0))</f>
        <v>#N/A</v>
      </c>
      <c r="F2604" s="13" t="e">
        <f>INDEX('Сопоставление оценок'!$B$3:$B$14,MATCH(Table13[[#This Row],[mark_at_review]],'Сопоставление оценок'!$C$3:$C$14,0))</f>
        <v>#N/A</v>
      </c>
      <c r="G2604" s="13">
        <f>IF(M2604,IFERROR(IF(OR('Выгрузка из ревьюшницы'!X2604,'Выгрузка из ревьюшницы'!Z2604),1,0),0),INDEX('Доп настройки участников'!I:I,2+N2604))</f>
        <v>0</v>
      </c>
      <c r="H2604" s="13">
        <f>IF(M2604,'Выгрузка из ревьюшницы'!AJ2604,INDEX('Доп настройки участников'!J:J,2+N2604))</f>
        <v>0</v>
      </c>
      <c r="I2604" s="16" t="str">
        <f>IFERROR(IF($H2604=0,"",INDEX(Разметка!B:B,MATCH($H2604,Разметка!A:A,0))),0)</f>
        <v/>
      </c>
      <c r="J2604" s="16" t="str">
        <f>IFERROR(IF($H2604=0,"",INDEX(Разметка!C:C,MATCH($H2604,Разметка!A:A,0))),0)</f>
        <v/>
      </c>
      <c r="K2604" s="16" t="e">
        <f>IF($F2604&gt;0,IFERROR(MATCH(A2604,'Доп настройки участников'!A:A,0),-1)*(-1),0)</f>
        <v>#N/A</v>
      </c>
      <c r="L2604" s="16" t="str">
        <f t="shared" si="180"/>
        <v>Нет</v>
      </c>
      <c r="M2604" s="33" t="b">
        <f t="shared" si="181"/>
        <v>0</v>
      </c>
      <c r="N2604" s="33">
        <f t="shared" si="182"/>
        <v>2572</v>
      </c>
      <c r="O2604" s="33">
        <v>2603</v>
      </c>
    </row>
    <row r="2605" spans="1:15" x14ac:dyDescent="0.25">
      <c r="A2605" s="13">
        <f>IF(M2605,'Выгрузка из ревьюшницы'!B2605,INDEX('Доп настройки участников'!D:D,2+N2605))</f>
        <v>0</v>
      </c>
      <c r="B2605" s="13">
        <f>IF(M2605,'Выгрузка из ревьюшницы'!C2605,INDEX('Доп настройки участников'!E:E,2+N2605))</f>
        <v>0</v>
      </c>
      <c r="C2605" s="13">
        <f>IF(M2605,'Выгрузка из ревьюшницы'!H2605,INDEX('Доп настройки участников'!F:F,2+N2605))</f>
        <v>0</v>
      </c>
      <c r="D2605" s="13">
        <f>IF(M2605,'Выгрузка из ревьюшницы'!J2605,INDEX('Доп настройки участников'!G:G,2+N2605))</f>
        <v>0</v>
      </c>
      <c r="E2605" s="13" t="e">
        <f>INDEX('Сопоставление оценок'!$A$3:$A$14,MATCH(IF(M2605,'Выгрузка из ревьюшницы'!K2605,INDEX('Доп настройки участников'!H:H,2+N2605)),'Сопоставление оценок'!$C$3:$C$14,0))</f>
        <v>#N/A</v>
      </c>
      <c r="F2605" s="13" t="e">
        <f>INDEX('Сопоставление оценок'!$B$3:$B$14,MATCH(Table13[[#This Row],[mark_at_review]],'Сопоставление оценок'!$C$3:$C$14,0))</f>
        <v>#N/A</v>
      </c>
      <c r="G2605" s="13">
        <f>IF(M2605,IFERROR(IF(OR('Выгрузка из ревьюшницы'!X2605,'Выгрузка из ревьюшницы'!Z2605),1,0),0),INDEX('Доп настройки участников'!I:I,2+N2605))</f>
        <v>0</v>
      </c>
      <c r="H2605" s="13">
        <f>IF(M2605,'Выгрузка из ревьюшницы'!AJ2605,INDEX('Доп настройки участников'!J:J,2+N2605))</f>
        <v>0</v>
      </c>
      <c r="I2605" s="16" t="str">
        <f>IFERROR(IF($H2605=0,"",INDEX(Разметка!B:B,MATCH($H2605,Разметка!A:A,0))),0)</f>
        <v/>
      </c>
      <c r="J2605" s="16" t="str">
        <f>IFERROR(IF($H2605=0,"",INDEX(Разметка!C:C,MATCH($H2605,Разметка!A:A,0))),0)</f>
        <v/>
      </c>
      <c r="K2605" s="16" t="e">
        <f>IF($F2605&gt;0,IFERROR(MATCH(A2605,'Доп настройки участников'!A:A,0),-1)*(-1),0)</f>
        <v>#N/A</v>
      </c>
      <c r="L2605" s="16" t="str">
        <f t="shared" si="180"/>
        <v>Нет</v>
      </c>
      <c r="M2605" s="33" t="b">
        <f t="shared" si="181"/>
        <v>0</v>
      </c>
      <c r="N2605" s="33">
        <f t="shared" si="182"/>
        <v>2573</v>
      </c>
      <c r="O2605" s="33">
        <v>2604</v>
      </c>
    </row>
    <row r="2606" spans="1:15" x14ac:dyDescent="0.25">
      <c r="A2606" s="13">
        <f>IF(M2606,'Выгрузка из ревьюшницы'!B2606,INDEX('Доп настройки участников'!D:D,2+N2606))</f>
        <v>0</v>
      </c>
      <c r="B2606" s="13">
        <f>IF(M2606,'Выгрузка из ревьюшницы'!C2606,INDEX('Доп настройки участников'!E:E,2+N2606))</f>
        <v>0</v>
      </c>
      <c r="C2606" s="13">
        <f>IF(M2606,'Выгрузка из ревьюшницы'!H2606,INDEX('Доп настройки участников'!F:F,2+N2606))</f>
        <v>0</v>
      </c>
      <c r="D2606" s="13">
        <f>IF(M2606,'Выгрузка из ревьюшницы'!J2606,INDEX('Доп настройки участников'!G:G,2+N2606))</f>
        <v>0</v>
      </c>
      <c r="E2606" s="13" t="e">
        <f>INDEX('Сопоставление оценок'!$A$3:$A$14,MATCH(IF(M2606,'Выгрузка из ревьюшницы'!K2606,INDEX('Доп настройки участников'!H:H,2+N2606)),'Сопоставление оценок'!$C$3:$C$14,0))</f>
        <v>#N/A</v>
      </c>
      <c r="F2606" s="13" t="e">
        <f>INDEX('Сопоставление оценок'!$B$3:$B$14,MATCH(Table13[[#This Row],[mark_at_review]],'Сопоставление оценок'!$C$3:$C$14,0))</f>
        <v>#N/A</v>
      </c>
      <c r="G2606" s="13">
        <f>IF(M2606,IFERROR(IF(OR('Выгрузка из ревьюшницы'!X2606,'Выгрузка из ревьюшницы'!Z2606),1,0),0),INDEX('Доп настройки участников'!I:I,2+N2606))</f>
        <v>0</v>
      </c>
      <c r="H2606" s="13">
        <f>IF(M2606,'Выгрузка из ревьюшницы'!AJ2606,INDEX('Доп настройки участников'!J:J,2+N2606))</f>
        <v>0</v>
      </c>
      <c r="I2606" s="16" t="str">
        <f>IFERROR(IF($H2606=0,"",INDEX(Разметка!B:B,MATCH($H2606,Разметка!A:A,0))),0)</f>
        <v/>
      </c>
      <c r="J2606" s="16" t="str">
        <f>IFERROR(IF($H2606=0,"",INDEX(Разметка!C:C,MATCH($H2606,Разметка!A:A,0))),0)</f>
        <v/>
      </c>
      <c r="K2606" s="16" t="e">
        <f>IF($F2606&gt;0,IFERROR(MATCH(A2606,'Доп настройки участников'!A:A,0),-1)*(-1),0)</f>
        <v>#N/A</v>
      </c>
      <c r="L2606" s="16" t="str">
        <f t="shared" si="180"/>
        <v>Нет</v>
      </c>
      <c r="M2606" s="33" t="b">
        <f t="shared" si="181"/>
        <v>0</v>
      </c>
      <c r="N2606" s="33">
        <f t="shared" si="182"/>
        <v>2574</v>
      </c>
      <c r="O2606" s="33">
        <v>2605</v>
      </c>
    </row>
    <row r="2607" spans="1:15" x14ac:dyDescent="0.25">
      <c r="A2607" s="13">
        <f>IF(M2607,'Выгрузка из ревьюшницы'!B2607,INDEX('Доп настройки участников'!D:D,2+N2607))</f>
        <v>0</v>
      </c>
      <c r="B2607" s="13">
        <f>IF(M2607,'Выгрузка из ревьюшницы'!C2607,INDEX('Доп настройки участников'!E:E,2+N2607))</f>
        <v>0</v>
      </c>
      <c r="C2607" s="13">
        <f>IF(M2607,'Выгрузка из ревьюшницы'!H2607,INDEX('Доп настройки участников'!F:F,2+N2607))</f>
        <v>0</v>
      </c>
      <c r="D2607" s="13">
        <f>IF(M2607,'Выгрузка из ревьюшницы'!J2607,INDEX('Доп настройки участников'!G:G,2+N2607))</f>
        <v>0</v>
      </c>
      <c r="E2607" s="13" t="e">
        <f>INDEX('Сопоставление оценок'!$A$3:$A$14,MATCH(IF(M2607,'Выгрузка из ревьюшницы'!K2607,INDEX('Доп настройки участников'!H:H,2+N2607)),'Сопоставление оценок'!$C$3:$C$14,0))</f>
        <v>#N/A</v>
      </c>
      <c r="F2607" s="13" t="e">
        <f>INDEX('Сопоставление оценок'!$B$3:$B$14,MATCH(Table13[[#This Row],[mark_at_review]],'Сопоставление оценок'!$C$3:$C$14,0))</f>
        <v>#N/A</v>
      </c>
      <c r="G2607" s="13">
        <f>IF(M2607,IFERROR(IF(OR('Выгрузка из ревьюшницы'!X2607,'Выгрузка из ревьюшницы'!Z2607),1,0),0),INDEX('Доп настройки участников'!I:I,2+N2607))</f>
        <v>0</v>
      </c>
      <c r="H2607" s="13">
        <f>IF(M2607,'Выгрузка из ревьюшницы'!AJ2607,INDEX('Доп настройки участников'!J:J,2+N2607))</f>
        <v>0</v>
      </c>
      <c r="I2607" s="16" t="str">
        <f>IFERROR(IF($H2607=0,"",INDEX(Разметка!B:B,MATCH($H2607,Разметка!A:A,0))),0)</f>
        <v/>
      </c>
      <c r="J2607" s="16" t="str">
        <f>IFERROR(IF($H2607=0,"",INDEX(Разметка!C:C,MATCH($H2607,Разметка!A:A,0))),0)</f>
        <v/>
      </c>
      <c r="K2607" s="16" t="e">
        <f>IF($F2607&gt;0,IFERROR(MATCH(A2607,'Доп настройки участников'!A:A,0),-1)*(-1),0)</f>
        <v>#N/A</v>
      </c>
      <c r="L2607" s="16" t="str">
        <f t="shared" si="180"/>
        <v>Нет</v>
      </c>
      <c r="M2607" s="33" t="b">
        <f t="shared" si="181"/>
        <v>0</v>
      </c>
      <c r="N2607" s="33">
        <f t="shared" si="182"/>
        <v>2575</v>
      </c>
      <c r="O2607" s="33">
        <v>2606</v>
      </c>
    </row>
    <row r="2608" spans="1:15" x14ac:dyDescent="0.25">
      <c r="A2608" s="13">
        <f>IF(M2608,'Выгрузка из ревьюшницы'!B2608,INDEX('Доп настройки участников'!D:D,2+N2608))</f>
        <v>0</v>
      </c>
      <c r="B2608" s="13">
        <f>IF(M2608,'Выгрузка из ревьюшницы'!C2608,INDEX('Доп настройки участников'!E:E,2+N2608))</f>
        <v>0</v>
      </c>
      <c r="C2608" s="13">
        <f>IF(M2608,'Выгрузка из ревьюшницы'!H2608,INDEX('Доп настройки участников'!F:F,2+N2608))</f>
        <v>0</v>
      </c>
      <c r="D2608" s="13">
        <f>IF(M2608,'Выгрузка из ревьюшницы'!J2608,INDEX('Доп настройки участников'!G:G,2+N2608))</f>
        <v>0</v>
      </c>
      <c r="E2608" s="13" t="e">
        <f>INDEX('Сопоставление оценок'!$A$3:$A$14,MATCH(IF(M2608,'Выгрузка из ревьюшницы'!K2608,INDEX('Доп настройки участников'!H:H,2+N2608)),'Сопоставление оценок'!$C$3:$C$14,0))</f>
        <v>#N/A</v>
      </c>
      <c r="F2608" s="13" t="e">
        <f>INDEX('Сопоставление оценок'!$B$3:$B$14,MATCH(Table13[[#This Row],[mark_at_review]],'Сопоставление оценок'!$C$3:$C$14,0))</f>
        <v>#N/A</v>
      </c>
      <c r="G2608" s="13">
        <f>IF(M2608,IFERROR(IF(OR('Выгрузка из ревьюшницы'!X2608,'Выгрузка из ревьюшницы'!Z2608),1,0),0),INDEX('Доп настройки участников'!I:I,2+N2608))</f>
        <v>0</v>
      </c>
      <c r="H2608" s="13">
        <f>IF(M2608,'Выгрузка из ревьюшницы'!AJ2608,INDEX('Доп настройки участников'!J:J,2+N2608))</f>
        <v>0</v>
      </c>
      <c r="I2608" s="16" t="str">
        <f>IFERROR(IF($H2608=0,"",INDEX(Разметка!B:B,MATCH($H2608,Разметка!A:A,0))),0)</f>
        <v/>
      </c>
      <c r="J2608" s="16" t="str">
        <f>IFERROR(IF($H2608=0,"",INDEX(Разметка!C:C,MATCH($H2608,Разметка!A:A,0))),0)</f>
        <v/>
      </c>
      <c r="K2608" s="16" t="e">
        <f>IF($F2608&gt;0,IFERROR(MATCH(A2608,'Доп настройки участников'!A:A,0),-1)*(-1),0)</f>
        <v>#N/A</v>
      </c>
      <c r="L2608" s="16" t="str">
        <f t="shared" si="180"/>
        <v>Нет</v>
      </c>
      <c r="M2608" s="33" t="b">
        <f t="shared" si="181"/>
        <v>0</v>
      </c>
      <c r="N2608" s="33">
        <f t="shared" si="182"/>
        <v>2576</v>
      </c>
      <c r="O2608" s="33">
        <v>2607</v>
      </c>
    </row>
    <row r="2609" spans="1:15" x14ac:dyDescent="0.25">
      <c r="A2609" s="13">
        <f>IF(M2609,'Выгрузка из ревьюшницы'!B2609,INDEX('Доп настройки участников'!D:D,2+N2609))</f>
        <v>0</v>
      </c>
      <c r="B2609" s="13">
        <f>IF(M2609,'Выгрузка из ревьюшницы'!C2609,INDEX('Доп настройки участников'!E:E,2+N2609))</f>
        <v>0</v>
      </c>
      <c r="C2609" s="13">
        <f>IF(M2609,'Выгрузка из ревьюшницы'!H2609,INDEX('Доп настройки участников'!F:F,2+N2609))</f>
        <v>0</v>
      </c>
      <c r="D2609" s="13">
        <f>IF(M2609,'Выгрузка из ревьюшницы'!J2609,INDEX('Доп настройки участников'!G:G,2+N2609))</f>
        <v>0</v>
      </c>
      <c r="E2609" s="13" t="e">
        <f>INDEX('Сопоставление оценок'!$A$3:$A$14,MATCH(IF(M2609,'Выгрузка из ревьюшницы'!K2609,INDEX('Доп настройки участников'!H:H,2+N2609)),'Сопоставление оценок'!$C$3:$C$14,0))</f>
        <v>#N/A</v>
      </c>
      <c r="F2609" s="13" t="e">
        <f>INDEX('Сопоставление оценок'!$B$3:$B$14,MATCH(Table13[[#This Row],[mark_at_review]],'Сопоставление оценок'!$C$3:$C$14,0))</f>
        <v>#N/A</v>
      </c>
      <c r="G2609" s="13">
        <f>IF(M2609,IFERROR(IF(OR('Выгрузка из ревьюшницы'!X2609,'Выгрузка из ревьюшницы'!Z2609),1,0),0),INDEX('Доп настройки участников'!I:I,2+N2609))</f>
        <v>0</v>
      </c>
      <c r="H2609" s="13">
        <f>IF(M2609,'Выгрузка из ревьюшницы'!AJ2609,INDEX('Доп настройки участников'!J:J,2+N2609))</f>
        <v>0</v>
      </c>
      <c r="I2609" s="16" t="str">
        <f>IFERROR(IF($H2609=0,"",INDEX(Разметка!B:B,MATCH($H2609,Разметка!A:A,0))),0)</f>
        <v/>
      </c>
      <c r="J2609" s="16" t="str">
        <f>IFERROR(IF($H2609=0,"",INDEX(Разметка!C:C,MATCH($H2609,Разметка!A:A,0))),0)</f>
        <v/>
      </c>
      <c r="K2609" s="16" t="e">
        <f>IF($F2609&gt;0,IFERROR(MATCH(A2609,'Доп настройки участников'!A:A,0),-1)*(-1),0)</f>
        <v>#N/A</v>
      </c>
      <c r="L2609" s="16" t="str">
        <f t="shared" si="180"/>
        <v>Нет</v>
      </c>
      <c r="M2609" s="33" t="b">
        <f t="shared" si="181"/>
        <v>0</v>
      </c>
      <c r="N2609" s="33">
        <f t="shared" si="182"/>
        <v>2577</v>
      </c>
      <c r="O2609" s="33">
        <v>2608</v>
      </c>
    </row>
    <row r="2610" spans="1:15" x14ac:dyDescent="0.25">
      <c r="A2610" s="13">
        <f>IF(M2610,'Выгрузка из ревьюшницы'!B2610,INDEX('Доп настройки участников'!D:D,2+N2610))</f>
        <v>0</v>
      </c>
      <c r="B2610" s="13">
        <f>IF(M2610,'Выгрузка из ревьюшницы'!C2610,INDEX('Доп настройки участников'!E:E,2+N2610))</f>
        <v>0</v>
      </c>
      <c r="C2610" s="13">
        <f>IF(M2610,'Выгрузка из ревьюшницы'!H2610,INDEX('Доп настройки участников'!F:F,2+N2610))</f>
        <v>0</v>
      </c>
      <c r="D2610" s="13">
        <f>IF(M2610,'Выгрузка из ревьюшницы'!J2610,INDEX('Доп настройки участников'!G:G,2+N2610))</f>
        <v>0</v>
      </c>
      <c r="E2610" s="13" t="e">
        <f>INDEX('Сопоставление оценок'!$A$3:$A$14,MATCH(IF(M2610,'Выгрузка из ревьюшницы'!K2610,INDEX('Доп настройки участников'!H:H,2+N2610)),'Сопоставление оценок'!$C$3:$C$14,0))</f>
        <v>#N/A</v>
      </c>
      <c r="F2610" s="13" t="e">
        <f>INDEX('Сопоставление оценок'!$B$3:$B$14,MATCH(Table13[[#This Row],[mark_at_review]],'Сопоставление оценок'!$C$3:$C$14,0))</f>
        <v>#N/A</v>
      </c>
      <c r="G2610" s="13">
        <f>IF(M2610,IFERROR(IF(OR('Выгрузка из ревьюшницы'!X2610,'Выгрузка из ревьюшницы'!Z2610),1,0),0),INDEX('Доп настройки участников'!I:I,2+N2610))</f>
        <v>0</v>
      </c>
      <c r="H2610" s="13">
        <f>IF(M2610,'Выгрузка из ревьюшницы'!AJ2610,INDEX('Доп настройки участников'!J:J,2+N2610))</f>
        <v>0</v>
      </c>
      <c r="I2610" s="16" t="str">
        <f>IFERROR(IF($H2610=0,"",INDEX(Разметка!B:B,MATCH($H2610,Разметка!A:A,0))),0)</f>
        <v/>
      </c>
      <c r="J2610" s="16" t="str">
        <f>IFERROR(IF($H2610=0,"",INDEX(Разметка!C:C,MATCH($H2610,Разметка!A:A,0))),0)</f>
        <v/>
      </c>
      <c r="K2610" s="16" t="e">
        <f>IF($F2610&gt;0,IFERROR(MATCH(A2610,'Доп настройки участников'!A:A,0),-1)*(-1),0)</f>
        <v>#N/A</v>
      </c>
      <c r="L2610" s="16" t="str">
        <f t="shared" si="180"/>
        <v>Нет</v>
      </c>
      <c r="M2610" s="33" t="b">
        <f t="shared" si="181"/>
        <v>0</v>
      </c>
      <c r="N2610" s="33">
        <f t="shared" si="182"/>
        <v>2578</v>
      </c>
      <c r="O2610" s="33">
        <v>2609</v>
      </c>
    </row>
    <row r="2611" spans="1:15" x14ac:dyDescent="0.25">
      <c r="A2611" s="13">
        <f>IF(M2611,'Выгрузка из ревьюшницы'!B2611,INDEX('Доп настройки участников'!D:D,2+N2611))</f>
        <v>0</v>
      </c>
      <c r="B2611" s="13">
        <f>IF(M2611,'Выгрузка из ревьюшницы'!C2611,INDEX('Доп настройки участников'!E:E,2+N2611))</f>
        <v>0</v>
      </c>
      <c r="C2611" s="13">
        <f>IF(M2611,'Выгрузка из ревьюшницы'!H2611,INDEX('Доп настройки участников'!F:F,2+N2611))</f>
        <v>0</v>
      </c>
      <c r="D2611" s="13">
        <f>IF(M2611,'Выгрузка из ревьюшницы'!J2611,INDEX('Доп настройки участников'!G:G,2+N2611))</f>
        <v>0</v>
      </c>
      <c r="E2611" s="13" t="e">
        <f>INDEX('Сопоставление оценок'!$A$3:$A$14,MATCH(IF(M2611,'Выгрузка из ревьюшницы'!K2611,INDEX('Доп настройки участников'!H:H,2+N2611)),'Сопоставление оценок'!$C$3:$C$14,0))</f>
        <v>#N/A</v>
      </c>
      <c r="F2611" s="13" t="e">
        <f>INDEX('Сопоставление оценок'!$B$3:$B$14,MATCH(Table13[[#This Row],[mark_at_review]],'Сопоставление оценок'!$C$3:$C$14,0))</f>
        <v>#N/A</v>
      </c>
      <c r="G2611" s="13">
        <f>IF(M2611,IFERROR(IF(OR('Выгрузка из ревьюшницы'!X2611,'Выгрузка из ревьюшницы'!Z2611),1,0),0),INDEX('Доп настройки участников'!I:I,2+N2611))</f>
        <v>0</v>
      </c>
      <c r="H2611" s="13">
        <f>IF(M2611,'Выгрузка из ревьюшницы'!AJ2611,INDEX('Доп настройки участников'!J:J,2+N2611))</f>
        <v>0</v>
      </c>
      <c r="I2611" s="16" t="str">
        <f>IFERROR(IF($H2611=0,"",INDEX(Разметка!B:B,MATCH($H2611,Разметка!A:A,0))),0)</f>
        <v/>
      </c>
      <c r="J2611" s="16" t="str">
        <f>IFERROR(IF($H2611=0,"",INDEX(Разметка!C:C,MATCH($H2611,Разметка!A:A,0))),0)</f>
        <v/>
      </c>
      <c r="K2611" s="16" t="e">
        <f>IF($F2611&gt;0,IFERROR(MATCH(A2611,'Доп настройки участников'!A:A,0),-1)*(-1),0)</f>
        <v>#N/A</v>
      </c>
      <c r="L2611" s="16" t="str">
        <f t="shared" si="180"/>
        <v>Нет</v>
      </c>
      <c r="M2611" s="33" t="b">
        <f t="shared" si="181"/>
        <v>0</v>
      </c>
      <c r="N2611" s="33">
        <f t="shared" si="182"/>
        <v>2579</v>
      </c>
      <c r="O2611" s="33">
        <v>2610</v>
      </c>
    </row>
    <row r="2612" spans="1:15" x14ac:dyDescent="0.25">
      <c r="A2612" s="13">
        <f>IF(M2612,'Выгрузка из ревьюшницы'!B2612,INDEX('Доп настройки участников'!D:D,2+N2612))</f>
        <v>0</v>
      </c>
      <c r="B2612" s="13">
        <f>IF(M2612,'Выгрузка из ревьюшницы'!C2612,INDEX('Доп настройки участников'!E:E,2+N2612))</f>
        <v>0</v>
      </c>
      <c r="C2612" s="13">
        <f>IF(M2612,'Выгрузка из ревьюшницы'!H2612,INDEX('Доп настройки участников'!F:F,2+N2612))</f>
        <v>0</v>
      </c>
      <c r="D2612" s="13">
        <f>IF(M2612,'Выгрузка из ревьюшницы'!J2612,INDEX('Доп настройки участников'!G:G,2+N2612))</f>
        <v>0</v>
      </c>
      <c r="E2612" s="13" t="e">
        <f>INDEX('Сопоставление оценок'!$A$3:$A$14,MATCH(IF(M2612,'Выгрузка из ревьюшницы'!K2612,INDEX('Доп настройки участников'!H:H,2+N2612)),'Сопоставление оценок'!$C$3:$C$14,0))</f>
        <v>#N/A</v>
      </c>
      <c r="F2612" s="13" t="e">
        <f>INDEX('Сопоставление оценок'!$B$3:$B$14,MATCH(Table13[[#This Row],[mark_at_review]],'Сопоставление оценок'!$C$3:$C$14,0))</f>
        <v>#N/A</v>
      </c>
      <c r="G2612" s="13">
        <f>IF(M2612,IFERROR(IF(OR('Выгрузка из ревьюшницы'!X2612,'Выгрузка из ревьюшницы'!Z2612),1,0),0),INDEX('Доп настройки участников'!I:I,2+N2612))</f>
        <v>0</v>
      </c>
      <c r="H2612" s="13">
        <f>IF(M2612,'Выгрузка из ревьюшницы'!AJ2612,INDEX('Доп настройки участников'!J:J,2+N2612))</f>
        <v>0</v>
      </c>
      <c r="I2612" s="16" t="str">
        <f>IFERROR(IF($H2612=0,"",INDEX(Разметка!B:B,MATCH($H2612,Разметка!A:A,0))),0)</f>
        <v/>
      </c>
      <c r="J2612" s="16" t="str">
        <f>IFERROR(IF($H2612=0,"",INDEX(Разметка!C:C,MATCH($H2612,Разметка!A:A,0))),0)</f>
        <v/>
      </c>
      <c r="K2612" s="16" t="e">
        <f>IF($F2612&gt;0,IFERROR(MATCH(A2612,'Доп настройки участников'!A:A,0),-1)*(-1),0)</f>
        <v>#N/A</v>
      </c>
      <c r="L2612" s="16" t="str">
        <f t="shared" si="180"/>
        <v>Нет</v>
      </c>
      <c r="M2612" s="33" t="b">
        <f t="shared" si="181"/>
        <v>0</v>
      </c>
      <c r="N2612" s="33">
        <f t="shared" si="182"/>
        <v>2580</v>
      </c>
      <c r="O2612" s="33">
        <v>2611</v>
      </c>
    </row>
    <row r="2613" spans="1:15" x14ac:dyDescent="0.25">
      <c r="A2613" s="13">
        <f>IF(M2613,'Выгрузка из ревьюшницы'!B2613,INDEX('Доп настройки участников'!D:D,2+N2613))</f>
        <v>0</v>
      </c>
      <c r="B2613" s="13">
        <f>IF(M2613,'Выгрузка из ревьюшницы'!C2613,INDEX('Доп настройки участников'!E:E,2+N2613))</f>
        <v>0</v>
      </c>
      <c r="C2613" s="13">
        <f>IF(M2613,'Выгрузка из ревьюшницы'!H2613,INDEX('Доп настройки участников'!F:F,2+N2613))</f>
        <v>0</v>
      </c>
      <c r="D2613" s="13">
        <f>IF(M2613,'Выгрузка из ревьюшницы'!J2613,INDEX('Доп настройки участников'!G:G,2+N2613))</f>
        <v>0</v>
      </c>
      <c r="E2613" s="13" t="e">
        <f>INDEX('Сопоставление оценок'!$A$3:$A$14,MATCH(IF(M2613,'Выгрузка из ревьюшницы'!K2613,INDEX('Доп настройки участников'!H:H,2+N2613)),'Сопоставление оценок'!$C$3:$C$14,0))</f>
        <v>#N/A</v>
      </c>
      <c r="F2613" s="13" t="e">
        <f>INDEX('Сопоставление оценок'!$B$3:$B$14,MATCH(Table13[[#This Row],[mark_at_review]],'Сопоставление оценок'!$C$3:$C$14,0))</f>
        <v>#N/A</v>
      </c>
      <c r="G2613" s="13">
        <f>IF(M2613,IFERROR(IF(OR('Выгрузка из ревьюшницы'!X2613,'Выгрузка из ревьюшницы'!Z2613),1,0),0),INDEX('Доп настройки участников'!I:I,2+N2613))</f>
        <v>0</v>
      </c>
      <c r="H2613" s="13">
        <f>IF(M2613,'Выгрузка из ревьюшницы'!AJ2613,INDEX('Доп настройки участников'!J:J,2+N2613))</f>
        <v>0</v>
      </c>
      <c r="I2613" s="16" t="str">
        <f>IFERROR(IF($H2613=0,"",INDEX(Разметка!B:B,MATCH($H2613,Разметка!A:A,0))),0)</f>
        <v/>
      </c>
      <c r="J2613" s="16" t="str">
        <f>IFERROR(IF($H2613=0,"",INDEX(Разметка!C:C,MATCH($H2613,Разметка!A:A,0))),0)</f>
        <v/>
      </c>
      <c r="K2613" s="16" t="e">
        <f>IF($F2613&gt;0,IFERROR(MATCH(A2613,'Доп настройки участников'!A:A,0),-1)*(-1),0)</f>
        <v>#N/A</v>
      </c>
      <c r="L2613" s="16" t="str">
        <f t="shared" si="180"/>
        <v>Нет</v>
      </c>
      <c r="M2613" s="33" t="b">
        <f t="shared" si="181"/>
        <v>0</v>
      </c>
      <c r="N2613" s="33">
        <f t="shared" si="182"/>
        <v>2581</v>
      </c>
      <c r="O2613" s="33">
        <v>2612</v>
      </c>
    </row>
    <row r="2614" spans="1:15" x14ac:dyDescent="0.25">
      <c r="A2614" s="13">
        <f>IF(M2614,'Выгрузка из ревьюшницы'!B2614,INDEX('Доп настройки участников'!D:D,2+N2614))</f>
        <v>0</v>
      </c>
      <c r="B2614" s="13">
        <f>IF(M2614,'Выгрузка из ревьюшницы'!C2614,INDEX('Доп настройки участников'!E:E,2+N2614))</f>
        <v>0</v>
      </c>
      <c r="C2614" s="13">
        <f>IF(M2614,'Выгрузка из ревьюшницы'!H2614,INDEX('Доп настройки участников'!F:F,2+N2614))</f>
        <v>0</v>
      </c>
      <c r="D2614" s="13">
        <f>IF(M2614,'Выгрузка из ревьюшницы'!J2614,INDEX('Доп настройки участников'!G:G,2+N2614))</f>
        <v>0</v>
      </c>
      <c r="E2614" s="13" t="e">
        <f>INDEX('Сопоставление оценок'!$A$3:$A$14,MATCH(IF(M2614,'Выгрузка из ревьюшницы'!K2614,INDEX('Доп настройки участников'!H:H,2+N2614)),'Сопоставление оценок'!$C$3:$C$14,0))</f>
        <v>#N/A</v>
      </c>
      <c r="F2614" s="13" t="e">
        <f>INDEX('Сопоставление оценок'!$B$3:$B$14,MATCH(Table13[[#This Row],[mark_at_review]],'Сопоставление оценок'!$C$3:$C$14,0))</f>
        <v>#N/A</v>
      </c>
      <c r="G2614" s="13">
        <f>IF(M2614,IFERROR(IF(OR('Выгрузка из ревьюшницы'!X2614,'Выгрузка из ревьюшницы'!Z2614),1,0),0),INDEX('Доп настройки участников'!I:I,2+N2614))</f>
        <v>0</v>
      </c>
      <c r="H2614" s="13">
        <f>IF(M2614,'Выгрузка из ревьюшницы'!AJ2614,INDEX('Доп настройки участников'!J:J,2+N2614))</f>
        <v>0</v>
      </c>
      <c r="I2614" s="16" t="str">
        <f>IFERROR(IF($H2614=0,"",INDEX(Разметка!B:B,MATCH($H2614,Разметка!A:A,0))),0)</f>
        <v/>
      </c>
      <c r="J2614" s="16" t="str">
        <f>IFERROR(IF($H2614=0,"",INDEX(Разметка!C:C,MATCH($H2614,Разметка!A:A,0))),0)</f>
        <v/>
      </c>
      <c r="K2614" s="16" t="e">
        <f>IF($F2614&gt;0,IFERROR(MATCH(A2614,'Доп настройки участников'!A:A,0),-1)*(-1),0)</f>
        <v>#N/A</v>
      </c>
      <c r="L2614" s="16" t="str">
        <f t="shared" si="180"/>
        <v>Нет</v>
      </c>
      <c r="M2614" s="33" t="b">
        <f t="shared" si="181"/>
        <v>0</v>
      </c>
      <c r="N2614" s="33">
        <f t="shared" si="182"/>
        <v>2582</v>
      </c>
      <c r="O2614" s="33">
        <v>2613</v>
      </c>
    </row>
    <row r="2615" spans="1:15" x14ac:dyDescent="0.25">
      <c r="A2615" s="13">
        <f>IF(M2615,'Выгрузка из ревьюшницы'!B2615,INDEX('Доп настройки участников'!D:D,2+N2615))</f>
        <v>0</v>
      </c>
      <c r="B2615" s="13">
        <f>IF(M2615,'Выгрузка из ревьюшницы'!C2615,INDEX('Доп настройки участников'!E:E,2+N2615))</f>
        <v>0</v>
      </c>
      <c r="C2615" s="13">
        <f>IF(M2615,'Выгрузка из ревьюшницы'!H2615,INDEX('Доп настройки участников'!F:F,2+N2615))</f>
        <v>0</v>
      </c>
      <c r="D2615" s="13">
        <f>IF(M2615,'Выгрузка из ревьюшницы'!J2615,INDEX('Доп настройки участников'!G:G,2+N2615))</f>
        <v>0</v>
      </c>
      <c r="E2615" s="13" t="e">
        <f>INDEX('Сопоставление оценок'!$A$3:$A$14,MATCH(IF(M2615,'Выгрузка из ревьюшницы'!K2615,INDEX('Доп настройки участников'!H:H,2+N2615)),'Сопоставление оценок'!$C$3:$C$14,0))</f>
        <v>#N/A</v>
      </c>
      <c r="F2615" s="13" t="e">
        <f>INDEX('Сопоставление оценок'!$B$3:$B$14,MATCH(Table13[[#This Row],[mark_at_review]],'Сопоставление оценок'!$C$3:$C$14,0))</f>
        <v>#N/A</v>
      </c>
      <c r="G2615" s="13">
        <f>IF(M2615,IFERROR(IF(OR('Выгрузка из ревьюшницы'!X2615,'Выгрузка из ревьюшницы'!Z2615),1,0),0),INDEX('Доп настройки участников'!I:I,2+N2615))</f>
        <v>0</v>
      </c>
      <c r="H2615" s="13">
        <f>IF(M2615,'Выгрузка из ревьюшницы'!AJ2615,INDEX('Доп настройки участников'!J:J,2+N2615))</f>
        <v>0</v>
      </c>
      <c r="I2615" s="16" t="str">
        <f>IFERROR(IF($H2615=0,"",INDEX(Разметка!B:B,MATCH($H2615,Разметка!A:A,0))),0)</f>
        <v/>
      </c>
      <c r="J2615" s="16" t="str">
        <f>IFERROR(IF($H2615=0,"",INDEX(Разметка!C:C,MATCH($H2615,Разметка!A:A,0))),0)</f>
        <v/>
      </c>
      <c r="K2615" s="16" t="e">
        <f>IF($F2615&gt;0,IFERROR(MATCH(A2615,'Доп настройки участников'!A:A,0),-1)*(-1),0)</f>
        <v>#N/A</v>
      </c>
      <c r="L2615" s="16" t="str">
        <f t="shared" si="180"/>
        <v>Нет</v>
      </c>
      <c r="M2615" s="33" t="b">
        <f t="shared" si="181"/>
        <v>0</v>
      </c>
      <c r="N2615" s="33">
        <f t="shared" si="182"/>
        <v>2583</v>
      </c>
      <c r="O2615" s="33">
        <v>2614</v>
      </c>
    </row>
    <row r="2616" spans="1:15" x14ac:dyDescent="0.25">
      <c r="A2616" s="13">
        <f>IF(M2616,'Выгрузка из ревьюшницы'!B2616,INDEX('Доп настройки участников'!D:D,2+N2616))</f>
        <v>0</v>
      </c>
      <c r="B2616" s="13">
        <f>IF(M2616,'Выгрузка из ревьюшницы'!C2616,INDEX('Доп настройки участников'!E:E,2+N2616))</f>
        <v>0</v>
      </c>
      <c r="C2616" s="13">
        <f>IF(M2616,'Выгрузка из ревьюшницы'!H2616,INDEX('Доп настройки участников'!F:F,2+N2616))</f>
        <v>0</v>
      </c>
      <c r="D2616" s="13">
        <f>IF(M2616,'Выгрузка из ревьюшницы'!J2616,INDEX('Доп настройки участников'!G:G,2+N2616))</f>
        <v>0</v>
      </c>
      <c r="E2616" s="13" t="e">
        <f>INDEX('Сопоставление оценок'!$A$3:$A$14,MATCH(IF(M2616,'Выгрузка из ревьюшницы'!K2616,INDEX('Доп настройки участников'!H:H,2+N2616)),'Сопоставление оценок'!$C$3:$C$14,0))</f>
        <v>#N/A</v>
      </c>
      <c r="F2616" s="13" t="e">
        <f>INDEX('Сопоставление оценок'!$B$3:$B$14,MATCH(Table13[[#This Row],[mark_at_review]],'Сопоставление оценок'!$C$3:$C$14,0))</f>
        <v>#N/A</v>
      </c>
      <c r="G2616" s="13">
        <f>IF(M2616,IFERROR(IF(OR('Выгрузка из ревьюшницы'!X2616,'Выгрузка из ревьюшницы'!Z2616),1,0),0),INDEX('Доп настройки участников'!I:I,2+N2616))</f>
        <v>0</v>
      </c>
      <c r="H2616" s="13">
        <f>IF(M2616,'Выгрузка из ревьюшницы'!AJ2616,INDEX('Доп настройки участников'!J:J,2+N2616))</f>
        <v>0</v>
      </c>
      <c r="I2616" s="16" t="str">
        <f>IFERROR(IF($H2616=0,"",INDEX(Разметка!B:B,MATCH($H2616,Разметка!A:A,0))),0)</f>
        <v/>
      </c>
      <c r="J2616" s="16" t="str">
        <f>IFERROR(IF($H2616=0,"",INDEX(Разметка!C:C,MATCH($H2616,Разметка!A:A,0))),0)</f>
        <v/>
      </c>
      <c r="K2616" s="16" t="e">
        <f>IF($F2616&gt;0,IFERROR(MATCH(A2616,'Доп настройки участников'!A:A,0),-1)*(-1),0)</f>
        <v>#N/A</v>
      </c>
      <c r="L2616" s="16" t="str">
        <f t="shared" si="180"/>
        <v>Нет</v>
      </c>
      <c r="M2616" s="33" t="b">
        <f t="shared" si="181"/>
        <v>0</v>
      </c>
      <c r="N2616" s="33">
        <f t="shared" si="182"/>
        <v>2584</v>
      </c>
      <c r="O2616" s="33">
        <v>2615</v>
      </c>
    </row>
    <row r="2617" spans="1:15" x14ac:dyDescent="0.25">
      <c r="A2617" s="13">
        <f>IF(M2617,'Выгрузка из ревьюшницы'!B2617,INDEX('Доп настройки участников'!D:D,2+N2617))</f>
        <v>0</v>
      </c>
      <c r="B2617" s="13">
        <f>IF(M2617,'Выгрузка из ревьюшницы'!C2617,INDEX('Доп настройки участников'!E:E,2+N2617))</f>
        <v>0</v>
      </c>
      <c r="C2617" s="13">
        <f>IF(M2617,'Выгрузка из ревьюшницы'!H2617,INDEX('Доп настройки участников'!F:F,2+N2617))</f>
        <v>0</v>
      </c>
      <c r="D2617" s="13">
        <f>IF(M2617,'Выгрузка из ревьюшницы'!J2617,INDEX('Доп настройки участников'!G:G,2+N2617))</f>
        <v>0</v>
      </c>
      <c r="E2617" s="13" t="e">
        <f>INDEX('Сопоставление оценок'!$A$3:$A$14,MATCH(IF(M2617,'Выгрузка из ревьюшницы'!K2617,INDEX('Доп настройки участников'!H:H,2+N2617)),'Сопоставление оценок'!$C$3:$C$14,0))</f>
        <v>#N/A</v>
      </c>
      <c r="F2617" s="13" t="e">
        <f>INDEX('Сопоставление оценок'!$B$3:$B$14,MATCH(Table13[[#This Row],[mark_at_review]],'Сопоставление оценок'!$C$3:$C$14,0))</f>
        <v>#N/A</v>
      </c>
      <c r="G2617" s="13">
        <f>IF(M2617,IFERROR(IF(OR('Выгрузка из ревьюшницы'!X2617,'Выгрузка из ревьюшницы'!Z2617),1,0),0),INDEX('Доп настройки участников'!I:I,2+N2617))</f>
        <v>0</v>
      </c>
      <c r="H2617" s="13">
        <f>IF(M2617,'Выгрузка из ревьюшницы'!AJ2617,INDEX('Доп настройки участников'!J:J,2+N2617))</f>
        <v>0</v>
      </c>
      <c r="I2617" s="16" t="str">
        <f>IFERROR(IF($H2617=0,"",INDEX(Разметка!B:B,MATCH($H2617,Разметка!A:A,0))),0)</f>
        <v/>
      </c>
      <c r="J2617" s="16" t="str">
        <f>IFERROR(IF($H2617=0,"",INDEX(Разметка!C:C,MATCH($H2617,Разметка!A:A,0))),0)</f>
        <v/>
      </c>
      <c r="K2617" s="16" t="e">
        <f>IF($F2617&gt;0,IFERROR(MATCH(A2617,'Доп настройки участников'!A:A,0),-1)*(-1),0)</f>
        <v>#N/A</v>
      </c>
      <c r="L2617" s="16" t="str">
        <f t="shared" si="180"/>
        <v>Нет</v>
      </c>
      <c r="M2617" s="33" t="b">
        <f t="shared" si="181"/>
        <v>0</v>
      </c>
      <c r="N2617" s="33">
        <f t="shared" si="182"/>
        <v>2585</v>
      </c>
      <c r="O2617" s="33">
        <v>2616</v>
      </c>
    </row>
    <row r="2618" spans="1:15" x14ac:dyDescent="0.25">
      <c r="A2618" s="13">
        <f>IF(M2618,'Выгрузка из ревьюшницы'!B2618,INDEX('Доп настройки участников'!D:D,2+N2618))</f>
        <v>0</v>
      </c>
      <c r="B2618" s="13">
        <f>IF(M2618,'Выгрузка из ревьюшницы'!C2618,INDEX('Доп настройки участников'!E:E,2+N2618))</f>
        <v>0</v>
      </c>
      <c r="C2618" s="13">
        <f>IF(M2618,'Выгрузка из ревьюшницы'!H2618,INDEX('Доп настройки участников'!F:F,2+N2618))</f>
        <v>0</v>
      </c>
      <c r="D2618" s="13">
        <f>IF(M2618,'Выгрузка из ревьюшницы'!J2618,INDEX('Доп настройки участников'!G:G,2+N2618))</f>
        <v>0</v>
      </c>
      <c r="E2618" s="13" t="e">
        <f>INDEX('Сопоставление оценок'!$A$3:$A$14,MATCH(IF(M2618,'Выгрузка из ревьюшницы'!K2618,INDEX('Доп настройки участников'!H:H,2+N2618)),'Сопоставление оценок'!$C$3:$C$14,0))</f>
        <v>#N/A</v>
      </c>
      <c r="F2618" s="13" t="e">
        <f>INDEX('Сопоставление оценок'!$B$3:$B$14,MATCH(Table13[[#This Row],[mark_at_review]],'Сопоставление оценок'!$C$3:$C$14,0))</f>
        <v>#N/A</v>
      </c>
      <c r="G2618" s="13">
        <f>IF(M2618,IFERROR(IF(OR('Выгрузка из ревьюшницы'!X2618,'Выгрузка из ревьюшницы'!Z2618),1,0),0),INDEX('Доп настройки участников'!I:I,2+N2618))</f>
        <v>0</v>
      </c>
      <c r="H2618" s="13">
        <f>IF(M2618,'Выгрузка из ревьюшницы'!AJ2618,INDEX('Доп настройки участников'!J:J,2+N2618))</f>
        <v>0</v>
      </c>
      <c r="I2618" s="16" t="str">
        <f>IFERROR(IF($H2618=0,"",INDEX(Разметка!B:B,MATCH($H2618,Разметка!A:A,0))),0)</f>
        <v/>
      </c>
      <c r="J2618" s="16" t="str">
        <f>IFERROR(IF($H2618=0,"",INDEX(Разметка!C:C,MATCH($H2618,Разметка!A:A,0))),0)</f>
        <v/>
      </c>
      <c r="K2618" s="16" t="e">
        <f>IF($F2618&gt;0,IFERROR(MATCH(A2618,'Доп настройки участников'!A:A,0),-1)*(-1),0)</f>
        <v>#N/A</v>
      </c>
      <c r="L2618" s="16" t="str">
        <f t="shared" si="180"/>
        <v>Нет</v>
      </c>
      <c r="M2618" s="33" t="b">
        <f t="shared" si="181"/>
        <v>0</v>
      </c>
      <c r="N2618" s="33">
        <f t="shared" si="182"/>
        <v>2586</v>
      </c>
      <c r="O2618" s="33">
        <v>2617</v>
      </c>
    </row>
    <row r="2619" spans="1:15" x14ac:dyDescent="0.25">
      <c r="A2619" s="13">
        <f>IF(M2619,'Выгрузка из ревьюшницы'!B2619,INDEX('Доп настройки участников'!D:D,2+N2619))</f>
        <v>0</v>
      </c>
      <c r="B2619" s="13">
        <f>IF(M2619,'Выгрузка из ревьюшницы'!C2619,INDEX('Доп настройки участников'!E:E,2+N2619))</f>
        <v>0</v>
      </c>
      <c r="C2619" s="13">
        <f>IF(M2619,'Выгрузка из ревьюшницы'!H2619,INDEX('Доп настройки участников'!F:F,2+N2619))</f>
        <v>0</v>
      </c>
      <c r="D2619" s="13">
        <f>IF(M2619,'Выгрузка из ревьюшницы'!J2619,INDEX('Доп настройки участников'!G:G,2+N2619))</f>
        <v>0</v>
      </c>
      <c r="E2619" s="13" t="e">
        <f>INDEX('Сопоставление оценок'!$A$3:$A$14,MATCH(IF(M2619,'Выгрузка из ревьюшницы'!K2619,INDEX('Доп настройки участников'!H:H,2+N2619)),'Сопоставление оценок'!$C$3:$C$14,0))</f>
        <v>#N/A</v>
      </c>
      <c r="F2619" s="13" t="e">
        <f>INDEX('Сопоставление оценок'!$B$3:$B$14,MATCH(Table13[[#This Row],[mark_at_review]],'Сопоставление оценок'!$C$3:$C$14,0))</f>
        <v>#N/A</v>
      </c>
      <c r="G2619" s="13">
        <f>IF(M2619,IFERROR(IF(OR('Выгрузка из ревьюшницы'!X2619,'Выгрузка из ревьюшницы'!Z2619),1,0),0),INDEX('Доп настройки участников'!I:I,2+N2619))</f>
        <v>0</v>
      </c>
      <c r="H2619" s="13">
        <f>IF(M2619,'Выгрузка из ревьюшницы'!AJ2619,INDEX('Доп настройки участников'!J:J,2+N2619))</f>
        <v>0</v>
      </c>
      <c r="I2619" s="16" t="str">
        <f>IFERROR(IF($H2619=0,"",INDEX(Разметка!B:B,MATCH($H2619,Разметка!A:A,0))),0)</f>
        <v/>
      </c>
      <c r="J2619" s="16" t="str">
        <f>IFERROR(IF($H2619=0,"",INDEX(Разметка!C:C,MATCH($H2619,Разметка!A:A,0))),0)</f>
        <v/>
      </c>
      <c r="K2619" s="16" t="e">
        <f>IF($F2619&gt;0,IFERROR(MATCH(A2619,'Доп настройки участников'!A:A,0),-1)*(-1),0)</f>
        <v>#N/A</v>
      </c>
      <c r="L2619" s="16" t="str">
        <f t="shared" si="180"/>
        <v>Нет</v>
      </c>
      <c r="M2619" s="33" t="b">
        <f t="shared" si="181"/>
        <v>0</v>
      </c>
      <c r="N2619" s="33">
        <f t="shared" si="182"/>
        <v>2587</v>
      </c>
      <c r="O2619" s="33">
        <v>2618</v>
      </c>
    </row>
    <row r="2620" spans="1:15" x14ac:dyDescent="0.25">
      <c r="A2620" s="13">
        <f>IF(M2620,'Выгрузка из ревьюшницы'!B2620,INDEX('Доп настройки участников'!D:D,2+N2620))</f>
        <v>0</v>
      </c>
      <c r="B2620" s="13">
        <f>IF(M2620,'Выгрузка из ревьюшницы'!C2620,INDEX('Доп настройки участников'!E:E,2+N2620))</f>
        <v>0</v>
      </c>
      <c r="C2620" s="13">
        <f>IF(M2620,'Выгрузка из ревьюшницы'!H2620,INDEX('Доп настройки участников'!F:F,2+N2620))</f>
        <v>0</v>
      </c>
      <c r="D2620" s="13">
        <f>IF(M2620,'Выгрузка из ревьюшницы'!J2620,INDEX('Доп настройки участников'!G:G,2+N2620))</f>
        <v>0</v>
      </c>
      <c r="E2620" s="13" t="e">
        <f>INDEX('Сопоставление оценок'!$A$3:$A$14,MATCH(IF(M2620,'Выгрузка из ревьюшницы'!K2620,INDEX('Доп настройки участников'!H:H,2+N2620)),'Сопоставление оценок'!$C$3:$C$14,0))</f>
        <v>#N/A</v>
      </c>
      <c r="F2620" s="13" t="e">
        <f>INDEX('Сопоставление оценок'!$B$3:$B$14,MATCH(Table13[[#This Row],[mark_at_review]],'Сопоставление оценок'!$C$3:$C$14,0))</f>
        <v>#N/A</v>
      </c>
      <c r="G2620" s="13">
        <f>IF(M2620,IFERROR(IF(OR('Выгрузка из ревьюшницы'!X2620,'Выгрузка из ревьюшницы'!Z2620),1,0),0),INDEX('Доп настройки участников'!I:I,2+N2620))</f>
        <v>0</v>
      </c>
      <c r="H2620" s="13">
        <f>IF(M2620,'Выгрузка из ревьюшницы'!AJ2620,INDEX('Доп настройки участников'!J:J,2+N2620))</f>
        <v>0</v>
      </c>
      <c r="I2620" s="16" t="str">
        <f>IFERROR(IF($H2620=0,"",INDEX(Разметка!B:B,MATCH($H2620,Разметка!A:A,0))),0)</f>
        <v/>
      </c>
      <c r="J2620" s="16" t="str">
        <f>IFERROR(IF($H2620=0,"",INDEX(Разметка!C:C,MATCH($H2620,Разметка!A:A,0))),0)</f>
        <v/>
      </c>
      <c r="K2620" s="16" t="e">
        <f>IF($F2620&gt;0,IFERROR(MATCH(A2620,'Доп настройки участников'!A:A,0),-1)*(-1),0)</f>
        <v>#N/A</v>
      </c>
      <c r="L2620" s="16" t="str">
        <f t="shared" si="180"/>
        <v>Нет</v>
      </c>
      <c r="M2620" s="33" t="b">
        <f t="shared" si="181"/>
        <v>0</v>
      </c>
      <c r="N2620" s="33">
        <f t="shared" si="182"/>
        <v>2588</v>
      </c>
      <c r="O2620" s="33">
        <v>2619</v>
      </c>
    </row>
    <row r="2621" spans="1:15" x14ac:dyDescent="0.25">
      <c r="A2621" s="13">
        <f>IF(M2621,'Выгрузка из ревьюшницы'!B2621,INDEX('Доп настройки участников'!D:D,2+N2621))</f>
        <v>0</v>
      </c>
      <c r="B2621" s="13">
        <f>IF(M2621,'Выгрузка из ревьюшницы'!C2621,INDEX('Доп настройки участников'!E:E,2+N2621))</f>
        <v>0</v>
      </c>
      <c r="C2621" s="13">
        <f>IF(M2621,'Выгрузка из ревьюшницы'!H2621,INDEX('Доп настройки участников'!F:F,2+N2621))</f>
        <v>0</v>
      </c>
      <c r="D2621" s="13">
        <f>IF(M2621,'Выгрузка из ревьюшницы'!J2621,INDEX('Доп настройки участников'!G:G,2+N2621))</f>
        <v>0</v>
      </c>
      <c r="E2621" s="13" t="e">
        <f>INDEX('Сопоставление оценок'!$A$3:$A$14,MATCH(IF(M2621,'Выгрузка из ревьюшницы'!K2621,INDEX('Доп настройки участников'!H:H,2+N2621)),'Сопоставление оценок'!$C$3:$C$14,0))</f>
        <v>#N/A</v>
      </c>
      <c r="F2621" s="13" t="e">
        <f>INDEX('Сопоставление оценок'!$B$3:$B$14,MATCH(Table13[[#This Row],[mark_at_review]],'Сопоставление оценок'!$C$3:$C$14,0))</f>
        <v>#N/A</v>
      </c>
      <c r="G2621" s="13">
        <f>IF(M2621,IFERROR(IF(OR('Выгрузка из ревьюшницы'!X2621,'Выгрузка из ревьюшницы'!Z2621),1,0),0),INDEX('Доп настройки участников'!I:I,2+N2621))</f>
        <v>0</v>
      </c>
      <c r="H2621" s="13">
        <f>IF(M2621,'Выгрузка из ревьюшницы'!AJ2621,INDEX('Доп настройки участников'!J:J,2+N2621))</f>
        <v>0</v>
      </c>
      <c r="I2621" s="16" t="str">
        <f>IFERROR(IF($H2621=0,"",INDEX(Разметка!B:B,MATCH($H2621,Разметка!A:A,0))),0)</f>
        <v/>
      </c>
      <c r="J2621" s="16" t="str">
        <f>IFERROR(IF($H2621=0,"",INDEX(Разметка!C:C,MATCH($H2621,Разметка!A:A,0))),0)</f>
        <v/>
      </c>
      <c r="K2621" s="16" t="e">
        <f>IF($F2621&gt;0,IFERROR(MATCH(A2621,'Доп настройки участников'!A:A,0),-1)*(-1),0)</f>
        <v>#N/A</v>
      </c>
      <c r="L2621" s="16" t="str">
        <f t="shared" si="180"/>
        <v>Нет</v>
      </c>
      <c r="M2621" s="33" t="b">
        <f t="shared" si="181"/>
        <v>0</v>
      </c>
      <c r="N2621" s="33">
        <f t="shared" si="182"/>
        <v>2589</v>
      </c>
      <c r="O2621" s="33">
        <v>2620</v>
      </c>
    </row>
    <row r="2622" spans="1:15" x14ac:dyDescent="0.25">
      <c r="A2622" s="13">
        <f>IF(M2622,'Выгрузка из ревьюшницы'!B2622,INDEX('Доп настройки участников'!D:D,2+N2622))</f>
        <v>0</v>
      </c>
      <c r="B2622" s="13">
        <f>IF(M2622,'Выгрузка из ревьюшницы'!C2622,INDEX('Доп настройки участников'!E:E,2+N2622))</f>
        <v>0</v>
      </c>
      <c r="C2622" s="13">
        <f>IF(M2622,'Выгрузка из ревьюшницы'!H2622,INDEX('Доп настройки участников'!F:F,2+N2622))</f>
        <v>0</v>
      </c>
      <c r="D2622" s="13">
        <f>IF(M2622,'Выгрузка из ревьюшницы'!J2622,INDEX('Доп настройки участников'!G:G,2+N2622))</f>
        <v>0</v>
      </c>
      <c r="E2622" s="13" t="e">
        <f>INDEX('Сопоставление оценок'!$A$3:$A$14,MATCH(IF(M2622,'Выгрузка из ревьюшницы'!K2622,INDEX('Доп настройки участников'!H:H,2+N2622)),'Сопоставление оценок'!$C$3:$C$14,0))</f>
        <v>#N/A</v>
      </c>
      <c r="F2622" s="13" t="e">
        <f>INDEX('Сопоставление оценок'!$B$3:$B$14,MATCH(Table13[[#This Row],[mark_at_review]],'Сопоставление оценок'!$C$3:$C$14,0))</f>
        <v>#N/A</v>
      </c>
      <c r="G2622" s="13">
        <f>IF(M2622,IFERROR(IF(OR('Выгрузка из ревьюшницы'!X2622,'Выгрузка из ревьюшницы'!Z2622),1,0),0),INDEX('Доп настройки участников'!I:I,2+N2622))</f>
        <v>0</v>
      </c>
      <c r="H2622" s="13">
        <f>IF(M2622,'Выгрузка из ревьюшницы'!AJ2622,INDEX('Доп настройки участников'!J:J,2+N2622))</f>
        <v>0</v>
      </c>
      <c r="I2622" s="16" t="str">
        <f>IFERROR(IF($H2622=0,"",INDEX(Разметка!B:B,MATCH($H2622,Разметка!A:A,0))),0)</f>
        <v/>
      </c>
      <c r="J2622" s="16" t="str">
        <f>IFERROR(IF($H2622=0,"",INDEX(Разметка!C:C,MATCH($H2622,Разметка!A:A,0))),0)</f>
        <v/>
      </c>
      <c r="K2622" s="16" t="e">
        <f>IF($F2622&gt;0,IFERROR(MATCH(A2622,'Доп настройки участников'!A:A,0),-1)*(-1),0)</f>
        <v>#N/A</v>
      </c>
      <c r="L2622" s="16" t="str">
        <f t="shared" si="180"/>
        <v>Нет</v>
      </c>
      <c r="M2622" s="33" t="b">
        <f t="shared" si="181"/>
        <v>0</v>
      </c>
      <c r="N2622" s="33">
        <f t="shared" si="182"/>
        <v>2590</v>
      </c>
      <c r="O2622" s="33">
        <v>2621</v>
      </c>
    </row>
    <row r="2623" spans="1:15" x14ac:dyDescent="0.25">
      <c r="A2623" s="13">
        <f>IF(M2623,'Выгрузка из ревьюшницы'!B2623,INDEX('Доп настройки участников'!D:D,2+N2623))</f>
        <v>0</v>
      </c>
      <c r="B2623" s="13">
        <f>IF(M2623,'Выгрузка из ревьюшницы'!C2623,INDEX('Доп настройки участников'!E:E,2+N2623))</f>
        <v>0</v>
      </c>
      <c r="C2623" s="13">
        <f>IF(M2623,'Выгрузка из ревьюшницы'!H2623,INDEX('Доп настройки участников'!F:F,2+N2623))</f>
        <v>0</v>
      </c>
      <c r="D2623" s="13">
        <f>IF(M2623,'Выгрузка из ревьюшницы'!J2623,INDEX('Доп настройки участников'!G:G,2+N2623))</f>
        <v>0</v>
      </c>
      <c r="E2623" s="13" t="e">
        <f>INDEX('Сопоставление оценок'!$A$3:$A$14,MATCH(IF(M2623,'Выгрузка из ревьюшницы'!K2623,INDEX('Доп настройки участников'!H:H,2+N2623)),'Сопоставление оценок'!$C$3:$C$14,0))</f>
        <v>#N/A</v>
      </c>
      <c r="F2623" s="13" t="e">
        <f>INDEX('Сопоставление оценок'!$B$3:$B$14,MATCH(Table13[[#This Row],[mark_at_review]],'Сопоставление оценок'!$C$3:$C$14,0))</f>
        <v>#N/A</v>
      </c>
      <c r="G2623" s="13">
        <f>IF(M2623,IFERROR(IF(OR('Выгрузка из ревьюшницы'!X2623,'Выгрузка из ревьюшницы'!Z2623),1,0),0),INDEX('Доп настройки участников'!I:I,2+N2623))</f>
        <v>0</v>
      </c>
      <c r="H2623" s="13">
        <f>IF(M2623,'Выгрузка из ревьюшницы'!AJ2623,INDEX('Доп настройки участников'!J:J,2+N2623))</f>
        <v>0</v>
      </c>
      <c r="I2623" s="16" t="str">
        <f>IFERROR(IF($H2623=0,"",INDEX(Разметка!B:B,MATCH($H2623,Разметка!A:A,0))),0)</f>
        <v/>
      </c>
      <c r="J2623" s="16" t="str">
        <f>IFERROR(IF($H2623=0,"",INDEX(Разметка!C:C,MATCH($H2623,Разметка!A:A,0))),0)</f>
        <v/>
      </c>
      <c r="K2623" s="16" t="e">
        <f>IF($F2623&gt;0,IFERROR(MATCH(A2623,'Доп настройки участников'!A:A,0),-1)*(-1),0)</f>
        <v>#N/A</v>
      </c>
      <c r="L2623" s="16" t="str">
        <f t="shared" si="180"/>
        <v>Нет</v>
      </c>
      <c r="M2623" s="33" t="b">
        <f t="shared" si="181"/>
        <v>0</v>
      </c>
      <c r="N2623" s="33">
        <f t="shared" si="182"/>
        <v>2591</v>
      </c>
      <c r="O2623" s="33">
        <v>2622</v>
      </c>
    </row>
    <row r="2624" spans="1:15" x14ac:dyDescent="0.25">
      <c r="A2624" s="13">
        <f>IF(M2624,'Выгрузка из ревьюшницы'!B2624,INDEX('Доп настройки участников'!D:D,2+N2624))</f>
        <v>0</v>
      </c>
      <c r="B2624" s="13">
        <f>IF(M2624,'Выгрузка из ревьюшницы'!C2624,INDEX('Доп настройки участников'!E:E,2+N2624))</f>
        <v>0</v>
      </c>
      <c r="C2624" s="13">
        <f>IF(M2624,'Выгрузка из ревьюшницы'!H2624,INDEX('Доп настройки участников'!F:F,2+N2624))</f>
        <v>0</v>
      </c>
      <c r="D2624" s="13">
        <f>IF(M2624,'Выгрузка из ревьюшницы'!J2624,INDEX('Доп настройки участников'!G:G,2+N2624))</f>
        <v>0</v>
      </c>
      <c r="E2624" s="13" t="e">
        <f>INDEX('Сопоставление оценок'!$A$3:$A$14,MATCH(IF(M2624,'Выгрузка из ревьюшницы'!K2624,INDEX('Доп настройки участников'!H:H,2+N2624)),'Сопоставление оценок'!$C$3:$C$14,0))</f>
        <v>#N/A</v>
      </c>
      <c r="F2624" s="13" t="e">
        <f>INDEX('Сопоставление оценок'!$B$3:$B$14,MATCH(Table13[[#This Row],[mark_at_review]],'Сопоставление оценок'!$C$3:$C$14,0))</f>
        <v>#N/A</v>
      </c>
      <c r="G2624" s="13">
        <f>IF(M2624,IFERROR(IF(OR('Выгрузка из ревьюшницы'!X2624,'Выгрузка из ревьюшницы'!Z2624),1,0),0),INDEX('Доп настройки участников'!I:I,2+N2624))</f>
        <v>0</v>
      </c>
      <c r="H2624" s="13">
        <f>IF(M2624,'Выгрузка из ревьюшницы'!AJ2624,INDEX('Доп настройки участников'!J:J,2+N2624))</f>
        <v>0</v>
      </c>
      <c r="I2624" s="16" t="str">
        <f>IFERROR(IF($H2624=0,"",INDEX(Разметка!B:B,MATCH($H2624,Разметка!A:A,0))),0)</f>
        <v/>
      </c>
      <c r="J2624" s="16" t="str">
        <f>IFERROR(IF($H2624=0,"",INDEX(Разметка!C:C,MATCH($H2624,Разметка!A:A,0))),0)</f>
        <v/>
      </c>
      <c r="K2624" s="16" t="e">
        <f>IF($F2624&gt;0,IFERROR(MATCH(A2624,'Доп настройки участников'!A:A,0),-1)*(-1),0)</f>
        <v>#N/A</v>
      </c>
      <c r="L2624" s="16" t="str">
        <f t="shared" si="180"/>
        <v>Нет</v>
      </c>
      <c r="M2624" s="33" t="b">
        <f t="shared" si="181"/>
        <v>0</v>
      </c>
      <c r="N2624" s="33">
        <f t="shared" si="182"/>
        <v>2592</v>
      </c>
      <c r="O2624" s="33">
        <v>2623</v>
      </c>
    </row>
    <row r="2625" spans="1:15" x14ac:dyDescent="0.25">
      <c r="A2625" s="13">
        <f>IF(M2625,'Выгрузка из ревьюшницы'!B2625,INDEX('Доп настройки участников'!D:D,2+N2625))</f>
        <v>0</v>
      </c>
      <c r="B2625" s="13">
        <f>IF(M2625,'Выгрузка из ревьюшницы'!C2625,INDEX('Доп настройки участников'!E:E,2+N2625))</f>
        <v>0</v>
      </c>
      <c r="C2625" s="13">
        <f>IF(M2625,'Выгрузка из ревьюшницы'!H2625,INDEX('Доп настройки участников'!F:F,2+N2625))</f>
        <v>0</v>
      </c>
      <c r="D2625" s="13">
        <f>IF(M2625,'Выгрузка из ревьюшницы'!J2625,INDEX('Доп настройки участников'!G:G,2+N2625))</f>
        <v>0</v>
      </c>
      <c r="E2625" s="13" t="e">
        <f>INDEX('Сопоставление оценок'!$A$3:$A$14,MATCH(IF(M2625,'Выгрузка из ревьюшницы'!K2625,INDEX('Доп настройки участников'!H:H,2+N2625)),'Сопоставление оценок'!$C$3:$C$14,0))</f>
        <v>#N/A</v>
      </c>
      <c r="F2625" s="13" t="e">
        <f>INDEX('Сопоставление оценок'!$B$3:$B$14,MATCH(Table13[[#This Row],[mark_at_review]],'Сопоставление оценок'!$C$3:$C$14,0))</f>
        <v>#N/A</v>
      </c>
      <c r="G2625" s="13">
        <f>IF(M2625,IFERROR(IF(OR('Выгрузка из ревьюшницы'!X2625,'Выгрузка из ревьюшницы'!Z2625),1,0),0),INDEX('Доп настройки участников'!I:I,2+N2625))</f>
        <v>0</v>
      </c>
      <c r="H2625" s="13">
        <f>IF(M2625,'Выгрузка из ревьюшницы'!AJ2625,INDEX('Доп настройки участников'!J:J,2+N2625))</f>
        <v>0</v>
      </c>
      <c r="I2625" s="16" t="str">
        <f>IFERROR(IF($H2625=0,"",INDEX(Разметка!B:B,MATCH($H2625,Разметка!A:A,0))),0)</f>
        <v/>
      </c>
      <c r="J2625" s="16" t="str">
        <f>IFERROR(IF($H2625=0,"",INDEX(Разметка!C:C,MATCH($H2625,Разметка!A:A,0))),0)</f>
        <v/>
      </c>
      <c r="K2625" s="16" t="e">
        <f>IF($F2625&gt;0,IFERROR(MATCH(A2625,'Доп настройки участников'!A:A,0),-1)*(-1),0)</f>
        <v>#N/A</v>
      </c>
      <c r="L2625" s="16" t="str">
        <f t="shared" si="180"/>
        <v>Нет</v>
      </c>
      <c r="M2625" s="33" t="b">
        <f t="shared" si="181"/>
        <v>0</v>
      </c>
      <c r="N2625" s="33">
        <f t="shared" si="182"/>
        <v>2593</v>
      </c>
      <c r="O2625" s="33">
        <v>2624</v>
      </c>
    </row>
    <row r="2626" spans="1:15" x14ac:dyDescent="0.25">
      <c r="A2626" s="13">
        <f>IF(M2626,'Выгрузка из ревьюшницы'!B2626,INDEX('Доп настройки участников'!D:D,2+N2626))</f>
        <v>0</v>
      </c>
      <c r="B2626" s="13">
        <f>IF(M2626,'Выгрузка из ревьюшницы'!C2626,INDEX('Доп настройки участников'!E:E,2+N2626))</f>
        <v>0</v>
      </c>
      <c r="C2626" s="13">
        <f>IF(M2626,'Выгрузка из ревьюшницы'!H2626,INDEX('Доп настройки участников'!F:F,2+N2626))</f>
        <v>0</v>
      </c>
      <c r="D2626" s="13">
        <f>IF(M2626,'Выгрузка из ревьюшницы'!J2626,INDEX('Доп настройки участников'!G:G,2+N2626))</f>
        <v>0</v>
      </c>
      <c r="E2626" s="13" t="e">
        <f>INDEX('Сопоставление оценок'!$A$3:$A$14,MATCH(IF(M2626,'Выгрузка из ревьюшницы'!K2626,INDEX('Доп настройки участников'!H:H,2+N2626)),'Сопоставление оценок'!$C$3:$C$14,0))</f>
        <v>#N/A</v>
      </c>
      <c r="F2626" s="13" t="e">
        <f>INDEX('Сопоставление оценок'!$B$3:$B$14,MATCH(Table13[[#This Row],[mark_at_review]],'Сопоставление оценок'!$C$3:$C$14,0))</f>
        <v>#N/A</v>
      </c>
      <c r="G2626" s="13">
        <f>IF(M2626,IFERROR(IF(OR('Выгрузка из ревьюшницы'!X2626,'Выгрузка из ревьюшницы'!Z2626),1,0),0),INDEX('Доп настройки участников'!I:I,2+N2626))</f>
        <v>0</v>
      </c>
      <c r="H2626" s="13">
        <f>IF(M2626,'Выгрузка из ревьюшницы'!AJ2626,INDEX('Доп настройки участников'!J:J,2+N2626))</f>
        <v>0</v>
      </c>
      <c r="I2626" s="16" t="str">
        <f>IFERROR(IF($H2626=0,"",INDEX(Разметка!B:B,MATCH($H2626,Разметка!A:A,0))),0)</f>
        <v/>
      </c>
      <c r="J2626" s="16" t="str">
        <f>IFERROR(IF($H2626=0,"",INDEX(Разметка!C:C,MATCH($H2626,Разметка!A:A,0))),0)</f>
        <v/>
      </c>
      <c r="K2626" s="16" t="e">
        <f>IF($F2626&gt;0,IFERROR(MATCH(A2626,'Доп настройки участников'!A:A,0),-1)*(-1),0)</f>
        <v>#N/A</v>
      </c>
      <c r="L2626" s="16" t="str">
        <f t="shared" ref="L2626:L2689" si="183">IF($C2626&gt;=16,"Да","Нет")</f>
        <v>Нет</v>
      </c>
      <c r="M2626" s="33" t="b">
        <f t="shared" ref="M2626:M2689" si="184">O2626&lt;=$P$1</f>
        <v>0</v>
      </c>
      <c r="N2626" s="33">
        <f t="shared" si="182"/>
        <v>2594</v>
      </c>
      <c r="O2626" s="33">
        <v>2625</v>
      </c>
    </row>
    <row r="2627" spans="1:15" x14ac:dyDescent="0.25">
      <c r="A2627" s="13">
        <f>IF(M2627,'Выгрузка из ревьюшницы'!B2627,INDEX('Доп настройки участников'!D:D,2+N2627))</f>
        <v>0</v>
      </c>
      <c r="B2627" s="13">
        <f>IF(M2627,'Выгрузка из ревьюшницы'!C2627,INDEX('Доп настройки участников'!E:E,2+N2627))</f>
        <v>0</v>
      </c>
      <c r="C2627" s="13">
        <f>IF(M2627,'Выгрузка из ревьюшницы'!H2627,INDEX('Доп настройки участников'!F:F,2+N2627))</f>
        <v>0</v>
      </c>
      <c r="D2627" s="13">
        <f>IF(M2627,'Выгрузка из ревьюшницы'!J2627,INDEX('Доп настройки участников'!G:G,2+N2627))</f>
        <v>0</v>
      </c>
      <c r="E2627" s="13" t="e">
        <f>INDEX('Сопоставление оценок'!$A$3:$A$14,MATCH(IF(M2627,'Выгрузка из ревьюшницы'!K2627,INDEX('Доп настройки участников'!H:H,2+N2627)),'Сопоставление оценок'!$C$3:$C$14,0))</f>
        <v>#N/A</v>
      </c>
      <c r="F2627" s="13" t="e">
        <f>INDEX('Сопоставление оценок'!$B$3:$B$14,MATCH(Table13[[#This Row],[mark_at_review]],'Сопоставление оценок'!$C$3:$C$14,0))</f>
        <v>#N/A</v>
      </c>
      <c r="G2627" s="13">
        <f>IF(M2627,IFERROR(IF(OR('Выгрузка из ревьюшницы'!X2627,'Выгрузка из ревьюшницы'!Z2627),1,0),0),INDEX('Доп настройки участников'!I:I,2+N2627))</f>
        <v>0</v>
      </c>
      <c r="H2627" s="13">
        <f>IF(M2627,'Выгрузка из ревьюшницы'!AJ2627,INDEX('Доп настройки участников'!J:J,2+N2627))</f>
        <v>0</v>
      </c>
      <c r="I2627" s="16" t="str">
        <f>IFERROR(IF($H2627=0,"",INDEX(Разметка!B:B,MATCH($H2627,Разметка!A:A,0))),0)</f>
        <v/>
      </c>
      <c r="J2627" s="16" t="str">
        <f>IFERROR(IF($H2627=0,"",INDEX(Разметка!C:C,MATCH($H2627,Разметка!A:A,0))),0)</f>
        <v/>
      </c>
      <c r="K2627" s="16" t="e">
        <f>IF($F2627&gt;0,IFERROR(MATCH(A2627,'Доп настройки участников'!A:A,0),-1)*(-1),0)</f>
        <v>#N/A</v>
      </c>
      <c r="L2627" s="16" t="str">
        <f t="shared" si="183"/>
        <v>Нет</v>
      </c>
      <c r="M2627" s="33" t="b">
        <f t="shared" si="184"/>
        <v>0</v>
      </c>
      <c r="N2627" s="33">
        <f t="shared" ref="N2627:N2690" si="185">IF(M2627,0,N2626+1)</f>
        <v>2595</v>
      </c>
      <c r="O2627" s="33">
        <v>2626</v>
      </c>
    </row>
    <row r="2628" spans="1:15" x14ac:dyDescent="0.25">
      <c r="A2628" s="13">
        <f>IF(M2628,'Выгрузка из ревьюшницы'!B2628,INDEX('Доп настройки участников'!D:D,2+N2628))</f>
        <v>0</v>
      </c>
      <c r="B2628" s="13">
        <f>IF(M2628,'Выгрузка из ревьюшницы'!C2628,INDEX('Доп настройки участников'!E:E,2+N2628))</f>
        <v>0</v>
      </c>
      <c r="C2628" s="13">
        <f>IF(M2628,'Выгрузка из ревьюшницы'!H2628,INDEX('Доп настройки участников'!F:F,2+N2628))</f>
        <v>0</v>
      </c>
      <c r="D2628" s="13">
        <f>IF(M2628,'Выгрузка из ревьюшницы'!J2628,INDEX('Доп настройки участников'!G:G,2+N2628))</f>
        <v>0</v>
      </c>
      <c r="E2628" s="13" t="e">
        <f>INDEX('Сопоставление оценок'!$A$3:$A$14,MATCH(IF(M2628,'Выгрузка из ревьюшницы'!K2628,INDEX('Доп настройки участников'!H:H,2+N2628)),'Сопоставление оценок'!$C$3:$C$14,0))</f>
        <v>#N/A</v>
      </c>
      <c r="F2628" s="13" t="e">
        <f>INDEX('Сопоставление оценок'!$B$3:$B$14,MATCH(Table13[[#This Row],[mark_at_review]],'Сопоставление оценок'!$C$3:$C$14,0))</f>
        <v>#N/A</v>
      </c>
      <c r="G2628" s="13">
        <f>IF(M2628,IFERROR(IF(OR('Выгрузка из ревьюшницы'!X2628,'Выгрузка из ревьюшницы'!Z2628),1,0),0),INDEX('Доп настройки участников'!I:I,2+N2628))</f>
        <v>0</v>
      </c>
      <c r="H2628" s="13">
        <f>IF(M2628,'Выгрузка из ревьюшницы'!AJ2628,INDEX('Доп настройки участников'!J:J,2+N2628))</f>
        <v>0</v>
      </c>
      <c r="I2628" s="16" t="str">
        <f>IFERROR(IF($H2628=0,"",INDEX(Разметка!B:B,MATCH($H2628,Разметка!A:A,0))),0)</f>
        <v/>
      </c>
      <c r="J2628" s="16" t="str">
        <f>IFERROR(IF($H2628=0,"",INDEX(Разметка!C:C,MATCH($H2628,Разметка!A:A,0))),0)</f>
        <v/>
      </c>
      <c r="K2628" s="16" t="e">
        <f>IF($F2628&gt;0,IFERROR(MATCH(A2628,'Доп настройки участников'!A:A,0),-1)*(-1),0)</f>
        <v>#N/A</v>
      </c>
      <c r="L2628" s="16" t="str">
        <f t="shared" si="183"/>
        <v>Нет</v>
      </c>
      <c r="M2628" s="33" t="b">
        <f t="shared" si="184"/>
        <v>0</v>
      </c>
      <c r="N2628" s="33">
        <f t="shared" si="185"/>
        <v>2596</v>
      </c>
      <c r="O2628" s="33">
        <v>2627</v>
      </c>
    </row>
    <row r="2629" spans="1:15" x14ac:dyDescent="0.25">
      <c r="A2629" s="13">
        <f>IF(M2629,'Выгрузка из ревьюшницы'!B2629,INDEX('Доп настройки участников'!D:D,2+N2629))</f>
        <v>0</v>
      </c>
      <c r="B2629" s="13">
        <f>IF(M2629,'Выгрузка из ревьюшницы'!C2629,INDEX('Доп настройки участников'!E:E,2+N2629))</f>
        <v>0</v>
      </c>
      <c r="C2629" s="13">
        <f>IF(M2629,'Выгрузка из ревьюшницы'!H2629,INDEX('Доп настройки участников'!F:F,2+N2629))</f>
        <v>0</v>
      </c>
      <c r="D2629" s="13">
        <f>IF(M2629,'Выгрузка из ревьюшницы'!J2629,INDEX('Доп настройки участников'!G:G,2+N2629))</f>
        <v>0</v>
      </c>
      <c r="E2629" s="13" t="e">
        <f>INDEX('Сопоставление оценок'!$A$3:$A$14,MATCH(IF(M2629,'Выгрузка из ревьюшницы'!K2629,INDEX('Доп настройки участников'!H:H,2+N2629)),'Сопоставление оценок'!$C$3:$C$14,0))</f>
        <v>#N/A</v>
      </c>
      <c r="F2629" s="13" t="e">
        <f>INDEX('Сопоставление оценок'!$B$3:$B$14,MATCH(Table13[[#This Row],[mark_at_review]],'Сопоставление оценок'!$C$3:$C$14,0))</f>
        <v>#N/A</v>
      </c>
      <c r="G2629" s="13">
        <f>IF(M2629,IFERROR(IF(OR('Выгрузка из ревьюшницы'!X2629,'Выгрузка из ревьюшницы'!Z2629),1,0),0),INDEX('Доп настройки участников'!I:I,2+N2629))</f>
        <v>0</v>
      </c>
      <c r="H2629" s="13">
        <f>IF(M2629,'Выгрузка из ревьюшницы'!AJ2629,INDEX('Доп настройки участников'!J:J,2+N2629))</f>
        <v>0</v>
      </c>
      <c r="I2629" s="16" t="str">
        <f>IFERROR(IF($H2629=0,"",INDEX(Разметка!B:B,MATCH($H2629,Разметка!A:A,0))),0)</f>
        <v/>
      </c>
      <c r="J2629" s="16" t="str">
        <f>IFERROR(IF($H2629=0,"",INDEX(Разметка!C:C,MATCH($H2629,Разметка!A:A,0))),0)</f>
        <v/>
      </c>
      <c r="K2629" s="16" t="e">
        <f>IF($F2629&gt;0,IFERROR(MATCH(A2629,'Доп настройки участников'!A:A,0),-1)*(-1),0)</f>
        <v>#N/A</v>
      </c>
      <c r="L2629" s="16" t="str">
        <f t="shared" si="183"/>
        <v>Нет</v>
      </c>
      <c r="M2629" s="33" t="b">
        <f t="shared" si="184"/>
        <v>0</v>
      </c>
      <c r="N2629" s="33">
        <f t="shared" si="185"/>
        <v>2597</v>
      </c>
      <c r="O2629" s="33">
        <v>2628</v>
      </c>
    </row>
    <row r="2630" spans="1:15" x14ac:dyDescent="0.25">
      <c r="A2630" s="13">
        <f>IF(M2630,'Выгрузка из ревьюшницы'!B2630,INDEX('Доп настройки участников'!D:D,2+N2630))</f>
        <v>0</v>
      </c>
      <c r="B2630" s="13">
        <f>IF(M2630,'Выгрузка из ревьюшницы'!C2630,INDEX('Доп настройки участников'!E:E,2+N2630))</f>
        <v>0</v>
      </c>
      <c r="C2630" s="13">
        <f>IF(M2630,'Выгрузка из ревьюшницы'!H2630,INDEX('Доп настройки участников'!F:F,2+N2630))</f>
        <v>0</v>
      </c>
      <c r="D2630" s="13">
        <f>IF(M2630,'Выгрузка из ревьюшницы'!J2630,INDEX('Доп настройки участников'!G:G,2+N2630))</f>
        <v>0</v>
      </c>
      <c r="E2630" s="13" t="e">
        <f>INDEX('Сопоставление оценок'!$A$3:$A$14,MATCH(IF(M2630,'Выгрузка из ревьюшницы'!K2630,INDEX('Доп настройки участников'!H:H,2+N2630)),'Сопоставление оценок'!$C$3:$C$14,0))</f>
        <v>#N/A</v>
      </c>
      <c r="F2630" s="13" t="e">
        <f>INDEX('Сопоставление оценок'!$B$3:$B$14,MATCH(Table13[[#This Row],[mark_at_review]],'Сопоставление оценок'!$C$3:$C$14,0))</f>
        <v>#N/A</v>
      </c>
      <c r="G2630" s="13">
        <f>IF(M2630,IFERROR(IF(OR('Выгрузка из ревьюшницы'!X2630,'Выгрузка из ревьюшницы'!Z2630),1,0),0),INDEX('Доп настройки участников'!I:I,2+N2630))</f>
        <v>0</v>
      </c>
      <c r="H2630" s="13">
        <f>IF(M2630,'Выгрузка из ревьюшницы'!AJ2630,INDEX('Доп настройки участников'!J:J,2+N2630))</f>
        <v>0</v>
      </c>
      <c r="I2630" s="16" t="str">
        <f>IFERROR(IF($H2630=0,"",INDEX(Разметка!B:B,MATCH($H2630,Разметка!A:A,0))),0)</f>
        <v/>
      </c>
      <c r="J2630" s="16" t="str">
        <f>IFERROR(IF($H2630=0,"",INDEX(Разметка!C:C,MATCH($H2630,Разметка!A:A,0))),0)</f>
        <v/>
      </c>
      <c r="K2630" s="16" t="e">
        <f>IF($F2630&gt;0,IFERROR(MATCH(A2630,'Доп настройки участников'!A:A,0),-1)*(-1),0)</f>
        <v>#N/A</v>
      </c>
      <c r="L2630" s="16" t="str">
        <f t="shared" si="183"/>
        <v>Нет</v>
      </c>
      <c r="M2630" s="33" t="b">
        <f t="shared" si="184"/>
        <v>0</v>
      </c>
      <c r="N2630" s="33">
        <f t="shared" si="185"/>
        <v>2598</v>
      </c>
      <c r="O2630" s="33">
        <v>2629</v>
      </c>
    </row>
    <row r="2631" spans="1:15" x14ac:dyDescent="0.25">
      <c r="A2631" s="13">
        <f>IF(M2631,'Выгрузка из ревьюшницы'!B2631,INDEX('Доп настройки участников'!D:D,2+N2631))</f>
        <v>0</v>
      </c>
      <c r="B2631" s="13">
        <f>IF(M2631,'Выгрузка из ревьюшницы'!C2631,INDEX('Доп настройки участников'!E:E,2+N2631))</f>
        <v>0</v>
      </c>
      <c r="C2631" s="13">
        <f>IF(M2631,'Выгрузка из ревьюшницы'!H2631,INDEX('Доп настройки участников'!F:F,2+N2631))</f>
        <v>0</v>
      </c>
      <c r="D2631" s="13">
        <f>IF(M2631,'Выгрузка из ревьюшницы'!J2631,INDEX('Доп настройки участников'!G:G,2+N2631))</f>
        <v>0</v>
      </c>
      <c r="E2631" s="13" t="e">
        <f>INDEX('Сопоставление оценок'!$A$3:$A$14,MATCH(IF(M2631,'Выгрузка из ревьюшницы'!K2631,INDEX('Доп настройки участников'!H:H,2+N2631)),'Сопоставление оценок'!$C$3:$C$14,0))</f>
        <v>#N/A</v>
      </c>
      <c r="F2631" s="13" t="e">
        <f>INDEX('Сопоставление оценок'!$B$3:$B$14,MATCH(Table13[[#This Row],[mark_at_review]],'Сопоставление оценок'!$C$3:$C$14,0))</f>
        <v>#N/A</v>
      </c>
      <c r="G2631" s="13">
        <f>IF(M2631,IFERROR(IF(OR('Выгрузка из ревьюшницы'!X2631,'Выгрузка из ревьюшницы'!Z2631),1,0),0),INDEX('Доп настройки участников'!I:I,2+N2631))</f>
        <v>0</v>
      </c>
      <c r="H2631" s="13">
        <f>IF(M2631,'Выгрузка из ревьюшницы'!AJ2631,INDEX('Доп настройки участников'!J:J,2+N2631))</f>
        <v>0</v>
      </c>
      <c r="I2631" s="16" t="str">
        <f>IFERROR(IF($H2631=0,"",INDEX(Разметка!B:B,MATCH($H2631,Разметка!A:A,0))),0)</f>
        <v/>
      </c>
      <c r="J2631" s="16" t="str">
        <f>IFERROR(IF($H2631=0,"",INDEX(Разметка!C:C,MATCH($H2631,Разметка!A:A,0))),0)</f>
        <v/>
      </c>
      <c r="K2631" s="16" t="e">
        <f>IF($F2631&gt;0,IFERROR(MATCH(A2631,'Доп настройки участников'!A:A,0),-1)*(-1),0)</f>
        <v>#N/A</v>
      </c>
      <c r="L2631" s="16" t="str">
        <f t="shared" si="183"/>
        <v>Нет</v>
      </c>
      <c r="M2631" s="33" t="b">
        <f t="shared" si="184"/>
        <v>0</v>
      </c>
      <c r="N2631" s="33">
        <f t="shared" si="185"/>
        <v>2599</v>
      </c>
      <c r="O2631" s="33">
        <v>2630</v>
      </c>
    </row>
    <row r="2632" spans="1:15" x14ac:dyDescent="0.25">
      <c r="A2632" s="13">
        <f>IF(M2632,'Выгрузка из ревьюшницы'!B2632,INDEX('Доп настройки участников'!D:D,2+N2632))</f>
        <v>0</v>
      </c>
      <c r="B2632" s="13">
        <f>IF(M2632,'Выгрузка из ревьюшницы'!C2632,INDEX('Доп настройки участников'!E:E,2+N2632))</f>
        <v>0</v>
      </c>
      <c r="C2632" s="13">
        <f>IF(M2632,'Выгрузка из ревьюшницы'!H2632,INDEX('Доп настройки участников'!F:F,2+N2632))</f>
        <v>0</v>
      </c>
      <c r="D2632" s="13">
        <f>IF(M2632,'Выгрузка из ревьюшницы'!J2632,INDEX('Доп настройки участников'!G:G,2+N2632))</f>
        <v>0</v>
      </c>
      <c r="E2632" s="13" t="e">
        <f>INDEX('Сопоставление оценок'!$A$3:$A$14,MATCH(IF(M2632,'Выгрузка из ревьюшницы'!K2632,INDEX('Доп настройки участников'!H:H,2+N2632)),'Сопоставление оценок'!$C$3:$C$14,0))</f>
        <v>#N/A</v>
      </c>
      <c r="F2632" s="13" t="e">
        <f>INDEX('Сопоставление оценок'!$B$3:$B$14,MATCH(Table13[[#This Row],[mark_at_review]],'Сопоставление оценок'!$C$3:$C$14,0))</f>
        <v>#N/A</v>
      </c>
      <c r="G2632" s="13">
        <f>IF(M2632,IFERROR(IF(OR('Выгрузка из ревьюшницы'!X2632,'Выгрузка из ревьюшницы'!Z2632),1,0),0),INDEX('Доп настройки участников'!I:I,2+N2632))</f>
        <v>0</v>
      </c>
      <c r="H2632" s="13">
        <f>IF(M2632,'Выгрузка из ревьюшницы'!AJ2632,INDEX('Доп настройки участников'!J:J,2+N2632))</f>
        <v>0</v>
      </c>
      <c r="I2632" s="16" t="str">
        <f>IFERROR(IF($H2632=0,"",INDEX(Разметка!B:B,MATCH($H2632,Разметка!A:A,0))),0)</f>
        <v/>
      </c>
      <c r="J2632" s="16" t="str">
        <f>IFERROR(IF($H2632=0,"",INDEX(Разметка!C:C,MATCH($H2632,Разметка!A:A,0))),0)</f>
        <v/>
      </c>
      <c r="K2632" s="16" t="e">
        <f>IF($F2632&gt;0,IFERROR(MATCH(A2632,'Доп настройки участников'!A:A,0),-1)*(-1),0)</f>
        <v>#N/A</v>
      </c>
      <c r="L2632" s="16" t="str">
        <f t="shared" si="183"/>
        <v>Нет</v>
      </c>
      <c r="M2632" s="33" t="b">
        <f t="shared" si="184"/>
        <v>0</v>
      </c>
      <c r="N2632" s="33">
        <f t="shared" si="185"/>
        <v>2600</v>
      </c>
      <c r="O2632" s="33">
        <v>2631</v>
      </c>
    </row>
    <row r="2633" spans="1:15" x14ac:dyDescent="0.25">
      <c r="A2633" s="13">
        <f>IF(M2633,'Выгрузка из ревьюшницы'!B2633,INDEX('Доп настройки участников'!D:D,2+N2633))</f>
        <v>0</v>
      </c>
      <c r="B2633" s="13">
        <f>IF(M2633,'Выгрузка из ревьюшницы'!C2633,INDEX('Доп настройки участников'!E:E,2+N2633))</f>
        <v>0</v>
      </c>
      <c r="C2633" s="13">
        <f>IF(M2633,'Выгрузка из ревьюшницы'!H2633,INDEX('Доп настройки участников'!F:F,2+N2633))</f>
        <v>0</v>
      </c>
      <c r="D2633" s="13">
        <f>IF(M2633,'Выгрузка из ревьюшницы'!J2633,INDEX('Доп настройки участников'!G:G,2+N2633))</f>
        <v>0</v>
      </c>
      <c r="E2633" s="13" t="e">
        <f>INDEX('Сопоставление оценок'!$A$3:$A$14,MATCH(IF(M2633,'Выгрузка из ревьюшницы'!K2633,INDEX('Доп настройки участников'!H:H,2+N2633)),'Сопоставление оценок'!$C$3:$C$14,0))</f>
        <v>#N/A</v>
      </c>
      <c r="F2633" s="13" t="e">
        <f>INDEX('Сопоставление оценок'!$B$3:$B$14,MATCH(Table13[[#This Row],[mark_at_review]],'Сопоставление оценок'!$C$3:$C$14,0))</f>
        <v>#N/A</v>
      </c>
      <c r="G2633" s="13">
        <f>IF(M2633,IFERROR(IF(OR('Выгрузка из ревьюшницы'!X2633,'Выгрузка из ревьюшницы'!Z2633),1,0),0),INDEX('Доп настройки участников'!I:I,2+N2633))</f>
        <v>0</v>
      </c>
      <c r="H2633" s="13">
        <f>IF(M2633,'Выгрузка из ревьюшницы'!AJ2633,INDEX('Доп настройки участников'!J:J,2+N2633))</f>
        <v>0</v>
      </c>
      <c r="I2633" s="16" t="str">
        <f>IFERROR(IF($H2633=0,"",INDEX(Разметка!B:B,MATCH($H2633,Разметка!A:A,0))),0)</f>
        <v/>
      </c>
      <c r="J2633" s="16" t="str">
        <f>IFERROR(IF($H2633=0,"",INDEX(Разметка!C:C,MATCH($H2633,Разметка!A:A,0))),0)</f>
        <v/>
      </c>
      <c r="K2633" s="16" t="e">
        <f>IF($F2633&gt;0,IFERROR(MATCH(A2633,'Доп настройки участников'!A:A,0),-1)*(-1),0)</f>
        <v>#N/A</v>
      </c>
      <c r="L2633" s="16" t="str">
        <f t="shared" si="183"/>
        <v>Нет</v>
      </c>
      <c r="M2633" s="33" t="b">
        <f t="shared" si="184"/>
        <v>0</v>
      </c>
      <c r="N2633" s="33">
        <f t="shared" si="185"/>
        <v>2601</v>
      </c>
      <c r="O2633" s="33">
        <v>2632</v>
      </c>
    </row>
    <row r="2634" spans="1:15" x14ac:dyDescent="0.25">
      <c r="A2634" s="13">
        <f>IF(M2634,'Выгрузка из ревьюшницы'!B2634,INDEX('Доп настройки участников'!D:D,2+N2634))</f>
        <v>0</v>
      </c>
      <c r="B2634" s="13">
        <f>IF(M2634,'Выгрузка из ревьюшницы'!C2634,INDEX('Доп настройки участников'!E:E,2+N2634))</f>
        <v>0</v>
      </c>
      <c r="C2634" s="13">
        <f>IF(M2634,'Выгрузка из ревьюшницы'!H2634,INDEX('Доп настройки участников'!F:F,2+N2634))</f>
        <v>0</v>
      </c>
      <c r="D2634" s="13">
        <f>IF(M2634,'Выгрузка из ревьюшницы'!J2634,INDEX('Доп настройки участников'!G:G,2+N2634))</f>
        <v>0</v>
      </c>
      <c r="E2634" s="13" t="e">
        <f>INDEX('Сопоставление оценок'!$A$3:$A$14,MATCH(IF(M2634,'Выгрузка из ревьюшницы'!K2634,INDEX('Доп настройки участников'!H:H,2+N2634)),'Сопоставление оценок'!$C$3:$C$14,0))</f>
        <v>#N/A</v>
      </c>
      <c r="F2634" s="13" t="e">
        <f>INDEX('Сопоставление оценок'!$B$3:$B$14,MATCH(Table13[[#This Row],[mark_at_review]],'Сопоставление оценок'!$C$3:$C$14,0))</f>
        <v>#N/A</v>
      </c>
      <c r="G2634" s="13">
        <f>IF(M2634,IFERROR(IF(OR('Выгрузка из ревьюшницы'!X2634,'Выгрузка из ревьюшницы'!Z2634),1,0),0),INDEX('Доп настройки участников'!I:I,2+N2634))</f>
        <v>0</v>
      </c>
      <c r="H2634" s="13">
        <f>IF(M2634,'Выгрузка из ревьюшницы'!AJ2634,INDEX('Доп настройки участников'!J:J,2+N2634))</f>
        <v>0</v>
      </c>
      <c r="I2634" s="16" t="str">
        <f>IFERROR(IF($H2634=0,"",INDEX(Разметка!B:B,MATCH($H2634,Разметка!A:A,0))),0)</f>
        <v/>
      </c>
      <c r="J2634" s="16" t="str">
        <f>IFERROR(IF($H2634=0,"",INDEX(Разметка!C:C,MATCH($H2634,Разметка!A:A,0))),0)</f>
        <v/>
      </c>
      <c r="K2634" s="16" t="e">
        <f>IF($F2634&gt;0,IFERROR(MATCH(A2634,'Доп настройки участников'!A:A,0),-1)*(-1),0)</f>
        <v>#N/A</v>
      </c>
      <c r="L2634" s="16" t="str">
        <f t="shared" si="183"/>
        <v>Нет</v>
      </c>
      <c r="M2634" s="33" t="b">
        <f t="shared" si="184"/>
        <v>0</v>
      </c>
      <c r="N2634" s="33">
        <f t="shared" si="185"/>
        <v>2602</v>
      </c>
      <c r="O2634" s="33">
        <v>2633</v>
      </c>
    </row>
    <row r="2635" spans="1:15" x14ac:dyDescent="0.25">
      <c r="A2635" s="13">
        <f>IF(M2635,'Выгрузка из ревьюшницы'!B2635,INDEX('Доп настройки участников'!D:D,2+N2635))</f>
        <v>0</v>
      </c>
      <c r="B2635" s="13">
        <f>IF(M2635,'Выгрузка из ревьюшницы'!C2635,INDEX('Доп настройки участников'!E:E,2+N2635))</f>
        <v>0</v>
      </c>
      <c r="C2635" s="13">
        <f>IF(M2635,'Выгрузка из ревьюшницы'!H2635,INDEX('Доп настройки участников'!F:F,2+N2635))</f>
        <v>0</v>
      </c>
      <c r="D2635" s="13">
        <f>IF(M2635,'Выгрузка из ревьюшницы'!J2635,INDEX('Доп настройки участников'!G:G,2+N2635))</f>
        <v>0</v>
      </c>
      <c r="E2635" s="13" t="e">
        <f>INDEX('Сопоставление оценок'!$A$3:$A$14,MATCH(IF(M2635,'Выгрузка из ревьюшницы'!K2635,INDEX('Доп настройки участников'!H:H,2+N2635)),'Сопоставление оценок'!$C$3:$C$14,0))</f>
        <v>#N/A</v>
      </c>
      <c r="F2635" s="13" t="e">
        <f>INDEX('Сопоставление оценок'!$B$3:$B$14,MATCH(Table13[[#This Row],[mark_at_review]],'Сопоставление оценок'!$C$3:$C$14,0))</f>
        <v>#N/A</v>
      </c>
      <c r="G2635" s="13">
        <f>IF(M2635,IFERROR(IF(OR('Выгрузка из ревьюшницы'!X2635,'Выгрузка из ревьюшницы'!Z2635),1,0),0),INDEX('Доп настройки участников'!I:I,2+N2635))</f>
        <v>0</v>
      </c>
      <c r="H2635" s="13">
        <f>IF(M2635,'Выгрузка из ревьюшницы'!AJ2635,INDEX('Доп настройки участников'!J:J,2+N2635))</f>
        <v>0</v>
      </c>
      <c r="I2635" s="16" t="str">
        <f>IFERROR(IF($H2635=0,"",INDEX(Разметка!B:B,MATCH($H2635,Разметка!A:A,0))),0)</f>
        <v/>
      </c>
      <c r="J2635" s="16" t="str">
        <f>IFERROR(IF($H2635=0,"",INDEX(Разметка!C:C,MATCH($H2635,Разметка!A:A,0))),0)</f>
        <v/>
      </c>
      <c r="K2635" s="16" t="e">
        <f>IF($F2635&gt;0,IFERROR(MATCH(A2635,'Доп настройки участников'!A:A,0),-1)*(-1),0)</f>
        <v>#N/A</v>
      </c>
      <c r="L2635" s="16" t="str">
        <f t="shared" si="183"/>
        <v>Нет</v>
      </c>
      <c r="M2635" s="33" t="b">
        <f t="shared" si="184"/>
        <v>0</v>
      </c>
      <c r="N2635" s="33">
        <f t="shared" si="185"/>
        <v>2603</v>
      </c>
      <c r="O2635" s="33">
        <v>2634</v>
      </c>
    </row>
    <row r="2636" spans="1:15" x14ac:dyDescent="0.25">
      <c r="A2636" s="13">
        <f>IF(M2636,'Выгрузка из ревьюшницы'!B2636,INDEX('Доп настройки участников'!D:D,2+N2636))</f>
        <v>0</v>
      </c>
      <c r="B2636" s="13">
        <f>IF(M2636,'Выгрузка из ревьюшницы'!C2636,INDEX('Доп настройки участников'!E:E,2+N2636))</f>
        <v>0</v>
      </c>
      <c r="C2636" s="13">
        <f>IF(M2636,'Выгрузка из ревьюшницы'!H2636,INDEX('Доп настройки участников'!F:F,2+N2636))</f>
        <v>0</v>
      </c>
      <c r="D2636" s="13">
        <f>IF(M2636,'Выгрузка из ревьюшницы'!J2636,INDEX('Доп настройки участников'!G:G,2+N2636))</f>
        <v>0</v>
      </c>
      <c r="E2636" s="13" t="e">
        <f>INDEX('Сопоставление оценок'!$A$3:$A$14,MATCH(IF(M2636,'Выгрузка из ревьюшницы'!K2636,INDEX('Доп настройки участников'!H:H,2+N2636)),'Сопоставление оценок'!$C$3:$C$14,0))</f>
        <v>#N/A</v>
      </c>
      <c r="F2636" s="13" t="e">
        <f>INDEX('Сопоставление оценок'!$B$3:$B$14,MATCH(Table13[[#This Row],[mark_at_review]],'Сопоставление оценок'!$C$3:$C$14,0))</f>
        <v>#N/A</v>
      </c>
      <c r="G2636" s="13">
        <f>IF(M2636,IFERROR(IF(OR('Выгрузка из ревьюшницы'!X2636,'Выгрузка из ревьюшницы'!Z2636),1,0),0),INDEX('Доп настройки участников'!I:I,2+N2636))</f>
        <v>0</v>
      </c>
      <c r="H2636" s="13">
        <f>IF(M2636,'Выгрузка из ревьюшницы'!AJ2636,INDEX('Доп настройки участников'!J:J,2+N2636))</f>
        <v>0</v>
      </c>
      <c r="I2636" s="16" t="str">
        <f>IFERROR(IF($H2636=0,"",INDEX(Разметка!B:B,MATCH($H2636,Разметка!A:A,0))),0)</f>
        <v/>
      </c>
      <c r="J2636" s="16" t="str">
        <f>IFERROR(IF($H2636=0,"",INDEX(Разметка!C:C,MATCH($H2636,Разметка!A:A,0))),0)</f>
        <v/>
      </c>
      <c r="K2636" s="16" t="e">
        <f>IF($F2636&gt;0,IFERROR(MATCH(A2636,'Доп настройки участников'!A:A,0),-1)*(-1),0)</f>
        <v>#N/A</v>
      </c>
      <c r="L2636" s="16" t="str">
        <f t="shared" si="183"/>
        <v>Нет</v>
      </c>
      <c r="M2636" s="33" t="b">
        <f t="shared" si="184"/>
        <v>0</v>
      </c>
      <c r="N2636" s="33">
        <f t="shared" si="185"/>
        <v>2604</v>
      </c>
      <c r="O2636" s="33">
        <v>2635</v>
      </c>
    </row>
    <row r="2637" spans="1:15" x14ac:dyDescent="0.25">
      <c r="A2637" s="13">
        <f>IF(M2637,'Выгрузка из ревьюшницы'!B2637,INDEX('Доп настройки участников'!D:D,2+N2637))</f>
        <v>0</v>
      </c>
      <c r="B2637" s="13">
        <f>IF(M2637,'Выгрузка из ревьюшницы'!C2637,INDEX('Доп настройки участников'!E:E,2+N2637))</f>
        <v>0</v>
      </c>
      <c r="C2637" s="13">
        <f>IF(M2637,'Выгрузка из ревьюшницы'!H2637,INDEX('Доп настройки участников'!F:F,2+N2637))</f>
        <v>0</v>
      </c>
      <c r="D2637" s="13">
        <f>IF(M2637,'Выгрузка из ревьюшницы'!J2637,INDEX('Доп настройки участников'!G:G,2+N2637))</f>
        <v>0</v>
      </c>
      <c r="E2637" s="13" t="e">
        <f>INDEX('Сопоставление оценок'!$A$3:$A$14,MATCH(IF(M2637,'Выгрузка из ревьюшницы'!K2637,INDEX('Доп настройки участников'!H:H,2+N2637)),'Сопоставление оценок'!$C$3:$C$14,0))</f>
        <v>#N/A</v>
      </c>
      <c r="F2637" s="13" t="e">
        <f>INDEX('Сопоставление оценок'!$B$3:$B$14,MATCH(Table13[[#This Row],[mark_at_review]],'Сопоставление оценок'!$C$3:$C$14,0))</f>
        <v>#N/A</v>
      </c>
      <c r="G2637" s="13">
        <f>IF(M2637,IFERROR(IF(OR('Выгрузка из ревьюшницы'!X2637,'Выгрузка из ревьюшницы'!Z2637),1,0),0),INDEX('Доп настройки участников'!I:I,2+N2637))</f>
        <v>0</v>
      </c>
      <c r="H2637" s="13">
        <f>IF(M2637,'Выгрузка из ревьюшницы'!AJ2637,INDEX('Доп настройки участников'!J:J,2+N2637))</f>
        <v>0</v>
      </c>
      <c r="I2637" s="16" t="str">
        <f>IFERROR(IF($H2637=0,"",INDEX(Разметка!B:B,MATCH($H2637,Разметка!A:A,0))),0)</f>
        <v/>
      </c>
      <c r="J2637" s="16" t="str">
        <f>IFERROR(IF($H2637=0,"",INDEX(Разметка!C:C,MATCH($H2637,Разметка!A:A,0))),0)</f>
        <v/>
      </c>
      <c r="K2637" s="16" t="e">
        <f>IF($F2637&gt;0,IFERROR(MATCH(A2637,'Доп настройки участников'!A:A,0),-1)*(-1),0)</f>
        <v>#N/A</v>
      </c>
      <c r="L2637" s="16" t="str">
        <f t="shared" si="183"/>
        <v>Нет</v>
      </c>
      <c r="M2637" s="33" t="b">
        <f t="shared" si="184"/>
        <v>0</v>
      </c>
      <c r="N2637" s="33">
        <f t="shared" si="185"/>
        <v>2605</v>
      </c>
      <c r="O2637" s="33">
        <v>2636</v>
      </c>
    </row>
    <row r="2638" spans="1:15" x14ac:dyDescent="0.25">
      <c r="A2638" s="13">
        <f>IF(M2638,'Выгрузка из ревьюшницы'!B2638,INDEX('Доп настройки участников'!D:D,2+N2638))</f>
        <v>0</v>
      </c>
      <c r="B2638" s="13">
        <f>IF(M2638,'Выгрузка из ревьюшницы'!C2638,INDEX('Доп настройки участников'!E:E,2+N2638))</f>
        <v>0</v>
      </c>
      <c r="C2638" s="13">
        <f>IF(M2638,'Выгрузка из ревьюшницы'!H2638,INDEX('Доп настройки участников'!F:F,2+N2638))</f>
        <v>0</v>
      </c>
      <c r="D2638" s="13">
        <f>IF(M2638,'Выгрузка из ревьюшницы'!J2638,INDEX('Доп настройки участников'!G:G,2+N2638))</f>
        <v>0</v>
      </c>
      <c r="E2638" s="13" t="e">
        <f>INDEX('Сопоставление оценок'!$A$3:$A$14,MATCH(IF(M2638,'Выгрузка из ревьюшницы'!K2638,INDEX('Доп настройки участников'!H:H,2+N2638)),'Сопоставление оценок'!$C$3:$C$14,0))</f>
        <v>#N/A</v>
      </c>
      <c r="F2638" s="13" t="e">
        <f>INDEX('Сопоставление оценок'!$B$3:$B$14,MATCH(Table13[[#This Row],[mark_at_review]],'Сопоставление оценок'!$C$3:$C$14,0))</f>
        <v>#N/A</v>
      </c>
      <c r="G2638" s="13">
        <f>IF(M2638,IFERROR(IF(OR('Выгрузка из ревьюшницы'!X2638,'Выгрузка из ревьюшницы'!Z2638),1,0),0),INDEX('Доп настройки участников'!I:I,2+N2638))</f>
        <v>0</v>
      </c>
      <c r="H2638" s="13">
        <f>IF(M2638,'Выгрузка из ревьюшницы'!AJ2638,INDEX('Доп настройки участников'!J:J,2+N2638))</f>
        <v>0</v>
      </c>
      <c r="I2638" s="16" t="str">
        <f>IFERROR(IF($H2638=0,"",INDEX(Разметка!B:B,MATCH($H2638,Разметка!A:A,0))),0)</f>
        <v/>
      </c>
      <c r="J2638" s="16" t="str">
        <f>IFERROR(IF($H2638=0,"",INDEX(Разметка!C:C,MATCH($H2638,Разметка!A:A,0))),0)</f>
        <v/>
      </c>
      <c r="K2638" s="16" t="e">
        <f>IF($F2638&gt;0,IFERROR(MATCH(A2638,'Доп настройки участников'!A:A,0),-1)*(-1),0)</f>
        <v>#N/A</v>
      </c>
      <c r="L2638" s="16" t="str">
        <f t="shared" si="183"/>
        <v>Нет</v>
      </c>
      <c r="M2638" s="33" t="b">
        <f t="shared" si="184"/>
        <v>0</v>
      </c>
      <c r="N2638" s="33">
        <f t="shared" si="185"/>
        <v>2606</v>
      </c>
      <c r="O2638" s="33">
        <v>2637</v>
      </c>
    </row>
    <row r="2639" spans="1:15" x14ac:dyDescent="0.25">
      <c r="A2639" s="13">
        <f>IF(M2639,'Выгрузка из ревьюшницы'!B2639,INDEX('Доп настройки участников'!D:D,2+N2639))</f>
        <v>0</v>
      </c>
      <c r="B2639" s="13">
        <f>IF(M2639,'Выгрузка из ревьюшницы'!C2639,INDEX('Доп настройки участников'!E:E,2+N2639))</f>
        <v>0</v>
      </c>
      <c r="C2639" s="13">
        <f>IF(M2639,'Выгрузка из ревьюшницы'!H2639,INDEX('Доп настройки участников'!F:F,2+N2639))</f>
        <v>0</v>
      </c>
      <c r="D2639" s="13">
        <f>IF(M2639,'Выгрузка из ревьюшницы'!J2639,INDEX('Доп настройки участников'!G:G,2+N2639))</f>
        <v>0</v>
      </c>
      <c r="E2639" s="13" t="e">
        <f>INDEX('Сопоставление оценок'!$A$3:$A$14,MATCH(IF(M2639,'Выгрузка из ревьюшницы'!K2639,INDEX('Доп настройки участников'!H:H,2+N2639)),'Сопоставление оценок'!$C$3:$C$14,0))</f>
        <v>#N/A</v>
      </c>
      <c r="F2639" s="13" t="e">
        <f>INDEX('Сопоставление оценок'!$B$3:$B$14,MATCH(Table13[[#This Row],[mark_at_review]],'Сопоставление оценок'!$C$3:$C$14,0))</f>
        <v>#N/A</v>
      </c>
      <c r="G2639" s="13">
        <f>IF(M2639,IFERROR(IF(OR('Выгрузка из ревьюшницы'!X2639,'Выгрузка из ревьюшницы'!Z2639),1,0),0),INDEX('Доп настройки участников'!I:I,2+N2639))</f>
        <v>0</v>
      </c>
      <c r="H2639" s="13">
        <f>IF(M2639,'Выгрузка из ревьюшницы'!AJ2639,INDEX('Доп настройки участников'!J:J,2+N2639))</f>
        <v>0</v>
      </c>
      <c r="I2639" s="16" t="str">
        <f>IFERROR(IF($H2639=0,"",INDEX(Разметка!B:B,MATCH($H2639,Разметка!A:A,0))),0)</f>
        <v/>
      </c>
      <c r="J2639" s="16" t="str">
        <f>IFERROR(IF($H2639=0,"",INDEX(Разметка!C:C,MATCH($H2639,Разметка!A:A,0))),0)</f>
        <v/>
      </c>
      <c r="K2639" s="16" t="e">
        <f>IF($F2639&gt;0,IFERROR(MATCH(A2639,'Доп настройки участников'!A:A,0),-1)*(-1),0)</f>
        <v>#N/A</v>
      </c>
      <c r="L2639" s="16" t="str">
        <f t="shared" si="183"/>
        <v>Нет</v>
      </c>
      <c r="M2639" s="33" t="b">
        <f t="shared" si="184"/>
        <v>0</v>
      </c>
      <c r="N2639" s="33">
        <f t="shared" si="185"/>
        <v>2607</v>
      </c>
      <c r="O2639" s="33">
        <v>2638</v>
      </c>
    </row>
    <row r="2640" spans="1:15" x14ac:dyDescent="0.25">
      <c r="A2640" s="13">
        <f>IF(M2640,'Выгрузка из ревьюшницы'!B2640,INDEX('Доп настройки участников'!D:D,2+N2640))</f>
        <v>0</v>
      </c>
      <c r="B2640" s="13">
        <f>IF(M2640,'Выгрузка из ревьюшницы'!C2640,INDEX('Доп настройки участников'!E:E,2+N2640))</f>
        <v>0</v>
      </c>
      <c r="C2640" s="13">
        <f>IF(M2640,'Выгрузка из ревьюшницы'!H2640,INDEX('Доп настройки участников'!F:F,2+N2640))</f>
        <v>0</v>
      </c>
      <c r="D2640" s="13">
        <f>IF(M2640,'Выгрузка из ревьюшницы'!J2640,INDEX('Доп настройки участников'!G:G,2+N2640))</f>
        <v>0</v>
      </c>
      <c r="E2640" s="13" t="e">
        <f>INDEX('Сопоставление оценок'!$A$3:$A$14,MATCH(IF(M2640,'Выгрузка из ревьюшницы'!K2640,INDEX('Доп настройки участников'!H:H,2+N2640)),'Сопоставление оценок'!$C$3:$C$14,0))</f>
        <v>#N/A</v>
      </c>
      <c r="F2640" s="13" t="e">
        <f>INDEX('Сопоставление оценок'!$B$3:$B$14,MATCH(Table13[[#This Row],[mark_at_review]],'Сопоставление оценок'!$C$3:$C$14,0))</f>
        <v>#N/A</v>
      </c>
      <c r="G2640" s="13">
        <f>IF(M2640,IFERROR(IF(OR('Выгрузка из ревьюшницы'!X2640,'Выгрузка из ревьюшницы'!Z2640),1,0),0),INDEX('Доп настройки участников'!I:I,2+N2640))</f>
        <v>0</v>
      </c>
      <c r="H2640" s="13">
        <f>IF(M2640,'Выгрузка из ревьюшницы'!AJ2640,INDEX('Доп настройки участников'!J:J,2+N2640))</f>
        <v>0</v>
      </c>
      <c r="I2640" s="16" t="str">
        <f>IFERROR(IF($H2640=0,"",INDEX(Разметка!B:B,MATCH($H2640,Разметка!A:A,0))),0)</f>
        <v/>
      </c>
      <c r="J2640" s="16" t="str">
        <f>IFERROR(IF($H2640=0,"",INDEX(Разметка!C:C,MATCH($H2640,Разметка!A:A,0))),0)</f>
        <v/>
      </c>
      <c r="K2640" s="16" t="e">
        <f>IF($F2640&gt;0,IFERROR(MATCH(A2640,'Доп настройки участников'!A:A,0),-1)*(-1),0)</f>
        <v>#N/A</v>
      </c>
      <c r="L2640" s="16" t="str">
        <f t="shared" si="183"/>
        <v>Нет</v>
      </c>
      <c r="M2640" s="33" t="b">
        <f t="shared" si="184"/>
        <v>0</v>
      </c>
      <c r="N2640" s="33">
        <f t="shared" si="185"/>
        <v>2608</v>
      </c>
      <c r="O2640" s="33">
        <v>2639</v>
      </c>
    </row>
    <row r="2641" spans="1:15" x14ac:dyDescent="0.25">
      <c r="A2641" s="13">
        <f>IF(M2641,'Выгрузка из ревьюшницы'!B2641,INDEX('Доп настройки участников'!D:D,2+N2641))</f>
        <v>0</v>
      </c>
      <c r="B2641" s="13">
        <f>IF(M2641,'Выгрузка из ревьюшницы'!C2641,INDEX('Доп настройки участников'!E:E,2+N2641))</f>
        <v>0</v>
      </c>
      <c r="C2641" s="13">
        <f>IF(M2641,'Выгрузка из ревьюшницы'!H2641,INDEX('Доп настройки участников'!F:F,2+N2641))</f>
        <v>0</v>
      </c>
      <c r="D2641" s="13">
        <f>IF(M2641,'Выгрузка из ревьюшницы'!J2641,INDEX('Доп настройки участников'!G:G,2+N2641))</f>
        <v>0</v>
      </c>
      <c r="E2641" s="13" t="e">
        <f>INDEX('Сопоставление оценок'!$A$3:$A$14,MATCH(IF(M2641,'Выгрузка из ревьюшницы'!K2641,INDEX('Доп настройки участников'!H:H,2+N2641)),'Сопоставление оценок'!$C$3:$C$14,0))</f>
        <v>#N/A</v>
      </c>
      <c r="F2641" s="13" t="e">
        <f>INDEX('Сопоставление оценок'!$B$3:$B$14,MATCH(Table13[[#This Row],[mark_at_review]],'Сопоставление оценок'!$C$3:$C$14,0))</f>
        <v>#N/A</v>
      </c>
      <c r="G2641" s="13">
        <f>IF(M2641,IFERROR(IF(OR('Выгрузка из ревьюшницы'!X2641,'Выгрузка из ревьюшницы'!Z2641),1,0),0),INDEX('Доп настройки участников'!I:I,2+N2641))</f>
        <v>0</v>
      </c>
      <c r="H2641" s="13">
        <f>IF(M2641,'Выгрузка из ревьюшницы'!AJ2641,INDEX('Доп настройки участников'!J:J,2+N2641))</f>
        <v>0</v>
      </c>
      <c r="I2641" s="16" t="str">
        <f>IFERROR(IF($H2641=0,"",INDEX(Разметка!B:B,MATCH($H2641,Разметка!A:A,0))),0)</f>
        <v/>
      </c>
      <c r="J2641" s="16" t="str">
        <f>IFERROR(IF($H2641=0,"",INDEX(Разметка!C:C,MATCH($H2641,Разметка!A:A,0))),0)</f>
        <v/>
      </c>
      <c r="K2641" s="16" t="e">
        <f>IF($F2641&gt;0,IFERROR(MATCH(A2641,'Доп настройки участников'!A:A,0),-1)*(-1),0)</f>
        <v>#N/A</v>
      </c>
      <c r="L2641" s="16" t="str">
        <f t="shared" si="183"/>
        <v>Нет</v>
      </c>
      <c r="M2641" s="33" t="b">
        <f t="shared" si="184"/>
        <v>0</v>
      </c>
      <c r="N2641" s="33">
        <f t="shared" si="185"/>
        <v>2609</v>
      </c>
      <c r="O2641" s="33">
        <v>2640</v>
      </c>
    </row>
    <row r="2642" spans="1:15" x14ac:dyDescent="0.25">
      <c r="A2642" s="13">
        <f>IF(M2642,'Выгрузка из ревьюшницы'!B2642,INDEX('Доп настройки участников'!D:D,2+N2642))</f>
        <v>0</v>
      </c>
      <c r="B2642" s="13">
        <f>IF(M2642,'Выгрузка из ревьюшницы'!C2642,INDEX('Доп настройки участников'!E:E,2+N2642))</f>
        <v>0</v>
      </c>
      <c r="C2642" s="13">
        <f>IF(M2642,'Выгрузка из ревьюшницы'!H2642,INDEX('Доп настройки участников'!F:F,2+N2642))</f>
        <v>0</v>
      </c>
      <c r="D2642" s="13">
        <f>IF(M2642,'Выгрузка из ревьюшницы'!J2642,INDEX('Доп настройки участников'!G:G,2+N2642))</f>
        <v>0</v>
      </c>
      <c r="E2642" s="13" t="e">
        <f>INDEX('Сопоставление оценок'!$A$3:$A$14,MATCH(IF(M2642,'Выгрузка из ревьюшницы'!K2642,INDEX('Доп настройки участников'!H:H,2+N2642)),'Сопоставление оценок'!$C$3:$C$14,0))</f>
        <v>#N/A</v>
      </c>
      <c r="F2642" s="13" t="e">
        <f>INDEX('Сопоставление оценок'!$B$3:$B$14,MATCH(Table13[[#This Row],[mark_at_review]],'Сопоставление оценок'!$C$3:$C$14,0))</f>
        <v>#N/A</v>
      </c>
      <c r="G2642" s="13">
        <f>IF(M2642,IFERROR(IF(OR('Выгрузка из ревьюшницы'!X2642,'Выгрузка из ревьюшницы'!Z2642),1,0),0),INDEX('Доп настройки участников'!I:I,2+N2642))</f>
        <v>0</v>
      </c>
      <c r="H2642" s="13">
        <f>IF(M2642,'Выгрузка из ревьюшницы'!AJ2642,INDEX('Доп настройки участников'!J:J,2+N2642))</f>
        <v>0</v>
      </c>
      <c r="I2642" s="16" t="str">
        <f>IFERROR(IF($H2642=0,"",INDEX(Разметка!B:B,MATCH($H2642,Разметка!A:A,0))),0)</f>
        <v/>
      </c>
      <c r="J2642" s="16" t="str">
        <f>IFERROR(IF($H2642=0,"",INDEX(Разметка!C:C,MATCH($H2642,Разметка!A:A,0))),0)</f>
        <v/>
      </c>
      <c r="K2642" s="16" t="e">
        <f>IF($F2642&gt;0,IFERROR(MATCH(A2642,'Доп настройки участников'!A:A,0),-1)*(-1),0)</f>
        <v>#N/A</v>
      </c>
      <c r="L2642" s="16" t="str">
        <f t="shared" si="183"/>
        <v>Нет</v>
      </c>
      <c r="M2642" s="33" t="b">
        <f t="shared" si="184"/>
        <v>0</v>
      </c>
      <c r="N2642" s="33">
        <f t="shared" si="185"/>
        <v>2610</v>
      </c>
      <c r="O2642" s="33">
        <v>2641</v>
      </c>
    </row>
    <row r="2643" spans="1:15" x14ac:dyDescent="0.25">
      <c r="A2643" s="13">
        <f>IF(M2643,'Выгрузка из ревьюшницы'!B2643,INDEX('Доп настройки участников'!D:D,2+N2643))</f>
        <v>0</v>
      </c>
      <c r="B2643" s="13">
        <f>IF(M2643,'Выгрузка из ревьюшницы'!C2643,INDEX('Доп настройки участников'!E:E,2+N2643))</f>
        <v>0</v>
      </c>
      <c r="C2643" s="13">
        <f>IF(M2643,'Выгрузка из ревьюшницы'!H2643,INDEX('Доп настройки участников'!F:F,2+N2643))</f>
        <v>0</v>
      </c>
      <c r="D2643" s="13">
        <f>IF(M2643,'Выгрузка из ревьюшницы'!J2643,INDEX('Доп настройки участников'!G:G,2+N2643))</f>
        <v>0</v>
      </c>
      <c r="E2643" s="13" t="e">
        <f>INDEX('Сопоставление оценок'!$A$3:$A$14,MATCH(IF(M2643,'Выгрузка из ревьюшницы'!K2643,INDEX('Доп настройки участников'!H:H,2+N2643)),'Сопоставление оценок'!$C$3:$C$14,0))</f>
        <v>#N/A</v>
      </c>
      <c r="F2643" s="13" t="e">
        <f>INDEX('Сопоставление оценок'!$B$3:$B$14,MATCH(Table13[[#This Row],[mark_at_review]],'Сопоставление оценок'!$C$3:$C$14,0))</f>
        <v>#N/A</v>
      </c>
      <c r="G2643" s="13">
        <f>IF(M2643,IFERROR(IF(OR('Выгрузка из ревьюшницы'!X2643,'Выгрузка из ревьюшницы'!Z2643),1,0),0),INDEX('Доп настройки участников'!I:I,2+N2643))</f>
        <v>0</v>
      </c>
      <c r="H2643" s="13">
        <f>IF(M2643,'Выгрузка из ревьюшницы'!AJ2643,INDEX('Доп настройки участников'!J:J,2+N2643))</f>
        <v>0</v>
      </c>
      <c r="I2643" s="16" t="str">
        <f>IFERROR(IF($H2643=0,"",INDEX(Разметка!B:B,MATCH($H2643,Разметка!A:A,0))),0)</f>
        <v/>
      </c>
      <c r="J2643" s="16" t="str">
        <f>IFERROR(IF($H2643=0,"",INDEX(Разметка!C:C,MATCH($H2643,Разметка!A:A,0))),0)</f>
        <v/>
      </c>
      <c r="K2643" s="16" t="e">
        <f>IF($F2643&gt;0,IFERROR(MATCH(A2643,'Доп настройки участников'!A:A,0),-1)*(-1),0)</f>
        <v>#N/A</v>
      </c>
      <c r="L2643" s="16" t="str">
        <f t="shared" si="183"/>
        <v>Нет</v>
      </c>
      <c r="M2643" s="33" t="b">
        <f t="shared" si="184"/>
        <v>0</v>
      </c>
      <c r="N2643" s="33">
        <f t="shared" si="185"/>
        <v>2611</v>
      </c>
      <c r="O2643" s="33">
        <v>2642</v>
      </c>
    </row>
    <row r="2644" spans="1:15" x14ac:dyDescent="0.25">
      <c r="A2644" s="13">
        <f>IF(M2644,'Выгрузка из ревьюшницы'!B2644,INDEX('Доп настройки участников'!D:D,2+N2644))</f>
        <v>0</v>
      </c>
      <c r="B2644" s="13">
        <f>IF(M2644,'Выгрузка из ревьюшницы'!C2644,INDEX('Доп настройки участников'!E:E,2+N2644))</f>
        <v>0</v>
      </c>
      <c r="C2644" s="13">
        <f>IF(M2644,'Выгрузка из ревьюшницы'!H2644,INDEX('Доп настройки участников'!F:F,2+N2644))</f>
        <v>0</v>
      </c>
      <c r="D2644" s="13">
        <f>IF(M2644,'Выгрузка из ревьюшницы'!J2644,INDEX('Доп настройки участников'!G:G,2+N2644))</f>
        <v>0</v>
      </c>
      <c r="E2644" s="13" t="e">
        <f>INDEX('Сопоставление оценок'!$A$3:$A$14,MATCH(IF(M2644,'Выгрузка из ревьюшницы'!K2644,INDEX('Доп настройки участников'!H:H,2+N2644)),'Сопоставление оценок'!$C$3:$C$14,0))</f>
        <v>#N/A</v>
      </c>
      <c r="F2644" s="13" t="e">
        <f>INDEX('Сопоставление оценок'!$B$3:$B$14,MATCH(Table13[[#This Row],[mark_at_review]],'Сопоставление оценок'!$C$3:$C$14,0))</f>
        <v>#N/A</v>
      </c>
      <c r="G2644" s="13">
        <f>IF(M2644,IFERROR(IF(OR('Выгрузка из ревьюшницы'!X2644,'Выгрузка из ревьюшницы'!Z2644),1,0),0),INDEX('Доп настройки участников'!I:I,2+N2644))</f>
        <v>0</v>
      </c>
      <c r="H2644" s="13">
        <f>IF(M2644,'Выгрузка из ревьюшницы'!AJ2644,INDEX('Доп настройки участников'!J:J,2+N2644))</f>
        <v>0</v>
      </c>
      <c r="I2644" s="16" t="str">
        <f>IFERROR(IF($H2644=0,"",INDEX(Разметка!B:B,MATCH($H2644,Разметка!A:A,0))),0)</f>
        <v/>
      </c>
      <c r="J2644" s="16" t="str">
        <f>IFERROR(IF($H2644=0,"",INDEX(Разметка!C:C,MATCH($H2644,Разметка!A:A,0))),0)</f>
        <v/>
      </c>
      <c r="K2644" s="16" t="e">
        <f>IF($F2644&gt;0,IFERROR(MATCH(A2644,'Доп настройки участников'!A:A,0),-1)*(-1),0)</f>
        <v>#N/A</v>
      </c>
      <c r="L2644" s="16" t="str">
        <f t="shared" si="183"/>
        <v>Нет</v>
      </c>
      <c r="M2644" s="33" t="b">
        <f t="shared" si="184"/>
        <v>0</v>
      </c>
      <c r="N2644" s="33">
        <f t="shared" si="185"/>
        <v>2612</v>
      </c>
      <c r="O2644" s="33">
        <v>2643</v>
      </c>
    </row>
    <row r="2645" spans="1:15" x14ac:dyDescent="0.25">
      <c r="A2645" s="13">
        <f>IF(M2645,'Выгрузка из ревьюшницы'!B2645,INDEX('Доп настройки участников'!D:D,2+N2645))</f>
        <v>0</v>
      </c>
      <c r="B2645" s="13">
        <f>IF(M2645,'Выгрузка из ревьюшницы'!C2645,INDEX('Доп настройки участников'!E:E,2+N2645))</f>
        <v>0</v>
      </c>
      <c r="C2645" s="13">
        <f>IF(M2645,'Выгрузка из ревьюшницы'!H2645,INDEX('Доп настройки участников'!F:F,2+N2645))</f>
        <v>0</v>
      </c>
      <c r="D2645" s="13">
        <f>IF(M2645,'Выгрузка из ревьюшницы'!J2645,INDEX('Доп настройки участников'!G:G,2+N2645))</f>
        <v>0</v>
      </c>
      <c r="E2645" s="13" t="e">
        <f>INDEX('Сопоставление оценок'!$A$3:$A$14,MATCH(IF(M2645,'Выгрузка из ревьюшницы'!K2645,INDEX('Доп настройки участников'!H:H,2+N2645)),'Сопоставление оценок'!$C$3:$C$14,0))</f>
        <v>#N/A</v>
      </c>
      <c r="F2645" s="13" t="e">
        <f>INDEX('Сопоставление оценок'!$B$3:$B$14,MATCH(Table13[[#This Row],[mark_at_review]],'Сопоставление оценок'!$C$3:$C$14,0))</f>
        <v>#N/A</v>
      </c>
      <c r="G2645" s="13">
        <f>IF(M2645,IFERROR(IF(OR('Выгрузка из ревьюшницы'!X2645,'Выгрузка из ревьюшницы'!Z2645),1,0),0),INDEX('Доп настройки участников'!I:I,2+N2645))</f>
        <v>0</v>
      </c>
      <c r="H2645" s="13">
        <f>IF(M2645,'Выгрузка из ревьюшницы'!AJ2645,INDEX('Доп настройки участников'!J:J,2+N2645))</f>
        <v>0</v>
      </c>
      <c r="I2645" s="16" t="str">
        <f>IFERROR(IF($H2645=0,"",INDEX(Разметка!B:B,MATCH($H2645,Разметка!A:A,0))),0)</f>
        <v/>
      </c>
      <c r="J2645" s="16" t="str">
        <f>IFERROR(IF($H2645=0,"",INDEX(Разметка!C:C,MATCH($H2645,Разметка!A:A,0))),0)</f>
        <v/>
      </c>
      <c r="K2645" s="16" t="e">
        <f>IF($F2645&gt;0,IFERROR(MATCH(A2645,'Доп настройки участников'!A:A,0),-1)*(-1),0)</f>
        <v>#N/A</v>
      </c>
      <c r="L2645" s="16" t="str">
        <f t="shared" si="183"/>
        <v>Нет</v>
      </c>
      <c r="M2645" s="33" t="b">
        <f t="shared" si="184"/>
        <v>0</v>
      </c>
      <c r="N2645" s="33">
        <f t="shared" si="185"/>
        <v>2613</v>
      </c>
      <c r="O2645" s="33">
        <v>2644</v>
      </c>
    </row>
    <row r="2646" spans="1:15" x14ac:dyDescent="0.25">
      <c r="A2646" s="13">
        <f>IF(M2646,'Выгрузка из ревьюшницы'!B2646,INDEX('Доп настройки участников'!D:D,2+N2646))</f>
        <v>0</v>
      </c>
      <c r="B2646" s="13">
        <f>IF(M2646,'Выгрузка из ревьюшницы'!C2646,INDEX('Доп настройки участников'!E:E,2+N2646))</f>
        <v>0</v>
      </c>
      <c r="C2646" s="13">
        <f>IF(M2646,'Выгрузка из ревьюшницы'!H2646,INDEX('Доп настройки участников'!F:F,2+N2646))</f>
        <v>0</v>
      </c>
      <c r="D2646" s="13">
        <f>IF(M2646,'Выгрузка из ревьюшницы'!J2646,INDEX('Доп настройки участников'!G:G,2+N2646))</f>
        <v>0</v>
      </c>
      <c r="E2646" s="13" t="e">
        <f>INDEX('Сопоставление оценок'!$A$3:$A$14,MATCH(IF(M2646,'Выгрузка из ревьюшницы'!K2646,INDEX('Доп настройки участников'!H:H,2+N2646)),'Сопоставление оценок'!$C$3:$C$14,0))</f>
        <v>#N/A</v>
      </c>
      <c r="F2646" s="13" t="e">
        <f>INDEX('Сопоставление оценок'!$B$3:$B$14,MATCH(Table13[[#This Row],[mark_at_review]],'Сопоставление оценок'!$C$3:$C$14,0))</f>
        <v>#N/A</v>
      </c>
      <c r="G2646" s="13">
        <f>IF(M2646,IFERROR(IF(OR('Выгрузка из ревьюшницы'!X2646,'Выгрузка из ревьюшницы'!Z2646),1,0),0),INDEX('Доп настройки участников'!I:I,2+N2646))</f>
        <v>0</v>
      </c>
      <c r="H2646" s="13">
        <f>IF(M2646,'Выгрузка из ревьюшницы'!AJ2646,INDEX('Доп настройки участников'!J:J,2+N2646))</f>
        <v>0</v>
      </c>
      <c r="I2646" s="16" t="str">
        <f>IFERROR(IF($H2646=0,"",INDEX(Разметка!B:B,MATCH($H2646,Разметка!A:A,0))),0)</f>
        <v/>
      </c>
      <c r="J2646" s="16" t="str">
        <f>IFERROR(IF($H2646=0,"",INDEX(Разметка!C:C,MATCH($H2646,Разметка!A:A,0))),0)</f>
        <v/>
      </c>
      <c r="K2646" s="16" t="e">
        <f>IF($F2646&gt;0,IFERROR(MATCH(A2646,'Доп настройки участников'!A:A,0),-1)*(-1),0)</f>
        <v>#N/A</v>
      </c>
      <c r="L2646" s="16" t="str">
        <f t="shared" si="183"/>
        <v>Нет</v>
      </c>
      <c r="M2646" s="33" t="b">
        <f t="shared" si="184"/>
        <v>0</v>
      </c>
      <c r="N2646" s="33">
        <f t="shared" si="185"/>
        <v>2614</v>
      </c>
      <c r="O2646" s="33">
        <v>2645</v>
      </c>
    </row>
    <row r="2647" spans="1:15" x14ac:dyDescent="0.25">
      <c r="A2647" s="13">
        <f>IF(M2647,'Выгрузка из ревьюшницы'!B2647,INDEX('Доп настройки участников'!D:D,2+N2647))</f>
        <v>0</v>
      </c>
      <c r="B2647" s="13">
        <f>IF(M2647,'Выгрузка из ревьюшницы'!C2647,INDEX('Доп настройки участников'!E:E,2+N2647))</f>
        <v>0</v>
      </c>
      <c r="C2647" s="13">
        <f>IF(M2647,'Выгрузка из ревьюшницы'!H2647,INDEX('Доп настройки участников'!F:F,2+N2647))</f>
        <v>0</v>
      </c>
      <c r="D2647" s="13">
        <f>IF(M2647,'Выгрузка из ревьюшницы'!J2647,INDEX('Доп настройки участников'!G:G,2+N2647))</f>
        <v>0</v>
      </c>
      <c r="E2647" s="13" t="e">
        <f>INDEX('Сопоставление оценок'!$A$3:$A$14,MATCH(IF(M2647,'Выгрузка из ревьюшницы'!K2647,INDEX('Доп настройки участников'!H:H,2+N2647)),'Сопоставление оценок'!$C$3:$C$14,0))</f>
        <v>#N/A</v>
      </c>
      <c r="F2647" s="13" t="e">
        <f>INDEX('Сопоставление оценок'!$B$3:$B$14,MATCH(Table13[[#This Row],[mark_at_review]],'Сопоставление оценок'!$C$3:$C$14,0))</f>
        <v>#N/A</v>
      </c>
      <c r="G2647" s="13">
        <f>IF(M2647,IFERROR(IF(OR('Выгрузка из ревьюшницы'!X2647,'Выгрузка из ревьюшницы'!Z2647),1,0),0),INDEX('Доп настройки участников'!I:I,2+N2647))</f>
        <v>0</v>
      </c>
      <c r="H2647" s="13">
        <f>IF(M2647,'Выгрузка из ревьюшницы'!AJ2647,INDEX('Доп настройки участников'!J:J,2+N2647))</f>
        <v>0</v>
      </c>
      <c r="I2647" s="16" t="str">
        <f>IFERROR(IF($H2647=0,"",INDEX(Разметка!B:B,MATCH($H2647,Разметка!A:A,0))),0)</f>
        <v/>
      </c>
      <c r="J2647" s="16" t="str">
        <f>IFERROR(IF($H2647=0,"",INDEX(Разметка!C:C,MATCH($H2647,Разметка!A:A,0))),0)</f>
        <v/>
      </c>
      <c r="K2647" s="16" t="e">
        <f>IF($F2647&gt;0,IFERROR(MATCH(A2647,'Доп настройки участников'!A:A,0),-1)*(-1),0)</f>
        <v>#N/A</v>
      </c>
      <c r="L2647" s="16" t="str">
        <f t="shared" si="183"/>
        <v>Нет</v>
      </c>
      <c r="M2647" s="33" t="b">
        <f t="shared" si="184"/>
        <v>0</v>
      </c>
      <c r="N2647" s="33">
        <f t="shared" si="185"/>
        <v>2615</v>
      </c>
      <c r="O2647" s="33">
        <v>2646</v>
      </c>
    </row>
    <row r="2648" spans="1:15" x14ac:dyDescent="0.25">
      <c r="A2648" s="13">
        <f>IF(M2648,'Выгрузка из ревьюшницы'!B2648,INDEX('Доп настройки участников'!D:D,2+N2648))</f>
        <v>0</v>
      </c>
      <c r="B2648" s="13">
        <f>IF(M2648,'Выгрузка из ревьюшницы'!C2648,INDEX('Доп настройки участников'!E:E,2+N2648))</f>
        <v>0</v>
      </c>
      <c r="C2648" s="13">
        <f>IF(M2648,'Выгрузка из ревьюшницы'!H2648,INDEX('Доп настройки участников'!F:F,2+N2648))</f>
        <v>0</v>
      </c>
      <c r="D2648" s="13">
        <f>IF(M2648,'Выгрузка из ревьюшницы'!J2648,INDEX('Доп настройки участников'!G:G,2+N2648))</f>
        <v>0</v>
      </c>
      <c r="E2648" s="13" t="e">
        <f>INDEX('Сопоставление оценок'!$A$3:$A$14,MATCH(IF(M2648,'Выгрузка из ревьюшницы'!K2648,INDEX('Доп настройки участников'!H:H,2+N2648)),'Сопоставление оценок'!$C$3:$C$14,0))</f>
        <v>#N/A</v>
      </c>
      <c r="F2648" s="13" t="e">
        <f>INDEX('Сопоставление оценок'!$B$3:$B$14,MATCH(Table13[[#This Row],[mark_at_review]],'Сопоставление оценок'!$C$3:$C$14,0))</f>
        <v>#N/A</v>
      </c>
      <c r="G2648" s="13">
        <f>IF(M2648,IFERROR(IF(OR('Выгрузка из ревьюшницы'!X2648,'Выгрузка из ревьюшницы'!Z2648),1,0),0),INDEX('Доп настройки участников'!I:I,2+N2648))</f>
        <v>0</v>
      </c>
      <c r="H2648" s="13">
        <f>IF(M2648,'Выгрузка из ревьюшницы'!AJ2648,INDEX('Доп настройки участников'!J:J,2+N2648))</f>
        <v>0</v>
      </c>
      <c r="I2648" s="16" t="str">
        <f>IFERROR(IF($H2648=0,"",INDEX(Разметка!B:B,MATCH($H2648,Разметка!A:A,0))),0)</f>
        <v/>
      </c>
      <c r="J2648" s="16" t="str">
        <f>IFERROR(IF($H2648=0,"",INDEX(Разметка!C:C,MATCH($H2648,Разметка!A:A,0))),0)</f>
        <v/>
      </c>
      <c r="K2648" s="16" t="e">
        <f>IF($F2648&gt;0,IFERROR(MATCH(A2648,'Доп настройки участников'!A:A,0),-1)*(-1),0)</f>
        <v>#N/A</v>
      </c>
      <c r="L2648" s="16" t="str">
        <f t="shared" si="183"/>
        <v>Нет</v>
      </c>
      <c r="M2648" s="33" t="b">
        <f t="shared" si="184"/>
        <v>0</v>
      </c>
      <c r="N2648" s="33">
        <f t="shared" si="185"/>
        <v>2616</v>
      </c>
      <c r="O2648" s="33">
        <v>2647</v>
      </c>
    </row>
    <row r="2649" spans="1:15" x14ac:dyDescent="0.25">
      <c r="A2649" s="13">
        <f>IF(M2649,'Выгрузка из ревьюшницы'!B2649,INDEX('Доп настройки участников'!D:D,2+N2649))</f>
        <v>0</v>
      </c>
      <c r="B2649" s="13">
        <f>IF(M2649,'Выгрузка из ревьюшницы'!C2649,INDEX('Доп настройки участников'!E:E,2+N2649))</f>
        <v>0</v>
      </c>
      <c r="C2649" s="13">
        <f>IF(M2649,'Выгрузка из ревьюшницы'!H2649,INDEX('Доп настройки участников'!F:F,2+N2649))</f>
        <v>0</v>
      </c>
      <c r="D2649" s="13">
        <f>IF(M2649,'Выгрузка из ревьюшницы'!J2649,INDEX('Доп настройки участников'!G:G,2+N2649))</f>
        <v>0</v>
      </c>
      <c r="E2649" s="13" t="e">
        <f>INDEX('Сопоставление оценок'!$A$3:$A$14,MATCH(IF(M2649,'Выгрузка из ревьюшницы'!K2649,INDEX('Доп настройки участников'!H:H,2+N2649)),'Сопоставление оценок'!$C$3:$C$14,0))</f>
        <v>#N/A</v>
      </c>
      <c r="F2649" s="13" t="e">
        <f>INDEX('Сопоставление оценок'!$B$3:$B$14,MATCH(Table13[[#This Row],[mark_at_review]],'Сопоставление оценок'!$C$3:$C$14,0))</f>
        <v>#N/A</v>
      </c>
      <c r="G2649" s="13">
        <f>IF(M2649,IFERROR(IF(OR('Выгрузка из ревьюшницы'!X2649,'Выгрузка из ревьюшницы'!Z2649),1,0),0),INDEX('Доп настройки участников'!I:I,2+N2649))</f>
        <v>0</v>
      </c>
      <c r="H2649" s="13">
        <f>IF(M2649,'Выгрузка из ревьюшницы'!AJ2649,INDEX('Доп настройки участников'!J:J,2+N2649))</f>
        <v>0</v>
      </c>
      <c r="I2649" s="16" t="str">
        <f>IFERROR(IF($H2649=0,"",INDEX(Разметка!B:B,MATCH($H2649,Разметка!A:A,0))),0)</f>
        <v/>
      </c>
      <c r="J2649" s="16" t="str">
        <f>IFERROR(IF($H2649=0,"",INDEX(Разметка!C:C,MATCH($H2649,Разметка!A:A,0))),0)</f>
        <v/>
      </c>
      <c r="K2649" s="16" t="e">
        <f>IF($F2649&gt;0,IFERROR(MATCH(A2649,'Доп настройки участников'!A:A,0),-1)*(-1),0)</f>
        <v>#N/A</v>
      </c>
      <c r="L2649" s="16" t="str">
        <f t="shared" si="183"/>
        <v>Нет</v>
      </c>
      <c r="M2649" s="33" t="b">
        <f t="shared" si="184"/>
        <v>0</v>
      </c>
      <c r="N2649" s="33">
        <f t="shared" si="185"/>
        <v>2617</v>
      </c>
      <c r="O2649" s="33">
        <v>2648</v>
      </c>
    </row>
    <row r="2650" spans="1:15" x14ac:dyDescent="0.25">
      <c r="A2650" s="13">
        <f>IF(M2650,'Выгрузка из ревьюшницы'!B2650,INDEX('Доп настройки участников'!D:D,2+N2650))</f>
        <v>0</v>
      </c>
      <c r="B2650" s="13">
        <f>IF(M2650,'Выгрузка из ревьюшницы'!C2650,INDEX('Доп настройки участников'!E:E,2+N2650))</f>
        <v>0</v>
      </c>
      <c r="C2650" s="13">
        <f>IF(M2650,'Выгрузка из ревьюшницы'!H2650,INDEX('Доп настройки участников'!F:F,2+N2650))</f>
        <v>0</v>
      </c>
      <c r="D2650" s="13">
        <f>IF(M2650,'Выгрузка из ревьюшницы'!J2650,INDEX('Доп настройки участников'!G:G,2+N2650))</f>
        <v>0</v>
      </c>
      <c r="E2650" s="13" t="e">
        <f>INDEX('Сопоставление оценок'!$A$3:$A$14,MATCH(IF(M2650,'Выгрузка из ревьюшницы'!K2650,INDEX('Доп настройки участников'!H:H,2+N2650)),'Сопоставление оценок'!$C$3:$C$14,0))</f>
        <v>#N/A</v>
      </c>
      <c r="F2650" s="13" t="e">
        <f>INDEX('Сопоставление оценок'!$B$3:$B$14,MATCH(Table13[[#This Row],[mark_at_review]],'Сопоставление оценок'!$C$3:$C$14,0))</f>
        <v>#N/A</v>
      </c>
      <c r="G2650" s="13">
        <f>IF(M2650,IFERROR(IF(OR('Выгрузка из ревьюшницы'!X2650,'Выгрузка из ревьюшницы'!Z2650),1,0),0),INDEX('Доп настройки участников'!I:I,2+N2650))</f>
        <v>0</v>
      </c>
      <c r="H2650" s="13">
        <f>IF(M2650,'Выгрузка из ревьюшницы'!AJ2650,INDEX('Доп настройки участников'!J:J,2+N2650))</f>
        <v>0</v>
      </c>
      <c r="I2650" s="16" t="str">
        <f>IFERROR(IF($H2650=0,"",INDEX(Разметка!B:B,MATCH($H2650,Разметка!A:A,0))),0)</f>
        <v/>
      </c>
      <c r="J2650" s="16" t="str">
        <f>IFERROR(IF($H2650=0,"",INDEX(Разметка!C:C,MATCH($H2650,Разметка!A:A,0))),0)</f>
        <v/>
      </c>
      <c r="K2650" s="16" t="e">
        <f>IF($F2650&gt;0,IFERROR(MATCH(A2650,'Доп настройки участников'!A:A,0),-1)*(-1),0)</f>
        <v>#N/A</v>
      </c>
      <c r="L2650" s="16" t="str">
        <f t="shared" si="183"/>
        <v>Нет</v>
      </c>
      <c r="M2650" s="33" t="b">
        <f t="shared" si="184"/>
        <v>0</v>
      </c>
      <c r="N2650" s="33">
        <f t="shared" si="185"/>
        <v>2618</v>
      </c>
      <c r="O2650" s="33">
        <v>2649</v>
      </c>
    </row>
    <row r="2651" spans="1:15" x14ac:dyDescent="0.25">
      <c r="A2651" s="13">
        <f>IF(M2651,'Выгрузка из ревьюшницы'!B2651,INDEX('Доп настройки участников'!D:D,2+N2651))</f>
        <v>0</v>
      </c>
      <c r="B2651" s="13">
        <f>IF(M2651,'Выгрузка из ревьюшницы'!C2651,INDEX('Доп настройки участников'!E:E,2+N2651))</f>
        <v>0</v>
      </c>
      <c r="C2651" s="13">
        <f>IF(M2651,'Выгрузка из ревьюшницы'!H2651,INDEX('Доп настройки участников'!F:F,2+N2651))</f>
        <v>0</v>
      </c>
      <c r="D2651" s="13">
        <f>IF(M2651,'Выгрузка из ревьюшницы'!J2651,INDEX('Доп настройки участников'!G:G,2+N2651))</f>
        <v>0</v>
      </c>
      <c r="E2651" s="13" t="e">
        <f>INDEX('Сопоставление оценок'!$A$3:$A$14,MATCH(IF(M2651,'Выгрузка из ревьюшницы'!K2651,INDEX('Доп настройки участников'!H:H,2+N2651)),'Сопоставление оценок'!$C$3:$C$14,0))</f>
        <v>#N/A</v>
      </c>
      <c r="F2651" s="13" t="e">
        <f>INDEX('Сопоставление оценок'!$B$3:$B$14,MATCH(Table13[[#This Row],[mark_at_review]],'Сопоставление оценок'!$C$3:$C$14,0))</f>
        <v>#N/A</v>
      </c>
      <c r="G2651" s="13">
        <f>IF(M2651,IFERROR(IF(OR('Выгрузка из ревьюшницы'!X2651,'Выгрузка из ревьюшницы'!Z2651),1,0),0),INDEX('Доп настройки участников'!I:I,2+N2651))</f>
        <v>0</v>
      </c>
      <c r="H2651" s="13">
        <f>IF(M2651,'Выгрузка из ревьюшницы'!AJ2651,INDEX('Доп настройки участников'!J:J,2+N2651))</f>
        <v>0</v>
      </c>
      <c r="I2651" s="16" t="str">
        <f>IFERROR(IF($H2651=0,"",INDEX(Разметка!B:B,MATCH($H2651,Разметка!A:A,0))),0)</f>
        <v/>
      </c>
      <c r="J2651" s="16" t="str">
        <f>IFERROR(IF($H2651=0,"",INDEX(Разметка!C:C,MATCH($H2651,Разметка!A:A,0))),0)</f>
        <v/>
      </c>
      <c r="K2651" s="16" t="e">
        <f>IF($F2651&gt;0,IFERROR(MATCH(A2651,'Доп настройки участников'!A:A,0),-1)*(-1),0)</f>
        <v>#N/A</v>
      </c>
      <c r="L2651" s="16" t="str">
        <f t="shared" si="183"/>
        <v>Нет</v>
      </c>
      <c r="M2651" s="33" t="b">
        <f t="shared" si="184"/>
        <v>0</v>
      </c>
      <c r="N2651" s="33">
        <f t="shared" si="185"/>
        <v>2619</v>
      </c>
      <c r="O2651" s="33">
        <v>2650</v>
      </c>
    </row>
    <row r="2652" spans="1:15" x14ac:dyDescent="0.25">
      <c r="A2652" s="13">
        <f>IF(M2652,'Выгрузка из ревьюшницы'!B2652,INDEX('Доп настройки участников'!D:D,2+N2652))</f>
        <v>0</v>
      </c>
      <c r="B2652" s="13">
        <f>IF(M2652,'Выгрузка из ревьюшницы'!C2652,INDEX('Доп настройки участников'!E:E,2+N2652))</f>
        <v>0</v>
      </c>
      <c r="C2652" s="13">
        <f>IF(M2652,'Выгрузка из ревьюшницы'!H2652,INDEX('Доп настройки участников'!F:F,2+N2652))</f>
        <v>0</v>
      </c>
      <c r="D2652" s="13">
        <f>IF(M2652,'Выгрузка из ревьюшницы'!J2652,INDEX('Доп настройки участников'!G:G,2+N2652))</f>
        <v>0</v>
      </c>
      <c r="E2652" s="13" t="e">
        <f>INDEX('Сопоставление оценок'!$A$3:$A$14,MATCH(IF(M2652,'Выгрузка из ревьюшницы'!K2652,INDEX('Доп настройки участников'!H:H,2+N2652)),'Сопоставление оценок'!$C$3:$C$14,0))</f>
        <v>#N/A</v>
      </c>
      <c r="F2652" s="13" t="e">
        <f>INDEX('Сопоставление оценок'!$B$3:$B$14,MATCH(Table13[[#This Row],[mark_at_review]],'Сопоставление оценок'!$C$3:$C$14,0))</f>
        <v>#N/A</v>
      </c>
      <c r="G2652" s="13">
        <f>IF(M2652,IFERROR(IF(OR('Выгрузка из ревьюшницы'!X2652,'Выгрузка из ревьюшницы'!Z2652),1,0),0),INDEX('Доп настройки участников'!I:I,2+N2652))</f>
        <v>0</v>
      </c>
      <c r="H2652" s="13">
        <f>IF(M2652,'Выгрузка из ревьюшницы'!AJ2652,INDEX('Доп настройки участников'!J:J,2+N2652))</f>
        <v>0</v>
      </c>
      <c r="I2652" s="16" t="str">
        <f>IFERROR(IF($H2652=0,"",INDEX(Разметка!B:B,MATCH($H2652,Разметка!A:A,0))),0)</f>
        <v/>
      </c>
      <c r="J2652" s="16" t="str">
        <f>IFERROR(IF($H2652=0,"",INDEX(Разметка!C:C,MATCH($H2652,Разметка!A:A,0))),0)</f>
        <v/>
      </c>
      <c r="K2652" s="16" t="e">
        <f>IF($F2652&gt;0,IFERROR(MATCH(A2652,'Доп настройки участников'!A:A,0),-1)*(-1),0)</f>
        <v>#N/A</v>
      </c>
      <c r="L2652" s="16" t="str">
        <f t="shared" si="183"/>
        <v>Нет</v>
      </c>
      <c r="M2652" s="33" t="b">
        <f t="shared" si="184"/>
        <v>0</v>
      </c>
      <c r="N2652" s="33">
        <f t="shared" si="185"/>
        <v>2620</v>
      </c>
      <c r="O2652" s="33">
        <v>2651</v>
      </c>
    </row>
    <row r="2653" spans="1:15" x14ac:dyDescent="0.25">
      <c r="A2653" s="13">
        <f>IF(M2653,'Выгрузка из ревьюшницы'!B2653,INDEX('Доп настройки участников'!D:D,2+N2653))</f>
        <v>0</v>
      </c>
      <c r="B2653" s="13">
        <f>IF(M2653,'Выгрузка из ревьюшницы'!C2653,INDEX('Доп настройки участников'!E:E,2+N2653))</f>
        <v>0</v>
      </c>
      <c r="C2653" s="13">
        <f>IF(M2653,'Выгрузка из ревьюшницы'!H2653,INDEX('Доп настройки участников'!F:F,2+N2653))</f>
        <v>0</v>
      </c>
      <c r="D2653" s="13">
        <f>IF(M2653,'Выгрузка из ревьюшницы'!J2653,INDEX('Доп настройки участников'!G:G,2+N2653))</f>
        <v>0</v>
      </c>
      <c r="E2653" s="13" t="e">
        <f>INDEX('Сопоставление оценок'!$A$3:$A$14,MATCH(IF(M2653,'Выгрузка из ревьюшницы'!K2653,INDEX('Доп настройки участников'!H:H,2+N2653)),'Сопоставление оценок'!$C$3:$C$14,0))</f>
        <v>#N/A</v>
      </c>
      <c r="F2653" s="13" t="e">
        <f>INDEX('Сопоставление оценок'!$B$3:$B$14,MATCH(Table13[[#This Row],[mark_at_review]],'Сопоставление оценок'!$C$3:$C$14,0))</f>
        <v>#N/A</v>
      </c>
      <c r="G2653" s="13">
        <f>IF(M2653,IFERROR(IF(OR('Выгрузка из ревьюшницы'!X2653,'Выгрузка из ревьюшницы'!Z2653),1,0),0),INDEX('Доп настройки участников'!I:I,2+N2653))</f>
        <v>0</v>
      </c>
      <c r="H2653" s="13">
        <f>IF(M2653,'Выгрузка из ревьюшницы'!AJ2653,INDEX('Доп настройки участников'!J:J,2+N2653))</f>
        <v>0</v>
      </c>
      <c r="I2653" s="16" t="str">
        <f>IFERROR(IF($H2653=0,"",INDEX(Разметка!B:B,MATCH($H2653,Разметка!A:A,0))),0)</f>
        <v/>
      </c>
      <c r="J2653" s="16" t="str">
        <f>IFERROR(IF($H2653=0,"",INDEX(Разметка!C:C,MATCH($H2653,Разметка!A:A,0))),0)</f>
        <v/>
      </c>
      <c r="K2653" s="16" t="e">
        <f>IF($F2653&gt;0,IFERROR(MATCH(A2653,'Доп настройки участников'!A:A,0),-1)*(-1),0)</f>
        <v>#N/A</v>
      </c>
      <c r="L2653" s="16" t="str">
        <f t="shared" si="183"/>
        <v>Нет</v>
      </c>
      <c r="M2653" s="33" t="b">
        <f t="shared" si="184"/>
        <v>0</v>
      </c>
      <c r="N2653" s="33">
        <f t="shared" si="185"/>
        <v>2621</v>
      </c>
      <c r="O2653" s="33">
        <v>2652</v>
      </c>
    </row>
    <row r="2654" spans="1:15" x14ac:dyDescent="0.25">
      <c r="A2654" s="13">
        <f>IF(M2654,'Выгрузка из ревьюшницы'!B2654,INDEX('Доп настройки участников'!D:D,2+N2654))</f>
        <v>0</v>
      </c>
      <c r="B2654" s="13">
        <f>IF(M2654,'Выгрузка из ревьюшницы'!C2654,INDEX('Доп настройки участников'!E:E,2+N2654))</f>
        <v>0</v>
      </c>
      <c r="C2654" s="13">
        <f>IF(M2654,'Выгрузка из ревьюшницы'!H2654,INDEX('Доп настройки участников'!F:F,2+N2654))</f>
        <v>0</v>
      </c>
      <c r="D2654" s="13">
        <f>IF(M2654,'Выгрузка из ревьюшницы'!J2654,INDEX('Доп настройки участников'!G:G,2+N2654))</f>
        <v>0</v>
      </c>
      <c r="E2654" s="13" t="e">
        <f>INDEX('Сопоставление оценок'!$A$3:$A$14,MATCH(IF(M2654,'Выгрузка из ревьюшницы'!K2654,INDEX('Доп настройки участников'!H:H,2+N2654)),'Сопоставление оценок'!$C$3:$C$14,0))</f>
        <v>#N/A</v>
      </c>
      <c r="F2654" s="13" t="e">
        <f>INDEX('Сопоставление оценок'!$B$3:$B$14,MATCH(Table13[[#This Row],[mark_at_review]],'Сопоставление оценок'!$C$3:$C$14,0))</f>
        <v>#N/A</v>
      </c>
      <c r="G2654" s="13">
        <f>IF(M2654,IFERROR(IF(OR('Выгрузка из ревьюшницы'!X2654,'Выгрузка из ревьюшницы'!Z2654),1,0),0),INDEX('Доп настройки участников'!I:I,2+N2654))</f>
        <v>0</v>
      </c>
      <c r="H2654" s="13">
        <f>IF(M2654,'Выгрузка из ревьюшницы'!AJ2654,INDEX('Доп настройки участников'!J:J,2+N2654))</f>
        <v>0</v>
      </c>
      <c r="I2654" s="16" t="str">
        <f>IFERROR(IF($H2654=0,"",INDEX(Разметка!B:B,MATCH($H2654,Разметка!A:A,0))),0)</f>
        <v/>
      </c>
      <c r="J2654" s="16" t="str">
        <f>IFERROR(IF($H2654=0,"",INDEX(Разметка!C:C,MATCH($H2654,Разметка!A:A,0))),0)</f>
        <v/>
      </c>
      <c r="K2654" s="16" t="e">
        <f>IF($F2654&gt;0,IFERROR(MATCH(A2654,'Доп настройки участников'!A:A,0),-1)*(-1),0)</f>
        <v>#N/A</v>
      </c>
      <c r="L2654" s="16" t="str">
        <f t="shared" si="183"/>
        <v>Нет</v>
      </c>
      <c r="M2654" s="33" t="b">
        <f t="shared" si="184"/>
        <v>0</v>
      </c>
      <c r="N2654" s="33">
        <f t="shared" si="185"/>
        <v>2622</v>
      </c>
      <c r="O2654" s="33">
        <v>2653</v>
      </c>
    </row>
    <row r="2655" spans="1:15" x14ac:dyDescent="0.25">
      <c r="A2655" s="13">
        <f>IF(M2655,'Выгрузка из ревьюшницы'!B2655,INDEX('Доп настройки участников'!D:D,2+N2655))</f>
        <v>0</v>
      </c>
      <c r="B2655" s="13">
        <f>IF(M2655,'Выгрузка из ревьюшницы'!C2655,INDEX('Доп настройки участников'!E:E,2+N2655))</f>
        <v>0</v>
      </c>
      <c r="C2655" s="13">
        <f>IF(M2655,'Выгрузка из ревьюшницы'!H2655,INDEX('Доп настройки участников'!F:F,2+N2655))</f>
        <v>0</v>
      </c>
      <c r="D2655" s="13">
        <f>IF(M2655,'Выгрузка из ревьюшницы'!J2655,INDEX('Доп настройки участников'!G:G,2+N2655))</f>
        <v>0</v>
      </c>
      <c r="E2655" s="13" t="e">
        <f>INDEX('Сопоставление оценок'!$A$3:$A$14,MATCH(IF(M2655,'Выгрузка из ревьюшницы'!K2655,INDEX('Доп настройки участников'!H:H,2+N2655)),'Сопоставление оценок'!$C$3:$C$14,0))</f>
        <v>#N/A</v>
      </c>
      <c r="F2655" s="13" t="e">
        <f>INDEX('Сопоставление оценок'!$B$3:$B$14,MATCH(Table13[[#This Row],[mark_at_review]],'Сопоставление оценок'!$C$3:$C$14,0))</f>
        <v>#N/A</v>
      </c>
      <c r="G2655" s="13">
        <f>IF(M2655,IFERROR(IF(OR('Выгрузка из ревьюшницы'!X2655,'Выгрузка из ревьюшницы'!Z2655),1,0),0),INDEX('Доп настройки участников'!I:I,2+N2655))</f>
        <v>0</v>
      </c>
      <c r="H2655" s="13">
        <f>IF(M2655,'Выгрузка из ревьюшницы'!AJ2655,INDEX('Доп настройки участников'!J:J,2+N2655))</f>
        <v>0</v>
      </c>
      <c r="I2655" s="16" t="str">
        <f>IFERROR(IF($H2655=0,"",INDEX(Разметка!B:B,MATCH($H2655,Разметка!A:A,0))),0)</f>
        <v/>
      </c>
      <c r="J2655" s="16" t="str">
        <f>IFERROR(IF($H2655=0,"",INDEX(Разметка!C:C,MATCH($H2655,Разметка!A:A,0))),0)</f>
        <v/>
      </c>
      <c r="K2655" s="16" t="e">
        <f>IF($F2655&gt;0,IFERROR(MATCH(A2655,'Доп настройки участников'!A:A,0),-1)*(-1),0)</f>
        <v>#N/A</v>
      </c>
      <c r="L2655" s="16" t="str">
        <f t="shared" si="183"/>
        <v>Нет</v>
      </c>
      <c r="M2655" s="33" t="b">
        <f t="shared" si="184"/>
        <v>0</v>
      </c>
      <c r="N2655" s="33">
        <f t="shared" si="185"/>
        <v>2623</v>
      </c>
      <c r="O2655" s="33">
        <v>2654</v>
      </c>
    </row>
    <row r="2656" spans="1:15" x14ac:dyDescent="0.25">
      <c r="A2656" s="13">
        <f>IF(M2656,'Выгрузка из ревьюшницы'!B2656,INDEX('Доп настройки участников'!D:D,2+N2656))</f>
        <v>0</v>
      </c>
      <c r="B2656" s="13">
        <f>IF(M2656,'Выгрузка из ревьюшницы'!C2656,INDEX('Доп настройки участников'!E:E,2+N2656))</f>
        <v>0</v>
      </c>
      <c r="C2656" s="13">
        <f>IF(M2656,'Выгрузка из ревьюшницы'!H2656,INDEX('Доп настройки участников'!F:F,2+N2656))</f>
        <v>0</v>
      </c>
      <c r="D2656" s="13">
        <f>IF(M2656,'Выгрузка из ревьюшницы'!J2656,INDEX('Доп настройки участников'!G:G,2+N2656))</f>
        <v>0</v>
      </c>
      <c r="E2656" s="13" t="e">
        <f>INDEX('Сопоставление оценок'!$A$3:$A$14,MATCH(IF(M2656,'Выгрузка из ревьюшницы'!K2656,INDEX('Доп настройки участников'!H:H,2+N2656)),'Сопоставление оценок'!$C$3:$C$14,0))</f>
        <v>#N/A</v>
      </c>
      <c r="F2656" s="13" t="e">
        <f>INDEX('Сопоставление оценок'!$B$3:$B$14,MATCH(Table13[[#This Row],[mark_at_review]],'Сопоставление оценок'!$C$3:$C$14,0))</f>
        <v>#N/A</v>
      </c>
      <c r="G2656" s="13">
        <f>IF(M2656,IFERROR(IF(OR('Выгрузка из ревьюшницы'!X2656,'Выгрузка из ревьюшницы'!Z2656),1,0),0),INDEX('Доп настройки участников'!I:I,2+N2656))</f>
        <v>0</v>
      </c>
      <c r="H2656" s="13">
        <f>IF(M2656,'Выгрузка из ревьюшницы'!AJ2656,INDEX('Доп настройки участников'!J:J,2+N2656))</f>
        <v>0</v>
      </c>
      <c r="I2656" s="16" t="str">
        <f>IFERROR(IF($H2656=0,"",INDEX(Разметка!B:B,MATCH($H2656,Разметка!A:A,0))),0)</f>
        <v/>
      </c>
      <c r="J2656" s="16" t="str">
        <f>IFERROR(IF($H2656=0,"",INDEX(Разметка!C:C,MATCH($H2656,Разметка!A:A,0))),0)</f>
        <v/>
      </c>
      <c r="K2656" s="16" t="e">
        <f>IF($F2656&gt;0,IFERROR(MATCH(A2656,'Доп настройки участников'!A:A,0),-1)*(-1),0)</f>
        <v>#N/A</v>
      </c>
      <c r="L2656" s="16" t="str">
        <f t="shared" si="183"/>
        <v>Нет</v>
      </c>
      <c r="M2656" s="33" t="b">
        <f t="shared" si="184"/>
        <v>0</v>
      </c>
      <c r="N2656" s="33">
        <f t="shared" si="185"/>
        <v>2624</v>
      </c>
      <c r="O2656" s="33">
        <v>2655</v>
      </c>
    </row>
    <row r="2657" spans="1:15" x14ac:dyDescent="0.25">
      <c r="A2657" s="13">
        <f>IF(M2657,'Выгрузка из ревьюшницы'!B2657,INDEX('Доп настройки участников'!D:D,2+N2657))</f>
        <v>0</v>
      </c>
      <c r="B2657" s="13">
        <f>IF(M2657,'Выгрузка из ревьюшницы'!C2657,INDEX('Доп настройки участников'!E:E,2+N2657))</f>
        <v>0</v>
      </c>
      <c r="C2657" s="13">
        <f>IF(M2657,'Выгрузка из ревьюшницы'!H2657,INDEX('Доп настройки участников'!F:F,2+N2657))</f>
        <v>0</v>
      </c>
      <c r="D2657" s="13">
        <f>IF(M2657,'Выгрузка из ревьюшницы'!J2657,INDEX('Доп настройки участников'!G:G,2+N2657))</f>
        <v>0</v>
      </c>
      <c r="E2657" s="13" t="e">
        <f>INDEX('Сопоставление оценок'!$A$3:$A$14,MATCH(IF(M2657,'Выгрузка из ревьюшницы'!K2657,INDEX('Доп настройки участников'!H:H,2+N2657)),'Сопоставление оценок'!$C$3:$C$14,0))</f>
        <v>#N/A</v>
      </c>
      <c r="F2657" s="13" t="e">
        <f>INDEX('Сопоставление оценок'!$B$3:$B$14,MATCH(Table13[[#This Row],[mark_at_review]],'Сопоставление оценок'!$C$3:$C$14,0))</f>
        <v>#N/A</v>
      </c>
      <c r="G2657" s="13">
        <f>IF(M2657,IFERROR(IF(OR('Выгрузка из ревьюшницы'!X2657,'Выгрузка из ревьюшницы'!Z2657),1,0),0),INDEX('Доп настройки участников'!I:I,2+N2657))</f>
        <v>0</v>
      </c>
      <c r="H2657" s="13">
        <f>IF(M2657,'Выгрузка из ревьюшницы'!AJ2657,INDEX('Доп настройки участников'!J:J,2+N2657))</f>
        <v>0</v>
      </c>
      <c r="I2657" s="16" t="str">
        <f>IFERROR(IF($H2657=0,"",INDEX(Разметка!B:B,MATCH($H2657,Разметка!A:A,0))),0)</f>
        <v/>
      </c>
      <c r="J2657" s="16" t="str">
        <f>IFERROR(IF($H2657=0,"",INDEX(Разметка!C:C,MATCH($H2657,Разметка!A:A,0))),0)</f>
        <v/>
      </c>
      <c r="K2657" s="16" t="e">
        <f>IF($F2657&gt;0,IFERROR(MATCH(A2657,'Доп настройки участников'!A:A,0),-1)*(-1),0)</f>
        <v>#N/A</v>
      </c>
      <c r="L2657" s="16" t="str">
        <f t="shared" si="183"/>
        <v>Нет</v>
      </c>
      <c r="M2657" s="33" t="b">
        <f t="shared" si="184"/>
        <v>0</v>
      </c>
      <c r="N2657" s="33">
        <f t="shared" si="185"/>
        <v>2625</v>
      </c>
      <c r="O2657" s="33">
        <v>2656</v>
      </c>
    </row>
    <row r="2658" spans="1:15" x14ac:dyDescent="0.25">
      <c r="A2658" s="13">
        <f>IF(M2658,'Выгрузка из ревьюшницы'!B2658,INDEX('Доп настройки участников'!D:D,2+N2658))</f>
        <v>0</v>
      </c>
      <c r="B2658" s="13">
        <f>IF(M2658,'Выгрузка из ревьюшницы'!C2658,INDEX('Доп настройки участников'!E:E,2+N2658))</f>
        <v>0</v>
      </c>
      <c r="C2658" s="13">
        <f>IF(M2658,'Выгрузка из ревьюшницы'!H2658,INDEX('Доп настройки участников'!F:F,2+N2658))</f>
        <v>0</v>
      </c>
      <c r="D2658" s="13">
        <f>IF(M2658,'Выгрузка из ревьюшницы'!J2658,INDEX('Доп настройки участников'!G:G,2+N2658))</f>
        <v>0</v>
      </c>
      <c r="E2658" s="13" t="e">
        <f>INDEX('Сопоставление оценок'!$A$3:$A$14,MATCH(IF(M2658,'Выгрузка из ревьюшницы'!K2658,INDEX('Доп настройки участников'!H:H,2+N2658)),'Сопоставление оценок'!$C$3:$C$14,0))</f>
        <v>#N/A</v>
      </c>
      <c r="F2658" s="13" t="e">
        <f>INDEX('Сопоставление оценок'!$B$3:$B$14,MATCH(Table13[[#This Row],[mark_at_review]],'Сопоставление оценок'!$C$3:$C$14,0))</f>
        <v>#N/A</v>
      </c>
      <c r="G2658" s="13">
        <f>IF(M2658,IFERROR(IF(OR('Выгрузка из ревьюшницы'!X2658,'Выгрузка из ревьюшницы'!Z2658),1,0),0),INDEX('Доп настройки участников'!I:I,2+N2658))</f>
        <v>0</v>
      </c>
      <c r="H2658" s="13">
        <f>IF(M2658,'Выгрузка из ревьюшницы'!AJ2658,INDEX('Доп настройки участников'!J:J,2+N2658))</f>
        <v>0</v>
      </c>
      <c r="I2658" s="16" t="str">
        <f>IFERROR(IF($H2658=0,"",INDEX(Разметка!B:B,MATCH($H2658,Разметка!A:A,0))),0)</f>
        <v/>
      </c>
      <c r="J2658" s="16" t="str">
        <f>IFERROR(IF($H2658=0,"",INDEX(Разметка!C:C,MATCH($H2658,Разметка!A:A,0))),0)</f>
        <v/>
      </c>
      <c r="K2658" s="16" t="e">
        <f>IF($F2658&gt;0,IFERROR(MATCH(A2658,'Доп настройки участников'!A:A,0),-1)*(-1),0)</f>
        <v>#N/A</v>
      </c>
      <c r="L2658" s="16" t="str">
        <f t="shared" si="183"/>
        <v>Нет</v>
      </c>
      <c r="M2658" s="33" t="b">
        <f t="shared" si="184"/>
        <v>0</v>
      </c>
      <c r="N2658" s="33">
        <f t="shared" si="185"/>
        <v>2626</v>
      </c>
      <c r="O2658" s="33">
        <v>2657</v>
      </c>
    </row>
    <row r="2659" spans="1:15" x14ac:dyDescent="0.25">
      <c r="A2659" s="13">
        <f>IF(M2659,'Выгрузка из ревьюшницы'!B2659,INDEX('Доп настройки участников'!D:D,2+N2659))</f>
        <v>0</v>
      </c>
      <c r="B2659" s="13">
        <f>IF(M2659,'Выгрузка из ревьюшницы'!C2659,INDEX('Доп настройки участников'!E:E,2+N2659))</f>
        <v>0</v>
      </c>
      <c r="C2659" s="13">
        <f>IF(M2659,'Выгрузка из ревьюшницы'!H2659,INDEX('Доп настройки участников'!F:F,2+N2659))</f>
        <v>0</v>
      </c>
      <c r="D2659" s="13">
        <f>IF(M2659,'Выгрузка из ревьюшницы'!J2659,INDEX('Доп настройки участников'!G:G,2+N2659))</f>
        <v>0</v>
      </c>
      <c r="E2659" s="13" t="e">
        <f>INDEX('Сопоставление оценок'!$A$3:$A$14,MATCH(IF(M2659,'Выгрузка из ревьюшницы'!K2659,INDEX('Доп настройки участников'!H:H,2+N2659)),'Сопоставление оценок'!$C$3:$C$14,0))</f>
        <v>#N/A</v>
      </c>
      <c r="F2659" s="13" t="e">
        <f>INDEX('Сопоставление оценок'!$B$3:$B$14,MATCH(Table13[[#This Row],[mark_at_review]],'Сопоставление оценок'!$C$3:$C$14,0))</f>
        <v>#N/A</v>
      </c>
      <c r="G2659" s="13">
        <f>IF(M2659,IFERROR(IF(OR('Выгрузка из ревьюшницы'!X2659,'Выгрузка из ревьюшницы'!Z2659),1,0),0),INDEX('Доп настройки участников'!I:I,2+N2659))</f>
        <v>0</v>
      </c>
      <c r="H2659" s="13">
        <f>IF(M2659,'Выгрузка из ревьюшницы'!AJ2659,INDEX('Доп настройки участников'!J:J,2+N2659))</f>
        <v>0</v>
      </c>
      <c r="I2659" s="16" t="str">
        <f>IFERROR(IF($H2659=0,"",INDEX(Разметка!B:B,MATCH($H2659,Разметка!A:A,0))),0)</f>
        <v/>
      </c>
      <c r="J2659" s="16" t="str">
        <f>IFERROR(IF($H2659=0,"",INDEX(Разметка!C:C,MATCH($H2659,Разметка!A:A,0))),0)</f>
        <v/>
      </c>
      <c r="K2659" s="16" t="e">
        <f>IF($F2659&gt;0,IFERROR(MATCH(A2659,'Доп настройки участников'!A:A,0),-1)*(-1),0)</f>
        <v>#N/A</v>
      </c>
      <c r="L2659" s="16" t="str">
        <f t="shared" si="183"/>
        <v>Нет</v>
      </c>
      <c r="M2659" s="33" t="b">
        <f t="shared" si="184"/>
        <v>0</v>
      </c>
      <c r="N2659" s="33">
        <f t="shared" si="185"/>
        <v>2627</v>
      </c>
      <c r="O2659" s="33">
        <v>2658</v>
      </c>
    </row>
    <row r="2660" spans="1:15" x14ac:dyDescent="0.25">
      <c r="A2660" s="13">
        <f>IF(M2660,'Выгрузка из ревьюшницы'!B2660,INDEX('Доп настройки участников'!D:D,2+N2660))</f>
        <v>0</v>
      </c>
      <c r="B2660" s="13">
        <f>IF(M2660,'Выгрузка из ревьюшницы'!C2660,INDEX('Доп настройки участников'!E:E,2+N2660))</f>
        <v>0</v>
      </c>
      <c r="C2660" s="13">
        <f>IF(M2660,'Выгрузка из ревьюшницы'!H2660,INDEX('Доп настройки участников'!F:F,2+N2660))</f>
        <v>0</v>
      </c>
      <c r="D2660" s="13">
        <f>IF(M2660,'Выгрузка из ревьюшницы'!J2660,INDEX('Доп настройки участников'!G:G,2+N2660))</f>
        <v>0</v>
      </c>
      <c r="E2660" s="13" t="e">
        <f>INDEX('Сопоставление оценок'!$A$3:$A$14,MATCH(IF(M2660,'Выгрузка из ревьюшницы'!K2660,INDEX('Доп настройки участников'!H:H,2+N2660)),'Сопоставление оценок'!$C$3:$C$14,0))</f>
        <v>#N/A</v>
      </c>
      <c r="F2660" s="13" t="e">
        <f>INDEX('Сопоставление оценок'!$B$3:$B$14,MATCH(Table13[[#This Row],[mark_at_review]],'Сопоставление оценок'!$C$3:$C$14,0))</f>
        <v>#N/A</v>
      </c>
      <c r="G2660" s="13">
        <f>IF(M2660,IFERROR(IF(OR('Выгрузка из ревьюшницы'!X2660,'Выгрузка из ревьюшницы'!Z2660),1,0),0),INDEX('Доп настройки участников'!I:I,2+N2660))</f>
        <v>0</v>
      </c>
      <c r="H2660" s="13">
        <f>IF(M2660,'Выгрузка из ревьюшницы'!AJ2660,INDEX('Доп настройки участников'!J:J,2+N2660))</f>
        <v>0</v>
      </c>
      <c r="I2660" s="16" t="str">
        <f>IFERROR(IF($H2660=0,"",INDEX(Разметка!B:B,MATCH($H2660,Разметка!A:A,0))),0)</f>
        <v/>
      </c>
      <c r="J2660" s="16" t="str">
        <f>IFERROR(IF($H2660=0,"",INDEX(Разметка!C:C,MATCH($H2660,Разметка!A:A,0))),0)</f>
        <v/>
      </c>
      <c r="K2660" s="16" t="e">
        <f>IF($F2660&gt;0,IFERROR(MATCH(A2660,'Доп настройки участников'!A:A,0),-1)*(-1),0)</f>
        <v>#N/A</v>
      </c>
      <c r="L2660" s="16" t="str">
        <f t="shared" si="183"/>
        <v>Нет</v>
      </c>
      <c r="M2660" s="33" t="b">
        <f t="shared" si="184"/>
        <v>0</v>
      </c>
      <c r="N2660" s="33">
        <f t="shared" si="185"/>
        <v>2628</v>
      </c>
      <c r="O2660" s="33">
        <v>2659</v>
      </c>
    </row>
    <row r="2661" spans="1:15" x14ac:dyDescent="0.25">
      <c r="A2661" s="13">
        <f>IF(M2661,'Выгрузка из ревьюшницы'!B2661,INDEX('Доп настройки участников'!D:D,2+N2661))</f>
        <v>0</v>
      </c>
      <c r="B2661" s="13">
        <f>IF(M2661,'Выгрузка из ревьюшницы'!C2661,INDEX('Доп настройки участников'!E:E,2+N2661))</f>
        <v>0</v>
      </c>
      <c r="C2661" s="13">
        <f>IF(M2661,'Выгрузка из ревьюшницы'!H2661,INDEX('Доп настройки участников'!F:F,2+N2661))</f>
        <v>0</v>
      </c>
      <c r="D2661" s="13">
        <f>IF(M2661,'Выгрузка из ревьюшницы'!J2661,INDEX('Доп настройки участников'!G:G,2+N2661))</f>
        <v>0</v>
      </c>
      <c r="E2661" s="13" t="e">
        <f>INDEX('Сопоставление оценок'!$A$3:$A$14,MATCH(IF(M2661,'Выгрузка из ревьюшницы'!K2661,INDEX('Доп настройки участников'!H:H,2+N2661)),'Сопоставление оценок'!$C$3:$C$14,0))</f>
        <v>#N/A</v>
      </c>
      <c r="F2661" s="13" t="e">
        <f>INDEX('Сопоставление оценок'!$B$3:$B$14,MATCH(Table13[[#This Row],[mark_at_review]],'Сопоставление оценок'!$C$3:$C$14,0))</f>
        <v>#N/A</v>
      </c>
      <c r="G2661" s="13">
        <f>IF(M2661,IFERROR(IF(OR('Выгрузка из ревьюшницы'!X2661,'Выгрузка из ревьюшницы'!Z2661),1,0),0),INDEX('Доп настройки участников'!I:I,2+N2661))</f>
        <v>0</v>
      </c>
      <c r="H2661" s="13">
        <f>IF(M2661,'Выгрузка из ревьюшницы'!AJ2661,INDEX('Доп настройки участников'!J:J,2+N2661))</f>
        <v>0</v>
      </c>
      <c r="I2661" s="16" t="str">
        <f>IFERROR(IF($H2661=0,"",INDEX(Разметка!B:B,MATCH($H2661,Разметка!A:A,0))),0)</f>
        <v/>
      </c>
      <c r="J2661" s="16" t="str">
        <f>IFERROR(IF($H2661=0,"",INDEX(Разметка!C:C,MATCH($H2661,Разметка!A:A,0))),0)</f>
        <v/>
      </c>
      <c r="K2661" s="16" t="e">
        <f>IF($F2661&gt;0,IFERROR(MATCH(A2661,'Доп настройки участников'!A:A,0),-1)*(-1),0)</f>
        <v>#N/A</v>
      </c>
      <c r="L2661" s="16" t="str">
        <f t="shared" si="183"/>
        <v>Нет</v>
      </c>
      <c r="M2661" s="33" t="b">
        <f t="shared" si="184"/>
        <v>0</v>
      </c>
      <c r="N2661" s="33">
        <f t="shared" si="185"/>
        <v>2629</v>
      </c>
      <c r="O2661" s="33">
        <v>2660</v>
      </c>
    </row>
    <row r="2662" spans="1:15" x14ac:dyDescent="0.25">
      <c r="A2662" s="13">
        <f>IF(M2662,'Выгрузка из ревьюшницы'!B2662,INDEX('Доп настройки участников'!D:D,2+N2662))</f>
        <v>0</v>
      </c>
      <c r="B2662" s="13">
        <f>IF(M2662,'Выгрузка из ревьюшницы'!C2662,INDEX('Доп настройки участников'!E:E,2+N2662))</f>
        <v>0</v>
      </c>
      <c r="C2662" s="13">
        <f>IF(M2662,'Выгрузка из ревьюшницы'!H2662,INDEX('Доп настройки участников'!F:F,2+N2662))</f>
        <v>0</v>
      </c>
      <c r="D2662" s="13">
        <f>IF(M2662,'Выгрузка из ревьюшницы'!J2662,INDEX('Доп настройки участников'!G:G,2+N2662))</f>
        <v>0</v>
      </c>
      <c r="E2662" s="13" t="e">
        <f>INDEX('Сопоставление оценок'!$A$3:$A$14,MATCH(IF(M2662,'Выгрузка из ревьюшницы'!K2662,INDEX('Доп настройки участников'!H:H,2+N2662)),'Сопоставление оценок'!$C$3:$C$14,0))</f>
        <v>#N/A</v>
      </c>
      <c r="F2662" s="13" t="e">
        <f>INDEX('Сопоставление оценок'!$B$3:$B$14,MATCH(Table13[[#This Row],[mark_at_review]],'Сопоставление оценок'!$C$3:$C$14,0))</f>
        <v>#N/A</v>
      </c>
      <c r="G2662" s="13">
        <f>IF(M2662,IFERROR(IF(OR('Выгрузка из ревьюшницы'!X2662,'Выгрузка из ревьюшницы'!Z2662),1,0),0),INDEX('Доп настройки участников'!I:I,2+N2662))</f>
        <v>0</v>
      </c>
      <c r="H2662" s="13">
        <f>IF(M2662,'Выгрузка из ревьюшницы'!AJ2662,INDEX('Доп настройки участников'!J:J,2+N2662))</f>
        <v>0</v>
      </c>
      <c r="I2662" s="16" t="str">
        <f>IFERROR(IF($H2662=0,"",INDEX(Разметка!B:B,MATCH($H2662,Разметка!A:A,0))),0)</f>
        <v/>
      </c>
      <c r="J2662" s="16" t="str">
        <f>IFERROR(IF($H2662=0,"",INDEX(Разметка!C:C,MATCH($H2662,Разметка!A:A,0))),0)</f>
        <v/>
      </c>
      <c r="K2662" s="16" t="e">
        <f>IF($F2662&gt;0,IFERROR(MATCH(A2662,'Доп настройки участников'!A:A,0),-1)*(-1),0)</f>
        <v>#N/A</v>
      </c>
      <c r="L2662" s="16" t="str">
        <f t="shared" si="183"/>
        <v>Нет</v>
      </c>
      <c r="M2662" s="33" t="b">
        <f t="shared" si="184"/>
        <v>0</v>
      </c>
      <c r="N2662" s="33">
        <f t="shared" si="185"/>
        <v>2630</v>
      </c>
      <c r="O2662" s="33">
        <v>2661</v>
      </c>
    </row>
    <row r="2663" spans="1:15" x14ac:dyDescent="0.25">
      <c r="A2663" s="13">
        <f>IF(M2663,'Выгрузка из ревьюшницы'!B2663,INDEX('Доп настройки участников'!D:D,2+N2663))</f>
        <v>0</v>
      </c>
      <c r="B2663" s="13">
        <f>IF(M2663,'Выгрузка из ревьюшницы'!C2663,INDEX('Доп настройки участников'!E:E,2+N2663))</f>
        <v>0</v>
      </c>
      <c r="C2663" s="13">
        <f>IF(M2663,'Выгрузка из ревьюшницы'!H2663,INDEX('Доп настройки участников'!F:F,2+N2663))</f>
        <v>0</v>
      </c>
      <c r="D2663" s="13">
        <f>IF(M2663,'Выгрузка из ревьюшницы'!J2663,INDEX('Доп настройки участников'!G:G,2+N2663))</f>
        <v>0</v>
      </c>
      <c r="E2663" s="13" t="e">
        <f>INDEX('Сопоставление оценок'!$A$3:$A$14,MATCH(IF(M2663,'Выгрузка из ревьюшницы'!K2663,INDEX('Доп настройки участников'!H:H,2+N2663)),'Сопоставление оценок'!$C$3:$C$14,0))</f>
        <v>#N/A</v>
      </c>
      <c r="F2663" s="13" t="e">
        <f>INDEX('Сопоставление оценок'!$B$3:$B$14,MATCH(Table13[[#This Row],[mark_at_review]],'Сопоставление оценок'!$C$3:$C$14,0))</f>
        <v>#N/A</v>
      </c>
      <c r="G2663" s="13">
        <f>IF(M2663,IFERROR(IF(OR('Выгрузка из ревьюшницы'!X2663,'Выгрузка из ревьюшницы'!Z2663),1,0),0),INDEX('Доп настройки участников'!I:I,2+N2663))</f>
        <v>0</v>
      </c>
      <c r="H2663" s="13">
        <f>IF(M2663,'Выгрузка из ревьюшницы'!AJ2663,INDEX('Доп настройки участников'!J:J,2+N2663))</f>
        <v>0</v>
      </c>
      <c r="I2663" s="16" t="str">
        <f>IFERROR(IF($H2663=0,"",INDEX(Разметка!B:B,MATCH($H2663,Разметка!A:A,0))),0)</f>
        <v/>
      </c>
      <c r="J2663" s="16" t="str">
        <f>IFERROR(IF($H2663=0,"",INDEX(Разметка!C:C,MATCH($H2663,Разметка!A:A,0))),0)</f>
        <v/>
      </c>
      <c r="K2663" s="16" t="e">
        <f>IF($F2663&gt;0,IFERROR(MATCH(A2663,'Доп настройки участников'!A:A,0),-1)*(-1),0)</f>
        <v>#N/A</v>
      </c>
      <c r="L2663" s="16" t="str">
        <f t="shared" si="183"/>
        <v>Нет</v>
      </c>
      <c r="M2663" s="33" t="b">
        <f t="shared" si="184"/>
        <v>0</v>
      </c>
      <c r="N2663" s="33">
        <f t="shared" si="185"/>
        <v>2631</v>
      </c>
      <c r="O2663" s="33">
        <v>2662</v>
      </c>
    </row>
    <row r="2664" spans="1:15" x14ac:dyDescent="0.25">
      <c r="A2664" s="13">
        <f>IF(M2664,'Выгрузка из ревьюшницы'!B2664,INDEX('Доп настройки участников'!D:D,2+N2664))</f>
        <v>0</v>
      </c>
      <c r="B2664" s="13">
        <f>IF(M2664,'Выгрузка из ревьюшницы'!C2664,INDEX('Доп настройки участников'!E:E,2+N2664))</f>
        <v>0</v>
      </c>
      <c r="C2664" s="13">
        <f>IF(M2664,'Выгрузка из ревьюшницы'!H2664,INDEX('Доп настройки участников'!F:F,2+N2664))</f>
        <v>0</v>
      </c>
      <c r="D2664" s="13">
        <f>IF(M2664,'Выгрузка из ревьюшницы'!J2664,INDEX('Доп настройки участников'!G:G,2+N2664))</f>
        <v>0</v>
      </c>
      <c r="E2664" s="13" t="e">
        <f>INDEX('Сопоставление оценок'!$A$3:$A$14,MATCH(IF(M2664,'Выгрузка из ревьюшницы'!K2664,INDEX('Доп настройки участников'!H:H,2+N2664)),'Сопоставление оценок'!$C$3:$C$14,0))</f>
        <v>#N/A</v>
      </c>
      <c r="F2664" s="13" t="e">
        <f>INDEX('Сопоставление оценок'!$B$3:$B$14,MATCH(Table13[[#This Row],[mark_at_review]],'Сопоставление оценок'!$C$3:$C$14,0))</f>
        <v>#N/A</v>
      </c>
      <c r="G2664" s="13">
        <f>IF(M2664,IFERROR(IF(OR('Выгрузка из ревьюшницы'!X2664,'Выгрузка из ревьюшницы'!Z2664),1,0),0),INDEX('Доп настройки участников'!I:I,2+N2664))</f>
        <v>0</v>
      </c>
      <c r="H2664" s="13">
        <f>IF(M2664,'Выгрузка из ревьюшницы'!AJ2664,INDEX('Доп настройки участников'!J:J,2+N2664))</f>
        <v>0</v>
      </c>
      <c r="I2664" s="16" t="str">
        <f>IFERROR(IF($H2664=0,"",INDEX(Разметка!B:B,MATCH($H2664,Разметка!A:A,0))),0)</f>
        <v/>
      </c>
      <c r="J2664" s="16" t="str">
        <f>IFERROR(IF($H2664=0,"",INDEX(Разметка!C:C,MATCH($H2664,Разметка!A:A,0))),0)</f>
        <v/>
      </c>
      <c r="K2664" s="16" t="e">
        <f>IF($F2664&gt;0,IFERROR(MATCH(A2664,'Доп настройки участников'!A:A,0),-1)*(-1),0)</f>
        <v>#N/A</v>
      </c>
      <c r="L2664" s="16" t="str">
        <f t="shared" si="183"/>
        <v>Нет</v>
      </c>
      <c r="M2664" s="33" t="b">
        <f t="shared" si="184"/>
        <v>0</v>
      </c>
      <c r="N2664" s="33">
        <f t="shared" si="185"/>
        <v>2632</v>
      </c>
      <c r="O2664" s="33">
        <v>2663</v>
      </c>
    </row>
    <row r="2665" spans="1:15" x14ac:dyDescent="0.25">
      <c r="A2665" s="13">
        <f>IF(M2665,'Выгрузка из ревьюшницы'!B2665,INDEX('Доп настройки участников'!D:D,2+N2665))</f>
        <v>0</v>
      </c>
      <c r="B2665" s="13">
        <f>IF(M2665,'Выгрузка из ревьюшницы'!C2665,INDEX('Доп настройки участников'!E:E,2+N2665))</f>
        <v>0</v>
      </c>
      <c r="C2665" s="13">
        <f>IF(M2665,'Выгрузка из ревьюшницы'!H2665,INDEX('Доп настройки участников'!F:F,2+N2665))</f>
        <v>0</v>
      </c>
      <c r="D2665" s="13">
        <f>IF(M2665,'Выгрузка из ревьюшницы'!J2665,INDEX('Доп настройки участников'!G:G,2+N2665))</f>
        <v>0</v>
      </c>
      <c r="E2665" s="13" t="e">
        <f>INDEX('Сопоставление оценок'!$A$3:$A$14,MATCH(IF(M2665,'Выгрузка из ревьюшницы'!K2665,INDEX('Доп настройки участников'!H:H,2+N2665)),'Сопоставление оценок'!$C$3:$C$14,0))</f>
        <v>#N/A</v>
      </c>
      <c r="F2665" s="13" t="e">
        <f>INDEX('Сопоставление оценок'!$B$3:$B$14,MATCH(Table13[[#This Row],[mark_at_review]],'Сопоставление оценок'!$C$3:$C$14,0))</f>
        <v>#N/A</v>
      </c>
      <c r="G2665" s="13">
        <f>IF(M2665,IFERROR(IF(OR('Выгрузка из ревьюшницы'!X2665,'Выгрузка из ревьюшницы'!Z2665),1,0),0),INDEX('Доп настройки участников'!I:I,2+N2665))</f>
        <v>0</v>
      </c>
      <c r="H2665" s="13">
        <f>IF(M2665,'Выгрузка из ревьюшницы'!AJ2665,INDEX('Доп настройки участников'!J:J,2+N2665))</f>
        <v>0</v>
      </c>
      <c r="I2665" s="16" t="str">
        <f>IFERROR(IF($H2665=0,"",INDEX(Разметка!B:B,MATCH($H2665,Разметка!A:A,0))),0)</f>
        <v/>
      </c>
      <c r="J2665" s="16" t="str">
        <f>IFERROR(IF($H2665=0,"",INDEX(Разметка!C:C,MATCH($H2665,Разметка!A:A,0))),0)</f>
        <v/>
      </c>
      <c r="K2665" s="16" t="e">
        <f>IF($F2665&gt;0,IFERROR(MATCH(A2665,'Доп настройки участников'!A:A,0),-1)*(-1),0)</f>
        <v>#N/A</v>
      </c>
      <c r="L2665" s="16" t="str">
        <f t="shared" si="183"/>
        <v>Нет</v>
      </c>
      <c r="M2665" s="33" t="b">
        <f t="shared" si="184"/>
        <v>0</v>
      </c>
      <c r="N2665" s="33">
        <f t="shared" si="185"/>
        <v>2633</v>
      </c>
      <c r="O2665" s="33">
        <v>2664</v>
      </c>
    </row>
    <row r="2666" spans="1:15" x14ac:dyDescent="0.25">
      <c r="A2666" s="13">
        <f>IF(M2666,'Выгрузка из ревьюшницы'!B2666,INDEX('Доп настройки участников'!D:D,2+N2666))</f>
        <v>0</v>
      </c>
      <c r="B2666" s="13">
        <f>IF(M2666,'Выгрузка из ревьюшницы'!C2666,INDEX('Доп настройки участников'!E:E,2+N2666))</f>
        <v>0</v>
      </c>
      <c r="C2666" s="13">
        <f>IF(M2666,'Выгрузка из ревьюшницы'!H2666,INDEX('Доп настройки участников'!F:F,2+N2666))</f>
        <v>0</v>
      </c>
      <c r="D2666" s="13">
        <f>IF(M2666,'Выгрузка из ревьюшницы'!J2666,INDEX('Доп настройки участников'!G:G,2+N2666))</f>
        <v>0</v>
      </c>
      <c r="E2666" s="13" t="e">
        <f>INDEX('Сопоставление оценок'!$A$3:$A$14,MATCH(IF(M2666,'Выгрузка из ревьюшницы'!K2666,INDEX('Доп настройки участников'!H:H,2+N2666)),'Сопоставление оценок'!$C$3:$C$14,0))</f>
        <v>#N/A</v>
      </c>
      <c r="F2666" s="13" t="e">
        <f>INDEX('Сопоставление оценок'!$B$3:$B$14,MATCH(Table13[[#This Row],[mark_at_review]],'Сопоставление оценок'!$C$3:$C$14,0))</f>
        <v>#N/A</v>
      </c>
      <c r="G2666" s="13">
        <f>IF(M2666,IFERROR(IF(OR('Выгрузка из ревьюшницы'!X2666,'Выгрузка из ревьюшницы'!Z2666),1,0),0),INDEX('Доп настройки участников'!I:I,2+N2666))</f>
        <v>0</v>
      </c>
      <c r="H2666" s="13">
        <f>IF(M2666,'Выгрузка из ревьюшницы'!AJ2666,INDEX('Доп настройки участников'!J:J,2+N2666))</f>
        <v>0</v>
      </c>
      <c r="I2666" s="16" t="str">
        <f>IFERROR(IF($H2666=0,"",INDEX(Разметка!B:B,MATCH($H2666,Разметка!A:A,0))),0)</f>
        <v/>
      </c>
      <c r="J2666" s="16" t="str">
        <f>IFERROR(IF($H2666=0,"",INDEX(Разметка!C:C,MATCH($H2666,Разметка!A:A,0))),0)</f>
        <v/>
      </c>
      <c r="K2666" s="16" t="e">
        <f>IF($F2666&gt;0,IFERROR(MATCH(A2666,'Доп настройки участников'!A:A,0),-1)*(-1),0)</f>
        <v>#N/A</v>
      </c>
      <c r="L2666" s="16" t="str">
        <f t="shared" si="183"/>
        <v>Нет</v>
      </c>
      <c r="M2666" s="33" t="b">
        <f t="shared" si="184"/>
        <v>0</v>
      </c>
      <c r="N2666" s="33">
        <f t="shared" si="185"/>
        <v>2634</v>
      </c>
      <c r="O2666" s="33">
        <v>2665</v>
      </c>
    </row>
    <row r="2667" spans="1:15" x14ac:dyDescent="0.25">
      <c r="A2667" s="13">
        <f>IF(M2667,'Выгрузка из ревьюшницы'!B2667,INDEX('Доп настройки участников'!D:D,2+N2667))</f>
        <v>0</v>
      </c>
      <c r="B2667" s="13">
        <f>IF(M2667,'Выгрузка из ревьюшницы'!C2667,INDEX('Доп настройки участников'!E:E,2+N2667))</f>
        <v>0</v>
      </c>
      <c r="C2667" s="13">
        <f>IF(M2667,'Выгрузка из ревьюшницы'!H2667,INDEX('Доп настройки участников'!F:F,2+N2667))</f>
        <v>0</v>
      </c>
      <c r="D2667" s="13">
        <f>IF(M2667,'Выгрузка из ревьюшницы'!J2667,INDEX('Доп настройки участников'!G:G,2+N2667))</f>
        <v>0</v>
      </c>
      <c r="E2667" s="13" t="e">
        <f>INDEX('Сопоставление оценок'!$A$3:$A$14,MATCH(IF(M2667,'Выгрузка из ревьюшницы'!K2667,INDEX('Доп настройки участников'!H:H,2+N2667)),'Сопоставление оценок'!$C$3:$C$14,0))</f>
        <v>#N/A</v>
      </c>
      <c r="F2667" s="13" t="e">
        <f>INDEX('Сопоставление оценок'!$B$3:$B$14,MATCH(Table13[[#This Row],[mark_at_review]],'Сопоставление оценок'!$C$3:$C$14,0))</f>
        <v>#N/A</v>
      </c>
      <c r="G2667" s="13">
        <f>IF(M2667,IFERROR(IF(OR('Выгрузка из ревьюшницы'!X2667,'Выгрузка из ревьюшницы'!Z2667),1,0),0),INDEX('Доп настройки участников'!I:I,2+N2667))</f>
        <v>0</v>
      </c>
      <c r="H2667" s="13">
        <f>IF(M2667,'Выгрузка из ревьюшницы'!AJ2667,INDEX('Доп настройки участников'!J:J,2+N2667))</f>
        <v>0</v>
      </c>
      <c r="I2667" s="16" t="str">
        <f>IFERROR(IF($H2667=0,"",INDEX(Разметка!B:B,MATCH($H2667,Разметка!A:A,0))),0)</f>
        <v/>
      </c>
      <c r="J2667" s="16" t="str">
        <f>IFERROR(IF($H2667=0,"",INDEX(Разметка!C:C,MATCH($H2667,Разметка!A:A,0))),0)</f>
        <v/>
      </c>
      <c r="K2667" s="16" t="e">
        <f>IF($F2667&gt;0,IFERROR(MATCH(A2667,'Доп настройки участников'!A:A,0),-1)*(-1),0)</f>
        <v>#N/A</v>
      </c>
      <c r="L2667" s="16" t="str">
        <f t="shared" si="183"/>
        <v>Нет</v>
      </c>
      <c r="M2667" s="33" t="b">
        <f t="shared" si="184"/>
        <v>0</v>
      </c>
      <c r="N2667" s="33">
        <f t="shared" si="185"/>
        <v>2635</v>
      </c>
      <c r="O2667" s="33">
        <v>2666</v>
      </c>
    </row>
    <row r="2668" spans="1:15" x14ac:dyDescent="0.25">
      <c r="A2668" s="13">
        <f>IF(M2668,'Выгрузка из ревьюшницы'!B2668,INDEX('Доп настройки участников'!D:D,2+N2668))</f>
        <v>0</v>
      </c>
      <c r="B2668" s="13">
        <f>IF(M2668,'Выгрузка из ревьюшницы'!C2668,INDEX('Доп настройки участников'!E:E,2+N2668))</f>
        <v>0</v>
      </c>
      <c r="C2668" s="13">
        <f>IF(M2668,'Выгрузка из ревьюшницы'!H2668,INDEX('Доп настройки участников'!F:F,2+N2668))</f>
        <v>0</v>
      </c>
      <c r="D2668" s="13">
        <f>IF(M2668,'Выгрузка из ревьюшницы'!J2668,INDEX('Доп настройки участников'!G:G,2+N2668))</f>
        <v>0</v>
      </c>
      <c r="E2668" s="13" t="e">
        <f>INDEX('Сопоставление оценок'!$A$3:$A$14,MATCH(IF(M2668,'Выгрузка из ревьюшницы'!K2668,INDEX('Доп настройки участников'!H:H,2+N2668)),'Сопоставление оценок'!$C$3:$C$14,0))</f>
        <v>#N/A</v>
      </c>
      <c r="F2668" s="13" t="e">
        <f>INDEX('Сопоставление оценок'!$B$3:$B$14,MATCH(Table13[[#This Row],[mark_at_review]],'Сопоставление оценок'!$C$3:$C$14,0))</f>
        <v>#N/A</v>
      </c>
      <c r="G2668" s="13">
        <f>IF(M2668,IFERROR(IF(OR('Выгрузка из ревьюшницы'!X2668,'Выгрузка из ревьюшницы'!Z2668),1,0),0),INDEX('Доп настройки участников'!I:I,2+N2668))</f>
        <v>0</v>
      </c>
      <c r="H2668" s="13">
        <f>IF(M2668,'Выгрузка из ревьюшницы'!AJ2668,INDEX('Доп настройки участников'!J:J,2+N2668))</f>
        <v>0</v>
      </c>
      <c r="I2668" s="16" t="str">
        <f>IFERROR(IF($H2668=0,"",INDEX(Разметка!B:B,MATCH($H2668,Разметка!A:A,0))),0)</f>
        <v/>
      </c>
      <c r="J2668" s="16" t="str">
        <f>IFERROR(IF($H2668=0,"",INDEX(Разметка!C:C,MATCH($H2668,Разметка!A:A,0))),0)</f>
        <v/>
      </c>
      <c r="K2668" s="16" t="e">
        <f>IF($F2668&gt;0,IFERROR(MATCH(A2668,'Доп настройки участников'!A:A,0),-1)*(-1),0)</f>
        <v>#N/A</v>
      </c>
      <c r="L2668" s="16" t="str">
        <f t="shared" si="183"/>
        <v>Нет</v>
      </c>
      <c r="M2668" s="33" t="b">
        <f t="shared" si="184"/>
        <v>0</v>
      </c>
      <c r="N2668" s="33">
        <f t="shared" si="185"/>
        <v>2636</v>
      </c>
      <c r="O2668" s="33">
        <v>2667</v>
      </c>
    </row>
    <row r="2669" spans="1:15" x14ac:dyDescent="0.25">
      <c r="A2669" s="13">
        <f>IF(M2669,'Выгрузка из ревьюшницы'!B2669,INDEX('Доп настройки участников'!D:D,2+N2669))</f>
        <v>0</v>
      </c>
      <c r="B2669" s="13">
        <f>IF(M2669,'Выгрузка из ревьюшницы'!C2669,INDEX('Доп настройки участников'!E:E,2+N2669))</f>
        <v>0</v>
      </c>
      <c r="C2669" s="13">
        <f>IF(M2669,'Выгрузка из ревьюшницы'!H2669,INDEX('Доп настройки участников'!F:F,2+N2669))</f>
        <v>0</v>
      </c>
      <c r="D2669" s="13">
        <f>IF(M2669,'Выгрузка из ревьюшницы'!J2669,INDEX('Доп настройки участников'!G:G,2+N2669))</f>
        <v>0</v>
      </c>
      <c r="E2669" s="13" t="e">
        <f>INDEX('Сопоставление оценок'!$A$3:$A$14,MATCH(IF(M2669,'Выгрузка из ревьюшницы'!K2669,INDEX('Доп настройки участников'!H:H,2+N2669)),'Сопоставление оценок'!$C$3:$C$14,0))</f>
        <v>#N/A</v>
      </c>
      <c r="F2669" s="13" t="e">
        <f>INDEX('Сопоставление оценок'!$B$3:$B$14,MATCH(Table13[[#This Row],[mark_at_review]],'Сопоставление оценок'!$C$3:$C$14,0))</f>
        <v>#N/A</v>
      </c>
      <c r="G2669" s="13">
        <f>IF(M2669,IFERROR(IF(OR('Выгрузка из ревьюшницы'!X2669,'Выгрузка из ревьюшницы'!Z2669),1,0),0),INDEX('Доп настройки участников'!I:I,2+N2669))</f>
        <v>0</v>
      </c>
      <c r="H2669" s="13">
        <f>IF(M2669,'Выгрузка из ревьюшницы'!AJ2669,INDEX('Доп настройки участников'!J:J,2+N2669))</f>
        <v>0</v>
      </c>
      <c r="I2669" s="16" t="str">
        <f>IFERROR(IF($H2669=0,"",INDEX(Разметка!B:B,MATCH($H2669,Разметка!A:A,0))),0)</f>
        <v/>
      </c>
      <c r="J2669" s="16" t="str">
        <f>IFERROR(IF($H2669=0,"",INDEX(Разметка!C:C,MATCH($H2669,Разметка!A:A,0))),0)</f>
        <v/>
      </c>
      <c r="K2669" s="16" t="e">
        <f>IF($F2669&gt;0,IFERROR(MATCH(A2669,'Доп настройки участников'!A:A,0),-1)*(-1),0)</f>
        <v>#N/A</v>
      </c>
      <c r="L2669" s="16" t="str">
        <f t="shared" si="183"/>
        <v>Нет</v>
      </c>
      <c r="M2669" s="33" t="b">
        <f t="shared" si="184"/>
        <v>0</v>
      </c>
      <c r="N2669" s="33">
        <f t="shared" si="185"/>
        <v>2637</v>
      </c>
      <c r="O2669" s="33">
        <v>2668</v>
      </c>
    </row>
    <row r="2670" spans="1:15" x14ac:dyDescent="0.25">
      <c r="A2670" s="13">
        <f>IF(M2670,'Выгрузка из ревьюшницы'!B2670,INDEX('Доп настройки участников'!D:D,2+N2670))</f>
        <v>0</v>
      </c>
      <c r="B2670" s="13">
        <f>IF(M2670,'Выгрузка из ревьюшницы'!C2670,INDEX('Доп настройки участников'!E:E,2+N2670))</f>
        <v>0</v>
      </c>
      <c r="C2670" s="13">
        <f>IF(M2670,'Выгрузка из ревьюшницы'!H2670,INDEX('Доп настройки участников'!F:F,2+N2670))</f>
        <v>0</v>
      </c>
      <c r="D2670" s="13">
        <f>IF(M2670,'Выгрузка из ревьюшницы'!J2670,INDEX('Доп настройки участников'!G:G,2+N2670))</f>
        <v>0</v>
      </c>
      <c r="E2670" s="13" t="e">
        <f>INDEX('Сопоставление оценок'!$A$3:$A$14,MATCH(IF(M2670,'Выгрузка из ревьюшницы'!K2670,INDEX('Доп настройки участников'!H:H,2+N2670)),'Сопоставление оценок'!$C$3:$C$14,0))</f>
        <v>#N/A</v>
      </c>
      <c r="F2670" s="13" t="e">
        <f>INDEX('Сопоставление оценок'!$B$3:$B$14,MATCH(Table13[[#This Row],[mark_at_review]],'Сопоставление оценок'!$C$3:$C$14,0))</f>
        <v>#N/A</v>
      </c>
      <c r="G2670" s="13">
        <f>IF(M2670,IFERROR(IF(OR('Выгрузка из ревьюшницы'!X2670,'Выгрузка из ревьюшницы'!Z2670),1,0),0),INDEX('Доп настройки участников'!I:I,2+N2670))</f>
        <v>0</v>
      </c>
      <c r="H2670" s="13">
        <f>IF(M2670,'Выгрузка из ревьюшницы'!AJ2670,INDEX('Доп настройки участников'!J:J,2+N2670))</f>
        <v>0</v>
      </c>
      <c r="I2670" s="16" t="str">
        <f>IFERROR(IF($H2670=0,"",INDEX(Разметка!B:B,MATCH($H2670,Разметка!A:A,0))),0)</f>
        <v/>
      </c>
      <c r="J2670" s="16" t="str">
        <f>IFERROR(IF($H2670=0,"",INDEX(Разметка!C:C,MATCH($H2670,Разметка!A:A,0))),0)</f>
        <v/>
      </c>
      <c r="K2670" s="16" t="e">
        <f>IF($F2670&gt;0,IFERROR(MATCH(A2670,'Доп настройки участников'!A:A,0),-1)*(-1),0)</f>
        <v>#N/A</v>
      </c>
      <c r="L2670" s="16" t="str">
        <f t="shared" si="183"/>
        <v>Нет</v>
      </c>
      <c r="M2670" s="33" t="b">
        <f t="shared" si="184"/>
        <v>0</v>
      </c>
      <c r="N2670" s="33">
        <f t="shared" si="185"/>
        <v>2638</v>
      </c>
      <c r="O2670" s="33">
        <v>2669</v>
      </c>
    </row>
    <row r="2671" spans="1:15" x14ac:dyDescent="0.25">
      <c r="A2671" s="13">
        <f>IF(M2671,'Выгрузка из ревьюшницы'!B2671,INDEX('Доп настройки участников'!D:D,2+N2671))</f>
        <v>0</v>
      </c>
      <c r="B2671" s="13">
        <f>IF(M2671,'Выгрузка из ревьюшницы'!C2671,INDEX('Доп настройки участников'!E:E,2+N2671))</f>
        <v>0</v>
      </c>
      <c r="C2671" s="13">
        <f>IF(M2671,'Выгрузка из ревьюшницы'!H2671,INDEX('Доп настройки участников'!F:F,2+N2671))</f>
        <v>0</v>
      </c>
      <c r="D2671" s="13">
        <f>IF(M2671,'Выгрузка из ревьюшницы'!J2671,INDEX('Доп настройки участников'!G:G,2+N2671))</f>
        <v>0</v>
      </c>
      <c r="E2671" s="13" t="e">
        <f>INDEX('Сопоставление оценок'!$A$3:$A$14,MATCH(IF(M2671,'Выгрузка из ревьюшницы'!K2671,INDEX('Доп настройки участников'!H:H,2+N2671)),'Сопоставление оценок'!$C$3:$C$14,0))</f>
        <v>#N/A</v>
      </c>
      <c r="F2671" s="13" t="e">
        <f>INDEX('Сопоставление оценок'!$B$3:$B$14,MATCH(Table13[[#This Row],[mark_at_review]],'Сопоставление оценок'!$C$3:$C$14,0))</f>
        <v>#N/A</v>
      </c>
      <c r="G2671" s="13">
        <f>IF(M2671,IFERROR(IF(OR('Выгрузка из ревьюшницы'!X2671,'Выгрузка из ревьюшницы'!Z2671),1,0),0),INDEX('Доп настройки участников'!I:I,2+N2671))</f>
        <v>0</v>
      </c>
      <c r="H2671" s="13">
        <f>IF(M2671,'Выгрузка из ревьюшницы'!AJ2671,INDEX('Доп настройки участников'!J:J,2+N2671))</f>
        <v>0</v>
      </c>
      <c r="I2671" s="16" t="str">
        <f>IFERROR(IF($H2671=0,"",INDEX(Разметка!B:B,MATCH($H2671,Разметка!A:A,0))),0)</f>
        <v/>
      </c>
      <c r="J2671" s="16" t="str">
        <f>IFERROR(IF($H2671=0,"",INDEX(Разметка!C:C,MATCH($H2671,Разметка!A:A,0))),0)</f>
        <v/>
      </c>
      <c r="K2671" s="16" t="e">
        <f>IF($F2671&gt;0,IFERROR(MATCH(A2671,'Доп настройки участников'!A:A,0),-1)*(-1),0)</f>
        <v>#N/A</v>
      </c>
      <c r="L2671" s="16" t="str">
        <f t="shared" si="183"/>
        <v>Нет</v>
      </c>
      <c r="M2671" s="33" t="b">
        <f t="shared" si="184"/>
        <v>0</v>
      </c>
      <c r="N2671" s="33">
        <f t="shared" si="185"/>
        <v>2639</v>
      </c>
      <c r="O2671" s="33">
        <v>2670</v>
      </c>
    </row>
    <row r="2672" spans="1:15" x14ac:dyDescent="0.25">
      <c r="A2672" s="13">
        <f>IF(M2672,'Выгрузка из ревьюшницы'!B2672,INDEX('Доп настройки участников'!D:D,2+N2672))</f>
        <v>0</v>
      </c>
      <c r="B2672" s="13">
        <f>IF(M2672,'Выгрузка из ревьюшницы'!C2672,INDEX('Доп настройки участников'!E:E,2+N2672))</f>
        <v>0</v>
      </c>
      <c r="C2672" s="13">
        <f>IF(M2672,'Выгрузка из ревьюшницы'!H2672,INDEX('Доп настройки участников'!F:F,2+N2672))</f>
        <v>0</v>
      </c>
      <c r="D2672" s="13">
        <f>IF(M2672,'Выгрузка из ревьюшницы'!J2672,INDEX('Доп настройки участников'!G:G,2+N2672))</f>
        <v>0</v>
      </c>
      <c r="E2672" s="13" t="e">
        <f>INDEX('Сопоставление оценок'!$A$3:$A$14,MATCH(IF(M2672,'Выгрузка из ревьюшницы'!K2672,INDEX('Доп настройки участников'!H:H,2+N2672)),'Сопоставление оценок'!$C$3:$C$14,0))</f>
        <v>#N/A</v>
      </c>
      <c r="F2672" s="13" t="e">
        <f>INDEX('Сопоставление оценок'!$B$3:$B$14,MATCH(Table13[[#This Row],[mark_at_review]],'Сопоставление оценок'!$C$3:$C$14,0))</f>
        <v>#N/A</v>
      </c>
      <c r="G2672" s="13">
        <f>IF(M2672,IFERROR(IF(OR('Выгрузка из ревьюшницы'!X2672,'Выгрузка из ревьюшницы'!Z2672),1,0),0),INDEX('Доп настройки участников'!I:I,2+N2672))</f>
        <v>0</v>
      </c>
      <c r="H2672" s="13">
        <f>IF(M2672,'Выгрузка из ревьюшницы'!AJ2672,INDEX('Доп настройки участников'!J:J,2+N2672))</f>
        <v>0</v>
      </c>
      <c r="I2672" s="16" t="str">
        <f>IFERROR(IF($H2672=0,"",INDEX(Разметка!B:B,MATCH($H2672,Разметка!A:A,0))),0)</f>
        <v/>
      </c>
      <c r="J2672" s="16" t="str">
        <f>IFERROR(IF($H2672=0,"",INDEX(Разметка!C:C,MATCH($H2672,Разметка!A:A,0))),0)</f>
        <v/>
      </c>
      <c r="K2672" s="16" t="e">
        <f>IF($F2672&gt;0,IFERROR(MATCH(A2672,'Доп настройки участников'!A:A,0),-1)*(-1),0)</f>
        <v>#N/A</v>
      </c>
      <c r="L2672" s="16" t="str">
        <f t="shared" si="183"/>
        <v>Нет</v>
      </c>
      <c r="M2672" s="33" t="b">
        <f t="shared" si="184"/>
        <v>0</v>
      </c>
      <c r="N2672" s="33">
        <f t="shared" si="185"/>
        <v>2640</v>
      </c>
      <c r="O2672" s="33">
        <v>2671</v>
      </c>
    </row>
    <row r="2673" spans="1:15" x14ac:dyDescent="0.25">
      <c r="A2673" s="13">
        <f>IF(M2673,'Выгрузка из ревьюшницы'!B2673,INDEX('Доп настройки участников'!D:D,2+N2673))</f>
        <v>0</v>
      </c>
      <c r="B2673" s="13">
        <f>IF(M2673,'Выгрузка из ревьюшницы'!C2673,INDEX('Доп настройки участников'!E:E,2+N2673))</f>
        <v>0</v>
      </c>
      <c r="C2673" s="13">
        <f>IF(M2673,'Выгрузка из ревьюшницы'!H2673,INDEX('Доп настройки участников'!F:F,2+N2673))</f>
        <v>0</v>
      </c>
      <c r="D2673" s="13">
        <f>IF(M2673,'Выгрузка из ревьюшницы'!J2673,INDEX('Доп настройки участников'!G:G,2+N2673))</f>
        <v>0</v>
      </c>
      <c r="E2673" s="13" t="e">
        <f>INDEX('Сопоставление оценок'!$A$3:$A$14,MATCH(IF(M2673,'Выгрузка из ревьюшницы'!K2673,INDEX('Доп настройки участников'!H:H,2+N2673)),'Сопоставление оценок'!$C$3:$C$14,0))</f>
        <v>#N/A</v>
      </c>
      <c r="F2673" s="13" t="e">
        <f>INDEX('Сопоставление оценок'!$B$3:$B$14,MATCH(Table13[[#This Row],[mark_at_review]],'Сопоставление оценок'!$C$3:$C$14,0))</f>
        <v>#N/A</v>
      </c>
      <c r="G2673" s="13">
        <f>IF(M2673,IFERROR(IF(OR('Выгрузка из ревьюшницы'!X2673,'Выгрузка из ревьюшницы'!Z2673),1,0),0),INDEX('Доп настройки участников'!I:I,2+N2673))</f>
        <v>0</v>
      </c>
      <c r="H2673" s="13">
        <f>IF(M2673,'Выгрузка из ревьюшницы'!AJ2673,INDEX('Доп настройки участников'!J:J,2+N2673))</f>
        <v>0</v>
      </c>
      <c r="I2673" s="16" t="str">
        <f>IFERROR(IF($H2673=0,"",INDEX(Разметка!B:B,MATCH($H2673,Разметка!A:A,0))),0)</f>
        <v/>
      </c>
      <c r="J2673" s="16" t="str">
        <f>IFERROR(IF($H2673=0,"",INDEX(Разметка!C:C,MATCH($H2673,Разметка!A:A,0))),0)</f>
        <v/>
      </c>
      <c r="K2673" s="16" t="e">
        <f>IF($F2673&gt;0,IFERROR(MATCH(A2673,'Доп настройки участников'!A:A,0),-1)*(-1),0)</f>
        <v>#N/A</v>
      </c>
      <c r="L2673" s="16" t="str">
        <f t="shared" si="183"/>
        <v>Нет</v>
      </c>
      <c r="M2673" s="33" t="b">
        <f t="shared" si="184"/>
        <v>0</v>
      </c>
      <c r="N2673" s="33">
        <f t="shared" si="185"/>
        <v>2641</v>
      </c>
      <c r="O2673" s="33">
        <v>2672</v>
      </c>
    </row>
    <row r="2674" spans="1:15" x14ac:dyDescent="0.25">
      <c r="A2674" s="13">
        <f>IF(M2674,'Выгрузка из ревьюшницы'!B2674,INDEX('Доп настройки участников'!D:D,2+N2674))</f>
        <v>0</v>
      </c>
      <c r="B2674" s="13">
        <f>IF(M2674,'Выгрузка из ревьюшницы'!C2674,INDEX('Доп настройки участников'!E:E,2+N2674))</f>
        <v>0</v>
      </c>
      <c r="C2674" s="13">
        <f>IF(M2674,'Выгрузка из ревьюшницы'!H2674,INDEX('Доп настройки участников'!F:F,2+N2674))</f>
        <v>0</v>
      </c>
      <c r="D2674" s="13">
        <f>IF(M2674,'Выгрузка из ревьюшницы'!J2674,INDEX('Доп настройки участников'!G:G,2+N2674))</f>
        <v>0</v>
      </c>
      <c r="E2674" s="13" t="e">
        <f>INDEX('Сопоставление оценок'!$A$3:$A$14,MATCH(IF(M2674,'Выгрузка из ревьюшницы'!K2674,INDEX('Доп настройки участников'!H:H,2+N2674)),'Сопоставление оценок'!$C$3:$C$14,0))</f>
        <v>#N/A</v>
      </c>
      <c r="F2674" s="13" t="e">
        <f>INDEX('Сопоставление оценок'!$B$3:$B$14,MATCH(Table13[[#This Row],[mark_at_review]],'Сопоставление оценок'!$C$3:$C$14,0))</f>
        <v>#N/A</v>
      </c>
      <c r="G2674" s="13">
        <f>IF(M2674,IFERROR(IF(OR('Выгрузка из ревьюшницы'!X2674,'Выгрузка из ревьюшницы'!Z2674),1,0),0),INDEX('Доп настройки участников'!I:I,2+N2674))</f>
        <v>0</v>
      </c>
      <c r="H2674" s="13">
        <f>IF(M2674,'Выгрузка из ревьюшницы'!AJ2674,INDEX('Доп настройки участников'!J:J,2+N2674))</f>
        <v>0</v>
      </c>
      <c r="I2674" s="16" t="str">
        <f>IFERROR(IF($H2674=0,"",INDEX(Разметка!B:B,MATCH($H2674,Разметка!A:A,0))),0)</f>
        <v/>
      </c>
      <c r="J2674" s="16" t="str">
        <f>IFERROR(IF($H2674=0,"",INDEX(Разметка!C:C,MATCH($H2674,Разметка!A:A,0))),0)</f>
        <v/>
      </c>
      <c r="K2674" s="16" t="e">
        <f>IF($F2674&gt;0,IFERROR(MATCH(A2674,'Доп настройки участников'!A:A,0),-1)*(-1),0)</f>
        <v>#N/A</v>
      </c>
      <c r="L2674" s="16" t="str">
        <f t="shared" si="183"/>
        <v>Нет</v>
      </c>
      <c r="M2674" s="33" t="b">
        <f t="shared" si="184"/>
        <v>0</v>
      </c>
      <c r="N2674" s="33">
        <f t="shared" si="185"/>
        <v>2642</v>
      </c>
      <c r="O2674" s="33">
        <v>2673</v>
      </c>
    </row>
    <row r="2675" spans="1:15" x14ac:dyDescent="0.25">
      <c r="A2675" s="13">
        <f>IF(M2675,'Выгрузка из ревьюшницы'!B2675,INDEX('Доп настройки участников'!D:D,2+N2675))</f>
        <v>0</v>
      </c>
      <c r="B2675" s="13">
        <f>IF(M2675,'Выгрузка из ревьюшницы'!C2675,INDEX('Доп настройки участников'!E:E,2+N2675))</f>
        <v>0</v>
      </c>
      <c r="C2675" s="13">
        <f>IF(M2675,'Выгрузка из ревьюшницы'!H2675,INDEX('Доп настройки участников'!F:F,2+N2675))</f>
        <v>0</v>
      </c>
      <c r="D2675" s="13">
        <f>IF(M2675,'Выгрузка из ревьюшницы'!J2675,INDEX('Доп настройки участников'!G:G,2+N2675))</f>
        <v>0</v>
      </c>
      <c r="E2675" s="13" t="e">
        <f>INDEX('Сопоставление оценок'!$A$3:$A$14,MATCH(IF(M2675,'Выгрузка из ревьюшницы'!K2675,INDEX('Доп настройки участников'!H:H,2+N2675)),'Сопоставление оценок'!$C$3:$C$14,0))</f>
        <v>#N/A</v>
      </c>
      <c r="F2675" s="13" t="e">
        <f>INDEX('Сопоставление оценок'!$B$3:$B$14,MATCH(Table13[[#This Row],[mark_at_review]],'Сопоставление оценок'!$C$3:$C$14,0))</f>
        <v>#N/A</v>
      </c>
      <c r="G2675" s="13">
        <f>IF(M2675,IFERROR(IF(OR('Выгрузка из ревьюшницы'!X2675,'Выгрузка из ревьюшницы'!Z2675),1,0),0),INDEX('Доп настройки участников'!I:I,2+N2675))</f>
        <v>0</v>
      </c>
      <c r="H2675" s="13">
        <f>IF(M2675,'Выгрузка из ревьюшницы'!AJ2675,INDEX('Доп настройки участников'!J:J,2+N2675))</f>
        <v>0</v>
      </c>
      <c r="I2675" s="16" t="str">
        <f>IFERROR(IF($H2675=0,"",INDEX(Разметка!B:B,MATCH($H2675,Разметка!A:A,0))),0)</f>
        <v/>
      </c>
      <c r="J2675" s="16" t="str">
        <f>IFERROR(IF($H2675=0,"",INDEX(Разметка!C:C,MATCH($H2675,Разметка!A:A,0))),0)</f>
        <v/>
      </c>
      <c r="K2675" s="16" t="e">
        <f>IF($F2675&gt;0,IFERROR(MATCH(A2675,'Доп настройки участников'!A:A,0),-1)*(-1),0)</f>
        <v>#N/A</v>
      </c>
      <c r="L2675" s="16" t="str">
        <f t="shared" si="183"/>
        <v>Нет</v>
      </c>
      <c r="M2675" s="33" t="b">
        <f t="shared" si="184"/>
        <v>0</v>
      </c>
      <c r="N2675" s="33">
        <f t="shared" si="185"/>
        <v>2643</v>
      </c>
      <c r="O2675" s="33">
        <v>2674</v>
      </c>
    </row>
    <row r="2676" spans="1:15" x14ac:dyDescent="0.25">
      <c r="A2676" s="13">
        <f>IF(M2676,'Выгрузка из ревьюшницы'!B2676,INDEX('Доп настройки участников'!D:D,2+N2676))</f>
        <v>0</v>
      </c>
      <c r="B2676" s="13">
        <f>IF(M2676,'Выгрузка из ревьюшницы'!C2676,INDEX('Доп настройки участников'!E:E,2+N2676))</f>
        <v>0</v>
      </c>
      <c r="C2676" s="13">
        <f>IF(M2676,'Выгрузка из ревьюшницы'!H2676,INDEX('Доп настройки участников'!F:F,2+N2676))</f>
        <v>0</v>
      </c>
      <c r="D2676" s="13">
        <f>IF(M2676,'Выгрузка из ревьюшницы'!J2676,INDEX('Доп настройки участников'!G:G,2+N2676))</f>
        <v>0</v>
      </c>
      <c r="E2676" s="13" t="e">
        <f>INDEX('Сопоставление оценок'!$A$3:$A$14,MATCH(IF(M2676,'Выгрузка из ревьюшницы'!K2676,INDEX('Доп настройки участников'!H:H,2+N2676)),'Сопоставление оценок'!$C$3:$C$14,0))</f>
        <v>#N/A</v>
      </c>
      <c r="F2676" s="13" t="e">
        <f>INDEX('Сопоставление оценок'!$B$3:$B$14,MATCH(Table13[[#This Row],[mark_at_review]],'Сопоставление оценок'!$C$3:$C$14,0))</f>
        <v>#N/A</v>
      </c>
      <c r="G2676" s="13">
        <f>IF(M2676,IFERROR(IF(OR('Выгрузка из ревьюшницы'!X2676,'Выгрузка из ревьюшницы'!Z2676),1,0),0),INDEX('Доп настройки участников'!I:I,2+N2676))</f>
        <v>0</v>
      </c>
      <c r="H2676" s="13">
        <f>IF(M2676,'Выгрузка из ревьюшницы'!AJ2676,INDEX('Доп настройки участников'!J:J,2+N2676))</f>
        <v>0</v>
      </c>
      <c r="I2676" s="16" t="str">
        <f>IFERROR(IF($H2676=0,"",INDEX(Разметка!B:B,MATCH($H2676,Разметка!A:A,0))),0)</f>
        <v/>
      </c>
      <c r="J2676" s="16" t="str">
        <f>IFERROR(IF($H2676=0,"",INDEX(Разметка!C:C,MATCH($H2676,Разметка!A:A,0))),0)</f>
        <v/>
      </c>
      <c r="K2676" s="16" t="e">
        <f>IF($F2676&gt;0,IFERROR(MATCH(A2676,'Доп настройки участников'!A:A,0),-1)*(-1),0)</f>
        <v>#N/A</v>
      </c>
      <c r="L2676" s="16" t="str">
        <f t="shared" si="183"/>
        <v>Нет</v>
      </c>
      <c r="M2676" s="33" t="b">
        <f t="shared" si="184"/>
        <v>0</v>
      </c>
      <c r="N2676" s="33">
        <f t="shared" si="185"/>
        <v>2644</v>
      </c>
      <c r="O2676" s="33">
        <v>2675</v>
      </c>
    </row>
    <row r="2677" spans="1:15" x14ac:dyDescent="0.25">
      <c r="A2677" s="13">
        <f>IF(M2677,'Выгрузка из ревьюшницы'!B2677,INDEX('Доп настройки участников'!D:D,2+N2677))</f>
        <v>0</v>
      </c>
      <c r="B2677" s="13">
        <f>IF(M2677,'Выгрузка из ревьюшницы'!C2677,INDEX('Доп настройки участников'!E:E,2+N2677))</f>
        <v>0</v>
      </c>
      <c r="C2677" s="13">
        <f>IF(M2677,'Выгрузка из ревьюшницы'!H2677,INDEX('Доп настройки участников'!F:F,2+N2677))</f>
        <v>0</v>
      </c>
      <c r="D2677" s="13">
        <f>IF(M2677,'Выгрузка из ревьюшницы'!J2677,INDEX('Доп настройки участников'!G:G,2+N2677))</f>
        <v>0</v>
      </c>
      <c r="E2677" s="13" t="e">
        <f>INDEX('Сопоставление оценок'!$A$3:$A$14,MATCH(IF(M2677,'Выгрузка из ревьюшницы'!K2677,INDEX('Доп настройки участников'!H:H,2+N2677)),'Сопоставление оценок'!$C$3:$C$14,0))</f>
        <v>#N/A</v>
      </c>
      <c r="F2677" s="13" t="e">
        <f>INDEX('Сопоставление оценок'!$B$3:$B$14,MATCH(Table13[[#This Row],[mark_at_review]],'Сопоставление оценок'!$C$3:$C$14,0))</f>
        <v>#N/A</v>
      </c>
      <c r="G2677" s="13">
        <f>IF(M2677,IFERROR(IF(OR('Выгрузка из ревьюшницы'!X2677,'Выгрузка из ревьюшницы'!Z2677),1,0),0),INDEX('Доп настройки участников'!I:I,2+N2677))</f>
        <v>0</v>
      </c>
      <c r="H2677" s="13">
        <f>IF(M2677,'Выгрузка из ревьюшницы'!AJ2677,INDEX('Доп настройки участников'!J:J,2+N2677))</f>
        <v>0</v>
      </c>
      <c r="I2677" s="16" t="str">
        <f>IFERROR(IF($H2677=0,"",INDEX(Разметка!B:B,MATCH($H2677,Разметка!A:A,0))),0)</f>
        <v/>
      </c>
      <c r="J2677" s="16" t="str">
        <f>IFERROR(IF($H2677=0,"",INDEX(Разметка!C:C,MATCH($H2677,Разметка!A:A,0))),0)</f>
        <v/>
      </c>
      <c r="K2677" s="16" t="e">
        <f>IF($F2677&gt;0,IFERROR(MATCH(A2677,'Доп настройки участников'!A:A,0),-1)*(-1),0)</f>
        <v>#N/A</v>
      </c>
      <c r="L2677" s="16" t="str">
        <f t="shared" si="183"/>
        <v>Нет</v>
      </c>
      <c r="M2677" s="33" t="b">
        <f t="shared" si="184"/>
        <v>0</v>
      </c>
      <c r="N2677" s="33">
        <f t="shared" si="185"/>
        <v>2645</v>
      </c>
      <c r="O2677" s="33">
        <v>2676</v>
      </c>
    </row>
    <row r="2678" spans="1:15" x14ac:dyDescent="0.25">
      <c r="A2678" s="13">
        <f>IF(M2678,'Выгрузка из ревьюшницы'!B2678,INDEX('Доп настройки участников'!D:D,2+N2678))</f>
        <v>0</v>
      </c>
      <c r="B2678" s="13">
        <f>IF(M2678,'Выгрузка из ревьюшницы'!C2678,INDEX('Доп настройки участников'!E:E,2+N2678))</f>
        <v>0</v>
      </c>
      <c r="C2678" s="13">
        <f>IF(M2678,'Выгрузка из ревьюшницы'!H2678,INDEX('Доп настройки участников'!F:F,2+N2678))</f>
        <v>0</v>
      </c>
      <c r="D2678" s="13">
        <f>IF(M2678,'Выгрузка из ревьюшницы'!J2678,INDEX('Доп настройки участников'!G:G,2+N2678))</f>
        <v>0</v>
      </c>
      <c r="E2678" s="13" t="e">
        <f>INDEX('Сопоставление оценок'!$A$3:$A$14,MATCH(IF(M2678,'Выгрузка из ревьюшницы'!K2678,INDEX('Доп настройки участников'!H:H,2+N2678)),'Сопоставление оценок'!$C$3:$C$14,0))</f>
        <v>#N/A</v>
      </c>
      <c r="F2678" s="13" t="e">
        <f>INDEX('Сопоставление оценок'!$B$3:$B$14,MATCH(Table13[[#This Row],[mark_at_review]],'Сопоставление оценок'!$C$3:$C$14,0))</f>
        <v>#N/A</v>
      </c>
      <c r="G2678" s="13">
        <f>IF(M2678,IFERROR(IF(OR('Выгрузка из ревьюшницы'!X2678,'Выгрузка из ревьюшницы'!Z2678),1,0),0),INDEX('Доп настройки участников'!I:I,2+N2678))</f>
        <v>0</v>
      </c>
      <c r="H2678" s="13">
        <f>IF(M2678,'Выгрузка из ревьюшницы'!AJ2678,INDEX('Доп настройки участников'!J:J,2+N2678))</f>
        <v>0</v>
      </c>
      <c r="I2678" s="16" t="str">
        <f>IFERROR(IF($H2678=0,"",INDEX(Разметка!B:B,MATCH($H2678,Разметка!A:A,0))),0)</f>
        <v/>
      </c>
      <c r="J2678" s="16" t="str">
        <f>IFERROR(IF($H2678=0,"",INDEX(Разметка!C:C,MATCH($H2678,Разметка!A:A,0))),0)</f>
        <v/>
      </c>
      <c r="K2678" s="16" t="e">
        <f>IF($F2678&gt;0,IFERROR(MATCH(A2678,'Доп настройки участников'!A:A,0),-1)*(-1),0)</f>
        <v>#N/A</v>
      </c>
      <c r="L2678" s="16" t="str">
        <f t="shared" si="183"/>
        <v>Нет</v>
      </c>
      <c r="M2678" s="33" t="b">
        <f t="shared" si="184"/>
        <v>0</v>
      </c>
      <c r="N2678" s="33">
        <f t="shared" si="185"/>
        <v>2646</v>
      </c>
      <c r="O2678" s="33">
        <v>2677</v>
      </c>
    </row>
    <row r="2679" spans="1:15" x14ac:dyDescent="0.25">
      <c r="A2679" s="13">
        <f>IF(M2679,'Выгрузка из ревьюшницы'!B2679,INDEX('Доп настройки участников'!D:D,2+N2679))</f>
        <v>0</v>
      </c>
      <c r="B2679" s="13">
        <f>IF(M2679,'Выгрузка из ревьюшницы'!C2679,INDEX('Доп настройки участников'!E:E,2+N2679))</f>
        <v>0</v>
      </c>
      <c r="C2679" s="13">
        <f>IF(M2679,'Выгрузка из ревьюшницы'!H2679,INDEX('Доп настройки участников'!F:F,2+N2679))</f>
        <v>0</v>
      </c>
      <c r="D2679" s="13">
        <f>IF(M2679,'Выгрузка из ревьюшницы'!J2679,INDEX('Доп настройки участников'!G:G,2+N2679))</f>
        <v>0</v>
      </c>
      <c r="E2679" s="13" t="e">
        <f>INDEX('Сопоставление оценок'!$A$3:$A$14,MATCH(IF(M2679,'Выгрузка из ревьюшницы'!K2679,INDEX('Доп настройки участников'!H:H,2+N2679)),'Сопоставление оценок'!$C$3:$C$14,0))</f>
        <v>#N/A</v>
      </c>
      <c r="F2679" s="13" t="e">
        <f>INDEX('Сопоставление оценок'!$B$3:$B$14,MATCH(Table13[[#This Row],[mark_at_review]],'Сопоставление оценок'!$C$3:$C$14,0))</f>
        <v>#N/A</v>
      </c>
      <c r="G2679" s="13">
        <f>IF(M2679,IFERROR(IF(OR('Выгрузка из ревьюшницы'!X2679,'Выгрузка из ревьюшницы'!Z2679),1,0),0),INDEX('Доп настройки участников'!I:I,2+N2679))</f>
        <v>0</v>
      </c>
      <c r="H2679" s="13">
        <f>IF(M2679,'Выгрузка из ревьюшницы'!AJ2679,INDEX('Доп настройки участников'!J:J,2+N2679))</f>
        <v>0</v>
      </c>
      <c r="I2679" s="16" t="str">
        <f>IFERROR(IF($H2679=0,"",INDEX(Разметка!B:B,MATCH($H2679,Разметка!A:A,0))),0)</f>
        <v/>
      </c>
      <c r="J2679" s="16" t="str">
        <f>IFERROR(IF($H2679=0,"",INDEX(Разметка!C:C,MATCH($H2679,Разметка!A:A,0))),0)</f>
        <v/>
      </c>
      <c r="K2679" s="16" t="e">
        <f>IF($F2679&gt;0,IFERROR(MATCH(A2679,'Доп настройки участников'!A:A,0),-1)*(-1),0)</f>
        <v>#N/A</v>
      </c>
      <c r="L2679" s="16" t="str">
        <f t="shared" si="183"/>
        <v>Нет</v>
      </c>
      <c r="M2679" s="33" t="b">
        <f t="shared" si="184"/>
        <v>0</v>
      </c>
      <c r="N2679" s="33">
        <f t="shared" si="185"/>
        <v>2647</v>
      </c>
      <c r="O2679" s="33">
        <v>2678</v>
      </c>
    </row>
    <row r="2680" spans="1:15" x14ac:dyDescent="0.25">
      <c r="A2680" s="13">
        <f>IF(M2680,'Выгрузка из ревьюшницы'!B2680,INDEX('Доп настройки участников'!D:D,2+N2680))</f>
        <v>0</v>
      </c>
      <c r="B2680" s="13">
        <f>IF(M2680,'Выгрузка из ревьюшницы'!C2680,INDEX('Доп настройки участников'!E:E,2+N2680))</f>
        <v>0</v>
      </c>
      <c r="C2680" s="13">
        <f>IF(M2680,'Выгрузка из ревьюшницы'!H2680,INDEX('Доп настройки участников'!F:F,2+N2680))</f>
        <v>0</v>
      </c>
      <c r="D2680" s="13">
        <f>IF(M2680,'Выгрузка из ревьюшницы'!J2680,INDEX('Доп настройки участников'!G:G,2+N2680))</f>
        <v>0</v>
      </c>
      <c r="E2680" s="13" t="e">
        <f>INDEX('Сопоставление оценок'!$A$3:$A$14,MATCH(IF(M2680,'Выгрузка из ревьюшницы'!K2680,INDEX('Доп настройки участников'!H:H,2+N2680)),'Сопоставление оценок'!$C$3:$C$14,0))</f>
        <v>#N/A</v>
      </c>
      <c r="F2680" s="13" t="e">
        <f>INDEX('Сопоставление оценок'!$B$3:$B$14,MATCH(Table13[[#This Row],[mark_at_review]],'Сопоставление оценок'!$C$3:$C$14,0))</f>
        <v>#N/A</v>
      </c>
      <c r="G2680" s="13">
        <f>IF(M2680,IFERROR(IF(OR('Выгрузка из ревьюшницы'!X2680,'Выгрузка из ревьюшницы'!Z2680),1,0),0),INDEX('Доп настройки участников'!I:I,2+N2680))</f>
        <v>0</v>
      </c>
      <c r="H2680" s="13">
        <f>IF(M2680,'Выгрузка из ревьюшницы'!AJ2680,INDEX('Доп настройки участников'!J:J,2+N2680))</f>
        <v>0</v>
      </c>
      <c r="I2680" s="16" t="str">
        <f>IFERROR(IF($H2680=0,"",INDEX(Разметка!B:B,MATCH($H2680,Разметка!A:A,0))),0)</f>
        <v/>
      </c>
      <c r="J2680" s="16" t="str">
        <f>IFERROR(IF($H2680=0,"",INDEX(Разметка!C:C,MATCH($H2680,Разметка!A:A,0))),0)</f>
        <v/>
      </c>
      <c r="K2680" s="16" t="e">
        <f>IF($F2680&gt;0,IFERROR(MATCH(A2680,'Доп настройки участников'!A:A,0),-1)*(-1),0)</f>
        <v>#N/A</v>
      </c>
      <c r="L2680" s="16" t="str">
        <f t="shared" si="183"/>
        <v>Нет</v>
      </c>
      <c r="M2680" s="33" t="b">
        <f t="shared" si="184"/>
        <v>0</v>
      </c>
      <c r="N2680" s="33">
        <f t="shared" si="185"/>
        <v>2648</v>
      </c>
      <c r="O2680" s="33">
        <v>2679</v>
      </c>
    </row>
    <row r="2681" spans="1:15" x14ac:dyDescent="0.25">
      <c r="A2681" s="13">
        <f>IF(M2681,'Выгрузка из ревьюшницы'!B2681,INDEX('Доп настройки участников'!D:D,2+N2681))</f>
        <v>0</v>
      </c>
      <c r="B2681" s="13">
        <f>IF(M2681,'Выгрузка из ревьюшницы'!C2681,INDEX('Доп настройки участников'!E:E,2+N2681))</f>
        <v>0</v>
      </c>
      <c r="C2681" s="13">
        <f>IF(M2681,'Выгрузка из ревьюшницы'!H2681,INDEX('Доп настройки участников'!F:F,2+N2681))</f>
        <v>0</v>
      </c>
      <c r="D2681" s="13">
        <f>IF(M2681,'Выгрузка из ревьюшницы'!J2681,INDEX('Доп настройки участников'!G:G,2+N2681))</f>
        <v>0</v>
      </c>
      <c r="E2681" s="13" t="e">
        <f>INDEX('Сопоставление оценок'!$A$3:$A$14,MATCH(IF(M2681,'Выгрузка из ревьюшницы'!K2681,INDEX('Доп настройки участников'!H:H,2+N2681)),'Сопоставление оценок'!$C$3:$C$14,0))</f>
        <v>#N/A</v>
      </c>
      <c r="F2681" s="13" t="e">
        <f>INDEX('Сопоставление оценок'!$B$3:$B$14,MATCH(Table13[[#This Row],[mark_at_review]],'Сопоставление оценок'!$C$3:$C$14,0))</f>
        <v>#N/A</v>
      </c>
      <c r="G2681" s="13">
        <f>IF(M2681,IFERROR(IF(OR('Выгрузка из ревьюшницы'!X2681,'Выгрузка из ревьюшницы'!Z2681),1,0),0),INDEX('Доп настройки участников'!I:I,2+N2681))</f>
        <v>0</v>
      </c>
      <c r="H2681" s="13">
        <f>IF(M2681,'Выгрузка из ревьюшницы'!AJ2681,INDEX('Доп настройки участников'!J:J,2+N2681))</f>
        <v>0</v>
      </c>
      <c r="I2681" s="16" t="str">
        <f>IFERROR(IF($H2681=0,"",INDEX(Разметка!B:B,MATCH($H2681,Разметка!A:A,0))),0)</f>
        <v/>
      </c>
      <c r="J2681" s="16" t="str">
        <f>IFERROR(IF($H2681=0,"",INDEX(Разметка!C:C,MATCH($H2681,Разметка!A:A,0))),0)</f>
        <v/>
      </c>
      <c r="K2681" s="16" t="e">
        <f>IF($F2681&gt;0,IFERROR(MATCH(A2681,'Доп настройки участников'!A:A,0),-1)*(-1),0)</f>
        <v>#N/A</v>
      </c>
      <c r="L2681" s="16" t="str">
        <f t="shared" si="183"/>
        <v>Нет</v>
      </c>
      <c r="M2681" s="33" t="b">
        <f t="shared" si="184"/>
        <v>0</v>
      </c>
      <c r="N2681" s="33">
        <f t="shared" si="185"/>
        <v>2649</v>
      </c>
      <c r="O2681" s="33">
        <v>2680</v>
      </c>
    </row>
    <row r="2682" spans="1:15" x14ac:dyDescent="0.25">
      <c r="A2682" s="13">
        <f>IF(M2682,'Выгрузка из ревьюшницы'!B2682,INDEX('Доп настройки участников'!D:D,2+N2682))</f>
        <v>0</v>
      </c>
      <c r="B2682" s="13">
        <f>IF(M2682,'Выгрузка из ревьюшницы'!C2682,INDEX('Доп настройки участников'!E:E,2+N2682))</f>
        <v>0</v>
      </c>
      <c r="C2682" s="13">
        <f>IF(M2682,'Выгрузка из ревьюшницы'!H2682,INDEX('Доп настройки участников'!F:F,2+N2682))</f>
        <v>0</v>
      </c>
      <c r="D2682" s="13">
        <f>IF(M2682,'Выгрузка из ревьюшницы'!J2682,INDEX('Доп настройки участников'!G:G,2+N2682))</f>
        <v>0</v>
      </c>
      <c r="E2682" s="13" t="e">
        <f>INDEX('Сопоставление оценок'!$A$3:$A$14,MATCH(IF(M2682,'Выгрузка из ревьюшницы'!K2682,INDEX('Доп настройки участников'!H:H,2+N2682)),'Сопоставление оценок'!$C$3:$C$14,0))</f>
        <v>#N/A</v>
      </c>
      <c r="F2682" s="13" t="e">
        <f>INDEX('Сопоставление оценок'!$B$3:$B$14,MATCH(Table13[[#This Row],[mark_at_review]],'Сопоставление оценок'!$C$3:$C$14,0))</f>
        <v>#N/A</v>
      </c>
      <c r="G2682" s="13">
        <f>IF(M2682,IFERROR(IF(OR('Выгрузка из ревьюшницы'!X2682,'Выгрузка из ревьюшницы'!Z2682),1,0),0),INDEX('Доп настройки участников'!I:I,2+N2682))</f>
        <v>0</v>
      </c>
      <c r="H2682" s="13">
        <f>IF(M2682,'Выгрузка из ревьюшницы'!AJ2682,INDEX('Доп настройки участников'!J:J,2+N2682))</f>
        <v>0</v>
      </c>
      <c r="I2682" s="16" t="str">
        <f>IFERROR(IF($H2682=0,"",INDEX(Разметка!B:B,MATCH($H2682,Разметка!A:A,0))),0)</f>
        <v/>
      </c>
      <c r="J2682" s="16" t="str">
        <f>IFERROR(IF($H2682=0,"",INDEX(Разметка!C:C,MATCH($H2682,Разметка!A:A,0))),0)</f>
        <v/>
      </c>
      <c r="K2682" s="16" t="e">
        <f>IF($F2682&gt;0,IFERROR(MATCH(A2682,'Доп настройки участников'!A:A,0),-1)*(-1),0)</f>
        <v>#N/A</v>
      </c>
      <c r="L2682" s="16" t="str">
        <f t="shared" si="183"/>
        <v>Нет</v>
      </c>
      <c r="M2682" s="33" t="b">
        <f t="shared" si="184"/>
        <v>0</v>
      </c>
      <c r="N2682" s="33">
        <f t="shared" si="185"/>
        <v>2650</v>
      </c>
      <c r="O2682" s="33">
        <v>2681</v>
      </c>
    </row>
    <row r="2683" spans="1:15" x14ac:dyDescent="0.25">
      <c r="A2683" s="13">
        <f>IF(M2683,'Выгрузка из ревьюшницы'!B2683,INDEX('Доп настройки участников'!D:D,2+N2683))</f>
        <v>0</v>
      </c>
      <c r="B2683" s="13">
        <f>IF(M2683,'Выгрузка из ревьюшницы'!C2683,INDEX('Доп настройки участников'!E:E,2+N2683))</f>
        <v>0</v>
      </c>
      <c r="C2683" s="13">
        <f>IF(M2683,'Выгрузка из ревьюшницы'!H2683,INDEX('Доп настройки участников'!F:F,2+N2683))</f>
        <v>0</v>
      </c>
      <c r="D2683" s="13">
        <f>IF(M2683,'Выгрузка из ревьюшницы'!J2683,INDEX('Доп настройки участников'!G:G,2+N2683))</f>
        <v>0</v>
      </c>
      <c r="E2683" s="13" t="e">
        <f>INDEX('Сопоставление оценок'!$A$3:$A$14,MATCH(IF(M2683,'Выгрузка из ревьюшницы'!K2683,INDEX('Доп настройки участников'!H:H,2+N2683)),'Сопоставление оценок'!$C$3:$C$14,0))</f>
        <v>#N/A</v>
      </c>
      <c r="F2683" s="13" t="e">
        <f>INDEX('Сопоставление оценок'!$B$3:$B$14,MATCH(Table13[[#This Row],[mark_at_review]],'Сопоставление оценок'!$C$3:$C$14,0))</f>
        <v>#N/A</v>
      </c>
      <c r="G2683" s="13">
        <f>IF(M2683,IFERROR(IF(OR('Выгрузка из ревьюшницы'!X2683,'Выгрузка из ревьюшницы'!Z2683),1,0),0),INDEX('Доп настройки участников'!I:I,2+N2683))</f>
        <v>0</v>
      </c>
      <c r="H2683" s="13">
        <f>IF(M2683,'Выгрузка из ревьюшницы'!AJ2683,INDEX('Доп настройки участников'!J:J,2+N2683))</f>
        <v>0</v>
      </c>
      <c r="I2683" s="16" t="str">
        <f>IFERROR(IF($H2683=0,"",INDEX(Разметка!B:B,MATCH($H2683,Разметка!A:A,0))),0)</f>
        <v/>
      </c>
      <c r="J2683" s="16" t="str">
        <f>IFERROR(IF($H2683=0,"",INDEX(Разметка!C:C,MATCH($H2683,Разметка!A:A,0))),0)</f>
        <v/>
      </c>
      <c r="K2683" s="16" t="e">
        <f>IF($F2683&gt;0,IFERROR(MATCH(A2683,'Доп настройки участников'!A:A,0),-1)*(-1),0)</f>
        <v>#N/A</v>
      </c>
      <c r="L2683" s="16" t="str">
        <f t="shared" si="183"/>
        <v>Нет</v>
      </c>
      <c r="M2683" s="33" t="b">
        <f t="shared" si="184"/>
        <v>0</v>
      </c>
      <c r="N2683" s="33">
        <f t="shared" si="185"/>
        <v>2651</v>
      </c>
      <c r="O2683" s="33">
        <v>2682</v>
      </c>
    </row>
    <row r="2684" spans="1:15" x14ac:dyDescent="0.25">
      <c r="A2684" s="13">
        <f>IF(M2684,'Выгрузка из ревьюшницы'!B2684,INDEX('Доп настройки участников'!D:D,2+N2684))</f>
        <v>0</v>
      </c>
      <c r="B2684" s="13">
        <f>IF(M2684,'Выгрузка из ревьюшницы'!C2684,INDEX('Доп настройки участников'!E:E,2+N2684))</f>
        <v>0</v>
      </c>
      <c r="C2684" s="13">
        <f>IF(M2684,'Выгрузка из ревьюшницы'!H2684,INDEX('Доп настройки участников'!F:F,2+N2684))</f>
        <v>0</v>
      </c>
      <c r="D2684" s="13">
        <f>IF(M2684,'Выгрузка из ревьюшницы'!J2684,INDEX('Доп настройки участников'!G:G,2+N2684))</f>
        <v>0</v>
      </c>
      <c r="E2684" s="13" t="e">
        <f>INDEX('Сопоставление оценок'!$A$3:$A$14,MATCH(IF(M2684,'Выгрузка из ревьюшницы'!K2684,INDEX('Доп настройки участников'!H:H,2+N2684)),'Сопоставление оценок'!$C$3:$C$14,0))</f>
        <v>#N/A</v>
      </c>
      <c r="F2684" s="13" t="e">
        <f>INDEX('Сопоставление оценок'!$B$3:$B$14,MATCH(Table13[[#This Row],[mark_at_review]],'Сопоставление оценок'!$C$3:$C$14,0))</f>
        <v>#N/A</v>
      </c>
      <c r="G2684" s="13">
        <f>IF(M2684,IFERROR(IF(OR('Выгрузка из ревьюшницы'!X2684,'Выгрузка из ревьюшницы'!Z2684),1,0),0),INDEX('Доп настройки участников'!I:I,2+N2684))</f>
        <v>0</v>
      </c>
      <c r="H2684" s="13">
        <f>IF(M2684,'Выгрузка из ревьюшницы'!AJ2684,INDEX('Доп настройки участников'!J:J,2+N2684))</f>
        <v>0</v>
      </c>
      <c r="I2684" s="16" t="str">
        <f>IFERROR(IF($H2684=0,"",INDEX(Разметка!B:B,MATCH($H2684,Разметка!A:A,0))),0)</f>
        <v/>
      </c>
      <c r="J2684" s="16" t="str">
        <f>IFERROR(IF($H2684=0,"",INDEX(Разметка!C:C,MATCH($H2684,Разметка!A:A,0))),0)</f>
        <v/>
      </c>
      <c r="K2684" s="16" t="e">
        <f>IF($F2684&gt;0,IFERROR(MATCH(A2684,'Доп настройки участников'!A:A,0),-1)*(-1),0)</f>
        <v>#N/A</v>
      </c>
      <c r="L2684" s="16" t="str">
        <f t="shared" si="183"/>
        <v>Нет</v>
      </c>
      <c r="M2684" s="33" t="b">
        <f t="shared" si="184"/>
        <v>0</v>
      </c>
      <c r="N2684" s="33">
        <f t="shared" si="185"/>
        <v>2652</v>
      </c>
      <c r="O2684" s="33">
        <v>2683</v>
      </c>
    </row>
    <row r="2685" spans="1:15" x14ac:dyDescent="0.25">
      <c r="A2685" s="13">
        <f>IF(M2685,'Выгрузка из ревьюшницы'!B2685,INDEX('Доп настройки участников'!D:D,2+N2685))</f>
        <v>0</v>
      </c>
      <c r="B2685" s="13">
        <f>IF(M2685,'Выгрузка из ревьюшницы'!C2685,INDEX('Доп настройки участников'!E:E,2+N2685))</f>
        <v>0</v>
      </c>
      <c r="C2685" s="13">
        <f>IF(M2685,'Выгрузка из ревьюшницы'!H2685,INDEX('Доп настройки участников'!F:F,2+N2685))</f>
        <v>0</v>
      </c>
      <c r="D2685" s="13">
        <f>IF(M2685,'Выгрузка из ревьюшницы'!J2685,INDEX('Доп настройки участников'!G:G,2+N2685))</f>
        <v>0</v>
      </c>
      <c r="E2685" s="13" t="e">
        <f>INDEX('Сопоставление оценок'!$A$3:$A$14,MATCH(IF(M2685,'Выгрузка из ревьюшницы'!K2685,INDEX('Доп настройки участников'!H:H,2+N2685)),'Сопоставление оценок'!$C$3:$C$14,0))</f>
        <v>#N/A</v>
      </c>
      <c r="F2685" s="13" t="e">
        <f>INDEX('Сопоставление оценок'!$B$3:$B$14,MATCH(Table13[[#This Row],[mark_at_review]],'Сопоставление оценок'!$C$3:$C$14,0))</f>
        <v>#N/A</v>
      </c>
      <c r="G2685" s="13">
        <f>IF(M2685,IFERROR(IF(OR('Выгрузка из ревьюшницы'!X2685,'Выгрузка из ревьюшницы'!Z2685),1,0),0),INDEX('Доп настройки участников'!I:I,2+N2685))</f>
        <v>0</v>
      </c>
      <c r="H2685" s="13">
        <f>IF(M2685,'Выгрузка из ревьюшницы'!AJ2685,INDEX('Доп настройки участников'!J:J,2+N2685))</f>
        <v>0</v>
      </c>
      <c r="I2685" s="16" t="str">
        <f>IFERROR(IF($H2685=0,"",INDEX(Разметка!B:B,MATCH($H2685,Разметка!A:A,0))),0)</f>
        <v/>
      </c>
      <c r="J2685" s="16" t="str">
        <f>IFERROR(IF($H2685=0,"",INDEX(Разметка!C:C,MATCH($H2685,Разметка!A:A,0))),0)</f>
        <v/>
      </c>
      <c r="K2685" s="16" t="e">
        <f>IF($F2685&gt;0,IFERROR(MATCH(A2685,'Доп настройки участников'!A:A,0),-1)*(-1),0)</f>
        <v>#N/A</v>
      </c>
      <c r="L2685" s="16" t="str">
        <f t="shared" si="183"/>
        <v>Нет</v>
      </c>
      <c r="M2685" s="33" t="b">
        <f t="shared" si="184"/>
        <v>0</v>
      </c>
      <c r="N2685" s="33">
        <f t="shared" si="185"/>
        <v>2653</v>
      </c>
      <c r="O2685" s="33">
        <v>2684</v>
      </c>
    </row>
    <row r="2686" spans="1:15" x14ac:dyDescent="0.25">
      <c r="A2686" s="13">
        <f>IF(M2686,'Выгрузка из ревьюшницы'!B2686,INDEX('Доп настройки участников'!D:D,2+N2686))</f>
        <v>0</v>
      </c>
      <c r="B2686" s="13">
        <f>IF(M2686,'Выгрузка из ревьюшницы'!C2686,INDEX('Доп настройки участников'!E:E,2+N2686))</f>
        <v>0</v>
      </c>
      <c r="C2686" s="13">
        <f>IF(M2686,'Выгрузка из ревьюшницы'!H2686,INDEX('Доп настройки участников'!F:F,2+N2686))</f>
        <v>0</v>
      </c>
      <c r="D2686" s="13">
        <f>IF(M2686,'Выгрузка из ревьюшницы'!J2686,INDEX('Доп настройки участников'!G:G,2+N2686))</f>
        <v>0</v>
      </c>
      <c r="E2686" s="13" t="e">
        <f>INDEX('Сопоставление оценок'!$A$3:$A$14,MATCH(IF(M2686,'Выгрузка из ревьюшницы'!K2686,INDEX('Доп настройки участников'!H:H,2+N2686)),'Сопоставление оценок'!$C$3:$C$14,0))</f>
        <v>#N/A</v>
      </c>
      <c r="F2686" s="13" t="e">
        <f>INDEX('Сопоставление оценок'!$B$3:$B$14,MATCH(Table13[[#This Row],[mark_at_review]],'Сопоставление оценок'!$C$3:$C$14,0))</f>
        <v>#N/A</v>
      </c>
      <c r="G2686" s="13">
        <f>IF(M2686,IFERROR(IF(OR('Выгрузка из ревьюшницы'!X2686,'Выгрузка из ревьюшницы'!Z2686),1,0),0),INDEX('Доп настройки участников'!I:I,2+N2686))</f>
        <v>0</v>
      </c>
      <c r="H2686" s="13">
        <f>IF(M2686,'Выгрузка из ревьюшницы'!AJ2686,INDEX('Доп настройки участников'!J:J,2+N2686))</f>
        <v>0</v>
      </c>
      <c r="I2686" s="16" t="str">
        <f>IFERROR(IF($H2686=0,"",INDEX(Разметка!B:B,MATCH($H2686,Разметка!A:A,0))),0)</f>
        <v/>
      </c>
      <c r="J2686" s="16" t="str">
        <f>IFERROR(IF($H2686=0,"",INDEX(Разметка!C:C,MATCH($H2686,Разметка!A:A,0))),0)</f>
        <v/>
      </c>
      <c r="K2686" s="16" t="e">
        <f>IF($F2686&gt;0,IFERROR(MATCH(A2686,'Доп настройки участников'!A:A,0),-1)*(-1),0)</f>
        <v>#N/A</v>
      </c>
      <c r="L2686" s="16" t="str">
        <f t="shared" si="183"/>
        <v>Нет</v>
      </c>
      <c r="M2686" s="33" t="b">
        <f t="shared" si="184"/>
        <v>0</v>
      </c>
      <c r="N2686" s="33">
        <f t="shared" si="185"/>
        <v>2654</v>
      </c>
      <c r="O2686" s="33">
        <v>2685</v>
      </c>
    </row>
    <row r="2687" spans="1:15" x14ac:dyDescent="0.25">
      <c r="A2687" s="13">
        <f>IF(M2687,'Выгрузка из ревьюшницы'!B2687,INDEX('Доп настройки участников'!D:D,2+N2687))</f>
        <v>0</v>
      </c>
      <c r="B2687" s="13">
        <f>IF(M2687,'Выгрузка из ревьюшницы'!C2687,INDEX('Доп настройки участников'!E:E,2+N2687))</f>
        <v>0</v>
      </c>
      <c r="C2687" s="13">
        <f>IF(M2687,'Выгрузка из ревьюшницы'!H2687,INDEX('Доп настройки участников'!F:F,2+N2687))</f>
        <v>0</v>
      </c>
      <c r="D2687" s="13">
        <f>IF(M2687,'Выгрузка из ревьюшницы'!J2687,INDEX('Доп настройки участников'!G:G,2+N2687))</f>
        <v>0</v>
      </c>
      <c r="E2687" s="13" t="e">
        <f>INDEX('Сопоставление оценок'!$A$3:$A$14,MATCH(IF(M2687,'Выгрузка из ревьюшницы'!K2687,INDEX('Доп настройки участников'!H:H,2+N2687)),'Сопоставление оценок'!$C$3:$C$14,0))</f>
        <v>#N/A</v>
      </c>
      <c r="F2687" s="13" t="e">
        <f>INDEX('Сопоставление оценок'!$B$3:$B$14,MATCH(Table13[[#This Row],[mark_at_review]],'Сопоставление оценок'!$C$3:$C$14,0))</f>
        <v>#N/A</v>
      </c>
      <c r="G2687" s="13">
        <f>IF(M2687,IFERROR(IF(OR('Выгрузка из ревьюшницы'!X2687,'Выгрузка из ревьюшницы'!Z2687),1,0),0),INDEX('Доп настройки участников'!I:I,2+N2687))</f>
        <v>0</v>
      </c>
      <c r="H2687" s="13">
        <f>IF(M2687,'Выгрузка из ревьюшницы'!AJ2687,INDEX('Доп настройки участников'!J:J,2+N2687))</f>
        <v>0</v>
      </c>
      <c r="I2687" s="16" t="str">
        <f>IFERROR(IF($H2687=0,"",INDEX(Разметка!B:B,MATCH($H2687,Разметка!A:A,0))),0)</f>
        <v/>
      </c>
      <c r="J2687" s="16" t="str">
        <f>IFERROR(IF($H2687=0,"",INDEX(Разметка!C:C,MATCH($H2687,Разметка!A:A,0))),0)</f>
        <v/>
      </c>
      <c r="K2687" s="16" t="e">
        <f>IF($F2687&gt;0,IFERROR(MATCH(A2687,'Доп настройки участников'!A:A,0),-1)*(-1),0)</f>
        <v>#N/A</v>
      </c>
      <c r="L2687" s="16" t="str">
        <f t="shared" si="183"/>
        <v>Нет</v>
      </c>
      <c r="M2687" s="33" t="b">
        <f t="shared" si="184"/>
        <v>0</v>
      </c>
      <c r="N2687" s="33">
        <f t="shared" si="185"/>
        <v>2655</v>
      </c>
      <c r="O2687" s="33">
        <v>2686</v>
      </c>
    </row>
    <row r="2688" spans="1:15" x14ac:dyDescent="0.25">
      <c r="A2688" s="13">
        <f>IF(M2688,'Выгрузка из ревьюшницы'!B2688,INDEX('Доп настройки участников'!D:D,2+N2688))</f>
        <v>0</v>
      </c>
      <c r="B2688" s="13">
        <f>IF(M2688,'Выгрузка из ревьюшницы'!C2688,INDEX('Доп настройки участников'!E:E,2+N2688))</f>
        <v>0</v>
      </c>
      <c r="C2688" s="13">
        <f>IF(M2688,'Выгрузка из ревьюшницы'!H2688,INDEX('Доп настройки участников'!F:F,2+N2688))</f>
        <v>0</v>
      </c>
      <c r="D2688" s="13">
        <f>IF(M2688,'Выгрузка из ревьюшницы'!J2688,INDEX('Доп настройки участников'!G:G,2+N2688))</f>
        <v>0</v>
      </c>
      <c r="E2688" s="13" t="e">
        <f>INDEX('Сопоставление оценок'!$A$3:$A$14,MATCH(IF(M2688,'Выгрузка из ревьюшницы'!K2688,INDEX('Доп настройки участников'!H:H,2+N2688)),'Сопоставление оценок'!$C$3:$C$14,0))</f>
        <v>#N/A</v>
      </c>
      <c r="F2688" s="13" t="e">
        <f>INDEX('Сопоставление оценок'!$B$3:$B$14,MATCH(Table13[[#This Row],[mark_at_review]],'Сопоставление оценок'!$C$3:$C$14,0))</f>
        <v>#N/A</v>
      </c>
      <c r="G2688" s="13">
        <f>IF(M2688,IFERROR(IF(OR('Выгрузка из ревьюшницы'!X2688,'Выгрузка из ревьюшницы'!Z2688),1,0),0),INDEX('Доп настройки участников'!I:I,2+N2688))</f>
        <v>0</v>
      </c>
      <c r="H2688" s="13">
        <f>IF(M2688,'Выгрузка из ревьюшницы'!AJ2688,INDEX('Доп настройки участников'!J:J,2+N2688))</f>
        <v>0</v>
      </c>
      <c r="I2688" s="16" t="str">
        <f>IFERROR(IF($H2688=0,"",INDEX(Разметка!B:B,MATCH($H2688,Разметка!A:A,0))),0)</f>
        <v/>
      </c>
      <c r="J2688" s="16" t="str">
        <f>IFERROR(IF($H2688=0,"",INDEX(Разметка!C:C,MATCH($H2688,Разметка!A:A,0))),0)</f>
        <v/>
      </c>
      <c r="K2688" s="16" t="e">
        <f>IF($F2688&gt;0,IFERROR(MATCH(A2688,'Доп настройки участников'!A:A,0),-1)*(-1),0)</f>
        <v>#N/A</v>
      </c>
      <c r="L2688" s="16" t="str">
        <f t="shared" si="183"/>
        <v>Нет</v>
      </c>
      <c r="M2688" s="33" t="b">
        <f t="shared" si="184"/>
        <v>0</v>
      </c>
      <c r="N2688" s="33">
        <f t="shared" si="185"/>
        <v>2656</v>
      </c>
      <c r="O2688" s="33">
        <v>2687</v>
      </c>
    </row>
    <row r="2689" spans="1:15" x14ac:dyDescent="0.25">
      <c r="A2689" s="13">
        <f>IF(M2689,'Выгрузка из ревьюшницы'!B2689,INDEX('Доп настройки участников'!D:D,2+N2689))</f>
        <v>0</v>
      </c>
      <c r="B2689" s="13">
        <f>IF(M2689,'Выгрузка из ревьюшницы'!C2689,INDEX('Доп настройки участников'!E:E,2+N2689))</f>
        <v>0</v>
      </c>
      <c r="C2689" s="13">
        <f>IF(M2689,'Выгрузка из ревьюшницы'!H2689,INDEX('Доп настройки участников'!F:F,2+N2689))</f>
        <v>0</v>
      </c>
      <c r="D2689" s="13">
        <f>IF(M2689,'Выгрузка из ревьюшницы'!J2689,INDEX('Доп настройки участников'!G:G,2+N2689))</f>
        <v>0</v>
      </c>
      <c r="E2689" s="13" t="e">
        <f>INDEX('Сопоставление оценок'!$A$3:$A$14,MATCH(IF(M2689,'Выгрузка из ревьюшницы'!K2689,INDEX('Доп настройки участников'!H:H,2+N2689)),'Сопоставление оценок'!$C$3:$C$14,0))</f>
        <v>#N/A</v>
      </c>
      <c r="F2689" s="13" t="e">
        <f>INDEX('Сопоставление оценок'!$B$3:$B$14,MATCH(Table13[[#This Row],[mark_at_review]],'Сопоставление оценок'!$C$3:$C$14,0))</f>
        <v>#N/A</v>
      </c>
      <c r="G2689" s="13">
        <f>IF(M2689,IFERROR(IF(OR('Выгрузка из ревьюшницы'!X2689,'Выгрузка из ревьюшницы'!Z2689),1,0),0),INDEX('Доп настройки участников'!I:I,2+N2689))</f>
        <v>0</v>
      </c>
      <c r="H2689" s="13">
        <f>IF(M2689,'Выгрузка из ревьюшницы'!AJ2689,INDEX('Доп настройки участников'!J:J,2+N2689))</f>
        <v>0</v>
      </c>
      <c r="I2689" s="16" t="str">
        <f>IFERROR(IF($H2689=0,"",INDEX(Разметка!B:B,MATCH($H2689,Разметка!A:A,0))),0)</f>
        <v/>
      </c>
      <c r="J2689" s="16" t="str">
        <f>IFERROR(IF($H2689=0,"",INDEX(Разметка!C:C,MATCH($H2689,Разметка!A:A,0))),0)</f>
        <v/>
      </c>
      <c r="K2689" s="16" t="e">
        <f>IF($F2689&gt;0,IFERROR(MATCH(A2689,'Доп настройки участников'!A:A,0),-1)*(-1),0)</f>
        <v>#N/A</v>
      </c>
      <c r="L2689" s="16" t="str">
        <f t="shared" si="183"/>
        <v>Нет</v>
      </c>
      <c r="M2689" s="33" t="b">
        <f t="shared" si="184"/>
        <v>0</v>
      </c>
      <c r="N2689" s="33">
        <f t="shared" si="185"/>
        <v>2657</v>
      </c>
      <c r="O2689" s="33">
        <v>2688</v>
      </c>
    </row>
    <row r="2690" spans="1:15" x14ac:dyDescent="0.25">
      <c r="A2690" s="13">
        <f>IF(M2690,'Выгрузка из ревьюшницы'!B2690,INDEX('Доп настройки участников'!D:D,2+N2690))</f>
        <v>0</v>
      </c>
      <c r="B2690" s="13">
        <f>IF(M2690,'Выгрузка из ревьюшницы'!C2690,INDEX('Доп настройки участников'!E:E,2+N2690))</f>
        <v>0</v>
      </c>
      <c r="C2690" s="13">
        <f>IF(M2690,'Выгрузка из ревьюшницы'!H2690,INDEX('Доп настройки участников'!F:F,2+N2690))</f>
        <v>0</v>
      </c>
      <c r="D2690" s="13">
        <f>IF(M2690,'Выгрузка из ревьюшницы'!J2690,INDEX('Доп настройки участников'!G:G,2+N2690))</f>
        <v>0</v>
      </c>
      <c r="E2690" s="13" t="e">
        <f>INDEX('Сопоставление оценок'!$A$3:$A$14,MATCH(IF(M2690,'Выгрузка из ревьюшницы'!K2690,INDEX('Доп настройки участников'!H:H,2+N2690)),'Сопоставление оценок'!$C$3:$C$14,0))</f>
        <v>#N/A</v>
      </c>
      <c r="F2690" s="13" t="e">
        <f>INDEX('Сопоставление оценок'!$B$3:$B$14,MATCH(Table13[[#This Row],[mark_at_review]],'Сопоставление оценок'!$C$3:$C$14,0))</f>
        <v>#N/A</v>
      </c>
      <c r="G2690" s="13">
        <f>IF(M2690,IFERROR(IF(OR('Выгрузка из ревьюшницы'!X2690,'Выгрузка из ревьюшницы'!Z2690),1,0),0),INDEX('Доп настройки участников'!I:I,2+N2690))</f>
        <v>0</v>
      </c>
      <c r="H2690" s="13">
        <f>IF(M2690,'Выгрузка из ревьюшницы'!AJ2690,INDEX('Доп настройки участников'!J:J,2+N2690))</f>
        <v>0</v>
      </c>
      <c r="I2690" s="16" t="str">
        <f>IFERROR(IF($H2690=0,"",INDEX(Разметка!B:B,MATCH($H2690,Разметка!A:A,0))),0)</f>
        <v/>
      </c>
      <c r="J2690" s="16" t="str">
        <f>IFERROR(IF($H2690=0,"",INDEX(Разметка!C:C,MATCH($H2690,Разметка!A:A,0))),0)</f>
        <v/>
      </c>
      <c r="K2690" s="16" t="e">
        <f>IF($F2690&gt;0,IFERROR(MATCH(A2690,'Доп настройки участников'!A:A,0),-1)*(-1),0)</f>
        <v>#N/A</v>
      </c>
      <c r="L2690" s="16" t="str">
        <f t="shared" ref="L2690:L2753" si="186">IF($C2690&gt;=16,"Да","Нет")</f>
        <v>Нет</v>
      </c>
      <c r="M2690" s="33" t="b">
        <f t="shared" ref="M2690:M2753" si="187">O2690&lt;=$P$1</f>
        <v>0</v>
      </c>
      <c r="N2690" s="33">
        <f t="shared" si="185"/>
        <v>2658</v>
      </c>
      <c r="O2690" s="33">
        <v>2689</v>
      </c>
    </row>
    <row r="2691" spans="1:15" x14ac:dyDescent="0.25">
      <c r="A2691" s="13">
        <f>IF(M2691,'Выгрузка из ревьюшницы'!B2691,INDEX('Доп настройки участников'!D:D,2+N2691))</f>
        <v>0</v>
      </c>
      <c r="B2691" s="13">
        <f>IF(M2691,'Выгрузка из ревьюшницы'!C2691,INDEX('Доп настройки участников'!E:E,2+N2691))</f>
        <v>0</v>
      </c>
      <c r="C2691" s="13">
        <f>IF(M2691,'Выгрузка из ревьюшницы'!H2691,INDEX('Доп настройки участников'!F:F,2+N2691))</f>
        <v>0</v>
      </c>
      <c r="D2691" s="13">
        <f>IF(M2691,'Выгрузка из ревьюшницы'!J2691,INDEX('Доп настройки участников'!G:G,2+N2691))</f>
        <v>0</v>
      </c>
      <c r="E2691" s="13" t="e">
        <f>INDEX('Сопоставление оценок'!$A$3:$A$14,MATCH(IF(M2691,'Выгрузка из ревьюшницы'!K2691,INDEX('Доп настройки участников'!H:H,2+N2691)),'Сопоставление оценок'!$C$3:$C$14,0))</f>
        <v>#N/A</v>
      </c>
      <c r="F2691" s="13" t="e">
        <f>INDEX('Сопоставление оценок'!$B$3:$B$14,MATCH(Table13[[#This Row],[mark_at_review]],'Сопоставление оценок'!$C$3:$C$14,0))</f>
        <v>#N/A</v>
      </c>
      <c r="G2691" s="13">
        <f>IF(M2691,IFERROR(IF(OR('Выгрузка из ревьюшницы'!X2691,'Выгрузка из ревьюшницы'!Z2691),1,0),0),INDEX('Доп настройки участников'!I:I,2+N2691))</f>
        <v>0</v>
      </c>
      <c r="H2691" s="13">
        <f>IF(M2691,'Выгрузка из ревьюшницы'!AJ2691,INDEX('Доп настройки участников'!J:J,2+N2691))</f>
        <v>0</v>
      </c>
      <c r="I2691" s="16" t="str">
        <f>IFERROR(IF($H2691=0,"",INDEX(Разметка!B:B,MATCH($H2691,Разметка!A:A,0))),0)</f>
        <v/>
      </c>
      <c r="J2691" s="16" t="str">
        <f>IFERROR(IF($H2691=0,"",INDEX(Разметка!C:C,MATCH($H2691,Разметка!A:A,0))),0)</f>
        <v/>
      </c>
      <c r="K2691" s="16" t="e">
        <f>IF($F2691&gt;0,IFERROR(MATCH(A2691,'Доп настройки участников'!A:A,0),-1)*(-1),0)</f>
        <v>#N/A</v>
      </c>
      <c r="L2691" s="16" t="str">
        <f t="shared" si="186"/>
        <v>Нет</v>
      </c>
      <c r="M2691" s="33" t="b">
        <f t="shared" si="187"/>
        <v>0</v>
      </c>
      <c r="N2691" s="33">
        <f t="shared" ref="N2691:N2754" si="188">IF(M2691,0,N2690+1)</f>
        <v>2659</v>
      </c>
      <c r="O2691" s="33">
        <v>2690</v>
      </c>
    </row>
    <row r="2692" spans="1:15" x14ac:dyDescent="0.25">
      <c r="A2692" s="13">
        <f>IF(M2692,'Выгрузка из ревьюшницы'!B2692,INDEX('Доп настройки участников'!D:D,2+N2692))</f>
        <v>0</v>
      </c>
      <c r="B2692" s="13">
        <f>IF(M2692,'Выгрузка из ревьюшницы'!C2692,INDEX('Доп настройки участников'!E:E,2+N2692))</f>
        <v>0</v>
      </c>
      <c r="C2692" s="13">
        <f>IF(M2692,'Выгрузка из ревьюшницы'!H2692,INDEX('Доп настройки участников'!F:F,2+N2692))</f>
        <v>0</v>
      </c>
      <c r="D2692" s="13">
        <f>IF(M2692,'Выгрузка из ревьюшницы'!J2692,INDEX('Доп настройки участников'!G:G,2+N2692))</f>
        <v>0</v>
      </c>
      <c r="E2692" s="13" t="e">
        <f>INDEX('Сопоставление оценок'!$A$3:$A$14,MATCH(IF(M2692,'Выгрузка из ревьюшницы'!K2692,INDEX('Доп настройки участников'!H:H,2+N2692)),'Сопоставление оценок'!$C$3:$C$14,0))</f>
        <v>#N/A</v>
      </c>
      <c r="F2692" s="13" t="e">
        <f>INDEX('Сопоставление оценок'!$B$3:$B$14,MATCH(Table13[[#This Row],[mark_at_review]],'Сопоставление оценок'!$C$3:$C$14,0))</f>
        <v>#N/A</v>
      </c>
      <c r="G2692" s="13">
        <f>IF(M2692,IFERROR(IF(OR('Выгрузка из ревьюшницы'!X2692,'Выгрузка из ревьюшницы'!Z2692),1,0),0),INDEX('Доп настройки участников'!I:I,2+N2692))</f>
        <v>0</v>
      </c>
      <c r="H2692" s="13">
        <f>IF(M2692,'Выгрузка из ревьюшницы'!AJ2692,INDEX('Доп настройки участников'!J:J,2+N2692))</f>
        <v>0</v>
      </c>
      <c r="I2692" s="16" t="str">
        <f>IFERROR(IF($H2692=0,"",INDEX(Разметка!B:B,MATCH($H2692,Разметка!A:A,0))),0)</f>
        <v/>
      </c>
      <c r="J2692" s="16" t="str">
        <f>IFERROR(IF($H2692=0,"",INDEX(Разметка!C:C,MATCH($H2692,Разметка!A:A,0))),0)</f>
        <v/>
      </c>
      <c r="K2692" s="16" t="e">
        <f>IF($F2692&gt;0,IFERROR(MATCH(A2692,'Доп настройки участников'!A:A,0),-1)*(-1),0)</f>
        <v>#N/A</v>
      </c>
      <c r="L2692" s="16" t="str">
        <f t="shared" si="186"/>
        <v>Нет</v>
      </c>
      <c r="M2692" s="33" t="b">
        <f t="shared" si="187"/>
        <v>0</v>
      </c>
      <c r="N2692" s="33">
        <f t="shared" si="188"/>
        <v>2660</v>
      </c>
      <c r="O2692" s="33">
        <v>2691</v>
      </c>
    </row>
    <row r="2693" spans="1:15" x14ac:dyDescent="0.25">
      <c r="A2693" s="13">
        <f>IF(M2693,'Выгрузка из ревьюшницы'!B2693,INDEX('Доп настройки участников'!D:D,2+N2693))</f>
        <v>0</v>
      </c>
      <c r="B2693" s="13">
        <f>IF(M2693,'Выгрузка из ревьюшницы'!C2693,INDEX('Доп настройки участников'!E:E,2+N2693))</f>
        <v>0</v>
      </c>
      <c r="C2693" s="13">
        <f>IF(M2693,'Выгрузка из ревьюшницы'!H2693,INDEX('Доп настройки участников'!F:F,2+N2693))</f>
        <v>0</v>
      </c>
      <c r="D2693" s="13">
        <f>IF(M2693,'Выгрузка из ревьюшницы'!J2693,INDEX('Доп настройки участников'!G:G,2+N2693))</f>
        <v>0</v>
      </c>
      <c r="E2693" s="13" t="e">
        <f>INDEX('Сопоставление оценок'!$A$3:$A$14,MATCH(IF(M2693,'Выгрузка из ревьюшницы'!K2693,INDEX('Доп настройки участников'!H:H,2+N2693)),'Сопоставление оценок'!$C$3:$C$14,0))</f>
        <v>#N/A</v>
      </c>
      <c r="F2693" s="13" t="e">
        <f>INDEX('Сопоставление оценок'!$B$3:$B$14,MATCH(Table13[[#This Row],[mark_at_review]],'Сопоставление оценок'!$C$3:$C$14,0))</f>
        <v>#N/A</v>
      </c>
      <c r="G2693" s="13">
        <f>IF(M2693,IFERROR(IF(OR('Выгрузка из ревьюшницы'!X2693,'Выгрузка из ревьюшницы'!Z2693),1,0),0),INDEX('Доп настройки участников'!I:I,2+N2693))</f>
        <v>0</v>
      </c>
      <c r="H2693" s="13">
        <f>IF(M2693,'Выгрузка из ревьюшницы'!AJ2693,INDEX('Доп настройки участников'!J:J,2+N2693))</f>
        <v>0</v>
      </c>
      <c r="I2693" s="16" t="str">
        <f>IFERROR(IF($H2693=0,"",INDEX(Разметка!B:B,MATCH($H2693,Разметка!A:A,0))),0)</f>
        <v/>
      </c>
      <c r="J2693" s="16" t="str">
        <f>IFERROR(IF($H2693=0,"",INDEX(Разметка!C:C,MATCH($H2693,Разметка!A:A,0))),0)</f>
        <v/>
      </c>
      <c r="K2693" s="16" t="e">
        <f>IF($F2693&gt;0,IFERROR(MATCH(A2693,'Доп настройки участников'!A:A,0),-1)*(-1),0)</f>
        <v>#N/A</v>
      </c>
      <c r="L2693" s="16" t="str">
        <f t="shared" si="186"/>
        <v>Нет</v>
      </c>
      <c r="M2693" s="33" t="b">
        <f t="shared" si="187"/>
        <v>0</v>
      </c>
      <c r="N2693" s="33">
        <f t="shared" si="188"/>
        <v>2661</v>
      </c>
      <c r="O2693" s="33">
        <v>2692</v>
      </c>
    </row>
    <row r="2694" spans="1:15" x14ac:dyDescent="0.25">
      <c r="A2694" s="13">
        <f>IF(M2694,'Выгрузка из ревьюшницы'!B2694,INDEX('Доп настройки участников'!D:D,2+N2694))</f>
        <v>0</v>
      </c>
      <c r="B2694" s="13">
        <f>IF(M2694,'Выгрузка из ревьюшницы'!C2694,INDEX('Доп настройки участников'!E:E,2+N2694))</f>
        <v>0</v>
      </c>
      <c r="C2694" s="13">
        <f>IF(M2694,'Выгрузка из ревьюшницы'!H2694,INDEX('Доп настройки участников'!F:F,2+N2694))</f>
        <v>0</v>
      </c>
      <c r="D2694" s="13">
        <f>IF(M2694,'Выгрузка из ревьюшницы'!J2694,INDEX('Доп настройки участников'!G:G,2+N2694))</f>
        <v>0</v>
      </c>
      <c r="E2694" s="13" t="e">
        <f>INDEX('Сопоставление оценок'!$A$3:$A$14,MATCH(IF(M2694,'Выгрузка из ревьюшницы'!K2694,INDEX('Доп настройки участников'!H:H,2+N2694)),'Сопоставление оценок'!$C$3:$C$14,0))</f>
        <v>#N/A</v>
      </c>
      <c r="F2694" s="13" t="e">
        <f>INDEX('Сопоставление оценок'!$B$3:$B$14,MATCH(Table13[[#This Row],[mark_at_review]],'Сопоставление оценок'!$C$3:$C$14,0))</f>
        <v>#N/A</v>
      </c>
      <c r="G2694" s="13">
        <f>IF(M2694,IFERROR(IF(OR('Выгрузка из ревьюшницы'!X2694,'Выгрузка из ревьюшницы'!Z2694),1,0),0),INDEX('Доп настройки участников'!I:I,2+N2694))</f>
        <v>0</v>
      </c>
      <c r="H2694" s="13">
        <f>IF(M2694,'Выгрузка из ревьюшницы'!AJ2694,INDEX('Доп настройки участников'!J:J,2+N2694))</f>
        <v>0</v>
      </c>
      <c r="I2694" s="16" t="str">
        <f>IFERROR(IF($H2694=0,"",INDEX(Разметка!B:B,MATCH($H2694,Разметка!A:A,0))),0)</f>
        <v/>
      </c>
      <c r="J2694" s="16" t="str">
        <f>IFERROR(IF($H2694=0,"",INDEX(Разметка!C:C,MATCH($H2694,Разметка!A:A,0))),0)</f>
        <v/>
      </c>
      <c r="K2694" s="16" t="e">
        <f>IF($F2694&gt;0,IFERROR(MATCH(A2694,'Доп настройки участников'!A:A,0),-1)*(-1),0)</f>
        <v>#N/A</v>
      </c>
      <c r="L2694" s="16" t="str">
        <f t="shared" si="186"/>
        <v>Нет</v>
      </c>
      <c r="M2694" s="33" t="b">
        <f t="shared" si="187"/>
        <v>0</v>
      </c>
      <c r="N2694" s="33">
        <f t="shared" si="188"/>
        <v>2662</v>
      </c>
      <c r="O2694" s="33">
        <v>2693</v>
      </c>
    </row>
    <row r="2695" spans="1:15" x14ac:dyDescent="0.25">
      <c r="A2695" s="13">
        <f>IF(M2695,'Выгрузка из ревьюшницы'!B2695,INDEX('Доп настройки участников'!D:D,2+N2695))</f>
        <v>0</v>
      </c>
      <c r="B2695" s="13">
        <f>IF(M2695,'Выгрузка из ревьюшницы'!C2695,INDEX('Доп настройки участников'!E:E,2+N2695))</f>
        <v>0</v>
      </c>
      <c r="C2695" s="13">
        <f>IF(M2695,'Выгрузка из ревьюшницы'!H2695,INDEX('Доп настройки участников'!F:F,2+N2695))</f>
        <v>0</v>
      </c>
      <c r="D2695" s="13">
        <f>IF(M2695,'Выгрузка из ревьюшницы'!J2695,INDEX('Доп настройки участников'!G:G,2+N2695))</f>
        <v>0</v>
      </c>
      <c r="E2695" s="13" t="e">
        <f>INDEX('Сопоставление оценок'!$A$3:$A$14,MATCH(IF(M2695,'Выгрузка из ревьюшницы'!K2695,INDEX('Доп настройки участников'!H:H,2+N2695)),'Сопоставление оценок'!$C$3:$C$14,0))</f>
        <v>#N/A</v>
      </c>
      <c r="F2695" s="13" t="e">
        <f>INDEX('Сопоставление оценок'!$B$3:$B$14,MATCH(Table13[[#This Row],[mark_at_review]],'Сопоставление оценок'!$C$3:$C$14,0))</f>
        <v>#N/A</v>
      </c>
      <c r="G2695" s="13">
        <f>IF(M2695,IFERROR(IF(OR('Выгрузка из ревьюшницы'!X2695,'Выгрузка из ревьюшницы'!Z2695),1,0),0),INDEX('Доп настройки участников'!I:I,2+N2695))</f>
        <v>0</v>
      </c>
      <c r="H2695" s="13">
        <f>IF(M2695,'Выгрузка из ревьюшницы'!AJ2695,INDEX('Доп настройки участников'!J:J,2+N2695))</f>
        <v>0</v>
      </c>
      <c r="I2695" s="16" t="str">
        <f>IFERROR(IF($H2695=0,"",INDEX(Разметка!B:B,MATCH($H2695,Разметка!A:A,0))),0)</f>
        <v/>
      </c>
      <c r="J2695" s="16" t="str">
        <f>IFERROR(IF($H2695=0,"",INDEX(Разметка!C:C,MATCH($H2695,Разметка!A:A,0))),0)</f>
        <v/>
      </c>
      <c r="K2695" s="16" t="e">
        <f>IF($F2695&gt;0,IFERROR(MATCH(A2695,'Доп настройки участников'!A:A,0),-1)*(-1),0)</f>
        <v>#N/A</v>
      </c>
      <c r="L2695" s="16" t="str">
        <f t="shared" si="186"/>
        <v>Нет</v>
      </c>
      <c r="M2695" s="33" t="b">
        <f t="shared" si="187"/>
        <v>0</v>
      </c>
      <c r="N2695" s="33">
        <f t="shared" si="188"/>
        <v>2663</v>
      </c>
      <c r="O2695" s="33">
        <v>2694</v>
      </c>
    </row>
    <row r="2696" spans="1:15" x14ac:dyDescent="0.25">
      <c r="A2696" s="13">
        <f>IF(M2696,'Выгрузка из ревьюшницы'!B2696,INDEX('Доп настройки участников'!D:D,2+N2696))</f>
        <v>0</v>
      </c>
      <c r="B2696" s="13">
        <f>IF(M2696,'Выгрузка из ревьюшницы'!C2696,INDEX('Доп настройки участников'!E:E,2+N2696))</f>
        <v>0</v>
      </c>
      <c r="C2696" s="13">
        <f>IF(M2696,'Выгрузка из ревьюшницы'!H2696,INDEX('Доп настройки участников'!F:F,2+N2696))</f>
        <v>0</v>
      </c>
      <c r="D2696" s="13">
        <f>IF(M2696,'Выгрузка из ревьюшницы'!J2696,INDEX('Доп настройки участников'!G:G,2+N2696))</f>
        <v>0</v>
      </c>
      <c r="E2696" s="13" t="e">
        <f>INDEX('Сопоставление оценок'!$A$3:$A$14,MATCH(IF(M2696,'Выгрузка из ревьюшницы'!K2696,INDEX('Доп настройки участников'!H:H,2+N2696)),'Сопоставление оценок'!$C$3:$C$14,0))</f>
        <v>#N/A</v>
      </c>
      <c r="F2696" s="13" t="e">
        <f>INDEX('Сопоставление оценок'!$B$3:$B$14,MATCH(Table13[[#This Row],[mark_at_review]],'Сопоставление оценок'!$C$3:$C$14,0))</f>
        <v>#N/A</v>
      </c>
      <c r="G2696" s="13">
        <f>IF(M2696,IFERROR(IF(OR('Выгрузка из ревьюшницы'!X2696,'Выгрузка из ревьюшницы'!Z2696),1,0),0),INDEX('Доп настройки участников'!I:I,2+N2696))</f>
        <v>0</v>
      </c>
      <c r="H2696" s="13">
        <f>IF(M2696,'Выгрузка из ревьюшницы'!AJ2696,INDEX('Доп настройки участников'!J:J,2+N2696))</f>
        <v>0</v>
      </c>
      <c r="I2696" s="16" t="str">
        <f>IFERROR(IF($H2696=0,"",INDEX(Разметка!B:B,MATCH($H2696,Разметка!A:A,0))),0)</f>
        <v/>
      </c>
      <c r="J2696" s="16" t="str">
        <f>IFERROR(IF($H2696=0,"",INDEX(Разметка!C:C,MATCH($H2696,Разметка!A:A,0))),0)</f>
        <v/>
      </c>
      <c r="K2696" s="16" t="e">
        <f>IF($F2696&gt;0,IFERROR(MATCH(A2696,'Доп настройки участников'!A:A,0),-1)*(-1),0)</f>
        <v>#N/A</v>
      </c>
      <c r="L2696" s="16" t="str">
        <f t="shared" si="186"/>
        <v>Нет</v>
      </c>
      <c r="M2696" s="33" t="b">
        <f t="shared" si="187"/>
        <v>0</v>
      </c>
      <c r="N2696" s="33">
        <f t="shared" si="188"/>
        <v>2664</v>
      </c>
      <c r="O2696" s="33">
        <v>2695</v>
      </c>
    </row>
    <row r="2697" spans="1:15" x14ac:dyDescent="0.25">
      <c r="A2697" s="13">
        <f>IF(M2697,'Выгрузка из ревьюшницы'!B2697,INDEX('Доп настройки участников'!D:D,2+N2697))</f>
        <v>0</v>
      </c>
      <c r="B2697" s="13">
        <f>IF(M2697,'Выгрузка из ревьюшницы'!C2697,INDEX('Доп настройки участников'!E:E,2+N2697))</f>
        <v>0</v>
      </c>
      <c r="C2697" s="13">
        <f>IF(M2697,'Выгрузка из ревьюшницы'!H2697,INDEX('Доп настройки участников'!F:F,2+N2697))</f>
        <v>0</v>
      </c>
      <c r="D2697" s="13">
        <f>IF(M2697,'Выгрузка из ревьюшницы'!J2697,INDEX('Доп настройки участников'!G:G,2+N2697))</f>
        <v>0</v>
      </c>
      <c r="E2697" s="13" t="e">
        <f>INDEX('Сопоставление оценок'!$A$3:$A$14,MATCH(IF(M2697,'Выгрузка из ревьюшницы'!K2697,INDEX('Доп настройки участников'!H:H,2+N2697)),'Сопоставление оценок'!$C$3:$C$14,0))</f>
        <v>#N/A</v>
      </c>
      <c r="F2697" s="13" t="e">
        <f>INDEX('Сопоставление оценок'!$B$3:$B$14,MATCH(Table13[[#This Row],[mark_at_review]],'Сопоставление оценок'!$C$3:$C$14,0))</f>
        <v>#N/A</v>
      </c>
      <c r="G2697" s="13">
        <f>IF(M2697,IFERROR(IF(OR('Выгрузка из ревьюшницы'!X2697,'Выгрузка из ревьюшницы'!Z2697),1,0),0),INDEX('Доп настройки участников'!I:I,2+N2697))</f>
        <v>0</v>
      </c>
      <c r="H2697" s="13">
        <f>IF(M2697,'Выгрузка из ревьюшницы'!AJ2697,INDEX('Доп настройки участников'!J:J,2+N2697))</f>
        <v>0</v>
      </c>
      <c r="I2697" s="16" t="str">
        <f>IFERROR(IF($H2697=0,"",INDEX(Разметка!B:B,MATCH($H2697,Разметка!A:A,0))),0)</f>
        <v/>
      </c>
      <c r="J2697" s="16" t="str">
        <f>IFERROR(IF($H2697=0,"",INDEX(Разметка!C:C,MATCH($H2697,Разметка!A:A,0))),0)</f>
        <v/>
      </c>
      <c r="K2697" s="16" t="e">
        <f>IF($F2697&gt;0,IFERROR(MATCH(A2697,'Доп настройки участников'!A:A,0),-1)*(-1),0)</f>
        <v>#N/A</v>
      </c>
      <c r="L2697" s="16" t="str">
        <f t="shared" si="186"/>
        <v>Нет</v>
      </c>
      <c r="M2697" s="33" t="b">
        <f t="shared" si="187"/>
        <v>0</v>
      </c>
      <c r="N2697" s="33">
        <f t="shared" si="188"/>
        <v>2665</v>
      </c>
      <c r="O2697" s="33">
        <v>2696</v>
      </c>
    </row>
    <row r="2698" spans="1:15" x14ac:dyDescent="0.25">
      <c r="A2698" s="13">
        <f>IF(M2698,'Выгрузка из ревьюшницы'!B2698,INDEX('Доп настройки участников'!D:D,2+N2698))</f>
        <v>0</v>
      </c>
      <c r="B2698" s="13">
        <f>IF(M2698,'Выгрузка из ревьюшницы'!C2698,INDEX('Доп настройки участников'!E:E,2+N2698))</f>
        <v>0</v>
      </c>
      <c r="C2698" s="13">
        <f>IF(M2698,'Выгрузка из ревьюшницы'!H2698,INDEX('Доп настройки участников'!F:F,2+N2698))</f>
        <v>0</v>
      </c>
      <c r="D2698" s="13">
        <f>IF(M2698,'Выгрузка из ревьюшницы'!J2698,INDEX('Доп настройки участников'!G:G,2+N2698))</f>
        <v>0</v>
      </c>
      <c r="E2698" s="13" t="e">
        <f>INDEX('Сопоставление оценок'!$A$3:$A$14,MATCH(IF(M2698,'Выгрузка из ревьюшницы'!K2698,INDEX('Доп настройки участников'!H:H,2+N2698)),'Сопоставление оценок'!$C$3:$C$14,0))</f>
        <v>#N/A</v>
      </c>
      <c r="F2698" s="13" t="e">
        <f>INDEX('Сопоставление оценок'!$B$3:$B$14,MATCH(Table13[[#This Row],[mark_at_review]],'Сопоставление оценок'!$C$3:$C$14,0))</f>
        <v>#N/A</v>
      </c>
      <c r="G2698" s="13">
        <f>IF(M2698,IFERROR(IF(OR('Выгрузка из ревьюшницы'!X2698,'Выгрузка из ревьюшницы'!Z2698),1,0),0),INDEX('Доп настройки участников'!I:I,2+N2698))</f>
        <v>0</v>
      </c>
      <c r="H2698" s="13">
        <f>IF(M2698,'Выгрузка из ревьюшницы'!AJ2698,INDEX('Доп настройки участников'!J:J,2+N2698))</f>
        <v>0</v>
      </c>
      <c r="I2698" s="16" t="str">
        <f>IFERROR(IF($H2698=0,"",INDEX(Разметка!B:B,MATCH($H2698,Разметка!A:A,0))),0)</f>
        <v/>
      </c>
      <c r="J2698" s="16" t="str">
        <f>IFERROR(IF($H2698=0,"",INDEX(Разметка!C:C,MATCH($H2698,Разметка!A:A,0))),0)</f>
        <v/>
      </c>
      <c r="K2698" s="16" t="e">
        <f>IF($F2698&gt;0,IFERROR(MATCH(A2698,'Доп настройки участников'!A:A,0),-1)*(-1),0)</f>
        <v>#N/A</v>
      </c>
      <c r="L2698" s="16" t="str">
        <f t="shared" si="186"/>
        <v>Нет</v>
      </c>
      <c r="M2698" s="33" t="b">
        <f t="shared" si="187"/>
        <v>0</v>
      </c>
      <c r="N2698" s="33">
        <f t="shared" si="188"/>
        <v>2666</v>
      </c>
      <c r="O2698" s="33">
        <v>2697</v>
      </c>
    </row>
    <row r="2699" spans="1:15" x14ac:dyDescent="0.25">
      <c r="A2699" s="13">
        <f>IF(M2699,'Выгрузка из ревьюшницы'!B2699,INDEX('Доп настройки участников'!D:D,2+N2699))</f>
        <v>0</v>
      </c>
      <c r="B2699" s="13">
        <f>IF(M2699,'Выгрузка из ревьюшницы'!C2699,INDEX('Доп настройки участников'!E:E,2+N2699))</f>
        <v>0</v>
      </c>
      <c r="C2699" s="13">
        <f>IF(M2699,'Выгрузка из ревьюшницы'!H2699,INDEX('Доп настройки участников'!F:F,2+N2699))</f>
        <v>0</v>
      </c>
      <c r="D2699" s="13">
        <f>IF(M2699,'Выгрузка из ревьюшницы'!J2699,INDEX('Доп настройки участников'!G:G,2+N2699))</f>
        <v>0</v>
      </c>
      <c r="E2699" s="13" t="e">
        <f>INDEX('Сопоставление оценок'!$A$3:$A$14,MATCH(IF(M2699,'Выгрузка из ревьюшницы'!K2699,INDEX('Доп настройки участников'!H:H,2+N2699)),'Сопоставление оценок'!$C$3:$C$14,0))</f>
        <v>#N/A</v>
      </c>
      <c r="F2699" s="13" t="e">
        <f>INDEX('Сопоставление оценок'!$B$3:$B$14,MATCH(Table13[[#This Row],[mark_at_review]],'Сопоставление оценок'!$C$3:$C$14,0))</f>
        <v>#N/A</v>
      </c>
      <c r="G2699" s="13">
        <f>IF(M2699,IFERROR(IF(OR('Выгрузка из ревьюшницы'!X2699,'Выгрузка из ревьюшницы'!Z2699),1,0),0),INDEX('Доп настройки участников'!I:I,2+N2699))</f>
        <v>0</v>
      </c>
      <c r="H2699" s="13">
        <f>IF(M2699,'Выгрузка из ревьюшницы'!AJ2699,INDEX('Доп настройки участников'!J:J,2+N2699))</f>
        <v>0</v>
      </c>
      <c r="I2699" s="16" t="str">
        <f>IFERROR(IF($H2699=0,"",INDEX(Разметка!B:B,MATCH($H2699,Разметка!A:A,0))),0)</f>
        <v/>
      </c>
      <c r="J2699" s="16" t="str">
        <f>IFERROR(IF($H2699=0,"",INDEX(Разметка!C:C,MATCH($H2699,Разметка!A:A,0))),0)</f>
        <v/>
      </c>
      <c r="K2699" s="16" t="e">
        <f>IF($F2699&gt;0,IFERROR(MATCH(A2699,'Доп настройки участников'!A:A,0),-1)*(-1),0)</f>
        <v>#N/A</v>
      </c>
      <c r="L2699" s="16" t="str">
        <f t="shared" si="186"/>
        <v>Нет</v>
      </c>
      <c r="M2699" s="33" t="b">
        <f t="shared" si="187"/>
        <v>0</v>
      </c>
      <c r="N2699" s="33">
        <f t="shared" si="188"/>
        <v>2667</v>
      </c>
      <c r="O2699" s="33">
        <v>2698</v>
      </c>
    </row>
    <row r="2700" spans="1:15" x14ac:dyDescent="0.25">
      <c r="A2700" s="13">
        <f>IF(M2700,'Выгрузка из ревьюшницы'!B2700,INDEX('Доп настройки участников'!D:D,2+N2700))</f>
        <v>0</v>
      </c>
      <c r="B2700" s="13">
        <f>IF(M2700,'Выгрузка из ревьюшницы'!C2700,INDEX('Доп настройки участников'!E:E,2+N2700))</f>
        <v>0</v>
      </c>
      <c r="C2700" s="13">
        <f>IF(M2700,'Выгрузка из ревьюшницы'!H2700,INDEX('Доп настройки участников'!F:F,2+N2700))</f>
        <v>0</v>
      </c>
      <c r="D2700" s="13">
        <f>IF(M2700,'Выгрузка из ревьюшницы'!J2700,INDEX('Доп настройки участников'!G:G,2+N2700))</f>
        <v>0</v>
      </c>
      <c r="E2700" s="13" t="e">
        <f>INDEX('Сопоставление оценок'!$A$3:$A$14,MATCH(IF(M2700,'Выгрузка из ревьюшницы'!K2700,INDEX('Доп настройки участников'!H:H,2+N2700)),'Сопоставление оценок'!$C$3:$C$14,0))</f>
        <v>#N/A</v>
      </c>
      <c r="F2700" s="13" t="e">
        <f>INDEX('Сопоставление оценок'!$B$3:$B$14,MATCH(Table13[[#This Row],[mark_at_review]],'Сопоставление оценок'!$C$3:$C$14,0))</f>
        <v>#N/A</v>
      </c>
      <c r="G2700" s="13">
        <f>IF(M2700,IFERROR(IF(OR('Выгрузка из ревьюшницы'!X2700,'Выгрузка из ревьюшницы'!Z2700),1,0),0),INDEX('Доп настройки участников'!I:I,2+N2700))</f>
        <v>0</v>
      </c>
      <c r="H2700" s="13">
        <f>IF(M2700,'Выгрузка из ревьюшницы'!AJ2700,INDEX('Доп настройки участников'!J:J,2+N2700))</f>
        <v>0</v>
      </c>
      <c r="I2700" s="16" t="str">
        <f>IFERROR(IF($H2700=0,"",INDEX(Разметка!B:B,MATCH($H2700,Разметка!A:A,0))),0)</f>
        <v/>
      </c>
      <c r="J2700" s="16" t="str">
        <f>IFERROR(IF($H2700=0,"",INDEX(Разметка!C:C,MATCH($H2700,Разметка!A:A,0))),0)</f>
        <v/>
      </c>
      <c r="K2700" s="16" t="e">
        <f>IF($F2700&gt;0,IFERROR(MATCH(A2700,'Доп настройки участников'!A:A,0),-1)*(-1),0)</f>
        <v>#N/A</v>
      </c>
      <c r="L2700" s="16" t="str">
        <f t="shared" si="186"/>
        <v>Нет</v>
      </c>
      <c r="M2700" s="33" t="b">
        <f t="shared" si="187"/>
        <v>0</v>
      </c>
      <c r="N2700" s="33">
        <f t="shared" si="188"/>
        <v>2668</v>
      </c>
      <c r="O2700" s="33">
        <v>2699</v>
      </c>
    </row>
    <row r="2701" spans="1:15" x14ac:dyDescent="0.25">
      <c r="A2701" s="13">
        <f>IF(M2701,'Выгрузка из ревьюшницы'!B2701,INDEX('Доп настройки участников'!D:D,2+N2701))</f>
        <v>0</v>
      </c>
      <c r="B2701" s="13">
        <f>IF(M2701,'Выгрузка из ревьюшницы'!C2701,INDEX('Доп настройки участников'!E:E,2+N2701))</f>
        <v>0</v>
      </c>
      <c r="C2701" s="13">
        <f>IF(M2701,'Выгрузка из ревьюшницы'!H2701,INDEX('Доп настройки участников'!F:F,2+N2701))</f>
        <v>0</v>
      </c>
      <c r="D2701" s="13">
        <f>IF(M2701,'Выгрузка из ревьюшницы'!J2701,INDEX('Доп настройки участников'!G:G,2+N2701))</f>
        <v>0</v>
      </c>
      <c r="E2701" s="13" t="e">
        <f>INDEX('Сопоставление оценок'!$A$3:$A$14,MATCH(IF(M2701,'Выгрузка из ревьюшницы'!K2701,INDEX('Доп настройки участников'!H:H,2+N2701)),'Сопоставление оценок'!$C$3:$C$14,0))</f>
        <v>#N/A</v>
      </c>
      <c r="F2701" s="13" t="e">
        <f>INDEX('Сопоставление оценок'!$B$3:$B$14,MATCH(Table13[[#This Row],[mark_at_review]],'Сопоставление оценок'!$C$3:$C$14,0))</f>
        <v>#N/A</v>
      </c>
      <c r="G2701" s="13">
        <f>IF(M2701,IFERROR(IF(OR('Выгрузка из ревьюшницы'!X2701,'Выгрузка из ревьюшницы'!Z2701),1,0),0),INDEX('Доп настройки участников'!I:I,2+N2701))</f>
        <v>0</v>
      </c>
      <c r="H2701" s="13">
        <f>IF(M2701,'Выгрузка из ревьюшницы'!AJ2701,INDEX('Доп настройки участников'!J:J,2+N2701))</f>
        <v>0</v>
      </c>
      <c r="I2701" s="16" t="str">
        <f>IFERROR(IF($H2701=0,"",INDEX(Разметка!B:B,MATCH($H2701,Разметка!A:A,0))),0)</f>
        <v/>
      </c>
      <c r="J2701" s="16" t="str">
        <f>IFERROR(IF($H2701=0,"",INDEX(Разметка!C:C,MATCH($H2701,Разметка!A:A,0))),0)</f>
        <v/>
      </c>
      <c r="K2701" s="16" t="e">
        <f>IF($F2701&gt;0,IFERROR(MATCH(A2701,'Доп настройки участников'!A:A,0),-1)*(-1),0)</f>
        <v>#N/A</v>
      </c>
      <c r="L2701" s="16" t="str">
        <f t="shared" si="186"/>
        <v>Нет</v>
      </c>
      <c r="M2701" s="33" t="b">
        <f t="shared" si="187"/>
        <v>0</v>
      </c>
      <c r="N2701" s="33">
        <f t="shared" si="188"/>
        <v>2669</v>
      </c>
      <c r="O2701" s="33">
        <v>2700</v>
      </c>
    </row>
    <row r="2702" spans="1:15" x14ac:dyDescent="0.25">
      <c r="A2702" s="13">
        <f>IF(M2702,'Выгрузка из ревьюшницы'!B2702,INDEX('Доп настройки участников'!D:D,2+N2702))</f>
        <v>0</v>
      </c>
      <c r="B2702" s="13">
        <f>IF(M2702,'Выгрузка из ревьюшницы'!C2702,INDEX('Доп настройки участников'!E:E,2+N2702))</f>
        <v>0</v>
      </c>
      <c r="C2702" s="13">
        <f>IF(M2702,'Выгрузка из ревьюшницы'!H2702,INDEX('Доп настройки участников'!F:F,2+N2702))</f>
        <v>0</v>
      </c>
      <c r="D2702" s="13">
        <f>IF(M2702,'Выгрузка из ревьюшницы'!J2702,INDEX('Доп настройки участников'!G:G,2+N2702))</f>
        <v>0</v>
      </c>
      <c r="E2702" s="13" t="e">
        <f>INDEX('Сопоставление оценок'!$A$3:$A$14,MATCH(IF(M2702,'Выгрузка из ревьюшницы'!K2702,INDEX('Доп настройки участников'!H:H,2+N2702)),'Сопоставление оценок'!$C$3:$C$14,0))</f>
        <v>#N/A</v>
      </c>
      <c r="F2702" s="13" t="e">
        <f>INDEX('Сопоставление оценок'!$B$3:$B$14,MATCH(Table13[[#This Row],[mark_at_review]],'Сопоставление оценок'!$C$3:$C$14,0))</f>
        <v>#N/A</v>
      </c>
      <c r="G2702" s="13">
        <f>IF(M2702,IFERROR(IF(OR('Выгрузка из ревьюшницы'!X2702,'Выгрузка из ревьюшницы'!Z2702),1,0),0),INDEX('Доп настройки участников'!I:I,2+N2702))</f>
        <v>0</v>
      </c>
      <c r="H2702" s="13">
        <f>IF(M2702,'Выгрузка из ревьюшницы'!AJ2702,INDEX('Доп настройки участников'!J:J,2+N2702))</f>
        <v>0</v>
      </c>
      <c r="I2702" s="16" t="str">
        <f>IFERROR(IF($H2702=0,"",INDEX(Разметка!B:B,MATCH($H2702,Разметка!A:A,0))),0)</f>
        <v/>
      </c>
      <c r="J2702" s="16" t="str">
        <f>IFERROR(IF($H2702=0,"",INDEX(Разметка!C:C,MATCH($H2702,Разметка!A:A,0))),0)</f>
        <v/>
      </c>
      <c r="K2702" s="16" t="e">
        <f>IF($F2702&gt;0,IFERROR(MATCH(A2702,'Доп настройки участников'!A:A,0),-1)*(-1),0)</f>
        <v>#N/A</v>
      </c>
      <c r="L2702" s="16" t="str">
        <f t="shared" si="186"/>
        <v>Нет</v>
      </c>
      <c r="M2702" s="33" t="b">
        <f t="shared" si="187"/>
        <v>0</v>
      </c>
      <c r="N2702" s="33">
        <f t="shared" si="188"/>
        <v>2670</v>
      </c>
      <c r="O2702" s="33">
        <v>2701</v>
      </c>
    </row>
    <row r="2703" spans="1:15" x14ac:dyDescent="0.25">
      <c r="A2703" s="13">
        <f>IF(M2703,'Выгрузка из ревьюшницы'!B2703,INDEX('Доп настройки участников'!D:D,2+N2703))</f>
        <v>0</v>
      </c>
      <c r="B2703" s="13">
        <f>IF(M2703,'Выгрузка из ревьюшницы'!C2703,INDEX('Доп настройки участников'!E:E,2+N2703))</f>
        <v>0</v>
      </c>
      <c r="C2703" s="13">
        <f>IF(M2703,'Выгрузка из ревьюшницы'!H2703,INDEX('Доп настройки участников'!F:F,2+N2703))</f>
        <v>0</v>
      </c>
      <c r="D2703" s="13">
        <f>IF(M2703,'Выгрузка из ревьюшницы'!J2703,INDEX('Доп настройки участников'!G:G,2+N2703))</f>
        <v>0</v>
      </c>
      <c r="E2703" s="13" t="e">
        <f>INDEX('Сопоставление оценок'!$A$3:$A$14,MATCH(IF(M2703,'Выгрузка из ревьюшницы'!K2703,INDEX('Доп настройки участников'!H:H,2+N2703)),'Сопоставление оценок'!$C$3:$C$14,0))</f>
        <v>#N/A</v>
      </c>
      <c r="F2703" s="13" t="e">
        <f>INDEX('Сопоставление оценок'!$B$3:$B$14,MATCH(Table13[[#This Row],[mark_at_review]],'Сопоставление оценок'!$C$3:$C$14,0))</f>
        <v>#N/A</v>
      </c>
      <c r="G2703" s="13">
        <f>IF(M2703,IFERROR(IF(OR('Выгрузка из ревьюшницы'!X2703,'Выгрузка из ревьюшницы'!Z2703),1,0),0),INDEX('Доп настройки участников'!I:I,2+N2703))</f>
        <v>0</v>
      </c>
      <c r="H2703" s="13">
        <f>IF(M2703,'Выгрузка из ревьюшницы'!AJ2703,INDEX('Доп настройки участников'!J:J,2+N2703))</f>
        <v>0</v>
      </c>
      <c r="I2703" s="16" t="str">
        <f>IFERROR(IF($H2703=0,"",INDEX(Разметка!B:B,MATCH($H2703,Разметка!A:A,0))),0)</f>
        <v/>
      </c>
      <c r="J2703" s="16" t="str">
        <f>IFERROR(IF($H2703=0,"",INDEX(Разметка!C:C,MATCH($H2703,Разметка!A:A,0))),0)</f>
        <v/>
      </c>
      <c r="K2703" s="16" t="e">
        <f>IF($F2703&gt;0,IFERROR(MATCH(A2703,'Доп настройки участников'!A:A,0),-1)*(-1),0)</f>
        <v>#N/A</v>
      </c>
      <c r="L2703" s="16" t="str">
        <f t="shared" si="186"/>
        <v>Нет</v>
      </c>
      <c r="M2703" s="33" t="b">
        <f t="shared" si="187"/>
        <v>0</v>
      </c>
      <c r="N2703" s="33">
        <f t="shared" si="188"/>
        <v>2671</v>
      </c>
      <c r="O2703" s="33">
        <v>2702</v>
      </c>
    </row>
    <row r="2704" spans="1:15" x14ac:dyDescent="0.25">
      <c r="A2704" s="13">
        <f>IF(M2704,'Выгрузка из ревьюшницы'!B2704,INDEX('Доп настройки участников'!D:D,2+N2704))</f>
        <v>0</v>
      </c>
      <c r="B2704" s="13">
        <f>IF(M2704,'Выгрузка из ревьюшницы'!C2704,INDEX('Доп настройки участников'!E:E,2+N2704))</f>
        <v>0</v>
      </c>
      <c r="C2704" s="13">
        <f>IF(M2704,'Выгрузка из ревьюшницы'!H2704,INDEX('Доп настройки участников'!F:F,2+N2704))</f>
        <v>0</v>
      </c>
      <c r="D2704" s="13">
        <f>IF(M2704,'Выгрузка из ревьюшницы'!J2704,INDEX('Доп настройки участников'!G:G,2+N2704))</f>
        <v>0</v>
      </c>
      <c r="E2704" s="13" t="e">
        <f>INDEX('Сопоставление оценок'!$A$3:$A$14,MATCH(IF(M2704,'Выгрузка из ревьюшницы'!K2704,INDEX('Доп настройки участников'!H:H,2+N2704)),'Сопоставление оценок'!$C$3:$C$14,0))</f>
        <v>#N/A</v>
      </c>
      <c r="F2704" s="13" t="e">
        <f>INDEX('Сопоставление оценок'!$B$3:$B$14,MATCH(Table13[[#This Row],[mark_at_review]],'Сопоставление оценок'!$C$3:$C$14,0))</f>
        <v>#N/A</v>
      </c>
      <c r="G2704" s="13">
        <f>IF(M2704,IFERROR(IF(OR('Выгрузка из ревьюшницы'!X2704,'Выгрузка из ревьюшницы'!Z2704),1,0),0),INDEX('Доп настройки участников'!I:I,2+N2704))</f>
        <v>0</v>
      </c>
      <c r="H2704" s="13">
        <f>IF(M2704,'Выгрузка из ревьюшницы'!AJ2704,INDEX('Доп настройки участников'!J:J,2+N2704))</f>
        <v>0</v>
      </c>
      <c r="I2704" s="16" t="str">
        <f>IFERROR(IF($H2704=0,"",INDEX(Разметка!B:B,MATCH($H2704,Разметка!A:A,0))),0)</f>
        <v/>
      </c>
      <c r="J2704" s="16" t="str">
        <f>IFERROR(IF($H2704=0,"",INDEX(Разметка!C:C,MATCH($H2704,Разметка!A:A,0))),0)</f>
        <v/>
      </c>
      <c r="K2704" s="16" t="e">
        <f>IF($F2704&gt;0,IFERROR(MATCH(A2704,'Доп настройки участников'!A:A,0),-1)*(-1),0)</f>
        <v>#N/A</v>
      </c>
      <c r="L2704" s="16" t="str">
        <f t="shared" si="186"/>
        <v>Нет</v>
      </c>
      <c r="M2704" s="33" t="b">
        <f t="shared" si="187"/>
        <v>0</v>
      </c>
      <c r="N2704" s="33">
        <f t="shared" si="188"/>
        <v>2672</v>
      </c>
      <c r="O2704" s="33">
        <v>2703</v>
      </c>
    </row>
    <row r="2705" spans="1:15" x14ac:dyDescent="0.25">
      <c r="A2705" s="13">
        <f>IF(M2705,'Выгрузка из ревьюшницы'!B2705,INDEX('Доп настройки участников'!D:D,2+N2705))</f>
        <v>0</v>
      </c>
      <c r="B2705" s="13">
        <f>IF(M2705,'Выгрузка из ревьюшницы'!C2705,INDEX('Доп настройки участников'!E:E,2+N2705))</f>
        <v>0</v>
      </c>
      <c r="C2705" s="13">
        <f>IF(M2705,'Выгрузка из ревьюшницы'!H2705,INDEX('Доп настройки участников'!F:F,2+N2705))</f>
        <v>0</v>
      </c>
      <c r="D2705" s="13">
        <f>IF(M2705,'Выгрузка из ревьюшницы'!J2705,INDEX('Доп настройки участников'!G:G,2+N2705))</f>
        <v>0</v>
      </c>
      <c r="E2705" s="13" t="e">
        <f>INDEX('Сопоставление оценок'!$A$3:$A$14,MATCH(IF(M2705,'Выгрузка из ревьюшницы'!K2705,INDEX('Доп настройки участников'!H:H,2+N2705)),'Сопоставление оценок'!$C$3:$C$14,0))</f>
        <v>#N/A</v>
      </c>
      <c r="F2705" s="13" t="e">
        <f>INDEX('Сопоставление оценок'!$B$3:$B$14,MATCH(Table13[[#This Row],[mark_at_review]],'Сопоставление оценок'!$C$3:$C$14,0))</f>
        <v>#N/A</v>
      </c>
      <c r="G2705" s="13">
        <f>IF(M2705,IFERROR(IF(OR('Выгрузка из ревьюшницы'!X2705,'Выгрузка из ревьюшницы'!Z2705),1,0),0),INDEX('Доп настройки участников'!I:I,2+N2705))</f>
        <v>0</v>
      </c>
      <c r="H2705" s="13">
        <f>IF(M2705,'Выгрузка из ревьюшницы'!AJ2705,INDEX('Доп настройки участников'!J:J,2+N2705))</f>
        <v>0</v>
      </c>
      <c r="I2705" s="16" t="str">
        <f>IFERROR(IF($H2705=0,"",INDEX(Разметка!B:B,MATCH($H2705,Разметка!A:A,0))),0)</f>
        <v/>
      </c>
      <c r="J2705" s="16" t="str">
        <f>IFERROR(IF($H2705=0,"",INDEX(Разметка!C:C,MATCH($H2705,Разметка!A:A,0))),0)</f>
        <v/>
      </c>
      <c r="K2705" s="16" t="e">
        <f>IF($F2705&gt;0,IFERROR(MATCH(A2705,'Доп настройки участников'!A:A,0),-1)*(-1),0)</f>
        <v>#N/A</v>
      </c>
      <c r="L2705" s="16" t="str">
        <f t="shared" si="186"/>
        <v>Нет</v>
      </c>
      <c r="M2705" s="33" t="b">
        <f t="shared" si="187"/>
        <v>0</v>
      </c>
      <c r="N2705" s="33">
        <f t="shared" si="188"/>
        <v>2673</v>
      </c>
      <c r="O2705" s="33">
        <v>2704</v>
      </c>
    </row>
    <row r="2706" spans="1:15" x14ac:dyDescent="0.25">
      <c r="A2706" s="13">
        <f>IF(M2706,'Выгрузка из ревьюшницы'!B2706,INDEX('Доп настройки участников'!D:D,2+N2706))</f>
        <v>0</v>
      </c>
      <c r="B2706" s="13">
        <f>IF(M2706,'Выгрузка из ревьюшницы'!C2706,INDEX('Доп настройки участников'!E:E,2+N2706))</f>
        <v>0</v>
      </c>
      <c r="C2706" s="13">
        <f>IF(M2706,'Выгрузка из ревьюшницы'!H2706,INDEX('Доп настройки участников'!F:F,2+N2706))</f>
        <v>0</v>
      </c>
      <c r="D2706" s="13">
        <f>IF(M2706,'Выгрузка из ревьюшницы'!J2706,INDEX('Доп настройки участников'!G:G,2+N2706))</f>
        <v>0</v>
      </c>
      <c r="E2706" s="13" t="e">
        <f>INDEX('Сопоставление оценок'!$A$3:$A$14,MATCH(IF(M2706,'Выгрузка из ревьюшницы'!K2706,INDEX('Доп настройки участников'!H:H,2+N2706)),'Сопоставление оценок'!$C$3:$C$14,0))</f>
        <v>#N/A</v>
      </c>
      <c r="F2706" s="13" t="e">
        <f>INDEX('Сопоставление оценок'!$B$3:$B$14,MATCH(Table13[[#This Row],[mark_at_review]],'Сопоставление оценок'!$C$3:$C$14,0))</f>
        <v>#N/A</v>
      </c>
      <c r="G2706" s="13">
        <f>IF(M2706,IFERROR(IF(OR('Выгрузка из ревьюшницы'!X2706,'Выгрузка из ревьюшницы'!Z2706),1,0),0),INDEX('Доп настройки участников'!I:I,2+N2706))</f>
        <v>0</v>
      </c>
      <c r="H2706" s="13">
        <f>IF(M2706,'Выгрузка из ревьюшницы'!AJ2706,INDEX('Доп настройки участников'!J:J,2+N2706))</f>
        <v>0</v>
      </c>
      <c r="I2706" s="16" t="str">
        <f>IFERROR(IF($H2706=0,"",INDEX(Разметка!B:B,MATCH($H2706,Разметка!A:A,0))),0)</f>
        <v/>
      </c>
      <c r="J2706" s="16" t="str">
        <f>IFERROR(IF($H2706=0,"",INDEX(Разметка!C:C,MATCH($H2706,Разметка!A:A,0))),0)</f>
        <v/>
      </c>
      <c r="K2706" s="16" t="e">
        <f>IF($F2706&gt;0,IFERROR(MATCH(A2706,'Доп настройки участников'!A:A,0),-1)*(-1),0)</f>
        <v>#N/A</v>
      </c>
      <c r="L2706" s="16" t="str">
        <f t="shared" si="186"/>
        <v>Нет</v>
      </c>
      <c r="M2706" s="33" t="b">
        <f t="shared" si="187"/>
        <v>0</v>
      </c>
      <c r="N2706" s="33">
        <f t="shared" si="188"/>
        <v>2674</v>
      </c>
      <c r="O2706" s="33">
        <v>2705</v>
      </c>
    </row>
    <row r="2707" spans="1:15" x14ac:dyDescent="0.25">
      <c r="A2707" s="13">
        <f>IF(M2707,'Выгрузка из ревьюшницы'!B2707,INDEX('Доп настройки участников'!D:D,2+N2707))</f>
        <v>0</v>
      </c>
      <c r="B2707" s="13">
        <f>IF(M2707,'Выгрузка из ревьюшницы'!C2707,INDEX('Доп настройки участников'!E:E,2+N2707))</f>
        <v>0</v>
      </c>
      <c r="C2707" s="13">
        <f>IF(M2707,'Выгрузка из ревьюшницы'!H2707,INDEX('Доп настройки участников'!F:F,2+N2707))</f>
        <v>0</v>
      </c>
      <c r="D2707" s="13">
        <f>IF(M2707,'Выгрузка из ревьюшницы'!J2707,INDEX('Доп настройки участников'!G:G,2+N2707))</f>
        <v>0</v>
      </c>
      <c r="E2707" s="13" t="e">
        <f>INDEX('Сопоставление оценок'!$A$3:$A$14,MATCH(IF(M2707,'Выгрузка из ревьюшницы'!K2707,INDEX('Доп настройки участников'!H:H,2+N2707)),'Сопоставление оценок'!$C$3:$C$14,0))</f>
        <v>#N/A</v>
      </c>
      <c r="F2707" s="13" t="e">
        <f>INDEX('Сопоставление оценок'!$B$3:$B$14,MATCH(Table13[[#This Row],[mark_at_review]],'Сопоставление оценок'!$C$3:$C$14,0))</f>
        <v>#N/A</v>
      </c>
      <c r="G2707" s="13">
        <f>IF(M2707,IFERROR(IF(OR('Выгрузка из ревьюшницы'!X2707,'Выгрузка из ревьюшницы'!Z2707),1,0),0),INDEX('Доп настройки участников'!I:I,2+N2707))</f>
        <v>0</v>
      </c>
      <c r="H2707" s="13">
        <f>IF(M2707,'Выгрузка из ревьюшницы'!AJ2707,INDEX('Доп настройки участников'!J:J,2+N2707))</f>
        <v>0</v>
      </c>
      <c r="I2707" s="16" t="str">
        <f>IFERROR(IF($H2707=0,"",INDEX(Разметка!B:B,MATCH($H2707,Разметка!A:A,0))),0)</f>
        <v/>
      </c>
      <c r="J2707" s="16" t="str">
        <f>IFERROR(IF($H2707=0,"",INDEX(Разметка!C:C,MATCH($H2707,Разметка!A:A,0))),0)</f>
        <v/>
      </c>
      <c r="K2707" s="16" t="e">
        <f>IF($F2707&gt;0,IFERROR(MATCH(A2707,'Доп настройки участников'!A:A,0),-1)*(-1),0)</f>
        <v>#N/A</v>
      </c>
      <c r="L2707" s="16" t="str">
        <f t="shared" si="186"/>
        <v>Нет</v>
      </c>
      <c r="M2707" s="33" t="b">
        <f t="shared" si="187"/>
        <v>0</v>
      </c>
      <c r="N2707" s="33">
        <f t="shared" si="188"/>
        <v>2675</v>
      </c>
      <c r="O2707" s="33">
        <v>2706</v>
      </c>
    </row>
    <row r="2708" spans="1:15" x14ac:dyDescent="0.25">
      <c r="A2708" s="13">
        <f>IF(M2708,'Выгрузка из ревьюшницы'!B2708,INDEX('Доп настройки участников'!D:D,2+N2708))</f>
        <v>0</v>
      </c>
      <c r="B2708" s="13">
        <f>IF(M2708,'Выгрузка из ревьюшницы'!C2708,INDEX('Доп настройки участников'!E:E,2+N2708))</f>
        <v>0</v>
      </c>
      <c r="C2708" s="13">
        <f>IF(M2708,'Выгрузка из ревьюшницы'!H2708,INDEX('Доп настройки участников'!F:F,2+N2708))</f>
        <v>0</v>
      </c>
      <c r="D2708" s="13">
        <f>IF(M2708,'Выгрузка из ревьюшницы'!J2708,INDEX('Доп настройки участников'!G:G,2+N2708))</f>
        <v>0</v>
      </c>
      <c r="E2708" s="13" t="e">
        <f>INDEX('Сопоставление оценок'!$A$3:$A$14,MATCH(IF(M2708,'Выгрузка из ревьюшницы'!K2708,INDEX('Доп настройки участников'!H:H,2+N2708)),'Сопоставление оценок'!$C$3:$C$14,0))</f>
        <v>#N/A</v>
      </c>
      <c r="F2708" s="13" t="e">
        <f>INDEX('Сопоставление оценок'!$B$3:$B$14,MATCH(Table13[[#This Row],[mark_at_review]],'Сопоставление оценок'!$C$3:$C$14,0))</f>
        <v>#N/A</v>
      </c>
      <c r="G2708" s="13">
        <f>IF(M2708,IFERROR(IF(OR('Выгрузка из ревьюшницы'!X2708,'Выгрузка из ревьюшницы'!Z2708),1,0),0),INDEX('Доп настройки участников'!I:I,2+N2708))</f>
        <v>0</v>
      </c>
      <c r="H2708" s="13">
        <f>IF(M2708,'Выгрузка из ревьюшницы'!AJ2708,INDEX('Доп настройки участников'!J:J,2+N2708))</f>
        <v>0</v>
      </c>
      <c r="I2708" s="16" t="str">
        <f>IFERROR(IF($H2708=0,"",INDEX(Разметка!B:B,MATCH($H2708,Разметка!A:A,0))),0)</f>
        <v/>
      </c>
      <c r="J2708" s="16" t="str">
        <f>IFERROR(IF($H2708=0,"",INDEX(Разметка!C:C,MATCH($H2708,Разметка!A:A,0))),0)</f>
        <v/>
      </c>
      <c r="K2708" s="16" t="e">
        <f>IF($F2708&gt;0,IFERROR(MATCH(A2708,'Доп настройки участников'!A:A,0),-1)*(-1),0)</f>
        <v>#N/A</v>
      </c>
      <c r="L2708" s="16" t="str">
        <f t="shared" si="186"/>
        <v>Нет</v>
      </c>
      <c r="M2708" s="33" t="b">
        <f t="shared" si="187"/>
        <v>0</v>
      </c>
      <c r="N2708" s="33">
        <f t="shared" si="188"/>
        <v>2676</v>
      </c>
      <c r="O2708" s="33">
        <v>2707</v>
      </c>
    </row>
    <row r="2709" spans="1:15" x14ac:dyDescent="0.25">
      <c r="A2709" s="13">
        <f>IF(M2709,'Выгрузка из ревьюшницы'!B2709,INDEX('Доп настройки участников'!D:D,2+N2709))</f>
        <v>0</v>
      </c>
      <c r="B2709" s="13">
        <f>IF(M2709,'Выгрузка из ревьюшницы'!C2709,INDEX('Доп настройки участников'!E:E,2+N2709))</f>
        <v>0</v>
      </c>
      <c r="C2709" s="13">
        <f>IF(M2709,'Выгрузка из ревьюшницы'!H2709,INDEX('Доп настройки участников'!F:F,2+N2709))</f>
        <v>0</v>
      </c>
      <c r="D2709" s="13">
        <f>IF(M2709,'Выгрузка из ревьюшницы'!J2709,INDEX('Доп настройки участников'!G:G,2+N2709))</f>
        <v>0</v>
      </c>
      <c r="E2709" s="13" t="e">
        <f>INDEX('Сопоставление оценок'!$A$3:$A$14,MATCH(IF(M2709,'Выгрузка из ревьюшницы'!K2709,INDEX('Доп настройки участников'!H:H,2+N2709)),'Сопоставление оценок'!$C$3:$C$14,0))</f>
        <v>#N/A</v>
      </c>
      <c r="F2709" s="13" t="e">
        <f>INDEX('Сопоставление оценок'!$B$3:$B$14,MATCH(Table13[[#This Row],[mark_at_review]],'Сопоставление оценок'!$C$3:$C$14,0))</f>
        <v>#N/A</v>
      </c>
      <c r="G2709" s="13">
        <f>IF(M2709,IFERROR(IF(OR('Выгрузка из ревьюшницы'!X2709,'Выгрузка из ревьюшницы'!Z2709),1,0),0),INDEX('Доп настройки участников'!I:I,2+N2709))</f>
        <v>0</v>
      </c>
      <c r="H2709" s="13">
        <f>IF(M2709,'Выгрузка из ревьюшницы'!AJ2709,INDEX('Доп настройки участников'!J:J,2+N2709))</f>
        <v>0</v>
      </c>
      <c r="I2709" s="16" t="str">
        <f>IFERROR(IF($H2709=0,"",INDEX(Разметка!B:B,MATCH($H2709,Разметка!A:A,0))),0)</f>
        <v/>
      </c>
      <c r="J2709" s="16" t="str">
        <f>IFERROR(IF($H2709=0,"",INDEX(Разметка!C:C,MATCH($H2709,Разметка!A:A,0))),0)</f>
        <v/>
      </c>
      <c r="K2709" s="16" t="e">
        <f>IF($F2709&gt;0,IFERROR(MATCH(A2709,'Доп настройки участников'!A:A,0),-1)*(-1),0)</f>
        <v>#N/A</v>
      </c>
      <c r="L2709" s="16" t="str">
        <f t="shared" si="186"/>
        <v>Нет</v>
      </c>
      <c r="M2709" s="33" t="b">
        <f t="shared" si="187"/>
        <v>0</v>
      </c>
      <c r="N2709" s="33">
        <f t="shared" si="188"/>
        <v>2677</v>
      </c>
      <c r="O2709" s="33">
        <v>2708</v>
      </c>
    </row>
    <row r="2710" spans="1:15" x14ac:dyDescent="0.25">
      <c r="A2710" s="13">
        <f>IF(M2710,'Выгрузка из ревьюшницы'!B2710,INDEX('Доп настройки участников'!D:D,2+N2710))</f>
        <v>0</v>
      </c>
      <c r="B2710" s="13">
        <f>IF(M2710,'Выгрузка из ревьюшницы'!C2710,INDEX('Доп настройки участников'!E:E,2+N2710))</f>
        <v>0</v>
      </c>
      <c r="C2710" s="13">
        <f>IF(M2710,'Выгрузка из ревьюшницы'!H2710,INDEX('Доп настройки участников'!F:F,2+N2710))</f>
        <v>0</v>
      </c>
      <c r="D2710" s="13">
        <f>IF(M2710,'Выгрузка из ревьюшницы'!J2710,INDEX('Доп настройки участников'!G:G,2+N2710))</f>
        <v>0</v>
      </c>
      <c r="E2710" s="13" t="e">
        <f>INDEX('Сопоставление оценок'!$A$3:$A$14,MATCH(IF(M2710,'Выгрузка из ревьюшницы'!K2710,INDEX('Доп настройки участников'!H:H,2+N2710)),'Сопоставление оценок'!$C$3:$C$14,0))</f>
        <v>#N/A</v>
      </c>
      <c r="F2710" s="13" t="e">
        <f>INDEX('Сопоставление оценок'!$B$3:$B$14,MATCH(Table13[[#This Row],[mark_at_review]],'Сопоставление оценок'!$C$3:$C$14,0))</f>
        <v>#N/A</v>
      </c>
      <c r="G2710" s="13">
        <f>IF(M2710,IFERROR(IF(OR('Выгрузка из ревьюшницы'!X2710,'Выгрузка из ревьюшницы'!Z2710),1,0),0),INDEX('Доп настройки участников'!I:I,2+N2710))</f>
        <v>0</v>
      </c>
      <c r="H2710" s="13">
        <f>IF(M2710,'Выгрузка из ревьюшницы'!AJ2710,INDEX('Доп настройки участников'!J:J,2+N2710))</f>
        <v>0</v>
      </c>
      <c r="I2710" s="16" t="str">
        <f>IFERROR(IF($H2710=0,"",INDEX(Разметка!B:B,MATCH($H2710,Разметка!A:A,0))),0)</f>
        <v/>
      </c>
      <c r="J2710" s="16" t="str">
        <f>IFERROR(IF($H2710=0,"",INDEX(Разметка!C:C,MATCH($H2710,Разметка!A:A,0))),0)</f>
        <v/>
      </c>
      <c r="K2710" s="16" t="e">
        <f>IF($F2710&gt;0,IFERROR(MATCH(A2710,'Доп настройки участников'!A:A,0),-1)*(-1),0)</f>
        <v>#N/A</v>
      </c>
      <c r="L2710" s="16" t="str">
        <f t="shared" si="186"/>
        <v>Нет</v>
      </c>
      <c r="M2710" s="33" t="b">
        <f t="shared" si="187"/>
        <v>0</v>
      </c>
      <c r="N2710" s="33">
        <f t="shared" si="188"/>
        <v>2678</v>
      </c>
      <c r="O2710" s="33">
        <v>2709</v>
      </c>
    </row>
    <row r="2711" spans="1:15" x14ac:dyDescent="0.25">
      <c r="A2711" s="13">
        <f>IF(M2711,'Выгрузка из ревьюшницы'!B2711,INDEX('Доп настройки участников'!D:D,2+N2711))</f>
        <v>0</v>
      </c>
      <c r="B2711" s="13">
        <f>IF(M2711,'Выгрузка из ревьюшницы'!C2711,INDEX('Доп настройки участников'!E:E,2+N2711))</f>
        <v>0</v>
      </c>
      <c r="C2711" s="13">
        <f>IF(M2711,'Выгрузка из ревьюшницы'!H2711,INDEX('Доп настройки участников'!F:F,2+N2711))</f>
        <v>0</v>
      </c>
      <c r="D2711" s="13">
        <f>IF(M2711,'Выгрузка из ревьюшницы'!J2711,INDEX('Доп настройки участников'!G:G,2+N2711))</f>
        <v>0</v>
      </c>
      <c r="E2711" s="13" t="e">
        <f>INDEX('Сопоставление оценок'!$A$3:$A$14,MATCH(IF(M2711,'Выгрузка из ревьюшницы'!K2711,INDEX('Доп настройки участников'!H:H,2+N2711)),'Сопоставление оценок'!$C$3:$C$14,0))</f>
        <v>#N/A</v>
      </c>
      <c r="F2711" s="13" t="e">
        <f>INDEX('Сопоставление оценок'!$B$3:$B$14,MATCH(Table13[[#This Row],[mark_at_review]],'Сопоставление оценок'!$C$3:$C$14,0))</f>
        <v>#N/A</v>
      </c>
      <c r="G2711" s="13">
        <f>IF(M2711,IFERROR(IF(OR('Выгрузка из ревьюшницы'!X2711,'Выгрузка из ревьюшницы'!Z2711),1,0),0),INDEX('Доп настройки участников'!I:I,2+N2711))</f>
        <v>0</v>
      </c>
      <c r="H2711" s="13">
        <f>IF(M2711,'Выгрузка из ревьюшницы'!AJ2711,INDEX('Доп настройки участников'!J:J,2+N2711))</f>
        <v>0</v>
      </c>
      <c r="I2711" s="16" t="str">
        <f>IFERROR(IF($H2711=0,"",INDEX(Разметка!B:B,MATCH($H2711,Разметка!A:A,0))),0)</f>
        <v/>
      </c>
      <c r="J2711" s="16" t="str">
        <f>IFERROR(IF($H2711=0,"",INDEX(Разметка!C:C,MATCH($H2711,Разметка!A:A,0))),0)</f>
        <v/>
      </c>
      <c r="K2711" s="16" t="e">
        <f>IF($F2711&gt;0,IFERROR(MATCH(A2711,'Доп настройки участников'!A:A,0),-1)*(-1),0)</f>
        <v>#N/A</v>
      </c>
      <c r="L2711" s="16" t="str">
        <f t="shared" si="186"/>
        <v>Нет</v>
      </c>
      <c r="M2711" s="33" t="b">
        <f t="shared" si="187"/>
        <v>0</v>
      </c>
      <c r="N2711" s="33">
        <f t="shared" si="188"/>
        <v>2679</v>
      </c>
      <c r="O2711" s="33">
        <v>2710</v>
      </c>
    </row>
    <row r="2712" spans="1:15" x14ac:dyDescent="0.25">
      <c r="A2712" s="13">
        <f>IF(M2712,'Выгрузка из ревьюшницы'!B2712,INDEX('Доп настройки участников'!D:D,2+N2712))</f>
        <v>0</v>
      </c>
      <c r="B2712" s="13">
        <f>IF(M2712,'Выгрузка из ревьюшницы'!C2712,INDEX('Доп настройки участников'!E:E,2+N2712))</f>
        <v>0</v>
      </c>
      <c r="C2712" s="13">
        <f>IF(M2712,'Выгрузка из ревьюшницы'!H2712,INDEX('Доп настройки участников'!F:F,2+N2712))</f>
        <v>0</v>
      </c>
      <c r="D2712" s="13">
        <f>IF(M2712,'Выгрузка из ревьюшницы'!J2712,INDEX('Доп настройки участников'!G:G,2+N2712))</f>
        <v>0</v>
      </c>
      <c r="E2712" s="13" t="e">
        <f>INDEX('Сопоставление оценок'!$A$3:$A$14,MATCH(IF(M2712,'Выгрузка из ревьюшницы'!K2712,INDEX('Доп настройки участников'!H:H,2+N2712)),'Сопоставление оценок'!$C$3:$C$14,0))</f>
        <v>#N/A</v>
      </c>
      <c r="F2712" s="13" t="e">
        <f>INDEX('Сопоставление оценок'!$B$3:$B$14,MATCH(Table13[[#This Row],[mark_at_review]],'Сопоставление оценок'!$C$3:$C$14,0))</f>
        <v>#N/A</v>
      </c>
      <c r="G2712" s="13">
        <f>IF(M2712,IFERROR(IF(OR('Выгрузка из ревьюшницы'!X2712,'Выгрузка из ревьюшницы'!Z2712),1,0),0),INDEX('Доп настройки участников'!I:I,2+N2712))</f>
        <v>0</v>
      </c>
      <c r="H2712" s="13">
        <f>IF(M2712,'Выгрузка из ревьюшницы'!AJ2712,INDEX('Доп настройки участников'!J:J,2+N2712))</f>
        <v>0</v>
      </c>
      <c r="I2712" s="16" t="str">
        <f>IFERROR(IF($H2712=0,"",INDEX(Разметка!B:B,MATCH($H2712,Разметка!A:A,0))),0)</f>
        <v/>
      </c>
      <c r="J2712" s="16" t="str">
        <f>IFERROR(IF($H2712=0,"",INDEX(Разметка!C:C,MATCH($H2712,Разметка!A:A,0))),0)</f>
        <v/>
      </c>
      <c r="K2712" s="16" t="e">
        <f>IF($F2712&gt;0,IFERROR(MATCH(A2712,'Доп настройки участников'!A:A,0),-1)*(-1),0)</f>
        <v>#N/A</v>
      </c>
      <c r="L2712" s="16" t="str">
        <f t="shared" si="186"/>
        <v>Нет</v>
      </c>
      <c r="M2712" s="33" t="b">
        <f t="shared" si="187"/>
        <v>0</v>
      </c>
      <c r="N2712" s="33">
        <f t="shared" si="188"/>
        <v>2680</v>
      </c>
      <c r="O2712" s="33">
        <v>2711</v>
      </c>
    </row>
    <row r="2713" spans="1:15" x14ac:dyDescent="0.25">
      <c r="A2713" s="13">
        <f>IF(M2713,'Выгрузка из ревьюшницы'!B2713,INDEX('Доп настройки участников'!D:D,2+N2713))</f>
        <v>0</v>
      </c>
      <c r="B2713" s="13">
        <f>IF(M2713,'Выгрузка из ревьюшницы'!C2713,INDEX('Доп настройки участников'!E:E,2+N2713))</f>
        <v>0</v>
      </c>
      <c r="C2713" s="13">
        <f>IF(M2713,'Выгрузка из ревьюшницы'!H2713,INDEX('Доп настройки участников'!F:F,2+N2713))</f>
        <v>0</v>
      </c>
      <c r="D2713" s="13">
        <f>IF(M2713,'Выгрузка из ревьюшницы'!J2713,INDEX('Доп настройки участников'!G:G,2+N2713))</f>
        <v>0</v>
      </c>
      <c r="E2713" s="13" t="e">
        <f>INDEX('Сопоставление оценок'!$A$3:$A$14,MATCH(IF(M2713,'Выгрузка из ревьюшницы'!K2713,INDEX('Доп настройки участников'!H:H,2+N2713)),'Сопоставление оценок'!$C$3:$C$14,0))</f>
        <v>#N/A</v>
      </c>
      <c r="F2713" s="13" t="e">
        <f>INDEX('Сопоставление оценок'!$B$3:$B$14,MATCH(Table13[[#This Row],[mark_at_review]],'Сопоставление оценок'!$C$3:$C$14,0))</f>
        <v>#N/A</v>
      </c>
      <c r="G2713" s="13">
        <f>IF(M2713,IFERROR(IF(OR('Выгрузка из ревьюшницы'!X2713,'Выгрузка из ревьюшницы'!Z2713),1,0),0),INDEX('Доп настройки участников'!I:I,2+N2713))</f>
        <v>0</v>
      </c>
      <c r="H2713" s="13">
        <f>IF(M2713,'Выгрузка из ревьюшницы'!AJ2713,INDEX('Доп настройки участников'!J:J,2+N2713))</f>
        <v>0</v>
      </c>
      <c r="I2713" s="16" t="str">
        <f>IFERROR(IF($H2713=0,"",INDEX(Разметка!B:B,MATCH($H2713,Разметка!A:A,0))),0)</f>
        <v/>
      </c>
      <c r="J2713" s="16" t="str">
        <f>IFERROR(IF($H2713=0,"",INDEX(Разметка!C:C,MATCH($H2713,Разметка!A:A,0))),0)</f>
        <v/>
      </c>
      <c r="K2713" s="16" t="e">
        <f>IF($F2713&gt;0,IFERROR(MATCH(A2713,'Доп настройки участников'!A:A,0),-1)*(-1),0)</f>
        <v>#N/A</v>
      </c>
      <c r="L2713" s="16" t="str">
        <f t="shared" si="186"/>
        <v>Нет</v>
      </c>
      <c r="M2713" s="33" t="b">
        <f t="shared" si="187"/>
        <v>0</v>
      </c>
      <c r="N2713" s="33">
        <f t="shared" si="188"/>
        <v>2681</v>
      </c>
      <c r="O2713" s="33">
        <v>2712</v>
      </c>
    </row>
    <row r="2714" spans="1:15" x14ac:dyDescent="0.25">
      <c r="A2714" s="13">
        <f>IF(M2714,'Выгрузка из ревьюшницы'!B2714,INDEX('Доп настройки участников'!D:D,2+N2714))</f>
        <v>0</v>
      </c>
      <c r="B2714" s="13">
        <f>IF(M2714,'Выгрузка из ревьюшницы'!C2714,INDEX('Доп настройки участников'!E:E,2+N2714))</f>
        <v>0</v>
      </c>
      <c r="C2714" s="13">
        <f>IF(M2714,'Выгрузка из ревьюшницы'!H2714,INDEX('Доп настройки участников'!F:F,2+N2714))</f>
        <v>0</v>
      </c>
      <c r="D2714" s="13">
        <f>IF(M2714,'Выгрузка из ревьюшницы'!J2714,INDEX('Доп настройки участников'!G:G,2+N2714))</f>
        <v>0</v>
      </c>
      <c r="E2714" s="13" t="e">
        <f>INDEX('Сопоставление оценок'!$A$3:$A$14,MATCH(IF(M2714,'Выгрузка из ревьюшницы'!K2714,INDEX('Доп настройки участников'!H:H,2+N2714)),'Сопоставление оценок'!$C$3:$C$14,0))</f>
        <v>#N/A</v>
      </c>
      <c r="F2714" s="13" t="e">
        <f>INDEX('Сопоставление оценок'!$B$3:$B$14,MATCH(Table13[[#This Row],[mark_at_review]],'Сопоставление оценок'!$C$3:$C$14,0))</f>
        <v>#N/A</v>
      </c>
      <c r="G2714" s="13">
        <f>IF(M2714,IFERROR(IF(OR('Выгрузка из ревьюшницы'!X2714,'Выгрузка из ревьюшницы'!Z2714),1,0),0),INDEX('Доп настройки участников'!I:I,2+N2714))</f>
        <v>0</v>
      </c>
      <c r="H2714" s="13">
        <f>IF(M2714,'Выгрузка из ревьюшницы'!AJ2714,INDEX('Доп настройки участников'!J:J,2+N2714))</f>
        <v>0</v>
      </c>
      <c r="I2714" s="16" t="str">
        <f>IFERROR(IF($H2714=0,"",INDEX(Разметка!B:B,MATCH($H2714,Разметка!A:A,0))),0)</f>
        <v/>
      </c>
      <c r="J2714" s="16" t="str">
        <f>IFERROR(IF($H2714=0,"",INDEX(Разметка!C:C,MATCH($H2714,Разметка!A:A,0))),0)</f>
        <v/>
      </c>
      <c r="K2714" s="16" t="e">
        <f>IF($F2714&gt;0,IFERROR(MATCH(A2714,'Доп настройки участников'!A:A,0),-1)*(-1),0)</f>
        <v>#N/A</v>
      </c>
      <c r="L2714" s="16" t="str">
        <f t="shared" si="186"/>
        <v>Нет</v>
      </c>
      <c r="M2714" s="33" t="b">
        <f t="shared" si="187"/>
        <v>0</v>
      </c>
      <c r="N2714" s="33">
        <f t="shared" si="188"/>
        <v>2682</v>
      </c>
      <c r="O2714" s="33">
        <v>2713</v>
      </c>
    </row>
    <row r="2715" spans="1:15" x14ac:dyDescent="0.25">
      <c r="A2715" s="13">
        <f>IF(M2715,'Выгрузка из ревьюшницы'!B2715,INDEX('Доп настройки участников'!D:D,2+N2715))</f>
        <v>0</v>
      </c>
      <c r="B2715" s="13">
        <f>IF(M2715,'Выгрузка из ревьюшницы'!C2715,INDEX('Доп настройки участников'!E:E,2+N2715))</f>
        <v>0</v>
      </c>
      <c r="C2715" s="13">
        <f>IF(M2715,'Выгрузка из ревьюшницы'!H2715,INDEX('Доп настройки участников'!F:F,2+N2715))</f>
        <v>0</v>
      </c>
      <c r="D2715" s="13">
        <f>IF(M2715,'Выгрузка из ревьюшницы'!J2715,INDEX('Доп настройки участников'!G:G,2+N2715))</f>
        <v>0</v>
      </c>
      <c r="E2715" s="13" t="e">
        <f>INDEX('Сопоставление оценок'!$A$3:$A$14,MATCH(IF(M2715,'Выгрузка из ревьюшницы'!K2715,INDEX('Доп настройки участников'!H:H,2+N2715)),'Сопоставление оценок'!$C$3:$C$14,0))</f>
        <v>#N/A</v>
      </c>
      <c r="F2715" s="13" t="e">
        <f>INDEX('Сопоставление оценок'!$B$3:$B$14,MATCH(Table13[[#This Row],[mark_at_review]],'Сопоставление оценок'!$C$3:$C$14,0))</f>
        <v>#N/A</v>
      </c>
      <c r="G2715" s="13">
        <f>IF(M2715,IFERROR(IF(OR('Выгрузка из ревьюшницы'!X2715,'Выгрузка из ревьюшницы'!Z2715),1,0),0),INDEX('Доп настройки участников'!I:I,2+N2715))</f>
        <v>0</v>
      </c>
      <c r="H2715" s="13">
        <f>IF(M2715,'Выгрузка из ревьюшницы'!AJ2715,INDEX('Доп настройки участников'!J:J,2+N2715))</f>
        <v>0</v>
      </c>
      <c r="I2715" s="16" t="str">
        <f>IFERROR(IF($H2715=0,"",INDEX(Разметка!B:B,MATCH($H2715,Разметка!A:A,0))),0)</f>
        <v/>
      </c>
      <c r="J2715" s="16" t="str">
        <f>IFERROR(IF($H2715=0,"",INDEX(Разметка!C:C,MATCH($H2715,Разметка!A:A,0))),0)</f>
        <v/>
      </c>
      <c r="K2715" s="16" t="e">
        <f>IF($F2715&gt;0,IFERROR(MATCH(A2715,'Доп настройки участников'!A:A,0),-1)*(-1),0)</f>
        <v>#N/A</v>
      </c>
      <c r="L2715" s="16" t="str">
        <f t="shared" si="186"/>
        <v>Нет</v>
      </c>
      <c r="M2715" s="33" t="b">
        <f t="shared" si="187"/>
        <v>0</v>
      </c>
      <c r="N2715" s="33">
        <f t="shared" si="188"/>
        <v>2683</v>
      </c>
      <c r="O2715" s="33">
        <v>2714</v>
      </c>
    </row>
    <row r="2716" spans="1:15" x14ac:dyDescent="0.25">
      <c r="A2716" s="13">
        <f>IF(M2716,'Выгрузка из ревьюшницы'!B2716,INDEX('Доп настройки участников'!D:D,2+N2716))</f>
        <v>0</v>
      </c>
      <c r="B2716" s="13">
        <f>IF(M2716,'Выгрузка из ревьюшницы'!C2716,INDEX('Доп настройки участников'!E:E,2+N2716))</f>
        <v>0</v>
      </c>
      <c r="C2716" s="13">
        <f>IF(M2716,'Выгрузка из ревьюшницы'!H2716,INDEX('Доп настройки участников'!F:F,2+N2716))</f>
        <v>0</v>
      </c>
      <c r="D2716" s="13">
        <f>IF(M2716,'Выгрузка из ревьюшницы'!J2716,INDEX('Доп настройки участников'!G:G,2+N2716))</f>
        <v>0</v>
      </c>
      <c r="E2716" s="13" t="e">
        <f>INDEX('Сопоставление оценок'!$A$3:$A$14,MATCH(IF(M2716,'Выгрузка из ревьюшницы'!K2716,INDEX('Доп настройки участников'!H:H,2+N2716)),'Сопоставление оценок'!$C$3:$C$14,0))</f>
        <v>#N/A</v>
      </c>
      <c r="F2716" s="13" t="e">
        <f>INDEX('Сопоставление оценок'!$B$3:$B$14,MATCH(Table13[[#This Row],[mark_at_review]],'Сопоставление оценок'!$C$3:$C$14,0))</f>
        <v>#N/A</v>
      </c>
      <c r="G2716" s="13">
        <f>IF(M2716,IFERROR(IF(OR('Выгрузка из ревьюшницы'!X2716,'Выгрузка из ревьюшницы'!Z2716),1,0),0),INDEX('Доп настройки участников'!I:I,2+N2716))</f>
        <v>0</v>
      </c>
      <c r="H2716" s="13">
        <f>IF(M2716,'Выгрузка из ревьюшницы'!AJ2716,INDEX('Доп настройки участников'!J:J,2+N2716))</f>
        <v>0</v>
      </c>
      <c r="I2716" s="16" t="str">
        <f>IFERROR(IF($H2716=0,"",INDEX(Разметка!B:B,MATCH($H2716,Разметка!A:A,0))),0)</f>
        <v/>
      </c>
      <c r="J2716" s="16" t="str">
        <f>IFERROR(IF($H2716=0,"",INDEX(Разметка!C:C,MATCH($H2716,Разметка!A:A,0))),0)</f>
        <v/>
      </c>
      <c r="K2716" s="16" t="e">
        <f>IF($F2716&gt;0,IFERROR(MATCH(A2716,'Доп настройки участников'!A:A,0),-1)*(-1),0)</f>
        <v>#N/A</v>
      </c>
      <c r="L2716" s="16" t="str">
        <f t="shared" si="186"/>
        <v>Нет</v>
      </c>
      <c r="M2716" s="33" t="b">
        <f t="shared" si="187"/>
        <v>0</v>
      </c>
      <c r="N2716" s="33">
        <f t="shared" si="188"/>
        <v>2684</v>
      </c>
      <c r="O2716" s="33">
        <v>2715</v>
      </c>
    </row>
    <row r="2717" spans="1:15" x14ac:dyDescent="0.25">
      <c r="A2717" s="13">
        <f>IF(M2717,'Выгрузка из ревьюшницы'!B2717,INDEX('Доп настройки участников'!D:D,2+N2717))</f>
        <v>0</v>
      </c>
      <c r="B2717" s="13">
        <f>IF(M2717,'Выгрузка из ревьюшницы'!C2717,INDEX('Доп настройки участников'!E:E,2+N2717))</f>
        <v>0</v>
      </c>
      <c r="C2717" s="13">
        <f>IF(M2717,'Выгрузка из ревьюшницы'!H2717,INDEX('Доп настройки участников'!F:F,2+N2717))</f>
        <v>0</v>
      </c>
      <c r="D2717" s="13">
        <f>IF(M2717,'Выгрузка из ревьюшницы'!J2717,INDEX('Доп настройки участников'!G:G,2+N2717))</f>
        <v>0</v>
      </c>
      <c r="E2717" s="13" t="e">
        <f>INDEX('Сопоставление оценок'!$A$3:$A$14,MATCH(IF(M2717,'Выгрузка из ревьюшницы'!K2717,INDEX('Доп настройки участников'!H:H,2+N2717)),'Сопоставление оценок'!$C$3:$C$14,0))</f>
        <v>#N/A</v>
      </c>
      <c r="F2717" s="13" t="e">
        <f>INDEX('Сопоставление оценок'!$B$3:$B$14,MATCH(Table13[[#This Row],[mark_at_review]],'Сопоставление оценок'!$C$3:$C$14,0))</f>
        <v>#N/A</v>
      </c>
      <c r="G2717" s="13">
        <f>IF(M2717,IFERROR(IF(OR('Выгрузка из ревьюшницы'!X2717,'Выгрузка из ревьюшницы'!Z2717),1,0),0),INDEX('Доп настройки участников'!I:I,2+N2717))</f>
        <v>0</v>
      </c>
      <c r="H2717" s="13">
        <f>IF(M2717,'Выгрузка из ревьюшницы'!AJ2717,INDEX('Доп настройки участников'!J:J,2+N2717))</f>
        <v>0</v>
      </c>
      <c r="I2717" s="16" t="str">
        <f>IFERROR(IF($H2717=0,"",INDEX(Разметка!B:B,MATCH($H2717,Разметка!A:A,0))),0)</f>
        <v/>
      </c>
      <c r="J2717" s="16" t="str">
        <f>IFERROR(IF($H2717=0,"",INDEX(Разметка!C:C,MATCH($H2717,Разметка!A:A,0))),0)</f>
        <v/>
      </c>
      <c r="K2717" s="16" t="e">
        <f>IF($F2717&gt;0,IFERROR(MATCH(A2717,'Доп настройки участников'!A:A,0),-1)*(-1),0)</f>
        <v>#N/A</v>
      </c>
      <c r="L2717" s="16" t="str">
        <f t="shared" si="186"/>
        <v>Нет</v>
      </c>
      <c r="M2717" s="33" t="b">
        <f t="shared" si="187"/>
        <v>0</v>
      </c>
      <c r="N2717" s="33">
        <f t="shared" si="188"/>
        <v>2685</v>
      </c>
      <c r="O2717" s="33">
        <v>2716</v>
      </c>
    </row>
    <row r="2718" spans="1:15" x14ac:dyDescent="0.25">
      <c r="A2718" s="13">
        <f>IF(M2718,'Выгрузка из ревьюшницы'!B2718,INDEX('Доп настройки участников'!D:D,2+N2718))</f>
        <v>0</v>
      </c>
      <c r="B2718" s="13">
        <f>IF(M2718,'Выгрузка из ревьюшницы'!C2718,INDEX('Доп настройки участников'!E:E,2+N2718))</f>
        <v>0</v>
      </c>
      <c r="C2718" s="13">
        <f>IF(M2718,'Выгрузка из ревьюшницы'!H2718,INDEX('Доп настройки участников'!F:F,2+N2718))</f>
        <v>0</v>
      </c>
      <c r="D2718" s="13">
        <f>IF(M2718,'Выгрузка из ревьюшницы'!J2718,INDEX('Доп настройки участников'!G:G,2+N2718))</f>
        <v>0</v>
      </c>
      <c r="E2718" s="13" t="e">
        <f>INDEX('Сопоставление оценок'!$A$3:$A$14,MATCH(IF(M2718,'Выгрузка из ревьюшницы'!K2718,INDEX('Доп настройки участников'!H:H,2+N2718)),'Сопоставление оценок'!$C$3:$C$14,0))</f>
        <v>#N/A</v>
      </c>
      <c r="F2718" s="13" t="e">
        <f>INDEX('Сопоставление оценок'!$B$3:$B$14,MATCH(Table13[[#This Row],[mark_at_review]],'Сопоставление оценок'!$C$3:$C$14,0))</f>
        <v>#N/A</v>
      </c>
      <c r="G2718" s="13">
        <f>IF(M2718,IFERROR(IF(OR('Выгрузка из ревьюшницы'!X2718,'Выгрузка из ревьюшницы'!Z2718),1,0),0),INDEX('Доп настройки участников'!I:I,2+N2718))</f>
        <v>0</v>
      </c>
      <c r="H2718" s="13">
        <f>IF(M2718,'Выгрузка из ревьюшницы'!AJ2718,INDEX('Доп настройки участников'!J:J,2+N2718))</f>
        <v>0</v>
      </c>
      <c r="I2718" s="16" t="str">
        <f>IFERROR(IF($H2718=0,"",INDEX(Разметка!B:B,MATCH($H2718,Разметка!A:A,0))),0)</f>
        <v/>
      </c>
      <c r="J2718" s="16" t="str">
        <f>IFERROR(IF($H2718=0,"",INDEX(Разметка!C:C,MATCH($H2718,Разметка!A:A,0))),0)</f>
        <v/>
      </c>
      <c r="K2718" s="16" t="e">
        <f>IF($F2718&gt;0,IFERROR(MATCH(A2718,'Доп настройки участников'!A:A,0),-1)*(-1),0)</f>
        <v>#N/A</v>
      </c>
      <c r="L2718" s="16" t="str">
        <f t="shared" si="186"/>
        <v>Нет</v>
      </c>
      <c r="M2718" s="33" t="b">
        <f t="shared" si="187"/>
        <v>0</v>
      </c>
      <c r="N2718" s="33">
        <f t="shared" si="188"/>
        <v>2686</v>
      </c>
      <c r="O2718" s="33">
        <v>2717</v>
      </c>
    </row>
    <row r="2719" spans="1:15" x14ac:dyDescent="0.25">
      <c r="A2719" s="13">
        <f>IF(M2719,'Выгрузка из ревьюшницы'!B2719,INDEX('Доп настройки участников'!D:D,2+N2719))</f>
        <v>0</v>
      </c>
      <c r="B2719" s="13">
        <f>IF(M2719,'Выгрузка из ревьюшницы'!C2719,INDEX('Доп настройки участников'!E:E,2+N2719))</f>
        <v>0</v>
      </c>
      <c r="C2719" s="13">
        <f>IF(M2719,'Выгрузка из ревьюшницы'!H2719,INDEX('Доп настройки участников'!F:F,2+N2719))</f>
        <v>0</v>
      </c>
      <c r="D2719" s="13">
        <f>IF(M2719,'Выгрузка из ревьюшницы'!J2719,INDEX('Доп настройки участников'!G:G,2+N2719))</f>
        <v>0</v>
      </c>
      <c r="E2719" s="13" t="e">
        <f>INDEX('Сопоставление оценок'!$A$3:$A$14,MATCH(IF(M2719,'Выгрузка из ревьюшницы'!K2719,INDEX('Доп настройки участников'!H:H,2+N2719)),'Сопоставление оценок'!$C$3:$C$14,0))</f>
        <v>#N/A</v>
      </c>
      <c r="F2719" s="13" t="e">
        <f>INDEX('Сопоставление оценок'!$B$3:$B$14,MATCH(Table13[[#This Row],[mark_at_review]],'Сопоставление оценок'!$C$3:$C$14,0))</f>
        <v>#N/A</v>
      </c>
      <c r="G2719" s="13">
        <f>IF(M2719,IFERROR(IF(OR('Выгрузка из ревьюшницы'!X2719,'Выгрузка из ревьюшницы'!Z2719),1,0),0),INDEX('Доп настройки участников'!I:I,2+N2719))</f>
        <v>0</v>
      </c>
      <c r="H2719" s="13">
        <f>IF(M2719,'Выгрузка из ревьюшницы'!AJ2719,INDEX('Доп настройки участников'!J:J,2+N2719))</f>
        <v>0</v>
      </c>
      <c r="I2719" s="16" t="str">
        <f>IFERROR(IF($H2719=0,"",INDEX(Разметка!B:B,MATCH($H2719,Разметка!A:A,0))),0)</f>
        <v/>
      </c>
      <c r="J2719" s="16" t="str">
        <f>IFERROR(IF($H2719=0,"",INDEX(Разметка!C:C,MATCH($H2719,Разметка!A:A,0))),0)</f>
        <v/>
      </c>
      <c r="K2719" s="16" t="e">
        <f>IF($F2719&gt;0,IFERROR(MATCH(A2719,'Доп настройки участников'!A:A,0),-1)*(-1),0)</f>
        <v>#N/A</v>
      </c>
      <c r="L2719" s="16" t="str">
        <f t="shared" si="186"/>
        <v>Нет</v>
      </c>
      <c r="M2719" s="33" t="b">
        <f t="shared" si="187"/>
        <v>0</v>
      </c>
      <c r="N2719" s="33">
        <f t="shared" si="188"/>
        <v>2687</v>
      </c>
      <c r="O2719" s="33">
        <v>2718</v>
      </c>
    </row>
    <row r="2720" spans="1:15" x14ac:dyDescent="0.25">
      <c r="A2720" s="13">
        <f>IF(M2720,'Выгрузка из ревьюшницы'!B2720,INDEX('Доп настройки участников'!D:D,2+N2720))</f>
        <v>0</v>
      </c>
      <c r="B2720" s="13">
        <f>IF(M2720,'Выгрузка из ревьюшницы'!C2720,INDEX('Доп настройки участников'!E:E,2+N2720))</f>
        <v>0</v>
      </c>
      <c r="C2720" s="13">
        <f>IF(M2720,'Выгрузка из ревьюшницы'!H2720,INDEX('Доп настройки участников'!F:F,2+N2720))</f>
        <v>0</v>
      </c>
      <c r="D2720" s="13">
        <f>IF(M2720,'Выгрузка из ревьюшницы'!J2720,INDEX('Доп настройки участников'!G:G,2+N2720))</f>
        <v>0</v>
      </c>
      <c r="E2720" s="13" t="e">
        <f>INDEX('Сопоставление оценок'!$A$3:$A$14,MATCH(IF(M2720,'Выгрузка из ревьюшницы'!K2720,INDEX('Доп настройки участников'!H:H,2+N2720)),'Сопоставление оценок'!$C$3:$C$14,0))</f>
        <v>#N/A</v>
      </c>
      <c r="F2720" s="13" t="e">
        <f>INDEX('Сопоставление оценок'!$B$3:$B$14,MATCH(Table13[[#This Row],[mark_at_review]],'Сопоставление оценок'!$C$3:$C$14,0))</f>
        <v>#N/A</v>
      </c>
      <c r="G2720" s="13">
        <f>IF(M2720,IFERROR(IF(OR('Выгрузка из ревьюшницы'!X2720,'Выгрузка из ревьюшницы'!Z2720),1,0),0),INDEX('Доп настройки участников'!I:I,2+N2720))</f>
        <v>0</v>
      </c>
      <c r="H2720" s="13">
        <f>IF(M2720,'Выгрузка из ревьюшницы'!AJ2720,INDEX('Доп настройки участников'!J:J,2+N2720))</f>
        <v>0</v>
      </c>
      <c r="I2720" s="16" t="str">
        <f>IFERROR(IF($H2720=0,"",INDEX(Разметка!B:B,MATCH($H2720,Разметка!A:A,0))),0)</f>
        <v/>
      </c>
      <c r="J2720" s="16" t="str">
        <f>IFERROR(IF($H2720=0,"",INDEX(Разметка!C:C,MATCH($H2720,Разметка!A:A,0))),0)</f>
        <v/>
      </c>
      <c r="K2720" s="16" t="e">
        <f>IF($F2720&gt;0,IFERROR(MATCH(A2720,'Доп настройки участников'!A:A,0),-1)*(-1),0)</f>
        <v>#N/A</v>
      </c>
      <c r="L2720" s="16" t="str">
        <f t="shared" si="186"/>
        <v>Нет</v>
      </c>
      <c r="M2720" s="33" t="b">
        <f t="shared" si="187"/>
        <v>0</v>
      </c>
      <c r="N2720" s="33">
        <f t="shared" si="188"/>
        <v>2688</v>
      </c>
      <c r="O2720" s="33">
        <v>2719</v>
      </c>
    </row>
    <row r="2721" spans="1:15" x14ac:dyDescent="0.25">
      <c r="A2721" s="13">
        <f>IF(M2721,'Выгрузка из ревьюшницы'!B2721,INDEX('Доп настройки участников'!D:D,2+N2721))</f>
        <v>0</v>
      </c>
      <c r="B2721" s="13">
        <f>IF(M2721,'Выгрузка из ревьюшницы'!C2721,INDEX('Доп настройки участников'!E:E,2+N2721))</f>
        <v>0</v>
      </c>
      <c r="C2721" s="13">
        <f>IF(M2721,'Выгрузка из ревьюшницы'!H2721,INDEX('Доп настройки участников'!F:F,2+N2721))</f>
        <v>0</v>
      </c>
      <c r="D2721" s="13">
        <f>IF(M2721,'Выгрузка из ревьюшницы'!J2721,INDEX('Доп настройки участников'!G:G,2+N2721))</f>
        <v>0</v>
      </c>
      <c r="E2721" s="13" t="e">
        <f>INDEX('Сопоставление оценок'!$A$3:$A$14,MATCH(IF(M2721,'Выгрузка из ревьюшницы'!K2721,INDEX('Доп настройки участников'!H:H,2+N2721)),'Сопоставление оценок'!$C$3:$C$14,0))</f>
        <v>#N/A</v>
      </c>
      <c r="F2721" s="13" t="e">
        <f>INDEX('Сопоставление оценок'!$B$3:$B$14,MATCH(Table13[[#This Row],[mark_at_review]],'Сопоставление оценок'!$C$3:$C$14,0))</f>
        <v>#N/A</v>
      </c>
      <c r="G2721" s="13">
        <f>IF(M2721,IFERROR(IF(OR('Выгрузка из ревьюшницы'!X2721,'Выгрузка из ревьюшницы'!Z2721),1,0),0),INDEX('Доп настройки участников'!I:I,2+N2721))</f>
        <v>0</v>
      </c>
      <c r="H2721" s="13">
        <f>IF(M2721,'Выгрузка из ревьюшницы'!AJ2721,INDEX('Доп настройки участников'!J:J,2+N2721))</f>
        <v>0</v>
      </c>
      <c r="I2721" s="16" t="str">
        <f>IFERROR(IF($H2721=0,"",INDEX(Разметка!B:B,MATCH($H2721,Разметка!A:A,0))),0)</f>
        <v/>
      </c>
      <c r="J2721" s="16" t="str">
        <f>IFERROR(IF($H2721=0,"",INDEX(Разметка!C:C,MATCH($H2721,Разметка!A:A,0))),0)</f>
        <v/>
      </c>
      <c r="K2721" s="16" t="e">
        <f>IF($F2721&gt;0,IFERROR(MATCH(A2721,'Доп настройки участников'!A:A,0),-1)*(-1),0)</f>
        <v>#N/A</v>
      </c>
      <c r="L2721" s="16" t="str">
        <f t="shared" si="186"/>
        <v>Нет</v>
      </c>
      <c r="M2721" s="33" t="b">
        <f t="shared" si="187"/>
        <v>0</v>
      </c>
      <c r="N2721" s="33">
        <f t="shared" si="188"/>
        <v>2689</v>
      </c>
      <c r="O2721" s="33">
        <v>2720</v>
      </c>
    </row>
    <row r="2722" spans="1:15" x14ac:dyDescent="0.25">
      <c r="A2722" s="13">
        <f>IF(M2722,'Выгрузка из ревьюшницы'!B2722,INDEX('Доп настройки участников'!D:D,2+N2722))</f>
        <v>0</v>
      </c>
      <c r="B2722" s="13">
        <f>IF(M2722,'Выгрузка из ревьюшницы'!C2722,INDEX('Доп настройки участников'!E:E,2+N2722))</f>
        <v>0</v>
      </c>
      <c r="C2722" s="13">
        <f>IF(M2722,'Выгрузка из ревьюшницы'!H2722,INDEX('Доп настройки участников'!F:F,2+N2722))</f>
        <v>0</v>
      </c>
      <c r="D2722" s="13">
        <f>IF(M2722,'Выгрузка из ревьюшницы'!J2722,INDEX('Доп настройки участников'!G:G,2+N2722))</f>
        <v>0</v>
      </c>
      <c r="E2722" s="13" t="e">
        <f>INDEX('Сопоставление оценок'!$A$3:$A$14,MATCH(IF(M2722,'Выгрузка из ревьюшницы'!K2722,INDEX('Доп настройки участников'!H:H,2+N2722)),'Сопоставление оценок'!$C$3:$C$14,0))</f>
        <v>#N/A</v>
      </c>
      <c r="F2722" s="13" t="e">
        <f>INDEX('Сопоставление оценок'!$B$3:$B$14,MATCH(Table13[[#This Row],[mark_at_review]],'Сопоставление оценок'!$C$3:$C$14,0))</f>
        <v>#N/A</v>
      </c>
      <c r="G2722" s="13">
        <f>IF(M2722,IFERROR(IF(OR('Выгрузка из ревьюшницы'!X2722,'Выгрузка из ревьюшницы'!Z2722),1,0),0),INDEX('Доп настройки участников'!I:I,2+N2722))</f>
        <v>0</v>
      </c>
      <c r="H2722" s="13">
        <f>IF(M2722,'Выгрузка из ревьюшницы'!AJ2722,INDEX('Доп настройки участников'!J:J,2+N2722))</f>
        <v>0</v>
      </c>
      <c r="I2722" s="16" t="str">
        <f>IFERROR(IF($H2722=0,"",INDEX(Разметка!B:B,MATCH($H2722,Разметка!A:A,0))),0)</f>
        <v/>
      </c>
      <c r="J2722" s="16" t="str">
        <f>IFERROR(IF($H2722=0,"",INDEX(Разметка!C:C,MATCH($H2722,Разметка!A:A,0))),0)</f>
        <v/>
      </c>
      <c r="K2722" s="16" t="e">
        <f>IF($F2722&gt;0,IFERROR(MATCH(A2722,'Доп настройки участников'!A:A,0),-1)*(-1),0)</f>
        <v>#N/A</v>
      </c>
      <c r="L2722" s="16" t="str">
        <f t="shared" si="186"/>
        <v>Нет</v>
      </c>
      <c r="M2722" s="33" t="b">
        <f t="shared" si="187"/>
        <v>0</v>
      </c>
      <c r="N2722" s="33">
        <f t="shared" si="188"/>
        <v>2690</v>
      </c>
      <c r="O2722" s="33">
        <v>2721</v>
      </c>
    </row>
    <row r="2723" spans="1:15" x14ac:dyDescent="0.25">
      <c r="A2723" s="13">
        <f>IF(M2723,'Выгрузка из ревьюшницы'!B2723,INDEX('Доп настройки участников'!D:D,2+N2723))</f>
        <v>0</v>
      </c>
      <c r="B2723" s="13">
        <f>IF(M2723,'Выгрузка из ревьюшницы'!C2723,INDEX('Доп настройки участников'!E:E,2+N2723))</f>
        <v>0</v>
      </c>
      <c r="C2723" s="13">
        <f>IF(M2723,'Выгрузка из ревьюшницы'!H2723,INDEX('Доп настройки участников'!F:F,2+N2723))</f>
        <v>0</v>
      </c>
      <c r="D2723" s="13">
        <f>IF(M2723,'Выгрузка из ревьюшницы'!J2723,INDEX('Доп настройки участников'!G:G,2+N2723))</f>
        <v>0</v>
      </c>
      <c r="E2723" s="13" t="e">
        <f>INDEX('Сопоставление оценок'!$A$3:$A$14,MATCH(IF(M2723,'Выгрузка из ревьюшницы'!K2723,INDEX('Доп настройки участников'!H:H,2+N2723)),'Сопоставление оценок'!$C$3:$C$14,0))</f>
        <v>#N/A</v>
      </c>
      <c r="F2723" s="13" t="e">
        <f>INDEX('Сопоставление оценок'!$B$3:$B$14,MATCH(Table13[[#This Row],[mark_at_review]],'Сопоставление оценок'!$C$3:$C$14,0))</f>
        <v>#N/A</v>
      </c>
      <c r="G2723" s="13">
        <f>IF(M2723,IFERROR(IF(OR('Выгрузка из ревьюшницы'!X2723,'Выгрузка из ревьюшницы'!Z2723),1,0),0),INDEX('Доп настройки участников'!I:I,2+N2723))</f>
        <v>0</v>
      </c>
      <c r="H2723" s="13">
        <f>IF(M2723,'Выгрузка из ревьюшницы'!AJ2723,INDEX('Доп настройки участников'!J:J,2+N2723))</f>
        <v>0</v>
      </c>
      <c r="I2723" s="16" t="str">
        <f>IFERROR(IF($H2723=0,"",INDEX(Разметка!B:B,MATCH($H2723,Разметка!A:A,0))),0)</f>
        <v/>
      </c>
      <c r="J2723" s="16" t="str">
        <f>IFERROR(IF($H2723=0,"",INDEX(Разметка!C:C,MATCH($H2723,Разметка!A:A,0))),0)</f>
        <v/>
      </c>
      <c r="K2723" s="16" t="e">
        <f>IF($F2723&gt;0,IFERROR(MATCH(A2723,'Доп настройки участников'!A:A,0),-1)*(-1),0)</f>
        <v>#N/A</v>
      </c>
      <c r="L2723" s="16" t="str">
        <f t="shared" si="186"/>
        <v>Нет</v>
      </c>
      <c r="M2723" s="33" t="b">
        <f t="shared" si="187"/>
        <v>0</v>
      </c>
      <c r="N2723" s="33">
        <f t="shared" si="188"/>
        <v>2691</v>
      </c>
      <c r="O2723" s="33">
        <v>2722</v>
      </c>
    </row>
    <row r="2724" spans="1:15" x14ac:dyDescent="0.25">
      <c r="A2724" s="13">
        <f>IF(M2724,'Выгрузка из ревьюшницы'!B2724,INDEX('Доп настройки участников'!D:D,2+N2724))</f>
        <v>0</v>
      </c>
      <c r="B2724" s="13">
        <f>IF(M2724,'Выгрузка из ревьюшницы'!C2724,INDEX('Доп настройки участников'!E:E,2+N2724))</f>
        <v>0</v>
      </c>
      <c r="C2724" s="13">
        <f>IF(M2724,'Выгрузка из ревьюшницы'!H2724,INDEX('Доп настройки участников'!F:F,2+N2724))</f>
        <v>0</v>
      </c>
      <c r="D2724" s="13">
        <f>IF(M2724,'Выгрузка из ревьюшницы'!J2724,INDEX('Доп настройки участников'!G:G,2+N2724))</f>
        <v>0</v>
      </c>
      <c r="E2724" s="13" t="e">
        <f>INDEX('Сопоставление оценок'!$A$3:$A$14,MATCH(IF(M2724,'Выгрузка из ревьюшницы'!K2724,INDEX('Доп настройки участников'!H:H,2+N2724)),'Сопоставление оценок'!$C$3:$C$14,0))</f>
        <v>#N/A</v>
      </c>
      <c r="F2724" s="13" t="e">
        <f>INDEX('Сопоставление оценок'!$B$3:$B$14,MATCH(Table13[[#This Row],[mark_at_review]],'Сопоставление оценок'!$C$3:$C$14,0))</f>
        <v>#N/A</v>
      </c>
      <c r="G2724" s="13">
        <f>IF(M2724,IFERROR(IF(OR('Выгрузка из ревьюшницы'!X2724,'Выгрузка из ревьюшницы'!Z2724),1,0),0),INDEX('Доп настройки участников'!I:I,2+N2724))</f>
        <v>0</v>
      </c>
      <c r="H2724" s="13">
        <f>IF(M2724,'Выгрузка из ревьюшницы'!AJ2724,INDEX('Доп настройки участников'!J:J,2+N2724))</f>
        <v>0</v>
      </c>
      <c r="I2724" s="16" t="str">
        <f>IFERROR(IF($H2724=0,"",INDEX(Разметка!B:B,MATCH($H2724,Разметка!A:A,0))),0)</f>
        <v/>
      </c>
      <c r="J2724" s="16" t="str">
        <f>IFERROR(IF($H2724=0,"",INDEX(Разметка!C:C,MATCH($H2724,Разметка!A:A,0))),0)</f>
        <v/>
      </c>
      <c r="K2724" s="16" t="e">
        <f>IF($F2724&gt;0,IFERROR(MATCH(A2724,'Доп настройки участников'!A:A,0),-1)*(-1),0)</f>
        <v>#N/A</v>
      </c>
      <c r="L2724" s="16" t="str">
        <f t="shared" si="186"/>
        <v>Нет</v>
      </c>
      <c r="M2724" s="33" t="b">
        <f t="shared" si="187"/>
        <v>0</v>
      </c>
      <c r="N2724" s="33">
        <f t="shared" si="188"/>
        <v>2692</v>
      </c>
      <c r="O2724" s="33">
        <v>2723</v>
      </c>
    </row>
    <row r="2725" spans="1:15" x14ac:dyDescent="0.25">
      <c r="A2725" s="13">
        <f>IF(M2725,'Выгрузка из ревьюшницы'!B2725,INDEX('Доп настройки участников'!D:D,2+N2725))</f>
        <v>0</v>
      </c>
      <c r="B2725" s="13">
        <f>IF(M2725,'Выгрузка из ревьюшницы'!C2725,INDEX('Доп настройки участников'!E:E,2+N2725))</f>
        <v>0</v>
      </c>
      <c r="C2725" s="13">
        <f>IF(M2725,'Выгрузка из ревьюшницы'!H2725,INDEX('Доп настройки участников'!F:F,2+N2725))</f>
        <v>0</v>
      </c>
      <c r="D2725" s="13">
        <f>IF(M2725,'Выгрузка из ревьюшницы'!J2725,INDEX('Доп настройки участников'!G:G,2+N2725))</f>
        <v>0</v>
      </c>
      <c r="E2725" s="13" t="e">
        <f>INDEX('Сопоставление оценок'!$A$3:$A$14,MATCH(IF(M2725,'Выгрузка из ревьюшницы'!K2725,INDEX('Доп настройки участников'!H:H,2+N2725)),'Сопоставление оценок'!$C$3:$C$14,0))</f>
        <v>#N/A</v>
      </c>
      <c r="F2725" s="13" t="e">
        <f>INDEX('Сопоставление оценок'!$B$3:$B$14,MATCH(Table13[[#This Row],[mark_at_review]],'Сопоставление оценок'!$C$3:$C$14,0))</f>
        <v>#N/A</v>
      </c>
      <c r="G2725" s="13">
        <f>IF(M2725,IFERROR(IF(OR('Выгрузка из ревьюшницы'!X2725,'Выгрузка из ревьюшницы'!Z2725),1,0),0),INDEX('Доп настройки участников'!I:I,2+N2725))</f>
        <v>0</v>
      </c>
      <c r="H2725" s="13">
        <f>IF(M2725,'Выгрузка из ревьюшницы'!AJ2725,INDEX('Доп настройки участников'!J:J,2+N2725))</f>
        <v>0</v>
      </c>
      <c r="I2725" s="16" t="str">
        <f>IFERROR(IF($H2725=0,"",INDEX(Разметка!B:B,MATCH($H2725,Разметка!A:A,0))),0)</f>
        <v/>
      </c>
      <c r="J2725" s="16" t="str">
        <f>IFERROR(IF($H2725=0,"",INDEX(Разметка!C:C,MATCH($H2725,Разметка!A:A,0))),0)</f>
        <v/>
      </c>
      <c r="K2725" s="16" t="e">
        <f>IF($F2725&gt;0,IFERROR(MATCH(A2725,'Доп настройки участников'!A:A,0),-1)*(-1),0)</f>
        <v>#N/A</v>
      </c>
      <c r="L2725" s="16" t="str">
        <f t="shared" si="186"/>
        <v>Нет</v>
      </c>
      <c r="M2725" s="33" t="b">
        <f t="shared" si="187"/>
        <v>0</v>
      </c>
      <c r="N2725" s="33">
        <f t="shared" si="188"/>
        <v>2693</v>
      </c>
      <c r="O2725" s="33">
        <v>2724</v>
      </c>
    </row>
    <row r="2726" spans="1:15" x14ac:dyDescent="0.25">
      <c r="A2726" s="13">
        <f>IF(M2726,'Выгрузка из ревьюшницы'!B2726,INDEX('Доп настройки участников'!D:D,2+N2726))</f>
        <v>0</v>
      </c>
      <c r="B2726" s="13">
        <f>IF(M2726,'Выгрузка из ревьюшницы'!C2726,INDEX('Доп настройки участников'!E:E,2+N2726))</f>
        <v>0</v>
      </c>
      <c r="C2726" s="13">
        <f>IF(M2726,'Выгрузка из ревьюшницы'!H2726,INDEX('Доп настройки участников'!F:F,2+N2726))</f>
        <v>0</v>
      </c>
      <c r="D2726" s="13">
        <f>IF(M2726,'Выгрузка из ревьюшницы'!J2726,INDEX('Доп настройки участников'!G:G,2+N2726))</f>
        <v>0</v>
      </c>
      <c r="E2726" s="13" t="e">
        <f>INDEX('Сопоставление оценок'!$A$3:$A$14,MATCH(IF(M2726,'Выгрузка из ревьюшницы'!K2726,INDEX('Доп настройки участников'!H:H,2+N2726)),'Сопоставление оценок'!$C$3:$C$14,0))</f>
        <v>#N/A</v>
      </c>
      <c r="F2726" s="13" t="e">
        <f>INDEX('Сопоставление оценок'!$B$3:$B$14,MATCH(Table13[[#This Row],[mark_at_review]],'Сопоставление оценок'!$C$3:$C$14,0))</f>
        <v>#N/A</v>
      </c>
      <c r="G2726" s="13">
        <f>IF(M2726,IFERROR(IF(OR('Выгрузка из ревьюшницы'!X2726,'Выгрузка из ревьюшницы'!Z2726),1,0),0),INDEX('Доп настройки участников'!I:I,2+N2726))</f>
        <v>0</v>
      </c>
      <c r="H2726" s="13">
        <f>IF(M2726,'Выгрузка из ревьюшницы'!AJ2726,INDEX('Доп настройки участников'!J:J,2+N2726))</f>
        <v>0</v>
      </c>
      <c r="I2726" s="16" t="str">
        <f>IFERROR(IF($H2726=0,"",INDEX(Разметка!B:B,MATCH($H2726,Разметка!A:A,0))),0)</f>
        <v/>
      </c>
      <c r="J2726" s="16" t="str">
        <f>IFERROR(IF($H2726=0,"",INDEX(Разметка!C:C,MATCH($H2726,Разметка!A:A,0))),0)</f>
        <v/>
      </c>
      <c r="K2726" s="16" t="e">
        <f>IF($F2726&gt;0,IFERROR(MATCH(A2726,'Доп настройки участников'!A:A,0),-1)*(-1),0)</f>
        <v>#N/A</v>
      </c>
      <c r="L2726" s="16" t="str">
        <f t="shared" si="186"/>
        <v>Нет</v>
      </c>
      <c r="M2726" s="33" t="b">
        <f t="shared" si="187"/>
        <v>0</v>
      </c>
      <c r="N2726" s="33">
        <f t="shared" si="188"/>
        <v>2694</v>
      </c>
      <c r="O2726" s="33">
        <v>2725</v>
      </c>
    </row>
    <row r="2727" spans="1:15" x14ac:dyDescent="0.25">
      <c r="A2727" s="13">
        <f>IF(M2727,'Выгрузка из ревьюшницы'!B2727,INDEX('Доп настройки участников'!D:D,2+N2727))</f>
        <v>0</v>
      </c>
      <c r="B2727" s="13">
        <f>IF(M2727,'Выгрузка из ревьюшницы'!C2727,INDEX('Доп настройки участников'!E:E,2+N2727))</f>
        <v>0</v>
      </c>
      <c r="C2727" s="13">
        <f>IF(M2727,'Выгрузка из ревьюшницы'!H2727,INDEX('Доп настройки участников'!F:F,2+N2727))</f>
        <v>0</v>
      </c>
      <c r="D2727" s="13">
        <f>IF(M2727,'Выгрузка из ревьюшницы'!J2727,INDEX('Доп настройки участников'!G:G,2+N2727))</f>
        <v>0</v>
      </c>
      <c r="E2727" s="13" t="e">
        <f>INDEX('Сопоставление оценок'!$A$3:$A$14,MATCH(IF(M2727,'Выгрузка из ревьюшницы'!K2727,INDEX('Доп настройки участников'!H:H,2+N2727)),'Сопоставление оценок'!$C$3:$C$14,0))</f>
        <v>#N/A</v>
      </c>
      <c r="F2727" s="13" t="e">
        <f>INDEX('Сопоставление оценок'!$B$3:$B$14,MATCH(Table13[[#This Row],[mark_at_review]],'Сопоставление оценок'!$C$3:$C$14,0))</f>
        <v>#N/A</v>
      </c>
      <c r="G2727" s="13">
        <f>IF(M2727,IFERROR(IF(OR('Выгрузка из ревьюшницы'!X2727,'Выгрузка из ревьюшницы'!Z2727),1,0),0),INDEX('Доп настройки участников'!I:I,2+N2727))</f>
        <v>0</v>
      </c>
      <c r="H2727" s="13">
        <f>IF(M2727,'Выгрузка из ревьюшницы'!AJ2727,INDEX('Доп настройки участников'!J:J,2+N2727))</f>
        <v>0</v>
      </c>
      <c r="I2727" s="16" t="str">
        <f>IFERROR(IF($H2727=0,"",INDEX(Разметка!B:B,MATCH($H2727,Разметка!A:A,0))),0)</f>
        <v/>
      </c>
      <c r="J2727" s="16" t="str">
        <f>IFERROR(IF($H2727=0,"",INDEX(Разметка!C:C,MATCH($H2727,Разметка!A:A,0))),0)</f>
        <v/>
      </c>
      <c r="K2727" s="16" t="e">
        <f>IF($F2727&gt;0,IFERROR(MATCH(A2727,'Доп настройки участников'!A:A,0),-1)*(-1),0)</f>
        <v>#N/A</v>
      </c>
      <c r="L2727" s="16" t="str">
        <f t="shared" si="186"/>
        <v>Нет</v>
      </c>
      <c r="M2727" s="33" t="b">
        <f t="shared" si="187"/>
        <v>0</v>
      </c>
      <c r="N2727" s="33">
        <f t="shared" si="188"/>
        <v>2695</v>
      </c>
      <c r="O2727" s="33">
        <v>2726</v>
      </c>
    </row>
    <row r="2728" spans="1:15" x14ac:dyDescent="0.25">
      <c r="A2728" s="13">
        <f>IF(M2728,'Выгрузка из ревьюшницы'!B2728,INDEX('Доп настройки участников'!D:D,2+N2728))</f>
        <v>0</v>
      </c>
      <c r="B2728" s="13">
        <f>IF(M2728,'Выгрузка из ревьюшницы'!C2728,INDEX('Доп настройки участников'!E:E,2+N2728))</f>
        <v>0</v>
      </c>
      <c r="C2728" s="13">
        <f>IF(M2728,'Выгрузка из ревьюшницы'!H2728,INDEX('Доп настройки участников'!F:F,2+N2728))</f>
        <v>0</v>
      </c>
      <c r="D2728" s="13">
        <f>IF(M2728,'Выгрузка из ревьюшницы'!J2728,INDEX('Доп настройки участников'!G:G,2+N2728))</f>
        <v>0</v>
      </c>
      <c r="E2728" s="13" t="e">
        <f>INDEX('Сопоставление оценок'!$A$3:$A$14,MATCH(IF(M2728,'Выгрузка из ревьюшницы'!K2728,INDEX('Доп настройки участников'!H:H,2+N2728)),'Сопоставление оценок'!$C$3:$C$14,0))</f>
        <v>#N/A</v>
      </c>
      <c r="F2728" s="13" t="e">
        <f>INDEX('Сопоставление оценок'!$B$3:$B$14,MATCH(Table13[[#This Row],[mark_at_review]],'Сопоставление оценок'!$C$3:$C$14,0))</f>
        <v>#N/A</v>
      </c>
      <c r="G2728" s="13">
        <f>IF(M2728,IFERROR(IF(OR('Выгрузка из ревьюшницы'!X2728,'Выгрузка из ревьюшницы'!Z2728),1,0),0),INDEX('Доп настройки участников'!I:I,2+N2728))</f>
        <v>0</v>
      </c>
      <c r="H2728" s="13">
        <f>IF(M2728,'Выгрузка из ревьюшницы'!AJ2728,INDEX('Доп настройки участников'!J:J,2+N2728))</f>
        <v>0</v>
      </c>
      <c r="I2728" s="16" t="str">
        <f>IFERROR(IF($H2728=0,"",INDEX(Разметка!B:B,MATCH($H2728,Разметка!A:A,0))),0)</f>
        <v/>
      </c>
      <c r="J2728" s="16" t="str">
        <f>IFERROR(IF($H2728=0,"",INDEX(Разметка!C:C,MATCH($H2728,Разметка!A:A,0))),0)</f>
        <v/>
      </c>
      <c r="K2728" s="16" t="e">
        <f>IF($F2728&gt;0,IFERROR(MATCH(A2728,'Доп настройки участников'!A:A,0),-1)*(-1),0)</f>
        <v>#N/A</v>
      </c>
      <c r="L2728" s="16" t="str">
        <f t="shared" si="186"/>
        <v>Нет</v>
      </c>
      <c r="M2728" s="33" t="b">
        <f t="shared" si="187"/>
        <v>0</v>
      </c>
      <c r="N2728" s="33">
        <f t="shared" si="188"/>
        <v>2696</v>
      </c>
      <c r="O2728" s="33">
        <v>2727</v>
      </c>
    </row>
    <row r="2729" spans="1:15" x14ac:dyDescent="0.25">
      <c r="A2729" s="13">
        <f>IF(M2729,'Выгрузка из ревьюшницы'!B2729,INDEX('Доп настройки участников'!D:D,2+N2729))</f>
        <v>0</v>
      </c>
      <c r="B2729" s="13">
        <f>IF(M2729,'Выгрузка из ревьюшницы'!C2729,INDEX('Доп настройки участников'!E:E,2+N2729))</f>
        <v>0</v>
      </c>
      <c r="C2729" s="13">
        <f>IF(M2729,'Выгрузка из ревьюшницы'!H2729,INDEX('Доп настройки участников'!F:F,2+N2729))</f>
        <v>0</v>
      </c>
      <c r="D2729" s="13">
        <f>IF(M2729,'Выгрузка из ревьюшницы'!J2729,INDEX('Доп настройки участников'!G:G,2+N2729))</f>
        <v>0</v>
      </c>
      <c r="E2729" s="13" t="e">
        <f>INDEX('Сопоставление оценок'!$A$3:$A$14,MATCH(IF(M2729,'Выгрузка из ревьюшницы'!K2729,INDEX('Доп настройки участников'!H:H,2+N2729)),'Сопоставление оценок'!$C$3:$C$14,0))</f>
        <v>#N/A</v>
      </c>
      <c r="F2729" s="13" t="e">
        <f>INDEX('Сопоставление оценок'!$B$3:$B$14,MATCH(Table13[[#This Row],[mark_at_review]],'Сопоставление оценок'!$C$3:$C$14,0))</f>
        <v>#N/A</v>
      </c>
      <c r="G2729" s="13">
        <f>IF(M2729,IFERROR(IF(OR('Выгрузка из ревьюшницы'!X2729,'Выгрузка из ревьюшницы'!Z2729),1,0),0),INDEX('Доп настройки участников'!I:I,2+N2729))</f>
        <v>0</v>
      </c>
      <c r="H2729" s="13">
        <f>IF(M2729,'Выгрузка из ревьюшницы'!AJ2729,INDEX('Доп настройки участников'!J:J,2+N2729))</f>
        <v>0</v>
      </c>
      <c r="I2729" s="16" t="str">
        <f>IFERROR(IF($H2729=0,"",INDEX(Разметка!B:B,MATCH($H2729,Разметка!A:A,0))),0)</f>
        <v/>
      </c>
      <c r="J2729" s="16" t="str">
        <f>IFERROR(IF($H2729=0,"",INDEX(Разметка!C:C,MATCH($H2729,Разметка!A:A,0))),0)</f>
        <v/>
      </c>
      <c r="K2729" s="16" t="e">
        <f>IF($F2729&gt;0,IFERROR(MATCH(A2729,'Доп настройки участников'!A:A,0),-1)*(-1),0)</f>
        <v>#N/A</v>
      </c>
      <c r="L2729" s="16" t="str">
        <f t="shared" si="186"/>
        <v>Нет</v>
      </c>
      <c r="M2729" s="33" t="b">
        <f t="shared" si="187"/>
        <v>0</v>
      </c>
      <c r="N2729" s="33">
        <f t="shared" si="188"/>
        <v>2697</v>
      </c>
      <c r="O2729" s="33">
        <v>2728</v>
      </c>
    </row>
    <row r="2730" spans="1:15" x14ac:dyDescent="0.25">
      <c r="A2730" s="13">
        <f>IF(M2730,'Выгрузка из ревьюшницы'!B2730,INDEX('Доп настройки участников'!D:D,2+N2730))</f>
        <v>0</v>
      </c>
      <c r="B2730" s="13">
        <f>IF(M2730,'Выгрузка из ревьюшницы'!C2730,INDEX('Доп настройки участников'!E:E,2+N2730))</f>
        <v>0</v>
      </c>
      <c r="C2730" s="13">
        <f>IF(M2730,'Выгрузка из ревьюшницы'!H2730,INDEX('Доп настройки участников'!F:F,2+N2730))</f>
        <v>0</v>
      </c>
      <c r="D2730" s="13">
        <f>IF(M2730,'Выгрузка из ревьюшницы'!J2730,INDEX('Доп настройки участников'!G:G,2+N2730))</f>
        <v>0</v>
      </c>
      <c r="E2730" s="13" t="e">
        <f>INDEX('Сопоставление оценок'!$A$3:$A$14,MATCH(IF(M2730,'Выгрузка из ревьюшницы'!K2730,INDEX('Доп настройки участников'!H:H,2+N2730)),'Сопоставление оценок'!$C$3:$C$14,0))</f>
        <v>#N/A</v>
      </c>
      <c r="F2730" s="13" t="e">
        <f>INDEX('Сопоставление оценок'!$B$3:$B$14,MATCH(Table13[[#This Row],[mark_at_review]],'Сопоставление оценок'!$C$3:$C$14,0))</f>
        <v>#N/A</v>
      </c>
      <c r="G2730" s="13">
        <f>IF(M2730,IFERROR(IF(OR('Выгрузка из ревьюшницы'!X2730,'Выгрузка из ревьюшницы'!Z2730),1,0),0),INDEX('Доп настройки участников'!I:I,2+N2730))</f>
        <v>0</v>
      </c>
      <c r="H2730" s="13">
        <f>IF(M2730,'Выгрузка из ревьюшницы'!AJ2730,INDEX('Доп настройки участников'!J:J,2+N2730))</f>
        <v>0</v>
      </c>
      <c r="I2730" s="16" t="str">
        <f>IFERROR(IF($H2730=0,"",INDEX(Разметка!B:B,MATCH($H2730,Разметка!A:A,0))),0)</f>
        <v/>
      </c>
      <c r="J2730" s="16" t="str">
        <f>IFERROR(IF($H2730=0,"",INDEX(Разметка!C:C,MATCH($H2730,Разметка!A:A,0))),0)</f>
        <v/>
      </c>
      <c r="K2730" s="16" t="e">
        <f>IF($F2730&gt;0,IFERROR(MATCH(A2730,'Доп настройки участников'!A:A,0),-1)*(-1),0)</f>
        <v>#N/A</v>
      </c>
      <c r="L2730" s="16" t="str">
        <f t="shared" si="186"/>
        <v>Нет</v>
      </c>
      <c r="M2730" s="33" t="b">
        <f t="shared" si="187"/>
        <v>0</v>
      </c>
      <c r="N2730" s="33">
        <f t="shared" si="188"/>
        <v>2698</v>
      </c>
      <c r="O2730" s="33">
        <v>2729</v>
      </c>
    </row>
    <row r="2731" spans="1:15" x14ac:dyDescent="0.25">
      <c r="A2731" s="13">
        <f>IF(M2731,'Выгрузка из ревьюшницы'!B2731,INDEX('Доп настройки участников'!D:D,2+N2731))</f>
        <v>0</v>
      </c>
      <c r="B2731" s="13">
        <f>IF(M2731,'Выгрузка из ревьюшницы'!C2731,INDEX('Доп настройки участников'!E:E,2+N2731))</f>
        <v>0</v>
      </c>
      <c r="C2731" s="13">
        <f>IF(M2731,'Выгрузка из ревьюшницы'!H2731,INDEX('Доп настройки участников'!F:F,2+N2731))</f>
        <v>0</v>
      </c>
      <c r="D2731" s="13">
        <f>IF(M2731,'Выгрузка из ревьюшницы'!J2731,INDEX('Доп настройки участников'!G:G,2+N2731))</f>
        <v>0</v>
      </c>
      <c r="E2731" s="13" t="e">
        <f>INDEX('Сопоставление оценок'!$A$3:$A$14,MATCH(IF(M2731,'Выгрузка из ревьюшницы'!K2731,INDEX('Доп настройки участников'!H:H,2+N2731)),'Сопоставление оценок'!$C$3:$C$14,0))</f>
        <v>#N/A</v>
      </c>
      <c r="F2731" s="13" t="e">
        <f>INDEX('Сопоставление оценок'!$B$3:$B$14,MATCH(Table13[[#This Row],[mark_at_review]],'Сопоставление оценок'!$C$3:$C$14,0))</f>
        <v>#N/A</v>
      </c>
      <c r="G2731" s="13">
        <f>IF(M2731,IFERROR(IF(OR('Выгрузка из ревьюшницы'!X2731,'Выгрузка из ревьюшницы'!Z2731),1,0),0),INDEX('Доп настройки участников'!I:I,2+N2731))</f>
        <v>0</v>
      </c>
      <c r="H2731" s="13">
        <f>IF(M2731,'Выгрузка из ревьюшницы'!AJ2731,INDEX('Доп настройки участников'!J:J,2+N2731))</f>
        <v>0</v>
      </c>
      <c r="I2731" s="16" t="str">
        <f>IFERROR(IF($H2731=0,"",INDEX(Разметка!B:B,MATCH($H2731,Разметка!A:A,0))),0)</f>
        <v/>
      </c>
      <c r="J2731" s="16" t="str">
        <f>IFERROR(IF($H2731=0,"",INDEX(Разметка!C:C,MATCH($H2731,Разметка!A:A,0))),0)</f>
        <v/>
      </c>
      <c r="K2731" s="16" t="e">
        <f>IF($F2731&gt;0,IFERROR(MATCH(A2731,'Доп настройки участников'!A:A,0),-1)*(-1),0)</f>
        <v>#N/A</v>
      </c>
      <c r="L2731" s="16" t="str">
        <f t="shared" si="186"/>
        <v>Нет</v>
      </c>
      <c r="M2731" s="33" t="b">
        <f t="shared" si="187"/>
        <v>0</v>
      </c>
      <c r="N2731" s="33">
        <f t="shared" si="188"/>
        <v>2699</v>
      </c>
      <c r="O2731" s="33">
        <v>2730</v>
      </c>
    </row>
    <row r="2732" spans="1:15" x14ac:dyDescent="0.25">
      <c r="A2732" s="13">
        <f>IF(M2732,'Выгрузка из ревьюшницы'!B2732,INDEX('Доп настройки участников'!D:D,2+N2732))</f>
        <v>0</v>
      </c>
      <c r="B2732" s="13">
        <f>IF(M2732,'Выгрузка из ревьюшницы'!C2732,INDEX('Доп настройки участников'!E:E,2+N2732))</f>
        <v>0</v>
      </c>
      <c r="C2732" s="13">
        <f>IF(M2732,'Выгрузка из ревьюшницы'!H2732,INDEX('Доп настройки участников'!F:F,2+N2732))</f>
        <v>0</v>
      </c>
      <c r="D2732" s="13">
        <f>IF(M2732,'Выгрузка из ревьюшницы'!J2732,INDEX('Доп настройки участников'!G:G,2+N2732))</f>
        <v>0</v>
      </c>
      <c r="E2732" s="13" t="e">
        <f>INDEX('Сопоставление оценок'!$A$3:$A$14,MATCH(IF(M2732,'Выгрузка из ревьюшницы'!K2732,INDEX('Доп настройки участников'!H:H,2+N2732)),'Сопоставление оценок'!$C$3:$C$14,0))</f>
        <v>#N/A</v>
      </c>
      <c r="F2732" s="13" t="e">
        <f>INDEX('Сопоставление оценок'!$B$3:$B$14,MATCH(Table13[[#This Row],[mark_at_review]],'Сопоставление оценок'!$C$3:$C$14,0))</f>
        <v>#N/A</v>
      </c>
      <c r="G2732" s="13">
        <f>IF(M2732,IFERROR(IF(OR('Выгрузка из ревьюшницы'!X2732,'Выгрузка из ревьюшницы'!Z2732),1,0),0),INDEX('Доп настройки участников'!I:I,2+N2732))</f>
        <v>0</v>
      </c>
      <c r="H2732" s="13">
        <f>IF(M2732,'Выгрузка из ревьюшницы'!AJ2732,INDEX('Доп настройки участников'!J:J,2+N2732))</f>
        <v>0</v>
      </c>
      <c r="I2732" s="16" t="str">
        <f>IFERROR(IF($H2732=0,"",INDEX(Разметка!B:B,MATCH($H2732,Разметка!A:A,0))),0)</f>
        <v/>
      </c>
      <c r="J2732" s="16" t="str">
        <f>IFERROR(IF($H2732=0,"",INDEX(Разметка!C:C,MATCH($H2732,Разметка!A:A,0))),0)</f>
        <v/>
      </c>
      <c r="K2732" s="16" t="e">
        <f>IF($F2732&gt;0,IFERROR(MATCH(A2732,'Доп настройки участников'!A:A,0),-1)*(-1),0)</f>
        <v>#N/A</v>
      </c>
      <c r="L2732" s="16" t="str">
        <f t="shared" si="186"/>
        <v>Нет</v>
      </c>
      <c r="M2732" s="33" t="b">
        <f t="shared" si="187"/>
        <v>0</v>
      </c>
      <c r="N2732" s="33">
        <f t="shared" si="188"/>
        <v>2700</v>
      </c>
      <c r="O2732" s="33">
        <v>2731</v>
      </c>
    </row>
    <row r="2733" spans="1:15" x14ac:dyDescent="0.25">
      <c r="A2733" s="13">
        <f>IF(M2733,'Выгрузка из ревьюшницы'!B2733,INDEX('Доп настройки участников'!D:D,2+N2733))</f>
        <v>0</v>
      </c>
      <c r="B2733" s="13">
        <f>IF(M2733,'Выгрузка из ревьюшницы'!C2733,INDEX('Доп настройки участников'!E:E,2+N2733))</f>
        <v>0</v>
      </c>
      <c r="C2733" s="13">
        <f>IF(M2733,'Выгрузка из ревьюшницы'!H2733,INDEX('Доп настройки участников'!F:F,2+N2733))</f>
        <v>0</v>
      </c>
      <c r="D2733" s="13">
        <f>IF(M2733,'Выгрузка из ревьюшницы'!J2733,INDEX('Доп настройки участников'!G:G,2+N2733))</f>
        <v>0</v>
      </c>
      <c r="E2733" s="13" t="e">
        <f>INDEX('Сопоставление оценок'!$A$3:$A$14,MATCH(IF(M2733,'Выгрузка из ревьюшницы'!K2733,INDEX('Доп настройки участников'!H:H,2+N2733)),'Сопоставление оценок'!$C$3:$C$14,0))</f>
        <v>#N/A</v>
      </c>
      <c r="F2733" s="13" t="e">
        <f>INDEX('Сопоставление оценок'!$B$3:$B$14,MATCH(Table13[[#This Row],[mark_at_review]],'Сопоставление оценок'!$C$3:$C$14,0))</f>
        <v>#N/A</v>
      </c>
      <c r="G2733" s="13">
        <f>IF(M2733,IFERROR(IF(OR('Выгрузка из ревьюшницы'!X2733,'Выгрузка из ревьюшницы'!Z2733),1,0),0),INDEX('Доп настройки участников'!I:I,2+N2733))</f>
        <v>0</v>
      </c>
      <c r="H2733" s="13">
        <f>IF(M2733,'Выгрузка из ревьюшницы'!AJ2733,INDEX('Доп настройки участников'!J:J,2+N2733))</f>
        <v>0</v>
      </c>
      <c r="I2733" s="16" t="str">
        <f>IFERROR(IF($H2733=0,"",INDEX(Разметка!B:B,MATCH($H2733,Разметка!A:A,0))),0)</f>
        <v/>
      </c>
      <c r="J2733" s="16" t="str">
        <f>IFERROR(IF($H2733=0,"",INDEX(Разметка!C:C,MATCH($H2733,Разметка!A:A,0))),0)</f>
        <v/>
      </c>
      <c r="K2733" s="16" t="e">
        <f>IF($F2733&gt;0,IFERROR(MATCH(A2733,'Доп настройки участников'!A:A,0),-1)*(-1),0)</f>
        <v>#N/A</v>
      </c>
      <c r="L2733" s="16" t="str">
        <f t="shared" si="186"/>
        <v>Нет</v>
      </c>
      <c r="M2733" s="33" t="b">
        <f t="shared" si="187"/>
        <v>0</v>
      </c>
      <c r="N2733" s="33">
        <f t="shared" si="188"/>
        <v>2701</v>
      </c>
      <c r="O2733" s="33">
        <v>2732</v>
      </c>
    </row>
    <row r="2734" spans="1:15" x14ac:dyDescent="0.25">
      <c r="A2734" s="13">
        <f>IF(M2734,'Выгрузка из ревьюшницы'!B2734,INDEX('Доп настройки участников'!D:D,2+N2734))</f>
        <v>0</v>
      </c>
      <c r="B2734" s="13">
        <f>IF(M2734,'Выгрузка из ревьюшницы'!C2734,INDEX('Доп настройки участников'!E:E,2+N2734))</f>
        <v>0</v>
      </c>
      <c r="C2734" s="13">
        <f>IF(M2734,'Выгрузка из ревьюшницы'!H2734,INDEX('Доп настройки участников'!F:F,2+N2734))</f>
        <v>0</v>
      </c>
      <c r="D2734" s="13">
        <f>IF(M2734,'Выгрузка из ревьюшницы'!J2734,INDEX('Доп настройки участников'!G:G,2+N2734))</f>
        <v>0</v>
      </c>
      <c r="E2734" s="13" t="e">
        <f>INDEX('Сопоставление оценок'!$A$3:$A$14,MATCH(IF(M2734,'Выгрузка из ревьюшницы'!K2734,INDEX('Доп настройки участников'!H:H,2+N2734)),'Сопоставление оценок'!$C$3:$C$14,0))</f>
        <v>#N/A</v>
      </c>
      <c r="F2734" s="13" t="e">
        <f>INDEX('Сопоставление оценок'!$B$3:$B$14,MATCH(Table13[[#This Row],[mark_at_review]],'Сопоставление оценок'!$C$3:$C$14,0))</f>
        <v>#N/A</v>
      </c>
      <c r="G2734" s="13">
        <f>IF(M2734,IFERROR(IF(OR('Выгрузка из ревьюшницы'!X2734,'Выгрузка из ревьюшницы'!Z2734),1,0),0),INDEX('Доп настройки участников'!I:I,2+N2734))</f>
        <v>0</v>
      </c>
      <c r="H2734" s="13">
        <f>IF(M2734,'Выгрузка из ревьюшницы'!AJ2734,INDEX('Доп настройки участников'!J:J,2+N2734))</f>
        <v>0</v>
      </c>
      <c r="I2734" s="16" t="str">
        <f>IFERROR(IF($H2734=0,"",INDEX(Разметка!B:B,MATCH($H2734,Разметка!A:A,0))),0)</f>
        <v/>
      </c>
      <c r="J2734" s="16" t="str">
        <f>IFERROR(IF($H2734=0,"",INDEX(Разметка!C:C,MATCH($H2734,Разметка!A:A,0))),0)</f>
        <v/>
      </c>
      <c r="K2734" s="16" t="e">
        <f>IF($F2734&gt;0,IFERROR(MATCH(A2734,'Доп настройки участников'!A:A,0),-1)*(-1),0)</f>
        <v>#N/A</v>
      </c>
      <c r="L2734" s="16" t="str">
        <f t="shared" si="186"/>
        <v>Нет</v>
      </c>
      <c r="M2734" s="33" t="b">
        <f t="shared" si="187"/>
        <v>0</v>
      </c>
      <c r="N2734" s="33">
        <f t="shared" si="188"/>
        <v>2702</v>
      </c>
      <c r="O2734" s="33">
        <v>2733</v>
      </c>
    </row>
    <row r="2735" spans="1:15" x14ac:dyDescent="0.25">
      <c r="A2735" s="13">
        <f>IF(M2735,'Выгрузка из ревьюшницы'!B2735,INDEX('Доп настройки участников'!D:D,2+N2735))</f>
        <v>0</v>
      </c>
      <c r="B2735" s="13">
        <f>IF(M2735,'Выгрузка из ревьюшницы'!C2735,INDEX('Доп настройки участников'!E:E,2+N2735))</f>
        <v>0</v>
      </c>
      <c r="C2735" s="13">
        <f>IF(M2735,'Выгрузка из ревьюшницы'!H2735,INDEX('Доп настройки участников'!F:F,2+N2735))</f>
        <v>0</v>
      </c>
      <c r="D2735" s="13">
        <f>IF(M2735,'Выгрузка из ревьюшницы'!J2735,INDEX('Доп настройки участников'!G:G,2+N2735))</f>
        <v>0</v>
      </c>
      <c r="E2735" s="13" t="e">
        <f>INDEX('Сопоставление оценок'!$A$3:$A$14,MATCH(IF(M2735,'Выгрузка из ревьюшницы'!K2735,INDEX('Доп настройки участников'!H:H,2+N2735)),'Сопоставление оценок'!$C$3:$C$14,0))</f>
        <v>#N/A</v>
      </c>
      <c r="F2735" s="13" t="e">
        <f>INDEX('Сопоставление оценок'!$B$3:$B$14,MATCH(Table13[[#This Row],[mark_at_review]],'Сопоставление оценок'!$C$3:$C$14,0))</f>
        <v>#N/A</v>
      </c>
      <c r="G2735" s="13">
        <f>IF(M2735,IFERROR(IF(OR('Выгрузка из ревьюшницы'!X2735,'Выгрузка из ревьюшницы'!Z2735),1,0),0),INDEX('Доп настройки участников'!I:I,2+N2735))</f>
        <v>0</v>
      </c>
      <c r="H2735" s="13">
        <f>IF(M2735,'Выгрузка из ревьюшницы'!AJ2735,INDEX('Доп настройки участников'!J:J,2+N2735))</f>
        <v>0</v>
      </c>
      <c r="I2735" s="16" t="str">
        <f>IFERROR(IF($H2735=0,"",INDEX(Разметка!B:B,MATCH($H2735,Разметка!A:A,0))),0)</f>
        <v/>
      </c>
      <c r="J2735" s="16" t="str">
        <f>IFERROR(IF($H2735=0,"",INDEX(Разметка!C:C,MATCH($H2735,Разметка!A:A,0))),0)</f>
        <v/>
      </c>
      <c r="K2735" s="16" t="e">
        <f>IF($F2735&gt;0,IFERROR(MATCH(A2735,'Доп настройки участников'!A:A,0),-1)*(-1),0)</f>
        <v>#N/A</v>
      </c>
      <c r="L2735" s="16" t="str">
        <f t="shared" si="186"/>
        <v>Нет</v>
      </c>
      <c r="M2735" s="33" t="b">
        <f t="shared" si="187"/>
        <v>0</v>
      </c>
      <c r="N2735" s="33">
        <f t="shared" si="188"/>
        <v>2703</v>
      </c>
      <c r="O2735" s="33">
        <v>2734</v>
      </c>
    </row>
    <row r="2736" spans="1:15" x14ac:dyDescent="0.25">
      <c r="A2736" s="13">
        <f>IF(M2736,'Выгрузка из ревьюшницы'!B2736,INDEX('Доп настройки участников'!D:D,2+N2736))</f>
        <v>0</v>
      </c>
      <c r="B2736" s="13">
        <f>IF(M2736,'Выгрузка из ревьюшницы'!C2736,INDEX('Доп настройки участников'!E:E,2+N2736))</f>
        <v>0</v>
      </c>
      <c r="C2736" s="13">
        <f>IF(M2736,'Выгрузка из ревьюшницы'!H2736,INDEX('Доп настройки участников'!F:F,2+N2736))</f>
        <v>0</v>
      </c>
      <c r="D2736" s="13">
        <f>IF(M2736,'Выгрузка из ревьюшницы'!J2736,INDEX('Доп настройки участников'!G:G,2+N2736))</f>
        <v>0</v>
      </c>
      <c r="E2736" s="13" t="e">
        <f>INDEX('Сопоставление оценок'!$A$3:$A$14,MATCH(IF(M2736,'Выгрузка из ревьюшницы'!K2736,INDEX('Доп настройки участников'!H:H,2+N2736)),'Сопоставление оценок'!$C$3:$C$14,0))</f>
        <v>#N/A</v>
      </c>
      <c r="F2736" s="13" t="e">
        <f>INDEX('Сопоставление оценок'!$B$3:$B$14,MATCH(Table13[[#This Row],[mark_at_review]],'Сопоставление оценок'!$C$3:$C$14,0))</f>
        <v>#N/A</v>
      </c>
      <c r="G2736" s="13">
        <f>IF(M2736,IFERROR(IF(OR('Выгрузка из ревьюшницы'!X2736,'Выгрузка из ревьюшницы'!Z2736),1,0),0),INDEX('Доп настройки участников'!I:I,2+N2736))</f>
        <v>0</v>
      </c>
      <c r="H2736" s="13">
        <f>IF(M2736,'Выгрузка из ревьюшницы'!AJ2736,INDEX('Доп настройки участников'!J:J,2+N2736))</f>
        <v>0</v>
      </c>
      <c r="I2736" s="16" t="str">
        <f>IFERROR(IF($H2736=0,"",INDEX(Разметка!B:B,MATCH($H2736,Разметка!A:A,0))),0)</f>
        <v/>
      </c>
      <c r="J2736" s="16" t="str">
        <f>IFERROR(IF($H2736=0,"",INDEX(Разметка!C:C,MATCH($H2736,Разметка!A:A,0))),0)</f>
        <v/>
      </c>
      <c r="K2736" s="16" t="e">
        <f>IF($F2736&gt;0,IFERROR(MATCH(A2736,'Доп настройки участников'!A:A,0),-1)*(-1),0)</f>
        <v>#N/A</v>
      </c>
      <c r="L2736" s="16" t="str">
        <f t="shared" si="186"/>
        <v>Нет</v>
      </c>
      <c r="M2736" s="33" t="b">
        <f t="shared" si="187"/>
        <v>0</v>
      </c>
      <c r="N2736" s="33">
        <f t="shared" si="188"/>
        <v>2704</v>
      </c>
      <c r="O2736" s="33">
        <v>2735</v>
      </c>
    </row>
    <row r="2737" spans="1:15" x14ac:dyDescent="0.25">
      <c r="A2737" s="13">
        <f>IF(M2737,'Выгрузка из ревьюшницы'!B2737,INDEX('Доп настройки участников'!D:D,2+N2737))</f>
        <v>0</v>
      </c>
      <c r="B2737" s="13">
        <f>IF(M2737,'Выгрузка из ревьюшницы'!C2737,INDEX('Доп настройки участников'!E:E,2+N2737))</f>
        <v>0</v>
      </c>
      <c r="C2737" s="13">
        <f>IF(M2737,'Выгрузка из ревьюшницы'!H2737,INDEX('Доп настройки участников'!F:F,2+N2737))</f>
        <v>0</v>
      </c>
      <c r="D2737" s="13">
        <f>IF(M2737,'Выгрузка из ревьюшницы'!J2737,INDEX('Доп настройки участников'!G:G,2+N2737))</f>
        <v>0</v>
      </c>
      <c r="E2737" s="13" t="e">
        <f>INDEX('Сопоставление оценок'!$A$3:$A$14,MATCH(IF(M2737,'Выгрузка из ревьюшницы'!K2737,INDEX('Доп настройки участников'!H:H,2+N2737)),'Сопоставление оценок'!$C$3:$C$14,0))</f>
        <v>#N/A</v>
      </c>
      <c r="F2737" s="13" t="e">
        <f>INDEX('Сопоставление оценок'!$B$3:$B$14,MATCH(Table13[[#This Row],[mark_at_review]],'Сопоставление оценок'!$C$3:$C$14,0))</f>
        <v>#N/A</v>
      </c>
      <c r="G2737" s="13">
        <f>IF(M2737,IFERROR(IF(OR('Выгрузка из ревьюшницы'!X2737,'Выгрузка из ревьюшницы'!Z2737),1,0),0),INDEX('Доп настройки участников'!I:I,2+N2737))</f>
        <v>0</v>
      </c>
      <c r="H2737" s="13">
        <f>IF(M2737,'Выгрузка из ревьюшницы'!AJ2737,INDEX('Доп настройки участников'!J:J,2+N2737))</f>
        <v>0</v>
      </c>
      <c r="I2737" s="16" t="str">
        <f>IFERROR(IF($H2737=0,"",INDEX(Разметка!B:B,MATCH($H2737,Разметка!A:A,0))),0)</f>
        <v/>
      </c>
      <c r="J2737" s="16" t="str">
        <f>IFERROR(IF($H2737=0,"",INDEX(Разметка!C:C,MATCH($H2737,Разметка!A:A,0))),0)</f>
        <v/>
      </c>
      <c r="K2737" s="16" t="e">
        <f>IF($F2737&gt;0,IFERROR(MATCH(A2737,'Доп настройки участников'!A:A,0),-1)*(-1),0)</f>
        <v>#N/A</v>
      </c>
      <c r="L2737" s="16" t="str">
        <f t="shared" si="186"/>
        <v>Нет</v>
      </c>
      <c r="M2737" s="33" t="b">
        <f t="shared" si="187"/>
        <v>0</v>
      </c>
      <c r="N2737" s="33">
        <f t="shared" si="188"/>
        <v>2705</v>
      </c>
      <c r="O2737" s="33">
        <v>2736</v>
      </c>
    </row>
    <row r="2738" spans="1:15" x14ac:dyDescent="0.25">
      <c r="A2738" s="13">
        <f>IF(M2738,'Выгрузка из ревьюшницы'!B2738,INDEX('Доп настройки участников'!D:D,2+N2738))</f>
        <v>0</v>
      </c>
      <c r="B2738" s="13">
        <f>IF(M2738,'Выгрузка из ревьюшницы'!C2738,INDEX('Доп настройки участников'!E:E,2+N2738))</f>
        <v>0</v>
      </c>
      <c r="C2738" s="13">
        <f>IF(M2738,'Выгрузка из ревьюшницы'!H2738,INDEX('Доп настройки участников'!F:F,2+N2738))</f>
        <v>0</v>
      </c>
      <c r="D2738" s="13">
        <f>IF(M2738,'Выгрузка из ревьюшницы'!J2738,INDEX('Доп настройки участников'!G:G,2+N2738))</f>
        <v>0</v>
      </c>
      <c r="E2738" s="13" t="e">
        <f>INDEX('Сопоставление оценок'!$A$3:$A$14,MATCH(IF(M2738,'Выгрузка из ревьюшницы'!K2738,INDEX('Доп настройки участников'!H:H,2+N2738)),'Сопоставление оценок'!$C$3:$C$14,0))</f>
        <v>#N/A</v>
      </c>
      <c r="F2738" s="13" t="e">
        <f>INDEX('Сопоставление оценок'!$B$3:$B$14,MATCH(Table13[[#This Row],[mark_at_review]],'Сопоставление оценок'!$C$3:$C$14,0))</f>
        <v>#N/A</v>
      </c>
      <c r="G2738" s="13">
        <f>IF(M2738,IFERROR(IF(OR('Выгрузка из ревьюшницы'!X2738,'Выгрузка из ревьюшницы'!Z2738),1,0),0),INDEX('Доп настройки участников'!I:I,2+N2738))</f>
        <v>0</v>
      </c>
      <c r="H2738" s="13">
        <f>IF(M2738,'Выгрузка из ревьюшницы'!AJ2738,INDEX('Доп настройки участников'!J:J,2+N2738))</f>
        <v>0</v>
      </c>
      <c r="I2738" s="16" t="str">
        <f>IFERROR(IF($H2738=0,"",INDEX(Разметка!B:B,MATCH($H2738,Разметка!A:A,0))),0)</f>
        <v/>
      </c>
      <c r="J2738" s="16" t="str">
        <f>IFERROR(IF($H2738=0,"",INDEX(Разметка!C:C,MATCH($H2738,Разметка!A:A,0))),0)</f>
        <v/>
      </c>
      <c r="K2738" s="16" t="e">
        <f>IF($F2738&gt;0,IFERROR(MATCH(A2738,'Доп настройки участников'!A:A,0),-1)*(-1),0)</f>
        <v>#N/A</v>
      </c>
      <c r="L2738" s="16" t="str">
        <f t="shared" si="186"/>
        <v>Нет</v>
      </c>
      <c r="M2738" s="33" t="b">
        <f t="shared" si="187"/>
        <v>0</v>
      </c>
      <c r="N2738" s="33">
        <f t="shared" si="188"/>
        <v>2706</v>
      </c>
      <c r="O2738" s="33">
        <v>2737</v>
      </c>
    </row>
    <row r="2739" spans="1:15" x14ac:dyDescent="0.25">
      <c r="A2739" s="13">
        <f>IF(M2739,'Выгрузка из ревьюшницы'!B2739,INDEX('Доп настройки участников'!D:D,2+N2739))</f>
        <v>0</v>
      </c>
      <c r="B2739" s="13">
        <f>IF(M2739,'Выгрузка из ревьюшницы'!C2739,INDEX('Доп настройки участников'!E:E,2+N2739))</f>
        <v>0</v>
      </c>
      <c r="C2739" s="13">
        <f>IF(M2739,'Выгрузка из ревьюшницы'!H2739,INDEX('Доп настройки участников'!F:F,2+N2739))</f>
        <v>0</v>
      </c>
      <c r="D2739" s="13">
        <f>IF(M2739,'Выгрузка из ревьюшницы'!J2739,INDEX('Доп настройки участников'!G:G,2+N2739))</f>
        <v>0</v>
      </c>
      <c r="E2739" s="13" t="e">
        <f>INDEX('Сопоставление оценок'!$A$3:$A$14,MATCH(IF(M2739,'Выгрузка из ревьюшницы'!K2739,INDEX('Доп настройки участников'!H:H,2+N2739)),'Сопоставление оценок'!$C$3:$C$14,0))</f>
        <v>#N/A</v>
      </c>
      <c r="F2739" s="13" t="e">
        <f>INDEX('Сопоставление оценок'!$B$3:$B$14,MATCH(Table13[[#This Row],[mark_at_review]],'Сопоставление оценок'!$C$3:$C$14,0))</f>
        <v>#N/A</v>
      </c>
      <c r="G2739" s="13">
        <f>IF(M2739,IFERROR(IF(OR('Выгрузка из ревьюшницы'!X2739,'Выгрузка из ревьюшницы'!Z2739),1,0),0),INDEX('Доп настройки участников'!I:I,2+N2739))</f>
        <v>0</v>
      </c>
      <c r="H2739" s="13">
        <f>IF(M2739,'Выгрузка из ревьюшницы'!AJ2739,INDEX('Доп настройки участников'!J:J,2+N2739))</f>
        <v>0</v>
      </c>
      <c r="I2739" s="16" t="str">
        <f>IFERROR(IF($H2739=0,"",INDEX(Разметка!B:B,MATCH($H2739,Разметка!A:A,0))),0)</f>
        <v/>
      </c>
      <c r="J2739" s="16" t="str">
        <f>IFERROR(IF($H2739=0,"",INDEX(Разметка!C:C,MATCH($H2739,Разметка!A:A,0))),0)</f>
        <v/>
      </c>
      <c r="K2739" s="16" t="e">
        <f>IF($F2739&gt;0,IFERROR(MATCH(A2739,'Доп настройки участников'!A:A,0),-1)*(-1),0)</f>
        <v>#N/A</v>
      </c>
      <c r="L2739" s="16" t="str">
        <f t="shared" si="186"/>
        <v>Нет</v>
      </c>
      <c r="M2739" s="33" t="b">
        <f t="shared" si="187"/>
        <v>0</v>
      </c>
      <c r="N2739" s="33">
        <f t="shared" si="188"/>
        <v>2707</v>
      </c>
      <c r="O2739" s="33">
        <v>2738</v>
      </c>
    </row>
    <row r="2740" spans="1:15" x14ac:dyDescent="0.25">
      <c r="A2740" s="13">
        <f>IF(M2740,'Выгрузка из ревьюшницы'!B2740,INDEX('Доп настройки участников'!D:D,2+N2740))</f>
        <v>0</v>
      </c>
      <c r="B2740" s="13">
        <f>IF(M2740,'Выгрузка из ревьюшницы'!C2740,INDEX('Доп настройки участников'!E:E,2+N2740))</f>
        <v>0</v>
      </c>
      <c r="C2740" s="13">
        <f>IF(M2740,'Выгрузка из ревьюшницы'!H2740,INDEX('Доп настройки участников'!F:F,2+N2740))</f>
        <v>0</v>
      </c>
      <c r="D2740" s="13">
        <f>IF(M2740,'Выгрузка из ревьюшницы'!J2740,INDEX('Доп настройки участников'!G:G,2+N2740))</f>
        <v>0</v>
      </c>
      <c r="E2740" s="13" t="e">
        <f>INDEX('Сопоставление оценок'!$A$3:$A$14,MATCH(IF(M2740,'Выгрузка из ревьюшницы'!K2740,INDEX('Доп настройки участников'!H:H,2+N2740)),'Сопоставление оценок'!$C$3:$C$14,0))</f>
        <v>#N/A</v>
      </c>
      <c r="F2740" s="13" t="e">
        <f>INDEX('Сопоставление оценок'!$B$3:$B$14,MATCH(Table13[[#This Row],[mark_at_review]],'Сопоставление оценок'!$C$3:$C$14,0))</f>
        <v>#N/A</v>
      </c>
      <c r="G2740" s="13">
        <f>IF(M2740,IFERROR(IF(OR('Выгрузка из ревьюшницы'!X2740,'Выгрузка из ревьюшницы'!Z2740),1,0),0),INDEX('Доп настройки участников'!I:I,2+N2740))</f>
        <v>0</v>
      </c>
      <c r="H2740" s="13">
        <f>IF(M2740,'Выгрузка из ревьюшницы'!AJ2740,INDEX('Доп настройки участников'!J:J,2+N2740))</f>
        <v>0</v>
      </c>
      <c r="I2740" s="16" t="str">
        <f>IFERROR(IF($H2740=0,"",INDEX(Разметка!B:B,MATCH($H2740,Разметка!A:A,0))),0)</f>
        <v/>
      </c>
      <c r="J2740" s="16" t="str">
        <f>IFERROR(IF($H2740=0,"",INDEX(Разметка!C:C,MATCH($H2740,Разметка!A:A,0))),0)</f>
        <v/>
      </c>
      <c r="K2740" s="16" t="e">
        <f>IF($F2740&gt;0,IFERROR(MATCH(A2740,'Доп настройки участников'!A:A,0),-1)*(-1),0)</f>
        <v>#N/A</v>
      </c>
      <c r="L2740" s="16" t="str">
        <f t="shared" si="186"/>
        <v>Нет</v>
      </c>
      <c r="M2740" s="33" t="b">
        <f t="shared" si="187"/>
        <v>0</v>
      </c>
      <c r="N2740" s="33">
        <f t="shared" si="188"/>
        <v>2708</v>
      </c>
      <c r="O2740" s="33">
        <v>2739</v>
      </c>
    </row>
    <row r="2741" spans="1:15" x14ac:dyDescent="0.25">
      <c r="A2741" s="13">
        <f>IF(M2741,'Выгрузка из ревьюшницы'!B2741,INDEX('Доп настройки участников'!D:D,2+N2741))</f>
        <v>0</v>
      </c>
      <c r="B2741" s="13">
        <f>IF(M2741,'Выгрузка из ревьюшницы'!C2741,INDEX('Доп настройки участников'!E:E,2+N2741))</f>
        <v>0</v>
      </c>
      <c r="C2741" s="13">
        <f>IF(M2741,'Выгрузка из ревьюшницы'!H2741,INDEX('Доп настройки участников'!F:F,2+N2741))</f>
        <v>0</v>
      </c>
      <c r="D2741" s="13">
        <f>IF(M2741,'Выгрузка из ревьюшницы'!J2741,INDEX('Доп настройки участников'!G:G,2+N2741))</f>
        <v>0</v>
      </c>
      <c r="E2741" s="13" t="e">
        <f>INDEX('Сопоставление оценок'!$A$3:$A$14,MATCH(IF(M2741,'Выгрузка из ревьюшницы'!K2741,INDEX('Доп настройки участников'!H:H,2+N2741)),'Сопоставление оценок'!$C$3:$C$14,0))</f>
        <v>#N/A</v>
      </c>
      <c r="F2741" s="13" t="e">
        <f>INDEX('Сопоставление оценок'!$B$3:$B$14,MATCH(Table13[[#This Row],[mark_at_review]],'Сопоставление оценок'!$C$3:$C$14,0))</f>
        <v>#N/A</v>
      </c>
      <c r="G2741" s="13">
        <f>IF(M2741,IFERROR(IF(OR('Выгрузка из ревьюшницы'!X2741,'Выгрузка из ревьюшницы'!Z2741),1,0),0),INDEX('Доп настройки участников'!I:I,2+N2741))</f>
        <v>0</v>
      </c>
      <c r="H2741" s="13">
        <f>IF(M2741,'Выгрузка из ревьюшницы'!AJ2741,INDEX('Доп настройки участников'!J:J,2+N2741))</f>
        <v>0</v>
      </c>
      <c r="I2741" s="16" t="str">
        <f>IFERROR(IF($H2741=0,"",INDEX(Разметка!B:B,MATCH($H2741,Разметка!A:A,0))),0)</f>
        <v/>
      </c>
      <c r="J2741" s="16" t="str">
        <f>IFERROR(IF($H2741=0,"",INDEX(Разметка!C:C,MATCH($H2741,Разметка!A:A,0))),0)</f>
        <v/>
      </c>
      <c r="K2741" s="16" t="e">
        <f>IF($F2741&gt;0,IFERROR(MATCH(A2741,'Доп настройки участников'!A:A,0),-1)*(-1),0)</f>
        <v>#N/A</v>
      </c>
      <c r="L2741" s="16" t="str">
        <f t="shared" si="186"/>
        <v>Нет</v>
      </c>
      <c r="M2741" s="33" t="b">
        <f t="shared" si="187"/>
        <v>0</v>
      </c>
      <c r="N2741" s="33">
        <f t="shared" si="188"/>
        <v>2709</v>
      </c>
      <c r="O2741" s="33">
        <v>2740</v>
      </c>
    </row>
    <row r="2742" spans="1:15" x14ac:dyDescent="0.25">
      <c r="A2742" s="13">
        <f>IF(M2742,'Выгрузка из ревьюшницы'!B2742,INDEX('Доп настройки участников'!D:D,2+N2742))</f>
        <v>0</v>
      </c>
      <c r="B2742" s="13">
        <f>IF(M2742,'Выгрузка из ревьюшницы'!C2742,INDEX('Доп настройки участников'!E:E,2+N2742))</f>
        <v>0</v>
      </c>
      <c r="C2742" s="13">
        <f>IF(M2742,'Выгрузка из ревьюшницы'!H2742,INDEX('Доп настройки участников'!F:F,2+N2742))</f>
        <v>0</v>
      </c>
      <c r="D2742" s="13">
        <f>IF(M2742,'Выгрузка из ревьюшницы'!J2742,INDEX('Доп настройки участников'!G:G,2+N2742))</f>
        <v>0</v>
      </c>
      <c r="E2742" s="13" t="e">
        <f>INDEX('Сопоставление оценок'!$A$3:$A$14,MATCH(IF(M2742,'Выгрузка из ревьюшницы'!K2742,INDEX('Доп настройки участников'!H:H,2+N2742)),'Сопоставление оценок'!$C$3:$C$14,0))</f>
        <v>#N/A</v>
      </c>
      <c r="F2742" s="13" t="e">
        <f>INDEX('Сопоставление оценок'!$B$3:$B$14,MATCH(Table13[[#This Row],[mark_at_review]],'Сопоставление оценок'!$C$3:$C$14,0))</f>
        <v>#N/A</v>
      </c>
      <c r="G2742" s="13">
        <f>IF(M2742,IFERROR(IF(OR('Выгрузка из ревьюшницы'!X2742,'Выгрузка из ревьюшницы'!Z2742),1,0),0),INDEX('Доп настройки участников'!I:I,2+N2742))</f>
        <v>0</v>
      </c>
      <c r="H2742" s="13">
        <f>IF(M2742,'Выгрузка из ревьюшницы'!AJ2742,INDEX('Доп настройки участников'!J:J,2+N2742))</f>
        <v>0</v>
      </c>
      <c r="I2742" s="16" t="str">
        <f>IFERROR(IF($H2742=0,"",INDEX(Разметка!B:B,MATCH($H2742,Разметка!A:A,0))),0)</f>
        <v/>
      </c>
      <c r="J2742" s="16" t="str">
        <f>IFERROR(IF($H2742=0,"",INDEX(Разметка!C:C,MATCH($H2742,Разметка!A:A,0))),0)</f>
        <v/>
      </c>
      <c r="K2742" s="16" t="e">
        <f>IF($F2742&gt;0,IFERROR(MATCH(A2742,'Доп настройки участников'!A:A,0),-1)*(-1),0)</f>
        <v>#N/A</v>
      </c>
      <c r="L2742" s="16" t="str">
        <f t="shared" si="186"/>
        <v>Нет</v>
      </c>
      <c r="M2742" s="33" t="b">
        <f t="shared" si="187"/>
        <v>0</v>
      </c>
      <c r="N2742" s="33">
        <f t="shared" si="188"/>
        <v>2710</v>
      </c>
      <c r="O2742" s="33">
        <v>2741</v>
      </c>
    </row>
    <row r="2743" spans="1:15" x14ac:dyDescent="0.25">
      <c r="A2743" s="13">
        <f>IF(M2743,'Выгрузка из ревьюшницы'!B2743,INDEX('Доп настройки участников'!D:D,2+N2743))</f>
        <v>0</v>
      </c>
      <c r="B2743" s="13">
        <f>IF(M2743,'Выгрузка из ревьюшницы'!C2743,INDEX('Доп настройки участников'!E:E,2+N2743))</f>
        <v>0</v>
      </c>
      <c r="C2743" s="13">
        <f>IF(M2743,'Выгрузка из ревьюшницы'!H2743,INDEX('Доп настройки участников'!F:F,2+N2743))</f>
        <v>0</v>
      </c>
      <c r="D2743" s="13">
        <f>IF(M2743,'Выгрузка из ревьюшницы'!J2743,INDEX('Доп настройки участников'!G:G,2+N2743))</f>
        <v>0</v>
      </c>
      <c r="E2743" s="13" t="e">
        <f>INDEX('Сопоставление оценок'!$A$3:$A$14,MATCH(IF(M2743,'Выгрузка из ревьюшницы'!K2743,INDEX('Доп настройки участников'!H:H,2+N2743)),'Сопоставление оценок'!$C$3:$C$14,0))</f>
        <v>#N/A</v>
      </c>
      <c r="F2743" s="13" t="e">
        <f>INDEX('Сопоставление оценок'!$B$3:$B$14,MATCH(Table13[[#This Row],[mark_at_review]],'Сопоставление оценок'!$C$3:$C$14,0))</f>
        <v>#N/A</v>
      </c>
      <c r="G2743" s="13">
        <f>IF(M2743,IFERROR(IF(OR('Выгрузка из ревьюшницы'!X2743,'Выгрузка из ревьюшницы'!Z2743),1,0),0),INDEX('Доп настройки участников'!I:I,2+N2743))</f>
        <v>0</v>
      </c>
      <c r="H2743" s="13">
        <f>IF(M2743,'Выгрузка из ревьюшницы'!AJ2743,INDEX('Доп настройки участников'!J:J,2+N2743))</f>
        <v>0</v>
      </c>
      <c r="I2743" s="16" t="str">
        <f>IFERROR(IF($H2743=0,"",INDEX(Разметка!B:B,MATCH($H2743,Разметка!A:A,0))),0)</f>
        <v/>
      </c>
      <c r="J2743" s="16" t="str">
        <f>IFERROR(IF($H2743=0,"",INDEX(Разметка!C:C,MATCH($H2743,Разметка!A:A,0))),0)</f>
        <v/>
      </c>
      <c r="K2743" s="16" t="e">
        <f>IF($F2743&gt;0,IFERROR(MATCH(A2743,'Доп настройки участников'!A:A,0),-1)*(-1),0)</f>
        <v>#N/A</v>
      </c>
      <c r="L2743" s="16" t="str">
        <f t="shared" si="186"/>
        <v>Нет</v>
      </c>
      <c r="M2743" s="33" t="b">
        <f t="shared" si="187"/>
        <v>0</v>
      </c>
      <c r="N2743" s="33">
        <f t="shared" si="188"/>
        <v>2711</v>
      </c>
      <c r="O2743" s="33">
        <v>2742</v>
      </c>
    </row>
    <row r="2744" spans="1:15" x14ac:dyDescent="0.25">
      <c r="A2744" s="13">
        <f>IF(M2744,'Выгрузка из ревьюшницы'!B2744,INDEX('Доп настройки участников'!D:D,2+N2744))</f>
        <v>0</v>
      </c>
      <c r="B2744" s="13">
        <f>IF(M2744,'Выгрузка из ревьюшницы'!C2744,INDEX('Доп настройки участников'!E:E,2+N2744))</f>
        <v>0</v>
      </c>
      <c r="C2744" s="13">
        <f>IF(M2744,'Выгрузка из ревьюшницы'!H2744,INDEX('Доп настройки участников'!F:F,2+N2744))</f>
        <v>0</v>
      </c>
      <c r="D2744" s="13">
        <f>IF(M2744,'Выгрузка из ревьюшницы'!J2744,INDEX('Доп настройки участников'!G:G,2+N2744))</f>
        <v>0</v>
      </c>
      <c r="E2744" s="13" t="e">
        <f>INDEX('Сопоставление оценок'!$A$3:$A$14,MATCH(IF(M2744,'Выгрузка из ревьюшницы'!K2744,INDEX('Доп настройки участников'!H:H,2+N2744)),'Сопоставление оценок'!$C$3:$C$14,0))</f>
        <v>#N/A</v>
      </c>
      <c r="F2744" s="13" t="e">
        <f>INDEX('Сопоставление оценок'!$B$3:$B$14,MATCH(Table13[[#This Row],[mark_at_review]],'Сопоставление оценок'!$C$3:$C$14,0))</f>
        <v>#N/A</v>
      </c>
      <c r="G2744" s="13">
        <f>IF(M2744,IFERROR(IF(OR('Выгрузка из ревьюшницы'!X2744,'Выгрузка из ревьюшницы'!Z2744),1,0),0),INDEX('Доп настройки участников'!I:I,2+N2744))</f>
        <v>0</v>
      </c>
      <c r="H2744" s="13">
        <f>IF(M2744,'Выгрузка из ревьюшницы'!AJ2744,INDEX('Доп настройки участников'!J:J,2+N2744))</f>
        <v>0</v>
      </c>
      <c r="I2744" s="16" t="str">
        <f>IFERROR(IF($H2744=0,"",INDEX(Разметка!B:B,MATCH($H2744,Разметка!A:A,0))),0)</f>
        <v/>
      </c>
      <c r="J2744" s="16" t="str">
        <f>IFERROR(IF($H2744=0,"",INDEX(Разметка!C:C,MATCH($H2744,Разметка!A:A,0))),0)</f>
        <v/>
      </c>
      <c r="K2744" s="16" t="e">
        <f>IF($F2744&gt;0,IFERROR(MATCH(A2744,'Доп настройки участников'!A:A,0),-1)*(-1),0)</f>
        <v>#N/A</v>
      </c>
      <c r="L2744" s="16" t="str">
        <f t="shared" si="186"/>
        <v>Нет</v>
      </c>
      <c r="M2744" s="33" t="b">
        <f t="shared" si="187"/>
        <v>0</v>
      </c>
      <c r="N2744" s="33">
        <f t="shared" si="188"/>
        <v>2712</v>
      </c>
      <c r="O2744" s="33">
        <v>2743</v>
      </c>
    </row>
    <row r="2745" spans="1:15" x14ac:dyDescent="0.25">
      <c r="A2745" s="13">
        <f>IF(M2745,'Выгрузка из ревьюшницы'!B2745,INDEX('Доп настройки участников'!D:D,2+N2745))</f>
        <v>0</v>
      </c>
      <c r="B2745" s="13">
        <f>IF(M2745,'Выгрузка из ревьюшницы'!C2745,INDEX('Доп настройки участников'!E:E,2+N2745))</f>
        <v>0</v>
      </c>
      <c r="C2745" s="13">
        <f>IF(M2745,'Выгрузка из ревьюшницы'!H2745,INDEX('Доп настройки участников'!F:F,2+N2745))</f>
        <v>0</v>
      </c>
      <c r="D2745" s="13">
        <f>IF(M2745,'Выгрузка из ревьюшницы'!J2745,INDEX('Доп настройки участников'!G:G,2+N2745))</f>
        <v>0</v>
      </c>
      <c r="E2745" s="13" t="e">
        <f>INDEX('Сопоставление оценок'!$A$3:$A$14,MATCH(IF(M2745,'Выгрузка из ревьюшницы'!K2745,INDEX('Доп настройки участников'!H:H,2+N2745)),'Сопоставление оценок'!$C$3:$C$14,0))</f>
        <v>#N/A</v>
      </c>
      <c r="F2745" s="13" t="e">
        <f>INDEX('Сопоставление оценок'!$B$3:$B$14,MATCH(Table13[[#This Row],[mark_at_review]],'Сопоставление оценок'!$C$3:$C$14,0))</f>
        <v>#N/A</v>
      </c>
      <c r="G2745" s="13">
        <f>IF(M2745,IFERROR(IF(OR('Выгрузка из ревьюшницы'!X2745,'Выгрузка из ревьюшницы'!Z2745),1,0),0),INDEX('Доп настройки участников'!I:I,2+N2745))</f>
        <v>0</v>
      </c>
      <c r="H2745" s="13">
        <f>IF(M2745,'Выгрузка из ревьюшницы'!AJ2745,INDEX('Доп настройки участников'!J:J,2+N2745))</f>
        <v>0</v>
      </c>
      <c r="I2745" s="16" t="str">
        <f>IFERROR(IF($H2745=0,"",INDEX(Разметка!B:B,MATCH($H2745,Разметка!A:A,0))),0)</f>
        <v/>
      </c>
      <c r="J2745" s="16" t="str">
        <f>IFERROR(IF($H2745=0,"",INDEX(Разметка!C:C,MATCH($H2745,Разметка!A:A,0))),0)</f>
        <v/>
      </c>
      <c r="K2745" s="16" t="e">
        <f>IF($F2745&gt;0,IFERROR(MATCH(A2745,'Доп настройки участников'!A:A,0),-1)*(-1),0)</f>
        <v>#N/A</v>
      </c>
      <c r="L2745" s="16" t="str">
        <f t="shared" si="186"/>
        <v>Нет</v>
      </c>
      <c r="M2745" s="33" t="b">
        <f t="shared" si="187"/>
        <v>0</v>
      </c>
      <c r="N2745" s="33">
        <f t="shared" si="188"/>
        <v>2713</v>
      </c>
      <c r="O2745" s="33">
        <v>2744</v>
      </c>
    </row>
    <row r="2746" spans="1:15" x14ac:dyDescent="0.25">
      <c r="A2746" s="13">
        <f>IF(M2746,'Выгрузка из ревьюшницы'!B2746,INDEX('Доп настройки участников'!D:D,2+N2746))</f>
        <v>0</v>
      </c>
      <c r="B2746" s="13">
        <f>IF(M2746,'Выгрузка из ревьюшницы'!C2746,INDEX('Доп настройки участников'!E:E,2+N2746))</f>
        <v>0</v>
      </c>
      <c r="C2746" s="13">
        <f>IF(M2746,'Выгрузка из ревьюшницы'!H2746,INDEX('Доп настройки участников'!F:F,2+N2746))</f>
        <v>0</v>
      </c>
      <c r="D2746" s="13">
        <f>IF(M2746,'Выгрузка из ревьюшницы'!J2746,INDEX('Доп настройки участников'!G:G,2+N2746))</f>
        <v>0</v>
      </c>
      <c r="E2746" s="13" t="e">
        <f>INDEX('Сопоставление оценок'!$A$3:$A$14,MATCH(IF(M2746,'Выгрузка из ревьюшницы'!K2746,INDEX('Доп настройки участников'!H:H,2+N2746)),'Сопоставление оценок'!$C$3:$C$14,0))</f>
        <v>#N/A</v>
      </c>
      <c r="F2746" s="13" t="e">
        <f>INDEX('Сопоставление оценок'!$B$3:$B$14,MATCH(Table13[[#This Row],[mark_at_review]],'Сопоставление оценок'!$C$3:$C$14,0))</f>
        <v>#N/A</v>
      </c>
      <c r="G2746" s="13">
        <f>IF(M2746,IFERROR(IF(OR('Выгрузка из ревьюшницы'!X2746,'Выгрузка из ревьюшницы'!Z2746),1,0),0),INDEX('Доп настройки участников'!I:I,2+N2746))</f>
        <v>0</v>
      </c>
      <c r="H2746" s="13">
        <f>IF(M2746,'Выгрузка из ревьюшницы'!AJ2746,INDEX('Доп настройки участников'!J:J,2+N2746))</f>
        <v>0</v>
      </c>
      <c r="I2746" s="16" t="str">
        <f>IFERROR(IF($H2746=0,"",INDEX(Разметка!B:B,MATCH($H2746,Разметка!A:A,0))),0)</f>
        <v/>
      </c>
      <c r="J2746" s="16" t="str">
        <f>IFERROR(IF($H2746=0,"",INDEX(Разметка!C:C,MATCH($H2746,Разметка!A:A,0))),0)</f>
        <v/>
      </c>
      <c r="K2746" s="16" t="e">
        <f>IF($F2746&gt;0,IFERROR(MATCH(A2746,'Доп настройки участников'!A:A,0),-1)*(-1),0)</f>
        <v>#N/A</v>
      </c>
      <c r="L2746" s="16" t="str">
        <f t="shared" si="186"/>
        <v>Нет</v>
      </c>
      <c r="M2746" s="33" t="b">
        <f t="shared" si="187"/>
        <v>0</v>
      </c>
      <c r="N2746" s="33">
        <f t="shared" si="188"/>
        <v>2714</v>
      </c>
      <c r="O2746" s="33">
        <v>2745</v>
      </c>
    </row>
    <row r="2747" spans="1:15" x14ac:dyDescent="0.25">
      <c r="A2747" s="13">
        <f>IF(M2747,'Выгрузка из ревьюшницы'!B2747,INDEX('Доп настройки участников'!D:D,2+N2747))</f>
        <v>0</v>
      </c>
      <c r="B2747" s="13">
        <f>IF(M2747,'Выгрузка из ревьюшницы'!C2747,INDEX('Доп настройки участников'!E:E,2+N2747))</f>
        <v>0</v>
      </c>
      <c r="C2747" s="13">
        <f>IF(M2747,'Выгрузка из ревьюшницы'!H2747,INDEX('Доп настройки участников'!F:F,2+N2747))</f>
        <v>0</v>
      </c>
      <c r="D2747" s="13">
        <f>IF(M2747,'Выгрузка из ревьюшницы'!J2747,INDEX('Доп настройки участников'!G:G,2+N2747))</f>
        <v>0</v>
      </c>
      <c r="E2747" s="13" t="e">
        <f>INDEX('Сопоставление оценок'!$A$3:$A$14,MATCH(IF(M2747,'Выгрузка из ревьюшницы'!K2747,INDEX('Доп настройки участников'!H:H,2+N2747)),'Сопоставление оценок'!$C$3:$C$14,0))</f>
        <v>#N/A</v>
      </c>
      <c r="F2747" s="13" t="e">
        <f>INDEX('Сопоставление оценок'!$B$3:$B$14,MATCH(Table13[[#This Row],[mark_at_review]],'Сопоставление оценок'!$C$3:$C$14,0))</f>
        <v>#N/A</v>
      </c>
      <c r="G2747" s="13">
        <f>IF(M2747,IFERROR(IF(OR('Выгрузка из ревьюшницы'!X2747,'Выгрузка из ревьюшницы'!Z2747),1,0),0),INDEX('Доп настройки участников'!I:I,2+N2747))</f>
        <v>0</v>
      </c>
      <c r="H2747" s="13">
        <f>IF(M2747,'Выгрузка из ревьюшницы'!AJ2747,INDEX('Доп настройки участников'!J:J,2+N2747))</f>
        <v>0</v>
      </c>
      <c r="I2747" s="16" t="str">
        <f>IFERROR(IF($H2747=0,"",INDEX(Разметка!B:B,MATCH($H2747,Разметка!A:A,0))),0)</f>
        <v/>
      </c>
      <c r="J2747" s="16" t="str">
        <f>IFERROR(IF($H2747=0,"",INDEX(Разметка!C:C,MATCH($H2747,Разметка!A:A,0))),0)</f>
        <v/>
      </c>
      <c r="K2747" s="16" t="e">
        <f>IF($F2747&gt;0,IFERROR(MATCH(A2747,'Доп настройки участников'!A:A,0),-1)*(-1),0)</f>
        <v>#N/A</v>
      </c>
      <c r="L2747" s="16" t="str">
        <f t="shared" si="186"/>
        <v>Нет</v>
      </c>
      <c r="M2747" s="33" t="b">
        <f t="shared" si="187"/>
        <v>0</v>
      </c>
      <c r="N2747" s="33">
        <f t="shared" si="188"/>
        <v>2715</v>
      </c>
      <c r="O2747" s="33">
        <v>2746</v>
      </c>
    </row>
    <row r="2748" spans="1:15" x14ac:dyDescent="0.25">
      <c r="A2748" s="13">
        <f>IF(M2748,'Выгрузка из ревьюшницы'!B2748,INDEX('Доп настройки участников'!D:D,2+N2748))</f>
        <v>0</v>
      </c>
      <c r="B2748" s="13">
        <f>IF(M2748,'Выгрузка из ревьюшницы'!C2748,INDEX('Доп настройки участников'!E:E,2+N2748))</f>
        <v>0</v>
      </c>
      <c r="C2748" s="13">
        <f>IF(M2748,'Выгрузка из ревьюшницы'!H2748,INDEX('Доп настройки участников'!F:F,2+N2748))</f>
        <v>0</v>
      </c>
      <c r="D2748" s="13">
        <f>IF(M2748,'Выгрузка из ревьюшницы'!J2748,INDEX('Доп настройки участников'!G:G,2+N2748))</f>
        <v>0</v>
      </c>
      <c r="E2748" s="13" t="e">
        <f>INDEX('Сопоставление оценок'!$A$3:$A$14,MATCH(IF(M2748,'Выгрузка из ревьюшницы'!K2748,INDEX('Доп настройки участников'!H:H,2+N2748)),'Сопоставление оценок'!$C$3:$C$14,0))</f>
        <v>#N/A</v>
      </c>
      <c r="F2748" s="13" t="e">
        <f>INDEX('Сопоставление оценок'!$B$3:$B$14,MATCH(Table13[[#This Row],[mark_at_review]],'Сопоставление оценок'!$C$3:$C$14,0))</f>
        <v>#N/A</v>
      </c>
      <c r="G2748" s="13">
        <f>IF(M2748,IFERROR(IF(OR('Выгрузка из ревьюшницы'!X2748,'Выгрузка из ревьюшницы'!Z2748),1,0),0),INDEX('Доп настройки участников'!I:I,2+N2748))</f>
        <v>0</v>
      </c>
      <c r="H2748" s="13">
        <f>IF(M2748,'Выгрузка из ревьюшницы'!AJ2748,INDEX('Доп настройки участников'!J:J,2+N2748))</f>
        <v>0</v>
      </c>
      <c r="I2748" s="16" t="str">
        <f>IFERROR(IF($H2748=0,"",INDEX(Разметка!B:B,MATCH($H2748,Разметка!A:A,0))),0)</f>
        <v/>
      </c>
      <c r="J2748" s="16" t="str">
        <f>IFERROR(IF($H2748=0,"",INDEX(Разметка!C:C,MATCH($H2748,Разметка!A:A,0))),0)</f>
        <v/>
      </c>
      <c r="K2748" s="16" t="e">
        <f>IF($F2748&gt;0,IFERROR(MATCH(A2748,'Доп настройки участников'!A:A,0),-1)*(-1),0)</f>
        <v>#N/A</v>
      </c>
      <c r="L2748" s="16" t="str">
        <f t="shared" si="186"/>
        <v>Нет</v>
      </c>
      <c r="M2748" s="33" t="b">
        <f t="shared" si="187"/>
        <v>0</v>
      </c>
      <c r="N2748" s="33">
        <f t="shared" si="188"/>
        <v>2716</v>
      </c>
      <c r="O2748" s="33">
        <v>2747</v>
      </c>
    </row>
    <row r="2749" spans="1:15" x14ac:dyDescent="0.25">
      <c r="A2749" s="13">
        <f>IF(M2749,'Выгрузка из ревьюшницы'!B2749,INDEX('Доп настройки участников'!D:D,2+N2749))</f>
        <v>0</v>
      </c>
      <c r="B2749" s="13">
        <f>IF(M2749,'Выгрузка из ревьюшницы'!C2749,INDEX('Доп настройки участников'!E:E,2+N2749))</f>
        <v>0</v>
      </c>
      <c r="C2749" s="13">
        <f>IF(M2749,'Выгрузка из ревьюшницы'!H2749,INDEX('Доп настройки участников'!F:F,2+N2749))</f>
        <v>0</v>
      </c>
      <c r="D2749" s="13">
        <f>IF(M2749,'Выгрузка из ревьюшницы'!J2749,INDEX('Доп настройки участников'!G:G,2+N2749))</f>
        <v>0</v>
      </c>
      <c r="E2749" s="13" t="e">
        <f>INDEX('Сопоставление оценок'!$A$3:$A$14,MATCH(IF(M2749,'Выгрузка из ревьюшницы'!K2749,INDEX('Доп настройки участников'!H:H,2+N2749)),'Сопоставление оценок'!$C$3:$C$14,0))</f>
        <v>#N/A</v>
      </c>
      <c r="F2749" s="13" t="e">
        <f>INDEX('Сопоставление оценок'!$B$3:$B$14,MATCH(Table13[[#This Row],[mark_at_review]],'Сопоставление оценок'!$C$3:$C$14,0))</f>
        <v>#N/A</v>
      </c>
      <c r="G2749" s="13">
        <f>IF(M2749,IFERROR(IF(OR('Выгрузка из ревьюшницы'!X2749,'Выгрузка из ревьюшницы'!Z2749),1,0),0),INDEX('Доп настройки участников'!I:I,2+N2749))</f>
        <v>0</v>
      </c>
      <c r="H2749" s="13">
        <f>IF(M2749,'Выгрузка из ревьюшницы'!AJ2749,INDEX('Доп настройки участников'!J:J,2+N2749))</f>
        <v>0</v>
      </c>
      <c r="I2749" s="16" t="str">
        <f>IFERROR(IF($H2749=0,"",INDEX(Разметка!B:B,MATCH($H2749,Разметка!A:A,0))),0)</f>
        <v/>
      </c>
      <c r="J2749" s="16" t="str">
        <f>IFERROR(IF($H2749=0,"",INDEX(Разметка!C:C,MATCH($H2749,Разметка!A:A,0))),0)</f>
        <v/>
      </c>
      <c r="K2749" s="16" t="e">
        <f>IF($F2749&gt;0,IFERROR(MATCH(A2749,'Доп настройки участников'!A:A,0),-1)*(-1),0)</f>
        <v>#N/A</v>
      </c>
      <c r="L2749" s="16" t="str">
        <f t="shared" si="186"/>
        <v>Нет</v>
      </c>
      <c r="M2749" s="33" t="b">
        <f t="shared" si="187"/>
        <v>0</v>
      </c>
      <c r="N2749" s="33">
        <f t="shared" si="188"/>
        <v>2717</v>
      </c>
      <c r="O2749" s="33">
        <v>2748</v>
      </c>
    </row>
    <row r="2750" spans="1:15" x14ac:dyDescent="0.25">
      <c r="A2750" s="13">
        <f>IF(M2750,'Выгрузка из ревьюшницы'!B2750,INDEX('Доп настройки участников'!D:D,2+N2750))</f>
        <v>0</v>
      </c>
      <c r="B2750" s="13">
        <f>IF(M2750,'Выгрузка из ревьюшницы'!C2750,INDEX('Доп настройки участников'!E:E,2+N2750))</f>
        <v>0</v>
      </c>
      <c r="C2750" s="13">
        <f>IF(M2750,'Выгрузка из ревьюшницы'!H2750,INDEX('Доп настройки участников'!F:F,2+N2750))</f>
        <v>0</v>
      </c>
      <c r="D2750" s="13">
        <f>IF(M2750,'Выгрузка из ревьюшницы'!J2750,INDEX('Доп настройки участников'!G:G,2+N2750))</f>
        <v>0</v>
      </c>
      <c r="E2750" s="13" t="e">
        <f>INDEX('Сопоставление оценок'!$A$3:$A$14,MATCH(IF(M2750,'Выгрузка из ревьюшницы'!K2750,INDEX('Доп настройки участников'!H:H,2+N2750)),'Сопоставление оценок'!$C$3:$C$14,0))</f>
        <v>#N/A</v>
      </c>
      <c r="F2750" s="13" t="e">
        <f>INDEX('Сопоставление оценок'!$B$3:$B$14,MATCH(Table13[[#This Row],[mark_at_review]],'Сопоставление оценок'!$C$3:$C$14,0))</f>
        <v>#N/A</v>
      </c>
      <c r="G2750" s="13">
        <f>IF(M2750,IFERROR(IF(OR('Выгрузка из ревьюшницы'!X2750,'Выгрузка из ревьюшницы'!Z2750),1,0),0),INDEX('Доп настройки участников'!I:I,2+N2750))</f>
        <v>0</v>
      </c>
      <c r="H2750" s="13">
        <f>IF(M2750,'Выгрузка из ревьюшницы'!AJ2750,INDEX('Доп настройки участников'!J:J,2+N2750))</f>
        <v>0</v>
      </c>
      <c r="I2750" s="16" t="str">
        <f>IFERROR(IF($H2750=0,"",INDEX(Разметка!B:B,MATCH($H2750,Разметка!A:A,0))),0)</f>
        <v/>
      </c>
      <c r="J2750" s="16" t="str">
        <f>IFERROR(IF($H2750=0,"",INDEX(Разметка!C:C,MATCH($H2750,Разметка!A:A,0))),0)</f>
        <v/>
      </c>
      <c r="K2750" s="16" t="e">
        <f>IF($F2750&gt;0,IFERROR(MATCH(A2750,'Доп настройки участников'!A:A,0),-1)*(-1),0)</f>
        <v>#N/A</v>
      </c>
      <c r="L2750" s="16" t="str">
        <f t="shared" si="186"/>
        <v>Нет</v>
      </c>
      <c r="M2750" s="33" t="b">
        <f t="shared" si="187"/>
        <v>0</v>
      </c>
      <c r="N2750" s="33">
        <f t="shared" si="188"/>
        <v>2718</v>
      </c>
      <c r="O2750" s="33">
        <v>2749</v>
      </c>
    </row>
    <row r="2751" spans="1:15" x14ac:dyDescent="0.25">
      <c r="A2751" s="13">
        <f>IF(M2751,'Выгрузка из ревьюшницы'!B2751,INDEX('Доп настройки участников'!D:D,2+N2751))</f>
        <v>0</v>
      </c>
      <c r="B2751" s="13">
        <f>IF(M2751,'Выгрузка из ревьюшницы'!C2751,INDEX('Доп настройки участников'!E:E,2+N2751))</f>
        <v>0</v>
      </c>
      <c r="C2751" s="13">
        <f>IF(M2751,'Выгрузка из ревьюшницы'!H2751,INDEX('Доп настройки участников'!F:F,2+N2751))</f>
        <v>0</v>
      </c>
      <c r="D2751" s="13">
        <f>IF(M2751,'Выгрузка из ревьюшницы'!J2751,INDEX('Доп настройки участников'!G:G,2+N2751))</f>
        <v>0</v>
      </c>
      <c r="E2751" s="13" t="e">
        <f>INDEX('Сопоставление оценок'!$A$3:$A$14,MATCH(IF(M2751,'Выгрузка из ревьюшницы'!K2751,INDEX('Доп настройки участников'!H:H,2+N2751)),'Сопоставление оценок'!$C$3:$C$14,0))</f>
        <v>#N/A</v>
      </c>
      <c r="F2751" s="13" t="e">
        <f>INDEX('Сопоставление оценок'!$B$3:$B$14,MATCH(Table13[[#This Row],[mark_at_review]],'Сопоставление оценок'!$C$3:$C$14,0))</f>
        <v>#N/A</v>
      </c>
      <c r="G2751" s="13">
        <f>IF(M2751,IFERROR(IF(OR('Выгрузка из ревьюшницы'!X2751,'Выгрузка из ревьюшницы'!Z2751),1,0),0),INDEX('Доп настройки участников'!I:I,2+N2751))</f>
        <v>0</v>
      </c>
      <c r="H2751" s="13">
        <f>IF(M2751,'Выгрузка из ревьюшницы'!AJ2751,INDEX('Доп настройки участников'!J:J,2+N2751))</f>
        <v>0</v>
      </c>
      <c r="I2751" s="16" t="str">
        <f>IFERROR(IF($H2751=0,"",INDEX(Разметка!B:B,MATCH($H2751,Разметка!A:A,0))),0)</f>
        <v/>
      </c>
      <c r="J2751" s="16" t="str">
        <f>IFERROR(IF($H2751=0,"",INDEX(Разметка!C:C,MATCH($H2751,Разметка!A:A,0))),0)</f>
        <v/>
      </c>
      <c r="K2751" s="16" t="e">
        <f>IF($F2751&gt;0,IFERROR(MATCH(A2751,'Доп настройки участников'!A:A,0),-1)*(-1),0)</f>
        <v>#N/A</v>
      </c>
      <c r="L2751" s="16" t="str">
        <f t="shared" si="186"/>
        <v>Нет</v>
      </c>
      <c r="M2751" s="33" t="b">
        <f t="shared" si="187"/>
        <v>0</v>
      </c>
      <c r="N2751" s="33">
        <f t="shared" si="188"/>
        <v>2719</v>
      </c>
      <c r="O2751" s="33">
        <v>2750</v>
      </c>
    </row>
    <row r="2752" spans="1:15" x14ac:dyDescent="0.25">
      <c r="A2752" s="13">
        <f>IF(M2752,'Выгрузка из ревьюшницы'!B2752,INDEX('Доп настройки участников'!D:D,2+N2752))</f>
        <v>0</v>
      </c>
      <c r="B2752" s="13">
        <f>IF(M2752,'Выгрузка из ревьюшницы'!C2752,INDEX('Доп настройки участников'!E:E,2+N2752))</f>
        <v>0</v>
      </c>
      <c r="C2752" s="13">
        <f>IF(M2752,'Выгрузка из ревьюшницы'!H2752,INDEX('Доп настройки участников'!F:F,2+N2752))</f>
        <v>0</v>
      </c>
      <c r="D2752" s="13">
        <f>IF(M2752,'Выгрузка из ревьюшницы'!J2752,INDEX('Доп настройки участников'!G:G,2+N2752))</f>
        <v>0</v>
      </c>
      <c r="E2752" s="13" t="e">
        <f>INDEX('Сопоставление оценок'!$A$3:$A$14,MATCH(IF(M2752,'Выгрузка из ревьюшницы'!K2752,INDEX('Доп настройки участников'!H:H,2+N2752)),'Сопоставление оценок'!$C$3:$C$14,0))</f>
        <v>#N/A</v>
      </c>
      <c r="F2752" s="13" t="e">
        <f>INDEX('Сопоставление оценок'!$B$3:$B$14,MATCH(Table13[[#This Row],[mark_at_review]],'Сопоставление оценок'!$C$3:$C$14,0))</f>
        <v>#N/A</v>
      </c>
      <c r="G2752" s="13">
        <f>IF(M2752,IFERROR(IF(OR('Выгрузка из ревьюшницы'!X2752,'Выгрузка из ревьюшницы'!Z2752),1,0),0),INDEX('Доп настройки участников'!I:I,2+N2752))</f>
        <v>0</v>
      </c>
      <c r="H2752" s="13">
        <f>IF(M2752,'Выгрузка из ревьюшницы'!AJ2752,INDEX('Доп настройки участников'!J:J,2+N2752))</f>
        <v>0</v>
      </c>
      <c r="I2752" s="16" t="str">
        <f>IFERROR(IF($H2752=0,"",INDEX(Разметка!B:B,MATCH($H2752,Разметка!A:A,0))),0)</f>
        <v/>
      </c>
      <c r="J2752" s="16" t="str">
        <f>IFERROR(IF($H2752=0,"",INDEX(Разметка!C:C,MATCH($H2752,Разметка!A:A,0))),0)</f>
        <v/>
      </c>
      <c r="K2752" s="16" t="e">
        <f>IF($F2752&gt;0,IFERROR(MATCH(A2752,'Доп настройки участников'!A:A,0),-1)*(-1),0)</f>
        <v>#N/A</v>
      </c>
      <c r="L2752" s="16" t="str">
        <f t="shared" si="186"/>
        <v>Нет</v>
      </c>
      <c r="M2752" s="33" t="b">
        <f t="shared" si="187"/>
        <v>0</v>
      </c>
      <c r="N2752" s="33">
        <f t="shared" si="188"/>
        <v>2720</v>
      </c>
      <c r="O2752" s="33">
        <v>2751</v>
      </c>
    </row>
    <row r="2753" spans="1:15" x14ac:dyDescent="0.25">
      <c r="A2753" s="13">
        <f>IF(M2753,'Выгрузка из ревьюшницы'!B2753,INDEX('Доп настройки участников'!D:D,2+N2753))</f>
        <v>0</v>
      </c>
      <c r="B2753" s="13">
        <f>IF(M2753,'Выгрузка из ревьюшницы'!C2753,INDEX('Доп настройки участников'!E:E,2+N2753))</f>
        <v>0</v>
      </c>
      <c r="C2753" s="13">
        <f>IF(M2753,'Выгрузка из ревьюшницы'!H2753,INDEX('Доп настройки участников'!F:F,2+N2753))</f>
        <v>0</v>
      </c>
      <c r="D2753" s="13">
        <f>IF(M2753,'Выгрузка из ревьюшницы'!J2753,INDEX('Доп настройки участников'!G:G,2+N2753))</f>
        <v>0</v>
      </c>
      <c r="E2753" s="13" t="e">
        <f>INDEX('Сопоставление оценок'!$A$3:$A$14,MATCH(IF(M2753,'Выгрузка из ревьюшницы'!K2753,INDEX('Доп настройки участников'!H:H,2+N2753)),'Сопоставление оценок'!$C$3:$C$14,0))</f>
        <v>#N/A</v>
      </c>
      <c r="F2753" s="13" t="e">
        <f>INDEX('Сопоставление оценок'!$B$3:$B$14,MATCH(Table13[[#This Row],[mark_at_review]],'Сопоставление оценок'!$C$3:$C$14,0))</f>
        <v>#N/A</v>
      </c>
      <c r="G2753" s="13">
        <f>IF(M2753,IFERROR(IF(OR('Выгрузка из ревьюшницы'!X2753,'Выгрузка из ревьюшницы'!Z2753),1,0),0),INDEX('Доп настройки участников'!I:I,2+N2753))</f>
        <v>0</v>
      </c>
      <c r="H2753" s="13">
        <f>IF(M2753,'Выгрузка из ревьюшницы'!AJ2753,INDEX('Доп настройки участников'!J:J,2+N2753))</f>
        <v>0</v>
      </c>
      <c r="I2753" s="16" t="str">
        <f>IFERROR(IF($H2753=0,"",INDEX(Разметка!B:B,MATCH($H2753,Разметка!A:A,0))),0)</f>
        <v/>
      </c>
      <c r="J2753" s="16" t="str">
        <f>IFERROR(IF($H2753=0,"",INDEX(Разметка!C:C,MATCH($H2753,Разметка!A:A,0))),0)</f>
        <v/>
      </c>
      <c r="K2753" s="16" t="e">
        <f>IF($F2753&gt;0,IFERROR(MATCH(A2753,'Доп настройки участников'!A:A,0),-1)*(-1),0)</f>
        <v>#N/A</v>
      </c>
      <c r="L2753" s="16" t="str">
        <f t="shared" si="186"/>
        <v>Нет</v>
      </c>
      <c r="M2753" s="33" t="b">
        <f t="shared" si="187"/>
        <v>0</v>
      </c>
      <c r="N2753" s="33">
        <f t="shared" si="188"/>
        <v>2721</v>
      </c>
      <c r="O2753" s="33">
        <v>2752</v>
      </c>
    </row>
    <row r="2754" spans="1:15" x14ac:dyDescent="0.25">
      <c r="A2754" s="13">
        <f>IF(M2754,'Выгрузка из ревьюшницы'!B2754,INDEX('Доп настройки участников'!D:D,2+N2754))</f>
        <v>0</v>
      </c>
      <c r="B2754" s="13">
        <f>IF(M2754,'Выгрузка из ревьюшницы'!C2754,INDEX('Доп настройки участников'!E:E,2+N2754))</f>
        <v>0</v>
      </c>
      <c r="C2754" s="13">
        <f>IF(M2754,'Выгрузка из ревьюшницы'!H2754,INDEX('Доп настройки участников'!F:F,2+N2754))</f>
        <v>0</v>
      </c>
      <c r="D2754" s="13">
        <f>IF(M2754,'Выгрузка из ревьюшницы'!J2754,INDEX('Доп настройки участников'!G:G,2+N2754))</f>
        <v>0</v>
      </c>
      <c r="E2754" s="13" t="e">
        <f>INDEX('Сопоставление оценок'!$A$3:$A$14,MATCH(IF(M2754,'Выгрузка из ревьюшницы'!K2754,INDEX('Доп настройки участников'!H:H,2+N2754)),'Сопоставление оценок'!$C$3:$C$14,0))</f>
        <v>#N/A</v>
      </c>
      <c r="F2754" s="13" t="e">
        <f>INDEX('Сопоставление оценок'!$B$3:$B$14,MATCH(Table13[[#This Row],[mark_at_review]],'Сопоставление оценок'!$C$3:$C$14,0))</f>
        <v>#N/A</v>
      </c>
      <c r="G2754" s="13">
        <f>IF(M2754,IFERROR(IF(OR('Выгрузка из ревьюшницы'!X2754,'Выгрузка из ревьюшницы'!Z2754),1,0),0),INDEX('Доп настройки участников'!I:I,2+N2754))</f>
        <v>0</v>
      </c>
      <c r="H2754" s="13">
        <f>IF(M2754,'Выгрузка из ревьюшницы'!AJ2754,INDEX('Доп настройки участников'!J:J,2+N2754))</f>
        <v>0</v>
      </c>
      <c r="I2754" s="16" t="str">
        <f>IFERROR(IF($H2754=0,"",INDEX(Разметка!B:B,MATCH($H2754,Разметка!A:A,0))),0)</f>
        <v/>
      </c>
      <c r="J2754" s="16" t="str">
        <f>IFERROR(IF($H2754=0,"",INDEX(Разметка!C:C,MATCH($H2754,Разметка!A:A,0))),0)</f>
        <v/>
      </c>
      <c r="K2754" s="16" t="e">
        <f>IF($F2754&gt;0,IFERROR(MATCH(A2754,'Доп настройки участников'!A:A,0),-1)*(-1),0)</f>
        <v>#N/A</v>
      </c>
      <c r="L2754" s="16" t="str">
        <f t="shared" ref="L2754:L2817" si="189">IF($C2754&gt;=16,"Да","Нет")</f>
        <v>Нет</v>
      </c>
      <c r="M2754" s="33" t="b">
        <f t="shared" ref="M2754:M2817" si="190">O2754&lt;=$P$1</f>
        <v>0</v>
      </c>
      <c r="N2754" s="33">
        <f t="shared" si="188"/>
        <v>2722</v>
      </c>
      <c r="O2754" s="33">
        <v>2753</v>
      </c>
    </row>
    <row r="2755" spans="1:15" x14ac:dyDescent="0.25">
      <c r="A2755" s="13">
        <f>IF(M2755,'Выгрузка из ревьюшницы'!B2755,INDEX('Доп настройки участников'!D:D,2+N2755))</f>
        <v>0</v>
      </c>
      <c r="B2755" s="13">
        <f>IF(M2755,'Выгрузка из ревьюшницы'!C2755,INDEX('Доп настройки участников'!E:E,2+N2755))</f>
        <v>0</v>
      </c>
      <c r="C2755" s="13">
        <f>IF(M2755,'Выгрузка из ревьюшницы'!H2755,INDEX('Доп настройки участников'!F:F,2+N2755))</f>
        <v>0</v>
      </c>
      <c r="D2755" s="13">
        <f>IF(M2755,'Выгрузка из ревьюшницы'!J2755,INDEX('Доп настройки участников'!G:G,2+N2755))</f>
        <v>0</v>
      </c>
      <c r="E2755" s="13" t="e">
        <f>INDEX('Сопоставление оценок'!$A$3:$A$14,MATCH(IF(M2755,'Выгрузка из ревьюшницы'!K2755,INDEX('Доп настройки участников'!H:H,2+N2755)),'Сопоставление оценок'!$C$3:$C$14,0))</f>
        <v>#N/A</v>
      </c>
      <c r="F2755" s="13" t="e">
        <f>INDEX('Сопоставление оценок'!$B$3:$B$14,MATCH(Table13[[#This Row],[mark_at_review]],'Сопоставление оценок'!$C$3:$C$14,0))</f>
        <v>#N/A</v>
      </c>
      <c r="G2755" s="13">
        <f>IF(M2755,IFERROR(IF(OR('Выгрузка из ревьюшницы'!X2755,'Выгрузка из ревьюшницы'!Z2755),1,0),0),INDEX('Доп настройки участников'!I:I,2+N2755))</f>
        <v>0</v>
      </c>
      <c r="H2755" s="13">
        <f>IF(M2755,'Выгрузка из ревьюшницы'!AJ2755,INDEX('Доп настройки участников'!J:J,2+N2755))</f>
        <v>0</v>
      </c>
      <c r="I2755" s="16" t="str">
        <f>IFERROR(IF($H2755=0,"",INDEX(Разметка!B:B,MATCH($H2755,Разметка!A:A,0))),0)</f>
        <v/>
      </c>
      <c r="J2755" s="16" t="str">
        <f>IFERROR(IF($H2755=0,"",INDEX(Разметка!C:C,MATCH($H2755,Разметка!A:A,0))),0)</f>
        <v/>
      </c>
      <c r="K2755" s="16" t="e">
        <f>IF($F2755&gt;0,IFERROR(MATCH(A2755,'Доп настройки участников'!A:A,0),-1)*(-1),0)</f>
        <v>#N/A</v>
      </c>
      <c r="L2755" s="16" t="str">
        <f t="shared" si="189"/>
        <v>Нет</v>
      </c>
      <c r="M2755" s="33" t="b">
        <f t="shared" si="190"/>
        <v>0</v>
      </c>
      <c r="N2755" s="33">
        <f t="shared" ref="N2755:N2818" si="191">IF(M2755,0,N2754+1)</f>
        <v>2723</v>
      </c>
      <c r="O2755" s="33">
        <v>2754</v>
      </c>
    </row>
    <row r="2756" spans="1:15" x14ac:dyDescent="0.25">
      <c r="A2756" s="13">
        <f>IF(M2756,'Выгрузка из ревьюшницы'!B2756,INDEX('Доп настройки участников'!D:D,2+N2756))</f>
        <v>0</v>
      </c>
      <c r="B2756" s="13">
        <f>IF(M2756,'Выгрузка из ревьюшницы'!C2756,INDEX('Доп настройки участников'!E:E,2+N2756))</f>
        <v>0</v>
      </c>
      <c r="C2756" s="13">
        <f>IF(M2756,'Выгрузка из ревьюшницы'!H2756,INDEX('Доп настройки участников'!F:F,2+N2756))</f>
        <v>0</v>
      </c>
      <c r="D2756" s="13">
        <f>IF(M2756,'Выгрузка из ревьюшницы'!J2756,INDEX('Доп настройки участников'!G:G,2+N2756))</f>
        <v>0</v>
      </c>
      <c r="E2756" s="13" t="e">
        <f>INDEX('Сопоставление оценок'!$A$3:$A$14,MATCH(IF(M2756,'Выгрузка из ревьюшницы'!K2756,INDEX('Доп настройки участников'!H:H,2+N2756)),'Сопоставление оценок'!$C$3:$C$14,0))</f>
        <v>#N/A</v>
      </c>
      <c r="F2756" s="13" t="e">
        <f>INDEX('Сопоставление оценок'!$B$3:$B$14,MATCH(Table13[[#This Row],[mark_at_review]],'Сопоставление оценок'!$C$3:$C$14,0))</f>
        <v>#N/A</v>
      </c>
      <c r="G2756" s="13">
        <f>IF(M2756,IFERROR(IF(OR('Выгрузка из ревьюшницы'!X2756,'Выгрузка из ревьюшницы'!Z2756),1,0),0),INDEX('Доп настройки участников'!I:I,2+N2756))</f>
        <v>0</v>
      </c>
      <c r="H2756" s="13">
        <f>IF(M2756,'Выгрузка из ревьюшницы'!AJ2756,INDEX('Доп настройки участников'!J:J,2+N2756))</f>
        <v>0</v>
      </c>
      <c r="I2756" s="16" t="str">
        <f>IFERROR(IF($H2756=0,"",INDEX(Разметка!B:B,MATCH($H2756,Разметка!A:A,0))),0)</f>
        <v/>
      </c>
      <c r="J2756" s="16" t="str">
        <f>IFERROR(IF($H2756=0,"",INDEX(Разметка!C:C,MATCH($H2756,Разметка!A:A,0))),0)</f>
        <v/>
      </c>
      <c r="K2756" s="16" t="e">
        <f>IF($F2756&gt;0,IFERROR(MATCH(A2756,'Доп настройки участников'!A:A,0),-1)*(-1),0)</f>
        <v>#N/A</v>
      </c>
      <c r="L2756" s="16" t="str">
        <f t="shared" si="189"/>
        <v>Нет</v>
      </c>
      <c r="M2756" s="33" t="b">
        <f t="shared" si="190"/>
        <v>0</v>
      </c>
      <c r="N2756" s="33">
        <f t="shared" si="191"/>
        <v>2724</v>
      </c>
      <c r="O2756" s="33">
        <v>2755</v>
      </c>
    </row>
    <row r="2757" spans="1:15" x14ac:dyDescent="0.25">
      <c r="A2757" s="13">
        <f>IF(M2757,'Выгрузка из ревьюшницы'!B2757,INDEX('Доп настройки участников'!D:D,2+N2757))</f>
        <v>0</v>
      </c>
      <c r="B2757" s="13">
        <f>IF(M2757,'Выгрузка из ревьюшницы'!C2757,INDEX('Доп настройки участников'!E:E,2+N2757))</f>
        <v>0</v>
      </c>
      <c r="C2757" s="13">
        <f>IF(M2757,'Выгрузка из ревьюшницы'!H2757,INDEX('Доп настройки участников'!F:F,2+N2757))</f>
        <v>0</v>
      </c>
      <c r="D2757" s="13">
        <f>IF(M2757,'Выгрузка из ревьюшницы'!J2757,INDEX('Доп настройки участников'!G:G,2+N2757))</f>
        <v>0</v>
      </c>
      <c r="E2757" s="13" t="e">
        <f>INDEX('Сопоставление оценок'!$A$3:$A$14,MATCH(IF(M2757,'Выгрузка из ревьюшницы'!K2757,INDEX('Доп настройки участников'!H:H,2+N2757)),'Сопоставление оценок'!$C$3:$C$14,0))</f>
        <v>#N/A</v>
      </c>
      <c r="F2757" s="13" t="e">
        <f>INDEX('Сопоставление оценок'!$B$3:$B$14,MATCH(Table13[[#This Row],[mark_at_review]],'Сопоставление оценок'!$C$3:$C$14,0))</f>
        <v>#N/A</v>
      </c>
      <c r="G2757" s="13">
        <f>IF(M2757,IFERROR(IF(OR('Выгрузка из ревьюшницы'!X2757,'Выгрузка из ревьюшницы'!Z2757),1,0),0),INDEX('Доп настройки участников'!I:I,2+N2757))</f>
        <v>0</v>
      </c>
      <c r="H2757" s="13">
        <f>IF(M2757,'Выгрузка из ревьюшницы'!AJ2757,INDEX('Доп настройки участников'!J:J,2+N2757))</f>
        <v>0</v>
      </c>
      <c r="I2757" s="16" t="str">
        <f>IFERROR(IF($H2757=0,"",INDEX(Разметка!B:B,MATCH($H2757,Разметка!A:A,0))),0)</f>
        <v/>
      </c>
      <c r="J2757" s="16" t="str">
        <f>IFERROR(IF($H2757=0,"",INDEX(Разметка!C:C,MATCH($H2757,Разметка!A:A,0))),0)</f>
        <v/>
      </c>
      <c r="K2757" s="16" t="e">
        <f>IF($F2757&gt;0,IFERROR(MATCH(A2757,'Доп настройки участников'!A:A,0),-1)*(-1),0)</f>
        <v>#N/A</v>
      </c>
      <c r="L2757" s="16" t="str">
        <f t="shared" si="189"/>
        <v>Нет</v>
      </c>
      <c r="M2757" s="33" t="b">
        <f t="shared" si="190"/>
        <v>0</v>
      </c>
      <c r="N2757" s="33">
        <f t="shared" si="191"/>
        <v>2725</v>
      </c>
      <c r="O2757" s="33">
        <v>2756</v>
      </c>
    </row>
    <row r="2758" spans="1:15" x14ac:dyDescent="0.25">
      <c r="A2758" s="13">
        <f>IF(M2758,'Выгрузка из ревьюшницы'!B2758,INDEX('Доп настройки участников'!D:D,2+N2758))</f>
        <v>0</v>
      </c>
      <c r="B2758" s="13">
        <f>IF(M2758,'Выгрузка из ревьюшницы'!C2758,INDEX('Доп настройки участников'!E:E,2+N2758))</f>
        <v>0</v>
      </c>
      <c r="C2758" s="13">
        <f>IF(M2758,'Выгрузка из ревьюшницы'!H2758,INDEX('Доп настройки участников'!F:F,2+N2758))</f>
        <v>0</v>
      </c>
      <c r="D2758" s="13">
        <f>IF(M2758,'Выгрузка из ревьюшницы'!J2758,INDEX('Доп настройки участников'!G:G,2+N2758))</f>
        <v>0</v>
      </c>
      <c r="E2758" s="13" t="e">
        <f>INDEX('Сопоставление оценок'!$A$3:$A$14,MATCH(IF(M2758,'Выгрузка из ревьюшницы'!K2758,INDEX('Доп настройки участников'!H:H,2+N2758)),'Сопоставление оценок'!$C$3:$C$14,0))</f>
        <v>#N/A</v>
      </c>
      <c r="F2758" s="13" t="e">
        <f>INDEX('Сопоставление оценок'!$B$3:$B$14,MATCH(Table13[[#This Row],[mark_at_review]],'Сопоставление оценок'!$C$3:$C$14,0))</f>
        <v>#N/A</v>
      </c>
      <c r="G2758" s="13">
        <f>IF(M2758,IFERROR(IF(OR('Выгрузка из ревьюшницы'!X2758,'Выгрузка из ревьюшницы'!Z2758),1,0),0),INDEX('Доп настройки участников'!I:I,2+N2758))</f>
        <v>0</v>
      </c>
      <c r="H2758" s="13">
        <f>IF(M2758,'Выгрузка из ревьюшницы'!AJ2758,INDEX('Доп настройки участников'!J:J,2+N2758))</f>
        <v>0</v>
      </c>
      <c r="I2758" s="16" t="str">
        <f>IFERROR(IF($H2758=0,"",INDEX(Разметка!B:B,MATCH($H2758,Разметка!A:A,0))),0)</f>
        <v/>
      </c>
      <c r="J2758" s="16" t="str">
        <f>IFERROR(IF($H2758=0,"",INDEX(Разметка!C:C,MATCH($H2758,Разметка!A:A,0))),0)</f>
        <v/>
      </c>
      <c r="K2758" s="16" t="e">
        <f>IF($F2758&gt;0,IFERROR(MATCH(A2758,'Доп настройки участников'!A:A,0),-1)*(-1),0)</f>
        <v>#N/A</v>
      </c>
      <c r="L2758" s="16" t="str">
        <f t="shared" si="189"/>
        <v>Нет</v>
      </c>
      <c r="M2758" s="33" t="b">
        <f t="shared" si="190"/>
        <v>0</v>
      </c>
      <c r="N2758" s="33">
        <f t="shared" si="191"/>
        <v>2726</v>
      </c>
      <c r="O2758" s="33">
        <v>2757</v>
      </c>
    </row>
    <row r="2759" spans="1:15" x14ac:dyDescent="0.25">
      <c r="A2759" s="13">
        <f>IF(M2759,'Выгрузка из ревьюшницы'!B2759,INDEX('Доп настройки участников'!D:D,2+N2759))</f>
        <v>0</v>
      </c>
      <c r="B2759" s="13">
        <f>IF(M2759,'Выгрузка из ревьюшницы'!C2759,INDEX('Доп настройки участников'!E:E,2+N2759))</f>
        <v>0</v>
      </c>
      <c r="C2759" s="13">
        <f>IF(M2759,'Выгрузка из ревьюшницы'!H2759,INDEX('Доп настройки участников'!F:F,2+N2759))</f>
        <v>0</v>
      </c>
      <c r="D2759" s="13">
        <f>IF(M2759,'Выгрузка из ревьюшницы'!J2759,INDEX('Доп настройки участников'!G:G,2+N2759))</f>
        <v>0</v>
      </c>
      <c r="E2759" s="13" t="e">
        <f>INDEX('Сопоставление оценок'!$A$3:$A$14,MATCH(IF(M2759,'Выгрузка из ревьюшницы'!K2759,INDEX('Доп настройки участников'!H:H,2+N2759)),'Сопоставление оценок'!$C$3:$C$14,0))</f>
        <v>#N/A</v>
      </c>
      <c r="F2759" s="13" t="e">
        <f>INDEX('Сопоставление оценок'!$B$3:$B$14,MATCH(Table13[[#This Row],[mark_at_review]],'Сопоставление оценок'!$C$3:$C$14,0))</f>
        <v>#N/A</v>
      </c>
      <c r="G2759" s="13">
        <f>IF(M2759,IFERROR(IF(OR('Выгрузка из ревьюшницы'!X2759,'Выгрузка из ревьюшницы'!Z2759),1,0),0),INDEX('Доп настройки участников'!I:I,2+N2759))</f>
        <v>0</v>
      </c>
      <c r="H2759" s="13">
        <f>IF(M2759,'Выгрузка из ревьюшницы'!AJ2759,INDEX('Доп настройки участников'!J:J,2+N2759))</f>
        <v>0</v>
      </c>
      <c r="I2759" s="16" t="str">
        <f>IFERROR(IF($H2759=0,"",INDEX(Разметка!B:B,MATCH($H2759,Разметка!A:A,0))),0)</f>
        <v/>
      </c>
      <c r="J2759" s="16" t="str">
        <f>IFERROR(IF($H2759=0,"",INDEX(Разметка!C:C,MATCH($H2759,Разметка!A:A,0))),0)</f>
        <v/>
      </c>
      <c r="K2759" s="16" t="e">
        <f>IF($F2759&gt;0,IFERROR(MATCH(A2759,'Доп настройки участников'!A:A,0),-1)*(-1),0)</f>
        <v>#N/A</v>
      </c>
      <c r="L2759" s="16" t="str">
        <f t="shared" si="189"/>
        <v>Нет</v>
      </c>
      <c r="M2759" s="33" t="b">
        <f t="shared" si="190"/>
        <v>0</v>
      </c>
      <c r="N2759" s="33">
        <f t="shared" si="191"/>
        <v>2727</v>
      </c>
      <c r="O2759" s="33">
        <v>2758</v>
      </c>
    </row>
    <row r="2760" spans="1:15" x14ac:dyDescent="0.25">
      <c r="A2760" s="13">
        <f>IF(M2760,'Выгрузка из ревьюшницы'!B2760,INDEX('Доп настройки участников'!D:D,2+N2760))</f>
        <v>0</v>
      </c>
      <c r="B2760" s="13">
        <f>IF(M2760,'Выгрузка из ревьюшницы'!C2760,INDEX('Доп настройки участников'!E:E,2+N2760))</f>
        <v>0</v>
      </c>
      <c r="C2760" s="13">
        <f>IF(M2760,'Выгрузка из ревьюшницы'!H2760,INDEX('Доп настройки участников'!F:F,2+N2760))</f>
        <v>0</v>
      </c>
      <c r="D2760" s="13">
        <f>IF(M2760,'Выгрузка из ревьюшницы'!J2760,INDEX('Доп настройки участников'!G:G,2+N2760))</f>
        <v>0</v>
      </c>
      <c r="E2760" s="13" t="e">
        <f>INDEX('Сопоставление оценок'!$A$3:$A$14,MATCH(IF(M2760,'Выгрузка из ревьюшницы'!K2760,INDEX('Доп настройки участников'!H:H,2+N2760)),'Сопоставление оценок'!$C$3:$C$14,0))</f>
        <v>#N/A</v>
      </c>
      <c r="F2760" s="13" t="e">
        <f>INDEX('Сопоставление оценок'!$B$3:$B$14,MATCH(Table13[[#This Row],[mark_at_review]],'Сопоставление оценок'!$C$3:$C$14,0))</f>
        <v>#N/A</v>
      </c>
      <c r="G2760" s="13">
        <f>IF(M2760,IFERROR(IF(OR('Выгрузка из ревьюшницы'!X2760,'Выгрузка из ревьюшницы'!Z2760),1,0),0),INDEX('Доп настройки участников'!I:I,2+N2760))</f>
        <v>0</v>
      </c>
      <c r="H2760" s="13">
        <f>IF(M2760,'Выгрузка из ревьюшницы'!AJ2760,INDEX('Доп настройки участников'!J:J,2+N2760))</f>
        <v>0</v>
      </c>
      <c r="I2760" s="16" t="str">
        <f>IFERROR(IF($H2760=0,"",INDEX(Разметка!B:B,MATCH($H2760,Разметка!A:A,0))),0)</f>
        <v/>
      </c>
      <c r="J2760" s="16" t="str">
        <f>IFERROR(IF($H2760=0,"",INDEX(Разметка!C:C,MATCH($H2760,Разметка!A:A,0))),0)</f>
        <v/>
      </c>
      <c r="K2760" s="16" t="e">
        <f>IF($F2760&gt;0,IFERROR(MATCH(A2760,'Доп настройки участников'!A:A,0),-1)*(-1),0)</f>
        <v>#N/A</v>
      </c>
      <c r="L2760" s="16" t="str">
        <f t="shared" si="189"/>
        <v>Нет</v>
      </c>
      <c r="M2760" s="33" t="b">
        <f t="shared" si="190"/>
        <v>0</v>
      </c>
      <c r="N2760" s="33">
        <f t="shared" si="191"/>
        <v>2728</v>
      </c>
      <c r="O2760" s="33">
        <v>2759</v>
      </c>
    </row>
    <row r="2761" spans="1:15" x14ac:dyDescent="0.25">
      <c r="A2761" s="13">
        <f>IF(M2761,'Выгрузка из ревьюшницы'!B2761,INDEX('Доп настройки участников'!D:D,2+N2761))</f>
        <v>0</v>
      </c>
      <c r="B2761" s="13">
        <f>IF(M2761,'Выгрузка из ревьюшницы'!C2761,INDEX('Доп настройки участников'!E:E,2+N2761))</f>
        <v>0</v>
      </c>
      <c r="C2761" s="13">
        <f>IF(M2761,'Выгрузка из ревьюшницы'!H2761,INDEX('Доп настройки участников'!F:F,2+N2761))</f>
        <v>0</v>
      </c>
      <c r="D2761" s="13">
        <f>IF(M2761,'Выгрузка из ревьюшницы'!J2761,INDEX('Доп настройки участников'!G:G,2+N2761))</f>
        <v>0</v>
      </c>
      <c r="E2761" s="13" t="e">
        <f>INDEX('Сопоставление оценок'!$A$3:$A$14,MATCH(IF(M2761,'Выгрузка из ревьюшницы'!K2761,INDEX('Доп настройки участников'!H:H,2+N2761)),'Сопоставление оценок'!$C$3:$C$14,0))</f>
        <v>#N/A</v>
      </c>
      <c r="F2761" s="13" t="e">
        <f>INDEX('Сопоставление оценок'!$B$3:$B$14,MATCH(Table13[[#This Row],[mark_at_review]],'Сопоставление оценок'!$C$3:$C$14,0))</f>
        <v>#N/A</v>
      </c>
      <c r="G2761" s="13">
        <f>IF(M2761,IFERROR(IF(OR('Выгрузка из ревьюшницы'!X2761,'Выгрузка из ревьюшницы'!Z2761),1,0),0),INDEX('Доп настройки участников'!I:I,2+N2761))</f>
        <v>0</v>
      </c>
      <c r="H2761" s="13">
        <f>IF(M2761,'Выгрузка из ревьюшницы'!AJ2761,INDEX('Доп настройки участников'!J:J,2+N2761))</f>
        <v>0</v>
      </c>
      <c r="I2761" s="16" t="str">
        <f>IFERROR(IF($H2761=0,"",INDEX(Разметка!B:B,MATCH($H2761,Разметка!A:A,0))),0)</f>
        <v/>
      </c>
      <c r="J2761" s="16" t="str">
        <f>IFERROR(IF($H2761=0,"",INDEX(Разметка!C:C,MATCH($H2761,Разметка!A:A,0))),0)</f>
        <v/>
      </c>
      <c r="K2761" s="16" t="e">
        <f>IF($F2761&gt;0,IFERROR(MATCH(A2761,'Доп настройки участников'!A:A,0),-1)*(-1),0)</f>
        <v>#N/A</v>
      </c>
      <c r="L2761" s="16" t="str">
        <f t="shared" si="189"/>
        <v>Нет</v>
      </c>
      <c r="M2761" s="33" t="b">
        <f t="shared" si="190"/>
        <v>0</v>
      </c>
      <c r="N2761" s="33">
        <f t="shared" si="191"/>
        <v>2729</v>
      </c>
      <c r="O2761" s="33">
        <v>2760</v>
      </c>
    </row>
    <row r="2762" spans="1:15" x14ac:dyDescent="0.25">
      <c r="A2762" s="13">
        <f>IF(M2762,'Выгрузка из ревьюшницы'!B2762,INDEX('Доп настройки участников'!D:D,2+N2762))</f>
        <v>0</v>
      </c>
      <c r="B2762" s="13">
        <f>IF(M2762,'Выгрузка из ревьюшницы'!C2762,INDEX('Доп настройки участников'!E:E,2+N2762))</f>
        <v>0</v>
      </c>
      <c r="C2762" s="13">
        <f>IF(M2762,'Выгрузка из ревьюшницы'!H2762,INDEX('Доп настройки участников'!F:F,2+N2762))</f>
        <v>0</v>
      </c>
      <c r="D2762" s="13">
        <f>IF(M2762,'Выгрузка из ревьюшницы'!J2762,INDEX('Доп настройки участников'!G:G,2+N2762))</f>
        <v>0</v>
      </c>
      <c r="E2762" s="13" t="e">
        <f>INDEX('Сопоставление оценок'!$A$3:$A$14,MATCH(IF(M2762,'Выгрузка из ревьюшницы'!K2762,INDEX('Доп настройки участников'!H:H,2+N2762)),'Сопоставление оценок'!$C$3:$C$14,0))</f>
        <v>#N/A</v>
      </c>
      <c r="F2762" s="13" t="e">
        <f>INDEX('Сопоставление оценок'!$B$3:$B$14,MATCH(Table13[[#This Row],[mark_at_review]],'Сопоставление оценок'!$C$3:$C$14,0))</f>
        <v>#N/A</v>
      </c>
      <c r="G2762" s="13">
        <f>IF(M2762,IFERROR(IF(OR('Выгрузка из ревьюшницы'!X2762,'Выгрузка из ревьюшницы'!Z2762),1,0),0),INDEX('Доп настройки участников'!I:I,2+N2762))</f>
        <v>0</v>
      </c>
      <c r="H2762" s="13">
        <f>IF(M2762,'Выгрузка из ревьюшницы'!AJ2762,INDEX('Доп настройки участников'!J:J,2+N2762))</f>
        <v>0</v>
      </c>
      <c r="I2762" s="16" t="str">
        <f>IFERROR(IF($H2762=0,"",INDEX(Разметка!B:B,MATCH($H2762,Разметка!A:A,0))),0)</f>
        <v/>
      </c>
      <c r="J2762" s="16" t="str">
        <f>IFERROR(IF($H2762=0,"",INDEX(Разметка!C:C,MATCH($H2762,Разметка!A:A,0))),0)</f>
        <v/>
      </c>
      <c r="K2762" s="16" t="e">
        <f>IF($F2762&gt;0,IFERROR(MATCH(A2762,'Доп настройки участников'!A:A,0),-1)*(-1),0)</f>
        <v>#N/A</v>
      </c>
      <c r="L2762" s="16" t="str">
        <f t="shared" si="189"/>
        <v>Нет</v>
      </c>
      <c r="M2762" s="33" t="b">
        <f t="shared" si="190"/>
        <v>0</v>
      </c>
      <c r="N2762" s="33">
        <f t="shared" si="191"/>
        <v>2730</v>
      </c>
      <c r="O2762" s="33">
        <v>2761</v>
      </c>
    </row>
    <row r="2763" spans="1:15" x14ac:dyDescent="0.25">
      <c r="A2763" s="13">
        <f>IF(M2763,'Выгрузка из ревьюшницы'!B2763,INDEX('Доп настройки участников'!D:D,2+N2763))</f>
        <v>0</v>
      </c>
      <c r="B2763" s="13">
        <f>IF(M2763,'Выгрузка из ревьюшницы'!C2763,INDEX('Доп настройки участников'!E:E,2+N2763))</f>
        <v>0</v>
      </c>
      <c r="C2763" s="13">
        <f>IF(M2763,'Выгрузка из ревьюшницы'!H2763,INDEX('Доп настройки участников'!F:F,2+N2763))</f>
        <v>0</v>
      </c>
      <c r="D2763" s="13">
        <f>IF(M2763,'Выгрузка из ревьюшницы'!J2763,INDEX('Доп настройки участников'!G:G,2+N2763))</f>
        <v>0</v>
      </c>
      <c r="E2763" s="13" t="e">
        <f>INDEX('Сопоставление оценок'!$A$3:$A$14,MATCH(IF(M2763,'Выгрузка из ревьюшницы'!K2763,INDEX('Доп настройки участников'!H:H,2+N2763)),'Сопоставление оценок'!$C$3:$C$14,0))</f>
        <v>#N/A</v>
      </c>
      <c r="F2763" s="13" t="e">
        <f>INDEX('Сопоставление оценок'!$B$3:$B$14,MATCH(Table13[[#This Row],[mark_at_review]],'Сопоставление оценок'!$C$3:$C$14,0))</f>
        <v>#N/A</v>
      </c>
      <c r="G2763" s="13">
        <f>IF(M2763,IFERROR(IF(OR('Выгрузка из ревьюшницы'!X2763,'Выгрузка из ревьюшницы'!Z2763),1,0),0),INDEX('Доп настройки участников'!I:I,2+N2763))</f>
        <v>0</v>
      </c>
      <c r="H2763" s="13">
        <f>IF(M2763,'Выгрузка из ревьюшницы'!AJ2763,INDEX('Доп настройки участников'!J:J,2+N2763))</f>
        <v>0</v>
      </c>
      <c r="I2763" s="16" t="str">
        <f>IFERROR(IF($H2763=0,"",INDEX(Разметка!B:B,MATCH($H2763,Разметка!A:A,0))),0)</f>
        <v/>
      </c>
      <c r="J2763" s="16" t="str">
        <f>IFERROR(IF($H2763=0,"",INDEX(Разметка!C:C,MATCH($H2763,Разметка!A:A,0))),0)</f>
        <v/>
      </c>
      <c r="K2763" s="16" t="e">
        <f>IF($F2763&gt;0,IFERROR(MATCH(A2763,'Доп настройки участников'!A:A,0),-1)*(-1),0)</f>
        <v>#N/A</v>
      </c>
      <c r="L2763" s="16" t="str">
        <f t="shared" si="189"/>
        <v>Нет</v>
      </c>
      <c r="M2763" s="33" t="b">
        <f t="shared" si="190"/>
        <v>0</v>
      </c>
      <c r="N2763" s="33">
        <f t="shared" si="191"/>
        <v>2731</v>
      </c>
      <c r="O2763" s="33">
        <v>2762</v>
      </c>
    </row>
    <row r="2764" spans="1:15" x14ac:dyDescent="0.25">
      <c r="A2764" s="13">
        <f>IF(M2764,'Выгрузка из ревьюшницы'!B2764,INDEX('Доп настройки участников'!D:D,2+N2764))</f>
        <v>0</v>
      </c>
      <c r="B2764" s="13">
        <f>IF(M2764,'Выгрузка из ревьюшницы'!C2764,INDEX('Доп настройки участников'!E:E,2+N2764))</f>
        <v>0</v>
      </c>
      <c r="C2764" s="13">
        <f>IF(M2764,'Выгрузка из ревьюшницы'!H2764,INDEX('Доп настройки участников'!F:F,2+N2764))</f>
        <v>0</v>
      </c>
      <c r="D2764" s="13">
        <f>IF(M2764,'Выгрузка из ревьюшницы'!J2764,INDEX('Доп настройки участников'!G:G,2+N2764))</f>
        <v>0</v>
      </c>
      <c r="E2764" s="13" t="e">
        <f>INDEX('Сопоставление оценок'!$A$3:$A$14,MATCH(IF(M2764,'Выгрузка из ревьюшницы'!K2764,INDEX('Доп настройки участников'!H:H,2+N2764)),'Сопоставление оценок'!$C$3:$C$14,0))</f>
        <v>#N/A</v>
      </c>
      <c r="F2764" s="13" t="e">
        <f>INDEX('Сопоставление оценок'!$B$3:$B$14,MATCH(Table13[[#This Row],[mark_at_review]],'Сопоставление оценок'!$C$3:$C$14,0))</f>
        <v>#N/A</v>
      </c>
      <c r="G2764" s="13">
        <f>IF(M2764,IFERROR(IF(OR('Выгрузка из ревьюшницы'!X2764,'Выгрузка из ревьюшницы'!Z2764),1,0),0),INDEX('Доп настройки участников'!I:I,2+N2764))</f>
        <v>0</v>
      </c>
      <c r="H2764" s="13">
        <f>IF(M2764,'Выгрузка из ревьюшницы'!AJ2764,INDEX('Доп настройки участников'!J:J,2+N2764))</f>
        <v>0</v>
      </c>
      <c r="I2764" s="16" t="str">
        <f>IFERROR(IF($H2764=0,"",INDEX(Разметка!B:B,MATCH($H2764,Разметка!A:A,0))),0)</f>
        <v/>
      </c>
      <c r="J2764" s="16" t="str">
        <f>IFERROR(IF($H2764=0,"",INDEX(Разметка!C:C,MATCH($H2764,Разметка!A:A,0))),0)</f>
        <v/>
      </c>
      <c r="K2764" s="16" t="e">
        <f>IF($F2764&gt;0,IFERROR(MATCH(A2764,'Доп настройки участников'!A:A,0),-1)*(-1),0)</f>
        <v>#N/A</v>
      </c>
      <c r="L2764" s="16" t="str">
        <f t="shared" si="189"/>
        <v>Нет</v>
      </c>
      <c r="M2764" s="33" t="b">
        <f t="shared" si="190"/>
        <v>0</v>
      </c>
      <c r="N2764" s="33">
        <f t="shared" si="191"/>
        <v>2732</v>
      </c>
      <c r="O2764" s="33">
        <v>2763</v>
      </c>
    </row>
    <row r="2765" spans="1:15" x14ac:dyDescent="0.25">
      <c r="A2765" s="13">
        <f>IF(M2765,'Выгрузка из ревьюшницы'!B2765,INDEX('Доп настройки участников'!D:D,2+N2765))</f>
        <v>0</v>
      </c>
      <c r="B2765" s="13">
        <f>IF(M2765,'Выгрузка из ревьюшницы'!C2765,INDEX('Доп настройки участников'!E:E,2+N2765))</f>
        <v>0</v>
      </c>
      <c r="C2765" s="13">
        <f>IF(M2765,'Выгрузка из ревьюшницы'!H2765,INDEX('Доп настройки участников'!F:F,2+N2765))</f>
        <v>0</v>
      </c>
      <c r="D2765" s="13">
        <f>IF(M2765,'Выгрузка из ревьюшницы'!J2765,INDEX('Доп настройки участников'!G:G,2+N2765))</f>
        <v>0</v>
      </c>
      <c r="E2765" s="13" t="e">
        <f>INDEX('Сопоставление оценок'!$A$3:$A$14,MATCH(IF(M2765,'Выгрузка из ревьюшницы'!K2765,INDEX('Доп настройки участников'!H:H,2+N2765)),'Сопоставление оценок'!$C$3:$C$14,0))</f>
        <v>#N/A</v>
      </c>
      <c r="F2765" s="13" t="e">
        <f>INDEX('Сопоставление оценок'!$B$3:$B$14,MATCH(Table13[[#This Row],[mark_at_review]],'Сопоставление оценок'!$C$3:$C$14,0))</f>
        <v>#N/A</v>
      </c>
      <c r="G2765" s="13">
        <f>IF(M2765,IFERROR(IF(OR('Выгрузка из ревьюшницы'!X2765,'Выгрузка из ревьюшницы'!Z2765),1,0),0),INDEX('Доп настройки участников'!I:I,2+N2765))</f>
        <v>0</v>
      </c>
      <c r="H2765" s="13">
        <f>IF(M2765,'Выгрузка из ревьюшницы'!AJ2765,INDEX('Доп настройки участников'!J:J,2+N2765))</f>
        <v>0</v>
      </c>
      <c r="I2765" s="16" t="str">
        <f>IFERROR(IF($H2765=0,"",INDEX(Разметка!B:B,MATCH($H2765,Разметка!A:A,0))),0)</f>
        <v/>
      </c>
      <c r="J2765" s="16" t="str">
        <f>IFERROR(IF($H2765=0,"",INDEX(Разметка!C:C,MATCH($H2765,Разметка!A:A,0))),0)</f>
        <v/>
      </c>
      <c r="K2765" s="16" t="e">
        <f>IF($F2765&gt;0,IFERROR(MATCH(A2765,'Доп настройки участников'!A:A,0),-1)*(-1),0)</f>
        <v>#N/A</v>
      </c>
      <c r="L2765" s="16" t="str">
        <f t="shared" si="189"/>
        <v>Нет</v>
      </c>
      <c r="M2765" s="33" t="b">
        <f t="shared" si="190"/>
        <v>0</v>
      </c>
      <c r="N2765" s="33">
        <f t="shared" si="191"/>
        <v>2733</v>
      </c>
      <c r="O2765" s="33">
        <v>2764</v>
      </c>
    </row>
    <row r="2766" spans="1:15" x14ac:dyDescent="0.25">
      <c r="A2766" s="13">
        <f>IF(M2766,'Выгрузка из ревьюшницы'!B2766,INDEX('Доп настройки участников'!D:D,2+N2766))</f>
        <v>0</v>
      </c>
      <c r="B2766" s="13">
        <f>IF(M2766,'Выгрузка из ревьюшницы'!C2766,INDEX('Доп настройки участников'!E:E,2+N2766))</f>
        <v>0</v>
      </c>
      <c r="C2766" s="13">
        <f>IF(M2766,'Выгрузка из ревьюшницы'!H2766,INDEX('Доп настройки участников'!F:F,2+N2766))</f>
        <v>0</v>
      </c>
      <c r="D2766" s="13">
        <f>IF(M2766,'Выгрузка из ревьюшницы'!J2766,INDEX('Доп настройки участников'!G:G,2+N2766))</f>
        <v>0</v>
      </c>
      <c r="E2766" s="13" t="e">
        <f>INDEX('Сопоставление оценок'!$A$3:$A$14,MATCH(IF(M2766,'Выгрузка из ревьюшницы'!K2766,INDEX('Доп настройки участников'!H:H,2+N2766)),'Сопоставление оценок'!$C$3:$C$14,0))</f>
        <v>#N/A</v>
      </c>
      <c r="F2766" s="13" t="e">
        <f>INDEX('Сопоставление оценок'!$B$3:$B$14,MATCH(Table13[[#This Row],[mark_at_review]],'Сопоставление оценок'!$C$3:$C$14,0))</f>
        <v>#N/A</v>
      </c>
      <c r="G2766" s="13">
        <f>IF(M2766,IFERROR(IF(OR('Выгрузка из ревьюшницы'!X2766,'Выгрузка из ревьюшницы'!Z2766),1,0),0),INDEX('Доп настройки участников'!I:I,2+N2766))</f>
        <v>0</v>
      </c>
      <c r="H2766" s="13">
        <f>IF(M2766,'Выгрузка из ревьюшницы'!AJ2766,INDEX('Доп настройки участников'!J:J,2+N2766))</f>
        <v>0</v>
      </c>
      <c r="I2766" s="16" t="str">
        <f>IFERROR(IF($H2766=0,"",INDEX(Разметка!B:B,MATCH($H2766,Разметка!A:A,0))),0)</f>
        <v/>
      </c>
      <c r="J2766" s="16" t="str">
        <f>IFERROR(IF($H2766=0,"",INDEX(Разметка!C:C,MATCH($H2766,Разметка!A:A,0))),0)</f>
        <v/>
      </c>
      <c r="K2766" s="16" t="e">
        <f>IF($F2766&gt;0,IFERROR(MATCH(A2766,'Доп настройки участников'!A:A,0),-1)*(-1),0)</f>
        <v>#N/A</v>
      </c>
      <c r="L2766" s="16" t="str">
        <f t="shared" si="189"/>
        <v>Нет</v>
      </c>
      <c r="M2766" s="33" t="b">
        <f t="shared" si="190"/>
        <v>0</v>
      </c>
      <c r="N2766" s="33">
        <f t="shared" si="191"/>
        <v>2734</v>
      </c>
      <c r="O2766" s="33">
        <v>2765</v>
      </c>
    </row>
    <row r="2767" spans="1:15" x14ac:dyDescent="0.25">
      <c r="A2767" s="13">
        <f>IF(M2767,'Выгрузка из ревьюшницы'!B2767,INDEX('Доп настройки участников'!D:D,2+N2767))</f>
        <v>0</v>
      </c>
      <c r="B2767" s="13">
        <f>IF(M2767,'Выгрузка из ревьюшницы'!C2767,INDEX('Доп настройки участников'!E:E,2+N2767))</f>
        <v>0</v>
      </c>
      <c r="C2767" s="13">
        <f>IF(M2767,'Выгрузка из ревьюшницы'!H2767,INDEX('Доп настройки участников'!F:F,2+N2767))</f>
        <v>0</v>
      </c>
      <c r="D2767" s="13">
        <f>IF(M2767,'Выгрузка из ревьюшницы'!J2767,INDEX('Доп настройки участников'!G:G,2+N2767))</f>
        <v>0</v>
      </c>
      <c r="E2767" s="13" t="e">
        <f>INDEX('Сопоставление оценок'!$A$3:$A$14,MATCH(IF(M2767,'Выгрузка из ревьюшницы'!K2767,INDEX('Доп настройки участников'!H:H,2+N2767)),'Сопоставление оценок'!$C$3:$C$14,0))</f>
        <v>#N/A</v>
      </c>
      <c r="F2767" s="13" t="e">
        <f>INDEX('Сопоставление оценок'!$B$3:$B$14,MATCH(Table13[[#This Row],[mark_at_review]],'Сопоставление оценок'!$C$3:$C$14,0))</f>
        <v>#N/A</v>
      </c>
      <c r="G2767" s="13">
        <f>IF(M2767,IFERROR(IF(OR('Выгрузка из ревьюшницы'!X2767,'Выгрузка из ревьюшницы'!Z2767),1,0),0),INDEX('Доп настройки участников'!I:I,2+N2767))</f>
        <v>0</v>
      </c>
      <c r="H2767" s="13">
        <f>IF(M2767,'Выгрузка из ревьюшницы'!AJ2767,INDEX('Доп настройки участников'!J:J,2+N2767))</f>
        <v>0</v>
      </c>
      <c r="I2767" s="16" t="str">
        <f>IFERROR(IF($H2767=0,"",INDEX(Разметка!B:B,MATCH($H2767,Разметка!A:A,0))),0)</f>
        <v/>
      </c>
      <c r="J2767" s="16" t="str">
        <f>IFERROR(IF($H2767=0,"",INDEX(Разметка!C:C,MATCH($H2767,Разметка!A:A,0))),0)</f>
        <v/>
      </c>
      <c r="K2767" s="16" t="e">
        <f>IF($F2767&gt;0,IFERROR(MATCH(A2767,'Доп настройки участников'!A:A,0),-1)*(-1),0)</f>
        <v>#N/A</v>
      </c>
      <c r="L2767" s="16" t="str">
        <f t="shared" si="189"/>
        <v>Нет</v>
      </c>
      <c r="M2767" s="33" t="b">
        <f t="shared" si="190"/>
        <v>0</v>
      </c>
      <c r="N2767" s="33">
        <f t="shared" si="191"/>
        <v>2735</v>
      </c>
      <c r="O2767" s="33">
        <v>2766</v>
      </c>
    </row>
    <row r="2768" spans="1:15" x14ac:dyDescent="0.25">
      <c r="A2768" s="13">
        <f>IF(M2768,'Выгрузка из ревьюшницы'!B2768,INDEX('Доп настройки участников'!D:D,2+N2768))</f>
        <v>0</v>
      </c>
      <c r="B2768" s="13">
        <f>IF(M2768,'Выгрузка из ревьюшницы'!C2768,INDEX('Доп настройки участников'!E:E,2+N2768))</f>
        <v>0</v>
      </c>
      <c r="C2768" s="13">
        <f>IF(M2768,'Выгрузка из ревьюшницы'!H2768,INDEX('Доп настройки участников'!F:F,2+N2768))</f>
        <v>0</v>
      </c>
      <c r="D2768" s="13">
        <f>IF(M2768,'Выгрузка из ревьюшницы'!J2768,INDEX('Доп настройки участников'!G:G,2+N2768))</f>
        <v>0</v>
      </c>
      <c r="E2768" s="13" t="e">
        <f>INDEX('Сопоставление оценок'!$A$3:$A$14,MATCH(IF(M2768,'Выгрузка из ревьюшницы'!K2768,INDEX('Доп настройки участников'!H:H,2+N2768)),'Сопоставление оценок'!$C$3:$C$14,0))</f>
        <v>#N/A</v>
      </c>
      <c r="F2768" s="13" t="e">
        <f>INDEX('Сопоставление оценок'!$B$3:$B$14,MATCH(Table13[[#This Row],[mark_at_review]],'Сопоставление оценок'!$C$3:$C$14,0))</f>
        <v>#N/A</v>
      </c>
      <c r="G2768" s="13">
        <f>IF(M2768,IFERROR(IF(OR('Выгрузка из ревьюшницы'!X2768,'Выгрузка из ревьюшницы'!Z2768),1,0),0),INDEX('Доп настройки участников'!I:I,2+N2768))</f>
        <v>0</v>
      </c>
      <c r="H2768" s="13">
        <f>IF(M2768,'Выгрузка из ревьюшницы'!AJ2768,INDEX('Доп настройки участников'!J:J,2+N2768))</f>
        <v>0</v>
      </c>
      <c r="I2768" s="16" t="str">
        <f>IFERROR(IF($H2768=0,"",INDEX(Разметка!B:B,MATCH($H2768,Разметка!A:A,0))),0)</f>
        <v/>
      </c>
      <c r="J2768" s="16" t="str">
        <f>IFERROR(IF($H2768=0,"",INDEX(Разметка!C:C,MATCH($H2768,Разметка!A:A,0))),0)</f>
        <v/>
      </c>
      <c r="K2768" s="16" t="e">
        <f>IF($F2768&gt;0,IFERROR(MATCH(A2768,'Доп настройки участников'!A:A,0),-1)*(-1),0)</f>
        <v>#N/A</v>
      </c>
      <c r="L2768" s="16" t="str">
        <f t="shared" si="189"/>
        <v>Нет</v>
      </c>
      <c r="M2768" s="33" t="b">
        <f t="shared" si="190"/>
        <v>0</v>
      </c>
      <c r="N2768" s="33">
        <f t="shared" si="191"/>
        <v>2736</v>
      </c>
      <c r="O2768" s="33">
        <v>2767</v>
      </c>
    </row>
    <row r="2769" spans="1:15" x14ac:dyDescent="0.25">
      <c r="A2769" s="13">
        <f>IF(M2769,'Выгрузка из ревьюшницы'!B2769,INDEX('Доп настройки участников'!D:D,2+N2769))</f>
        <v>0</v>
      </c>
      <c r="B2769" s="13">
        <f>IF(M2769,'Выгрузка из ревьюшницы'!C2769,INDEX('Доп настройки участников'!E:E,2+N2769))</f>
        <v>0</v>
      </c>
      <c r="C2769" s="13">
        <f>IF(M2769,'Выгрузка из ревьюшницы'!H2769,INDEX('Доп настройки участников'!F:F,2+N2769))</f>
        <v>0</v>
      </c>
      <c r="D2769" s="13">
        <f>IF(M2769,'Выгрузка из ревьюшницы'!J2769,INDEX('Доп настройки участников'!G:G,2+N2769))</f>
        <v>0</v>
      </c>
      <c r="E2769" s="13" t="e">
        <f>INDEX('Сопоставление оценок'!$A$3:$A$14,MATCH(IF(M2769,'Выгрузка из ревьюшницы'!K2769,INDEX('Доп настройки участников'!H:H,2+N2769)),'Сопоставление оценок'!$C$3:$C$14,0))</f>
        <v>#N/A</v>
      </c>
      <c r="F2769" s="13" t="e">
        <f>INDEX('Сопоставление оценок'!$B$3:$B$14,MATCH(Table13[[#This Row],[mark_at_review]],'Сопоставление оценок'!$C$3:$C$14,0))</f>
        <v>#N/A</v>
      </c>
      <c r="G2769" s="13">
        <f>IF(M2769,IFERROR(IF(OR('Выгрузка из ревьюшницы'!X2769,'Выгрузка из ревьюшницы'!Z2769),1,0),0),INDEX('Доп настройки участников'!I:I,2+N2769))</f>
        <v>0</v>
      </c>
      <c r="H2769" s="13">
        <f>IF(M2769,'Выгрузка из ревьюшницы'!AJ2769,INDEX('Доп настройки участников'!J:J,2+N2769))</f>
        <v>0</v>
      </c>
      <c r="I2769" s="16" t="str">
        <f>IFERROR(IF($H2769=0,"",INDEX(Разметка!B:B,MATCH($H2769,Разметка!A:A,0))),0)</f>
        <v/>
      </c>
      <c r="J2769" s="16" t="str">
        <f>IFERROR(IF($H2769=0,"",INDEX(Разметка!C:C,MATCH($H2769,Разметка!A:A,0))),0)</f>
        <v/>
      </c>
      <c r="K2769" s="16" t="e">
        <f>IF($F2769&gt;0,IFERROR(MATCH(A2769,'Доп настройки участников'!A:A,0),-1)*(-1),0)</f>
        <v>#N/A</v>
      </c>
      <c r="L2769" s="16" t="str">
        <f t="shared" si="189"/>
        <v>Нет</v>
      </c>
      <c r="M2769" s="33" t="b">
        <f t="shared" si="190"/>
        <v>0</v>
      </c>
      <c r="N2769" s="33">
        <f t="shared" si="191"/>
        <v>2737</v>
      </c>
      <c r="O2769" s="33">
        <v>2768</v>
      </c>
    </row>
    <row r="2770" spans="1:15" x14ac:dyDescent="0.25">
      <c r="A2770" s="13">
        <f>IF(M2770,'Выгрузка из ревьюшницы'!B2770,INDEX('Доп настройки участников'!D:D,2+N2770))</f>
        <v>0</v>
      </c>
      <c r="B2770" s="13">
        <f>IF(M2770,'Выгрузка из ревьюшницы'!C2770,INDEX('Доп настройки участников'!E:E,2+N2770))</f>
        <v>0</v>
      </c>
      <c r="C2770" s="13">
        <f>IF(M2770,'Выгрузка из ревьюшницы'!H2770,INDEX('Доп настройки участников'!F:F,2+N2770))</f>
        <v>0</v>
      </c>
      <c r="D2770" s="13">
        <f>IF(M2770,'Выгрузка из ревьюшницы'!J2770,INDEX('Доп настройки участников'!G:G,2+N2770))</f>
        <v>0</v>
      </c>
      <c r="E2770" s="13" t="e">
        <f>INDEX('Сопоставление оценок'!$A$3:$A$14,MATCH(IF(M2770,'Выгрузка из ревьюшницы'!K2770,INDEX('Доп настройки участников'!H:H,2+N2770)),'Сопоставление оценок'!$C$3:$C$14,0))</f>
        <v>#N/A</v>
      </c>
      <c r="F2770" s="13" t="e">
        <f>INDEX('Сопоставление оценок'!$B$3:$B$14,MATCH(Table13[[#This Row],[mark_at_review]],'Сопоставление оценок'!$C$3:$C$14,0))</f>
        <v>#N/A</v>
      </c>
      <c r="G2770" s="13">
        <f>IF(M2770,IFERROR(IF(OR('Выгрузка из ревьюшницы'!X2770,'Выгрузка из ревьюшницы'!Z2770),1,0),0),INDEX('Доп настройки участников'!I:I,2+N2770))</f>
        <v>0</v>
      </c>
      <c r="H2770" s="13">
        <f>IF(M2770,'Выгрузка из ревьюшницы'!AJ2770,INDEX('Доп настройки участников'!J:J,2+N2770))</f>
        <v>0</v>
      </c>
      <c r="I2770" s="16" t="str">
        <f>IFERROR(IF($H2770=0,"",INDEX(Разметка!B:B,MATCH($H2770,Разметка!A:A,0))),0)</f>
        <v/>
      </c>
      <c r="J2770" s="16" t="str">
        <f>IFERROR(IF($H2770=0,"",INDEX(Разметка!C:C,MATCH($H2770,Разметка!A:A,0))),0)</f>
        <v/>
      </c>
      <c r="K2770" s="16" t="e">
        <f>IF($F2770&gt;0,IFERROR(MATCH(A2770,'Доп настройки участников'!A:A,0),-1)*(-1),0)</f>
        <v>#N/A</v>
      </c>
      <c r="L2770" s="16" t="str">
        <f t="shared" si="189"/>
        <v>Нет</v>
      </c>
      <c r="M2770" s="33" t="b">
        <f t="shared" si="190"/>
        <v>0</v>
      </c>
      <c r="N2770" s="33">
        <f t="shared" si="191"/>
        <v>2738</v>
      </c>
      <c r="O2770" s="33">
        <v>2769</v>
      </c>
    </row>
    <row r="2771" spans="1:15" x14ac:dyDescent="0.25">
      <c r="A2771" s="13">
        <f>IF(M2771,'Выгрузка из ревьюшницы'!B2771,INDEX('Доп настройки участников'!D:D,2+N2771))</f>
        <v>0</v>
      </c>
      <c r="B2771" s="13">
        <f>IF(M2771,'Выгрузка из ревьюшницы'!C2771,INDEX('Доп настройки участников'!E:E,2+N2771))</f>
        <v>0</v>
      </c>
      <c r="C2771" s="13">
        <f>IF(M2771,'Выгрузка из ревьюшницы'!H2771,INDEX('Доп настройки участников'!F:F,2+N2771))</f>
        <v>0</v>
      </c>
      <c r="D2771" s="13">
        <f>IF(M2771,'Выгрузка из ревьюшницы'!J2771,INDEX('Доп настройки участников'!G:G,2+N2771))</f>
        <v>0</v>
      </c>
      <c r="E2771" s="13" t="e">
        <f>INDEX('Сопоставление оценок'!$A$3:$A$14,MATCH(IF(M2771,'Выгрузка из ревьюшницы'!K2771,INDEX('Доп настройки участников'!H:H,2+N2771)),'Сопоставление оценок'!$C$3:$C$14,0))</f>
        <v>#N/A</v>
      </c>
      <c r="F2771" s="13" t="e">
        <f>INDEX('Сопоставление оценок'!$B$3:$B$14,MATCH(Table13[[#This Row],[mark_at_review]],'Сопоставление оценок'!$C$3:$C$14,0))</f>
        <v>#N/A</v>
      </c>
      <c r="G2771" s="13">
        <f>IF(M2771,IFERROR(IF(OR('Выгрузка из ревьюшницы'!X2771,'Выгрузка из ревьюшницы'!Z2771),1,0),0),INDEX('Доп настройки участников'!I:I,2+N2771))</f>
        <v>0</v>
      </c>
      <c r="H2771" s="13">
        <f>IF(M2771,'Выгрузка из ревьюшницы'!AJ2771,INDEX('Доп настройки участников'!J:J,2+N2771))</f>
        <v>0</v>
      </c>
      <c r="I2771" s="16" t="str">
        <f>IFERROR(IF($H2771=0,"",INDEX(Разметка!B:B,MATCH($H2771,Разметка!A:A,0))),0)</f>
        <v/>
      </c>
      <c r="J2771" s="16" t="str">
        <f>IFERROR(IF($H2771=0,"",INDEX(Разметка!C:C,MATCH($H2771,Разметка!A:A,0))),0)</f>
        <v/>
      </c>
      <c r="K2771" s="16" t="e">
        <f>IF($F2771&gt;0,IFERROR(MATCH(A2771,'Доп настройки участников'!A:A,0),-1)*(-1),0)</f>
        <v>#N/A</v>
      </c>
      <c r="L2771" s="16" t="str">
        <f t="shared" si="189"/>
        <v>Нет</v>
      </c>
      <c r="M2771" s="33" t="b">
        <f t="shared" si="190"/>
        <v>0</v>
      </c>
      <c r="N2771" s="33">
        <f t="shared" si="191"/>
        <v>2739</v>
      </c>
      <c r="O2771" s="33">
        <v>2770</v>
      </c>
    </row>
    <row r="2772" spans="1:15" x14ac:dyDescent="0.25">
      <c r="A2772" s="13">
        <f>IF(M2772,'Выгрузка из ревьюшницы'!B2772,INDEX('Доп настройки участников'!D:D,2+N2772))</f>
        <v>0</v>
      </c>
      <c r="B2772" s="13">
        <f>IF(M2772,'Выгрузка из ревьюшницы'!C2772,INDEX('Доп настройки участников'!E:E,2+N2772))</f>
        <v>0</v>
      </c>
      <c r="C2772" s="13">
        <f>IF(M2772,'Выгрузка из ревьюшницы'!H2772,INDEX('Доп настройки участников'!F:F,2+N2772))</f>
        <v>0</v>
      </c>
      <c r="D2772" s="13">
        <f>IF(M2772,'Выгрузка из ревьюшницы'!J2772,INDEX('Доп настройки участников'!G:G,2+N2772))</f>
        <v>0</v>
      </c>
      <c r="E2772" s="13" t="e">
        <f>INDEX('Сопоставление оценок'!$A$3:$A$14,MATCH(IF(M2772,'Выгрузка из ревьюшницы'!K2772,INDEX('Доп настройки участников'!H:H,2+N2772)),'Сопоставление оценок'!$C$3:$C$14,0))</f>
        <v>#N/A</v>
      </c>
      <c r="F2772" s="13" t="e">
        <f>INDEX('Сопоставление оценок'!$B$3:$B$14,MATCH(Table13[[#This Row],[mark_at_review]],'Сопоставление оценок'!$C$3:$C$14,0))</f>
        <v>#N/A</v>
      </c>
      <c r="G2772" s="13">
        <f>IF(M2772,IFERROR(IF(OR('Выгрузка из ревьюшницы'!X2772,'Выгрузка из ревьюшницы'!Z2772),1,0),0),INDEX('Доп настройки участников'!I:I,2+N2772))</f>
        <v>0</v>
      </c>
      <c r="H2772" s="13">
        <f>IF(M2772,'Выгрузка из ревьюшницы'!AJ2772,INDEX('Доп настройки участников'!J:J,2+N2772))</f>
        <v>0</v>
      </c>
      <c r="I2772" s="16" t="str">
        <f>IFERROR(IF($H2772=0,"",INDEX(Разметка!B:B,MATCH($H2772,Разметка!A:A,0))),0)</f>
        <v/>
      </c>
      <c r="J2772" s="16" t="str">
        <f>IFERROR(IF($H2772=0,"",INDEX(Разметка!C:C,MATCH($H2772,Разметка!A:A,0))),0)</f>
        <v/>
      </c>
      <c r="K2772" s="16" t="e">
        <f>IF($F2772&gt;0,IFERROR(MATCH(A2772,'Доп настройки участников'!A:A,0),-1)*(-1),0)</f>
        <v>#N/A</v>
      </c>
      <c r="L2772" s="16" t="str">
        <f t="shared" si="189"/>
        <v>Нет</v>
      </c>
      <c r="M2772" s="33" t="b">
        <f t="shared" si="190"/>
        <v>0</v>
      </c>
      <c r="N2772" s="33">
        <f t="shared" si="191"/>
        <v>2740</v>
      </c>
      <c r="O2772" s="33">
        <v>2771</v>
      </c>
    </row>
    <row r="2773" spans="1:15" x14ac:dyDescent="0.25">
      <c r="A2773" s="13">
        <f>IF(M2773,'Выгрузка из ревьюшницы'!B2773,INDEX('Доп настройки участников'!D:D,2+N2773))</f>
        <v>0</v>
      </c>
      <c r="B2773" s="13">
        <f>IF(M2773,'Выгрузка из ревьюшницы'!C2773,INDEX('Доп настройки участников'!E:E,2+N2773))</f>
        <v>0</v>
      </c>
      <c r="C2773" s="13">
        <f>IF(M2773,'Выгрузка из ревьюшницы'!H2773,INDEX('Доп настройки участников'!F:F,2+N2773))</f>
        <v>0</v>
      </c>
      <c r="D2773" s="13">
        <f>IF(M2773,'Выгрузка из ревьюшницы'!J2773,INDEX('Доп настройки участников'!G:G,2+N2773))</f>
        <v>0</v>
      </c>
      <c r="E2773" s="13" t="e">
        <f>INDEX('Сопоставление оценок'!$A$3:$A$14,MATCH(IF(M2773,'Выгрузка из ревьюшницы'!K2773,INDEX('Доп настройки участников'!H:H,2+N2773)),'Сопоставление оценок'!$C$3:$C$14,0))</f>
        <v>#N/A</v>
      </c>
      <c r="F2773" s="13" t="e">
        <f>INDEX('Сопоставление оценок'!$B$3:$B$14,MATCH(Table13[[#This Row],[mark_at_review]],'Сопоставление оценок'!$C$3:$C$14,0))</f>
        <v>#N/A</v>
      </c>
      <c r="G2773" s="13">
        <f>IF(M2773,IFERROR(IF(OR('Выгрузка из ревьюшницы'!X2773,'Выгрузка из ревьюшницы'!Z2773),1,0),0),INDEX('Доп настройки участников'!I:I,2+N2773))</f>
        <v>0</v>
      </c>
      <c r="H2773" s="13">
        <f>IF(M2773,'Выгрузка из ревьюшницы'!AJ2773,INDEX('Доп настройки участников'!J:J,2+N2773))</f>
        <v>0</v>
      </c>
      <c r="I2773" s="16" t="str">
        <f>IFERROR(IF($H2773=0,"",INDEX(Разметка!B:B,MATCH($H2773,Разметка!A:A,0))),0)</f>
        <v/>
      </c>
      <c r="J2773" s="16" t="str">
        <f>IFERROR(IF($H2773=0,"",INDEX(Разметка!C:C,MATCH($H2773,Разметка!A:A,0))),0)</f>
        <v/>
      </c>
      <c r="K2773" s="16" t="e">
        <f>IF($F2773&gt;0,IFERROR(MATCH(A2773,'Доп настройки участников'!A:A,0),-1)*(-1),0)</f>
        <v>#N/A</v>
      </c>
      <c r="L2773" s="16" t="str">
        <f t="shared" si="189"/>
        <v>Нет</v>
      </c>
      <c r="M2773" s="33" t="b">
        <f t="shared" si="190"/>
        <v>0</v>
      </c>
      <c r="N2773" s="33">
        <f t="shared" si="191"/>
        <v>2741</v>
      </c>
      <c r="O2773" s="33">
        <v>2772</v>
      </c>
    </row>
    <row r="2774" spans="1:15" x14ac:dyDescent="0.25">
      <c r="A2774" s="13">
        <f>IF(M2774,'Выгрузка из ревьюшницы'!B2774,INDEX('Доп настройки участников'!D:D,2+N2774))</f>
        <v>0</v>
      </c>
      <c r="B2774" s="13">
        <f>IF(M2774,'Выгрузка из ревьюшницы'!C2774,INDEX('Доп настройки участников'!E:E,2+N2774))</f>
        <v>0</v>
      </c>
      <c r="C2774" s="13">
        <f>IF(M2774,'Выгрузка из ревьюшницы'!H2774,INDEX('Доп настройки участников'!F:F,2+N2774))</f>
        <v>0</v>
      </c>
      <c r="D2774" s="13">
        <f>IF(M2774,'Выгрузка из ревьюшницы'!J2774,INDEX('Доп настройки участников'!G:G,2+N2774))</f>
        <v>0</v>
      </c>
      <c r="E2774" s="13" t="e">
        <f>INDEX('Сопоставление оценок'!$A$3:$A$14,MATCH(IF(M2774,'Выгрузка из ревьюшницы'!K2774,INDEX('Доп настройки участников'!H:H,2+N2774)),'Сопоставление оценок'!$C$3:$C$14,0))</f>
        <v>#N/A</v>
      </c>
      <c r="F2774" s="13" t="e">
        <f>INDEX('Сопоставление оценок'!$B$3:$B$14,MATCH(Table13[[#This Row],[mark_at_review]],'Сопоставление оценок'!$C$3:$C$14,0))</f>
        <v>#N/A</v>
      </c>
      <c r="G2774" s="13">
        <f>IF(M2774,IFERROR(IF(OR('Выгрузка из ревьюшницы'!X2774,'Выгрузка из ревьюшницы'!Z2774),1,0),0),INDEX('Доп настройки участников'!I:I,2+N2774))</f>
        <v>0</v>
      </c>
      <c r="H2774" s="13">
        <f>IF(M2774,'Выгрузка из ревьюшницы'!AJ2774,INDEX('Доп настройки участников'!J:J,2+N2774))</f>
        <v>0</v>
      </c>
      <c r="I2774" s="16" t="str">
        <f>IFERROR(IF($H2774=0,"",INDEX(Разметка!B:B,MATCH($H2774,Разметка!A:A,0))),0)</f>
        <v/>
      </c>
      <c r="J2774" s="16" t="str">
        <f>IFERROR(IF($H2774=0,"",INDEX(Разметка!C:C,MATCH($H2774,Разметка!A:A,0))),0)</f>
        <v/>
      </c>
      <c r="K2774" s="16" t="e">
        <f>IF($F2774&gt;0,IFERROR(MATCH(A2774,'Доп настройки участников'!A:A,0),-1)*(-1),0)</f>
        <v>#N/A</v>
      </c>
      <c r="L2774" s="16" t="str">
        <f t="shared" si="189"/>
        <v>Нет</v>
      </c>
      <c r="M2774" s="33" t="b">
        <f t="shared" si="190"/>
        <v>0</v>
      </c>
      <c r="N2774" s="33">
        <f t="shared" si="191"/>
        <v>2742</v>
      </c>
      <c r="O2774" s="33">
        <v>2773</v>
      </c>
    </row>
    <row r="2775" spans="1:15" x14ac:dyDescent="0.25">
      <c r="A2775" s="13">
        <f>IF(M2775,'Выгрузка из ревьюшницы'!B2775,INDEX('Доп настройки участников'!D:D,2+N2775))</f>
        <v>0</v>
      </c>
      <c r="B2775" s="13">
        <f>IF(M2775,'Выгрузка из ревьюшницы'!C2775,INDEX('Доп настройки участников'!E:E,2+N2775))</f>
        <v>0</v>
      </c>
      <c r="C2775" s="13">
        <f>IF(M2775,'Выгрузка из ревьюшницы'!H2775,INDEX('Доп настройки участников'!F:F,2+N2775))</f>
        <v>0</v>
      </c>
      <c r="D2775" s="13">
        <f>IF(M2775,'Выгрузка из ревьюшницы'!J2775,INDEX('Доп настройки участников'!G:G,2+N2775))</f>
        <v>0</v>
      </c>
      <c r="E2775" s="13" t="e">
        <f>INDEX('Сопоставление оценок'!$A$3:$A$14,MATCH(IF(M2775,'Выгрузка из ревьюшницы'!K2775,INDEX('Доп настройки участников'!H:H,2+N2775)),'Сопоставление оценок'!$C$3:$C$14,0))</f>
        <v>#N/A</v>
      </c>
      <c r="F2775" s="13" t="e">
        <f>INDEX('Сопоставление оценок'!$B$3:$B$14,MATCH(Table13[[#This Row],[mark_at_review]],'Сопоставление оценок'!$C$3:$C$14,0))</f>
        <v>#N/A</v>
      </c>
      <c r="G2775" s="13">
        <f>IF(M2775,IFERROR(IF(OR('Выгрузка из ревьюшницы'!X2775,'Выгрузка из ревьюшницы'!Z2775),1,0),0),INDEX('Доп настройки участников'!I:I,2+N2775))</f>
        <v>0</v>
      </c>
      <c r="H2775" s="13">
        <f>IF(M2775,'Выгрузка из ревьюшницы'!AJ2775,INDEX('Доп настройки участников'!J:J,2+N2775))</f>
        <v>0</v>
      </c>
      <c r="I2775" s="16" t="str">
        <f>IFERROR(IF($H2775=0,"",INDEX(Разметка!B:B,MATCH($H2775,Разметка!A:A,0))),0)</f>
        <v/>
      </c>
      <c r="J2775" s="16" t="str">
        <f>IFERROR(IF($H2775=0,"",INDEX(Разметка!C:C,MATCH($H2775,Разметка!A:A,0))),0)</f>
        <v/>
      </c>
      <c r="K2775" s="16" t="e">
        <f>IF($F2775&gt;0,IFERROR(MATCH(A2775,'Доп настройки участников'!A:A,0),-1)*(-1),0)</f>
        <v>#N/A</v>
      </c>
      <c r="L2775" s="16" t="str">
        <f t="shared" si="189"/>
        <v>Нет</v>
      </c>
      <c r="M2775" s="33" t="b">
        <f t="shared" si="190"/>
        <v>0</v>
      </c>
      <c r="N2775" s="33">
        <f t="shared" si="191"/>
        <v>2743</v>
      </c>
      <c r="O2775" s="33">
        <v>2774</v>
      </c>
    </row>
    <row r="2776" spans="1:15" x14ac:dyDescent="0.25">
      <c r="A2776" s="13">
        <f>IF(M2776,'Выгрузка из ревьюшницы'!B2776,INDEX('Доп настройки участников'!D:D,2+N2776))</f>
        <v>0</v>
      </c>
      <c r="B2776" s="13">
        <f>IF(M2776,'Выгрузка из ревьюшницы'!C2776,INDEX('Доп настройки участников'!E:E,2+N2776))</f>
        <v>0</v>
      </c>
      <c r="C2776" s="13">
        <f>IF(M2776,'Выгрузка из ревьюшницы'!H2776,INDEX('Доп настройки участников'!F:F,2+N2776))</f>
        <v>0</v>
      </c>
      <c r="D2776" s="13">
        <f>IF(M2776,'Выгрузка из ревьюшницы'!J2776,INDEX('Доп настройки участников'!G:G,2+N2776))</f>
        <v>0</v>
      </c>
      <c r="E2776" s="13" t="e">
        <f>INDEX('Сопоставление оценок'!$A$3:$A$14,MATCH(IF(M2776,'Выгрузка из ревьюшницы'!K2776,INDEX('Доп настройки участников'!H:H,2+N2776)),'Сопоставление оценок'!$C$3:$C$14,0))</f>
        <v>#N/A</v>
      </c>
      <c r="F2776" s="13" t="e">
        <f>INDEX('Сопоставление оценок'!$B$3:$B$14,MATCH(Table13[[#This Row],[mark_at_review]],'Сопоставление оценок'!$C$3:$C$14,0))</f>
        <v>#N/A</v>
      </c>
      <c r="G2776" s="13">
        <f>IF(M2776,IFERROR(IF(OR('Выгрузка из ревьюшницы'!X2776,'Выгрузка из ревьюшницы'!Z2776),1,0),0),INDEX('Доп настройки участников'!I:I,2+N2776))</f>
        <v>0</v>
      </c>
      <c r="H2776" s="13">
        <f>IF(M2776,'Выгрузка из ревьюшницы'!AJ2776,INDEX('Доп настройки участников'!J:J,2+N2776))</f>
        <v>0</v>
      </c>
      <c r="I2776" s="16" t="str">
        <f>IFERROR(IF($H2776=0,"",INDEX(Разметка!B:B,MATCH($H2776,Разметка!A:A,0))),0)</f>
        <v/>
      </c>
      <c r="J2776" s="16" t="str">
        <f>IFERROR(IF($H2776=0,"",INDEX(Разметка!C:C,MATCH($H2776,Разметка!A:A,0))),0)</f>
        <v/>
      </c>
      <c r="K2776" s="16" t="e">
        <f>IF($F2776&gt;0,IFERROR(MATCH(A2776,'Доп настройки участников'!A:A,0),-1)*(-1),0)</f>
        <v>#N/A</v>
      </c>
      <c r="L2776" s="16" t="str">
        <f t="shared" si="189"/>
        <v>Нет</v>
      </c>
      <c r="M2776" s="33" t="b">
        <f t="shared" si="190"/>
        <v>0</v>
      </c>
      <c r="N2776" s="33">
        <f t="shared" si="191"/>
        <v>2744</v>
      </c>
      <c r="O2776" s="33">
        <v>2775</v>
      </c>
    </row>
    <row r="2777" spans="1:15" x14ac:dyDescent="0.25">
      <c r="A2777" s="13">
        <f>IF(M2777,'Выгрузка из ревьюшницы'!B2777,INDEX('Доп настройки участников'!D:D,2+N2777))</f>
        <v>0</v>
      </c>
      <c r="B2777" s="13">
        <f>IF(M2777,'Выгрузка из ревьюшницы'!C2777,INDEX('Доп настройки участников'!E:E,2+N2777))</f>
        <v>0</v>
      </c>
      <c r="C2777" s="13">
        <f>IF(M2777,'Выгрузка из ревьюшницы'!H2777,INDEX('Доп настройки участников'!F:F,2+N2777))</f>
        <v>0</v>
      </c>
      <c r="D2777" s="13">
        <f>IF(M2777,'Выгрузка из ревьюшницы'!J2777,INDEX('Доп настройки участников'!G:G,2+N2777))</f>
        <v>0</v>
      </c>
      <c r="E2777" s="13" t="e">
        <f>INDEX('Сопоставление оценок'!$A$3:$A$14,MATCH(IF(M2777,'Выгрузка из ревьюшницы'!K2777,INDEX('Доп настройки участников'!H:H,2+N2777)),'Сопоставление оценок'!$C$3:$C$14,0))</f>
        <v>#N/A</v>
      </c>
      <c r="F2777" s="13" t="e">
        <f>INDEX('Сопоставление оценок'!$B$3:$B$14,MATCH(Table13[[#This Row],[mark_at_review]],'Сопоставление оценок'!$C$3:$C$14,0))</f>
        <v>#N/A</v>
      </c>
      <c r="G2777" s="13">
        <f>IF(M2777,IFERROR(IF(OR('Выгрузка из ревьюшницы'!X2777,'Выгрузка из ревьюшницы'!Z2777),1,0),0),INDEX('Доп настройки участников'!I:I,2+N2777))</f>
        <v>0</v>
      </c>
      <c r="H2777" s="13">
        <f>IF(M2777,'Выгрузка из ревьюшницы'!AJ2777,INDEX('Доп настройки участников'!J:J,2+N2777))</f>
        <v>0</v>
      </c>
      <c r="I2777" s="16" t="str">
        <f>IFERROR(IF($H2777=0,"",INDEX(Разметка!B:B,MATCH($H2777,Разметка!A:A,0))),0)</f>
        <v/>
      </c>
      <c r="J2777" s="16" t="str">
        <f>IFERROR(IF($H2777=0,"",INDEX(Разметка!C:C,MATCH($H2777,Разметка!A:A,0))),0)</f>
        <v/>
      </c>
      <c r="K2777" s="16" t="e">
        <f>IF($F2777&gt;0,IFERROR(MATCH(A2777,'Доп настройки участников'!A:A,0),-1)*(-1),0)</f>
        <v>#N/A</v>
      </c>
      <c r="L2777" s="16" t="str">
        <f t="shared" si="189"/>
        <v>Нет</v>
      </c>
      <c r="M2777" s="33" t="b">
        <f t="shared" si="190"/>
        <v>0</v>
      </c>
      <c r="N2777" s="33">
        <f t="shared" si="191"/>
        <v>2745</v>
      </c>
      <c r="O2777" s="33">
        <v>2776</v>
      </c>
    </row>
    <row r="2778" spans="1:15" x14ac:dyDescent="0.25">
      <c r="A2778" s="13">
        <f>IF(M2778,'Выгрузка из ревьюшницы'!B2778,INDEX('Доп настройки участников'!D:D,2+N2778))</f>
        <v>0</v>
      </c>
      <c r="B2778" s="13">
        <f>IF(M2778,'Выгрузка из ревьюшницы'!C2778,INDEX('Доп настройки участников'!E:E,2+N2778))</f>
        <v>0</v>
      </c>
      <c r="C2778" s="13">
        <f>IF(M2778,'Выгрузка из ревьюшницы'!H2778,INDEX('Доп настройки участников'!F:F,2+N2778))</f>
        <v>0</v>
      </c>
      <c r="D2778" s="13">
        <f>IF(M2778,'Выгрузка из ревьюшницы'!J2778,INDEX('Доп настройки участников'!G:G,2+N2778))</f>
        <v>0</v>
      </c>
      <c r="E2778" s="13" t="e">
        <f>INDEX('Сопоставление оценок'!$A$3:$A$14,MATCH(IF(M2778,'Выгрузка из ревьюшницы'!K2778,INDEX('Доп настройки участников'!H:H,2+N2778)),'Сопоставление оценок'!$C$3:$C$14,0))</f>
        <v>#N/A</v>
      </c>
      <c r="F2778" s="13" t="e">
        <f>INDEX('Сопоставление оценок'!$B$3:$B$14,MATCH(Table13[[#This Row],[mark_at_review]],'Сопоставление оценок'!$C$3:$C$14,0))</f>
        <v>#N/A</v>
      </c>
      <c r="G2778" s="13">
        <f>IF(M2778,IFERROR(IF(OR('Выгрузка из ревьюшницы'!X2778,'Выгрузка из ревьюшницы'!Z2778),1,0),0),INDEX('Доп настройки участников'!I:I,2+N2778))</f>
        <v>0</v>
      </c>
      <c r="H2778" s="13">
        <f>IF(M2778,'Выгрузка из ревьюшницы'!AJ2778,INDEX('Доп настройки участников'!J:J,2+N2778))</f>
        <v>0</v>
      </c>
      <c r="I2778" s="16" t="str">
        <f>IFERROR(IF($H2778=0,"",INDEX(Разметка!B:B,MATCH($H2778,Разметка!A:A,0))),0)</f>
        <v/>
      </c>
      <c r="J2778" s="16" t="str">
        <f>IFERROR(IF($H2778=0,"",INDEX(Разметка!C:C,MATCH($H2778,Разметка!A:A,0))),0)</f>
        <v/>
      </c>
      <c r="K2778" s="16" t="e">
        <f>IF($F2778&gt;0,IFERROR(MATCH(A2778,'Доп настройки участников'!A:A,0),-1)*(-1),0)</f>
        <v>#N/A</v>
      </c>
      <c r="L2778" s="16" t="str">
        <f t="shared" si="189"/>
        <v>Нет</v>
      </c>
      <c r="M2778" s="33" t="b">
        <f t="shared" si="190"/>
        <v>0</v>
      </c>
      <c r="N2778" s="33">
        <f t="shared" si="191"/>
        <v>2746</v>
      </c>
      <c r="O2778" s="33">
        <v>2777</v>
      </c>
    </row>
    <row r="2779" spans="1:15" x14ac:dyDescent="0.25">
      <c r="A2779" s="13">
        <f>IF(M2779,'Выгрузка из ревьюшницы'!B2779,INDEX('Доп настройки участников'!D:D,2+N2779))</f>
        <v>0</v>
      </c>
      <c r="B2779" s="13">
        <f>IF(M2779,'Выгрузка из ревьюшницы'!C2779,INDEX('Доп настройки участников'!E:E,2+N2779))</f>
        <v>0</v>
      </c>
      <c r="C2779" s="13">
        <f>IF(M2779,'Выгрузка из ревьюшницы'!H2779,INDEX('Доп настройки участников'!F:F,2+N2779))</f>
        <v>0</v>
      </c>
      <c r="D2779" s="13">
        <f>IF(M2779,'Выгрузка из ревьюшницы'!J2779,INDEX('Доп настройки участников'!G:G,2+N2779))</f>
        <v>0</v>
      </c>
      <c r="E2779" s="13" t="e">
        <f>INDEX('Сопоставление оценок'!$A$3:$A$14,MATCH(IF(M2779,'Выгрузка из ревьюшницы'!K2779,INDEX('Доп настройки участников'!H:H,2+N2779)),'Сопоставление оценок'!$C$3:$C$14,0))</f>
        <v>#N/A</v>
      </c>
      <c r="F2779" s="13" t="e">
        <f>INDEX('Сопоставление оценок'!$B$3:$B$14,MATCH(Table13[[#This Row],[mark_at_review]],'Сопоставление оценок'!$C$3:$C$14,0))</f>
        <v>#N/A</v>
      </c>
      <c r="G2779" s="13">
        <f>IF(M2779,IFERROR(IF(OR('Выгрузка из ревьюшницы'!X2779,'Выгрузка из ревьюшницы'!Z2779),1,0),0),INDEX('Доп настройки участников'!I:I,2+N2779))</f>
        <v>0</v>
      </c>
      <c r="H2779" s="13">
        <f>IF(M2779,'Выгрузка из ревьюшницы'!AJ2779,INDEX('Доп настройки участников'!J:J,2+N2779))</f>
        <v>0</v>
      </c>
      <c r="I2779" s="16" t="str">
        <f>IFERROR(IF($H2779=0,"",INDEX(Разметка!B:B,MATCH($H2779,Разметка!A:A,0))),0)</f>
        <v/>
      </c>
      <c r="J2779" s="16" t="str">
        <f>IFERROR(IF($H2779=0,"",INDEX(Разметка!C:C,MATCH($H2779,Разметка!A:A,0))),0)</f>
        <v/>
      </c>
      <c r="K2779" s="16" t="e">
        <f>IF($F2779&gt;0,IFERROR(MATCH(A2779,'Доп настройки участников'!A:A,0),-1)*(-1),0)</f>
        <v>#N/A</v>
      </c>
      <c r="L2779" s="16" t="str">
        <f t="shared" si="189"/>
        <v>Нет</v>
      </c>
      <c r="M2779" s="33" t="b">
        <f t="shared" si="190"/>
        <v>0</v>
      </c>
      <c r="N2779" s="33">
        <f t="shared" si="191"/>
        <v>2747</v>
      </c>
      <c r="O2779" s="33">
        <v>2778</v>
      </c>
    </row>
    <row r="2780" spans="1:15" x14ac:dyDescent="0.25">
      <c r="A2780" s="13">
        <f>IF(M2780,'Выгрузка из ревьюшницы'!B2780,INDEX('Доп настройки участников'!D:D,2+N2780))</f>
        <v>0</v>
      </c>
      <c r="B2780" s="13">
        <f>IF(M2780,'Выгрузка из ревьюшницы'!C2780,INDEX('Доп настройки участников'!E:E,2+N2780))</f>
        <v>0</v>
      </c>
      <c r="C2780" s="13">
        <f>IF(M2780,'Выгрузка из ревьюшницы'!H2780,INDEX('Доп настройки участников'!F:F,2+N2780))</f>
        <v>0</v>
      </c>
      <c r="D2780" s="13">
        <f>IF(M2780,'Выгрузка из ревьюшницы'!J2780,INDEX('Доп настройки участников'!G:G,2+N2780))</f>
        <v>0</v>
      </c>
      <c r="E2780" s="13" t="e">
        <f>INDEX('Сопоставление оценок'!$A$3:$A$14,MATCH(IF(M2780,'Выгрузка из ревьюшницы'!K2780,INDEX('Доп настройки участников'!H:H,2+N2780)),'Сопоставление оценок'!$C$3:$C$14,0))</f>
        <v>#N/A</v>
      </c>
      <c r="F2780" s="13" t="e">
        <f>INDEX('Сопоставление оценок'!$B$3:$B$14,MATCH(Table13[[#This Row],[mark_at_review]],'Сопоставление оценок'!$C$3:$C$14,0))</f>
        <v>#N/A</v>
      </c>
      <c r="G2780" s="13">
        <f>IF(M2780,IFERROR(IF(OR('Выгрузка из ревьюшницы'!X2780,'Выгрузка из ревьюшницы'!Z2780),1,0),0),INDEX('Доп настройки участников'!I:I,2+N2780))</f>
        <v>0</v>
      </c>
      <c r="H2780" s="13">
        <f>IF(M2780,'Выгрузка из ревьюшницы'!AJ2780,INDEX('Доп настройки участников'!J:J,2+N2780))</f>
        <v>0</v>
      </c>
      <c r="I2780" s="16" t="str">
        <f>IFERROR(IF($H2780=0,"",INDEX(Разметка!B:B,MATCH($H2780,Разметка!A:A,0))),0)</f>
        <v/>
      </c>
      <c r="J2780" s="16" t="str">
        <f>IFERROR(IF($H2780=0,"",INDEX(Разметка!C:C,MATCH($H2780,Разметка!A:A,0))),0)</f>
        <v/>
      </c>
      <c r="K2780" s="16" t="e">
        <f>IF($F2780&gt;0,IFERROR(MATCH(A2780,'Доп настройки участников'!A:A,0),-1)*(-1),0)</f>
        <v>#N/A</v>
      </c>
      <c r="L2780" s="16" t="str">
        <f t="shared" si="189"/>
        <v>Нет</v>
      </c>
      <c r="M2780" s="33" t="b">
        <f t="shared" si="190"/>
        <v>0</v>
      </c>
      <c r="N2780" s="33">
        <f t="shared" si="191"/>
        <v>2748</v>
      </c>
      <c r="O2780" s="33">
        <v>2779</v>
      </c>
    </row>
    <row r="2781" spans="1:15" x14ac:dyDescent="0.25">
      <c r="A2781" s="13">
        <f>IF(M2781,'Выгрузка из ревьюшницы'!B2781,INDEX('Доп настройки участников'!D:D,2+N2781))</f>
        <v>0</v>
      </c>
      <c r="B2781" s="13">
        <f>IF(M2781,'Выгрузка из ревьюшницы'!C2781,INDEX('Доп настройки участников'!E:E,2+N2781))</f>
        <v>0</v>
      </c>
      <c r="C2781" s="13">
        <f>IF(M2781,'Выгрузка из ревьюшницы'!H2781,INDEX('Доп настройки участников'!F:F,2+N2781))</f>
        <v>0</v>
      </c>
      <c r="D2781" s="13">
        <f>IF(M2781,'Выгрузка из ревьюшницы'!J2781,INDEX('Доп настройки участников'!G:G,2+N2781))</f>
        <v>0</v>
      </c>
      <c r="E2781" s="13" t="e">
        <f>INDEX('Сопоставление оценок'!$A$3:$A$14,MATCH(IF(M2781,'Выгрузка из ревьюшницы'!K2781,INDEX('Доп настройки участников'!H:H,2+N2781)),'Сопоставление оценок'!$C$3:$C$14,0))</f>
        <v>#N/A</v>
      </c>
      <c r="F2781" s="13" t="e">
        <f>INDEX('Сопоставление оценок'!$B$3:$B$14,MATCH(Table13[[#This Row],[mark_at_review]],'Сопоставление оценок'!$C$3:$C$14,0))</f>
        <v>#N/A</v>
      </c>
      <c r="G2781" s="13">
        <f>IF(M2781,IFERROR(IF(OR('Выгрузка из ревьюшницы'!X2781,'Выгрузка из ревьюшницы'!Z2781),1,0),0),INDEX('Доп настройки участников'!I:I,2+N2781))</f>
        <v>0</v>
      </c>
      <c r="H2781" s="13">
        <f>IF(M2781,'Выгрузка из ревьюшницы'!AJ2781,INDEX('Доп настройки участников'!J:J,2+N2781))</f>
        <v>0</v>
      </c>
      <c r="I2781" s="16" t="str">
        <f>IFERROR(IF($H2781=0,"",INDEX(Разметка!B:B,MATCH($H2781,Разметка!A:A,0))),0)</f>
        <v/>
      </c>
      <c r="J2781" s="16" t="str">
        <f>IFERROR(IF($H2781=0,"",INDEX(Разметка!C:C,MATCH($H2781,Разметка!A:A,0))),0)</f>
        <v/>
      </c>
      <c r="K2781" s="16" t="e">
        <f>IF($F2781&gt;0,IFERROR(MATCH(A2781,'Доп настройки участников'!A:A,0),-1)*(-1),0)</f>
        <v>#N/A</v>
      </c>
      <c r="L2781" s="16" t="str">
        <f t="shared" si="189"/>
        <v>Нет</v>
      </c>
      <c r="M2781" s="33" t="b">
        <f t="shared" si="190"/>
        <v>0</v>
      </c>
      <c r="N2781" s="33">
        <f t="shared" si="191"/>
        <v>2749</v>
      </c>
      <c r="O2781" s="33">
        <v>2780</v>
      </c>
    </row>
    <row r="2782" spans="1:15" x14ac:dyDescent="0.25">
      <c r="A2782" s="13">
        <f>IF(M2782,'Выгрузка из ревьюшницы'!B2782,INDEX('Доп настройки участников'!D:D,2+N2782))</f>
        <v>0</v>
      </c>
      <c r="B2782" s="13">
        <f>IF(M2782,'Выгрузка из ревьюшницы'!C2782,INDEX('Доп настройки участников'!E:E,2+N2782))</f>
        <v>0</v>
      </c>
      <c r="C2782" s="13">
        <f>IF(M2782,'Выгрузка из ревьюшницы'!H2782,INDEX('Доп настройки участников'!F:F,2+N2782))</f>
        <v>0</v>
      </c>
      <c r="D2782" s="13">
        <f>IF(M2782,'Выгрузка из ревьюшницы'!J2782,INDEX('Доп настройки участников'!G:G,2+N2782))</f>
        <v>0</v>
      </c>
      <c r="E2782" s="13" t="e">
        <f>INDEX('Сопоставление оценок'!$A$3:$A$14,MATCH(IF(M2782,'Выгрузка из ревьюшницы'!K2782,INDEX('Доп настройки участников'!H:H,2+N2782)),'Сопоставление оценок'!$C$3:$C$14,0))</f>
        <v>#N/A</v>
      </c>
      <c r="F2782" s="13" t="e">
        <f>INDEX('Сопоставление оценок'!$B$3:$B$14,MATCH(Table13[[#This Row],[mark_at_review]],'Сопоставление оценок'!$C$3:$C$14,0))</f>
        <v>#N/A</v>
      </c>
      <c r="G2782" s="13">
        <f>IF(M2782,IFERROR(IF(OR('Выгрузка из ревьюшницы'!X2782,'Выгрузка из ревьюшницы'!Z2782),1,0),0),INDEX('Доп настройки участников'!I:I,2+N2782))</f>
        <v>0</v>
      </c>
      <c r="H2782" s="13">
        <f>IF(M2782,'Выгрузка из ревьюшницы'!AJ2782,INDEX('Доп настройки участников'!J:J,2+N2782))</f>
        <v>0</v>
      </c>
      <c r="I2782" s="16" t="str">
        <f>IFERROR(IF($H2782=0,"",INDEX(Разметка!B:B,MATCH($H2782,Разметка!A:A,0))),0)</f>
        <v/>
      </c>
      <c r="J2782" s="16" t="str">
        <f>IFERROR(IF($H2782=0,"",INDEX(Разметка!C:C,MATCH($H2782,Разметка!A:A,0))),0)</f>
        <v/>
      </c>
      <c r="K2782" s="16" t="e">
        <f>IF($F2782&gt;0,IFERROR(MATCH(A2782,'Доп настройки участников'!A:A,0),-1)*(-1),0)</f>
        <v>#N/A</v>
      </c>
      <c r="L2782" s="16" t="str">
        <f t="shared" si="189"/>
        <v>Нет</v>
      </c>
      <c r="M2782" s="33" t="b">
        <f t="shared" si="190"/>
        <v>0</v>
      </c>
      <c r="N2782" s="33">
        <f t="shared" si="191"/>
        <v>2750</v>
      </c>
      <c r="O2782" s="33">
        <v>2781</v>
      </c>
    </row>
    <row r="2783" spans="1:15" x14ac:dyDescent="0.25">
      <c r="A2783" s="13">
        <f>IF(M2783,'Выгрузка из ревьюшницы'!B2783,INDEX('Доп настройки участников'!D:D,2+N2783))</f>
        <v>0</v>
      </c>
      <c r="B2783" s="13">
        <f>IF(M2783,'Выгрузка из ревьюшницы'!C2783,INDEX('Доп настройки участников'!E:E,2+N2783))</f>
        <v>0</v>
      </c>
      <c r="C2783" s="13">
        <f>IF(M2783,'Выгрузка из ревьюшницы'!H2783,INDEX('Доп настройки участников'!F:F,2+N2783))</f>
        <v>0</v>
      </c>
      <c r="D2783" s="13">
        <f>IF(M2783,'Выгрузка из ревьюшницы'!J2783,INDEX('Доп настройки участников'!G:G,2+N2783))</f>
        <v>0</v>
      </c>
      <c r="E2783" s="13" t="e">
        <f>INDEX('Сопоставление оценок'!$A$3:$A$14,MATCH(IF(M2783,'Выгрузка из ревьюшницы'!K2783,INDEX('Доп настройки участников'!H:H,2+N2783)),'Сопоставление оценок'!$C$3:$C$14,0))</f>
        <v>#N/A</v>
      </c>
      <c r="F2783" s="13" t="e">
        <f>INDEX('Сопоставление оценок'!$B$3:$B$14,MATCH(Table13[[#This Row],[mark_at_review]],'Сопоставление оценок'!$C$3:$C$14,0))</f>
        <v>#N/A</v>
      </c>
      <c r="G2783" s="13">
        <f>IF(M2783,IFERROR(IF(OR('Выгрузка из ревьюшницы'!X2783,'Выгрузка из ревьюшницы'!Z2783),1,0),0),INDEX('Доп настройки участников'!I:I,2+N2783))</f>
        <v>0</v>
      </c>
      <c r="H2783" s="13">
        <f>IF(M2783,'Выгрузка из ревьюшницы'!AJ2783,INDEX('Доп настройки участников'!J:J,2+N2783))</f>
        <v>0</v>
      </c>
      <c r="I2783" s="16" t="str">
        <f>IFERROR(IF($H2783=0,"",INDEX(Разметка!B:B,MATCH($H2783,Разметка!A:A,0))),0)</f>
        <v/>
      </c>
      <c r="J2783" s="16" t="str">
        <f>IFERROR(IF($H2783=0,"",INDEX(Разметка!C:C,MATCH($H2783,Разметка!A:A,0))),0)</f>
        <v/>
      </c>
      <c r="K2783" s="16" t="e">
        <f>IF($F2783&gt;0,IFERROR(MATCH(A2783,'Доп настройки участников'!A:A,0),-1)*(-1),0)</f>
        <v>#N/A</v>
      </c>
      <c r="L2783" s="16" t="str">
        <f t="shared" si="189"/>
        <v>Нет</v>
      </c>
      <c r="M2783" s="33" t="b">
        <f t="shared" si="190"/>
        <v>0</v>
      </c>
      <c r="N2783" s="33">
        <f t="shared" si="191"/>
        <v>2751</v>
      </c>
      <c r="O2783" s="33">
        <v>2782</v>
      </c>
    </row>
    <row r="2784" spans="1:15" x14ac:dyDescent="0.25">
      <c r="A2784" s="13">
        <f>IF(M2784,'Выгрузка из ревьюшницы'!B2784,INDEX('Доп настройки участников'!D:D,2+N2784))</f>
        <v>0</v>
      </c>
      <c r="B2784" s="13">
        <f>IF(M2784,'Выгрузка из ревьюшницы'!C2784,INDEX('Доп настройки участников'!E:E,2+N2784))</f>
        <v>0</v>
      </c>
      <c r="C2784" s="13">
        <f>IF(M2784,'Выгрузка из ревьюшницы'!H2784,INDEX('Доп настройки участников'!F:F,2+N2784))</f>
        <v>0</v>
      </c>
      <c r="D2784" s="13">
        <f>IF(M2784,'Выгрузка из ревьюшницы'!J2784,INDEX('Доп настройки участников'!G:G,2+N2784))</f>
        <v>0</v>
      </c>
      <c r="E2784" s="13" t="e">
        <f>INDEX('Сопоставление оценок'!$A$3:$A$14,MATCH(IF(M2784,'Выгрузка из ревьюшницы'!K2784,INDEX('Доп настройки участников'!H:H,2+N2784)),'Сопоставление оценок'!$C$3:$C$14,0))</f>
        <v>#N/A</v>
      </c>
      <c r="F2784" s="13" t="e">
        <f>INDEX('Сопоставление оценок'!$B$3:$B$14,MATCH(Table13[[#This Row],[mark_at_review]],'Сопоставление оценок'!$C$3:$C$14,0))</f>
        <v>#N/A</v>
      </c>
      <c r="G2784" s="13">
        <f>IF(M2784,IFERROR(IF(OR('Выгрузка из ревьюшницы'!X2784,'Выгрузка из ревьюшницы'!Z2784),1,0),0),INDEX('Доп настройки участников'!I:I,2+N2784))</f>
        <v>0</v>
      </c>
      <c r="H2784" s="13">
        <f>IF(M2784,'Выгрузка из ревьюшницы'!AJ2784,INDEX('Доп настройки участников'!J:J,2+N2784))</f>
        <v>0</v>
      </c>
      <c r="I2784" s="16" t="str">
        <f>IFERROR(IF($H2784=0,"",INDEX(Разметка!B:B,MATCH($H2784,Разметка!A:A,0))),0)</f>
        <v/>
      </c>
      <c r="J2784" s="16" t="str">
        <f>IFERROR(IF($H2784=0,"",INDEX(Разметка!C:C,MATCH($H2784,Разметка!A:A,0))),0)</f>
        <v/>
      </c>
      <c r="K2784" s="16" t="e">
        <f>IF($F2784&gt;0,IFERROR(MATCH(A2784,'Доп настройки участников'!A:A,0),-1)*(-1),0)</f>
        <v>#N/A</v>
      </c>
      <c r="L2784" s="16" t="str">
        <f t="shared" si="189"/>
        <v>Нет</v>
      </c>
      <c r="M2784" s="33" t="b">
        <f t="shared" si="190"/>
        <v>0</v>
      </c>
      <c r="N2784" s="33">
        <f t="shared" si="191"/>
        <v>2752</v>
      </c>
      <c r="O2784" s="33">
        <v>2783</v>
      </c>
    </row>
    <row r="2785" spans="1:15" x14ac:dyDescent="0.25">
      <c r="A2785" s="13">
        <f>IF(M2785,'Выгрузка из ревьюшницы'!B2785,INDEX('Доп настройки участников'!D:D,2+N2785))</f>
        <v>0</v>
      </c>
      <c r="B2785" s="13">
        <f>IF(M2785,'Выгрузка из ревьюшницы'!C2785,INDEX('Доп настройки участников'!E:E,2+N2785))</f>
        <v>0</v>
      </c>
      <c r="C2785" s="13">
        <f>IF(M2785,'Выгрузка из ревьюшницы'!H2785,INDEX('Доп настройки участников'!F:F,2+N2785))</f>
        <v>0</v>
      </c>
      <c r="D2785" s="13">
        <f>IF(M2785,'Выгрузка из ревьюшницы'!J2785,INDEX('Доп настройки участников'!G:G,2+N2785))</f>
        <v>0</v>
      </c>
      <c r="E2785" s="13" t="e">
        <f>INDEX('Сопоставление оценок'!$A$3:$A$14,MATCH(IF(M2785,'Выгрузка из ревьюшницы'!K2785,INDEX('Доп настройки участников'!H:H,2+N2785)),'Сопоставление оценок'!$C$3:$C$14,0))</f>
        <v>#N/A</v>
      </c>
      <c r="F2785" s="13" t="e">
        <f>INDEX('Сопоставление оценок'!$B$3:$B$14,MATCH(Table13[[#This Row],[mark_at_review]],'Сопоставление оценок'!$C$3:$C$14,0))</f>
        <v>#N/A</v>
      </c>
      <c r="G2785" s="13">
        <f>IF(M2785,IFERROR(IF(OR('Выгрузка из ревьюшницы'!X2785,'Выгрузка из ревьюшницы'!Z2785),1,0),0),INDEX('Доп настройки участников'!I:I,2+N2785))</f>
        <v>0</v>
      </c>
      <c r="H2785" s="13">
        <f>IF(M2785,'Выгрузка из ревьюшницы'!AJ2785,INDEX('Доп настройки участников'!J:J,2+N2785))</f>
        <v>0</v>
      </c>
      <c r="I2785" s="16" t="str">
        <f>IFERROR(IF($H2785=0,"",INDEX(Разметка!B:B,MATCH($H2785,Разметка!A:A,0))),0)</f>
        <v/>
      </c>
      <c r="J2785" s="16" t="str">
        <f>IFERROR(IF($H2785=0,"",INDEX(Разметка!C:C,MATCH($H2785,Разметка!A:A,0))),0)</f>
        <v/>
      </c>
      <c r="K2785" s="16" t="e">
        <f>IF($F2785&gt;0,IFERROR(MATCH(A2785,'Доп настройки участников'!A:A,0),-1)*(-1),0)</f>
        <v>#N/A</v>
      </c>
      <c r="L2785" s="16" t="str">
        <f t="shared" si="189"/>
        <v>Нет</v>
      </c>
      <c r="M2785" s="33" t="b">
        <f t="shared" si="190"/>
        <v>0</v>
      </c>
      <c r="N2785" s="33">
        <f t="shared" si="191"/>
        <v>2753</v>
      </c>
      <c r="O2785" s="33">
        <v>2784</v>
      </c>
    </row>
    <row r="2786" spans="1:15" x14ac:dyDescent="0.25">
      <c r="A2786" s="13">
        <f>IF(M2786,'Выгрузка из ревьюшницы'!B2786,INDEX('Доп настройки участников'!D:D,2+N2786))</f>
        <v>0</v>
      </c>
      <c r="B2786" s="13">
        <f>IF(M2786,'Выгрузка из ревьюшницы'!C2786,INDEX('Доп настройки участников'!E:E,2+N2786))</f>
        <v>0</v>
      </c>
      <c r="C2786" s="13">
        <f>IF(M2786,'Выгрузка из ревьюшницы'!H2786,INDEX('Доп настройки участников'!F:F,2+N2786))</f>
        <v>0</v>
      </c>
      <c r="D2786" s="13">
        <f>IF(M2786,'Выгрузка из ревьюшницы'!J2786,INDEX('Доп настройки участников'!G:G,2+N2786))</f>
        <v>0</v>
      </c>
      <c r="E2786" s="13" t="e">
        <f>INDEX('Сопоставление оценок'!$A$3:$A$14,MATCH(IF(M2786,'Выгрузка из ревьюшницы'!K2786,INDEX('Доп настройки участников'!H:H,2+N2786)),'Сопоставление оценок'!$C$3:$C$14,0))</f>
        <v>#N/A</v>
      </c>
      <c r="F2786" s="13" t="e">
        <f>INDEX('Сопоставление оценок'!$B$3:$B$14,MATCH(Table13[[#This Row],[mark_at_review]],'Сопоставление оценок'!$C$3:$C$14,0))</f>
        <v>#N/A</v>
      </c>
      <c r="G2786" s="13">
        <f>IF(M2786,IFERROR(IF(OR('Выгрузка из ревьюшницы'!X2786,'Выгрузка из ревьюшницы'!Z2786),1,0),0),INDEX('Доп настройки участников'!I:I,2+N2786))</f>
        <v>0</v>
      </c>
      <c r="H2786" s="13">
        <f>IF(M2786,'Выгрузка из ревьюшницы'!AJ2786,INDEX('Доп настройки участников'!J:J,2+N2786))</f>
        <v>0</v>
      </c>
      <c r="I2786" s="16" t="str">
        <f>IFERROR(IF($H2786=0,"",INDEX(Разметка!B:B,MATCH($H2786,Разметка!A:A,0))),0)</f>
        <v/>
      </c>
      <c r="J2786" s="16" t="str">
        <f>IFERROR(IF($H2786=0,"",INDEX(Разметка!C:C,MATCH($H2786,Разметка!A:A,0))),0)</f>
        <v/>
      </c>
      <c r="K2786" s="16" t="e">
        <f>IF($F2786&gt;0,IFERROR(MATCH(A2786,'Доп настройки участников'!A:A,0),-1)*(-1),0)</f>
        <v>#N/A</v>
      </c>
      <c r="L2786" s="16" t="str">
        <f t="shared" si="189"/>
        <v>Нет</v>
      </c>
      <c r="M2786" s="33" t="b">
        <f t="shared" si="190"/>
        <v>0</v>
      </c>
      <c r="N2786" s="33">
        <f t="shared" si="191"/>
        <v>2754</v>
      </c>
      <c r="O2786" s="33">
        <v>2785</v>
      </c>
    </row>
    <row r="2787" spans="1:15" x14ac:dyDescent="0.25">
      <c r="A2787" s="13">
        <f>IF(M2787,'Выгрузка из ревьюшницы'!B2787,INDEX('Доп настройки участников'!D:D,2+N2787))</f>
        <v>0</v>
      </c>
      <c r="B2787" s="13">
        <f>IF(M2787,'Выгрузка из ревьюшницы'!C2787,INDEX('Доп настройки участников'!E:E,2+N2787))</f>
        <v>0</v>
      </c>
      <c r="C2787" s="13">
        <f>IF(M2787,'Выгрузка из ревьюшницы'!H2787,INDEX('Доп настройки участников'!F:F,2+N2787))</f>
        <v>0</v>
      </c>
      <c r="D2787" s="13">
        <f>IF(M2787,'Выгрузка из ревьюшницы'!J2787,INDEX('Доп настройки участников'!G:G,2+N2787))</f>
        <v>0</v>
      </c>
      <c r="E2787" s="13" t="e">
        <f>INDEX('Сопоставление оценок'!$A$3:$A$14,MATCH(IF(M2787,'Выгрузка из ревьюшницы'!K2787,INDEX('Доп настройки участников'!H:H,2+N2787)),'Сопоставление оценок'!$C$3:$C$14,0))</f>
        <v>#N/A</v>
      </c>
      <c r="F2787" s="13" t="e">
        <f>INDEX('Сопоставление оценок'!$B$3:$B$14,MATCH(Table13[[#This Row],[mark_at_review]],'Сопоставление оценок'!$C$3:$C$14,0))</f>
        <v>#N/A</v>
      </c>
      <c r="G2787" s="13">
        <f>IF(M2787,IFERROR(IF(OR('Выгрузка из ревьюшницы'!X2787,'Выгрузка из ревьюшницы'!Z2787),1,0),0),INDEX('Доп настройки участников'!I:I,2+N2787))</f>
        <v>0</v>
      </c>
      <c r="H2787" s="13">
        <f>IF(M2787,'Выгрузка из ревьюшницы'!AJ2787,INDEX('Доп настройки участников'!J:J,2+N2787))</f>
        <v>0</v>
      </c>
      <c r="I2787" s="16" t="str">
        <f>IFERROR(IF($H2787=0,"",INDEX(Разметка!B:B,MATCH($H2787,Разметка!A:A,0))),0)</f>
        <v/>
      </c>
      <c r="J2787" s="16" t="str">
        <f>IFERROR(IF($H2787=0,"",INDEX(Разметка!C:C,MATCH($H2787,Разметка!A:A,0))),0)</f>
        <v/>
      </c>
      <c r="K2787" s="16" t="e">
        <f>IF($F2787&gt;0,IFERROR(MATCH(A2787,'Доп настройки участников'!A:A,0),-1)*(-1),0)</f>
        <v>#N/A</v>
      </c>
      <c r="L2787" s="16" t="str">
        <f t="shared" si="189"/>
        <v>Нет</v>
      </c>
      <c r="M2787" s="33" t="b">
        <f t="shared" si="190"/>
        <v>0</v>
      </c>
      <c r="N2787" s="33">
        <f t="shared" si="191"/>
        <v>2755</v>
      </c>
      <c r="O2787" s="33">
        <v>2786</v>
      </c>
    </row>
    <row r="2788" spans="1:15" x14ac:dyDescent="0.25">
      <c r="A2788" s="13">
        <f>IF(M2788,'Выгрузка из ревьюшницы'!B2788,INDEX('Доп настройки участников'!D:D,2+N2788))</f>
        <v>0</v>
      </c>
      <c r="B2788" s="13">
        <f>IF(M2788,'Выгрузка из ревьюшницы'!C2788,INDEX('Доп настройки участников'!E:E,2+N2788))</f>
        <v>0</v>
      </c>
      <c r="C2788" s="13">
        <f>IF(M2788,'Выгрузка из ревьюшницы'!H2788,INDEX('Доп настройки участников'!F:F,2+N2788))</f>
        <v>0</v>
      </c>
      <c r="D2788" s="13">
        <f>IF(M2788,'Выгрузка из ревьюшницы'!J2788,INDEX('Доп настройки участников'!G:G,2+N2788))</f>
        <v>0</v>
      </c>
      <c r="E2788" s="13" t="e">
        <f>INDEX('Сопоставление оценок'!$A$3:$A$14,MATCH(IF(M2788,'Выгрузка из ревьюшницы'!K2788,INDEX('Доп настройки участников'!H:H,2+N2788)),'Сопоставление оценок'!$C$3:$C$14,0))</f>
        <v>#N/A</v>
      </c>
      <c r="F2788" s="13" t="e">
        <f>INDEX('Сопоставление оценок'!$B$3:$B$14,MATCH(Table13[[#This Row],[mark_at_review]],'Сопоставление оценок'!$C$3:$C$14,0))</f>
        <v>#N/A</v>
      </c>
      <c r="G2788" s="13">
        <f>IF(M2788,IFERROR(IF(OR('Выгрузка из ревьюшницы'!X2788,'Выгрузка из ревьюшницы'!Z2788),1,0),0),INDEX('Доп настройки участников'!I:I,2+N2788))</f>
        <v>0</v>
      </c>
      <c r="H2788" s="13">
        <f>IF(M2788,'Выгрузка из ревьюшницы'!AJ2788,INDEX('Доп настройки участников'!J:J,2+N2788))</f>
        <v>0</v>
      </c>
      <c r="I2788" s="16" t="str">
        <f>IFERROR(IF($H2788=0,"",INDEX(Разметка!B:B,MATCH($H2788,Разметка!A:A,0))),0)</f>
        <v/>
      </c>
      <c r="J2788" s="16" t="str">
        <f>IFERROR(IF($H2788=0,"",INDEX(Разметка!C:C,MATCH($H2788,Разметка!A:A,0))),0)</f>
        <v/>
      </c>
      <c r="K2788" s="16" t="e">
        <f>IF($F2788&gt;0,IFERROR(MATCH(A2788,'Доп настройки участников'!A:A,0),-1)*(-1),0)</f>
        <v>#N/A</v>
      </c>
      <c r="L2788" s="16" t="str">
        <f t="shared" si="189"/>
        <v>Нет</v>
      </c>
      <c r="M2788" s="33" t="b">
        <f t="shared" si="190"/>
        <v>0</v>
      </c>
      <c r="N2788" s="33">
        <f t="shared" si="191"/>
        <v>2756</v>
      </c>
      <c r="O2788" s="33">
        <v>2787</v>
      </c>
    </row>
    <row r="2789" spans="1:15" x14ac:dyDescent="0.25">
      <c r="A2789" s="13">
        <f>IF(M2789,'Выгрузка из ревьюшницы'!B2789,INDEX('Доп настройки участников'!D:D,2+N2789))</f>
        <v>0</v>
      </c>
      <c r="B2789" s="13">
        <f>IF(M2789,'Выгрузка из ревьюшницы'!C2789,INDEX('Доп настройки участников'!E:E,2+N2789))</f>
        <v>0</v>
      </c>
      <c r="C2789" s="13">
        <f>IF(M2789,'Выгрузка из ревьюшницы'!H2789,INDEX('Доп настройки участников'!F:F,2+N2789))</f>
        <v>0</v>
      </c>
      <c r="D2789" s="13">
        <f>IF(M2789,'Выгрузка из ревьюшницы'!J2789,INDEX('Доп настройки участников'!G:G,2+N2789))</f>
        <v>0</v>
      </c>
      <c r="E2789" s="13" t="e">
        <f>INDEX('Сопоставление оценок'!$A$3:$A$14,MATCH(IF(M2789,'Выгрузка из ревьюшницы'!K2789,INDEX('Доп настройки участников'!H:H,2+N2789)),'Сопоставление оценок'!$C$3:$C$14,0))</f>
        <v>#N/A</v>
      </c>
      <c r="F2789" s="13" t="e">
        <f>INDEX('Сопоставление оценок'!$B$3:$B$14,MATCH(Table13[[#This Row],[mark_at_review]],'Сопоставление оценок'!$C$3:$C$14,0))</f>
        <v>#N/A</v>
      </c>
      <c r="G2789" s="13">
        <f>IF(M2789,IFERROR(IF(OR('Выгрузка из ревьюшницы'!X2789,'Выгрузка из ревьюшницы'!Z2789),1,0),0),INDEX('Доп настройки участников'!I:I,2+N2789))</f>
        <v>0</v>
      </c>
      <c r="H2789" s="13">
        <f>IF(M2789,'Выгрузка из ревьюшницы'!AJ2789,INDEX('Доп настройки участников'!J:J,2+N2789))</f>
        <v>0</v>
      </c>
      <c r="I2789" s="16" t="str">
        <f>IFERROR(IF($H2789=0,"",INDEX(Разметка!B:B,MATCH($H2789,Разметка!A:A,0))),0)</f>
        <v/>
      </c>
      <c r="J2789" s="16" t="str">
        <f>IFERROR(IF($H2789=0,"",INDEX(Разметка!C:C,MATCH($H2789,Разметка!A:A,0))),0)</f>
        <v/>
      </c>
      <c r="K2789" s="16" t="e">
        <f>IF($F2789&gt;0,IFERROR(MATCH(A2789,'Доп настройки участников'!A:A,0),-1)*(-1),0)</f>
        <v>#N/A</v>
      </c>
      <c r="L2789" s="16" t="str">
        <f t="shared" si="189"/>
        <v>Нет</v>
      </c>
      <c r="M2789" s="33" t="b">
        <f t="shared" si="190"/>
        <v>0</v>
      </c>
      <c r="N2789" s="33">
        <f t="shared" si="191"/>
        <v>2757</v>
      </c>
      <c r="O2789" s="33">
        <v>2788</v>
      </c>
    </row>
    <row r="2790" spans="1:15" x14ac:dyDescent="0.25">
      <c r="A2790" s="13">
        <f>IF(M2790,'Выгрузка из ревьюшницы'!B2790,INDEX('Доп настройки участников'!D:D,2+N2790))</f>
        <v>0</v>
      </c>
      <c r="B2790" s="13">
        <f>IF(M2790,'Выгрузка из ревьюшницы'!C2790,INDEX('Доп настройки участников'!E:E,2+N2790))</f>
        <v>0</v>
      </c>
      <c r="C2790" s="13">
        <f>IF(M2790,'Выгрузка из ревьюшницы'!H2790,INDEX('Доп настройки участников'!F:F,2+N2790))</f>
        <v>0</v>
      </c>
      <c r="D2790" s="13">
        <f>IF(M2790,'Выгрузка из ревьюшницы'!J2790,INDEX('Доп настройки участников'!G:G,2+N2790))</f>
        <v>0</v>
      </c>
      <c r="E2790" s="13" t="e">
        <f>INDEX('Сопоставление оценок'!$A$3:$A$14,MATCH(IF(M2790,'Выгрузка из ревьюшницы'!K2790,INDEX('Доп настройки участников'!H:H,2+N2790)),'Сопоставление оценок'!$C$3:$C$14,0))</f>
        <v>#N/A</v>
      </c>
      <c r="F2790" s="13" t="e">
        <f>INDEX('Сопоставление оценок'!$B$3:$B$14,MATCH(Table13[[#This Row],[mark_at_review]],'Сопоставление оценок'!$C$3:$C$14,0))</f>
        <v>#N/A</v>
      </c>
      <c r="G2790" s="13">
        <f>IF(M2790,IFERROR(IF(OR('Выгрузка из ревьюшницы'!X2790,'Выгрузка из ревьюшницы'!Z2790),1,0),0),INDEX('Доп настройки участников'!I:I,2+N2790))</f>
        <v>0</v>
      </c>
      <c r="H2790" s="13">
        <f>IF(M2790,'Выгрузка из ревьюшницы'!AJ2790,INDEX('Доп настройки участников'!J:J,2+N2790))</f>
        <v>0</v>
      </c>
      <c r="I2790" s="16" t="str">
        <f>IFERROR(IF($H2790=0,"",INDEX(Разметка!B:B,MATCH($H2790,Разметка!A:A,0))),0)</f>
        <v/>
      </c>
      <c r="J2790" s="16" t="str">
        <f>IFERROR(IF($H2790=0,"",INDEX(Разметка!C:C,MATCH($H2790,Разметка!A:A,0))),0)</f>
        <v/>
      </c>
      <c r="K2790" s="16" t="e">
        <f>IF($F2790&gt;0,IFERROR(MATCH(A2790,'Доп настройки участников'!A:A,0),-1)*(-1),0)</f>
        <v>#N/A</v>
      </c>
      <c r="L2790" s="16" t="str">
        <f t="shared" si="189"/>
        <v>Нет</v>
      </c>
      <c r="M2790" s="33" t="b">
        <f t="shared" si="190"/>
        <v>0</v>
      </c>
      <c r="N2790" s="33">
        <f t="shared" si="191"/>
        <v>2758</v>
      </c>
      <c r="O2790" s="33">
        <v>2789</v>
      </c>
    </row>
    <row r="2791" spans="1:15" x14ac:dyDescent="0.25">
      <c r="A2791" s="13">
        <f>IF(M2791,'Выгрузка из ревьюшницы'!B2791,INDEX('Доп настройки участников'!D:D,2+N2791))</f>
        <v>0</v>
      </c>
      <c r="B2791" s="13">
        <f>IF(M2791,'Выгрузка из ревьюшницы'!C2791,INDEX('Доп настройки участников'!E:E,2+N2791))</f>
        <v>0</v>
      </c>
      <c r="C2791" s="13">
        <f>IF(M2791,'Выгрузка из ревьюшницы'!H2791,INDEX('Доп настройки участников'!F:F,2+N2791))</f>
        <v>0</v>
      </c>
      <c r="D2791" s="13">
        <f>IF(M2791,'Выгрузка из ревьюшницы'!J2791,INDEX('Доп настройки участников'!G:G,2+N2791))</f>
        <v>0</v>
      </c>
      <c r="E2791" s="13" t="e">
        <f>INDEX('Сопоставление оценок'!$A$3:$A$14,MATCH(IF(M2791,'Выгрузка из ревьюшницы'!K2791,INDEX('Доп настройки участников'!H:H,2+N2791)),'Сопоставление оценок'!$C$3:$C$14,0))</f>
        <v>#N/A</v>
      </c>
      <c r="F2791" s="13" t="e">
        <f>INDEX('Сопоставление оценок'!$B$3:$B$14,MATCH(Table13[[#This Row],[mark_at_review]],'Сопоставление оценок'!$C$3:$C$14,0))</f>
        <v>#N/A</v>
      </c>
      <c r="G2791" s="13">
        <f>IF(M2791,IFERROR(IF(OR('Выгрузка из ревьюшницы'!X2791,'Выгрузка из ревьюшницы'!Z2791),1,0),0),INDEX('Доп настройки участников'!I:I,2+N2791))</f>
        <v>0</v>
      </c>
      <c r="H2791" s="13">
        <f>IF(M2791,'Выгрузка из ревьюшницы'!AJ2791,INDEX('Доп настройки участников'!J:J,2+N2791))</f>
        <v>0</v>
      </c>
      <c r="I2791" s="16" t="str">
        <f>IFERROR(IF($H2791=0,"",INDEX(Разметка!B:B,MATCH($H2791,Разметка!A:A,0))),0)</f>
        <v/>
      </c>
      <c r="J2791" s="16" t="str">
        <f>IFERROR(IF($H2791=0,"",INDEX(Разметка!C:C,MATCH($H2791,Разметка!A:A,0))),0)</f>
        <v/>
      </c>
      <c r="K2791" s="16" t="e">
        <f>IF($F2791&gt;0,IFERROR(MATCH(A2791,'Доп настройки участников'!A:A,0),-1)*(-1),0)</f>
        <v>#N/A</v>
      </c>
      <c r="L2791" s="16" t="str">
        <f t="shared" si="189"/>
        <v>Нет</v>
      </c>
      <c r="M2791" s="33" t="b">
        <f t="shared" si="190"/>
        <v>0</v>
      </c>
      <c r="N2791" s="33">
        <f t="shared" si="191"/>
        <v>2759</v>
      </c>
      <c r="O2791" s="33">
        <v>2790</v>
      </c>
    </row>
    <row r="2792" spans="1:15" x14ac:dyDescent="0.25">
      <c r="A2792" s="13">
        <f>IF(M2792,'Выгрузка из ревьюшницы'!B2792,INDEX('Доп настройки участников'!D:D,2+N2792))</f>
        <v>0</v>
      </c>
      <c r="B2792" s="13">
        <f>IF(M2792,'Выгрузка из ревьюшницы'!C2792,INDEX('Доп настройки участников'!E:E,2+N2792))</f>
        <v>0</v>
      </c>
      <c r="C2792" s="13">
        <f>IF(M2792,'Выгрузка из ревьюшницы'!H2792,INDEX('Доп настройки участников'!F:F,2+N2792))</f>
        <v>0</v>
      </c>
      <c r="D2792" s="13">
        <f>IF(M2792,'Выгрузка из ревьюшницы'!J2792,INDEX('Доп настройки участников'!G:G,2+N2792))</f>
        <v>0</v>
      </c>
      <c r="E2792" s="13" t="e">
        <f>INDEX('Сопоставление оценок'!$A$3:$A$14,MATCH(IF(M2792,'Выгрузка из ревьюшницы'!K2792,INDEX('Доп настройки участников'!H:H,2+N2792)),'Сопоставление оценок'!$C$3:$C$14,0))</f>
        <v>#N/A</v>
      </c>
      <c r="F2792" s="13" t="e">
        <f>INDEX('Сопоставление оценок'!$B$3:$B$14,MATCH(Table13[[#This Row],[mark_at_review]],'Сопоставление оценок'!$C$3:$C$14,0))</f>
        <v>#N/A</v>
      </c>
      <c r="G2792" s="13">
        <f>IF(M2792,IFERROR(IF(OR('Выгрузка из ревьюшницы'!X2792,'Выгрузка из ревьюшницы'!Z2792),1,0),0),INDEX('Доп настройки участников'!I:I,2+N2792))</f>
        <v>0</v>
      </c>
      <c r="H2792" s="13">
        <f>IF(M2792,'Выгрузка из ревьюшницы'!AJ2792,INDEX('Доп настройки участников'!J:J,2+N2792))</f>
        <v>0</v>
      </c>
      <c r="I2792" s="16" t="str">
        <f>IFERROR(IF($H2792=0,"",INDEX(Разметка!B:B,MATCH($H2792,Разметка!A:A,0))),0)</f>
        <v/>
      </c>
      <c r="J2792" s="16" t="str">
        <f>IFERROR(IF($H2792=0,"",INDEX(Разметка!C:C,MATCH($H2792,Разметка!A:A,0))),0)</f>
        <v/>
      </c>
      <c r="K2792" s="16" t="e">
        <f>IF($F2792&gt;0,IFERROR(MATCH(A2792,'Доп настройки участников'!A:A,0),-1)*(-1),0)</f>
        <v>#N/A</v>
      </c>
      <c r="L2792" s="16" t="str">
        <f t="shared" si="189"/>
        <v>Нет</v>
      </c>
      <c r="M2792" s="33" t="b">
        <f t="shared" si="190"/>
        <v>0</v>
      </c>
      <c r="N2792" s="33">
        <f t="shared" si="191"/>
        <v>2760</v>
      </c>
      <c r="O2792" s="33">
        <v>2791</v>
      </c>
    </row>
    <row r="2793" spans="1:15" x14ac:dyDescent="0.25">
      <c r="A2793" s="13">
        <f>IF(M2793,'Выгрузка из ревьюшницы'!B2793,INDEX('Доп настройки участников'!D:D,2+N2793))</f>
        <v>0</v>
      </c>
      <c r="B2793" s="13">
        <f>IF(M2793,'Выгрузка из ревьюшницы'!C2793,INDEX('Доп настройки участников'!E:E,2+N2793))</f>
        <v>0</v>
      </c>
      <c r="C2793" s="13">
        <f>IF(M2793,'Выгрузка из ревьюшницы'!H2793,INDEX('Доп настройки участников'!F:F,2+N2793))</f>
        <v>0</v>
      </c>
      <c r="D2793" s="13">
        <f>IF(M2793,'Выгрузка из ревьюшницы'!J2793,INDEX('Доп настройки участников'!G:G,2+N2793))</f>
        <v>0</v>
      </c>
      <c r="E2793" s="13" t="e">
        <f>INDEX('Сопоставление оценок'!$A$3:$A$14,MATCH(IF(M2793,'Выгрузка из ревьюшницы'!K2793,INDEX('Доп настройки участников'!H:H,2+N2793)),'Сопоставление оценок'!$C$3:$C$14,0))</f>
        <v>#N/A</v>
      </c>
      <c r="F2793" s="13" t="e">
        <f>INDEX('Сопоставление оценок'!$B$3:$B$14,MATCH(Table13[[#This Row],[mark_at_review]],'Сопоставление оценок'!$C$3:$C$14,0))</f>
        <v>#N/A</v>
      </c>
      <c r="G2793" s="13">
        <f>IF(M2793,IFERROR(IF(OR('Выгрузка из ревьюшницы'!X2793,'Выгрузка из ревьюшницы'!Z2793),1,0),0),INDEX('Доп настройки участников'!I:I,2+N2793))</f>
        <v>0</v>
      </c>
      <c r="H2793" s="13">
        <f>IF(M2793,'Выгрузка из ревьюшницы'!AJ2793,INDEX('Доп настройки участников'!J:J,2+N2793))</f>
        <v>0</v>
      </c>
      <c r="I2793" s="16" t="str">
        <f>IFERROR(IF($H2793=0,"",INDEX(Разметка!B:B,MATCH($H2793,Разметка!A:A,0))),0)</f>
        <v/>
      </c>
      <c r="J2793" s="16" t="str">
        <f>IFERROR(IF($H2793=0,"",INDEX(Разметка!C:C,MATCH($H2793,Разметка!A:A,0))),0)</f>
        <v/>
      </c>
      <c r="K2793" s="16" t="e">
        <f>IF($F2793&gt;0,IFERROR(MATCH(A2793,'Доп настройки участников'!A:A,0),-1)*(-1),0)</f>
        <v>#N/A</v>
      </c>
      <c r="L2793" s="16" t="str">
        <f t="shared" si="189"/>
        <v>Нет</v>
      </c>
      <c r="M2793" s="33" t="b">
        <f t="shared" si="190"/>
        <v>0</v>
      </c>
      <c r="N2793" s="33">
        <f t="shared" si="191"/>
        <v>2761</v>
      </c>
      <c r="O2793" s="33">
        <v>2792</v>
      </c>
    </row>
    <row r="2794" spans="1:15" x14ac:dyDescent="0.25">
      <c r="A2794" s="13">
        <f>IF(M2794,'Выгрузка из ревьюшницы'!B2794,INDEX('Доп настройки участников'!D:D,2+N2794))</f>
        <v>0</v>
      </c>
      <c r="B2794" s="13">
        <f>IF(M2794,'Выгрузка из ревьюшницы'!C2794,INDEX('Доп настройки участников'!E:E,2+N2794))</f>
        <v>0</v>
      </c>
      <c r="C2794" s="13">
        <f>IF(M2794,'Выгрузка из ревьюшницы'!H2794,INDEX('Доп настройки участников'!F:F,2+N2794))</f>
        <v>0</v>
      </c>
      <c r="D2794" s="13">
        <f>IF(M2794,'Выгрузка из ревьюшницы'!J2794,INDEX('Доп настройки участников'!G:G,2+N2794))</f>
        <v>0</v>
      </c>
      <c r="E2794" s="13" t="e">
        <f>INDEX('Сопоставление оценок'!$A$3:$A$14,MATCH(IF(M2794,'Выгрузка из ревьюшницы'!K2794,INDEX('Доп настройки участников'!H:H,2+N2794)),'Сопоставление оценок'!$C$3:$C$14,0))</f>
        <v>#N/A</v>
      </c>
      <c r="F2794" s="13" t="e">
        <f>INDEX('Сопоставление оценок'!$B$3:$B$14,MATCH(Table13[[#This Row],[mark_at_review]],'Сопоставление оценок'!$C$3:$C$14,0))</f>
        <v>#N/A</v>
      </c>
      <c r="G2794" s="13">
        <f>IF(M2794,IFERROR(IF(OR('Выгрузка из ревьюшницы'!X2794,'Выгрузка из ревьюшницы'!Z2794),1,0),0),INDEX('Доп настройки участников'!I:I,2+N2794))</f>
        <v>0</v>
      </c>
      <c r="H2794" s="13">
        <f>IF(M2794,'Выгрузка из ревьюшницы'!AJ2794,INDEX('Доп настройки участников'!J:J,2+N2794))</f>
        <v>0</v>
      </c>
      <c r="I2794" s="16" t="str">
        <f>IFERROR(IF($H2794=0,"",INDEX(Разметка!B:B,MATCH($H2794,Разметка!A:A,0))),0)</f>
        <v/>
      </c>
      <c r="J2794" s="16" t="str">
        <f>IFERROR(IF($H2794=0,"",INDEX(Разметка!C:C,MATCH($H2794,Разметка!A:A,0))),0)</f>
        <v/>
      </c>
      <c r="K2794" s="16" t="e">
        <f>IF($F2794&gt;0,IFERROR(MATCH(A2794,'Доп настройки участников'!A:A,0),-1)*(-1),0)</f>
        <v>#N/A</v>
      </c>
      <c r="L2794" s="16" t="str">
        <f t="shared" si="189"/>
        <v>Нет</v>
      </c>
      <c r="M2794" s="33" t="b">
        <f t="shared" si="190"/>
        <v>0</v>
      </c>
      <c r="N2794" s="33">
        <f t="shared" si="191"/>
        <v>2762</v>
      </c>
      <c r="O2794" s="33">
        <v>2793</v>
      </c>
    </row>
    <row r="2795" spans="1:15" x14ac:dyDescent="0.25">
      <c r="A2795" s="13">
        <f>IF(M2795,'Выгрузка из ревьюшницы'!B2795,INDEX('Доп настройки участников'!D:D,2+N2795))</f>
        <v>0</v>
      </c>
      <c r="B2795" s="13">
        <f>IF(M2795,'Выгрузка из ревьюшницы'!C2795,INDEX('Доп настройки участников'!E:E,2+N2795))</f>
        <v>0</v>
      </c>
      <c r="C2795" s="13">
        <f>IF(M2795,'Выгрузка из ревьюшницы'!H2795,INDEX('Доп настройки участников'!F:F,2+N2795))</f>
        <v>0</v>
      </c>
      <c r="D2795" s="13">
        <f>IF(M2795,'Выгрузка из ревьюшницы'!J2795,INDEX('Доп настройки участников'!G:G,2+N2795))</f>
        <v>0</v>
      </c>
      <c r="E2795" s="13" t="e">
        <f>INDEX('Сопоставление оценок'!$A$3:$A$14,MATCH(IF(M2795,'Выгрузка из ревьюшницы'!K2795,INDEX('Доп настройки участников'!H:H,2+N2795)),'Сопоставление оценок'!$C$3:$C$14,0))</f>
        <v>#N/A</v>
      </c>
      <c r="F2795" s="13" t="e">
        <f>INDEX('Сопоставление оценок'!$B$3:$B$14,MATCH(Table13[[#This Row],[mark_at_review]],'Сопоставление оценок'!$C$3:$C$14,0))</f>
        <v>#N/A</v>
      </c>
      <c r="G2795" s="13">
        <f>IF(M2795,IFERROR(IF(OR('Выгрузка из ревьюшницы'!X2795,'Выгрузка из ревьюшницы'!Z2795),1,0),0),INDEX('Доп настройки участников'!I:I,2+N2795))</f>
        <v>0</v>
      </c>
      <c r="H2795" s="13">
        <f>IF(M2795,'Выгрузка из ревьюшницы'!AJ2795,INDEX('Доп настройки участников'!J:J,2+N2795))</f>
        <v>0</v>
      </c>
      <c r="I2795" s="16" t="str">
        <f>IFERROR(IF($H2795=0,"",INDEX(Разметка!B:B,MATCH($H2795,Разметка!A:A,0))),0)</f>
        <v/>
      </c>
      <c r="J2795" s="16" t="str">
        <f>IFERROR(IF($H2795=0,"",INDEX(Разметка!C:C,MATCH($H2795,Разметка!A:A,0))),0)</f>
        <v/>
      </c>
      <c r="K2795" s="16" t="e">
        <f>IF($F2795&gt;0,IFERROR(MATCH(A2795,'Доп настройки участников'!A:A,0),-1)*(-1),0)</f>
        <v>#N/A</v>
      </c>
      <c r="L2795" s="16" t="str">
        <f t="shared" si="189"/>
        <v>Нет</v>
      </c>
      <c r="M2795" s="33" t="b">
        <f t="shared" si="190"/>
        <v>0</v>
      </c>
      <c r="N2795" s="33">
        <f t="shared" si="191"/>
        <v>2763</v>
      </c>
      <c r="O2795" s="33">
        <v>2794</v>
      </c>
    </row>
    <row r="2796" spans="1:15" x14ac:dyDescent="0.25">
      <c r="A2796" s="13">
        <f>IF(M2796,'Выгрузка из ревьюшницы'!B2796,INDEX('Доп настройки участников'!D:D,2+N2796))</f>
        <v>0</v>
      </c>
      <c r="B2796" s="13">
        <f>IF(M2796,'Выгрузка из ревьюшницы'!C2796,INDEX('Доп настройки участников'!E:E,2+N2796))</f>
        <v>0</v>
      </c>
      <c r="C2796" s="13">
        <f>IF(M2796,'Выгрузка из ревьюшницы'!H2796,INDEX('Доп настройки участников'!F:F,2+N2796))</f>
        <v>0</v>
      </c>
      <c r="D2796" s="13">
        <f>IF(M2796,'Выгрузка из ревьюшницы'!J2796,INDEX('Доп настройки участников'!G:G,2+N2796))</f>
        <v>0</v>
      </c>
      <c r="E2796" s="13" t="e">
        <f>INDEX('Сопоставление оценок'!$A$3:$A$14,MATCH(IF(M2796,'Выгрузка из ревьюшницы'!K2796,INDEX('Доп настройки участников'!H:H,2+N2796)),'Сопоставление оценок'!$C$3:$C$14,0))</f>
        <v>#N/A</v>
      </c>
      <c r="F2796" s="13" t="e">
        <f>INDEX('Сопоставление оценок'!$B$3:$B$14,MATCH(Table13[[#This Row],[mark_at_review]],'Сопоставление оценок'!$C$3:$C$14,0))</f>
        <v>#N/A</v>
      </c>
      <c r="G2796" s="13">
        <f>IF(M2796,IFERROR(IF(OR('Выгрузка из ревьюшницы'!X2796,'Выгрузка из ревьюшницы'!Z2796),1,0),0),INDEX('Доп настройки участников'!I:I,2+N2796))</f>
        <v>0</v>
      </c>
      <c r="H2796" s="13">
        <f>IF(M2796,'Выгрузка из ревьюшницы'!AJ2796,INDEX('Доп настройки участников'!J:J,2+N2796))</f>
        <v>0</v>
      </c>
      <c r="I2796" s="16" t="str">
        <f>IFERROR(IF($H2796=0,"",INDEX(Разметка!B:B,MATCH($H2796,Разметка!A:A,0))),0)</f>
        <v/>
      </c>
      <c r="J2796" s="16" t="str">
        <f>IFERROR(IF($H2796=0,"",INDEX(Разметка!C:C,MATCH($H2796,Разметка!A:A,0))),0)</f>
        <v/>
      </c>
      <c r="K2796" s="16" t="e">
        <f>IF($F2796&gt;0,IFERROR(MATCH(A2796,'Доп настройки участников'!A:A,0),-1)*(-1),0)</f>
        <v>#N/A</v>
      </c>
      <c r="L2796" s="16" t="str">
        <f t="shared" si="189"/>
        <v>Нет</v>
      </c>
      <c r="M2796" s="33" t="b">
        <f t="shared" si="190"/>
        <v>0</v>
      </c>
      <c r="N2796" s="33">
        <f t="shared" si="191"/>
        <v>2764</v>
      </c>
      <c r="O2796" s="33">
        <v>2795</v>
      </c>
    </row>
    <row r="2797" spans="1:15" x14ac:dyDescent="0.25">
      <c r="A2797" s="13">
        <f>IF(M2797,'Выгрузка из ревьюшницы'!B2797,INDEX('Доп настройки участников'!D:D,2+N2797))</f>
        <v>0</v>
      </c>
      <c r="B2797" s="13">
        <f>IF(M2797,'Выгрузка из ревьюшницы'!C2797,INDEX('Доп настройки участников'!E:E,2+N2797))</f>
        <v>0</v>
      </c>
      <c r="C2797" s="13">
        <f>IF(M2797,'Выгрузка из ревьюшницы'!H2797,INDEX('Доп настройки участников'!F:F,2+N2797))</f>
        <v>0</v>
      </c>
      <c r="D2797" s="13">
        <f>IF(M2797,'Выгрузка из ревьюшницы'!J2797,INDEX('Доп настройки участников'!G:G,2+N2797))</f>
        <v>0</v>
      </c>
      <c r="E2797" s="13" t="e">
        <f>INDEX('Сопоставление оценок'!$A$3:$A$14,MATCH(IF(M2797,'Выгрузка из ревьюшницы'!K2797,INDEX('Доп настройки участников'!H:H,2+N2797)),'Сопоставление оценок'!$C$3:$C$14,0))</f>
        <v>#N/A</v>
      </c>
      <c r="F2797" s="13" t="e">
        <f>INDEX('Сопоставление оценок'!$B$3:$B$14,MATCH(Table13[[#This Row],[mark_at_review]],'Сопоставление оценок'!$C$3:$C$14,0))</f>
        <v>#N/A</v>
      </c>
      <c r="G2797" s="13">
        <f>IF(M2797,IFERROR(IF(OR('Выгрузка из ревьюшницы'!X2797,'Выгрузка из ревьюшницы'!Z2797),1,0),0),INDEX('Доп настройки участников'!I:I,2+N2797))</f>
        <v>0</v>
      </c>
      <c r="H2797" s="13">
        <f>IF(M2797,'Выгрузка из ревьюшницы'!AJ2797,INDEX('Доп настройки участников'!J:J,2+N2797))</f>
        <v>0</v>
      </c>
      <c r="I2797" s="16" t="str">
        <f>IFERROR(IF($H2797=0,"",INDEX(Разметка!B:B,MATCH($H2797,Разметка!A:A,0))),0)</f>
        <v/>
      </c>
      <c r="J2797" s="16" t="str">
        <f>IFERROR(IF($H2797=0,"",INDEX(Разметка!C:C,MATCH($H2797,Разметка!A:A,0))),0)</f>
        <v/>
      </c>
      <c r="K2797" s="16" t="e">
        <f>IF($F2797&gt;0,IFERROR(MATCH(A2797,'Доп настройки участников'!A:A,0),-1)*(-1),0)</f>
        <v>#N/A</v>
      </c>
      <c r="L2797" s="16" t="str">
        <f t="shared" si="189"/>
        <v>Нет</v>
      </c>
      <c r="M2797" s="33" t="b">
        <f t="shared" si="190"/>
        <v>0</v>
      </c>
      <c r="N2797" s="33">
        <f t="shared" si="191"/>
        <v>2765</v>
      </c>
      <c r="O2797" s="33">
        <v>2796</v>
      </c>
    </row>
    <row r="2798" spans="1:15" x14ac:dyDescent="0.25">
      <c r="A2798" s="13">
        <f>IF(M2798,'Выгрузка из ревьюшницы'!B2798,INDEX('Доп настройки участников'!D:D,2+N2798))</f>
        <v>0</v>
      </c>
      <c r="B2798" s="13">
        <f>IF(M2798,'Выгрузка из ревьюшницы'!C2798,INDEX('Доп настройки участников'!E:E,2+N2798))</f>
        <v>0</v>
      </c>
      <c r="C2798" s="13">
        <f>IF(M2798,'Выгрузка из ревьюшницы'!H2798,INDEX('Доп настройки участников'!F:F,2+N2798))</f>
        <v>0</v>
      </c>
      <c r="D2798" s="13">
        <f>IF(M2798,'Выгрузка из ревьюшницы'!J2798,INDEX('Доп настройки участников'!G:G,2+N2798))</f>
        <v>0</v>
      </c>
      <c r="E2798" s="13" t="e">
        <f>INDEX('Сопоставление оценок'!$A$3:$A$14,MATCH(IF(M2798,'Выгрузка из ревьюшницы'!K2798,INDEX('Доп настройки участников'!H:H,2+N2798)),'Сопоставление оценок'!$C$3:$C$14,0))</f>
        <v>#N/A</v>
      </c>
      <c r="F2798" s="13" t="e">
        <f>INDEX('Сопоставление оценок'!$B$3:$B$14,MATCH(Table13[[#This Row],[mark_at_review]],'Сопоставление оценок'!$C$3:$C$14,0))</f>
        <v>#N/A</v>
      </c>
      <c r="G2798" s="13">
        <f>IF(M2798,IFERROR(IF(OR('Выгрузка из ревьюшницы'!X2798,'Выгрузка из ревьюшницы'!Z2798),1,0),0),INDEX('Доп настройки участников'!I:I,2+N2798))</f>
        <v>0</v>
      </c>
      <c r="H2798" s="13">
        <f>IF(M2798,'Выгрузка из ревьюшницы'!AJ2798,INDEX('Доп настройки участников'!J:J,2+N2798))</f>
        <v>0</v>
      </c>
      <c r="I2798" s="16" t="str">
        <f>IFERROR(IF($H2798=0,"",INDEX(Разметка!B:B,MATCH($H2798,Разметка!A:A,0))),0)</f>
        <v/>
      </c>
      <c r="J2798" s="16" t="str">
        <f>IFERROR(IF($H2798=0,"",INDEX(Разметка!C:C,MATCH($H2798,Разметка!A:A,0))),0)</f>
        <v/>
      </c>
      <c r="K2798" s="16" t="e">
        <f>IF($F2798&gt;0,IFERROR(MATCH(A2798,'Доп настройки участников'!A:A,0),-1)*(-1),0)</f>
        <v>#N/A</v>
      </c>
      <c r="L2798" s="16" t="str">
        <f t="shared" si="189"/>
        <v>Нет</v>
      </c>
      <c r="M2798" s="33" t="b">
        <f t="shared" si="190"/>
        <v>0</v>
      </c>
      <c r="N2798" s="33">
        <f t="shared" si="191"/>
        <v>2766</v>
      </c>
      <c r="O2798" s="33">
        <v>2797</v>
      </c>
    </row>
    <row r="2799" spans="1:15" x14ac:dyDescent="0.25">
      <c r="A2799" s="13">
        <f>IF(M2799,'Выгрузка из ревьюшницы'!B2799,INDEX('Доп настройки участников'!D:D,2+N2799))</f>
        <v>0</v>
      </c>
      <c r="B2799" s="13">
        <f>IF(M2799,'Выгрузка из ревьюшницы'!C2799,INDEX('Доп настройки участников'!E:E,2+N2799))</f>
        <v>0</v>
      </c>
      <c r="C2799" s="13">
        <f>IF(M2799,'Выгрузка из ревьюшницы'!H2799,INDEX('Доп настройки участников'!F:F,2+N2799))</f>
        <v>0</v>
      </c>
      <c r="D2799" s="13">
        <f>IF(M2799,'Выгрузка из ревьюшницы'!J2799,INDEX('Доп настройки участников'!G:G,2+N2799))</f>
        <v>0</v>
      </c>
      <c r="E2799" s="13" t="e">
        <f>INDEX('Сопоставление оценок'!$A$3:$A$14,MATCH(IF(M2799,'Выгрузка из ревьюшницы'!K2799,INDEX('Доп настройки участников'!H:H,2+N2799)),'Сопоставление оценок'!$C$3:$C$14,0))</f>
        <v>#N/A</v>
      </c>
      <c r="F2799" s="13" t="e">
        <f>INDEX('Сопоставление оценок'!$B$3:$B$14,MATCH(Table13[[#This Row],[mark_at_review]],'Сопоставление оценок'!$C$3:$C$14,0))</f>
        <v>#N/A</v>
      </c>
      <c r="G2799" s="13">
        <f>IF(M2799,IFERROR(IF(OR('Выгрузка из ревьюшницы'!X2799,'Выгрузка из ревьюшницы'!Z2799),1,0),0),INDEX('Доп настройки участников'!I:I,2+N2799))</f>
        <v>0</v>
      </c>
      <c r="H2799" s="13">
        <f>IF(M2799,'Выгрузка из ревьюшницы'!AJ2799,INDEX('Доп настройки участников'!J:J,2+N2799))</f>
        <v>0</v>
      </c>
      <c r="I2799" s="16" t="str">
        <f>IFERROR(IF($H2799=0,"",INDEX(Разметка!B:B,MATCH($H2799,Разметка!A:A,0))),0)</f>
        <v/>
      </c>
      <c r="J2799" s="16" t="str">
        <f>IFERROR(IF($H2799=0,"",INDEX(Разметка!C:C,MATCH($H2799,Разметка!A:A,0))),0)</f>
        <v/>
      </c>
      <c r="K2799" s="16" t="e">
        <f>IF($F2799&gt;0,IFERROR(MATCH(A2799,'Доп настройки участников'!A:A,0),-1)*(-1),0)</f>
        <v>#N/A</v>
      </c>
      <c r="L2799" s="16" t="str">
        <f t="shared" si="189"/>
        <v>Нет</v>
      </c>
      <c r="M2799" s="33" t="b">
        <f t="shared" si="190"/>
        <v>0</v>
      </c>
      <c r="N2799" s="33">
        <f t="shared" si="191"/>
        <v>2767</v>
      </c>
      <c r="O2799" s="33">
        <v>2798</v>
      </c>
    </row>
    <row r="2800" spans="1:15" x14ac:dyDescent="0.25">
      <c r="A2800" s="13">
        <f>IF(M2800,'Выгрузка из ревьюшницы'!B2800,INDEX('Доп настройки участников'!D:D,2+N2800))</f>
        <v>0</v>
      </c>
      <c r="B2800" s="13">
        <f>IF(M2800,'Выгрузка из ревьюшницы'!C2800,INDEX('Доп настройки участников'!E:E,2+N2800))</f>
        <v>0</v>
      </c>
      <c r="C2800" s="13">
        <f>IF(M2800,'Выгрузка из ревьюшницы'!H2800,INDEX('Доп настройки участников'!F:F,2+N2800))</f>
        <v>0</v>
      </c>
      <c r="D2800" s="13">
        <f>IF(M2800,'Выгрузка из ревьюшницы'!J2800,INDEX('Доп настройки участников'!G:G,2+N2800))</f>
        <v>0</v>
      </c>
      <c r="E2800" s="13" t="e">
        <f>INDEX('Сопоставление оценок'!$A$3:$A$14,MATCH(IF(M2800,'Выгрузка из ревьюшницы'!K2800,INDEX('Доп настройки участников'!H:H,2+N2800)),'Сопоставление оценок'!$C$3:$C$14,0))</f>
        <v>#N/A</v>
      </c>
      <c r="F2800" s="13" t="e">
        <f>INDEX('Сопоставление оценок'!$B$3:$B$14,MATCH(Table13[[#This Row],[mark_at_review]],'Сопоставление оценок'!$C$3:$C$14,0))</f>
        <v>#N/A</v>
      </c>
      <c r="G2800" s="13">
        <f>IF(M2800,IFERROR(IF(OR('Выгрузка из ревьюшницы'!X2800,'Выгрузка из ревьюшницы'!Z2800),1,0),0),INDEX('Доп настройки участников'!I:I,2+N2800))</f>
        <v>0</v>
      </c>
      <c r="H2800" s="13">
        <f>IF(M2800,'Выгрузка из ревьюшницы'!AJ2800,INDEX('Доп настройки участников'!J:J,2+N2800))</f>
        <v>0</v>
      </c>
      <c r="I2800" s="16" t="str">
        <f>IFERROR(IF($H2800=0,"",INDEX(Разметка!B:B,MATCH($H2800,Разметка!A:A,0))),0)</f>
        <v/>
      </c>
      <c r="J2800" s="16" t="str">
        <f>IFERROR(IF($H2800=0,"",INDEX(Разметка!C:C,MATCH($H2800,Разметка!A:A,0))),0)</f>
        <v/>
      </c>
      <c r="K2800" s="16" t="e">
        <f>IF($F2800&gt;0,IFERROR(MATCH(A2800,'Доп настройки участников'!A:A,0),-1)*(-1),0)</f>
        <v>#N/A</v>
      </c>
      <c r="L2800" s="16" t="str">
        <f t="shared" si="189"/>
        <v>Нет</v>
      </c>
      <c r="M2800" s="33" t="b">
        <f t="shared" si="190"/>
        <v>0</v>
      </c>
      <c r="N2800" s="33">
        <f t="shared" si="191"/>
        <v>2768</v>
      </c>
      <c r="O2800" s="33">
        <v>2799</v>
      </c>
    </row>
    <row r="2801" spans="1:15" x14ac:dyDescent="0.25">
      <c r="A2801" s="13">
        <f>IF(M2801,'Выгрузка из ревьюшницы'!B2801,INDEX('Доп настройки участников'!D:D,2+N2801))</f>
        <v>0</v>
      </c>
      <c r="B2801" s="13">
        <f>IF(M2801,'Выгрузка из ревьюшницы'!C2801,INDEX('Доп настройки участников'!E:E,2+N2801))</f>
        <v>0</v>
      </c>
      <c r="C2801" s="13">
        <f>IF(M2801,'Выгрузка из ревьюшницы'!H2801,INDEX('Доп настройки участников'!F:F,2+N2801))</f>
        <v>0</v>
      </c>
      <c r="D2801" s="13">
        <f>IF(M2801,'Выгрузка из ревьюшницы'!J2801,INDEX('Доп настройки участников'!G:G,2+N2801))</f>
        <v>0</v>
      </c>
      <c r="E2801" s="13" t="e">
        <f>INDEX('Сопоставление оценок'!$A$3:$A$14,MATCH(IF(M2801,'Выгрузка из ревьюшницы'!K2801,INDEX('Доп настройки участников'!H:H,2+N2801)),'Сопоставление оценок'!$C$3:$C$14,0))</f>
        <v>#N/A</v>
      </c>
      <c r="F2801" s="13" t="e">
        <f>INDEX('Сопоставление оценок'!$B$3:$B$14,MATCH(Table13[[#This Row],[mark_at_review]],'Сопоставление оценок'!$C$3:$C$14,0))</f>
        <v>#N/A</v>
      </c>
      <c r="G2801" s="13">
        <f>IF(M2801,IFERROR(IF(OR('Выгрузка из ревьюшницы'!X2801,'Выгрузка из ревьюшницы'!Z2801),1,0),0),INDEX('Доп настройки участников'!I:I,2+N2801))</f>
        <v>0</v>
      </c>
      <c r="H2801" s="13">
        <f>IF(M2801,'Выгрузка из ревьюшницы'!AJ2801,INDEX('Доп настройки участников'!J:J,2+N2801))</f>
        <v>0</v>
      </c>
      <c r="I2801" s="16" t="str">
        <f>IFERROR(IF($H2801=0,"",INDEX(Разметка!B:B,MATCH($H2801,Разметка!A:A,0))),0)</f>
        <v/>
      </c>
      <c r="J2801" s="16" t="str">
        <f>IFERROR(IF($H2801=0,"",INDEX(Разметка!C:C,MATCH($H2801,Разметка!A:A,0))),0)</f>
        <v/>
      </c>
      <c r="K2801" s="16" t="e">
        <f>IF($F2801&gt;0,IFERROR(MATCH(A2801,'Доп настройки участников'!A:A,0),-1)*(-1),0)</f>
        <v>#N/A</v>
      </c>
      <c r="L2801" s="16" t="str">
        <f t="shared" si="189"/>
        <v>Нет</v>
      </c>
      <c r="M2801" s="33" t="b">
        <f t="shared" si="190"/>
        <v>0</v>
      </c>
      <c r="N2801" s="33">
        <f t="shared" si="191"/>
        <v>2769</v>
      </c>
      <c r="O2801" s="33">
        <v>2800</v>
      </c>
    </row>
    <row r="2802" spans="1:15" x14ac:dyDescent="0.25">
      <c r="A2802" s="13">
        <f>IF(M2802,'Выгрузка из ревьюшницы'!B2802,INDEX('Доп настройки участников'!D:D,2+N2802))</f>
        <v>0</v>
      </c>
      <c r="B2802" s="13">
        <f>IF(M2802,'Выгрузка из ревьюшницы'!C2802,INDEX('Доп настройки участников'!E:E,2+N2802))</f>
        <v>0</v>
      </c>
      <c r="C2802" s="13">
        <f>IF(M2802,'Выгрузка из ревьюшницы'!H2802,INDEX('Доп настройки участников'!F:F,2+N2802))</f>
        <v>0</v>
      </c>
      <c r="D2802" s="13">
        <f>IF(M2802,'Выгрузка из ревьюшницы'!J2802,INDEX('Доп настройки участников'!G:G,2+N2802))</f>
        <v>0</v>
      </c>
      <c r="E2802" s="13" t="e">
        <f>INDEX('Сопоставление оценок'!$A$3:$A$14,MATCH(IF(M2802,'Выгрузка из ревьюшницы'!K2802,INDEX('Доп настройки участников'!H:H,2+N2802)),'Сопоставление оценок'!$C$3:$C$14,0))</f>
        <v>#N/A</v>
      </c>
      <c r="F2802" s="13" t="e">
        <f>INDEX('Сопоставление оценок'!$B$3:$B$14,MATCH(Table13[[#This Row],[mark_at_review]],'Сопоставление оценок'!$C$3:$C$14,0))</f>
        <v>#N/A</v>
      </c>
      <c r="G2802" s="13">
        <f>IF(M2802,IFERROR(IF(OR('Выгрузка из ревьюшницы'!X2802,'Выгрузка из ревьюшницы'!Z2802),1,0),0),INDEX('Доп настройки участников'!I:I,2+N2802))</f>
        <v>0</v>
      </c>
      <c r="H2802" s="13">
        <f>IF(M2802,'Выгрузка из ревьюшницы'!AJ2802,INDEX('Доп настройки участников'!J:J,2+N2802))</f>
        <v>0</v>
      </c>
      <c r="I2802" s="16" t="str">
        <f>IFERROR(IF($H2802=0,"",INDEX(Разметка!B:B,MATCH($H2802,Разметка!A:A,0))),0)</f>
        <v/>
      </c>
      <c r="J2802" s="16" t="str">
        <f>IFERROR(IF($H2802=0,"",INDEX(Разметка!C:C,MATCH($H2802,Разметка!A:A,0))),0)</f>
        <v/>
      </c>
      <c r="K2802" s="16" t="e">
        <f>IF($F2802&gt;0,IFERROR(MATCH(A2802,'Доп настройки участников'!A:A,0),-1)*(-1),0)</f>
        <v>#N/A</v>
      </c>
      <c r="L2802" s="16" t="str">
        <f t="shared" si="189"/>
        <v>Нет</v>
      </c>
      <c r="M2802" s="33" t="b">
        <f t="shared" si="190"/>
        <v>0</v>
      </c>
      <c r="N2802" s="33">
        <f t="shared" si="191"/>
        <v>2770</v>
      </c>
      <c r="O2802" s="33">
        <v>2801</v>
      </c>
    </row>
    <row r="2803" spans="1:15" x14ac:dyDescent="0.25">
      <c r="A2803" s="13">
        <f>IF(M2803,'Выгрузка из ревьюшницы'!B2803,INDEX('Доп настройки участников'!D:D,2+N2803))</f>
        <v>0</v>
      </c>
      <c r="B2803" s="13">
        <f>IF(M2803,'Выгрузка из ревьюшницы'!C2803,INDEX('Доп настройки участников'!E:E,2+N2803))</f>
        <v>0</v>
      </c>
      <c r="C2803" s="13">
        <f>IF(M2803,'Выгрузка из ревьюшницы'!H2803,INDEX('Доп настройки участников'!F:F,2+N2803))</f>
        <v>0</v>
      </c>
      <c r="D2803" s="13">
        <f>IF(M2803,'Выгрузка из ревьюшницы'!J2803,INDEX('Доп настройки участников'!G:G,2+N2803))</f>
        <v>0</v>
      </c>
      <c r="E2803" s="13" t="e">
        <f>INDEX('Сопоставление оценок'!$A$3:$A$14,MATCH(IF(M2803,'Выгрузка из ревьюшницы'!K2803,INDEX('Доп настройки участников'!H:H,2+N2803)),'Сопоставление оценок'!$C$3:$C$14,0))</f>
        <v>#N/A</v>
      </c>
      <c r="F2803" s="13" t="e">
        <f>INDEX('Сопоставление оценок'!$B$3:$B$14,MATCH(Table13[[#This Row],[mark_at_review]],'Сопоставление оценок'!$C$3:$C$14,0))</f>
        <v>#N/A</v>
      </c>
      <c r="G2803" s="13">
        <f>IF(M2803,IFERROR(IF(OR('Выгрузка из ревьюшницы'!X2803,'Выгрузка из ревьюшницы'!Z2803),1,0),0),INDEX('Доп настройки участников'!I:I,2+N2803))</f>
        <v>0</v>
      </c>
      <c r="H2803" s="13">
        <f>IF(M2803,'Выгрузка из ревьюшницы'!AJ2803,INDEX('Доп настройки участников'!J:J,2+N2803))</f>
        <v>0</v>
      </c>
      <c r="I2803" s="16" t="str">
        <f>IFERROR(IF($H2803=0,"",INDEX(Разметка!B:B,MATCH($H2803,Разметка!A:A,0))),0)</f>
        <v/>
      </c>
      <c r="J2803" s="16" t="str">
        <f>IFERROR(IF($H2803=0,"",INDEX(Разметка!C:C,MATCH($H2803,Разметка!A:A,0))),0)</f>
        <v/>
      </c>
      <c r="K2803" s="16" t="e">
        <f>IF($F2803&gt;0,IFERROR(MATCH(A2803,'Доп настройки участников'!A:A,0),-1)*(-1),0)</f>
        <v>#N/A</v>
      </c>
      <c r="L2803" s="16" t="str">
        <f t="shared" si="189"/>
        <v>Нет</v>
      </c>
      <c r="M2803" s="33" t="b">
        <f t="shared" si="190"/>
        <v>0</v>
      </c>
      <c r="N2803" s="33">
        <f t="shared" si="191"/>
        <v>2771</v>
      </c>
      <c r="O2803" s="33">
        <v>2802</v>
      </c>
    </row>
    <row r="2804" spans="1:15" x14ac:dyDescent="0.25">
      <c r="A2804" s="13">
        <f>IF(M2804,'Выгрузка из ревьюшницы'!B2804,INDEX('Доп настройки участников'!D:D,2+N2804))</f>
        <v>0</v>
      </c>
      <c r="B2804" s="13">
        <f>IF(M2804,'Выгрузка из ревьюшницы'!C2804,INDEX('Доп настройки участников'!E:E,2+N2804))</f>
        <v>0</v>
      </c>
      <c r="C2804" s="13">
        <f>IF(M2804,'Выгрузка из ревьюшницы'!H2804,INDEX('Доп настройки участников'!F:F,2+N2804))</f>
        <v>0</v>
      </c>
      <c r="D2804" s="13">
        <f>IF(M2804,'Выгрузка из ревьюшницы'!J2804,INDEX('Доп настройки участников'!G:G,2+N2804))</f>
        <v>0</v>
      </c>
      <c r="E2804" s="13" t="e">
        <f>INDEX('Сопоставление оценок'!$A$3:$A$14,MATCH(IF(M2804,'Выгрузка из ревьюшницы'!K2804,INDEX('Доп настройки участников'!H:H,2+N2804)),'Сопоставление оценок'!$C$3:$C$14,0))</f>
        <v>#N/A</v>
      </c>
      <c r="F2804" s="13" t="e">
        <f>INDEX('Сопоставление оценок'!$B$3:$B$14,MATCH(Table13[[#This Row],[mark_at_review]],'Сопоставление оценок'!$C$3:$C$14,0))</f>
        <v>#N/A</v>
      </c>
      <c r="G2804" s="13">
        <f>IF(M2804,IFERROR(IF(OR('Выгрузка из ревьюшницы'!X2804,'Выгрузка из ревьюшницы'!Z2804),1,0),0),INDEX('Доп настройки участников'!I:I,2+N2804))</f>
        <v>0</v>
      </c>
      <c r="H2804" s="13">
        <f>IF(M2804,'Выгрузка из ревьюшницы'!AJ2804,INDEX('Доп настройки участников'!J:J,2+N2804))</f>
        <v>0</v>
      </c>
      <c r="I2804" s="16" t="str">
        <f>IFERROR(IF($H2804=0,"",INDEX(Разметка!B:B,MATCH($H2804,Разметка!A:A,0))),0)</f>
        <v/>
      </c>
      <c r="J2804" s="16" t="str">
        <f>IFERROR(IF($H2804=0,"",INDEX(Разметка!C:C,MATCH($H2804,Разметка!A:A,0))),0)</f>
        <v/>
      </c>
      <c r="K2804" s="16" t="e">
        <f>IF($F2804&gt;0,IFERROR(MATCH(A2804,'Доп настройки участников'!A:A,0),-1)*(-1),0)</f>
        <v>#N/A</v>
      </c>
      <c r="L2804" s="16" t="str">
        <f t="shared" si="189"/>
        <v>Нет</v>
      </c>
      <c r="M2804" s="33" t="b">
        <f t="shared" si="190"/>
        <v>0</v>
      </c>
      <c r="N2804" s="33">
        <f t="shared" si="191"/>
        <v>2772</v>
      </c>
      <c r="O2804" s="33">
        <v>2803</v>
      </c>
    </row>
    <row r="2805" spans="1:15" x14ac:dyDescent="0.25">
      <c r="A2805" s="13">
        <f>IF(M2805,'Выгрузка из ревьюшницы'!B2805,INDEX('Доп настройки участников'!D:D,2+N2805))</f>
        <v>0</v>
      </c>
      <c r="B2805" s="13">
        <f>IF(M2805,'Выгрузка из ревьюшницы'!C2805,INDEX('Доп настройки участников'!E:E,2+N2805))</f>
        <v>0</v>
      </c>
      <c r="C2805" s="13">
        <f>IF(M2805,'Выгрузка из ревьюшницы'!H2805,INDEX('Доп настройки участников'!F:F,2+N2805))</f>
        <v>0</v>
      </c>
      <c r="D2805" s="13">
        <f>IF(M2805,'Выгрузка из ревьюшницы'!J2805,INDEX('Доп настройки участников'!G:G,2+N2805))</f>
        <v>0</v>
      </c>
      <c r="E2805" s="13" t="e">
        <f>INDEX('Сопоставление оценок'!$A$3:$A$14,MATCH(IF(M2805,'Выгрузка из ревьюшницы'!K2805,INDEX('Доп настройки участников'!H:H,2+N2805)),'Сопоставление оценок'!$C$3:$C$14,0))</f>
        <v>#N/A</v>
      </c>
      <c r="F2805" s="13" t="e">
        <f>INDEX('Сопоставление оценок'!$B$3:$B$14,MATCH(Table13[[#This Row],[mark_at_review]],'Сопоставление оценок'!$C$3:$C$14,0))</f>
        <v>#N/A</v>
      </c>
      <c r="G2805" s="13">
        <f>IF(M2805,IFERROR(IF(OR('Выгрузка из ревьюшницы'!X2805,'Выгрузка из ревьюшницы'!Z2805),1,0),0),INDEX('Доп настройки участников'!I:I,2+N2805))</f>
        <v>0</v>
      </c>
      <c r="H2805" s="13">
        <f>IF(M2805,'Выгрузка из ревьюшницы'!AJ2805,INDEX('Доп настройки участников'!J:J,2+N2805))</f>
        <v>0</v>
      </c>
      <c r="I2805" s="16" t="str">
        <f>IFERROR(IF($H2805=0,"",INDEX(Разметка!B:B,MATCH($H2805,Разметка!A:A,0))),0)</f>
        <v/>
      </c>
      <c r="J2805" s="16" t="str">
        <f>IFERROR(IF($H2805=0,"",INDEX(Разметка!C:C,MATCH($H2805,Разметка!A:A,0))),0)</f>
        <v/>
      </c>
      <c r="K2805" s="16" t="e">
        <f>IF($F2805&gt;0,IFERROR(MATCH(A2805,'Доп настройки участников'!A:A,0),-1)*(-1),0)</f>
        <v>#N/A</v>
      </c>
      <c r="L2805" s="16" t="str">
        <f t="shared" si="189"/>
        <v>Нет</v>
      </c>
      <c r="M2805" s="33" t="b">
        <f t="shared" si="190"/>
        <v>0</v>
      </c>
      <c r="N2805" s="33">
        <f t="shared" si="191"/>
        <v>2773</v>
      </c>
      <c r="O2805" s="33">
        <v>2804</v>
      </c>
    </row>
    <row r="2806" spans="1:15" x14ac:dyDescent="0.25">
      <c r="A2806" s="13">
        <f>IF(M2806,'Выгрузка из ревьюшницы'!B2806,INDEX('Доп настройки участников'!D:D,2+N2806))</f>
        <v>0</v>
      </c>
      <c r="B2806" s="13">
        <f>IF(M2806,'Выгрузка из ревьюшницы'!C2806,INDEX('Доп настройки участников'!E:E,2+N2806))</f>
        <v>0</v>
      </c>
      <c r="C2806" s="13">
        <f>IF(M2806,'Выгрузка из ревьюшницы'!H2806,INDEX('Доп настройки участников'!F:F,2+N2806))</f>
        <v>0</v>
      </c>
      <c r="D2806" s="13">
        <f>IF(M2806,'Выгрузка из ревьюшницы'!J2806,INDEX('Доп настройки участников'!G:G,2+N2806))</f>
        <v>0</v>
      </c>
      <c r="E2806" s="13" t="e">
        <f>INDEX('Сопоставление оценок'!$A$3:$A$14,MATCH(IF(M2806,'Выгрузка из ревьюшницы'!K2806,INDEX('Доп настройки участников'!H:H,2+N2806)),'Сопоставление оценок'!$C$3:$C$14,0))</f>
        <v>#N/A</v>
      </c>
      <c r="F2806" s="13" t="e">
        <f>INDEX('Сопоставление оценок'!$B$3:$B$14,MATCH(Table13[[#This Row],[mark_at_review]],'Сопоставление оценок'!$C$3:$C$14,0))</f>
        <v>#N/A</v>
      </c>
      <c r="G2806" s="13">
        <f>IF(M2806,IFERROR(IF(OR('Выгрузка из ревьюшницы'!X2806,'Выгрузка из ревьюшницы'!Z2806),1,0),0),INDEX('Доп настройки участников'!I:I,2+N2806))</f>
        <v>0</v>
      </c>
      <c r="H2806" s="13">
        <f>IF(M2806,'Выгрузка из ревьюшницы'!AJ2806,INDEX('Доп настройки участников'!J:J,2+N2806))</f>
        <v>0</v>
      </c>
      <c r="I2806" s="16" t="str">
        <f>IFERROR(IF($H2806=0,"",INDEX(Разметка!B:B,MATCH($H2806,Разметка!A:A,0))),0)</f>
        <v/>
      </c>
      <c r="J2806" s="16" t="str">
        <f>IFERROR(IF($H2806=0,"",INDEX(Разметка!C:C,MATCH($H2806,Разметка!A:A,0))),0)</f>
        <v/>
      </c>
      <c r="K2806" s="16" t="e">
        <f>IF($F2806&gt;0,IFERROR(MATCH(A2806,'Доп настройки участников'!A:A,0),-1)*(-1),0)</f>
        <v>#N/A</v>
      </c>
      <c r="L2806" s="16" t="str">
        <f t="shared" si="189"/>
        <v>Нет</v>
      </c>
      <c r="M2806" s="33" t="b">
        <f t="shared" si="190"/>
        <v>0</v>
      </c>
      <c r="N2806" s="33">
        <f t="shared" si="191"/>
        <v>2774</v>
      </c>
      <c r="O2806" s="33">
        <v>2805</v>
      </c>
    </row>
    <row r="2807" spans="1:15" x14ac:dyDescent="0.25">
      <c r="A2807" s="13">
        <f>IF(M2807,'Выгрузка из ревьюшницы'!B2807,INDEX('Доп настройки участников'!D:D,2+N2807))</f>
        <v>0</v>
      </c>
      <c r="B2807" s="13">
        <f>IF(M2807,'Выгрузка из ревьюшницы'!C2807,INDEX('Доп настройки участников'!E:E,2+N2807))</f>
        <v>0</v>
      </c>
      <c r="C2807" s="13">
        <f>IF(M2807,'Выгрузка из ревьюшницы'!H2807,INDEX('Доп настройки участников'!F:F,2+N2807))</f>
        <v>0</v>
      </c>
      <c r="D2807" s="13">
        <f>IF(M2807,'Выгрузка из ревьюшницы'!J2807,INDEX('Доп настройки участников'!G:G,2+N2807))</f>
        <v>0</v>
      </c>
      <c r="E2807" s="13" t="e">
        <f>INDEX('Сопоставление оценок'!$A$3:$A$14,MATCH(IF(M2807,'Выгрузка из ревьюшницы'!K2807,INDEX('Доп настройки участников'!H:H,2+N2807)),'Сопоставление оценок'!$C$3:$C$14,0))</f>
        <v>#N/A</v>
      </c>
      <c r="F2807" s="13" t="e">
        <f>INDEX('Сопоставление оценок'!$B$3:$B$14,MATCH(Table13[[#This Row],[mark_at_review]],'Сопоставление оценок'!$C$3:$C$14,0))</f>
        <v>#N/A</v>
      </c>
      <c r="G2807" s="13">
        <f>IF(M2807,IFERROR(IF(OR('Выгрузка из ревьюшницы'!X2807,'Выгрузка из ревьюшницы'!Z2807),1,0),0),INDEX('Доп настройки участников'!I:I,2+N2807))</f>
        <v>0</v>
      </c>
      <c r="H2807" s="13">
        <f>IF(M2807,'Выгрузка из ревьюшницы'!AJ2807,INDEX('Доп настройки участников'!J:J,2+N2807))</f>
        <v>0</v>
      </c>
      <c r="I2807" s="16" t="str">
        <f>IFERROR(IF($H2807=0,"",INDEX(Разметка!B:B,MATCH($H2807,Разметка!A:A,0))),0)</f>
        <v/>
      </c>
      <c r="J2807" s="16" t="str">
        <f>IFERROR(IF($H2807=0,"",INDEX(Разметка!C:C,MATCH($H2807,Разметка!A:A,0))),0)</f>
        <v/>
      </c>
      <c r="K2807" s="16" t="e">
        <f>IF($F2807&gt;0,IFERROR(MATCH(A2807,'Доп настройки участников'!A:A,0),-1)*(-1),0)</f>
        <v>#N/A</v>
      </c>
      <c r="L2807" s="16" t="str">
        <f t="shared" si="189"/>
        <v>Нет</v>
      </c>
      <c r="M2807" s="33" t="b">
        <f t="shared" si="190"/>
        <v>0</v>
      </c>
      <c r="N2807" s="33">
        <f t="shared" si="191"/>
        <v>2775</v>
      </c>
      <c r="O2807" s="33">
        <v>2806</v>
      </c>
    </row>
    <row r="2808" spans="1:15" x14ac:dyDescent="0.25">
      <c r="A2808" s="13">
        <f>IF(M2808,'Выгрузка из ревьюшницы'!B2808,INDEX('Доп настройки участников'!D:D,2+N2808))</f>
        <v>0</v>
      </c>
      <c r="B2808" s="13">
        <f>IF(M2808,'Выгрузка из ревьюшницы'!C2808,INDEX('Доп настройки участников'!E:E,2+N2808))</f>
        <v>0</v>
      </c>
      <c r="C2808" s="13">
        <f>IF(M2808,'Выгрузка из ревьюшницы'!H2808,INDEX('Доп настройки участников'!F:F,2+N2808))</f>
        <v>0</v>
      </c>
      <c r="D2808" s="13">
        <f>IF(M2808,'Выгрузка из ревьюшницы'!J2808,INDEX('Доп настройки участников'!G:G,2+N2808))</f>
        <v>0</v>
      </c>
      <c r="E2808" s="13" t="e">
        <f>INDEX('Сопоставление оценок'!$A$3:$A$14,MATCH(IF(M2808,'Выгрузка из ревьюшницы'!K2808,INDEX('Доп настройки участников'!H:H,2+N2808)),'Сопоставление оценок'!$C$3:$C$14,0))</f>
        <v>#N/A</v>
      </c>
      <c r="F2808" s="13" t="e">
        <f>INDEX('Сопоставление оценок'!$B$3:$B$14,MATCH(Table13[[#This Row],[mark_at_review]],'Сопоставление оценок'!$C$3:$C$14,0))</f>
        <v>#N/A</v>
      </c>
      <c r="G2808" s="13">
        <f>IF(M2808,IFERROR(IF(OR('Выгрузка из ревьюшницы'!X2808,'Выгрузка из ревьюшницы'!Z2808),1,0),0),INDEX('Доп настройки участников'!I:I,2+N2808))</f>
        <v>0</v>
      </c>
      <c r="H2808" s="13">
        <f>IF(M2808,'Выгрузка из ревьюшницы'!AJ2808,INDEX('Доп настройки участников'!J:J,2+N2808))</f>
        <v>0</v>
      </c>
      <c r="I2808" s="16" t="str">
        <f>IFERROR(IF($H2808=0,"",INDEX(Разметка!B:B,MATCH($H2808,Разметка!A:A,0))),0)</f>
        <v/>
      </c>
      <c r="J2808" s="16" t="str">
        <f>IFERROR(IF($H2808=0,"",INDEX(Разметка!C:C,MATCH($H2808,Разметка!A:A,0))),0)</f>
        <v/>
      </c>
      <c r="K2808" s="16" t="e">
        <f>IF($F2808&gt;0,IFERROR(MATCH(A2808,'Доп настройки участников'!A:A,0),-1)*(-1),0)</f>
        <v>#N/A</v>
      </c>
      <c r="L2808" s="16" t="str">
        <f t="shared" si="189"/>
        <v>Нет</v>
      </c>
      <c r="M2808" s="33" t="b">
        <f t="shared" si="190"/>
        <v>0</v>
      </c>
      <c r="N2808" s="33">
        <f t="shared" si="191"/>
        <v>2776</v>
      </c>
      <c r="O2808" s="33">
        <v>2807</v>
      </c>
    </row>
    <row r="2809" spans="1:15" x14ac:dyDescent="0.25">
      <c r="A2809" s="13">
        <f>IF(M2809,'Выгрузка из ревьюшницы'!B2809,INDEX('Доп настройки участников'!D:D,2+N2809))</f>
        <v>0</v>
      </c>
      <c r="B2809" s="13">
        <f>IF(M2809,'Выгрузка из ревьюшницы'!C2809,INDEX('Доп настройки участников'!E:E,2+N2809))</f>
        <v>0</v>
      </c>
      <c r="C2809" s="13">
        <f>IF(M2809,'Выгрузка из ревьюшницы'!H2809,INDEX('Доп настройки участников'!F:F,2+N2809))</f>
        <v>0</v>
      </c>
      <c r="D2809" s="13">
        <f>IF(M2809,'Выгрузка из ревьюшницы'!J2809,INDEX('Доп настройки участников'!G:G,2+N2809))</f>
        <v>0</v>
      </c>
      <c r="E2809" s="13" t="e">
        <f>INDEX('Сопоставление оценок'!$A$3:$A$14,MATCH(IF(M2809,'Выгрузка из ревьюшницы'!K2809,INDEX('Доп настройки участников'!H:H,2+N2809)),'Сопоставление оценок'!$C$3:$C$14,0))</f>
        <v>#N/A</v>
      </c>
      <c r="F2809" s="13" t="e">
        <f>INDEX('Сопоставление оценок'!$B$3:$B$14,MATCH(Table13[[#This Row],[mark_at_review]],'Сопоставление оценок'!$C$3:$C$14,0))</f>
        <v>#N/A</v>
      </c>
      <c r="G2809" s="13">
        <f>IF(M2809,IFERROR(IF(OR('Выгрузка из ревьюшницы'!X2809,'Выгрузка из ревьюшницы'!Z2809),1,0),0),INDEX('Доп настройки участников'!I:I,2+N2809))</f>
        <v>0</v>
      </c>
      <c r="H2809" s="13">
        <f>IF(M2809,'Выгрузка из ревьюшницы'!AJ2809,INDEX('Доп настройки участников'!J:J,2+N2809))</f>
        <v>0</v>
      </c>
      <c r="I2809" s="16" t="str">
        <f>IFERROR(IF($H2809=0,"",INDEX(Разметка!B:B,MATCH($H2809,Разметка!A:A,0))),0)</f>
        <v/>
      </c>
      <c r="J2809" s="16" t="str">
        <f>IFERROR(IF($H2809=0,"",INDEX(Разметка!C:C,MATCH($H2809,Разметка!A:A,0))),0)</f>
        <v/>
      </c>
      <c r="K2809" s="16" t="e">
        <f>IF($F2809&gt;0,IFERROR(MATCH(A2809,'Доп настройки участников'!A:A,0),-1)*(-1),0)</f>
        <v>#N/A</v>
      </c>
      <c r="L2809" s="16" t="str">
        <f t="shared" si="189"/>
        <v>Нет</v>
      </c>
      <c r="M2809" s="33" t="b">
        <f t="shared" si="190"/>
        <v>0</v>
      </c>
      <c r="N2809" s="33">
        <f t="shared" si="191"/>
        <v>2777</v>
      </c>
      <c r="O2809" s="33">
        <v>2808</v>
      </c>
    </row>
    <row r="2810" spans="1:15" x14ac:dyDescent="0.25">
      <c r="A2810" s="13">
        <f>IF(M2810,'Выгрузка из ревьюшницы'!B2810,INDEX('Доп настройки участников'!D:D,2+N2810))</f>
        <v>0</v>
      </c>
      <c r="B2810" s="13">
        <f>IF(M2810,'Выгрузка из ревьюшницы'!C2810,INDEX('Доп настройки участников'!E:E,2+N2810))</f>
        <v>0</v>
      </c>
      <c r="C2810" s="13">
        <f>IF(M2810,'Выгрузка из ревьюшницы'!H2810,INDEX('Доп настройки участников'!F:F,2+N2810))</f>
        <v>0</v>
      </c>
      <c r="D2810" s="13">
        <f>IF(M2810,'Выгрузка из ревьюшницы'!J2810,INDEX('Доп настройки участников'!G:G,2+N2810))</f>
        <v>0</v>
      </c>
      <c r="E2810" s="13" t="e">
        <f>INDEX('Сопоставление оценок'!$A$3:$A$14,MATCH(IF(M2810,'Выгрузка из ревьюшницы'!K2810,INDEX('Доп настройки участников'!H:H,2+N2810)),'Сопоставление оценок'!$C$3:$C$14,0))</f>
        <v>#N/A</v>
      </c>
      <c r="F2810" s="13" t="e">
        <f>INDEX('Сопоставление оценок'!$B$3:$B$14,MATCH(Table13[[#This Row],[mark_at_review]],'Сопоставление оценок'!$C$3:$C$14,0))</f>
        <v>#N/A</v>
      </c>
      <c r="G2810" s="13">
        <f>IF(M2810,IFERROR(IF(OR('Выгрузка из ревьюшницы'!X2810,'Выгрузка из ревьюшницы'!Z2810),1,0),0),INDEX('Доп настройки участников'!I:I,2+N2810))</f>
        <v>0</v>
      </c>
      <c r="H2810" s="13">
        <f>IF(M2810,'Выгрузка из ревьюшницы'!AJ2810,INDEX('Доп настройки участников'!J:J,2+N2810))</f>
        <v>0</v>
      </c>
      <c r="I2810" s="16" t="str">
        <f>IFERROR(IF($H2810=0,"",INDEX(Разметка!B:B,MATCH($H2810,Разметка!A:A,0))),0)</f>
        <v/>
      </c>
      <c r="J2810" s="16" t="str">
        <f>IFERROR(IF($H2810=0,"",INDEX(Разметка!C:C,MATCH($H2810,Разметка!A:A,0))),0)</f>
        <v/>
      </c>
      <c r="K2810" s="16" t="e">
        <f>IF($F2810&gt;0,IFERROR(MATCH(A2810,'Доп настройки участников'!A:A,0),-1)*(-1),0)</f>
        <v>#N/A</v>
      </c>
      <c r="L2810" s="16" t="str">
        <f t="shared" si="189"/>
        <v>Нет</v>
      </c>
      <c r="M2810" s="33" t="b">
        <f t="shared" si="190"/>
        <v>0</v>
      </c>
      <c r="N2810" s="33">
        <f t="shared" si="191"/>
        <v>2778</v>
      </c>
      <c r="O2810" s="33">
        <v>2809</v>
      </c>
    </row>
    <row r="2811" spans="1:15" x14ac:dyDescent="0.25">
      <c r="A2811" s="13">
        <f>IF(M2811,'Выгрузка из ревьюшницы'!B2811,INDEX('Доп настройки участников'!D:D,2+N2811))</f>
        <v>0</v>
      </c>
      <c r="B2811" s="13">
        <f>IF(M2811,'Выгрузка из ревьюшницы'!C2811,INDEX('Доп настройки участников'!E:E,2+N2811))</f>
        <v>0</v>
      </c>
      <c r="C2811" s="13">
        <f>IF(M2811,'Выгрузка из ревьюшницы'!H2811,INDEX('Доп настройки участников'!F:F,2+N2811))</f>
        <v>0</v>
      </c>
      <c r="D2811" s="13">
        <f>IF(M2811,'Выгрузка из ревьюшницы'!J2811,INDEX('Доп настройки участников'!G:G,2+N2811))</f>
        <v>0</v>
      </c>
      <c r="E2811" s="13" t="e">
        <f>INDEX('Сопоставление оценок'!$A$3:$A$14,MATCH(IF(M2811,'Выгрузка из ревьюшницы'!K2811,INDEX('Доп настройки участников'!H:H,2+N2811)),'Сопоставление оценок'!$C$3:$C$14,0))</f>
        <v>#N/A</v>
      </c>
      <c r="F2811" s="13" t="e">
        <f>INDEX('Сопоставление оценок'!$B$3:$B$14,MATCH(Table13[[#This Row],[mark_at_review]],'Сопоставление оценок'!$C$3:$C$14,0))</f>
        <v>#N/A</v>
      </c>
      <c r="G2811" s="13">
        <f>IF(M2811,IFERROR(IF(OR('Выгрузка из ревьюшницы'!X2811,'Выгрузка из ревьюшницы'!Z2811),1,0),0),INDEX('Доп настройки участников'!I:I,2+N2811))</f>
        <v>0</v>
      </c>
      <c r="H2811" s="13">
        <f>IF(M2811,'Выгрузка из ревьюшницы'!AJ2811,INDEX('Доп настройки участников'!J:J,2+N2811))</f>
        <v>0</v>
      </c>
      <c r="I2811" s="16" t="str">
        <f>IFERROR(IF($H2811=0,"",INDEX(Разметка!B:B,MATCH($H2811,Разметка!A:A,0))),0)</f>
        <v/>
      </c>
      <c r="J2811" s="16" t="str">
        <f>IFERROR(IF($H2811=0,"",INDEX(Разметка!C:C,MATCH($H2811,Разметка!A:A,0))),0)</f>
        <v/>
      </c>
      <c r="K2811" s="16" t="e">
        <f>IF($F2811&gt;0,IFERROR(MATCH(A2811,'Доп настройки участников'!A:A,0),-1)*(-1),0)</f>
        <v>#N/A</v>
      </c>
      <c r="L2811" s="16" t="str">
        <f t="shared" si="189"/>
        <v>Нет</v>
      </c>
      <c r="M2811" s="33" t="b">
        <f t="shared" si="190"/>
        <v>0</v>
      </c>
      <c r="N2811" s="33">
        <f t="shared" si="191"/>
        <v>2779</v>
      </c>
      <c r="O2811" s="33">
        <v>2810</v>
      </c>
    </row>
    <row r="2812" spans="1:15" x14ac:dyDescent="0.25">
      <c r="A2812" s="13">
        <f>IF(M2812,'Выгрузка из ревьюшницы'!B2812,INDEX('Доп настройки участников'!D:D,2+N2812))</f>
        <v>0</v>
      </c>
      <c r="B2812" s="13">
        <f>IF(M2812,'Выгрузка из ревьюшницы'!C2812,INDEX('Доп настройки участников'!E:E,2+N2812))</f>
        <v>0</v>
      </c>
      <c r="C2812" s="13">
        <f>IF(M2812,'Выгрузка из ревьюшницы'!H2812,INDEX('Доп настройки участников'!F:F,2+N2812))</f>
        <v>0</v>
      </c>
      <c r="D2812" s="13">
        <f>IF(M2812,'Выгрузка из ревьюшницы'!J2812,INDEX('Доп настройки участников'!G:G,2+N2812))</f>
        <v>0</v>
      </c>
      <c r="E2812" s="13" t="e">
        <f>INDEX('Сопоставление оценок'!$A$3:$A$14,MATCH(IF(M2812,'Выгрузка из ревьюшницы'!K2812,INDEX('Доп настройки участников'!H:H,2+N2812)),'Сопоставление оценок'!$C$3:$C$14,0))</f>
        <v>#N/A</v>
      </c>
      <c r="F2812" s="13" t="e">
        <f>INDEX('Сопоставление оценок'!$B$3:$B$14,MATCH(Table13[[#This Row],[mark_at_review]],'Сопоставление оценок'!$C$3:$C$14,0))</f>
        <v>#N/A</v>
      </c>
      <c r="G2812" s="13">
        <f>IF(M2812,IFERROR(IF(OR('Выгрузка из ревьюшницы'!X2812,'Выгрузка из ревьюшницы'!Z2812),1,0),0),INDEX('Доп настройки участников'!I:I,2+N2812))</f>
        <v>0</v>
      </c>
      <c r="H2812" s="13">
        <f>IF(M2812,'Выгрузка из ревьюшницы'!AJ2812,INDEX('Доп настройки участников'!J:J,2+N2812))</f>
        <v>0</v>
      </c>
      <c r="I2812" s="16" t="str">
        <f>IFERROR(IF($H2812=0,"",INDEX(Разметка!B:B,MATCH($H2812,Разметка!A:A,0))),0)</f>
        <v/>
      </c>
      <c r="J2812" s="16" t="str">
        <f>IFERROR(IF($H2812=0,"",INDEX(Разметка!C:C,MATCH($H2812,Разметка!A:A,0))),0)</f>
        <v/>
      </c>
      <c r="K2812" s="16" t="e">
        <f>IF($F2812&gt;0,IFERROR(MATCH(A2812,'Доп настройки участников'!A:A,0),-1)*(-1),0)</f>
        <v>#N/A</v>
      </c>
      <c r="L2812" s="16" t="str">
        <f t="shared" si="189"/>
        <v>Нет</v>
      </c>
      <c r="M2812" s="33" t="b">
        <f t="shared" si="190"/>
        <v>0</v>
      </c>
      <c r="N2812" s="33">
        <f t="shared" si="191"/>
        <v>2780</v>
      </c>
      <c r="O2812" s="33">
        <v>2811</v>
      </c>
    </row>
    <row r="2813" spans="1:15" x14ac:dyDescent="0.25">
      <c r="A2813" s="13">
        <f>IF(M2813,'Выгрузка из ревьюшницы'!B2813,INDEX('Доп настройки участников'!D:D,2+N2813))</f>
        <v>0</v>
      </c>
      <c r="B2813" s="13">
        <f>IF(M2813,'Выгрузка из ревьюшницы'!C2813,INDEX('Доп настройки участников'!E:E,2+N2813))</f>
        <v>0</v>
      </c>
      <c r="C2813" s="13">
        <f>IF(M2813,'Выгрузка из ревьюшницы'!H2813,INDEX('Доп настройки участников'!F:F,2+N2813))</f>
        <v>0</v>
      </c>
      <c r="D2813" s="13">
        <f>IF(M2813,'Выгрузка из ревьюшницы'!J2813,INDEX('Доп настройки участников'!G:G,2+N2813))</f>
        <v>0</v>
      </c>
      <c r="E2813" s="13" t="e">
        <f>INDEX('Сопоставление оценок'!$A$3:$A$14,MATCH(IF(M2813,'Выгрузка из ревьюшницы'!K2813,INDEX('Доп настройки участников'!H:H,2+N2813)),'Сопоставление оценок'!$C$3:$C$14,0))</f>
        <v>#N/A</v>
      </c>
      <c r="F2813" s="13" t="e">
        <f>INDEX('Сопоставление оценок'!$B$3:$B$14,MATCH(Table13[[#This Row],[mark_at_review]],'Сопоставление оценок'!$C$3:$C$14,0))</f>
        <v>#N/A</v>
      </c>
      <c r="G2813" s="13">
        <f>IF(M2813,IFERROR(IF(OR('Выгрузка из ревьюшницы'!X2813,'Выгрузка из ревьюшницы'!Z2813),1,0),0),INDEX('Доп настройки участников'!I:I,2+N2813))</f>
        <v>0</v>
      </c>
      <c r="H2813" s="13">
        <f>IF(M2813,'Выгрузка из ревьюшницы'!AJ2813,INDEX('Доп настройки участников'!J:J,2+N2813))</f>
        <v>0</v>
      </c>
      <c r="I2813" s="16" t="str">
        <f>IFERROR(IF($H2813=0,"",INDEX(Разметка!B:B,MATCH($H2813,Разметка!A:A,0))),0)</f>
        <v/>
      </c>
      <c r="J2813" s="16" t="str">
        <f>IFERROR(IF($H2813=0,"",INDEX(Разметка!C:C,MATCH($H2813,Разметка!A:A,0))),0)</f>
        <v/>
      </c>
      <c r="K2813" s="16" t="e">
        <f>IF($F2813&gt;0,IFERROR(MATCH(A2813,'Доп настройки участников'!A:A,0),-1)*(-1),0)</f>
        <v>#N/A</v>
      </c>
      <c r="L2813" s="16" t="str">
        <f t="shared" si="189"/>
        <v>Нет</v>
      </c>
      <c r="M2813" s="33" t="b">
        <f t="shared" si="190"/>
        <v>0</v>
      </c>
      <c r="N2813" s="33">
        <f t="shared" si="191"/>
        <v>2781</v>
      </c>
      <c r="O2813" s="33">
        <v>2812</v>
      </c>
    </row>
    <row r="2814" spans="1:15" x14ac:dyDescent="0.25">
      <c r="A2814" s="13">
        <f>IF(M2814,'Выгрузка из ревьюшницы'!B2814,INDEX('Доп настройки участников'!D:D,2+N2814))</f>
        <v>0</v>
      </c>
      <c r="B2814" s="13">
        <f>IF(M2814,'Выгрузка из ревьюшницы'!C2814,INDEX('Доп настройки участников'!E:E,2+N2814))</f>
        <v>0</v>
      </c>
      <c r="C2814" s="13">
        <f>IF(M2814,'Выгрузка из ревьюшницы'!H2814,INDEX('Доп настройки участников'!F:F,2+N2814))</f>
        <v>0</v>
      </c>
      <c r="D2814" s="13">
        <f>IF(M2814,'Выгрузка из ревьюшницы'!J2814,INDEX('Доп настройки участников'!G:G,2+N2814))</f>
        <v>0</v>
      </c>
      <c r="E2814" s="13" t="e">
        <f>INDEX('Сопоставление оценок'!$A$3:$A$14,MATCH(IF(M2814,'Выгрузка из ревьюшницы'!K2814,INDEX('Доп настройки участников'!H:H,2+N2814)),'Сопоставление оценок'!$C$3:$C$14,0))</f>
        <v>#N/A</v>
      </c>
      <c r="F2814" s="13" t="e">
        <f>INDEX('Сопоставление оценок'!$B$3:$B$14,MATCH(Table13[[#This Row],[mark_at_review]],'Сопоставление оценок'!$C$3:$C$14,0))</f>
        <v>#N/A</v>
      </c>
      <c r="G2814" s="13">
        <f>IF(M2814,IFERROR(IF(OR('Выгрузка из ревьюшницы'!X2814,'Выгрузка из ревьюшницы'!Z2814),1,0),0),INDEX('Доп настройки участников'!I:I,2+N2814))</f>
        <v>0</v>
      </c>
      <c r="H2814" s="13">
        <f>IF(M2814,'Выгрузка из ревьюшницы'!AJ2814,INDEX('Доп настройки участников'!J:J,2+N2814))</f>
        <v>0</v>
      </c>
      <c r="I2814" s="16" t="str">
        <f>IFERROR(IF($H2814=0,"",INDEX(Разметка!B:B,MATCH($H2814,Разметка!A:A,0))),0)</f>
        <v/>
      </c>
      <c r="J2814" s="16" t="str">
        <f>IFERROR(IF($H2814=0,"",INDEX(Разметка!C:C,MATCH($H2814,Разметка!A:A,0))),0)</f>
        <v/>
      </c>
      <c r="K2814" s="16" t="e">
        <f>IF($F2814&gt;0,IFERROR(MATCH(A2814,'Доп настройки участников'!A:A,0),-1)*(-1),0)</f>
        <v>#N/A</v>
      </c>
      <c r="L2814" s="16" t="str">
        <f t="shared" si="189"/>
        <v>Нет</v>
      </c>
      <c r="M2814" s="33" t="b">
        <f t="shared" si="190"/>
        <v>0</v>
      </c>
      <c r="N2814" s="33">
        <f t="shared" si="191"/>
        <v>2782</v>
      </c>
      <c r="O2814" s="33">
        <v>2813</v>
      </c>
    </row>
    <row r="2815" spans="1:15" x14ac:dyDescent="0.25">
      <c r="A2815" s="13">
        <f>IF(M2815,'Выгрузка из ревьюшницы'!B2815,INDEX('Доп настройки участников'!D:D,2+N2815))</f>
        <v>0</v>
      </c>
      <c r="B2815" s="13">
        <f>IF(M2815,'Выгрузка из ревьюшницы'!C2815,INDEX('Доп настройки участников'!E:E,2+N2815))</f>
        <v>0</v>
      </c>
      <c r="C2815" s="13">
        <f>IF(M2815,'Выгрузка из ревьюшницы'!H2815,INDEX('Доп настройки участников'!F:F,2+N2815))</f>
        <v>0</v>
      </c>
      <c r="D2815" s="13">
        <f>IF(M2815,'Выгрузка из ревьюшницы'!J2815,INDEX('Доп настройки участников'!G:G,2+N2815))</f>
        <v>0</v>
      </c>
      <c r="E2815" s="13" t="e">
        <f>INDEX('Сопоставление оценок'!$A$3:$A$14,MATCH(IF(M2815,'Выгрузка из ревьюшницы'!K2815,INDEX('Доп настройки участников'!H:H,2+N2815)),'Сопоставление оценок'!$C$3:$C$14,0))</f>
        <v>#N/A</v>
      </c>
      <c r="F2815" s="13" t="e">
        <f>INDEX('Сопоставление оценок'!$B$3:$B$14,MATCH(Table13[[#This Row],[mark_at_review]],'Сопоставление оценок'!$C$3:$C$14,0))</f>
        <v>#N/A</v>
      </c>
      <c r="G2815" s="13">
        <f>IF(M2815,IFERROR(IF(OR('Выгрузка из ревьюшницы'!X2815,'Выгрузка из ревьюшницы'!Z2815),1,0),0),INDEX('Доп настройки участников'!I:I,2+N2815))</f>
        <v>0</v>
      </c>
      <c r="H2815" s="13">
        <f>IF(M2815,'Выгрузка из ревьюшницы'!AJ2815,INDEX('Доп настройки участников'!J:J,2+N2815))</f>
        <v>0</v>
      </c>
      <c r="I2815" s="16" t="str">
        <f>IFERROR(IF($H2815=0,"",INDEX(Разметка!B:B,MATCH($H2815,Разметка!A:A,0))),0)</f>
        <v/>
      </c>
      <c r="J2815" s="16" t="str">
        <f>IFERROR(IF($H2815=0,"",INDEX(Разметка!C:C,MATCH($H2815,Разметка!A:A,0))),0)</f>
        <v/>
      </c>
      <c r="K2815" s="16" t="e">
        <f>IF($F2815&gt;0,IFERROR(MATCH(A2815,'Доп настройки участников'!A:A,0),-1)*(-1),0)</f>
        <v>#N/A</v>
      </c>
      <c r="L2815" s="16" t="str">
        <f t="shared" si="189"/>
        <v>Нет</v>
      </c>
      <c r="M2815" s="33" t="b">
        <f t="shared" si="190"/>
        <v>0</v>
      </c>
      <c r="N2815" s="33">
        <f t="shared" si="191"/>
        <v>2783</v>
      </c>
      <c r="O2815" s="33">
        <v>2814</v>
      </c>
    </row>
    <row r="2816" spans="1:15" x14ac:dyDescent="0.25">
      <c r="A2816" s="13">
        <f>IF(M2816,'Выгрузка из ревьюшницы'!B2816,INDEX('Доп настройки участников'!D:D,2+N2816))</f>
        <v>0</v>
      </c>
      <c r="B2816" s="13">
        <f>IF(M2816,'Выгрузка из ревьюшницы'!C2816,INDEX('Доп настройки участников'!E:E,2+N2816))</f>
        <v>0</v>
      </c>
      <c r="C2816" s="13">
        <f>IF(M2816,'Выгрузка из ревьюшницы'!H2816,INDEX('Доп настройки участников'!F:F,2+N2816))</f>
        <v>0</v>
      </c>
      <c r="D2816" s="13">
        <f>IF(M2816,'Выгрузка из ревьюшницы'!J2816,INDEX('Доп настройки участников'!G:G,2+N2816))</f>
        <v>0</v>
      </c>
      <c r="E2816" s="13" t="e">
        <f>INDEX('Сопоставление оценок'!$A$3:$A$14,MATCH(IF(M2816,'Выгрузка из ревьюшницы'!K2816,INDEX('Доп настройки участников'!H:H,2+N2816)),'Сопоставление оценок'!$C$3:$C$14,0))</f>
        <v>#N/A</v>
      </c>
      <c r="F2816" s="13" t="e">
        <f>INDEX('Сопоставление оценок'!$B$3:$B$14,MATCH(Table13[[#This Row],[mark_at_review]],'Сопоставление оценок'!$C$3:$C$14,0))</f>
        <v>#N/A</v>
      </c>
      <c r="G2816" s="13">
        <f>IF(M2816,IFERROR(IF(OR('Выгрузка из ревьюшницы'!X2816,'Выгрузка из ревьюшницы'!Z2816),1,0),0),INDEX('Доп настройки участников'!I:I,2+N2816))</f>
        <v>0</v>
      </c>
      <c r="H2816" s="13">
        <f>IF(M2816,'Выгрузка из ревьюшницы'!AJ2816,INDEX('Доп настройки участников'!J:J,2+N2816))</f>
        <v>0</v>
      </c>
      <c r="I2816" s="16" t="str">
        <f>IFERROR(IF($H2816=0,"",INDEX(Разметка!B:B,MATCH($H2816,Разметка!A:A,0))),0)</f>
        <v/>
      </c>
      <c r="J2816" s="16" t="str">
        <f>IFERROR(IF($H2816=0,"",INDEX(Разметка!C:C,MATCH($H2816,Разметка!A:A,0))),0)</f>
        <v/>
      </c>
      <c r="K2816" s="16" t="e">
        <f>IF($F2816&gt;0,IFERROR(MATCH(A2816,'Доп настройки участников'!A:A,0),-1)*(-1),0)</f>
        <v>#N/A</v>
      </c>
      <c r="L2816" s="16" t="str">
        <f t="shared" si="189"/>
        <v>Нет</v>
      </c>
      <c r="M2816" s="33" t="b">
        <f t="shared" si="190"/>
        <v>0</v>
      </c>
      <c r="N2816" s="33">
        <f t="shared" si="191"/>
        <v>2784</v>
      </c>
      <c r="O2816" s="33">
        <v>2815</v>
      </c>
    </row>
    <row r="2817" spans="1:15" x14ac:dyDescent="0.25">
      <c r="A2817" s="13">
        <f>IF(M2817,'Выгрузка из ревьюшницы'!B2817,INDEX('Доп настройки участников'!D:D,2+N2817))</f>
        <v>0</v>
      </c>
      <c r="B2817" s="13">
        <f>IF(M2817,'Выгрузка из ревьюшницы'!C2817,INDEX('Доп настройки участников'!E:E,2+N2817))</f>
        <v>0</v>
      </c>
      <c r="C2817" s="13">
        <f>IF(M2817,'Выгрузка из ревьюшницы'!H2817,INDEX('Доп настройки участников'!F:F,2+N2817))</f>
        <v>0</v>
      </c>
      <c r="D2817" s="13">
        <f>IF(M2817,'Выгрузка из ревьюшницы'!J2817,INDEX('Доп настройки участников'!G:G,2+N2817))</f>
        <v>0</v>
      </c>
      <c r="E2817" s="13" t="e">
        <f>INDEX('Сопоставление оценок'!$A$3:$A$14,MATCH(IF(M2817,'Выгрузка из ревьюшницы'!K2817,INDEX('Доп настройки участников'!H:H,2+N2817)),'Сопоставление оценок'!$C$3:$C$14,0))</f>
        <v>#N/A</v>
      </c>
      <c r="F2817" s="13" t="e">
        <f>INDEX('Сопоставление оценок'!$B$3:$B$14,MATCH(Table13[[#This Row],[mark_at_review]],'Сопоставление оценок'!$C$3:$C$14,0))</f>
        <v>#N/A</v>
      </c>
      <c r="G2817" s="13">
        <f>IF(M2817,IFERROR(IF(OR('Выгрузка из ревьюшницы'!X2817,'Выгрузка из ревьюшницы'!Z2817),1,0),0),INDEX('Доп настройки участников'!I:I,2+N2817))</f>
        <v>0</v>
      </c>
      <c r="H2817" s="13">
        <f>IF(M2817,'Выгрузка из ревьюшницы'!AJ2817,INDEX('Доп настройки участников'!J:J,2+N2817))</f>
        <v>0</v>
      </c>
      <c r="I2817" s="16" t="str">
        <f>IFERROR(IF($H2817=0,"",INDEX(Разметка!B:B,MATCH($H2817,Разметка!A:A,0))),0)</f>
        <v/>
      </c>
      <c r="J2817" s="16" t="str">
        <f>IFERROR(IF($H2817=0,"",INDEX(Разметка!C:C,MATCH($H2817,Разметка!A:A,0))),0)</f>
        <v/>
      </c>
      <c r="K2817" s="16" t="e">
        <f>IF($F2817&gt;0,IFERROR(MATCH(A2817,'Доп настройки участников'!A:A,0),-1)*(-1),0)</f>
        <v>#N/A</v>
      </c>
      <c r="L2817" s="16" t="str">
        <f t="shared" si="189"/>
        <v>Нет</v>
      </c>
      <c r="M2817" s="33" t="b">
        <f t="shared" si="190"/>
        <v>0</v>
      </c>
      <c r="N2817" s="33">
        <f t="shared" si="191"/>
        <v>2785</v>
      </c>
      <c r="O2817" s="33">
        <v>2816</v>
      </c>
    </row>
    <row r="2818" spans="1:15" x14ac:dyDescent="0.25">
      <c r="A2818" s="13">
        <f>IF(M2818,'Выгрузка из ревьюшницы'!B2818,INDEX('Доп настройки участников'!D:D,2+N2818))</f>
        <v>0</v>
      </c>
      <c r="B2818" s="13">
        <f>IF(M2818,'Выгрузка из ревьюшницы'!C2818,INDEX('Доп настройки участников'!E:E,2+N2818))</f>
        <v>0</v>
      </c>
      <c r="C2818" s="13">
        <f>IF(M2818,'Выгрузка из ревьюшницы'!H2818,INDEX('Доп настройки участников'!F:F,2+N2818))</f>
        <v>0</v>
      </c>
      <c r="D2818" s="13">
        <f>IF(M2818,'Выгрузка из ревьюшницы'!J2818,INDEX('Доп настройки участников'!G:G,2+N2818))</f>
        <v>0</v>
      </c>
      <c r="E2818" s="13" t="e">
        <f>INDEX('Сопоставление оценок'!$A$3:$A$14,MATCH(IF(M2818,'Выгрузка из ревьюшницы'!K2818,INDEX('Доп настройки участников'!H:H,2+N2818)),'Сопоставление оценок'!$C$3:$C$14,0))</f>
        <v>#N/A</v>
      </c>
      <c r="F2818" s="13" t="e">
        <f>INDEX('Сопоставление оценок'!$B$3:$B$14,MATCH(Table13[[#This Row],[mark_at_review]],'Сопоставление оценок'!$C$3:$C$14,0))</f>
        <v>#N/A</v>
      </c>
      <c r="G2818" s="13">
        <f>IF(M2818,IFERROR(IF(OR('Выгрузка из ревьюшницы'!X2818,'Выгрузка из ревьюшницы'!Z2818),1,0),0),INDEX('Доп настройки участников'!I:I,2+N2818))</f>
        <v>0</v>
      </c>
      <c r="H2818" s="13">
        <f>IF(M2818,'Выгрузка из ревьюшницы'!AJ2818,INDEX('Доп настройки участников'!J:J,2+N2818))</f>
        <v>0</v>
      </c>
      <c r="I2818" s="16" t="str">
        <f>IFERROR(IF($H2818=0,"",INDEX(Разметка!B:B,MATCH($H2818,Разметка!A:A,0))),0)</f>
        <v/>
      </c>
      <c r="J2818" s="16" t="str">
        <f>IFERROR(IF($H2818=0,"",INDEX(Разметка!C:C,MATCH($H2818,Разметка!A:A,0))),0)</f>
        <v/>
      </c>
      <c r="K2818" s="16" t="e">
        <f>IF($F2818&gt;0,IFERROR(MATCH(A2818,'Доп настройки участников'!A:A,0),-1)*(-1),0)</f>
        <v>#N/A</v>
      </c>
      <c r="L2818" s="16" t="str">
        <f t="shared" ref="L2818:L2881" si="192">IF($C2818&gt;=16,"Да","Нет")</f>
        <v>Нет</v>
      </c>
      <c r="M2818" s="33" t="b">
        <f t="shared" ref="M2818:M2881" si="193">O2818&lt;=$P$1</f>
        <v>0</v>
      </c>
      <c r="N2818" s="33">
        <f t="shared" si="191"/>
        <v>2786</v>
      </c>
      <c r="O2818" s="33">
        <v>2817</v>
      </c>
    </row>
    <row r="2819" spans="1:15" x14ac:dyDescent="0.25">
      <c r="A2819" s="13">
        <f>IF(M2819,'Выгрузка из ревьюшницы'!B2819,INDEX('Доп настройки участников'!D:D,2+N2819))</f>
        <v>0</v>
      </c>
      <c r="B2819" s="13">
        <f>IF(M2819,'Выгрузка из ревьюшницы'!C2819,INDEX('Доп настройки участников'!E:E,2+N2819))</f>
        <v>0</v>
      </c>
      <c r="C2819" s="13">
        <f>IF(M2819,'Выгрузка из ревьюшницы'!H2819,INDEX('Доп настройки участников'!F:F,2+N2819))</f>
        <v>0</v>
      </c>
      <c r="D2819" s="13">
        <f>IF(M2819,'Выгрузка из ревьюшницы'!J2819,INDEX('Доп настройки участников'!G:G,2+N2819))</f>
        <v>0</v>
      </c>
      <c r="E2819" s="13" t="e">
        <f>INDEX('Сопоставление оценок'!$A$3:$A$14,MATCH(IF(M2819,'Выгрузка из ревьюшницы'!K2819,INDEX('Доп настройки участников'!H:H,2+N2819)),'Сопоставление оценок'!$C$3:$C$14,0))</f>
        <v>#N/A</v>
      </c>
      <c r="F2819" s="13" t="e">
        <f>INDEX('Сопоставление оценок'!$B$3:$B$14,MATCH(Table13[[#This Row],[mark_at_review]],'Сопоставление оценок'!$C$3:$C$14,0))</f>
        <v>#N/A</v>
      </c>
      <c r="G2819" s="13">
        <f>IF(M2819,IFERROR(IF(OR('Выгрузка из ревьюшницы'!X2819,'Выгрузка из ревьюшницы'!Z2819),1,0),0),INDEX('Доп настройки участников'!I:I,2+N2819))</f>
        <v>0</v>
      </c>
      <c r="H2819" s="13">
        <f>IF(M2819,'Выгрузка из ревьюшницы'!AJ2819,INDEX('Доп настройки участников'!J:J,2+N2819))</f>
        <v>0</v>
      </c>
      <c r="I2819" s="16" t="str">
        <f>IFERROR(IF($H2819=0,"",INDEX(Разметка!B:B,MATCH($H2819,Разметка!A:A,0))),0)</f>
        <v/>
      </c>
      <c r="J2819" s="16" t="str">
        <f>IFERROR(IF($H2819=0,"",INDEX(Разметка!C:C,MATCH($H2819,Разметка!A:A,0))),0)</f>
        <v/>
      </c>
      <c r="K2819" s="16" t="e">
        <f>IF($F2819&gt;0,IFERROR(MATCH(A2819,'Доп настройки участников'!A:A,0),-1)*(-1),0)</f>
        <v>#N/A</v>
      </c>
      <c r="L2819" s="16" t="str">
        <f t="shared" si="192"/>
        <v>Нет</v>
      </c>
      <c r="M2819" s="33" t="b">
        <f t="shared" si="193"/>
        <v>0</v>
      </c>
      <c r="N2819" s="33">
        <f t="shared" ref="N2819:N2882" si="194">IF(M2819,0,N2818+1)</f>
        <v>2787</v>
      </c>
      <c r="O2819" s="33">
        <v>2818</v>
      </c>
    </row>
    <row r="2820" spans="1:15" x14ac:dyDescent="0.25">
      <c r="A2820" s="13">
        <f>IF(M2820,'Выгрузка из ревьюшницы'!B2820,INDEX('Доп настройки участников'!D:D,2+N2820))</f>
        <v>0</v>
      </c>
      <c r="B2820" s="13">
        <f>IF(M2820,'Выгрузка из ревьюшницы'!C2820,INDEX('Доп настройки участников'!E:E,2+N2820))</f>
        <v>0</v>
      </c>
      <c r="C2820" s="13">
        <f>IF(M2820,'Выгрузка из ревьюшницы'!H2820,INDEX('Доп настройки участников'!F:F,2+N2820))</f>
        <v>0</v>
      </c>
      <c r="D2820" s="13">
        <f>IF(M2820,'Выгрузка из ревьюшницы'!J2820,INDEX('Доп настройки участников'!G:G,2+N2820))</f>
        <v>0</v>
      </c>
      <c r="E2820" s="13" t="e">
        <f>INDEX('Сопоставление оценок'!$A$3:$A$14,MATCH(IF(M2820,'Выгрузка из ревьюшницы'!K2820,INDEX('Доп настройки участников'!H:H,2+N2820)),'Сопоставление оценок'!$C$3:$C$14,0))</f>
        <v>#N/A</v>
      </c>
      <c r="F2820" s="13" t="e">
        <f>INDEX('Сопоставление оценок'!$B$3:$B$14,MATCH(Table13[[#This Row],[mark_at_review]],'Сопоставление оценок'!$C$3:$C$14,0))</f>
        <v>#N/A</v>
      </c>
      <c r="G2820" s="13">
        <f>IF(M2820,IFERROR(IF(OR('Выгрузка из ревьюшницы'!X2820,'Выгрузка из ревьюшницы'!Z2820),1,0),0),INDEX('Доп настройки участников'!I:I,2+N2820))</f>
        <v>0</v>
      </c>
      <c r="H2820" s="13">
        <f>IF(M2820,'Выгрузка из ревьюшницы'!AJ2820,INDEX('Доп настройки участников'!J:J,2+N2820))</f>
        <v>0</v>
      </c>
      <c r="I2820" s="16" t="str">
        <f>IFERROR(IF($H2820=0,"",INDEX(Разметка!B:B,MATCH($H2820,Разметка!A:A,0))),0)</f>
        <v/>
      </c>
      <c r="J2820" s="16" t="str">
        <f>IFERROR(IF($H2820=0,"",INDEX(Разметка!C:C,MATCH($H2820,Разметка!A:A,0))),0)</f>
        <v/>
      </c>
      <c r="K2820" s="16" t="e">
        <f>IF($F2820&gt;0,IFERROR(MATCH(A2820,'Доп настройки участников'!A:A,0),-1)*(-1),0)</f>
        <v>#N/A</v>
      </c>
      <c r="L2820" s="16" t="str">
        <f t="shared" si="192"/>
        <v>Нет</v>
      </c>
      <c r="M2820" s="33" t="b">
        <f t="shared" si="193"/>
        <v>0</v>
      </c>
      <c r="N2820" s="33">
        <f t="shared" si="194"/>
        <v>2788</v>
      </c>
      <c r="O2820" s="33">
        <v>2819</v>
      </c>
    </row>
    <row r="2821" spans="1:15" x14ac:dyDescent="0.25">
      <c r="A2821" s="13">
        <f>IF(M2821,'Выгрузка из ревьюшницы'!B2821,INDEX('Доп настройки участников'!D:D,2+N2821))</f>
        <v>0</v>
      </c>
      <c r="B2821" s="13">
        <f>IF(M2821,'Выгрузка из ревьюшницы'!C2821,INDEX('Доп настройки участников'!E:E,2+N2821))</f>
        <v>0</v>
      </c>
      <c r="C2821" s="13">
        <f>IF(M2821,'Выгрузка из ревьюшницы'!H2821,INDEX('Доп настройки участников'!F:F,2+N2821))</f>
        <v>0</v>
      </c>
      <c r="D2821" s="13">
        <f>IF(M2821,'Выгрузка из ревьюшницы'!J2821,INDEX('Доп настройки участников'!G:G,2+N2821))</f>
        <v>0</v>
      </c>
      <c r="E2821" s="13" t="e">
        <f>INDEX('Сопоставление оценок'!$A$3:$A$14,MATCH(IF(M2821,'Выгрузка из ревьюшницы'!K2821,INDEX('Доп настройки участников'!H:H,2+N2821)),'Сопоставление оценок'!$C$3:$C$14,0))</f>
        <v>#N/A</v>
      </c>
      <c r="F2821" s="13" t="e">
        <f>INDEX('Сопоставление оценок'!$B$3:$B$14,MATCH(Table13[[#This Row],[mark_at_review]],'Сопоставление оценок'!$C$3:$C$14,0))</f>
        <v>#N/A</v>
      </c>
      <c r="G2821" s="13">
        <f>IF(M2821,IFERROR(IF(OR('Выгрузка из ревьюшницы'!X2821,'Выгрузка из ревьюшницы'!Z2821),1,0),0),INDEX('Доп настройки участников'!I:I,2+N2821))</f>
        <v>0</v>
      </c>
      <c r="H2821" s="13">
        <f>IF(M2821,'Выгрузка из ревьюшницы'!AJ2821,INDEX('Доп настройки участников'!J:J,2+N2821))</f>
        <v>0</v>
      </c>
      <c r="I2821" s="16" t="str">
        <f>IFERROR(IF($H2821=0,"",INDEX(Разметка!B:B,MATCH($H2821,Разметка!A:A,0))),0)</f>
        <v/>
      </c>
      <c r="J2821" s="16" t="str">
        <f>IFERROR(IF($H2821=0,"",INDEX(Разметка!C:C,MATCH($H2821,Разметка!A:A,0))),0)</f>
        <v/>
      </c>
      <c r="K2821" s="16" t="e">
        <f>IF($F2821&gt;0,IFERROR(MATCH(A2821,'Доп настройки участников'!A:A,0),-1)*(-1),0)</f>
        <v>#N/A</v>
      </c>
      <c r="L2821" s="16" t="str">
        <f t="shared" si="192"/>
        <v>Нет</v>
      </c>
      <c r="M2821" s="33" t="b">
        <f t="shared" si="193"/>
        <v>0</v>
      </c>
      <c r="N2821" s="33">
        <f t="shared" si="194"/>
        <v>2789</v>
      </c>
      <c r="O2821" s="33">
        <v>2820</v>
      </c>
    </row>
    <row r="2822" spans="1:15" x14ac:dyDescent="0.25">
      <c r="A2822" s="13">
        <f>IF(M2822,'Выгрузка из ревьюшницы'!B2822,INDEX('Доп настройки участников'!D:D,2+N2822))</f>
        <v>0</v>
      </c>
      <c r="B2822" s="13">
        <f>IF(M2822,'Выгрузка из ревьюшницы'!C2822,INDEX('Доп настройки участников'!E:E,2+N2822))</f>
        <v>0</v>
      </c>
      <c r="C2822" s="13">
        <f>IF(M2822,'Выгрузка из ревьюшницы'!H2822,INDEX('Доп настройки участников'!F:F,2+N2822))</f>
        <v>0</v>
      </c>
      <c r="D2822" s="13">
        <f>IF(M2822,'Выгрузка из ревьюшницы'!J2822,INDEX('Доп настройки участников'!G:G,2+N2822))</f>
        <v>0</v>
      </c>
      <c r="E2822" s="13" t="e">
        <f>INDEX('Сопоставление оценок'!$A$3:$A$14,MATCH(IF(M2822,'Выгрузка из ревьюшницы'!K2822,INDEX('Доп настройки участников'!H:H,2+N2822)),'Сопоставление оценок'!$C$3:$C$14,0))</f>
        <v>#N/A</v>
      </c>
      <c r="F2822" s="13" t="e">
        <f>INDEX('Сопоставление оценок'!$B$3:$B$14,MATCH(Table13[[#This Row],[mark_at_review]],'Сопоставление оценок'!$C$3:$C$14,0))</f>
        <v>#N/A</v>
      </c>
      <c r="G2822" s="13">
        <f>IF(M2822,IFERROR(IF(OR('Выгрузка из ревьюшницы'!X2822,'Выгрузка из ревьюшницы'!Z2822),1,0),0),INDEX('Доп настройки участников'!I:I,2+N2822))</f>
        <v>0</v>
      </c>
      <c r="H2822" s="13">
        <f>IF(M2822,'Выгрузка из ревьюшницы'!AJ2822,INDEX('Доп настройки участников'!J:J,2+N2822))</f>
        <v>0</v>
      </c>
      <c r="I2822" s="16" t="str">
        <f>IFERROR(IF($H2822=0,"",INDEX(Разметка!B:B,MATCH($H2822,Разметка!A:A,0))),0)</f>
        <v/>
      </c>
      <c r="J2822" s="16" t="str">
        <f>IFERROR(IF($H2822=0,"",INDEX(Разметка!C:C,MATCH($H2822,Разметка!A:A,0))),0)</f>
        <v/>
      </c>
      <c r="K2822" s="16" t="e">
        <f>IF($F2822&gt;0,IFERROR(MATCH(A2822,'Доп настройки участников'!A:A,0),-1)*(-1),0)</f>
        <v>#N/A</v>
      </c>
      <c r="L2822" s="16" t="str">
        <f t="shared" si="192"/>
        <v>Нет</v>
      </c>
      <c r="M2822" s="33" t="b">
        <f t="shared" si="193"/>
        <v>0</v>
      </c>
      <c r="N2822" s="33">
        <f t="shared" si="194"/>
        <v>2790</v>
      </c>
      <c r="O2822" s="33">
        <v>2821</v>
      </c>
    </row>
    <row r="2823" spans="1:15" x14ac:dyDescent="0.25">
      <c r="A2823" s="13">
        <f>IF(M2823,'Выгрузка из ревьюшницы'!B2823,INDEX('Доп настройки участников'!D:D,2+N2823))</f>
        <v>0</v>
      </c>
      <c r="B2823" s="13">
        <f>IF(M2823,'Выгрузка из ревьюшницы'!C2823,INDEX('Доп настройки участников'!E:E,2+N2823))</f>
        <v>0</v>
      </c>
      <c r="C2823" s="13">
        <f>IF(M2823,'Выгрузка из ревьюшницы'!H2823,INDEX('Доп настройки участников'!F:F,2+N2823))</f>
        <v>0</v>
      </c>
      <c r="D2823" s="13">
        <f>IF(M2823,'Выгрузка из ревьюшницы'!J2823,INDEX('Доп настройки участников'!G:G,2+N2823))</f>
        <v>0</v>
      </c>
      <c r="E2823" s="13" t="e">
        <f>INDEX('Сопоставление оценок'!$A$3:$A$14,MATCH(IF(M2823,'Выгрузка из ревьюшницы'!K2823,INDEX('Доп настройки участников'!H:H,2+N2823)),'Сопоставление оценок'!$C$3:$C$14,0))</f>
        <v>#N/A</v>
      </c>
      <c r="F2823" s="13" t="e">
        <f>INDEX('Сопоставление оценок'!$B$3:$B$14,MATCH(Table13[[#This Row],[mark_at_review]],'Сопоставление оценок'!$C$3:$C$14,0))</f>
        <v>#N/A</v>
      </c>
      <c r="G2823" s="13">
        <f>IF(M2823,IFERROR(IF(OR('Выгрузка из ревьюшницы'!X2823,'Выгрузка из ревьюшницы'!Z2823),1,0),0),INDEX('Доп настройки участников'!I:I,2+N2823))</f>
        <v>0</v>
      </c>
      <c r="H2823" s="13">
        <f>IF(M2823,'Выгрузка из ревьюшницы'!AJ2823,INDEX('Доп настройки участников'!J:J,2+N2823))</f>
        <v>0</v>
      </c>
      <c r="I2823" s="16" t="str">
        <f>IFERROR(IF($H2823=0,"",INDEX(Разметка!B:B,MATCH($H2823,Разметка!A:A,0))),0)</f>
        <v/>
      </c>
      <c r="J2823" s="16" t="str">
        <f>IFERROR(IF($H2823=0,"",INDEX(Разметка!C:C,MATCH($H2823,Разметка!A:A,0))),0)</f>
        <v/>
      </c>
      <c r="K2823" s="16" t="e">
        <f>IF($F2823&gt;0,IFERROR(MATCH(A2823,'Доп настройки участников'!A:A,0),-1)*(-1),0)</f>
        <v>#N/A</v>
      </c>
      <c r="L2823" s="16" t="str">
        <f t="shared" si="192"/>
        <v>Нет</v>
      </c>
      <c r="M2823" s="33" t="b">
        <f t="shared" si="193"/>
        <v>0</v>
      </c>
      <c r="N2823" s="33">
        <f t="shared" si="194"/>
        <v>2791</v>
      </c>
      <c r="O2823" s="33">
        <v>2822</v>
      </c>
    </row>
    <row r="2824" spans="1:15" x14ac:dyDescent="0.25">
      <c r="A2824" s="13">
        <f>IF(M2824,'Выгрузка из ревьюшницы'!B2824,INDEX('Доп настройки участников'!D:D,2+N2824))</f>
        <v>0</v>
      </c>
      <c r="B2824" s="13">
        <f>IF(M2824,'Выгрузка из ревьюшницы'!C2824,INDEX('Доп настройки участников'!E:E,2+N2824))</f>
        <v>0</v>
      </c>
      <c r="C2824" s="13">
        <f>IF(M2824,'Выгрузка из ревьюшницы'!H2824,INDEX('Доп настройки участников'!F:F,2+N2824))</f>
        <v>0</v>
      </c>
      <c r="D2824" s="13">
        <f>IF(M2824,'Выгрузка из ревьюшницы'!J2824,INDEX('Доп настройки участников'!G:G,2+N2824))</f>
        <v>0</v>
      </c>
      <c r="E2824" s="13" t="e">
        <f>INDEX('Сопоставление оценок'!$A$3:$A$14,MATCH(IF(M2824,'Выгрузка из ревьюшницы'!K2824,INDEX('Доп настройки участников'!H:H,2+N2824)),'Сопоставление оценок'!$C$3:$C$14,0))</f>
        <v>#N/A</v>
      </c>
      <c r="F2824" s="13" t="e">
        <f>INDEX('Сопоставление оценок'!$B$3:$B$14,MATCH(Table13[[#This Row],[mark_at_review]],'Сопоставление оценок'!$C$3:$C$14,0))</f>
        <v>#N/A</v>
      </c>
      <c r="G2824" s="13">
        <f>IF(M2824,IFERROR(IF(OR('Выгрузка из ревьюшницы'!X2824,'Выгрузка из ревьюшницы'!Z2824),1,0),0),INDEX('Доп настройки участников'!I:I,2+N2824))</f>
        <v>0</v>
      </c>
      <c r="H2824" s="13">
        <f>IF(M2824,'Выгрузка из ревьюшницы'!AJ2824,INDEX('Доп настройки участников'!J:J,2+N2824))</f>
        <v>0</v>
      </c>
      <c r="I2824" s="16" t="str">
        <f>IFERROR(IF($H2824=0,"",INDEX(Разметка!B:B,MATCH($H2824,Разметка!A:A,0))),0)</f>
        <v/>
      </c>
      <c r="J2824" s="16" t="str">
        <f>IFERROR(IF($H2824=0,"",INDEX(Разметка!C:C,MATCH($H2824,Разметка!A:A,0))),0)</f>
        <v/>
      </c>
      <c r="K2824" s="16" t="e">
        <f>IF($F2824&gt;0,IFERROR(MATCH(A2824,'Доп настройки участников'!A:A,0),-1)*(-1),0)</f>
        <v>#N/A</v>
      </c>
      <c r="L2824" s="16" t="str">
        <f t="shared" si="192"/>
        <v>Нет</v>
      </c>
      <c r="M2824" s="33" t="b">
        <f t="shared" si="193"/>
        <v>0</v>
      </c>
      <c r="N2824" s="33">
        <f t="shared" si="194"/>
        <v>2792</v>
      </c>
      <c r="O2824" s="33">
        <v>2823</v>
      </c>
    </row>
    <row r="2825" spans="1:15" x14ac:dyDescent="0.25">
      <c r="A2825" s="13">
        <f>IF(M2825,'Выгрузка из ревьюшницы'!B2825,INDEX('Доп настройки участников'!D:D,2+N2825))</f>
        <v>0</v>
      </c>
      <c r="B2825" s="13">
        <f>IF(M2825,'Выгрузка из ревьюшницы'!C2825,INDEX('Доп настройки участников'!E:E,2+N2825))</f>
        <v>0</v>
      </c>
      <c r="C2825" s="13">
        <f>IF(M2825,'Выгрузка из ревьюшницы'!H2825,INDEX('Доп настройки участников'!F:F,2+N2825))</f>
        <v>0</v>
      </c>
      <c r="D2825" s="13">
        <f>IF(M2825,'Выгрузка из ревьюшницы'!J2825,INDEX('Доп настройки участников'!G:G,2+N2825))</f>
        <v>0</v>
      </c>
      <c r="E2825" s="13" t="e">
        <f>INDEX('Сопоставление оценок'!$A$3:$A$14,MATCH(IF(M2825,'Выгрузка из ревьюшницы'!K2825,INDEX('Доп настройки участников'!H:H,2+N2825)),'Сопоставление оценок'!$C$3:$C$14,0))</f>
        <v>#N/A</v>
      </c>
      <c r="F2825" s="13" t="e">
        <f>INDEX('Сопоставление оценок'!$B$3:$B$14,MATCH(Table13[[#This Row],[mark_at_review]],'Сопоставление оценок'!$C$3:$C$14,0))</f>
        <v>#N/A</v>
      </c>
      <c r="G2825" s="13">
        <f>IF(M2825,IFERROR(IF(OR('Выгрузка из ревьюшницы'!X2825,'Выгрузка из ревьюшницы'!Z2825),1,0),0),INDEX('Доп настройки участников'!I:I,2+N2825))</f>
        <v>0</v>
      </c>
      <c r="H2825" s="13">
        <f>IF(M2825,'Выгрузка из ревьюшницы'!AJ2825,INDEX('Доп настройки участников'!J:J,2+N2825))</f>
        <v>0</v>
      </c>
      <c r="I2825" s="16" t="str">
        <f>IFERROR(IF($H2825=0,"",INDEX(Разметка!B:B,MATCH($H2825,Разметка!A:A,0))),0)</f>
        <v/>
      </c>
      <c r="J2825" s="16" t="str">
        <f>IFERROR(IF($H2825=0,"",INDEX(Разметка!C:C,MATCH($H2825,Разметка!A:A,0))),0)</f>
        <v/>
      </c>
      <c r="K2825" s="16" t="e">
        <f>IF($F2825&gt;0,IFERROR(MATCH(A2825,'Доп настройки участников'!A:A,0),-1)*(-1),0)</f>
        <v>#N/A</v>
      </c>
      <c r="L2825" s="16" t="str">
        <f t="shared" si="192"/>
        <v>Нет</v>
      </c>
      <c r="M2825" s="33" t="b">
        <f t="shared" si="193"/>
        <v>0</v>
      </c>
      <c r="N2825" s="33">
        <f t="shared" si="194"/>
        <v>2793</v>
      </c>
      <c r="O2825" s="33">
        <v>2824</v>
      </c>
    </row>
    <row r="2826" spans="1:15" x14ac:dyDescent="0.25">
      <c r="A2826" s="13">
        <f>IF(M2826,'Выгрузка из ревьюшницы'!B2826,INDEX('Доп настройки участников'!D:D,2+N2826))</f>
        <v>0</v>
      </c>
      <c r="B2826" s="13">
        <f>IF(M2826,'Выгрузка из ревьюшницы'!C2826,INDEX('Доп настройки участников'!E:E,2+N2826))</f>
        <v>0</v>
      </c>
      <c r="C2826" s="13">
        <f>IF(M2826,'Выгрузка из ревьюшницы'!H2826,INDEX('Доп настройки участников'!F:F,2+N2826))</f>
        <v>0</v>
      </c>
      <c r="D2826" s="13">
        <f>IF(M2826,'Выгрузка из ревьюшницы'!J2826,INDEX('Доп настройки участников'!G:G,2+N2826))</f>
        <v>0</v>
      </c>
      <c r="E2826" s="13" t="e">
        <f>INDEX('Сопоставление оценок'!$A$3:$A$14,MATCH(IF(M2826,'Выгрузка из ревьюшницы'!K2826,INDEX('Доп настройки участников'!H:H,2+N2826)),'Сопоставление оценок'!$C$3:$C$14,0))</f>
        <v>#N/A</v>
      </c>
      <c r="F2826" s="13" t="e">
        <f>INDEX('Сопоставление оценок'!$B$3:$B$14,MATCH(Table13[[#This Row],[mark_at_review]],'Сопоставление оценок'!$C$3:$C$14,0))</f>
        <v>#N/A</v>
      </c>
      <c r="G2826" s="13">
        <f>IF(M2826,IFERROR(IF(OR('Выгрузка из ревьюшницы'!X2826,'Выгрузка из ревьюшницы'!Z2826),1,0),0),INDEX('Доп настройки участников'!I:I,2+N2826))</f>
        <v>0</v>
      </c>
      <c r="H2826" s="13">
        <f>IF(M2826,'Выгрузка из ревьюшницы'!AJ2826,INDEX('Доп настройки участников'!J:J,2+N2826))</f>
        <v>0</v>
      </c>
      <c r="I2826" s="16" t="str">
        <f>IFERROR(IF($H2826=0,"",INDEX(Разметка!B:B,MATCH($H2826,Разметка!A:A,0))),0)</f>
        <v/>
      </c>
      <c r="J2826" s="16" t="str">
        <f>IFERROR(IF($H2826=0,"",INDEX(Разметка!C:C,MATCH($H2826,Разметка!A:A,0))),0)</f>
        <v/>
      </c>
      <c r="K2826" s="16" t="e">
        <f>IF($F2826&gt;0,IFERROR(MATCH(A2826,'Доп настройки участников'!A:A,0),-1)*(-1),0)</f>
        <v>#N/A</v>
      </c>
      <c r="L2826" s="16" t="str">
        <f t="shared" si="192"/>
        <v>Нет</v>
      </c>
      <c r="M2826" s="33" t="b">
        <f t="shared" si="193"/>
        <v>0</v>
      </c>
      <c r="N2826" s="33">
        <f t="shared" si="194"/>
        <v>2794</v>
      </c>
      <c r="O2826" s="33">
        <v>2825</v>
      </c>
    </row>
    <row r="2827" spans="1:15" x14ac:dyDescent="0.25">
      <c r="A2827" s="13">
        <f>IF(M2827,'Выгрузка из ревьюшницы'!B2827,INDEX('Доп настройки участников'!D:D,2+N2827))</f>
        <v>0</v>
      </c>
      <c r="B2827" s="13">
        <f>IF(M2827,'Выгрузка из ревьюшницы'!C2827,INDEX('Доп настройки участников'!E:E,2+N2827))</f>
        <v>0</v>
      </c>
      <c r="C2827" s="13">
        <f>IF(M2827,'Выгрузка из ревьюшницы'!H2827,INDEX('Доп настройки участников'!F:F,2+N2827))</f>
        <v>0</v>
      </c>
      <c r="D2827" s="13">
        <f>IF(M2827,'Выгрузка из ревьюшницы'!J2827,INDEX('Доп настройки участников'!G:G,2+N2827))</f>
        <v>0</v>
      </c>
      <c r="E2827" s="13" t="e">
        <f>INDEX('Сопоставление оценок'!$A$3:$A$14,MATCH(IF(M2827,'Выгрузка из ревьюшницы'!K2827,INDEX('Доп настройки участников'!H:H,2+N2827)),'Сопоставление оценок'!$C$3:$C$14,0))</f>
        <v>#N/A</v>
      </c>
      <c r="F2827" s="13" t="e">
        <f>INDEX('Сопоставление оценок'!$B$3:$B$14,MATCH(Table13[[#This Row],[mark_at_review]],'Сопоставление оценок'!$C$3:$C$14,0))</f>
        <v>#N/A</v>
      </c>
      <c r="G2827" s="13">
        <f>IF(M2827,IFERROR(IF(OR('Выгрузка из ревьюшницы'!X2827,'Выгрузка из ревьюшницы'!Z2827),1,0),0),INDEX('Доп настройки участников'!I:I,2+N2827))</f>
        <v>0</v>
      </c>
      <c r="H2827" s="13">
        <f>IF(M2827,'Выгрузка из ревьюшницы'!AJ2827,INDEX('Доп настройки участников'!J:J,2+N2827))</f>
        <v>0</v>
      </c>
      <c r="I2827" s="16" t="str">
        <f>IFERROR(IF($H2827=0,"",INDEX(Разметка!B:B,MATCH($H2827,Разметка!A:A,0))),0)</f>
        <v/>
      </c>
      <c r="J2827" s="16" t="str">
        <f>IFERROR(IF($H2827=0,"",INDEX(Разметка!C:C,MATCH($H2827,Разметка!A:A,0))),0)</f>
        <v/>
      </c>
      <c r="K2827" s="16" t="e">
        <f>IF($F2827&gt;0,IFERROR(MATCH(A2827,'Доп настройки участников'!A:A,0),-1)*(-1),0)</f>
        <v>#N/A</v>
      </c>
      <c r="L2827" s="16" t="str">
        <f t="shared" si="192"/>
        <v>Нет</v>
      </c>
      <c r="M2827" s="33" t="b">
        <f t="shared" si="193"/>
        <v>0</v>
      </c>
      <c r="N2827" s="33">
        <f t="shared" si="194"/>
        <v>2795</v>
      </c>
      <c r="O2827" s="33">
        <v>2826</v>
      </c>
    </row>
    <row r="2828" spans="1:15" x14ac:dyDescent="0.25">
      <c r="A2828" s="13">
        <f>IF(M2828,'Выгрузка из ревьюшницы'!B2828,INDEX('Доп настройки участников'!D:D,2+N2828))</f>
        <v>0</v>
      </c>
      <c r="B2828" s="13">
        <f>IF(M2828,'Выгрузка из ревьюшницы'!C2828,INDEX('Доп настройки участников'!E:E,2+N2828))</f>
        <v>0</v>
      </c>
      <c r="C2828" s="13">
        <f>IF(M2828,'Выгрузка из ревьюшницы'!H2828,INDEX('Доп настройки участников'!F:F,2+N2828))</f>
        <v>0</v>
      </c>
      <c r="D2828" s="13">
        <f>IF(M2828,'Выгрузка из ревьюшницы'!J2828,INDEX('Доп настройки участников'!G:G,2+N2828))</f>
        <v>0</v>
      </c>
      <c r="E2828" s="13" t="e">
        <f>INDEX('Сопоставление оценок'!$A$3:$A$14,MATCH(IF(M2828,'Выгрузка из ревьюшницы'!K2828,INDEX('Доп настройки участников'!H:H,2+N2828)),'Сопоставление оценок'!$C$3:$C$14,0))</f>
        <v>#N/A</v>
      </c>
      <c r="F2828" s="13" t="e">
        <f>INDEX('Сопоставление оценок'!$B$3:$B$14,MATCH(Table13[[#This Row],[mark_at_review]],'Сопоставление оценок'!$C$3:$C$14,0))</f>
        <v>#N/A</v>
      </c>
      <c r="G2828" s="13">
        <f>IF(M2828,IFERROR(IF(OR('Выгрузка из ревьюшницы'!X2828,'Выгрузка из ревьюшницы'!Z2828),1,0),0),INDEX('Доп настройки участников'!I:I,2+N2828))</f>
        <v>0</v>
      </c>
      <c r="H2828" s="13">
        <f>IF(M2828,'Выгрузка из ревьюшницы'!AJ2828,INDEX('Доп настройки участников'!J:J,2+N2828))</f>
        <v>0</v>
      </c>
      <c r="I2828" s="16" t="str">
        <f>IFERROR(IF($H2828=0,"",INDEX(Разметка!B:B,MATCH($H2828,Разметка!A:A,0))),0)</f>
        <v/>
      </c>
      <c r="J2828" s="16" t="str">
        <f>IFERROR(IF($H2828=0,"",INDEX(Разметка!C:C,MATCH($H2828,Разметка!A:A,0))),0)</f>
        <v/>
      </c>
      <c r="K2828" s="16" t="e">
        <f>IF($F2828&gt;0,IFERROR(MATCH(A2828,'Доп настройки участников'!A:A,0),-1)*(-1),0)</f>
        <v>#N/A</v>
      </c>
      <c r="L2828" s="16" t="str">
        <f t="shared" si="192"/>
        <v>Нет</v>
      </c>
      <c r="M2828" s="33" t="b">
        <f t="shared" si="193"/>
        <v>0</v>
      </c>
      <c r="N2828" s="33">
        <f t="shared" si="194"/>
        <v>2796</v>
      </c>
      <c r="O2828" s="33">
        <v>2827</v>
      </c>
    </row>
    <row r="2829" spans="1:15" x14ac:dyDescent="0.25">
      <c r="A2829" s="13">
        <f>IF(M2829,'Выгрузка из ревьюшницы'!B2829,INDEX('Доп настройки участников'!D:D,2+N2829))</f>
        <v>0</v>
      </c>
      <c r="B2829" s="13">
        <f>IF(M2829,'Выгрузка из ревьюшницы'!C2829,INDEX('Доп настройки участников'!E:E,2+N2829))</f>
        <v>0</v>
      </c>
      <c r="C2829" s="13">
        <f>IF(M2829,'Выгрузка из ревьюшницы'!H2829,INDEX('Доп настройки участников'!F:F,2+N2829))</f>
        <v>0</v>
      </c>
      <c r="D2829" s="13">
        <f>IF(M2829,'Выгрузка из ревьюшницы'!J2829,INDEX('Доп настройки участников'!G:G,2+N2829))</f>
        <v>0</v>
      </c>
      <c r="E2829" s="13" t="e">
        <f>INDEX('Сопоставление оценок'!$A$3:$A$14,MATCH(IF(M2829,'Выгрузка из ревьюшницы'!K2829,INDEX('Доп настройки участников'!H:H,2+N2829)),'Сопоставление оценок'!$C$3:$C$14,0))</f>
        <v>#N/A</v>
      </c>
      <c r="F2829" s="13" t="e">
        <f>INDEX('Сопоставление оценок'!$B$3:$B$14,MATCH(Table13[[#This Row],[mark_at_review]],'Сопоставление оценок'!$C$3:$C$14,0))</f>
        <v>#N/A</v>
      </c>
      <c r="G2829" s="13">
        <f>IF(M2829,IFERROR(IF(OR('Выгрузка из ревьюшницы'!X2829,'Выгрузка из ревьюшницы'!Z2829),1,0),0),INDEX('Доп настройки участников'!I:I,2+N2829))</f>
        <v>0</v>
      </c>
      <c r="H2829" s="13">
        <f>IF(M2829,'Выгрузка из ревьюшницы'!AJ2829,INDEX('Доп настройки участников'!J:J,2+N2829))</f>
        <v>0</v>
      </c>
      <c r="I2829" s="16" t="str">
        <f>IFERROR(IF($H2829=0,"",INDEX(Разметка!B:B,MATCH($H2829,Разметка!A:A,0))),0)</f>
        <v/>
      </c>
      <c r="J2829" s="16" t="str">
        <f>IFERROR(IF($H2829=0,"",INDEX(Разметка!C:C,MATCH($H2829,Разметка!A:A,0))),0)</f>
        <v/>
      </c>
      <c r="K2829" s="16" t="e">
        <f>IF($F2829&gt;0,IFERROR(MATCH(A2829,'Доп настройки участников'!A:A,0),-1)*(-1),0)</f>
        <v>#N/A</v>
      </c>
      <c r="L2829" s="16" t="str">
        <f t="shared" si="192"/>
        <v>Нет</v>
      </c>
      <c r="M2829" s="33" t="b">
        <f t="shared" si="193"/>
        <v>0</v>
      </c>
      <c r="N2829" s="33">
        <f t="shared" si="194"/>
        <v>2797</v>
      </c>
      <c r="O2829" s="33">
        <v>2828</v>
      </c>
    </row>
    <row r="2830" spans="1:15" x14ac:dyDescent="0.25">
      <c r="A2830" s="13">
        <f>IF(M2830,'Выгрузка из ревьюшницы'!B2830,INDEX('Доп настройки участников'!D:D,2+N2830))</f>
        <v>0</v>
      </c>
      <c r="B2830" s="13">
        <f>IF(M2830,'Выгрузка из ревьюшницы'!C2830,INDEX('Доп настройки участников'!E:E,2+N2830))</f>
        <v>0</v>
      </c>
      <c r="C2830" s="13">
        <f>IF(M2830,'Выгрузка из ревьюшницы'!H2830,INDEX('Доп настройки участников'!F:F,2+N2830))</f>
        <v>0</v>
      </c>
      <c r="D2830" s="13">
        <f>IF(M2830,'Выгрузка из ревьюшницы'!J2830,INDEX('Доп настройки участников'!G:G,2+N2830))</f>
        <v>0</v>
      </c>
      <c r="E2830" s="13" t="e">
        <f>INDEX('Сопоставление оценок'!$A$3:$A$14,MATCH(IF(M2830,'Выгрузка из ревьюшницы'!K2830,INDEX('Доп настройки участников'!H:H,2+N2830)),'Сопоставление оценок'!$C$3:$C$14,0))</f>
        <v>#N/A</v>
      </c>
      <c r="F2830" s="13" t="e">
        <f>INDEX('Сопоставление оценок'!$B$3:$B$14,MATCH(Table13[[#This Row],[mark_at_review]],'Сопоставление оценок'!$C$3:$C$14,0))</f>
        <v>#N/A</v>
      </c>
      <c r="G2830" s="13">
        <f>IF(M2830,IFERROR(IF(OR('Выгрузка из ревьюшницы'!X2830,'Выгрузка из ревьюшницы'!Z2830),1,0),0),INDEX('Доп настройки участников'!I:I,2+N2830))</f>
        <v>0</v>
      </c>
      <c r="H2830" s="13">
        <f>IF(M2830,'Выгрузка из ревьюшницы'!AJ2830,INDEX('Доп настройки участников'!J:J,2+N2830))</f>
        <v>0</v>
      </c>
      <c r="I2830" s="16" t="str">
        <f>IFERROR(IF($H2830=0,"",INDEX(Разметка!B:B,MATCH($H2830,Разметка!A:A,0))),0)</f>
        <v/>
      </c>
      <c r="J2830" s="16" t="str">
        <f>IFERROR(IF($H2830=0,"",INDEX(Разметка!C:C,MATCH($H2830,Разметка!A:A,0))),0)</f>
        <v/>
      </c>
      <c r="K2830" s="16" t="e">
        <f>IF($F2830&gt;0,IFERROR(MATCH(A2830,'Доп настройки участников'!A:A,0),-1)*(-1),0)</f>
        <v>#N/A</v>
      </c>
      <c r="L2830" s="16" t="str">
        <f t="shared" si="192"/>
        <v>Нет</v>
      </c>
      <c r="M2830" s="33" t="b">
        <f t="shared" si="193"/>
        <v>0</v>
      </c>
      <c r="N2830" s="33">
        <f t="shared" si="194"/>
        <v>2798</v>
      </c>
      <c r="O2830" s="33">
        <v>2829</v>
      </c>
    </row>
    <row r="2831" spans="1:15" x14ac:dyDescent="0.25">
      <c r="A2831" s="13">
        <f>IF(M2831,'Выгрузка из ревьюшницы'!B2831,INDEX('Доп настройки участников'!D:D,2+N2831))</f>
        <v>0</v>
      </c>
      <c r="B2831" s="13">
        <f>IF(M2831,'Выгрузка из ревьюшницы'!C2831,INDEX('Доп настройки участников'!E:E,2+N2831))</f>
        <v>0</v>
      </c>
      <c r="C2831" s="13">
        <f>IF(M2831,'Выгрузка из ревьюшницы'!H2831,INDEX('Доп настройки участников'!F:F,2+N2831))</f>
        <v>0</v>
      </c>
      <c r="D2831" s="13">
        <f>IF(M2831,'Выгрузка из ревьюшницы'!J2831,INDEX('Доп настройки участников'!G:G,2+N2831))</f>
        <v>0</v>
      </c>
      <c r="E2831" s="13" t="e">
        <f>INDEX('Сопоставление оценок'!$A$3:$A$14,MATCH(IF(M2831,'Выгрузка из ревьюшницы'!K2831,INDEX('Доп настройки участников'!H:H,2+N2831)),'Сопоставление оценок'!$C$3:$C$14,0))</f>
        <v>#N/A</v>
      </c>
      <c r="F2831" s="13" t="e">
        <f>INDEX('Сопоставление оценок'!$B$3:$B$14,MATCH(Table13[[#This Row],[mark_at_review]],'Сопоставление оценок'!$C$3:$C$14,0))</f>
        <v>#N/A</v>
      </c>
      <c r="G2831" s="13">
        <f>IF(M2831,IFERROR(IF(OR('Выгрузка из ревьюшницы'!X2831,'Выгрузка из ревьюшницы'!Z2831),1,0),0),INDEX('Доп настройки участников'!I:I,2+N2831))</f>
        <v>0</v>
      </c>
      <c r="H2831" s="13">
        <f>IF(M2831,'Выгрузка из ревьюшницы'!AJ2831,INDEX('Доп настройки участников'!J:J,2+N2831))</f>
        <v>0</v>
      </c>
      <c r="I2831" s="16" t="str">
        <f>IFERROR(IF($H2831=0,"",INDEX(Разметка!B:B,MATCH($H2831,Разметка!A:A,0))),0)</f>
        <v/>
      </c>
      <c r="J2831" s="16" t="str">
        <f>IFERROR(IF($H2831=0,"",INDEX(Разметка!C:C,MATCH($H2831,Разметка!A:A,0))),0)</f>
        <v/>
      </c>
      <c r="K2831" s="16" t="e">
        <f>IF($F2831&gt;0,IFERROR(MATCH(A2831,'Доп настройки участников'!A:A,0),-1)*(-1),0)</f>
        <v>#N/A</v>
      </c>
      <c r="L2831" s="16" t="str">
        <f t="shared" si="192"/>
        <v>Нет</v>
      </c>
      <c r="M2831" s="33" t="b">
        <f t="shared" si="193"/>
        <v>0</v>
      </c>
      <c r="N2831" s="33">
        <f t="shared" si="194"/>
        <v>2799</v>
      </c>
      <c r="O2831" s="33">
        <v>2830</v>
      </c>
    </row>
    <row r="2832" spans="1:15" x14ac:dyDescent="0.25">
      <c r="A2832" s="13">
        <f>IF(M2832,'Выгрузка из ревьюшницы'!B2832,INDEX('Доп настройки участников'!D:D,2+N2832))</f>
        <v>0</v>
      </c>
      <c r="B2832" s="13">
        <f>IF(M2832,'Выгрузка из ревьюшницы'!C2832,INDEX('Доп настройки участников'!E:E,2+N2832))</f>
        <v>0</v>
      </c>
      <c r="C2832" s="13">
        <f>IF(M2832,'Выгрузка из ревьюшницы'!H2832,INDEX('Доп настройки участников'!F:F,2+N2832))</f>
        <v>0</v>
      </c>
      <c r="D2832" s="13">
        <f>IF(M2832,'Выгрузка из ревьюшницы'!J2832,INDEX('Доп настройки участников'!G:G,2+N2832))</f>
        <v>0</v>
      </c>
      <c r="E2832" s="13" t="e">
        <f>INDEX('Сопоставление оценок'!$A$3:$A$14,MATCH(IF(M2832,'Выгрузка из ревьюшницы'!K2832,INDEX('Доп настройки участников'!H:H,2+N2832)),'Сопоставление оценок'!$C$3:$C$14,0))</f>
        <v>#N/A</v>
      </c>
      <c r="F2832" s="13" t="e">
        <f>INDEX('Сопоставление оценок'!$B$3:$B$14,MATCH(Table13[[#This Row],[mark_at_review]],'Сопоставление оценок'!$C$3:$C$14,0))</f>
        <v>#N/A</v>
      </c>
      <c r="G2832" s="13">
        <f>IF(M2832,IFERROR(IF(OR('Выгрузка из ревьюшницы'!X2832,'Выгрузка из ревьюшницы'!Z2832),1,0),0),INDEX('Доп настройки участников'!I:I,2+N2832))</f>
        <v>0</v>
      </c>
      <c r="H2832" s="13">
        <f>IF(M2832,'Выгрузка из ревьюшницы'!AJ2832,INDEX('Доп настройки участников'!J:J,2+N2832))</f>
        <v>0</v>
      </c>
      <c r="I2832" s="16" t="str">
        <f>IFERROR(IF($H2832=0,"",INDEX(Разметка!B:B,MATCH($H2832,Разметка!A:A,0))),0)</f>
        <v/>
      </c>
      <c r="J2832" s="16" t="str">
        <f>IFERROR(IF($H2832=0,"",INDEX(Разметка!C:C,MATCH($H2832,Разметка!A:A,0))),0)</f>
        <v/>
      </c>
      <c r="K2832" s="16" t="e">
        <f>IF($F2832&gt;0,IFERROR(MATCH(A2832,'Доп настройки участников'!A:A,0),-1)*(-1),0)</f>
        <v>#N/A</v>
      </c>
      <c r="L2832" s="16" t="str">
        <f t="shared" si="192"/>
        <v>Нет</v>
      </c>
      <c r="M2832" s="33" t="b">
        <f t="shared" si="193"/>
        <v>0</v>
      </c>
      <c r="N2832" s="33">
        <f t="shared" si="194"/>
        <v>2800</v>
      </c>
      <c r="O2832" s="33">
        <v>2831</v>
      </c>
    </row>
    <row r="2833" spans="1:15" x14ac:dyDescent="0.25">
      <c r="A2833" s="13">
        <f>IF(M2833,'Выгрузка из ревьюшницы'!B2833,INDEX('Доп настройки участников'!D:D,2+N2833))</f>
        <v>0</v>
      </c>
      <c r="B2833" s="13">
        <f>IF(M2833,'Выгрузка из ревьюшницы'!C2833,INDEX('Доп настройки участников'!E:E,2+N2833))</f>
        <v>0</v>
      </c>
      <c r="C2833" s="13">
        <f>IF(M2833,'Выгрузка из ревьюшницы'!H2833,INDEX('Доп настройки участников'!F:F,2+N2833))</f>
        <v>0</v>
      </c>
      <c r="D2833" s="13">
        <f>IF(M2833,'Выгрузка из ревьюшницы'!J2833,INDEX('Доп настройки участников'!G:G,2+N2833))</f>
        <v>0</v>
      </c>
      <c r="E2833" s="13" t="e">
        <f>INDEX('Сопоставление оценок'!$A$3:$A$14,MATCH(IF(M2833,'Выгрузка из ревьюшницы'!K2833,INDEX('Доп настройки участников'!H:H,2+N2833)),'Сопоставление оценок'!$C$3:$C$14,0))</f>
        <v>#N/A</v>
      </c>
      <c r="F2833" s="13" t="e">
        <f>INDEX('Сопоставление оценок'!$B$3:$B$14,MATCH(Table13[[#This Row],[mark_at_review]],'Сопоставление оценок'!$C$3:$C$14,0))</f>
        <v>#N/A</v>
      </c>
      <c r="G2833" s="13">
        <f>IF(M2833,IFERROR(IF(OR('Выгрузка из ревьюшницы'!X2833,'Выгрузка из ревьюшницы'!Z2833),1,0),0),INDEX('Доп настройки участников'!I:I,2+N2833))</f>
        <v>0</v>
      </c>
      <c r="H2833" s="13">
        <f>IF(M2833,'Выгрузка из ревьюшницы'!AJ2833,INDEX('Доп настройки участников'!J:J,2+N2833))</f>
        <v>0</v>
      </c>
      <c r="I2833" s="16" t="str">
        <f>IFERROR(IF($H2833=0,"",INDEX(Разметка!B:B,MATCH($H2833,Разметка!A:A,0))),0)</f>
        <v/>
      </c>
      <c r="J2833" s="16" t="str">
        <f>IFERROR(IF($H2833=0,"",INDEX(Разметка!C:C,MATCH($H2833,Разметка!A:A,0))),0)</f>
        <v/>
      </c>
      <c r="K2833" s="16" t="e">
        <f>IF($F2833&gt;0,IFERROR(MATCH(A2833,'Доп настройки участников'!A:A,0),-1)*(-1),0)</f>
        <v>#N/A</v>
      </c>
      <c r="L2833" s="16" t="str">
        <f t="shared" si="192"/>
        <v>Нет</v>
      </c>
      <c r="M2833" s="33" t="b">
        <f t="shared" si="193"/>
        <v>0</v>
      </c>
      <c r="N2833" s="33">
        <f t="shared" si="194"/>
        <v>2801</v>
      </c>
      <c r="O2833" s="33">
        <v>2832</v>
      </c>
    </row>
    <row r="2834" spans="1:15" x14ac:dyDescent="0.25">
      <c r="A2834" s="13">
        <f>IF(M2834,'Выгрузка из ревьюшницы'!B2834,INDEX('Доп настройки участников'!D:D,2+N2834))</f>
        <v>0</v>
      </c>
      <c r="B2834" s="13">
        <f>IF(M2834,'Выгрузка из ревьюшницы'!C2834,INDEX('Доп настройки участников'!E:E,2+N2834))</f>
        <v>0</v>
      </c>
      <c r="C2834" s="13">
        <f>IF(M2834,'Выгрузка из ревьюшницы'!H2834,INDEX('Доп настройки участников'!F:F,2+N2834))</f>
        <v>0</v>
      </c>
      <c r="D2834" s="13">
        <f>IF(M2834,'Выгрузка из ревьюшницы'!J2834,INDEX('Доп настройки участников'!G:G,2+N2834))</f>
        <v>0</v>
      </c>
      <c r="E2834" s="13" t="e">
        <f>INDEX('Сопоставление оценок'!$A$3:$A$14,MATCH(IF(M2834,'Выгрузка из ревьюшницы'!K2834,INDEX('Доп настройки участников'!H:H,2+N2834)),'Сопоставление оценок'!$C$3:$C$14,0))</f>
        <v>#N/A</v>
      </c>
      <c r="F2834" s="13" t="e">
        <f>INDEX('Сопоставление оценок'!$B$3:$B$14,MATCH(Table13[[#This Row],[mark_at_review]],'Сопоставление оценок'!$C$3:$C$14,0))</f>
        <v>#N/A</v>
      </c>
      <c r="G2834" s="13">
        <f>IF(M2834,IFERROR(IF(OR('Выгрузка из ревьюшницы'!X2834,'Выгрузка из ревьюшницы'!Z2834),1,0),0),INDEX('Доп настройки участников'!I:I,2+N2834))</f>
        <v>0</v>
      </c>
      <c r="H2834" s="13">
        <f>IF(M2834,'Выгрузка из ревьюшницы'!AJ2834,INDEX('Доп настройки участников'!J:J,2+N2834))</f>
        <v>0</v>
      </c>
      <c r="I2834" s="16" t="str">
        <f>IFERROR(IF($H2834=0,"",INDEX(Разметка!B:B,MATCH($H2834,Разметка!A:A,0))),0)</f>
        <v/>
      </c>
      <c r="J2834" s="16" t="str">
        <f>IFERROR(IF($H2834=0,"",INDEX(Разметка!C:C,MATCH($H2834,Разметка!A:A,0))),0)</f>
        <v/>
      </c>
      <c r="K2834" s="16" t="e">
        <f>IF($F2834&gt;0,IFERROR(MATCH(A2834,'Доп настройки участников'!A:A,0),-1)*(-1),0)</f>
        <v>#N/A</v>
      </c>
      <c r="L2834" s="16" t="str">
        <f t="shared" si="192"/>
        <v>Нет</v>
      </c>
      <c r="M2834" s="33" t="b">
        <f t="shared" si="193"/>
        <v>0</v>
      </c>
      <c r="N2834" s="33">
        <f t="shared" si="194"/>
        <v>2802</v>
      </c>
      <c r="O2834" s="33">
        <v>2833</v>
      </c>
    </row>
    <row r="2835" spans="1:15" x14ac:dyDescent="0.25">
      <c r="A2835" s="13">
        <f>IF(M2835,'Выгрузка из ревьюшницы'!B2835,INDEX('Доп настройки участников'!D:D,2+N2835))</f>
        <v>0</v>
      </c>
      <c r="B2835" s="13">
        <f>IF(M2835,'Выгрузка из ревьюшницы'!C2835,INDEX('Доп настройки участников'!E:E,2+N2835))</f>
        <v>0</v>
      </c>
      <c r="C2835" s="13">
        <f>IF(M2835,'Выгрузка из ревьюшницы'!H2835,INDEX('Доп настройки участников'!F:F,2+N2835))</f>
        <v>0</v>
      </c>
      <c r="D2835" s="13">
        <f>IF(M2835,'Выгрузка из ревьюшницы'!J2835,INDEX('Доп настройки участников'!G:G,2+N2835))</f>
        <v>0</v>
      </c>
      <c r="E2835" s="13" t="e">
        <f>INDEX('Сопоставление оценок'!$A$3:$A$14,MATCH(IF(M2835,'Выгрузка из ревьюшницы'!K2835,INDEX('Доп настройки участников'!H:H,2+N2835)),'Сопоставление оценок'!$C$3:$C$14,0))</f>
        <v>#N/A</v>
      </c>
      <c r="F2835" s="13" t="e">
        <f>INDEX('Сопоставление оценок'!$B$3:$B$14,MATCH(Table13[[#This Row],[mark_at_review]],'Сопоставление оценок'!$C$3:$C$14,0))</f>
        <v>#N/A</v>
      </c>
      <c r="G2835" s="13">
        <f>IF(M2835,IFERROR(IF(OR('Выгрузка из ревьюшницы'!X2835,'Выгрузка из ревьюшницы'!Z2835),1,0),0),INDEX('Доп настройки участников'!I:I,2+N2835))</f>
        <v>0</v>
      </c>
      <c r="H2835" s="13">
        <f>IF(M2835,'Выгрузка из ревьюшницы'!AJ2835,INDEX('Доп настройки участников'!J:J,2+N2835))</f>
        <v>0</v>
      </c>
      <c r="I2835" s="16" t="str">
        <f>IFERROR(IF($H2835=0,"",INDEX(Разметка!B:B,MATCH($H2835,Разметка!A:A,0))),0)</f>
        <v/>
      </c>
      <c r="J2835" s="16" t="str">
        <f>IFERROR(IF($H2835=0,"",INDEX(Разметка!C:C,MATCH($H2835,Разметка!A:A,0))),0)</f>
        <v/>
      </c>
      <c r="K2835" s="16" t="e">
        <f>IF($F2835&gt;0,IFERROR(MATCH(A2835,'Доп настройки участников'!A:A,0),-1)*(-1),0)</f>
        <v>#N/A</v>
      </c>
      <c r="L2835" s="16" t="str">
        <f t="shared" si="192"/>
        <v>Нет</v>
      </c>
      <c r="M2835" s="33" t="b">
        <f t="shared" si="193"/>
        <v>0</v>
      </c>
      <c r="N2835" s="33">
        <f t="shared" si="194"/>
        <v>2803</v>
      </c>
      <c r="O2835" s="33">
        <v>2834</v>
      </c>
    </row>
    <row r="2836" spans="1:15" x14ac:dyDescent="0.25">
      <c r="A2836" s="13">
        <f>IF(M2836,'Выгрузка из ревьюшницы'!B2836,INDEX('Доп настройки участников'!D:D,2+N2836))</f>
        <v>0</v>
      </c>
      <c r="B2836" s="13">
        <f>IF(M2836,'Выгрузка из ревьюшницы'!C2836,INDEX('Доп настройки участников'!E:E,2+N2836))</f>
        <v>0</v>
      </c>
      <c r="C2836" s="13">
        <f>IF(M2836,'Выгрузка из ревьюшницы'!H2836,INDEX('Доп настройки участников'!F:F,2+N2836))</f>
        <v>0</v>
      </c>
      <c r="D2836" s="13">
        <f>IF(M2836,'Выгрузка из ревьюшницы'!J2836,INDEX('Доп настройки участников'!G:G,2+N2836))</f>
        <v>0</v>
      </c>
      <c r="E2836" s="13" t="e">
        <f>INDEX('Сопоставление оценок'!$A$3:$A$14,MATCH(IF(M2836,'Выгрузка из ревьюшницы'!K2836,INDEX('Доп настройки участников'!H:H,2+N2836)),'Сопоставление оценок'!$C$3:$C$14,0))</f>
        <v>#N/A</v>
      </c>
      <c r="F2836" s="13" t="e">
        <f>INDEX('Сопоставление оценок'!$B$3:$B$14,MATCH(Table13[[#This Row],[mark_at_review]],'Сопоставление оценок'!$C$3:$C$14,0))</f>
        <v>#N/A</v>
      </c>
      <c r="G2836" s="13">
        <f>IF(M2836,IFERROR(IF(OR('Выгрузка из ревьюшницы'!X2836,'Выгрузка из ревьюшницы'!Z2836),1,0),0),INDEX('Доп настройки участников'!I:I,2+N2836))</f>
        <v>0</v>
      </c>
      <c r="H2836" s="13">
        <f>IF(M2836,'Выгрузка из ревьюшницы'!AJ2836,INDEX('Доп настройки участников'!J:J,2+N2836))</f>
        <v>0</v>
      </c>
      <c r="I2836" s="16" t="str">
        <f>IFERROR(IF($H2836=0,"",INDEX(Разметка!B:B,MATCH($H2836,Разметка!A:A,0))),0)</f>
        <v/>
      </c>
      <c r="J2836" s="16" t="str">
        <f>IFERROR(IF($H2836=0,"",INDEX(Разметка!C:C,MATCH($H2836,Разметка!A:A,0))),0)</f>
        <v/>
      </c>
      <c r="K2836" s="16" t="e">
        <f>IF($F2836&gt;0,IFERROR(MATCH(A2836,'Доп настройки участников'!A:A,0),-1)*(-1),0)</f>
        <v>#N/A</v>
      </c>
      <c r="L2836" s="16" t="str">
        <f t="shared" si="192"/>
        <v>Нет</v>
      </c>
      <c r="M2836" s="33" t="b">
        <f t="shared" si="193"/>
        <v>0</v>
      </c>
      <c r="N2836" s="33">
        <f t="shared" si="194"/>
        <v>2804</v>
      </c>
      <c r="O2836" s="33">
        <v>2835</v>
      </c>
    </row>
    <row r="2837" spans="1:15" x14ac:dyDescent="0.25">
      <c r="A2837" s="13">
        <f>IF(M2837,'Выгрузка из ревьюшницы'!B2837,INDEX('Доп настройки участников'!D:D,2+N2837))</f>
        <v>0</v>
      </c>
      <c r="B2837" s="13">
        <f>IF(M2837,'Выгрузка из ревьюшницы'!C2837,INDEX('Доп настройки участников'!E:E,2+N2837))</f>
        <v>0</v>
      </c>
      <c r="C2837" s="13">
        <f>IF(M2837,'Выгрузка из ревьюшницы'!H2837,INDEX('Доп настройки участников'!F:F,2+N2837))</f>
        <v>0</v>
      </c>
      <c r="D2837" s="13">
        <f>IF(M2837,'Выгрузка из ревьюшницы'!J2837,INDEX('Доп настройки участников'!G:G,2+N2837))</f>
        <v>0</v>
      </c>
      <c r="E2837" s="13" t="e">
        <f>INDEX('Сопоставление оценок'!$A$3:$A$14,MATCH(IF(M2837,'Выгрузка из ревьюшницы'!K2837,INDEX('Доп настройки участников'!H:H,2+N2837)),'Сопоставление оценок'!$C$3:$C$14,0))</f>
        <v>#N/A</v>
      </c>
      <c r="F2837" s="13" t="e">
        <f>INDEX('Сопоставление оценок'!$B$3:$B$14,MATCH(Table13[[#This Row],[mark_at_review]],'Сопоставление оценок'!$C$3:$C$14,0))</f>
        <v>#N/A</v>
      </c>
      <c r="G2837" s="13">
        <f>IF(M2837,IFERROR(IF(OR('Выгрузка из ревьюшницы'!X2837,'Выгрузка из ревьюшницы'!Z2837),1,0),0),INDEX('Доп настройки участников'!I:I,2+N2837))</f>
        <v>0</v>
      </c>
      <c r="H2837" s="13">
        <f>IF(M2837,'Выгрузка из ревьюшницы'!AJ2837,INDEX('Доп настройки участников'!J:J,2+N2837))</f>
        <v>0</v>
      </c>
      <c r="I2837" s="16" t="str">
        <f>IFERROR(IF($H2837=0,"",INDEX(Разметка!B:B,MATCH($H2837,Разметка!A:A,0))),0)</f>
        <v/>
      </c>
      <c r="J2837" s="16" t="str">
        <f>IFERROR(IF($H2837=0,"",INDEX(Разметка!C:C,MATCH($H2837,Разметка!A:A,0))),0)</f>
        <v/>
      </c>
      <c r="K2837" s="16" t="e">
        <f>IF($F2837&gt;0,IFERROR(MATCH(A2837,'Доп настройки участников'!A:A,0),-1)*(-1),0)</f>
        <v>#N/A</v>
      </c>
      <c r="L2837" s="16" t="str">
        <f t="shared" si="192"/>
        <v>Нет</v>
      </c>
      <c r="M2837" s="33" t="b">
        <f t="shared" si="193"/>
        <v>0</v>
      </c>
      <c r="N2837" s="33">
        <f t="shared" si="194"/>
        <v>2805</v>
      </c>
      <c r="O2837" s="33">
        <v>2836</v>
      </c>
    </row>
    <row r="2838" spans="1:15" x14ac:dyDescent="0.25">
      <c r="A2838" s="13">
        <f>IF(M2838,'Выгрузка из ревьюшницы'!B2838,INDEX('Доп настройки участников'!D:D,2+N2838))</f>
        <v>0</v>
      </c>
      <c r="B2838" s="13">
        <f>IF(M2838,'Выгрузка из ревьюшницы'!C2838,INDEX('Доп настройки участников'!E:E,2+N2838))</f>
        <v>0</v>
      </c>
      <c r="C2838" s="13">
        <f>IF(M2838,'Выгрузка из ревьюшницы'!H2838,INDEX('Доп настройки участников'!F:F,2+N2838))</f>
        <v>0</v>
      </c>
      <c r="D2838" s="13">
        <f>IF(M2838,'Выгрузка из ревьюшницы'!J2838,INDEX('Доп настройки участников'!G:G,2+N2838))</f>
        <v>0</v>
      </c>
      <c r="E2838" s="13" t="e">
        <f>INDEX('Сопоставление оценок'!$A$3:$A$14,MATCH(IF(M2838,'Выгрузка из ревьюшницы'!K2838,INDEX('Доп настройки участников'!H:H,2+N2838)),'Сопоставление оценок'!$C$3:$C$14,0))</f>
        <v>#N/A</v>
      </c>
      <c r="F2838" s="13" t="e">
        <f>INDEX('Сопоставление оценок'!$B$3:$B$14,MATCH(Table13[[#This Row],[mark_at_review]],'Сопоставление оценок'!$C$3:$C$14,0))</f>
        <v>#N/A</v>
      </c>
      <c r="G2838" s="13">
        <f>IF(M2838,IFERROR(IF(OR('Выгрузка из ревьюшницы'!X2838,'Выгрузка из ревьюшницы'!Z2838),1,0),0),INDEX('Доп настройки участников'!I:I,2+N2838))</f>
        <v>0</v>
      </c>
      <c r="H2838" s="13">
        <f>IF(M2838,'Выгрузка из ревьюшницы'!AJ2838,INDEX('Доп настройки участников'!J:J,2+N2838))</f>
        <v>0</v>
      </c>
      <c r="I2838" s="16" t="str">
        <f>IFERROR(IF($H2838=0,"",INDEX(Разметка!B:B,MATCH($H2838,Разметка!A:A,0))),0)</f>
        <v/>
      </c>
      <c r="J2838" s="16" t="str">
        <f>IFERROR(IF($H2838=0,"",INDEX(Разметка!C:C,MATCH($H2838,Разметка!A:A,0))),0)</f>
        <v/>
      </c>
      <c r="K2838" s="16" t="e">
        <f>IF($F2838&gt;0,IFERROR(MATCH(A2838,'Доп настройки участников'!A:A,0),-1)*(-1),0)</f>
        <v>#N/A</v>
      </c>
      <c r="L2838" s="16" t="str">
        <f t="shared" si="192"/>
        <v>Нет</v>
      </c>
      <c r="M2838" s="33" t="b">
        <f t="shared" si="193"/>
        <v>0</v>
      </c>
      <c r="N2838" s="33">
        <f t="shared" si="194"/>
        <v>2806</v>
      </c>
      <c r="O2838" s="33">
        <v>2837</v>
      </c>
    </row>
    <row r="2839" spans="1:15" x14ac:dyDescent="0.25">
      <c r="A2839" s="13">
        <f>IF(M2839,'Выгрузка из ревьюшницы'!B2839,INDEX('Доп настройки участников'!D:D,2+N2839))</f>
        <v>0</v>
      </c>
      <c r="B2839" s="13">
        <f>IF(M2839,'Выгрузка из ревьюшницы'!C2839,INDEX('Доп настройки участников'!E:E,2+N2839))</f>
        <v>0</v>
      </c>
      <c r="C2839" s="13">
        <f>IF(M2839,'Выгрузка из ревьюшницы'!H2839,INDEX('Доп настройки участников'!F:F,2+N2839))</f>
        <v>0</v>
      </c>
      <c r="D2839" s="13">
        <f>IF(M2839,'Выгрузка из ревьюшницы'!J2839,INDEX('Доп настройки участников'!G:G,2+N2839))</f>
        <v>0</v>
      </c>
      <c r="E2839" s="13" t="e">
        <f>INDEX('Сопоставление оценок'!$A$3:$A$14,MATCH(IF(M2839,'Выгрузка из ревьюшницы'!K2839,INDEX('Доп настройки участников'!H:H,2+N2839)),'Сопоставление оценок'!$C$3:$C$14,0))</f>
        <v>#N/A</v>
      </c>
      <c r="F2839" s="13" t="e">
        <f>INDEX('Сопоставление оценок'!$B$3:$B$14,MATCH(Table13[[#This Row],[mark_at_review]],'Сопоставление оценок'!$C$3:$C$14,0))</f>
        <v>#N/A</v>
      </c>
      <c r="G2839" s="13">
        <f>IF(M2839,IFERROR(IF(OR('Выгрузка из ревьюшницы'!X2839,'Выгрузка из ревьюшницы'!Z2839),1,0),0),INDEX('Доп настройки участников'!I:I,2+N2839))</f>
        <v>0</v>
      </c>
      <c r="H2839" s="13">
        <f>IF(M2839,'Выгрузка из ревьюшницы'!AJ2839,INDEX('Доп настройки участников'!J:J,2+N2839))</f>
        <v>0</v>
      </c>
      <c r="I2839" s="16" t="str">
        <f>IFERROR(IF($H2839=0,"",INDEX(Разметка!B:B,MATCH($H2839,Разметка!A:A,0))),0)</f>
        <v/>
      </c>
      <c r="J2839" s="16" t="str">
        <f>IFERROR(IF($H2839=0,"",INDEX(Разметка!C:C,MATCH($H2839,Разметка!A:A,0))),0)</f>
        <v/>
      </c>
      <c r="K2839" s="16" t="e">
        <f>IF($F2839&gt;0,IFERROR(MATCH(A2839,'Доп настройки участников'!A:A,0),-1)*(-1),0)</f>
        <v>#N/A</v>
      </c>
      <c r="L2839" s="16" t="str">
        <f t="shared" si="192"/>
        <v>Нет</v>
      </c>
      <c r="M2839" s="33" t="b">
        <f t="shared" si="193"/>
        <v>0</v>
      </c>
      <c r="N2839" s="33">
        <f t="shared" si="194"/>
        <v>2807</v>
      </c>
      <c r="O2839" s="33">
        <v>2838</v>
      </c>
    </row>
    <row r="2840" spans="1:15" x14ac:dyDescent="0.25">
      <c r="A2840" s="13">
        <f>IF(M2840,'Выгрузка из ревьюшницы'!B2840,INDEX('Доп настройки участников'!D:D,2+N2840))</f>
        <v>0</v>
      </c>
      <c r="B2840" s="13">
        <f>IF(M2840,'Выгрузка из ревьюшницы'!C2840,INDEX('Доп настройки участников'!E:E,2+N2840))</f>
        <v>0</v>
      </c>
      <c r="C2840" s="13">
        <f>IF(M2840,'Выгрузка из ревьюшницы'!H2840,INDEX('Доп настройки участников'!F:F,2+N2840))</f>
        <v>0</v>
      </c>
      <c r="D2840" s="13">
        <f>IF(M2840,'Выгрузка из ревьюшницы'!J2840,INDEX('Доп настройки участников'!G:G,2+N2840))</f>
        <v>0</v>
      </c>
      <c r="E2840" s="13" t="e">
        <f>INDEX('Сопоставление оценок'!$A$3:$A$14,MATCH(IF(M2840,'Выгрузка из ревьюшницы'!K2840,INDEX('Доп настройки участников'!H:H,2+N2840)),'Сопоставление оценок'!$C$3:$C$14,0))</f>
        <v>#N/A</v>
      </c>
      <c r="F2840" s="13" t="e">
        <f>INDEX('Сопоставление оценок'!$B$3:$B$14,MATCH(Table13[[#This Row],[mark_at_review]],'Сопоставление оценок'!$C$3:$C$14,0))</f>
        <v>#N/A</v>
      </c>
      <c r="G2840" s="13">
        <f>IF(M2840,IFERROR(IF(OR('Выгрузка из ревьюшницы'!X2840,'Выгрузка из ревьюшницы'!Z2840),1,0),0),INDEX('Доп настройки участников'!I:I,2+N2840))</f>
        <v>0</v>
      </c>
      <c r="H2840" s="13">
        <f>IF(M2840,'Выгрузка из ревьюшницы'!AJ2840,INDEX('Доп настройки участников'!J:J,2+N2840))</f>
        <v>0</v>
      </c>
      <c r="I2840" s="16" t="str">
        <f>IFERROR(IF($H2840=0,"",INDEX(Разметка!B:B,MATCH($H2840,Разметка!A:A,0))),0)</f>
        <v/>
      </c>
      <c r="J2840" s="16" t="str">
        <f>IFERROR(IF($H2840=0,"",INDEX(Разметка!C:C,MATCH($H2840,Разметка!A:A,0))),0)</f>
        <v/>
      </c>
      <c r="K2840" s="16" t="e">
        <f>IF($F2840&gt;0,IFERROR(MATCH(A2840,'Доп настройки участников'!A:A,0),-1)*(-1),0)</f>
        <v>#N/A</v>
      </c>
      <c r="L2840" s="16" t="str">
        <f t="shared" si="192"/>
        <v>Нет</v>
      </c>
      <c r="M2840" s="33" t="b">
        <f t="shared" si="193"/>
        <v>0</v>
      </c>
      <c r="N2840" s="33">
        <f t="shared" si="194"/>
        <v>2808</v>
      </c>
      <c r="O2840" s="33">
        <v>2839</v>
      </c>
    </row>
    <row r="2841" spans="1:15" x14ac:dyDescent="0.25">
      <c r="A2841" s="13">
        <f>IF(M2841,'Выгрузка из ревьюшницы'!B2841,INDEX('Доп настройки участников'!D:D,2+N2841))</f>
        <v>0</v>
      </c>
      <c r="B2841" s="13">
        <f>IF(M2841,'Выгрузка из ревьюшницы'!C2841,INDEX('Доп настройки участников'!E:E,2+N2841))</f>
        <v>0</v>
      </c>
      <c r="C2841" s="13">
        <f>IF(M2841,'Выгрузка из ревьюшницы'!H2841,INDEX('Доп настройки участников'!F:F,2+N2841))</f>
        <v>0</v>
      </c>
      <c r="D2841" s="13">
        <f>IF(M2841,'Выгрузка из ревьюшницы'!J2841,INDEX('Доп настройки участников'!G:G,2+N2841))</f>
        <v>0</v>
      </c>
      <c r="E2841" s="13" t="e">
        <f>INDEX('Сопоставление оценок'!$A$3:$A$14,MATCH(IF(M2841,'Выгрузка из ревьюшницы'!K2841,INDEX('Доп настройки участников'!H:H,2+N2841)),'Сопоставление оценок'!$C$3:$C$14,0))</f>
        <v>#N/A</v>
      </c>
      <c r="F2841" s="13" t="e">
        <f>INDEX('Сопоставление оценок'!$B$3:$B$14,MATCH(Table13[[#This Row],[mark_at_review]],'Сопоставление оценок'!$C$3:$C$14,0))</f>
        <v>#N/A</v>
      </c>
      <c r="G2841" s="13">
        <f>IF(M2841,IFERROR(IF(OR('Выгрузка из ревьюшницы'!X2841,'Выгрузка из ревьюшницы'!Z2841),1,0),0),INDEX('Доп настройки участников'!I:I,2+N2841))</f>
        <v>0</v>
      </c>
      <c r="H2841" s="13">
        <f>IF(M2841,'Выгрузка из ревьюшницы'!AJ2841,INDEX('Доп настройки участников'!J:J,2+N2841))</f>
        <v>0</v>
      </c>
      <c r="I2841" s="16" t="str">
        <f>IFERROR(IF($H2841=0,"",INDEX(Разметка!B:B,MATCH($H2841,Разметка!A:A,0))),0)</f>
        <v/>
      </c>
      <c r="J2841" s="16" t="str">
        <f>IFERROR(IF($H2841=0,"",INDEX(Разметка!C:C,MATCH($H2841,Разметка!A:A,0))),0)</f>
        <v/>
      </c>
      <c r="K2841" s="16" t="e">
        <f>IF($F2841&gt;0,IFERROR(MATCH(A2841,'Доп настройки участников'!A:A,0),-1)*(-1),0)</f>
        <v>#N/A</v>
      </c>
      <c r="L2841" s="16" t="str">
        <f t="shared" si="192"/>
        <v>Нет</v>
      </c>
      <c r="M2841" s="33" t="b">
        <f t="shared" si="193"/>
        <v>0</v>
      </c>
      <c r="N2841" s="33">
        <f t="shared" si="194"/>
        <v>2809</v>
      </c>
      <c r="O2841" s="33">
        <v>2840</v>
      </c>
    </row>
    <row r="2842" spans="1:15" x14ac:dyDescent="0.25">
      <c r="A2842" s="13">
        <f>IF(M2842,'Выгрузка из ревьюшницы'!B2842,INDEX('Доп настройки участников'!D:D,2+N2842))</f>
        <v>0</v>
      </c>
      <c r="B2842" s="13">
        <f>IF(M2842,'Выгрузка из ревьюшницы'!C2842,INDEX('Доп настройки участников'!E:E,2+N2842))</f>
        <v>0</v>
      </c>
      <c r="C2842" s="13">
        <f>IF(M2842,'Выгрузка из ревьюшницы'!H2842,INDEX('Доп настройки участников'!F:F,2+N2842))</f>
        <v>0</v>
      </c>
      <c r="D2842" s="13">
        <f>IF(M2842,'Выгрузка из ревьюшницы'!J2842,INDEX('Доп настройки участников'!G:G,2+N2842))</f>
        <v>0</v>
      </c>
      <c r="E2842" s="13" t="e">
        <f>INDEX('Сопоставление оценок'!$A$3:$A$14,MATCH(IF(M2842,'Выгрузка из ревьюшницы'!K2842,INDEX('Доп настройки участников'!H:H,2+N2842)),'Сопоставление оценок'!$C$3:$C$14,0))</f>
        <v>#N/A</v>
      </c>
      <c r="F2842" s="13" t="e">
        <f>INDEX('Сопоставление оценок'!$B$3:$B$14,MATCH(Table13[[#This Row],[mark_at_review]],'Сопоставление оценок'!$C$3:$C$14,0))</f>
        <v>#N/A</v>
      </c>
      <c r="G2842" s="13">
        <f>IF(M2842,IFERROR(IF(OR('Выгрузка из ревьюшницы'!X2842,'Выгрузка из ревьюшницы'!Z2842),1,0),0),INDEX('Доп настройки участников'!I:I,2+N2842))</f>
        <v>0</v>
      </c>
      <c r="H2842" s="13">
        <f>IF(M2842,'Выгрузка из ревьюшницы'!AJ2842,INDEX('Доп настройки участников'!J:J,2+N2842))</f>
        <v>0</v>
      </c>
      <c r="I2842" s="16" t="str">
        <f>IFERROR(IF($H2842=0,"",INDEX(Разметка!B:B,MATCH($H2842,Разметка!A:A,0))),0)</f>
        <v/>
      </c>
      <c r="J2842" s="16" t="str">
        <f>IFERROR(IF($H2842=0,"",INDEX(Разметка!C:C,MATCH($H2842,Разметка!A:A,0))),0)</f>
        <v/>
      </c>
      <c r="K2842" s="16" t="e">
        <f>IF($F2842&gt;0,IFERROR(MATCH(A2842,'Доп настройки участников'!A:A,0),-1)*(-1),0)</f>
        <v>#N/A</v>
      </c>
      <c r="L2842" s="16" t="str">
        <f t="shared" si="192"/>
        <v>Нет</v>
      </c>
      <c r="M2842" s="33" t="b">
        <f t="shared" si="193"/>
        <v>0</v>
      </c>
      <c r="N2842" s="33">
        <f t="shared" si="194"/>
        <v>2810</v>
      </c>
      <c r="O2842" s="33">
        <v>2841</v>
      </c>
    </row>
    <row r="2843" spans="1:15" x14ac:dyDescent="0.25">
      <c r="A2843" s="13">
        <f>IF(M2843,'Выгрузка из ревьюшницы'!B2843,INDEX('Доп настройки участников'!D:D,2+N2843))</f>
        <v>0</v>
      </c>
      <c r="B2843" s="13">
        <f>IF(M2843,'Выгрузка из ревьюшницы'!C2843,INDEX('Доп настройки участников'!E:E,2+N2843))</f>
        <v>0</v>
      </c>
      <c r="C2843" s="13">
        <f>IF(M2843,'Выгрузка из ревьюшницы'!H2843,INDEX('Доп настройки участников'!F:F,2+N2843))</f>
        <v>0</v>
      </c>
      <c r="D2843" s="13">
        <f>IF(M2843,'Выгрузка из ревьюшницы'!J2843,INDEX('Доп настройки участников'!G:G,2+N2843))</f>
        <v>0</v>
      </c>
      <c r="E2843" s="13" t="e">
        <f>INDEX('Сопоставление оценок'!$A$3:$A$14,MATCH(IF(M2843,'Выгрузка из ревьюшницы'!K2843,INDEX('Доп настройки участников'!H:H,2+N2843)),'Сопоставление оценок'!$C$3:$C$14,0))</f>
        <v>#N/A</v>
      </c>
      <c r="F2843" s="13" t="e">
        <f>INDEX('Сопоставление оценок'!$B$3:$B$14,MATCH(Table13[[#This Row],[mark_at_review]],'Сопоставление оценок'!$C$3:$C$14,0))</f>
        <v>#N/A</v>
      </c>
      <c r="G2843" s="13">
        <f>IF(M2843,IFERROR(IF(OR('Выгрузка из ревьюшницы'!X2843,'Выгрузка из ревьюшницы'!Z2843),1,0),0),INDEX('Доп настройки участников'!I:I,2+N2843))</f>
        <v>0</v>
      </c>
      <c r="H2843" s="13">
        <f>IF(M2843,'Выгрузка из ревьюшницы'!AJ2843,INDEX('Доп настройки участников'!J:J,2+N2843))</f>
        <v>0</v>
      </c>
      <c r="I2843" s="16" t="str">
        <f>IFERROR(IF($H2843=0,"",INDEX(Разметка!B:B,MATCH($H2843,Разметка!A:A,0))),0)</f>
        <v/>
      </c>
      <c r="J2843" s="16" t="str">
        <f>IFERROR(IF($H2843=0,"",INDEX(Разметка!C:C,MATCH($H2843,Разметка!A:A,0))),0)</f>
        <v/>
      </c>
      <c r="K2843" s="16" t="e">
        <f>IF($F2843&gt;0,IFERROR(MATCH(A2843,'Доп настройки участников'!A:A,0),-1)*(-1),0)</f>
        <v>#N/A</v>
      </c>
      <c r="L2843" s="16" t="str">
        <f t="shared" si="192"/>
        <v>Нет</v>
      </c>
      <c r="M2843" s="33" t="b">
        <f t="shared" si="193"/>
        <v>0</v>
      </c>
      <c r="N2843" s="33">
        <f t="shared" si="194"/>
        <v>2811</v>
      </c>
      <c r="O2843" s="33">
        <v>2842</v>
      </c>
    </row>
    <row r="2844" spans="1:15" x14ac:dyDescent="0.25">
      <c r="A2844" s="13">
        <f>IF(M2844,'Выгрузка из ревьюшницы'!B2844,INDEX('Доп настройки участников'!D:D,2+N2844))</f>
        <v>0</v>
      </c>
      <c r="B2844" s="13">
        <f>IF(M2844,'Выгрузка из ревьюшницы'!C2844,INDEX('Доп настройки участников'!E:E,2+N2844))</f>
        <v>0</v>
      </c>
      <c r="C2844" s="13">
        <f>IF(M2844,'Выгрузка из ревьюшницы'!H2844,INDEX('Доп настройки участников'!F:F,2+N2844))</f>
        <v>0</v>
      </c>
      <c r="D2844" s="13">
        <f>IF(M2844,'Выгрузка из ревьюшницы'!J2844,INDEX('Доп настройки участников'!G:G,2+N2844))</f>
        <v>0</v>
      </c>
      <c r="E2844" s="13" t="e">
        <f>INDEX('Сопоставление оценок'!$A$3:$A$14,MATCH(IF(M2844,'Выгрузка из ревьюшницы'!K2844,INDEX('Доп настройки участников'!H:H,2+N2844)),'Сопоставление оценок'!$C$3:$C$14,0))</f>
        <v>#N/A</v>
      </c>
      <c r="F2844" s="13" t="e">
        <f>INDEX('Сопоставление оценок'!$B$3:$B$14,MATCH(Table13[[#This Row],[mark_at_review]],'Сопоставление оценок'!$C$3:$C$14,0))</f>
        <v>#N/A</v>
      </c>
      <c r="G2844" s="13">
        <f>IF(M2844,IFERROR(IF(OR('Выгрузка из ревьюшницы'!X2844,'Выгрузка из ревьюшницы'!Z2844),1,0),0),INDEX('Доп настройки участников'!I:I,2+N2844))</f>
        <v>0</v>
      </c>
      <c r="H2844" s="13">
        <f>IF(M2844,'Выгрузка из ревьюшницы'!AJ2844,INDEX('Доп настройки участников'!J:J,2+N2844))</f>
        <v>0</v>
      </c>
      <c r="I2844" s="16" t="str">
        <f>IFERROR(IF($H2844=0,"",INDEX(Разметка!B:B,MATCH($H2844,Разметка!A:A,0))),0)</f>
        <v/>
      </c>
      <c r="J2844" s="16" t="str">
        <f>IFERROR(IF($H2844=0,"",INDEX(Разметка!C:C,MATCH($H2844,Разметка!A:A,0))),0)</f>
        <v/>
      </c>
      <c r="K2844" s="16" t="e">
        <f>IF($F2844&gt;0,IFERROR(MATCH(A2844,'Доп настройки участников'!A:A,0),-1)*(-1),0)</f>
        <v>#N/A</v>
      </c>
      <c r="L2844" s="16" t="str">
        <f t="shared" si="192"/>
        <v>Нет</v>
      </c>
      <c r="M2844" s="33" t="b">
        <f t="shared" si="193"/>
        <v>0</v>
      </c>
      <c r="N2844" s="33">
        <f t="shared" si="194"/>
        <v>2812</v>
      </c>
      <c r="O2844" s="33">
        <v>2843</v>
      </c>
    </row>
    <row r="2845" spans="1:15" x14ac:dyDescent="0.25">
      <c r="A2845" s="13">
        <f>IF(M2845,'Выгрузка из ревьюшницы'!B2845,INDEX('Доп настройки участников'!D:D,2+N2845))</f>
        <v>0</v>
      </c>
      <c r="B2845" s="13">
        <f>IF(M2845,'Выгрузка из ревьюшницы'!C2845,INDEX('Доп настройки участников'!E:E,2+N2845))</f>
        <v>0</v>
      </c>
      <c r="C2845" s="13">
        <f>IF(M2845,'Выгрузка из ревьюшницы'!H2845,INDEX('Доп настройки участников'!F:F,2+N2845))</f>
        <v>0</v>
      </c>
      <c r="D2845" s="13">
        <f>IF(M2845,'Выгрузка из ревьюшницы'!J2845,INDEX('Доп настройки участников'!G:G,2+N2845))</f>
        <v>0</v>
      </c>
      <c r="E2845" s="13" t="e">
        <f>INDEX('Сопоставление оценок'!$A$3:$A$14,MATCH(IF(M2845,'Выгрузка из ревьюшницы'!K2845,INDEX('Доп настройки участников'!H:H,2+N2845)),'Сопоставление оценок'!$C$3:$C$14,0))</f>
        <v>#N/A</v>
      </c>
      <c r="F2845" s="13" t="e">
        <f>INDEX('Сопоставление оценок'!$B$3:$B$14,MATCH(Table13[[#This Row],[mark_at_review]],'Сопоставление оценок'!$C$3:$C$14,0))</f>
        <v>#N/A</v>
      </c>
      <c r="G2845" s="13">
        <f>IF(M2845,IFERROR(IF(OR('Выгрузка из ревьюшницы'!X2845,'Выгрузка из ревьюшницы'!Z2845),1,0),0),INDEX('Доп настройки участников'!I:I,2+N2845))</f>
        <v>0</v>
      </c>
      <c r="H2845" s="13">
        <f>IF(M2845,'Выгрузка из ревьюшницы'!AJ2845,INDEX('Доп настройки участников'!J:J,2+N2845))</f>
        <v>0</v>
      </c>
      <c r="I2845" s="16" t="str">
        <f>IFERROR(IF($H2845=0,"",INDEX(Разметка!B:B,MATCH($H2845,Разметка!A:A,0))),0)</f>
        <v/>
      </c>
      <c r="J2845" s="16" t="str">
        <f>IFERROR(IF($H2845=0,"",INDEX(Разметка!C:C,MATCH($H2845,Разметка!A:A,0))),0)</f>
        <v/>
      </c>
      <c r="K2845" s="16" t="e">
        <f>IF($F2845&gt;0,IFERROR(MATCH(A2845,'Доп настройки участников'!A:A,0),-1)*(-1),0)</f>
        <v>#N/A</v>
      </c>
      <c r="L2845" s="16" t="str">
        <f t="shared" si="192"/>
        <v>Нет</v>
      </c>
      <c r="M2845" s="33" t="b">
        <f t="shared" si="193"/>
        <v>0</v>
      </c>
      <c r="N2845" s="33">
        <f t="shared" si="194"/>
        <v>2813</v>
      </c>
      <c r="O2845" s="33">
        <v>2844</v>
      </c>
    </row>
    <row r="2846" spans="1:15" x14ac:dyDescent="0.25">
      <c r="A2846" s="13">
        <f>IF(M2846,'Выгрузка из ревьюшницы'!B2846,INDEX('Доп настройки участников'!D:D,2+N2846))</f>
        <v>0</v>
      </c>
      <c r="B2846" s="13">
        <f>IF(M2846,'Выгрузка из ревьюшницы'!C2846,INDEX('Доп настройки участников'!E:E,2+N2846))</f>
        <v>0</v>
      </c>
      <c r="C2846" s="13">
        <f>IF(M2846,'Выгрузка из ревьюшницы'!H2846,INDEX('Доп настройки участников'!F:F,2+N2846))</f>
        <v>0</v>
      </c>
      <c r="D2846" s="13">
        <f>IF(M2846,'Выгрузка из ревьюшницы'!J2846,INDEX('Доп настройки участников'!G:G,2+N2846))</f>
        <v>0</v>
      </c>
      <c r="E2846" s="13" t="e">
        <f>INDEX('Сопоставление оценок'!$A$3:$A$14,MATCH(IF(M2846,'Выгрузка из ревьюшницы'!K2846,INDEX('Доп настройки участников'!H:H,2+N2846)),'Сопоставление оценок'!$C$3:$C$14,0))</f>
        <v>#N/A</v>
      </c>
      <c r="F2846" s="13" t="e">
        <f>INDEX('Сопоставление оценок'!$B$3:$B$14,MATCH(Table13[[#This Row],[mark_at_review]],'Сопоставление оценок'!$C$3:$C$14,0))</f>
        <v>#N/A</v>
      </c>
      <c r="G2846" s="13">
        <f>IF(M2846,IFERROR(IF(OR('Выгрузка из ревьюшницы'!X2846,'Выгрузка из ревьюшницы'!Z2846),1,0),0),INDEX('Доп настройки участников'!I:I,2+N2846))</f>
        <v>0</v>
      </c>
      <c r="H2846" s="13">
        <f>IF(M2846,'Выгрузка из ревьюшницы'!AJ2846,INDEX('Доп настройки участников'!J:J,2+N2846))</f>
        <v>0</v>
      </c>
      <c r="I2846" s="16" t="str">
        <f>IFERROR(IF($H2846=0,"",INDEX(Разметка!B:B,MATCH($H2846,Разметка!A:A,0))),0)</f>
        <v/>
      </c>
      <c r="J2846" s="16" t="str">
        <f>IFERROR(IF($H2846=0,"",INDEX(Разметка!C:C,MATCH($H2846,Разметка!A:A,0))),0)</f>
        <v/>
      </c>
      <c r="K2846" s="16" t="e">
        <f>IF($F2846&gt;0,IFERROR(MATCH(A2846,'Доп настройки участников'!A:A,0),-1)*(-1),0)</f>
        <v>#N/A</v>
      </c>
      <c r="L2846" s="16" t="str">
        <f t="shared" si="192"/>
        <v>Нет</v>
      </c>
      <c r="M2846" s="33" t="b">
        <f t="shared" si="193"/>
        <v>0</v>
      </c>
      <c r="N2846" s="33">
        <f t="shared" si="194"/>
        <v>2814</v>
      </c>
      <c r="O2846" s="33">
        <v>2845</v>
      </c>
    </row>
    <row r="2847" spans="1:15" x14ac:dyDescent="0.25">
      <c r="A2847" s="13">
        <f>IF(M2847,'Выгрузка из ревьюшницы'!B2847,INDEX('Доп настройки участников'!D:D,2+N2847))</f>
        <v>0</v>
      </c>
      <c r="B2847" s="13">
        <f>IF(M2847,'Выгрузка из ревьюшницы'!C2847,INDEX('Доп настройки участников'!E:E,2+N2847))</f>
        <v>0</v>
      </c>
      <c r="C2847" s="13">
        <f>IF(M2847,'Выгрузка из ревьюшницы'!H2847,INDEX('Доп настройки участников'!F:F,2+N2847))</f>
        <v>0</v>
      </c>
      <c r="D2847" s="13">
        <f>IF(M2847,'Выгрузка из ревьюшницы'!J2847,INDEX('Доп настройки участников'!G:G,2+N2847))</f>
        <v>0</v>
      </c>
      <c r="E2847" s="13" t="e">
        <f>INDEX('Сопоставление оценок'!$A$3:$A$14,MATCH(IF(M2847,'Выгрузка из ревьюшницы'!K2847,INDEX('Доп настройки участников'!H:H,2+N2847)),'Сопоставление оценок'!$C$3:$C$14,0))</f>
        <v>#N/A</v>
      </c>
      <c r="F2847" s="13" t="e">
        <f>INDEX('Сопоставление оценок'!$B$3:$B$14,MATCH(Table13[[#This Row],[mark_at_review]],'Сопоставление оценок'!$C$3:$C$14,0))</f>
        <v>#N/A</v>
      </c>
      <c r="G2847" s="13">
        <f>IF(M2847,IFERROR(IF(OR('Выгрузка из ревьюшницы'!X2847,'Выгрузка из ревьюшницы'!Z2847),1,0),0),INDEX('Доп настройки участников'!I:I,2+N2847))</f>
        <v>0</v>
      </c>
      <c r="H2847" s="13">
        <f>IF(M2847,'Выгрузка из ревьюшницы'!AJ2847,INDEX('Доп настройки участников'!J:J,2+N2847))</f>
        <v>0</v>
      </c>
      <c r="I2847" s="16" t="str">
        <f>IFERROR(IF($H2847=0,"",INDEX(Разметка!B:B,MATCH($H2847,Разметка!A:A,0))),0)</f>
        <v/>
      </c>
      <c r="J2847" s="16" t="str">
        <f>IFERROR(IF($H2847=0,"",INDEX(Разметка!C:C,MATCH($H2847,Разметка!A:A,0))),0)</f>
        <v/>
      </c>
      <c r="K2847" s="16" t="e">
        <f>IF($F2847&gt;0,IFERROR(MATCH(A2847,'Доп настройки участников'!A:A,0),-1)*(-1),0)</f>
        <v>#N/A</v>
      </c>
      <c r="L2847" s="16" t="str">
        <f t="shared" si="192"/>
        <v>Нет</v>
      </c>
      <c r="M2847" s="33" t="b">
        <f t="shared" si="193"/>
        <v>0</v>
      </c>
      <c r="N2847" s="33">
        <f t="shared" si="194"/>
        <v>2815</v>
      </c>
      <c r="O2847" s="33">
        <v>2846</v>
      </c>
    </row>
    <row r="2848" spans="1:15" x14ac:dyDescent="0.25">
      <c r="A2848" s="13">
        <f>IF(M2848,'Выгрузка из ревьюшницы'!B2848,INDEX('Доп настройки участников'!D:D,2+N2848))</f>
        <v>0</v>
      </c>
      <c r="B2848" s="13">
        <f>IF(M2848,'Выгрузка из ревьюшницы'!C2848,INDEX('Доп настройки участников'!E:E,2+N2848))</f>
        <v>0</v>
      </c>
      <c r="C2848" s="13">
        <f>IF(M2848,'Выгрузка из ревьюшницы'!H2848,INDEX('Доп настройки участников'!F:F,2+N2848))</f>
        <v>0</v>
      </c>
      <c r="D2848" s="13">
        <f>IF(M2848,'Выгрузка из ревьюшницы'!J2848,INDEX('Доп настройки участников'!G:G,2+N2848))</f>
        <v>0</v>
      </c>
      <c r="E2848" s="13" t="e">
        <f>INDEX('Сопоставление оценок'!$A$3:$A$14,MATCH(IF(M2848,'Выгрузка из ревьюшницы'!K2848,INDEX('Доп настройки участников'!H:H,2+N2848)),'Сопоставление оценок'!$C$3:$C$14,0))</f>
        <v>#N/A</v>
      </c>
      <c r="F2848" s="13" t="e">
        <f>INDEX('Сопоставление оценок'!$B$3:$B$14,MATCH(Table13[[#This Row],[mark_at_review]],'Сопоставление оценок'!$C$3:$C$14,0))</f>
        <v>#N/A</v>
      </c>
      <c r="G2848" s="13">
        <f>IF(M2848,IFERROR(IF(OR('Выгрузка из ревьюшницы'!X2848,'Выгрузка из ревьюшницы'!Z2848),1,0),0),INDEX('Доп настройки участников'!I:I,2+N2848))</f>
        <v>0</v>
      </c>
      <c r="H2848" s="13">
        <f>IF(M2848,'Выгрузка из ревьюшницы'!AJ2848,INDEX('Доп настройки участников'!J:J,2+N2848))</f>
        <v>0</v>
      </c>
      <c r="I2848" s="16" t="str">
        <f>IFERROR(IF($H2848=0,"",INDEX(Разметка!B:B,MATCH($H2848,Разметка!A:A,0))),0)</f>
        <v/>
      </c>
      <c r="J2848" s="16" t="str">
        <f>IFERROR(IF($H2848=0,"",INDEX(Разметка!C:C,MATCH($H2848,Разметка!A:A,0))),0)</f>
        <v/>
      </c>
      <c r="K2848" s="16" t="e">
        <f>IF($F2848&gt;0,IFERROR(MATCH(A2848,'Доп настройки участников'!A:A,0),-1)*(-1),0)</f>
        <v>#N/A</v>
      </c>
      <c r="L2848" s="16" t="str">
        <f t="shared" si="192"/>
        <v>Нет</v>
      </c>
      <c r="M2848" s="33" t="b">
        <f t="shared" si="193"/>
        <v>0</v>
      </c>
      <c r="N2848" s="33">
        <f t="shared" si="194"/>
        <v>2816</v>
      </c>
      <c r="O2848" s="33">
        <v>2847</v>
      </c>
    </row>
    <row r="2849" spans="1:15" x14ac:dyDescent="0.25">
      <c r="A2849" s="13">
        <f>IF(M2849,'Выгрузка из ревьюшницы'!B2849,INDEX('Доп настройки участников'!D:D,2+N2849))</f>
        <v>0</v>
      </c>
      <c r="B2849" s="13">
        <f>IF(M2849,'Выгрузка из ревьюшницы'!C2849,INDEX('Доп настройки участников'!E:E,2+N2849))</f>
        <v>0</v>
      </c>
      <c r="C2849" s="13">
        <f>IF(M2849,'Выгрузка из ревьюшницы'!H2849,INDEX('Доп настройки участников'!F:F,2+N2849))</f>
        <v>0</v>
      </c>
      <c r="D2849" s="13">
        <f>IF(M2849,'Выгрузка из ревьюшницы'!J2849,INDEX('Доп настройки участников'!G:G,2+N2849))</f>
        <v>0</v>
      </c>
      <c r="E2849" s="13" t="e">
        <f>INDEX('Сопоставление оценок'!$A$3:$A$14,MATCH(IF(M2849,'Выгрузка из ревьюшницы'!K2849,INDEX('Доп настройки участников'!H:H,2+N2849)),'Сопоставление оценок'!$C$3:$C$14,0))</f>
        <v>#N/A</v>
      </c>
      <c r="F2849" s="13" t="e">
        <f>INDEX('Сопоставление оценок'!$B$3:$B$14,MATCH(Table13[[#This Row],[mark_at_review]],'Сопоставление оценок'!$C$3:$C$14,0))</f>
        <v>#N/A</v>
      </c>
      <c r="G2849" s="13">
        <f>IF(M2849,IFERROR(IF(OR('Выгрузка из ревьюшницы'!X2849,'Выгрузка из ревьюшницы'!Z2849),1,0),0),INDEX('Доп настройки участников'!I:I,2+N2849))</f>
        <v>0</v>
      </c>
      <c r="H2849" s="13">
        <f>IF(M2849,'Выгрузка из ревьюшницы'!AJ2849,INDEX('Доп настройки участников'!J:J,2+N2849))</f>
        <v>0</v>
      </c>
      <c r="I2849" s="16" t="str">
        <f>IFERROR(IF($H2849=0,"",INDEX(Разметка!B:B,MATCH($H2849,Разметка!A:A,0))),0)</f>
        <v/>
      </c>
      <c r="J2849" s="16" t="str">
        <f>IFERROR(IF($H2849=0,"",INDEX(Разметка!C:C,MATCH($H2849,Разметка!A:A,0))),0)</f>
        <v/>
      </c>
      <c r="K2849" s="16" t="e">
        <f>IF($F2849&gt;0,IFERROR(MATCH(A2849,'Доп настройки участников'!A:A,0),-1)*(-1),0)</f>
        <v>#N/A</v>
      </c>
      <c r="L2849" s="16" t="str">
        <f t="shared" si="192"/>
        <v>Нет</v>
      </c>
      <c r="M2849" s="33" t="b">
        <f t="shared" si="193"/>
        <v>0</v>
      </c>
      <c r="N2849" s="33">
        <f t="shared" si="194"/>
        <v>2817</v>
      </c>
      <c r="O2849" s="33">
        <v>2848</v>
      </c>
    </row>
    <row r="2850" spans="1:15" x14ac:dyDescent="0.25">
      <c r="A2850" s="13">
        <f>IF(M2850,'Выгрузка из ревьюшницы'!B2850,INDEX('Доп настройки участников'!D:D,2+N2850))</f>
        <v>0</v>
      </c>
      <c r="B2850" s="13">
        <f>IF(M2850,'Выгрузка из ревьюшницы'!C2850,INDEX('Доп настройки участников'!E:E,2+N2850))</f>
        <v>0</v>
      </c>
      <c r="C2850" s="13">
        <f>IF(M2850,'Выгрузка из ревьюшницы'!H2850,INDEX('Доп настройки участников'!F:F,2+N2850))</f>
        <v>0</v>
      </c>
      <c r="D2850" s="13">
        <f>IF(M2850,'Выгрузка из ревьюшницы'!J2850,INDEX('Доп настройки участников'!G:G,2+N2850))</f>
        <v>0</v>
      </c>
      <c r="E2850" s="13" t="e">
        <f>INDEX('Сопоставление оценок'!$A$3:$A$14,MATCH(IF(M2850,'Выгрузка из ревьюшницы'!K2850,INDEX('Доп настройки участников'!H:H,2+N2850)),'Сопоставление оценок'!$C$3:$C$14,0))</f>
        <v>#N/A</v>
      </c>
      <c r="F2850" s="13" t="e">
        <f>INDEX('Сопоставление оценок'!$B$3:$B$14,MATCH(Table13[[#This Row],[mark_at_review]],'Сопоставление оценок'!$C$3:$C$14,0))</f>
        <v>#N/A</v>
      </c>
      <c r="G2850" s="13">
        <f>IF(M2850,IFERROR(IF(OR('Выгрузка из ревьюшницы'!X2850,'Выгрузка из ревьюшницы'!Z2850),1,0),0),INDEX('Доп настройки участников'!I:I,2+N2850))</f>
        <v>0</v>
      </c>
      <c r="H2850" s="13">
        <f>IF(M2850,'Выгрузка из ревьюшницы'!AJ2850,INDEX('Доп настройки участников'!J:J,2+N2850))</f>
        <v>0</v>
      </c>
      <c r="I2850" s="16" t="str">
        <f>IFERROR(IF($H2850=0,"",INDEX(Разметка!B:B,MATCH($H2850,Разметка!A:A,0))),0)</f>
        <v/>
      </c>
      <c r="J2850" s="16" t="str">
        <f>IFERROR(IF($H2850=0,"",INDEX(Разметка!C:C,MATCH($H2850,Разметка!A:A,0))),0)</f>
        <v/>
      </c>
      <c r="K2850" s="16" t="e">
        <f>IF($F2850&gt;0,IFERROR(MATCH(A2850,'Доп настройки участников'!A:A,0),-1)*(-1),0)</f>
        <v>#N/A</v>
      </c>
      <c r="L2850" s="16" t="str">
        <f t="shared" si="192"/>
        <v>Нет</v>
      </c>
      <c r="M2850" s="33" t="b">
        <f t="shared" si="193"/>
        <v>0</v>
      </c>
      <c r="N2850" s="33">
        <f t="shared" si="194"/>
        <v>2818</v>
      </c>
      <c r="O2850" s="33">
        <v>2849</v>
      </c>
    </row>
    <row r="2851" spans="1:15" x14ac:dyDescent="0.25">
      <c r="A2851" s="13">
        <f>IF(M2851,'Выгрузка из ревьюшницы'!B2851,INDEX('Доп настройки участников'!D:D,2+N2851))</f>
        <v>0</v>
      </c>
      <c r="B2851" s="13">
        <f>IF(M2851,'Выгрузка из ревьюшницы'!C2851,INDEX('Доп настройки участников'!E:E,2+N2851))</f>
        <v>0</v>
      </c>
      <c r="C2851" s="13">
        <f>IF(M2851,'Выгрузка из ревьюшницы'!H2851,INDEX('Доп настройки участников'!F:F,2+N2851))</f>
        <v>0</v>
      </c>
      <c r="D2851" s="13">
        <f>IF(M2851,'Выгрузка из ревьюшницы'!J2851,INDEX('Доп настройки участников'!G:G,2+N2851))</f>
        <v>0</v>
      </c>
      <c r="E2851" s="13" t="e">
        <f>INDEX('Сопоставление оценок'!$A$3:$A$14,MATCH(IF(M2851,'Выгрузка из ревьюшницы'!K2851,INDEX('Доп настройки участников'!H:H,2+N2851)),'Сопоставление оценок'!$C$3:$C$14,0))</f>
        <v>#N/A</v>
      </c>
      <c r="F2851" s="13" t="e">
        <f>INDEX('Сопоставление оценок'!$B$3:$B$14,MATCH(Table13[[#This Row],[mark_at_review]],'Сопоставление оценок'!$C$3:$C$14,0))</f>
        <v>#N/A</v>
      </c>
      <c r="G2851" s="13">
        <f>IF(M2851,IFERROR(IF(OR('Выгрузка из ревьюшницы'!X2851,'Выгрузка из ревьюшницы'!Z2851),1,0),0),INDEX('Доп настройки участников'!I:I,2+N2851))</f>
        <v>0</v>
      </c>
      <c r="H2851" s="13">
        <f>IF(M2851,'Выгрузка из ревьюшницы'!AJ2851,INDEX('Доп настройки участников'!J:J,2+N2851))</f>
        <v>0</v>
      </c>
      <c r="I2851" s="16" t="str">
        <f>IFERROR(IF($H2851=0,"",INDEX(Разметка!B:B,MATCH($H2851,Разметка!A:A,0))),0)</f>
        <v/>
      </c>
      <c r="J2851" s="16" t="str">
        <f>IFERROR(IF($H2851=0,"",INDEX(Разметка!C:C,MATCH($H2851,Разметка!A:A,0))),0)</f>
        <v/>
      </c>
      <c r="K2851" s="16" t="e">
        <f>IF($F2851&gt;0,IFERROR(MATCH(A2851,'Доп настройки участников'!A:A,0),-1)*(-1),0)</f>
        <v>#N/A</v>
      </c>
      <c r="L2851" s="16" t="str">
        <f t="shared" si="192"/>
        <v>Нет</v>
      </c>
      <c r="M2851" s="33" t="b">
        <f t="shared" si="193"/>
        <v>0</v>
      </c>
      <c r="N2851" s="33">
        <f t="shared" si="194"/>
        <v>2819</v>
      </c>
      <c r="O2851" s="33">
        <v>2850</v>
      </c>
    </row>
    <row r="2852" spans="1:15" x14ac:dyDescent="0.25">
      <c r="A2852" s="13">
        <f>IF(M2852,'Выгрузка из ревьюшницы'!B2852,INDEX('Доп настройки участников'!D:D,2+N2852))</f>
        <v>0</v>
      </c>
      <c r="B2852" s="13">
        <f>IF(M2852,'Выгрузка из ревьюшницы'!C2852,INDEX('Доп настройки участников'!E:E,2+N2852))</f>
        <v>0</v>
      </c>
      <c r="C2852" s="13">
        <f>IF(M2852,'Выгрузка из ревьюшницы'!H2852,INDEX('Доп настройки участников'!F:F,2+N2852))</f>
        <v>0</v>
      </c>
      <c r="D2852" s="13">
        <f>IF(M2852,'Выгрузка из ревьюшницы'!J2852,INDEX('Доп настройки участников'!G:G,2+N2852))</f>
        <v>0</v>
      </c>
      <c r="E2852" s="13" t="e">
        <f>INDEX('Сопоставление оценок'!$A$3:$A$14,MATCH(IF(M2852,'Выгрузка из ревьюшницы'!K2852,INDEX('Доп настройки участников'!H:H,2+N2852)),'Сопоставление оценок'!$C$3:$C$14,0))</f>
        <v>#N/A</v>
      </c>
      <c r="F2852" s="13" t="e">
        <f>INDEX('Сопоставление оценок'!$B$3:$B$14,MATCH(Table13[[#This Row],[mark_at_review]],'Сопоставление оценок'!$C$3:$C$14,0))</f>
        <v>#N/A</v>
      </c>
      <c r="G2852" s="13">
        <f>IF(M2852,IFERROR(IF(OR('Выгрузка из ревьюшницы'!X2852,'Выгрузка из ревьюшницы'!Z2852),1,0),0),INDEX('Доп настройки участников'!I:I,2+N2852))</f>
        <v>0</v>
      </c>
      <c r="H2852" s="13">
        <f>IF(M2852,'Выгрузка из ревьюшницы'!AJ2852,INDEX('Доп настройки участников'!J:J,2+N2852))</f>
        <v>0</v>
      </c>
      <c r="I2852" s="16" t="str">
        <f>IFERROR(IF($H2852=0,"",INDEX(Разметка!B:B,MATCH($H2852,Разметка!A:A,0))),0)</f>
        <v/>
      </c>
      <c r="J2852" s="16" t="str">
        <f>IFERROR(IF($H2852=0,"",INDEX(Разметка!C:C,MATCH($H2852,Разметка!A:A,0))),0)</f>
        <v/>
      </c>
      <c r="K2852" s="16" t="e">
        <f>IF($F2852&gt;0,IFERROR(MATCH(A2852,'Доп настройки участников'!A:A,0),-1)*(-1),0)</f>
        <v>#N/A</v>
      </c>
      <c r="L2852" s="16" t="str">
        <f t="shared" si="192"/>
        <v>Нет</v>
      </c>
      <c r="M2852" s="33" t="b">
        <f t="shared" si="193"/>
        <v>0</v>
      </c>
      <c r="N2852" s="33">
        <f t="shared" si="194"/>
        <v>2820</v>
      </c>
      <c r="O2852" s="33">
        <v>2851</v>
      </c>
    </row>
    <row r="2853" spans="1:15" x14ac:dyDescent="0.25">
      <c r="A2853" s="13">
        <f>IF(M2853,'Выгрузка из ревьюшницы'!B2853,INDEX('Доп настройки участников'!D:D,2+N2853))</f>
        <v>0</v>
      </c>
      <c r="B2853" s="13">
        <f>IF(M2853,'Выгрузка из ревьюшницы'!C2853,INDEX('Доп настройки участников'!E:E,2+N2853))</f>
        <v>0</v>
      </c>
      <c r="C2853" s="13">
        <f>IF(M2853,'Выгрузка из ревьюшницы'!H2853,INDEX('Доп настройки участников'!F:F,2+N2853))</f>
        <v>0</v>
      </c>
      <c r="D2853" s="13">
        <f>IF(M2853,'Выгрузка из ревьюшницы'!J2853,INDEX('Доп настройки участников'!G:G,2+N2853))</f>
        <v>0</v>
      </c>
      <c r="E2853" s="13" t="e">
        <f>INDEX('Сопоставление оценок'!$A$3:$A$14,MATCH(IF(M2853,'Выгрузка из ревьюшницы'!K2853,INDEX('Доп настройки участников'!H:H,2+N2853)),'Сопоставление оценок'!$C$3:$C$14,0))</f>
        <v>#N/A</v>
      </c>
      <c r="F2853" s="13" t="e">
        <f>INDEX('Сопоставление оценок'!$B$3:$B$14,MATCH(Table13[[#This Row],[mark_at_review]],'Сопоставление оценок'!$C$3:$C$14,0))</f>
        <v>#N/A</v>
      </c>
      <c r="G2853" s="13">
        <f>IF(M2853,IFERROR(IF(OR('Выгрузка из ревьюшницы'!X2853,'Выгрузка из ревьюшницы'!Z2853),1,0),0),INDEX('Доп настройки участников'!I:I,2+N2853))</f>
        <v>0</v>
      </c>
      <c r="H2853" s="13">
        <f>IF(M2853,'Выгрузка из ревьюшницы'!AJ2853,INDEX('Доп настройки участников'!J:J,2+N2853))</f>
        <v>0</v>
      </c>
      <c r="I2853" s="16" t="str">
        <f>IFERROR(IF($H2853=0,"",INDEX(Разметка!B:B,MATCH($H2853,Разметка!A:A,0))),0)</f>
        <v/>
      </c>
      <c r="J2853" s="16" t="str">
        <f>IFERROR(IF($H2853=0,"",INDEX(Разметка!C:C,MATCH($H2853,Разметка!A:A,0))),0)</f>
        <v/>
      </c>
      <c r="K2853" s="16" t="e">
        <f>IF($F2853&gt;0,IFERROR(MATCH(A2853,'Доп настройки участников'!A:A,0),-1)*(-1),0)</f>
        <v>#N/A</v>
      </c>
      <c r="L2853" s="16" t="str">
        <f t="shared" si="192"/>
        <v>Нет</v>
      </c>
      <c r="M2853" s="33" t="b">
        <f t="shared" si="193"/>
        <v>0</v>
      </c>
      <c r="N2853" s="33">
        <f t="shared" si="194"/>
        <v>2821</v>
      </c>
      <c r="O2853" s="33">
        <v>2852</v>
      </c>
    </row>
    <row r="2854" spans="1:15" x14ac:dyDescent="0.25">
      <c r="A2854" s="13">
        <f>IF(M2854,'Выгрузка из ревьюшницы'!B2854,INDEX('Доп настройки участников'!D:D,2+N2854))</f>
        <v>0</v>
      </c>
      <c r="B2854" s="13">
        <f>IF(M2854,'Выгрузка из ревьюшницы'!C2854,INDEX('Доп настройки участников'!E:E,2+N2854))</f>
        <v>0</v>
      </c>
      <c r="C2854" s="13">
        <f>IF(M2854,'Выгрузка из ревьюшницы'!H2854,INDEX('Доп настройки участников'!F:F,2+N2854))</f>
        <v>0</v>
      </c>
      <c r="D2854" s="13">
        <f>IF(M2854,'Выгрузка из ревьюшницы'!J2854,INDEX('Доп настройки участников'!G:G,2+N2854))</f>
        <v>0</v>
      </c>
      <c r="E2854" s="13" t="e">
        <f>INDEX('Сопоставление оценок'!$A$3:$A$14,MATCH(IF(M2854,'Выгрузка из ревьюшницы'!K2854,INDEX('Доп настройки участников'!H:H,2+N2854)),'Сопоставление оценок'!$C$3:$C$14,0))</f>
        <v>#N/A</v>
      </c>
      <c r="F2854" s="13" t="e">
        <f>INDEX('Сопоставление оценок'!$B$3:$B$14,MATCH(Table13[[#This Row],[mark_at_review]],'Сопоставление оценок'!$C$3:$C$14,0))</f>
        <v>#N/A</v>
      </c>
      <c r="G2854" s="13">
        <f>IF(M2854,IFERROR(IF(OR('Выгрузка из ревьюшницы'!X2854,'Выгрузка из ревьюшницы'!Z2854),1,0),0),INDEX('Доп настройки участников'!I:I,2+N2854))</f>
        <v>0</v>
      </c>
      <c r="H2854" s="13">
        <f>IF(M2854,'Выгрузка из ревьюшницы'!AJ2854,INDEX('Доп настройки участников'!J:J,2+N2854))</f>
        <v>0</v>
      </c>
      <c r="I2854" s="16" t="str">
        <f>IFERROR(IF($H2854=0,"",INDEX(Разметка!B:B,MATCH($H2854,Разметка!A:A,0))),0)</f>
        <v/>
      </c>
      <c r="J2854" s="16" t="str">
        <f>IFERROR(IF($H2854=0,"",INDEX(Разметка!C:C,MATCH($H2854,Разметка!A:A,0))),0)</f>
        <v/>
      </c>
      <c r="K2854" s="16" t="e">
        <f>IF($F2854&gt;0,IFERROR(MATCH(A2854,'Доп настройки участников'!A:A,0),-1)*(-1),0)</f>
        <v>#N/A</v>
      </c>
      <c r="L2854" s="16" t="str">
        <f t="shared" si="192"/>
        <v>Нет</v>
      </c>
      <c r="M2854" s="33" t="b">
        <f t="shared" si="193"/>
        <v>0</v>
      </c>
      <c r="N2854" s="33">
        <f t="shared" si="194"/>
        <v>2822</v>
      </c>
      <c r="O2854" s="33">
        <v>2853</v>
      </c>
    </row>
    <row r="2855" spans="1:15" x14ac:dyDescent="0.25">
      <c r="A2855" s="13">
        <f>IF(M2855,'Выгрузка из ревьюшницы'!B2855,INDEX('Доп настройки участников'!D:D,2+N2855))</f>
        <v>0</v>
      </c>
      <c r="B2855" s="13">
        <f>IF(M2855,'Выгрузка из ревьюшницы'!C2855,INDEX('Доп настройки участников'!E:E,2+N2855))</f>
        <v>0</v>
      </c>
      <c r="C2855" s="13">
        <f>IF(M2855,'Выгрузка из ревьюшницы'!H2855,INDEX('Доп настройки участников'!F:F,2+N2855))</f>
        <v>0</v>
      </c>
      <c r="D2855" s="13">
        <f>IF(M2855,'Выгрузка из ревьюшницы'!J2855,INDEX('Доп настройки участников'!G:G,2+N2855))</f>
        <v>0</v>
      </c>
      <c r="E2855" s="13" t="e">
        <f>INDEX('Сопоставление оценок'!$A$3:$A$14,MATCH(IF(M2855,'Выгрузка из ревьюшницы'!K2855,INDEX('Доп настройки участников'!H:H,2+N2855)),'Сопоставление оценок'!$C$3:$C$14,0))</f>
        <v>#N/A</v>
      </c>
      <c r="F2855" s="13" t="e">
        <f>INDEX('Сопоставление оценок'!$B$3:$B$14,MATCH(Table13[[#This Row],[mark_at_review]],'Сопоставление оценок'!$C$3:$C$14,0))</f>
        <v>#N/A</v>
      </c>
      <c r="G2855" s="13">
        <f>IF(M2855,IFERROR(IF(OR('Выгрузка из ревьюшницы'!X2855,'Выгрузка из ревьюшницы'!Z2855),1,0),0),INDEX('Доп настройки участников'!I:I,2+N2855))</f>
        <v>0</v>
      </c>
      <c r="H2855" s="13">
        <f>IF(M2855,'Выгрузка из ревьюшницы'!AJ2855,INDEX('Доп настройки участников'!J:J,2+N2855))</f>
        <v>0</v>
      </c>
      <c r="I2855" s="16" t="str">
        <f>IFERROR(IF($H2855=0,"",INDEX(Разметка!B:B,MATCH($H2855,Разметка!A:A,0))),0)</f>
        <v/>
      </c>
      <c r="J2855" s="16" t="str">
        <f>IFERROR(IF($H2855=0,"",INDEX(Разметка!C:C,MATCH($H2855,Разметка!A:A,0))),0)</f>
        <v/>
      </c>
      <c r="K2855" s="16" t="e">
        <f>IF($F2855&gt;0,IFERROR(MATCH(A2855,'Доп настройки участников'!A:A,0),-1)*(-1),0)</f>
        <v>#N/A</v>
      </c>
      <c r="L2855" s="16" t="str">
        <f t="shared" si="192"/>
        <v>Нет</v>
      </c>
      <c r="M2855" s="33" t="b">
        <f t="shared" si="193"/>
        <v>0</v>
      </c>
      <c r="N2855" s="33">
        <f t="shared" si="194"/>
        <v>2823</v>
      </c>
      <c r="O2855" s="33">
        <v>2854</v>
      </c>
    </row>
    <row r="2856" spans="1:15" x14ac:dyDescent="0.25">
      <c r="A2856" s="13">
        <f>IF(M2856,'Выгрузка из ревьюшницы'!B2856,INDEX('Доп настройки участников'!D:D,2+N2856))</f>
        <v>0</v>
      </c>
      <c r="B2856" s="13">
        <f>IF(M2856,'Выгрузка из ревьюшницы'!C2856,INDEX('Доп настройки участников'!E:E,2+N2856))</f>
        <v>0</v>
      </c>
      <c r="C2856" s="13">
        <f>IF(M2856,'Выгрузка из ревьюшницы'!H2856,INDEX('Доп настройки участников'!F:F,2+N2856))</f>
        <v>0</v>
      </c>
      <c r="D2856" s="13">
        <f>IF(M2856,'Выгрузка из ревьюшницы'!J2856,INDEX('Доп настройки участников'!G:G,2+N2856))</f>
        <v>0</v>
      </c>
      <c r="E2856" s="13" t="e">
        <f>INDEX('Сопоставление оценок'!$A$3:$A$14,MATCH(IF(M2856,'Выгрузка из ревьюшницы'!K2856,INDEX('Доп настройки участников'!H:H,2+N2856)),'Сопоставление оценок'!$C$3:$C$14,0))</f>
        <v>#N/A</v>
      </c>
      <c r="F2856" s="13" t="e">
        <f>INDEX('Сопоставление оценок'!$B$3:$B$14,MATCH(Table13[[#This Row],[mark_at_review]],'Сопоставление оценок'!$C$3:$C$14,0))</f>
        <v>#N/A</v>
      </c>
      <c r="G2856" s="13">
        <f>IF(M2856,IFERROR(IF(OR('Выгрузка из ревьюшницы'!X2856,'Выгрузка из ревьюшницы'!Z2856),1,0),0),INDEX('Доп настройки участников'!I:I,2+N2856))</f>
        <v>0</v>
      </c>
      <c r="H2856" s="13">
        <f>IF(M2856,'Выгрузка из ревьюшницы'!AJ2856,INDEX('Доп настройки участников'!J:J,2+N2856))</f>
        <v>0</v>
      </c>
      <c r="I2856" s="16" t="str">
        <f>IFERROR(IF($H2856=0,"",INDEX(Разметка!B:B,MATCH($H2856,Разметка!A:A,0))),0)</f>
        <v/>
      </c>
      <c r="J2856" s="16" t="str">
        <f>IFERROR(IF($H2856=0,"",INDEX(Разметка!C:C,MATCH($H2856,Разметка!A:A,0))),0)</f>
        <v/>
      </c>
      <c r="K2856" s="16" t="e">
        <f>IF($F2856&gt;0,IFERROR(MATCH(A2856,'Доп настройки участников'!A:A,0),-1)*(-1),0)</f>
        <v>#N/A</v>
      </c>
      <c r="L2856" s="16" t="str">
        <f t="shared" si="192"/>
        <v>Нет</v>
      </c>
      <c r="M2856" s="33" t="b">
        <f t="shared" si="193"/>
        <v>0</v>
      </c>
      <c r="N2856" s="33">
        <f t="shared" si="194"/>
        <v>2824</v>
      </c>
      <c r="O2856" s="33">
        <v>2855</v>
      </c>
    </row>
    <row r="2857" spans="1:15" x14ac:dyDescent="0.25">
      <c r="A2857" s="13">
        <f>IF(M2857,'Выгрузка из ревьюшницы'!B2857,INDEX('Доп настройки участников'!D:D,2+N2857))</f>
        <v>0</v>
      </c>
      <c r="B2857" s="13">
        <f>IF(M2857,'Выгрузка из ревьюшницы'!C2857,INDEX('Доп настройки участников'!E:E,2+N2857))</f>
        <v>0</v>
      </c>
      <c r="C2857" s="13">
        <f>IF(M2857,'Выгрузка из ревьюшницы'!H2857,INDEX('Доп настройки участников'!F:F,2+N2857))</f>
        <v>0</v>
      </c>
      <c r="D2857" s="13">
        <f>IF(M2857,'Выгрузка из ревьюшницы'!J2857,INDEX('Доп настройки участников'!G:G,2+N2857))</f>
        <v>0</v>
      </c>
      <c r="E2857" s="13" t="e">
        <f>INDEX('Сопоставление оценок'!$A$3:$A$14,MATCH(IF(M2857,'Выгрузка из ревьюшницы'!K2857,INDEX('Доп настройки участников'!H:H,2+N2857)),'Сопоставление оценок'!$C$3:$C$14,0))</f>
        <v>#N/A</v>
      </c>
      <c r="F2857" s="13" t="e">
        <f>INDEX('Сопоставление оценок'!$B$3:$B$14,MATCH(Table13[[#This Row],[mark_at_review]],'Сопоставление оценок'!$C$3:$C$14,0))</f>
        <v>#N/A</v>
      </c>
      <c r="G2857" s="13">
        <f>IF(M2857,IFERROR(IF(OR('Выгрузка из ревьюшницы'!X2857,'Выгрузка из ревьюшницы'!Z2857),1,0),0),INDEX('Доп настройки участников'!I:I,2+N2857))</f>
        <v>0</v>
      </c>
      <c r="H2857" s="13">
        <f>IF(M2857,'Выгрузка из ревьюшницы'!AJ2857,INDEX('Доп настройки участников'!J:J,2+N2857))</f>
        <v>0</v>
      </c>
      <c r="I2857" s="16" t="str">
        <f>IFERROR(IF($H2857=0,"",INDEX(Разметка!B:B,MATCH($H2857,Разметка!A:A,0))),0)</f>
        <v/>
      </c>
      <c r="J2857" s="16" t="str">
        <f>IFERROR(IF($H2857=0,"",INDEX(Разметка!C:C,MATCH($H2857,Разметка!A:A,0))),0)</f>
        <v/>
      </c>
      <c r="K2857" s="16" t="e">
        <f>IF($F2857&gt;0,IFERROR(MATCH(A2857,'Доп настройки участников'!A:A,0),-1)*(-1),0)</f>
        <v>#N/A</v>
      </c>
      <c r="L2857" s="16" t="str">
        <f t="shared" si="192"/>
        <v>Нет</v>
      </c>
      <c r="M2857" s="33" t="b">
        <f t="shared" si="193"/>
        <v>0</v>
      </c>
      <c r="N2857" s="33">
        <f t="shared" si="194"/>
        <v>2825</v>
      </c>
      <c r="O2857" s="33">
        <v>2856</v>
      </c>
    </row>
    <row r="2858" spans="1:15" x14ac:dyDescent="0.25">
      <c r="A2858" s="13">
        <f>IF(M2858,'Выгрузка из ревьюшницы'!B2858,INDEX('Доп настройки участников'!D:D,2+N2858))</f>
        <v>0</v>
      </c>
      <c r="B2858" s="13">
        <f>IF(M2858,'Выгрузка из ревьюшницы'!C2858,INDEX('Доп настройки участников'!E:E,2+N2858))</f>
        <v>0</v>
      </c>
      <c r="C2858" s="13">
        <f>IF(M2858,'Выгрузка из ревьюшницы'!H2858,INDEX('Доп настройки участников'!F:F,2+N2858))</f>
        <v>0</v>
      </c>
      <c r="D2858" s="13">
        <f>IF(M2858,'Выгрузка из ревьюшницы'!J2858,INDEX('Доп настройки участников'!G:G,2+N2858))</f>
        <v>0</v>
      </c>
      <c r="E2858" s="13" t="e">
        <f>INDEX('Сопоставление оценок'!$A$3:$A$14,MATCH(IF(M2858,'Выгрузка из ревьюшницы'!K2858,INDEX('Доп настройки участников'!H:H,2+N2858)),'Сопоставление оценок'!$C$3:$C$14,0))</f>
        <v>#N/A</v>
      </c>
      <c r="F2858" s="13" t="e">
        <f>INDEX('Сопоставление оценок'!$B$3:$B$14,MATCH(Table13[[#This Row],[mark_at_review]],'Сопоставление оценок'!$C$3:$C$14,0))</f>
        <v>#N/A</v>
      </c>
      <c r="G2858" s="13">
        <f>IF(M2858,IFERROR(IF(OR('Выгрузка из ревьюшницы'!X2858,'Выгрузка из ревьюшницы'!Z2858),1,0),0),INDEX('Доп настройки участников'!I:I,2+N2858))</f>
        <v>0</v>
      </c>
      <c r="H2858" s="13">
        <f>IF(M2858,'Выгрузка из ревьюшницы'!AJ2858,INDEX('Доп настройки участников'!J:J,2+N2858))</f>
        <v>0</v>
      </c>
      <c r="I2858" s="16" t="str">
        <f>IFERROR(IF($H2858=0,"",INDEX(Разметка!B:B,MATCH($H2858,Разметка!A:A,0))),0)</f>
        <v/>
      </c>
      <c r="J2858" s="16" t="str">
        <f>IFERROR(IF($H2858=0,"",INDEX(Разметка!C:C,MATCH($H2858,Разметка!A:A,0))),0)</f>
        <v/>
      </c>
      <c r="K2858" s="16" t="e">
        <f>IF($F2858&gt;0,IFERROR(MATCH(A2858,'Доп настройки участников'!A:A,0),-1)*(-1),0)</f>
        <v>#N/A</v>
      </c>
      <c r="L2858" s="16" t="str">
        <f t="shared" si="192"/>
        <v>Нет</v>
      </c>
      <c r="M2858" s="33" t="b">
        <f t="shared" si="193"/>
        <v>0</v>
      </c>
      <c r="N2858" s="33">
        <f t="shared" si="194"/>
        <v>2826</v>
      </c>
      <c r="O2858" s="33">
        <v>2857</v>
      </c>
    </row>
    <row r="2859" spans="1:15" x14ac:dyDescent="0.25">
      <c r="A2859" s="13">
        <f>IF(M2859,'Выгрузка из ревьюшницы'!B2859,INDEX('Доп настройки участников'!D:D,2+N2859))</f>
        <v>0</v>
      </c>
      <c r="B2859" s="13">
        <f>IF(M2859,'Выгрузка из ревьюшницы'!C2859,INDEX('Доп настройки участников'!E:E,2+N2859))</f>
        <v>0</v>
      </c>
      <c r="C2859" s="13">
        <f>IF(M2859,'Выгрузка из ревьюшницы'!H2859,INDEX('Доп настройки участников'!F:F,2+N2859))</f>
        <v>0</v>
      </c>
      <c r="D2859" s="13">
        <f>IF(M2859,'Выгрузка из ревьюшницы'!J2859,INDEX('Доп настройки участников'!G:G,2+N2859))</f>
        <v>0</v>
      </c>
      <c r="E2859" s="13" t="e">
        <f>INDEX('Сопоставление оценок'!$A$3:$A$14,MATCH(IF(M2859,'Выгрузка из ревьюшницы'!K2859,INDEX('Доп настройки участников'!H:H,2+N2859)),'Сопоставление оценок'!$C$3:$C$14,0))</f>
        <v>#N/A</v>
      </c>
      <c r="F2859" s="13" t="e">
        <f>INDEX('Сопоставление оценок'!$B$3:$B$14,MATCH(Table13[[#This Row],[mark_at_review]],'Сопоставление оценок'!$C$3:$C$14,0))</f>
        <v>#N/A</v>
      </c>
      <c r="G2859" s="13">
        <f>IF(M2859,IFERROR(IF(OR('Выгрузка из ревьюшницы'!X2859,'Выгрузка из ревьюшницы'!Z2859),1,0),0),INDEX('Доп настройки участников'!I:I,2+N2859))</f>
        <v>0</v>
      </c>
      <c r="H2859" s="13">
        <f>IF(M2859,'Выгрузка из ревьюшницы'!AJ2859,INDEX('Доп настройки участников'!J:J,2+N2859))</f>
        <v>0</v>
      </c>
      <c r="I2859" s="16" t="str">
        <f>IFERROR(IF($H2859=0,"",INDEX(Разметка!B:B,MATCH($H2859,Разметка!A:A,0))),0)</f>
        <v/>
      </c>
      <c r="J2859" s="16" t="str">
        <f>IFERROR(IF($H2859=0,"",INDEX(Разметка!C:C,MATCH($H2859,Разметка!A:A,0))),0)</f>
        <v/>
      </c>
      <c r="K2859" s="16" t="e">
        <f>IF($F2859&gt;0,IFERROR(MATCH(A2859,'Доп настройки участников'!A:A,0),-1)*(-1),0)</f>
        <v>#N/A</v>
      </c>
      <c r="L2859" s="16" t="str">
        <f t="shared" si="192"/>
        <v>Нет</v>
      </c>
      <c r="M2859" s="33" t="b">
        <f t="shared" si="193"/>
        <v>0</v>
      </c>
      <c r="N2859" s="33">
        <f t="shared" si="194"/>
        <v>2827</v>
      </c>
      <c r="O2859" s="33">
        <v>2858</v>
      </c>
    </row>
    <row r="2860" spans="1:15" x14ac:dyDescent="0.25">
      <c r="A2860" s="13">
        <f>IF(M2860,'Выгрузка из ревьюшницы'!B2860,INDEX('Доп настройки участников'!D:D,2+N2860))</f>
        <v>0</v>
      </c>
      <c r="B2860" s="13">
        <f>IF(M2860,'Выгрузка из ревьюшницы'!C2860,INDEX('Доп настройки участников'!E:E,2+N2860))</f>
        <v>0</v>
      </c>
      <c r="C2860" s="13">
        <f>IF(M2860,'Выгрузка из ревьюшницы'!H2860,INDEX('Доп настройки участников'!F:F,2+N2860))</f>
        <v>0</v>
      </c>
      <c r="D2860" s="13">
        <f>IF(M2860,'Выгрузка из ревьюшницы'!J2860,INDEX('Доп настройки участников'!G:G,2+N2860))</f>
        <v>0</v>
      </c>
      <c r="E2860" s="13" t="e">
        <f>INDEX('Сопоставление оценок'!$A$3:$A$14,MATCH(IF(M2860,'Выгрузка из ревьюшницы'!K2860,INDEX('Доп настройки участников'!H:H,2+N2860)),'Сопоставление оценок'!$C$3:$C$14,0))</f>
        <v>#N/A</v>
      </c>
      <c r="F2860" s="13" t="e">
        <f>INDEX('Сопоставление оценок'!$B$3:$B$14,MATCH(Table13[[#This Row],[mark_at_review]],'Сопоставление оценок'!$C$3:$C$14,0))</f>
        <v>#N/A</v>
      </c>
      <c r="G2860" s="13">
        <f>IF(M2860,IFERROR(IF(OR('Выгрузка из ревьюшницы'!X2860,'Выгрузка из ревьюшницы'!Z2860),1,0),0),INDEX('Доп настройки участников'!I:I,2+N2860))</f>
        <v>0</v>
      </c>
      <c r="H2860" s="13">
        <f>IF(M2860,'Выгрузка из ревьюшницы'!AJ2860,INDEX('Доп настройки участников'!J:J,2+N2860))</f>
        <v>0</v>
      </c>
      <c r="I2860" s="16" t="str">
        <f>IFERROR(IF($H2860=0,"",INDEX(Разметка!B:B,MATCH($H2860,Разметка!A:A,0))),0)</f>
        <v/>
      </c>
      <c r="J2860" s="16" t="str">
        <f>IFERROR(IF($H2860=0,"",INDEX(Разметка!C:C,MATCH($H2860,Разметка!A:A,0))),0)</f>
        <v/>
      </c>
      <c r="K2860" s="16" t="e">
        <f>IF($F2860&gt;0,IFERROR(MATCH(A2860,'Доп настройки участников'!A:A,0),-1)*(-1),0)</f>
        <v>#N/A</v>
      </c>
      <c r="L2860" s="16" t="str">
        <f t="shared" si="192"/>
        <v>Нет</v>
      </c>
      <c r="M2860" s="33" t="b">
        <f t="shared" si="193"/>
        <v>0</v>
      </c>
      <c r="N2860" s="33">
        <f t="shared" si="194"/>
        <v>2828</v>
      </c>
      <c r="O2860" s="33">
        <v>2859</v>
      </c>
    </row>
    <row r="2861" spans="1:15" x14ac:dyDescent="0.25">
      <c r="A2861" s="13">
        <f>IF(M2861,'Выгрузка из ревьюшницы'!B2861,INDEX('Доп настройки участников'!D:D,2+N2861))</f>
        <v>0</v>
      </c>
      <c r="B2861" s="13">
        <f>IF(M2861,'Выгрузка из ревьюшницы'!C2861,INDEX('Доп настройки участников'!E:E,2+N2861))</f>
        <v>0</v>
      </c>
      <c r="C2861" s="13">
        <f>IF(M2861,'Выгрузка из ревьюшницы'!H2861,INDEX('Доп настройки участников'!F:F,2+N2861))</f>
        <v>0</v>
      </c>
      <c r="D2861" s="13">
        <f>IF(M2861,'Выгрузка из ревьюшницы'!J2861,INDEX('Доп настройки участников'!G:G,2+N2861))</f>
        <v>0</v>
      </c>
      <c r="E2861" s="13" t="e">
        <f>INDEX('Сопоставление оценок'!$A$3:$A$14,MATCH(IF(M2861,'Выгрузка из ревьюшницы'!K2861,INDEX('Доп настройки участников'!H:H,2+N2861)),'Сопоставление оценок'!$C$3:$C$14,0))</f>
        <v>#N/A</v>
      </c>
      <c r="F2861" s="13" t="e">
        <f>INDEX('Сопоставление оценок'!$B$3:$B$14,MATCH(Table13[[#This Row],[mark_at_review]],'Сопоставление оценок'!$C$3:$C$14,0))</f>
        <v>#N/A</v>
      </c>
      <c r="G2861" s="13">
        <f>IF(M2861,IFERROR(IF(OR('Выгрузка из ревьюшницы'!X2861,'Выгрузка из ревьюшницы'!Z2861),1,0),0),INDEX('Доп настройки участников'!I:I,2+N2861))</f>
        <v>0</v>
      </c>
      <c r="H2861" s="13">
        <f>IF(M2861,'Выгрузка из ревьюшницы'!AJ2861,INDEX('Доп настройки участников'!J:J,2+N2861))</f>
        <v>0</v>
      </c>
      <c r="I2861" s="16" t="str">
        <f>IFERROR(IF($H2861=0,"",INDEX(Разметка!B:B,MATCH($H2861,Разметка!A:A,0))),0)</f>
        <v/>
      </c>
      <c r="J2861" s="16" t="str">
        <f>IFERROR(IF($H2861=0,"",INDEX(Разметка!C:C,MATCH($H2861,Разметка!A:A,0))),0)</f>
        <v/>
      </c>
      <c r="K2861" s="16" t="e">
        <f>IF($F2861&gt;0,IFERROR(MATCH(A2861,'Доп настройки участников'!A:A,0),-1)*(-1),0)</f>
        <v>#N/A</v>
      </c>
      <c r="L2861" s="16" t="str">
        <f t="shared" si="192"/>
        <v>Нет</v>
      </c>
      <c r="M2861" s="33" t="b">
        <f t="shared" si="193"/>
        <v>0</v>
      </c>
      <c r="N2861" s="33">
        <f t="shared" si="194"/>
        <v>2829</v>
      </c>
      <c r="O2861" s="33">
        <v>2860</v>
      </c>
    </row>
    <row r="2862" spans="1:15" x14ac:dyDescent="0.25">
      <c r="A2862" s="13">
        <f>IF(M2862,'Выгрузка из ревьюшницы'!B2862,INDEX('Доп настройки участников'!D:D,2+N2862))</f>
        <v>0</v>
      </c>
      <c r="B2862" s="13">
        <f>IF(M2862,'Выгрузка из ревьюшницы'!C2862,INDEX('Доп настройки участников'!E:E,2+N2862))</f>
        <v>0</v>
      </c>
      <c r="C2862" s="13">
        <f>IF(M2862,'Выгрузка из ревьюшницы'!H2862,INDEX('Доп настройки участников'!F:F,2+N2862))</f>
        <v>0</v>
      </c>
      <c r="D2862" s="13">
        <f>IF(M2862,'Выгрузка из ревьюшницы'!J2862,INDEX('Доп настройки участников'!G:G,2+N2862))</f>
        <v>0</v>
      </c>
      <c r="E2862" s="13" t="e">
        <f>INDEX('Сопоставление оценок'!$A$3:$A$14,MATCH(IF(M2862,'Выгрузка из ревьюшницы'!K2862,INDEX('Доп настройки участников'!H:H,2+N2862)),'Сопоставление оценок'!$C$3:$C$14,0))</f>
        <v>#N/A</v>
      </c>
      <c r="F2862" s="13" t="e">
        <f>INDEX('Сопоставление оценок'!$B$3:$B$14,MATCH(Table13[[#This Row],[mark_at_review]],'Сопоставление оценок'!$C$3:$C$14,0))</f>
        <v>#N/A</v>
      </c>
      <c r="G2862" s="13">
        <f>IF(M2862,IFERROR(IF(OR('Выгрузка из ревьюшницы'!X2862,'Выгрузка из ревьюшницы'!Z2862),1,0),0),INDEX('Доп настройки участников'!I:I,2+N2862))</f>
        <v>0</v>
      </c>
      <c r="H2862" s="13">
        <f>IF(M2862,'Выгрузка из ревьюшницы'!AJ2862,INDEX('Доп настройки участников'!J:J,2+N2862))</f>
        <v>0</v>
      </c>
      <c r="I2862" s="16" t="str">
        <f>IFERROR(IF($H2862=0,"",INDEX(Разметка!B:B,MATCH($H2862,Разметка!A:A,0))),0)</f>
        <v/>
      </c>
      <c r="J2862" s="16" t="str">
        <f>IFERROR(IF($H2862=0,"",INDEX(Разметка!C:C,MATCH($H2862,Разметка!A:A,0))),0)</f>
        <v/>
      </c>
      <c r="K2862" s="16" t="e">
        <f>IF($F2862&gt;0,IFERROR(MATCH(A2862,'Доп настройки участников'!A:A,0),-1)*(-1),0)</f>
        <v>#N/A</v>
      </c>
      <c r="L2862" s="16" t="str">
        <f t="shared" si="192"/>
        <v>Нет</v>
      </c>
      <c r="M2862" s="33" t="b">
        <f t="shared" si="193"/>
        <v>0</v>
      </c>
      <c r="N2862" s="33">
        <f t="shared" si="194"/>
        <v>2830</v>
      </c>
      <c r="O2862" s="33">
        <v>2861</v>
      </c>
    </row>
    <row r="2863" spans="1:15" x14ac:dyDescent="0.25">
      <c r="A2863" s="13">
        <f>IF(M2863,'Выгрузка из ревьюшницы'!B2863,INDEX('Доп настройки участников'!D:D,2+N2863))</f>
        <v>0</v>
      </c>
      <c r="B2863" s="13">
        <f>IF(M2863,'Выгрузка из ревьюшницы'!C2863,INDEX('Доп настройки участников'!E:E,2+N2863))</f>
        <v>0</v>
      </c>
      <c r="C2863" s="13">
        <f>IF(M2863,'Выгрузка из ревьюшницы'!H2863,INDEX('Доп настройки участников'!F:F,2+N2863))</f>
        <v>0</v>
      </c>
      <c r="D2863" s="13">
        <f>IF(M2863,'Выгрузка из ревьюшницы'!J2863,INDEX('Доп настройки участников'!G:G,2+N2863))</f>
        <v>0</v>
      </c>
      <c r="E2863" s="13" t="e">
        <f>INDEX('Сопоставление оценок'!$A$3:$A$14,MATCH(IF(M2863,'Выгрузка из ревьюшницы'!K2863,INDEX('Доп настройки участников'!H:H,2+N2863)),'Сопоставление оценок'!$C$3:$C$14,0))</f>
        <v>#N/A</v>
      </c>
      <c r="F2863" s="13" t="e">
        <f>INDEX('Сопоставление оценок'!$B$3:$B$14,MATCH(Table13[[#This Row],[mark_at_review]],'Сопоставление оценок'!$C$3:$C$14,0))</f>
        <v>#N/A</v>
      </c>
      <c r="G2863" s="13">
        <f>IF(M2863,IFERROR(IF(OR('Выгрузка из ревьюшницы'!X2863,'Выгрузка из ревьюшницы'!Z2863),1,0),0),INDEX('Доп настройки участников'!I:I,2+N2863))</f>
        <v>0</v>
      </c>
      <c r="H2863" s="13">
        <f>IF(M2863,'Выгрузка из ревьюшницы'!AJ2863,INDEX('Доп настройки участников'!J:J,2+N2863))</f>
        <v>0</v>
      </c>
      <c r="I2863" s="16" t="str">
        <f>IFERROR(IF($H2863=0,"",INDEX(Разметка!B:B,MATCH($H2863,Разметка!A:A,0))),0)</f>
        <v/>
      </c>
      <c r="J2863" s="16" t="str">
        <f>IFERROR(IF($H2863=0,"",INDEX(Разметка!C:C,MATCH($H2863,Разметка!A:A,0))),0)</f>
        <v/>
      </c>
      <c r="K2863" s="16" t="e">
        <f>IF($F2863&gt;0,IFERROR(MATCH(A2863,'Доп настройки участников'!A:A,0),-1)*(-1),0)</f>
        <v>#N/A</v>
      </c>
      <c r="L2863" s="16" t="str">
        <f t="shared" si="192"/>
        <v>Нет</v>
      </c>
      <c r="M2863" s="33" t="b">
        <f t="shared" si="193"/>
        <v>0</v>
      </c>
      <c r="N2863" s="33">
        <f t="shared" si="194"/>
        <v>2831</v>
      </c>
      <c r="O2863" s="33">
        <v>2862</v>
      </c>
    </row>
    <row r="2864" spans="1:15" x14ac:dyDescent="0.25">
      <c r="A2864" s="13">
        <f>IF(M2864,'Выгрузка из ревьюшницы'!B2864,INDEX('Доп настройки участников'!D:D,2+N2864))</f>
        <v>0</v>
      </c>
      <c r="B2864" s="13">
        <f>IF(M2864,'Выгрузка из ревьюшницы'!C2864,INDEX('Доп настройки участников'!E:E,2+N2864))</f>
        <v>0</v>
      </c>
      <c r="C2864" s="13">
        <f>IF(M2864,'Выгрузка из ревьюшницы'!H2864,INDEX('Доп настройки участников'!F:F,2+N2864))</f>
        <v>0</v>
      </c>
      <c r="D2864" s="13">
        <f>IF(M2864,'Выгрузка из ревьюшницы'!J2864,INDEX('Доп настройки участников'!G:G,2+N2864))</f>
        <v>0</v>
      </c>
      <c r="E2864" s="13" t="e">
        <f>INDEX('Сопоставление оценок'!$A$3:$A$14,MATCH(IF(M2864,'Выгрузка из ревьюшницы'!K2864,INDEX('Доп настройки участников'!H:H,2+N2864)),'Сопоставление оценок'!$C$3:$C$14,0))</f>
        <v>#N/A</v>
      </c>
      <c r="F2864" s="13" t="e">
        <f>INDEX('Сопоставление оценок'!$B$3:$B$14,MATCH(Table13[[#This Row],[mark_at_review]],'Сопоставление оценок'!$C$3:$C$14,0))</f>
        <v>#N/A</v>
      </c>
      <c r="G2864" s="13">
        <f>IF(M2864,IFERROR(IF(OR('Выгрузка из ревьюшницы'!X2864,'Выгрузка из ревьюшницы'!Z2864),1,0),0),INDEX('Доп настройки участников'!I:I,2+N2864))</f>
        <v>0</v>
      </c>
      <c r="H2864" s="13">
        <f>IF(M2864,'Выгрузка из ревьюшницы'!AJ2864,INDEX('Доп настройки участников'!J:J,2+N2864))</f>
        <v>0</v>
      </c>
      <c r="I2864" s="16" t="str">
        <f>IFERROR(IF($H2864=0,"",INDEX(Разметка!B:B,MATCH($H2864,Разметка!A:A,0))),0)</f>
        <v/>
      </c>
      <c r="J2864" s="16" t="str">
        <f>IFERROR(IF($H2864=0,"",INDEX(Разметка!C:C,MATCH($H2864,Разметка!A:A,0))),0)</f>
        <v/>
      </c>
      <c r="K2864" s="16" t="e">
        <f>IF($F2864&gt;0,IFERROR(MATCH(A2864,'Доп настройки участников'!A:A,0),-1)*(-1),0)</f>
        <v>#N/A</v>
      </c>
      <c r="L2864" s="16" t="str">
        <f t="shared" si="192"/>
        <v>Нет</v>
      </c>
      <c r="M2864" s="33" t="b">
        <f t="shared" si="193"/>
        <v>0</v>
      </c>
      <c r="N2864" s="33">
        <f t="shared" si="194"/>
        <v>2832</v>
      </c>
      <c r="O2864" s="33">
        <v>2863</v>
      </c>
    </row>
    <row r="2865" spans="1:15" x14ac:dyDescent="0.25">
      <c r="A2865" s="13">
        <f>IF(M2865,'Выгрузка из ревьюшницы'!B2865,INDEX('Доп настройки участников'!D:D,2+N2865))</f>
        <v>0</v>
      </c>
      <c r="B2865" s="13">
        <f>IF(M2865,'Выгрузка из ревьюшницы'!C2865,INDEX('Доп настройки участников'!E:E,2+N2865))</f>
        <v>0</v>
      </c>
      <c r="C2865" s="13">
        <f>IF(M2865,'Выгрузка из ревьюшницы'!H2865,INDEX('Доп настройки участников'!F:F,2+N2865))</f>
        <v>0</v>
      </c>
      <c r="D2865" s="13">
        <f>IF(M2865,'Выгрузка из ревьюшницы'!J2865,INDEX('Доп настройки участников'!G:G,2+N2865))</f>
        <v>0</v>
      </c>
      <c r="E2865" s="13" t="e">
        <f>INDEX('Сопоставление оценок'!$A$3:$A$14,MATCH(IF(M2865,'Выгрузка из ревьюшницы'!K2865,INDEX('Доп настройки участников'!H:H,2+N2865)),'Сопоставление оценок'!$C$3:$C$14,0))</f>
        <v>#N/A</v>
      </c>
      <c r="F2865" s="13" t="e">
        <f>INDEX('Сопоставление оценок'!$B$3:$B$14,MATCH(Table13[[#This Row],[mark_at_review]],'Сопоставление оценок'!$C$3:$C$14,0))</f>
        <v>#N/A</v>
      </c>
      <c r="G2865" s="13">
        <f>IF(M2865,IFERROR(IF(OR('Выгрузка из ревьюшницы'!X2865,'Выгрузка из ревьюшницы'!Z2865),1,0),0),INDEX('Доп настройки участников'!I:I,2+N2865))</f>
        <v>0</v>
      </c>
      <c r="H2865" s="13">
        <f>IF(M2865,'Выгрузка из ревьюшницы'!AJ2865,INDEX('Доп настройки участников'!J:J,2+N2865))</f>
        <v>0</v>
      </c>
      <c r="I2865" s="16" t="str">
        <f>IFERROR(IF($H2865=0,"",INDEX(Разметка!B:B,MATCH($H2865,Разметка!A:A,0))),0)</f>
        <v/>
      </c>
      <c r="J2865" s="16" t="str">
        <f>IFERROR(IF($H2865=0,"",INDEX(Разметка!C:C,MATCH($H2865,Разметка!A:A,0))),0)</f>
        <v/>
      </c>
      <c r="K2865" s="16" t="e">
        <f>IF($F2865&gt;0,IFERROR(MATCH(A2865,'Доп настройки участников'!A:A,0),-1)*(-1),0)</f>
        <v>#N/A</v>
      </c>
      <c r="L2865" s="16" t="str">
        <f t="shared" si="192"/>
        <v>Нет</v>
      </c>
      <c r="M2865" s="33" t="b">
        <f t="shared" si="193"/>
        <v>0</v>
      </c>
      <c r="N2865" s="33">
        <f t="shared" si="194"/>
        <v>2833</v>
      </c>
      <c r="O2865" s="33">
        <v>2864</v>
      </c>
    </row>
    <row r="2866" spans="1:15" x14ac:dyDescent="0.25">
      <c r="A2866" s="13">
        <f>IF(M2866,'Выгрузка из ревьюшницы'!B2866,INDEX('Доп настройки участников'!D:D,2+N2866))</f>
        <v>0</v>
      </c>
      <c r="B2866" s="13">
        <f>IF(M2866,'Выгрузка из ревьюшницы'!C2866,INDEX('Доп настройки участников'!E:E,2+N2866))</f>
        <v>0</v>
      </c>
      <c r="C2866" s="13">
        <f>IF(M2866,'Выгрузка из ревьюшницы'!H2866,INDEX('Доп настройки участников'!F:F,2+N2866))</f>
        <v>0</v>
      </c>
      <c r="D2866" s="13">
        <f>IF(M2866,'Выгрузка из ревьюшницы'!J2866,INDEX('Доп настройки участников'!G:G,2+N2866))</f>
        <v>0</v>
      </c>
      <c r="E2866" s="13" t="e">
        <f>INDEX('Сопоставление оценок'!$A$3:$A$14,MATCH(IF(M2866,'Выгрузка из ревьюшницы'!K2866,INDEX('Доп настройки участников'!H:H,2+N2866)),'Сопоставление оценок'!$C$3:$C$14,0))</f>
        <v>#N/A</v>
      </c>
      <c r="F2866" s="13" t="e">
        <f>INDEX('Сопоставление оценок'!$B$3:$B$14,MATCH(Table13[[#This Row],[mark_at_review]],'Сопоставление оценок'!$C$3:$C$14,0))</f>
        <v>#N/A</v>
      </c>
      <c r="G2866" s="13">
        <f>IF(M2866,IFERROR(IF(OR('Выгрузка из ревьюшницы'!X2866,'Выгрузка из ревьюшницы'!Z2866),1,0),0),INDEX('Доп настройки участников'!I:I,2+N2866))</f>
        <v>0</v>
      </c>
      <c r="H2866" s="13">
        <f>IF(M2866,'Выгрузка из ревьюшницы'!AJ2866,INDEX('Доп настройки участников'!J:J,2+N2866))</f>
        <v>0</v>
      </c>
      <c r="I2866" s="16" t="str">
        <f>IFERROR(IF($H2866=0,"",INDEX(Разметка!B:B,MATCH($H2866,Разметка!A:A,0))),0)</f>
        <v/>
      </c>
      <c r="J2866" s="16" t="str">
        <f>IFERROR(IF($H2866=0,"",INDEX(Разметка!C:C,MATCH($H2866,Разметка!A:A,0))),0)</f>
        <v/>
      </c>
      <c r="K2866" s="16" t="e">
        <f>IF($F2866&gt;0,IFERROR(MATCH(A2866,'Доп настройки участников'!A:A,0),-1)*(-1),0)</f>
        <v>#N/A</v>
      </c>
      <c r="L2866" s="16" t="str">
        <f t="shared" si="192"/>
        <v>Нет</v>
      </c>
      <c r="M2866" s="33" t="b">
        <f t="shared" si="193"/>
        <v>0</v>
      </c>
      <c r="N2866" s="33">
        <f t="shared" si="194"/>
        <v>2834</v>
      </c>
      <c r="O2866" s="33">
        <v>2865</v>
      </c>
    </row>
    <row r="2867" spans="1:15" x14ac:dyDescent="0.25">
      <c r="A2867" s="13">
        <f>IF(M2867,'Выгрузка из ревьюшницы'!B2867,INDEX('Доп настройки участников'!D:D,2+N2867))</f>
        <v>0</v>
      </c>
      <c r="B2867" s="13">
        <f>IF(M2867,'Выгрузка из ревьюшницы'!C2867,INDEX('Доп настройки участников'!E:E,2+N2867))</f>
        <v>0</v>
      </c>
      <c r="C2867" s="13">
        <f>IF(M2867,'Выгрузка из ревьюшницы'!H2867,INDEX('Доп настройки участников'!F:F,2+N2867))</f>
        <v>0</v>
      </c>
      <c r="D2867" s="13">
        <f>IF(M2867,'Выгрузка из ревьюшницы'!J2867,INDEX('Доп настройки участников'!G:G,2+N2867))</f>
        <v>0</v>
      </c>
      <c r="E2867" s="13" t="e">
        <f>INDEX('Сопоставление оценок'!$A$3:$A$14,MATCH(IF(M2867,'Выгрузка из ревьюшницы'!K2867,INDEX('Доп настройки участников'!H:H,2+N2867)),'Сопоставление оценок'!$C$3:$C$14,0))</f>
        <v>#N/A</v>
      </c>
      <c r="F2867" s="13" t="e">
        <f>INDEX('Сопоставление оценок'!$B$3:$B$14,MATCH(Table13[[#This Row],[mark_at_review]],'Сопоставление оценок'!$C$3:$C$14,0))</f>
        <v>#N/A</v>
      </c>
      <c r="G2867" s="13">
        <f>IF(M2867,IFERROR(IF(OR('Выгрузка из ревьюшницы'!X2867,'Выгрузка из ревьюшницы'!Z2867),1,0),0),INDEX('Доп настройки участников'!I:I,2+N2867))</f>
        <v>0</v>
      </c>
      <c r="H2867" s="13">
        <f>IF(M2867,'Выгрузка из ревьюшницы'!AJ2867,INDEX('Доп настройки участников'!J:J,2+N2867))</f>
        <v>0</v>
      </c>
      <c r="I2867" s="16" t="str">
        <f>IFERROR(IF($H2867=0,"",INDEX(Разметка!B:B,MATCH($H2867,Разметка!A:A,0))),0)</f>
        <v/>
      </c>
      <c r="J2867" s="16" t="str">
        <f>IFERROR(IF($H2867=0,"",INDEX(Разметка!C:C,MATCH($H2867,Разметка!A:A,0))),0)</f>
        <v/>
      </c>
      <c r="K2867" s="16" t="e">
        <f>IF($F2867&gt;0,IFERROR(MATCH(A2867,'Доп настройки участников'!A:A,0),-1)*(-1),0)</f>
        <v>#N/A</v>
      </c>
      <c r="L2867" s="16" t="str">
        <f t="shared" si="192"/>
        <v>Нет</v>
      </c>
      <c r="M2867" s="33" t="b">
        <f t="shared" si="193"/>
        <v>0</v>
      </c>
      <c r="N2867" s="33">
        <f t="shared" si="194"/>
        <v>2835</v>
      </c>
      <c r="O2867" s="33">
        <v>2866</v>
      </c>
    </row>
    <row r="2868" spans="1:15" x14ac:dyDescent="0.25">
      <c r="A2868" s="13">
        <f>IF(M2868,'Выгрузка из ревьюшницы'!B2868,INDEX('Доп настройки участников'!D:D,2+N2868))</f>
        <v>0</v>
      </c>
      <c r="B2868" s="13">
        <f>IF(M2868,'Выгрузка из ревьюшницы'!C2868,INDEX('Доп настройки участников'!E:E,2+N2868))</f>
        <v>0</v>
      </c>
      <c r="C2868" s="13">
        <f>IF(M2868,'Выгрузка из ревьюшницы'!H2868,INDEX('Доп настройки участников'!F:F,2+N2868))</f>
        <v>0</v>
      </c>
      <c r="D2868" s="13">
        <f>IF(M2868,'Выгрузка из ревьюшницы'!J2868,INDEX('Доп настройки участников'!G:G,2+N2868))</f>
        <v>0</v>
      </c>
      <c r="E2868" s="13" t="e">
        <f>INDEX('Сопоставление оценок'!$A$3:$A$14,MATCH(IF(M2868,'Выгрузка из ревьюшницы'!K2868,INDEX('Доп настройки участников'!H:H,2+N2868)),'Сопоставление оценок'!$C$3:$C$14,0))</f>
        <v>#N/A</v>
      </c>
      <c r="F2868" s="13" t="e">
        <f>INDEX('Сопоставление оценок'!$B$3:$B$14,MATCH(Table13[[#This Row],[mark_at_review]],'Сопоставление оценок'!$C$3:$C$14,0))</f>
        <v>#N/A</v>
      </c>
      <c r="G2868" s="13">
        <f>IF(M2868,IFERROR(IF(OR('Выгрузка из ревьюшницы'!X2868,'Выгрузка из ревьюшницы'!Z2868),1,0),0),INDEX('Доп настройки участников'!I:I,2+N2868))</f>
        <v>0</v>
      </c>
      <c r="H2868" s="13">
        <f>IF(M2868,'Выгрузка из ревьюшницы'!AJ2868,INDEX('Доп настройки участников'!J:J,2+N2868))</f>
        <v>0</v>
      </c>
      <c r="I2868" s="16" t="str">
        <f>IFERROR(IF($H2868=0,"",INDEX(Разметка!B:B,MATCH($H2868,Разметка!A:A,0))),0)</f>
        <v/>
      </c>
      <c r="J2868" s="16" t="str">
        <f>IFERROR(IF($H2868=0,"",INDEX(Разметка!C:C,MATCH($H2868,Разметка!A:A,0))),0)</f>
        <v/>
      </c>
      <c r="K2868" s="16" t="e">
        <f>IF($F2868&gt;0,IFERROR(MATCH(A2868,'Доп настройки участников'!A:A,0),-1)*(-1),0)</f>
        <v>#N/A</v>
      </c>
      <c r="L2868" s="16" t="str">
        <f t="shared" si="192"/>
        <v>Нет</v>
      </c>
      <c r="M2868" s="33" t="b">
        <f t="shared" si="193"/>
        <v>0</v>
      </c>
      <c r="N2868" s="33">
        <f t="shared" si="194"/>
        <v>2836</v>
      </c>
      <c r="O2868" s="33">
        <v>2867</v>
      </c>
    </row>
    <row r="2869" spans="1:15" x14ac:dyDescent="0.25">
      <c r="A2869" s="13">
        <f>IF(M2869,'Выгрузка из ревьюшницы'!B2869,INDEX('Доп настройки участников'!D:D,2+N2869))</f>
        <v>0</v>
      </c>
      <c r="B2869" s="13">
        <f>IF(M2869,'Выгрузка из ревьюшницы'!C2869,INDEX('Доп настройки участников'!E:E,2+N2869))</f>
        <v>0</v>
      </c>
      <c r="C2869" s="13">
        <f>IF(M2869,'Выгрузка из ревьюшницы'!H2869,INDEX('Доп настройки участников'!F:F,2+N2869))</f>
        <v>0</v>
      </c>
      <c r="D2869" s="13">
        <f>IF(M2869,'Выгрузка из ревьюшницы'!J2869,INDEX('Доп настройки участников'!G:G,2+N2869))</f>
        <v>0</v>
      </c>
      <c r="E2869" s="13" t="e">
        <f>INDEX('Сопоставление оценок'!$A$3:$A$14,MATCH(IF(M2869,'Выгрузка из ревьюшницы'!K2869,INDEX('Доп настройки участников'!H:H,2+N2869)),'Сопоставление оценок'!$C$3:$C$14,0))</f>
        <v>#N/A</v>
      </c>
      <c r="F2869" s="13" t="e">
        <f>INDEX('Сопоставление оценок'!$B$3:$B$14,MATCH(Table13[[#This Row],[mark_at_review]],'Сопоставление оценок'!$C$3:$C$14,0))</f>
        <v>#N/A</v>
      </c>
      <c r="G2869" s="13">
        <f>IF(M2869,IFERROR(IF(OR('Выгрузка из ревьюшницы'!X2869,'Выгрузка из ревьюшницы'!Z2869),1,0),0),INDEX('Доп настройки участников'!I:I,2+N2869))</f>
        <v>0</v>
      </c>
      <c r="H2869" s="13">
        <f>IF(M2869,'Выгрузка из ревьюшницы'!AJ2869,INDEX('Доп настройки участников'!J:J,2+N2869))</f>
        <v>0</v>
      </c>
      <c r="I2869" s="16" t="str">
        <f>IFERROR(IF($H2869=0,"",INDEX(Разметка!B:B,MATCH($H2869,Разметка!A:A,0))),0)</f>
        <v/>
      </c>
      <c r="J2869" s="16" t="str">
        <f>IFERROR(IF($H2869=0,"",INDEX(Разметка!C:C,MATCH($H2869,Разметка!A:A,0))),0)</f>
        <v/>
      </c>
      <c r="K2869" s="16" t="e">
        <f>IF($F2869&gt;0,IFERROR(MATCH(A2869,'Доп настройки участников'!A:A,0),-1)*(-1),0)</f>
        <v>#N/A</v>
      </c>
      <c r="L2869" s="16" t="str">
        <f t="shared" si="192"/>
        <v>Нет</v>
      </c>
      <c r="M2869" s="33" t="b">
        <f t="shared" si="193"/>
        <v>0</v>
      </c>
      <c r="N2869" s="33">
        <f t="shared" si="194"/>
        <v>2837</v>
      </c>
      <c r="O2869" s="33">
        <v>2868</v>
      </c>
    </row>
    <row r="2870" spans="1:15" x14ac:dyDescent="0.25">
      <c r="A2870" s="13">
        <f>IF(M2870,'Выгрузка из ревьюшницы'!B2870,INDEX('Доп настройки участников'!D:D,2+N2870))</f>
        <v>0</v>
      </c>
      <c r="B2870" s="13">
        <f>IF(M2870,'Выгрузка из ревьюшницы'!C2870,INDEX('Доп настройки участников'!E:E,2+N2870))</f>
        <v>0</v>
      </c>
      <c r="C2870" s="13">
        <f>IF(M2870,'Выгрузка из ревьюшницы'!H2870,INDEX('Доп настройки участников'!F:F,2+N2870))</f>
        <v>0</v>
      </c>
      <c r="D2870" s="13">
        <f>IF(M2870,'Выгрузка из ревьюшницы'!J2870,INDEX('Доп настройки участников'!G:G,2+N2870))</f>
        <v>0</v>
      </c>
      <c r="E2870" s="13" t="e">
        <f>INDEX('Сопоставление оценок'!$A$3:$A$14,MATCH(IF(M2870,'Выгрузка из ревьюшницы'!K2870,INDEX('Доп настройки участников'!H:H,2+N2870)),'Сопоставление оценок'!$C$3:$C$14,0))</f>
        <v>#N/A</v>
      </c>
      <c r="F2870" s="13" t="e">
        <f>INDEX('Сопоставление оценок'!$B$3:$B$14,MATCH(Table13[[#This Row],[mark_at_review]],'Сопоставление оценок'!$C$3:$C$14,0))</f>
        <v>#N/A</v>
      </c>
      <c r="G2870" s="13">
        <f>IF(M2870,IFERROR(IF(OR('Выгрузка из ревьюшницы'!X2870,'Выгрузка из ревьюшницы'!Z2870),1,0),0),INDEX('Доп настройки участников'!I:I,2+N2870))</f>
        <v>0</v>
      </c>
      <c r="H2870" s="13">
        <f>IF(M2870,'Выгрузка из ревьюшницы'!AJ2870,INDEX('Доп настройки участников'!J:J,2+N2870))</f>
        <v>0</v>
      </c>
      <c r="I2870" s="16" t="str">
        <f>IFERROR(IF($H2870=0,"",INDEX(Разметка!B:B,MATCH($H2870,Разметка!A:A,0))),0)</f>
        <v/>
      </c>
      <c r="J2870" s="16" t="str">
        <f>IFERROR(IF($H2870=0,"",INDEX(Разметка!C:C,MATCH($H2870,Разметка!A:A,0))),0)</f>
        <v/>
      </c>
      <c r="K2870" s="16" t="e">
        <f>IF($F2870&gt;0,IFERROR(MATCH(A2870,'Доп настройки участников'!A:A,0),-1)*(-1),0)</f>
        <v>#N/A</v>
      </c>
      <c r="L2870" s="16" t="str">
        <f t="shared" si="192"/>
        <v>Нет</v>
      </c>
      <c r="M2870" s="33" t="b">
        <f t="shared" si="193"/>
        <v>0</v>
      </c>
      <c r="N2870" s="33">
        <f t="shared" si="194"/>
        <v>2838</v>
      </c>
      <c r="O2870" s="33">
        <v>2869</v>
      </c>
    </row>
    <row r="2871" spans="1:15" x14ac:dyDescent="0.25">
      <c r="A2871" s="13">
        <f>IF(M2871,'Выгрузка из ревьюшницы'!B2871,INDEX('Доп настройки участников'!D:D,2+N2871))</f>
        <v>0</v>
      </c>
      <c r="B2871" s="13">
        <f>IF(M2871,'Выгрузка из ревьюшницы'!C2871,INDEX('Доп настройки участников'!E:E,2+N2871))</f>
        <v>0</v>
      </c>
      <c r="C2871" s="13">
        <f>IF(M2871,'Выгрузка из ревьюшницы'!H2871,INDEX('Доп настройки участников'!F:F,2+N2871))</f>
        <v>0</v>
      </c>
      <c r="D2871" s="13">
        <f>IF(M2871,'Выгрузка из ревьюшницы'!J2871,INDEX('Доп настройки участников'!G:G,2+N2871))</f>
        <v>0</v>
      </c>
      <c r="E2871" s="13" t="e">
        <f>INDEX('Сопоставление оценок'!$A$3:$A$14,MATCH(IF(M2871,'Выгрузка из ревьюшницы'!K2871,INDEX('Доп настройки участников'!H:H,2+N2871)),'Сопоставление оценок'!$C$3:$C$14,0))</f>
        <v>#N/A</v>
      </c>
      <c r="F2871" s="13" t="e">
        <f>INDEX('Сопоставление оценок'!$B$3:$B$14,MATCH(Table13[[#This Row],[mark_at_review]],'Сопоставление оценок'!$C$3:$C$14,0))</f>
        <v>#N/A</v>
      </c>
      <c r="G2871" s="13">
        <f>IF(M2871,IFERROR(IF(OR('Выгрузка из ревьюшницы'!X2871,'Выгрузка из ревьюшницы'!Z2871),1,0),0),INDEX('Доп настройки участников'!I:I,2+N2871))</f>
        <v>0</v>
      </c>
      <c r="H2871" s="13">
        <f>IF(M2871,'Выгрузка из ревьюшницы'!AJ2871,INDEX('Доп настройки участников'!J:J,2+N2871))</f>
        <v>0</v>
      </c>
      <c r="I2871" s="16" t="str">
        <f>IFERROR(IF($H2871=0,"",INDEX(Разметка!B:B,MATCH($H2871,Разметка!A:A,0))),0)</f>
        <v/>
      </c>
      <c r="J2871" s="16" t="str">
        <f>IFERROR(IF($H2871=0,"",INDEX(Разметка!C:C,MATCH($H2871,Разметка!A:A,0))),0)</f>
        <v/>
      </c>
      <c r="K2871" s="16" t="e">
        <f>IF($F2871&gt;0,IFERROR(MATCH(A2871,'Доп настройки участников'!A:A,0),-1)*(-1),0)</f>
        <v>#N/A</v>
      </c>
      <c r="L2871" s="16" t="str">
        <f t="shared" si="192"/>
        <v>Нет</v>
      </c>
      <c r="M2871" s="33" t="b">
        <f t="shared" si="193"/>
        <v>0</v>
      </c>
      <c r="N2871" s="33">
        <f t="shared" si="194"/>
        <v>2839</v>
      </c>
      <c r="O2871" s="33">
        <v>2870</v>
      </c>
    </row>
    <row r="2872" spans="1:15" x14ac:dyDescent="0.25">
      <c r="A2872" s="13">
        <f>IF(M2872,'Выгрузка из ревьюшницы'!B2872,INDEX('Доп настройки участников'!D:D,2+N2872))</f>
        <v>0</v>
      </c>
      <c r="B2872" s="13">
        <f>IF(M2872,'Выгрузка из ревьюшницы'!C2872,INDEX('Доп настройки участников'!E:E,2+N2872))</f>
        <v>0</v>
      </c>
      <c r="C2872" s="13">
        <f>IF(M2872,'Выгрузка из ревьюшницы'!H2872,INDEX('Доп настройки участников'!F:F,2+N2872))</f>
        <v>0</v>
      </c>
      <c r="D2872" s="13">
        <f>IF(M2872,'Выгрузка из ревьюшницы'!J2872,INDEX('Доп настройки участников'!G:G,2+N2872))</f>
        <v>0</v>
      </c>
      <c r="E2872" s="13" t="e">
        <f>INDEX('Сопоставление оценок'!$A$3:$A$14,MATCH(IF(M2872,'Выгрузка из ревьюшницы'!K2872,INDEX('Доп настройки участников'!H:H,2+N2872)),'Сопоставление оценок'!$C$3:$C$14,0))</f>
        <v>#N/A</v>
      </c>
      <c r="F2872" s="13" t="e">
        <f>INDEX('Сопоставление оценок'!$B$3:$B$14,MATCH(Table13[[#This Row],[mark_at_review]],'Сопоставление оценок'!$C$3:$C$14,0))</f>
        <v>#N/A</v>
      </c>
      <c r="G2872" s="13">
        <f>IF(M2872,IFERROR(IF(OR('Выгрузка из ревьюшницы'!X2872,'Выгрузка из ревьюшницы'!Z2872),1,0),0),INDEX('Доп настройки участников'!I:I,2+N2872))</f>
        <v>0</v>
      </c>
      <c r="H2872" s="13">
        <f>IF(M2872,'Выгрузка из ревьюшницы'!AJ2872,INDEX('Доп настройки участников'!J:J,2+N2872))</f>
        <v>0</v>
      </c>
      <c r="I2872" s="16" t="str">
        <f>IFERROR(IF($H2872=0,"",INDEX(Разметка!B:B,MATCH($H2872,Разметка!A:A,0))),0)</f>
        <v/>
      </c>
      <c r="J2872" s="16" t="str">
        <f>IFERROR(IF($H2872=0,"",INDEX(Разметка!C:C,MATCH($H2872,Разметка!A:A,0))),0)</f>
        <v/>
      </c>
      <c r="K2872" s="16" t="e">
        <f>IF($F2872&gt;0,IFERROR(MATCH(A2872,'Доп настройки участников'!A:A,0),-1)*(-1),0)</f>
        <v>#N/A</v>
      </c>
      <c r="L2872" s="16" t="str">
        <f t="shared" si="192"/>
        <v>Нет</v>
      </c>
      <c r="M2872" s="33" t="b">
        <f t="shared" si="193"/>
        <v>0</v>
      </c>
      <c r="N2872" s="33">
        <f t="shared" si="194"/>
        <v>2840</v>
      </c>
      <c r="O2872" s="33">
        <v>2871</v>
      </c>
    </row>
    <row r="2873" spans="1:15" x14ac:dyDescent="0.25">
      <c r="A2873" s="13">
        <f>IF(M2873,'Выгрузка из ревьюшницы'!B2873,INDEX('Доп настройки участников'!D:D,2+N2873))</f>
        <v>0</v>
      </c>
      <c r="B2873" s="13">
        <f>IF(M2873,'Выгрузка из ревьюшницы'!C2873,INDEX('Доп настройки участников'!E:E,2+N2873))</f>
        <v>0</v>
      </c>
      <c r="C2873" s="13">
        <f>IF(M2873,'Выгрузка из ревьюшницы'!H2873,INDEX('Доп настройки участников'!F:F,2+N2873))</f>
        <v>0</v>
      </c>
      <c r="D2873" s="13">
        <f>IF(M2873,'Выгрузка из ревьюшницы'!J2873,INDEX('Доп настройки участников'!G:G,2+N2873))</f>
        <v>0</v>
      </c>
      <c r="E2873" s="13" t="e">
        <f>INDEX('Сопоставление оценок'!$A$3:$A$14,MATCH(IF(M2873,'Выгрузка из ревьюшницы'!K2873,INDEX('Доп настройки участников'!H:H,2+N2873)),'Сопоставление оценок'!$C$3:$C$14,0))</f>
        <v>#N/A</v>
      </c>
      <c r="F2873" s="13" t="e">
        <f>INDEX('Сопоставление оценок'!$B$3:$B$14,MATCH(Table13[[#This Row],[mark_at_review]],'Сопоставление оценок'!$C$3:$C$14,0))</f>
        <v>#N/A</v>
      </c>
      <c r="G2873" s="13">
        <f>IF(M2873,IFERROR(IF(OR('Выгрузка из ревьюшницы'!X2873,'Выгрузка из ревьюшницы'!Z2873),1,0),0),INDEX('Доп настройки участников'!I:I,2+N2873))</f>
        <v>0</v>
      </c>
      <c r="H2873" s="13">
        <f>IF(M2873,'Выгрузка из ревьюшницы'!AJ2873,INDEX('Доп настройки участников'!J:J,2+N2873))</f>
        <v>0</v>
      </c>
      <c r="I2873" s="16" t="str">
        <f>IFERROR(IF($H2873=0,"",INDEX(Разметка!B:B,MATCH($H2873,Разметка!A:A,0))),0)</f>
        <v/>
      </c>
      <c r="J2873" s="16" t="str">
        <f>IFERROR(IF($H2873=0,"",INDEX(Разметка!C:C,MATCH($H2873,Разметка!A:A,0))),0)</f>
        <v/>
      </c>
      <c r="K2873" s="16" t="e">
        <f>IF($F2873&gt;0,IFERROR(MATCH(A2873,'Доп настройки участников'!A:A,0),-1)*(-1),0)</f>
        <v>#N/A</v>
      </c>
      <c r="L2873" s="16" t="str">
        <f t="shared" si="192"/>
        <v>Нет</v>
      </c>
      <c r="M2873" s="33" t="b">
        <f t="shared" si="193"/>
        <v>0</v>
      </c>
      <c r="N2873" s="33">
        <f t="shared" si="194"/>
        <v>2841</v>
      </c>
      <c r="O2873" s="33">
        <v>2872</v>
      </c>
    </row>
    <row r="2874" spans="1:15" x14ac:dyDescent="0.25">
      <c r="A2874" s="13">
        <f>IF(M2874,'Выгрузка из ревьюшницы'!B2874,INDEX('Доп настройки участников'!D:D,2+N2874))</f>
        <v>0</v>
      </c>
      <c r="B2874" s="13">
        <f>IF(M2874,'Выгрузка из ревьюшницы'!C2874,INDEX('Доп настройки участников'!E:E,2+N2874))</f>
        <v>0</v>
      </c>
      <c r="C2874" s="13">
        <f>IF(M2874,'Выгрузка из ревьюшницы'!H2874,INDEX('Доп настройки участников'!F:F,2+N2874))</f>
        <v>0</v>
      </c>
      <c r="D2874" s="13">
        <f>IF(M2874,'Выгрузка из ревьюшницы'!J2874,INDEX('Доп настройки участников'!G:G,2+N2874))</f>
        <v>0</v>
      </c>
      <c r="E2874" s="13" t="e">
        <f>INDEX('Сопоставление оценок'!$A$3:$A$14,MATCH(IF(M2874,'Выгрузка из ревьюшницы'!K2874,INDEX('Доп настройки участников'!H:H,2+N2874)),'Сопоставление оценок'!$C$3:$C$14,0))</f>
        <v>#N/A</v>
      </c>
      <c r="F2874" s="13" t="e">
        <f>INDEX('Сопоставление оценок'!$B$3:$B$14,MATCH(Table13[[#This Row],[mark_at_review]],'Сопоставление оценок'!$C$3:$C$14,0))</f>
        <v>#N/A</v>
      </c>
      <c r="G2874" s="13">
        <f>IF(M2874,IFERROR(IF(OR('Выгрузка из ревьюшницы'!X2874,'Выгрузка из ревьюшницы'!Z2874),1,0),0),INDEX('Доп настройки участников'!I:I,2+N2874))</f>
        <v>0</v>
      </c>
      <c r="H2874" s="13">
        <f>IF(M2874,'Выгрузка из ревьюшницы'!AJ2874,INDEX('Доп настройки участников'!J:J,2+N2874))</f>
        <v>0</v>
      </c>
      <c r="I2874" s="16" t="str">
        <f>IFERROR(IF($H2874=0,"",INDEX(Разметка!B:B,MATCH($H2874,Разметка!A:A,0))),0)</f>
        <v/>
      </c>
      <c r="J2874" s="16" t="str">
        <f>IFERROR(IF($H2874=0,"",INDEX(Разметка!C:C,MATCH($H2874,Разметка!A:A,0))),0)</f>
        <v/>
      </c>
      <c r="K2874" s="16" t="e">
        <f>IF($F2874&gt;0,IFERROR(MATCH(A2874,'Доп настройки участников'!A:A,0),-1)*(-1),0)</f>
        <v>#N/A</v>
      </c>
      <c r="L2874" s="16" t="str">
        <f t="shared" si="192"/>
        <v>Нет</v>
      </c>
      <c r="M2874" s="33" t="b">
        <f t="shared" si="193"/>
        <v>0</v>
      </c>
      <c r="N2874" s="33">
        <f t="shared" si="194"/>
        <v>2842</v>
      </c>
      <c r="O2874" s="33">
        <v>2873</v>
      </c>
    </row>
    <row r="2875" spans="1:15" x14ac:dyDescent="0.25">
      <c r="A2875" s="13">
        <f>IF(M2875,'Выгрузка из ревьюшницы'!B2875,INDEX('Доп настройки участников'!D:D,2+N2875))</f>
        <v>0</v>
      </c>
      <c r="B2875" s="13">
        <f>IF(M2875,'Выгрузка из ревьюшницы'!C2875,INDEX('Доп настройки участников'!E:E,2+N2875))</f>
        <v>0</v>
      </c>
      <c r="C2875" s="13">
        <f>IF(M2875,'Выгрузка из ревьюшницы'!H2875,INDEX('Доп настройки участников'!F:F,2+N2875))</f>
        <v>0</v>
      </c>
      <c r="D2875" s="13">
        <f>IF(M2875,'Выгрузка из ревьюшницы'!J2875,INDEX('Доп настройки участников'!G:G,2+N2875))</f>
        <v>0</v>
      </c>
      <c r="E2875" s="13" t="e">
        <f>INDEX('Сопоставление оценок'!$A$3:$A$14,MATCH(IF(M2875,'Выгрузка из ревьюшницы'!K2875,INDEX('Доп настройки участников'!H:H,2+N2875)),'Сопоставление оценок'!$C$3:$C$14,0))</f>
        <v>#N/A</v>
      </c>
      <c r="F2875" s="13" t="e">
        <f>INDEX('Сопоставление оценок'!$B$3:$B$14,MATCH(Table13[[#This Row],[mark_at_review]],'Сопоставление оценок'!$C$3:$C$14,0))</f>
        <v>#N/A</v>
      </c>
      <c r="G2875" s="13">
        <f>IF(M2875,IFERROR(IF(OR('Выгрузка из ревьюшницы'!X2875,'Выгрузка из ревьюшницы'!Z2875),1,0),0),INDEX('Доп настройки участников'!I:I,2+N2875))</f>
        <v>0</v>
      </c>
      <c r="H2875" s="13">
        <f>IF(M2875,'Выгрузка из ревьюшницы'!AJ2875,INDEX('Доп настройки участников'!J:J,2+N2875))</f>
        <v>0</v>
      </c>
      <c r="I2875" s="16" t="str">
        <f>IFERROR(IF($H2875=0,"",INDEX(Разметка!B:B,MATCH($H2875,Разметка!A:A,0))),0)</f>
        <v/>
      </c>
      <c r="J2875" s="16" t="str">
        <f>IFERROR(IF($H2875=0,"",INDEX(Разметка!C:C,MATCH($H2875,Разметка!A:A,0))),0)</f>
        <v/>
      </c>
      <c r="K2875" s="16" t="e">
        <f>IF($F2875&gt;0,IFERROR(MATCH(A2875,'Доп настройки участников'!A:A,0),-1)*(-1),0)</f>
        <v>#N/A</v>
      </c>
      <c r="L2875" s="16" t="str">
        <f t="shared" si="192"/>
        <v>Нет</v>
      </c>
      <c r="M2875" s="33" t="b">
        <f t="shared" si="193"/>
        <v>0</v>
      </c>
      <c r="N2875" s="33">
        <f t="shared" si="194"/>
        <v>2843</v>
      </c>
      <c r="O2875" s="33">
        <v>2874</v>
      </c>
    </row>
    <row r="2876" spans="1:15" x14ac:dyDescent="0.25">
      <c r="A2876" s="13">
        <f>IF(M2876,'Выгрузка из ревьюшницы'!B2876,INDEX('Доп настройки участников'!D:D,2+N2876))</f>
        <v>0</v>
      </c>
      <c r="B2876" s="13">
        <f>IF(M2876,'Выгрузка из ревьюшницы'!C2876,INDEX('Доп настройки участников'!E:E,2+N2876))</f>
        <v>0</v>
      </c>
      <c r="C2876" s="13">
        <f>IF(M2876,'Выгрузка из ревьюшницы'!H2876,INDEX('Доп настройки участников'!F:F,2+N2876))</f>
        <v>0</v>
      </c>
      <c r="D2876" s="13">
        <f>IF(M2876,'Выгрузка из ревьюшницы'!J2876,INDEX('Доп настройки участников'!G:G,2+N2876))</f>
        <v>0</v>
      </c>
      <c r="E2876" s="13" t="e">
        <f>INDEX('Сопоставление оценок'!$A$3:$A$14,MATCH(IF(M2876,'Выгрузка из ревьюшницы'!K2876,INDEX('Доп настройки участников'!H:H,2+N2876)),'Сопоставление оценок'!$C$3:$C$14,0))</f>
        <v>#N/A</v>
      </c>
      <c r="F2876" s="13" t="e">
        <f>INDEX('Сопоставление оценок'!$B$3:$B$14,MATCH(Table13[[#This Row],[mark_at_review]],'Сопоставление оценок'!$C$3:$C$14,0))</f>
        <v>#N/A</v>
      </c>
      <c r="G2876" s="13">
        <f>IF(M2876,IFERROR(IF(OR('Выгрузка из ревьюшницы'!X2876,'Выгрузка из ревьюшницы'!Z2876),1,0),0),INDEX('Доп настройки участников'!I:I,2+N2876))</f>
        <v>0</v>
      </c>
      <c r="H2876" s="13">
        <f>IF(M2876,'Выгрузка из ревьюшницы'!AJ2876,INDEX('Доп настройки участников'!J:J,2+N2876))</f>
        <v>0</v>
      </c>
      <c r="I2876" s="16" t="str">
        <f>IFERROR(IF($H2876=0,"",INDEX(Разметка!B:B,MATCH($H2876,Разметка!A:A,0))),0)</f>
        <v/>
      </c>
      <c r="J2876" s="16" t="str">
        <f>IFERROR(IF($H2876=0,"",INDEX(Разметка!C:C,MATCH($H2876,Разметка!A:A,0))),0)</f>
        <v/>
      </c>
      <c r="K2876" s="16" t="e">
        <f>IF($F2876&gt;0,IFERROR(MATCH(A2876,'Доп настройки участников'!A:A,0),-1)*(-1),0)</f>
        <v>#N/A</v>
      </c>
      <c r="L2876" s="16" t="str">
        <f t="shared" si="192"/>
        <v>Нет</v>
      </c>
      <c r="M2876" s="33" t="b">
        <f t="shared" si="193"/>
        <v>0</v>
      </c>
      <c r="N2876" s="33">
        <f t="shared" si="194"/>
        <v>2844</v>
      </c>
      <c r="O2876" s="33">
        <v>2875</v>
      </c>
    </row>
    <row r="2877" spans="1:15" x14ac:dyDescent="0.25">
      <c r="A2877" s="13">
        <f>IF(M2877,'Выгрузка из ревьюшницы'!B2877,INDEX('Доп настройки участников'!D:D,2+N2877))</f>
        <v>0</v>
      </c>
      <c r="B2877" s="13">
        <f>IF(M2877,'Выгрузка из ревьюшницы'!C2877,INDEX('Доп настройки участников'!E:E,2+N2877))</f>
        <v>0</v>
      </c>
      <c r="C2877" s="13">
        <f>IF(M2877,'Выгрузка из ревьюшницы'!H2877,INDEX('Доп настройки участников'!F:F,2+N2877))</f>
        <v>0</v>
      </c>
      <c r="D2877" s="13">
        <f>IF(M2877,'Выгрузка из ревьюшницы'!J2877,INDEX('Доп настройки участников'!G:G,2+N2877))</f>
        <v>0</v>
      </c>
      <c r="E2877" s="13" t="e">
        <f>INDEX('Сопоставление оценок'!$A$3:$A$14,MATCH(IF(M2877,'Выгрузка из ревьюшницы'!K2877,INDEX('Доп настройки участников'!H:H,2+N2877)),'Сопоставление оценок'!$C$3:$C$14,0))</f>
        <v>#N/A</v>
      </c>
      <c r="F2877" s="13" t="e">
        <f>INDEX('Сопоставление оценок'!$B$3:$B$14,MATCH(Table13[[#This Row],[mark_at_review]],'Сопоставление оценок'!$C$3:$C$14,0))</f>
        <v>#N/A</v>
      </c>
      <c r="G2877" s="13">
        <f>IF(M2877,IFERROR(IF(OR('Выгрузка из ревьюшницы'!X2877,'Выгрузка из ревьюшницы'!Z2877),1,0),0),INDEX('Доп настройки участников'!I:I,2+N2877))</f>
        <v>0</v>
      </c>
      <c r="H2877" s="13">
        <f>IF(M2877,'Выгрузка из ревьюшницы'!AJ2877,INDEX('Доп настройки участников'!J:J,2+N2877))</f>
        <v>0</v>
      </c>
      <c r="I2877" s="16" t="str">
        <f>IFERROR(IF($H2877=0,"",INDEX(Разметка!B:B,MATCH($H2877,Разметка!A:A,0))),0)</f>
        <v/>
      </c>
      <c r="J2877" s="16" t="str">
        <f>IFERROR(IF($H2877=0,"",INDEX(Разметка!C:C,MATCH($H2877,Разметка!A:A,0))),0)</f>
        <v/>
      </c>
      <c r="K2877" s="16" t="e">
        <f>IF($F2877&gt;0,IFERROR(MATCH(A2877,'Доп настройки участников'!A:A,0),-1)*(-1),0)</f>
        <v>#N/A</v>
      </c>
      <c r="L2877" s="16" t="str">
        <f t="shared" si="192"/>
        <v>Нет</v>
      </c>
      <c r="M2877" s="33" t="b">
        <f t="shared" si="193"/>
        <v>0</v>
      </c>
      <c r="N2877" s="33">
        <f t="shared" si="194"/>
        <v>2845</v>
      </c>
      <c r="O2877" s="33">
        <v>2876</v>
      </c>
    </row>
    <row r="2878" spans="1:15" x14ac:dyDescent="0.25">
      <c r="A2878" s="13">
        <f>IF(M2878,'Выгрузка из ревьюшницы'!B2878,INDEX('Доп настройки участников'!D:D,2+N2878))</f>
        <v>0</v>
      </c>
      <c r="B2878" s="13">
        <f>IF(M2878,'Выгрузка из ревьюшницы'!C2878,INDEX('Доп настройки участников'!E:E,2+N2878))</f>
        <v>0</v>
      </c>
      <c r="C2878" s="13">
        <f>IF(M2878,'Выгрузка из ревьюшницы'!H2878,INDEX('Доп настройки участников'!F:F,2+N2878))</f>
        <v>0</v>
      </c>
      <c r="D2878" s="13">
        <f>IF(M2878,'Выгрузка из ревьюшницы'!J2878,INDEX('Доп настройки участников'!G:G,2+N2878))</f>
        <v>0</v>
      </c>
      <c r="E2878" s="13" t="e">
        <f>INDEX('Сопоставление оценок'!$A$3:$A$14,MATCH(IF(M2878,'Выгрузка из ревьюшницы'!K2878,INDEX('Доп настройки участников'!H:H,2+N2878)),'Сопоставление оценок'!$C$3:$C$14,0))</f>
        <v>#N/A</v>
      </c>
      <c r="F2878" s="13" t="e">
        <f>INDEX('Сопоставление оценок'!$B$3:$B$14,MATCH(Table13[[#This Row],[mark_at_review]],'Сопоставление оценок'!$C$3:$C$14,0))</f>
        <v>#N/A</v>
      </c>
      <c r="G2878" s="13">
        <f>IF(M2878,IFERROR(IF(OR('Выгрузка из ревьюшницы'!X2878,'Выгрузка из ревьюшницы'!Z2878),1,0),0),INDEX('Доп настройки участников'!I:I,2+N2878))</f>
        <v>0</v>
      </c>
      <c r="H2878" s="13">
        <f>IF(M2878,'Выгрузка из ревьюшницы'!AJ2878,INDEX('Доп настройки участников'!J:J,2+N2878))</f>
        <v>0</v>
      </c>
      <c r="I2878" s="16" t="str">
        <f>IFERROR(IF($H2878=0,"",INDEX(Разметка!B:B,MATCH($H2878,Разметка!A:A,0))),0)</f>
        <v/>
      </c>
      <c r="J2878" s="16" t="str">
        <f>IFERROR(IF($H2878=0,"",INDEX(Разметка!C:C,MATCH($H2878,Разметка!A:A,0))),0)</f>
        <v/>
      </c>
      <c r="K2878" s="16" t="e">
        <f>IF($F2878&gt;0,IFERROR(MATCH(A2878,'Доп настройки участников'!A:A,0),-1)*(-1),0)</f>
        <v>#N/A</v>
      </c>
      <c r="L2878" s="16" t="str">
        <f t="shared" si="192"/>
        <v>Нет</v>
      </c>
      <c r="M2878" s="33" t="b">
        <f t="shared" si="193"/>
        <v>0</v>
      </c>
      <c r="N2878" s="33">
        <f t="shared" si="194"/>
        <v>2846</v>
      </c>
      <c r="O2878" s="33">
        <v>2877</v>
      </c>
    </row>
    <row r="2879" spans="1:15" x14ac:dyDescent="0.25">
      <c r="A2879" s="13">
        <f>IF(M2879,'Выгрузка из ревьюшницы'!B2879,INDEX('Доп настройки участников'!D:D,2+N2879))</f>
        <v>0</v>
      </c>
      <c r="B2879" s="13">
        <f>IF(M2879,'Выгрузка из ревьюшницы'!C2879,INDEX('Доп настройки участников'!E:E,2+N2879))</f>
        <v>0</v>
      </c>
      <c r="C2879" s="13">
        <f>IF(M2879,'Выгрузка из ревьюшницы'!H2879,INDEX('Доп настройки участников'!F:F,2+N2879))</f>
        <v>0</v>
      </c>
      <c r="D2879" s="13">
        <f>IF(M2879,'Выгрузка из ревьюшницы'!J2879,INDEX('Доп настройки участников'!G:G,2+N2879))</f>
        <v>0</v>
      </c>
      <c r="E2879" s="13" t="e">
        <f>INDEX('Сопоставление оценок'!$A$3:$A$14,MATCH(IF(M2879,'Выгрузка из ревьюшницы'!K2879,INDEX('Доп настройки участников'!H:H,2+N2879)),'Сопоставление оценок'!$C$3:$C$14,0))</f>
        <v>#N/A</v>
      </c>
      <c r="F2879" s="13" t="e">
        <f>INDEX('Сопоставление оценок'!$B$3:$B$14,MATCH(Table13[[#This Row],[mark_at_review]],'Сопоставление оценок'!$C$3:$C$14,0))</f>
        <v>#N/A</v>
      </c>
      <c r="G2879" s="13">
        <f>IF(M2879,IFERROR(IF(OR('Выгрузка из ревьюшницы'!X2879,'Выгрузка из ревьюшницы'!Z2879),1,0),0),INDEX('Доп настройки участников'!I:I,2+N2879))</f>
        <v>0</v>
      </c>
      <c r="H2879" s="13">
        <f>IF(M2879,'Выгрузка из ревьюшницы'!AJ2879,INDEX('Доп настройки участников'!J:J,2+N2879))</f>
        <v>0</v>
      </c>
      <c r="I2879" s="16" t="str">
        <f>IFERROR(IF($H2879=0,"",INDEX(Разметка!B:B,MATCH($H2879,Разметка!A:A,0))),0)</f>
        <v/>
      </c>
      <c r="J2879" s="16" t="str">
        <f>IFERROR(IF($H2879=0,"",INDEX(Разметка!C:C,MATCH($H2879,Разметка!A:A,0))),0)</f>
        <v/>
      </c>
      <c r="K2879" s="16" t="e">
        <f>IF($F2879&gt;0,IFERROR(MATCH(A2879,'Доп настройки участников'!A:A,0),-1)*(-1),0)</f>
        <v>#N/A</v>
      </c>
      <c r="L2879" s="16" t="str">
        <f t="shared" si="192"/>
        <v>Нет</v>
      </c>
      <c r="M2879" s="33" t="b">
        <f t="shared" si="193"/>
        <v>0</v>
      </c>
      <c r="N2879" s="33">
        <f t="shared" si="194"/>
        <v>2847</v>
      </c>
      <c r="O2879" s="33">
        <v>2878</v>
      </c>
    </row>
    <row r="2880" spans="1:15" x14ac:dyDescent="0.25">
      <c r="A2880" s="13">
        <f>IF(M2880,'Выгрузка из ревьюшницы'!B2880,INDEX('Доп настройки участников'!D:D,2+N2880))</f>
        <v>0</v>
      </c>
      <c r="B2880" s="13">
        <f>IF(M2880,'Выгрузка из ревьюшницы'!C2880,INDEX('Доп настройки участников'!E:E,2+N2880))</f>
        <v>0</v>
      </c>
      <c r="C2880" s="13">
        <f>IF(M2880,'Выгрузка из ревьюшницы'!H2880,INDEX('Доп настройки участников'!F:F,2+N2880))</f>
        <v>0</v>
      </c>
      <c r="D2880" s="13">
        <f>IF(M2880,'Выгрузка из ревьюшницы'!J2880,INDEX('Доп настройки участников'!G:G,2+N2880))</f>
        <v>0</v>
      </c>
      <c r="E2880" s="13" t="e">
        <f>INDEX('Сопоставление оценок'!$A$3:$A$14,MATCH(IF(M2880,'Выгрузка из ревьюшницы'!K2880,INDEX('Доп настройки участников'!H:H,2+N2880)),'Сопоставление оценок'!$C$3:$C$14,0))</f>
        <v>#N/A</v>
      </c>
      <c r="F2880" s="13" t="e">
        <f>INDEX('Сопоставление оценок'!$B$3:$B$14,MATCH(Table13[[#This Row],[mark_at_review]],'Сопоставление оценок'!$C$3:$C$14,0))</f>
        <v>#N/A</v>
      </c>
      <c r="G2880" s="13">
        <f>IF(M2880,IFERROR(IF(OR('Выгрузка из ревьюшницы'!X2880,'Выгрузка из ревьюшницы'!Z2880),1,0),0),INDEX('Доп настройки участников'!I:I,2+N2880))</f>
        <v>0</v>
      </c>
      <c r="H2880" s="13">
        <f>IF(M2880,'Выгрузка из ревьюшницы'!AJ2880,INDEX('Доп настройки участников'!J:J,2+N2880))</f>
        <v>0</v>
      </c>
      <c r="I2880" s="16" t="str">
        <f>IFERROR(IF($H2880=0,"",INDEX(Разметка!B:B,MATCH($H2880,Разметка!A:A,0))),0)</f>
        <v/>
      </c>
      <c r="J2880" s="16" t="str">
        <f>IFERROR(IF($H2880=0,"",INDEX(Разметка!C:C,MATCH($H2880,Разметка!A:A,0))),0)</f>
        <v/>
      </c>
      <c r="K2880" s="16" t="e">
        <f>IF($F2880&gt;0,IFERROR(MATCH(A2880,'Доп настройки участников'!A:A,0),-1)*(-1),0)</f>
        <v>#N/A</v>
      </c>
      <c r="L2880" s="16" t="str">
        <f t="shared" si="192"/>
        <v>Нет</v>
      </c>
      <c r="M2880" s="33" t="b">
        <f t="shared" si="193"/>
        <v>0</v>
      </c>
      <c r="N2880" s="33">
        <f t="shared" si="194"/>
        <v>2848</v>
      </c>
      <c r="O2880" s="33">
        <v>2879</v>
      </c>
    </row>
    <row r="2881" spans="1:15" x14ac:dyDescent="0.25">
      <c r="A2881" s="13">
        <f>IF(M2881,'Выгрузка из ревьюшницы'!B2881,INDEX('Доп настройки участников'!D:D,2+N2881))</f>
        <v>0</v>
      </c>
      <c r="B2881" s="13">
        <f>IF(M2881,'Выгрузка из ревьюшницы'!C2881,INDEX('Доп настройки участников'!E:E,2+N2881))</f>
        <v>0</v>
      </c>
      <c r="C2881" s="13">
        <f>IF(M2881,'Выгрузка из ревьюшницы'!H2881,INDEX('Доп настройки участников'!F:F,2+N2881))</f>
        <v>0</v>
      </c>
      <c r="D2881" s="13">
        <f>IF(M2881,'Выгрузка из ревьюшницы'!J2881,INDEX('Доп настройки участников'!G:G,2+N2881))</f>
        <v>0</v>
      </c>
      <c r="E2881" s="13" t="e">
        <f>INDEX('Сопоставление оценок'!$A$3:$A$14,MATCH(IF(M2881,'Выгрузка из ревьюшницы'!K2881,INDEX('Доп настройки участников'!H:H,2+N2881)),'Сопоставление оценок'!$C$3:$C$14,0))</f>
        <v>#N/A</v>
      </c>
      <c r="F2881" s="13" t="e">
        <f>INDEX('Сопоставление оценок'!$B$3:$B$14,MATCH(Table13[[#This Row],[mark_at_review]],'Сопоставление оценок'!$C$3:$C$14,0))</f>
        <v>#N/A</v>
      </c>
      <c r="G2881" s="13">
        <f>IF(M2881,IFERROR(IF(OR('Выгрузка из ревьюшницы'!X2881,'Выгрузка из ревьюшницы'!Z2881),1,0),0),INDEX('Доп настройки участников'!I:I,2+N2881))</f>
        <v>0</v>
      </c>
      <c r="H2881" s="13">
        <f>IF(M2881,'Выгрузка из ревьюшницы'!AJ2881,INDEX('Доп настройки участников'!J:J,2+N2881))</f>
        <v>0</v>
      </c>
      <c r="I2881" s="16" t="str">
        <f>IFERROR(IF($H2881=0,"",INDEX(Разметка!B:B,MATCH($H2881,Разметка!A:A,0))),0)</f>
        <v/>
      </c>
      <c r="J2881" s="16" t="str">
        <f>IFERROR(IF($H2881=0,"",INDEX(Разметка!C:C,MATCH($H2881,Разметка!A:A,0))),0)</f>
        <v/>
      </c>
      <c r="K2881" s="16" t="e">
        <f>IF($F2881&gt;0,IFERROR(MATCH(A2881,'Доп настройки участников'!A:A,0),-1)*(-1),0)</f>
        <v>#N/A</v>
      </c>
      <c r="L2881" s="16" t="str">
        <f t="shared" si="192"/>
        <v>Нет</v>
      </c>
      <c r="M2881" s="33" t="b">
        <f t="shared" si="193"/>
        <v>0</v>
      </c>
      <c r="N2881" s="33">
        <f t="shared" si="194"/>
        <v>2849</v>
      </c>
      <c r="O2881" s="33">
        <v>2880</v>
      </c>
    </row>
    <row r="2882" spans="1:15" x14ac:dyDescent="0.25">
      <c r="A2882" s="13">
        <f>IF(M2882,'Выгрузка из ревьюшницы'!B2882,INDEX('Доп настройки участников'!D:D,2+N2882))</f>
        <v>0</v>
      </c>
      <c r="B2882" s="13">
        <f>IF(M2882,'Выгрузка из ревьюшницы'!C2882,INDEX('Доп настройки участников'!E:E,2+N2882))</f>
        <v>0</v>
      </c>
      <c r="C2882" s="13">
        <f>IF(M2882,'Выгрузка из ревьюшницы'!H2882,INDEX('Доп настройки участников'!F:F,2+N2882))</f>
        <v>0</v>
      </c>
      <c r="D2882" s="13">
        <f>IF(M2882,'Выгрузка из ревьюшницы'!J2882,INDEX('Доп настройки участников'!G:G,2+N2882))</f>
        <v>0</v>
      </c>
      <c r="E2882" s="13" t="e">
        <f>INDEX('Сопоставление оценок'!$A$3:$A$14,MATCH(IF(M2882,'Выгрузка из ревьюшницы'!K2882,INDEX('Доп настройки участников'!H:H,2+N2882)),'Сопоставление оценок'!$C$3:$C$14,0))</f>
        <v>#N/A</v>
      </c>
      <c r="F2882" s="13" t="e">
        <f>INDEX('Сопоставление оценок'!$B$3:$B$14,MATCH(Table13[[#This Row],[mark_at_review]],'Сопоставление оценок'!$C$3:$C$14,0))</f>
        <v>#N/A</v>
      </c>
      <c r="G2882" s="13">
        <f>IF(M2882,IFERROR(IF(OR('Выгрузка из ревьюшницы'!X2882,'Выгрузка из ревьюшницы'!Z2882),1,0),0),INDEX('Доп настройки участников'!I:I,2+N2882))</f>
        <v>0</v>
      </c>
      <c r="H2882" s="13">
        <f>IF(M2882,'Выгрузка из ревьюшницы'!AJ2882,INDEX('Доп настройки участников'!J:J,2+N2882))</f>
        <v>0</v>
      </c>
      <c r="I2882" s="16" t="str">
        <f>IFERROR(IF($H2882=0,"",INDEX(Разметка!B:B,MATCH($H2882,Разметка!A:A,0))),0)</f>
        <v/>
      </c>
      <c r="J2882" s="16" t="str">
        <f>IFERROR(IF($H2882=0,"",INDEX(Разметка!C:C,MATCH($H2882,Разметка!A:A,0))),0)</f>
        <v/>
      </c>
      <c r="K2882" s="16" t="e">
        <f>IF($F2882&gt;0,IFERROR(MATCH(A2882,'Доп настройки участников'!A:A,0),-1)*(-1),0)</f>
        <v>#N/A</v>
      </c>
      <c r="L2882" s="16" t="str">
        <f t="shared" ref="L2882:L2945" si="195">IF($C2882&gt;=16,"Да","Нет")</f>
        <v>Нет</v>
      </c>
      <c r="M2882" s="33" t="b">
        <f t="shared" ref="M2882:M2945" si="196">O2882&lt;=$P$1</f>
        <v>0</v>
      </c>
      <c r="N2882" s="33">
        <f t="shared" si="194"/>
        <v>2850</v>
      </c>
      <c r="O2882" s="33">
        <v>2881</v>
      </c>
    </row>
    <row r="2883" spans="1:15" x14ac:dyDescent="0.25">
      <c r="A2883" s="13">
        <f>IF(M2883,'Выгрузка из ревьюшницы'!B2883,INDEX('Доп настройки участников'!D:D,2+N2883))</f>
        <v>0</v>
      </c>
      <c r="B2883" s="13">
        <f>IF(M2883,'Выгрузка из ревьюшницы'!C2883,INDEX('Доп настройки участников'!E:E,2+N2883))</f>
        <v>0</v>
      </c>
      <c r="C2883" s="13">
        <f>IF(M2883,'Выгрузка из ревьюшницы'!H2883,INDEX('Доп настройки участников'!F:F,2+N2883))</f>
        <v>0</v>
      </c>
      <c r="D2883" s="13">
        <f>IF(M2883,'Выгрузка из ревьюшницы'!J2883,INDEX('Доп настройки участников'!G:G,2+N2883))</f>
        <v>0</v>
      </c>
      <c r="E2883" s="13" t="e">
        <f>INDEX('Сопоставление оценок'!$A$3:$A$14,MATCH(IF(M2883,'Выгрузка из ревьюшницы'!K2883,INDEX('Доп настройки участников'!H:H,2+N2883)),'Сопоставление оценок'!$C$3:$C$14,0))</f>
        <v>#N/A</v>
      </c>
      <c r="F2883" s="13" t="e">
        <f>INDEX('Сопоставление оценок'!$B$3:$B$14,MATCH(Table13[[#This Row],[mark_at_review]],'Сопоставление оценок'!$C$3:$C$14,0))</f>
        <v>#N/A</v>
      </c>
      <c r="G2883" s="13">
        <f>IF(M2883,IFERROR(IF(OR('Выгрузка из ревьюшницы'!X2883,'Выгрузка из ревьюшницы'!Z2883),1,0),0),INDEX('Доп настройки участников'!I:I,2+N2883))</f>
        <v>0</v>
      </c>
      <c r="H2883" s="13">
        <f>IF(M2883,'Выгрузка из ревьюшницы'!AJ2883,INDEX('Доп настройки участников'!J:J,2+N2883))</f>
        <v>0</v>
      </c>
      <c r="I2883" s="16" t="str">
        <f>IFERROR(IF($H2883=0,"",INDEX(Разметка!B:B,MATCH($H2883,Разметка!A:A,0))),0)</f>
        <v/>
      </c>
      <c r="J2883" s="16" t="str">
        <f>IFERROR(IF($H2883=0,"",INDEX(Разметка!C:C,MATCH($H2883,Разметка!A:A,0))),0)</f>
        <v/>
      </c>
      <c r="K2883" s="16" t="e">
        <f>IF($F2883&gt;0,IFERROR(MATCH(A2883,'Доп настройки участников'!A:A,0),-1)*(-1),0)</f>
        <v>#N/A</v>
      </c>
      <c r="L2883" s="16" t="str">
        <f t="shared" si="195"/>
        <v>Нет</v>
      </c>
      <c r="M2883" s="33" t="b">
        <f t="shared" si="196"/>
        <v>0</v>
      </c>
      <c r="N2883" s="33">
        <f t="shared" ref="N2883:N2946" si="197">IF(M2883,0,N2882+1)</f>
        <v>2851</v>
      </c>
      <c r="O2883" s="33">
        <v>2882</v>
      </c>
    </row>
    <row r="2884" spans="1:15" x14ac:dyDescent="0.25">
      <c r="A2884" s="13">
        <f>IF(M2884,'Выгрузка из ревьюшницы'!B2884,INDEX('Доп настройки участников'!D:D,2+N2884))</f>
        <v>0</v>
      </c>
      <c r="B2884" s="13">
        <f>IF(M2884,'Выгрузка из ревьюшницы'!C2884,INDEX('Доп настройки участников'!E:E,2+N2884))</f>
        <v>0</v>
      </c>
      <c r="C2884" s="13">
        <f>IF(M2884,'Выгрузка из ревьюшницы'!H2884,INDEX('Доп настройки участников'!F:F,2+N2884))</f>
        <v>0</v>
      </c>
      <c r="D2884" s="13">
        <f>IF(M2884,'Выгрузка из ревьюшницы'!J2884,INDEX('Доп настройки участников'!G:G,2+N2884))</f>
        <v>0</v>
      </c>
      <c r="E2884" s="13" t="e">
        <f>INDEX('Сопоставление оценок'!$A$3:$A$14,MATCH(IF(M2884,'Выгрузка из ревьюшницы'!K2884,INDEX('Доп настройки участников'!H:H,2+N2884)),'Сопоставление оценок'!$C$3:$C$14,0))</f>
        <v>#N/A</v>
      </c>
      <c r="F2884" s="13" t="e">
        <f>INDEX('Сопоставление оценок'!$B$3:$B$14,MATCH(Table13[[#This Row],[mark_at_review]],'Сопоставление оценок'!$C$3:$C$14,0))</f>
        <v>#N/A</v>
      </c>
      <c r="G2884" s="13">
        <f>IF(M2884,IFERROR(IF(OR('Выгрузка из ревьюшницы'!X2884,'Выгрузка из ревьюшницы'!Z2884),1,0),0),INDEX('Доп настройки участников'!I:I,2+N2884))</f>
        <v>0</v>
      </c>
      <c r="H2884" s="13">
        <f>IF(M2884,'Выгрузка из ревьюшницы'!AJ2884,INDEX('Доп настройки участников'!J:J,2+N2884))</f>
        <v>0</v>
      </c>
      <c r="I2884" s="16" t="str">
        <f>IFERROR(IF($H2884=0,"",INDEX(Разметка!B:B,MATCH($H2884,Разметка!A:A,0))),0)</f>
        <v/>
      </c>
      <c r="J2884" s="16" t="str">
        <f>IFERROR(IF($H2884=0,"",INDEX(Разметка!C:C,MATCH($H2884,Разметка!A:A,0))),0)</f>
        <v/>
      </c>
      <c r="K2884" s="16" t="e">
        <f>IF($F2884&gt;0,IFERROR(MATCH(A2884,'Доп настройки участников'!A:A,0),-1)*(-1),0)</f>
        <v>#N/A</v>
      </c>
      <c r="L2884" s="16" t="str">
        <f t="shared" si="195"/>
        <v>Нет</v>
      </c>
      <c r="M2884" s="33" t="b">
        <f t="shared" si="196"/>
        <v>0</v>
      </c>
      <c r="N2884" s="33">
        <f t="shared" si="197"/>
        <v>2852</v>
      </c>
      <c r="O2884" s="33">
        <v>2883</v>
      </c>
    </row>
    <row r="2885" spans="1:15" x14ac:dyDescent="0.25">
      <c r="A2885" s="13">
        <f>IF(M2885,'Выгрузка из ревьюшницы'!B2885,INDEX('Доп настройки участников'!D:D,2+N2885))</f>
        <v>0</v>
      </c>
      <c r="B2885" s="13">
        <f>IF(M2885,'Выгрузка из ревьюшницы'!C2885,INDEX('Доп настройки участников'!E:E,2+N2885))</f>
        <v>0</v>
      </c>
      <c r="C2885" s="13">
        <f>IF(M2885,'Выгрузка из ревьюшницы'!H2885,INDEX('Доп настройки участников'!F:F,2+N2885))</f>
        <v>0</v>
      </c>
      <c r="D2885" s="13">
        <f>IF(M2885,'Выгрузка из ревьюшницы'!J2885,INDEX('Доп настройки участников'!G:G,2+N2885))</f>
        <v>0</v>
      </c>
      <c r="E2885" s="13" t="e">
        <f>INDEX('Сопоставление оценок'!$A$3:$A$14,MATCH(IF(M2885,'Выгрузка из ревьюшницы'!K2885,INDEX('Доп настройки участников'!H:H,2+N2885)),'Сопоставление оценок'!$C$3:$C$14,0))</f>
        <v>#N/A</v>
      </c>
      <c r="F2885" s="13" t="e">
        <f>INDEX('Сопоставление оценок'!$B$3:$B$14,MATCH(Table13[[#This Row],[mark_at_review]],'Сопоставление оценок'!$C$3:$C$14,0))</f>
        <v>#N/A</v>
      </c>
      <c r="G2885" s="13">
        <f>IF(M2885,IFERROR(IF(OR('Выгрузка из ревьюшницы'!X2885,'Выгрузка из ревьюшницы'!Z2885),1,0),0),INDEX('Доп настройки участников'!I:I,2+N2885))</f>
        <v>0</v>
      </c>
      <c r="H2885" s="13">
        <f>IF(M2885,'Выгрузка из ревьюшницы'!AJ2885,INDEX('Доп настройки участников'!J:J,2+N2885))</f>
        <v>0</v>
      </c>
      <c r="I2885" s="16" t="str">
        <f>IFERROR(IF($H2885=0,"",INDEX(Разметка!B:B,MATCH($H2885,Разметка!A:A,0))),0)</f>
        <v/>
      </c>
      <c r="J2885" s="16" t="str">
        <f>IFERROR(IF($H2885=0,"",INDEX(Разметка!C:C,MATCH($H2885,Разметка!A:A,0))),0)</f>
        <v/>
      </c>
      <c r="K2885" s="16" t="e">
        <f>IF($F2885&gt;0,IFERROR(MATCH(A2885,'Доп настройки участников'!A:A,0),-1)*(-1),0)</f>
        <v>#N/A</v>
      </c>
      <c r="L2885" s="16" t="str">
        <f t="shared" si="195"/>
        <v>Нет</v>
      </c>
      <c r="M2885" s="33" t="b">
        <f t="shared" si="196"/>
        <v>0</v>
      </c>
      <c r="N2885" s="33">
        <f t="shared" si="197"/>
        <v>2853</v>
      </c>
      <c r="O2885" s="33">
        <v>2884</v>
      </c>
    </row>
    <row r="2886" spans="1:15" x14ac:dyDescent="0.25">
      <c r="A2886" s="13">
        <f>IF(M2886,'Выгрузка из ревьюшницы'!B2886,INDEX('Доп настройки участников'!D:D,2+N2886))</f>
        <v>0</v>
      </c>
      <c r="B2886" s="13">
        <f>IF(M2886,'Выгрузка из ревьюшницы'!C2886,INDEX('Доп настройки участников'!E:E,2+N2886))</f>
        <v>0</v>
      </c>
      <c r="C2886" s="13">
        <f>IF(M2886,'Выгрузка из ревьюшницы'!H2886,INDEX('Доп настройки участников'!F:F,2+N2886))</f>
        <v>0</v>
      </c>
      <c r="D2886" s="13">
        <f>IF(M2886,'Выгрузка из ревьюшницы'!J2886,INDEX('Доп настройки участников'!G:G,2+N2886))</f>
        <v>0</v>
      </c>
      <c r="E2886" s="13" t="e">
        <f>INDEX('Сопоставление оценок'!$A$3:$A$14,MATCH(IF(M2886,'Выгрузка из ревьюшницы'!K2886,INDEX('Доп настройки участников'!H:H,2+N2886)),'Сопоставление оценок'!$C$3:$C$14,0))</f>
        <v>#N/A</v>
      </c>
      <c r="F2886" s="13" t="e">
        <f>INDEX('Сопоставление оценок'!$B$3:$B$14,MATCH(Table13[[#This Row],[mark_at_review]],'Сопоставление оценок'!$C$3:$C$14,0))</f>
        <v>#N/A</v>
      </c>
      <c r="G2886" s="13">
        <f>IF(M2886,IFERROR(IF(OR('Выгрузка из ревьюшницы'!X2886,'Выгрузка из ревьюшницы'!Z2886),1,0),0),INDEX('Доп настройки участников'!I:I,2+N2886))</f>
        <v>0</v>
      </c>
      <c r="H2886" s="13">
        <f>IF(M2886,'Выгрузка из ревьюшницы'!AJ2886,INDEX('Доп настройки участников'!J:J,2+N2886))</f>
        <v>0</v>
      </c>
      <c r="I2886" s="16" t="str">
        <f>IFERROR(IF($H2886=0,"",INDEX(Разметка!B:B,MATCH($H2886,Разметка!A:A,0))),0)</f>
        <v/>
      </c>
      <c r="J2886" s="16" t="str">
        <f>IFERROR(IF($H2886=0,"",INDEX(Разметка!C:C,MATCH($H2886,Разметка!A:A,0))),0)</f>
        <v/>
      </c>
      <c r="K2886" s="16" t="e">
        <f>IF($F2886&gt;0,IFERROR(MATCH(A2886,'Доп настройки участников'!A:A,0),-1)*(-1),0)</f>
        <v>#N/A</v>
      </c>
      <c r="L2886" s="16" t="str">
        <f t="shared" si="195"/>
        <v>Нет</v>
      </c>
      <c r="M2886" s="33" t="b">
        <f t="shared" si="196"/>
        <v>0</v>
      </c>
      <c r="N2886" s="33">
        <f t="shared" si="197"/>
        <v>2854</v>
      </c>
      <c r="O2886" s="33">
        <v>2885</v>
      </c>
    </row>
    <row r="2887" spans="1:15" x14ac:dyDescent="0.25">
      <c r="A2887" s="13">
        <f>IF(M2887,'Выгрузка из ревьюшницы'!B2887,INDEX('Доп настройки участников'!D:D,2+N2887))</f>
        <v>0</v>
      </c>
      <c r="B2887" s="13">
        <f>IF(M2887,'Выгрузка из ревьюшницы'!C2887,INDEX('Доп настройки участников'!E:E,2+N2887))</f>
        <v>0</v>
      </c>
      <c r="C2887" s="13">
        <f>IF(M2887,'Выгрузка из ревьюшницы'!H2887,INDEX('Доп настройки участников'!F:F,2+N2887))</f>
        <v>0</v>
      </c>
      <c r="D2887" s="13">
        <f>IF(M2887,'Выгрузка из ревьюшницы'!J2887,INDEX('Доп настройки участников'!G:G,2+N2887))</f>
        <v>0</v>
      </c>
      <c r="E2887" s="13" t="e">
        <f>INDEX('Сопоставление оценок'!$A$3:$A$14,MATCH(IF(M2887,'Выгрузка из ревьюшницы'!K2887,INDEX('Доп настройки участников'!H:H,2+N2887)),'Сопоставление оценок'!$C$3:$C$14,0))</f>
        <v>#N/A</v>
      </c>
      <c r="F2887" s="13" t="e">
        <f>INDEX('Сопоставление оценок'!$B$3:$B$14,MATCH(Table13[[#This Row],[mark_at_review]],'Сопоставление оценок'!$C$3:$C$14,0))</f>
        <v>#N/A</v>
      </c>
      <c r="G2887" s="13">
        <f>IF(M2887,IFERROR(IF(OR('Выгрузка из ревьюшницы'!X2887,'Выгрузка из ревьюшницы'!Z2887),1,0),0),INDEX('Доп настройки участников'!I:I,2+N2887))</f>
        <v>0</v>
      </c>
      <c r="H2887" s="13">
        <f>IF(M2887,'Выгрузка из ревьюшницы'!AJ2887,INDEX('Доп настройки участников'!J:J,2+N2887))</f>
        <v>0</v>
      </c>
      <c r="I2887" s="16" t="str">
        <f>IFERROR(IF($H2887=0,"",INDEX(Разметка!B:B,MATCH($H2887,Разметка!A:A,0))),0)</f>
        <v/>
      </c>
      <c r="J2887" s="16" t="str">
        <f>IFERROR(IF($H2887=0,"",INDEX(Разметка!C:C,MATCH($H2887,Разметка!A:A,0))),0)</f>
        <v/>
      </c>
      <c r="K2887" s="16" t="e">
        <f>IF($F2887&gt;0,IFERROR(MATCH(A2887,'Доп настройки участников'!A:A,0),-1)*(-1),0)</f>
        <v>#N/A</v>
      </c>
      <c r="L2887" s="16" t="str">
        <f t="shared" si="195"/>
        <v>Нет</v>
      </c>
      <c r="M2887" s="33" t="b">
        <f t="shared" si="196"/>
        <v>0</v>
      </c>
      <c r="N2887" s="33">
        <f t="shared" si="197"/>
        <v>2855</v>
      </c>
      <c r="O2887" s="33">
        <v>2886</v>
      </c>
    </row>
    <row r="2888" spans="1:15" x14ac:dyDescent="0.25">
      <c r="A2888" s="13">
        <f>IF(M2888,'Выгрузка из ревьюшницы'!B2888,INDEX('Доп настройки участников'!D:D,2+N2888))</f>
        <v>0</v>
      </c>
      <c r="B2888" s="13">
        <f>IF(M2888,'Выгрузка из ревьюшницы'!C2888,INDEX('Доп настройки участников'!E:E,2+N2888))</f>
        <v>0</v>
      </c>
      <c r="C2888" s="13">
        <f>IF(M2888,'Выгрузка из ревьюшницы'!H2888,INDEX('Доп настройки участников'!F:F,2+N2888))</f>
        <v>0</v>
      </c>
      <c r="D2888" s="13">
        <f>IF(M2888,'Выгрузка из ревьюшницы'!J2888,INDEX('Доп настройки участников'!G:G,2+N2888))</f>
        <v>0</v>
      </c>
      <c r="E2888" s="13" t="e">
        <f>INDEX('Сопоставление оценок'!$A$3:$A$14,MATCH(IF(M2888,'Выгрузка из ревьюшницы'!K2888,INDEX('Доп настройки участников'!H:H,2+N2888)),'Сопоставление оценок'!$C$3:$C$14,0))</f>
        <v>#N/A</v>
      </c>
      <c r="F2888" s="13" t="e">
        <f>INDEX('Сопоставление оценок'!$B$3:$B$14,MATCH(Table13[[#This Row],[mark_at_review]],'Сопоставление оценок'!$C$3:$C$14,0))</f>
        <v>#N/A</v>
      </c>
      <c r="G2888" s="13">
        <f>IF(M2888,IFERROR(IF(OR('Выгрузка из ревьюшницы'!X2888,'Выгрузка из ревьюшницы'!Z2888),1,0),0),INDEX('Доп настройки участников'!I:I,2+N2888))</f>
        <v>0</v>
      </c>
      <c r="H2888" s="13">
        <f>IF(M2888,'Выгрузка из ревьюшницы'!AJ2888,INDEX('Доп настройки участников'!J:J,2+N2888))</f>
        <v>0</v>
      </c>
      <c r="I2888" s="16" t="str">
        <f>IFERROR(IF($H2888=0,"",INDEX(Разметка!B:B,MATCH($H2888,Разметка!A:A,0))),0)</f>
        <v/>
      </c>
      <c r="J2888" s="16" t="str">
        <f>IFERROR(IF($H2888=0,"",INDEX(Разметка!C:C,MATCH($H2888,Разметка!A:A,0))),0)</f>
        <v/>
      </c>
      <c r="K2888" s="16" t="e">
        <f>IF($F2888&gt;0,IFERROR(MATCH(A2888,'Доп настройки участников'!A:A,0),-1)*(-1),0)</f>
        <v>#N/A</v>
      </c>
      <c r="L2888" s="16" t="str">
        <f t="shared" si="195"/>
        <v>Нет</v>
      </c>
      <c r="M2888" s="33" t="b">
        <f t="shared" si="196"/>
        <v>0</v>
      </c>
      <c r="N2888" s="33">
        <f t="shared" si="197"/>
        <v>2856</v>
      </c>
      <c r="O2888" s="33">
        <v>2887</v>
      </c>
    </row>
    <row r="2889" spans="1:15" x14ac:dyDescent="0.25">
      <c r="A2889" s="13">
        <f>IF(M2889,'Выгрузка из ревьюшницы'!B2889,INDEX('Доп настройки участников'!D:D,2+N2889))</f>
        <v>0</v>
      </c>
      <c r="B2889" s="13">
        <f>IF(M2889,'Выгрузка из ревьюшницы'!C2889,INDEX('Доп настройки участников'!E:E,2+N2889))</f>
        <v>0</v>
      </c>
      <c r="C2889" s="13">
        <f>IF(M2889,'Выгрузка из ревьюшницы'!H2889,INDEX('Доп настройки участников'!F:F,2+N2889))</f>
        <v>0</v>
      </c>
      <c r="D2889" s="13">
        <f>IF(M2889,'Выгрузка из ревьюшницы'!J2889,INDEX('Доп настройки участников'!G:G,2+N2889))</f>
        <v>0</v>
      </c>
      <c r="E2889" s="13" t="e">
        <f>INDEX('Сопоставление оценок'!$A$3:$A$14,MATCH(IF(M2889,'Выгрузка из ревьюшницы'!K2889,INDEX('Доп настройки участников'!H:H,2+N2889)),'Сопоставление оценок'!$C$3:$C$14,0))</f>
        <v>#N/A</v>
      </c>
      <c r="F2889" s="13" t="e">
        <f>INDEX('Сопоставление оценок'!$B$3:$B$14,MATCH(Table13[[#This Row],[mark_at_review]],'Сопоставление оценок'!$C$3:$C$14,0))</f>
        <v>#N/A</v>
      </c>
      <c r="G2889" s="13">
        <f>IF(M2889,IFERROR(IF(OR('Выгрузка из ревьюшницы'!X2889,'Выгрузка из ревьюшницы'!Z2889),1,0),0),INDEX('Доп настройки участников'!I:I,2+N2889))</f>
        <v>0</v>
      </c>
      <c r="H2889" s="13">
        <f>IF(M2889,'Выгрузка из ревьюшницы'!AJ2889,INDEX('Доп настройки участников'!J:J,2+N2889))</f>
        <v>0</v>
      </c>
      <c r="I2889" s="16" t="str">
        <f>IFERROR(IF($H2889=0,"",INDEX(Разметка!B:B,MATCH($H2889,Разметка!A:A,0))),0)</f>
        <v/>
      </c>
      <c r="J2889" s="16" t="str">
        <f>IFERROR(IF($H2889=0,"",INDEX(Разметка!C:C,MATCH($H2889,Разметка!A:A,0))),0)</f>
        <v/>
      </c>
      <c r="K2889" s="16" t="e">
        <f>IF($F2889&gt;0,IFERROR(MATCH(A2889,'Доп настройки участников'!A:A,0),-1)*(-1),0)</f>
        <v>#N/A</v>
      </c>
      <c r="L2889" s="16" t="str">
        <f t="shared" si="195"/>
        <v>Нет</v>
      </c>
      <c r="M2889" s="33" t="b">
        <f t="shared" si="196"/>
        <v>0</v>
      </c>
      <c r="N2889" s="33">
        <f t="shared" si="197"/>
        <v>2857</v>
      </c>
      <c r="O2889" s="33">
        <v>2888</v>
      </c>
    </row>
    <row r="2890" spans="1:15" x14ac:dyDescent="0.25">
      <c r="A2890" s="13">
        <f>IF(M2890,'Выгрузка из ревьюшницы'!B2890,INDEX('Доп настройки участников'!D:D,2+N2890))</f>
        <v>0</v>
      </c>
      <c r="B2890" s="13">
        <f>IF(M2890,'Выгрузка из ревьюшницы'!C2890,INDEX('Доп настройки участников'!E:E,2+N2890))</f>
        <v>0</v>
      </c>
      <c r="C2890" s="13">
        <f>IF(M2890,'Выгрузка из ревьюшницы'!H2890,INDEX('Доп настройки участников'!F:F,2+N2890))</f>
        <v>0</v>
      </c>
      <c r="D2890" s="13">
        <f>IF(M2890,'Выгрузка из ревьюшницы'!J2890,INDEX('Доп настройки участников'!G:G,2+N2890))</f>
        <v>0</v>
      </c>
      <c r="E2890" s="13" t="e">
        <f>INDEX('Сопоставление оценок'!$A$3:$A$14,MATCH(IF(M2890,'Выгрузка из ревьюшницы'!K2890,INDEX('Доп настройки участников'!H:H,2+N2890)),'Сопоставление оценок'!$C$3:$C$14,0))</f>
        <v>#N/A</v>
      </c>
      <c r="F2890" s="13" t="e">
        <f>INDEX('Сопоставление оценок'!$B$3:$B$14,MATCH(Table13[[#This Row],[mark_at_review]],'Сопоставление оценок'!$C$3:$C$14,0))</f>
        <v>#N/A</v>
      </c>
      <c r="G2890" s="13">
        <f>IF(M2890,IFERROR(IF(OR('Выгрузка из ревьюшницы'!X2890,'Выгрузка из ревьюшницы'!Z2890),1,0),0),INDEX('Доп настройки участников'!I:I,2+N2890))</f>
        <v>0</v>
      </c>
      <c r="H2890" s="13">
        <f>IF(M2890,'Выгрузка из ревьюшницы'!AJ2890,INDEX('Доп настройки участников'!J:J,2+N2890))</f>
        <v>0</v>
      </c>
      <c r="I2890" s="16" t="str">
        <f>IFERROR(IF($H2890=0,"",INDEX(Разметка!B:B,MATCH($H2890,Разметка!A:A,0))),0)</f>
        <v/>
      </c>
      <c r="J2890" s="16" t="str">
        <f>IFERROR(IF($H2890=0,"",INDEX(Разметка!C:C,MATCH($H2890,Разметка!A:A,0))),0)</f>
        <v/>
      </c>
      <c r="K2890" s="16" t="e">
        <f>IF($F2890&gt;0,IFERROR(MATCH(A2890,'Доп настройки участников'!A:A,0),-1)*(-1),0)</f>
        <v>#N/A</v>
      </c>
      <c r="L2890" s="16" t="str">
        <f t="shared" si="195"/>
        <v>Нет</v>
      </c>
      <c r="M2890" s="33" t="b">
        <f t="shared" si="196"/>
        <v>0</v>
      </c>
      <c r="N2890" s="33">
        <f t="shared" si="197"/>
        <v>2858</v>
      </c>
      <c r="O2890" s="33">
        <v>2889</v>
      </c>
    </row>
    <row r="2891" spans="1:15" x14ac:dyDescent="0.25">
      <c r="A2891" s="13">
        <f>IF(M2891,'Выгрузка из ревьюшницы'!B2891,INDEX('Доп настройки участников'!D:D,2+N2891))</f>
        <v>0</v>
      </c>
      <c r="B2891" s="13">
        <f>IF(M2891,'Выгрузка из ревьюшницы'!C2891,INDEX('Доп настройки участников'!E:E,2+N2891))</f>
        <v>0</v>
      </c>
      <c r="C2891" s="13">
        <f>IF(M2891,'Выгрузка из ревьюшницы'!H2891,INDEX('Доп настройки участников'!F:F,2+N2891))</f>
        <v>0</v>
      </c>
      <c r="D2891" s="13">
        <f>IF(M2891,'Выгрузка из ревьюшницы'!J2891,INDEX('Доп настройки участников'!G:G,2+N2891))</f>
        <v>0</v>
      </c>
      <c r="E2891" s="13" t="e">
        <f>INDEX('Сопоставление оценок'!$A$3:$A$14,MATCH(IF(M2891,'Выгрузка из ревьюшницы'!K2891,INDEX('Доп настройки участников'!H:H,2+N2891)),'Сопоставление оценок'!$C$3:$C$14,0))</f>
        <v>#N/A</v>
      </c>
      <c r="F2891" s="13" t="e">
        <f>INDEX('Сопоставление оценок'!$B$3:$B$14,MATCH(Table13[[#This Row],[mark_at_review]],'Сопоставление оценок'!$C$3:$C$14,0))</f>
        <v>#N/A</v>
      </c>
      <c r="G2891" s="13">
        <f>IF(M2891,IFERROR(IF(OR('Выгрузка из ревьюшницы'!X2891,'Выгрузка из ревьюшницы'!Z2891),1,0),0),INDEX('Доп настройки участников'!I:I,2+N2891))</f>
        <v>0</v>
      </c>
      <c r="H2891" s="13">
        <f>IF(M2891,'Выгрузка из ревьюшницы'!AJ2891,INDEX('Доп настройки участников'!J:J,2+N2891))</f>
        <v>0</v>
      </c>
      <c r="I2891" s="16" t="str">
        <f>IFERROR(IF($H2891=0,"",INDEX(Разметка!B:B,MATCH($H2891,Разметка!A:A,0))),0)</f>
        <v/>
      </c>
      <c r="J2891" s="16" t="str">
        <f>IFERROR(IF($H2891=0,"",INDEX(Разметка!C:C,MATCH($H2891,Разметка!A:A,0))),0)</f>
        <v/>
      </c>
      <c r="K2891" s="16" t="e">
        <f>IF($F2891&gt;0,IFERROR(MATCH(A2891,'Доп настройки участников'!A:A,0),-1)*(-1),0)</f>
        <v>#N/A</v>
      </c>
      <c r="L2891" s="16" t="str">
        <f t="shared" si="195"/>
        <v>Нет</v>
      </c>
      <c r="M2891" s="33" t="b">
        <f t="shared" si="196"/>
        <v>0</v>
      </c>
      <c r="N2891" s="33">
        <f t="shared" si="197"/>
        <v>2859</v>
      </c>
      <c r="O2891" s="33">
        <v>2890</v>
      </c>
    </row>
    <row r="2892" spans="1:15" x14ac:dyDescent="0.25">
      <c r="A2892" s="13">
        <f>IF(M2892,'Выгрузка из ревьюшницы'!B2892,INDEX('Доп настройки участников'!D:D,2+N2892))</f>
        <v>0</v>
      </c>
      <c r="B2892" s="13">
        <f>IF(M2892,'Выгрузка из ревьюшницы'!C2892,INDEX('Доп настройки участников'!E:E,2+N2892))</f>
        <v>0</v>
      </c>
      <c r="C2892" s="13">
        <f>IF(M2892,'Выгрузка из ревьюшницы'!H2892,INDEX('Доп настройки участников'!F:F,2+N2892))</f>
        <v>0</v>
      </c>
      <c r="D2892" s="13">
        <f>IF(M2892,'Выгрузка из ревьюшницы'!J2892,INDEX('Доп настройки участников'!G:G,2+N2892))</f>
        <v>0</v>
      </c>
      <c r="E2892" s="13" t="e">
        <f>INDEX('Сопоставление оценок'!$A$3:$A$14,MATCH(IF(M2892,'Выгрузка из ревьюшницы'!K2892,INDEX('Доп настройки участников'!H:H,2+N2892)),'Сопоставление оценок'!$C$3:$C$14,0))</f>
        <v>#N/A</v>
      </c>
      <c r="F2892" s="13" t="e">
        <f>INDEX('Сопоставление оценок'!$B$3:$B$14,MATCH(Table13[[#This Row],[mark_at_review]],'Сопоставление оценок'!$C$3:$C$14,0))</f>
        <v>#N/A</v>
      </c>
      <c r="G2892" s="13">
        <f>IF(M2892,IFERROR(IF(OR('Выгрузка из ревьюшницы'!X2892,'Выгрузка из ревьюшницы'!Z2892),1,0),0),INDEX('Доп настройки участников'!I:I,2+N2892))</f>
        <v>0</v>
      </c>
      <c r="H2892" s="13">
        <f>IF(M2892,'Выгрузка из ревьюшницы'!AJ2892,INDEX('Доп настройки участников'!J:J,2+N2892))</f>
        <v>0</v>
      </c>
      <c r="I2892" s="16" t="str">
        <f>IFERROR(IF($H2892=0,"",INDEX(Разметка!B:B,MATCH($H2892,Разметка!A:A,0))),0)</f>
        <v/>
      </c>
      <c r="J2892" s="16" t="str">
        <f>IFERROR(IF($H2892=0,"",INDEX(Разметка!C:C,MATCH($H2892,Разметка!A:A,0))),0)</f>
        <v/>
      </c>
      <c r="K2892" s="16" t="e">
        <f>IF($F2892&gt;0,IFERROR(MATCH(A2892,'Доп настройки участников'!A:A,0),-1)*(-1),0)</f>
        <v>#N/A</v>
      </c>
      <c r="L2892" s="16" t="str">
        <f t="shared" si="195"/>
        <v>Нет</v>
      </c>
      <c r="M2892" s="33" t="b">
        <f t="shared" si="196"/>
        <v>0</v>
      </c>
      <c r="N2892" s="33">
        <f t="shared" si="197"/>
        <v>2860</v>
      </c>
      <c r="O2892" s="33">
        <v>2891</v>
      </c>
    </row>
    <row r="2893" spans="1:15" x14ac:dyDescent="0.25">
      <c r="A2893" s="13">
        <f>IF(M2893,'Выгрузка из ревьюшницы'!B2893,INDEX('Доп настройки участников'!D:D,2+N2893))</f>
        <v>0</v>
      </c>
      <c r="B2893" s="13">
        <f>IF(M2893,'Выгрузка из ревьюшницы'!C2893,INDEX('Доп настройки участников'!E:E,2+N2893))</f>
        <v>0</v>
      </c>
      <c r="C2893" s="13">
        <f>IF(M2893,'Выгрузка из ревьюшницы'!H2893,INDEX('Доп настройки участников'!F:F,2+N2893))</f>
        <v>0</v>
      </c>
      <c r="D2893" s="13">
        <f>IF(M2893,'Выгрузка из ревьюшницы'!J2893,INDEX('Доп настройки участников'!G:G,2+N2893))</f>
        <v>0</v>
      </c>
      <c r="E2893" s="13" t="e">
        <f>INDEX('Сопоставление оценок'!$A$3:$A$14,MATCH(IF(M2893,'Выгрузка из ревьюшницы'!K2893,INDEX('Доп настройки участников'!H:H,2+N2893)),'Сопоставление оценок'!$C$3:$C$14,0))</f>
        <v>#N/A</v>
      </c>
      <c r="F2893" s="13" t="e">
        <f>INDEX('Сопоставление оценок'!$B$3:$B$14,MATCH(Table13[[#This Row],[mark_at_review]],'Сопоставление оценок'!$C$3:$C$14,0))</f>
        <v>#N/A</v>
      </c>
      <c r="G2893" s="13">
        <f>IF(M2893,IFERROR(IF(OR('Выгрузка из ревьюшницы'!X2893,'Выгрузка из ревьюшницы'!Z2893),1,0),0),INDEX('Доп настройки участников'!I:I,2+N2893))</f>
        <v>0</v>
      </c>
      <c r="H2893" s="13">
        <f>IF(M2893,'Выгрузка из ревьюшницы'!AJ2893,INDEX('Доп настройки участников'!J:J,2+N2893))</f>
        <v>0</v>
      </c>
      <c r="I2893" s="16" t="str">
        <f>IFERROR(IF($H2893=0,"",INDEX(Разметка!B:B,MATCH($H2893,Разметка!A:A,0))),0)</f>
        <v/>
      </c>
      <c r="J2893" s="16" t="str">
        <f>IFERROR(IF($H2893=0,"",INDEX(Разметка!C:C,MATCH($H2893,Разметка!A:A,0))),0)</f>
        <v/>
      </c>
      <c r="K2893" s="16" t="e">
        <f>IF($F2893&gt;0,IFERROR(MATCH(A2893,'Доп настройки участников'!A:A,0),-1)*(-1),0)</f>
        <v>#N/A</v>
      </c>
      <c r="L2893" s="16" t="str">
        <f t="shared" si="195"/>
        <v>Нет</v>
      </c>
      <c r="M2893" s="33" t="b">
        <f t="shared" si="196"/>
        <v>0</v>
      </c>
      <c r="N2893" s="33">
        <f t="shared" si="197"/>
        <v>2861</v>
      </c>
      <c r="O2893" s="33">
        <v>2892</v>
      </c>
    </row>
    <row r="2894" spans="1:15" x14ac:dyDescent="0.25">
      <c r="A2894" s="13">
        <f>IF(M2894,'Выгрузка из ревьюшницы'!B2894,INDEX('Доп настройки участников'!D:D,2+N2894))</f>
        <v>0</v>
      </c>
      <c r="B2894" s="13">
        <f>IF(M2894,'Выгрузка из ревьюшницы'!C2894,INDEX('Доп настройки участников'!E:E,2+N2894))</f>
        <v>0</v>
      </c>
      <c r="C2894" s="13">
        <f>IF(M2894,'Выгрузка из ревьюшницы'!H2894,INDEX('Доп настройки участников'!F:F,2+N2894))</f>
        <v>0</v>
      </c>
      <c r="D2894" s="13">
        <f>IF(M2894,'Выгрузка из ревьюшницы'!J2894,INDEX('Доп настройки участников'!G:G,2+N2894))</f>
        <v>0</v>
      </c>
      <c r="E2894" s="13" t="e">
        <f>INDEX('Сопоставление оценок'!$A$3:$A$14,MATCH(IF(M2894,'Выгрузка из ревьюшницы'!K2894,INDEX('Доп настройки участников'!H:H,2+N2894)),'Сопоставление оценок'!$C$3:$C$14,0))</f>
        <v>#N/A</v>
      </c>
      <c r="F2894" s="13" t="e">
        <f>INDEX('Сопоставление оценок'!$B$3:$B$14,MATCH(Table13[[#This Row],[mark_at_review]],'Сопоставление оценок'!$C$3:$C$14,0))</f>
        <v>#N/A</v>
      </c>
      <c r="G2894" s="13">
        <f>IF(M2894,IFERROR(IF(OR('Выгрузка из ревьюшницы'!X2894,'Выгрузка из ревьюшницы'!Z2894),1,0),0),INDEX('Доп настройки участников'!I:I,2+N2894))</f>
        <v>0</v>
      </c>
      <c r="H2894" s="13">
        <f>IF(M2894,'Выгрузка из ревьюшницы'!AJ2894,INDEX('Доп настройки участников'!J:J,2+N2894))</f>
        <v>0</v>
      </c>
      <c r="I2894" s="16" t="str">
        <f>IFERROR(IF($H2894=0,"",INDEX(Разметка!B:B,MATCH($H2894,Разметка!A:A,0))),0)</f>
        <v/>
      </c>
      <c r="J2894" s="16" t="str">
        <f>IFERROR(IF($H2894=0,"",INDEX(Разметка!C:C,MATCH($H2894,Разметка!A:A,0))),0)</f>
        <v/>
      </c>
      <c r="K2894" s="16" t="e">
        <f>IF($F2894&gt;0,IFERROR(MATCH(A2894,'Доп настройки участников'!A:A,0),-1)*(-1),0)</f>
        <v>#N/A</v>
      </c>
      <c r="L2894" s="16" t="str">
        <f t="shared" si="195"/>
        <v>Нет</v>
      </c>
      <c r="M2894" s="33" t="b">
        <f t="shared" si="196"/>
        <v>0</v>
      </c>
      <c r="N2894" s="33">
        <f t="shared" si="197"/>
        <v>2862</v>
      </c>
      <c r="O2894" s="33">
        <v>2893</v>
      </c>
    </row>
    <row r="2895" spans="1:15" x14ac:dyDescent="0.25">
      <c r="A2895" s="13">
        <f>IF(M2895,'Выгрузка из ревьюшницы'!B2895,INDEX('Доп настройки участников'!D:D,2+N2895))</f>
        <v>0</v>
      </c>
      <c r="B2895" s="13">
        <f>IF(M2895,'Выгрузка из ревьюшницы'!C2895,INDEX('Доп настройки участников'!E:E,2+N2895))</f>
        <v>0</v>
      </c>
      <c r="C2895" s="13">
        <f>IF(M2895,'Выгрузка из ревьюшницы'!H2895,INDEX('Доп настройки участников'!F:F,2+N2895))</f>
        <v>0</v>
      </c>
      <c r="D2895" s="13">
        <f>IF(M2895,'Выгрузка из ревьюшницы'!J2895,INDEX('Доп настройки участников'!G:G,2+N2895))</f>
        <v>0</v>
      </c>
      <c r="E2895" s="13" t="e">
        <f>INDEX('Сопоставление оценок'!$A$3:$A$14,MATCH(IF(M2895,'Выгрузка из ревьюшницы'!K2895,INDEX('Доп настройки участников'!H:H,2+N2895)),'Сопоставление оценок'!$C$3:$C$14,0))</f>
        <v>#N/A</v>
      </c>
      <c r="F2895" s="13" t="e">
        <f>INDEX('Сопоставление оценок'!$B$3:$B$14,MATCH(Table13[[#This Row],[mark_at_review]],'Сопоставление оценок'!$C$3:$C$14,0))</f>
        <v>#N/A</v>
      </c>
      <c r="G2895" s="13">
        <f>IF(M2895,IFERROR(IF(OR('Выгрузка из ревьюшницы'!X2895,'Выгрузка из ревьюшницы'!Z2895),1,0),0),INDEX('Доп настройки участников'!I:I,2+N2895))</f>
        <v>0</v>
      </c>
      <c r="H2895" s="13">
        <f>IF(M2895,'Выгрузка из ревьюшницы'!AJ2895,INDEX('Доп настройки участников'!J:J,2+N2895))</f>
        <v>0</v>
      </c>
      <c r="I2895" s="16" t="str">
        <f>IFERROR(IF($H2895=0,"",INDEX(Разметка!B:B,MATCH($H2895,Разметка!A:A,0))),0)</f>
        <v/>
      </c>
      <c r="J2895" s="16" t="str">
        <f>IFERROR(IF($H2895=0,"",INDEX(Разметка!C:C,MATCH($H2895,Разметка!A:A,0))),0)</f>
        <v/>
      </c>
      <c r="K2895" s="16" t="e">
        <f>IF($F2895&gt;0,IFERROR(MATCH(A2895,'Доп настройки участников'!A:A,0),-1)*(-1),0)</f>
        <v>#N/A</v>
      </c>
      <c r="L2895" s="16" t="str">
        <f t="shared" si="195"/>
        <v>Нет</v>
      </c>
      <c r="M2895" s="33" t="b">
        <f t="shared" si="196"/>
        <v>0</v>
      </c>
      <c r="N2895" s="33">
        <f t="shared" si="197"/>
        <v>2863</v>
      </c>
      <c r="O2895" s="33">
        <v>2894</v>
      </c>
    </row>
    <row r="2896" spans="1:15" x14ac:dyDescent="0.25">
      <c r="A2896" s="13">
        <f>IF(M2896,'Выгрузка из ревьюшницы'!B2896,INDEX('Доп настройки участников'!D:D,2+N2896))</f>
        <v>0</v>
      </c>
      <c r="B2896" s="13">
        <f>IF(M2896,'Выгрузка из ревьюшницы'!C2896,INDEX('Доп настройки участников'!E:E,2+N2896))</f>
        <v>0</v>
      </c>
      <c r="C2896" s="13">
        <f>IF(M2896,'Выгрузка из ревьюшницы'!H2896,INDEX('Доп настройки участников'!F:F,2+N2896))</f>
        <v>0</v>
      </c>
      <c r="D2896" s="13">
        <f>IF(M2896,'Выгрузка из ревьюшницы'!J2896,INDEX('Доп настройки участников'!G:G,2+N2896))</f>
        <v>0</v>
      </c>
      <c r="E2896" s="13" t="e">
        <f>INDEX('Сопоставление оценок'!$A$3:$A$14,MATCH(IF(M2896,'Выгрузка из ревьюшницы'!K2896,INDEX('Доп настройки участников'!H:H,2+N2896)),'Сопоставление оценок'!$C$3:$C$14,0))</f>
        <v>#N/A</v>
      </c>
      <c r="F2896" s="13" t="e">
        <f>INDEX('Сопоставление оценок'!$B$3:$B$14,MATCH(Table13[[#This Row],[mark_at_review]],'Сопоставление оценок'!$C$3:$C$14,0))</f>
        <v>#N/A</v>
      </c>
      <c r="G2896" s="13">
        <f>IF(M2896,IFERROR(IF(OR('Выгрузка из ревьюшницы'!X2896,'Выгрузка из ревьюшницы'!Z2896),1,0),0),INDEX('Доп настройки участников'!I:I,2+N2896))</f>
        <v>0</v>
      </c>
      <c r="H2896" s="13">
        <f>IF(M2896,'Выгрузка из ревьюшницы'!AJ2896,INDEX('Доп настройки участников'!J:J,2+N2896))</f>
        <v>0</v>
      </c>
      <c r="I2896" s="16" t="str">
        <f>IFERROR(IF($H2896=0,"",INDEX(Разметка!B:B,MATCH($H2896,Разметка!A:A,0))),0)</f>
        <v/>
      </c>
      <c r="J2896" s="16" t="str">
        <f>IFERROR(IF($H2896=0,"",INDEX(Разметка!C:C,MATCH($H2896,Разметка!A:A,0))),0)</f>
        <v/>
      </c>
      <c r="K2896" s="16" t="e">
        <f>IF($F2896&gt;0,IFERROR(MATCH(A2896,'Доп настройки участников'!A:A,0),-1)*(-1),0)</f>
        <v>#N/A</v>
      </c>
      <c r="L2896" s="16" t="str">
        <f t="shared" si="195"/>
        <v>Нет</v>
      </c>
      <c r="M2896" s="33" t="b">
        <f t="shared" si="196"/>
        <v>0</v>
      </c>
      <c r="N2896" s="33">
        <f t="shared" si="197"/>
        <v>2864</v>
      </c>
      <c r="O2896" s="33">
        <v>2895</v>
      </c>
    </row>
    <row r="2897" spans="1:15" x14ac:dyDescent="0.25">
      <c r="A2897" s="13">
        <f>IF(M2897,'Выгрузка из ревьюшницы'!B2897,INDEX('Доп настройки участников'!D:D,2+N2897))</f>
        <v>0</v>
      </c>
      <c r="B2897" s="13">
        <f>IF(M2897,'Выгрузка из ревьюшницы'!C2897,INDEX('Доп настройки участников'!E:E,2+N2897))</f>
        <v>0</v>
      </c>
      <c r="C2897" s="13">
        <f>IF(M2897,'Выгрузка из ревьюшницы'!H2897,INDEX('Доп настройки участников'!F:F,2+N2897))</f>
        <v>0</v>
      </c>
      <c r="D2897" s="13">
        <f>IF(M2897,'Выгрузка из ревьюшницы'!J2897,INDEX('Доп настройки участников'!G:G,2+N2897))</f>
        <v>0</v>
      </c>
      <c r="E2897" s="13" t="e">
        <f>INDEX('Сопоставление оценок'!$A$3:$A$14,MATCH(IF(M2897,'Выгрузка из ревьюшницы'!K2897,INDEX('Доп настройки участников'!H:H,2+N2897)),'Сопоставление оценок'!$C$3:$C$14,0))</f>
        <v>#N/A</v>
      </c>
      <c r="F2897" s="13" t="e">
        <f>INDEX('Сопоставление оценок'!$B$3:$B$14,MATCH(Table13[[#This Row],[mark_at_review]],'Сопоставление оценок'!$C$3:$C$14,0))</f>
        <v>#N/A</v>
      </c>
      <c r="G2897" s="13">
        <f>IF(M2897,IFERROR(IF(OR('Выгрузка из ревьюшницы'!X2897,'Выгрузка из ревьюшницы'!Z2897),1,0),0),INDEX('Доп настройки участников'!I:I,2+N2897))</f>
        <v>0</v>
      </c>
      <c r="H2897" s="13">
        <f>IF(M2897,'Выгрузка из ревьюшницы'!AJ2897,INDEX('Доп настройки участников'!J:J,2+N2897))</f>
        <v>0</v>
      </c>
      <c r="I2897" s="16" t="str">
        <f>IFERROR(IF($H2897=0,"",INDEX(Разметка!B:B,MATCH($H2897,Разметка!A:A,0))),0)</f>
        <v/>
      </c>
      <c r="J2897" s="16" t="str">
        <f>IFERROR(IF($H2897=0,"",INDEX(Разметка!C:C,MATCH($H2897,Разметка!A:A,0))),0)</f>
        <v/>
      </c>
      <c r="K2897" s="16" t="e">
        <f>IF($F2897&gt;0,IFERROR(MATCH(A2897,'Доп настройки участников'!A:A,0),-1)*(-1),0)</f>
        <v>#N/A</v>
      </c>
      <c r="L2897" s="16" t="str">
        <f t="shared" si="195"/>
        <v>Нет</v>
      </c>
      <c r="M2897" s="33" t="b">
        <f t="shared" si="196"/>
        <v>0</v>
      </c>
      <c r="N2897" s="33">
        <f t="shared" si="197"/>
        <v>2865</v>
      </c>
      <c r="O2897" s="33">
        <v>2896</v>
      </c>
    </row>
    <row r="2898" spans="1:15" x14ac:dyDescent="0.25">
      <c r="A2898" s="13">
        <f>IF(M2898,'Выгрузка из ревьюшницы'!B2898,INDEX('Доп настройки участников'!D:D,2+N2898))</f>
        <v>0</v>
      </c>
      <c r="B2898" s="13">
        <f>IF(M2898,'Выгрузка из ревьюшницы'!C2898,INDEX('Доп настройки участников'!E:E,2+N2898))</f>
        <v>0</v>
      </c>
      <c r="C2898" s="13">
        <f>IF(M2898,'Выгрузка из ревьюшницы'!H2898,INDEX('Доп настройки участников'!F:F,2+N2898))</f>
        <v>0</v>
      </c>
      <c r="D2898" s="13">
        <f>IF(M2898,'Выгрузка из ревьюшницы'!J2898,INDEX('Доп настройки участников'!G:G,2+N2898))</f>
        <v>0</v>
      </c>
      <c r="E2898" s="13" t="e">
        <f>INDEX('Сопоставление оценок'!$A$3:$A$14,MATCH(IF(M2898,'Выгрузка из ревьюшницы'!K2898,INDEX('Доп настройки участников'!H:H,2+N2898)),'Сопоставление оценок'!$C$3:$C$14,0))</f>
        <v>#N/A</v>
      </c>
      <c r="F2898" s="13" t="e">
        <f>INDEX('Сопоставление оценок'!$B$3:$B$14,MATCH(Table13[[#This Row],[mark_at_review]],'Сопоставление оценок'!$C$3:$C$14,0))</f>
        <v>#N/A</v>
      </c>
      <c r="G2898" s="13">
        <f>IF(M2898,IFERROR(IF(OR('Выгрузка из ревьюшницы'!X2898,'Выгрузка из ревьюшницы'!Z2898),1,0),0),INDEX('Доп настройки участников'!I:I,2+N2898))</f>
        <v>0</v>
      </c>
      <c r="H2898" s="13">
        <f>IF(M2898,'Выгрузка из ревьюшницы'!AJ2898,INDEX('Доп настройки участников'!J:J,2+N2898))</f>
        <v>0</v>
      </c>
      <c r="I2898" s="16" t="str">
        <f>IFERROR(IF($H2898=0,"",INDEX(Разметка!B:B,MATCH($H2898,Разметка!A:A,0))),0)</f>
        <v/>
      </c>
      <c r="J2898" s="16" t="str">
        <f>IFERROR(IF($H2898=0,"",INDEX(Разметка!C:C,MATCH($H2898,Разметка!A:A,0))),0)</f>
        <v/>
      </c>
      <c r="K2898" s="16" t="e">
        <f>IF($F2898&gt;0,IFERROR(MATCH(A2898,'Доп настройки участников'!A:A,0),-1)*(-1),0)</f>
        <v>#N/A</v>
      </c>
      <c r="L2898" s="16" t="str">
        <f t="shared" si="195"/>
        <v>Нет</v>
      </c>
      <c r="M2898" s="33" t="b">
        <f t="shared" si="196"/>
        <v>0</v>
      </c>
      <c r="N2898" s="33">
        <f t="shared" si="197"/>
        <v>2866</v>
      </c>
      <c r="O2898" s="33">
        <v>2897</v>
      </c>
    </row>
    <row r="2899" spans="1:15" x14ac:dyDescent="0.25">
      <c r="A2899" s="13">
        <f>IF(M2899,'Выгрузка из ревьюшницы'!B2899,INDEX('Доп настройки участников'!D:D,2+N2899))</f>
        <v>0</v>
      </c>
      <c r="B2899" s="13">
        <f>IF(M2899,'Выгрузка из ревьюшницы'!C2899,INDEX('Доп настройки участников'!E:E,2+N2899))</f>
        <v>0</v>
      </c>
      <c r="C2899" s="13">
        <f>IF(M2899,'Выгрузка из ревьюшницы'!H2899,INDEX('Доп настройки участников'!F:F,2+N2899))</f>
        <v>0</v>
      </c>
      <c r="D2899" s="13">
        <f>IF(M2899,'Выгрузка из ревьюшницы'!J2899,INDEX('Доп настройки участников'!G:G,2+N2899))</f>
        <v>0</v>
      </c>
      <c r="E2899" s="13" t="e">
        <f>INDEX('Сопоставление оценок'!$A$3:$A$14,MATCH(IF(M2899,'Выгрузка из ревьюшницы'!K2899,INDEX('Доп настройки участников'!H:H,2+N2899)),'Сопоставление оценок'!$C$3:$C$14,0))</f>
        <v>#N/A</v>
      </c>
      <c r="F2899" s="13" t="e">
        <f>INDEX('Сопоставление оценок'!$B$3:$B$14,MATCH(Table13[[#This Row],[mark_at_review]],'Сопоставление оценок'!$C$3:$C$14,0))</f>
        <v>#N/A</v>
      </c>
      <c r="G2899" s="13">
        <f>IF(M2899,IFERROR(IF(OR('Выгрузка из ревьюшницы'!X2899,'Выгрузка из ревьюшницы'!Z2899),1,0),0),INDEX('Доп настройки участников'!I:I,2+N2899))</f>
        <v>0</v>
      </c>
      <c r="H2899" s="13">
        <f>IF(M2899,'Выгрузка из ревьюшницы'!AJ2899,INDEX('Доп настройки участников'!J:J,2+N2899))</f>
        <v>0</v>
      </c>
      <c r="I2899" s="16" t="str">
        <f>IFERROR(IF($H2899=0,"",INDEX(Разметка!B:B,MATCH($H2899,Разметка!A:A,0))),0)</f>
        <v/>
      </c>
      <c r="J2899" s="16" t="str">
        <f>IFERROR(IF($H2899=0,"",INDEX(Разметка!C:C,MATCH($H2899,Разметка!A:A,0))),0)</f>
        <v/>
      </c>
      <c r="K2899" s="16" t="e">
        <f>IF($F2899&gt;0,IFERROR(MATCH(A2899,'Доп настройки участников'!A:A,0),-1)*(-1),0)</f>
        <v>#N/A</v>
      </c>
      <c r="L2899" s="16" t="str">
        <f t="shared" si="195"/>
        <v>Нет</v>
      </c>
      <c r="M2899" s="33" t="b">
        <f t="shared" si="196"/>
        <v>0</v>
      </c>
      <c r="N2899" s="33">
        <f t="shared" si="197"/>
        <v>2867</v>
      </c>
      <c r="O2899" s="33">
        <v>2898</v>
      </c>
    </row>
    <row r="2900" spans="1:15" x14ac:dyDescent="0.25">
      <c r="A2900" s="13">
        <f>IF(M2900,'Выгрузка из ревьюшницы'!B2900,INDEX('Доп настройки участников'!D:D,2+N2900))</f>
        <v>0</v>
      </c>
      <c r="B2900" s="13">
        <f>IF(M2900,'Выгрузка из ревьюшницы'!C2900,INDEX('Доп настройки участников'!E:E,2+N2900))</f>
        <v>0</v>
      </c>
      <c r="C2900" s="13">
        <f>IF(M2900,'Выгрузка из ревьюшницы'!H2900,INDEX('Доп настройки участников'!F:F,2+N2900))</f>
        <v>0</v>
      </c>
      <c r="D2900" s="13">
        <f>IF(M2900,'Выгрузка из ревьюшницы'!J2900,INDEX('Доп настройки участников'!G:G,2+N2900))</f>
        <v>0</v>
      </c>
      <c r="E2900" s="13" t="e">
        <f>INDEX('Сопоставление оценок'!$A$3:$A$14,MATCH(IF(M2900,'Выгрузка из ревьюшницы'!K2900,INDEX('Доп настройки участников'!H:H,2+N2900)),'Сопоставление оценок'!$C$3:$C$14,0))</f>
        <v>#N/A</v>
      </c>
      <c r="F2900" s="13" t="e">
        <f>INDEX('Сопоставление оценок'!$B$3:$B$14,MATCH(Table13[[#This Row],[mark_at_review]],'Сопоставление оценок'!$C$3:$C$14,0))</f>
        <v>#N/A</v>
      </c>
      <c r="G2900" s="13">
        <f>IF(M2900,IFERROR(IF(OR('Выгрузка из ревьюшницы'!X2900,'Выгрузка из ревьюшницы'!Z2900),1,0),0),INDEX('Доп настройки участников'!I:I,2+N2900))</f>
        <v>0</v>
      </c>
      <c r="H2900" s="13">
        <f>IF(M2900,'Выгрузка из ревьюшницы'!AJ2900,INDEX('Доп настройки участников'!J:J,2+N2900))</f>
        <v>0</v>
      </c>
      <c r="I2900" s="16" t="str">
        <f>IFERROR(IF($H2900=0,"",INDEX(Разметка!B:B,MATCH($H2900,Разметка!A:A,0))),0)</f>
        <v/>
      </c>
      <c r="J2900" s="16" t="str">
        <f>IFERROR(IF($H2900=0,"",INDEX(Разметка!C:C,MATCH($H2900,Разметка!A:A,0))),0)</f>
        <v/>
      </c>
      <c r="K2900" s="16" t="e">
        <f>IF($F2900&gt;0,IFERROR(MATCH(A2900,'Доп настройки участников'!A:A,0),-1)*(-1),0)</f>
        <v>#N/A</v>
      </c>
      <c r="L2900" s="16" t="str">
        <f t="shared" si="195"/>
        <v>Нет</v>
      </c>
      <c r="M2900" s="33" t="b">
        <f t="shared" si="196"/>
        <v>0</v>
      </c>
      <c r="N2900" s="33">
        <f t="shared" si="197"/>
        <v>2868</v>
      </c>
      <c r="O2900" s="33">
        <v>2899</v>
      </c>
    </row>
    <row r="2901" spans="1:15" x14ac:dyDescent="0.25">
      <c r="A2901" s="13">
        <f>IF(M2901,'Выгрузка из ревьюшницы'!B2901,INDEX('Доп настройки участников'!D:D,2+N2901))</f>
        <v>0</v>
      </c>
      <c r="B2901" s="13">
        <f>IF(M2901,'Выгрузка из ревьюшницы'!C2901,INDEX('Доп настройки участников'!E:E,2+N2901))</f>
        <v>0</v>
      </c>
      <c r="C2901" s="13">
        <f>IF(M2901,'Выгрузка из ревьюшницы'!H2901,INDEX('Доп настройки участников'!F:F,2+N2901))</f>
        <v>0</v>
      </c>
      <c r="D2901" s="13">
        <f>IF(M2901,'Выгрузка из ревьюшницы'!J2901,INDEX('Доп настройки участников'!G:G,2+N2901))</f>
        <v>0</v>
      </c>
      <c r="E2901" s="13" t="e">
        <f>INDEX('Сопоставление оценок'!$A$3:$A$14,MATCH(IF(M2901,'Выгрузка из ревьюшницы'!K2901,INDEX('Доп настройки участников'!H:H,2+N2901)),'Сопоставление оценок'!$C$3:$C$14,0))</f>
        <v>#N/A</v>
      </c>
      <c r="F2901" s="13" t="e">
        <f>INDEX('Сопоставление оценок'!$B$3:$B$14,MATCH(Table13[[#This Row],[mark_at_review]],'Сопоставление оценок'!$C$3:$C$14,0))</f>
        <v>#N/A</v>
      </c>
      <c r="G2901" s="13">
        <f>IF(M2901,IFERROR(IF(OR('Выгрузка из ревьюшницы'!X2901,'Выгрузка из ревьюшницы'!Z2901),1,0),0),INDEX('Доп настройки участников'!I:I,2+N2901))</f>
        <v>0</v>
      </c>
      <c r="H2901" s="13">
        <f>IF(M2901,'Выгрузка из ревьюшницы'!AJ2901,INDEX('Доп настройки участников'!J:J,2+N2901))</f>
        <v>0</v>
      </c>
      <c r="I2901" s="16" t="str">
        <f>IFERROR(IF($H2901=0,"",INDEX(Разметка!B:B,MATCH($H2901,Разметка!A:A,0))),0)</f>
        <v/>
      </c>
      <c r="J2901" s="16" t="str">
        <f>IFERROR(IF($H2901=0,"",INDEX(Разметка!C:C,MATCH($H2901,Разметка!A:A,0))),0)</f>
        <v/>
      </c>
      <c r="K2901" s="16" t="e">
        <f>IF($F2901&gt;0,IFERROR(MATCH(A2901,'Доп настройки участников'!A:A,0),-1)*(-1),0)</f>
        <v>#N/A</v>
      </c>
      <c r="L2901" s="16" t="str">
        <f t="shared" si="195"/>
        <v>Нет</v>
      </c>
      <c r="M2901" s="33" t="b">
        <f t="shared" si="196"/>
        <v>0</v>
      </c>
      <c r="N2901" s="33">
        <f t="shared" si="197"/>
        <v>2869</v>
      </c>
      <c r="O2901" s="33">
        <v>2900</v>
      </c>
    </row>
    <row r="2902" spans="1:15" x14ac:dyDescent="0.25">
      <c r="A2902" s="13">
        <f>IF(M2902,'Выгрузка из ревьюшницы'!B2902,INDEX('Доп настройки участников'!D:D,2+N2902))</f>
        <v>0</v>
      </c>
      <c r="B2902" s="13">
        <f>IF(M2902,'Выгрузка из ревьюшницы'!C2902,INDEX('Доп настройки участников'!E:E,2+N2902))</f>
        <v>0</v>
      </c>
      <c r="C2902" s="13">
        <f>IF(M2902,'Выгрузка из ревьюшницы'!H2902,INDEX('Доп настройки участников'!F:F,2+N2902))</f>
        <v>0</v>
      </c>
      <c r="D2902" s="13">
        <f>IF(M2902,'Выгрузка из ревьюшницы'!J2902,INDEX('Доп настройки участников'!G:G,2+N2902))</f>
        <v>0</v>
      </c>
      <c r="E2902" s="13" t="e">
        <f>INDEX('Сопоставление оценок'!$A$3:$A$14,MATCH(IF(M2902,'Выгрузка из ревьюшницы'!K2902,INDEX('Доп настройки участников'!H:H,2+N2902)),'Сопоставление оценок'!$C$3:$C$14,0))</f>
        <v>#N/A</v>
      </c>
      <c r="F2902" s="13" t="e">
        <f>INDEX('Сопоставление оценок'!$B$3:$B$14,MATCH(Table13[[#This Row],[mark_at_review]],'Сопоставление оценок'!$C$3:$C$14,0))</f>
        <v>#N/A</v>
      </c>
      <c r="G2902" s="13">
        <f>IF(M2902,IFERROR(IF(OR('Выгрузка из ревьюшницы'!X2902,'Выгрузка из ревьюшницы'!Z2902),1,0),0),INDEX('Доп настройки участников'!I:I,2+N2902))</f>
        <v>0</v>
      </c>
      <c r="H2902" s="13">
        <f>IF(M2902,'Выгрузка из ревьюшницы'!AJ2902,INDEX('Доп настройки участников'!J:J,2+N2902))</f>
        <v>0</v>
      </c>
      <c r="I2902" s="16" t="str">
        <f>IFERROR(IF($H2902=0,"",INDEX(Разметка!B:B,MATCH($H2902,Разметка!A:A,0))),0)</f>
        <v/>
      </c>
      <c r="J2902" s="16" t="str">
        <f>IFERROR(IF($H2902=0,"",INDEX(Разметка!C:C,MATCH($H2902,Разметка!A:A,0))),0)</f>
        <v/>
      </c>
      <c r="K2902" s="16" t="e">
        <f>IF($F2902&gt;0,IFERROR(MATCH(A2902,'Доп настройки участников'!A:A,0),-1)*(-1),0)</f>
        <v>#N/A</v>
      </c>
      <c r="L2902" s="16" t="str">
        <f t="shared" si="195"/>
        <v>Нет</v>
      </c>
      <c r="M2902" s="33" t="b">
        <f t="shared" si="196"/>
        <v>0</v>
      </c>
      <c r="N2902" s="33">
        <f t="shared" si="197"/>
        <v>2870</v>
      </c>
      <c r="O2902" s="33">
        <v>2901</v>
      </c>
    </row>
    <row r="2903" spans="1:15" x14ac:dyDescent="0.25">
      <c r="A2903" s="13">
        <f>IF(M2903,'Выгрузка из ревьюшницы'!B2903,INDEX('Доп настройки участников'!D:D,2+N2903))</f>
        <v>0</v>
      </c>
      <c r="B2903" s="13">
        <f>IF(M2903,'Выгрузка из ревьюшницы'!C2903,INDEX('Доп настройки участников'!E:E,2+N2903))</f>
        <v>0</v>
      </c>
      <c r="C2903" s="13">
        <f>IF(M2903,'Выгрузка из ревьюшницы'!H2903,INDEX('Доп настройки участников'!F:F,2+N2903))</f>
        <v>0</v>
      </c>
      <c r="D2903" s="13">
        <f>IF(M2903,'Выгрузка из ревьюшницы'!J2903,INDEX('Доп настройки участников'!G:G,2+N2903))</f>
        <v>0</v>
      </c>
      <c r="E2903" s="13" t="e">
        <f>INDEX('Сопоставление оценок'!$A$3:$A$14,MATCH(IF(M2903,'Выгрузка из ревьюшницы'!K2903,INDEX('Доп настройки участников'!H:H,2+N2903)),'Сопоставление оценок'!$C$3:$C$14,0))</f>
        <v>#N/A</v>
      </c>
      <c r="F2903" s="13" t="e">
        <f>INDEX('Сопоставление оценок'!$B$3:$B$14,MATCH(Table13[[#This Row],[mark_at_review]],'Сопоставление оценок'!$C$3:$C$14,0))</f>
        <v>#N/A</v>
      </c>
      <c r="G2903" s="13">
        <f>IF(M2903,IFERROR(IF(OR('Выгрузка из ревьюшницы'!X2903,'Выгрузка из ревьюшницы'!Z2903),1,0),0),INDEX('Доп настройки участников'!I:I,2+N2903))</f>
        <v>0</v>
      </c>
      <c r="H2903" s="13">
        <f>IF(M2903,'Выгрузка из ревьюшницы'!AJ2903,INDEX('Доп настройки участников'!J:J,2+N2903))</f>
        <v>0</v>
      </c>
      <c r="I2903" s="16" t="str">
        <f>IFERROR(IF($H2903=0,"",INDEX(Разметка!B:B,MATCH($H2903,Разметка!A:A,0))),0)</f>
        <v/>
      </c>
      <c r="J2903" s="16" t="str">
        <f>IFERROR(IF($H2903=0,"",INDEX(Разметка!C:C,MATCH($H2903,Разметка!A:A,0))),0)</f>
        <v/>
      </c>
      <c r="K2903" s="16" t="e">
        <f>IF($F2903&gt;0,IFERROR(MATCH(A2903,'Доп настройки участников'!A:A,0),-1)*(-1),0)</f>
        <v>#N/A</v>
      </c>
      <c r="L2903" s="16" t="str">
        <f t="shared" si="195"/>
        <v>Нет</v>
      </c>
      <c r="M2903" s="33" t="b">
        <f t="shared" si="196"/>
        <v>0</v>
      </c>
      <c r="N2903" s="33">
        <f t="shared" si="197"/>
        <v>2871</v>
      </c>
      <c r="O2903" s="33">
        <v>2902</v>
      </c>
    </row>
    <row r="2904" spans="1:15" x14ac:dyDescent="0.25">
      <c r="A2904" s="13">
        <f>IF(M2904,'Выгрузка из ревьюшницы'!B2904,INDEX('Доп настройки участников'!D:D,2+N2904))</f>
        <v>0</v>
      </c>
      <c r="B2904" s="13">
        <f>IF(M2904,'Выгрузка из ревьюшницы'!C2904,INDEX('Доп настройки участников'!E:E,2+N2904))</f>
        <v>0</v>
      </c>
      <c r="C2904" s="13">
        <f>IF(M2904,'Выгрузка из ревьюшницы'!H2904,INDEX('Доп настройки участников'!F:F,2+N2904))</f>
        <v>0</v>
      </c>
      <c r="D2904" s="13">
        <f>IF(M2904,'Выгрузка из ревьюшницы'!J2904,INDEX('Доп настройки участников'!G:G,2+N2904))</f>
        <v>0</v>
      </c>
      <c r="E2904" s="13" t="e">
        <f>INDEX('Сопоставление оценок'!$A$3:$A$14,MATCH(IF(M2904,'Выгрузка из ревьюшницы'!K2904,INDEX('Доп настройки участников'!H:H,2+N2904)),'Сопоставление оценок'!$C$3:$C$14,0))</f>
        <v>#N/A</v>
      </c>
      <c r="F2904" s="13" t="e">
        <f>INDEX('Сопоставление оценок'!$B$3:$B$14,MATCH(Table13[[#This Row],[mark_at_review]],'Сопоставление оценок'!$C$3:$C$14,0))</f>
        <v>#N/A</v>
      </c>
      <c r="G2904" s="13">
        <f>IF(M2904,IFERROR(IF(OR('Выгрузка из ревьюшницы'!X2904,'Выгрузка из ревьюшницы'!Z2904),1,0),0),INDEX('Доп настройки участников'!I:I,2+N2904))</f>
        <v>0</v>
      </c>
      <c r="H2904" s="13">
        <f>IF(M2904,'Выгрузка из ревьюшницы'!AJ2904,INDEX('Доп настройки участников'!J:J,2+N2904))</f>
        <v>0</v>
      </c>
      <c r="I2904" s="16" t="str">
        <f>IFERROR(IF($H2904=0,"",INDEX(Разметка!B:B,MATCH($H2904,Разметка!A:A,0))),0)</f>
        <v/>
      </c>
      <c r="J2904" s="16" t="str">
        <f>IFERROR(IF($H2904=0,"",INDEX(Разметка!C:C,MATCH($H2904,Разметка!A:A,0))),0)</f>
        <v/>
      </c>
      <c r="K2904" s="16" t="e">
        <f>IF($F2904&gt;0,IFERROR(MATCH(A2904,'Доп настройки участников'!A:A,0),-1)*(-1),0)</f>
        <v>#N/A</v>
      </c>
      <c r="L2904" s="16" t="str">
        <f t="shared" si="195"/>
        <v>Нет</v>
      </c>
      <c r="M2904" s="33" t="b">
        <f t="shared" si="196"/>
        <v>0</v>
      </c>
      <c r="N2904" s="33">
        <f t="shared" si="197"/>
        <v>2872</v>
      </c>
      <c r="O2904" s="33">
        <v>2903</v>
      </c>
    </row>
    <row r="2905" spans="1:15" x14ac:dyDescent="0.25">
      <c r="A2905" s="13">
        <f>IF(M2905,'Выгрузка из ревьюшницы'!B2905,INDEX('Доп настройки участников'!D:D,2+N2905))</f>
        <v>0</v>
      </c>
      <c r="B2905" s="13">
        <f>IF(M2905,'Выгрузка из ревьюшницы'!C2905,INDEX('Доп настройки участников'!E:E,2+N2905))</f>
        <v>0</v>
      </c>
      <c r="C2905" s="13">
        <f>IF(M2905,'Выгрузка из ревьюшницы'!H2905,INDEX('Доп настройки участников'!F:F,2+N2905))</f>
        <v>0</v>
      </c>
      <c r="D2905" s="13">
        <f>IF(M2905,'Выгрузка из ревьюшницы'!J2905,INDEX('Доп настройки участников'!G:G,2+N2905))</f>
        <v>0</v>
      </c>
      <c r="E2905" s="13" t="e">
        <f>INDEX('Сопоставление оценок'!$A$3:$A$14,MATCH(IF(M2905,'Выгрузка из ревьюшницы'!K2905,INDEX('Доп настройки участников'!H:H,2+N2905)),'Сопоставление оценок'!$C$3:$C$14,0))</f>
        <v>#N/A</v>
      </c>
      <c r="F2905" s="13" t="e">
        <f>INDEX('Сопоставление оценок'!$B$3:$B$14,MATCH(Table13[[#This Row],[mark_at_review]],'Сопоставление оценок'!$C$3:$C$14,0))</f>
        <v>#N/A</v>
      </c>
      <c r="G2905" s="13">
        <f>IF(M2905,IFERROR(IF(OR('Выгрузка из ревьюшницы'!X2905,'Выгрузка из ревьюшницы'!Z2905),1,0),0),INDEX('Доп настройки участников'!I:I,2+N2905))</f>
        <v>0</v>
      </c>
      <c r="H2905" s="13">
        <f>IF(M2905,'Выгрузка из ревьюшницы'!AJ2905,INDEX('Доп настройки участников'!J:J,2+N2905))</f>
        <v>0</v>
      </c>
      <c r="I2905" s="16" t="str">
        <f>IFERROR(IF($H2905=0,"",INDEX(Разметка!B:B,MATCH($H2905,Разметка!A:A,0))),0)</f>
        <v/>
      </c>
      <c r="J2905" s="16" t="str">
        <f>IFERROR(IF($H2905=0,"",INDEX(Разметка!C:C,MATCH($H2905,Разметка!A:A,0))),0)</f>
        <v/>
      </c>
      <c r="K2905" s="16" t="e">
        <f>IF($F2905&gt;0,IFERROR(MATCH(A2905,'Доп настройки участников'!A:A,0),-1)*(-1),0)</f>
        <v>#N/A</v>
      </c>
      <c r="L2905" s="16" t="str">
        <f t="shared" si="195"/>
        <v>Нет</v>
      </c>
      <c r="M2905" s="33" t="b">
        <f t="shared" si="196"/>
        <v>0</v>
      </c>
      <c r="N2905" s="33">
        <f t="shared" si="197"/>
        <v>2873</v>
      </c>
      <c r="O2905" s="33">
        <v>2904</v>
      </c>
    </row>
    <row r="2906" spans="1:15" x14ac:dyDescent="0.25">
      <c r="A2906" s="13">
        <f>IF(M2906,'Выгрузка из ревьюшницы'!B2906,INDEX('Доп настройки участников'!D:D,2+N2906))</f>
        <v>0</v>
      </c>
      <c r="B2906" s="13">
        <f>IF(M2906,'Выгрузка из ревьюшницы'!C2906,INDEX('Доп настройки участников'!E:E,2+N2906))</f>
        <v>0</v>
      </c>
      <c r="C2906" s="13">
        <f>IF(M2906,'Выгрузка из ревьюшницы'!H2906,INDEX('Доп настройки участников'!F:F,2+N2906))</f>
        <v>0</v>
      </c>
      <c r="D2906" s="13">
        <f>IF(M2906,'Выгрузка из ревьюшницы'!J2906,INDEX('Доп настройки участников'!G:G,2+N2906))</f>
        <v>0</v>
      </c>
      <c r="E2906" s="13" t="e">
        <f>INDEX('Сопоставление оценок'!$A$3:$A$14,MATCH(IF(M2906,'Выгрузка из ревьюшницы'!K2906,INDEX('Доп настройки участников'!H:H,2+N2906)),'Сопоставление оценок'!$C$3:$C$14,0))</f>
        <v>#N/A</v>
      </c>
      <c r="F2906" s="13" t="e">
        <f>INDEX('Сопоставление оценок'!$B$3:$B$14,MATCH(Table13[[#This Row],[mark_at_review]],'Сопоставление оценок'!$C$3:$C$14,0))</f>
        <v>#N/A</v>
      </c>
      <c r="G2906" s="13">
        <f>IF(M2906,IFERROR(IF(OR('Выгрузка из ревьюшницы'!X2906,'Выгрузка из ревьюшницы'!Z2906),1,0),0),INDEX('Доп настройки участников'!I:I,2+N2906))</f>
        <v>0</v>
      </c>
      <c r="H2906" s="13">
        <f>IF(M2906,'Выгрузка из ревьюшницы'!AJ2906,INDEX('Доп настройки участников'!J:J,2+N2906))</f>
        <v>0</v>
      </c>
      <c r="I2906" s="16" t="str">
        <f>IFERROR(IF($H2906=0,"",INDEX(Разметка!B:B,MATCH($H2906,Разметка!A:A,0))),0)</f>
        <v/>
      </c>
      <c r="J2906" s="16" t="str">
        <f>IFERROR(IF($H2906=0,"",INDEX(Разметка!C:C,MATCH($H2906,Разметка!A:A,0))),0)</f>
        <v/>
      </c>
      <c r="K2906" s="16" t="e">
        <f>IF($F2906&gt;0,IFERROR(MATCH(A2906,'Доп настройки участников'!A:A,0),-1)*(-1),0)</f>
        <v>#N/A</v>
      </c>
      <c r="L2906" s="16" t="str">
        <f t="shared" si="195"/>
        <v>Нет</v>
      </c>
      <c r="M2906" s="33" t="b">
        <f t="shared" si="196"/>
        <v>0</v>
      </c>
      <c r="N2906" s="33">
        <f t="shared" si="197"/>
        <v>2874</v>
      </c>
      <c r="O2906" s="33">
        <v>2905</v>
      </c>
    </row>
    <row r="2907" spans="1:15" x14ac:dyDescent="0.25">
      <c r="A2907" s="13">
        <f>IF(M2907,'Выгрузка из ревьюшницы'!B2907,INDEX('Доп настройки участников'!D:D,2+N2907))</f>
        <v>0</v>
      </c>
      <c r="B2907" s="13">
        <f>IF(M2907,'Выгрузка из ревьюшницы'!C2907,INDEX('Доп настройки участников'!E:E,2+N2907))</f>
        <v>0</v>
      </c>
      <c r="C2907" s="13">
        <f>IF(M2907,'Выгрузка из ревьюшницы'!H2907,INDEX('Доп настройки участников'!F:F,2+N2907))</f>
        <v>0</v>
      </c>
      <c r="D2907" s="13">
        <f>IF(M2907,'Выгрузка из ревьюшницы'!J2907,INDEX('Доп настройки участников'!G:G,2+N2907))</f>
        <v>0</v>
      </c>
      <c r="E2907" s="13" t="e">
        <f>INDEX('Сопоставление оценок'!$A$3:$A$14,MATCH(IF(M2907,'Выгрузка из ревьюшницы'!K2907,INDEX('Доп настройки участников'!H:H,2+N2907)),'Сопоставление оценок'!$C$3:$C$14,0))</f>
        <v>#N/A</v>
      </c>
      <c r="F2907" s="13" t="e">
        <f>INDEX('Сопоставление оценок'!$B$3:$B$14,MATCH(Table13[[#This Row],[mark_at_review]],'Сопоставление оценок'!$C$3:$C$14,0))</f>
        <v>#N/A</v>
      </c>
      <c r="G2907" s="13">
        <f>IF(M2907,IFERROR(IF(OR('Выгрузка из ревьюшницы'!X2907,'Выгрузка из ревьюшницы'!Z2907),1,0),0),INDEX('Доп настройки участников'!I:I,2+N2907))</f>
        <v>0</v>
      </c>
      <c r="H2907" s="13">
        <f>IF(M2907,'Выгрузка из ревьюшницы'!AJ2907,INDEX('Доп настройки участников'!J:J,2+N2907))</f>
        <v>0</v>
      </c>
      <c r="I2907" s="16" t="str">
        <f>IFERROR(IF($H2907=0,"",INDEX(Разметка!B:B,MATCH($H2907,Разметка!A:A,0))),0)</f>
        <v/>
      </c>
      <c r="J2907" s="16" t="str">
        <f>IFERROR(IF($H2907=0,"",INDEX(Разметка!C:C,MATCH($H2907,Разметка!A:A,0))),0)</f>
        <v/>
      </c>
      <c r="K2907" s="16" t="e">
        <f>IF($F2907&gt;0,IFERROR(MATCH(A2907,'Доп настройки участников'!A:A,0),-1)*(-1),0)</f>
        <v>#N/A</v>
      </c>
      <c r="L2907" s="16" t="str">
        <f t="shared" si="195"/>
        <v>Нет</v>
      </c>
      <c r="M2907" s="33" t="b">
        <f t="shared" si="196"/>
        <v>0</v>
      </c>
      <c r="N2907" s="33">
        <f t="shared" si="197"/>
        <v>2875</v>
      </c>
      <c r="O2907" s="33">
        <v>2906</v>
      </c>
    </row>
    <row r="2908" spans="1:15" x14ac:dyDescent="0.25">
      <c r="A2908" s="13">
        <f>IF(M2908,'Выгрузка из ревьюшницы'!B2908,INDEX('Доп настройки участников'!D:D,2+N2908))</f>
        <v>0</v>
      </c>
      <c r="B2908" s="13">
        <f>IF(M2908,'Выгрузка из ревьюшницы'!C2908,INDEX('Доп настройки участников'!E:E,2+N2908))</f>
        <v>0</v>
      </c>
      <c r="C2908" s="13">
        <f>IF(M2908,'Выгрузка из ревьюшницы'!H2908,INDEX('Доп настройки участников'!F:F,2+N2908))</f>
        <v>0</v>
      </c>
      <c r="D2908" s="13">
        <f>IF(M2908,'Выгрузка из ревьюшницы'!J2908,INDEX('Доп настройки участников'!G:G,2+N2908))</f>
        <v>0</v>
      </c>
      <c r="E2908" s="13" t="e">
        <f>INDEX('Сопоставление оценок'!$A$3:$A$14,MATCH(IF(M2908,'Выгрузка из ревьюшницы'!K2908,INDEX('Доп настройки участников'!H:H,2+N2908)),'Сопоставление оценок'!$C$3:$C$14,0))</f>
        <v>#N/A</v>
      </c>
      <c r="F2908" s="13" t="e">
        <f>INDEX('Сопоставление оценок'!$B$3:$B$14,MATCH(Table13[[#This Row],[mark_at_review]],'Сопоставление оценок'!$C$3:$C$14,0))</f>
        <v>#N/A</v>
      </c>
      <c r="G2908" s="13">
        <f>IF(M2908,IFERROR(IF(OR('Выгрузка из ревьюшницы'!X2908,'Выгрузка из ревьюшницы'!Z2908),1,0),0),INDEX('Доп настройки участников'!I:I,2+N2908))</f>
        <v>0</v>
      </c>
      <c r="H2908" s="13">
        <f>IF(M2908,'Выгрузка из ревьюшницы'!AJ2908,INDEX('Доп настройки участников'!J:J,2+N2908))</f>
        <v>0</v>
      </c>
      <c r="I2908" s="16" t="str">
        <f>IFERROR(IF($H2908=0,"",INDEX(Разметка!B:B,MATCH($H2908,Разметка!A:A,0))),0)</f>
        <v/>
      </c>
      <c r="J2908" s="16" t="str">
        <f>IFERROR(IF($H2908=0,"",INDEX(Разметка!C:C,MATCH($H2908,Разметка!A:A,0))),0)</f>
        <v/>
      </c>
      <c r="K2908" s="16" t="e">
        <f>IF($F2908&gt;0,IFERROR(MATCH(A2908,'Доп настройки участников'!A:A,0),-1)*(-1),0)</f>
        <v>#N/A</v>
      </c>
      <c r="L2908" s="16" t="str">
        <f t="shared" si="195"/>
        <v>Нет</v>
      </c>
      <c r="M2908" s="33" t="b">
        <f t="shared" si="196"/>
        <v>0</v>
      </c>
      <c r="N2908" s="33">
        <f t="shared" si="197"/>
        <v>2876</v>
      </c>
      <c r="O2908" s="33">
        <v>2907</v>
      </c>
    </row>
    <row r="2909" spans="1:15" x14ac:dyDescent="0.25">
      <c r="A2909" s="13">
        <f>IF(M2909,'Выгрузка из ревьюшницы'!B2909,INDEX('Доп настройки участников'!D:D,2+N2909))</f>
        <v>0</v>
      </c>
      <c r="B2909" s="13">
        <f>IF(M2909,'Выгрузка из ревьюшницы'!C2909,INDEX('Доп настройки участников'!E:E,2+N2909))</f>
        <v>0</v>
      </c>
      <c r="C2909" s="13">
        <f>IF(M2909,'Выгрузка из ревьюшницы'!H2909,INDEX('Доп настройки участников'!F:F,2+N2909))</f>
        <v>0</v>
      </c>
      <c r="D2909" s="13">
        <f>IF(M2909,'Выгрузка из ревьюшницы'!J2909,INDEX('Доп настройки участников'!G:G,2+N2909))</f>
        <v>0</v>
      </c>
      <c r="E2909" s="13" t="e">
        <f>INDEX('Сопоставление оценок'!$A$3:$A$14,MATCH(IF(M2909,'Выгрузка из ревьюшницы'!K2909,INDEX('Доп настройки участников'!H:H,2+N2909)),'Сопоставление оценок'!$C$3:$C$14,0))</f>
        <v>#N/A</v>
      </c>
      <c r="F2909" s="13" t="e">
        <f>INDEX('Сопоставление оценок'!$B$3:$B$14,MATCH(Table13[[#This Row],[mark_at_review]],'Сопоставление оценок'!$C$3:$C$14,0))</f>
        <v>#N/A</v>
      </c>
      <c r="G2909" s="13">
        <f>IF(M2909,IFERROR(IF(OR('Выгрузка из ревьюшницы'!X2909,'Выгрузка из ревьюшницы'!Z2909),1,0),0),INDEX('Доп настройки участников'!I:I,2+N2909))</f>
        <v>0</v>
      </c>
      <c r="H2909" s="13">
        <f>IF(M2909,'Выгрузка из ревьюшницы'!AJ2909,INDEX('Доп настройки участников'!J:J,2+N2909))</f>
        <v>0</v>
      </c>
      <c r="I2909" s="16" t="str">
        <f>IFERROR(IF($H2909=0,"",INDEX(Разметка!B:B,MATCH($H2909,Разметка!A:A,0))),0)</f>
        <v/>
      </c>
      <c r="J2909" s="16" t="str">
        <f>IFERROR(IF($H2909=0,"",INDEX(Разметка!C:C,MATCH($H2909,Разметка!A:A,0))),0)</f>
        <v/>
      </c>
      <c r="K2909" s="16" t="e">
        <f>IF($F2909&gt;0,IFERROR(MATCH(A2909,'Доп настройки участников'!A:A,0),-1)*(-1),0)</f>
        <v>#N/A</v>
      </c>
      <c r="L2909" s="16" t="str">
        <f t="shared" si="195"/>
        <v>Нет</v>
      </c>
      <c r="M2909" s="33" t="b">
        <f t="shared" si="196"/>
        <v>0</v>
      </c>
      <c r="N2909" s="33">
        <f t="shared" si="197"/>
        <v>2877</v>
      </c>
      <c r="O2909" s="33">
        <v>2908</v>
      </c>
    </row>
    <row r="2910" spans="1:15" x14ac:dyDescent="0.25">
      <c r="A2910" s="13">
        <f>IF(M2910,'Выгрузка из ревьюшницы'!B2910,INDEX('Доп настройки участников'!D:D,2+N2910))</f>
        <v>0</v>
      </c>
      <c r="B2910" s="13">
        <f>IF(M2910,'Выгрузка из ревьюшницы'!C2910,INDEX('Доп настройки участников'!E:E,2+N2910))</f>
        <v>0</v>
      </c>
      <c r="C2910" s="13">
        <f>IF(M2910,'Выгрузка из ревьюшницы'!H2910,INDEX('Доп настройки участников'!F:F,2+N2910))</f>
        <v>0</v>
      </c>
      <c r="D2910" s="13">
        <f>IF(M2910,'Выгрузка из ревьюшницы'!J2910,INDEX('Доп настройки участников'!G:G,2+N2910))</f>
        <v>0</v>
      </c>
      <c r="E2910" s="13" t="e">
        <f>INDEX('Сопоставление оценок'!$A$3:$A$14,MATCH(IF(M2910,'Выгрузка из ревьюшницы'!K2910,INDEX('Доп настройки участников'!H:H,2+N2910)),'Сопоставление оценок'!$C$3:$C$14,0))</f>
        <v>#N/A</v>
      </c>
      <c r="F2910" s="13" t="e">
        <f>INDEX('Сопоставление оценок'!$B$3:$B$14,MATCH(Table13[[#This Row],[mark_at_review]],'Сопоставление оценок'!$C$3:$C$14,0))</f>
        <v>#N/A</v>
      </c>
      <c r="G2910" s="13">
        <f>IF(M2910,IFERROR(IF(OR('Выгрузка из ревьюшницы'!X2910,'Выгрузка из ревьюшницы'!Z2910),1,0),0),INDEX('Доп настройки участников'!I:I,2+N2910))</f>
        <v>0</v>
      </c>
      <c r="H2910" s="13">
        <f>IF(M2910,'Выгрузка из ревьюшницы'!AJ2910,INDEX('Доп настройки участников'!J:J,2+N2910))</f>
        <v>0</v>
      </c>
      <c r="I2910" s="16" t="str">
        <f>IFERROR(IF($H2910=0,"",INDEX(Разметка!B:B,MATCH($H2910,Разметка!A:A,0))),0)</f>
        <v/>
      </c>
      <c r="J2910" s="16" t="str">
        <f>IFERROR(IF($H2910=0,"",INDEX(Разметка!C:C,MATCH($H2910,Разметка!A:A,0))),0)</f>
        <v/>
      </c>
      <c r="K2910" s="16" t="e">
        <f>IF($F2910&gt;0,IFERROR(MATCH(A2910,'Доп настройки участников'!A:A,0),-1)*(-1),0)</f>
        <v>#N/A</v>
      </c>
      <c r="L2910" s="16" t="str">
        <f t="shared" si="195"/>
        <v>Нет</v>
      </c>
      <c r="M2910" s="33" t="b">
        <f t="shared" si="196"/>
        <v>0</v>
      </c>
      <c r="N2910" s="33">
        <f t="shared" si="197"/>
        <v>2878</v>
      </c>
      <c r="O2910" s="33">
        <v>2909</v>
      </c>
    </row>
    <row r="2911" spans="1:15" x14ac:dyDescent="0.25">
      <c r="A2911" s="13">
        <f>IF(M2911,'Выгрузка из ревьюшницы'!B2911,INDEX('Доп настройки участников'!D:D,2+N2911))</f>
        <v>0</v>
      </c>
      <c r="B2911" s="13">
        <f>IF(M2911,'Выгрузка из ревьюшницы'!C2911,INDEX('Доп настройки участников'!E:E,2+N2911))</f>
        <v>0</v>
      </c>
      <c r="C2911" s="13">
        <f>IF(M2911,'Выгрузка из ревьюшницы'!H2911,INDEX('Доп настройки участников'!F:F,2+N2911))</f>
        <v>0</v>
      </c>
      <c r="D2911" s="13">
        <f>IF(M2911,'Выгрузка из ревьюшницы'!J2911,INDEX('Доп настройки участников'!G:G,2+N2911))</f>
        <v>0</v>
      </c>
      <c r="E2911" s="13" t="e">
        <f>INDEX('Сопоставление оценок'!$A$3:$A$14,MATCH(IF(M2911,'Выгрузка из ревьюшницы'!K2911,INDEX('Доп настройки участников'!H:H,2+N2911)),'Сопоставление оценок'!$C$3:$C$14,0))</f>
        <v>#N/A</v>
      </c>
      <c r="F2911" s="13" t="e">
        <f>INDEX('Сопоставление оценок'!$B$3:$B$14,MATCH(Table13[[#This Row],[mark_at_review]],'Сопоставление оценок'!$C$3:$C$14,0))</f>
        <v>#N/A</v>
      </c>
      <c r="G2911" s="13">
        <f>IF(M2911,IFERROR(IF(OR('Выгрузка из ревьюшницы'!X2911,'Выгрузка из ревьюшницы'!Z2911),1,0),0),INDEX('Доп настройки участников'!I:I,2+N2911))</f>
        <v>0</v>
      </c>
      <c r="H2911" s="13">
        <f>IF(M2911,'Выгрузка из ревьюшницы'!AJ2911,INDEX('Доп настройки участников'!J:J,2+N2911))</f>
        <v>0</v>
      </c>
      <c r="I2911" s="16" t="str">
        <f>IFERROR(IF($H2911=0,"",INDEX(Разметка!B:B,MATCH($H2911,Разметка!A:A,0))),0)</f>
        <v/>
      </c>
      <c r="J2911" s="16" t="str">
        <f>IFERROR(IF($H2911=0,"",INDEX(Разметка!C:C,MATCH($H2911,Разметка!A:A,0))),0)</f>
        <v/>
      </c>
      <c r="K2911" s="16" t="e">
        <f>IF($F2911&gt;0,IFERROR(MATCH(A2911,'Доп настройки участников'!A:A,0),-1)*(-1),0)</f>
        <v>#N/A</v>
      </c>
      <c r="L2911" s="16" t="str">
        <f t="shared" si="195"/>
        <v>Нет</v>
      </c>
      <c r="M2911" s="33" t="b">
        <f t="shared" si="196"/>
        <v>0</v>
      </c>
      <c r="N2911" s="33">
        <f t="shared" si="197"/>
        <v>2879</v>
      </c>
      <c r="O2911" s="33">
        <v>2910</v>
      </c>
    </row>
    <row r="2912" spans="1:15" x14ac:dyDescent="0.25">
      <c r="A2912" s="13">
        <f>IF(M2912,'Выгрузка из ревьюшницы'!B2912,INDEX('Доп настройки участников'!D:D,2+N2912))</f>
        <v>0</v>
      </c>
      <c r="B2912" s="13">
        <f>IF(M2912,'Выгрузка из ревьюшницы'!C2912,INDEX('Доп настройки участников'!E:E,2+N2912))</f>
        <v>0</v>
      </c>
      <c r="C2912" s="13">
        <f>IF(M2912,'Выгрузка из ревьюшницы'!H2912,INDEX('Доп настройки участников'!F:F,2+N2912))</f>
        <v>0</v>
      </c>
      <c r="D2912" s="13">
        <f>IF(M2912,'Выгрузка из ревьюшницы'!J2912,INDEX('Доп настройки участников'!G:G,2+N2912))</f>
        <v>0</v>
      </c>
      <c r="E2912" s="13" t="e">
        <f>INDEX('Сопоставление оценок'!$A$3:$A$14,MATCH(IF(M2912,'Выгрузка из ревьюшницы'!K2912,INDEX('Доп настройки участников'!H:H,2+N2912)),'Сопоставление оценок'!$C$3:$C$14,0))</f>
        <v>#N/A</v>
      </c>
      <c r="F2912" s="13" t="e">
        <f>INDEX('Сопоставление оценок'!$B$3:$B$14,MATCH(Table13[[#This Row],[mark_at_review]],'Сопоставление оценок'!$C$3:$C$14,0))</f>
        <v>#N/A</v>
      </c>
      <c r="G2912" s="13">
        <f>IF(M2912,IFERROR(IF(OR('Выгрузка из ревьюшницы'!X2912,'Выгрузка из ревьюшницы'!Z2912),1,0),0),INDEX('Доп настройки участников'!I:I,2+N2912))</f>
        <v>0</v>
      </c>
      <c r="H2912" s="13">
        <f>IF(M2912,'Выгрузка из ревьюшницы'!AJ2912,INDEX('Доп настройки участников'!J:J,2+N2912))</f>
        <v>0</v>
      </c>
      <c r="I2912" s="16" t="str">
        <f>IFERROR(IF($H2912=0,"",INDEX(Разметка!B:B,MATCH($H2912,Разметка!A:A,0))),0)</f>
        <v/>
      </c>
      <c r="J2912" s="16" t="str">
        <f>IFERROR(IF($H2912=0,"",INDEX(Разметка!C:C,MATCH($H2912,Разметка!A:A,0))),0)</f>
        <v/>
      </c>
      <c r="K2912" s="16" t="e">
        <f>IF($F2912&gt;0,IFERROR(MATCH(A2912,'Доп настройки участников'!A:A,0),-1)*(-1),0)</f>
        <v>#N/A</v>
      </c>
      <c r="L2912" s="16" t="str">
        <f t="shared" si="195"/>
        <v>Нет</v>
      </c>
      <c r="M2912" s="33" t="b">
        <f t="shared" si="196"/>
        <v>0</v>
      </c>
      <c r="N2912" s="33">
        <f t="shared" si="197"/>
        <v>2880</v>
      </c>
      <c r="O2912" s="33">
        <v>2911</v>
      </c>
    </row>
    <row r="2913" spans="1:15" x14ac:dyDescent="0.25">
      <c r="A2913" s="13">
        <f>IF(M2913,'Выгрузка из ревьюшницы'!B2913,INDEX('Доп настройки участников'!D:D,2+N2913))</f>
        <v>0</v>
      </c>
      <c r="B2913" s="13">
        <f>IF(M2913,'Выгрузка из ревьюшницы'!C2913,INDEX('Доп настройки участников'!E:E,2+N2913))</f>
        <v>0</v>
      </c>
      <c r="C2913" s="13">
        <f>IF(M2913,'Выгрузка из ревьюшницы'!H2913,INDEX('Доп настройки участников'!F:F,2+N2913))</f>
        <v>0</v>
      </c>
      <c r="D2913" s="13">
        <f>IF(M2913,'Выгрузка из ревьюшницы'!J2913,INDEX('Доп настройки участников'!G:G,2+N2913))</f>
        <v>0</v>
      </c>
      <c r="E2913" s="13" t="e">
        <f>INDEX('Сопоставление оценок'!$A$3:$A$14,MATCH(IF(M2913,'Выгрузка из ревьюшницы'!K2913,INDEX('Доп настройки участников'!H:H,2+N2913)),'Сопоставление оценок'!$C$3:$C$14,0))</f>
        <v>#N/A</v>
      </c>
      <c r="F2913" s="13" t="e">
        <f>INDEX('Сопоставление оценок'!$B$3:$B$14,MATCH(Table13[[#This Row],[mark_at_review]],'Сопоставление оценок'!$C$3:$C$14,0))</f>
        <v>#N/A</v>
      </c>
      <c r="G2913" s="13">
        <f>IF(M2913,IFERROR(IF(OR('Выгрузка из ревьюшницы'!X2913,'Выгрузка из ревьюшницы'!Z2913),1,0),0),INDEX('Доп настройки участников'!I:I,2+N2913))</f>
        <v>0</v>
      </c>
      <c r="H2913" s="13">
        <f>IF(M2913,'Выгрузка из ревьюшницы'!AJ2913,INDEX('Доп настройки участников'!J:J,2+N2913))</f>
        <v>0</v>
      </c>
      <c r="I2913" s="16" t="str">
        <f>IFERROR(IF($H2913=0,"",INDEX(Разметка!B:B,MATCH($H2913,Разметка!A:A,0))),0)</f>
        <v/>
      </c>
      <c r="J2913" s="16" t="str">
        <f>IFERROR(IF($H2913=0,"",INDEX(Разметка!C:C,MATCH($H2913,Разметка!A:A,0))),0)</f>
        <v/>
      </c>
      <c r="K2913" s="16" t="e">
        <f>IF($F2913&gt;0,IFERROR(MATCH(A2913,'Доп настройки участников'!A:A,0),-1)*(-1),0)</f>
        <v>#N/A</v>
      </c>
      <c r="L2913" s="16" t="str">
        <f t="shared" si="195"/>
        <v>Нет</v>
      </c>
      <c r="M2913" s="33" t="b">
        <f t="shared" si="196"/>
        <v>0</v>
      </c>
      <c r="N2913" s="33">
        <f t="shared" si="197"/>
        <v>2881</v>
      </c>
      <c r="O2913" s="33">
        <v>2912</v>
      </c>
    </row>
    <row r="2914" spans="1:15" x14ac:dyDescent="0.25">
      <c r="A2914" s="13">
        <f>IF(M2914,'Выгрузка из ревьюшницы'!B2914,INDEX('Доп настройки участников'!D:D,2+N2914))</f>
        <v>0</v>
      </c>
      <c r="B2914" s="13">
        <f>IF(M2914,'Выгрузка из ревьюшницы'!C2914,INDEX('Доп настройки участников'!E:E,2+N2914))</f>
        <v>0</v>
      </c>
      <c r="C2914" s="13">
        <f>IF(M2914,'Выгрузка из ревьюшницы'!H2914,INDEX('Доп настройки участников'!F:F,2+N2914))</f>
        <v>0</v>
      </c>
      <c r="D2914" s="13">
        <f>IF(M2914,'Выгрузка из ревьюшницы'!J2914,INDEX('Доп настройки участников'!G:G,2+N2914))</f>
        <v>0</v>
      </c>
      <c r="E2914" s="13" t="e">
        <f>INDEX('Сопоставление оценок'!$A$3:$A$14,MATCH(IF(M2914,'Выгрузка из ревьюшницы'!K2914,INDEX('Доп настройки участников'!H:H,2+N2914)),'Сопоставление оценок'!$C$3:$C$14,0))</f>
        <v>#N/A</v>
      </c>
      <c r="F2914" s="13" t="e">
        <f>INDEX('Сопоставление оценок'!$B$3:$B$14,MATCH(Table13[[#This Row],[mark_at_review]],'Сопоставление оценок'!$C$3:$C$14,0))</f>
        <v>#N/A</v>
      </c>
      <c r="G2914" s="13">
        <f>IF(M2914,IFERROR(IF(OR('Выгрузка из ревьюшницы'!X2914,'Выгрузка из ревьюшницы'!Z2914),1,0),0),INDEX('Доп настройки участников'!I:I,2+N2914))</f>
        <v>0</v>
      </c>
      <c r="H2914" s="13">
        <f>IF(M2914,'Выгрузка из ревьюшницы'!AJ2914,INDEX('Доп настройки участников'!J:J,2+N2914))</f>
        <v>0</v>
      </c>
      <c r="I2914" s="16" t="str">
        <f>IFERROR(IF($H2914=0,"",INDEX(Разметка!B:B,MATCH($H2914,Разметка!A:A,0))),0)</f>
        <v/>
      </c>
      <c r="J2914" s="16" t="str">
        <f>IFERROR(IF($H2914=0,"",INDEX(Разметка!C:C,MATCH($H2914,Разметка!A:A,0))),0)</f>
        <v/>
      </c>
      <c r="K2914" s="16" t="e">
        <f>IF($F2914&gt;0,IFERROR(MATCH(A2914,'Доп настройки участников'!A:A,0),-1)*(-1),0)</f>
        <v>#N/A</v>
      </c>
      <c r="L2914" s="16" t="str">
        <f t="shared" si="195"/>
        <v>Нет</v>
      </c>
      <c r="M2914" s="33" t="b">
        <f t="shared" si="196"/>
        <v>0</v>
      </c>
      <c r="N2914" s="33">
        <f t="shared" si="197"/>
        <v>2882</v>
      </c>
      <c r="O2914" s="33">
        <v>2913</v>
      </c>
    </row>
    <row r="2915" spans="1:15" x14ac:dyDescent="0.25">
      <c r="A2915" s="13">
        <f>IF(M2915,'Выгрузка из ревьюшницы'!B2915,INDEX('Доп настройки участников'!D:D,2+N2915))</f>
        <v>0</v>
      </c>
      <c r="B2915" s="13">
        <f>IF(M2915,'Выгрузка из ревьюшницы'!C2915,INDEX('Доп настройки участников'!E:E,2+N2915))</f>
        <v>0</v>
      </c>
      <c r="C2915" s="13">
        <f>IF(M2915,'Выгрузка из ревьюшницы'!H2915,INDEX('Доп настройки участников'!F:F,2+N2915))</f>
        <v>0</v>
      </c>
      <c r="D2915" s="13">
        <f>IF(M2915,'Выгрузка из ревьюшницы'!J2915,INDEX('Доп настройки участников'!G:G,2+N2915))</f>
        <v>0</v>
      </c>
      <c r="E2915" s="13" t="e">
        <f>INDEX('Сопоставление оценок'!$A$3:$A$14,MATCH(IF(M2915,'Выгрузка из ревьюшницы'!K2915,INDEX('Доп настройки участников'!H:H,2+N2915)),'Сопоставление оценок'!$C$3:$C$14,0))</f>
        <v>#N/A</v>
      </c>
      <c r="F2915" s="13" t="e">
        <f>INDEX('Сопоставление оценок'!$B$3:$B$14,MATCH(Table13[[#This Row],[mark_at_review]],'Сопоставление оценок'!$C$3:$C$14,0))</f>
        <v>#N/A</v>
      </c>
      <c r="G2915" s="13">
        <f>IF(M2915,IFERROR(IF(OR('Выгрузка из ревьюшницы'!X2915,'Выгрузка из ревьюшницы'!Z2915),1,0),0),INDEX('Доп настройки участников'!I:I,2+N2915))</f>
        <v>0</v>
      </c>
      <c r="H2915" s="13">
        <f>IF(M2915,'Выгрузка из ревьюшницы'!AJ2915,INDEX('Доп настройки участников'!J:J,2+N2915))</f>
        <v>0</v>
      </c>
      <c r="I2915" s="16" t="str">
        <f>IFERROR(IF($H2915=0,"",INDEX(Разметка!B:B,MATCH($H2915,Разметка!A:A,0))),0)</f>
        <v/>
      </c>
      <c r="J2915" s="16" t="str">
        <f>IFERROR(IF($H2915=0,"",INDEX(Разметка!C:C,MATCH($H2915,Разметка!A:A,0))),0)</f>
        <v/>
      </c>
      <c r="K2915" s="16" t="e">
        <f>IF($F2915&gt;0,IFERROR(MATCH(A2915,'Доп настройки участников'!A:A,0),-1)*(-1),0)</f>
        <v>#N/A</v>
      </c>
      <c r="L2915" s="16" t="str">
        <f t="shared" si="195"/>
        <v>Нет</v>
      </c>
      <c r="M2915" s="33" t="b">
        <f t="shared" si="196"/>
        <v>0</v>
      </c>
      <c r="N2915" s="33">
        <f t="shared" si="197"/>
        <v>2883</v>
      </c>
      <c r="O2915" s="33">
        <v>2914</v>
      </c>
    </row>
    <row r="2916" spans="1:15" x14ac:dyDescent="0.25">
      <c r="A2916" s="13">
        <f>IF(M2916,'Выгрузка из ревьюшницы'!B2916,INDEX('Доп настройки участников'!D:D,2+N2916))</f>
        <v>0</v>
      </c>
      <c r="B2916" s="13">
        <f>IF(M2916,'Выгрузка из ревьюшницы'!C2916,INDEX('Доп настройки участников'!E:E,2+N2916))</f>
        <v>0</v>
      </c>
      <c r="C2916" s="13">
        <f>IF(M2916,'Выгрузка из ревьюшницы'!H2916,INDEX('Доп настройки участников'!F:F,2+N2916))</f>
        <v>0</v>
      </c>
      <c r="D2916" s="13">
        <f>IF(M2916,'Выгрузка из ревьюшницы'!J2916,INDEX('Доп настройки участников'!G:G,2+N2916))</f>
        <v>0</v>
      </c>
      <c r="E2916" s="13" t="e">
        <f>INDEX('Сопоставление оценок'!$A$3:$A$14,MATCH(IF(M2916,'Выгрузка из ревьюшницы'!K2916,INDEX('Доп настройки участников'!H:H,2+N2916)),'Сопоставление оценок'!$C$3:$C$14,0))</f>
        <v>#N/A</v>
      </c>
      <c r="F2916" s="13" t="e">
        <f>INDEX('Сопоставление оценок'!$B$3:$B$14,MATCH(Table13[[#This Row],[mark_at_review]],'Сопоставление оценок'!$C$3:$C$14,0))</f>
        <v>#N/A</v>
      </c>
      <c r="G2916" s="13">
        <f>IF(M2916,IFERROR(IF(OR('Выгрузка из ревьюшницы'!X2916,'Выгрузка из ревьюшницы'!Z2916),1,0),0),INDEX('Доп настройки участников'!I:I,2+N2916))</f>
        <v>0</v>
      </c>
      <c r="H2916" s="13">
        <f>IF(M2916,'Выгрузка из ревьюшницы'!AJ2916,INDEX('Доп настройки участников'!J:J,2+N2916))</f>
        <v>0</v>
      </c>
      <c r="I2916" s="16" t="str">
        <f>IFERROR(IF($H2916=0,"",INDEX(Разметка!B:B,MATCH($H2916,Разметка!A:A,0))),0)</f>
        <v/>
      </c>
      <c r="J2916" s="16" t="str">
        <f>IFERROR(IF($H2916=0,"",INDEX(Разметка!C:C,MATCH($H2916,Разметка!A:A,0))),0)</f>
        <v/>
      </c>
      <c r="K2916" s="16" t="e">
        <f>IF($F2916&gt;0,IFERROR(MATCH(A2916,'Доп настройки участников'!A:A,0),-1)*(-1),0)</f>
        <v>#N/A</v>
      </c>
      <c r="L2916" s="16" t="str">
        <f t="shared" si="195"/>
        <v>Нет</v>
      </c>
      <c r="M2916" s="33" t="b">
        <f t="shared" si="196"/>
        <v>0</v>
      </c>
      <c r="N2916" s="33">
        <f t="shared" si="197"/>
        <v>2884</v>
      </c>
      <c r="O2916" s="33">
        <v>2915</v>
      </c>
    </row>
    <row r="2917" spans="1:15" x14ac:dyDescent="0.25">
      <c r="A2917" s="13">
        <f>IF(M2917,'Выгрузка из ревьюшницы'!B2917,INDEX('Доп настройки участников'!D:D,2+N2917))</f>
        <v>0</v>
      </c>
      <c r="B2917" s="13">
        <f>IF(M2917,'Выгрузка из ревьюшницы'!C2917,INDEX('Доп настройки участников'!E:E,2+N2917))</f>
        <v>0</v>
      </c>
      <c r="C2917" s="13">
        <f>IF(M2917,'Выгрузка из ревьюшницы'!H2917,INDEX('Доп настройки участников'!F:F,2+N2917))</f>
        <v>0</v>
      </c>
      <c r="D2917" s="13">
        <f>IF(M2917,'Выгрузка из ревьюшницы'!J2917,INDEX('Доп настройки участников'!G:G,2+N2917))</f>
        <v>0</v>
      </c>
      <c r="E2917" s="13" t="e">
        <f>INDEX('Сопоставление оценок'!$A$3:$A$14,MATCH(IF(M2917,'Выгрузка из ревьюшницы'!K2917,INDEX('Доп настройки участников'!H:H,2+N2917)),'Сопоставление оценок'!$C$3:$C$14,0))</f>
        <v>#N/A</v>
      </c>
      <c r="F2917" s="13" t="e">
        <f>INDEX('Сопоставление оценок'!$B$3:$B$14,MATCH(Table13[[#This Row],[mark_at_review]],'Сопоставление оценок'!$C$3:$C$14,0))</f>
        <v>#N/A</v>
      </c>
      <c r="G2917" s="13">
        <f>IF(M2917,IFERROR(IF(OR('Выгрузка из ревьюшницы'!X2917,'Выгрузка из ревьюшницы'!Z2917),1,0),0),INDEX('Доп настройки участников'!I:I,2+N2917))</f>
        <v>0</v>
      </c>
      <c r="H2917" s="13">
        <f>IF(M2917,'Выгрузка из ревьюшницы'!AJ2917,INDEX('Доп настройки участников'!J:J,2+N2917))</f>
        <v>0</v>
      </c>
      <c r="I2917" s="16" t="str">
        <f>IFERROR(IF($H2917=0,"",INDEX(Разметка!B:B,MATCH($H2917,Разметка!A:A,0))),0)</f>
        <v/>
      </c>
      <c r="J2917" s="16" t="str">
        <f>IFERROR(IF($H2917=0,"",INDEX(Разметка!C:C,MATCH($H2917,Разметка!A:A,0))),0)</f>
        <v/>
      </c>
      <c r="K2917" s="16" t="e">
        <f>IF($F2917&gt;0,IFERROR(MATCH(A2917,'Доп настройки участников'!A:A,0),-1)*(-1),0)</f>
        <v>#N/A</v>
      </c>
      <c r="L2917" s="16" t="str">
        <f t="shared" si="195"/>
        <v>Нет</v>
      </c>
      <c r="M2917" s="33" t="b">
        <f t="shared" si="196"/>
        <v>0</v>
      </c>
      <c r="N2917" s="33">
        <f t="shared" si="197"/>
        <v>2885</v>
      </c>
      <c r="O2917" s="33">
        <v>2916</v>
      </c>
    </row>
    <row r="2918" spans="1:15" x14ac:dyDescent="0.25">
      <c r="A2918" s="13">
        <f>IF(M2918,'Выгрузка из ревьюшницы'!B2918,INDEX('Доп настройки участников'!D:D,2+N2918))</f>
        <v>0</v>
      </c>
      <c r="B2918" s="13">
        <f>IF(M2918,'Выгрузка из ревьюшницы'!C2918,INDEX('Доп настройки участников'!E:E,2+N2918))</f>
        <v>0</v>
      </c>
      <c r="C2918" s="13">
        <f>IF(M2918,'Выгрузка из ревьюшницы'!H2918,INDEX('Доп настройки участников'!F:F,2+N2918))</f>
        <v>0</v>
      </c>
      <c r="D2918" s="13">
        <f>IF(M2918,'Выгрузка из ревьюшницы'!J2918,INDEX('Доп настройки участников'!G:G,2+N2918))</f>
        <v>0</v>
      </c>
      <c r="E2918" s="13" t="e">
        <f>INDEX('Сопоставление оценок'!$A$3:$A$14,MATCH(IF(M2918,'Выгрузка из ревьюшницы'!K2918,INDEX('Доп настройки участников'!H:H,2+N2918)),'Сопоставление оценок'!$C$3:$C$14,0))</f>
        <v>#N/A</v>
      </c>
      <c r="F2918" s="13" t="e">
        <f>INDEX('Сопоставление оценок'!$B$3:$B$14,MATCH(Table13[[#This Row],[mark_at_review]],'Сопоставление оценок'!$C$3:$C$14,0))</f>
        <v>#N/A</v>
      </c>
      <c r="G2918" s="13">
        <f>IF(M2918,IFERROR(IF(OR('Выгрузка из ревьюшницы'!X2918,'Выгрузка из ревьюшницы'!Z2918),1,0),0),INDEX('Доп настройки участников'!I:I,2+N2918))</f>
        <v>0</v>
      </c>
      <c r="H2918" s="13">
        <f>IF(M2918,'Выгрузка из ревьюшницы'!AJ2918,INDEX('Доп настройки участников'!J:J,2+N2918))</f>
        <v>0</v>
      </c>
      <c r="I2918" s="16" t="str">
        <f>IFERROR(IF($H2918=0,"",INDEX(Разметка!B:B,MATCH($H2918,Разметка!A:A,0))),0)</f>
        <v/>
      </c>
      <c r="J2918" s="16" t="str">
        <f>IFERROR(IF($H2918=0,"",INDEX(Разметка!C:C,MATCH($H2918,Разметка!A:A,0))),0)</f>
        <v/>
      </c>
      <c r="K2918" s="16" t="e">
        <f>IF($F2918&gt;0,IFERROR(MATCH(A2918,'Доп настройки участников'!A:A,0),-1)*(-1),0)</f>
        <v>#N/A</v>
      </c>
      <c r="L2918" s="16" t="str">
        <f t="shared" si="195"/>
        <v>Нет</v>
      </c>
      <c r="M2918" s="33" t="b">
        <f t="shared" si="196"/>
        <v>0</v>
      </c>
      <c r="N2918" s="33">
        <f t="shared" si="197"/>
        <v>2886</v>
      </c>
      <c r="O2918" s="33">
        <v>2917</v>
      </c>
    </row>
    <row r="2919" spans="1:15" x14ac:dyDescent="0.25">
      <c r="A2919" s="13">
        <f>IF(M2919,'Выгрузка из ревьюшницы'!B2919,INDEX('Доп настройки участников'!D:D,2+N2919))</f>
        <v>0</v>
      </c>
      <c r="B2919" s="13">
        <f>IF(M2919,'Выгрузка из ревьюшницы'!C2919,INDEX('Доп настройки участников'!E:E,2+N2919))</f>
        <v>0</v>
      </c>
      <c r="C2919" s="13">
        <f>IF(M2919,'Выгрузка из ревьюшницы'!H2919,INDEX('Доп настройки участников'!F:F,2+N2919))</f>
        <v>0</v>
      </c>
      <c r="D2919" s="13">
        <f>IF(M2919,'Выгрузка из ревьюшницы'!J2919,INDEX('Доп настройки участников'!G:G,2+N2919))</f>
        <v>0</v>
      </c>
      <c r="E2919" s="13" t="e">
        <f>INDEX('Сопоставление оценок'!$A$3:$A$14,MATCH(IF(M2919,'Выгрузка из ревьюшницы'!K2919,INDEX('Доп настройки участников'!H:H,2+N2919)),'Сопоставление оценок'!$C$3:$C$14,0))</f>
        <v>#N/A</v>
      </c>
      <c r="F2919" s="13" t="e">
        <f>INDEX('Сопоставление оценок'!$B$3:$B$14,MATCH(Table13[[#This Row],[mark_at_review]],'Сопоставление оценок'!$C$3:$C$14,0))</f>
        <v>#N/A</v>
      </c>
      <c r="G2919" s="13">
        <f>IF(M2919,IFERROR(IF(OR('Выгрузка из ревьюшницы'!X2919,'Выгрузка из ревьюшницы'!Z2919),1,0),0),INDEX('Доп настройки участников'!I:I,2+N2919))</f>
        <v>0</v>
      </c>
      <c r="H2919" s="13">
        <f>IF(M2919,'Выгрузка из ревьюшницы'!AJ2919,INDEX('Доп настройки участников'!J:J,2+N2919))</f>
        <v>0</v>
      </c>
      <c r="I2919" s="16" t="str">
        <f>IFERROR(IF($H2919=0,"",INDEX(Разметка!B:B,MATCH($H2919,Разметка!A:A,0))),0)</f>
        <v/>
      </c>
      <c r="J2919" s="16" t="str">
        <f>IFERROR(IF($H2919=0,"",INDEX(Разметка!C:C,MATCH($H2919,Разметка!A:A,0))),0)</f>
        <v/>
      </c>
      <c r="K2919" s="16" t="e">
        <f>IF($F2919&gt;0,IFERROR(MATCH(A2919,'Доп настройки участников'!A:A,0),-1)*(-1),0)</f>
        <v>#N/A</v>
      </c>
      <c r="L2919" s="16" t="str">
        <f t="shared" si="195"/>
        <v>Нет</v>
      </c>
      <c r="M2919" s="33" t="b">
        <f t="shared" si="196"/>
        <v>0</v>
      </c>
      <c r="N2919" s="33">
        <f t="shared" si="197"/>
        <v>2887</v>
      </c>
      <c r="O2919" s="33">
        <v>2918</v>
      </c>
    </row>
    <row r="2920" spans="1:15" x14ac:dyDescent="0.25">
      <c r="A2920" s="13">
        <f>IF(M2920,'Выгрузка из ревьюшницы'!B2920,INDEX('Доп настройки участников'!D:D,2+N2920))</f>
        <v>0</v>
      </c>
      <c r="B2920" s="13">
        <f>IF(M2920,'Выгрузка из ревьюшницы'!C2920,INDEX('Доп настройки участников'!E:E,2+N2920))</f>
        <v>0</v>
      </c>
      <c r="C2920" s="13">
        <f>IF(M2920,'Выгрузка из ревьюшницы'!H2920,INDEX('Доп настройки участников'!F:F,2+N2920))</f>
        <v>0</v>
      </c>
      <c r="D2920" s="13">
        <f>IF(M2920,'Выгрузка из ревьюшницы'!J2920,INDEX('Доп настройки участников'!G:G,2+N2920))</f>
        <v>0</v>
      </c>
      <c r="E2920" s="13" t="e">
        <f>INDEX('Сопоставление оценок'!$A$3:$A$14,MATCH(IF(M2920,'Выгрузка из ревьюшницы'!K2920,INDEX('Доп настройки участников'!H:H,2+N2920)),'Сопоставление оценок'!$C$3:$C$14,0))</f>
        <v>#N/A</v>
      </c>
      <c r="F2920" s="13" t="e">
        <f>INDEX('Сопоставление оценок'!$B$3:$B$14,MATCH(Table13[[#This Row],[mark_at_review]],'Сопоставление оценок'!$C$3:$C$14,0))</f>
        <v>#N/A</v>
      </c>
      <c r="G2920" s="13">
        <f>IF(M2920,IFERROR(IF(OR('Выгрузка из ревьюшницы'!X2920,'Выгрузка из ревьюшницы'!Z2920),1,0),0),INDEX('Доп настройки участников'!I:I,2+N2920))</f>
        <v>0</v>
      </c>
      <c r="H2920" s="13">
        <f>IF(M2920,'Выгрузка из ревьюшницы'!AJ2920,INDEX('Доп настройки участников'!J:J,2+N2920))</f>
        <v>0</v>
      </c>
      <c r="I2920" s="16" t="str">
        <f>IFERROR(IF($H2920=0,"",INDEX(Разметка!B:B,MATCH($H2920,Разметка!A:A,0))),0)</f>
        <v/>
      </c>
      <c r="J2920" s="16" t="str">
        <f>IFERROR(IF($H2920=0,"",INDEX(Разметка!C:C,MATCH($H2920,Разметка!A:A,0))),0)</f>
        <v/>
      </c>
      <c r="K2920" s="16" t="e">
        <f>IF($F2920&gt;0,IFERROR(MATCH(A2920,'Доп настройки участников'!A:A,0),-1)*(-1),0)</f>
        <v>#N/A</v>
      </c>
      <c r="L2920" s="16" t="str">
        <f t="shared" si="195"/>
        <v>Нет</v>
      </c>
      <c r="M2920" s="33" t="b">
        <f t="shared" si="196"/>
        <v>0</v>
      </c>
      <c r="N2920" s="33">
        <f t="shared" si="197"/>
        <v>2888</v>
      </c>
      <c r="O2920" s="33">
        <v>2919</v>
      </c>
    </row>
    <row r="2921" spans="1:15" x14ac:dyDescent="0.25">
      <c r="A2921" s="13">
        <f>IF(M2921,'Выгрузка из ревьюшницы'!B2921,INDEX('Доп настройки участников'!D:D,2+N2921))</f>
        <v>0</v>
      </c>
      <c r="B2921" s="13">
        <f>IF(M2921,'Выгрузка из ревьюшницы'!C2921,INDEX('Доп настройки участников'!E:E,2+N2921))</f>
        <v>0</v>
      </c>
      <c r="C2921" s="13">
        <f>IF(M2921,'Выгрузка из ревьюшницы'!H2921,INDEX('Доп настройки участников'!F:F,2+N2921))</f>
        <v>0</v>
      </c>
      <c r="D2921" s="13">
        <f>IF(M2921,'Выгрузка из ревьюшницы'!J2921,INDEX('Доп настройки участников'!G:G,2+N2921))</f>
        <v>0</v>
      </c>
      <c r="E2921" s="13" t="e">
        <f>INDEX('Сопоставление оценок'!$A$3:$A$14,MATCH(IF(M2921,'Выгрузка из ревьюшницы'!K2921,INDEX('Доп настройки участников'!H:H,2+N2921)),'Сопоставление оценок'!$C$3:$C$14,0))</f>
        <v>#N/A</v>
      </c>
      <c r="F2921" s="13" t="e">
        <f>INDEX('Сопоставление оценок'!$B$3:$B$14,MATCH(Table13[[#This Row],[mark_at_review]],'Сопоставление оценок'!$C$3:$C$14,0))</f>
        <v>#N/A</v>
      </c>
      <c r="G2921" s="13">
        <f>IF(M2921,IFERROR(IF(OR('Выгрузка из ревьюшницы'!X2921,'Выгрузка из ревьюшницы'!Z2921),1,0),0),INDEX('Доп настройки участников'!I:I,2+N2921))</f>
        <v>0</v>
      </c>
      <c r="H2921" s="13">
        <f>IF(M2921,'Выгрузка из ревьюшницы'!AJ2921,INDEX('Доп настройки участников'!J:J,2+N2921))</f>
        <v>0</v>
      </c>
      <c r="I2921" s="16" t="str">
        <f>IFERROR(IF($H2921=0,"",INDEX(Разметка!B:B,MATCH($H2921,Разметка!A:A,0))),0)</f>
        <v/>
      </c>
      <c r="J2921" s="16" t="str">
        <f>IFERROR(IF($H2921=0,"",INDEX(Разметка!C:C,MATCH($H2921,Разметка!A:A,0))),0)</f>
        <v/>
      </c>
      <c r="K2921" s="16" t="e">
        <f>IF($F2921&gt;0,IFERROR(MATCH(A2921,'Доп настройки участников'!A:A,0),-1)*(-1),0)</f>
        <v>#N/A</v>
      </c>
      <c r="L2921" s="16" t="str">
        <f t="shared" si="195"/>
        <v>Нет</v>
      </c>
      <c r="M2921" s="33" t="b">
        <f t="shared" si="196"/>
        <v>0</v>
      </c>
      <c r="N2921" s="33">
        <f t="shared" si="197"/>
        <v>2889</v>
      </c>
      <c r="O2921" s="33">
        <v>2920</v>
      </c>
    </row>
    <row r="2922" spans="1:15" x14ac:dyDescent="0.25">
      <c r="A2922" s="13">
        <f>IF(M2922,'Выгрузка из ревьюшницы'!B2922,INDEX('Доп настройки участников'!D:D,2+N2922))</f>
        <v>0</v>
      </c>
      <c r="B2922" s="13">
        <f>IF(M2922,'Выгрузка из ревьюшницы'!C2922,INDEX('Доп настройки участников'!E:E,2+N2922))</f>
        <v>0</v>
      </c>
      <c r="C2922" s="13">
        <f>IF(M2922,'Выгрузка из ревьюшницы'!H2922,INDEX('Доп настройки участников'!F:F,2+N2922))</f>
        <v>0</v>
      </c>
      <c r="D2922" s="13">
        <f>IF(M2922,'Выгрузка из ревьюшницы'!J2922,INDEX('Доп настройки участников'!G:G,2+N2922))</f>
        <v>0</v>
      </c>
      <c r="E2922" s="13" t="e">
        <f>INDEX('Сопоставление оценок'!$A$3:$A$14,MATCH(IF(M2922,'Выгрузка из ревьюшницы'!K2922,INDEX('Доп настройки участников'!H:H,2+N2922)),'Сопоставление оценок'!$C$3:$C$14,0))</f>
        <v>#N/A</v>
      </c>
      <c r="F2922" s="13" t="e">
        <f>INDEX('Сопоставление оценок'!$B$3:$B$14,MATCH(Table13[[#This Row],[mark_at_review]],'Сопоставление оценок'!$C$3:$C$14,0))</f>
        <v>#N/A</v>
      </c>
      <c r="G2922" s="13">
        <f>IF(M2922,IFERROR(IF(OR('Выгрузка из ревьюшницы'!X2922,'Выгрузка из ревьюшницы'!Z2922),1,0),0),INDEX('Доп настройки участников'!I:I,2+N2922))</f>
        <v>0</v>
      </c>
      <c r="H2922" s="13">
        <f>IF(M2922,'Выгрузка из ревьюшницы'!AJ2922,INDEX('Доп настройки участников'!J:J,2+N2922))</f>
        <v>0</v>
      </c>
      <c r="I2922" s="16" t="str">
        <f>IFERROR(IF($H2922=0,"",INDEX(Разметка!B:B,MATCH($H2922,Разметка!A:A,0))),0)</f>
        <v/>
      </c>
      <c r="J2922" s="16" t="str">
        <f>IFERROR(IF($H2922=0,"",INDEX(Разметка!C:C,MATCH($H2922,Разметка!A:A,0))),0)</f>
        <v/>
      </c>
      <c r="K2922" s="16" t="e">
        <f>IF($F2922&gt;0,IFERROR(MATCH(A2922,'Доп настройки участников'!A:A,0),-1)*(-1),0)</f>
        <v>#N/A</v>
      </c>
      <c r="L2922" s="16" t="str">
        <f t="shared" si="195"/>
        <v>Нет</v>
      </c>
      <c r="M2922" s="33" t="b">
        <f t="shared" si="196"/>
        <v>0</v>
      </c>
      <c r="N2922" s="33">
        <f t="shared" si="197"/>
        <v>2890</v>
      </c>
      <c r="O2922" s="33">
        <v>2921</v>
      </c>
    </row>
    <row r="2923" spans="1:15" x14ac:dyDescent="0.25">
      <c r="A2923" s="13">
        <f>IF(M2923,'Выгрузка из ревьюшницы'!B2923,INDEX('Доп настройки участников'!D:D,2+N2923))</f>
        <v>0</v>
      </c>
      <c r="B2923" s="13">
        <f>IF(M2923,'Выгрузка из ревьюшницы'!C2923,INDEX('Доп настройки участников'!E:E,2+N2923))</f>
        <v>0</v>
      </c>
      <c r="C2923" s="13">
        <f>IF(M2923,'Выгрузка из ревьюшницы'!H2923,INDEX('Доп настройки участников'!F:F,2+N2923))</f>
        <v>0</v>
      </c>
      <c r="D2923" s="13">
        <f>IF(M2923,'Выгрузка из ревьюшницы'!J2923,INDEX('Доп настройки участников'!G:G,2+N2923))</f>
        <v>0</v>
      </c>
      <c r="E2923" s="13" t="e">
        <f>INDEX('Сопоставление оценок'!$A$3:$A$14,MATCH(IF(M2923,'Выгрузка из ревьюшницы'!K2923,INDEX('Доп настройки участников'!H:H,2+N2923)),'Сопоставление оценок'!$C$3:$C$14,0))</f>
        <v>#N/A</v>
      </c>
      <c r="F2923" s="13" t="e">
        <f>INDEX('Сопоставление оценок'!$B$3:$B$14,MATCH(Table13[[#This Row],[mark_at_review]],'Сопоставление оценок'!$C$3:$C$14,0))</f>
        <v>#N/A</v>
      </c>
      <c r="G2923" s="13">
        <f>IF(M2923,IFERROR(IF(OR('Выгрузка из ревьюшницы'!X2923,'Выгрузка из ревьюшницы'!Z2923),1,0),0),INDEX('Доп настройки участников'!I:I,2+N2923))</f>
        <v>0</v>
      </c>
      <c r="H2923" s="13">
        <f>IF(M2923,'Выгрузка из ревьюшницы'!AJ2923,INDEX('Доп настройки участников'!J:J,2+N2923))</f>
        <v>0</v>
      </c>
      <c r="I2923" s="16" t="str">
        <f>IFERROR(IF($H2923=0,"",INDEX(Разметка!B:B,MATCH($H2923,Разметка!A:A,0))),0)</f>
        <v/>
      </c>
      <c r="J2923" s="16" t="str">
        <f>IFERROR(IF($H2923=0,"",INDEX(Разметка!C:C,MATCH($H2923,Разметка!A:A,0))),0)</f>
        <v/>
      </c>
      <c r="K2923" s="16" t="e">
        <f>IF($F2923&gt;0,IFERROR(MATCH(A2923,'Доп настройки участников'!A:A,0),-1)*(-1),0)</f>
        <v>#N/A</v>
      </c>
      <c r="L2923" s="16" t="str">
        <f t="shared" si="195"/>
        <v>Нет</v>
      </c>
      <c r="M2923" s="33" t="b">
        <f t="shared" si="196"/>
        <v>0</v>
      </c>
      <c r="N2923" s="33">
        <f t="shared" si="197"/>
        <v>2891</v>
      </c>
      <c r="O2923" s="33">
        <v>2922</v>
      </c>
    </row>
    <row r="2924" spans="1:15" x14ac:dyDescent="0.25">
      <c r="A2924" s="13">
        <f>IF(M2924,'Выгрузка из ревьюшницы'!B2924,INDEX('Доп настройки участников'!D:D,2+N2924))</f>
        <v>0</v>
      </c>
      <c r="B2924" s="13">
        <f>IF(M2924,'Выгрузка из ревьюшницы'!C2924,INDEX('Доп настройки участников'!E:E,2+N2924))</f>
        <v>0</v>
      </c>
      <c r="C2924" s="13">
        <f>IF(M2924,'Выгрузка из ревьюшницы'!H2924,INDEX('Доп настройки участников'!F:F,2+N2924))</f>
        <v>0</v>
      </c>
      <c r="D2924" s="13">
        <f>IF(M2924,'Выгрузка из ревьюшницы'!J2924,INDEX('Доп настройки участников'!G:G,2+N2924))</f>
        <v>0</v>
      </c>
      <c r="E2924" s="13" t="e">
        <f>INDEX('Сопоставление оценок'!$A$3:$A$14,MATCH(IF(M2924,'Выгрузка из ревьюшницы'!K2924,INDEX('Доп настройки участников'!H:H,2+N2924)),'Сопоставление оценок'!$C$3:$C$14,0))</f>
        <v>#N/A</v>
      </c>
      <c r="F2924" s="13" t="e">
        <f>INDEX('Сопоставление оценок'!$B$3:$B$14,MATCH(Table13[[#This Row],[mark_at_review]],'Сопоставление оценок'!$C$3:$C$14,0))</f>
        <v>#N/A</v>
      </c>
      <c r="G2924" s="13">
        <f>IF(M2924,IFERROR(IF(OR('Выгрузка из ревьюшницы'!X2924,'Выгрузка из ревьюшницы'!Z2924),1,0),0),INDEX('Доп настройки участников'!I:I,2+N2924))</f>
        <v>0</v>
      </c>
      <c r="H2924" s="13">
        <f>IF(M2924,'Выгрузка из ревьюшницы'!AJ2924,INDEX('Доп настройки участников'!J:J,2+N2924))</f>
        <v>0</v>
      </c>
      <c r="I2924" s="16" t="str">
        <f>IFERROR(IF($H2924=0,"",INDEX(Разметка!B:B,MATCH($H2924,Разметка!A:A,0))),0)</f>
        <v/>
      </c>
      <c r="J2924" s="16" t="str">
        <f>IFERROR(IF($H2924=0,"",INDEX(Разметка!C:C,MATCH($H2924,Разметка!A:A,0))),0)</f>
        <v/>
      </c>
      <c r="K2924" s="16" t="e">
        <f>IF($F2924&gt;0,IFERROR(MATCH(A2924,'Доп настройки участников'!A:A,0),-1)*(-1),0)</f>
        <v>#N/A</v>
      </c>
      <c r="L2924" s="16" t="str">
        <f t="shared" si="195"/>
        <v>Нет</v>
      </c>
      <c r="M2924" s="33" t="b">
        <f t="shared" si="196"/>
        <v>0</v>
      </c>
      <c r="N2924" s="33">
        <f t="shared" si="197"/>
        <v>2892</v>
      </c>
      <c r="O2924" s="33">
        <v>2923</v>
      </c>
    </row>
    <row r="2925" spans="1:15" x14ac:dyDescent="0.25">
      <c r="A2925" s="13">
        <f>IF(M2925,'Выгрузка из ревьюшницы'!B2925,INDEX('Доп настройки участников'!D:D,2+N2925))</f>
        <v>0</v>
      </c>
      <c r="B2925" s="13">
        <f>IF(M2925,'Выгрузка из ревьюшницы'!C2925,INDEX('Доп настройки участников'!E:E,2+N2925))</f>
        <v>0</v>
      </c>
      <c r="C2925" s="13">
        <f>IF(M2925,'Выгрузка из ревьюшницы'!H2925,INDEX('Доп настройки участников'!F:F,2+N2925))</f>
        <v>0</v>
      </c>
      <c r="D2925" s="13">
        <f>IF(M2925,'Выгрузка из ревьюшницы'!J2925,INDEX('Доп настройки участников'!G:G,2+N2925))</f>
        <v>0</v>
      </c>
      <c r="E2925" s="13" t="e">
        <f>INDEX('Сопоставление оценок'!$A$3:$A$14,MATCH(IF(M2925,'Выгрузка из ревьюшницы'!K2925,INDEX('Доп настройки участников'!H:H,2+N2925)),'Сопоставление оценок'!$C$3:$C$14,0))</f>
        <v>#N/A</v>
      </c>
      <c r="F2925" s="13" t="e">
        <f>INDEX('Сопоставление оценок'!$B$3:$B$14,MATCH(Table13[[#This Row],[mark_at_review]],'Сопоставление оценок'!$C$3:$C$14,0))</f>
        <v>#N/A</v>
      </c>
      <c r="G2925" s="13">
        <f>IF(M2925,IFERROR(IF(OR('Выгрузка из ревьюшницы'!X2925,'Выгрузка из ревьюшницы'!Z2925),1,0),0),INDEX('Доп настройки участников'!I:I,2+N2925))</f>
        <v>0</v>
      </c>
      <c r="H2925" s="13">
        <f>IF(M2925,'Выгрузка из ревьюшницы'!AJ2925,INDEX('Доп настройки участников'!J:J,2+N2925))</f>
        <v>0</v>
      </c>
      <c r="I2925" s="16" t="str">
        <f>IFERROR(IF($H2925=0,"",INDEX(Разметка!B:B,MATCH($H2925,Разметка!A:A,0))),0)</f>
        <v/>
      </c>
      <c r="J2925" s="16" t="str">
        <f>IFERROR(IF($H2925=0,"",INDEX(Разметка!C:C,MATCH($H2925,Разметка!A:A,0))),0)</f>
        <v/>
      </c>
      <c r="K2925" s="16" t="e">
        <f>IF($F2925&gt;0,IFERROR(MATCH(A2925,'Доп настройки участников'!A:A,0),-1)*(-1),0)</f>
        <v>#N/A</v>
      </c>
      <c r="L2925" s="16" t="str">
        <f t="shared" si="195"/>
        <v>Нет</v>
      </c>
      <c r="M2925" s="33" t="b">
        <f t="shared" si="196"/>
        <v>0</v>
      </c>
      <c r="N2925" s="33">
        <f t="shared" si="197"/>
        <v>2893</v>
      </c>
      <c r="O2925" s="33">
        <v>2924</v>
      </c>
    </row>
    <row r="2926" spans="1:15" x14ac:dyDescent="0.25">
      <c r="A2926" s="13">
        <f>IF(M2926,'Выгрузка из ревьюшницы'!B2926,INDEX('Доп настройки участников'!D:D,2+N2926))</f>
        <v>0</v>
      </c>
      <c r="B2926" s="13">
        <f>IF(M2926,'Выгрузка из ревьюшницы'!C2926,INDEX('Доп настройки участников'!E:E,2+N2926))</f>
        <v>0</v>
      </c>
      <c r="C2926" s="13">
        <f>IF(M2926,'Выгрузка из ревьюшницы'!H2926,INDEX('Доп настройки участников'!F:F,2+N2926))</f>
        <v>0</v>
      </c>
      <c r="D2926" s="13">
        <f>IF(M2926,'Выгрузка из ревьюшницы'!J2926,INDEX('Доп настройки участников'!G:G,2+N2926))</f>
        <v>0</v>
      </c>
      <c r="E2926" s="13" t="e">
        <f>INDEX('Сопоставление оценок'!$A$3:$A$14,MATCH(IF(M2926,'Выгрузка из ревьюшницы'!K2926,INDEX('Доп настройки участников'!H:H,2+N2926)),'Сопоставление оценок'!$C$3:$C$14,0))</f>
        <v>#N/A</v>
      </c>
      <c r="F2926" s="13" t="e">
        <f>INDEX('Сопоставление оценок'!$B$3:$B$14,MATCH(Table13[[#This Row],[mark_at_review]],'Сопоставление оценок'!$C$3:$C$14,0))</f>
        <v>#N/A</v>
      </c>
      <c r="G2926" s="13">
        <f>IF(M2926,IFERROR(IF(OR('Выгрузка из ревьюшницы'!X2926,'Выгрузка из ревьюшницы'!Z2926),1,0),0),INDEX('Доп настройки участников'!I:I,2+N2926))</f>
        <v>0</v>
      </c>
      <c r="H2926" s="13">
        <f>IF(M2926,'Выгрузка из ревьюшницы'!AJ2926,INDEX('Доп настройки участников'!J:J,2+N2926))</f>
        <v>0</v>
      </c>
      <c r="I2926" s="16" t="str">
        <f>IFERROR(IF($H2926=0,"",INDEX(Разметка!B:B,MATCH($H2926,Разметка!A:A,0))),0)</f>
        <v/>
      </c>
      <c r="J2926" s="16" t="str">
        <f>IFERROR(IF($H2926=0,"",INDEX(Разметка!C:C,MATCH($H2926,Разметка!A:A,0))),0)</f>
        <v/>
      </c>
      <c r="K2926" s="16" t="e">
        <f>IF($F2926&gt;0,IFERROR(MATCH(A2926,'Доп настройки участников'!A:A,0),-1)*(-1),0)</f>
        <v>#N/A</v>
      </c>
      <c r="L2926" s="16" t="str">
        <f t="shared" si="195"/>
        <v>Нет</v>
      </c>
      <c r="M2926" s="33" t="b">
        <f t="shared" si="196"/>
        <v>0</v>
      </c>
      <c r="N2926" s="33">
        <f t="shared" si="197"/>
        <v>2894</v>
      </c>
      <c r="O2926" s="33">
        <v>2925</v>
      </c>
    </row>
    <row r="2927" spans="1:15" x14ac:dyDescent="0.25">
      <c r="A2927" s="13">
        <f>IF(M2927,'Выгрузка из ревьюшницы'!B2927,INDEX('Доп настройки участников'!D:D,2+N2927))</f>
        <v>0</v>
      </c>
      <c r="B2927" s="13">
        <f>IF(M2927,'Выгрузка из ревьюшницы'!C2927,INDEX('Доп настройки участников'!E:E,2+N2927))</f>
        <v>0</v>
      </c>
      <c r="C2927" s="13">
        <f>IF(M2927,'Выгрузка из ревьюшницы'!H2927,INDEX('Доп настройки участников'!F:F,2+N2927))</f>
        <v>0</v>
      </c>
      <c r="D2927" s="13">
        <f>IF(M2927,'Выгрузка из ревьюшницы'!J2927,INDEX('Доп настройки участников'!G:G,2+N2927))</f>
        <v>0</v>
      </c>
      <c r="E2927" s="13" t="e">
        <f>INDEX('Сопоставление оценок'!$A$3:$A$14,MATCH(IF(M2927,'Выгрузка из ревьюшницы'!K2927,INDEX('Доп настройки участников'!H:H,2+N2927)),'Сопоставление оценок'!$C$3:$C$14,0))</f>
        <v>#N/A</v>
      </c>
      <c r="F2927" s="13" t="e">
        <f>INDEX('Сопоставление оценок'!$B$3:$B$14,MATCH(Table13[[#This Row],[mark_at_review]],'Сопоставление оценок'!$C$3:$C$14,0))</f>
        <v>#N/A</v>
      </c>
      <c r="G2927" s="13">
        <f>IF(M2927,IFERROR(IF(OR('Выгрузка из ревьюшницы'!X2927,'Выгрузка из ревьюшницы'!Z2927),1,0),0),INDEX('Доп настройки участников'!I:I,2+N2927))</f>
        <v>0</v>
      </c>
      <c r="H2927" s="13">
        <f>IF(M2927,'Выгрузка из ревьюшницы'!AJ2927,INDEX('Доп настройки участников'!J:J,2+N2927))</f>
        <v>0</v>
      </c>
      <c r="I2927" s="16" t="str">
        <f>IFERROR(IF($H2927=0,"",INDEX(Разметка!B:B,MATCH($H2927,Разметка!A:A,0))),0)</f>
        <v/>
      </c>
      <c r="J2927" s="16" t="str">
        <f>IFERROR(IF($H2927=0,"",INDEX(Разметка!C:C,MATCH($H2927,Разметка!A:A,0))),0)</f>
        <v/>
      </c>
      <c r="K2927" s="16" t="e">
        <f>IF($F2927&gt;0,IFERROR(MATCH(A2927,'Доп настройки участников'!A:A,0),-1)*(-1),0)</f>
        <v>#N/A</v>
      </c>
      <c r="L2927" s="16" t="str">
        <f t="shared" si="195"/>
        <v>Нет</v>
      </c>
      <c r="M2927" s="33" t="b">
        <f t="shared" si="196"/>
        <v>0</v>
      </c>
      <c r="N2927" s="33">
        <f t="shared" si="197"/>
        <v>2895</v>
      </c>
      <c r="O2927" s="33">
        <v>2926</v>
      </c>
    </row>
    <row r="2928" spans="1:15" x14ac:dyDescent="0.25">
      <c r="A2928" s="13">
        <f>IF(M2928,'Выгрузка из ревьюшницы'!B2928,INDEX('Доп настройки участников'!D:D,2+N2928))</f>
        <v>0</v>
      </c>
      <c r="B2928" s="13">
        <f>IF(M2928,'Выгрузка из ревьюшницы'!C2928,INDEX('Доп настройки участников'!E:E,2+N2928))</f>
        <v>0</v>
      </c>
      <c r="C2928" s="13">
        <f>IF(M2928,'Выгрузка из ревьюшницы'!H2928,INDEX('Доп настройки участников'!F:F,2+N2928))</f>
        <v>0</v>
      </c>
      <c r="D2928" s="13">
        <f>IF(M2928,'Выгрузка из ревьюшницы'!J2928,INDEX('Доп настройки участников'!G:G,2+N2928))</f>
        <v>0</v>
      </c>
      <c r="E2928" s="13" t="e">
        <f>INDEX('Сопоставление оценок'!$A$3:$A$14,MATCH(IF(M2928,'Выгрузка из ревьюшницы'!K2928,INDEX('Доп настройки участников'!H:H,2+N2928)),'Сопоставление оценок'!$C$3:$C$14,0))</f>
        <v>#N/A</v>
      </c>
      <c r="F2928" s="13" t="e">
        <f>INDEX('Сопоставление оценок'!$B$3:$B$14,MATCH(Table13[[#This Row],[mark_at_review]],'Сопоставление оценок'!$C$3:$C$14,0))</f>
        <v>#N/A</v>
      </c>
      <c r="G2928" s="13">
        <f>IF(M2928,IFERROR(IF(OR('Выгрузка из ревьюшницы'!X2928,'Выгрузка из ревьюшницы'!Z2928),1,0),0),INDEX('Доп настройки участников'!I:I,2+N2928))</f>
        <v>0</v>
      </c>
      <c r="H2928" s="13">
        <f>IF(M2928,'Выгрузка из ревьюшницы'!AJ2928,INDEX('Доп настройки участников'!J:J,2+N2928))</f>
        <v>0</v>
      </c>
      <c r="I2928" s="16" t="str">
        <f>IFERROR(IF($H2928=0,"",INDEX(Разметка!B:B,MATCH($H2928,Разметка!A:A,0))),0)</f>
        <v/>
      </c>
      <c r="J2928" s="16" t="str">
        <f>IFERROR(IF($H2928=0,"",INDEX(Разметка!C:C,MATCH($H2928,Разметка!A:A,0))),0)</f>
        <v/>
      </c>
      <c r="K2928" s="16" t="e">
        <f>IF($F2928&gt;0,IFERROR(MATCH(A2928,'Доп настройки участников'!A:A,0),-1)*(-1),0)</f>
        <v>#N/A</v>
      </c>
      <c r="L2928" s="16" t="str">
        <f t="shared" si="195"/>
        <v>Нет</v>
      </c>
      <c r="M2928" s="33" t="b">
        <f t="shared" si="196"/>
        <v>0</v>
      </c>
      <c r="N2928" s="33">
        <f t="shared" si="197"/>
        <v>2896</v>
      </c>
      <c r="O2928" s="33">
        <v>2927</v>
      </c>
    </row>
    <row r="2929" spans="1:15" x14ac:dyDescent="0.25">
      <c r="A2929" s="13">
        <f>IF(M2929,'Выгрузка из ревьюшницы'!B2929,INDEX('Доп настройки участников'!D:D,2+N2929))</f>
        <v>0</v>
      </c>
      <c r="B2929" s="13">
        <f>IF(M2929,'Выгрузка из ревьюшницы'!C2929,INDEX('Доп настройки участников'!E:E,2+N2929))</f>
        <v>0</v>
      </c>
      <c r="C2929" s="13">
        <f>IF(M2929,'Выгрузка из ревьюшницы'!H2929,INDEX('Доп настройки участников'!F:F,2+N2929))</f>
        <v>0</v>
      </c>
      <c r="D2929" s="13">
        <f>IF(M2929,'Выгрузка из ревьюшницы'!J2929,INDEX('Доп настройки участников'!G:G,2+N2929))</f>
        <v>0</v>
      </c>
      <c r="E2929" s="13" t="e">
        <f>INDEX('Сопоставление оценок'!$A$3:$A$14,MATCH(IF(M2929,'Выгрузка из ревьюшницы'!K2929,INDEX('Доп настройки участников'!H:H,2+N2929)),'Сопоставление оценок'!$C$3:$C$14,0))</f>
        <v>#N/A</v>
      </c>
      <c r="F2929" s="13" t="e">
        <f>INDEX('Сопоставление оценок'!$B$3:$B$14,MATCH(Table13[[#This Row],[mark_at_review]],'Сопоставление оценок'!$C$3:$C$14,0))</f>
        <v>#N/A</v>
      </c>
      <c r="G2929" s="13">
        <f>IF(M2929,IFERROR(IF(OR('Выгрузка из ревьюшницы'!X2929,'Выгрузка из ревьюшницы'!Z2929),1,0),0),INDEX('Доп настройки участников'!I:I,2+N2929))</f>
        <v>0</v>
      </c>
      <c r="H2929" s="13">
        <f>IF(M2929,'Выгрузка из ревьюшницы'!AJ2929,INDEX('Доп настройки участников'!J:J,2+N2929))</f>
        <v>0</v>
      </c>
      <c r="I2929" s="16" t="str">
        <f>IFERROR(IF($H2929=0,"",INDEX(Разметка!B:B,MATCH($H2929,Разметка!A:A,0))),0)</f>
        <v/>
      </c>
      <c r="J2929" s="16" t="str">
        <f>IFERROR(IF($H2929=0,"",INDEX(Разметка!C:C,MATCH($H2929,Разметка!A:A,0))),0)</f>
        <v/>
      </c>
      <c r="K2929" s="16" t="e">
        <f>IF($F2929&gt;0,IFERROR(MATCH(A2929,'Доп настройки участников'!A:A,0),-1)*(-1),0)</f>
        <v>#N/A</v>
      </c>
      <c r="L2929" s="16" t="str">
        <f t="shared" si="195"/>
        <v>Нет</v>
      </c>
      <c r="M2929" s="33" t="b">
        <f t="shared" si="196"/>
        <v>0</v>
      </c>
      <c r="N2929" s="33">
        <f t="shared" si="197"/>
        <v>2897</v>
      </c>
      <c r="O2929" s="33">
        <v>2928</v>
      </c>
    </row>
    <row r="2930" spans="1:15" x14ac:dyDescent="0.25">
      <c r="A2930" s="13">
        <f>IF(M2930,'Выгрузка из ревьюшницы'!B2930,INDEX('Доп настройки участников'!D:D,2+N2930))</f>
        <v>0</v>
      </c>
      <c r="B2930" s="13">
        <f>IF(M2930,'Выгрузка из ревьюшницы'!C2930,INDEX('Доп настройки участников'!E:E,2+N2930))</f>
        <v>0</v>
      </c>
      <c r="C2930" s="13">
        <f>IF(M2930,'Выгрузка из ревьюшницы'!H2930,INDEX('Доп настройки участников'!F:F,2+N2930))</f>
        <v>0</v>
      </c>
      <c r="D2930" s="13">
        <f>IF(M2930,'Выгрузка из ревьюшницы'!J2930,INDEX('Доп настройки участников'!G:G,2+N2930))</f>
        <v>0</v>
      </c>
      <c r="E2930" s="13" t="e">
        <f>INDEX('Сопоставление оценок'!$A$3:$A$14,MATCH(IF(M2930,'Выгрузка из ревьюшницы'!K2930,INDEX('Доп настройки участников'!H:H,2+N2930)),'Сопоставление оценок'!$C$3:$C$14,0))</f>
        <v>#N/A</v>
      </c>
      <c r="F2930" s="13" t="e">
        <f>INDEX('Сопоставление оценок'!$B$3:$B$14,MATCH(Table13[[#This Row],[mark_at_review]],'Сопоставление оценок'!$C$3:$C$14,0))</f>
        <v>#N/A</v>
      </c>
      <c r="G2930" s="13">
        <f>IF(M2930,IFERROR(IF(OR('Выгрузка из ревьюшницы'!X2930,'Выгрузка из ревьюшницы'!Z2930),1,0),0),INDEX('Доп настройки участников'!I:I,2+N2930))</f>
        <v>0</v>
      </c>
      <c r="H2930" s="13">
        <f>IF(M2930,'Выгрузка из ревьюшницы'!AJ2930,INDEX('Доп настройки участников'!J:J,2+N2930))</f>
        <v>0</v>
      </c>
      <c r="I2930" s="16" t="str">
        <f>IFERROR(IF($H2930=0,"",INDEX(Разметка!B:B,MATCH($H2930,Разметка!A:A,0))),0)</f>
        <v/>
      </c>
      <c r="J2930" s="16" t="str">
        <f>IFERROR(IF($H2930=0,"",INDEX(Разметка!C:C,MATCH($H2930,Разметка!A:A,0))),0)</f>
        <v/>
      </c>
      <c r="K2930" s="16" t="e">
        <f>IF($F2930&gt;0,IFERROR(MATCH(A2930,'Доп настройки участников'!A:A,0),-1)*(-1),0)</f>
        <v>#N/A</v>
      </c>
      <c r="L2930" s="16" t="str">
        <f t="shared" si="195"/>
        <v>Нет</v>
      </c>
      <c r="M2930" s="33" t="b">
        <f t="shared" si="196"/>
        <v>0</v>
      </c>
      <c r="N2930" s="33">
        <f t="shared" si="197"/>
        <v>2898</v>
      </c>
      <c r="O2930" s="33">
        <v>2929</v>
      </c>
    </row>
    <row r="2931" spans="1:15" x14ac:dyDescent="0.25">
      <c r="A2931" s="13">
        <f>IF(M2931,'Выгрузка из ревьюшницы'!B2931,INDEX('Доп настройки участников'!D:D,2+N2931))</f>
        <v>0</v>
      </c>
      <c r="B2931" s="13">
        <f>IF(M2931,'Выгрузка из ревьюшницы'!C2931,INDEX('Доп настройки участников'!E:E,2+N2931))</f>
        <v>0</v>
      </c>
      <c r="C2931" s="13">
        <f>IF(M2931,'Выгрузка из ревьюшницы'!H2931,INDEX('Доп настройки участников'!F:F,2+N2931))</f>
        <v>0</v>
      </c>
      <c r="D2931" s="13">
        <f>IF(M2931,'Выгрузка из ревьюшницы'!J2931,INDEX('Доп настройки участников'!G:G,2+N2931))</f>
        <v>0</v>
      </c>
      <c r="E2931" s="13" t="e">
        <f>INDEX('Сопоставление оценок'!$A$3:$A$14,MATCH(IF(M2931,'Выгрузка из ревьюшницы'!K2931,INDEX('Доп настройки участников'!H:H,2+N2931)),'Сопоставление оценок'!$C$3:$C$14,0))</f>
        <v>#N/A</v>
      </c>
      <c r="F2931" s="13" t="e">
        <f>INDEX('Сопоставление оценок'!$B$3:$B$14,MATCH(Table13[[#This Row],[mark_at_review]],'Сопоставление оценок'!$C$3:$C$14,0))</f>
        <v>#N/A</v>
      </c>
      <c r="G2931" s="13">
        <f>IF(M2931,IFERROR(IF(OR('Выгрузка из ревьюшницы'!X2931,'Выгрузка из ревьюшницы'!Z2931),1,0),0),INDEX('Доп настройки участников'!I:I,2+N2931))</f>
        <v>0</v>
      </c>
      <c r="H2931" s="13">
        <f>IF(M2931,'Выгрузка из ревьюшницы'!AJ2931,INDEX('Доп настройки участников'!J:J,2+N2931))</f>
        <v>0</v>
      </c>
      <c r="I2931" s="16" t="str">
        <f>IFERROR(IF($H2931=0,"",INDEX(Разметка!B:B,MATCH($H2931,Разметка!A:A,0))),0)</f>
        <v/>
      </c>
      <c r="J2931" s="16" t="str">
        <f>IFERROR(IF($H2931=0,"",INDEX(Разметка!C:C,MATCH($H2931,Разметка!A:A,0))),0)</f>
        <v/>
      </c>
      <c r="K2931" s="16" t="e">
        <f>IF($F2931&gt;0,IFERROR(MATCH(A2931,'Доп настройки участников'!A:A,0),-1)*(-1),0)</f>
        <v>#N/A</v>
      </c>
      <c r="L2931" s="16" t="str">
        <f t="shared" si="195"/>
        <v>Нет</v>
      </c>
      <c r="M2931" s="33" t="b">
        <f t="shared" si="196"/>
        <v>0</v>
      </c>
      <c r="N2931" s="33">
        <f t="shared" si="197"/>
        <v>2899</v>
      </c>
      <c r="O2931" s="33">
        <v>2930</v>
      </c>
    </row>
    <row r="2932" spans="1:15" x14ac:dyDescent="0.25">
      <c r="A2932" s="13">
        <f>IF(M2932,'Выгрузка из ревьюшницы'!B2932,INDEX('Доп настройки участников'!D:D,2+N2932))</f>
        <v>0</v>
      </c>
      <c r="B2932" s="13">
        <f>IF(M2932,'Выгрузка из ревьюшницы'!C2932,INDEX('Доп настройки участников'!E:E,2+N2932))</f>
        <v>0</v>
      </c>
      <c r="C2932" s="13">
        <f>IF(M2932,'Выгрузка из ревьюшницы'!H2932,INDEX('Доп настройки участников'!F:F,2+N2932))</f>
        <v>0</v>
      </c>
      <c r="D2932" s="13">
        <f>IF(M2932,'Выгрузка из ревьюшницы'!J2932,INDEX('Доп настройки участников'!G:G,2+N2932))</f>
        <v>0</v>
      </c>
      <c r="E2932" s="13" t="e">
        <f>INDEX('Сопоставление оценок'!$A$3:$A$14,MATCH(IF(M2932,'Выгрузка из ревьюшницы'!K2932,INDEX('Доп настройки участников'!H:H,2+N2932)),'Сопоставление оценок'!$C$3:$C$14,0))</f>
        <v>#N/A</v>
      </c>
      <c r="F2932" s="13" t="e">
        <f>INDEX('Сопоставление оценок'!$B$3:$B$14,MATCH(Table13[[#This Row],[mark_at_review]],'Сопоставление оценок'!$C$3:$C$14,0))</f>
        <v>#N/A</v>
      </c>
      <c r="G2932" s="13">
        <f>IF(M2932,IFERROR(IF(OR('Выгрузка из ревьюшницы'!X2932,'Выгрузка из ревьюшницы'!Z2932),1,0),0),INDEX('Доп настройки участников'!I:I,2+N2932))</f>
        <v>0</v>
      </c>
      <c r="H2932" s="13">
        <f>IF(M2932,'Выгрузка из ревьюшницы'!AJ2932,INDEX('Доп настройки участников'!J:J,2+N2932))</f>
        <v>0</v>
      </c>
      <c r="I2932" s="16" t="str">
        <f>IFERROR(IF($H2932=0,"",INDEX(Разметка!B:B,MATCH($H2932,Разметка!A:A,0))),0)</f>
        <v/>
      </c>
      <c r="J2932" s="16" t="str">
        <f>IFERROR(IF($H2932=0,"",INDEX(Разметка!C:C,MATCH($H2932,Разметка!A:A,0))),0)</f>
        <v/>
      </c>
      <c r="K2932" s="16" t="e">
        <f>IF($F2932&gt;0,IFERROR(MATCH(A2932,'Доп настройки участников'!A:A,0),-1)*(-1),0)</f>
        <v>#N/A</v>
      </c>
      <c r="L2932" s="16" t="str">
        <f t="shared" si="195"/>
        <v>Нет</v>
      </c>
      <c r="M2932" s="33" t="b">
        <f t="shared" si="196"/>
        <v>0</v>
      </c>
      <c r="N2932" s="33">
        <f t="shared" si="197"/>
        <v>2900</v>
      </c>
      <c r="O2932" s="33">
        <v>2931</v>
      </c>
    </row>
    <row r="2933" spans="1:15" x14ac:dyDescent="0.25">
      <c r="A2933" s="13">
        <f>IF(M2933,'Выгрузка из ревьюшницы'!B2933,INDEX('Доп настройки участников'!D:D,2+N2933))</f>
        <v>0</v>
      </c>
      <c r="B2933" s="13">
        <f>IF(M2933,'Выгрузка из ревьюшницы'!C2933,INDEX('Доп настройки участников'!E:E,2+N2933))</f>
        <v>0</v>
      </c>
      <c r="C2933" s="13">
        <f>IF(M2933,'Выгрузка из ревьюшницы'!H2933,INDEX('Доп настройки участников'!F:F,2+N2933))</f>
        <v>0</v>
      </c>
      <c r="D2933" s="13">
        <f>IF(M2933,'Выгрузка из ревьюшницы'!J2933,INDEX('Доп настройки участников'!G:G,2+N2933))</f>
        <v>0</v>
      </c>
      <c r="E2933" s="13" t="e">
        <f>INDEX('Сопоставление оценок'!$A$3:$A$14,MATCH(IF(M2933,'Выгрузка из ревьюшницы'!K2933,INDEX('Доп настройки участников'!H:H,2+N2933)),'Сопоставление оценок'!$C$3:$C$14,0))</f>
        <v>#N/A</v>
      </c>
      <c r="F2933" s="13" t="e">
        <f>INDEX('Сопоставление оценок'!$B$3:$B$14,MATCH(Table13[[#This Row],[mark_at_review]],'Сопоставление оценок'!$C$3:$C$14,0))</f>
        <v>#N/A</v>
      </c>
      <c r="G2933" s="13">
        <f>IF(M2933,IFERROR(IF(OR('Выгрузка из ревьюшницы'!X2933,'Выгрузка из ревьюшницы'!Z2933),1,0),0),INDEX('Доп настройки участников'!I:I,2+N2933))</f>
        <v>0</v>
      </c>
      <c r="H2933" s="13">
        <f>IF(M2933,'Выгрузка из ревьюшницы'!AJ2933,INDEX('Доп настройки участников'!J:J,2+N2933))</f>
        <v>0</v>
      </c>
      <c r="I2933" s="16" t="str">
        <f>IFERROR(IF($H2933=0,"",INDEX(Разметка!B:B,MATCH($H2933,Разметка!A:A,0))),0)</f>
        <v/>
      </c>
      <c r="J2933" s="16" t="str">
        <f>IFERROR(IF($H2933=0,"",INDEX(Разметка!C:C,MATCH($H2933,Разметка!A:A,0))),0)</f>
        <v/>
      </c>
      <c r="K2933" s="16" t="e">
        <f>IF($F2933&gt;0,IFERROR(MATCH(A2933,'Доп настройки участников'!A:A,0),-1)*(-1),0)</f>
        <v>#N/A</v>
      </c>
      <c r="L2933" s="16" t="str">
        <f t="shared" si="195"/>
        <v>Нет</v>
      </c>
      <c r="M2933" s="33" t="b">
        <f t="shared" si="196"/>
        <v>0</v>
      </c>
      <c r="N2933" s="33">
        <f t="shared" si="197"/>
        <v>2901</v>
      </c>
      <c r="O2933" s="33">
        <v>2932</v>
      </c>
    </row>
    <row r="2934" spans="1:15" x14ac:dyDescent="0.25">
      <c r="A2934" s="13">
        <f>IF(M2934,'Выгрузка из ревьюшницы'!B2934,INDEX('Доп настройки участников'!D:D,2+N2934))</f>
        <v>0</v>
      </c>
      <c r="B2934" s="13">
        <f>IF(M2934,'Выгрузка из ревьюшницы'!C2934,INDEX('Доп настройки участников'!E:E,2+N2934))</f>
        <v>0</v>
      </c>
      <c r="C2934" s="13">
        <f>IF(M2934,'Выгрузка из ревьюшницы'!H2934,INDEX('Доп настройки участников'!F:F,2+N2934))</f>
        <v>0</v>
      </c>
      <c r="D2934" s="13">
        <f>IF(M2934,'Выгрузка из ревьюшницы'!J2934,INDEX('Доп настройки участников'!G:G,2+N2934))</f>
        <v>0</v>
      </c>
      <c r="E2934" s="13" t="e">
        <f>INDEX('Сопоставление оценок'!$A$3:$A$14,MATCH(IF(M2934,'Выгрузка из ревьюшницы'!K2934,INDEX('Доп настройки участников'!H:H,2+N2934)),'Сопоставление оценок'!$C$3:$C$14,0))</f>
        <v>#N/A</v>
      </c>
      <c r="F2934" s="13" t="e">
        <f>INDEX('Сопоставление оценок'!$B$3:$B$14,MATCH(Table13[[#This Row],[mark_at_review]],'Сопоставление оценок'!$C$3:$C$14,0))</f>
        <v>#N/A</v>
      </c>
      <c r="G2934" s="13">
        <f>IF(M2934,IFERROR(IF(OR('Выгрузка из ревьюшницы'!X2934,'Выгрузка из ревьюшницы'!Z2934),1,0),0),INDEX('Доп настройки участников'!I:I,2+N2934))</f>
        <v>0</v>
      </c>
      <c r="H2934" s="13">
        <f>IF(M2934,'Выгрузка из ревьюшницы'!AJ2934,INDEX('Доп настройки участников'!J:J,2+N2934))</f>
        <v>0</v>
      </c>
      <c r="I2934" s="16" t="str">
        <f>IFERROR(IF($H2934=0,"",INDEX(Разметка!B:B,MATCH($H2934,Разметка!A:A,0))),0)</f>
        <v/>
      </c>
      <c r="J2934" s="16" t="str">
        <f>IFERROR(IF($H2934=0,"",INDEX(Разметка!C:C,MATCH($H2934,Разметка!A:A,0))),0)</f>
        <v/>
      </c>
      <c r="K2934" s="16" t="e">
        <f>IF($F2934&gt;0,IFERROR(MATCH(A2934,'Доп настройки участников'!A:A,0),-1)*(-1),0)</f>
        <v>#N/A</v>
      </c>
      <c r="L2934" s="16" t="str">
        <f t="shared" si="195"/>
        <v>Нет</v>
      </c>
      <c r="M2934" s="33" t="b">
        <f t="shared" si="196"/>
        <v>0</v>
      </c>
      <c r="N2934" s="33">
        <f t="shared" si="197"/>
        <v>2902</v>
      </c>
      <c r="O2934" s="33">
        <v>2933</v>
      </c>
    </row>
    <row r="2935" spans="1:15" x14ac:dyDescent="0.25">
      <c r="A2935" s="13">
        <f>IF(M2935,'Выгрузка из ревьюшницы'!B2935,INDEX('Доп настройки участников'!D:D,2+N2935))</f>
        <v>0</v>
      </c>
      <c r="B2935" s="13">
        <f>IF(M2935,'Выгрузка из ревьюшницы'!C2935,INDEX('Доп настройки участников'!E:E,2+N2935))</f>
        <v>0</v>
      </c>
      <c r="C2935" s="13">
        <f>IF(M2935,'Выгрузка из ревьюшницы'!H2935,INDEX('Доп настройки участников'!F:F,2+N2935))</f>
        <v>0</v>
      </c>
      <c r="D2935" s="13">
        <f>IF(M2935,'Выгрузка из ревьюшницы'!J2935,INDEX('Доп настройки участников'!G:G,2+N2935))</f>
        <v>0</v>
      </c>
      <c r="E2935" s="13" t="e">
        <f>INDEX('Сопоставление оценок'!$A$3:$A$14,MATCH(IF(M2935,'Выгрузка из ревьюшницы'!K2935,INDEX('Доп настройки участников'!H:H,2+N2935)),'Сопоставление оценок'!$C$3:$C$14,0))</f>
        <v>#N/A</v>
      </c>
      <c r="F2935" s="13" t="e">
        <f>INDEX('Сопоставление оценок'!$B$3:$B$14,MATCH(Table13[[#This Row],[mark_at_review]],'Сопоставление оценок'!$C$3:$C$14,0))</f>
        <v>#N/A</v>
      </c>
      <c r="G2935" s="13">
        <f>IF(M2935,IFERROR(IF(OR('Выгрузка из ревьюшницы'!X2935,'Выгрузка из ревьюшницы'!Z2935),1,0),0),INDEX('Доп настройки участников'!I:I,2+N2935))</f>
        <v>0</v>
      </c>
      <c r="H2935" s="13">
        <f>IF(M2935,'Выгрузка из ревьюшницы'!AJ2935,INDEX('Доп настройки участников'!J:J,2+N2935))</f>
        <v>0</v>
      </c>
      <c r="I2935" s="16" t="str">
        <f>IFERROR(IF($H2935=0,"",INDEX(Разметка!B:B,MATCH($H2935,Разметка!A:A,0))),0)</f>
        <v/>
      </c>
      <c r="J2935" s="16" t="str">
        <f>IFERROR(IF($H2935=0,"",INDEX(Разметка!C:C,MATCH($H2935,Разметка!A:A,0))),0)</f>
        <v/>
      </c>
      <c r="K2935" s="16" t="e">
        <f>IF($F2935&gt;0,IFERROR(MATCH(A2935,'Доп настройки участников'!A:A,0),-1)*(-1),0)</f>
        <v>#N/A</v>
      </c>
      <c r="L2935" s="16" t="str">
        <f t="shared" si="195"/>
        <v>Нет</v>
      </c>
      <c r="M2935" s="33" t="b">
        <f t="shared" si="196"/>
        <v>0</v>
      </c>
      <c r="N2935" s="33">
        <f t="shared" si="197"/>
        <v>2903</v>
      </c>
      <c r="O2935" s="33">
        <v>2934</v>
      </c>
    </row>
    <row r="2936" spans="1:15" x14ac:dyDescent="0.25">
      <c r="A2936" s="13">
        <f>IF(M2936,'Выгрузка из ревьюшницы'!B2936,INDEX('Доп настройки участников'!D:D,2+N2936))</f>
        <v>0</v>
      </c>
      <c r="B2936" s="13">
        <f>IF(M2936,'Выгрузка из ревьюшницы'!C2936,INDEX('Доп настройки участников'!E:E,2+N2936))</f>
        <v>0</v>
      </c>
      <c r="C2936" s="13">
        <f>IF(M2936,'Выгрузка из ревьюшницы'!H2936,INDEX('Доп настройки участников'!F:F,2+N2936))</f>
        <v>0</v>
      </c>
      <c r="D2936" s="13">
        <f>IF(M2936,'Выгрузка из ревьюшницы'!J2936,INDEX('Доп настройки участников'!G:G,2+N2936))</f>
        <v>0</v>
      </c>
      <c r="E2936" s="13" t="e">
        <f>INDEX('Сопоставление оценок'!$A$3:$A$14,MATCH(IF(M2936,'Выгрузка из ревьюшницы'!K2936,INDEX('Доп настройки участников'!H:H,2+N2936)),'Сопоставление оценок'!$C$3:$C$14,0))</f>
        <v>#N/A</v>
      </c>
      <c r="F2936" s="13" t="e">
        <f>INDEX('Сопоставление оценок'!$B$3:$B$14,MATCH(Table13[[#This Row],[mark_at_review]],'Сопоставление оценок'!$C$3:$C$14,0))</f>
        <v>#N/A</v>
      </c>
      <c r="G2936" s="13">
        <f>IF(M2936,IFERROR(IF(OR('Выгрузка из ревьюшницы'!X2936,'Выгрузка из ревьюшницы'!Z2936),1,0),0),INDEX('Доп настройки участников'!I:I,2+N2936))</f>
        <v>0</v>
      </c>
      <c r="H2936" s="13">
        <f>IF(M2936,'Выгрузка из ревьюшницы'!AJ2936,INDEX('Доп настройки участников'!J:J,2+N2936))</f>
        <v>0</v>
      </c>
      <c r="I2936" s="16" t="str">
        <f>IFERROR(IF($H2936=0,"",INDEX(Разметка!B:B,MATCH($H2936,Разметка!A:A,0))),0)</f>
        <v/>
      </c>
      <c r="J2936" s="16" t="str">
        <f>IFERROR(IF($H2936=0,"",INDEX(Разметка!C:C,MATCH($H2936,Разметка!A:A,0))),0)</f>
        <v/>
      </c>
      <c r="K2936" s="16" t="e">
        <f>IF($F2936&gt;0,IFERROR(MATCH(A2936,'Доп настройки участников'!A:A,0),-1)*(-1),0)</f>
        <v>#N/A</v>
      </c>
      <c r="L2936" s="16" t="str">
        <f t="shared" si="195"/>
        <v>Нет</v>
      </c>
      <c r="M2936" s="33" t="b">
        <f t="shared" si="196"/>
        <v>0</v>
      </c>
      <c r="N2936" s="33">
        <f t="shared" si="197"/>
        <v>2904</v>
      </c>
      <c r="O2936" s="33">
        <v>2935</v>
      </c>
    </row>
    <row r="2937" spans="1:15" x14ac:dyDescent="0.25">
      <c r="A2937" s="13">
        <f>IF(M2937,'Выгрузка из ревьюшницы'!B2937,INDEX('Доп настройки участников'!D:D,2+N2937))</f>
        <v>0</v>
      </c>
      <c r="B2937" s="13">
        <f>IF(M2937,'Выгрузка из ревьюшницы'!C2937,INDEX('Доп настройки участников'!E:E,2+N2937))</f>
        <v>0</v>
      </c>
      <c r="C2937" s="13">
        <f>IF(M2937,'Выгрузка из ревьюшницы'!H2937,INDEX('Доп настройки участников'!F:F,2+N2937))</f>
        <v>0</v>
      </c>
      <c r="D2937" s="13">
        <f>IF(M2937,'Выгрузка из ревьюшницы'!J2937,INDEX('Доп настройки участников'!G:G,2+N2937))</f>
        <v>0</v>
      </c>
      <c r="E2937" s="13" t="e">
        <f>INDEX('Сопоставление оценок'!$A$3:$A$14,MATCH(IF(M2937,'Выгрузка из ревьюшницы'!K2937,INDEX('Доп настройки участников'!H:H,2+N2937)),'Сопоставление оценок'!$C$3:$C$14,0))</f>
        <v>#N/A</v>
      </c>
      <c r="F2937" s="13" t="e">
        <f>INDEX('Сопоставление оценок'!$B$3:$B$14,MATCH(Table13[[#This Row],[mark_at_review]],'Сопоставление оценок'!$C$3:$C$14,0))</f>
        <v>#N/A</v>
      </c>
      <c r="G2937" s="13">
        <f>IF(M2937,IFERROR(IF(OR('Выгрузка из ревьюшницы'!X2937,'Выгрузка из ревьюшницы'!Z2937),1,0),0),INDEX('Доп настройки участников'!I:I,2+N2937))</f>
        <v>0</v>
      </c>
      <c r="H2937" s="13">
        <f>IF(M2937,'Выгрузка из ревьюшницы'!AJ2937,INDEX('Доп настройки участников'!J:J,2+N2937))</f>
        <v>0</v>
      </c>
      <c r="I2937" s="16" t="str">
        <f>IFERROR(IF($H2937=0,"",INDEX(Разметка!B:B,MATCH($H2937,Разметка!A:A,0))),0)</f>
        <v/>
      </c>
      <c r="J2937" s="16" t="str">
        <f>IFERROR(IF($H2937=0,"",INDEX(Разметка!C:C,MATCH($H2937,Разметка!A:A,0))),0)</f>
        <v/>
      </c>
      <c r="K2937" s="16" t="e">
        <f>IF($F2937&gt;0,IFERROR(MATCH(A2937,'Доп настройки участников'!A:A,0),-1)*(-1),0)</f>
        <v>#N/A</v>
      </c>
      <c r="L2937" s="16" t="str">
        <f t="shared" si="195"/>
        <v>Нет</v>
      </c>
      <c r="M2937" s="33" t="b">
        <f t="shared" si="196"/>
        <v>0</v>
      </c>
      <c r="N2937" s="33">
        <f t="shared" si="197"/>
        <v>2905</v>
      </c>
      <c r="O2937" s="33">
        <v>2936</v>
      </c>
    </row>
    <row r="2938" spans="1:15" x14ac:dyDescent="0.25">
      <c r="A2938" s="13">
        <f>IF(M2938,'Выгрузка из ревьюшницы'!B2938,INDEX('Доп настройки участников'!D:D,2+N2938))</f>
        <v>0</v>
      </c>
      <c r="B2938" s="13">
        <f>IF(M2938,'Выгрузка из ревьюшницы'!C2938,INDEX('Доп настройки участников'!E:E,2+N2938))</f>
        <v>0</v>
      </c>
      <c r="C2938" s="13">
        <f>IF(M2938,'Выгрузка из ревьюшницы'!H2938,INDEX('Доп настройки участников'!F:F,2+N2938))</f>
        <v>0</v>
      </c>
      <c r="D2938" s="13">
        <f>IF(M2938,'Выгрузка из ревьюшницы'!J2938,INDEX('Доп настройки участников'!G:G,2+N2938))</f>
        <v>0</v>
      </c>
      <c r="E2938" s="13" t="e">
        <f>INDEX('Сопоставление оценок'!$A$3:$A$14,MATCH(IF(M2938,'Выгрузка из ревьюшницы'!K2938,INDEX('Доп настройки участников'!H:H,2+N2938)),'Сопоставление оценок'!$C$3:$C$14,0))</f>
        <v>#N/A</v>
      </c>
      <c r="F2938" s="13" t="e">
        <f>INDEX('Сопоставление оценок'!$B$3:$B$14,MATCH(Table13[[#This Row],[mark_at_review]],'Сопоставление оценок'!$C$3:$C$14,0))</f>
        <v>#N/A</v>
      </c>
      <c r="G2938" s="13">
        <f>IF(M2938,IFERROR(IF(OR('Выгрузка из ревьюшницы'!X2938,'Выгрузка из ревьюшницы'!Z2938),1,0),0),INDEX('Доп настройки участников'!I:I,2+N2938))</f>
        <v>0</v>
      </c>
      <c r="H2938" s="13">
        <f>IF(M2938,'Выгрузка из ревьюшницы'!AJ2938,INDEX('Доп настройки участников'!J:J,2+N2938))</f>
        <v>0</v>
      </c>
      <c r="I2938" s="16" t="str">
        <f>IFERROR(IF($H2938=0,"",INDEX(Разметка!B:B,MATCH($H2938,Разметка!A:A,0))),0)</f>
        <v/>
      </c>
      <c r="J2938" s="16" t="str">
        <f>IFERROR(IF($H2938=0,"",INDEX(Разметка!C:C,MATCH($H2938,Разметка!A:A,0))),0)</f>
        <v/>
      </c>
      <c r="K2938" s="16" t="e">
        <f>IF($F2938&gt;0,IFERROR(MATCH(A2938,'Доп настройки участников'!A:A,0),-1)*(-1),0)</f>
        <v>#N/A</v>
      </c>
      <c r="L2938" s="16" t="str">
        <f t="shared" si="195"/>
        <v>Нет</v>
      </c>
      <c r="M2938" s="33" t="b">
        <f t="shared" si="196"/>
        <v>0</v>
      </c>
      <c r="N2938" s="33">
        <f t="shared" si="197"/>
        <v>2906</v>
      </c>
      <c r="O2938" s="33">
        <v>2937</v>
      </c>
    </row>
    <row r="2939" spans="1:15" x14ac:dyDescent="0.25">
      <c r="A2939" s="13">
        <f>IF(M2939,'Выгрузка из ревьюшницы'!B2939,INDEX('Доп настройки участников'!D:D,2+N2939))</f>
        <v>0</v>
      </c>
      <c r="B2939" s="13">
        <f>IF(M2939,'Выгрузка из ревьюшницы'!C2939,INDEX('Доп настройки участников'!E:E,2+N2939))</f>
        <v>0</v>
      </c>
      <c r="C2939" s="13">
        <f>IF(M2939,'Выгрузка из ревьюшницы'!H2939,INDEX('Доп настройки участников'!F:F,2+N2939))</f>
        <v>0</v>
      </c>
      <c r="D2939" s="13">
        <f>IF(M2939,'Выгрузка из ревьюшницы'!J2939,INDEX('Доп настройки участников'!G:G,2+N2939))</f>
        <v>0</v>
      </c>
      <c r="E2939" s="13" t="e">
        <f>INDEX('Сопоставление оценок'!$A$3:$A$14,MATCH(IF(M2939,'Выгрузка из ревьюшницы'!K2939,INDEX('Доп настройки участников'!H:H,2+N2939)),'Сопоставление оценок'!$C$3:$C$14,0))</f>
        <v>#N/A</v>
      </c>
      <c r="F2939" s="13" t="e">
        <f>INDEX('Сопоставление оценок'!$B$3:$B$14,MATCH(Table13[[#This Row],[mark_at_review]],'Сопоставление оценок'!$C$3:$C$14,0))</f>
        <v>#N/A</v>
      </c>
      <c r="G2939" s="13">
        <f>IF(M2939,IFERROR(IF(OR('Выгрузка из ревьюшницы'!X2939,'Выгрузка из ревьюшницы'!Z2939),1,0),0),INDEX('Доп настройки участников'!I:I,2+N2939))</f>
        <v>0</v>
      </c>
      <c r="H2939" s="13">
        <f>IF(M2939,'Выгрузка из ревьюшницы'!AJ2939,INDEX('Доп настройки участников'!J:J,2+N2939))</f>
        <v>0</v>
      </c>
      <c r="I2939" s="16" t="str">
        <f>IFERROR(IF($H2939=0,"",INDEX(Разметка!B:B,MATCH($H2939,Разметка!A:A,0))),0)</f>
        <v/>
      </c>
      <c r="J2939" s="16" t="str">
        <f>IFERROR(IF($H2939=0,"",INDEX(Разметка!C:C,MATCH($H2939,Разметка!A:A,0))),0)</f>
        <v/>
      </c>
      <c r="K2939" s="16" t="e">
        <f>IF($F2939&gt;0,IFERROR(MATCH(A2939,'Доп настройки участников'!A:A,0),-1)*(-1),0)</f>
        <v>#N/A</v>
      </c>
      <c r="L2939" s="16" t="str">
        <f t="shared" si="195"/>
        <v>Нет</v>
      </c>
      <c r="M2939" s="33" t="b">
        <f t="shared" si="196"/>
        <v>0</v>
      </c>
      <c r="N2939" s="33">
        <f t="shared" si="197"/>
        <v>2907</v>
      </c>
      <c r="O2939" s="33">
        <v>2938</v>
      </c>
    </row>
    <row r="2940" spans="1:15" x14ac:dyDescent="0.25">
      <c r="A2940" s="13">
        <f>IF(M2940,'Выгрузка из ревьюшницы'!B2940,INDEX('Доп настройки участников'!D:D,2+N2940))</f>
        <v>0</v>
      </c>
      <c r="B2940" s="13">
        <f>IF(M2940,'Выгрузка из ревьюшницы'!C2940,INDEX('Доп настройки участников'!E:E,2+N2940))</f>
        <v>0</v>
      </c>
      <c r="C2940" s="13">
        <f>IF(M2940,'Выгрузка из ревьюшницы'!H2940,INDEX('Доп настройки участников'!F:F,2+N2940))</f>
        <v>0</v>
      </c>
      <c r="D2940" s="13">
        <f>IF(M2940,'Выгрузка из ревьюшницы'!J2940,INDEX('Доп настройки участников'!G:G,2+N2940))</f>
        <v>0</v>
      </c>
      <c r="E2940" s="13" t="e">
        <f>INDEX('Сопоставление оценок'!$A$3:$A$14,MATCH(IF(M2940,'Выгрузка из ревьюшницы'!K2940,INDEX('Доп настройки участников'!H:H,2+N2940)),'Сопоставление оценок'!$C$3:$C$14,0))</f>
        <v>#N/A</v>
      </c>
      <c r="F2940" s="13" t="e">
        <f>INDEX('Сопоставление оценок'!$B$3:$B$14,MATCH(Table13[[#This Row],[mark_at_review]],'Сопоставление оценок'!$C$3:$C$14,0))</f>
        <v>#N/A</v>
      </c>
      <c r="G2940" s="13">
        <f>IF(M2940,IFERROR(IF(OR('Выгрузка из ревьюшницы'!X2940,'Выгрузка из ревьюшницы'!Z2940),1,0),0),INDEX('Доп настройки участников'!I:I,2+N2940))</f>
        <v>0</v>
      </c>
      <c r="H2940" s="13">
        <f>IF(M2940,'Выгрузка из ревьюшницы'!AJ2940,INDEX('Доп настройки участников'!J:J,2+N2940))</f>
        <v>0</v>
      </c>
      <c r="I2940" s="16" t="str">
        <f>IFERROR(IF($H2940=0,"",INDEX(Разметка!B:B,MATCH($H2940,Разметка!A:A,0))),0)</f>
        <v/>
      </c>
      <c r="J2940" s="16" t="str">
        <f>IFERROR(IF($H2940=0,"",INDEX(Разметка!C:C,MATCH($H2940,Разметка!A:A,0))),0)</f>
        <v/>
      </c>
      <c r="K2940" s="16" t="e">
        <f>IF($F2940&gt;0,IFERROR(MATCH(A2940,'Доп настройки участников'!A:A,0),-1)*(-1),0)</f>
        <v>#N/A</v>
      </c>
      <c r="L2940" s="16" t="str">
        <f t="shared" si="195"/>
        <v>Нет</v>
      </c>
      <c r="M2940" s="33" t="b">
        <f t="shared" si="196"/>
        <v>0</v>
      </c>
      <c r="N2940" s="33">
        <f t="shared" si="197"/>
        <v>2908</v>
      </c>
      <c r="O2940" s="33">
        <v>2939</v>
      </c>
    </row>
    <row r="2941" spans="1:15" x14ac:dyDescent="0.25">
      <c r="A2941" s="13">
        <f>IF(M2941,'Выгрузка из ревьюшницы'!B2941,INDEX('Доп настройки участников'!D:D,2+N2941))</f>
        <v>0</v>
      </c>
      <c r="B2941" s="13">
        <f>IF(M2941,'Выгрузка из ревьюшницы'!C2941,INDEX('Доп настройки участников'!E:E,2+N2941))</f>
        <v>0</v>
      </c>
      <c r="C2941" s="13">
        <f>IF(M2941,'Выгрузка из ревьюшницы'!H2941,INDEX('Доп настройки участников'!F:F,2+N2941))</f>
        <v>0</v>
      </c>
      <c r="D2941" s="13">
        <f>IF(M2941,'Выгрузка из ревьюшницы'!J2941,INDEX('Доп настройки участников'!G:G,2+N2941))</f>
        <v>0</v>
      </c>
      <c r="E2941" s="13" t="e">
        <f>INDEX('Сопоставление оценок'!$A$3:$A$14,MATCH(IF(M2941,'Выгрузка из ревьюшницы'!K2941,INDEX('Доп настройки участников'!H:H,2+N2941)),'Сопоставление оценок'!$C$3:$C$14,0))</f>
        <v>#N/A</v>
      </c>
      <c r="F2941" s="13" t="e">
        <f>INDEX('Сопоставление оценок'!$B$3:$B$14,MATCH(Table13[[#This Row],[mark_at_review]],'Сопоставление оценок'!$C$3:$C$14,0))</f>
        <v>#N/A</v>
      </c>
      <c r="G2941" s="13">
        <f>IF(M2941,IFERROR(IF(OR('Выгрузка из ревьюшницы'!X2941,'Выгрузка из ревьюшницы'!Z2941),1,0),0),INDEX('Доп настройки участников'!I:I,2+N2941))</f>
        <v>0</v>
      </c>
      <c r="H2941" s="13">
        <f>IF(M2941,'Выгрузка из ревьюшницы'!AJ2941,INDEX('Доп настройки участников'!J:J,2+N2941))</f>
        <v>0</v>
      </c>
      <c r="I2941" s="16" t="str">
        <f>IFERROR(IF($H2941=0,"",INDEX(Разметка!B:B,MATCH($H2941,Разметка!A:A,0))),0)</f>
        <v/>
      </c>
      <c r="J2941" s="16" t="str">
        <f>IFERROR(IF($H2941=0,"",INDEX(Разметка!C:C,MATCH($H2941,Разметка!A:A,0))),0)</f>
        <v/>
      </c>
      <c r="K2941" s="16" t="e">
        <f>IF($F2941&gt;0,IFERROR(MATCH(A2941,'Доп настройки участников'!A:A,0),-1)*(-1),0)</f>
        <v>#N/A</v>
      </c>
      <c r="L2941" s="16" t="str">
        <f t="shared" si="195"/>
        <v>Нет</v>
      </c>
      <c r="M2941" s="33" t="b">
        <f t="shared" si="196"/>
        <v>0</v>
      </c>
      <c r="N2941" s="33">
        <f t="shared" si="197"/>
        <v>2909</v>
      </c>
      <c r="O2941" s="33">
        <v>2940</v>
      </c>
    </row>
    <row r="2942" spans="1:15" x14ac:dyDescent="0.25">
      <c r="A2942" s="13">
        <f>IF(M2942,'Выгрузка из ревьюшницы'!B2942,INDEX('Доп настройки участников'!D:D,2+N2942))</f>
        <v>0</v>
      </c>
      <c r="B2942" s="13">
        <f>IF(M2942,'Выгрузка из ревьюшницы'!C2942,INDEX('Доп настройки участников'!E:E,2+N2942))</f>
        <v>0</v>
      </c>
      <c r="C2942" s="13">
        <f>IF(M2942,'Выгрузка из ревьюшницы'!H2942,INDEX('Доп настройки участников'!F:F,2+N2942))</f>
        <v>0</v>
      </c>
      <c r="D2942" s="13">
        <f>IF(M2942,'Выгрузка из ревьюшницы'!J2942,INDEX('Доп настройки участников'!G:G,2+N2942))</f>
        <v>0</v>
      </c>
      <c r="E2942" s="13" t="e">
        <f>INDEX('Сопоставление оценок'!$A$3:$A$14,MATCH(IF(M2942,'Выгрузка из ревьюшницы'!K2942,INDEX('Доп настройки участников'!H:H,2+N2942)),'Сопоставление оценок'!$C$3:$C$14,0))</f>
        <v>#N/A</v>
      </c>
      <c r="F2942" s="13" t="e">
        <f>INDEX('Сопоставление оценок'!$B$3:$B$14,MATCH(Table13[[#This Row],[mark_at_review]],'Сопоставление оценок'!$C$3:$C$14,0))</f>
        <v>#N/A</v>
      </c>
      <c r="G2942" s="13">
        <f>IF(M2942,IFERROR(IF(OR('Выгрузка из ревьюшницы'!X2942,'Выгрузка из ревьюшницы'!Z2942),1,0),0),INDEX('Доп настройки участников'!I:I,2+N2942))</f>
        <v>0</v>
      </c>
      <c r="H2942" s="13">
        <f>IF(M2942,'Выгрузка из ревьюшницы'!AJ2942,INDEX('Доп настройки участников'!J:J,2+N2942))</f>
        <v>0</v>
      </c>
      <c r="I2942" s="16" t="str">
        <f>IFERROR(IF($H2942=0,"",INDEX(Разметка!B:B,MATCH($H2942,Разметка!A:A,0))),0)</f>
        <v/>
      </c>
      <c r="J2942" s="16" t="str">
        <f>IFERROR(IF($H2942=0,"",INDEX(Разметка!C:C,MATCH($H2942,Разметка!A:A,0))),0)</f>
        <v/>
      </c>
      <c r="K2942" s="16" t="e">
        <f>IF($F2942&gt;0,IFERROR(MATCH(A2942,'Доп настройки участников'!A:A,0),-1)*(-1),0)</f>
        <v>#N/A</v>
      </c>
      <c r="L2942" s="16" t="str">
        <f t="shared" si="195"/>
        <v>Нет</v>
      </c>
      <c r="M2942" s="33" t="b">
        <f t="shared" si="196"/>
        <v>0</v>
      </c>
      <c r="N2942" s="33">
        <f t="shared" si="197"/>
        <v>2910</v>
      </c>
      <c r="O2942" s="33">
        <v>2941</v>
      </c>
    </row>
    <row r="2943" spans="1:15" x14ac:dyDescent="0.25">
      <c r="A2943" s="13">
        <f>IF(M2943,'Выгрузка из ревьюшницы'!B2943,INDEX('Доп настройки участников'!D:D,2+N2943))</f>
        <v>0</v>
      </c>
      <c r="B2943" s="13">
        <f>IF(M2943,'Выгрузка из ревьюшницы'!C2943,INDEX('Доп настройки участников'!E:E,2+N2943))</f>
        <v>0</v>
      </c>
      <c r="C2943" s="13">
        <f>IF(M2943,'Выгрузка из ревьюшницы'!H2943,INDEX('Доп настройки участников'!F:F,2+N2943))</f>
        <v>0</v>
      </c>
      <c r="D2943" s="13">
        <f>IF(M2943,'Выгрузка из ревьюшницы'!J2943,INDEX('Доп настройки участников'!G:G,2+N2943))</f>
        <v>0</v>
      </c>
      <c r="E2943" s="13" t="e">
        <f>INDEX('Сопоставление оценок'!$A$3:$A$14,MATCH(IF(M2943,'Выгрузка из ревьюшницы'!K2943,INDEX('Доп настройки участников'!H:H,2+N2943)),'Сопоставление оценок'!$C$3:$C$14,0))</f>
        <v>#N/A</v>
      </c>
      <c r="F2943" s="13" t="e">
        <f>INDEX('Сопоставление оценок'!$B$3:$B$14,MATCH(Table13[[#This Row],[mark_at_review]],'Сопоставление оценок'!$C$3:$C$14,0))</f>
        <v>#N/A</v>
      </c>
      <c r="G2943" s="13">
        <f>IF(M2943,IFERROR(IF(OR('Выгрузка из ревьюшницы'!X2943,'Выгрузка из ревьюшницы'!Z2943),1,0),0),INDEX('Доп настройки участников'!I:I,2+N2943))</f>
        <v>0</v>
      </c>
      <c r="H2943" s="13">
        <f>IF(M2943,'Выгрузка из ревьюшницы'!AJ2943,INDEX('Доп настройки участников'!J:J,2+N2943))</f>
        <v>0</v>
      </c>
      <c r="I2943" s="16" t="str">
        <f>IFERROR(IF($H2943=0,"",INDEX(Разметка!B:B,MATCH($H2943,Разметка!A:A,0))),0)</f>
        <v/>
      </c>
      <c r="J2943" s="16" t="str">
        <f>IFERROR(IF($H2943=0,"",INDEX(Разметка!C:C,MATCH($H2943,Разметка!A:A,0))),0)</f>
        <v/>
      </c>
      <c r="K2943" s="16" t="e">
        <f>IF($F2943&gt;0,IFERROR(MATCH(A2943,'Доп настройки участников'!A:A,0),-1)*(-1),0)</f>
        <v>#N/A</v>
      </c>
      <c r="L2943" s="16" t="str">
        <f t="shared" si="195"/>
        <v>Нет</v>
      </c>
      <c r="M2943" s="33" t="b">
        <f t="shared" si="196"/>
        <v>0</v>
      </c>
      <c r="N2943" s="33">
        <f t="shared" si="197"/>
        <v>2911</v>
      </c>
      <c r="O2943" s="33">
        <v>2942</v>
      </c>
    </row>
    <row r="2944" spans="1:15" x14ac:dyDescent="0.25">
      <c r="A2944" s="13">
        <f>IF(M2944,'Выгрузка из ревьюшницы'!B2944,INDEX('Доп настройки участников'!D:D,2+N2944))</f>
        <v>0</v>
      </c>
      <c r="B2944" s="13">
        <f>IF(M2944,'Выгрузка из ревьюшницы'!C2944,INDEX('Доп настройки участников'!E:E,2+N2944))</f>
        <v>0</v>
      </c>
      <c r="C2944" s="13">
        <f>IF(M2944,'Выгрузка из ревьюшницы'!H2944,INDEX('Доп настройки участников'!F:F,2+N2944))</f>
        <v>0</v>
      </c>
      <c r="D2944" s="13">
        <f>IF(M2944,'Выгрузка из ревьюшницы'!J2944,INDEX('Доп настройки участников'!G:G,2+N2944))</f>
        <v>0</v>
      </c>
      <c r="E2944" s="13" t="e">
        <f>INDEX('Сопоставление оценок'!$A$3:$A$14,MATCH(IF(M2944,'Выгрузка из ревьюшницы'!K2944,INDEX('Доп настройки участников'!H:H,2+N2944)),'Сопоставление оценок'!$C$3:$C$14,0))</f>
        <v>#N/A</v>
      </c>
      <c r="F2944" s="13" t="e">
        <f>INDEX('Сопоставление оценок'!$B$3:$B$14,MATCH(Table13[[#This Row],[mark_at_review]],'Сопоставление оценок'!$C$3:$C$14,0))</f>
        <v>#N/A</v>
      </c>
      <c r="G2944" s="13">
        <f>IF(M2944,IFERROR(IF(OR('Выгрузка из ревьюшницы'!X2944,'Выгрузка из ревьюшницы'!Z2944),1,0),0),INDEX('Доп настройки участников'!I:I,2+N2944))</f>
        <v>0</v>
      </c>
      <c r="H2944" s="13">
        <f>IF(M2944,'Выгрузка из ревьюшницы'!AJ2944,INDEX('Доп настройки участников'!J:J,2+N2944))</f>
        <v>0</v>
      </c>
      <c r="I2944" s="16" t="str">
        <f>IFERROR(IF($H2944=0,"",INDEX(Разметка!B:B,MATCH($H2944,Разметка!A:A,0))),0)</f>
        <v/>
      </c>
      <c r="J2944" s="16" t="str">
        <f>IFERROR(IF($H2944=0,"",INDEX(Разметка!C:C,MATCH($H2944,Разметка!A:A,0))),0)</f>
        <v/>
      </c>
      <c r="K2944" s="16" t="e">
        <f>IF($F2944&gt;0,IFERROR(MATCH(A2944,'Доп настройки участников'!A:A,0),-1)*(-1),0)</f>
        <v>#N/A</v>
      </c>
      <c r="L2944" s="16" t="str">
        <f t="shared" si="195"/>
        <v>Нет</v>
      </c>
      <c r="M2944" s="33" t="b">
        <f t="shared" si="196"/>
        <v>0</v>
      </c>
      <c r="N2944" s="33">
        <f t="shared" si="197"/>
        <v>2912</v>
      </c>
      <c r="O2944" s="33">
        <v>2943</v>
      </c>
    </row>
    <row r="2945" spans="1:15" x14ac:dyDescent="0.25">
      <c r="A2945" s="13">
        <f>IF(M2945,'Выгрузка из ревьюшницы'!B2945,INDEX('Доп настройки участников'!D:D,2+N2945))</f>
        <v>0</v>
      </c>
      <c r="B2945" s="13">
        <f>IF(M2945,'Выгрузка из ревьюшницы'!C2945,INDEX('Доп настройки участников'!E:E,2+N2945))</f>
        <v>0</v>
      </c>
      <c r="C2945" s="13">
        <f>IF(M2945,'Выгрузка из ревьюшницы'!H2945,INDEX('Доп настройки участников'!F:F,2+N2945))</f>
        <v>0</v>
      </c>
      <c r="D2945" s="13">
        <f>IF(M2945,'Выгрузка из ревьюшницы'!J2945,INDEX('Доп настройки участников'!G:G,2+N2945))</f>
        <v>0</v>
      </c>
      <c r="E2945" s="13" t="e">
        <f>INDEX('Сопоставление оценок'!$A$3:$A$14,MATCH(IF(M2945,'Выгрузка из ревьюшницы'!K2945,INDEX('Доп настройки участников'!H:H,2+N2945)),'Сопоставление оценок'!$C$3:$C$14,0))</f>
        <v>#N/A</v>
      </c>
      <c r="F2945" s="13" t="e">
        <f>INDEX('Сопоставление оценок'!$B$3:$B$14,MATCH(Table13[[#This Row],[mark_at_review]],'Сопоставление оценок'!$C$3:$C$14,0))</f>
        <v>#N/A</v>
      </c>
      <c r="G2945" s="13">
        <f>IF(M2945,IFERROR(IF(OR('Выгрузка из ревьюшницы'!X2945,'Выгрузка из ревьюшницы'!Z2945),1,0),0),INDEX('Доп настройки участников'!I:I,2+N2945))</f>
        <v>0</v>
      </c>
      <c r="H2945" s="13">
        <f>IF(M2945,'Выгрузка из ревьюшницы'!AJ2945,INDEX('Доп настройки участников'!J:J,2+N2945))</f>
        <v>0</v>
      </c>
      <c r="I2945" s="16" t="str">
        <f>IFERROR(IF($H2945=0,"",INDEX(Разметка!B:B,MATCH($H2945,Разметка!A:A,0))),0)</f>
        <v/>
      </c>
      <c r="J2945" s="16" t="str">
        <f>IFERROR(IF($H2945=0,"",INDEX(Разметка!C:C,MATCH($H2945,Разметка!A:A,0))),0)</f>
        <v/>
      </c>
      <c r="K2945" s="16" t="e">
        <f>IF($F2945&gt;0,IFERROR(MATCH(A2945,'Доп настройки участников'!A:A,0),-1)*(-1),0)</f>
        <v>#N/A</v>
      </c>
      <c r="L2945" s="16" t="str">
        <f t="shared" si="195"/>
        <v>Нет</v>
      </c>
      <c r="M2945" s="33" t="b">
        <f t="shared" si="196"/>
        <v>0</v>
      </c>
      <c r="N2945" s="33">
        <f t="shared" si="197"/>
        <v>2913</v>
      </c>
      <c r="O2945" s="33">
        <v>2944</v>
      </c>
    </row>
    <row r="2946" spans="1:15" x14ac:dyDescent="0.25">
      <c r="A2946" s="13">
        <f>IF(M2946,'Выгрузка из ревьюшницы'!B2946,INDEX('Доп настройки участников'!D:D,2+N2946))</f>
        <v>0</v>
      </c>
      <c r="B2946" s="13">
        <f>IF(M2946,'Выгрузка из ревьюшницы'!C2946,INDEX('Доп настройки участников'!E:E,2+N2946))</f>
        <v>0</v>
      </c>
      <c r="C2946" s="13">
        <f>IF(M2946,'Выгрузка из ревьюшницы'!H2946,INDEX('Доп настройки участников'!F:F,2+N2946))</f>
        <v>0</v>
      </c>
      <c r="D2946" s="13">
        <f>IF(M2946,'Выгрузка из ревьюшницы'!J2946,INDEX('Доп настройки участников'!G:G,2+N2946))</f>
        <v>0</v>
      </c>
      <c r="E2946" s="13" t="e">
        <f>INDEX('Сопоставление оценок'!$A$3:$A$14,MATCH(IF(M2946,'Выгрузка из ревьюшницы'!K2946,INDEX('Доп настройки участников'!H:H,2+N2946)),'Сопоставление оценок'!$C$3:$C$14,0))</f>
        <v>#N/A</v>
      </c>
      <c r="F2946" s="13" t="e">
        <f>INDEX('Сопоставление оценок'!$B$3:$B$14,MATCH(Table13[[#This Row],[mark_at_review]],'Сопоставление оценок'!$C$3:$C$14,0))</f>
        <v>#N/A</v>
      </c>
      <c r="G2946" s="13">
        <f>IF(M2946,IFERROR(IF(OR('Выгрузка из ревьюшницы'!X2946,'Выгрузка из ревьюшницы'!Z2946),1,0),0),INDEX('Доп настройки участников'!I:I,2+N2946))</f>
        <v>0</v>
      </c>
      <c r="H2946" s="13">
        <f>IF(M2946,'Выгрузка из ревьюшницы'!AJ2946,INDEX('Доп настройки участников'!J:J,2+N2946))</f>
        <v>0</v>
      </c>
      <c r="I2946" s="16" t="str">
        <f>IFERROR(IF($H2946=0,"",INDEX(Разметка!B:B,MATCH($H2946,Разметка!A:A,0))),0)</f>
        <v/>
      </c>
      <c r="J2946" s="16" t="str">
        <f>IFERROR(IF($H2946=0,"",INDEX(Разметка!C:C,MATCH($H2946,Разметка!A:A,0))),0)</f>
        <v/>
      </c>
      <c r="K2946" s="16" t="e">
        <f>IF($F2946&gt;0,IFERROR(MATCH(A2946,'Доп настройки участников'!A:A,0),-1)*(-1),0)</f>
        <v>#N/A</v>
      </c>
      <c r="L2946" s="16" t="str">
        <f t="shared" ref="L2946:L3009" si="198">IF($C2946&gt;=16,"Да","Нет")</f>
        <v>Нет</v>
      </c>
      <c r="M2946" s="33" t="b">
        <f t="shared" ref="M2946:M3009" si="199">O2946&lt;=$P$1</f>
        <v>0</v>
      </c>
      <c r="N2946" s="33">
        <f t="shared" si="197"/>
        <v>2914</v>
      </c>
      <c r="O2946" s="33">
        <v>2945</v>
      </c>
    </row>
    <row r="2947" spans="1:15" x14ac:dyDescent="0.25">
      <c r="A2947" s="13">
        <f>IF(M2947,'Выгрузка из ревьюшницы'!B2947,INDEX('Доп настройки участников'!D:D,2+N2947))</f>
        <v>0</v>
      </c>
      <c r="B2947" s="13">
        <f>IF(M2947,'Выгрузка из ревьюшницы'!C2947,INDEX('Доп настройки участников'!E:E,2+N2947))</f>
        <v>0</v>
      </c>
      <c r="C2947" s="13">
        <f>IF(M2947,'Выгрузка из ревьюшницы'!H2947,INDEX('Доп настройки участников'!F:F,2+N2947))</f>
        <v>0</v>
      </c>
      <c r="D2947" s="13">
        <f>IF(M2947,'Выгрузка из ревьюшницы'!J2947,INDEX('Доп настройки участников'!G:G,2+N2947))</f>
        <v>0</v>
      </c>
      <c r="E2947" s="13" t="e">
        <f>INDEX('Сопоставление оценок'!$A$3:$A$14,MATCH(IF(M2947,'Выгрузка из ревьюшницы'!K2947,INDEX('Доп настройки участников'!H:H,2+N2947)),'Сопоставление оценок'!$C$3:$C$14,0))</f>
        <v>#N/A</v>
      </c>
      <c r="F2947" s="13" t="e">
        <f>INDEX('Сопоставление оценок'!$B$3:$B$14,MATCH(Table13[[#This Row],[mark_at_review]],'Сопоставление оценок'!$C$3:$C$14,0))</f>
        <v>#N/A</v>
      </c>
      <c r="G2947" s="13">
        <f>IF(M2947,IFERROR(IF(OR('Выгрузка из ревьюшницы'!X2947,'Выгрузка из ревьюшницы'!Z2947),1,0),0),INDEX('Доп настройки участников'!I:I,2+N2947))</f>
        <v>0</v>
      </c>
      <c r="H2947" s="13">
        <f>IF(M2947,'Выгрузка из ревьюшницы'!AJ2947,INDEX('Доп настройки участников'!J:J,2+N2947))</f>
        <v>0</v>
      </c>
      <c r="I2947" s="16" t="str">
        <f>IFERROR(IF($H2947=0,"",INDEX(Разметка!B:B,MATCH($H2947,Разметка!A:A,0))),0)</f>
        <v/>
      </c>
      <c r="J2947" s="16" t="str">
        <f>IFERROR(IF($H2947=0,"",INDEX(Разметка!C:C,MATCH($H2947,Разметка!A:A,0))),0)</f>
        <v/>
      </c>
      <c r="K2947" s="16" t="e">
        <f>IF($F2947&gt;0,IFERROR(MATCH(A2947,'Доп настройки участников'!A:A,0),-1)*(-1),0)</f>
        <v>#N/A</v>
      </c>
      <c r="L2947" s="16" t="str">
        <f t="shared" si="198"/>
        <v>Нет</v>
      </c>
      <c r="M2947" s="33" t="b">
        <f t="shared" si="199"/>
        <v>0</v>
      </c>
      <c r="N2947" s="33">
        <f t="shared" ref="N2947:N3010" si="200">IF(M2947,0,N2946+1)</f>
        <v>2915</v>
      </c>
      <c r="O2947" s="33">
        <v>2946</v>
      </c>
    </row>
    <row r="2948" spans="1:15" x14ac:dyDescent="0.25">
      <c r="A2948" s="13">
        <f>IF(M2948,'Выгрузка из ревьюшницы'!B2948,INDEX('Доп настройки участников'!D:D,2+N2948))</f>
        <v>0</v>
      </c>
      <c r="B2948" s="13">
        <f>IF(M2948,'Выгрузка из ревьюшницы'!C2948,INDEX('Доп настройки участников'!E:E,2+N2948))</f>
        <v>0</v>
      </c>
      <c r="C2948" s="13">
        <f>IF(M2948,'Выгрузка из ревьюшницы'!H2948,INDEX('Доп настройки участников'!F:F,2+N2948))</f>
        <v>0</v>
      </c>
      <c r="D2948" s="13">
        <f>IF(M2948,'Выгрузка из ревьюшницы'!J2948,INDEX('Доп настройки участников'!G:G,2+N2948))</f>
        <v>0</v>
      </c>
      <c r="E2948" s="13" t="e">
        <f>INDEX('Сопоставление оценок'!$A$3:$A$14,MATCH(IF(M2948,'Выгрузка из ревьюшницы'!K2948,INDEX('Доп настройки участников'!H:H,2+N2948)),'Сопоставление оценок'!$C$3:$C$14,0))</f>
        <v>#N/A</v>
      </c>
      <c r="F2948" s="13" t="e">
        <f>INDEX('Сопоставление оценок'!$B$3:$B$14,MATCH(Table13[[#This Row],[mark_at_review]],'Сопоставление оценок'!$C$3:$C$14,0))</f>
        <v>#N/A</v>
      </c>
      <c r="G2948" s="13">
        <f>IF(M2948,IFERROR(IF(OR('Выгрузка из ревьюшницы'!X2948,'Выгрузка из ревьюшницы'!Z2948),1,0),0),INDEX('Доп настройки участников'!I:I,2+N2948))</f>
        <v>0</v>
      </c>
      <c r="H2948" s="13">
        <f>IF(M2948,'Выгрузка из ревьюшницы'!AJ2948,INDEX('Доп настройки участников'!J:J,2+N2948))</f>
        <v>0</v>
      </c>
      <c r="I2948" s="16" t="str">
        <f>IFERROR(IF($H2948=0,"",INDEX(Разметка!B:B,MATCH($H2948,Разметка!A:A,0))),0)</f>
        <v/>
      </c>
      <c r="J2948" s="16" t="str">
        <f>IFERROR(IF($H2948=0,"",INDEX(Разметка!C:C,MATCH($H2948,Разметка!A:A,0))),0)</f>
        <v/>
      </c>
      <c r="K2948" s="16" t="e">
        <f>IF($F2948&gt;0,IFERROR(MATCH(A2948,'Доп настройки участников'!A:A,0),-1)*(-1),0)</f>
        <v>#N/A</v>
      </c>
      <c r="L2948" s="16" t="str">
        <f t="shared" si="198"/>
        <v>Нет</v>
      </c>
      <c r="M2948" s="33" t="b">
        <f t="shared" si="199"/>
        <v>0</v>
      </c>
      <c r="N2948" s="33">
        <f t="shared" si="200"/>
        <v>2916</v>
      </c>
      <c r="O2948" s="33">
        <v>2947</v>
      </c>
    </row>
    <row r="2949" spans="1:15" x14ac:dyDescent="0.25">
      <c r="A2949" s="13">
        <f>IF(M2949,'Выгрузка из ревьюшницы'!B2949,INDEX('Доп настройки участников'!D:D,2+N2949))</f>
        <v>0</v>
      </c>
      <c r="B2949" s="13">
        <f>IF(M2949,'Выгрузка из ревьюшницы'!C2949,INDEX('Доп настройки участников'!E:E,2+N2949))</f>
        <v>0</v>
      </c>
      <c r="C2949" s="13">
        <f>IF(M2949,'Выгрузка из ревьюшницы'!H2949,INDEX('Доп настройки участников'!F:F,2+N2949))</f>
        <v>0</v>
      </c>
      <c r="D2949" s="13">
        <f>IF(M2949,'Выгрузка из ревьюшницы'!J2949,INDEX('Доп настройки участников'!G:G,2+N2949))</f>
        <v>0</v>
      </c>
      <c r="E2949" s="13" t="e">
        <f>INDEX('Сопоставление оценок'!$A$3:$A$14,MATCH(IF(M2949,'Выгрузка из ревьюшницы'!K2949,INDEX('Доп настройки участников'!H:H,2+N2949)),'Сопоставление оценок'!$C$3:$C$14,0))</f>
        <v>#N/A</v>
      </c>
      <c r="F2949" s="13" t="e">
        <f>INDEX('Сопоставление оценок'!$B$3:$B$14,MATCH(Table13[[#This Row],[mark_at_review]],'Сопоставление оценок'!$C$3:$C$14,0))</f>
        <v>#N/A</v>
      </c>
      <c r="G2949" s="13">
        <f>IF(M2949,IFERROR(IF(OR('Выгрузка из ревьюшницы'!X2949,'Выгрузка из ревьюшницы'!Z2949),1,0),0),INDEX('Доп настройки участников'!I:I,2+N2949))</f>
        <v>0</v>
      </c>
      <c r="H2949" s="13">
        <f>IF(M2949,'Выгрузка из ревьюшницы'!AJ2949,INDEX('Доп настройки участников'!J:J,2+N2949))</f>
        <v>0</v>
      </c>
      <c r="I2949" s="16" t="str">
        <f>IFERROR(IF($H2949=0,"",INDEX(Разметка!B:B,MATCH($H2949,Разметка!A:A,0))),0)</f>
        <v/>
      </c>
      <c r="J2949" s="16" t="str">
        <f>IFERROR(IF($H2949=0,"",INDEX(Разметка!C:C,MATCH($H2949,Разметка!A:A,0))),0)</f>
        <v/>
      </c>
      <c r="K2949" s="16" t="e">
        <f>IF($F2949&gt;0,IFERROR(MATCH(A2949,'Доп настройки участников'!A:A,0),-1)*(-1),0)</f>
        <v>#N/A</v>
      </c>
      <c r="L2949" s="16" t="str">
        <f t="shared" si="198"/>
        <v>Нет</v>
      </c>
      <c r="M2949" s="33" t="b">
        <f t="shared" si="199"/>
        <v>0</v>
      </c>
      <c r="N2949" s="33">
        <f t="shared" si="200"/>
        <v>2917</v>
      </c>
      <c r="O2949" s="33">
        <v>2948</v>
      </c>
    </row>
    <row r="2950" spans="1:15" x14ac:dyDescent="0.25">
      <c r="A2950" s="13">
        <f>IF(M2950,'Выгрузка из ревьюшницы'!B2950,INDEX('Доп настройки участников'!D:D,2+N2950))</f>
        <v>0</v>
      </c>
      <c r="B2950" s="13">
        <f>IF(M2950,'Выгрузка из ревьюшницы'!C2950,INDEX('Доп настройки участников'!E:E,2+N2950))</f>
        <v>0</v>
      </c>
      <c r="C2950" s="13">
        <f>IF(M2950,'Выгрузка из ревьюшницы'!H2950,INDEX('Доп настройки участников'!F:F,2+N2950))</f>
        <v>0</v>
      </c>
      <c r="D2950" s="13">
        <f>IF(M2950,'Выгрузка из ревьюшницы'!J2950,INDEX('Доп настройки участников'!G:G,2+N2950))</f>
        <v>0</v>
      </c>
      <c r="E2950" s="13" t="e">
        <f>INDEX('Сопоставление оценок'!$A$3:$A$14,MATCH(IF(M2950,'Выгрузка из ревьюшницы'!K2950,INDEX('Доп настройки участников'!H:H,2+N2950)),'Сопоставление оценок'!$C$3:$C$14,0))</f>
        <v>#N/A</v>
      </c>
      <c r="F2950" s="13" t="e">
        <f>INDEX('Сопоставление оценок'!$B$3:$B$14,MATCH(Table13[[#This Row],[mark_at_review]],'Сопоставление оценок'!$C$3:$C$14,0))</f>
        <v>#N/A</v>
      </c>
      <c r="G2950" s="13">
        <f>IF(M2950,IFERROR(IF(OR('Выгрузка из ревьюшницы'!X2950,'Выгрузка из ревьюшницы'!Z2950),1,0),0),INDEX('Доп настройки участников'!I:I,2+N2950))</f>
        <v>0</v>
      </c>
      <c r="H2950" s="13">
        <f>IF(M2950,'Выгрузка из ревьюшницы'!AJ2950,INDEX('Доп настройки участников'!J:J,2+N2950))</f>
        <v>0</v>
      </c>
      <c r="I2950" s="16" t="str">
        <f>IFERROR(IF($H2950=0,"",INDEX(Разметка!B:B,MATCH($H2950,Разметка!A:A,0))),0)</f>
        <v/>
      </c>
      <c r="J2950" s="16" t="str">
        <f>IFERROR(IF($H2950=0,"",INDEX(Разметка!C:C,MATCH($H2950,Разметка!A:A,0))),0)</f>
        <v/>
      </c>
      <c r="K2950" s="16" t="e">
        <f>IF($F2950&gt;0,IFERROR(MATCH(A2950,'Доп настройки участников'!A:A,0),-1)*(-1),0)</f>
        <v>#N/A</v>
      </c>
      <c r="L2950" s="16" t="str">
        <f t="shared" si="198"/>
        <v>Нет</v>
      </c>
      <c r="M2950" s="33" t="b">
        <f t="shared" si="199"/>
        <v>0</v>
      </c>
      <c r="N2950" s="33">
        <f t="shared" si="200"/>
        <v>2918</v>
      </c>
      <c r="O2950" s="33">
        <v>2949</v>
      </c>
    </row>
    <row r="2951" spans="1:15" x14ac:dyDescent="0.25">
      <c r="A2951" s="13">
        <f>IF(M2951,'Выгрузка из ревьюшницы'!B2951,INDEX('Доп настройки участников'!D:D,2+N2951))</f>
        <v>0</v>
      </c>
      <c r="B2951" s="13">
        <f>IF(M2951,'Выгрузка из ревьюшницы'!C2951,INDEX('Доп настройки участников'!E:E,2+N2951))</f>
        <v>0</v>
      </c>
      <c r="C2951" s="13">
        <f>IF(M2951,'Выгрузка из ревьюшницы'!H2951,INDEX('Доп настройки участников'!F:F,2+N2951))</f>
        <v>0</v>
      </c>
      <c r="D2951" s="13">
        <f>IF(M2951,'Выгрузка из ревьюшницы'!J2951,INDEX('Доп настройки участников'!G:G,2+N2951))</f>
        <v>0</v>
      </c>
      <c r="E2951" s="13" t="e">
        <f>INDEX('Сопоставление оценок'!$A$3:$A$14,MATCH(IF(M2951,'Выгрузка из ревьюшницы'!K2951,INDEX('Доп настройки участников'!H:H,2+N2951)),'Сопоставление оценок'!$C$3:$C$14,0))</f>
        <v>#N/A</v>
      </c>
      <c r="F2951" s="13" t="e">
        <f>INDEX('Сопоставление оценок'!$B$3:$B$14,MATCH(Table13[[#This Row],[mark_at_review]],'Сопоставление оценок'!$C$3:$C$14,0))</f>
        <v>#N/A</v>
      </c>
      <c r="G2951" s="13">
        <f>IF(M2951,IFERROR(IF(OR('Выгрузка из ревьюшницы'!X2951,'Выгрузка из ревьюшницы'!Z2951),1,0),0),INDEX('Доп настройки участников'!I:I,2+N2951))</f>
        <v>0</v>
      </c>
      <c r="H2951" s="13">
        <f>IF(M2951,'Выгрузка из ревьюшницы'!AJ2951,INDEX('Доп настройки участников'!J:J,2+N2951))</f>
        <v>0</v>
      </c>
      <c r="I2951" s="16" t="str">
        <f>IFERROR(IF($H2951=0,"",INDEX(Разметка!B:B,MATCH($H2951,Разметка!A:A,0))),0)</f>
        <v/>
      </c>
      <c r="J2951" s="16" t="str">
        <f>IFERROR(IF($H2951=0,"",INDEX(Разметка!C:C,MATCH($H2951,Разметка!A:A,0))),0)</f>
        <v/>
      </c>
      <c r="K2951" s="16" t="e">
        <f>IF($F2951&gt;0,IFERROR(MATCH(A2951,'Доп настройки участников'!A:A,0),-1)*(-1),0)</f>
        <v>#N/A</v>
      </c>
      <c r="L2951" s="16" t="str">
        <f t="shared" si="198"/>
        <v>Нет</v>
      </c>
      <c r="M2951" s="33" t="b">
        <f t="shared" si="199"/>
        <v>0</v>
      </c>
      <c r="N2951" s="33">
        <f t="shared" si="200"/>
        <v>2919</v>
      </c>
      <c r="O2951" s="33">
        <v>2950</v>
      </c>
    </row>
    <row r="2952" spans="1:15" x14ac:dyDescent="0.25">
      <c r="A2952" s="13">
        <f>IF(M2952,'Выгрузка из ревьюшницы'!B2952,INDEX('Доп настройки участников'!D:D,2+N2952))</f>
        <v>0</v>
      </c>
      <c r="B2952" s="13">
        <f>IF(M2952,'Выгрузка из ревьюшницы'!C2952,INDEX('Доп настройки участников'!E:E,2+N2952))</f>
        <v>0</v>
      </c>
      <c r="C2952" s="13">
        <f>IF(M2952,'Выгрузка из ревьюшницы'!H2952,INDEX('Доп настройки участников'!F:F,2+N2952))</f>
        <v>0</v>
      </c>
      <c r="D2952" s="13">
        <f>IF(M2952,'Выгрузка из ревьюшницы'!J2952,INDEX('Доп настройки участников'!G:G,2+N2952))</f>
        <v>0</v>
      </c>
      <c r="E2952" s="13" t="e">
        <f>INDEX('Сопоставление оценок'!$A$3:$A$14,MATCH(IF(M2952,'Выгрузка из ревьюшницы'!K2952,INDEX('Доп настройки участников'!H:H,2+N2952)),'Сопоставление оценок'!$C$3:$C$14,0))</f>
        <v>#N/A</v>
      </c>
      <c r="F2952" s="13" t="e">
        <f>INDEX('Сопоставление оценок'!$B$3:$B$14,MATCH(Table13[[#This Row],[mark_at_review]],'Сопоставление оценок'!$C$3:$C$14,0))</f>
        <v>#N/A</v>
      </c>
      <c r="G2952" s="13">
        <f>IF(M2952,IFERROR(IF(OR('Выгрузка из ревьюшницы'!X2952,'Выгрузка из ревьюшницы'!Z2952),1,0),0),INDEX('Доп настройки участников'!I:I,2+N2952))</f>
        <v>0</v>
      </c>
      <c r="H2952" s="13">
        <f>IF(M2952,'Выгрузка из ревьюшницы'!AJ2952,INDEX('Доп настройки участников'!J:J,2+N2952))</f>
        <v>0</v>
      </c>
      <c r="I2952" s="16" t="str">
        <f>IFERROR(IF($H2952=0,"",INDEX(Разметка!B:B,MATCH($H2952,Разметка!A:A,0))),0)</f>
        <v/>
      </c>
      <c r="J2952" s="16" t="str">
        <f>IFERROR(IF($H2952=0,"",INDEX(Разметка!C:C,MATCH($H2952,Разметка!A:A,0))),0)</f>
        <v/>
      </c>
      <c r="K2952" s="16" t="e">
        <f>IF($F2952&gt;0,IFERROR(MATCH(A2952,'Доп настройки участников'!A:A,0),-1)*(-1),0)</f>
        <v>#N/A</v>
      </c>
      <c r="L2952" s="16" t="str">
        <f t="shared" si="198"/>
        <v>Нет</v>
      </c>
      <c r="M2952" s="33" t="b">
        <f t="shared" si="199"/>
        <v>0</v>
      </c>
      <c r="N2952" s="33">
        <f t="shared" si="200"/>
        <v>2920</v>
      </c>
      <c r="O2952" s="33">
        <v>2951</v>
      </c>
    </row>
    <row r="2953" spans="1:15" x14ac:dyDescent="0.25">
      <c r="A2953" s="13">
        <f>IF(M2953,'Выгрузка из ревьюшницы'!B2953,INDEX('Доп настройки участников'!D:D,2+N2953))</f>
        <v>0</v>
      </c>
      <c r="B2953" s="13">
        <f>IF(M2953,'Выгрузка из ревьюшницы'!C2953,INDEX('Доп настройки участников'!E:E,2+N2953))</f>
        <v>0</v>
      </c>
      <c r="C2953" s="13">
        <f>IF(M2953,'Выгрузка из ревьюшницы'!H2953,INDEX('Доп настройки участников'!F:F,2+N2953))</f>
        <v>0</v>
      </c>
      <c r="D2953" s="13">
        <f>IF(M2953,'Выгрузка из ревьюшницы'!J2953,INDEX('Доп настройки участников'!G:G,2+N2953))</f>
        <v>0</v>
      </c>
      <c r="E2953" s="13" t="e">
        <f>INDEX('Сопоставление оценок'!$A$3:$A$14,MATCH(IF(M2953,'Выгрузка из ревьюшницы'!K2953,INDEX('Доп настройки участников'!H:H,2+N2953)),'Сопоставление оценок'!$C$3:$C$14,0))</f>
        <v>#N/A</v>
      </c>
      <c r="F2953" s="13" t="e">
        <f>INDEX('Сопоставление оценок'!$B$3:$B$14,MATCH(Table13[[#This Row],[mark_at_review]],'Сопоставление оценок'!$C$3:$C$14,0))</f>
        <v>#N/A</v>
      </c>
      <c r="G2953" s="13">
        <f>IF(M2953,IFERROR(IF(OR('Выгрузка из ревьюшницы'!X2953,'Выгрузка из ревьюшницы'!Z2953),1,0),0),INDEX('Доп настройки участников'!I:I,2+N2953))</f>
        <v>0</v>
      </c>
      <c r="H2953" s="13">
        <f>IF(M2953,'Выгрузка из ревьюшницы'!AJ2953,INDEX('Доп настройки участников'!J:J,2+N2953))</f>
        <v>0</v>
      </c>
      <c r="I2953" s="16" t="str">
        <f>IFERROR(IF($H2953=0,"",INDEX(Разметка!B:B,MATCH($H2953,Разметка!A:A,0))),0)</f>
        <v/>
      </c>
      <c r="J2953" s="16" t="str">
        <f>IFERROR(IF($H2953=0,"",INDEX(Разметка!C:C,MATCH($H2953,Разметка!A:A,0))),0)</f>
        <v/>
      </c>
      <c r="K2953" s="16" t="e">
        <f>IF($F2953&gt;0,IFERROR(MATCH(A2953,'Доп настройки участников'!A:A,0),-1)*(-1),0)</f>
        <v>#N/A</v>
      </c>
      <c r="L2953" s="16" t="str">
        <f t="shared" si="198"/>
        <v>Нет</v>
      </c>
      <c r="M2953" s="33" t="b">
        <f t="shared" si="199"/>
        <v>0</v>
      </c>
      <c r="N2953" s="33">
        <f t="shared" si="200"/>
        <v>2921</v>
      </c>
      <c r="O2953" s="33">
        <v>2952</v>
      </c>
    </row>
    <row r="2954" spans="1:15" x14ac:dyDescent="0.25">
      <c r="A2954" s="13">
        <f>IF(M2954,'Выгрузка из ревьюшницы'!B2954,INDEX('Доп настройки участников'!D:D,2+N2954))</f>
        <v>0</v>
      </c>
      <c r="B2954" s="13">
        <f>IF(M2954,'Выгрузка из ревьюшницы'!C2954,INDEX('Доп настройки участников'!E:E,2+N2954))</f>
        <v>0</v>
      </c>
      <c r="C2954" s="13">
        <f>IF(M2954,'Выгрузка из ревьюшницы'!H2954,INDEX('Доп настройки участников'!F:F,2+N2954))</f>
        <v>0</v>
      </c>
      <c r="D2954" s="13">
        <f>IF(M2954,'Выгрузка из ревьюшницы'!J2954,INDEX('Доп настройки участников'!G:G,2+N2954))</f>
        <v>0</v>
      </c>
      <c r="E2954" s="13" t="e">
        <f>INDEX('Сопоставление оценок'!$A$3:$A$14,MATCH(IF(M2954,'Выгрузка из ревьюшницы'!K2954,INDEX('Доп настройки участников'!H:H,2+N2954)),'Сопоставление оценок'!$C$3:$C$14,0))</f>
        <v>#N/A</v>
      </c>
      <c r="F2954" s="13" t="e">
        <f>INDEX('Сопоставление оценок'!$B$3:$B$14,MATCH(Table13[[#This Row],[mark_at_review]],'Сопоставление оценок'!$C$3:$C$14,0))</f>
        <v>#N/A</v>
      </c>
      <c r="G2954" s="13">
        <f>IF(M2954,IFERROR(IF(OR('Выгрузка из ревьюшницы'!X2954,'Выгрузка из ревьюшницы'!Z2954),1,0),0),INDEX('Доп настройки участников'!I:I,2+N2954))</f>
        <v>0</v>
      </c>
      <c r="H2954" s="13">
        <f>IF(M2954,'Выгрузка из ревьюшницы'!AJ2954,INDEX('Доп настройки участников'!J:J,2+N2954))</f>
        <v>0</v>
      </c>
      <c r="I2954" s="16" t="str">
        <f>IFERROR(IF($H2954=0,"",INDEX(Разметка!B:B,MATCH($H2954,Разметка!A:A,0))),0)</f>
        <v/>
      </c>
      <c r="J2954" s="16" t="str">
        <f>IFERROR(IF($H2954=0,"",INDEX(Разметка!C:C,MATCH($H2954,Разметка!A:A,0))),0)</f>
        <v/>
      </c>
      <c r="K2954" s="16" t="e">
        <f>IF($F2954&gt;0,IFERROR(MATCH(A2954,'Доп настройки участников'!A:A,0),-1)*(-1),0)</f>
        <v>#N/A</v>
      </c>
      <c r="L2954" s="16" t="str">
        <f t="shared" si="198"/>
        <v>Нет</v>
      </c>
      <c r="M2954" s="33" t="b">
        <f t="shared" si="199"/>
        <v>0</v>
      </c>
      <c r="N2954" s="33">
        <f t="shared" si="200"/>
        <v>2922</v>
      </c>
      <c r="O2954" s="33">
        <v>2953</v>
      </c>
    </row>
    <row r="2955" spans="1:15" x14ac:dyDescent="0.25">
      <c r="A2955" s="13">
        <f>IF(M2955,'Выгрузка из ревьюшницы'!B2955,INDEX('Доп настройки участников'!D:D,2+N2955))</f>
        <v>0</v>
      </c>
      <c r="B2955" s="13">
        <f>IF(M2955,'Выгрузка из ревьюшницы'!C2955,INDEX('Доп настройки участников'!E:E,2+N2955))</f>
        <v>0</v>
      </c>
      <c r="C2955" s="13">
        <f>IF(M2955,'Выгрузка из ревьюшницы'!H2955,INDEX('Доп настройки участников'!F:F,2+N2955))</f>
        <v>0</v>
      </c>
      <c r="D2955" s="13">
        <f>IF(M2955,'Выгрузка из ревьюшницы'!J2955,INDEX('Доп настройки участников'!G:G,2+N2955))</f>
        <v>0</v>
      </c>
      <c r="E2955" s="13" t="e">
        <f>INDEX('Сопоставление оценок'!$A$3:$A$14,MATCH(IF(M2955,'Выгрузка из ревьюшницы'!K2955,INDEX('Доп настройки участников'!H:H,2+N2955)),'Сопоставление оценок'!$C$3:$C$14,0))</f>
        <v>#N/A</v>
      </c>
      <c r="F2955" s="13" t="e">
        <f>INDEX('Сопоставление оценок'!$B$3:$B$14,MATCH(Table13[[#This Row],[mark_at_review]],'Сопоставление оценок'!$C$3:$C$14,0))</f>
        <v>#N/A</v>
      </c>
      <c r="G2955" s="13">
        <f>IF(M2955,IFERROR(IF(OR('Выгрузка из ревьюшницы'!X2955,'Выгрузка из ревьюшницы'!Z2955),1,0),0),INDEX('Доп настройки участников'!I:I,2+N2955))</f>
        <v>0</v>
      </c>
      <c r="H2955" s="13">
        <f>IF(M2955,'Выгрузка из ревьюшницы'!AJ2955,INDEX('Доп настройки участников'!J:J,2+N2955))</f>
        <v>0</v>
      </c>
      <c r="I2955" s="16" t="str">
        <f>IFERROR(IF($H2955=0,"",INDEX(Разметка!B:B,MATCH($H2955,Разметка!A:A,0))),0)</f>
        <v/>
      </c>
      <c r="J2955" s="16" t="str">
        <f>IFERROR(IF($H2955=0,"",INDEX(Разметка!C:C,MATCH($H2955,Разметка!A:A,0))),0)</f>
        <v/>
      </c>
      <c r="K2955" s="16" t="e">
        <f>IF($F2955&gt;0,IFERROR(MATCH(A2955,'Доп настройки участников'!A:A,0),-1)*(-1),0)</f>
        <v>#N/A</v>
      </c>
      <c r="L2955" s="16" t="str">
        <f t="shared" si="198"/>
        <v>Нет</v>
      </c>
      <c r="M2955" s="33" t="b">
        <f t="shared" si="199"/>
        <v>0</v>
      </c>
      <c r="N2955" s="33">
        <f t="shared" si="200"/>
        <v>2923</v>
      </c>
      <c r="O2955" s="33">
        <v>2954</v>
      </c>
    </row>
    <row r="2956" spans="1:15" x14ac:dyDescent="0.25">
      <c r="A2956" s="13">
        <f>IF(M2956,'Выгрузка из ревьюшницы'!B2956,INDEX('Доп настройки участников'!D:D,2+N2956))</f>
        <v>0</v>
      </c>
      <c r="B2956" s="13">
        <f>IF(M2956,'Выгрузка из ревьюшницы'!C2956,INDEX('Доп настройки участников'!E:E,2+N2956))</f>
        <v>0</v>
      </c>
      <c r="C2956" s="13">
        <f>IF(M2956,'Выгрузка из ревьюшницы'!H2956,INDEX('Доп настройки участников'!F:F,2+N2956))</f>
        <v>0</v>
      </c>
      <c r="D2956" s="13">
        <f>IF(M2956,'Выгрузка из ревьюшницы'!J2956,INDEX('Доп настройки участников'!G:G,2+N2956))</f>
        <v>0</v>
      </c>
      <c r="E2956" s="13" t="e">
        <f>INDEX('Сопоставление оценок'!$A$3:$A$14,MATCH(IF(M2956,'Выгрузка из ревьюшницы'!K2956,INDEX('Доп настройки участников'!H:H,2+N2956)),'Сопоставление оценок'!$C$3:$C$14,0))</f>
        <v>#N/A</v>
      </c>
      <c r="F2956" s="13" t="e">
        <f>INDEX('Сопоставление оценок'!$B$3:$B$14,MATCH(Table13[[#This Row],[mark_at_review]],'Сопоставление оценок'!$C$3:$C$14,0))</f>
        <v>#N/A</v>
      </c>
      <c r="G2956" s="13">
        <f>IF(M2956,IFERROR(IF(OR('Выгрузка из ревьюшницы'!X2956,'Выгрузка из ревьюшницы'!Z2956),1,0),0),INDEX('Доп настройки участников'!I:I,2+N2956))</f>
        <v>0</v>
      </c>
      <c r="H2956" s="13">
        <f>IF(M2956,'Выгрузка из ревьюшницы'!AJ2956,INDEX('Доп настройки участников'!J:J,2+N2956))</f>
        <v>0</v>
      </c>
      <c r="I2956" s="16" t="str">
        <f>IFERROR(IF($H2956=0,"",INDEX(Разметка!B:B,MATCH($H2956,Разметка!A:A,0))),0)</f>
        <v/>
      </c>
      <c r="J2956" s="16" t="str">
        <f>IFERROR(IF($H2956=0,"",INDEX(Разметка!C:C,MATCH($H2956,Разметка!A:A,0))),0)</f>
        <v/>
      </c>
      <c r="K2956" s="16" t="e">
        <f>IF($F2956&gt;0,IFERROR(MATCH(A2956,'Доп настройки участников'!A:A,0),-1)*(-1),0)</f>
        <v>#N/A</v>
      </c>
      <c r="L2956" s="16" t="str">
        <f t="shared" si="198"/>
        <v>Нет</v>
      </c>
      <c r="M2956" s="33" t="b">
        <f t="shared" si="199"/>
        <v>0</v>
      </c>
      <c r="N2956" s="33">
        <f t="shared" si="200"/>
        <v>2924</v>
      </c>
      <c r="O2956" s="33">
        <v>2955</v>
      </c>
    </row>
    <row r="2957" spans="1:15" x14ac:dyDescent="0.25">
      <c r="A2957" s="13">
        <f>IF(M2957,'Выгрузка из ревьюшницы'!B2957,INDEX('Доп настройки участников'!D:D,2+N2957))</f>
        <v>0</v>
      </c>
      <c r="B2957" s="13">
        <f>IF(M2957,'Выгрузка из ревьюшницы'!C2957,INDEX('Доп настройки участников'!E:E,2+N2957))</f>
        <v>0</v>
      </c>
      <c r="C2957" s="13">
        <f>IF(M2957,'Выгрузка из ревьюшницы'!H2957,INDEX('Доп настройки участников'!F:F,2+N2957))</f>
        <v>0</v>
      </c>
      <c r="D2957" s="13">
        <f>IF(M2957,'Выгрузка из ревьюшницы'!J2957,INDEX('Доп настройки участников'!G:G,2+N2957))</f>
        <v>0</v>
      </c>
      <c r="E2957" s="13" t="e">
        <f>INDEX('Сопоставление оценок'!$A$3:$A$14,MATCH(IF(M2957,'Выгрузка из ревьюшницы'!K2957,INDEX('Доп настройки участников'!H:H,2+N2957)),'Сопоставление оценок'!$C$3:$C$14,0))</f>
        <v>#N/A</v>
      </c>
      <c r="F2957" s="13" t="e">
        <f>INDEX('Сопоставление оценок'!$B$3:$B$14,MATCH(Table13[[#This Row],[mark_at_review]],'Сопоставление оценок'!$C$3:$C$14,0))</f>
        <v>#N/A</v>
      </c>
      <c r="G2957" s="13">
        <f>IF(M2957,IFERROR(IF(OR('Выгрузка из ревьюшницы'!X2957,'Выгрузка из ревьюшницы'!Z2957),1,0),0),INDEX('Доп настройки участников'!I:I,2+N2957))</f>
        <v>0</v>
      </c>
      <c r="H2957" s="13">
        <f>IF(M2957,'Выгрузка из ревьюшницы'!AJ2957,INDEX('Доп настройки участников'!J:J,2+N2957))</f>
        <v>0</v>
      </c>
      <c r="I2957" s="16" t="str">
        <f>IFERROR(IF($H2957=0,"",INDEX(Разметка!B:B,MATCH($H2957,Разметка!A:A,0))),0)</f>
        <v/>
      </c>
      <c r="J2957" s="16" t="str">
        <f>IFERROR(IF($H2957=0,"",INDEX(Разметка!C:C,MATCH($H2957,Разметка!A:A,0))),0)</f>
        <v/>
      </c>
      <c r="K2957" s="16" t="e">
        <f>IF($F2957&gt;0,IFERROR(MATCH(A2957,'Доп настройки участников'!A:A,0),-1)*(-1),0)</f>
        <v>#N/A</v>
      </c>
      <c r="L2957" s="16" t="str">
        <f t="shared" si="198"/>
        <v>Нет</v>
      </c>
      <c r="M2957" s="33" t="b">
        <f t="shared" si="199"/>
        <v>0</v>
      </c>
      <c r="N2957" s="33">
        <f t="shared" si="200"/>
        <v>2925</v>
      </c>
      <c r="O2957" s="33">
        <v>2956</v>
      </c>
    </row>
    <row r="2958" spans="1:15" x14ac:dyDescent="0.25">
      <c r="A2958" s="13">
        <f>IF(M2958,'Выгрузка из ревьюшницы'!B2958,INDEX('Доп настройки участников'!D:D,2+N2958))</f>
        <v>0</v>
      </c>
      <c r="B2958" s="13">
        <f>IF(M2958,'Выгрузка из ревьюшницы'!C2958,INDEX('Доп настройки участников'!E:E,2+N2958))</f>
        <v>0</v>
      </c>
      <c r="C2958" s="13">
        <f>IF(M2958,'Выгрузка из ревьюшницы'!H2958,INDEX('Доп настройки участников'!F:F,2+N2958))</f>
        <v>0</v>
      </c>
      <c r="D2958" s="13">
        <f>IF(M2958,'Выгрузка из ревьюшницы'!J2958,INDEX('Доп настройки участников'!G:G,2+N2958))</f>
        <v>0</v>
      </c>
      <c r="E2958" s="13" t="e">
        <f>INDEX('Сопоставление оценок'!$A$3:$A$14,MATCH(IF(M2958,'Выгрузка из ревьюшницы'!K2958,INDEX('Доп настройки участников'!H:H,2+N2958)),'Сопоставление оценок'!$C$3:$C$14,0))</f>
        <v>#N/A</v>
      </c>
      <c r="F2958" s="13" t="e">
        <f>INDEX('Сопоставление оценок'!$B$3:$B$14,MATCH(Table13[[#This Row],[mark_at_review]],'Сопоставление оценок'!$C$3:$C$14,0))</f>
        <v>#N/A</v>
      </c>
      <c r="G2958" s="13">
        <f>IF(M2958,IFERROR(IF(OR('Выгрузка из ревьюшницы'!X2958,'Выгрузка из ревьюшницы'!Z2958),1,0),0),INDEX('Доп настройки участников'!I:I,2+N2958))</f>
        <v>0</v>
      </c>
      <c r="H2958" s="13">
        <f>IF(M2958,'Выгрузка из ревьюшницы'!AJ2958,INDEX('Доп настройки участников'!J:J,2+N2958))</f>
        <v>0</v>
      </c>
      <c r="I2958" s="16" t="str">
        <f>IFERROR(IF($H2958=0,"",INDEX(Разметка!B:B,MATCH($H2958,Разметка!A:A,0))),0)</f>
        <v/>
      </c>
      <c r="J2958" s="16" t="str">
        <f>IFERROR(IF($H2958=0,"",INDEX(Разметка!C:C,MATCH($H2958,Разметка!A:A,0))),0)</f>
        <v/>
      </c>
      <c r="K2958" s="16" t="e">
        <f>IF($F2958&gt;0,IFERROR(MATCH(A2958,'Доп настройки участников'!A:A,0),-1)*(-1),0)</f>
        <v>#N/A</v>
      </c>
      <c r="L2958" s="16" t="str">
        <f t="shared" si="198"/>
        <v>Нет</v>
      </c>
      <c r="M2958" s="33" t="b">
        <f t="shared" si="199"/>
        <v>0</v>
      </c>
      <c r="N2958" s="33">
        <f t="shared" si="200"/>
        <v>2926</v>
      </c>
      <c r="O2958" s="33">
        <v>2957</v>
      </c>
    </row>
    <row r="2959" spans="1:15" x14ac:dyDescent="0.25">
      <c r="A2959" s="13">
        <f>IF(M2959,'Выгрузка из ревьюшницы'!B2959,INDEX('Доп настройки участников'!D:D,2+N2959))</f>
        <v>0</v>
      </c>
      <c r="B2959" s="13">
        <f>IF(M2959,'Выгрузка из ревьюшницы'!C2959,INDEX('Доп настройки участников'!E:E,2+N2959))</f>
        <v>0</v>
      </c>
      <c r="C2959" s="13">
        <f>IF(M2959,'Выгрузка из ревьюшницы'!H2959,INDEX('Доп настройки участников'!F:F,2+N2959))</f>
        <v>0</v>
      </c>
      <c r="D2959" s="13">
        <f>IF(M2959,'Выгрузка из ревьюшницы'!J2959,INDEX('Доп настройки участников'!G:G,2+N2959))</f>
        <v>0</v>
      </c>
      <c r="E2959" s="13" t="e">
        <f>INDEX('Сопоставление оценок'!$A$3:$A$14,MATCH(IF(M2959,'Выгрузка из ревьюшницы'!K2959,INDEX('Доп настройки участников'!H:H,2+N2959)),'Сопоставление оценок'!$C$3:$C$14,0))</f>
        <v>#N/A</v>
      </c>
      <c r="F2959" s="13" t="e">
        <f>INDEX('Сопоставление оценок'!$B$3:$B$14,MATCH(Table13[[#This Row],[mark_at_review]],'Сопоставление оценок'!$C$3:$C$14,0))</f>
        <v>#N/A</v>
      </c>
      <c r="G2959" s="13">
        <f>IF(M2959,IFERROR(IF(OR('Выгрузка из ревьюшницы'!X2959,'Выгрузка из ревьюшницы'!Z2959),1,0),0),INDEX('Доп настройки участников'!I:I,2+N2959))</f>
        <v>0</v>
      </c>
      <c r="H2959" s="13">
        <f>IF(M2959,'Выгрузка из ревьюшницы'!AJ2959,INDEX('Доп настройки участников'!J:J,2+N2959))</f>
        <v>0</v>
      </c>
      <c r="I2959" s="16" t="str">
        <f>IFERROR(IF($H2959=0,"",INDEX(Разметка!B:B,MATCH($H2959,Разметка!A:A,0))),0)</f>
        <v/>
      </c>
      <c r="J2959" s="16" t="str">
        <f>IFERROR(IF($H2959=0,"",INDEX(Разметка!C:C,MATCH($H2959,Разметка!A:A,0))),0)</f>
        <v/>
      </c>
      <c r="K2959" s="16" t="e">
        <f>IF($F2959&gt;0,IFERROR(MATCH(A2959,'Доп настройки участников'!A:A,0),-1)*(-1),0)</f>
        <v>#N/A</v>
      </c>
      <c r="L2959" s="16" t="str">
        <f t="shared" si="198"/>
        <v>Нет</v>
      </c>
      <c r="M2959" s="33" t="b">
        <f t="shared" si="199"/>
        <v>0</v>
      </c>
      <c r="N2959" s="33">
        <f t="shared" si="200"/>
        <v>2927</v>
      </c>
      <c r="O2959" s="33">
        <v>2958</v>
      </c>
    </row>
    <row r="2960" spans="1:15" x14ac:dyDescent="0.25">
      <c r="A2960" s="13">
        <f>IF(M2960,'Выгрузка из ревьюшницы'!B2960,INDEX('Доп настройки участников'!D:D,2+N2960))</f>
        <v>0</v>
      </c>
      <c r="B2960" s="13">
        <f>IF(M2960,'Выгрузка из ревьюшницы'!C2960,INDEX('Доп настройки участников'!E:E,2+N2960))</f>
        <v>0</v>
      </c>
      <c r="C2960" s="13">
        <f>IF(M2960,'Выгрузка из ревьюшницы'!H2960,INDEX('Доп настройки участников'!F:F,2+N2960))</f>
        <v>0</v>
      </c>
      <c r="D2960" s="13">
        <f>IF(M2960,'Выгрузка из ревьюшницы'!J2960,INDEX('Доп настройки участников'!G:G,2+N2960))</f>
        <v>0</v>
      </c>
      <c r="E2960" s="13" t="e">
        <f>INDEX('Сопоставление оценок'!$A$3:$A$14,MATCH(IF(M2960,'Выгрузка из ревьюшницы'!K2960,INDEX('Доп настройки участников'!H:H,2+N2960)),'Сопоставление оценок'!$C$3:$C$14,0))</f>
        <v>#N/A</v>
      </c>
      <c r="F2960" s="13" t="e">
        <f>INDEX('Сопоставление оценок'!$B$3:$B$14,MATCH(Table13[[#This Row],[mark_at_review]],'Сопоставление оценок'!$C$3:$C$14,0))</f>
        <v>#N/A</v>
      </c>
      <c r="G2960" s="13">
        <f>IF(M2960,IFERROR(IF(OR('Выгрузка из ревьюшницы'!X2960,'Выгрузка из ревьюшницы'!Z2960),1,0),0),INDEX('Доп настройки участников'!I:I,2+N2960))</f>
        <v>0</v>
      </c>
      <c r="H2960" s="13">
        <f>IF(M2960,'Выгрузка из ревьюшницы'!AJ2960,INDEX('Доп настройки участников'!J:J,2+N2960))</f>
        <v>0</v>
      </c>
      <c r="I2960" s="16" t="str">
        <f>IFERROR(IF($H2960=0,"",INDEX(Разметка!B:B,MATCH($H2960,Разметка!A:A,0))),0)</f>
        <v/>
      </c>
      <c r="J2960" s="16" t="str">
        <f>IFERROR(IF($H2960=0,"",INDEX(Разметка!C:C,MATCH($H2960,Разметка!A:A,0))),0)</f>
        <v/>
      </c>
      <c r="K2960" s="16" t="e">
        <f>IF($F2960&gt;0,IFERROR(MATCH(A2960,'Доп настройки участников'!A:A,0),-1)*(-1),0)</f>
        <v>#N/A</v>
      </c>
      <c r="L2960" s="16" t="str">
        <f t="shared" si="198"/>
        <v>Нет</v>
      </c>
      <c r="M2960" s="33" t="b">
        <f t="shared" si="199"/>
        <v>0</v>
      </c>
      <c r="N2960" s="33">
        <f t="shared" si="200"/>
        <v>2928</v>
      </c>
      <c r="O2960" s="33">
        <v>2959</v>
      </c>
    </row>
    <row r="2961" spans="1:15" x14ac:dyDescent="0.25">
      <c r="A2961" s="13">
        <f>IF(M2961,'Выгрузка из ревьюшницы'!B2961,INDEX('Доп настройки участников'!D:D,2+N2961))</f>
        <v>0</v>
      </c>
      <c r="B2961" s="13">
        <f>IF(M2961,'Выгрузка из ревьюшницы'!C2961,INDEX('Доп настройки участников'!E:E,2+N2961))</f>
        <v>0</v>
      </c>
      <c r="C2961" s="13">
        <f>IF(M2961,'Выгрузка из ревьюшницы'!H2961,INDEX('Доп настройки участников'!F:F,2+N2961))</f>
        <v>0</v>
      </c>
      <c r="D2961" s="13">
        <f>IF(M2961,'Выгрузка из ревьюшницы'!J2961,INDEX('Доп настройки участников'!G:G,2+N2961))</f>
        <v>0</v>
      </c>
      <c r="E2961" s="13" t="e">
        <f>INDEX('Сопоставление оценок'!$A$3:$A$14,MATCH(IF(M2961,'Выгрузка из ревьюшницы'!K2961,INDEX('Доп настройки участников'!H:H,2+N2961)),'Сопоставление оценок'!$C$3:$C$14,0))</f>
        <v>#N/A</v>
      </c>
      <c r="F2961" s="13" t="e">
        <f>INDEX('Сопоставление оценок'!$B$3:$B$14,MATCH(Table13[[#This Row],[mark_at_review]],'Сопоставление оценок'!$C$3:$C$14,0))</f>
        <v>#N/A</v>
      </c>
      <c r="G2961" s="13">
        <f>IF(M2961,IFERROR(IF(OR('Выгрузка из ревьюшницы'!X2961,'Выгрузка из ревьюшницы'!Z2961),1,0),0),INDEX('Доп настройки участников'!I:I,2+N2961))</f>
        <v>0</v>
      </c>
      <c r="H2961" s="13">
        <f>IF(M2961,'Выгрузка из ревьюшницы'!AJ2961,INDEX('Доп настройки участников'!J:J,2+N2961))</f>
        <v>0</v>
      </c>
      <c r="I2961" s="16" t="str">
        <f>IFERROR(IF($H2961=0,"",INDEX(Разметка!B:B,MATCH($H2961,Разметка!A:A,0))),0)</f>
        <v/>
      </c>
      <c r="J2961" s="16" t="str">
        <f>IFERROR(IF($H2961=0,"",INDEX(Разметка!C:C,MATCH($H2961,Разметка!A:A,0))),0)</f>
        <v/>
      </c>
      <c r="K2961" s="16" t="e">
        <f>IF($F2961&gt;0,IFERROR(MATCH(A2961,'Доп настройки участников'!A:A,0),-1)*(-1),0)</f>
        <v>#N/A</v>
      </c>
      <c r="L2961" s="16" t="str">
        <f t="shared" si="198"/>
        <v>Нет</v>
      </c>
      <c r="M2961" s="33" t="b">
        <f t="shared" si="199"/>
        <v>0</v>
      </c>
      <c r="N2961" s="33">
        <f t="shared" si="200"/>
        <v>2929</v>
      </c>
      <c r="O2961" s="33">
        <v>2960</v>
      </c>
    </row>
    <row r="2962" spans="1:15" x14ac:dyDescent="0.25">
      <c r="A2962" s="13">
        <f>IF(M2962,'Выгрузка из ревьюшницы'!B2962,INDEX('Доп настройки участников'!D:D,2+N2962))</f>
        <v>0</v>
      </c>
      <c r="B2962" s="13">
        <f>IF(M2962,'Выгрузка из ревьюшницы'!C2962,INDEX('Доп настройки участников'!E:E,2+N2962))</f>
        <v>0</v>
      </c>
      <c r="C2962" s="13">
        <f>IF(M2962,'Выгрузка из ревьюшницы'!H2962,INDEX('Доп настройки участников'!F:F,2+N2962))</f>
        <v>0</v>
      </c>
      <c r="D2962" s="13">
        <f>IF(M2962,'Выгрузка из ревьюшницы'!J2962,INDEX('Доп настройки участников'!G:G,2+N2962))</f>
        <v>0</v>
      </c>
      <c r="E2962" s="13" t="e">
        <f>INDEX('Сопоставление оценок'!$A$3:$A$14,MATCH(IF(M2962,'Выгрузка из ревьюшницы'!K2962,INDEX('Доп настройки участников'!H:H,2+N2962)),'Сопоставление оценок'!$C$3:$C$14,0))</f>
        <v>#N/A</v>
      </c>
      <c r="F2962" s="13" t="e">
        <f>INDEX('Сопоставление оценок'!$B$3:$B$14,MATCH(Table13[[#This Row],[mark_at_review]],'Сопоставление оценок'!$C$3:$C$14,0))</f>
        <v>#N/A</v>
      </c>
      <c r="G2962" s="13">
        <f>IF(M2962,IFERROR(IF(OR('Выгрузка из ревьюшницы'!X2962,'Выгрузка из ревьюшницы'!Z2962),1,0),0),INDEX('Доп настройки участников'!I:I,2+N2962))</f>
        <v>0</v>
      </c>
      <c r="H2962" s="13">
        <f>IF(M2962,'Выгрузка из ревьюшницы'!AJ2962,INDEX('Доп настройки участников'!J:J,2+N2962))</f>
        <v>0</v>
      </c>
      <c r="I2962" s="16" t="str">
        <f>IFERROR(IF($H2962=0,"",INDEX(Разметка!B:B,MATCH($H2962,Разметка!A:A,0))),0)</f>
        <v/>
      </c>
      <c r="J2962" s="16" t="str">
        <f>IFERROR(IF($H2962=0,"",INDEX(Разметка!C:C,MATCH($H2962,Разметка!A:A,0))),0)</f>
        <v/>
      </c>
      <c r="K2962" s="16" t="e">
        <f>IF($F2962&gt;0,IFERROR(MATCH(A2962,'Доп настройки участников'!A:A,0),-1)*(-1),0)</f>
        <v>#N/A</v>
      </c>
      <c r="L2962" s="16" t="str">
        <f t="shared" si="198"/>
        <v>Нет</v>
      </c>
      <c r="M2962" s="33" t="b">
        <f t="shared" si="199"/>
        <v>0</v>
      </c>
      <c r="N2962" s="33">
        <f t="shared" si="200"/>
        <v>2930</v>
      </c>
      <c r="O2962" s="33">
        <v>2961</v>
      </c>
    </row>
    <row r="2963" spans="1:15" x14ac:dyDescent="0.25">
      <c r="A2963" s="13">
        <f>IF(M2963,'Выгрузка из ревьюшницы'!B2963,INDEX('Доп настройки участников'!D:D,2+N2963))</f>
        <v>0</v>
      </c>
      <c r="B2963" s="13">
        <f>IF(M2963,'Выгрузка из ревьюшницы'!C2963,INDEX('Доп настройки участников'!E:E,2+N2963))</f>
        <v>0</v>
      </c>
      <c r="C2963" s="13">
        <f>IF(M2963,'Выгрузка из ревьюшницы'!H2963,INDEX('Доп настройки участников'!F:F,2+N2963))</f>
        <v>0</v>
      </c>
      <c r="D2963" s="13">
        <f>IF(M2963,'Выгрузка из ревьюшницы'!J2963,INDEX('Доп настройки участников'!G:G,2+N2963))</f>
        <v>0</v>
      </c>
      <c r="E2963" s="13" t="e">
        <f>INDEX('Сопоставление оценок'!$A$3:$A$14,MATCH(IF(M2963,'Выгрузка из ревьюшницы'!K2963,INDEX('Доп настройки участников'!H:H,2+N2963)),'Сопоставление оценок'!$C$3:$C$14,0))</f>
        <v>#N/A</v>
      </c>
      <c r="F2963" s="13" t="e">
        <f>INDEX('Сопоставление оценок'!$B$3:$B$14,MATCH(Table13[[#This Row],[mark_at_review]],'Сопоставление оценок'!$C$3:$C$14,0))</f>
        <v>#N/A</v>
      </c>
      <c r="G2963" s="13">
        <f>IF(M2963,IFERROR(IF(OR('Выгрузка из ревьюшницы'!X2963,'Выгрузка из ревьюшницы'!Z2963),1,0),0),INDEX('Доп настройки участников'!I:I,2+N2963))</f>
        <v>0</v>
      </c>
      <c r="H2963" s="13">
        <f>IF(M2963,'Выгрузка из ревьюшницы'!AJ2963,INDEX('Доп настройки участников'!J:J,2+N2963))</f>
        <v>0</v>
      </c>
      <c r="I2963" s="16" t="str">
        <f>IFERROR(IF($H2963=0,"",INDEX(Разметка!B:B,MATCH($H2963,Разметка!A:A,0))),0)</f>
        <v/>
      </c>
      <c r="J2963" s="16" t="str">
        <f>IFERROR(IF($H2963=0,"",INDEX(Разметка!C:C,MATCH($H2963,Разметка!A:A,0))),0)</f>
        <v/>
      </c>
      <c r="K2963" s="16" t="e">
        <f>IF($F2963&gt;0,IFERROR(MATCH(A2963,'Доп настройки участников'!A:A,0),-1)*(-1),0)</f>
        <v>#N/A</v>
      </c>
      <c r="L2963" s="16" t="str">
        <f t="shared" si="198"/>
        <v>Нет</v>
      </c>
      <c r="M2963" s="33" t="b">
        <f t="shared" si="199"/>
        <v>0</v>
      </c>
      <c r="N2963" s="33">
        <f t="shared" si="200"/>
        <v>2931</v>
      </c>
      <c r="O2963" s="33">
        <v>2962</v>
      </c>
    </row>
    <row r="2964" spans="1:15" x14ac:dyDescent="0.25">
      <c r="A2964" s="13">
        <f>IF(M2964,'Выгрузка из ревьюшницы'!B2964,INDEX('Доп настройки участников'!D:D,2+N2964))</f>
        <v>0</v>
      </c>
      <c r="B2964" s="13">
        <f>IF(M2964,'Выгрузка из ревьюшницы'!C2964,INDEX('Доп настройки участников'!E:E,2+N2964))</f>
        <v>0</v>
      </c>
      <c r="C2964" s="13">
        <f>IF(M2964,'Выгрузка из ревьюшницы'!H2964,INDEX('Доп настройки участников'!F:F,2+N2964))</f>
        <v>0</v>
      </c>
      <c r="D2964" s="13">
        <f>IF(M2964,'Выгрузка из ревьюшницы'!J2964,INDEX('Доп настройки участников'!G:G,2+N2964))</f>
        <v>0</v>
      </c>
      <c r="E2964" s="13" t="e">
        <f>INDEX('Сопоставление оценок'!$A$3:$A$14,MATCH(IF(M2964,'Выгрузка из ревьюшницы'!K2964,INDEX('Доп настройки участников'!H:H,2+N2964)),'Сопоставление оценок'!$C$3:$C$14,0))</f>
        <v>#N/A</v>
      </c>
      <c r="F2964" s="13" t="e">
        <f>INDEX('Сопоставление оценок'!$B$3:$B$14,MATCH(Table13[[#This Row],[mark_at_review]],'Сопоставление оценок'!$C$3:$C$14,0))</f>
        <v>#N/A</v>
      </c>
      <c r="G2964" s="13">
        <f>IF(M2964,IFERROR(IF(OR('Выгрузка из ревьюшницы'!X2964,'Выгрузка из ревьюшницы'!Z2964),1,0),0),INDEX('Доп настройки участников'!I:I,2+N2964))</f>
        <v>0</v>
      </c>
      <c r="H2964" s="13">
        <f>IF(M2964,'Выгрузка из ревьюшницы'!AJ2964,INDEX('Доп настройки участников'!J:J,2+N2964))</f>
        <v>0</v>
      </c>
      <c r="I2964" s="16" t="str">
        <f>IFERROR(IF($H2964=0,"",INDEX(Разметка!B:B,MATCH($H2964,Разметка!A:A,0))),0)</f>
        <v/>
      </c>
      <c r="J2964" s="16" t="str">
        <f>IFERROR(IF($H2964=0,"",INDEX(Разметка!C:C,MATCH($H2964,Разметка!A:A,0))),0)</f>
        <v/>
      </c>
      <c r="K2964" s="16" t="e">
        <f>IF($F2964&gt;0,IFERROR(MATCH(A2964,'Доп настройки участников'!A:A,0),-1)*(-1),0)</f>
        <v>#N/A</v>
      </c>
      <c r="L2964" s="16" t="str">
        <f t="shared" si="198"/>
        <v>Нет</v>
      </c>
      <c r="M2964" s="33" t="b">
        <f t="shared" si="199"/>
        <v>0</v>
      </c>
      <c r="N2964" s="33">
        <f t="shared" si="200"/>
        <v>2932</v>
      </c>
      <c r="O2964" s="33">
        <v>2963</v>
      </c>
    </row>
    <row r="2965" spans="1:15" x14ac:dyDescent="0.25">
      <c r="A2965" s="13">
        <f>IF(M2965,'Выгрузка из ревьюшницы'!B2965,INDEX('Доп настройки участников'!D:D,2+N2965))</f>
        <v>0</v>
      </c>
      <c r="B2965" s="13">
        <f>IF(M2965,'Выгрузка из ревьюшницы'!C2965,INDEX('Доп настройки участников'!E:E,2+N2965))</f>
        <v>0</v>
      </c>
      <c r="C2965" s="13">
        <f>IF(M2965,'Выгрузка из ревьюшницы'!H2965,INDEX('Доп настройки участников'!F:F,2+N2965))</f>
        <v>0</v>
      </c>
      <c r="D2965" s="13">
        <f>IF(M2965,'Выгрузка из ревьюшницы'!J2965,INDEX('Доп настройки участников'!G:G,2+N2965))</f>
        <v>0</v>
      </c>
      <c r="E2965" s="13" t="e">
        <f>INDEX('Сопоставление оценок'!$A$3:$A$14,MATCH(IF(M2965,'Выгрузка из ревьюшницы'!K2965,INDEX('Доп настройки участников'!H:H,2+N2965)),'Сопоставление оценок'!$C$3:$C$14,0))</f>
        <v>#N/A</v>
      </c>
      <c r="F2965" s="13" t="e">
        <f>INDEX('Сопоставление оценок'!$B$3:$B$14,MATCH(Table13[[#This Row],[mark_at_review]],'Сопоставление оценок'!$C$3:$C$14,0))</f>
        <v>#N/A</v>
      </c>
      <c r="G2965" s="13">
        <f>IF(M2965,IFERROR(IF(OR('Выгрузка из ревьюшницы'!X2965,'Выгрузка из ревьюшницы'!Z2965),1,0),0),INDEX('Доп настройки участников'!I:I,2+N2965))</f>
        <v>0</v>
      </c>
      <c r="H2965" s="13">
        <f>IF(M2965,'Выгрузка из ревьюшницы'!AJ2965,INDEX('Доп настройки участников'!J:J,2+N2965))</f>
        <v>0</v>
      </c>
      <c r="I2965" s="16" t="str">
        <f>IFERROR(IF($H2965=0,"",INDEX(Разметка!B:B,MATCH($H2965,Разметка!A:A,0))),0)</f>
        <v/>
      </c>
      <c r="J2965" s="16" t="str">
        <f>IFERROR(IF($H2965=0,"",INDEX(Разметка!C:C,MATCH($H2965,Разметка!A:A,0))),0)</f>
        <v/>
      </c>
      <c r="K2965" s="16" t="e">
        <f>IF($F2965&gt;0,IFERROR(MATCH(A2965,'Доп настройки участников'!A:A,0),-1)*(-1),0)</f>
        <v>#N/A</v>
      </c>
      <c r="L2965" s="16" t="str">
        <f t="shared" si="198"/>
        <v>Нет</v>
      </c>
      <c r="M2965" s="33" t="b">
        <f t="shared" si="199"/>
        <v>0</v>
      </c>
      <c r="N2965" s="33">
        <f t="shared" si="200"/>
        <v>2933</v>
      </c>
      <c r="O2965" s="33">
        <v>2964</v>
      </c>
    </row>
    <row r="2966" spans="1:15" x14ac:dyDescent="0.25">
      <c r="A2966" s="13">
        <f>IF(M2966,'Выгрузка из ревьюшницы'!B2966,INDEX('Доп настройки участников'!D:D,2+N2966))</f>
        <v>0</v>
      </c>
      <c r="B2966" s="13">
        <f>IF(M2966,'Выгрузка из ревьюшницы'!C2966,INDEX('Доп настройки участников'!E:E,2+N2966))</f>
        <v>0</v>
      </c>
      <c r="C2966" s="13">
        <f>IF(M2966,'Выгрузка из ревьюшницы'!H2966,INDEX('Доп настройки участников'!F:F,2+N2966))</f>
        <v>0</v>
      </c>
      <c r="D2966" s="13">
        <f>IF(M2966,'Выгрузка из ревьюшницы'!J2966,INDEX('Доп настройки участников'!G:G,2+N2966))</f>
        <v>0</v>
      </c>
      <c r="E2966" s="13" t="e">
        <f>INDEX('Сопоставление оценок'!$A$3:$A$14,MATCH(IF(M2966,'Выгрузка из ревьюшницы'!K2966,INDEX('Доп настройки участников'!H:H,2+N2966)),'Сопоставление оценок'!$C$3:$C$14,0))</f>
        <v>#N/A</v>
      </c>
      <c r="F2966" s="13" t="e">
        <f>INDEX('Сопоставление оценок'!$B$3:$B$14,MATCH(Table13[[#This Row],[mark_at_review]],'Сопоставление оценок'!$C$3:$C$14,0))</f>
        <v>#N/A</v>
      </c>
      <c r="G2966" s="13">
        <f>IF(M2966,IFERROR(IF(OR('Выгрузка из ревьюшницы'!X2966,'Выгрузка из ревьюшницы'!Z2966),1,0),0),INDEX('Доп настройки участников'!I:I,2+N2966))</f>
        <v>0</v>
      </c>
      <c r="H2966" s="13">
        <f>IF(M2966,'Выгрузка из ревьюшницы'!AJ2966,INDEX('Доп настройки участников'!J:J,2+N2966))</f>
        <v>0</v>
      </c>
      <c r="I2966" s="16" t="str">
        <f>IFERROR(IF($H2966=0,"",INDEX(Разметка!B:B,MATCH($H2966,Разметка!A:A,0))),0)</f>
        <v/>
      </c>
      <c r="J2966" s="16" t="str">
        <f>IFERROR(IF($H2966=0,"",INDEX(Разметка!C:C,MATCH($H2966,Разметка!A:A,0))),0)</f>
        <v/>
      </c>
      <c r="K2966" s="16" t="e">
        <f>IF($F2966&gt;0,IFERROR(MATCH(A2966,'Доп настройки участников'!A:A,0),-1)*(-1),0)</f>
        <v>#N/A</v>
      </c>
      <c r="L2966" s="16" t="str">
        <f t="shared" si="198"/>
        <v>Нет</v>
      </c>
      <c r="M2966" s="33" t="b">
        <f t="shared" si="199"/>
        <v>0</v>
      </c>
      <c r="N2966" s="33">
        <f t="shared" si="200"/>
        <v>2934</v>
      </c>
      <c r="O2966" s="33">
        <v>2965</v>
      </c>
    </row>
    <row r="2967" spans="1:15" x14ac:dyDescent="0.25">
      <c r="A2967" s="13">
        <f>IF(M2967,'Выгрузка из ревьюшницы'!B2967,INDEX('Доп настройки участников'!D:D,2+N2967))</f>
        <v>0</v>
      </c>
      <c r="B2967" s="13">
        <f>IF(M2967,'Выгрузка из ревьюшницы'!C2967,INDEX('Доп настройки участников'!E:E,2+N2967))</f>
        <v>0</v>
      </c>
      <c r="C2967" s="13">
        <f>IF(M2967,'Выгрузка из ревьюшницы'!H2967,INDEX('Доп настройки участников'!F:F,2+N2967))</f>
        <v>0</v>
      </c>
      <c r="D2967" s="13">
        <f>IF(M2967,'Выгрузка из ревьюшницы'!J2967,INDEX('Доп настройки участников'!G:G,2+N2967))</f>
        <v>0</v>
      </c>
      <c r="E2967" s="13" t="e">
        <f>INDEX('Сопоставление оценок'!$A$3:$A$14,MATCH(IF(M2967,'Выгрузка из ревьюшницы'!K2967,INDEX('Доп настройки участников'!H:H,2+N2967)),'Сопоставление оценок'!$C$3:$C$14,0))</f>
        <v>#N/A</v>
      </c>
      <c r="F2967" s="13" t="e">
        <f>INDEX('Сопоставление оценок'!$B$3:$B$14,MATCH(Table13[[#This Row],[mark_at_review]],'Сопоставление оценок'!$C$3:$C$14,0))</f>
        <v>#N/A</v>
      </c>
      <c r="G2967" s="13">
        <f>IF(M2967,IFERROR(IF(OR('Выгрузка из ревьюшницы'!X2967,'Выгрузка из ревьюшницы'!Z2967),1,0),0),INDEX('Доп настройки участников'!I:I,2+N2967))</f>
        <v>0</v>
      </c>
      <c r="H2967" s="13">
        <f>IF(M2967,'Выгрузка из ревьюшницы'!AJ2967,INDEX('Доп настройки участников'!J:J,2+N2967))</f>
        <v>0</v>
      </c>
      <c r="I2967" s="16" t="str">
        <f>IFERROR(IF($H2967=0,"",INDEX(Разметка!B:B,MATCH($H2967,Разметка!A:A,0))),0)</f>
        <v/>
      </c>
      <c r="J2967" s="16" t="str">
        <f>IFERROR(IF($H2967=0,"",INDEX(Разметка!C:C,MATCH($H2967,Разметка!A:A,0))),0)</f>
        <v/>
      </c>
      <c r="K2967" s="16" t="e">
        <f>IF($F2967&gt;0,IFERROR(MATCH(A2967,'Доп настройки участников'!A:A,0),-1)*(-1),0)</f>
        <v>#N/A</v>
      </c>
      <c r="L2967" s="16" t="str">
        <f t="shared" si="198"/>
        <v>Нет</v>
      </c>
      <c r="M2967" s="33" t="b">
        <f t="shared" si="199"/>
        <v>0</v>
      </c>
      <c r="N2967" s="33">
        <f t="shared" si="200"/>
        <v>2935</v>
      </c>
      <c r="O2967" s="33">
        <v>2966</v>
      </c>
    </row>
    <row r="2968" spans="1:15" x14ac:dyDescent="0.25">
      <c r="A2968" s="13">
        <f>IF(M2968,'Выгрузка из ревьюшницы'!B2968,INDEX('Доп настройки участников'!D:D,2+N2968))</f>
        <v>0</v>
      </c>
      <c r="B2968" s="13">
        <f>IF(M2968,'Выгрузка из ревьюшницы'!C2968,INDEX('Доп настройки участников'!E:E,2+N2968))</f>
        <v>0</v>
      </c>
      <c r="C2968" s="13">
        <f>IF(M2968,'Выгрузка из ревьюшницы'!H2968,INDEX('Доп настройки участников'!F:F,2+N2968))</f>
        <v>0</v>
      </c>
      <c r="D2968" s="13">
        <f>IF(M2968,'Выгрузка из ревьюшницы'!J2968,INDEX('Доп настройки участников'!G:G,2+N2968))</f>
        <v>0</v>
      </c>
      <c r="E2968" s="13" t="e">
        <f>INDEX('Сопоставление оценок'!$A$3:$A$14,MATCH(IF(M2968,'Выгрузка из ревьюшницы'!K2968,INDEX('Доп настройки участников'!H:H,2+N2968)),'Сопоставление оценок'!$C$3:$C$14,0))</f>
        <v>#N/A</v>
      </c>
      <c r="F2968" s="13" t="e">
        <f>INDEX('Сопоставление оценок'!$B$3:$B$14,MATCH(Table13[[#This Row],[mark_at_review]],'Сопоставление оценок'!$C$3:$C$14,0))</f>
        <v>#N/A</v>
      </c>
      <c r="G2968" s="13">
        <f>IF(M2968,IFERROR(IF(OR('Выгрузка из ревьюшницы'!X2968,'Выгрузка из ревьюшницы'!Z2968),1,0),0),INDEX('Доп настройки участников'!I:I,2+N2968))</f>
        <v>0</v>
      </c>
      <c r="H2968" s="13">
        <f>IF(M2968,'Выгрузка из ревьюшницы'!AJ2968,INDEX('Доп настройки участников'!J:J,2+N2968))</f>
        <v>0</v>
      </c>
      <c r="I2968" s="16" t="str">
        <f>IFERROR(IF($H2968=0,"",INDEX(Разметка!B:B,MATCH($H2968,Разметка!A:A,0))),0)</f>
        <v/>
      </c>
      <c r="J2968" s="16" t="str">
        <f>IFERROR(IF($H2968=0,"",INDEX(Разметка!C:C,MATCH($H2968,Разметка!A:A,0))),0)</f>
        <v/>
      </c>
      <c r="K2968" s="16" t="e">
        <f>IF($F2968&gt;0,IFERROR(MATCH(A2968,'Доп настройки участников'!A:A,0),-1)*(-1),0)</f>
        <v>#N/A</v>
      </c>
      <c r="L2968" s="16" t="str">
        <f t="shared" si="198"/>
        <v>Нет</v>
      </c>
      <c r="M2968" s="33" t="b">
        <f t="shared" si="199"/>
        <v>0</v>
      </c>
      <c r="N2968" s="33">
        <f t="shared" si="200"/>
        <v>2936</v>
      </c>
      <c r="O2968" s="33">
        <v>2967</v>
      </c>
    </row>
    <row r="2969" spans="1:15" x14ac:dyDescent="0.25">
      <c r="A2969" s="13">
        <f>IF(M2969,'Выгрузка из ревьюшницы'!B2969,INDEX('Доп настройки участников'!D:D,2+N2969))</f>
        <v>0</v>
      </c>
      <c r="B2969" s="13">
        <f>IF(M2969,'Выгрузка из ревьюшницы'!C2969,INDEX('Доп настройки участников'!E:E,2+N2969))</f>
        <v>0</v>
      </c>
      <c r="C2969" s="13">
        <f>IF(M2969,'Выгрузка из ревьюшницы'!H2969,INDEX('Доп настройки участников'!F:F,2+N2969))</f>
        <v>0</v>
      </c>
      <c r="D2969" s="13">
        <f>IF(M2969,'Выгрузка из ревьюшницы'!J2969,INDEX('Доп настройки участников'!G:G,2+N2969))</f>
        <v>0</v>
      </c>
      <c r="E2969" s="13" t="e">
        <f>INDEX('Сопоставление оценок'!$A$3:$A$14,MATCH(IF(M2969,'Выгрузка из ревьюшницы'!K2969,INDEX('Доп настройки участников'!H:H,2+N2969)),'Сопоставление оценок'!$C$3:$C$14,0))</f>
        <v>#N/A</v>
      </c>
      <c r="F2969" s="13" t="e">
        <f>INDEX('Сопоставление оценок'!$B$3:$B$14,MATCH(Table13[[#This Row],[mark_at_review]],'Сопоставление оценок'!$C$3:$C$14,0))</f>
        <v>#N/A</v>
      </c>
      <c r="G2969" s="13">
        <f>IF(M2969,IFERROR(IF(OR('Выгрузка из ревьюшницы'!X2969,'Выгрузка из ревьюшницы'!Z2969),1,0),0),INDEX('Доп настройки участников'!I:I,2+N2969))</f>
        <v>0</v>
      </c>
      <c r="H2969" s="13">
        <f>IF(M2969,'Выгрузка из ревьюшницы'!AJ2969,INDEX('Доп настройки участников'!J:J,2+N2969))</f>
        <v>0</v>
      </c>
      <c r="I2969" s="16" t="str">
        <f>IFERROR(IF($H2969=0,"",INDEX(Разметка!B:B,MATCH($H2969,Разметка!A:A,0))),0)</f>
        <v/>
      </c>
      <c r="J2969" s="16" t="str">
        <f>IFERROR(IF($H2969=0,"",INDEX(Разметка!C:C,MATCH($H2969,Разметка!A:A,0))),0)</f>
        <v/>
      </c>
      <c r="K2969" s="16" t="e">
        <f>IF($F2969&gt;0,IFERROR(MATCH(A2969,'Доп настройки участников'!A:A,0),-1)*(-1),0)</f>
        <v>#N/A</v>
      </c>
      <c r="L2969" s="16" t="str">
        <f t="shared" si="198"/>
        <v>Нет</v>
      </c>
      <c r="M2969" s="33" t="b">
        <f t="shared" si="199"/>
        <v>0</v>
      </c>
      <c r="N2969" s="33">
        <f t="shared" si="200"/>
        <v>2937</v>
      </c>
      <c r="O2969" s="33">
        <v>2968</v>
      </c>
    </row>
    <row r="2970" spans="1:15" x14ac:dyDescent="0.25">
      <c r="A2970" s="13">
        <f>IF(M2970,'Выгрузка из ревьюшницы'!B2970,INDEX('Доп настройки участников'!D:D,2+N2970))</f>
        <v>0</v>
      </c>
      <c r="B2970" s="13">
        <f>IF(M2970,'Выгрузка из ревьюшницы'!C2970,INDEX('Доп настройки участников'!E:E,2+N2970))</f>
        <v>0</v>
      </c>
      <c r="C2970" s="13">
        <f>IF(M2970,'Выгрузка из ревьюшницы'!H2970,INDEX('Доп настройки участников'!F:F,2+N2970))</f>
        <v>0</v>
      </c>
      <c r="D2970" s="13">
        <f>IF(M2970,'Выгрузка из ревьюшницы'!J2970,INDEX('Доп настройки участников'!G:G,2+N2970))</f>
        <v>0</v>
      </c>
      <c r="E2970" s="13" t="e">
        <f>INDEX('Сопоставление оценок'!$A$3:$A$14,MATCH(IF(M2970,'Выгрузка из ревьюшницы'!K2970,INDEX('Доп настройки участников'!H:H,2+N2970)),'Сопоставление оценок'!$C$3:$C$14,0))</f>
        <v>#N/A</v>
      </c>
      <c r="F2970" s="13" t="e">
        <f>INDEX('Сопоставление оценок'!$B$3:$B$14,MATCH(Table13[[#This Row],[mark_at_review]],'Сопоставление оценок'!$C$3:$C$14,0))</f>
        <v>#N/A</v>
      </c>
      <c r="G2970" s="13">
        <f>IF(M2970,IFERROR(IF(OR('Выгрузка из ревьюшницы'!X2970,'Выгрузка из ревьюшницы'!Z2970),1,0),0),INDEX('Доп настройки участников'!I:I,2+N2970))</f>
        <v>0</v>
      </c>
      <c r="H2970" s="13">
        <f>IF(M2970,'Выгрузка из ревьюшницы'!AJ2970,INDEX('Доп настройки участников'!J:J,2+N2970))</f>
        <v>0</v>
      </c>
      <c r="I2970" s="16" t="str">
        <f>IFERROR(IF($H2970=0,"",INDEX(Разметка!B:B,MATCH($H2970,Разметка!A:A,0))),0)</f>
        <v/>
      </c>
      <c r="J2970" s="16" t="str">
        <f>IFERROR(IF($H2970=0,"",INDEX(Разметка!C:C,MATCH($H2970,Разметка!A:A,0))),0)</f>
        <v/>
      </c>
      <c r="K2970" s="16" t="e">
        <f>IF($F2970&gt;0,IFERROR(MATCH(A2970,'Доп настройки участников'!A:A,0),-1)*(-1),0)</f>
        <v>#N/A</v>
      </c>
      <c r="L2970" s="16" t="str">
        <f t="shared" si="198"/>
        <v>Нет</v>
      </c>
      <c r="M2970" s="33" t="b">
        <f t="shared" si="199"/>
        <v>0</v>
      </c>
      <c r="N2970" s="33">
        <f t="shared" si="200"/>
        <v>2938</v>
      </c>
      <c r="O2970" s="33">
        <v>2969</v>
      </c>
    </row>
    <row r="2971" spans="1:15" x14ac:dyDescent="0.25">
      <c r="A2971" s="13">
        <f>IF(M2971,'Выгрузка из ревьюшницы'!B2971,INDEX('Доп настройки участников'!D:D,2+N2971))</f>
        <v>0</v>
      </c>
      <c r="B2971" s="13">
        <f>IF(M2971,'Выгрузка из ревьюшницы'!C2971,INDEX('Доп настройки участников'!E:E,2+N2971))</f>
        <v>0</v>
      </c>
      <c r="C2971" s="13">
        <f>IF(M2971,'Выгрузка из ревьюшницы'!H2971,INDEX('Доп настройки участников'!F:F,2+N2971))</f>
        <v>0</v>
      </c>
      <c r="D2971" s="13">
        <f>IF(M2971,'Выгрузка из ревьюшницы'!J2971,INDEX('Доп настройки участников'!G:G,2+N2971))</f>
        <v>0</v>
      </c>
      <c r="E2971" s="13" t="e">
        <f>INDEX('Сопоставление оценок'!$A$3:$A$14,MATCH(IF(M2971,'Выгрузка из ревьюшницы'!K2971,INDEX('Доп настройки участников'!H:H,2+N2971)),'Сопоставление оценок'!$C$3:$C$14,0))</f>
        <v>#N/A</v>
      </c>
      <c r="F2971" s="13" t="e">
        <f>INDEX('Сопоставление оценок'!$B$3:$B$14,MATCH(Table13[[#This Row],[mark_at_review]],'Сопоставление оценок'!$C$3:$C$14,0))</f>
        <v>#N/A</v>
      </c>
      <c r="G2971" s="13">
        <f>IF(M2971,IFERROR(IF(OR('Выгрузка из ревьюшницы'!X2971,'Выгрузка из ревьюшницы'!Z2971),1,0),0),INDEX('Доп настройки участников'!I:I,2+N2971))</f>
        <v>0</v>
      </c>
      <c r="H2971" s="13">
        <f>IF(M2971,'Выгрузка из ревьюшницы'!AJ2971,INDEX('Доп настройки участников'!J:J,2+N2971))</f>
        <v>0</v>
      </c>
      <c r="I2971" s="16" t="str">
        <f>IFERROR(IF($H2971=0,"",INDEX(Разметка!B:B,MATCH($H2971,Разметка!A:A,0))),0)</f>
        <v/>
      </c>
      <c r="J2971" s="16" t="str">
        <f>IFERROR(IF($H2971=0,"",INDEX(Разметка!C:C,MATCH($H2971,Разметка!A:A,0))),0)</f>
        <v/>
      </c>
      <c r="K2971" s="16" t="e">
        <f>IF($F2971&gt;0,IFERROR(MATCH(A2971,'Доп настройки участников'!A:A,0),-1)*(-1),0)</f>
        <v>#N/A</v>
      </c>
      <c r="L2971" s="16" t="str">
        <f t="shared" si="198"/>
        <v>Нет</v>
      </c>
      <c r="M2971" s="33" t="b">
        <f t="shared" si="199"/>
        <v>0</v>
      </c>
      <c r="N2971" s="33">
        <f t="shared" si="200"/>
        <v>2939</v>
      </c>
      <c r="O2971" s="33">
        <v>2970</v>
      </c>
    </row>
    <row r="2972" spans="1:15" x14ac:dyDescent="0.25">
      <c r="A2972" s="13">
        <f>IF(M2972,'Выгрузка из ревьюшницы'!B2972,INDEX('Доп настройки участников'!D:D,2+N2972))</f>
        <v>0</v>
      </c>
      <c r="B2972" s="13">
        <f>IF(M2972,'Выгрузка из ревьюшницы'!C2972,INDEX('Доп настройки участников'!E:E,2+N2972))</f>
        <v>0</v>
      </c>
      <c r="C2972" s="13">
        <f>IF(M2972,'Выгрузка из ревьюшницы'!H2972,INDEX('Доп настройки участников'!F:F,2+N2972))</f>
        <v>0</v>
      </c>
      <c r="D2972" s="13">
        <f>IF(M2972,'Выгрузка из ревьюшницы'!J2972,INDEX('Доп настройки участников'!G:G,2+N2972))</f>
        <v>0</v>
      </c>
      <c r="E2972" s="13" t="e">
        <f>INDEX('Сопоставление оценок'!$A$3:$A$14,MATCH(IF(M2972,'Выгрузка из ревьюшницы'!K2972,INDEX('Доп настройки участников'!H:H,2+N2972)),'Сопоставление оценок'!$C$3:$C$14,0))</f>
        <v>#N/A</v>
      </c>
      <c r="F2972" s="13" t="e">
        <f>INDEX('Сопоставление оценок'!$B$3:$B$14,MATCH(Table13[[#This Row],[mark_at_review]],'Сопоставление оценок'!$C$3:$C$14,0))</f>
        <v>#N/A</v>
      </c>
      <c r="G2972" s="13">
        <f>IF(M2972,IFERROR(IF(OR('Выгрузка из ревьюшницы'!X2972,'Выгрузка из ревьюшницы'!Z2972),1,0),0),INDEX('Доп настройки участников'!I:I,2+N2972))</f>
        <v>0</v>
      </c>
      <c r="H2972" s="13">
        <f>IF(M2972,'Выгрузка из ревьюшницы'!AJ2972,INDEX('Доп настройки участников'!J:J,2+N2972))</f>
        <v>0</v>
      </c>
      <c r="I2972" s="16" t="str">
        <f>IFERROR(IF($H2972=0,"",INDEX(Разметка!B:B,MATCH($H2972,Разметка!A:A,0))),0)</f>
        <v/>
      </c>
      <c r="J2972" s="16" t="str">
        <f>IFERROR(IF($H2972=0,"",INDEX(Разметка!C:C,MATCH($H2972,Разметка!A:A,0))),0)</f>
        <v/>
      </c>
      <c r="K2972" s="16" t="e">
        <f>IF($F2972&gt;0,IFERROR(MATCH(A2972,'Доп настройки участников'!A:A,0),-1)*(-1),0)</f>
        <v>#N/A</v>
      </c>
      <c r="L2972" s="16" t="str">
        <f t="shared" si="198"/>
        <v>Нет</v>
      </c>
      <c r="M2972" s="33" t="b">
        <f t="shared" si="199"/>
        <v>0</v>
      </c>
      <c r="N2972" s="33">
        <f t="shared" si="200"/>
        <v>2940</v>
      </c>
      <c r="O2972" s="33">
        <v>2971</v>
      </c>
    </row>
    <row r="2973" spans="1:15" x14ac:dyDescent="0.25">
      <c r="A2973" s="13">
        <f>IF(M2973,'Выгрузка из ревьюшницы'!B2973,INDEX('Доп настройки участников'!D:D,2+N2973))</f>
        <v>0</v>
      </c>
      <c r="B2973" s="13">
        <f>IF(M2973,'Выгрузка из ревьюшницы'!C2973,INDEX('Доп настройки участников'!E:E,2+N2973))</f>
        <v>0</v>
      </c>
      <c r="C2973" s="13">
        <f>IF(M2973,'Выгрузка из ревьюшницы'!H2973,INDEX('Доп настройки участников'!F:F,2+N2973))</f>
        <v>0</v>
      </c>
      <c r="D2973" s="13">
        <f>IF(M2973,'Выгрузка из ревьюшницы'!J2973,INDEX('Доп настройки участников'!G:G,2+N2973))</f>
        <v>0</v>
      </c>
      <c r="E2973" s="13" t="e">
        <f>INDEX('Сопоставление оценок'!$A$3:$A$14,MATCH(IF(M2973,'Выгрузка из ревьюшницы'!K2973,INDEX('Доп настройки участников'!H:H,2+N2973)),'Сопоставление оценок'!$C$3:$C$14,0))</f>
        <v>#N/A</v>
      </c>
      <c r="F2973" s="13" t="e">
        <f>INDEX('Сопоставление оценок'!$B$3:$B$14,MATCH(Table13[[#This Row],[mark_at_review]],'Сопоставление оценок'!$C$3:$C$14,0))</f>
        <v>#N/A</v>
      </c>
      <c r="G2973" s="13">
        <f>IF(M2973,IFERROR(IF(OR('Выгрузка из ревьюшницы'!X2973,'Выгрузка из ревьюшницы'!Z2973),1,0),0),INDEX('Доп настройки участников'!I:I,2+N2973))</f>
        <v>0</v>
      </c>
      <c r="H2973" s="13">
        <f>IF(M2973,'Выгрузка из ревьюшницы'!AJ2973,INDEX('Доп настройки участников'!J:J,2+N2973))</f>
        <v>0</v>
      </c>
      <c r="I2973" s="16" t="str">
        <f>IFERROR(IF($H2973=0,"",INDEX(Разметка!B:B,MATCH($H2973,Разметка!A:A,0))),0)</f>
        <v/>
      </c>
      <c r="J2973" s="16" t="str">
        <f>IFERROR(IF($H2973=0,"",INDEX(Разметка!C:C,MATCH($H2973,Разметка!A:A,0))),0)</f>
        <v/>
      </c>
      <c r="K2973" s="16" t="e">
        <f>IF($F2973&gt;0,IFERROR(MATCH(A2973,'Доп настройки участников'!A:A,0),-1)*(-1),0)</f>
        <v>#N/A</v>
      </c>
      <c r="L2973" s="16" t="str">
        <f t="shared" si="198"/>
        <v>Нет</v>
      </c>
      <c r="M2973" s="33" t="b">
        <f t="shared" si="199"/>
        <v>0</v>
      </c>
      <c r="N2973" s="33">
        <f t="shared" si="200"/>
        <v>2941</v>
      </c>
      <c r="O2973" s="33">
        <v>2972</v>
      </c>
    </row>
    <row r="2974" spans="1:15" x14ac:dyDescent="0.25">
      <c r="A2974" s="13">
        <f>IF(M2974,'Выгрузка из ревьюшницы'!B2974,INDEX('Доп настройки участников'!D:D,2+N2974))</f>
        <v>0</v>
      </c>
      <c r="B2974" s="13">
        <f>IF(M2974,'Выгрузка из ревьюшницы'!C2974,INDEX('Доп настройки участников'!E:E,2+N2974))</f>
        <v>0</v>
      </c>
      <c r="C2974" s="13">
        <f>IF(M2974,'Выгрузка из ревьюшницы'!H2974,INDEX('Доп настройки участников'!F:F,2+N2974))</f>
        <v>0</v>
      </c>
      <c r="D2974" s="13">
        <f>IF(M2974,'Выгрузка из ревьюшницы'!J2974,INDEX('Доп настройки участников'!G:G,2+N2974))</f>
        <v>0</v>
      </c>
      <c r="E2974" s="13" t="e">
        <f>INDEX('Сопоставление оценок'!$A$3:$A$14,MATCH(IF(M2974,'Выгрузка из ревьюшницы'!K2974,INDEX('Доп настройки участников'!H:H,2+N2974)),'Сопоставление оценок'!$C$3:$C$14,0))</f>
        <v>#N/A</v>
      </c>
      <c r="F2974" s="13" t="e">
        <f>INDEX('Сопоставление оценок'!$B$3:$B$14,MATCH(Table13[[#This Row],[mark_at_review]],'Сопоставление оценок'!$C$3:$C$14,0))</f>
        <v>#N/A</v>
      </c>
      <c r="G2974" s="13">
        <f>IF(M2974,IFERROR(IF(OR('Выгрузка из ревьюшницы'!X2974,'Выгрузка из ревьюшницы'!Z2974),1,0),0),INDEX('Доп настройки участников'!I:I,2+N2974))</f>
        <v>0</v>
      </c>
      <c r="H2974" s="13">
        <f>IF(M2974,'Выгрузка из ревьюшницы'!AJ2974,INDEX('Доп настройки участников'!J:J,2+N2974))</f>
        <v>0</v>
      </c>
      <c r="I2974" s="16" t="str">
        <f>IFERROR(IF($H2974=0,"",INDEX(Разметка!B:B,MATCH($H2974,Разметка!A:A,0))),0)</f>
        <v/>
      </c>
      <c r="J2974" s="16" t="str">
        <f>IFERROR(IF($H2974=0,"",INDEX(Разметка!C:C,MATCH($H2974,Разметка!A:A,0))),0)</f>
        <v/>
      </c>
      <c r="K2974" s="16" t="e">
        <f>IF($F2974&gt;0,IFERROR(MATCH(A2974,'Доп настройки участников'!A:A,0),-1)*(-1),0)</f>
        <v>#N/A</v>
      </c>
      <c r="L2974" s="16" t="str">
        <f t="shared" si="198"/>
        <v>Нет</v>
      </c>
      <c r="M2974" s="33" t="b">
        <f t="shared" si="199"/>
        <v>0</v>
      </c>
      <c r="N2974" s="33">
        <f t="shared" si="200"/>
        <v>2942</v>
      </c>
      <c r="O2974" s="33">
        <v>2973</v>
      </c>
    </row>
    <row r="2975" spans="1:15" x14ac:dyDescent="0.25">
      <c r="A2975" s="13">
        <f>IF(M2975,'Выгрузка из ревьюшницы'!B2975,INDEX('Доп настройки участников'!D:D,2+N2975))</f>
        <v>0</v>
      </c>
      <c r="B2975" s="13">
        <f>IF(M2975,'Выгрузка из ревьюшницы'!C2975,INDEX('Доп настройки участников'!E:E,2+N2975))</f>
        <v>0</v>
      </c>
      <c r="C2975" s="13">
        <f>IF(M2975,'Выгрузка из ревьюшницы'!H2975,INDEX('Доп настройки участников'!F:F,2+N2975))</f>
        <v>0</v>
      </c>
      <c r="D2975" s="13">
        <f>IF(M2975,'Выгрузка из ревьюшницы'!J2975,INDEX('Доп настройки участников'!G:G,2+N2975))</f>
        <v>0</v>
      </c>
      <c r="E2975" s="13" t="e">
        <f>INDEX('Сопоставление оценок'!$A$3:$A$14,MATCH(IF(M2975,'Выгрузка из ревьюшницы'!K2975,INDEX('Доп настройки участников'!H:H,2+N2975)),'Сопоставление оценок'!$C$3:$C$14,0))</f>
        <v>#N/A</v>
      </c>
      <c r="F2975" s="13" t="e">
        <f>INDEX('Сопоставление оценок'!$B$3:$B$14,MATCH(Table13[[#This Row],[mark_at_review]],'Сопоставление оценок'!$C$3:$C$14,0))</f>
        <v>#N/A</v>
      </c>
      <c r="G2975" s="13">
        <f>IF(M2975,IFERROR(IF(OR('Выгрузка из ревьюшницы'!X2975,'Выгрузка из ревьюшницы'!Z2975),1,0),0),INDEX('Доп настройки участников'!I:I,2+N2975))</f>
        <v>0</v>
      </c>
      <c r="H2975" s="13">
        <f>IF(M2975,'Выгрузка из ревьюшницы'!AJ2975,INDEX('Доп настройки участников'!J:J,2+N2975))</f>
        <v>0</v>
      </c>
      <c r="I2975" s="16" t="str">
        <f>IFERROR(IF($H2975=0,"",INDEX(Разметка!B:B,MATCH($H2975,Разметка!A:A,0))),0)</f>
        <v/>
      </c>
      <c r="J2975" s="16" t="str">
        <f>IFERROR(IF($H2975=0,"",INDEX(Разметка!C:C,MATCH($H2975,Разметка!A:A,0))),0)</f>
        <v/>
      </c>
      <c r="K2975" s="16" t="e">
        <f>IF($F2975&gt;0,IFERROR(MATCH(A2975,'Доп настройки участников'!A:A,0),-1)*(-1),0)</f>
        <v>#N/A</v>
      </c>
      <c r="L2975" s="16" t="str">
        <f t="shared" si="198"/>
        <v>Нет</v>
      </c>
      <c r="M2975" s="33" t="b">
        <f t="shared" si="199"/>
        <v>0</v>
      </c>
      <c r="N2975" s="33">
        <f t="shared" si="200"/>
        <v>2943</v>
      </c>
      <c r="O2975" s="33">
        <v>2974</v>
      </c>
    </row>
    <row r="2976" spans="1:15" x14ac:dyDescent="0.25">
      <c r="A2976" s="13">
        <f>IF(M2976,'Выгрузка из ревьюшницы'!B2976,INDEX('Доп настройки участников'!D:D,2+N2976))</f>
        <v>0</v>
      </c>
      <c r="B2976" s="13">
        <f>IF(M2976,'Выгрузка из ревьюшницы'!C2976,INDEX('Доп настройки участников'!E:E,2+N2976))</f>
        <v>0</v>
      </c>
      <c r="C2976" s="13">
        <f>IF(M2976,'Выгрузка из ревьюшницы'!H2976,INDEX('Доп настройки участников'!F:F,2+N2976))</f>
        <v>0</v>
      </c>
      <c r="D2976" s="13">
        <f>IF(M2976,'Выгрузка из ревьюшницы'!J2976,INDEX('Доп настройки участников'!G:G,2+N2976))</f>
        <v>0</v>
      </c>
      <c r="E2976" s="13" t="e">
        <f>INDEX('Сопоставление оценок'!$A$3:$A$14,MATCH(IF(M2976,'Выгрузка из ревьюшницы'!K2976,INDEX('Доп настройки участников'!H:H,2+N2976)),'Сопоставление оценок'!$C$3:$C$14,0))</f>
        <v>#N/A</v>
      </c>
      <c r="F2976" s="13" t="e">
        <f>INDEX('Сопоставление оценок'!$B$3:$B$14,MATCH(Table13[[#This Row],[mark_at_review]],'Сопоставление оценок'!$C$3:$C$14,0))</f>
        <v>#N/A</v>
      </c>
      <c r="G2976" s="13">
        <f>IF(M2976,IFERROR(IF(OR('Выгрузка из ревьюшницы'!X2976,'Выгрузка из ревьюшницы'!Z2976),1,0),0),INDEX('Доп настройки участников'!I:I,2+N2976))</f>
        <v>0</v>
      </c>
      <c r="H2976" s="13">
        <f>IF(M2976,'Выгрузка из ревьюшницы'!AJ2976,INDEX('Доп настройки участников'!J:J,2+N2976))</f>
        <v>0</v>
      </c>
      <c r="I2976" s="16" t="str">
        <f>IFERROR(IF($H2976=0,"",INDEX(Разметка!B:B,MATCH($H2976,Разметка!A:A,0))),0)</f>
        <v/>
      </c>
      <c r="J2976" s="16" t="str">
        <f>IFERROR(IF($H2976=0,"",INDEX(Разметка!C:C,MATCH($H2976,Разметка!A:A,0))),0)</f>
        <v/>
      </c>
      <c r="K2976" s="16" t="e">
        <f>IF($F2976&gt;0,IFERROR(MATCH(A2976,'Доп настройки участников'!A:A,0),-1)*(-1),0)</f>
        <v>#N/A</v>
      </c>
      <c r="L2976" s="16" t="str">
        <f t="shared" si="198"/>
        <v>Нет</v>
      </c>
      <c r="M2976" s="33" t="b">
        <f t="shared" si="199"/>
        <v>0</v>
      </c>
      <c r="N2976" s="33">
        <f t="shared" si="200"/>
        <v>2944</v>
      </c>
      <c r="O2976" s="33">
        <v>2975</v>
      </c>
    </row>
    <row r="2977" spans="1:15" x14ac:dyDescent="0.25">
      <c r="A2977" s="13">
        <f>IF(M2977,'Выгрузка из ревьюшницы'!B2977,INDEX('Доп настройки участников'!D:D,2+N2977))</f>
        <v>0</v>
      </c>
      <c r="B2977" s="13">
        <f>IF(M2977,'Выгрузка из ревьюшницы'!C2977,INDEX('Доп настройки участников'!E:E,2+N2977))</f>
        <v>0</v>
      </c>
      <c r="C2977" s="13">
        <f>IF(M2977,'Выгрузка из ревьюшницы'!H2977,INDEX('Доп настройки участников'!F:F,2+N2977))</f>
        <v>0</v>
      </c>
      <c r="D2977" s="13">
        <f>IF(M2977,'Выгрузка из ревьюшницы'!J2977,INDEX('Доп настройки участников'!G:G,2+N2977))</f>
        <v>0</v>
      </c>
      <c r="E2977" s="13" t="e">
        <f>INDEX('Сопоставление оценок'!$A$3:$A$14,MATCH(IF(M2977,'Выгрузка из ревьюшницы'!K2977,INDEX('Доп настройки участников'!H:H,2+N2977)),'Сопоставление оценок'!$C$3:$C$14,0))</f>
        <v>#N/A</v>
      </c>
      <c r="F2977" s="13" t="e">
        <f>INDEX('Сопоставление оценок'!$B$3:$B$14,MATCH(Table13[[#This Row],[mark_at_review]],'Сопоставление оценок'!$C$3:$C$14,0))</f>
        <v>#N/A</v>
      </c>
      <c r="G2977" s="13">
        <f>IF(M2977,IFERROR(IF(OR('Выгрузка из ревьюшницы'!X2977,'Выгрузка из ревьюшницы'!Z2977),1,0),0),INDEX('Доп настройки участников'!I:I,2+N2977))</f>
        <v>0</v>
      </c>
      <c r="H2977" s="13">
        <f>IF(M2977,'Выгрузка из ревьюшницы'!AJ2977,INDEX('Доп настройки участников'!J:J,2+N2977))</f>
        <v>0</v>
      </c>
      <c r="I2977" s="16" t="str">
        <f>IFERROR(IF($H2977=0,"",INDEX(Разметка!B:B,MATCH($H2977,Разметка!A:A,0))),0)</f>
        <v/>
      </c>
      <c r="J2977" s="16" t="str">
        <f>IFERROR(IF($H2977=0,"",INDEX(Разметка!C:C,MATCH($H2977,Разметка!A:A,0))),0)</f>
        <v/>
      </c>
      <c r="K2977" s="16" t="e">
        <f>IF($F2977&gt;0,IFERROR(MATCH(A2977,'Доп настройки участников'!A:A,0),-1)*(-1),0)</f>
        <v>#N/A</v>
      </c>
      <c r="L2977" s="16" t="str">
        <f t="shared" si="198"/>
        <v>Нет</v>
      </c>
      <c r="M2977" s="33" t="b">
        <f t="shared" si="199"/>
        <v>0</v>
      </c>
      <c r="N2977" s="33">
        <f t="shared" si="200"/>
        <v>2945</v>
      </c>
      <c r="O2977" s="33">
        <v>2976</v>
      </c>
    </row>
    <row r="2978" spans="1:15" x14ac:dyDescent="0.25">
      <c r="A2978" s="13">
        <f>IF(M2978,'Выгрузка из ревьюшницы'!B2978,INDEX('Доп настройки участников'!D:D,2+N2978))</f>
        <v>0</v>
      </c>
      <c r="B2978" s="13">
        <f>IF(M2978,'Выгрузка из ревьюшницы'!C2978,INDEX('Доп настройки участников'!E:E,2+N2978))</f>
        <v>0</v>
      </c>
      <c r="C2978" s="13">
        <f>IF(M2978,'Выгрузка из ревьюшницы'!H2978,INDEX('Доп настройки участников'!F:F,2+N2978))</f>
        <v>0</v>
      </c>
      <c r="D2978" s="13">
        <f>IF(M2978,'Выгрузка из ревьюшницы'!J2978,INDEX('Доп настройки участников'!G:G,2+N2978))</f>
        <v>0</v>
      </c>
      <c r="E2978" s="13" t="e">
        <f>INDEX('Сопоставление оценок'!$A$3:$A$14,MATCH(IF(M2978,'Выгрузка из ревьюшницы'!K2978,INDEX('Доп настройки участников'!H:H,2+N2978)),'Сопоставление оценок'!$C$3:$C$14,0))</f>
        <v>#N/A</v>
      </c>
      <c r="F2978" s="13" t="e">
        <f>INDEX('Сопоставление оценок'!$B$3:$B$14,MATCH(Table13[[#This Row],[mark_at_review]],'Сопоставление оценок'!$C$3:$C$14,0))</f>
        <v>#N/A</v>
      </c>
      <c r="G2978" s="13">
        <f>IF(M2978,IFERROR(IF(OR('Выгрузка из ревьюшницы'!X2978,'Выгрузка из ревьюшницы'!Z2978),1,0),0),INDEX('Доп настройки участников'!I:I,2+N2978))</f>
        <v>0</v>
      </c>
      <c r="H2978" s="13">
        <f>IF(M2978,'Выгрузка из ревьюшницы'!AJ2978,INDEX('Доп настройки участников'!J:J,2+N2978))</f>
        <v>0</v>
      </c>
      <c r="I2978" s="16" t="str">
        <f>IFERROR(IF($H2978=0,"",INDEX(Разметка!B:B,MATCH($H2978,Разметка!A:A,0))),0)</f>
        <v/>
      </c>
      <c r="J2978" s="16" t="str">
        <f>IFERROR(IF($H2978=0,"",INDEX(Разметка!C:C,MATCH($H2978,Разметка!A:A,0))),0)</f>
        <v/>
      </c>
      <c r="K2978" s="16" t="e">
        <f>IF($F2978&gt;0,IFERROR(MATCH(A2978,'Доп настройки участников'!A:A,0),-1)*(-1),0)</f>
        <v>#N/A</v>
      </c>
      <c r="L2978" s="16" t="str">
        <f t="shared" si="198"/>
        <v>Нет</v>
      </c>
      <c r="M2978" s="33" t="b">
        <f t="shared" si="199"/>
        <v>0</v>
      </c>
      <c r="N2978" s="33">
        <f t="shared" si="200"/>
        <v>2946</v>
      </c>
      <c r="O2978" s="33">
        <v>2977</v>
      </c>
    </row>
    <row r="2979" spans="1:15" x14ac:dyDescent="0.25">
      <c r="A2979" s="13">
        <f>IF(M2979,'Выгрузка из ревьюшницы'!B2979,INDEX('Доп настройки участников'!D:D,2+N2979))</f>
        <v>0</v>
      </c>
      <c r="B2979" s="13">
        <f>IF(M2979,'Выгрузка из ревьюшницы'!C2979,INDEX('Доп настройки участников'!E:E,2+N2979))</f>
        <v>0</v>
      </c>
      <c r="C2979" s="13">
        <f>IF(M2979,'Выгрузка из ревьюшницы'!H2979,INDEX('Доп настройки участников'!F:F,2+N2979))</f>
        <v>0</v>
      </c>
      <c r="D2979" s="13">
        <f>IF(M2979,'Выгрузка из ревьюшницы'!J2979,INDEX('Доп настройки участников'!G:G,2+N2979))</f>
        <v>0</v>
      </c>
      <c r="E2979" s="13" t="e">
        <f>INDEX('Сопоставление оценок'!$A$3:$A$14,MATCH(IF(M2979,'Выгрузка из ревьюшницы'!K2979,INDEX('Доп настройки участников'!H:H,2+N2979)),'Сопоставление оценок'!$C$3:$C$14,0))</f>
        <v>#N/A</v>
      </c>
      <c r="F2979" s="13" t="e">
        <f>INDEX('Сопоставление оценок'!$B$3:$B$14,MATCH(Table13[[#This Row],[mark_at_review]],'Сопоставление оценок'!$C$3:$C$14,0))</f>
        <v>#N/A</v>
      </c>
      <c r="G2979" s="13">
        <f>IF(M2979,IFERROR(IF(OR('Выгрузка из ревьюшницы'!X2979,'Выгрузка из ревьюшницы'!Z2979),1,0),0),INDEX('Доп настройки участников'!I:I,2+N2979))</f>
        <v>0</v>
      </c>
      <c r="H2979" s="13">
        <f>IF(M2979,'Выгрузка из ревьюшницы'!AJ2979,INDEX('Доп настройки участников'!J:J,2+N2979))</f>
        <v>0</v>
      </c>
      <c r="I2979" s="16" t="str">
        <f>IFERROR(IF($H2979=0,"",INDEX(Разметка!B:B,MATCH($H2979,Разметка!A:A,0))),0)</f>
        <v/>
      </c>
      <c r="J2979" s="16" t="str">
        <f>IFERROR(IF($H2979=0,"",INDEX(Разметка!C:C,MATCH($H2979,Разметка!A:A,0))),0)</f>
        <v/>
      </c>
      <c r="K2979" s="16" t="e">
        <f>IF($F2979&gt;0,IFERROR(MATCH(A2979,'Доп настройки участников'!A:A,0),-1)*(-1),0)</f>
        <v>#N/A</v>
      </c>
      <c r="L2979" s="16" t="str">
        <f t="shared" si="198"/>
        <v>Нет</v>
      </c>
      <c r="M2979" s="33" t="b">
        <f t="shared" si="199"/>
        <v>0</v>
      </c>
      <c r="N2979" s="33">
        <f t="shared" si="200"/>
        <v>2947</v>
      </c>
      <c r="O2979" s="33">
        <v>2978</v>
      </c>
    </row>
    <row r="2980" spans="1:15" x14ac:dyDescent="0.25">
      <c r="A2980" s="13">
        <f>IF(M2980,'Выгрузка из ревьюшницы'!B2980,INDEX('Доп настройки участников'!D:D,2+N2980))</f>
        <v>0</v>
      </c>
      <c r="B2980" s="13">
        <f>IF(M2980,'Выгрузка из ревьюшницы'!C2980,INDEX('Доп настройки участников'!E:E,2+N2980))</f>
        <v>0</v>
      </c>
      <c r="C2980" s="13">
        <f>IF(M2980,'Выгрузка из ревьюшницы'!H2980,INDEX('Доп настройки участников'!F:F,2+N2980))</f>
        <v>0</v>
      </c>
      <c r="D2980" s="13">
        <f>IF(M2980,'Выгрузка из ревьюшницы'!J2980,INDEX('Доп настройки участников'!G:G,2+N2980))</f>
        <v>0</v>
      </c>
      <c r="E2980" s="13" t="e">
        <f>INDEX('Сопоставление оценок'!$A$3:$A$14,MATCH(IF(M2980,'Выгрузка из ревьюшницы'!K2980,INDEX('Доп настройки участников'!H:H,2+N2980)),'Сопоставление оценок'!$C$3:$C$14,0))</f>
        <v>#N/A</v>
      </c>
      <c r="F2980" s="13" t="e">
        <f>INDEX('Сопоставление оценок'!$B$3:$B$14,MATCH(Table13[[#This Row],[mark_at_review]],'Сопоставление оценок'!$C$3:$C$14,0))</f>
        <v>#N/A</v>
      </c>
      <c r="G2980" s="13">
        <f>IF(M2980,IFERROR(IF(OR('Выгрузка из ревьюшницы'!X2980,'Выгрузка из ревьюшницы'!Z2980),1,0),0),INDEX('Доп настройки участников'!I:I,2+N2980))</f>
        <v>0</v>
      </c>
      <c r="H2980" s="13">
        <f>IF(M2980,'Выгрузка из ревьюшницы'!AJ2980,INDEX('Доп настройки участников'!J:J,2+N2980))</f>
        <v>0</v>
      </c>
      <c r="I2980" s="16" t="str">
        <f>IFERROR(IF($H2980=0,"",INDEX(Разметка!B:B,MATCH($H2980,Разметка!A:A,0))),0)</f>
        <v/>
      </c>
      <c r="J2980" s="16" t="str">
        <f>IFERROR(IF($H2980=0,"",INDEX(Разметка!C:C,MATCH($H2980,Разметка!A:A,0))),0)</f>
        <v/>
      </c>
      <c r="K2980" s="16" t="e">
        <f>IF($F2980&gt;0,IFERROR(MATCH(A2980,'Доп настройки участников'!A:A,0),-1)*(-1),0)</f>
        <v>#N/A</v>
      </c>
      <c r="L2980" s="16" t="str">
        <f t="shared" si="198"/>
        <v>Нет</v>
      </c>
      <c r="M2980" s="33" t="b">
        <f t="shared" si="199"/>
        <v>0</v>
      </c>
      <c r="N2980" s="33">
        <f t="shared" si="200"/>
        <v>2948</v>
      </c>
      <c r="O2980" s="33">
        <v>2979</v>
      </c>
    </row>
    <row r="2981" spans="1:15" x14ac:dyDescent="0.25">
      <c r="A2981" s="13">
        <f>IF(M2981,'Выгрузка из ревьюшницы'!B2981,INDEX('Доп настройки участников'!D:D,2+N2981))</f>
        <v>0</v>
      </c>
      <c r="B2981" s="13">
        <f>IF(M2981,'Выгрузка из ревьюшницы'!C2981,INDEX('Доп настройки участников'!E:E,2+N2981))</f>
        <v>0</v>
      </c>
      <c r="C2981" s="13">
        <f>IF(M2981,'Выгрузка из ревьюшницы'!H2981,INDEX('Доп настройки участников'!F:F,2+N2981))</f>
        <v>0</v>
      </c>
      <c r="D2981" s="13">
        <f>IF(M2981,'Выгрузка из ревьюшницы'!J2981,INDEX('Доп настройки участников'!G:G,2+N2981))</f>
        <v>0</v>
      </c>
      <c r="E2981" s="13" t="e">
        <f>INDEX('Сопоставление оценок'!$A$3:$A$14,MATCH(IF(M2981,'Выгрузка из ревьюшницы'!K2981,INDEX('Доп настройки участников'!H:H,2+N2981)),'Сопоставление оценок'!$C$3:$C$14,0))</f>
        <v>#N/A</v>
      </c>
      <c r="F2981" s="13" t="e">
        <f>INDEX('Сопоставление оценок'!$B$3:$B$14,MATCH(Table13[[#This Row],[mark_at_review]],'Сопоставление оценок'!$C$3:$C$14,0))</f>
        <v>#N/A</v>
      </c>
      <c r="G2981" s="13">
        <f>IF(M2981,IFERROR(IF(OR('Выгрузка из ревьюшницы'!X2981,'Выгрузка из ревьюшницы'!Z2981),1,0),0),INDEX('Доп настройки участников'!I:I,2+N2981))</f>
        <v>0</v>
      </c>
      <c r="H2981" s="13">
        <f>IF(M2981,'Выгрузка из ревьюшницы'!AJ2981,INDEX('Доп настройки участников'!J:J,2+N2981))</f>
        <v>0</v>
      </c>
      <c r="I2981" s="16" t="str">
        <f>IFERROR(IF($H2981=0,"",INDEX(Разметка!B:B,MATCH($H2981,Разметка!A:A,0))),0)</f>
        <v/>
      </c>
      <c r="J2981" s="16" t="str">
        <f>IFERROR(IF($H2981=0,"",INDEX(Разметка!C:C,MATCH($H2981,Разметка!A:A,0))),0)</f>
        <v/>
      </c>
      <c r="K2981" s="16" t="e">
        <f>IF($F2981&gt;0,IFERROR(MATCH(A2981,'Доп настройки участников'!A:A,0),-1)*(-1),0)</f>
        <v>#N/A</v>
      </c>
      <c r="L2981" s="16" t="str">
        <f t="shared" si="198"/>
        <v>Нет</v>
      </c>
      <c r="M2981" s="33" t="b">
        <f t="shared" si="199"/>
        <v>0</v>
      </c>
      <c r="N2981" s="33">
        <f t="shared" si="200"/>
        <v>2949</v>
      </c>
      <c r="O2981" s="33">
        <v>2980</v>
      </c>
    </row>
    <row r="2982" spans="1:15" x14ac:dyDescent="0.25">
      <c r="A2982" s="13">
        <f>IF(M2982,'Выгрузка из ревьюшницы'!B2982,INDEX('Доп настройки участников'!D:D,2+N2982))</f>
        <v>0</v>
      </c>
      <c r="B2982" s="13">
        <f>IF(M2982,'Выгрузка из ревьюшницы'!C2982,INDEX('Доп настройки участников'!E:E,2+N2982))</f>
        <v>0</v>
      </c>
      <c r="C2982" s="13">
        <f>IF(M2982,'Выгрузка из ревьюшницы'!H2982,INDEX('Доп настройки участников'!F:F,2+N2982))</f>
        <v>0</v>
      </c>
      <c r="D2982" s="13">
        <f>IF(M2982,'Выгрузка из ревьюшницы'!J2982,INDEX('Доп настройки участников'!G:G,2+N2982))</f>
        <v>0</v>
      </c>
      <c r="E2982" s="13" t="e">
        <f>INDEX('Сопоставление оценок'!$A$3:$A$14,MATCH(IF(M2982,'Выгрузка из ревьюшницы'!K2982,INDEX('Доп настройки участников'!H:H,2+N2982)),'Сопоставление оценок'!$C$3:$C$14,0))</f>
        <v>#N/A</v>
      </c>
      <c r="F2982" s="13" t="e">
        <f>INDEX('Сопоставление оценок'!$B$3:$B$14,MATCH(Table13[[#This Row],[mark_at_review]],'Сопоставление оценок'!$C$3:$C$14,0))</f>
        <v>#N/A</v>
      </c>
      <c r="G2982" s="13">
        <f>IF(M2982,IFERROR(IF(OR('Выгрузка из ревьюшницы'!X2982,'Выгрузка из ревьюшницы'!Z2982),1,0),0),INDEX('Доп настройки участников'!I:I,2+N2982))</f>
        <v>0</v>
      </c>
      <c r="H2982" s="13">
        <f>IF(M2982,'Выгрузка из ревьюшницы'!AJ2982,INDEX('Доп настройки участников'!J:J,2+N2982))</f>
        <v>0</v>
      </c>
      <c r="I2982" s="16" t="str">
        <f>IFERROR(IF($H2982=0,"",INDEX(Разметка!B:B,MATCH($H2982,Разметка!A:A,0))),0)</f>
        <v/>
      </c>
      <c r="J2982" s="16" t="str">
        <f>IFERROR(IF($H2982=0,"",INDEX(Разметка!C:C,MATCH($H2982,Разметка!A:A,0))),0)</f>
        <v/>
      </c>
      <c r="K2982" s="16" t="e">
        <f>IF($F2982&gt;0,IFERROR(MATCH(A2982,'Доп настройки участников'!A:A,0),-1)*(-1),0)</f>
        <v>#N/A</v>
      </c>
      <c r="L2982" s="16" t="str">
        <f t="shared" si="198"/>
        <v>Нет</v>
      </c>
      <c r="M2982" s="33" t="b">
        <f t="shared" si="199"/>
        <v>0</v>
      </c>
      <c r="N2982" s="33">
        <f t="shared" si="200"/>
        <v>2950</v>
      </c>
      <c r="O2982" s="33">
        <v>2981</v>
      </c>
    </row>
    <row r="2983" spans="1:15" x14ac:dyDescent="0.25">
      <c r="A2983" s="13">
        <f>IF(M2983,'Выгрузка из ревьюшницы'!B2983,INDEX('Доп настройки участников'!D:D,2+N2983))</f>
        <v>0</v>
      </c>
      <c r="B2983" s="13">
        <f>IF(M2983,'Выгрузка из ревьюшницы'!C2983,INDEX('Доп настройки участников'!E:E,2+N2983))</f>
        <v>0</v>
      </c>
      <c r="C2983" s="13">
        <f>IF(M2983,'Выгрузка из ревьюшницы'!H2983,INDEX('Доп настройки участников'!F:F,2+N2983))</f>
        <v>0</v>
      </c>
      <c r="D2983" s="13">
        <f>IF(M2983,'Выгрузка из ревьюшницы'!J2983,INDEX('Доп настройки участников'!G:G,2+N2983))</f>
        <v>0</v>
      </c>
      <c r="E2983" s="13" t="e">
        <f>INDEX('Сопоставление оценок'!$A$3:$A$14,MATCH(IF(M2983,'Выгрузка из ревьюшницы'!K2983,INDEX('Доп настройки участников'!H:H,2+N2983)),'Сопоставление оценок'!$C$3:$C$14,0))</f>
        <v>#N/A</v>
      </c>
      <c r="F2983" s="13" t="e">
        <f>INDEX('Сопоставление оценок'!$B$3:$B$14,MATCH(Table13[[#This Row],[mark_at_review]],'Сопоставление оценок'!$C$3:$C$14,0))</f>
        <v>#N/A</v>
      </c>
      <c r="G2983" s="13">
        <f>IF(M2983,IFERROR(IF(OR('Выгрузка из ревьюшницы'!X2983,'Выгрузка из ревьюшницы'!Z2983),1,0),0),INDEX('Доп настройки участников'!I:I,2+N2983))</f>
        <v>0</v>
      </c>
      <c r="H2983" s="13">
        <f>IF(M2983,'Выгрузка из ревьюшницы'!AJ2983,INDEX('Доп настройки участников'!J:J,2+N2983))</f>
        <v>0</v>
      </c>
      <c r="I2983" s="16" t="str">
        <f>IFERROR(IF($H2983=0,"",INDEX(Разметка!B:B,MATCH($H2983,Разметка!A:A,0))),0)</f>
        <v/>
      </c>
      <c r="J2983" s="16" t="str">
        <f>IFERROR(IF($H2983=0,"",INDEX(Разметка!C:C,MATCH($H2983,Разметка!A:A,0))),0)</f>
        <v/>
      </c>
      <c r="K2983" s="16" t="e">
        <f>IF($F2983&gt;0,IFERROR(MATCH(A2983,'Доп настройки участников'!A:A,0),-1)*(-1),0)</f>
        <v>#N/A</v>
      </c>
      <c r="L2983" s="16" t="str">
        <f t="shared" si="198"/>
        <v>Нет</v>
      </c>
      <c r="M2983" s="33" t="b">
        <f t="shared" si="199"/>
        <v>0</v>
      </c>
      <c r="N2983" s="33">
        <f t="shared" si="200"/>
        <v>2951</v>
      </c>
      <c r="O2983" s="33">
        <v>2982</v>
      </c>
    </row>
    <row r="2984" spans="1:15" x14ac:dyDescent="0.25">
      <c r="A2984" s="13">
        <f>IF(M2984,'Выгрузка из ревьюшницы'!B2984,INDEX('Доп настройки участников'!D:D,2+N2984))</f>
        <v>0</v>
      </c>
      <c r="B2984" s="13">
        <f>IF(M2984,'Выгрузка из ревьюшницы'!C2984,INDEX('Доп настройки участников'!E:E,2+N2984))</f>
        <v>0</v>
      </c>
      <c r="C2984" s="13">
        <f>IF(M2984,'Выгрузка из ревьюшницы'!H2984,INDEX('Доп настройки участников'!F:F,2+N2984))</f>
        <v>0</v>
      </c>
      <c r="D2984" s="13">
        <f>IF(M2984,'Выгрузка из ревьюшницы'!J2984,INDEX('Доп настройки участников'!G:G,2+N2984))</f>
        <v>0</v>
      </c>
      <c r="E2984" s="13" t="e">
        <f>INDEX('Сопоставление оценок'!$A$3:$A$14,MATCH(IF(M2984,'Выгрузка из ревьюшницы'!K2984,INDEX('Доп настройки участников'!H:H,2+N2984)),'Сопоставление оценок'!$C$3:$C$14,0))</f>
        <v>#N/A</v>
      </c>
      <c r="F2984" s="13" t="e">
        <f>INDEX('Сопоставление оценок'!$B$3:$B$14,MATCH(Table13[[#This Row],[mark_at_review]],'Сопоставление оценок'!$C$3:$C$14,0))</f>
        <v>#N/A</v>
      </c>
      <c r="G2984" s="13">
        <f>IF(M2984,IFERROR(IF(OR('Выгрузка из ревьюшницы'!X2984,'Выгрузка из ревьюшницы'!Z2984),1,0),0),INDEX('Доп настройки участников'!I:I,2+N2984))</f>
        <v>0</v>
      </c>
      <c r="H2984" s="13">
        <f>IF(M2984,'Выгрузка из ревьюшницы'!AJ2984,INDEX('Доп настройки участников'!J:J,2+N2984))</f>
        <v>0</v>
      </c>
      <c r="I2984" s="16" t="str">
        <f>IFERROR(IF($H2984=0,"",INDEX(Разметка!B:B,MATCH($H2984,Разметка!A:A,0))),0)</f>
        <v/>
      </c>
      <c r="J2984" s="16" t="str">
        <f>IFERROR(IF($H2984=0,"",INDEX(Разметка!C:C,MATCH($H2984,Разметка!A:A,0))),0)</f>
        <v/>
      </c>
      <c r="K2984" s="16" t="e">
        <f>IF($F2984&gt;0,IFERROR(MATCH(A2984,'Доп настройки участников'!A:A,0),-1)*(-1),0)</f>
        <v>#N/A</v>
      </c>
      <c r="L2984" s="16" t="str">
        <f t="shared" si="198"/>
        <v>Нет</v>
      </c>
      <c r="M2984" s="33" t="b">
        <f t="shared" si="199"/>
        <v>0</v>
      </c>
      <c r="N2984" s="33">
        <f t="shared" si="200"/>
        <v>2952</v>
      </c>
      <c r="O2984" s="33">
        <v>2983</v>
      </c>
    </row>
    <row r="2985" spans="1:15" x14ac:dyDescent="0.25">
      <c r="A2985" s="13">
        <f>IF(M2985,'Выгрузка из ревьюшницы'!B2985,INDEX('Доп настройки участников'!D:D,2+N2985))</f>
        <v>0</v>
      </c>
      <c r="B2985" s="13">
        <f>IF(M2985,'Выгрузка из ревьюшницы'!C2985,INDEX('Доп настройки участников'!E:E,2+N2985))</f>
        <v>0</v>
      </c>
      <c r="C2985" s="13">
        <f>IF(M2985,'Выгрузка из ревьюшницы'!H2985,INDEX('Доп настройки участников'!F:F,2+N2985))</f>
        <v>0</v>
      </c>
      <c r="D2985" s="13">
        <f>IF(M2985,'Выгрузка из ревьюшницы'!J2985,INDEX('Доп настройки участников'!G:G,2+N2985))</f>
        <v>0</v>
      </c>
      <c r="E2985" s="13" t="e">
        <f>INDEX('Сопоставление оценок'!$A$3:$A$14,MATCH(IF(M2985,'Выгрузка из ревьюшницы'!K2985,INDEX('Доп настройки участников'!H:H,2+N2985)),'Сопоставление оценок'!$C$3:$C$14,0))</f>
        <v>#N/A</v>
      </c>
      <c r="F2985" s="13" t="e">
        <f>INDEX('Сопоставление оценок'!$B$3:$B$14,MATCH(Table13[[#This Row],[mark_at_review]],'Сопоставление оценок'!$C$3:$C$14,0))</f>
        <v>#N/A</v>
      </c>
      <c r="G2985" s="13">
        <f>IF(M2985,IFERROR(IF(OR('Выгрузка из ревьюшницы'!X2985,'Выгрузка из ревьюшницы'!Z2985),1,0),0),INDEX('Доп настройки участников'!I:I,2+N2985))</f>
        <v>0</v>
      </c>
      <c r="H2985" s="13">
        <f>IF(M2985,'Выгрузка из ревьюшницы'!AJ2985,INDEX('Доп настройки участников'!J:J,2+N2985))</f>
        <v>0</v>
      </c>
      <c r="I2985" s="16" t="str">
        <f>IFERROR(IF($H2985=0,"",INDEX(Разметка!B:B,MATCH($H2985,Разметка!A:A,0))),0)</f>
        <v/>
      </c>
      <c r="J2985" s="16" t="str">
        <f>IFERROR(IF($H2985=0,"",INDEX(Разметка!C:C,MATCH($H2985,Разметка!A:A,0))),0)</f>
        <v/>
      </c>
      <c r="K2985" s="16" t="e">
        <f>IF($F2985&gt;0,IFERROR(MATCH(A2985,'Доп настройки участников'!A:A,0),-1)*(-1),0)</f>
        <v>#N/A</v>
      </c>
      <c r="L2985" s="16" t="str">
        <f t="shared" si="198"/>
        <v>Нет</v>
      </c>
      <c r="M2985" s="33" t="b">
        <f t="shared" si="199"/>
        <v>0</v>
      </c>
      <c r="N2985" s="33">
        <f t="shared" si="200"/>
        <v>2953</v>
      </c>
      <c r="O2985" s="33">
        <v>2984</v>
      </c>
    </row>
    <row r="2986" spans="1:15" x14ac:dyDescent="0.25">
      <c r="A2986" s="13">
        <f>IF(M2986,'Выгрузка из ревьюшницы'!B2986,INDEX('Доп настройки участников'!D:D,2+N2986))</f>
        <v>0</v>
      </c>
      <c r="B2986" s="13">
        <f>IF(M2986,'Выгрузка из ревьюшницы'!C2986,INDEX('Доп настройки участников'!E:E,2+N2986))</f>
        <v>0</v>
      </c>
      <c r="C2986" s="13">
        <f>IF(M2986,'Выгрузка из ревьюшницы'!H2986,INDEX('Доп настройки участников'!F:F,2+N2986))</f>
        <v>0</v>
      </c>
      <c r="D2986" s="13">
        <f>IF(M2986,'Выгрузка из ревьюшницы'!J2986,INDEX('Доп настройки участников'!G:G,2+N2986))</f>
        <v>0</v>
      </c>
      <c r="E2986" s="13" t="e">
        <f>INDEX('Сопоставление оценок'!$A$3:$A$14,MATCH(IF(M2986,'Выгрузка из ревьюшницы'!K2986,INDEX('Доп настройки участников'!H:H,2+N2986)),'Сопоставление оценок'!$C$3:$C$14,0))</f>
        <v>#N/A</v>
      </c>
      <c r="F2986" s="13" t="e">
        <f>INDEX('Сопоставление оценок'!$B$3:$B$14,MATCH(Table13[[#This Row],[mark_at_review]],'Сопоставление оценок'!$C$3:$C$14,0))</f>
        <v>#N/A</v>
      </c>
      <c r="G2986" s="13">
        <f>IF(M2986,IFERROR(IF(OR('Выгрузка из ревьюшницы'!X2986,'Выгрузка из ревьюшницы'!Z2986),1,0),0),INDEX('Доп настройки участников'!I:I,2+N2986))</f>
        <v>0</v>
      </c>
      <c r="H2986" s="13">
        <f>IF(M2986,'Выгрузка из ревьюшницы'!AJ2986,INDEX('Доп настройки участников'!J:J,2+N2986))</f>
        <v>0</v>
      </c>
      <c r="I2986" s="16" t="str">
        <f>IFERROR(IF($H2986=0,"",INDEX(Разметка!B:B,MATCH($H2986,Разметка!A:A,0))),0)</f>
        <v/>
      </c>
      <c r="J2986" s="16" t="str">
        <f>IFERROR(IF($H2986=0,"",INDEX(Разметка!C:C,MATCH($H2986,Разметка!A:A,0))),0)</f>
        <v/>
      </c>
      <c r="K2986" s="16" t="e">
        <f>IF($F2986&gt;0,IFERROR(MATCH(A2986,'Доп настройки участников'!A:A,0),-1)*(-1),0)</f>
        <v>#N/A</v>
      </c>
      <c r="L2986" s="16" t="str">
        <f t="shared" si="198"/>
        <v>Нет</v>
      </c>
      <c r="M2986" s="33" t="b">
        <f t="shared" si="199"/>
        <v>0</v>
      </c>
      <c r="N2986" s="33">
        <f t="shared" si="200"/>
        <v>2954</v>
      </c>
      <c r="O2986" s="33">
        <v>2985</v>
      </c>
    </row>
    <row r="2987" spans="1:15" x14ac:dyDescent="0.25">
      <c r="A2987" s="13">
        <f>IF(M2987,'Выгрузка из ревьюшницы'!B2987,INDEX('Доп настройки участников'!D:D,2+N2987))</f>
        <v>0</v>
      </c>
      <c r="B2987" s="13">
        <f>IF(M2987,'Выгрузка из ревьюшницы'!C2987,INDEX('Доп настройки участников'!E:E,2+N2987))</f>
        <v>0</v>
      </c>
      <c r="C2987" s="13">
        <f>IF(M2987,'Выгрузка из ревьюшницы'!H2987,INDEX('Доп настройки участников'!F:F,2+N2987))</f>
        <v>0</v>
      </c>
      <c r="D2987" s="13">
        <f>IF(M2987,'Выгрузка из ревьюшницы'!J2987,INDEX('Доп настройки участников'!G:G,2+N2987))</f>
        <v>0</v>
      </c>
      <c r="E2987" s="13" t="e">
        <f>INDEX('Сопоставление оценок'!$A$3:$A$14,MATCH(IF(M2987,'Выгрузка из ревьюшницы'!K2987,INDEX('Доп настройки участников'!H:H,2+N2987)),'Сопоставление оценок'!$C$3:$C$14,0))</f>
        <v>#N/A</v>
      </c>
      <c r="F2987" s="13" t="e">
        <f>INDEX('Сопоставление оценок'!$B$3:$B$14,MATCH(Table13[[#This Row],[mark_at_review]],'Сопоставление оценок'!$C$3:$C$14,0))</f>
        <v>#N/A</v>
      </c>
      <c r="G2987" s="13">
        <f>IF(M2987,IFERROR(IF(OR('Выгрузка из ревьюшницы'!X2987,'Выгрузка из ревьюшницы'!Z2987),1,0),0),INDEX('Доп настройки участников'!I:I,2+N2987))</f>
        <v>0</v>
      </c>
      <c r="H2987" s="13">
        <f>IF(M2987,'Выгрузка из ревьюшницы'!AJ2987,INDEX('Доп настройки участников'!J:J,2+N2987))</f>
        <v>0</v>
      </c>
      <c r="I2987" s="16" t="str">
        <f>IFERROR(IF($H2987=0,"",INDEX(Разметка!B:B,MATCH($H2987,Разметка!A:A,0))),0)</f>
        <v/>
      </c>
      <c r="J2987" s="16" t="str">
        <f>IFERROR(IF($H2987=0,"",INDEX(Разметка!C:C,MATCH($H2987,Разметка!A:A,0))),0)</f>
        <v/>
      </c>
      <c r="K2987" s="16" t="e">
        <f>IF($F2987&gt;0,IFERROR(MATCH(A2987,'Доп настройки участников'!A:A,0),-1)*(-1),0)</f>
        <v>#N/A</v>
      </c>
      <c r="L2987" s="16" t="str">
        <f t="shared" si="198"/>
        <v>Нет</v>
      </c>
      <c r="M2987" s="33" t="b">
        <f t="shared" si="199"/>
        <v>0</v>
      </c>
      <c r="N2987" s="33">
        <f t="shared" si="200"/>
        <v>2955</v>
      </c>
      <c r="O2987" s="33">
        <v>2986</v>
      </c>
    </row>
    <row r="2988" spans="1:15" x14ac:dyDescent="0.25">
      <c r="A2988" s="13">
        <f>IF(M2988,'Выгрузка из ревьюшницы'!B2988,INDEX('Доп настройки участников'!D:D,2+N2988))</f>
        <v>0</v>
      </c>
      <c r="B2988" s="13">
        <f>IF(M2988,'Выгрузка из ревьюшницы'!C2988,INDEX('Доп настройки участников'!E:E,2+N2988))</f>
        <v>0</v>
      </c>
      <c r="C2988" s="13">
        <f>IF(M2988,'Выгрузка из ревьюшницы'!H2988,INDEX('Доп настройки участников'!F:F,2+N2988))</f>
        <v>0</v>
      </c>
      <c r="D2988" s="13">
        <f>IF(M2988,'Выгрузка из ревьюшницы'!J2988,INDEX('Доп настройки участников'!G:G,2+N2988))</f>
        <v>0</v>
      </c>
      <c r="E2988" s="13" t="e">
        <f>INDEX('Сопоставление оценок'!$A$3:$A$14,MATCH(IF(M2988,'Выгрузка из ревьюшницы'!K2988,INDEX('Доп настройки участников'!H:H,2+N2988)),'Сопоставление оценок'!$C$3:$C$14,0))</f>
        <v>#N/A</v>
      </c>
      <c r="F2988" s="13" t="e">
        <f>INDEX('Сопоставление оценок'!$B$3:$B$14,MATCH(Table13[[#This Row],[mark_at_review]],'Сопоставление оценок'!$C$3:$C$14,0))</f>
        <v>#N/A</v>
      </c>
      <c r="G2988" s="13">
        <f>IF(M2988,IFERROR(IF(OR('Выгрузка из ревьюшницы'!X2988,'Выгрузка из ревьюшницы'!Z2988),1,0),0),INDEX('Доп настройки участников'!I:I,2+N2988))</f>
        <v>0</v>
      </c>
      <c r="H2988" s="13">
        <f>IF(M2988,'Выгрузка из ревьюшницы'!AJ2988,INDEX('Доп настройки участников'!J:J,2+N2988))</f>
        <v>0</v>
      </c>
      <c r="I2988" s="16" t="str">
        <f>IFERROR(IF($H2988=0,"",INDEX(Разметка!B:B,MATCH($H2988,Разметка!A:A,0))),0)</f>
        <v/>
      </c>
      <c r="J2988" s="16" t="str">
        <f>IFERROR(IF($H2988=0,"",INDEX(Разметка!C:C,MATCH($H2988,Разметка!A:A,0))),0)</f>
        <v/>
      </c>
      <c r="K2988" s="16" t="e">
        <f>IF($F2988&gt;0,IFERROR(MATCH(A2988,'Доп настройки участников'!A:A,0),-1)*(-1),0)</f>
        <v>#N/A</v>
      </c>
      <c r="L2988" s="16" t="str">
        <f t="shared" si="198"/>
        <v>Нет</v>
      </c>
      <c r="M2988" s="33" t="b">
        <f t="shared" si="199"/>
        <v>0</v>
      </c>
      <c r="N2988" s="33">
        <f t="shared" si="200"/>
        <v>2956</v>
      </c>
      <c r="O2988" s="33">
        <v>2987</v>
      </c>
    </row>
    <row r="2989" spans="1:15" x14ac:dyDescent="0.25">
      <c r="A2989" s="13">
        <f>IF(M2989,'Выгрузка из ревьюшницы'!B2989,INDEX('Доп настройки участников'!D:D,2+N2989))</f>
        <v>0</v>
      </c>
      <c r="B2989" s="13">
        <f>IF(M2989,'Выгрузка из ревьюшницы'!C2989,INDEX('Доп настройки участников'!E:E,2+N2989))</f>
        <v>0</v>
      </c>
      <c r="C2989" s="13">
        <f>IF(M2989,'Выгрузка из ревьюшницы'!H2989,INDEX('Доп настройки участников'!F:F,2+N2989))</f>
        <v>0</v>
      </c>
      <c r="D2989" s="13">
        <f>IF(M2989,'Выгрузка из ревьюшницы'!J2989,INDEX('Доп настройки участников'!G:G,2+N2989))</f>
        <v>0</v>
      </c>
      <c r="E2989" s="13" t="e">
        <f>INDEX('Сопоставление оценок'!$A$3:$A$14,MATCH(IF(M2989,'Выгрузка из ревьюшницы'!K2989,INDEX('Доп настройки участников'!H:H,2+N2989)),'Сопоставление оценок'!$C$3:$C$14,0))</f>
        <v>#N/A</v>
      </c>
      <c r="F2989" s="13" t="e">
        <f>INDEX('Сопоставление оценок'!$B$3:$B$14,MATCH(Table13[[#This Row],[mark_at_review]],'Сопоставление оценок'!$C$3:$C$14,0))</f>
        <v>#N/A</v>
      </c>
      <c r="G2989" s="13">
        <f>IF(M2989,IFERROR(IF(OR('Выгрузка из ревьюшницы'!X2989,'Выгрузка из ревьюшницы'!Z2989),1,0),0),INDEX('Доп настройки участников'!I:I,2+N2989))</f>
        <v>0</v>
      </c>
      <c r="H2989" s="13">
        <f>IF(M2989,'Выгрузка из ревьюшницы'!AJ2989,INDEX('Доп настройки участников'!J:J,2+N2989))</f>
        <v>0</v>
      </c>
      <c r="I2989" s="16" t="str">
        <f>IFERROR(IF($H2989=0,"",INDEX(Разметка!B:B,MATCH($H2989,Разметка!A:A,0))),0)</f>
        <v/>
      </c>
      <c r="J2989" s="16" t="str">
        <f>IFERROR(IF($H2989=0,"",INDEX(Разметка!C:C,MATCH($H2989,Разметка!A:A,0))),0)</f>
        <v/>
      </c>
      <c r="K2989" s="16" t="e">
        <f>IF($F2989&gt;0,IFERROR(MATCH(A2989,'Доп настройки участников'!A:A,0),-1)*(-1),0)</f>
        <v>#N/A</v>
      </c>
      <c r="L2989" s="16" t="str">
        <f t="shared" si="198"/>
        <v>Нет</v>
      </c>
      <c r="M2989" s="33" t="b">
        <f t="shared" si="199"/>
        <v>0</v>
      </c>
      <c r="N2989" s="33">
        <f t="shared" si="200"/>
        <v>2957</v>
      </c>
      <c r="O2989" s="33">
        <v>2988</v>
      </c>
    </row>
    <row r="2990" spans="1:15" x14ac:dyDescent="0.25">
      <c r="A2990" s="13">
        <f>IF(M2990,'Выгрузка из ревьюшницы'!B2990,INDEX('Доп настройки участников'!D:D,2+N2990))</f>
        <v>0</v>
      </c>
      <c r="B2990" s="13">
        <f>IF(M2990,'Выгрузка из ревьюшницы'!C2990,INDEX('Доп настройки участников'!E:E,2+N2990))</f>
        <v>0</v>
      </c>
      <c r="C2990" s="13">
        <f>IF(M2990,'Выгрузка из ревьюшницы'!H2990,INDEX('Доп настройки участников'!F:F,2+N2990))</f>
        <v>0</v>
      </c>
      <c r="D2990" s="13">
        <f>IF(M2990,'Выгрузка из ревьюшницы'!J2990,INDEX('Доп настройки участников'!G:G,2+N2990))</f>
        <v>0</v>
      </c>
      <c r="E2990" s="13" t="e">
        <f>INDEX('Сопоставление оценок'!$A$3:$A$14,MATCH(IF(M2990,'Выгрузка из ревьюшницы'!K2990,INDEX('Доп настройки участников'!H:H,2+N2990)),'Сопоставление оценок'!$C$3:$C$14,0))</f>
        <v>#N/A</v>
      </c>
      <c r="F2990" s="13" t="e">
        <f>INDEX('Сопоставление оценок'!$B$3:$B$14,MATCH(Table13[[#This Row],[mark_at_review]],'Сопоставление оценок'!$C$3:$C$14,0))</f>
        <v>#N/A</v>
      </c>
      <c r="G2990" s="13">
        <f>IF(M2990,IFERROR(IF(OR('Выгрузка из ревьюшницы'!X2990,'Выгрузка из ревьюшницы'!Z2990),1,0),0),INDEX('Доп настройки участников'!I:I,2+N2990))</f>
        <v>0</v>
      </c>
      <c r="H2990" s="13">
        <f>IF(M2990,'Выгрузка из ревьюшницы'!AJ2990,INDEX('Доп настройки участников'!J:J,2+N2990))</f>
        <v>0</v>
      </c>
      <c r="I2990" s="16" t="str">
        <f>IFERROR(IF($H2990=0,"",INDEX(Разметка!B:B,MATCH($H2990,Разметка!A:A,0))),0)</f>
        <v/>
      </c>
      <c r="J2990" s="16" t="str">
        <f>IFERROR(IF($H2990=0,"",INDEX(Разметка!C:C,MATCH($H2990,Разметка!A:A,0))),0)</f>
        <v/>
      </c>
      <c r="K2990" s="16" t="e">
        <f>IF($F2990&gt;0,IFERROR(MATCH(A2990,'Доп настройки участников'!A:A,0),-1)*(-1),0)</f>
        <v>#N/A</v>
      </c>
      <c r="L2990" s="16" t="str">
        <f t="shared" si="198"/>
        <v>Нет</v>
      </c>
      <c r="M2990" s="33" t="b">
        <f t="shared" si="199"/>
        <v>0</v>
      </c>
      <c r="N2990" s="33">
        <f t="shared" si="200"/>
        <v>2958</v>
      </c>
      <c r="O2990" s="33">
        <v>2989</v>
      </c>
    </row>
    <row r="2991" spans="1:15" x14ac:dyDescent="0.25">
      <c r="A2991" s="13">
        <f>IF(M2991,'Выгрузка из ревьюшницы'!B2991,INDEX('Доп настройки участников'!D:D,2+N2991))</f>
        <v>0</v>
      </c>
      <c r="B2991" s="13">
        <f>IF(M2991,'Выгрузка из ревьюшницы'!C2991,INDEX('Доп настройки участников'!E:E,2+N2991))</f>
        <v>0</v>
      </c>
      <c r="C2991" s="13">
        <f>IF(M2991,'Выгрузка из ревьюшницы'!H2991,INDEX('Доп настройки участников'!F:F,2+N2991))</f>
        <v>0</v>
      </c>
      <c r="D2991" s="13">
        <f>IF(M2991,'Выгрузка из ревьюшницы'!J2991,INDEX('Доп настройки участников'!G:G,2+N2991))</f>
        <v>0</v>
      </c>
      <c r="E2991" s="13" t="e">
        <f>INDEX('Сопоставление оценок'!$A$3:$A$14,MATCH(IF(M2991,'Выгрузка из ревьюшницы'!K2991,INDEX('Доп настройки участников'!H:H,2+N2991)),'Сопоставление оценок'!$C$3:$C$14,0))</f>
        <v>#N/A</v>
      </c>
      <c r="F2991" s="13" t="e">
        <f>INDEX('Сопоставление оценок'!$B$3:$B$14,MATCH(Table13[[#This Row],[mark_at_review]],'Сопоставление оценок'!$C$3:$C$14,0))</f>
        <v>#N/A</v>
      </c>
      <c r="G2991" s="13">
        <f>IF(M2991,IFERROR(IF(OR('Выгрузка из ревьюшницы'!X2991,'Выгрузка из ревьюшницы'!Z2991),1,0),0),INDEX('Доп настройки участников'!I:I,2+N2991))</f>
        <v>0</v>
      </c>
      <c r="H2991" s="13">
        <f>IF(M2991,'Выгрузка из ревьюшницы'!AJ2991,INDEX('Доп настройки участников'!J:J,2+N2991))</f>
        <v>0</v>
      </c>
      <c r="I2991" s="16" t="str">
        <f>IFERROR(IF($H2991=0,"",INDEX(Разметка!B:B,MATCH($H2991,Разметка!A:A,0))),0)</f>
        <v/>
      </c>
      <c r="J2991" s="16" t="str">
        <f>IFERROR(IF($H2991=0,"",INDEX(Разметка!C:C,MATCH($H2991,Разметка!A:A,0))),0)</f>
        <v/>
      </c>
      <c r="K2991" s="16" t="e">
        <f>IF($F2991&gt;0,IFERROR(MATCH(A2991,'Доп настройки участников'!A:A,0),-1)*(-1),0)</f>
        <v>#N/A</v>
      </c>
      <c r="L2991" s="16" t="str">
        <f t="shared" si="198"/>
        <v>Нет</v>
      </c>
      <c r="M2991" s="33" t="b">
        <f t="shared" si="199"/>
        <v>0</v>
      </c>
      <c r="N2991" s="33">
        <f t="shared" si="200"/>
        <v>2959</v>
      </c>
      <c r="O2991" s="33">
        <v>2990</v>
      </c>
    </row>
    <row r="2992" spans="1:15" x14ac:dyDescent="0.25">
      <c r="A2992" s="13">
        <f>IF(M2992,'Выгрузка из ревьюшницы'!B2992,INDEX('Доп настройки участников'!D:D,2+N2992))</f>
        <v>0</v>
      </c>
      <c r="B2992" s="13">
        <f>IF(M2992,'Выгрузка из ревьюшницы'!C2992,INDEX('Доп настройки участников'!E:E,2+N2992))</f>
        <v>0</v>
      </c>
      <c r="C2992" s="13">
        <f>IF(M2992,'Выгрузка из ревьюшницы'!H2992,INDEX('Доп настройки участников'!F:F,2+N2992))</f>
        <v>0</v>
      </c>
      <c r="D2992" s="13">
        <f>IF(M2992,'Выгрузка из ревьюшницы'!J2992,INDEX('Доп настройки участников'!G:G,2+N2992))</f>
        <v>0</v>
      </c>
      <c r="E2992" s="13" t="e">
        <f>INDEX('Сопоставление оценок'!$A$3:$A$14,MATCH(IF(M2992,'Выгрузка из ревьюшницы'!K2992,INDEX('Доп настройки участников'!H:H,2+N2992)),'Сопоставление оценок'!$C$3:$C$14,0))</f>
        <v>#N/A</v>
      </c>
      <c r="F2992" s="13" t="e">
        <f>INDEX('Сопоставление оценок'!$B$3:$B$14,MATCH(Table13[[#This Row],[mark_at_review]],'Сопоставление оценок'!$C$3:$C$14,0))</f>
        <v>#N/A</v>
      </c>
      <c r="G2992" s="13">
        <f>IF(M2992,IFERROR(IF(OR('Выгрузка из ревьюшницы'!X2992,'Выгрузка из ревьюшницы'!Z2992),1,0),0),INDEX('Доп настройки участников'!I:I,2+N2992))</f>
        <v>0</v>
      </c>
      <c r="H2992" s="13">
        <f>IF(M2992,'Выгрузка из ревьюшницы'!AJ2992,INDEX('Доп настройки участников'!J:J,2+N2992))</f>
        <v>0</v>
      </c>
      <c r="I2992" s="16" t="str">
        <f>IFERROR(IF($H2992=0,"",INDEX(Разметка!B:B,MATCH($H2992,Разметка!A:A,0))),0)</f>
        <v/>
      </c>
      <c r="J2992" s="16" t="str">
        <f>IFERROR(IF($H2992=0,"",INDEX(Разметка!C:C,MATCH($H2992,Разметка!A:A,0))),0)</f>
        <v/>
      </c>
      <c r="K2992" s="16" t="e">
        <f>IF($F2992&gt;0,IFERROR(MATCH(A2992,'Доп настройки участников'!A:A,0),-1)*(-1),0)</f>
        <v>#N/A</v>
      </c>
      <c r="L2992" s="16" t="str">
        <f t="shared" si="198"/>
        <v>Нет</v>
      </c>
      <c r="M2992" s="33" t="b">
        <f t="shared" si="199"/>
        <v>0</v>
      </c>
      <c r="N2992" s="33">
        <f t="shared" si="200"/>
        <v>2960</v>
      </c>
      <c r="O2992" s="33">
        <v>2991</v>
      </c>
    </row>
    <row r="2993" spans="1:15" x14ac:dyDescent="0.25">
      <c r="A2993" s="13">
        <f>IF(M2993,'Выгрузка из ревьюшницы'!B2993,INDEX('Доп настройки участников'!D:D,2+N2993))</f>
        <v>0</v>
      </c>
      <c r="B2993" s="13">
        <f>IF(M2993,'Выгрузка из ревьюшницы'!C2993,INDEX('Доп настройки участников'!E:E,2+N2993))</f>
        <v>0</v>
      </c>
      <c r="C2993" s="13">
        <f>IF(M2993,'Выгрузка из ревьюшницы'!H2993,INDEX('Доп настройки участников'!F:F,2+N2993))</f>
        <v>0</v>
      </c>
      <c r="D2993" s="13">
        <f>IF(M2993,'Выгрузка из ревьюшницы'!J2993,INDEX('Доп настройки участников'!G:G,2+N2993))</f>
        <v>0</v>
      </c>
      <c r="E2993" s="13" t="e">
        <f>INDEX('Сопоставление оценок'!$A$3:$A$14,MATCH(IF(M2993,'Выгрузка из ревьюшницы'!K2993,INDEX('Доп настройки участников'!H:H,2+N2993)),'Сопоставление оценок'!$C$3:$C$14,0))</f>
        <v>#N/A</v>
      </c>
      <c r="F2993" s="13" t="e">
        <f>INDEX('Сопоставление оценок'!$B$3:$B$14,MATCH(Table13[[#This Row],[mark_at_review]],'Сопоставление оценок'!$C$3:$C$14,0))</f>
        <v>#N/A</v>
      </c>
      <c r="G2993" s="13">
        <f>IF(M2993,IFERROR(IF(OR('Выгрузка из ревьюшницы'!X2993,'Выгрузка из ревьюшницы'!Z2993),1,0),0),INDEX('Доп настройки участников'!I:I,2+N2993))</f>
        <v>0</v>
      </c>
      <c r="H2993" s="13">
        <f>IF(M2993,'Выгрузка из ревьюшницы'!AJ2993,INDEX('Доп настройки участников'!J:J,2+N2993))</f>
        <v>0</v>
      </c>
      <c r="I2993" s="16" t="str">
        <f>IFERROR(IF($H2993=0,"",INDEX(Разметка!B:B,MATCH($H2993,Разметка!A:A,0))),0)</f>
        <v/>
      </c>
      <c r="J2993" s="16" t="str">
        <f>IFERROR(IF($H2993=0,"",INDEX(Разметка!C:C,MATCH($H2993,Разметка!A:A,0))),0)</f>
        <v/>
      </c>
      <c r="K2993" s="16" t="e">
        <f>IF($F2993&gt;0,IFERROR(MATCH(A2993,'Доп настройки участников'!A:A,0),-1)*(-1),0)</f>
        <v>#N/A</v>
      </c>
      <c r="L2993" s="16" t="str">
        <f t="shared" si="198"/>
        <v>Нет</v>
      </c>
      <c r="M2993" s="33" t="b">
        <f t="shared" si="199"/>
        <v>0</v>
      </c>
      <c r="N2993" s="33">
        <f t="shared" si="200"/>
        <v>2961</v>
      </c>
      <c r="O2993" s="33">
        <v>2992</v>
      </c>
    </row>
    <row r="2994" spans="1:15" x14ac:dyDescent="0.25">
      <c r="A2994" s="13">
        <f>IF(M2994,'Выгрузка из ревьюшницы'!B2994,INDEX('Доп настройки участников'!D:D,2+N2994))</f>
        <v>0</v>
      </c>
      <c r="B2994" s="13">
        <f>IF(M2994,'Выгрузка из ревьюшницы'!C2994,INDEX('Доп настройки участников'!E:E,2+N2994))</f>
        <v>0</v>
      </c>
      <c r="C2994" s="13">
        <f>IF(M2994,'Выгрузка из ревьюшницы'!H2994,INDEX('Доп настройки участников'!F:F,2+N2994))</f>
        <v>0</v>
      </c>
      <c r="D2994" s="13">
        <f>IF(M2994,'Выгрузка из ревьюшницы'!J2994,INDEX('Доп настройки участников'!G:G,2+N2994))</f>
        <v>0</v>
      </c>
      <c r="E2994" s="13" t="e">
        <f>INDEX('Сопоставление оценок'!$A$3:$A$14,MATCH(IF(M2994,'Выгрузка из ревьюшницы'!K2994,INDEX('Доп настройки участников'!H:H,2+N2994)),'Сопоставление оценок'!$C$3:$C$14,0))</f>
        <v>#N/A</v>
      </c>
      <c r="F2994" s="13" t="e">
        <f>INDEX('Сопоставление оценок'!$B$3:$B$14,MATCH(Table13[[#This Row],[mark_at_review]],'Сопоставление оценок'!$C$3:$C$14,0))</f>
        <v>#N/A</v>
      </c>
      <c r="G2994" s="13">
        <f>IF(M2994,IFERROR(IF(OR('Выгрузка из ревьюшницы'!X2994,'Выгрузка из ревьюшницы'!Z2994),1,0),0),INDEX('Доп настройки участников'!I:I,2+N2994))</f>
        <v>0</v>
      </c>
      <c r="H2994" s="13">
        <f>IF(M2994,'Выгрузка из ревьюшницы'!AJ2994,INDEX('Доп настройки участников'!J:J,2+N2994))</f>
        <v>0</v>
      </c>
      <c r="I2994" s="16" t="str">
        <f>IFERROR(IF($H2994=0,"",INDEX(Разметка!B:B,MATCH($H2994,Разметка!A:A,0))),0)</f>
        <v/>
      </c>
      <c r="J2994" s="16" t="str">
        <f>IFERROR(IF($H2994=0,"",INDEX(Разметка!C:C,MATCH($H2994,Разметка!A:A,0))),0)</f>
        <v/>
      </c>
      <c r="K2994" s="16" t="e">
        <f>IF($F2994&gt;0,IFERROR(MATCH(A2994,'Доп настройки участников'!A:A,0),-1)*(-1),0)</f>
        <v>#N/A</v>
      </c>
      <c r="L2994" s="16" t="str">
        <f t="shared" si="198"/>
        <v>Нет</v>
      </c>
      <c r="M2994" s="33" t="b">
        <f t="shared" si="199"/>
        <v>0</v>
      </c>
      <c r="N2994" s="33">
        <f t="shared" si="200"/>
        <v>2962</v>
      </c>
      <c r="O2994" s="33">
        <v>2993</v>
      </c>
    </row>
    <row r="2995" spans="1:15" x14ac:dyDescent="0.25">
      <c r="A2995" s="13">
        <f>IF(M2995,'Выгрузка из ревьюшницы'!B2995,INDEX('Доп настройки участников'!D:D,2+N2995))</f>
        <v>0</v>
      </c>
      <c r="B2995" s="13">
        <f>IF(M2995,'Выгрузка из ревьюшницы'!C2995,INDEX('Доп настройки участников'!E:E,2+N2995))</f>
        <v>0</v>
      </c>
      <c r="C2995" s="13">
        <f>IF(M2995,'Выгрузка из ревьюшницы'!H2995,INDEX('Доп настройки участников'!F:F,2+N2995))</f>
        <v>0</v>
      </c>
      <c r="D2995" s="13">
        <f>IF(M2995,'Выгрузка из ревьюшницы'!J2995,INDEX('Доп настройки участников'!G:G,2+N2995))</f>
        <v>0</v>
      </c>
      <c r="E2995" s="13" t="e">
        <f>INDEX('Сопоставление оценок'!$A$3:$A$14,MATCH(IF(M2995,'Выгрузка из ревьюшницы'!K2995,INDEX('Доп настройки участников'!H:H,2+N2995)),'Сопоставление оценок'!$C$3:$C$14,0))</f>
        <v>#N/A</v>
      </c>
      <c r="F2995" s="13" t="e">
        <f>INDEX('Сопоставление оценок'!$B$3:$B$14,MATCH(Table13[[#This Row],[mark_at_review]],'Сопоставление оценок'!$C$3:$C$14,0))</f>
        <v>#N/A</v>
      </c>
      <c r="G2995" s="13">
        <f>IF(M2995,IFERROR(IF(OR('Выгрузка из ревьюшницы'!X2995,'Выгрузка из ревьюшницы'!Z2995),1,0),0),INDEX('Доп настройки участников'!I:I,2+N2995))</f>
        <v>0</v>
      </c>
      <c r="H2995" s="13">
        <f>IF(M2995,'Выгрузка из ревьюшницы'!AJ2995,INDEX('Доп настройки участников'!J:J,2+N2995))</f>
        <v>0</v>
      </c>
      <c r="I2995" s="16" t="str">
        <f>IFERROR(IF($H2995=0,"",INDEX(Разметка!B:B,MATCH($H2995,Разметка!A:A,0))),0)</f>
        <v/>
      </c>
      <c r="J2995" s="16" t="str">
        <f>IFERROR(IF($H2995=0,"",INDEX(Разметка!C:C,MATCH($H2995,Разметка!A:A,0))),0)</f>
        <v/>
      </c>
      <c r="K2995" s="16" t="e">
        <f>IF($F2995&gt;0,IFERROR(MATCH(A2995,'Доп настройки участников'!A:A,0),-1)*(-1),0)</f>
        <v>#N/A</v>
      </c>
      <c r="L2995" s="16" t="str">
        <f t="shared" si="198"/>
        <v>Нет</v>
      </c>
      <c r="M2995" s="33" t="b">
        <f t="shared" si="199"/>
        <v>0</v>
      </c>
      <c r="N2995" s="33">
        <f t="shared" si="200"/>
        <v>2963</v>
      </c>
      <c r="O2995" s="33">
        <v>2994</v>
      </c>
    </row>
    <row r="2996" spans="1:15" x14ac:dyDescent="0.25">
      <c r="A2996" s="13">
        <f>IF(M2996,'Выгрузка из ревьюшницы'!B2996,INDEX('Доп настройки участников'!D:D,2+N2996))</f>
        <v>0</v>
      </c>
      <c r="B2996" s="13">
        <f>IF(M2996,'Выгрузка из ревьюшницы'!C2996,INDEX('Доп настройки участников'!E:E,2+N2996))</f>
        <v>0</v>
      </c>
      <c r="C2996" s="13">
        <f>IF(M2996,'Выгрузка из ревьюшницы'!H2996,INDEX('Доп настройки участников'!F:F,2+N2996))</f>
        <v>0</v>
      </c>
      <c r="D2996" s="13">
        <f>IF(M2996,'Выгрузка из ревьюшницы'!J2996,INDEX('Доп настройки участников'!G:G,2+N2996))</f>
        <v>0</v>
      </c>
      <c r="E2996" s="13" t="e">
        <f>INDEX('Сопоставление оценок'!$A$3:$A$14,MATCH(IF(M2996,'Выгрузка из ревьюшницы'!K2996,INDEX('Доп настройки участников'!H:H,2+N2996)),'Сопоставление оценок'!$C$3:$C$14,0))</f>
        <v>#N/A</v>
      </c>
      <c r="F2996" s="13" t="e">
        <f>INDEX('Сопоставление оценок'!$B$3:$B$14,MATCH(Table13[[#This Row],[mark_at_review]],'Сопоставление оценок'!$C$3:$C$14,0))</f>
        <v>#N/A</v>
      </c>
      <c r="G2996" s="13">
        <f>IF(M2996,IFERROR(IF(OR('Выгрузка из ревьюшницы'!X2996,'Выгрузка из ревьюшницы'!Z2996),1,0),0),INDEX('Доп настройки участников'!I:I,2+N2996))</f>
        <v>0</v>
      </c>
      <c r="H2996" s="13">
        <f>IF(M2996,'Выгрузка из ревьюшницы'!AJ2996,INDEX('Доп настройки участников'!J:J,2+N2996))</f>
        <v>0</v>
      </c>
      <c r="I2996" s="16" t="str">
        <f>IFERROR(IF($H2996=0,"",INDEX(Разметка!B:B,MATCH($H2996,Разметка!A:A,0))),0)</f>
        <v/>
      </c>
      <c r="J2996" s="16" t="str">
        <f>IFERROR(IF($H2996=0,"",INDEX(Разметка!C:C,MATCH($H2996,Разметка!A:A,0))),0)</f>
        <v/>
      </c>
      <c r="K2996" s="16" t="e">
        <f>IF($F2996&gt;0,IFERROR(MATCH(A2996,'Доп настройки участников'!A:A,0),-1)*(-1),0)</f>
        <v>#N/A</v>
      </c>
      <c r="L2996" s="16" t="str">
        <f t="shared" si="198"/>
        <v>Нет</v>
      </c>
      <c r="M2996" s="33" t="b">
        <f t="shared" si="199"/>
        <v>0</v>
      </c>
      <c r="N2996" s="33">
        <f t="shared" si="200"/>
        <v>2964</v>
      </c>
      <c r="O2996" s="33">
        <v>2995</v>
      </c>
    </row>
    <row r="2997" spans="1:15" x14ac:dyDescent="0.25">
      <c r="A2997" s="13">
        <f>IF(M2997,'Выгрузка из ревьюшницы'!B2997,INDEX('Доп настройки участников'!D:D,2+N2997))</f>
        <v>0</v>
      </c>
      <c r="B2997" s="13">
        <f>IF(M2997,'Выгрузка из ревьюшницы'!C2997,INDEX('Доп настройки участников'!E:E,2+N2997))</f>
        <v>0</v>
      </c>
      <c r="C2997" s="13">
        <f>IF(M2997,'Выгрузка из ревьюшницы'!H2997,INDEX('Доп настройки участников'!F:F,2+N2997))</f>
        <v>0</v>
      </c>
      <c r="D2997" s="13">
        <f>IF(M2997,'Выгрузка из ревьюшницы'!J2997,INDEX('Доп настройки участников'!G:G,2+N2997))</f>
        <v>0</v>
      </c>
      <c r="E2997" s="13" t="e">
        <f>INDEX('Сопоставление оценок'!$A$3:$A$14,MATCH(IF(M2997,'Выгрузка из ревьюшницы'!K2997,INDEX('Доп настройки участников'!H:H,2+N2997)),'Сопоставление оценок'!$C$3:$C$14,0))</f>
        <v>#N/A</v>
      </c>
      <c r="F2997" s="13" t="e">
        <f>INDEX('Сопоставление оценок'!$B$3:$B$14,MATCH(Table13[[#This Row],[mark_at_review]],'Сопоставление оценок'!$C$3:$C$14,0))</f>
        <v>#N/A</v>
      </c>
      <c r="G2997" s="13">
        <f>IF(M2997,IFERROR(IF(OR('Выгрузка из ревьюшницы'!X2997,'Выгрузка из ревьюшницы'!Z2997),1,0),0),INDEX('Доп настройки участников'!I:I,2+N2997))</f>
        <v>0</v>
      </c>
      <c r="H2997" s="13">
        <f>IF(M2997,'Выгрузка из ревьюшницы'!AJ2997,INDEX('Доп настройки участников'!J:J,2+N2997))</f>
        <v>0</v>
      </c>
      <c r="I2997" s="16" t="str">
        <f>IFERROR(IF($H2997=0,"",INDEX(Разметка!B:B,MATCH($H2997,Разметка!A:A,0))),0)</f>
        <v/>
      </c>
      <c r="J2997" s="16" t="str">
        <f>IFERROR(IF($H2997=0,"",INDEX(Разметка!C:C,MATCH($H2997,Разметка!A:A,0))),0)</f>
        <v/>
      </c>
      <c r="K2997" s="16" t="e">
        <f>IF($F2997&gt;0,IFERROR(MATCH(A2997,'Доп настройки участников'!A:A,0),-1)*(-1),0)</f>
        <v>#N/A</v>
      </c>
      <c r="L2997" s="16" t="str">
        <f t="shared" si="198"/>
        <v>Нет</v>
      </c>
      <c r="M2997" s="33" t="b">
        <f t="shared" si="199"/>
        <v>0</v>
      </c>
      <c r="N2997" s="33">
        <f t="shared" si="200"/>
        <v>2965</v>
      </c>
      <c r="O2997" s="33">
        <v>2996</v>
      </c>
    </row>
    <row r="2998" spans="1:15" x14ac:dyDescent="0.25">
      <c r="A2998" s="13">
        <f>IF(M2998,'Выгрузка из ревьюшницы'!B2998,INDEX('Доп настройки участников'!D:D,2+N2998))</f>
        <v>0</v>
      </c>
      <c r="B2998" s="13">
        <f>IF(M2998,'Выгрузка из ревьюшницы'!C2998,INDEX('Доп настройки участников'!E:E,2+N2998))</f>
        <v>0</v>
      </c>
      <c r="C2998" s="13">
        <f>IF(M2998,'Выгрузка из ревьюшницы'!H2998,INDEX('Доп настройки участников'!F:F,2+N2998))</f>
        <v>0</v>
      </c>
      <c r="D2998" s="13">
        <f>IF(M2998,'Выгрузка из ревьюшницы'!J2998,INDEX('Доп настройки участников'!G:G,2+N2998))</f>
        <v>0</v>
      </c>
      <c r="E2998" s="13" t="e">
        <f>INDEX('Сопоставление оценок'!$A$3:$A$14,MATCH(IF(M2998,'Выгрузка из ревьюшницы'!K2998,INDEX('Доп настройки участников'!H:H,2+N2998)),'Сопоставление оценок'!$C$3:$C$14,0))</f>
        <v>#N/A</v>
      </c>
      <c r="F2998" s="13" t="e">
        <f>INDEX('Сопоставление оценок'!$B$3:$B$14,MATCH(Table13[[#This Row],[mark_at_review]],'Сопоставление оценок'!$C$3:$C$14,0))</f>
        <v>#N/A</v>
      </c>
      <c r="G2998" s="13">
        <f>IF(M2998,IFERROR(IF(OR('Выгрузка из ревьюшницы'!X2998,'Выгрузка из ревьюшницы'!Z2998),1,0),0),INDEX('Доп настройки участников'!I:I,2+N2998))</f>
        <v>0</v>
      </c>
      <c r="H2998" s="13">
        <f>IF(M2998,'Выгрузка из ревьюшницы'!AJ2998,INDEX('Доп настройки участников'!J:J,2+N2998))</f>
        <v>0</v>
      </c>
      <c r="I2998" s="16" t="str">
        <f>IFERROR(IF($H2998=0,"",INDEX(Разметка!B:B,MATCH($H2998,Разметка!A:A,0))),0)</f>
        <v/>
      </c>
      <c r="J2998" s="16" t="str">
        <f>IFERROR(IF($H2998=0,"",INDEX(Разметка!C:C,MATCH($H2998,Разметка!A:A,0))),0)</f>
        <v/>
      </c>
      <c r="K2998" s="16" t="e">
        <f>IF($F2998&gt;0,IFERROR(MATCH(A2998,'Доп настройки участников'!A:A,0),-1)*(-1),0)</f>
        <v>#N/A</v>
      </c>
      <c r="L2998" s="16" t="str">
        <f t="shared" si="198"/>
        <v>Нет</v>
      </c>
      <c r="M2998" s="33" t="b">
        <f t="shared" si="199"/>
        <v>0</v>
      </c>
      <c r="N2998" s="33">
        <f t="shared" si="200"/>
        <v>2966</v>
      </c>
      <c r="O2998" s="33">
        <v>2997</v>
      </c>
    </row>
    <row r="2999" spans="1:15" x14ac:dyDescent="0.25">
      <c r="A2999" s="13">
        <f>IF(M2999,'Выгрузка из ревьюшницы'!B2999,INDEX('Доп настройки участников'!D:D,2+N2999))</f>
        <v>0</v>
      </c>
      <c r="B2999" s="13">
        <f>IF(M2999,'Выгрузка из ревьюшницы'!C2999,INDEX('Доп настройки участников'!E:E,2+N2999))</f>
        <v>0</v>
      </c>
      <c r="C2999" s="13">
        <f>IF(M2999,'Выгрузка из ревьюшницы'!H2999,INDEX('Доп настройки участников'!F:F,2+N2999))</f>
        <v>0</v>
      </c>
      <c r="D2999" s="13">
        <f>IF(M2999,'Выгрузка из ревьюшницы'!J2999,INDEX('Доп настройки участников'!G:G,2+N2999))</f>
        <v>0</v>
      </c>
      <c r="E2999" s="13" t="e">
        <f>INDEX('Сопоставление оценок'!$A$3:$A$14,MATCH(IF(M2999,'Выгрузка из ревьюшницы'!K2999,INDEX('Доп настройки участников'!H:H,2+N2999)),'Сопоставление оценок'!$C$3:$C$14,0))</f>
        <v>#N/A</v>
      </c>
      <c r="F2999" s="13" t="e">
        <f>INDEX('Сопоставление оценок'!$B$3:$B$14,MATCH(Table13[[#This Row],[mark_at_review]],'Сопоставление оценок'!$C$3:$C$14,0))</f>
        <v>#N/A</v>
      </c>
      <c r="G2999" s="13">
        <f>IF(M2999,IFERROR(IF(OR('Выгрузка из ревьюшницы'!X2999,'Выгрузка из ревьюшницы'!Z2999),1,0),0),INDEX('Доп настройки участников'!I:I,2+N2999))</f>
        <v>0</v>
      </c>
      <c r="H2999" s="13">
        <f>IF(M2999,'Выгрузка из ревьюшницы'!AJ2999,INDEX('Доп настройки участников'!J:J,2+N2999))</f>
        <v>0</v>
      </c>
      <c r="I2999" s="16" t="str">
        <f>IFERROR(IF($H2999=0,"",INDEX(Разметка!B:B,MATCH($H2999,Разметка!A:A,0))),0)</f>
        <v/>
      </c>
      <c r="J2999" s="16" t="str">
        <f>IFERROR(IF($H2999=0,"",INDEX(Разметка!C:C,MATCH($H2999,Разметка!A:A,0))),0)</f>
        <v/>
      </c>
      <c r="K2999" s="16" t="e">
        <f>IF($F2999&gt;0,IFERROR(MATCH(A2999,'Доп настройки участников'!A:A,0),-1)*(-1),0)</f>
        <v>#N/A</v>
      </c>
      <c r="L2999" s="16" t="str">
        <f t="shared" si="198"/>
        <v>Нет</v>
      </c>
      <c r="M2999" s="33" t="b">
        <f t="shared" si="199"/>
        <v>0</v>
      </c>
      <c r="N2999" s="33">
        <f t="shared" si="200"/>
        <v>2967</v>
      </c>
      <c r="O2999" s="33">
        <v>2998</v>
      </c>
    </row>
    <row r="3000" spans="1:15" x14ac:dyDescent="0.25">
      <c r="A3000" s="13">
        <f>IF(M3000,'Выгрузка из ревьюшницы'!B3000,INDEX('Доп настройки участников'!D:D,2+N3000))</f>
        <v>0</v>
      </c>
      <c r="B3000" s="13">
        <f>IF(M3000,'Выгрузка из ревьюшницы'!C3000,INDEX('Доп настройки участников'!E:E,2+N3000))</f>
        <v>0</v>
      </c>
      <c r="C3000" s="13">
        <f>IF(M3000,'Выгрузка из ревьюшницы'!H3000,INDEX('Доп настройки участников'!F:F,2+N3000))</f>
        <v>0</v>
      </c>
      <c r="D3000" s="13">
        <f>IF(M3000,'Выгрузка из ревьюшницы'!J3000,INDEX('Доп настройки участников'!G:G,2+N3000))</f>
        <v>0</v>
      </c>
      <c r="E3000" s="13" t="e">
        <f>INDEX('Сопоставление оценок'!$A$3:$A$14,MATCH(IF(M3000,'Выгрузка из ревьюшницы'!K3000,INDEX('Доп настройки участников'!H:H,2+N3000)),'Сопоставление оценок'!$C$3:$C$14,0))</f>
        <v>#N/A</v>
      </c>
      <c r="F3000" s="13" t="e">
        <f>INDEX('Сопоставление оценок'!$B$3:$B$14,MATCH(Table13[[#This Row],[mark_at_review]],'Сопоставление оценок'!$C$3:$C$14,0))</f>
        <v>#N/A</v>
      </c>
      <c r="G3000" s="13">
        <f>IF(M3000,IFERROR(IF(OR('Выгрузка из ревьюшницы'!X3000,'Выгрузка из ревьюшницы'!Z3000),1,0),0),INDEX('Доп настройки участников'!I:I,2+N3000))</f>
        <v>0</v>
      </c>
      <c r="H3000" s="13">
        <f>IF(M3000,'Выгрузка из ревьюшницы'!AJ3000,INDEX('Доп настройки участников'!J:J,2+N3000))</f>
        <v>0</v>
      </c>
      <c r="I3000" s="16" t="str">
        <f>IFERROR(IF($H3000=0,"",INDEX(Разметка!B:B,MATCH($H3000,Разметка!A:A,0))),0)</f>
        <v/>
      </c>
      <c r="J3000" s="16" t="str">
        <f>IFERROR(IF($H3000=0,"",INDEX(Разметка!C:C,MATCH($H3000,Разметка!A:A,0))),0)</f>
        <v/>
      </c>
      <c r="K3000" s="16" t="e">
        <f>IF($F3000&gt;0,IFERROR(MATCH(A3000,'Доп настройки участников'!A:A,0),-1)*(-1),0)</f>
        <v>#N/A</v>
      </c>
      <c r="L3000" s="16" t="str">
        <f t="shared" si="198"/>
        <v>Нет</v>
      </c>
      <c r="M3000" s="33" t="b">
        <f t="shared" si="199"/>
        <v>0</v>
      </c>
      <c r="N3000" s="33">
        <f t="shared" si="200"/>
        <v>2968</v>
      </c>
      <c r="O3000" s="33">
        <v>2999</v>
      </c>
    </row>
    <row r="3001" spans="1:15" x14ac:dyDescent="0.25">
      <c r="A3001" s="13">
        <f>IF(M3001,'Выгрузка из ревьюшницы'!B3001,INDEX('Доп настройки участников'!D:D,2+N3001))</f>
        <v>0</v>
      </c>
      <c r="B3001" s="13">
        <f>IF(M3001,'Выгрузка из ревьюшницы'!C3001,INDEX('Доп настройки участников'!E:E,2+N3001))</f>
        <v>0</v>
      </c>
      <c r="C3001" s="13">
        <f>IF(M3001,'Выгрузка из ревьюшницы'!H3001,INDEX('Доп настройки участников'!F:F,2+N3001))</f>
        <v>0</v>
      </c>
      <c r="D3001" s="13">
        <f>IF(M3001,'Выгрузка из ревьюшницы'!J3001,INDEX('Доп настройки участников'!G:G,2+N3001))</f>
        <v>0</v>
      </c>
      <c r="E3001" s="13" t="e">
        <f>INDEX('Сопоставление оценок'!$A$3:$A$14,MATCH(IF(M3001,'Выгрузка из ревьюшницы'!K3001,INDEX('Доп настройки участников'!H:H,2+N3001)),'Сопоставление оценок'!$C$3:$C$14,0))</f>
        <v>#N/A</v>
      </c>
      <c r="F3001" s="13" t="e">
        <f>INDEX('Сопоставление оценок'!$B$3:$B$14,MATCH(Table13[[#This Row],[mark_at_review]],'Сопоставление оценок'!$C$3:$C$14,0))</f>
        <v>#N/A</v>
      </c>
      <c r="G3001" s="13">
        <f>IF(M3001,IFERROR(IF(OR('Выгрузка из ревьюшницы'!X3001,'Выгрузка из ревьюшницы'!Z3001),1,0),0),INDEX('Доп настройки участников'!I:I,2+N3001))</f>
        <v>0</v>
      </c>
      <c r="H3001" s="13">
        <f>IF(M3001,'Выгрузка из ревьюшницы'!AJ3001,INDEX('Доп настройки участников'!J:J,2+N3001))</f>
        <v>0</v>
      </c>
      <c r="I3001" s="16" t="str">
        <f>IFERROR(IF($H3001=0,"",INDEX(Разметка!B:B,MATCH($H3001,Разметка!A:A,0))),0)</f>
        <v/>
      </c>
      <c r="J3001" s="16" t="str">
        <f>IFERROR(IF($H3001=0,"",INDEX(Разметка!C:C,MATCH($H3001,Разметка!A:A,0))),0)</f>
        <v/>
      </c>
      <c r="K3001" s="16" t="e">
        <f>IF($F3001&gt;0,IFERROR(MATCH(A3001,'Доп настройки участников'!A:A,0),-1)*(-1),0)</f>
        <v>#N/A</v>
      </c>
      <c r="L3001" s="16" t="str">
        <f t="shared" si="198"/>
        <v>Нет</v>
      </c>
      <c r="M3001" s="33" t="b">
        <f t="shared" si="199"/>
        <v>0</v>
      </c>
      <c r="N3001" s="33">
        <f t="shared" si="200"/>
        <v>2969</v>
      </c>
      <c r="O3001" s="33">
        <v>3000</v>
      </c>
    </row>
    <row r="3002" spans="1:15" x14ac:dyDescent="0.25">
      <c r="A3002" s="13">
        <f>IF(M3002,'Выгрузка из ревьюшницы'!B3002,INDEX('Доп настройки участников'!D:D,2+N3002))</f>
        <v>0</v>
      </c>
      <c r="B3002" s="13">
        <f>IF(M3002,'Выгрузка из ревьюшницы'!C3002,INDEX('Доп настройки участников'!E:E,2+N3002))</f>
        <v>0</v>
      </c>
      <c r="C3002" s="13">
        <f>IF(M3002,'Выгрузка из ревьюшницы'!H3002,INDEX('Доп настройки участников'!F:F,2+N3002))</f>
        <v>0</v>
      </c>
      <c r="D3002" s="13">
        <f>IF(M3002,'Выгрузка из ревьюшницы'!J3002,INDEX('Доп настройки участников'!G:G,2+N3002))</f>
        <v>0</v>
      </c>
      <c r="E3002" s="13" t="e">
        <f>INDEX('Сопоставление оценок'!$A$3:$A$14,MATCH(IF(M3002,'Выгрузка из ревьюшницы'!K3002,INDEX('Доп настройки участников'!H:H,2+N3002)),'Сопоставление оценок'!$C$3:$C$14,0))</f>
        <v>#N/A</v>
      </c>
      <c r="F3002" s="13" t="e">
        <f>INDEX('Сопоставление оценок'!$B$3:$B$14,MATCH(Table13[[#This Row],[mark_at_review]],'Сопоставление оценок'!$C$3:$C$14,0))</f>
        <v>#N/A</v>
      </c>
      <c r="G3002" s="13">
        <f>IF(M3002,IFERROR(IF(OR('Выгрузка из ревьюшницы'!X3002,'Выгрузка из ревьюшницы'!Z3002),1,0),0),INDEX('Доп настройки участников'!I:I,2+N3002))</f>
        <v>0</v>
      </c>
      <c r="H3002" s="13">
        <f>IF(M3002,'Выгрузка из ревьюшницы'!AJ3002,INDEX('Доп настройки участников'!J:J,2+N3002))</f>
        <v>0</v>
      </c>
      <c r="I3002" s="16" t="str">
        <f>IFERROR(IF($H3002=0,"",INDEX(Разметка!B:B,MATCH($H3002,Разметка!A:A,0))),0)</f>
        <v/>
      </c>
      <c r="J3002" s="16" t="str">
        <f>IFERROR(IF($H3002=0,"",INDEX(Разметка!C:C,MATCH($H3002,Разметка!A:A,0))),0)</f>
        <v/>
      </c>
      <c r="K3002" s="16" t="e">
        <f>IF($F3002&gt;0,IFERROR(MATCH(A3002,'Доп настройки участников'!A:A,0),-1)*(-1),0)</f>
        <v>#N/A</v>
      </c>
      <c r="L3002" s="16" t="str">
        <f t="shared" si="198"/>
        <v>Нет</v>
      </c>
      <c r="M3002" s="33" t="b">
        <f t="shared" si="199"/>
        <v>0</v>
      </c>
      <c r="N3002" s="33">
        <f t="shared" si="200"/>
        <v>2970</v>
      </c>
      <c r="O3002" s="33">
        <v>3001</v>
      </c>
    </row>
    <row r="3003" spans="1:15" x14ac:dyDescent="0.25">
      <c r="A3003" s="13">
        <f>IF(M3003,'Выгрузка из ревьюшницы'!B3003,INDEX('Доп настройки участников'!D:D,2+N3003))</f>
        <v>0</v>
      </c>
      <c r="B3003" s="13">
        <f>IF(M3003,'Выгрузка из ревьюшницы'!C3003,INDEX('Доп настройки участников'!E:E,2+N3003))</f>
        <v>0</v>
      </c>
      <c r="C3003" s="13">
        <f>IF(M3003,'Выгрузка из ревьюшницы'!H3003,INDEX('Доп настройки участников'!F:F,2+N3003))</f>
        <v>0</v>
      </c>
      <c r="D3003" s="13">
        <f>IF(M3003,'Выгрузка из ревьюшницы'!J3003,INDEX('Доп настройки участников'!G:G,2+N3003))</f>
        <v>0</v>
      </c>
      <c r="E3003" s="13" t="e">
        <f>INDEX('Сопоставление оценок'!$A$3:$A$14,MATCH(IF(M3003,'Выгрузка из ревьюшницы'!K3003,INDEX('Доп настройки участников'!H:H,2+N3003)),'Сопоставление оценок'!$C$3:$C$14,0))</f>
        <v>#N/A</v>
      </c>
      <c r="F3003" s="13" t="e">
        <f>INDEX('Сопоставление оценок'!$B$3:$B$14,MATCH(Table13[[#This Row],[mark_at_review]],'Сопоставление оценок'!$C$3:$C$14,0))</f>
        <v>#N/A</v>
      </c>
      <c r="G3003" s="13">
        <f>IF(M3003,IFERROR(IF(OR('Выгрузка из ревьюшницы'!X3003,'Выгрузка из ревьюшницы'!Z3003),1,0),0),INDEX('Доп настройки участников'!I:I,2+N3003))</f>
        <v>0</v>
      </c>
      <c r="H3003" s="13">
        <f>IF(M3003,'Выгрузка из ревьюшницы'!AJ3003,INDEX('Доп настройки участников'!J:J,2+N3003))</f>
        <v>0</v>
      </c>
      <c r="I3003" s="16" t="str">
        <f>IFERROR(IF($H3003=0,"",INDEX(Разметка!B:B,MATCH($H3003,Разметка!A:A,0))),0)</f>
        <v/>
      </c>
      <c r="J3003" s="16" t="str">
        <f>IFERROR(IF($H3003=0,"",INDEX(Разметка!C:C,MATCH($H3003,Разметка!A:A,0))),0)</f>
        <v/>
      </c>
      <c r="K3003" s="16" t="e">
        <f>IF($F3003&gt;0,IFERROR(MATCH(A3003,'Доп настройки участников'!A:A,0),-1)*(-1),0)</f>
        <v>#N/A</v>
      </c>
      <c r="L3003" s="16" t="str">
        <f t="shared" si="198"/>
        <v>Нет</v>
      </c>
      <c r="M3003" s="33" t="b">
        <f t="shared" si="199"/>
        <v>0</v>
      </c>
      <c r="N3003" s="33">
        <f t="shared" si="200"/>
        <v>2971</v>
      </c>
      <c r="O3003" s="33">
        <v>3002</v>
      </c>
    </row>
    <row r="3004" spans="1:15" x14ac:dyDescent="0.25">
      <c r="A3004" s="13">
        <f>IF(M3004,'Выгрузка из ревьюшницы'!B3004,INDEX('Доп настройки участников'!D:D,2+N3004))</f>
        <v>0</v>
      </c>
      <c r="B3004" s="13">
        <f>IF(M3004,'Выгрузка из ревьюшницы'!C3004,INDEX('Доп настройки участников'!E:E,2+N3004))</f>
        <v>0</v>
      </c>
      <c r="C3004" s="13">
        <f>IF(M3004,'Выгрузка из ревьюшницы'!H3004,INDEX('Доп настройки участников'!F:F,2+N3004))</f>
        <v>0</v>
      </c>
      <c r="D3004" s="13">
        <f>IF(M3004,'Выгрузка из ревьюшницы'!J3004,INDEX('Доп настройки участников'!G:G,2+N3004))</f>
        <v>0</v>
      </c>
      <c r="E3004" s="13" t="e">
        <f>INDEX('Сопоставление оценок'!$A$3:$A$14,MATCH(IF(M3004,'Выгрузка из ревьюшницы'!K3004,INDEX('Доп настройки участников'!H:H,2+N3004)),'Сопоставление оценок'!$C$3:$C$14,0))</f>
        <v>#N/A</v>
      </c>
      <c r="F3004" s="13" t="e">
        <f>INDEX('Сопоставление оценок'!$B$3:$B$14,MATCH(Table13[[#This Row],[mark_at_review]],'Сопоставление оценок'!$C$3:$C$14,0))</f>
        <v>#N/A</v>
      </c>
      <c r="G3004" s="13">
        <f>IF(M3004,IFERROR(IF(OR('Выгрузка из ревьюшницы'!X3004,'Выгрузка из ревьюшницы'!Z3004),1,0),0),INDEX('Доп настройки участников'!I:I,2+N3004))</f>
        <v>0</v>
      </c>
      <c r="H3004" s="13">
        <f>IF(M3004,'Выгрузка из ревьюшницы'!AJ3004,INDEX('Доп настройки участников'!J:J,2+N3004))</f>
        <v>0</v>
      </c>
      <c r="I3004" s="16" t="str">
        <f>IFERROR(IF($H3004=0,"",INDEX(Разметка!B:B,MATCH($H3004,Разметка!A:A,0))),0)</f>
        <v/>
      </c>
      <c r="J3004" s="16" t="str">
        <f>IFERROR(IF($H3004=0,"",INDEX(Разметка!C:C,MATCH($H3004,Разметка!A:A,0))),0)</f>
        <v/>
      </c>
      <c r="K3004" s="16" t="e">
        <f>IF($F3004&gt;0,IFERROR(MATCH(A3004,'Доп настройки участников'!A:A,0),-1)*(-1),0)</f>
        <v>#N/A</v>
      </c>
      <c r="L3004" s="16" t="str">
        <f t="shared" si="198"/>
        <v>Нет</v>
      </c>
      <c r="M3004" s="33" t="b">
        <f t="shared" si="199"/>
        <v>0</v>
      </c>
      <c r="N3004" s="33">
        <f t="shared" si="200"/>
        <v>2972</v>
      </c>
      <c r="O3004" s="33">
        <v>3003</v>
      </c>
    </row>
    <row r="3005" spans="1:15" x14ac:dyDescent="0.25">
      <c r="A3005" s="13">
        <f>IF(M3005,'Выгрузка из ревьюшницы'!B3005,INDEX('Доп настройки участников'!D:D,2+N3005))</f>
        <v>0</v>
      </c>
      <c r="B3005" s="13">
        <f>IF(M3005,'Выгрузка из ревьюшницы'!C3005,INDEX('Доп настройки участников'!E:E,2+N3005))</f>
        <v>0</v>
      </c>
      <c r="C3005" s="13">
        <f>IF(M3005,'Выгрузка из ревьюшницы'!H3005,INDEX('Доп настройки участников'!F:F,2+N3005))</f>
        <v>0</v>
      </c>
      <c r="D3005" s="13">
        <f>IF(M3005,'Выгрузка из ревьюшницы'!J3005,INDEX('Доп настройки участников'!G:G,2+N3005))</f>
        <v>0</v>
      </c>
      <c r="E3005" s="13" t="e">
        <f>INDEX('Сопоставление оценок'!$A$3:$A$14,MATCH(IF(M3005,'Выгрузка из ревьюшницы'!K3005,INDEX('Доп настройки участников'!H:H,2+N3005)),'Сопоставление оценок'!$C$3:$C$14,0))</f>
        <v>#N/A</v>
      </c>
      <c r="F3005" s="13" t="e">
        <f>INDEX('Сопоставление оценок'!$B$3:$B$14,MATCH(Table13[[#This Row],[mark_at_review]],'Сопоставление оценок'!$C$3:$C$14,0))</f>
        <v>#N/A</v>
      </c>
      <c r="G3005" s="13">
        <f>IF(M3005,IFERROR(IF(OR('Выгрузка из ревьюшницы'!X3005,'Выгрузка из ревьюшницы'!Z3005),1,0),0),INDEX('Доп настройки участников'!I:I,2+N3005))</f>
        <v>0</v>
      </c>
      <c r="H3005" s="13">
        <f>IF(M3005,'Выгрузка из ревьюшницы'!AJ3005,INDEX('Доп настройки участников'!J:J,2+N3005))</f>
        <v>0</v>
      </c>
      <c r="I3005" s="16" t="str">
        <f>IFERROR(IF($H3005=0,"",INDEX(Разметка!B:B,MATCH($H3005,Разметка!A:A,0))),0)</f>
        <v/>
      </c>
      <c r="J3005" s="16" t="str">
        <f>IFERROR(IF($H3005=0,"",INDEX(Разметка!C:C,MATCH($H3005,Разметка!A:A,0))),0)</f>
        <v/>
      </c>
      <c r="K3005" s="16" t="e">
        <f>IF($F3005&gt;0,IFERROR(MATCH(A3005,'Доп настройки участников'!A:A,0),-1)*(-1),0)</f>
        <v>#N/A</v>
      </c>
      <c r="L3005" s="16" t="str">
        <f t="shared" si="198"/>
        <v>Нет</v>
      </c>
      <c r="M3005" s="33" t="b">
        <f t="shared" si="199"/>
        <v>0</v>
      </c>
      <c r="N3005" s="33">
        <f t="shared" si="200"/>
        <v>2973</v>
      </c>
      <c r="O3005" s="33">
        <v>3004</v>
      </c>
    </row>
    <row r="3006" spans="1:15" x14ac:dyDescent="0.25">
      <c r="A3006" s="13">
        <f>IF(M3006,'Выгрузка из ревьюшницы'!B3006,INDEX('Доп настройки участников'!D:D,2+N3006))</f>
        <v>0</v>
      </c>
      <c r="B3006" s="13">
        <f>IF(M3006,'Выгрузка из ревьюшницы'!C3006,INDEX('Доп настройки участников'!E:E,2+N3006))</f>
        <v>0</v>
      </c>
      <c r="C3006" s="13">
        <f>IF(M3006,'Выгрузка из ревьюшницы'!H3006,INDEX('Доп настройки участников'!F:F,2+N3006))</f>
        <v>0</v>
      </c>
      <c r="D3006" s="13">
        <f>IF(M3006,'Выгрузка из ревьюшницы'!J3006,INDEX('Доп настройки участников'!G:G,2+N3006))</f>
        <v>0</v>
      </c>
      <c r="E3006" s="13" t="e">
        <f>INDEX('Сопоставление оценок'!$A$3:$A$14,MATCH(IF(M3006,'Выгрузка из ревьюшницы'!K3006,INDEX('Доп настройки участников'!H:H,2+N3006)),'Сопоставление оценок'!$C$3:$C$14,0))</f>
        <v>#N/A</v>
      </c>
      <c r="F3006" s="13" t="e">
        <f>INDEX('Сопоставление оценок'!$B$3:$B$14,MATCH(Table13[[#This Row],[mark_at_review]],'Сопоставление оценок'!$C$3:$C$14,0))</f>
        <v>#N/A</v>
      </c>
      <c r="G3006" s="13">
        <f>IF(M3006,IFERROR(IF(OR('Выгрузка из ревьюшницы'!X3006,'Выгрузка из ревьюшницы'!Z3006),1,0),0),INDEX('Доп настройки участников'!I:I,2+N3006))</f>
        <v>0</v>
      </c>
      <c r="H3006" s="13">
        <f>IF(M3006,'Выгрузка из ревьюшницы'!AJ3006,INDEX('Доп настройки участников'!J:J,2+N3006))</f>
        <v>0</v>
      </c>
      <c r="I3006" s="16" t="str">
        <f>IFERROR(IF($H3006=0,"",INDEX(Разметка!B:B,MATCH($H3006,Разметка!A:A,0))),0)</f>
        <v/>
      </c>
      <c r="J3006" s="16" t="str">
        <f>IFERROR(IF($H3006=0,"",INDEX(Разметка!C:C,MATCH($H3006,Разметка!A:A,0))),0)</f>
        <v/>
      </c>
      <c r="K3006" s="16" t="e">
        <f>IF($F3006&gt;0,IFERROR(MATCH(A3006,'Доп настройки участников'!A:A,0),-1)*(-1),0)</f>
        <v>#N/A</v>
      </c>
      <c r="L3006" s="16" t="str">
        <f t="shared" si="198"/>
        <v>Нет</v>
      </c>
      <c r="M3006" s="33" t="b">
        <f t="shared" si="199"/>
        <v>0</v>
      </c>
      <c r="N3006" s="33">
        <f t="shared" si="200"/>
        <v>2974</v>
      </c>
      <c r="O3006" s="33">
        <v>3005</v>
      </c>
    </row>
    <row r="3007" spans="1:15" x14ac:dyDescent="0.25">
      <c r="A3007" s="13">
        <f>IF(M3007,'Выгрузка из ревьюшницы'!B3007,INDEX('Доп настройки участников'!D:D,2+N3007))</f>
        <v>0</v>
      </c>
      <c r="B3007" s="13">
        <f>IF(M3007,'Выгрузка из ревьюшницы'!C3007,INDEX('Доп настройки участников'!E:E,2+N3007))</f>
        <v>0</v>
      </c>
      <c r="C3007" s="13">
        <f>IF(M3007,'Выгрузка из ревьюшницы'!H3007,INDEX('Доп настройки участников'!F:F,2+N3007))</f>
        <v>0</v>
      </c>
      <c r="D3007" s="13">
        <f>IF(M3007,'Выгрузка из ревьюшницы'!J3007,INDEX('Доп настройки участников'!G:G,2+N3007))</f>
        <v>0</v>
      </c>
      <c r="E3007" s="13" t="e">
        <f>INDEX('Сопоставление оценок'!$A$3:$A$14,MATCH(IF(M3007,'Выгрузка из ревьюшницы'!K3007,INDEX('Доп настройки участников'!H:H,2+N3007)),'Сопоставление оценок'!$C$3:$C$14,0))</f>
        <v>#N/A</v>
      </c>
      <c r="F3007" s="13" t="e">
        <f>INDEX('Сопоставление оценок'!$B$3:$B$14,MATCH(Table13[[#This Row],[mark_at_review]],'Сопоставление оценок'!$C$3:$C$14,0))</f>
        <v>#N/A</v>
      </c>
      <c r="G3007" s="13">
        <f>IF(M3007,IFERROR(IF(OR('Выгрузка из ревьюшницы'!X3007,'Выгрузка из ревьюшницы'!Z3007),1,0),0),INDEX('Доп настройки участников'!I:I,2+N3007))</f>
        <v>0</v>
      </c>
      <c r="H3007" s="13">
        <f>IF(M3007,'Выгрузка из ревьюшницы'!AJ3007,INDEX('Доп настройки участников'!J:J,2+N3007))</f>
        <v>0</v>
      </c>
      <c r="I3007" s="16" t="str">
        <f>IFERROR(IF($H3007=0,"",INDEX(Разметка!B:B,MATCH($H3007,Разметка!A:A,0))),0)</f>
        <v/>
      </c>
      <c r="J3007" s="16" t="str">
        <f>IFERROR(IF($H3007=0,"",INDEX(Разметка!C:C,MATCH($H3007,Разметка!A:A,0))),0)</f>
        <v/>
      </c>
      <c r="K3007" s="16" t="e">
        <f>IF($F3007&gt;0,IFERROR(MATCH(A3007,'Доп настройки участников'!A:A,0),-1)*(-1),0)</f>
        <v>#N/A</v>
      </c>
      <c r="L3007" s="16" t="str">
        <f t="shared" si="198"/>
        <v>Нет</v>
      </c>
      <c r="M3007" s="33" t="b">
        <f t="shared" si="199"/>
        <v>0</v>
      </c>
      <c r="N3007" s="33">
        <f t="shared" si="200"/>
        <v>2975</v>
      </c>
      <c r="O3007" s="33">
        <v>3006</v>
      </c>
    </row>
    <row r="3008" spans="1:15" x14ac:dyDescent="0.25">
      <c r="A3008" s="13">
        <f>IF(M3008,'Выгрузка из ревьюшницы'!B3008,INDEX('Доп настройки участников'!D:D,2+N3008))</f>
        <v>0</v>
      </c>
      <c r="B3008" s="13">
        <f>IF(M3008,'Выгрузка из ревьюшницы'!C3008,INDEX('Доп настройки участников'!E:E,2+N3008))</f>
        <v>0</v>
      </c>
      <c r="C3008" s="13">
        <f>IF(M3008,'Выгрузка из ревьюшницы'!H3008,INDEX('Доп настройки участников'!F:F,2+N3008))</f>
        <v>0</v>
      </c>
      <c r="D3008" s="13">
        <f>IF(M3008,'Выгрузка из ревьюшницы'!J3008,INDEX('Доп настройки участников'!G:G,2+N3008))</f>
        <v>0</v>
      </c>
      <c r="E3008" s="13" t="e">
        <f>INDEX('Сопоставление оценок'!$A$3:$A$14,MATCH(IF(M3008,'Выгрузка из ревьюшницы'!K3008,INDEX('Доп настройки участников'!H:H,2+N3008)),'Сопоставление оценок'!$C$3:$C$14,0))</f>
        <v>#N/A</v>
      </c>
      <c r="F3008" s="13" t="e">
        <f>INDEX('Сопоставление оценок'!$B$3:$B$14,MATCH(Table13[[#This Row],[mark_at_review]],'Сопоставление оценок'!$C$3:$C$14,0))</f>
        <v>#N/A</v>
      </c>
      <c r="G3008" s="13">
        <f>IF(M3008,IFERROR(IF(OR('Выгрузка из ревьюшницы'!X3008,'Выгрузка из ревьюшницы'!Z3008),1,0),0),INDEX('Доп настройки участников'!I:I,2+N3008))</f>
        <v>0</v>
      </c>
      <c r="H3008" s="13">
        <f>IF(M3008,'Выгрузка из ревьюшницы'!AJ3008,INDEX('Доп настройки участников'!J:J,2+N3008))</f>
        <v>0</v>
      </c>
      <c r="I3008" s="16" t="str">
        <f>IFERROR(IF($H3008=0,"",INDEX(Разметка!B:B,MATCH($H3008,Разметка!A:A,0))),0)</f>
        <v/>
      </c>
      <c r="J3008" s="16" t="str">
        <f>IFERROR(IF($H3008=0,"",INDEX(Разметка!C:C,MATCH($H3008,Разметка!A:A,0))),0)</f>
        <v/>
      </c>
      <c r="K3008" s="16" t="e">
        <f>IF($F3008&gt;0,IFERROR(MATCH(A3008,'Доп настройки участников'!A:A,0),-1)*(-1),0)</f>
        <v>#N/A</v>
      </c>
      <c r="L3008" s="16" t="str">
        <f t="shared" si="198"/>
        <v>Нет</v>
      </c>
      <c r="M3008" s="33" t="b">
        <f t="shared" si="199"/>
        <v>0</v>
      </c>
      <c r="N3008" s="33">
        <f t="shared" si="200"/>
        <v>2976</v>
      </c>
      <c r="O3008" s="33">
        <v>3007</v>
      </c>
    </row>
    <row r="3009" spans="1:15" x14ac:dyDescent="0.25">
      <c r="A3009" s="13">
        <f>IF(M3009,'Выгрузка из ревьюшницы'!B3009,INDEX('Доп настройки участников'!D:D,2+N3009))</f>
        <v>0</v>
      </c>
      <c r="B3009" s="13">
        <f>IF(M3009,'Выгрузка из ревьюшницы'!C3009,INDEX('Доп настройки участников'!E:E,2+N3009))</f>
        <v>0</v>
      </c>
      <c r="C3009" s="13">
        <f>IF(M3009,'Выгрузка из ревьюшницы'!H3009,INDEX('Доп настройки участников'!F:F,2+N3009))</f>
        <v>0</v>
      </c>
      <c r="D3009" s="13">
        <f>IF(M3009,'Выгрузка из ревьюшницы'!J3009,INDEX('Доп настройки участников'!G:G,2+N3009))</f>
        <v>0</v>
      </c>
      <c r="E3009" s="13" t="e">
        <f>INDEX('Сопоставление оценок'!$A$3:$A$14,MATCH(IF(M3009,'Выгрузка из ревьюшницы'!K3009,INDEX('Доп настройки участников'!H:H,2+N3009)),'Сопоставление оценок'!$C$3:$C$14,0))</f>
        <v>#N/A</v>
      </c>
      <c r="F3009" s="13" t="e">
        <f>INDEX('Сопоставление оценок'!$B$3:$B$14,MATCH(Table13[[#This Row],[mark_at_review]],'Сопоставление оценок'!$C$3:$C$14,0))</f>
        <v>#N/A</v>
      </c>
      <c r="G3009" s="13">
        <f>IF(M3009,IFERROR(IF(OR('Выгрузка из ревьюшницы'!X3009,'Выгрузка из ревьюшницы'!Z3009),1,0),0),INDEX('Доп настройки участников'!I:I,2+N3009))</f>
        <v>0</v>
      </c>
      <c r="H3009" s="13">
        <f>IF(M3009,'Выгрузка из ревьюшницы'!AJ3009,INDEX('Доп настройки участников'!J:J,2+N3009))</f>
        <v>0</v>
      </c>
      <c r="I3009" s="16" t="str">
        <f>IFERROR(IF($H3009=0,"",INDEX(Разметка!B:B,MATCH($H3009,Разметка!A:A,0))),0)</f>
        <v/>
      </c>
      <c r="J3009" s="16" t="str">
        <f>IFERROR(IF($H3009=0,"",INDEX(Разметка!C:C,MATCH($H3009,Разметка!A:A,0))),0)</f>
        <v/>
      </c>
      <c r="K3009" s="16" t="e">
        <f>IF($F3009&gt;0,IFERROR(MATCH(A3009,'Доп настройки участников'!A:A,0),-1)*(-1),0)</f>
        <v>#N/A</v>
      </c>
      <c r="L3009" s="16" t="str">
        <f t="shared" si="198"/>
        <v>Нет</v>
      </c>
      <c r="M3009" s="33" t="b">
        <f t="shared" si="199"/>
        <v>0</v>
      </c>
      <c r="N3009" s="33">
        <f t="shared" si="200"/>
        <v>2977</v>
      </c>
      <c r="O3009" s="33">
        <v>3008</v>
      </c>
    </row>
    <row r="3010" spans="1:15" x14ac:dyDescent="0.25">
      <c r="A3010" s="13">
        <f>IF(M3010,'Выгрузка из ревьюшницы'!B3010,INDEX('Доп настройки участников'!D:D,2+N3010))</f>
        <v>0</v>
      </c>
      <c r="B3010" s="13">
        <f>IF(M3010,'Выгрузка из ревьюшницы'!C3010,INDEX('Доп настройки участников'!E:E,2+N3010))</f>
        <v>0</v>
      </c>
      <c r="C3010" s="13">
        <f>IF(M3010,'Выгрузка из ревьюшницы'!H3010,INDEX('Доп настройки участников'!F:F,2+N3010))</f>
        <v>0</v>
      </c>
      <c r="D3010" s="13">
        <f>IF(M3010,'Выгрузка из ревьюшницы'!J3010,INDEX('Доп настройки участников'!G:G,2+N3010))</f>
        <v>0</v>
      </c>
      <c r="E3010" s="13" t="e">
        <f>INDEX('Сопоставление оценок'!$A$3:$A$14,MATCH(IF(M3010,'Выгрузка из ревьюшницы'!K3010,INDEX('Доп настройки участников'!H:H,2+N3010)),'Сопоставление оценок'!$C$3:$C$14,0))</f>
        <v>#N/A</v>
      </c>
      <c r="F3010" s="13" t="e">
        <f>INDEX('Сопоставление оценок'!$B$3:$B$14,MATCH(Table13[[#This Row],[mark_at_review]],'Сопоставление оценок'!$C$3:$C$14,0))</f>
        <v>#N/A</v>
      </c>
      <c r="G3010" s="13">
        <f>IF(M3010,IFERROR(IF(OR('Выгрузка из ревьюшницы'!X3010,'Выгрузка из ревьюшницы'!Z3010),1,0),0),INDEX('Доп настройки участников'!I:I,2+N3010))</f>
        <v>0</v>
      </c>
      <c r="H3010" s="13">
        <f>IF(M3010,'Выгрузка из ревьюшницы'!AJ3010,INDEX('Доп настройки участников'!J:J,2+N3010))</f>
        <v>0</v>
      </c>
      <c r="I3010" s="16" t="str">
        <f>IFERROR(IF($H3010=0,"",INDEX(Разметка!B:B,MATCH($H3010,Разметка!A:A,0))),0)</f>
        <v/>
      </c>
      <c r="J3010" s="16" t="str">
        <f>IFERROR(IF($H3010=0,"",INDEX(Разметка!C:C,MATCH($H3010,Разметка!A:A,0))),0)</f>
        <v/>
      </c>
      <c r="K3010" s="16" t="e">
        <f>IF($F3010&gt;0,IFERROR(MATCH(A3010,'Доп настройки участников'!A:A,0),-1)*(-1),0)</f>
        <v>#N/A</v>
      </c>
      <c r="L3010" s="16" t="str">
        <f t="shared" ref="L3010:L3073" si="201">IF($C3010&gt;=16,"Да","Нет")</f>
        <v>Нет</v>
      </c>
      <c r="M3010" s="33" t="b">
        <f t="shared" ref="M3010:M3073" si="202">O3010&lt;=$P$1</f>
        <v>0</v>
      </c>
      <c r="N3010" s="33">
        <f t="shared" si="200"/>
        <v>2978</v>
      </c>
      <c r="O3010" s="33">
        <v>3009</v>
      </c>
    </row>
    <row r="3011" spans="1:15" x14ac:dyDescent="0.25">
      <c r="A3011" s="13">
        <f>IF(M3011,'Выгрузка из ревьюшницы'!B3011,INDEX('Доп настройки участников'!D:D,2+N3011))</f>
        <v>0</v>
      </c>
      <c r="B3011" s="13">
        <f>IF(M3011,'Выгрузка из ревьюшницы'!C3011,INDEX('Доп настройки участников'!E:E,2+N3011))</f>
        <v>0</v>
      </c>
      <c r="C3011" s="13">
        <f>IF(M3011,'Выгрузка из ревьюшницы'!H3011,INDEX('Доп настройки участников'!F:F,2+N3011))</f>
        <v>0</v>
      </c>
      <c r="D3011" s="13">
        <f>IF(M3011,'Выгрузка из ревьюшницы'!J3011,INDEX('Доп настройки участников'!G:G,2+N3011))</f>
        <v>0</v>
      </c>
      <c r="E3011" s="13" t="e">
        <f>INDEX('Сопоставление оценок'!$A$3:$A$14,MATCH(IF(M3011,'Выгрузка из ревьюшницы'!K3011,INDEX('Доп настройки участников'!H:H,2+N3011)),'Сопоставление оценок'!$C$3:$C$14,0))</f>
        <v>#N/A</v>
      </c>
      <c r="F3011" s="13" t="e">
        <f>INDEX('Сопоставление оценок'!$B$3:$B$14,MATCH(Table13[[#This Row],[mark_at_review]],'Сопоставление оценок'!$C$3:$C$14,0))</f>
        <v>#N/A</v>
      </c>
      <c r="G3011" s="13">
        <f>IF(M3011,IFERROR(IF(OR('Выгрузка из ревьюшницы'!X3011,'Выгрузка из ревьюшницы'!Z3011),1,0),0),INDEX('Доп настройки участников'!I:I,2+N3011))</f>
        <v>0</v>
      </c>
      <c r="H3011" s="13">
        <f>IF(M3011,'Выгрузка из ревьюшницы'!AJ3011,INDEX('Доп настройки участников'!J:J,2+N3011))</f>
        <v>0</v>
      </c>
      <c r="I3011" s="16" t="str">
        <f>IFERROR(IF($H3011=0,"",INDEX(Разметка!B:B,MATCH($H3011,Разметка!A:A,0))),0)</f>
        <v/>
      </c>
      <c r="J3011" s="16" t="str">
        <f>IFERROR(IF($H3011=0,"",INDEX(Разметка!C:C,MATCH($H3011,Разметка!A:A,0))),0)</f>
        <v/>
      </c>
      <c r="K3011" s="16" t="e">
        <f>IF($F3011&gt;0,IFERROR(MATCH(A3011,'Доп настройки участников'!A:A,0),-1)*(-1),0)</f>
        <v>#N/A</v>
      </c>
      <c r="L3011" s="16" t="str">
        <f t="shared" si="201"/>
        <v>Нет</v>
      </c>
      <c r="M3011" s="33" t="b">
        <f t="shared" si="202"/>
        <v>0</v>
      </c>
      <c r="N3011" s="33">
        <f t="shared" ref="N3011:N3074" si="203">IF(M3011,0,N3010+1)</f>
        <v>2979</v>
      </c>
      <c r="O3011" s="33">
        <v>3010</v>
      </c>
    </row>
    <row r="3012" spans="1:15" x14ac:dyDescent="0.25">
      <c r="A3012" s="13">
        <f>IF(M3012,'Выгрузка из ревьюшницы'!B3012,INDEX('Доп настройки участников'!D:D,2+N3012))</f>
        <v>0</v>
      </c>
      <c r="B3012" s="13">
        <f>IF(M3012,'Выгрузка из ревьюшницы'!C3012,INDEX('Доп настройки участников'!E:E,2+N3012))</f>
        <v>0</v>
      </c>
      <c r="C3012" s="13">
        <f>IF(M3012,'Выгрузка из ревьюшницы'!H3012,INDEX('Доп настройки участников'!F:F,2+N3012))</f>
        <v>0</v>
      </c>
      <c r="D3012" s="13">
        <f>IF(M3012,'Выгрузка из ревьюшницы'!J3012,INDEX('Доп настройки участников'!G:G,2+N3012))</f>
        <v>0</v>
      </c>
      <c r="E3012" s="13" t="e">
        <f>INDEX('Сопоставление оценок'!$A$3:$A$14,MATCH(IF(M3012,'Выгрузка из ревьюшницы'!K3012,INDEX('Доп настройки участников'!H:H,2+N3012)),'Сопоставление оценок'!$C$3:$C$14,0))</f>
        <v>#N/A</v>
      </c>
      <c r="F3012" s="13" t="e">
        <f>INDEX('Сопоставление оценок'!$B$3:$B$14,MATCH(Table13[[#This Row],[mark_at_review]],'Сопоставление оценок'!$C$3:$C$14,0))</f>
        <v>#N/A</v>
      </c>
      <c r="G3012" s="13">
        <f>IF(M3012,IFERROR(IF(OR('Выгрузка из ревьюшницы'!X3012,'Выгрузка из ревьюшницы'!Z3012),1,0),0),INDEX('Доп настройки участников'!I:I,2+N3012))</f>
        <v>0</v>
      </c>
      <c r="H3012" s="13">
        <f>IF(M3012,'Выгрузка из ревьюшницы'!AJ3012,INDEX('Доп настройки участников'!J:J,2+N3012))</f>
        <v>0</v>
      </c>
      <c r="I3012" s="16" t="str">
        <f>IFERROR(IF($H3012=0,"",INDEX(Разметка!B:B,MATCH($H3012,Разметка!A:A,0))),0)</f>
        <v/>
      </c>
      <c r="J3012" s="16" t="str">
        <f>IFERROR(IF($H3012=0,"",INDEX(Разметка!C:C,MATCH($H3012,Разметка!A:A,0))),0)</f>
        <v/>
      </c>
      <c r="K3012" s="16" t="e">
        <f>IF($F3012&gt;0,IFERROR(MATCH(A3012,'Доп настройки участников'!A:A,0),-1)*(-1),0)</f>
        <v>#N/A</v>
      </c>
      <c r="L3012" s="16" t="str">
        <f t="shared" si="201"/>
        <v>Нет</v>
      </c>
      <c r="M3012" s="33" t="b">
        <f t="shared" si="202"/>
        <v>0</v>
      </c>
      <c r="N3012" s="33">
        <f t="shared" si="203"/>
        <v>2980</v>
      </c>
      <c r="O3012" s="33">
        <v>3011</v>
      </c>
    </row>
    <row r="3013" spans="1:15" x14ac:dyDescent="0.25">
      <c r="A3013" s="13">
        <f>IF(M3013,'Выгрузка из ревьюшницы'!B3013,INDEX('Доп настройки участников'!D:D,2+N3013))</f>
        <v>0</v>
      </c>
      <c r="B3013" s="13">
        <f>IF(M3013,'Выгрузка из ревьюшницы'!C3013,INDEX('Доп настройки участников'!E:E,2+N3013))</f>
        <v>0</v>
      </c>
      <c r="C3013" s="13">
        <f>IF(M3013,'Выгрузка из ревьюшницы'!H3013,INDEX('Доп настройки участников'!F:F,2+N3013))</f>
        <v>0</v>
      </c>
      <c r="D3013" s="13">
        <f>IF(M3013,'Выгрузка из ревьюшницы'!J3013,INDEX('Доп настройки участников'!G:G,2+N3013))</f>
        <v>0</v>
      </c>
      <c r="E3013" s="13" t="e">
        <f>INDEX('Сопоставление оценок'!$A$3:$A$14,MATCH(IF(M3013,'Выгрузка из ревьюшницы'!K3013,INDEX('Доп настройки участников'!H:H,2+N3013)),'Сопоставление оценок'!$C$3:$C$14,0))</f>
        <v>#N/A</v>
      </c>
      <c r="F3013" s="13" t="e">
        <f>INDEX('Сопоставление оценок'!$B$3:$B$14,MATCH(Table13[[#This Row],[mark_at_review]],'Сопоставление оценок'!$C$3:$C$14,0))</f>
        <v>#N/A</v>
      </c>
      <c r="G3013" s="13">
        <f>IF(M3013,IFERROR(IF(OR('Выгрузка из ревьюшницы'!X3013,'Выгрузка из ревьюшницы'!Z3013),1,0),0),INDEX('Доп настройки участников'!I:I,2+N3013))</f>
        <v>0</v>
      </c>
      <c r="H3013" s="13">
        <f>IF(M3013,'Выгрузка из ревьюшницы'!AJ3013,INDEX('Доп настройки участников'!J:J,2+N3013))</f>
        <v>0</v>
      </c>
      <c r="I3013" s="16" t="str">
        <f>IFERROR(IF($H3013=0,"",INDEX(Разметка!B:B,MATCH($H3013,Разметка!A:A,0))),0)</f>
        <v/>
      </c>
      <c r="J3013" s="16" t="str">
        <f>IFERROR(IF($H3013=0,"",INDEX(Разметка!C:C,MATCH($H3013,Разметка!A:A,0))),0)</f>
        <v/>
      </c>
      <c r="K3013" s="16" t="e">
        <f>IF($F3013&gt;0,IFERROR(MATCH(A3013,'Доп настройки участников'!A:A,0),-1)*(-1),0)</f>
        <v>#N/A</v>
      </c>
      <c r="L3013" s="16" t="str">
        <f t="shared" si="201"/>
        <v>Нет</v>
      </c>
      <c r="M3013" s="33" t="b">
        <f t="shared" si="202"/>
        <v>0</v>
      </c>
      <c r="N3013" s="33">
        <f t="shared" si="203"/>
        <v>2981</v>
      </c>
      <c r="O3013" s="33">
        <v>3012</v>
      </c>
    </row>
    <row r="3014" spans="1:15" x14ac:dyDescent="0.25">
      <c r="A3014" s="13">
        <f>IF(M3014,'Выгрузка из ревьюшницы'!B3014,INDEX('Доп настройки участников'!D:D,2+N3014))</f>
        <v>0</v>
      </c>
      <c r="B3014" s="13">
        <f>IF(M3014,'Выгрузка из ревьюшницы'!C3014,INDEX('Доп настройки участников'!E:E,2+N3014))</f>
        <v>0</v>
      </c>
      <c r="C3014" s="13">
        <f>IF(M3014,'Выгрузка из ревьюшницы'!H3014,INDEX('Доп настройки участников'!F:F,2+N3014))</f>
        <v>0</v>
      </c>
      <c r="D3014" s="13">
        <f>IF(M3014,'Выгрузка из ревьюшницы'!J3014,INDEX('Доп настройки участников'!G:G,2+N3014))</f>
        <v>0</v>
      </c>
      <c r="E3014" s="13" t="e">
        <f>INDEX('Сопоставление оценок'!$A$3:$A$14,MATCH(IF(M3014,'Выгрузка из ревьюшницы'!K3014,INDEX('Доп настройки участников'!H:H,2+N3014)),'Сопоставление оценок'!$C$3:$C$14,0))</f>
        <v>#N/A</v>
      </c>
      <c r="F3014" s="13" t="e">
        <f>INDEX('Сопоставление оценок'!$B$3:$B$14,MATCH(Table13[[#This Row],[mark_at_review]],'Сопоставление оценок'!$C$3:$C$14,0))</f>
        <v>#N/A</v>
      </c>
      <c r="G3014" s="13">
        <f>IF(M3014,IFERROR(IF(OR('Выгрузка из ревьюшницы'!X3014,'Выгрузка из ревьюшницы'!Z3014),1,0),0),INDEX('Доп настройки участников'!I:I,2+N3014))</f>
        <v>0</v>
      </c>
      <c r="H3014" s="13">
        <f>IF(M3014,'Выгрузка из ревьюшницы'!AJ3014,INDEX('Доп настройки участников'!J:J,2+N3014))</f>
        <v>0</v>
      </c>
      <c r="I3014" s="16" t="str">
        <f>IFERROR(IF($H3014=0,"",INDEX(Разметка!B:B,MATCH($H3014,Разметка!A:A,0))),0)</f>
        <v/>
      </c>
      <c r="J3014" s="16" t="str">
        <f>IFERROR(IF($H3014=0,"",INDEX(Разметка!C:C,MATCH($H3014,Разметка!A:A,0))),0)</f>
        <v/>
      </c>
      <c r="K3014" s="16" t="e">
        <f>IF($F3014&gt;0,IFERROR(MATCH(A3014,'Доп настройки участников'!A:A,0),-1)*(-1),0)</f>
        <v>#N/A</v>
      </c>
      <c r="L3014" s="16" t="str">
        <f t="shared" si="201"/>
        <v>Нет</v>
      </c>
      <c r="M3014" s="33" t="b">
        <f t="shared" si="202"/>
        <v>0</v>
      </c>
      <c r="N3014" s="33">
        <f t="shared" si="203"/>
        <v>2982</v>
      </c>
      <c r="O3014" s="33">
        <v>3013</v>
      </c>
    </row>
    <row r="3015" spans="1:15" x14ac:dyDescent="0.25">
      <c r="A3015" s="13">
        <f>IF(M3015,'Выгрузка из ревьюшницы'!B3015,INDEX('Доп настройки участников'!D:D,2+N3015))</f>
        <v>0</v>
      </c>
      <c r="B3015" s="13">
        <f>IF(M3015,'Выгрузка из ревьюшницы'!C3015,INDEX('Доп настройки участников'!E:E,2+N3015))</f>
        <v>0</v>
      </c>
      <c r="C3015" s="13">
        <f>IF(M3015,'Выгрузка из ревьюшницы'!H3015,INDEX('Доп настройки участников'!F:F,2+N3015))</f>
        <v>0</v>
      </c>
      <c r="D3015" s="13">
        <f>IF(M3015,'Выгрузка из ревьюшницы'!J3015,INDEX('Доп настройки участников'!G:G,2+N3015))</f>
        <v>0</v>
      </c>
      <c r="E3015" s="13" t="e">
        <f>INDEX('Сопоставление оценок'!$A$3:$A$14,MATCH(IF(M3015,'Выгрузка из ревьюшницы'!K3015,INDEX('Доп настройки участников'!H:H,2+N3015)),'Сопоставление оценок'!$C$3:$C$14,0))</f>
        <v>#N/A</v>
      </c>
      <c r="F3015" s="13" t="e">
        <f>INDEX('Сопоставление оценок'!$B$3:$B$14,MATCH(Table13[[#This Row],[mark_at_review]],'Сопоставление оценок'!$C$3:$C$14,0))</f>
        <v>#N/A</v>
      </c>
      <c r="G3015" s="13">
        <f>IF(M3015,IFERROR(IF(OR('Выгрузка из ревьюшницы'!X3015,'Выгрузка из ревьюшницы'!Z3015),1,0),0),INDEX('Доп настройки участников'!I:I,2+N3015))</f>
        <v>0</v>
      </c>
      <c r="H3015" s="13">
        <f>IF(M3015,'Выгрузка из ревьюшницы'!AJ3015,INDEX('Доп настройки участников'!J:J,2+N3015))</f>
        <v>0</v>
      </c>
      <c r="I3015" s="16" t="str">
        <f>IFERROR(IF($H3015=0,"",INDEX(Разметка!B:B,MATCH($H3015,Разметка!A:A,0))),0)</f>
        <v/>
      </c>
      <c r="J3015" s="16" t="str">
        <f>IFERROR(IF($H3015=0,"",INDEX(Разметка!C:C,MATCH($H3015,Разметка!A:A,0))),0)</f>
        <v/>
      </c>
      <c r="K3015" s="16" t="e">
        <f>IF($F3015&gt;0,IFERROR(MATCH(A3015,'Доп настройки участников'!A:A,0),-1)*(-1),0)</f>
        <v>#N/A</v>
      </c>
      <c r="L3015" s="16" t="str">
        <f t="shared" si="201"/>
        <v>Нет</v>
      </c>
      <c r="M3015" s="33" t="b">
        <f t="shared" si="202"/>
        <v>0</v>
      </c>
      <c r="N3015" s="33">
        <f t="shared" si="203"/>
        <v>2983</v>
      </c>
      <c r="O3015" s="33">
        <v>3014</v>
      </c>
    </row>
    <row r="3016" spans="1:15" x14ac:dyDescent="0.25">
      <c r="A3016" s="13">
        <f>IF(M3016,'Выгрузка из ревьюшницы'!B3016,INDEX('Доп настройки участников'!D:D,2+N3016))</f>
        <v>0</v>
      </c>
      <c r="B3016" s="13">
        <f>IF(M3016,'Выгрузка из ревьюшницы'!C3016,INDEX('Доп настройки участников'!E:E,2+N3016))</f>
        <v>0</v>
      </c>
      <c r="C3016" s="13">
        <f>IF(M3016,'Выгрузка из ревьюшницы'!H3016,INDEX('Доп настройки участников'!F:F,2+N3016))</f>
        <v>0</v>
      </c>
      <c r="D3016" s="13">
        <f>IF(M3016,'Выгрузка из ревьюшницы'!J3016,INDEX('Доп настройки участников'!G:G,2+N3016))</f>
        <v>0</v>
      </c>
      <c r="E3016" s="13" t="e">
        <f>INDEX('Сопоставление оценок'!$A$3:$A$14,MATCH(IF(M3016,'Выгрузка из ревьюшницы'!K3016,INDEX('Доп настройки участников'!H:H,2+N3016)),'Сопоставление оценок'!$C$3:$C$14,0))</f>
        <v>#N/A</v>
      </c>
      <c r="F3016" s="13" t="e">
        <f>INDEX('Сопоставление оценок'!$B$3:$B$14,MATCH(Table13[[#This Row],[mark_at_review]],'Сопоставление оценок'!$C$3:$C$14,0))</f>
        <v>#N/A</v>
      </c>
      <c r="G3016" s="13">
        <f>IF(M3016,IFERROR(IF(OR('Выгрузка из ревьюшницы'!X3016,'Выгрузка из ревьюшницы'!Z3016),1,0),0),INDEX('Доп настройки участников'!I:I,2+N3016))</f>
        <v>0</v>
      </c>
      <c r="H3016" s="13">
        <f>IF(M3016,'Выгрузка из ревьюшницы'!AJ3016,INDEX('Доп настройки участников'!J:J,2+N3016))</f>
        <v>0</v>
      </c>
      <c r="I3016" s="16" t="str">
        <f>IFERROR(IF($H3016=0,"",INDEX(Разметка!B:B,MATCH($H3016,Разметка!A:A,0))),0)</f>
        <v/>
      </c>
      <c r="J3016" s="16" t="str">
        <f>IFERROR(IF($H3016=0,"",INDEX(Разметка!C:C,MATCH($H3016,Разметка!A:A,0))),0)</f>
        <v/>
      </c>
      <c r="K3016" s="16" t="e">
        <f>IF($F3016&gt;0,IFERROR(MATCH(A3016,'Доп настройки участников'!A:A,0),-1)*(-1),0)</f>
        <v>#N/A</v>
      </c>
      <c r="L3016" s="16" t="str">
        <f t="shared" si="201"/>
        <v>Нет</v>
      </c>
      <c r="M3016" s="33" t="b">
        <f t="shared" si="202"/>
        <v>0</v>
      </c>
      <c r="N3016" s="33">
        <f t="shared" si="203"/>
        <v>2984</v>
      </c>
      <c r="O3016" s="33">
        <v>3015</v>
      </c>
    </row>
    <row r="3017" spans="1:15" x14ac:dyDescent="0.25">
      <c r="A3017" s="13">
        <f>IF(M3017,'Выгрузка из ревьюшницы'!B3017,INDEX('Доп настройки участников'!D:D,2+N3017))</f>
        <v>0</v>
      </c>
      <c r="B3017" s="13">
        <f>IF(M3017,'Выгрузка из ревьюшницы'!C3017,INDEX('Доп настройки участников'!E:E,2+N3017))</f>
        <v>0</v>
      </c>
      <c r="C3017" s="13">
        <f>IF(M3017,'Выгрузка из ревьюшницы'!H3017,INDEX('Доп настройки участников'!F:F,2+N3017))</f>
        <v>0</v>
      </c>
      <c r="D3017" s="13">
        <f>IF(M3017,'Выгрузка из ревьюшницы'!J3017,INDEX('Доп настройки участников'!G:G,2+N3017))</f>
        <v>0</v>
      </c>
      <c r="E3017" s="13" t="e">
        <f>INDEX('Сопоставление оценок'!$A$3:$A$14,MATCH(IF(M3017,'Выгрузка из ревьюшницы'!K3017,INDEX('Доп настройки участников'!H:H,2+N3017)),'Сопоставление оценок'!$C$3:$C$14,0))</f>
        <v>#N/A</v>
      </c>
      <c r="F3017" s="13" t="e">
        <f>INDEX('Сопоставление оценок'!$B$3:$B$14,MATCH(Table13[[#This Row],[mark_at_review]],'Сопоставление оценок'!$C$3:$C$14,0))</f>
        <v>#N/A</v>
      </c>
      <c r="G3017" s="13">
        <f>IF(M3017,IFERROR(IF(OR('Выгрузка из ревьюшницы'!X3017,'Выгрузка из ревьюшницы'!Z3017),1,0),0),INDEX('Доп настройки участников'!I:I,2+N3017))</f>
        <v>0</v>
      </c>
      <c r="H3017" s="13">
        <f>IF(M3017,'Выгрузка из ревьюшницы'!AJ3017,INDEX('Доп настройки участников'!J:J,2+N3017))</f>
        <v>0</v>
      </c>
      <c r="I3017" s="16" t="str">
        <f>IFERROR(IF($H3017=0,"",INDEX(Разметка!B:B,MATCH($H3017,Разметка!A:A,0))),0)</f>
        <v/>
      </c>
      <c r="J3017" s="16" t="str">
        <f>IFERROR(IF($H3017=0,"",INDEX(Разметка!C:C,MATCH($H3017,Разметка!A:A,0))),0)</f>
        <v/>
      </c>
      <c r="K3017" s="16" t="e">
        <f>IF($F3017&gt;0,IFERROR(MATCH(A3017,'Доп настройки участников'!A:A,0),-1)*(-1),0)</f>
        <v>#N/A</v>
      </c>
      <c r="L3017" s="16" t="str">
        <f t="shared" si="201"/>
        <v>Нет</v>
      </c>
      <c r="M3017" s="33" t="b">
        <f t="shared" si="202"/>
        <v>0</v>
      </c>
      <c r="N3017" s="33">
        <f t="shared" si="203"/>
        <v>2985</v>
      </c>
      <c r="O3017" s="33">
        <v>3016</v>
      </c>
    </row>
    <row r="3018" spans="1:15" x14ac:dyDescent="0.25">
      <c r="A3018" s="13">
        <f>IF(M3018,'Выгрузка из ревьюшницы'!B3018,INDEX('Доп настройки участников'!D:D,2+N3018))</f>
        <v>0</v>
      </c>
      <c r="B3018" s="13">
        <f>IF(M3018,'Выгрузка из ревьюшницы'!C3018,INDEX('Доп настройки участников'!E:E,2+N3018))</f>
        <v>0</v>
      </c>
      <c r="C3018" s="13">
        <f>IF(M3018,'Выгрузка из ревьюшницы'!H3018,INDEX('Доп настройки участников'!F:F,2+N3018))</f>
        <v>0</v>
      </c>
      <c r="D3018" s="13">
        <f>IF(M3018,'Выгрузка из ревьюшницы'!J3018,INDEX('Доп настройки участников'!G:G,2+N3018))</f>
        <v>0</v>
      </c>
      <c r="E3018" s="13" t="e">
        <f>INDEX('Сопоставление оценок'!$A$3:$A$14,MATCH(IF(M3018,'Выгрузка из ревьюшницы'!K3018,INDEX('Доп настройки участников'!H:H,2+N3018)),'Сопоставление оценок'!$C$3:$C$14,0))</f>
        <v>#N/A</v>
      </c>
      <c r="F3018" s="13" t="e">
        <f>INDEX('Сопоставление оценок'!$B$3:$B$14,MATCH(Table13[[#This Row],[mark_at_review]],'Сопоставление оценок'!$C$3:$C$14,0))</f>
        <v>#N/A</v>
      </c>
      <c r="G3018" s="13">
        <f>IF(M3018,IFERROR(IF(OR('Выгрузка из ревьюшницы'!X3018,'Выгрузка из ревьюшницы'!Z3018),1,0),0),INDEX('Доп настройки участников'!I:I,2+N3018))</f>
        <v>0</v>
      </c>
      <c r="H3018" s="13">
        <f>IF(M3018,'Выгрузка из ревьюшницы'!AJ3018,INDEX('Доп настройки участников'!J:J,2+N3018))</f>
        <v>0</v>
      </c>
      <c r="I3018" s="16" t="str">
        <f>IFERROR(IF($H3018=0,"",INDEX(Разметка!B:B,MATCH($H3018,Разметка!A:A,0))),0)</f>
        <v/>
      </c>
      <c r="J3018" s="16" t="str">
        <f>IFERROR(IF($H3018=0,"",INDEX(Разметка!C:C,MATCH($H3018,Разметка!A:A,0))),0)</f>
        <v/>
      </c>
      <c r="K3018" s="16" t="e">
        <f>IF($F3018&gt;0,IFERROR(MATCH(A3018,'Доп настройки участников'!A:A,0),-1)*(-1),0)</f>
        <v>#N/A</v>
      </c>
      <c r="L3018" s="16" t="str">
        <f t="shared" si="201"/>
        <v>Нет</v>
      </c>
      <c r="M3018" s="33" t="b">
        <f t="shared" si="202"/>
        <v>0</v>
      </c>
      <c r="N3018" s="33">
        <f t="shared" si="203"/>
        <v>2986</v>
      </c>
      <c r="O3018" s="33">
        <v>3017</v>
      </c>
    </row>
    <row r="3019" spans="1:15" x14ac:dyDescent="0.25">
      <c r="A3019" s="13">
        <f>IF(M3019,'Выгрузка из ревьюшницы'!B3019,INDEX('Доп настройки участников'!D:D,2+N3019))</f>
        <v>0</v>
      </c>
      <c r="B3019" s="13">
        <f>IF(M3019,'Выгрузка из ревьюшницы'!C3019,INDEX('Доп настройки участников'!E:E,2+N3019))</f>
        <v>0</v>
      </c>
      <c r="C3019" s="13">
        <f>IF(M3019,'Выгрузка из ревьюшницы'!H3019,INDEX('Доп настройки участников'!F:F,2+N3019))</f>
        <v>0</v>
      </c>
      <c r="D3019" s="13">
        <f>IF(M3019,'Выгрузка из ревьюшницы'!J3019,INDEX('Доп настройки участников'!G:G,2+N3019))</f>
        <v>0</v>
      </c>
      <c r="E3019" s="13" t="e">
        <f>INDEX('Сопоставление оценок'!$A$3:$A$14,MATCH(IF(M3019,'Выгрузка из ревьюшницы'!K3019,INDEX('Доп настройки участников'!H:H,2+N3019)),'Сопоставление оценок'!$C$3:$C$14,0))</f>
        <v>#N/A</v>
      </c>
      <c r="F3019" s="13" t="e">
        <f>INDEX('Сопоставление оценок'!$B$3:$B$14,MATCH(Table13[[#This Row],[mark_at_review]],'Сопоставление оценок'!$C$3:$C$14,0))</f>
        <v>#N/A</v>
      </c>
      <c r="G3019" s="13">
        <f>IF(M3019,IFERROR(IF(OR('Выгрузка из ревьюшницы'!X3019,'Выгрузка из ревьюшницы'!Z3019),1,0),0),INDEX('Доп настройки участников'!I:I,2+N3019))</f>
        <v>0</v>
      </c>
      <c r="H3019" s="13">
        <f>IF(M3019,'Выгрузка из ревьюшницы'!AJ3019,INDEX('Доп настройки участников'!J:J,2+N3019))</f>
        <v>0</v>
      </c>
      <c r="I3019" s="16" t="str">
        <f>IFERROR(IF($H3019=0,"",INDEX(Разметка!B:B,MATCH($H3019,Разметка!A:A,0))),0)</f>
        <v/>
      </c>
      <c r="J3019" s="16" t="str">
        <f>IFERROR(IF($H3019=0,"",INDEX(Разметка!C:C,MATCH($H3019,Разметка!A:A,0))),0)</f>
        <v/>
      </c>
      <c r="K3019" s="16" t="e">
        <f>IF($F3019&gt;0,IFERROR(MATCH(A3019,'Доп настройки участников'!A:A,0),-1)*(-1),0)</f>
        <v>#N/A</v>
      </c>
      <c r="L3019" s="16" t="str">
        <f t="shared" si="201"/>
        <v>Нет</v>
      </c>
      <c r="M3019" s="33" t="b">
        <f t="shared" si="202"/>
        <v>0</v>
      </c>
      <c r="N3019" s="33">
        <f t="shared" si="203"/>
        <v>2987</v>
      </c>
      <c r="O3019" s="33">
        <v>3018</v>
      </c>
    </row>
    <row r="3020" spans="1:15" x14ac:dyDescent="0.25">
      <c r="A3020" s="13">
        <f>IF(M3020,'Выгрузка из ревьюшницы'!B3020,INDEX('Доп настройки участников'!D:D,2+N3020))</f>
        <v>0</v>
      </c>
      <c r="B3020" s="13">
        <f>IF(M3020,'Выгрузка из ревьюшницы'!C3020,INDEX('Доп настройки участников'!E:E,2+N3020))</f>
        <v>0</v>
      </c>
      <c r="C3020" s="13">
        <f>IF(M3020,'Выгрузка из ревьюшницы'!H3020,INDEX('Доп настройки участников'!F:F,2+N3020))</f>
        <v>0</v>
      </c>
      <c r="D3020" s="13">
        <f>IF(M3020,'Выгрузка из ревьюшницы'!J3020,INDEX('Доп настройки участников'!G:G,2+N3020))</f>
        <v>0</v>
      </c>
      <c r="E3020" s="13" t="e">
        <f>INDEX('Сопоставление оценок'!$A$3:$A$14,MATCH(IF(M3020,'Выгрузка из ревьюшницы'!K3020,INDEX('Доп настройки участников'!H:H,2+N3020)),'Сопоставление оценок'!$C$3:$C$14,0))</f>
        <v>#N/A</v>
      </c>
      <c r="F3020" s="13" t="e">
        <f>INDEX('Сопоставление оценок'!$B$3:$B$14,MATCH(Table13[[#This Row],[mark_at_review]],'Сопоставление оценок'!$C$3:$C$14,0))</f>
        <v>#N/A</v>
      </c>
      <c r="G3020" s="13">
        <f>IF(M3020,IFERROR(IF(OR('Выгрузка из ревьюшницы'!X3020,'Выгрузка из ревьюшницы'!Z3020),1,0),0),INDEX('Доп настройки участников'!I:I,2+N3020))</f>
        <v>0</v>
      </c>
      <c r="H3020" s="13">
        <f>IF(M3020,'Выгрузка из ревьюшницы'!AJ3020,INDEX('Доп настройки участников'!J:J,2+N3020))</f>
        <v>0</v>
      </c>
      <c r="I3020" s="16" t="str">
        <f>IFERROR(IF($H3020=0,"",INDEX(Разметка!B:B,MATCH($H3020,Разметка!A:A,0))),0)</f>
        <v/>
      </c>
      <c r="J3020" s="16" t="str">
        <f>IFERROR(IF($H3020=0,"",INDEX(Разметка!C:C,MATCH($H3020,Разметка!A:A,0))),0)</f>
        <v/>
      </c>
      <c r="K3020" s="16" t="e">
        <f>IF($F3020&gt;0,IFERROR(MATCH(A3020,'Доп настройки участников'!A:A,0),-1)*(-1),0)</f>
        <v>#N/A</v>
      </c>
      <c r="L3020" s="16" t="str">
        <f t="shared" si="201"/>
        <v>Нет</v>
      </c>
      <c r="M3020" s="33" t="b">
        <f t="shared" si="202"/>
        <v>0</v>
      </c>
      <c r="N3020" s="33">
        <f t="shared" si="203"/>
        <v>2988</v>
      </c>
      <c r="O3020" s="33">
        <v>3019</v>
      </c>
    </row>
    <row r="3021" spans="1:15" x14ac:dyDescent="0.25">
      <c r="A3021" s="13">
        <f>IF(M3021,'Выгрузка из ревьюшницы'!B3021,INDEX('Доп настройки участников'!D:D,2+N3021))</f>
        <v>0</v>
      </c>
      <c r="B3021" s="13">
        <f>IF(M3021,'Выгрузка из ревьюшницы'!C3021,INDEX('Доп настройки участников'!E:E,2+N3021))</f>
        <v>0</v>
      </c>
      <c r="C3021" s="13">
        <f>IF(M3021,'Выгрузка из ревьюшницы'!H3021,INDEX('Доп настройки участников'!F:F,2+N3021))</f>
        <v>0</v>
      </c>
      <c r="D3021" s="13">
        <f>IF(M3021,'Выгрузка из ревьюшницы'!J3021,INDEX('Доп настройки участников'!G:G,2+N3021))</f>
        <v>0</v>
      </c>
      <c r="E3021" s="13" t="e">
        <f>INDEX('Сопоставление оценок'!$A$3:$A$14,MATCH(IF(M3021,'Выгрузка из ревьюшницы'!K3021,INDEX('Доп настройки участников'!H:H,2+N3021)),'Сопоставление оценок'!$C$3:$C$14,0))</f>
        <v>#N/A</v>
      </c>
      <c r="F3021" s="13" t="e">
        <f>INDEX('Сопоставление оценок'!$B$3:$B$14,MATCH(Table13[[#This Row],[mark_at_review]],'Сопоставление оценок'!$C$3:$C$14,0))</f>
        <v>#N/A</v>
      </c>
      <c r="G3021" s="13">
        <f>IF(M3021,IFERROR(IF(OR('Выгрузка из ревьюшницы'!X3021,'Выгрузка из ревьюшницы'!Z3021),1,0),0),INDEX('Доп настройки участников'!I:I,2+N3021))</f>
        <v>0</v>
      </c>
      <c r="H3021" s="13">
        <f>IF(M3021,'Выгрузка из ревьюшницы'!AJ3021,INDEX('Доп настройки участников'!J:J,2+N3021))</f>
        <v>0</v>
      </c>
      <c r="I3021" s="16" t="str">
        <f>IFERROR(IF($H3021=0,"",INDEX(Разметка!B:B,MATCH($H3021,Разметка!A:A,0))),0)</f>
        <v/>
      </c>
      <c r="J3021" s="16" t="str">
        <f>IFERROR(IF($H3021=0,"",INDEX(Разметка!C:C,MATCH($H3021,Разметка!A:A,0))),0)</f>
        <v/>
      </c>
      <c r="K3021" s="16" t="e">
        <f>IF($F3021&gt;0,IFERROR(MATCH(A3021,'Доп настройки участников'!A:A,0),-1)*(-1),0)</f>
        <v>#N/A</v>
      </c>
      <c r="L3021" s="16" t="str">
        <f t="shared" si="201"/>
        <v>Нет</v>
      </c>
      <c r="M3021" s="33" t="b">
        <f t="shared" si="202"/>
        <v>0</v>
      </c>
      <c r="N3021" s="33">
        <f t="shared" si="203"/>
        <v>2989</v>
      </c>
      <c r="O3021" s="33">
        <v>3020</v>
      </c>
    </row>
    <row r="3022" spans="1:15" x14ac:dyDescent="0.25">
      <c r="A3022" s="13">
        <f>IF(M3022,'Выгрузка из ревьюшницы'!B3022,INDEX('Доп настройки участников'!D:D,2+N3022))</f>
        <v>0</v>
      </c>
      <c r="B3022" s="13">
        <f>IF(M3022,'Выгрузка из ревьюшницы'!C3022,INDEX('Доп настройки участников'!E:E,2+N3022))</f>
        <v>0</v>
      </c>
      <c r="C3022" s="13">
        <f>IF(M3022,'Выгрузка из ревьюшницы'!H3022,INDEX('Доп настройки участников'!F:F,2+N3022))</f>
        <v>0</v>
      </c>
      <c r="D3022" s="13">
        <f>IF(M3022,'Выгрузка из ревьюшницы'!J3022,INDEX('Доп настройки участников'!G:G,2+N3022))</f>
        <v>0</v>
      </c>
      <c r="E3022" s="13" t="e">
        <f>INDEX('Сопоставление оценок'!$A$3:$A$14,MATCH(IF(M3022,'Выгрузка из ревьюшницы'!K3022,INDEX('Доп настройки участников'!H:H,2+N3022)),'Сопоставление оценок'!$C$3:$C$14,0))</f>
        <v>#N/A</v>
      </c>
      <c r="F3022" s="13" t="e">
        <f>INDEX('Сопоставление оценок'!$B$3:$B$14,MATCH(Table13[[#This Row],[mark_at_review]],'Сопоставление оценок'!$C$3:$C$14,0))</f>
        <v>#N/A</v>
      </c>
      <c r="G3022" s="13">
        <f>IF(M3022,IFERROR(IF(OR('Выгрузка из ревьюшницы'!X3022,'Выгрузка из ревьюшницы'!Z3022),1,0),0),INDEX('Доп настройки участников'!I:I,2+N3022))</f>
        <v>0</v>
      </c>
      <c r="H3022" s="13">
        <f>IF(M3022,'Выгрузка из ревьюшницы'!AJ3022,INDEX('Доп настройки участников'!J:J,2+N3022))</f>
        <v>0</v>
      </c>
      <c r="I3022" s="16" t="str">
        <f>IFERROR(IF($H3022=0,"",INDEX(Разметка!B:B,MATCH($H3022,Разметка!A:A,0))),0)</f>
        <v/>
      </c>
      <c r="J3022" s="16" t="str">
        <f>IFERROR(IF($H3022=0,"",INDEX(Разметка!C:C,MATCH($H3022,Разметка!A:A,0))),0)</f>
        <v/>
      </c>
      <c r="K3022" s="16" t="e">
        <f>IF($F3022&gt;0,IFERROR(MATCH(A3022,'Доп настройки участников'!A:A,0),-1)*(-1),0)</f>
        <v>#N/A</v>
      </c>
      <c r="L3022" s="16" t="str">
        <f t="shared" si="201"/>
        <v>Нет</v>
      </c>
      <c r="M3022" s="33" t="b">
        <f t="shared" si="202"/>
        <v>0</v>
      </c>
      <c r="N3022" s="33">
        <f t="shared" si="203"/>
        <v>2990</v>
      </c>
      <c r="O3022" s="33">
        <v>3021</v>
      </c>
    </row>
    <row r="3023" spans="1:15" x14ac:dyDescent="0.25">
      <c r="A3023" s="13">
        <f>IF(M3023,'Выгрузка из ревьюшницы'!B3023,INDEX('Доп настройки участников'!D:D,2+N3023))</f>
        <v>0</v>
      </c>
      <c r="B3023" s="13">
        <f>IF(M3023,'Выгрузка из ревьюшницы'!C3023,INDEX('Доп настройки участников'!E:E,2+N3023))</f>
        <v>0</v>
      </c>
      <c r="C3023" s="13">
        <f>IF(M3023,'Выгрузка из ревьюшницы'!H3023,INDEX('Доп настройки участников'!F:F,2+N3023))</f>
        <v>0</v>
      </c>
      <c r="D3023" s="13">
        <f>IF(M3023,'Выгрузка из ревьюшницы'!J3023,INDEX('Доп настройки участников'!G:G,2+N3023))</f>
        <v>0</v>
      </c>
      <c r="E3023" s="13" t="e">
        <f>INDEX('Сопоставление оценок'!$A$3:$A$14,MATCH(IF(M3023,'Выгрузка из ревьюшницы'!K3023,INDEX('Доп настройки участников'!H:H,2+N3023)),'Сопоставление оценок'!$C$3:$C$14,0))</f>
        <v>#N/A</v>
      </c>
      <c r="F3023" s="13" t="e">
        <f>INDEX('Сопоставление оценок'!$B$3:$B$14,MATCH(Table13[[#This Row],[mark_at_review]],'Сопоставление оценок'!$C$3:$C$14,0))</f>
        <v>#N/A</v>
      </c>
      <c r="G3023" s="13">
        <f>IF(M3023,IFERROR(IF(OR('Выгрузка из ревьюшницы'!X3023,'Выгрузка из ревьюшницы'!Z3023),1,0),0),INDEX('Доп настройки участников'!I:I,2+N3023))</f>
        <v>0</v>
      </c>
      <c r="H3023" s="13">
        <f>IF(M3023,'Выгрузка из ревьюшницы'!AJ3023,INDEX('Доп настройки участников'!J:J,2+N3023))</f>
        <v>0</v>
      </c>
      <c r="I3023" s="16" t="str">
        <f>IFERROR(IF($H3023=0,"",INDEX(Разметка!B:B,MATCH($H3023,Разметка!A:A,0))),0)</f>
        <v/>
      </c>
      <c r="J3023" s="16" t="str">
        <f>IFERROR(IF($H3023=0,"",INDEX(Разметка!C:C,MATCH($H3023,Разметка!A:A,0))),0)</f>
        <v/>
      </c>
      <c r="K3023" s="16" t="e">
        <f>IF($F3023&gt;0,IFERROR(MATCH(A3023,'Доп настройки участников'!A:A,0),-1)*(-1),0)</f>
        <v>#N/A</v>
      </c>
      <c r="L3023" s="16" t="str">
        <f t="shared" si="201"/>
        <v>Нет</v>
      </c>
      <c r="M3023" s="33" t="b">
        <f t="shared" si="202"/>
        <v>0</v>
      </c>
      <c r="N3023" s="33">
        <f t="shared" si="203"/>
        <v>2991</v>
      </c>
      <c r="O3023" s="33">
        <v>3022</v>
      </c>
    </row>
    <row r="3024" spans="1:15" x14ac:dyDescent="0.25">
      <c r="A3024" s="13">
        <f>IF(M3024,'Выгрузка из ревьюшницы'!B3024,INDEX('Доп настройки участников'!D:D,2+N3024))</f>
        <v>0</v>
      </c>
      <c r="B3024" s="13">
        <f>IF(M3024,'Выгрузка из ревьюшницы'!C3024,INDEX('Доп настройки участников'!E:E,2+N3024))</f>
        <v>0</v>
      </c>
      <c r="C3024" s="13">
        <f>IF(M3024,'Выгрузка из ревьюшницы'!H3024,INDEX('Доп настройки участников'!F:F,2+N3024))</f>
        <v>0</v>
      </c>
      <c r="D3024" s="13">
        <f>IF(M3024,'Выгрузка из ревьюшницы'!J3024,INDEX('Доп настройки участников'!G:G,2+N3024))</f>
        <v>0</v>
      </c>
      <c r="E3024" s="13" t="e">
        <f>INDEX('Сопоставление оценок'!$A$3:$A$14,MATCH(IF(M3024,'Выгрузка из ревьюшницы'!K3024,INDEX('Доп настройки участников'!H:H,2+N3024)),'Сопоставление оценок'!$C$3:$C$14,0))</f>
        <v>#N/A</v>
      </c>
      <c r="F3024" s="13" t="e">
        <f>INDEX('Сопоставление оценок'!$B$3:$B$14,MATCH(Table13[[#This Row],[mark_at_review]],'Сопоставление оценок'!$C$3:$C$14,0))</f>
        <v>#N/A</v>
      </c>
      <c r="G3024" s="13">
        <f>IF(M3024,IFERROR(IF(OR('Выгрузка из ревьюшницы'!X3024,'Выгрузка из ревьюшницы'!Z3024),1,0),0),INDEX('Доп настройки участников'!I:I,2+N3024))</f>
        <v>0</v>
      </c>
      <c r="H3024" s="13">
        <f>IF(M3024,'Выгрузка из ревьюшницы'!AJ3024,INDEX('Доп настройки участников'!J:J,2+N3024))</f>
        <v>0</v>
      </c>
      <c r="I3024" s="16" t="str">
        <f>IFERROR(IF($H3024=0,"",INDEX(Разметка!B:B,MATCH($H3024,Разметка!A:A,0))),0)</f>
        <v/>
      </c>
      <c r="J3024" s="16" t="str">
        <f>IFERROR(IF($H3024=0,"",INDEX(Разметка!C:C,MATCH($H3024,Разметка!A:A,0))),0)</f>
        <v/>
      </c>
      <c r="K3024" s="16" t="e">
        <f>IF($F3024&gt;0,IFERROR(MATCH(A3024,'Доп настройки участников'!A:A,0),-1)*(-1),0)</f>
        <v>#N/A</v>
      </c>
      <c r="L3024" s="16" t="str">
        <f t="shared" si="201"/>
        <v>Нет</v>
      </c>
      <c r="M3024" s="33" t="b">
        <f t="shared" si="202"/>
        <v>0</v>
      </c>
      <c r="N3024" s="33">
        <f t="shared" si="203"/>
        <v>2992</v>
      </c>
      <c r="O3024" s="33">
        <v>3023</v>
      </c>
    </row>
    <row r="3025" spans="1:15" x14ac:dyDescent="0.25">
      <c r="A3025" s="13">
        <f>IF(M3025,'Выгрузка из ревьюшницы'!B3025,INDEX('Доп настройки участников'!D:D,2+N3025))</f>
        <v>0</v>
      </c>
      <c r="B3025" s="13">
        <f>IF(M3025,'Выгрузка из ревьюшницы'!C3025,INDEX('Доп настройки участников'!E:E,2+N3025))</f>
        <v>0</v>
      </c>
      <c r="C3025" s="13">
        <f>IF(M3025,'Выгрузка из ревьюшницы'!H3025,INDEX('Доп настройки участников'!F:F,2+N3025))</f>
        <v>0</v>
      </c>
      <c r="D3025" s="13">
        <f>IF(M3025,'Выгрузка из ревьюшницы'!J3025,INDEX('Доп настройки участников'!G:G,2+N3025))</f>
        <v>0</v>
      </c>
      <c r="E3025" s="13" t="e">
        <f>INDEX('Сопоставление оценок'!$A$3:$A$14,MATCH(IF(M3025,'Выгрузка из ревьюшницы'!K3025,INDEX('Доп настройки участников'!H:H,2+N3025)),'Сопоставление оценок'!$C$3:$C$14,0))</f>
        <v>#N/A</v>
      </c>
      <c r="F3025" s="13" t="e">
        <f>INDEX('Сопоставление оценок'!$B$3:$B$14,MATCH(Table13[[#This Row],[mark_at_review]],'Сопоставление оценок'!$C$3:$C$14,0))</f>
        <v>#N/A</v>
      </c>
      <c r="G3025" s="13">
        <f>IF(M3025,IFERROR(IF(OR('Выгрузка из ревьюшницы'!X3025,'Выгрузка из ревьюшницы'!Z3025),1,0),0),INDEX('Доп настройки участников'!I:I,2+N3025))</f>
        <v>0</v>
      </c>
      <c r="H3025" s="13">
        <f>IF(M3025,'Выгрузка из ревьюшницы'!AJ3025,INDEX('Доп настройки участников'!J:J,2+N3025))</f>
        <v>0</v>
      </c>
      <c r="I3025" s="16" t="str">
        <f>IFERROR(IF($H3025=0,"",INDEX(Разметка!B:B,MATCH($H3025,Разметка!A:A,0))),0)</f>
        <v/>
      </c>
      <c r="J3025" s="16" t="str">
        <f>IFERROR(IF($H3025=0,"",INDEX(Разметка!C:C,MATCH($H3025,Разметка!A:A,0))),0)</f>
        <v/>
      </c>
      <c r="K3025" s="16" t="e">
        <f>IF($F3025&gt;0,IFERROR(MATCH(A3025,'Доп настройки участников'!A:A,0),-1)*(-1),0)</f>
        <v>#N/A</v>
      </c>
      <c r="L3025" s="16" t="str">
        <f t="shared" si="201"/>
        <v>Нет</v>
      </c>
      <c r="M3025" s="33" t="b">
        <f t="shared" si="202"/>
        <v>0</v>
      </c>
      <c r="N3025" s="33">
        <f t="shared" si="203"/>
        <v>2993</v>
      </c>
      <c r="O3025" s="33">
        <v>3024</v>
      </c>
    </row>
    <row r="3026" spans="1:15" x14ac:dyDescent="0.25">
      <c r="A3026" s="13">
        <f>IF(M3026,'Выгрузка из ревьюшницы'!B3026,INDEX('Доп настройки участников'!D:D,2+N3026))</f>
        <v>0</v>
      </c>
      <c r="B3026" s="13">
        <f>IF(M3026,'Выгрузка из ревьюшницы'!C3026,INDEX('Доп настройки участников'!E:E,2+N3026))</f>
        <v>0</v>
      </c>
      <c r="C3026" s="13">
        <f>IF(M3026,'Выгрузка из ревьюшницы'!H3026,INDEX('Доп настройки участников'!F:F,2+N3026))</f>
        <v>0</v>
      </c>
      <c r="D3026" s="13">
        <f>IF(M3026,'Выгрузка из ревьюшницы'!J3026,INDEX('Доп настройки участников'!G:G,2+N3026))</f>
        <v>0</v>
      </c>
      <c r="E3026" s="13" t="e">
        <f>INDEX('Сопоставление оценок'!$A$3:$A$14,MATCH(IF(M3026,'Выгрузка из ревьюшницы'!K3026,INDEX('Доп настройки участников'!H:H,2+N3026)),'Сопоставление оценок'!$C$3:$C$14,0))</f>
        <v>#N/A</v>
      </c>
      <c r="F3026" s="13" t="e">
        <f>INDEX('Сопоставление оценок'!$B$3:$B$14,MATCH(Table13[[#This Row],[mark_at_review]],'Сопоставление оценок'!$C$3:$C$14,0))</f>
        <v>#N/A</v>
      </c>
      <c r="G3026" s="13">
        <f>IF(M3026,IFERROR(IF(OR('Выгрузка из ревьюшницы'!X3026,'Выгрузка из ревьюшницы'!Z3026),1,0),0),INDEX('Доп настройки участников'!I:I,2+N3026))</f>
        <v>0</v>
      </c>
      <c r="H3026" s="13">
        <f>IF(M3026,'Выгрузка из ревьюшницы'!AJ3026,INDEX('Доп настройки участников'!J:J,2+N3026))</f>
        <v>0</v>
      </c>
      <c r="I3026" s="16" t="str">
        <f>IFERROR(IF($H3026=0,"",INDEX(Разметка!B:B,MATCH($H3026,Разметка!A:A,0))),0)</f>
        <v/>
      </c>
      <c r="J3026" s="16" t="str">
        <f>IFERROR(IF($H3026=0,"",INDEX(Разметка!C:C,MATCH($H3026,Разметка!A:A,0))),0)</f>
        <v/>
      </c>
      <c r="K3026" s="16" t="e">
        <f>IF($F3026&gt;0,IFERROR(MATCH(A3026,'Доп настройки участников'!A:A,0),-1)*(-1),0)</f>
        <v>#N/A</v>
      </c>
      <c r="L3026" s="16" t="str">
        <f t="shared" si="201"/>
        <v>Нет</v>
      </c>
      <c r="M3026" s="33" t="b">
        <f t="shared" si="202"/>
        <v>0</v>
      </c>
      <c r="N3026" s="33">
        <f t="shared" si="203"/>
        <v>2994</v>
      </c>
      <c r="O3026" s="33">
        <v>3025</v>
      </c>
    </row>
    <row r="3027" spans="1:15" x14ac:dyDescent="0.25">
      <c r="A3027" s="13">
        <f>IF(M3027,'Выгрузка из ревьюшницы'!B3027,INDEX('Доп настройки участников'!D:D,2+N3027))</f>
        <v>0</v>
      </c>
      <c r="B3027" s="13">
        <f>IF(M3027,'Выгрузка из ревьюшницы'!C3027,INDEX('Доп настройки участников'!E:E,2+N3027))</f>
        <v>0</v>
      </c>
      <c r="C3027" s="13">
        <f>IF(M3027,'Выгрузка из ревьюшницы'!H3027,INDEX('Доп настройки участников'!F:F,2+N3027))</f>
        <v>0</v>
      </c>
      <c r="D3027" s="13">
        <f>IF(M3027,'Выгрузка из ревьюшницы'!J3027,INDEX('Доп настройки участников'!G:G,2+N3027))</f>
        <v>0</v>
      </c>
      <c r="E3027" s="13" t="e">
        <f>INDEX('Сопоставление оценок'!$A$3:$A$14,MATCH(IF(M3027,'Выгрузка из ревьюшницы'!K3027,INDEX('Доп настройки участников'!H:H,2+N3027)),'Сопоставление оценок'!$C$3:$C$14,0))</f>
        <v>#N/A</v>
      </c>
      <c r="F3027" s="13" t="e">
        <f>INDEX('Сопоставление оценок'!$B$3:$B$14,MATCH(Table13[[#This Row],[mark_at_review]],'Сопоставление оценок'!$C$3:$C$14,0))</f>
        <v>#N/A</v>
      </c>
      <c r="G3027" s="13">
        <f>IF(M3027,IFERROR(IF(OR('Выгрузка из ревьюшницы'!X3027,'Выгрузка из ревьюшницы'!Z3027),1,0),0),INDEX('Доп настройки участников'!I:I,2+N3027))</f>
        <v>0</v>
      </c>
      <c r="H3027" s="13">
        <f>IF(M3027,'Выгрузка из ревьюшницы'!AJ3027,INDEX('Доп настройки участников'!J:J,2+N3027))</f>
        <v>0</v>
      </c>
      <c r="I3027" s="16" t="str">
        <f>IFERROR(IF($H3027=0,"",INDEX(Разметка!B:B,MATCH($H3027,Разметка!A:A,0))),0)</f>
        <v/>
      </c>
      <c r="J3027" s="16" t="str">
        <f>IFERROR(IF($H3027=0,"",INDEX(Разметка!C:C,MATCH($H3027,Разметка!A:A,0))),0)</f>
        <v/>
      </c>
      <c r="K3027" s="16" t="e">
        <f>IF($F3027&gt;0,IFERROR(MATCH(A3027,'Доп настройки участников'!A:A,0),-1)*(-1),0)</f>
        <v>#N/A</v>
      </c>
      <c r="L3027" s="16" t="str">
        <f t="shared" si="201"/>
        <v>Нет</v>
      </c>
      <c r="M3027" s="33" t="b">
        <f t="shared" si="202"/>
        <v>0</v>
      </c>
      <c r="N3027" s="33">
        <f t="shared" si="203"/>
        <v>2995</v>
      </c>
      <c r="O3027" s="33">
        <v>3026</v>
      </c>
    </row>
    <row r="3028" spans="1:15" x14ac:dyDescent="0.25">
      <c r="A3028" s="13">
        <f>IF(M3028,'Выгрузка из ревьюшницы'!B3028,INDEX('Доп настройки участников'!D:D,2+N3028))</f>
        <v>0</v>
      </c>
      <c r="B3028" s="13">
        <f>IF(M3028,'Выгрузка из ревьюшницы'!C3028,INDEX('Доп настройки участников'!E:E,2+N3028))</f>
        <v>0</v>
      </c>
      <c r="C3028" s="13">
        <f>IF(M3028,'Выгрузка из ревьюшницы'!H3028,INDEX('Доп настройки участников'!F:F,2+N3028))</f>
        <v>0</v>
      </c>
      <c r="D3028" s="13">
        <f>IF(M3028,'Выгрузка из ревьюшницы'!J3028,INDEX('Доп настройки участников'!G:G,2+N3028))</f>
        <v>0</v>
      </c>
      <c r="E3028" s="13" t="e">
        <f>INDEX('Сопоставление оценок'!$A$3:$A$14,MATCH(IF(M3028,'Выгрузка из ревьюшницы'!K3028,INDEX('Доп настройки участников'!H:H,2+N3028)),'Сопоставление оценок'!$C$3:$C$14,0))</f>
        <v>#N/A</v>
      </c>
      <c r="F3028" s="13" t="e">
        <f>INDEX('Сопоставление оценок'!$B$3:$B$14,MATCH(Table13[[#This Row],[mark_at_review]],'Сопоставление оценок'!$C$3:$C$14,0))</f>
        <v>#N/A</v>
      </c>
      <c r="G3028" s="13">
        <f>IF(M3028,IFERROR(IF(OR('Выгрузка из ревьюшницы'!X3028,'Выгрузка из ревьюшницы'!Z3028),1,0),0),INDEX('Доп настройки участников'!I:I,2+N3028))</f>
        <v>0</v>
      </c>
      <c r="H3028" s="13">
        <f>IF(M3028,'Выгрузка из ревьюшницы'!AJ3028,INDEX('Доп настройки участников'!J:J,2+N3028))</f>
        <v>0</v>
      </c>
      <c r="I3028" s="16" t="str">
        <f>IFERROR(IF($H3028=0,"",INDEX(Разметка!B:B,MATCH($H3028,Разметка!A:A,0))),0)</f>
        <v/>
      </c>
      <c r="J3028" s="16" t="str">
        <f>IFERROR(IF($H3028=0,"",INDEX(Разметка!C:C,MATCH($H3028,Разметка!A:A,0))),0)</f>
        <v/>
      </c>
      <c r="K3028" s="16" t="e">
        <f>IF($F3028&gt;0,IFERROR(MATCH(A3028,'Доп настройки участников'!A:A,0),-1)*(-1),0)</f>
        <v>#N/A</v>
      </c>
      <c r="L3028" s="16" t="str">
        <f t="shared" si="201"/>
        <v>Нет</v>
      </c>
      <c r="M3028" s="33" t="b">
        <f t="shared" si="202"/>
        <v>0</v>
      </c>
      <c r="N3028" s="33">
        <f t="shared" si="203"/>
        <v>2996</v>
      </c>
      <c r="O3028" s="33">
        <v>3027</v>
      </c>
    </row>
    <row r="3029" spans="1:15" x14ac:dyDescent="0.25">
      <c r="A3029" s="13">
        <f>IF(M3029,'Выгрузка из ревьюшницы'!B3029,INDEX('Доп настройки участников'!D:D,2+N3029))</f>
        <v>0</v>
      </c>
      <c r="B3029" s="13">
        <f>IF(M3029,'Выгрузка из ревьюшницы'!C3029,INDEX('Доп настройки участников'!E:E,2+N3029))</f>
        <v>0</v>
      </c>
      <c r="C3029" s="13">
        <f>IF(M3029,'Выгрузка из ревьюшницы'!H3029,INDEX('Доп настройки участников'!F:F,2+N3029))</f>
        <v>0</v>
      </c>
      <c r="D3029" s="13">
        <f>IF(M3029,'Выгрузка из ревьюшницы'!J3029,INDEX('Доп настройки участников'!G:G,2+N3029))</f>
        <v>0</v>
      </c>
      <c r="E3029" s="13" t="e">
        <f>INDEX('Сопоставление оценок'!$A$3:$A$14,MATCH(IF(M3029,'Выгрузка из ревьюшницы'!K3029,INDEX('Доп настройки участников'!H:H,2+N3029)),'Сопоставление оценок'!$C$3:$C$14,0))</f>
        <v>#N/A</v>
      </c>
      <c r="F3029" s="13" t="e">
        <f>INDEX('Сопоставление оценок'!$B$3:$B$14,MATCH(Table13[[#This Row],[mark_at_review]],'Сопоставление оценок'!$C$3:$C$14,0))</f>
        <v>#N/A</v>
      </c>
      <c r="G3029" s="13">
        <f>IF(M3029,IFERROR(IF(OR('Выгрузка из ревьюшницы'!X3029,'Выгрузка из ревьюшницы'!Z3029),1,0),0),INDEX('Доп настройки участников'!I:I,2+N3029))</f>
        <v>0</v>
      </c>
      <c r="H3029" s="13">
        <f>IF(M3029,'Выгрузка из ревьюшницы'!AJ3029,INDEX('Доп настройки участников'!J:J,2+N3029))</f>
        <v>0</v>
      </c>
      <c r="I3029" s="16" t="str">
        <f>IFERROR(IF($H3029=0,"",INDEX(Разметка!B:B,MATCH($H3029,Разметка!A:A,0))),0)</f>
        <v/>
      </c>
      <c r="J3029" s="16" t="str">
        <f>IFERROR(IF($H3029=0,"",INDEX(Разметка!C:C,MATCH($H3029,Разметка!A:A,0))),0)</f>
        <v/>
      </c>
      <c r="K3029" s="16" t="e">
        <f>IF($F3029&gt;0,IFERROR(MATCH(A3029,'Доп настройки участников'!A:A,0),-1)*(-1),0)</f>
        <v>#N/A</v>
      </c>
      <c r="L3029" s="16" t="str">
        <f t="shared" si="201"/>
        <v>Нет</v>
      </c>
      <c r="M3029" s="33" t="b">
        <f t="shared" si="202"/>
        <v>0</v>
      </c>
      <c r="N3029" s="33">
        <f t="shared" si="203"/>
        <v>2997</v>
      </c>
      <c r="O3029" s="33">
        <v>3028</v>
      </c>
    </row>
    <row r="3030" spans="1:15" x14ac:dyDescent="0.25">
      <c r="A3030" s="13">
        <f>IF(M3030,'Выгрузка из ревьюшницы'!B3030,INDEX('Доп настройки участников'!D:D,2+N3030))</f>
        <v>0</v>
      </c>
      <c r="B3030" s="13">
        <f>IF(M3030,'Выгрузка из ревьюшницы'!C3030,INDEX('Доп настройки участников'!E:E,2+N3030))</f>
        <v>0</v>
      </c>
      <c r="C3030" s="13">
        <f>IF(M3030,'Выгрузка из ревьюшницы'!H3030,INDEX('Доп настройки участников'!F:F,2+N3030))</f>
        <v>0</v>
      </c>
      <c r="D3030" s="13">
        <f>IF(M3030,'Выгрузка из ревьюшницы'!J3030,INDEX('Доп настройки участников'!G:G,2+N3030))</f>
        <v>0</v>
      </c>
      <c r="E3030" s="13" t="e">
        <f>INDEX('Сопоставление оценок'!$A$3:$A$14,MATCH(IF(M3030,'Выгрузка из ревьюшницы'!K3030,INDEX('Доп настройки участников'!H:H,2+N3030)),'Сопоставление оценок'!$C$3:$C$14,0))</f>
        <v>#N/A</v>
      </c>
      <c r="F3030" s="13" t="e">
        <f>INDEX('Сопоставление оценок'!$B$3:$B$14,MATCH(Table13[[#This Row],[mark_at_review]],'Сопоставление оценок'!$C$3:$C$14,0))</f>
        <v>#N/A</v>
      </c>
      <c r="G3030" s="13">
        <f>IF(M3030,IFERROR(IF(OR('Выгрузка из ревьюшницы'!X3030,'Выгрузка из ревьюшницы'!Z3030),1,0),0),INDEX('Доп настройки участников'!I:I,2+N3030))</f>
        <v>0</v>
      </c>
      <c r="H3030" s="13">
        <f>IF(M3030,'Выгрузка из ревьюшницы'!AJ3030,INDEX('Доп настройки участников'!J:J,2+N3030))</f>
        <v>0</v>
      </c>
      <c r="I3030" s="16" t="str">
        <f>IFERROR(IF($H3030=0,"",INDEX(Разметка!B:B,MATCH($H3030,Разметка!A:A,0))),0)</f>
        <v/>
      </c>
      <c r="J3030" s="16" t="str">
        <f>IFERROR(IF($H3030=0,"",INDEX(Разметка!C:C,MATCH($H3030,Разметка!A:A,0))),0)</f>
        <v/>
      </c>
      <c r="K3030" s="16" t="e">
        <f>IF($F3030&gt;0,IFERROR(MATCH(A3030,'Доп настройки участников'!A:A,0),-1)*(-1),0)</f>
        <v>#N/A</v>
      </c>
      <c r="L3030" s="16" t="str">
        <f t="shared" si="201"/>
        <v>Нет</v>
      </c>
      <c r="M3030" s="33" t="b">
        <f t="shared" si="202"/>
        <v>0</v>
      </c>
      <c r="N3030" s="33">
        <f t="shared" si="203"/>
        <v>2998</v>
      </c>
      <c r="O3030" s="33">
        <v>3029</v>
      </c>
    </row>
    <row r="3031" spans="1:15" x14ac:dyDescent="0.25">
      <c r="A3031" s="13">
        <f>IF(M3031,'Выгрузка из ревьюшницы'!B3031,INDEX('Доп настройки участников'!D:D,2+N3031))</f>
        <v>0</v>
      </c>
      <c r="B3031" s="13">
        <f>IF(M3031,'Выгрузка из ревьюшницы'!C3031,INDEX('Доп настройки участников'!E:E,2+N3031))</f>
        <v>0</v>
      </c>
      <c r="C3031" s="13">
        <f>IF(M3031,'Выгрузка из ревьюшницы'!H3031,INDEX('Доп настройки участников'!F:F,2+N3031))</f>
        <v>0</v>
      </c>
      <c r="D3031" s="13">
        <f>IF(M3031,'Выгрузка из ревьюшницы'!J3031,INDEX('Доп настройки участников'!G:G,2+N3031))</f>
        <v>0</v>
      </c>
      <c r="E3031" s="13" t="e">
        <f>INDEX('Сопоставление оценок'!$A$3:$A$14,MATCH(IF(M3031,'Выгрузка из ревьюшницы'!K3031,INDEX('Доп настройки участников'!H:H,2+N3031)),'Сопоставление оценок'!$C$3:$C$14,0))</f>
        <v>#N/A</v>
      </c>
      <c r="F3031" s="13" t="e">
        <f>INDEX('Сопоставление оценок'!$B$3:$B$14,MATCH(Table13[[#This Row],[mark_at_review]],'Сопоставление оценок'!$C$3:$C$14,0))</f>
        <v>#N/A</v>
      </c>
      <c r="G3031" s="13">
        <f>IF(M3031,IFERROR(IF(OR('Выгрузка из ревьюшницы'!X3031,'Выгрузка из ревьюшницы'!Z3031),1,0),0),INDEX('Доп настройки участников'!I:I,2+N3031))</f>
        <v>0</v>
      </c>
      <c r="H3031" s="13">
        <f>IF(M3031,'Выгрузка из ревьюшницы'!AJ3031,INDEX('Доп настройки участников'!J:J,2+N3031))</f>
        <v>0</v>
      </c>
      <c r="I3031" s="16" t="str">
        <f>IFERROR(IF($H3031=0,"",INDEX(Разметка!B:B,MATCH($H3031,Разметка!A:A,0))),0)</f>
        <v/>
      </c>
      <c r="J3031" s="16" t="str">
        <f>IFERROR(IF($H3031=0,"",INDEX(Разметка!C:C,MATCH($H3031,Разметка!A:A,0))),0)</f>
        <v/>
      </c>
      <c r="K3031" s="16" t="e">
        <f>IF($F3031&gt;0,IFERROR(MATCH(A3031,'Доп настройки участников'!A:A,0),-1)*(-1),0)</f>
        <v>#N/A</v>
      </c>
      <c r="L3031" s="16" t="str">
        <f t="shared" si="201"/>
        <v>Нет</v>
      </c>
      <c r="M3031" s="33" t="b">
        <f t="shared" si="202"/>
        <v>0</v>
      </c>
      <c r="N3031" s="33">
        <f t="shared" si="203"/>
        <v>2999</v>
      </c>
      <c r="O3031" s="33">
        <v>3030</v>
      </c>
    </row>
    <row r="3032" spans="1:15" x14ac:dyDescent="0.25">
      <c r="A3032" s="13">
        <f>IF(M3032,'Выгрузка из ревьюшницы'!B3032,INDEX('Доп настройки участников'!D:D,2+N3032))</f>
        <v>0</v>
      </c>
      <c r="B3032" s="13">
        <f>IF(M3032,'Выгрузка из ревьюшницы'!C3032,INDEX('Доп настройки участников'!E:E,2+N3032))</f>
        <v>0</v>
      </c>
      <c r="C3032" s="13">
        <f>IF(M3032,'Выгрузка из ревьюшницы'!H3032,INDEX('Доп настройки участников'!F:F,2+N3032))</f>
        <v>0</v>
      </c>
      <c r="D3032" s="13">
        <f>IF(M3032,'Выгрузка из ревьюшницы'!J3032,INDEX('Доп настройки участников'!G:G,2+N3032))</f>
        <v>0</v>
      </c>
      <c r="E3032" s="13" t="e">
        <f>INDEX('Сопоставление оценок'!$A$3:$A$14,MATCH(IF(M3032,'Выгрузка из ревьюшницы'!K3032,INDEX('Доп настройки участников'!H:H,2+N3032)),'Сопоставление оценок'!$C$3:$C$14,0))</f>
        <v>#N/A</v>
      </c>
      <c r="F3032" s="13" t="e">
        <f>INDEX('Сопоставление оценок'!$B$3:$B$14,MATCH(Table13[[#This Row],[mark_at_review]],'Сопоставление оценок'!$C$3:$C$14,0))</f>
        <v>#N/A</v>
      </c>
      <c r="G3032" s="13">
        <f>IF(M3032,IFERROR(IF(OR('Выгрузка из ревьюшницы'!X3032,'Выгрузка из ревьюшницы'!Z3032),1,0),0),INDEX('Доп настройки участников'!I:I,2+N3032))</f>
        <v>0</v>
      </c>
      <c r="H3032" s="13">
        <f>IF(M3032,'Выгрузка из ревьюшницы'!AJ3032,INDEX('Доп настройки участников'!J:J,2+N3032))</f>
        <v>0</v>
      </c>
      <c r="I3032" s="16" t="str">
        <f>IFERROR(IF($H3032=0,"",INDEX(Разметка!B:B,MATCH($H3032,Разметка!A:A,0))),0)</f>
        <v/>
      </c>
      <c r="J3032" s="16" t="str">
        <f>IFERROR(IF($H3032=0,"",INDEX(Разметка!C:C,MATCH($H3032,Разметка!A:A,0))),0)</f>
        <v/>
      </c>
      <c r="K3032" s="16" t="e">
        <f>IF($F3032&gt;0,IFERROR(MATCH(A3032,'Доп настройки участников'!A:A,0),-1)*(-1),0)</f>
        <v>#N/A</v>
      </c>
      <c r="L3032" s="16" t="str">
        <f t="shared" si="201"/>
        <v>Нет</v>
      </c>
      <c r="M3032" s="33" t="b">
        <f t="shared" si="202"/>
        <v>0</v>
      </c>
      <c r="N3032" s="33">
        <f t="shared" si="203"/>
        <v>3000</v>
      </c>
      <c r="O3032" s="33">
        <v>3031</v>
      </c>
    </row>
    <row r="3033" spans="1:15" x14ac:dyDescent="0.25">
      <c r="A3033" s="13">
        <f>IF(M3033,'Выгрузка из ревьюшницы'!B3033,INDEX('Доп настройки участников'!D:D,2+N3033))</f>
        <v>0</v>
      </c>
      <c r="B3033" s="13">
        <f>IF(M3033,'Выгрузка из ревьюшницы'!C3033,INDEX('Доп настройки участников'!E:E,2+N3033))</f>
        <v>0</v>
      </c>
      <c r="C3033" s="13">
        <f>IF(M3033,'Выгрузка из ревьюшницы'!H3033,INDEX('Доп настройки участников'!F:F,2+N3033))</f>
        <v>0</v>
      </c>
      <c r="D3033" s="13">
        <f>IF(M3033,'Выгрузка из ревьюшницы'!J3033,INDEX('Доп настройки участников'!G:G,2+N3033))</f>
        <v>0</v>
      </c>
      <c r="E3033" s="13" t="e">
        <f>INDEX('Сопоставление оценок'!$A$3:$A$14,MATCH(IF(M3033,'Выгрузка из ревьюшницы'!K3033,INDEX('Доп настройки участников'!H:H,2+N3033)),'Сопоставление оценок'!$C$3:$C$14,0))</f>
        <v>#N/A</v>
      </c>
      <c r="F3033" s="13" t="e">
        <f>INDEX('Сопоставление оценок'!$B$3:$B$14,MATCH(Table13[[#This Row],[mark_at_review]],'Сопоставление оценок'!$C$3:$C$14,0))</f>
        <v>#N/A</v>
      </c>
      <c r="G3033" s="13">
        <f>IF(M3033,IFERROR(IF(OR('Выгрузка из ревьюшницы'!X3033,'Выгрузка из ревьюшницы'!Z3033),1,0),0),INDEX('Доп настройки участников'!I:I,2+N3033))</f>
        <v>0</v>
      </c>
      <c r="H3033" s="13">
        <f>IF(M3033,'Выгрузка из ревьюшницы'!AJ3033,INDEX('Доп настройки участников'!J:J,2+N3033))</f>
        <v>0</v>
      </c>
      <c r="I3033" s="16" t="str">
        <f>IFERROR(IF($H3033=0,"",INDEX(Разметка!B:B,MATCH($H3033,Разметка!A:A,0))),0)</f>
        <v/>
      </c>
      <c r="J3033" s="16" t="str">
        <f>IFERROR(IF($H3033=0,"",INDEX(Разметка!C:C,MATCH($H3033,Разметка!A:A,0))),0)</f>
        <v/>
      </c>
      <c r="K3033" s="16" t="e">
        <f>IF($F3033&gt;0,IFERROR(MATCH(A3033,'Доп настройки участников'!A:A,0),-1)*(-1),0)</f>
        <v>#N/A</v>
      </c>
      <c r="L3033" s="16" t="str">
        <f t="shared" si="201"/>
        <v>Нет</v>
      </c>
      <c r="M3033" s="33" t="b">
        <f t="shared" si="202"/>
        <v>0</v>
      </c>
      <c r="N3033" s="33">
        <f t="shared" si="203"/>
        <v>3001</v>
      </c>
      <c r="O3033" s="33">
        <v>3032</v>
      </c>
    </row>
    <row r="3034" spans="1:15" x14ac:dyDescent="0.25">
      <c r="A3034" s="13">
        <f>IF(M3034,'Выгрузка из ревьюшницы'!B3034,INDEX('Доп настройки участников'!D:D,2+N3034))</f>
        <v>0</v>
      </c>
      <c r="B3034" s="13">
        <f>IF(M3034,'Выгрузка из ревьюшницы'!C3034,INDEX('Доп настройки участников'!E:E,2+N3034))</f>
        <v>0</v>
      </c>
      <c r="C3034" s="13">
        <f>IF(M3034,'Выгрузка из ревьюшницы'!H3034,INDEX('Доп настройки участников'!F:F,2+N3034))</f>
        <v>0</v>
      </c>
      <c r="D3034" s="13">
        <f>IF(M3034,'Выгрузка из ревьюшницы'!J3034,INDEX('Доп настройки участников'!G:G,2+N3034))</f>
        <v>0</v>
      </c>
      <c r="E3034" s="13" t="e">
        <f>INDEX('Сопоставление оценок'!$A$3:$A$14,MATCH(IF(M3034,'Выгрузка из ревьюшницы'!K3034,INDEX('Доп настройки участников'!H:H,2+N3034)),'Сопоставление оценок'!$C$3:$C$14,0))</f>
        <v>#N/A</v>
      </c>
      <c r="F3034" s="13" t="e">
        <f>INDEX('Сопоставление оценок'!$B$3:$B$14,MATCH(Table13[[#This Row],[mark_at_review]],'Сопоставление оценок'!$C$3:$C$14,0))</f>
        <v>#N/A</v>
      </c>
      <c r="G3034" s="13">
        <f>IF(M3034,IFERROR(IF(OR('Выгрузка из ревьюшницы'!X3034,'Выгрузка из ревьюшницы'!Z3034),1,0),0),INDEX('Доп настройки участников'!I:I,2+N3034))</f>
        <v>0</v>
      </c>
      <c r="H3034" s="13">
        <f>IF(M3034,'Выгрузка из ревьюшницы'!AJ3034,INDEX('Доп настройки участников'!J:J,2+N3034))</f>
        <v>0</v>
      </c>
      <c r="I3034" s="16" t="str">
        <f>IFERROR(IF($H3034=0,"",INDEX(Разметка!B:B,MATCH($H3034,Разметка!A:A,0))),0)</f>
        <v/>
      </c>
      <c r="J3034" s="16" t="str">
        <f>IFERROR(IF($H3034=0,"",INDEX(Разметка!C:C,MATCH($H3034,Разметка!A:A,0))),0)</f>
        <v/>
      </c>
      <c r="K3034" s="16" t="e">
        <f>IF($F3034&gt;0,IFERROR(MATCH(A3034,'Доп настройки участников'!A:A,0),-1)*(-1),0)</f>
        <v>#N/A</v>
      </c>
      <c r="L3034" s="16" t="str">
        <f t="shared" si="201"/>
        <v>Нет</v>
      </c>
      <c r="M3034" s="33" t="b">
        <f t="shared" si="202"/>
        <v>0</v>
      </c>
      <c r="N3034" s="33">
        <f t="shared" si="203"/>
        <v>3002</v>
      </c>
      <c r="O3034" s="33">
        <v>3033</v>
      </c>
    </row>
    <row r="3035" spans="1:15" x14ac:dyDescent="0.25">
      <c r="A3035" s="13">
        <f>IF(M3035,'Выгрузка из ревьюшницы'!B3035,INDEX('Доп настройки участников'!D:D,2+N3035))</f>
        <v>0</v>
      </c>
      <c r="B3035" s="13">
        <f>IF(M3035,'Выгрузка из ревьюшницы'!C3035,INDEX('Доп настройки участников'!E:E,2+N3035))</f>
        <v>0</v>
      </c>
      <c r="C3035" s="13">
        <f>IF(M3035,'Выгрузка из ревьюшницы'!H3035,INDEX('Доп настройки участников'!F:F,2+N3035))</f>
        <v>0</v>
      </c>
      <c r="D3035" s="13">
        <f>IF(M3035,'Выгрузка из ревьюшницы'!J3035,INDEX('Доп настройки участников'!G:G,2+N3035))</f>
        <v>0</v>
      </c>
      <c r="E3035" s="13" t="e">
        <f>INDEX('Сопоставление оценок'!$A$3:$A$14,MATCH(IF(M3035,'Выгрузка из ревьюшницы'!K3035,INDEX('Доп настройки участников'!H:H,2+N3035)),'Сопоставление оценок'!$C$3:$C$14,0))</f>
        <v>#N/A</v>
      </c>
      <c r="F3035" s="13" t="e">
        <f>INDEX('Сопоставление оценок'!$B$3:$B$14,MATCH(Table13[[#This Row],[mark_at_review]],'Сопоставление оценок'!$C$3:$C$14,0))</f>
        <v>#N/A</v>
      </c>
      <c r="G3035" s="13">
        <f>IF(M3035,IFERROR(IF(OR('Выгрузка из ревьюшницы'!X3035,'Выгрузка из ревьюшницы'!Z3035),1,0),0),INDEX('Доп настройки участников'!I:I,2+N3035))</f>
        <v>0</v>
      </c>
      <c r="H3035" s="13">
        <f>IF(M3035,'Выгрузка из ревьюшницы'!AJ3035,INDEX('Доп настройки участников'!J:J,2+N3035))</f>
        <v>0</v>
      </c>
      <c r="I3035" s="16" t="str">
        <f>IFERROR(IF($H3035=0,"",INDEX(Разметка!B:B,MATCH($H3035,Разметка!A:A,0))),0)</f>
        <v/>
      </c>
      <c r="J3035" s="16" t="str">
        <f>IFERROR(IF($H3035=0,"",INDEX(Разметка!C:C,MATCH($H3035,Разметка!A:A,0))),0)</f>
        <v/>
      </c>
      <c r="K3035" s="16" t="e">
        <f>IF($F3035&gt;0,IFERROR(MATCH(A3035,'Доп настройки участников'!A:A,0),-1)*(-1),0)</f>
        <v>#N/A</v>
      </c>
      <c r="L3035" s="16" t="str">
        <f t="shared" si="201"/>
        <v>Нет</v>
      </c>
      <c r="M3035" s="33" t="b">
        <f t="shared" si="202"/>
        <v>0</v>
      </c>
      <c r="N3035" s="33">
        <f t="shared" si="203"/>
        <v>3003</v>
      </c>
      <c r="O3035" s="33">
        <v>3034</v>
      </c>
    </row>
    <row r="3036" spans="1:15" x14ac:dyDescent="0.25">
      <c r="A3036" s="13">
        <f>IF(M3036,'Выгрузка из ревьюшницы'!B3036,INDEX('Доп настройки участников'!D:D,2+N3036))</f>
        <v>0</v>
      </c>
      <c r="B3036" s="13">
        <f>IF(M3036,'Выгрузка из ревьюшницы'!C3036,INDEX('Доп настройки участников'!E:E,2+N3036))</f>
        <v>0</v>
      </c>
      <c r="C3036" s="13">
        <f>IF(M3036,'Выгрузка из ревьюшницы'!H3036,INDEX('Доп настройки участников'!F:F,2+N3036))</f>
        <v>0</v>
      </c>
      <c r="D3036" s="13">
        <f>IF(M3036,'Выгрузка из ревьюшницы'!J3036,INDEX('Доп настройки участников'!G:G,2+N3036))</f>
        <v>0</v>
      </c>
      <c r="E3036" s="13" t="e">
        <f>INDEX('Сопоставление оценок'!$A$3:$A$14,MATCH(IF(M3036,'Выгрузка из ревьюшницы'!K3036,INDEX('Доп настройки участников'!H:H,2+N3036)),'Сопоставление оценок'!$C$3:$C$14,0))</f>
        <v>#N/A</v>
      </c>
      <c r="F3036" s="13" t="e">
        <f>INDEX('Сопоставление оценок'!$B$3:$B$14,MATCH(Table13[[#This Row],[mark_at_review]],'Сопоставление оценок'!$C$3:$C$14,0))</f>
        <v>#N/A</v>
      </c>
      <c r="G3036" s="13">
        <f>IF(M3036,IFERROR(IF(OR('Выгрузка из ревьюшницы'!X3036,'Выгрузка из ревьюшницы'!Z3036),1,0),0),INDEX('Доп настройки участников'!I:I,2+N3036))</f>
        <v>0</v>
      </c>
      <c r="H3036" s="13">
        <f>IF(M3036,'Выгрузка из ревьюшницы'!AJ3036,INDEX('Доп настройки участников'!J:J,2+N3036))</f>
        <v>0</v>
      </c>
      <c r="I3036" s="16" t="str">
        <f>IFERROR(IF($H3036=0,"",INDEX(Разметка!B:B,MATCH($H3036,Разметка!A:A,0))),0)</f>
        <v/>
      </c>
      <c r="J3036" s="16" t="str">
        <f>IFERROR(IF($H3036=0,"",INDEX(Разметка!C:C,MATCH($H3036,Разметка!A:A,0))),0)</f>
        <v/>
      </c>
      <c r="K3036" s="16" t="e">
        <f>IF($F3036&gt;0,IFERROR(MATCH(A3036,'Доп настройки участников'!A:A,0),-1)*(-1),0)</f>
        <v>#N/A</v>
      </c>
      <c r="L3036" s="16" t="str">
        <f t="shared" si="201"/>
        <v>Нет</v>
      </c>
      <c r="M3036" s="33" t="b">
        <f t="shared" si="202"/>
        <v>0</v>
      </c>
      <c r="N3036" s="33">
        <f t="shared" si="203"/>
        <v>3004</v>
      </c>
      <c r="O3036" s="33">
        <v>3035</v>
      </c>
    </row>
    <row r="3037" spans="1:15" x14ac:dyDescent="0.25">
      <c r="A3037" s="13">
        <f>IF(M3037,'Выгрузка из ревьюшницы'!B3037,INDEX('Доп настройки участников'!D:D,2+N3037))</f>
        <v>0</v>
      </c>
      <c r="B3037" s="13">
        <f>IF(M3037,'Выгрузка из ревьюшницы'!C3037,INDEX('Доп настройки участников'!E:E,2+N3037))</f>
        <v>0</v>
      </c>
      <c r="C3037" s="13">
        <f>IF(M3037,'Выгрузка из ревьюшницы'!H3037,INDEX('Доп настройки участников'!F:F,2+N3037))</f>
        <v>0</v>
      </c>
      <c r="D3037" s="13">
        <f>IF(M3037,'Выгрузка из ревьюшницы'!J3037,INDEX('Доп настройки участников'!G:G,2+N3037))</f>
        <v>0</v>
      </c>
      <c r="E3037" s="13" t="e">
        <f>INDEX('Сопоставление оценок'!$A$3:$A$14,MATCH(IF(M3037,'Выгрузка из ревьюшницы'!K3037,INDEX('Доп настройки участников'!H:H,2+N3037)),'Сопоставление оценок'!$C$3:$C$14,0))</f>
        <v>#N/A</v>
      </c>
      <c r="F3037" s="13" t="e">
        <f>INDEX('Сопоставление оценок'!$B$3:$B$14,MATCH(Table13[[#This Row],[mark_at_review]],'Сопоставление оценок'!$C$3:$C$14,0))</f>
        <v>#N/A</v>
      </c>
      <c r="G3037" s="13">
        <f>IF(M3037,IFERROR(IF(OR('Выгрузка из ревьюшницы'!X3037,'Выгрузка из ревьюшницы'!Z3037),1,0),0),INDEX('Доп настройки участников'!I:I,2+N3037))</f>
        <v>0</v>
      </c>
      <c r="H3037" s="13">
        <f>IF(M3037,'Выгрузка из ревьюшницы'!AJ3037,INDEX('Доп настройки участников'!J:J,2+N3037))</f>
        <v>0</v>
      </c>
      <c r="I3037" s="16" t="str">
        <f>IFERROR(IF($H3037=0,"",INDEX(Разметка!B:B,MATCH($H3037,Разметка!A:A,0))),0)</f>
        <v/>
      </c>
      <c r="J3037" s="16" t="str">
        <f>IFERROR(IF($H3037=0,"",INDEX(Разметка!C:C,MATCH($H3037,Разметка!A:A,0))),0)</f>
        <v/>
      </c>
      <c r="K3037" s="16" t="e">
        <f>IF($F3037&gt;0,IFERROR(MATCH(A3037,'Доп настройки участников'!A:A,0),-1)*(-1),0)</f>
        <v>#N/A</v>
      </c>
      <c r="L3037" s="16" t="str">
        <f t="shared" si="201"/>
        <v>Нет</v>
      </c>
      <c r="M3037" s="33" t="b">
        <f t="shared" si="202"/>
        <v>0</v>
      </c>
      <c r="N3037" s="33">
        <f t="shared" si="203"/>
        <v>3005</v>
      </c>
      <c r="O3037" s="33">
        <v>3036</v>
      </c>
    </row>
    <row r="3038" spans="1:15" x14ac:dyDescent="0.25">
      <c r="A3038" s="13">
        <f>IF(M3038,'Выгрузка из ревьюшницы'!B3038,INDEX('Доп настройки участников'!D:D,2+N3038))</f>
        <v>0</v>
      </c>
      <c r="B3038" s="13">
        <f>IF(M3038,'Выгрузка из ревьюшницы'!C3038,INDEX('Доп настройки участников'!E:E,2+N3038))</f>
        <v>0</v>
      </c>
      <c r="C3038" s="13">
        <f>IF(M3038,'Выгрузка из ревьюшницы'!H3038,INDEX('Доп настройки участников'!F:F,2+N3038))</f>
        <v>0</v>
      </c>
      <c r="D3038" s="13">
        <f>IF(M3038,'Выгрузка из ревьюшницы'!J3038,INDEX('Доп настройки участников'!G:G,2+N3038))</f>
        <v>0</v>
      </c>
      <c r="E3038" s="13" t="e">
        <f>INDEX('Сопоставление оценок'!$A$3:$A$14,MATCH(IF(M3038,'Выгрузка из ревьюшницы'!K3038,INDEX('Доп настройки участников'!H:H,2+N3038)),'Сопоставление оценок'!$C$3:$C$14,0))</f>
        <v>#N/A</v>
      </c>
      <c r="F3038" s="13" t="e">
        <f>INDEX('Сопоставление оценок'!$B$3:$B$14,MATCH(Table13[[#This Row],[mark_at_review]],'Сопоставление оценок'!$C$3:$C$14,0))</f>
        <v>#N/A</v>
      </c>
      <c r="G3038" s="13">
        <f>IF(M3038,IFERROR(IF(OR('Выгрузка из ревьюшницы'!X3038,'Выгрузка из ревьюшницы'!Z3038),1,0),0),INDEX('Доп настройки участников'!I:I,2+N3038))</f>
        <v>0</v>
      </c>
      <c r="H3038" s="13">
        <f>IF(M3038,'Выгрузка из ревьюшницы'!AJ3038,INDEX('Доп настройки участников'!J:J,2+N3038))</f>
        <v>0</v>
      </c>
      <c r="I3038" s="16" t="str">
        <f>IFERROR(IF($H3038=0,"",INDEX(Разметка!B:B,MATCH($H3038,Разметка!A:A,0))),0)</f>
        <v/>
      </c>
      <c r="J3038" s="16" t="str">
        <f>IFERROR(IF($H3038=0,"",INDEX(Разметка!C:C,MATCH($H3038,Разметка!A:A,0))),0)</f>
        <v/>
      </c>
      <c r="K3038" s="16" t="e">
        <f>IF($F3038&gt;0,IFERROR(MATCH(A3038,'Доп настройки участников'!A:A,0),-1)*(-1),0)</f>
        <v>#N/A</v>
      </c>
      <c r="L3038" s="16" t="str">
        <f t="shared" si="201"/>
        <v>Нет</v>
      </c>
      <c r="M3038" s="33" t="b">
        <f t="shared" si="202"/>
        <v>0</v>
      </c>
      <c r="N3038" s="33">
        <f t="shared" si="203"/>
        <v>3006</v>
      </c>
      <c r="O3038" s="33">
        <v>3037</v>
      </c>
    </row>
    <row r="3039" spans="1:15" x14ac:dyDescent="0.25">
      <c r="A3039" s="13">
        <f>IF(M3039,'Выгрузка из ревьюшницы'!B3039,INDEX('Доп настройки участников'!D:D,2+N3039))</f>
        <v>0</v>
      </c>
      <c r="B3039" s="13">
        <f>IF(M3039,'Выгрузка из ревьюшницы'!C3039,INDEX('Доп настройки участников'!E:E,2+N3039))</f>
        <v>0</v>
      </c>
      <c r="C3039" s="13">
        <f>IF(M3039,'Выгрузка из ревьюшницы'!H3039,INDEX('Доп настройки участников'!F:F,2+N3039))</f>
        <v>0</v>
      </c>
      <c r="D3039" s="13">
        <f>IF(M3039,'Выгрузка из ревьюшницы'!J3039,INDEX('Доп настройки участников'!G:G,2+N3039))</f>
        <v>0</v>
      </c>
      <c r="E3039" s="13" t="e">
        <f>INDEX('Сопоставление оценок'!$A$3:$A$14,MATCH(IF(M3039,'Выгрузка из ревьюшницы'!K3039,INDEX('Доп настройки участников'!H:H,2+N3039)),'Сопоставление оценок'!$C$3:$C$14,0))</f>
        <v>#N/A</v>
      </c>
      <c r="F3039" s="13" t="e">
        <f>INDEX('Сопоставление оценок'!$B$3:$B$14,MATCH(Table13[[#This Row],[mark_at_review]],'Сопоставление оценок'!$C$3:$C$14,0))</f>
        <v>#N/A</v>
      </c>
      <c r="G3039" s="13">
        <f>IF(M3039,IFERROR(IF(OR('Выгрузка из ревьюшницы'!X3039,'Выгрузка из ревьюшницы'!Z3039),1,0),0),INDEX('Доп настройки участников'!I:I,2+N3039))</f>
        <v>0</v>
      </c>
      <c r="H3039" s="13">
        <f>IF(M3039,'Выгрузка из ревьюшницы'!AJ3039,INDEX('Доп настройки участников'!J:J,2+N3039))</f>
        <v>0</v>
      </c>
      <c r="I3039" s="16" t="str">
        <f>IFERROR(IF($H3039=0,"",INDEX(Разметка!B:B,MATCH($H3039,Разметка!A:A,0))),0)</f>
        <v/>
      </c>
      <c r="J3039" s="16" t="str">
        <f>IFERROR(IF($H3039=0,"",INDEX(Разметка!C:C,MATCH($H3039,Разметка!A:A,0))),0)</f>
        <v/>
      </c>
      <c r="K3039" s="16" t="e">
        <f>IF($F3039&gt;0,IFERROR(MATCH(A3039,'Доп настройки участников'!A:A,0),-1)*(-1),0)</f>
        <v>#N/A</v>
      </c>
      <c r="L3039" s="16" t="str">
        <f t="shared" si="201"/>
        <v>Нет</v>
      </c>
      <c r="M3039" s="33" t="b">
        <f t="shared" si="202"/>
        <v>0</v>
      </c>
      <c r="N3039" s="33">
        <f t="shared" si="203"/>
        <v>3007</v>
      </c>
      <c r="O3039" s="33">
        <v>3038</v>
      </c>
    </row>
    <row r="3040" spans="1:15" x14ac:dyDescent="0.25">
      <c r="A3040" s="13">
        <f>IF(M3040,'Выгрузка из ревьюшницы'!B3040,INDEX('Доп настройки участников'!D:D,2+N3040))</f>
        <v>0</v>
      </c>
      <c r="B3040" s="13">
        <f>IF(M3040,'Выгрузка из ревьюшницы'!C3040,INDEX('Доп настройки участников'!E:E,2+N3040))</f>
        <v>0</v>
      </c>
      <c r="C3040" s="13">
        <f>IF(M3040,'Выгрузка из ревьюшницы'!H3040,INDEX('Доп настройки участников'!F:F,2+N3040))</f>
        <v>0</v>
      </c>
      <c r="D3040" s="13">
        <f>IF(M3040,'Выгрузка из ревьюшницы'!J3040,INDEX('Доп настройки участников'!G:G,2+N3040))</f>
        <v>0</v>
      </c>
      <c r="E3040" s="13" t="e">
        <f>INDEX('Сопоставление оценок'!$A$3:$A$14,MATCH(IF(M3040,'Выгрузка из ревьюшницы'!K3040,INDEX('Доп настройки участников'!H:H,2+N3040)),'Сопоставление оценок'!$C$3:$C$14,0))</f>
        <v>#N/A</v>
      </c>
      <c r="F3040" s="13" t="e">
        <f>INDEX('Сопоставление оценок'!$B$3:$B$14,MATCH(Table13[[#This Row],[mark_at_review]],'Сопоставление оценок'!$C$3:$C$14,0))</f>
        <v>#N/A</v>
      </c>
      <c r="G3040" s="13">
        <f>IF(M3040,IFERROR(IF(OR('Выгрузка из ревьюшницы'!X3040,'Выгрузка из ревьюшницы'!Z3040),1,0),0),INDEX('Доп настройки участников'!I:I,2+N3040))</f>
        <v>0</v>
      </c>
      <c r="H3040" s="13">
        <f>IF(M3040,'Выгрузка из ревьюшницы'!AJ3040,INDEX('Доп настройки участников'!J:J,2+N3040))</f>
        <v>0</v>
      </c>
      <c r="I3040" s="16" t="str">
        <f>IFERROR(IF($H3040=0,"",INDEX(Разметка!B:B,MATCH($H3040,Разметка!A:A,0))),0)</f>
        <v/>
      </c>
      <c r="J3040" s="16" t="str">
        <f>IFERROR(IF($H3040=0,"",INDEX(Разметка!C:C,MATCH($H3040,Разметка!A:A,0))),0)</f>
        <v/>
      </c>
      <c r="K3040" s="16" t="e">
        <f>IF($F3040&gt;0,IFERROR(MATCH(A3040,'Доп настройки участников'!A:A,0),-1)*(-1),0)</f>
        <v>#N/A</v>
      </c>
      <c r="L3040" s="16" t="str">
        <f t="shared" si="201"/>
        <v>Нет</v>
      </c>
      <c r="M3040" s="33" t="b">
        <f t="shared" si="202"/>
        <v>0</v>
      </c>
      <c r="N3040" s="33">
        <f t="shared" si="203"/>
        <v>3008</v>
      </c>
      <c r="O3040" s="33">
        <v>3039</v>
      </c>
    </row>
    <row r="3041" spans="1:15" x14ac:dyDescent="0.25">
      <c r="A3041" s="13">
        <f>IF(M3041,'Выгрузка из ревьюшницы'!B3041,INDEX('Доп настройки участников'!D:D,2+N3041))</f>
        <v>0</v>
      </c>
      <c r="B3041" s="13">
        <f>IF(M3041,'Выгрузка из ревьюшницы'!C3041,INDEX('Доп настройки участников'!E:E,2+N3041))</f>
        <v>0</v>
      </c>
      <c r="C3041" s="13">
        <f>IF(M3041,'Выгрузка из ревьюшницы'!H3041,INDEX('Доп настройки участников'!F:F,2+N3041))</f>
        <v>0</v>
      </c>
      <c r="D3041" s="13">
        <f>IF(M3041,'Выгрузка из ревьюшницы'!J3041,INDEX('Доп настройки участников'!G:G,2+N3041))</f>
        <v>0</v>
      </c>
      <c r="E3041" s="13" t="e">
        <f>INDEX('Сопоставление оценок'!$A$3:$A$14,MATCH(IF(M3041,'Выгрузка из ревьюшницы'!K3041,INDEX('Доп настройки участников'!H:H,2+N3041)),'Сопоставление оценок'!$C$3:$C$14,0))</f>
        <v>#N/A</v>
      </c>
      <c r="F3041" s="13" t="e">
        <f>INDEX('Сопоставление оценок'!$B$3:$B$14,MATCH(Table13[[#This Row],[mark_at_review]],'Сопоставление оценок'!$C$3:$C$14,0))</f>
        <v>#N/A</v>
      </c>
      <c r="G3041" s="13">
        <f>IF(M3041,IFERROR(IF(OR('Выгрузка из ревьюшницы'!X3041,'Выгрузка из ревьюшницы'!Z3041),1,0),0),INDEX('Доп настройки участников'!I:I,2+N3041))</f>
        <v>0</v>
      </c>
      <c r="H3041" s="13">
        <f>IF(M3041,'Выгрузка из ревьюшницы'!AJ3041,INDEX('Доп настройки участников'!J:J,2+N3041))</f>
        <v>0</v>
      </c>
      <c r="I3041" s="16" t="str">
        <f>IFERROR(IF($H3041=0,"",INDEX(Разметка!B:B,MATCH($H3041,Разметка!A:A,0))),0)</f>
        <v/>
      </c>
      <c r="J3041" s="16" t="str">
        <f>IFERROR(IF($H3041=0,"",INDEX(Разметка!C:C,MATCH($H3041,Разметка!A:A,0))),0)</f>
        <v/>
      </c>
      <c r="K3041" s="16" t="e">
        <f>IF($F3041&gt;0,IFERROR(MATCH(A3041,'Доп настройки участников'!A:A,0),-1)*(-1),0)</f>
        <v>#N/A</v>
      </c>
      <c r="L3041" s="16" t="str">
        <f t="shared" si="201"/>
        <v>Нет</v>
      </c>
      <c r="M3041" s="33" t="b">
        <f t="shared" si="202"/>
        <v>0</v>
      </c>
      <c r="N3041" s="33">
        <f t="shared" si="203"/>
        <v>3009</v>
      </c>
      <c r="O3041" s="33">
        <v>3040</v>
      </c>
    </row>
    <row r="3042" spans="1:15" x14ac:dyDescent="0.25">
      <c r="A3042" s="13">
        <f>IF(M3042,'Выгрузка из ревьюшницы'!B3042,INDEX('Доп настройки участников'!D:D,2+N3042))</f>
        <v>0</v>
      </c>
      <c r="B3042" s="13">
        <f>IF(M3042,'Выгрузка из ревьюшницы'!C3042,INDEX('Доп настройки участников'!E:E,2+N3042))</f>
        <v>0</v>
      </c>
      <c r="C3042" s="13">
        <f>IF(M3042,'Выгрузка из ревьюшницы'!H3042,INDEX('Доп настройки участников'!F:F,2+N3042))</f>
        <v>0</v>
      </c>
      <c r="D3042" s="13">
        <f>IF(M3042,'Выгрузка из ревьюшницы'!J3042,INDEX('Доп настройки участников'!G:G,2+N3042))</f>
        <v>0</v>
      </c>
      <c r="E3042" s="13" t="e">
        <f>INDEX('Сопоставление оценок'!$A$3:$A$14,MATCH(IF(M3042,'Выгрузка из ревьюшницы'!K3042,INDEX('Доп настройки участников'!H:H,2+N3042)),'Сопоставление оценок'!$C$3:$C$14,0))</f>
        <v>#N/A</v>
      </c>
      <c r="F3042" s="13" t="e">
        <f>INDEX('Сопоставление оценок'!$B$3:$B$14,MATCH(Table13[[#This Row],[mark_at_review]],'Сопоставление оценок'!$C$3:$C$14,0))</f>
        <v>#N/A</v>
      </c>
      <c r="G3042" s="13">
        <f>IF(M3042,IFERROR(IF(OR('Выгрузка из ревьюшницы'!X3042,'Выгрузка из ревьюшницы'!Z3042),1,0),0),INDEX('Доп настройки участников'!I:I,2+N3042))</f>
        <v>0</v>
      </c>
      <c r="H3042" s="13">
        <f>IF(M3042,'Выгрузка из ревьюшницы'!AJ3042,INDEX('Доп настройки участников'!J:J,2+N3042))</f>
        <v>0</v>
      </c>
      <c r="I3042" s="16" t="str">
        <f>IFERROR(IF($H3042=0,"",INDEX(Разметка!B:B,MATCH($H3042,Разметка!A:A,0))),0)</f>
        <v/>
      </c>
      <c r="J3042" s="16" t="str">
        <f>IFERROR(IF($H3042=0,"",INDEX(Разметка!C:C,MATCH($H3042,Разметка!A:A,0))),0)</f>
        <v/>
      </c>
      <c r="K3042" s="16" t="e">
        <f>IF($F3042&gt;0,IFERROR(MATCH(A3042,'Доп настройки участников'!A:A,0),-1)*(-1),0)</f>
        <v>#N/A</v>
      </c>
      <c r="L3042" s="16" t="str">
        <f t="shared" si="201"/>
        <v>Нет</v>
      </c>
      <c r="M3042" s="33" t="b">
        <f t="shared" si="202"/>
        <v>0</v>
      </c>
      <c r="N3042" s="33">
        <f t="shared" si="203"/>
        <v>3010</v>
      </c>
      <c r="O3042" s="33">
        <v>3041</v>
      </c>
    </row>
    <row r="3043" spans="1:15" x14ac:dyDescent="0.25">
      <c r="A3043" s="13">
        <f>IF(M3043,'Выгрузка из ревьюшницы'!B3043,INDEX('Доп настройки участников'!D:D,2+N3043))</f>
        <v>0</v>
      </c>
      <c r="B3043" s="13">
        <f>IF(M3043,'Выгрузка из ревьюшницы'!C3043,INDEX('Доп настройки участников'!E:E,2+N3043))</f>
        <v>0</v>
      </c>
      <c r="C3043" s="13">
        <f>IF(M3043,'Выгрузка из ревьюшницы'!H3043,INDEX('Доп настройки участников'!F:F,2+N3043))</f>
        <v>0</v>
      </c>
      <c r="D3043" s="13">
        <f>IF(M3043,'Выгрузка из ревьюшницы'!J3043,INDEX('Доп настройки участников'!G:G,2+N3043))</f>
        <v>0</v>
      </c>
      <c r="E3043" s="13" t="e">
        <f>INDEX('Сопоставление оценок'!$A$3:$A$14,MATCH(IF(M3043,'Выгрузка из ревьюшницы'!K3043,INDEX('Доп настройки участников'!H:H,2+N3043)),'Сопоставление оценок'!$C$3:$C$14,0))</f>
        <v>#N/A</v>
      </c>
      <c r="F3043" s="13" t="e">
        <f>INDEX('Сопоставление оценок'!$B$3:$B$14,MATCH(Table13[[#This Row],[mark_at_review]],'Сопоставление оценок'!$C$3:$C$14,0))</f>
        <v>#N/A</v>
      </c>
      <c r="G3043" s="13">
        <f>IF(M3043,IFERROR(IF(OR('Выгрузка из ревьюшницы'!X3043,'Выгрузка из ревьюшницы'!Z3043),1,0),0),INDEX('Доп настройки участников'!I:I,2+N3043))</f>
        <v>0</v>
      </c>
      <c r="H3043" s="13">
        <f>IF(M3043,'Выгрузка из ревьюшницы'!AJ3043,INDEX('Доп настройки участников'!J:J,2+N3043))</f>
        <v>0</v>
      </c>
      <c r="I3043" s="16" t="str">
        <f>IFERROR(IF($H3043=0,"",INDEX(Разметка!B:B,MATCH($H3043,Разметка!A:A,0))),0)</f>
        <v/>
      </c>
      <c r="J3043" s="16" t="str">
        <f>IFERROR(IF($H3043=0,"",INDEX(Разметка!C:C,MATCH($H3043,Разметка!A:A,0))),0)</f>
        <v/>
      </c>
      <c r="K3043" s="16" t="e">
        <f>IF($F3043&gt;0,IFERROR(MATCH(A3043,'Доп настройки участников'!A:A,0),-1)*(-1),0)</f>
        <v>#N/A</v>
      </c>
      <c r="L3043" s="16" t="str">
        <f t="shared" si="201"/>
        <v>Нет</v>
      </c>
      <c r="M3043" s="33" t="b">
        <f t="shared" si="202"/>
        <v>0</v>
      </c>
      <c r="N3043" s="33">
        <f t="shared" si="203"/>
        <v>3011</v>
      </c>
      <c r="O3043" s="33">
        <v>3042</v>
      </c>
    </row>
    <row r="3044" spans="1:15" x14ac:dyDescent="0.25">
      <c r="A3044" s="13">
        <f>IF(M3044,'Выгрузка из ревьюшницы'!B3044,INDEX('Доп настройки участников'!D:D,2+N3044))</f>
        <v>0</v>
      </c>
      <c r="B3044" s="13">
        <f>IF(M3044,'Выгрузка из ревьюшницы'!C3044,INDEX('Доп настройки участников'!E:E,2+N3044))</f>
        <v>0</v>
      </c>
      <c r="C3044" s="13">
        <f>IF(M3044,'Выгрузка из ревьюшницы'!H3044,INDEX('Доп настройки участников'!F:F,2+N3044))</f>
        <v>0</v>
      </c>
      <c r="D3044" s="13">
        <f>IF(M3044,'Выгрузка из ревьюшницы'!J3044,INDEX('Доп настройки участников'!G:G,2+N3044))</f>
        <v>0</v>
      </c>
      <c r="E3044" s="13" t="e">
        <f>INDEX('Сопоставление оценок'!$A$3:$A$14,MATCH(IF(M3044,'Выгрузка из ревьюшницы'!K3044,INDEX('Доп настройки участников'!H:H,2+N3044)),'Сопоставление оценок'!$C$3:$C$14,0))</f>
        <v>#N/A</v>
      </c>
      <c r="F3044" s="13" t="e">
        <f>INDEX('Сопоставление оценок'!$B$3:$B$14,MATCH(Table13[[#This Row],[mark_at_review]],'Сопоставление оценок'!$C$3:$C$14,0))</f>
        <v>#N/A</v>
      </c>
      <c r="G3044" s="13">
        <f>IF(M3044,IFERROR(IF(OR('Выгрузка из ревьюшницы'!X3044,'Выгрузка из ревьюшницы'!Z3044),1,0),0),INDEX('Доп настройки участников'!I:I,2+N3044))</f>
        <v>0</v>
      </c>
      <c r="H3044" s="13">
        <f>IF(M3044,'Выгрузка из ревьюшницы'!AJ3044,INDEX('Доп настройки участников'!J:J,2+N3044))</f>
        <v>0</v>
      </c>
      <c r="I3044" s="16" t="str">
        <f>IFERROR(IF($H3044=0,"",INDEX(Разметка!B:B,MATCH($H3044,Разметка!A:A,0))),0)</f>
        <v/>
      </c>
      <c r="J3044" s="16" t="str">
        <f>IFERROR(IF($H3044=0,"",INDEX(Разметка!C:C,MATCH($H3044,Разметка!A:A,0))),0)</f>
        <v/>
      </c>
      <c r="K3044" s="16" t="e">
        <f>IF($F3044&gt;0,IFERROR(MATCH(A3044,'Доп настройки участников'!A:A,0),-1)*(-1),0)</f>
        <v>#N/A</v>
      </c>
      <c r="L3044" s="16" t="str">
        <f t="shared" si="201"/>
        <v>Нет</v>
      </c>
      <c r="M3044" s="33" t="b">
        <f t="shared" si="202"/>
        <v>0</v>
      </c>
      <c r="N3044" s="33">
        <f t="shared" si="203"/>
        <v>3012</v>
      </c>
      <c r="O3044" s="33">
        <v>3043</v>
      </c>
    </row>
    <row r="3045" spans="1:15" x14ac:dyDescent="0.25">
      <c r="A3045" s="13">
        <f>IF(M3045,'Выгрузка из ревьюшницы'!B3045,INDEX('Доп настройки участников'!D:D,2+N3045))</f>
        <v>0</v>
      </c>
      <c r="B3045" s="13">
        <f>IF(M3045,'Выгрузка из ревьюшницы'!C3045,INDEX('Доп настройки участников'!E:E,2+N3045))</f>
        <v>0</v>
      </c>
      <c r="C3045" s="13">
        <f>IF(M3045,'Выгрузка из ревьюшницы'!H3045,INDEX('Доп настройки участников'!F:F,2+N3045))</f>
        <v>0</v>
      </c>
      <c r="D3045" s="13">
        <f>IF(M3045,'Выгрузка из ревьюшницы'!J3045,INDEX('Доп настройки участников'!G:G,2+N3045))</f>
        <v>0</v>
      </c>
      <c r="E3045" s="13" t="e">
        <f>INDEX('Сопоставление оценок'!$A$3:$A$14,MATCH(IF(M3045,'Выгрузка из ревьюшницы'!K3045,INDEX('Доп настройки участников'!H:H,2+N3045)),'Сопоставление оценок'!$C$3:$C$14,0))</f>
        <v>#N/A</v>
      </c>
      <c r="F3045" s="13" t="e">
        <f>INDEX('Сопоставление оценок'!$B$3:$B$14,MATCH(Table13[[#This Row],[mark_at_review]],'Сопоставление оценок'!$C$3:$C$14,0))</f>
        <v>#N/A</v>
      </c>
      <c r="G3045" s="13">
        <f>IF(M3045,IFERROR(IF(OR('Выгрузка из ревьюшницы'!X3045,'Выгрузка из ревьюшницы'!Z3045),1,0),0),INDEX('Доп настройки участников'!I:I,2+N3045))</f>
        <v>0</v>
      </c>
      <c r="H3045" s="13">
        <f>IF(M3045,'Выгрузка из ревьюшницы'!AJ3045,INDEX('Доп настройки участников'!J:J,2+N3045))</f>
        <v>0</v>
      </c>
      <c r="I3045" s="16" t="str">
        <f>IFERROR(IF($H3045=0,"",INDEX(Разметка!B:B,MATCH($H3045,Разметка!A:A,0))),0)</f>
        <v/>
      </c>
      <c r="J3045" s="16" t="str">
        <f>IFERROR(IF($H3045=0,"",INDEX(Разметка!C:C,MATCH($H3045,Разметка!A:A,0))),0)</f>
        <v/>
      </c>
      <c r="K3045" s="16" t="e">
        <f>IF($F3045&gt;0,IFERROR(MATCH(A3045,'Доп настройки участников'!A:A,0),-1)*(-1),0)</f>
        <v>#N/A</v>
      </c>
      <c r="L3045" s="16" t="str">
        <f t="shared" si="201"/>
        <v>Нет</v>
      </c>
      <c r="M3045" s="33" t="b">
        <f t="shared" si="202"/>
        <v>0</v>
      </c>
      <c r="N3045" s="33">
        <f t="shared" si="203"/>
        <v>3013</v>
      </c>
      <c r="O3045" s="33">
        <v>3044</v>
      </c>
    </row>
    <row r="3046" spans="1:15" x14ac:dyDescent="0.25">
      <c r="A3046" s="13">
        <f>IF(M3046,'Выгрузка из ревьюшницы'!B3046,INDEX('Доп настройки участников'!D:D,2+N3046))</f>
        <v>0</v>
      </c>
      <c r="B3046" s="13">
        <f>IF(M3046,'Выгрузка из ревьюшницы'!C3046,INDEX('Доп настройки участников'!E:E,2+N3046))</f>
        <v>0</v>
      </c>
      <c r="C3046" s="13">
        <f>IF(M3046,'Выгрузка из ревьюшницы'!H3046,INDEX('Доп настройки участников'!F:F,2+N3046))</f>
        <v>0</v>
      </c>
      <c r="D3046" s="13">
        <f>IF(M3046,'Выгрузка из ревьюшницы'!J3046,INDEX('Доп настройки участников'!G:G,2+N3046))</f>
        <v>0</v>
      </c>
      <c r="E3046" s="13" t="e">
        <f>INDEX('Сопоставление оценок'!$A$3:$A$14,MATCH(IF(M3046,'Выгрузка из ревьюшницы'!K3046,INDEX('Доп настройки участников'!H:H,2+N3046)),'Сопоставление оценок'!$C$3:$C$14,0))</f>
        <v>#N/A</v>
      </c>
      <c r="F3046" s="13" t="e">
        <f>INDEX('Сопоставление оценок'!$B$3:$B$14,MATCH(Table13[[#This Row],[mark_at_review]],'Сопоставление оценок'!$C$3:$C$14,0))</f>
        <v>#N/A</v>
      </c>
      <c r="G3046" s="13">
        <f>IF(M3046,IFERROR(IF(OR('Выгрузка из ревьюшницы'!X3046,'Выгрузка из ревьюшницы'!Z3046),1,0),0),INDEX('Доп настройки участников'!I:I,2+N3046))</f>
        <v>0</v>
      </c>
      <c r="H3046" s="13">
        <f>IF(M3046,'Выгрузка из ревьюшницы'!AJ3046,INDEX('Доп настройки участников'!J:J,2+N3046))</f>
        <v>0</v>
      </c>
      <c r="I3046" s="16" t="str">
        <f>IFERROR(IF($H3046=0,"",INDEX(Разметка!B:B,MATCH($H3046,Разметка!A:A,0))),0)</f>
        <v/>
      </c>
      <c r="J3046" s="16" t="str">
        <f>IFERROR(IF($H3046=0,"",INDEX(Разметка!C:C,MATCH($H3046,Разметка!A:A,0))),0)</f>
        <v/>
      </c>
      <c r="K3046" s="16" t="e">
        <f>IF($F3046&gt;0,IFERROR(MATCH(A3046,'Доп настройки участников'!A:A,0),-1)*(-1),0)</f>
        <v>#N/A</v>
      </c>
      <c r="L3046" s="16" t="str">
        <f t="shared" si="201"/>
        <v>Нет</v>
      </c>
      <c r="M3046" s="33" t="b">
        <f t="shared" si="202"/>
        <v>0</v>
      </c>
      <c r="N3046" s="33">
        <f t="shared" si="203"/>
        <v>3014</v>
      </c>
      <c r="O3046" s="33">
        <v>3045</v>
      </c>
    </row>
    <row r="3047" spans="1:15" x14ac:dyDescent="0.25">
      <c r="A3047" s="13">
        <f>IF(M3047,'Выгрузка из ревьюшницы'!B3047,INDEX('Доп настройки участников'!D:D,2+N3047))</f>
        <v>0</v>
      </c>
      <c r="B3047" s="13">
        <f>IF(M3047,'Выгрузка из ревьюшницы'!C3047,INDEX('Доп настройки участников'!E:E,2+N3047))</f>
        <v>0</v>
      </c>
      <c r="C3047" s="13">
        <f>IF(M3047,'Выгрузка из ревьюшницы'!H3047,INDEX('Доп настройки участников'!F:F,2+N3047))</f>
        <v>0</v>
      </c>
      <c r="D3047" s="13">
        <f>IF(M3047,'Выгрузка из ревьюшницы'!J3047,INDEX('Доп настройки участников'!G:G,2+N3047))</f>
        <v>0</v>
      </c>
      <c r="E3047" s="13" t="e">
        <f>INDEX('Сопоставление оценок'!$A$3:$A$14,MATCH(IF(M3047,'Выгрузка из ревьюшницы'!K3047,INDEX('Доп настройки участников'!H:H,2+N3047)),'Сопоставление оценок'!$C$3:$C$14,0))</f>
        <v>#N/A</v>
      </c>
      <c r="F3047" s="13" t="e">
        <f>INDEX('Сопоставление оценок'!$B$3:$B$14,MATCH(Table13[[#This Row],[mark_at_review]],'Сопоставление оценок'!$C$3:$C$14,0))</f>
        <v>#N/A</v>
      </c>
      <c r="G3047" s="13">
        <f>IF(M3047,IFERROR(IF(OR('Выгрузка из ревьюшницы'!X3047,'Выгрузка из ревьюшницы'!Z3047),1,0),0),INDEX('Доп настройки участников'!I:I,2+N3047))</f>
        <v>0</v>
      </c>
      <c r="H3047" s="13">
        <f>IF(M3047,'Выгрузка из ревьюшницы'!AJ3047,INDEX('Доп настройки участников'!J:J,2+N3047))</f>
        <v>0</v>
      </c>
      <c r="I3047" s="16" t="str">
        <f>IFERROR(IF($H3047=0,"",INDEX(Разметка!B:B,MATCH($H3047,Разметка!A:A,0))),0)</f>
        <v/>
      </c>
      <c r="J3047" s="16" t="str">
        <f>IFERROR(IF($H3047=0,"",INDEX(Разметка!C:C,MATCH($H3047,Разметка!A:A,0))),0)</f>
        <v/>
      </c>
      <c r="K3047" s="16" t="e">
        <f>IF($F3047&gt;0,IFERROR(MATCH(A3047,'Доп настройки участников'!A:A,0),-1)*(-1),0)</f>
        <v>#N/A</v>
      </c>
      <c r="L3047" s="16" t="str">
        <f t="shared" si="201"/>
        <v>Нет</v>
      </c>
      <c r="M3047" s="33" t="b">
        <f t="shared" si="202"/>
        <v>0</v>
      </c>
      <c r="N3047" s="33">
        <f t="shared" si="203"/>
        <v>3015</v>
      </c>
      <c r="O3047" s="33">
        <v>3046</v>
      </c>
    </row>
    <row r="3048" spans="1:15" x14ac:dyDescent="0.25">
      <c r="A3048" s="13">
        <f>IF(M3048,'Выгрузка из ревьюшницы'!B3048,INDEX('Доп настройки участников'!D:D,2+N3048))</f>
        <v>0</v>
      </c>
      <c r="B3048" s="13">
        <f>IF(M3048,'Выгрузка из ревьюшницы'!C3048,INDEX('Доп настройки участников'!E:E,2+N3048))</f>
        <v>0</v>
      </c>
      <c r="C3048" s="13">
        <f>IF(M3048,'Выгрузка из ревьюшницы'!H3048,INDEX('Доп настройки участников'!F:F,2+N3048))</f>
        <v>0</v>
      </c>
      <c r="D3048" s="13">
        <f>IF(M3048,'Выгрузка из ревьюшницы'!J3048,INDEX('Доп настройки участников'!G:G,2+N3048))</f>
        <v>0</v>
      </c>
      <c r="E3048" s="13" t="e">
        <f>INDEX('Сопоставление оценок'!$A$3:$A$14,MATCH(IF(M3048,'Выгрузка из ревьюшницы'!K3048,INDEX('Доп настройки участников'!H:H,2+N3048)),'Сопоставление оценок'!$C$3:$C$14,0))</f>
        <v>#N/A</v>
      </c>
      <c r="F3048" s="13" t="e">
        <f>INDEX('Сопоставление оценок'!$B$3:$B$14,MATCH(Table13[[#This Row],[mark_at_review]],'Сопоставление оценок'!$C$3:$C$14,0))</f>
        <v>#N/A</v>
      </c>
      <c r="G3048" s="13">
        <f>IF(M3048,IFERROR(IF(OR('Выгрузка из ревьюшницы'!X3048,'Выгрузка из ревьюшницы'!Z3048),1,0),0),INDEX('Доп настройки участников'!I:I,2+N3048))</f>
        <v>0</v>
      </c>
      <c r="H3048" s="13">
        <f>IF(M3048,'Выгрузка из ревьюшницы'!AJ3048,INDEX('Доп настройки участников'!J:J,2+N3048))</f>
        <v>0</v>
      </c>
      <c r="I3048" s="16" t="str">
        <f>IFERROR(IF($H3048=0,"",INDEX(Разметка!B:B,MATCH($H3048,Разметка!A:A,0))),0)</f>
        <v/>
      </c>
      <c r="J3048" s="16" t="str">
        <f>IFERROR(IF($H3048=0,"",INDEX(Разметка!C:C,MATCH($H3048,Разметка!A:A,0))),0)</f>
        <v/>
      </c>
      <c r="K3048" s="16" t="e">
        <f>IF($F3048&gt;0,IFERROR(MATCH(A3048,'Доп настройки участников'!A:A,0),-1)*(-1),0)</f>
        <v>#N/A</v>
      </c>
      <c r="L3048" s="16" t="str">
        <f t="shared" si="201"/>
        <v>Нет</v>
      </c>
      <c r="M3048" s="33" t="b">
        <f t="shared" si="202"/>
        <v>0</v>
      </c>
      <c r="N3048" s="33">
        <f t="shared" si="203"/>
        <v>3016</v>
      </c>
      <c r="O3048" s="33">
        <v>3047</v>
      </c>
    </row>
    <row r="3049" spans="1:15" x14ac:dyDescent="0.25">
      <c r="A3049" s="13">
        <f>IF(M3049,'Выгрузка из ревьюшницы'!B3049,INDEX('Доп настройки участников'!D:D,2+N3049))</f>
        <v>0</v>
      </c>
      <c r="B3049" s="13">
        <f>IF(M3049,'Выгрузка из ревьюшницы'!C3049,INDEX('Доп настройки участников'!E:E,2+N3049))</f>
        <v>0</v>
      </c>
      <c r="C3049" s="13">
        <f>IF(M3049,'Выгрузка из ревьюшницы'!H3049,INDEX('Доп настройки участников'!F:F,2+N3049))</f>
        <v>0</v>
      </c>
      <c r="D3049" s="13">
        <f>IF(M3049,'Выгрузка из ревьюшницы'!J3049,INDEX('Доп настройки участников'!G:G,2+N3049))</f>
        <v>0</v>
      </c>
      <c r="E3049" s="13" t="e">
        <f>INDEX('Сопоставление оценок'!$A$3:$A$14,MATCH(IF(M3049,'Выгрузка из ревьюшницы'!K3049,INDEX('Доп настройки участников'!H:H,2+N3049)),'Сопоставление оценок'!$C$3:$C$14,0))</f>
        <v>#N/A</v>
      </c>
      <c r="F3049" s="13" t="e">
        <f>INDEX('Сопоставление оценок'!$B$3:$B$14,MATCH(Table13[[#This Row],[mark_at_review]],'Сопоставление оценок'!$C$3:$C$14,0))</f>
        <v>#N/A</v>
      </c>
      <c r="G3049" s="13">
        <f>IF(M3049,IFERROR(IF(OR('Выгрузка из ревьюшницы'!X3049,'Выгрузка из ревьюшницы'!Z3049),1,0),0),INDEX('Доп настройки участников'!I:I,2+N3049))</f>
        <v>0</v>
      </c>
      <c r="H3049" s="13">
        <f>IF(M3049,'Выгрузка из ревьюшницы'!AJ3049,INDEX('Доп настройки участников'!J:J,2+N3049))</f>
        <v>0</v>
      </c>
      <c r="I3049" s="16" t="str">
        <f>IFERROR(IF($H3049=0,"",INDEX(Разметка!B:B,MATCH($H3049,Разметка!A:A,0))),0)</f>
        <v/>
      </c>
      <c r="J3049" s="16" t="str">
        <f>IFERROR(IF($H3049=0,"",INDEX(Разметка!C:C,MATCH($H3049,Разметка!A:A,0))),0)</f>
        <v/>
      </c>
      <c r="K3049" s="16" t="e">
        <f>IF($F3049&gt;0,IFERROR(MATCH(A3049,'Доп настройки участников'!A:A,0),-1)*(-1),0)</f>
        <v>#N/A</v>
      </c>
      <c r="L3049" s="16" t="str">
        <f t="shared" si="201"/>
        <v>Нет</v>
      </c>
      <c r="M3049" s="33" t="b">
        <f t="shared" si="202"/>
        <v>0</v>
      </c>
      <c r="N3049" s="33">
        <f t="shared" si="203"/>
        <v>3017</v>
      </c>
      <c r="O3049" s="33">
        <v>3048</v>
      </c>
    </row>
    <row r="3050" spans="1:15" x14ac:dyDescent="0.25">
      <c r="A3050" s="13">
        <f>IF(M3050,'Выгрузка из ревьюшницы'!B3050,INDEX('Доп настройки участников'!D:D,2+N3050))</f>
        <v>0</v>
      </c>
      <c r="B3050" s="13">
        <f>IF(M3050,'Выгрузка из ревьюшницы'!C3050,INDEX('Доп настройки участников'!E:E,2+N3050))</f>
        <v>0</v>
      </c>
      <c r="C3050" s="13">
        <f>IF(M3050,'Выгрузка из ревьюшницы'!H3050,INDEX('Доп настройки участников'!F:F,2+N3050))</f>
        <v>0</v>
      </c>
      <c r="D3050" s="13">
        <f>IF(M3050,'Выгрузка из ревьюшницы'!J3050,INDEX('Доп настройки участников'!G:G,2+N3050))</f>
        <v>0</v>
      </c>
      <c r="E3050" s="13" t="e">
        <f>INDEX('Сопоставление оценок'!$A$3:$A$14,MATCH(IF(M3050,'Выгрузка из ревьюшницы'!K3050,INDEX('Доп настройки участников'!H:H,2+N3050)),'Сопоставление оценок'!$C$3:$C$14,0))</f>
        <v>#N/A</v>
      </c>
      <c r="F3050" s="13" t="e">
        <f>INDEX('Сопоставление оценок'!$B$3:$B$14,MATCH(Table13[[#This Row],[mark_at_review]],'Сопоставление оценок'!$C$3:$C$14,0))</f>
        <v>#N/A</v>
      </c>
      <c r="G3050" s="13">
        <f>IF(M3050,IFERROR(IF(OR('Выгрузка из ревьюшницы'!X3050,'Выгрузка из ревьюшницы'!Z3050),1,0),0),INDEX('Доп настройки участников'!I:I,2+N3050))</f>
        <v>0</v>
      </c>
      <c r="H3050" s="13">
        <f>IF(M3050,'Выгрузка из ревьюшницы'!AJ3050,INDEX('Доп настройки участников'!J:J,2+N3050))</f>
        <v>0</v>
      </c>
      <c r="I3050" s="16" t="str">
        <f>IFERROR(IF($H3050=0,"",INDEX(Разметка!B:B,MATCH($H3050,Разметка!A:A,0))),0)</f>
        <v/>
      </c>
      <c r="J3050" s="16" t="str">
        <f>IFERROR(IF($H3050=0,"",INDEX(Разметка!C:C,MATCH($H3050,Разметка!A:A,0))),0)</f>
        <v/>
      </c>
      <c r="K3050" s="16" t="e">
        <f>IF($F3050&gt;0,IFERROR(MATCH(A3050,'Доп настройки участников'!A:A,0),-1)*(-1),0)</f>
        <v>#N/A</v>
      </c>
      <c r="L3050" s="16" t="str">
        <f t="shared" si="201"/>
        <v>Нет</v>
      </c>
      <c r="M3050" s="33" t="b">
        <f t="shared" si="202"/>
        <v>0</v>
      </c>
      <c r="N3050" s="33">
        <f t="shared" si="203"/>
        <v>3018</v>
      </c>
      <c r="O3050" s="33">
        <v>3049</v>
      </c>
    </row>
    <row r="3051" spans="1:15" x14ac:dyDescent="0.25">
      <c r="A3051" s="13">
        <f>IF(M3051,'Выгрузка из ревьюшницы'!B3051,INDEX('Доп настройки участников'!D:D,2+N3051))</f>
        <v>0</v>
      </c>
      <c r="B3051" s="13">
        <f>IF(M3051,'Выгрузка из ревьюшницы'!C3051,INDEX('Доп настройки участников'!E:E,2+N3051))</f>
        <v>0</v>
      </c>
      <c r="C3051" s="13">
        <f>IF(M3051,'Выгрузка из ревьюшницы'!H3051,INDEX('Доп настройки участников'!F:F,2+N3051))</f>
        <v>0</v>
      </c>
      <c r="D3051" s="13">
        <f>IF(M3051,'Выгрузка из ревьюшницы'!J3051,INDEX('Доп настройки участников'!G:G,2+N3051))</f>
        <v>0</v>
      </c>
      <c r="E3051" s="13" t="e">
        <f>INDEX('Сопоставление оценок'!$A$3:$A$14,MATCH(IF(M3051,'Выгрузка из ревьюшницы'!K3051,INDEX('Доп настройки участников'!H:H,2+N3051)),'Сопоставление оценок'!$C$3:$C$14,0))</f>
        <v>#N/A</v>
      </c>
      <c r="F3051" s="13" t="e">
        <f>INDEX('Сопоставление оценок'!$B$3:$B$14,MATCH(Table13[[#This Row],[mark_at_review]],'Сопоставление оценок'!$C$3:$C$14,0))</f>
        <v>#N/A</v>
      </c>
      <c r="G3051" s="13">
        <f>IF(M3051,IFERROR(IF(OR('Выгрузка из ревьюшницы'!X3051,'Выгрузка из ревьюшницы'!Z3051),1,0),0),INDEX('Доп настройки участников'!I:I,2+N3051))</f>
        <v>0</v>
      </c>
      <c r="H3051" s="13">
        <f>IF(M3051,'Выгрузка из ревьюшницы'!AJ3051,INDEX('Доп настройки участников'!J:J,2+N3051))</f>
        <v>0</v>
      </c>
      <c r="I3051" s="16" t="str">
        <f>IFERROR(IF($H3051=0,"",INDEX(Разметка!B:B,MATCH($H3051,Разметка!A:A,0))),0)</f>
        <v/>
      </c>
      <c r="J3051" s="16" t="str">
        <f>IFERROR(IF($H3051=0,"",INDEX(Разметка!C:C,MATCH($H3051,Разметка!A:A,0))),0)</f>
        <v/>
      </c>
      <c r="K3051" s="16" t="e">
        <f>IF($F3051&gt;0,IFERROR(MATCH(A3051,'Доп настройки участников'!A:A,0),-1)*(-1),0)</f>
        <v>#N/A</v>
      </c>
      <c r="L3051" s="16" t="str">
        <f t="shared" si="201"/>
        <v>Нет</v>
      </c>
      <c r="M3051" s="33" t="b">
        <f t="shared" si="202"/>
        <v>0</v>
      </c>
      <c r="N3051" s="33">
        <f t="shared" si="203"/>
        <v>3019</v>
      </c>
      <c r="O3051" s="33">
        <v>3050</v>
      </c>
    </row>
    <row r="3052" spans="1:15" x14ac:dyDescent="0.25">
      <c r="A3052" s="13">
        <f>IF(M3052,'Выгрузка из ревьюшницы'!B3052,INDEX('Доп настройки участников'!D:D,2+N3052))</f>
        <v>0</v>
      </c>
      <c r="B3052" s="13">
        <f>IF(M3052,'Выгрузка из ревьюшницы'!C3052,INDEX('Доп настройки участников'!E:E,2+N3052))</f>
        <v>0</v>
      </c>
      <c r="C3052" s="13">
        <f>IF(M3052,'Выгрузка из ревьюшницы'!H3052,INDEX('Доп настройки участников'!F:F,2+N3052))</f>
        <v>0</v>
      </c>
      <c r="D3052" s="13">
        <f>IF(M3052,'Выгрузка из ревьюшницы'!J3052,INDEX('Доп настройки участников'!G:G,2+N3052))</f>
        <v>0</v>
      </c>
      <c r="E3052" s="13" t="e">
        <f>INDEX('Сопоставление оценок'!$A$3:$A$14,MATCH(IF(M3052,'Выгрузка из ревьюшницы'!K3052,INDEX('Доп настройки участников'!H:H,2+N3052)),'Сопоставление оценок'!$C$3:$C$14,0))</f>
        <v>#N/A</v>
      </c>
      <c r="F3052" s="13" t="e">
        <f>INDEX('Сопоставление оценок'!$B$3:$B$14,MATCH(Table13[[#This Row],[mark_at_review]],'Сопоставление оценок'!$C$3:$C$14,0))</f>
        <v>#N/A</v>
      </c>
      <c r="G3052" s="13">
        <f>IF(M3052,IFERROR(IF(OR('Выгрузка из ревьюшницы'!X3052,'Выгрузка из ревьюшницы'!Z3052),1,0),0),INDEX('Доп настройки участников'!I:I,2+N3052))</f>
        <v>0</v>
      </c>
      <c r="H3052" s="13">
        <f>IF(M3052,'Выгрузка из ревьюшницы'!AJ3052,INDEX('Доп настройки участников'!J:J,2+N3052))</f>
        <v>0</v>
      </c>
      <c r="I3052" s="16" t="str">
        <f>IFERROR(IF($H3052=0,"",INDEX(Разметка!B:B,MATCH($H3052,Разметка!A:A,0))),0)</f>
        <v/>
      </c>
      <c r="J3052" s="16" t="str">
        <f>IFERROR(IF($H3052=0,"",INDEX(Разметка!C:C,MATCH($H3052,Разметка!A:A,0))),0)</f>
        <v/>
      </c>
      <c r="K3052" s="16" t="e">
        <f>IF($F3052&gt;0,IFERROR(MATCH(A3052,'Доп настройки участников'!A:A,0),-1)*(-1),0)</f>
        <v>#N/A</v>
      </c>
      <c r="L3052" s="16" t="str">
        <f t="shared" si="201"/>
        <v>Нет</v>
      </c>
      <c r="M3052" s="33" t="b">
        <f t="shared" si="202"/>
        <v>0</v>
      </c>
      <c r="N3052" s="33">
        <f t="shared" si="203"/>
        <v>3020</v>
      </c>
      <c r="O3052" s="33">
        <v>3051</v>
      </c>
    </row>
    <row r="3053" spans="1:15" x14ac:dyDescent="0.25">
      <c r="A3053" s="13">
        <f>IF(M3053,'Выгрузка из ревьюшницы'!B3053,INDEX('Доп настройки участников'!D:D,2+N3053))</f>
        <v>0</v>
      </c>
      <c r="B3053" s="13">
        <f>IF(M3053,'Выгрузка из ревьюшницы'!C3053,INDEX('Доп настройки участников'!E:E,2+N3053))</f>
        <v>0</v>
      </c>
      <c r="C3053" s="13">
        <f>IF(M3053,'Выгрузка из ревьюшницы'!H3053,INDEX('Доп настройки участников'!F:F,2+N3053))</f>
        <v>0</v>
      </c>
      <c r="D3053" s="13">
        <f>IF(M3053,'Выгрузка из ревьюшницы'!J3053,INDEX('Доп настройки участников'!G:G,2+N3053))</f>
        <v>0</v>
      </c>
      <c r="E3053" s="13" t="e">
        <f>INDEX('Сопоставление оценок'!$A$3:$A$14,MATCH(IF(M3053,'Выгрузка из ревьюшницы'!K3053,INDEX('Доп настройки участников'!H:H,2+N3053)),'Сопоставление оценок'!$C$3:$C$14,0))</f>
        <v>#N/A</v>
      </c>
      <c r="F3053" s="13" t="e">
        <f>INDEX('Сопоставление оценок'!$B$3:$B$14,MATCH(Table13[[#This Row],[mark_at_review]],'Сопоставление оценок'!$C$3:$C$14,0))</f>
        <v>#N/A</v>
      </c>
      <c r="G3053" s="13">
        <f>IF(M3053,IFERROR(IF(OR('Выгрузка из ревьюшницы'!X3053,'Выгрузка из ревьюшницы'!Z3053),1,0),0),INDEX('Доп настройки участников'!I:I,2+N3053))</f>
        <v>0</v>
      </c>
      <c r="H3053" s="13">
        <f>IF(M3053,'Выгрузка из ревьюшницы'!AJ3053,INDEX('Доп настройки участников'!J:J,2+N3053))</f>
        <v>0</v>
      </c>
      <c r="I3053" s="16" t="str">
        <f>IFERROR(IF($H3053=0,"",INDEX(Разметка!B:B,MATCH($H3053,Разметка!A:A,0))),0)</f>
        <v/>
      </c>
      <c r="J3053" s="16" t="str">
        <f>IFERROR(IF($H3053=0,"",INDEX(Разметка!C:C,MATCH($H3053,Разметка!A:A,0))),0)</f>
        <v/>
      </c>
      <c r="K3053" s="16" t="e">
        <f>IF($F3053&gt;0,IFERROR(MATCH(A3053,'Доп настройки участников'!A:A,0),-1)*(-1),0)</f>
        <v>#N/A</v>
      </c>
      <c r="L3053" s="16" t="str">
        <f t="shared" si="201"/>
        <v>Нет</v>
      </c>
      <c r="M3053" s="33" t="b">
        <f t="shared" si="202"/>
        <v>0</v>
      </c>
      <c r="N3053" s="33">
        <f t="shared" si="203"/>
        <v>3021</v>
      </c>
      <c r="O3053" s="33">
        <v>3052</v>
      </c>
    </row>
    <row r="3054" spans="1:15" x14ac:dyDescent="0.25">
      <c r="A3054" s="13">
        <f>IF(M3054,'Выгрузка из ревьюшницы'!B3054,INDEX('Доп настройки участников'!D:D,2+N3054))</f>
        <v>0</v>
      </c>
      <c r="B3054" s="13">
        <f>IF(M3054,'Выгрузка из ревьюшницы'!C3054,INDEX('Доп настройки участников'!E:E,2+N3054))</f>
        <v>0</v>
      </c>
      <c r="C3054" s="13">
        <f>IF(M3054,'Выгрузка из ревьюшницы'!H3054,INDEX('Доп настройки участников'!F:F,2+N3054))</f>
        <v>0</v>
      </c>
      <c r="D3054" s="13">
        <f>IF(M3054,'Выгрузка из ревьюшницы'!J3054,INDEX('Доп настройки участников'!G:G,2+N3054))</f>
        <v>0</v>
      </c>
      <c r="E3054" s="13" t="e">
        <f>INDEX('Сопоставление оценок'!$A$3:$A$14,MATCH(IF(M3054,'Выгрузка из ревьюшницы'!K3054,INDEX('Доп настройки участников'!H:H,2+N3054)),'Сопоставление оценок'!$C$3:$C$14,0))</f>
        <v>#N/A</v>
      </c>
      <c r="F3054" s="13" t="e">
        <f>INDEX('Сопоставление оценок'!$B$3:$B$14,MATCH(Table13[[#This Row],[mark_at_review]],'Сопоставление оценок'!$C$3:$C$14,0))</f>
        <v>#N/A</v>
      </c>
      <c r="G3054" s="13">
        <f>IF(M3054,IFERROR(IF(OR('Выгрузка из ревьюшницы'!X3054,'Выгрузка из ревьюшницы'!Z3054),1,0),0),INDEX('Доп настройки участников'!I:I,2+N3054))</f>
        <v>0</v>
      </c>
      <c r="H3054" s="13">
        <f>IF(M3054,'Выгрузка из ревьюшницы'!AJ3054,INDEX('Доп настройки участников'!J:J,2+N3054))</f>
        <v>0</v>
      </c>
      <c r="I3054" s="16" t="str">
        <f>IFERROR(IF($H3054=0,"",INDEX(Разметка!B:B,MATCH($H3054,Разметка!A:A,0))),0)</f>
        <v/>
      </c>
      <c r="J3054" s="16" t="str">
        <f>IFERROR(IF($H3054=0,"",INDEX(Разметка!C:C,MATCH($H3054,Разметка!A:A,0))),0)</f>
        <v/>
      </c>
      <c r="K3054" s="16" t="e">
        <f>IF($F3054&gt;0,IFERROR(MATCH(A3054,'Доп настройки участников'!A:A,0),-1)*(-1),0)</f>
        <v>#N/A</v>
      </c>
      <c r="L3054" s="16" t="str">
        <f t="shared" si="201"/>
        <v>Нет</v>
      </c>
      <c r="M3054" s="33" t="b">
        <f t="shared" si="202"/>
        <v>0</v>
      </c>
      <c r="N3054" s="33">
        <f t="shared" si="203"/>
        <v>3022</v>
      </c>
      <c r="O3054" s="33">
        <v>3053</v>
      </c>
    </row>
    <row r="3055" spans="1:15" x14ac:dyDescent="0.25">
      <c r="A3055" s="13">
        <f>IF(M3055,'Выгрузка из ревьюшницы'!B3055,INDEX('Доп настройки участников'!D:D,2+N3055))</f>
        <v>0</v>
      </c>
      <c r="B3055" s="13">
        <f>IF(M3055,'Выгрузка из ревьюшницы'!C3055,INDEX('Доп настройки участников'!E:E,2+N3055))</f>
        <v>0</v>
      </c>
      <c r="C3055" s="13">
        <f>IF(M3055,'Выгрузка из ревьюшницы'!H3055,INDEX('Доп настройки участников'!F:F,2+N3055))</f>
        <v>0</v>
      </c>
      <c r="D3055" s="13">
        <f>IF(M3055,'Выгрузка из ревьюшницы'!J3055,INDEX('Доп настройки участников'!G:G,2+N3055))</f>
        <v>0</v>
      </c>
      <c r="E3055" s="13" t="e">
        <f>INDEX('Сопоставление оценок'!$A$3:$A$14,MATCH(IF(M3055,'Выгрузка из ревьюшницы'!K3055,INDEX('Доп настройки участников'!H:H,2+N3055)),'Сопоставление оценок'!$C$3:$C$14,0))</f>
        <v>#N/A</v>
      </c>
      <c r="F3055" s="13" t="e">
        <f>INDEX('Сопоставление оценок'!$B$3:$B$14,MATCH(Table13[[#This Row],[mark_at_review]],'Сопоставление оценок'!$C$3:$C$14,0))</f>
        <v>#N/A</v>
      </c>
      <c r="G3055" s="13">
        <f>IF(M3055,IFERROR(IF(OR('Выгрузка из ревьюшницы'!X3055,'Выгрузка из ревьюшницы'!Z3055),1,0),0),INDEX('Доп настройки участников'!I:I,2+N3055))</f>
        <v>0</v>
      </c>
      <c r="H3055" s="13">
        <f>IF(M3055,'Выгрузка из ревьюшницы'!AJ3055,INDEX('Доп настройки участников'!J:J,2+N3055))</f>
        <v>0</v>
      </c>
      <c r="I3055" s="16" t="str">
        <f>IFERROR(IF($H3055=0,"",INDEX(Разметка!B:B,MATCH($H3055,Разметка!A:A,0))),0)</f>
        <v/>
      </c>
      <c r="J3055" s="16" t="str">
        <f>IFERROR(IF($H3055=0,"",INDEX(Разметка!C:C,MATCH($H3055,Разметка!A:A,0))),0)</f>
        <v/>
      </c>
      <c r="K3055" s="16" t="e">
        <f>IF($F3055&gt;0,IFERROR(MATCH(A3055,'Доп настройки участников'!A:A,0),-1)*(-1),0)</f>
        <v>#N/A</v>
      </c>
      <c r="L3055" s="16" t="str">
        <f t="shared" si="201"/>
        <v>Нет</v>
      </c>
      <c r="M3055" s="33" t="b">
        <f t="shared" si="202"/>
        <v>0</v>
      </c>
      <c r="N3055" s="33">
        <f t="shared" si="203"/>
        <v>3023</v>
      </c>
      <c r="O3055" s="33">
        <v>3054</v>
      </c>
    </row>
    <row r="3056" spans="1:15" x14ac:dyDescent="0.25">
      <c r="A3056" s="13">
        <f>IF(M3056,'Выгрузка из ревьюшницы'!B3056,INDEX('Доп настройки участников'!D:D,2+N3056))</f>
        <v>0</v>
      </c>
      <c r="B3056" s="13">
        <f>IF(M3056,'Выгрузка из ревьюшницы'!C3056,INDEX('Доп настройки участников'!E:E,2+N3056))</f>
        <v>0</v>
      </c>
      <c r="C3056" s="13">
        <f>IF(M3056,'Выгрузка из ревьюшницы'!H3056,INDEX('Доп настройки участников'!F:F,2+N3056))</f>
        <v>0</v>
      </c>
      <c r="D3056" s="13">
        <f>IF(M3056,'Выгрузка из ревьюшницы'!J3056,INDEX('Доп настройки участников'!G:G,2+N3056))</f>
        <v>0</v>
      </c>
      <c r="E3056" s="13" t="e">
        <f>INDEX('Сопоставление оценок'!$A$3:$A$14,MATCH(IF(M3056,'Выгрузка из ревьюшницы'!K3056,INDEX('Доп настройки участников'!H:H,2+N3056)),'Сопоставление оценок'!$C$3:$C$14,0))</f>
        <v>#N/A</v>
      </c>
      <c r="F3056" s="13" t="e">
        <f>INDEX('Сопоставление оценок'!$B$3:$B$14,MATCH(Table13[[#This Row],[mark_at_review]],'Сопоставление оценок'!$C$3:$C$14,0))</f>
        <v>#N/A</v>
      </c>
      <c r="G3056" s="13">
        <f>IF(M3056,IFERROR(IF(OR('Выгрузка из ревьюшницы'!X3056,'Выгрузка из ревьюшницы'!Z3056),1,0),0),INDEX('Доп настройки участников'!I:I,2+N3056))</f>
        <v>0</v>
      </c>
      <c r="H3056" s="13">
        <f>IF(M3056,'Выгрузка из ревьюшницы'!AJ3056,INDEX('Доп настройки участников'!J:J,2+N3056))</f>
        <v>0</v>
      </c>
      <c r="I3056" s="16" t="str">
        <f>IFERROR(IF($H3056=0,"",INDEX(Разметка!B:B,MATCH($H3056,Разметка!A:A,0))),0)</f>
        <v/>
      </c>
      <c r="J3056" s="16" t="str">
        <f>IFERROR(IF($H3056=0,"",INDEX(Разметка!C:C,MATCH($H3056,Разметка!A:A,0))),0)</f>
        <v/>
      </c>
      <c r="K3056" s="16" t="e">
        <f>IF($F3056&gt;0,IFERROR(MATCH(A3056,'Доп настройки участников'!A:A,0),-1)*(-1),0)</f>
        <v>#N/A</v>
      </c>
      <c r="L3056" s="16" t="str">
        <f t="shared" si="201"/>
        <v>Нет</v>
      </c>
      <c r="M3056" s="33" t="b">
        <f t="shared" si="202"/>
        <v>0</v>
      </c>
      <c r="N3056" s="33">
        <f t="shared" si="203"/>
        <v>3024</v>
      </c>
      <c r="O3056" s="33">
        <v>3055</v>
      </c>
    </row>
    <row r="3057" spans="1:15" x14ac:dyDescent="0.25">
      <c r="A3057" s="13">
        <f>IF(M3057,'Выгрузка из ревьюшницы'!B3057,INDEX('Доп настройки участников'!D:D,2+N3057))</f>
        <v>0</v>
      </c>
      <c r="B3057" s="13">
        <f>IF(M3057,'Выгрузка из ревьюшницы'!C3057,INDEX('Доп настройки участников'!E:E,2+N3057))</f>
        <v>0</v>
      </c>
      <c r="C3057" s="13">
        <f>IF(M3057,'Выгрузка из ревьюшницы'!H3057,INDEX('Доп настройки участников'!F:F,2+N3057))</f>
        <v>0</v>
      </c>
      <c r="D3057" s="13">
        <f>IF(M3057,'Выгрузка из ревьюшницы'!J3057,INDEX('Доп настройки участников'!G:G,2+N3057))</f>
        <v>0</v>
      </c>
      <c r="E3057" s="13" t="e">
        <f>INDEX('Сопоставление оценок'!$A$3:$A$14,MATCH(IF(M3057,'Выгрузка из ревьюшницы'!K3057,INDEX('Доп настройки участников'!H:H,2+N3057)),'Сопоставление оценок'!$C$3:$C$14,0))</f>
        <v>#N/A</v>
      </c>
      <c r="F3057" s="13" t="e">
        <f>INDEX('Сопоставление оценок'!$B$3:$B$14,MATCH(Table13[[#This Row],[mark_at_review]],'Сопоставление оценок'!$C$3:$C$14,0))</f>
        <v>#N/A</v>
      </c>
      <c r="G3057" s="13">
        <f>IF(M3057,IFERROR(IF(OR('Выгрузка из ревьюшницы'!X3057,'Выгрузка из ревьюшницы'!Z3057),1,0),0),INDEX('Доп настройки участников'!I:I,2+N3057))</f>
        <v>0</v>
      </c>
      <c r="H3057" s="13">
        <f>IF(M3057,'Выгрузка из ревьюшницы'!AJ3057,INDEX('Доп настройки участников'!J:J,2+N3057))</f>
        <v>0</v>
      </c>
      <c r="I3057" s="16" t="str">
        <f>IFERROR(IF($H3057=0,"",INDEX(Разметка!B:B,MATCH($H3057,Разметка!A:A,0))),0)</f>
        <v/>
      </c>
      <c r="J3057" s="16" t="str">
        <f>IFERROR(IF($H3057=0,"",INDEX(Разметка!C:C,MATCH($H3057,Разметка!A:A,0))),0)</f>
        <v/>
      </c>
      <c r="K3057" s="16" t="e">
        <f>IF($F3057&gt;0,IFERROR(MATCH(A3057,'Доп настройки участников'!A:A,0),-1)*(-1),0)</f>
        <v>#N/A</v>
      </c>
      <c r="L3057" s="16" t="str">
        <f t="shared" si="201"/>
        <v>Нет</v>
      </c>
      <c r="M3057" s="33" t="b">
        <f t="shared" si="202"/>
        <v>0</v>
      </c>
      <c r="N3057" s="33">
        <f t="shared" si="203"/>
        <v>3025</v>
      </c>
      <c r="O3057" s="33">
        <v>3056</v>
      </c>
    </row>
    <row r="3058" spans="1:15" x14ac:dyDescent="0.25">
      <c r="A3058" s="13">
        <f>IF(M3058,'Выгрузка из ревьюшницы'!B3058,INDEX('Доп настройки участников'!D:D,2+N3058))</f>
        <v>0</v>
      </c>
      <c r="B3058" s="13">
        <f>IF(M3058,'Выгрузка из ревьюшницы'!C3058,INDEX('Доп настройки участников'!E:E,2+N3058))</f>
        <v>0</v>
      </c>
      <c r="C3058" s="13">
        <f>IF(M3058,'Выгрузка из ревьюшницы'!H3058,INDEX('Доп настройки участников'!F:F,2+N3058))</f>
        <v>0</v>
      </c>
      <c r="D3058" s="13">
        <f>IF(M3058,'Выгрузка из ревьюшницы'!J3058,INDEX('Доп настройки участников'!G:G,2+N3058))</f>
        <v>0</v>
      </c>
      <c r="E3058" s="13" t="e">
        <f>INDEX('Сопоставление оценок'!$A$3:$A$14,MATCH(IF(M3058,'Выгрузка из ревьюшницы'!K3058,INDEX('Доп настройки участников'!H:H,2+N3058)),'Сопоставление оценок'!$C$3:$C$14,0))</f>
        <v>#N/A</v>
      </c>
      <c r="F3058" s="13" t="e">
        <f>INDEX('Сопоставление оценок'!$B$3:$B$14,MATCH(Table13[[#This Row],[mark_at_review]],'Сопоставление оценок'!$C$3:$C$14,0))</f>
        <v>#N/A</v>
      </c>
      <c r="G3058" s="13">
        <f>IF(M3058,IFERROR(IF(OR('Выгрузка из ревьюшницы'!X3058,'Выгрузка из ревьюшницы'!Z3058),1,0),0),INDEX('Доп настройки участников'!I:I,2+N3058))</f>
        <v>0</v>
      </c>
      <c r="H3058" s="13">
        <f>IF(M3058,'Выгрузка из ревьюшницы'!AJ3058,INDEX('Доп настройки участников'!J:J,2+N3058))</f>
        <v>0</v>
      </c>
      <c r="I3058" s="16" t="str">
        <f>IFERROR(IF($H3058=0,"",INDEX(Разметка!B:B,MATCH($H3058,Разметка!A:A,0))),0)</f>
        <v/>
      </c>
      <c r="J3058" s="16" t="str">
        <f>IFERROR(IF($H3058=0,"",INDEX(Разметка!C:C,MATCH($H3058,Разметка!A:A,0))),0)</f>
        <v/>
      </c>
      <c r="K3058" s="16" t="e">
        <f>IF($F3058&gt;0,IFERROR(MATCH(A3058,'Доп настройки участников'!A:A,0),-1)*(-1),0)</f>
        <v>#N/A</v>
      </c>
      <c r="L3058" s="16" t="str">
        <f t="shared" si="201"/>
        <v>Нет</v>
      </c>
      <c r="M3058" s="33" t="b">
        <f t="shared" si="202"/>
        <v>0</v>
      </c>
      <c r="N3058" s="33">
        <f t="shared" si="203"/>
        <v>3026</v>
      </c>
      <c r="O3058" s="33">
        <v>3057</v>
      </c>
    </row>
    <row r="3059" spans="1:15" x14ac:dyDescent="0.25">
      <c r="A3059" s="13">
        <f>IF(M3059,'Выгрузка из ревьюшницы'!B3059,INDEX('Доп настройки участников'!D:D,2+N3059))</f>
        <v>0</v>
      </c>
      <c r="B3059" s="13">
        <f>IF(M3059,'Выгрузка из ревьюшницы'!C3059,INDEX('Доп настройки участников'!E:E,2+N3059))</f>
        <v>0</v>
      </c>
      <c r="C3059" s="13">
        <f>IF(M3059,'Выгрузка из ревьюшницы'!H3059,INDEX('Доп настройки участников'!F:F,2+N3059))</f>
        <v>0</v>
      </c>
      <c r="D3059" s="13">
        <f>IF(M3059,'Выгрузка из ревьюшницы'!J3059,INDEX('Доп настройки участников'!G:G,2+N3059))</f>
        <v>0</v>
      </c>
      <c r="E3059" s="13" t="e">
        <f>INDEX('Сопоставление оценок'!$A$3:$A$14,MATCH(IF(M3059,'Выгрузка из ревьюшницы'!K3059,INDEX('Доп настройки участников'!H:H,2+N3059)),'Сопоставление оценок'!$C$3:$C$14,0))</f>
        <v>#N/A</v>
      </c>
      <c r="F3059" s="13" t="e">
        <f>INDEX('Сопоставление оценок'!$B$3:$B$14,MATCH(Table13[[#This Row],[mark_at_review]],'Сопоставление оценок'!$C$3:$C$14,0))</f>
        <v>#N/A</v>
      </c>
      <c r="G3059" s="13">
        <f>IF(M3059,IFERROR(IF(OR('Выгрузка из ревьюшницы'!X3059,'Выгрузка из ревьюшницы'!Z3059),1,0),0),INDEX('Доп настройки участников'!I:I,2+N3059))</f>
        <v>0</v>
      </c>
      <c r="H3059" s="13">
        <f>IF(M3059,'Выгрузка из ревьюшницы'!AJ3059,INDEX('Доп настройки участников'!J:J,2+N3059))</f>
        <v>0</v>
      </c>
      <c r="I3059" s="16" t="str">
        <f>IFERROR(IF($H3059=0,"",INDEX(Разметка!B:B,MATCH($H3059,Разметка!A:A,0))),0)</f>
        <v/>
      </c>
      <c r="J3059" s="16" t="str">
        <f>IFERROR(IF($H3059=0,"",INDEX(Разметка!C:C,MATCH($H3059,Разметка!A:A,0))),0)</f>
        <v/>
      </c>
      <c r="K3059" s="16" t="e">
        <f>IF($F3059&gt;0,IFERROR(MATCH(A3059,'Доп настройки участников'!A:A,0),-1)*(-1),0)</f>
        <v>#N/A</v>
      </c>
      <c r="L3059" s="16" t="str">
        <f t="shared" si="201"/>
        <v>Нет</v>
      </c>
      <c r="M3059" s="33" t="b">
        <f t="shared" si="202"/>
        <v>0</v>
      </c>
      <c r="N3059" s="33">
        <f t="shared" si="203"/>
        <v>3027</v>
      </c>
      <c r="O3059" s="33">
        <v>3058</v>
      </c>
    </row>
    <row r="3060" spans="1:15" x14ac:dyDescent="0.25">
      <c r="A3060" s="13">
        <f>IF(M3060,'Выгрузка из ревьюшницы'!B3060,INDEX('Доп настройки участников'!D:D,2+N3060))</f>
        <v>0</v>
      </c>
      <c r="B3060" s="13">
        <f>IF(M3060,'Выгрузка из ревьюшницы'!C3060,INDEX('Доп настройки участников'!E:E,2+N3060))</f>
        <v>0</v>
      </c>
      <c r="C3060" s="13">
        <f>IF(M3060,'Выгрузка из ревьюшницы'!H3060,INDEX('Доп настройки участников'!F:F,2+N3060))</f>
        <v>0</v>
      </c>
      <c r="D3060" s="13">
        <f>IF(M3060,'Выгрузка из ревьюшницы'!J3060,INDEX('Доп настройки участников'!G:G,2+N3060))</f>
        <v>0</v>
      </c>
      <c r="E3060" s="13" t="e">
        <f>INDEX('Сопоставление оценок'!$A$3:$A$14,MATCH(IF(M3060,'Выгрузка из ревьюшницы'!K3060,INDEX('Доп настройки участников'!H:H,2+N3060)),'Сопоставление оценок'!$C$3:$C$14,0))</f>
        <v>#N/A</v>
      </c>
      <c r="F3060" s="13" t="e">
        <f>INDEX('Сопоставление оценок'!$B$3:$B$14,MATCH(Table13[[#This Row],[mark_at_review]],'Сопоставление оценок'!$C$3:$C$14,0))</f>
        <v>#N/A</v>
      </c>
      <c r="G3060" s="13">
        <f>IF(M3060,IFERROR(IF(OR('Выгрузка из ревьюшницы'!X3060,'Выгрузка из ревьюшницы'!Z3060),1,0),0),INDEX('Доп настройки участников'!I:I,2+N3060))</f>
        <v>0</v>
      </c>
      <c r="H3060" s="13">
        <f>IF(M3060,'Выгрузка из ревьюшницы'!AJ3060,INDEX('Доп настройки участников'!J:J,2+N3060))</f>
        <v>0</v>
      </c>
      <c r="I3060" s="16" t="str">
        <f>IFERROR(IF($H3060=0,"",INDEX(Разметка!B:B,MATCH($H3060,Разметка!A:A,0))),0)</f>
        <v/>
      </c>
      <c r="J3060" s="16" t="str">
        <f>IFERROR(IF($H3060=0,"",INDEX(Разметка!C:C,MATCH($H3060,Разметка!A:A,0))),0)</f>
        <v/>
      </c>
      <c r="K3060" s="16" t="e">
        <f>IF($F3060&gt;0,IFERROR(MATCH(A3060,'Доп настройки участников'!A:A,0),-1)*(-1),0)</f>
        <v>#N/A</v>
      </c>
      <c r="L3060" s="16" t="str">
        <f t="shared" si="201"/>
        <v>Нет</v>
      </c>
      <c r="M3060" s="33" t="b">
        <f t="shared" si="202"/>
        <v>0</v>
      </c>
      <c r="N3060" s="33">
        <f t="shared" si="203"/>
        <v>3028</v>
      </c>
      <c r="O3060" s="33">
        <v>3059</v>
      </c>
    </row>
    <row r="3061" spans="1:15" x14ac:dyDescent="0.25">
      <c r="A3061" s="13">
        <f>IF(M3061,'Выгрузка из ревьюшницы'!B3061,INDEX('Доп настройки участников'!D:D,2+N3061))</f>
        <v>0</v>
      </c>
      <c r="B3061" s="13">
        <f>IF(M3061,'Выгрузка из ревьюшницы'!C3061,INDEX('Доп настройки участников'!E:E,2+N3061))</f>
        <v>0</v>
      </c>
      <c r="C3061" s="13">
        <f>IF(M3061,'Выгрузка из ревьюшницы'!H3061,INDEX('Доп настройки участников'!F:F,2+N3061))</f>
        <v>0</v>
      </c>
      <c r="D3061" s="13">
        <f>IF(M3061,'Выгрузка из ревьюшницы'!J3061,INDEX('Доп настройки участников'!G:G,2+N3061))</f>
        <v>0</v>
      </c>
      <c r="E3061" s="13" t="e">
        <f>INDEX('Сопоставление оценок'!$A$3:$A$14,MATCH(IF(M3061,'Выгрузка из ревьюшницы'!K3061,INDEX('Доп настройки участников'!H:H,2+N3061)),'Сопоставление оценок'!$C$3:$C$14,0))</f>
        <v>#N/A</v>
      </c>
      <c r="F3061" s="13" t="e">
        <f>INDEX('Сопоставление оценок'!$B$3:$B$14,MATCH(Table13[[#This Row],[mark_at_review]],'Сопоставление оценок'!$C$3:$C$14,0))</f>
        <v>#N/A</v>
      </c>
      <c r="G3061" s="13">
        <f>IF(M3061,IFERROR(IF(OR('Выгрузка из ревьюшницы'!X3061,'Выгрузка из ревьюшницы'!Z3061),1,0),0),INDEX('Доп настройки участников'!I:I,2+N3061))</f>
        <v>0</v>
      </c>
      <c r="H3061" s="13">
        <f>IF(M3061,'Выгрузка из ревьюшницы'!AJ3061,INDEX('Доп настройки участников'!J:J,2+N3061))</f>
        <v>0</v>
      </c>
      <c r="I3061" s="16" t="str">
        <f>IFERROR(IF($H3061=0,"",INDEX(Разметка!B:B,MATCH($H3061,Разметка!A:A,0))),0)</f>
        <v/>
      </c>
      <c r="J3061" s="16" t="str">
        <f>IFERROR(IF($H3061=0,"",INDEX(Разметка!C:C,MATCH($H3061,Разметка!A:A,0))),0)</f>
        <v/>
      </c>
      <c r="K3061" s="16" t="e">
        <f>IF($F3061&gt;0,IFERROR(MATCH(A3061,'Доп настройки участников'!A:A,0),-1)*(-1),0)</f>
        <v>#N/A</v>
      </c>
      <c r="L3061" s="16" t="str">
        <f t="shared" si="201"/>
        <v>Нет</v>
      </c>
      <c r="M3061" s="33" t="b">
        <f t="shared" si="202"/>
        <v>0</v>
      </c>
      <c r="N3061" s="33">
        <f t="shared" si="203"/>
        <v>3029</v>
      </c>
      <c r="O3061" s="33">
        <v>3060</v>
      </c>
    </row>
    <row r="3062" spans="1:15" x14ac:dyDescent="0.25">
      <c r="A3062" s="13">
        <f>IF(M3062,'Выгрузка из ревьюшницы'!B3062,INDEX('Доп настройки участников'!D:D,2+N3062))</f>
        <v>0</v>
      </c>
      <c r="B3062" s="13">
        <f>IF(M3062,'Выгрузка из ревьюшницы'!C3062,INDEX('Доп настройки участников'!E:E,2+N3062))</f>
        <v>0</v>
      </c>
      <c r="C3062" s="13">
        <f>IF(M3062,'Выгрузка из ревьюшницы'!H3062,INDEX('Доп настройки участников'!F:F,2+N3062))</f>
        <v>0</v>
      </c>
      <c r="D3062" s="13">
        <f>IF(M3062,'Выгрузка из ревьюшницы'!J3062,INDEX('Доп настройки участников'!G:G,2+N3062))</f>
        <v>0</v>
      </c>
      <c r="E3062" s="13" t="e">
        <f>INDEX('Сопоставление оценок'!$A$3:$A$14,MATCH(IF(M3062,'Выгрузка из ревьюшницы'!K3062,INDEX('Доп настройки участников'!H:H,2+N3062)),'Сопоставление оценок'!$C$3:$C$14,0))</f>
        <v>#N/A</v>
      </c>
      <c r="F3062" s="13" t="e">
        <f>INDEX('Сопоставление оценок'!$B$3:$B$14,MATCH(Table13[[#This Row],[mark_at_review]],'Сопоставление оценок'!$C$3:$C$14,0))</f>
        <v>#N/A</v>
      </c>
      <c r="G3062" s="13">
        <f>IF(M3062,IFERROR(IF(OR('Выгрузка из ревьюшницы'!X3062,'Выгрузка из ревьюшницы'!Z3062),1,0),0),INDEX('Доп настройки участников'!I:I,2+N3062))</f>
        <v>0</v>
      </c>
      <c r="H3062" s="13">
        <f>IF(M3062,'Выгрузка из ревьюшницы'!AJ3062,INDEX('Доп настройки участников'!J:J,2+N3062))</f>
        <v>0</v>
      </c>
      <c r="I3062" s="16" t="str">
        <f>IFERROR(IF($H3062=0,"",INDEX(Разметка!B:B,MATCH($H3062,Разметка!A:A,0))),0)</f>
        <v/>
      </c>
      <c r="J3062" s="16" t="str">
        <f>IFERROR(IF($H3062=0,"",INDEX(Разметка!C:C,MATCH($H3062,Разметка!A:A,0))),0)</f>
        <v/>
      </c>
      <c r="K3062" s="16" t="e">
        <f>IF($F3062&gt;0,IFERROR(MATCH(A3062,'Доп настройки участников'!A:A,0),-1)*(-1),0)</f>
        <v>#N/A</v>
      </c>
      <c r="L3062" s="16" t="str">
        <f t="shared" si="201"/>
        <v>Нет</v>
      </c>
      <c r="M3062" s="33" t="b">
        <f t="shared" si="202"/>
        <v>0</v>
      </c>
      <c r="N3062" s="33">
        <f t="shared" si="203"/>
        <v>3030</v>
      </c>
      <c r="O3062" s="33">
        <v>3061</v>
      </c>
    </row>
    <row r="3063" spans="1:15" x14ac:dyDescent="0.25">
      <c r="A3063" s="13">
        <f>IF(M3063,'Выгрузка из ревьюшницы'!B3063,INDEX('Доп настройки участников'!D:D,2+N3063))</f>
        <v>0</v>
      </c>
      <c r="B3063" s="13">
        <f>IF(M3063,'Выгрузка из ревьюшницы'!C3063,INDEX('Доп настройки участников'!E:E,2+N3063))</f>
        <v>0</v>
      </c>
      <c r="C3063" s="13">
        <f>IF(M3063,'Выгрузка из ревьюшницы'!H3063,INDEX('Доп настройки участников'!F:F,2+N3063))</f>
        <v>0</v>
      </c>
      <c r="D3063" s="13">
        <f>IF(M3063,'Выгрузка из ревьюшницы'!J3063,INDEX('Доп настройки участников'!G:G,2+N3063))</f>
        <v>0</v>
      </c>
      <c r="E3063" s="13" t="e">
        <f>INDEX('Сопоставление оценок'!$A$3:$A$14,MATCH(IF(M3063,'Выгрузка из ревьюшницы'!K3063,INDEX('Доп настройки участников'!H:H,2+N3063)),'Сопоставление оценок'!$C$3:$C$14,0))</f>
        <v>#N/A</v>
      </c>
      <c r="F3063" s="13" t="e">
        <f>INDEX('Сопоставление оценок'!$B$3:$B$14,MATCH(Table13[[#This Row],[mark_at_review]],'Сопоставление оценок'!$C$3:$C$14,0))</f>
        <v>#N/A</v>
      </c>
      <c r="G3063" s="13">
        <f>IF(M3063,IFERROR(IF(OR('Выгрузка из ревьюшницы'!X3063,'Выгрузка из ревьюшницы'!Z3063),1,0),0),INDEX('Доп настройки участников'!I:I,2+N3063))</f>
        <v>0</v>
      </c>
      <c r="H3063" s="13">
        <f>IF(M3063,'Выгрузка из ревьюшницы'!AJ3063,INDEX('Доп настройки участников'!J:J,2+N3063))</f>
        <v>0</v>
      </c>
      <c r="I3063" s="16" t="str">
        <f>IFERROR(IF($H3063=0,"",INDEX(Разметка!B:B,MATCH($H3063,Разметка!A:A,0))),0)</f>
        <v/>
      </c>
      <c r="J3063" s="16" t="str">
        <f>IFERROR(IF($H3063=0,"",INDEX(Разметка!C:C,MATCH($H3063,Разметка!A:A,0))),0)</f>
        <v/>
      </c>
      <c r="K3063" s="16" t="e">
        <f>IF($F3063&gt;0,IFERROR(MATCH(A3063,'Доп настройки участников'!A:A,0),-1)*(-1),0)</f>
        <v>#N/A</v>
      </c>
      <c r="L3063" s="16" t="str">
        <f t="shared" si="201"/>
        <v>Нет</v>
      </c>
      <c r="M3063" s="33" t="b">
        <f t="shared" si="202"/>
        <v>0</v>
      </c>
      <c r="N3063" s="33">
        <f t="shared" si="203"/>
        <v>3031</v>
      </c>
      <c r="O3063" s="33">
        <v>3062</v>
      </c>
    </row>
    <row r="3064" spans="1:15" x14ac:dyDescent="0.25">
      <c r="A3064" s="13">
        <f>IF(M3064,'Выгрузка из ревьюшницы'!B3064,INDEX('Доп настройки участников'!D:D,2+N3064))</f>
        <v>0</v>
      </c>
      <c r="B3064" s="13">
        <f>IF(M3064,'Выгрузка из ревьюшницы'!C3064,INDEX('Доп настройки участников'!E:E,2+N3064))</f>
        <v>0</v>
      </c>
      <c r="C3064" s="13">
        <f>IF(M3064,'Выгрузка из ревьюшницы'!H3064,INDEX('Доп настройки участников'!F:F,2+N3064))</f>
        <v>0</v>
      </c>
      <c r="D3064" s="13">
        <f>IF(M3064,'Выгрузка из ревьюшницы'!J3064,INDEX('Доп настройки участников'!G:G,2+N3064))</f>
        <v>0</v>
      </c>
      <c r="E3064" s="13" t="e">
        <f>INDEX('Сопоставление оценок'!$A$3:$A$14,MATCH(IF(M3064,'Выгрузка из ревьюшницы'!K3064,INDEX('Доп настройки участников'!H:H,2+N3064)),'Сопоставление оценок'!$C$3:$C$14,0))</f>
        <v>#N/A</v>
      </c>
      <c r="F3064" s="13" t="e">
        <f>INDEX('Сопоставление оценок'!$B$3:$B$14,MATCH(Table13[[#This Row],[mark_at_review]],'Сопоставление оценок'!$C$3:$C$14,0))</f>
        <v>#N/A</v>
      </c>
      <c r="G3064" s="13">
        <f>IF(M3064,IFERROR(IF(OR('Выгрузка из ревьюшницы'!X3064,'Выгрузка из ревьюшницы'!Z3064),1,0),0),INDEX('Доп настройки участников'!I:I,2+N3064))</f>
        <v>0</v>
      </c>
      <c r="H3064" s="13">
        <f>IF(M3064,'Выгрузка из ревьюшницы'!AJ3064,INDEX('Доп настройки участников'!J:J,2+N3064))</f>
        <v>0</v>
      </c>
      <c r="I3064" s="16" t="str">
        <f>IFERROR(IF($H3064=0,"",INDEX(Разметка!B:B,MATCH($H3064,Разметка!A:A,0))),0)</f>
        <v/>
      </c>
      <c r="J3064" s="16" t="str">
        <f>IFERROR(IF($H3064=0,"",INDEX(Разметка!C:C,MATCH($H3064,Разметка!A:A,0))),0)</f>
        <v/>
      </c>
      <c r="K3064" s="16" t="e">
        <f>IF($F3064&gt;0,IFERROR(MATCH(A3064,'Доп настройки участников'!A:A,0),-1)*(-1),0)</f>
        <v>#N/A</v>
      </c>
      <c r="L3064" s="16" t="str">
        <f t="shared" si="201"/>
        <v>Нет</v>
      </c>
      <c r="M3064" s="33" t="b">
        <f t="shared" si="202"/>
        <v>0</v>
      </c>
      <c r="N3064" s="33">
        <f t="shared" si="203"/>
        <v>3032</v>
      </c>
      <c r="O3064" s="33">
        <v>3063</v>
      </c>
    </row>
    <row r="3065" spans="1:15" x14ac:dyDescent="0.25">
      <c r="A3065" s="13">
        <f>IF(M3065,'Выгрузка из ревьюшницы'!B3065,INDEX('Доп настройки участников'!D:D,2+N3065))</f>
        <v>0</v>
      </c>
      <c r="B3065" s="13">
        <f>IF(M3065,'Выгрузка из ревьюшницы'!C3065,INDEX('Доп настройки участников'!E:E,2+N3065))</f>
        <v>0</v>
      </c>
      <c r="C3065" s="13">
        <f>IF(M3065,'Выгрузка из ревьюшницы'!H3065,INDEX('Доп настройки участников'!F:F,2+N3065))</f>
        <v>0</v>
      </c>
      <c r="D3065" s="13">
        <f>IF(M3065,'Выгрузка из ревьюшницы'!J3065,INDEX('Доп настройки участников'!G:G,2+N3065))</f>
        <v>0</v>
      </c>
      <c r="E3065" s="13" t="e">
        <f>INDEX('Сопоставление оценок'!$A$3:$A$14,MATCH(IF(M3065,'Выгрузка из ревьюшницы'!K3065,INDEX('Доп настройки участников'!H:H,2+N3065)),'Сопоставление оценок'!$C$3:$C$14,0))</f>
        <v>#N/A</v>
      </c>
      <c r="F3065" s="13" t="e">
        <f>INDEX('Сопоставление оценок'!$B$3:$B$14,MATCH(Table13[[#This Row],[mark_at_review]],'Сопоставление оценок'!$C$3:$C$14,0))</f>
        <v>#N/A</v>
      </c>
      <c r="G3065" s="13">
        <f>IF(M3065,IFERROR(IF(OR('Выгрузка из ревьюшницы'!X3065,'Выгрузка из ревьюшницы'!Z3065),1,0),0),INDEX('Доп настройки участников'!I:I,2+N3065))</f>
        <v>0</v>
      </c>
      <c r="H3065" s="13">
        <f>IF(M3065,'Выгрузка из ревьюшницы'!AJ3065,INDEX('Доп настройки участников'!J:J,2+N3065))</f>
        <v>0</v>
      </c>
      <c r="I3065" s="16" t="str">
        <f>IFERROR(IF($H3065=0,"",INDEX(Разметка!B:B,MATCH($H3065,Разметка!A:A,0))),0)</f>
        <v/>
      </c>
      <c r="J3065" s="16" t="str">
        <f>IFERROR(IF($H3065=0,"",INDEX(Разметка!C:C,MATCH($H3065,Разметка!A:A,0))),0)</f>
        <v/>
      </c>
      <c r="K3065" s="16" t="e">
        <f>IF($F3065&gt;0,IFERROR(MATCH(A3065,'Доп настройки участников'!A:A,0),-1)*(-1),0)</f>
        <v>#N/A</v>
      </c>
      <c r="L3065" s="16" t="str">
        <f t="shared" si="201"/>
        <v>Нет</v>
      </c>
      <c r="M3065" s="33" t="b">
        <f t="shared" si="202"/>
        <v>0</v>
      </c>
      <c r="N3065" s="33">
        <f t="shared" si="203"/>
        <v>3033</v>
      </c>
      <c r="O3065" s="33">
        <v>3064</v>
      </c>
    </row>
    <row r="3066" spans="1:15" x14ac:dyDescent="0.25">
      <c r="A3066" s="13">
        <f>IF(M3066,'Выгрузка из ревьюшницы'!B3066,INDEX('Доп настройки участников'!D:D,2+N3066))</f>
        <v>0</v>
      </c>
      <c r="B3066" s="13">
        <f>IF(M3066,'Выгрузка из ревьюшницы'!C3066,INDEX('Доп настройки участников'!E:E,2+N3066))</f>
        <v>0</v>
      </c>
      <c r="C3066" s="13">
        <f>IF(M3066,'Выгрузка из ревьюшницы'!H3066,INDEX('Доп настройки участников'!F:F,2+N3066))</f>
        <v>0</v>
      </c>
      <c r="D3066" s="13">
        <f>IF(M3066,'Выгрузка из ревьюшницы'!J3066,INDEX('Доп настройки участников'!G:G,2+N3066))</f>
        <v>0</v>
      </c>
      <c r="E3066" s="13" t="e">
        <f>INDEX('Сопоставление оценок'!$A$3:$A$14,MATCH(IF(M3066,'Выгрузка из ревьюшницы'!K3066,INDEX('Доп настройки участников'!H:H,2+N3066)),'Сопоставление оценок'!$C$3:$C$14,0))</f>
        <v>#N/A</v>
      </c>
      <c r="F3066" s="13" t="e">
        <f>INDEX('Сопоставление оценок'!$B$3:$B$14,MATCH(Table13[[#This Row],[mark_at_review]],'Сопоставление оценок'!$C$3:$C$14,0))</f>
        <v>#N/A</v>
      </c>
      <c r="G3066" s="13">
        <f>IF(M3066,IFERROR(IF(OR('Выгрузка из ревьюшницы'!X3066,'Выгрузка из ревьюшницы'!Z3066),1,0),0),INDEX('Доп настройки участников'!I:I,2+N3066))</f>
        <v>0</v>
      </c>
      <c r="H3066" s="13">
        <f>IF(M3066,'Выгрузка из ревьюшницы'!AJ3066,INDEX('Доп настройки участников'!J:J,2+N3066))</f>
        <v>0</v>
      </c>
      <c r="I3066" s="16" t="str">
        <f>IFERROR(IF($H3066=0,"",INDEX(Разметка!B:B,MATCH($H3066,Разметка!A:A,0))),0)</f>
        <v/>
      </c>
      <c r="J3066" s="16" t="str">
        <f>IFERROR(IF($H3066=0,"",INDEX(Разметка!C:C,MATCH($H3066,Разметка!A:A,0))),0)</f>
        <v/>
      </c>
      <c r="K3066" s="16" t="e">
        <f>IF($F3066&gt;0,IFERROR(MATCH(A3066,'Доп настройки участников'!A:A,0),-1)*(-1),0)</f>
        <v>#N/A</v>
      </c>
      <c r="L3066" s="16" t="str">
        <f t="shared" si="201"/>
        <v>Нет</v>
      </c>
      <c r="M3066" s="33" t="b">
        <f t="shared" si="202"/>
        <v>0</v>
      </c>
      <c r="N3066" s="33">
        <f t="shared" si="203"/>
        <v>3034</v>
      </c>
      <c r="O3066" s="33">
        <v>3065</v>
      </c>
    </row>
    <row r="3067" spans="1:15" x14ac:dyDescent="0.25">
      <c r="A3067" s="13">
        <f>IF(M3067,'Выгрузка из ревьюшницы'!B3067,INDEX('Доп настройки участников'!D:D,2+N3067))</f>
        <v>0</v>
      </c>
      <c r="B3067" s="13">
        <f>IF(M3067,'Выгрузка из ревьюшницы'!C3067,INDEX('Доп настройки участников'!E:E,2+N3067))</f>
        <v>0</v>
      </c>
      <c r="C3067" s="13">
        <f>IF(M3067,'Выгрузка из ревьюшницы'!H3067,INDEX('Доп настройки участников'!F:F,2+N3067))</f>
        <v>0</v>
      </c>
      <c r="D3067" s="13">
        <f>IF(M3067,'Выгрузка из ревьюшницы'!J3067,INDEX('Доп настройки участников'!G:G,2+N3067))</f>
        <v>0</v>
      </c>
      <c r="E3067" s="13" t="e">
        <f>INDEX('Сопоставление оценок'!$A$3:$A$14,MATCH(IF(M3067,'Выгрузка из ревьюшницы'!K3067,INDEX('Доп настройки участников'!H:H,2+N3067)),'Сопоставление оценок'!$C$3:$C$14,0))</f>
        <v>#N/A</v>
      </c>
      <c r="F3067" s="13" t="e">
        <f>INDEX('Сопоставление оценок'!$B$3:$B$14,MATCH(Table13[[#This Row],[mark_at_review]],'Сопоставление оценок'!$C$3:$C$14,0))</f>
        <v>#N/A</v>
      </c>
      <c r="G3067" s="13">
        <f>IF(M3067,IFERROR(IF(OR('Выгрузка из ревьюшницы'!X3067,'Выгрузка из ревьюшницы'!Z3067),1,0),0),INDEX('Доп настройки участников'!I:I,2+N3067))</f>
        <v>0</v>
      </c>
      <c r="H3067" s="13">
        <f>IF(M3067,'Выгрузка из ревьюшницы'!AJ3067,INDEX('Доп настройки участников'!J:J,2+N3067))</f>
        <v>0</v>
      </c>
      <c r="I3067" s="16" t="str">
        <f>IFERROR(IF($H3067=0,"",INDEX(Разметка!B:B,MATCH($H3067,Разметка!A:A,0))),0)</f>
        <v/>
      </c>
      <c r="J3067" s="16" t="str">
        <f>IFERROR(IF($H3067=0,"",INDEX(Разметка!C:C,MATCH($H3067,Разметка!A:A,0))),0)</f>
        <v/>
      </c>
      <c r="K3067" s="16" t="e">
        <f>IF($F3067&gt;0,IFERROR(MATCH(A3067,'Доп настройки участников'!A:A,0),-1)*(-1),0)</f>
        <v>#N/A</v>
      </c>
      <c r="L3067" s="16" t="str">
        <f t="shared" si="201"/>
        <v>Нет</v>
      </c>
      <c r="M3067" s="33" t="b">
        <f t="shared" si="202"/>
        <v>0</v>
      </c>
      <c r="N3067" s="33">
        <f t="shared" si="203"/>
        <v>3035</v>
      </c>
      <c r="O3067" s="33">
        <v>3066</v>
      </c>
    </row>
    <row r="3068" spans="1:15" x14ac:dyDescent="0.25">
      <c r="A3068" s="13">
        <f>IF(M3068,'Выгрузка из ревьюшницы'!B3068,INDEX('Доп настройки участников'!D:D,2+N3068))</f>
        <v>0</v>
      </c>
      <c r="B3068" s="13">
        <f>IF(M3068,'Выгрузка из ревьюшницы'!C3068,INDEX('Доп настройки участников'!E:E,2+N3068))</f>
        <v>0</v>
      </c>
      <c r="C3068" s="13">
        <f>IF(M3068,'Выгрузка из ревьюшницы'!H3068,INDEX('Доп настройки участников'!F:F,2+N3068))</f>
        <v>0</v>
      </c>
      <c r="D3068" s="13">
        <f>IF(M3068,'Выгрузка из ревьюшницы'!J3068,INDEX('Доп настройки участников'!G:G,2+N3068))</f>
        <v>0</v>
      </c>
      <c r="E3068" s="13" t="e">
        <f>INDEX('Сопоставление оценок'!$A$3:$A$14,MATCH(IF(M3068,'Выгрузка из ревьюшницы'!K3068,INDEX('Доп настройки участников'!H:H,2+N3068)),'Сопоставление оценок'!$C$3:$C$14,0))</f>
        <v>#N/A</v>
      </c>
      <c r="F3068" s="13" t="e">
        <f>INDEX('Сопоставление оценок'!$B$3:$B$14,MATCH(Table13[[#This Row],[mark_at_review]],'Сопоставление оценок'!$C$3:$C$14,0))</f>
        <v>#N/A</v>
      </c>
      <c r="G3068" s="13">
        <f>IF(M3068,IFERROR(IF(OR('Выгрузка из ревьюшницы'!X3068,'Выгрузка из ревьюшницы'!Z3068),1,0),0),INDEX('Доп настройки участников'!I:I,2+N3068))</f>
        <v>0</v>
      </c>
      <c r="H3068" s="13">
        <f>IF(M3068,'Выгрузка из ревьюшницы'!AJ3068,INDEX('Доп настройки участников'!J:J,2+N3068))</f>
        <v>0</v>
      </c>
      <c r="I3068" s="16" t="str">
        <f>IFERROR(IF($H3068=0,"",INDEX(Разметка!B:B,MATCH($H3068,Разметка!A:A,0))),0)</f>
        <v/>
      </c>
      <c r="J3068" s="16" t="str">
        <f>IFERROR(IF($H3068=0,"",INDEX(Разметка!C:C,MATCH($H3068,Разметка!A:A,0))),0)</f>
        <v/>
      </c>
      <c r="K3068" s="16" t="e">
        <f>IF($F3068&gt;0,IFERROR(MATCH(A3068,'Доп настройки участников'!A:A,0),-1)*(-1),0)</f>
        <v>#N/A</v>
      </c>
      <c r="L3068" s="16" t="str">
        <f t="shared" si="201"/>
        <v>Нет</v>
      </c>
      <c r="M3068" s="33" t="b">
        <f t="shared" si="202"/>
        <v>0</v>
      </c>
      <c r="N3068" s="33">
        <f t="shared" si="203"/>
        <v>3036</v>
      </c>
      <c r="O3068" s="33">
        <v>3067</v>
      </c>
    </row>
    <row r="3069" spans="1:15" x14ac:dyDescent="0.25">
      <c r="A3069" s="13">
        <f>IF(M3069,'Выгрузка из ревьюшницы'!B3069,INDEX('Доп настройки участников'!D:D,2+N3069))</f>
        <v>0</v>
      </c>
      <c r="B3069" s="13">
        <f>IF(M3069,'Выгрузка из ревьюшницы'!C3069,INDEX('Доп настройки участников'!E:E,2+N3069))</f>
        <v>0</v>
      </c>
      <c r="C3069" s="13">
        <f>IF(M3069,'Выгрузка из ревьюшницы'!H3069,INDEX('Доп настройки участников'!F:F,2+N3069))</f>
        <v>0</v>
      </c>
      <c r="D3069" s="13">
        <f>IF(M3069,'Выгрузка из ревьюшницы'!J3069,INDEX('Доп настройки участников'!G:G,2+N3069))</f>
        <v>0</v>
      </c>
      <c r="E3069" s="13" t="e">
        <f>INDEX('Сопоставление оценок'!$A$3:$A$14,MATCH(IF(M3069,'Выгрузка из ревьюшницы'!K3069,INDEX('Доп настройки участников'!H:H,2+N3069)),'Сопоставление оценок'!$C$3:$C$14,0))</f>
        <v>#N/A</v>
      </c>
      <c r="F3069" s="13" t="e">
        <f>INDEX('Сопоставление оценок'!$B$3:$B$14,MATCH(Table13[[#This Row],[mark_at_review]],'Сопоставление оценок'!$C$3:$C$14,0))</f>
        <v>#N/A</v>
      </c>
      <c r="G3069" s="13">
        <f>IF(M3069,IFERROR(IF(OR('Выгрузка из ревьюшницы'!X3069,'Выгрузка из ревьюшницы'!Z3069),1,0),0),INDEX('Доп настройки участников'!I:I,2+N3069))</f>
        <v>0</v>
      </c>
      <c r="H3069" s="13">
        <f>IF(M3069,'Выгрузка из ревьюшницы'!AJ3069,INDEX('Доп настройки участников'!J:J,2+N3069))</f>
        <v>0</v>
      </c>
      <c r="I3069" s="16" t="str">
        <f>IFERROR(IF($H3069=0,"",INDEX(Разметка!B:B,MATCH($H3069,Разметка!A:A,0))),0)</f>
        <v/>
      </c>
      <c r="J3069" s="16" t="str">
        <f>IFERROR(IF($H3069=0,"",INDEX(Разметка!C:C,MATCH($H3069,Разметка!A:A,0))),0)</f>
        <v/>
      </c>
      <c r="K3069" s="16" t="e">
        <f>IF($F3069&gt;0,IFERROR(MATCH(A3069,'Доп настройки участников'!A:A,0),-1)*(-1),0)</f>
        <v>#N/A</v>
      </c>
      <c r="L3069" s="16" t="str">
        <f t="shared" si="201"/>
        <v>Нет</v>
      </c>
      <c r="M3069" s="33" t="b">
        <f t="shared" si="202"/>
        <v>0</v>
      </c>
      <c r="N3069" s="33">
        <f t="shared" si="203"/>
        <v>3037</v>
      </c>
      <c r="O3069" s="33">
        <v>3068</v>
      </c>
    </row>
    <row r="3070" spans="1:15" x14ac:dyDescent="0.25">
      <c r="A3070" s="13">
        <f>IF(M3070,'Выгрузка из ревьюшницы'!B3070,INDEX('Доп настройки участников'!D:D,2+N3070))</f>
        <v>0</v>
      </c>
      <c r="B3070" s="13">
        <f>IF(M3070,'Выгрузка из ревьюшницы'!C3070,INDEX('Доп настройки участников'!E:E,2+N3070))</f>
        <v>0</v>
      </c>
      <c r="C3070" s="13">
        <f>IF(M3070,'Выгрузка из ревьюшницы'!H3070,INDEX('Доп настройки участников'!F:F,2+N3070))</f>
        <v>0</v>
      </c>
      <c r="D3070" s="13">
        <f>IF(M3070,'Выгрузка из ревьюшницы'!J3070,INDEX('Доп настройки участников'!G:G,2+N3070))</f>
        <v>0</v>
      </c>
      <c r="E3070" s="13" t="e">
        <f>INDEX('Сопоставление оценок'!$A$3:$A$14,MATCH(IF(M3070,'Выгрузка из ревьюшницы'!K3070,INDEX('Доп настройки участников'!H:H,2+N3070)),'Сопоставление оценок'!$C$3:$C$14,0))</f>
        <v>#N/A</v>
      </c>
      <c r="F3070" s="13" t="e">
        <f>INDEX('Сопоставление оценок'!$B$3:$B$14,MATCH(Table13[[#This Row],[mark_at_review]],'Сопоставление оценок'!$C$3:$C$14,0))</f>
        <v>#N/A</v>
      </c>
      <c r="G3070" s="13">
        <f>IF(M3070,IFERROR(IF(OR('Выгрузка из ревьюшницы'!X3070,'Выгрузка из ревьюшницы'!Z3070),1,0),0),INDEX('Доп настройки участников'!I:I,2+N3070))</f>
        <v>0</v>
      </c>
      <c r="H3070" s="13">
        <f>IF(M3070,'Выгрузка из ревьюшницы'!AJ3070,INDEX('Доп настройки участников'!J:J,2+N3070))</f>
        <v>0</v>
      </c>
      <c r="I3070" s="16" t="str">
        <f>IFERROR(IF($H3070=0,"",INDEX(Разметка!B:B,MATCH($H3070,Разметка!A:A,0))),0)</f>
        <v/>
      </c>
      <c r="J3070" s="16" t="str">
        <f>IFERROR(IF($H3070=0,"",INDEX(Разметка!C:C,MATCH($H3070,Разметка!A:A,0))),0)</f>
        <v/>
      </c>
      <c r="K3070" s="16" t="e">
        <f>IF($F3070&gt;0,IFERROR(MATCH(A3070,'Доп настройки участников'!A:A,0),-1)*(-1),0)</f>
        <v>#N/A</v>
      </c>
      <c r="L3070" s="16" t="str">
        <f t="shared" si="201"/>
        <v>Нет</v>
      </c>
      <c r="M3070" s="33" t="b">
        <f t="shared" si="202"/>
        <v>0</v>
      </c>
      <c r="N3070" s="33">
        <f t="shared" si="203"/>
        <v>3038</v>
      </c>
      <c r="O3070" s="33">
        <v>3069</v>
      </c>
    </row>
    <row r="3071" spans="1:15" x14ac:dyDescent="0.25">
      <c r="A3071" s="13">
        <f>IF(M3071,'Выгрузка из ревьюшницы'!B3071,INDEX('Доп настройки участников'!D:D,2+N3071))</f>
        <v>0</v>
      </c>
      <c r="B3071" s="13">
        <f>IF(M3071,'Выгрузка из ревьюшницы'!C3071,INDEX('Доп настройки участников'!E:E,2+N3071))</f>
        <v>0</v>
      </c>
      <c r="C3071" s="13">
        <f>IF(M3071,'Выгрузка из ревьюшницы'!H3071,INDEX('Доп настройки участников'!F:F,2+N3071))</f>
        <v>0</v>
      </c>
      <c r="D3071" s="13">
        <f>IF(M3071,'Выгрузка из ревьюшницы'!J3071,INDEX('Доп настройки участников'!G:G,2+N3071))</f>
        <v>0</v>
      </c>
      <c r="E3071" s="13" t="e">
        <f>INDEX('Сопоставление оценок'!$A$3:$A$14,MATCH(IF(M3071,'Выгрузка из ревьюшницы'!K3071,INDEX('Доп настройки участников'!H:H,2+N3071)),'Сопоставление оценок'!$C$3:$C$14,0))</f>
        <v>#N/A</v>
      </c>
      <c r="F3071" s="13" t="e">
        <f>INDEX('Сопоставление оценок'!$B$3:$B$14,MATCH(Table13[[#This Row],[mark_at_review]],'Сопоставление оценок'!$C$3:$C$14,0))</f>
        <v>#N/A</v>
      </c>
      <c r="G3071" s="13">
        <f>IF(M3071,IFERROR(IF(OR('Выгрузка из ревьюшницы'!X3071,'Выгрузка из ревьюшницы'!Z3071),1,0),0),INDEX('Доп настройки участников'!I:I,2+N3071))</f>
        <v>0</v>
      </c>
      <c r="H3071" s="13">
        <f>IF(M3071,'Выгрузка из ревьюшницы'!AJ3071,INDEX('Доп настройки участников'!J:J,2+N3071))</f>
        <v>0</v>
      </c>
      <c r="I3071" s="16" t="str">
        <f>IFERROR(IF($H3071=0,"",INDEX(Разметка!B:B,MATCH($H3071,Разметка!A:A,0))),0)</f>
        <v/>
      </c>
      <c r="J3071" s="16" t="str">
        <f>IFERROR(IF($H3071=0,"",INDEX(Разметка!C:C,MATCH($H3071,Разметка!A:A,0))),0)</f>
        <v/>
      </c>
      <c r="K3071" s="16" t="e">
        <f>IF($F3071&gt;0,IFERROR(MATCH(A3071,'Доп настройки участников'!A:A,0),-1)*(-1),0)</f>
        <v>#N/A</v>
      </c>
      <c r="L3071" s="16" t="str">
        <f t="shared" si="201"/>
        <v>Нет</v>
      </c>
      <c r="M3071" s="33" t="b">
        <f t="shared" si="202"/>
        <v>0</v>
      </c>
      <c r="N3071" s="33">
        <f t="shared" si="203"/>
        <v>3039</v>
      </c>
      <c r="O3071" s="33">
        <v>3070</v>
      </c>
    </row>
    <row r="3072" spans="1:15" x14ac:dyDescent="0.25">
      <c r="A3072" s="13">
        <f>IF(M3072,'Выгрузка из ревьюшницы'!B3072,INDEX('Доп настройки участников'!D:D,2+N3072))</f>
        <v>0</v>
      </c>
      <c r="B3072" s="13">
        <f>IF(M3072,'Выгрузка из ревьюшницы'!C3072,INDEX('Доп настройки участников'!E:E,2+N3072))</f>
        <v>0</v>
      </c>
      <c r="C3072" s="13">
        <f>IF(M3072,'Выгрузка из ревьюшницы'!H3072,INDEX('Доп настройки участников'!F:F,2+N3072))</f>
        <v>0</v>
      </c>
      <c r="D3072" s="13">
        <f>IF(M3072,'Выгрузка из ревьюшницы'!J3072,INDEX('Доп настройки участников'!G:G,2+N3072))</f>
        <v>0</v>
      </c>
      <c r="E3072" s="13" t="e">
        <f>INDEX('Сопоставление оценок'!$A$3:$A$14,MATCH(IF(M3072,'Выгрузка из ревьюшницы'!K3072,INDEX('Доп настройки участников'!H:H,2+N3072)),'Сопоставление оценок'!$C$3:$C$14,0))</f>
        <v>#N/A</v>
      </c>
      <c r="F3072" s="13" t="e">
        <f>INDEX('Сопоставление оценок'!$B$3:$B$14,MATCH(Table13[[#This Row],[mark_at_review]],'Сопоставление оценок'!$C$3:$C$14,0))</f>
        <v>#N/A</v>
      </c>
      <c r="G3072" s="13">
        <f>IF(M3072,IFERROR(IF(OR('Выгрузка из ревьюшницы'!X3072,'Выгрузка из ревьюшницы'!Z3072),1,0),0),INDEX('Доп настройки участников'!I:I,2+N3072))</f>
        <v>0</v>
      </c>
      <c r="H3072" s="13">
        <f>IF(M3072,'Выгрузка из ревьюшницы'!AJ3072,INDEX('Доп настройки участников'!J:J,2+N3072))</f>
        <v>0</v>
      </c>
      <c r="I3072" s="16" t="str">
        <f>IFERROR(IF($H3072=0,"",INDEX(Разметка!B:B,MATCH($H3072,Разметка!A:A,0))),0)</f>
        <v/>
      </c>
      <c r="J3072" s="16" t="str">
        <f>IFERROR(IF($H3072=0,"",INDEX(Разметка!C:C,MATCH($H3072,Разметка!A:A,0))),0)</f>
        <v/>
      </c>
      <c r="K3072" s="16" t="e">
        <f>IF($F3072&gt;0,IFERROR(MATCH(A3072,'Доп настройки участников'!A:A,0),-1)*(-1),0)</f>
        <v>#N/A</v>
      </c>
      <c r="L3072" s="16" t="str">
        <f t="shared" si="201"/>
        <v>Нет</v>
      </c>
      <c r="M3072" s="33" t="b">
        <f t="shared" si="202"/>
        <v>0</v>
      </c>
      <c r="N3072" s="33">
        <f t="shared" si="203"/>
        <v>3040</v>
      </c>
      <c r="O3072" s="33">
        <v>3071</v>
      </c>
    </row>
    <row r="3073" spans="1:15" x14ac:dyDescent="0.25">
      <c r="A3073" s="13">
        <f>IF(M3073,'Выгрузка из ревьюшницы'!B3073,INDEX('Доп настройки участников'!D:D,2+N3073))</f>
        <v>0</v>
      </c>
      <c r="B3073" s="13">
        <f>IF(M3073,'Выгрузка из ревьюшницы'!C3073,INDEX('Доп настройки участников'!E:E,2+N3073))</f>
        <v>0</v>
      </c>
      <c r="C3073" s="13">
        <f>IF(M3073,'Выгрузка из ревьюшницы'!H3073,INDEX('Доп настройки участников'!F:F,2+N3073))</f>
        <v>0</v>
      </c>
      <c r="D3073" s="13">
        <f>IF(M3073,'Выгрузка из ревьюшницы'!J3073,INDEX('Доп настройки участников'!G:G,2+N3073))</f>
        <v>0</v>
      </c>
      <c r="E3073" s="13" t="e">
        <f>INDEX('Сопоставление оценок'!$A$3:$A$14,MATCH(IF(M3073,'Выгрузка из ревьюшницы'!K3073,INDEX('Доп настройки участников'!H:H,2+N3073)),'Сопоставление оценок'!$C$3:$C$14,0))</f>
        <v>#N/A</v>
      </c>
      <c r="F3073" s="13" t="e">
        <f>INDEX('Сопоставление оценок'!$B$3:$B$14,MATCH(Table13[[#This Row],[mark_at_review]],'Сопоставление оценок'!$C$3:$C$14,0))</f>
        <v>#N/A</v>
      </c>
      <c r="G3073" s="13">
        <f>IF(M3073,IFERROR(IF(OR('Выгрузка из ревьюшницы'!X3073,'Выгрузка из ревьюшницы'!Z3073),1,0),0),INDEX('Доп настройки участников'!I:I,2+N3073))</f>
        <v>0</v>
      </c>
      <c r="H3073" s="13">
        <f>IF(M3073,'Выгрузка из ревьюшницы'!AJ3073,INDEX('Доп настройки участников'!J:J,2+N3073))</f>
        <v>0</v>
      </c>
      <c r="I3073" s="16" t="str">
        <f>IFERROR(IF($H3073=0,"",INDEX(Разметка!B:B,MATCH($H3073,Разметка!A:A,0))),0)</f>
        <v/>
      </c>
      <c r="J3073" s="16" t="str">
        <f>IFERROR(IF($H3073=0,"",INDEX(Разметка!C:C,MATCH($H3073,Разметка!A:A,0))),0)</f>
        <v/>
      </c>
      <c r="K3073" s="16" t="e">
        <f>IF($F3073&gt;0,IFERROR(MATCH(A3073,'Доп настройки участников'!A:A,0),-1)*(-1),0)</f>
        <v>#N/A</v>
      </c>
      <c r="L3073" s="16" t="str">
        <f t="shared" si="201"/>
        <v>Нет</v>
      </c>
      <c r="M3073" s="33" t="b">
        <f t="shared" si="202"/>
        <v>0</v>
      </c>
      <c r="N3073" s="33">
        <f t="shared" si="203"/>
        <v>3041</v>
      </c>
      <c r="O3073" s="33">
        <v>3072</v>
      </c>
    </row>
    <row r="3074" spans="1:15" x14ac:dyDescent="0.25">
      <c r="A3074" s="13">
        <f>IF(M3074,'Выгрузка из ревьюшницы'!B3074,INDEX('Доп настройки участников'!D:D,2+N3074))</f>
        <v>0</v>
      </c>
      <c r="B3074" s="13">
        <f>IF(M3074,'Выгрузка из ревьюшницы'!C3074,INDEX('Доп настройки участников'!E:E,2+N3074))</f>
        <v>0</v>
      </c>
      <c r="C3074" s="13">
        <f>IF(M3074,'Выгрузка из ревьюшницы'!H3074,INDEX('Доп настройки участников'!F:F,2+N3074))</f>
        <v>0</v>
      </c>
      <c r="D3074" s="13">
        <f>IF(M3074,'Выгрузка из ревьюшницы'!J3074,INDEX('Доп настройки участников'!G:G,2+N3074))</f>
        <v>0</v>
      </c>
      <c r="E3074" s="13" t="e">
        <f>INDEX('Сопоставление оценок'!$A$3:$A$14,MATCH(IF(M3074,'Выгрузка из ревьюшницы'!K3074,INDEX('Доп настройки участников'!H:H,2+N3074)),'Сопоставление оценок'!$C$3:$C$14,0))</f>
        <v>#N/A</v>
      </c>
      <c r="F3074" s="13" t="e">
        <f>INDEX('Сопоставление оценок'!$B$3:$B$14,MATCH(Table13[[#This Row],[mark_at_review]],'Сопоставление оценок'!$C$3:$C$14,0))</f>
        <v>#N/A</v>
      </c>
      <c r="G3074" s="13">
        <f>IF(M3074,IFERROR(IF(OR('Выгрузка из ревьюшницы'!X3074,'Выгрузка из ревьюшницы'!Z3074),1,0),0),INDEX('Доп настройки участников'!I:I,2+N3074))</f>
        <v>0</v>
      </c>
      <c r="H3074" s="13">
        <f>IF(M3074,'Выгрузка из ревьюшницы'!AJ3074,INDEX('Доп настройки участников'!J:J,2+N3074))</f>
        <v>0</v>
      </c>
      <c r="I3074" s="16" t="str">
        <f>IFERROR(IF($H3074=0,"",INDEX(Разметка!B:B,MATCH($H3074,Разметка!A:A,0))),0)</f>
        <v/>
      </c>
      <c r="J3074" s="16" t="str">
        <f>IFERROR(IF($H3074=0,"",INDEX(Разметка!C:C,MATCH($H3074,Разметка!A:A,0))),0)</f>
        <v/>
      </c>
      <c r="K3074" s="16" t="e">
        <f>IF($F3074&gt;0,IFERROR(MATCH(A3074,'Доп настройки участников'!A:A,0),-1)*(-1),0)</f>
        <v>#N/A</v>
      </c>
      <c r="L3074" s="16" t="str">
        <f t="shared" ref="L3074:L3137" si="204">IF($C3074&gt;=16,"Да","Нет")</f>
        <v>Нет</v>
      </c>
      <c r="M3074" s="33" t="b">
        <f t="shared" ref="M3074:M3137" si="205">O3074&lt;=$P$1</f>
        <v>0</v>
      </c>
      <c r="N3074" s="33">
        <f t="shared" si="203"/>
        <v>3042</v>
      </c>
      <c r="O3074" s="33">
        <v>3073</v>
      </c>
    </row>
    <row r="3075" spans="1:15" x14ac:dyDescent="0.25">
      <c r="A3075" s="13">
        <f>IF(M3075,'Выгрузка из ревьюшницы'!B3075,INDEX('Доп настройки участников'!D:D,2+N3075))</f>
        <v>0</v>
      </c>
      <c r="B3075" s="13">
        <f>IF(M3075,'Выгрузка из ревьюшницы'!C3075,INDEX('Доп настройки участников'!E:E,2+N3075))</f>
        <v>0</v>
      </c>
      <c r="C3075" s="13">
        <f>IF(M3075,'Выгрузка из ревьюшницы'!H3075,INDEX('Доп настройки участников'!F:F,2+N3075))</f>
        <v>0</v>
      </c>
      <c r="D3075" s="13">
        <f>IF(M3075,'Выгрузка из ревьюшницы'!J3075,INDEX('Доп настройки участников'!G:G,2+N3075))</f>
        <v>0</v>
      </c>
      <c r="E3075" s="13" t="e">
        <f>INDEX('Сопоставление оценок'!$A$3:$A$14,MATCH(IF(M3075,'Выгрузка из ревьюшницы'!K3075,INDEX('Доп настройки участников'!H:H,2+N3075)),'Сопоставление оценок'!$C$3:$C$14,0))</f>
        <v>#N/A</v>
      </c>
      <c r="F3075" s="13" t="e">
        <f>INDEX('Сопоставление оценок'!$B$3:$B$14,MATCH(Table13[[#This Row],[mark_at_review]],'Сопоставление оценок'!$C$3:$C$14,0))</f>
        <v>#N/A</v>
      </c>
      <c r="G3075" s="13">
        <f>IF(M3075,IFERROR(IF(OR('Выгрузка из ревьюшницы'!X3075,'Выгрузка из ревьюшницы'!Z3075),1,0),0),INDEX('Доп настройки участников'!I:I,2+N3075))</f>
        <v>0</v>
      </c>
      <c r="H3075" s="13">
        <f>IF(M3075,'Выгрузка из ревьюшницы'!AJ3075,INDEX('Доп настройки участников'!J:J,2+N3075))</f>
        <v>0</v>
      </c>
      <c r="I3075" s="16" t="str">
        <f>IFERROR(IF($H3075=0,"",INDEX(Разметка!B:B,MATCH($H3075,Разметка!A:A,0))),0)</f>
        <v/>
      </c>
      <c r="J3075" s="16" t="str">
        <f>IFERROR(IF($H3075=0,"",INDEX(Разметка!C:C,MATCH($H3075,Разметка!A:A,0))),0)</f>
        <v/>
      </c>
      <c r="K3075" s="16" t="e">
        <f>IF($F3075&gt;0,IFERROR(MATCH(A3075,'Доп настройки участников'!A:A,0),-1)*(-1),0)</f>
        <v>#N/A</v>
      </c>
      <c r="L3075" s="16" t="str">
        <f t="shared" si="204"/>
        <v>Нет</v>
      </c>
      <c r="M3075" s="33" t="b">
        <f t="shared" si="205"/>
        <v>0</v>
      </c>
      <c r="N3075" s="33">
        <f t="shared" ref="N3075:N3138" si="206">IF(M3075,0,N3074+1)</f>
        <v>3043</v>
      </c>
      <c r="O3075" s="33">
        <v>3074</v>
      </c>
    </row>
    <row r="3076" spans="1:15" x14ac:dyDescent="0.25">
      <c r="A3076" s="13">
        <f>IF(M3076,'Выгрузка из ревьюшницы'!B3076,INDEX('Доп настройки участников'!D:D,2+N3076))</f>
        <v>0</v>
      </c>
      <c r="B3076" s="13">
        <f>IF(M3076,'Выгрузка из ревьюшницы'!C3076,INDEX('Доп настройки участников'!E:E,2+N3076))</f>
        <v>0</v>
      </c>
      <c r="C3076" s="13">
        <f>IF(M3076,'Выгрузка из ревьюшницы'!H3076,INDEX('Доп настройки участников'!F:F,2+N3076))</f>
        <v>0</v>
      </c>
      <c r="D3076" s="13">
        <f>IF(M3076,'Выгрузка из ревьюшницы'!J3076,INDEX('Доп настройки участников'!G:G,2+N3076))</f>
        <v>0</v>
      </c>
      <c r="E3076" s="13" t="e">
        <f>INDEX('Сопоставление оценок'!$A$3:$A$14,MATCH(IF(M3076,'Выгрузка из ревьюшницы'!K3076,INDEX('Доп настройки участников'!H:H,2+N3076)),'Сопоставление оценок'!$C$3:$C$14,0))</f>
        <v>#N/A</v>
      </c>
      <c r="F3076" s="13" t="e">
        <f>INDEX('Сопоставление оценок'!$B$3:$B$14,MATCH(Table13[[#This Row],[mark_at_review]],'Сопоставление оценок'!$C$3:$C$14,0))</f>
        <v>#N/A</v>
      </c>
      <c r="G3076" s="13">
        <f>IF(M3076,IFERROR(IF(OR('Выгрузка из ревьюшницы'!X3076,'Выгрузка из ревьюшницы'!Z3076),1,0),0),INDEX('Доп настройки участников'!I:I,2+N3076))</f>
        <v>0</v>
      </c>
      <c r="H3076" s="13">
        <f>IF(M3076,'Выгрузка из ревьюшницы'!AJ3076,INDEX('Доп настройки участников'!J:J,2+N3076))</f>
        <v>0</v>
      </c>
      <c r="I3076" s="16" t="str">
        <f>IFERROR(IF($H3076=0,"",INDEX(Разметка!B:B,MATCH($H3076,Разметка!A:A,0))),0)</f>
        <v/>
      </c>
      <c r="J3076" s="16" t="str">
        <f>IFERROR(IF($H3076=0,"",INDEX(Разметка!C:C,MATCH($H3076,Разметка!A:A,0))),0)</f>
        <v/>
      </c>
      <c r="K3076" s="16" t="e">
        <f>IF($F3076&gt;0,IFERROR(MATCH(A3076,'Доп настройки участников'!A:A,0),-1)*(-1),0)</f>
        <v>#N/A</v>
      </c>
      <c r="L3076" s="16" t="str">
        <f t="shared" si="204"/>
        <v>Нет</v>
      </c>
      <c r="M3076" s="33" t="b">
        <f t="shared" si="205"/>
        <v>0</v>
      </c>
      <c r="N3076" s="33">
        <f t="shared" si="206"/>
        <v>3044</v>
      </c>
      <c r="O3076" s="33">
        <v>3075</v>
      </c>
    </row>
    <row r="3077" spans="1:15" x14ac:dyDescent="0.25">
      <c r="A3077" s="13">
        <f>IF(M3077,'Выгрузка из ревьюшницы'!B3077,INDEX('Доп настройки участников'!D:D,2+N3077))</f>
        <v>0</v>
      </c>
      <c r="B3077" s="13">
        <f>IF(M3077,'Выгрузка из ревьюшницы'!C3077,INDEX('Доп настройки участников'!E:E,2+N3077))</f>
        <v>0</v>
      </c>
      <c r="C3077" s="13">
        <f>IF(M3077,'Выгрузка из ревьюшницы'!H3077,INDEX('Доп настройки участников'!F:F,2+N3077))</f>
        <v>0</v>
      </c>
      <c r="D3077" s="13">
        <f>IF(M3077,'Выгрузка из ревьюшницы'!J3077,INDEX('Доп настройки участников'!G:G,2+N3077))</f>
        <v>0</v>
      </c>
      <c r="E3077" s="13" t="e">
        <f>INDEX('Сопоставление оценок'!$A$3:$A$14,MATCH(IF(M3077,'Выгрузка из ревьюшницы'!K3077,INDEX('Доп настройки участников'!H:H,2+N3077)),'Сопоставление оценок'!$C$3:$C$14,0))</f>
        <v>#N/A</v>
      </c>
      <c r="F3077" s="13" t="e">
        <f>INDEX('Сопоставление оценок'!$B$3:$B$14,MATCH(Table13[[#This Row],[mark_at_review]],'Сопоставление оценок'!$C$3:$C$14,0))</f>
        <v>#N/A</v>
      </c>
      <c r="G3077" s="13">
        <f>IF(M3077,IFERROR(IF(OR('Выгрузка из ревьюшницы'!X3077,'Выгрузка из ревьюшницы'!Z3077),1,0),0),INDEX('Доп настройки участников'!I:I,2+N3077))</f>
        <v>0</v>
      </c>
      <c r="H3077" s="13">
        <f>IF(M3077,'Выгрузка из ревьюшницы'!AJ3077,INDEX('Доп настройки участников'!J:J,2+N3077))</f>
        <v>0</v>
      </c>
      <c r="I3077" s="16" t="str">
        <f>IFERROR(IF($H3077=0,"",INDEX(Разметка!B:B,MATCH($H3077,Разметка!A:A,0))),0)</f>
        <v/>
      </c>
      <c r="J3077" s="16" t="str">
        <f>IFERROR(IF($H3077=0,"",INDEX(Разметка!C:C,MATCH($H3077,Разметка!A:A,0))),0)</f>
        <v/>
      </c>
      <c r="K3077" s="16" t="e">
        <f>IF($F3077&gt;0,IFERROR(MATCH(A3077,'Доп настройки участников'!A:A,0),-1)*(-1),0)</f>
        <v>#N/A</v>
      </c>
      <c r="L3077" s="16" t="str">
        <f t="shared" si="204"/>
        <v>Нет</v>
      </c>
      <c r="M3077" s="33" t="b">
        <f t="shared" si="205"/>
        <v>0</v>
      </c>
      <c r="N3077" s="33">
        <f t="shared" si="206"/>
        <v>3045</v>
      </c>
      <c r="O3077" s="33">
        <v>3076</v>
      </c>
    </row>
    <row r="3078" spans="1:15" x14ac:dyDescent="0.25">
      <c r="A3078" s="13">
        <f>IF(M3078,'Выгрузка из ревьюшницы'!B3078,INDEX('Доп настройки участников'!D:D,2+N3078))</f>
        <v>0</v>
      </c>
      <c r="B3078" s="13">
        <f>IF(M3078,'Выгрузка из ревьюшницы'!C3078,INDEX('Доп настройки участников'!E:E,2+N3078))</f>
        <v>0</v>
      </c>
      <c r="C3078" s="13">
        <f>IF(M3078,'Выгрузка из ревьюшницы'!H3078,INDEX('Доп настройки участников'!F:F,2+N3078))</f>
        <v>0</v>
      </c>
      <c r="D3078" s="13">
        <f>IF(M3078,'Выгрузка из ревьюшницы'!J3078,INDEX('Доп настройки участников'!G:G,2+N3078))</f>
        <v>0</v>
      </c>
      <c r="E3078" s="13" t="e">
        <f>INDEX('Сопоставление оценок'!$A$3:$A$14,MATCH(IF(M3078,'Выгрузка из ревьюшницы'!K3078,INDEX('Доп настройки участников'!H:H,2+N3078)),'Сопоставление оценок'!$C$3:$C$14,0))</f>
        <v>#N/A</v>
      </c>
      <c r="F3078" s="13" t="e">
        <f>INDEX('Сопоставление оценок'!$B$3:$B$14,MATCH(Table13[[#This Row],[mark_at_review]],'Сопоставление оценок'!$C$3:$C$14,0))</f>
        <v>#N/A</v>
      </c>
      <c r="G3078" s="13">
        <f>IF(M3078,IFERROR(IF(OR('Выгрузка из ревьюшницы'!X3078,'Выгрузка из ревьюшницы'!Z3078),1,0),0),INDEX('Доп настройки участников'!I:I,2+N3078))</f>
        <v>0</v>
      </c>
      <c r="H3078" s="13">
        <f>IF(M3078,'Выгрузка из ревьюшницы'!AJ3078,INDEX('Доп настройки участников'!J:J,2+N3078))</f>
        <v>0</v>
      </c>
      <c r="I3078" s="16" t="str">
        <f>IFERROR(IF($H3078=0,"",INDEX(Разметка!B:B,MATCH($H3078,Разметка!A:A,0))),0)</f>
        <v/>
      </c>
      <c r="J3078" s="16" t="str">
        <f>IFERROR(IF($H3078=0,"",INDEX(Разметка!C:C,MATCH($H3078,Разметка!A:A,0))),0)</f>
        <v/>
      </c>
      <c r="K3078" s="16" t="e">
        <f>IF($F3078&gt;0,IFERROR(MATCH(A3078,'Доп настройки участников'!A:A,0),-1)*(-1),0)</f>
        <v>#N/A</v>
      </c>
      <c r="L3078" s="16" t="str">
        <f t="shared" si="204"/>
        <v>Нет</v>
      </c>
      <c r="M3078" s="33" t="b">
        <f t="shared" si="205"/>
        <v>0</v>
      </c>
      <c r="N3078" s="33">
        <f t="shared" si="206"/>
        <v>3046</v>
      </c>
      <c r="O3078" s="33">
        <v>3077</v>
      </c>
    </row>
    <row r="3079" spans="1:15" x14ac:dyDescent="0.25">
      <c r="A3079" s="13">
        <f>IF(M3079,'Выгрузка из ревьюшницы'!B3079,INDEX('Доп настройки участников'!D:D,2+N3079))</f>
        <v>0</v>
      </c>
      <c r="B3079" s="13">
        <f>IF(M3079,'Выгрузка из ревьюшницы'!C3079,INDEX('Доп настройки участников'!E:E,2+N3079))</f>
        <v>0</v>
      </c>
      <c r="C3079" s="13">
        <f>IF(M3079,'Выгрузка из ревьюшницы'!H3079,INDEX('Доп настройки участников'!F:F,2+N3079))</f>
        <v>0</v>
      </c>
      <c r="D3079" s="13">
        <f>IF(M3079,'Выгрузка из ревьюшницы'!J3079,INDEX('Доп настройки участников'!G:G,2+N3079))</f>
        <v>0</v>
      </c>
      <c r="E3079" s="13" t="e">
        <f>INDEX('Сопоставление оценок'!$A$3:$A$14,MATCH(IF(M3079,'Выгрузка из ревьюшницы'!K3079,INDEX('Доп настройки участников'!H:H,2+N3079)),'Сопоставление оценок'!$C$3:$C$14,0))</f>
        <v>#N/A</v>
      </c>
      <c r="F3079" s="13" t="e">
        <f>INDEX('Сопоставление оценок'!$B$3:$B$14,MATCH(Table13[[#This Row],[mark_at_review]],'Сопоставление оценок'!$C$3:$C$14,0))</f>
        <v>#N/A</v>
      </c>
      <c r="G3079" s="13">
        <f>IF(M3079,IFERROR(IF(OR('Выгрузка из ревьюшницы'!X3079,'Выгрузка из ревьюшницы'!Z3079),1,0),0),INDEX('Доп настройки участников'!I:I,2+N3079))</f>
        <v>0</v>
      </c>
      <c r="H3079" s="13">
        <f>IF(M3079,'Выгрузка из ревьюшницы'!AJ3079,INDEX('Доп настройки участников'!J:J,2+N3079))</f>
        <v>0</v>
      </c>
      <c r="I3079" s="16" t="str">
        <f>IFERROR(IF($H3079=0,"",INDEX(Разметка!B:B,MATCH($H3079,Разметка!A:A,0))),0)</f>
        <v/>
      </c>
      <c r="J3079" s="16" t="str">
        <f>IFERROR(IF($H3079=0,"",INDEX(Разметка!C:C,MATCH($H3079,Разметка!A:A,0))),0)</f>
        <v/>
      </c>
      <c r="K3079" s="16" t="e">
        <f>IF($F3079&gt;0,IFERROR(MATCH(A3079,'Доп настройки участников'!A:A,0),-1)*(-1),0)</f>
        <v>#N/A</v>
      </c>
      <c r="L3079" s="16" t="str">
        <f t="shared" si="204"/>
        <v>Нет</v>
      </c>
      <c r="M3079" s="33" t="b">
        <f t="shared" si="205"/>
        <v>0</v>
      </c>
      <c r="N3079" s="33">
        <f t="shared" si="206"/>
        <v>3047</v>
      </c>
      <c r="O3079" s="33">
        <v>3078</v>
      </c>
    </row>
    <row r="3080" spans="1:15" x14ac:dyDescent="0.25">
      <c r="A3080" s="13">
        <f>IF(M3080,'Выгрузка из ревьюшницы'!B3080,INDEX('Доп настройки участников'!D:D,2+N3080))</f>
        <v>0</v>
      </c>
      <c r="B3080" s="13">
        <f>IF(M3080,'Выгрузка из ревьюшницы'!C3080,INDEX('Доп настройки участников'!E:E,2+N3080))</f>
        <v>0</v>
      </c>
      <c r="C3080" s="13">
        <f>IF(M3080,'Выгрузка из ревьюшницы'!H3080,INDEX('Доп настройки участников'!F:F,2+N3080))</f>
        <v>0</v>
      </c>
      <c r="D3080" s="13">
        <f>IF(M3080,'Выгрузка из ревьюшницы'!J3080,INDEX('Доп настройки участников'!G:G,2+N3080))</f>
        <v>0</v>
      </c>
      <c r="E3080" s="13" t="e">
        <f>INDEX('Сопоставление оценок'!$A$3:$A$14,MATCH(IF(M3080,'Выгрузка из ревьюшницы'!K3080,INDEX('Доп настройки участников'!H:H,2+N3080)),'Сопоставление оценок'!$C$3:$C$14,0))</f>
        <v>#N/A</v>
      </c>
      <c r="F3080" s="13" t="e">
        <f>INDEX('Сопоставление оценок'!$B$3:$B$14,MATCH(Table13[[#This Row],[mark_at_review]],'Сопоставление оценок'!$C$3:$C$14,0))</f>
        <v>#N/A</v>
      </c>
      <c r="G3080" s="13">
        <f>IF(M3080,IFERROR(IF(OR('Выгрузка из ревьюшницы'!X3080,'Выгрузка из ревьюшницы'!Z3080),1,0),0),INDEX('Доп настройки участников'!I:I,2+N3080))</f>
        <v>0</v>
      </c>
      <c r="H3080" s="13">
        <f>IF(M3080,'Выгрузка из ревьюшницы'!AJ3080,INDEX('Доп настройки участников'!J:J,2+N3080))</f>
        <v>0</v>
      </c>
      <c r="I3080" s="16" t="str">
        <f>IFERROR(IF($H3080=0,"",INDEX(Разметка!B:B,MATCH($H3080,Разметка!A:A,0))),0)</f>
        <v/>
      </c>
      <c r="J3080" s="16" t="str">
        <f>IFERROR(IF($H3080=0,"",INDEX(Разметка!C:C,MATCH($H3080,Разметка!A:A,0))),0)</f>
        <v/>
      </c>
      <c r="K3080" s="16" t="e">
        <f>IF($F3080&gt;0,IFERROR(MATCH(A3080,'Доп настройки участников'!A:A,0),-1)*(-1),0)</f>
        <v>#N/A</v>
      </c>
      <c r="L3080" s="16" t="str">
        <f t="shared" si="204"/>
        <v>Нет</v>
      </c>
      <c r="M3080" s="33" t="b">
        <f t="shared" si="205"/>
        <v>0</v>
      </c>
      <c r="N3080" s="33">
        <f t="shared" si="206"/>
        <v>3048</v>
      </c>
      <c r="O3080" s="33">
        <v>3079</v>
      </c>
    </row>
    <row r="3081" spans="1:15" x14ac:dyDescent="0.25">
      <c r="A3081" s="13">
        <f>IF(M3081,'Выгрузка из ревьюшницы'!B3081,INDEX('Доп настройки участников'!D:D,2+N3081))</f>
        <v>0</v>
      </c>
      <c r="B3081" s="13">
        <f>IF(M3081,'Выгрузка из ревьюшницы'!C3081,INDEX('Доп настройки участников'!E:E,2+N3081))</f>
        <v>0</v>
      </c>
      <c r="C3081" s="13">
        <f>IF(M3081,'Выгрузка из ревьюшницы'!H3081,INDEX('Доп настройки участников'!F:F,2+N3081))</f>
        <v>0</v>
      </c>
      <c r="D3081" s="13">
        <f>IF(M3081,'Выгрузка из ревьюшницы'!J3081,INDEX('Доп настройки участников'!G:G,2+N3081))</f>
        <v>0</v>
      </c>
      <c r="E3081" s="13" t="e">
        <f>INDEX('Сопоставление оценок'!$A$3:$A$14,MATCH(IF(M3081,'Выгрузка из ревьюшницы'!K3081,INDEX('Доп настройки участников'!H:H,2+N3081)),'Сопоставление оценок'!$C$3:$C$14,0))</f>
        <v>#N/A</v>
      </c>
      <c r="F3081" s="13" t="e">
        <f>INDEX('Сопоставление оценок'!$B$3:$B$14,MATCH(Table13[[#This Row],[mark_at_review]],'Сопоставление оценок'!$C$3:$C$14,0))</f>
        <v>#N/A</v>
      </c>
      <c r="G3081" s="13">
        <f>IF(M3081,IFERROR(IF(OR('Выгрузка из ревьюшницы'!X3081,'Выгрузка из ревьюшницы'!Z3081),1,0),0),INDEX('Доп настройки участников'!I:I,2+N3081))</f>
        <v>0</v>
      </c>
      <c r="H3081" s="13">
        <f>IF(M3081,'Выгрузка из ревьюшницы'!AJ3081,INDEX('Доп настройки участников'!J:J,2+N3081))</f>
        <v>0</v>
      </c>
      <c r="I3081" s="16" t="str">
        <f>IFERROR(IF($H3081=0,"",INDEX(Разметка!B:B,MATCH($H3081,Разметка!A:A,0))),0)</f>
        <v/>
      </c>
      <c r="J3081" s="16" t="str">
        <f>IFERROR(IF($H3081=0,"",INDEX(Разметка!C:C,MATCH($H3081,Разметка!A:A,0))),0)</f>
        <v/>
      </c>
      <c r="K3081" s="16" t="e">
        <f>IF($F3081&gt;0,IFERROR(MATCH(A3081,'Доп настройки участников'!A:A,0),-1)*(-1),0)</f>
        <v>#N/A</v>
      </c>
      <c r="L3081" s="16" t="str">
        <f t="shared" si="204"/>
        <v>Нет</v>
      </c>
      <c r="M3081" s="33" t="b">
        <f t="shared" si="205"/>
        <v>0</v>
      </c>
      <c r="N3081" s="33">
        <f t="shared" si="206"/>
        <v>3049</v>
      </c>
      <c r="O3081" s="33">
        <v>3080</v>
      </c>
    </row>
    <row r="3082" spans="1:15" x14ac:dyDescent="0.25">
      <c r="A3082" s="13">
        <f>IF(M3082,'Выгрузка из ревьюшницы'!B3082,INDEX('Доп настройки участников'!D:D,2+N3082))</f>
        <v>0</v>
      </c>
      <c r="B3082" s="13">
        <f>IF(M3082,'Выгрузка из ревьюшницы'!C3082,INDEX('Доп настройки участников'!E:E,2+N3082))</f>
        <v>0</v>
      </c>
      <c r="C3082" s="13">
        <f>IF(M3082,'Выгрузка из ревьюшницы'!H3082,INDEX('Доп настройки участников'!F:F,2+N3082))</f>
        <v>0</v>
      </c>
      <c r="D3082" s="13">
        <f>IF(M3082,'Выгрузка из ревьюшницы'!J3082,INDEX('Доп настройки участников'!G:G,2+N3082))</f>
        <v>0</v>
      </c>
      <c r="E3082" s="13" t="e">
        <f>INDEX('Сопоставление оценок'!$A$3:$A$14,MATCH(IF(M3082,'Выгрузка из ревьюшницы'!K3082,INDEX('Доп настройки участников'!H:H,2+N3082)),'Сопоставление оценок'!$C$3:$C$14,0))</f>
        <v>#N/A</v>
      </c>
      <c r="F3082" s="13" t="e">
        <f>INDEX('Сопоставление оценок'!$B$3:$B$14,MATCH(Table13[[#This Row],[mark_at_review]],'Сопоставление оценок'!$C$3:$C$14,0))</f>
        <v>#N/A</v>
      </c>
      <c r="G3082" s="13">
        <f>IF(M3082,IFERROR(IF(OR('Выгрузка из ревьюшницы'!X3082,'Выгрузка из ревьюшницы'!Z3082),1,0),0),INDEX('Доп настройки участников'!I:I,2+N3082))</f>
        <v>0</v>
      </c>
      <c r="H3082" s="13">
        <f>IF(M3082,'Выгрузка из ревьюшницы'!AJ3082,INDEX('Доп настройки участников'!J:J,2+N3082))</f>
        <v>0</v>
      </c>
      <c r="I3082" s="16" t="str">
        <f>IFERROR(IF($H3082=0,"",INDEX(Разметка!B:B,MATCH($H3082,Разметка!A:A,0))),0)</f>
        <v/>
      </c>
      <c r="J3082" s="16" t="str">
        <f>IFERROR(IF($H3082=0,"",INDEX(Разметка!C:C,MATCH($H3082,Разметка!A:A,0))),0)</f>
        <v/>
      </c>
      <c r="K3082" s="16" t="e">
        <f>IF($F3082&gt;0,IFERROR(MATCH(A3082,'Доп настройки участников'!A:A,0),-1)*(-1),0)</f>
        <v>#N/A</v>
      </c>
      <c r="L3082" s="16" t="str">
        <f t="shared" si="204"/>
        <v>Нет</v>
      </c>
      <c r="M3082" s="33" t="b">
        <f t="shared" si="205"/>
        <v>0</v>
      </c>
      <c r="N3082" s="33">
        <f t="shared" si="206"/>
        <v>3050</v>
      </c>
      <c r="O3082" s="33">
        <v>3081</v>
      </c>
    </row>
    <row r="3083" spans="1:15" x14ac:dyDescent="0.25">
      <c r="A3083" s="13">
        <f>IF(M3083,'Выгрузка из ревьюшницы'!B3083,INDEX('Доп настройки участников'!D:D,2+N3083))</f>
        <v>0</v>
      </c>
      <c r="B3083" s="13">
        <f>IF(M3083,'Выгрузка из ревьюшницы'!C3083,INDEX('Доп настройки участников'!E:E,2+N3083))</f>
        <v>0</v>
      </c>
      <c r="C3083" s="13">
        <f>IF(M3083,'Выгрузка из ревьюшницы'!H3083,INDEX('Доп настройки участников'!F:F,2+N3083))</f>
        <v>0</v>
      </c>
      <c r="D3083" s="13">
        <f>IF(M3083,'Выгрузка из ревьюшницы'!J3083,INDEX('Доп настройки участников'!G:G,2+N3083))</f>
        <v>0</v>
      </c>
      <c r="E3083" s="13" t="e">
        <f>INDEX('Сопоставление оценок'!$A$3:$A$14,MATCH(IF(M3083,'Выгрузка из ревьюшницы'!K3083,INDEX('Доп настройки участников'!H:H,2+N3083)),'Сопоставление оценок'!$C$3:$C$14,0))</f>
        <v>#N/A</v>
      </c>
      <c r="F3083" s="13" t="e">
        <f>INDEX('Сопоставление оценок'!$B$3:$B$14,MATCH(Table13[[#This Row],[mark_at_review]],'Сопоставление оценок'!$C$3:$C$14,0))</f>
        <v>#N/A</v>
      </c>
      <c r="G3083" s="13">
        <f>IF(M3083,IFERROR(IF(OR('Выгрузка из ревьюшницы'!X3083,'Выгрузка из ревьюшницы'!Z3083),1,0),0),INDEX('Доп настройки участников'!I:I,2+N3083))</f>
        <v>0</v>
      </c>
      <c r="H3083" s="13">
        <f>IF(M3083,'Выгрузка из ревьюшницы'!AJ3083,INDEX('Доп настройки участников'!J:J,2+N3083))</f>
        <v>0</v>
      </c>
      <c r="I3083" s="16" t="str">
        <f>IFERROR(IF($H3083=0,"",INDEX(Разметка!B:B,MATCH($H3083,Разметка!A:A,0))),0)</f>
        <v/>
      </c>
      <c r="J3083" s="16" t="str">
        <f>IFERROR(IF($H3083=0,"",INDEX(Разметка!C:C,MATCH($H3083,Разметка!A:A,0))),0)</f>
        <v/>
      </c>
      <c r="K3083" s="16" t="e">
        <f>IF($F3083&gt;0,IFERROR(MATCH(A3083,'Доп настройки участников'!A:A,0),-1)*(-1),0)</f>
        <v>#N/A</v>
      </c>
      <c r="L3083" s="16" t="str">
        <f t="shared" si="204"/>
        <v>Нет</v>
      </c>
      <c r="M3083" s="33" t="b">
        <f t="shared" si="205"/>
        <v>0</v>
      </c>
      <c r="N3083" s="33">
        <f t="shared" si="206"/>
        <v>3051</v>
      </c>
      <c r="O3083" s="33">
        <v>3082</v>
      </c>
    </row>
    <row r="3084" spans="1:15" x14ac:dyDescent="0.25">
      <c r="A3084" s="13">
        <f>IF(M3084,'Выгрузка из ревьюшницы'!B3084,INDEX('Доп настройки участников'!D:D,2+N3084))</f>
        <v>0</v>
      </c>
      <c r="B3084" s="13">
        <f>IF(M3084,'Выгрузка из ревьюшницы'!C3084,INDEX('Доп настройки участников'!E:E,2+N3084))</f>
        <v>0</v>
      </c>
      <c r="C3084" s="13">
        <f>IF(M3084,'Выгрузка из ревьюшницы'!H3084,INDEX('Доп настройки участников'!F:F,2+N3084))</f>
        <v>0</v>
      </c>
      <c r="D3084" s="13">
        <f>IF(M3084,'Выгрузка из ревьюшницы'!J3084,INDEX('Доп настройки участников'!G:G,2+N3084))</f>
        <v>0</v>
      </c>
      <c r="E3084" s="13" t="e">
        <f>INDEX('Сопоставление оценок'!$A$3:$A$14,MATCH(IF(M3084,'Выгрузка из ревьюшницы'!K3084,INDEX('Доп настройки участников'!H:H,2+N3084)),'Сопоставление оценок'!$C$3:$C$14,0))</f>
        <v>#N/A</v>
      </c>
      <c r="F3084" s="13" t="e">
        <f>INDEX('Сопоставление оценок'!$B$3:$B$14,MATCH(Table13[[#This Row],[mark_at_review]],'Сопоставление оценок'!$C$3:$C$14,0))</f>
        <v>#N/A</v>
      </c>
      <c r="G3084" s="13">
        <f>IF(M3084,IFERROR(IF(OR('Выгрузка из ревьюшницы'!X3084,'Выгрузка из ревьюшницы'!Z3084),1,0),0),INDEX('Доп настройки участников'!I:I,2+N3084))</f>
        <v>0</v>
      </c>
      <c r="H3084" s="13">
        <f>IF(M3084,'Выгрузка из ревьюшницы'!AJ3084,INDEX('Доп настройки участников'!J:J,2+N3084))</f>
        <v>0</v>
      </c>
      <c r="I3084" s="16" t="str">
        <f>IFERROR(IF($H3084=0,"",INDEX(Разметка!B:B,MATCH($H3084,Разметка!A:A,0))),0)</f>
        <v/>
      </c>
      <c r="J3084" s="16" t="str">
        <f>IFERROR(IF($H3084=0,"",INDEX(Разметка!C:C,MATCH($H3084,Разметка!A:A,0))),0)</f>
        <v/>
      </c>
      <c r="K3084" s="16" t="e">
        <f>IF($F3084&gt;0,IFERROR(MATCH(A3084,'Доп настройки участников'!A:A,0),-1)*(-1),0)</f>
        <v>#N/A</v>
      </c>
      <c r="L3084" s="16" t="str">
        <f t="shared" si="204"/>
        <v>Нет</v>
      </c>
      <c r="M3084" s="33" t="b">
        <f t="shared" si="205"/>
        <v>0</v>
      </c>
      <c r="N3084" s="33">
        <f t="shared" si="206"/>
        <v>3052</v>
      </c>
      <c r="O3084" s="33">
        <v>3083</v>
      </c>
    </row>
    <row r="3085" spans="1:15" x14ac:dyDescent="0.25">
      <c r="A3085" s="13">
        <f>IF(M3085,'Выгрузка из ревьюшницы'!B3085,INDEX('Доп настройки участников'!D:D,2+N3085))</f>
        <v>0</v>
      </c>
      <c r="B3085" s="13">
        <f>IF(M3085,'Выгрузка из ревьюшницы'!C3085,INDEX('Доп настройки участников'!E:E,2+N3085))</f>
        <v>0</v>
      </c>
      <c r="C3085" s="13">
        <f>IF(M3085,'Выгрузка из ревьюшницы'!H3085,INDEX('Доп настройки участников'!F:F,2+N3085))</f>
        <v>0</v>
      </c>
      <c r="D3085" s="13">
        <f>IF(M3085,'Выгрузка из ревьюшницы'!J3085,INDEX('Доп настройки участников'!G:G,2+N3085))</f>
        <v>0</v>
      </c>
      <c r="E3085" s="13" t="e">
        <f>INDEX('Сопоставление оценок'!$A$3:$A$14,MATCH(IF(M3085,'Выгрузка из ревьюшницы'!K3085,INDEX('Доп настройки участников'!H:H,2+N3085)),'Сопоставление оценок'!$C$3:$C$14,0))</f>
        <v>#N/A</v>
      </c>
      <c r="F3085" s="13" t="e">
        <f>INDEX('Сопоставление оценок'!$B$3:$B$14,MATCH(Table13[[#This Row],[mark_at_review]],'Сопоставление оценок'!$C$3:$C$14,0))</f>
        <v>#N/A</v>
      </c>
      <c r="G3085" s="13">
        <f>IF(M3085,IFERROR(IF(OR('Выгрузка из ревьюшницы'!X3085,'Выгрузка из ревьюшницы'!Z3085),1,0),0),INDEX('Доп настройки участников'!I:I,2+N3085))</f>
        <v>0</v>
      </c>
      <c r="H3085" s="13">
        <f>IF(M3085,'Выгрузка из ревьюшницы'!AJ3085,INDEX('Доп настройки участников'!J:J,2+N3085))</f>
        <v>0</v>
      </c>
      <c r="I3085" s="16" t="str">
        <f>IFERROR(IF($H3085=0,"",INDEX(Разметка!B:B,MATCH($H3085,Разметка!A:A,0))),0)</f>
        <v/>
      </c>
      <c r="J3085" s="16" t="str">
        <f>IFERROR(IF($H3085=0,"",INDEX(Разметка!C:C,MATCH($H3085,Разметка!A:A,0))),0)</f>
        <v/>
      </c>
      <c r="K3085" s="16" t="e">
        <f>IF($F3085&gt;0,IFERROR(MATCH(A3085,'Доп настройки участников'!A:A,0),-1)*(-1),0)</f>
        <v>#N/A</v>
      </c>
      <c r="L3085" s="16" t="str">
        <f t="shared" si="204"/>
        <v>Нет</v>
      </c>
      <c r="M3085" s="33" t="b">
        <f t="shared" si="205"/>
        <v>0</v>
      </c>
      <c r="N3085" s="33">
        <f t="shared" si="206"/>
        <v>3053</v>
      </c>
      <c r="O3085" s="33">
        <v>3084</v>
      </c>
    </row>
    <row r="3086" spans="1:15" x14ac:dyDescent="0.25">
      <c r="A3086" s="13">
        <f>IF(M3086,'Выгрузка из ревьюшницы'!B3086,INDEX('Доп настройки участников'!D:D,2+N3086))</f>
        <v>0</v>
      </c>
      <c r="B3086" s="13">
        <f>IF(M3086,'Выгрузка из ревьюшницы'!C3086,INDEX('Доп настройки участников'!E:E,2+N3086))</f>
        <v>0</v>
      </c>
      <c r="C3086" s="13">
        <f>IF(M3086,'Выгрузка из ревьюшницы'!H3086,INDEX('Доп настройки участников'!F:F,2+N3086))</f>
        <v>0</v>
      </c>
      <c r="D3086" s="13">
        <f>IF(M3086,'Выгрузка из ревьюшницы'!J3086,INDEX('Доп настройки участников'!G:G,2+N3086))</f>
        <v>0</v>
      </c>
      <c r="E3086" s="13" t="e">
        <f>INDEX('Сопоставление оценок'!$A$3:$A$14,MATCH(IF(M3086,'Выгрузка из ревьюшницы'!K3086,INDEX('Доп настройки участников'!H:H,2+N3086)),'Сопоставление оценок'!$C$3:$C$14,0))</f>
        <v>#N/A</v>
      </c>
      <c r="F3086" s="13" t="e">
        <f>INDEX('Сопоставление оценок'!$B$3:$B$14,MATCH(Table13[[#This Row],[mark_at_review]],'Сопоставление оценок'!$C$3:$C$14,0))</f>
        <v>#N/A</v>
      </c>
      <c r="G3086" s="13">
        <f>IF(M3086,IFERROR(IF(OR('Выгрузка из ревьюшницы'!X3086,'Выгрузка из ревьюшницы'!Z3086),1,0),0),INDEX('Доп настройки участников'!I:I,2+N3086))</f>
        <v>0</v>
      </c>
      <c r="H3086" s="13">
        <f>IF(M3086,'Выгрузка из ревьюшницы'!AJ3086,INDEX('Доп настройки участников'!J:J,2+N3086))</f>
        <v>0</v>
      </c>
      <c r="I3086" s="16" t="str">
        <f>IFERROR(IF($H3086=0,"",INDEX(Разметка!B:B,MATCH($H3086,Разметка!A:A,0))),0)</f>
        <v/>
      </c>
      <c r="J3086" s="16" t="str">
        <f>IFERROR(IF($H3086=0,"",INDEX(Разметка!C:C,MATCH($H3086,Разметка!A:A,0))),0)</f>
        <v/>
      </c>
      <c r="K3086" s="16" t="e">
        <f>IF($F3086&gt;0,IFERROR(MATCH(A3086,'Доп настройки участников'!A:A,0),-1)*(-1),0)</f>
        <v>#N/A</v>
      </c>
      <c r="L3086" s="16" t="str">
        <f t="shared" si="204"/>
        <v>Нет</v>
      </c>
      <c r="M3086" s="33" t="b">
        <f t="shared" si="205"/>
        <v>0</v>
      </c>
      <c r="N3086" s="33">
        <f t="shared" si="206"/>
        <v>3054</v>
      </c>
      <c r="O3086" s="33">
        <v>3085</v>
      </c>
    </row>
    <row r="3087" spans="1:15" x14ac:dyDescent="0.25">
      <c r="A3087" s="13">
        <f>IF(M3087,'Выгрузка из ревьюшницы'!B3087,INDEX('Доп настройки участников'!D:D,2+N3087))</f>
        <v>0</v>
      </c>
      <c r="B3087" s="13">
        <f>IF(M3087,'Выгрузка из ревьюшницы'!C3087,INDEX('Доп настройки участников'!E:E,2+N3087))</f>
        <v>0</v>
      </c>
      <c r="C3087" s="13">
        <f>IF(M3087,'Выгрузка из ревьюшницы'!H3087,INDEX('Доп настройки участников'!F:F,2+N3087))</f>
        <v>0</v>
      </c>
      <c r="D3087" s="13">
        <f>IF(M3087,'Выгрузка из ревьюшницы'!J3087,INDEX('Доп настройки участников'!G:G,2+N3087))</f>
        <v>0</v>
      </c>
      <c r="E3087" s="13" t="e">
        <f>INDEX('Сопоставление оценок'!$A$3:$A$14,MATCH(IF(M3087,'Выгрузка из ревьюшницы'!K3087,INDEX('Доп настройки участников'!H:H,2+N3087)),'Сопоставление оценок'!$C$3:$C$14,0))</f>
        <v>#N/A</v>
      </c>
      <c r="F3087" s="13" t="e">
        <f>INDEX('Сопоставление оценок'!$B$3:$B$14,MATCH(Table13[[#This Row],[mark_at_review]],'Сопоставление оценок'!$C$3:$C$14,0))</f>
        <v>#N/A</v>
      </c>
      <c r="G3087" s="13">
        <f>IF(M3087,IFERROR(IF(OR('Выгрузка из ревьюшницы'!X3087,'Выгрузка из ревьюшницы'!Z3087),1,0),0),INDEX('Доп настройки участников'!I:I,2+N3087))</f>
        <v>0</v>
      </c>
      <c r="H3087" s="13">
        <f>IF(M3087,'Выгрузка из ревьюшницы'!AJ3087,INDEX('Доп настройки участников'!J:J,2+N3087))</f>
        <v>0</v>
      </c>
      <c r="I3087" s="16" t="str">
        <f>IFERROR(IF($H3087=0,"",INDEX(Разметка!B:B,MATCH($H3087,Разметка!A:A,0))),0)</f>
        <v/>
      </c>
      <c r="J3087" s="16" t="str">
        <f>IFERROR(IF($H3087=0,"",INDEX(Разметка!C:C,MATCH($H3087,Разметка!A:A,0))),0)</f>
        <v/>
      </c>
      <c r="K3087" s="16" t="e">
        <f>IF($F3087&gt;0,IFERROR(MATCH(A3087,'Доп настройки участников'!A:A,0),-1)*(-1),0)</f>
        <v>#N/A</v>
      </c>
      <c r="L3087" s="16" t="str">
        <f t="shared" si="204"/>
        <v>Нет</v>
      </c>
      <c r="M3087" s="33" t="b">
        <f t="shared" si="205"/>
        <v>0</v>
      </c>
      <c r="N3087" s="33">
        <f t="shared" si="206"/>
        <v>3055</v>
      </c>
      <c r="O3087" s="33">
        <v>3086</v>
      </c>
    </row>
    <row r="3088" spans="1:15" x14ac:dyDescent="0.25">
      <c r="A3088" s="13">
        <f>IF(M3088,'Выгрузка из ревьюшницы'!B3088,INDEX('Доп настройки участников'!D:D,2+N3088))</f>
        <v>0</v>
      </c>
      <c r="B3088" s="13">
        <f>IF(M3088,'Выгрузка из ревьюшницы'!C3088,INDEX('Доп настройки участников'!E:E,2+N3088))</f>
        <v>0</v>
      </c>
      <c r="C3088" s="13">
        <f>IF(M3088,'Выгрузка из ревьюшницы'!H3088,INDEX('Доп настройки участников'!F:F,2+N3088))</f>
        <v>0</v>
      </c>
      <c r="D3088" s="13">
        <f>IF(M3088,'Выгрузка из ревьюшницы'!J3088,INDEX('Доп настройки участников'!G:G,2+N3088))</f>
        <v>0</v>
      </c>
      <c r="E3088" s="13" t="e">
        <f>INDEX('Сопоставление оценок'!$A$3:$A$14,MATCH(IF(M3088,'Выгрузка из ревьюшницы'!K3088,INDEX('Доп настройки участников'!H:H,2+N3088)),'Сопоставление оценок'!$C$3:$C$14,0))</f>
        <v>#N/A</v>
      </c>
      <c r="F3088" s="13" t="e">
        <f>INDEX('Сопоставление оценок'!$B$3:$B$14,MATCH(Table13[[#This Row],[mark_at_review]],'Сопоставление оценок'!$C$3:$C$14,0))</f>
        <v>#N/A</v>
      </c>
      <c r="G3088" s="13">
        <f>IF(M3088,IFERROR(IF(OR('Выгрузка из ревьюшницы'!X3088,'Выгрузка из ревьюшницы'!Z3088),1,0),0),INDEX('Доп настройки участников'!I:I,2+N3088))</f>
        <v>0</v>
      </c>
      <c r="H3088" s="13">
        <f>IF(M3088,'Выгрузка из ревьюшницы'!AJ3088,INDEX('Доп настройки участников'!J:J,2+N3088))</f>
        <v>0</v>
      </c>
      <c r="I3088" s="16" t="str">
        <f>IFERROR(IF($H3088=0,"",INDEX(Разметка!B:B,MATCH($H3088,Разметка!A:A,0))),0)</f>
        <v/>
      </c>
      <c r="J3088" s="16" t="str">
        <f>IFERROR(IF($H3088=0,"",INDEX(Разметка!C:C,MATCH($H3088,Разметка!A:A,0))),0)</f>
        <v/>
      </c>
      <c r="K3088" s="16" t="e">
        <f>IF($F3088&gt;0,IFERROR(MATCH(A3088,'Доп настройки участников'!A:A,0),-1)*(-1),0)</f>
        <v>#N/A</v>
      </c>
      <c r="L3088" s="16" t="str">
        <f t="shared" si="204"/>
        <v>Нет</v>
      </c>
      <c r="M3088" s="33" t="b">
        <f t="shared" si="205"/>
        <v>0</v>
      </c>
      <c r="N3088" s="33">
        <f t="shared" si="206"/>
        <v>3056</v>
      </c>
      <c r="O3088" s="33">
        <v>3087</v>
      </c>
    </row>
    <row r="3089" spans="1:15" x14ac:dyDescent="0.25">
      <c r="A3089" s="13">
        <f>IF(M3089,'Выгрузка из ревьюшницы'!B3089,INDEX('Доп настройки участников'!D:D,2+N3089))</f>
        <v>0</v>
      </c>
      <c r="B3089" s="13">
        <f>IF(M3089,'Выгрузка из ревьюшницы'!C3089,INDEX('Доп настройки участников'!E:E,2+N3089))</f>
        <v>0</v>
      </c>
      <c r="C3089" s="13">
        <f>IF(M3089,'Выгрузка из ревьюшницы'!H3089,INDEX('Доп настройки участников'!F:F,2+N3089))</f>
        <v>0</v>
      </c>
      <c r="D3089" s="13">
        <f>IF(M3089,'Выгрузка из ревьюшницы'!J3089,INDEX('Доп настройки участников'!G:G,2+N3089))</f>
        <v>0</v>
      </c>
      <c r="E3089" s="13" t="e">
        <f>INDEX('Сопоставление оценок'!$A$3:$A$14,MATCH(IF(M3089,'Выгрузка из ревьюшницы'!K3089,INDEX('Доп настройки участников'!H:H,2+N3089)),'Сопоставление оценок'!$C$3:$C$14,0))</f>
        <v>#N/A</v>
      </c>
      <c r="F3089" s="13" t="e">
        <f>INDEX('Сопоставление оценок'!$B$3:$B$14,MATCH(Table13[[#This Row],[mark_at_review]],'Сопоставление оценок'!$C$3:$C$14,0))</f>
        <v>#N/A</v>
      </c>
      <c r="G3089" s="13">
        <f>IF(M3089,IFERROR(IF(OR('Выгрузка из ревьюшницы'!X3089,'Выгрузка из ревьюшницы'!Z3089),1,0),0),INDEX('Доп настройки участников'!I:I,2+N3089))</f>
        <v>0</v>
      </c>
      <c r="H3089" s="13">
        <f>IF(M3089,'Выгрузка из ревьюшницы'!AJ3089,INDEX('Доп настройки участников'!J:J,2+N3089))</f>
        <v>0</v>
      </c>
      <c r="I3089" s="16" t="str">
        <f>IFERROR(IF($H3089=0,"",INDEX(Разметка!B:B,MATCH($H3089,Разметка!A:A,0))),0)</f>
        <v/>
      </c>
      <c r="J3089" s="16" t="str">
        <f>IFERROR(IF($H3089=0,"",INDEX(Разметка!C:C,MATCH($H3089,Разметка!A:A,0))),0)</f>
        <v/>
      </c>
      <c r="K3089" s="16" t="e">
        <f>IF($F3089&gt;0,IFERROR(MATCH(A3089,'Доп настройки участников'!A:A,0),-1)*(-1),0)</f>
        <v>#N/A</v>
      </c>
      <c r="L3089" s="16" t="str">
        <f t="shared" si="204"/>
        <v>Нет</v>
      </c>
      <c r="M3089" s="33" t="b">
        <f t="shared" si="205"/>
        <v>0</v>
      </c>
      <c r="N3089" s="33">
        <f t="shared" si="206"/>
        <v>3057</v>
      </c>
      <c r="O3089" s="33">
        <v>3088</v>
      </c>
    </row>
    <row r="3090" spans="1:15" x14ac:dyDescent="0.25">
      <c r="A3090" s="13">
        <f>IF(M3090,'Выгрузка из ревьюшницы'!B3090,INDEX('Доп настройки участников'!D:D,2+N3090))</f>
        <v>0</v>
      </c>
      <c r="B3090" s="13">
        <f>IF(M3090,'Выгрузка из ревьюшницы'!C3090,INDEX('Доп настройки участников'!E:E,2+N3090))</f>
        <v>0</v>
      </c>
      <c r="C3090" s="13">
        <f>IF(M3090,'Выгрузка из ревьюшницы'!H3090,INDEX('Доп настройки участников'!F:F,2+N3090))</f>
        <v>0</v>
      </c>
      <c r="D3090" s="13">
        <f>IF(M3090,'Выгрузка из ревьюшницы'!J3090,INDEX('Доп настройки участников'!G:G,2+N3090))</f>
        <v>0</v>
      </c>
      <c r="E3090" s="13" t="e">
        <f>INDEX('Сопоставление оценок'!$A$3:$A$14,MATCH(IF(M3090,'Выгрузка из ревьюшницы'!K3090,INDEX('Доп настройки участников'!H:H,2+N3090)),'Сопоставление оценок'!$C$3:$C$14,0))</f>
        <v>#N/A</v>
      </c>
      <c r="F3090" s="13" t="e">
        <f>INDEX('Сопоставление оценок'!$B$3:$B$14,MATCH(Table13[[#This Row],[mark_at_review]],'Сопоставление оценок'!$C$3:$C$14,0))</f>
        <v>#N/A</v>
      </c>
      <c r="G3090" s="13">
        <f>IF(M3090,IFERROR(IF(OR('Выгрузка из ревьюшницы'!X3090,'Выгрузка из ревьюшницы'!Z3090),1,0),0),INDEX('Доп настройки участников'!I:I,2+N3090))</f>
        <v>0</v>
      </c>
      <c r="H3090" s="13">
        <f>IF(M3090,'Выгрузка из ревьюшницы'!AJ3090,INDEX('Доп настройки участников'!J:J,2+N3090))</f>
        <v>0</v>
      </c>
      <c r="I3090" s="16" t="str">
        <f>IFERROR(IF($H3090=0,"",INDEX(Разметка!B:B,MATCH($H3090,Разметка!A:A,0))),0)</f>
        <v/>
      </c>
      <c r="J3090" s="16" t="str">
        <f>IFERROR(IF($H3090=0,"",INDEX(Разметка!C:C,MATCH($H3090,Разметка!A:A,0))),0)</f>
        <v/>
      </c>
      <c r="K3090" s="16" t="e">
        <f>IF($F3090&gt;0,IFERROR(MATCH(A3090,'Доп настройки участников'!A:A,0),-1)*(-1),0)</f>
        <v>#N/A</v>
      </c>
      <c r="L3090" s="16" t="str">
        <f t="shared" si="204"/>
        <v>Нет</v>
      </c>
      <c r="M3090" s="33" t="b">
        <f t="shared" si="205"/>
        <v>0</v>
      </c>
      <c r="N3090" s="33">
        <f t="shared" si="206"/>
        <v>3058</v>
      </c>
      <c r="O3090" s="33">
        <v>3089</v>
      </c>
    </row>
    <row r="3091" spans="1:15" x14ac:dyDescent="0.25">
      <c r="A3091" s="13">
        <f>IF(M3091,'Выгрузка из ревьюшницы'!B3091,INDEX('Доп настройки участников'!D:D,2+N3091))</f>
        <v>0</v>
      </c>
      <c r="B3091" s="13">
        <f>IF(M3091,'Выгрузка из ревьюшницы'!C3091,INDEX('Доп настройки участников'!E:E,2+N3091))</f>
        <v>0</v>
      </c>
      <c r="C3091" s="13">
        <f>IF(M3091,'Выгрузка из ревьюшницы'!H3091,INDEX('Доп настройки участников'!F:F,2+N3091))</f>
        <v>0</v>
      </c>
      <c r="D3091" s="13">
        <f>IF(M3091,'Выгрузка из ревьюшницы'!J3091,INDEX('Доп настройки участников'!G:G,2+N3091))</f>
        <v>0</v>
      </c>
      <c r="E3091" s="13" t="e">
        <f>INDEX('Сопоставление оценок'!$A$3:$A$14,MATCH(IF(M3091,'Выгрузка из ревьюшницы'!K3091,INDEX('Доп настройки участников'!H:H,2+N3091)),'Сопоставление оценок'!$C$3:$C$14,0))</f>
        <v>#N/A</v>
      </c>
      <c r="F3091" s="13" t="e">
        <f>INDEX('Сопоставление оценок'!$B$3:$B$14,MATCH(Table13[[#This Row],[mark_at_review]],'Сопоставление оценок'!$C$3:$C$14,0))</f>
        <v>#N/A</v>
      </c>
      <c r="G3091" s="13">
        <f>IF(M3091,IFERROR(IF(OR('Выгрузка из ревьюшницы'!X3091,'Выгрузка из ревьюшницы'!Z3091),1,0),0),INDEX('Доп настройки участников'!I:I,2+N3091))</f>
        <v>0</v>
      </c>
      <c r="H3091" s="13">
        <f>IF(M3091,'Выгрузка из ревьюшницы'!AJ3091,INDEX('Доп настройки участников'!J:J,2+N3091))</f>
        <v>0</v>
      </c>
      <c r="I3091" s="16" t="str">
        <f>IFERROR(IF($H3091=0,"",INDEX(Разметка!B:B,MATCH($H3091,Разметка!A:A,0))),0)</f>
        <v/>
      </c>
      <c r="J3091" s="16" t="str">
        <f>IFERROR(IF($H3091=0,"",INDEX(Разметка!C:C,MATCH($H3091,Разметка!A:A,0))),0)</f>
        <v/>
      </c>
      <c r="K3091" s="16" t="e">
        <f>IF($F3091&gt;0,IFERROR(MATCH(A3091,'Доп настройки участников'!A:A,0),-1)*(-1),0)</f>
        <v>#N/A</v>
      </c>
      <c r="L3091" s="16" t="str">
        <f t="shared" si="204"/>
        <v>Нет</v>
      </c>
      <c r="M3091" s="33" t="b">
        <f t="shared" si="205"/>
        <v>0</v>
      </c>
      <c r="N3091" s="33">
        <f t="shared" si="206"/>
        <v>3059</v>
      </c>
      <c r="O3091" s="33">
        <v>3090</v>
      </c>
    </row>
    <row r="3092" spans="1:15" x14ac:dyDescent="0.25">
      <c r="A3092" s="13">
        <f>IF(M3092,'Выгрузка из ревьюшницы'!B3092,INDEX('Доп настройки участников'!D:D,2+N3092))</f>
        <v>0</v>
      </c>
      <c r="B3092" s="13">
        <f>IF(M3092,'Выгрузка из ревьюшницы'!C3092,INDEX('Доп настройки участников'!E:E,2+N3092))</f>
        <v>0</v>
      </c>
      <c r="C3092" s="13">
        <f>IF(M3092,'Выгрузка из ревьюшницы'!H3092,INDEX('Доп настройки участников'!F:F,2+N3092))</f>
        <v>0</v>
      </c>
      <c r="D3092" s="13">
        <f>IF(M3092,'Выгрузка из ревьюшницы'!J3092,INDEX('Доп настройки участников'!G:G,2+N3092))</f>
        <v>0</v>
      </c>
      <c r="E3092" s="13" t="e">
        <f>INDEX('Сопоставление оценок'!$A$3:$A$14,MATCH(IF(M3092,'Выгрузка из ревьюшницы'!K3092,INDEX('Доп настройки участников'!H:H,2+N3092)),'Сопоставление оценок'!$C$3:$C$14,0))</f>
        <v>#N/A</v>
      </c>
      <c r="F3092" s="13" t="e">
        <f>INDEX('Сопоставление оценок'!$B$3:$B$14,MATCH(Table13[[#This Row],[mark_at_review]],'Сопоставление оценок'!$C$3:$C$14,0))</f>
        <v>#N/A</v>
      </c>
      <c r="G3092" s="13">
        <f>IF(M3092,IFERROR(IF(OR('Выгрузка из ревьюшницы'!X3092,'Выгрузка из ревьюшницы'!Z3092),1,0),0),INDEX('Доп настройки участников'!I:I,2+N3092))</f>
        <v>0</v>
      </c>
      <c r="H3092" s="13">
        <f>IF(M3092,'Выгрузка из ревьюшницы'!AJ3092,INDEX('Доп настройки участников'!J:J,2+N3092))</f>
        <v>0</v>
      </c>
      <c r="I3092" s="16" t="str">
        <f>IFERROR(IF($H3092=0,"",INDEX(Разметка!B:B,MATCH($H3092,Разметка!A:A,0))),0)</f>
        <v/>
      </c>
      <c r="J3092" s="16" t="str">
        <f>IFERROR(IF($H3092=0,"",INDEX(Разметка!C:C,MATCH($H3092,Разметка!A:A,0))),0)</f>
        <v/>
      </c>
      <c r="K3092" s="16" t="e">
        <f>IF($F3092&gt;0,IFERROR(MATCH(A3092,'Доп настройки участников'!A:A,0),-1)*(-1),0)</f>
        <v>#N/A</v>
      </c>
      <c r="L3092" s="16" t="str">
        <f t="shared" si="204"/>
        <v>Нет</v>
      </c>
      <c r="M3092" s="33" t="b">
        <f t="shared" si="205"/>
        <v>0</v>
      </c>
      <c r="N3092" s="33">
        <f t="shared" si="206"/>
        <v>3060</v>
      </c>
      <c r="O3092" s="33">
        <v>3091</v>
      </c>
    </row>
    <row r="3093" spans="1:15" x14ac:dyDescent="0.25">
      <c r="A3093" s="13">
        <f>IF(M3093,'Выгрузка из ревьюшницы'!B3093,INDEX('Доп настройки участников'!D:D,2+N3093))</f>
        <v>0</v>
      </c>
      <c r="B3093" s="13">
        <f>IF(M3093,'Выгрузка из ревьюшницы'!C3093,INDEX('Доп настройки участников'!E:E,2+N3093))</f>
        <v>0</v>
      </c>
      <c r="C3093" s="13">
        <f>IF(M3093,'Выгрузка из ревьюшницы'!H3093,INDEX('Доп настройки участников'!F:F,2+N3093))</f>
        <v>0</v>
      </c>
      <c r="D3093" s="13">
        <f>IF(M3093,'Выгрузка из ревьюшницы'!J3093,INDEX('Доп настройки участников'!G:G,2+N3093))</f>
        <v>0</v>
      </c>
      <c r="E3093" s="13" t="e">
        <f>INDEX('Сопоставление оценок'!$A$3:$A$14,MATCH(IF(M3093,'Выгрузка из ревьюшницы'!K3093,INDEX('Доп настройки участников'!H:H,2+N3093)),'Сопоставление оценок'!$C$3:$C$14,0))</f>
        <v>#N/A</v>
      </c>
      <c r="F3093" s="13" t="e">
        <f>INDEX('Сопоставление оценок'!$B$3:$B$14,MATCH(Table13[[#This Row],[mark_at_review]],'Сопоставление оценок'!$C$3:$C$14,0))</f>
        <v>#N/A</v>
      </c>
      <c r="G3093" s="13">
        <f>IF(M3093,IFERROR(IF(OR('Выгрузка из ревьюшницы'!X3093,'Выгрузка из ревьюшницы'!Z3093),1,0),0),INDEX('Доп настройки участников'!I:I,2+N3093))</f>
        <v>0</v>
      </c>
      <c r="H3093" s="13">
        <f>IF(M3093,'Выгрузка из ревьюшницы'!AJ3093,INDEX('Доп настройки участников'!J:J,2+N3093))</f>
        <v>0</v>
      </c>
      <c r="I3093" s="16" t="str">
        <f>IFERROR(IF($H3093=0,"",INDEX(Разметка!B:B,MATCH($H3093,Разметка!A:A,0))),0)</f>
        <v/>
      </c>
      <c r="J3093" s="16" t="str">
        <f>IFERROR(IF($H3093=0,"",INDEX(Разметка!C:C,MATCH($H3093,Разметка!A:A,0))),0)</f>
        <v/>
      </c>
      <c r="K3093" s="16" t="e">
        <f>IF($F3093&gt;0,IFERROR(MATCH(A3093,'Доп настройки участников'!A:A,0),-1)*(-1),0)</f>
        <v>#N/A</v>
      </c>
      <c r="L3093" s="16" t="str">
        <f t="shared" si="204"/>
        <v>Нет</v>
      </c>
      <c r="M3093" s="33" t="b">
        <f t="shared" si="205"/>
        <v>0</v>
      </c>
      <c r="N3093" s="33">
        <f t="shared" si="206"/>
        <v>3061</v>
      </c>
      <c r="O3093" s="33">
        <v>3092</v>
      </c>
    </row>
    <row r="3094" spans="1:15" x14ac:dyDescent="0.25">
      <c r="A3094" s="13">
        <f>IF(M3094,'Выгрузка из ревьюшницы'!B3094,INDEX('Доп настройки участников'!D:D,2+N3094))</f>
        <v>0</v>
      </c>
      <c r="B3094" s="13">
        <f>IF(M3094,'Выгрузка из ревьюшницы'!C3094,INDEX('Доп настройки участников'!E:E,2+N3094))</f>
        <v>0</v>
      </c>
      <c r="C3094" s="13">
        <f>IF(M3094,'Выгрузка из ревьюшницы'!H3094,INDEX('Доп настройки участников'!F:F,2+N3094))</f>
        <v>0</v>
      </c>
      <c r="D3094" s="13">
        <f>IF(M3094,'Выгрузка из ревьюшницы'!J3094,INDEX('Доп настройки участников'!G:G,2+N3094))</f>
        <v>0</v>
      </c>
      <c r="E3094" s="13" t="e">
        <f>INDEX('Сопоставление оценок'!$A$3:$A$14,MATCH(IF(M3094,'Выгрузка из ревьюшницы'!K3094,INDEX('Доп настройки участников'!H:H,2+N3094)),'Сопоставление оценок'!$C$3:$C$14,0))</f>
        <v>#N/A</v>
      </c>
      <c r="F3094" s="13" t="e">
        <f>INDEX('Сопоставление оценок'!$B$3:$B$14,MATCH(Table13[[#This Row],[mark_at_review]],'Сопоставление оценок'!$C$3:$C$14,0))</f>
        <v>#N/A</v>
      </c>
      <c r="G3094" s="13">
        <f>IF(M3094,IFERROR(IF(OR('Выгрузка из ревьюшницы'!X3094,'Выгрузка из ревьюшницы'!Z3094),1,0),0),INDEX('Доп настройки участников'!I:I,2+N3094))</f>
        <v>0</v>
      </c>
      <c r="H3094" s="13">
        <f>IF(M3094,'Выгрузка из ревьюшницы'!AJ3094,INDEX('Доп настройки участников'!J:J,2+N3094))</f>
        <v>0</v>
      </c>
      <c r="I3094" s="16" t="str">
        <f>IFERROR(IF($H3094=0,"",INDEX(Разметка!B:B,MATCH($H3094,Разметка!A:A,0))),0)</f>
        <v/>
      </c>
      <c r="J3094" s="16" t="str">
        <f>IFERROR(IF($H3094=0,"",INDEX(Разметка!C:C,MATCH($H3094,Разметка!A:A,0))),0)</f>
        <v/>
      </c>
      <c r="K3094" s="16" t="e">
        <f>IF($F3094&gt;0,IFERROR(MATCH(A3094,'Доп настройки участников'!A:A,0),-1)*(-1),0)</f>
        <v>#N/A</v>
      </c>
      <c r="L3094" s="16" t="str">
        <f t="shared" si="204"/>
        <v>Нет</v>
      </c>
      <c r="M3094" s="33" t="b">
        <f t="shared" si="205"/>
        <v>0</v>
      </c>
      <c r="N3094" s="33">
        <f t="shared" si="206"/>
        <v>3062</v>
      </c>
      <c r="O3094" s="33">
        <v>3093</v>
      </c>
    </row>
    <row r="3095" spans="1:15" x14ac:dyDescent="0.25">
      <c r="A3095" s="13">
        <f>IF(M3095,'Выгрузка из ревьюшницы'!B3095,INDEX('Доп настройки участников'!D:D,2+N3095))</f>
        <v>0</v>
      </c>
      <c r="B3095" s="13">
        <f>IF(M3095,'Выгрузка из ревьюшницы'!C3095,INDEX('Доп настройки участников'!E:E,2+N3095))</f>
        <v>0</v>
      </c>
      <c r="C3095" s="13">
        <f>IF(M3095,'Выгрузка из ревьюшницы'!H3095,INDEX('Доп настройки участников'!F:F,2+N3095))</f>
        <v>0</v>
      </c>
      <c r="D3095" s="13">
        <f>IF(M3095,'Выгрузка из ревьюшницы'!J3095,INDEX('Доп настройки участников'!G:G,2+N3095))</f>
        <v>0</v>
      </c>
      <c r="E3095" s="13" t="e">
        <f>INDEX('Сопоставление оценок'!$A$3:$A$14,MATCH(IF(M3095,'Выгрузка из ревьюшницы'!K3095,INDEX('Доп настройки участников'!H:H,2+N3095)),'Сопоставление оценок'!$C$3:$C$14,0))</f>
        <v>#N/A</v>
      </c>
      <c r="F3095" s="13" t="e">
        <f>INDEX('Сопоставление оценок'!$B$3:$B$14,MATCH(Table13[[#This Row],[mark_at_review]],'Сопоставление оценок'!$C$3:$C$14,0))</f>
        <v>#N/A</v>
      </c>
      <c r="G3095" s="13">
        <f>IF(M3095,IFERROR(IF(OR('Выгрузка из ревьюшницы'!X3095,'Выгрузка из ревьюшницы'!Z3095),1,0),0),INDEX('Доп настройки участников'!I:I,2+N3095))</f>
        <v>0</v>
      </c>
      <c r="H3095" s="13">
        <f>IF(M3095,'Выгрузка из ревьюшницы'!AJ3095,INDEX('Доп настройки участников'!J:J,2+N3095))</f>
        <v>0</v>
      </c>
      <c r="I3095" s="16" t="str">
        <f>IFERROR(IF($H3095=0,"",INDEX(Разметка!B:B,MATCH($H3095,Разметка!A:A,0))),0)</f>
        <v/>
      </c>
      <c r="J3095" s="16" t="str">
        <f>IFERROR(IF($H3095=0,"",INDEX(Разметка!C:C,MATCH($H3095,Разметка!A:A,0))),0)</f>
        <v/>
      </c>
      <c r="K3095" s="16" t="e">
        <f>IF($F3095&gt;0,IFERROR(MATCH(A3095,'Доп настройки участников'!A:A,0),-1)*(-1),0)</f>
        <v>#N/A</v>
      </c>
      <c r="L3095" s="16" t="str">
        <f t="shared" si="204"/>
        <v>Нет</v>
      </c>
      <c r="M3095" s="33" t="b">
        <f t="shared" si="205"/>
        <v>0</v>
      </c>
      <c r="N3095" s="33">
        <f t="shared" si="206"/>
        <v>3063</v>
      </c>
      <c r="O3095" s="33">
        <v>3094</v>
      </c>
    </row>
    <row r="3096" spans="1:15" x14ac:dyDescent="0.25">
      <c r="A3096" s="13">
        <f>IF(M3096,'Выгрузка из ревьюшницы'!B3096,INDEX('Доп настройки участников'!D:D,2+N3096))</f>
        <v>0</v>
      </c>
      <c r="B3096" s="13">
        <f>IF(M3096,'Выгрузка из ревьюшницы'!C3096,INDEX('Доп настройки участников'!E:E,2+N3096))</f>
        <v>0</v>
      </c>
      <c r="C3096" s="13">
        <f>IF(M3096,'Выгрузка из ревьюшницы'!H3096,INDEX('Доп настройки участников'!F:F,2+N3096))</f>
        <v>0</v>
      </c>
      <c r="D3096" s="13">
        <f>IF(M3096,'Выгрузка из ревьюшницы'!J3096,INDEX('Доп настройки участников'!G:G,2+N3096))</f>
        <v>0</v>
      </c>
      <c r="E3096" s="13" t="e">
        <f>INDEX('Сопоставление оценок'!$A$3:$A$14,MATCH(IF(M3096,'Выгрузка из ревьюшницы'!K3096,INDEX('Доп настройки участников'!H:H,2+N3096)),'Сопоставление оценок'!$C$3:$C$14,0))</f>
        <v>#N/A</v>
      </c>
      <c r="F3096" s="13" t="e">
        <f>INDEX('Сопоставление оценок'!$B$3:$B$14,MATCH(Table13[[#This Row],[mark_at_review]],'Сопоставление оценок'!$C$3:$C$14,0))</f>
        <v>#N/A</v>
      </c>
      <c r="G3096" s="13">
        <f>IF(M3096,IFERROR(IF(OR('Выгрузка из ревьюшницы'!X3096,'Выгрузка из ревьюшницы'!Z3096),1,0),0),INDEX('Доп настройки участников'!I:I,2+N3096))</f>
        <v>0</v>
      </c>
      <c r="H3096" s="13">
        <f>IF(M3096,'Выгрузка из ревьюшницы'!AJ3096,INDEX('Доп настройки участников'!J:J,2+N3096))</f>
        <v>0</v>
      </c>
      <c r="I3096" s="16" t="str">
        <f>IFERROR(IF($H3096=0,"",INDEX(Разметка!B:B,MATCH($H3096,Разметка!A:A,0))),0)</f>
        <v/>
      </c>
      <c r="J3096" s="16" t="str">
        <f>IFERROR(IF($H3096=0,"",INDEX(Разметка!C:C,MATCH($H3096,Разметка!A:A,0))),0)</f>
        <v/>
      </c>
      <c r="K3096" s="16" t="e">
        <f>IF($F3096&gt;0,IFERROR(MATCH(A3096,'Доп настройки участников'!A:A,0),-1)*(-1),0)</f>
        <v>#N/A</v>
      </c>
      <c r="L3096" s="16" t="str">
        <f t="shared" si="204"/>
        <v>Нет</v>
      </c>
      <c r="M3096" s="33" t="b">
        <f t="shared" si="205"/>
        <v>0</v>
      </c>
      <c r="N3096" s="33">
        <f t="shared" si="206"/>
        <v>3064</v>
      </c>
      <c r="O3096" s="33">
        <v>3095</v>
      </c>
    </row>
    <row r="3097" spans="1:15" x14ac:dyDescent="0.25">
      <c r="A3097" s="13">
        <f>IF(M3097,'Выгрузка из ревьюшницы'!B3097,INDEX('Доп настройки участников'!D:D,2+N3097))</f>
        <v>0</v>
      </c>
      <c r="B3097" s="13">
        <f>IF(M3097,'Выгрузка из ревьюшницы'!C3097,INDEX('Доп настройки участников'!E:E,2+N3097))</f>
        <v>0</v>
      </c>
      <c r="C3097" s="13">
        <f>IF(M3097,'Выгрузка из ревьюшницы'!H3097,INDEX('Доп настройки участников'!F:F,2+N3097))</f>
        <v>0</v>
      </c>
      <c r="D3097" s="13">
        <f>IF(M3097,'Выгрузка из ревьюшницы'!J3097,INDEX('Доп настройки участников'!G:G,2+N3097))</f>
        <v>0</v>
      </c>
      <c r="E3097" s="13" t="e">
        <f>INDEX('Сопоставление оценок'!$A$3:$A$14,MATCH(IF(M3097,'Выгрузка из ревьюшницы'!K3097,INDEX('Доп настройки участников'!H:H,2+N3097)),'Сопоставление оценок'!$C$3:$C$14,0))</f>
        <v>#N/A</v>
      </c>
      <c r="F3097" s="13" t="e">
        <f>INDEX('Сопоставление оценок'!$B$3:$B$14,MATCH(Table13[[#This Row],[mark_at_review]],'Сопоставление оценок'!$C$3:$C$14,0))</f>
        <v>#N/A</v>
      </c>
      <c r="G3097" s="13">
        <f>IF(M3097,IFERROR(IF(OR('Выгрузка из ревьюшницы'!X3097,'Выгрузка из ревьюшницы'!Z3097),1,0),0),INDEX('Доп настройки участников'!I:I,2+N3097))</f>
        <v>0</v>
      </c>
      <c r="H3097" s="13">
        <f>IF(M3097,'Выгрузка из ревьюшницы'!AJ3097,INDEX('Доп настройки участников'!J:J,2+N3097))</f>
        <v>0</v>
      </c>
      <c r="I3097" s="16" t="str">
        <f>IFERROR(IF($H3097=0,"",INDEX(Разметка!B:B,MATCH($H3097,Разметка!A:A,0))),0)</f>
        <v/>
      </c>
      <c r="J3097" s="16" t="str">
        <f>IFERROR(IF($H3097=0,"",INDEX(Разметка!C:C,MATCH($H3097,Разметка!A:A,0))),0)</f>
        <v/>
      </c>
      <c r="K3097" s="16" t="e">
        <f>IF($F3097&gt;0,IFERROR(MATCH(A3097,'Доп настройки участников'!A:A,0),-1)*(-1),0)</f>
        <v>#N/A</v>
      </c>
      <c r="L3097" s="16" t="str">
        <f t="shared" si="204"/>
        <v>Нет</v>
      </c>
      <c r="M3097" s="33" t="b">
        <f t="shared" si="205"/>
        <v>0</v>
      </c>
      <c r="N3097" s="33">
        <f t="shared" si="206"/>
        <v>3065</v>
      </c>
      <c r="O3097" s="33">
        <v>3096</v>
      </c>
    </row>
    <row r="3098" spans="1:15" x14ac:dyDescent="0.25">
      <c r="A3098" s="13">
        <f>IF(M3098,'Выгрузка из ревьюшницы'!B3098,INDEX('Доп настройки участников'!D:D,2+N3098))</f>
        <v>0</v>
      </c>
      <c r="B3098" s="13">
        <f>IF(M3098,'Выгрузка из ревьюшницы'!C3098,INDEX('Доп настройки участников'!E:E,2+N3098))</f>
        <v>0</v>
      </c>
      <c r="C3098" s="13">
        <f>IF(M3098,'Выгрузка из ревьюшницы'!H3098,INDEX('Доп настройки участников'!F:F,2+N3098))</f>
        <v>0</v>
      </c>
      <c r="D3098" s="13">
        <f>IF(M3098,'Выгрузка из ревьюшницы'!J3098,INDEX('Доп настройки участников'!G:G,2+N3098))</f>
        <v>0</v>
      </c>
      <c r="E3098" s="13" t="e">
        <f>INDEX('Сопоставление оценок'!$A$3:$A$14,MATCH(IF(M3098,'Выгрузка из ревьюшницы'!K3098,INDEX('Доп настройки участников'!H:H,2+N3098)),'Сопоставление оценок'!$C$3:$C$14,0))</f>
        <v>#N/A</v>
      </c>
      <c r="F3098" s="13" t="e">
        <f>INDEX('Сопоставление оценок'!$B$3:$B$14,MATCH(Table13[[#This Row],[mark_at_review]],'Сопоставление оценок'!$C$3:$C$14,0))</f>
        <v>#N/A</v>
      </c>
      <c r="G3098" s="13">
        <f>IF(M3098,IFERROR(IF(OR('Выгрузка из ревьюшницы'!X3098,'Выгрузка из ревьюшницы'!Z3098),1,0),0),INDEX('Доп настройки участников'!I:I,2+N3098))</f>
        <v>0</v>
      </c>
      <c r="H3098" s="13">
        <f>IF(M3098,'Выгрузка из ревьюшницы'!AJ3098,INDEX('Доп настройки участников'!J:J,2+N3098))</f>
        <v>0</v>
      </c>
      <c r="I3098" s="16" t="str">
        <f>IFERROR(IF($H3098=0,"",INDEX(Разметка!B:B,MATCH($H3098,Разметка!A:A,0))),0)</f>
        <v/>
      </c>
      <c r="J3098" s="16" t="str">
        <f>IFERROR(IF($H3098=0,"",INDEX(Разметка!C:C,MATCH($H3098,Разметка!A:A,0))),0)</f>
        <v/>
      </c>
      <c r="K3098" s="16" t="e">
        <f>IF($F3098&gt;0,IFERROR(MATCH(A3098,'Доп настройки участников'!A:A,0),-1)*(-1),0)</f>
        <v>#N/A</v>
      </c>
      <c r="L3098" s="16" t="str">
        <f t="shared" si="204"/>
        <v>Нет</v>
      </c>
      <c r="M3098" s="33" t="b">
        <f t="shared" si="205"/>
        <v>0</v>
      </c>
      <c r="N3098" s="33">
        <f t="shared" si="206"/>
        <v>3066</v>
      </c>
      <c r="O3098" s="33">
        <v>3097</v>
      </c>
    </row>
    <row r="3099" spans="1:15" x14ac:dyDescent="0.25">
      <c r="A3099" s="13">
        <f>IF(M3099,'Выгрузка из ревьюшницы'!B3099,INDEX('Доп настройки участников'!D:D,2+N3099))</f>
        <v>0</v>
      </c>
      <c r="B3099" s="13">
        <f>IF(M3099,'Выгрузка из ревьюшницы'!C3099,INDEX('Доп настройки участников'!E:E,2+N3099))</f>
        <v>0</v>
      </c>
      <c r="C3099" s="13">
        <f>IF(M3099,'Выгрузка из ревьюшницы'!H3099,INDEX('Доп настройки участников'!F:F,2+N3099))</f>
        <v>0</v>
      </c>
      <c r="D3099" s="13">
        <f>IF(M3099,'Выгрузка из ревьюшницы'!J3099,INDEX('Доп настройки участников'!G:G,2+N3099))</f>
        <v>0</v>
      </c>
      <c r="E3099" s="13" t="e">
        <f>INDEX('Сопоставление оценок'!$A$3:$A$14,MATCH(IF(M3099,'Выгрузка из ревьюшницы'!K3099,INDEX('Доп настройки участников'!H:H,2+N3099)),'Сопоставление оценок'!$C$3:$C$14,0))</f>
        <v>#N/A</v>
      </c>
      <c r="F3099" s="13" t="e">
        <f>INDEX('Сопоставление оценок'!$B$3:$B$14,MATCH(Table13[[#This Row],[mark_at_review]],'Сопоставление оценок'!$C$3:$C$14,0))</f>
        <v>#N/A</v>
      </c>
      <c r="G3099" s="13">
        <f>IF(M3099,IFERROR(IF(OR('Выгрузка из ревьюшницы'!X3099,'Выгрузка из ревьюшницы'!Z3099),1,0),0),INDEX('Доп настройки участников'!I:I,2+N3099))</f>
        <v>0</v>
      </c>
      <c r="H3099" s="13">
        <f>IF(M3099,'Выгрузка из ревьюшницы'!AJ3099,INDEX('Доп настройки участников'!J:J,2+N3099))</f>
        <v>0</v>
      </c>
      <c r="I3099" s="16" t="str">
        <f>IFERROR(IF($H3099=0,"",INDEX(Разметка!B:B,MATCH($H3099,Разметка!A:A,0))),0)</f>
        <v/>
      </c>
      <c r="J3099" s="16" t="str">
        <f>IFERROR(IF($H3099=0,"",INDEX(Разметка!C:C,MATCH($H3099,Разметка!A:A,0))),0)</f>
        <v/>
      </c>
      <c r="K3099" s="16" t="e">
        <f>IF($F3099&gt;0,IFERROR(MATCH(A3099,'Доп настройки участников'!A:A,0),-1)*(-1),0)</f>
        <v>#N/A</v>
      </c>
      <c r="L3099" s="16" t="str">
        <f t="shared" si="204"/>
        <v>Нет</v>
      </c>
      <c r="M3099" s="33" t="b">
        <f t="shared" si="205"/>
        <v>0</v>
      </c>
      <c r="N3099" s="33">
        <f t="shared" si="206"/>
        <v>3067</v>
      </c>
      <c r="O3099" s="33">
        <v>3098</v>
      </c>
    </row>
    <row r="3100" spans="1:15" x14ac:dyDescent="0.25">
      <c r="A3100" s="13">
        <f>IF(M3100,'Выгрузка из ревьюшницы'!B3100,INDEX('Доп настройки участников'!D:D,2+N3100))</f>
        <v>0</v>
      </c>
      <c r="B3100" s="13">
        <f>IF(M3100,'Выгрузка из ревьюшницы'!C3100,INDEX('Доп настройки участников'!E:E,2+N3100))</f>
        <v>0</v>
      </c>
      <c r="C3100" s="13">
        <f>IF(M3100,'Выгрузка из ревьюшницы'!H3100,INDEX('Доп настройки участников'!F:F,2+N3100))</f>
        <v>0</v>
      </c>
      <c r="D3100" s="13">
        <f>IF(M3100,'Выгрузка из ревьюшницы'!J3100,INDEX('Доп настройки участников'!G:G,2+N3100))</f>
        <v>0</v>
      </c>
      <c r="E3100" s="13" t="e">
        <f>INDEX('Сопоставление оценок'!$A$3:$A$14,MATCH(IF(M3100,'Выгрузка из ревьюшницы'!K3100,INDEX('Доп настройки участников'!H:H,2+N3100)),'Сопоставление оценок'!$C$3:$C$14,0))</f>
        <v>#N/A</v>
      </c>
      <c r="F3100" s="13" t="e">
        <f>INDEX('Сопоставление оценок'!$B$3:$B$14,MATCH(Table13[[#This Row],[mark_at_review]],'Сопоставление оценок'!$C$3:$C$14,0))</f>
        <v>#N/A</v>
      </c>
      <c r="G3100" s="13">
        <f>IF(M3100,IFERROR(IF(OR('Выгрузка из ревьюшницы'!X3100,'Выгрузка из ревьюшницы'!Z3100),1,0),0),INDEX('Доп настройки участников'!I:I,2+N3100))</f>
        <v>0</v>
      </c>
      <c r="H3100" s="13">
        <f>IF(M3100,'Выгрузка из ревьюшницы'!AJ3100,INDEX('Доп настройки участников'!J:J,2+N3100))</f>
        <v>0</v>
      </c>
      <c r="I3100" s="16" t="str">
        <f>IFERROR(IF($H3100=0,"",INDEX(Разметка!B:B,MATCH($H3100,Разметка!A:A,0))),0)</f>
        <v/>
      </c>
      <c r="J3100" s="16" t="str">
        <f>IFERROR(IF($H3100=0,"",INDEX(Разметка!C:C,MATCH($H3100,Разметка!A:A,0))),0)</f>
        <v/>
      </c>
      <c r="K3100" s="16" t="e">
        <f>IF($F3100&gt;0,IFERROR(MATCH(A3100,'Доп настройки участников'!A:A,0),-1)*(-1),0)</f>
        <v>#N/A</v>
      </c>
      <c r="L3100" s="16" t="str">
        <f t="shared" si="204"/>
        <v>Нет</v>
      </c>
      <c r="M3100" s="33" t="b">
        <f t="shared" si="205"/>
        <v>0</v>
      </c>
      <c r="N3100" s="33">
        <f t="shared" si="206"/>
        <v>3068</v>
      </c>
      <c r="O3100" s="33">
        <v>3099</v>
      </c>
    </row>
    <row r="3101" spans="1:15" x14ac:dyDescent="0.25">
      <c r="A3101" s="13">
        <f>IF(M3101,'Выгрузка из ревьюшницы'!B3101,INDEX('Доп настройки участников'!D:D,2+N3101))</f>
        <v>0</v>
      </c>
      <c r="B3101" s="13">
        <f>IF(M3101,'Выгрузка из ревьюшницы'!C3101,INDEX('Доп настройки участников'!E:E,2+N3101))</f>
        <v>0</v>
      </c>
      <c r="C3101" s="13">
        <f>IF(M3101,'Выгрузка из ревьюшницы'!H3101,INDEX('Доп настройки участников'!F:F,2+N3101))</f>
        <v>0</v>
      </c>
      <c r="D3101" s="13">
        <f>IF(M3101,'Выгрузка из ревьюшницы'!J3101,INDEX('Доп настройки участников'!G:G,2+N3101))</f>
        <v>0</v>
      </c>
      <c r="E3101" s="13" t="e">
        <f>INDEX('Сопоставление оценок'!$A$3:$A$14,MATCH(IF(M3101,'Выгрузка из ревьюшницы'!K3101,INDEX('Доп настройки участников'!H:H,2+N3101)),'Сопоставление оценок'!$C$3:$C$14,0))</f>
        <v>#N/A</v>
      </c>
      <c r="F3101" s="13" t="e">
        <f>INDEX('Сопоставление оценок'!$B$3:$B$14,MATCH(Table13[[#This Row],[mark_at_review]],'Сопоставление оценок'!$C$3:$C$14,0))</f>
        <v>#N/A</v>
      </c>
      <c r="G3101" s="13">
        <f>IF(M3101,IFERROR(IF(OR('Выгрузка из ревьюшницы'!X3101,'Выгрузка из ревьюшницы'!Z3101),1,0),0),INDEX('Доп настройки участников'!I:I,2+N3101))</f>
        <v>0</v>
      </c>
      <c r="H3101" s="13">
        <f>IF(M3101,'Выгрузка из ревьюшницы'!AJ3101,INDEX('Доп настройки участников'!J:J,2+N3101))</f>
        <v>0</v>
      </c>
      <c r="I3101" s="16" t="str">
        <f>IFERROR(IF($H3101=0,"",INDEX(Разметка!B:B,MATCH($H3101,Разметка!A:A,0))),0)</f>
        <v/>
      </c>
      <c r="J3101" s="16" t="str">
        <f>IFERROR(IF($H3101=0,"",INDEX(Разметка!C:C,MATCH($H3101,Разметка!A:A,0))),0)</f>
        <v/>
      </c>
      <c r="K3101" s="16" t="e">
        <f>IF($F3101&gt;0,IFERROR(MATCH(A3101,'Доп настройки участников'!A:A,0),-1)*(-1),0)</f>
        <v>#N/A</v>
      </c>
      <c r="L3101" s="16" t="str">
        <f t="shared" si="204"/>
        <v>Нет</v>
      </c>
      <c r="M3101" s="33" t="b">
        <f t="shared" si="205"/>
        <v>0</v>
      </c>
      <c r="N3101" s="33">
        <f t="shared" si="206"/>
        <v>3069</v>
      </c>
      <c r="O3101" s="33">
        <v>3100</v>
      </c>
    </row>
    <row r="3102" spans="1:15" x14ac:dyDescent="0.25">
      <c r="A3102" s="13">
        <f>IF(M3102,'Выгрузка из ревьюшницы'!B3102,INDEX('Доп настройки участников'!D:D,2+N3102))</f>
        <v>0</v>
      </c>
      <c r="B3102" s="13">
        <f>IF(M3102,'Выгрузка из ревьюшницы'!C3102,INDEX('Доп настройки участников'!E:E,2+N3102))</f>
        <v>0</v>
      </c>
      <c r="C3102" s="13">
        <f>IF(M3102,'Выгрузка из ревьюшницы'!H3102,INDEX('Доп настройки участников'!F:F,2+N3102))</f>
        <v>0</v>
      </c>
      <c r="D3102" s="13">
        <f>IF(M3102,'Выгрузка из ревьюшницы'!J3102,INDEX('Доп настройки участников'!G:G,2+N3102))</f>
        <v>0</v>
      </c>
      <c r="E3102" s="13" t="e">
        <f>INDEX('Сопоставление оценок'!$A$3:$A$14,MATCH(IF(M3102,'Выгрузка из ревьюшницы'!K3102,INDEX('Доп настройки участников'!H:H,2+N3102)),'Сопоставление оценок'!$C$3:$C$14,0))</f>
        <v>#N/A</v>
      </c>
      <c r="F3102" s="13" t="e">
        <f>INDEX('Сопоставление оценок'!$B$3:$B$14,MATCH(Table13[[#This Row],[mark_at_review]],'Сопоставление оценок'!$C$3:$C$14,0))</f>
        <v>#N/A</v>
      </c>
      <c r="G3102" s="13">
        <f>IF(M3102,IFERROR(IF(OR('Выгрузка из ревьюшницы'!X3102,'Выгрузка из ревьюшницы'!Z3102),1,0),0),INDEX('Доп настройки участников'!I:I,2+N3102))</f>
        <v>0</v>
      </c>
      <c r="H3102" s="13">
        <f>IF(M3102,'Выгрузка из ревьюшницы'!AJ3102,INDEX('Доп настройки участников'!J:J,2+N3102))</f>
        <v>0</v>
      </c>
      <c r="I3102" s="16" t="str">
        <f>IFERROR(IF($H3102=0,"",INDEX(Разметка!B:B,MATCH($H3102,Разметка!A:A,0))),0)</f>
        <v/>
      </c>
      <c r="J3102" s="16" t="str">
        <f>IFERROR(IF($H3102=0,"",INDEX(Разметка!C:C,MATCH($H3102,Разметка!A:A,0))),0)</f>
        <v/>
      </c>
      <c r="K3102" s="16" t="e">
        <f>IF($F3102&gt;0,IFERROR(MATCH(A3102,'Доп настройки участников'!A:A,0),-1)*(-1),0)</f>
        <v>#N/A</v>
      </c>
      <c r="L3102" s="16" t="str">
        <f t="shared" si="204"/>
        <v>Нет</v>
      </c>
      <c r="M3102" s="33" t="b">
        <f t="shared" si="205"/>
        <v>0</v>
      </c>
      <c r="N3102" s="33">
        <f t="shared" si="206"/>
        <v>3070</v>
      </c>
      <c r="O3102" s="33">
        <v>3101</v>
      </c>
    </row>
    <row r="3103" spans="1:15" x14ac:dyDescent="0.25">
      <c r="A3103" s="13">
        <f>IF(M3103,'Выгрузка из ревьюшницы'!B3103,INDEX('Доп настройки участников'!D:D,2+N3103))</f>
        <v>0</v>
      </c>
      <c r="B3103" s="13">
        <f>IF(M3103,'Выгрузка из ревьюшницы'!C3103,INDEX('Доп настройки участников'!E:E,2+N3103))</f>
        <v>0</v>
      </c>
      <c r="C3103" s="13">
        <f>IF(M3103,'Выгрузка из ревьюшницы'!H3103,INDEX('Доп настройки участников'!F:F,2+N3103))</f>
        <v>0</v>
      </c>
      <c r="D3103" s="13">
        <f>IF(M3103,'Выгрузка из ревьюшницы'!J3103,INDEX('Доп настройки участников'!G:G,2+N3103))</f>
        <v>0</v>
      </c>
      <c r="E3103" s="13" t="e">
        <f>INDEX('Сопоставление оценок'!$A$3:$A$14,MATCH(IF(M3103,'Выгрузка из ревьюшницы'!K3103,INDEX('Доп настройки участников'!H:H,2+N3103)),'Сопоставление оценок'!$C$3:$C$14,0))</f>
        <v>#N/A</v>
      </c>
      <c r="F3103" s="13" t="e">
        <f>INDEX('Сопоставление оценок'!$B$3:$B$14,MATCH(Table13[[#This Row],[mark_at_review]],'Сопоставление оценок'!$C$3:$C$14,0))</f>
        <v>#N/A</v>
      </c>
      <c r="G3103" s="13">
        <f>IF(M3103,IFERROR(IF(OR('Выгрузка из ревьюшницы'!X3103,'Выгрузка из ревьюшницы'!Z3103),1,0),0),INDEX('Доп настройки участников'!I:I,2+N3103))</f>
        <v>0</v>
      </c>
      <c r="H3103" s="13">
        <f>IF(M3103,'Выгрузка из ревьюшницы'!AJ3103,INDEX('Доп настройки участников'!J:J,2+N3103))</f>
        <v>0</v>
      </c>
      <c r="I3103" s="16" t="str">
        <f>IFERROR(IF($H3103=0,"",INDEX(Разметка!B:B,MATCH($H3103,Разметка!A:A,0))),0)</f>
        <v/>
      </c>
      <c r="J3103" s="16" t="str">
        <f>IFERROR(IF($H3103=0,"",INDEX(Разметка!C:C,MATCH($H3103,Разметка!A:A,0))),0)</f>
        <v/>
      </c>
      <c r="K3103" s="16" t="e">
        <f>IF($F3103&gt;0,IFERROR(MATCH(A3103,'Доп настройки участников'!A:A,0),-1)*(-1),0)</f>
        <v>#N/A</v>
      </c>
      <c r="L3103" s="16" t="str">
        <f t="shared" si="204"/>
        <v>Нет</v>
      </c>
      <c r="M3103" s="33" t="b">
        <f t="shared" si="205"/>
        <v>0</v>
      </c>
      <c r="N3103" s="33">
        <f t="shared" si="206"/>
        <v>3071</v>
      </c>
      <c r="O3103" s="33">
        <v>3102</v>
      </c>
    </row>
    <row r="3104" spans="1:15" x14ac:dyDescent="0.25">
      <c r="A3104" s="13">
        <f>IF(M3104,'Выгрузка из ревьюшницы'!B3104,INDEX('Доп настройки участников'!D:D,2+N3104))</f>
        <v>0</v>
      </c>
      <c r="B3104" s="13">
        <f>IF(M3104,'Выгрузка из ревьюшницы'!C3104,INDEX('Доп настройки участников'!E:E,2+N3104))</f>
        <v>0</v>
      </c>
      <c r="C3104" s="13">
        <f>IF(M3104,'Выгрузка из ревьюшницы'!H3104,INDEX('Доп настройки участников'!F:F,2+N3104))</f>
        <v>0</v>
      </c>
      <c r="D3104" s="13">
        <f>IF(M3104,'Выгрузка из ревьюшницы'!J3104,INDEX('Доп настройки участников'!G:G,2+N3104))</f>
        <v>0</v>
      </c>
      <c r="E3104" s="13" t="e">
        <f>INDEX('Сопоставление оценок'!$A$3:$A$14,MATCH(IF(M3104,'Выгрузка из ревьюшницы'!K3104,INDEX('Доп настройки участников'!H:H,2+N3104)),'Сопоставление оценок'!$C$3:$C$14,0))</f>
        <v>#N/A</v>
      </c>
      <c r="F3104" s="13" t="e">
        <f>INDEX('Сопоставление оценок'!$B$3:$B$14,MATCH(Table13[[#This Row],[mark_at_review]],'Сопоставление оценок'!$C$3:$C$14,0))</f>
        <v>#N/A</v>
      </c>
      <c r="G3104" s="13">
        <f>IF(M3104,IFERROR(IF(OR('Выгрузка из ревьюшницы'!X3104,'Выгрузка из ревьюшницы'!Z3104),1,0),0),INDEX('Доп настройки участников'!I:I,2+N3104))</f>
        <v>0</v>
      </c>
      <c r="H3104" s="13">
        <f>IF(M3104,'Выгрузка из ревьюшницы'!AJ3104,INDEX('Доп настройки участников'!J:J,2+N3104))</f>
        <v>0</v>
      </c>
      <c r="I3104" s="16" t="str">
        <f>IFERROR(IF($H3104=0,"",INDEX(Разметка!B:B,MATCH($H3104,Разметка!A:A,0))),0)</f>
        <v/>
      </c>
      <c r="J3104" s="16" t="str">
        <f>IFERROR(IF($H3104=0,"",INDEX(Разметка!C:C,MATCH($H3104,Разметка!A:A,0))),0)</f>
        <v/>
      </c>
      <c r="K3104" s="16" t="e">
        <f>IF($F3104&gt;0,IFERROR(MATCH(A3104,'Доп настройки участников'!A:A,0),-1)*(-1),0)</f>
        <v>#N/A</v>
      </c>
      <c r="L3104" s="16" t="str">
        <f t="shared" si="204"/>
        <v>Нет</v>
      </c>
      <c r="M3104" s="33" t="b">
        <f t="shared" si="205"/>
        <v>0</v>
      </c>
      <c r="N3104" s="33">
        <f t="shared" si="206"/>
        <v>3072</v>
      </c>
      <c r="O3104" s="33">
        <v>3103</v>
      </c>
    </row>
    <row r="3105" spans="1:15" x14ac:dyDescent="0.25">
      <c r="A3105" s="13">
        <f>IF(M3105,'Выгрузка из ревьюшницы'!B3105,INDEX('Доп настройки участников'!D:D,2+N3105))</f>
        <v>0</v>
      </c>
      <c r="B3105" s="13">
        <f>IF(M3105,'Выгрузка из ревьюшницы'!C3105,INDEX('Доп настройки участников'!E:E,2+N3105))</f>
        <v>0</v>
      </c>
      <c r="C3105" s="13">
        <f>IF(M3105,'Выгрузка из ревьюшницы'!H3105,INDEX('Доп настройки участников'!F:F,2+N3105))</f>
        <v>0</v>
      </c>
      <c r="D3105" s="13">
        <f>IF(M3105,'Выгрузка из ревьюшницы'!J3105,INDEX('Доп настройки участников'!G:G,2+N3105))</f>
        <v>0</v>
      </c>
      <c r="E3105" s="13" t="e">
        <f>INDEX('Сопоставление оценок'!$A$3:$A$14,MATCH(IF(M3105,'Выгрузка из ревьюшницы'!K3105,INDEX('Доп настройки участников'!H:H,2+N3105)),'Сопоставление оценок'!$C$3:$C$14,0))</f>
        <v>#N/A</v>
      </c>
      <c r="F3105" s="13" t="e">
        <f>INDEX('Сопоставление оценок'!$B$3:$B$14,MATCH(Table13[[#This Row],[mark_at_review]],'Сопоставление оценок'!$C$3:$C$14,0))</f>
        <v>#N/A</v>
      </c>
      <c r="G3105" s="13">
        <f>IF(M3105,IFERROR(IF(OR('Выгрузка из ревьюшницы'!X3105,'Выгрузка из ревьюшницы'!Z3105),1,0),0),INDEX('Доп настройки участников'!I:I,2+N3105))</f>
        <v>0</v>
      </c>
      <c r="H3105" s="13">
        <f>IF(M3105,'Выгрузка из ревьюшницы'!AJ3105,INDEX('Доп настройки участников'!J:J,2+N3105))</f>
        <v>0</v>
      </c>
      <c r="I3105" s="16" t="str">
        <f>IFERROR(IF($H3105=0,"",INDEX(Разметка!B:B,MATCH($H3105,Разметка!A:A,0))),0)</f>
        <v/>
      </c>
      <c r="J3105" s="16" t="str">
        <f>IFERROR(IF($H3105=0,"",INDEX(Разметка!C:C,MATCH($H3105,Разметка!A:A,0))),0)</f>
        <v/>
      </c>
      <c r="K3105" s="16" t="e">
        <f>IF($F3105&gt;0,IFERROR(MATCH(A3105,'Доп настройки участников'!A:A,0),-1)*(-1),0)</f>
        <v>#N/A</v>
      </c>
      <c r="L3105" s="16" t="str">
        <f t="shared" si="204"/>
        <v>Нет</v>
      </c>
      <c r="M3105" s="33" t="b">
        <f t="shared" si="205"/>
        <v>0</v>
      </c>
      <c r="N3105" s="33">
        <f t="shared" si="206"/>
        <v>3073</v>
      </c>
      <c r="O3105" s="33">
        <v>3104</v>
      </c>
    </row>
    <row r="3106" spans="1:15" x14ac:dyDescent="0.25">
      <c r="A3106" s="13">
        <f>IF(M3106,'Выгрузка из ревьюшницы'!B3106,INDEX('Доп настройки участников'!D:D,2+N3106))</f>
        <v>0</v>
      </c>
      <c r="B3106" s="13">
        <f>IF(M3106,'Выгрузка из ревьюшницы'!C3106,INDEX('Доп настройки участников'!E:E,2+N3106))</f>
        <v>0</v>
      </c>
      <c r="C3106" s="13">
        <f>IF(M3106,'Выгрузка из ревьюшницы'!H3106,INDEX('Доп настройки участников'!F:F,2+N3106))</f>
        <v>0</v>
      </c>
      <c r="D3106" s="13">
        <f>IF(M3106,'Выгрузка из ревьюшницы'!J3106,INDEX('Доп настройки участников'!G:G,2+N3106))</f>
        <v>0</v>
      </c>
      <c r="E3106" s="13" t="e">
        <f>INDEX('Сопоставление оценок'!$A$3:$A$14,MATCH(IF(M3106,'Выгрузка из ревьюшницы'!K3106,INDEX('Доп настройки участников'!H:H,2+N3106)),'Сопоставление оценок'!$C$3:$C$14,0))</f>
        <v>#N/A</v>
      </c>
      <c r="F3106" s="13" t="e">
        <f>INDEX('Сопоставление оценок'!$B$3:$B$14,MATCH(Table13[[#This Row],[mark_at_review]],'Сопоставление оценок'!$C$3:$C$14,0))</f>
        <v>#N/A</v>
      </c>
      <c r="G3106" s="13">
        <f>IF(M3106,IFERROR(IF(OR('Выгрузка из ревьюшницы'!X3106,'Выгрузка из ревьюшницы'!Z3106),1,0),0),INDEX('Доп настройки участников'!I:I,2+N3106))</f>
        <v>0</v>
      </c>
      <c r="H3106" s="13">
        <f>IF(M3106,'Выгрузка из ревьюшницы'!AJ3106,INDEX('Доп настройки участников'!J:J,2+N3106))</f>
        <v>0</v>
      </c>
      <c r="I3106" s="16" t="str">
        <f>IFERROR(IF($H3106=0,"",INDEX(Разметка!B:B,MATCH($H3106,Разметка!A:A,0))),0)</f>
        <v/>
      </c>
      <c r="J3106" s="16" t="str">
        <f>IFERROR(IF($H3106=0,"",INDEX(Разметка!C:C,MATCH($H3106,Разметка!A:A,0))),0)</f>
        <v/>
      </c>
      <c r="K3106" s="16" t="e">
        <f>IF($F3106&gt;0,IFERROR(MATCH(A3106,'Доп настройки участников'!A:A,0),-1)*(-1),0)</f>
        <v>#N/A</v>
      </c>
      <c r="L3106" s="16" t="str">
        <f t="shared" si="204"/>
        <v>Нет</v>
      </c>
      <c r="M3106" s="33" t="b">
        <f t="shared" si="205"/>
        <v>0</v>
      </c>
      <c r="N3106" s="33">
        <f t="shared" si="206"/>
        <v>3074</v>
      </c>
      <c r="O3106" s="33">
        <v>3105</v>
      </c>
    </row>
    <row r="3107" spans="1:15" x14ac:dyDescent="0.25">
      <c r="A3107" s="13">
        <f>IF(M3107,'Выгрузка из ревьюшницы'!B3107,INDEX('Доп настройки участников'!D:D,2+N3107))</f>
        <v>0</v>
      </c>
      <c r="B3107" s="13">
        <f>IF(M3107,'Выгрузка из ревьюшницы'!C3107,INDEX('Доп настройки участников'!E:E,2+N3107))</f>
        <v>0</v>
      </c>
      <c r="C3107" s="13">
        <f>IF(M3107,'Выгрузка из ревьюшницы'!H3107,INDEX('Доп настройки участников'!F:F,2+N3107))</f>
        <v>0</v>
      </c>
      <c r="D3107" s="13">
        <f>IF(M3107,'Выгрузка из ревьюшницы'!J3107,INDEX('Доп настройки участников'!G:G,2+N3107))</f>
        <v>0</v>
      </c>
      <c r="E3107" s="13" t="e">
        <f>INDEX('Сопоставление оценок'!$A$3:$A$14,MATCH(IF(M3107,'Выгрузка из ревьюшницы'!K3107,INDEX('Доп настройки участников'!H:H,2+N3107)),'Сопоставление оценок'!$C$3:$C$14,0))</f>
        <v>#N/A</v>
      </c>
      <c r="F3107" s="13" t="e">
        <f>INDEX('Сопоставление оценок'!$B$3:$B$14,MATCH(Table13[[#This Row],[mark_at_review]],'Сопоставление оценок'!$C$3:$C$14,0))</f>
        <v>#N/A</v>
      </c>
      <c r="G3107" s="13">
        <f>IF(M3107,IFERROR(IF(OR('Выгрузка из ревьюшницы'!X3107,'Выгрузка из ревьюшницы'!Z3107),1,0),0),INDEX('Доп настройки участников'!I:I,2+N3107))</f>
        <v>0</v>
      </c>
      <c r="H3107" s="13">
        <f>IF(M3107,'Выгрузка из ревьюшницы'!AJ3107,INDEX('Доп настройки участников'!J:J,2+N3107))</f>
        <v>0</v>
      </c>
      <c r="I3107" s="16" t="str">
        <f>IFERROR(IF($H3107=0,"",INDEX(Разметка!B:B,MATCH($H3107,Разметка!A:A,0))),0)</f>
        <v/>
      </c>
      <c r="J3107" s="16" t="str">
        <f>IFERROR(IF($H3107=0,"",INDEX(Разметка!C:C,MATCH($H3107,Разметка!A:A,0))),0)</f>
        <v/>
      </c>
      <c r="K3107" s="16" t="e">
        <f>IF($F3107&gt;0,IFERROR(MATCH(A3107,'Доп настройки участников'!A:A,0),-1)*(-1),0)</f>
        <v>#N/A</v>
      </c>
      <c r="L3107" s="16" t="str">
        <f t="shared" si="204"/>
        <v>Нет</v>
      </c>
      <c r="M3107" s="33" t="b">
        <f t="shared" si="205"/>
        <v>0</v>
      </c>
      <c r="N3107" s="33">
        <f t="shared" si="206"/>
        <v>3075</v>
      </c>
      <c r="O3107" s="33">
        <v>3106</v>
      </c>
    </row>
    <row r="3108" spans="1:15" x14ac:dyDescent="0.25">
      <c r="A3108" s="13">
        <f>IF(M3108,'Выгрузка из ревьюшницы'!B3108,INDEX('Доп настройки участников'!D:D,2+N3108))</f>
        <v>0</v>
      </c>
      <c r="B3108" s="13">
        <f>IF(M3108,'Выгрузка из ревьюшницы'!C3108,INDEX('Доп настройки участников'!E:E,2+N3108))</f>
        <v>0</v>
      </c>
      <c r="C3108" s="13">
        <f>IF(M3108,'Выгрузка из ревьюшницы'!H3108,INDEX('Доп настройки участников'!F:F,2+N3108))</f>
        <v>0</v>
      </c>
      <c r="D3108" s="13">
        <f>IF(M3108,'Выгрузка из ревьюшницы'!J3108,INDEX('Доп настройки участников'!G:G,2+N3108))</f>
        <v>0</v>
      </c>
      <c r="E3108" s="13" t="e">
        <f>INDEX('Сопоставление оценок'!$A$3:$A$14,MATCH(IF(M3108,'Выгрузка из ревьюшницы'!K3108,INDEX('Доп настройки участников'!H:H,2+N3108)),'Сопоставление оценок'!$C$3:$C$14,0))</f>
        <v>#N/A</v>
      </c>
      <c r="F3108" s="13" t="e">
        <f>INDEX('Сопоставление оценок'!$B$3:$B$14,MATCH(Table13[[#This Row],[mark_at_review]],'Сопоставление оценок'!$C$3:$C$14,0))</f>
        <v>#N/A</v>
      </c>
      <c r="G3108" s="13">
        <f>IF(M3108,IFERROR(IF(OR('Выгрузка из ревьюшницы'!X3108,'Выгрузка из ревьюшницы'!Z3108),1,0),0),INDEX('Доп настройки участников'!I:I,2+N3108))</f>
        <v>0</v>
      </c>
      <c r="H3108" s="13">
        <f>IF(M3108,'Выгрузка из ревьюшницы'!AJ3108,INDEX('Доп настройки участников'!J:J,2+N3108))</f>
        <v>0</v>
      </c>
      <c r="I3108" s="16" t="str">
        <f>IFERROR(IF($H3108=0,"",INDEX(Разметка!B:B,MATCH($H3108,Разметка!A:A,0))),0)</f>
        <v/>
      </c>
      <c r="J3108" s="16" t="str">
        <f>IFERROR(IF($H3108=0,"",INDEX(Разметка!C:C,MATCH($H3108,Разметка!A:A,0))),0)</f>
        <v/>
      </c>
      <c r="K3108" s="16" t="e">
        <f>IF($F3108&gt;0,IFERROR(MATCH(A3108,'Доп настройки участников'!A:A,0),-1)*(-1),0)</f>
        <v>#N/A</v>
      </c>
      <c r="L3108" s="16" t="str">
        <f t="shared" si="204"/>
        <v>Нет</v>
      </c>
      <c r="M3108" s="33" t="b">
        <f t="shared" si="205"/>
        <v>0</v>
      </c>
      <c r="N3108" s="33">
        <f t="shared" si="206"/>
        <v>3076</v>
      </c>
      <c r="O3108" s="33">
        <v>3107</v>
      </c>
    </row>
    <row r="3109" spans="1:15" x14ac:dyDescent="0.25">
      <c r="A3109" s="13">
        <f>IF(M3109,'Выгрузка из ревьюшницы'!B3109,INDEX('Доп настройки участников'!D:D,2+N3109))</f>
        <v>0</v>
      </c>
      <c r="B3109" s="13">
        <f>IF(M3109,'Выгрузка из ревьюшницы'!C3109,INDEX('Доп настройки участников'!E:E,2+N3109))</f>
        <v>0</v>
      </c>
      <c r="C3109" s="13">
        <f>IF(M3109,'Выгрузка из ревьюшницы'!H3109,INDEX('Доп настройки участников'!F:F,2+N3109))</f>
        <v>0</v>
      </c>
      <c r="D3109" s="13">
        <f>IF(M3109,'Выгрузка из ревьюшницы'!J3109,INDEX('Доп настройки участников'!G:G,2+N3109))</f>
        <v>0</v>
      </c>
      <c r="E3109" s="13" t="e">
        <f>INDEX('Сопоставление оценок'!$A$3:$A$14,MATCH(IF(M3109,'Выгрузка из ревьюшницы'!K3109,INDEX('Доп настройки участников'!H:H,2+N3109)),'Сопоставление оценок'!$C$3:$C$14,0))</f>
        <v>#N/A</v>
      </c>
      <c r="F3109" s="13" t="e">
        <f>INDEX('Сопоставление оценок'!$B$3:$B$14,MATCH(Table13[[#This Row],[mark_at_review]],'Сопоставление оценок'!$C$3:$C$14,0))</f>
        <v>#N/A</v>
      </c>
      <c r="G3109" s="13">
        <f>IF(M3109,IFERROR(IF(OR('Выгрузка из ревьюшницы'!X3109,'Выгрузка из ревьюшницы'!Z3109),1,0),0),INDEX('Доп настройки участников'!I:I,2+N3109))</f>
        <v>0</v>
      </c>
      <c r="H3109" s="13">
        <f>IF(M3109,'Выгрузка из ревьюшницы'!AJ3109,INDEX('Доп настройки участников'!J:J,2+N3109))</f>
        <v>0</v>
      </c>
      <c r="I3109" s="16" t="str">
        <f>IFERROR(IF($H3109=0,"",INDEX(Разметка!B:B,MATCH($H3109,Разметка!A:A,0))),0)</f>
        <v/>
      </c>
      <c r="J3109" s="16" t="str">
        <f>IFERROR(IF($H3109=0,"",INDEX(Разметка!C:C,MATCH($H3109,Разметка!A:A,0))),0)</f>
        <v/>
      </c>
      <c r="K3109" s="16" t="e">
        <f>IF($F3109&gt;0,IFERROR(MATCH(A3109,'Доп настройки участников'!A:A,0),-1)*(-1),0)</f>
        <v>#N/A</v>
      </c>
      <c r="L3109" s="16" t="str">
        <f t="shared" si="204"/>
        <v>Нет</v>
      </c>
      <c r="M3109" s="33" t="b">
        <f t="shared" si="205"/>
        <v>0</v>
      </c>
      <c r="N3109" s="33">
        <f t="shared" si="206"/>
        <v>3077</v>
      </c>
      <c r="O3109" s="33">
        <v>3108</v>
      </c>
    </row>
    <row r="3110" spans="1:15" x14ac:dyDescent="0.25">
      <c r="A3110" s="13">
        <f>IF(M3110,'Выгрузка из ревьюшницы'!B3110,INDEX('Доп настройки участников'!D:D,2+N3110))</f>
        <v>0</v>
      </c>
      <c r="B3110" s="13">
        <f>IF(M3110,'Выгрузка из ревьюшницы'!C3110,INDEX('Доп настройки участников'!E:E,2+N3110))</f>
        <v>0</v>
      </c>
      <c r="C3110" s="13">
        <f>IF(M3110,'Выгрузка из ревьюшницы'!H3110,INDEX('Доп настройки участников'!F:F,2+N3110))</f>
        <v>0</v>
      </c>
      <c r="D3110" s="13">
        <f>IF(M3110,'Выгрузка из ревьюшницы'!J3110,INDEX('Доп настройки участников'!G:G,2+N3110))</f>
        <v>0</v>
      </c>
      <c r="E3110" s="13" t="e">
        <f>INDEX('Сопоставление оценок'!$A$3:$A$14,MATCH(IF(M3110,'Выгрузка из ревьюшницы'!K3110,INDEX('Доп настройки участников'!H:H,2+N3110)),'Сопоставление оценок'!$C$3:$C$14,0))</f>
        <v>#N/A</v>
      </c>
      <c r="F3110" s="13" t="e">
        <f>INDEX('Сопоставление оценок'!$B$3:$B$14,MATCH(Table13[[#This Row],[mark_at_review]],'Сопоставление оценок'!$C$3:$C$14,0))</f>
        <v>#N/A</v>
      </c>
      <c r="G3110" s="13">
        <f>IF(M3110,IFERROR(IF(OR('Выгрузка из ревьюшницы'!X3110,'Выгрузка из ревьюшницы'!Z3110),1,0),0),INDEX('Доп настройки участников'!I:I,2+N3110))</f>
        <v>0</v>
      </c>
      <c r="H3110" s="13">
        <f>IF(M3110,'Выгрузка из ревьюшницы'!AJ3110,INDEX('Доп настройки участников'!J:J,2+N3110))</f>
        <v>0</v>
      </c>
      <c r="I3110" s="16" t="str">
        <f>IFERROR(IF($H3110=0,"",INDEX(Разметка!B:B,MATCH($H3110,Разметка!A:A,0))),0)</f>
        <v/>
      </c>
      <c r="J3110" s="16" t="str">
        <f>IFERROR(IF($H3110=0,"",INDEX(Разметка!C:C,MATCH($H3110,Разметка!A:A,0))),0)</f>
        <v/>
      </c>
      <c r="K3110" s="16" t="e">
        <f>IF($F3110&gt;0,IFERROR(MATCH(A3110,'Доп настройки участников'!A:A,0),-1)*(-1),0)</f>
        <v>#N/A</v>
      </c>
      <c r="L3110" s="16" t="str">
        <f t="shared" si="204"/>
        <v>Нет</v>
      </c>
      <c r="M3110" s="33" t="b">
        <f t="shared" si="205"/>
        <v>0</v>
      </c>
      <c r="N3110" s="33">
        <f t="shared" si="206"/>
        <v>3078</v>
      </c>
      <c r="O3110" s="33">
        <v>3109</v>
      </c>
    </row>
    <row r="3111" spans="1:15" x14ac:dyDescent="0.25">
      <c r="A3111" s="13">
        <f>IF(M3111,'Выгрузка из ревьюшницы'!B3111,INDEX('Доп настройки участников'!D:D,2+N3111))</f>
        <v>0</v>
      </c>
      <c r="B3111" s="13">
        <f>IF(M3111,'Выгрузка из ревьюшницы'!C3111,INDEX('Доп настройки участников'!E:E,2+N3111))</f>
        <v>0</v>
      </c>
      <c r="C3111" s="13">
        <f>IF(M3111,'Выгрузка из ревьюшницы'!H3111,INDEX('Доп настройки участников'!F:F,2+N3111))</f>
        <v>0</v>
      </c>
      <c r="D3111" s="13">
        <f>IF(M3111,'Выгрузка из ревьюшницы'!J3111,INDEX('Доп настройки участников'!G:G,2+N3111))</f>
        <v>0</v>
      </c>
      <c r="E3111" s="13" t="e">
        <f>INDEX('Сопоставление оценок'!$A$3:$A$14,MATCH(IF(M3111,'Выгрузка из ревьюшницы'!K3111,INDEX('Доп настройки участников'!H:H,2+N3111)),'Сопоставление оценок'!$C$3:$C$14,0))</f>
        <v>#N/A</v>
      </c>
      <c r="F3111" s="13" t="e">
        <f>INDEX('Сопоставление оценок'!$B$3:$B$14,MATCH(Table13[[#This Row],[mark_at_review]],'Сопоставление оценок'!$C$3:$C$14,0))</f>
        <v>#N/A</v>
      </c>
      <c r="G3111" s="13">
        <f>IF(M3111,IFERROR(IF(OR('Выгрузка из ревьюшницы'!X3111,'Выгрузка из ревьюшницы'!Z3111),1,0),0),INDEX('Доп настройки участников'!I:I,2+N3111))</f>
        <v>0</v>
      </c>
      <c r="H3111" s="13">
        <f>IF(M3111,'Выгрузка из ревьюшницы'!AJ3111,INDEX('Доп настройки участников'!J:J,2+N3111))</f>
        <v>0</v>
      </c>
      <c r="I3111" s="16" t="str">
        <f>IFERROR(IF($H3111=0,"",INDEX(Разметка!B:B,MATCH($H3111,Разметка!A:A,0))),0)</f>
        <v/>
      </c>
      <c r="J3111" s="16" t="str">
        <f>IFERROR(IF($H3111=0,"",INDEX(Разметка!C:C,MATCH($H3111,Разметка!A:A,0))),0)</f>
        <v/>
      </c>
      <c r="K3111" s="16" t="e">
        <f>IF($F3111&gt;0,IFERROR(MATCH(A3111,'Доп настройки участников'!A:A,0),-1)*(-1),0)</f>
        <v>#N/A</v>
      </c>
      <c r="L3111" s="16" t="str">
        <f t="shared" si="204"/>
        <v>Нет</v>
      </c>
      <c r="M3111" s="33" t="b">
        <f t="shared" si="205"/>
        <v>0</v>
      </c>
      <c r="N3111" s="33">
        <f t="shared" si="206"/>
        <v>3079</v>
      </c>
      <c r="O3111" s="33">
        <v>3110</v>
      </c>
    </row>
    <row r="3112" spans="1:15" x14ac:dyDescent="0.25">
      <c r="A3112" s="13">
        <f>IF(M3112,'Выгрузка из ревьюшницы'!B3112,INDEX('Доп настройки участников'!D:D,2+N3112))</f>
        <v>0</v>
      </c>
      <c r="B3112" s="13">
        <f>IF(M3112,'Выгрузка из ревьюшницы'!C3112,INDEX('Доп настройки участников'!E:E,2+N3112))</f>
        <v>0</v>
      </c>
      <c r="C3112" s="13">
        <f>IF(M3112,'Выгрузка из ревьюшницы'!H3112,INDEX('Доп настройки участников'!F:F,2+N3112))</f>
        <v>0</v>
      </c>
      <c r="D3112" s="13">
        <f>IF(M3112,'Выгрузка из ревьюшницы'!J3112,INDEX('Доп настройки участников'!G:G,2+N3112))</f>
        <v>0</v>
      </c>
      <c r="E3112" s="13" t="e">
        <f>INDEX('Сопоставление оценок'!$A$3:$A$14,MATCH(IF(M3112,'Выгрузка из ревьюшницы'!K3112,INDEX('Доп настройки участников'!H:H,2+N3112)),'Сопоставление оценок'!$C$3:$C$14,0))</f>
        <v>#N/A</v>
      </c>
      <c r="F3112" s="13" t="e">
        <f>INDEX('Сопоставление оценок'!$B$3:$B$14,MATCH(Table13[[#This Row],[mark_at_review]],'Сопоставление оценок'!$C$3:$C$14,0))</f>
        <v>#N/A</v>
      </c>
      <c r="G3112" s="13">
        <f>IF(M3112,IFERROR(IF(OR('Выгрузка из ревьюшницы'!X3112,'Выгрузка из ревьюшницы'!Z3112),1,0),0),INDEX('Доп настройки участников'!I:I,2+N3112))</f>
        <v>0</v>
      </c>
      <c r="H3112" s="13">
        <f>IF(M3112,'Выгрузка из ревьюшницы'!AJ3112,INDEX('Доп настройки участников'!J:J,2+N3112))</f>
        <v>0</v>
      </c>
      <c r="I3112" s="16" t="str">
        <f>IFERROR(IF($H3112=0,"",INDEX(Разметка!B:B,MATCH($H3112,Разметка!A:A,0))),0)</f>
        <v/>
      </c>
      <c r="J3112" s="16" t="str">
        <f>IFERROR(IF($H3112=0,"",INDEX(Разметка!C:C,MATCH($H3112,Разметка!A:A,0))),0)</f>
        <v/>
      </c>
      <c r="K3112" s="16" t="e">
        <f>IF($F3112&gt;0,IFERROR(MATCH(A3112,'Доп настройки участников'!A:A,0),-1)*(-1),0)</f>
        <v>#N/A</v>
      </c>
      <c r="L3112" s="16" t="str">
        <f t="shared" si="204"/>
        <v>Нет</v>
      </c>
      <c r="M3112" s="33" t="b">
        <f t="shared" si="205"/>
        <v>0</v>
      </c>
      <c r="N3112" s="33">
        <f t="shared" si="206"/>
        <v>3080</v>
      </c>
      <c r="O3112" s="33">
        <v>3111</v>
      </c>
    </row>
    <row r="3113" spans="1:15" x14ac:dyDescent="0.25">
      <c r="A3113" s="13">
        <f>IF(M3113,'Выгрузка из ревьюшницы'!B3113,INDEX('Доп настройки участников'!D:D,2+N3113))</f>
        <v>0</v>
      </c>
      <c r="B3113" s="13">
        <f>IF(M3113,'Выгрузка из ревьюшницы'!C3113,INDEX('Доп настройки участников'!E:E,2+N3113))</f>
        <v>0</v>
      </c>
      <c r="C3113" s="13">
        <f>IF(M3113,'Выгрузка из ревьюшницы'!H3113,INDEX('Доп настройки участников'!F:F,2+N3113))</f>
        <v>0</v>
      </c>
      <c r="D3113" s="13">
        <f>IF(M3113,'Выгрузка из ревьюшницы'!J3113,INDEX('Доп настройки участников'!G:G,2+N3113))</f>
        <v>0</v>
      </c>
      <c r="E3113" s="13" t="e">
        <f>INDEX('Сопоставление оценок'!$A$3:$A$14,MATCH(IF(M3113,'Выгрузка из ревьюшницы'!K3113,INDEX('Доп настройки участников'!H:H,2+N3113)),'Сопоставление оценок'!$C$3:$C$14,0))</f>
        <v>#N/A</v>
      </c>
      <c r="F3113" s="13" t="e">
        <f>INDEX('Сопоставление оценок'!$B$3:$B$14,MATCH(Table13[[#This Row],[mark_at_review]],'Сопоставление оценок'!$C$3:$C$14,0))</f>
        <v>#N/A</v>
      </c>
      <c r="G3113" s="13">
        <f>IF(M3113,IFERROR(IF(OR('Выгрузка из ревьюшницы'!X3113,'Выгрузка из ревьюшницы'!Z3113),1,0),0),INDEX('Доп настройки участников'!I:I,2+N3113))</f>
        <v>0</v>
      </c>
      <c r="H3113" s="13">
        <f>IF(M3113,'Выгрузка из ревьюшницы'!AJ3113,INDEX('Доп настройки участников'!J:J,2+N3113))</f>
        <v>0</v>
      </c>
      <c r="I3113" s="16" t="str">
        <f>IFERROR(IF($H3113=0,"",INDEX(Разметка!B:B,MATCH($H3113,Разметка!A:A,0))),0)</f>
        <v/>
      </c>
      <c r="J3113" s="16" t="str">
        <f>IFERROR(IF($H3113=0,"",INDEX(Разметка!C:C,MATCH($H3113,Разметка!A:A,0))),0)</f>
        <v/>
      </c>
      <c r="K3113" s="16" t="e">
        <f>IF($F3113&gt;0,IFERROR(MATCH(A3113,'Доп настройки участников'!A:A,0),-1)*(-1),0)</f>
        <v>#N/A</v>
      </c>
      <c r="L3113" s="16" t="str">
        <f t="shared" si="204"/>
        <v>Нет</v>
      </c>
      <c r="M3113" s="33" t="b">
        <f t="shared" si="205"/>
        <v>0</v>
      </c>
      <c r="N3113" s="33">
        <f t="shared" si="206"/>
        <v>3081</v>
      </c>
      <c r="O3113" s="33">
        <v>3112</v>
      </c>
    </row>
    <row r="3114" spans="1:15" x14ac:dyDescent="0.25">
      <c r="A3114" s="13">
        <f>IF(M3114,'Выгрузка из ревьюшницы'!B3114,INDEX('Доп настройки участников'!D:D,2+N3114))</f>
        <v>0</v>
      </c>
      <c r="B3114" s="13">
        <f>IF(M3114,'Выгрузка из ревьюшницы'!C3114,INDEX('Доп настройки участников'!E:E,2+N3114))</f>
        <v>0</v>
      </c>
      <c r="C3114" s="13">
        <f>IF(M3114,'Выгрузка из ревьюшницы'!H3114,INDEX('Доп настройки участников'!F:F,2+N3114))</f>
        <v>0</v>
      </c>
      <c r="D3114" s="13">
        <f>IF(M3114,'Выгрузка из ревьюшницы'!J3114,INDEX('Доп настройки участников'!G:G,2+N3114))</f>
        <v>0</v>
      </c>
      <c r="E3114" s="13" t="e">
        <f>INDEX('Сопоставление оценок'!$A$3:$A$14,MATCH(IF(M3114,'Выгрузка из ревьюшницы'!K3114,INDEX('Доп настройки участников'!H:H,2+N3114)),'Сопоставление оценок'!$C$3:$C$14,0))</f>
        <v>#N/A</v>
      </c>
      <c r="F3114" s="13" t="e">
        <f>INDEX('Сопоставление оценок'!$B$3:$B$14,MATCH(Table13[[#This Row],[mark_at_review]],'Сопоставление оценок'!$C$3:$C$14,0))</f>
        <v>#N/A</v>
      </c>
      <c r="G3114" s="13">
        <f>IF(M3114,IFERROR(IF(OR('Выгрузка из ревьюшницы'!X3114,'Выгрузка из ревьюшницы'!Z3114),1,0),0),INDEX('Доп настройки участников'!I:I,2+N3114))</f>
        <v>0</v>
      </c>
      <c r="H3114" s="13">
        <f>IF(M3114,'Выгрузка из ревьюшницы'!AJ3114,INDEX('Доп настройки участников'!J:J,2+N3114))</f>
        <v>0</v>
      </c>
      <c r="I3114" s="16" t="str">
        <f>IFERROR(IF($H3114=0,"",INDEX(Разметка!B:B,MATCH($H3114,Разметка!A:A,0))),0)</f>
        <v/>
      </c>
      <c r="J3114" s="16" t="str">
        <f>IFERROR(IF($H3114=0,"",INDEX(Разметка!C:C,MATCH($H3114,Разметка!A:A,0))),0)</f>
        <v/>
      </c>
      <c r="K3114" s="16" t="e">
        <f>IF($F3114&gt;0,IFERROR(MATCH(A3114,'Доп настройки участников'!A:A,0),-1)*(-1),0)</f>
        <v>#N/A</v>
      </c>
      <c r="L3114" s="16" t="str">
        <f t="shared" si="204"/>
        <v>Нет</v>
      </c>
      <c r="M3114" s="33" t="b">
        <f t="shared" si="205"/>
        <v>0</v>
      </c>
      <c r="N3114" s="33">
        <f t="shared" si="206"/>
        <v>3082</v>
      </c>
      <c r="O3114" s="33">
        <v>3113</v>
      </c>
    </row>
    <row r="3115" spans="1:15" x14ac:dyDescent="0.25">
      <c r="A3115" s="13">
        <f>IF(M3115,'Выгрузка из ревьюшницы'!B3115,INDEX('Доп настройки участников'!D:D,2+N3115))</f>
        <v>0</v>
      </c>
      <c r="B3115" s="13">
        <f>IF(M3115,'Выгрузка из ревьюшницы'!C3115,INDEX('Доп настройки участников'!E:E,2+N3115))</f>
        <v>0</v>
      </c>
      <c r="C3115" s="13">
        <f>IF(M3115,'Выгрузка из ревьюшницы'!H3115,INDEX('Доп настройки участников'!F:F,2+N3115))</f>
        <v>0</v>
      </c>
      <c r="D3115" s="13">
        <f>IF(M3115,'Выгрузка из ревьюшницы'!J3115,INDEX('Доп настройки участников'!G:G,2+N3115))</f>
        <v>0</v>
      </c>
      <c r="E3115" s="13" t="e">
        <f>INDEX('Сопоставление оценок'!$A$3:$A$14,MATCH(IF(M3115,'Выгрузка из ревьюшницы'!K3115,INDEX('Доп настройки участников'!H:H,2+N3115)),'Сопоставление оценок'!$C$3:$C$14,0))</f>
        <v>#N/A</v>
      </c>
      <c r="F3115" s="13" t="e">
        <f>INDEX('Сопоставление оценок'!$B$3:$B$14,MATCH(Table13[[#This Row],[mark_at_review]],'Сопоставление оценок'!$C$3:$C$14,0))</f>
        <v>#N/A</v>
      </c>
      <c r="G3115" s="13">
        <f>IF(M3115,IFERROR(IF(OR('Выгрузка из ревьюшницы'!X3115,'Выгрузка из ревьюшницы'!Z3115),1,0),0),INDEX('Доп настройки участников'!I:I,2+N3115))</f>
        <v>0</v>
      </c>
      <c r="H3115" s="13">
        <f>IF(M3115,'Выгрузка из ревьюшницы'!AJ3115,INDEX('Доп настройки участников'!J:J,2+N3115))</f>
        <v>0</v>
      </c>
      <c r="I3115" s="16" t="str">
        <f>IFERROR(IF($H3115=0,"",INDEX(Разметка!B:B,MATCH($H3115,Разметка!A:A,0))),0)</f>
        <v/>
      </c>
      <c r="J3115" s="16" t="str">
        <f>IFERROR(IF($H3115=0,"",INDEX(Разметка!C:C,MATCH($H3115,Разметка!A:A,0))),0)</f>
        <v/>
      </c>
      <c r="K3115" s="16" t="e">
        <f>IF($F3115&gt;0,IFERROR(MATCH(A3115,'Доп настройки участников'!A:A,0),-1)*(-1),0)</f>
        <v>#N/A</v>
      </c>
      <c r="L3115" s="16" t="str">
        <f t="shared" si="204"/>
        <v>Нет</v>
      </c>
      <c r="M3115" s="33" t="b">
        <f t="shared" si="205"/>
        <v>0</v>
      </c>
      <c r="N3115" s="33">
        <f t="shared" si="206"/>
        <v>3083</v>
      </c>
      <c r="O3115" s="33">
        <v>3114</v>
      </c>
    </row>
    <row r="3116" spans="1:15" x14ac:dyDescent="0.25">
      <c r="A3116" s="13">
        <f>IF(M3116,'Выгрузка из ревьюшницы'!B3116,INDEX('Доп настройки участников'!D:D,2+N3116))</f>
        <v>0</v>
      </c>
      <c r="B3116" s="13">
        <f>IF(M3116,'Выгрузка из ревьюшницы'!C3116,INDEX('Доп настройки участников'!E:E,2+N3116))</f>
        <v>0</v>
      </c>
      <c r="C3116" s="13">
        <f>IF(M3116,'Выгрузка из ревьюшницы'!H3116,INDEX('Доп настройки участников'!F:F,2+N3116))</f>
        <v>0</v>
      </c>
      <c r="D3116" s="13">
        <f>IF(M3116,'Выгрузка из ревьюшницы'!J3116,INDEX('Доп настройки участников'!G:G,2+N3116))</f>
        <v>0</v>
      </c>
      <c r="E3116" s="13" t="e">
        <f>INDEX('Сопоставление оценок'!$A$3:$A$14,MATCH(IF(M3116,'Выгрузка из ревьюшницы'!K3116,INDEX('Доп настройки участников'!H:H,2+N3116)),'Сопоставление оценок'!$C$3:$C$14,0))</f>
        <v>#N/A</v>
      </c>
      <c r="F3116" s="13" t="e">
        <f>INDEX('Сопоставление оценок'!$B$3:$B$14,MATCH(Table13[[#This Row],[mark_at_review]],'Сопоставление оценок'!$C$3:$C$14,0))</f>
        <v>#N/A</v>
      </c>
      <c r="G3116" s="13">
        <f>IF(M3116,IFERROR(IF(OR('Выгрузка из ревьюшницы'!X3116,'Выгрузка из ревьюшницы'!Z3116),1,0),0),INDEX('Доп настройки участников'!I:I,2+N3116))</f>
        <v>0</v>
      </c>
      <c r="H3116" s="13">
        <f>IF(M3116,'Выгрузка из ревьюшницы'!AJ3116,INDEX('Доп настройки участников'!J:J,2+N3116))</f>
        <v>0</v>
      </c>
      <c r="I3116" s="16" t="str">
        <f>IFERROR(IF($H3116=0,"",INDEX(Разметка!B:B,MATCH($H3116,Разметка!A:A,0))),0)</f>
        <v/>
      </c>
      <c r="J3116" s="16" t="str">
        <f>IFERROR(IF($H3116=0,"",INDEX(Разметка!C:C,MATCH($H3116,Разметка!A:A,0))),0)</f>
        <v/>
      </c>
      <c r="K3116" s="16" t="e">
        <f>IF($F3116&gt;0,IFERROR(MATCH(A3116,'Доп настройки участников'!A:A,0),-1)*(-1),0)</f>
        <v>#N/A</v>
      </c>
      <c r="L3116" s="16" t="str">
        <f t="shared" si="204"/>
        <v>Нет</v>
      </c>
      <c r="M3116" s="33" t="b">
        <f t="shared" si="205"/>
        <v>0</v>
      </c>
      <c r="N3116" s="33">
        <f t="shared" si="206"/>
        <v>3084</v>
      </c>
      <c r="O3116" s="33">
        <v>3115</v>
      </c>
    </row>
    <row r="3117" spans="1:15" x14ac:dyDescent="0.25">
      <c r="A3117" s="13">
        <f>IF(M3117,'Выгрузка из ревьюшницы'!B3117,INDEX('Доп настройки участников'!D:D,2+N3117))</f>
        <v>0</v>
      </c>
      <c r="B3117" s="13">
        <f>IF(M3117,'Выгрузка из ревьюшницы'!C3117,INDEX('Доп настройки участников'!E:E,2+N3117))</f>
        <v>0</v>
      </c>
      <c r="C3117" s="13">
        <f>IF(M3117,'Выгрузка из ревьюшницы'!H3117,INDEX('Доп настройки участников'!F:F,2+N3117))</f>
        <v>0</v>
      </c>
      <c r="D3117" s="13">
        <f>IF(M3117,'Выгрузка из ревьюшницы'!J3117,INDEX('Доп настройки участников'!G:G,2+N3117))</f>
        <v>0</v>
      </c>
      <c r="E3117" s="13" t="e">
        <f>INDEX('Сопоставление оценок'!$A$3:$A$14,MATCH(IF(M3117,'Выгрузка из ревьюшницы'!K3117,INDEX('Доп настройки участников'!H:H,2+N3117)),'Сопоставление оценок'!$C$3:$C$14,0))</f>
        <v>#N/A</v>
      </c>
      <c r="F3117" s="13" t="e">
        <f>INDEX('Сопоставление оценок'!$B$3:$B$14,MATCH(Table13[[#This Row],[mark_at_review]],'Сопоставление оценок'!$C$3:$C$14,0))</f>
        <v>#N/A</v>
      </c>
      <c r="G3117" s="13">
        <f>IF(M3117,IFERROR(IF(OR('Выгрузка из ревьюшницы'!X3117,'Выгрузка из ревьюшницы'!Z3117),1,0),0),INDEX('Доп настройки участников'!I:I,2+N3117))</f>
        <v>0</v>
      </c>
      <c r="H3117" s="13">
        <f>IF(M3117,'Выгрузка из ревьюшницы'!AJ3117,INDEX('Доп настройки участников'!J:J,2+N3117))</f>
        <v>0</v>
      </c>
      <c r="I3117" s="16" t="str">
        <f>IFERROR(IF($H3117=0,"",INDEX(Разметка!B:B,MATCH($H3117,Разметка!A:A,0))),0)</f>
        <v/>
      </c>
      <c r="J3117" s="16" t="str">
        <f>IFERROR(IF($H3117=0,"",INDEX(Разметка!C:C,MATCH($H3117,Разметка!A:A,0))),0)</f>
        <v/>
      </c>
      <c r="K3117" s="16" t="e">
        <f>IF($F3117&gt;0,IFERROR(MATCH(A3117,'Доп настройки участников'!A:A,0),-1)*(-1),0)</f>
        <v>#N/A</v>
      </c>
      <c r="L3117" s="16" t="str">
        <f t="shared" si="204"/>
        <v>Нет</v>
      </c>
      <c r="M3117" s="33" t="b">
        <f t="shared" si="205"/>
        <v>0</v>
      </c>
      <c r="N3117" s="33">
        <f t="shared" si="206"/>
        <v>3085</v>
      </c>
      <c r="O3117" s="33">
        <v>3116</v>
      </c>
    </row>
    <row r="3118" spans="1:15" x14ac:dyDescent="0.25">
      <c r="A3118" s="13">
        <f>IF(M3118,'Выгрузка из ревьюшницы'!B3118,INDEX('Доп настройки участников'!D:D,2+N3118))</f>
        <v>0</v>
      </c>
      <c r="B3118" s="13">
        <f>IF(M3118,'Выгрузка из ревьюшницы'!C3118,INDEX('Доп настройки участников'!E:E,2+N3118))</f>
        <v>0</v>
      </c>
      <c r="C3118" s="13">
        <f>IF(M3118,'Выгрузка из ревьюшницы'!H3118,INDEX('Доп настройки участников'!F:F,2+N3118))</f>
        <v>0</v>
      </c>
      <c r="D3118" s="13">
        <f>IF(M3118,'Выгрузка из ревьюшницы'!J3118,INDEX('Доп настройки участников'!G:G,2+N3118))</f>
        <v>0</v>
      </c>
      <c r="E3118" s="13" t="e">
        <f>INDEX('Сопоставление оценок'!$A$3:$A$14,MATCH(IF(M3118,'Выгрузка из ревьюшницы'!K3118,INDEX('Доп настройки участников'!H:H,2+N3118)),'Сопоставление оценок'!$C$3:$C$14,0))</f>
        <v>#N/A</v>
      </c>
      <c r="F3118" s="13" t="e">
        <f>INDEX('Сопоставление оценок'!$B$3:$B$14,MATCH(Table13[[#This Row],[mark_at_review]],'Сопоставление оценок'!$C$3:$C$14,0))</f>
        <v>#N/A</v>
      </c>
      <c r="G3118" s="13">
        <f>IF(M3118,IFERROR(IF(OR('Выгрузка из ревьюшницы'!X3118,'Выгрузка из ревьюшницы'!Z3118),1,0),0),INDEX('Доп настройки участников'!I:I,2+N3118))</f>
        <v>0</v>
      </c>
      <c r="H3118" s="13">
        <f>IF(M3118,'Выгрузка из ревьюшницы'!AJ3118,INDEX('Доп настройки участников'!J:J,2+N3118))</f>
        <v>0</v>
      </c>
      <c r="I3118" s="16" t="str">
        <f>IFERROR(IF($H3118=0,"",INDEX(Разметка!B:B,MATCH($H3118,Разметка!A:A,0))),0)</f>
        <v/>
      </c>
      <c r="J3118" s="16" t="str">
        <f>IFERROR(IF($H3118=0,"",INDEX(Разметка!C:C,MATCH($H3118,Разметка!A:A,0))),0)</f>
        <v/>
      </c>
      <c r="K3118" s="16" t="e">
        <f>IF($F3118&gt;0,IFERROR(MATCH(A3118,'Доп настройки участников'!A:A,0),-1)*(-1),0)</f>
        <v>#N/A</v>
      </c>
      <c r="L3118" s="16" t="str">
        <f t="shared" si="204"/>
        <v>Нет</v>
      </c>
      <c r="M3118" s="33" t="b">
        <f t="shared" si="205"/>
        <v>0</v>
      </c>
      <c r="N3118" s="33">
        <f t="shared" si="206"/>
        <v>3086</v>
      </c>
      <c r="O3118" s="33">
        <v>3117</v>
      </c>
    </row>
    <row r="3119" spans="1:15" x14ac:dyDescent="0.25">
      <c r="A3119" s="13">
        <f>IF(M3119,'Выгрузка из ревьюшницы'!B3119,INDEX('Доп настройки участников'!D:D,2+N3119))</f>
        <v>0</v>
      </c>
      <c r="B3119" s="13">
        <f>IF(M3119,'Выгрузка из ревьюшницы'!C3119,INDEX('Доп настройки участников'!E:E,2+N3119))</f>
        <v>0</v>
      </c>
      <c r="C3119" s="13">
        <f>IF(M3119,'Выгрузка из ревьюшницы'!H3119,INDEX('Доп настройки участников'!F:F,2+N3119))</f>
        <v>0</v>
      </c>
      <c r="D3119" s="13">
        <f>IF(M3119,'Выгрузка из ревьюшницы'!J3119,INDEX('Доп настройки участников'!G:G,2+N3119))</f>
        <v>0</v>
      </c>
      <c r="E3119" s="13" t="e">
        <f>INDEX('Сопоставление оценок'!$A$3:$A$14,MATCH(IF(M3119,'Выгрузка из ревьюшницы'!K3119,INDEX('Доп настройки участников'!H:H,2+N3119)),'Сопоставление оценок'!$C$3:$C$14,0))</f>
        <v>#N/A</v>
      </c>
      <c r="F3119" s="13" t="e">
        <f>INDEX('Сопоставление оценок'!$B$3:$B$14,MATCH(Table13[[#This Row],[mark_at_review]],'Сопоставление оценок'!$C$3:$C$14,0))</f>
        <v>#N/A</v>
      </c>
      <c r="G3119" s="13">
        <f>IF(M3119,IFERROR(IF(OR('Выгрузка из ревьюшницы'!X3119,'Выгрузка из ревьюшницы'!Z3119),1,0),0),INDEX('Доп настройки участников'!I:I,2+N3119))</f>
        <v>0</v>
      </c>
      <c r="H3119" s="13">
        <f>IF(M3119,'Выгрузка из ревьюшницы'!AJ3119,INDEX('Доп настройки участников'!J:J,2+N3119))</f>
        <v>0</v>
      </c>
      <c r="I3119" s="16" t="str">
        <f>IFERROR(IF($H3119=0,"",INDEX(Разметка!B:B,MATCH($H3119,Разметка!A:A,0))),0)</f>
        <v/>
      </c>
      <c r="J3119" s="16" t="str">
        <f>IFERROR(IF($H3119=0,"",INDEX(Разметка!C:C,MATCH($H3119,Разметка!A:A,0))),0)</f>
        <v/>
      </c>
      <c r="K3119" s="16" t="e">
        <f>IF($F3119&gt;0,IFERROR(MATCH(A3119,'Доп настройки участников'!A:A,0),-1)*(-1),0)</f>
        <v>#N/A</v>
      </c>
      <c r="L3119" s="16" t="str">
        <f t="shared" si="204"/>
        <v>Нет</v>
      </c>
      <c r="M3119" s="33" t="b">
        <f t="shared" si="205"/>
        <v>0</v>
      </c>
      <c r="N3119" s="33">
        <f t="shared" si="206"/>
        <v>3087</v>
      </c>
      <c r="O3119" s="33">
        <v>3118</v>
      </c>
    </row>
    <row r="3120" spans="1:15" x14ac:dyDescent="0.25">
      <c r="A3120" s="13">
        <f>IF(M3120,'Выгрузка из ревьюшницы'!B3120,INDEX('Доп настройки участников'!D:D,2+N3120))</f>
        <v>0</v>
      </c>
      <c r="B3120" s="13">
        <f>IF(M3120,'Выгрузка из ревьюшницы'!C3120,INDEX('Доп настройки участников'!E:E,2+N3120))</f>
        <v>0</v>
      </c>
      <c r="C3120" s="13">
        <f>IF(M3120,'Выгрузка из ревьюшницы'!H3120,INDEX('Доп настройки участников'!F:F,2+N3120))</f>
        <v>0</v>
      </c>
      <c r="D3120" s="13">
        <f>IF(M3120,'Выгрузка из ревьюшницы'!J3120,INDEX('Доп настройки участников'!G:G,2+N3120))</f>
        <v>0</v>
      </c>
      <c r="E3120" s="13" t="e">
        <f>INDEX('Сопоставление оценок'!$A$3:$A$14,MATCH(IF(M3120,'Выгрузка из ревьюшницы'!K3120,INDEX('Доп настройки участников'!H:H,2+N3120)),'Сопоставление оценок'!$C$3:$C$14,0))</f>
        <v>#N/A</v>
      </c>
      <c r="F3120" s="13" t="e">
        <f>INDEX('Сопоставление оценок'!$B$3:$B$14,MATCH(Table13[[#This Row],[mark_at_review]],'Сопоставление оценок'!$C$3:$C$14,0))</f>
        <v>#N/A</v>
      </c>
      <c r="G3120" s="13">
        <f>IF(M3120,IFERROR(IF(OR('Выгрузка из ревьюшницы'!X3120,'Выгрузка из ревьюшницы'!Z3120),1,0),0),INDEX('Доп настройки участников'!I:I,2+N3120))</f>
        <v>0</v>
      </c>
      <c r="H3120" s="13">
        <f>IF(M3120,'Выгрузка из ревьюшницы'!AJ3120,INDEX('Доп настройки участников'!J:J,2+N3120))</f>
        <v>0</v>
      </c>
      <c r="I3120" s="16" t="str">
        <f>IFERROR(IF($H3120=0,"",INDEX(Разметка!B:B,MATCH($H3120,Разметка!A:A,0))),0)</f>
        <v/>
      </c>
      <c r="J3120" s="16" t="str">
        <f>IFERROR(IF($H3120=0,"",INDEX(Разметка!C:C,MATCH($H3120,Разметка!A:A,0))),0)</f>
        <v/>
      </c>
      <c r="K3120" s="16" t="e">
        <f>IF($F3120&gt;0,IFERROR(MATCH(A3120,'Доп настройки участников'!A:A,0),-1)*(-1),0)</f>
        <v>#N/A</v>
      </c>
      <c r="L3120" s="16" t="str">
        <f t="shared" si="204"/>
        <v>Нет</v>
      </c>
      <c r="M3120" s="33" t="b">
        <f t="shared" si="205"/>
        <v>0</v>
      </c>
      <c r="N3120" s="33">
        <f t="shared" si="206"/>
        <v>3088</v>
      </c>
      <c r="O3120" s="33">
        <v>3119</v>
      </c>
    </row>
    <row r="3121" spans="1:15" x14ac:dyDescent="0.25">
      <c r="A3121" s="13">
        <f>IF(M3121,'Выгрузка из ревьюшницы'!B3121,INDEX('Доп настройки участников'!D:D,2+N3121))</f>
        <v>0</v>
      </c>
      <c r="B3121" s="13">
        <f>IF(M3121,'Выгрузка из ревьюшницы'!C3121,INDEX('Доп настройки участников'!E:E,2+N3121))</f>
        <v>0</v>
      </c>
      <c r="C3121" s="13">
        <f>IF(M3121,'Выгрузка из ревьюшницы'!H3121,INDEX('Доп настройки участников'!F:F,2+N3121))</f>
        <v>0</v>
      </c>
      <c r="D3121" s="13">
        <f>IF(M3121,'Выгрузка из ревьюшницы'!J3121,INDEX('Доп настройки участников'!G:G,2+N3121))</f>
        <v>0</v>
      </c>
      <c r="E3121" s="13" t="e">
        <f>INDEX('Сопоставление оценок'!$A$3:$A$14,MATCH(IF(M3121,'Выгрузка из ревьюшницы'!K3121,INDEX('Доп настройки участников'!H:H,2+N3121)),'Сопоставление оценок'!$C$3:$C$14,0))</f>
        <v>#N/A</v>
      </c>
      <c r="F3121" s="13" t="e">
        <f>INDEX('Сопоставление оценок'!$B$3:$B$14,MATCH(Table13[[#This Row],[mark_at_review]],'Сопоставление оценок'!$C$3:$C$14,0))</f>
        <v>#N/A</v>
      </c>
      <c r="G3121" s="13">
        <f>IF(M3121,IFERROR(IF(OR('Выгрузка из ревьюшницы'!X3121,'Выгрузка из ревьюшницы'!Z3121),1,0),0),INDEX('Доп настройки участников'!I:I,2+N3121))</f>
        <v>0</v>
      </c>
      <c r="H3121" s="13">
        <f>IF(M3121,'Выгрузка из ревьюшницы'!AJ3121,INDEX('Доп настройки участников'!J:J,2+N3121))</f>
        <v>0</v>
      </c>
      <c r="I3121" s="16" t="str">
        <f>IFERROR(IF($H3121=0,"",INDEX(Разметка!B:B,MATCH($H3121,Разметка!A:A,0))),0)</f>
        <v/>
      </c>
      <c r="J3121" s="16" t="str">
        <f>IFERROR(IF($H3121=0,"",INDEX(Разметка!C:C,MATCH($H3121,Разметка!A:A,0))),0)</f>
        <v/>
      </c>
      <c r="K3121" s="16" t="e">
        <f>IF($F3121&gt;0,IFERROR(MATCH(A3121,'Доп настройки участников'!A:A,0),-1)*(-1),0)</f>
        <v>#N/A</v>
      </c>
      <c r="L3121" s="16" t="str">
        <f t="shared" si="204"/>
        <v>Нет</v>
      </c>
      <c r="M3121" s="33" t="b">
        <f t="shared" si="205"/>
        <v>0</v>
      </c>
      <c r="N3121" s="33">
        <f t="shared" si="206"/>
        <v>3089</v>
      </c>
      <c r="O3121" s="33">
        <v>3120</v>
      </c>
    </row>
    <row r="3122" spans="1:15" x14ac:dyDescent="0.25">
      <c r="A3122" s="13">
        <f>IF(M3122,'Выгрузка из ревьюшницы'!B3122,INDEX('Доп настройки участников'!D:D,2+N3122))</f>
        <v>0</v>
      </c>
      <c r="B3122" s="13">
        <f>IF(M3122,'Выгрузка из ревьюшницы'!C3122,INDEX('Доп настройки участников'!E:E,2+N3122))</f>
        <v>0</v>
      </c>
      <c r="C3122" s="13">
        <f>IF(M3122,'Выгрузка из ревьюшницы'!H3122,INDEX('Доп настройки участников'!F:F,2+N3122))</f>
        <v>0</v>
      </c>
      <c r="D3122" s="13">
        <f>IF(M3122,'Выгрузка из ревьюшницы'!J3122,INDEX('Доп настройки участников'!G:G,2+N3122))</f>
        <v>0</v>
      </c>
      <c r="E3122" s="13" t="e">
        <f>INDEX('Сопоставление оценок'!$A$3:$A$14,MATCH(IF(M3122,'Выгрузка из ревьюшницы'!K3122,INDEX('Доп настройки участников'!H:H,2+N3122)),'Сопоставление оценок'!$C$3:$C$14,0))</f>
        <v>#N/A</v>
      </c>
      <c r="F3122" s="13" t="e">
        <f>INDEX('Сопоставление оценок'!$B$3:$B$14,MATCH(Table13[[#This Row],[mark_at_review]],'Сопоставление оценок'!$C$3:$C$14,0))</f>
        <v>#N/A</v>
      </c>
      <c r="G3122" s="13">
        <f>IF(M3122,IFERROR(IF(OR('Выгрузка из ревьюшницы'!X3122,'Выгрузка из ревьюшницы'!Z3122),1,0),0),INDEX('Доп настройки участников'!I:I,2+N3122))</f>
        <v>0</v>
      </c>
      <c r="H3122" s="13">
        <f>IF(M3122,'Выгрузка из ревьюшницы'!AJ3122,INDEX('Доп настройки участников'!J:J,2+N3122))</f>
        <v>0</v>
      </c>
      <c r="I3122" s="16" t="str">
        <f>IFERROR(IF($H3122=0,"",INDEX(Разметка!B:B,MATCH($H3122,Разметка!A:A,0))),0)</f>
        <v/>
      </c>
      <c r="J3122" s="16" t="str">
        <f>IFERROR(IF($H3122=0,"",INDEX(Разметка!C:C,MATCH($H3122,Разметка!A:A,0))),0)</f>
        <v/>
      </c>
      <c r="K3122" s="16" t="e">
        <f>IF($F3122&gt;0,IFERROR(MATCH(A3122,'Доп настройки участников'!A:A,0),-1)*(-1),0)</f>
        <v>#N/A</v>
      </c>
      <c r="L3122" s="16" t="str">
        <f t="shared" si="204"/>
        <v>Нет</v>
      </c>
      <c r="M3122" s="33" t="b">
        <f t="shared" si="205"/>
        <v>0</v>
      </c>
      <c r="N3122" s="33">
        <f t="shared" si="206"/>
        <v>3090</v>
      </c>
      <c r="O3122" s="33">
        <v>3121</v>
      </c>
    </row>
    <row r="3123" spans="1:15" x14ac:dyDescent="0.25">
      <c r="A3123" s="13">
        <f>IF(M3123,'Выгрузка из ревьюшницы'!B3123,INDEX('Доп настройки участников'!D:D,2+N3123))</f>
        <v>0</v>
      </c>
      <c r="B3123" s="13">
        <f>IF(M3123,'Выгрузка из ревьюшницы'!C3123,INDEX('Доп настройки участников'!E:E,2+N3123))</f>
        <v>0</v>
      </c>
      <c r="C3123" s="13">
        <f>IF(M3123,'Выгрузка из ревьюшницы'!H3123,INDEX('Доп настройки участников'!F:F,2+N3123))</f>
        <v>0</v>
      </c>
      <c r="D3123" s="13">
        <f>IF(M3123,'Выгрузка из ревьюшницы'!J3123,INDEX('Доп настройки участников'!G:G,2+N3123))</f>
        <v>0</v>
      </c>
      <c r="E3123" s="13" t="e">
        <f>INDEX('Сопоставление оценок'!$A$3:$A$14,MATCH(IF(M3123,'Выгрузка из ревьюшницы'!K3123,INDEX('Доп настройки участников'!H:H,2+N3123)),'Сопоставление оценок'!$C$3:$C$14,0))</f>
        <v>#N/A</v>
      </c>
      <c r="F3123" s="13" t="e">
        <f>INDEX('Сопоставление оценок'!$B$3:$B$14,MATCH(Table13[[#This Row],[mark_at_review]],'Сопоставление оценок'!$C$3:$C$14,0))</f>
        <v>#N/A</v>
      </c>
      <c r="G3123" s="13">
        <f>IF(M3123,IFERROR(IF(OR('Выгрузка из ревьюшницы'!X3123,'Выгрузка из ревьюшницы'!Z3123),1,0),0),INDEX('Доп настройки участников'!I:I,2+N3123))</f>
        <v>0</v>
      </c>
      <c r="H3123" s="13">
        <f>IF(M3123,'Выгрузка из ревьюшницы'!AJ3123,INDEX('Доп настройки участников'!J:J,2+N3123))</f>
        <v>0</v>
      </c>
      <c r="I3123" s="16" t="str">
        <f>IFERROR(IF($H3123=0,"",INDEX(Разметка!B:B,MATCH($H3123,Разметка!A:A,0))),0)</f>
        <v/>
      </c>
      <c r="J3123" s="16" t="str">
        <f>IFERROR(IF($H3123=0,"",INDEX(Разметка!C:C,MATCH($H3123,Разметка!A:A,0))),0)</f>
        <v/>
      </c>
      <c r="K3123" s="16" t="e">
        <f>IF($F3123&gt;0,IFERROR(MATCH(A3123,'Доп настройки участников'!A:A,0),-1)*(-1),0)</f>
        <v>#N/A</v>
      </c>
      <c r="L3123" s="16" t="str">
        <f t="shared" si="204"/>
        <v>Нет</v>
      </c>
      <c r="M3123" s="33" t="b">
        <f t="shared" si="205"/>
        <v>0</v>
      </c>
      <c r="N3123" s="33">
        <f t="shared" si="206"/>
        <v>3091</v>
      </c>
      <c r="O3123" s="33">
        <v>3122</v>
      </c>
    </row>
    <row r="3124" spans="1:15" x14ac:dyDescent="0.25">
      <c r="A3124" s="13">
        <f>IF(M3124,'Выгрузка из ревьюшницы'!B3124,INDEX('Доп настройки участников'!D:D,2+N3124))</f>
        <v>0</v>
      </c>
      <c r="B3124" s="13">
        <f>IF(M3124,'Выгрузка из ревьюшницы'!C3124,INDEX('Доп настройки участников'!E:E,2+N3124))</f>
        <v>0</v>
      </c>
      <c r="C3124" s="13">
        <f>IF(M3124,'Выгрузка из ревьюшницы'!H3124,INDEX('Доп настройки участников'!F:F,2+N3124))</f>
        <v>0</v>
      </c>
      <c r="D3124" s="13">
        <f>IF(M3124,'Выгрузка из ревьюшницы'!J3124,INDEX('Доп настройки участников'!G:G,2+N3124))</f>
        <v>0</v>
      </c>
      <c r="E3124" s="13" t="e">
        <f>INDEX('Сопоставление оценок'!$A$3:$A$14,MATCH(IF(M3124,'Выгрузка из ревьюшницы'!K3124,INDEX('Доп настройки участников'!H:H,2+N3124)),'Сопоставление оценок'!$C$3:$C$14,0))</f>
        <v>#N/A</v>
      </c>
      <c r="F3124" s="13" t="e">
        <f>INDEX('Сопоставление оценок'!$B$3:$B$14,MATCH(Table13[[#This Row],[mark_at_review]],'Сопоставление оценок'!$C$3:$C$14,0))</f>
        <v>#N/A</v>
      </c>
      <c r="G3124" s="13">
        <f>IF(M3124,IFERROR(IF(OR('Выгрузка из ревьюшницы'!X3124,'Выгрузка из ревьюшницы'!Z3124),1,0),0),INDEX('Доп настройки участников'!I:I,2+N3124))</f>
        <v>0</v>
      </c>
      <c r="H3124" s="13">
        <f>IF(M3124,'Выгрузка из ревьюшницы'!AJ3124,INDEX('Доп настройки участников'!J:J,2+N3124))</f>
        <v>0</v>
      </c>
      <c r="I3124" s="16" t="str">
        <f>IFERROR(IF($H3124=0,"",INDEX(Разметка!B:B,MATCH($H3124,Разметка!A:A,0))),0)</f>
        <v/>
      </c>
      <c r="J3124" s="16" t="str">
        <f>IFERROR(IF($H3124=0,"",INDEX(Разметка!C:C,MATCH($H3124,Разметка!A:A,0))),0)</f>
        <v/>
      </c>
      <c r="K3124" s="16" t="e">
        <f>IF($F3124&gt;0,IFERROR(MATCH(A3124,'Доп настройки участников'!A:A,0),-1)*(-1),0)</f>
        <v>#N/A</v>
      </c>
      <c r="L3124" s="16" t="str">
        <f t="shared" si="204"/>
        <v>Нет</v>
      </c>
      <c r="M3124" s="33" t="b">
        <f t="shared" si="205"/>
        <v>0</v>
      </c>
      <c r="N3124" s="33">
        <f t="shared" si="206"/>
        <v>3092</v>
      </c>
      <c r="O3124" s="33">
        <v>3123</v>
      </c>
    </row>
    <row r="3125" spans="1:15" x14ac:dyDescent="0.25">
      <c r="A3125" s="13">
        <f>IF(M3125,'Выгрузка из ревьюшницы'!B3125,INDEX('Доп настройки участников'!D:D,2+N3125))</f>
        <v>0</v>
      </c>
      <c r="B3125" s="13">
        <f>IF(M3125,'Выгрузка из ревьюшницы'!C3125,INDEX('Доп настройки участников'!E:E,2+N3125))</f>
        <v>0</v>
      </c>
      <c r="C3125" s="13">
        <f>IF(M3125,'Выгрузка из ревьюшницы'!H3125,INDEX('Доп настройки участников'!F:F,2+N3125))</f>
        <v>0</v>
      </c>
      <c r="D3125" s="13">
        <f>IF(M3125,'Выгрузка из ревьюшницы'!J3125,INDEX('Доп настройки участников'!G:G,2+N3125))</f>
        <v>0</v>
      </c>
      <c r="E3125" s="13" t="e">
        <f>INDEX('Сопоставление оценок'!$A$3:$A$14,MATCH(IF(M3125,'Выгрузка из ревьюшницы'!K3125,INDEX('Доп настройки участников'!H:H,2+N3125)),'Сопоставление оценок'!$C$3:$C$14,0))</f>
        <v>#N/A</v>
      </c>
      <c r="F3125" s="13" t="e">
        <f>INDEX('Сопоставление оценок'!$B$3:$B$14,MATCH(Table13[[#This Row],[mark_at_review]],'Сопоставление оценок'!$C$3:$C$14,0))</f>
        <v>#N/A</v>
      </c>
      <c r="G3125" s="13">
        <f>IF(M3125,IFERROR(IF(OR('Выгрузка из ревьюшницы'!X3125,'Выгрузка из ревьюшницы'!Z3125),1,0),0),INDEX('Доп настройки участников'!I:I,2+N3125))</f>
        <v>0</v>
      </c>
      <c r="H3125" s="13">
        <f>IF(M3125,'Выгрузка из ревьюшницы'!AJ3125,INDEX('Доп настройки участников'!J:J,2+N3125))</f>
        <v>0</v>
      </c>
      <c r="I3125" s="16" t="str">
        <f>IFERROR(IF($H3125=0,"",INDEX(Разметка!B:B,MATCH($H3125,Разметка!A:A,0))),0)</f>
        <v/>
      </c>
      <c r="J3125" s="16" t="str">
        <f>IFERROR(IF($H3125=0,"",INDEX(Разметка!C:C,MATCH($H3125,Разметка!A:A,0))),0)</f>
        <v/>
      </c>
      <c r="K3125" s="16" t="e">
        <f>IF($F3125&gt;0,IFERROR(MATCH(A3125,'Доп настройки участников'!A:A,0),-1)*(-1),0)</f>
        <v>#N/A</v>
      </c>
      <c r="L3125" s="16" t="str">
        <f t="shared" si="204"/>
        <v>Нет</v>
      </c>
      <c r="M3125" s="33" t="b">
        <f t="shared" si="205"/>
        <v>0</v>
      </c>
      <c r="N3125" s="33">
        <f t="shared" si="206"/>
        <v>3093</v>
      </c>
      <c r="O3125" s="33">
        <v>3124</v>
      </c>
    </row>
    <row r="3126" spans="1:15" x14ac:dyDescent="0.25">
      <c r="A3126" s="13">
        <f>IF(M3126,'Выгрузка из ревьюшницы'!B3126,INDEX('Доп настройки участников'!D:D,2+N3126))</f>
        <v>0</v>
      </c>
      <c r="B3126" s="13">
        <f>IF(M3126,'Выгрузка из ревьюшницы'!C3126,INDEX('Доп настройки участников'!E:E,2+N3126))</f>
        <v>0</v>
      </c>
      <c r="C3126" s="13">
        <f>IF(M3126,'Выгрузка из ревьюшницы'!H3126,INDEX('Доп настройки участников'!F:F,2+N3126))</f>
        <v>0</v>
      </c>
      <c r="D3126" s="13">
        <f>IF(M3126,'Выгрузка из ревьюшницы'!J3126,INDEX('Доп настройки участников'!G:G,2+N3126))</f>
        <v>0</v>
      </c>
      <c r="E3126" s="13" t="e">
        <f>INDEX('Сопоставление оценок'!$A$3:$A$14,MATCH(IF(M3126,'Выгрузка из ревьюшницы'!K3126,INDEX('Доп настройки участников'!H:H,2+N3126)),'Сопоставление оценок'!$C$3:$C$14,0))</f>
        <v>#N/A</v>
      </c>
      <c r="F3126" s="13" t="e">
        <f>INDEX('Сопоставление оценок'!$B$3:$B$14,MATCH(Table13[[#This Row],[mark_at_review]],'Сопоставление оценок'!$C$3:$C$14,0))</f>
        <v>#N/A</v>
      </c>
      <c r="G3126" s="13">
        <f>IF(M3126,IFERROR(IF(OR('Выгрузка из ревьюшницы'!X3126,'Выгрузка из ревьюшницы'!Z3126),1,0),0),INDEX('Доп настройки участников'!I:I,2+N3126))</f>
        <v>0</v>
      </c>
      <c r="H3126" s="13">
        <f>IF(M3126,'Выгрузка из ревьюшницы'!AJ3126,INDEX('Доп настройки участников'!J:J,2+N3126))</f>
        <v>0</v>
      </c>
      <c r="I3126" s="16" t="str">
        <f>IFERROR(IF($H3126=0,"",INDEX(Разметка!B:B,MATCH($H3126,Разметка!A:A,0))),0)</f>
        <v/>
      </c>
      <c r="J3126" s="16" t="str">
        <f>IFERROR(IF($H3126=0,"",INDEX(Разметка!C:C,MATCH($H3126,Разметка!A:A,0))),0)</f>
        <v/>
      </c>
      <c r="K3126" s="16" t="e">
        <f>IF($F3126&gt;0,IFERROR(MATCH(A3126,'Доп настройки участников'!A:A,0),-1)*(-1),0)</f>
        <v>#N/A</v>
      </c>
      <c r="L3126" s="16" t="str">
        <f t="shared" si="204"/>
        <v>Нет</v>
      </c>
      <c r="M3126" s="33" t="b">
        <f t="shared" si="205"/>
        <v>0</v>
      </c>
      <c r="N3126" s="33">
        <f t="shared" si="206"/>
        <v>3094</v>
      </c>
      <c r="O3126" s="33">
        <v>3125</v>
      </c>
    </row>
    <row r="3127" spans="1:15" x14ac:dyDescent="0.25">
      <c r="A3127" s="13">
        <f>IF(M3127,'Выгрузка из ревьюшницы'!B3127,INDEX('Доп настройки участников'!D:D,2+N3127))</f>
        <v>0</v>
      </c>
      <c r="B3127" s="13">
        <f>IF(M3127,'Выгрузка из ревьюшницы'!C3127,INDEX('Доп настройки участников'!E:E,2+N3127))</f>
        <v>0</v>
      </c>
      <c r="C3127" s="13">
        <f>IF(M3127,'Выгрузка из ревьюшницы'!H3127,INDEX('Доп настройки участников'!F:F,2+N3127))</f>
        <v>0</v>
      </c>
      <c r="D3127" s="13">
        <f>IF(M3127,'Выгрузка из ревьюшницы'!J3127,INDEX('Доп настройки участников'!G:G,2+N3127))</f>
        <v>0</v>
      </c>
      <c r="E3127" s="13" t="e">
        <f>INDEX('Сопоставление оценок'!$A$3:$A$14,MATCH(IF(M3127,'Выгрузка из ревьюшницы'!K3127,INDEX('Доп настройки участников'!H:H,2+N3127)),'Сопоставление оценок'!$C$3:$C$14,0))</f>
        <v>#N/A</v>
      </c>
      <c r="F3127" s="13" t="e">
        <f>INDEX('Сопоставление оценок'!$B$3:$B$14,MATCH(Table13[[#This Row],[mark_at_review]],'Сопоставление оценок'!$C$3:$C$14,0))</f>
        <v>#N/A</v>
      </c>
      <c r="G3127" s="13">
        <f>IF(M3127,IFERROR(IF(OR('Выгрузка из ревьюшницы'!X3127,'Выгрузка из ревьюшницы'!Z3127),1,0),0),INDEX('Доп настройки участников'!I:I,2+N3127))</f>
        <v>0</v>
      </c>
      <c r="H3127" s="13">
        <f>IF(M3127,'Выгрузка из ревьюшницы'!AJ3127,INDEX('Доп настройки участников'!J:J,2+N3127))</f>
        <v>0</v>
      </c>
      <c r="I3127" s="16" t="str">
        <f>IFERROR(IF($H3127=0,"",INDEX(Разметка!B:B,MATCH($H3127,Разметка!A:A,0))),0)</f>
        <v/>
      </c>
      <c r="J3127" s="16" t="str">
        <f>IFERROR(IF($H3127=0,"",INDEX(Разметка!C:C,MATCH($H3127,Разметка!A:A,0))),0)</f>
        <v/>
      </c>
      <c r="K3127" s="16" t="e">
        <f>IF($F3127&gt;0,IFERROR(MATCH(A3127,'Доп настройки участников'!A:A,0),-1)*(-1),0)</f>
        <v>#N/A</v>
      </c>
      <c r="L3127" s="16" t="str">
        <f t="shared" si="204"/>
        <v>Нет</v>
      </c>
      <c r="M3127" s="33" t="b">
        <f t="shared" si="205"/>
        <v>0</v>
      </c>
      <c r="N3127" s="33">
        <f t="shared" si="206"/>
        <v>3095</v>
      </c>
      <c r="O3127" s="33">
        <v>3126</v>
      </c>
    </row>
    <row r="3128" spans="1:15" x14ac:dyDescent="0.25">
      <c r="A3128" s="13">
        <f>IF(M3128,'Выгрузка из ревьюшницы'!B3128,INDEX('Доп настройки участников'!D:D,2+N3128))</f>
        <v>0</v>
      </c>
      <c r="B3128" s="13">
        <f>IF(M3128,'Выгрузка из ревьюшницы'!C3128,INDEX('Доп настройки участников'!E:E,2+N3128))</f>
        <v>0</v>
      </c>
      <c r="C3128" s="13">
        <f>IF(M3128,'Выгрузка из ревьюшницы'!H3128,INDEX('Доп настройки участников'!F:F,2+N3128))</f>
        <v>0</v>
      </c>
      <c r="D3128" s="13">
        <f>IF(M3128,'Выгрузка из ревьюшницы'!J3128,INDEX('Доп настройки участников'!G:G,2+N3128))</f>
        <v>0</v>
      </c>
      <c r="E3128" s="13" t="e">
        <f>INDEX('Сопоставление оценок'!$A$3:$A$14,MATCH(IF(M3128,'Выгрузка из ревьюшницы'!K3128,INDEX('Доп настройки участников'!H:H,2+N3128)),'Сопоставление оценок'!$C$3:$C$14,0))</f>
        <v>#N/A</v>
      </c>
      <c r="F3128" s="13" t="e">
        <f>INDEX('Сопоставление оценок'!$B$3:$B$14,MATCH(Table13[[#This Row],[mark_at_review]],'Сопоставление оценок'!$C$3:$C$14,0))</f>
        <v>#N/A</v>
      </c>
      <c r="G3128" s="13">
        <f>IF(M3128,IFERROR(IF(OR('Выгрузка из ревьюшницы'!X3128,'Выгрузка из ревьюшницы'!Z3128),1,0),0),INDEX('Доп настройки участников'!I:I,2+N3128))</f>
        <v>0</v>
      </c>
      <c r="H3128" s="13">
        <f>IF(M3128,'Выгрузка из ревьюшницы'!AJ3128,INDEX('Доп настройки участников'!J:J,2+N3128))</f>
        <v>0</v>
      </c>
      <c r="I3128" s="16" t="str">
        <f>IFERROR(IF($H3128=0,"",INDEX(Разметка!B:B,MATCH($H3128,Разметка!A:A,0))),0)</f>
        <v/>
      </c>
      <c r="J3128" s="16" t="str">
        <f>IFERROR(IF($H3128=0,"",INDEX(Разметка!C:C,MATCH($H3128,Разметка!A:A,0))),0)</f>
        <v/>
      </c>
      <c r="K3128" s="16" t="e">
        <f>IF($F3128&gt;0,IFERROR(MATCH(A3128,'Доп настройки участников'!A:A,0),-1)*(-1),0)</f>
        <v>#N/A</v>
      </c>
      <c r="L3128" s="16" t="str">
        <f t="shared" si="204"/>
        <v>Нет</v>
      </c>
      <c r="M3128" s="33" t="b">
        <f t="shared" si="205"/>
        <v>0</v>
      </c>
      <c r="N3128" s="33">
        <f t="shared" si="206"/>
        <v>3096</v>
      </c>
      <c r="O3128" s="33">
        <v>3127</v>
      </c>
    </row>
    <row r="3129" spans="1:15" x14ac:dyDescent="0.25">
      <c r="A3129" s="13">
        <f>IF(M3129,'Выгрузка из ревьюшницы'!B3129,INDEX('Доп настройки участников'!D:D,2+N3129))</f>
        <v>0</v>
      </c>
      <c r="B3129" s="13">
        <f>IF(M3129,'Выгрузка из ревьюшницы'!C3129,INDEX('Доп настройки участников'!E:E,2+N3129))</f>
        <v>0</v>
      </c>
      <c r="C3129" s="13">
        <f>IF(M3129,'Выгрузка из ревьюшницы'!H3129,INDEX('Доп настройки участников'!F:F,2+N3129))</f>
        <v>0</v>
      </c>
      <c r="D3129" s="13">
        <f>IF(M3129,'Выгрузка из ревьюшницы'!J3129,INDEX('Доп настройки участников'!G:G,2+N3129))</f>
        <v>0</v>
      </c>
      <c r="E3129" s="13" t="e">
        <f>INDEX('Сопоставление оценок'!$A$3:$A$14,MATCH(IF(M3129,'Выгрузка из ревьюшницы'!K3129,INDEX('Доп настройки участников'!H:H,2+N3129)),'Сопоставление оценок'!$C$3:$C$14,0))</f>
        <v>#N/A</v>
      </c>
      <c r="F3129" s="13" t="e">
        <f>INDEX('Сопоставление оценок'!$B$3:$B$14,MATCH(Table13[[#This Row],[mark_at_review]],'Сопоставление оценок'!$C$3:$C$14,0))</f>
        <v>#N/A</v>
      </c>
      <c r="G3129" s="13">
        <f>IF(M3129,IFERROR(IF(OR('Выгрузка из ревьюшницы'!X3129,'Выгрузка из ревьюшницы'!Z3129),1,0),0),INDEX('Доп настройки участников'!I:I,2+N3129))</f>
        <v>0</v>
      </c>
      <c r="H3129" s="13">
        <f>IF(M3129,'Выгрузка из ревьюшницы'!AJ3129,INDEX('Доп настройки участников'!J:J,2+N3129))</f>
        <v>0</v>
      </c>
      <c r="I3129" s="16" t="str">
        <f>IFERROR(IF($H3129=0,"",INDEX(Разметка!B:B,MATCH($H3129,Разметка!A:A,0))),0)</f>
        <v/>
      </c>
      <c r="J3129" s="16" t="str">
        <f>IFERROR(IF($H3129=0,"",INDEX(Разметка!C:C,MATCH($H3129,Разметка!A:A,0))),0)</f>
        <v/>
      </c>
      <c r="K3129" s="16" t="e">
        <f>IF($F3129&gt;0,IFERROR(MATCH(A3129,'Доп настройки участников'!A:A,0),-1)*(-1),0)</f>
        <v>#N/A</v>
      </c>
      <c r="L3129" s="16" t="str">
        <f t="shared" si="204"/>
        <v>Нет</v>
      </c>
      <c r="M3129" s="33" t="b">
        <f t="shared" si="205"/>
        <v>0</v>
      </c>
      <c r="N3129" s="33">
        <f t="shared" si="206"/>
        <v>3097</v>
      </c>
      <c r="O3129" s="33">
        <v>3128</v>
      </c>
    </row>
    <row r="3130" spans="1:15" x14ac:dyDescent="0.25">
      <c r="A3130" s="13">
        <f>IF(M3130,'Выгрузка из ревьюшницы'!B3130,INDEX('Доп настройки участников'!D:D,2+N3130))</f>
        <v>0</v>
      </c>
      <c r="B3130" s="13">
        <f>IF(M3130,'Выгрузка из ревьюшницы'!C3130,INDEX('Доп настройки участников'!E:E,2+N3130))</f>
        <v>0</v>
      </c>
      <c r="C3130" s="13">
        <f>IF(M3130,'Выгрузка из ревьюшницы'!H3130,INDEX('Доп настройки участников'!F:F,2+N3130))</f>
        <v>0</v>
      </c>
      <c r="D3130" s="13">
        <f>IF(M3130,'Выгрузка из ревьюшницы'!J3130,INDEX('Доп настройки участников'!G:G,2+N3130))</f>
        <v>0</v>
      </c>
      <c r="E3130" s="13" t="e">
        <f>INDEX('Сопоставление оценок'!$A$3:$A$14,MATCH(IF(M3130,'Выгрузка из ревьюшницы'!K3130,INDEX('Доп настройки участников'!H:H,2+N3130)),'Сопоставление оценок'!$C$3:$C$14,0))</f>
        <v>#N/A</v>
      </c>
      <c r="F3130" s="13" t="e">
        <f>INDEX('Сопоставление оценок'!$B$3:$B$14,MATCH(Table13[[#This Row],[mark_at_review]],'Сопоставление оценок'!$C$3:$C$14,0))</f>
        <v>#N/A</v>
      </c>
      <c r="G3130" s="13">
        <f>IF(M3130,IFERROR(IF(OR('Выгрузка из ревьюшницы'!X3130,'Выгрузка из ревьюшницы'!Z3130),1,0),0),INDEX('Доп настройки участников'!I:I,2+N3130))</f>
        <v>0</v>
      </c>
      <c r="H3130" s="13">
        <f>IF(M3130,'Выгрузка из ревьюшницы'!AJ3130,INDEX('Доп настройки участников'!J:J,2+N3130))</f>
        <v>0</v>
      </c>
      <c r="I3130" s="16" t="str">
        <f>IFERROR(IF($H3130=0,"",INDEX(Разметка!B:B,MATCH($H3130,Разметка!A:A,0))),0)</f>
        <v/>
      </c>
      <c r="J3130" s="16" t="str">
        <f>IFERROR(IF($H3130=0,"",INDEX(Разметка!C:C,MATCH($H3130,Разметка!A:A,0))),0)</f>
        <v/>
      </c>
      <c r="K3130" s="16" t="e">
        <f>IF($F3130&gt;0,IFERROR(MATCH(A3130,'Доп настройки участников'!A:A,0),-1)*(-1),0)</f>
        <v>#N/A</v>
      </c>
      <c r="L3130" s="16" t="str">
        <f t="shared" si="204"/>
        <v>Нет</v>
      </c>
      <c r="M3130" s="33" t="b">
        <f t="shared" si="205"/>
        <v>0</v>
      </c>
      <c r="N3130" s="33">
        <f t="shared" si="206"/>
        <v>3098</v>
      </c>
      <c r="O3130" s="33">
        <v>3129</v>
      </c>
    </row>
    <row r="3131" spans="1:15" x14ac:dyDescent="0.25">
      <c r="A3131" s="13">
        <f>IF(M3131,'Выгрузка из ревьюшницы'!B3131,INDEX('Доп настройки участников'!D:D,2+N3131))</f>
        <v>0</v>
      </c>
      <c r="B3131" s="13">
        <f>IF(M3131,'Выгрузка из ревьюшницы'!C3131,INDEX('Доп настройки участников'!E:E,2+N3131))</f>
        <v>0</v>
      </c>
      <c r="C3131" s="13">
        <f>IF(M3131,'Выгрузка из ревьюшницы'!H3131,INDEX('Доп настройки участников'!F:F,2+N3131))</f>
        <v>0</v>
      </c>
      <c r="D3131" s="13">
        <f>IF(M3131,'Выгрузка из ревьюшницы'!J3131,INDEX('Доп настройки участников'!G:G,2+N3131))</f>
        <v>0</v>
      </c>
      <c r="E3131" s="13" t="e">
        <f>INDEX('Сопоставление оценок'!$A$3:$A$14,MATCH(IF(M3131,'Выгрузка из ревьюшницы'!K3131,INDEX('Доп настройки участников'!H:H,2+N3131)),'Сопоставление оценок'!$C$3:$C$14,0))</f>
        <v>#N/A</v>
      </c>
      <c r="F3131" s="13" t="e">
        <f>INDEX('Сопоставление оценок'!$B$3:$B$14,MATCH(Table13[[#This Row],[mark_at_review]],'Сопоставление оценок'!$C$3:$C$14,0))</f>
        <v>#N/A</v>
      </c>
      <c r="G3131" s="13">
        <f>IF(M3131,IFERROR(IF(OR('Выгрузка из ревьюшницы'!X3131,'Выгрузка из ревьюшницы'!Z3131),1,0),0),INDEX('Доп настройки участников'!I:I,2+N3131))</f>
        <v>0</v>
      </c>
      <c r="H3131" s="13">
        <f>IF(M3131,'Выгрузка из ревьюшницы'!AJ3131,INDEX('Доп настройки участников'!J:J,2+N3131))</f>
        <v>0</v>
      </c>
      <c r="I3131" s="16" t="str">
        <f>IFERROR(IF($H3131=0,"",INDEX(Разметка!B:B,MATCH($H3131,Разметка!A:A,0))),0)</f>
        <v/>
      </c>
      <c r="J3131" s="16" t="str">
        <f>IFERROR(IF($H3131=0,"",INDEX(Разметка!C:C,MATCH($H3131,Разметка!A:A,0))),0)</f>
        <v/>
      </c>
      <c r="K3131" s="16" t="e">
        <f>IF($F3131&gt;0,IFERROR(MATCH(A3131,'Доп настройки участников'!A:A,0),-1)*(-1),0)</f>
        <v>#N/A</v>
      </c>
      <c r="L3131" s="16" t="str">
        <f t="shared" si="204"/>
        <v>Нет</v>
      </c>
      <c r="M3131" s="33" t="b">
        <f t="shared" si="205"/>
        <v>0</v>
      </c>
      <c r="N3131" s="33">
        <f t="shared" si="206"/>
        <v>3099</v>
      </c>
      <c r="O3131" s="33">
        <v>3130</v>
      </c>
    </row>
    <row r="3132" spans="1:15" x14ac:dyDescent="0.25">
      <c r="A3132" s="13">
        <f>IF(M3132,'Выгрузка из ревьюшницы'!B3132,INDEX('Доп настройки участников'!D:D,2+N3132))</f>
        <v>0</v>
      </c>
      <c r="B3132" s="13">
        <f>IF(M3132,'Выгрузка из ревьюшницы'!C3132,INDEX('Доп настройки участников'!E:E,2+N3132))</f>
        <v>0</v>
      </c>
      <c r="C3132" s="13">
        <f>IF(M3132,'Выгрузка из ревьюшницы'!H3132,INDEX('Доп настройки участников'!F:F,2+N3132))</f>
        <v>0</v>
      </c>
      <c r="D3132" s="13">
        <f>IF(M3132,'Выгрузка из ревьюшницы'!J3132,INDEX('Доп настройки участников'!G:G,2+N3132))</f>
        <v>0</v>
      </c>
      <c r="E3132" s="13" t="e">
        <f>INDEX('Сопоставление оценок'!$A$3:$A$14,MATCH(IF(M3132,'Выгрузка из ревьюшницы'!K3132,INDEX('Доп настройки участников'!H:H,2+N3132)),'Сопоставление оценок'!$C$3:$C$14,0))</f>
        <v>#N/A</v>
      </c>
      <c r="F3132" s="13" t="e">
        <f>INDEX('Сопоставление оценок'!$B$3:$B$14,MATCH(Table13[[#This Row],[mark_at_review]],'Сопоставление оценок'!$C$3:$C$14,0))</f>
        <v>#N/A</v>
      </c>
      <c r="G3132" s="13">
        <f>IF(M3132,IFERROR(IF(OR('Выгрузка из ревьюшницы'!X3132,'Выгрузка из ревьюшницы'!Z3132),1,0),0),INDEX('Доп настройки участников'!I:I,2+N3132))</f>
        <v>0</v>
      </c>
      <c r="H3132" s="13">
        <f>IF(M3132,'Выгрузка из ревьюшницы'!AJ3132,INDEX('Доп настройки участников'!J:J,2+N3132))</f>
        <v>0</v>
      </c>
      <c r="I3132" s="16" t="str">
        <f>IFERROR(IF($H3132=0,"",INDEX(Разметка!B:B,MATCH($H3132,Разметка!A:A,0))),0)</f>
        <v/>
      </c>
      <c r="J3132" s="16" t="str">
        <f>IFERROR(IF($H3132=0,"",INDEX(Разметка!C:C,MATCH($H3132,Разметка!A:A,0))),0)</f>
        <v/>
      </c>
      <c r="K3132" s="16" t="e">
        <f>IF($F3132&gt;0,IFERROR(MATCH(A3132,'Доп настройки участников'!A:A,0),-1)*(-1),0)</f>
        <v>#N/A</v>
      </c>
      <c r="L3132" s="16" t="str">
        <f t="shared" si="204"/>
        <v>Нет</v>
      </c>
      <c r="M3132" s="33" t="b">
        <f t="shared" si="205"/>
        <v>0</v>
      </c>
      <c r="N3132" s="33">
        <f t="shared" si="206"/>
        <v>3100</v>
      </c>
      <c r="O3132" s="33">
        <v>3131</v>
      </c>
    </row>
    <row r="3133" spans="1:15" x14ac:dyDescent="0.25">
      <c r="A3133" s="13">
        <f>IF(M3133,'Выгрузка из ревьюшницы'!B3133,INDEX('Доп настройки участников'!D:D,2+N3133))</f>
        <v>0</v>
      </c>
      <c r="B3133" s="13">
        <f>IF(M3133,'Выгрузка из ревьюшницы'!C3133,INDEX('Доп настройки участников'!E:E,2+N3133))</f>
        <v>0</v>
      </c>
      <c r="C3133" s="13">
        <f>IF(M3133,'Выгрузка из ревьюшницы'!H3133,INDEX('Доп настройки участников'!F:F,2+N3133))</f>
        <v>0</v>
      </c>
      <c r="D3133" s="13">
        <f>IF(M3133,'Выгрузка из ревьюшницы'!J3133,INDEX('Доп настройки участников'!G:G,2+N3133))</f>
        <v>0</v>
      </c>
      <c r="E3133" s="13" t="e">
        <f>INDEX('Сопоставление оценок'!$A$3:$A$14,MATCH(IF(M3133,'Выгрузка из ревьюшницы'!K3133,INDEX('Доп настройки участников'!H:H,2+N3133)),'Сопоставление оценок'!$C$3:$C$14,0))</f>
        <v>#N/A</v>
      </c>
      <c r="F3133" s="13" t="e">
        <f>INDEX('Сопоставление оценок'!$B$3:$B$14,MATCH(Table13[[#This Row],[mark_at_review]],'Сопоставление оценок'!$C$3:$C$14,0))</f>
        <v>#N/A</v>
      </c>
      <c r="G3133" s="13">
        <f>IF(M3133,IFERROR(IF(OR('Выгрузка из ревьюшницы'!X3133,'Выгрузка из ревьюшницы'!Z3133),1,0),0),INDEX('Доп настройки участников'!I:I,2+N3133))</f>
        <v>0</v>
      </c>
      <c r="H3133" s="13">
        <f>IF(M3133,'Выгрузка из ревьюшницы'!AJ3133,INDEX('Доп настройки участников'!J:J,2+N3133))</f>
        <v>0</v>
      </c>
      <c r="I3133" s="16" t="str">
        <f>IFERROR(IF($H3133=0,"",INDEX(Разметка!B:B,MATCH($H3133,Разметка!A:A,0))),0)</f>
        <v/>
      </c>
      <c r="J3133" s="16" t="str">
        <f>IFERROR(IF($H3133=0,"",INDEX(Разметка!C:C,MATCH($H3133,Разметка!A:A,0))),0)</f>
        <v/>
      </c>
      <c r="K3133" s="16" t="e">
        <f>IF($F3133&gt;0,IFERROR(MATCH(A3133,'Доп настройки участников'!A:A,0),-1)*(-1),0)</f>
        <v>#N/A</v>
      </c>
      <c r="L3133" s="16" t="str">
        <f t="shared" si="204"/>
        <v>Нет</v>
      </c>
      <c r="M3133" s="33" t="b">
        <f t="shared" si="205"/>
        <v>0</v>
      </c>
      <c r="N3133" s="33">
        <f t="shared" si="206"/>
        <v>3101</v>
      </c>
      <c r="O3133" s="33">
        <v>3132</v>
      </c>
    </row>
    <row r="3134" spans="1:15" x14ac:dyDescent="0.25">
      <c r="A3134" s="13">
        <f>IF(M3134,'Выгрузка из ревьюшницы'!B3134,INDEX('Доп настройки участников'!D:D,2+N3134))</f>
        <v>0</v>
      </c>
      <c r="B3134" s="13">
        <f>IF(M3134,'Выгрузка из ревьюшницы'!C3134,INDEX('Доп настройки участников'!E:E,2+N3134))</f>
        <v>0</v>
      </c>
      <c r="C3134" s="13">
        <f>IF(M3134,'Выгрузка из ревьюшницы'!H3134,INDEX('Доп настройки участников'!F:F,2+N3134))</f>
        <v>0</v>
      </c>
      <c r="D3134" s="13">
        <f>IF(M3134,'Выгрузка из ревьюшницы'!J3134,INDEX('Доп настройки участников'!G:G,2+N3134))</f>
        <v>0</v>
      </c>
      <c r="E3134" s="13" t="e">
        <f>INDEX('Сопоставление оценок'!$A$3:$A$14,MATCH(IF(M3134,'Выгрузка из ревьюшницы'!K3134,INDEX('Доп настройки участников'!H:H,2+N3134)),'Сопоставление оценок'!$C$3:$C$14,0))</f>
        <v>#N/A</v>
      </c>
      <c r="F3134" s="13" t="e">
        <f>INDEX('Сопоставление оценок'!$B$3:$B$14,MATCH(Table13[[#This Row],[mark_at_review]],'Сопоставление оценок'!$C$3:$C$14,0))</f>
        <v>#N/A</v>
      </c>
      <c r="G3134" s="13">
        <f>IF(M3134,IFERROR(IF(OR('Выгрузка из ревьюшницы'!X3134,'Выгрузка из ревьюшницы'!Z3134),1,0),0),INDEX('Доп настройки участников'!I:I,2+N3134))</f>
        <v>0</v>
      </c>
      <c r="H3134" s="13">
        <f>IF(M3134,'Выгрузка из ревьюшницы'!AJ3134,INDEX('Доп настройки участников'!J:J,2+N3134))</f>
        <v>0</v>
      </c>
      <c r="I3134" s="16" t="str">
        <f>IFERROR(IF($H3134=0,"",INDEX(Разметка!B:B,MATCH($H3134,Разметка!A:A,0))),0)</f>
        <v/>
      </c>
      <c r="J3134" s="16" t="str">
        <f>IFERROR(IF($H3134=0,"",INDEX(Разметка!C:C,MATCH($H3134,Разметка!A:A,0))),0)</f>
        <v/>
      </c>
      <c r="K3134" s="16" t="e">
        <f>IF($F3134&gt;0,IFERROR(MATCH(A3134,'Доп настройки участников'!A:A,0),-1)*(-1),0)</f>
        <v>#N/A</v>
      </c>
      <c r="L3134" s="16" t="str">
        <f t="shared" si="204"/>
        <v>Нет</v>
      </c>
      <c r="M3134" s="33" t="b">
        <f t="shared" si="205"/>
        <v>0</v>
      </c>
      <c r="N3134" s="33">
        <f t="shared" si="206"/>
        <v>3102</v>
      </c>
      <c r="O3134" s="33">
        <v>3133</v>
      </c>
    </row>
    <row r="3135" spans="1:15" x14ac:dyDescent="0.25">
      <c r="A3135" s="13">
        <f>IF(M3135,'Выгрузка из ревьюшницы'!B3135,INDEX('Доп настройки участников'!D:D,2+N3135))</f>
        <v>0</v>
      </c>
      <c r="B3135" s="13">
        <f>IF(M3135,'Выгрузка из ревьюшницы'!C3135,INDEX('Доп настройки участников'!E:E,2+N3135))</f>
        <v>0</v>
      </c>
      <c r="C3135" s="13">
        <f>IF(M3135,'Выгрузка из ревьюшницы'!H3135,INDEX('Доп настройки участников'!F:F,2+N3135))</f>
        <v>0</v>
      </c>
      <c r="D3135" s="13">
        <f>IF(M3135,'Выгрузка из ревьюшницы'!J3135,INDEX('Доп настройки участников'!G:G,2+N3135))</f>
        <v>0</v>
      </c>
      <c r="E3135" s="13" t="e">
        <f>INDEX('Сопоставление оценок'!$A$3:$A$14,MATCH(IF(M3135,'Выгрузка из ревьюшницы'!K3135,INDEX('Доп настройки участников'!H:H,2+N3135)),'Сопоставление оценок'!$C$3:$C$14,0))</f>
        <v>#N/A</v>
      </c>
      <c r="F3135" s="13" t="e">
        <f>INDEX('Сопоставление оценок'!$B$3:$B$14,MATCH(Table13[[#This Row],[mark_at_review]],'Сопоставление оценок'!$C$3:$C$14,0))</f>
        <v>#N/A</v>
      </c>
      <c r="G3135" s="13">
        <f>IF(M3135,IFERROR(IF(OR('Выгрузка из ревьюшницы'!X3135,'Выгрузка из ревьюшницы'!Z3135),1,0),0),INDEX('Доп настройки участников'!I:I,2+N3135))</f>
        <v>0</v>
      </c>
      <c r="H3135" s="13">
        <f>IF(M3135,'Выгрузка из ревьюшницы'!AJ3135,INDEX('Доп настройки участников'!J:J,2+N3135))</f>
        <v>0</v>
      </c>
      <c r="I3135" s="16" t="str">
        <f>IFERROR(IF($H3135=0,"",INDEX(Разметка!B:B,MATCH($H3135,Разметка!A:A,0))),0)</f>
        <v/>
      </c>
      <c r="J3135" s="16" t="str">
        <f>IFERROR(IF($H3135=0,"",INDEX(Разметка!C:C,MATCH($H3135,Разметка!A:A,0))),0)</f>
        <v/>
      </c>
      <c r="K3135" s="16" t="e">
        <f>IF($F3135&gt;0,IFERROR(MATCH(A3135,'Доп настройки участников'!A:A,0),-1)*(-1),0)</f>
        <v>#N/A</v>
      </c>
      <c r="L3135" s="16" t="str">
        <f t="shared" si="204"/>
        <v>Нет</v>
      </c>
      <c r="M3135" s="33" t="b">
        <f t="shared" si="205"/>
        <v>0</v>
      </c>
      <c r="N3135" s="33">
        <f t="shared" si="206"/>
        <v>3103</v>
      </c>
      <c r="O3135" s="33">
        <v>3134</v>
      </c>
    </row>
    <row r="3136" spans="1:15" x14ac:dyDescent="0.25">
      <c r="A3136" s="13">
        <f>IF(M3136,'Выгрузка из ревьюшницы'!B3136,INDEX('Доп настройки участников'!D:D,2+N3136))</f>
        <v>0</v>
      </c>
      <c r="B3136" s="13">
        <f>IF(M3136,'Выгрузка из ревьюшницы'!C3136,INDEX('Доп настройки участников'!E:E,2+N3136))</f>
        <v>0</v>
      </c>
      <c r="C3136" s="13">
        <f>IF(M3136,'Выгрузка из ревьюшницы'!H3136,INDEX('Доп настройки участников'!F:F,2+N3136))</f>
        <v>0</v>
      </c>
      <c r="D3136" s="13">
        <f>IF(M3136,'Выгрузка из ревьюшницы'!J3136,INDEX('Доп настройки участников'!G:G,2+N3136))</f>
        <v>0</v>
      </c>
      <c r="E3136" s="13" t="e">
        <f>INDEX('Сопоставление оценок'!$A$3:$A$14,MATCH(IF(M3136,'Выгрузка из ревьюшницы'!K3136,INDEX('Доп настройки участников'!H:H,2+N3136)),'Сопоставление оценок'!$C$3:$C$14,0))</f>
        <v>#N/A</v>
      </c>
      <c r="F3136" s="13" t="e">
        <f>INDEX('Сопоставление оценок'!$B$3:$B$14,MATCH(Table13[[#This Row],[mark_at_review]],'Сопоставление оценок'!$C$3:$C$14,0))</f>
        <v>#N/A</v>
      </c>
      <c r="G3136" s="13">
        <f>IF(M3136,IFERROR(IF(OR('Выгрузка из ревьюшницы'!X3136,'Выгрузка из ревьюшницы'!Z3136),1,0),0),INDEX('Доп настройки участников'!I:I,2+N3136))</f>
        <v>0</v>
      </c>
      <c r="H3136" s="13">
        <f>IF(M3136,'Выгрузка из ревьюшницы'!AJ3136,INDEX('Доп настройки участников'!J:J,2+N3136))</f>
        <v>0</v>
      </c>
      <c r="I3136" s="16" t="str">
        <f>IFERROR(IF($H3136=0,"",INDEX(Разметка!B:B,MATCH($H3136,Разметка!A:A,0))),0)</f>
        <v/>
      </c>
      <c r="J3136" s="16" t="str">
        <f>IFERROR(IF($H3136=0,"",INDEX(Разметка!C:C,MATCH($H3136,Разметка!A:A,0))),0)</f>
        <v/>
      </c>
      <c r="K3136" s="16" t="e">
        <f>IF($F3136&gt;0,IFERROR(MATCH(A3136,'Доп настройки участников'!A:A,0),-1)*(-1),0)</f>
        <v>#N/A</v>
      </c>
      <c r="L3136" s="16" t="str">
        <f t="shared" si="204"/>
        <v>Нет</v>
      </c>
      <c r="M3136" s="33" t="b">
        <f t="shared" si="205"/>
        <v>0</v>
      </c>
      <c r="N3136" s="33">
        <f t="shared" si="206"/>
        <v>3104</v>
      </c>
      <c r="O3136" s="33">
        <v>3135</v>
      </c>
    </row>
    <row r="3137" spans="1:15" x14ac:dyDescent="0.25">
      <c r="A3137" s="13">
        <f>IF(M3137,'Выгрузка из ревьюшницы'!B3137,INDEX('Доп настройки участников'!D:D,2+N3137))</f>
        <v>0</v>
      </c>
      <c r="B3137" s="13">
        <f>IF(M3137,'Выгрузка из ревьюшницы'!C3137,INDEX('Доп настройки участников'!E:E,2+N3137))</f>
        <v>0</v>
      </c>
      <c r="C3137" s="13">
        <f>IF(M3137,'Выгрузка из ревьюшницы'!H3137,INDEX('Доп настройки участников'!F:F,2+N3137))</f>
        <v>0</v>
      </c>
      <c r="D3137" s="13">
        <f>IF(M3137,'Выгрузка из ревьюшницы'!J3137,INDEX('Доп настройки участников'!G:G,2+N3137))</f>
        <v>0</v>
      </c>
      <c r="E3137" s="13" t="e">
        <f>INDEX('Сопоставление оценок'!$A$3:$A$14,MATCH(IF(M3137,'Выгрузка из ревьюшницы'!K3137,INDEX('Доп настройки участников'!H:H,2+N3137)),'Сопоставление оценок'!$C$3:$C$14,0))</f>
        <v>#N/A</v>
      </c>
      <c r="F3137" s="13" t="e">
        <f>INDEX('Сопоставление оценок'!$B$3:$B$14,MATCH(Table13[[#This Row],[mark_at_review]],'Сопоставление оценок'!$C$3:$C$14,0))</f>
        <v>#N/A</v>
      </c>
      <c r="G3137" s="13">
        <f>IF(M3137,IFERROR(IF(OR('Выгрузка из ревьюшницы'!X3137,'Выгрузка из ревьюшницы'!Z3137),1,0),0),INDEX('Доп настройки участников'!I:I,2+N3137))</f>
        <v>0</v>
      </c>
      <c r="H3137" s="13">
        <f>IF(M3137,'Выгрузка из ревьюшницы'!AJ3137,INDEX('Доп настройки участников'!J:J,2+N3137))</f>
        <v>0</v>
      </c>
      <c r="I3137" s="16" t="str">
        <f>IFERROR(IF($H3137=0,"",INDEX(Разметка!B:B,MATCH($H3137,Разметка!A:A,0))),0)</f>
        <v/>
      </c>
      <c r="J3137" s="16" t="str">
        <f>IFERROR(IF($H3137=0,"",INDEX(Разметка!C:C,MATCH($H3137,Разметка!A:A,0))),0)</f>
        <v/>
      </c>
      <c r="K3137" s="16" t="e">
        <f>IF($F3137&gt;0,IFERROR(MATCH(A3137,'Доп настройки участников'!A:A,0),-1)*(-1),0)</f>
        <v>#N/A</v>
      </c>
      <c r="L3137" s="16" t="str">
        <f t="shared" si="204"/>
        <v>Нет</v>
      </c>
      <c r="M3137" s="33" t="b">
        <f t="shared" si="205"/>
        <v>0</v>
      </c>
      <c r="N3137" s="33">
        <f t="shared" si="206"/>
        <v>3105</v>
      </c>
      <c r="O3137" s="33">
        <v>3136</v>
      </c>
    </row>
    <row r="3138" spans="1:15" x14ac:dyDescent="0.25">
      <c r="A3138" s="13">
        <f>IF(M3138,'Выгрузка из ревьюшницы'!B3138,INDEX('Доп настройки участников'!D:D,2+N3138))</f>
        <v>0</v>
      </c>
      <c r="B3138" s="13">
        <f>IF(M3138,'Выгрузка из ревьюшницы'!C3138,INDEX('Доп настройки участников'!E:E,2+N3138))</f>
        <v>0</v>
      </c>
      <c r="C3138" s="13">
        <f>IF(M3138,'Выгрузка из ревьюшницы'!H3138,INDEX('Доп настройки участников'!F:F,2+N3138))</f>
        <v>0</v>
      </c>
      <c r="D3138" s="13">
        <f>IF(M3138,'Выгрузка из ревьюшницы'!J3138,INDEX('Доп настройки участников'!G:G,2+N3138))</f>
        <v>0</v>
      </c>
      <c r="E3138" s="13" t="e">
        <f>INDEX('Сопоставление оценок'!$A$3:$A$14,MATCH(IF(M3138,'Выгрузка из ревьюшницы'!K3138,INDEX('Доп настройки участников'!H:H,2+N3138)),'Сопоставление оценок'!$C$3:$C$14,0))</f>
        <v>#N/A</v>
      </c>
      <c r="F3138" s="13" t="e">
        <f>INDEX('Сопоставление оценок'!$B$3:$B$14,MATCH(Table13[[#This Row],[mark_at_review]],'Сопоставление оценок'!$C$3:$C$14,0))</f>
        <v>#N/A</v>
      </c>
      <c r="G3138" s="13">
        <f>IF(M3138,IFERROR(IF(OR('Выгрузка из ревьюшницы'!X3138,'Выгрузка из ревьюшницы'!Z3138),1,0),0),INDEX('Доп настройки участников'!I:I,2+N3138))</f>
        <v>0</v>
      </c>
      <c r="H3138" s="13">
        <f>IF(M3138,'Выгрузка из ревьюшницы'!AJ3138,INDEX('Доп настройки участников'!J:J,2+N3138))</f>
        <v>0</v>
      </c>
      <c r="I3138" s="16" t="str">
        <f>IFERROR(IF($H3138=0,"",INDEX(Разметка!B:B,MATCH($H3138,Разметка!A:A,0))),0)</f>
        <v/>
      </c>
      <c r="J3138" s="16" t="str">
        <f>IFERROR(IF($H3138=0,"",INDEX(Разметка!C:C,MATCH($H3138,Разметка!A:A,0))),0)</f>
        <v/>
      </c>
      <c r="K3138" s="16" t="e">
        <f>IF($F3138&gt;0,IFERROR(MATCH(A3138,'Доп настройки участников'!A:A,0),-1)*(-1),0)</f>
        <v>#N/A</v>
      </c>
      <c r="L3138" s="16" t="str">
        <f t="shared" ref="L3138:L3201" si="207">IF($C3138&gt;=16,"Да","Нет")</f>
        <v>Нет</v>
      </c>
      <c r="M3138" s="33" t="b">
        <f t="shared" ref="M3138:M3201" si="208">O3138&lt;=$P$1</f>
        <v>0</v>
      </c>
      <c r="N3138" s="33">
        <f t="shared" si="206"/>
        <v>3106</v>
      </c>
      <c r="O3138" s="33">
        <v>3137</v>
      </c>
    </row>
    <row r="3139" spans="1:15" x14ac:dyDescent="0.25">
      <c r="A3139" s="13">
        <f>IF(M3139,'Выгрузка из ревьюшницы'!B3139,INDEX('Доп настройки участников'!D:D,2+N3139))</f>
        <v>0</v>
      </c>
      <c r="B3139" s="13">
        <f>IF(M3139,'Выгрузка из ревьюшницы'!C3139,INDEX('Доп настройки участников'!E:E,2+N3139))</f>
        <v>0</v>
      </c>
      <c r="C3139" s="13">
        <f>IF(M3139,'Выгрузка из ревьюшницы'!H3139,INDEX('Доп настройки участников'!F:F,2+N3139))</f>
        <v>0</v>
      </c>
      <c r="D3139" s="13">
        <f>IF(M3139,'Выгрузка из ревьюшницы'!J3139,INDEX('Доп настройки участников'!G:G,2+N3139))</f>
        <v>0</v>
      </c>
      <c r="E3139" s="13" t="e">
        <f>INDEX('Сопоставление оценок'!$A$3:$A$14,MATCH(IF(M3139,'Выгрузка из ревьюшницы'!K3139,INDEX('Доп настройки участников'!H:H,2+N3139)),'Сопоставление оценок'!$C$3:$C$14,0))</f>
        <v>#N/A</v>
      </c>
      <c r="F3139" s="13" t="e">
        <f>INDEX('Сопоставление оценок'!$B$3:$B$14,MATCH(Table13[[#This Row],[mark_at_review]],'Сопоставление оценок'!$C$3:$C$14,0))</f>
        <v>#N/A</v>
      </c>
      <c r="G3139" s="13">
        <f>IF(M3139,IFERROR(IF(OR('Выгрузка из ревьюшницы'!X3139,'Выгрузка из ревьюшницы'!Z3139),1,0),0),INDEX('Доп настройки участников'!I:I,2+N3139))</f>
        <v>0</v>
      </c>
      <c r="H3139" s="13">
        <f>IF(M3139,'Выгрузка из ревьюшницы'!AJ3139,INDEX('Доп настройки участников'!J:J,2+N3139))</f>
        <v>0</v>
      </c>
      <c r="I3139" s="16" t="str">
        <f>IFERROR(IF($H3139=0,"",INDEX(Разметка!B:B,MATCH($H3139,Разметка!A:A,0))),0)</f>
        <v/>
      </c>
      <c r="J3139" s="16" t="str">
        <f>IFERROR(IF($H3139=0,"",INDEX(Разметка!C:C,MATCH($H3139,Разметка!A:A,0))),0)</f>
        <v/>
      </c>
      <c r="K3139" s="16" t="e">
        <f>IF($F3139&gt;0,IFERROR(MATCH(A3139,'Доп настройки участников'!A:A,0),-1)*(-1),0)</f>
        <v>#N/A</v>
      </c>
      <c r="L3139" s="16" t="str">
        <f t="shared" si="207"/>
        <v>Нет</v>
      </c>
      <c r="M3139" s="33" t="b">
        <f t="shared" si="208"/>
        <v>0</v>
      </c>
      <c r="N3139" s="33">
        <f t="shared" ref="N3139:N3202" si="209">IF(M3139,0,N3138+1)</f>
        <v>3107</v>
      </c>
      <c r="O3139" s="33">
        <v>3138</v>
      </c>
    </row>
    <row r="3140" spans="1:15" x14ac:dyDescent="0.25">
      <c r="A3140" s="13">
        <f>IF(M3140,'Выгрузка из ревьюшницы'!B3140,INDEX('Доп настройки участников'!D:D,2+N3140))</f>
        <v>0</v>
      </c>
      <c r="B3140" s="13">
        <f>IF(M3140,'Выгрузка из ревьюшницы'!C3140,INDEX('Доп настройки участников'!E:E,2+N3140))</f>
        <v>0</v>
      </c>
      <c r="C3140" s="13">
        <f>IF(M3140,'Выгрузка из ревьюшницы'!H3140,INDEX('Доп настройки участников'!F:F,2+N3140))</f>
        <v>0</v>
      </c>
      <c r="D3140" s="13">
        <f>IF(M3140,'Выгрузка из ревьюшницы'!J3140,INDEX('Доп настройки участников'!G:G,2+N3140))</f>
        <v>0</v>
      </c>
      <c r="E3140" s="13" t="e">
        <f>INDEX('Сопоставление оценок'!$A$3:$A$14,MATCH(IF(M3140,'Выгрузка из ревьюшницы'!K3140,INDEX('Доп настройки участников'!H:H,2+N3140)),'Сопоставление оценок'!$C$3:$C$14,0))</f>
        <v>#N/A</v>
      </c>
      <c r="F3140" s="13" t="e">
        <f>INDEX('Сопоставление оценок'!$B$3:$B$14,MATCH(Table13[[#This Row],[mark_at_review]],'Сопоставление оценок'!$C$3:$C$14,0))</f>
        <v>#N/A</v>
      </c>
      <c r="G3140" s="13">
        <f>IF(M3140,IFERROR(IF(OR('Выгрузка из ревьюшницы'!X3140,'Выгрузка из ревьюшницы'!Z3140),1,0),0),INDEX('Доп настройки участников'!I:I,2+N3140))</f>
        <v>0</v>
      </c>
      <c r="H3140" s="13">
        <f>IF(M3140,'Выгрузка из ревьюшницы'!AJ3140,INDEX('Доп настройки участников'!J:J,2+N3140))</f>
        <v>0</v>
      </c>
      <c r="I3140" s="16" t="str">
        <f>IFERROR(IF($H3140=0,"",INDEX(Разметка!B:B,MATCH($H3140,Разметка!A:A,0))),0)</f>
        <v/>
      </c>
      <c r="J3140" s="16" t="str">
        <f>IFERROR(IF($H3140=0,"",INDEX(Разметка!C:C,MATCH($H3140,Разметка!A:A,0))),0)</f>
        <v/>
      </c>
      <c r="K3140" s="16" t="e">
        <f>IF($F3140&gt;0,IFERROR(MATCH(A3140,'Доп настройки участников'!A:A,0),-1)*(-1),0)</f>
        <v>#N/A</v>
      </c>
      <c r="L3140" s="16" t="str">
        <f t="shared" si="207"/>
        <v>Нет</v>
      </c>
      <c r="M3140" s="33" t="b">
        <f t="shared" si="208"/>
        <v>0</v>
      </c>
      <c r="N3140" s="33">
        <f t="shared" si="209"/>
        <v>3108</v>
      </c>
      <c r="O3140" s="33">
        <v>3139</v>
      </c>
    </row>
    <row r="3141" spans="1:15" x14ac:dyDescent="0.25">
      <c r="A3141" s="13">
        <f>IF(M3141,'Выгрузка из ревьюшницы'!B3141,INDEX('Доп настройки участников'!D:D,2+N3141))</f>
        <v>0</v>
      </c>
      <c r="B3141" s="13">
        <f>IF(M3141,'Выгрузка из ревьюшницы'!C3141,INDEX('Доп настройки участников'!E:E,2+N3141))</f>
        <v>0</v>
      </c>
      <c r="C3141" s="13">
        <f>IF(M3141,'Выгрузка из ревьюшницы'!H3141,INDEX('Доп настройки участников'!F:F,2+N3141))</f>
        <v>0</v>
      </c>
      <c r="D3141" s="13">
        <f>IF(M3141,'Выгрузка из ревьюшницы'!J3141,INDEX('Доп настройки участников'!G:G,2+N3141))</f>
        <v>0</v>
      </c>
      <c r="E3141" s="13" t="e">
        <f>INDEX('Сопоставление оценок'!$A$3:$A$14,MATCH(IF(M3141,'Выгрузка из ревьюшницы'!K3141,INDEX('Доп настройки участников'!H:H,2+N3141)),'Сопоставление оценок'!$C$3:$C$14,0))</f>
        <v>#N/A</v>
      </c>
      <c r="F3141" s="13" t="e">
        <f>INDEX('Сопоставление оценок'!$B$3:$B$14,MATCH(Table13[[#This Row],[mark_at_review]],'Сопоставление оценок'!$C$3:$C$14,0))</f>
        <v>#N/A</v>
      </c>
      <c r="G3141" s="13">
        <f>IF(M3141,IFERROR(IF(OR('Выгрузка из ревьюшницы'!X3141,'Выгрузка из ревьюшницы'!Z3141),1,0),0),INDEX('Доп настройки участников'!I:I,2+N3141))</f>
        <v>0</v>
      </c>
      <c r="H3141" s="13">
        <f>IF(M3141,'Выгрузка из ревьюшницы'!AJ3141,INDEX('Доп настройки участников'!J:J,2+N3141))</f>
        <v>0</v>
      </c>
      <c r="I3141" s="16" t="str">
        <f>IFERROR(IF($H3141=0,"",INDEX(Разметка!B:B,MATCH($H3141,Разметка!A:A,0))),0)</f>
        <v/>
      </c>
      <c r="J3141" s="16" t="str">
        <f>IFERROR(IF($H3141=0,"",INDEX(Разметка!C:C,MATCH($H3141,Разметка!A:A,0))),0)</f>
        <v/>
      </c>
      <c r="K3141" s="16" t="e">
        <f>IF($F3141&gt;0,IFERROR(MATCH(A3141,'Доп настройки участников'!A:A,0),-1)*(-1),0)</f>
        <v>#N/A</v>
      </c>
      <c r="L3141" s="16" t="str">
        <f t="shared" si="207"/>
        <v>Нет</v>
      </c>
      <c r="M3141" s="33" t="b">
        <f t="shared" si="208"/>
        <v>0</v>
      </c>
      <c r="N3141" s="33">
        <f t="shared" si="209"/>
        <v>3109</v>
      </c>
      <c r="O3141" s="33">
        <v>3140</v>
      </c>
    </row>
    <row r="3142" spans="1:15" x14ac:dyDescent="0.25">
      <c r="A3142" s="13">
        <f>IF(M3142,'Выгрузка из ревьюшницы'!B3142,INDEX('Доп настройки участников'!D:D,2+N3142))</f>
        <v>0</v>
      </c>
      <c r="B3142" s="13">
        <f>IF(M3142,'Выгрузка из ревьюшницы'!C3142,INDEX('Доп настройки участников'!E:E,2+N3142))</f>
        <v>0</v>
      </c>
      <c r="C3142" s="13">
        <f>IF(M3142,'Выгрузка из ревьюшницы'!H3142,INDEX('Доп настройки участников'!F:F,2+N3142))</f>
        <v>0</v>
      </c>
      <c r="D3142" s="13">
        <f>IF(M3142,'Выгрузка из ревьюшницы'!J3142,INDEX('Доп настройки участников'!G:G,2+N3142))</f>
        <v>0</v>
      </c>
      <c r="E3142" s="13" t="e">
        <f>INDEX('Сопоставление оценок'!$A$3:$A$14,MATCH(IF(M3142,'Выгрузка из ревьюшницы'!K3142,INDEX('Доп настройки участников'!H:H,2+N3142)),'Сопоставление оценок'!$C$3:$C$14,0))</f>
        <v>#N/A</v>
      </c>
      <c r="F3142" s="13" t="e">
        <f>INDEX('Сопоставление оценок'!$B$3:$B$14,MATCH(Table13[[#This Row],[mark_at_review]],'Сопоставление оценок'!$C$3:$C$14,0))</f>
        <v>#N/A</v>
      </c>
      <c r="G3142" s="13">
        <f>IF(M3142,IFERROR(IF(OR('Выгрузка из ревьюшницы'!X3142,'Выгрузка из ревьюшницы'!Z3142),1,0),0),INDEX('Доп настройки участников'!I:I,2+N3142))</f>
        <v>0</v>
      </c>
      <c r="H3142" s="13">
        <f>IF(M3142,'Выгрузка из ревьюшницы'!AJ3142,INDEX('Доп настройки участников'!J:J,2+N3142))</f>
        <v>0</v>
      </c>
      <c r="I3142" s="16" t="str">
        <f>IFERROR(IF($H3142=0,"",INDEX(Разметка!B:B,MATCH($H3142,Разметка!A:A,0))),0)</f>
        <v/>
      </c>
      <c r="J3142" s="16" t="str">
        <f>IFERROR(IF($H3142=0,"",INDEX(Разметка!C:C,MATCH($H3142,Разметка!A:A,0))),0)</f>
        <v/>
      </c>
      <c r="K3142" s="16" t="e">
        <f>IF($F3142&gt;0,IFERROR(MATCH(A3142,'Доп настройки участников'!A:A,0),-1)*(-1),0)</f>
        <v>#N/A</v>
      </c>
      <c r="L3142" s="16" t="str">
        <f t="shared" si="207"/>
        <v>Нет</v>
      </c>
      <c r="M3142" s="33" t="b">
        <f t="shared" si="208"/>
        <v>0</v>
      </c>
      <c r="N3142" s="33">
        <f t="shared" si="209"/>
        <v>3110</v>
      </c>
      <c r="O3142" s="33">
        <v>3141</v>
      </c>
    </row>
    <row r="3143" spans="1:15" x14ac:dyDescent="0.25">
      <c r="A3143" s="13">
        <f>IF(M3143,'Выгрузка из ревьюшницы'!B3143,INDEX('Доп настройки участников'!D:D,2+N3143))</f>
        <v>0</v>
      </c>
      <c r="B3143" s="13">
        <f>IF(M3143,'Выгрузка из ревьюшницы'!C3143,INDEX('Доп настройки участников'!E:E,2+N3143))</f>
        <v>0</v>
      </c>
      <c r="C3143" s="13">
        <f>IF(M3143,'Выгрузка из ревьюшницы'!H3143,INDEX('Доп настройки участников'!F:F,2+N3143))</f>
        <v>0</v>
      </c>
      <c r="D3143" s="13">
        <f>IF(M3143,'Выгрузка из ревьюшницы'!J3143,INDEX('Доп настройки участников'!G:G,2+N3143))</f>
        <v>0</v>
      </c>
      <c r="E3143" s="13" t="e">
        <f>INDEX('Сопоставление оценок'!$A$3:$A$14,MATCH(IF(M3143,'Выгрузка из ревьюшницы'!K3143,INDEX('Доп настройки участников'!H:H,2+N3143)),'Сопоставление оценок'!$C$3:$C$14,0))</f>
        <v>#N/A</v>
      </c>
      <c r="F3143" s="13" t="e">
        <f>INDEX('Сопоставление оценок'!$B$3:$B$14,MATCH(Table13[[#This Row],[mark_at_review]],'Сопоставление оценок'!$C$3:$C$14,0))</f>
        <v>#N/A</v>
      </c>
      <c r="G3143" s="13">
        <f>IF(M3143,IFERROR(IF(OR('Выгрузка из ревьюшницы'!X3143,'Выгрузка из ревьюшницы'!Z3143),1,0),0),INDEX('Доп настройки участников'!I:I,2+N3143))</f>
        <v>0</v>
      </c>
      <c r="H3143" s="13">
        <f>IF(M3143,'Выгрузка из ревьюшницы'!AJ3143,INDEX('Доп настройки участников'!J:J,2+N3143))</f>
        <v>0</v>
      </c>
      <c r="I3143" s="16" t="str">
        <f>IFERROR(IF($H3143=0,"",INDEX(Разметка!B:B,MATCH($H3143,Разметка!A:A,0))),0)</f>
        <v/>
      </c>
      <c r="J3143" s="16" t="str">
        <f>IFERROR(IF($H3143=0,"",INDEX(Разметка!C:C,MATCH($H3143,Разметка!A:A,0))),0)</f>
        <v/>
      </c>
      <c r="K3143" s="16" t="e">
        <f>IF($F3143&gt;0,IFERROR(MATCH(A3143,'Доп настройки участников'!A:A,0),-1)*(-1),0)</f>
        <v>#N/A</v>
      </c>
      <c r="L3143" s="16" t="str">
        <f t="shared" si="207"/>
        <v>Нет</v>
      </c>
      <c r="M3143" s="33" t="b">
        <f t="shared" si="208"/>
        <v>0</v>
      </c>
      <c r="N3143" s="33">
        <f t="shared" si="209"/>
        <v>3111</v>
      </c>
      <c r="O3143" s="33">
        <v>3142</v>
      </c>
    </row>
    <row r="3144" spans="1:15" x14ac:dyDescent="0.25">
      <c r="A3144" s="13">
        <f>IF(M3144,'Выгрузка из ревьюшницы'!B3144,INDEX('Доп настройки участников'!D:D,2+N3144))</f>
        <v>0</v>
      </c>
      <c r="B3144" s="13">
        <f>IF(M3144,'Выгрузка из ревьюшницы'!C3144,INDEX('Доп настройки участников'!E:E,2+N3144))</f>
        <v>0</v>
      </c>
      <c r="C3144" s="13">
        <f>IF(M3144,'Выгрузка из ревьюшницы'!H3144,INDEX('Доп настройки участников'!F:F,2+N3144))</f>
        <v>0</v>
      </c>
      <c r="D3144" s="13">
        <f>IF(M3144,'Выгрузка из ревьюшницы'!J3144,INDEX('Доп настройки участников'!G:G,2+N3144))</f>
        <v>0</v>
      </c>
      <c r="E3144" s="13" t="e">
        <f>INDEX('Сопоставление оценок'!$A$3:$A$14,MATCH(IF(M3144,'Выгрузка из ревьюшницы'!K3144,INDEX('Доп настройки участников'!H:H,2+N3144)),'Сопоставление оценок'!$C$3:$C$14,0))</f>
        <v>#N/A</v>
      </c>
      <c r="F3144" s="13" t="e">
        <f>INDEX('Сопоставление оценок'!$B$3:$B$14,MATCH(Table13[[#This Row],[mark_at_review]],'Сопоставление оценок'!$C$3:$C$14,0))</f>
        <v>#N/A</v>
      </c>
      <c r="G3144" s="13">
        <f>IF(M3144,IFERROR(IF(OR('Выгрузка из ревьюшницы'!X3144,'Выгрузка из ревьюшницы'!Z3144),1,0),0),INDEX('Доп настройки участников'!I:I,2+N3144))</f>
        <v>0</v>
      </c>
      <c r="H3144" s="13">
        <f>IF(M3144,'Выгрузка из ревьюшницы'!AJ3144,INDEX('Доп настройки участников'!J:J,2+N3144))</f>
        <v>0</v>
      </c>
      <c r="I3144" s="16" t="str">
        <f>IFERROR(IF($H3144=0,"",INDEX(Разметка!B:B,MATCH($H3144,Разметка!A:A,0))),0)</f>
        <v/>
      </c>
      <c r="J3144" s="16" t="str">
        <f>IFERROR(IF($H3144=0,"",INDEX(Разметка!C:C,MATCH($H3144,Разметка!A:A,0))),0)</f>
        <v/>
      </c>
      <c r="K3144" s="16" t="e">
        <f>IF($F3144&gt;0,IFERROR(MATCH(A3144,'Доп настройки участников'!A:A,0),-1)*(-1),0)</f>
        <v>#N/A</v>
      </c>
      <c r="L3144" s="16" t="str">
        <f t="shared" si="207"/>
        <v>Нет</v>
      </c>
      <c r="M3144" s="33" t="b">
        <f t="shared" si="208"/>
        <v>0</v>
      </c>
      <c r="N3144" s="33">
        <f t="shared" si="209"/>
        <v>3112</v>
      </c>
      <c r="O3144" s="33">
        <v>3143</v>
      </c>
    </row>
    <row r="3145" spans="1:15" x14ac:dyDescent="0.25">
      <c r="A3145" s="13">
        <f>IF(M3145,'Выгрузка из ревьюшницы'!B3145,INDEX('Доп настройки участников'!D:D,2+N3145))</f>
        <v>0</v>
      </c>
      <c r="B3145" s="13">
        <f>IF(M3145,'Выгрузка из ревьюшницы'!C3145,INDEX('Доп настройки участников'!E:E,2+N3145))</f>
        <v>0</v>
      </c>
      <c r="C3145" s="13">
        <f>IF(M3145,'Выгрузка из ревьюшницы'!H3145,INDEX('Доп настройки участников'!F:F,2+N3145))</f>
        <v>0</v>
      </c>
      <c r="D3145" s="13">
        <f>IF(M3145,'Выгрузка из ревьюшницы'!J3145,INDEX('Доп настройки участников'!G:G,2+N3145))</f>
        <v>0</v>
      </c>
      <c r="E3145" s="13" t="e">
        <f>INDEX('Сопоставление оценок'!$A$3:$A$14,MATCH(IF(M3145,'Выгрузка из ревьюшницы'!K3145,INDEX('Доп настройки участников'!H:H,2+N3145)),'Сопоставление оценок'!$C$3:$C$14,0))</f>
        <v>#N/A</v>
      </c>
      <c r="F3145" s="13" t="e">
        <f>INDEX('Сопоставление оценок'!$B$3:$B$14,MATCH(Table13[[#This Row],[mark_at_review]],'Сопоставление оценок'!$C$3:$C$14,0))</f>
        <v>#N/A</v>
      </c>
      <c r="G3145" s="13">
        <f>IF(M3145,IFERROR(IF(OR('Выгрузка из ревьюшницы'!X3145,'Выгрузка из ревьюшницы'!Z3145),1,0),0),INDEX('Доп настройки участников'!I:I,2+N3145))</f>
        <v>0</v>
      </c>
      <c r="H3145" s="13">
        <f>IF(M3145,'Выгрузка из ревьюшницы'!AJ3145,INDEX('Доп настройки участников'!J:J,2+N3145))</f>
        <v>0</v>
      </c>
      <c r="I3145" s="16" t="str">
        <f>IFERROR(IF($H3145=0,"",INDEX(Разметка!B:B,MATCH($H3145,Разметка!A:A,0))),0)</f>
        <v/>
      </c>
      <c r="J3145" s="16" t="str">
        <f>IFERROR(IF($H3145=0,"",INDEX(Разметка!C:C,MATCH($H3145,Разметка!A:A,0))),0)</f>
        <v/>
      </c>
      <c r="K3145" s="16" t="e">
        <f>IF($F3145&gt;0,IFERROR(MATCH(A3145,'Доп настройки участников'!A:A,0),-1)*(-1),0)</f>
        <v>#N/A</v>
      </c>
      <c r="L3145" s="16" t="str">
        <f t="shared" si="207"/>
        <v>Нет</v>
      </c>
      <c r="M3145" s="33" t="b">
        <f t="shared" si="208"/>
        <v>0</v>
      </c>
      <c r="N3145" s="33">
        <f t="shared" si="209"/>
        <v>3113</v>
      </c>
      <c r="O3145" s="33">
        <v>3144</v>
      </c>
    </row>
    <row r="3146" spans="1:15" x14ac:dyDescent="0.25">
      <c r="A3146" s="13">
        <f>IF(M3146,'Выгрузка из ревьюшницы'!B3146,INDEX('Доп настройки участников'!D:D,2+N3146))</f>
        <v>0</v>
      </c>
      <c r="B3146" s="13">
        <f>IF(M3146,'Выгрузка из ревьюшницы'!C3146,INDEX('Доп настройки участников'!E:E,2+N3146))</f>
        <v>0</v>
      </c>
      <c r="C3146" s="13">
        <f>IF(M3146,'Выгрузка из ревьюшницы'!H3146,INDEX('Доп настройки участников'!F:F,2+N3146))</f>
        <v>0</v>
      </c>
      <c r="D3146" s="13">
        <f>IF(M3146,'Выгрузка из ревьюшницы'!J3146,INDEX('Доп настройки участников'!G:G,2+N3146))</f>
        <v>0</v>
      </c>
      <c r="E3146" s="13" t="e">
        <f>INDEX('Сопоставление оценок'!$A$3:$A$14,MATCH(IF(M3146,'Выгрузка из ревьюшницы'!K3146,INDEX('Доп настройки участников'!H:H,2+N3146)),'Сопоставление оценок'!$C$3:$C$14,0))</f>
        <v>#N/A</v>
      </c>
      <c r="F3146" s="13" t="e">
        <f>INDEX('Сопоставление оценок'!$B$3:$B$14,MATCH(Table13[[#This Row],[mark_at_review]],'Сопоставление оценок'!$C$3:$C$14,0))</f>
        <v>#N/A</v>
      </c>
      <c r="G3146" s="13">
        <f>IF(M3146,IFERROR(IF(OR('Выгрузка из ревьюшницы'!X3146,'Выгрузка из ревьюшницы'!Z3146),1,0),0),INDEX('Доп настройки участников'!I:I,2+N3146))</f>
        <v>0</v>
      </c>
      <c r="H3146" s="13">
        <f>IF(M3146,'Выгрузка из ревьюшницы'!AJ3146,INDEX('Доп настройки участников'!J:J,2+N3146))</f>
        <v>0</v>
      </c>
      <c r="I3146" s="16" t="str">
        <f>IFERROR(IF($H3146=0,"",INDEX(Разметка!B:B,MATCH($H3146,Разметка!A:A,0))),0)</f>
        <v/>
      </c>
      <c r="J3146" s="16" t="str">
        <f>IFERROR(IF($H3146=0,"",INDEX(Разметка!C:C,MATCH($H3146,Разметка!A:A,0))),0)</f>
        <v/>
      </c>
      <c r="K3146" s="16" t="e">
        <f>IF($F3146&gt;0,IFERROR(MATCH(A3146,'Доп настройки участников'!A:A,0),-1)*(-1),0)</f>
        <v>#N/A</v>
      </c>
      <c r="L3146" s="16" t="str">
        <f t="shared" si="207"/>
        <v>Нет</v>
      </c>
      <c r="M3146" s="33" t="b">
        <f t="shared" si="208"/>
        <v>0</v>
      </c>
      <c r="N3146" s="33">
        <f t="shared" si="209"/>
        <v>3114</v>
      </c>
      <c r="O3146" s="33">
        <v>3145</v>
      </c>
    </row>
    <row r="3147" spans="1:15" x14ac:dyDescent="0.25">
      <c r="A3147" s="13">
        <f>IF(M3147,'Выгрузка из ревьюшницы'!B3147,INDEX('Доп настройки участников'!D:D,2+N3147))</f>
        <v>0</v>
      </c>
      <c r="B3147" s="13">
        <f>IF(M3147,'Выгрузка из ревьюшницы'!C3147,INDEX('Доп настройки участников'!E:E,2+N3147))</f>
        <v>0</v>
      </c>
      <c r="C3147" s="13">
        <f>IF(M3147,'Выгрузка из ревьюшницы'!H3147,INDEX('Доп настройки участников'!F:F,2+N3147))</f>
        <v>0</v>
      </c>
      <c r="D3147" s="13">
        <f>IF(M3147,'Выгрузка из ревьюшницы'!J3147,INDEX('Доп настройки участников'!G:G,2+N3147))</f>
        <v>0</v>
      </c>
      <c r="E3147" s="13" t="e">
        <f>INDEX('Сопоставление оценок'!$A$3:$A$14,MATCH(IF(M3147,'Выгрузка из ревьюшницы'!K3147,INDEX('Доп настройки участников'!H:H,2+N3147)),'Сопоставление оценок'!$C$3:$C$14,0))</f>
        <v>#N/A</v>
      </c>
      <c r="F3147" s="13" t="e">
        <f>INDEX('Сопоставление оценок'!$B$3:$B$14,MATCH(Table13[[#This Row],[mark_at_review]],'Сопоставление оценок'!$C$3:$C$14,0))</f>
        <v>#N/A</v>
      </c>
      <c r="G3147" s="13">
        <f>IF(M3147,IFERROR(IF(OR('Выгрузка из ревьюшницы'!X3147,'Выгрузка из ревьюшницы'!Z3147),1,0),0),INDEX('Доп настройки участников'!I:I,2+N3147))</f>
        <v>0</v>
      </c>
      <c r="H3147" s="13">
        <f>IF(M3147,'Выгрузка из ревьюшницы'!AJ3147,INDEX('Доп настройки участников'!J:J,2+N3147))</f>
        <v>0</v>
      </c>
      <c r="I3147" s="16" t="str">
        <f>IFERROR(IF($H3147=0,"",INDEX(Разметка!B:B,MATCH($H3147,Разметка!A:A,0))),0)</f>
        <v/>
      </c>
      <c r="J3147" s="16" t="str">
        <f>IFERROR(IF($H3147=0,"",INDEX(Разметка!C:C,MATCH($H3147,Разметка!A:A,0))),0)</f>
        <v/>
      </c>
      <c r="K3147" s="16" t="e">
        <f>IF($F3147&gt;0,IFERROR(MATCH(A3147,'Доп настройки участников'!A:A,0),-1)*(-1),0)</f>
        <v>#N/A</v>
      </c>
      <c r="L3147" s="16" t="str">
        <f t="shared" si="207"/>
        <v>Нет</v>
      </c>
      <c r="M3147" s="33" t="b">
        <f t="shared" si="208"/>
        <v>0</v>
      </c>
      <c r="N3147" s="33">
        <f t="shared" si="209"/>
        <v>3115</v>
      </c>
      <c r="O3147" s="33">
        <v>3146</v>
      </c>
    </row>
    <row r="3148" spans="1:15" x14ac:dyDescent="0.25">
      <c r="A3148" s="13">
        <f>IF(M3148,'Выгрузка из ревьюшницы'!B3148,INDEX('Доп настройки участников'!D:D,2+N3148))</f>
        <v>0</v>
      </c>
      <c r="B3148" s="13">
        <f>IF(M3148,'Выгрузка из ревьюшницы'!C3148,INDEX('Доп настройки участников'!E:E,2+N3148))</f>
        <v>0</v>
      </c>
      <c r="C3148" s="13">
        <f>IF(M3148,'Выгрузка из ревьюшницы'!H3148,INDEX('Доп настройки участников'!F:F,2+N3148))</f>
        <v>0</v>
      </c>
      <c r="D3148" s="13">
        <f>IF(M3148,'Выгрузка из ревьюшницы'!J3148,INDEX('Доп настройки участников'!G:G,2+N3148))</f>
        <v>0</v>
      </c>
      <c r="E3148" s="13" t="e">
        <f>INDEX('Сопоставление оценок'!$A$3:$A$14,MATCH(IF(M3148,'Выгрузка из ревьюшницы'!K3148,INDEX('Доп настройки участников'!H:H,2+N3148)),'Сопоставление оценок'!$C$3:$C$14,0))</f>
        <v>#N/A</v>
      </c>
      <c r="F3148" s="13" t="e">
        <f>INDEX('Сопоставление оценок'!$B$3:$B$14,MATCH(Table13[[#This Row],[mark_at_review]],'Сопоставление оценок'!$C$3:$C$14,0))</f>
        <v>#N/A</v>
      </c>
      <c r="G3148" s="13">
        <f>IF(M3148,IFERROR(IF(OR('Выгрузка из ревьюшницы'!X3148,'Выгрузка из ревьюшницы'!Z3148),1,0),0),INDEX('Доп настройки участников'!I:I,2+N3148))</f>
        <v>0</v>
      </c>
      <c r="H3148" s="13">
        <f>IF(M3148,'Выгрузка из ревьюшницы'!AJ3148,INDEX('Доп настройки участников'!J:J,2+N3148))</f>
        <v>0</v>
      </c>
      <c r="I3148" s="16" t="str">
        <f>IFERROR(IF($H3148=0,"",INDEX(Разметка!B:B,MATCH($H3148,Разметка!A:A,0))),0)</f>
        <v/>
      </c>
      <c r="J3148" s="16" t="str">
        <f>IFERROR(IF($H3148=0,"",INDEX(Разметка!C:C,MATCH($H3148,Разметка!A:A,0))),0)</f>
        <v/>
      </c>
      <c r="K3148" s="16" t="e">
        <f>IF($F3148&gt;0,IFERROR(MATCH(A3148,'Доп настройки участников'!A:A,0),-1)*(-1),0)</f>
        <v>#N/A</v>
      </c>
      <c r="L3148" s="16" t="str">
        <f t="shared" si="207"/>
        <v>Нет</v>
      </c>
      <c r="M3148" s="33" t="b">
        <f t="shared" si="208"/>
        <v>0</v>
      </c>
      <c r="N3148" s="33">
        <f t="shared" si="209"/>
        <v>3116</v>
      </c>
      <c r="O3148" s="33">
        <v>3147</v>
      </c>
    </row>
    <row r="3149" spans="1:15" x14ac:dyDescent="0.25">
      <c r="A3149" s="13">
        <f>IF(M3149,'Выгрузка из ревьюшницы'!B3149,INDEX('Доп настройки участников'!D:D,2+N3149))</f>
        <v>0</v>
      </c>
      <c r="B3149" s="13">
        <f>IF(M3149,'Выгрузка из ревьюшницы'!C3149,INDEX('Доп настройки участников'!E:E,2+N3149))</f>
        <v>0</v>
      </c>
      <c r="C3149" s="13">
        <f>IF(M3149,'Выгрузка из ревьюшницы'!H3149,INDEX('Доп настройки участников'!F:F,2+N3149))</f>
        <v>0</v>
      </c>
      <c r="D3149" s="13">
        <f>IF(M3149,'Выгрузка из ревьюшницы'!J3149,INDEX('Доп настройки участников'!G:G,2+N3149))</f>
        <v>0</v>
      </c>
      <c r="E3149" s="13" t="e">
        <f>INDEX('Сопоставление оценок'!$A$3:$A$14,MATCH(IF(M3149,'Выгрузка из ревьюшницы'!K3149,INDEX('Доп настройки участников'!H:H,2+N3149)),'Сопоставление оценок'!$C$3:$C$14,0))</f>
        <v>#N/A</v>
      </c>
      <c r="F3149" s="13" t="e">
        <f>INDEX('Сопоставление оценок'!$B$3:$B$14,MATCH(Table13[[#This Row],[mark_at_review]],'Сопоставление оценок'!$C$3:$C$14,0))</f>
        <v>#N/A</v>
      </c>
      <c r="G3149" s="13">
        <f>IF(M3149,IFERROR(IF(OR('Выгрузка из ревьюшницы'!X3149,'Выгрузка из ревьюшницы'!Z3149),1,0),0),INDEX('Доп настройки участников'!I:I,2+N3149))</f>
        <v>0</v>
      </c>
      <c r="H3149" s="13">
        <f>IF(M3149,'Выгрузка из ревьюшницы'!AJ3149,INDEX('Доп настройки участников'!J:J,2+N3149))</f>
        <v>0</v>
      </c>
      <c r="I3149" s="16" t="str">
        <f>IFERROR(IF($H3149=0,"",INDEX(Разметка!B:B,MATCH($H3149,Разметка!A:A,0))),0)</f>
        <v/>
      </c>
      <c r="J3149" s="16" t="str">
        <f>IFERROR(IF($H3149=0,"",INDEX(Разметка!C:C,MATCH($H3149,Разметка!A:A,0))),0)</f>
        <v/>
      </c>
      <c r="K3149" s="16" t="e">
        <f>IF($F3149&gt;0,IFERROR(MATCH(A3149,'Доп настройки участников'!A:A,0),-1)*(-1),0)</f>
        <v>#N/A</v>
      </c>
      <c r="L3149" s="16" t="str">
        <f t="shared" si="207"/>
        <v>Нет</v>
      </c>
      <c r="M3149" s="33" t="b">
        <f t="shared" si="208"/>
        <v>0</v>
      </c>
      <c r="N3149" s="33">
        <f t="shared" si="209"/>
        <v>3117</v>
      </c>
      <c r="O3149" s="33">
        <v>3148</v>
      </c>
    </row>
    <row r="3150" spans="1:15" x14ac:dyDescent="0.25">
      <c r="A3150" s="13">
        <f>IF(M3150,'Выгрузка из ревьюшницы'!B3150,INDEX('Доп настройки участников'!D:D,2+N3150))</f>
        <v>0</v>
      </c>
      <c r="B3150" s="13">
        <f>IF(M3150,'Выгрузка из ревьюшницы'!C3150,INDEX('Доп настройки участников'!E:E,2+N3150))</f>
        <v>0</v>
      </c>
      <c r="C3150" s="13">
        <f>IF(M3150,'Выгрузка из ревьюшницы'!H3150,INDEX('Доп настройки участников'!F:F,2+N3150))</f>
        <v>0</v>
      </c>
      <c r="D3150" s="13">
        <f>IF(M3150,'Выгрузка из ревьюшницы'!J3150,INDEX('Доп настройки участников'!G:G,2+N3150))</f>
        <v>0</v>
      </c>
      <c r="E3150" s="13" t="e">
        <f>INDEX('Сопоставление оценок'!$A$3:$A$14,MATCH(IF(M3150,'Выгрузка из ревьюшницы'!K3150,INDEX('Доп настройки участников'!H:H,2+N3150)),'Сопоставление оценок'!$C$3:$C$14,0))</f>
        <v>#N/A</v>
      </c>
      <c r="F3150" s="13" t="e">
        <f>INDEX('Сопоставление оценок'!$B$3:$B$14,MATCH(Table13[[#This Row],[mark_at_review]],'Сопоставление оценок'!$C$3:$C$14,0))</f>
        <v>#N/A</v>
      </c>
      <c r="G3150" s="13">
        <f>IF(M3150,IFERROR(IF(OR('Выгрузка из ревьюшницы'!X3150,'Выгрузка из ревьюшницы'!Z3150),1,0),0),INDEX('Доп настройки участников'!I:I,2+N3150))</f>
        <v>0</v>
      </c>
      <c r="H3150" s="13">
        <f>IF(M3150,'Выгрузка из ревьюшницы'!AJ3150,INDEX('Доп настройки участников'!J:J,2+N3150))</f>
        <v>0</v>
      </c>
      <c r="I3150" s="16" t="str">
        <f>IFERROR(IF($H3150=0,"",INDEX(Разметка!B:B,MATCH($H3150,Разметка!A:A,0))),0)</f>
        <v/>
      </c>
      <c r="J3150" s="16" t="str">
        <f>IFERROR(IF($H3150=0,"",INDEX(Разметка!C:C,MATCH($H3150,Разметка!A:A,0))),0)</f>
        <v/>
      </c>
      <c r="K3150" s="16" t="e">
        <f>IF($F3150&gt;0,IFERROR(MATCH(A3150,'Доп настройки участников'!A:A,0),-1)*(-1),0)</f>
        <v>#N/A</v>
      </c>
      <c r="L3150" s="16" t="str">
        <f t="shared" si="207"/>
        <v>Нет</v>
      </c>
      <c r="M3150" s="33" t="b">
        <f t="shared" si="208"/>
        <v>0</v>
      </c>
      <c r="N3150" s="33">
        <f t="shared" si="209"/>
        <v>3118</v>
      </c>
      <c r="O3150" s="33">
        <v>3149</v>
      </c>
    </row>
    <row r="3151" spans="1:15" x14ac:dyDescent="0.25">
      <c r="A3151" s="13">
        <f>IF(M3151,'Выгрузка из ревьюшницы'!B3151,INDEX('Доп настройки участников'!D:D,2+N3151))</f>
        <v>0</v>
      </c>
      <c r="B3151" s="13">
        <f>IF(M3151,'Выгрузка из ревьюшницы'!C3151,INDEX('Доп настройки участников'!E:E,2+N3151))</f>
        <v>0</v>
      </c>
      <c r="C3151" s="13">
        <f>IF(M3151,'Выгрузка из ревьюшницы'!H3151,INDEX('Доп настройки участников'!F:F,2+N3151))</f>
        <v>0</v>
      </c>
      <c r="D3151" s="13">
        <f>IF(M3151,'Выгрузка из ревьюшницы'!J3151,INDEX('Доп настройки участников'!G:G,2+N3151))</f>
        <v>0</v>
      </c>
      <c r="E3151" s="13" t="e">
        <f>INDEX('Сопоставление оценок'!$A$3:$A$14,MATCH(IF(M3151,'Выгрузка из ревьюшницы'!K3151,INDEX('Доп настройки участников'!H:H,2+N3151)),'Сопоставление оценок'!$C$3:$C$14,0))</f>
        <v>#N/A</v>
      </c>
      <c r="F3151" s="13" t="e">
        <f>INDEX('Сопоставление оценок'!$B$3:$B$14,MATCH(Table13[[#This Row],[mark_at_review]],'Сопоставление оценок'!$C$3:$C$14,0))</f>
        <v>#N/A</v>
      </c>
      <c r="G3151" s="13">
        <f>IF(M3151,IFERROR(IF(OR('Выгрузка из ревьюшницы'!X3151,'Выгрузка из ревьюшницы'!Z3151),1,0),0),INDEX('Доп настройки участников'!I:I,2+N3151))</f>
        <v>0</v>
      </c>
      <c r="H3151" s="13">
        <f>IF(M3151,'Выгрузка из ревьюшницы'!AJ3151,INDEX('Доп настройки участников'!J:J,2+N3151))</f>
        <v>0</v>
      </c>
      <c r="I3151" s="16" t="str">
        <f>IFERROR(IF($H3151=0,"",INDEX(Разметка!B:B,MATCH($H3151,Разметка!A:A,0))),0)</f>
        <v/>
      </c>
      <c r="J3151" s="16" t="str">
        <f>IFERROR(IF($H3151=0,"",INDEX(Разметка!C:C,MATCH($H3151,Разметка!A:A,0))),0)</f>
        <v/>
      </c>
      <c r="K3151" s="16" t="e">
        <f>IF($F3151&gt;0,IFERROR(MATCH(A3151,'Доп настройки участников'!A:A,0),-1)*(-1),0)</f>
        <v>#N/A</v>
      </c>
      <c r="L3151" s="16" t="str">
        <f t="shared" si="207"/>
        <v>Нет</v>
      </c>
      <c r="M3151" s="33" t="b">
        <f t="shared" si="208"/>
        <v>0</v>
      </c>
      <c r="N3151" s="33">
        <f t="shared" si="209"/>
        <v>3119</v>
      </c>
      <c r="O3151" s="33">
        <v>3150</v>
      </c>
    </row>
    <row r="3152" spans="1:15" x14ac:dyDescent="0.25">
      <c r="A3152" s="13">
        <f>IF(M3152,'Выгрузка из ревьюшницы'!B3152,INDEX('Доп настройки участников'!D:D,2+N3152))</f>
        <v>0</v>
      </c>
      <c r="B3152" s="13">
        <f>IF(M3152,'Выгрузка из ревьюшницы'!C3152,INDEX('Доп настройки участников'!E:E,2+N3152))</f>
        <v>0</v>
      </c>
      <c r="C3152" s="13">
        <f>IF(M3152,'Выгрузка из ревьюшницы'!H3152,INDEX('Доп настройки участников'!F:F,2+N3152))</f>
        <v>0</v>
      </c>
      <c r="D3152" s="13">
        <f>IF(M3152,'Выгрузка из ревьюшницы'!J3152,INDEX('Доп настройки участников'!G:G,2+N3152))</f>
        <v>0</v>
      </c>
      <c r="E3152" s="13" t="e">
        <f>INDEX('Сопоставление оценок'!$A$3:$A$14,MATCH(IF(M3152,'Выгрузка из ревьюшницы'!K3152,INDEX('Доп настройки участников'!H:H,2+N3152)),'Сопоставление оценок'!$C$3:$C$14,0))</f>
        <v>#N/A</v>
      </c>
      <c r="F3152" s="13" t="e">
        <f>INDEX('Сопоставление оценок'!$B$3:$B$14,MATCH(Table13[[#This Row],[mark_at_review]],'Сопоставление оценок'!$C$3:$C$14,0))</f>
        <v>#N/A</v>
      </c>
      <c r="G3152" s="13">
        <f>IF(M3152,IFERROR(IF(OR('Выгрузка из ревьюшницы'!X3152,'Выгрузка из ревьюшницы'!Z3152),1,0),0),INDEX('Доп настройки участников'!I:I,2+N3152))</f>
        <v>0</v>
      </c>
      <c r="H3152" s="13">
        <f>IF(M3152,'Выгрузка из ревьюшницы'!AJ3152,INDEX('Доп настройки участников'!J:J,2+N3152))</f>
        <v>0</v>
      </c>
      <c r="I3152" s="16" t="str">
        <f>IFERROR(IF($H3152=0,"",INDEX(Разметка!B:B,MATCH($H3152,Разметка!A:A,0))),0)</f>
        <v/>
      </c>
      <c r="J3152" s="16" t="str">
        <f>IFERROR(IF($H3152=0,"",INDEX(Разметка!C:C,MATCH($H3152,Разметка!A:A,0))),0)</f>
        <v/>
      </c>
      <c r="K3152" s="16" t="e">
        <f>IF($F3152&gt;0,IFERROR(MATCH(A3152,'Доп настройки участников'!A:A,0),-1)*(-1),0)</f>
        <v>#N/A</v>
      </c>
      <c r="L3152" s="16" t="str">
        <f t="shared" si="207"/>
        <v>Нет</v>
      </c>
      <c r="M3152" s="33" t="b">
        <f t="shared" si="208"/>
        <v>0</v>
      </c>
      <c r="N3152" s="33">
        <f t="shared" si="209"/>
        <v>3120</v>
      </c>
      <c r="O3152" s="33">
        <v>3151</v>
      </c>
    </row>
    <row r="3153" spans="1:15" x14ac:dyDescent="0.25">
      <c r="A3153" s="13">
        <f>IF(M3153,'Выгрузка из ревьюшницы'!B3153,INDEX('Доп настройки участников'!D:D,2+N3153))</f>
        <v>0</v>
      </c>
      <c r="B3153" s="13">
        <f>IF(M3153,'Выгрузка из ревьюшницы'!C3153,INDEX('Доп настройки участников'!E:E,2+N3153))</f>
        <v>0</v>
      </c>
      <c r="C3153" s="13">
        <f>IF(M3153,'Выгрузка из ревьюшницы'!H3153,INDEX('Доп настройки участников'!F:F,2+N3153))</f>
        <v>0</v>
      </c>
      <c r="D3153" s="13">
        <f>IF(M3153,'Выгрузка из ревьюшницы'!J3153,INDEX('Доп настройки участников'!G:G,2+N3153))</f>
        <v>0</v>
      </c>
      <c r="E3153" s="13" t="e">
        <f>INDEX('Сопоставление оценок'!$A$3:$A$14,MATCH(IF(M3153,'Выгрузка из ревьюшницы'!K3153,INDEX('Доп настройки участников'!H:H,2+N3153)),'Сопоставление оценок'!$C$3:$C$14,0))</f>
        <v>#N/A</v>
      </c>
      <c r="F3153" s="13" t="e">
        <f>INDEX('Сопоставление оценок'!$B$3:$B$14,MATCH(Table13[[#This Row],[mark_at_review]],'Сопоставление оценок'!$C$3:$C$14,0))</f>
        <v>#N/A</v>
      </c>
      <c r="G3153" s="13">
        <f>IF(M3153,IFERROR(IF(OR('Выгрузка из ревьюшницы'!X3153,'Выгрузка из ревьюшницы'!Z3153),1,0),0),INDEX('Доп настройки участников'!I:I,2+N3153))</f>
        <v>0</v>
      </c>
      <c r="H3153" s="13">
        <f>IF(M3153,'Выгрузка из ревьюшницы'!AJ3153,INDEX('Доп настройки участников'!J:J,2+N3153))</f>
        <v>0</v>
      </c>
      <c r="I3153" s="16" t="str">
        <f>IFERROR(IF($H3153=0,"",INDEX(Разметка!B:B,MATCH($H3153,Разметка!A:A,0))),0)</f>
        <v/>
      </c>
      <c r="J3153" s="16" t="str">
        <f>IFERROR(IF($H3153=0,"",INDEX(Разметка!C:C,MATCH($H3153,Разметка!A:A,0))),0)</f>
        <v/>
      </c>
      <c r="K3153" s="16" t="e">
        <f>IF($F3153&gt;0,IFERROR(MATCH(A3153,'Доп настройки участников'!A:A,0),-1)*(-1),0)</f>
        <v>#N/A</v>
      </c>
      <c r="L3153" s="16" t="str">
        <f t="shared" si="207"/>
        <v>Нет</v>
      </c>
      <c r="M3153" s="33" t="b">
        <f t="shared" si="208"/>
        <v>0</v>
      </c>
      <c r="N3153" s="33">
        <f t="shared" si="209"/>
        <v>3121</v>
      </c>
      <c r="O3153" s="33">
        <v>3152</v>
      </c>
    </row>
    <row r="3154" spans="1:15" x14ac:dyDescent="0.25">
      <c r="A3154" s="13">
        <f>IF(M3154,'Выгрузка из ревьюшницы'!B3154,INDEX('Доп настройки участников'!D:D,2+N3154))</f>
        <v>0</v>
      </c>
      <c r="B3154" s="13">
        <f>IF(M3154,'Выгрузка из ревьюшницы'!C3154,INDEX('Доп настройки участников'!E:E,2+N3154))</f>
        <v>0</v>
      </c>
      <c r="C3154" s="13">
        <f>IF(M3154,'Выгрузка из ревьюшницы'!H3154,INDEX('Доп настройки участников'!F:F,2+N3154))</f>
        <v>0</v>
      </c>
      <c r="D3154" s="13">
        <f>IF(M3154,'Выгрузка из ревьюшницы'!J3154,INDEX('Доп настройки участников'!G:G,2+N3154))</f>
        <v>0</v>
      </c>
      <c r="E3154" s="13" t="e">
        <f>INDEX('Сопоставление оценок'!$A$3:$A$14,MATCH(IF(M3154,'Выгрузка из ревьюшницы'!K3154,INDEX('Доп настройки участников'!H:H,2+N3154)),'Сопоставление оценок'!$C$3:$C$14,0))</f>
        <v>#N/A</v>
      </c>
      <c r="F3154" s="13" t="e">
        <f>INDEX('Сопоставление оценок'!$B$3:$B$14,MATCH(Table13[[#This Row],[mark_at_review]],'Сопоставление оценок'!$C$3:$C$14,0))</f>
        <v>#N/A</v>
      </c>
      <c r="G3154" s="13">
        <f>IF(M3154,IFERROR(IF(OR('Выгрузка из ревьюшницы'!X3154,'Выгрузка из ревьюшницы'!Z3154),1,0),0),INDEX('Доп настройки участников'!I:I,2+N3154))</f>
        <v>0</v>
      </c>
      <c r="H3154" s="13">
        <f>IF(M3154,'Выгрузка из ревьюшницы'!AJ3154,INDEX('Доп настройки участников'!J:J,2+N3154))</f>
        <v>0</v>
      </c>
      <c r="I3154" s="16" t="str">
        <f>IFERROR(IF($H3154=0,"",INDEX(Разметка!B:B,MATCH($H3154,Разметка!A:A,0))),0)</f>
        <v/>
      </c>
      <c r="J3154" s="16" t="str">
        <f>IFERROR(IF($H3154=0,"",INDEX(Разметка!C:C,MATCH($H3154,Разметка!A:A,0))),0)</f>
        <v/>
      </c>
      <c r="K3154" s="16" t="e">
        <f>IF($F3154&gt;0,IFERROR(MATCH(A3154,'Доп настройки участников'!A:A,0),-1)*(-1),0)</f>
        <v>#N/A</v>
      </c>
      <c r="L3154" s="16" t="str">
        <f t="shared" si="207"/>
        <v>Нет</v>
      </c>
      <c r="M3154" s="33" t="b">
        <f t="shared" si="208"/>
        <v>0</v>
      </c>
      <c r="N3154" s="33">
        <f t="shared" si="209"/>
        <v>3122</v>
      </c>
      <c r="O3154" s="33">
        <v>3153</v>
      </c>
    </row>
    <row r="3155" spans="1:15" x14ac:dyDescent="0.25">
      <c r="A3155" s="13">
        <f>IF(M3155,'Выгрузка из ревьюшницы'!B3155,INDEX('Доп настройки участников'!D:D,2+N3155))</f>
        <v>0</v>
      </c>
      <c r="B3155" s="13">
        <f>IF(M3155,'Выгрузка из ревьюшницы'!C3155,INDEX('Доп настройки участников'!E:E,2+N3155))</f>
        <v>0</v>
      </c>
      <c r="C3155" s="13">
        <f>IF(M3155,'Выгрузка из ревьюшницы'!H3155,INDEX('Доп настройки участников'!F:F,2+N3155))</f>
        <v>0</v>
      </c>
      <c r="D3155" s="13">
        <f>IF(M3155,'Выгрузка из ревьюшницы'!J3155,INDEX('Доп настройки участников'!G:G,2+N3155))</f>
        <v>0</v>
      </c>
      <c r="E3155" s="13" t="e">
        <f>INDEX('Сопоставление оценок'!$A$3:$A$14,MATCH(IF(M3155,'Выгрузка из ревьюшницы'!K3155,INDEX('Доп настройки участников'!H:H,2+N3155)),'Сопоставление оценок'!$C$3:$C$14,0))</f>
        <v>#N/A</v>
      </c>
      <c r="F3155" s="13" t="e">
        <f>INDEX('Сопоставление оценок'!$B$3:$B$14,MATCH(Table13[[#This Row],[mark_at_review]],'Сопоставление оценок'!$C$3:$C$14,0))</f>
        <v>#N/A</v>
      </c>
      <c r="G3155" s="13">
        <f>IF(M3155,IFERROR(IF(OR('Выгрузка из ревьюшницы'!X3155,'Выгрузка из ревьюшницы'!Z3155),1,0),0),INDEX('Доп настройки участников'!I:I,2+N3155))</f>
        <v>0</v>
      </c>
      <c r="H3155" s="13">
        <f>IF(M3155,'Выгрузка из ревьюшницы'!AJ3155,INDEX('Доп настройки участников'!J:J,2+N3155))</f>
        <v>0</v>
      </c>
      <c r="I3155" s="16" t="str">
        <f>IFERROR(IF($H3155=0,"",INDEX(Разметка!B:B,MATCH($H3155,Разметка!A:A,0))),0)</f>
        <v/>
      </c>
      <c r="J3155" s="16" t="str">
        <f>IFERROR(IF($H3155=0,"",INDEX(Разметка!C:C,MATCH($H3155,Разметка!A:A,0))),0)</f>
        <v/>
      </c>
      <c r="K3155" s="16" t="e">
        <f>IF($F3155&gt;0,IFERROR(MATCH(A3155,'Доп настройки участников'!A:A,0),-1)*(-1),0)</f>
        <v>#N/A</v>
      </c>
      <c r="L3155" s="16" t="str">
        <f t="shared" si="207"/>
        <v>Нет</v>
      </c>
      <c r="M3155" s="33" t="b">
        <f t="shared" si="208"/>
        <v>0</v>
      </c>
      <c r="N3155" s="33">
        <f t="shared" si="209"/>
        <v>3123</v>
      </c>
      <c r="O3155" s="33">
        <v>3154</v>
      </c>
    </row>
    <row r="3156" spans="1:15" x14ac:dyDescent="0.25">
      <c r="A3156" s="13">
        <f>IF(M3156,'Выгрузка из ревьюшницы'!B3156,INDEX('Доп настройки участников'!D:D,2+N3156))</f>
        <v>0</v>
      </c>
      <c r="B3156" s="13">
        <f>IF(M3156,'Выгрузка из ревьюшницы'!C3156,INDEX('Доп настройки участников'!E:E,2+N3156))</f>
        <v>0</v>
      </c>
      <c r="C3156" s="13">
        <f>IF(M3156,'Выгрузка из ревьюшницы'!H3156,INDEX('Доп настройки участников'!F:F,2+N3156))</f>
        <v>0</v>
      </c>
      <c r="D3156" s="13">
        <f>IF(M3156,'Выгрузка из ревьюшницы'!J3156,INDEX('Доп настройки участников'!G:G,2+N3156))</f>
        <v>0</v>
      </c>
      <c r="E3156" s="13" t="e">
        <f>INDEX('Сопоставление оценок'!$A$3:$A$14,MATCH(IF(M3156,'Выгрузка из ревьюшницы'!K3156,INDEX('Доп настройки участников'!H:H,2+N3156)),'Сопоставление оценок'!$C$3:$C$14,0))</f>
        <v>#N/A</v>
      </c>
      <c r="F3156" s="13" t="e">
        <f>INDEX('Сопоставление оценок'!$B$3:$B$14,MATCH(Table13[[#This Row],[mark_at_review]],'Сопоставление оценок'!$C$3:$C$14,0))</f>
        <v>#N/A</v>
      </c>
      <c r="G3156" s="13">
        <f>IF(M3156,IFERROR(IF(OR('Выгрузка из ревьюшницы'!X3156,'Выгрузка из ревьюшницы'!Z3156),1,0),0),INDEX('Доп настройки участников'!I:I,2+N3156))</f>
        <v>0</v>
      </c>
      <c r="H3156" s="13">
        <f>IF(M3156,'Выгрузка из ревьюшницы'!AJ3156,INDEX('Доп настройки участников'!J:J,2+N3156))</f>
        <v>0</v>
      </c>
      <c r="I3156" s="16" t="str">
        <f>IFERROR(IF($H3156=0,"",INDEX(Разметка!B:B,MATCH($H3156,Разметка!A:A,0))),0)</f>
        <v/>
      </c>
      <c r="J3156" s="16" t="str">
        <f>IFERROR(IF($H3156=0,"",INDEX(Разметка!C:C,MATCH($H3156,Разметка!A:A,0))),0)</f>
        <v/>
      </c>
      <c r="K3156" s="16" t="e">
        <f>IF($F3156&gt;0,IFERROR(MATCH(A3156,'Доп настройки участников'!A:A,0),-1)*(-1),0)</f>
        <v>#N/A</v>
      </c>
      <c r="L3156" s="16" t="str">
        <f t="shared" si="207"/>
        <v>Нет</v>
      </c>
      <c r="M3156" s="33" t="b">
        <f t="shared" si="208"/>
        <v>0</v>
      </c>
      <c r="N3156" s="33">
        <f t="shared" si="209"/>
        <v>3124</v>
      </c>
      <c r="O3156" s="33">
        <v>3155</v>
      </c>
    </row>
    <row r="3157" spans="1:15" x14ac:dyDescent="0.25">
      <c r="A3157" s="13">
        <f>IF(M3157,'Выгрузка из ревьюшницы'!B3157,INDEX('Доп настройки участников'!D:D,2+N3157))</f>
        <v>0</v>
      </c>
      <c r="B3157" s="13">
        <f>IF(M3157,'Выгрузка из ревьюшницы'!C3157,INDEX('Доп настройки участников'!E:E,2+N3157))</f>
        <v>0</v>
      </c>
      <c r="C3157" s="13">
        <f>IF(M3157,'Выгрузка из ревьюшницы'!H3157,INDEX('Доп настройки участников'!F:F,2+N3157))</f>
        <v>0</v>
      </c>
      <c r="D3157" s="13">
        <f>IF(M3157,'Выгрузка из ревьюшницы'!J3157,INDEX('Доп настройки участников'!G:G,2+N3157))</f>
        <v>0</v>
      </c>
      <c r="E3157" s="13" t="e">
        <f>INDEX('Сопоставление оценок'!$A$3:$A$14,MATCH(IF(M3157,'Выгрузка из ревьюшницы'!K3157,INDEX('Доп настройки участников'!H:H,2+N3157)),'Сопоставление оценок'!$C$3:$C$14,0))</f>
        <v>#N/A</v>
      </c>
      <c r="F3157" s="13" t="e">
        <f>INDEX('Сопоставление оценок'!$B$3:$B$14,MATCH(Table13[[#This Row],[mark_at_review]],'Сопоставление оценок'!$C$3:$C$14,0))</f>
        <v>#N/A</v>
      </c>
      <c r="G3157" s="13">
        <f>IF(M3157,IFERROR(IF(OR('Выгрузка из ревьюшницы'!X3157,'Выгрузка из ревьюшницы'!Z3157),1,0),0),INDEX('Доп настройки участников'!I:I,2+N3157))</f>
        <v>0</v>
      </c>
      <c r="H3157" s="13">
        <f>IF(M3157,'Выгрузка из ревьюшницы'!AJ3157,INDEX('Доп настройки участников'!J:J,2+N3157))</f>
        <v>0</v>
      </c>
      <c r="I3157" s="16" t="str">
        <f>IFERROR(IF($H3157=0,"",INDEX(Разметка!B:B,MATCH($H3157,Разметка!A:A,0))),0)</f>
        <v/>
      </c>
      <c r="J3157" s="16" t="str">
        <f>IFERROR(IF($H3157=0,"",INDEX(Разметка!C:C,MATCH($H3157,Разметка!A:A,0))),0)</f>
        <v/>
      </c>
      <c r="K3157" s="16" t="e">
        <f>IF($F3157&gt;0,IFERROR(MATCH(A3157,'Доп настройки участников'!A:A,0),-1)*(-1),0)</f>
        <v>#N/A</v>
      </c>
      <c r="L3157" s="16" t="str">
        <f t="shared" si="207"/>
        <v>Нет</v>
      </c>
      <c r="M3157" s="33" t="b">
        <f t="shared" si="208"/>
        <v>0</v>
      </c>
      <c r="N3157" s="33">
        <f t="shared" si="209"/>
        <v>3125</v>
      </c>
      <c r="O3157" s="33">
        <v>3156</v>
      </c>
    </row>
    <row r="3158" spans="1:15" x14ac:dyDescent="0.25">
      <c r="A3158" s="13">
        <f>IF(M3158,'Выгрузка из ревьюшницы'!B3158,INDEX('Доп настройки участников'!D:D,2+N3158))</f>
        <v>0</v>
      </c>
      <c r="B3158" s="13">
        <f>IF(M3158,'Выгрузка из ревьюшницы'!C3158,INDEX('Доп настройки участников'!E:E,2+N3158))</f>
        <v>0</v>
      </c>
      <c r="C3158" s="13">
        <f>IF(M3158,'Выгрузка из ревьюшницы'!H3158,INDEX('Доп настройки участников'!F:F,2+N3158))</f>
        <v>0</v>
      </c>
      <c r="D3158" s="13">
        <f>IF(M3158,'Выгрузка из ревьюшницы'!J3158,INDEX('Доп настройки участников'!G:G,2+N3158))</f>
        <v>0</v>
      </c>
      <c r="E3158" s="13" t="e">
        <f>INDEX('Сопоставление оценок'!$A$3:$A$14,MATCH(IF(M3158,'Выгрузка из ревьюшницы'!K3158,INDEX('Доп настройки участников'!H:H,2+N3158)),'Сопоставление оценок'!$C$3:$C$14,0))</f>
        <v>#N/A</v>
      </c>
      <c r="F3158" s="13" t="e">
        <f>INDEX('Сопоставление оценок'!$B$3:$B$14,MATCH(Table13[[#This Row],[mark_at_review]],'Сопоставление оценок'!$C$3:$C$14,0))</f>
        <v>#N/A</v>
      </c>
      <c r="G3158" s="13">
        <f>IF(M3158,IFERROR(IF(OR('Выгрузка из ревьюшницы'!X3158,'Выгрузка из ревьюшницы'!Z3158),1,0),0),INDEX('Доп настройки участников'!I:I,2+N3158))</f>
        <v>0</v>
      </c>
      <c r="H3158" s="13">
        <f>IF(M3158,'Выгрузка из ревьюшницы'!AJ3158,INDEX('Доп настройки участников'!J:J,2+N3158))</f>
        <v>0</v>
      </c>
      <c r="I3158" s="16" t="str">
        <f>IFERROR(IF($H3158=0,"",INDEX(Разметка!B:B,MATCH($H3158,Разметка!A:A,0))),0)</f>
        <v/>
      </c>
      <c r="J3158" s="16" t="str">
        <f>IFERROR(IF($H3158=0,"",INDEX(Разметка!C:C,MATCH($H3158,Разметка!A:A,0))),0)</f>
        <v/>
      </c>
      <c r="K3158" s="16" t="e">
        <f>IF($F3158&gt;0,IFERROR(MATCH(A3158,'Доп настройки участников'!A:A,0),-1)*(-1),0)</f>
        <v>#N/A</v>
      </c>
      <c r="L3158" s="16" t="str">
        <f t="shared" si="207"/>
        <v>Нет</v>
      </c>
      <c r="M3158" s="33" t="b">
        <f t="shared" si="208"/>
        <v>0</v>
      </c>
      <c r="N3158" s="33">
        <f t="shared" si="209"/>
        <v>3126</v>
      </c>
      <c r="O3158" s="33">
        <v>3157</v>
      </c>
    </row>
    <row r="3159" spans="1:15" x14ac:dyDescent="0.25">
      <c r="A3159" s="13">
        <f>IF(M3159,'Выгрузка из ревьюшницы'!B3159,INDEX('Доп настройки участников'!D:D,2+N3159))</f>
        <v>0</v>
      </c>
      <c r="B3159" s="13">
        <f>IF(M3159,'Выгрузка из ревьюшницы'!C3159,INDEX('Доп настройки участников'!E:E,2+N3159))</f>
        <v>0</v>
      </c>
      <c r="C3159" s="13">
        <f>IF(M3159,'Выгрузка из ревьюшницы'!H3159,INDEX('Доп настройки участников'!F:F,2+N3159))</f>
        <v>0</v>
      </c>
      <c r="D3159" s="13">
        <f>IF(M3159,'Выгрузка из ревьюшницы'!J3159,INDEX('Доп настройки участников'!G:G,2+N3159))</f>
        <v>0</v>
      </c>
      <c r="E3159" s="13" t="e">
        <f>INDEX('Сопоставление оценок'!$A$3:$A$14,MATCH(IF(M3159,'Выгрузка из ревьюшницы'!K3159,INDEX('Доп настройки участников'!H:H,2+N3159)),'Сопоставление оценок'!$C$3:$C$14,0))</f>
        <v>#N/A</v>
      </c>
      <c r="F3159" s="13" t="e">
        <f>INDEX('Сопоставление оценок'!$B$3:$B$14,MATCH(Table13[[#This Row],[mark_at_review]],'Сопоставление оценок'!$C$3:$C$14,0))</f>
        <v>#N/A</v>
      </c>
      <c r="G3159" s="13">
        <f>IF(M3159,IFERROR(IF(OR('Выгрузка из ревьюшницы'!X3159,'Выгрузка из ревьюшницы'!Z3159),1,0),0),INDEX('Доп настройки участников'!I:I,2+N3159))</f>
        <v>0</v>
      </c>
      <c r="H3159" s="13">
        <f>IF(M3159,'Выгрузка из ревьюшницы'!AJ3159,INDEX('Доп настройки участников'!J:J,2+N3159))</f>
        <v>0</v>
      </c>
      <c r="I3159" s="16" t="str">
        <f>IFERROR(IF($H3159=0,"",INDEX(Разметка!B:B,MATCH($H3159,Разметка!A:A,0))),0)</f>
        <v/>
      </c>
      <c r="J3159" s="16" t="str">
        <f>IFERROR(IF($H3159=0,"",INDEX(Разметка!C:C,MATCH($H3159,Разметка!A:A,0))),0)</f>
        <v/>
      </c>
      <c r="K3159" s="16" t="e">
        <f>IF($F3159&gt;0,IFERROR(MATCH(A3159,'Доп настройки участников'!A:A,0),-1)*(-1),0)</f>
        <v>#N/A</v>
      </c>
      <c r="L3159" s="16" t="str">
        <f t="shared" si="207"/>
        <v>Нет</v>
      </c>
      <c r="M3159" s="33" t="b">
        <f t="shared" si="208"/>
        <v>0</v>
      </c>
      <c r="N3159" s="33">
        <f t="shared" si="209"/>
        <v>3127</v>
      </c>
      <c r="O3159" s="33">
        <v>3158</v>
      </c>
    </row>
    <row r="3160" spans="1:15" x14ac:dyDescent="0.25">
      <c r="A3160" s="13">
        <f>IF(M3160,'Выгрузка из ревьюшницы'!B3160,INDEX('Доп настройки участников'!D:D,2+N3160))</f>
        <v>0</v>
      </c>
      <c r="B3160" s="13">
        <f>IF(M3160,'Выгрузка из ревьюшницы'!C3160,INDEX('Доп настройки участников'!E:E,2+N3160))</f>
        <v>0</v>
      </c>
      <c r="C3160" s="13">
        <f>IF(M3160,'Выгрузка из ревьюшницы'!H3160,INDEX('Доп настройки участников'!F:F,2+N3160))</f>
        <v>0</v>
      </c>
      <c r="D3160" s="13">
        <f>IF(M3160,'Выгрузка из ревьюшницы'!J3160,INDEX('Доп настройки участников'!G:G,2+N3160))</f>
        <v>0</v>
      </c>
      <c r="E3160" s="13" t="e">
        <f>INDEX('Сопоставление оценок'!$A$3:$A$14,MATCH(IF(M3160,'Выгрузка из ревьюшницы'!K3160,INDEX('Доп настройки участников'!H:H,2+N3160)),'Сопоставление оценок'!$C$3:$C$14,0))</f>
        <v>#N/A</v>
      </c>
      <c r="F3160" s="13" t="e">
        <f>INDEX('Сопоставление оценок'!$B$3:$B$14,MATCH(Table13[[#This Row],[mark_at_review]],'Сопоставление оценок'!$C$3:$C$14,0))</f>
        <v>#N/A</v>
      </c>
      <c r="G3160" s="13">
        <f>IF(M3160,IFERROR(IF(OR('Выгрузка из ревьюшницы'!X3160,'Выгрузка из ревьюшницы'!Z3160),1,0),0),INDEX('Доп настройки участников'!I:I,2+N3160))</f>
        <v>0</v>
      </c>
      <c r="H3160" s="13">
        <f>IF(M3160,'Выгрузка из ревьюшницы'!AJ3160,INDEX('Доп настройки участников'!J:J,2+N3160))</f>
        <v>0</v>
      </c>
      <c r="I3160" s="16" t="str">
        <f>IFERROR(IF($H3160=0,"",INDEX(Разметка!B:B,MATCH($H3160,Разметка!A:A,0))),0)</f>
        <v/>
      </c>
      <c r="J3160" s="16" t="str">
        <f>IFERROR(IF($H3160=0,"",INDEX(Разметка!C:C,MATCH($H3160,Разметка!A:A,0))),0)</f>
        <v/>
      </c>
      <c r="K3160" s="16" t="e">
        <f>IF($F3160&gt;0,IFERROR(MATCH(A3160,'Доп настройки участников'!A:A,0),-1)*(-1),0)</f>
        <v>#N/A</v>
      </c>
      <c r="L3160" s="16" t="str">
        <f t="shared" si="207"/>
        <v>Нет</v>
      </c>
      <c r="M3160" s="33" t="b">
        <f t="shared" si="208"/>
        <v>0</v>
      </c>
      <c r="N3160" s="33">
        <f t="shared" si="209"/>
        <v>3128</v>
      </c>
      <c r="O3160" s="33">
        <v>3159</v>
      </c>
    </row>
    <row r="3161" spans="1:15" x14ac:dyDescent="0.25">
      <c r="A3161" s="13">
        <f>IF(M3161,'Выгрузка из ревьюшницы'!B3161,INDEX('Доп настройки участников'!D:D,2+N3161))</f>
        <v>0</v>
      </c>
      <c r="B3161" s="13">
        <f>IF(M3161,'Выгрузка из ревьюшницы'!C3161,INDEX('Доп настройки участников'!E:E,2+N3161))</f>
        <v>0</v>
      </c>
      <c r="C3161" s="13">
        <f>IF(M3161,'Выгрузка из ревьюшницы'!H3161,INDEX('Доп настройки участников'!F:F,2+N3161))</f>
        <v>0</v>
      </c>
      <c r="D3161" s="13">
        <f>IF(M3161,'Выгрузка из ревьюшницы'!J3161,INDEX('Доп настройки участников'!G:G,2+N3161))</f>
        <v>0</v>
      </c>
      <c r="E3161" s="13" t="e">
        <f>INDEX('Сопоставление оценок'!$A$3:$A$14,MATCH(IF(M3161,'Выгрузка из ревьюшницы'!K3161,INDEX('Доп настройки участников'!H:H,2+N3161)),'Сопоставление оценок'!$C$3:$C$14,0))</f>
        <v>#N/A</v>
      </c>
      <c r="F3161" s="13" t="e">
        <f>INDEX('Сопоставление оценок'!$B$3:$B$14,MATCH(Table13[[#This Row],[mark_at_review]],'Сопоставление оценок'!$C$3:$C$14,0))</f>
        <v>#N/A</v>
      </c>
      <c r="G3161" s="13">
        <f>IF(M3161,IFERROR(IF(OR('Выгрузка из ревьюшницы'!X3161,'Выгрузка из ревьюшницы'!Z3161),1,0),0),INDEX('Доп настройки участников'!I:I,2+N3161))</f>
        <v>0</v>
      </c>
      <c r="H3161" s="13">
        <f>IF(M3161,'Выгрузка из ревьюшницы'!AJ3161,INDEX('Доп настройки участников'!J:J,2+N3161))</f>
        <v>0</v>
      </c>
      <c r="I3161" s="16" t="str">
        <f>IFERROR(IF($H3161=0,"",INDEX(Разметка!B:B,MATCH($H3161,Разметка!A:A,0))),0)</f>
        <v/>
      </c>
      <c r="J3161" s="16" t="str">
        <f>IFERROR(IF($H3161=0,"",INDEX(Разметка!C:C,MATCH($H3161,Разметка!A:A,0))),0)</f>
        <v/>
      </c>
      <c r="K3161" s="16" t="e">
        <f>IF($F3161&gt;0,IFERROR(MATCH(A3161,'Доп настройки участников'!A:A,0),-1)*(-1),0)</f>
        <v>#N/A</v>
      </c>
      <c r="L3161" s="16" t="str">
        <f t="shared" si="207"/>
        <v>Нет</v>
      </c>
      <c r="M3161" s="33" t="b">
        <f t="shared" si="208"/>
        <v>0</v>
      </c>
      <c r="N3161" s="33">
        <f t="shared" si="209"/>
        <v>3129</v>
      </c>
      <c r="O3161" s="33">
        <v>3160</v>
      </c>
    </row>
    <row r="3162" spans="1:15" x14ac:dyDescent="0.25">
      <c r="A3162" s="13">
        <f>IF(M3162,'Выгрузка из ревьюшницы'!B3162,INDEX('Доп настройки участников'!D:D,2+N3162))</f>
        <v>0</v>
      </c>
      <c r="B3162" s="13">
        <f>IF(M3162,'Выгрузка из ревьюшницы'!C3162,INDEX('Доп настройки участников'!E:E,2+N3162))</f>
        <v>0</v>
      </c>
      <c r="C3162" s="13">
        <f>IF(M3162,'Выгрузка из ревьюшницы'!H3162,INDEX('Доп настройки участников'!F:F,2+N3162))</f>
        <v>0</v>
      </c>
      <c r="D3162" s="13">
        <f>IF(M3162,'Выгрузка из ревьюшницы'!J3162,INDEX('Доп настройки участников'!G:G,2+N3162))</f>
        <v>0</v>
      </c>
      <c r="E3162" s="13" t="e">
        <f>INDEX('Сопоставление оценок'!$A$3:$A$14,MATCH(IF(M3162,'Выгрузка из ревьюшницы'!K3162,INDEX('Доп настройки участников'!H:H,2+N3162)),'Сопоставление оценок'!$C$3:$C$14,0))</f>
        <v>#N/A</v>
      </c>
      <c r="F3162" s="13" t="e">
        <f>INDEX('Сопоставление оценок'!$B$3:$B$14,MATCH(Table13[[#This Row],[mark_at_review]],'Сопоставление оценок'!$C$3:$C$14,0))</f>
        <v>#N/A</v>
      </c>
      <c r="G3162" s="13">
        <f>IF(M3162,IFERROR(IF(OR('Выгрузка из ревьюшницы'!X3162,'Выгрузка из ревьюшницы'!Z3162),1,0),0),INDEX('Доп настройки участников'!I:I,2+N3162))</f>
        <v>0</v>
      </c>
      <c r="H3162" s="13">
        <f>IF(M3162,'Выгрузка из ревьюшницы'!AJ3162,INDEX('Доп настройки участников'!J:J,2+N3162))</f>
        <v>0</v>
      </c>
      <c r="I3162" s="16" t="str">
        <f>IFERROR(IF($H3162=0,"",INDEX(Разметка!B:B,MATCH($H3162,Разметка!A:A,0))),0)</f>
        <v/>
      </c>
      <c r="J3162" s="16" t="str">
        <f>IFERROR(IF($H3162=0,"",INDEX(Разметка!C:C,MATCH($H3162,Разметка!A:A,0))),0)</f>
        <v/>
      </c>
      <c r="K3162" s="16" t="e">
        <f>IF($F3162&gt;0,IFERROR(MATCH(A3162,'Доп настройки участников'!A:A,0),-1)*(-1),0)</f>
        <v>#N/A</v>
      </c>
      <c r="L3162" s="16" t="str">
        <f t="shared" si="207"/>
        <v>Нет</v>
      </c>
      <c r="M3162" s="33" t="b">
        <f t="shared" si="208"/>
        <v>0</v>
      </c>
      <c r="N3162" s="33">
        <f t="shared" si="209"/>
        <v>3130</v>
      </c>
      <c r="O3162" s="33">
        <v>3161</v>
      </c>
    </row>
    <row r="3163" spans="1:15" x14ac:dyDescent="0.25">
      <c r="A3163" s="13">
        <f>IF(M3163,'Выгрузка из ревьюшницы'!B3163,INDEX('Доп настройки участников'!D:D,2+N3163))</f>
        <v>0</v>
      </c>
      <c r="B3163" s="13">
        <f>IF(M3163,'Выгрузка из ревьюшницы'!C3163,INDEX('Доп настройки участников'!E:E,2+N3163))</f>
        <v>0</v>
      </c>
      <c r="C3163" s="13">
        <f>IF(M3163,'Выгрузка из ревьюшницы'!H3163,INDEX('Доп настройки участников'!F:F,2+N3163))</f>
        <v>0</v>
      </c>
      <c r="D3163" s="13">
        <f>IF(M3163,'Выгрузка из ревьюшницы'!J3163,INDEX('Доп настройки участников'!G:G,2+N3163))</f>
        <v>0</v>
      </c>
      <c r="E3163" s="13" t="e">
        <f>INDEX('Сопоставление оценок'!$A$3:$A$14,MATCH(IF(M3163,'Выгрузка из ревьюшницы'!K3163,INDEX('Доп настройки участников'!H:H,2+N3163)),'Сопоставление оценок'!$C$3:$C$14,0))</f>
        <v>#N/A</v>
      </c>
      <c r="F3163" s="13" t="e">
        <f>INDEX('Сопоставление оценок'!$B$3:$B$14,MATCH(Table13[[#This Row],[mark_at_review]],'Сопоставление оценок'!$C$3:$C$14,0))</f>
        <v>#N/A</v>
      </c>
      <c r="G3163" s="13">
        <f>IF(M3163,IFERROR(IF(OR('Выгрузка из ревьюшницы'!X3163,'Выгрузка из ревьюшницы'!Z3163),1,0),0),INDEX('Доп настройки участников'!I:I,2+N3163))</f>
        <v>0</v>
      </c>
      <c r="H3163" s="13">
        <f>IF(M3163,'Выгрузка из ревьюшницы'!AJ3163,INDEX('Доп настройки участников'!J:J,2+N3163))</f>
        <v>0</v>
      </c>
      <c r="I3163" s="16" t="str">
        <f>IFERROR(IF($H3163=0,"",INDEX(Разметка!B:B,MATCH($H3163,Разметка!A:A,0))),0)</f>
        <v/>
      </c>
      <c r="J3163" s="16" t="str">
        <f>IFERROR(IF($H3163=0,"",INDEX(Разметка!C:C,MATCH($H3163,Разметка!A:A,0))),0)</f>
        <v/>
      </c>
      <c r="K3163" s="16" t="e">
        <f>IF($F3163&gt;0,IFERROR(MATCH(A3163,'Доп настройки участников'!A:A,0),-1)*(-1),0)</f>
        <v>#N/A</v>
      </c>
      <c r="L3163" s="16" t="str">
        <f t="shared" si="207"/>
        <v>Нет</v>
      </c>
      <c r="M3163" s="33" t="b">
        <f t="shared" si="208"/>
        <v>0</v>
      </c>
      <c r="N3163" s="33">
        <f t="shared" si="209"/>
        <v>3131</v>
      </c>
      <c r="O3163" s="33">
        <v>3162</v>
      </c>
    </row>
    <row r="3164" spans="1:15" x14ac:dyDescent="0.25">
      <c r="A3164" s="13">
        <f>IF(M3164,'Выгрузка из ревьюшницы'!B3164,INDEX('Доп настройки участников'!D:D,2+N3164))</f>
        <v>0</v>
      </c>
      <c r="B3164" s="13">
        <f>IF(M3164,'Выгрузка из ревьюшницы'!C3164,INDEX('Доп настройки участников'!E:E,2+N3164))</f>
        <v>0</v>
      </c>
      <c r="C3164" s="13">
        <f>IF(M3164,'Выгрузка из ревьюшницы'!H3164,INDEX('Доп настройки участников'!F:F,2+N3164))</f>
        <v>0</v>
      </c>
      <c r="D3164" s="13">
        <f>IF(M3164,'Выгрузка из ревьюшницы'!J3164,INDEX('Доп настройки участников'!G:G,2+N3164))</f>
        <v>0</v>
      </c>
      <c r="E3164" s="13" t="e">
        <f>INDEX('Сопоставление оценок'!$A$3:$A$14,MATCH(IF(M3164,'Выгрузка из ревьюшницы'!K3164,INDEX('Доп настройки участников'!H:H,2+N3164)),'Сопоставление оценок'!$C$3:$C$14,0))</f>
        <v>#N/A</v>
      </c>
      <c r="F3164" s="13" t="e">
        <f>INDEX('Сопоставление оценок'!$B$3:$B$14,MATCH(Table13[[#This Row],[mark_at_review]],'Сопоставление оценок'!$C$3:$C$14,0))</f>
        <v>#N/A</v>
      </c>
      <c r="G3164" s="13">
        <f>IF(M3164,IFERROR(IF(OR('Выгрузка из ревьюшницы'!X3164,'Выгрузка из ревьюшницы'!Z3164),1,0),0),INDEX('Доп настройки участников'!I:I,2+N3164))</f>
        <v>0</v>
      </c>
      <c r="H3164" s="13">
        <f>IF(M3164,'Выгрузка из ревьюшницы'!AJ3164,INDEX('Доп настройки участников'!J:J,2+N3164))</f>
        <v>0</v>
      </c>
      <c r="I3164" s="16" t="str">
        <f>IFERROR(IF($H3164=0,"",INDEX(Разметка!B:B,MATCH($H3164,Разметка!A:A,0))),0)</f>
        <v/>
      </c>
      <c r="J3164" s="16" t="str">
        <f>IFERROR(IF($H3164=0,"",INDEX(Разметка!C:C,MATCH($H3164,Разметка!A:A,0))),0)</f>
        <v/>
      </c>
      <c r="K3164" s="16" t="e">
        <f>IF($F3164&gt;0,IFERROR(MATCH(A3164,'Доп настройки участников'!A:A,0),-1)*(-1),0)</f>
        <v>#N/A</v>
      </c>
      <c r="L3164" s="16" t="str">
        <f t="shared" si="207"/>
        <v>Нет</v>
      </c>
      <c r="M3164" s="33" t="b">
        <f t="shared" si="208"/>
        <v>0</v>
      </c>
      <c r="N3164" s="33">
        <f t="shared" si="209"/>
        <v>3132</v>
      </c>
      <c r="O3164" s="33">
        <v>3163</v>
      </c>
    </row>
    <row r="3165" spans="1:15" x14ac:dyDescent="0.25">
      <c r="A3165" s="13">
        <f>IF(M3165,'Выгрузка из ревьюшницы'!B3165,INDEX('Доп настройки участников'!D:D,2+N3165))</f>
        <v>0</v>
      </c>
      <c r="B3165" s="13">
        <f>IF(M3165,'Выгрузка из ревьюшницы'!C3165,INDEX('Доп настройки участников'!E:E,2+N3165))</f>
        <v>0</v>
      </c>
      <c r="C3165" s="13">
        <f>IF(M3165,'Выгрузка из ревьюшницы'!H3165,INDEX('Доп настройки участников'!F:F,2+N3165))</f>
        <v>0</v>
      </c>
      <c r="D3165" s="13">
        <f>IF(M3165,'Выгрузка из ревьюшницы'!J3165,INDEX('Доп настройки участников'!G:G,2+N3165))</f>
        <v>0</v>
      </c>
      <c r="E3165" s="13" t="e">
        <f>INDEX('Сопоставление оценок'!$A$3:$A$14,MATCH(IF(M3165,'Выгрузка из ревьюшницы'!K3165,INDEX('Доп настройки участников'!H:H,2+N3165)),'Сопоставление оценок'!$C$3:$C$14,0))</f>
        <v>#N/A</v>
      </c>
      <c r="F3165" s="13" t="e">
        <f>INDEX('Сопоставление оценок'!$B$3:$B$14,MATCH(Table13[[#This Row],[mark_at_review]],'Сопоставление оценок'!$C$3:$C$14,0))</f>
        <v>#N/A</v>
      </c>
      <c r="G3165" s="13">
        <f>IF(M3165,IFERROR(IF(OR('Выгрузка из ревьюшницы'!X3165,'Выгрузка из ревьюшницы'!Z3165),1,0),0),INDEX('Доп настройки участников'!I:I,2+N3165))</f>
        <v>0</v>
      </c>
      <c r="H3165" s="13">
        <f>IF(M3165,'Выгрузка из ревьюшницы'!AJ3165,INDEX('Доп настройки участников'!J:J,2+N3165))</f>
        <v>0</v>
      </c>
      <c r="I3165" s="16" t="str">
        <f>IFERROR(IF($H3165=0,"",INDEX(Разметка!B:B,MATCH($H3165,Разметка!A:A,0))),0)</f>
        <v/>
      </c>
      <c r="J3165" s="16" t="str">
        <f>IFERROR(IF($H3165=0,"",INDEX(Разметка!C:C,MATCH($H3165,Разметка!A:A,0))),0)</f>
        <v/>
      </c>
      <c r="K3165" s="16" t="e">
        <f>IF($F3165&gt;0,IFERROR(MATCH(A3165,'Доп настройки участников'!A:A,0),-1)*(-1),0)</f>
        <v>#N/A</v>
      </c>
      <c r="L3165" s="16" t="str">
        <f t="shared" si="207"/>
        <v>Нет</v>
      </c>
      <c r="M3165" s="33" t="b">
        <f t="shared" si="208"/>
        <v>0</v>
      </c>
      <c r="N3165" s="33">
        <f t="shared" si="209"/>
        <v>3133</v>
      </c>
      <c r="O3165" s="33">
        <v>3164</v>
      </c>
    </row>
    <row r="3166" spans="1:15" x14ac:dyDescent="0.25">
      <c r="A3166" s="13">
        <f>IF(M3166,'Выгрузка из ревьюшницы'!B3166,INDEX('Доп настройки участников'!D:D,2+N3166))</f>
        <v>0</v>
      </c>
      <c r="B3166" s="13">
        <f>IF(M3166,'Выгрузка из ревьюшницы'!C3166,INDEX('Доп настройки участников'!E:E,2+N3166))</f>
        <v>0</v>
      </c>
      <c r="C3166" s="13">
        <f>IF(M3166,'Выгрузка из ревьюшницы'!H3166,INDEX('Доп настройки участников'!F:F,2+N3166))</f>
        <v>0</v>
      </c>
      <c r="D3166" s="13">
        <f>IF(M3166,'Выгрузка из ревьюшницы'!J3166,INDEX('Доп настройки участников'!G:G,2+N3166))</f>
        <v>0</v>
      </c>
      <c r="E3166" s="13" t="e">
        <f>INDEX('Сопоставление оценок'!$A$3:$A$14,MATCH(IF(M3166,'Выгрузка из ревьюшницы'!K3166,INDEX('Доп настройки участников'!H:H,2+N3166)),'Сопоставление оценок'!$C$3:$C$14,0))</f>
        <v>#N/A</v>
      </c>
      <c r="F3166" s="13" t="e">
        <f>INDEX('Сопоставление оценок'!$B$3:$B$14,MATCH(Table13[[#This Row],[mark_at_review]],'Сопоставление оценок'!$C$3:$C$14,0))</f>
        <v>#N/A</v>
      </c>
      <c r="G3166" s="13">
        <f>IF(M3166,IFERROR(IF(OR('Выгрузка из ревьюшницы'!X3166,'Выгрузка из ревьюшницы'!Z3166),1,0),0),INDEX('Доп настройки участников'!I:I,2+N3166))</f>
        <v>0</v>
      </c>
      <c r="H3166" s="13">
        <f>IF(M3166,'Выгрузка из ревьюшницы'!AJ3166,INDEX('Доп настройки участников'!J:J,2+N3166))</f>
        <v>0</v>
      </c>
      <c r="I3166" s="16" t="str">
        <f>IFERROR(IF($H3166=0,"",INDEX(Разметка!B:B,MATCH($H3166,Разметка!A:A,0))),0)</f>
        <v/>
      </c>
      <c r="J3166" s="16" t="str">
        <f>IFERROR(IF($H3166=0,"",INDEX(Разметка!C:C,MATCH($H3166,Разметка!A:A,0))),0)</f>
        <v/>
      </c>
      <c r="K3166" s="16" t="e">
        <f>IF($F3166&gt;0,IFERROR(MATCH(A3166,'Доп настройки участников'!A:A,0),-1)*(-1),0)</f>
        <v>#N/A</v>
      </c>
      <c r="L3166" s="16" t="str">
        <f t="shared" si="207"/>
        <v>Нет</v>
      </c>
      <c r="M3166" s="33" t="b">
        <f t="shared" si="208"/>
        <v>0</v>
      </c>
      <c r="N3166" s="33">
        <f t="shared" si="209"/>
        <v>3134</v>
      </c>
      <c r="O3166" s="33">
        <v>3165</v>
      </c>
    </row>
    <row r="3167" spans="1:15" x14ac:dyDescent="0.25">
      <c r="A3167" s="13">
        <f>IF(M3167,'Выгрузка из ревьюшницы'!B3167,INDEX('Доп настройки участников'!D:D,2+N3167))</f>
        <v>0</v>
      </c>
      <c r="B3167" s="13">
        <f>IF(M3167,'Выгрузка из ревьюшницы'!C3167,INDEX('Доп настройки участников'!E:E,2+N3167))</f>
        <v>0</v>
      </c>
      <c r="C3167" s="13">
        <f>IF(M3167,'Выгрузка из ревьюшницы'!H3167,INDEX('Доп настройки участников'!F:F,2+N3167))</f>
        <v>0</v>
      </c>
      <c r="D3167" s="13">
        <f>IF(M3167,'Выгрузка из ревьюшницы'!J3167,INDEX('Доп настройки участников'!G:G,2+N3167))</f>
        <v>0</v>
      </c>
      <c r="E3167" s="13" t="e">
        <f>INDEX('Сопоставление оценок'!$A$3:$A$14,MATCH(IF(M3167,'Выгрузка из ревьюшницы'!K3167,INDEX('Доп настройки участников'!H:H,2+N3167)),'Сопоставление оценок'!$C$3:$C$14,0))</f>
        <v>#N/A</v>
      </c>
      <c r="F3167" s="13" t="e">
        <f>INDEX('Сопоставление оценок'!$B$3:$B$14,MATCH(Table13[[#This Row],[mark_at_review]],'Сопоставление оценок'!$C$3:$C$14,0))</f>
        <v>#N/A</v>
      </c>
      <c r="G3167" s="13">
        <f>IF(M3167,IFERROR(IF(OR('Выгрузка из ревьюшницы'!X3167,'Выгрузка из ревьюшницы'!Z3167),1,0),0),INDEX('Доп настройки участников'!I:I,2+N3167))</f>
        <v>0</v>
      </c>
      <c r="H3167" s="13">
        <f>IF(M3167,'Выгрузка из ревьюшницы'!AJ3167,INDEX('Доп настройки участников'!J:J,2+N3167))</f>
        <v>0</v>
      </c>
      <c r="I3167" s="16" t="str">
        <f>IFERROR(IF($H3167=0,"",INDEX(Разметка!B:B,MATCH($H3167,Разметка!A:A,0))),0)</f>
        <v/>
      </c>
      <c r="J3167" s="16" t="str">
        <f>IFERROR(IF($H3167=0,"",INDEX(Разметка!C:C,MATCH($H3167,Разметка!A:A,0))),0)</f>
        <v/>
      </c>
      <c r="K3167" s="16" t="e">
        <f>IF($F3167&gt;0,IFERROR(MATCH(A3167,'Доп настройки участников'!A:A,0),-1)*(-1),0)</f>
        <v>#N/A</v>
      </c>
      <c r="L3167" s="16" t="str">
        <f t="shared" si="207"/>
        <v>Нет</v>
      </c>
      <c r="M3167" s="33" t="b">
        <f t="shared" si="208"/>
        <v>0</v>
      </c>
      <c r="N3167" s="33">
        <f t="shared" si="209"/>
        <v>3135</v>
      </c>
      <c r="O3167" s="33">
        <v>3166</v>
      </c>
    </row>
    <row r="3168" spans="1:15" x14ac:dyDescent="0.25">
      <c r="A3168" s="13">
        <f>IF(M3168,'Выгрузка из ревьюшницы'!B3168,INDEX('Доп настройки участников'!D:D,2+N3168))</f>
        <v>0</v>
      </c>
      <c r="B3168" s="13">
        <f>IF(M3168,'Выгрузка из ревьюшницы'!C3168,INDEX('Доп настройки участников'!E:E,2+N3168))</f>
        <v>0</v>
      </c>
      <c r="C3168" s="13">
        <f>IF(M3168,'Выгрузка из ревьюшницы'!H3168,INDEX('Доп настройки участников'!F:F,2+N3168))</f>
        <v>0</v>
      </c>
      <c r="D3168" s="13">
        <f>IF(M3168,'Выгрузка из ревьюшницы'!J3168,INDEX('Доп настройки участников'!G:G,2+N3168))</f>
        <v>0</v>
      </c>
      <c r="E3168" s="13" t="e">
        <f>INDEX('Сопоставление оценок'!$A$3:$A$14,MATCH(IF(M3168,'Выгрузка из ревьюшницы'!K3168,INDEX('Доп настройки участников'!H:H,2+N3168)),'Сопоставление оценок'!$C$3:$C$14,0))</f>
        <v>#N/A</v>
      </c>
      <c r="F3168" s="13" t="e">
        <f>INDEX('Сопоставление оценок'!$B$3:$B$14,MATCH(Table13[[#This Row],[mark_at_review]],'Сопоставление оценок'!$C$3:$C$14,0))</f>
        <v>#N/A</v>
      </c>
      <c r="G3168" s="13">
        <f>IF(M3168,IFERROR(IF(OR('Выгрузка из ревьюшницы'!X3168,'Выгрузка из ревьюшницы'!Z3168),1,0),0),INDEX('Доп настройки участников'!I:I,2+N3168))</f>
        <v>0</v>
      </c>
      <c r="H3168" s="13">
        <f>IF(M3168,'Выгрузка из ревьюшницы'!AJ3168,INDEX('Доп настройки участников'!J:J,2+N3168))</f>
        <v>0</v>
      </c>
      <c r="I3168" s="16" t="str">
        <f>IFERROR(IF($H3168=0,"",INDEX(Разметка!B:B,MATCH($H3168,Разметка!A:A,0))),0)</f>
        <v/>
      </c>
      <c r="J3168" s="16" t="str">
        <f>IFERROR(IF($H3168=0,"",INDEX(Разметка!C:C,MATCH($H3168,Разметка!A:A,0))),0)</f>
        <v/>
      </c>
      <c r="K3168" s="16" t="e">
        <f>IF($F3168&gt;0,IFERROR(MATCH(A3168,'Доп настройки участников'!A:A,0),-1)*(-1),0)</f>
        <v>#N/A</v>
      </c>
      <c r="L3168" s="16" t="str">
        <f t="shared" si="207"/>
        <v>Нет</v>
      </c>
      <c r="M3168" s="33" t="b">
        <f t="shared" si="208"/>
        <v>0</v>
      </c>
      <c r="N3168" s="33">
        <f t="shared" si="209"/>
        <v>3136</v>
      </c>
      <c r="O3168" s="33">
        <v>3167</v>
      </c>
    </row>
    <row r="3169" spans="1:15" x14ac:dyDescent="0.25">
      <c r="A3169" s="13">
        <f>IF(M3169,'Выгрузка из ревьюшницы'!B3169,INDEX('Доп настройки участников'!D:D,2+N3169))</f>
        <v>0</v>
      </c>
      <c r="B3169" s="13">
        <f>IF(M3169,'Выгрузка из ревьюшницы'!C3169,INDEX('Доп настройки участников'!E:E,2+N3169))</f>
        <v>0</v>
      </c>
      <c r="C3169" s="13">
        <f>IF(M3169,'Выгрузка из ревьюшницы'!H3169,INDEX('Доп настройки участников'!F:F,2+N3169))</f>
        <v>0</v>
      </c>
      <c r="D3169" s="13">
        <f>IF(M3169,'Выгрузка из ревьюшницы'!J3169,INDEX('Доп настройки участников'!G:G,2+N3169))</f>
        <v>0</v>
      </c>
      <c r="E3169" s="13" t="e">
        <f>INDEX('Сопоставление оценок'!$A$3:$A$14,MATCH(IF(M3169,'Выгрузка из ревьюшницы'!K3169,INDEX('Доп настройки участников'!H:H,2+N3169)),'Сопоставление оценок'!$C$3:$C$14,0))</f>
        <v>#N/A</v>
      </c>
      <c r="F3169" s="13" t="e">
        <f>INDEX('Сопоставление оценок'!$B$3:$B$14,MATCH(Table13[[#This Row],[mark_at_review]],'Сопоставление оценок'!$C$3:$C$14,0))</f>
        <v>#N/A</v>
      </c>
      <c r="G3169" s="13">
        <f>IF(M3169,IFERROR(IF(OR('Выгрузка из ревьюшницы'!X3169,'Выгрузка из ревьюшницы'!Z3169),1,0),0),INDEX('Доп настройки участников'!I:I,2+N3169))</f>
        <v>0</v>
      </c>
      <c r="H3169" s="13">
        <f>IF(M3169,'Выгрузка из ревьюшницы'!AJ3169,INDEX('Доп настройки участников'!J:J,2+N3169))</f>
        <v>0</v>
      </c>
      <c r="I3169" s="16" t="str">
        <f>IFERROR(IF($H3169=0,"",INDEX(Разметка!B:B,MATCH($H3169,Разметка!A:A,0))),0)</f>
        <v/>
      </c>
      <c r="J3169" s="16" t="str">
        <f>IFERROR(IF($H3169=0,"",INDEX(Разметка!C:C,MATCH($H3169,Разметка!A:A,0))),0)</f>
        <v/>
      </c>
      <c r="K3169" s="16" t="e">
        <f>IF($F3169&gt;0,IFERROR(MATCH(A3169,'Доп настройки участников'!A:A,0),-1)*(-1),0)</f>
        <v>#N/A</v>
      </c>
      <c r="L3169" s="16" t="str">
        <f t="shared" si="207"/>
        <v>Нет</v>
      </c>
      <c r="M3169" s="33" t="b">
        <f t="shared" si="208"/>
        <v>0</v>
      </c>
      <c r="N3169" s="33">
        <f t="shared" si="209"/>
        <v>3137</v>
      </c>
      <c r="O3169" s="33">
        <v>3168</v>
      </c>
    </row>
    <row r="3170" spans="1:15" x14ac:dyDescent="0.25">
      <c r="A3170" s="13">
        <f>IF(M3170,'Выгрузка из ревьюшницы'!B3170,INDEX('Доп настройки участников'!D:D,2+N3170))</f>
        <v>0</v>
      </c>
      <c r="B3170" s="13">
        <f>IF(M3170,'Выгрузка из ревьюшницы'!C3170,INDEX('Доп настройки участников'!E:E,2+N3170))</f>
        <v>0</v>
      </c>
      <c r="C3170" s="13">
        <f>IF(M3170,'Выгрузка из ревьюшницы'!H3170,INDEX('Доп настройки участников'!F:F,2+N3170))</f>
        <v>0</v>
      </c>
      <c r="D3170" s="13">
        <f>IF(M3170,'Выгрузка из ревьюшницы'!J3170,INDEX('Доп настройки участников'!G:G,2+N3170))</f>
        <v>0</v>
      </c>
      <c r="E3170" s="13" t="e">
        <f>INDEX('Сопоставление оценок'!$A$3:$A$14,MATCH(IF(M3170,'Выгрузка из ревьюшницы'!K3170,INDEX('Доп настройки участников'!H:H,2+N3170)),'Сопоставление оценок'!$C$3:$C$14,0))</f>
        <v>#N/A</v>
      </c>
      <c r="F3170" s="13" t="e">
        <f>INDEX('Сопоставление оценок'!$B$3:$B$14,MATCH(Table13[[#This Row],[mark_at_review]],'Сопоставление оценок'!$C$3:$C$14,0))</f>
        <v>#N/A</v>
      </c>
      <c r="G3170" s="13">
        <f>IF(M3170,IFERROR(IF(OR('Выгрузка из ревьюшницы'!X3170,'Выгрузка из ревьюшницы'!Z3170),1,0),0),INDEX('Доп настройки участников'!I:I,2+N3170))</f>
        <v>0</v>
      </c>
      <c r="H3170" s="13">
        <f>IF(M3170,'Выгрузка из ревьюшницы'!AJ3170,INDEX('Доп настройки участников'!J:J,2+N3170))</f>
        <v>0</v>
      </c>
      <c r="I3170" s="16" t="str">
        <f>IFERROR(IF($H3170=0,"",INDEX(Разметка!B:B,MATCH($H3170,Разметка!A:A,0))),0)</f>
        <v/>
      </c>
      <c r="J3170" s="16" t="str">
        <f>IFERROR(IF($H3170=0,"",INDEX(Разметка!C:C,MATCH($H3170,Разметка!A:A,0))),0)</f>
        <v/>
      </c>
      <c r="K3170" s="16" t="e">
        <f>IF($F3170&gt;0,IFERROR(MATCH(A3170,'Доп настройки участников'!A:A,0),-1)*(-1),0)</f>
        <v>#N/A</v>
      </c>
      <c r="L3170" s="16" t="str">
        <f t="shared" si="207"/>
        <v>Нет</v>
      </c>
      <c r="M3170" s="33" t="b">
        <f t="shared" si="208"/>
        <v>0</v>
      </c>
      <c r="N3170" s="33">
        <f t="shared" si="209"/>
        <v>3138</v>
      </c>
      <c r="O3170" s="33">
        <v>3169</v>
      </c>
    </row>
    <row r="3171" spans="1:15" x14ac:dyDescent="0.25">
      <c r="A3171" s="13">
        <f>IF(M3171,'Выгрузка из ревьюшницы'!B3171,INDEX('Доп настройки участников'!D:D,2+N3171))</f>
        <v>0</v>
      </c>
      <c r="B3171" s="13">
        <f>IF(M3171,'Выгрузка из ревьюшницы'!C3171,INDEX('Доп настройки участников'!E:E,2+N3171))</f>
        <v>0</v>
      </c>
      <c r="C3171" s="13">
        <f>IF(M3171,'Выгрузка из ревьюшницы'!H3171,INDEX('Доп настройки участников'!F:F,2+N3171))</f>
        <v>0</v>
      </c>
      <c r="D3171" s="13">
        <f>IF(M3171,'Выгрузка из ревьюшницы'!J3171,INDEX('Доп настройки участников'!G:G,2+N3171))</f>
        <v>0</v>
      </c>
      <c r="E3171" s="13" t="e">
        <f>INDEX('Сопоставление оценок'!$A$3:$A$14,MATCH(IF(M3171,'Выгрузка из ревьюшницы'!K3171,INDEX('Доп настройки участников'!H:H,2+N3171)),'Сопоставление оценок'!$C$3:$C$14,0))</f>
        <v>#N/A</v>
      </c>
      <c r="F3171" s="13" t="e">
        <f>INDEX('Сопоставление оценок'!$B$3:$B$14,MATCH(Table13[[#This Row],[mark_at_review]],'Сопоставление оценок'!$C$3:$C$14,0))</f>
        <v>#N/A</v>
      </c>
      <c r="G3171" s="13">
        <f>IF(M3171,IFERROR(IF(OR('Выгрузка из ревьюшницы'!X3171,'Выгрузка из ревьюшницы'!Z3171),1,0),0),INDEX('Доп настройки участников'!I:I,2+N3171))</f>
        <v>0</v>
      </c>
      <c r="H3171" s="13">
        <f>IF(M3171,'Выгрузка из ревьюшницы'!AJ3171,INDEX('Доп настройки участников'!J:J,2+N3171))</f>
        <v>0</v>
      </c>
      <c r="I3171" s="16" t="str">
        <f>IFERROR(IF($H3171=0,"",INDEX(Разметка!B:B,MATCH($H3171,Разметка!A:A,0))),0)</f>
        <v/>
      </c>
      <c r="J3171" s="16" t="str">
        <f>IFERROR(IF($H3171=0,"",INDEX(Разметка!C:C,MATCH($H3171,Разметка!A:A,0))),0)</f>
        <v/>
      </c>
      <c r="K3171" s="16" t="e">
        <f>IF($F3171&gt;0,IFERROR(MATCH(A3171,'Доп настройки участников'!A:A,0),-1)*(-1),0)</f>
        <v>#N/A</v>
      </c>
      <c r="L3171" s="16" t="str">
        <f t="shared" si="207"/>
        <v>Нет</v>
      </c>
      <c r="M3171" s="33" t="b">
        <f t="shared" si="208"/>
        <v>0</v>
      </c>
      <c r="N3171" s="33">
        <f t="shared" si="209"/>
        <v>3139</v>
      </c>
      <c r="O3171" s="33">
        <v>3170</v>
      </c>
    </row>
    <row r="3172" spans="1:15" x14ac:dyDescent="0.25">
      <c r="A3172" s="13">
        <f>IF(M3172,'Выгрузка из ревьюшницы'!B3172,INDEX('Доп настройки участников'!D:D,2+N3172))</f>
        <v>0</v>
      </c>
      <c r="B3172" s="13">
        <f>IF(M3172,'Выгрузка из ревьюшницы'!C3172,INDEX('Доп настройки участников'!E:E,2+N3172))</f>
        <v>0</v>
      </c>
      <c r="C3172" s="13">
        <f>IF(M3172,'Выгрузка из ревьюшницы'!H3172,INDEX('Доп настройки участников'!F:F,2+N3172))</f>
        <v>0</v>
      </c>
      <c r="D3172" s="13">
        <f>IF(M3172,'Выгрузка из ревьюшницы'!J3172,INDEX('Доп настройки участников'!G:G,2+N3172))</f>
        <v>0</v>
      </c>
      <c r="E3172" s="13" t="e">
        <f>INDEX('Сопоставление оценок'!$A$3:$A$14,MATCH(IF(M3172,'Выгрузка из ревьюшницы'!K3172,INDEX('Доп настройки участников'!H:H,2+N3172)),'Сопоставление оценок'!$C$3:$C$14,0))</f>
        <v>#N/A</v>
      </c>
      <c r="F3172" s="13" t="e">
        <f>INDEX('Сопоставление оценок'!$B$3:$B$14,MATCH(Table13[[#This Row],[mark_at_review]],'Сопоставление оценок'!$C$3:$C$14,0))</f>
        <v>#N/A</v>
      </c>
      <c r="G3172" s="13">
        <f>IF(M3172,IFERROR(IF(OR('Выгрузка из ревьюшницы'!X3172,'Выгрузка из ревьюшницы'!Z3172),1,0),0),INDEX('Доп настройки участников'!I:I,2+N3172))</f>
        <v>0</v>
      </c>
      <c r="H3172" s="13">
        <f>IF(M3172,'Выгрузка из ревьюшницы'!AJ3172,INDEX('Доп настройки участников'!J:J,2+N3172))</f>
        <v>0</v>
      </c>
      <c r="I3172" s="16" t="str">
        <f>IFERROR(IF($H3172=0,"",INDEX(Разметка!B:B,MATCH($H3172,Разметка!A:A,0))),0)</f>
        <v/>
      </c>
      <c r="J3172" s="16" t="str">
        <f>IFERROR(IF($H3172=0,"",INDEX(Разметка!C:C,MATCH($H3172,Разметка!A:A,0))),0)</f>
        <v/>
      </c>
      <c r="K3172" s="16" t="e">
        <f>IF($F3172&gt;0,IFERROR(MATCH(A3172,'Доп настройки участников'!A:A,0),-1)*(-1),0)</f>
        <v>#N/A</v>
      </c>
      <c r="L3172" s="16" t="str">
        <f t="shared" si="207"/>
        <v>Нет</v>
      </c>
      <c r="M3172" s="33" t="b">
        <f t="shared" si="208"/>
        <v>0</v>
      </c>
      <c r="N3172" s="33">
        <f t="shared" si="209"/>
        <v>3140</v>
      </c>
      <c r="O3172" s="33">
        <v>3171</v>
      </c>
    </row>
    <row r="3173" spans="1:15" x14ac:dyDescent="0.25">
      <c r="A3173" s="13">
        <f>IF(M3173,'Выгрузка из ревьюшницы'!B3173,INDEX('Доп настройки участников'!D:D,2+N3173))</f>
        <v>0</v>
      </c>
      <c r="B3173" s="13">
        <f>IF(M3173,'Выгрузка из ревьюшницы'!C3173,INDEX('Доп настройки участников'!E:E,2+N3173))</f>
        <v>0</v>
      </c>
      <c r="C3173" s="13">
        <f>IF(M3173,'Выгрузка из ревьюшницы'!H3173,INDEX('Доп настройки участников'!F:F,2+N3173))</f>
        <v>0</v>
      </c>
      <c r="D3173" s="13">
        <f>IF(M3173,'Выгрузка из ревьюшницы'!J3173,INDEX('Доп настройки участников'!G:G,2+N3173))</f>
        <v>0</v>
      </c>
      <c r="E3173" s="13" t="e">
        <f>INDEX('Сопоставление оценок'!$A$3:$A$14,MATCH(IF(M3173,'Выгрузка из ревьюшницы'!K3173,INDEX('Доп настройки участников'!H:H,2+N3173)),'Сопоставление оценок'!$C$3:$C$14,0))</f>
        <v>#N/A</v>
      </c>
      <c r="F3173" s="13" t="e">
        <f>INDEX('Сопоставление оценок'!$B$3:$B$14,MATCH(Table13[[#This Row],[mark_at_review]],'Сопоставление оценок'!$C$3:$C$14,0))</f>
        <v>#N/A</v>
      </c>
      <c r="G3173" s="13">
        <f>IF(M3173,IFERROR(IF(OR('Выгрузка из ревьюшницы'!X3173,'Выгрузка из ревьюшницы'!Z3173),1,0),0),INDEX('Доп настройки участников'!I:I,2+N3173))</f>
        <v>0</v>
      </c>
      <c r="H3173" s="13">
        <f>IF(M3173,'Выгрузка из ревьюшницы'!AJ3173,INDEX('Доп настройки участников'!J:J,2+N3173))</f>
        <v>0</v>
      </c>
      <c r="I3173" s="16" t="str">
        <f>IFERROR(IF($H3173=0,"",INDEX(Разметка!B:B,MATCH($H3173,Разметка!A:A,0))),0)</f>
        <v/>
      </c>
      <c r="J3173" s="16" t="str">
        <f>IFERROR(IF($H3173=0,"",INDEX(Разметка!C:C,MATCH($H3173,Разметка!A:A,0))),0)</f>
        <v/>
      </c>
      <c r="K3173" s="16" t="e">
        <f>IF($F3173&gt;0,IFERROR(MATCH(A3173,'Доп настройки участников'!A:A,0),-1)*(-1),0)</f>
        <v>#N/A</v>
      </c>
      <c r="L3173" s="16" t="str">
        <f t="shared" si="207"/>
        <v>Нет</v>
      </c>
      <c r="M3173" s="33" t="b">
        <f t="shared" si="208"/>
        <v>0</v>
      </c>
      <c r="N3173" s="33">
        <f t="shared" si="209"/>
        <v>3141</v>
      </c>
      <c r="O3173" s="33">
        <v>3172</v>
      </c>
    </row>
    <row r="3174" spans="1:15" x14ac:dyDescent="0.25">
      <c r="A3174" s="13">
        <f>IF(M3174,'Выгрузка из ревьюшницы'!B3174,INDEX('Доп настройки участников'!D:D,2+N3174))</f>
        <v>0</v>
      </c>
      <c r="B3174" s="13">
        <f>IF(M3174,'Выгрузка из ревьюшницы'!C3174,INDEX('Доп настройки участников'!E:E,2+N3174))</f>
        <v>0</v>
      </c>
      <c r="C3174" s="13">
        <f>IF(M3174,'Выгрузка из ревьюшницы'!H3174,INDEX('Доп настройки участников'!F:F,2+N3174))</f>
        <v>0</v>
      </c>
      <c r="D3174" s="13">
        <f>IF(M3174,'Выгрузка из ревьюшницы'!J3174,INDEX('Доп настройки участников'!G:G,2+N3174))</f>
        <v>0</v>
      </c>
      <c r="E3174" s="13" t="e">
        <f>INDEX('Сопоставление оценок'!$A$3:$A$14,MATCH(IF(M3174,'Выгрузка из ревьюшницы'!K3174,INDEX('Доп настройки участников'!H:H,2+N3174)),'Сопоставление оценок'!$C$3:$C$14,0))</f>
        <v>#N/A</v>
      </c>
      <c r="F3174" s="13" t="e">
        <f>INDEX('Сопоставление оценок'!$B$3:$B$14,MATCH(Table13[[#This Row],[mark_at_review]],'Сопоставление оценок'!$C$3:$C$14,0))</f>
        <v>#N/A</v>
      </c>
      <c r="G3174" s="13">
        <f>IF(M3174,IFERROR(IF(OR('Выгрузка из ревьюшницы'!X3174,'Выгрузка из ревьюшницы'!Z3174),1,0),0),INDEX('Доп настройки участников'!I:I,2+N3174))</f>
        <v>0</v>
      </c>
      <c r="H3174" s="13">
        <f>IF(M3174,'Выгрузка из ревьюшницы'!AJ3174,INDEX('Доп настройки участников'!J:J,2+N3174))</f>
        <v>0</v>
      </c>
      <c r="I3174" s="16" t="str">
        <f>IFERROR(IF($H3174=0,"",INDEX(Разметка!B:B,MATCH($H3174,Разметка!A:A,0))),0)</f>
        <v/>
      </c>
      <c r="J3174" s="16" t="str">
        <f>IFERROR(IF($H3174=0,"",INDEX(Разметка!C:C,MATCH($H3174,Разметка!A:A,0))),0)</f>
        <v/>
      </c>
      <c r="K3174" s="16" t="e">
        <f>IF($F3174&gt;0,IFERROR(MATCH(A3174,'Доп настройки участников'!A:A,0),-1)*(-1),0)</f>
        <v>#N/A</v>
      </c>
      <c r="L3174" s="16" t="str">
        <f t="shared" si="207"/>
        <v>Нет</v>
      </c>
      <c r="M3174" s="33" t="b">
        <f t="shared" si="208"/>
        <v>0</v>
      </c>
      <c r="N3174" s="33">
        <f t="shared" si="209"/>
        <v>3142</v>
      </c>
      <c r="O3174" s="33">
        <v>3173</v>
      </c>
    </row>
    <row r="3175" spans="1:15" x14ac:dyDescent="0.25">
      <c r="A3175" s="13">
        <f>IF(M3175,'Выгрузка из ревьюшницы'!B3175,INDEX('Доп настройки участников'!D:D,2+N3175))</f>
        <v>0</v>
      </c>
      <c r="B3175" s="13">
        <f>IF(M3175,'Выгрузка из ревьюшницы'!C3175,INDEX('Доп настройки участников'!E:E,2+N3175))</f>
        <v>0</v>
      </c>
      <c r="C3175" s="13">
        <f>IF(M3175,'Выгрузка из ревьюшницы'!H3175,INDEX('Доп настройки участников'!F:F,2+N3175))</f>
        <v>0</v>
      </c>
      <c r="D3175" s="13">
        <f>IF(M3175,'Выгрузка из ревьюшницы'!J3175,INDEX('Доп настройки участников'!G:G,2+N3175))</f>
        <v>0</v>
      </c>
      <c r="E3175" s="13" t="e">
        <f>INDEX('Сопоставление оценок'!$A$3:$A$14,MATCH(IF(M3175,'Выгрузка из ревьюшницы'!K3175,INDEX('Доп настройки участников'!H:H,2+N3175)),'Сопоставление оценок'!$C$3:$C$14,0))</f>
        <v>#N/A</v>
      </c>
      <c r="F3175" s="13" t="e">
        <f>INDEX('Сопоставление оценок'!$B$3:$B$14,MATCH(Table13[[#This Row],[mark_at_review]],'Сопоставление оценок'!$C$3:$C$14,0))</f>
        <v>#N/A</v>
      </c>
      <c r="G3175" s="13">
        <f>IF(M3175,IFERROR(IF(OR('Выгрузка из ревьюшницы'!X3175,'Выгрузка из ревьюшницы'!Z3175),1,0),0),INDEX('Доп настройки участников'!I:I,2+N3175))</f>
        <v>0</v>
      </c>
      <c r="H3175" s="13">
        <f>IF(M3175,'Выгрузка из ревьюшницы'!AJ3175,INDEX('Доп настройки участников'!J:J,2+N3175))</f>
        <v>0</v>
      </c>
      <c r="I3175" s="16" t="str">
        <f>IFERROR(IF($H3175=0,"",INDEX(Разметка!B:B,MATCH($H3175,Разметка!A:A,0))),0)</f>
        <v/>
      </c>
      <c r="J3175" s="16" t="str">
        <f>IFERROR(IF($H3175=0,"",INDEX(Разметка!C:C,MATCH($H3175,Разметка!A:A,0))),0)</f>
        <v/>
      </c>
      <c r="K3175" s="16" t="e">
        <f>IF($F3175&gt;0,IFERROR(MATCH(A3175,'Доп настройки участников'!A:A,0),-1)*(-1),0)</f>
        <v>#N/A</v>
      </c>
      <c r="L3175" s="16" t="str">
        <f t="shared" si="207"/>
        <v>Нет</v>
      </c>
      <c r="M3175" s="33" t="b">
        <f t="shared" si="208"/>
        <v>0</v>
      </c>
      <c r="N3175" s="33">
        <f t="shared" si="209"/>
        <v>3143</v>
      </c>
      <c r="O3175" s="33">
        <v>3174</v>
      </c>
    </row>
    <row r="3176" spans="1:15" x14ac:dyDescent="0.25">
      <c r="A3176" s="13">
        <f>IF(M3176,'Выгрузка из ревьюшницы'!B3176,INDEX('Доп настройки участников'!D:D,2+N3176))</f>
        <v>0</v>
      </c>
      <c r="B3176" s="13">
        <f>IF(M3176,'Выгрузка из ревьюшницы'!C3176,INDEX('Доп настройки участников'!E:E,2+N3176))</f>
        <v>0</v>
      </c>
      <c r="C3176" s="13">
        <f>IF(M3176,'Выгрузка из ревьюшницы'!H3176,INDEX('Доп настройки участников'!F:F,2+N3176))</f>
        <v>0</v>
      </c>
      <c r="D3176" s="13">
        <f>IF(M3176,'Выгрузка из ревьюшницы'!J3176,INDEX('Доп настройки участников'!G:G,2+N3176))</f>
        <v>0</v>
      </c>
      <c r="E3176" s="13" t="e">
        <f>INDEX('Сопоставление оценок'!$A$3:$A$14,MATCH(IF(M3176,'Выгрузка из ревьюшницы'!K3176,INDEX('Доп настройки участников'!H:H,2+N3176)),'Сопоставление оценок'!$C$3:$C$14,0))</f>
        <v>#N/A</v>
      </c>
      <c r="F3176" s="13" t="e">
        <f>INDEX('Сопоставление оценок'!$B$3:$B$14,MATCH(Table13[[#This Row],[mark_at_review]],'Сопоставление оценок'!$C$3:$C$14,0))</f>
        <v>#N/A</v>
      </c>
      <c r="G3176" s="13">
        <f>IF(M3176,IFERROR(IF(OR('Выгрузка из ревьюшницы'!X3176,'Выгрузка из ревьюшницы'!Z3176),1,0),0),INDEX('Доп настройки участников'!I:I,2+N3176))</f>
        <v>0</v>
      </c>
      <c r="H3176" s="13">
        <f>IF(M3176,'Выгрузка из ревьюшницы'!AJ3176,INDEX('Доп настройки участников'!J:J,2+N3176))</f>
        <v>0</v>
      </c>
      <c r="I3176" s="16" t="str">
        <f>IFERROR(IF($H3176=0,"",INDEX(Разметка!B:B,MATCH($H3176,Разметка!A:A,0))),0)</f>
        <v/>
      </c>
      <c r="J3176" s="16" t="str">
        <f>IFERROR(IF($H3176=0,"",INDEX(Разметка!C:C,MATCH($H3176,Разметка!A:A,0))),0)</f>
        <v/>
      </c>
      <c r="K3176" s="16" t="e">
        <f>IF($F3176&gt;0,IFERROR(MATCH(A3176,'Доп настройки участников'!A:A,0),-1)*(-1),0)</f>
        <v>#N/A</v>
      </c>
      <c r="L3176" s="16" t="str">
        <f t="shared" si="207"/>
        <v>Нет</v>
      </c>
      <c r="M3176" s="33" t="b">
        <f t="shared" si="208"/>
        <v>0</v>
      </c>
      <c r="N3176" s="33">
        <f t="shared" si="209"/>
        <v>3144</v>
      </c>
      <c r="O3176" s="33">
        <v>3175</v>
      </c>
    </row>
    <row r="3177" spans="1:15" x14ac:dyDescent="0.25">
      <c r="A3177" s="13">
        <f>IF(M3177,'Выгрузка из ревьюшницы'!B3177,INDEX('Доп настройки участников'!D:D,2+N3177))</f>
        <v>0</v>
      </c>
      <c r="B3177" s="13">
        <f>IF(M3177,'Выгрузка из ревьюшницы'!C3177,INDEX('Доп настройки участников'!E:E,2+N3177))</f>
        <v>0</v>
      </c>
      <c r="C3177" s="13">
        <f>IF(M3177,'Выгрузка из ревьюшницы'!H3177,INDEX('Доп настройки участников'!F:F,2+N3177))</f>
        <v>0</v>
      </c>
      <c r="D3177" s="13">
        <f>IF(M3177,'Выгрузка из ревьюшницы'!J3177,INDEX('Доп настройки участников'!G:G,2+N3177))</f>
        <v>0</v>
      </c>
      <c r="E3177" s="13" t="e">
        <f>INDEX('Сопоставление оценок'!$A$3:$A$14,MATCH(IF(M3177,'Выгрузка из ревьюшницы'!K3177,INDEX('Доп настройки участников'!H:H,2+N3177)),'Сопоставление оценок'!$C$3:$C$14,0))</f>
        <v>#N/A</v>
      </c>
      <c r="F3177" s="13" t="e">
        <f>INDEX('Сопоставление оценок'!$B$3:$B$14,MATCH(Table13[[#This Row],[mark_at_review]],'Сопоставление оценок'!$C$3:$C$14,0))</f>
        <v>#N/A</v>
      </c>
      <c r="G3177" s="13">
        <f>IF(M3177,IFERROR(IF(OR('Выгрузка из ревьюшницы'!X3177,'Выгрузка из ревьюшницы'!Z3177),1,0),0),INDEX('Доп настройки участников'!I:I,2+N3177))</f>
        <v>0</v>
      </c>
      <c r="H3177" s="13">
        <f>IF(M3177,'Выгрузка из ревьюшницы'!AJ3177,INDEX('Доп настройки участников'!J:J,2+N3177))</f>
        <v>0</v>
      </c>
      <c r="I3177" s="16" t="str">
        <f>IFERROR(IF($H3177=0,"",INDEX(Разметка!B:B,MATCH($H3177,Разметка!A:A,0))),0)</f>
        <v/>
      </c>
      <c r="J3177" s="16" t="str">
        <f>IFERROR(IF($H3177=0,"",INDEX(Разметка!C:C,MATCH($H3177,Разметка!A:A,0))),0)</f>
        <v/>
      </c>
      <c r="K3177" s="16" t="e">
        <f>IF($F3177&gt;0,IFERROR(MATCH(A3177,'Доп настройки участников'!A:A,0),-1)*(-1),0)</f>
        <v>#N/A</v>
      </c>
      <c r="L3177" s="16" t="str">
        <f t="shared" si="207"/>
        <v>Нет</v>
      </c>
      <c r="M3177" s="33" t="b">
        <f t="shared" si="208"/>
        <v>0</v>
      </c>
      <c r="N3177" s="33">
        <f t="shared" si="209"/>
        <v>3145</v>
      </c>
      <c r="O3177" s="33">
        <v>3176</v>
      </c>
    </row>
    <row r="3178" spans="1:15" x14ac:dyDescent="0.25">
      <c r="A3178" s="13">
        <f>IF(M3178,'Выгрузка из ревьюшницы'!B3178,INDEX('Доп настройки участников'!D:D,2+N3178))</f>
        <v>0</v>
      </c>
      <c r="B3178" s="13">
        <f>IF(M3178,'Выгрузка из ревьюшницы'!C3178,INDEX('Доп настройки участников'!E:E,2+N3178))</f>
        <v>0</v>
      </c>
      <c r="C3178" s="13">
        <f>IF(M3178,'Выгрузка из ревьюшницы'!H3178,INDEX('Доп настройки участников'!F:F,2+N3178))</f>
        <v>0</v>
      </c>
      <c r="D3178" s="13">
        <f>IF(M3178,'Выгрузка из ревьюшницы'!J3178,INDEX('Доп настройки участников'!G:G,2+N3178))</f>
        <v>0</v>
      </c>
      <c r="E3178" s="13" t="e">
        <f>INDEX('Сопоставление оценок'!$A$3:$A$14,MATCH(IF(M3178,'Выгрузка из ревьюшницы'!K3178,INDEX('Доп настройки участников'!H:H,2+N3178)),'Сопоставление оценок'!$C$3:$C$14,0))</f>
        <v>#N/A</v>
      </c>
      <c r="F3178" s="13" t="e">
        <f>INDEX('Сопоставление оценок'!$B$3:$B$14,MATCH(Table13[[#This Row],[mark_at_review]],'Сопоставление оценок'!$C$3:$C$14,0))</f>
        <v>#N/A</v>
      </c>
      <c r="G3178" s="13">
        <f>IF(M3178,IFERROR(IF(OR('Выгрузка из ревьюшницы'!X3178,'Выгрузка из ревьюшницы'!Z3178),1,0),0),INDEX('Доп настройки участников'!I:I,2+N3178))</f>
        <v>0</v>
      </c>
      <c r="H3178" s="13">
        <f>IF(M3178,'Выгрузка из ревьюшницы'!AJ3178,INDEX('Доп настройки участников'!J:J,2+N3178))</f>
        <v>0</v>
      </c>
      <c r="I3178" s="16" t="str">
        <f>IFERROR(IF($H3178=0,"",INDEX(Разметка!B:B,MATCH($H3178,Разметка!A:A,0))),0)</f>
        <v/>
      </c>
      <c r="J3178" s="16" t="str">
        <f>IFERROR(IF($H3178=0,"",INDEX(Разметка!C:C,MATCH($H3178,Разметка!A:A,0))),0)</f>
        <v/>
      </c>
      <c r="K3178" s="16" t="e">
        <f>IF($F3178&gt;0,IFERROR(MATCH(A3178,'Доп настройки участников'!A:A,0),-1)*(-1),0)</f>
        <v>#N/A</v>
      </c>
      <c r="L3178" s="16" t="str">
        <f t="shared" si="207"/>
        <v>Нет</v>
      </c>
      <c r="M3178" s="33" t="b">
        <f t="shared" si="208"/>
        <v>0</v>
      </c>
      <c r="N3178" s="33">
        <f t="shared" si="209"/>
        <v>3146</v>
      </c>
      <c r="O3178" s="33">
        <v>3177</v>
      </c>
    </row>
    <row r="3179" spans="1:15" x14ac:dyDescent="0.25">
      <c r="A3179" s="13">
        <f>IF(M3179,'Выгрузка из ревьюшницы'!B3179,INDEX('Доп настройки участников'!D:D,2+N3179))</f>
        <v>0</v>
      </c>
      <c r="B3179" s="13">
        <f>IF(M3179,'Выгрузка из ревьюшницы'!C3179,INDEX('Доп настройки участников'!E:E,2+N3179))</f>
        <v>0</v>
      </c>
      <c r="C3179" s="13">
        <f>IF(M3179,'Выгрузка из ревьюшницы'!H3179,INDEX('Доп настройки участников'!F:F,2+N3179))</f>
        <v>0</v>
      </c>
      <c r="D3179" s="13">
        <f>IF(M3179,'Выгрузка из ревьюшницы'!J3179,INDEX('Доп настройки участников'!G:G,2+N3179))</f>
        <v>0</v>
      </c>
      <c r="E3179" s="13" t="e">
        <f>INDEX('Сопоставление оценок'!$A$3:$A$14,MATCH(IF(M3179,'Выгрузка из ревьюшницы'!K3179,INDEX('Доп настройки участников'!H:H,2+N3179)),'Сопоставление оценок'!$C$3:$C$14,0))</f>
        <v>#N/A</v>
      </c>
      <c r="F3179" s="13" t="e">
        <f>INDEX('Сопоставление оценок'!$B$3:$B$14,MATCH(Table13[[#This Row],[mark_at_review]],'Сопоставление оценок'!$C$3:$C$14,0))</f>
        <v>#N/A</v>
      </c>
      <c r="G3179" s="13">
        <f>IF(M3179,IFERROR(IF(OR('Выгрузка из ревьюшницы'!X3179,'Выгрузка из ревьюшницы'!Z3179),1,0),0),INDEX('Доп настройки участников'!I:I,2+N3179))</f>
        <v>0</v>
      </c>
      <c r="H3179" s="13">
        <f>IF(M3179,'Выгрузка из ревьюшницы'!AJ3179,INDEX('Доп настройки участников'!J:J,2+N3179))</f>
        <v>0</v>
      </c>
      <c r="I3179" s="16" t="str">
        <f>IFERROR(IF($H3179=0,"",INDEX(Разметка!B:B,MATCH($H3179,Разметка!A:A,0))),0)</f>
        <v/>
      </c>
      <c r="J3179" s="16" t="str">
        <f>IFERROR(IF($H3179=0,"",INDEX(Разметка!C:C,MATCH($H3179,Разметка!A:A,0))),0)</f>
        <v/>
      </c>
      <c r="K3179" s="16" t="e">
        <f>IF($F3179&gt;0,IFERROR(MATCH(A3179,'Доп настройки участников'!A:A,0),-1)*(-1),0)</f>
        <v>#N/A</v>
      </c>
      <c r="L3179" s="16" t="str">
        <f t="shared" si="207"/>
        <v>Нет</v>
      </c>
      <c r="M3179" s="33" t="b">
        <f t="shared" si="208"/>
        <v>0</v>
      </c>
      <c r="N3179" s="33">
        <f t="shared" si="209"/>
        <v>3147</v>
      </c>
      <c r="O3179" s="33">
        <v>3178</v>
      </c>
    </row>
    <row r="3180" spans="1:15" x14ac:dyDescent="0.25">
      <c r="A3180" s="13">
        <f>IF(M3180,'Выгрузка из ревьюшницы'!B3180,INDEX('Доп настройки участников'!D:D,2+N3180))</f>
        <v>0</v>
      </c>
      <c r="B3180" s="13">
        <f>IF(M3180,'Выгрузка из ревьюшницы'!C3180,INDEX('Доп настройки участников'!E:E,2+N3180))</f>
        <v>0</v>
      </c>
      <c r="C3180" s="13">
        <f>IF(M3180,'Выгрузка из ревьюшницы'!H3180,INDEX('Доп настройки участников'!F:F,2+N3180))</f>
        <v>0</v>
      </c>
      <c r="D3180" s="13">
        <f>IF(M3180,'Выгрузка из ревьюшницы'!J3180,INDEX('Доп настройки участников'!G:G,2+N3180))</f>
        <v>0</v>
      </c>
      <c r="E3180" s="13" t="e">
        <f>INDEX('Сопоставление оценок'!$A$3:$A$14,MATCH(IF(M3180,'Выгрузка из ревьюшницы'!K3180,INDEX('Доп настройки участников'!H:H,2+N3180)),'Сопоставление оценок'!$C$3:$C$14,0))</f>
        <v>#N/A</v>
      </c>
      <c r="F3180" s="13" t="e">
        <f>INDEX('Сопоставление оценок'!$B$3:$B$14,MATCH(Table13[[#This Row],[mark_at_review]],'Сопоставление оценок'!$C$3:$C$14,0))</f>
        <v>#N/A</v>
      </c>
      <c r="G3180" s="13">
        <f>IF(M3180,IFERROR(IF(OR('Выгрузка из ревьюшницы'!X3180,'Выгрузка из ревьюшницы'!Z3180),1,0),0),INDEX('Доп настройки участников'!I:I,2+N3180))</f>
        <v>0</v>
      </c>
      <c r="H3180" s="13">
        <f>IF(M3180,'Выгрузка из ревьюшницы'!AJ3180,INDEX('Доп настройки участников'!J:J,2+N3180))</f>
        <v>0</v>
      </c>
      <c r="I3180" s="16" t="str">
        <f>IFERROR(IF($H3180=0,"",INDEX(Разметка!B:B,MATCH($H3180,Разметка!A:A,0))),0)</f>
        <v/>
      </c>
      <c r="J3180" s="16" t="str">
        <f>IFERROR(IF($H3180=0,"",INDEX(Разметка!C:C,MATCH($H3180,Разметка!A:A,0))),0)</f>
        <v/>
      </c>
      <c r="K3180" s="16" t="e">
        <f>IF($F3180&gt;0,IFERROR(MATCH(A3180,'Доп настройки участников'!A:A,0),-1)*(-1),0)</f>
        <v>#N/A</v>
      </c>
      <c r="L3180" s="16" t="str">
        <f t="shared" si="207"/>
        <v>Нет</v>
      </c>
      <c r="M3180" s="33" t="b">
        <f t="shared" si="208"/>
        <v>0</v>
      </c>
      <c r="N3180" s="33">
        <f t="shared" si="209"/>
        <v>3148</v>
      </c>
      <c r="O3180" s="33">
        <v>3179</v>
      </c>
    </row>
    <row r="3181" spans="1:15" x14ac:dyDescent="0.25">
      <c r="A3181" s="13">
        <f>IF(M3181,'Выгрузка из ревьюшницы'!B3181,INDEX('Доп настройки участников'!D:D,2+N3181))</f>
        <v>0</v>
      </c>
      <c r="B3181" s="13">
        <f>IF(M3181,'Выгрузка из ревьюшницы'!C3181,INDEX('Доп настройки участников'!E:E,2+N3181))</f>
        <v>0</v>
      </c>
      <c r="C3181" s="13">
        <f>IF(M3181,'Выгрузка из ревьюшницы'!H3181,INDEX('Доп настройки участников'!F:F,2+N3181))</f>
        <v>0</v>
      </c>
      <c r="D3181" s="13">
        <f>IF(M3181,'Выгрузка из ревьюшницы'!J3181,INDEX('Доп настройки участников'!G:G,2+N3181))</f>
        <v>0</v>
      </c>
      <c r="E3181" s="13" t="e">
        <f>INDEX('Сопоставление оценок'!$A$3:$A$14,MATCH(IF(M3181,'Выгрузка из ревьюшницы'!K3181,INDEX('Доп настройки участников'!H:H,2+N3181)),'Сопоставление оценок'!$C$3:$C$14,0))</f>
        <v>#N/A</v>
      </c>
      <c r="F3181" s="13" t="e">
        <f>INDEX('Сопоставление оценок'!$B$3:$B$14,MATCH(Table13[[#This Row],[mark_at_review]],'Сопоставление оценок'!$C$3:$C$14,0))</f>
        <v>#N/A</v>
      </c>
      <c r="G3181" s="13">
        <f>IF(M3181,IFERROR(IF(OR('Выгрузка из ревьюшницы'!X3181,'Выгрузка из ревьюшницы'!Z3181),1,0),0),INDEX('Доп настройки участников'!I:I,2+N3181))</f>
        <v>0</v>
      </c>
      <c r="H3181" s="13">
        <f>IF(M3181,'Выгрузка из ревьюшницы'!AJ3181,INDEX('Доп настройки участников'!J:J,2+N3181))</f>
        <v>0</v>
      </c>
      <c r="I3181" s="16" t="str">
        <f>IFERROR(IF($H3181=0,"",INDEX(Разметка!B:B,MATCH($H3181,Разметка!A:A,0))),0)</f>
        <v/>
      </c>
      <c r="J3181" s="16" t="str">
        <f>IFERROR(IF($H3181=0,"",INDEX(Разметка!C:C,MATCH($H3181,Разметка!A:A,0))),0)</f>
        <v/>
      </c>
      <c r="K3181" s="16" t="e">
        <f>IF($F3181&gt;0,IFERROR(MATCH(A3181,'Доп настройки участников'!A:A,0),-1)*(-1),0)</f>
        <v>#N/A</v>
      </c>
      <c r="L3181" s="16" t="str">
        <f t="shared" si="207"/>
        <v>Нет</v>
      </c>
      <c r="M3181" s="33" t="b">
        <f t="shared" si="208"/>
        <v>0</v>
      </c>
      <c r="N3181" s="33">
        <f t="shared" si="209"/>
        <v>3149</v>
      </c>
      <c r="O3181" s="33">
        <v>3180</v>
      </c>
    </row>
    <row r="3182" spans="1:15" x14ac:dyDescent="0.25">
      <c r="A3182" s="13">
        <f>IF(M3182,'Выгрузка из ревьюшницы'!B3182,INDEX('Доп настройки участников'!D:D,2+N3182))</f>
        <v>0</v>
      </c>
      <c r="B3182" s="13">
        <f>IF(M3182,'Выгрузка из ревьюшницы'!C3182,INDEX('Доп настройки участников'!E:E,2+N3182))</f>
        <v>0</v>
      </c>
      <c r="C3182" s="13">
        <f>IF(M3182,'Выгрузка из ревьюшницы'!H3182,INDEX('Доп настройки участников'!F:F,2+N3182))</f>
        <v>0</v>
      </c>
      <c r="D3182" s="13">
        <f>IF(M3182,'Выгрузка из ревьюшницы'!J3182,INDEX('Доп настройки участников'!G:G,2+N3182))</f>
        <v>0</v>
      </c>
      <c r="E3182" s="13" t="e">
        <f>INDEX('Сопоставление оценок'!$A$3:$A$14,MATCH(IF(M3182,'Выгрузка из ревьюшницы'!K3182,INDEX('Доп настройки участников'!H:H,2+N3182)),'Сопоставление оценок'!$C$3:$C$14,0))</f>
        <v>#N/A</v>
      </c>
      <c r="F3182" s="13" t="e">
        <f>INDEX('Сопоставление оценок'!$B$3:$B$14,MATCH(Table13[[#This Row],[mark_at_review]],'Сопоставление оценок'!$C$3:$C$14,0))</f>
        <v>#N/A</v>
      </c>
      <c r="G3182" s="13">
        <f>IF(M3182,IFERROR(IF(OR('Выгрузка из ревьюшницы'!X3182,'Выгрузка из ревьюшницы'!Z3182),1,0),0),INDEX('Доп настройки участников'!I:I,2+N3182))</f>
        <v>0</v>
      </c>
      <c r="H3182" s="13">
        <f>IF(M3182,'Выгрузка из ревьюшницы'!AJ3182,INDEX('Доп настройки участников'!J:J,2+N3182))</f>
        <v>0</v>
      </c>
      <c r="I3182" s="16" t="str">
        <f>IFERROR(IF($H3182=0,"",INDEX(Разметка!B:B,MATCH($H3182,Разметка!A:A,0))),0)</f>
        <v/>
      </c>
      <c r="J3182" s="16" t="str">
        <f>IFERROR(IF($H3182=0,"",INDEX(Разметка!C:C,MATCH($H3182,Разметка!A:A,0))),0)</f>
        <v/>
      </c>
      <c r="K3182" s="16" t="e">
        <f>IF($F3182&gt;0,IFERROR(MATCH(A3182,'Доп настройки участников'!A:A,0),-1)*(-1),0)</f>
        <v>#N/A</v>
      </c>
      <c r="L3182" s="16" t="str">
        <f t="shared" si="207"/>
        <v>Нет</v>
      </c>
      <c r="M3182" s="33" t="b">
        <f t="shared" si="208"/>
        <v>0</v>
      </c>
      <c r="N3182" s="33">
        <f t="shared" si="209"/>
        <v>3150</v>
      </c>
      <c r="O3182" s="33">
        <v>3181</v>
      </c>
    </row>
    <row r="3183" spans="1:15" x14ac:dyDescent="0.25">
      <c r="A3183" s="13">
        <f>IF(M3183,'Выгрузка из ревьюшницы'!B3183,INDEX('Доп настройки участников'!D:D,2+N3183))</f>
        <v>0</v>
      </c>
      <c r="B3183" s="13">
        <f>IF(M3183,'Выгрузка из ревьюшницы'!C3183,INDEX('Доп настройки участников'!E:E,2+N3183))</f>
        <v>0</v>
      </c>
      <c r="C3183" s="13">
        <f>IF(M3183,'Выгрузка из ревьюшницы'!H3183,INDEX('Доп настройки участников'!F:F,2+N3183))</f>
        <v>0</v>
      </c>
      <c r="D3183" s="13">
        <f>IF(M3183,'Выгрузка из ревьюшницы'!J3183,INDEX('Доп настройки участников'!G:G,2+N3183))</f>
        <v>0</v>
      </c>
      <c r="E3183" s="13" t="e">
        <f>INDEX('Сопоставление оценок'!$A$3:$A$14,MATCH(IF(M3183,'Выгрузка из ревьюшницы'!K3183,INDEX('Доп настройки участников'!H:H,2+N3183)),'Сопоставление оценок'!$C$3:$C$14,0))</f>
        <v>#N/A</v>
      </c>
      <c r="F3183" s="13" t="e">
        <f>INDEX('Сопоставление оценок'!$B$3:$B$14,MATCH(Table13[[#This Row],[mark_at_review]],'Сопоставление оценок'!$C$3:$C$14,0))</f>
        <v>#N/A</v>
      </c>
      <c r="G3183" s="13">
        <f>IF(M3183,IFERROR(IF(OR('Выгрузка из ревьюшницы'!X3183,'Выгрузка из ревьюшницы'!Z3183),1,0),0),INDEX('Доп настройки участников'!I:I,2+N3183))</f>
        <v>0</v>
      </c>
      <c r="H3183" s="13">
        <f>IF(M3183,'Выгрузка из ревьюшницы'!AJ3183,INDEX('Доп настройки участников'!J:J,2+N3183))</f>
        <v>0</v>
      </c>
      <c r="I3183" s="16" t="str">
        <f>IFERROR(IF($H3183=0,"",INDEX(Разметка!B:B,MATCH($H3183,Разметка!A:A,0))),0)</f>
        <v/>
      </c>
      <c r="J3183" s="16" t="str">
        <f>IFERROR(IF($H3183=0,"",INDEX(Разметка!C:C,MATCH($H3183,Разметка!A:A,0))),0)</f>
        <v/>
      </c>
      <c r="K3183" s="16" t="e">
        <f>IF($F3183&gt;0,IFERROR(MATCH(A3183,'Доп настройки участников'!A:A,0),-1)*(-1),0)</f>
        <v>#N/A</v>
      </c>
      <c r="L3183" s="16" t="str">
        <f t="shared" si="207"/>
        <v>Нет</v>
      </c>
      <c r="M3183" s="33" t="b">
        <f t="shared" si="208"/>
        <v>0</v>
      </c>
      <c r="N3183" s="33">
        <f t="shared" si="209"/>
        <v>3151</v>
      </c>
      <c r="O3183" s="33">
        <v>3182</v>
      </c>
    </row>
    <row r="3184" spans="1:15" x14ac:dyDescent="0.25">
      <c r="A3184" s="13">
        <f>IF(M3184,'Выгрузка из ревьюшницы'!B3184,INDEX('Доп настройки участников'!D:D,2+N3184))</f>
        <v>0</v>
      </c>
      <c r="B3184" s="13">
        <f>IF(M3184,'Выгрузка из ревьюшницы'!C3184,INDEX('Доп настройки участников'!E:E,2+N3184))</f>
        <v>0</v>
      </c>
      <c r="C3184" s="13">
        <f>IF(M3184,'Выгрузка из ревьюшницы'!H3184,INDEX('Доп настройки участников'!F:F,2+N3184))</f>
        <v>0</v>
      </c>
      <c r="D3184" s="13">
        <f>IF(M3184,'Выгрузка из ревьюшницы'!J3184,INDEX('Доп настройки участников'!G:G,2+N3184))</f>
        <v>0</v>
      </c>
      <c r="E3184" s="13" t="e">
        <f>INDEX('Сопоставление оценок'!$A$3:$A$14,MATCH(IF(M3184,'Выгрузка из ревьюшницы'!K3184,INDEX('Доп настройки участников'!H:H,2+N3184)),'Сопоставление оценок'!$C$3:$C$14,0))</f>
        <v>#N/A</v>
      </c>
      <c r="F3184" s="13" t="e">
        <f>INDEX('Сопоставление оценок'!$B$3:$B$14,MATCH(Table13[[#This Row],[mark_at_review]],'Сопоставление оценок'!$C$3:$C$14,0))</f>
        <v>#N/A</v>
      </c>
      <c r="G3184" s="13">
        <f>IF(M3184,IFERROR(IF(OR('Выгрузка из ревьюшницы'!X3184,'Выгрузка из ревьюшницы'!Z3184),1,0),0),INDEX('Доп настройки участников'!I:I,2+N3184))</f>
        <v>0</v>
      </c>
      <c r="H3184" s="13">
        <f>IF(M3184,'Выгрузка из ревьюшницы'!AJ3184,INDEX('Доп настройки участников'!J:J,2+N3184))</f>
        <v>0</v>
      </c>
      <c r="I3184" s="16" t="str">
        <f>IFERROR(IF($H3184=0,"",INDEX(Разметка!B:B,MATCH($H3184,Разметка!A:A,0))),0)</f>
        <v/>
      </c>
      <c r="J3184" s="16" t="str">
        <f>IFERROR(IF($H3184=0,"",INDEX(Разметка!C:C,MATCH($H3184,Разметка!A:A,0))),0)</f>
        <v/>
      </c>
      <c r="K3184" s="16" t="e">
        <f>IF($F3184&gt;0,IFERROR(MATCH(A3184,'Доп настройки участников'!A:A,0),-1)*(-1),0)</f>
        <v>#N/A</v>
      </c>
      <c r="L3184" s="16" t="str">
        <f t="shared" si="207"/>
        <v>Нет</v>
      </c>
      <c r="M3184" s="33" t="b">
        <f t="shared" si="208"/>
        <v>0</v>
      </c>
      <c r="N3184" s="33">
        <f t="shared" si="209"/>
        <v>3152</v>
      </c>
      <c r="O3184" s="33">
        <v>3183</v>
      </c>
    </row>
    <row r="3185" spans="1:15" x14ac:dyDescent="0.25">
      <c r="A3185" s="13">
        <f>IF(M3185,'Выгрузка из ревьюшницы'!B3185,INDEX('Доп настройки участников'!D:D,2+N3185))</f>
        <v>0</v>
      </c>
      <c r="B3185" s="13">
        <f>IF(M3185,'Выгрузка из ревьюшницы'!C3185,INDEX('Доп настройки участников'!E:E,2+N3185))</f>
        <v>0</v>
      </c>
      <c r="C3185" s="13">
        <f>IF(M3185,'Выгрузка из ревьюшницы'!H3185,INDEX('Доп настройки участников'!F:F,2+N3185))</f>
        <v>0</v>
      </c>
      <c r="D3185" s="13">
        <f>IF(M3185,'Выгрузка из ревьюшницы'!J3185,INDEX('Доп настройки участников'!G:G,2+N3185))</f>
        <v>0</v>
      </c>
      <c r="E3185" s="13" t="e">
        <f>INDEX('Сопоставление оценок'!$A$3:$A$14,MATCH(IF(M3185,'Выгрузка из ревьюшницы'!K3185,INDEX('Доп настройки участников'!H:H,2+N3185)),'Сопоставление оценок'!$C$3:$C$14,0))</f>
        <v>#N/A</v>
      </c>
      <c r="F3185" s="13" t="e">
        <f>INDEX('Сопоставление оценок'!$B$3:$B$14,MATCH(Table13[[#This Row],[mark_at_review]],'Сопоставление оценок'!$C$3:$C$14,0))</f>
        <v>#N/A</v>
      </c>
      <c r="G3185" s="13">
        <f>IF(M3185,IFERROR(IF(OR('Выгрузка из ревьюшницы'!X3185,'Выгрузка из ревьюшницы'!Z3185),1,0),0),INDEX('Доп настройки участников'!I:I,2+N3185))</f>
        <v>0</v>
      </c>
      <c r="H3185" s="13">
        <f>IF(M3185,'Выгрузка из ревьюшницы'!AJ3185,INDEX('Доп настройки участников'!J:J,2+N3185))</f>
        <v>0</v>
      </c>
      <c r="I3185" s="16" t="str">
        <f>IFERROR(IF($H3185=0,"",INDEX(Разметка!B:B,MATCH($H3185,Разметка!A:A,0))),0)</f>
        <v/>
      </c>
      <c r="J3185" s="16" t="str">
        <f>IFERROR(IF($H3185=0,"",INDEX(Разметка!C:C,MATCH($H3185,Разметка!A:A,0))),0)</f>
        <v/>
      </c>
      <c r="K3185" s="16" t="e">
        <f>IF($F3185&gt;0,IFERROR(MATCH(A3185,'Доп настройки участников'!A:A,0),-1)*(-1),0)</f>
        <v>#N/A</v>
      </c>
      <c r="L3185" s="16" t="str">
        <f t="shared" si="207"/>
        <v>Нет</v>
      </c>
      <c r="M3185" s="33" t="b">
        <f t="shared" si="208"/>
        <v>0</v>
      </c>
      <c r="N3185" s="33">
        <f t="shared" si="209"/>
        <v>3153</v>
      </c>
      <c r="O3185" s="33">
        <v>3184</v>
      </c>
    </row>
    <row r="3186" spans="1:15" x14ac:dyDescent="0.25">
      <c r="A3186" s="13">
        <f>IF(M3186,'Выгрузка из ревьюшницы'!B3186,INDEX('Доп настройки участников'!D:D,2+N3186))</f>
        <v>0</v>
      </c>
      <c r="B3186" s="13">
        <f>IF(M3186,'Выгрузка из ревьюшницы'!C3186,INDEX('Доп настройки участников'!E:E,2+N3186))</f>
        <v>0</v>
      </c>
      <c r="C3186" s="13">
        <f>IF(M3186,'Выгрузка из ревьюшницы'!H3186,INDEX('Доп настройки участников'!F:F,2+N3186))</f>
        <v>0</v>
      </c>
      <c r="D3186" s="13">
        <f>IF(M3186,'Выгрузка из ревьюшницы'!J3186,INDEX('Доп настройки участников'!G:G,2+N3186))</f>
        <v>0</v>
      </c>
      <c r="E3186" s="13" t="e">
        <f>INDEX('Сопоставление оценок'!$A$3:$A$14,MATCH(IF(M3186,'Выгрузка из ревьюшницы'!K3186,INDEX('Доп настройки участников'!H:H,2+N3186)),'Сопоставление оценок'!$C$3:$C$14,0))</f>
        <v>#N/A</v>
      </c>
      <c r="F3186" s="13" t="e">
        <f>INDEX('Сопоставление оценок'!$B$3:$B$14,MATCH(Table13[[#This Row],[mark_at_review]],'Сопоставление оценок'!$C$3:$C$14,0))</f>
        <v>#N/A</v>
      </c>
      <c r="G3186" s="13">
        <f>IF(M3186,IFERROR(IF(OR('Выгрузка из ревьюшницы'!X3186,'Выгрузка из ревьюшницы'!Z3186),1,0),0),INDEX('Доп настройки участников'!I:I,2+N3186))</f>
        <v>0</v>
      </c>
      <c r="H3186" s="13">
        <f>IF(M3186,'Выгрузка из ревьюшницы'!AJ3186,INDEX('Доп настройки участников'!J:J,2+N3186))</f>
        <v>0</v>
      </c>
      <c r="I3186" s="16" t="str">
        <f>IFERROR(IF($H3186=0,"",INDEX(Разметка!B:B,MATCH($H3186,Разметка!A:A,0))),0)</f>
        <v/>
      </c>
      <c r="J3186" s="16" t="str">
        <f>IFERROR(IF($H3186=0,"",INDEX(Разметка!C:C,MATCH($H3186,Разметка!A:A,0))),0)</f>
        <v/>
      </c>
      <c r="K3186" s="16" t="e">
        <f>IF($F3186&gt;0,IFERROR(MATCH(A3186,'Доп настройки участников'!A:A,0),-1)*(-1),0)</f>
        <v>#N/A</v>
      </c>
      <c r="L3186" s="16" t="str">
        <f t="shared" si="207"/>
        <v>Нет</v>
      </c>
      <c r="M3186" s="33" t="b">
        <f t="shared" si="208"/>
        <v>0</v>
      </c>
      <c r="N3186" s="33">
        <f t="shared" si="209"/>
        <v>3154</v>
      </c>
      <c r="O3186" s="33">
        <v>3185</v>
      </c>
    </row>
    <row r="3187" spans="1:15" x14ac:dyDescent="0.25">
      <c r="A3187" s="13">
        <f>IF(M3187,'Выгрузка из ревьюшницы'!B3187,INDEX('Доп настройки участников'!D:D,2+N3187))</f>
        <v>0</v>
      </c>
      <c r="B3187" s="13">
        <f>IF(M3187,'Выгрузка из ревьюшницы'!C3187,INDEX('Доп настройки участников'!E:E,2+N3187))</f>
        <v>0</v>
      </c>
      <c r="C3187" s="13">
        <f>IF(M3187,'Выгрузка из ревьюшницы'!H3187,INDEX('Доп настройки участников'!F:F,2+N3187))</f>
        <v>0</v>
      </c>
      <c r="D3187" s="13">
        <f>IF(M3187,'Выгрузка из ревьюшницы'!J3187,INDEX('Доп настройки участников'!G:G,2+N3187))</f>
        <v>0</v>
      </c>
      <c r="E3187" s="13" t="e">
        <f>INDEX('Сопоставление оценок'!$A$3:$A$14,MATCH(IF(M3187,'Выгрузка из ревьюшницы'!K3187,INDEX('Доп настройки участников'!H:H,2+N3187)),'Сопоставление оценок'!$C$3:$C$14,0))</f>
        <v>#N/A</v>
      </c>
      <c r="F3187" s="13" t="e">
        <f>INDEX('Сопоставление оценок'!$B$3:$B$14,MATCH(Table13[[#This Row],[mark_at_review]],'Сопоставление оценок'!$C$3:$C$14,0))</f>
        <v>#N/A</v>
      </c>
      <c r="G3187" s="13">
        <f>IF(M3187,IFERROR(IF(OR('Выгрузка из ревьюшницы'!X3187,'Выгрузка из ревьюшницы'!Z3187),1,0),0),INDEX('Доп настройки участников'!I:I,2+N3187))</f>
        <v>0</v>
      </c>
      <c r="H3187" s="13">
        <f>IF(M3187,'Выгрузка из ревьюшницы'!AJ3187,INDEX('Доп настройки участников'!J:J,2+N3187))</f>
        <v>0</v>
      </c>
      <c r="I3187" s="16" t="str">
        <f>IFERROR(IF($H3187=0,"",INDEX(Разметка!B:B,MATCH($H3187,Разметка!A:A,0))),0)</f>
        <v/>
      </c>
      <c r="J3187" s="16" t="str">
        <f>IFERROR(IF($H3187=0,"",INDEX(Разметка!C:C,MATCH($H3187,Разметка!A:A,0))),0)</f>
        <v/>
      </c>
      <c r="K3187" s="16" t="e">
        <f>IF($F3187&gt;0,IFERROR(MATCH(A3187,'Доп настройки участников'!A:A,0),-1)*(-1),0)</f>
        <v>#N/A</v>
      </c>
      <c r="L3187" s="16" t="str">
        <f t="shared" si="207"/>
        <v>Нет</v>
      </c>
      <c r="M3187" s="33" t="b">
        <f t="shared" si="208"/>
        <v>0</v>
      </c>
      <c r="N3187" s="33">
        <f t="shared" si="209"/>
        <v>3155</v>
      </c>
      <c r="O3187" s="33">
        <v>3186</v>
      </c>
    </row>
    <row r="3188" spans="1:15" x14ac:dyDescent="0.25">
      <c r="A3188" s="13">
        <f>IF(M3188,'Выгрузка из ревьюшницы'!B3188,INDEX('Доп настройки участников'!D:D,2+N3188))</f>
        <v>0</v>
      </c>
      <c r="B3188" s="13">
        <f>IF(M3188,'Выгрузка из ревьюшницы'!C3188,INDEX('Доп настройки участников'!E:E,2+N3188))</f>
        <v>0</v>
      </c>
      <c r="C3188" s="13">
        <f>IF(M3188,'Выгрузка из ревьюшницы'!H3188,INDEX('Доп настройки участников'!F:F,2+N3188))</f>
        <v>0</v>
      </c>
      <c r="D3188" s="13">
        <f>IF(M3188,'Выгрузка из ревьюшницы'!J3188,INDEX('Доп настройки участников'!G:G,2+N3188))</f>
        <v>0</v>
      </c>
      <c r="E3188" s="13" t="e">
        <f>INDEX('Сопоставление оценок'!$A$3:$A$14,MATCH(IF(M3188,'Выгрузка из ревьюшницы'!K3188,INDEX('Доп настройки участников'!H:H,2+N3188)),'Сопоставление оценок'!$C$3:$C$14,0))</f>
        <v>#N/A</v>
      </c>
      <c r="F3188" s="13" t="e">
        <f>INDEX('Сопоставление оценок'!$B$3:$B$14,MATCH(Table13[[#This Row],[mark_at_review]],'Сопоставление оценок'!$C$3:$C$14,0))</f>
        <v>#N/A</v>
      </c>
      <c r="G3188" s="13">
        <f>IF(M3188,IFERROR(IF(OR('Выгрузка из ревьюшницы'!X3188,'Выгрузка из ревьюшницы'!Z3188),1,0),0),INDEX('Доп настройки участников'!I:I,2+N3188))</f>
        <v>0</v>
      </c>
      <c r="H3188" s="13">
        <f>IF(M3188,'Выгрузка из ревьюшницы'!AJ3188,INDEX('Доп настройки участников'!J:J,2+N3188))</f>
        <v>0</v>
      </c>
      <c r="I3188" s="16" t="str">
        <f>IFERROR(IF($H3188=0,"",INDEX(Разметка!B:B,MATCH($H3188,Разметка!A:A,0))),0)</f>
        <v/>
      </c>
      <c r="J3188" s="16" t="str">
        <f>IFERROR(IF($H3188=0,"",INDEX(Разметка!C:C,MATCH($H3188,Разметка!A:A,0))),0)</f>
        <v/>
      </c>
      <c r="K3188" s="16" t="e">
        <f>IF($F3188&gt;0,IFERROR(MATCH(A3188,'Доп настройки участников'!A:A,0),-1)*(-1),0)</f>
        <v>#N/A</v>
      </c>
      <c r="L3188" s="16" t="str">
        <f t="shared" si="207"/>
        <v>Нет</v>
      </c>
      <c r="M3188" s="33" t="b">
        <f t="shared" si="208"/>
        <v>0</v>
      </c>
      <c r="N3188" s="33">
        <f t="shared" si="209"/>
        <v>3156</v>
      </c>
      <c r="O3188" s="33">
        <v>3187</v>
      </c>
    </row>
    <row r="3189" spans="1:15" x14ac:dyDescent="0.25">
      <c r="A3189" s="13">
        <f>IF(M3189,'Выгрузка из ревьюшницы'!B3189,INDEX('Доп настройки участников'!D:D,2+N3189))</f>
        <v>0</v>
      </c>
      <c r="B3189" s="13">
        <f>IF(M3189,'Выгрузка из ревьюшницы'!C3189,INDEX('Доп настройки участников'!E:E,2+N3189))</f>
        <v>0</v>
      </c>
      <c r="C3189" s="13">
        <f>IF(M3189,'Выгрузка из ревьюшницы'!H3189,INDEX('Доп настройки участников'!F:F,2+N3189))</f>
        <v>0</v>
      </c>
      <c r="D3189" s="13">
        <f>IF(M3189,'Выгрузка из ревьюшницы'!J3189,INDEX('Доп настройки участников'!G:G,2+N3189))</f>
        <v>0</v>
      </c>
      <c r="E3189" s="13" t="e">
        <f>INDEX('Сопоставление оценок'!$A$3:$A$14,MATCH(IF(M3189,'Выгрузка из ревьюшницы'!K3189,INDEX('Доп настройки участников'!H:H,2+N3189)),'Сопоставление оценок'!$C$3:$C$14,0))</f>
        <v>#N/A</v>
      </c>
      <c r="F3189" s="13" t="e">
        <f>INDEX('Сопоставление оценок'!$B$3:$B$14,MATCH(Table13[[#This Row],[mark_at_review]],'Сопоставление оценок'!$C$3:$C$14,0))</f>
        <v>#N/A</v>
      </c>
      <c r="G3189" s="13">
        <f>IF(M3189,IFERROR(IF(OR('Выгрузка из ревьюшницы'!X3189,'Выгрузка из ревьюшницы'!Z3189),1,0),0),INDEX('Доп настройки участников'!I:I,2+N3189))</f>
        <v>0</v>
      </c>
      <c r="H3189" s="13">
        <f>IF(M3189,'Выгрузка из ревьюшницы'!AJ3189,INDEX('Доп настройки участников'!J:J,2+N3189))</f>
        <v>0</v>
      </c>
      <c r="I3189" s="16" t="str">
        <f>IFERROR(IF($H3189=0,"",INDEX(Разметка!B:B,MATCH($H3189,Разметка!A:A,0))),0)</f>
        <v/>
      </c>
      <c r="J3189" s="16" t="str">
        <f>IFERROR(IF($H3189=0,"",INDEX(Разметка!C:C,MATCH($H3189,Разметка!A:A,0))),0)</f>
        <v/>
      </c>
      <c r="K3189" s="16" t="e">
        <f>IF($F3189&gt;0,IFERROR(MATCH(A3189,'Доп настройки участников'!A:A,0),-1)*(-1),0)</f>
        <v>#N/A</v>
      </c>
      <c r="L3189" s="16" t="str">
        <f t="shared" si="207"/>
        <v>Нет</v>
      </c>
      <c r="M3189" s="33" t="b">
        <f t="shared" si="208"/>
        <v>0</v>
      </c>
      <c r="N3189" s="33">
        <f t="shared" si="209"/>
        <v>3157</v>
      </c>
      <c r="O3189" s="33">
        <v>3188</v>
      </c>
    </row>
    <row r="3190" spans="1:15" x14ac:dyDescent="0.25">
      <c r="A3190" s="13">
        <f>IF(M3190,'Выгрузка из ревьюшницы'!B3190,INDEX('Доп настройки участников'!D:D,2+N3190))</f>
        <v>0</v>
      </c>
      <c r="B3190" s="13">
        <f>IF(M3190,'Выгрузка из ревьюшницы'!C3190,INDEX('Доп настройки участников'!E:E,2+N3190))</f>
        <v>0</v>
      </c>
      <c r="C3190" s="13">
        <f>IF(M3190,'Выгрузка из ревьюшницы'!H3190,INDEX('Доп настройки участников'!F:F,2+N3190))</f>
        <v>0</v>
      </c>
      <c r="D3190" s="13">
        <f>IF(M3190,'Выгрузка из ревьюшницы'!J3190,INDEX('Доп настройки участников'!G:G,2+N3190))</f>
        <v>0</v>
      </c>
      <c r="E3190" s="13" t="e">
        <f>INDEX('Сопоставление оценок'!$A$3:$A$14,MATCH(IF(M3190,'Выгрузка из ревьюшницы'!K3190,INDEX('Доп настройки участников'!H:H,2+N3190)),'Сопоставление оценок'!$C$3:$C$14,0))</f>
        <v>#N/A</v>
      </c>
      <c r="F3190" s="13" t="e">
        <f>INDEX('Сопоставление оценок'!$B$3:$B$14,MATCH(Table13[[#This Row],[mark_at_review]],'Сопоставление оценок'!$C$3:$C$14,0))</f>
        <v>#N/A</v>
      </c>
      <c r="G3190" s="13">
        <f>IF(M3190,IFERROR(IF(OR('Выгрузка из ревьюшницы'!X3190,'Выгрузка из ревьюшницы'!Z3190),1,0),0),INDEX('Доп настройки участников'!I:I,2+N3190))</f>
        <v>0</v>
      </c>
      <c r="H3190" s="13">
        <f>IF(M3190,'Выгрузка из ревьюшницы'!AJ3190,INDEX('Доп настройки участников'!J:J,2+N3190))</f>
        <v>0</v>
      </c>
      <c r="I3190" s="16" t="str">
        <f>IFERROR(IF($H3190=0,"",INDEX(Разметка!B:B,MATCH($H3190,Разметка!A:A,0))),0)</f>
        <v/>
      </c>
      <c r="J3190" s="16" t="str">
        <f>IFERROR(IF($H3190=0,"",INDEX(Разметка!C:C,MATCH($H3190,Разметка!A:A,0))),0)</f>
        <v/>
      </c>
      <c r="K3190" s="16" t="e">
        <f>IF($F3190&gt;0,IFERROR(MATCH(A3190,'Доп настройки участников'!A:A,0),-1)*(-1),0)</f>
        <v>#N/A</v>
      </c>
      <c r="L3190" s="16" t="str">
        <f t="shared" si="207"/>
        <v>Нет</v>
      </c>
      <c r="M3190" s="33" t="b">
        <f t="shared" si="208"/>
        <v>0</v>
      </c>
      <c r="N3190" s="33">
        <f t="shared" si="209"/>
        <v>3158</v>
      </c>
      <c r="O3190" s="33">
        <v>3189</v>
      </c>
    </row>
    <row r="3191" spans="1:15" x14ac:dyDescent="0.25">
      <c r="A3191" s="13">
        <f>IF(M3191,'Выгрузка из ревьюшницы'!B3191,INDEX('Доп настройки участников'!D:D,2+N3191))</f>
        <v>0</v>
      </c>
      <c r="B3191" s="13">
        <f>IF(M3191,'Выгрузка из ревьюшницы'!C3191,INDEX('Доп настройки участников'!E:E,2+N3191))</f>
        <v>0</v>
      </c>
      <c r="C3191" s="13">
        <f>IF(M3191,'Выгрузка из ревьюшницы'!H3191,INDEX('Доп настройки участников'!F:F,2+N3191))</f>
        <v>0</v>
      </c>
      <c r="D3191" s="13">
        <f>IF(M3191,'Выгрузка из ревьюшницы'!J3191,INDEX('Доп настройки участников'!G:G,2+N3191))</f>
        <v>0</v>
      </c>
      <c r="E3191" s="13" t="e">
        <f>INDEX('Сопоставление оценок'!$A$3:$A$14,MATCH(IF(M3191,'Выгрузка из ревьюшницы'!K3191,INDEX('Доп настройки участников'!H:H,2+N3191)),'Сопоставление оценок'!$C$3:$C$14,0))</f>
        <v>#N/A</v>
      </c>
      <c r="F3191" s="13" t="e">
        <f>INDEX('Сопоставление оценок'!$B$3:$B$14,MATCH(Table13[[#This Row],[mark_at_review]],'Сопоставление оценок'!$C$3:$C$14,0))</f>
        <v>#N/A</v>
      </c>
      <c r="G3191" s="13">
        <f>IF(M3191,IFERROR(IF(OR('Выгрузка из ревьюшницы'!X3191,'Выгрузка из ревьюшницы'!Z3191),1,0),0),INDEX('Доп настройки участников'!I:I,2+N3191))</f>
        <v>0</v>
      </c>
      <c r="H3191" s="13">
        <f>IF(M3191,'Выгрузка из ревьюшницы'!AJ3191,INDEX('Доп настройки участников'!J:J,2+N3191))</f>
        <v>0</v>
      </c>
      <c r="I3191" s="16" t="str">
        <f>IFERROR(IF($H3191=0,"",INDEX(Разметка!B:B,MATCH($H3191,Разметка!A:A,0))),0)</f>
        <v/>
      </c>
      <c r="J3191" s="16" t="str">
        <f>IFERROR(IF($H3191=0,"",INDEX(Разметка!C:C,MATCH($H3191,Разметка!A:A,0))),0)</f>
        <v/>
      </c>
      <c r="K3191" s="16" t="e">
        <f>IF($F3191&gt;0,IFERROR(MATCH(A3191,'Доп настройки участников'!A:A,0),-1)*(-1),0)</f>
        <v>#N/A</v>
      </c>
      <c r="L3191" s="16" t="str">
        <f t="shared" si="207"/>
        <v>Нет</v>
      </c>
      <c r="M3191" s="33" t="b">
        <f t="shared" si="208"/>
        <v>0</v>
      </c>
      <c r="N3191" s="33">
        <f t="shared" si="209"/>
        <v>3159</v>
      </c>
      <c r="O3191" s="33">
        <v>3190</v>
      </c>
    </row>
    <row r="3192" spans="1:15" x14ac:dyDescent="0.25">
      <c r="A3192" s="13">
        <f>IF(M3192,'Выгрузка из ревьюшницы'!B3192,INDEX('Доп настройки участников'!D:D,2+N3192))</f>
        <v>0</v>
      </c>
      <c r="B3192" s="13">
        <f>IF(M3192,'Выгрузка из ревьюшницы'!C3192,INDEX('Доп настройки участников'!E:E,2+N3192))</f>
        <v>0</v>
      </c>
      <c r="C3192" s="13">
        <f>IF(M3192,'Выгрузка из ревьюшницы'!H3192,INDEX('Доп настройки участников'!F:F,2+N3192))</f>
        <v>0</v>
      </c>
      <c r="D3192" s="13">
        <f>IF(M3192,'Выгрузка из ревьюшницы'!J3192,INDEX('Доп настройки участников'!G:G,2+N3192))</f>
        <v>0</v>
      </c>
      <c r="E3192" s="13" t="e">
        <f>INDEX('Сопоставление оценок'!$A$3:$A$14,MATCH(IF(M3192,'Выгрузка из ревьюшницы'!K3192,INDEX('Доп настройки участников'!H:H,2+N3192)),'Сопоставление оценок'!$C$3:$C$14,0))</f>
        <v>#N/A</v>
      </c>
      <c r="F3192" s="13" t="e">
        <f>INDEX('Сопоставление оценок'!$B$3:$B$14,MATCH(Table13[[#This Row],[mark_at_review]],'Сопоставление оценок'!$C$3:$C$14,0))</f>
        <v>#N/A</v>
      </c>
      <c r="G3192" s="13">
        <f>IF(M3192,IFERROR(IF(OR('Выгрузка из ревьюшницы'!X3192,'Выгрузка из ревьюшницы'!Z3192),1,0),0),INDEX('Доп настройки участников'!I:I,2+N3192))</f>
        <v>0</v>
      </c>
      <c r="H3192" s="13">
        <f>IF(M3192,'Выгрузка из ревьюшницы'!AJ3192,INDEX('Доп настройки участников'!J:J,2+N3192))</f>
        <v>0</v>
      </c>
      <c r="I3192" s="16" t="str">
        <f>IFERROR(IF($H3192=0,"",INDEX(Разметка!B:B,MATCH($H3192,Разметка!A:A,0))),0)</f>
        <v/>
      </c>
      <c r="J3192" s="16" t="str">
        <f>IFERROR(IF($H3192=0,"",INDEX(Разметка!C:C,MATCH($H3192,Разметка!A:A,0))),0)</f>
        <v/>
      </c>
      <c r="K3192" s="16" t="e">
        <f>IF($F3192&gt;0,IFERROR(MATCH(A3192,'Доп настройки участников'!A:A,0),-1)*(-1),0)</f>
        <v>#N/A</v>
      </c>
      <c r="L3192" s="16" t="str">
        <f t="shared" si="207"/>
        <v>Нет</v>
      </c>
      <c r="M3192" s="33" t="b">
        <f t="shared" si="208"/>
        <v>0</v>
      </c>
      <c r="N3192" s="33">
        <f t="shared" si="209"/>
        <v>3160</v>
      </c>
      <c r="O3192" s="33">
        <v>3191</v>
      </c>
    </row>
    <row r="3193" spans="1:15" x14ac:dyDescent="0.25">
      <c r="A3193" s="13">
        <f>IF(M3193,'Выгрузка из ревьюшницы'!B3193,INDEX('Доп настройки участников'!D:D,2+N3193))</f>
        <v>0</v>
      </c>
      <c r="B3193" s="13">
        <f>IF(M3193,'Выгрузка из ревьюшницы'!C3193,INDEX('Доп настройки участников'!E:E,2+N3193))</f>
        <v>0</v>
      </c>
      <c r="C3193" s="13">
        <f>IF(M3193,'Выгрузка из ревьюшницы'!H3193,INDEX('Доп настройки участников'!F:F,2+N3193))</f>
        <v>0</v>
      </c>
      <c r="D3193" s="13">
        <f>IF(M3193,'Выгрузка из ревьюшницы'!J3193,INDEX('Доп настройки участников'!G:G,2+N3193))</f>
        <v>0</v>
      </c>
      <c r="E3193" s="13" t="e">
        <f>INDEX('Сопоставление оценок'!$A$3:$A$14,MATCH(IF(M3193,'Выгрузка из ревьюшницы'!K3193,INDEX('Доп настройки участников'!H:H,2+N3193)),'Сопоставление оценок'!$C$3:$C$14,0))</f>
        <v>#N/A</v>
      </c>
      <c r="F3193" s="13" t="e">
        <f>INDEX('Сопоставление оценок'!$B$3:$B$14,MATCH(Table13[[#This Row],[mark_at_review]],'Сопоставление оценок'!$C$3:$C$14,0))</f>
        <v>#N/A</v>
      </c>
      <c r="G3193" s="13">
        <f>IF(M3193,IFERROR(IF(OR('Выгрузка из ревьюшницы'!X3193,'Выгрузка из ревьюшницы'!Z3193),1,0),0),INDEX('Доп настройки участников'!I:I,2+N3193))</f>
        <v>0</v>
      </c>
      <c r="H3193" s="13">
        <f>IF(M3193,'Выгрузка из ревьюшницы'!AJ3193,INDEX('Доп настройки участников'!J:J,2+N3193))</f>
        <v>0</v>
      </c>
      <c r="I3193" s="16" t="str">
        <f>IFERROR(IF($H3193=0,"",INDEX(Разметка!B:B,MATCH($H3193,Разметка!A:A,0))),0)</f>
        <v/>
      </c>
      <c r="J3193" s="16" t="str">
        <f>IFERROR(IF($H3193=0,"",INDEX(Разметка!C:C,MATCH($H3193,Разметка!A:A,0))),0)</f>
        <v/>
      </c>
      <c r="K3193" s="16" t="e">
        <f>IF($F3193&gt;0,IFERROR(MATCH(A3193,'Доп настройки участников'!A:A,0),-1)*(-1),0)</f>
        <v>#N/A</v>
      </c>
      <c r="L3193" s="16" t="str">
        <f t="shared" si="207"/>
        <v>Нет</v>
      </c>
      <c r="M3193" s="33" t="b">
        <f t="shared" si="208"/>
        <v>0</v>
      </c>
      <c r="N3193" s="33">
        <f t="shared" si="209"/>
        <v>3161</v>
      </c>
      <c r="O3193" s="33">
        <v>3192</v>
      </c>
    </row>
    <row r="3194" spans="1:15" x14ac:dyDescent="0.25">
      <c r="A3194" s="13">
        <f>IF(M3194,'Выгрузка из ревьюшницы'!B3194,INDEX('Доп настройки участников'!D:D,2+N3194))</f>
        <v>0</v>
      </c>
      <c r="B3194" s="13">
        <f>IF(M3194,'Выгрузка из ревьюшницы'!C3194,INDEX('Доп настройки участников'!E:E,2+N3194))</f>
        <v>0</v>
      </c>
      <c r="C3194" s="13">
        <f>IF(M3194,'Выгрузка из ревьюшницы'!H3194,INDEX('Доп настройки участников'!F:F,2+N3194))</f>
        <v>0</v>
      </c>
      <c r="D3194" s="13">
        <f>IF(M3194,'Выгрузка из ревьюшницы'!J3194,INDEX('Доп настройки участников'!G:G,2+N3194))</f>
        <v>0</v>
      </c>
      <c r="E3194" s="13" t="e">
        <f>INDEX('Сопоставление оценок'!$A$3:$A$14,MATCH(IF(M3194,'Выгрузка из ревьюшницы'!K3194,INDEX('Доп настройки участников'!H:H,2+N3194)),'Сопоставление оценок'!$C$3:$C$14,0))</f>
        <v>#N/A</v>
      </c>
      <c r="F3194" s="13" t="e">
        <f>INDEX('Сопоставление оценок'!$B$3:$B$14,MATCH(Table13[[#This Row],[mark_at_review]],'Сопоставление оценок'!$C$3:$C$14,0))</f>
        <v>#N/A</v>
      </c>
      <c r="G3194" s="13">
        <f>IF(M3194,IFERROR(IF(OR('Выгрузка из ревьюшницы'!X3194,'Выгрузка из ревьюшницы'!Z3194),1,0),0),INDEX('Доп настройки участников'!I:I,2+N3194))</f>
        <v>0</v>
      </c>
      <c r="H3194" s="13">
        <f>IF(M3194,'Выгрузка из ревьюшницы'!AJ3194,INDEX('Доп настройки участников'!J:J,2+N3194))</f>
        <v>0</v>
      </c>
      <c r="I3194" s="16" t="str">
        <f>IFERROR(IF($H3194=0,"",INDEX(Разметка!B:B,MATCH($H3194,Разметка!A:A,0))),0)</f>
        <v/>
      </c>
      <c r="J3194" s="16" t="str">
        <f>IFERROR(IF($H3194=0,"",INDEX(Разметка!C:C,MATCH($H3194,Разметка!A:A,0))),0)</f>
        <v/>
      </c>
      <c r="K3194" s="16" t="e">
        <f>IF($F3194&gt;0,IFERROR(MATCH(A3194,'Доп настройки участников'!A:A,0),-1)*(-1),0)</f>
        <v>#N/A</v>
      </c>
      <c r="L3194" s="16" t="str">
        <f t="shared" si="207"/>
        <v>Нет</v>
      </c>
      <c r="M3194" s="33" t="b">
        <f t="shared" si="208"/>
        <v>0</v>
      </c>
      <c r="N3194" s="33">
        <f t="shared" si="209"/>
        <v>3162</v>
      </c>
      <c r="O3194" s="33">
        <v>3193</v>
      </c>
    </row>
    <row r="3195" spans="1:15" x14ac:dyDescent="0.25">
      <c r="A3195" s="13">
        <f>IF(M3195,'Выгрузка из ревьюшницы'!B3195,INDEX('Доп настройки участников'!D:D,2+N3195))</f>
        <v>0</v>
      </c>
      <c r="B3195" s="13">
        <f>IF(M3195,'Выгрузка из ревьюшницы'!C3195,INDEX('Доп настройки участников'!E:E,2+N3195))</f>
        <v>0</v>
      </c>
      <c r="C3195" s="13">
        <f>IF(M3195,'Выгрузка из ревьюшницы'!H3195,INDEX('Доп настройки участников'!F:F,2+N3195))</f>
        <v>0</v>
      </c>
      <c r="D3195" s="13">
        <f>IF(M3195,'Выгрузка из ревьюшницы'!J3195,INDEX('Доп настройки участников'!G:G,2+N3195))</f>
        <v>0</v>
      </c>
      <c r="E3195" s="13" t="e">
        <f>INDEX('Сопоставление оценок'!$A$3:$A$14,MATCH(IF(M3195,'Выгрузка из ревьюшницы'!K3195,INDEX('Доп настройки участников'!H:H,2+N3195)),'Сопоставление оценок'!$C$3:$C$14,0))</f>
        <v>#N/A</v>
      </c>
      <c r="F3195" s="13" t="e">
        <f>INDEX('Сопоставление оценок'!$B$3:$B$14,MATCH(Table13[[#This Row],[mark_at_review]],'Сопоставление оценок'!$C$3:$C$14,0))</f>
        <v>#N/A</v>
      </c>
      <c r="G3195" s="13">
        <f>IF(M3195,IFERROR(IF(OR('Выгрузка из ревьюшницы'!X3195,'Выгрузка из ревьюшницы'!Z3195),1,0),0),INDEX('Доп настройки участников'!I:I,2+N3195))</f>
        <v>0</v>
      </c>
      <c r="H3195" s="13">
        <f>IF(M3195,'Выгрузка из ревьюшницы'!AJ3195,INDEX('Доп настройки участников'!J:J,2+N3195))</f>
        <v>0</v>
      </c>
      <c r="I3195" s="16" t="str">
        <f>IFERROR(IF($H3195=0,"",INDEX(Разметка!B:B,MATCH($H3195,Разметка!A:A,0))),0)</f>
        <v/>
      </c>
      <c r="J3195" s="16" t="str">
        <f>IFERROR(IF($H3195=0,"",INDEX(Разметка!C:C,MATCH($H3195,Разметка!A:A,0))),0)</f>
        <v/>
      </c>
      <c r="K3195" s="16" t="e">
        <f>IF($F3195&gt;0,IFERROR(MATCH(A3195,'Доп настройки участников'!A:A,0),-1)*(-1),0)</f>
        <v>#N/A</v>
      </c>
      <c r="L3195" s="16" t="str">
        <f t="shared" si="207"/>
        <v>Нет</v>
      </c>
      <c r="M3195" s="33" t="b">
        <f t="shared" si="208"/>
        <v>0</v>
      </c>
      <c r="N3195" s="33">
        <f t="shared" si="209"/>
        <v>3163</v>
      </c>
      <c r="O3195" s="33">
        <v>3194</v>
      </c>
    </row>
    <row r="3196" spans="1:15" x14ac:dyDescent="0.25">
      <c r="A3196" s="13">
        <f>IF(M3196,'Выгрузка из ревьюшницы'!B3196,INDEX('Доп настройки участников'!D:D,2+N3196))</f>
        <v>0</v>
      </c>
      <c r="B3196" s="13">
        <f>IF(M3196,'Выгрузка из ревьюшницы'!C3196,INDEX('Доп настройки участников'!E:E,2+N3196))</f>
        <v>0</v>
      </c>
      <c r="C3196" s="13">
        <f>IF(M3196,'Выгрузка из ревьюшницы'!H3196,INDEX('Доп настройки участников'!F:F,2+N3196))</f>
        <v>0</v>
      </c>
      <c r="D3196" s="13">
        <f>IF(M3196,'Выгрузка из ревьюшницы'!J3196,INDEX('Доп настройки участников'!G:G,2+N3196))</f>
        <v>0</v>
      </c>
      <c r="E3196" s="13" t="e">
        <f>INDEX('Сопоставление оценок'!$A$3:$A$14,MATCH(IF(M3196,'Выгрузка из ревьюшницы'!K3196,INDEX('Доп настройки участников'!H:H,2+N3196)),'Сопоставление оценок'!$C$3:$C$14,0))</f>
        <v>#N/A</v>
      </c>
      <c r="F3196" s="13" t="e">
        <f>INDEX('Сопоставление оценок'!$B$3:$B$14,MATCH(Table13[[#This Row],[mark_at_review]],'Сопоставление оценок'!$C$3:$C$14,0))</f>
        <v>#N/A</v>
      </c>
      <c r="G3196" s="13">
        <f>IF(M3196,IFERROR(IF(OR('Выгрузка из ревьюшницы'!X3196,'Выгрузка из ревьюшницы'!Z3196),1,0),0),INDEX('Доп настройки участников'!I:I,2+N3196))</f>
        <v>0</v>
      </c>
      <c r="H3196" s="13">
        <f>IF(M3196,'Выгрузка из ревьюшницы'!AJ3196,INDEX('Доп настройки участников'!J:J,2+N3196))</f>
        <v>0</v>
      </c>
      <c r="I3196" s="16" t="str">
        <f>IFERROR(IF($H3196=0,"",INDEX(Разметка!B:B,MATCH($H3196,Разметка!A:A,0))),0)</f>
        <v/>
      </c>
      <c r="J3196" s="16" t="str">
        <f>IFERROR(IF($H3196=0,"",INDEX(Разметка!C:C,MATCH($H3196,Разметка!A:A,0))),0)</f>
        <v/>
      </c>
      <c r="K3196" s="16" t="e">
        <f>IF($F3196&gt;0,IFERROR(MATCH(A3196,'Доп настройки участников'!A:A,0),-1)*(-1),0)</f>
        <v>#N/A</v>
      </c>
      <c r="L3196" s="16" t="str">
        <f t="shared" si="207"/>
        <v>Нет</v>
      </c>
      <c r="M3196" s="33" t="b">
        <f t="shared" si="208"/>
        <v>0</v>
      </c>
      <c r="N3196" s="33">
        <f t="shared" si="209"/>
        <v>3164</v>
      </c>
      <c r="O3196" s="33">
        <v>3195</v>
      </c>
    </row>
    <row r="3197" spans="1:15" x14ac:dyDescent="0.25">
      <c r="A3197" s="13">
        <f>IF(M3197,'Выгрузка из ревьюшницы'!B3197,INDEX('Доп настройки участников'!D:D,2+N3197))</f>
        <v>0</v>
      </c>
      <c r="B3197" s="13">
        <f>IF(M3197,'Выгрузка из ревьюшницы'!C3197,INDEX('Доп настройки участников'!E:E,2+N3197))</f>
        <v>0</v>
      </c>
      <c r="C3197" s="13">
        <f>IF(M3197,'Выгрузка из ревьюшницы'!H3197,INDEX('Доп настройки участников'!F:F,2+N3197))</f>
        <v>0</v>
      </c>
      <c r="D3197" s="13">
        <f>IF(M3197,'Выгрузка из ревьюшницы'!J3197,INDEX('Доп настройки участников'!G:G,2+N3197))</f>
        <v>0</v>
      </c>
      <c r="E3197" s="13" t="e">
        <f>INDEX('Сопоставление оценок'!$A$3:$A$14,MATCH(IF(M3197,'Выгрузка из ревьюшницы'!K3197,INDEX('Доп настройки участников'!H:H,2+N3197)),'Сопоставление оценок'!$C$3:$C$14,0))</f>
        <v>#N/A</v>
      </c>
      <c r="F3197" s="13" t="e">
        <f>INDEX('Сопоставление оценок'!$B$3:$B$14,MATCH(Table13[[#This Row],[mark_at_review]],'Сопоставление оценок'!$C$3:$C$14,0))</f>
        <v>#N/A</v>
      </c>
      <c r="G3197" s="13">
        <f>IF(M3197,IFERROR(IF(OR('Выгрузка из ревьюшницы'!X3197,'Выгрузка из ревьюшницы'!Z3197),1,0),0),INDEX('Доп настройки участников'!I:I,2+N3197))</f>
        <v>0</v>
      </c>
      <c r="H3197" s="13">
        <f>IF(M3197,'Выгрузка из ревьюшницы'!AJ3197,INDEX('Доп настройки участников'!J:J,2+N3197))</f>
        <v>0</v>
      </c>
      <c r="I3197" s="16" t="str">
        <f>IFERROR(IF($H3197=0,"",INDEX(Разметка!B:B,MATCH($H3197,Разметка!A:A,0))),0)</f>
        <v/>
      </c>
      <c r="J3197" s="16" t="str">
        <f>IFERROR(IF($H3197=0,"",INDEX(Разметка!C:C,MATCH($H3197,Разметка!A:A,0))),0)</f>
        <v/>
      </c>
      <c r="K3197" s="16" t="e">
        <f>IF($F3197&gt;0,IFERROR(MATCH(A3197,'Доп настройки участников'!A:A,0),-1)*(-1),0)</f>
        <v>#N/A</v>
      </c>
      <c r="L3197" s="16" t="str">
        <f t="shared" si="207"/>
        <v>Нет</v>
      </c>
      <c r="M3197" s="33" t="b">
        <f t="shared" si="208"/>
        <v>0</v>
      </c>
      <c r="N3197" s="33">
        <f t="shared" si="209"/>
        <v>3165</v>
      </c>
      <c r="O3197" s="33">
        <v>3196</v>
      </c>
    </row>
    <row r="3198" spans="1:15" x14ac:dyDescent="0.25">
      <c r="A3198" s="13">
        <f>IF(M3198,'Выгрузка из ревьюшницы'!B3198,INDEX('Доп настройки участников'!D:D,2+N3198))</f>
        <v>0</v>
      </c>
      <c r="B3198" s="13">
        <f>IF(M3198,'Выгрузка из ревьюшницы'!C3198,INDEX('Доп настройки участников'!E:E,2+N3198))</f>
        <v>0</v>
      </c>
      <c r="C3198" s="13">
        <f>IF(M3198,'Выгрузка из ревьюшницы'!H3198,INDEX('Доп настройки участников'!F:F,2+N3198))</f>
        <v>0</v>
      </c>
      <c r="D3198" s="13">
        <f>IF(M3198,'Выгрузка из ревьюшницы'!J3198,INDEX('Доп настройки участников'!G:G,2+N3198))</f>
        <v>0</v>
      </c>
      <c r="E3198" s="13" t="e">
        <f>INDEX('Сопоставление оценок'!$A$3:$A$14,MATCH(IF(M3198,'Выгрузка из ревьюшницы'!K3198,INDEX('Доп настройки участников'!H:H,2+N3198)),'Сопоставление оценок'!$C$3:$C$14,0))</f>
        <v>#N/A</v>
      </c>
      <c r="F3198" s="13" t="e">
        <f>INDEX('Сопоставление оценок'!$B$3:$B$14,MATCH(Table13[[#This Row],[mark_at_review]],'Сопоставление оценок'!$C$3:$C$14,0))</f>
        <v>#N/A</v>
      </c>
      <c r="G3198" s="13">
        <f>IF(M3198,IFERROR(IF(OR('Выгрузка из ревьюшницы'!X3198,'Выгрузка из ревьюшницы'!Z3198),1,0),0),INDEX('Доп настройки участников'!I:I,2+N3198))</f>
        <v>0</v>
      </c>
      <c r="H3198" s="13">
        <f>IF(M3198,'Выгрузка из ревьюшницы'!AJ3198,INDEX('Доп настройки участников'!J:J,2+N3198))</f>
        <v>0</v>
      </c>
      <c r="I3198" s="16" t="str">
        <f>IFERROR(IF($H3198=0,"",INDEX(Разметка!B:B,MATCH($H3198,Разметка!A:A,0))),0)</f>
        <v/>
      </c>
      <c r="J3198" s="16" t="str">
        <f>IFERROR(IF($H3198=0,"",INDEX(Разметка!C:C,MATCH($H3198,Разметка!A:A,0))),0)</f>
        <v/>
      </c>
      <c r="K3198" s="16" t="e">
        <f>IF($F3198&gt;0,IFERROR(MATCH(A3198,'Доп настройки участников'!A:A,0),-1)*(-1),0)</f>
        <v>#N/A</v>
      </c>
      <c r="L3198" s="16" t="str">
        <f t="shared" si="207"/>
        <v>Нет</v>
      </c>
      <c r="M3198" s="33" t="b">
        <f t="shared" si="208"/>
        <v>0</v>
      </c>
      <c r="N3198" s="33">
        <f t="shared" si="209"/>
        <v>3166</v>
      </c>
      <c r="O3198" s="33">
        <v>3197</v>
      </c>
    </row>
    <row r="3199" spans="1:15" x14ac:dyDescent="0.25">
      <c r="A3199" s="13">
        <f>IF(M3199,'Выгрузка из ревьюшницы'!B3199,INDEX('Доп настройки участников'!D:D,2+N3199))</f>
        <v>0</v>
      </c>
      <c r="B3199" s="13">
        <f>IF(M3199,'Выгрузка из ревьюшницы'!C3199,INDEX('Доп настройки участников'!E:E,2+N3199))</f>
        <v>0</v>
      </c>
      <c r="C3199" s="13">
        <f>IF(M3199,'Выгрузка из ревьюшницы'!H3199,INDEX('Доп настройки участников'!F:F,2+N3199))</f>
        <v>0</v>
      </c>
      <c r="D3199" s="13">
        <f>IF(M3199,'Выгрузка из ревьюшницы'!J3199,INDEX('Доп настройки участников'!G:G,2+N3199))</f>
        <v>0</v>
      </c>
      <c r="E3199" s="13" t="e">
        <f>INDEX('Сопоставление оценок'!$A$3:$A$14,MATCH(IF(M3199,'Выгрузка из ревьюшницы'!K3199,INDEX('Доп настройки участников'!H:H,2+N3199)),'Сопоставление оценок'!$C$3:$C$14,0))</f>
        <v>#N/A</v>
      </c>
      <c r="F3199" s="13" t="e">
        <f>INDEX('Сопоставление оценок'!$B$3:$B$14,MATCH(Table13[[#This Row],[mark_at_review]],'Сопоставление оценок'!$C$3:$C$14,0))</f>
        <v>#N/A</v>
      </c>
      <c r="G3199" s="13">
        <f>IF(M3199,IFERROR(IF(OR('Выгрузка из ревьюшницы'!X3199,'Выгрузка из ревьюшницы'!Z3199),1,0),0),INDEX('Доп настройки участников'!I:I,2+N3199))</f>
        <v>0</v>
      </c>
      <c r="H3199" s="13">
        <f>IF(M3199,'Выгрузка из ревьюшницы'!AJ3199,INDEX('Доп настройки участников'!J:J,2+N3199))</f>
        <v>0</v>
      </c>
      <c r="I3199" s="16" t="str">
        <f>IFERROR(IF($H3199=0,"",INDEX(Разметка!B:B,MATCH($H3199,Разметка!A:A,0))),0)</f>
        <v/>
      </c>
      <c r="J3199" s="16" t="str">
        <f>IFERROR(IF($H3199=0,"",INDEX(Разметка!C:C,MATCH($H3199,Разметка!A:A,0))),0)</f>
        <v/>
      </c>
      <c r="K3199" s="16" t="e">
        <f>IF($F3199&gt;0,IFERROR(MATCH(A3199,'Доп настройки участников'!A:A,0),-1)*(-1),0)</f>
        <v>#N/A</v>
      </c>
      <c r="L3199" s="16" t="str">
        <f t="shared" si="207"/>
        <v>Нет</v>
      </c>
      <c r="M3199" s="33" t="b">
        <f t="shared" si="208"/>
        <v>0</v>
      </c>
      <c r="N3199" s="33">
        <f t="shared" si="209"/>
        <v>3167</v>
      </c>
      <c r="O3199" s="33">
        <v>3198</v>
      </c>
    </row>
    <row r="3200" spans="1:15" x14ac:dyDescent="0.25">
      <c r="A3200" s="13">
        <f>IF(M3200,'Выгрузка из ревьюшницы'!B3200,INDEX('Доп настройки участников'!D:D,2+N3200))</f>
        <v>0</v>
      </c>
      <c r="B3200" s="13">
        <f>IF(M3200,'Выгрузка из ревьюшницы'!C3200,INDEX('Доп настройки участников'!E:E,2+N3200))</f>
        <v>0</v>
      </c>
      <c r="C3200" s="13">
        <f>IF(M3200,'Выгрузка из ревьюшницы'!H3200,INDEX('Доп настройки участников'!F:F,2+N3200))</f>
        <v>0</v>
      </c>
      <c r="D3200" s="13">
        <f>IF(M3200,'Выгрузка из ревьюшницы'!J3200,INDEX('Доп настройки участников'!G:G,2+N3200))</f>
        <v>0</v>
      </c>
      <c r="E3200" s="13" t="e">
        <f>INDEX('Сопоставление оценок'!$A$3:$A$14,MATCH(IF(M3200,'Выгрузка из ревьюшницы'!K3200,INDEX('Доп настройки участников'!H:H,2+N3200)),'Сопоставление оценок'!$C$3:$C$14,0))</f>
        <v>#N/A</v>
      </c>
      <c r="F3200" s="13" t="e">
        <f>INDEX('Сопоставление оценок'!$B$3:$B$14,MATCH(Table13[[#This Row],[mark_at_review]],'Сопоставление оценок'!$C$3:$C$14,0))</f>
        <v>#N/A</v>
      </c>
      <c r="G3200" s="13">
        <f>IF(M3200,IFERROR(IF(OR('Выгрузка из ревьюшницы'!X3200,'Выгрузка из ревьюшницы'!Z3200),1,0),0),INDEX('Доп настройки участников'!I:I,2+N3200))</f>
        <v>0</v>
      </c>
      <c r="H3200" s="13">
        <f>IF(M3200,'Выгрузка из ревьюшницы'!AJ3200,INDEX('Доп настройки участников'!J:J,2+N3200))</f>
        <v>0</v>
      </c>
      <c r="I3200" s="16" t="str">
        <f>IFERROR(IF($H3200=0,"",INDEX(Разметка!B:B,MATCH($H3200,Разметка!A:A,0))),0)</f>
        <v/>
      </c>
      <c r="J3200" s="16" t="str">
        <f>IFERROR(IF($H3200=0,"",INDEX(Разметка!C:C,MATCH($H3200,Разметка!A:A,0))),0)</f>
        <v/>
      </c>
      <c r="K3200" s="16" t="e">
        <f>IF($F3200&gt;0,IFERROR(MATCH(A3200,'Доп настройки участников'!A:A,0),-1)*(-1),0)</f>
        <v>#N/A</v>
      </c>
      <c r="L3200" s="16" t="str">
        <f t="shared" si="207"/>
        <v>Нет</v>
      </c>
      <c r="M3200" s="33" t="b">
        <f t="shared" si="208"/>
        <v>0</v>
      </c>
      <c r="N3200" s="33">
        <f t="shared" si="209"/>
        <v>3168</v>
      </c>
      <c r="O3200" s="33">
        <v>3199</v>
      </c>
    </row>
    <row r="3201" spans="1:15" x14ac:dyDescent="0.25">
      <c r="A3201" s="13">
        <f>IF(M3201,'Выгрузка из ревьюшницы'!B3201,INDEX('Доп настройки участников'!D:D,2+N3201))</f>
        <v>0</v>
      </c>
      <c r="B3201" s="13">
        <f>IF(M3201,'Выгрузка из ревьюшницы'!C3201,INDEX('Доп настройки участников'!E:E,2+N3201))</f>
        <v>0</v>
      </c>
      <c r="C3201" s="13">
        <f>IF(M3201,'Выгрузка из ревьюшницы'!H3201,INDEX('Доп настройки участников'!F:F,2+N3201))</f>
        <v>0</v>
      </c>
      <c r="D3201" s="13">
        <f>IF(M3201,'Выгрузка из ревьюшницы'!J3201,INDEX('Доп настройки участников'!G:G,2+N3201))</f>
        <v>0</v>
      </c>
      <c r="E3201" s="13" t="e">
        <f>INDEX('Сопоставление оценок'!$A$3:$A$14,MATCH(IF(M3201,'Выгрузка из ревьюшницы'!K3201,INDEX('Доп настройки участников'!H:H,2+N3201)),'Сопоставление оценок'!$C$3:$C$14,0))</f>
        <v>#N/A</v>
      </c>
      <c r="F3201" s="13" t="e">
        <f>INDEX('Сопоставление оценок'!$B$3:$B$14,MATCH(Table13[[#This Row],[mark_at_review]],'Сопоставление оценок'!$C$3:$C$14,0))</f>
        <v>#N/A</v>
      </c>
      <c r="G3201" s="13">
        <f>IF(M3201,IFERROR(IF(OR('Выгрузка из ревьюшницы'!X3201,'Выгрузка из ревьюшницы'!Z3201),1,0),0),INDEX('Доп настройки участников'!I:I,2+N3201))</f>
        <v>0</v>
      </c>
      <c r="H3201" s="13">
        <f>IF(M3201,'Выгрузка из ревьюшницы'!AJ3201,INDEX('Доп настройки участников'!J:J,2+N3201))</f>
        <v>0</v>
      </c>
      <c r="I3201" s="16" t="str">
        <f>IFERROR(IF($H3201=0,"",INDEX(Разметка!B:B,MATCH($H3201,Разметка!A:A,0))),0)</f>
        <v/>
      </c>
      <c r="J3201" s="16" t="str">
        <f>IFERROR(IF($H3201=0,"",INDEX(Разметка!C:C,MATCH($H3201,Разметка!A:A,0))),0)</f>
        <v/>
      </c>
      <c r="K3201" s="16" t="e">
        <f>IF($F3201&gt;0,IFERROR(MATCH(A3201,'Доп настройки участников'!A:A,0),-1)*(-1),0)</f>
        <v>#N/A</v>
      </c>
      <c r="L3201" s="16" t="str">
        <f t="shared" si="207"/>
        <v>Нет</v>
      </c>
      <c r="M3201" s="33" t="b">
        <f t="shared" si="208"/>
        <v>0</v>
      </c>
      <c r="N3201" s="33">
        <f t="shared" si="209"/>
        <v>3169</v>
      </c>
      <c r="O3201" s="33">
        <v>3200</v>
      </c>
    </row>
    <row r="3202" spans="1:15" x14ac:dyDescent="0.25">
      <c r="A3202" s="13">
        <f>IF(M3202,'Выгрузка из ревьюшницы'!B3202,INDEX('Доп настройки участников'!D:D,2+N3202))</f>
        <v>0</v>
      </c>
      <c r="B3202" s="13">
        <f>IF(M3202,'Выгрузка из ревьюшницы'!C3202,INDEX('Доп настройки участников'!E:E,2+N3202))</f>
        <v>0</v>
      </c>
      <c r="C3202" s="13">
        <f>IF(M3202,'Выгрузка из ревьюшницы'!H3202,INDEX('Доп настройки участников'!F:F,2+N3202))</f>
        <v>0</v>
      </c>
      <c r="D3202" s="13">
        <f>IF(M3202,'Выгрузка из ревьюшницы'!J3202,INDEX('Доп настройки участников'!G:G,2+N3202))</f>
        <v>0</v>
      </c>
      <c r="E3202" s="13" t="e">
        <f>INDEX('Сопоставление оценок'!$A$3:$A$14,MATCH(IF(M3202,'Выгрузка из ревьюшницы'!K3202,INDEX('Доп настройки участников'!H:H,2+N3202)),'Сопоставление оценок'!$C$3:$C$14,0))</f>
        <v>#N/A</v>
      </c>
      <c r="F3202" s="13" t="e">
        <f>INDEX('Сопоставление оценок'!$B$3:$B$14,MATCH(Table13[[#This Row],[mark_at_review]],'Сопоставление оценок'!$C$3:$C$14,0))</f>
        <v>#N/A</v>
      </c>
      <c r="G3202" s="13">
        <f>IF(M3202,IFERROR(IF(OR('Выгрузка из ревьюшницы'!X3202,'Выгрузка из ревьюшницы'!Z3202),1,0),0),INDEX('Доп настройки участников'!I:I,2+N3202))</f>
        <v>0</v>
      </c>
      <c r="H3202" s="13">
        <f>IF(M3202,'Выгрузка из ревьюшницы'!AJ3202,INDEX('Доп настройки участников'!J:J,2+N3202))</f>
        <v>0</v>
      </c>
      <c r="I3202" s="16" t="str">
        <f>IFERROR(IF($H3202=0,"",INDEX(Разметка!B:B,MATCH($H3202,Разметка!A:A,0))),0)</f>
        <v/>
      </c>
      <c r="J3202" s="16" t="str">
        <f>IFERROR(IF($H3202=0,"",INDEX(Разметка!C:C,MATCH($H3202,Разметка!A:A,0))),0)</f>
        <v/>
      </c>
      <c r="K3202" s="16" t="e">
        <f>IF($F3202&gt;0,IFERROR(MATCH(A3202,'Доп настройки участников'!A:A,0),-1)*(-1),0)</f>
        <v>#N/A</v>
      </c>
      <c r="L3202" s="16" t="str">
        <f t="shared" ref="L3202:L3265" si="210">IF($C3202&gt;=16,"Да","Нет")</f>
        <v>Нет</v>
      </c>
      <c r="M3202" s="33" t="b">
        <f t="shared" ref="M3202:M3265" si="211">O3202&lt;=$P$1</f>
        <v>0</v>
      </c>
      <c r="N3202" s="33">
        <f t="shared" si="209"/>
        <v>3170</v>
      </c>
      <c r="O3202" s="33">
        <v>3201</v>
      </c>
    </row>
    <row r="3203" spans="1:15" x14ac:dyDescent="0.25">
      <c r="A3203" s="13">
        <f>IF(M3203,'Выгрузка из ревьюшницы'!B3203,INDEX('Доп настройки участников'!D:D,2+N3203))</f>
        <v>0</v>
      </c>
      <c r="B3203" s="13">
        <f>IF(M3203,'Выгрузка из ревьюшницы'!C3203,INDEX('Доп настройки участников'!E:E,2+N3203))</f>
        <v>0</v>
      </c>
      <c r="C3203" s="13">
        <f>IF(M3203,'Выгрузка из ревьюшницы'!H3203,INDEX('Доп настройки участников'!F:F,2+N3203))</f>
        <v>0</v>
      </c>
      <c r="D3203" s="13">
        <f>IF(M3203,'Выгрузка из ревьюшницы'!J3203,INDEX('Доп настройки участников'!G:G,2+N3203))</f>
        <v>0</v>
      </c>
      <c r="E3203" s="13" t="e">
        <f>INDEX('Сопоставление оценок'!$A$3:$A$14,MATCH(IF(M3203,'Выгрузка из ревьюшницы'!K3203,INDEX('Доп настройки участников'!H:H,2+N3203)),'Сопоставление оценок'!$C$3:$C$14,0))</f>
        <v>#N/A</v>
      </c>
      <c r="F3203" s="13" t="e">
        <f>INDEX('Сопоставление оценок'!$B$3:$B$14,MATCH(Table13[[#This Row],[mark_at_review]],'Сопоставление оценок'!$C$3:$C$14,0))</f>
        <v>#N/A</v>
      </c>
      <c r="G3203" s="13">
        <f>IF(M3203,IFERROR(IF(OR('Выгрузка из ревьюшницы'!X3203,'Выгрузка из ревьюшницы'!Z3203),1,0),0),INDEX('Доп настройки участников'!I:I,2+N3203))</f>
        <v>0</v>
      </c>
      <c r="H3203" s="13">
        <f>IF(M3203,'Выгрузка из ревьюшницы'!AJ3203,INDEX('Доп настройки участников'!J:J,2+N3203))</f>
        <v>0</v>
      </c>
      <c r="I3203" s="16" t="str">
        <f>IFERROR(IF($H3203=0,"",INDEX(Разметка!B:B,MATCH($H3203,Разметка!A:A,0))),0)</f>
        <v/>
      </c>
      <c r="J3203" s="16" t="str">
        <f>IFERROR(IF($H3203=0,"",INDEX(Разметка!C:C,MATCH($H3203,Разметка!A:A,0))),0)</f>
        <v/>
      </c>
      <c r="K3203" s="16" t="e">
        <f>IF($F3203&gt;0,IFERROR(MATCH(A3203,'Доп настройки участников'!A:A,0),-1)*(-1),0)</f>
        <v>#N/A</v>
      </c>
      <c r="L3203" s="16" t="str">
        <f t="shared" si="210"/>
        <v>Нет</v>
      </c>
      <c r="M3203" s="33" t="b">
        <f t="shared" si="211"/>
        <v>0</v>
      </c>
      <c r="N3203" s="33">
        <f t="shared" ref="N3203:N3266" si="212">IF(M3203,0,N3202+1)</f>
        <v>3171</v>
      </c>
      <c r="O3203" s="33">
        <v>3202</v>
      </c>
    </row>
    <row r="3204" spans="1:15" x14ac:dyDescent="0.25">
      <c r="A3204" s="13">
        <f>IF(M3204,'Выгрузка из ревьюшницы'!B3204,INDEX('Доп настройки участников'!D:D,2+N3204))</f>
        <v>0</v>
      </c>
      <c r="B3204" s="13">
        <f>IF(M3204,'Выгрузка из ревьюшницы'!C3204,INDEX('Доп настройки участников'!E:E,2+N3204))</f>
        <v>0</v>
      </c>
      <c r="C3204" s="13">
        <f>IF(M3204,'Выгрузка из ревьюшницы'!H3204,INDEX('Доп настройки участников'!F:F,2+N3204))</f>
        <v>0</v>
      </c>
      <c r="D3204" s="13">
        <f>IF(M3204,'Выгрузка из ревьюшницы'!J3204,INDEX('Доп настройки участников'!G:G,2+N3204))</f>
        <v>0</v>
      </c>
      <c r="E3204" s="13" t="e">
        <f>INDEX('Сопоставление оценок'!$A$3:$A$14,MATCH(IF(M3204,'Выгрузка из ревьюшницы'!K3204,INDEX('Доп настройки участников'!H:H,2+N3204)),'Сопоставление оценок'!$C$3:$C$14,0))</f>
        <v>#N/A</v>
      </c>
      <c r="F3204" s="13" t="e">
        <f>INDEX('Сопоставление оценок'!$B$3:$B$14,MATCH(Table13[[#This Row],[mark_at_review]],'Сопоставление оценок'!$C$3:$C$14,0))</f>
        <v>#N/A</v>
      </c>
      <c r="G3204" s="13">
        <f>IF(M3204,IFERROR(IF(OR('Выгрузка из ревьюшницы'!X3204,'Выгрузка из ревьюшницы'!Z3204),1,0),0),INDEX('Доп настройки участников'!I:I,2+N3204))</f>
        <v>0</v>
      </c>
      <c r="H3204" s="13">
        <f>IF(M3204,'Выгрузка из ревьюшницы'!AJ3204,INDEX('Доп настройки участников'!J:J,2+N3204))</f>
        <v>0</v>
      </c>
      <c r="I3204" s="16" t="str">
        <f>IFERROR(IF($H3204=0,"",INDEX(Разметка!B:B,MATCH($H3204,Разметка!A:A,0))),0)</f>
        <v/>
      </c>
      <c r="J3204" s="16" t="str">
        <f>IFERROR(IF($H3204=0,"",INDEX(Разметка!C:C,MATCH($H3204,Разметка!A:A,0))),0)</f>
        <v/>
      </c>
      <c r="K3204" s="16" t="e">
        <f>IF($F3204&gt;0,IFERROR(MATCH(A3204,'Доп настройки участников'!A:A,0),-1)*(-1),0)</f>
        <v>#N/A</v>
      </c>
      <c r="L3204" s="16" t="str">
        <f t="shared" si="210"/>
        <v>Нет</v>
      </c>
      <c r="M3204" s="33" t="b">
        <f t="shared" si="211"/>
        <v>0</v>
      </c>
      <c r="N3204" s="33">
        <f t="shared" si="212"/>
        <v>3172</v>
      </c>
      <c r="O3204" s="33">
        <v>3203</v>
      </c>
    </row>
    <row r="3205" spans="1:15" x14ac:dyDescent="0.25">
      <c r="A3205" s="13">
        <f>IF(M3205,'Выгрузка из ревьюшницы'!B3205,INDEX('Доп настройки участников'!D:D,2+N3205))</f>
        <v>0</v>
      </c>
      <c r="B3205" s="13">
        <f>IF(M3205,'Выгрузка из ревьюшницы'!C3205,INDEX('Доп настройки участников'!E:E,2+N3205))</f>
        <v>0</v>
      </c>
      <c r="C3205" s="13">
        <f>IF(M3205,'Выгрузка из ревьюшницы'!H3205,INDEX('Доп настройки участников'!F:F,2+N3205))</f>
        <v>0</v>
      </c>
      <c r="D3205" s="13">
        <f>IF(M3205,'Выгрузка из ревьюшницы'!J3205,INDEX('Доп настройки участников'!G:G,2+N3205))</f>
        <v>0</v>
      </c>
      <c r="E3205" s="13" t="e">
        <f>INDEX('Сопоставление оценок'!$A$3:$A$14,MATCH(IF(M3205,'Выгрузка из ревьюшницы'!K3205,INDEX('Доп настройки участников'!H:H,2+N3205)),'Сопоставление оценок'!$C$3:$C$14,0))</f>
        <v>#N/A</v>
      </c>
      <c r="F3205" s="13" t="e">
        <f>INDEX('Сопоставление оценок'!$B$3:$B$14,MATCH(Table13[[#This Row],[mark_at_review]],'Сопоставление оценок'!$C$3:$C$14,0))</f>
        <v>#N/A</v>
      </c>
      <c r="G3205" s="13">
        <f>IF(M3205,IFERROR(IF(OR('Выгрузка из ревьюшницы'!X3205,'Выгрузка из ревьюшницы'!Z3205),1,0),0),INDEX('Доп настройки участников'!I:I,2+N3205))</f>
        <v>0</v>
      </c>
      <c r="H3205" s="13">
        <f>IF(M3205,'Выгрузка из ревьюшницы'!AJ3205,INDEX('Доп настройки участников'!J:J,2+N3205))</f>
        <v>0</v>
      </c>
      <c r="I3205" s="16" t="str">
        <f>IFERROR(IF($H3205=0,"",INDEX(Разметка!B:B,MATCH($H3205,Разметка!A:A,0))),0)</f>
        <v/>
      </c>
      <c r="J3205" s="16" t="str">
        <f>IFERROR(IF($H3205=0,"",INDEX(Разметка!C:C,MATCH($H3205,Разметка!A:A,0))),0)</f>
        <v/>
      </c>
      <c r="K3205" s="16" t="e">
        <f>IF($F3205&gt;0,IFERROR(MATCH(A3205,'Доп настройки участников'!A:A,0),-1)*(-1),0)</f>
        <v>#N/A</v>
      </c>
      <c r="L3205" s="16" t="str">
        <f t="shared" si="210"/>
        <v>Нет</v>
      </c>
      <c r="M3205" s="33" t="b">
        <f t="shared" si="211"/>
        <v>0</v>
      </c>
      <c r="N3205" s="33">
        <f t="shared" si="212"/>
        <v>3173</v>
      </c>
      <c r="O3205" s="33">
        <v>3204</v>
      </c>
    </row>
    <row r="3206" spans="1:15" x14ac:dyDescent="0.25">
      <c r="A3206" s="13">
        <f>IF(M3206,'Выгрузка из ревьюшницы'!B3206,INDEX('Доп настройки участников'!D:D,2+N3206))</f>
        <v>0</v>
      </c>
      <c r="B3206" s="13">
        <f>IF(M3206,'Выгрузка из ревьюшницы'!C3206,INDEX('Доп настройки участников'!E:E,2+N3206))</f>
        <v>0</v>
      </c>
      <c r="C3206" s="13">
        <f>IF(M3206,'Выгрузка из ревьюшницы'!H3206,INDEX('Доп настройки участников'!F:F,2+N3206))</f>
        <v>0</v>
      </c>
      <c r="D3206" s="13">
        <f>IF(M3206,'Выгрузка из ревьюшницы'!J3206,INDEX('Доп настройки участников'!G:G,2+N3206))</f>
        <v>0</v>
      </c>
      <c r="E3206" s="13" t="e">
        <f>INDEX('Сопоставление оценок'!$A$3:$A$14,MATCH(IF(M3206,'Выгрузка из ревьюшницы'!K3206,INDEX('Доп настройки участников'!H:H,2+N3206)),'Сопоставление оценок'!$C$3:$C$14,0))</f>
        <v>#N/A</v>
      </c>
      <c r="F3206" s="13" t="e">
        <f>INDEX('Сопоставление оценок'!$B$3:$B$14,MATCH(Table13[[#This Row],[mark_at_review]],'Сопоставление оценок'!$C$3:$C$14,0))</f>
        <v>#N/A</v>
      </c>
      <c r="G3206" s="13">
        <f>IF(M3206,IFERROR(IF(OR('Выгрузка из ревьюшницы'!X3206,'Выгрузка из ревьюшницы'!Z3206),1,0),0),INDEX('Доп настройки участников'!I:I,2+N3206))</f>
        <v>0</v>
      </c>
      <c r="H3206" s="13">
        <f>IF(M3206,'Выгрузка из ревьюшницы'!AJ3206,INDEX('Доп настройки участников'!J:J,2+N3206))</f>
        <v>0</v>
      </c>
      <c r="I3206" s="16" t="str">
        <f>IFERROR(IF($H3206=0,"",INDEX(Разметка!B:B,MATCH($H3206,Разметка!A:A,0))),0)</f>
        <v/>
      </c>
      <c r="J3206" s="16" t="str">
        <f>IFERROR(IF($H3206=0,"",INDEX(Разметка!C:C,MATCH($H3206,Разметка!A:A,0))),0)</f>
        <v/>
      </c>
      <c r="K3206" s="16" t="e">
        <f>IF($F3206&gt;0,IFERROR(MATCH(A3206,'Доп настройки участников'!A:A,0),-1)*(-1),0)</f>
        <v>#N/A</v>
      </c>
      <c r="L3206" s="16" t="str">
        <f t="shared" si="210"/>
        <v>Нет</v>
      </c>
      <c r="M3206" s="33" t="b">
        <f t="shared" si="211"/>
        <v>0</v>
      </c>
      <c r="N3206" s="33">
        <f t="shared" si="212"/>
        <v>3174</v>
      </c>
      <c r="O3206" s="33">
        <v>3205</v>
      </c>
    </row>
    <row r="3207" spans="1:15" x14ac:dyDescent="0.25">
      <c r="A3207" s="13">
        <f>IF(M3207,'Выгрузка из ревьюшницы'!B3207,INDEX('Доп настройки участников'!D:D,2+N3207))</f>
        <v>0</v>
      </c>
      <c r="B3207" s="13">
        <f>IF(M3207,'Выгрузка из ревьюшницы'!C3207,INDEX('Доп настройки участников'!E:E,2+N3207))</f>
        <v>0</v>
      </c>
      <c r="C3207" s="13">
        <f>IF(M3207,'Выгрузка из ревьюшницы'!H3207,INDEX('Доп настройки участников'!F:F,2+N3207))</f>
        <v>0</v>
      </c>
      <c r="D3207" s="13">
        <f>IF(M3207,'Выгрузка из ревьюшницы'!J3207,INDEX('Доп настройки участников'!G:G,2+N3207))</f>
        <v>0</v>
      </c>
      <c r="E3207" s="13" t="e">
        <f>INDEX('Сопоставление оценок'!$A$3:$A$14,MATCH(IF(M3207,'Выгрузка из ревьюшницы'!K3207,INDEX('Доп настройки участников'!H:H,2+N3207)),'Сопоставление оценок'!$C$3:$C$14,0))</f>
        <v>#N/A</v>
      </c>
      <c r="F3207" s="13" t="e">
        <f>INDEX('Сопоставление оценок'!$B$3:$B$14,MATCH(Table13[[#This Row],[mark_at_review]],'Сопоставление оценок'!$C$3:$C$14,0))</f>
        <v>#N/A</v>
      </c>
      <c r="G3207" s="13">
        <f>IF(M3207,IFERROR(IF(OR('Выгрузка из ревьюшницы'!X3207,'Выгрузка из ревьюшницы'!Z3207),1,0),0),INDEX('Доп настройки участников'!I:I,2+N3207))</f>
        <v>0</v>
      </c>
      <c r="H3207" s="13">
        <f>IF(M3207,'Выгрузка из ревьюшницы'!AJ3207,INDEX('Доп настройки участников'!J:J,2+N3207))</f>
        <v>0</v>
      </c>
      <c r="I3207" s="16" t="str">
        <f>IFERROR(IF($H3207=0,"",INDEX(Разметка!B:B,MATCH($H3207,Разметка!A:A,0))),0)</f>
        <v/>
      </c>
      <c r="J3207" s="16" t="str">
        <f>IFERROR(IF($H3207=0,"",INDEX(Разметка!C:C,MATCH($H3207,Разметка!A:A,0))),0)</f>
        <v/>
      </c>
      <c r="K3207" s="16" t="e">
        <f>IF($F3207&gt;0,IFERROR(MATCH(A3207,'Доп настройки участников'!A:A,0),-1)*(-1),0)</f>
        <v>#N/A</v>
      </c>
      <c r="L3207" s="16" t="str">
        <f t="shared" si="210"/>
        <v>Нет</v>
      </c>
      <c r="M3207" s="33" t="b">
        <f t="shared" si="211"/>
        <v>0</v>
      </c>
      <c r="N3207" s="33">
        <f t="shared" si="212"/>
        <v>3175</v>
      </c>
      <c r="O3207" s="33">
        <v>3206</v>
      </c>
    </row>
    <row r="3208" spans="1:15" x14ac:dyDescent="0.25">
      <c r="A3208" s="13">
        <f>IF(M3208,'Выгрузка из ревьюшницы'!B3208,INDEX('Доп настройки участников'!D:D,2+N3208))</f>
        <v>0</v>
      </c>
      <c r="B3208" s="13">
        <f>IF(M3208,'Выгрузка из ревьюшницы'!C3208,INDEX('Доп настройки участников'!E:E,2+N3208))</f>
        <v>0</v>
      </c>
      <c r="C3208" s="13">
        <f>IF(M3208,'Выгрузка из ревьюшницы'!H3208,INDEX('Доп настройки участников'!F:F,2+N3208))</f>
        <v>0</v>
      </c>
      <c r="D3208" s="13">
        <f>IF(M3208,'Выгрузка из ревьюшницы'!J3208,INDEX('Доп настройки участников'!G:G,2+N3208))</f>
        <v>0</v>
      </c>
      <c r="E3208" s="13" t="e">
        <f>INDEX('Сопоставление оценок'!$A$3:$A$14,MATCH(IF(M3208,'Выгрузка из ревьюшницы'!K3208,INDEX('Доп настройки участников'!H:H,2+N3208)),'Сопоставление оценок'!$C$3:$C$14,0))</f>
        <v>#N/A</v>
      </c>
      <c r="F3208" s="13" t="e">
        <f>INDEX('Сопоставление оценок'!$B$3:$B$14,MATCH(Table13[[#This Row],[mark_at_review]],'Сопоставление оценок'!$C$3:$C$14,0))</f>
        <v>#N/A</v>
      </c>
      <c r="G3208" s="13">
        <f>IF(M3208,IFERROR(IF(OR('Выгрузка из ревьюшницы'!X3208,'Выгрузка из ревьюшницы'!Z3208),1,0),0),INDEX('Доп настройки участников'!I:I,2+N3208))</f>
        <v>0</v>
      </c>
      <c r="H3208" s="13">
        <f>IF(M3208,'Выгрузка из ревьюшницы'!AJ3208,INDEX('Доп настройки участников'!J:J,2+N3208))</f>
        <v>0</v>
      </c>
      <c r="I3208" s="16" t="str">
        <f>IFERROR(IF($H3208=0,"",INDEX(Разметка!B:B,MATCH($H3208,Разметка!A:A,0))),0)</f>
        <v/>
      </c>
      <c r="J3208" s="16" t="str">
        <f>IFERROR(IF($H3208=0,"",INDEX(Разметка!C:C,MATCH($H3208,Разметка!A:A,0))),0)</f>
        <v/>
      </c>
      <c r="K3208" s="16" t="e">
        <f>IF($F3208&gt;0,IFERROR(MATCH(A3208,'Доп настройки участников'!A:A,0),-1)*(-1),0)</f>
        <v>#N/A</v>
      </c>
      <c r="L3208" s="16" t="str">
        <f t="shared" si="210"/>
        <v>Нет</v>
      </c>
      <c r="M3208" s="33" t="b">
        <f t="shared" si="211"/>
        <v>0</v>
      </c>
      <c r="N3208" s="33">
        <f t="shared" si="212"/>
        <v>3176</v>
      </c>
      <c r="O3208" s="33">
        <v>3207</v>
      </c>
    </row>
    <row r="3209" spans="1:15" x14ac:dyDescent="0.25">
      <c r="A3209" s="13">
        <f>IF(M3209,'Выгрузка из ревьюшницы'!B3209,INDEX('Доп настройки участников'!D:D,2+N3209))</f>
        <v>0</v>
      </c>
      <c r="B3209" s="13">
        <f>IF(M3209,'Выгрузка из ревьюшницы'!C3209,INDEX('Доп настройки участников'!E:E,2+N3209))</f>
        <v>0</v>
      </c>
      <c r="C3209" s="13">
        <f>IF(M3209,'Выгрузка из ревьюшницы'!H3209,INDEX('Доп настройки участников'!F:F,2+N3209))</f>
        <v>0</v>
      </c>
      <c r="D3209" s="13">
        <f>IF(M3209,'Выгрузка из ревьюшницы'!J3209,INDEX('Доп настройки участников'!G:G,2+N3209))</f>
        <v>0</v>
      </c>
      <c r="E3209" s="13" t="e">
        <f>INDEX('Сопоставление оценок'!$A$3:$A$14,MATCH(IF(M3209,'Выгрузка из ревьюшницы'!K3209,INDEX('Доп настройки участников'!H:H,2+N3209)),'Сопоставление оценок'!$C$3:$C$14,0))</f>
        <v>#N/A</v>
      </c>
      <c r="F3209" s="13" t="e">
        <f>INDEX('Сопоставление оценок'!$B$3:$B$14,MATCH(Table13[[#This Row],[mark_at_review]],'Сопоставление оценок'!$C$3:$C$14,0))</f>
        <v>#N/A</v>
      </c>
      <c r="G3209" s="13">
        <f>IF(M3209,IFERROR(IF(OR('Выгрузка из ревьюшницы'!X3209,'Выгрузка из ревьюшницы'!Z3209),1,0),0),INDEX('Доп настройки участников'!I:I,2+N3209))</f>
        <v>0</v>
      </c>
      <c r="H3209" s="13">
        <f>IF(M3209,'Выгрузка из ревьюшницы'!AJ3209,INDEX('Доп настройки участников'!J:J,2+N3209))</f>
        <v>0</v>
      </c>
      <c r="I3209" s="16" t="str">
        <f>IFERROR(IF($H3209=0,"",INDEX(Разметка!B:B,MATCH($H3209,Разметка!A:A,0))),0)</f>
        <v/>
      </c>
      <c r="J3209" s="16" t="str">
        <f>IFERROR(IF($H3209=0,"",INDEX(Разметка!C:C,MATCH($H3209,Разметка!A:A,0))),0)</f>
        <v/>
      </c>
      <c r="K3209" s="16" t="e">
        <f>IF($F3209&gt;0,IFERROR(MATCH(A3209,'Доп настройки участников'!A:A,0),-1)*(-1),0)</f>
        <v>#N/A</v>
      </c>
      <c r="L3209" s="16" t="str">
        <f t="shared" si="210"/>
        <v>Нет</v>
      </c>
      <c r="M3209" s="33" t="b">
        <f t="shared" si="211"/>
        <v>0</v>
      </c>
      <c r="N3209" s="33">
        <f t="shared" si="212"/>
        <v>3177</v>
      </c>
      <c r="O3209" s="33">
        <v>3208</v>
      </c>
    </row>
    <row r="3210" spans="1:15" x14ac:dyDescent="0.25">
      <c r="A3210" s="13">
        <f>IF(M3210,'Выгрузка из ревьюшницы'!B3210,INDEX('Доп настройки участников'!D:D,2+N3210))</f>
        <v>0</v>
      </c>
      <c r="B3210" s="13">
        <f>IF(M3210,'Выгрузка из ревьюшницы'!C3210,INDEX('Доп настройки участников'!E:E,2+N3210))</f>
        <v>0</v>
      </c>
      <c r="C3210" s="13">
        <f>IF(M3210,'Выгрузка из ревьюшницы'!H3210,INDEX('Доп настройки участников'!F:F,2+N3210))</f>
        <v>0</v>
      </c>
      <c r="D3210" s="13">
        <f>IF(M3210,'Выгрузка из ревьюшницы'!J3210,INDEX('Доп настройки участников'!G:G,2+N3210))</f>
        <v>0</v>
      </c>
      <c r="E3210" s="13" t="e">
        <f>INDEX('Сопоставление оценок'!$A$3:$A$14,MATCH(IF(M3210,'Выгрузка из ревьюшницы'!K3210,INDEX('Доп настройки участников'!H:H,2+N3210)),'Сопоставление оценок'!$C$3:$C$14,0))</f>
        <v>#N/A</v>
      </c>
      <c r="F3210" s="13" t="e">
        <f>INDEX('Сопоставление оценок'!$B$3:$B$14,MATCH(Table13[[#This Row],[mark_at_review]],'Сопоставление оценок'!$C$3:$C$14,0))</f>
        <v>#N/A</v>
      </c>
      <c r="G3210" s="13">
        <f>IF(M3210,IFERROR(IF(OR('Выгрузка из ревьюшницы'!X3210,'Выгрузка из ревьюшницы'!Z3210),1,0),0),INDEX('Доп настройки участников'!I:I,2+N3210))</f>
        <v>0</v>
      </c>
      <c r="H3210" s="13">
        <f>IF(M3210,'Выгрузка из ревьюшницы'!AJ3210,INDEX('Доп настройки участников'!J:J,2+N3210))</f>
        <v>0</v>
      </c>
      <c r="I3210" s="16" t="str">
        <f>IFERROR(IF($H3210=0,"",INDEX(Разметка!B:B,MATCH($H3210,Разметка!A:A,0))),0)</f>
        <v/>
      </c>
      <c r="J3210" s="16" t="str">
        <f>IFERROR(IF($H3210=0,"",INDEX(Разметка!C:C,MATCH($H3210,Разметка!A:A,0))),0)</f>
        <v/>
      </c>
      <c r="K3210" s="16" t="e">
        <f>IF($F3210&gt;0,IFERROR(MATCH(A3210,'Доп настройки участников'!A:A,0),-1)*(-1),0)</f>
        <v>#N/A</v>
      </c>
      <c r="L3210" s="16" t="str">
        <f t="shared" si="210"/>
        <v>Нет</v>
      </c>
      <c r="M3210" s="33" t="b">
        <f t="shared" si="211"/>
        <v>0</v>
      </c>
      <c r="N3210" s="33">
        <f t="shared" si="212"/>
        <v>3178</v>
      </c>
      <c r="O3210" s="33">
        <v>3209</v>
      </c>
    </row>
    <row r="3211" spans="1:15" x14ac:dyDescent="0.25">
      <c r="A3211" s="13">
        <f>IF(M3211,'Выгрузка из ревьюшницы'!B3211,INDEX('Доп настройки участников'!D:D,2+N3211))</f>
        <v>0</v>
      </c>
      <c r="B3211" s="13">
        <f>IF(M3211,'Выгрузка из ревьюшницы'!C3211,INDEX('Доп настройки участников'!E:E,2+N3211))</f>
        <v>0</v>
      </c>
      <c r="C3211" s="13">
        <f>IF(M3211,'Выгрузка из ревьюшницы'!H3211,INDEX('Доп настройки участников'!F:F,2+N3211))</f>
        <v>0</v>
      </c>
      <c r="D3211" s="13">
        <f>IF(M3211,'Выгрузка из ревьюшницы'!J3211,INDEX('Доп настройки участников'!G:G,2+N3211))</f>
        <v>0</v>
      </c>
      <c r="E3211" s="13" t="e">
        <f>INDEX('Сопоставление оценок'!$A$3:$A$14,MATCH(IF(M3211,'Выгрузка из ревьюшницы'!K3211,INDEX('Доп настройки участников'!H:H,2+N3211)),'Сопоставление оценок'!$C$3:$C$14,0))</f>
        <v>#N/A</v>
      </c>
      <c r="F3211" s="13" t="e">
        <f>INDEX('Сопоставление оценок'!$B$3:$B$14,MATCH(Table13[[#This Row],[mark_at_review]],'Сопоставление оценок'!$C$3:$C$14,0))</f>
        <v>#N/A</v>
      </c>
      <c r="G3211" s="13">
        <f>IF(M3211,IFERROR(IF(OR('Выгрузка из ревьюшницы'!X3211,'Выгрузка из ревьюшницы'!Z3211),1,0),0),INDEX('Доп настройки участников'!I:I,2+N3211))</f>
        <v>0</v>
      </c>
      <c r="H3211" s="13">
        <f>IF(M3211,'Выгрузка из ревьюшницы'!AJ3211,INDEX('Доп настройки участников'!J:J,2+N3211))</f>
        <v>0</v>
      </c>
      <c r="I3211" s="16" t="str">
        <f>IFERROR(IF($H3211=0,"",INDEX(Разметка!B:B,MATCH($H3211,Разметка!A:A,0))),0)</f>
        <v/>
      </c>
      <c r="J3211" s="16" t="str">
        <f>IFERROR(IF($H3211=0,"",INDEX(Разметка!C:C,MATCH($H3211,Разметка!A:A,0))),0)</f>
        <v/>
      </c>
      <c r="K3211" s="16" t="e">
        <f>IF($F3211&gt;0,IFERROR(MATCH(A3211,'Доп настройки участников'!A:A,0),-1)*(-1),0)</f>
        <v>#N/A</v>
      </c>
      <c r="L3211" s="16" t="str">
        <f t="shared" si="210"/>
        <v>Нет</v>
      </c>
      <c r="M3211" s="33" t="b">
        <f t="shared" si="211"/>
        <v>0</v>
      </c>
      <c r="N3211" s="33">
        <f t="shared" si="212"/>
        <v>3179</v>
      </c>
      <c r="O3211" s="33">
        <v>3210</v>
      </c>
    </row>
    <row r="3212" spans="1:15" x14ac:dyDescent="0.25">
      <c r="A3212" s="13">
        <f>IF(M3212,'Выгрузка из ревьюшницы'!B3212,INDEX('Доп настройки участников'!D:D,2+N3212))</f>
        <v>0</v>
      </c>
      <c r="B3212" s="13">
        <f>IF(M3212,'Выгрузка из ревьюшницы'!C3212,INDEX('Доп настройки участников'!E:E,2+N3212))</f>
        <v>0</v>
      </c>
      <c r="C3212" s="13">
        <f>IF(M3212,'Выгрузка из ревьюшницы'!H3212,INDEX('Доп настройки участников'!F:F,2+N3212))</f>
        <v>0</v>
      </c>
      <c r="D3212" s="13">
        <f>IF(M3212,'Выгрузка из ревьюшницы'!J3212,INDEX('Доп настройки участников'!G:G,2+N3212))</f>
        <v>0</v>
      </c>
      <c r="E3212" s="13" t="e">
        <f>INDEX('Сопоставление оценок'!$A$3:$A$14,MATCH(IF(M3212,'Выгрузка из ревьюшницы'!K3212,INDEX('Доп настройки участников'!H:H,2+N3212)),'Сопоставление оценок'!$C$3:$C$14,0))</f>
        <v>#N/A</v>
      </c>
      <c r="F3212" s="13" t="e">
        <f>INDEX('Сопоставление оценок'!$B$3:$B$14,MATCH(Table13[[#This Row],[mark_at_review]],'Сопоставление оценок'!$C$3:$C$14,0))</f>
        <v>#N/A</v>
      </c>
      <c r="G3212" s="13">
        <f>IF(M3212,IFERROR(IF(OR('Выгрузка из ревьюшницы'!X3212,'Выгрузка из ревьюшницы'!Z3212),1,0),0),INDEX('Доп настройки участников'!I:I,2+N3212))</f>
        <v>0</v>
      </c>
      <c r="H3212" s="13">
        <f>IF(M3212,'Выгрузка из ревьюшницы'!AJ3212,INDEX('Доп настройки участников'!J:J,2+N3212))</f>
        <v>0</v>
      </c>
      <c r="I3212" s="16" t="str">
        <f>IFERROR(IF($H3212=0,"",INDEX(Разметка!B:B,MATCH($H3212,Разметка!A:A,0))),0)</f>
        <v/>
      </c>
      <c r="J3212" s="16" t="str">
        <f>IFERROR(IF($H3212=0,"",INDEX(Разметка!C:C,MATCH($H3212,Разметка!A:A,0))),0)</f>
        <v/>
      </c>
      <c r="K3212" s="16" t="e">
        <f>IF($F3212&gt;0,IFERROR(MATCH(A3212,'Доп настройки участников'!A:A,0),-1)*(-1),0)</f>
        <v>#N/A</v>
      </c>
      <c r="L3212" s="16" t="str">
        <f t="shared" si="210"/>
        <v>Нет</v>
      </c>
      <c r="M3212" s="33" t="b">
        <f t="shared" si="211"/>
        <v>0</v>
      </c>
      <c r="N3212" s="33">
        <f t="shared" si="212"/>
        <v>3180</v>
      </c>
      <c r="O3212" s="33">
        <v>3211</v>
      </c>
    </row>
    <row r="3213" spans="1:15" x14ac:dyDescent="0.25">
      <c r="A3213" s="13">
        <f>IF(M3213,'Выгрузка из ревьюшницы'!B3213,INDEX('Доп настройки участников'!D:D,2+N3213))</f>
        <v>0</v>
      </c>
      <c r="B3213" s="13">
        <f>IF(M3213,'Выгрузка из ревьюшницы'!C3213,INDEX('Доп настройки участников'!E:E,2+N3213))</f>
        <v>0</v>
      </c>
      <c r="C3213" s="13">
        <f>IF(M3213,'Выгрузка из ревьюшницы'!H3213,INDEX('Доп настройки участников'!F:F,2+N3213))</f>
        <v>0</v>
      </c>
      <c r="D3213" s="13">
        <f>IF(M3213,'Выгрузка из ревьюшницы'!J3213,INDEX('Доп настройки участников'!G:G,2+N3213))</f>
        <v>0</v>
      </c>
      <c r="E3213" s="13" t="e">
        <f>INDEX('Сопоставление оценок'!$A$3:$A$14,MATCH(IF(M3213,'Выгрузка из ревьюшницы'!K3213,INDEX('Доп настройки участников'!H:H,2+N3213)),'Сопоставление оценок'!$C$3:$C$14,0))</f>
        <v>#N/A</v>
      </c>
      <c r="F3213" s="13" t="e">
        <f>INDEX('Сопоставление оценок'!$B$3:$B$14,MATCH(Table13[[#This Row],[mark_at_review]],'Сопоставление оценок'!$C$3:$C$14,0))</f>
        <v>#N/A</v>
      </c>
      <c r="G3213" s="13">
        <f>IF(M3213,IFERROR(IF(OR('Выгрузка из ревьюшницы'!X3213,'Выгрузка из ревьюшницы'!Z3213),1,0),0),INDEX('Доп настройки участников'!I:I,2+N3213))</f>
        <v>0</v>
      </c>
      <c r="H3213" s="13">
        <f>IF(M3213,'Выгрузка из ревьюшницы'!AJ3213,INDEX('Доп настройки участников'!J:J,2+N3213))</f>
        <v>0</v>
      </c>
      <c r="I3213" s="16" t="str">
        <f>IFERROR(IF($H3213=0,"",INDEX(Разметка!B:B,MATCH($H3213,Разметка!A:A,0))),0)</f>
        <v/>
      </c>
      <c r="J3213" s="16" t="str">
        <f>IFERROR(IF($H3213=0,"",INDEX(Разметка!C:C,MATCH($H3213,Разметка!A:A,0))),0)</f>
        <v/>
      </c>
      <c r="K3213" s="16" t="e">
        <f>IF($F3213&gt;0,IFERROR(MATCH(A3213,'Доп настройки участников'!A:A,0),-1)*(-1),0)</f>
        <v>#N/A</v>
      </c>
      <c r="L3213" s="16" t="str">
        <f t="shared" si="210"/>
        <v>Нет</v>
      </c>
      <c r="M3213" s="33" t="b">
        <f t="shared" si="211"/>
        <v>0</v>
      </c>
      <c r="N3213" s="33">
        <f t="shared" si="212"/>
        <v>3181</v>
      </c>
      <c r="O3213" s="33">
        <v>3212</v>
      </c>
    </row>
    <row r="3214" spans="1:15" x14ac:dyDescent="0.25">
      <c r="A3214" s="13">
        <f>IF(M3214,'Выгрузка из ревьюшницы'!B3214,INDEX('Доп настройки участников'!D:D,2+N3214))</f>
        <v>0</v>
      </c>
      <c r="B3214" s="13">
        <f>IF(M3214,'Выгрузка из ревьюшницы'!C3214,INDEX('Доп настройки участников'!E:E,2+N3214))</f>
        <v>0</v>
      </c>
      <c r="C3214" s="13">
        <f>IF(M3214,'Выгрузка из ревьюшницы'!H3214,INDEX('Доп настройки участников'!F:F,2+N3214))</f>
        <v>0</v>
      </c>
      <c r="D3214" s="13">
        <f>IF(M3214,'Выгрузка из ревьюшницы'!J3214,INDEX('Доп настройки участников'!G:G,2+N3214))</f>
        <v>0</v>
      </c>
      <c r="E3214" s="13" t="e">
        <f>INDEX('Сопоставление оценок'!$A$3:$A$14,MATCH(IF(M3214,'Выгрузка из ревьюшницы'!K3214,INDEX('Доп настройки участников'!H:H,2+N3214)),'Сопоставление оценок'!$C$3:$C$14,0))</f>
        <v>#N/A</v>
      </c>
      <c r="F3214" s="13" t="e">
        <f>INDEX('Сопоставление оценок'!$B$3:$B$14,MATCH(Table13[[#This Row],[mark_at_review]],'Сопоставление оценок'!$C$3:$C$14,0))</f>
        <v>#N/A</v>
      </c>
      <c r="G3214" s="13">
        <f>IF(M3214,IFERROR(IF(OR('Выгрузка из ревьюшницы'!X3214,'Выгрузка из ревьюшницы'!Z3214),1,0),0),INDEX('Доп настройки участников'!I:I,2+N3214))</f>
        <v>0</v>
      </c>
      <c r="H3214" s="13">
        <f>IF(M3214,'Выгрузка из ревьюшницы'!AJ3214,INDEX('Доп настройки участников'!J:J,2+N3214))</f>
        <v>0</v>
      </c>
      <c r="I3214" s="16" t="str">
        <f>IFERROR(IF($H3214=0,"",INDEX(Разметка!B:B,MATCH($H3214,Разметка!A:A,0))),0)</f>
        <v/>
      </c>
      <c r="J3214" s="16" t="str">
        <f>IFERROR(IF($H3214=0,"",INDEX(Разметка!C:C,MATCH($H3214,Разметка!A:A,0))),0)</f>
        <v/>
      </c>
      <c r="K3214" s="16" t="e">
        <f>IF($F3214&gt;0,IFERROR(MATCH(A3214,'Доп настройки участников'!A:A,0),-1)*(-1),0)</f>
        <v>#N/A</v>
      </c>
      <c r="L3214" s="16" t="str">
        <f t="shared" si="210"/>
        <v>Нет</v>
      </c>
      <c r="M3214" s="33" t="b">
        <f t="shared" si="211"/>
        <v>0</v>
      </c>
      <c r="N3214" s="33">
        <f t="shared" si="212"/>
        <v>3182</v>
      </c>
      <c r="O3214" s="33">
        <v>3213</v>
      </c>
    </row>
    <row r="3215" spans="1:15" x14ac:dyDescent="0.25">
      <c r="A3215" s="13">
        <f>IF(M3215,'Выгрузка из ревьюшницы'!B3215,INDEX('Доп настройки участников'!D:D,2+N3215))</f>
        <v>0</v>
      </c>
      <c r="B3215" s="13">
        <f>IF(M3215,'Выгрузка из ревьюшницы'!C3215,INDEX('Доп настройки участников'!E:E,2+N3215))</f>
        <v>0</v>
      </c>
      <c r="C3215" s="13">
        <f>IF(M3215,'Выгрузка из ревьюшницы'!H3215,INDEX('Доп настройки участников'!F:F,2+N3215))</f>
        <v>0</v>
      </c>
      <c r="D3215" s="13">
        <f>IF(M3215,'Выгрузка из ревьюшницы'!J3215,INDEX('Доп настройки участников'!G:G,2+N3215))</f>
        <v>0</v>
      </c>
      <c r="E3215" s="13" t="e">
        <f>INDEX('Сопоставление оценок'!$A$3:$A$14,MATCH(IF(M3215,'Выгрузка из ревьюшницы'!K3215,INDEX('Доп настройки участников'!H:H,2+N3215)),'Сопоставление оценок'!$C$3:$C$14,0))</f>
        <v>#N/A</v>
      </c>
      <c r="F3215" s="13" t="e">
        <f>INDEX('Сопоставление оценок'!$B$3:$B$14,MATCH(Table13[[#This Row],[mark_at_review]],'Сопоставление оценок'!$C$3:$C$14,0))</f>
        <v>#N/A</v>
      </c>
      <c r="G3215" s="13">
        <f>IF(M3215,IFERROR(IF(OR('Выгрузка из ревьюшницы'!X3215,'Выгрузка из ревьюшницы'!Z3215),1,0),0),INDEX('Доп настройки участников'!I:I,2+N3215))</f>
        <v>0</v>
      </c>
      <c r="H3215" s="13">
        <f>IF(M3215,'Выгрузка из ревьюшницы'!AJ3215,INDEX('Доп настройки участников'!J:J,2+N3215))</f>
        <v>0</v>
      </c>
      <c r="I3215" s="16" t="str">
        <f>IFERROR(IF($H3215=0,"",INDEX(Разметка!B:B,MATCH($H3215,Разметка!A:A,0))),0)</f>
        <v/>
      </c>
      <c r="J3215" s="16" t="str">
        <f>IFERROR(IF($H3215=0,"",INDEX(Разметка!C:C,MATCH($H3215,Разметка!A:A,0))),0)</f>
        <v/>
      </c>
      <c r="K3215" s="16" t="e">
        <f>IF($F3215&gt;0,IFERROR(MATCH(A3215,'Доп настройки участников'!A:A,0),-1)*(-1),0)</f>
        <v>#N/A</v>
      </c>
      <c r="L3215" s="16" t="str">
        <f t="shared" si="210"/>
        <v>Нет</v>
      </c>
      <c r="M3215" s="33" t="b">
        <f t="shared" si="211"/>
        <v>0</v>
      </c>
      <c r="N3215" s="33">
        <f t="shared" si="212"/>
        <v>3183</v>
      </c>
      <c r="O3215" s="33">
        <v>3214</v>
      </c>
    </row>
    <row r="3216" spans="1:15" x14ac:dyDescent="0.25">
      <c r="A3216" s="13">
        <f>IF(M3216,'Выгрузка из ревьюшницы'!B3216,INDEX('Доп настройки участников'!D:D,2+N3216))</f>
        <v>0</v>
      </c>
      <c r="B3216" s="13">
        <f>IF(M3216,'Выгрузка из ревьюшницы'!C3216,INDEX('Доп настройки участников'!E:E,2+N3216))</f>
        <v>0</v>
      </c>
      <c r="C3216" s="13">
        <f>IF(M3216,'Выгрузка из ревьюшницы'!H3216,INDEX('Доп настройки участников'!F:F,2+N3216))</f>
        <v>0</v>
      </c>
      <c r="D3216" s="13">
        <f>IF(M3216,'Выгрузка из ревьюшницы'!J3216,INDEX('Доп настройки участников'!G:G,2+N3216))</f>
        <v>0</v>
      </c>
      <c r="E3216" s="13" t="e">
        <f>INDEX('Сопоставление оценок'!$A$3:$A$14,MATCH(IF(M3216,'Выгрузка из ревьюшницы'!K3216,INDEX('Доп настройки участников'!H:H,2+N3216)),'Сопоставление оценок'!$C$3:$C$14,0))</f>
        <v>#N/A</v>
      </c>
      <c r="F3216" s="13" t="e">
        <f>INDEX('Сопоставление оценок'!$B$3:$B$14,MATCH(Table13[[#This Row],[mark_at_review]],'Сопоставление оценок'!$C$3:$C$14,0))</f>
        <v>#N/A</v>
      </c>
      <c r="G3216" s="13">
        <f>IF(M3216,IFERROR(IF(OR('Выгрузка из ревьюшницы'!X3216,'Выгрузка из ревьюшницы'!Z3216),1,0),0),INDEX('Доп настройки участников'!I:I,2+N3216))</f>
        <v>0</v>
      </c>
      <c r="H3216" s="13">
        <f>IF(M3216,'Выгрузка из ревьюшницы'!AJ3216,INDEX('Доп настройки участников'!J:J,2+N3216))</f>
        <v>0</v>
      </c>
      <c r="I3216" s="16" t="str">
        <f>IFERROR(IF($H3216=0,"",INDEX(Разметка!B:B,MATCH($H3216,Разметка!A:A,0))),0)</f>
        <v/>
      </c>
      <c r="J3216" s="16" t="str">
        <f>IFERROR(IF($H3216=0,"",INDEX(Разметка!C:C,MATCH($H3216,Разметка!A:A,0))),0)</f>
        <v/>
      </c>
      <c r="K3216" s="16" t="e">
        <f>IF($F3216&gt;0,IFERROR(MATCH(A3216,'Доп настройки участников'!A:A,0),-1)*(-1),0)</f>
        <v>#N/A</v>
      </c>
      <c r="L3216" s="16" t="str">
        <f t="shared" si="210"/>
        <v>Нет</v>
      </c>
      <c r="M3216" s="33" t="b">
        <f t="shared" si="211"/>
        <v>0</v>
      </c>
      <c r="N3216" s="33">
        <f t="shared" si="212"/>
        <v>3184</v>
      </c>
      <c r="O3216" s="33">
        <v>3215</v>
      </c>
    </row>
    <row r="3217" spans="1:15" x14ac:dyDescent="0.25">
      <c r="A3217" s="13">
        <f>IF(M3217,'Выгрузка из ревьюшницы'!B3217,INDEX('Доп настройки участников'!D:D,2+N3217))</f>
        <v>0</v>
      </c>
      <c r="B3217" s="13">
        <f>IF(M3217,'Выгрузка из ревьюшницы'!C3217,INDEX('Доп настройки участников'!E:E,2+N3217))</f>
        <v>0</v>
      </c>
      <c r="C3217" s="13">
        <f>IF(M3217,'Выгрузка из ревьюшницы'!H3217,INDEX('Доп настройки участников'!F:F,2+N3217))</f>
        <v>0</v>
      </c>
      <c r="D3217" s="13">
        <f>IF(M3217,'Выгрузка из ревьюшницы'!J3217,INDEX('Доп настройки участников'!G:G,2+N3217))</f>
        <v>0</v>
      </c>
      <c r="E3217" s="13" t="e">
        <f>INDEX('Сопоставление оценок'!$A$3:$A$14,MATCH(IF(M3217,'Выгрузка из ревьюшницы'!K3217,INDEX('Доп настройки участников'!H:H,2+N3217)),'Сопоставление оценок'!$C$3:$C$14,0))</f>
        <v>#N/A</v>
      </c>
      <c r="F3217" s="13" t="e">
        <f>INDEX('Сопоставление оценок'!$B$3:$B$14,MATCH(Table13[[#This Row],[mark_at_review]],'Сопоставление оценок'!$C$3:$C$14,0))</f>
        <v>#N/A</v>
      </c>
      <c r="G3217" s="13">
        <f>IF(M3217,IFERROR(IF(OR('Выгрузка из ревьюшницы'!X3217,'Выгрузка из ревьюшницы'!Z3217),1,0),0),INDEX('Доп настройки участников'!I:I,2+N3217))</f>
        <v>0</v>
      </c>
      <c r="H3217" s="13">
        <f>IF(M3217,'Выгрузка из ревьюшницы'!AJ3217,INDEX('Доп настройки участников'!J:J,2+N3217))</f>
        <v>0</v>
      </c>
      <c r="I3217" s="16" t="str">
        <f>IFERROR(IF($H3217=0,"",INDEX(Разметка!B:B,MATCH($H3217,Разметка!A:A,0))),0)</f>
        <v/>
      </c>
      <c r="J3217" s="16" t="str">
        <f>IFERROR(IF($H3217=0,"",INDEX(Разметка!C:C,MATCH($H3217,Разметка!A:A,0))),0)</f>
        <v/>
      </c>
      <c r="K3217" s="16" t="e">
        <f>IF($F3217&gt;0,IFERROR(MATCH(A3217,'Доп настройки участников'!A:A,0),-1)*(-1),0)</f>
        <v>#N/A</v>
      </c>
      <c r="L3217" s="16" t="str">
        <f t="shared" si="210"/>
        <v>Нет</v>
      </c>
      <c r="M3217" s="33" t="b">
        <f t="shared" si="211"/>
        <v>0</v>
      </c>
      <c r="N3217" s="33">
        <f t="shared" si="212"/>
        <v>3185</v>
      </c>
      <c r="O3217" s="33">
        <v>3216</v>
      </c>
    </row>
    <row r="3218" spans="1:15" x14ac:dyDescent="0.25">
      <c r="A3218" s="13">
        <f>IF(M3218,'Выгрузка из ревьюшницы'!B3218,INDEX('Доп настройки участников'!D:D,2+N3218))</f>
        <v>0</v>
      </c>
      <c r="B3218" s="13">
        <f>IF(M3218,'Выгрузка из ревьюшницы'!C3218,INDEX('Доп настройки участников'!E:E,2+N3218))</f>
        <v>0</v>
      </c>
      <c r="C3218" s="13">
        <f>IF(M3218,'Выгрузка из ревьюшницы'!H3218,INDEX('Доп настройки участников'!F:F,2+N3218))</f>
        <v>0</v>
      </c>
      <c r="D3218" s="13">
        <f>IF(M3218,'Выгрузка из ревьюшницы'!J3218,INDEX('Доп настройки участников'!G:G,2+N3218))</f>
        <v>0</v>
      </c>
      <c r="E3218" s="13" t="e">
        <f>INDEX('Сопоставление оценок'!$A$3:$A$14,MATCH(IF(M3218,'Выгрузка из ревьюшницы'!K3218,INDEX('Доп настройки участников'!H:H,2+N3218)),'Сопоставление оценок'!$C$3:$C$14,0))</f>
        <v>#N/A</v>
      </c>
      <c r="F3218" s="13" t="e">
        <f>INDEX('Сопоставление оценок'!$B$3:$B$14,MATCH(Table13[[#This Row],[mark_at_review]],'Сопоставление оценок'!$C$3:$C$14,0))</f>
        <v>#N/A</v>
      </c>
      <c r="G3218" s="13">
        <f>IF(M3218,IFERROR(IF(OR('Выгрузка из ревьюшницы'!X3218,'Выгрузка из ревьюшницы'!Z3218),1,0),0),INDEX('Доп настройки участников'!I:I,2+N3218))</f>
        <v>0</v>
      </c>
      <c r="H3218" s="13">
        <f>IF(M3218,'Выгрузка из ревьюшницы'!AJ3218,INDEX('Доп настройки участников'!J:J,2+N3218))</f>
        <v>0</v>
      </c>
      <c r="I3218" s="16" t="str">
        <f>IFERROR(IF($H3218=0,"",INDEX(Разметка!B:B,MATCH($H3218,Разметка!A:A,0))),0)</f>
        <v/>
      </c>
      <c r="J3218" s="16" t="str">
        <f>IFERROR(IF($H3218=0,"",INDEX(Разметка!C:C,MATCH($H3218,Разметка!A:A,0))),0)</f>
        <v/>
      </c>
      <c r="K3218" s="16" t="e">
        <f>IF($F3218&gt;0,IFERROR(MATCH(A3218,'Доп настройки участников'!A:A,0),-1)*(-1),0)</f>
        <v>#N/A</v>
      </c>
      <c r="L3218" s="16" t="str">
        <f t="shared" si="210"/>
        <v>Нет</v>
      </c>
      <c r="M3218" s="33" t="b">
        <f t="shared" si="211"/>
        <v>0</v>
      </c>
      <c r="N3218" s="33">
        <f t="shared" si="212"/>
        <v>3186</v>
      </c>
      <c r="O3218" s="33">
        <v>3217</v>
      </c>
    </row>
    <row r="3219" spans="1:15" x14ac:dyDescent="0.25">
      <c r="A3219" s="13">
        <f>IF(M3219,'Выгрузка из ревьюшницы'!B3219,INDEX('Доп настройки участников'!D:D,2+N3219))</f>
        <v>0</v>
      </c>
      <c r="B3219" s="13">
        <f>IF(M3219,'Выгрузка из ревьюшницы'!C3219,INDEX('Доп настройки участников'!E:E,2+N3219))</f>
        <v>0</v>
      </c>
      <c r="C3219" s="13">
        <f>IF(M3219,'Выгрузка из ревьюшницы'!H3219,INDEX('Доп настройки участников'!F:F,2+N3219))</f>
        <v>0</v>
      </c>
      <c r="D3219" s="13">
        <f>IF(M3219,'Выгрузка из ревьюшницы'!J3219,INDEX('Доп настройки участников'!G:G,2+N3219))</f>
        <v>0</v>
      </c>
      <c r="E3219" s="13" t="e">
        <f>INDEX('Сопоставление оценок'!$A$3:$A$14,MATCH(IF(M3219,'Выгрузка из ревьюшницы'!K3219,INDEX('Доп настройки участников'!H:H,2+N3219)),'Сопоставление оценок'!$C$3:$C$14,0))</f>
        <v>#N/A</v>
      </c>
      <c r="F3219" s="13" t="e">
        <f>INDEX('Сопоставление оценок'!$B$3:$B$14,MATCH(Table13[[#This Row],[mark_at_review]],'Сопоставление оценок'!$C$3:$C$14,0))</f>
        <v>#N/A</v>
      </c>
      <c r="G3219" s="13">
        <f>IF(M3219,IFERROR(IF(OR('Выгрузка из ревьюшницы'!X3219,'Выгрузка из ревьюшницы'!Z3219),1,0),0),INDEX('Доп настройки участников'!I:I,2+N3219))</f>
        <v>0</v>
      </c>
      <c r="H3219" s="13">
        <f>IF(M3219,'Выгрузка из ревьюшницы'!AJ3219,INDEX('Доп настройки участников'!J:J,2+N3219))</f>
        <v>0</v>
      </c>
      <c r="I3219" s="16" t="str">
        <f>IFERROR(IF($H3219=0,"",INDEX(Разметка!B:B,MATCH($H3219,Разметка!A:A,0))),0)</f>
        <v/>
      </c>
      <c r="J3219" s="16" t="str">
        <f>IFERROR(IF($H3219=0,"",INDEX(Разметка!C:C,MATCH($H3219,Разметка!A:A,0))),0)</f>
        <v/>
      </c>
      <c r="K3219" s="16" t="e">
        <f>IF($F3219&gt;0,IFERROR(MATCH(A3219,'Доп настройки участников'!A:A,0),-1)*(-1),0)</f>
        <v>#N/A</v>
      </c>
      <c r="L3219" s="16" t="str">
        <f t="shared" si="210"/>
        <v>Нет</v>
      </c>
      <c r="M3219" s="33" t="b">
        <f t="shared" si="211"/>
        <v>0</v>
      </c>
      <c r="N3219" s="33">
        <f t="shared" si="212"/>
        <v>3187</v>
      </c>
      <c r="O3219" s="33">
        <v>3218</v>
      </c>
    </row>
    <row r="3220" spans="1:15" x14ac:dyDescent="0.25">
      <c r="A3220" s="13">
        <f>IF(M3220,'Выгрузка из ревьюшницы'!B3220,INDEX('Доп настройки участников'!D:D,2+N3220))</f>
        <v>0</v>
      </c>
      <c r="B3220" s="13">
        <f>IF(M3220,'Выгрузка из ревьюшницы'!C3220,INDEX('Доп настройки участников'!E:E,2+N3220))</f>
        <v>0</v>
      </c>
      <c r="C3220" s="13">
        <f>IF(M3220,'Выгрузка из ревьюшницы'!H3220,INDEX('Доп настройки участников'!F:F,2+N3220))</f>
        <v>0</v>
      </c>
      <c r="D3220" s="13">
        <f>IF(M3220,'Выгрузка из ревьюшницы'!J3220,INDEX('Доп настройки участников'!G:G,2+N3220))</f>
        <v>0</v>
      </c>
      <c r="E3220" s="13" t="e">
        <f>INDEX('Сопоставление оценок'!$A$3:$A$14,MATCH(IF(M3220,'Выгрузка из ревьюшницы'!K3220,INDEX('Доп настройки участников'!H:H,2+N3220)),'Сопоставление оценок'!$C$3:$C$14,0))</f>
        <v>#N/A</v>
      </c>
      <c r="F3220" s="13" t="e">
        <f>INDEX('Сопоставление оценок'!$B$3:$B$14,MATCH(Table13[[#This Row],[mark_at_review]],'Сопоставление оценок'!$C$3:$C$14,0))</f>
        <v>#N/A</v>
      </c>
      <c r="G3220" s="13">
        <f>IF(M3220,IFERROR(IF(OR('Выгрузка из ревьюшницы'!X3220,'Выгрузка из ревьюшницы'!Z3220),1,0),0),INDEX('Доп настройки участников'!I:I,2+N3220))</f>
        <v>0</v>
      </c>
      <c r="H3220" s="13">
        <f>IF(M3220,'Выгрузка из ревьюшницы'!AJ3220,INDEX('Доп настройки участников'!J:J,2+N3220))</f>
        <v>0</v>
      </c>
      <c r="I3220" s="16" t="str">
        <f>IFERROR(IF($H3220=0,"",INDEX(Разметка!B:B,MATCH($H3220,Разметка!A:A,0))),0)</f>
        <v/>
      </c>
      <c r="J3220" s="16" t="str">
        <f>IFERROR(IF($H3220=0,"",INDEX(Разметка!C:C,MATCH($H3220,Разметка!A:A,0))),0)</f>
        <v/>
      </c>
      <c r="K3220" s="16" t="e">
        <f>IF($F3220&gt;0,IFERROR(MATCH(A3220,'Доп настройки участников'!A:A,0),-1)*(-1),0)</f>
        <v>#N/A</v>
      </c>
      <c r="L3220" s="16" t="str">
        <f t="shared" si="210"/>
        <v>Нет</v>
      </c>
      <c r="M3220" s="33" t="b">
        <f t="shared" si="211"/>
        <v>0</v>
      </c>
      <c r="N3220" s="33">
        <f t="shared" si="212"/>
        <v>3188</v>
      </c>
      <c r="O3220" s="33">
        <v>3219</v>
      </c>
    </row>
    <row r="3221" spans="1:15" x14ac:dyDescent="0.25">
      <c r="A3221" s="13">
        <f>IF(M3221,'Выгрузка из ревьюшницы'!B3221,INDEX('Доп настройки участников'!D:D,2+N3221))</f>
        <v>0</v>
      </c>
      <c r="B3221" s="13">
        <f>IF(M3221,'Выгрузка из ревьюшницы'!C3221,INDEX('Доп настройки участников'!E:E,2+N3221))</f>
        <v>0</v>
      </c>
      <c r="C3221" s="13">
        <f>IF(M3221,'Выгрузка из ревьюшницы'!H3221,INDEX('Доп настройки участников'!F:F,2+N3221))</f>
        <v>0</v>
      </c>
      <c r="D3221" s="13">
        <f>IF(M3221,'Выгрузка из ревьюшницы'!J3221,INDEX('Доп настройки участников'!G:G,2+N3221))</f>
        <v>0</v>
      </c>
      <c r="E3221" s="13" t="e">
        <f>INDEX('Сопоставление оценок'!$A$3:$A$14,MATCH(IF(M3221,'Выгрузка из ревьюшницы'!K3221,INDEX('Доп настройки участников'!H:H,2+N3221)),'Сопоставление оценок'!$C$3:$C$14,0))</f>
        <v>#N/A</v>
      </c>
      <c r="F3221" s="13" t="e">
        <f>INDEX('Сопоставление оценок'!$B$3:$B$14,MATCH(Table13[[#This Row],[mark_at_review]],'Сопоставление оценок'!$C$3:$C$14,0))</f>
        <v>#N/A</v>
      </c>
      <c r="G3221" s="13">
        <f>IF(M3221,IFERROR(IF(OR('Выгрузка из ревьюшницы'!X3221,'Выгрузка из ревьюшницы'!Z3221),1,0),0),INDEX('Доп настройки участников'!I:I,2+N3221))</f>
        <v>0</v>
      </c>
      <c r="H3221" s="13">
        <f>IF(M3221,'Выгрузка из ревьюшницы'!AJ3221,INDEX('Доп настройки участников'!J:J,2+N3221))</f>
        <v>0</v>
      </c>
      <c r="I3221" s="16" t="str">
        <f>IFERROR(IF($H3221=0,"",INDEX(Разметка!B:B,MATCH($H3221,Разметка!A:A,0))),0)</f>
        <v/>
      </c>
      <c r="J3221" s="16" t="str">
        <f>IFERROR(IF($H3221=0,"",INDEX(Разметка!C:C,MATCH($H3221,Разметка!A:A,0))),0)</f>
        <v/>
      </c>
      <c r="K3221" s="16" t="e">
        <f>IF($F3221&gt;0,IFERROR(MATCH(A3221,'Доп настройки участников'!A:A,0),-1)*(-1),0)</f>
        <v>#N/A</v>
      </c>
      <c r="L3221" s="16" t="str">
        <f t="shared" si="210"/>
        <v>Нет</v>
      </c>
      <c r="M3221" s="33" t="b">
        <f t="shared" si="211"/>
        <v>0</v>
      </c>
      <c r="N3221" s="33">
        <f t="shared" si="212"/>
        <v>3189</v>
      </c>
      <c r="O3221" s="33">
        <v>3220</v>
      </c>
    </row>
    <row r="3222" spans="1:15" x14ac:dyDescent="0.25">
      <c r="A3222" s="13">
        <f>IF(M3222,'Выгрузка из ревьюшницы'!B3222,INDEX('Доп настройки участников'!D:D,2+N3222))</f>
        <v>0</v>
      </c>
      <c r="B3222" s="13">
        <f>IF(M3222,'Выгрузка из ревьюшницы'!C3222,INDEX('Доп настройки участников'!E:E,2+N3222))</f>
        <v>0</v>
      </c>
      <c r="C3222" s="13">
        <f>IF(M3222,'Выгрузка из ревьюшницы'!H3222,INDEX('Доп настройки участников'!F:F,2+N3222))</f>
        <v>0</v>
      </c>
      <c r="D3222" s="13">
        <f>IF(M3222,'Выгрузка из ревьюшницы'!J3222,INDEX('Доп настройки участников'!G:G,2+N3222))</f>
        <v>0</v>
      </c>
      <c r="E3222" s="13" t="e">
        <f>INDEX('Сопоставление оценок'!$A$3:$A$14,MATCH(IF(M3222,'Выгрузка из ревьюшницы'!K3222,INDEX('Доп настройки участников'!H:H,2+N3222)),'Сопоставление оценок'!$C$3:$C$14,0))</f>
        <v>#N/A</v>
      </c>
      <c r="F3222" s="13" t="e">
        <f>INDEX('Сопоставление оценок'!$B$3:$B$14,MATCH(Table13[[#This Row],[mark_at_review]],'Сопоставление оценок'!$C$3:$C$14,0))</f>
        <v>#N/A</v>
      </c>
      <c r="G3222" s="13">
        <f>IF(M3222,IFERROR(IF(OR('Выгрузка из ревьюшницы'!X3222,'Выгрузка из ревьюшницы'!Z3222),1,0),0),INDEX('Доп настройки участников'!I:I,2+N3222))</f>
        <v>0</v>
      </c>
      <c r="H3222" s="13">
        <f>IF(M3222,'Выгрузка из ревьюшницы'!AJ3222,INDEX('Доп настройки участников'!J:J,2+N3222))</f>
        <v>0</v>
      </c>
      <c r="I3222" s="16" t="str">
        <f>IFERROR(IF($H3222=0,"",INDEX(Разметка!B:B,MATCH($H3222,Разметка!A:A,0))),0)</f>
        <v/>
      </c>
      <c r="J3222" s="16" t="str">
        <f>IFERROR(IF($H3222=0,"",INDEX(Разметка!C:C,MATCH($H3222,Разметка!A:A,0))),0)</f>
        <v/>
      </c>
      <c r="K3222" s="16" t="e">
        <f>IF($F3222&gt;0,IFERROR(MATCH(A3222,'Доп настройки участников'!A:A,0),-1)*(-1),0)</f>
        <v>#N/A</v>
      </c>
      <c r="L3222" s="16" t="str">
        <f t="shared" si="210"/>
        <v>Нет</v>
      </c>
      <c r="M3222" s="33" t="b">
        <f t="shared" si="211"/>
        <v>0</v>
      </c>
      <c r="N3222" s="33">
        <f t="shared" si="212"/>
        <v>3190</v>
      </c>
      <c r="O3222" s="33">
        <v>3221</v>
      </c>
    </row>
    <row r="3223" spans="1:15" x14ac:dyDescent="0.25">
      <c r="A3223" s="13">
        <f>IF(M3223,'Выгрузка из ревьюшницы'!B3223,INDEX('Доп настройки участников'!D:D,2+N3223))</f>
        <v>0</v>
      </c>
      <c r="B3223" s="13">
        <f>IF(M3223,'Выгрузка из ревьюшницы'!C3223,INDEX('Доп настройки участников'!E:E,2+N3223))</f>
        <v>0</v>
      </c>
      <c r="C3223" s="13">
        <f>IF(M3223,'Выгрузка из ревьюшницы'!H3223,INDEX('Доп настройки участников'!F:F,2+N3223))</f>
        <v>0</v>
      </c>
      <c r="D3223" s="13">
        <f>IF(M3223,'Выгрузка из ревьюшницы'!J3223,INDEX('Доп настройки участников'!G:G,2+N3223))</f>
        <v>0</v>
      </c>
      <c r="E3223" s="13" t="e">
        <f>INDEX('Сопоставление оценок'!$A$3:$A$14,MATCH(IF(M3223,'Выгрузка из ревьюшницы'!K3223,INDEX('Доп настройки участников'!H:H,2+N3223)),'Сопоставление оценок'!$C$3:$C$14,0))</f>
        <v>#N/A</v>
      </c>
      <c r="F3223" s="13" t="e">
        <f>INDEX('Сопоставление оценок'!$B$3:$B$14,MATCH(Table13[[#This Row],[mark_at_review]],'Сопоставление оценок'!$C$3:$C$14,0))</f>
        <v>#N/A</v>
      </c>
      <c r="G3223" s="13">
        <f>IF(M3223,IFERROR(IF(OR('Выгрузка из ревьюшницы'!X3223,'Выгрузка из ревьюшницы'!Z3223),1,0),0),INDEX('Доп настройки участников'!I:I,2+N3223))</f>
        <v>0</v>
      </c>
      <c r="H3223" s="13">
        <f>IF(M3223,'Выгрузка из ревьюшницы'!AJ3223,INDEX('Доп настройки участников'!J:J,2+N3223))</f>
        <v>0</v>
      </c>
      <c r="I3223" s="16" t="str">
        <f>IFERROR(IF($H3223=0,"",INDEX(Разметка!B:B,MATCH($H3223,Разметка!A:A,0))),0)</f>
        <v/>
      </c>
      <c r="J3223" s="16" t="str">
        <f>IFERROR(IF($H3223=0,"",INDEX(Разметка!C:C,MATCH($H3223,Разметка!A:A,0))),0)</f>
        <v/>
      </c>
      <c r="K3223" s="16" t="e">
        <f>IF($F3223&gt;0,IFERROR(MATCH(A3223,'Доп настройки участников'!A:A,0),-1)*(-1),0)</f>
        <v>#N/A</v>
      </c>
      <c r="L3223" s="16" t="str">
        <f t="shared" si="210"/>
        <v>Нет</v>
      </c>
      <c r="M3223" s="33" t="b">
        <f t="shared" si="211"/>
        <v>0</v>
      </c>
      <c r="N3223" s="33">
        <f t="shared" si="212"/>
        <v>3191</v>
      </c>
      <c r="O3223" s="33">
        <v>3222</v>
      </c>
    </row>
    <row r="3224" spans="1:15" x14ac:dyDescent="0.25">
      <c r="A3224" s="13">
        <f>IF(M3224,'Выгрузка из ревьюшницы'!B3224,INDEX('Доп настройки участников'!D:D,2+N3224))</f>
        <v>0</v>
      </c>
      <c r="B3224" s="13">
        <f>IF(M3224,'Выгрузка из ревьюшницы'!C3224,INDEX('Доп настройки участников'!E:E,2+N3224))</f>
        <v>0</v>
      </c>
      <c r="C3224" s="13">
        <f>IF(M3224,'Выгрузка из ревьюшницы'!H3224,INDEX('Доп настройки участников'!F:F,2+N3224))</f>
        <v>0</v>
      </c>
      <c r="D3224" s="13">
        <f>IF(M3224,'Выгрузка из ревьюшницы'!J3224,INDEX('Доп настройки участников'!G:G,2+N3224))</f>
        <v>0</v>
      </c>
      <c r="E3224" s="13" t="e">
        <f>INDEX('Сопоставление оценок'!$A$3:$A$14,MATCH(IF(M3224,'Выгрузка из ревьюшницы'!K3224,INDEX('Доп настройки участников'!H:H,2+N3224)),'Сопоставление оценок'!$C$3:$C$14,0))</f>
        <v>#N/A</v>
      </c>
      <c r="F3224" s="13" t="e">
        <f>INDEX('Сопоставление оценок'!$B$3:$B$14,MATCH(Table13[[#This Row],[mark_at_review]],'Сопоставление оценок'!$C$3:$C$14,0))</f>
        <v>#N/A</v>
      </c>
      <c r="G3224" s="13">
        <f>IF(M3224,IFERROR(IF(OR('Выгрузка из ревьюшницы'!X3224,'Выгрузка из ревьюшницы'!Z3224),1,0),0),INDEX('Доп настройки участников'!I:I,2+N3224))</f>
        <v>0</v>
      </c>
      <c r="H3224" s="13">
        <f>IF(M3224,'Выгрузка из ревьюшницы'!AJ3224,INDEX('Доп настройки участников'!J:J,2+N3224))</f>
        <v>0</v>
      </c>
      <c r="I3224" s="16" t="str">
        <f>IFERROR(IF($H3224=0,"",INDEX(Разметка!B:B,MATCH($H3224,Разметка!A:A,0))),0)</f>
        <v/>
      </c>
      <c r="J3224" s="16" t="str">
        <f>IFERROR(IF($H3224=0,"",INDEX(Разметка!C:C,MATCH($H3224,Разметка!A:A,0))),0)</f>
        <v/>
      </c>
      <c r="K3224" s="16" t="e">
        <f>IF($F3224&gt;0,IFERROR(MATCH(A3224,'Доп настройки участников'!A:A,0),-1)*(-1),0)</f>
        <v>#N/A</v>
      </c>
      <c r="L3224" s="16" t="str">
        <f t="shared" si="210"/>
        <v>Нет</v>
      </c>
      <c r="M3224" s="33" t="b">
        <f t="shared" si="211"/>
        <v>0</v>
      </c>
      <c r="N3224" s="33">
        <f t="shared" si="212"/>
        <v>3192</v>
      </c>
      <c r="O3224" s="33">
        <v>3223</v>
      </c>
    </row>
    <row r="3225" spans="1:15" x14ac:dyDescent="0.25">
      <c r="A3225" s="13">
        <f>IF(M3225,'Выгрузка из ревьюшницы'!B3225,INDEX('Доп настройки участников'!D:D,2+N3225))</f>
        <v>0</v>
      </c>
      <c r="B3225" s="13">
        <f>IF(M3225,'Выгрузка из ревьюшницы'!C3225,INDEX('Доп настройки участников'!E:E,2+N3225))</f>
        <v>0</v>
      </c>
      <c r="C3225" s="13">
        <f>IF(M3225,'Выгрузка из ревьюшницы'!H3225,INDEX('Доп настройки участников'!F:F,2+N3225))</f>
        <v>0</v>
      </c>
      <c r="D3225" s="13">
        <f>IF(M3225,'Выгрузка из ревьюшницы'!J3225,INDEX('Доп настройки участников'!G:G,2+N3225))</f>
        <v>0</v>
      </c>
      <c r="E3225" s="13" t="e">
        <f>INDEX('Сопоставление оценок'!$A$3:$A$14,MATCH(IF(M3225,'Выгрузка из ревьюшницы'!K3225,INDEX('Доп настройки участников'!H:H,2+N3225)),'Сопоставление оценок'!$C$3:$C$14,0))</f>
        <v>#N/A</v>
      </c>
      <c r="F3225" s="13" t="e">
        <f>INDEX('Сопоставление оценок'!$B$3:$B$14,MATCH(Table13[[#This Row],[mark_at_review]],'Сопоставление оценок'!$C$3:$C$14,0))</f>
        <v>#N/A</v>
      </c>
      <c r="G3225" s="13">
        <f>IF(M3225,IFERROR(IF(OR('Выгрузка из ревьюшницы'!X3225,'Выгрузка из ревьюшницы'!Z3225),1,0),0),INDEX('Доп настройки участников'!I:I,2+N3225))</f>
        <v>0</v>
      </c>
      <c r="H3225" s="13">
        <f>IF(M3225,'Выгрузка из ревьюшницы'!AJ3225,INDEX('Доп настройки участников'!J:J,2+N3225))</f>
        <v>0</v>
      </c>
      <c r="I3225" s="16" t="str">
        <f>IFERROR(IF($H3225=0,"",INDEX(Разметка!B:B,MATCH($H3225,Разметка!A:A,0))),0)</f>
        <v/>
      </c>
      <c r="J3225" s="16" t="str">
        <f>IFERROR(IF($H3225=0,"",INDEX(Разметка!C:C,MATCH($H3225,Разметка!A:A,0))),0)</f>
        <v/>
      </c>
      <c r="K3225" s="16" t="e">
        <f>IF($F3225&gt;0,IFERROR(MATCH(A3225,'Доп настройки участников'!A:A,0),-1)*(-1),0)</f>
        <v>#N/A</v>
      </c>
      <c r="L3225" s="16" t="str">
        <f t="shared" si="210"/>
        <v>Нет</v>
      </c>
      <c r="M3225" s="33" t="b">
        <f t="shared" si="211"/>
        <v>0</v>
      </c>
      <c r="N3225" s="33">
        <f t="shared" si="212"/>
        <v>3193</v>
      </c>
      <c r="O3225" s="33">
        <v>3224</v>
      </c>
    </row>
    <row r="3226" spans="1:15" x14ac:dyDescent="0.25">
      <c r="A3226" s="13">
        <f>IF(M3226,'Выгрузка из ревьюшницы'!B3226,INDEX('Доп настройки участников'!D:D,2+N3226))</f>
        <v>0</v>
      </c>
      <c r="B3226" s="13">
        <f>IF(M3226,'Выгрузка из ревьюшницы'!C3226,INDEX('Доп настройки участников'!E:E,2+N3226))</f>
        <v>0</v>
      </c>
      <c r="C3226" s="13">
        <f>IF(M3226,'Выгрузка из ревьюшницы'!H3226,INDEX('Доп настройки участников'!F:F,2+N3226))</f>
        <v>0</v>
      </c>
      <c r="D3226" s="13">
        <f>IF(M3226,'Выгрузка из ревьюшницы'!J3226,INDEX('Доп настройки участников'!G:G,2+N3226))</f>
        <v>0</v>
      </c>
      <c r="E3226" s="13" t="e">
        <f>INDEX('Сопоставление оценок'!$A$3:$A$14,MATCH(IF(M3226,'Выгрузка из ревьюшницы'!K3226,INDEX('Доп настройки участников'!H:H,2+N3226)),'Сопоставление оценок'!$C$3:$C$14,0))</f>
        <v>#N/A</v>
      </c>
      <c r="F3226" s="13" t="e">
        <f>INDEX('Сопоставление оценок'!$B$3:$B$14,MATCH(Table13[[#This Row],[mark_at_review]],'Сопоставление оценок'!$C$3:$C$14,0))</f>
        <v>#N/A</v>
      </c>
      <c r="G3226" s="13">
        <f>IF(M3226,IFERROR(IF(OR('Выгрузка из ревьюшницы'!X3226,'Выгрузка из ревьюшницы'!Z3226),1,0),0),INDEX('Доп настройки участников'!I:I,2+N3226))</f>
        <v>0</v>
      </c>
      <c r="H3226" s="13">
        <f>IF(M3226,'Выгрузка из ревьюшницы'!AJ3226,INDEX('Доп настройки участников'!J:J,2+N3226))</f>
        <v>0</v>
      </c>
      <c r="I3226" s="16" t="str">
        <f>IFERROR(IF($H3226=0,"",INDEX(Разметка!B:B,MATCH($H3226,Разметка!A:A,0))),0)</f>
        <v/>
      </c>
      <c r="J3226" s="16" t="str">
        <f>IFERROR(IF($H3226=0,"",INDEX(Разметка!C:C,MATCH($H3226,Разметка!A:A,0))),0)</f>
        <v/>
      </c>
      <c r="K3226" s="16" t="e">
        <f>IF($F3226&gt;0,IFERROR(MATCH(A3226,'Доп настройки участников'!A:A,0),-1)*(-1),0)</f>
        <v>#N/A</v>
      </c>
      <c r="L3226" s="16" t="str">
        <f t="shared" si="210"/>
        <v>Нет</v>
      </c>
      <c r="M3226" s="33" t="b">
        <f t="shared" si="211"/>
        <v>0</v>
      </c>
      <c r="N3226" s="33">
        <f t="shared" si="212"/>
        <v>3194</v>
      </c>
      <c r="O3226" s="33">
        <v>3225</v>
      </c>
    </row>
    <row r="3227" spans="1:15" x14ac:dyDescent="0.25">
      <c r="A3227" s="13">
        <f>IF(M3227,'Выгрузка из ревьюшницы'!B3227,INDEX('Доп настройки участников'!D:D,2+N3227))</f>
        <v>0</v>
      </c>
      <c r="B3227" s="13">
        <f>IF(M3227,'Выгрузка из ревьюшницы'!C3227,INDEX('Доп настройки участников'!E:E,2+N3227))</f>
        <v>0</v>
      </c>
      <c r="C3227" s="13">
        <f>IF(M3227,'Выгрузка из ревьюшницы'!H3227,INDEX('Доп настройки участников'!F:F,2+N3227))</f>
        <v>0</v>
      </c>
      <c r="D3227" s="13">
        <f>IF(M3227,'Выгрузка из ревьюшницы'!J3227,INDEX('Доп настройки участников'!G:G,2+N3227))</f>
        <v>0</v>
      </c>
      <c r="E3227" s="13" t="e">
        <f>INDEX('Сопоставление оценок'!$A$3:$A$14,MATCH(IF(M3227,'Выгрузка из ревьюшницы'!K3227,INDEX('Доп настройки участников'!H:H,2+N3227)),'Сопоставление оценок'!$C$3:$C$14,0))</f>
        <v>#N/A</v>
      </c>
      <c r="F3227" s="13" t="e">
        <f>INDEX('Сопоставление оценок'!$B$3:$B$14,MATCH(Table13[[#This Row],[mark_at_review]],'Сопоставление оценок'!$C$3:$C$14,0))</f>
        <v>#N/A</v>
      </c>
      <c r="G3227" s="13">
        <f>IF(M3227,IFERROR(IF(OR('Выгрузка из ревьюшницы'!X3227,'Выгрузка из ревьюшницы'!Z3227),1,0),0),INDEX('Доп настройки участников'!I:I,2+N3227))</f>
        <v>0</v>
      </c>
      <c r="H3227" s="13">
        <f>IF(M3227,'Выгрузка из ревьюшницы'!AJ3227,INDEX('Доп настройки участников'!J:J,2+N3227))</f>
        <v>0</v>
      </c>
      <c r="I3227" s="16" t="str">
        <f>IFERROR(IF($H3227=0,"",INDEX(Разметка!B:B,MATCH($H3227,Разметка!A:A,0))),0)</f>
        <v/>
      </c>
      <c r="J3227" s="16" t="str">
        <f>IFERROR(IF($H3227=0,"",INDEX(Разметка!C:C,MATCH($H3227,Разметка!A:A,0))),0)</f>
        <v/>
      </c>
      <c r="K3227" s="16" t="e">
        <f>IF($F3227&gt;0,IFERROR(MATCH(A3227,'Доп настройки участников'!A:A,0),-1)*(-1),0)</f>
        <v>#N/A</v>
      </c>
      <c r="L3227" s="16" t="str">
        <f t="shared" si="210"/>
        <v>Нет</v>
      </c>
      <c r="M3227" s="33" t="b">
        <f t="shared" si="211"/>
        <v>0</v>
      </c>
      <c r="N3227" s="33">
        <f t="shared" si="212"/>
        <v>3195</v>
      </c>
      <c r="O3227" s="33">
        <v>3226</v>
      </c>
    </row>
    <row r="3228" spans="1:15" x14ac:dyDescent="0.25">
      <c r="A3228" s="13">
        <f>IF(M3228,'Выгрузка из ревьюшницы'!B3228,INDEX('Доп настройки участников'!D:D,2+N3228))</f>
        <v>0</v>
      </c>
      <c r="B3228" s="13">
        <f>IF(M3228,'Выгрузка из ревьюшницы'!C3228,INDEX('Доп настройки участников'!E:E,2+N3228))</f>
        <v>0</v>
      </c>
      <c r="C3228" s="13">
        <f>IF(M3228,'Выгрузка из ревьюшницы'!H3228,INDEX('Доп настройки участников'!F:F,2+N3228))</f>
        <v>0</v>
      </c>
      <c r="D3228" s="13">
        <f>IF(M3228,'Выгрузка из ревьюшницы'!J3228,INDEX('Доп настройки участников'!G:G,2+N3228))</f>
        <v>0</v>
      </c>
      <c r="E3228" s="13" t="e">
        <f>INDEX('Сопоставление оценок'!$A$3:$A$14,MATCH(IF(M3228,'Выгрузка из ревьюшницы'!K3228,INDEX('Доп настройки участников'!H:H,2+N3228)),'Сопоставление оценок'!$C$3:$C$14,0))</f>
        <v>#N/A</v>
      </c>
      <c r="F3228" s="13" t="e">
        <f>INDEX('Сопоставление оценок'!$B$3:$B$14,MATCH(Table13[[#This Row],[mark_at_review]],'Сопоставление оценок'!$C$3:$C$14,0))</f>
        <v>#N/A</v>
      </c>
      <c r="G3228" s="13">
        <f>IF(M3228,IFERROR(IF(OR('Выгрузка из ревьюшницы'!X3228,'Выгрузка из ревьюшницы'!Z3228),1,0),0),INDEX('Доп настройки участников'!I:I,2+N3228))</f>
        <v>0</v>
      </c>
      <c r="H3228" s="13">
        <f>IF(M3228,'Выгрузка из ревьюшницы'!AJ3228,INDEX('Доп настройки участников'!J:J,2+N3228))</f>
        <v>0</v>
      </c>
      <c r="I3228" s="16" t="str">
        <f>IFERROR(IF($H3228=0,"",INDEX(Разметка!B:B,MATCH($H3228,Разметка!A:A,0))),0)</f>
        <v/>
      </c>
      <c r="J3228" s="16" t="str">
        <f>IFERROR(IF($H3228=0,"",INDEX(Разметка!C:C,MATCH($H3228,Разметка!A:A,0))),0)</f>
        <v/>
      </c>
      <c r="K3228" s="16" t="e">
        <f>IF($F3228&gt;0,IFERROR(MATCH(A3228,'Доп настройки участников'!A:A,0),-1)*(-1),0)</f>
        <v>#N/A</v>
      </c>
      <c r="L3228" s="16" t="str">
        <f t="shared" si="210"/>
        <v>Нет</v>
      </c>
      <c r="M3228" s="33" t="b">
        <f t="shared" si="211"/>
        <v>0</v>
      </c>
      <c r="N3228" s="33">
        <f t="shared" si="212"/>
        <v>3196</v>
      </c>
      <c r="O3228" s="33">
        <v>3227</v>
      </c>
    </row>
    <row r="3229" spans="1:15" x14ac:dyDescent="0.25">
      <c r="A3229" s="13">
        <f>IF(M3229,'Выгрузка из ревьюшницы'!B3229,INDEX('Доп настройки участников'!D:D,2+N3229))</f>
        <v>0</v>
      </c>
      <c r="B3229" s="13">
        <f>IF(M3229,'Выгрузка из ревьюшницы'!C3229,INDEX('Доп настройки участников'!E:E,2+N3229))</f>
        <v>0</v>
      </c>
      <c r="C3229" s="13">
        <f>IF(M3229,'Выгрузка из ревьюшницы'!H3229,INDEX('Доп настройки участников'!F:F,2+N3229))</f>
        <v>0</v>
      </c>
      <c r="D3229" s="13">
        <f>IF(M3229,'Выгрузка из ревьюшницы'!J3229,INDEX('Доп настройки участников'!G:G,2+N3229))</f>
        <v>0</v>
      </c>
      <c r="E3229" s="13" t="e">
        <f>INDEX('Сопоставление оценок'!$A$3:$A$14,MATCH(IF(M3229,'Выгрузка из ревьюшницы'!K3229,INDEX('Доп настройки участников'!H:H,2+N3229)),'Сопоставление оценок'!$C$3:$C$14,0))</f>
        <v>#N/A</v>
      </c>
      <c r="F3229" s="13" t="e">
        <f>INDEX('Сопоставление оценок'!$B$3:$B$14,MATCH(Table13[[#This Row],[mark_at_review]],'Сопоставление оценок'!$C$3:$C$14,0))</f>
        <v>#N/A</v>
      </c>
      <c r="G3229" s="13">
        <f>IF(M3229,IFERROR(IF(OR('Выгрузка из ревьюшницы'!X3229,'Выгрузка из ревьюшницы'!Z3229),1,0),0),INDEX('Доп настройки участников'!I:I,2+N3229))</f>
        <v>0</v>
      </c>
      <c r="H3229" s="13">
        <f>IF(M3229,'Выгрузка из ревьюшницы'!AJ3229,INDEX('Доп настройки участников'!J:J,2+N3229))</f>
        <v>0</v>
      </c>
      <c r="I3229" s="16" t="str">
        <f>IFERROR(IF($H3229=0,"",INDEX(Разметка!B:B,MATCH($H3229,Разметка!A:A,0))),0)</f>
        <v/>
      </c>
      <c r="J3229" s="16" t="str">
        <f>IFERROR(IF($H3229=0,"",INDEX(Разметка!C:C,MATCH($H3229,Разметка!A:A,0))),0)</f>
        <v/>
      </c>
      <c r="K3229" s="16" t="e">
        <f>IF($F3229&gt;0,IFERROR(MATCH(A3229,'Доп настройки участников'!A:A,0),-1)*(-1),0)</f>
        <v>#N/A</v>
      </c>
      <c r="L3229" s="16" t="str">
        <f t="shared" si="210"/>
        <v>Нет</v>
      </c>
      <c r="M3229" s="33" t="b">
        <f t="shared" si="211"/>
        <v>0</v>
      </c>
      <c r="N3229" s="33">
        <f t="shared" si="212"/>
        <v>3197</v>
      </c>
      <c r="O3229" s="33">
        <v>3228</v>
      </c>
    </row>
    <row r="3230" spans="1:15" x14ac:dyDescent="0.25">
      <c r="A3230" s="13">
        <f>IF(M3230,'Выгрузка из ревьюшницы'!B3230,INDEX('Доп настройки участников'!D:D,2+N3230))</f>
        <v>0</v>
      </c>
      <c r="B3230" s="13">
        <f>IF(M3230,'Выгрузка из ревьюшницы'!C3230,INDEX('Доп настройки участников'!E:E,2+N3230))</f>
        <v>0</v>
      </c>
      <c r="C3230" s="13">
        <f>IF(M3230,'Выгрузка из ревьюшницы'!H3230,INDEX('Доп настройки участников'!F:F,2+N3230))</f>
        <v>0</v>
      </c>
      <c r="D3230" s="13">
        <f>IF(M3230,'Выгрузка из ревьюшницы'!J3230,INDEX('Доп настройки участников'!G:G,2+N3230))</f>
        <v>0</v>
      </c>
      <c r="E3230" s="13" t="e">
        <f>INDEX('Сопоставление оценок'!$A$3:$A$14,MATCH(IF(M3230,'Выгрузка из ревьюшницы'!K3230,INDEX('Доп настройки участников'!H:H,2+N3230)),'Сопоставление оценок'!$C$3:$C$14,0))</f>
        <v>#N/A</v>
      </c>
      <c r="F3230" s="13" t="e">
        <f>INDEX('Сопоставление оценок'!$B$3:$B$14,MATCH(Table13[[#This Row],[mark_at_review]],'Сопоставление оценок'!$C$3:$C$14,0))</f>
        <v>#N/A</v>
      </c>
      <c r="G3230" s="13">
        <f>IF(M3230,IFERROR(IF(OR('Выгрузка из ревьюшницы'!X3230,'Выгрузка из ревьюшницы'!Z3230),1,0),0),INDEX('Доп настройки участников'!I:I,2+N3230))</f>
        <v>0</v>
      </c>
      <c r="H3230" s="13">
        <f>IF(M3230,'Выгрузка из ревьюшницы'!AJ3230,INDEX('Доп настройки участников'!J:J,2+N3230))</f>
        <v>0</v>
      </c>
      <c r="I3230" s="16" t="str">
        <f>IFERROR(IF($H3230=0,"",INDEX(Разметка!B:B,MATCH($H3230,Разметка!A:A,0))),0)</f>
        <v/>
      </c>
      <c r="J3230" s="16" t="str">
        <f>IFERROR(IF($H3230=0,"",INDEX(Разметка!C:C,MATCH($H3230,Разметка!A:A,0))),0)</f>
        <v/>
      </c>
      <c r="K3230" s="16" t="e">
        <f>IF($F3230&gt;0,IFERROR(MATCH(A3230,'Доп настройки участников'!A:A,0),-1)*(-1),0)</f>
        <v>#N/A</v>
      </c>
      <c r="L3230" s="16" t="str">
        <f t="shared" si="210"/>
        <v>Нет</v>
      </c>
      <c r="M3230" s="33" t="b">
        <f t="shared" si="211"/>
        <v>0</v>
      </c>
      <c r="N3230" s="33">
        <f t="shared" si="212"/>
        <v>3198</v>
      </c>
      <c r="O3230" s="33">
        <v>3229</v>
      </c>
    </row>
    <row r="3231" spans="1:15" x14ac:dyDescent="0.25">
      <c r="A3231" s="13">
        <f>IF(M3231,'Выгрузка из ревьюшницы'!B3231,INDEX('Доп настройки участников'!D:D,2+N3231))</f>
        <v>0</v>
      </c>
      <c r="B3231" s="13">
        <f>IF(M3231,'Выгрузка из ревьюшницы'!C3231,INDEX('Доп настройки участников'!E:E,2+N3231))</f>
        <v>0</v>
      </c>
      <c r="C3231" s="13">
        <f>IF(M3231,'Выгрузка из ревьюшницы'!H3231,INDEX('Доп настройки участников'!F:F,2+N3231))</f>
        <v>0</v>
      </c>
      <c r="D3231" s="13">
        <f>IF(M3231,'Выгрузка из ревьюшницы'!J3231,INDEX('Доп настройки участников'!G:G,2+N3231))</f>
        <v>0</v>
      </c>
      <c r="E3231" s="13" t="e">
        <f>INDEX('Сопоставление оценок'!$A$3:$A$14,MATCH(IF(M3231,'Выгрузка из ревьюшницы'!K3231,INDEX('Доп настройки участников'!H:H,2+N3231)),'Сопоставление оценок'!$C$3:$C$14,0))</f>
        <v>#N/A</v>
      </c>
      <c r="F3231" s="13" t="e">
        <f>INDEX('Сопоставление оценок'!$B$3:$B$14,MATCH(Table13[[#This Row],[mark_at_review]],'Сопоставление оценок'!$C$3:$C$14,0))</f>
        <v>#N/A</v>
      </c>
      <c r="G3231" s="13">
        <f>IF(M3231,IFERROR(IF(OR('Выгрузка из ревьюшницы'!X3231,'Выгрузка из ревьюшницы'!Z3231),1,0),0),INDEX('Доп настройки участников'!I:I,2+N3231))</f>
        <v>0</v>
      </c>
      <c r="H3231" s="13">
        <f>IF(M3231,'Выгрузка из ревьюшницы'!AJ3231,INDEX('Доп настройки участников'!J:J,2+N3231))</f>
        <v>0</v>
      </c>
      <c r="I3231" s="16" t="str">
        <f>IFERROR(IF($H3231=0,"",INDEX(Разметка!B:B,MATCH($H3231,Разметка!A:A,0))),0)</f>
        <v/>
      </c>
      <c r="J3231" s="16" t="str">
        <f>IFERROR(IF($H3231=0,"",INDEX(Разметка!C:C,MATCH($H3231,Разметка!A:A,0))),0)</f>
        <v/>
      </c>
      <c r="K3231" s="16" t="e">
        <f>IF($F3231&gt;0,IFERROR(MATCH(A3231,'Доп настройки участников'!A:A,0),-1)*(-1),0)</f>
        <v>#N/A</v>
      </c>
      <c r="L3231" s="16" t="str">
        <f t="shared" si="210"/>
        <v>Нет</v>
      </c>
      <c r="M3231" s="33" t="b">
        <f t="shared" si="211"/>
        <v>0</v>
      </c>
      <c r="N3231" s="33">
        <f t="shared" si="212"/>
        <v>3199</v>
      </c>
      <c r="O3231" s="33">
        <v>3230</v>
      </c>
    </row>
    <row r="3232" spans="1:15" x14ac:dyDescent="0.25">
      <c r="A3232" s="13">
        <f>IF(M3232,'Выгрузка из ревьюшницы'!B3232,INDEX('Доп настройки участников'!D:D,2+N3232))</f>
        <v>0</v>
      </c>
      <c r="B3232" s="13">
        <f>IF(M3232,'Выгрузка из ревьюшницы'!C3232,INDEX('Доп настройки участников'!E:E,2+N3232))</f>
        <v>0</v>
      </c>
      <c r="C3232" s="13">
        <f>IF(M3232,'Выгрузка из ревьюшницы'!H3232,INDEX('Доп настройки участников'!F:F,2+N3232))</f>
        <v>0</v>
      </c>
      <c r="D3232" s="13">
        <f>IF(M3232,'Выгрузка из ревьюшницы'!J3232,INDEX('Доп настройки участников'!G:G,2+N3232))</f>
        <v>0</v>
      </c>
      <c r="E3232" s="13" t="e">
        <f>INDEX('Сопоставление оценок'!$A$3:$A$14,MATCH(IF(M3232,'Выгрузка из ревьюшницы'!K3232,INDEX('Доп настройки участников'!H:H,2+N3232)),'Сопоставление оценок'!$C$3:$C$14,0))</f>
        <v>#N/A</v>
      </c>
      <c r="F3232" s="13" t="e">
        <f>INDEX('Сопоставление оценок'!$B$3:$B$14,MATCH(Table13[[#This Row],[mark_at_review]],'Сопоставление оценок'!$C$3:$C$14,0))</f>
        <v>#N/A</v>
      </c>
      <c r="G3232" s="13">
        <f>IF(M3232,IFERROR(IF(OR('Выгрузка из ревьюшницы'!X3232,'Выгрузка из ревьюшницы'!Z3232),1,0),0),INDEX('Доп настройки участников'!I:I,2+N3232))</f>
        <v>0</v>
      </c>
      <c r="H3232" s="13">
        <f>IF(M3232,'Выгрузка из ревьюшницы'!AJ3232,INDEX('Доп настройки участников'!J:J,2+N3232))</f>
        <v>0</v>
      </c>
      <c r="I3232" s="16" t="str">
        <f>IFERROR(IF($H3232=0,"",INDEX(Разметка!B:B,MATCH($H3232,Разметка!A:A,0))),0)</f>
        <v/>
      </c>
      <c r="J3232" s="16" t="str">
        <f>IFERROR(IF($H3232=0,"",INDEX(Разметка!C:C,MATCH($H3232,Разметка!A:A,0))),0)</f>
        <v/>
      </c>
      <c r="K3232" s="16" t="e">
        <f>IF($F3232&gt;0,IFERROR(MATCH(A3232,'Доп настройки участников'!A:A,0),-1)*(-1),0)</f>
        <v>#N/A</v>
      </c>
      <c r="L3232" s="16" t="str">
        <f t="shared" si="210"/>
        <v>Нет</v>
      </c>
      <c r="M3232" s="33" t="b">
        <f t="shared" si="211"/>
        <v>0</v>
      </c>
      <c r="N3232" s="33">
        <f t="shared" si="212"/>
        <v>3200</v>
      </c>
      <c r="O3232" s="33">
        <v>3231</v>
      </c>
    </row>
    <row r="3233" spans="1:15" x14ac:dyDescent="0.25">
      <c r="A3233" s="13">
        <f>IF(M3233,'Выгрузка из ревьюшницы'!B3233,INDEX('Доп настройки участников'!D:D,2+N3233))</f>
        <v>0</v>
      </c>
      <c r="B3233" s="13">
        <f>IF(M3233,'Выгрузка из ревьюшницы'!C3233,INDEX('Доп настройки участников'!E:E,2+N3233))</f>
        <v>0</v>
      </c>
      <c r="C3233" s="13">
        <f>IF(M3233,'Выгрузка из ревьюшницы'!H3233,INDEX('Доп настройки участников'!F:F,2+N3233))</f>
        <v>0</v>
      </c>
      <c r="D3233" s="13">
        <f>IF(M3233,'Выгрузка из ревьюшницы'!J3233,INDEX('Доп настройки участников'!G:G,2+N3233))</f>
        <v>0</v>
      </c>
      <c r="E3233" s="13" t="e">
        <f>INDEX('Сопоставление оценок'!$A$3:$A$14,MATCH(IF(M3233,'Выгрузка из ревьюшницы'!K3233,INDEX('Доп настройки участников'!H:H,2+N3233)),'Сопоставление оценок'!$C$3:$C$14,0))</f>
        <v>#N/A</v>
      </c>
      <c r="F3233" s="13" t="e">
        <f>INDEX('Сопоставление оценок'!$B$3:$B$14,MATCH(Table13[[#This Row],[mark_at_review]],'Сопоставление оценок'!$C$3:$C$14,0))</f>
        <v>#N/A</v>
      </c>
      <c r="G3233" s="13">
        <f>IF(M3233,IFERROR(IF(OR('Выгрузка из ревьюшницы'!X3233,'Выгрузка из ревьюшницы'!Z3233),1,0),0),INDEX('Доп настройки участников'!I:I,2+N3233))</f>
        <v>0</v>
      </c>
      <c r="H3233" s="13">
        <f>IF(M3233,'Выгрузка из ревьюшницы'!AJ3233,INDEX('Доп настройки участников'!J:J,2+N3233))</f>
        <v>0</v>
      </c>
      <c r="I3233" s="16" t="str">
        <f>IFERROR(IF($H3233=0,"",INDEX(Разметка!B:B,MATCH($H3233,Разметка!A:A,0))),0)</f>
        <v/>
      </c>
      <c r="J3233" s="16" t="str">
        <f>IFERROR(IF($H3233=0,"",INDEX(Разметка!C:C,MATCH($H3233,Разметка!A:A,0))),0)</f>
        <v/>
      </c>
      <c r="K3233" s="16" t="e">
        <f>IF($F3233&gt;0,IFERROR(MATCH(A3233,'Доп настройки участников'!A:A,0),-1)*(-1),0)</f>
        <v>#N/A</v>
      </c>
      <c r="L3233" s="16" t="str">
        <f t="shared" si="210"/>
        <v>Нет</v>
      </c>
      <c r="M3233" s="33" t="b">
        <f t="shared" si="211"/>
        <v>0</v>
      </c>
      <c r="N3233" s="33">
        <f t="shared" si="212"/>
        <v>3201</v>
      </c>
      <c r="O3233" s="33">
        <v>3232</v>
      </c>
    </row>
    <row r="3234" spans="1:15" x14ac:dyDescent="0.25">
      <c r="A3234" s="13">
        <f>IF(M3234,'Выгрузка из ревьюшницы'!B3234,INDEX('Доп настройки участников'!D:D,2+N3234))</f>
        <v>0</v>
      </c>
      <c r="B3234" s="13">
        <f>IF(M3234,'Выгрузка из ревьюшницы'!C3234,INDEX('Доп настройки участников'!E:E,2+N3234))</f>
        <v>0</v>
      </c>
      <c r="C3234" s="13">
        <f>IF(M3234,'Выгрузка из ревьюшницы'!H3234,INDEX('Доп настройки участников'!F:F,2+N3234))</f>
        <v>0</v>
      </c>
      <c r="D3234" s="13">
        <f>IF(M3234,'Выгрузка из ревьюшницы'!J3234,INDEX('Доп настройки участников'!G:G,2+N3234))</f>
        <v>0</v>
      </c>
      <c r="E3234" s="13" t="e">
        <f>INDEX('Сопоставление оценок'!$A$3:$A$14,MATCH(IF(M3234,'Выгрузка из ревьюшницы'!K3234,INDEX('Доп настройки участников'!H:H,2+N3234)),'Сопоставление оценок'!$C$3:$C$14,0))</f>
        <v>#N/A</v>
      </c>
      <c r="F3234" s="13" t="e">
        <f>INDEX('Сопоставление оценок'!$B$3:$B$14,MATCH(Table13[[#This Row],[mark_at_review]],'Сопоставление оценок'!$C$3:$C$14,0))</f>
        <v>#N/A</v>
      </c>
      <c r="G3234" s="13">
        <f>IF(M3234,IFERROR(IF(OR('Выгрузка из ревьюшницы'!X3234,'Выгрузка из ревьюшницы'!Z3234),1,0),0),INDEX('Доп настройки участников'!I:I,2+N3234))</f>
        <v>0</v>
      </c>
      <c r="H3234" s="13">
        <f>IF(M3234,'Выгрузка из ревьюшницы'!AJ3234,INDEX('Доп настройки участников'!J:J,2+N3234))</f>
        <v>0</v>
      </c>
      <c r="I3234" s="16" t="str">
        <f>IFERROR(IF($H3234=0,"",INDEX(Разметка!B:B,MATCH($H3234,Разметка!A:A,0))),0)</f>
        <v/>
      </c>
      <c r="J3234" s="16" t="str">
        <f>IFERROR(IF($H3234=0,"",INDEX(Разметка!C:C,MATCH($H3234,Разметка!A:A,0))),0)</f>
        <v/>
      </c>
      <c r="K3234" s="16" t="e">
        <f>IF($F3234&gt;0,IFERROR(MATCH(A3234,'Доп настройки участников'!A:A,0),-1)*(-1),0)</f>
        <v>#N/A</v>
      </c>
      <c r="L3234" s="16" t="str">
        <f t="shared" si="210"/>
        <v>Нет</v>
      </c>
      <c r="M3234" s="33" t="b">
        <f t="shared" si="211"/>
        <v>0</v>
      </c>
      <c r="N3234" s="33">
        <f t="shared" si="212"/>
        <v>3202</v>
      </c>
      <c r="O3234" s="33">
        <v>3233</v>
      </c>
    </row>
    <row r="3235" spans="1:15" x14ac:dyDescent="0.25">
      <c r="A3235" s="13">
        <f>IF(M3235,'Выгрузка из ревьюшницы'!B3235,INDEX('Доп настройки участников'!D:D,2+N3235))</f>
        <v>0</v>
      </c>
      <c r="B3235" s="13">
        <f>IF(M3235,'Выгрузка из ревьюшницы'!C3235,INDEX('Доп настройки участников'!E:E,2+N3235))</f>
        <v>0</v>
      </c>
      <c r="C3235" s="13">
        <f>IF(M3235,'Выгрузка из ревьюшницы'!H3235,INDEX('Доп настройки участников'!F:F,2+N3235))</f>
        <v>0</v>
      </c>
      <c r="D3235" s="13">
        <f>IF(M3235,'Выгрузка из ревьюшницы'!J3235,INDEX('Доп настройки участников'!G:G,2+N3235))</f>
        <v>0</v>
      </c>
      <c r="E3235" s="13" t="e">
        <f>INDEX('Сопоставление оценок'!$A$3:$A$14,MATCH(IF(M3235,'Выгрузка из ревьюшницы'!K3235,INDEX('Доп настройки участников'!H:H,2+N3235)),'Сопоставление оценок'!$C$3:$C$14,0))</f>
        <v>#N/A</v>
      </c>
      <c r="F3235" s="13" t="e">
        <f>INDEX('Сопоставление оценок'!$B$3:$B$14,MATCH(Table13[[#This Row],[mark_at_review]],'Сопоставление оценок'!$C$3:$C$14,0))</f>
        <v>#N/A</v>
      </c>
      <c r="G3235" s="13">
        <f>IF(M3235,IFERROR(IF(OR('Выгрузка из ревьюшницы'!X3235,'Выгрузка из ревьюшницы'!Z3235),1,0),0),INDEX('Доп настройки участников'!I:I,2+N3235))</f>
        <v>0</v>
      </c>
      <c r="H3235" s="13">
        <f>IF(M3235,'Выгрузка из ревьюшницы'!AJ3235,INDEX('Доп настройки участников'!J:J,2+N3235))</f>
        <v>0</v>
      </c>
      <c r="I3235" s="16" t="str">
        <f>IFERROR(IF($H3235=0,"",INDEX(Разметка!B:B,MATCH($H3235,Разметка!A:A,0))),0)</f>
        <v/>
      </c>
      <c r="J3235" s="16" t="str">
        <f>IFERROR(IF($H3235=0,"",INDEX(Разметка!C:C,MATCH($H3235,Разметка!A:A,0))),0)</f>
        <v/>
      </c>
      <c r="K3235" s="16" t="e">
        <f>IF($F3235&gt;0,IFERROR(MATCH(A3235,'Доп настройки участников'!A:A,0),-1)*(-1),0)</f>
        <v>#N/A</v>
      </c>
      <c r="L3235" s="16" t="str">
        <f t="shared" si="210"/>
        <v>Нет</v>
      </c>
      <c r="M3235" s="33" t="b">
        <f t="shared" si="211"/>
        <v>0</v>
      </c>
      <c r="N3235" s="33">
        <f t="shared" si="212"/>
        <v>3203</v>
      </c>
      <c r="O3235" s="33">
        <v>3234</v>
      </c>
    </row>
    <row r="3236" spans="1:15" x14ac:dyDescent="0.25">
      <c r="A3236" s="13">
        <f>IF(M3236,'Выгрузка из ревьюшницы'!B3236,INDEX('Доп настройки участников'!D:D,2+N3236))</f>
        <v>0</v>
      </c>
      <c r="B3236" s="13">
        <f>IF(M3236,'Выгрузка из ревьюшницы'!C3236,INDEX('Доп настройки участников'!E:E,2+N3236))</f>
        <v>0</v>
      </c>
      <c r="C3236" s="13">
        <f>IF(M3236,'Выгрузка из ревьюшницы'!H3236,INDEX('Доп настройки участников'!F:F,2+N3236))</f>
        <v>0</v>
      </c>
      <c r="D3236" s="13">
        <f>IF(M3236,'Выгрузка из ревьюшницы'!J3236,INDEX('Доп настройки участников'!G:G,2+N3236))</f>
        <v>0</v>
      </c>
      <c r="E3236" s="13" t="e">
        <f>INDEX('Сопоставление оценок'!$A$3:$A$14,MATCH(IF(M3236,'Выгрузка из ревьюшницы'!K3236,INDEX('Доп настройки участников'!H:H,2+N3236)),'Сопоставление оценок'!$C$3:$C$14,0))</f>
        <v>#N/A</v>
      </c>
      <c r="F3236" s="13" t="e">
        <f>INDEX('Сопоставление оценок'!$B$3:$B$14,MATCH(Table13[[#This Row],[mark_at_review]],'Сопоставление оценок'!$C$3:$C$14,0))</f>
        <v>#N/A</v>
      </c>
      <c r="G3236" s="13">
        <f>IF(M3236,IFERROR(IF(OR('Выгрузка из ревьюшницы'!X3236,'Выгрузка из ревьюшницы'!Z3236),1,0),0),INDEX('Доп настройки участников'!I:I,2+N3236))</f>
        <v>0</v>
      </c>
      <c r="H3236" s="13">
        <f>IF(M3236,'Выгрузка из ревьюшницы'!AJ3236,INDEX('Доп настройки участников'!J:J,2+N3236))</f>
        <v>0</v>
      </c>
      <c r="I3236" s="16" t="str">
        <f>IFERROR(IF($H3236=0,"",INDEX(Разметка!B:B,MATCH($H3236,Разметка!A:A,0))),0)</f>
        <v/>
      </c>
      <c r="J3236" s="16" t="str">
        <f>IFERROR(IF($H3236=0,"",INDEX(Разметка!C:C,MATCH($H3236,Разметка!A:A,0))),0)</f>
        <v/>
      </c>
      <c r="K3236" s="16" t="e">
        <f>IF($F3236&gt;0,IFERROR(MATCH(A3236,'Доп настройки участников'!A:A,0),-1)*(-1),0)</f>
        <v>#N/A</v>
      </c>
      <c r="L3236" s="16" t="str">
        <f t="shared" si="210"/>
        <v>Нет</v>
      </c>
      <c r="M3236" s="33" t="b">
        <f t="shared" si="211"/>
        <v>0</v>
      </c>
      <c r="N3236" s="33">
        <f t="shared" si="212"/>
        <v>3204</v>
      </c>
      <c r="O3236" s="33">
        <v>3235</v>
      </c>
    </row>
    <row r="3237" spans="1:15" x14ac:dyDescent="0.25">
      <c r="A3237" s="13">
        <f>IF(M3237,'Выгрузка из ревьюшницы'!B3237,INDEX('Доп настройки участников'!D:D,2+N3237))</f>
        <v>0</v>
      </c>
      <c r="B3237" s="13">
        <f>IF(M3237,'Выгрузка из ревьюшницы'!C3237,INDEX('Доп настройки участников'!E:E,2+N3237))</f>
        <v>0</v>
      </c>
      <c r="C3237" s="13">
        <f>IF(M3237,'Выгрузка из ревьюшницы'!H3237,INDEX('Доп настройки участников'!F:F,2+N3237))</f>
        <v>0</v>
      </c>
      <c r="D3237" s="13">
        <f>IF(M3237,'Выгрузка из ревьюшницы'!J3237,INDEX('Доп настройки участников'!G:G,2+N3237))</f>
        <v>0</v>
      </c>
      <c r="E3237" s="13" t="e">
        <f>INDEX('Сопоставление оценок'!$A$3:$A$14,MATCH(IF(M3237,'Выгрузка из ревьюшницы'!K3237,INDEX('Доп настройки участников'!H:H,2+N3237)),'Сопоставление оценок'!$C$3:$C$14,0))</f>
        <v>#N/A</v>
      </c>
      <c r="F3237" s="13" t="e">
        <f>INDEX('Сопоставление оценок'!$B$3:$B$14,MATCH(Table13[[#This Row],[mark_at_review]],'Сопоставление оценок'!$C$3:$C$14,0))</f>
        <v>#N/A</v>
      </c>
      <c r="G3237" s="13">
        <f>IF(M3237,IFERROR(IF(OR('Выгрузка из ревьюшницы'!X3237,'Выгрузка из ревьюшницы'!Z3237),1,0),0),INDEX('Доп настройки участников'!I:I,2+N3237))</f>
        <v>0</v>
      </c>
      <c r="H3237" s="13">
        <f>IF(M3237,'Выгрузка из ревьюшницы'!AJ3237,INDEX('Доп настройки участников'!J:J,2+N3237))</f>
        <v>0</v>
      </c>
      <c r="I3237" s="16" t="str">
        <f>IFERROR(IF($H3237=0,"",INDEX(Разметка!B:B,MATCH($H3237,Разметка!A:A,0))),0)</f>
        <v/>
      </c>
      <c r="J3237" s="16" t="str">
        <f>IFERROR(IF($H3237=0,"",INDEX(Разметка!C:C,MATCH($H3237,Разметка!A:A,0))),0)</f>
        <v/>
      </c>
      <c r="K3237" s="16" t="e">
        <f>IF($F3237&gt;0,IFERROR(MATCH(A3237,'Доп настройки участников'!A:A,0),-1)*(-1),0)</f>
        <v>#N/A</v>
      </c>
      <c r="L3237" s="16" t="str">
        <f t="shared" si="210"/>
        <v>Нет</v>
      </c>
      <c r="M3237" s="33" t="b">
        <f t="shared" si="211"/>
        <v>0</v>
      </c>
      <c r="N3237" s="33">
        <f t="shared" si="212"/>
        <v>3205</v>
      </c>
      <c r="O3237" s="33">
        <v>3236</v>
      </c>
    </row>
    <row r="3238" spans="1:15" x14ac:dyDescent="0.25">
      <c r="A3238" s="13">
        <f>IF(M3238,'Выгрузка из ревьюшницы'!B3238,INDEX('Доп настройки участников'!D:D,2+N3238))</f>
        <v>0</v>
      </c>
      <c r="B3238" s="13">
        <f>IF(M3238,'Выгрузка из ревьюшницы'!C3238,INDEX('Доп настройки участников'!E:E,2+N3238))</f>
        <v>0</v>
      </c>
      <c r="C3238" s="13">
        <f>IF(M3238,'Выгрузка из ревьюшницы'!H3238,INDEX('Доп настройки участников'!F:F,2+N3238))</f>
        <v>0</v>
      </c>
      <c r="D3238" s="13">
        <f>IF(M3238,'Выгрузка из ревьюшницы'!J3238,INDEX('Доп настройки участников'!G:G,2+N3238))</f>
        <v>0</v>
      </c>
      <c r="E3238" s="13" t="e">
        <f>INDEX('Сопоставление оценок'!$A$3:$A$14,MATCH(IF(M3238,'Выгрузка из ревьюшницы'!K3238,INDEX('Доп настройки участников'!H:H,2+N3238)),'Сопоставление оценок'!$C$3:$C$14,0))</f>
        <v>#N/A</v>
      </c>
      <c r="F3238" s="13" t="e">
        <f>INDEX('Сопоставление оценок'!$B$3:$B$14,MATCH(Table13[[#This Row],[mark_at_review]],'Сопоставление оценок'!$C$3:$C$14,0))</f>
        <v>#N/A</v>
      </c>
      <c r="G3238" s="13">
        <f>IF(M3238,IFERROR(IF(OR('Выгрузка из ревьюшницы'!X3238,'Выгрузка из ревьюшницы'!Z3238),1,0),0),INDEX('Доп настройки участников'!I:I,2+N3238))</f>
        <v>0</v>
      </c>
      <c r="H3238" s="13">
        <f>IF(M3238,'Выгрузка из ревьюшницы'!AJ3238,INDEX('Доп настройки участников'!J:J,2+N3238))</f>
        <v>0</v>
      </c>
      <c r="I3238" s="16" t="str">
        <f>IFERROR(IF($H3238=0,"",INDEX(Разметка!B:B,MATCH($H3238,Разметка!A:A,0))),0)</f>
        <v/>
      </c>
      <c r="J3238" s="16" t="str">
        <f>IFERROR(IF($H3238=0,"",INDEX(Разметка!C:C,MATCH($H3238,Разметка!A:A,0))),0)</f>
        <v/>
      </c>
      <c r="K3238" s="16" t="e">
        <f>IF($F3238&gt;0,IFERROR(MATCH(A3238,'Доп настройки участников'!A:A,0),-1)*(-1),0)</f>
        <v>#N/A</v>
      </c>
      <c r="L3238" s="16" t="str">
        <f t="shared" si="210"/>
        <v>Нет</v>
      </c>
      <c r="M3238" s="33" t="b">
        <f t="shared" si="211"/>
        <v>0</v>
      </c>
      <c r="N3238" s="33">
        <f t="shared" si="212"/>
        <v>3206</v>
      </c>
      <c r="O3238" s="33">
        <v>3237</v>
      </c>
    </row>
    <row r="3239" spans="1:15" x14ac:dyDescent="0.25">
      <c r="A3239" s="13">
        <f>IF(M3239,'Выгрузка из ревьюшницы'!B3239,INDEX('Доп настройки участников'!D:D,2+N3239))</f>
        <v>0</v>
      </c>
      <c r="B3239" s="13">
        <f>IF(M3239,'Выгрузка из ревьюшницы'!C3239,INDEX('Доп настройки участников'!E:E,2+N3239))</f>
        <v>0</v>
      </c>
      <c r="C3239" s="13">
        <f>IF(M3239,'Выгрузка из ревьюшницы'!H3239,INDEX('Доп настройки участников'!F:F,2+N3239))</f>
        <v>0</v>
      </c>
      <c r="D3239" s="13">
        <f>IF(M3239,'Выгрузка из ревьюшницы'!J3239,INDEX('Доп настройки участников'!G:G,2+N3239))</f>
        <v>0</v>
      </c>
      <c r="E3239" s="13" t="e">
        <f>INDEX('Сопоставление оценок'!$A$3:$A$14,MATCH(IF(M3239,'Выгрузка из ревьюшницы'!K3239,INDEX('Доп настройки участников'!H:H,2+N3239)),'Сопоставление оценок'!$C$3:$C$14,0))</f>
        <v>#N/A</v>
      </c>
      <c r="F3239" s="13" t="e">
        <f>INDEX('Сопоставление оценок'!$B$3:$B$14,MATCH(Table13[[#This Row],[mark_at_review]],'Сопоставление оценок'!$C$3:$C$14,0))</f>
        <v>#N/A</v>
      </c>
      <c r="G3239" s="13">
        <f>IF(M3239,IFERROR(IF(OR('Выгрузка из ревьюшницы'!X3239,'Выгрузка из ревьюшницы'!Z3239),1,0),0),INDEX('Доп настройки участников'!I:I,2+N3239))</f>
        <v>0</v>
      </c>
      <c r="H3239" s="13">
        <f>IF(M3239,'Выгрузка из ревьюшницы'!AJ3239,INDEX('Доп настройки участников'!J:J,2+N3239))</f>
        <v>0</v>
      </c>
      <c r="I3239" s="16" t="str">
        <f>IFERROR(IF($H3239=0,"",INDEX(Разметка!B:B,MATCH($H3239,Разметка!A:A,0))),0)</f>
        <v/>
      </c>
      <c r="J3239" s="16" t="str">
        <f>IFERROR(IF($H3239=0,"",INDEX(Разметка!C:C,MATCH($H3239,Разметка!A:A,0))),0)</f>
        <v/>
      </c>
      <c r="K3239" s="16" t="e">
        <f>IF($F3239&gt;0,IFERROR(MATCH(A3239,'Доп настройки участников'!A:A,0),-1)*(-1),0)</f>
        <v>#N/A</v>
      </c>
      <c r="L3239" s="16" t="str">
        <f t="shared" si="210"/>
        <v>Нет</v>
      </c>
      <c r="M3239" s="33" t="b">
        <f t="shared" si="211"/>
        <v>0</v>
      </c>
      <c r="N3239" s="33">
        <f t="shared" si="212"/>
        <v>3207</v>
      </c>
      <c r="O3239" s="33">
        <v>3238</v>
      </c>
    </row>
    <row r="3240" spans="1:15" x14ac:dyDescent="0.25">
      <c r="A3240" s="13">
        <f>IF(M3240,'Выгрузка из ревьюшницы'!B3240,INDEX('Доп настройки участников'!D:D,2+N3240))</f>
        <v>0</v>
      </c>
      <c r="B3240" s="13">
        <f>IF(M3240,'Выгрузка из ревьюшницы'!C3240,INDEX('Доп настройки участников'!E:E,2+N3240))</f>
        <v>0</v>
      </c>
      <c r="C3240" s="13">
        <f>IF(M3240,'Выгрузка из ревьюшницы'!H3240,INDEX('Доп настройки участников'!F:F,2+N3240))</f>
        <v>0</v>
      </c>
      <c r="D3240" s="13">
        <f>IF(M3240,'Выгрузка из ревьюшницы'!J3240,INDEX('Доп настройки участников'!G:G,2+N3240))</f>
        <v>0</v>
      </c>
      <c r="E3240" s="13" t="e">
        <f>INDEX('Сопоставление оценок'!$A$3:$A$14,MATCH(IF(M3240,'Выгрузка из ревьюшницы'!K3240,INDEX('Доп настройки участников'!H:H,2+N3240)),'Сопоставление оценок'!$C$3:$C$14,0))</f>
        <v>#N/A</v>
      </c>
      <c r="F3240" s="13" t="e">
        <f>INDEX('Сопоставление оценок'!$B$3:$B$14,MATCH(Table13[[#This Row],[mark_at_review]],'Сопоставление оценок'!$C$3:$C$14,0))</f>
        <v>#N/A</v>
      </c>
      <c r="G3240" s="13">
        <f>IF(M3240,IFERROR(IF(OR('Выгрузка из ревьюшницы'!X3240,'Выгрузка из ревьюшницы'!Z3240),1,0),0),INDEX('Доп настройки участников'!I:I,2+N3240))</f>
        <v>0</v>
      </c>
      <c r="H3240" s="13">
        <f>IF(M3240,'Выгрузка из ревьюшницы'!AJ3240,INDEX('Доп настройки участников'!J:J,2+N3240))</f>
        <v>0</v>
      </c>
      <c r="I3240" s="16" t="str">
        <f>IFERROR(IF($H3240=0,"",INDEX(Разметка!B:B,MATCH($H3240,Разметка!A:A,0))),0)</f>
        <v/>
      </c>
      <c r="J3240" s="16" t="str">
        <f>IFERROR(IF($H3240=0,"",INDEX(Разметка!C:C,MATCH($H3240,Разметка!A:A,0))),0)</f>
        <v/>
      </c>
      <c r="K3240" s="16" t="e">
        <f>IF($F3240&gt;0,IFERROR(MATCH(A3240,'Доп настройки участников'!A:A,0),-1)*(-1),0)</f>
        <v>#N/A</v>
      </c>
      <c r="L3240" s="16" t="str">
        <f t="shared" si="210"/>
        <v>Нет</v>
      </c>
      <c r="M3240" s="33" t="b">
        <f t="shared" si="211"/>
        <v>0</v>
      </c>
      <c r="N3240" s="33">
        <f t="shared" si="212"/>
        <v>3208</v>
      </c>
      <c r="O3240" s="33">
        <v>3239</v>
      </c>
    </row>
    <row r="3241" spans="1:15" x14ac:dyDescent="0.25">
      <c r="A3241" s="13">
        <f>IF(M3241,'Выгрузка из ревьюшницы'!B3241,INDEX('Доп настройки участников'!D:D,2+N3241))</f>
        <v>0</v>
      </c>
      <c r="B3241" s="13">
        <f>IF(M3241,'Выгрузка из ревьюшницы'!C3241,INDEX('Доп настройки участников'!E:E,2+N3241))</f>
        <v>0</v>
      </c>
      <c r="C3241" s="13">
        <f>IF(M3241,'Выгрузка из ревьюшницы'!H3241,INDEX('Доп настройки участников'!F:F,2+N3241))</f>
        <v>0</v>
      </c>
      <c r="D3241" s="13">
        <f>IF(M3241,'Выгрузка из ревьюшницы'!J3241,INDEX('Доп настройки участников'!G:G,2+N3241))</f>
        <v>0</v>
      </c>
      <c r="E3241" s="13" t="e">
        <f>INDEX('Сопоставление оценок'!$A$3:$A$14,MATCH(IF(M3241,'Выгрузка из ревьюшницы'!K3241,INDEX('Доп настройки участников'!H:H,2+N3241)),'Сопоставление оценок'!$C$3:$C$14,0))</f>
        <v>#N/A</v>
      </c>
      <c r="F3241" s="13" t="e">
        <f>INDEX('Сопоставление оценок'!$B$3:$B$14,MATCH(Table13[[#This Row],[mark_at_review]],'Сопоставление оценок'!$C$3:$C$14,0))</f>
        <v>#N/A</v>
      </c>
      <c r="G3241" s="13">
        <f>IF(M3241,IFERROR(IF(OR('Выгрузка из ревьюшницы'!X3241,'Выгрузка из ревьюшницы'!Z3241),1,0),0),INDEX('Доп настройки участников'!I:I,2+N3241))</f>
        <v>0</v>
      </c>
      <c r="H3241" s="13">
        <f>IF(M3241,'Выгрузка из ревьюшницы'!AJ3241,INDEX('Доп настройки участников'!J:J,2+N3241))</f>
        <v>0</v>
      </c>
      <c r="I3241" s="16" t="str">
        <f>IFERROR(IF($H3241=0,"",INDEX(Разметка!B:B,MATCH($H3241,Разметка!A:A,0))),0)</f>
        <v/>
      </c>
      <c r="J3241" s="16" t="str">
        <f>IFERROR(IF($H3241=0,"",INDEX(Разметка!C:C,MATCH($H3241,Разметка!A:A,0))),0)</f>
        <v/>
      </c>
      <c r="K3241" s="16" t="e">
        <f>IF($F3241&gt;0,IFERROR(MATCH(A3241,'Доп настройки участников'!A:A,0),-1)*(-1),0)</f>
        <v>#N/A</v>
      </c>
      <c r="L3241" s="16" t="str">
        <f t="shared" si="210"/>
        <v>Нет</v>
      </c>
      <c r="M3241" s="33" t="b">
        <f t="shared" si="211"/>
        <v>0</v>
      </c>
      <c r="N3241" s="33">
        <f t="shared" si="212"/>
        <v>3209</v>
      </c>
      <c r="O3241" s="33">
        <v>3240</v>
      </c>
    </row>
    <row r="3242" spans="1:15" x14ac:dyDescent="0.25">
      <c r="A3242" s="13">
        <f>IF(M3242,'Выгрузка из ревьюшницы'!B3242,INDEX('Доп настройки участников'!D:D,2+N3242))</f>
        <v>0</v>
      </c>
      <c r="B3242" s="13">
        <f>IF(M3242,'Выгрузка из ревьюшницы'!C3242,INDEX('Доп настройки участников'!E:E,2+N3242))</f>
        <v>0</v>
      </c>
      <c r="C3242" s="13">
        <f>IF(M3242,'Выгрузка из ревьюшницы'!H3242,INDEX('Доп настройки участников'!F:F,2+N3242))</f>
        <v>0</v>
      </c>
      <c r="D3242" s="13">
        <f>IF(M3242,'Выгрузка из ревьюшницы'!J3242,INDEX('Доп настройки участников'!G:G,2+N3242))</f>
        <v>0</v>
      </c>
      <c r="E3242" s="13" t="e">
        <f>INDEX('Сопоставление оценок'!$A$3:$A$14,MATCH(IF(M3242,'Выгрузка из ревьюшницы'!K3242,INDEX('Доп настройки участников'!H:H,2+N3242)),'Сопоставление оценок'!$C$3:$C$14,0))</f>
        <v>#N/A</v>
      </c>
      <c r="F3242" s="13" t="e">
        <f>INDEX('Сопоставление оценок'!$B$3:$B$14,MATCH(Table13[[#This Row],[mark_at_review]],'Сопоставление оценок'!$C$3:$C$14,0))</f>
        <v>#N/A</v>
      </c>
      <c r="G3242" s="13">
        <f>IF(M3242,IFERROR(IF(OR('Выгрузка из ревьюшницы'!X3242,'Выгрузка из ревьюшницы'!Z3242),1,0),0),INDEX('Доп настройки участников'!I:I,2+N3242))</f>
        <v>0</v>
      </c>
      <c r="H3242" s="13">
        <f>IF(M3242,'Выгрузка из ревьюшницы'!AJ3242,INDEX('Доп настройки участников'!J:J,2+N3242))</f>
        <v>0</v>
      </c>
      <c r="I3242" s="16" t="str">
        <f>IFERROR(IF($H3242=0,"",INDEX(Разметка!B:B,MATCH($H3242,Разметка!A:A,0))),0)</f>
        <v/>
      </c>
      <c r="J3242" s="16" t="str">
        <f>IFERROR(IF($H3242=0,"",INDEX(Разметка!C:C,MATCH($H3242,Разметка!A:A,0))),0)</f>
        <v/>
      </c>
      <c r="K3242" s="16" t="e">
        <f>IF($F3242&gt;0,IFERROR(MATCH(A3242,'Доп настройки участников'!A:A,0),-1)*(-1),0)</f>
        <v>#N/A</v>
      </c>
      <c r="L3242" s="16" t="str">
        <f t="shared" si="210"/>
        <v>Нет</v>
      </c>
      <c r="M3242" s="33" t="b">
        <f t="shared" si="211"/>
        <v>0</v>
      </c>
      <c r="N3242" s="33">
        <f t="shared" si="212"/>
        <v>3210</v>
      </c>
      <c r="O3242" s="33">
        <v>3241</v>
      </c>
    </row>
    <row r="3243" spans="1:15" x14ac:dyDescent="0.25">
      <c r="A3243" s="13">
        <f>IF(M3243,'Выгрузка из ревьюшницы'!B3243,INDEX('Доп настройки участников'!D:D,2+N3243))</f>
        <v>0</v>
      </c>
      <c r="B3243" s="13">
        <f>IF(M3243,'Выгрузка из ревьюшницы'!C3243,INDEX('Доп настройки участников'!E:E,2+N3243))</f>
        <v>0</v>
      </c>
      <c r="C3243" s="13">
        <f>IF(M3243,'Выгрузка из ревьюшницы'!H3243,INDEX('Доп настройки участников'!F:F,2+N3243))</f>
        <v>0</v>
      </c>
      <c r="D3243" s="13">
        <f>IF(M3243,'Выгрузка из ревьюшницы'!J3243,INDEX('Доп настройки участников'!G:G,2+N3243))</f>
        <v>0</v>
      </c>
      <c r="E3243" s="13" t="e">
        <f>INDEX('Сопоставление оценок'!$A$3:$A$14,MATCH(IF(M3243,'Выгрузка из ревьюшницы'!K3243,INDEX('Доп настройки участников'!H:H,2+N3243)),'Сопоставление оценок'!$C$3:$C$14,0))</f>
        <v>#N/A</v>
      </c>
      <c r="F3243" s="13" t="e">
        <f>INDEX('Сопоставление оценок'!$B$3:$B$14,MATCH(Table13[[#This Row],[mark_at_review]],'Сопоставление оценок'!$C$3:$C$14,0))</f>
        <v>#N/A</v>
      </c>
      <c r="G3243" s="13">
        <f>IF(M3243,IFERROR(IF(OR('Выгрузка из ревьюшницы'!X3243,'Выгрузка из ревьюшницы'!Z3243),1,0),0),INDEX('Доп настройки участников'!I:I,2+N3243))</f>
        <v>0</v>
      </c>
      <c r="H3243" s="13">
        <f>IF(M3243,'Выгрузка из ревьюшницы'!AJ3243,INDEX('Доп настройки участников'!J:J,2+N3243))</f>
        <v>0</v>
      </c>
      <c r="I3243" s="16" t="str">
        <f>IFERROR(IF($H3243=0,"",INDEX(Разметка!B:B,MATCH($H3243,Разметка!A:A,0))),0)</f>
        <v/>
      </c>
      <c r="J3243" s="16" t="str">
        <f>IFERROR(IF($H3243=0,"",INDEX(Разметка!C:C,MATCH($H3243,Разметка!A:A,0))),0)</f>
        <v/>
      </c>
      <c r="K3243" s="16" t="e">
        <f>IF($F3243&gt;0,IFERROR(MATCH(A3243,'Доп настройки участников'!A:A,0),-1)*(-1),0)</f>
        <v>#N/A</v>
      </c>
      <c r="L3243" s="16" t="str">
        <f t="shared" si="210"/>
        <v>Нет</v>
      </c>
      <c r="M3243" s="33" t="b">
        <f t="shared" si="211"/>
        <v>0</v>
      </c>
      <c r="N3243" s="33">
        <f t="shared" si="212"/>
        <v>3211</v>
      </c>
      <c r="O3243" s="33">
        <v>3242</v>
      </c>
    </row>
    <row r="3244" spans="1:15" x14ac:dyDescent="0.25">
      <c r="A3244" s="13">
        <f>IF(M3244,'Выгрузка из ревьюшницы'!B3244,INDEX('Доп настройки участников'!D:D,2+N3244))</f>
        <v>0</v>
      </c>
      <c r="B3244" s="13">
        <f>IF(M3244,'Выгрузка из ревьюшницы'!C3244,INDEX('Доп настройки участников'!E:E,2+N3244))</f>
        <v>0</v>
      </c>
      <c r="C3244" s="13">
        <f>IF(M3244,'Выгрузка из ревьюшницы'!H3244,INDEX('Доп настройки участников'!F:F,2+N3244))</f>
        <v>0</v>
      </c>
      <c r="D3244" s="13">
        <f>IF(M3244,'Выгрузка из ревьюшницы'!J3244,INDEX('Доп настройки участников'!G:G,2+N3244))</f>
        <v>0</v>
      </c>
      <c r="E3244" s="13" t="e">
        <f>INDEX('Сопоставление оценок'!$A$3:$A$14,MATCH(IF(M3244,'Выгрузка из ревьюшницы'!K3244,INDEX('Доп настройки участников'!H:H,2+N3244)),'Сопоставление оценок'!$C$3:$C$14,0))</f>
        <v>#N/A</v>
      </c>
      <c r="F3244" s="13" t="e">
        <f>INDEX('Сопоставление оценок'!$B$3:$B$14,MATCH(Table13[[#This Row],[mark_at_review]],'Сопоставление оценок'!$C$3:$C$14,0))</f>
        <v>#N/A</v>
      </c>
      <c r="G3244" s="13">
        <f>IF(M3244,IFERROR(IF(OR('Выгрузка из ревьюшницы'!X3244,'Выгрузка из ревьюшницы'!Z3244),1,0),0),INDEX('Доп настройки участников'!I:I,2+N3244))</f>
        <v>0</v>
      </c>
      <c r="H3244" s="13">
        <f>IF(M3244,'Выгрузка из ревьюшницы'!AJ3244,INDEX('Доп настройки участников'!J:J,2+N3244))</f>
        <v>0</v>
      </c>
      <c r="I3244" s="16" t="str">
        <f>IFERROR(IF($H3244=0,"",INDEX(Разметка!B:B,MATCH($H3244,Разметка!A:A,0))),0)</f>
        <v/>
      </c>
      <c r="J3244" s="16" t="str">
        <f>IFERROR(IF($H3244=0,"",INDEX(Разметка!C:C,MATCH($H3244,Разметка!A:A,0))),0)</f>
        <v/>
      </c>
      <c r="K3244" s="16" t="e">
        <f>IF($F3244&gt;0,IFERROR(MATCH(A3244,'Доп настройки участников'!A:A,0),-1)*(-1),0)</f>
        <v>#N/A</v>
      </c>
      <c r="L3244" s="16" t="str">
        <f t="shared" si="210"/>
        <v>Нет</v>
      </c>
      <c r="M3244" s="33" t="b">
        <f t="shared" si="211"/>
        <v>0</v>
      </c>
      <c r="N3244" s="33">
        <f t="shared" si="212"/>
        <v>3212</v>
      </c>
      <c r="O3244" s="33">
        <v>3243</v>
      </c>
    </row>
    <row r="3245" spans="1:15" x14ac:dyDescent="0.25">
      <c r="A3245" s="13">
        <f>IF(M3245,'Выгрузка из ревьюшницы'!B3245,INDEX('Доп настройки участников'!D:D,2+N3245))</f>
        <v>0</v>
      </c>
      <c r="B3245" s="13">
        <f>IF(M3245,'Выгрузка из ревьюшницы'!C3245,INDEX('Доп настройки участников'!E:E,2+N3245))</f>
        <v>0</v>
      </c>
      <c r="C3245" s="13">
        <f>IF(M3245,'Выгрузка из ревьюшницы'!H3245,INDEX('Доп настройки участников'!F:F,2+N3245))</f>
        <v>0</v>
      </c>
      <c r="D3245" s="13">
        <f>IF(M3245,'Выгрузка из ревьюшницы'!J3245,INDEX('Доп настройки участников'!G:G,2+N3245))</f>
        <v>0</v>
      </c>
      <c r="E3245" s="13" t="e">
        <f>INDEX('Сопоставление оценок'!$A$3:$A$14,MATCH(IF(M3245,'Выгрузка из ревьюшницы'!K3245,INDEX('Доп настройки участников'!H:H,2+N3245)),'Сопоставление оценок'!$C$3:$C$14,0))</f>
        <v>#N/A</v>
      </c>
      <c r="F3245" s="13" t="e">
        <f>INDEX('Сопоставление оценок'!$B$3:$B$14,MATCH(Table13[[#This Row],[mark_at_review]],'Сопоставление оценок'!$C$3:$C$14,0))</f>
        <v>#N/A</v>
      </c>
      <c r="G3245" s="13">
        <f>IF(M3245,IFERROR(IF(OR('Выгрузка из ревьюшницы'!X3245,'Выгрузка из ревьюшницы'!Z3245),1,0),0),INDEX('Доп настройки участников'!I:I,2+N3245))</f>
        <v>0</v>
      </c>
      <c r="H3245" s="13">
        <f>IF(M3245,'Выгрузка из ревьюшницы'!AJ3245,INDEX('Доп настройки участников'!J:J,2+N3245))</f>
        <v>0</v>
      </c>
      <c r="I3245" s="16" t="str">
        <f>IFERROR(IF($H3245=0,"",INDEX(Разметка!B:B,MATCH($H3245,Разметка!A:A,0))),0)</f>
        <v/>
      </c>
      <c r="J3245" s="16" t="str">
        <f>IFERROR(IF($H3245=0,"",INDEX(Разметка!C:C,MATCH($H3245,Разметка!A:A,0))),0)</f>
        <v/>
      </c>
      <c r="K3245" s="16" t="e">
        <f>IF($F3245&gt;0,IFERROR(MATCH(A3245,'Доп настройки участников'!A:A,0),-1)*(-1),0)</f>
        <v>#N/A</v>
      </c>
      <c r="L3245" s="16" t="str">
        <f t="shared" si="210"/>
        <v>Нет</v>
      </c>
      <c r="M3245" s="33" t="b">
        <f t="shared" si="211"/>
        <v>0</v>
      </c>
      <c r="N3245" s="33">
        <f t="shared" si="212"/>
        <v>3213</v>
      </c>
      <c r="O3245" s="33">
        <v>3244</v>
      </c>
    </row>
    <row r="3246" spans="1:15" x14ac:dyDescent="0.25">
      <c r="A3246" s="13">
        <f>IF(M3246,'Выгрузка из ревьюшницы'!B3246,INDEX('Доп настройки участников'!D:D,2+N3246))</f>
        <v>0</v>
      </c>
      <c r="B3246" s="13">
        <f>IF(M3246,'Выгрузка из ревьюшницы'!C3246,INDEX('Доп настройки участников'!E:E,2+N3246))</f>
        <v>0</v>
      </c>
      <c r="C3246" s="13">
        <f>IF(M3246,'Выгрузка из ревьюшницы'!H3246,INDEX('Доп настройки участников'!F:F,2+N3246))</f>
        <v>0</v>
      </c>
      <c r="D3246" s="13">
        <f>IF(M3246,'Выгрузка из ревьюшницы'!J3246,INDEX('Доп настройки участников'!G:G,2+N3246))</f>
        <v>0</v>
      </c>
      <c r="E3246" s="13" t="e">
        <f>INDEX('Сопоставление оценок'!$A$3:$A$14,MATCH(IF(M3246,'Выгрузка из ревьюшницы'!K3246,INDEX('Доп настройки участников'!H:H,2+N3246)),'Сопоставление оценок'!$C$3:$C$14,0))</f>
        <v>#N/A</v>
      </c>
      <c r="F3246" s="13" t="e">
        <f>INDEX('Сопоставление оценок'!$B$3:$B$14,MATCH(Table13[[#This Row],[mark_at_review]],'Сопоставление оценок'!$C$3:$C$14,0))</f>
        <v>#N/A</v>
      </c>
      <c r="G3246" s="13">
        <f>IF(M3246,IFERROR(IF(OR('Выгрузка из ревьюшницы'!X3246,'Выгрузка из ревьюшницы'!Z3246),1,0),0),INDEX('Доп настройки участников'!I:I,2+N3246))</f>
        <v>0</v>
      </c>
      <c r="H3246" s="13">
        <f>IF(M3246,'Выгрузка из ревьюшницы'!AJ3246,INDEX('Доп настройки участников'!J:J,2+N3246))</f>
        <v>0</v>
      </c>
      <c r="I3246" s="16" t="str">
        <f>IFERROR(IF($H3246=0,"",INDEX(Разметка!B:B,MATCH($H3246,Разметка!A:A,0))),0)</f>
        <v/>
      </c>
      <c r="J3246" s="16" t="str">
        <f>IFERROR(IF($H3246=0,"",INDEX(Разметка!C:C,MATCH($H3246,Разметка!A:A,0))),0)</f>
        <v/>
      </c>
      <c r="K3246" s="16" t="e">
        <f>IF($F3246&gt;0,IFERROR(MATCH(A3246,'Доп настройки участников'!A:A,0),-1)*(-1),0)</f>
        <v>#N/A</v>
      </c>
      <c r="L3246" s="16" t="str">
        <f t="shared" si="210"/>
        <v>Нет</v>
      </c>
      <c r="M3246" s="33" t="b">
        <f t="shared" si="211"/>
        <v>0</v>
      </c>
      <c r="N3246" s="33">
        <f t="shared" si="212"/>
        <v>3214</v>
      </c>
      <c r="O3246" s="33">
        <v>3245</v>
      </c>
    </row>
    <row r="3247" spans="1:15" x14ac:dyDescent="0.25">
      <c r="A3247" s="13">
        <f>IF(M3247,'Выгрузка из ревьюшницы'!B3247,INDEX('Доп настройки участников'!D:D,2+N3247))</f>
        <v>0</v>
      </c>
      <c r="B3247" s="13">
        <f>IF(M3247,'Выгрузка из ревьюшницы'!C3247,INDEX('Доп настройки участников'!E:E,2+N3247))</f>
        <v>0</v>
      </c>
      <c r="C3247" s="13">
        <f>IF(M3247,'Выгрузка из ревьюшницы'!H3247,INDEX('Доп настройки участников'!F:F,2+N3247))</f>
        <v>0</v>
      </c>
      <c r="D3247" s="13">
        <f>IF(M3247,'Выгрузка из ревьюшницы'!J3247,INDEX('Доп настройки участников'!G:G,2+N3247))</f>
        <v>0</v>
      </c>
      <c r="E3247" s="13" t="e">
        <f>INDEX('Сопоставление оценок'!$A$3:$A$14,MATCH(IF(M3247,'Выгрузка из ревьюшницы'!K3247,INDEX('Доп настройки участников'!H:H,2+N3247)),'Сопоставление оценок'!$C$3:$C$14,0))</f>
        <v>#N/A</v>
      </c>
      <c r="F3247" s="13" t="e">
        <f>INDEX('Сопоставление оценок'!$B$3:$B$14,MATCH(Table13[[#This Row],[mark_at_review]],'Сопоставление оценок'!$C$3:$C$14,0))</f>
        <v>#N/A</v>
      </c>
      <c r="G3247" s="13">
        <f>IF(M3247,IFERROR(IF(OR('Выгрузка из ревьюшницы'!X3247,'Выгрузка из ревьюшницы'!Z3247),1,0),0),INDEX('Доп настройки участников'!I:I,2+N3247))</f>
        <v>0</v>
      </c>
      <c r="H3247" s="13">
        <f>IF(M3247,'Выгрузка из ревьюшницы'!AJ3247,INDEX('Доп настройки участников'!J:J,2+N3247))</f>
        <v>0</v>
      </c>
      <c r="I3247" s="16" t="str">
        <f>IFERROR(IF($H3247=0,"",INDEX(Разметка!B:B,MATCH($H3247,Разметка!A:A,0))),0)</f>
        <v/>
      </c>
      <c r="J3247" s="16" t="str">
        <f>IFERROR(IF($H3247=0,"",INDEX(Разметка!C:C,MATCH($H3247,Разметка!A:A,0))),0)</f>
        <v/>
      </c>
      <c r="K3247" s="16" t="e">
        <f>IF($F3247&gt;0,IFERROR(MATCH(A3247,'Доп настройки участников'!A:A,0),-1)*(-1),0)</f>
        <v>#N/A</v>
      </c>
      <c r="L3247" s="16" t="str">
        <f t="shared" si="210"/>
        <v>Нет</v>
      </c>
      <c r="M3247" s="33" t="b">
        <f t="shared" si="211"/>
        <v>0</v>
      </c>
      <c r="N3247" s="33">
        <f t="shared" si="212"/>
        <v>3215</v>
      </c>
      <c r="O3247" s="33">
        <v>3246</v>
      </c>
    </row>
    <row r="3248" spans="1:15" x14ac:dyDescent="0.25">
      <c r="A3248" s="13">
        <f>IF(M3248,'Выгрузка из ревьюшницы'!B3248,INDEX('Доп настройки участников'!D:D,2+N3248))</f>
        <v>0</v>
      </c>
      <c r="B3248" s="13">
        <f>IF(M3248,'Выгрузка из ревьюшницы'!C3248,INDEX('Доп настройки участников'!E:E,2+N3248))</f>
        <v>0</v>
      </c>
      <c r="C3248" s="13">
        <f>IF(M3248,'Выгрузка из ревьюшницы'!H3248,INDEX('Доп настройки участников'!F:F,2+N3248))</f>
        <v>0</v>
      </c>
      <c r="D3248" s="13">
        <f>IF(M3248,'Выгрузка из ревьюшницы'!J3248,INDEX('Доп настройки участников'!G:G,2+N3248))</f>
        <v>0</v>
      </c>
      <c r="E3248" s="13" t="e">
        <f>INDEX('Сопоставление оценок'!$A$3:$A$14,MATCH(IF(M3248,'Выгрузка из ревьюшницы'!K3248,INDEX('Доп настройки участников'!H:H,2+N3248)),'Сопоставление оценок'!$C$3:$C$14,0))</f>
        <v>#N/A</v>
      </c>
      <c r="F3248" s="13" t="e">
        <f>INDEX('Сопоставление оценок'!$B$3:$B$14,MATCH(Table13[[#This Row],[mark_at_review]],'Сопоставление оценок'!$C$3:$C$14,0))</f>
        <v>#N/A</v>
      </c>
      <c r="G3248" s="13">
        <f>IF(M3248,IFERROR(IF(OR('Выгрузка из ревьюшницы'!X3248,'Выгрузка из ревьюшницы'!Z3248),1,0),0),INDEX('Доп настройки участников'!I:I,2+N3248))</f>
        <v>0</v>
      </c>
      <c r="H3248" s="13">
        <f>IF(M3248,'Выгрузка из ревьюшницы'!AJ3248,INDEX('Доп настройки участников'!J:J,2+N3248))</f>
        <v>0</v>
      </c>
      <c r="I3248" s="16" t="str">
        <f>IFERROR(IF($H3248=0,"",INDEX(Разметка!B:B,MATCH($H3248,Разметка!A:A,0))),0)</f>
        <v/>
      </c>
      <c r="J3248" s="16" t="str">
        <f>IFERROR(IF($H3248=0,"",INDEX(Разметка!C:C,MATCH($H3248,Разметка!A:A,0))),0)</f>
        <v/>
      </c>
      <c r="K3248" s="16" t="e">
        <f>IF($F3248&gt;0,IFERROR(MATCH(A3248,'Доп настройки участников'!A:A,0),-1)*(-1),0)</f>
        <v>#N/A</v>
      </c>
      <c r="L3248" s="16" t="str">
        <f t="shared" si="210"/>
        <v>Нет</v>
      </c>
      <c r="M3248" s="33" t="b">
        <f t="shared" si="211"/>
        <v>0</v>
      </c>
      <c r="N3248" s="33">
        <f t="shared" si="212"/>
        <v>3216</v>
      </c>
      <c r="O3248" s="33">
        <v>3247</v>
      </c>
    </row>
    <row r="3249" spans="1:15" x14ac:dyDescent="0.25">
      <c r="A3249" s="13">
        <f>IF(M3249,'Выгрузка из ревьюшницы'!B3249,INDEX('Доп настройки участников'!D:D,2+N3249))</f>
        <v>0</v>
      </c>
      <c r="B3249" s="13">
        <f>IF(M3249,'Выгрузка из ревьюшницы'!C3249,INDEX('Доп настройки участников'!E:E,2+N3249))</f>
        <v>0</v>
      </c>
      <c r="C3249" s="13">
        <f>IF(M3249,'Выгрузка из ревьюшницы'!H3249,INDEX('Доп настройки участников'!F:F,2+N3249))</f>
        <v>0</v>
      </c>
      <c r="D3249" s="13">
        <f>IF(M3249,'Выгрузка из ревьюшницы'!J3249,INDEX('Доп настройки участников'!G:G,2+N3249))</f>
        <v>0</v>
      </c>
      <c r="E3249" s="13" t="e">
        <f>INDEX('Сопоставление оценок'!$A$3:$A$14,MATCH(IF(M3249,'Выгрузка из ревьюшницы'!K3249,INDEX('Доп настройки участников'!H:H,2+N3249)),'Сопоставление оценок'!$C$3:$C$14,0))</f>
        <v>#N/A</v>
      </c>
      <c r="F3249" s="13" t="e">
        <f>INDEX('Сопоставление оценок'!$B$3:$B$14,MATCH(Table13[[#This Row],[mark_at_review]],'Сопоставление оценок'!$C$3:$C$14,0))</f>
        <v>#N/A</v>
      </c>
      <c r="G3249" s="13">
        <f>IF(M3249,IFERROR(IF(OR('Выгрузка из ревьюшницы'!X3249,'Выгрузка из ревьюшницы'!Z3249),1,0),0),INDEX('Доп настройки участников'!I:I,2+N3249))</f>
        <v>0</v>
      </c>
      <c r="H3249" s="13">
        <f>IF(M3249,'Выгрузка из ревьюшницы'!AJ3249,INDEX('Доп настройки участников'!J:J,2+N3249))</f>
        <v>0</v>
      </c>
      <c r="I3249" s="16" t="str">
        <f>IFERROR(IF($H3249=0,"",INDEX(Разметка!B:B,MATCH($H3249,Разметка!A:A,0))),0)</f>
        <v/>
      </c>
      <c r="J3249" s="16" t="str">
        <f>IFERROR(IF($H3249=0,"",INDEX(Разметка!C:C,MATCH($H3249,Разметка!A:A,0))),0)</f>
        <v/>
      </c>
      <c r="K3249" s="16" t="e">
        <f>IF($F3249&gt;0,IFERROR(MATCH(A3249,'Доп настройки участников'!A:A,0),-1)*(-1),0)</f>
        <v>#N/A</v>
      </c>
      <c r="L3249" s="16" t="str">
        <f t="shared" si="210"/>
        <v>Нет</v>
      </c>
      <c r="M3249" s="33" t="b">
        <f t="shared" si="211"/>
        <v>0</v>
      </c>
      <c r="N3249" s="33">
        <f t="shared" si="212"/>
        <v>3217</v>
      </c>
      <c r="O3249" s="33">
        <v>3248</v>
      </c>
    </row>
    <row r="3250" spans="1:15" x14ac:dyDescent="0.25">
      <c r="A3250" s="13">
        <f>IF(M3250,'Выгрузка из ревьюшницы'!B3250,INDEX('Доп настройки участников'!D:D,2+N3250))</f>
        <v>0</v>
      </c>
      <c r="B3250" s="13">
        <f>IF(M3250,'Выгрузка из ревьюшницы'!C3250,INDEX('Доп настройки участников'!E:E,2+N3250))</f>
        <v>0</v>
      </c>
      <c r="C3250" s="13">
        <f>IF(M3250,'Выгрузка из ревьюшницы'!H3250,INDEX('Доп настройки участников'!F:F,2+N3250))</f>
        <v>0</v>
      </c>
      <c r="D3250" s="13">
        <f>IF(M3250,'Выгрузка из ревьюшницы'!J3250,INDEX('Доп настройки участников'!G:G,2+N3250))</f>
        <v>0</v>
      </c>
      <c r="E3250" s="13" t="e">
        <f>INDEX('Сопоставление оценок'!$A$3:$A$14,MATCH(IF(M3250,'Выгрузка из ревьюшницы'!K3250,INDEX('Доп настройки участников'!H:H,2+N3250)),'Сопоставление оценок'!$C$3:$C$14,0))</f>
        <v>#N/A</v>
      </c>
      <c r="F3250" s="13" t="e">
        <f>INDEX('Сопоставление оценок'!$B$3:$B$14,MATCH(Table13[[#This Row],[mark_at_review]],'Сопоставление оценок'!$C$3:$C$14,0))</f>
        <v>#N/A</v>
      </c>
      <c r="G3250" s="13">
        <f>IF(M3250,IFERROR(IF(OR('Выгрузка из ревьюшницы'!X3250,'Выгрузка из ревьюшницы'!Z3250),1,0),0),INDEX('Доп настройки участников'!I:I,2+N3250))</f>
        <v>0</v>
      </c>
      <c r="H3250" s="13">
        <f>IF(M3250,'Выгрузка из ревьюшницы'!AJ3250,INDEX('Доп настройки участников'!J:J,2+N3250))</f>
        <v>0</v>
      </c>
      <c r="I3250" s="16" t="str">
        <f>IFERROR(IF($H3250=0,"",INDEX(Разметка!B:B,MATCH($H3250,Разметка!A:A,0))),0)</f>
        <v/>
      </c>
      <c r="J3250" s="16" t="str">
        <f>IFERROR(IF($H3250=0,"",INDEX(Разметка!C:C,MATCH($H3250,Разметка!A:A,0))),0)</f>
        <v/>
      </c>
      <c r="K3250" s="16" t="e">
        <f>IF($F3250&gt;0,IFERROR(MATCH(A3250,'Доп настройки участников'!A:A,0),-1)*(-1),0)</f>
        <v>#N/A</v>
      </c>
      <c r="L3250" s="16" t="str">
        <f t="shared" si="210"/>
        <v>Нет</v>
      </c>
      <c r="M3250" s="33" t="b">
        <f t="shared" si="211"/>
        <v>0</v>
      </c>
      <c r="N3250" s="33">
        <f t="shared" si="212"/>
        <v>3218</v>
      </c>
      <c r="O3250" s="33">
        <v>3249</v>
      </c>
    </row>
    <row r="3251" spans="1:15" x14ac:dyDescent="0.25">
      <c r="A3251" s="13">
        <f>IF(M3251,'Выгрузка из ревьюшницы'!B3251,INDEX('Доп настройки участников'!D:D,2+N3251))</f>
        <v>0</v>
      </c>
      <c r="B3251" s="13">
        <f>IF(M3251,'Выгрузка из ревьюшницы'!C3251,INDEX('Доп настройки участников'!E:E,2+N3251))</f>
        <v>0</v>
      </c>
      <c r="C3251" s="13">
        <f>IF(M3251,'Выгрузка из ревьюшницы'!H3251,INDEX('Доп настройки участников'!F:F,2+N3251))</f>
        <v>0</v>
      </c>
      <c r="D3251" s="13">
        <f>IF(M3251,'Выгрузка из ревьюшницы'!J3251,INDEX('Доп настройки участников'!G:G,2+N3251))</f>
        <v>0</v>
      </c>
      <c r="E3251" s="13" t="e">
        <f>INDEX('Сопоставление оценок'!$A$3:$A$14,MATCH(IF(M3251,'Выгрузка из ревьюшницы'!K3251,INDEX('Доп настройки участников'!H:H,2+N3251)),'Сопоставление оценок'!$C$3:$C$14,0))</f>
        <v>#N/A</v>
      </c>
      <c r="F3251" s="13" t="e">
        <f>INDEX('Сопоставление оценок'!$B$3:$B$14,MATCH(Table13[[#This Row],[mark_at_review]],'Сопоставление оценок'!$C$3:$C$14,0))</f>
        <v>#N/A</v>
      </c>
      <c r="G3251" s="13">
        <f>IF(M3251,IFERROR(IF(OR('Выгрузка из ревьюшницы'!X3251,'Выгрузка из ревьюшницы'!Z3251),1,0),0),INDEX('Доп настройки участников'!I:I,2+N3251))</f>
        <v>0</v>
      </c>
      <c r="H3251" s="13">
        <f>IF(M3251,'Выгрузка из ревьюшницы'!AJ3251,INDEX('Доп настройки участников'!J:J,2+N3251))</f>
        <v>0</v>
      </c>
      <c r="I3251" s="16" t="str">
        <f>IFERROR(IF($H3251=0,"",INDEX(Разметка!B:B,MATCH($H3251,Разметка!A:A,0))),0)</f>
        <v/>
      </c>
      <c r="J3251" s="16" t="str">
        <f>IFERROR(IF($H3251=0,"",INDEX(Разметка!C:C,MATCH($H3251,Разметка!A:A,0))),0)</f>
        <v/>
      </c>
      <c r="K3251" s="16" t="e">
        <f>IF($F3251&gt;0,IFERROR(MATCH(A3251,'Доп настройки участников'!A:A,0),-1)*(-1),0)</f>
        <v>#N/A</v>
      </c>
      <c r="L3251" s="16" t="str">
        <f t="shared" si="210"/>
        <v>Нет</v>
      </c>
      <c r="M3251" s="33" t="b">
        <f t="shared" si="211"/>
        <v>0</v>
      </c>
      <c r="N3251" s="33">
        <f t="shared" si="212"/>
        <v>3219</v>
      </c>
      <c r="O3251" s="33">
        <v>3250</v>
      </c>
    </row>
    <row r="3252" spans="1:15" x14ac:dyDescent="0.25">
      <c r="A3252" s="13">
        <f>IF(M3252,'Выгрузка из ревьюшницы'!B3252,INDEX('Доп настройки участников'!D:D,2+N3252))</f>
        <v>0</v>
      </c>
      <c r="B3252" s="13">
        <f>IF(M3252,'Выгрузка из ревьюшницы'!C3252,INDEX('Доп настройки участников'!E:E,2+N3252))</f>
        <v>0</v>
      </c>
      <c r="C3252" s="13">
        <f>IF(M3252,'Выгрузка из ревьюшницы'!H3252,INDEX('Доп настройки участников'!F:F,2+N3252))</f>
        <v>0</v>
      </c>
      <c r="D3252" s="13">
        <f>IF(M3252,'Выгрузка из ревьюшницы'!J3252,INDEX('Доп настройки участников'!G:G,2+N3252))</f>
        <v>0</v>
      </c>
      <c r="E3252" s="13" t="e">
        <f>INDEX('Сопоставление оценок'!$A$3:$A$14,MATCH(IF(M3252,'Выгрузка из ревьюшницы'!K3252,INDEX('Доп настройки участников'!H:H,2+N3252)),'Сопоставление оценок'!$C$3:$C$14,0))</f>
        <v>#N/A</v>
      </c>
      <c r="F3252" s="13" t="e">
        <f>INDEX('Сопоставление оценок'!$B$3:$B$14,MATCH(Table13[[#This Row],[mark_at_review]],'Сопоставление оценок'!$C$3:$C$14,0))</f>
        <v>#N/A</v>
      </c>
      <c r="G3252" s="13">
        <f>IF(M3252,IFERROR(IF(OR('Выгрузка из ревьюшницы'!X3252,'Выгрузка из ревьюшницы'!Z3252),1,0),0),INDEX('Доп настройки участников'!I:I,2+N3252))</f>
        <v>0</v>
      </c>
      <c r="H3252" s="13">
        <f>IF(M3252,'Выгрузка из ревьюшницы'!AJ3252,INDEX('Доп настройки участников'!J:J,2+N3252))</f>
        <v>0</v>
      </c>
      <c r="I3252" s="16" t="str">
        <f>IFERROR(IF($H3252=0,"",INDEX(Разметка!B:B,MATCH($H3252,Разметка!A:A,0))),0)</f>
        <v/>
      </c>
      <c r="J3252" s="16" t="str">
        <f>IFERROR(IF($H3252=0,"",INDEX(Разметка!C:C,MATCH($H3252,Разметка!A:A,0))),0)</f>
        <v/>
      </c>
      <c r="K3252" s="16" t="e">
        <f>IF($F3252&gt;0,IFERROR(MATCH(A3252,'Доп настройки участников'!A:A,0),-1)*(-1),0)</f>
        <v>#N/A</v>
      </c>
      <c r="L3252" s="16" t="str">
        <f t="shared" si="210"/>
        <v>Нет</v>
      </c>
      <c r="M3252" s="33" t="b">
        <f t="shared" si="211"/>
        <v>0</v>
      </c>
      <c r="N3252" s="33">
        <f t="shared" si="212"/>
        <v>3220</v>
      </c>
      <c r="O3252" s="33">
        <v>3251</v>
      </c>
    </row>
    <row r="3253" spans="1:15" x14ac:dyDescent="0.25">
      <c r="A3253" s="13">
        <f>IF(M3253,'Выгрузка из ревьюшницы'!B3253,INDEX('Доп настройки участников'!D:D,2+N3253))</f>
        <v>0</v>
      </c>
      <c r="B3253" s="13">
        <f>IF(M3253,'Выгрузка из ревьюшницы'!C3253,INDEX('Доп настройки участников'!E:E,2+N3253))</f>
        <v>0</v>
      </c>
      <c r="C3253" s="13">
        <f>IF(M3253,'Выгрузка из ревьюшницы'!H3253,INDEX('Доп настройки участников'!F:F,2+N3253))</f>
        <v>0</v>
      </c>
      <c r="D3253" s="13">
        <f>IF(M3253,'Выгрузка из ревьюшницы'!J3253,INDEX('Доп настройки участников'!G:G,2+N3253))</f>
        <v>0</v>
      </c>
      <c r="E3253" s="13" t="e">
        <f>INDEX('Сопоставление оценок'!$A$3:$A$14,MATCH(IF(M3253,'Выгрузка из ревьюшницы'!K3253,INDEX('Доп настройки участников'!H:H,2+N3253)),'Сопоставление оценок'!$C$3:$C$14,0))</f>
        <v>#N/A</v>
      </c>
      <c r="F3253" s="13" t="e">
        <f>INDEX('Сопоставление оценок'!$B$3:$B$14,MATCH(Table13[[#This Row],[mark_at_review]],'Сопоставление оценок'!$C$3:$C$14,0))</f>
        <v>#N/A</v>
      </c>
      <c r="G3253" s="13">
        <f>IF(M3253,IFERROR(IF(OR('Выгрузка из ревьюшницы'!X3253,'Выгрузка из ревьюшницы'!Z3253),1,0),0),INDEX('Доп настройки участников'!I:I,2+N3253))</f>
        <v>0</v>
      </c>
      <c r="H3253" s="13">
        <f>IF(M3253,'Выгрузка из ревьюшницы'!AJ3253,INDEX('Доп настройки участников'!J:J,2+N3253))</f>
        <v>0</v>
      </c>
      <c r="I3253" s="16" t="str">
        <f>IFERROR(IF($H3253=0,"",INDEX(Разметка!B:B,MATCH($H3253,Разметка!A:A,0))),0)</f>
        <v/>
      </c>
      <c r="J3253" s="16" t="str">
        <f>IFERROR(IF($H3253=0,"",INDEX(Разметка!C:C,MATCH($H3253,Разметка!A:A,0))),0)</f>
        <v/>
      </c>
      <c r="K3253" s="16" t="e">
        <f>IF($F3253&gt;0,IFERROR(MATCH(A3253,'Доп настройки участников'!A:A,0),-1)*(-1),0)</f>
        <v>#N/A</v>
      </c>
      <c r="L3253" s="16" t="str">
        <f t="shared" si="210"/>
        <v>Нет</v>
      </c>
      <c r="M3253" s="33" t="b">
        <f t="shared" si="211"/>
        <v>0</v>
      </c>
      <c r="N3253" s="33">
        <f t="shared" si="212"/>
        <v>3221</v>
      </c>
      <c r="O3253" s="33">
        <v>3252</v>
      </c>
    </row>
    <row r="3254" spans="1:15" x14ac:dyDescent="0.25">
      <c r="A3254" s="13">
        <f>IF(M3254,'Выгрузка из ревьюшницы'!B3254,INDEX('Доп настройки участников'!D:D,2+N3254))</f>
        <v>0</v>
      </c>
      <c r="B3254" s="13">
        <f>IF(M3254,'Выгрузка из ревьюшницы'!C3254,INDEX('Доп настройки участников'!E:E,2+N3254))</f>
        <v>0</v>
      </c>
      <c r="C3254" s="13">
        <f>IF(M3254,'Выгрузка из ревьюшницы'!H3254,INDEX('Доп настройки участников'!F:F,2+N3254))</f>
        <v>0</v>
      </c>
      <c r="D3254" s="13">
        <f>IF(M3254,'Выгрузка из ревьюшницы'!J3254,INDEX('Доп настройки участников'!G:G,2+N3254))</f>
        <v>0</v>
      </c>
      <c r="E3254" s="13" t="e">
        <f>INDEX('Сопоставление оценок'!$A$3:$A$14,MATCH(IF(M3254,'Выгрузка из ревьюшницы'!K3254,INDEX('Доп настройки участников'!H:H,2+N3254)),'Сопоставление оценок'!$C$3:$C$14,0))</f>
        <v>#N/A</v>
      </c>
      <c r="F3254" s="13" t="e">
        <f>INDEX('Сопоставление оценок'!$B$3:$B$14,MATCH(Table13[[#This Row],[mark_at_review]],'Сопоставление оценок'!$C$3:$C$14,0))</f>
        <v>#N/A</v>
      </c>
      <c r="G3254" s="13">
        <f>IF(M3254,IFERROR(IF(OR('Выгрузка из ревьюшницы'!X3254,'Выгрузка из ревьюшницы'!Z3254),1,0),0),INDEX('Доп настройки участников'!I:I,2+N3254))</f>
        <v>0</v>
      </c>
      <c r="H3254" s="13">
        <f>IF(M3254,'Выгрузка из ревьюшницы'!AJ3254,INDEX('Доп настройки участников'!J:J,2+N3254))</f>
        <v>0</v>
      </c>
      <c r="I3254" s="16" t="str">
        <f>IFERROR(IF($H3254=0,"",INDEX(Разметка!B:B,MATCH($H3254,Разметка!A:A,0))),0)</f>
        <v/>
      </c>
      <c r="J3254" s="16" t="str">
        <f>IFERROR(IF($H3254=0,"",INDEX(Разметка!C:C,MATCH($H3254,Разметка!A:A,0))),0)</f>
        <v/>
      </c>
      <c r="K3254" s="16" t="e">
        <f>IF($F3254&gt;0,IFERROR(MATCH(A3254,'Доп настройки участников'!A:A,0),-1)*(-1),0)</f>
        <v>#N/A</v>
      </c>
      <c r="L3254" s="16" t="str">
        <f t="shared" si="210"/>
        <v>Нет</v>
      </c>
      <c r="M3254" s="33" t="b">
        <f t="shared" si="211"/>
        <v>0</v>
      </c>
      <c r="N3254" s="33">
        <f t="shared" si="212"/>
        <v>3222</v>
      </c>
      <c r="O3254" s="33">
        <v>3253</v>
      </c>
    </row>
    <row r="3255" spans="1:15" x14ac:dyDescent="0.25">
      <c r="A3255" s="13">
        <f>IF(M3255,'Выгрузка из ревьюшницы'!B3255,INDEX('Доп настройки участников'!D:D,2+N3255))</f>
        <v>0</v>
      </c>
      <c r="B3255" s="13">
        <f>IF(M3255,'Выгрузка из ревьюшницы'!C3255,INDEX('Доп настройки участников'!E:E,2+N3255))</f>
        <v>0</v>
      </c>
      <c r="C3255" s="13">
        <f>IF(M3255,'Выгрузка из ревьюшницы'!H3255,INDEX('Доп настройки участников'!F:F,2+N3255))</f>
        <v>0</v>
      </c>
      <c r="D3255" s="13">
        <f>IF(M3255,'Выгрузка из ревьюшницы'!J3255,INDEX('Доп настройки участников'!G:G,2+N3255))</f>
        <v>0</v>
      </c>
      <c r="E3255" s="13" t="e">
        <f>INDEX('Сопоставление оценок'!$A$3:$A$14,MATCH(IF(M3255,'Выгрузка из ревьюшницы'!K3255,INDEX('Доп настройки участников'!H:H,2+N3255)),'Сопоставление оценок'!$C$3:$C$14,0))</f>
        <v>#N/A</v>
      </c>
      <c r="F3255" s="13" t="e">
        <f>INDEX('Сопоставление оценок'!$B$3:$B$14,MATCH(Table13[[#This Row],[mark_at_review]],'Сопоставление оценок'!$C$3:$C$14,0))</f>
        <v>#N/A</v>
      </c>
      <c r="G3255" s="13">
        <f>IF(M3255,IFERROR(IF(OR('Выгрузка из ревьюшницы'!X3255,'Выгрузка из ревьюшницы'!Z3255),1,0),0),INDEX('Доп настройки участников'!I:I,2+N3255))</f>
        <v>0</v>
      </c>
      <c r="H3255" s="13">
        <f>IF(M3255,'Выгрузка из ревьюшницы'!AJ3255,INDEX('Доп настройки участников'!J:J,2+N3255))</f>
        <v>0</v>
      </c>
      <c r="I3255" s="16" t="str">
        <f>IFERROR(IF($H3255=0,"",INDEX(Разметка!B:B,MATCH($H3255,Разметка!A:A,0))),0)</f>
        <v/>
      </c>
      <c r="J3255" s="16" t="str">
        <f>IFERROR(IF($H3255=0,"",INDEX(Разметка!C:C,MATCH($H3255,Разметка!A:A,0))),0)</f>
        <v/>
      </c>
      <c r="K3255" s="16" t="e">
        <f>IF($F3255&gt;0,IFERROR(MATCH(A3255,'Доп настройки участников'!A:A,0),-1)*(-1),0)</f>
        <v>#N/A</v>
      </c>
      <c r="L3255" s="16" t="str">
        <f t="shared" si="210"/>
        <v>Нет</v>
      </c>
      <c r="M3255" s="33" t="b">
        <f t="shared" si="211"/>
        <v>0</v>
      </c>
      <c r="N3255" s="33">
        <f t="shared" si="212"/>
        <v>3223</v>
      </c>
      <c r="O3255" s="33">
        <v>3254</v>
      </c>
    </row>
    <row r="3256" spans="1:15" x14ac:dyDescent="0.25">
      <c r="A3256" s="13">
        <f>IF(M3256,'Выгрузка из ревьюшницы'!B3256,INDEX('Доп настройки участников'!D:D,2+N3256))</f>
        <v>0</v>
      </c>
      <c r="B3256" s="13">
        <f>IF(M3256,'Выгрузка из ревьюшницы'!C3256,INDEX('Доп настройки участников'!E:E,2+N3256))</f>
        <v>0</v>
      </c>
      <c r="C3256" s="13">
        <f>IF(M3256,'Выгрузка из ревьюшницы'!H3256,INDEX('Доп настройки участников'!F:F,2+N3256))</f>
        <v>0</v>
      </c>
      <c r="D3256" s="13">
        <f>IF(M3256,'Выгрузка из ревьюшницы'!J3256,INDEX('Доп настройки участников'!G:G,2+N3256))</f>
        <v>0</v>
      </c>
      <c r="E3256" s="13" t="e">
        <f>INDEX('Сопоставление оценок'!$A$3:$A$14,MATCH(IF(M3256,'Выгрузка из ревьюшницы'!K3256,INDEX('Доп настройки участников'!H:H,2+N3256)),'Сопоставление оценок'!$C$3:$C$14,0))</f>
        <v>#N/A</v>
      </c>
      <c r="F3256" s="13" t="e">
        <f>INDEX('Сопоставление оценок'!$B$3:$B$14,MATCH(Table13[[#This Row],[mark_at_review]],'Сопоставление оценок'!$C$3:$C$14,0))</f>
        <v>#N/A</v>
      </c>
      <c r="G3256" s="13">
        <f>IF(M3256,IFERROR(IF(OR('Выгрузка из ревьюшницы'!X3256,'Выгрузка из ревьюшницы'!Z3256),1,0),0),INDEX('Доп настройки участников'!I:I,2+N3256))</f>
        <v>0</v>
      </c>
      <c r="H3256" s="13">
        <f>IF(M3256,'Выгрузка из ревьюшницы'!AJ3256,INDEX('Доп настройки участников'!J:J,2+N3256))</f>
        <v>0</v>
      </c>
      <c r="I3256" s="16" t="str">
        <f>IFERROR(IF($H3256=0,"",INDEX(Разметка!B:B,MATCH($H3256,Разметка!A:A,0))),0)</f>
        <v/>
      </c>
      <c r="J3256" s="16" t="str">
        <f>IFERROR(IF($H3256=0,"",INDEX(Разметка!C:C,MATCH($H3256,Разметка!A:A,0))),0)</f>
        <v/>
      </c>
      <c r="K3256" s="16" t="e">
        <f>IF($F3256&gt;0,IFERROR(MATCH(A3256,'Доп настройки участников'!A:A,0),-1)*(-1),0)</f>
        <v>#N/A</v>
      </c>
      <c r="L3256" s="16" t="str">
        <f t="shared" si="210"/>
        <v>Нет</v>
      </c>
      <c r="M3256" s="33" t="b">
        <f t="shared" si="211"/>
        <v>0</v>
      </c>
      <c r="N3256" s="33">
        <f t="shared" si="212"/>
        <v>3224</v>
      </c>
      <c r="O3256" s="33">
        <v>3255</v>
      </c>
    </row>
    <row r="3257" spans="1:15" x14ac:dyDescent="0.25">
      <c r="A3257" s="13">
        <f>IF(M3257,'Выгрузка из ревьюшницы'!B3257,INDEX('Доп настройки участников'!D:D,2+N3257))</f>
        <v>0</v>
      </c>
      <c r="B3257" s="13">
        <f>IF(M3257,'Выгрузка из ревьюшницы'!C3257,INDEX('Доп настройки участников'!E:E,2+N3257))</f>
        <v>0</v>
      </c>
      <c r="C3257" s="13">
        <f>IF(M3257,'Выгрузка из ревьюшницы'!H3257,INDEX('Доп настройки участников'!F:F,2+N3257))</f>
        <v>0</v>
      </c>
      <c r="D3257" s="13">
        <f>IF(M3257,'Выгрузка из ревьюшницы'!J3257,INDEX('Доп настройки участников'!G:G,2+N3257))</f>
        <v>0</v>
      </c>
      <c r="E3257" s="13" t="e">
        <f>INDEX('Сопоставление оценок'!$A$3:$A$14,MATCH(IF(M3257,'Выгрузка из ревьюшницы'!K3257,INDEX('Доп настройки участников'!H:H,2+N3257)),'Сопоставление оценок'!$C$3:$C$14,0))</f>
        <v>#N/A</v>
      </c>
      <c r="F3257" s="13" t="e">
        <f>INDEX('Сопоставление оценок'!$B$3:$B$14,MATCH(Table13[[#This Row],[mark_at_review]],'Сопоставление оценок'!$C$3:$C$14,0))</f>
        <v>#N/A</v>
      </c>
      <c r="G3257" s="13">
        <f>IF(M3257,IFERROR(IF(OR('Выгрузка из ревьюшницы'!X3257,'Выгрузка из ревьюшницы'!Z3257),1,0),0),INDEX('Доп настройки участников'!I:I,2+N3257))</f>
        <v>0</v>
      </c>
      <c r="H3257" s="13">
        <f>IF(M3257,'Выгрузка из ревьюшницы'!AJ3257,INDEX('Доп настройки участников'!J:J,2+N3257))</f>
        <v>0</v>
      </c>
      <c r="I3257" s="16" t="str">
        <f>IFERROR(IF($H3257=0,"",INDEX(Разметка!B:B,MATCH($H3257,Разметка!A:A,0))),0)</f>
        <v/>
      </c>
      <c r="J3257" s="16" t="str">
        <f>IFERROR(IF($H3257=0,"",INDEX(Разметка!C:C,MATCH($H3257,Разметка!A:A,0))),0)</f>
        <v/>
      </c>
      <c r="K3257" s="16" t="e">
        <f>IF($F3257&gt;0,IFERROR(MATCH(A3257,'Доп настройки участников'!A:A,0),-1)*(-1),0)</f>
        <v>#N/A</v>
      </c>
      <c r="L3257" s="16" t="str">
        <f t="shared" si="210"/>
        <v>Нет</v>
      </c>
      <c r="M3257" s="33" t="b">
        <f t="shared" si="211"/>
        <v>0</v>
      </c>
      <c r="N3257" s="33">
        <f t="shared" si="212"/>
        <v>3225</v>
      </c>
      <c r="O3257" s="33">
        <v>3256</v>
      </c>
    </row>
    <row r="3258" spans="1:15" x14ac:dyDescent="0.25">
      <c r="A3258" s="13">
        <f>IF(M3258,'Выгрузка из ревьюшницы'!B3258,INDEX('Доп настройки участников'!D:D,2+N3258))</f>
        <v>0</v>
      </c>
      <c r="B3258" s="13">
        <f>IF(M3258,'Выгрузка из ревьюшницы'!C3258,INDEX('Доп настройки участников'!E:E,2+N3258))</f>
        <v>0</v>
      </c>
      <c r="C3258" s="13">
        <f>IF(M3258,'Выгрузка из ревьюшницы'!H3258,INDEX('Доп настройки участников'!F:F,2+N3258))</f>
        <v>0</v>
      </c>
      <c r="D3258" s="13">
        <f>IF(M3258,'Выгрузка из ревьюшницы'!J3258,INDEX('Доп настройки участников'!G:G,2+N3258))</f>
        <v>0</v>
      </c>
      <c r="E3258" s="13" t="e">
        <f>INDEX('Сопоставление оценок'!$A$3:$A$14,MATCH(IF(M3258,'Выгрузка из ревьюшницы'!K3258,INDEX('Доп настройки участников'!H:H,2+N3258)),'Сопоставление оценок'!$C$3:$C$14,0))</f>
        <v>#N/A</v>
      </c>
      <c r="F3258" s="13" t="e">
        <f>INDEX('Сопоставление оценок'!$B$3:$B$14,MATCH(Table13[[#This Row],[mark_at_review]],'Сопоставление оценок'!$C$3:$C$14,0))</f>
        <v>#N/A</v>
      </c>
      <c r="G3258" s="13">
        <f>IF(M3258,IFERROR(IF(OR('Выгрузка из ревьюшницы'!X3258,'Выгрузка из ревьюшницы'!Z3258),1,0),0),INDEX('Доп настройки участников'!I:I,2+N3258))</f>
        <v>0</v>
      </c>
      <c r="H3258" s="13">
        <f>IF(M3258,'Выгрузка из ревьюшницы'!AJ3258,INDEX('Доп настройки участников'!J:J,2+N3258))</f>
        <v>0</v>
      </c>
      <c r="I3258" s="16" t="str">
        <f>IFERROR(IF($H3258=0,"",INDEX(Разметка!B:B,MATCH($H3258,Разметка!A:A,0))),0)</f>
        <v/>
      </c>
      <c r="J3258" s="16" t="str">
        <f>IFERROR(IF($H3258=0,"",INDEX(Разметка!C:C,MATCH($H3258,Разметка!A:A,0))),0)</f>
        <v/>
      </c>
      <c r="K3258" s="16" t="e">
        <f>IF($F3258&gt;0,IFERROR(MATCH(A3258,'Доп настройки участников'!A:A,0),-1)*(-1),0)</f>
        <v>#N/A</v>
      </c>
      <c r="L3258" s="16" t="str">
        <f t="shared" si="210"/>
        <v>Нет</v>
      </c>
      <c r="M3258" s="33" t="b">
        <f t="shared" si="211"/>
        <v>0</v>
      </c>
      <c r="N3258" s="33">
        <f t="shared" si="212"/>
        <v>3226</v>
      </c>
      <c r="O3258" s="33">
        <v>3257</v>
      </c>
    </row>
    <row r="3259" spans="1:15" x14ac:dyDescent="0.25">
      <c r="A3259" s="13">
        <f>IF(M3259,'Выгрузка из ревьюшницы'!B3259,INDEX('Доп настройки участников'!D:D,2+N3259))</f>
        <v>0</v>
      </c>
      <c r="B3259" s="13">
        <f>IF(M3259,'Выгрузка из ревьюшницы'!C3259,INDEX('Доп настройки участников'!E:E,2+N3259))</f>
        <v>0</v>
      </c>
      <c r="C3259" s="13">
        <f>IF(M3259,'Выгрузка из ревьюшницы'!H3259,INDEX('Доп настройки участников'!F:F,2+N3259))</f>
        <v>0</v>
      </c>
      <c r="D3259" s="13">
        <f>IF(M3259,'Выгрузка из ревьюшницы'!J3259,INDEX('Доп настройки участников'!G:G,2+N3259))</f>
        <v>0</v>
      </c>
      <c r="E3259" s="13" t="e">
        <f>INDEX('Сопоставление оценок'!$A$3:$A$14,MATCH(IF(M3259,'Выгрузка из ревьюшницы'!K3259,INDEX('Доп настройки участников'!H:H,2+N3259)),'Сопоставление оценок'!$C$3:$C$14,0))</f>
        <v>#N/A</v>
      </c>
      <c r="F3259" s="13" t="e">
        <f>INDEX('Сопоставление оценок'!$B$3:$B$14,MATCH(Table13[[#This Row],[mark_at_review]],'Сопоставление оценок'!$C$3:$C$14,0))</f>
        <v>#N/A</v>
      </c>
      <c r="G3259" s="13">
        <f>IF(M3259,IFERROR(IF(OR('Выгрузка из ревьюшницы'!X3259,'Выгрузка из ревьюшницы'!Z3259),1,0),0),INDEX('Доп настройки участников'!I:I,2+N3259))</f>
        <v>0</v>
      </c>
      <c r="H3259" s="13">
        <f>IF(M3259,'Выгрузка из ревьюшницы'!AJ3259,INDEX('Доп настройки участников'!J:J,2+N3259))</f>
        <v>0</v>
      </c>
      <c r="I3259" s="16" t="str">
        <f>IFERROR(IF($H3259=0,"",INDEX(Разметка!B:B,MATCH($H3259,Разметка!A:A,0))),0)</f>
        <v/>
      </c>
      <c r="J3259" s="16" t="str">
        <f>IFERROR(IF($H3259=0,"",INDEX(Разметка!C:C,MATCH($H3259,Разметка!A:A,0))),0)</f>
        <v/>
      </c>
      <c r="K3259" s="16" t="e">
        <f>IF($F3259&gt;0,IFERROR(MATCH(A3259,'Доп настройки участников'!A:A,0),-1)*(-1),0)</f>
        <v>#N/A</v>
      </c>
      <c r="L3259" s="16" t="str">
        <f t="shared" si="210"/>
        <v>Нет</v>
      </c>
      <c r="M3259" s="33" t="b">
        <f t="shared" si="211"/>
        <v>0</v>
      </c>
      <c r="N3259" s="33">
        <f t="shared" si="212"/>
        <v>3227</v>
      </c>
      <c r="O3259" s="33">
        <v>3258</v>
      </c>
    </row>
    <row r="3260" spans="1:15" x14ac:dyDescent="0.25">
      <c r="A3260" s="13">
        <f>IF(M3260,'Выгрузка из ревьюшницы'!B3260,INDEX('Доп настройки участников'!D:D,2+N3260))</f>
        <v>0</v>
      </c>
      <c r="B3260" s="13">
        <f>IF(M3260,'Выгрузка из ревьюшницы'!C3260,INDEX('Доп настройки участников'!E:E,2+N3260))</f>
        <v>0</v>
      </c>
      <c r="C3260" s="13">
        <f>IF(M3260,'Выгрузка из ревьюшницы'!H3260,INDEX('Доп настройки участников'!F:F,2+N3260))</f>
        <v>0</v>
      </c>
      <c r="D3260" s="13">
        <f>IF(M3260,'Выгрузка из ревьюшницы'!J3260,INDEX('Доп настройки участников'!G:G,2+N3260))</f>
        <v>0</v>
      </c>
      <c r="E3260" s="13" t="e">
        <f>INDEX('Сопоставление оценок'!$A$3:$A$14,MATCH(IF(M3260,'Выгрузка из ревьюшницы'!K3260,INDEX('Доп настройки участников'!H:H,2+N3260)),'Сопоставление оценок'!$C$3:$C$14,0))</f>
        <v>#N/A</v>
      </c>
      <c r="F3260" s="13" t="e">
        <f>INDEX('Сопоставление оценок'!$B$3:$B$14,MATCH(Table13[[#This Row],[mark_at_review]],'Сопоставление оценок'!$C$3:$C$14,0))</f>
        <v>#N/A</v>
      </c>
      <c r="G3260" s="13">
        <f>IF(M3260,IFERROR(IF(OR('Выгрузка из ревьюшницы'!X3260,'Выгрузка из ревьюшницы'!Z3260),1,0),0),INDEX('Доп настройки участников'!I:I,2+N3260))</f>
        <v>0</v>
      </c>
      <c r="H3260" s="13">
        <f>IF(M3260,'Выгрузка из ревьюшницы'!AJ3260,INDEX('Доп настройки участников'!J:J,2+N3260))</f>
        <v>0</v>
      </c>
      <c r="I3260" s="16" t="str">
        <f>IFERROR(IF($H3260=0,"",INDEX(Разметка!B:B,MATCH($H3260,Разметка!A:A,0))),0)</f>
        <v/>
      </c>
      <c r="J3260" s="16" t="str">
        <f>IFERROR(IF($H3260=0,"",INDEX(Разметка!C:C,MATCH($H3260,Разметка!A:A,0))),0)</f>
        <v/>
      </c>
      <c r="K3260" s="16" t="e">
        <f>IF($F3260&gt;0,IFERROR(MATCH(A3260,'Доп настройки участников'!A:A,0),-1)*(-1),0)</f>
        <v>#N/A</v>
      </c>
      <c r="L3260" s="16" t="str">
        <f t="shared" si="210"/>
        <v>Нет</v>
      </c>
      <c r="M3260" s="33" t="b">
        <f t="shared" si="211"/>
        <v>0</v>
      </c>
      <c r="N3260" s="33">
        <f t="shared" si="212"/>
        <v>3228</v>
      </c>
      <c r="O3260" s="33">
        <v>3259</v>
      </c>
    </row>
    <row r="3261" spans="1:15" x14ac:dyDescent="0.25">
      <c r="A3261" s="13">
        <f>IF(M3261,'Выгрузка из ревьюшницы'!B3261,INDEX('Доп настройки участников'!D:D,2+N3261))</f>
        <v>0</v>
      </c>
      <c r="B3261" s="13">
        <f>IF(M3261,'Выгрузка из ревьюшницы'!C3261,INDEX('Доп настройки участников'!E:E,2+N3261))</f>
        <v>0</v>
      </c>
      <c r="C3261" s="13">
        <f>IF(M3261,'Выгрузка из ревьюшницы'!H3261,INDEX('Доп настройки участников'!F:F,2+N3261))</f>
        <v>0</v>
      </c>
      <c r="D3261" s="13">
        <f>IF(M3261,'Выгрузка из ревьюшницы'!J3261,INDEX('Доп настройки участников'!G:G,2+N3261))</f>
        <v>0</v>
      </c>
      <c r="E3261" s="13" t="e">
        <f>INDEX('Сопоставление оценок'!$A$3:$A$14,MATCH(IF(M3261,'Выгрузка из ревьюшницы'!K3261,INDEX('Доп настройки участников'!H:H,2+N3261)),'Сопоставление оценок'!$C$3:$C$14,0))</f>
        <v>#N/A</v>
      </c>
      <c r="F3261" s="13" t="e">
        <f>INDEX('Сопоставление оценок'!$B$3:$B$14,MATCH(Table13[[#This Row],[mark_at_review]],'Сопоставление оценок'!$C$3:$C$14,0))</f>
        <v>#N/A</v>
      </c>
      <c r="G3261" s="13">
        <f>IF(M3261,IFERROR(IF(OR('Выгрузка из ревьюшницы'!X3261,'Выгрузка из ревьюшницы'!Z3261),1,0),0),INDEX('Доп настройки участников'!I:I,2+N3261))</f>
        <v>0</v>
      </c>
      <c r="H3261" s="13">
        <f>IF(M3261,'Выгрузка из ревьюшницы'!AJ3261,INDEX('Доп настройки участников'!J:J,2+N3261))</f>
        <v>0</v>
      </c>
      <c r="I3261" s="16" t="str">
        <f>IFERROR(IF($H3261=0,"",INDEX(Разметка!B:B,MATCH($H3261,Разметка!A:A,0))),0)</f>
        <v/>
      </c>
      <c r="J3261" s="16" t="str">
        <f>IFERROR(IF($H3261=0,"",INDEX(Разметка!C:C,MATCH($H3261,Разметка!A:A,0))),0)</f>
        <v/>
      </c>
      <c r="K3261" s="16" t="e">
        <f>IF($F3261&gt;0,IFERROR(MATCH(A3261,'Доп настройки участников'!A:A,0),-1)*(-1),0)</f>
        <v>#N/A</v>
      </c>
      <c r="L3261" s="16" t="str">
        <f t="shared" si="210"/>
        <v>Нет</v>
      </c>
      <c r="M3261" s="33" t="b">
        <f t="shared" si="211"/>
        <v>0</v>
      </c>
      <c r="N3261" s="33">
        <f t="shared" si="212"/>
        <v>3229</v>
      </c>
      <c r="O3261" s="33">
        <v>3260</v>
      </c>
    </row>
    <row r="3262" spans="1:15" x14ac:dyDescent="0.25">
      <c r="A3262" s="13">
        <f>IF(M3262,'Выгрузка из ревьюшницы'!B3262,INDEX('Доп настройки участников'!D:D,2+N3262))</f>
        <v>0</v>
      </c>
      <c r="B3262" s="13">
        <f>IF(M3262,'Выгрузка из ревьюшницы'!C3262,INDEX('Доп настройки участников'!E:E,2+N3262))</f>
        <v>0</v>
      </c>
      <c r="C3262" s="13">
        <f>IF(M3262,'Выгрузка из ревьюшницы'!H3262,INDEX('Доп настройки участников'!F:F,2+N3262))</f>
        <v>0</v>
      </c>
      <c r="D3262" s="13">
        <f>IF(M3262,'Выгрузка из ревьюшницы'!J3262,INDEX('Доп настройки участников'!G:G,2+N3262))</f>
        <v>0</v>
      </c>
      <c r="E3262" s="13" t="e">
        <f>INDEX('Сопоставление оценок'!$A$3:$A$14,MATCH(IF(M3262,'Выгрузка из ревьюшницы'!K3262,INDEX('Доп настройки участников'!H:H,2+N3262)),'Сопоставление оценок'!$C$3:$C$14,0))</f>
        <v>#N/A</v>
      </c>
      <c r="F3262" s="13" t="e">
        <f>INDEX('Сопоставление оценок'!$B$3:$B$14,MATCH(Table13[[#This Row],[mark_at_review]],'Сопоставление оценок'!$C$3:$C$14,0))</f>
        <v>#N/A</v>
      </c>
      <c r="G3262" s="13">
        <f>IF(M3262,IFERROR(IF(OR('Выгрузка из ревьюшницы'!X3262,'Выгрузка из ревьюшницы'!Z3262),1,0),0),INDEX('Доп настройки участников'!I:I,2+N3262))</f>
        <v>0</v>
      </c>
      <c r="H3262" s="13">
        <f>IF(M3262,'Выгрузка из ревьюшницы'!AJ3262,INDEX('Доп настройки участников'!J:J,2+N3262))</f>
        <v>0</v>
      </c>
      <c r="I3262" s="16" t="str">
        <f>IFERROR(IF($H3262=0,"",INDEX(Разметка!B:B,MATCH($H3262,Разметка!A:A,0))),0)</f>
        <v/>
      </c>
      <c r="J3262" s="16" t="str">
        <f>IFERROR(IF($H3262=0,"",INDEX(Разметка!C:C,MATCH($H3262,Разметка!A:A,0))),0)</f>
        <v/>
      </c>
      <c r="K3262" s="16" t="e">
        <f>IF($F3262&gt;0,IFERROR(MATCH(A3262,'Доп настройки участников'!A:A,0),-1)*(-1),0)</f>
        <v>#N/A</v>
      </c>
      <c r="L3262" s="16" t="str">
        <f t="shared" si="210"/>
        <v>Нет</v>
      </c>
      <c r="M3262" s="33" t="b">
        <f t="shared" si="211"/>
        <v>0</v>
      </c>
      <c r="N3262" s="33">
        <f t="shared" si="212"/>
        <v>3230</v>
      </c>
      <c r="O3262" s="33">
        <v>3261</v>
      </c>
    </row>
    <row r="3263" spans="1:15" x14ac:dyDescent="0.25">
      <c r="A3263" s="13">
        <f>IF(M3263,'Выгрузка из ревьюшницы'!B3263,INDEX('Доп настройки участников'!D:D,2+N3263))</f>
        <v>0</v>
      </c>
      <c r="B3263" s="13">
        <f>IF(M3263,'Выгрузка из ревьюшницы'!C3263,INDEX('Доп настройки участников'!E:E,2+N3263))</f>
        <v>0</v>
      </c>
      <c r="C3263" s="13">
        <f>IF(M3263,'Выгрузка из ревьюшницы'!H3263,INDEX('Доп настройки участников'!F:F,2+N3263))</f>
        <v>0</v>
      </c>
      <c r="D3263" s="13">
        <f>IF(M3263,'Выгрузка из ревьюшницы'!J3263,INDEX('Доп настройки участников'!G:G,2+N3263))</f>
        <v>0</v>
      </c>
      <c r="E3263" s="13" t="e">
        <f>INDEX('Сопоставление оценок'!$A$3:$A$14,MATCH(IF(M3263,'Выгрузка из ревьюшницы'!K3263,INDEX('Доп настройки участников'!H:H,2+N3263)),'Сопоставление оценок'!$C$3:$C$14,0))</f>
        <v>#N/A</v>
      </c>
      <c r="F3263" s="13" t="e">
        <f>INDEX('Сопоставление оценок'!$B$3:$B$14,MATCH(Table13[[#This Row],[mark_at_review]],'Сопоставление оценок'!$C$3:$C$14,0))</f>
        <v>#N/A</v>
      </c>
      <c r="G3263" s="13">
        <f>IF(M3263,IFERROR(IF(OR('Выгрузка из ревьюшницы'!X3263,'Выгрузка из ревьюшницы'!Z3263),1,0),0),INDEX('Доп настройки участников'!I:I,2+N3263))</f>
        <v>0</v>
      </c>
      <c r="H3263" s="13">
        <f>IF(M3263,'Выгрузка из ревьюшницы'!AJ3263,INDEX('Доп настройки участников'!J:J,2+N3263))</f>
        <v>0</v>
      </c>
      <c r="I3263" s="16" t="str">
        <f>IFERROR(IF($H3263=0,"",INDEX(Разметка!B:B,MATCH($H3263,Разметка!A:A,0))),0)</f>
        <v/>
      </c>
      <c r="J3263" s="16" t="str">
        <f>IFERROR(IF($H3263=0,"",INDEX(Разметка!C:C,MATCH($H3263,Разметка!A:A,0))),0)</f>
        <v/>
      </c>
      <c r="K3263" s="16" t="e">
        <f>IF($F3263&gt;0,IFERROR(MATCH(A3263,'Доп настройки участников'!A:A,0),-1)*(-1),0)</f>
        <v>#N/A</v>
      </c>
      <c r="L3263" s="16" t="str">
        <f t="shared" si="210"/>
        <v>Нет</v>
      </c>
      <c r="M3263" s="33" t="b">
        <f t="shared" si="211"/>
        <v>0</v>
      </c>
      <c r="N3263" s="33">
        <f t="shared" si="212"/>
        <v>3231</v>
      </c>
      <c r="O3263" s="33">
        <v>3262</v>
      </c>
    </row>
    <row r="3264" spans="1:15" x14ac:dyDescent="0.25">
      <c r="A3264" s="13">
        <f>IF(M3264,'Выгрузка из ревьюшницы'!B3264,INDEX('Доп настройки участников'!D:D,2+N3264))</f>
        <v>0</v>
      </c>
      <c r="B3264" s="13">
        <f>IF(M3264,'Выгрузка из ревьюшницы'!C3264,INDEX('Доп настройки участников'!E:E,2+N3264))</f>
        <v>0</v>
      </c>
      <c r="C3264" s="13">
        <f>IF(M3264,'Выгрузка из ревьюшницы'!H3264,INDEX('Доп настройки участников'!F:F,2+N3264))</f>
        <v>0</v>
      </c>
      <c r="D3264" s="13">
        <f>IF(M3264,'Выгрузка из ревьюшницы'!J3264,INDEX('Доп настройки участников'!G:G,2+N3264))</f>
        <v>0</v>
      </c>
      <c r="E3264" s="13" t="e">
        <f>INDEX('Сопоставление оценок'!$A$3:$A$14,MATCH(IF(M3264,'Выгрузка из ревьюшницы'!K3264,INDEX('Доп настройки участников'!H:H,2+N3264)),'Сопоставление оценок'!$C$3:$C$14,0))</f>
        <v>#N/A</v>
      </c>
      <c r="F3264" s="13" t="e">
        <f>INDEX('Сопоставление оценок'!$B$3:$B$14,MATCH(Table13[[#This Row],[mark_at_review]],'Сопоставление оценок'!$C$3:$C$14,0))</f>
        <v>#N/A</v>
      </c>
      <c r="G3264" s="13">
        <f>IF(M3264,IFERROR(IF(OR('Выгрузка из ревьюшницы'!X3264,'Выгрузка из ревьюшницы'!Z3264),1,0),0),INDEX('Доп настройки участников'!I:I,2+N3264))</f>
        <v>0</v>
      </c>
      <c r="H3264" s="13">
        <f>IF(M3264,'Выгрузка из ревьюшницы'!AJ3264,INDEX('Доп настройки участников'!J:J,2+N3264))</f>
        <v>0</v>
      </c>
      <c r="I3264" s="16" t="str">
        <f>IFERROR(IF($H3264=0,"",INDEX(Разметка!B:B,MATCH($H3264,Разметка!A:A,0))),0)</f>
        <v/>
      </c>
      <c r="J3264" s="16" t="str">
        <f>IFERROR(IF($H3264=0,"",INDEX(Разметка!C:C,MATCH($H3264,Разметка!A:A,0))),0)</f>
        <v/>
      </c>
      <c r="K3264" s="16" t="e">
        <f>IF($F3264&gt;0,IFERROR(MATCH(A3264,'Доп настройки участников'!A:A,0),-1)*(-1),0)</f>
        <v>#N/A</v>
      </c>
      <c r="L3264" s="16" t="str">
        <f t="shared" si="210"/>
        <v>Нет</v>
      </c>
      <c r="M3264" s="33" t="b">
        <f t="shared" si="211"/>
        <v>0</v>
      </c>
      <c r="N3264" s="33">
        <f t="shared" si="212"/>
        <v>3232</v>
      </c>
      <c r="O3264" s="33">
        <v>3263</v>
      </c>
    </row>
    <row r="3265" spans="1:15" x14ac:dyDescent="0.25">
      <c r="A3265" s="13">
        <f>IF(M3265,'Выгрузка из ревьюшницы'!B3265,INDEX('Доп настройки участников'!D:D,2+N3265))</f>
        <v>0</v>
      </c>
      <c r="B3265" s="13">
        <f>IF(M3265,'Выгрузка из ревьюшницы'!C3265,INDEX('Доп настройки участников'!E:E,2+N3265))</f>
        <v>0</v>
      </c>
      <c r="C3265" s="13">
        <f>IF(M3265,'Выгрузка из ревьюшницы'!H3265,INDEX('Доп настройки участников'!F:F,2+N3265))</f>
        <v>0</v>
      </c>
      <c r="D3265" s="13">
        <f>IF(M3265,'Выгрузка из ревьюшницы'!J3265,INDEX('Доп настройки участников'!G:G,2+N3265))</f>
        <v>0</v>
      </c>
      <c r="E3265" s="13" t="e">
        <f>INDEX('Сопоставление оценок'!$A$3:$A$14,MATCH(IF(M3265,'Выгрузка из ревьюшницы'!K3265,INDEX('Доп настройки участников'!H:H,2+N3265)),'Сопоставление оценок'!$C$3:$C$14,0))</f>
        <v>#N/A</v>
      </c>
      <c r="F3265" s="13" t="e">
        <f>INDEX('Сопоставление оценок'!$B$3:$B$14,MATCH(Table13[[#This Row],[mark_at_review]],'Сопоставление оценок'!$C$3:$C$14,0))</f>
        <v>#N/A</v>
      </c>
      <c r="G3265" s="13">
        <f>IF(M3265,IFERROR(IF(OR('Выгрузка из ревьюшницы'!X3265,'Выгрузка из ревьюшницы'!Z3265),1,0),0),INDEX('Доп настройки участников'!I:I,2+N3265))</f>
        <v>0</v>
      </c>
      <c r="H3265" s="13">
        <f>IF(M3265,'Выгрузка из ревьюшницы'!AJ3265,INDEX('Доп настройки участников'!J:J,2+N3265))</f>
        <v>0</v>
      </c>
      <c r="I3265" s="16" t="str">
        <f>IFERROR(IF($H3265=0,"",INDEX(Разметка!B:B,MATCH($H3265,Разметка!A:A,0))),0)</f>
        <v/>
      </c>
      <c r="J3265" s="16" t="str">
        <f>IFERROR(IF($H3265=0,"",INDEX(Разметка!C:C,MATCH($H3265,Разметка!A:A,0))),0)</f>
        <v/>
      </c>
      <c r="K3265" s="16" t="e">
        <f>IF($F3265&gt;0,IFERROR(MATCH(A3265,'Доп настройки участников'!A:A,0),-1)*(-1),0)</f>
        <v>#N/A</v>
      </c>
      <c r="L3265" s="16" t="str">
        <f t="shared" si="210"/>
        <v>Нет</v>
      </c>
      <c r="M3265" s="33" t="b">
        <f t="shared" si="211"/>
        <v>0</v>
      </c>
      <c r="N3265" s="33">
        <f t="shared" si="212"/>
        <v>3233</v>
      </c>
      <c r="O3265" s="33">
        <v>3264</v>
      </c>
    </row>
    <row r="3266" spans="1:15" x14ac:dyDescent="0.25">
      <c r="A3266" s="13">
        <f>IF(M3266,'Выгрузка из ревьюшницы'!B3266,INDEX('Доп настройки участников'!D:D,2+N3266))</f>
        <v>0</v>
      </c>
      <c r="B3266" s="13">
        <f>IF(M3266,'Выгрузка из ревьюшницы'!C3266,INDEX('Доп настройки участников'!E:E,2+N3266))</f>
        <v>0</v>
      </c>
      <c r="C3266" s="13">
        <f>IF(M3266,'Выгрузка из ревьюшницы'!H3266,INDEX('Доп настройки участников'!F:F,2+N3266))</f>
        <v>0</v>
      </c>
      <c r="D3266" s="13">
        <f>IF(M3266,'Выгрузка из ревьюшницы'!J3266,INDEX('Доп настройки участников'!G:G,2+N3266))</f>
        <v>0</v>
      </c>
      <c r="E3266" s="13" t="e">
        <f>INDEX('Сопоставление оценок'!$A$3:$A$14,MATCH(IF(M3266,'Выгрузка из ревьюшницы'!K3266,INDEX('Доп настройки участников'!H:H,2+N3266)),'Сопоставление оценок'!$C$3:$C$14,0))</f>
        <v>#N/A</v>
      </c>
      <c r="F3266" s="13" t="e">
        <f>INDEX('Сопоставление оценок'!$B$3:$B$14,MATCH(Table13[[#This Row],[mark_at_review]],'Сопоставление оценок'!$C$3:$C$14,0))</f>
        <v>#N/A</v>
      </c>
      <c r="G3266" s="13">
        <f>IF(M3266,IFERROR(IF(OR('Выгрузка из ревьюшницы'!X3266,'Выгрузка из ревьюшницы'!Z3266),1,0),0),INDEX('Доп настройки участников'!I:I,2+N3266))</f>
        <v>0</v>
      </c>
      <c r="H3266" s="13">
        <f>IF(M3266,'Выгрузка из ревьюшницы'!AJ3266,INDEX('Доп настройки участников'!J:J,2+N3266))</f>
        <v>0</v>
      </c>
      <c r="I3266" s="16" t="str">
        <f>IFERROR(IF($H3266=0,"",INDEX(Разметка!B:B,MATCH($H3266,Разметка!A:A,0))),0)</f>
        <v/>
      </c>
      <c r="J3266" s="16" t="str">
        <f>IFERROR(IF($H3266=0,"",INDEX(Разметка!C:C,MATCH($H3266,Разметка!A:A,0))),0)</f>
        <v/>
      </c>
      <c r="K3266" s="16" t="e">
        <f>IF($F3266&gt;0,IFERROR(MATCH(A3266,'Доп настройки участников'!A:A,0),-1)*(-1),0)</f>
        <v>#N/A</v>
      </c>
      <c r="L3266" s="16" t="str">
        <f t="shared" ref="L3266:L3329" si="213">IF($C3266&gt;=16,"Да","Нет")</f>
        <v>Нет</v>
      </c>
      <c r="M3266" s="33" t="b">
        <f t="shared" ref="M3266:M3329" si="214">O3266&lt;=$P$1</f>
        <v>0</v>
      </c>
      <c r="N3266" s="33">
        <f t="shared" si="212"/>
        <v>3234</v>
      </c>
      <c r="O3266" s="33">
        <v>3265</v>
      </c>
    </row>
    <row r="3267" spans="1:15" x14ac:dyDescent="0.25">
      <c r="A3267" s="13">
        <f>IF(M3267,'Выгрузка из ревьюшницы'!B3267,INDEX('Доп настройки участников'!D:D,2+N3267))</f>
        <v>0</v>
      </c>
      <c r="B3267" s="13">
        <f>IF(M3267,'Выгрузка из ревьюшницы'!C3267,INDEX('Доп настройки участников'!E:E,2+N3267))</f>
        <v>0</v>
      </c>
      <c r="C3267" s="13">
        <f>IF(M3267,'Выгрузка из ревьюшницы'!H3267,INDEX('Доп настройки участников'!F:F,2+N3267))</f>
        <v>0</v>
      </c>
      <c r="D3267" s="13">
        <f>IF(M3267,'Выгрузка из ревьюшницы'!J3267,INDEX('Доп настройки участников'!G:G,2+N3267))</f>
        <v>0</v>
      </c>
      <c r="E3267" s="13" t="e">
        <f>INDEX('Сопоставление оценок'!$A$3:$A$14,MATCH(IF(M3267,'Выгрузка из ревьюшницы'!K3267,INDEX('Доп настройки участников'!H:H,2+N3267)),'Сопоставление оценок'!$C$3:$C$14,0))</f>
        <v>#N/A</v>
      </c>
      <c r="F3267" s="13" t="e">
        <f>INDEX('Сопоставление оценок'!$B$3:$B$14,MATCH(Table13[[#This Row],[mark_at_review]],'Сопоставление оценок'!$C$3:$C$14,0))</f>
        <v>#N/A</v>
      </c>
      <c r="G3267" s="13">
        <f>IF(M3267,IFERROR(IF(OR('Выгрузка из ревьюшницы'!X3267,'Выгрузка из ревьюшницы'!Z3267),1,0),0),INDEX('Доп настройки участников'!I:I,2+N3267))</f>
        <v>0</v>
      </c>
      <c r="H3267" s="13">
        <f>IF(M3267,'Выгрузка из ревьюшницы'!AJ3267,INDEX('Доп настройки участников'!J:J,2+N3267))</f>
        <v>0</v>
      </c>
      <c r="I3267" s="16" t="str">
        <f>IFERROR(IF($H3267=0,"",INDEX(Разметка!B:B,MATCH($H3267,Разметка!A:A,0))),0)</f>
        <v/>
      </c>
      <c r="J3267" s="16" t="str">
        <f>IFERROR(IF($H3267=0,"",INDEX(Разметка!C:C,MATCH($H3267,Разметка!A:A,0))),0)</f>
        <v/>
      </c>
      <c r="K3267" s="16" t="e">
        <f>IF($F3267&gt;0,IFERROR(MATCH(A3267,'Доп настройки участников'!A:A,0),-1)*(-1),0)</f>
        <v>#N/A</v>
      </c>
      <c r="L3267" s="16" t="str">
        <f t="shared" si="213"/>
        <v>Нет</v>
      </c>
      <c r="M3267" s="33" t="b">
        <f t="shared" si="214"/>
        <v>0</v>
      </c>
      <c r="N3267" s="33">
        <f t="shared" ref="N3267:N3330" si="215">IF(M3267,0,N3266+1)</f>
        <v>3235</v>
      </c>
      <c r="O3267" s="33">
        <v>3266</v>
      </c>
    </row>
    <row r="3268" spans="1:15" x14ac:dyDescent="0.25">
      <c r="A3268" s="13">
        <f>IF(M3268,'Выгрузка из ревьюшницы'!B3268,INDEX('Доп настройки участников'!D:D,2+N3268))</f>
        <v>0</v>
      </c>
      <c r="B3268" s="13">
        <f>IF(M3268,'Выгрузка из ревьюшницы'!C3268,INDEX('Доп настройки участников'!E:E,2+N3268))</f>
        <v>0</v>
      </c>
      <c r="C3268" s="13">
        <f>IF(M3268,'Выгрузка из ревьюшницы'!H3268,INDEX('Доп настройки участников'!F:F,2+N3268))</f>
        <v>0</v>
      </c>
      <c r="D3268" s="13">
        <f>IF(M3268,'Выгрузка из ревьюшницы'!J3268,INDEX('Доп настройки участников'!G:G,2+N3268))</f>
        <v>0</v>
      </c>
      <c r="E3268" s="13" t="e">
        <f>INDEX('Сопоставление оценок'!$A$3:$A$14,MATCH(IF(M3268,'Выгрузка из ревьюшницы'!K3268,INDEX('Доп настройки участников'!H:H,2+N3268)),'Сопоставление оценок'!$C$3:$C$14,0))</f>
        <v>#N/A</v>
      </c>
      <c r="F3268" s="13" t="e">
        <f>INDEX('Сопоставление оценок'!$B$3:$B$14,MATCH(Table13[[#This Row],[mark_at_review]],'Сопоставление оценок'!$C$3:$C$14,0))</f>
        <v>#N/A</v>
      </c>
      <c r="G3268" s="13">
        <f>IF(M3268,IFERROR(IF(OR('Выгрузка из ревьюшницы'!X3268,'Выгрузка из ревьюшницы'!Z3268),1,0),0),INDEX('Доп настройки участников'!I:I,2+N3268))</f>
        <v>0</v>
      </c>
      <c r="H3268" s="13">
        <f>IF(M3268,'Выгрузка из ревьюшницы'!AJ3268,INDEX('Доп настройки участников'!J:J,2+N3268))</f>
        <v>0</v>
      </c>
      <c r="I3268" s="16" t="str">
        <f>IFERROR(IF($H3268=0,"",INDEX(Разметка!B:B,MATCH($H3268,Разметка!A:A,0))),0)</f>
        <v/>
      </c>
      <c r="J3268" s="16" t="str">
        <f>IFERROR(IF($H3268=0,"",INDEX(Разметка!C:C,MATCH($H3268,Разметка!A:A,0))),0)</f>
        <v/>
      </c>
      <c r="K3268" s="16" t="e">
        <f>IF($F3268&gt;0,IFERROR(MATCH(A3268,'Доп настройки участников'!A:A,0),-1)*(-1),0)</f>
        <v>#N/A</v>
      </c>
      <c r="L3268" s="16" t="str">
        <f t="shared" si="213"/>
        <v>Нет</v>
      </c>
      <c r="M3268" s="33" t="b">
        <f t="shared" si="214"/>
        <v>0</v>
      </c>
      <c r="N3268" s="33">
        <f t="shared" si="215"/>
        <v>3236</v>
      </c>
      <c r="O3268" s="33">
        <v>3267</v>
      </c>
    </row>
    <row r="3269" spans="1:15" x14ac:dyDescent="0.25">
      <c r="A3269" s="13">
        <f>IF(M3269,'Выгрузка из ревьюшницы'!B3269,INDEX('Доп настройки участников'!D:D,2+N3269))</f>
        <v>0</v>
      </c>
      <c r="B3269" s="13">
        <f>IF(M3269,'Выгрузка из ревьюшницы'!C3269,INDEX('Доп настройки участников'!E:E,2+N3269))</f>
        <v>0</v>
      </c>
      <c r="C3269" s="13">
        <f>IF(M3269,'Выгрузка из ревьюшницы'!H3269,INDEX('Доп настройки участников'!F:F,2+N3269))</f>
        <v>0</v>
      </c>
      <c r="D3269" s="13">
        <f>IF(M3269,'Выгрузка из ревьюшницы'!J3269,INDEX('Доп настройки участников'!G:G,2+N3269))</f>
        <v>0</v>
      </c>
      <c r="E3269" s="13" t="e">
        <f>INDEX('Сопоставление оценок'!$A$3:$A$14,MATCH(IF(M3269,'Выгрузка из ревьюшницы'!K3269,INDEX('Доп настройки участников'!H:H,2+N3269)),'Сопоставление оценок'!$C$3:$C$14,0))</f>
        <v>#N/A</v>
      </c>
      <c r="F3269" s="13" t="e">
        <f>INDEX('Сопоставление оценок'!$B$3:$B$14,MATCH(Table13[[#This Row],[mark_at_review]],'Сопоставление оценок'!$C$3:$C$14,0))</f>
        <v>#N/A</v>
      </c>
      <c r="G3269" s="13">
        <f>IF(M3269,IFERROR(IF(OR('Выгрузка из ревьюшницы'!X3269,'Выгрузка из ревьюшницы'!Z3269),1,0),0),INDEX('Доп настройки участников'!I:I,2+N3269))</f>
        <v>0</v>
      </c>
      <c r="H3269" s="13">
        <f>IF(M3269,'Выгрузка из ревьюшницы'!AJ3269,INDEX('Доп настройки участников'!J:J,2+N3269))</f>
        <v>0</v>
      </c>
      <c r="I3269" s="16" t="str">
        <f>IFERROR(IF($H3269=0,"",INDEX(Разметка!B:B,MATCH($H3269,Разметка!A:A,0))),0)</f>
        <v/>
      </c>
      <c r="J3269" s="16" t="str">
        <f>IFERROR(IF($H3269=0,"",INDEX(Разметка!C:C,MATCH($H3269,Разметка!A:A,0))),0)</f>
        <v/>
      </c>
      <c r="K3269" s="16" t="e">
        <f>IF($F3269&gt;0,IFERROR(MATCH(A3269,'Доп настройки участников'!A:A,0),-1)*(-1),0)</f>
        <v>#N/A</v>
      </c>
      <c r="L3269" s="16" t="str">
        <f t="shared" si="213"/>
        <v>Нет</v>
      </c>
      <c r="M3269" s="33" t="b">
        <f t="shared" si="214"/>
        <v>0</v>
      </c>
      <c r="N3269" s="33">
        <f t="shared" si="215"/>
        <v>3237</v>
      </c>
      <c r="O3269" s="33">
        <v>3268</v>
      </c>
    </row>
    <row r="3270" spans="1:15" x14ac:dyDescent="0.25">
      <c r="A3270" s="13">
        <f>IF(M3270,'Выгрузка из ревьюшницы'!B3270,INDEX('Доп настройки участников'!D:D,2+N3270))</f>
        <v>0</v>
      </c>
      <c r="B3270" s="13">
        <f>IF(M3270,'Выгрузка из ревьюшницы'!C3270,INDEX('Доп настройки участников'!E:E,2+N3270))</f>
        <v>0</v>
      </c>
      <c r="C3270" s="13">
        <f>IF(M3270,'Выгрузка из ревьюшницы'!H3270,INDEX('Доп настройки участников'!F:F,2+N3270))</f>
        <v>0</v>
      </c>
      <c r="D3270" s="13">
        <f>IF(M3270,'Выгрузка из ревьюшницы'!J3270,INDEX('Доп настройки участников'!G:G,2+N3270))</f>
        <v>0</v>
      </c>
      <c r="E3270" s="13" t="e">
        <f>INDEX('Сопоставление оценок'!$A$3:$A$14,MATCH(IF(M3270,'Выгрузка из ревьюшницы'!K3270,INDEX('Доп настройки участников'!H:H,2+N3270)),'Сопоставление оценок'!$C$3:$C$14,0))</f>
        <v>#N/A</v>
      </c>
      <c r="F3270" s="13" t="e">
        <f>INDEX('Сопоставление оценок'!$B$3:$B$14,MATCH(Table13[[#This Row],[mark_at_review]],'Сопоставление оценок'!$C$3:$C$14,0))</f>
        <v>#N/A</v>
      </c>
      <c r="G3270" s="13">
        <f>IF(M3270,IFERROR(IF(OR('Выгрузка из ревьюшницы'!X3270,'Выгрузка из ревьюшницы'!Z3270),1,0),0),INDEX('Доп настройки участников'!I:I,2+N3270))</f>
        <v>0</v>
      </c>
      <c r="H3270" s="13">
        <f>IF(M3270,'Выгрузка из ревьюшницы'!AJ3270,INDEX('Доп настройки участников'!J:J,2+N3270))</f>
        <v>0</v>
      </c>
      <c r="I3270" s="16" t="str">
        <f>IFERROR(IF($H3270=0,"",INDEX(Разметка!B:B,MATCH($H3270,Разметка!A:A,0))),0)</f>
        <v/>
      </c>
      <c r="J3270" s="16" t="str">
        <f>IFERROR(IF($H3270=0,"",INDEX(Разметка!C:C,MATCH($H3270,Разметка!A:A,0))),0)</f>
        <v/>
      </c>
      <c r="K3270" s="16" t="e">
        <f>IF($F3270&gt;0,IFERROR(MATCH(A3270,'Доп настройки участников'!A:A,0),-1)*(-1),0)</f>
        <v>#N/A</v>
      </c>
      <c r="L3270" s="16" t="str">
        <f t="shared" si="213"/>
        <v>Нет</v>
      </c>
      <c r="M3270" s="33" t="b">
        <f t="shared" si="214"/>
        <v>0</v>
      </c>
      <c r="N3270" s="33">
        <f t="shared" si="215"/>
        <v>3238</v>
      </c>
      <c r="O3270" s="33">
        <v>3269</v>
      </c>
    </row>
    <row r="3271" spans="1:15" x14ac:dyDescent="0.25">
      <c r="A3271" s="13">
        <f>IF(M3271,'Выгрузка из ревьюшницы'!B3271,INDEX('Доп настройки участников'!D:D,2+N3271))</f>
        <v>0</v>
      </c>
      <c r="B3271" s="13">
        <f>IF(M3271,'Выгрузка из ревьюшницы'!C3271,INDEX('Доп настройки участников'!E:E,2+N3271))</f>
        <v>0</v>
      </c>
      <c r="C3271" s="13">
        <f>IF(M3271,'Выгрузка из ревьюшницы'!H3271,INDEX('Доп настройки участников'!F:F,2+N3271))</f>
        <v>0</v>
      </c>
      <c r="D3271" s="13">
        <f>IF(M3271,'Выгрузка из ревьюшницы'!J3271,INDEX('Доп настройки участников'!G:G,2+N3271))</f>
        <v>0</v>
      </c>
      <c r="E3271" s="13" t="e">
        <f>INDEX('Сопоставление оценок'!$A$3:$A$14,MATCH(IF(M3271,'Выгрузка из ревьюшницы'!K3271,INDEX('Доп настройки участников'!H:H,2+N3271)),'Сопоставление оценок'!$C$3:$C$14,0))</f>
        <v>#N/A</v>
      </c>
      <c r="F3271" s="13" t="e">
        <f>INDEX('Сопоставление оценок'!$B$3:$B$14,MATCH(Table13[[#This Row],[mark_at_review]],'Сопоставление оценок'!$C$3:$C$14,0))</f>
        <v>#N/A</v>
      </c>
      <c r="G3271" s="13">
        <f>IF(M3271,IFERROR(IF(OR('Выгрузка из ревьюшницы'!X3271,'Выгрузка из ревьюшницы'!Z3271),1,0),0),INDEX('Доп настройки участников'!I:I,2+N3271))</f>
        <v>0</v>
      </c>
      <c r="H3271" s="13">
        <f>IF(M3271,'Выгрузка из ревьюшницы'!AJ3271,INDEX('Доп настройки участников'!J:J,2+N3271))</f>
        <v>0</v>
      </c>
      <c r="I3271" s="16" t="str">
        <f>IFERROR(IF($H3271=0,"",INDEX(Разметка!B:B,MATCH($H3271,Разметка!A:A,0))),0)</f>
        <v/>
      </c>
      <c r="J3271" s="16" t="str">
        <f>IFERROR(IF($H3271=0,"",INDEX(Разметка!C:C,MATCH($H3271,Разметка!A:A,0))),0)</f>
        <v/>
      </c>
      <c r="K3271" s="16" t="e">
        <f>IF($F3271&gt;0,IFERROR(MATCH(A3271,'Доп настройки участников'!A:A,0),-1)*(-1),0)</f>
        <v>#N/A</v>
      </c>
      <c r="L3271" s="16" t="str">
        <f t="shared" si="213"/>
        <v>Нет</v>
      </c>
      <c r="M3271" s="33" t="b">
        <f t="shared" si="214"/>
        <v>0</v>
      </c>
      <c r="N3271" s="33">
        <f t="shared" si="215"/>
        <v>3239</v>
      </c>
      <c r="O3271" s="33">
        <v>3270</v>
      </c>
    </row>
    <row r="3272" spans="1:15" x14ac:dyDescent="0.25">
      <c r="A3272" s="13">
        <f>IF(M3272,'Выгрузка из ревьюшницы'!B3272,INDEX('Доп настройки участников'!D:D,2+N3272))</f>
        <v>0</v>
      </c>
      <c r="B3272" s="13">
        <f>IF(M3272,'Выгрузка из ревьюшницы'!C3272,INDEX('Доп настройки участников'!E:E,2+N3272))</f>
        <v>0</v>
      </c>
      <c r="C3272" s="13">
        <f>IF(M3272,'Выгрузка из ревьюшницы'!H3272,INDEX('Доп настройки участников'!F:F,2+N3272))</f>
        <v>0</v>
      </c>
      <c r="D3272" s="13">
        <f>IF(M3272,'Выгрузка из ревьюшницы'!J3272,INDEX('Доп настройки участников'!G:G,2+N3272))</f>
        <v>0</v>
      </c>
      <c r="E3272" s="13" t="e">
        <f>INDEX('Сопоставление оценок'!$A$3:$A$14,MATCH(IF(M3272,'Выгрузка из ревьюшницы'!K3272,INDEX('Доп настройки участников'!H:H,2+N3272)),'Сопоставление оценок'!$C$3:$C$14,0))</f>
        <v>#N/A</v>
      </c>
      <c r="F3272" s="13" t="e">
        <f>INDEX('Сопоставление оценок'!$B$3:$B$14,MATCH(Table13[[#This Row],[mark_at_review]],'Сопоставление оценок'!$C$3:$C$14,0))</f>
        <v>#N/A</v>
      </c>
      <c r="G3272" s="13">
        <f>IF(M3272,IFERROR(IF(OR('Выгрузка из ревьюшницы'!X3272,'Выгрузка из ревьюшницы'!Z3272),1,0),0),INDEX('Доп настройки участников'!I:I,2+N3272))</f>
        <v>0</v>
      </c>
      <c r="H3272" s="13">
        <f>IF(M3272,'Выгрузка из ревьюшницы'!AJ3272,INDEX('Доп настройки участников'!J:J,2+N3272))</f>
        <v>0</v>
      </c>
      <c r="I3272" s="16" t="str">
        <f>IFERROR(IF($H3272=0,"",INDEX(Разметка!B:B,MATCH($H3272,Разметка!A:A,0))),0)</f>
        <v/>
      </c>
      <c r="J3272" s="16" t="str">
        <f>IFERROR(IF($H3272=0,"",INDEX(Разметка!C:C,MATCH($H3272,Разметка!A:A,0))),0)</f>
        <v/>
      </c>
      <c r="K3272" s="16" t="e">
        <f>IF($F3272&gt;0,IFERROR(MATCH(A3272,'Доп настройки участников'!A:A,0),-1)*(-1),0)</f>
        <v>#N/A</v>
      </c>
      <c r="L3272" s="16" t="str">
        <f t="shared" si="213"/>
        <v>Нет</v>
      </c>
      <c r="M3272" s="33" t="b">
        <f t="shared" si="214"/>
        <v>0</v>
      </c>
      <c r="N3272" s="33">
        <f t="shared" si="215"/>
        <v>3240</v>
      </c>
      <c r="O3272" s="33">
        <v>3271</v>
      </c>
    </row>
    <row r="3273" spans="1:15" x14ac:dyDescent="0.25">
      <c r="A3273" s="13">
        <f>IF(M3273,'Выгрузка из ревьюшницы'!B3273,INDEX('Доп настройки участников'!D:D,2+N3273))</f>
        <v>0</v>
      </c>
      <c r="B3273" s="13">
        <f>IF(M3273,'Выгрузка из ревьюшницы'!C3273,INDEX('Доп настройки участников'!E:E,2+N3273))</f>
        <v>0</v>
      </c>
      <c r="C3273" s="13">
        <f>IF(M3273,'Выгрузка из ревьюшницы'!H3273,INDEX('Доп настройки участников'!F:F,2+N3273))</f>
        <v>0</v>
      </c>
      <c r="D3273" s="13">
        <f>IF(M3273,'Выгрузка из ревьюшницы'!J3273,INDEX('Доп настройки участников'!G:G,2+N3273))</f>
        <v>0</v>
      </c>
      <c r="E3273" s="13" t="e">
        <f>INDEX('Сопоставление оценок'!$A$3:$A$14,MATCH(IF(M3273,'Выгрузка из ревьюшницы'!K3273,INDEX('Доп настройки участников'!H:H,2+N3273)),'Сопоставление оценок'!$C$3:$C$14,0))</f>
        <v>#N/A</v>
      </c>
      <c r="F3273" s="13" t="e">
        <f>INDEX('Сопоставление оценок'!$B$3:$B$14,MATCH(Table13[[#This Row],[mark_at_review]],'Сопоставление оценок'!$C$3:$C$14,0))</f>
        <v>#N/A</v>
      </c>
      <c r="G3273" s="13">
        <f>IF(M3273,IFERROR(IF(OR('Выгрузка из ревьюшницы'!X3273,'Выгрузка из ревьюшницы'!Z3273),1,0),0),INDEX('Доп настройки участников'!I:I,2+N3273))</f>
        <v>0</v>
      </c>
      <c r="H3273" s="13">
        <f>IF(M3273,'Выгрузка из ревьюшницы'!AJ3273,INDEX('Доп настройки участников'!J:J,2+N3273))</f>
        <v>0</v>
      </c>
      <c r="I3273" s="16" t="str">
        <f>IFERROR(IF($H3273=0,"",INDEX(Разметка!B:B,MATCH($H3273,Разметка!A:A,0))),0)</f>
        <v/>
      </c>
      <c r="J3273" s="16" t="str">
        <f>IFERROR(IF($H3273=0,"",INDEX(Разметка!C:C,MATCH($H3273,Разметка!A:A,0))),0)</f>
        <v/>
      </c>
      <c r="K3273" s="16" t="e">
        <f>IF($F3273&gt;0,IFERROR(MATCH(A3273,'Доп настройки участников'!A:A,0),-1)*(-1),0)</f>
        <v>#N/A</v>
      </c>
      <c r="L3273" s="16" t="str">
        <f t="shared" si="213"/>
        <v>Нет</v>
      </c>
      <c r="M3273" s="33" t="b">
        <f t="shared" si="214"/>
        <v>0</v>
      </c>
      <c r="N3273" s="33">
        <f t="shared" si="215"/>
        <v>3241</v>
      </c>
      <c r="O3273" s="33">
        <v>3272</v>
      </c>
    </row>
    <row r="3274" spans="1:15" x14ac:dyDescent="0.25">
      <c r="A3274" s="13">
        <f>IF(M3274,'Выгрузка из ревьюшницы'!B3274,INDEX('Доп настройки участников'!D:D,2+N3274))</f>
        <v>0</v>
      </c>
      <c r="B3274" s="13">
        <f>IF(M3274,'Выгрузка из ревьюшницы'!C3274,INDEX('Доп настройки участников'!E:E,2+N3274))</f>
        <v>0</v>
      </c>
      <c r="C3274" s="13">
        <f>IF(M3274,'Выгрузка из ревьюшницы'!H3274,INDEX('Доп настройки участников'!F:F,2+N3274))</f>
        <v>0</v>
      </c>
      <c r="D3274" s="13">
        <f>IF(M3274,'Выгрузка из ревьюшницы'!J3274,INDEX('Доп настройки участников'!G:G,2+N3274))</f>
        <v>0</v>
      </c>
      <c r="E3274" s="13" t="e">
        <f>INDEX('Сопоставление оценок'!$A$3:$A$14,MATCH(IF(M3274,'Выгрузка из ревьюшницы'!K3274,INDEX('Доп настройки участников'!H:H,2+N3274)),'Сопоставление оценок'!$C$3:$C$14,0))</f>
        <v>#N/A</v>
      </c>
      <c r="F3274" s="13" t="e">
        <f>INDEX('Сопоставление оценок'!$B$3:$B$14,MATCH(Table13[[#This Row],[mark_at_review]],'Сопоставление оценок'!$C$3:$C$14,0))</f>
        <v>#N/A</v>
      </c>
      <c r="G3274" s="13">
        <f>IF(M3274,IFERROR(IF(OR('Выгрузка из ревьюшницы'!X3274,'Выгрузка из ревьюшницы'!Z3274),1,0),0),INDEX('Доп настройки участников'!I:I,2+N3274))</f>
        <v>0</v>
      </c>
      <c r="H3274" s="13">
        <f>IF(M3274,'Выгрузка из ревьюшницы'!AJ3274,INDEX('Доп настройки участников'!J:J,2+N3274))</f>
        <v>0</v>
      </c>
      <c r="I3274" s="16" t="str">
        <f>IFERROR(IF($H3274=0,"",INDEX(Разметка!B:B,MATCH($H3274,Разметка!A:A,0))),0)</f>
        <v/>
      </c>
      <c r="J3274" s="16" t="str">
        <f>IFERROR(IF($H3274=0,"",INDEX(Разметка!C:C,MATCH($H3274,Разметка!A:A,0))),0)</f>
        <v/>
      </c>
      <c r="K3274" s="16" t="e">
        <f>IF($F3274&gt;0,IFERROR(MATCH(A3274,'Доп настройки участников'!A:A,0),-1)*(-1),0)</f>
        <v>#N/A</v>
      </c>
      <c r="L3274" s="16" t="str">
        <f t="shared" si="213"/>
        <v>Нет</v>
      </c>
      <c r="M3274" s="33" t="b">
        <f t="shared" si="214"/>
        <v>0</v>
      </c>
      <c r="N3274" s="33">
        <f t="shared" si="215"/>
        <v>3242</v>
      </c>
      <c r="O3274" s="33">
        <v>3273</v>
      </c>
    </row>
    <row r="3275" spans="1:15" x14ac:dyDescent="0.25">
      <c r="A3275" s="13">
        <f>IF(M3275,'Выгрузка из ревьюшницы'!B3275,INDEX('Доп настройки участников'!D:D,2+N3275))</f>
        <v>0</v>
      </c>
      <c r="B3275" s="13">
        <f>IF(M3275,'Выгрузка из ревьюшницы'!C3275,INDEX('Доп настройки участников'!E:E,2+N3275))</f>
        <v>0</v>
      </c>
      <c r="C3275" s="13">
        <f>IF(M3275,'Выгрузка из ревьюшницы'!H3275,INDEX('Доп настройки участников'!F:F,2+N3275))</f>
        <v>0</v>
      </c>
      <c r="D3275" s="13">
        <f>IF(M3275,'Выгрузка из ревьюшницы'!J3275,INDEX('Доп настройки участников'!G:G,2+N3275))</f>
        <v>0</v>
      </c>
      <c r="E3275" s="13" t="e">
        <f>INDEX('Сопоставление оценок'!$A$3:$A$14,MATCH(IF(M3275,'Выгрузка из ревьюшницы'!K3275,INDEX('Доп настройки участников'!H:H,2+N3275)),'Сопоставление оценок'!$C$3:$C$14,0))</f>
        <v>#N/A</v>
      </c>
      <c r="F3275" s="13" t="e">
        <f>INDEX('Сопоставление оценок'!$B$3:$B$14,MATCH(Table13[[#This Row],[mark_at_review]],'Сопоставление оценок'!$C$3:$C$14,0))</f>
        <v>#N/A</v>
      </c>
      <c r="G3275" s="13">
        <f>IF(M3275,IFERROR(IF(OR('Выгрузка из ревьюшницы'!X3275,'Выгрузка из ревьюшницы'!Z3275),1,0),0),INDEX('Доп настройки участников'!I:I,2+N3275))</f>
        <v>0</v>
      </c>
      <c r="H3275" s="13">
        <f>IF(M3275,'Выгрузка из ревьюшницы'!AJ3275,INDEX('Доп настройки участников'!J:J,2+N3275))</f>
        <v>0</v>
      </c>
      <c r="I3275" s="16" t="str">
        <f>IFERROR(IF($H3275=0,"",INDEX(Разметка!B:B,MATCH($H3275,Разметка!A:A,0))),0)</f>
        <v/>
      </c>
      <c r="J3275" s="16" t="str">
        <f>IFERROR(IF($H3275=0,"",INDEX(Разметка!C:C,MATCH($H3275,Разметка!A:A,0))),0)</f>
        <v/>
      </c>
      <c r="K3275" s="16" t="e">
        <f>IF($F3275&gt;0,IFERROR(MATCH(A3275,'Доп настройки участников'!A:A,0),-1)*(-1),0)</f>
        <v>#N/A</v>
      </c>
      <c r="L3275" s="16" t="str">
        <f t="shared" si="213"/>
        <v>Нет</v>
      </c>
      <c r="M3275" s="33" t="b">
        <f t="shared" si="214"/>
        <v>0</v>
      </c>
      <c r="N3275" s="33">
        <f t="shared" si="215"/>
        <v>3243</v>
      </c>
      <c r="O3275" s="33">
        <v>3274</v>
      </c>
    </row>
    <row r="3276" spans="1:15" x14ac:dyDescent="0.25">
      <c r="A3276" s="13">
        <f>IF(M3276,'Выгрузка из ревьюшницы'!B3276,INDEX('Доп настройки участников'!D:D,2+N3276))</f>
        <v>0</v>
      </c>
      <c r="B3276" s="13">
        <f>IF(M3276,'Выгрузка из ревьюшницы'!C3276,INDEX('Доп настройки участников'!E:E,2+N3276))</f>
        <v>0</v>
      </c>
      <c r="C3276" s="13">
        <f>IF(M3276,'Выгрузка из ревьюшницы'!H3276,INDEX('Доп настройки участников'!F:F,2+N3276))</f>
        <v>0</v>
      </c>
      <c r="D3276" s="13">
        <f>IF(M3276,'Выгрузка из ревьюшницы'!J3276,INDEX('Доп настройки участников'!G:G,2+N3276))</f>
        <v>0</v>
      </c>
      <c r="E3276" s="13" t="e">
        <f>INDEX('Сопоставление оценок'!$A$3:$A$14,MATCH(IF(M3276,'Выгрузка из ревьюшницы'!K3276,INDEX('Доп настройки участников'!H:H,2+N3276)),'Сопоставление оценок'!$C$3:$C$14,0))</f>
        <v>#N/A</v>
      </c>
      <c r="F3276" s="13" t="e">
        <f>INDEX('Сопоставление оценок'!$B$3:$B$14,MATCH(Table13[[#This Row],[mark_at_review]],'Сопоставление оценок'!$C$3:$C$14,0))</f>
        <v>#N/A</v>
      </c>
      <c r="G3276" s="13">
        <f>IF(M3276,IFERROR(IF(OR('Выгрузка из ревьюшницы'!X3276,'Выгрузка из ревьюшницы'!Z3276),1,0),0),INDEX('Доп настройки участников'!I:I,2+N3276))</f>
        <v>0</v>
      </c>
      <c r="H3276" s="13">
        <f>IF(M3276,'Выгрузка из ревьюшницы'!AJ3276,INDEX('Доп настройки участников'!J:J,2+N3276))</f>
        <v>0</v>
      </c>
      <c r="I3276" s="16" t="str">
        <f>IFERROR(IF($H3276=0,"",INDEX(Разметка!B:B,MATCH($H3276,Разметка!A:A,0))),0)</f>
        <v/>
      </c>
      <c r="J3276" s="16" t="str">
        <f>IFERROR(IF($H3276=0,"",INDEX(Разметка!C:C,MATCH($H3276,Разметка!A:A,0))),0)</f>
        <v/>
      </c>
      <c r="K3276" s="16" t="e">
        <f>IF($F3276&gt;0,IFERROR(MATCH(A3276,'Доп настройки участников'!A:A,0),-1)*(-1),0)</f>
        <v>#N/A</v>
      </c>
      <c r="L3276" s="16" t="str">
        <f t="shared" si="213"/>
        <v>Нет</v>
      </c>
      <c r="M3276" s="33" t="b">
        <f t="shared" si="214"/>
        <v>0</v>
      </c>
      <c r="N3276" s="33">
        <f t="shared" si="215"/>
        <v>3244</v>
      </c>
      <c r="O3276" s="33">
        <v>3275</v>
      </c>
    </row>
    <row r="3277" spans="1:15" x14ac:dyDescent="0.25">
      <c r="A3277" s="13">
        <f>IF(M3277,'Выгрузка из ревьюшницы'!B3277,INDEX('Доп настройки участников'!D:D,2+N3277))</f>
        <v>0</v>
      </c>
      <c r="B3277" s="13">
        <f>IF(M3277,'Выгрузка из ревьюшницы'!C3277,INDEX('Доп настройки участников'!E:E,2+N3277))</f>
        <v>0</v>
      </c>
      <c r="C3277" s="13">
        <f>IF(M3277,'Выгрузка из ревьюшницы'!H3277,INDEX('Доп настройки участников'!F:F,2+N3277))</f>
        <v>0</v>
      </c>
      <c r="D3277" s="13">
        <f>IF(M3277,'Выгрузка из ревьюшницы'!J3277,INDEX('Доп настройки участников'!G:G,2+N3277))</f>
        <v>0</v>
      </c>
      <c r="E3277" s="13" t="e">
        <f>INDEX('Сопоставление оценок'!$A$3:$A$14,MATCH(IF(M3277,'Выгрузка из ревьюшницы'!K3277,INDEX('Доп настройки участников'!H:H,2+N3277)),'Сопоставление оценок'!$C$3:$C$14,0))</f>
        <v>#N/A</v>
      </c>
      <c r="F3277" s="13" t="e">
        <f>INDEX('Сопоставление оценок'!$B$3:$B$14,MATCH(Table13[[#This Row],[mark_at_review]],'Сопоставление оценок'!$C$3:$C$14,0))</f>
        <v>#N/A</v>
      </c>
      <c r="G3277" s="13">
        <f>IF(M3277,IFERROR(IF(OR('Выгрузка из ревьюшницы'!X3277,'Выгрузка из ревьюшницы'!Z3277),1,0),0),INDEX('Доп настройки участников'!I:I,2+N3277))</f>
        <v>0</v>
      </c>
      <c r="H3277" s="13">
        <f>IF(M3277,'Выгрузка из ревьюшницы'!AJ3277,INDEX('Доп настройки участников'!J:J,2+N3277))</f>
        <v>0</v>
      </c>
      <c r="I3277" s="16" t="str">
        <f>IFERROR(IF($H3277=0,"",INDEX(Разметка!B:B,MATCH($H3277,Разметка!A:A,0))),0)</f>
        <v/>
      </c>
      <c r="J3277" s="16" t="str">
        <f>IFERROR(IF($H3277=0,"",INDEX(Разметка!C:C,MATCH($H3277,Разметка!A:A,0))),0)</f>
        <v/>
      </c>
      <c r="K3277" s="16" t="e">
        <f>IF($F3277&gt;0,IFERROR(MATCH(A3277,'Доп настройки участников'!A:A,0),-1)*(-1),0)</f>
        <v>#N/A</v>
      </c>
      <c r="L3277" s="16" t="str">
        <f t="shared" si="213"/>
        <v>Нет</v>
      </c>
      <c r="M3277" s="33" t="b">
        <f t="shared" si="214"/>
        <v>0</v>
      </c>
      <c r="N3277" s="33">
        <f t="shared" si="215"/>
        <v>3245</v>
      </c>
      <c r="O3277" s="33">
        <v>3276</v>
      </c>
    </row>
    <row r="3278" spans="1:15" x14ac:dyDescent="0.25">
      <c r="A3278" s="13">
        <f>IF(M3278,'Выгрузка из ревьюшницы'!B3278,INDEX('Доп настройки участников'!D:D,2+N3278))</f>
        <v>0</v>
      </c>
      <c r="B3278" s="13">
        <f>IF(M3278,'Выгрузка из ревьюшницы'!C3278,INDEX('Доп настройки участников'!E:E,2+N3278))</f>
        <v>0</v>
      </c>
      <c r="C3278" s="13">
        <f>IF(M3278,'Выгрузка из ревьюшницы'!H3278,INDEX('Доп настройки участников'!F:F,2+N3278))</f>
        <v>0</v>
      </c>
      <c r="D3278" s="13">
        <f>IF(M3278,'Выгрузка из ревьюшницы'!J3278,INDEX('Доп настройки участников'!G:G,2+N3278))</f>
        <v>0</v>
      </c>
      <c r="E3278" s="13" t="e">
        <f>INDEX('Сопоставление оценок'!$A$3:$A$14,MATCH(IF(M3278,'Выгрузка из ревьюшницы'!K3278,INDEX('Доп настройки участников'!H:H,2+N3278)),'Сопоставление оценок'!$C$3:$C$14,0))</f>
        <v>#N/A</v>
      </c>
      <c r="F3278" s="13" t="e">
        <f>INDEX('Сопоставление оценок'!$B$3:$B$14,MATCH(Table13[[#This Row],[mark_at_review]],'Сопоставление оценок'!$C$3:$C$14,0))</f>
        <v>#N/A</v>
      </c>
      <c r="G3278" s="13">
        <f>IF(M3278,IFERROR(IF(OR('Выгрузка из ревьюшницы'!X3278,'Выгрузка из ревьюшницы'!Z3278),1,0),0),INDEX('Доп настройки участников'!I:I,2+N3278))</f>
        <v>0</v>
      </c>
      <c r="H3278" s="13">
        <f>IF(M3278,'Выгрузка из ревьюшницы'!AJ3278,INDEX('Доп настройки участников'!J:J,2+N3278))</f>
        <v>0</v>
      </c>
      <c r="I3278" s="16" t="str">
        <f>IFERROR(IF($H3278=0,"",INDEX(Разметка!B:B,MATCH($H3278,Разметка!A:A,0))),0)</f>
        <v/>
      </c>
      <c r="J3278" s="16" t="str">
        <f>IFERROR(IF($H3278=0,"",INDEX(Разметка!C:C,MATCH($H3278,Разметка!A:A,0))),0)</f>
        <v/>
      </c>
      <c r="K3278" s="16" t="e">
        <f>IF($F3278&gt;0,IFERROR(MATCH(A3278,'Доп настройки участников'!A:A,0),-1)*(-1),0)</f>
        <v>#N/A</v>
      </c>
      <c r="L3278" s="16" t="str">
        <f t="shared" si="213"/>
        <v>Нет</v>
      </c>
      <c r="M3278" s="33" t="b">
        <f t="shared" si="214"/>
        <v>0</v>
      </c>
      <c r="N3278" s="33">
        <f t="shared" si="215"/>
        <v>3246</v>
      </c>
      <c r="O3278" s="33">
        <v>3277</v>
      </c>
    </row>
    <row r="3279" spans="1:15" x14ac:dyDescent="0.25">
      <c r="A3279" s="13">
        <f>IF(M3279,'Выгрузка из ревьюшницы'!B3279,INDEX('Доп настройки участников'!D:D,2+N3279))</f>
        <v>0</v>
      </c>
      <c r="B3279" s="13">
        <f>IF(M3279,'Выгрузка из ревьюшницы'!C3279,INDEX('Доп настройки участников'!E:E,2+N3279))</f>
        <v>0</v>
      </c>
      <c r="C3279" s="13">
        <f>IF(M3279,'Выгрузка из ревьюшницы'!H3279,INDEX('Доп настройки участников'!F:F,2+N3279))</f>
        <v>0</v>
      </c>
      <c r="D3279" s="13">
        <f>IF(M3279,'Выгрузка из ревьюшницы'!J3279,INDEX('Доп настройки участников'!G:G,2+N3279))</f>
        <v>0</v>
      </c>
      <c r="E3279" s="13" t="e">
        <f>INDEX('Сопоставление оценок'!$A$3:$A$14,MATCH(IF(M3279,'Выгрузка из ревьюшницы'!K3279,INDEX('Доп настройки участников'!H:H,2+N3279)),'Сопоставление оценок'!$C$3:$C$14,0))</f>
        <v>#N/A</v>
      </c>
      <c r="F3279" s="13" t="e">
        <f>INDEX('Сопоставление оценок'!$B$3:$B$14,MATCH(Table13[[#This Row],[mark_at_review]],'Сопоставление оценок'!$C$3:$C$14,0))</f>
        <v>#N/A</v>
      </c>
      <c r="G3279" s="13">
        <f>IF(M3279,IFERROR(IF(OR('Выгрузка из ревьюшницы'!X3279,'Выгрузка из ревьюшницы'!Z3279),1,0),0),INDEX('Доп настройки участников'!I:I,2+N3279))</f>
        <v>0</v>
      </c>
      <c r="H3279" s="13">
        <f>IF(M3279,'Выгрузка из ревьюшницы'!AJ3279,INDEX('Доп настройки участников'!J:J,2+N3279))</f>
        <v>0</v>
      </c>
      <c r="I3279" s="16" t="str">
        <f>IFERROR(IF($H3279=0,"",INDEX(Разметка!B:B,MATCH($H3279,Разметка!A:A,0))),0)</f>
        <v/>
      </c>
      <c r="J3279" s="16" t="str">
        <f>IFERROR(IF($H3279=0,"",INDEX(Разметка!C:C,MATCH($H3279,Разметка!A:A,0))),0)</f>
        <v/>
      </c>
      <c r="K3279" s="16" t="e">
        <f>IF($F3279&gt;0,IFERROR(MATCH(A3279,'Доп настройки участников'!A:A,0),-1)*(-1),0)</f>
        <v>#N/A</v>
      </c>
      <c r="L3279" s="16" t="str">
        <f t="shared" si="213"/>
        <v>Нет</v>
      </c>
      <c r="M3279" s="33" t="b">
        <f t="shared" si="214"/>
        <v>0</v>
      </c>
      <c r="N3279" s="33">
        <f t="shared" si="215"/>
        <v>3247</v>
      </c>
      <c r="O3279" s="33">
        <v>3278</v>
      </c>
    </row>
    <row r="3280" spans="1:15" x14ac:dyDescent="0.25">
      <c r="A3280" s="13">
        <f>IF(M3280,'Выгрузка из ревьюшницы'!B3280,INDEX('Доп настройки участников'!D:D,2+N3280))</f>
        <v>0</v>
      </c>
      <c r="B3280" s="13">
        <f>IF(M3280,'Выгрузка из ревьюшницы'!C3280,INDEX('Доп настройки участников'!E:E,2+N3280))</f>
        <v>0</v>
      </c>
      <c r="C3280" s="13">
        <f>IF(M3280,'Выгрузка из ревьюшницы'!H3280,INDEX('Доп настройки участников'!F:F,2+N3280))</f>
        <v>0</v>
      </c>
      <c r="D3280" s="13">
        <f>IF(M3280,'Выгрузка из ревьюшницы'!J3280,INDEX('Доп настройки участников'!G:G,2+N3280))</f>
        <v>0</v>
      </c>
      <c r="E3280" s="13" t="e">
        <f>INDEX('Сопоставление оценок'!$A$3:$A$14,MATCH(IF(M3280,'Выгрузка из ревьюшницы'!K3280,INDEX('Доп настройки участников'!H:H,2+N3280)),'Сопоставление оценок'!$C$3:$C$14,0))</f>
        <v>#N/A</v>
      </c>
      <c r="F3280" s="13" t="e">
        <f>INDEX('Сопоставление оценок'!$B$3:$B$14,MATCH(Table13[[#This Row],[mark_at_review]],'Сопоставление оценок'!$C$3:$C$14,0))</f>
        <v>#N/A</v>
      </c>
      <c r="G3280" s="13">
        <f>IF(M3280,IFERROR(IF(OR('Выгрузка из ревьюшницы'!X3280,'Выгрузка из ревьюшницы'!Z3280),1,0),0),INDEX('Доп настройки участников'!I:I,2+N3280))</f>
        <v>0</v>
      </c>
      <c r="H3280" s="13">
        <f>IF(M3280,'Выгрузка из ревьюшницы'!AJ3280,INDEX('Доп настройки участников'!J:J,2+N3280))</f>
        <v>0</v>
      </c>
      <c r="I3280" s="16" t="str">
        <f>IFERROR(IF($H3280=0,"",INDEX(Разметка!B:B,MATCH($H3280,Разметка!A:A,0))),0)</f>
        <v/>
      </c>
      <c r="J3280" s="16" t="str">
        <f>IFERROR(IF($H3280=0,"",INDEX(Разметка!C:C,MATCH($H3280,Разметка!A:A,0))),0)</f>
        <v/>
      </c>
      <c r="K3280" s="16" t="e">
        <f>IF($F3280&gt;0,IFERROR(MATCH(A3280,'Доп настройки участников'!A:A,0),-1)*(-1),0)</f>
        <v>#N/A</v>
      </c>
      <c r="L3280" s="16" t="str">
        <f t="shared" si="213"/>
        <v>Нет</v>
      </c>
      <c r="M3280" s="33" t="b">
        <f t="shared" si="214"/>
        <v>0</v>
      </c>
      <c r="N3280" s="33">
        <f t="shared" si="215"/>
        <v>3248</v>
      </c>
      <c r="O3280" s="33">
        <v>3279</v>
      </c>
    </row>
    <row r="3281" spans="1:15" x14ac:dyDescent="0.25">
      <c r="A3281" s="13">
        <f>IF(M3281,'Выгрузка из ревьюшницы'!B3281,INDEX('Доп настройки участников'!D:D,2+N3281))</f>
        <v>0</v>
      </c>
      <c r="B3281" s="13">
        <f>IF(M3281,'Выгрузка из ревьюшницы'!C3281,INDEX('Доп настройки участников'!E:E,2+N3281))</f>
        <v>0</v>
      </c>
      <c r="C3281" s="13">
        <f>IF(M3281,'Выгрузка из ревьюшницы'!H3281,INDEX('Доп настройки участников'!F:F,2+N3281))</f>
        <v>0</v>
      </c>
      <c r="D3281" s="13">
        <f>IF(M3281,'Выгрузка из ревьюшницы'!J3281,INDEX('Доп настройки участников'!G:G,2+N3281))</f>
        <v>0</v>
      </c>
      <c r="E3281" s="13" t="e">
        <f>INDEX('Сопоставление оценок'!$A$3:$A$14,MATCH(IF(M3281,'Выгрузка из ревьюшницы'!K3281,INDEX('Доп настройки участников'!H:H,2+N3281)),'Сопоставление оценок'!$C$3:$C$14,0))</f>
        <v>#N/A</v>
      </c>
      <c r="F3281" s="13" t="e">
        <f>INDEX('Сопоставление оценок'!$B$3:$B$14,MATCH(Table13[[#This Row],[mark_at_review]],'Сопоставление оценок'!$C$3:$C$14,0))</f>
        <v>#N/A</v>
      </c>
      <c r="G3281" s="13">
        <f>IF(M3281,IFERROR(IF(OR('Выгрузка из ревьюшницы'!X3281,'Выгрузка из ревьюшницы'!Z3281),1,0),0),INDEX('Доп настройки участников'!I:I,2+N3281))</f>
        <v>0</v>
      </c>
      <c r="H3281" s="13">
        <f>IF(M3281,'Выгрузка из ревьюшницы'!AJ3281,INDEX('Доп настройки участников'!J:J,2+N3281))</f>
        <v>0</v>
      </c>
      <c r="I3281" s="16" t="str">
        <f>IFERROR(IF($H3281=0,"",INDEX(Разметка!B:B,MATCH($H3281,Разметка!A:A,0))),0)</f>
        <v/>
      </c>
      <c r="J3281" s="16" t="str">
        <f>IFERROR(IF($H3281=0,"",INDEX(Разметка!C:C,MATCH($H3281,Разметка!A:A,0))),0)</f>
        <v/>
      </c>
      <c r="K3281" s="16" t="e">
        <f>IF($F3281&gt;0,IFERROR(MATCH(A3281,'Доп настройки участников'!A:A,0),-1)*(-1),0)</f>
        <v>#N/A</v>
      </c>
      <c r="L3281" s="16" t="str">
        <f t="shared" si="213"/>
        <v>Нет</v>
      </c>
      <c r="M3281" s="33" t="b">
        <f t="shared" si="214"/>
        <v>0</v>
      </c>
      <c r="N3281" s="33">
        <f t="shared" si="215"/>
        <v>3249</v>
      </c>
      <c r="O3281" s="33">
        <v>3280</v>
      </c>
    </row>
    <row r="3282" spans="1:15" x14ac:dyDescent="0.25">
      <c r="A3282" s="13">
        <f>IF(M3282,'Выгрузка из ревьюшницы'!B3282,INDEX('Доп настройки участников'!D:D,2+N3282))</f>
        <v>0</v>
      </c>
      <c r="B3282" s="13">
        <f>IF(M3282,'Выгрузка из ревьюшницы'!C3282,INDEX('Доп настройки участников'!E:E,2+N3282))</f>
        <v>0</v>
      </c>
      <c r="C3282" s="13">
        <f>IF(M3282,'Выгрузка из ревьюшницы'!H3282,INDEX('Доп настройки участников'!F:F,2+N3282))</f>
        <v>0</v>
      </c>
      <c r="D3282" s="13">
        <f>IF(M3282,'Выгрузка из ревьюшницы'!J3282,INDEX('Доп настройки участников'!G:G,2+N3282))</f>
        <v>0</v>
      </c>
      <c r="E3282" s="13" t="e">
        <f>INDEX('Сопоставление оценок'!$A$3:$A$14,MATCH(IF(M3282,'Выгрузка из ревьюшницы'!K3282,INDEX('Доп настройки участников'!H:H,2+N3282)),'Сопоставление оценок'!$C$3:$C$14,0))</f>
        <v>#N/A</v>
      </c>
      <c r="F3282" s="13" t="e">
        <f>INDEX('Сопоставление оценок'!$B$3:$B$14,MATCH(Table13[[#This Row],[mark_at_review]],'Сопоставление оценок'!$C$3:$C$14,0))</f>
        <v>#N/A</v>
      </c>
      <c r="G3282" s="13">
        <f>IF(M3282,IFERROR(IF(OR('Выгрузка из ревьюшницы'!X3282,'Выгрузка из ревьюшницы'!Z3282),1,0),0),INDEX('Доп настройки участников'!I:I,2+N3282))</f>
        <v>0</v>
      </c>
      <c r="H3282" s="13">
        <f>IF(M3282,'Выгрузка из ревьюшницы'!AJ3282,INDEX('Доп настройки участников'!J:J,2+N3282))</f>
        <v>0</v>
      </c>
      <c r="I3282" s="16" t="str">
        <f>IFERROR(IF($H3282=0,"",INDEX(Разметка!B:B,MATCH($H3282,Разметка!A:A,0))),0)</f>
        <v/>
      </c>
      <c r="J3282" s="16" t="str">
        <f>IFERROR(IF($H3282=0,"",INDEX(Разметка!C:C,MATCH($H3282,Разметка!A:A,0))),0)</f>
        <v/>
      </c>
      <c r="K3282" s="16" t="e">
        <f>IF($F3282&gt;0,IFERROR(MATCH(A3282,'Доп настройки участников'!A:A,0),-1)*(-1),0)</f>
        <v>#N/A</v>
      </c>
      <c r="L3282" s="16" t="str">
        <f t="shared" si="213"/>
        <v>Нет</v>
      </c>
      <c r="M3282" s="33" t="b">
        <f t="shared" si="214"/>
        <v>0</v>
      </c>
      <c r="N3282" s="33">
        <f t="shared" si="215"/>
        <v>3250</v>
      </c>
      <c r="O3282" s="33">
        <v>3281</v>
      </c>
    </row>
    <row r="3283" spans="1:15" x14ac:dyDescent="0.25">
      <c r="A3283" s="13">
        <f>IF(M3283,'Выгрузка из ревьюшницы'!B3283,INDEX('Доп настройки участников'!D:D,2+N3283))</f>
        <v>0</v>
      </c>
      <c r="B3283" s="13">
        <f>IF(M3283,'Выгрузка из ревьюшницы'!C3283,INDEX('Доп настройки участников'!E:E,2+N3283))</f>
        <v>0</v>
      </c>
      <c r="C3283" s="13">
        <f>IF(M3283,'Выгрузка из ревьюшницы'!H3283,INDEX('Доп настройки участников'!F:F,2+N3283))</f>
        <v>0</v>
      </c>
      <c r="D3283" s="13">
        <f>IF(M3283,'Выгрузка из ревьюшницы'!J3283,INDEX('Доп настройки участников'!G:G,2+N3283))</f>
        <v>0</v>
      </c>
      <c r="E3283" s="13" t="e">
        <f>INDEX('Сопоставление оценок'!$A$3:$A$14,MATCH(IF(M3283,'Выгрузка из ревьюшницы'!K3283,INDEX('Доп настройки участников'!H:H,2+N3283)),'Сопоставление оценок'!$C$3:$C$14,0))</f>
        <v>#N/A</v>
      </c>
      <c r="F3283" s="13" t="e">
        <f>INDEX('Сопоставление оценок'!$B$3:$B$14,MATCH(Table13[[#This Row],[mark_at_review]],'Сопоставление оценок'!$C$3:$C$14,0))</f>
        <v>#N/A</v>
      </c>
      <c r="G3283" s="13">
        <f>IF(M3283,IFERROR(IF(OR('Выгрузка из ревьюшницы'!X3283,'Выгрузка из ревьюшницы'!Z3283),1,0),0),INDEX('Доп настройки участников'!I:I,2+N3283))</f>
        <v>0</v>
      </c>
      <c r="H3283" s="13">
        <f>IF(M3283,'Выгрузка из ревьюшницы'!AJ3283,INDEX('Доп настройки участников'!J:J,2+N3283))</f>
        <v>0</v>
      </c>
      <c r="I3283" s="16" t="str">
        <f>IFERROR(IF($H3283=0,"",INDEX(Разметка!B:B,MATCH($H3283,Разметка!A:A,0))),0)</f>
        <v/>
      </c>
      <c r="J3283" s="16" t="str">
        <f>IFERROR(IF($H3283=0,"",INDEX(Разметка!C:C,MATCH($H3283,Разметка!A:A,0))),0)</f>
        <v/>
      </c>
      <c r="K3283" s="16" t="e">
        <f>IF($F3283&gt;0,IFERROR(MATCH(A3283,'Доп настройки участников'!A:A,0),-1)*(-1),0)</f>
        <v>#N/A</v>
      </c>
      <c r="L3283" s="16" t="str">
        <f t="shared" si="213"/>
        <v>Нет</v>
      </c>
      <c r="M3283" s="33" t="b">
        <f t="shared" si="214"/>
        <v>0</v>
      </c>
      <c r="N3283" s="33">
        <f t="shared" si="215"/>
        <v>3251</v>
      </c>
      <c r="O3283" s="33">
        <v>3282</v>
      </c>
    </row>
    <row r="3284" spans="1:15" x14ac:dyDescent="0.25">
      <c r="A3284" s="13">
        <f>IF(M3284,'Выгрузка из ревьюшницы'!B3284,INDEX('Доп настройки участников'!D:D,2+N3284))</f>
        <v>0</v>
      </c>
      <c r="B3284" s="13">
        <f>IF(M3284,'Выгрузка из ревьюшницы'!C3284,INDEX('Доп настройки участников'!E:E,2+N3284))</f>
        <v>0</v>
      </c>
      <c r="C3284" s="13">
        <f>IF(M3284,'Выгрузка из ревьюшницы'!H3284,INDEX('Доп настройки участников'!F:F,2+N3284))</f>
        <v>0</v>
      </c>
      <c r="D3284" s="13">
        <f>IF(M3284,'Выгрузка из ревьюшницы'!J3284,INDEX('Доп настройки участников'!G:G,2+N3284))</f>
        <v>0</v>
      </c>
      <c r="E3284" s="13" t="e">
        <f>INDEX('Сопоставление оценок'!$A$3:$A$14,MATCH(IF(M3284,'Выгрузка из ревьюшницы'!K3284,INDEX('Доп настройки участников'!H:H,2+N3284)),'Сопоставление оценок'!$C$3:$C$14,0))</f>
        <v>#N/A</v>
      </c>
      <c r="F3284" s="13" t="e">
        <f>INDEX('Сопоставление оценок'!$B$3:$B$14,MATCH(Table13[[#This Row],[mark_at_review]],'Сопоставление оценок'!$C$3:$C$14,0))</f>
        <v>#N/A</v>
      </c>
      <c r="G3284" s="13">
        <f>IF(M3284,IFERROR(IF(OR('Выгрузка из ревьюшницы'!X3284,'Выгрузка из ревьюшницы'!Z3284),1,0),0),INDEX('Доп настройки участников'!I:I,2+N3284))</f>
        <v>0</v>
      </c>
      <c r="H3284" s="13">
        <f>IF(M3284,'Выгрузка из ревьюшницы'!AJ3284,INDEX('Доп настройки участников'!J:J,2+N3284))</f>
        <v>0</v>
      </c>
      <c r="I3284" s="16" t="str">
        <f>IFERROR(IF($H3284=0,"",INDEX(Разметка!B:B,MATCH($H3284,Разметка!A:A,0))),0)</f>
        <v/>
      </c>
      <c r="J3284" s="16" t="str">
        <f>IFERROR(IF($H3284=0,"",INDEX(Разметка!C:C,MATCH($H3284,Разметка!A:A,0))),0)</f>
        <v/>
      </c>
      <c r="K3284" s="16" t="e">
        <f>IF($F3284&gt;0,IFERROR(MATCH(A3284,'Доп настройки участников'!A:A,0),-1)*(-1),0)</f>
        <v>#N/A</v>
      </c>
      <c r="L3284" s="16" t="str">
        <f t="shared" si="213"/>
        <v>Нет</v>
      </c>
      <c r="M3284" s="33" t="b">
        <f t="shared" si="214"/>
        <v>0</v>
      </c>
      <c r="N3284" s="33">
        <f t="shared" si="215"/>
        <v>3252</v>
      </c>
      <c r="O3284" s="33">
        <v>3283</v>
      </c>
    </row>
    <row r="3285" spans="1:15" x14ac:dyDescent="0.25">
      <c r="A3285" s="13">
        <f>IF(M3285,'Выгрузка из ревьюшницы'!B3285,INDEX('Доп настройки участников'!D:D,2+N3285))</f>
        <v>0</v>
      </c>
      <c r="B3285" s="13">
        <f>IF(M3285,'Выгрузка из ревьюшницы'!C3285,INDEX('Доп настройки участников'!E:E,2+N3285))</f>
        <v>0</v>
      </c>
      <c r="C3285" s="13">
        <f>IF(M3285,'Выгрузка из ревьюшницы'!H3285,INDEX('Доп настройки участников'!F:F,2+N3285))</f>
        <v>0</v>
      </c>
      <c r="D3285" s="13">
        <f>IF(M3285,'Выгрузка из ревьюшницы'!J3285,INDEX('Доп настройки участников'!G:G,2+N3285))</f>
        <v>0</v>
      </c>
      <c r="E3285" s="13" t="e">
        <f>INDEX('Сопоставление оценок'!$A$3:$A$14,MATCH(IF(M3285,'Выгрузка из ревьюшницы'!K3285,INDEX('Доп настройки участников'!H:H,2+N3285)),'Сопоставление оценок'!$C$3:$C$14,0))</f>
        <v>#N/A</v>
      </c>
      <c r="F3285" s="13" t="e">
        <f>INDEX('Сопоставление оценок'!$B$3:$B$14,MATCH(Table13[[#This Row],[mark_at_review]],'Сопоставление оценок'!$C$3:$C$14,0))</f>
        <v>#N/A</v>
      </c>
      <c r="G3285" s="13">
        <f>IF(M3285,IFERROR(IF(OR('Выгрузка из ревьюшницы'!X3285,'Выгрузка из ревьюшницы'!Z3285),1,0),0),INDEX('Доп настройки участников'!I:I,2+N3285))</f>
        <v>0</v>
      </c>
      <c r="H3285" s="13">
        <f>IF(M3285,'Выгрузка из ревьюшницы'!AJ3285,INDEX('Доп настройки участников'!J:J,2+N3285))</f>
        <v>0</v>
      </c>
      <c r="I3285" s="16" t="str">
        <f>IFERROR(IF($H3285=0,"",INDEX(Разметка!B:B,MATCH($H3285,Разметка!A:A,0))),0)</f>
        <v/>
      </c>
      <c r="J3285" s="16" t="str">
        <f>IFERROR(IF($H3285=0,"",INDEX(Разметка!C:C,MATCH($H3285,Разметка!A:A,0))),0)</f>
        <v/>
      </c>
      <c r="K3285" s="16" t="e">
        <f>IF($F3285&gt;0,IFERROR(MATCH(A3285,'Доп настройки участников'!A:A,0),-1)*(-1),0)</f>
        <v>#N/A</v>
      </c>
      <c r="L3285" s="16" t="str">
        <f t="shared" si="213"/>
        <v>Нет</v>
      </c>
      <c r="M3285" s="33" t="b">
        <f t="shared" si="214"/>
        <v>0</v>
      </c>
      <c r="N3285" s="33">
        <f t="shared" si="215"/>
        <v>3253</v>
      </c>
      <c r="O3285" s="33">
        <v>3284</v>
      </c>
    </row>
    <row r="3286" spans="1:15" x14ac:dyDescent="0.25">
      <c r="A3286" s="13">
        <f>IF(M3286,'Выгрузка из ревьюшницы'!B3286,INDEX('Доп настройки участников'!D:D,2+N3286))</f>
        <v>0</v>
      </c>
      <c r="B3286" s="13">
        <f>IF(M3286,'Выгрузка из ревьюшницы'!C3286,INDEX('Доп настройки участников'!E:E,2+N3286))</f>
        <v>0</v>
      </c>
      <c r="C3286" s="13">
        <f>IF(M3286,'Выгрузка из ревьюшницы'!H3286,INDEX('Доп настройки участников'!F:F,2+N3286))</f>
        <v>0</v>
      </c>
      <c r="D3286" s="13">
        <f>IF(M3286,'Выгрузка из ревьюшницы'!J3286,INDEX('Доп настройки участников'!G:G,2+N3286))</f>
        <v>0</v>
      </c>
      <c r="E3286" s="13" t="e">
        <f>INDEX('Сопоставление оценок'!$A$3:$A$14,MATCH(IF(M3286,'Выгрузка из ревьюшницы'!K3286,INDEX('Доп настройки участников'!H:H,2+N3286)),'Сопоставление оценок'!$C$3:$C$14,0))</f>
        <v>#N/A</v>
      </c>
      <c r="F3286" s="13" t="e">
        <f>INDEX('Сопоставление оценок'!$B$3:$B$14,MATCH(Table13[[#This Row],[mark_at_review]],'Сопоставление оценок'!$C$3:$C$14,0))</f>
        <v>#N/A</v>
      </c>
      <c r="G3286" s="13">
        <f>IF(M3286,IFERROR(IF(OR('Выгрузка из ревьюшницы'!X3286,'Выгрузка из ревьюшницы'!Z3286),1,0),0),INDEX('Доп настройки участников'!I:I,2+N3286))</f>
        <v>0</v>
      </c>
      <c r="H3286" s="13">
        <f>IF(M3286,'Выгрузка из ревьюшницы'!AJ3286,INDEX('Доп настройки участников'!J:J,2+N3286))</f>
        <v>0</v>
      </c>
      <c r="I3286" s="16" t="str">
        <f>IFERROR(IF($H3286=0,"",INDEX(Разметка!B:B,MATCH($H3286,Разметка!A:A,0))),0)</f>
        <v/>
      </c>
      <c r="J3286" s="16" t="str">
        <f>IFERROR(IF($H3286=0,"",INDEX(Разметка!C:C,MATCH($H3286,Разметка!A:A,0))),0)</f>
        <v/>
      </c>
      <c r="K3286" s="16" t="e">
        <f>IF($F3286&gt;0,IFERROR(MATCH(A3286,'Доп настройки участников'!A:A,0),-1)*(-1),0)</f>
        <v>#N/A</v>
      </c>
      <c r="L3286" s="16" t="str">
        <f t="shared" si="213"/>
        <v>Нет</v>
      </c>
      <c r="M3286" s="33" t="b">
        <f t="shared" si="214"/>
        <v>0</v>
      </c>
      <c r="N3286" s="33">
        <f t="shared" si="215"/>
        <v>3254</v>
      </c>
      <c r="O3286" s="33">
        <v>3285</v>
      </c>
    </row>
    <row r="3287" spans="1:15" x14ac:dyDescent="0.25">
      <c r="A3287" s="13">
        <f>IF(M3287,'Выгрузка из ревьюшницы'!B3287,INDEX('Доп настройки участников'!D:D,2+N3287))</f>
        <v>0</v>
      </c>
      <c r="B3287" s="13">
        <f>IF(M3287,'Выгрузка из ревьюшницы'!C3287,INDEX('Доп настройки участников'!E:E,2+N3287))</f>
        <v>0</v>
      </c>
      <c r="C3287" s="13">
        <f>IF(M3287,'Выгрузка из ревьюшницы'!H3287,INDEX('Доп настройки участников'!F:F,2+N3287))</f>
        <v>0</v>
      </c>
      <c r="D3287" s="13">
        <f>IF(M3287,'Выгрузка из ревьюшницы'!J3287,INDEX('Доп настройки участников'!G:G,2+N3287))</f>
        <v>0</v>
      </c>
      <c r="E3287" s="13" t="e">
        <f>INDEX('Сопоставление оценок'!$A$3:$A$14,MATCH(IF(M3287,'Выгрузка из ревьюшницы'!K3287,INDEX('Доп настройки участников'!H:H,2+N3287)),'Сопоставление оценок'!$C$3:$C$14,0))</f>
        <v>#N/A</v>
      </c>
      <c r="F3287" s="13" t="e">
        <f>INDEX('Сопоставление оценок'!$B$3:$B$14,MATCH(Table13[[#This Row],[mark_at_review]],'Сопоставление оценок'!$C$3:$C$14,0))</f>
        <v>#N/A</v>
      </c>
      <c r="G3287" s="13">
        <f>IF(M3287,IFERROR(IF(OR('Выгрузка из ревьюшницы'!X3287,'Выгрузка из ревьюшницы'!Z3287),1,0),0),INDEX('Доп настройки участников'!I:I,2+N3287))</f>
        <v>0</v>
      </c>
      <c r="H3287" s="13">
        <f>IF(M3287,'Выгрузка из ревьюшницы'!AJ3287,INDEX('Доп настройки участников'!J:J,2+N3287))</f>
        <v>0</v>
      </c>
      <c r="I3287" s="16" t="str">
        <f>IFERROR(IF($H3287=0,"",INDEX(Разметка!B:B,MATCH($H3287,Разметка!A:A,0))),0)</f>
        <v/>
      </c>
      <c r="J3287" s="16" t="str">
        <f>IFERROR(IF($H3287=0,"",INDEX(Разметка!C:C,MATCH($H3287,Разметка!A:A,0))),0)</f>
        <v/>
      </c>
      <c r="K3287" s="16" t="e">
        <f>IF($F3287&gt;0,IFERROR(MATCH(A3287,'Доп настройки участников'!A:A,0),-1)*(-1),0)</f>
        <v>#N/A</v>
      </c>
      <c r="L3287" s="16" t="str">
        <f t="shared" si="213"/>
        <v>Нет</v>
      </c>
      <c r="M3287" s="33" t="b">
        <f t="shared" si="214"/>
        <v>0</v>
      </c>
      <c r="N3287" s="33">
        <f t="shared" si="215"/>
        <v>3255</v>
      </c>
      <c r="O3287" s="33">
        <v>3286</v>
      </c>
    </row>
    <row r="3288" spans="1:15" x14ac:dyDescent="0.25">
      <c r="A3288" s="13">
        <f>IF(M3288,'Выгрузка из ревьюшницы'!B3288,INDEX('Доп настройки участников'!D:D,2+N3288))</f>
        <v>0</v>
      </c>
      <c r="B3288" s="13">
        <f>IF(M3288,'Выгрузка из ревьюшницы'!C3288,INDEX('Доп настройки участников'!E:E,2+N3288))</f>
        <v>0</v>
      </c>
      <c r="C3288" s="13">
        <f>IF(M3288,'Выгрузка из ревьюшницы'!H3288,INDEX('Доп настройки участников'!F:F,2+N3288))</f>
        <v>0</v>
      </c>
      <c r="D3288" s="13">
        <f>IF(M3288,'Выгрузка из ревьюшницы'!J3288,INDEX('Доп настройки участников'!G:G,2+N3288))</f>
        <v>0</v>
      </c>
      <c r="E3288" s="13" t="e">
        <f>INDEX('Сопоставление оценок'!$A$3:$A$14,MATCH(IF(M3288,'Выгрузка из ревьюшницы'!K3288,INDEX('Доп настройки участников'!H:H,2+N3288)),'Сопоставление оценок'!$C$3:$C$14,0))</f>
        <v>#N/A</v>
      </c>
      <c r="F3288" s="13" t="e">
        <f>INDEX('Сопоставление оценок'!$B$3:$B$14,MATCH(Table13[[#This Row],[mark_at_review]],'Сопоставление оценок'!$C$3:$C$14,0))</f>
        <v>#N/A</v>
      </c>
      <c r="G3288" s="13">
        <f>IF(M3288,IFERROR(IF(OR('Выгрузка из ревьюшницы'!X3288,'Выгрузка из ревьюшницы'!Z3288),1,0),0),INDEX('Доп настройки участников'!I:I,2+N3288))</f>
        <v>0</v>
      </c>
      <c r="H3288" s="13">
        <f>IF(M3288,'Выгрузка из ревьюшницы'!AJ3288,INDEX('Доп настройки участников'!J:J,2+N3288))</f>
        <v>0</v>
      </c>
      <c r="I3288" s="16" t="str">
        <f>IFERROR(IF($H3288=0,"",INDEX(Разметка!B:B,MATCH($H3288,Разметка!A:A,0))),0)</f>
        <v/>
      </c>
      <c r="J3288" s="16" t="str">
        <f>IFERROR(IF($H3288=0,"",INDEX(Разметка!C:C,MATCH($H3288,Разметка!A:A,0))),0)</f>
        <v/>
      </c>
      <c r="K3288" s="16" t="e">
        <f>IF($F3288&gt;0,IFERROR(MATCH(A3288,'Доп настройки участников'!A:A,0),-1)*(-1),0)</f>
        <v>#N/A</v>
      </c>
      <c r="L3288" s="16" t="str">
        <f t="shared" si="213"/>
        <v>Нет</v>
      </c>
      <c r="M3288" s="33" t="b">
        <f t="shared" si="214"/>
        <v>0</v>
      </c>
      <c r="N3288" s="33">
        <f t="shared" si="215"/>
        <v>3256</v>
      </c>
      <c r="O3288" s="33">
        <v>3287</v>
      </c>
    </row>
    <row r="3289" spans="1:15" x14ac:dyDescent="0.25">
      <c r="A3289" s="13">
        <f>IF(M3289,'Выгрузка из ревьюшницы'!B3289,INDEX('Доп настройки участников'!D:D,2+N3289))</f>
        <v>0</v>
      </c>
      <c r="B3289" s="13">
        <f>IF(M3289,'Выгрузка из ревьюшницы'!C3289,INDEX('Доп настройки участников'!E:E,2+N3289))</f>
        <v>0</v>
      </c>
      <c r="C3289" s="13">
        <f>IF(M3289,'Выгрузка из ревьюшницы'!H3289,INDEX('Доп настройки участников'!F:F,2+N3289))</f>
        <v>0</v>
      </c>
      <c r="D3289" s="13">
        <f>IF(M3289,'Выгрузка из ревьюшницы'!J3289,INDEX('Доп настройки участников'!G:G,2+N3289))</f>
        <v>0</v>
      </c>
      <c r="E3289" s="13" t="e">
        <f>INDEX('Сопоставление оценок'!$A$3:$A$14,MATCH(IF(M3289,'Выгрузка из ревьюшницы'!K3289,INDEX('Доп настройки участников'!H:H,2+N3289)),'Сопоставление оценок'!$C$3:$C$14,0))</f>
        <v>#N/A</v>
      </c>
      <c r="F3289" s="13" t="e">
        <f>INDEX('Сопоставление оценок'!$B$3:$B$14,MATCH(Table13[[#This Row],[mark_at_review]],'Сопоставление оценок'!$C$3:$C$14,0))</f>
        <v>#N/A</v>
      </c>
      <c r="G3289" s="13">
        <f>IF(M3289,IFERROR(IF(OR('Выгрузка из ревьюшницы'!X3289,'Выгрузка из ревьюшницы'!Z3289),1,0),0),INDEX('Доп настройки участников'!I:I,2+N3289))</f>
        <v>0</v>
      </c>
      <c r="H3289" s="13">
        <f>IF(M3289,'Выгрузка из ревьюшницы'!AJ3289,INDEX('Доп настройки участников'!J:J,2+N3289))</f>
        <v>0</v>
      </c>
      <c r="I3289" s="16" t="str">
        <f>IFERROR(IF($H3289=0,"",INDEX(Разметка!B:B,MATCH($H3289,Разметка!A:A,0))),0)</f>
        <v/>
      </c>
      <c r="J3289" s="16" t="str">
        <f>IFERROR(IF($H3289=0,"",INDEX(Разметка!C:C,MATCH($H3289,Разметка!A:A,0))),0)</f>
        <v/>
      </c>
      <c r="K3289" s="16" t="e">
        <f>IF($F3289&gt;0,IFERROR(MATCH(A3289,'Доп настройки участников'!A:A,0),-1)*(-1),0)</f>
        <v>#N/A</v>
      </c>
      <c r="L3289" s="16" t="str">
        <f t="shared" si="213"/>
        <v>Нет</v>
      </c>
      <c r="M3289" s="33" t="b">
        <f t="shared" si="214"/>
        <v>0</v>
      </c>
      <c r="N3289" s="33">
        <f t="shared" si="215"/>
        <v>3257</v>
      </c>
      <c r="O3289" s="33">
        <v>3288</v>
      </c>
    </row>
    <row r="3290" spans="1:15" x14ac:dyDescent="0.25">
      <c r="A3290" s="13">
        <f>IF(M3290,'Выгрузка из ревьюшницы'!B3290,INDEX('Доп настройки участников'!D:D,2+N3290))</f>
        <v>0</v>
      </c>
      <c r="B3290" s="13">
        <f>IF(M3290,'Выгрузка из ревьюшницы'!C3290,INDEX('Доп настройки участников'!E:E,2+N3290))</f>
        <v>0</v>
      </c>
      <c r="C3290" s="13">
        <f>IF(M3290,'Выгрузка из ревьюшницы'!H3290,INDEX('Доп настройки участников'!F:F,2+N3290))</f>
        <v>0</v>
      </c>
      <c r="D3290" s="13">
        <f>IF(M3290,'Выгрузка из ревьюшницы'!J3290,INDEX('Доп настройки участников'!G:G,2+N3290))</f>
        <v>0</v>
      </c>
      <c r="E3290" s="13" t="e">
        <f>INDEX('Сопоставление оценок'!$A$3:$A$14,MATCH(IF(M3290,'Выгрузка из ревьюшницы'!K3290,INDEX('Доп настройки участников'!H:H,2+N3290)),'Сопоставление оценок'!$C$3:$C$14,0))</f>
        <v>#N/A</v>
      </c>
      <c r="F3290" s="13" t="e">
        <f>INDEX('Сопоставление оценок'!$B$3:$B$14,MATCH(Table13[[#This Row],[mark_at_review]],'Сопоставление оценок'!$C$3:$C$14,0))</f>
        <v>#N/A</v>
      </c>
      <c r="G3290" s="13">
        <f>IF(M3290,IFERROR(IF(OR('Выгрузка из ревьюшницы'!X3290,'Выгрузка из ревьюшницы'!Z3290),1,0),0),INDEX('Доп настройки участников'!I:I,2+N3290))</f>
        <v>0</v>
      </c>
      <c r="H3290" s="13">
        <f>IF(M3290,'Выгрузка из ревьюшницы'!AJ3290,INDEX('Доп настройки участников'!J:J,2+N3290))</f>
        <v>0</v>
      </c>
      <c r="I3290" s="16" t="str">
        <f>IFERROR(IF($H3290=0,"",INDEX(Разметка!B:B,MATCH($H3290,Разметка!A:A,0))),0)</f>
        <v/>
      </c>
      <c r="J3290" s="16" t="str">
        <f>IFERROR(IF($H3290=0,"",INDEX(Разметка!C:C,MATCH($H3290,Разметка!A:A,0))),0)</f>
        <v/>
      </c>
      <c r="K3290" s="16" t="e">
        <f>IF($F3290&gt;0,IFERROR(MATCH(A3290,'Доп настройки участников'!A:A,0),-1)*(-1),0)</f>
        <v>#N/A</v>
      </c>
      <c r="L3290" s="16" t="str">
        <f t="shared" si="213"/>
        <v>Нет</v>
      </c>
      <c r="M3290" s="33" t="b">
        <f t="shared" si="214"/>
        <v>0</v>
      </c>
      <c r="N3290" s="33">
        <f t="shared" si="215"/>
        <v>3258</v>
      </c>
      <c r="O3290" s="33">
        <v>3289</v>
      </c>
    </row>
    <row r="3291" spans="1:15" x14ac:dyDescent="0.25">
      <c r="A3291" s="13">
        <f>IF(M3291,'Выгрузка из ревьюшницы'!B3291,INDEX('Доп настройки участников'!D:D,2+N3291))</f>
        <v>0</v>
      </c>
      <c r="B3291" s="13">
        <f>IF(M3291,'Выгрузка из ревьюшницы'!C3291,INDEX('Доп настройки участников'!E:E,2+N3291))</f>
        <v>0</v>
      </c>
      <c r="C3291" s="13">
        <f>IF(M3291,'Выгрузка из ревьюшницы'!H3291,INDEX('Доп настройки участников'!F:F,2+N3291))</f>
        <v>0</v>
      </c>
      <c r="D3291" s="13">
        <f>IF(M3291,'Выгрузка из ревьюшницы'!J3291,INDEX('Доп настройки участников'!G:G,2+N3291))</f>
        <v>0</v>
      </c>
      <c r="E3291" s="13" t="e">
        <f>INDEX('Сопоставление оценок'!$A$3:$A$14,MATCH(IF(M3291,'Выгрузка из ревьюшницы'!K3291,INDEX('Доп настройки участников'!H:H,2+N3291)),'Сопоставление оценок'!$C$3:$C$14,0))</f>
        <v>#N/A</v>
      </c>
      <c r="F3291" s="13" t="e">
        <f>INDEX('Сопоставление оценок'!$B$3:$B$14,MATCH(Table13[[#This Row],[mark_at_review]],'Сопоставление оценок'!$C$3:$C$14,0))</f>
        <v>#N/A</v>
      </c>
      <c r="G3291" s="13">
        <f>IF(M3291,IFERROR(IF(OR('Выгрузка из ревьюшницы'!X3291,'Выгрузка из ревьюшницы'!Z3291),1,0),0),INDEX('Доп настройки участников'!I:I,2+N3291))</f>
        <v>0</v>
      </c>
      <c r="H3291" s="13">
        <f>IF(M3291,'Выгрузка из ревьюшницы'!AJ3291,INDEX('Доп настройки участников'!J:J,2+N3291))</f>
        <v>0</v>
      </c>
      <c r="I3291" s="16" t="str">
        <f>IFERROR(IF($H3291=0,"",INDEX(Разметка!B:B,MATCH($H3291,Разметка!A:A,0))),0)</f>
        <v/>
      </c>
      <c r="J3291" s="16" t="str">
        <f>IFERROR(IF($H3291=0,"",INDEX(Разметка!C:C,MATCH($H3291,Разметка!A:A,0))),0)</f>
        <v/>
      </c>
      <c r="K3291" s="16" t="e">
        <f>IF($F3291&gt;0,IFERROR(MATCH(A3291,'Доп настройки участников'!A:A,0),-1)*(-1),0)</f>
        <v>#N/A</v>
      </c>
      <c r="L3291" s="16" t="str">
        <f t="shared" si="213"/>
        <v>Нет</v>
      </c>
      <c r="M3291" s="33" t="b">
        <f t="shared" si="214"/>
        <v>0</v>
      </c>
      <c r="N3291" s="33">
        <f t="shared" si="215"/>
        <v>3259</v>
      </c>
      <c r="O3291" s="33">
        <v>3290</v>
      </c>
    </row>
    <row r="3292" spans="1:15" x14ac:dyDescent="0.25">
      <c r="A3292" s="13">
        <f>IF(M3292,'Выгрузка из ревьюшницы'!B3292,INDEX('Доп настройки участников'!D:D,2+N3292))</f>
        <v>0</v>
      </c>
      <c r="B3292" s="13">
        <f>IF(M3292,'Выгрузка из ревьюшницы'!C3292,INDEX('Доп настройки участников'!E:E,2+N3292))</f>
        <v>0</v>
      </c>
      <c r="C3292" s="13">
        <f>IF(M3292,'Выгрузка из ревьюшницы'!H3292,INDEX('Доп настройки участников'!F:F,2+N3292))</f>
        <v>0</v>
      </c>
      <c r="D3292" s="13">
        <f>IF(M3292,'Выгрузка из ревьюшницы'!J3292,INDEX('Доп настройки участников'!G:G,2+N3292))</f>
        <v>0</v>
      </c>
      <c r="E3292" s="13" t="e">
        <f>INDEX('Сопоставление оценок'!$A$3:$A$14,MATCH(IF(M3292,'Выгрузка из ревьюшницы'!K3292,INDEX('Доп настройки участников'!H:H,2+N3292)),'Сопоставление оценок'!$C$3:$C$14,0))</f>
        <v>#N/A</v>
      </c>
      <c r="F3292" s="13" t="e">
        <f>INDEX('Сопоставление оценок'!$B$3:$B$14,MATCH(Table13[[#This Row],[mark_at_review]],'Сопоставление оценок'!$C$3:$C$14,0))</f>
        <v>#N/A</v>
      </c>
      <c r="G3292" s="13">
        <f>IF(M3292,IFERROR(IF(OR('Выгрузка из ревьюшницы'!X3292,'Выгрузка из ревьюшницы'!Z3292),1,0),0),INDEX('Доп настройки участников'!I:I,2+N3292))</f>
        <v>0</v>
      </c>
      <c r="H3292" s="13">
        <f>IF(M3292,'Выгрузка из ревьюшницы'!AJ3292,INDEX('Доп настройки участников'!J:J,2+N3292))</f>
        <v>0</v>
      </c>
      <c r="I3292" s="16" t="str">
        <f>IFERROR(IF($H3292=0,"",INDEX(Разметка!B:B,MATCH($H3292,Разметка!A:A,0))),0)</f>
        <v/>
      </c>
      <c r="J3292" s="16" t="str">
        <f>IFERROR(IF($H3292=0,"",INDEX(Разметка!C:C,MATCH($H3292,Разметка!A:A,0))),0)</f>
        <v/>
      </c>
      <c r="K3292" s="16" t="e">
        <f>IF($F3292&gt;0,IFERROR(MATCH(A3292,'Доп настройки участников'!A:A,0),-1)*(-1),0)</f>
        <v>#N/A</v>
      </c>
      <c r="L3292" s="16" t="str">
        <f t="shared" si="213"/>
        <v>Нет</v>
      </c>
      <c r="M3292" s="33" t="b">
        <f t="shared" si="214"/>
        <v>0</v>
      </c>
      <c r="N3292" s="33">
        <f t="shared" si="215"/>
        <v>3260</v>
      </c>
      <c r="O3292" s="33">
        <v>3291</v>
      </c>
    </row>
    <row r="3293" spans="1:15" x14ac:dyDescent="0.25">
      <c r="A3293" s="13">
        <f>IF(M3293,'Выгрузка из ревьюшницы'!B3293,INDEX('Доп настройки участников'!D:D,2+N3293))</f>
        <v>0</v>
      </c>
      <c r="B3293" s="13">
        <f>IF(M3293,'Выгрузка из ревьюшницы'!C3293,INDEX('Доп настройки участников'!E:E,2+N3293))</f>
        <v>0</v>
      </c>
      <c r="C3293" s="13">
        <f>IF(M3293,'Выгрузка из ревьюшницы'!H3293,INDEX('Доп настройки участников'!F:F,2+N3293))</f>
        <v>0</v>
      </c>
      <c r="D3293" s="13">
        <f>IF(M3293,'Выгрузка из ревьюшницы'!J3293,INDEX('Доп настройки участников'!G:G,2+N3293))</f>
        <v>0</v>
      </c>
      <c r="E3293" s="13" t="e">
        <f>INDEX('Сопоставление оценок'!$A$3:$A$14,MATCH(IF(M3293,'Выгрузка из ревьюшницы'!K3293,INDEX('Доп настройки участников'!H:H,2+N3293)),'Сопоставление оценок'!$C$3:$C$14,0))</f>
        <v>#N/A</v>
      </c>
      <c r="F3293" s="13" t="e">
        <f>INDEX('Сопоставление оценок'!$B$3:$B$14,MATCH(Table13[[#This Row],[mark_at_review]],'Сопоставление оценок'!$C$3:$C$14,0))</f>
        <v>#N/A</v>
      </c>
      <c r="G3293" s="13">
        <f>IF(M3293,IFERROR(IF(OR('Выгрузка из ревьюшницы'!X3293,'Выгрузка из ревьюшницы'!Z3293),1,0),0),INDEX('Доп настройки участников'!I:I,2+N3293))</f>
        <v>0</v>
      </c>
      <c r="H3293" s="13">
        <f>IF(M3293,'Выгрузка из ревьюшницы'!AJ3293,INDEX('Доп настройки участников'!J:J,2+N3293))</f>
        <v>0</v>
      </c>
      <c r="I3293" s="16" t="str">
        <f>IFERROR(IF($H3293=0,"",INDEX(Разметка!B:B,MATCH($H3293,Разметка!A:A,0))),0)</f>
        <v/>
      </c>
      <c r="J3293" s="16" t="str">
        <f>IFERROR(IF($H3293=0,"",INDEX(Разметка!C:C,MATCH($H3293,Разметка!A:A,0))),0)</f>
        <v/>
      </c>
      <c r="K3293" s="16" t="e">
        <f>IF($F3293&gt;0,IFERROR(MATCH(A3293,'Доп настройки участников'!A:A,0),-1)*(-1),0)</f>
        <v>#N/A</v>
      </c>
      <c r="L3293" s="16" t="str">
        <f t="shared" si="213"/>
        <v>Нет</v>
      </c>
      <c r="M3293" s="33" t="b">
        <f t="shared" si="214"/>
        <v>0</v>
      </c>
      <c r="N3293" s="33">
        <f t="shared" si="215"/>
        <v>3261</v>
      </c>
      <c r="O3293" s="33">
        <v>3292</v>
      </c>
    </row>
    <row r="3294" spans="1:15" x14ac:dyDescent="0.25">
      <c r="A3294" s="13">
        <f>IF(M3294,'Выгрузка из ревьюшницы'!B3294,INDEX('Доп настройки участников'!D:D,2+N3294))</f>
        <v>0</v>
      </c>
      <c r="B3294" s="13">
        <f>IF(M3294,'Выгрузка из ревьюшницы'!C3294,INDEX('Доп настройки участников'!E:E,2+N3294))</f>
        <v>0</v>
      </c>
      <c r="C3294" s="13">
        <f>IF(M3294,'Выгрузка из ревьюшницы'!H3294,INDEX('Доп настройки участников'!F:F,2+N3294))</f>
        <v>0</v>
      </c>
      <c r="D3294" s="13">
        <f>IF(M3294,'Выгрузка из ревьюшницы'!J3294,INDEX('Доп настройки участников'!G:G,2+N3294))</f>
        <v>0</v>
      </c>
      <c r="E3294" s="13" t="e">
        <f>INDEX('Сопоставление оценок'!$A$3:$A$14,MATCH(IF(M3294,'Выгрузка из ревьюшницы'!K3294,INDEX('Доп настройки участников'!H:H,2+N3294)),'Сопоставление оценок'!$C$3:$C$14,0))</f>
        <v>#N/A</v>
      </c>
      <c r="F3294" s="13" t="e">
        <f>INDEX('Сопоставление оценок'!$B$3:$B$14,MATCH(Table13[[#This Row],[mark_at_review]],'Сопоставление оценок'!$C$3:$C$14,0))</f>
        <v>#N/A</v>
      </c>
      <c r="G3294" s="13">
        <f>IF(M3294,IFERROR(IF(OR('Выгрузка из ревьюшницы'!X3294,'Выгрузка из ревьюшницы'!Z3294),1,0),0),INDEX('Доп настройки участников'!I:I,2+N3294))</f>
        <v>0</v>
      </c>
      <c r="H3294" s="13">
        <f>IF(M3294,'Выгрузка из ревьюшницы'!AJ3294,INDEX('Доп настройки участников'!J:J,2+N3294))</f>
        <v>0</v>
      </c>
      <c r="I3294" s="16" t="str">
        <f>IFERROR(IF($H3294=0,"",INDEX(Разметка!B:B,MATCH($H3294,Разметка!A:A,0))),0)</f>
        <v/>
      </c>
      <c r="J3294" s="16" t="str">
        <f>IFERROR(IF($H3294=0,"",INDEX(Разметка!C:C,MATCH($H3294,Разметка!A:A,0))),0)</f>
        <v/>
      </c>
      <c r="K3294" s="16" t="e">
        <f>IF($F3294&gt;0,IFERROR(MATCH(A3294,'Доп настройки участников'!A:A,0),-1)*(-1),0)</f>
        <v>#N/A</v>
      </c>
      <c r="L3294" s="16" t="str">
        <f t="shared" si="213"/>
        <v>Нет</v>
      </c>
      <c r="M3294" s="33" t="b">
        <f t="shared" si="214"/>
        <v>0</v>
      </c>
      <c r="N3294" s="33">
        <f t="shared" si="215"/>
        <v>3262</v>
      </c>
      <c r="O3294" s="33">
        <v>3293</v>
      </c>
    </row>
    <row r="3295" spans="1:15" x14ac:dyDescent="0.25">
      <c r="A3295" s="13">
        <f>IF(M3295,'Выгрузка из ревьюшницы'!B3295,INDEX('Доп настройки участников'!D:D,2+N3295))</f>
        <v>0</v>
      </c>
      <c r="B3295" s="13">
        <f>IF(M3295,'Выгрузка из ревьюшницы'!C3295,INDEX('Доп настройки участников'!E:E,2+N3295))</f>
        <v>0</v>
      </c>
      <c r="C3295" s="13">
        <f>IF(M3295,'Выгрузка из ревьюшницы'!H3295,INDEX('Доп настройки участников'!F:F,2+N3295))</f>
        <v>0</v>
      </c>
      <c r="D3295" s="13">
        <f>IF(M3295,'Выгрузка из ревьюшницы'!J3295,INDEX('Доп настройки участников'!G:G,2+N3295))</f>
        <v>0</v>
      </c>
      <c r="E3295" s="13" t="e">
        <f>INDEX('Сопоставление оценок'!$A$3:$A$14,MATCH(IF(M3295,'Выгрузка из ревьюшницы'!K3295,INDEX('Доп настройки участников'!H:H,2+N3295)),'Сопоставление оценок'!$C$3:$C$14,0))</f>
        <v>#N/A</v>
      </c>
      <c r="F3295" s="13" t="e">
        <f>INDEX('Сопоставление оценок'!$B$3:$B$14,MATCH(Table13[[#This Row],[mark_at_review]],'Сопоставление оценок'!$C$3:$C$14,0))</f>
        <v>#N/A</v>
      </c>
      <c r="G3295" s="13">
        <f>IF(M3295,IFERROR(IF(OR('Выгрузка из ревьюшницы'!X3295,'Выгрузка из ревьюшницы'!Z3295),1,0),0),INDEX('Доп настройки участников'!I:I,2+N3295))</f>
        <v>0</v>
      </c>
      <c r="H3295" s="13">
        <f>IF(M3295,'Выгрузка из ревьюшницы'!AJ3295,INDEX('Доп настройки участников'!J:J,2+N3295))</f>
        <v>0</v>
      </c>
      <c r="I3295" s="16" t="str">
        <f>IFERROR(IF($H3295=0,"",INDEX(Разметка!B:B,MATCH($H3295,Разметка!A:A,0))),0)</f>
        <v/>
      </c>
      <c r="J3295" s="16" t="str">
        <f>IFERROR(IF($H3295=0,"",INDEX(Разметка!C:C,MATCH($H3295,Разметка!A:A,0))),0)</f>
        <v/>
      </c>
      <c r="K3295" s="16" t="e">
        <f>IF($F3295&gt;0,IFERROR(MATCH(A3295,'Доп настройки участников'!A:A,0),-1)*(-1),0)</f>
        <v>#N/A</v>
      </c>
      <c r="L3295" s="16" t="str">
        <f t="shared" si="213"/>
        <v>Нет</v>
      </c>
      <c r="M3295" s="33" t="b">
        <f t="shared" si="214"/>
        <v>0</v>
      </c>
      <c r="N3295" s="33">
        <f t="shared" si="215"/>
        <v>3263</v>
      </c>
      <c r="O3295" s="33">
        <v>3294</v>
      </c>
    </row>
    <row r="3296" spans="1:15" x14ac:dyDescent="0.25">
      <c r="A3296" s="13">
        <f>IF(M3296,'Выгрузка из ревьюшницы'!B3296,INDEX('Доп настройки участников'!D:D,2+N3296))</f>
        <v>0</v>
      </c>
      <c r="B3296" s="13">
        <f>IF(M3296,'Выгрузка из ревьюшницы'!C3296,INDEX('Доп настройки участников'!E:E,2+N3296))</f>
        <v>0</v>
      </c>
      <c r="C3296" s="13">
        <f>IF(M3296,'Выгрузка из ревьюшницы'!H3296,INDEX('Доп настройки участников'!F:F,2+N3296))</f>
        <v>0</v>
      </c>
      <c r="D3296" s="13">
        <f>IF(M3296,'Выгрузка из ревьюшницы'!J3296,INDEX('Доп настройки участников'!G:G,2+N3296))</f>
        <v>0</v>
      </c>
      <c r="E3296" s="13" t="e">
        <f>INDEX('Сопоставление оценок'!$A$3:$A$14,MATCH(IF(M3296,'Выгрузка из ревьюшницы'!K3296,INDEX('Доп настройки участников'!H:H,2+N3296)),'Сопоставление оценок'!$C$3:$C$14,0))</f>
        <v>#N/A</v>
      </c>
      <c r="F3296" s="13" t="e">
        <f>INDEX('Сопоставление оценок'!$B$3:$B$14,MATCH(Table13[[#This Row],[mark_at_review]],'Сопоставление оценок'!$C$3:$C$14,0))</f>
        <v>#N/A</v>
      </c>
      <c r="G3296" s="13">
        <f>IF(M3296,IFERROR(IF(OR('Выгрузка из ревьюшницы'!X3296,'Выгрузка из ревьюшницы'!Z3296),1,0),0),INDEX('Доп настройки участников'!I:I,2+N3296))</f>
        <v>0</v>
      </c>
      <c r="H3296" s="13">
        <f>IF(M3296,'Выгрузка из ревьюшницы'!AJ3296,INDEX('Доп настройки участников'!J:J,2+N3296))</f>
        <v>0</v>
      </c>
      <c r="I3296" s="16" t="str">
        <f>IFERROR(IF($H3296=0,"",INDEX(Разметка!B:B,MATCH($H3296,Разметка!A:A,0))),0)</f>
        <v/>
      </c>
      <c r="J3296" s="16" t="str">
        <f>IFERROR(IF($H3296=0,"",INDEX(Разметка!C:C,MATCH($H3296,Разметка!A:A,0))),0)</f>
        <v/>
      </c>
      <c r="K3296" s="16" t="e">
        <f>IF($F3296&gt;0,IFERROR(MATCH(A3296,'Доп настройки участников'!A:A,0),-1)*(-1),0)</f>
        <v>#N/A</v>
      </c>
      <c r="L3296" s="16" t="str">
        <f t="shared" si="213"/>
        <v>Нет</v>
      </c>
      <c r="M3296" s="33" t="b">
        <f t="shared" si="214"/>
        <v>0</v>
      </c>
      <c r="N3296" s="33">
        <f t="shared" si="215"/>
        <v>3264</v>
      </c>
      <c r="O3296" s="33">
        <v>3295</v>
      </c>
    </row>
    <row r="3297" spans="1:15" x14ac:dyDescent="0.25">
      <c r="A3297" s="13">
        <f>IF(M3297,'Выгрузка из ревьюшницы'!B3297,INDEX('Доп настройки участников'!D:D,2+N3297))</f>
        <v>0</v>
      </c>
      <c r="B3297" s="13">
        <f>IF(M3297,'Выгрузка из ревьюшницы'!C3297,INDEX('Доп настройки участников'!E:E,2+N3297))</f>
        <v>0</v>
      </c>
      <c r="C3297" s="13">
        <f>IF(M3297,'Выгрузка из ревьюшницы'!H3297,INDEX('Доп настройки участников'!F:F,2+N3297))</f>
        <v>0</v>
      </c>
      <c r="D3297" s="13">
        <f>IF(M3297,'Выгрузка из ревьюшницы'!J3297,INDEX('Доп настройки участников'!G:G,2+N3297))</f>
        <v>0</v>
      </c>
      <c r="E3297" s="13" t="e">
        <f>INDEX('Сопоставление оценок'!$A$3:$A$14,MATCH(IF(M3297,'Выгрузка из ревьюшницы'!K3297,INDEX('Доп настройки участников'!H:H,2+N3297)),'Сопоставление оценок'!$C$3:$C$14,0))</f>
        <v>#N/A</v>
      </c>
      <c r="F3297" s="13" t="e">
        <f>INDEX('Сопоставление оценок'!$B$3:$B$14,MATCH(Table13[[#This Row],[mark_at_review]],'Сопоставление оценок'!$C$3:$C$14,0))</f>
        <v>#N/A</v>
      </c>
      <c r="G3297" s="13">
        <f>IF(M3297,IFERROR(IF(OR('Выгрузка из ревьюшницы'!X3297,'Выгрузка из ревьюшницы'!Z3297),1,0),0),INDEX('Доп настройки участников'!I:I,2+N3297))</f>
        <v>0</v>
      </c>
      <c r="H3297" s="13">
        <f>IF(M3297,'Выгрузка из ревьюшницы'!AJ3297,INDEX('Доп настройки участников'!J:J,2+N3297))</f>
        <v>0</v>
      </c>
      <c r="I3297" s="16" t="str">
        <f>IFERROR(IF($H3297=0,"",INDEX(Разметка!B:B,MATCH($H3297,Разметка!A:A,0))),0)</f>
        <v/>
      </c>
      <c r="J3297" s="16" t="str">
        <f>IFERROR(IF($H3297=0,"",INDEX(Разметка!C:C,MATCH($H3297,Разметка!A:A,0))),0)</f>
        <v/>
      </c>
      <c r="K3297" s="16" t="e">
        <f>IF($F3297&gt;0,IFERROR(MATCH(A3297,'Доп настройки участников'!A:A,0),-1)*(-1),0)</f>
        <v>#N/A</v>
      </c>
      <c r="L3297" s="16" t="str">
        <f t="shared" si="213"/>
        <v>Нет</v>
      </c>
      <c r="M3297" s="33" t="b">
        <f t="shared" si="214"/>
        <v>0</v>
      </c>
      <c r="N3297" s="33">
        <f t="shared" si="215"/>
        <v>3265</v>
      </c>
      <c r="O3297" s="33">
        <v>3296</v>
      </c>
    </row>
    <row r="3298" spans="1:15" x14ac:dyDescent="0.25">
      <c r="A3298" s="13">
        <f>IF(M3298,'Выгрузка из ревьюшницы'!B3298,INDEX('Доп настройки участников'!D:D,2+N3298))</f>
        <v>0</v>
      </c>
      <c r="B3298" s="13">
        <f>IF(M3298,'Выгрузка из ревьюшницы'!C3298,INDEX('Доп настройки участников'!E:E,2+N3298))</f>
        <v>0</v>
      </c>
      <c r="C3298" s="13">
        <f>IF(M3298,'Выгрузка из ревьюшницы'!H3298,INDEX('Доп настройки участников'!F:F,2+N3298))</f>
        <v>0</v>
      </c>
      <c r="D3298" s="13">
        <f>IF(M3298,'Выгрузка из ревьюшницы'!J3298,INDEX('Доп настройки участников'!G:G,2+N3298))</f>
        <v>0</v>
      </c>
      <c r="E3298" s="13" t="e">
        <f>INDEX('Сопоставление оценок'!$A$3:$A$14,MATCH(IF(M3298,'Выгрузка из ревьюшницы'!K3298,INDEX('Доп настройки участников'!H:H,2+N3298)),'Сопоставление оценок'!$C$3:$C$14,0))</f>
        <v>#N/A</v>
      </c>
      <c r="F3298" s="13" t="e">
        <f>INDEX('Сопоставление оценок'!$B$3:$B$14,MATCH(Table13[[#This Row],[mark_at_review]],'Сопоставление оценок'!$C$3:$C$14,0))</f>
        <v>#N/A</v>
      </c>
      <c r="G3298" s="13">
        <f>IF(M3298,IFERROR(IF(OR('Выгрузка из ревьюшницы'!X3298,'Выгрузка из ревьюшницы'!Z3298),1,0),0),INDEX('Доп настройки участников'!I:I,2+N3298))</f>
        <v>0</v>
      </c>
      <c r="H3298" s="13">
        <f>IF(M3298,'Выгрузка из ревьюшницы'!AJ3298,INDEX('Доп настройки участников'!J:J,2+N3298))</f>
        <v>0</v>
      </c>
      <c r="I3298" s="16" t="str">
        <f>IFERROR(IF($H3298=0,"",INDEX(Разметка!B:B,MATCH($H3298,Разметка!A:A,0))),0)</f>
        <v/>
      </c>
      <c r="J3298" s="16" t="str">
        <f>IFERROR(IF($H3298=0,"",INDEX(Разметка!C:C,MATCH($H3298,Разметка!A:A,0))),0)</f>
        <v/>
      </c>
      <c r="K3298" s="16" t="e">
        <f>IF($F3298&gt;0,IFERROR(MATCH(A3298,'Доп настройки участников'!A:A,0),-1)*(-1),0)</f>
        <v>#N/A</v>
      </c>
      <c r="L3298" s="16" t="str">
        <f t="shared" si="213"/>
        <v>Нет</v>
      </c>
      <c r="M3298" s="33" t="b">
        <f t="shared" si="214"/>
        <v>0</v>
      </c>
      <c r="N3298" s="33">
        <f t="shared" si="215"/>
        <v>3266</v>
      </c>
      <c r="O3298" s="33">
        <v>3297</v>
      </c>
    </row>
    <row r="3299" spans="1:15" x14ac:dyDescent="0.25">
      <c r="A3299" s="13">
        <f>IF(M3299,'Выгрузка из ревьюшницы'!B3299,INDEX('Доп настройки участников'!D:D,2+N3299))</f>
        <v>0</v>
      </c>
      <c r="B3299" s="13">
        <f>IF(M3299,'Выгрузка из ревьюшницы'!C3299,INDEX('Доп настройки участников'!E:E,2+N3299))</f>
        <v>0</v>
      </c>
      <c r="C3299" s="13">
        <f>IF(M3299,'Выгрузка из ревьюшницы'!H3299,INDEX('Доп настройки участников'!F:F,2+N3299))</f>
        <v>0</v>
      </c>
      <c r="D3299" s="13">
        <f>IF(M3299,'Выгрузка из ревьюшницы'!J3299,INDEX('Доп настройки участников'!G:G,2+N3299))</f>
        <v>0</v>
      </c>
      <c r="E3299" s="13" t="e">
        <f>INDEX('Сопоставление оценок'!$A$3:$A$14,MATCH(IF(M3299,'Выгрузка из ревьюшницы'!K3299,INDEX('Доп настройки участников'!H:H,2+N3299)),'Сопоставление оценок'!$C$3:$C$14,0))</f>
        <v>#N/A</v>
      </c>
      <c r="F3299" s="13" t="e">
        <f>INDEX('Сопоставление оценок'!$B$3:$B$14,MATCH(Table13[[#This Row],[mark_at_review]],'Сопоставление оценок'!$C$3:$C$14,0))</f>
        <v>#N/A</v>
      </c>
      <c r="G3299" s="13">
        <f>IF(M3299,IFERROR(IF(OR('Выгрузка из ревьюшницы'!X3299,'Выгрузка из ревьюшницы'!Z3299),1,0),0),INDEX('Доп настройки участников'!I:I,2+N3299))</f>
        <v>0</v>
      </c>
      <c r="H3299" s="13">
        <f>IF(M3299,'Выгрузка из ревьюшницы'!AJ3299,INDEX('Доп настройки участников'!J:J,2+N3299))</f>
        <v>0</v>
      </c>
      <c r="I3299" s="16" t="str">
        <f>IFERROR(IF($H3299=0,"",INDEX(Разметка!B:B,MATCH($H3299,Разметка!A:A,0))),0)</f>
        <v/>
      </c>
      <c r="J3299" s="16" t="str">
        <f>IFERROR(IF($H3299=0,"",INDEX(Разметка!C:C,MATCH($H3299,Разметка!A:A,0))),0)</f>
        <v/>
      </c>
      <c r="K3299" s="16" t="e">
        <f>IF($F3299&gt;0,IFERROR(MATCH(A3299,'Доп настройки участников'!A:A,0),-1)*(-1),0)</f>
        <v>#N/A</v>
      </c>
      <c r="L3299" s="16" t="str">
        <f t="shared" si="213"/>
        <v>Нет</v>
      </c>
      <c r="M3299" s="33" t="b">
        <f t="shared" si="214"/>
        <v>0</v>
      </c>
      <c r="N3299" s="33">
        <f t="shared" si="215"/>
        <v>3267</v>
      </c>
      <c r="O3299" s="33">
        <v>3298</v>
      </c>
    </row>
    <row r="3300" spans="1:15" x14ac:dyDescent="0.25">
      <c r="A3300" s="13">
        <f>IF(M3300,'Выгрузка из ревьюшницы'!B3300,INDEX('Доп настройки участников'!D:D,2+N3300))</f>
        <v>0</v>
      </c>
      <c r="B3300" s="13">
        <f>IF(M3300,'Выгрузка из ревьюшницы'!C3300,INDEX('Доп настройки участников'!E:E,2+N3300))</f>
        <v>0</v>
      </c>
      <c r="C3300" s="13">
        <f>IF(M3300,'Выгрузка из ревьюшницы'!H3300,INDEX('Доп настройки участников'!F:F,2+N3300))</f>
        <v>0</v>
      </c>
      <c r="D3300" s="13">
        <f>IF(M3300,'Выгрузка из ревьюшницы'!J3300,INDEX('Доп настройки участников'!G:G,2+N3300))</f>
        <v>0</v>
      </c>
      <c r="E3300" s="13" t="e">
        <f>INDEX('Сопоставление оценок'!$A$3:$A$14,MATCH(IF(M3300,'Выгрузка из ревьюшницы'!K3300,INDEX('Доп настройки участников'!H:H,2+N3300)),'Сопоставление оценок'!$C$3:$C$14,0))</f>
        <v>#N/A</v>
      </c>
      <c r="F3300" s="13" t="e">
        <f>INDEX('Сопоставление оценок'!$B$3:$B$14,MATCH(Table13[[#This Row],[mark_at_review]],'Сопоставление оценок'!$C$3:$C$14,0))</f>
        <v>#N/A</v>
      </c>
      <c r="G3300" s="13">
        <f>IF(M3300,IFERROR(IF(OR('Выгрузка из ревьюшницы'!X3300,'Выгрузка из ревьюшницы'!Z3300),1,0),0),INDEX('Доп настройки участников'!I:I,2+N3300))</f>
        <v>0</v>
      </c>
      <c r="H3300" s="13">
        <f>IF(M3300,'Выгрузка из ревьюшницы'!AJ3300,INDEX('Доп настройки участников'!J:J,2+N3300))</f>
        <v>0</v>
      </c>
      <c r="I3300" s="16" t="str">
        <f>IFERROR(IF($H3300=0,"",INDEX(Разметка!B:B,MATCH($H3300,Разметка!A:A,0))),0)</f>
        <v/>
      </c>
      <c r="J3300" s="16" t="str">
        <f>IFERROR(IF($H3300=0,"",INDEX(Разметка!C:C,MATCH($H3300,Разметка!A:A,0))),0)</f>
        <v/>
      </c>
      <c r="K3300" s="16" t="e">
        <f>IF($F3300&gt;0,IFERROR(MATCH(A3300,'Доп настройки участников'!A:A,0),-1)*(-1),0)</f>
        <v>#N/A</v>
      </c>
      <c r="L3300" s="16" t="str">
        <f t="shared" si="213"/>
        <v>Нет</v>
      </c>
      <c r="M3300" s="33" t="b">
        <f t="shared" si="214"/>
        <v>0</v>
      </c>
      <c r="N3300" s="33">
        <f t="shared" si="215"/>
        <v>3268</v>
      </c>
      <c r="O3300" s="33">
        <v>3299</v>
      </c>
    </row>
    <row r="3301" spans="1:15" x14ac:dyDescent="0.25">
      <c r="A3301" s="13">
        <f>IF(M3301,'Выгрузка из ревьюшницы'!B3301,INDEX('Доп настройки участников'!D:D,2+N3301))</f>
        <v>0</v>
      </c>
      <c r="B3301" s="13">
        <f>IF(M3301,'Выгрузка из ревьюшницы'!C3301,INDEX('Доп настройки участников'!E:E,2+N3301))</f>
        <v>0</v>
      </c>
      <c r="C3301" s="13">
        <f>IF(M3301,'Выгрузка из ревьюшницы'!H3301,INDEX('Доп настройки участников'!F:F,2+N3301))</f>
        <v>0</v>
      </c>
      <c r="D3301" s="13">
        <f>IF(M3301,'Выгрузка из ревьюшницы'!J3301,INDEX('Доп настройки участников'!G:G,2+N3301))</f>
        <v>0</v>
      </c>
      <c r="E3301" s="13" t="e">
        <f>INDEX('Сопоставление оценок'!$A$3:$A$14,MATCH(IF(M3301,'Выгрузка из ревьюшницы'!K3301,INDEX('Доп настройки участников'!H:H,2+N3301)),'Сопоставление оценок'!$C$3:$C$14,0))</f>
        <v>#N/A</v>
      </c>
      <c r="F3301" s="13" t="e">
        <f>INDEX('Сопоставление оценок'!$B$3:$B$14,MATCH(Table13[[#This Row],[mark_at_review]],'Сопоставление оценок'!$C$3:$C$14,0))</f>
        <v>#N/A</v>
      </c>
      <c r="G3301" s="13">
        <f>IF(M3301,IFERROR(IF(OR('Выгрузка из ревьюшницы'!X3301,'Выгрузка из ревьюшницы'!Z3301),1,0),0),INDEX('Доп настройки участников'!I:I,2+N3301))</f>
        <v>0</v>
      </c>
      <c r="H3301" s="13">
        <f>IF(M3301,'Выгрузка из ревьюшницы'!AJ3301,INDEX('Доп настройки участников'!J:J,2+N3301))</f>
        <v>0</v>
      </c>
      <c r="I3301" s="16" t="str">
        <f>IFERROR(IF($H3301=0,"",INDEX(Разметка!B:B,MATCH($H3301,Разметка!A:A,0))),0)</f>
        <v/>
      </c>
      <c r="J3301" s="16" t="str">
        <f>IFERROR(IF($H3301=0,"",INDEX(Разметка!C:C,MATCH($H3301,Разметка!A:A,0))),0)</f>
        <v/>
      </c>
      <c r="K3301" s="16" t="e">
        <f>IF($F3301&gt;0,IFERROR(MATCH(A3301,'Доп настройки участников'!A:A,0),-1)*(-1),0)</f>
        <v>#N/A</v>
      </c>
      <c r="L3301" s="16" t="str">
        <f t="shared" si="213"/>
        <v>Нет</v>
      </c>
      <c r="M3301" s="33" t="b">
        <f t="shared" si="214"/>
        <v>0</v>
      </c>
      <c r="N3301" s="33">
        <f t="shared" si="215"/>
        <v>3269</v>
      </c>
      <c r="O3301" s="33">
        <v>3300</v>
      </c>
    </row>
    <row r="3302" spans="1:15" x14ac:dyDescent="0.25">
      <c r="A3302" s="13">
        <f>IF(M3302,'Выгрузка из ревьюшницы'!B3302,INDEX('Доп настройки участников'!D:D,2+N3302))</f>
        <v>0</v>
      </c>
      <c r="B3302" s="13">
        <f>IF(M3302,'Выгрузка из ревьюшницы'!C3302,INDEX('Доп настройки участников'!E:E,2+N3302))</f>
        <v>0</v>
      </c>
      <c r="C3302" s="13">
        <f>IF(M3302,'Выгрузка из ревьюшницы'!H3302,INDEX('Доп настройки участников'!F:F,2+N3302))</f>
        <v>0</v>
      </c>
      <c r="D3302" s="13">
        <f>IF(M3302,'Выгрузка из ревьюшницы'!J3302,INDEX('Доп настройки участников'!G:G,2+N3302))</f>
        <v>0</v>
      </c>
      <c r="E3302" s="13" t="e">
        <f>INDEX('Сопоставление оценок'!$A$3:$A$14,MATCH(IF(M3302,'Выгрузка из ревьюшницы'!K3302,INDEX('Доп настройки участников'!H:H,2+N3302)),'Сопоставление оценок'!$C$3:$C$14,0))</f>
        <v>#N/A</v>
      </c>
      <c r="F3302" s="13" t="e">
        <f>INDEX('Сопоставление оценок'!$B$3:$B$14,MATCH(Table13[[#This Row],[mark_at_review]],'Сопоставление оценок'!$C$3:$C$14,0))</f>
        <v>#N/A</v>
      </c>
      <c r="G3302" s="13">
        <f>IF(M3302,IFERROR(IF(OR('Выгрузка из ревьюшницы'!X3302,'Выгрузка из ревьюшницы'!Z3302),1,0),0),INDEX('Доп настройки участников'!I:I,2+N3302))</f>
        <v>0</v>
      </c>
      <c r="H3302" s="13">
        <f>IF(M3302,'Выгрузка из ревьюшницы'!AJ3302,INDEX('Доп настройки участников'!J:J,2+N3302))</f>
        <v>0</v>
      </c>
      <c r="I3302" s="16" t="str">
        <f>IFERROR(IF($H3302=0,"",INDEX(Разметка!B:B,MATCH($H3302,Разметка!A:A,0))),0)</f>
        <v/>
      </c>
      <c r="J3302" s="16" t="str">
        <f>IFERROR(IF($H3302=0,"",INDEX(Разметка!C:C,MATCH($H3302,Разметка!A:A,0))),0)</f>
        <v/>
      </c>
      <c r="K3302" s="16" t="e">
        <f>IF($F3302&gt;0,IFERROR(MATCH(A3302,'Доп настройки участников'!A:A,0),-1)*(-1),0)</f>
        <v>#N/A</v>
      </c>
      <c r="L3302" s="16" t="str">
        <f t="shared" si="213"/>
        <v>Нет</v>
      </c>
      <c r="M3302" s="33" t="b">
        <f t="shared" si="214"/>
        <v>0</v>
      </c>
      <c r="N3302" s="33">
        <f t="shared" si="215"/>
        <v>3270</v>
      </c>
      <c r="O3302" s="33">
        <v>3301</v>
      </c>
    </row>
    <row r="3303" spans="1:15" x14ac:dyDescent="0.25">
      <c r="A3303" s="13">
        <f>IF(M3303,'Выгрузка из ревьюшницы'!B3303,INDEX('Доп настройки участников'!D:D,2+N3303))</f>
        <v>0</v>
      </c>
      <c r="B3303" s="13">
        <f>IF(M3303,'Выгрузка из ревьюшницы'!C3303,INDEX('Доп настройки участников'!E:E,2+N3303))</f>
        <v>0</v>
      </c>
      <c r="C3303" s="13">
        <f>IF(M3303,'Выгрузка из ревьюшницы'!H3303,INDEX('Доп настройки участников'!F:F,2+N3303))</f>
        <v>0</v>
      </c>
      <c r="D3303" s="13">
        <f>IF(M3303,'Выгрузка из ревьюшницы'!J3303,INDEX('Доп настройки участников'!G:G,2+N3303))</f>
        <v>0</v>
      </c>
      <c r="E3303" s="13" t="e">
        <f>INDEX('Сопоставление оценок'!$A$3:$A$14,MATCH(IF(M3303,'Выгрузка из ревьюшницы'!K3303,INDEX('Доп настройки участников'!H:H,2+N3303)),'Сопоставление оценок'!$C$3:$C$14,0))</f>
        <v>#N/A</v>
      </c>
      <c r="F3303" s="13" t="e">
        <f>INDEX('Сопоставление оценок'!$B$3:$B$14,MATCH(Table13[[#This Row],[mark_at_review]],'Сопоставление оценок'!$C$3:$C$14,0))</f>
        <v>#N/A</v>
      </c>
      <c r="G3303" s="13">
        <f>IF(M3303,IFERROR(IF(OR('Выгрузка из ревьюшницы'!X3303,'Выгрузка из ревьюшницы'!Z3303),1,0),0),INDEX('Доп настройки участников'!I:I,2+N3303))</f>
        <v>0</v>
      </c>
      <c r="H3303" s="13">
        <f>IF(M3303,'Выгрузка из ревьюшницы'!AJ3303,INDEX('Доп настройки участников'!J:J,2+N3303))</f>
        <v>0</v>
      </c>
      <c r="I3303" s="16" t="str">
        <f>IFERROR(IF($H3303=0,"",INDEX(Разметка!B:B,MATCH($H3303,Разметка!A:A,0))),0)</f>
        <v/>
      </c>
      <c r="J3303" s="16" t="str">
        <f>IFERROR(IF($H3303=0,"",INDEX(Разметка!C:C,MATCH($H3303,Разметка!A:A,0))),0)</f>
        <v/>
      </c>
      <c r="K3303" s="16" t="e">
        <f>IF($F3303&gt;0,IFERROR(MATCH(A3303,'Доп настройки участников'!A:A,0),-1)*(-1),0)</f>
        <v>#N/A</v>
      </c>
      <c r="L3303" s="16" t="str">
        <f t="shared" si="213"/>
        <v>Нет</v>
      </c>
      <c r="M3303" s="33" t="b">
        <f t="shared" si="214"/>
        <v>0</v>
      </c>
      <c r="N3303" s="33">
        <f t="shared" si="215"/>
        <v>3271</v>
      </c>
      <c r="O3303" s="33">
        <v>3302</v>
      </c>
    </row>
    <row r="3304" spans="1:15" x14ac:dyDescent="0.25">
      <c r="A3304" s="13">
        <f>IF(M3304,'Выгрузка из ревьюшницы'!B3304,INDEX('Доп настройки участников'!D:D,2+N3304))</f>
        <v>0</v>
      </c>
      <c r="B3304" s="13">
        <f>IF(M3304,'Выгрузка из ревьюшницы'!C3304,INDEX('Доп настройки участников'!E:E,2+N3304))</f>
        <v>0</v>
      </c>
      <c r="C3304" s="13">
        <f>IF(M3304,'Выгрузка из ревьюшницы'!H3304,INDEX('Доп настройки участников'!F:F,2+N3304))</f>
        <v>0</v>
      </c>
      <c r="D3304" s="13">
        <f>IF(M3304,'Выгрузка из ревьюшницы'!J3304,INDEX('Доп настройки участников'!G:G,2+N3304))</f>
        <v>0</v>
      </c>
      <c r="E3304" s="13" t="e">
        <f>INDEX('Сопоставление оценок'!$A$3:$A$14,MATCH(IF(M3304,'Выгрузка из ревьюшницы'!K3304,INDEX('Доп настройки участников'!H:H,2+N3304)),'Сопоставление оценок'!$C$3:$C$14,0))</f>
        <v>#N/A</v>
      </c>
      <c r="F3304" s="13" t="e">
        <f>INDEX('Сопоставление оценок'!$B$3:$B$14,MATCH(Table13[[#This Row],[mark_at_review]],'Сопоставление оценок'!$C$3:$C$14,0))</f>
        <v>#N/A</v>
      </c>
      <c r="G3304" s="13">
        <f>IF(M3304,IFERROR(IF(OR('Выгрузка из ревьюшницы'!X3304,'Выгрузка из ревьюшницы'!Z3304),1,0),0),INDEX('Доп настройки участников'!I:I,2+N3304))</f>
        <v>0</v>
      </c>
      <c r="H3304" s="13">
        <f>IF(M3304,'Выгрузка из ревьюшницы'!AJ3304,INDEX('Доп настройки участников'!J:J,2+N3304))</f>
        <v>0</v>
      </c>
      <c r="I3304" s="16" t="str">
        <f>IFERROR(IF($H3304=0,"",INDEX(Разметка!B:B,MATCH($H3304,Разметка!A:A,0))),0)</f>
        <v/>
      </c>
      <c r="J3304" s="16" t="str">
        <f>IFERROR(IF($H3304=0,"",INDEX(Разметка!C:C,MATCH($H3304,Разметка!A:A,0))),0)</f>
        <v/>
      </c>
      <c r="K3304" s="16" t="e">
        <f>IF($F3304&gt;0,IFERROR(MATCH(A3304,'Доп настройки участников'!A:A,0),-1)*(-1),0)</f>
        <v>#N/A</v>
      </c>
      <c r="L3304" s="16" t="str">
        <f t="shared" si="213"/>
        <v>Нет</v>
      </c>
      <c r="M3304" s="33" t="b">
        <f t="shared" si="214"/>
        <v>0</v>
      </c>
      <c r="N3304" s="33">
        <f t="shared" si="215"/>
        <v>3272</v>
      </c>
      <c r="O3304" s="33">
        <v>3303</v>
      </c>
    </row>
    <row r="3305" spans="1:15" x14ac:dyDescent="0.25">
      <c r="A3305" s="13">
        <f>IF(M3305,'Выгрузка из ревьюшницы'!B3305,INDEX('Доп настройки участников'!D:D,2+N3305))</f>
        <v>0</v>
      </c>
      <c r="B3305" s="13">
        <f>IF(M3305,'Выгрузка из ревьюшницы'!C3305,INDEX('Доп настройки участников'!E:E,2+N3305))</f>
        <v>0</v>
      </c>
      <c r="C3305" s="13">
        <f>IF(M3305,'Выгрузка из ревьюшницы'!H3305,INDEX('Доп настройки участников'!F:F,2+N3305))</f>
        <v>0</v>
      </c>
      <c r="D3305" s="13">
        <f>IF(M3305,'Выгрузка из ревьюшницы'!J3305,INDEX('Доп настройки участников'!G:G,2+N3305))</f>
        <v>0</v>
      </c>
      <c r="E3305" s="13" t="e">
        <f>INDEX('Сопоставление оценок'!$A$3:$A$14,MATCH(IF(M3305,'Выгрузка из ревьюшницы'!K3305,INDEX('Доп настройки участников'!H:H,2+N3305)),'Сопоставление оценок'!$C$3:$C$14,0))</f>
        <v>#N/A</v>
      </c>
      <c r="F3305" s="13" t="e">
        <f>INDEX('Сопоставление оценок'!$B$3:$B$14,MATCH(Table13[[#This Row],[mark_at_review]],'Сопоставление оценок'!$C$3:$C$14,0))</f>
        <v>#N/A</v>
      </c>
      <c r="G3305" s="13">
        <f>IF(M3305,IFERROR(IF(OR('Выгрузка из ревьюшницы'!X3305,'Выгрузка из ревьюшницы'!Z3305),1,0),0),INDEX('Доп настройки участников'!I:I,2+N3305))</f>
        <v>0</v>
      </c>
      <c r="H3305" s="13">
        <f>IF(M3305,'Выгрузка из ревьюшницы'!AJ3305,INDEX('Доп настройки участников'!J:J,2+N3305))</f>
        <v>0</v>
      </c>
      <c r="I3305" s="16" t="str">
        <f>IFERROR(IF($H3305=0,"",INDEX(Разметка!B:B,MATCH($H3305,Разметка!A:A,0))),0)</f>
        <v/>
      </c>
      <c r="J3305" s="16" t="str">
        <f>IFERROR(IF($H3305=0,"",INDEX(Разметка!C:C,MATCH($H3305,Разметка!A:A,0))),0)</f>
        <v/>
      </c>
      <c r="K3305" s="16" t="e">
        <f>IF($F3305&gt;0,IFERROR(MATCH(A3305,'Доп настройки участников'!A:A,0),-1)*(-1),0)</f>
        <v>#N/A</v>
      </c>
      <c r="L3305" s="16" t="str">
        <f t="shared" si="213"/>
        <v>Нет</v>
      </c>
      <c r="M3305" s="33" t="b">
        <f t="shared" si="214"/>
        <v>0</v>
      </c>
      <c r="N3305" s="33">
        <f t="shared" si="215"/>
        <v>3273</v>
      </c>
      <c r="O3305" s="33">
        <v>3304</v>
      </c>
    </row>
    <row r="3306" spans="1:15" x14ac:dyDescent="0.25">
      <c r="A3306" s="13">
        <f>IF(M3306,'Выгрузка из ревьюшницы'!B3306,INDEX('Доп настройки участников'!D:D,2+N3306))</f>
        <v>0</v>
      </c>
      <c r="B3306" s="13">
        <f>IF(M3306,'Выгрузка из ревьюшницы'!C3306,INDEX('Доп настройки участников'!E:E,2+N3306))</f>
        <v>0</v>
      </c>
      <c r="C3306" s="13">
        <f>IF(M3306,'Выгрузка из ревьюшницы'!H3306,INDEX('Доп настройки участников'!F:F,2+N3306))</f>
        <v>0</v>
      </c>
      <c r="D3306" s="13">
        <f>IF(M3306,'Выгрузка из ревьюшницы'!J3306,INDEX('Доп настройки участников'!G:G,2+N3306))</f>
        <v>0</v>
      </c>
      <c r="E3306" s="13" t="e">
        <f>INDEX('Сопоставление оценок'!$A$3:$A$14,MATCH(IF(M3306,'Выгрузка из ревьюшницы'!K3306,INDEX('Доп настройки участников'!H:H,2+N3306)),'Сопоставление оценок'!$C$3:$C$14,0))</f>
        <v>#N/A</v>
      </c>
      <c r="F3306" s="13" t="e">
        <f>INDEX('Сопоставление оценок'!$B$3:$B$14,MATCH(Table13[[#This Row],[mark_at_review]],'Сопоставление оценок'!$C$3:$C$14,0))</f>
        <v>#N/A</v>
      </c>
      <c r="G3306" s="13">
        <f>IF(M3306,IFERROR(IF(OR('Выгрузка из ревьюшницы'!X3306,'Выгрузка из ревьюшницы'!Z3306),1,0),0),INDEX('Доп настройки участников'!I:I,2+N3306))</f>
        <v>0</v>
      </c>
      <c r="H3306" s="13">
        <f>IF(M3306,'Выгрузка из ревьюшницы'!AJ3306,INDEX('Доп настройки участников'!J:J,2+N3306))</f>
        <v>0</v>
      </c>
      <c r="I3306" s="16" t="str">
        <f>IFERROR(IF($H3306=0,"",INDEX(Разметка!B:B,MATCH($H3306,Разметка!A:A,0))),0)</f>
        <v/>
      </c>
      <c r="J3306" s="16" t="str">
        <f>IFERROR(IF($H3306=0,"",INDEX(Разметка!C:C,MATCH($H3306,Разметка!A:A,0))),0)</f>
        <v/>
      </c>
      <c r="K3306" s="16" t="e">
        <f>IF($F3306&gt;0,IFERROR(MATCH(A3306,'Доп настройки участников'!A:A,0),-1)*(-1),0)</f>
        <v>#N/A</v>
      </c>
      <c r="L3306" s="16" t="str">
        <f t="shared" si="213"/>
        <v>Нет</v>
      </c>
      <c r="M3306" s="33" t="b">
        <f t="shared" si="214"/>
        <v>0</v>
      </c>
      <c r="N3306" s="33">
        <f t="shared" si="215"/>
        <v>3274</v>
      </c>
      <c r="O3306" s="33">
        <v>3305</v>
      </c>
    </row>
    <row r="3307" spans="1:15" x14ac:dyDescent="0.25">
      <c r="A3307" s="13">
        <f>IF(M3307,'Выгрузка из ревьюшницы'!B3307,INDEX('Доп настройки участников'!D:D,2+N3307))</f>
        <v>0</v>
      </c>
      <c r="B3307" s="13">
        <f>IF(M3307,'Выгрузка из ревьюшницы'!C3307,INDEX('Доп настройки участников'!E:E,2+N3307))</f>
        <v>0</v>
      </c>
      <c r="C3307" s="13">
        <f>IF(M3307,'Выгрузка из ревьюшницы'!H3307,INDEX('Доп настройки участников'!F:F,2+N3307))</f>
        <v>0</v>
      </c>
      <c r="D3307" s="13">
        <f>IF(M3307,'Выгрузка из ревьюшницы'!J3307,INDEX('Доп настройки участников'!G:G,2+N3307))</f>
        <v>0</v>
      </c>
      <c r="E3307" s="13" t="e">
        <f>INDEX('Сопоставление оценок'!$A$3:$A$14,MATCH(IF(M3307,'Выгрузка из ревьюшницы'!K3307,INDEX('Доп настройки участников'!H:H,2+N3307)),'Сопоставление оценок'!$C$3:$C$14,0))</f>
        <v>#N/A</v>
      </c>
      <c r="F3307" s="13" t="e">
        <f>INDEX('Сопоставление оценок'!$B$3:$B$14,MATCH(Table13[[#This Row],[mark_at_review]],'Сопоставление оценок'!$C$3:$C$14,0))</f>
        <v>#N/A</v>
      </c>
      <c r="G3307" s="13">
        <f>IF(M3307,IFERROR(IF(OR('Выгрузка из ревьюшницы'!X3307,'Выгрузка из ревьюшницы'!Z3307),1,0),0),INDEX('Доп настройки участников'!I:I,2+N3307))</f>
        <v>0</v>
      </c>
      <c r="H3307" s="13">
        <f>IF(M3307,'Выгрузка из ревьюшницы'!AJ3307,INDEX('Доп настройки участников'!J:J,2+N3307))</f>
        <v>0</v>
      </c>
      <c r="I3307" s="16" t="str">
        <f>IFERROR(IF($H3307=0,"",INDEX(Разметка!B:B,MATCH($H3307,Разметка!A:A,0))),0)</f>
        <v/>
      </c>
      <c r="J3307" s="16" t="str">
        <f>IFERROR(IF($H3307=0,"",INDEX(Разметка!C:C,MATCH($H3307,Разметка!A:A,0))),0)</f>
        <v/>
      </c>
      <c r="K3307" s="16" t="e">
        <f>IF($F3307&gt;0,IFERROR(MATCH(A3307,'Доп настройки участников'!A:A,0),-1)*(-1),0)</f>
        <v>#N/A</v>
      </c>
      <c r="L3307" s="16" t="str">
        <f t="shared" si="213"/>
        <v>Нет</v>
      </c>
      <c r="M3307" s="33" t="b">
        <f t="shared" si="214"/>
        <v>0</v>
      </c>
      <c r="N3307" s="33">
        <f t="shared" si="215"/>
        <v>3275</v>
      </c>
      <c r="O3307" s="33">
        <v>3306</v>
      </c>
    </row>
    <row r="3308" spans="1:15" x14ac:dyDescent="0.25">
      <c r="A3308" s="13">
        <f>IF(M3308,'Выгрузка из ревьюшницы'!B3308,INDEX('Доп настройки участников'!D:D,2+N3308))</f>
        <v>0</v>
      </c>
      <c r="B3308" s="13">
        <f>IF(M3308,'Выгрузка из ревьюшницы'!C3308,INDEX('Доп настройки участников'!E:E,2+N3308))</f>
        <v>0</v>
      </c>
      <c r="C3308" s="13">
        <f>IF(M3308,'Выгрузка из ревьюшницы'!H3308,INDEX('Доп настройки участников'!F:F,2+N3308))</f>
        <v>0</v>
      </c>
      <c r="D3308" s="13">
        <f>IF(M3308,'Выгрузка из ревьюшницы'!J3308,INDEX('Доп настройки участников'!G:G,2+N3308))</f>
        <v>0</v>
      </c>
      <c r="E3308" s="13" t="e">
        <f>INDEX('Сопоставление оценок'!$A$3:$A$14,MATCH(IF(M3308,'Выгрузка из ревьюшницы'!K3308,INDEX('Доп настройки участников'!H:H,2+N3308)),'Сопоставление оценок'!$C$3:$C$14,0))</f>
        <v>#N/A</v>
      </c>
      <c r="F3308" s="13" t="e">
        <f>INDEX('Сопоставление оценок'!$B$3:$B$14,MATCH(Table13[[#This Row],[mark_at_review]],'Сопоставление оценок'!$C$3:$C$14,0))</f>
        <v>#N/A</v>
      </c>
      <c r="G3308" s="13">
        <f>IF(M3308,IFERROR(IF(OR('Выгрузка из ревьюшницы'!X3308,'Выгрузка из ревьюшницы'!Z3308),1,0),0),INDEX('Доп настройки участников'!I:I,2+N3308))</f>
        <v>0</v>
      </c>
      <c r="H3308" s="13">
        <f>IF(M3308,'Выгрузка из ревьюшницы'!AJ3308,INDEX('Доп настройки участников'!J:J,2+N3308))</f>
        <v>0</v>
      </c>
      <c r="I3308" s="16" t="str">
        <f>IFERROR(IF($H3308=0,"",INDEX(Разметка!B:B,MATCH($H3308,Разметка!A:A,0))),0)</f>
        <v/>
      </c>
      <c r="J3308" s="16" t="str">
        <f>IFERROR(IF($H3308=0,"",INDEX(Разметка!C:C,MATCH($H3308,Разметка!A:A,0))),0)</f>
        <v/>
      </c>
      <c r="K3308" s="16" t="e">
        <f>IF($F3308&gt;0,IFERROR(MATCH(A3308,'Доп настройки участников'!A:A,0),-1)*(-1),0)</f>
        <v>#N/A</v>
      </c>
      <c r="L3308" s="16" t="str">
        <f t="shared" si="213"/>
        <v>Нет</v>
      </c>
      <c r="M3308" s="33" t="b">
        <f t="shared" si="214"/>
        <v>0</v>
      </c>
      <c r="N3308" s="33">
        <f t="shared" si="215"/>
        <v>3276</v>
      </c>
      <c r="O3308" s="33">
        <v>3307</v>
      </c>
    </row>
    <row r="3309" spans="1:15" x14ac:dyDescent="0.25">
      <c r="A3309" s="13">
        <f>IF(M3309,'Выгрузка из ревьюшницы'!B3309,INDEX('Доп настройки участников'!D:D,2+N3309))</f>
        <v>0</v>
      </c>
      <c r="B3309" s="13">
        <f>IF(M3309,'Выгрузка из ревьюшницы'!C3309,INDEX('Доп настройки участников'!E:E,2+N3309))</f>
        <v>0</v>
      </c>
      <c r="C3309" s="13">
        <f>IF(M3309,'Выгрузка из ревьюшницы'!H3309,INDEX('Доп настройки участников'!F:F,2+N3309))</f>
        <v>0</v>
      </c>
      <c r="D3309" s="13">
        <f>IF(M3309,'Выгрузка из ревьюшницы'!J3309,INDEX('Доп настройки участников'!G:G,2+N3309))</f>
        <v>0</v>
      </c>
      <c r="E3309" s="13" t="e">
        <f>INDEX('Сопоставление оценок'!$A$3:$A$14,MATCH(IF(M3309,'Выгрузка из ревьюшницы'!K3309,INDEX('Доп настройки участников'!H:H,2+N3309)),'Сопоставление оценок'!$C$3:$C$14,0))</f>
        <v>#N/A</v>
      </c>
      <c r="F3309" s="13" t="e">
        <f>INDEX('Сопоставление оценок'!$B$3:$B$14,MATCH(Table13[[#This Row],[mark_at_review]],'Сопоставление оценок'!$C$3:$C$14,0))</f>
        <v>#N/A</v>
      </c>
      <c r="G3309" s="13">
        <f>IF(M3309,IFERROR(IF(OR('Выгрузка из ревьюшницы'!X3309,'Выгрузка из ревьюшницы'!Z3309),1,0),0),INDEX('Доп настройки участников'!I:I,2+N3309))</f>
        <v>0</v>
      </c>
      <c r="H3309" s="13">
        <f>IF(M3309,'Выгрузка из ревьюшницы'!AJ3309,INDEX('Доп настройки участников'!J:J,2+N3309))</f>
        <v>0</v>
      </c>
      <c r="I3309" s="16" t="str">
        <f>IFERROR(IF($H3309=0,"",INDEX(Разметка!B:B,MATCH($H3309,Разметка!A:A,0))),0)</f>
        <v/>
      </c>
      <c r="J3309" s="16" t="str">
        <f>IFERROR(IF($H3309=0,"",INDEX(Разметка!C:C,MATCH($H3309,Разметка!A:A,0))),0)</f>
        <v/>
      </c>
      <c r="K3309" s="16" t="e">
        <f>IF($F3309&gt;0,IFERROR(MATCH(A3309,'Доп настройки участников'!A:A,0),-1)*(-1),0)</f>
        <v>#N/A</v>
      </c>
      <c r="L3309" s="16" t="str">
        <f t="shared" si="213"/>
        <v>Нет</v>
      </c>
      <c r="M3309" s="33" t="b">
        <f t="shared" si="214"/>
        <v>0</v>
      </c>
      <c r="N3309" s="33">
        <f t="shared" si="215"/>
        <v>3277</v>
      </c>
      <c r="O3309" s="33">
        <v>3308</v>
      </c>
    </row>
    <row r="3310" spans="1:15" x14ac:dyDescent="0.25">
      <c r="A3310" s="13">
        <f>IF(M3310,'Выгрузка из ревьюшницы'!B3310,INDEX('Доп настройки участников'!D:D,2+N3310))</f>
        <v>0</v>
      </c>
      <c r="B3310" s="13">
        <f>IF(M3310,'Выгрузка из ревьюшницы'!C3310,INDEX('Доп настройки участников'!E:E,2+N3310))</f>
        <v>0</v>
      </c>
      <c r="C3310" s="13">
        <f>IF(M3310,'Выгрузка из ревьюшницы'!H3310,INDEX('Доп настройки участников'!F:F,2+N3310))</f>
        <v>0</v>
      </c>
      <c r="D3310" s="13">
        <f>IF(M3310,'Выгрузка из ревьюшницы'!J3310,INDEX('Доп настройки участников'!G:G,2+N3310))</f>
        <v>0</v>
      </c>
      <c r="E3310" s="13" t="e">
        <f>INDEX('Сопоставление оценок'!$A$3:$A$14,MATCH(IF(M3310,'Выгрузка из ревьюшницы'!K3310,INDEX('Доп настройки участников'!H:H,2+N3310)),'Сопоставление оценок'!$C$3:$C$14,0))</f>
        <v>#N/A</v>
      </c>
      <c r="F3310" s="13" t="e">
        <f>INDEX('Сопоставление оценок'!$B$3:$B$14,MATCH(Table13[[#This Row],[mark_at_review]],'Сопоставление оценок'!$C$3:$C$14,0))</f>
        <v>#N/A</v>
      </c>
      <c r="G3310" s="13">
        <f>IF(M3310,IFERROR(IF(OR('Выгрузка из ревьюшницы'!X3310,'Выгрузка из ревьюшницы'!Z3310),1,0),0),INDEX('Доп настройки участников'!I:I,2+N3310))</f>
        <v>0</v>
      </c>
      <c r="H3310" s="13">
        <f>IF(M3310,'Выгрузка из ревьюшницы'!AJ3310,INDEX('Доп настройки участников'!J:J,2+N3310))</f>
        <v>0</v>
      </c>
      <c r="I3310" s="16" t="str">
        <f>IFERROR(IF($H3310=0,"",INDEX(Разметка!B:B,MATCH($H3310,Разметка!A:A,0))),0)</f>
        <v/>
      </c>
      <c r="J3310" s="16" t="str">
        <f>IFERROR(IF($H3310=0,"",INDEX(Разметка!C:C,MATCH($H3310,Разметка!A:A,0))),0)</f>
        <v/>
      </c>
      <c r="K3310" s="16" t="e">
        <f>IF($F3310&gt;0,IFERROR(MATCH(A3310,'Доп настройки участников'!A:A,0),-1)*(-1),0)</f>
        <v>#N/A</v>
      </c>
      <c r="L3310" s="16" t="str">
        <f t="shared" si="213"/>
        <v>Нет</v>
      </c>
      <c r="M3310" s="33" t="b">
        <f t="shared" si="214"/>
        <v>0</v>
      </c>
      <c r="N3310" s="33">
        <f t="shared" si="215"/>
        <v>3278</v>
      </c>
      <c r="O3310" s="33">
        <v>3309</v>
      </c>
    </row>
    <row r="3311" spans="1:15" x14ac:dyDescent="0.25">
      <c r="A3311" s="13">
        <f>IF(M3311,'Выгрузка из ревьюшницы'!B3311,INDEX('Доп настройки участников'!D:D,2+N3311))</f>
        <v>0</v>
      </c>
      <c r="B3311" s="13">
        <f>IF(M3311,'Выгрузка из ревьюшницы'!C3311,INDEX('Доп настройки участников'!E:E,2+N3311))</f>
        <v>0</v>
      </c>
      <c r="C3311" s="13">
        <f>IF(M3311,'Выгрузка из ревьюшницы'!H3311,INDEX('Доп настройки участников'!F:F,2+N3311))</f>
        <v>0</v>
      </c>
      <c r="D3311" s="13">
        <f>IF(M3311,'Выгрузка из ревьюшницы'!J3311,INDEX('Доп настройки участников'!G:G,2+N3311))</f>
        <v>0</v>
      </c>
      <c r="E3311" s="13" t="e">
        <f>INDEX('Сопоставление оценок'!$A$3:$A$14,MATCH(IF(M3311,'Выгрузка из ревьюшницы'!K3311,INDEX('Доп настройки участников'!H:H,2+N3311)),'Сопоставление оценок'!$C$3:$C$14,0))</f>
        <v>#N/A</v>
      </c>
      <c r="F3311" s="13" t="e">
        <f>INDEX('Сопоставление оценок'!$B$3:$B$14,MATCH(Table13[[#This Row],[mark_at_review]],'Сопоставление оценок'!$C$3:$C$14,0))</f>
        <v>#N/A</v>
      </c>
      <c r="G3311" s="13">
        <f>IF(M3311,IFERROR(IF(OR('Выгрузка из ревьюшницы'!X3311,'Выгрузка из ревьюшницы'!Z3311),1,0),0),INDEX('Доп настройки участников'!I:I,2+N3311))</f>
        <v>0</v>
      </c>
      <c r="H3311" s="13">
        <f>IF(M3311,'Выгрузка из ревьюшницы'!AJ3311,INDEX('Доп настройки участников'!J:J,2+N3311))</f>
        <v>0</v>
      </c>
      <c r="I3311" s="16" t="str">
        <f>IFERROR(IF($H3311=0,"",INDEX(Разметка!B:B,MATCH($H3311,Разметка!A:A,0))),0)</f>
        <v/>
      </c>
      <c r="J3311" s="16" t="str">
        <f>IFERROR(IF($H3311=0,"",INDEX(Разметка!C:C,MATCH($H3311,Разметка!A:A,0))),0)</f>
        <v/>
      </c>
      <c r="K3311" s="16" t="e">
        <f>IF($F3311&gt;0,IFERROR(MATCH(A3311,'Доп настройки участников'!A:A,0),-1)*(-1),0)</f>
        <v>#N/A</v>
      </c>
      <c r="L3311" s="16" t="str">
        <f t="shared" si="213"/>
        <v>Нет</v>
      </c>
      <c r="M3311" s="33" t="b">
        <f t="shared" si="214"/>
        <v>0</v>
      </c>
      <c r="N3311" s="33">
        <f t="shared" si="215"/>
        <v>3279</v>
      </c>
      <c r="O3311" s="33">
        <v>3310</v>
      </c>
    </row>
    <row r="3312" spans="1:15" x14ac:dyDescent="0.25">
      <c r="A3312" s="13">
        <f>IF(M3312,'Выгрузка из ревьюшницы'!B3312,INDEX('Доп настройки участников'!D:D,2+N3312))</f>
        <v>0</v>
      </c>
      <c r="B3312" s="13">
        <f>IF(M3312,'Выгрузка из ревьюшницы'!C3312,INDEX('Доп настройки участников'!E:E,2+N3312))</f>
        <v>0</v>
      </c>
      <c r="C3312" s="13">
        <f>IF(M3312,'Выгрузка из ревьюшницы'!H3312,INDEX('Доп настройки участников'!F:F,2+N3312))</f>
        <v>0</v>
      </c>
      <c r="D3312" s="13">
        <f>IF(M3312,'Выгрузка из ревьюшницы'!J3312,INDEX('Доп настройки участников'!G:G,2+N3312))</f>
        <v>0</v>
      </c>
      <c r="E3312" s="13" t="e">
        <f>INDEX('Сопоставление оценок'!$A$3:$A$14,MATCH(IF(M3312,'Выгрузка из ревьюшницы'!K3312,INDEX('Доп настройки участников'!H:H,2+N3312)),'Сопоставление оценок'!$C$3:$C$14,0))</f>
        <v>#N/A</v>
      </c>
      <c r="F3312" s="13" t="e">
        <f>INDEX('Сопоставление оценок'!$B$3:$B$14,MATCH(Table13[[#This Row],[mark_at_review]],'Сопоставление оценок'!$C$3:$C$14,0))</f>
        <v>#N/A</v>
      </c>
      <c r="G3312" s="13">
        <f>IF(M3312,IFERROR(IF(OR('Выгрузка из ревьюшницы'!X3312,'Выгрузка из ревьюшницы'!Z3312),1,0),0),INDEX('Доп настройки участников'!I:I,2+N3312))</f>
        <v>0</v>
      </c>
      <c r="H3312" s="13">
        <f>IF(M3312,'Выгрузка из ревьюшницы'!AJ3312,INDEX('Доп настройки участников'!J:J,2+N3312))</f>
        <v>0</v>
      </c>
      <c r="I3312" s="16" t="str">
        <f>IFERROR(IF($H3312=0,"",INDEX(Разметка!B:B,MATCH($H3312,Разметка!A:A,0))),0)</f>
        <v/>
      </c>
      <c r="J3312" s="16" t="str">
        <f>IFERROR(IF($H3312=0,"",INDEX(Разметка!C:C,MATCH($H3312,Разметка!A:A,0))),0)</f>
        <v/>
      </c>
      <c r="K3312" s="16" t="e">
        <f>IF($F3312&gt;0,IFERROR(MATCH(A3312,'Доп настройки участников'!A:A,0),-1)*(-1),0)</f>
        <v>#N/A</v>
      </c>
      <c r="L3312" s="16" t="str">
        <f t="shared" si="213"/>
        <v>Нет</v>
      </c>
      <c r="M3312" s="33" t="b">
        <f t="shared" si="214"/>
        <v>0</v>
      </c>
      <c r="N3312" s="33">
        <f t="shared" si="215"/>
        <v>3280</v>
      </c>
      <c r="O3312" s="33">
        <v>3311</v>
      </c>
    </row>
    <row r="3313" spans="1:15" x14ac:dyDescent="0.25">
      <c r="A3313" s="13">
        <f>IF(M3313,'Выгрузка из ревьюшницы'!B3313,INDEX('Доп настройки участников'!D:D,2+N3313))</f>
        <v>0</v>
      </c>
      <c r="B3313" s="13">
        <f>IF(M3313,'Выгрузка из ревьюшницы'!C3313,INDEX('Доп настройки участников'!E:E,2+N3313))</f>
        <v>0</v>
      </c>
      <c r="C3313" s="13">
        <f>IF(M3313,'Выгрузка из ревьюшницы'!H3313,INDEX('Доп настройки участников'!F:F,2+N3313))</f>
        <v>0</v>
      </c>
      <c r="D3313" s="13">
        <f>IF(M3313,'Выгрузка из ревьюшницы'!J3313,INDEX('Доп настройки участников'!G:G,2+N3313))</f>
        <v>0</v>
      </c>
      <c r="E3313" s="13" t="e">
        <f>INDEX('Сопоставление оценок'!$A$3:$A$14,MATCH(IF(M3313,'Выгрузка из ревьюшницы'!K3313,INDEX('Доп настройки участников'!H:H,2+N3313)),'Сопоставление оценок'!$C$3:$C$14,0))</f>
        <v>#N/A</v>
      </c>
      <c r="F3313" s="13" t="e">
        <f>INDEX('Сопоставление оценок'!$B$3:$B$14,MATCH(Table13[[#This Row],[mark_at_review]],'Сопоставление оценок'!$C$3:$C$14,0))</f>
        <v>#N/A</v>
      </c>
      <c r="G3313" s="13">
        <f>IF(M3313,IFERROR(IF(OR('Выгрузка из ревьюшницы'!X3313,'Выгрузка из ревьюшницы'!Z3313),1,0),0),INDEX('Доп настройки участников'!I:I,2+N3313))</f>
        <v>0</v>
      </c>
      <c r="H3313" s="13">
        <f>IF(M3313,'Выгрузка из ревьюшницы'!AJ3313,INDEX('Доп настройки участников'!J:J,2+N3313))</f>
        <v>0</v>
      </c>
      <c r="I3313" s="16" t="str">
        <f>IFERROR(IF($H3313=0,"",INDEX(Разметка!B:B,MATCH($H3313,Разметка!A:A,0))),0)</f>
        <v/>
      </c>
      <c r="J3313" s="16" t="str">
        <f>IFERROR(IF($H3313=0,"",INDEX(Разметка!C:C,MATCH($H3313,Разметка!A:A,0))),0)</f>
        <v/>
      </c>
      <c r="K3313" s="16" t="e">
        <f>IF($F3313&gt;0,IFERROR(MATCH(A3313,'Доп настройки участников'!A:A,0),-1)*(-1),0)</f>
        <v>#N/A</v>
      </c>
      <c r="L3313" s="16" t="str">
        <f t="shared" si="213"/>
        <v>Нет</v>
      </c>
      <c r="M3313" s="33" t="b">
        <f t="shared" si="214"/>
        <v>0</v>
      </c>
      <c r="N3313" s="33">
        <f t="shared" si="215"/>
        <v>3281</v>
      </c>
      <c r="O3313" s="33">
        <v>3312</v>
      </c>
    </row>
    <row r="3314" spans="1:15" x14ac:dyDescent="0.25">
      <c r="A3314" s="13">
        <f>IF(M3314,'Выгрузка из ревьюшницы'!B3314,INDEX('Доп настройки участников'!D:D,2+N3314))</f>
        <v>0</v>
      </c>
      <c r="B3314" s="13">
        <f>IF(M3314,'Выгрузка из ревьюшницы'!C3314,INDEX('Доп настройки участников'!E:E,2+N3314))</f>
        <v>0</v>
      </c>
      <c r="C3314" s="13">
        <f>IF(M3314,'Выгрузка из ревьюшницы'!H3314,INDEX('Доп настройки участников'!F:F,2+N3314))</f>
        <v>0</v>
      </c>
      <c r="D3314" s="13">
        <f>IF(M3314,'Выгрузка из ревьюшницы'!J3314,INDEX('Доп настройки участников'!G:G,2+N3314))</f>
        <v>0</v>
      </c>
      <c r="E3314" s="13" t="e">
        <f>INDEX('Сопоставление оценок'!$A$3:$A$14,MATCH(IF(M3314,'Выгрузка из ревьюшницы'!K3314,INDEX('Доп настройки участников'!H:H,2+N3314)),'Сопоставление оценок'!$C$3:$C$14,0))</f>
        <v>#N/A</v>
      </c>
      <c r="F3314" s="13" t="e">
        <f>INDEX('Сопоставление оценок'!$B$3:$B$14,MATCH(Table13[[#This Row],[mark_at_review]],'Сопоставление оценок'!$C$3:$C$14,0))</f>
        <v>#N/A</v>
      </c>
      <c r="G3314" s="13">
        <f>IF(M3314,IFERROR(IF(OR('Выгрузка из ревьюшницы'!X3314,'Выгрузка из ревьюшницы'!Z3314),1,0),0),INDEX('Доп настройки участников'!I:I,2+N3314))</f>
        <v>0</v>
      </c>
      <c r="H3314" s="13">
        <f>IF(M3314,'Выгрузка из ревьюшницы'!AJ3314,INDEX('Доп настройки участников'!J:J,2+N3314))</f>
        <v>0</v>
      </c>
      <c r="I3314" s="16" t="str">
        <f>IFERROR(IF($H3314=0,"",INDEX(Разметка!B:B,MATCH($H3314,Разметка!A:A,0))),0)</f>
        <v/>
      </c>
      <c r="J3314" s="16" t="str">
        <f>IFERROR(IF($H3314=0,"",INDEX(Разметка!C:C,MATCH($H3314,Разметка!A:A,0))),0)</f>
        <v/>
      </c>
      <c r="K3314" s="16" t="e">
        <f>IF($F3314&gt;0,IFERROR(MATCH(A3314,'Доп настройки участников'!A:A,0),-1)*(-1),0)</f>
        <v>#N/A</v>
      </c>
      <c r="L3314" s="16" t="str">
        <f t="shared" si="213"/>
        <v>Нет</v>
      </c>
      <c r="M3314" s="33" t="b">
        <f t="shared" si="214"/>
        <v>0</v>
      </c>
      <c r="N3314" s="33">
        <f t="shared" si="215"/>
        <v>3282</v>
      </c>
      <c r="O3314" s="33">
        <v>3313</v>
      </c>
    </row>
    <row r="3315" spans="1:15" x14ac:dyDescent="0.25">
      <c r="A3315" s="13">
        <f>IF(M3315,'Выгрузка из ревьюшницы'!B3315,INDEX('Доп настройки участников'!D:D,2+N3315))</f>
        <v>0</v>
      </c>
      <c r="B3315" s="13">
        <f>IF(M3315,'Выгрузка из ревьюшницы'!C3315,INDEX('Доп настройки участников'!E:E,2+N3315))</f>
        <v>0</v>
      </c>
      <c r="C3315" s="13">
        <f>IF(M3315,'Выгрузка из ревьюшницы'!H3315,INDEX('Доп настройки участников'!F:F,2+N3315))</f>
        <v>0</v>
      </c>
      <c r="D3315" s="13">
        <f>IF(M3315,'Выгрузка из ревьюшницы'!J3315,INDEX('Доп настройки участников'!G:G,2+N3315))</f>
        <v>0</v>
      </c>
      <c r="E3315" s="13" t="e">
        <f>INDEX('Сопоставление оценок'!$A$3:$A$14,MATCH(IF(M3315,'Выгрузка из ревьюшницы'!K3315,INDEX('Доп настройки участников'!H:H,2+N3315)),'Сопоставление оценок'!$C$3:$C$14,0))</f>
        <v>#N/A</v>
      </c>
      <c r="F3315" s="13" t="e">
        <f>INDEX('Сопоставление оценок'!$B$3:$B$14,MATCH(Table13[[#This Row],[mark_at_review]],'Сопоставление оценок'!$C$3:$C$14,0))</f>
        <v>#N/A</v>
      </c>
      <c r="G3315" s="13">
        <f>IF(M3315,IFERROR(IF(OR('Выгрузка из ревьюшницы'!X3315,'Выгрузка из ревьюшницы'!Z3315),1,0),0),INDEX('Доп настройки участников'!I:I,2+N3315))</f>
        <v>0</v>
      </c>
      <c r="H3315" s="13">
        <f>IF(M3315,'Выгрузка из ревьюшницы'!AJ3315,INDEX('Доп настройки участников'!J:J,2+N3315))</f>
        <v>0</v>
      </c>
      <c r="I3315" s="16" t="str">
        <f>IFERROR(IF($H3315=0,"",INDEX(Разметка!B:B,MATCH($H3315,Разметка!A:A,0))),0)</f>
        <v/>
      </c>
      <c r="J3315" s="16" t="str">
        <f>IFERROR(IF($H3315=0,"",INDEX(Разметка!C:C,MATCH($H3315,Разметка!A:A,0))),0)</f>
        <v/>
      </c>
      <c r="K3315" s="16" t="e">
        <f>IF($F3315&gt;0,IFERROR(MATCH(A3315,'Доп настройки участников'!A:A,0),-1)*(-1),0)</f>
        <v>#N/A</v>
      </c>
      <c r="L3315" s="16" t="str">
        <f t="shared" si="213"/>
        <v>Нет</v>
      </c>
      <c r="M3315" s="33" t="b">
        <f t="shared" si="214"/>
        <v>0</v>
      </c>
      <c r="N3315" s="33">
        <f t="shared" si="215"/>
        <v>3283</v>
      </c>
      <c r="O3315" s="33">
        <v>3314</v>
      </c>
    </row>
    <row r="3316" spans="1:15" x14ac:dyDescent="0.25">
      <c r="A3316" s="13">
        <f>IF(M3316,'Выгрузка из ревьюшницы'!B3316,INDEX('Доп настройки участников'!D:D,2+N3316))</f>
        <v>0</v>
      </c>
      <c r="B3316" s="13">
        <f>IF(M3316,'Выгрузка из ревьюшницы'!C3316,INDEX('Доп настройки участников'!E:E,2+N3316))</f>
        <v>0</v>
      </c>
      <c r="C3316" s="13">
        <f>IF(M3316,'Выгрузка из ревьюшницы'!H3316,INDEX('Доп настройки участников'!F:F,2+N3316))</f>
        <v>0</v>
      </c>
      <c r="D3316" s="13">
        <f>IF(M3316,'Выгрузка из ревьюшницы'!J3316,INDEX('Доп настройки участников'!G:G,2+N3316))</f>
        <v>0</v>
      </c>
      <c r="E3316" s="13" t="e">
        <f>INDEX('Сопоставление оценок'!$A$3:$A$14,MATCH(IF(M3316,'Выгрузка из ревьюшницы'!K3316,INDEX('Доп настройки участников'!H:H,2+N3316)),'Сопоставление оценок'!$C$3:$C$14,0))</f>
        <v>#N/A</v>
      </c>
      <c r="F3316" s="13" t="e">
        <f>INDEX('Сопоставление оценок'!$B$3:$B$14,MATCH(Table13[[#This Row],[mark_at_review]],'Сопоставление оценок'!$C$3:$C$14,0))</f>
        <v>#N/A</v>
      </c>
      <c r="G3316" s="13">
        <f>IF(M3316,IFERROR(IF(OR('Выгрузка из ревьюшницы'!X3316,'Выгрузка из ревьюшницы'!Z3316),1,0),0),INDEX('Доп настройки участников'!I:I,2+N3316))</f>
        <v>0</v>
      </c>
      <c r="H3316" s="13">
        <f>IF(M3316,'Выгрузка из ревьюшницы'!AJ3316,INDEX('Доп настройки участников'!J:J,2+N3316))</f>
        <v>0</v>
      </c>
      <c r="I3316" s="16" t="str">
        <f>IFERROR(IF($H3316=0,"",INDEX(Разметка!B:B,MATCH($H3316,Разметка!A:A,0))),0)</f>
        <v/>
      </c>
      <c r="J3316" s="16" t="str">
        <f>IFERROR(IF($H3316=0,"",INDEX(Разметка!C:C,MATCH($H3316,Разметка!A:A,0))),0)</f>
        <v/>
      </c>
      <c r="K3316" s="16" t="e">
        <f>IF($F3316&gt;0,IFERROR(MATCH(A3316,'Доп настройки участников'!A:A,0),-1)*(-1),0)</f>
        <v>#N/A</v>
      </c>
      <c r="L3316" s="16" t="str">
        <f t="shared" si="213"/>
        <v>Нет</v>
      </c>
      <c r="M3316" s="33" t="b">
        <f t="shared" si="214"/>
        <v>0</v>
      </c>
      <c r="N3316" s="33">
        <f t="shared" si="215"/>
        <v>3284</v>
      </c>
      <c r="O3316" s="33">
        <v>3315</v>
      </c>
    </row>
    <row r="3317" spans="1:15" x14ac:dyDescent="0.25">
      <c r="A3317" s="13">
        <f>IF(M3317,'Выгрузка из ревьюшницы'!B3317,INDEX('Доп настройки участников'!D:D,2+N3317))</f>
        <v>0</v>
      </c>
      <c r="B3317" s="13">
        <f>IF(M3317,'Выгрузка из ревьюшницы'!C3317,INDEX('Доп настройки участников'!E:E,2+N3317))</f>
        <v>0</v>
      </c>
      <c r="C3317" s="13">
        <f>IF(M3317,'Выгрузка из ревьюшницы'!H3317,INDEX('Доп настройки участников'!F:F,2+N3317))</f>
        <v>0</v>
      </c>
      <c r="D3317" s="13">
        <f>IF(M3317,'Выгрузка из ревьюшницы'!J3317,INDEX('Доп настройки участников'!G:G,2+N3317))</f>
        <v>0</v>
      </c>
      <c r="E3317" s="13" t="e">
        <f>INDEX('Сопоставление оценок'!$A$3:$A$14,MATCH(IF(M3317,'Выгрузка из ревьюшницы'!K3317,INDEX('Доп настройки участников'!H:H,2+N3317)),'Сопоставление оценок'!$C$3:$C$14,0))</f>
        <v>#N/A</v>
      </c>
      <c r="F3317" s="13" t="e">
        <f>INDEX('Сопоставление оценок'!$B$3:$B$14,MATCH(Table13[[#This Row],[mark_at_review]],'Сопоставление оценок'!$C$3:$C$14,0))</f>
        <v>#N/A</v>
      </c>
      <c r="G3317" s="13">
        <f>IF(M3317,IFERROR(IF(OR('Выгрузка из ревьюшницы'!X3317,'Выгрузка из ревьюшницы'!Z3317),1,0),0),INDEX('Доп настройки участников'!I:I,2+N3317))</f>
        <v>0</v>
      </c>
      <c r="H3317" s="13">
        <f>IF(M3317,'Выгрузка из ревьюшницы'!AJ3317,INDEX('Доп настройки участников'!J:J,2+N3317))</f>
        <v>0</v>
      </c>
      <c r="I3317" s="16" t="str">
        <f>IFERROR(IF($H3317=0,"",INDEX(Разметка!B:B,MATCH($H3317,Разметка!A:A,0))),0)</f>
        <v/>
      </c>
      <c r="J3317" s="16" t="str">
        <f>IFERROR(IF($H3317=0,"",INDEX(Разметка!C:C,MATCH($H3317,Разметка!A:A,0))),0)</f>
        <v/>
      </c>
      <c r="K3317" s="16" t="e">
        <f>IF($F3317&gt;0,IFERROR(MATCH(A3317,'Доп настройки участников'!A:A,0),-1)*(-1),0)</f>
        <v>#N/A</v>
      </c>
      <c r="L3317" s="16" t="str">
        <f t="shared" si="213"/>
        <v>Нет</v>
      </c>
      <c r="M3317" s="33" t="b">
        <f t="shared" si="214"/>
        <v>0</v>
      </c>
      <c r="N3317" s="33">
        <f t="shared" si="215"/>
        <v>3285</v>
      </c>
      <c r="O3317" s="33">
        <v>3316</v>
      </c>
    </row>
    <row r="3318" spans="1:15" x14ac:dyDescent="0.25">
      <c r="A3318" s="13">
        <f>IF(M3318,'Выгрузка из ревьюшницы'!B3318,INDEX('Доп настройки участников'!D:D,2+N3318))</f>
        <v>0</v>
      </c>
      <c r="B3318" s="13">
        <f>IF(M3318,'Выгрузка из ревьюшницы'!C3318,INDEX('Доп настройки участников'!E:E,2+N3318))</f>
        <v>0</v>
      </c>
      <c r="C3318" s="13">
        <f>IF(M3318,'Выгрузка из ревьюшницы'!H3318,INDEX('Доп настройки участников'!F:F,2+N3318))</f>
        <v>0</v>
      </c>
      <c r="D3318" s="13">
        <f>IF(M3318,'Выгрузка из ревьюшницы'!J3318,INDEX('Доп настройки участников'!G:G,2+N3318))</f>
        <v>0</v>
      </c>
      <c r="E3318" s="13" t="e">
        <f>INDEX('Сопоставление оценок'!$A$3:$A$14,MATCH(IF(M3318,'Выгрузка из ревьюшницы'!K3318,INDEX('Доп настройки участников'!H:H,2+N3318)),'Сопоставление оценок'!$C$3:$C$14,0))</f>
        <v>#N/A</v>
      </c>
      <c r="F3318" s="13" t="e">
        <f>INDEX('Сопоставление оценок'!$B$3:$B$14,MATCH(Table13[[#This Row],[mark_at_review]],'Сопоставление оценок'!$C$3:$C$14,0))</f>
        <v>#N/A</v>
      </c>
      <c r="G3318" s="13">
        <f>IF(M3318,IFERROR(IF(OR('Выгрузка из ревьюшницы'!X3318,'Выгрузка из ревьюшницы'!Z3318),1,0),0),INDEX('Доп настройки участников'!I:I,2+N3318))</f>
        <v>0</v>
      </c>
      <c r="H3318" s="13">
        <f>IF(M3318,'Выгрузка из ревьюшницы'!AJ3318,INDEX('Доп настройки участников'!J:J,2+N3318))</f>
        <v>0</v>
      </c>
      <c r="I3318" s="16" t="str">
        <f>IFERROR(IF($H3318=0,"",INDEX(Разметка!B:B,MATCH($H3318,Разметка!A:A,0))),0)</f>
        <v/>
      </c>
      <c r="J3318" s="16" t="str">
        <f>IFERROR(IF($H3318=0,"",INDEX(Разметка!C:C,MATCH($H3318,Разметка!A:A,0))),0)</f>
        <v/>
      </c>
      <c r="K3318" s="16" t="e">
        <f>IF($F3318&gt;0,IFERROR(MATCH(A3318,'Доп настройки участников'!A:A,0),-1)*(-1),0)</f>
        <v>#N/A</v>
      </c>
      <c r="L3318" s="16" t="str">
        <f t="shared" si="213"/>
        <v>Нет</v>
      </c>
      <c r="M3318" s="33" t="b">
        <f t="shared" si="214"/>
        <v>0</v>
      </c>
      <c r="N3318" s="33">
        <f t="shared" si="215"/>
        <v>3286</v>
      </c>
      <c r="O3318" s="33">
        <v>3317</v>
      </c>
    </row>
    <row r="3319" spans="1:15" x14ac:dyDescent="0.25">
      <c r="A3319" s="13">
        <f>IF(M3319,'Выгрузка из ревьюшницы'!B3319,INDEX('Доп настройки участников'!D:D,2+N3319))</f>
        <v>0</v>
      </c>
      <c r="B3319" s="13">
        <f>IF(M3319,'Выгрузка из ревьюшницы'!C3319,INDEX('Доп настройки участников'!E:E,2+N3319))</f>
        <v>0</v>
      </c>
      <c r="C3319" s="13">
        <f>IF(M3319,'Выгрузка из ревьюшницы'!H3319,INDEX('Доп настройки участников'!F:F,2+N3319))</f>
        <v>0</v>
      </c>
      <c r="D3319" s="13">
        <f>IF(M3319,'Выгрузка из ревьюшницы'!J3319,INDEX('Доп настройки участников'!G:G,2+N3319))</f>
        <v>0</v>
      </c>
      <c r="E3319" s="13" t="e">
        <f>INDEX('Сопоставление оценок'!$A$3:$A$14,MATCH(IF(M3319,'Выгрузка из ревьюшницы'!K3319,INDEX('Доп настройки участников'!H:H,2+N3319)),'Сопоставление оценок'!$C$3:$C$14,0))</f>
        <v>#N/A</v>
      </c>
      <c r="F3319" s="13" t="e">
        <f>INDEX('Сопоставление оценок'!$B$3:$B$14,MATCH(Table13[[#This Row],[mark_at_review]],'Сопоставление оценок'!$C$3:$C$14,0))</f>
        <v>#N/A</v>
      </c>
      <c r="G3319" s="13">
        <f>IF(M3319,IFERROR(IF(OR('Выгрузка из ревьюшницы'!X3319,'Выгрузка из ревьюшницы'!Z3319),1,0),0),INDEX('Доп настройки участников'!I:I,2+N3319))</f>
        <v>0</v>
      </c>
      <c r="H3319" s="13">
        <f>IF(M3319,'Выгрузка из ревьюшницы'!AJ3319,INDEX('Доп настройки участников'!J:J,2+N3319))</f>
        <v>0</v>
      </c>
      <c r="I3319" s="16" t="str">
        <f>IFERROR(IF($H3319=0,"",INDEX(Разметка!B:B,MATCH($H3319,Разметка!A:A,0))),0)</f>
        <v/>
      </c>
      <c r="J3319" s="16" t="str">
        <f>IFERROR(IF($H3319=0,"",INDEX(Разметка!C:C,MATCH($H3319,Разметка!A:A,0))),0)</f>
        <v/>
      </c>
      <c r="K3319" s="16" t="e">
        <f>IF($F3319&gt;0,IFERROR(MATCH(A3319,'Доп настройки участников'!A:A,0),-1)*(-1),0)</f>
        <v>#N/A</v>
      </c>
      <c r="L3319" s="16" t="str">
        <f t="shared" si="213"/>
        <v>Нет</v>
      </c>
      <c r="M3319" s="33" t="b">
        <f t="shared" si="214"/>
        <v>0</v>
      </c>
      <c r="N3319" s="33">
        <f t="shared" si="215"/>
        <v>3287</v>
      </c>
      <c r="O3319" s="33">
        <v>3318</v>
      </c>
    </row>
    <row r="3320" spans="1:15" x14ac:dyDescent="0.25">
      <c r="A3320" s="13">
        <f>IF(M3320,'Выгрузка из ревьюшницы'!B3320,INDEX('Доп настройки участников'!D:D,2+N3320))</f>
        <v>0</v>
      </c>
      <c r="B3320" s="13">
        <f>IF(M3320,'Выгрузка из ревьюшницы'!C3320,INDEX('Доп настройки участников'!E:E,2+N3320))</f>
        <v>0</v>
      </c>
      <c r="C3320" s="13">
        <f>IF(M3320,'Выгрузка из ревьюшницы'!H3320,INDEX('Доп настройки участников'!F:F,2+N3320))</f>
        <v>0</v>
      </c>
      <c r="D3320" s="13">
        <f>IF(M3320,'Выгрузка из ревьюшницы'!J3320,INDEX('Доп настройки участников'!G:G,2+N3320))</f>
        <v>0</v>
      </c>
      <c r="E3320" s="13" t="e">
        <f>INDEX('Сопоставление оценок'!$A$3:$A$14,MATCH(IF(M3320,'Выгрузка из ревьюшницы'!K3320,INDEX('Доп настройки участников'!H:H,2+N3320)),'Сопоставление оценок'!$C$3:$C$14,0))</f>
        <v>#N/A</v>
      </c>
      <c r="F3320" s="13" t="e">
        <f>INDEX('Сопоставление оценок'!$B$3:$B$14,MATCH(Table13[[#This Row],[mark_at_review]],'Сопоставление оценок'!$C$3:$C$14,0))</f>
        <v>#N/A</v>
      </c>
      <c r="G3320" s="13">
        <f>IF(M3320,IFERROR(IF(OR('Выгрузка из ревьюшницы'!X3320,'Выгрузка из ревьюшницы'!Z3320),1,0),0),INDEX('Доп настройки участников'!I:I,2+N3320))</f>
        <v>0</v>
      </c>
      <c r="H3320" s="13">
        <f>IF(M3320,'Выгрузка из ревьюшницы'!AJ3320,INDEX('Доп настройки участников'!J:J,2+N3320))</f>
        <v>0</v>
      </c>
      <c r="I3320" s="16" t="str">
        <f>IFERROR(IF($H3320=0,"",INDEX(Разметка!B:B,MATCH($H3320,Разметка!A:A,0))),0)</f>
        <v/>
      </c>
      <c r="J3320" s="16" t="str">
        <f>IFERROR(IF($H3320=0,"",INDEX(Разметка!C:C,MATCH($H3320,Разметка!A:A,0))),0)</f>
        <v/>
      </c>
      <c r="K3320" s="16" t="e">
        <f>IF($F3320&gt;0,IFERROR(MATCH(A3320,'Доп настройки участников'!A:A,0),-1)*(-1),0)</f>
        <v>#N/A</v>
      </c>
      <c r="L3320" s="16" t="str">
        <f t="shared" si="213"/>
        <v>Нет</v>
      </c>
      <c r="M3320" s="33" t="b">
        <f t="shared" si="214"/>
        <v>0</v>
      </c>
      <c r="N3320" s="33">
        <f t="shared" si="215"/>
        <v>3288</v>
      </c>
      <c r="O3320" s="33">
        <v>3319</v>
      </c>
    </row>
    <row r="3321" spans="1:15" x14ac:dyDescent="0.25">
      <c r="A3321" s="13">
        <f>IF(M3321,'Выгрузка из ревьюшницы'!B3321,INDEX('Доп настройки участников'!D:D,2+N3321))</f>
        <v>0</v>
      </c>
      <c r="B3321" s="13">
        <f>IF(M3321,'Выгрузка из ревьюшницы'!C3321,INDEX('Доп настройки участников'!E:E,2+N3321))</f>
        <v>0</v>
      </c>
      <c r="C3321" s="13">
        <f>IF(M3321,'Выгрузка из ревьюшницы'!H3321,INDEX('Доп настройки участников'!F:F,2+N3321))</f>
        <v>0</v>
      </c>
      <c r="D3321" s="13">
        <f>IF(M3321,'Выгрузка из ревьюшницы'!J3321,INDEX('Доп настройки участников'!G:G,2+N3321))</f>
        <v>0</v>
      </c>
      <c r="E3321" s="13" t="e">
        <f>INDEX('Сопоставление оценок'!$A$3:$A$14,MATCH(IF(M3321,'Выгрузка из ревьюшницы'!K3321,INDEX('Доп настройки участников'!H:H,2+N3321)),'Сопоставление оценок'!$C$3:$C$14,0))</f>
        <v>#N/A</v>
      </c>
      <c r="F3321" s="13" t="e">
        <f>INDEX('Сопоставление оценок'!$B$3:$B$14,MATCH(Table13[[#This Row],[mark_at_review]],'Сопоставление оценок'!$C$3:$C$14,0))</f>
        <v>#N/A</v>
      </c>
      <c r="G3321" s="13">
        <f>IF(M3321,IFERROR(IF(OR('Выгрузка из ревьюшницы'!X3321,'Выгрузка из ревьюшницы'!Z3321),1,0),0),INDEX('Доп настройки участников'!I:I,2+N3321))</f>
        <v>0</v>
      </c>
      <c r="H3321" s="13">
        <f>IF(M3321,'Выгрузка из ревьюшницы'!AJ3321,INDEX('Доп настройки участников'!J:J,2+N3321))</f>
        <v>0</v>
      </c>
      <c r="I3321" s="16" t="str">
        <f>IFERROR(IF($H3321=0,"",INDEX(Разметка!B:B,MATCH($H3321,Разметка!A:A,0))),0)</f>
        <v/>
      </c>
      <c r="J3321" s="16" t="str">
        <f>IFERROR(IF($H3321=0,"",INDEX(Разметка!C:C,MATCH($H3321,Разметка!A:A,0))),0)</f>
        <v/>
      </c>
      <c r="K3321" s="16" t="e">
        <f>IF($F3321&gt;0,IFERROR(MATCH(A3321,'Доп настройки участников'!A:A,0),-1)*(-1),0)</f>
        <v>#N/A</v>
      </c>
      <c r="L3321" s="16" t="str">
        <f t="shared" si="213"/>
        <v>Нет</v>
      </c>
      <c r="M3321" s="33" t="b">
        <f t="shared" si="214"/>
        <v>0</v>
      </c>
      <c r="N3321" s="33">
        <f t="shared" si="215"/>
        <v>3289</v>
      </c>
      <c r="O3321" s="33">
        <v>3320</v>
      </c>
    </row>
    <row r="3322" spans="1:15" x14ac:dyDescent="0.25">
      <c r="A3322" s="13">
        <f>IF(M3322,'Выгрузка из ревьюшницы'!B3322,INDEX('Доп настройки участников'!D:D,2+N3322))</f>
        <v>0</v>
      </c>
      <c r="B3322" s="13">
        <f>IF(M3322,'Выгрузка из ревьюшницы'!C3322,INDEX('Доп настройки участников'!E:E,2+N3322))</f>
        <v>0</v>
      </c>
      <c r="C3322" s="13">
        <f>IF(M3322,'Выгрузка из ревьюшницы'!H3322,INDEX('Доп настройки участников'!F:F,2+N3322))</f>
        <v>0</v>
      </c>
      <c r="D3322" s="13">
        <f>IF(M3322,'Выгрузка из ревьюшницы'!J3322,INDEX('Доп настройки участников'!G:G,2+N3322))</f>
        <v>0</v>
      </c>
      <c r="E3322" s="13" t="e">
        <f>INDEX('Сопоставление оценок'!$A$3:$A$14,MATCH(IF(M3322,'Выгрузка из ревьюшницы'!K3322,INDEX('Доп настройки участников'!H:H,2+N3322)),'Сопоставление оценок'!$C$3:$C$14,0))</f>
        <v>#N/A</v>
      </c>
      <c r="F3322" s="13" t="e">
        <f>INDEX('Сопоставление оценок'!$B$3:$B$14,MATCH(Table13[[#This Row],[mark_at_review]],'Сопоставление оценок'!$C$3:$C$14,0))</f>
        <v>#N/A</v>
      </c>
      <c r="G3322" s="13">
        <f>IF(M3322,IFERROR(IF(OR('Выгрузка из ревьюшницы'!X3322,'Выгрузка из ревьюшницы'!Z3322),1,0),0),INDEX('Доп настройки участников'!I:I,2+N3322))</f>
        <v>0</v>
      </c>
      <c r="H3322" s="13">
        <f>IF(M3322,'Выгрузка из ревьюшницы'!AJ3322,INDEX('Доп настройки участников'!J:J,2+N3322))</f>
        <v>0</v>
      </c>
      <c r="I3322" s="16" t="str">
        <f>IFERROR(IF($H3322=0,"",INDEX(Разметка!B:B,MATCH($H3322,Разметка!A:A,0))),0)</f>
        <v/>
      </c>
      <c r="J3322" s="16" t="str">
        <f>IFERROR(IF($H3322=0,"",INDEX(Разметка!C:C,MATCH($H3322,Разметка!A:A,0))),0)</f>
        <v/>
      </c>
      <c r="K3322" s="16" t="e">
        <f>IF($F3322&gt;0,IFERROR(MATCH(A3322,'Доп настройки участников'!A:A,0),-1)*(-1),0)</f>
        <v>#N/A</v>
      </c>
      <c r="L3322" s="16" t="str">
        <f t="shared" si="213"/>
        <v>Нет</v>
      </c>
      <c r="M3322" s="33" t="b">
        <f t="shared" si="214"/>
        <v>0</v>
      </c>
      <c r="N3322" s="33">
        <f t="shared" si="215"/>
        <v>3290</v>
      </c>
      <c r="O3322" s="33">
        <v>3321</v>
      </c>
    </row>
    <row r="3323" spans="1:15" x14ac:dyDescent="0.25">
      <c r="A3323" s="13">
        <f>IF(M3323,'Выгрузка из ревьюшницы'!B3323,INDEX('Доп настройки участников'!D:D,2+N3323))</f>
        <v>0</v>
      </c>
      <c r="B3323" s="13">
        <f>IF(M3323,'Выгрузка из ревьюшницы'!C3323,INDEX('Доп настройки участников'!E:E,2+N3323))</f>
        <v>0</v>
      </c>
      <c r="C3323" s="13">
        <f>IF(M3323,'Выгрузка из ревьюшницы'!H3323,INDEX('Доп настройки участников'!F:F,2+N3323))</f>
        <v>0</v>
      </c>
      <c r="D3323" s="13">
        <f>IF(M3323,'Выгрузка из ревьюшницы'!J3323,INDEX('Доп настройки участников'!G:G,2+N3323))</f>
        <v>0</v>
      </c>
      <c r="E3323" s="13" t="e">
        <f>INDEX('Сопоставление оценок'!$A$3:$A$14,MATCH(IF(M3323,'Выгрузка из ревьюшницы'!K3323,INDEX('Доп настройки участников'!H:H,2+N3323)),'Сопоставление оценок'!$C$3:$C$14,0))</f>
        <v>#N/A</v>
      </c>
      <c r="F3323" s="13" t="e">
        <f>INDEX('Сопоставление оценок'!$B$3:$B$14,MATCH(Table13[[#This Row],[mark_at_review]],'Сопоставление оценок'!$C$3:$C$14,0))</f>
        <v>#N/A</v>
      </c>
      <c r="G3323" s="13">
        <f>IF(M3323,IFERROR(IF(OR('Выгрузка из ревьюшницы'!X3323,'Выгрузка из ревьюшницы'!Z3323),1,0),0),INDEX('Доп настройки участников'!I:I,2+N3323))</f>
        <v>0</v>
      </c>
      <c r="H3323" s="13">
        <f>IF(M3323,'Выгрузка из ревьюшницы'!AJ3323,INDEX('Доп настройки участников'!J:J,2+N3323))</f>
        <v>0</v>
      </c>
      <c r="I3323" s="16" t="str">
        <f>IFERROR(IF($H3323=0,"",INDEX(Разметка!B:B,MATCH($H3323,Разметка!A:A,0))),0)</f>
        <v/>
      </c>
      <c r="J3323" s="16" t="str">
        <f>IFERROR(IF($H3323=0,"",INDEX(Разметка!C:C,MATCH($H3323,Разметка!A:A,0))),0)</f>
        <v/>
      </c>
      <c r="K3323" s="16" t="e">
        <f>IF($F3323&gt;0,IFERROR(MATCH(A3323,'Доп настройки участников'!A:A,0),-1)*(-1),0)</f>
        <v>#N/A</v>
      </c>
      <c r="L3323" s="16" t="str">
        <f t="shared" si="213"/>
        <v>Нет</v>
      </c>
      <c r="M3323" s="33" t="b">
        <f t="shared" si="214"/>
        <v>0</v>
      </c>
      <c r="N3323" s="33">
        <f t="shared" si="215"/>
        <v>3291</v>
      </c>
      <c r="O3323" s="33">
        <v>3322</v>
      </c>
    </row>
    <row r="3324" spans="1:15" x14ac:dyDescent="0.25">
      <c r="A3324" s="13">
        <f>IF(M3324,'Выгрузка из ревьюшницы'!B3324,INDEX('Доп настройки участников'!D:D,2+N3324))</f>
        <v>0</v>
      </c>
      <c r="B3324" s="13">
        <f>IF(M3324,'Выгрузка из ревьюшницы'!C3324,INDEX('Доп настройки участников'!E:E,2+N3324))</f>
        <v>0</v>
      </c>
      <c r="C3324" s="13">
        <f>IF(M3324,'Выгрузка из ревьюшницы'!H3324,INDEX('Доп настройки участников'!F:F,2+N3324))</f>
        <v>0</v>
      </c>
      <c r="D3324" s="13">
        <f>IF(M3324,'Выгрузка из ревьюшницы'!J3324,INDEX('Доп настройки участников'!G:G,2+N3324))</f>
        <v>0</v>
      </c>
      <c r="E3324" s="13" t="e">
        <f>INDEX('Сопоставление оценок'!$A$3:$A$14,MATCH(IF(M3324,'Выгрузка из ревьюшницы'!K3324,INDEX('Доп настройки участников'!H:H,2+N3324)),'Сопоставление оценок'!$C$3:$C$14,0))</f>
        <v>#N/A</v>
      </c>
      <c r="F3324" s="13" t="e">
        <f>INDEX('Сопоставление оценок'!$B$3:$B$14,MATCH(Table13[[#This Row],[mark_at_review]],'Сопоставление оценок'!$C$3:$C$14,0))</f>
        <v>#N/A</v>
      </c>
      <c r="G3324" s="13">
        <f>IF(M3324,IFERROR(IF(OR('Выгрузка из ревьюшницы'!X3324,'Выгрузка из ревьюшницы'!Z3324),1,0),0),INDEX('Доп настройки участников'!I:I,2+N3324))</f>
        <v>0</v>
      </c>
      <c r="H3324" s="13">
        <f>IF(M3324,'Выгрузка из ревьюшницы'!AJ3324,INDEX('Доп настройки участников'!J:J,2+N3324))</f>
        <v>0</v>
      </c>
      <c r="I3324" s="16" t="str">
        <f>IFERROR(IF($H3324=0,"",INDEX(Разметка!B:B,MATCH($H3324,Разметка!A:A,0))),0)</f>
        <v/>
      </c>
      <c r="J3324" s="16" t="str">
        <f>IFERROR(IF($H3324=0,"",INDEX(Разметка!C:C,MATCH($H3324,Разметка!A:A,0))),0)</f>
        <v/>
      </c>
      <c r="K3324" s="16" t="e">
        <f>IF($F3324&gt;0,IFERROR(MATCH(A3324,'Доп настройки участников'!A:A,0),-1)*(-1),0)</f>
        <v>#N/A</v>
      </c>
      <c r="L3324" s="16" t="str">
        <f t="shared" si="213"/>
        <v>Нет</v>
      </c>
      <c r="M3324" s="33" t="b">
        <f t="shared" si="214"/>
        <v>0</v>
      </c>
      <c r="N3324" s="33">
        <f t="shared" si="215"/>
        <v>3292</v>
      </c>
      <c r="O3324" s="33">
        <v>3323</v>
      </c>
    </row>
    <row r="3325" spans="1:15" x14ac:dyDescent="0.25">
      <c r="A3325" s="13">
        <f>IF(M3325,'Выгрузка из ревьюшницы'!B3325,INDEX('Доп настройки участников'!D:D,2+N3325))</f>
        <v>0</v>
      </c>
      <c r="B3325" s="13">
        <f>IF(M3325,'Выгрузка из ревьюшницы'!C3325,INDEX('Доп настройки участников'!E:E,2+N3325))</f>
        <v>0</v>
      </c>
      <c r="C3325" s="13">
        <f>IF(M3325,'Выгрузка из ревьюшницы'!H3325,INDEX('Доп настройки участников'!F:F,2+N3325))</f>
        <v>0</v>
      </c>
      <c r="D3325" s="13">
        <f>IF(M3325,'Выгрузка из ревьюшницы'!J3325,INDEX('Доп настройки участников'!G:G,2+N3325))</f>
        <v>0</v>
      </c>
      <c r="E3325" s="13" t="e">
        <f>INDEX('Сопоставление оценок'!$A$3:$A$14,MATCH(IF(M3325,'Выгрузка из ревьюшницы'!K3325,INDEX('Доп настройки участников'!H:H,2+N3325)),'Сопоставление оценок'!$C$3:$C$14,0))</f>
        <v>#N/A</v>
      </c>
      <c r="F3325" s="13" t="e">
        <f>INDEX('Сопоставление оценок'!$B$3:$B$14,MATCH(Table13[[#This Row],[mark_at_review]],'Сопоставление оценок'!$C$3:$C$14,0))</f>
        <v>#N/A</v>
      </c>
      <c r="G3325" s="13">
        <f>IF(M3325,IFERROR(IF(OR('Выгрузка из ревьюшницы'!X3325,'Выгрузка из ревьюшницы'!Z3325),1,0),0),INDEX('Доп настройки участников'!I:I,2+N3325))</f>
        <v>0</v>
      </c>
      <c r="H3325" s="13">
        <f>IF(M3325,'Выгрузка из ревьюшницы'!AJ3325,INDEX('Доп настройки участников'!J:J,2+N3325))</f>
        <v>0</v>
      </c>
      <c r="I3325" s="16" t="str">
        <f>IFERROR(IF($H3325=0,"",INDEX(Разметка!B:B,MATCH($H3325,Разметка!A:A,0))),0)</f>
        <v/>
      </c>
      <c r="J3325" s="16" t="str">
        <f>IFERROR(IF($H3325=0,"",INDEX(Разметка!C:C,MATCH($H3325,Разметка!A:A,0))),0)</f>
        <v/>
      </c>
      <c r="K3325" s="16" t="e">
        <f>IF($F3325&gt;0,IFERROR(MATCH(A3325,'Доп настройки участников'!A:A,0),-1)*(-1),0)</f>
        <v>#N/A</v>
      </c>
      <c r="L3325" s="16" t="str">
        <f t="shared" si="213"/>
        <v>Нет</v>
      </c>
      <c r="M3325" s="33" t="b">
        <f t="shared" si="214"/>
        <v>0</v>
      </c>
      <c r="N3325" s="33">
        <f t="shared" si="215"/>
        <v>3293</v>
      </c>
      <c r="O3325" s="33">
        <v>3324</v>
      </c>
    </row>
    <row r="3326" spans="1:15" x14ac:dyDescent="0.25">
      <c r="A3326" s="13">
        <f>IF(M3326,'Выгрузка из ревьюшницы'!B3326,INDEX('Доп настройки участников'!D:D,2+N3326))</f>
        <v>0</v>
      </c>
      <c r="B3326" s="13">
        <f>IF(M3326,'Выгрузка из ревьюшницы'!C3326,INDEX('Доп настройки участников'!E:E,2+N3326))</f>
        <v>0</v>
      </c>
      <c r="C3326" s="13">
        <f>IF(M3326,'Выгрузка из ревьюшницы'!H3326,INDEX('Доп настройки участников'!F:F,2+N3326))</f>
        <v>0</v>
      </c>
      <c r="D3326" s="13">
        <f>IF(M3326,'Выгрузка из ревьюшницы'!J3326,INDEX('Доп настройки участников'!G:G,2+N3326))</f>
        <v>0</v>
      </c>
      <c r="E3326" s="13" t="e">
        <f>INDEX('Сопоставление оценок'!$A$3:$A$14,MATCH(IF(M3326,'Выгрузка из ревьюшницы'!K3326,INDEX('Доп настройки участников'!H:H,2+N3326)),'Сопоставление оценок'!$C$3:$C$14,0))</f>
        <v>#N/A</v>
      </c>
      <c r="F3326" s="13" t="e">
        <f>INDEX('Сопоставление оценок'!$B$3:$B$14,MATCH(Table13[[#This Row],[mark_at_review]],'Сопоставление оценок'!$C$3:$C$14,0))</f>
        <v>#N/A</v>
      </c>
      <c r="G3326" s="13">
        <f>IF(M3326,IFERROR(IF(OR('Выгрузка из ревьюшницы'!X3326,'Выгрузка из ревьюшницы'!Z3326),1,0),0),INDEX('Доп настройки участников'!I:I,2+N3326))</f>
        <v>0</v>
      </c>
      <c r="H3326" s="13">
        <f>IF(M3326,'Выгрузка из ревьюшницы'!AJ3326,INDEX('Доп настройки участников'!J:J,2+N3326))</f>
        <v>0</v>
      </c>
      <c r="I3326" s="16" t="str">
        <f>IFERROR(IF($H3326=0,"",INDEX(Разметка!B:B,MATCH($H3326,Разметка!A:A,0))),0)</f>
        <v/>
      </c>
      <c r="J3326" s="16" t="str">
        <f>IFERROR(IF($H3326=0,"",INDEX(Разметка!C:C,MATCH($H3326,Разметка!A:A,0))),0)</f>
        <v/>
      </c>
      <c r="K3326" s="16" t="e">
        <f>IF($F3326&gt;0,IFERROR(MATCH(A3326,'Доп настройки участников'!A:A,0),-1)*(-1),0)</f>
        <v>#N/A</v>
      </c>
      <c r="L3326" s="16" t="str">
        <f t="shared" si="213"/>
        <v>Нет</v>
      </c>
      <c r="M3326" s="33" t="b">
        <f t="shared" si="214"/>
        <v>0</v>
      </c>
      <c r="N3326" s="33">
        <f t="shared" si="215"/>
        <v>3294</v>
      </c>
      <c r="O3326" s="33">
        <v>3325</v>
      </c>
    </row>
    <row r="3327" spans="1:15" x14ac:dyDescent="0.25">
      <c r="A3327" s="13">
        <f>IF(M3327,'Выгрузка из ревьюшницы'!B3327,INDEX('Доп настройки участников'!D:D,2+N3327))</f>
        <v>0</v>
      </c>
      <c r="B3327" s="13">
        <f>IF(M3327,'Выгрузка из ревьюшницы'!C3327,INDEX('Доп настройки участников'!E:E,2+N3327))</f>
        <v>0</v>
      </c>
      <c r="C3327" s="13">
        <f>IF(M3327,'Выгрузка из ревьюшницы'!H3327,INDEX('Доп настройки участников'!F:F,2+N3327))</f>
        <v>0</v>
      </c>
      <c r="D3327" s="13">
        <f>IF(M3327,'Выгрузка из ревьюшницы'!J3327,INDEX('Доп настройки участников'!G:G,2+N3327))</f>
        <v>0</v>
      </c>
      <c r="E3327" s="13" t="e">
        <f>INDEX('Сопоставление оценок'!$A$3:$A$14,MATCH(IF(M3327,'Выгрузка из ревьюшницы'!K3327,INDEX('Доп настройки участников'!H:H,2+N3327)),'Сопоставление оценок'!$C$3:$C$14,0))</f>
        <v>#N/A</v>
      </c>
      <c r="F3327" s="13" t="e">
        <f>INDEX('Сопоставление оценок'!$B$3:$B$14,MATCH(Table13[[#This Row],[mark_at_review]],'Сопоставление оценок'!$C$3:$C$14,0))</f>
        <v>#N/A</v>
      </c>
      <c r="G3327" s="13">
        <f>IF(M3327,IFERROR(IF(OR('Выгрузка из ревьюшницы'!X3327,'Выгрузка из ревьюшницы'!Z3327),1,0),0),INDEX('Доп настройки участников'!I:I,2+N3327))</f>
        <v>0</v>
      </c>
      <c r="H3327" s="13">
        <f>IF(M3327,'Выгрузка из ревьюшницы'!AJ3327,INDEX('Доп настройки участников'!J:J,2+N3327))</f>
        <v>0</v>
      </c>
      <c r="I3327" s="16" t="str">
        <f>IFERROR(IF($H3327=0,"",INDEX(Разметка!B:B,MATCH($H3327,Разметка!A:A,0))),0)</f>
        <v/>
      </c>
      <c r="J3327" s="16" t="str">
        <f>IFERROR(IF($H3327=0,"",INDEX(Разметка!C:C,MATCH($H3327,Разметка!A:A,0))),0)</f>
        <v/>
      </c>
      <c r="K3327" s="16" t="e">
        <f>IF($F3327&gt;0,IFERROR(MATCH(A3327,'Доп настройки участников'!A:A,0),-1)*(-1),0)</f>
        <v>#N/A</v>
      </c>
      <c r="L3327" s="16" t="str">
        <f t="shared" si="213"/>
        <v>Нет</v>
      </c>
      <c r="M3327" s="33" t="b">
        <f t="shared" si="214"/>
        <v>0</v>
      </c>
      <c r="N3327" s="33">
        <f t="shared" si="215"/>
        <v>3295</v>
      </c>
      <c r="O3327" s="33">
        <v>3326</v>
      </c>
    </row>
    <row r="3328" spans="1:15" x14ac:dyDescent="0.25">
      <c r="A3328" s="13">
        <f>IF(M3328,'Выгрузка из ревьюшницы'!B3328,INDEX('Доп настройки участников'!D:D,2+N3328))</f>
        <v>0</v>
      </c>
      <c r="B3328" s="13">
        <f>IF(M3328,'Выгрузка из ревьюшницы'!C3328,INDEX('Доп настройки участников'!E:E,2+N3328))</f>
        <v>0</v>
      </c>
      <c r="C3328" s="13">
        <f>IF(M3328,'Выгрузка из ревьюшницы'!H3328,INDEX('Доп настройки участников'!F:F,2+N3328))</f>
        <v>0</v>
      </c>
      <c r="D3328" s="13">
        <f>IF(M3328,'Выгрузка из ревьюшницы'!J3328,INDEX('Доп настройки участников'!G:G,2+N3328))</f>
        <v>0</v>
      </c>
      <c r="E3328" s="13" t="e">
        <f>INDEX('Сопоставление оценок'!$A$3:$A$14,MATCH(IF(M3328,'Выгрузка из ревьюшницы'!K3328,INDEX('Доп настройки участников'!H:H,2+N3328)),'Сопоставление оценок'!$C$3:$C$14,0))</f>
        <v>#N/A</v>
      </c>
      <c r="F3328" s="13" t="e">
        <f>INDEX('Сопоставление оценок'!$B$3:$B$14,MATCH(Table13[[#This Row],[mark_at_review]],'Сопоставление оценок'!$C$3:$C$14,0))</f>
        <v>#N/A</v>
      </c>
      <c r="G3328" s="13">
        <f>IF(M3328,IFERROR(IF(OR('Выгрузка из ревьюшницы'!X3328,'Выгрузка из ревьюшницы'!Z3328),1,0),0),INDEX('Доп настройки участников'!I:I,2+N3328))</f>
        <v>0</v>
      </c>
      <c r="H3328" s="13">
        <f>IF(M3328,'Выгрузка из ревьюшницы'!AJ3328,INDEX('Доп настройки участников'!J:J,2+N3328))</f>
        <v>0</v>
      </c>
      <c r="I3328" s="16" t="str">
        <f>IFERROR(IF($H3328=0,"",INDEX(Разметка!B:B,MATCH($H3328,Разметка!A:A,0))),0)</f>
        <v/>
      </c>
      <c r="J3328" s="16" t="str">
        <f>IFERROR(IF($H3328=0,"",INDEX(Разметка!C:C,MATCH($H3328,Разметка!A:A,0))),0)</f>
        <v/>
      </c>
      <c r="K3328" s="16" t="e">
        <f>IF($F3328&gt;0,IFERROR(MATCH(A3328,'Доп настройки участников'!A:A,0),-1)*(-1),0)</f>
        <v>#N/A</v>
      </c>
      <c r="L3328" s="16" t="str">
        <f t="shared" si="213"/>
        <v>Нет</v>
      </c>
      <c r="M3328" s="33" t="b">
        <f t="shared" si="214"/>
        <v>0</v>
      </c>
      <c r="N3328" s="33">
        <f t="shared" si="215"/>
        <v>3296</v>
      </c>
      <c r="O3328" s="33">
        <v>3327</v>
      </c>
    </row>
    <row r="3329" spans="1:15" x14ac:dyDescent="0.25">
      <c r="A3329" s="13">
        <f>IF(M3329,'Выгрузка из ревьюшницы'!B3329,INDEX('Доп настройки участников'!D:D,2+N3329))</f>
        <v>0</v>
      </c>
      <c r="B3329" s="13">
        <f>IF(M3329,'Выгрузка из ревьюшницы'!C3329,INDEX('Доп настройки участников'!E:E,2+N3329))</f>
        <v>0</v>
      </c>
      <c r="C3329" s="13">
        <f>IF(M3329,'Выгрузка из ревьюшницы'!H3329,INDEX('Доп настройки участников'!F:F,2+N3329))</f>
        <v>0</v>
      </c>
      <c r="D3329" s="13">
        <f>IF(M3329,'Выгрузка из ревьюшницы'!J3329,INDEX('Доп настройки участников'!G:G,2+N3329))</f>
        <v>0</v>
      </c>
      <c r="E3329" s="13" t="e">
        <f>INDEX('Сопоставление оценок'!$A$3:$A$14,MATCH(IF(M3329,'Выгрузка из ревьюшницы'!K3329,INDEX('Доп настройки участников'!H:H,2+N3329)),'Сопоставление оценок'!$C$3:$C$14,0))</f>
        <v>#N/A</v>
      </c>
      <c r="F3329" s="13" t="e">
        <f>INDEX('Сопоставление оценок'!$B$3:$B$14,MATCH(Table13[[#This Row],[mark_at_review]],'Сопоставление оценок'!$C$3:$C$14,0))</f>
        <v>#N/A</v>
      </c>
      <c r="G3329" s="13">
        <f>IF(M3329,IFERROR(IF(OR('Выгрузка из ревьюшницы'!X3329,'Выгрузка из ревьюшницы'!Z3329),1,0),0),INDEX('Доп настройки участников'!I:I,2+N3329))</f>
        <v>0</v>
      </c>
      <c r="H3329" s="13">
        <f>IF(M3329,'Выгрузка из ревьюшницы'!AJ3329,INDEX('Доп настройки участников'!J:J,2+N3329))</f>
        <v>0</v>
      </c>
      <c r="I3329" s="16" t="str">
        <f>IFERROR(IF($H3329=0,"",INDEX(Разметка!B:B,MATCH($H3329,Разметка!A:A,0))),0)</f>
        <v/>
      </c>
      <c r="J3329" s="16" t="str">
        <f>IFERROR(IF($H3329=0,"",INDEX(Разметка!C:C,MATCH($H3329,Разметка!A:A,0))),0)</f>
        <v/>
      </c>
      <c r="K3329" s="16" t="e">
        <f>IF($F3329&gt;0,IFERROR(MATCH(A3329,'Доп настройки участников'!A:A,0),-1)*(-1),0)</f>
        <v>#N/A</v>
      </c>
      <c r="L3329" s="16" t="str">
        <f t="shared" si="213"/>
        <v>Нет</v>
      </c>
      <c r="M3329" s="33" t="b">
        <f t="shared" si="214"/>
        <v>0</v>
      </c>
      <c r="N3329" s="33">
        <f t="shared" si="215"/>
        <v>3297</v>
      </c>
      <c r="O3329" s="33">
        <v>3328</v>
      </c>
    </row>
    <row r="3330" spans="1:15" x14ac:dyDescent="0.25">
      <c r="A3330" s="13">
        <f>IF(M3330,'Выгрузка из ревьюшницы'!B3330,INDEX('Доп настройки участников'!D:D,2+N3330))</f>
        <v>0</v>
      </c>
      <c r="B3330" s="13">
        <f>IF(M3330,'Выгрузка из ревьюшницы'!C3330,INDEX('Доп настройки участников'!E:E,2+N3330))</f>
        <v>0</v>
      </c>
      <c r="C3330" s="13">
        <f>IF(M3330,'Выгрузка из ревьюшницы'!H3330,INDEX('Доп настройки участников'!F:F,2+N3330))</f>
        <v>0</v>
      </c>
      <c r="D3330" s="13">
        <f>IF(M3330,'Выгрузка из ревьюшницы'!J3330,INDEX('Доп настройки участников'!G:G,2+N3330))</f>
        <v>0</v>
      </c>
      <c r="E3330" s="13" t="e">
        <f>INDEX('Сопоставление оценок'!$A$3:$A$14,MATCH(IF(M3330,'Выгрузка из ревьюшницы'!K3330,INDEX('Доп настройки участников'!H:H,2+N3330)),'Сопоставление оценок'!$C$3:$C$14,0))</f>
        <v>#N/A</v>
      </c>
      <c r="F3330" s="13" t="e">
        <f>INDEX('Сопоставление оценок'!$B$3:$B$14,MATCH(Table13[[#This Row],[mark_at_review]],'Сопоставление оценок'!$C$3:$C$14,0))</f>
        <v>#N/A</v>
      </c>
      <c r="G3330" s="13">
        <f>IF(M3330,IFERROR(IF(OR('Выгрузка из ревьюшницы'!X3330,'Выгрузка из ревьюшницы'!Z3330),1,0),0),INDEX('Доп настройки участников'!I:I,2+N3330))</f>
        <v>0</v>
      </c>
      <c r="H3330" s="13">
        <f>IF(M3330,'Выгрузка из ревьюшницы'!AJ3330,INDEX('Доп настройки участников'!J:J,2+N3330))</f>
        <v>0</v>
      </c>
      <c r="I3330" s="16" t="str">
        <f>IFERROR(IF($H3330=0,"",INDEX(Разметка!B:B,MATCH($H3330,Разметка!A:A,0))),0)</f>
        <v/>
      </c>
      <c r="J3330" s="16" t="str">
        <f>IFERROR(IF($H3330=0,"",INDEX(Разметка!C:C,MATCH($H3330,Разметка!A:A,0))),0)</f>
        <v/>
      </c>
      <c r="K3330" s="16" t="e">
        <f>IF($F3330&gt;0,IFERROR(MATCH(A3330,'Доп настройки участников'!A:A,0),-1)*(-1),0)</f>
        <v>#N/A</v>
      </c>
      <c r="L3330" s="16" t="str">
        <f t="shared" ref="L3330:L3393" si="216">IF($C3330&gt;=16,"Да","Нет")</f>
        <v>Нет</v>
      </c>
      <c r="M3330" s="33" t="b">
        <f t="shared" ref="M3330:M3393" si="217">O3330&lt;=$P$1</f>
        <v>0</v>
      </c>
      <c r="N3330" s="33">
        <f t="shared" si="215"/>
        <v>3298</v>
      </c>
      <c r="O3330" s="33">
        <v>3329</v>
      </c>
    </row>
    <row r="3331" spans="1:15" x14ac:dyDescent="0.25">
      <c r="A3331" s="13">
        <f>IF(M3331,'Выгрузка из ревьюшницы'!B3331,INDEX('Доп настройки участников'!D:D,2+N3331))</f>
        <v>0</v>
      </c>
      <c r="B3331" s="13">
        <f>IF(M3331,'Выгрузка из ревьюшницы'!C3331,INDEX('Доп настройки участников'!E:E,2+N3331))</f>
        <v>0</v>
      </c>
      <c r="C3331" s="13">
        <f>IF(M3331,'Выгрузка из ревьюшницы'!H3331,INDEX('Доп настройки участников'!F:F,2+N3331))</f>
        <v>0</v>
      </c>
      <c r="D3331" s="13">
        <f>IF(M3331,'Выгрузка из ревьюшницы'!J3331,INDEX('Доп настройки участников'!G:G,2+N3331))</f>
        <v>0</v>
      </c>
      <c r="E3331" s="13" t="e">
        <f>INDEX('Сопоставление оценок'!$A$3:$A$14,MATCH(IF(M3331,'Выгрузка из ревьюшницы'!K3331,INDEX('Доп настройки участников'!H:H,2+N3331)),'Сопоставление оценок'!$C$3:$C$14,0))</f>
        <v>#N/A</v>
      </c>
      <c r="F3331" s="13" t="e">
        <f>INDEX('Сопоставление оценок'!$B$3:$B$14,MATCH(Table13[[#This Row],[mark_at_review]],'Сопоставление оценок'!$C$3:$C$14,0))</f>
        <v>#N/A</v>
      </c>
      <c r="G3331" s="13">
        <f>IF(M3331,IFERROR(IF(OR('Выгрузка из ревьюшницы'!X3331,'Выгрузка из ревьюшницы'!Z3331),1,0),0),INDEX('Доп настройки участников'!I:I,2+N3331))</f>
        <v>0</v>
      </c>
      <c r="H3331" s="13">
        <f>IF(M3331,'Выгрузка из ревьюшницы'!AJ3331,INDEX('Доп настройки участников'!J:J,2+N3331))</f>
        <v>0</v>
      </c>
      <c r="I3331" s="16" t="str">
        <f>IFERROR(IF($H3331=0,"",INDEX(Разметка!B:B,MATCH($H3331,Разметка!A:A,0))),0)</f>
        <v/>
      </c>
      <c r="J3331" s="16" t="str">
        <f>IFERROR(IF($H3331=0,"",INDEX(Разметка!C:C,MATCH($H3331,Разметка!A:A,0))),0)</f>
        <v/>
      </c>
      <c r="K3331" s="16" t="e">
        <f>IF($F3331&gt;0,IFERROR(MATCH(A3331,'Доп настройки участников'!A:A,0),-1)*(-1),0)</f>
        <v>#N/A</v>
      </c>
      <c r="L3331" s="16" t="str">
        <f t="shared" si="216"/>
        <v>Нет</v>
      </c>
      <c r="M3331" s="33" t="b">
        <f t="shared" si="217"/>
        <v>0</v>
      </c>
      <c r="N3331" s="33">
        <f t="shared" ref="N3331:N3394" si="218">IF(M3331,0,N3330+1)</f>
        <v>3299</v>
      </c>
      <c r="O3331" s="33">
        <v>3330</v>
      </c>
    </row>
    <row r="3332" spans="1:15" x14ac:dyDescent="0.25">
      <c r="A3332" s="13">
        <f>IF(M3332,'Выгрузка из ревьюшницы'!B3332,INDEX('Доп настройки участников'!D:D,2+N3332))</f>
        <v>0</v>
      </c>
      <c r="B3332" s="13">
        <f>IF(M3332,'Выгрузка из ревьюшницы'!C3332,INDEX('Доп настройки участников'!E:E,2+N3332))</f>
        <v>0</v>
      </c>
      <c r="C3332" s="13">
        <f>IF(M3332,'Выгрузка из ревьюшницы'!H3332,INDEX('Доп настройки участников'!F:F,2+N3332))</f>
        <v>0</v>
      </c>
      <c r="D3332" s="13">
        <f>IF(M3332,'Выгрузка из ревьюшницы'!J3332,INDEX('Доп настройки участников'!G:G,2+N3332))</f>
        <v>0</v>
      </c>
      <c r="E3332" s="13" t="e">
        <f>INDEX('Сопоставление оценок'!$A$3:$A$14,MATCH(IF(M3332,'Выгрузка из ревьюшницы'!K3332,INDEX('Доп настройки участников'!H:H,2+N3332)),'Сопоставление оценок'!$C$3:$C$14,0))</f>
        <v>#N/A</v>
      </c>
      <c r="F3332" s="13" t="e">
        <f>INDEX('Сопоставление оценок'!$B$3:$B$14,MATCH(Table13[[#This Row],[mark_at_review]],'Сопоставление оценок'!$C$3:$C$14,0))</f>
        <v>#N/A</v>
      </c>
      <c r="G3332" s="13">
        <f>IF(M3332,IFERROR(IF(OR('Выгрузка из ревьюшницы'!X3332,'Выгрузка из ревьюшницы'!Z3332),1,0),0),INDEX('Доп настройки участников'!I:I,2+N3332))</f>
        <v>0</v>
      </c>
      <c r="H3332" s="13">
        <f>IF(M3332,'Выгрузка из ревьюшницы'!AJ3332,INDEX('Доп настройки участников'!J:J,2+N3332))</f>
        <v>0</v>
      </c>
      <c r="I3332" s="16" t="str">
        <f>IFERROR(IF($H3332=0,"",INDEX(Разметка!B:B,MATCH($H3332,Разметка!A:A,0))),0)</f>
        <v/>
      </c>
      <c r="J3332" s="16" t="str">
        <f>IFERROR(IF($H3332=0,"",INDEX(Разметка!C:C,MATCH($H3332,Разметка!A:A,0))),0)</f>
        <v/>
      </c>
      <c r="K3332" s="16" t="e">
        <f>IF($F3332&gt;0,IFERROR(MATCH(A3332,'Доп настройки участников'!A:A,0),-1)*(-1),0)</f>
        <v>#N/A</v>
      </c>
      <c r="L3332" s="16" t="str">
        <f t="shared" si="216"/>
        <v>Нет</v>
      </c>
      <c r="M3332" s="33" t="b">
        <f t="shared" si="217"/>
        <v>0</v>
      </c>
      <c r="N3332" s="33">
        <f t="shared" si="218"/>
        <v>3300</v>
      </c>
      <c r="O3332" s="33">
        <v>3331</v>
      </c>
    </row>
    <row r="3333" spans="1:15" x14ac:dyDescent="0.25">
      <c r="A3333" s="13">
        <f>IF(M3333,'Выгрузка из ревьюшницы'!B3333,INDEX('Доп настройки участников'!D:D,2+N3333))</f>
        <v>0</v>
      </c>
      <c r="B3333" s="13">
        <f>IF(M3333,'Выгрузка из ревьюшницы'!C3333,INDEX('Доп настройки участников'!E:E,2+N3333))</f>
        <v>0</v>
      </c>
      <c r="C3333" s="13">
        <f>IF(M3333,'Выгрузка из ревьюшницы'!H3333,INDEX('Доп настройки участников'!F:F,2+N3333))</f>
        <v>0</v>
      </c>
      <c r="D3333" s="13">
        <f>IF(M3333,'Выгрузка из ревьюшницы'!J3333,INDEX('Доп настройки участников'!G:G,2+N3333))</f>
        <v>0</v>
      </c>
      <c r="E3333" s="13" t="e">
        <f>INDEX('Сопоставление оценок'!$A$3:$A$14,MATCH(IF(M3333,'Выгрузка из ревьюшницы'!K3333,INDEX('Доп настройки участников'!H:H,2+N3333)),'Сопоставление оценок'!$C$3:$C$14,0))</f>
        <v>#N/A</v>
      </c>
      <c r="F3333" s="13" t="e">
        <f>INDEX('Сопоставление оценок'!$B$3:$B$14,MATCH(Table13[[#This Row],[mark_at_review]],'Сопоставление оценок'!$C$3:$C$14,0))</f>
        <v>#N/A</v>
      </c>
      <c r="G3333" s="13">
        <f>IF(M3333,IFERROR(IF(OR('Выгрузка из ревьюшницы'!X3333,'Выгрузка из ревьюшницы'!Z3333),1,0),0),INDEX('Доп настройки участников'!I:I,2+N3333))</f>
        <v>0</v>
      </c>
      <c r="H3333" s="13">
        <f>IF(M3333,'Выгрузка из ревьюшницы'!AJ3333,INDEX('Доп настройки участников'!J:J,2+N3333))</f>
        <v>0</v>
      </c>
      <c r="I3333" s="16" t="str">
        <f>IFERROR(IF($H3333=0,"",INDEX(Разметка!B:B,MATCH($H3333,Разметка!A:A,0))),0)</f>
        <v/>
      </c>
      <c r="J3333" s="16" t="str">
        <f>IFERROR(IF($H3333=0,"",INDEX(Разметка!C:C,MATCH($H3333,Разметка!A:A,0))),0)</f>
        <v/>
      </c>
      <c r="K3333" s="16" t="e">
        <f>IF($F3333&gt;0,IFERROR(MATCH(A3333,'Доп настройки участников'!A:A,0),-1)*(-1),0)</f>
        <v>#N/A</v>
      </c>
      <c r="L3333" s="16" t="str">
        <f t="shared" si="216"/>
        <v>Нет</v>
      </c>
      <c r="M3333" s="33" t="b">
        <f t="shared" si="217"/>
        <v>0</v>
      </c>
      <c r="N3333" s="33">
        <f t="shared" si="218"/>
        <v>3301</v>
      </c>
      <c r="O3333" s="33">
        <v>3332</v>
      </c>
    </row>
    <row r="3334" spans="1:15" x14ac:dyDescent="0.25">
      <c r="A3334" s="13">
        <f>IF(M3334,'Выгрузка из ревьюшницы'!B3334,INDEX('Доп настройки участников'!D:D,2+N3334))</f>
        <v>0</v>
      </c>
      <c r="B3334" s="13">
        <f>IF(M3334,'Выгрузка из ревьюшницы'!C3334,INDEX('Доп настройки участников'!E:E,2+N3334))</f>
        <v>0</v>
      </c>
      <c r="C3334" s="13">
        <f>IF(M3334,'Выгрузка из ревьюшницы'!H3334,INDEX('Доп настройки участников'!F:F,2+N3334))</f>
        <v>0</v>
      </c>
      <c r="D3334" s="13">
        <f>IF(M3334,'Выгрузка из ревьюшницы'!J3334,INDEX('Доп настройки участников'!G:G,2+N3334))</f>
        <v>0</v>
      </c>
      <c r="E3334" s="13" t="e">
        <f>INDEX('Сопоставление оценок'!$A$3:$A$14,MATCH(IF(M3334,'Выгрузка из ревьюшницы'!K3334,INDEX('Доп настройки участников'!H:H,2+N3334)),'Сопоставление оценок'!$C$3:$C$14,0))</f>
        <v>#N/A</v>
      </c>
      <c r="F3334" s="13" t="e">
        <f>INDEX('Сопоставление оценок'!$B$3:$B$14,MATCH(Table13[[#This Row],[mark_at_review]],'Сопоставление оценок'!$C$3:$C$14,0))</f>
        <v>#N/A</v>
      </c>
      <c r="G3334" s="13">
        <f>IF(M3334,IFERROR(IF(OR('Выгрузка из ревьюшницы'!X3334,'Выгрузка из ревьюшницы'!Z3334),1,0),0),INDEX('Доп настройки участников'!I:I,2+N3334))</f>
        <v>0</v>
      </c>
      <c r="H3334" s="13">
        <f>IF(M3334,'Выгрузка из ревьюшницы'!AJ3334,INDEX('Доп настройки участников'!J:J,2+N3334))</f>
        <v>0</v>
      </c>
      <c r="I3334" s="16" t="str">
        <f>IFERROR(IF($H3334=0,"",INDEX(Разметка!B:B,MATCH($H3334,Разметка!A:A,0))),0)</f>
        <v/>
      </c>
      <c r="J3334" s="16" t="str">
        <f>IFERROR(IF($H3334=0,"",INDEX(Разметка!C:C,MATCH($H3334,Разметка!A:A,0))),0)</f>
        <v/>
      </c>
      <c r="K3334" s="16" t="e">
        <f>IF($F3334&gt;0,IFERROR(MATCH(A3334,'Доп настройки участников'!A:A,0),-1)*(-1),0)</f>
        <v>#N/A</v>
      </c>
      <c r="L3334" s="16" t="str">
        <f t="shared" si="216"/>
        <v>Нет</v>
      </c>
      <c r="M3334" s="33" t="b">
        <f t="shared" si="217"/>
        <v>0</v>
      </c>
      <c r="N3334" s="33">
        <f t="shared" si="218"/>
        <v>3302</v>
      </c>
      <c r="O3334" s="33">
        <v>3333</v>
      </c>
    </row>
    <row r="3335" spans="1:15" x14ac:dyDescent="0.25">
      <c r="A3335" s="13">
        <f>IF(M3335,'Выгрузка из ревьюшницы'!B3335,INDEX('Доп настройки участников'!D:D,2+N3335))</f>
        <v>0</v>
      </c>
      <c r="B3335" s="13">
        <f>IF(M3335,'Выгрузка из ревьюшницы'!C3335,INDEX('Доп настройки участников'!E:E,2+N3335))</f>
        <v>0</v>
      </c>
      <c r="C3335" s="13">
        <f>IF(M3335,'Выгрузка из ревьюшницы'!H3335,INDEX('Доп настройки участников'!F:F,2+N3335))</f>
        <v>0</v>
      </c>
      <c r="D3335" s="13">
        <f>IF(M3335,'Выгрузка из ревьюшницы'!J3335,INDEX('Доп настройки участников'!G:G,2+N3335))</f>
        <v>0</v>
      </c>
      <c r="E3335" s="13" t="e">
        <f>INDEX('Сопоставление оценок'!$A$3:$A$14,MATCH(IF(M3335,'Выгрузка из ревьюшницы'!K3335,INDEX('Доп настройки участников'!H:H,2+N3335)),'Сопоставление оценок'!$C$3:$C$14,0))</f>
        <v>#N/A</v>
      </c>
      <c r="F3335" s="13" t="e">
        <f>INDEX('Сопоставление оценок'!$B$3:$B$14,MATCH(Table13[[#This Row],[mark_at_review]],'Сопоставление оценок'!$C$3:$C$14,0))</f>
        <v>#N/A</v>
      </c>
      <c r="G3335" s="13">
        <f>IF(M3335,IFERROR(IF(OR('Выгрузка из ревьюшницы'!X3335,'Выгрузка из ревьюшницы'!Z3335),1,0),0),INDEX('Доп настройки участников'!I:I,2+N3335))</f>
        <v>0</v>
      </c>
      <c r="H3335" s="13">
        <f>IF(M3335,'Выгрузка из ревьюшницы'!AJ3335,INDEX('Доп настройки участников'!J:J,2+N3335))</f>
        <v>0</v>
      </c>
      <c r="I3335" s="16" t="str">
        <f>IFERROR(IF($H3335=0,"",INDEX(Разметка!B:B,MATCH($H3335,Разметка!A:A,0))),0)</f>
        <v/>
      </c>
      <c r="J3335" s="16" t="str">
        <f>IFERROR(IF($H3335=0,"",INDEX(Разметка!C:C,MATCH($H3335,Разметка!A:A,0))),0)</f>
        <v/>
      </c>
      <c r="K3335" s="16" t="e">
        <f>IF($F3335&gt;0,IFERROR(MATCH(A3335,'Доп настройки участников'!A:A,0),-1)*(-1),0)</f>
        <v>#N/A</v>
      </c>
      <c r="L3335" s="16" t="str">
        <f t="shared" si="216"/>
        <v>Нет</v>
      </c>
      <c r="M3335" s="33" t="b">
        <f t="shared" si="217"/>
        <v>0</v>
      </c>
      <c r="N3335" s="33">
        <f t="shared" si="218"/>
        <v>3303</v>
      </c>
      <c r="O3335" s="33">
        <v>3334</v>
      </c>
    </row>
    <row r="3336" spans="1:15" x14ac:dyDescent="0.25">
      <c r="A3336" s="13">
        <f>IF(M3336,'Выгрузка из ревьюшницы'!B3336,INDEX('Доп настройки участников'!D:D,2+N3336))</f>
        <v>0</v>
      </c>
      <c r="B3336" s="13">
        <f>IF(M3336,'Выгрузка из ревьюшницы'!C3336,INDEX('Доп настройки участников'!E:E,2+N3336))</f>
        <v>0</v>
      </c>
      <c r="C3336" s="13">
        <f>IF(M3336,'Выгрузка из ревьюшницы'!H3336,INDEX('Доп настройки участников'!F:F,2+N3336))</f>
        <v>0</v>
      </c>
      <c r="D3336" s="13">
        <f>IF(M3336,'Выгрузка из ревьюшницы'!J3336,INDEX('Доп настройки участников'!G:G,2+N3336))</f>
        <v>0</v>
      </c>
      <c r="E3336" s="13" t="e">
        <f>INDEX('Сопоставление оценок'!$A$3:$A$14,MATCH(IF(M3336,'Выгрузка из ревьюшницы'!K3336,INDEX('Доп настройки участников'!H:H,2+N3336)),'Сопоставление оценок'!$C$3:$C$14,0))</f>
        <v>#N/A</v>
      </c>
      <c r="F3336" s="13" t="e">
        <f>INDEX('Сопоставление оценок'!$B$3:$B$14,MATCH(Table13[[#This Row],[mark_at_review]],'Сопоставление оценок'!$C$3:$C$14,0))</f>
        <v>#N/A</v>
      </c>
      <c r="G3336" s="13">
        <f>IF(M3336,IFERROR(IF(OR('Выгрузка из ревьюшницы'!X3336,'Выгрузка из ревьюшницы'!Z3336),1,0),0),INDEX('Доп настройки участников'!I:I,2+N3336))</f>
        <v>0</v>
      </c>
      <c r="H3336" s="13">
        <f>IF(M3336,'Выгрузка из ревьюшницы'!AJ3336,INDEX('Доп настройки участников'!J:J,2+N3336))</f>
        <v>0</v>
      </c>
      <c r="I3336" s="16" t="str">
        <f>IFERROR(IF($H3336=0,"",INDEX(Разметка!B:B,MATCH($H3336,Разметка!A:A,0))),0)</f>
        <v/>
      </c>
      <c r="J3336" s="16" t="str">
        <f>IFERROR(IF($H3336=0,"",INDEX(Разметка!C:C,MATCH($H3336,Разметка!A:A,0))),0)</f>
        <v/>
      </c>
      <c r="K3336" s="16" t="e">
        <f>IF($F3336&gt;0,IFERROR(MATCH(A3336,'Доп настройки участников'!A:A,0),-1)*(-1),0)</f>
        <v>#N/A</v>
      </c>
      <c r="L3336" s="16" t="str">
        <f t="shared" si="216"/>
        <v>Нет</v>
      </c>
      <c r="M3336" s="33" t="b">
        <f t="shared" si="217"/>
        <v>0</v>
      </c>
      <c r="N3336" s="33">
        <f t="shared" si="218"/>
        <v>3304</v>
      </c>
      <c r="O3336" s="33">
        <v>3335</v>
      </c>
    </row>
    <row r="3337" spans="1:15" x14ac:dyDescent="0.25">
      <c r="A3337" s="13">
        <f>IF(M3337,'Выгрузка из ревьюшницы'!B3337,INDEX('Доп настройки участников'!D:D,2+N3337))</f>
        <v>0</v>
      </c>
      <c r="B3337" s="13">
        <f>IF(M3337,'Выгрузка из ревьюшницы'!C3337,INDEX('Доп настройки участников'!E:E,2+N3337))</f>
        <v>0</v>
      </c>
      <c r="C3337" s="13">
        <f>IF(M3337,'Выгрузка из ревьюшницы'!H3337,INDEX('Доп настройки участников'!F:F,2+N3337))</f>
        <v>0</v>
      </c>
      <c r="D3337" s="13">
        <f>IF(M3337,'Выгрузка из ревьюшницы'!J3337,INDEX('Доп настройки участников'!G:G,2+N3337))</f>
        <v>0</v>
      </c>
      <c r="E3337" s="13" t="e">
        <f>INDEX('Сопоставление оценок'!$A$3:$A$14,MATCH(IF(M3337,'Выгрузка из ревьюшницы'!K3337,INDEX('Доп настройки участников'!H:H,2+N3337)),'Сопоставление оценок'!$C$3:$C$14,0))</f>
        <v>#N/A</v>
      </c>
      <c r="F3337" s="13" t="e">
        <f>INDEX('Сопоставление оценок'!$B$3:$B$14,MATCH(Table13[[#This Row],[mark_at_review]],'Сопоставление оценок'!$C$3:$C$14,0))</f>
        <v>#N/A</v>
      </c>
      <c r="G3337" s="13">
        <f>IF(M3337,IFERROR(IF(OR('Выгрузка из ревьюшницы'!X3337,'Выгрузка из ревьюшницы'!Z3337),1,0),0),INDEX('Доп настройки участников'!I:I,2+N3337))</f>
        <v>0</v>
      </c>
      <c r="H3337" s="13">
        <f>IF(M3337,'Выгрузка из ревьюшницы'!AJ3337,INDEX('Доп настройки участников'!J:J,2+N3337))</f>
        <v>0</v>
      </c>
      <c r="I3337" s="16" t="str">
        <f>IFERROR(IF($H3337=0,"",INDEX(Разметка!B:B,MATCH($H3337,Разметка!A:A,0))),0)</f>
        <v/>
      </c>
      <c r="J3337" s="16" t="str">
        <f>IFERROR(IF($H3337=0,"",INDEX(Разметка!C:C,MATCH($H3337,Разметка!A:A,0))),0)</f>
        <v/>
      </c>
      <c r="K3337" s="16" t="e">
        <f>IF($F3337&gt;0,IFERROR(MATCH(A3337,'Доп настройки участников'!A:A,0),-1)*(-1),0)</f>
        <v>#N/A</v>
      </c>
      <c r="L3337" s="16" t="str">
        <f t="shared" si="216"/>
        <v>Нет</v>
      </c>
      <c r="M3337" s="33" t="b">
        <f t="shared" si="217"/>
        <v>0</v>
      </c>
      <c r="N3337" s="33">
        <f t="shared" si="218"/>
        <v>3305</v>
      </c>
      <c r="O3337" s="33">
        <v>3336</v>
      </c>
    </row>
    <row r="3338" spans="1:15" x14ac:dyDescent="0.25">
      <c r="A3338" s="13">
        <f>IF(M3338,'Выгрузка из ревьюшницы'!B3338,INDEX('Доп настройки участников'!D:D,2+N3338))</f>
        <v>0</v>
      </c>
      <c r="B3338" s="13">
        <f>IF(M3338,'Выгрузка из ревьюшницы'!C3338,INDEX('Доп настройки участников'!E:E,2+N3338))</f>
        <v>0</v>
      </c>
      <c r="C3338" s="13">
        <f>IF(M3338,'Выгрузка из ревьюшницы'!H3338,INDEX('Доп настройки участников'!F:F,2+N3338))</f>
        <v>0</v>
      </c>
      <c r="D3338" s="13">
        <f>IF(M3338,'Выгрузка из ревьюшницы'!J3338,INDEX('Доп настройки участников'!G:G,2+N3338))</f>
        <v>0</v>
      </c>
      <c r="E3338" s="13" t="e">
        <f>INDEX('Сопоставление оценок'!$A$3:$A$14,MATCH(IF(M3338,'Выгрузка из ревьюшницы'!K3338,INDEX('Доп настройки участников'!H:H,2+N3338)),'Сопоставление оценок'!$C$3:$C$14,0))</f>
        <v>#N/A</v>
      </c>
      <c r="F3338" s="13" t="e">
        <f>INDEX('Сопоставление оценок'!$B$3:$B$14,MATCH(Table13[[#This Row],[mark_at_review]],'Сопоставление оценок'!$C$3:$C$14,0))</f>
        <v>#N/A</v>
      </c>
      <c r="G3338" s="13">
        <f>IF(M3338,IFERROR(IF(OR('Выгрузка из ревьюшницы'!X3338,'Выгрузка из ревьюшницы'!Z3338),1,0),0),INDEX('Доп настройки участников'!I:I,2+N3338))</f>
        <v>0</v>
      </c>
      <c r="H3338" s="13">
        <f>IF(M3338,'Выгрузка из ревьюшницы'!AJ3338,INDEX('Доп настройки участников'!J:J,2+N3338))</f>
        <v>0</v>
      </c>
      <c r="I3338" s="16" t="str">
        <f>IFERROR(IF($H3338=0,"",INDEX(Разметка!B:B,MATCH($H3338,Разметка!A:A,0))),0)</f>
        <v/>
      </c>
      <c r="J3338" s="16" t="str">
        <f>IFERROR(IF($H3338=0,"",INDEX(Разметка!C:C,MATCH($H3338,Разметка!A:A,0))),0)</f>
        <v/>
      </c>
      <c r="K3338" s="16" t="e">
        <f>IF($F3338&gt;0,IFERROR(MATCH(A3338,'Доп настройки участников'!A:A,0),-1)*(-1),0)</f>
        <v>#N/A</v>
      </c>
      <c r="L3338" s="16" t="str">
        <f t="shared" si="216"/>
        <v>Нет</v>
      </c>
      <c r="M3338" s="33" t="b">
        <f t="shared" si="217"/>
        <v>0</v>
      </c>
      <c r="N3338" s="33">
        <f t="shared" si="218"/>
        <v>3306</v>
      </c>
      <c r="O3338" s="33">
        <v>3337</v>
      </c>
    </row>
    <row r="3339" spans="1:15" x14ac:dyDescent="0.25">
      <c r="A3339" s="13">
        <f>IF(M3339,'Выгрузка из ревьюшницы'!B3339,INDEX('Доп настройки участников'!D:D,2+N3339))</f>
        <v>0</v>
      </c>
      <c r="B3339" s="13">
        <f>IF(M3339,'Выгрузка из ревьюшницы'!C3339,INDEX('Доп настройки участников'!E:E,2+N3339))</f>
        <v>0</v>
      </c>
      <c r="C3339" s="13">
        <f>IF(M3339,'Выгрузка из ревьюшницы'!H3339,INDEX('Доп настройки участников'!F:F,2+N3339))</f>
        <v>0</v>
      </c>
      <c r="D3339" s="13">
        <f>IF(M3339,'Выгрузка из ревьюшницы'!J3339,INDEX('Доп настройки участников'!G:G,2+N3339))</f>
        <v>0</v>
      </c>
      <c r="E3339" s="13" t="e">
        <f>INDEX('Сопоставление оценок'!$A$3:$A$14,MATCH(IF(M3339,'Выгрузка из ревьюшницы'!K3339,INDEX('Доп настройки участников'!H:H,2+N3339)),'Сопоставление оценок'!$C$3:$C$14,0))</f>
        <v>#N/A</v>
      </c>
      <c r="F3339" s="13" t="e">
        <f>INDEX('Сопоставление оценок'!$B$3:$B$14,MATCH(Table13[[#This Row],[mark_at_review]],'Сопоставление оценок'!$C$3:$C$14,0))</f>
        <v>#N/A</v>
      </c>
      <c r="G3339" s="13">
        <f>IF(M3339,IFERROR(IF(OR('Выгрузка из ревьюшницы'!X3339,'Выгрузка из ревьюшницы'!Z3339),1,0),0),INDEX('Доп настройки участников'!I:I,2+N3339))</f>
        <v>0</v>
      </c>
      <c r="H3339" s="13">
        <f>IF(M3339,'Выгрузка из ревьюшницы'!AJ3339,INDEX('Доп настройки участников'!J:J,2+N3339))</f>
        <v>0</v>
      </c>
      <c r="I3339" s="16" t="str">
        <f>IFERROR(IF($H3339=0,"",INDEX(Разметка!B:B,MATCH($H3339,Разметка!A:A,0))),0)</f>
        <v/>
      </c>
      <c r="J3339" s="16" t="str">
        <f>IFERROR(IF($H3339=0,"",INDEX(Разметка!C:C,MATCH($H3339,Разметка!A:A,0))),0)</f>
        <v/>
      </c>
      <c r="K3339" s="16" t="e">
        <f>IF($F3339&gt;0,IFERROR(MATCH(A3339,'Доп настройки участников'!A:A,0),-1)*(-1),0)</f>
        <v>#N/A</v>
      </c>
      <c r="L3339" s="16" t="str">
        <f t="shared" si="216"/>
        <v>Нет</v>
      </c>
      <c r="M3339" s="33" t="b">
        <f t="shared" si="217"/>
        <v>0</v>
      </c>
      <c r="N3339" s="33">
        <f t="shared" si="218"/>
        <v>3307</v>
      </c>
      <c r="O3339" s="33">
        <v>3338</v>
      </c>
    </row>
    <row r="3340" spans="1:15" x14ac:dyDescent="0.25">
      <c r="A3340" s="13">
        <f>IF(M3340,'Выгрузка из ревьюшницы'!B3340,INDEX('Доп настройки участников'!D:D,2+N3340))</f>
        <v>0</v>
      </c>
      <c r="B3340" s="13">
        <f>IF(M3340,'Выгрузка из ревьюшницы'!C3340,INDEX('Доп настройки участников'!E:E,2+N3340))</f>
        <v>0</v>
      </c>
      <c r="C3340" s="13">
        <f>IF(M3340,'Выгрузка из ревьюшницы'!H3340,INDEX('Доп настройки участников'!F:F,2+N3340))</f>
        <v>0</v>
      </c>
      <c r="D3340" s="13">
        <f>IF(M3340,'Выгрузка из ревьюшницы'!J3340,INDEX('Доп настройки участников'!G:G,2+N3340))</f>
        <v>0</v>
      </c>
      <c r="E3340" s="13" t="e">
        <f>INDEX('Сопоставление оценок'!$A$3:$A$14,MATCH(IF(M3340,'Выгрузка из ревьюшницы'!K3340,INDEX('Доп настройки участников'!H:H,2+N3340)),'Сопоставление оценок'!$C$3:$C$14,0))</f>
        <v>#N/A</v>
      </c>
      <c r="F3340" s="13" t="e">
        <f>INDEX('Сопоставление оценок'!$B$3:$B$14,MATCH(Table13[[#This Row],[mark_at_review]],'Сопоставление оценок'!$C$3:$C$14,0))</f>
        <v>#N/A</v>
      </c>
      <c r="G3340" s="13">
        <f>IF(M3340,IFERROR(IF(OR('Выгрузка из ревьюшницы'!X3340,'Выгрузка из ревьюшницы'!Z3340),1,0),0),INDEX('Доп настройки участников'!I:I,2+N3340))</f>
        <v>0</v>
      </c>
      <c r="H3340" s="13">
        <f>IF(M3340,'Выгрузка из ревьюшницы'!AJ3340,INDEX('Доп настройки участников'!J:J,2+N3340))</f>
        <v>0</v>
      </c>
      <c r="I3340" s="16" t="str">
        <f>IFERROR(IF($H3340=0,"",INDEX(Разметка!B:B,MATCH($H3340,Разметка!A:A,0))),0)</f>
        <v/>
      </c>
      <c r="J3340" s="16" t="str">
        <f>IFERROR(IF($H3340=0,"",INDEX(Разметка!C:C,MATCH($H3340,Разметка!A:A,0))),0)</f>
        <v/>
      </c>
      <c r="K3340" s="16" t="e">
        <f>IF($F3340&gt;0,IFERROR(MATCH(A3340,'Доп настройки участников'!A:A,0),-1)*(-1),0)</f>
        <v>#N/A</v>
      </c>
      <c r="L3340" s="16" t="str">
        <f t="shared" si="216"/>
        <v>Нет</v>
      </c>
      <c r="M3340" s="33" t="b">
        <f t="shared" si="217"/>
        <v>0</v>
      </c>
      <c r="N3340" s="33">
        <f t="shared" si="218"/>
        <v>3308</v>
      </c>
      <c r="O3340" s="33">
        <v>3339</v>
      </c>
    </row>
    <row r="3341" spans="1:15" x14ac:dyDescent="0.25">
      <c r="A3341" s="13">
        <f>IF(M3341,'Выгрузка из ревьюшницы'!B3341,INDEX('Доп настройки участников'!D:D,2+N3341))</f>
        <v>0</v>
      </c>
      <c r="B3341" s="13">
        <f>IF(M3341,'Выгрузка из ревьюшницы'!C3341,INDEX('Доп настройки участников'!E:E,2+N3341))</f>
        <v>0</v>
      </c>
      <c r="C3341" s="13">
        <f>IF(M3341,'Выгрузка из ревьюшницы'!H3341,INDEX('Доп настройки участников'!F:F,2+N3341))</f>
        <v>0</v>
      </c>
      <c r="D3341" s="13">
        <f>IF(M3341,'Выгрузка из ревьюшницы'!J3341,INDEX('Доп настройки участников'!G:G,2+N3341))</f>
        <v>0</v>
      </c>
      <c r="E3341" s="13" t="e">
        <f>INDEX('Сопоставление оценок'!$A$3:$A$14,MATCH(IF(M3341,'Выгрузка из ревьюшницы'!K3341,INDEX('Доп настройки участников'!H:H,2+N3341)),'Сопоставление оценок'!$C$3:$C$14,0))</f>
        <v>#N/A</v>
      </c>
      <c r="F3341" s="13" t="e">
        <f>INDEX('Сопоставление оценок'!$B$3:$B$14,MATCH(Table13[[#This Row],[mark_at_review]],'Сопоставление оценок'!$C$3:$C$14,0))</f>
        <v>#N/A</v>
      </c>
      <c r="G3341" s="13">
        <f>IF(M3341,IFERROR(IF(OR('Выгрузка из ревьюшницы'!X3341,'Выгрузка из ревьюшницы'!Z3341),1,0),0),INDEX('Доп настройки участников'!I:I,2+N3341))</f>
        <v>0</v>
      </c>
      <c r="H3341" s="13">
        <f>IF(M3341,'Выгрузка из ревьюшницы'!AJ3341,INDEX('Доп настройки участников'!J:J,2+N3341))</f>
        <v>0</v>
      </c>
      <c r="I3341" s="16" t="str">
        <f>IFERROR(IF($H3341=0,"",INDEX(Разметка!B:B,MATCH($H3341,Разметка!A:A,0))),0)</f>
        <v/>
      </c>
      <c r="J3341" s="16" t="str">
        <f>IFERROR(IF($H3341=0,"",INDEX(Разметка!C:C,MATCH($H3341,Разметка!A:A,0))),0)</f>
        <v/>
      </c>
      <c r="K3341" s="16" t="e">
        <f>IF($F3341&gt;0,IFERROR(MATCH(A3341,'Доп настройки участников'!A:A,0),-1)*(-1),0)</f>
        <v>#N/A</v>
      </c>
      <c r="L3341" s="16" t="str">
        <f t="shared" si="216"/>
        <v>Нет</v>
      </c>
      <c r="M3341" s="33" t="b">
        <f t="shared" si="217"/>
        <v>0</v>
      </c>
      <c r="N3341" s="33">
        <f t="shared" si="218"/>
        <v>3309</v>
      </c>
      <c r="O3341" s="33">
        <v>3340</v>
      </c>
    </row>
    <row r="3342" spans="1:15" x14ac:dyDescent="0.25">
      <c r="A3342" s="13">
        <f>IF(M3342,'Выгрузка из ревьюшницы'!B3342,INDEX('Доп настройки участников'!D:D,2+N3342))</f>
        <v>0</v>
      </c>
      <c r="B3342" s="13">
        <f>IF(M3342,'Выгрузка из ревьюшницы'!C3342,INDEX('Доп настройки участников'!E:E,2+N3342))</f>
        <v>0</v>
      </c>
      <c r="C3342" s="13">
        <f>IF(M3342,'Выгрузка из ревьюшницы'!H3342,INDEX('Доп настройки участников'!F:F,2+N3342))</f>
        <v>0</v>
      </c>
      <c r="D3342" s="13">
        <f>IF(M3342,'Выгрузка из ревьюшницы'!J3342,INDEX('Доп настройки участников'!G:G,2+N3342))</f>
        <v>0</v>
      </c>
      <c r="E3342" s="13" t="e">
        <f>INDEX('Сопоставление оценок'!$A$3:$A$14,MATCH(IF(M3342,'Выгрузка из ревьюшницы'!K3342,INDEX('Доп настройки участников'!H:H,2+N3342)),'Сопоставление оценок'!$C$3:$C$14,0))</f>
        <v>#N/A</v>
      </c>
      <c r="F3342" s="13" t="e">
        <f>INDEX('Сопоставление оценок'!$B$3:$B$14,MATCH(Table13[[#This Row],[mark_at_review]],'Сопоставление оценок'!$C$3:$C$14,0))</f>
        <v>#N/A</v>
      </c>
      <c r="G3342" s="13">
        <f>IF(M3342,IFERROR(IF(OR('Выгрузка из ревьюшницы'!X3342,'Выгрузка из ревьюшницы'!Z3342),1,0),0),INDEX('Доп настройки участников'!I:I,2+N3342))</f>
        <v>0</v>
      </c>
      <c r="H3342" s="13">
        <f>IF(M3342,'Выгрузка из ревьюшницы'!AJ3342,INDEX('Доп настройки участников'!J:J,2+N3342))</f>
        <v>0</v>
      </c>
      <c r="I3342" s="16" t="str">
        <f>IFERROR(IF($H3342=0,"",INDEX(Разметка!B:B,MATCH($H3342,Разметка!A:A,0))),0)</f>
        <v/>
      </c>
      <c r="J3342" s="16" t="str">
        <f>IFERROR(IF($H3342=0,"",INDEX(Разметка!C:C,MATCH($H3342,Разметка!A:A,0))),0)</f>
        <v/>
      </c>
      <c r="K3342" s="16" t="e">
        <f>IF($F3342&gt;0,IFERROR(MATCH(A3342,'Доп настройки участников'!A:A,0),-1)*(-1),0)</f>
        <v>#N/A</v>
      </c>
      <c r="L3342" s="16" t="str">
        <f t="shared" si="216"/>
        <v>Нет</v>
      </c>
      <c r="M3342" s="33" t="b">
        <f t="shared" si="217"/>
        <v>0</v>
      </c>
      <c r="N3342" s="33">
        <f t="shared" si="218"/>
        <v>3310</v>
      </c>
      <c r="O3342" s="33">
        <v>3341</v>
      </c>
    </row>
    <row r="3343" spans="1:15" x14ac:dyDescent="0.25">
      <c r="A3343" s="13">
        <f>IF(M3343,'Выгрузка из ревьюшницы'!B3343,INDEX('Доп настройки участников'!D:D,2+N3343))</f>
        <v>0</v>
      </c>
      <c r="B3343" s="13">
        <f>IF(M3343,'Выгрузка из ревьюшницы'!C3343,INDEX('Доп настройки участников'!E:E,2+N3343))</f>
        <v>0</v>
      </c>
      <c r="C3343" s="13">
        <f>IF(M3343,'Выгрузка из ревьюшницы'!H3343,INDEX('Доп настройки участников'!F:F,2+N3343))</f>
        <v>0</v>
      </c>
      <c r="D3343" s="13">
        <f>IF(M3343,'Выгрузка из ревьюшницы'!J3343,INDEX('Доп настройки участников'!G:G,2+N3343))</f>
        <v>0</v>
      </c>
      <c r="E3343" s="13" t="e">
        <f>INDEX('Сопоставление оценок'!$A$3:$A$14,MATCH(IF(M3343,'Выгрузка из ревьюшницы'!K3343,INDEX('Доп настройки участников'!H:H,2+N3343)),'Сопоставление оценок'!$C$3:$C$14,0))</f>
        <v>#N/A</v>
      </c>
      <c r="F3343" s="13" t="e">
        <f>INDEX('Сопоставление оценок'!$B$3:$B$14,MATCH(Table13[[#This Row],[mark_at_review]],'Сопоставление оценок'!$C$3:$C$14,0))</f>
        <v>#N/A</v>
      </c>
      <c r="G3343" s="13">
        <f>IF(M3343,IFERROR(IF(OR('Выгрузка из ревьюшницы'!X3343,'Выгрузка из ревьюшницы'!Z3343),1,0),0),INDEX('Доп настройки участников'!I:I,2+N3343))</f>
        <v>0</v>
      </c>
      <c r="H3343" s="13">
        <f>IF(M3343,'Выгрузка из ревьюшницы'!AJ3343,INDEX('Доп настройки участников'!J:J,2+N3343))</f>
        <v>0</v>
      </c>
      <c r="I3343" s="16" t="str">
        <f>IFERROR(IF($H3343=0,"",INDEX(Разметка!B:B,MATCH($H3343,Разметка!A:A,0))),0)</f>
        <v/>
      </c>
      <c r="J3343" s="16" t="str">
        <f>IFERROR(IF($H3343=0,"",INDEX(Разметка!C:C,MATCH($H3343,Разметка!A:A,0))),0)</f>
        <v/>
      </c>
      <c r="K3343" s="16" t="e">
        <f>IF($F3343&gt;0,IFERROR(MATCH(A3343,'Доп настройки участников'!A:A,0),-1)*(-1),0)</f>
        <v>#N/A</v>
      </c>
      <c r="L3343" s="16" t="str">
        <f t="shared" si="216"/>
        <v>Нет</v>
      </c>
      <c r="M3343" s="33" t="b">
        <f t="shared" si="217"/>
        <v>0</v>
      </c>
      <c r="N3343" s="33">
        <f t="shared" si="218"/>
        <v>3311</v>
      </c>
      <c r="O3343" s="33">
        <v>3342</v>
      </c>
    </row>
    <row r="3344" spans="1:15" x14ac:dyDescent="0.25">
      <c r="A3344" s="13">
        <f>IF(M3344,'Выгрузка из ревьюшницы'!B3344,INDEX('Доп настройки участников'!D:D,2+N3344))</f>
        <v>0</v>
      </c>
      <c r="B3344" s="13">
        <f>IF(M3344,'Выгрузка из ревьюшницы'!C3344,INDEX('Доп настройки участников'!E:E,2+N3344))</f>
        <v>0</v>
      </c>
      <c r="C3344" s="13">
        <f>IF(M3344,'Выгрузка из ревьюшницы'!H3344,INDEX('Доп настройки участников'!F:F,2+N3344))</f>
        <v>0</v>
      </c>
      <c r="D3344" s="13">
        <f>IF(M3344,'Выгрузка из ревьюшницы'!J3344,INDEX('Доп настройки участников'!G:G,2+N3344))</f>
        <v>0</v>
      </c>
      <c r="E3344" s="13" t="e">
        <f>INDEX('Сопоставление оценок'!$A$3:$A$14,MATCH(IF(M3344,'Выгрузка из ревьюшницы'!K3344,INDEX('Доп настройки участников'!H:H,2+N3344)),'Сопоставление оценок'!$C$3:$C$14,0))</f>
        <v>#N/A</v>
      </c>
      <c r="F3344" s="13" t="e">
        <f>INDEX('Сопоставление оценок'!$B$3:$B$14,MATCH(Table13[[#This Row],[mark_at_review]],'Сопоставление оценок'!$C$3:$C$14,0))</f>
        <v>#N/A</v>
      </c>
      <c r="G3344" s="13">
        <f>IF(M3344,IFERROR(IF(OR('Выгрузка из ревьюшницы'!X3344,'Выгрузка из ревьюшницы'!Z3344),1,0),0),INDEX('Доп настройки участников'!I:I,2+N3344))</f>
        <v>0</v>
      </c>
      <c r="H3344" s="13">
        <f>IF(M3344,'Выгрузка из ревьюшницы'!AJ3344,INDEX('Доп настройки участников'!J:J,2+N3344))</f>
        <v>0</v>
      </c>
      <c r="I3344" s="16" t="str">
        <f>IFERROR(IF($H3344=0,"",INDEX(Разметка!B:B,MATCH($H3344,Разметка!A:A,0))),0)</f>
        <v/>
      </c>
      <c r="J3344" s="16" t="str">
        <f>IFERROR(IF($H3344=0,"",INDEX(Разметка!C:C,MATCH($H3344,Разметка!A:A,0))),0)</f>
        <v/>
      </c>
      <c r="K3344" s="16" t="e">
        <f>IF($F3344&gt;0,IFERROR(MATCH(A3344,'Доп настройки участников'!A:A,0),-1)*(-1),0)</f>
        <v>#N/A</v>
      </c>
      <c r="L3344" s="16" t="str">
        <f t="shared" si="216"/>
        <v>Нет</v>
      </c>
      <c r="M3344" s="33" t="b">
        <f t="shared" si="217"/>
        <v>0</v>
      </c>
      <c r="N3344" s="33">
        <f t="shared" si="218"/>
        <v>3312</v>
      </c>
      <c r="O3344" s="33">
        <v>3343</v>
      </c>
    </row>
    <row r="3345" spans="1:15" x14ac:dyDescent="0.25">
      <c r="A3345" s="13">
        <f>IF(M3345,'Выгрузка из ревьюшницы'!B3345,INDEX('Доп настройки участников'!D:D,2+N3345))</f>
        <v>0</v>
      </c>
      <c r="B3345" s="13">
        <f>IF(M3345,'Выгрузка из ревьюшницы'!C3345,INDEX('Доп настройки участников'!E:E,2+N3345))</f>
        <v>0</v>
      </c>
      <c r="C3345" s="13">
        <f>IF(M3345,'Выгрузка из ревьюшницы'!H3345,INDEX('Доп настройки участников'!F:F,2+N3345))</f>
        <v>0</v>
      </c>
      <c r="D3345" s="13">
        <f>IF(M3345,'Выгрузка из ревьюшницы'!J3345,INDEX('Доп настройки участников'!G:G,2+N3345))</f>
        <v>0</v>
      </c>
      <c r="E3345" s="13" t="e">
        <f>INDEX('Сопоставление оценок'!$A$3:$A$14,MATCH(IF(M3345,'Выгрузка из ревьюшницы'!K3345,INDEX('Доп настройки участников'!H:H,2+N3345)),'Сопоставление оценок'!$C$3:$C$14,0))</f>
        <v>#N/A</v>
      </c>
      <c r="F3345" s="13" t="e">
        <f>INDEX('Сопоставление оценок'!$B$3:$B$14,MATCH(Table13[[#This Row],[mark_at_review]],'Сопоставление оценок'!$C$3:$C$14,0))</f>
        <v>#N/A</v>
      </c>
      <c r="G3345" s="13">
        <f>IF(M3345,IFERROR(IF(OR('Выгрузка из ревьюшницы'!X3345,'Выгрузка из ревьюшницы'!Z3345),1,0),0),INDEX('Доп настройки участников'!I:I,2+N3345))</f>
        <v>0</v>
      </c>
      <c r="H3345" s="13">
        <f>IF(M3345,'Выгрузка из ревьюшницы'!AJ3345,INDEX('Доп настройки участников'!J:J,2+N3345))</f>
        <v>0</v>
      </c>
      <c r="I3345" s="16" t="str">
        <f>IFERROR(IF($H3345=0,"",INDEX(Разметка!B:B,MATCH($H3345,Разметка!A:A,0))),0)</f>
        <v/>
      </c>
      <c r="J3345" s="16" t="str">
        <f>IFERROR(IF($H3345=0,"",INDEX(Разметка!C:C,MATCH($H3345,Разметка!A:A,0))),0)</f>
        <v/>
      </c>
      <c r="K3345" s="16" t="e">
        <f>IF($F3345&gt;0,IFERROR(MATCH(A3345,'Доп настройки участников'!A:A,0),-1)*(-1),0)</f>
        <v>#N/A</v>
      </c>
      <c r="L3345" s="16" t="str">
        <f t="shared" si="216"/>
        <v>Нет</v>
      </c>
      <c r="M3345" s="33" t="b">
        <f t="shared" si="217"/>
        <v>0</v>
      </c>
      <c r="N3345" s="33">
        <f t="shared" si="218"/>
        <v>3313</v>
      </c>
      <c r="O3345" s="33">
        <v>3344</v>
      </c>
    </row>
    <row r="3346" spans="1:15" x14ac:dyDescent="0.25">
      <c r="A3346" s="13">
        <f>IF(M3346,'Выгрузка из ревьюшницы'!B3346,INDEX('Доп настройки участников'!D:D,2+N3346))</f>
        <v>0</v>
      </c>
      <c r="B3346" s="13">
        <f>IF(M3346,'Выгрузка из ревьюшницы'!C3346,INDEX('Доп настройки участников'!E:E,2+N3346))</f>
        <v>0</v>
      </c>
      <c r="C3346" s="13">
        <f>IF(M3346,'Выгрузка из ревьюшницы'!H3346,INDEX('Доп настройки участников'!F:F,2+N3346))</f>
        <v>0</v>
      </c>
      <c r="D3346" s="13">
        <f>IF(M3346,'Выгрузка из ревьюшницы'!J3346,INDEX('Доп настройки участников'!G:G,2+N3346))</f>
        <v>0</v>
      </c>
      <c r="E3346" s="13" t="e">
        <f>INDEX('Сопоставление оценок'!$A$3:$A$14,MATCH(IF(M3346,'Выгрузка из ревьюшницы'!K3346,INDEX('Доп настройки участников'!H:H,2+N3346)),'Сопоставление оценок'!$C$3:$C$14,0))</f>
        <v>#N/A</v>
      </c>
      <c r="F3346" s="13" t="e">
        <f>INDEX('Сопоставление оценок'!$B$3:$B$14,MATCH(Table13[[#This Row],[mark_at_review]],'Сопоставление оценок'!$C$3:$C$14,0))</f>
        <v>#N/A</v>
      </c>
      <c r="G3346" s="13">
        <f>IF(M3346,IFERROR(IF(OR('Выгрузка из ревьюшницы'!X3346,'Выгрузка из ревьюшницы'!Z3346),1,0),0),INDEX('Доп настройки участников'!I:I,2+N3346))</f>
        <v>0</v>
      </c>
      <c r="H3346" s="13">
        <f>IF(M3346,'Выгрузка из ревьюшницы'!AJ3346,INDEX('Доп настройки участников'!J:J,2+N3346))</f>
        <v>0</v>
      </c>
      <c r="I3346" s="16" t="str">
        <f>IFERROR(IF($H3346=0,"",INDEX(Разметка!B:B,MATCH($H3346,Разметка!A:A,0))),0)</f>
        <v/>
      </c>
      <c r="J3346" s="16" t="str">
        <f>IFERROR(IF($H3346=0,"",INDEX(Разметка!C:C,MATCH($H3346,Разметка!A:A,0))),0)</f>
        <v/>
      </c>
      <c r="K3346" s="16" t="e">
        <f>IF($F3346&gt;0,IFERROR(MATCH(A3346,'Доп настройки участников'!A:A,0),-1)*(-1),0)</f>
        <v>#N/A</v>
      </c>
      <c r="L3346" s="16" t="str">
        <f t="shared" si="216"/>
        <v>Нет</v>
      </c>
      <c r="M3346" s="33" t="b">
        <f t="shared" si="217"/>
        <v>0</v>
      </c>
      <c r="N3346" s="33">
        <f t="shared" si="218"/>
        <v>3314</v>
      </c>
      <c r="O3346" s="33">
        <v>3345</v>
      </c>
    </row>
    <row r="3347" spans="1:15" x14ac:dyDescent="0.25">
      <c r="A3347" s="13">
        <f>IF(M3347,'Выгрузка из ревьюшницы'!B3347,INDEX('Доп настройки участников'!D:D,2+N3347))</f>
        <v>0</v>
      </c>
      <c r="B3347" s="13">
        <f>IF(M3347,'Выгрузка из ревьюшницы'!C3347,INDEX('Доп настройки участников'!E:E,2+N3347))</f>
        <v>0</v>
      </c>
      <c r="C3347" s="13">
        <f>IF(M3347,'Выгрузка из ревьюшницы'!H3347,INDEX('Доп настройки участников'!F:F,2+N3347))</f>
        <v>0</v>
      </c>
      <c r="D3347" s="13">
        <f>IF(M3347,'Выгрузка из ревьюшницы'!J3347,INDEX('Доп настройки участников'!G:G,2+N3347))</f>
        <v>0</v>
      </c>
      <c r="E3347" s="13" t="e">
        <f>INDEX('Сопоставление оценок'!$A$3:$A$14,MATCH(IF(M3347,'Выгрузка из ревьюшницы'!K3347,INDEX('Доп настройки участников'!H:H,2+N3347)),'Сопоставление оценок'!$C$3:$C$14,0))</f>
        <v>#N/A</v>
      </c>
      <c r="F3347" s="13" t="e">
        <f>INDEX('Сопоставление оценок'!$B$3:$B$14,MATCH(Table13[[#This Row],[mark_at_review]],'Сопоставление оценок'!$C$3:$C$14,0))</f>
        <v>#N/A</v>
      </c>
      <c r="G3347" s="13">
        <f>IF(M3347,IFERROR(IF(OR('Выгрузка из ревьюшницы'!X3347,'Выгрузка из ревьюшницы'!Z3347),1,0),0),INDEX('Доп настройки участников'!I:I,2+N3347))</f>
        <v>0</v>
      </c>
      <c r="H3347" s="13">
        <f>IF(M3347,'Выгрузка из ревьюшницы'!AJ3347,INDEX('Доп настройки участников'!J:J,2+N3347))</f>
        <v>0</v>
      </c>
      <c r="I3347" s="16" t="str">
        <f>IFERROR(IF($H3347=0,"",INDEX(Разметка!B:B,MATCH($H3347,Разметка!A:A,0))),0)</f>
        <v/>
      </c>
      <c r="J3347" s="16" t="str">
        <f>IFERROR(IF($H3347=0,"",INDEX(Разметка!C:C,MATCH($H3347,Разметка!A:A,0))),0)</f>
        <v/>
      </c>
      <c r="K3347" s="16" t="e">
        <f>IF($F3347&gt;0,IFERROR(MATCH(A3347,'Доп настройки участников'!A:A,0),-1)*(-1),0)</f>
        <v>#N/A</v>
      </c>
      <c r="L3347" s="16" t="str">
        <f t="shared" si="216"/>
        <v>Нет</v>
      </c>
      <c r="M3347" s="33" t="b">
        <f t="shared" si="217"/>
        <v>0</v>
      </c>
      <c r="N3347" s="33">
        <f t="shared" si="218"/>
        <v>3315</v>
      </c>
      <c r="O3347" s="33">
        <v>3346</v>
      </c>
    </row>
    <row r="3348" spans="1:15" x14ac:dyDescent="0.25">
      <c r="A3348" s="13">
        <f>IF(M3348,'Выгрузка из ревьюшницы'!B3348,INDEX('Доп настройки участников'!D:D,2+N3348))</f>
        <v>0</v>
      </c>
      <c r="B3348" s="13">
        <f>IF(M3348,'Выгрузка из ревьюшницы'!C3348,INDEX('Доп настройки участников'!E:E,2+N3348))</f>
        <v>0</v>
      </c>
      <c r="C3348" s="13">
        <f>IF(M3348,'Выгрузка из ревьюшницы'!H3348,INDEX('Доп настройки участников'!F:F,2+N3348))</f>
        <v>0</v>
      </c>
      <c r="D3348" s="13">
        <f>IF(M3348,'Выгрузка из ревьюшницы'!J3348,INDEX('Доп настройки участников'!G:G,2+N3348))</f>
        <v>0</v>
      </c>
      <c r="E3348" s="13" t="e">
        <f>INDEX('Сопоставление оценок'!$A$3:$A$14,MATCH(IF(M3348,'Выгрузка из ревьюшницы'!K3348,INDEX('Доп настройки участников'!H:H,2+N3348)),'Сопоставление оценок'!$C$3:$C$14,0))</f>
        <v>#N/A</v>
      </c>
      <c r="F3348" s="13" t="e">
        <f>INDEX('Сопоставление оценок'!$B$3:$B$14,MATCH(Table13[[#This Row],[mark_at_review]],'Сопоставление оценок'!$C$3:$C$14,0))</f>
        <v>#N/A</v>
      </c>
      <c r="G3348" s="13">
        <f>IF(M3348,IFERROR(IF(OR('Выгрузка из ревьюшницы'!X3348,'Выгрузка из ревьюшницы'!Z3348),1,0),0),INDEX('Доп настройки участников'!I:I,2+N3348))</f>
        <v>0</v>
      </c>
      <c r="H3348" s="13">
        <f>IF(M3348,'Выгрузка из ревьюшницы'!AJ3348,INDEX('Доп настройки участников'!J:J,2+N3348))</f>
        <v>0</v>
      </c>
      <c r="I3348" s="16" t="str">
        <f>IFERROR(IF($H3348=0,"",INDEX(Разметка!B:B,MATCH($H3348,Разметка!A:A,0))),0)</f>
        <v/>
      </c>
      <c r="J3348" s="16" t="str">
        <f>IFERROR(IF($H3348=0,"",INDEX(Разметка!C:C,MATCH($H3348,Разметка!A:A,0))),0)</f>
        <v/>
      </c>
      <c r="K3348" s="16" t="e">
        <f>IF($F3348&gt;0,IFERROR(MATCH(A3348,'Доп настройки участников'!A:A,0),-1)*(-1),0)</f>
        <v>#N/A</v>
      </c>
      <c r="L3348" s="16" t="str">
        <f t="shared" si="216"/>
        <v>Нет</v>
      </c>
      <c r="M3348" s="33" t="b">
        <f t="shared" si="217"/>
        <v>0</v>
      </c>
      <c r="N3348" s="33">
        <f t="shared" si="218"/>
        <v>3316</v>
      </c>
      <c r="O3348" s="33">
        <v>3347</v>
      </c>
    </row>
    <row r="3349" spans="1:15" x14ac:dyDescent="0.25">
      <c r="A3349" s="13">
        <f>IF(M3349,'Выгрузка из ревьюшницы'!B3349,INDEX('Доп настройки участников'!D:D,2+N3349))</f>
        <v>0</v>
      </c>
      <c r="B3349" s="13">
        <f>IF(M3349,'Выгрузка из ревьюшницы'!C3349,INDEX('Доп настройки участников'!E:E,2+N3349))</f>
        <v>0</v>
      </c>
      <c r="C3349" s="13">
        <f>IF(M3349,'Выгрузка из ревьюшницы'!H3349,INDEX('Доп настройки участников'!F:F,2+N3349))</f>
        <v>0</v>
      </c>
      <c r="D3349" s="13">
        <f>IF(M3349,'Выгрузка из ревьюшницы'!J3349,INDEX('Доп настройки участников'!G:G,2+N3349))</f>
        <v>0</v>
      </c>
      <c r="E3349" s="13" t="e">
        <f>INDEX('Сопоставление оценок'!$A$3:$A$14,MATCH(IF(M3349,'Выгрузка из ревьюшницы'!K3349,INDEX('Доп настройки участников'!H:H,2+N3349)),'Сопоставление оценок'!$C$3:$C$14,0))</f>
        <v>#N/A</v>
      </c>
      <c r="F3349" s="13" t="e">
        <f>INDEX('Сопоставление оценок'!$B$3:$B$14,MATCH(Table13[[#This Row],[mark_at_review]],'Сопоставление оценок'!$C$3:$C$14,0))</f>
        <v>#N/A</v>
      </c>
      <c r="G3349" s="13">
        <f>IF(M3349,IFERROR(IF(OR('Выгрузка из ревьюшницы'!X3349,'Выгрузка из ревьюшницы'!Z3349),1,0),0),INDEX('Доп настройки участников'!I:I,2+N3349))</f>
        <v>0</v>
      </c>
      <c r="H3349" s="13">
        <f>IF(M3349,'Выгрузка из ревьюшницы'!AJ3349,INDEX('Доп настройки участников'!J:J,2+N3349))</f>
        <v>0</v>
      </c>
      <c r="I3349" s="16" t="str">
        <f>IFERROR(IF($H3349=0,"",INDEX(Разметка!B:B,MATCH($H3349,Разметка!A:A,0))),0)</f>
        <v/>
      </c>
      <c r="J3349" s="16" t="str">
        <f>IFERROR(IF($H3349=0,"",INDEX(Разметка!C:C,MATCH($H3349,Разметка!A:A,0))),0)</f>
        <v/>
      </c>
      <c r="K3349" s="16" t="e">
        <f>IF($F3349&gt;0,IFERROR(MATCH(A3349,'Доп настройки участников'!A:A,0),-1)*(-1),0)</f>
        <v>#N/A</v>
      </c>
      <c r="L3349" s="16" t="str">
        <f t="shared" si="216"/>
        <v>Нет</v>
      </c>
      <c r="M3349" s="33" t="b">
        <f t="shared" si="217"/>
        <v>0</v>
      </c>
      <c r="N3349" s="33">
        <f t="shared" si="218"/>
        <v>3317</v>
      </c>
      <c r="O3349" s="33">
        <v>3348</v>
      </c>
    </row>
    <row r="3350" spans="1:15" x14ac:dyDescent="0.25">
      <c r="A3350" s="13">
        <f>IF(M3350,'Выгрузка из ревьюшницы'!B3350,INDEX('Доп настройки участников'!D:D,2+N3350))</f>
        <v>0</v>
      </c>
      <c r="B3350" s="13">
        <f>IF(M3350,'Выгрузка из ревьюшницы'!C3350,INDEX('Доп настройки участников'!E:E,2+N3350))</f>
        <v>0</v>
      </c>
      <c r="C3350" s="13">
        <f>IF(M3350,'Выгрузка из ревьюшницы'!H3350,INDEX('Доп настройки участников'!F:F,2+N3350))</f>
        <v>0</v>
      </c>
      <c r="D3350" s="13">
        <f>IF(M3350,'Выгрузка из ревьюшницы'!J3350,INDEX('Доп настройки участников'!G:G,2+N3350))</f>
        <v>0</v>
      </c>
      <c r="E3350" s="13" t="e">
        <f>INDEX('Сопоставление оценок'!$A$3:$A$14,MATCH(IF(M3350,'Выгрузка из ревьюшницы'!K3350,INDEX('Доп настройки участников'!H:H,2+N3350)),'Сопоставление оценок'!$C$3:$C$14,0))</f>
        <v>#N/A</v>
      </c>
      <c r="F3350" s="13" t="e">
        <f>INDEX('Сопоставление оценок'!$B$3:$B$14,MATCH(Table13[[#This Row],[mark_at_review]],'Сопоставление оценок'!$C$3:$C$14,0))</f>
        <v>#N/A</v>
      </c>
      <c r="G3350" s="13">
        <f>IF(M3350,IFERROR(IF(OR('Выгрузка из ревьюшницы'!X3350,'Выгрузка из ревьюшницы'!Z3350),1,0),0),INDEX('Доп настройки участников'!I:I,2+N3350))</f>
        <v>0</v>
      </c>
      <c r="H3350" s="13">
        <f>IF(M3350,'Выгрузка из ревьюшницы'!AJ3350,INDEX('Доп настройки участников'!J:J,2+N3350))</f>
        <v>0</v>
      </c>
      <c r="I3350" s="16" t="str">
        <f>IFERROR(IF($H3350=0,"",INDEX(Разметка!B:B,MATCH($H3350,Разметка!A:A,0))),0)</f>
        <v/>
      </c>
      <c r="J3350" s="16" t="str">
        <f>IFERROR(IF($H3350=0,"",INDEX(Разметка!C:C,MATCH($H3350,Разметка!A:A,0))),0)</f>
        <v/>
      </c>
      <c r="K3350" s="16" t="e">
        <f>IF($F3350&gt;0,IFERROR(MATCH(A3350,'Доп настройки участников'!A:A,0),-1)*(-1),0)</f>
        <v>#N/A</v>
      </c>
      <c r="L3350" s="16" t="str">
        <f t="shared" si="216"/>
        <v>Нет</v>
      </c>
      <c r="M3350" s="33" t="b">
        <f t="shared" si="217"/>
        <v>0</v>
      </c>
      <c r="N3350" s="33">
        <f t="shared" si="218"/>
        <v>3318</v>
      </c>
      <c r="O3350" s="33">
        <v>3349</v>
      </c>
    </row>
    <row r="3351" spans="1:15" x14ac:dyDescent="0.25">
      <c r="A3351" s="13">
        <f>IF(M3351,'Выгрузка из ревьюшницы'!B3351,INDEX('Доп настройки участников'!D:D,2+N3351))</f>
        <v>0</v>
      </c>
      <c r="B3351" s="13">
        <f>IF(M3351,'Выгрузка из ревьюшницы'!C3351,INDEX('Доп настройки участников'!E:E,2+N3351))</f>
        <v>0</v>
      </c>
      <c r="C3351" s="13">
        <f>IF(M3351,'Выгрузка из ревьюшницы'!H3351,INDEX('Доп настройки участников'!F:F,2+N3351))</f>
        <v>0</v>
      </c>
      <c r="D3351" s="13">
        <f>IF(M3351,'Выгрузка из ревьюшницы'!J3351,INDEX('Доп настройки участников'!G:G,2+N3351))</f>
        <v>0</v>
      </c>
      <c r="E3351" s="13" t="e">
        <f>INDEX('Сопоставление оценок'!$A$3:$A$14,MATCH(IF(M3351,'Выгрузка из ревьюшницы'!K3351,INDEX('Доп настройки участников'!H:H,2+N3351)),'Сопоставление оценок'!$C$3:$C$14,0))</f>
        <v>#N/A</v>
      </c>
      <c r="F3351" s="13" t="e">
        <f>INDEX('Сопоставление оценок'!$B$3:$B$14,MATCH(Table13[[#This Row],[mark_at_review]],'Сопоставление оценок'!$C$3:$C$14,0))</f>
        <v>#N/A</v>
      </c>
      <c r="G3351" s="13">
        <f>IF(M3351,IFERROR(IF(OR('Выгрузка из ревьюшницы'!X3351,'Выгрузка из ревьюшницы'!Z3351),1,0),0),INDEX('Доп настройки участников'!I:I,2+N3351))</f>
        <v>0</v>
      </c>
      <c r="H3351" s="13">
        <f>IF(M3351,'Выгрузка из ревьюшницы'!AJ3351,INDEX('Доп настройки участников'!J:J,2+N3351))</f>
        <v>0</v>
      </c>
      <c r="I3351" s="16" t="str">
        <f>IFERROR(IF($H3351=0,"",INDEX(Разметка!B:B,MATCH($H3351,Разметка!A:A,0))),0)</f>
        <v/>
      </c>
      <c r="J3351" s="16" t="str">
        <f>IFERROR(IF($H3351=0,"",INDEX(Разметка!C:C,MATCH($H3351,Разметка!A:A,0))),0)</f>
        <v/>
      </c>
      <c r="K3351" s="16" t="e">
        <f>IF($F3351&gt;0,IFERROR(MATCH(A3351,'Доп настройки участников'!A:A,0),-1)*(-1),0)</f>
        <v>#N/A</v>
      </c>
      <c r="L3351" s="16" t="str">
        <f t="shared" si="216"/>
        <v>Нет</v>
      </c>
      <c r="M3351" s="33" t="b">
        <f t="shared" si="217"/>
        <v>0</v>
      </c>
      <c r="N3351" s="33">
        <f t="shared" si="218"/>
        <v>3319</v>
      </c>
      <c r="O3351" s="33">
        <v>3350</v>
      </c>
    </row>
    <row r="3352" spans="1:15" x14ac:dyDescent="0.25">
      <c r="A3352" s="13">
        <f>IF(M3352,'Выгрузка из ревьюшницы'!B3352,INDEX('Доп настройки участников'!D:D,2+N3352))</f>
        <v>0</v>
      </c>
      <c r="B3352" s="13">
        <f>IF(M3352,'Выгрузка из ревьюшницы'!C3352,INDEX('Доп настройки участников'!E:E,2+N3352))</f>
        <v>0</v>
      </c>
      <c r="C3352" s="13">
        <f>IF(M3352,'Выгрузка из ревьюшницы'!H3352,INDEX('Доп настройки участников'!F:F,2+N3352))</f>
        <v>0</v>
      </c>
      <c r="D3352" s="13">
        <f>IF(M3352,'Выгрузка из ревьюшницы'!J3352,INDEX('Доп настройки участников'!G:G,2+N3352))</f>
        <v>0</v>
      </c>
      <c r="E3352" s="13" t="e">
        <f>INDEX('Сопоставление оценок'!$A$3:$A$14,MATCH(IF(M3352,'Выгрузка из ревьюшницы'!K3352,INDEX('Доп настройки участников'!H:H,2+N3352)),'Сопоставление оценок'!$C$3:$C$14,0))</f>
        <v>#N/A</v>
      </c>
      <c r="F3352" s="13" t="e">
        <f>INDEX('Сопоставление оценок'!$B$3:$B$14,MATCH(Table13[[#This Row],[mark_at_review]],'Сопоставление оценок'!$C$3:$C$14,0))</f>
        <v>#N/A</v>
      </c>
      <c r="G3352" s="13">
        <f>IF(M3352,IFERROR(IF(OR('Выгрузка из ревьюшницы'!X3352,'Выгрузка из ревьюшницы'!Z3352),1,0),0),INDEX('Доп настройки участников'!I:I,2+N3352))</f>
        <v>0</v>
      </c>
      <c r="H3352" s="13">
        <f>IF(M3352,'Выгрузка из ревьюшницы'!AJ3352,INDEX('Доп настройки участников'!J:J,2+N3352))</f>
        <v>0</v>
      </c>
      <c r="I3352" s="16" t="str">
        <f>IFERROR(IF($H3352=0,"",INDEX(Разметка!B:B,MATCH($H3352,Разметка!A:A,0))),0)</f>
        <v/>
      </c>
      <c r="J3352" s="16" t="str">
        <f>IFERROR(IF($H3352=0,"",INDEX(Разметка!C:C,MATCH($H3352,Разметка!A:A,0))),0)</f>
        <v/>
      </c>
      <c r="K3352" s="16" t="e">
        <f>IF($F3352&gt;0,IFERROR(MATCH(A3352,'Доп настройки участников'!A:A,0),-1)*(-1),0)</f>
        <v>#N/A</v>
      </c>
      <c r="L3352" s="16" t="str">
        <f t="shared" si="216"/>
        <v>Нет</v>
      </c>
      <c r="M3352" s="33" t="b">
        <f t="shared" si="217"/>
        <v>0</v>
      </c>
      <c r="N3352" s="33">
        <f t="shared" si="218"/>
        <v>3320</v>
      </c>
      <c r="O3352" s="33">
        <v>3351</v>
      </c>
    </row>
    <row r="3353" spans="1:15" x14ac:dyDescent="0.25">
      <c r="A3353" s="13">
        <f>IF(M3353,'Выгрузка из ревьюшницы'!B3353,INDEX('Доп настройки участников'!D:D,2+N3353))</f>
        <v>0</v>
      </c>
      <c r="B3353" s="13">
        <f>IF(M3353,'Выгрузка из ревьюшницы'!C3353,INDEX('Доп настройки участников'!E:E,2+N3353))</f>
        <v>0</v>
      </c>
      <c r="C3353" s="13">
        <f>IF(M3353,'Выгрузка из ревьюшницы'!H3353,INDEX('Доп настройки участников'!F:F,2+N3353))</f>
        <v>0</v>
      </c>
      <c r="D3353" s="13">
        <f>IF(M3353,'Выгрузка из ревьюшницы'!J3353,INDEX('Доп настройки участников'!G:G,2+N3353))</f>
        <v>0</v>
      </c>
      <c r="E3353" s="13" t="e">
        <f>INDEX('Сопоставление оценок'!$A$3:$A$14,MATCH(IF(M3353,'Выгрузка из ревьюшницы'!K3353,INDEX('Доп настройки участников'!H:H,2+N3353)),'Сопоставление оценок'!$C$3:$C$14,0))</f>
        <v>#N/A</v>
      </c>
      <c r="F3353" s="13" t="e">
        <f>INDEX('Сопоставление оценок'!$B$3:$B$14,MATCH(Table13[[#This Row],[mark_at_review]],'Сопоставление оценок'!$C$3:$C$14,0))</f>
        <v>#N/A</v>
      </c>
      <c r="G3353" s="13">
        <f>IF(M3353,IFERROR(IF(OR('Выгрузка из ревьюшницы'!X3353,'Выгрузка из ревьюшницы'!Z3353),1,0),0),INDEX('Доп настройки участников'!I:I,2+N3353))</f>
        <v>0</v>
      </c>
      <c r="H3353" s="13">
        <f>IF(M3353,'Выгрузка из ревьюшницы'!AJ3353,INDEX('Доп настройки участников'!J:J,2+N3353))</f>
        <v>0</v>
      </c>
      <c r="I3353" s="16" t="str">
        <f>IFERROR(IF($H3353=0,"",INDEX(Разметка!B:B,MATCH($H3353,Разметка!A:A,0))),0)</f>
        <v/>
      </c>
      <c r="J3353" s="16" t="str">
        <f>IFERROR(IF($H3353=0,"",INDEX(Разметка!C:C,MATCH($H3353,Разметка!A:A,0))),0)</f>
        <v/>
      </c>
      <c r="K3353" s="16" t="e">
        <f>IF($F3353&gt;0,IFERROR(MATCH(A3353,'Доп настройки участников'!A:A,0),-1)*(-1),0)</f>
        <v>#N/A</v>
      </c>
      <c r="L3353" s="16" t="str">
        <f t="shared" si="216"/>
        <v>Нет</v>
      </c>
      <c r="M3353" s="33" t="b">
        <f t="shared" si="217"/>
        <v>0</v>
      </c>
      <c r="N3353" s="33">
        <f t="shared" si="218"/>
        <v>3321</v>
      </c>
      <c r="O3353" s="33">
        <v>3352</v>
      </c>
    </row>
    <row r="3354" spans="1:15" x14ac:dyDescent="0.25">
      <c r="A3354" s="13">
        <f>IF(M3354,'Выгрузка из ревьюшницы'!B3354,INDEX('Доп настройки участников'!D:D,2+N3354))</f>
        <v>0</v>
      </c>
      <c r="B3354" s="13">
        <f>IF(M3354,'Выгрузка из ревьюшницы'!C3354,INDEX('Доп настройки участников'!E:E,2+N3354))</f>
        <v>0</v>
      </c>
      <c r="C3354" s="13">
        <f>IF(M3354,'Выгрузка из ревьюшницы'!H3354,INDEX('Доп настройки участников'!F:F,2+N3354))</f>
        <v>0</v>
      </c>
      <c r="D3354" s="13">
        <f>IF(M3354,'Выгрузка из ревьюшницы'!J3354,INDEX('Доп настройки участников'!G:G,2+N3354))</f>
        <v>0</v>
      </c>
      <c r="E3354" s="13" t="e">
        <f>INDEX('Сопоставление оценок'!$A$3:$A$14,MATCH(IF(M3354,'Выгрузка из ревьюшницы'!K3354,INDEX('Доп настройки участников'!H:H,2+N3354)),'Сопоставление оценок'!$C$3:$C$14,0))</f>
        <v>#N/A</v>
      </c>
      <c r="F3354" s="13" t="e">
        <f>INDEX('Сопоставление оценок'!$B$3:$B$14,MATCH(Table13[[#This Row],[mark_at_review]],'Сопоставление оценок'!$C$3:$C$14,0))</f>
        <v>#N/A</v>
      </c>
      <c r="G3354" s="13">
        <f>IF(M3354,IFERROR(IF(OR('Выгрузка из ревьюшницы'!X3354,'Выгрузка из ревьюшницы'!Z3354),1,0),0),INDEX('Доп настройки участников'!I:I,2+N3354))</f>
        <v>0</v>
      </c>
      <c r="H3354" s="13">
        <f>IF(M3354,'Выгрузка из ревьюшницы'!AJ3354,INDEX('Доп настройки участников'!J:J,2+N3354))</f>
        <v>0</v>
      </c>
      <c r="I3354" s="16" t="str">
        <f>IFERROR(IF($H3354=0,"",INDEX(Разметка!B:B,MATCH($H3354,Разметка!A:A,0))),0)</f>
        <v/>
      </c>
      <c r="J3354" s="16" t="str">
        <f>IFERROR(IF($H3354=0,"",INDEX(Разметка!C:C,MATCH($H3354,Разметка!A:A,0))),0)</f>
        <v/>
      </c>
      <c r="K3354" s="16" t="e">
        <f>IF($F3354&gt;0,IFERROR(MATCH(A3354,'Доп настройки участников'!A:A,0),-1)*(-1),0)</f>
        <v>#N/A</v>
      </c>
      <c r="L3354" s="16" t="str">
        <f t="shared" si="216"/>
        <v>Нет</v>
      </c>
      <c r="M3354" s="33" t="b">
        <f t="shared" si="217"/>
        <v>0</v>
      </c>
      <c r="N3354" s="33">
        <f t="shared" si="218"/>
        <v>3322</v>
      </c>
      <c r="O3354" s="33">
        <v>3353</v>
      </c>
    </row>
    <row r="3355" spans="1:15" x14ac:dyDescent="0.25">
      <c r="A3355" s="13">
        <f>IF(M3355,'Выгрузка из ревьюшницы'!B3355,INDEX('Доп настройки участников'!D:D,2+N3355))</f>
        <v>0</v>
      </c>
      <c r="B3355" s="13">
        <f>IF(M3355,'Выгрузка из ревьюшницы'!C3355,INDEX('Доп настройки участников'!E:E,2+N3355))</f>
        <v>0</v>
      </c>
      <c r="C3355" s="13">
        <f>IF(M3355,'Выгрузка из ревьюшницы'!H3355,INDEX('Доп настройки участников'!F:F,2+N3355))</f>
        <v>0</v>
      </c>
      <c r="D3355" s="13">
        <f>IF(M3355,'Выгрузка из ревьюшницы'!J3355,INDEX('Доп настройки участников'!G:G,2+N3355))</f>
        <v>0</v>
      </c>
      <c r="E3355" s="13" t="e">
        <f>INDEX('Сопоставление оценок'!$A$3:$A$14,MATCH(IF(M3355,'Выгрузка из ревьюшницы'!K3355,INDEX('Доп настройки участников'!H:H,2+N3355)),'Сопоставление оценок'!$C$3:$C$14,0))</f>
        <v>#N/A</v>
      </c>
      <c r="F3355" s="13" t="e">
        <f>INDEX('Сопоставление оценок'!$B$3:$B$14,MATCH(Table13[[#This Row],[mark_at_review]],'Сопоставление оценок'!$C$3:$C$14,0))</f>
        <v>#N/A</v>
      </c>
      <c r="G3355" s="13">
        <f>IF(M3355,IFERROR(IF(OR('Выгрузка из ревьюшницы'!X3355,'Выгрузка из ревьюшницы'!Z3355),1,0),0),INDEX('Доп настройки участников'!I:I,2+N3355))</f>
        <v>0</v>
      </c>
      <c r="H3355" s="13">
        <f>IF(M3355,'Выгрузка из ревьюшницы'!AJ3355,INDEX('Доп настройки участников'!J:J,2+N3355))</f>
        <v>0</v>
      </c>
      <c r="I3355" s="16" t="str">
        <f>IFERROR(IF($H3355=0,"",INDEX(Разметка!B:B,MATCH($H3355,Разметка!A:A,0))),0)</f>
        <v/>
      </c>
      <c r="J3355" s="16" t="str">
        <f>IFERROR(IF($H3355=0,"",INDEX(Разметка!C:C,MATCH($H3355,Разметка!A:A,0))),0)</f>
        <v/>
      </c>
      <c r="K3355" s="16" t="e">
        <f>IF($F3355&gt;0,IFERROR(MATCH(A3355,'Доп настройки участников'!A:A,0),-1)*(-1),0)</f>
        <v>#N/A</v>
      </c>
      <c r="L3355" s="16" t="str">
        <f t="shared" si="216"/>
        <v>Нет</v>
      </c>
      <c r="M3355" s="33" t="b">
        <f t="shared" si="217"/>
        <v>0</v>
      </c>
      <c r="N3355" s="33">
        <f t="shared" si="218"/>
        <v>3323</v>
      </c>
      <c r="O3355" s="33">
        <v>3354</v>
      </c>
    </row>
    <row r="3356" spans="1:15" x14ac:dyDescent="0.25">
      <c r="A3356" s="13">
        <f>IF(M3356,'Выгрузка из ревьюшницы'!B3356,INDEX('Доп настройки участников'!D:D,2+N3356))</f>
        <v>0</v>
      </c>
      <c r="B3356" s="13">
        <f>IF(M3356,'Выгрузка из ревьюшницы'!C3356,INDEX('Доп настройки участников'!E:E,2+N3356))</f>
        <v>0</v>
      </c>
      <c r="C3356" s="13">
        <f>IF(M3356,'Выгрузка из ревьюшницы'!H3356,INDEX('Доп настройки участников'!F:F,2+N3356))</f>
        <v>0</v>
      </c>
      <c r="D3356" s="13">
        <f>IF(M3356,'Выгрузка из ревьюшницы'!J3356,INDEX('Доп настройки участников'!G:G,2+N3356))</f>
        <v>0</v>
      </c>
      <c r="E3356" s="13" t="e">
        <f>INDEX('Сопоставление оценок'!$A$3:$A$14,MATCH(IF(M3356,'Выгрузка из ревьюшницы'!K3356,INDEX('Доп настройки участников'!H:H,2+N3356)),'Сопоставление оценок'!$C$3:$C$14,0))</f>
        <v>#N/A</v>
      </c>
      <c r="F3356" s="13" t="e">
        <f>INDEX('Сопоставление оценок'!$B$3:$B$14,MATCH(Table13[[#This Row],[mark_at_review]],'Сопоставление оценок'!$C$3:$C$14,0))</f>
        <v>#N/A</v>
      </c>
      <c r="G3356" s="13">
        <f>IF(M3356,IFERROR(IF(OR('Выгрузка из ревьюшницы'!X3356,'Выгрузка из ревьюшницы'!Z3356),1,0),0),INDEX('Доп настройки участников'!I:I,2+N3356))</f>
        <v>0</v>
      </c>
      <c r="H3356" s="13">
        <f>IF(M3356,'Выгрузка из ревьюшницы'!AJ3356,INDEX('Доп настройки участников'!J:J,2+N3356))</f>
        <v>0</v>
      </c>
      <c r="I3356" s="16" t="str">
        <f>IFERROR(IF($H3356=0,"",INDEX(Разметка!B:B,MATCH($H3356,Разметка!A:A,0))),0)</f>
        <v/>
      </c>
      <c r="J3356" s="16" t="str">
        <f>IFERROR(IF($H3356=0,"",INDEX(Разметка!C:C,MATCH($H3356,Разметка!A:A,0))),0)</f>
        <v/>
      </c>
      <c r="K3356" s="16" t="e">
        <f>IF($F3356&gt;0,IFERROR(MATCH(A3356,'Доп настройки участников'!A:A,0),-1)*(-1),0)</f>
        <v>#N/A</v>
      </c>
      <c r="L3356" s="16" t="str">
        <f t="shared" si="216"/>
        <v>Нет</v>
      </c>
      <c r="M3356" s="33" t="b">
        <f t="shared" si="217"/>
        <v>0</v>
      </c>
      <c r="N3356" s="33">
        <f t="shared" si="218"/>
        <v>3324</v>
      </c>
      <c r="O3356" s="33">
        <v>3355</v>
      </c>
    </row>
    <row r="3357" spans="1:15" x14ac:dyDescent="0.25">
      <c r="A3357" s="13">
        <f>IF(M3357,'Выгрузка из ревьюшницы'!B3357,INDEX('Доп настройки участников'!D:D,2+N3357))</f>
        <v>0</v>
      </c>
      <c r="B3357" s="13">
        <f>IF(M3357,'Выгрузка из ревьюшницы'!C3357,INDEX('Доп настройки участников'!E:E,2+N3357))</f>
        <v>0</v>
      </c>
      <c r="C3357" s="13">
        <f>IF(M3357,'Выгрузка из ревьюшницы'!H3357,INDEX('Доп настройки участников'!F:F,2+N3357))</f>
        <v>0</v>
      </c>
      <c r="D3357" s="13">
        <f>IF(M3357,'Выгрузка из ревьюшницы'!J3357,INDEX('Доп настройки участников'!G:G,2+N3357))</f>
        <v>0</v>
      </c>
      <c r="E3357" s="13" t="e">
        <f>INDEX('Сопоставление оценок'!$A$3:$A$14,MATCH(IF(M3357,'Выгрузка из ревьюшницы'!K3357,INDEX('Доп настройки участников'!H:H,2+N3357)),'Сопоставление оценок'!$C$3:$C$14,0))</f>
        <v>#N/A</v>
      </c>
      <c r="F3357" s="13" t="e">
        <f>INDEX('Сопоставление оценок'!$B$3:$B$14,MATCH(Table13[[#This Row],[mark_at_review]],'Сопоставление оценок'!$C$3:$C$14,0))</f>
        <v>#N/A</v>
      </c>
      <c r="G3357" s="13">
        <f>IF(M3357,IFERROR(IF(OR('Выгрузка из ревьюшницы'!X3357,'Выгрузка из ревьюшницы'!Z3357),1,0),0),INDEX('Доп настройки участников'!I:I,2+N3357))</f>
        <v>0</v>
      </c>
      <c r="H3357" s="13">
        <f>IF(M3357,'Выгрузка из ревьюшницы'!AJ3357,INDEX('Доп настройки участников'!J:J,2+N3357))</f>
        <v>0</v>
      </c>
      <c r="I3357" s="16" t="str">
        <f>IFERROR(IF($H3357=0,"",INDEX(Разметка!B:B,MATCH($H3357,Разметка!A:A,0))),0)</f>
        <v/>
      </c>
      <c r="J3357" s="16" t="str">
        <f>IFERROR(IF($H3357=0,"",INDEX(Разметка!C:C,MATCH($H3357,Разметка!A:A,0))),0)</f>
        <v/>
      </c>
      <c r="K3357" s="16" t="e">
        <f>IF($F3357&gt;0,IFERROR(MATCH(A3357,'Доп настройки участников'!A:A,0),-1)*(-1),0)</f>
        <v>#N/A</v>
      </c>
      <c r="L3357" s="16" t="str">
        <f t="shared" si="216"/>
        <v>Нет</v>
      </c>
      <c r="M3357" s="33" t="b">
        <f t="shared" si="217"/>
        <v>0</v>
      </c>
      <c r="N3357" s="33">
        <f t="shared" si="218"/>
        <v>3325</v>
      </c>
      <c r="O3357" s="33">
        <v>3356</v>
      </c>
    </row>
    <row r="3358" spans="1:15" x14ac:dyDescent="0.25">
      <c r="A3358" s="13">
        <f>IF(M3358,'Выгрузка из ревьюшницы'!B3358,INDEX('Доп настройки участников'!D:D,2+N3358))</f>
        <v>0</v>
      </c>
      <c r="B3358" s="13">
        <f>IF(M3358,'Выгрузка из ревьюшницы'!C3358,INDEX('Доп настройки участников'!E:E,2+N3358))</f>
        <v>0</v>
      </c>
      <c r="C3358" s="13">
        <f>IF(M3358,'Выгрузка из ревьюшницы'!H3358,INDEX('Доп настройки участников'!F:F,2+N3358))</f>
        <v>0</v>
      </c>
      <c r="D3358" s="13">
        <f>IF(M3358,'Выгрузка из ревьюшницы'!J3358,INDEX('Доп настройки участников'!G:G,2+N3358))</f>
        <v>0</v>
      </c>
      <c r="E3358" s="13" t="e">
        <f>INDEX('Сопоставление оценок'!$A$3:$A$14,MATCH(IF(M3358,'Выгрузка из ревьюшницы'!K3358,INDEX('Доп настройки участников'!H:H,2+N3358)),'Сопоставление оценок'!$C$3:$C$14,0))</f>
        <v>#N/A</v>
      </c>
      <c r="F3358" s="13" t="e">
        <f>INDEX('Сопоставление оценок'!$B$3:$B$14,MATCH(Table13[[#This Row],[mark_at_review]],'Сопоставление оценок'!$C$3:$C$14,0))</f>
        <v>#N/A</v>
      </c>
      <c r="G3358" s="13">
        <f>IF(M3358,IFERROR(IF(OR('Выгрузка из ревьюшницы'!X3358,'Выгрузка из ревьюшницы'!Z3358),1,0),0),INDEX('Доп настройки участников'!I:I,2+N3358))</f>
        <v>0</v>
      </c>
      <c r="H3358" s="13">
        <f>IF(M3358,'Выгрузка из ревьюшницы'!AJ3358,INDEX('Доп настройки участников'!J:J,2+N3358))</f>
        <v>0</v>
      </c>
      <c r="I3358" s="16" t="str">
        <f>IFERROR(IF($H3358=0,"",INDEX(Разметка!B:B,MATCH($H3358,Разметка!A:A,0))),0)</f>
        <v/>
      </c>
      <c r="J3358" s="16" t="str">
        <f>IFERROR(IF($H3358=0,"",INDEX(Разметка!C:C,MATCH($H3358,Разметка!A:A,0))),0)</f>
        <v/>
      </c>
      <c r="K3358" s="16" t="e">
        <f>IF($F3358&gt;0,IFERROR(MATCH(A3358,'Доп настройки участников'!A:A,0),-1)*(-1),0)</f>
        <v>#N/A</v>
      </c>
      <c r="L3358" s="16" t="str">
        <f t="shared" si="216"/>
        <v>Нет</v>
      </c>
      <c r="M3358" s="33" t="b">
        <f t="shared" si="217"/>
        <v>0</v>
      </c>
      <c r="N3358" s="33">
        <f t="shared" si="218"/>
        <v>3326</v>
      </c>
      <c r="O3358" s="33">
        <v>3357</v>
      </c>
    </row>
    <row r="3359" spans="1:15" x14ac:dyDescent="0.25">
      <c r="A3359" s="13">
        <f>IF(M3359,'Выгрузка из ревьюшницы'!B3359,INDEX('Доп настройки участников'!D:D,2+N3359))</f>
        <v>0</v>
      </c>
      <c r="B3359" s="13">
        <f>IF(M3359,'Выгрузка из ревьюшницы'!C3359,INDEX('Доп настройки участников'!E:E,2+N3359))</f>
        <v>0</v>
      </c>
      <c r="C3359" s="13">
        <f>IF(M3359,'Выгрузка из ревьюшницы'!H3359,INDEX('Доп настройки участников'!F:F,2+N3359))</f>
        <v>0</v>
      </c>
      <c r="D3359" s="13">
        <f>IF(M3359,'Выгрузка из ревьюшницы'!J3359,INDEX('Доп настройки участников'!G:G,2+N3359))</f>
        <v>0</v>
      </c>
      <c r="E3359" s="13" t="e">
        <f>INDEX('Сопоставление оценок'!$A$3:$A$14,MATCH(IF(M3359,'Выгрузка из ревьюшницы'!K3359,INDEX('Доп настройки участников'!H:H,2+N3359)),'Сопоставление оценок'!$C$3:$C$14,0))</f>
        <v>#N/A</v>
      </c>
      <c r="F3359" s="13" t="e">
        <f>INDEX('Сопоставление оценок'!$B$3:$B$14,MATCH(Table13[[#This Row],[mark_at_review]],'Сопоставление оценок'!$C$3:$C$14,0))</f>
        <v>#N/A</v>
      </c>
      <c r="G3359" s="13">
        <f>IF(M3359,IFERROR(IF(OR('Выгрузка из ревьюшницы'!X3359,'Выгрузка из ревьюшницы'!Z3359),1,0),0),INDEX('Доп настройки участников'!I:I,2+N3359))</f>
        <v>0</v>
      </c>
      <c r="H3359" s="13">
        <f>IF(M3359,'Выгрузка из ревьюшницы'!AJ3359,INDEX('Доп настройки участников'!J:J,2+N3359))</f>
        <v>0</v>
      </c>
      <c r="I3359" s="16" t="str">
        <f>IFERROR(IF($H3359=0,"",INDEX(Разметка!B:B,MATCH($H3359,Разметка!A:A,0))),0)</f>
        <v/>
      </c>
      <c r="J3359" s="16" t="str">
        <f>IFERROR(IF($H3359=0,"",INDEX(Разметка!C:C,MATCH($H3359,Разметка!A:A,0))),0)</f>
        <v/>
      </c>
      <c r="K3359" s="16" t="e">
        <f>IF($F3359&gt;0,IFERROR(MATCH(A3359,'Доп настройки участников'!A:A,0),-1)*(-1),0)</f>
        <v>#N/A</v>
      </c>
      <c r="L3359" s="16" t="str">
        <f t="shared" si="216"/>
        <v>Нет</v>
      </c>
      <c r="M3359" s="33" t="b">
        <f t="shared" si="217"/>
        <v>0</v>
      </c>
      <c r="N3359" s="33">
        <f t="shared" si="218"/>
        <v>3327</v>
      </c>
      <c r="O3359" s="33">
        <v>3358</v>
      </c>
    </row>
    <row r="3360" spans="1:15" x14ac:dyDescent="0.25">
      <c r="A3360" s="13">
        <f>IF(M3360,'Выгрузка из ревьюшницы'!B3360,INDEX('Доп настройки участников'!D:D,2+N3360))</f>
        <v>0</v>
      </c>
      <c r="B3360" s="13">
        <f>IF(M3360,'Выгрузка из ревьюшницы'!C3360,INDEX('Доп настройки участников'!E:E,2+N3360))</f>
        <v>0</v>
      </c>
      <c r="C3360" s="13">
        <f>IF(M3360,'Выгрузка из ревьюшницы'!H3360,INDEX('Доп настройки участников'!F:F,2+N3360))</f>
        <v>0</v>
      </c>
      <c r="D3360" s="13">
        <f>IF(M3360,'Выгрузка из ревьюшницы'!J3360,INDEX('Доп настройки участников'!G:G,2+N3360))</f>
        <v>0</v>
      </c>
      <c r="E3360" s="13" t="e">
        <f>INDEX('Сопоставление оценок'!$A$3:$A$14,MATCH(IF(M3360,'Выгрузка из ревьюшницы'!K3360,INDEX('Доп настройки участников'!H:H,2+N3360)),'Сопоставление оценок'!$C$3:$C$14,0))</f>
        <v>#N/A</v>
      </c>
      <c r="F3360" s="13" t="e">
        <f>INDEX('Сопоставление оценок'!$B$3:$B$14,MATCH(Table13[[#This Row],[mark_at_review]],'Сопоставление оценок'!$C$3:$C$14,0))</f>
        <v>#N/A</v>
      </c>
      <c r="G3360" s="13">
        <f>IF(M3360,IFERROR(IF(OR('Выгрузка из ревьюшницы'!X3360,'Выгрузка из ревьюшницы'!Z3360),1,0),0),INDEX('Доп настройки участников'!I:I,2+N3360))</f>
        <v>0</v>
      </c>
      <c r="H3360" s="13">
        <f>IF(M3360,'Выгрузка из ревьюшницы'!AJ3360,INDEX('Доп настройки участников'!J:J,2+N3360))</f>
        <v>0</v>
      </c>
      <c r="I3360" s="16" t="str">
        <f>IFERROR(IF($H3360=0,"",INDEX(Разметка!B:B,MATCH($H3360,Разметка!A:A,0))),0)</f>
        <v/>
      </c>
      <c r="J3360" s="16" t="str">
        <f>IFERROR(IF($H3360=0,"",INDEX(Разметка!C:C,MATCH($H3360,Разметка!A:A,0))),0)</f>
        <v/>
      </c>
      <c r="K3360" s="16" t="e">
        <f>IF($F3360&gt;0,IFERROR(MATCH(A3360,'Доп настройки участников'!A:A,0),-1)*(-1),0)</f>
        <v>#N/A</v>
      </c>
      <c r="L3360" s="16" t="str">
        <f t="shared" si="216"/>
        <v>Нет</v>
      </c>
      <c r="M3360" s="33" t="b">
        <f t="shared" si="217"/>
        <v>0</v>
      </c>
      <c r="N3360" s="33">
        <f t="shared" si="218"/>
        <v>3328</v>
      </c>
      <c r="O3360" s="33">
        <v>3359</v>
      </c>
    </row>
    <row r="3361" spans="1:15" x14ac:dyDescent="0.25">
      <c r="A3361" s="13">
        <f>IF(M3361,'Выгрузка из ревьюшницы'!B3361,INDEX('Доп настройки участников'!D:D,2+N3361))</f>
        <v>0</v>
      </c>
      <c r="B3361" s="13">
        <f>IF(M3361,'Выгрузка из ревьюшницы'!C3361,INDEX('Доп настройки участников'!E:E,2+N3361))</f>
        <v>0</v>
      </c>
      <c r="C3361" s="13">
        <f>IF(M3361,'Выгрузка из ревьюшницы'!H3361,INDEX('Доп настройки участников'!F:F,2+N3361))</f>
        <v>0</v>
      </c>
      <c r="D3361" s="13">
        <f>IF(M3361,'Выгрузка из ревьюшницы'!J3361,INDEX('Доп настройки участников'!G:G,2+N3361))</f>
        <v>0</v>
      </c>
      <c r="E3361" s="13" t="e">
        <f>INDEX('Сопоставление оценок'!$A$3:$A$14,MATCH(IF(M3361,'Выгрузка из ревьюшницы'!K3361,INDEX('Доп настройки участников'!H:H,2+N3361)),'Сопоставление оценок'!$C$3:$C$14,0))</f>
        <v>#N/A</v>
      </c>
      <c r="F3361" s="13" t="e">
        <f>INDEX('Сопоставление оценок'!$B$3:$B$14,MATCH(Table13[[#This Row],[mark_at_review]],'Сопоставление оценок'!$C$3:$C$14,0))</f>
        <v>#N/A</v>
      </c>
      <c r="G3361" s="13">
        <f>IF(M3361,IFERROR(IF(OR('Выгрузка из ревьюшницы'!X3361,'Выгрузка из ревьюшницы'!Z3361),1,0),0),INDEX('Доп настройки участников'!I:I,2+N3361))</f>
        <v>0</v>
      </c>
      <c r="H3361" s="13">
        <f>IF(M3361,'Выгрузка из ревьюшницы'!AJ3361,INDEX('Доп настройки участников'!J:J,2+N3361))</f>
        <v>0</v>
      </c>
      <c r="I3361" s="16" t="str">
        <f>IFERROR(IF($H3361=0,"",INDEX(Разметка!B:B,MATCH($H3361,Разметка!A:A,0))),0)</f>
        <v/>
      </c>
      <c r="J3361" s="16" t="str">
        <f>IFERROR(IF($H3361=0,"",INDEX(Разметка!C:C,MATCH($H3361,Разметка!A:A,0))),0)</f>
        <v/>
      </c>
      <c r="K3361" s="16" t="e">
        <f>IF($F3361&gt;0,IFERROR(MATCH(A3361,'Доп настройки участников'!A:A,0),-1)*(-1),0)</f>
        <v>#N/A</v>
      </c>
      <c r="L3361" s="16" t="str">
        <f t="shared" si="216"/>
        <v>Нет</v>
      </c>
      <c r="M3361" s="33" t="b">
        <f t="shared" si="217"/>
        <v>0</v>
      </c>
      <c r="N3361" s="33">
        <f t="shared" si="218"/>
        <v>3329</v>
      </c>
      <c r="O3361" s="33">
        <v>3360</v>
      </c>
    </row>
    <row r="3362" spans="1:15" x14ac:dyDescent="0.25">
      <c r="A3362" s="13">
        <f>IF(M3362,'Выгрузка из ревьюшницы'!B3362,INDEX('Доп настройки участников'!D:D,2+N3362))</f>
        <v>0</v>
      </c>
      <c r="B3362" s="13">
        <f>IF(M3362,'Выгрузка из ревьюшницы'!C3362,INDEX('Доп настройки участников'!E:E,2+N3362))</f>
        <v>0</v>
      </c>
      <c r="C3362" s="13">
        <f>IF(M3362,'Выгрузка из ревьюшницы'!H3362,INDEX('Доп настройки участников'!F:F,2+N3362))</f>
        <v>0</v>
      </c>
      <c r="D3362" s="13">
        <f>IF(M3362,'Выгрузка из ревьюшницы'!J3362,INDEX('Доп настройки участников'!G:G,2+N3362))</f>
        <v>0</v>
      </c>
      <c r="E3362" s="13" t="e">
        <f>INDEX('Сопоставление оценок'!$A$3:$A$14,MATCH(IF(M3362,'Выгрузка из ревьюшницы'!K3362,INDEX('Доп настройки участников'!H:H,2+N3362)),'Сопоставление оценок'!$C$3:$C$14,0))</f>
        <v>#N/A</v>
      </c>
      <c r="F3362" s="13" t="e">
        <f>INDEX('Сопоставление оценок'!$B$3:$B$14,MATCH(Table13[[#This Row],[mark_at_review]],'Сопоставление оценок'!$C$3:$C$14,0))</f>
        <v>#N/A</v>
      </c>
      <c r="G3362" s="13">
        <f>IF(M3362,IFERROR(IF(OR('Выгрузка из ревьюшницы'!X3362,'Выгрузка из ревьюшницы'!Z3362),1,0),0),INDEX('Доп настройки участников'!I:I,2+N3362))</f>
        <v>0</v>
      </c>
      <c r="H3362" s="13">
        <f>IF(M3362,'Выгрузка из ревьюшницы'!AJ3362,INDEX('Доп настройки участников'!J:J,2+N3362))</f>
        <v>0</v>
      </c>
      <c r="I3362" s="16" t="str">
        <f>IFERROR(IF($H3362=0,"",INDEX(Разметка!B:B,MATCH($H3362,Разметка!A:A,0))),0)</f>
        <v/>
      </c>
      <c r="J3362" s="16" t="str">
        <f>IFERROR(IF($H3362=0,"",INDEX(Разметка!C:C,MATCH($H3362,Разметка!A:A,0))),0)</f>
        <v/>
      </c>
      <c r="K3362" s="16" t="e">
        <f>IF($F3362&gt;0,IFERROR(MATCH(A3362,'Доп настройки участников'!A:A,0),-1)*(-1),0)</f>
        <v>#N/A</v>
      </c>
      <c r="L3362" s="16" t="str">
        <f t="shared" si="216"/>
        <v>Нет</v>
      </c>
      <c r="M3362" s="33" t="b">
        <f t="shared" si="217"/>
        <v>0</v>
      </c>
      <c r="N3362" s="33">
        <f t="shared" si="218"/>
        <v>3330</v>
      </c>
      <c r="O3362" s="33">
        <v>3361</v>
      </c>
    </row>
    <row r="3363" spans="1:15" x14ac:dyDescent="0.25">
      <c r="A3363" s="13">
        <f>IF(M3363,'Выгрузка из ревьюшницы'!B3363,INDEX('Доп настройки участников'!D:D,2+N3363))</f>
        <v>0</v>
      </c>
      <c r="B3363" s="13">
        <f>IF(M3363,'Выгрузка из ревьюшницы'!C3363,INDEX('Доп настройки участников'!E:E,2+N3363))</f>
        <v>0</v>
      </c>
      <c r="C3363" s="13">
        <f>IF(M3363,'Выгрузка из ревьюшницы'!H3363,INDEX('Доп настройки участников'!F:F,2+N3363))</f>
        <v>0</v>
      </c>
      <c r="D3363" s="13">
        <f>IF(M3363,'Выгрузка из ревьюшницы'!J3363,INDEX('Доп настройки участников'!G:G,2+N3363))</f>
        <v>0</v>
      </c>
      <c r="E3363" s="13" t="e">
        <f>INDEX('Сопоставление оценок'!$A$3:$A$14,MATCH(IF(M3363,'Выгрузка из ревьюшницы'!K3363,INDEX('Доп настройки участников'!H:H,2+N3363)),'Сопоставление оценок'!$C$3:$C$14,0))</f>
        <v>#N/A</v>
      </c>
      <c r="F3363" s="13" t="e">
        <f>INDEX('Сопоставление оценок'!$B$3:$B$14,MATCH(Table13[[#This Row],[mark_at_review]],'Сопоставление оценок'!$C$3:$C$14,0))</f>
        <v>#N/A</v>
      </c>
      <c r="G3363" s="13">
        <f>IF(M3363,IFERROR(IF(OR('Выгрузка из ревьюшницы'!X3363,'Выгрузка из ревьюшницы'!Z3363),1,0),0),INDEX('Доп настройки участников'!I:I,2+N3363))</f>
        <v>0</v>
      </c>
      <c r="H3363" s="13">
        <f>IF(M3363,'Выгрузка из ревьюшницы'!AJ3363,INDEX('Доп настройки участников'!J:J,2+N3363))</f>
        <v>0</v>
      </c>
      <c r="I3363" s="16" t="str">
        <f>IFERROR(IF($H3363=0,"",INDEX(Разметка!B:B,MATCH($H3363,Разметка!A:A,0))),0)</f>
        <v/>
      </c>
      <c r="J3363" s="16" t="str">
        <f>IFERROR(IF($H3363=0,"",INDEX(Разметка!C:C,MATCH($H3363,Разметка!A:A,0))),0)</f>
        <v/>
      </c>
      <c r="K3363" s="16" t="e">
        <f>IF($F3363&gt;0,IFERROR(MATCH(A3363,'Доп настройки участников'!A:A,0),-1)*(-1),0)</f>
        <v>#N/A</v>
      </c>
      <c r="L3363" s="16" t="str">
        <f t="shared" si="216"/>
        <v>Нет</v>
      </c>
      <c r="M3363" s="33" t="b">
        <f t="shared" si="217"/>
        <v>0</v>
      </c>
      <c r="N3363" s="33">
        <f t="shared" si="218"/>
        <v>3331</v>
      </c>
      <c r="O3363" s="33">
        <v>3362</v>
      </c>
    </row>
    <row r="3364" spans="1:15" x14ac:dyDescent="0.25">
      <c r="A3364" s="13">
        <f>IF(M3364,'Выгрузка из ревьюшницы'!B3364,INDEX('Доп настройки участников'!D:D,2+N3364))</f>
        <v>0</v>
      </c>
      <c r="B3364" s="13">
        <f>IF(M3364,'Выгрузка из ревьюшницы'!C3364,INDEX('Доп настройки участников'!E:E,2+N3364))</f>
        <v>0</v>
      </c>
      <c r="C3364" s="13">
        <f>IF(M3364,'Выгрузка из ревьюшницы'!H3364,INDEX('Доп настройки участников'!F:F,2+N3364))</f>
        <v>0</v>
      </c>
      <c r="D3364" s="13">
        <f>IF(M3364,'Выгрузка из ревьюшницы'!J3364,INDEX('Доп настройки участников'!G:G,2+N3364))</f>
        <v>0</v>
      </c>
      <c r="E3364" s="13" t="e">
        <f>INDEX('Сопоставление оценок'!$A$3:$A$14,MATCH(IF(M3364,'Выгрузка из ревьюшницы'!K3364,INDEX('Доп настройки участников'!H:H,2+N3364)),'Сопоставление оценок'!$C$3:$C$14,0))</f>
        <v>#N/A</v>
      </c>
      <c r="F3364" s="13" t="e">
        <f>INDEX('Сопоставление оценок'!$B$3:$B$14,MATCH(Table13[[#This Row],[mark_at_review]],'Сопоставление оценок'!$C$3:$C$14,0))</f>
        <v>#N/A</v>
      </c>
      <c r="G3364" s="13">
        <f>IF(M3364,IFERROR(IF(OR('Выгрузка из ревьюшницы'!X3364,'Выгрузка из ревьюшницы'!Z3364),1,0),0),INDEX('Доп настройки участников'!I:I,2+N3364))</f>
        <v>0</v>
      </c>
      <c r="H3364" s="13">
        <f>IF(M3364,'Выгрузка из ревьюшницы'!AJ3364,INDEX('Доп настройки участников'!J:J,2+N3364))</f>
        <v>0</v>
      </c>
      <c r="I3364" s="16" t="str">
        <f>IFERROR(IF($H3364=0,"",INDEX(Разметка!B:B,MATCH($H3364,Разметка!A:A,0))),0)</f>
        <v/>
      </c>
      <c r="J3364" s="16" t="str">
        <f>IFERROR(IF($H3364=0,"",INDEX(Разметка!C:C,MATCH($H3364,Разметка!A:A,0))),0)</f>
        <v/>
      </c>
      <c r="K3364" s="16" t="e">
        <f>IF($F3364&gt;0,IFERROR(MATCH(A3364,'Доп настройки участников'!A:A,0),-1)*(-1),0)</f>
        <v>#N/A</v>
      </c>
      <c r="L3364" s="16" t="str">
        <f t="shared" si="216"/>
        <v>Нет</v>
      </c>
      <c r="M3364" s="33" t="b">
        <f t="shared" si="217"/>
        <v>0</v>
      </c>
      <c r="N3364" s="33">
        <f t="shared" si="218"/>
        <v>3332</v>
      </c>
      <c r="O3364" s="33">
        <v>3363</v>
      </c>
    </row>
    <row r="3365" spans="1:15" x14ac:dyDescent="0.25">
      <c r="A3365" s="13">
        <f>IF(M3365,'Выгрузка из ревьюшницы'!B3365,INDEX('Доп настройки участников'!D:D,2+N3365))</f>
        <v>0</v>
      </c>
      <c r="B3365" s="13">
        <f>IF(M3365,'Выгрузка из ревьюшницы'!C3365,INDEX('Доп настройки участников'!E:E,2+N3365))</f>
        <v>0</v>
      </c>
      <c r="C3365" s="13">
        <f>IF(M3365,'Выгрузка из ревьюшницы'!H3365,INDEX('Доп настройки участников'!F:F,2+N3365))</f>
        <v>0</v>
      </c>
      <c r="D3365" s="13">
        <f>IF(M3365,'Выгрузка из ревьюшницы'!J3365,INDEX('Доп настройки участников'!G:G,2+N3365))</f>
        <v>0</v>
      </c>
      <c r="E3365" s="13" t="e">
        <f>INDEX('Сопоставление оценок'!$A$3:$A$14,MATCH(IF(M3365,'Выгрузка из ревьюшницы'!K3365,INDEX('Доп настройки участников'!H:H,2+N3365)),'Сопоставление оценок'!$C$3:$C$14,0))</f>
        <v>#N/A</v>
      </c>
      <c r="F3365" s="13" t="e">
        <f>INDEX('Сопоставление оценок'!$B$3:$B$14,MATCH(Table13[[#This Row],[mark_at_review]],'Сопоставление оценок'!$C$3:$C$14,0))</f>
        <v>#N/A</v>
      </c>
      <c r="G3365" s="13">
        <f>IF(M3365,IFERROR(IF(OR('Выгрузка из ревьюшницы'!X3365,'Выгрузка из ревьюшницы'!Z3365),1,0),0),INDEX('Доп настройки участников'!I:I,2+N3365))</f>
        <v>0</v>
      </c>
      <c r="H3365" s="13">
        <f>IF(M3365,'Выгрузка из ревьюшницы'!AJ3365,INDEX('Доп настройки участников'!J:J,2+N3365))</f>
        <v>0</v>
      </c>
      <c r="I3365" s="16" t="str">
        <f>IFERROR(IF($H3365=0,"",INDEX(Разметка!B:B,MATCH($H3365,Разметка!A:A,0))),0)</f>
        <v/>
      </c>
      <c r="J3365" s="16" t="str">
        <f>IFERROR(IF($H3365=0,"",INDEX(Разметка!C:C,MATCH($H3365,Разметка!A:A,0))),0)</f>
        <v/>
      </c>
      <c r="K3365" s="16" t="e">
        <f>IF($F3365&gt;0,IFERROR(MATCH(A3365,'Доп настройки участников'!A:A,0),-1)*(-1),0)</f>
        <v>#N/A</v>
      </c>
      <c r="L3365" s="16" t="str">
        <f t="shared" si="216"/>
        <v>Нет</v>
      </c>
      <c r="M3365" s="33" t="b">
        <f t="shared" si="217"/>
        <v>0</v>
      </c>
      <c r="N3365" s="33">
        <f t="shared" si="218"/>
        <v>3333</v>
      </c>
      <c r="O3365" s="33">
        <v>3364</v>
      </c>
    </row>
    <row r="3366" spans="1:15" x14ac:dyDescent="0.25">
      <c r="A3366" s="13">
        <f>IF(M3366,'Выгрузка из ревьюшницы'!B3366,INDEX('Доп настройки участников'!D:D,2+N3366))</f>
        <v>0</v>
      </c>
      <c r="B3366" s="13">
        <f>IF(M3366,'Выгрузка из ревьюшницы'!C3366,INDEX('Доп настройки участников'!E:E,2+N3366))</f>
        <v>0</v>
      </c>
      <c r="C3366" s="13">
        <f>IF(M3366,'Выгрузка из ревьюшницы'!H3366,INDEX('Доп настройки участников'!F:F,2+N3366))</f>
        <v>0</v>
      </c>
      <c r="D3366" s="13">
        <f>IF(M3366,'Выгрузка из ревьюшницы'!J3366,INDEX('Доп настройки участников'!G:G,2+N3366))</f>
        <v>0</v>
      </c>
      <c r="E3366" s="13" t="e">
        <f>INDEX('Сопоставление оценок'!$A$3:$A$14,MATCH(IF(M3366,'Выгрузка из ревьюшницы'!K3366,INDEX('Доп настройки участников'!H:H,2+N3366)),'Сопоставление оценок'!$C$3:$C$14,0))</f>
        <v>#N/A</v>
      </c>
      <c r="F3366" s="13" t="e">
        <f>INDEX('Сопоставление оценок'!$B$3:$B$14,MATCH(Table13[[#This Row],[mark_at_review]],'Сопоставление оценок'!$C$3:$C$14,0))</f>
        <v>#N/A</v>
      </c>
      <c r="G3366" s="13">
        <f>IF(M3366,IFERROR(IF(OR('Выгрузка из ревьюшницы'!X3366,'Выгрузка из ревьюшницы'!Z3366),1,0),0),INDEX('Доп настройки участников'!I:I,2+N3366))</f>
        <v>0</v>
      </c>
      <c r="H3366" s="13">
        <f>IF(M3366,'Выгрузка из ревьюшницы'!AJ3366,INDEX('Доп настройки участников'!J:J,2+N3366))</f>
        <v>0</v>
      </c>
      <c r="I3366" s="16" t="str">
        <f>IFERROR(IF($H3366=0,"",INDEX(Разметка!B:B,MATCH($H3366,Разметка!A:A,0))),0)</f>
        <v/>
      </c>
      <c r="J3366" s="16" t="str">
        <f>IFERROR(IF($H3366=0,"",INDEX(Разметка!C:C,MATCH($H3366,Разметка!A:A,0))),0)</f>
        <v/>
      </c>
      <c r="K3366" s="16" t="e">
        <f>IF($F3366&gt;0,IFERROR(MATCH(A3366,'Доп настройки участников'!A:A,0),-1)*(-1),0)</f>
        <v>#N/A</v>
      </c>
      <c r="L3366" s="16" t="str">
        <f t="shared" si="216"/>
        <v>Нет</v>
      </c>
      <c r="M3366" s="33" t="b">
        <f t="shared" si="217"/>
        <v>0</v>
      </c>
      <c r="N3366" s="33">
        <f t="shared" si="218"/>
        <v>3334</v>
      </c>
      <c r="O3366" s="33">
        <v>3365</v>
      </c>
    </row>
    <row r="3367" spans="1:15" x14ac:dyDescent="0.25">
      <c r="A3367" s="13">
        <f>IF(M3367,'Выгрузка из ревьюшницы'!B3367,INDEX('Доп настройки участников'!D:D,2+N3367))</f>
        <v>0</v>
      </c>
      <c r="B3367" s="13">
        <f>IF(M3367,'Выгрузка из ревьюшницы'!C3367,INDEX('Доп настройки участников'!E:E,2+N3367))</f>
        <v>0</v>
      </c>
      <c r="C3367" s="13">
        <f>IF(M3367,'Выгрузка из ревьюшницы'!H3367,INDEX('Доп настройки участников'!F:F,2+N3367))</f>
        <v>0</v>
      </c>
      <c r="D3367" s="13">
        <f>IF(M3367,'Выгрузка из ревьюшницы'!J3367,INDEX('Доп настройки участников'!G:G,2+N3367))</f>
        <v>0</v>
      </c>
      <c r="E3367" s="13" t="e">
        <f>INDEX('Сопоставление оценок'!$A$3:$A$14,MATCH(IF(M3367,'Выгрузка из ревьюшницы'!K3367,INDEX('Доп настройки участников'!H:H,2+N3367)),'Сопоставление оценок'!$C$3:$C$14,0))</f>
        <v>#N/A</v>
      </c>
      <c r="F3367" s="13" t="e">
        <f>INDEX('Сопоставление оценок'!$B$3:$B$14,MATCH(Table13[[#This Row],[mark_at_review]],'Сопоставление оценок'!$C$3:$C$14,0))</f>
        <v>#N/A</v>
      </c>
      <c r="G3367" s="13">
        <f>IF(M3367,IFERROR(IF(OR('Выгрузка из ревьюшницы'!X3367,'Выгрузка из ревьюшницы'!Z3367),1,0),0),INDEX('Доп настройки участников'!I:I,2+N3367))</f>
        <v>0</v>
      </c>
      <c r="H3367" s="13">
        <f>IF(M3367,'Выгрузка из ревьюшницы'!AJ3367,INDEX('Доп настройки участников'!J:J,2+N3367))</f>
        <v>0</v>
      </c>
      <c r="I3367" s="16" t="str">
        <f>IFERROR(IF($H3367=0,"",INDEX(Разметка!B:B,MATCH($H3367,Разметка!A:A,0))),0)</f>
        <v/>
      </c>
      <c r="J3367" s="16" t="str">
        <f>IFERROR(IF($H3367=0,"",INDEX(Разметка!C:C,MATCH($H3367,Разметка!A:A,0))),0)</f>
        <v/>
      </c>
      <c r="K3367" s="16" t="e">
        <f>IF($F3367&gt;0,IFERROR(MATCH(A3367,'Доп настройки участников'!A:A,0),-1)*(-1),0)</f>
        <v>#N/A</v>
      </c>
      <c r="L3367" s="16" t="str">
        <f t="shared" si="216"/>
        <v>Нет</v>
      </c>
      <c r="M3367" s="33" t="b">
        <f t="shared" si="217"/>
        <v>0</v>
      </c>
      <c r="N3367" s="33">
        <f t="shared" si="218"/>
        <v>3335</v>
      </c>
      <c r="O3367" s="33">
        <v>3366</v>
      </c>
    </row>
    <row r="3368" spans="1:15" x14ac:dyDescent="0.25">
      <c r="A3368" s="13">
        <f>IF(M3368,'Выгрузка из ревьюшницы'!B3368,INDEX('Доп настройки участников'!D:D,2+N3368))</f>
        <v>0</v>
      </c>
      <c r="B3368" s="13">
        <f>IF(M3368,'Выгрузка из ревьюшницы'!C3368,INDEX('Доп настройки участников'!E:E,2+N3368))</f>
        <v>0</v>
      </c>
      <c r="C3368" s="13">
        <f>IF(M3368,'Выгрузка из ревьюшницы'!H3368,INDEX('Доп настройки участников'!F:F,2+N3368))</f>
        <v>0</v>
      </c>
      <c r="D3368" s="13">
        <f>IF(M3368,'Выгрузка из ревьюшницы'!J3368,INDEX('Доп настройки участников'!G:G,2+N3368))</f>
        <v>0</v>
      </c>
      <c r="E3368" s="13" t="e">
        <f>INDEX('Сопоставление оценок'!$A$3:$A$14,MATCH(IF(M3368,'Выгрузка из ревьюшницы'!K3368,INDEX('Доп настройки участников'!H:H,2+N3368)),'Сопоставление оценок'!$C$3:$C$14,0))</f>
        <v>#N/A</v>
      </c>
      <c r="F3368" s="13" t="e">
        <f>INDEX('Сопоставление оценок'!$B$3:$B$14,MATCH(Table13[[#This Row],[mark_at_review]],'Сопоставление оценок'!$C$3:$C$14,0))</f>
        <v>#N/A</v>
      </c>
      <c r="G3368" s="13">
        <f>IF(M3368,IFERROR(IF(OR('Выгрузка из ревьюшницы'!X3368,'Выгрузка из ревьюшницы'!Z3368),1,0),0),INDEX('Доп настройки участников'!I:I,2+N3368))</f>
        <v>0</v>
      </c>
      <c r="H3368" s="13">
        <f>IF(M3368,'Выгрузка из ревьюшницы'!AJ3368,INDEX('Доп настройки участников'!J:J,2+N3368))</f>
        <v>0</v>
      </c>
      <c r="I3368" s="16" t="str">
        <f>IFERROR(IF($H3368=0,"",INDEX(Разметка!B:B,MATCH($H3368,Разметка!A:A,0))),0)</f>
        <v/>
      </c>
      <c r="J3368" s="16" t="str">
        <f>IFERROR(IF($H3368=0,"",INDEX(Разметка!C:C,MATCH($H3368,Разметка!A:A,0))),0)</f>
        <v/>
      </c>
      <c r="K3368" s="16" t="e">
        <f>IF($F3368&gt;0,IFERROR(MATCH(A3368,'Доп настройки участников'!A:A,0),-1)*(-1),0)</f>
        <v>#N/A</v>
      </c>
      <c r="L3368" s="16" t="str">
        <f t="shared" si="216"/>
        <v>Нет</v>
      </c>
      <c r="M3368" s="33" t="b">
        <f t="shared" si="217"/>
        <v>0</v>
      </c>
      <c r="N3368" s="33">
        <f t="shared" si="218"/>
        <v>3336</v>
      </c>
      <c r="O3368" s="33">
        <v>3367</v>
      </c>
    </row>
    <row r="3369" spans="1:15" x14ac:dyDescent="0.25">
      <c r="A3369" s="13">
        <f>IF(M3369,'Выгрузка из ревьюшницы'!B3369,INDEX('Доп настройки участников'!D:D,2+N3369))</f>
        <v>0</v>
      </c>
      <c r="B3369" s="13">
        <f>IF(M3369,'Выгрузка из ревьюшницы'!C3369,INDEX('Доп настройки участников'!E:E,2+N3369))</f>
        <v>0</v>
      </c>
      <c r="C3369" s="13">
        <f>IF(M3369,'Выгрузка из ревьюшницы'!H3369,INDEX('Доп настройки участников'!F:F,2+N3369))</f>
        <v>0</v>
      </c>
      <c r="D3369" s="13">
        <f>IF(M3369,'Выгрузка из ревьюшницы'!J3369,INDEX('Доп настройки участников'!G:G,2+N3369))</f>
        <v>0</v>
      </c>
      <c r="E3369" s="13" t="e">
        <f>INDEX('Сопоставление оценок'!$A$3:$A$14,MATCH(IF(M3369,'Выгрузка из ревьюшницы'!K3369,INDEX('Доп настройки участников'!H:H,2+N3369)),'Сопоставление оценок'!$C$3:$C$14,0))</f>
        <v>#N/A</v>
      </c>
      <c r="F3369" s="13" t="e">
        <f>INDEX('Сопоставление оценок'!$B$3:$B$14,MATCH(Table13[[#This Row],[mark_at_review]],'Сопоставление оценок'!$C$3:$C$14,0))</f>
        <v>#N/A</v>
      </c>
      <c r="G3369" s="13">
        <f>IF(M3369,IFERROR(IF(OR('Выгрузка из ревьюшницы'!X3369,'Выгрузка из ревьюшницы'!Z3369),1,0),0),INDEX('Доп настройки участников'!I:I,2+N3369))</f>
        <v>0</v>
      </c>
      <c r="H3369" s="13">
        <f>IF(M3369,'Выгрузка из ревьюшницы'!AJ3369,INDEX('Доп настройки участников'!J:J,2+N3369))</f>
        <v>0</v>
      </c>
      <c r="I3369" s="16" t="str">
        <f>IFERROR(IF($H3369=0,"",INDEX(Разметка!B:B,MATCH($H3369,Разметка!A:A,0))),0)</f>
        <v/>
      </c>
      <c r="J3369" s="16" t="str">
        <f>IFERROR(IF($H3369=0,"",INDEX(Разметка!C:C,MATCH($H3369,Разметка!A:A,0))),0)</f>
        <v/>
      </c>
      <c r="K3369" s="16" t="e">
        <f>IF($F3369&gt;0,IFERROR(MATCH(A3369,'Доп настройки участников'!A:A,0),-1)*(-1),0)</f>
        <v>#N/A</v>
      </c>
      <c r="L3369" s="16" t="str">
        <f t="shared" si="216"/>
        <v>Нет</v>
      </c>
      <c r="M3369" s="33" t="b">
        <f t="shared" si="217"/>
        <v>0</v>
      </c>
      <c r="N3369" s="33">
        <f t="shared" si="218"/>
        <v>3337</v>
      </c>
      <c r="O3369" s="33">
        <v>3368</v>
      </c>
    </row>
    <row r="3370" spans="1:15" x14ac:dyDescent="0.25">
      <c r="A3370" s="13">
        <f>IF(M3370,'Выгрузка из ревьюшницы'!B3370,INDEX('Доп настройки участников'!D:D,2+N3370))</f>
        <v>0</v>
      </c>
      <c r="B3370" s="13">
        <f>IF(M3370,'Выгрузка из ревьюшницы'!C3370,INDEX('Доп настройки участников'!E:E,2+N3370))</f>
        <v>0</v>
      </c>
      <c r="C3370" s="13">
        <f>IF(M3370,'Выгрузка из ревьюшницы'!H3370,INDEX('Доп настройки участников'!F:F,2+N3370))</f>
        <v>0</v>
      </c>
      <c r="D3370" s="13">
        <f>IF(M3370,'Выгрузка из ревьюшницы'!J3370,INDEX('Доп настройки участников'!G:G,2+N3370))</f>
        <v>0</v>
      </c>
      <c r="E3370" s="13" t="e">
        <f>INDEX('Сопоставление оценок'!$A$3:$A$14,MATCH(IF(M3370,'Выгрузка из ревьюшницы'!K3370,INDEX('Доп настройки участников'!H:H,2+N3370)),'Сопоставление оценок'!$C$3:$C$14,0))</f>
        <v>#N/A</v>
      </c>
      <c r="F3370" s="13" t="e">
        <f>INDEX('Сопоставление оценок'!$B$3:$B$14,MATCH(Table13[[#This Row],[mark_at_review]],'Сопоставление оценок'!$C$3:$C$14,0))</f>
        <v>#N/A</v>
      </c>
      <c r="G3370" s="13">
        <f>IF(M3370,IFERROR(IF(OR('Выгрузка из ревьюшницы'!X3370,'Выгрузка из ревьюшницы'!Z3370),1,0),0),INDEX('Доп настройки участников'!I:I,2+N3370))</f>
        <v>0</v>
      </c>
      <c r="H3370" s="13">
        <f>IF(M3370,'Выгрузка из ревьюшницы'!AJ3370,INDEX('Доп настройки участников'!J:J,2+N3370))</f>
        <v>0</v>
      </c>
      <c r="I3370" s="16" t="str">
        <f>IFERROR(IF($H3370=0,"",INDEX(Разметка!B:B,MATCH($H3370,Разметка!A:A,0))),0)</f>
        <v/>
      </c>
      <c r="J3370" s="16" t="str">
        <f>IFERROR(IF($H3370=0,"",INDEX(Разметка!C:C,MATCH($H3370,Разметка!A:A,0))),0)</f>
        <v/>
      </c>
      <c r="K3370" s="16" t="e">
        <f>IF($F3370&gt;0,IFERROR(MATCH(A3370,'Доп настройки участников'!A:A,0),-1)*(-1),0)</f>
        <v>#N/A</v>
      </c>
      <c r="L3370" s="16" t="str">
        <f t="shared" si="216"/>
        <v>Нет</v>
      </c>
      <c r="M3370" s="33" t="b">
        <f t="shared" si="217"/>
        <v>0</v>
      </c>
      <c r="N3370" s="33">
        <f t="shared" si="218"/>
        <v>3338</v>
      </c>
      <c r="O3370" s="33">
        <v>3369</v>
      </c>
    </row>
    <row r="3371" spans="1:15" x14ac:dyDescent="0.25">
      <c r="A3371" s="13">
        <f>IF(M3371,'Выгрузка из ревьюшницы'!B3371,INDEX('Доп настройки участников'!D:D,2+N3371))</f>
        <v>0</v>
      </c>
      <c r="B3371" s="13">
        <f>IF(M3371,'Выгрузка из ревьюшницы'!C3371,INDEX('Доп настройки участников'!E:E,2+N3371))</f>
        <v>0</v>
      </c>
      <c r="C3371" s="13">
        <f>IF(M3371,'Выгрузка из ревьюшницы'!H3371,INDEX('Доп настройки участников'!F:F,2+N3371))</f>
        <v>0</v>
      </c>
      <c r="D3371" s="13">
        <f>IF(M3371,'Выгрузка из ревьюшницы'!J3371,INDEX('Доп настройки участников'!G:G,2+N3371))</f>
        <v>0</v>
      </c>
      <c r="E3371" s="13" t="e">
        <f>INDEX('Сопоставление оценок'!$A$3:$A$14,MATCH(IF(M3371,'Выгрузка из ревьюшницы'!K3371,INDEX('Доп настройки участников'!H:H,2+N3371)),'Сопоставление оценок'!$C$3:$C$14,0))</f>
        <v>#N/A</v>
      </c>
      <c r="F3371" s="13" t="e">
        <f>INDEX('Сопоставление оценок'!$B$3:$B$14,MATCH(Table13[[#This Row],[mark_at_review]],'Сопоставление оценок'!$C$3:$C$14,0))</f>
        <v>#N/A</v>
      </c>
      <c r="G3371" s="13">
        <f>IF(M3371,IFERROR(IF(OR('Выгрузка из ревьюшницы'!X3371,'Выгрузка из ревьюшницы'!Z3371),1,0),0),INDEX('Доп настройки участников'!I:I,2+N3371))</f>
        <v>0</v>
      </c>
      <c r="H3371" s="13">
        <f>IF(M3371,'Выгрузка из ревьюшницы'!AJ3371,INDEX('Доп настройки участников'!J:J,2+N3371))</f>
        <v>0</v>
      </c>
      <c r="I3371" s="16" t="str">
        <f>IFERROR(IF($H3371=0,"",INDEX(Разметка!B:B,MATCH($H3371,Разметка!A:A,0))),0)</f>
        <v/>
      </c>
      <c r="J3371" s="16" t="str">
        <f>IFERROR(IF($H3371=0,"",INDEX(Разметка!C:C,MATCH($H3371,Разметка!A:A,0))),0)</f>
        <v/>
      </c>
      <c r="K3371" s="16" t="e">
        <f>IF($F3371&gt;0,IFERROR(MATCH(A3371,'Доп настройки участников'!A:A,0),-1)*(-1),0)</f>
        <v>#N/A</v>
      </c>
      <c r="L3371" s="16" t="str">
        <f t="shared" si="216"/>
        <v>Нет</v>
      </c>
      <c r="M3371" s="33" t="b">
        <f t="shared" si="217"/>
        <v>0</v>
      </c>
      <c r="N3371" s="33">
        <f t="shared" si="218"/>
        <v>3339</v>
      </c>
      <c r="O3371" s="33">
        <v>3370</v>
      </c>
    </row>
    <row r="3372" spans="1:15" x14ac:dyDescent="0.25">
      <c r="A3372" s="13">
        <f>IF(M3372,'Выгрузка из ревьюшницы'!B3372,INDEX('Доп настройки участников'!D:D,2+N3372))</f>
        <v>0</v>
      </c>
      <c r="B3372" s="13">
        <f>IF(M3372,'Выгрузка из ревьюшницы'!C3372,INDEX('Доп настройки участников'!E:E,2+N3372))</f>
        <v>0</v>
      </c>
      <c r="C3372" s="13">
        <f>IF(M3372,'Выгрузка из ревьюшницы'!H3372,INDEX('Доп настройки участников'!F:F,2+N3372))</f>
        <v>0</v>
      </c>
      <c r="D3372" s="13">
        <f>IF(M3372,'Выгрузка из ревьюшницы'!J3372,INDEX('Доп настройки участников'!G:G,2+N3372))</f>
        <v>0</v>
      </c>
      <c r="E3372" s="13" t="e">
        <f>INDEX('Сопоставление оценок'!$A$3:$A$14,MATCH(IF(M3372,'Выгрузка из ревьюшницы'!K3372,INDEX('Доп настройки участников'!H:H,2+N3372)),'Сопоставление оценок'!$C$3:$C$14,0))</f>
        <v>#N/A</v>
      </c>
      <c r="F3372" s="13" t="e">
        <f>INDEX('Сопоставление оценок'!$B$3:$B$14,MATCH(Table13[[#This Row],[mark_at_review]],'Сопоставление оценок'!$C$3:$C$14,0))</f>
        <v>#N/A</v>
      </c>
      <c r="G3372" s="13">
        <f>IF(M3372,IFERROR(IF(OR('Выгрузка из ревьюшницы'!X3372,'Выгрузка из ревьюшницы'!Z3372),1,0),0),INDEX('Доп настройки участников'!I:I,2+N3372))</f>
        <v>0</v>
      </c>
      <c r="H3372" s="13">
        <f>IF(M3372,'Выгрузка из ревьюшницы'!AJ3372,INDEX('Доп настройки участников'!J:J,2+N3372))</f>
        <v>0</v>
      </c>
      <c r="I3372" s="16" t="str">
        <f>IFERROR(IF($H3372=0,"",INDEX(Разметка!B:B,MATCH($H3372,Разметка!A:A,0))),0)</f>
        <v/>
      </c>
      <c r="J3372" s="16" t="str">
        <f>IFERROR(IF($H3372=0,"",INDEX(Разметка!C:C,MATCH($H3372,Разметка!A:A,0))),0)</f>
        <v/>
      </c>
      <c r="K3372" s="16" t="e">
        <f>IF($F3372&gt;0,IFERROR(MATCH(A3372,'Доп настройки участников'!A:A,0),-1)*(-1),0)</f>
        <v>#N/A</v>
      </c>
      <c r="L3372" s="16" t="str">
        <f t="shared" si="216"/>
        <v>Нет</v>
      </c>
      <c r="M3372" s="33" t="b">
        <f t="shared" si="217"/>
        <v>0</v>
      </c>
      <c r="N3372" s="33">
        <f t="shared" si="218"/>
        <v>3340</v>
      </c>
      <c r="O3372" s="33">
        <v>3371</v>
      </c>
    </row>
    <row r="3373" spans="1:15" x14ac:dyDescent="0.25">
      <c r="A3373" s="13">
        <f>IF(M3373,'Выгрузка из ревьюшницы'!B3373,INDEX('Доп настройки участников'!D:D,2+N3373))</f>
        <v>0</v>
      </c>
      <c r="B3373" s="13">
        <f>IF(M3373,'Выгрузка из ревьюшницы'!C3373,INDEX('Доп настройки участников'!E:E,2+N3373))</f>
        <v>0</v>
      </c>
      <c r="C3373" s="13">
        <f>IF(M3373,'Выгрузка из ревьюшницы'!H3373,INDEX('Доп настройки участников'!F:F,2+N3373))</f>
        <v>0</v>
      </c>
      <c r="D3373" s="13">
        <f>IF(M3373,'Выгрузка из ревьюшницы'!J3373,INDEX('Доп настройки участников'!G:G,2+N3373))</f>
        <v>0</v>
      </c>
      <c r="E3373" s="13" t="e">
        <f>INDEX('Сопоставление оценок'!$A$3:$A$14,MATCH(IF(M3373,'Выгрузка из ревьюшницы'!K3373,INDEX('Доп настройки участников'!H:H,2+N3373)),'Сопоставление оценок'!$C$3:$C$14,0))</f>
        <v>#N/A</v>
      </c>
      <c r="F3373" s="13" t="e">
        <f>INDEX('Сопоставление оценок'!$B$3:$B$14,MATCH(Table13[[#This Row],[mark_at_review]],'Сопоставление оценок'!$C$3:$C$14,0))</f>
        <v>#N/A</v>
      </c>
      <c r="G3373" s="13">
        <f>IF(M3373,IFERROR(IF(OR('Выгрузка из ревьюшницы'!X3373,'Выгрузка из ревьюшницы'!Z3373),1,0),0),INDEX('Доп настройки участников'!I:I,2+N3373))</f>
        <v>0</v>
      </c>
      <c r="H3373" s="13">
        <f>IF(M3373,'Выгрузка из ревьюшницы'!AJ3373,INDEX('Доп настройки участников'!J:J,2+N3373))</f>
        <v>0</v>
      </c>
      <c r="I3373" s="16" t="str">
        <f>IFERROR(IF($H3373=0,"",INDEX(Разметка!B:B,MATCH($H3373,Разметка!A:A,0))),0)</f>
        <v/>
      </c>
      <c r="J3373" s="16" t="str">
        <f>IFERROR(IF($H3373=0,"",INDEX(Разметка!C:C,MATCH($H3373,Разметка!A:A,0))),0)</f>
        <v/>
      </c>
      <c r="K3373" s="16" t="e">
        <f>IF($F3373&gt;0,IFERROR(MATCH(A3373,'Доп настройки участников'!A:A,0),-1)*(-1),0)</f>
        <v>#N/A</v>
      </c>
      <c r="L3373" s="16" t="str">
        <f t="shared" si="216"/>
        <v>Нет</v>
      </c>
      <c r="M3373" s="33" t="b">
        <f t="shared" si="217"/>
        <v>0</v>
      </c>
      <c r="N3373" s="33">
        <f t="shared" si="218"/>
        <v>3341</v>
      </c>
      <c r="O3373" s="33">
        <v>3372</v>
      </c>
    </row>
    <row r="3374" spans="1:15" x14ac:dyDescent="0.25">
      <c r="A3374" s="13">
        <f>IF(M3374,'Выгрузка из ревьюшницы'!B3374,INDEX('Доп настройки участников'!D:D,2+N3374))</f>
        <v>0</v>
      </c>
      <c r="B3374" s="13">
        <f>IF(M3374,'Выгрузка из ревьюшницы'!C3374,INDEX('Доп настройки участников'!E:E,2+N3374))</f>
        <v>0</v>
      </c>
      <c r="C3374" s="13">
        <f>IF(M3374,'Выгрузка из ревьюшницы'!H3374,INDEX('Доп настройки участников'!F:F,2+N3374))</f>
        <v>0</v>
      </c>
      <c r="D3374" s="13">
        <f>IF(M3374,'Выгрузка из ревьюшницы'!J3374,INDEX('Доп настройки участников'!G:G,2+N3374))</f>
        <v>0</v>
      </c>
      <c r="E3374" s="13" t="e">
        <f>INDEX('Сопоставление оценок'!$A$3:$A$14,MATCH(IF(M3374,'Выгрузка из ревьюшницы'!K3374,INDEX('Доп настройки участников'!H:H,2+N3374)),'Сопоставление оценок'!$C$3:$C$14,0))</f>
        <v>#N/A</v>
      </c>
      <c r="F3374" s="13" t="e">
        <f>INDEX('Сопоставление оценок'!$B$3:$B$14,MATCH(Table13[[#This Row],[mark_at_review]],'Сопоставление оценок'!$C$3:$C$14,0))</f>
        <v>#N/A</v>
      </c>
      <c r="G3374" s="13">
        <f>IF(M3374,IFERROR(IF(OR('Выгрузка из ревьюшницы'!X3374,'Выгрузка из ревьюшницы'!Z3374),1,0),0),INDEX('Доп настройки участников'!I:I,2+N3374))</f>
        <v>0</v>
      </c>
      <c r="H3374" s="13">
        <f>IF(M3374,'Выгрузка из ревьюшницы'!AJ3374,INDEX('Доп настройки участников'!J:J,2+N3374))</f>
        <v>0</v>
      </c>
      <c r="I3374" s="16" t="str">
        <f>IFERROR(IF($H3374=0,"",INDEX(Разметка!B:B,MATCH($H3374,Разметка!A:A,0))),0)</f>
        <v/>
      </c>
      <c r="J3374" s="16" t="str">
        <f>IFERROR(IF($H3374=0,"",INDEX(Разметка!C:C,MATCH($H3374,Разметка!A:A,0))),0)</f>
        <v/>
      </c>
      <c r="K3374" s="16" t="e">
        <f>IF($F3374&gt;0,IFERROR(MATCH(A3374,'Доп настройки участников'!A:A,0),-1)*(-1),0)</f>
        <v>#N/A</v>
      </c>
      <c r="L3374" s="16" t="str">
        <f t="shared" si="216"/>
        <v>Нет</v>
      </c>
      <c r="M3374" s="33" t="b">
        <f t="shared" si="217"/>
        <v>0</v>
      </c>
      <c r="N3374" s="33">
        <f t="shared" si="218"/>
        <v>3342</v>
      </c>
      <c r="O3374" s="33">
        <v>3373</v>
      </c>
    </row>
    <row r="3375" spans="1:15" x14ac:dyDescent="0.25">
      <c r="A3375" s="13">
        <f>IF(M3375,'Выгрузка из ревьюшницы'!B3375,INDEX('Доп настройки участников'!D:D,2+N3375))</f>
        <v>0</v>
      </c>
      <c r="B3375" s="13">
        <f>IF(M3375,'Выгрузка из ревьюшницы'!C3375,INDEX('Доп настройки участников'!E:E,2+N3375))</f>
        <v>0</v>
      </c>
      <c r="C3375" s="13">
        <f>IF(M3375,'Выгрузка из ревьюшницы'!H3375,INDEX('Доп настройки участников'!F:F,2+N3375))</f>
        <v>0</v>
      </c>
      <c r="D3375" s="13">
        <f>IF(M3375,'Выгрузка из ревьюшницы'!J3375,INDEX('Доп настройки участников'!G:G,2+N3375))</f>
        <v>0</v>
      </c>
      <c r="E3375" s="13" t="e">
        <f>INDEX('Сопоставление оценок'!$A$3:$A$14,MATCH(IF(M3375,'Выгрузка из ревьюшницы'!K3375,INDEX('Доп настройки участников'!H:H,2+N3375)),'Сопоставление оценок'!$C$3:$C$14,0))</f>
        <v>#N/A</v>
      </c>
      <c r="F3375" s="13" t="e">
        <f>INDEX('Сопоставление оценок'!$B$3:$B$14,MATCH(Table13[[#This Row],[mark_at_review]],'Сопоставление оценок'!$C$3:$C$14,0))</f>
        <v>#N/A</v>
      </c>
      <c r="G3375" s="13">
        <f>IF(M3375,IFERROR(IF(OR('Выгрузка из ревьюшницы'!X3375,'Выгрузка из ревьюшницы'!Z3375),1,0),0),INDEX('Доп настройки участников'!I:I,2+N3375))</f>
        <v>0</v>
      </c>
      <c r="H3375" s="13">
        <f>IF(M3375,'Выгрузка из ревьюшницы'!AJ3375,INDEX('Доп настройки участников'!J:J,2+N3375))</f>
        <v>0</v>
      </c>
      <c r="I3375" s="16" t="str">
        <f>IFERROR(IF($H3375=0,"",INDEX(Разметка!B:B,MATCH($H3375,Разметка!A:A,0))),0)</f>
        <v/>
      </c>
      <c r="J3375" s="16" t="str">
        <f>IFERROR(IF($H3375=0,"",INDEX(Разметка!C:C,MATCH($H3375,Разметка!A:A,0))),0)</f>
        <v/>
      </c>
      <c r="K3375" s="16" t="e">
        <f>IF($F3375&gt;0,IFERROR(MATCH(A3375,'Доп настройки участников'!A:A,0),-1)*(-1),0)</f>
        <v>#N/A</v>
      </c>
      <c r="L3375" s="16" t="str">
        <f t="shared" si="216"/>
        <v>Нет</v>
      </c>
      <c r="M3375" s="33" t="b">
        <f t="shared" si="217"/>
        <v>0</v>
      </c>
      <c r="N3375" s="33">
        <f t="shared" si="218"/>
        <v>3343</v>
      </c>
      <c r="O3375" s="33">
        <v>3374</v>
      </c>
    </row>
    <row r="3376" spans="1:15" x14ac:dyDescent="0.25">
      <c r="A3376" s="13">
        <f>IF(M3376,'Выгрузка из ревьюшницы'!B3376,INDEX('Доп настройки участников'!D:D,2+N3376))</f>
        <v>0</v>
      </c>
      <c r="B3376" s="13">
        <f>IF(M3376,'Выгрузка из ревьюшницы'!C3376,INDEX('Доп настройки участников'!E:E,2+N3376))</f>
        <v>0</v>
      </c>
      <c r="C3376" s="13">
        <f>IF(M3376,'Выгрузка из ревьюшницы'!H3376,INDEX('Доп настройки участников'!F:F,2+N3376))</f>
        <v>0</v>
      </c>
      <c r="D3376" s="13">
        <f>IF(M3376,'Выгрузка из ревьюшницы'!J3376,INDEX('Доп настройки участников'!G:G,2+N3376))</f>
        <v>0</v>
      </c>
      <c r="E3376" s="13" t="e">
        <f>INDEX('Сопоставление оценок'!$A$3:$A$14,MATCH(IF(M3376,'Выгрузка из ревьюшницы'!K3376,INDEX('Доп настройки участников'!H:H,2+N3376)),'Сопоставление оценок'!$C$3:$C$14,0))</f>
        <v>#N/A</v>
      </c>
      <c r="F3376" s="13" t="e">
        <f>INDEX('Сопоставление оценок'!$B$3:$B$14,MATCH(Table13[[#This Row],[mark_at_review]],'Сопоставление оценок'!$C$3:$C$14,0))</f>
        <v>#N/A</v>
      </c>
      <c r="G3376" s="13">
        <f>IF(M3376,IFERROR(IF(OR('Выгрузка из ревьюшницы'!X3376,'Выгрузка из ревьюшницы'!Z3376),1,0),0),INDEX('Доп настройки участников'!I:I,2+N3376))</f>
        <v>0</v>
      </c>
      <c r="H3376" s="13">
        <f>IF(M3376,'Выгрузка из ревьюшницы'!AJ3376,INDEX('Доп настройки участников'!J:J,2+N3376))</f>
        <v>0</v>
      </c>
      <c r="I3376" s="16" t="str">
        <f>IFERROR(IF($H3376=0,"",INDEX(Разметка!B:B,MATCH($H3376,Разметка!A:A,0))),0)</f>
        <v/>
      </c>
      <c r="J3376" s="16" t="str">
        <f>IFERROR(IF($H3376=0,"",INDEX(Разметка!C:C,MATCH($H3376,Разметка!A:A,0))),0)</f>
        <v/>
      </c>
      <c r="K3376" s="16" t="e">
        <f>IF($F3376&gt;0,IFERROR(MATCH(A3376,'Доп настройки участников'!A:A,0),-1)*(-1),0)</f>
        <v>#N/A</v>
      </c>
      <c r="L3376" s="16" t="str">
        <f t="shared" si="216"/>
        <v>Нет</v>
      </c>
      <c r="M3376" s="33" t="b">
        <f t="shared" si="217"/>
        <v>0</v>
      </c>
      <c r="N3376" s="33">
        <f t="shared" si="218"/>
        <v>3344</v>
      </c>
      <c r="O3376" s="33">
        <v>3375</v>
      </c>
    </row>
    <row r="3377" spans="1:15" x14ac:dyDescent="0.25">
      <c r="A3377" s="13">
        <f>IF(M3377,'Выгрузка из ревьюшницы'!B3377,INDEX('Доп настройки участников'!D:D,2+N3377))</f>
        <v>0</v>
      </c>
      <c r="B3377" s="13">
        <f>IF(M3377,'Выгрузка из ревьюшницы'!C3377,INDEX('Доп настройки участников'!E:E,2+N3377))</f>
        <v>0</v>
      </c>
      <c r="C3377" s="13">
        <f>IF(M3377,'Выгрузка из ревьюшницы'!H3377,INDEX('Доп настройки участников'!F:F,2+N3377))</f>
        <v>0</v>
      </c>
      <c r="D3377" s="13">
        <f>IF(M3377,'Выгрузка из ревьюшницы'!J3377,INDEX('Доп настройки участников'!G:G,2+N3377))</f>
        <v>0</v>
      </c>
      <c r="E3377" s="13" t="e">
        <f>INDEX('Сопоставление оценок'!$A$3:$A$14,MATCH(IF(M3377,'Выгрузка из ревьюшницы'!K3377,INDEX('Доп настройки участников'!H:H,2+N3377)),'Сопоставление оценок'!$C$3:$C$14,0))</f>
        <v>#N/A</v>
      </c>
      <c r="F3377" s="13" t="e">
        <f>INDEX('Сопоставление оценок'!$B$3:$B$14,MATCH(Table13[[#This Row],[mark_at_review]],'Сопоставление оценок'!$C$3:$C$14,0))</f>
        <v>#N/A</v>
      </c>
      <c r="G3377" s="13">
        <f>IF(M3377,IFERROR(IF(OR('Выгрузка из ревьюшницы'!X3377,'Выгрузка из ревьюшницы'!Z3377),1,0),0),INDEX('Доп настройки участников'!I:I,2+N3377))</f>
        <v>0</v>
      </c>
      <c r="H3377" s="13">
        <f>IF(M3377,'Выгрузка из ревьюшницы'!AJ3377,INDEX('Доп настройки участников'!J:J,2+N3377))</f>
        <v>0</v>
      </c>
      <c r="I3377" s="16" t="str">
        <f>IFERROR(IF($H3377=0,"",INDEX(Разметка!B:B,MATCH($H3377,Разметка!A:A,0))),0)</f>
        <v/>
      </c>
      <c r="J3377" s="16" t="str">
        <f>IFERROR(IF($H3377=0,"",INDEX(Разметка!C:C,MATCH($H3377,Разметка!A:A,0))),0)</f>
        <v/>
      </c>
      <c r="K3377" s="16" t="e">
        <f>IF($F3377&gt;0,IFERROR(MATCH(A3377,'Доп настройки участников'!A:A,0),-1)*(-1),0)</f>
        <v>#N/A</v>
      </c>
      <c r="L3377" s="16" t="str">
        <f t="shared" si="216"/>
        <v>Нет</v>
      </c>
      <c r="M3377" s="33" t="b">
        <f t="shared" si="217"/>
        <v>0</v>
      </c>
      <c r="N3377" s="33">
        <f t="shared" si="218"/>
        <v>3345</v>
      </c>
      <c r="O3377" s="33">
        <v>3376</v>
      </c>
    </row>
    <row r="3378" spans="1:15" x14ac:dyDescent="0.25">
      <c r="A3378" s="13">
        <f>IF(M3378,'Выгрузка из ревьюшницы'!B3378,INDEX('Доп настройки участников'!D:D,2+N3378))</f>
        <v>0</v>
      </c>
      <c r="B3378" s="13">
        <f>IF(M3378,'Выгрузка из ревьюшницы'!C3378,INDEX('Доп настройки участников'!E:E,2+N3378))</f>
        <v>0</v>
      </c>
      <c r="C3378" s="13">
        <f>IF(M3378,'Выгрузка из ревьюшницы'!H3378,INDEX('Доп настройки участников'!F:F,2+N3378))</f>
        <v>0</v>
      </c>
      <c r="D3378" s="13">
        <f>IF(M3378,'Выгрузка из ревьюшницы'!J3378,INDEX('Доп настройки участников'!G:G,2+N3378))</f>
        <v>0</v>
      </c>
      <c r="E3378" s="13" t="e">
        <f>INDEX('Сопоставление оценок'!$A$3:$A$14,MATCH(IF(M3378,'Выгрузка из ревьюшницы'!K3378,INDEX('Доп настройки участников'!H:H,2+N3378)),'Сопоставление оценок'!$C$3:$C$14,0))</f>
        <v>#N/A</v>
      </c>
      <c r="F3378" s="13" t="e">
        <f>INDEX('Сопоставление оценок'!$B$3:$B$14,MATCH(Table13[[#This Row],[mark_at_review]],'Сопоставление оценок'!$C$3:$C$14,0))</f>
        <v>#N/A</v>
      </c>
      <c r="G3378" s="13">
        <f>IF(M3378,IFERROR(IF(OR('Выгрузка из ревьюшницы'!X3378,'Выгрузка из ревьюшницы'!Z3378),1,0),0),INDEX('Доп настройки участников'!I:I,2+N3378))</f>
        <v>0</v>
      </c>
      <c r="H3378" s="13">
        <f>IF(M3378,'Выгрузка из ревьюшницы'!AJ3378,INDEX('Доп настройки участников'!J:J,2+N3378))</f>
        <v>0</v>
      </c>
      <c r="I3378" s="16" t="str">
        <f>IFERROR(IF($H3378=0,"",INDEX(Разметка!B:B,MATCH($H3378,Разметка!A:A,0))),0)</f>
        <v/>
      </c>
      <c r="J3378" s="16" t="str">
        <f>IFERROR(IF($H3378=0,"",INDEX(Разметка!C:C,MATCH($H3378,Разметка!A:A,0))),0)</f>
        <v/>
      </c>
      <c r="K3378" s="16" t="e">
        <f>IF($F3378&gt;0,IFERROR(MATCH(A3378,'Доп настройки участников'!A:A,0),-1)*(-1),0)</f>
        <v>#N/A</v>
      </c>
      <c r="L3378" s="16" t="str">
        <f t="shared" si="216"/>
        <v>Нет</v>
      </c>
      <c r="M3378" s="33" t="b">
        <f t="shared" si="217"/>
        <v>0</v>
      </c>
      <c r="N3378" s="33">
        <f t="shared" si="218"/>
        <v>3346</v>
      </c>
      <c r="O3378" s="33">
        <v>3377</v>
      </c>
    </row>
    <row r="3379" spans="1:15" x14ac:dyDescent="0.25">
      <c r="A3379" s="13">
        <f>IF(M3379,'Выгрузка из ревьюшницы'!B3379,INDEX('Доп настройки участников'!D:D,2+N3379))</f>
        <v>0</v>
      </c>
      <c r="B3379" s="13">
        <f>IF(M3379,'Выгрузка из ревьюшницы'!C3379,INDEX('Доп настройки участников'!E:E,2+N3379))</f>
        <v>0</v>
      </c>
      <c r="C3379" s="13">
        <f>IF(M3379,'Выгрузка из ревьюшницы'!H3379,INDEX('Доп настройки участников'!F:F,2+N3379))</f>
        <v>0</v>
      </c>
      <c r="D3379" s="13">
        <f>IF(M3379,'Выгрузка из ревьюшницы'!J3379,INDEX('Доп настройки участников'!G:G,2+N3379))</f>
        <v>0</v>
      </c>
      <c r="E3379" s="13" t="e">
        <f>INDEX('Сопоставление оценок'!$A$3:$A$14,MATCH(IF(M3379,'Выгрузка из ревьюшницы'!K3379,INDEX('Доп настройки участников'!H:H,2+N3379)),'Сопоставление оценок'!$C$3:$C$14,0))</f>
        <v>#N/A</v>
      </c>
      <c r="F3379" s="13" t="e">
        <f>INDEX('Сопоставление оценок'!$B$3:$B$14,MATCH(Table13[[#This Row],[mark_at_review]],'Сопоставление оценок'!$C$3:$C$14,0))</f>
        <v>#N/A</v>
      </c>
      <c r="G3379" s="13">
        <f>IF(M3379,IFERROR(IF(OR('Выгрузка из ревьюшницы'!X3379,'Выгрузка из ревьюшницы'!Z3379),1,0),0),INDEX('Доп настройки участников'!I:I,2+N3379))</f>
        <v>0</v>
      </c>
      <c r="H3379" s="13">
        <f>IF(M3379,'Выгрузка из ревьюшницы'!AJ3379,INDEX('Доп настройки участников'!J:J,2+N3379))</f>
        <v>0</v>
      </c>
      <c r="I3379" s="16" t="str">
        <f>IFERROR(IF($H3379=0,"",INDEX(Разметка!B:B,MATCH($H3379,Разметка!A:A,0))),0)</f>
        <v/>
      </c>
      <c r="J3379" s="16" t="str">
        <f>IFERROR(IF($H3379=0,"",INDEX(Разметка!C:C,MATCH($H3379,Разметка!A:A,0))),0)</f>
        <v/>
      </c>
      <c r="K3379" s="16" t="e">
        <f>IF($F3379&gt;0,IFERROR(MATCH(A3379,'Доп настройки участников'!A:A,0),-1)*(-1),0)</f>
        <v>#N/A</v>
      </c>
      <c r="L3379" s="16" t="str">
        <f t="shared" si="216"/>
        <v>Нет</v>
      </c>
      <c r="M3379" s="33" t="b">
        <f t="shared" si="217"/>
        <v>0</v>
      </c>
      <c r="N3379" s="33">
        <f t="shared" si="218"/>
        <v>3347</v>
      </c>
      <c r="O3379" s="33">
        <v>3378</v>
      </c>
    </row>
    <row r="3380" spans="1:15" x14ac:dyDescent="0.25">
      <c r="A3380" s="13">
        <f>IF(M3380,'Выгрузка из ревьюшницы'!B3380,INDEX('Доп настройки участников'!D:D,2+N3380))</f>
        <v>0</v>
      </c>
      <c r="B3380" s="13">
        <f>IF(M3380,'Выгрузка из ревьюшницы'!C3380,INDEX('Доп настройки участников'!E:E,2+N3380))</f>
        <v>0</v>
      </c>
      <c r="C3380" s="13">
        <f>IF(M3380,'Выгрузка из ревьюшницы'!H3380,INDEX('Доп настройки участников'!F:F,2+N3380))</f>
        <v>0</v>
      </c>
      <c r="D3380" s="13">
        <f>IF(M3380,'Выгрузка из ревьюшницы'!J3380,INDEX('Доп настройки участников'!G:G,2+N3380))</f>
        <v>0</v>
      </c>
      <c r="E3380" s="13" t="e">
        <f>INDEX('Сопоставление оценок'!$A$3:$A$14,MATCH(IF(M3380,'Выгрузка из ревьюшницы'!K3380,INDEX('Доп настройки участников'!H:H,2+N3380)),'Сопоставление оценок'!$C$3:$C$14,0))</f>
        <v>#N/A</v>
      </c>
      <c r="F3380" s="13" t="e">
        <f>INDEX('Сопоставление оценок'!$B$3:$B$14,MATCH(Table13[[#This Row],[mark_at_review]],'Сопоставление оценок'!$C$3:$C$14,0))</f>
        <v>#N/A</v>
      </c>
      <c r="G3380" s="13">
        <f>IF(M3380,IFERROR(IF(OR('Выгрузка из ревьюшницы'!X3380,'Выгрузка из ревьюшницы'!Z3380),1,0),0),INDEX('Доп настройки участников'!I:I,2+N3380))</f>
        <v>0</v>
      </c>
      <c r="H3380" s="13">
        <f>IF(M3380,'Выгрузка из ревьюшницы'!AJ3380,INDEX('Доп настройки участников'!J:J,2+N3380))</f>
        <v>0</v>
      </c>
      <c r="I3380" s="16" t="str">
        <f>IFERROR(IF($H3380=0,"",INDEX(Разметка!B:B,MATCH($H3380,Разметка!A:A,0))),0)</f>
        <v/>
      </c>
      <c r="J3380" s="16" t="str">
        <f>IFERROR(IF($H3380=0,"",INDEX(Разметка!C:C,MATCH($H3380,Разметка!A:A,0))),0)</f>
        <v/>
      </c>
      <c r="K3380" s="16" t="e">
        <f>IF($F3380&gt;0,IFERROR(MATCH(A3380,'Доп настройки участников'!A:A,0),-1)*(-1),0)</f>
        <v>#N/A</v>
      </c>
      <c r="L3380" s="16" t="str">
        <f t="shared" si="216"/>
        <v>Нет</v>
      </c>
      <c r="M3380" s="33" t="b">
        <f t="shared" si="217"/>
        <v>0</v>
      </c>
      <c r="N3380" s="33">
        <f t="shared" si="218"/>
        <v>3348</v>
      </c>
      <c r="O3380" s="33">
        <v>3379</v>
      </c>
    </row>
    <row r="3381" spans="1:15" x14ac:dyDescent="0.25">
      <c r="A3381" s="13">
        <f>IF(M3381,'Выгрузка из ревьюшницы'!B3381,INDEX('Доп настройки участников'!D:D,2+N3381))</f>
        <v>0</v>
      </c>
      <c r="B3381" s="13">
        <f>IF(M3381,'Выгрузка из ревьюшницы'!C3381,INDEX('Доп настройки участников'!E:E,2+N3381))</f>
        <v>0</v>
      </c>
      <c r="C3381" s="13">
        <f>IF(M3381,'Выгрузка из ревьюшницы'!H3381,INDEX('Доп настройки участников'!F:F,2+N3381))</f>
        <v>0</v>
      </c>
      <c r="D3381" s="13">
        <f>IF(M3381,'Выгрузка из ревьюшницы'!J3381,INDEX('Доп настройки участников'!G:G,2+N3381))</f>
        <v>0</v>
      </c>
      <c r="E3381" s="13" t="e">
        <f>INDEX('Сопоставление оценок'!$A$3:$A$14,MATCH(IF(M3381,'Выгрузка из ревьюшницы'!K3381,INDEX('Доп настройки участников'!H:H,2+N3381)),'Сопоставление оценок'!$C$3:$C$14,0))</f>
        <v>#N/A</v>
      </c>
      <c r="F3381" s="13" t="e">
        <f>INDEX('Сопоставление оценок'!$B$3:$B$14,MATCH(Table13[[#This Row],[mark_at_review]],'Сопоставление оценок'!$C$3:$C$14,0))</f>
        <v>#N/A</v>
      </c>
      <c r="G3381" s="13">
        <f>IF(M3381,IFERROR(IF(OR('Выгрузка из ревьюшницы'!X3381,'Выгрузка из ревьюшницы'!Z3381),1,0),0),INDEX('Доп настройки участников'!I:I,2+N3381))</f>
        <v>0</v>
      </c>
      <c r="H3381" s="13">
        <f>IF(M3381,'Выгрузка из ревьюшницы'!AJ3381,INDEX('Доп настройки участников'!J:J,2+N3381))</f>
        <v>0</v>
      </c>
      <c r="I3381" s="16" t="str">
        <f>IFERROR(IF($H3381=0,"",INDEX(Разметка!B:B,MATCH($H3381,Разметка!A:A,0))),0)</f>
        <v/>
      </c>
      <c r="J3381" s="16" t="str">
        <f>IFERROR(IF($H3381=0,"",INDEX(Разметка!C:C,MATCH($H3381,Разметка!A:A,0))),0)</f>
        <v/>
      </c>
      <c r="K3381" s="16" t="e">
        <f>IF($F3381&gt;0,IFERROR(MATCH(A3381,'Доп настройки участников'!A:A,0),-1)*(-1),0)</f>
        <v>#N/A</v>
      </c>
      <c r="L3381" s="16" t="str">
        <f t="shared" si="216"/>
        <v>Нет</v>
      </c>
      <c r="M3381" s="33" t="b">
        <f t="shared" si="217"/>
        <v>0</v>
      </c>
      <c r="N3381" s="33">
        <f t="shared" si="218"/>
        <v>3349</v>
      </c>
      <c r="O3381" s="33">
        <v>3380</v>
      </c>
    </row>
    <row r="3382" spans="1:15" x14ac:dyDescent="0.25">
      <c r="A3382" s="13">
        <f>IF(M3382,'Выгрузка из ревьюшницы'!B3382,INDEX('Доп настройки участников'!D:D,2+N3382))</f>
        <v>0</v>
      </c>
      <c r="B3382" s="13">
        <f>IF(M3382,'Выгрузка из ревьюшницы'!C3382,INDEX('Доп настройки участников'!E:E,2+N3382))</f>
        <v>0</v>
      </c>
      <c r="C3382" s="13">
        <f>IF(M3382,'Выгрузка из ревьюшницы'!H3382,INDEX('Доп настройки участников'!F:F,2+N3382))</f>
        <v>0</v>
      </c>
      <c r="D3382" s="13">
        <f>IF(M3382,'Выгрузка из ревьюшницы'!J3382,INDEX('Доп настройки участников'!G:G,2+N3382))</f>
        <v>0</v>
      </c>
      <c r="E3382" s="13" t="e">
        <f>INDEX('Сопоставление оценок'!$A$3:$A$14,MATCH(IF(M3382,'Выгрузка из ревьюшницы'!K3382,INDEX('Доп настройки участников'!H:H,2+N3382)),'Сопоставление оценок'!$C$3:$C$14,0))</f>
        <v>#N/A</v>
      </c>
      <c r="F3382" s="13" t="e">
        <f>INDEX('Сопоставление оценок'!$B$3:$B$14,MATCH(Table13[[#This Row],[mark_at_review]],'Сопоставление оценок'!$C$3:$C$14,0))</f>
        <v>#N/A</v>
      </c>
      <c r="G3382" s="13">
        <f>IF(M3382,IFERROR(IF(OR('Выгрузка из ревьюшницы'!X3382,'Выгрузка из ревьюшницы'!Z3382),1,0),0),INDEX('Доп настройки участников'!I:I,2+N3382))</f>
        <v>0</v>
      </c>
      <c r="H3382" s="13">
        <f>IF(M3382,'Выгрузка из ревьюшницы'!AJ3382,INDEX('Доп настройки участников'!J:J,2+N3382))</f>
        <v>0</v>
      </c>
      <c r="I3382" s="16" t="str">
        <f>IFERROR(IF($H3382=0,"",INDEX(Разметка!B:B,MATCH($H3382,Разметка!A:A,0))),0)</f>
        <v/>
      </c>
      <c r="J3382" s="16" t="str">
        <f>IFERROR(IF($H3382=0,"",INDEX(Разметка!C:C,MATCH($H3382,Разметка!A:A,0))),0)</f>
        <v/>
      </c>
      <c r="K3382" s="16" t="e">
        <f>IF($F3382&gt;0,IFERROR(MATCH(A3382,'Доп настройки участников'!A:A,0),-1)*(-1),0)</f>
        <v>#N/A</v>
      </c>
      <c r="L3382" s="16" t="str">
        <f t="shared" si="216"/>
        <v>Нет</v>
      </c>
      <c r="M3382" s="33" t="b">
        <f t="shared" si="217"/>
        <v>0</v>
      </c>
      <c r="N3382" s="33">
        <f t="shared" si="218"/>
        <v>3350</v>
      </c>
      <c r="O3382" s="33">
        <v>3381</v>
      </c>
    </row>
    <row r="3383" spans="1:15" x14ac:dyDescent="0.25">
      <c r="A3383" s="13">
        <f>IF(M3383,'Выгрузка из ревьюшницы'!B3383,INDEX('Доп настройки участников'!D:D,2+N3383))</f>
        <v>0</v>
      </c>
      <c r="B3383" s="13">
        <f>IF(M3383,'Выгрузка из ревьюшницы'!C3383,INDEX('Доп настройки участников'!E:E,2+N3383))</f>
        <v>0</v>
      </c>
      <c r="C3383" s="13">
        <f>IF(M3383,'Выгрузка из ревьюшницы'!H3383,INDEX('Доп настройки участников'!F:F,2+N3383))</f>
        <v>0</v>
      </c>
      <c r="D3383" s="13">
        <f>IF(M3383,'Выгрузка из ревьюшницы'!J3383,INDEX('Доп настройки участников'!G:G,2+N3383))</f>
        <v>0</v>
      </c>
      <c r="E3383" s="13" t="e">
        <f>INDEX('Сопоставление оценок'!$A$3:$A$14,MATCH(IF(M3383,'Выгрузка из ревьюшницы'!K3383,INDEX('Доп настройки участников'!H:H,2+N3383)),'Сопоставление оценок'!$C$3:$C$14,0))</f>
        <v>#N/A</v>
      </c>
      <c r="F3383" s="13" t="e">
        <f>INDEX('Сопоставление оценок'!$B$3:$B$14,MATCH(Table13[[#This Row],[mark_at_review]],'Сопоставление оценок'!$C$3:$C$14,0))</f>
        <v>#N/A</v>
      </c>
      <c r="G3383" s="13">
        <f>IF(M3383,IFERROR(IF(OR('Выгрузка из ревьюшницы'!X3383,'Выгрузка из ревьюшницы'!Z3383),1,0),0),INDEX('Доп настройки участников'!I:I,2+N3383))</f>
        <v>0</v>
      </c>
      <c r="H3383" s="13">
        <f>IF(M3383,'Выгрузка из ревьюшницы'!AJ3383,INDEX('Доп настройки участников'!J:J,2+N3383))</f>
        <v>0</v>
      </c>
      <c r="I3383" s="16" t="str">
        <f>IFERROR(IF($H3383=0,"",INDEX(Разметка!B:B,MATCH($H3383,Разметка!A:A,0))),0)</f>
        <v/>
      </c>
      <c r="J3383" s="16" t="str">
        <f>IFERROR(IF($H3383=0,"",INDEX(Разметка!C:C,MATCH($H3383,Разметка!A:A,0))),0)</f>
        <v/>
      </c>
      <c r="K3383" s="16" t="e">
        <f>IF($F3383&gt;0,IFERROR(MATCH(A3383,'Доп настройки участников'!A:A,0),-1)*(-1),0)</f>
        <v>#N/A</v>
      </c>
      <c r="L3383" s="16" t="str">
        <f t="shared" si="216"/>
        <v>Нет</v>
      </c>
      <c r="M3383" s="33" t="b">
        <f t="shared" si="217"/>
        <v>0</v>
      </c>
      <c r="N3383" s="33">
        <f t="shared" si="218"/>
        <v>3351</v>
      </c>
      <c r="O3383" s="33">
        <v>3382</v>
      </c>
    </row>
    <row r="3384" spans="1:15" x14ac:dyDescent="0.25">
      <c r="A3384" s="13">
        <f>IF(M3384,'Выгрузка из ревьюшницы'!B3384,INDEX('Доп настройки участников'!D:D,2+N3384))</f>
        <v>0</v>
      </c>
      <c r="B3384" s="13">
        <f>IF(M3384,'Выгрузка из ревьюшницы'!C3384,INDEX('Доп настройки участников'!E:E,2+N3384))</f>
        <v>0</v>
      </c>
      <c r="C3384" s="13">
        <f>IF(M3384,'Выгрузка из ревьюшницы'!H3384,INDEX('Доп настройки участников'!F:F,2+N3384))</f>
        <v>0</v>
      </c>
      <c r="D3384" s="13">
        <f>IF(M3384,'Выгрузка из ревьюшницы'!J3384,INDEX('Доп настройки участников'!G:G,2+N3384))</f>
        <v>0</v>
      </c>
      <c r="E3384" s="13" t="e">
        <f>INDEX('Сопоставление оценок'!$A$3:$A$14,MATCH(IF(M3384,'Выгрузка из ревьюшницы'!K3384,INDEX('Доп настройки участников'!H:H,2+N3384)),'Сопоставление оценок'!$C$3:$C$14,0))</f>
        <v>#N/A</v>
      </c>
      <c r="F3384" s="13" t="e">
        <f>INDEX('Сопоставление оценок'!$B$3:$B$14,MATCH(Table13[[#This Row],[mark_at_review]],'Сопоставление оценок'!$C$3:$C$14,0))</f>
        <v>#N/A</v>
      </c>
      <c r="G3384" s="13">
        <f>IF(M3384,IFERROR(IF(OR('Выгрузка из ревьюшницы'!X3384,'Выгрузка из ревьюшницы'!Z3384),1,0),0),INDEX('Доп настройки участников'!I:I,2+N3384))</f>
        <v>0</v>
      </c>
      <c r="H3384" s="13">
        <f>IF(M3384,'Выгрузка из ревьюшницы'!AJ3384,INDEX('Доп настройки участников'!J:J,2+N3384))</f>
        <v>0</v>
      </c>
      <c r="I3384" s="16" t="str">
        <f>IFERROR(IF($H3384=0,"",INDEX(Разметка!B:B,MATCH($H3384,Разметка!A:A,0))),0)</f>
        <v/>
      </c>
      <c r="J3384" s="16" t="str">
        <f>IFERROR(IF($H3384=0,"",INDEX(Разметка!C:C,MATCH($H3384,Разметка!A:A,0))),0)</f>
        <v/>
      </c>
      <c r="K3384" s="16" t="e">
        <f>IF($F3384&gt;0,IFERROR(MATCH(A3384,'Доп настройки участников'!A:A,0),-1)*(-1),0)</f>
        <v>#N/A</v>
      </c>
      <c r="L3384" s="16" t="str">
        <f t="shared" si="216"/>
        <v>Нет</v>
      </c>
      <c r="M3384" s="33" t="b">
        <f t="shared" si="217"/>
        <v>0</v>
      </c>
      <c r="N3384" s="33">
        <f t="shared" si="218"/>
        <v>3352</v>
      </c>
      <c r="O3384" s="33">
        <v>3383</v>
      </c>
    </row>
    <row r="3385" spans="1:15" x14ac:dyDescent="0.25">
      <c r="A3385" s="13">
        <f>IF(M3385,'Выгрузка из ревьюшницы'!B3385,INDEX('Доп настройки участников'!D:D,2+N3385))</f>
        <v>0</v>
      </c>
      <c r="B3385" s="13">
        <f>IF(M3385,'Выгрузка из ревьюшницы'!C3385,INDEX('Доп настройки участников'!E:E,2+N3385))</f>
        <v>0</v>
      </c>
      <c r="C3385" s="13">
        <f>IF(M3385,'Выгрузка из ревьюшницы'!H3385,INDEX('Доп настройки участников'!F:F,2+N3385))</f>
        <v>0</v>
      </c>
      <c r="D3385" s="13">
        <f>IF(M3385,'Выгрузка из ревьюшницы'!J3385,INDEX('Доп настройки участников'!G:G,2+N3385))</f>
        <v>0</v>
      </c>
      <c r="E3385" s="13" t="e">
        <f>INDEX('Сопоставление оценок'!$A$3:$A$14,MATCH(IF(M3385,'Выгрузка из ревьюшницы'!K3385,INDEX('Доп настройки участников'!H:H,2+N3385)),'Сопоставление оценок'!$C$3:$C$14,0))</f>
        <v>#N/A</v>
      </c>
      <c r="F3385" s="13" t="e">
        <f>INDEX('Сопоставление оценок'!$B$3:$B$14,MATCH(Table13[[#This Row],[mark_at_review]],'Сопоставление оценок'!$C$3:$C$14,0))</f>
        <v>#N/A</v>
      </c>
      <c r="G3385" s="13">
        <f>IF(M3385,IFERROR(IF(OR('Выгрузка из ревьюшницы'!X3385,'Выгрузка из ревьюшницы'!Z3385),1,0),0),INDEX('Доп настройки участников'!I:I,2+N3385))</f>
        <v>0</v>
      </c>
      <c r="H3385" s="13">
        <f>IF(M3385,'Выгрузка из ревьюшницы'!AJ3385,INDEX('Доп настройки участников'!J:J,2+N3385))</f>
        <v>0</v>
      </c>
      <c r="I3385" s="16" t="str">
        <f>IFERROR(IF($H3385=0,"",INDEX(Разметка!B:B,MATCH($H3385,Разметка!A:A,0))),0)</f>
        <v/>
      </c>
      <c r="J3385" s="16" t="str">
        <f>IFERROR(IF($H3385=0,"",INDEX(Разметка!C:C,MATCH($H3385,Разметка!A:A,0))),0)</f>
        <v/>
      </c>
      <c r="K3385" s="16" t="e">
        <f>IF($F3385&gt;0,IFERROR(MATCH(A3385,'Доп настройки участников'!A:A,0),-1)*(-1),0)</f>
        <v>#N/A</v>
      </c>
      <c r="L3385" s="16" t="str">
        <f t="shared" si="216"/>
        <v>Нет</v>
      </c>
      <c r="M3385" s="33" t="b">
        <f t="shared" si="217"/>
        <v>0</v>
      </c>
      <c r="N3385" s="33">
        <f t="shared" si="218"/>
        <v>3353</v>
      </c>
      <c r="O3385" s="33">
        <v>3384</v>
      </c>
    </row>
    <row r="3386" spans="1:15" x14ac:dyDescent="0.25">
      <c r="A3386" s="13">
        <f>IF(M3386,'Выгрузка из ревьюшницы'!B3386,INDEX('Доп настройки участников'!D:D,2+N3386))</f>
        <v>0</v>
      </c>
      <c r="B3386" s="13">
        <f>IF(M3386,'Выгрузка из ревьюшницы'!C3386,INDEX('Доп настройки участников'!E:E,2+N3386))</f>
        <v>0</v>
      </c>
      <c r="C3386" s="13">
        <f>IF(M3386,'Выгрузка из ревьюшницы'!H3386,INDEX('Доп настройки участников'!F:F,2+N3386))</f>
        <v>0</v>
      </c>
      <c r="D3386" s="13">
        <f>IF(M3386,'Выгрузка из ревьюшницы'!J3386,INDEX('Доп настройки участников'!G:G,2+N3386))</f>
        <v>0</v>
      </c>
      <c r="E3386" s="13" t="e">
        <f>INDEX('Сопоставление оценок'!$A$3:$A$14,MATCH(IF(M3386,'Выгрузка из ревьюшницы'!K3386,INDEX('Доп настройки участников'!H:H,2+N3386)),'Сопоставление оценок'!$C$3:$C$14,0))</f>
        <v>#N/A</v>
      </c>
      <c r="F3386" s="13" t="e">
        <f>INDEX('Сопоставление оценок'!$B$3:$B$14,MATCH(Table13[[#This Row],[mark_at_review]],'Сопоставление оценок'!$C$3:$C$14,0))</f>
        <v>#N/A</v>
      </c>
      <c r="G3386" s="13">
        <f>IF(M3386,IFERROR(IF(OR('Выгрузка из ревьюшницы'!X3386,'Выгрузка из ревьюшницы'!Z3386),1,0),0),INDEX('Доп настройки участников'!I:I,2+N3386))</f>
        <v>0</v>
      </c>
      <c r="H3386" s="13">
        <f>IF(M3386,'Выгрузка из ревьюшницы'!AJ3386,INDEX('Доп настройки участников'!J:J,2+N3386))</f>
        <v>0</v>
      </c>
      <c r="I3386" s="16" t="str">
        <f>IFERROR(IF($H3386=0,"",INDEX(Разметка!B:B,MATCH($H3386,Разметка!A:A,0))),0)</f>
        <v/>
      </c>
      <c r="J3386" s="16" t="str">
        <f>IFERROR(IF($H3386=0,"",INDEX(Разметка!C:C,MATCH($H3386,Разметка!A:A,0))),0)</f>
        <v/>
      </c>
      <c r="K3386" s="16" t="e">
        <f>IF($F3386&gt;0,IFERROR(MATCH(A3386,'Доп настройки участников'!A:A,0),-1)*(-1),0)</f>
        <v>#N/A</v>
      </c>
      <c r="L3386" s="16" t="str">
        <f t="shared" si="216"/>
        <v>Нет</v>
      </c>
      <c r="M3386" s="33" t="b">
        <f t="shared" si="217"/>
        <v>0</v>
      </c>
      <c r="N3386" s="33">
        <f t="shared" si="218"/>
        <v>3354</v>
      </c>
      <c r="O3386" s="33">
        <v>3385</v>
      </c>
    </row>
    <row r="3387" spans="1:15" x14ac:dyDescent="0.25">
      <c r="A3387" s="13">
        <f>IF(M3387,'Выгрузка из ревьюшницы'!B3387,INDEX('Доп настройки участников'!D:D,2+N3387))</f>
        <v>0</v>
      </c>
      <c r="B3387" s="13">
        <f>IF(M3387,'Выгрузка из ревьюшницы'!C3387,INDEX('Доп настройки участников'!E:E,2+N3387))</f>
        <v>0</v>
      </c>
      <c r="C3387" s="13">
        <f>IF(M3387,'Выгрузка из ревьюшницы'!H3387,INDEX('Доп настройки участников'!F:F,2+N3387))</f>
        <v>0</v>
      </c>
      <c r="D3387" s="13">
        <f>IF(M3387,'Выгрузка из ревьюшницы'!J3387,INDEX('Доп настройки участников'!G:G,2+N3387))</f>
        <v>0</v>
      </c>
      <c r="E3387" s="13" t="e">
        <f>INDEX('Сопоставление оценок'!$A$3:$A$14,MATCH(IF(M3387,'Выгрузка из ревьюшницы'!K3387,INDEX('Доп настройки участников'!H:H,2+N3387)),'Сопоставление оценок'!$C$3:$C$14,0))</f>
        <v>#N/A</v>
      </c>
      <c r="F3387" s="13" t="e">
        <f>INDEX('Сопоставление оценок'!$B$3:$B$14,MATCH(Table13[[#This Row],[mark_at_review]],'Сопоставление оценок'!$C$3:$C$14,0))</f>
        <v>#N/A</v>
      </c>
      <c r="G3387" s="13">
        <f>IF(M3387,IFERROR(IF(OR('Выгрузка из ревьюшницы'!X3387,'Выгрузка из ревьюшницы'!Z3387),1,0),0),INDEX('Доп настройки участников'!I:I,2+N3387))</f>
        <v>0</v>
      </c>
      <c r="H3387" s="13">
        <f>IF(M3387,'Выгрузка из ревьюшницы'!AJ3387,INDEX('Доп настройки участников'!J:J,2+N3387))</f>
        <v>0</v>
      </c>
      <c r="I3387" s="16" t="str">
        <f>IFERROR(IF($H3387=0,"",INDEX(Разметка!B:B,MATCH($H3387,Разметка!A:A,0))),0)</f>
        <v/>
      </c>
      <c r="J3387" s="16" t="str">
        <f>IFERROR(IF($H3387=0,"",INDEX(Разметка!C:C,MATCH($H3387,Разметка!A:A,0))),0)</f>
        <v/>
      </c>
      <c r="K3387" s="16" t="e">
        <f>IF($F3387&gt;0,IFERROR(MATCH(A3387,'Доп настройки участников'!A:A,0),-1)*(-1),0)</f>
        <v>#N/A</v>
      </c>
      <c r="L3387" s="16" t="str">
        <f t="shared" si="216"/>
        <v>Нет</v>
      </c>
      <c r="M3387" s="33" t="b">
        <f t="shared" si="217"/>
        <v>0</v>
      </c>
      <c r="N3387" s="33">
        <f t="shared" si="218"/>
        <v>3355</v>
      </c>
      <c r="O3387" s="33">
        <v>3386</v>
      </c>
    </row>
    <row r="3388" spans="1:15" x14ac:dyDescent="0.25">
      <c r="A3388" s="13">
        <f>IF(M3388,'Выгрузка из ревьюшницы'!B3388,INDEX('Доп настройки участников'!D:D,2+N3388))</f>
        <v>0</v>
      </c>
      <c r="B3388" s="13">
        <f>IF(M3388,'Выгрузка из ревьюшницы'!C3388,INDEX('Доп настройки участников'!E:E,2+N3388))</f>
        <v>0</v>
      </c>
      <c r="C3388" s="13">
        <f>IF(M3388,'Выгрузка из ревьюшницы'!H3388,INDEX('Доп настройки участников'!F:F,2+N3388))</f>
        <v>0</v>
      </c>
      <c r="D3388" s="13">
        <f>IF(M3388,'Выгрузка из ревьюшницы'!J3388,INDEX('Доп настройки участников'!G:G,2+N3388))</f>
        <v>0</v>
      </c>
      <c r="E3388" s="13" t="e">
        <f>INDEX('Сопоставление оценок'!$A$3:$A$14,MATCH(IF(M3388,'Выгрузка из ревьюшницы'!K3388,INDEX('Доп настройки участников'!H:H,2+N3388)),'Сопоставление оценок'!$C$3:$C$14,0))</f>
        <v>#N/A</v>
      </c>
      <c r="F3388" s="13" t="e">
        <f>INDEX('Сопоставление оценок'!$B$3:$B$14,MATCH(Table13[[#This Row],[mark_at_review]],'Сопоставление оценок'!$C$3:$C$14,0))</f>
        <v>#N/A</v>
      </c>
      <c r="G3388" s="13">
        <f>IF(M3388,IFERROR(IF(OR('Выгрузка из ревьюшницы'!X3388,'Выгрузка из ревьюшницы'!Z3388),1,0),0),INDEX('Доп настройки участников'!I:I,2+N3388))</f>
        <v>0</v>
      </c>
      <c r="H3388" s="13">
        <f>IF(M3388,'Выгрузка из ревьюшницы'!AJ3388,INDEX('Доп настройки участников'!J:J,2+N3388))</f>
        <v>0</v>
      </c>
      <c r="I3388" s="16" t="str">
        <f>IFERROR(IF($H3388=0,"",INDEX(Разметка!B:B,MATCH($H3388,Разметка!A:A,0))),0)</f>
        <v/>
      </c>
      <c r="J3388" s="16" t="str">
        <f>IFERROR(IF($H3388=0,"",INDEX(Разметка!C:C,MATCH($H3388,Разметка!A:A,0))),0)</f>
        <v/>
      </c>
      <c r="K3388" s="16" t="e">
        <f>IF($F3388&gt;0,IFERROR(MATCH(A3388,'Доп настройки участников'!A:A,0),-1)*(-1),0)</f>
        <v>#N/A</v>
      </c>
      <c r="L3388" s="16" t="str">
        <f t="shared" si="216"/>
        <v>Нет</v>
      </c>
      <c r="M3388" s="33" t="b">
        <f t="shared" si="217"/>
        <v>0</v>
      </c>
      <c r="N3388" s="33">
        <f t="shared" si="218"/>
        <v>3356</v>
      </c>
      <c r="O3388" s="33">
        <v>3387</v>
      </c>
    </row>
    <row r="3389" spans="1:15" x14ac:dyDescent="0.25">
      <c r="A3389" s="13">
        <f>IF(M3389,'Выгрузка из ревьюшницы'!B3389,INDEX('Доп настройки участников'!D:D,2+N3389))</f>
        <v>0</v>
      </c>
      <c r="B3389" s="13">
        <f>IF(M3389,'Выгрузка из ревьюшницы'!C3389,INDEX('Доп настройки участников'!E:E,2+N3389))</f>
        <v>0</v>
      </c>
      <c r="C3389" s="13">
        <f>IF(M3389,'Выгрузка из ревьюшницы'!H3389,INDEX('Доп настройки участников'!F:F,2+N3389))</f>
        <v>0</v>
      </c>
      <c r="D3389" s="13">
        <f>IF(M3389,'Выгрузка из ревьюшницы'!J3389,INDEX('Доп настройки участников'!G:G,2+N3389))</f>
        <v>0</v>
      </c>
      <c r="E3389" s="13" t="e">
        <f>INDEX('Сопоставление оценок'!$A$3:$A$14,MATCH(IF(M3389,'Выгрузка из ревьюшницы'!K3389,INDEX('Доп настройки участников'!H:H,2+N3389)),'Сопоставление оценок'!$C$3:$C$14,0))</f>
        <v>#N/A</v>
      </c>
      <c r="F3389" s="13" t="e">
        <f>INDEX('Сопоставление оценок'!$B$3:$B$14,MATCH(Table13[[#This Row],[mark_at_review]],'Сопоставление оценок'!$C$3:$C$14,0))</f>
        <v>#N/A</v>
      </c>
      <c r="G3389" s="13">
        <f>IF(M3389,IFERROR(IF(OR('Выгрузка из ревьюшницы'!X3389,'Выгрузка из ревьюшницы'!Z3389),1,0),0),INDEX('Доп настройки участников'!I:I,2+N3389))</f>
        <v>0</v>
      </c>
      <c r="H3389" s="13">
        <f>IF(M3389,'Выгрузка из ревьюшницы'!AJ3389,INDEX('Доп настройки участников'!J:J,2+N3389))</f>
        <v>0</v>
      </c>
      <c r="I3389" s="16" t="str">
        <f>IFERROR(IF($H3389=0,"",INDEX(Разметка!B:B,MATCH($H3389,Разметка!A:A,0))),0)</f>
        <v/>
      </c>
      <c r="J3389" s="16" t="str">
        <f>IFERROR(IF($H3389=0,"",INDEX(Разметка!C:C,MATCH($H3389,Разметка!A:A,0))),0)</f>
        <v/>
      </c>
      <c r="K3389" s="16" t="e">
        <f>IF($F3389&gt;0,IFERROR(MATCH(A3389,'Доп настройки участников'!A:A,0),-1)*(-1),0)</f>
        <v>#N/A</v>
      </c>
      <c r="L3389" s="16" t="str">
        <f t="shared" si="216"/>
        <v>Нет</v>
      </c>
      <c r="M3389" s="33" t="b">
        <f t="shared" si="217"/>
        <v>0</v>
      </c>
      <c r="N3389" s="33">
        <f t="shared" si="218"/>
        <v>3357</v>
      </c>
      <c r="O3389" s="33">
        <v>3388</v>
      </c>
    </row>
    <row r="3390" spans="1:15" x14ac:dyDescent="0.25">
      <c r="A3390" s="13">
        <f>IF(M3390,'Выгрузка из ревьюшницы'!B3390,INDEX('Доп настройки участников'!D:D,2+N3390))</f>
        <v>0</v>
      </c>
      <c r="B3390" s="13">
        <f>IF(M3390,'Выгрузка из ревьюшницы'!C3390,INDEX('Доп настройки участников'!E:E,2+N3390))</f>
        <v>0</v>
      </c>
      <c r="C3390" s="13">
        <f>IF(M3390,'Выгрузка из ревьюшницы'!H3390,INDEX('Доп настройки участников'!F:F,2+N3390))</f>
        <v>0</v>
      </c>
      <c r="D3390" s="13">
        <f>IF(M3390,'Выгрузка из ревьюшницы'!J3390,INDEX('Доп настройки участников'!G:G,2+N3390))</f>
        <v>0</v>
      </c>
      <c r="E3390" s="13" t="e">
        <f>INDEX('Сопоставление оценок'!$A$3:$A$14,MATCH(IF(M3390,'Выгрузка из ревьюшницы'!K3390,INDEX('Доп настройки участников'!H:H,2+N3390)),'Сопоставление оценок'!$C$3:$C$14,0))</f>
        <v>#N/A</v>
      </c>
      <c r="F3390" s="13" t="e">
        <f>INDEX('Сопоставление оценок'!$B$3:$B$14,MATCH(Table13[[#This Row],[mark_at_review]],'Сопоставление оценок'!$C$3:$C$14,0))</f>
        <v>#N/A</v>
      </c>
      <c r="G3390" s="13">
        <f>IF(M3390,IFERROR(IF(OR('Выгрузка из ревьюшницы'!X3390,'Выгрузка из ревьюшницы'!Z3390),1,0),0),INDEX('Доп настройки участников'!I:I,2+N3390))</f>
        <v>0</v>
      </c>
      <c r="H3390" s="13">
        <f>IF(M3390,'Выгрузка из ревьюшницы'!AJ3390,INDEX('Доп настройки участников'!J:J,2+N3390))</f>
        <v>0</v>
      </c>
      <c r="I3390" s="16" t="str">
        <f>IFERROR(IF($H3390=0,"",INDEX(Разметка!B:B,MATCH($H3390,Разметка!A:A,0))),0)</f>
        <v/>
      </c>
      <c r="J3390" s="16" t="str">
        <f>IFERROR(IF($H3390=0,"",INDEX(Разметка!C:C,MATCH($H3390,Разметка!A:A,0))),0)</f>
        <v/>
      </c>
      <c r="K3390" s="16" t="e">
        <f>IF($F3390&gt;0,IFERROR(MATCH(A3390,'Доп настройки участников'!A:A,0),-1)*(-1),0)</f>
        <v>#N/A</v>
      </c>
      <c r="L3390" s="16" t="str">
        <f t="shared" si="216"/>
        <v>Нет</v>
      </c>
      <c r="M3390" s="33" t="b">
        <f t="shared" si="217"/>
        <v>0</v>
      </c>
      <c r="N3390" s="33">
        <f t="shared" si="218"/>
        <v>3358</v>
      </c>
      <c r="O3390" s="33">
        <v>3389</v>
      </c>
    </row>
    <row r="3391" spans="1:15" x14ac:dyDescent="0.25">
      <c r="A3391" s="13">
        <f>IF(M3391,'Выгрузка из ревьюшницы'!B3391,INDEX('Доп настройки участников'!D:D,2+N3391))</f>
        <v>0</v>
      </c>
      <c r="B3391" s="13">
        <f>IF(M3391,'Выгрузка из ревьюшницы'!C3391,INDEX('Доп настройки участников'!E:E,2+N3391))</f>
        <v>0</v>
      </c>
      <c r="C3391" s="13">
        <f>IF(M3391,'Выгрузка из ревьюшницы'!H3391,INDEX('Доп настройки участников'!F:F,2+N3391))</f>
        <v>0</v>
      </c>
      <c r="D3391" s="13">
        <f>IF(M3391,'Выгрузка из ревьюшницы'!J3391,INDEX('Доп настройки участников'!G:G,2+N3391))</f>
        <v>0</v>
      </c>
      <c r="E3391" s="13" t="e">
        <f>INDEX('Сопоставление оценок'!$A$3:$A$14,MATCH(IF(M3391,'Выгрузка из ревьюшницы'!K3391,INDEX('Доп настройки участников'!H:H,2+N3391)),'Сопоставление оценок'!$C$3:$C$14,0))</f>
        <v>#N/A</v>
      </c>
      <c r="F3391" s="13" t="e">
        <f>INDEX('Сопоставление оценок'!$B$3:$B$14,MATCH(Table13[[#This Row],[mark_at_review]],'Сопоставление оценок'!$C$3:$C$14,0))</f>
        <v>#N/A</v>
      </c>
      <c r="G3391" s="13">
        <f>IF(M3391,IFERROR(IF(OR('Выгрузка из ревьюшницы'!X3391,'Выгрузка из ревьюшницы'!Z3391),1,0),0),INDEX('Доп настройки участников'!I:I,2+N3391))</f>
        <v>0</v>
      </c>
      <c r="H3391" s="13">
        <f>IF(M3391,'Выгрузка из ревьюшницы'!AJ3391,INDEX('Доп настройки участников'!J:J,2+N3391))</f>
        <v>0</v>
      </c>
      <c r="I3391" s="16" t="str">
        <f>IFERROR(IF($H3391=0,"",INDEX(Разметка!B:B,MATCH($H3391,Разметка!A:A,0))),0)</f>
        <v/>
      </c>
      <c r="J3391" s="16" t="str">
        <f>IFERROR(IF($H3391=0,"",INDEX(Разметка!C:C,MATCH($H3391,Разметка!A:A,0))),0)</f>
        <v/>
      </c>
      <c r="K3391" s="16" t="e">
        <f>IF($F3391&gt;0,IFERROR(MATCH(A3391,'Доп настройки участников'!A:A,0),-1)*(-1),0)</f>
        <v>#N/A</v>
      </c>
      <c r="L3391" s="16" t="str">
        <f t="shared" si="216"/>
        <v>Нет</v>
      </c>
      <c r="M3391" s="33" t="b">
        <f t="shared" si="217"/>
        <v>0</v>
      </c>
      <c r="N3391" s="33">
        <f t="shared" si="218"/>
        <v>3359</v>
      </c>
      <c r="O3391" s="33">
        <v>3390</v>
      </c>
    </row>
    <row r="3392" spans="1:15" x14ac:dyDescent="0.25">
      <c r="A3392" s="13">
        <f>IF(M3392,'Выгрузка из ревьюшницы'!B3392,INDEX('Доп настройки участников'!D:D,2+N3392))</f>
        <v>0</v>
      </c>
      <c r="B3392" s="13">
        <f>IF(M3392,'Выгрузка из ревьюшницы'!C3392,INDEX('Доп настройки участников'!E:E,2+N3392))</f>
        <v>0</v>
      </c>
      <c r="C3392" s="13">
        <f>IF(M3392,'Выгрузка из ревьюшницы'!H3392,INDEX('Доп настройки участников'!F:F,2+N3392))</f>
        <v>0</v>
      </c>
      <c r="D3392" s="13">
        <f>IF(M3392,'Выгрузка из ревьюшницы'!J3392,INDEX('Доп настройки участников'!G:G,2+N3392))</f>
        <v>0</v>
      </c>
      <c r="E3392" s="13" t="e">
        <f>INDEX('Сопоставление оценок'!$A$3:$A$14,MATCH(IF(M3392,'Выгрузка из ревьюшницы'!K3392,INDEX('Доп настройки участников'!H:H,2+N3392)),'Сопоставление оценок'!$C$3:$C$14,0))</f>
        <v>#N/A</v>
      </c>
      <c r="F3392" s="13" t="e">
        <f>INDEX('Сопоставление оценок'!$B$3:$B$14,MATCH(Table13[[#This Row],[mark_at_review]],'Сопоставление оценок'!$C$3:$C$14,0))</f>
        <v>#N/A</v>
      </c>
      <c r="G3392" s="13">
        <f>IF(M3392,IFERROR(IF(OR('Выгрузка из ревьюшницы'!X3392,'Выгрузка из ревьюшницы'!Z3392),1,0),0),INDEX('Доп настройки участников'!I:I,2+N3392))</f>
        <v>0</v>
      </c>
      <c r="H3392" s="13">
        <f>IF(M3392,'Выгрузка из ревьюшницы'!AJ3392,INDEX('Доп настройки участников'!J:J,2+N3392))</f>
        <v>0</v>
      </c>
      <c r="I3392" s="16" t="str">
        <f>IFERROR(IF($H3392=0,"",INDEX(Разметка!B:B,MATCH($H3392,Разметка!A:A,0))),0)</f>
        <v/>
      </c>
      <c r="J3392" s="16" t="str">
        <f>IFERROR(IF($H3392=0,"",INDEX(Разметка!C:C,MATCH($H3392,Разметка!A:A,0))),0)</f>
        <v/>
      </c>
      <c r="K3392" s="16" t="e">
        <f>IF($F3392&gt;0,IFERROR(MATCH(A3392,'Доп настройки участников'!A:A,0),-1)*(-1),0)</f>
        <v>#N/A</v>
      </c>
      <c r="L3392" s="16" t="str">
        <f t="shared" si="216"/>
        <v>Нет</v>
      </c>
      <c r="M3392" s="33" t="b">
        <f t="shared" si="217"/>
        <v>0</v>
      </c>
      <c r="N3392" s="33">
        <f t="shared" si="218"/>
        <v>3360</v>
      </c>
      <c r="O3392" s="33">
        <v>3391</v>
      </c>
    </row>
    <row r="3393" spans="1:15" x14ac:dyDescent="0.25">
      <c r="A3393" s="13">
        <f>IF(M3393,'Выгрузка из ревьюшницы'!B3393,INDEX('Доп настройки участников'!D:D,2+N3393))</f>
        <v>0</v>
      </c>
      <c r="B3393" s="13">
        <f>IF(M3393,'Выгрузка из ревьюшницы'!C3393,INDEX('Доп настройки участников'!E:E,2+N3393))</f>
        <v>0</v>
      </c>
      <c r="C3393" s="13">
        <f>IF(M3393,'Выгрузка из ревьюшницы'!H3393,INDEX('Доп настройки участников'!F:F,2+N3393))</f>
        <v>0</v>
      </c>
      <c r="D3393" s="13">
        <f>IF(M3393,'Выгрузка из ревьюшницы'!J3393,INDEX('Доп настройки участников'!G:G,2+N3393))</f>
        <v>0</v>
      </c>
      <c r="E3393" s="13" t="e">
        <f>INDEX('Сопоставление оценок'!$A$3:$A$14,MATCH(IF(M3393,'Выгрузка из ревьюшницы'!K3393,INDEX('Доп настройки участников'!H:H,2+N3393)),'Сопоставление оценок'!$C$3:$C$14,0))</f>
        <v>#N/A</v>
      </c>
      <c r="F3393" s="13" t="e">
        <f>INDEX('Сопоставление оценок'!$B$3:$B$14,MATCH(Table13[[#This Row],[mark_at_review]],'Сопоставление оценок'!$C$3:$C$14,0))</f>
        <v>#N/A</v>
      </c>
      <c r="G3393" s="13">
        <f>IF(M3393,IFERROR(IF(OR('Выгрузка из ревьюшницы'!X3393,'Выгрузка из ревьюшницы'!Z3393),1,0),0),INDEX('Доп настройки участников'!I:I,2+N3393))</f>
        <v>0</v>
      </c>
      <c r="H3393" s="13">
        <f>IF(M3393,'Выгрузка из ревьюшницы'!AJ3393,INDEX('Доп настройки участников'!J:J,2+N3393))</f>
        <v>0</v>
      </c>
      <c r="I3393" s="16" t="str">
        <f>IFERROR(IF($H3393=0,"",INDEX(Разметка!B:B,MATCH($H3393,Разметка!A:A,0))),0)</f>
        <v/>
      </c>
      <c r="J3393" s="16" t="str">
        <f>IFERROR(IF($H3393=0,"",INDEX(Разметка!C:C,MATCH($H3393,Разметка!A:A,0))),0)</f>
        <v/>
      </c>
      <c r="K3393" s="16" t="e">
        <f>IF($F3393&gt;0,IFERROR(MATCH(A3393,'Доп настройки участников'!A:A,0),-1)*(-1),0)</f>
        <v>#N/A</v>
      </c>
      <c r="L3393" s="16" t="str">
        <f t="shared" si="216"/>
        <v>Нет</v>
      </c>
      <c r="M3393" s="33" t="b">
        <f t="shared" si="217"/>
        <v>0</v>
      </c>
      <c r="N3393" s="33">
        <f t="shared" si="218"/>
        <v>3361</v>
      </c>
      <c r="O3393" s="33">
        <v>3392</v>
      </c>
    </row>
    <row r="3394" spans="1:15" x14ac:dyDescent="0.25">
      <c r="A3394" s="13">
        <f>IF(M3394,'Выгрузка из ревьюшницы'!B3394,INDEX('Доп настройки участников'!D:D,2+N3394))</f>
        <v>0</v>
      </c>
      <c r="B3394" s="13">
        <f>IF(M3394,'Выгрузка из ревьюшницы'!C3394,INDEX('Доп настройки участников'!E:E,2+N3394))</f>
        <v>0</v>
      </c>
      <c r="C3394" s="13">
        <f>IF(M3394,'Выгрузка из ревьюшницы'!H3394,INDEX('Доп настройки участников'!F:F,2+N3394))</f>
        <v>0</v>
      </c>
      <c r="D3394" s="13">
        <f>IF(M3394,'Выгрузка из ревьюшницы'!J3394,INDEX('Доп настройки участников'!G:G,2+N3394))</f>
        <v>0</v>
      </c>
      <c r="E3394" s="13" t="e">
        <f>INDEX('Сопоставление оценок'!$A$3:$A$14,MATCH(IF(M3394,'Выгрузка из ревьюшницы'!K3394,INDEX('Доп настройки участников'!H:H,2+N3394)),'Сопоставление оценок'!$C$3:$C$14,0))</f>
        <v>#N/A</v>
      </c>
      <c r="F3394" s="13" t="e">
        <f>INDEX('Сопоставление оценок'!$B$3:$B$14,MATCH(Table13[[#This Row],[mark_at_review]],'Сопоставление оценок'!$C$3:$C$14,0))</f>
        <v>#N/A</v>
      </c>
      <c r="G3394" s="13">
        <f>IF(M3394,IFERROR(IF(OR('Выгрузка из ревьюшницы'!X3394,'Выгрузка из ревьюшницы'!Z3394),1,0),0),INDEX('Доп настройки участников'!I:I,2+N3394))</f>
        <v>0</v>
      </c>
      <c r="H3394" s="13">
        <f>IF(M3394,'Выгрузка из ревьюшницы'!AJ3394,INDEX('Доп настройки участников'!J:J,2+N3394))</f>
        <v>0</v>
      </c>
      <c r="I3394" s="16" t="str">
        <f>IFERROR(IF($H3394=0,"",INDEX(Разметка!B:B,MATCH($H3394,Разметка!A:A,0))),0)</f>
        <v/>
      </c>
      <c r="J3394" s="16" t="str">
        <f>IFERROR(IF($H3394=0,"",INDEX(Разметка!C:C,MATCH($H3394,Разметка!A:A,0))),0)</f>
        <v/>
      </c>
      <c r="K3394" s="16" t="e">
        <f>IF($F3394&gt;0,IFERROR(MATCH(A3394,'Доп настройки участников'!A:A,0),-1)*(-1),0)</f>
        <v>#N/A</v>
      </c>
      <c r="L3394" s="16" t="str">
        <f t="shared" ref="L3394:L3457" si="219">IF($C3394&gt;=16,"Да","Нет")</f>
        <v>Нет</v>
      </c>
      <c r="M3394" s="33" t="b">
        <f t="shared" ref="M3394:M3457" si="220">O3394&lt;=$P$1</f>
        <v>0</v>
      </c>
      <c r="N3394" s="33">
        <f t="shared" si="218"/>
        <v>3362</v>
      </c>
      <c r="O3394" s="33">
        <v>3393</v>
      </c>
    </row>
    <row r="3395" spans="1:15" x14ac:dyDescent="0.25">
      <c r="A3395" s="13">
        <f>IF(M3395,'Выгрузка из ревьюшницы'!B3395,INDEX('Доп настройки участников'!D:D,2+N3395))</f>
        <v>0</v>
      </c>
      <c r="B3395" s="13">
        <f>IF(M3395,'Выгрузка из ревьюшницы'!C3395,INDEX('Доп настройки участников'!E:E,2+N3395))</f>
        <v>0</v>
      </c>
      <c r="C3395" s="13">
        <f>IF(M3395,'Выгрузка из ревьюшницы'!H3395,INDEX('Доп настройки участников'!F:F,2+N3395))</f>
        <v>0</v>
      </c>
      <c r="D3395" s="13">
        <f>IF(M3395,'Выгрузка из ревьюшницы'!J3395,INDEX('Доп настройки участников'!G:G,2+N3395))</f>
        <v>0</v>
      </c>
      <c r="E3395" s="13" t="e">
        <f>INDEX('Сопоставление оценок'!$A$3:$A$14,MATCH(IF(M3395,'Выгрузка из ревьюшницы'!K3395,INDEX('Доп настройки участников'!H:H,2+N3395)),'Сопоставление оценок'!$C$3:$C$14,0))</f>
        <v>#N/A</v>
      </c>
      <c r="F3395" s="13" t="e">
        <f>INDEX('Сопоставление оценок'!$B$3:$B$14,MATCH(Table13[[#This Row],[mark_at_review]],'Сопоставление оценок'!$C$3:$C$14,0))</f>
        <v>#N/A</v>
      </c>
      <c r="G3395" s="13">
        <f>IF(M3395,IFERROR(IF(OR('Выгрузка из ревьюшницы'!X3395,'Выгрузка из ревьюшницы'!Z3395),1,0),0),INDEX('Доп настройки участников'!I:I,2+N3395))</f>
        <v>0</v>
      </c>
      <c r="H3395" s="13">
        <f>IF(M3395,'Выгрузка из ревьюшницы'!AJ3395,INDEX('Доп настройки участников'!J:J,2+N3395))</f>
        <v>0</v>
      </c>
      <c r="I3395" s="16" t="str">
        <f>IFERROR(IF($H3395=0,"",INDEX(Разметка!B:B,MATCH($H3395,Разметка!A:A,0))),0)</f>
        <v/>
      </c>
      <c r="J3395" s="16" t="str">
        <f>IFERROR(IF($H3395=0,"",INDEX(Разметка!C:C,MATCH($H3395,Разметка!A:A,0))),0)</f>
        <v/>
      </c>
      <c r="K3395" s="16" t="e">
        <f>IF($F3395&gt;0,IFERROR(MATCH(A3395,'Доп настройки участников'!A:A,0),-1)*(-1),0)</f>
        <v>#N/A</v>
      </c>
      <c r="L3395" s="16" t="str">
        <f t="shared" si="219"/>
        <v>Нет</v>
      </c>
      <c r="M3395" s="33" t="b">
        <f t="shared" si="220"/>
        <v>0</v>
      </c>
      <c r="N3395" s="33">
        <f t="shared" ref="N3395:N3458" si="221">IF(M3395,0,N3394+1)</f>
        <v>3363</v>
      </c>
      <c r="O3395" s="33">
        <v>3394</v>
      </c>
    </row>
    <row r="3396" spans="1:15" x14ac:dyDescent="0.25">
      <c r="A3396" s="13">
        <f>IF(M3396,'Выгрузка из ревьюшницы'!B3396,INDEX('Доп настройки участников'!D:D,2+N3396))</f>
        <v>0</v>
      </c>
      <c r="B3396" s="13">
        <f>IF(M3396,'Выгрузка из ревьюшницы'!C3396,INDEX('Доп настройки участников'!E:E,2+N3396))</f>
        <v>0</v>
      </c>
      <c r="C3396" s="13">
        <f>IF(M3396,'Выгрузка из ревьюшницы'!H3396,INDEX('Доп настройки участников'!F:F,2+N3396))</f>
        <v>0</v>
      </c>
      <c r="D3396" s="13">
        <f>IF(M3396,'Выгрузка из ревьюшницы'!J3396,INDEX('Доп настройки участников'!G:G,2+N3396))</f>
        <v>0</v>
      </c>
      <c r="E3396" s="13" t="e">
        <f>INDEX('Сопоставление оценок'!$A$3:$A$14,MATCH(IF(M3396,'Выгрузка из ревьюшницы'!K3396,INDEX('Доп настройки участников'!H:H,2+N3396)),'Сопоставление оценок'!$C$3:$C$14,0))</f>
        <v>#N/A</v>
      </c>
      <c r="F3396" s="13" t="e">
        <f>INDEX('Сопоставление оценок'!$B$3:$B$14,MATCH(Table13[[#This Row],[mark_at_review]],'Сопоставление оценок'!$C$3:$C$14,0))</f>
        <v>#N/A</v>
      </c>
      <c r="G3396" s="13">
        <f>IF(M3396,IFERROR(IF(OR('Выгрузка из ревьюшницы'!X3396,'Выгрузка из ревьюшницы'!Z3396),1,0),0),INDEX('Доп настройки участников'!I:I,2+N3396))</f>
        <v>0</v>
      </c>
      <c r="H3396" s="13">
        <f>IF(M3396,'Выгрузка из ревьюшницы'!AJ3396,INDEX('Доп настройки участников'!J:J,2+N3396))</f>
        <v>0</v>
      </c>
      <c r="I3396" s="16" t="str">
        <f>IFERROR(IF($H3396=0,"",INDEX(Разметка!B:B,MATCH($H3396,Разметка!A:A,0))),0)</f>
        <v/>
      </c>
      <c r="J3396" s="16" t="str">
        <f>IFERROR(IF($H3396=0,"",INDEX(Разметка!C:C,MATCH($H3396,Разметка!A:A,0))),0)</f>
        <v/>
      </c>
      <c r="K3396" s="16" t="e">
        <f>IF($F3396&gt;0,IFERROR(MATCH(A3396,'Доп настройки участников'!A:A,0),-1)*(-1),0)</f>
        <v>#N/A</v>
      </c>
      <c r="L3396" s="16" t="str">
        <f t="shared" si="219"/>
        <v>Нет</v>
      </c>
      <c r="M3396" s="33" t="b">
        <f t="shared" si="220"/>
        <v>0</v>
      </c>
      <c r="N3396" s="33">
        <f t="shared" si="221"/>
        <v>3364</v>
      </c>
      <c r="O3396" s="33">
        <v>3395</v>
      </c>
    </row>
    <row r="3397" spans="1:15" x14ac:dyDescent="0.25">
      <c r="A3397" s="13">
        <f>IF(M3397,'Выгрузка из ревьюшницы'!B3397,INDEX('Доп настройки участников'!D:D,2+N3397))</f>
        <v>0</v>
      </c>
      <c r="B3397" s="13">
        <f>IF(M3397,'Выгрузка из ревьюшницы'!C3397,INDEX('Доп настройки участников'!E:E,2+N3397))</f>
        <v>0</v>
      </c>
      <c r="C3397" s="13">
        <f>IF(M3397,'Выгрузка из ревьюшницы'!H3397,INDEX('Доп настройки участников'!F:F,2+N3397))</f>
        <v>0</v>
      </c>
      <c r="D3397" s="13">
        <f>IF(M3397,'Выгрузка из ревьюшницы'!J3397,INDEX('Доп настройки участников'!G:G,2+N3397))</f>
        <v>0</v>
      </c>
      <c r="E3397" s="13" t="e">
        <f>INDEX('Сопоставление оценок'!$A$3:$A$14,MATCH(IF(M3397,'Выгрузка из ревьюшницы'!K3397,INDEX('Доп настройки участников'!H:H,2+N3397)),'Сопоставление оценок'!$C$3:$C$14,0))</f>
        <v>#N/A</v>
      </c>
      <c r="F3397" s="13" t="e">
        <f>INDEX('Сопоставление оценок'!$B$3:$B$14,MATCH(Table13[[#This Row],[mark_at_review]],'Сопоставление оценок'!$C$3:$C$14,0))</f>
        <v>#N/A</v>
      </c>
      <c r="G3397" s="13">
        <f>IF(M3397,IFERROR(IF(OR('Выгрузка из ревьюшницы'!X3397,'Выгрузка из ревьюшницы'!Z3397),1,0),0),INDEX('Доп настройки участников'!I:I,2+N3397))</f>
        <v>0</v>
      </c>
      <c r="H3397" s="13">
        <f>IF(M3397,'Выгрузка из ревьюшницы'!AJ3397,INDEX('Доп настройки участников'!J:J,2+N3397))</f>
        <v>0</v>
      </c>
      <c r="I3397" s="16" t="str">
        <f>IFERROR(IF($H3397=0,"",INDEX(Разметка!B:B,MATCH($H3397,Разметка!A:A,0))),0)</f>
        <v/>
      </c>
      <c r="J3397" s="16" t="str">
        <f>IFERROR(IF($H3397=0,"",INDEX(Разметка!C:C,MATCH($H3397,Разметка!A:A,0))),0)</f>
        <v/>
      </c>
      <c r="K3397" s="16" t="e">
        <f>IF($F3397&gt;0,IFERROR(MATCH(A3397,'Доп настройки участников'!A:A,0),-1)*(-1),0)</f>
        <v>#N/A</v>
      </c>
      <c r="L3397" s="16" t="str">
        <f t="shared" si="219"/>
        <v>Нет</v>
      </c>
      <c r="M3397" s="33" t="b">
        <f t="shared" si="220"/>
        <v>0</v>
      </c>
      <c r="N3397" s="33">
        <f t="shared" si="221"/>
        <v>3365</v>
      </c>
      <c r="O3397" s="33">
        <v>3396</v>
      </c>
    </row>
    <row r="3398" spans="1:15" x14ac:dyDescent="0.25">
      <c r="A3398" s="13">
        <f>IF(M3398,'Выгрузка из ревьюшницы'!B3398,INDEX('Доп настройки участников'!D:D,2+N3398))</f>
        <v>0</v>
      </c>
      <c r="B3398" s="13">
        <f>IF(M3398,'Выгрузка из ревьюшницы'!C3398,INDEX('Доп настройки участников'!E:E,2+N3398))</f>
        <v>0</v>
      </c>
      <c r="C3398" s="13">
        <f>IF(M3398,'Выгрузка из ревьюшницы'!H3398,INDEX('Доп настройки участников'!F:F,2+N3398))</f>
        <v>0</v>
      </c>
      <c r="D3398" s="13">
        <f>IF(M3398,'Выгрузка из ревьюшницы'!J3398,INDEX('Доп настройки участников'!G:G,2+N3398))</f>
        <v>0</v>
      </c>
      <c r="E3398" s="13" t="e">
        <f>INDEX('Сопоставление оценок'!$A$3:$A$14,MATCH(IF(M3398,'Выгрузка из ревьюшницы'!K3398,INDEX('Доп настройки участников'!H:H,2+N3398)),'Сопоставление оценок'!$C$3:$C$14,0))</f>
        <v>#N/A</v>
      </c>
      <c r="F3398" s="13" t="e">
        <f>INDEX('Сопоставление оценок'!$B$3:$B$14,MATCH(Table13[[#This Row],[mark_at_review]],'Сопоставление оценок'!$C$3:$C$14,0))</f>
        <v>#N/A</v>
      </c>
      <c r="G3398" s="13">
        <f>IF(M3398,IFERROR(IF(OR('Выгрузка из ревьюшницы'!X3398,'Выгрузка из ревьюшницы'!Z3398),1,0),0),INDEX('Доп настройки участников'!I:I,2+N3398))</f>
        <v>0</v>
      </c>
      <c r="H3398" s="13">
        <f>IF(M3398,'Выгрузка из ревьюшницы'!AJ3398,INDEX('Доп настройки участников'!J:J,2+N3398))</f>
        <v>0</v>
      </c>
      <c r="I3398" s="16" t="str">
        <f>IFERROR(IF($H3398=0,"",INDEX(Разметка!B:B,MATCH($H3398,Разметка!A:A,0))),0)</f>
        <v/>
      </c>
      <c r="J3398" s="16" t="str">
        <f>IFERROR(IF($H3398=0,"",INDEX(Разметка!C:C,MATCH($H3398,Разметка!A:A,0))),0)</f>
        <v/>
      </c>
      <c r="K3398" s="16" t="e">
        <f>IF($F3398&gt;0,IFERROR(MATCH(A3398,'Доп настройки участников'!A:A,0),-1)*(-1),0)</f>
        <v>#N/A</v>
      </c>
      <c r="L3398" s="16" t="str">
        <f t="shared" si="219"/>
        <v>Нет</v>
      </c>
      <c r="M3398" s="33" t="b">
        <f t="shared" si="220"/>
        <v>0</v>
      </c>
      <c r="N3398" s="33">
        <f t="shared" si="221"/>
        <v>3366</v>
      </c>
      <c r="O3398" s="33">
        <v>3397</v>
      </c>
    </row>
    <row r="3399" spans="1:15" x14ac:dyDescent="0.25">
      <c r="A3399" s="13">
        <f>IF(M3399,'Выгрузка из ревьюшницы'!B3399,INDEX('Доп настройки участников'!D:D,2+N3399))</f>
        <v>0</v>
      </c>
      <c r="B3399" s="13">
        <f>IF(M3399,'Выгрузка из ревьюшницы'!C3399,INDEX('Доп настройки участников'!E:E,2+N3399))</f>
        <v>0</v>
      </c>
      <c r="C3399" s="13">
        <f>IF(M3399,'Выгрузка из ревьюшницы'!H3399,INDEX('Доп настройки участников'!F:F,2+N3399))</f>
        <v>0</v>
      </c>
      <c r="D3399" s="13">
        <f>IF(M3399,'Выгрузка из ревьюшницы'!J3399,INDEX('Доп настройки участников'!G:G,2+N3399))</f>
        <v>0</v>
      </c>
      <c r="E3399" s="13" t="e">
        <f>INDEX('Сопоставление оценок'!$A$3:$A$14,MATCH(IF(M3399,'Выгрузка из ревьюшницы'!K3399,INDEX('Доп настройки участников'!H:H,2+N3399)),'Сопоставление оценок'!$C$3:$C$14,0))</f>
        <v>#N/A</v>
      </c>
      <c r="F3399" s="13" t="e">
        <f>INDEX('Сопоставление оценок'!$B$3:$B$14,MATCH(Table13[[#This Row],[mark_at_review]],'Сопоставление оценок'!$C$3:$C$14,0))</f>
        <v>#N/A</v>
      </c>
      <c r="G3399" s="13">
        <f>IF(M3399,IFERROR(IF(OR('Выгрузка из ревьюшницы'!X3399,'Выгрузка из ревьюшницы'!Z3399),1,0),0),INDEX('Доп настройки участников'!I:I,2+N3399))</f>
        <v>0</v>
      </c>
      <c r="H3399" s="13">
        <f>IF(M3399,'Выгрузка из ревьюшницы'!AJ3399,INDEX('Доп настройки участников'!J:J,2+N3399))</f>
        <v>0</v>
      </c>
      <c r="I3399" s="16" t="str">
        <f>IFERROR(IF($H3399=0,"",INDEX(Разметка!B:B,MATCH($H3399,Разметка!A:A,0))),0)</f>
        <v/>
      </c>
      <c r="J3399" s="16" t="str">
        <f>IFERROR(IF($H3399=0,"",INDEX(Разметка!C:C,MATCH($H3399,Разметка!A:A,0))),0)</f>
        <v/>
      </c>
      <c r="K3399" s="16" t="e">
        <f>IF($F3399&gt;0,IFERROR(MATCH(A3399,'Доп настройки участников'!A:A,0),-1)*(-1),0)</f>
        <v>#N/A</v>
      </c>
      <c r="L3399" s="16" t="str">
        <f t="shared" si="219"/>
        <v>Нет</v>
      </c>
      <c r="M3399" s="33" t="b">
        <f t="shared" si="220"/>
        <v>0</v>
      </c>
      <c r="N3399" s="33">
        <f t="shared" si="221"/>
        <v>3367</v>
      </c>
      <c r="O3399" s="33">
        <v>3398</v>
      </c>
    </row>
    <row r="3400" spans="1:15" x14ac:dyDescent="0.25">
      <c r="A3400" s="13">
        <f>IF(M3400,'Выгрузка из ревьюшницы'!B3400,INDEX('Доп настройки участников'!D:D,2+N3400))</f>
        <v>0</v>
      </c>
      <c r="B3400" s="13">
        <f>IF(M3400,'Выгрузка из ревьюшницы'!C3400,INDEX('Доп настройки участников'!E:E,2+N3400))</f>
        <v>0</v>
      </c>
      <c r="C3400" s="13">
        <f>IF(M3400,'Выгрузка из ревьюшницы'!H3400,INDEX('Доп настройки участников'!F:F,2+N3400))</f>
        <v>0</v>
      </c>
      <c r="D3400" s="13">
        <f>IF(M3400,'Выгрузка из ревьюшницы'!J3400,INDEX('Доп настройки участников'!G:G,2+N3400))</f>
        <v>0</v>
      </c>
      <c r="E3400" s="13" t="e">
        <f>INDEX('Сопоставление оценок'!$A$3:$A$14,MATCH(IF(M3400,'Выгрузка из ревьюшницы'!K3400,INDEX('Доп настройки участников'!H:H,2+N3400)),'Сопоставление оценок'!$C$3:$C$14,0))</f>
        <v>#N/A</v>
      </c>
      <c r="F3400" s="13" t="e">
        <f>INDEX('Сопоставление оценок'!$B$3:$B$14,MATCH(Table13[[#This Row],[mark_at_review]],'Сопоставление оценок'!$C$3:$C$14,0))</f>
        <v>#N/A</v>
      </c>
      <c r="G3400" s="13">
        <f>IF(M3400,IFERROR(IF(OR('Выгрузка из ревьюшницы'!X3400,'Выгрузка из ревьюшницы'!Z3400),1,0),0),INDEX('Доп настройки участников'!I:I,2+N3400))</f>
        <v>0</v>
      </c>
      <c r="H3400" s="13">
        <f>IF(M3400,'Выгрузка из ревьюшницы'!AJ3400,INDEX('Доп настройки участников'!J:J,2+N3400))</f>
        <v>0</v>
      </c>
      <c r="I3400" s="16" t="str">
        <f>IFERROR(IF($H3400=0,"",INDEX(Разметка!B:B,MATCH($H3400,Разметка!A:A,0))),0)</f>
        <v/>
      </c>
      <c r="J3400" s="16" t="str">
        <f>IFERROR(IF($H3400=0,"",INDEX(Разметка!C:C,MATCH($H3400,Разметка!A:A,0))),0)</f>
        <v/>
      </c>
      <c r="K3400" s="16" t="e">
        <f>IF($F3400&gt;0,IFERROR(MATCH(A3400,'Доп настройки участников'!A:A,0),-1)*(-1),0)</f>
        <v>#N/A</v>
      </c>
      <c r="L3400" s="16" t="str">
        <f t="shared" si="219"/>
        <v>Нет</v>
      </c>
      <c r="M3400" s="33" t="b">
        <f t="shared" si="220"/>
        <v>0</v>
      </c>
      <c r="N3400" s="33">
        <f t="shared" si="221"/>
        <v>3368</v>
      </c>
      <c r="O3400" s="33">
        <v>3399</v>
      </c>
    </row>
    <row r="3401" spans="1:15" x14ac:dyDescent="0.25">
      <c r="A3401" s="13">
        <f>IF(M3401,'Выгрузка из ревьюшницы'!B3401,INDEX('Доп настройки участников'!D:D,2+N3401))</f>
        <v>0</v>
      </c>
      <c r="B3401" s="13">
        <f>IF(M3401,'Выгрузка из ревьюшницы'!C3401,INDEX('Доп настройки участников'!E:E,2+N3401))</f>
        <v>0</v>
      </c>
      <c r="C3401" s="13">
        <f>IF(M3401,'Выгрузка из ревьюшницы'!H3401,INDEX('Доп настройки участников'!F:F,2+N3401))</f>
        <v>0</v>
      </c>
      <c r="D3401" s="13">
        <f>IF(M3401,'Выгрузка из ревьюшницы'!J3401,INDEX('Доп настройки участников'!G:G,2+N3401))</f>
        <v>0</v>
      </c>
      <c r="E3401" s="13" t="e">
        <f>INDEX('Сопоставление оценок'!$A$3:$A$14,MATCH(IF(M3401,'Выгрузка из ревьюшницы'!K3401,INDEX('Доп настройки участников'!H:H,2+N3401)),'Сопоставление оценок'!$C$3:$C$14,0))</f>
        <v>#N/A</v>
      </c>
      <c r="F3401" s="13" t="e">
        <f>INDEX('Сопоставление оценок'!$B$3:$B$14,MATCH(Table13[[#This Row],[mark_at_review]],'Сопоставление оценок'!$C$3:$C$14,0))</f>
        <v>#N/A</v>
      </c>
      <c r="G3401" s="13">
        <f>IF(M3401,IFERROR(IF(OR('Выгрузка из ревьюшницы'!X3401,'Выгрузка из ревьюшницы'!Z3401),1,0),0),INDEX('Доп настройки участников'!I:I,2+N3401))</f>
        <v>0</v>
      </c>
      <c r="H3401" s="13">
        <f>IF(M3401,'Выгрузка из ревьюшницы'!AJ3401,INDEX('Доп настройки участников'!J:J,2+N3401))</f>
        <v>0</v>
      </c>
      <c r="I3401" s="16" t="str">
        <f>IFERROR(IF($H3401=0,"",INDEX(Разметка!B:B,MATCH($H3401,Разметка!A:A,0))),0)</f>
        <v/>
      </c>
      <c r="J3401" s="16" t="str">
        <f>IFERROR(IF($H3401=0,"",INDEX(Разметка!C:C,MATCH($H3401,Разметка!A:A,0))),0)</f>
        <v/>
      </c>
      <c r="K3401" s="16" t="e">
        <f>IF($F3401&gt;0,IFERROR(MATCH(A3401,'Доп настройки участников'!A:A,0),-1)*(-1),0)</f>
        <v>#N/A</v>
      </c>
      <c r="L3401" s="16" t="str">
        <f t="shared" si="219"/>
        <v>Нет</v>
      </c>
      <c r="M3401" s="33" t="b">
        <f t="shared" si="220"/>
        <v>0</v>
      </c>
      <c r="N3401" s="33">
        <f t="shared" si="221"/>
        <v>3369</v>
      </c>
      <c r="O3401" s="33">
        <v>3400</v>
      </c>
    </row>
    <row r="3402" spans="1:15" x14ac:dyDescent="0.25">
      <c r="A3402" s="13">
        <f>IF(M3402,'Выгрузка из ревьюшницы'!B3402,INDEX('Доп настройки участников'!D:D,2+N3402))</f>
        <v>0</v>
      </c>
      <c r="B3402" s="13">
        <f>IF(M3402,'Выгрузка из ревьюшницы'!C3402,INDEX('Доп настройки участников'!E:E,2+N3402))</f>
        <v>0</v>
      </c>
      <c r="C3402" s="13">
        <f>IF(M3402,'Выгрузка из ревьюшницы'!H3402,INDEX('Доп настройки участников'!F:F,2+N3402))</f>
        <v>0</v>
      </c>
      <c r="D3402" s="13">
        <f>IF(M3402,'Выгрузка из ревьюшницы'!J3402,INDEX('Доп настройки участников'!G:G,2+N3402))</f>
        <v>0</v>
      </c>
      <c r="E3402" s="13" t="e">
        <f>INDEX('Сопоставление оценок'!$A$3:$A$14,MATCH(IF(M3402,'Выгрузка из ревьюшницы'!K3402,INDEX('Доп настройки участников'!H:H,2+N3402)),'Сопоставление оценок'!$C$3:$C$14,0))</f>
        <v>#N/A</v>
      </c>
      <c r="F3402" s="13" t="e">
        <f>INDEX('Сопоставление оценок'!$B$3:$B$14,MATCH(Table13[[#This Row],[mark_at_review]],'Сопоставление оценок'!$C$3:$C$14,0))</f>
        <v>#N/A</v>
      </c>
      <c r="G3402" s="13">
        <f>IF(M3402,IFERROR(IF(OR('Выгрузка из ревьюшницы'!X3402,'Выгрузка из ревьюшницы'!Z3402),1,0),0),INDEX('Доп настройки участников'!I:I,2+N3402))</f>
        <v>0</v>
      </c>
      <c r="H3402" s="13">
        <f>IF(M3402,'Выгрузка из ревьюшницы'!AJ3402,INDEX('Доп настройки участников'!J:J,2+N3402))</f>
        <v>0</v>
      </c>
      <c r="I3402" s="16" t="str">
        <f>IFERROR(IF($H3402=0,"",INDEX(Разметка!B:B,MATCH($H3402,Разметка!A:A,0))),0)</f>
        <v/>
      </c>
      <c r="J3402" s="16" t="str">
        <f>IFERROR(IF($H3402=0,"",INDEX(Разметка!C:C,MATCH($H3402,Разметка!A:A,0))),0)</f>
        <v/>
      </c>
      <c r="K3402" s="16" t="e">
        <f>IF($F3402&gt;0,IFERROR(MATCH(A3402,'Доп настройки участников'!A:A,0),-1)*(-1),0)</f>
        <v>#N/A</v>
      </c>
      <c r="L3402" s="16" t="str">
        <f t="shared" si="219"/>
        <v>Нет</v>
      </c>
      <c r="M3402" s="33" t="b">
        <f t="shared" si="220"/>
        <v>0</v>
      </c>
      <c r="N3402" s="33">
        <f t="shared" si="221"/>
        <v>3370</v>
      </c>
      <c r="O3402" s="33">
        <v>3401</v>
      </c>
    </row>
    <row r="3403" spans="1:15" x14ac:dyDescent="0.25">
      <c r="A3403" s="13">
        <f>IF(M3403,'Выгрузка из ревьюшницы'!B3403,INDEX('Доп настройки участников'!D:D,2+N3403))</f>
        <v>0</v>
      </c>
      <c r="B3403" s="13">
        <f>IF(M3403,'Выгрузка из ревьюшницы'!C3403,INDEX('Доп настройки участников'!E:E,2+N3403))</f>
        <v>0</v>
      </c>
      <c r="C3403" s="13">
        <f>IF(M3403,'Выгрузка из ревьюшницы'!H3403,INDEX('Доп настройки участников'!F:F,2+N3403))</f>
        <v>0</v>
      </c>
      <c r="D3403" s="13">
        <f>IF(M3403,'Выгрузка из ревьюшницы'!J3403,INDEX('Доп настройки участников'!G:G,2+N3403))</f>
        <v>0</v>
      </c>
      <c r="E3403" s="13" t="e">
        <f>INDEX('Сопоставление оценок'!$A$3:$A$14,MATCH(IF(M3403,'Выгрузка из ревьюшницы'!K3403,INDEX('Доп настройки участников'!H:H,2+N3403)),'Сопоставление оценок'!$C$3:$C$14,0))</f>
        <v>#N/A</v>
      </c>
      <c r="F3403" s="13" t="e">
        <f>INDEX('Сопоставление оценок'!$B$3:$B$14,MATCH(Table13[[#This Row],[mark_at_review]],'Сопоставление оценок'!$C$3:$C$14,0))</f>
        <v>#N/A</v>
      </c>
      <c r="G3403" s="13">
        <f>IF(M3403,IFERROR(IF(OR('Выгрузка из ревьюшницы'!X3403,'Выгрузка из ревьюшницы'!Z3403),1,0),0),INDEX('Доп настройки участников'!I:I,2+N3403))</f>
        <v>0</v>
      </c>
      <c r="H3403" s="13">
        <f>IF(M3403,'Выгрузка из ревьюшницы'!AJ3403,INDEX('Доп настройки участников'!J:J,2+N3403))</f>
        <v>0</v>
      </c>
      <c r="I3403" s="16" t="str">
        <f>IFERROR(IF($H3403=0,"",INDEX(Разметка!B:B,MATCH($H3403,Разметка!A:A,0))),0)</f>
        <v/>
      </c>
      <c r="J3403" s="16" t="str">
        <f>IFERROR(IF($H3403=0,"",INDEX(Разметка!C:C,MATCH($H3403,Разметка!A:A,0))),0)</f>
        <v/>
      </c>
      <c r="K3403" s="16" t="e">
        <f>IF($F3403&gt;0,IFERROR(MATCH(A3403,'Доп настройки участников'!A:A,0),-1)*(-1),0)</f>
        <v>#N/A</v>
      </c>
      <c r="L3403" s="16" t="str">
        <f t="shared" si="219"/>
        <v>Нет</v>
      </c>
      <c r="M3403" s="33" t="b">
        <f t="shared" si="220"/>
        <v>0</v>
      </c>
      <c r="N3403" s="33">
        <f t="shared" si="221"/>
        <v>3371</v>
      </c>
      <c r="O3403" s="33">
        <v>3402</v>
      </c>
    </row>
    <row r="3404" spans="1:15" x14ac:dyDescent="0.25">
      <c r="A3404" s="13">
        <f>IF(M3404,'Выгрузка из ревьюшницы'!B3404,INDEX('Доп настройки участников'!D:D,2+N3404))</f>
        <v>0</v>
      </c>
      <c r="B3404" s="13">
        <f>IF(M3404,'Выгрузка из ревьюшницы'!C3404,INDEX('Доп настройки участников'!E:E,2+N3404))</f>
        <v>0</v>
      </c>
      <c r="C3404" s="13">
        <f>IF(M3404,'Выгрузка из ревьюшницы'!H3404,INDEX('Доп настройки участников'!F:F,2+N3404))</f>
        <v>0</v>
      </c>
      <c r="D3404" s="13">
        <f>IF(M3404,'Выгрузка из ревьюшницы'!J3404,INDEX('Доп настройки участников'!G:G,2+N3404))</f>
        <v>0</v>
      </c>
      <c r="E3404" s="13" t="e">
        <f>INDEX('Сопоставление оценок'!$A$3:$A$14,MATCH(IF(M3404,'Выгрузка из ревьюшницы'!K3404,INDEX('Доп настройки участников'!H:H,2+N3404)),'Сопоставление оценок'!$C$3:$C$14,0))</f>
        <v>#N/A</v>
      </c>
      <c r="F3404" s="13" t="e">
        <f>INDEX('Сопоставление оценок'!$B$3:$B$14,MATCH(Table13[[#This Row],[mark_at_review]],'Сопоставление оценок'!$C$3:$C$14,0))</f>
        <v>#N/A</v>
      </c>
      <c r="G3404" s="13">
        <f>IF(M3404,IFERROR(IF(OR('Выгрузка из ревьюшницы'!X3404,'Выгрузка из ревьюшницы'!Z3404),1,0),0),INDEX('Доп настройки участников'!I:I,2+N3404))</f>
        <v>0</v>
      </c>
      <c r="H3404" s="13">
        <f>IF(M3404,'Выгрузка из ревьюшницы'!AJ3404,INDEX('Доп настройки участников'!J:J,2+N3404))</f>
        <v>0</v>
      </c>
      <c r="I3404" s="16" t="str">
        <f>IFERROR(IF($H3404=0,"",INDEX(Разметка!B:B,MATCH($H3404,Разметка!A:A,0))),0)</f>
        <v/>
      </c>
      <c r="J3404" s="16" t="str">
        <f>IFERROR(IF($H3404=0,"",INDEX(Разметка!C:C,MATCH($H3404,Разметка!A:A,0))),0)</f>
        <v/>
      </c>
      <c r="K3404" s="16" t="e">
        <f>IF($F3404&gt;0,IFERROR(MATCH(A3404,'Доп настройки участников'!A:A,0),-1)*(-1),0)</f>
        <v>#N/A</v>
      </c>
      <c r="L3404" s="16" t="str">
        <f t="shared" si="219"/>
        <v>Нет</v>
      </c>
      <c r="M3404" s="33" t="b">
        <f t="shared" si="220"/>
        <v>0</v>
      </c>
      <c r="N3404" s="33">
        <f t="shared" si="221"/>
        <v>3372</v>
      </c>
      <c r="O3404" s="33">
        <v>3403</v>
      </c>
    </row>
    <row r="3405" spans="1:15" x14ac:dyDescent="0.25">
      <c r="A3405" s="13">
        <f>IF(M3405,'Выгрузка из ревьюшницы'!B3405,INDEX('Доп настройки участников'!D:D,2+N3405))</f>
        <v>0</v>
      </c>
      <c r="B3405" s="13">
        <f>IF(M3405,'Выгрузка из ревьюшницы'!C3405,INDEX('Доп настройки участников'!E:E,2+N3405))</f>
        <v>0</v>
      </c>
      <c r="C3405" s="13">
        <f>IF(M3405,'Выгрузка из ревьюшницы'!H3405,INDEX('Доп настройки участников'!F:F,2+N3405))</f>
        <v>0</v>
      </c>
      <c r="D3405" s="13">
        <f>IF(M3405,'Выгрузка из ревьюшницы'!J3405,INDEX('Доп настройки участников'!G:G,2+N3405))</f>
        <v>0</v>
      </c>
      <c r="E3405" s="13" t="e">
        <f>INDEX('Сопоставление оценок'!$A$3:$A$14,MATCH(IF(M3405,'Выгрузка из ревьюшницы'!K3405,INDEX('Доп настройки участников'!H:H,2+N3405)),'Сопоставление оценок'!$C$3:$C$14,0))</f>
        <v>#N/A</v>
      </c>
      <c r="F3405" s="13" t="e">
        <f>INDEX('Сопоставление оценок'!$B$3:$B$14,MATCH(Table13[[#This Row],[mark_at_review]],'Сопоставление оценок'!$C$3:$C$14,0))</f>
        <v>#N/A</v>
      </c>
      <c r="G3405" s="13">
        <f>IF(M3405,IFERROR(IF(OR('Выгрузка из ревьюшницы'!X3405,'Выгрузка из ревьюшницы'!Z3405),1,0),0),INDEX('Доп настройки участников'!I:I,2+N3405))</f>
        <v>0</v>
      </c>
      <c r="H3405" s="13">
        <f>IF(M3405,'Выгрузка из ревьюшницы'!AJ3405,INDEX('Доп настройки участников'!J:J,2+N3405))</f>
        <v>0</v>
      </c>
      <c r="I3405" s="16" t="str">
        <f>IFERROR(IF($H3405=0,"",INDEX(Разметка!B:B,MATCH($H3405,Разметка!A:A,0))),0)</f>
        <v/>
      </c>
      <c r="J3405" s="16" t="str">
        <f>IFERROR(IF($H3405=0,"",INDEX(Разметка!C:C,MATCH($H3405,Разметка!A:A,0))),0)</f>
        <v/>
      </c>
      <c r="K3405" s="16" t="e">
        <f>IF($F3405&gt;0,IFERROR(MATCH(A3405,'Доп настройки участников'!A:A,0),-1)*(-1),0)</f>
        <v>#N/A</v>
      </c>
      <c r="L3405" s="16" t="str">
        <f t="shared" si="219"/>
        <v>Нет</v>
      </c>
      <c r="M3405" s="33" t="b">
        <f t="shared" si="220"/>
        <v>0</v>
      </c>
      <c r="N3405" s="33">
        <f t="shared" si="221"/>
        <v>3373</v>
      </c>
      <c r="O3405" s="33">
        <v>3404</v>
      </c>
    </row>
    <row r="3406" spans="1:15" x14ac:dyDescent="0.25">
      <c r="A3406" s="13">
        <f>IF(M3406,'Выгрузка из ревьюшницы'!B3406,INDEX('Доп настройки участников'!D:D,2+N3406))</f>
        <v>0</v>
      </c>
      <c r="B3406" s="13">
        <f>IF(M3406,'Выгрузка из ревьюшницы'!C3406,INDEX('Доп настройки участников'!E:E,2+N3406))</f>
        <v>0</v>
      </c>
      <c r="C3406" s="13">
        <f>IF(M3406,'Выгрузка из ревьюшницы'!H3406,INDEX('Доп настройки участников'!F:F,2+N3406))</f>
        <v>0</v>
      </c>
      <c r="D3406" s="13">
        <f>IF(M3406,'Выгрузка из ревьюшницы'!J3406,INDEX('Доп настройки участников'!G:G,2+N3406))</f>
        <v>0</v>
      </c>
      <c r="E3406" s="13" t="e">
        <f>INDEX('Сопоставление оценок'!$A$3:$A$14,MATCH(IF(M3406,'Выгрузка из ревьюшницы'!K3406,INDEX('Доп настройки участников'!H:H,2+N3406)),'Сопоставление оценок'!$C$3:$C$14,0))</f>
        <v>#N/A</v>
      </c>
      <c r="F3406" s="13" t="e">
        <f>INDEX('Сопоставление оценок'!$B$3:$B$14,MATCH(Table13[[#This Row],[mark_at_review]],'Сопоставление оценок'!$C$3:$C$14,0))</f>
        <v>#N/A</v>
      </c>
      <c r="G3406" s="13">
        <f>IF(M3406,IFERROR(IF(OR('Выгрузка из ревьюшницы'!X3406,'Выгрузка из ревьюшницы'!Z3406),1,0),0),INDEX('Доп настройки участников'!I:I,2+N3406))</f>
        <v>0</v>
      </c>
      <c r="H3406" s="13">
        <f>IF(M3406,'Выгрузка из ревьюшницы'!AJ3406,INDEX('Доп настройки участников'!J:J,2+N3406))</f>
        <v>0</v>
      </c>
      <c r="I3406" s="16" t="str">
        <f>IFERROR(IF($H3406=0,"",INDEX(Разметка!B:B,MATCH($H3406,Разметка!A:A,0))),0)</f>
        <v/>
      </c>
      <c r="J3406" s="16" t="str">
        <f>IFERROR(IF($H3406=0,"",INDEX(Разметка!C:C,MATCH($H3406,Разметка!A:A,0))),0)</f>
        <v/>
      </c>
      <c r="K3406" s="16" t="e">
        <f>IF($F3406&gt;0,IFERROR(MATCH(A3406,'Доп настройки участников'!A:A,0),-1)*(-1),0)</f>
        <v>#N/A</v>
      </c>
      <c r="L3406" s="16" t="str">
        <f t="shared" si="219"/>
        <v>Нет</v>
      </c>
      <c r="M3406" s="33" t="b">
        <f t="shared" si="220"/>
        <v>0</v>
      </c>
      <c r="N3406" s="33">
        <f t="shared" si="221"/>
        <v>3374</v>
      </c>
      <c r="O3406" s="33">
        <v>3405</v>
      </c>
    </row>
    <row r="3407" spans="1:15" x14ac:dyDescent="0.25">
      <c r="A3407" s="13">
        <f>IF(M3407,'Выгрузка из ревьюшницы'!B3407,INDEX('Доп настройки участников'!D:D,2+N3407))</f>
        <v>0</v>
      </c>
      <c r="B3407" s="13">
        <f>IF(M3407,'Выгрузка из ревьюшницы'!C3407,INDEX('Доп настройки участников'!E:E,2+N3407))</f>
        <v>0</v>
      </c>
      <c r="C3407" s="13">
        <f>IF(M3407,'Выгрузка из ревьюшницы'!H3407,INDEX('Доп настройки участников'!F:F,2+N3407))</f>
        <v>0</v>
      </c>
      <c r="D3407" s="13">
        <f>IF(M3407,'Выгрузка из ревьюшницы'!J3407,INDEX('Доп настройки участников'!G:G,2+N3407))</f>
        <v>0</v>
      </c>
      <c r="E3407" s="13" t="e">
        <f>INDEX('Сопоставление оценок'!$A$3:$A$14,MATCH(IF(M3407,'Выгрузка из ревьюшницы'!K3407,INDEX('Доп настройки участников'!H:H,2+N3407)),'Сопоставление оценок'!$C$3:$C$14,0))</f>
        <v>#N/A</v>
      </c>
      <c r="F3407" s="13" t="e">
        <f>INDEX('Сопоставление оценок'!$B$3:$B$14,MATCH(Table13[[#This Row],[mark_at_review]],'Сопоставление оценок'!$C$3:$C$14,0))</f>
        <v>#N/A</v>
      </c>
      <c r="G3407" s="13">
        <f>IF(M3407,IFERROR(IF(OR('Выгрузка из ревьюшницы'!X3407,'Выгрузка из ревьюшницы'!Z3407),1,0),0),INDEX('Доп настройки участников'!I:I,2+N3407))</f>
        <v>0</v>
      </c>
      <c r="H3407" s="13">
        <f>IF(M3407,'Выгрузка из ревьюшницы'!AJ3407,INDEX('Доп настройки участников'!J:J,2+N3407))</f>
        <v>0</v>
      </c>
      <c r="I3407" s="16" t="str">
        <f>IFERROR(IF($H3407=0,"",INDEX(Разметка!B:B,MATCH($H3407,Разметка!A:A,0))),0)</f>
        <v/>
      </c>
      <c r="J3407" s="16" t="str">
        <f>IFERROR(IF($H3407=0,"",INDEX(Разметка!C:C,MATCH($H3407,Разметка!A:A,0))),0)</f>
        <v/>
      </c>
      <c r="K3407" s="16" t="e">
        <f>IF($F3407&gt;0,IFERROR(MATCH(A3407,'Доп настройки участников'!A:A,0),-1)*(-1),0)</f>
        <v>#N/A</v>
      </c>
      <c r="L3407" s="16" t="str">
        <f t="shared" si="219"/>
        <v>Нет</v>
      </c>
      <c r="M3407" s="33" t="b">
        <f t="shared" si="220"/>
        <v>0</v>
      </c>
      <c r="N3407" s="33">
        <f t="shared" si="221"/>
        <v>3375</v>
      </c>
      <c r="O3407" s="33">
        <v>3406</v>
      </c>
    </row>
    <row r="3408" spans="1:15" x14ac:dyDescent="0.25">
      <c r="A3408" s="13">
        <f>IF(M3408,'Выгрузка из ревьюшницы'!B3408,INDEX('Доп настройки участников'!D:D,2+N3408))</f>
        <v>0</v>
      </c>
      <c r="B3408" s="13">
        <f>IF(M3408,'Выгрузка из ревьюшницы'!C3408,INDEX('Доп настройки участников'!E:E,2+N3408))</f>
        <v>0</v>
      </c>
      <c r="C3408" s="13">
        <f>IF(M3408,'Выгрузка из ревьюшницы'!H3408,INDEX('Доп настройки участников'!F:F,2+N3408))</f>
        <v>0</v>
      </c>
      <c r="D3408" s="13">
        <f>IF(M3408,'Выгрузка из ревьюшницы'!J3408,INDEX('Доп настройки участников'!G:G,2+N3408))</f>
        <v>0</v>
      </c>
      <c r="E3408" s="13" t="e">
        <f>INDEX('Сопоставление оценок'!$A$3:$A$14,MATCH(IF(M3408,'Выгрузка из ревьюшницы'!K3408,INDEX('Доп настройки участников'!H:H,2+N3408)),'Сопоставление оценок'!$C$3:$C$14,0))</f>
        <v>#N/A</v>
      </c>
      <c r="F3408" s="13" t="e">
        <f>INDEX('Сопоставление оценок'!$B$3:$B$14,MATCH(Table13[[#This Row],[mark_at_review]],'Сопоставление оценок'!$C$3:$C$14,0))</f>
        <v>#N/A</v>
      </c>
      <c r="G3408" s="13">
        <f>IF(M3408,IFERROR(IF(OR('Выгрузка из ревьюшницы'!X3408,'Выгрузка из ревьюшницы'!Z3408),1,0),0),INDEX('Доп настройки участников'!I:I,2+N3408))</f>
        <v>0</v>
      </c>
      <c r="H3408" s="13">
        <f>IF(M3408,'Выгрузка из ревьюшницы'!AJ3408,INDEX('Доп настройки участников'!J:J,2+N3408))</f>
        <v>0</v>
      </c>
      <c r="I3408" s="16" t="str">
        <f>IFERROR(IF($H3408=0,"",INDEX(Разметка!B:B,MATCH($H3408,Разметка!A:A,0))),0)</f>
        <v/>
      </c>
      <c r="J3408" s="16" t="str">
        <f>IFERROR(IF($H3408=0,"",INDEX(Разметка!C:C,MATCH($H3408,Разметка!A:A,0))),0)</f>
        <v/>
      </c>
      <c r="K3408" s="16" t="e">
        <f>IF($F3408&gt;0,IFERROR(MATCH(A3408,'Доп настройки участников'!A:A,0),-1)*(-1),0)</f>
        <v>#N/A</v>
      </c>
      <c r="L3408" s="16" t="str">
        <f t="shared" si="219"/>
        <v>Нет</v>
      </c>
      <c r="M3408" s="33" t="b">
        <f t="shared" si="220"/>
        <v>0</v>
      </c>
      <c r="N3408" s="33">
        <f t="shared" si="221"/>
        <v>3376</v>
      </c>
      <c r="O3408" s="33">
        <v>3407</v>
      </c>
    </row>
    <row r="3409" spans="1:15" x14ac:dyDescent="0.25">
      <c r="A3409" s="13">
        <f>IF(M3409,'Выгрузка из ревьюшницы'!B3409,INDEX('Доп настройки участников'!D:D,2+N3409))</f>
        <v>0</v>
      </c>
      <c r="B3409" s="13">
        <f>IF(M3409,'Выгрузка из ревьюшницы'!C3409,INDEX('Доп настройки участников'!E:E,2+N3409))</f>
        <v>0</v>
      </c>
      <c r="C3409" s="13">
        <f>IF(M3409,'Выгрузка из ревьюшницы'!H3409,INDEX('Доп настройки участников'!F:F,2+N3409))</f>
        <v>0</v>
      </c>
      <c r="D3409" s="13">
        <f>IF(M3409,'Выгрузка из ревьюшницы'!J3409,INDEX('Доп настройки участников'!G:G,2+N3409))</f>
        <v>0</v>
      </c>
      <c r="E3409" s="13" t="e">
        <f>INDEX('Сопоставление оценок'!$A$3:$A$14,MATCH(IF(M3409,'Выгрузка из ревьюшницы'!K3409,INDEX('Доп настройки участников'!H:H,2+N3409)),'Сопоставление оценок'!$C$3:$C$14,0))</f>
        <v>#N/A</v>
      </c>
      <c r="F3409" s="13" t="e">
        <f>INDEX('Сопоставление оценок'!$B$3:$B$14,MATCH(Table13[[#This Row],[mark_at_review]],'Сопоставление оценок'!$C$3:$C$14,0))</f>
        <v>#N/A</v>
      </c>
      <c r="G3409" s="13">
        <f>IF(M3409,IFERROR(IF(OR('Выгрузка из ревьюшницы'!X3409,'Выгрузка из ревьюшницы'!Z3409),1,0),0),INDEX('Доп настройки участников'!I:I,2+N3409))</f>
        <v>0</v>
      </c>
      <c r="H3409" s="13">
        <f>IF(M3409,'Выгрузка из ревьюшницы'!AJ3409,INDEX('Доп настройки участников'!J:J,2+N3409))</f>
        <v>0</v>
      </c>
      <c r="I3409" s="16" t="str">
        <f>IFERROR(IF($H3409=0,"",INDEX(Разметка!B:B,MATCH($H3409,Разметка!A:A,0))),0)</f>
        <v/>
      </c>
      <c r="J3409" s="16" t="str">
        <f>IFERROR(IF($H3409=0,"",INDEX(Разметка!C:C,MATCH($H3409,Разметка!A:A,0))),0)</f>
        <v/>
      </c>
      <c r="K3409" s="16" t="e">
        <f>IF($F3409&gt;0,IFERROR(MATCH(A3409,'Доп настройки участников'!A:A,0),-1)*(-1),0)</f>
        <v>#N/A</v>
      </c>
      <c r="L3409" s="16" t="str">
        <f t="shared" si="219"/>
        <v>Нет</v>
      </c>
      <c r="M3409" s="33" t="b">
        <f t="shared" si="220"/>
        <v>0</v>
      </c>
      <c r="N3409" s="33">
        <f t="shared" si="221"/>
        <v>3377</v>
      </c>
      <c r="O3409" s="33">
        <v>3408</v>
      </c>
    </row>
    <row r="3410" spans="1:15" x14ac:dyDescent="0.25">
      <c r="A3410" s="13">
        <f>IF(M3410,'Выгрузка из ревьюшницы'!B3410,INDEX('Доп настройки участников'!D:D,2+N3410))</f>
        <v>0</v>
      </c>
      <c r="B3410" s="13">
        <f>IF(M3410,'Выгрузка из ревьюшницы'!C3410,INDEX('Доп настройки участников'!E:E,2+N3410))</f>
        <v>0</v>
      </c>
      <c r="C3410" s="13">
        <f>IF(M3410,'Выгрузка из ревьюшницы'!H3410,INDEX('Доп настройки участников'!F:F,2+N3410))</f>
        <v>0</v>
      </c>
      <c r="D3410" s="13">
        <f>IF(M3410,'Выгрузка из ревьюшницы'!J3410,INDEX('Доп настройки участников'!G:G,2+N3410))</f>
        <v>0</v>
      </c>
      <c r="E3410" s="13" t="e">
        <f>INDEX('Сопоставление оценок'!$A$3:$A$14,MATCH(IF(M3410,'Выгрузка из ревьюшницы'!K3410,INDEX('Доп настройки участников'!H:H,2+N3410)),'Сопоставление оценок'!$C$3:$C$14,0))</f>
        <v>#N/A</v>
      </c>
      <c r="F3410" s="13" t="e">
        <f>INDEX('Сопоставление оценок'!$B$3:$B$14,MATCH(Table13[[#This Row],[mark_at_review]],'Сопоставление оценок'!$C$3:$C$14,0))</f>
        <v>#N/A</v>
      </c>
      <c r="G3410" s="13">
        <f>IF(M3410,IFERROR(IF(OR('Выгрузка из ревьюшницы'!X3410,'Выгрузка из ревьюшницы'!Z3410),1,0),0),INDEX('Доп настройки участников'!I:I,2+N3410))</f>
        <v>0</v>
      </c>
      <c r="H3410" s="13">
        <f>IF(M3410,'Выгрузка из ревьюшницы'!AJ3410,INDEX('Доп настройки участников'!J:J,2+N3410))</f>
        <v>0</v>
      </c>
      <c r="I3410" s="16" t="str">
        <f>IFERROR(IF($H3410=0,"",INDEX(Разметка!B:B,MATCH($H3410,Разметка!A:A,0))),0)</f>
        <v/>
      </c>
      <c r="J3410" s="16" t="str">
        <f>IFERROR(IF($H3410=0,"",INDEX(Разметка!C:C,MATCH($H3410,Разметка!A:A,0))),0)</f>
        <v/>
      </c>
      <c r="K3410" s="16" t="e">
        <f>IF($F3410&gt;0,IFERROR(MATCH(A3410,'Доп настройки участников'!A:A,0),-1)*(-1),0)</f>
        <v>#N/A</v>
      </c>
      <c r="L3410" s="16" t="str">
        <f t="shared" si="219"/>
        <v>Нет</v>
      </c>
      <c r="M3410" s="33" t="b">
        <f t="shared" si="220"/>
        <v>0</v>
      </c>
      <c r="N3410" s="33">
        <f t="shared" si="221"/>
        <v>3378</v>
      </c>
      <c r="O3410" s="33">
        <v>3409</v>
      </c>
    </row>
    <row r="3411" spans="1:15" x14ac:dyDescent="0.25">
      <c r="A3411" s="13">
        <f>IF(M3411,'Выгрузка из ревьюшницы'!B3411,INDEX('Доп настройки участников'!D:D,2+N3411))</f>
        <v>0</v>
      </c>
      <c r="B3411" s="13">
        <f>IF(M3411,'Выгрузка из ревьюшницы'!C3411,INDEX('Доп настройки участников'!E:E,2+N3411))</f>
        <v>0</v>
      </c>
      <c r="C3411" s="13">
        <f>IF(M3411,'Выгрузка из ревьюшницы'!H3411,INDEX('Доп настройки участников'!F:F,2+N3411))</f>
        <v>0</v>
      </c>
      <c r="D3411" s="13">
        <f>IF(M3411,'Выгрузка из ревьюшницы'!J3411,INDEX('Доп настройки участников'!G:G,2+N3411))</f>
        <v>0</v>
      </c>
      <c r="E3411" s="13" t="e">
        <f>INDEX('Сопоставление оценок'!$A$3:$A$14,MATCH(IF(M3411,'Выгрузка из ревьюшницы'!K3411,INDEX('Доп настройки участников'!H:H,2+N3411)),'Сопоставление оценок'!$C$3:$C$14,0))</f>
        <v>#N/A</v>
      </c>
      <c r="F3411" s="13" t="e">
        <f>INDEX('Сопоставление оценок'!$B$3:$B$14,MATCH(Table13[[#This Row],[mark_at_review]],'Сопоставление оценок'!$C$3:$C$14,0))</f>
        <v>#N/A</v>
      </c>
      <c r="G3411" s="13">
        <f>IF(M3411,IFERROR(IF(OR('Выгрузка из ревьюшницы'!X3411,'Выгрузка из ревьюшницы'!Z3411),1,0),0),INDEX('Доп настройки участников'!I:I,2+N3411))</f>
        <v>0</v>
      </c>
      <c r="H3411" s="13">
        <f>IF(M3411,'Выгрузка из ревьюшницы'!AJ3411,INDEX('Доп настройки участников'!J:J,2+N3411))</f>
        <v>0</v>
      </c>
      <c r="I3411" s="16" t="str">
        <f>IFERROR(IF($H3411=0,"",INDEX(Разметка!B:B,MATCH($H3411,Разметка!A:A,0))),0)</f>
        <v/>
      </c>
      <c r="J3411" s="16" t="str">
        <f>IFERROR(IF($H3411=0,"",INDEX(Разметка!C:C,MATCH($H3411,Разметка!A:A,0))),0)</f>
        <v/>
      </c>
      <c r="K3411" s="16" t="e">
        <f>IF($F3411&gt;0,IFERROR(MATCH(A3411,'Доп настройки участников'!A:A,0),-1)*(-1),0)</f>
        <v>#N/A</v>
      </c>
      <c r="L3411" s="16" t="str">
        <f t="shared" si="219"/>
        <v>Нет</v>
      </c>
      <c r="M3411" s="33" t="b">
        <f t="shared" si="220"/>
        <v>0</v>
      </c>
      <c r="N3411" s="33">
        <f t="shared" si="221"/>
        <v>3379</v>
      </c>
      <c r="O3411" s="33">
        <v>3410</v>
      </c>
    </row>
    <row r="3412" spans="1:15" x14ac:dyDescent="0.25">
      <c r="A3412" s="13">
        <f>IF(M3412,'Выгрузка из ревьюшницы'!B3412,INDEX('Доп настройки участников'!D:D,2+N3412))</f>
        <v>0</v>
      </c>
      <c r="B3412" s="13">
        <f>IF(M3412,'Выгрузка из ревьюшницы'!C3412,INDEX('Доп настройки участников'!E:E,2+N3412))</f>
        <v>0</v>
      </c>
      <c r="C3412" s="13">
        <f>IF(M3412,'Выгрузка из ревьюшницы'!H3412,INDEX('Доп настройки участников'!F:F,2+N3412))</f>
        <v>0</v>
      </c>
      <c r="D3412" s="13">
        <f>IF(M3412,'Выгрузка из ревьюшницы'!J3412,INDEX('Доп настройки участников'!G:G,2+N3412))</f>
        <v>0</v>
      </c>
      <c r="E3412" s="13" t="e">
        <f>INDEX('Сопоставление оценок'!$A$3:$A$14,MATCH(IF(M3412,'Выгрузка из ревьюшницы'!K3412,INDEX('Доп настройки участников'!H:H,2+N3412)),'Сопоставление оценок'!$C$3:$C$14,0))</f>
        <v>#N/A</v>
      </c>
      <c r="F3412" s="13" t="e">
        <f>INDEX('Сопоставление оценок'!$B$3:$B$14,MATCH(Table13[[#This Row],[mark_at_review]],'Сопоставление оценок'!$C$3:$C$14,0))</f>
        <v>#N/A</v>
      </c>
      <c r="G3412" s="13">
        <f>IF(M3412,IFERROR(IF(OR('Выгрузка из ревьюшницы'!X3412,'Выгрузка из ревьюшницы'!Z3412),1,0),0),INDEX('Доп настройки участников'!I:I,2+N3412))</f>
        <v>0</v>
      </c>
      <c r="H3412" s="13">
        <f>IF(M3412,'Выгрузка из ревьюшницы'!AJ3412,INDEX('Доп настройки участников'!J:J,2+N3412))</f>
        <v>0</v>
      </c>
      <c r="I3412" s="16" t="str">
        <f>IFERROR(IF($H3412=0,"",INDEX(Разметка!B:B,MATCH($H3412,Разметка!A:A,0))),0)</f>
        <v/>
      </c>
      <c r="J3412" s="16" t="str">
        <f>IFERROR(IF($H3412=0,"",INDEX(Разметка!C:C,MATCH($H3412,Разметка!A:A,0))),0)</f>
        <v/>
      </c>
      <c r="K3412" s="16" t="e">
        <f>IF($F3412&gt;0,IFERROR(MATCH(A3412,'Доп настройки участников'!A:A,0),-1)*(-1),0)</f>
        <v>#N/A</v>
      </c>
      <c r="L3412" s="16" t="str">
        <f t="shared" si="219"/>
        <v>Нет</v>
      </c>
      <c r="M3412" s="33" t="b">
        <f t="shared" si="220"/>
        <v>0</v>
      </c>
      <c r="N3412" s="33">
        <f t="shared" si="221"/>
        <v>3380</v>
      </c>
      <c r="O3412" s="33">
        <v>3411</v>
      </c>
    </row>
    <row r="3413" spans="1:15" x14ac:dyDescent="0.25">
      <c r="A3413" s="13">
        <f>IF(M3413,'Выгрузка из ревьюшницы'!B3413,INDEX('Доп настройки участников'!D:D,2+N3413))</f>
        <v>0</v>
      </c>
      <c r="B3413" s="13">
        <f>IF(M3413,'Выгрузка из ревьюшницы'!C3413,INDEX('Доп настройки участников'!E:E,2+N3413))</f>
        <v>0</v>
      </c>
      <c r="C3413" s="13">
        <f>IF(M3413,'Выгрузка из ревьюшницы'!H3413,INDEX('Доп настройки участников'!F:F,2+N3413))</f>
        <v>0</v>
      </c>
      <c r="D3413" s="13">
        <f>IF(M3413,'Выгрузка из ревьюшницы'!J3413,INDEX('Доп настройки участников'!G:G,2+N3413))</f>
        <v>0</v>
      </c>
      <c r="E3413" s="13" t="e">
        <f>INDEX('Сопоставление оценок'!$A$3:$A$14,MATCH(IF(M3413,'Выгрузка из ревьюшницы'!K3413,INDEX('Доп настройки участников'!H:H,2+N3413)),'Сопоставление оценок'!$C$3:$C$14,0))</f>
        <v>#N/A</v>
      </c>
      <c r="F3413" s="13" t="e">
        <f>INDEX('Сопоставление оценок'!$B$3:$B$14,MATCH(Table13[[#This Row],[mark_at_review]],'Сопоставление оценок'!$C$3:$C$14,0))</f>
        <v>#N/A</v>
      </c>
      <c r="G3413" s="13">
        <f>IF(M3413,IFERROR(IF(OR('Выгрузка из ревьюшницы'!X3413,'Выгрузка из ревьюшницы'!Z3413),1,0),0),INDEX('Доп настройки участников'!I:I,2+N3413))</f>
        <v>0</v>
      </c>
      <c r="H3413" s="13">
        <f>IF(M3413,'Выгрузка из ревьюшницы'!AJ3413,INDEX('Доп настройки участников'!J:J,2+N3413))</f>
        <v>0</v>
      </c>
      <c r="I3413" s="16" t="str">
        <f>IFERROR(IF($H3413=0,"",INDEX(Разметка!B:B,MATCH($H3413,Разметка!A:A,0))),0)</f>
        <v/>
      </c>
      <c r="J3413" s="16" t="str">
        <f>IFERROR(IF($H3413=0,"",INDEX(Разметка!C:C,MATCH($H3413,Разметка!A:A,0))),0)</f>
        <v/>
      </c>
      <c r="K3413" s="16" t="e">
        <f>IF($F3413&gt;0,IFERROR(MATCH(A3413,'Доп настройки участников'!A:A,0),-1)*(-1),0)</f>
        <v>#N/A</v>
      </c>
      <c r="L3413" s="16" t="str">
        <f t="shared" si="219"/>
        <v>Нет</v>
      </c>
      <c r="M3413" s="33" t="b">
        <f t="shared" si="220"/>
        <v>0</v>
      </c>
      <c r="N3413" s="33">
        <f t="shared" si="221"/>
        <v>3381</v>
      </c>
      <c r="O3413" s="33">
        <v>3412</v>
      </c>
    </row>
    <row r="3414" spans="1:15" x14ac:dyDescent="0.25">
      <c r="A3414" s="13">
        <f>IF(M3414,'Выгрузка из ревьюшницы'!B3414,INDEX('Доп настройки участников'!D:D,2+N3414))</f>
        <v>0</v>
      </c>
      <c r="B3414" s="13">
        <f>IF(M3414,'Выгрузка из ревьюшницы'!C3414,INDEX('Доп настройки участников'!E:E,2+N3414))</f>
        <v>0</v>
      </c>
      <c r="C3414" s="13">
        <f>IF(M3414,'Выгрузка из ревьюшницы'!H3414,INDEX('Доп настройки участников'!F:F,2+N3414))</f>
        <v>0</v>
      </c>
      <c r="D3414" s="13">
        <f>IF(M3414,'Выгрузка из ревьюшницы'!J3414,INDEX('Доп настройки участников'!G:G,2+N3414))</f>
        <v>0</v>
      </c>
      <c r="E3414" s="13" t="e">
        <f>INDEX('Сопоставление оценок'!$A$3:$A$14,MATCH(IF(M3414,'Выгрузка из ревьюшницы'!K3414,INDEX('Доп настройки участников'!H:H,2+N3414)),'Сопоставление оценок'!$C$3:$C$14,0))</f>
        <v>#N/A</v>
      </c>
      <c r="F3414" s="13" t="e">
        <f>INDEX('Сопоставление оценок'!$B$3:$B$14,MATCH(Table13[[#This Row],[mark_at_review]],'Сопоставление оценок'!$C$3:$C$14,0))</f>
        <v>#N/A</v>
      </c>
      <c r="G3414" s="13">
        <f>IF(M3414,IFERROR(IF(OR('Выгрузка из ревьюшницы'!X3414,'Выгрузка из ревьюшницы'!Z3414),1,0),0),INDEX('Доп настройки участников'!I:I,2+N3414))</f>
        <v>0</v>
      </c>
      <c r="H3414" s="13">
        <f>IF(M3414,'Выгрузка из ревьюшницы'!AJ3414,INDEX('Доп настройки участников'!J:J,2+N3414))</f>
        <v>0</v>
      </c>
      <c r="I3414" s="16" t="str">
        <f>IFERROR(IF($H3414=0,"",INDEX(Разметка!B:B,MATCH($H3414,Разметка!A:A,0))),0)</f>
        <v/>
      </c>
      <c r="J3414" s="16" t="str">
        <f>IFERROR(IF($H3414=0,"",INDEX(Разметка!C:C,MATCH($H3414,Разметка!A:A,0))),0)</f>
        <v/>
      </c>
      <c r="K3414" s="16" t="e">
        <f>IF($F3414&gt;0,IFERROR(MATCH(A3414,'Доп настройки участников'!A:A,0),-1)*(-1),0)</f>
        <v>#N/A</v>
      </c>
      <c r="L3414" s="16" t="str">
        <f t="shared" si="219"/>
        <v>Нет</v>
      </c>
      <c r="M3414" s="33" t="b">
        <f t="shared" si="220"/>
        <v>0</v>
      </c>
      <c r="N3414" s="33">
        <f t="shared" si="221"/>
        <v>3382</v>
      </c>
      <c r="O3414" s="33">
        <v>3413</v>
      </c>
    </row>
    <row r="3415" spans="1:15" x14ac:dyDescent="0.25">
      <c r="A3415" s="13">
        <f>IF(M3415,'Выгрузка из ревьюшницы'!B3415,INDEX('Доп настройки участников'!D:D,2+N3415))</f>
        <v>0</v>
      </c>
      <c r="B3415" s="13">
        <f>IF(M3415,'Выгрузка из ревьюшницы'!C3415,INDEX('Доп настройки участников'!E:E,2+N3415))</f>
        <v>0</v>
      </c>
      <c r="C3415" s="13">
        <f>IF(M3415,'Выгрузка из ревьюшницы'!H3415,INDEX('Доп настройки участников'!F:F,2+N3415))</f>
        <v>0</v>
      </c>
      <c r="D3415" s="13">
        <f>IF(M3415,'Выгрузка из ревьюшницы'!J3415,INDEX('Доп настройки участников'!G:G,2+N3415))</f>
        <v>0</v>
      </c>
      <c r="E3415" s="13" t="e">
        <f>INDEX('Сопоставление оценок'!$A$3:$A$14,MATCH(IF(M3415,'Выгрузка из ревьюшницы'!K3415,INDEX('Доп настройки участников'!H:H,2+N3415)),'Сопоставление оценок'!$C$3:$C$14,0))</f>
        <v>#N/A</v>
      </c>
      <c r="F3415" s="13" t="e">
        <f>INDEX('Сопоставление оценок'!$B$3:$B$14,MATCH(Table13[[#This Row],[mark_at_review]],'Сопоставление оценок'!$C$3:$C$14,0))</f>
        <v>#N/A</v>
      </c>
      <c r="G3415" s="13">
        <f>IF(M3415,IFERROR(IF(OR('Выгрузка из ревьюшницы'!X3415,'Выгрузка из ревьюшницы'!Z3415),1,0),0),INDEX('Доп настройки участников'!I:I,2+N3415))</f>
        <v>0</v>
      </c>
      <c r="H3415" s="13">
        <f>IF(M3415,'Выгрузка из ревьюшницы'!AJ3415,INDEX('Доп настройки участников'!J:J,2+N3415))</f>
        <v>0</v>
      </c>
      <c r="I3415" s="16" t="str">
        <f>IFERROR(IF($H3415=0,"",INDEX(Разметка!B:B,MATCH($H3415,Разметка!A:A,0))),0)</f>
        <v/>
      </c>
      <c r="J3415" s="16" t="str">
        <f>IFERROR(IF($H3415=0,"",INDEX(Разметка!C:C,MATCH($H3415,Разметка!A:A,0))),0)</f>
        <v/>
      </c>
      <c r="K3415" s="16" t="e">
        <f>IF($F3415&gt;0,IFERROR(MATCH(A3415,'Доп настройки участников'!A:A,0),-1)*(-1),0)</f>
        <v>#N/A</v>
      </c>
      <c r="L3415" s="16" t="str">
        <f t="shared" si="219"/>
        <v>Нет</v>
      </c>
      <c r="M3415" s="33" t="b">
        <f t="shared" si="220"/>
        <v>0</v>
      </c>
      <c r="N3415" s="33">
        <f t="shared" si="221"/>
        <v>3383</v>
      </c>
      <c r="O3415" s="33">
        <v>3414</v>
      </c>
    </row>
    <row r="3416" spans="1:15" x14ac:dyDescent="0.25">
      <c r="A3416" s="13">
        <f>IF(M3416,'Выгрузка из ревьюшницы'!B3416,INDEX('Доп настройки участников'!D:D,2+N3416))</f>
        <v>0</v>
      </c>
      <c r="B3416" s="13">
        <f>IF(M3416,'Выгрузка из ревьюшницы'!C3416,INDEX('Доп настройки участников'!E:E,2+N3416))</f>
        <v>0</v>
      </c>
      <c r="C3416" s="13">
        <f>IF(M3416,'Выгрузка из ревьюшницы'!H3416,INDEX('Доп настройки участников'!F:F,2+N3416))</f>
        <v>0</v>
      </c>
      <c r="D3416" s="13">
        <f>IF(M3416,'Выгрузка из ревьюшницы'!J3416,INDEX('Доп настройки участников'!G:G,2+N3416))</f>
        <v>0</v>
      </c>
      <c r="E3416" s="13" t="e">
        <f>INDEX('Сопоставление оценок'!$A$3:$A$14,MATCH(IF(M3416,'Выгрузка из ревьюшницы'!K3416,INDEX('Доп настройки участников'!H:H,2+N3416)),'Сопоставление оценок'!$C$3:$C$14,0))</f>
        <v>#N/A</v>
      </c>
      <c r="F3416" s="13" t="e">
        <f>INDEX('Сопоставление оценок'!$B$3:$B$14,MATCH(Table13[[#This Row],[mark_at_review]],'Сопоставление оценок'!$C$3:$C$14,0))</f>
        <v>#N/A</v>
      </c>
      <c r="G3416" s="13">
        <f>IF(M3416,IFERROR(IF(OR('Выгрузка из ревьюшницы'!X3416,'Выгрузка из ревьюшницы'!Z3416),1,0),0),INDEX('Доп настройки участников'!I:I,2+N3416))</f>
        <v>0</v>
      </c>
      <c r="H3416" s="13">
        <f>IF(M3416,'Выгрузка из ревьюшницы'!AJ3416,INDEX('Доп настройки участников'!J:J,2+N3416))</f>
        <v>0</v>
      </c>
      <c r="I3416" s="16" t="str">
        <f>IFERROR(IF($H3416=0,"",INDEX(Разметка!B:B,MATCH($H3416,Разметка!A:A,0))),0)</f>
        <v/>
      </c>
      <c r="J3416" s="16" t="str">
        <f>IFERROR(IF($H3416=0,"",INDEX(Разметка!C:C,MATCH($H3416,Разметка!A:A,0))),0)</f>
        <v/>
      </c>
      <c r="K3416" s="16" t="e">
        <f>IF($F3416&gt;0,IFERROR(MATCH(A3416,'Доп настройки участников'!A:A,0),-1)*(-1),0)</f>
        <v>#N/A</v>
      </c>
      <c r="L3416" s="16" t="str">
        <f t="shared" si="219"/>
        <v>Нет</v>
      </c>
      <c r="M3416" s="33" t="b">
        <f t="shared" si="220"/>
        <v>0</v>
      </c>
      <c r="N3416" s="33">
        <f t="shared" si="221"/>
        <v>3384</v>
      </c>
      <c r="O3416" s="33">
        <v>3415</v>
      </c>
    </row>
    <row r="3417" spans="1:15" x14ac:dyDescent="0.25">
      <c r="A3417" s="13">
        <f>IF(M3417,'Выгрузка из ревьюшницы'!B3417,INDEX('Доп настройки участников'!D:D,2+N3417))</f>
        <v>0</v>
      </c>
      <c r="B3417" s="13">
        <f>IF(M3417,'Выгрузка из ревьюшницы'!C3417,INDEX('Доп настройки участников'!E:E,2+N3417))</f>
        <v>0</v>
      </c>
      <c r="C3417" s="13">
        <f>IF(M3417,'Выгрузка из ревьюшницы'!H3417,INDEX('Доп настройки участников'!F:F,2+N3417))</f>
        <v>0</v>
      </c>
      <c r="D3417" s="13">
        <f>IF(M3417,'Выгрузка из ревьюшницы'!J3417,INDEX('Доп настройки участников'!G:G,2+N3417))</f>
        <v>0</v>
      </c>
      <c r="E3417" s="13" t="e">
        <f>INDEX('Сопоставление оценок'!$A$3:$A$14,MATCH(IF(M3417,'Выгрузка из ревьюшницы'!K3417,INDEX('Доп настройки участников'!H:H,2+N3417)),'Сопоставление оценок'!$C$3:$C$14,0))</f>
        <v>#N/A</v>
      </c>
      <c r="F3417" s="13" t="e">
        <f>INDEX('Сопоставление оценок'!$B$3:$B$14,MATCH(Table13[[#This Row],[mark_at_review]],'Сопоставление оценок'!$C$3:$C$14,0))</f>
        <v>#N/A</v>
      </c>
      <c r="G3417" s="13">
        <f>IF(M3417,IFERROR(IF(OR('Выгрузка из ревьюшницы'!X3417,'Выгрузка из ревьюшницы'!Z3417),1,0),0),INDEX('Доп настройки участников'!I:I,2+N3417))</f>
        <v>0</v>
      </c>
      <c r="H3417" s="13">
        <f>IF(M3417,'Выгрузка из ревьюшницы'!AJ3417,INDEX('Доп настройки участников'!J:J,2+N3417))</f>
        <v>0</v>
      </c>
      <c r="I3417" s="16" t="str">
        <f>IFERROR(IF($H3417=0,"",INDEX(Разметка!B:B,MATCH($H3417,Разметка!A:A,0))),0)</f>
        <v/>
      </c>
      <c r="J3417" s="16" t="str">
        <f>IFERROR(IF($H3417=0,"",INDEX(Разметка!C:C,MATCH($H3417,Разметка!A:A,0))),0)</f>
        <v/>
      </c>
      <c r="K3417" s="16" t="e">
        <f>IF($F3417&gt;0,IFERROR(MATCH(A3417,'Доп настройки участников'!A:A,0),-1)*(-1),0)</f>
        <v>#N/A</v>
      </c>
      <c r="L3417" s="16" t="str">
        <f t="shared" si="219"/>
        <v>Нет</v>
      </c>
      <c r="M3417" s="33" t="b">
        <f t="shared" si="220"/>
        <v>0</v>
      </c>
      <c r="N3417" s="33">
        <f t="shared" si="221"/>
        <v>3385</v>
      </c>
      <c r="O3417" s="33">
        <v>3416</v>
      </c>
    </row>
    <row r="3418" spans="1:15" x14ac:dyDescent="0.25">
      <c r="A3418" s="13">
        <f>IF(M3418,'Выгрузка из ревьюшницы'!B3418,INDEX('Доп настройки участников'!D:D,2+N3418))</f>
        <v>0</v>
      </c>
      <c r="B3418" s="13">
        <f>IF(M3418,'Выгрузка из ревьюшницы'!C3418,INDEX('Доп настройки участников'!E:E,2+N3418))</f>
        <v>0</v>
      </c>
      <c r="C3418" s="13">
        <f>IF(M3418,'Выгрузка из ревьюшницы'!H3418,INDEX('Доп настройки участников'!F:F,2+N3418))</f>
        <v>0</v>
      </c>
      <c r="D3418" s="13">
        <f>IF(M3418,'Выгрузка из ревьюшницы'!J3418,INDEX('Доп настройки участников'!G:G,2+N3418))</f>
        <v>0</v>
      </c>
      <c r="E3418" s="13" t="e">
        <f>INDEX('Сопоставление оценок'!$A$3:$A$14,MATCH(IF(M3418,'Выгрузка из ревьюшницы'!K3418,INDEX('Доп настройки участников'!H:H,2+N3418)),'Сопоставление оценок'!$C$3:$C$14,0))</f>
        <v>#N/A</v>
      </c>
      <c r="F3418" s="13" t="e">
        <f>INDEX('Сопоставление оценок'!$B$3:$B$14,MATCH(Table13[[#This Row],[mark_at_review]],'Сопоставление оценок'!$C$3:$C$14,0))</f>
        <v>#N/A</v>
      </c>
      <c r="G3418" s="13">
        <f>IF(M3418,IFERROR(IF(OR('Выгрузка из ревьюшницы'!X3418,'Выгрузка из ревьюшницы'!Z3418),1,0),0),INDEX('Доп настройки участников'!I:I,2+N3418))</f>
        <v>0</v>
      </c>
      <c r="H3418" s="13">
        <f>IF(M3418,'Выгрузка из ревьюшницы'!AJ3418,INDEX('Доп настройки участников'!J:J,2+N3418))</f>
        <v>0</v>
      </c>
      <c r="I3418" s="16" t="str">
        <f>IFERROR(IF($H3418=0,"",INDEX(Разметка!B:B,MATCH($H3418,Разметка!A:A,0))),0)</f>
        <v/>
      </c>
      <c r="J3418" s="16" t="str">
        <f>IFERROR(IF($H3418=0,"",INDEX(Разметка!C:C,MATCH($H3418,Разметка!A:A,0))),0)</f>
        <v/>
      </c>
      <c r="K3418" s="16" t="e">
        <f>IF($F3418&gt;0,IFERROR(MATCH(A3418,'Доп настройки участников'!A:A,0),-1)*(-1),0)</f>
        <v>#N/A</v>
      </c>
      <c r="L3418" s="16" t="str">
        <f t="shared" si="219"/>
        <v>Нет</v>
      </c>
      <c r="M3418" s="33" t="b">
        <f t="shared" si="220"/>
        <v>0</v>
      </c>
      <c r="N3418" s="33">
        <f t="shared" si="221"/>
        <v>3386</v>
      </c>
      <c r="O3418" s="33">
        <v>3417</v>
      </c>
    </row>
    <row r="3419" spans="1:15" x14ac:dyDescent="0.25">
      <c r="A3419" s="13">
        <f>IF(M3419,'Выгрузка из ревьюшницы'!B3419,INDEX('Доп настройки участников'!D:D,2+N3419))</f>
        <v>0</v>
      </c>
      <c r="B3419" s="13">
        <f>IF(M3419,'Выгрузка из ревьюшницы'!C3419,INDEX('Доп настройки участников'!E:E,2+N3419))</f>
        <v>0</v>
      </c>
      <c r="C3419" s="13">
        <f>IF(M3419,'Выгрузка из ревьюшницы'!H3419,INDEX('Доп настройки участников'!F:F,2+N3419))</f>
        <v>0</v>
      </c>
      <c r="D3419" s="13">
        <f>IF(M3419,'Выгрузка из ревьюшницы'!J3419,INDEX('Доп настройки участников'!G:G,2+N3419))</f>
        <v>0</v>
      </c>
      <c r="E3419" s="13" t="e">
        <f>INDEX('Сопоставление оценок'!$A$3:$A$14,MATCH(IF(M3419,'Выгрузка из ревьюшницы'!K3419,INDEX('Доп настройки участников'!H:H,2+N3419)),'Сопоставление оценок'!$C$3:$C$14,0))</f>
        <v>#N/A</v>
      </c>
      <c r="F3419" s="13" t="e">
        <f>INDEX('Сопоставление оценок'!$B$3:$B$14,MATCH(Table13[[#This Row],[mark_at_review]],'Сопоставление оценок'!$C$3:$C$14,0))</f>
        <v>#N/A</v>
      </c>
      <c r="G3419" s="13">
        <f>IF(M3419,IFERROR(IF(OR('Выгрузка из ревьюшницы'!X3419,'Выгрузка из ревьюшницы'!Z3419),1,0),0),INDEX('Доп настройки участников'!I:I,2+N3419))</f>
        <v>0</v>
      </c>
      <c r="H3419" s="13">
        <f>IF(M3419,'Выгрузка из ревьюшницы'!AJ3419,INDEX('Доп настройки участников'!J:J,2+N3419))</f>
        <v>0</v>
      </c>
      <c r="I3419" s="16" t="str">
        <f>IFERROR(IF($H3419=0,"",INDEX(Разметка!B:B,MATCH($H3419,Разметка!A:A,0))),0)</f>
        <v/>
      </c>
      <c r="J3419" s="16" t="str">
        <f>IFERROR(IF($H3419=0,"",INDEX(Разметка!C:C,MATCH($H3419,Разметка!A:A,0))),0)</f>
        <v/>
      </c>
      <c r="K3419" s="16" t="e">
        <f>IF($F3419&gt;0,IFERROR(MATCH(A3419,'Доп настройки участников'!A:A,0),-1)*(-1),0)</f>
        <v>#N/A</v>
      </c>
      <c r="L3419" s="16" t="str">
        <f t="shared" si="219"/>
        <v>Нет</v>
      </c>
      <c r="M3419" s="33" t="b">
        <f t="shared" si="220"/>
        <v>0</v>
      </c>
      <c r="N3419" s="33">
        <f t="shared" si="221"/>
        <v>3387</v>
      </c>
      <c r="O3419" s="33">
        <v>3418</v>
      </c>
    </row>
    <row r="3420" spans="1:15" x14ac:dyDescent="0.25">
      <c r="A3420" s="13">
        <f>IF(M3420,'Выгрузка из ревьюшницы'!B3420,INDEX('Доп настройки участников'!D:D,2+N3420))</f>
        <v>0</v>
      </c>
      <c r="B3420" s="13">
        <f>IF(M3420,'Выгрузка из ревьюшницы'!C3420,INDEX('Доп настройки участников'!E:E,2+N3420))</f>
        <v>0</v>
      </c>
      <c r="C3420" s="13">
        <f>IF(M3420,'Выгрузка из ревьюшницы'!H3420,INDEX('Доп настройки участников'!F:F,2+N3420))</f>
        <v>0</v>
      </c>
      <c r="D3420" s="13">
        <f>IF(M3420,'Выгрузка из ревьюшницы'!J3420,INDEX('Доп настройки участников'!G:G,2+N3420))</f>
        <v>0</v>
      </c>
      <c r="E3420" s="13" t="e">
        <f>INDEX('Сопоставление оценок'!$A$3:$A$14,MATCH(IF(M3420,'Выгрузка из ревьюшницы'!K3420,INDEX('Доп настройки участников'!H:H,2+N3420)),'Сопоставление оценок'!$C$3:$C$14,0))</f>
        <v>#N/A</v>
      </c>
      <c r="F3420" s="13" t="e">
        <f>INDEX('Сопоставление оценок'!$B$3:$B$14,MATCH(Table13[[#This Row],[mark_at_review]],'Сопоставление оценок'!$C$3:$C$14,0))</f>
        <v>#N/A</v>
      </c>
      <c r="G3420" s="13">
        <f>IF(M3420,IFERROR(IF(OR('Выгрузка из ревьюшницы'!X3420,'Выгрузка из ревьюшницы'!Z3420),1,0),0),INDEX('Доп настройки участников'!I:I,2+N3420))</f>
        <v>0</v>
      </c>
      <c r="H3420" s="13">
        <f>IF(M3420,'Выгрузка из ревьюшницы'!AJ3420,INDEX('Доп настройки участников'!J:J,2+N3420))</f>
        <v>0</v>
      </c>
      <c r="I3420" s="16" t="str">
        <f>IFERROR(IF($H3420=0,"",INDEX(Разметка!B:B,MATCH($H3420,Разметка!A:A,0))),0)</f>
        <v/>
      </c>
      <c r="J3420" s="16" t="str">
        <f>IFERROR(IF($H3420=0,"",INDEX(Разметка!C:C,MATCH($H3420,Разметка!A:A,0))),0)</f>
        <v/>
      </c>
      <c r="K3420" s="16" t="e">
        <f>IF($F3420&gt;0,IFERROR(MATCH(A3420,'Доп настройки участников'!A:A,0),-1)*(-1),0)</f>
        <v>#N/A</v>
      </c>
      <c r="L3420" s="16" t="str">
        <f t="shared" si="219"/>
        <v>Нет</v>
      </c>
      <c r="M3420" s="33" t="b">
        <f t="shared" si="220"/>
        <v>0</v>
      </c>
      <c r="N3420" s="33">
        <f t="shared" si="221"/>
        <v>3388</v>
      </c>
      <c r="O3420" s="33">
        <v>3419</v>
      </c>
    </row>
    <row r="3421" spans="1:15" x14ac:dyDescent="0.25">
      <c r="A3421" s="13">
        <f>IF(M3421,'Выгрузка из ревьюшницы'!B3421,INDEX('Доп настройки участников'!D:D,2+N3421))</f>
        <v>0</v>
      </c>
      <c r="B3421" s="13">
        <f>IF(M3421,'Выгрузка из ревьюшницы'!C3421,INDEX('Доп настройки участников'!E:E,2+N3421))</f>
        <v>0</v>
      </c>
      <c r="C3421" s="13">
        <f>IF(M3421,'Выгрузка из ревьюшницы'!H3421,INDEX('Доп настройки участников'!F:F,2+N3421))</f>
        <v>0</v>
      </c>
      <c r="D3421" s="13">
        <f>IF(M3421,'Выгрузка из ревьюшницы'!J3421,INDEX('Доп настройки участников'!G:G,2+N3421))</f>
        <v>0</v>
      </c>
      <c r="E3421" s="13" t="e">
        <f>INDEX('Сопоставление оценок'!$A$3:$A$14,MATCH(IF(M3421,'Выгрузка из ревьюшницы'!K3421,INDEX('Доп настройки участников'!H:H,2+N3421)),'Сопоставление оценок'!$C$3:$C$14,0))</f>
        <v>#N/A</v>
      </c>
      <c r="F3421" s="13" t="e">
        <f>INDEX('Сопоставление оценок'!$B$3:$B$14,MATCH(Table13[[#This Row],[mark_at_review]],'Сопоставление оценок'!$C$3:$C$14,0))</f>
        <v>#N/A</v>
      </c>
      <c r="G3421" s="13">
        <f>IF(M3421,IFERROR(IF(OR('Выгрузка из ревьюшницы'!X3421,'Выгрузка из ревьюшницы'!Z3421),1,0),0),INDEX('Доп настройки участников'!I:I,2+N3421))</f>
        <v>0</v>
      </c>
      <c r="H3421" s="13">
        <f>IF(M3421,'Выгрузка из ревьюшницы'!AJ3421,INDEX('Доп настройки участников'!J:J,2+N3421))</f>
        <v>0</v>
      </c>
      <c r="I3421" s="16" t="str">
        <f>IFERROR(IF($H3421=0,"",INDEX(Разметка!B:B,MATCH($H3421,Разметка!A:A,0))),0)</f>
        <v/>
      </c>
      <c r="J3421" s="16" t="str">
        <f>IFERROR(IF($H3421=0,"",INDEX(Разметка!C:C,MATCH($H3421,Разметка!A:A,0))),0)</f>
        <v/>
      </c>
      <c r="K3421" s="16" t="e">
        <f>IF($F3421&gt;0,IFERROR(MATCH(A3421,'Доп настройки участников'!A:A,0),-1)*(-1),0)</f>
        <v>#N/A</v>
      </c>
      <c r="L3421" s="16" t="str">
        <f t="shared" si="219"/>
        <v>Нет</v>
      </c>
      <c r="M3421" s="33" t="b">
        <f t="shared" si="220"/>
        <v>0</v>
      </c>
      <c r="N3421" s="33">
        <f t="shared" si="221"/>
        <v>3389</v>
      </c>
      <c r="O3421" s="33">
        <v>3420</v>
      </c>
    </row>
    <row r="3422" spans="1:15" x14ac:dyDescent="0.25">
      <c r="A3422" s="13">
        <f>IF(M3422,'Выгрузка из ревьюшницы'!B3422,INDEX('Доп настройки участников'!D:D,2+N3422))</f>
        <v>0</v>
      </c>
      <c r="B3422" s="13">
        <f>IF(M3422,'Выгрузка из ревьюшницы'!C3422,INDEX('Доп настройки участников'!E:E,2+N3422))</f>
        <v>0</v>
      </c>
      <c r="C3422" s="13">
        <f>IF(M3422,'Выгрузка из ревьюшницы'!H3422,INDEX('Доп настройки участников'!F:F,2+N3422))</f>
        <v>0</v>
      </c>
      <c r="D3422" s="13">
        <f>IF(M3422,'Выгрузка из ревьюшницы'!J3422,INDEX('Доп настройки участников'!G:G,2+N3422))</f>
        <v>0</v>
      </c>
      <c r="E3422" s="13" t="e">
        <f>INDEX('Сопоставление оценок'!$A$3:$A$14,MATCH(IF(M3422,'Выгрузка из ревьюшницы'!K3422,INDEX('Доп настройки участников'!H:H,2+N3422)),'Сопоставление оценок'!$C$3:$C$14,0))</f>
        <v>#N/A</v>
      </c>
      <c r="F3422" s="13" t="e">
        <f>INDEX('Сопоставление оценок'!$B$3:$B$14,MATCH(Table13[[#This Row],[mark_at_review]],'Сопоставление оценок'!$C$3:$C$14,0))</f>
        <v>#N/A</v>
      </c>
      <c r="G3422" s="13">
        <f>IF(M3422,IFERROR(IF(OR('Выгрузка из ревьюшницы'!X3422,'Выгрузка из ревьюшницы'!Z3422),1,0),0),INDEX('Доп настройки участников'!I:I,2+N3422))</f>
        <v>0</v>
      </c>
      <c r="H3422" s="13">
        <f>IF(M3422,'Выгрузка из ревьюшницы'!AJ3422,INDEX('Доп настройки участников'!J:J,2+N3422))</f>
        <v>0</v>
      </c>
      <c r="I3422" s="16" t="str">
        <f>IFERROR(IF($H3422=0,"",INDEX(Разметка!B:B,MATCH($H3422,Разметка!A:A,0))),0)</f>
        <v/>
      </c>
      <c r="J3422" s="16" t="str">
        <f>IFERROR(IF($H3422=0,"",INDEX(Разметка!C:C,MATCH($H3422,Разметка!A:A,0))),0)</f>
        <v/>
      </c>
      <c r="K3422" s="16" t="e">
        <f>IF($F3422&gt;0,IFERROR(MATCH(A3422,'Доп настройки участников'!A:A,0),-1)*(-1),0)</f>
        <v>#N/A</v>
      </c>
      <c r="L3422" s="16" t="str">
        <f t="shared" si="219"/>
        <v>Нет</v>
      </c>
      <c r="M3422" s="33" t="b">
        <f t="shared" si="220"/>
        <v>0</v>
      </c>
      <c r="N3422" s="33">
        <f t="shared" si="221"/>
        <v>3390</v>
      </c>
      <c r="O3422" s="33">
        <v>3421</v>
      </c>
    </row>
    <row r="3423" spans="1:15" x14ac:dyDescent="0.25">
      <c r="A3423" s="13">
        <f>IF(M3423,'Выгрузка из ревьюшницы'!B3423,INDEX('Доп настройки участников'!D:D,2+N3423))</f>
        <v>0</v>
      </c>
      <c r="B3423" s="13">
        <f>IF(M3423,'Выгрузка из ревьюшницы'!C3423,INDEX('Доп настройки участников'!E:E,2+N3423))</f>
        <v>0</v>
      </c>
      <c r="C3423" s="13">
        <f>IF(M3423,'Выгрузка из ревьюшницы'!H3423,INDEX('Доп настройки участников'!F:F,2+N3423))</f>
        <v>0</v>
      </c>
      <c r="D3423" s="13">
        <f>IF(M3423,'Выгрузка из ревьюшницы'!J3423,INDEX('Доп настройки участников'!G:G,2+N3423))</f>
        <v>0</v>
      </c>
      <c r="E3423" s="13" t="e">
        <f>INDEX('Сопоставление оценок'!$A$3:$A$14,MATCH(IF(M3423,'Выгрузка из ревьюшницы'!K3423,INDEX('Доп настройки участников'!H:H,2+N3423)),'Сопоставление оценок'!$C$3:$C$14,0))</f>
        <v>#N/A</v>
      </c>
      <c r="F3423" s="13" t="e">
        <f>INDEX('Сопоставление оценок'!$B$3:$B$14,MATCH(Table13[[#This Row],[mark_at_review]],'Сопоставление оценок'!$C$3:$C$14,0))</f>
        <v>#N/A</v>
      </c>
      <c r="G3423" s="13">
        <f>IF(M3423,IFERROR(IF(OR('Выгрузка из ревьюшницы'!X3423,'Выгрузка из ревьюшницы'!Z3423),1,0),0),INDEX('Доп настройки участников'!I:I,2+N3423))</f>
        <v>0</v>
      </c>
      <c r="H3423" s="13">
        <f>IF(M3423,'Выгрузка из ревьюшницы'!AJ3423,INDEX('Доп настройки участников'!J:J,2+N3423))</f>
        <v>0</v>
      </c>
      <c r="I3423" s="16" t="str">
        <f>IFERROR(IF($H3423=0,"",INDEX(Разметка!B:B,MATCH($H3423,Разметка!A:A,0))),0)</f>
        <v/>
      </c>
      <c r="J3423" s="16" t="str">
        <f>IFERROR(IF($H3423=0,"",INDEX(Разметка!C:C,MATCH($H3423,Разметка!A:A,0))),0)</f>
        <v/>
      </c>
      <c r="K3423" s="16" t="e">
        <f>IF($F3423&gt;0,IFERROR(MATCH(A3423,'Доп настройки участников'!A:A,0),-1)*(-1),0)</f>
        <v>#N/A</v>
      </c>
      <c r="L3423" s="16" t="str">
        <f t="shared" si="219"/>
        <v>Нет</v>
      </c>
      <c r="M3423" s="33" t="b">
        <f t="shared" si="220"/>
        <v>0</v>
      </c>
      <c r="N3423" s="33">
        <f t="shared" si="221"/>
        <v>3391</v>
      </c>
      <c r="O3423" s="33">
        <v>3422</v>
      </c>
    </row>
    <row r="3424" spans="1:15" x14ac:dyDescent="0.25">
      <c r="A3424" s="13">
        <f>IF(M3424,'Выгрузка из ревьюшницы'!B3424,INDEX('Доп настройки участников'!D:D,2+N3424))</f>
        <v>0</v>
      </c>
      <c r="B3424" s="13">
        <f>IF(M3424,'Выгрузка из ревьюшницы'!C3424,INDEX('Доп настройки участников'!E:E,2+N3424))</f>
        <v>0</v>
      </c>
      <c r="C3424" s="13">
        <f>IF(M3424,'Выгрузка из ревьюшницы'!H3424,INDEX('Доп настройки участников'!F:F,2+N3424))</f>
        <v>0</v>
      </c>
      <c r="D3424" s="13">
        <f>IF(M3424,'Выгрузка из ревьюшницы'!J3424,INDEX('Доп настройки участников'!G:G,2+N3424))</f>
        <v>0</v>
      </c>
      <c r="E3424" s="13" t="e">
        <f>INDEX('Сопоставление оценок'!$A$3:$A$14,MATCH(IF(M3424,'Выгрузка из ревьюшницы'!K3424,INDEX('Доп настройки участников'!H:H,2+N3424)),'Сопоставление оценок'!$C$3:$C$14,0))</f>
        <v>#N/A</v>
      </c>
      <c r="F3424" s="13" t="e">
        <f>INDEX('Сопоставление оценок'!$B$3:$B$14,MATCH(Table13[[#This Row],[mark_at_review]],'Сопоставление оценок'!$C$3:$C$14,0))</f>
        <v>#N/A</v>
      </c>
      <c r="G3424" s="13">
        <f>IF(M3424,IFERROR(IF(OR('Выгрузка из ревьюшницы'!X3424,'Выгрузка из ревьюшницы'!Z3424),1,0),0),INDEX('Доп настройки участников'!I:I,2+N3424))</f>
        <v>0</v>
      </c>
      <c r="H3424" s="13">
        <f>IF(M3424,'Выгрузка из ревьюшницы'!AJ3424,INDEX('Доп настройки участников'!J:J,2+N3424))</f>
        <v>0</v>
      </c>
      <c r="I3424" s="16" t="str">
        <f>IFERROR(IF($H3424=0,"",INDEX(Разметка!B:B,MATCH($H3424,Разметка!A:A,0))),0)</f>
        <v/>
      </c>
      <c r="J3424" s="16" t="str">
        <f>IFERROR(IF($H3424=0,"",INDEX(Разметка!C:C,MATCH($H3424,Разметка!A:A,0))),0)</f>
        <v/>
      </c>
      <c r="K3424" s="16" t="e">
        <f>IF($F3424&gt;0,IFERROR(MATCH(A3424,'Доп настройки участников'!A:A,0),-1)*(-1),0)</f>
        <v>#N/A</v>
      </c>
      <c r="L3424" s="16" t="str">
        <f t="shared" si="219"/>
        <v>Нет</v>
      </c>
      <c r="M3424" s="33" t="b">
        <f t="shared" si="220"/>
        <v>0</v>
      </c>
      <c r="N3424" s="33">
        <f t="shared" si="221"/>
        <v>3392</v>
      </c>
      <c r="O3424" s="33">
        <v>3423</v>
      </c>
    </row>
    <row r="3425" spans="1:15" x14ac:dyDescent="0.25">
      <c r="A3425" s="13">
        <f>IF(M3425,'Выгрузка из ревьюшницы'!B3425,INDEX('Доп настройки участников'!D:D,2+N3425))</f>
        <v>0</v>
      </c>
      <c r="B3425" s="13">
        <f>IF(M3425,'Выгрузка из ревьюшницы'!C3425,INDEX('Доп настройки участников'!E:E,2+N3425))</f>
        <v>0</v>
      </c>
      <c r="C3425" s="13">
        <f>IF(M3425,'Выгрузка из ревьюшницы'!H3425,INDEX('Доп настройки участников'!F:F,2+N3425))</f>
        <v>0</v>
      </c>
      <c r="D3425" s="13">
        <f>IF(M3425,'Выгрузка из ревьюшницы'!J3425,INDEX('Доп настройки участников'!G:G,2+N3425))</f>
        <v>0</v>
      </c>
      <c r="E3425" s="13" t="e">
        <f>INDEX('Сопоставление оценок'!$A$3:$A$14,MATCH(IF(M3425,'Выгрузка из ревьюшницы'!K3425,INDEX('Доп настройки участников'!H:H,2+N3425)),'Сопоставление оценок'!$C$3:$C$14,0))</f>
        <v>#N/A</v>
      </c>
      <c r="F3425" s="13" t="e">
        <f>INDEX('Сопоставление оценок'!$B$3:$B$14,MATCH(Table13[[#This Row],[mark_at_review]],'Сопоставление оценок'!$C$3:$C$14,0))</f>
        <v>#N/A</v>
      </c>
      <c r="G3425" s="13">
        <f>IF(M3425,IFERROR(IF(OR('Выгрузка из ревьюшницы'!X3425,'Выгрузка из ревьюшницы'!Z3425),1,0),0),INDEX('Доп настройки участников'!I:I,2+N3425))</f>
        <v>0</v>
      </c>
      <c r="H3425" s="13">
        <f>IF(M3425,'Выгрузка из ревьюшницы'!AJ3425,INDEX('Доп настройки участников'!J:J,2+N3425))</f>
        <v>0</v>
      </c>
      <c r="I3425" s="16" t="str">
        <f>IFERROR(IF($H3425=0,"",INDEX(Разметка!B:B,MATCH($H3425,Разметка!A:A,0))),0)</f>
        <v/>
      </c>
      <c r="J3425" s="16" t="str">
        <f>IFERROR(IF($H3425=0,"",INDEX(Разметка!C:C,MATCH($H3425,Разметка!A:A,0))),0)</f>
        <v/>
      </c>
      <c r="K3425" s="16" t="e">
        <f>IF($F3425&gt;0,IFERROR(MATCH(A3425,'Доп настройки участников'!A:A,0),-1)*(-1),0)</f>
        <v>#N/A</v>
      </c>
      <c r="L3425" s="16" t="str">
        <f t="shared" si="219"/>
        <v>Нет</v>
      </c>
      <c r="M3425" s="33" t="b">
        <f t="shared" si="220"/>
        <v>0</v>
      </c>
      <c r="N3425" s="33">
        <f t="shared" si="221"/>
        <v>3393</v>
      </c>
      <c r="O3425" s="33">
        <v>3424</v>
      </c>
    </row>
    <row r="3426" spans="1:15" x14ac:dyDescent="0.25">
      <c r="A3426" s="13">
        <f>IF(M3426,'Выгрузка из ревьюшницы'!B3426,INDEX('Доп настройки участников'!D:D,2+N3426))</f>
        <v>0</v>
      </c>
      <c r="B3426" s="13">
        <f>IF(M3426,'Выгрузка из ревьюшницы'!C3426,INDEX('Доп настройки участников'!E:E,2+N3426))</f>
        <v>0</v>
      </c>
      <c r="C3426" s="13">
        <f>IF(M3426,'Выгрузка из ревьюшницы'!H3426,INDEX('Доп настройки участников'!F:F,2+N3426))</f>
        <v>0</v>
      </c>
      <c r="D3426" s="13">
        <f>IF(M3426,'Выгрузка из ревьюшницы'!J3426,INDEX('Доп настройки участников'!G:G,2+N3426))</f>
        <v>0</v>
      </c>
      <c r="E3426" s="13" t="e">
        <f>INDEX('Сопоставление оценок'!$A$3:$A$14,MATCH(IF(M3426,'Выгрузка из ревьюшницы'!K3426,INDEX('Доп настройки участников'!H:H,2+N3426)),'Сопоставление оценок'!$C$3:$C$14,0))</f>
        <v>#N/A</v>
      </c>
      <c r="F3426" s="13" t="e">
        <f>INDEX('Сопоставление оценок'!$B$3:$B$14,MATCH(Table13[[#This Row],[mark_at_review]],'Сопоставление оценок'!$C$3:$C$14,0))</f>
        <v>#N/A</v>
      </c>
      <c r="G3426" s="13">
        <f>IF(M3426,IFERROR(IF(OR('Выгрузка из ревьюшницы'!X3426,'Выгрузка из ревьюшницы'!Z3426),1,0),0),INDEX('Доп настройки участников'!I:I,2+N3426))</f>
        <v>0</v>
      </c>
      <c r="H3426" s="13">
        <f>IF(M3426,'Выгрузка из ревьюшницы'!AJ3426,INDEX('Доп настройки участников'!J:J,2+N3426))</f>
        <v>0</v>
      </c>
      <c r="I3426" s="16" t="str">
        <f>IFERROR(IF($H3426=0,"",INDEX(Разметка!B:B,MATCH($H3426,Разметка!A:A,0))),0)</f>
        <v/>
      </c>
      <c r="J3426" s="16" t="str">
        <f>IFERROR(IF($H3426=0,"",INDEX(Разметка!C:C,MATCH($H3426,Разметка!A:A,0))),0)</f>
        <v/>
      </c>
      <c r="K3426" s="16" t="e">
        <f>IF($F3426&gt;0,IFERROR(MATCH(A3426,'Доп настройки участников'!A:A,0),-1)*(-1),0)</f>
        <v>#N/A</v>
      </c>
      <c r="L3426" s="16" t="str">
        <f t="shared" si="219"/>
        <v>Нет</v>
      </c>
      <c r="M3426" s="33" t="b">
        <f t="shared" si="220"/>
        <v>0</v>
      </c>
      <c r="N3426" s="33">
        <f t="shared" si="221"/>
        <v>3394</v>
      </c>
      <c r="O3426" s="33">
        <v>3425</v>
      </c>
    </row>
    <row r="3427" spans="1:15" x14ac:dyDescent="0.25">
      <c r="A3427" s="13">
        <f>IF(M3427,'Выгрузка из ревьюшницы'!B3427,INDEX('Доп настройки участников'!D:D,2+N3427))</f>
        <v>0</v>
      </c>
      <c r="B3427" s="13">
        <f>IF(M3427,'Выгрузка из ревьюшницы'!C3427,INDEX('Доп настройки участников'!E:E,2+N3427))</f>
        <v>0</v>
      </c>
      <c r="C3427" s="13">
        <f>IF(M3427,'Выгрузка из ревьюшницы'!H3427,INDEX('Доп настройки участников'!F:F,2+N3427))</f>
        <v>0</v>
      </c>
      <c r="D3427" s="13">
        <f>IF(M3427,'Выгрузка из ревьюшницы'!J3427,INDEX('Доп настройки участников'!G:G,2+N3427))</f>
        <v>0</v>
      </c>
      <c r="E3427" s="13" t="e">
        <f>INDEX('Сопоставление оценок'!$A$3:$A$14,MATCH(IF(M3427,'Выгрузка из ревьюшницы'!K3427,INDEX('Доп настройки участников'!H:H,2+N3427)),'Сопоставление оценок'!$C$3:$C$14,0))</f>
        <v>#N/A</v>
      </c>
      <c r="F3427" s="13" t="e">
        <f>INDEX('Сопоставление оценок'!$B$3:$B$14,MATCH(Table13[[#This Row],[mark_at_review]],'Сопоставление оценок'!$C$3:$C$14,0))</f>
        <v>#N/A</v>
      </c>
      <c r="G3427" s="13">
        <f>IF(M3427,IFERROR(IF(OR('Выгрузка из ревьюшницы'!X3427,'Выгрузка из ревьюшницы'!Z3427),1,0),0),INDEX('Доп настройки участников'!I:I,2+N3427))</f>
        <v>0</v>
      </c>
      <c r="H3427" s="13">
        <f>IF(M3427,'Выгрузка из ревьюшницы'!AJ3427,INDEX('Доп настройки участников'!J:J,2+N3427))</f>
        <v>0</v>
      </c>
      <c r="I3427" s="16" t="str">
        <f>IFERROR(IF($H3427=0,"",INDEX(Разметка!B:B,MATCH($H3427,Разметка!A:A,0))),0)</f>
        <v/>
      </c>
      <c r="J3427" s="16" t="str">
        <f>IFERROR(IF($H3427=0,"",INDEX(Разметка!C:C,MATCH($H3427,Разметка!A:A,0))),0)</f>
        <v/>
      </c>
      <c r="K3427" s="16" t="e">
        <f>IF($F3427&gt;0,IFERROR(MATCH(A3427,'Доп настройки участников'!A:A,0),-1)*(-1),0)</f>
        <v>#N/A</v>
      </c>
      <c r="L3427" s="16" t="str">
        <f t="shared" si="219"/>
        <v>Нет</v>
      </c>
      <c r="M3427" s="33" t="b">
        <f t="shared" si="220"/>
        <v>0</v>
      </c>
      <c r="N3427" s="33">
        <f t="shared" si="221"/>
        <v>3395</v>
      </c>
      <c r="O3427" s="33">
        <v>3426</v>
      </c>
    </row>
    <row r="3428" spans="1:15" x14ac:dyDescent="0.25">
      <c r="A3428" s="13">
        <f>IF(M3428,'Выгрузка из ревьюшницы'!B3428,INDEX('Доп настройки участников'!D:D,2+N3428))</f>
        <v>0</v>
      </c>
      <c r="B3428" s="13">
        <f>IF(M3428,'Выгрузка из ревьюшницы'!C3428,INDEX('Доп настройки участников'!E:E,2+N3428))</f>
        <v>0</v>
      </c>
      <c r="C3428" s="13">
        <f>IF(M3428,'Выгрузка из ревьюшницы'!H3428,INDEX('Доп настройки участников'!F:F,2+N3428))</f>
        <v>0</v>
      </c>
      <c r="D3428" s="13">
        <f>IF(M3428,'Выгрузка из ревьюшницы'!J3428,INDEX('Доп настройки участников'!G:G,2+N3428))</f>
        <v>0</v>
      </c>
      <c r="E3428" s="13" t="e">
        <f>INDEX('Сопоставление оценок'!$A$3:$A$14,MATCH(IF(M3428,'Выгрузка из ревьюшницы'!K3428,INDEX('Доп настройки участников'!H:H,2+N3428)),'Сопоставление оценок'!$C$3:$C$14,0))</f>
        <v>#N/A</v>
      </c>
      <c r="F3428" s="13" t="e">
        <f>INDEX('Сопоставление оценок'!$B$3:$B$14,MATCH(Table13[[#This Row],[mark_at_review]],'Сопоставление оценок'!$C$3:$C$14,0))</f>
        <v>#N/A</v>
      </c>
      <c r="G3428" s="13">
        <f>IF(M3428,IFERROR(IF(OR('Выгрузка из ревьюшницы'!X3428,'Выгрузка из ревьюшницы'!Z3428),1,0),0),INDEX('Доп настройки участников'!I:I,2+N3428))</f>
        <v>0</v>
      </c>
      <c r="H3428" s="13">
        <f>IF(M3428,'Выгрузка из ревьюшницы'!AJ3428,INDEX('Доп настройки участников'!J:J,2+N3428))</f>
        <v>0</v>
      </c>
      <c r="I3428" s="16" t="str">
        <f>IFERROR(IF($H3428=0,"",INDEX(Разметка!B:B,MATCH($H3428,Разметка!A:A,0))),0)</f>
        <v/>
      </c>
      <c r="J3428" s="16" t="str">
        <f>IFERROR(IF($H3428=0,"",INDEX(Разметка!C:C,MATCH($H3428,Разметка!A:A,0))),0)</f>
        <v/>
      </c>
      <c r="K3428" s="16" t="e">
        <f>IF($F3428&gt;0,IFERROR(MATCH(A3428,'Доп настройки участников'!A:A,0),-1)*(-1),0)</f>
        <v>#N/A</v>
      </c>
      <c r="L3428" s="16" t="str">
        <f t="shared" si="219"/>
        <v>Нет</v>
      </c>
      <c r="M3428" s="33" t="b">
        <f t="shared" si="220"/>
        <v>0</v>
      </c>
      <c r="N3428" s="33">
        <f t="shared" si="221"/>
        <v>3396</v>
      </c>
      <c r="O3428" s="33">
        <v>3427</v>
      </c>
    </row>
    <row r="3429" spans="1:15" x14ac:dyDescent="0.25">
      <c r="A3429" s="13">
        <f>IF(M3429,'Выгрузка из ревьюшницы'!B3429,INDEX('Доп настройки участников'!D:D,2+N3429))</f>
        <v>0</v>
      </c>
      <c r="B3429" s="13">
        <f>IF(M3429,'Выгрузка из ревьюшницы'!C3429,INDEX('Доп настройки участников'!E:E,2+N3429))</f>
        <v>0</v>
      </c>
      <c r="C3429" s="13">
        <f>IF(M3429,'Выгрузка из ревьюшницы'!H3429,INDEX('Доп настройки участников'!F:F,2+N3429))</f>
        <v>0</v>
      </c>
      <c r="D3429" s="13">
        <f>IF(M3429,'Выгрузка из ревьюшницы'!J3429,INDEX('Доп настройки участников'!G:G,2+N3429))</f>
        <v>0</v>
      </c>
      <c r="E3429" s="13" t="e">
        <f>INDEX('Сопоставление оценок'!$A$3:$A$14,MATCH(IF(M3429,'Выгрузка из ревьюшницы'!K3429,INDEX('Доп настройки участников'!H:H,2+N3429)),'Сопоставление оценок'!$C$3:$C$14,0))</f>
        <v>#N/A</v>
      </c>
      <c r="F3429" s="13" t="e">
        <f>INDEX('Сопоставление оценок'!$B$3:$B$14,MATCH(Table13[[#This Row],[mark_at_review]],'Сопоставление оценок'!$C$3:$C$14,0))</f>
        <v>#N/A</v>
      </c>
      <c r="G3429" s="13">
        <f>IF(M3429,IFERROR(IF(OR('Выгрузка из ревьюшницы'!X3429,'Выгрузка из ревьюшницы'!Z3429),1,0),0),INDEX('Доп настройки участников'!I:I,2+N3429))</f>
        <v>0</v>
      </c>
      <c r="H3429" s="13">
        <f>IF(M3429,'Выгрузка из ревьюшницы'!AJ3429,INDEX('Доп настройки участников'!J:J,2+N3429))</f>
        <v>0</v>
      </c>
      <c r="I3429" s="16" t="str">
        <f>IFERROR(IF($H3429=0,"",INDEX(Разметка!B:B,MATCH($H3429,Разметка!A:A,0))),0)</f>
        <v/>
      </c>
      <c r="J3429" s="16" t="str">
        <f>IFERROR(IF($H3429=0,"",INDEX(Разметка!C:C,MATCH($H3429,Разметка!A:A,0))),0)</f>
        <v/>
      </c>
      <c r="K3429" s="16" t="e">
        <f>IF($F3429&gt;0,IFERROR(MATCH(A3429,'Доп настройки участников'!A:A,0),-1)*(-1),0)</f>
        <v>#N/A</v>
      </c>
      <c r="L3429" s="16" t="str">
        <f t="shared" si="219"/>
        <v>Нет</v>
      </c>
      <c r="M3429" s="33" t="b">
        <f t="shared" si="220"/>
        <v>0</v>
      </c>
      <c r="N3429" s="33">
        <f t="shared" si="221"/>
        <v>3397</v>
      </c>
      <c r="O3429" s="33">
        <v>3428</v>
      </c>
    </row>
    <row r="3430" spans="1:15" x14ac:dyDescent="0.25">
      <c r="A3430" s="13">
        <f>IF(M3430,'Выгрузка из ревьюшницы'!B3430,INDEX('Доп настройки участников'!D:D,2+N3430))</f>
        <v>0</v>
      </c>
      <c r="B3430" s="13">
        <f>IF(M3430,'Выгрузка из ревьюшницы'!C3430,INDEX('Доп настройки участников'!E:E,2+N3430))</f>
        <v>0</v>
      </c>
      <c r="C3430" s="13">
        <f>IF(M3430,'Выгрузка из ревьюшницы'!H3430,INDEX('Доп настройки участников'!F:F,2+N3430))</f>
        <v>0</v>
      </c>
      <c r="D3430" s="13">
        <f>IF(M3430,'Выгрузка из ревьюшницы'!J3430,INDEX('Доп настройки участников'!G:G,2+N3430))</f>
        <v>0</v>
      </c>
      <c r="E3430" s="13" t="e">
        <f>INDEX('Сопоставление оценок'!$A$3:$A$14,MATCH(IF(M3430,'Выгрузка из ревьюшницы'!K3430,INDEX('Доп настройки участников'!H:H,2+N3430)),'Сопоставление оценок'!$C$3:$C$14,0))</f>
        <v>#N/A</v>
      </c>
      <c r="F3430" s="13" t="e">
        <f>INDEX('Сопоставление оценок'!$B$3:$B$14,MATCH(Table13[[#This Row],[mark_at_review]],'Сопоставление оценок'!$C$3:$C$14,0))</f>
        <v>#N/A</v>
      </c>
      <c r="G3430" s="13">
        <f>IF(M3430,IFERROR(IF(OR('Выгрузка из ревьюшницы'!X3430,'Выгрузка из ревьюшницы'!Z3430),1,0),0),INDEX('Доп настройки участников'!I:I,2+N3430))</f>
        <v>0</v>
      </c>
      <c r="H3430" s="13">
        <f>IF(M3430,'Выгрузка из ревьюшницы'!AJ3430,INDEX('Доп настройки участников'!J:J,2+N3430))</f>
        <v>0</v>
      </c>
      <c r="I3430" s="16" t="str">
        <f>IFERROR(IF($H3430=0,"",INDEX(Разметка!B:B,MATCH($H3430,Разметка!A:A,0))),0)</f>
        <v/>
      </c>
      <c r="J3430" s="16" t="str">
        <f>IFERROR(IF($H3430=0,"",INDEX(Разметка!C:C,MATCH($H3430,Разметка!A:A,0))),0)</f>
        <v/>
      </c>
      <c r="K3430" s="16" t="e">
        <f>IF($F3430&gt;0,IFERROR(MATCH(A3430,'Доп настройки участников'!A:A,0),-1)*(-1),0)</f>
        <v>#N/A</v>
      </c>
      <c r="L3430" s="16" t="str">
        <f t="shared" si="219"/>
        <v>Нет</v>
      </c>
      <c r="M3430" s="33" t="b">
        <f t="shared" si="220"/>
        <v>0</v>
      </c>
      <c r="N3430" s="33">
        <f t="shared" si="221"/>
        <v>3398</v>
      </c>
      <c r="O3430" s="33">
        <v>3429</v>
      </c>
    </row>
    <row r="3431" spans="1:15" x14ac:dyDescent="0.25">
      <c r="A3431" s="13">
        <f>IF(M3431,'Выгрузка из ревьюшницы'!B3431,INDEX('Доп настройки участников'!D:D,2+N3431))</f>
        <v>0</v>
      </c>
      <c r="B3431" s="13">
        <f>IF(M3431,'Выгрузка из ревьюшницы'!C3431,INDEX('Доп настройки участников'!E:E,2+N3431))</f>
        <v>0</v>
      </c>
      <c r="C3431" s="13">
        <f>IF(M3431,'Выгрузка из ревьюшницы'!H3431,INDEX('Доп настройки участников'!F:F,2+N3431))</f>
        <v>0</v>
      </c>
      <c r="D3431" s="13">
        <f>IF(M3431,'Выгрузка из ревьюшницы'!J3431,INDEX('Доп настройки участников'!G:G,2+N3431))</f>
        <v>0</v>
      </c>
      <c r="E3431" s="13" t="e">
        <f>INDEX('Сопоставление оценок'!$A$3:$A$14,MATCH(IF(M3431,'Выгрузка из ревьюшницы'!K3431,INDEX('Доп настройки участников'!H:H,2+N3431)),'Сопоставление оценок'!$C$3:$C$14,0))</f>
        <v>#N/A</v>
      </c>
      <c r="F3431" s="13" t="e">
        <f>INDEX('Сопоставление оценок'!$B$3:$B$14,MATCH(Table13[[#This Row],[mark_at_review]],'Сопоставление оценок'!$C$3:$C$14,0))</f>
        <v>#N/A</v>
      </c>
      <c r="G3431" s="13">
        <f>IF(M3431,IFERROR(IF(OR('Выгрузка из ревьюшницы'!X3431,'Выгрузка из ревьюшницы'!Z3431),1,0),0),INDEX('Доп настройки участников'!I:I,2+N3431))</f>
        <v>0</v>
      </c>
      <c r="H3431" s="13">
        <f>IF(M3431,'Выгрузка из ревьюшницы'!AJ3431,INDEX('Доп настройки участников'!J:J,2+N3431))</f>
        <v>0</v>
      </c>
      <c r="I3431" s="16" t="str">
        <f>IFERROR(IF($H3431=0,"",INDEX(Разметка!B:B,MATCH($H3431,Разметка!A:A,0))),0)</f>
        <v/>
      </c>
      <c r="J3431" s="16" t="str">
        <f>IFERROR(IF($H3431=0,"",INDEX(Разметка!C:C,MATCH($H3431,Разметка!A:A,0))),0)</f>
        <v/>
      </c>
      <c r="K3431" s="16" t="e">
        <f>IF($F3431&gt;0,IFERROR(MATCH(A3431,'Доп настройки участников'!A:A,0),-1)*(-1),0)</f>
        <v>#N/A</v>
      </c>
      <c r="L3431" s="16" t="str">
        <f t="shared" si="219"/>
        <v>Нет</v>
      </c>
      <c r="M3431" s="33" t="b">
        <f t="shared" si="220"/>
        <v>0</v>
      </c>
      <c r="N3431" s="33">
        <f t="shared" si="221"/>
        <v>3399</v>
      </c>
      <c r="O3431" s="33">
        <v>3430</v>
      </c>
    </row>
    <row r="3432" spans="1:15" x14ac:dyDescent="0.25">
      <c r="A3432" s="13">
        <f>IF(M3432,'Выгрузка из ревьюшницы'!B3432,INDEX('Доп настройки участников'!D:D,2+N3432))</f>
        <v>0</v>
      </c>
      <c r="B3432" s="13">
        <f>IF(M3432,'Выгрузка из ревьюшницы'!C3432,INDEX('Доп настройки участников'!E:E,2+N3432))</f>
        <v>0</v>
      </c>
      <c r="C3432" s="13">
        <f>IF(M3432,'Выгрузка из ревьюшницы'!H3432,INDEX('Доп настройки участников'!F:F,2+N3432))</f>
        <v>0</v>
      </c>
      <c r="D3432" s="13">
        <f>IF(M3432,'Выгрузка из ревьюшницы'!J3432,INDEX('Доп настройки участников'!G:G,2+N3432))</f>
        <v>0</v>
      </c>
      <c r="E3432" s="13" t="e">
        <f>INDEX('Сопоставление оценок'!$A$3:$A$14,MATCH(IF(M3432,'Выгрузка из ревьюшницы'!K3432,INDEX('Доп настройки участников'!H:H,2+N3432)),'Сопоставление оценок'!$C$3:$C$14,0))</f>
        <v>#N/A</v>
      </c>
      <c r="F3432" s="13" t="e">
        <f>INDEX('Сопоставление оценок'!$B$3:$B$14,MATCH(Table13[[#This Row],[mark_at_review]],'Сопоставление оценок'!$C$3:$C$14,0))</f>
        <v>#N/A</v>
      </c>
      <c r="G3432" s="13">
        <f>IF(M3432,IFERROR(IF(OR('Выгрузка из ревьюшницы'!X3432,'Выгрузка из ревьюшницы'!Z3432),1,0),0),INDEX('Доп настройки участников'!I:I,2+N3432))</f>
        <v>0</v>
      </c>
      <c r="H3432" s="13">
        <f>IF(M3432,'Выгрузка из ревьюшницы'!AJ3432,INDEX('Доп настройки участников'!J:J,2+N3432))</f>
        <v>0</v>
      </c>
      <c r="I3432" s="16" t="str">
        <f>IFERROR(IF($H3432=0,"",INDEX(Разметка!B:B,MATCH($H3432,Разметка!A:A,0))),0)</f>
        <v/>
      </c>
      <c r="J3432" s="16" t="str">
        <f>IFERROR(IF($H3432=0,"",INDEX(Разметка!C:C,MATCH($H3432,Разметка!A:A,0))),0)</f>
        <v/>
      </c>
      <c r="K3432" s="16" t="e">
        <f>IF($F3432&gt;0,IFERROR(MATCH(A3432,'Доп настройки участников'!A:A,0),-1)*(-1),0)</f>
        <v>#N/A</v>
      </c>
      <c r="L3432" s="16" t="str">
        <f t="shared" si="219"/>
        <v>Нет</v>
      </c>
      <c r="M3432" s="33" t="b">
        <f t="shared" si="220"/>
        <v>0</v>
      </c>
      <c r="N3432" s="33">
        <f t="shared" si="221"/>
        <v>3400</v>
      </c>
      <c r="O3432" s="33">
        <v>3431</v>
      </c>
    </row>
    <row r="3433" spans="1:15" x14ac:dyDescent="0.25">
      <c r="A3433" s="13">
        <f>IF(M3433,'Выгрузка из ревьюшницы'!B3433,INDEX('Доп настройки участников'!D:D,2+N3433))</f>
        <v>0</v>
      </c>
      <c r="B3433" s="13">
        <f>IF(M3433,'Выгрузка из ревьюшницы'!C3433,INDEX('Доп настройки участников'!E:E,2+N3433))</f>
        <v>0</v>
      </c>
      <c r="C3433" s="13">
        <f>IF(M3433,'Выгрузка из ревьюшницы'!H3433,INDEX('Доп настройки участников'!F:F,2+N3433))</f>
        <v>0</v>
      </c>
      <c r="D3433" s="13">
        <f>IF(M3433,'Выгрузка из ревьюшницы'!J3433,INDEX('Доп настройки участников'!G:G,2+N3433))</f>
        <v>0</v>
      </c>
      <c r="E3433" s="13" t="e">
        <f>INDEX('Сопоставление оценок'!$A$3:$A$14,MATCH(IF(M3433,'Выгрузка из ревьюшницы'!K3433,INDEX('Доп настройки участников'!H:H,2+N3433)),'Сопоставление оценок'!$C$3:$C$14,0))</f>
        <v>#N/A</v>
      </c>
      <c r="F3433" s="13" t="e">
        <f>INDEX('Сопоставление оценок'!$B$3:$B$14,MATCH(Table13[[#This Row],[mark_at_review]],'Сопоставление оценок'!$C$3:$C$14,0))</f>
        <v>#N/A</v>
      </c>
      <c r="G3433" s="13">
        <f>IF(M3433,IFERROR(IF(OR('Выгрузка из ревьюшницы'!X3433,'Выгрузка из ревьюшницы'!Z3433),1,0),0),INDEX('Доп настройки участников'!I:I,2+N3433))</f>
        <v>0</v>
      </c>
      <c r="H3433" s="13">
        <f>IF(M3433,'Выгрузка из ревьюшницы'!AJ3433,INDEX('Доп настройки участников'!J:J,2+N3433))</f>
        <v>0</v>
      </c>
      <c r="I3433" s="16" t="str">
        <f>IFERROR(IF($H3433=0,"",INDEX(Разметка!B:B,MATCH($H3433,Разметка!A:A,0))),0)</f>
        <v/>
      </c>
      <c r="J3433" s="16" t="str">
        <f>IFERROR(IF($H3433=0,"",INDEX(Разметка!C:C,MATCH($H3433,Разметка!A:A,0))),0)</f>
        <v/>
      </c>
      <c r="K3433" s="16" t="e">
        <f>IF($F3433&gt;0,IFERROR(MATCH(A3433,'Доп настройки участников'!A:A,0),-1)*(-1),0)</f>
        <v>#N/A</v>
      </c>
      <c r="L3433" s="16" t="str">
        <f t="shared" si="219"/>
        <v>Нет</v>
      </c>
      <c r="M3433" s="33" t="b">
        <f t="shared" si="220"/>
        <v>0</v>
      </c>
      <c r="N3433" s="33">
        <f t="shared" si="221"/>
        <v>3401</v>
      </c>
      <c r="O3433" s="33">
        <v>3432</v>
      </c>
    </row>
    <row r="3434" spans="1:15" x14ac:dyDescent="0.25">
      <c r="A3434" s="13">
        <f>IF(M3434,'Выгрузка из ревьюшницы'!B3434,INDEX('Доп настройки участников'!D:D,2+N3434))</f>
        <v>0</v>
      </c>
      <c r="B3434" s="13">
        <f>IF(M3434,'Выгрузка из ревьюшницы'!C3434,INDEX('Доп настройки участников'!E:E,2+N3434))</f>
        <v>0</v>
      </c>
      <c r="C3434" s="13">
        <f>IF(M3434,'Выгрузка из ревьюшницы'!H3434,INDEX('Доп настройки участников'!F:F,2+N3434))</f>
        <v>0</v>
      </c>
      <c r="D3434" s="13">
        <f>IF(M3434,'Выгрузка из ревьюшницы'!J3434,INDEX('Доп настройки участников'!G:G,2+N3434))</f>
        <v>0</v>
      </c>
      <c r="E3434" s="13" t="e">
        <f>INDEX('Сопоставление оценок'!$A$3:$A$14,MATCH(IF(M3434,'Выгрузка из ревьюшницы'!K3434,INDEX('Доп настройки участников'!H:H,2+N3434)),'Сопоставление оценок'!$C$3:$C$14,0))</f>
        <v>#N/A</v>
      </c>
      <c r="F3434" s="13" t="e">
        <f>INDEX('Сопоставление оценок'!$B$3:$B$14,MATCH(Table13[[#This Row],[mark_at_review]],'Сопоставление оценок'!$C$3:$C$14,0))</f>
        <v>#N/A</v>
      </c>
      <c r="G3434" s="13">
        <f>IF(M3434,IFERROR(IF(OR('Выгрузка из ревьюшницы'!X3434,'Выгрузка из ревьюшницы'!Z3434),1,0),0),INDEX('Доп настройки участников'!I:I,2+N3434))</f>
        <v>0</v>
      </c>
      <c r="H3434" s="13">
        <f>IF(M3434,'Выгрузка из ревьюшницы'!AJ3434,INDEX('Доп настройки участников'!J:J,2+N3434))</f>
        <v>0</v>
      </c>
      <c r="I3434" s="16" t="str">
        <f>IFERROR(IF($H3434=0,"",INDEX(Разметка!B:B,MATCH($H3434,Разметка!A:A,0))),0)</f>
        <v/>
      </c>
      <c r="J3434" s="16" t="str">
        <f>IFERROR(IF($H3434=0,"",INDEX(Разметка!C:C,MATCH($H3434,Разметка!A:A,0))),0)</f>
        <v/>
      </c>
      <c r="K3434" s="16" t="e">
        <f>IF($F3434&gt;0,IFERROR(MATCH(A3434,'Доп настройки участников'!A:A,0),-1)*(-1),0)</f>
        <v>#N/A</v>
      </c>
      <c r="L3434" s="16" t="str">
        <f t="shared" si="219"/>
        <v>Нет</v>
      </c>
      <c r="M3434" s="33" t="b">
        <f t="shared" si="220"/>
        <v>0</v>
      </c>
      <c r="N3434" s="33">
        <f t="shared" si="221"/>
        <v>3402</v>
      </c>
      <c r="O3434" s="33">
        <v>3433</v>
      </c>
    </row>
    <row r="3435" spans="1:15" x14ac:dyDescent="0.25">
      <c r="A3435" s="13">
        <f>IF(M3435,'Выгрузка из ревьюшницы'!B3435,INDEX('Доп настройки участников'!D:D,2+N3435))</f>
        <v>0</v>
      </c>
      <c r="B3435" s="13">
        <f>IF(M3435,'Выгрузка из ревьюшницы'!C3435,INDEX('Доп настройки участников'!E:E,2+N3435))</f>
        <v>0</v>
      </c>
      <c r="C3435" s="13">
        <f>IF(M3435,'Выгрузка из ревьюшницы'!H3435,INDEX('Доп настройки участников'!F:F,2+N3435))</f>
        <v>0</v>
      </c>
      <c r="D3435" s="13">
        <f>IF(M3435,'Выгрузка из ревьюшницы'!J3435,INDEX('Доп настройки участников'!G:G,2+N3435))</f>
        <v>0</v>
      </c>
      <c r="E3435" s="13" t="e">
        <f>INDEX('Сопоставление оценок'!$A$3:$A$14,MATCH(IF(M3435,'Выгрузка из ревьюшницы'!K3435,INDEX('Доп настройки участников'!H:H,2+N3435)),'Сопоставление оценок'!$C$3:$C$14,0))</f>
        <v>#N/A</v>
      </c>
      <c r="F3435" s="13" t="e">
        <f>INDEX('Сопоставление оценок'!$B$3:$B$14,MATCH(Table13[[#This Row],[mark_at_review]],'Сопоставление оценок'!$C$3:$C$14,0))</f>
        <v>#N/A</v>
      </c>
      <c r="G3435" s="13">
        <f>IF(M3435,IFERROR(IF(OR('Выгрузка из ревьюшницы'!X3435,'Выгрузка из ревьюшницы'!Z3435),1,0),0),INDEX('Доп настройки участников'!I:I,2+N3435))</f>
        <v>0</v>
      </c>
      <c r="H3435" s="13">
        <f>IF(M3435,'Выгрузка из ревьюшницы'!AJ3435,INDEX('Доп настройки участников'!J:J,2+N3435))</f>
        <v>0</v>
      </c>
      <c r="I3435" s="16" t="str">
        <f>IFERROR(IF($H3435=0,"",INDEX(Разметка!B:B,MATCH($H3435,Разметка!A:A,0))),0)</f>
        <v/>
      </c>
      <c r="J3435" s="16" t="str">
        <f>IFERROR(IF($H3435=0,"",INDEX(Разметка!C:C,MATCH($H3435,Разметка!A:A,0))),0)</f>
        <v/>
      </c>
      <c r="K3435" s="16" t="e">
        <f>IF($F3435&gt;0,IFERROR(MATCH(A3435,'Доп настройки участников'!A:A,0),-1)*(-1),0)</f>
        <v>#N/A</v>
      </c>
      <c r="L3435" s="16" t="str">
        <f t="shared" si="219"/>
        <v>Нет</v>
      </c>
      <c r="M3435" s="33" t="b">
        <f t="shared" si="220"/>
        <v>0</v>
      </c>
      <c r="N3435" s="33">
        <f t="shared" si="221"/>
        <v>3403</v>
      </c>
      <c r="O3435" s="33">
        <v>3434</v>
      </c>
    </row>
    <row r="3436" spans="1:15" x14ac:dyDescent="0.25">
      <c r="A3436" s="13">
        <f>IF(M3436,'Выгрузка из ревьюшницы'!B3436,INDEX('Доп настройки участников'!D:D,2+N3436))</f>
        <v>0</v>
      </c>
      <c r="B3436" s="13">
        <f>IF(M3436,'Выгрузка из ревьюшницы'!C3436,INDEX('Доп настройки участников'!E:E,2+N3436))</f>
        <v>0</v>
      </c>
      <c r="C3436" s="13">
        <f>IF(M3436,'Выгрузка из ревьюшницы'!H3436,INDEX('Доп настройки участников'!F:F,2+N3436))</f>
        <v>0</v>
      </c>
      <c r="D3436" s="13">
        <f>IF(M3436,'Выгрузка из ревьюшницы'!J3436,INDEX('Доп настройки участников'!G:G,2+N3436))</f>
        <v>0</v>
      </c>
      <c r="E3436" s="13" t="e">
        <f>INDEX('Сопоставление оценок'!$A$3:$A$14,MATCH(IF(M3436,'Выгрузка из ревьюшницы'!K3436,INDEX('Доп настройки участников'!H:H,2+N3436)),'Сопоставление оценок'!$C$3:$C$14,0))</f>
        <v>#N/A</v>
      </c>
      <c r="F3436" s="13" t="e">
        <f>INDEX('Сопоставление оценок'!$B$3:$B$14,MATCH(Table13[[#This Row],[mark_at_review]],'Сопоставление оценок'!$C$3:$C$14,0))</f>
        <v>#N/A</v>
      </c>
      <c r="G3436" s="13">
        <f>IF(M3436,IFERROR(IF(OR('Выгрузка из ревьюшницы'!X3436,'Выгрузка из ревьюшницы'!Z3436),1,0),0),INDEX('Доп настройки участников'!I:I,2+N3436))</f>
        <v>0</v>
      </c>
      <c r="H3436" s="13">
        <f>IF(M3436,'Выгрузка из ревьюшницы'!AJ3436,INDEX('Доп настройки участников'!J:J,2+N3436))</f>
        <v>0</v>
      </c>
      <c r="I3436" s="16" t="str">
        <f>IFERROR(IF($H3436=0,"",INDEX(Разметка!B:B,MATCH($H3436,Разметка!A:A,0))),0)</f>
        <v/>
      </c>
      <c r="J3436" s="16" t="str">
        <f>IFERROR(IF($H3436=0,"",INDEX(Разметка!C:C,MATCH($H3436,Разметка!A:A,0))),0)</f>
        <v/>
      </c>
      <c r="K3436" s="16" t="e">
        <f>IF($F3436&gt;0,IFERROR(MATCH(A3436,'Доп настройки участников'!A:A,0),-1)*(-1),0)</f>
        <v>#N/A</v>
      </c>
      <c r="L3436" s="16" t="str">
        <f t="shared" si="219"/>
        <v>Нет</v>
      </c>
      <c r="M3436" s="33" t="b">
        <f t="shared" si="220"/>
        <v>0</v>
      </c>
      <c r="N3436" s="33">
        <f t="shared" si="221"/>
        <v>3404</v>
      </c>
      <c r="O3436" s="33">
        <v>3435</v>
      </c>
    </row>
    <row r="3437" spans="1:15" x14ac:dyDescent="0.25">
      <c r="A3437" s="13">
        <f>IF(M3437,'Выгрузка из ревьюшницы'!B3437,INDEX('Доп настройки участников'!D:D,2+N3437))</f>
        <v>0</v>
      </c>
      <c r="B3437" s="13">
        <f>IF(M3437,'Выгрузка из ревьюшницы'!C3437,INDEX('Доп настройки участников'!E:E,2+N3437))</f>
        <v>0</v>
      </c>
      <c r="C3437" s="13">
        <f>IF(M3437,'Выгрузка из ревьюшницы'!H3437,INDEX('Доп настройки участников'!F:F,2+N3437))</f>
        <v>0</v>
      </c>
      <c r="D3437" s="13">
        <f>IF(M3437,'Выгрузка из ревьюшницы'!J3437,INDEX('Доп настройки участников'!G:G,2+N3437))</f>
        <v>0</v>
      </c>
      <c r="E3437" s="13" t="e">
        <f>INDEX('Сопоставление оценок'!$A$3:$A$14,MATCH(IF(M3437,'Выгрузка из ревьюшницы'!K3437,INDEX('Доп настройки участников'!H:H,2+N3437)),'Сопоставление оценок'!$C$3:$C$14,0))</f>
        <v>#N/A</v>
      </c>
      <c r="F3437" s="13" t="e">
        <f>INDEX('Сопоставление оценок'!$B$3:$B$14,MATCH(Table13[[#This Row],[mark_at_review]],'Сопоставление оценок'!$C$3:$C$14,0))</f>
        <v>#N/A</v>
      </c>
      <c r="G3437" s="13">
        <f>IF(M3437,IFERROR(IF(OR('Выгрузка из ревьюшницы'!X3437,'Выгрузка из ревьюшницы'!Z3437),1,0),0),INDEX('Доп настройки участников'!I:I,2+N3437))</f>
        <v>0</v>
      </c>
      <c r="H3437" s="13">
        <f>IF(M3437,'Выгрузка из ревьюшницы'!AJ3437,INDEX('Доп настройки участников'!J:J,2+N3437))</f>
        <v>0</v>
      </c>
      <c r="I3437" s="16" t="str">
        <f>IFERROR(IF($H3437=0,"",INDEX(Разметка!B:B,MATCH($H3437,Разметка!A:A,0))),0)</f>
        <v/>
      </c>
      <c r="J3437" s="16" t="str">
        <f>IFERROR(IF($H3437=0,"",INDEX(Разметка!C:C,MATCH($H3437,Разметка!A:A,0))),0)</f>
        <v/>
      </c>
      <c r="K3437" s="16" t="e">
        <f>IF($F3437&gt;0,IFERROR(MATCH(A3437,'Доп настройки участников'!A:A,0),-1)*(-1),0)</f>
        <v>#N/A</v>
      </c>
      <c r="L3437" s="16" t="str">
        <f t="shared" si="219"/>
        <v>Нет</v>
      </c>
      <c r="M3437" s="33" t="b">
        <f t="shared" si="220"/>
        <v>0</v>
      </c>
      <c r="N3437" s="33">
        <f t="shared" si="221"/>
        <v>3405</v>
      </c>
      <c r="O3437" s="33">
        <v>3436</v>
      </c>
    </row>
    <row r="3438" spans="1:15" x14ac:dyDescent="0.25">
      <c r="A3438" s="13">
        <f>IF(M3438,'Выгрузка из ревьюшницы'!B3438,INDEX('Доп настройки участников'!D:D,2+N3438))</f>
        <v>0</v>
      </c>
      <c r="B3438" s="13">
        <f>IF(M3438,'Выгрузка из ревьюшницы'!C3438,INDEX('Доп настройки участников'!E:E,2+N3438))</f>
        <v>0</v>
      </c>
      <c r="C3438" s="13">
        <f>IF(M3438,'Выгрузка из ревьюшницы'!H3438,INDEX('Доп настройки участников'!F:F,2+N3438))</f>
        <v>0</v>
      </c>
      <c r="D3438" s="13">
        <f>IF(M3438,'Выгрузка из ревьюшницы'!J3438,INDEX('Доп настройки участников'!G:G,2+N3438))</f>
        <v>0</v>
      </c>
      <c r="E3438" s="13" t="e">
        <f>INDEX('Сопоставление оценок'!$A$3:$A$14,MATCH(IF(M3438,'Выгрузка из ревьюшницы'!K3438,INDEX('Доп настройки участников'!H:H,2+N3438)),'Сопоставление оценок'!$C$3:$C$14,0))</f>
        <v>#N/A</v>
      </c>
      <c r="F3438" s="13" t="e">
        <f>INDEX('Сопоставление оценок'!$B$3:$B$14,MATCH(Table13[[#This Row],[mark_at_review]],'Сопоставление оценок'!$C$3:$C$14,0))</f>
        <v>#N/A</v>
      </c>
      <c r="G3438" s="13">
        <f>IF(M3438,IFERROR(IF(OR('Выгрузка из ревьюшницы'!X3438,'Выгрузка из ревьюшницы'!Z3438),1,0),0),INDEX('Доп настройки участников'!I:I,2+N3438))</f>
        <v>0</v>
      </c>
      <c r="H3438" s="13">
        <f>IF(M3438,'Выгрузка из ревьюшницы'!AJ3438,INDEX('Доп настройки участников'!J:J,2+N3438))</f>
        <v>0</v>
      </c>
      <c r="I3438" s="16" t="str">
        <f>IFERROR(IF($H3438=0,"",INDEX(Разметка!B:B,MATCH($H3438,Разметка!A:A,0))),0)</f>
        <v/>
      </c>
      <c r="J3438" s="16" t="str">
        <f>IFERROR(IF($H3438=0,"",INDEX(Разметка!C:C,MATCH($H3438,Разметка!A:A,0))),0)</f>
        <v/>
      </c>
      <c r="K3438" s="16" t="e">
        <f>IF($F3438&gt;0,IFERROR(MATCH(A3438,'Доп настройки участников'!A:A,0),-1)*(-1),0)</f>
        <v>#N/A</v>
      </c>
      <c r="L3438" s="16" t="str">
        <f t="shared" si="219"/>
        <v>Нет</v>
      </c>
      <c r="M3438" s="33" t="b">
        <f t="shared" si="220"/>
        <v>0</v>
      </c>
      <c r="N3438" s="33">
        <f t="shared" si="221"/>
        <v>3406</v>
      </c>
      <c r="O3438" s="33">
        <v>3437</v>
      </c>
    </row>
    <row r="3439" spans="1:15" x14ac:dyDescent="0.25">
      <c r="A3439" s="13">
        <f>IF(M3439,'Выгрузка из ревьюшницы'!B3439,INDEX('Доп настройки участников'!D:D,2+N3439))</f>
        <v>0</v>
      </c>
      <c r="B3439" s="13">
        <f>IF(M3439,'Выгрузка из ревьюшницы'!C3439,INDEX('Доп настройки участников'!E:E,2+N3439))</f>
        <v>0</v>
      </c>
      <c r="C3439" s="13">
        <f>IF(M3439,'Выгрузка из ревьюшницы'!H3439,INDEX('Доп настройки участников'!F:F,2+N3439))</f>
        <v>0</v>
      </c>
      <c r="D3439" s="13">
        <f>IF(M3439,'Выгрузка из ревьюшницы'!J3439,INDEX('Доп настройки участников'!G:G,2+N3439))</f>
        <v>0</v>
      </c>
      <c r="E3439" s="13" t="e">
        <f>INDEX('Сопоставление оценок'!$A$3:$A$14,MATCH(IF(M3439,'Выгрузка из ревьюшницы'!K3439,INDEX('Доп настройки участников'!H:H,2+N3439)),'Сопоставление оценок'!$C$3:$C$14,0))</f>
        <v>#N/A</v>
      </c>
      <c r="F3439" s="13" t="e">
        <f>INDEX('Сопоставление оценок'!$B$3:$B$14,MATCH(Table13[[#This Row],[mark_at_review]],'Сопоставление оценок'!$C$3:$C$14,0))</f>
        <v>#N/A</v>
      </c>
      <c r="G3439" s="13">
        <f>IF(M3439,IFERROR(IF(OR('Выгрузка из ревьюшницы'!X3439,'Выгрузка из ревьюшницы'!Z3439),1,0),0),INDEX('Доп настройки участников'!I:I,2+N3439))</f>
        <v>0</v>
      </c>
      <c r="H3439" s="13">
        <f>IF(M3439,'Выгрузка из ревьюшницы'!AJ3439,INDEX('Доп настройки участников'!J:J,2+N3439))</f>
        <v>0</v>
      </c>
      <c r="I3439" s="16" t="str">
        <f>IFERROR(IF($H3439=0,"",INDEX(Разметка!B:B,MATCH($H3439,Разметка!A:A,0))),0)</f>
        <v/>
      </c>
      <c r="J3439" s="16" t="str">
        <f>IFERROR(IF($H3439=0,"",INDEX(Разметка!C:C,MATCH($H3439,Разметка!A:A,0))),0)</f>
        <v/>
      </c>
      <c r="K3439" s="16" t="e">
        <f>IF($F3439&gt;0,IFERROR(MATCH(A3439,'Доп настройки участников'!A:A,0),-1)*(-1),0)</f>
        <v>#N/A</v>
      </c>
      <c r="L3439" s="16" t="str">
        <f t="shared" si="219"/>
        <v>Нет</v>
      </c>
      <c r="M3439" s="33" t="b">
        <f t="shared" si="220"/>
        <v>0</v>
      </c>
      <c r="N3439" s="33">
        <f t="shared" si="221"/>
        <v>3407</v>
      </c>
      <c r="O3439" s="33">
        <v>3438</v>
      </c>
    </row>
    <row r="3440" spans="1:15" x14ac:dyDescent="0.25">
      <c r="A3440" s="13">
        <f>IF(M3440,'Выгрузка из ревьюшницы'!B3440,INDEX('Доп настройки участников'!D:D,2+N3440))</f>
        <v>0</v>
      </c>
      <c r="B3440" s="13">
        <f>IF(M3440,'Выгрузка из ревьюшницы'!C3440,INDEX('Доп настройки участников'!E:E,2+N3440))</f>
        <v>0</v>
      </c>
      <c r="C3440" s="13">
        <f>IF(M3440,'Выгрузка из ревьюшницы'!H3440,INDEX('Доп настройки участников'!F:F,2+N3440))</f>
        <v>0</v>
      </c>
      <c r="D3440" s="13">
        <f>IF(M3440,'Выгрузка из ревьюшницы'!J3440,INDEX('Доп настройки участников'!G:G,2+N3440))</f>
        <v>0</v>
      </c>
      <c r="E3440" s="13" t="e">
        <f>INDEX('Сопоставление оценок'!$A$3:$A$14,MATCH(IF(M3440,'Выгрузка из ревьюшницы'!K3440,INDEX('Доп настройки участников'!H:H,2+N3440)),'Сопоставление оценок'!$C$3:$C$14,0))</f>
        <v>#N/A</v>
      </c>
      <c r="F3440" s="13" t="e">
        <f>INDEX('Сопоставление оценок'!$B$3:$B$14,MATCH(Table13[[#This Row],[mark_at_review]],'Сопоставление оценок'!$C$3:$C$14,0))</f>
        <v>#N/A</v>
      </c>
      <c r="G3440" s="13">
        <f>IF(M3440,IFERROR(IF(OR('Выгрузка из ревьюшницы'!X3440,'Выгрузка из ревьюшницы'!Z3440),1,0),0),INDEX('Доп настройки участников'!I:I,2+N3440))</f>
        <v>0</v>
      </c>
      <c r="H3440" s="13">
        <f>IF(M3440,'Выгрузка из ревьюшницы'!AJ3440,INDEX('Доп настройки участников'!J:J,2+N3440))</f>
        <v>0</v>
      </c>
      <c r="I3440" s="16" t="str">
        <f>IFERROR(IF($H3440=0,"",INDEX(Разметка!B:B,MATCH($H3440,Разметка!A:A,0))),0)</f>
        <v/>
      </c>
      <c r="J3440" s="16" t="str">
        <f>IFERROR(IF($H3440=0,"",INDEX(Разметка!C:C,MATCH($H3440,Разметка!A:A,0))),0)</f>
        <v/>
      </c>
      <c r="K3440" s="16" t="e">
        <f>IF($F3440&gt;0,IFERROR(MATCH(A3440,'Доп настройки участников'!A:A,0),-1)*(-1),0)</f>
        <v>#N/A</v>
      </c>
      <c r="L3440" s="16" t="str">
        <f t="shared" si="219"/>
        <v>Нет</v>
      </c>
      <c r="M3440" s="33" t="b">
        <f t="shared" si="220"/>
        <v>0</v>
      </c>
      <c r="N3440" s="33">
        <f t="shared" si="221"/>
        <v>3408</v>
      </c>
      <c r="O3440" s="33">
        <v>3439</v>
      </c>
    </row>
    <row r="3441" spans="1:15" x14ac:dyDescent="0.25">
      <c r="A3441" s="13">
        <f>IF(M3441,'Выгрузка из ревьюшницы'!B3441,INDEX('Доп настройки участников'!D:D,2+N3441))</f>
        <v>0</v>
      </c>
      <c r="B3441" s="13">
        <f>IF(M3441,'Выгрузка из ревьюшницы'!C3441,INDEX('Доп настройки участников'!E:E,2+N3441))</f>
        <v>0</v>
      </c>
      <c r="C3441" s="13">
        <f>IF(M3441,'Выгрузка из ревьюшницы'!H3441,INDEX('Доп настройки участников'!F:F,2+N3441))</f>
        <v>0</v>
      </c>
      <c r="D3441" s="13">
        <f>IF(M3441,'Выгрузка из ревьюшницы'!J3441,INDEX('Доп настройки участников'!G:G,2+N3441))</f>
        <v>0</v>
      </c>
      <c r="E3441" s="13" t="e">
        <f>INDEX('Сопоставление оценок'!$A$3:$A$14,MATCH(IF(M3441,'Выгрузка из ревьюшницы'!K3441,INDEX('Доп настройки участников'!H:H,2+N3441)),'Сопоставление оценок'!$C$3:$C$14,0))</f>
        <v>#N/A</v>
      </c>
      <c r="F3441" s="13" t="e">
        <f>INDEX('Сопоставление оценок'!$B$3:$B$14,MATCH(Table13[[#This Row],[mark_at_review]],'Сопоставление оценок'!$C$3:$C$14,0))</f>
        <v>#N/A</v>
      </c>
      <c r="G3441" s="13">
        <f>IF(M3441,IFERROR(IF(OR('Выгрузка из ревьюшницы'!X3441,'Выгрузка из ревьюшницы'!Z3441),1,0),0),INDEX('Доп настройки участников'!I:I,2+N3441))</f>
        <v>0</v>
      </c>
      <c r="H3441" s="13">
        <f>IF(M3441,'Выгрузка из ревьюшницы'!AJ3441,INDEX('Доп настройки участников'!J:J,2+N3441))</f>
        <v>0</v>
      </c>
      <c r="I3441" s="16" t="str">
        <f>IFERROR(IF($H3441=0,"",INDEX(Разметка!B:B,MATCH($H3441,Разметка!A:A,0))),0)</f>
        <v/>
      </c>
      <c r="J3441" s="16" t="str">
        <f>IFERROR(IF($H3441=0,"",INDEX(Разметка!C:C,MATCH($H3441,Разметка!A:A,0))),0)</f>
        <v/>
      </c>
      <c r="K3441" s="16" t="e">
        <f>IF($F3441&gt;0,IFERROR(MATCH(A3441,'Доп настройки участников'!A:A,0),-1)*(-1),0)</f>
        <v>#N/A</v>
      </c>
      <c r="L3441" s="16" t="str">
        <f t="shared" si="219"/>
        <v>Нет</v>
      </c>
      <c r="M3441" s="33" t="b">
        <f t="shared" si="220"/>
        <v>0</v>
      </c>
      <c r="N3441" s="33">
        <f t="shared" si="221"/>
        <v>3409</v>
      </c>
      <c r="O3441" s="33">
        <v>3440</v>
      </c>
    </row>
    <row r="3442" spans="1:15" x14ac:dyDescent="0.25">
      <c r="A3442" s="13">
        <f>IF(M3442,'Выгрузка из ревьюшницы'!B3442,INDEX('Доп настройки участников'!D:D,2+N3442))</f>
        <v>0</v>
      </c>
      <c r="B3442" s="13">
        <f>IF(M3442,'Выгрузка из ревьюшницы'!C3442,INDEX('Доп настройки участников'!E:E,2+N3442))</f>
        <v>0</v>
      </c>
      <c r="C3442" s="13">
        <f>IF(M3442,'Выгрузка из ревьюшницы'!H3442,INDEX('Доп настройки участников'!F:F,2+N3442))</f>
        <v>0</v>
      </c>
      <c r="D3442" s="13">
        <f>IF(M3442,'Выгрузка из ревьюшницы'!J3442,INDEX('Доп настройки участников'!G:G,2+N3442))</f>
        <v>0</v>
      </c>
      <c r="E3442" s="13" t="e">
        <f>INDEX('Сопоставление оценок'!$A$3:$A$14,MATCH(IF(M3442,'Выгрузка из ревьюшницы'!K3442,INDEX('Доп настройки участников'!H:H,2+N3442)),'Сопоставление оценок'!$C$3:$C$14,0))</f>
        <v>#N/A</v>
      </c>
      <c r="F3442" s="13" t="e">
        <f>INDEX('Сопоставление оценок'!$B$3:$B$14,MATCH(Table13[[#This Row],[mark_at_review]],'Сопоставление оценок'!$C$3:$C$14,0))</f>
        <v>#N/A</v>
      </c>
      <c r="G3442" s="13">
        <f>IF(M3442,IFERROR(IF(OR('Выгрузка из ревьюшницы'!X3442,'Выгрузка из ревьюшницы'!Z3442),1,0),0),INDEX('Доп настройки участников'!I:I,2+N3442))</f>
        <v>0</v>
      </c>
      <c r="H3442" s="13">
        <f>IF(M3442,'Выгрузка из ревьюшницы'!AJ3442,INDEX('Доп настройки участников'!J:J,2+N3442))</f>
        <v>0</v>
      </c>
      <c r="I3442" s="16" t="str">
        <f>IFERROR(IF($H3442=0,"",INDEX(Разметка!B:B,MATCH($H3442,Разметка!A:A,0))),0)</f>
        <v/>
      </c>
      <c r="J3442" s="16" t="str">
        <f>IFERROR(IF($H3442=0,"",INDEX(Разметка!C:C,MATCH($H3442,Разметка!A:A,0))),0)</f>
        <v/>
      </c>
      <c r="K3442" s="16" t="e">
        <f>IF($F3442&gt;0,IFERROR(MATCH(A3442,'Доп настройки участников'!A:A,0),-1)*(-1),0)</f>
        <v>#N/A</v>
      </c>
      <c r="L3442" s="16" t="str">
        <f t="shared" si="219"/>
        <v>Нет</v>
      </c>
      <c r="M3442" s="33" t="b">
        <f t="shared" si="220"/>
        <v>0</v>
      </c>
      <c r="N3442" s="33">
        <f t="shared" si="221"/>
        <v>3410</v>
      </c>
      <c r="O3442" s="33">
        <v>3441</v>
      </c>
    </row>
    <row r="3443" spans="1:15" x14ac:dyDescent="0.25">
      <c r="A3443" s="13">
        <f>IF(M3443,'Выгрузка из ревьюшницы'!B3443,INDEX('Доп настройки участников'!D:D,2+N3443))</f>
        <v>0</v>
      </c>
      <c r="B3443" s="13">
        <f>IF(M3443,'Выгрузка из ревьюшницы'!C3443,INDEX('Доп настройки участников'!E:E,2+N3443))</f>
        <v>0</v>
      </c>
      <c r="C3443" s="13">
        <f>IF(M3443,'Выгрузка из ревьюшницы'!H3443,INDEX('Доп настройки участников'!F:F,2+N3443))</f>
        <v>0</v>
      </c>
      <c r="D3443" s="13">
        <f>IF(M3443,'Выгрузка из ревьюшницы'!J3443,INDEX('Доп настройки участников'!G:G,2+N3443))</f>
        <v>0</v>
      </c>
      <c r="E3443" s="13" t="e">
        <f>INDEX('Сопоставление оценок'!$A$3:$A$14,MATCH(IF(M3443,'Выгрузка из ревьюшницы'!K3443,INDEX('Доп настройки участников'!H:H,2+N3443)),'Сопоставление оценок'!$C$3:$C$14,0))</f>
        <v>#N/A</v>
      </c>
      <c r="F3443" s="13" t="e">
        <f>INDEX('Сопоставление оценок'!$B$3:$B$14,MATCH(Table13[[#This Row],[mark_at_review]],'Сопоставление оценок'!$C$3:$C$14,0))</f>
        <v>#N/A</v>
      </c>
      <c r="G3443" s="13">
        <f>IF(M3443,IFERROR(IF(OR('Выгрузка из ревьюшницы'!X3443,'Выгрузка из ревьюшницы'!Z3443),1,0),0),INDEX('Доп настройки участников'!I:I,2+N3443))</f>
        <v>0</v>
      </c>
      <c r="H3443" s="13">
        <f>IF(M3443,'Выгрузка из ревьюшницы'!AJ3443,INDEX('Доп настройки участников'!J:J,2+N3443))</f>
        <v>0</v>
      </c>
      <c r="I3443" s="16" t="str">
        <f>IFERROR(IF($H3443=0,"",INDEX(Разметка!B:B,MATCH($H3443,Разметка!A:A,0))),0)</f>
        <v/>
      </c>
      <c r="J3443" s="16" t="str">
        <f>IFERROR(IF($H3443=0,"",INDEX(Разметка!C:C,MATCH($H3443,Разметка!A:A,0))),0)</f>
        <v/>
      </c>
      <c r="K3443" s="16" t="e">
        <f>IF($F3443&gt;0,IFERROR(MATCH(A3443,'Доп настройки участников'!A:A,0),-1)*(-1),0)</f>
        <v>#N/A</v>
      </c>
      <c r="L3443" s="16" t="str">
        <f t="shared" si="219"/>
        <v>Нет</v>
      </c>
      <c r="M3443" s="33" t="b">
        <f t="shared" si="220"/>
        <v>0</v>
      </c>
      <c r="N3443" s="33">
        <f t="shared" si="221"/>
        <v>3411</v>
      </c>
      <c r="O3443" s="33">
        <v>3442</v>
      </c>
    </row>
    <row r="3444" spans="1:15" x14ac:dyDescent="0.25">
      <c r="A3444" s="13">
        <f>IF(M3444,'Выгрузка из ревьюшницы'!B3444,INDEX('Доп настройки участников'!D:D,2+N3444))</f>
        <v>0</v>
      </c>
      <c r="B3444" s="13">
        <f>IF(M3444,'Выгрузка из ревьюшницы'!C3444,INDEX('Доп настройки участников'!E:E,2+N3444))</f>
        <v>0</v>
      </c>
      <c r="C3444" s="13">
        <f>IF(M3444,'Выгрузка из ревьюшницы'!H3444,INDEX('Доп настройки участников'!F:F,2+N3444))</f>
        <v>0</v>
      </c>
      <c r="D3444" s="13">
        <f>IF(M3444,'Выгрузка из ревьюшницы'!J3444,INDEX('Доп настройки участников'!G:G,2+N3444))</f>
        <v>0</v>
      </c>
      <c r="E3444" s="13" t="e">
        <f>INDEX('Сопоставление оценок'!$A$3:$A$14,MATCH(IF(M3444,'Выгрузка из ревьюшницы'!K3444,INDEX('Доп настройки участников'!H:H,2+N3444)),'Сопоставление оценок'!$C$3:$C$14,0))</f>
        <v>#N/A</v>
      </c>
      <c r="F3444" s="13" t="e">
        <f>INDEX('Сопоставление оценок'!$B$3:$B$14,MATCH(Table13[[#This Row],[mark_at_review]],'Сопоставление оценок'!$C$3:$C$14,0))</f>
        <v>#N/A</v>
      </c>
      <c r="G3444" s="13">
        <f>IF(M3444,IFERROR(IF(OR('Выгрузка из ревьюшницы'!X3444,'Выгрузка из ревьюшницы'!Z3444),1,0),0),INDEX('Доп настройки участников'!I:I,2+N3444))</f>
        <v>0</v>
      </c>
      <c r="H3444" s="13">
        <f>IF(M3444,'Выгрузка из ревьюшницы'!AJ3444,INDEX('Доп настройки участников'!J:J,2+N3444))</f>
        <v>0</v>
      </c>
      <c r="I3444" s="16" t="str">
        <f>IFERROR(IF($H3444=0,"",INDEX(Разметка!B:B,MATCH($H3444,Разметка!A:A,0))),0)</f>
        <v/>
      </c>
      <c r="J3444" s="16" t="str">
        <f>IFERROR(IF($H3444=0,"",INDEX(Разметка!C:C,MATCH($H3444,Разметка!A:A,0))),0)</f>
        <v/>
      </c>
      <c r="K3444" s="16" t="e">
        <f>IF($F3444&gt;0,IFERROR(MATCH(A3444,'Доп настройки участников'!A:A,0),-1)*(-1),0)</f>
        <v>#N/A</v>
      </c>
      <c r="L3444" s="16" t="str">
        <f t="shared" si="219"/>
        <v>Нет</v>
      </c>
      <c r="M3444" s="33" t="b">
        <f t="shared" si="220"/>
        <v>0</v>
      </c>
      <c r="N3444" s="33">
        <f t="shared" si="221"/>
        <v>3412</v>
      </c>
      <c r="O3444" s="33">
        <v>3443</v>
      </c>
    </row>
    <row r="3445" spans="1:15" x14ac:dyDescent="0.25">
      <c r="A3445" s="13">
        <f>IF(M3445,'Выгрузка из ревьюшницы'!B3445,INDEX('Доп настройки участников'!D:D,2+N3445))</f>
        <v>0</v>
      </c>
      <c r="B3445" s="13">
        <f>IF(M3445,'Выгрузка из ревьюшницы'!C3445,INDEX('Доп настройки участников'!E:E,2+N3445))</f>
        <v>0</v>
      </c>
      <c r="C3445" s="13">
        <f>IF(M3445,'Выгрузка из ревьюшницы'!H3445,INDEX('Доп настройки участников'!F:F,2+N3445))</f>
        <v>0</v>
      </c>
      <c r="D3445" s="13">
        <f>IF(M3445,'Выгрузка из ревьюшницы'!J3445,INDEX('Доп настройки участников'!G:G,2+N3445))</f>
        <v>0</v>
      </c>
      <c r="E3445" s="13" t="e">
        <f>INDEX('Сопоставление оценок'!$A$3:$A$14,MATCH(IF(M3445,'Выгрузка из ревьюшницы'!K3445,INDEX('Доп настройки участников'!H:H,2+N3445)),'Сопоставление оценок'!$C$3:$C$14,0))</f>
        <v>#N/A</v>
      </c>
      <c r="F3445" s="13" t="e">
        <f>INDEX('Сопоставление оценок'!$B$3:$B$14,MATCH(Table13[[#This Row],[mark_at_review]],'Сопоставление оценок'!$C$3:$C$14,0))</f>
        <v>#N/A</v>
      </c>
      <c r="G3445" s="13">
        <f>IF(M3445,IFERROR(IF(OR('Выгрузка из ревьюшницы'!X3445,'Выгрузка из ревьюшницы'!Z3445),1,0),0),INDEX('Доп настройки участников'!I:I,2+N3445))</f>
        <v>0</v>
      </c>
      <c r="H3445" s="13">
        <f>IF(M3445,'Выгрузка из ревьюшницы'!AJ3445,INDEX('Доп настройки участников'!J:J,2+N3445))</f>
        <v>0</v>
      </c>
      <c r="I3445" s="16" t="str">
        <f>IFERROR(IF($H3445=0,"",INDEX(Разметка!B:B,MATCH($H3445,Разметка!A:A,0))),0)</f>
        <v/>
      </c>
      <c r="J3445" s="16" t="str">
        <f>IFERROR(IF($H3445=0,"",INDEX(Разметка!C:C,MATCH($H3445,Разметка!A:A,0))),0)</f>
        <v/>
      </c>
      <c r="K3445" s="16" t="e">
        <f>IF($F3445&gt;0,IFERROR(MATCH(A3445,'Доп настройки участников'!A:A,0),-1)*(-1),0)</f>
        <v>#N/A</v>
      </c>
      <c r="L3445" s="16" t="str">
        <f t="shared" si="219"/>
        <v>Нет</v>
      </c>
      <c r="M3445" s="33" t="b">
        <f t="shared" si="220"/>
        <v>0</v>
      </c>
      <c r="N3445" s="33">
        <f t="shared" si="221"/>
        <v>3413</v>
      </c>
      <c r="O3445" s="33">
        <v>3444</v>
      </c>
    </row>
    <row r="3446" spans="1:15" x14ac:dyDescent="0.25">
      <c r="A3446" s="13">
        <f>IF(M3446,'Выгрузка из ревьюшницы'!B3446,INDEX('Доп настройки участников'!D:D,2+N3446))</f>
        <v>0</v>
      </c>
      <c r="B3446" s="13">
        <f>IF(M3446,'Выгрузка из ревьюшницы'!C3446,INDEX('Доп настройки участников'!E:E,2+N3446))</f>
        <v>0</v>
      </c>
      <c r="C3446" s="13">
        <f>IF(M3446,'Выгрузка из ревьюшницы'!H3446,INDEX('Доп настройки участников'!F:F,2+N3446))</f>
        <v>0</v>
      </c>
      <c r="D3446" s="13">
        <f>IF(M3446,'Выгрузка из ревьюшницы'!J3446,INDEX('Доп настройки участников'!G:G,2+N3446))</f>
        <v>0</v>
      </c>
      <c r="E3446" s="13" t="e">
        <f>INDEX('Сопоставление оценок'!$A$3:$A$14,MATCH(IF(M3446,'Выгрузка из ревьюшницы'!K3446,INDEX('Доп настройки участников'!H:H,2+N3446)),'Сопоставление оценок'!$C$3:$C$14,0))</f>
        <v>#N/A</v>
      </c>
      <c r="F3446" s="13" t="e">
        <f>INDEX('Сопоставление оценок'!$B$3:$B$14,MATCH(Table13[[#This Row],[mark_at_review]],'Сопоставление оценок'!$C$3:$C$14,0))</f>
        <v>#N/A</v>
      </c>
      <c r="G3446" s="13">
        <f>IF(M3446,IFERROR(IF(OR('Выгрузка из ревьюшницы'!X3446,'Выгрузка из ревьюшницы'!Z3446),1,0),0),INDEX('Доп настройки участников'!I:I,2+N3446))</f>
        <v>0</v>
      </c>
      <c r="H3446" s="13">
        <f>IF(M3446,'Выгрузка из ревьюшницы'!AJ3446,INDEX('Доп настройки участников'!J:J,2+N3446))</f>
        <v>0</v>
      </c>
      <c r="I3446" s="16" t="str">
        <f>IFERROR(IF($H3446=0,"",INDEX(Разметка!B:B,MATCH($H3446,Разметка!A:A,0))),0)</f>
        <v/>
      </c>
      <c r="J3446" s="16" t="str">
        <f>IFERROR(IF($H3446=0,"",INDEX(Разметка!C:C,MATCH($H3446,Разметка!A:A,0))),0)</f>
        <v/>
      </c>
      <c r="K3446" s="16" t="e">
        <f>IF($F3446&gt;0,IFERROR(MATCH(A3446,'Доп настройки участников'!A:A,0),-1)*(-1),0)</f>
        <v>#N/A</v>
      </c>
      <c r="L3446" s="16" t="str">
        <f t="shared" si="219"/>
        <v>Нет</v>
      </c>
      <c r="M3446" s="33" t="b">
        <f t="shared" si="220"/>
        <v>0</v>
      </c>
      <c r="N3446" s="33">
        <f t="shared" si="221"/>
        <v>3414</v>
      </c>
      <c r="O3446" s="33">
        <v>3445</v>
      </c>
    </row>
    <row r="3447" spans="1:15" x14ac:dyDescent="0.25">
      <c r="A3447" s="13">
        <f>IF(M3447,'Выгрузка из ревьюшницы'!B3447,INDEX('Доп настройки участников'!D:D,2+N3447))</f>
        <v>0</v>
      </c>
      <c r="B3447" s="13">
        <f>IF(M3447,'Выгрузка из ревьюшницы'!C3447,INDEX('Доп настройки участников'!E:E,2+N3447))</f>
        <v>0</v>
      </c>
      <c r="C3447" s="13">
        <f>IF(M3447,'Выгрузка из ревьюшницы'!H3447,INDEX('Доп настройки участников'!F:F,2+N3447))</f>
        <v>0</v>
      </c>
      <c r="D3447" s="13">
        <f>IF(M3447,'Выгрузка из ревьюшницы'!J3447,INDEX('Доп настройки участников'!G:G,2+N3447))</f>
        <v>0</v>
      </c>
      <c r="E3447" s="13" t="e">
        <f>INDEX('Сопоставление оценок'!$A$3:$A$14,MATCH(IF(M3447,'Выгрузка из ревьюшницы'!K3447,INDEX('Доп настройки участников'!H:H,2+N3447)),'Сопоставление оценок'!$C$3:$C$14,0))</f>
        <v>#N/A</v>
      </c>
      <c r="F3447" s="13" t="e">
        <f>INDEX('Сопоставление оценок'!$B$3:$B$14,MATCH(Table13[[#This Row],[mark_at_review]],'Сопоставление оценок'!$C$3:$C$14,0))</f>
        <v>#N/A</v>
      </c>
      <c r="G3447" s="13">
        <f>IF(M3447,IFERROR(IF(OR('Выгрузка из ревьюшницы'!X3447,'Выгрузка из ревьюшницы'!Z3447),1,0),0),INDEX('Доп настройки участников'!I:I,2+N3447))</f>
        <v>0</v>
      </c>
      <c r="H3447" s="13">
        <f>IF(M3447,'Выгрузка из ревьюшницы'!AJ3447,INDEX('Доп настройки участников'!J:J,2+N3447))</f>
        <v>0</v>
      </c>
      <c r="I3447" s="16" t="str">
        <f>IFERROR(IF($H3447=0,"",INDEX(Разметка!B:B,MATCH($H3447,Разметка!A:A,0))),0)</f>
        <v/>
      </c>
      <c r="J3447" s="16" t="str">
        <f>IFERROR(IF($H3447=0,"",INDEX(Разметка!C:C,MATCH($H3447,Разметка!A:A,0))),0)</f>
        <v/>
      </c>
      <c r="K3447" s="16" t="e">
        <f>IF($F3447&gt;0,IFERROR(MATCH(A3447,'Доп настройки участников'!A:A,0),-1)*(-1),0)</f>
        <v>#N/A</v>
      </c>
      <c r="L3447" s="16" t="str">
        <f t="shared" si="219"/>
        <v>Нет</v>
      </c>
      <c r="M3447" s="33" t="b">
        <f t="shared" si="220"/>
        <v>0</v>
      </c>
      <c r="N3447" s="33">
        <f t="shared" si="221"/>
        <v>3415</v>
      </c>
      <c r="O3447" s="33">
        <v>3446</v>
      </c>
    </row>
    <row r="3448" spans="1:15" x14ac:dyDescent="0.25">
      <c r="A3448" s="13">
        <f>IF(M3448,'Выгрузка из ревьюшницы'!B3448,INDEX('Доп настройки участников'!D:D,2+N3448))</f>
        <v>0</v>
      </c>
      <c r="B3448" s="13">
        <f>IF(M3448,'Выгрузка из ревьюшницы'!C3448,INDEX('Доп настройки участников'!E:E,2+N3448))</f>
        <v>0</v>
      </c>
      <c r="C3448" s="13">
        <f>IF(M3448,'Выгрузка из ревьюшницы'!H3448,INDEX('Доп настройки участников'!F:F,2+N3448))</f>
        <v>0</v>
      </c>
      <c r="D3448" s="13">
        <f>IF(M3448,'Выгрузка из ревьюшницы'!J3448,INDEX('Доп настройки участников'!G:G,2+N3448))</f>
        <v>0</v>
      </c>
      <c r="E3448" s="13" t="e">
        <f>INDEX('Сопоставление оценок'!$A$3:$A$14,MATCH(IF(M3448,'Выгрузка из ревьюшницы'!K3448,INDEX('Доп настройки участников'!H:H,2+N3448)),'Сопоставление оценок'!$C$3:$C$14,0))</f>
        <v>#N/A</v>
      </c>
      <c r="F3448" s="13" t="e">
        <f>INDEX('Сопоставление оценок'!$B$3:$B$14,MATCH(Table13[[#This Row],[mark_at_review]],'Сопоставление оценок'!$C$3:$C$14,0))</f>
        <v>#N/A</v>
      </c>
      <c r="G3448" s="13">
        <f>IF(M3448,IFERROR(IF(OR('Выгрузка из ревьюшницы'!X3448,'Выгрузка из ревьюшницы'!Z3448),1,0),0),INDEX('Доп настройки участников'!I:I,2+N3448))</f>
        <v>0</v>
      </c>
      <c r="H3448" s="13">
        <f>IF(M3448,'Выгрузка из ревьюшницы'!AJ3448,INDEX('Доп настройки участников'!J:J,2+N3448))</f>
        <v>0</v>
      </c>
      <c r="I3448" s="16" t="str">
        <f>IFERROR(IF($H3448=0,"",INDEX(Разметка!B:B,MATCH($H3448,Разметка!A:A,0))),0)</f>
        <v/>
      </c>
      <c r="J3448" s="16" t="str">
        <f>IFERROR(IF($H3448=0,"",INDEX(Разметка!C:C,MATCH($H3448,Разметка!A:A,0))),0)</f>
        <v/>
      </c>
      <c r="K3448" s="16" t="e">
        <f>IF($F3448&gt;0,IFERROR(MATCH(A3448,'Доп настройки участников'!A:A,0),-1)*(-1),0)</f>
        <v>#N/A</v>
      </c>
      <c r="L3448" s="16" t="str">
        <f t="shared" si="219"/>
        <v>Нет</v>
      </c>
      <c r="M3448" s="33" t="b">
        <f t="shared" si="220"/>
        <v>0</v>
      </c>
      <c r="N3448" s="33">
        <f t="shared" si="221"/>
        <v>3416</v>
      </c>
      <c r="O3448" s="33">
        <v>3447</v>
      </c>
    </row>
    <row r="3449" spans="1:15" x14ac:dyDescent="0.25">
      <c r="A3449" s="13">
        <f>IF(M3449,'Выгрузка из ревьюшницы'!B3449,INDEX('Доп настройки участников'!D:D,2+N3449))</f>
        <v>0</v>
      </c>
      <c r="B3449" s="13">
        <f>IF(M3449,'Выгрузка из ревьюшницы'!C3449,INDEX('Доп настройки участников'!E:E,2+N3449))</f>
        <v>0</v>
      </c>
      <c r="C3449" s="13">
        <f>IF(M3449,'Выгрузка из ревьюшницы'!H3449,INDEX('Доп настройки участников'!F:F,2+N3449))</f>
        <v>0</v>
      </c>
      <c r="D3449" s="13">
        <f>IF(M3449,'Выгрузка из ревьюшницы'!J3449,INDEX('Доп настройки участников'!G:G,2+N3449))</f>
        <v>0</v>
      </c>
      <c r="E3449" s="13" t="e">
        <f>INDEX('Сопоставление оценок'!$A$3:$A$14,MATCH(IF(M3449,'Выгрузка из ревьюшницы'!K3449,INDEX('Доп настройки участников'!H:H,2+N3449)),'Сопоставление оценок'!$C$3:$C$14,0))</f>
        <v>#N/A</v>
      </c>
      <c r="F3449" s="13" t="e">
        <f>INDEX('Сопоставление оценок'!$B$3:$B$14,MATCH(Table13[[#This Row],[mark_at_review]],'Сопоставление оценок'!$C$3:$C$14,0))</f>
        <v>#N/A</v>
      </c>
      <c r="G3449" s="13">
        <f>IF(M3449,IFERROR(IF(OR('Выгрузка из ревьюшницы'!X3449,'Выгрузка из ревьюшницы'!Z3449),1,0),0),INDEX('Доп настройки участников'!I:I,2+N3449))</f>
        <v>0</v>
      </c>
      <c r="H3449" s="13">
        <f>IF(M3449,'Выгрузка из ревьюшницы'!AJ3449,INDEX('Доп настройки участников'!J:J,2+N3449))</f>
        <v>0</v>
      </c>
      <c r="I3449" s="16" t="str">
        <f>IFERROR(IF($H3449=0,"",INDEX(Разметка!B:B,MATCH($H3449,Разметка!A:A,0))),0)</f>
        <v/>
      </c>
      <c r="J3449" s="16" t="str">
        <f>IFERROR(IF($H3449=0,"",INDEX(Разметка!C:C,MATCH($H3449,Разметка!A:A,0))),0)</f>
        <v/>
      </c>
      <c r="K3449" s="16" t="e">
        <f>IF($F3449&gt;0,IFERROR(MATCH(A3449,'Доп настройки участников'!A:A,0),-1)*(-1),0)</f>
        <v>#N/A</v>
      </c>
      <c r="L3449" s="16" t="str">
        <f t="shared" si="219"/>
        <v>Нет</v>
      </c>
      <c r="M3449" s="33" t="b">
        <f t="shared" si="220"/>
        <v>0</v>
      </c>
      <c r="N3449" s="33">
        <f t="shared" si="221"/>
        <v>3417</v>
      </c>
      <c r="O3449" s="33">
        <v>3448</v>
      </c>
    </row>
    <row r="3450" spans="1:15" x14ac:dyDescent="0.25">
      <c r="A3450" s="13">
        <f>IF(M3450,'Выгрузка из ревьюшницы'!B3450,INDEX('Доп настройки участников'!D:D,2+N3450))</f>
        <v>0</v>
      </c>
      <c r="B3450" s="13">
        <f>IF(M3450,'Выгрузка из ревьюшницы'!C3450,INDEX('Доп настройки участников'!E:E,2+N3450))</f>
        <v>0</v>
      </c>
      <c r="C3450" s="13">
        <f>IF(M3450,'Выгрузка из ревьюшницы'!H3450,INDEX('Доп настройки участников'!F:F,2+N3450))</f>
        <v>0</v>
      </c>
      <c r="D3450" s="13">
        <f>IF(M3450,'Выгрузка из ревьюшницы'!J3450,INDEX('Доп настройки участников'!G:G,2+N3450))</f>
        <v>0</v>
      </c>
      <c r="E3450" s="13" t="e">
        <f>INDEX('Сопоставление оценок'!$A$3:$A$14,MATCH(IF(M3450,'Выгрузка из ревьюшницы'!K3450,INDEX('Доп настройки участников'!H:H,2+N3450)),'Сопоставление оценок'!$C$3:$C$14,0))</f>
        <v>#N/A</v>
      </c>
      <c r="F3450" s="13" t="e">
        <f>INDEX('Сопоставление оценок'!$B$3:$B$14,MATCH(Table13[[#This Row],[mark_at_review]],'Сопоставление оценок'!$C$3:$C$14,0))</f>
        <v>#N/A</v>
      </c>
      <c r="G3450" s="13">
        <f>IF(M3450,IFERROR(IF(OR('Выгрузка из ревьюшницы'!X3450,'Выгрузка из ревьюшницы'!Z3450),1,0),0),INDEX('Доп настройки участников'!I:I,2+N3450))</f>
        <v>0</v>
      </c>
      <c r="H3450" s="13">
        <f>IF(M3450,'Выгрузка из ревьюшницы'!AJ3450,INDEX('Доп настройки участников'!J:J,2+N3450))</f>
        <v>0</v>
      </c>
      <c r="I3450" s="16" t="str">
        <f>IFERROR(IF($H3450=0,"",INDEX(Разметка!B:B,MATCH($H3450,Разметка!A:A,0))),0)</f>
        <v/>
      </c>
      <c r="J3450" s="16" t="str">
        <f>IFERROR(IF($H3450=0,"",INDEX(Разметка!C:C,MATCH($H3450,Разметка!A:A,0))),0)</f>
        <v/>
      </c>
      <c r="K3450" s="16" t="e">
        <f>IF($F3450&gt;0,IFERROR(MATCH(A3450,'Доп настройки участников'!A:A,0),-1)*(-1),0)</f>
        <v>#N/A</v>
      </c>
      <c r="L3450" s="16" t="str">
        <f t="shared" si="219"/>
        <v>Нет</v>
      </c>
      <c r="M3450" s="33" t="b">
        <f t="shared" si="220"/>
        <v>0</v>
      </c>
      <c r="N3450" s="33">
        <f t="shared" si="221"/>
        <v>3418</v>
      </c>
      <c r="O3450" s="33">
        <v>3449</v>
      </c>
    </row>
    <row r="3451" spans="1:15" x14ac:dyDescent="0.25">
      <c r="A3451" s="13">
        <f>IF(M3451,'Выгрузка из ревьюшницы'!B3451,INDEX('Доп настройки участников'!D:D,2+N3451))</f>
        <v>0</v>
      </c>
      <c r="B3451" s="13">
        <f>IF(M3451,'Выгрузка из ревьюшницы'!C3451,INDEX('Доп настройки участников'!E:E,2+N3451))</f>
        <v>0</v>
      </c>
      <c r="C3451" s="13">
        <f>IF(M3451,'Выгрузка из ревьюшницы'!H3451,INDEX('Доп настройки участников'!F:F,2+N3451))</f>
        <v>0</v>
      </c>
      <c r="D3451" s="13">
        <f>IF(M3451,'Выгрузка из ревьюшницы'!J3451,INDEX('Доп настройки участников'!G:G,2+N3451))</f>
        <v>0</v>
      </c>
      <c r="E3451" s="13" t="e">
        <f>INDEX('Сопоставление оценок'!$A$3:$A$14,MATCH(IF(M3451,'Выгрузка из ревьюшницы'!K3451,INDEX('Доп настройки участников'!H:H,2+N3451)),'Сопоставление оценок'!$C$3:$C$14,0))</f>
        <v>#N/A</v>
      </c>
      <c r="F3451" s="13" t="e">
        <f>INDEX('Сопоставление оценок'!$B$3:$B$14,MATCH(Table13[[#This Row],[mark_at_review]],'Сопоставление оценок'!$C$3:$C$14,0))</f>
        <v>#N/A</v>
      </c>
      <c r="G3451" s="13">
        <f>IF(M3451,IFERROR(IF(OR('Выгрузка из ревьюшницы'!X3451,'Выгрузка из ревьюшницы'!Z3451),1,0),0),INDEX('Доп настройки участников'!I:I,2+N3451))</f>
        <v>0</v>
      </c>
      <c r="H3451" s="13">
        <f>IF(M3451,'Выгрузка из ревьюшницы'!AJ3451,INDEX('Доп настройки участников'!J:J,2+N3451))</f>
        <v>0</v>
      </c>
      <c r="I3451" s="16" t="str">
        <f>IFERROR(IF($H3451=0,"",INDEX(Разметка!B:B,MATCH($H3451,Разметка!A:A,0))),0)</f>
        <v/>
      </c>
      <c r="J3451" s="16" t="str">
        <f>IFERROR(IF($H3451=0,"",INDEX(Разметка!C:C,MATCH($H3451,Разметка!A:A,0))),0)</f>
        <v/>
      </c>
      <c r="K3451" s="16" t="e">
        <f>IF($F3451&gt;0,IFERROR(MATCH(A3451,'Доп настройки участников'!A:A,0),-1)*(-1),0)</f>
        <v>#N/A</v>
      </c>
      <c r="L3451" s="16" t="str">
        <f t="shared" si="219"/>
        <v>Нет</v>
      </c>
      <c r="M3451" s="33" t="b">
        <f t="shared" si="220"/>
        <v>0</v>
      </c>
      <c r="N3451" s="33">
        <f t="shared" si="221"/>
        <v>3419</v>
      </c>
      <c r="O3451" s="33">
        <v>3450</v>
      </c>
    </row>
    <row r="3452" spans="1:15" x14ac:dyDescent="0.25">
      <c r="A3452" s="13">
        <f>IF(M3452,'Выгрузка из ревьюшницы'!B3452,INDEX('Доп настройки участников'!D:D,2+N3452))</f>
        <v>0</v>
      </c>
      <c r="B3452" s="13">
        <f>IF(M3452,'Выгрузка из ревьюшницы'!C3452,INDEX('Доп настройки участников'!E:E,2+N3452))</f>
        <v>0</v>
      </c>
      <c r="C3452" s="13">
        <f>IF(M3452,'Выгрузка из ревьюшницы'!H3452,INDEX('Доп настройки участников'!F:F,2+N3452))</f>
        <v>0</v>
      </c>
      <c r="D3452" s="13">
        <f>IF(M3452,'Выгрузка из ревьюшницы'!J3452,INDEX('Доп настройки участников'!G:G,2+N3452))</f>
        <v>0</v>
      </c>
      <c r="E3452" s="13" t="e">
        <f>INDEX('Сопоставление оценок'!$A$3:$A$14,MATCH(IF(M3452,'Выгрузка из ревьюшницы'!K3452,INDEX('Доп настройки участников'!H:H,2+N3452)),'Сопоставление оценок'!$C$3:$C$14,0))</f>
        <v>#N/A</v>
      </c>
      <c r="F3452" s="13" t="e">
        <f>INDEX('Сопоставление оценок'!$B$3:$B$14,MATCH(Table13[[#This Row],[mark_at_review]],'Сопоставление оценок'!$C$3:$C$14,0))</f>
        <v>#N/A</v>
      </c>
      <c r="G3452" s="13">
        <f>IF(M3452,IFERROR(IF(OR('Выгрузка из ревьюшницы'!X3452,'Выгрузка из ревьюшницы'!Z3452),1,0),0),INDEX('Доп настройки участников'!I:I,2+N3452))</f>
        <v>0</v>
      </c>
      <c r="H3452" s="13">
        <f>IF(M3452,'Выгрузка из ревьюшницы'!AJ3452,INDEX('Доп настройки участников'!J:J,2+N3452))</f>
        <v>0</v>
      </c>
      <c r="I3452" s="16" t="str">
        <f>IFERROR(IF($H3452=0,"",INDEX(Разметка!B:B,MATCH($H3452,Разметка!A:A,0))),0)</f>
        <v/>
      </c>
      <c r="J3452" s="16" t="str">
        <f>IFERROR(IF($H3452=0,"",INDEX(Разметка!C:C,MATCH($H3452,Разметка!A:A,0))),0)</f>
        <v/>
      </c>
      <c r="K3452" s="16" t="e">
        <f>IF($F3452&gt;0,IFERROR(MATCH(A3452,'Доп настройки участников'!A:A,0),-1)*(-1),0)</f>
        <v>#N/A</v>
      </c>
      <c r="L3452" s="16" t="str">
        <f t="shared" si="219"/>
        <v>Нет</v>
      </c>
      <c r="M3452" s="33" t="b">
        <f t="shared" si="220"/>
        <v>0</v>
      </c>
      <c r="N3452" s="33">
        <f t="shared" si="221"/>
        <v>3420</v>
      </c>
      <c r="O3452" s="33">
        <v>3451</v>
      </c>
    </row>
    <row r="3453" spans="1:15" x14ac:dyDescent="0.25">
      <c r="A3453" s="13">
        <f>IF(M3453,'Выгрузка из ревьюшницы'!B3453,INDEX('Доп настройки участников'!D:D,2+N3453))</f>
        <v>0</v>
      </c>
      <c r="B3453" s="13">
        <f>IF(M3453,'Выгрузка из ревьюшницы'!C3453,INDEX('Доп настройки участников'!E:E,2+N3453))</f>
        <v>0</v>
      </c>
      <c r="C3453" s="13">
        <f>IF(M3453,'Выгрузка из ревьюшницы'!H3453,INDEX('Доп настройки участников'!F:F,2+N3453))</f>
        <v>0</v>
      </c>
      <c r="D3453" s="13">
        <f>IF(M3453,'Выгрузка из ревьюшницы'!J3453,INDEX('Доп настройки участников'!G:G,2+N3453))</f>
        <v>0</v>
      </c>
      <c r="E3453" s="13" t="e">
        <f>INDEX('Сопоставление оценок'!$A$3:$A$14,MATCH(IF(M3453,'Выгрузка из ревьюшницы'!K3453,INDEX('Доп настройки участников'!H:H,2+N3453)),'Сопоставление оценок'!$C$3:$C$14,0))</f>
        <v>#N/A</v>
      </c>
      <c r="F3453" s="13" t="e">
        <f>INDEX('Сопоставление оценок'!$B$3:$B$14,MATCH(Table13[[#This Row],[mark_at_review]],'Сопоставление оценок'!$C$3:$C$14,0))</f>
        <v>#N/A</v>
      </c>
      <c r="G3453" s="13">
        <f>IF(M3453,IFERROR(IF(OR('Выгрузка из ревьюшницы'!X3453,'Выгрузка из ревьюшницы'!Z3453),1,0),0),INDEX('Доп настройки участников'!I:I,2+N3453))</f>
        <v>0</v>
      </c>
      <c r="H3453" s="13">
        <f>IF(M3453,'Выгрузка из ревьюшницы'!AJ3453,INDEX('Доп настройки участников'!J:J,2+N3453))</f>
        <v>0</v>
      </c>
      <c r="I3453" s="16" t="str">
        <f>IFERROR(IF($H3453=0,"",INDEX(Разметка!B:B,MATCH($H3453,Разметка!A:A,0))),0)</f>
        <v/>
      </c>
      <c r="J3453" s="16" t="str">
        <f>IFERROR(IF($H3453=0,"",INDEX(Разметка!C:C,MATCH($H3453,Разметка!A:A,0))),0)</f>
        <v/>
      </c>
      <c r="K3453" s="16" t="e">
        <f>IF($F3453&gt;0,IFERROR(MATCH(A3453,'Доп настройки участников'!A:A,0),-1)*(-1),0)</f>
        <v>#N/A</v>
      </c>
      <c r="L3453" s="16" t="str">
        <f t="shared" si="219"/>
        <v>Нет</v>
      </c>
      <c r="M3453" s="33" t="b">
        <f t="shared" si="220"/>
        <v>0</v>
      </c>
      <c r="N3453" s="33">
        <f t="shared" si="221"/>
        <v>3421</v>
      </c>
      <c r="O3453" s="33">
        <v>3452</v>
      </c>
    </row>
    <row r="3454" spans="1:15" x14ac:dyDescent="0.25">
      <c r="A3454" s="13">
        <f>IF(M3454,'Выгрузка из ревьюшницы'!B3454,INDEX('Доп настройки участников'!D:D,2+N3454))</f>
        <v>0</v>
      </c>
      <c r="B3454" s="13">
        <f>IF(M3454,'Выгрузка из ревьюшницы'!C3454,INDEX('Доп настройки участников'!E:E,2+N3454))</f>
        <v>0</v>
      </c>
      <c r="C3454" s="13">
        <f>IF(M3454,'Выгрузка из ревьюшницы'!H3454,INDEX('Доп настройки участников'!F:F,2+N3454))</f>
        <v>0</v>
      </c>
      <c r="D3454" s="13">
        <f>IF(M3454,'Выгрузка из ревьюшницы'!J3454,INDEX('Доп настройки участников'!G:G,2+N3454))</f>
        <v>0</v>
      </c>
      <c r="E3454" s="13" t="e">
        <f>INDEX('Сопоставление оценок'!$A$3:$A$14,MATCH(IF(M3454,'Выгрузка из ревьюшницы'!K3454,INDEX('Доп настройки участников'!H:H,2+N3454)),'Сопоставление оценок'!$C$3:$C$14,0))</f>
        <v>#N/A</v>
      </c>
      <c r="F3454" s="13" t="e">
        <f>INDEX('Сопоставление оценок'!$B$3:$B$14,MATCH(Table13[[#This Row],[mark_at_review]],'Сопоставление оценок'!$C$3:$C$14,0))</f>
        <v>#N/A</v>
      </c>
      <c r="G3454" s="13">
        <f>IF(M3454,IFERROR(IF(OR('Выгрузка из ревьюшницы'!X3454,'Выгрузка из ревьюшницы'!Z3454),1,0),0),INDEX('Доп настройки участников'!I:I,2+N3454))</f>
        <v>0</v>
      </c>
      <c r="H3454" s="13">
        <f>IF(M3454,'Выгрузка из ревьюшницы'!AJ3454,INDEX('Доп настройки участников'!J:J,2+N3454))</f>
        <v>0</v>
      </c>
      <c r="I3454" s="16" t="str">
        <f>IFERROR(IF($H3454=0,"",INDEX(Разметка!B:B,MATCH($H3454,Разметка!A:A,0))),0)</f>
        <v/>
      </c>
      <c r="J3454" s="16" t="str">
        <f>IFERROR(IF($H3454=0,"",INDEX(Разметка!C:C,MATCH($H3454,Разметка!A:A,0))),0)</f>
        <v/>
      </c>
      <c r="K3454" s="16" t="e">
        <f>IF($F3454&gt;0,IFERROR(MATCH(A3454,'Доп настройки участников'!A:A,0),-1)*(-1),0)</f>
        <v>#N/A</v>
      </c>
      <c r="L3454" s="16" t="str">
        <f t="shared" si="219"/>
        <v>Нет</v>
      </c>
      <c r="M3454" s="33" t="b">
        <f t="shared" si="220"/>
        <v>0</v>
      </c>
      <c r="N3454" s="33">
        <f t="shared" si="221"/>
        <v>3422</v>
      </c>
      <c r="O3454" s="33">
        <v>3453</v>
      </c>
    </row>
    <row r="3455" spans="1:15" x14ac:dyDescent="0.25">
      <c r="A3455" s="13">
        <f>IF(M3455,'Выгрузка из ревьюшницы'!B3455,INDEX('Доп настройки участников'!D:D,2+N3455))</f>
        <v>0</v>
      </c>
      <c r="B3455" s="13">
        <f>IF(M3455,'Выгрузка из ревьюшницы'!C3455,INDEX('Доп настройки участников'!E:E,2+N3455))</f>
        <v>0</v>
      </c>
      <c r="C3455" s="13">
        <f>IF(M3455,'Выгрузка из ревьюшницы'!H3455,INDEX('Доп настройки участников'!F:F,2+N3455))</f>
        <v>0</v>
      </c>
      <c r="D3455" s="13">
        <f>IF(M3455,'Выгрузка из ревьюшницы'!J3455,INDEX('Доп настройки участников'!G:G,2+N3455))</f>
        <v>0</v>
      </c>
      <c r="E3455" s="13" t="e">
        <f>INDEX('Сопоставление оценок'!$A$3:$A$14,MATCH(IF(M3455,'Выгрузка из ревьюшницы'!K3455,INDEX('Доп настройки участников'!H:H,2+N3455)),'Сопоставление оценок'!$C$3:$C$14,0))</f>
        <v>#N/A</v>
      </c>
      <c r="F3455" s="13" t="e">
        <f>INDEX('Сопоставление оценок'!$B$3:$B$14,MATCH(Table13[[#This Row],[mark_at_review]],'Сопоставление оценок'!$C$3:$C$14,0))</f>
        <v>#N/A</v>
      </c>
      <c r="G3455" s="13">
        <f>IF(M3455,IFERROR(IF(OR('Выгрузка из ревьюшницы'!X3455,'Выгрузка из ревьюшницы'!Z3455),1,0),0),INDEX('Доп настройки участников'!I:I,2+N3455))</f>
        <v>0</v>
      </c>
      <c r="H3455" s="13">
        <f>IF(M3455,'Выгрузка из ревьюшницы'!AJ3455,INDEX('Доп настройки участников'!J:J,2+N3455))</f>
        <v>0</v>
      </c>
      <c r="I3455" s="16" t="str">
        <f>IFERROR(IF($H3455=0,"",INDEX(Разметка!B:B,MATCH($H3455,Разметка!A:A,0))),0)</f>
        <v/>
      </c>
      <c r="J3455" s="16" t="str">
        <f>IFERROR(IF($H3455=0,"",INDEX(Разметка!C:C,MATCH($H3455,Разметка!A:A,0))),0)</f>
        <v/>
      </c>
      <c r="K3455" s="16" t="e">
        <f>IF($F3455&gt;0,IFERROR(MATCH(A3455,'Доп настройки участников'!A:A,0),-1)*(-1),0)</f>
        <v>#N/A</v>
      </c>
      <c r="L3455" s="16" t="str">
        <f t="shared" si="219"/>
        <v>Нет</v>
      </c>
      <c r="M3455" s="33" t="b">
        <f t="shared" si="220"/>
        <v>0</v>
      </c>
      <c r="N3455" s="33">
        <f t="shared" si="221"/>
        <v>3423</v>
      </c>
      <c r="O3455" s="33">
        <v>3454</v>
      </c>
    </row>
    <row r="3456" spans="1:15" x14ac:dyDescent="0.25">
      <c r="A3456" s="13">
        <f>IF(M3456,'Выгрузка из ревьюшницы'!B3456,INDEX('Доп настройки участников'!D:D,2+N3456))</f>
        <v>0</v>
      </c>
      <c r="B3456" s="13">
        <f>IF(M3456,'Выгрузка из ревьюшницы'!C3456,INDEX('Доп настройки участников'!E:E,2+N3456))</f>
        <v>0</v>
      </c>
      <c r="C3456" s="13">
        <f>IF(M3456,'Выгрузка из ревьюшницы'!H3456,INDEX('Доп настройки участников'!F:F,2+N3456))</f>
        <v>0</v>
      </c>
      <c r="D3456" s="13">
        <f>IF(M3456,'Выгрузка из ревьюшницы'!J3456,INDEX('Доп настройки участников'!G:G,2+N3456))</f>
        <v>0</v>
      </c>
      <c r="E3456" s="13" t="e">
        <f>INDEX('Сопоставление оценок'!$A$3:$A$14,MATCH(IF(M3456,'Выгрузка из ревьюшницы'!K3456,INDEX('Доп настройки участников'!H:H,2+N3456)),'Сопоставление оценок'!$C$3:$C$14,0))</f>
        <v>#N/A</v>
      </c>
      <c r="F3456" s="13" t="e">
        <f>INDEX('Сопоставление оценок'!$B$3:$B$14,MATCH(Table13[[#This Row],[mark_at_review]],'Сопоставление оценок'!$C$3:$C$14,0))</f>
        <v>#N/A</v>
      </c>
      <c r="G3456" s="13">
        <f>IF(M3456,IFERROR(IF(OR('Выгрузка из ревьюшницы'!X3456,'Выгрузка из ревьюшницы'!Z3456),1,0),0),INDEX('Доп настройки участников'!I:I,2+N3456))</f>
        <v>0</v>
      </c>
      <c r="H3456" s="13">
        <f>IF(M3456,'Выгрузка из ревьюшницы'!AJ3456,INDEX('Доп настройки участников'!J:J,2+N3456))</f>
        <v>0</v>
      </c>
      <c r="I3456" s="16" t="str">
        <f>IFERROR(IF($H3456=0,"",INDEX(Разметка!B:B,MATCH($H3456,Разметка!A:A,0))),0)</f>
        <v/>
      </c>
      <c r="J3456" s="16" t="str">
        <f>IFERROR(IF($H3456=0,"",INDEX(Разметка!C:C,MATCH($H3456,Разметка!A:A,0))),0)</f>
        <v/>
      </c>
      <c r="K3456" s="16" t="e">
        <f>IF($F3456&gt;0,IFERROR(MATCH(A3456,'Доп настройки участников'!A:A,0),-1)*(-1),0)</f>
        <v>#N/A</v>
      </c>
      <c r="L3456" s="16" t="str">
        <f t="shared" si="219"/>
        <v>Нет</v>
      </c>
      <c r="M3456" s="33" t="b">
        <f t="shared" si="220"/>
        <v>0</v>
      </c>
      <c r="N3456" s="33">
        <f t="shared" si="221"/>
        <v>3424</v>
      </c>
      <c r="O3456" s="33">
        <v>3455</v>
      </c>
    </row>
    <row r="3457" spans="1:15" x14ac:dyDescent="0.25">
      <c r="A3457" s="13">
        <f>IF(M3457,'Выгрузка из ревьюшницы'!B3457,INDEX('Доп настройки участников'!D:D,2+N3457))</f>
        <v>0</v>
      </c>
      <c r="B3457" s="13">
        <f>IF(M3457,'Выгрузка из ревьюшницы'!C3457,INDEX('Доп настройки участников'!E:E,2+N3457))</f>
        <v>0</v>
      </c>
      <c r="C3457" s="13">
        <f>IF(M3457,'Выгрузка из ревьюшницы'!H3457,INDEX('Доп настройки участников'!F:F,2+N3457))</f>
        <v>0</v>
      </c>
      <c r="D3457" s="13">
        <f>IF(M3457,'Выгрузка из ревьюшницы'!J3457,INDEX('Доп настройки участников'!G:G,2+N3457))</f>
        <v>0</v>
      </c>
      <c r="E3457" s="13" t="e">
        <f>INDEX('Сопоставление оценок'!$A$3:$A$14,MATCH(IF(M3457,'Выгрузка из ревьюшницы'!K3457,INDEX('Доп настройки участников'!H:H,2+N3457)),'Сопоставление оценок'!$C$3:$C$14,0))</f>
        <v>#N/A</v>
      </c>
      <c r="F3457" s="13" t="e">
        <f>INDEX('Сопоставление оценок'!$B$3:$B$14,MATCH(Table13[[#This Row],[mark_at_review]],'Сопоставление оценок'!$C$3:$C$14,0))</f>
        <v>#N/A</v>
      </c>
      <c r="G3457" s="13">
        <f>IF(M3457,IFERROR(IF(OR('Выгрузка из ревьюшницы'!X3457,'Выгрузка из ревьюшницы'!Z3457),1,0),0),INDEX('Доп настройки участников'!I:I,2+N3457))</f>
        <v>0</v>
      </c>
      <c r="H3457" s="13">
        <f>IF(M3457,'Выгрузка из ревьюшницы'!AJ3457,INDEX('Доп настройки участников'!J:J,2+N3457))</f>
        <v>0</v>
      </c>
      <c r="I3457" s="16" t="str">
        <f>IFERROR(IF($H3457=0,"",INDEX(Разметка!B:B,MATCH($H3457,Разметка!A:A,0))),0)</f>
        <v/>
      </c>
      <c r="J3457" s="16" t="str">
        <f>IFERROR(IF($H3457=0,"",INDEX(Разметка!C:C,MATCH($H3457,Разметка!A:A,0))),0)</f>
        <v/>
      </c>
      <c r="K3457" s="16" t="e">
        <f>IF($F3457&gt;0,IFERROR(MATCH(A3457,'Доп настройки участников'!A:A,0),-1)*(-1),0)</f>
        <v>#N/A</v>
      </c>
      <c r="L3457" s="16" t="str">
        <f t="shared" si="219"/>
        <v>Нет</v>
      </c>
      <c r="M3457" s="33" t="b">
        <f t="shared" si="220"/>
        <v>0</v>
      </c>
      <c r="N3457" s="33">
        <f t="shared" si="221"/>
        <v>3425</v>
      </c>
      <c r="O3457" s="33">
        <v>3456</v>
      </c>
    </row>
    <row r="3458" spans="1:15" x14ac:dyDescent="0.25">
      <c r="A3458" s="13">
        <f>IF(M3458,'Выгрузка из ревьюшницы'!B3458,INDEX('Доп настройки участников'!D:D,2+N3458))</f>
        <v>0</v>
      </c>
      <c r="B3458" s="13">
        <f>IF(M3458,'Выгрузка из ревьюшницы'!C3458,INDEX('Доп настройки участников'!E:E,2+N3458))</f>
        <v>0</v>
      </c>
      <c r="C3458" s="13">
        <f>IF(M3458,'Выгрузка из ревьюшницы'!H3458,INDEX('Доп настройки участников'!F:F,2+N3458))</f>
        <v>0</v>
      </c>
      <c r="D3458" s="13">
        <f>IF(M3458,'Выгрузка из ревьюшницы'!J3458,INDEX('Доп настройки участников'!G:G,2+N3458))</f>
        <v>0</v>
      </c>
      <c r="E3458" s="13" t="e">
        <f>INDEX('Сопоставление оценок'!$A$3:$A$14,MATCH(IF(M3458,'Выгрузка из ревьюшницы'!K3458,INDEX('Доп настройки участников'!H:H,2+N3458)),'Сопоставление оценок'!$C$3:$C$14,0))</f>
        <v>#N/A</v>
      </c>
      <c r="F3458" s="13" t="e">
        <f>INDEX('Сопоставление оценок'!$B$3:$B$14,MATCH(Table13[[#This Row],[mark_at_review]],'Сопоставление оценок'!$C$3:$C$14,0))</f>
        <v>#N/A</v>
      </c>
      <c r="G3458" s="13">
        <f>IF(M3458,IFERROR(IF(OR('Выгрузка из ревьюшницы'!X3458,'Выгрузка из ревьюшницы'!Z3458),1,0),0),INDEX('Доп настройки участников'!I:I,2+N3458))</f>
        <v>0</v>
      </c>
      <c r="H3458" s="13">
        <f>IF(M3458,'Выгрузка из ревьюшницы'!AJ3458,INDEX('Доп настройки участников'!J:J,2+N3458))</f>
        <v>0</v>
      </c>
      <c r="I3458" s="16" t="str">
        <f>IFERROR(IF($H3458=0,"",INDEX(Разметка!B:B,MATCH($H3458,Разметка!A:A,0))),0)</f>
        <v/>
      </c>
      <c r="J3458" s="16" t="str">
        <f>IFERROR(IF($H3458=0,"",INDEX(Разметка!C:C,MATCH($H3458,Разметка!A:A,0))),0)</f>
        <v/>
      </c>
      <c r="K3458" s="16" t="e">
        <f>IF($F3458&gt;0,IFERROR(MATCH(A3458,'Доп настройки участников'!A:A,0),-1)*(-1),0)</f>
        <v>#N/A</v>
      </c>
      <c r="L3458" s="16" t="str">
        <f t="shared" ref="L3458:L3521" si="222">IF($C3458&gt;=16,"Да","Нет")</f>
        <v>Нет</v>
      </c>
      <c r="M3458" s="33" t="b">
        <f t="shared" ref="M3458:M3521" si="223">O3458&lt;=$P$1</f>
        <v>0</v>
      </c>
      <c r="N3458" s="33">
        <f t="shared" si="221"/>
        <v>3426</v>
      </c>
      <c r="O3458" s="33">
        <v>3457</v>
      </c>
    </row>
    <row r="3459" spans="1:15" x14ac:dyDescent="0.25">
      <c r="A3459" s="13">
        <f>IF(M3459,'Выгрузка из ревьюшницы'!B3459,INDEX('Доп настройки участников'!D:D,2+N3459))</f>
        <v>0</v>
      </c>
      <c r="B3459" s="13">
        <f>IF(M3459,'Выгрузка из ревьюшницы'!C3459,INDEX('Доп настройки участников'!E:E,2+N3459))</f>
        <v>0</v>
      </c>
      <c r="C3459" s="13">
        <f>IF(M3459,'Выгрузка из ревьюшницы'!H3459,INDEX('Доп настройки участников'!F:F,2+N3459))</f>
        <v>0</v>
      </c>
      <c r="D3459" s="13">
        <f>IF(M3459,'Выгрузка из ревьюшницы'!J3459,INDEX('Доп настройки участников'!G:G,2+N3459))</f>
        <v>0</v>
      </c>
      <c r="E3459" s="13" t="e">
        <f>INDEX('Сопоставление оценок'!$A$3:$A$14,MATCH(IF(M3459,'Выгрузка из ревьюшницы'!K3459,INDEX('Доп настройки участников'!H:H,2+N3459)),'Сопоставление оценок'!$C$3:$C$14,0))</f>
        <v>#N/A</v>
      </c>
      <c r="F3459" s="13" t="e">
        <f>INDEX('Сопоставление оценок'!$B$3:$B$14,MATCH(Table13[[#This Row],[mark_at_review]],'Сопоставление оценок'!$C$3:$C$14,0))</f>
        <v>#N/A</v>
      </c>
      <c r="G3459" s="13">
        <f>IF(M3459,IFERROR(IF(OR('Выгрузка из ревьюшницы'!X3459,'Выгрузка из ревьюшницы'!Z3459),1,0),0),INDEX('Доп настройки участников'!I:I,2+N3459))</f>
        <v>0</v>
      </c>
      <c r="H3459" s="13">
        <f>IF(M3459,'Выгрузка из ревьюшницы'!AJ3459,INDEX('Доп настройки участников'!J:J,2+N3459))</f>
        <v>0</v>
      </c>
      <c r="I3459" s="16" t="str">
        <f>IFERROR(IF($H3459=0,"",INDEX(Разметка!B:B,MATCH($H3459,Разметка!A:A,0))),0)</f>
        <v/>
      </c>
      <c r="J3459" s="16" t="str">
        <f>IFERROR(IF($H3459=0,"",INDEX(Разметка!C:C,MATCH($H3459,Разметка!A:A,0))),0)</f>
        <v/>
      </c>
      <c r="K3459" s="16" t="e">
        <f>IF($F3459&gt;0,IFERROR(MATCH(A3459,'Доп настройки участников'!A:A,0),-1)*(-1),0)</f>
        <v>#N/A</v>
      </c>
      <c r="L3459" s="16" t="str">
        <f t="shared" si="222"/>
        <v>Нет</v>
      </c>
      <c r="M3459" s="33" t="b">
        <f t="shared" si="223"/>
        <v>0</v>
      </c>
      <c r="N3459" s="33">
        <f t="shared" ref="N3459:N3522" si="224">IF(M3459,0,N3458+1)</f>
        <v>3427</v>
      </c>
      <c r="O3459" s="33">
        <v>3458</v>
      </c>
    </row>
    <row r="3460" spans="1:15" x14ac:dyDescent="0.25">
      <c r="A3460" s="13">
        <f>IF(M3460,'Выгрузка из ревьюшницы'!B3460,INDEX('Доп настройки участников'!D:D,2+N3460))</f>
        <v>0</v>
      </c>
      <c r="B3460" s="13">
        <f>IF(M3460,'Выгрузка из ревьюшницы'!C3460,INDEX('Доп настройки участников'!E:E,2+N3460))</f>
        <v>0</v>
      </c>
      <c r="C3460" s="13">
        <f>IF(M3460,'Выгрузка из ревьюшницы'!H3460,INDEX('Доп настройки участников'!F:F,2+N3460))</f>
        <v>0</v>
      </c>
      <c r="D3460" s="13">
        <f>IF(M3460,'Выгрузка из ревьюшницы'!J3460,INDEX('Доп настройки участников'!G:G,2+N3460))</f>
        <v>0</v>
      </c>
      <c r="E3460" s="13" t="e">
        <f>INDEX('Сопоставление оценок'!$A$3:$A$14,MATCH(IF(M3460,'Выгрузка из ревьюшницы'!K3460,INDEX('Доп настройки участников'!H:H,2+N3460)),'Сопоставление оценок'!$C$3:$C$14,0))</f>
        <v>#N/A</v>
      </c>
      <c r="F3460" s="13" t="e">
        <f>INDEX('Сопоставление оценок'!$B$3:$B$14,MATCH(Table13[[#This Row],[mark_at_review]],'Сопоставление оценок'!$C$3:$C$14,0))</f>
        <v>#N/A</v>
      </c>
      <c r="G3460" s="13">
        <f>IF(M3460,IFERROR(IF(OR('Выгрузка из ревьюшницы'!X3460,'Выгрузка из ревьюшницы'!Z3460),1,0),0),INDEX('Доп настройки участников'!I:I,2+N3460))</f>
        <v>0</v>
      </c>
      <c r="H3460" s="13">
        <f>IF(M3460,'Выгрузка из ревьюшницы'!AJ3460,INDEX('Доп настройки участников'!J:J,2+N3460))</f>
        <v>0</v>
      </c>
      <c r="I3460" s="16" t="str">
        <f>IFERROR(IF($H3460=0,"",INDEX(Разметка!B:B,MATCH($H3460,Разметка!A:A,0))),0)</f>
        <v/>
      </c>
      <c r="J3460" s="16" t="str">
        <f>IFERROR(IF($H3460=0,"",INDEX(Разметка!C:C,MATCH($H3460,Разметка!A:A,0))),0)</f>
        <v/>
      </c>
      <c r="K3460" s="16" t="e">
        <f>IF($F3460&gt;0,IFERROR(MATCH(A3460,'Доп настройки участников'!A:A,0),-1)*(-1),0)</f>
        <v>#N/A</v>
      </c>
      <c r="L3460" s="16" t="str">
        <f t="shared" si="222"/>
        <v>Нет</v>
      </c>
      <c r="M3460" s="33" t="b">
        <f t="shared" si="223"/>
        <v>0</v>
      </c>
      <c r="N3460" s="33">
        <f t="shared" si="224"/>
        <v>3428</v>
      </c>
      <c r="O3460" s="33">
        <v>3459</v>
      </c>
    </row>
    <row r="3461" spans="1:15" x14ac:dyDescent="0.25">
      <c r="A3461" s="13">
        <f>IF(M3461,'Выгрузка из ревьюшницы'!B3461,INDEX('Доп настройки участников'!D:D,2+N3461))</f>
        <v>0</v>
      </c>
      <c r="B3461" s="13">
        <f>IF(M3461,'Выгрузка из ревьюшницы'!C3461,INDEX('Доп настройки участников'!E:E,2+N3461))</f>
        <v>0</v>
      </c>
      <c r="C3461" s="13">
        <f>IF(M3461,'Выгрузка из ревьюшницы'!H3461,INDEX('Доп настройки участников'!F:F,2+N3461))</f>
        <v>0</v>
      </c>
      <c r="D3461" s="13">
        <f>IF(M3461,'Выгрузка из ревьюшницы'!J3461,INDEX('Доп настройки участников'!G:G,2+N3461))</f>
        <v>0</v>
      </c>
      <c r="E3461" s="13" t="e">
        <f>INDEX('Сопоставление оценок'!$A$3:$A$14,MATCH(IF(M3461,'Выгрузка из ревьюшницы'!K3461,INDEX('Доп настройки участников'!H:H,2+N3461)),'Сопоставление оценок'!$C$3:$C$14,0))</f>
        <v>#N/A</v>
      </c>
      <c r="F3461" s="13" t="e">
        <f>INDEX('Сопоставление оценок'!$B$3:$B$14,MATCH(Table13[[#This Row],[mark_at_review]],'Сопоставление оценок'!$C$3:$C$14,0))</f>
        <v>#N/A</v>
      </c>
      <c r="G3461" s="13">
        <f>IF(M3461,IFERROR(IF(OR('Выгрузка из ревьюшницы'!X3461,'Выгрузка из ревьюшницы'!Z3461),1,0),0),INDEX('Доп настройки участников'!I:I,2+N3461))</f>
        <v>0</v>
      </c>
      <c r="H3461" s="13">
        <f>IF(M3461,'Выгрузка из ревьюшницы'!AJ3461,INDEX('Доп настройки участников'!J:J,2+N3461))</f>
        <v>0</v>
      </c>
      <c r="I3461" s="16" t="str">
        <f>IFERROR(IF($H3461=0,"",INDEX(Разметка!B:B,MATCH($H3461,Разметка!A:A,0))),0)</f>
        <v/>
      </c>
      <c r="J3461" s="16" t="str">
        <f>IFERROR(IF($H3461=0,"",INDEX(Разметка!C:C,MATCH($H3461,Разметка!A:A,0))),0)</f>
        <v/>
      </c>
      <c r="K3461" s="16" t="e">
        <f>IF($F3461&gt;0,IFERROR(MATCH(A3461,'Доп настройки участников'!A:A,0),-1)*(-1),0)</f>
        <v>#N/A</v>
      </c>
      <c r="L3461" s="16" t="str">
        <f t="shared" si="222"/>
        <v>Нет</v>
      </c>
      <c r="M3461" s="33" t="b">
        <f t="shared" si="223"/>
        <v>0</v>
      </c>
      <c r="N3461" s="33">
        <f t="shared" si="224"/>
        <v>3429</v>
      </c>
      <c r="O3461" s="33">
        <v>3460</v>
      </c>
    </row>
    <row r="3462" spans="1:15" x14ac:dyDescent="0.25">
      <c r="A3462" s="13">
        <f>IF(M3462,'Выгрузка из ревьюшницы'!B3462,INDEX('Доп настройки участников'!D:D,2+N3462))</f>
        <v>0</v>
      </c>
      <c r="B3462" s="13">
        <f>IF(M3462,'Выгрузка из ревьюшницы'!C3462,INDEX('Доп настройки участников'!E:E,2+N3462))</f>
        <v>0</v>
      </c>
      <c r="C3462" s="13">
        <f>IF(M3462,'Выгрузка из ревьюшницы'!H3462,INDEX('Доп настройки участников'!F:F,2+N3462))</f>
        <v>0</v>
      </c>
      <c r="D3462" s="13">
        <f>IF(M3462,'Выгрузка из ревьюшницы'!J3462,INDEX('Доп настройки участников'!G:G,2+N3462))</f>
        <v>0</v>
      </c>
      <c r="E3462" s="13" t="e">
        <f>INDEX('Сопоставление оценок'!$A$3:$A$14,MATCH(IF(M3462,'Выгрузка из ревьюшницы'!K3462,INDEX('Доп настройки участников'!H:H,2+N3462)),'Сопоставление оценок'!$C$3:$C$14,0))</f>
        <v>#N/A</v>
      </c>
      <c r="F3462" s="13" t="e">
        <f>INDEX('Сопоставление оценок'!$B$3:$B$14,MATCH(Table13[[#This Row],[mark_at_review]],'Сопоставление оценок'!$C$3:$C$14,0))</f>
        <v>#N/A</v>
      </c>
      <c r="G3462" s="13">
        <f>IF(M3462,IFERROR(IF(OR('Выгрузка из ревьюшницы'!X3462,'Выгрузка из ревьюшницы'!Z3462),1,0),0),INDEX('Доп настройки участников'!I:I,2+N3462))</f>
        <v>0</v>
      </c>
      <c r="H3462" s="13">
        <f>IF(M3462,'Выгрузка из ревьюшницы'!AJ3462,INDEX('Доп настройки участников'!J:J,2+N3462))</f>
        <v>0</v>
      </c>
      <c r="I3462" s="16" t="str">
        <f>IFERROR(IF($H3462=0,"",INDEX(Разметка!B:B,MATCH($H3462,Разметка!A:A,0))),0)</f>
        <v/>
      </c>
      <c r="J3462" s="16" t="str">
        <f>IFERROR(IF($H3462=0,"",INDEX(Разметка!C:C,MATCH($H3462,Разметка!A:A,0))),0)</f>
        <v/>
      </c>
      <c r="K3462" s="16" t="e">
        <f>IF($F3462&gt;0,IFERROR(MATCH(A3462,'Доп настройки участников'!A:A,0),-1)*(-1),0)</f>
        <v>#N/A</v>
      </c>
      <c r="L3462" s="16" t="str">
        <f t="shared" si="222"/>
        <v>Нет</v>
      </c>
      <c r="M3462" s="33" t="b">
        <f t="shared" si="223"/>
        <v>0</v>
      </c>
      <c r="N3462" s="33">
        <f t="shared" si="224"/>
        <v>3430</v>
      </c>
      <c r="O3462" s="33">
        <v>3461</v>
      </c>
    </row>
    <row r="3463" spans="1:15" x14ac:dyDescent="0.25">
      <c r="A3463" s="13">
        <f>IF(M3463,'Выгрузка из ревьюшницы'!B3463,INDEX('Доп настройки участников'!D:D,2+N3463))</f>
        <v>0</v>
      </c>
      <c r="B3463" s="13">
        <f>IF(M3463,'Выгрузка из ревьюшницы'!C3463,INDEX('Доп настройки участников'!E:E,2+N3463))</f>
        <v>0</v>
      </c>
      <c r="C3463" s="13">
        <f>IF(M3463,'Выгрузка из ревьюшницы'!H3463,INDEX('Доп настройки участников'!F:F,2+N3463))</f>
        <v>0</v>
      </c>
      <c r="D3463" s="13">
        <f>IF(M3463,'Выгрузка из ревьюшницы'!J3463,INDEX('Доп настройки участников'!G:G,2+N3463))</f>
        <v>0</v>
      </c>
      <c r="E3463" s="13" t="e">
        <f>INDEX('Сопоставление оценок'!$A$3:$A$14,MATCH(IF(M3463,'Выгрузка из ревьюшницы'!K3463,INDEX('Доп настройки участников'!H:H,2+N3463)),'Сопоставление оценок'!$C$3:$C$14,0))</f>
        <v>#N/A</v>
      </c>
      <c r="F3463" s="13" t="e">
        <f>INDEX('Сопоставление оценок'!$B$3:$B$14,MATCH(Table13[[#This Row],[mark_at_review]],'Сопоставление оценок'!$C$3:$C$14,0))</f>
        <v>#N/A</v>
      </c>
      <c r="G3463" s="13">
        <f>IF(M3463,IFERROR(IF(OR('Выгрузка из ревьюшницы'!X3463,'Выгрузка из ревьюшницы'!Z3463),1,0),0),INDEX('Доп настройки участников'!I:I,2+N3463))</f>
        <v>0</v>
      </c>
      <c r="H3463" s="13">
        <f>IF(M3463,'Выгрузка из ревьюшницы'!AJ3463,INDEX('Доп настройки участников'!J:J,2+N3463))</f>
        <v>0</v>
      </c>
      <c r="I3463" s="16" t="str">
        <f>IFERROR(IF($H3463=0,"",INDEX(Разметка!B:B,MATCH($H3463,Разметка!A:A,0))),0)</f>
        <v/>
      </c>
      <c r="J3463" s="16" t="str">
        <f>IFERROR(IF($H3463=0,"",INDEX(Разметка!C:C,MATCH($H3463,Разметка!A:A,0))),0)</f>
        <v/>
      </c>
      <c r="K3463" s="16" t="e">
        <f>IF($F3463&gt;0,IFERROR(MATCH(A3463,'Доп настройки участников'!A:A,0),-1)*(-1),0)</f>
        <v>#N/A</v>
      </c>
      <c r="L3463" s="16" t="str">
        <f t="shared" si="222"/>
        <v>Нет</v>
      </c>
      <c r="M3463" s="33" t="b">
        <f t="shared" si="223"/>
        <v>0</v>
      </c>
      <c r="N3463" s="33">
        <f t="shared" si="224"/>
        <v>3431</v>
      </c>
      <c r="O3463" s="33">
        <v>3462</v>
      </c>
    </row>
    <row r="3464" spans="1:15" x14ac:dyDescent="0.25">
      <c r="A3464" s="13">
        <f>IF(M3464,'Выгрузка из ревьюшницы'!B3464,INDEX('Доп настройки участников'!D:D,2+N3464))</f>
        <v>0</v>
      </c>
      <c r="B3464" s="13">
        <f>IF(M3464,'Выгрузка из ревьюшницы'!C3464,INDEX('Доп настройки участников'!E:E,2+N3464))</f>
        <v>0</v>
      </c>
      <c r="C3464" s="13">
        <f>IF(M3464,'Выгрузка из ревьюшницы'!H3464,INDEX('Доп настройки участников'!F:F,2+N3464))</f>
        <v>0</v>
      </c>
      <c r="D3464" s="13">
        <f>IF(M3464,'Выгрузка из ревьюшницы'!J3464,INDEX('Доп настройки участников'!G:G,2+N3464))</f>
        <v>0</v>
      </c>
      <c r="E3464" s="13" t="e">
        <f>INDEX('Сопоставление оценок'!$A$3:$A$14,MATCH(IF(M3464,'Выгрузка из ревьюшницы'!K3464,INDEX('Доп настройки участников'!H:H,2+N3464)),'Сопоставление оценок'!$C$3:$C$14,0))</f>
        <v>#N/A</v>
      </c>
      <c r="F3464" s="13" t="e">
        <f>INDEX('Сопоставление оценок'!$B$3:$B$14,MATCH(Table13[[#This Row],[mark_at_review]],'Сопоставление оценок'!$C$3:$C$14,0))</f>
        <v>#N/A</v>
      </c>
      <c r="G3464" s="13">
        <f>IF(M3464,IFERROR(IF(OR('Выгрузка из ревьюшницы'!X3464,'Выгрузка из ревьюшницы'!Z3464),1,0),0),INDEX('Доп настройки участников'!I:I,2+N3464))</f>
        <v>0</v>
      </c>
      <c r="H3464" s="13">
        <f>IF(M3464,'Выгрузка из ревьюшницы'!AJ3464,INDEX('Доп настройки участников'!J:J,2+N3464))</f>
        <v>0</v>
      </c>
      <c r="I3464" s="16" t="str">
        <f>IFERROR(IF($H3464=0,"",INDEX(Разметка!B:B,MATCH($H3464,Разметка!A:A,0))),0)</f>
        <v/>
      </c>
      <c r="J3464" s="16" t="str">
        <f>IFERROR(IF($H3464=0,"",INDEX(Разметка!C:C,MATCH($H3464,Разметка!A:A,0))),0)</f>
        <v/>
      </c>
      <c r="K3464" s="16" t="e">
        <f>IF($F3464&gt;0,IFERROR(MATCH(A3464,'Доп настройки участников'!A:A,0),-1)*(-1),0)</f>
        <v>#N/A</v>
      </c>
      <c r="L3464" s="16" t="str">
        <f t="shared" si="222"/>
        <v>Нет</v>
      </c>
      <c r="M3464" s="33" t="b">
        <f t="shared" si="223"/>
        <v>0</v>
      </c>
      <c r="N3464" s="33">
        <f t="shared" si="224"/>
        <v>3432</v>
      </c>
      <c r="O3464" s="33">
        <v>3463</v>
      </c>
    </row>
    <row r="3465" spans="1:15" x14ac:dyDescent="0.25">
      <c r="A3465" s="13">
        <f>IF(M3465,'Выгрузка из ревьюшницы'!B3465,INDEX('Доп настройки участников'!D:D,2+N3465))</f>
        <v>0</v>
      </c>
      <c r="B3465" s="13">
        <f>IF(M3465,'Выгрузка из ревьюшницы'!C3465,INDEX('Доп настройки участников'!E:E,2+N3465))</f>
        <v>0</v>
      </c>
      <c r="C3465" s="13">
        <f>IF(M3465,'Выгрузка из ревьюшницы'!H3465,INDEX('Доп настройки участников'!F:F,2+N3465))</f>
        <v>0</v>
      </c>
      <c r="D3465" s="13">
        <f>IF(M3465,'Выгрузка из ревьюшницы'!J3465,INDEX('Доп настройки участников'!G:G,2+N3465))</f>
        <v>0</v>
      </c>
      <c r="E3465" s="13" t="e">
        <f>INDEX('Сопоставление оценок'!$A$3:$A$14,MATCH(IF(M3465,'Выгрузка из ревьюшницы'!K3465,INDEX('Доп настройки участников'!H:H,2+N3465)),'Сопоставление оценок'!$C$3:$C$14,0))</f>
        <v>#N/A</v>
      </c>
      <c r="F3465" s="13" t="e">
        <f>INDEX('Сопоставление оценок'!$B$3:$B$14,MATCH(Table13[[#This Row],[mark_at_review]],'Сопоставление оценок'!$C$3:$C$14,0))</f>
        <v>#N/A</v>
      </c>
      <c r="G3465" s="13">
        <f>IF(M3465,IFERROR(IF(OR('Выгрузка из ревьюшницы'!X3465,'Выгрузка из ревьюшницы'!Z3465),1,0),0),INDEX('Доп настройки участников'!I:I,2+N3465))</f>
        <v>0</v>
      </c>
      <c r="H3465" s="13">
        <f>IF(M3465,'Выгрузка из ревьюшницы'!AJ3465,INDEX('Доп настройки участников'!J:J,2+N3465))</f>
        <v>0</v>
      </c>
      <c r="I3465" s="16" t="str">
        <f>IFERROR(IF($H3465=0,"",INDEX(Разметка!B:B,MATCH($H3465,Разметка!A:A,0))),0)</f>
        <v/>
      </c>
      <c r="J3465" s="16" t="str">
        <f>IFERROR(IF($H3465=0,"",INDEX(Разметка!C:C,MATCH($H3465,Разметка!A:A,0))),0)</f>
        <v/>
      </c>
      <c r="K3465" s="16" t="e">
        <f>IF($F3465&gt;0,IFERROR(MATCH(A3465,'Доп настройки участников'!A:A,0),-1)*(-1),0)</f>
        <v>#N/A</v>
      </c>
      <c r="L3465" s="16" t="str">
        <f t="shared" si="222"/>
        <v>Нет</v>
      </c>
      <c r="M3465" s="33" t="b">
        <f t="shared" si="223"/>
        <v>0</v>
      </c>
      <c r="N3465" s="33">
        <f t="shared" si="224"/>
        <v>3433</v>
      </c>
      <c r="O3465" s="33">
        <v>3464</v>
      </c>
    </row>
    <row r="3466" spans="1:15" x14ac:dyDescent="0.25">
      <c r="A3466" s="13">
        <f>IF(M3466,'Выгрузка из ревьюшницы'!B3466,INDEX('Доп настройки участников'!D:D,2+N3466))</f>
        <v>0</v>
      </c>
      <c r="B3466" s="13">
        <f>IF(M3466,'Выгрузка из ревьюшницы'!C3466,INDEX('Доп настройки участников'!E:E,2+N3466))</f>
        <v>0</v>
      </c>
      <c r="C3466" s="13">
        <f>IF(M3466,'Выгрузка из ревьюшницы'!H3466,INDEX('Доп настройки участников'!F:F,2+N3466))</f>
        <v>0</v>
      </c>
      <c r="D3466" s="13">
        <f>IF(M3466,'Выгрузка из ревьюшницы'!J3466,INDEX('Доп настройки участников'!G:G,2+N3466))</f>
        <v>0</v>
      </c>
      <c r="E3466" s="13" t="e">
        <f>INDEX('Сопоставление оценок'!$A$3:$A$14,MATCH(IF(M3466,'Выгрузка из ревьюшницы'!K3466,INDEX('Доп настройки участников'!H:H,2+N3466)),'Сопоставление оценок'!$C$3:$C$14,0))</f>
        <v>#N/A</v>
      </c>
      <c r="F3466" s="13" t="e">
        <f>INDEX('Сопоставление оценок'!$B$3:$B$14,MATCH(Table13[[#This Row],[mark_at_review]],'Сопоставление оценок'!$C$3:$C$14,0))</f>
        <v>#N/A</v>
      </c>
      <c r="G3466" s="13">
        <f>IF(M3466,IFERROR(IF(OR('Выгрузка из ревьюшницы'!X3466,'Выгрузка из ревьюшницы'!Z3466),1,0),0),INDEX('Доп настройки участников'!I:I,2+N3466))</f>
        <v>0</v>
      </c>
      <c r="H3466" s="13">
        <f>IF(M3466,'Выгрузка из ревьюшницы'!AJ3466,INDEX('Доп настройки участников'!J:J,2+N3466))</f>
        <v>0</v>
      </c>
      <c r="I3466" s="16" t="str">
        <f>IFERROR(IF($H3466=0,"",INDEX(Разметка!B:B,MATCH($H3466,Разметка!A:A,0))),0)</f>
        <v/>
      </c>
      <c r="J3466" s="16" t="str">
        <f>IFERROR(IF($H3466=0,"",INDEX(Разметка!C:C,MATCH($H3466,Разметка!A:A,0))),0)</f>
        <v/>
      </c>
      <c r="K3466" s="16" t="e">
        <f>IF($F3466&gt;0,IFERROR(MATCH(A3466,'Доп настройки участников'!A:A,0),-1)*(-1),0)</f>
        <v>#N/A</v>
      </c>
      <c r="L3466" s="16" t="str">
        <f t="shared" si="222"/>
        <v>Нет</v>
      </c>
      <c r="M3466" s="33" t="b">
        <f t="shared" si="223"/>
        <v>0</v>
      </c>
      <c r="N3466" s="33">
        <f t="shared" si="224"/>
        <v>3434</v>
      </c>
      <c r="O3466" s="33">
        <v>3465</v>
      </c>
    </row>
    <row r="3467" spans="1:15" x14ac:dyDescent="0.25">
      <c r="A3467" s="13">
        <f>IF(M3467,'Выгрузка из ревьюшницы'!B3467,INDEX('Доп настройки участников'!D:D,2+N3467))</f>
        <v>0</v>
      </c>
      <c r="B3467" s="13">
        <f>IF(M3467,'Выгрузка из ревьюшницы'!C3467,INDEX('Доп настройки участников'!E:E,2+N3467))</f>
        <v>0</v>
      </c>
      <c r="C3467" s="13">
        <f>IF(M3467,'Выгрузка из ревьюшницы'!H3467,INDEX('Доп настройки участников'!F:F,2+N3467))</f>
        <v>0</v>
      </c>
      <c r="D3467" s="13">
        <f>IF(M3467,'Выгрузка из ревьюшницы'!J3467,INDEX('Доп настройки участников'!G:G,2+N3467))</f>
        <v>0</v>
      </c>
      <c r="E3467" s="13" t="e">
        <f>INDEX('Сопоставление оценок'!$A$3:$A$14,MATCH(IF(M3467,'Выгрузка из ревьюшницы'!K3467,INDEX('Доп настройки участников'!H:H,2+N3467)),'Сопоставление оценок'!$C$3:$C$14,0))</f>
        <v>#N/A</v>
      </c>
      <c r="F3467" s="13" t="e">
        <f>INDEX('Сопоставление оценок'!$B$3:$B$14,MATCH(Table13[[#This Row],[mark_at_review]],'Сопоставление оценок'!$C$3:$C$14,0))</f>
        <v>#N/A</v>
      </c>
      <c r="G3467" s="13">
        <f>IF(M3467,IFERROR(IF(OR('Выгрузка из ревьюшницы'!X3467,'Выгрузка из ревьюшницы'!Z3467),1,0),0),INDEX('Доп настройки участников'!I:I,2+N3467))</f>
        <v>0</v>
      </c>
      <c r="H3467" s="13">
        <f>IF(M3467,'Выгрузка из ревьюшницы'!AJ3467,INDEX('Доп настройки участников'!J:J,2+N3467))</f>
        <v>0</v>
      </c>
      <c r="I3467" s="16" t="str">
        <f>IFERROR(IF($H3467=0,"",INDEX(Разметка!B:B,MATCH($H3467,Разметка!A:A,0))),0)</f>
        <v/>
      </c>
      <c r="J3467" s="16" t="str">
        <f>IFERROR(IF($H3467=0,"",INDEX(Разметка!C:C,MATCH($H3467,Разметка!A:A,0))),0)</f>
        <v/>
      </c>
      <c r="K3467" s="16" t="e">
        <f>IF($F3467&gt;0,IFERROR(MATCH(A3467,'Доп настройки участников'!A:A,0),-1)*(-1),0)</f>
        <v>#N/A</v>
      </c>
      <c r="L3467" s="16" t="str">
        <f t="shared" si="222"/>
        <v>Нет</v>
      </c>
      <c r="M3467" s="33" t="b">
        <f t="shared" si="223"/>
        <v>0</v>
      </c>
      <c r="N3467" s="33">
        <f t="shared" si="224"/>
        <v>3435</v>
      </c>
      <c r="O3467" s="33">
        <v>3466</v>
      </c>
    </row>
    <row r="3468" spans="1:15" x14ac:dyDescent="0.25">
      <c r="A3468" s="13">
        <f>IF(M3468,'Выгрузка из ревьюшницы'!B3468,INDEX('Доп настройки участников'!D:D,2+N3468))</f>
        <v>0</v>
      </c>
      <c r="B3468" s="13">
        <f>IF(M3468,'Выгрузка из ревьюшницы'!C3468,INDEX('Доп настройки участников'!E:E,2+N3468))</f>
        <v>0</v>
      </c>
      <c r="C3468" s="13">
        <f>IF(M3468,'Выгрузка из ревьюшницы'!H3468,INDEX('Доп настройки участников'!F:F,2+N3468))</f>
        <v>0</v>
      </c>
      <c r="D3468" s="13">
        <f>IF(M3468,'Выгрузка из ревьюшницы'!J3468,INDEX('Доп настройки участников'!G:G,2+N3468))</f>
        <v>0</v>
      </c>
      <c r="E3468" s="13" t="e">
        <f>INDEX('Сопоставление оценок'!$A$3:$A$14,MATCH(IF(M3468,'Выгрузка из ревьюшницы'!K3468,INDEX('Доп настройки участников'!H:H,2+N3468)),'Сопоставление оценок'!$C$3:$C$14,0))</f>
        <v>#N/A</v>
      </c>
      <c r="F3468" s="13" t="e">
        <f>INDEX('Сопоставление оценок'!$B$3:$B$14,MATCH(Table13[[#This Row],[mark_at_review]],'Сопоставление оценок'!$C$3:$C$14,0))</f>
        <v>#N/A</v>
      </c>
      <c r="G3468" s="13">
        <f>IF(M3468,IFERROR(IF(OR('Выгрузка из ревьюшницы'!X3468,'Выгрузка из ревьюшницы'!Z3468),1,0),0),INDEX('Доп настройки участников'!I:I,2+N3468))</f>
        <v>0</v>
      </c>
      <c r="H3468" s="13">
        <f>IF(M3468,'Выгрузка из ревьюшницы'!AJ3468,INDEX('Доп настройки участников'!J:J,2+N3468))</f>
        <v>0</v>
      </c>
      <c r="I3468" s="16" t="str">
        <f>IFERROR(IF($H3468=0,"",INDEX(Разметка!B:B,MATCH($H3468,Разметка!A:A,0))),0)</f>
        <v/>
      </c>
      <c r="J3468" s="16" t="str">
        <f>IFERROR(IF($H3468=0,"",INDEX(Разметка!C:C,MATCH($H3468,Разметка!A:A,0))),0)</f>
        <v/>
      </c>
      <c r="K3468" s="16" t="e">
        <f>IF($F3468&gt;0,IFERROR(MATCH(A3468,'Доп настройки участников'!A:A,0),-1)*(-1),0)</f>
        <v>#N/A</v>
      </c>
      <c r="L3468" s="16" t="str">
        <f t="shared" si="222"/>
        <v>Нет</v>
      </c>
      <c r="M3468" s="33" t="b">
        <f t="shared" si="223"/>
        <v>0</v>
      </c>
      <c r="N3468" s="33">
        <f t="shared" si="224"/>
        <v>3436</v>
      </c>
      <c r="O3468" s="33">
        <v>3467</v>
      </c>
    </row>
    <row r="3469" spans="1:15" x14ac:dyDescent="0.25">
      <c r="A3469" s="13">
        <f>IF(M3469,'Выгрузка из ревьюшницы'!B3469,INDEX('Доп настройки участников'!D:D,2+N3469))</f>
        <v>0</v>
      </c>
      <c r="B3469" s="13">
        <f>IF(M3469,'Выгрузка из ревьюшницы'!C3469,INDEX('Доп настройки участников'!E:E,2+N3469))</f>
        <v>0</v>
      </c>
      <c r="C3469" s="13">
        <f>IF(M3469,'Выгрузка из ревьюшницы'!H3469,INDEX('Доп настройки участников'!F:F,2+N3469))</f>
        <v>0</v>
      </c>
      <c r="D3469" s="13">
        <f>IF(M3469,'Выгрузка из ревьюшницы'!J3469,INDEX('Доп настройки участников'!G:G,2+N3469))</f>
        <v>0</v>
      </c>
      <c r="E3469" s="13" t="e">
        <f>INDEX('Сопоставление оценок'!$A$3:$A$14,MATCH(IF(M3469,'Выгрузка из ревьюшницы'!K3469,INDEX('Доп настройки участников'!H:H,2+N3469)),'Сопоставление оценок'!$C$3:$C$14,0))</f>
        <v>#N/A</v>
      </c>
      <c r="F3469" s="13" t="e">
        <f>INDEX('Сопоставление оценок'!$B$3:$B$14,MATCH(Table13[[#This Row],[mark_at_review]],'Сопоставление оценок'!$C$3:$C$14,0))</f>
        <v>#N/A</v>
      </c>
      <c r="G3469" s="13">
        <f>IF(M3469,IFERROR(IF(OR('Выгрузка из ревьюшницы'!X3469,'Выгрузка из ревьюшницы'!Z3469),1,0),0),INDEX('Доп настройки участников'!I:I,2+N3469))</f>
        <v>0</v>
      </c>
      <c r="H3469" s="13">
        <f>IF(M3469,'Выгрузка из ревьюшницы'!AJ3469,INDEX('Доп настройки участников'!J:J,2+N3469))</f>
        <v>0</v>
      </c>
      <c r="I3469" s="16" t="str">
        <f>IFERROR(IF($H3469=0,"",INDEX(Разметка!B:B,MATCH($H3469,Разметка!A:A,0))),0)</f>
        <v/>
      </c>
      <c r="J3469" s="16" t="str">
        <f>IFERROR(IF($H3469=0,"",INDEX(Разметка!C:C,MATCH($H3469,Разметка!A:A,0))),0)</f>
        <v/>
      </c>
      <c r="K3469" s="16" t="e">
        <f>IF($F3469&gt;0,IFERROR(MATCH(A3469,'Доп настройки участников'!A:A,0),-1)*(-1),0)</f>
        <v>#N/A</v>
      </c>
      <c r="L3469" s="16" t="str">
        <f t="shared" si="222"/>
        <v>Нет</v>
      </c>
      <c r="M3469" s="33" t="b">
        <f t="shared" si="223"/>
        <v>0</v>
      </c>
      <c r="N3469" s="33">
        <f t="shared" si="224"/>
        <v>3437</v>
      </c>
      <c r="O3469" s="33">
        <v>3468</v>
      </c>
    </row>
    <row r="3470" spans="1:15" x14ac:dyDescent="0.25">
      <c r="A3470" s="13">
        <f>IF(M3470,'Выгрузка из ревьюшницы'!B3470,INDEX('Доп настройки участников'!D:D,2+N3470))</f>
        <v>0</v>
      </c>
      <c r="B3470" s="13">
        <f>IF(M3470,'Выгрузка из ревьюшницы'!C3470,INDEX('Доп настройки участников'!E:E,2+N3470))</f>
        <v>0</v>
      </c>
      <c r="C3470" s="13">
        <f>IF(M3470,'Выгрузка из ревьюшницы'!H3470,INDEX('Доп настройки участников'!F:F,2+N3470))</f>
        <v>0</v>
      </c>
      <c r="D3470" s="13">
        <f>IF(M3470,'Выгрузка из ревьюшницы'!J3470,INDEX('Доп настройки участников'!G:G,2+N3470))</f>
        <v>0</v>
      </c>
      <c r="E3470" s="13" t="e">
        <f>INDEX('Сопоставление оценок'!$A$3:$A$14,MATCH(IF(M3470,'Выгрузка из ревьюшницы'!K3470,INDEX('Доп настройки участников'!H:H,2+N3470)),'Сопоставление оценок'!$C$3:$C$14,0))</f>
        <v>#N/A</v>
      </c>
      <c r="F3470" s="13" t="e">
        <f>INDEX('Сопоставление оценок'!$B$3:$B$14,MATCH(Table13[[#This Row],[mark_at_review]],'Сопоставление оценок'!$C$3:$C$14,0))</f>
        <v>#N/A</v>
      </c>
      <c r="G3470" s="13">
        <f>IF(M3470,IFERROR(IF(OR('Выгрузка из ревьюшницы'!X3470,'Выгрузка из ревьюшницы'!Z3470),1,0),0),INDEX('Доп настройки участников'!I:I,2+N3470))</f>
        <v>0</v>
      </c>
      <c r="H3470" s="13">
        <f>IF(M3470,'Выгрузка из ревьюшницы'!AJ3470,INDEX('Доп настройки участников'!J:J,2+N3470))</f>
        <v>0</v>
      </c>
      <c r="I3470" s="16" t="str">
        <f>IFERROR(IF($H3470=0,"",INDEX(Разметка!B:B,MATCH($H3470,Разметка!A:A,0))),0)</f>
        <v/>
      </c>
      <c r="J3470" s="16" t="str">
        <f>IFERROR(IF($H3470=0,"",INDEX(Разметка!C:C,MATCH($H3470,Разметка!A:A,0))),0)</f>
        <v/>
      </c>
      <c r="K3470" s="16" t="e">
        <f>IF($F3470&gt;0,IFERROR(MATCH(A3470,'Доп настройки участников'!A:A,0),-1)*(-1),0)</f>
        <v>#N/A</v>
      </c>
      <c r="L3470" s="16" t="str">
        <f t="shared" si="222"/>
        <v>Нет</v>
      </c>
      <c r="M3470" s="33" t="b">
        <f t="shared" si="223"/>
        <v>0</v>
      </c>
      <c r="N3470" s="33">
        <f t="shared" si="224"/>
        <v>3438</v>
      </c>
      <c r="O3470" s="33">
        <v>3469</v>
      </c>
    </row>
    <row r="3471" spans="1:15" x14ac:dyDescent="0.25">
      <c r="A3471" s="13">
        <f>IF(M3471,'Выгрузка из ревьюшницы'!B3471,INDEX('Доп настройки участников'!D:D,2+N3471))</f>
        <v>0</v>
      </c>
      <c r="B3471" s="13">
        <f>IF(M3471,'Выгрузка из ревьюшницы'!C3471,INDEX('Доп настройки участников'!E:E,2+N3471))</f>
        <v>0</v>
      </c>
      <c r="C3471" s="13">
        <f>IF(M3471,'Выгрузка из ревьюшницы'!H3471,INDEX('Доп настройки участников'!F:F,2+N3471))</f>
        <v>0</v>
      </c>
      <c r="D3471" s="13">
        <f>IF(M3471,'Выгрузка из ревьюшницы'!J3471,INDEX('Доп настройки участников'!G:G,2+N3471))</f>
        <v>0</v>
      </c>
      <c r="E3471" s="13" t="e">
        <f>INDEX('Сопоставление оценок'!$A$3:$A$14,MATCH(IF(M3471,'Выгрузка из ревьюшницы'!K3471,INDEX('Доп настройки участников'!H:H,2+N3471)),'Сопоставление оценок'!$C$3:$C$14,0))</f>
        <v>#N/A</v>
      </c>
      <c r="F3471" s="13" t="e">
        <f>INDEX('Сопоставление оценок'!$B$3:$B$14,MATCH(Table13[[#This Row],[mark_at_review]],'Сопоставление оценок'!$C$3:$C$14,0))</f>
        <v>#N/A</v>
      </c>
      <c r="G3471" s="13">
        <f>IF(M3471,IFERROR(IF(OR('Выгрузка из ревьюшницы'!X3471,'Выгрузка из ревьюшницы'!Z3471),1,0),0),INDEX('Доп настройки участников'!I:I,2+N3471))</f>
        <v>0</v>
      </c>
      <c r="H3471" s="13">
        <f>IF(M3471,'Выгрузка из ревьюшницы'!AJ3471,INDEX('Доп настройки участников'!J:J,2+N3471))</f>
        <v>0</v>
      </c>
      <c r="I3471" s="16" t="str">
        <f>IFERROR(IF($H3471=0,"",INDEX(Разметка!B:B,MATCH($H3471,Разметка!A:A,0))),0)</f>
        <v/>
      </c>
      <c r="J3471" s="16" t="str">
        <f>IFERROR(IF($H3471=0,"",INDEX(Разметка!C:C,MATCH($H3471,Разметка!A:A,0))),0)</f>
        <v/>
      </c>
      <c r="K3471" s="16" t="e">
        <f>IF($F3471&gt;0,IFERROR(MATCH(A3471,'Доп настройки участников'!A:A,0),-1)*(-1),0)</f>
        <v>#N/A</v>
      </c>
      <c r="L3471" s="16" t="str">
        <f t="shared" si="222"/>
        <v>Нет</v>
      </c>
      <c r="M3471" s="33" t="b">
        <f t="shared" si="223"/>
        <v>0</v>
      </c>
      <c r="N3471" s="33">
        <f t="shared" si="224"/>
        <v>3439</v>
      </c>
      <c r="O3471" s="33">
        <v>3470</v>
      </c>
    </row>
    <row r="3472" spans="1:15" x14ac:dyDescent="0.25">
      <c r="A3472" s="13">
        <f>IF(M3472,'Выгрузка из ревьюшницы'!B3472,INDEX('Доп настройки участников'!D:D,2+N3472))</f>
        <v>0</v>
      </c>
      <c r="B3472" s="13">
        <f>IF(M3472,'Выгрузка из ревьюшницы'!C3472,INDEX('Доп настройки участников'!E:E,2+N3472))</f>
        <v>0</v>
      </c>
      <c r="C3472" s="13">
        <f>IF(M3472,'Выгрузка из ревьюшницы'!H3472,INDEX('Доп настройки участников'!F:F,2+N3472))</f>
        <v>0</v>
      </c>
      <c r="D3472" s="13">
        <f>IF(M3472,'Выгрузка из ревьюшницы'!J3472,INDEX('Доп настройки участников'!G:G,2+N3472))</f>
        <v>0</v>
      </c>
      <c r="E3472" s="13" t="e">
        <f>INDEX('Сопоставление оценок'!$A$3:$A$14,MATCH(IF(M3472,'Выгрузка из ревьюшницы'!K3472,INDEX('Доп настройки участников'!H:H,2+N3472)),'Сопоставление оценок'!$C$3:$C$14,0))</f>
        <v>#N/A</v>
      </c>
      <c r="F3472" s="13" t="e">
        <f>INDEX('Сопоставление оценок'!$B$3:$B$14,MATCH(Table13[[#This Row],[mark_at_review]],'Сопоставление оценок'!$C$3:$C$14,0))</f>
        <v>#N/A</v>
      </c>
      <c r="G3472" s="13">
        <f>IF(M3472,IFERROR(IF(OR('Выгрузка из ревьюшницы'!X3472,'Выгрузка из ревьюшницы'!Z3472),1,0),0),INDEX('Доп настройки участников'!I:I,2+N3472))</f>
        <v>0</v>
      </c>
      <c r="H3472" s="13">
        <f>IF(M3472,'Выгрузка из ревьюшницы'!AJ3472,INDEX('Доп настройки участников'!J:J,2+N3472))</f>
        <v>0</v>
      </c>
      <c r="I3472" s="16" t="str">
        <f>IFERROR(IF($H3472=0,"",INDEX(Разметка!B:B,MATCH($H3472,Разметка!A:A,0))),0)</f>
        <v/>
      </c>
      <c r="J3472" s="16" t="str">
        <f>IFERROR(IF($H3472=0,"",INDEX(Разметка!C:C,MATCH($H3472,Разметка!A:A,0))),0)</f>
        <v/>
      </c>
      <c r="K3472" s="16" t="e">
        <f>IF($F3472&gt;0,IFERROR(MATCH(A3472,'Доп настройки участников'!A:A,0),-1)*(-1),0)</f>
        <v>#N/A</v>
      </c>
      <c r="L3472" s="16" t="str">
        <f t="shared" si="222"/>
        <v>Нет</v>
      </c>
      <c r="M3472" s="33" t="b">
        <f t="shared" si="223"/>
        <v>0</v>
      </c>
      <c r="N3472" s="33">
        <f t="shared" si="224"/>
        <v>3440</v>
      </c>
      <c r="O3472" s="33">
        <v>3471</v>
      </c>
    </row>
    <row r="3473" spans="1:15" x14ac:dyDescent="0.25">
      <c r="A3473" s="13">
        <f>IF(M3473,'Выгрузка из ревьюшницы'!B3473,INDEX('Доп настройки участников'!D:D,2+N3473))</f>
        <v>0</v>
      </c>
      <c r="B3473" s="13">
        <f>IF(M3473,'Выгрузка из ревьюшницы'!C3473,INDEX('Доп настройки участников'!E:E,2+N3473))</f>
        <v>0</v>
      </c>
      <c r="C3473" s="13">
        <f>IF(M3473,'Выгрузка из ревьюшницы'!H3473,INDEX('Доп настройки участников'!F:F,2+N3473))</f>
        <v>0</v>
      </c>
      <c r="D3473" s="13">
        <f>IF(M3473,'Выгрузка из ревьюшницы'!J3473,INDEX('Доп настройки участников'!G:G,2+N3473))</f>
        <v>0</v>
      </c>
      <c r="E3473" s="13" t="e">
        <f>INDEX('Сопоставление оценок'!$A$3:$A$14,MATCH(IF(M3473,'Выгрузка из ревьюшницы'!K3473,INDEX('Доп настройки участников'!H:H,2+N3473)),'Сопоставление оценок'!$C$3:$C$14,0))</f>
        <v>#N/A</v>
      </c>
      <c r="F3473" s="13" t="e">
        <f>INDEX('Сопоставление оценок'!$B$3:$B$14,MATCH(Table13[[#This Row],[mark_at_review]],'Сопоставление оценок'!$C$3:$C$14,0))</f>
        <v>#N/A</v>
      </c>
      <c r="G3473" s="13">
        <f>IF(M3473,IFERROR(IF(OR('Выгрузка из ревьюшницы'!X3473,'Выгрузка из ревьюшницы'!Z3473),1,0),0),INDEX('Доп настройки участников'!I:I,2+N3473))</f>
        <v>0</v>
      </c>
      <c r="H3473" s="13">
        <f>IF(M3473,'Выгрузка из ревьюшницы'!AJ3473,INDEX('Доп настройки участников'!J:J,2+N3473))</f>
        <v>0</v>
      </c>
      <c r="I3473" s="16" t="str">
        <f>IFERROR(IF($H3473=0,"",INDEX(Разметка!B:B,MATCH($H3473,Разметка!A:A,0))),0)</f>
        <v/>
      </c>
      <c r="J3473" s="16" t="str">
        <f>IFERROR(IF($H3473=0,"",INDEX(Разметка!C:C,MATCH($H3473,Разметка!A:A,0))),0)</f>
        <v/>
      </c>
      <c r="K3473" s="16" t="e">
        <f>IF($F3473&gt;0,IFERROR(MATCH(A3473,'Доп настройки участников'!A:A,0),-1)*(-1),0)</f>
        <v>#N/A</v>
      </c>
      <c r="L3473" s="16" t="str">
        <f t="shared" si="222"/>
        <v>Нет</v>
      </c>
      <c r="M3473" s="33" t="b">
        <f t="shared" si="223"/>
        <v>0</v>
      </c>
      <c r="N3473" s="33">
        <f t="shared" si="224"/>
        <v>3441</v>
      </c>
      <c r="O3473" s="33">
        <v>3472</v>
      </c>
    </row>
    <row r="3474" spans="1:15" x14ac:dyDescent="0.25">
      <c r="A3474" s="13">
        <f>IF(M3474,'Выгрузка из ревьюшницы'!B3474,INDEX('Доп настройки участников'!D:D,2+N3474))</f>
        <v>0</v>
      </c>
      <c r="B3474" s="13">
        <f>IF(M3474,'Выгрузка из ревьюшницы'!C3474,INDEX('Доп настройки участников'!E:E,2+N3474))</f>
        <v>0</v>
      </c>
      <c r="C3474" s="13">
        <f>IF(M3474,'Выгрузка из ревьюшницы'!H3474,INDEX('Доп настройки участников'!F:F,2+N3474))</f>
        <v>0</v>
      </c>
      <c r="D3474" s="13">
        <f>IF(M3474,'Выгрузка из ревьюшницы'!J3474,INDEX('Доп настройки участников'!G:G,2+N3474))</f>
        <v>0</v>
      </c>
      <c r="E3474" s="13" t="e">
        <f>INDEX('Сопоставление оценок'!$A$3:$A$14,MATCH(IF(M3474,'Выгрузка из ревьюшницы'!K3474,INDEX('Доп настройки участников'!H:H,2+N3474)),'Сопоставление оценок'!$C$3:$C$14,0))</f>
        <v>#N/A</v>
      </c>
      <c r="F3474" s="13" t="e">
        <f>INDEX('Сопоставление оценок'!$B$3:$B$14,MATCH(Table13[[#This Row],[mark_at_review]],'Сопоставление оценок'!$C$3:$C$14,0))</f>
        <v>#N/A</v>
      </c>
      <c r="G3474" s="13">
        <f>IF(M3474,IFERROR(IF(OR('Выгрузка из ревьюшницы'!X3474,'Выгрузка из ревьюшницы'!Z3474),1,0),0),INDEX('Доп настройки участников'!I:I,2+N3474))</f>
        <v>0</v>
      </c>
      <c r="H3474" s="13">
        <f>IF(M3474,'Выгрузка из ревьюшницы'!AJ3474,INDEX('Доп настройки участников'!J:J,2+N3474))</f>
        <v>0</v>
      </c>
      <c r="I3474" s="16" t="str">
        <f>IFERROR(IF($H3474=0,"",INDEX(Разметка!B:B,MATCH($H3474,Разметка!A:A,0))),0)</f>
        <v/>
      </c>
      <c r="J3474" s="16" t="str">
        <f>IFERROR(IF($H3474=0,"",INDEX(Разметка!C:C,MATCH($H3474,Разметка!A:A,0))),0)</f>
        <v/>
      </c>
      <c r="K3474" s="16" t="e">
        <f>IF($F3474&gt;0,IFERROR(MATCH(A3474,'Доп настройки участников'!A:A,0),-1)*(-1),0)</f>
        <v>#N/A</v>
      </c>
      <c r="L3474" s="16" t="str">
        <f t="shared" si="222"/>
        <v>Нет</v>
      </c>
      <c r="M3474" s="33" t="b">
        <f t="shared" si="223"/>
        <v>0</v>
      </c>
      <c r="N3474" s="33">
        <f t="shared" si="224"/>
        <v>3442</v>
      </c>
      <c r="O3474" s="33">
        <v>3473</v>
      </c>
    </row>
    <row r="3475" spans="1:15" x14ac:dyDescent="0.25">
      <c r="A3475" s="13">
        <f>IF(M3475,'Выгрузка из ревьюшницы'!B3475,INDEX('Доп настройки участников'!D:D,2+N3475))</f>
        <v>0</v>
      </c>
      <c r="B3475" s="13">
        <f>IF(M3475,'Выгрузка из ревьюшницы'!C3475,INDEX('Доп настройки участников'!E:E,2+N3475))</f>
        <v>0</v>
      </c>
      <c r="C3475" s="13">
        <f>IF(M3475,'Выгрузка из ревьюшницы'!H3475,INDEX('Доп настройки участников'!F:F,2+N3475))</f>
        <v>0</v>
      </c>
      <c r="D3475" s="13">
        <f>IF(M3475,'Выгрузка из ревьюшницы'!J3475,INDEX('Доп настройки участников'!G:G,2+N3475))</f>
        <v>0</v>
      </c>
      <c r="E3475" s="13" t="e">
        <f>INDEX('Сопоставление оценок'!$A$3:$A$14,MATCH(IF(M3475,'Выгрузка из ревьюшницы'!K3475,INDEX('Доп настройки участников'!H:H,2+N3475)),'Сопоставление оценок'!$C$3:$C$14,0))</f>
        <v>#N/A</v>
      </c>
      <c r="F3475" s="13" t="e">
        <f>INDEX('Сопоставление оценок'!$B$3:$B$14,MATCH(Table13[[#This Row],[mark_at_review]],'Сопоставление оценок'!$C$3:$C$14,0))</f>
        <v>#N/A</v>
      </c>
      <c r="G3475" s="13">
        <f>IF(M3475,IFERROR(IF(OR('Выгрузка из ревьюшницы'!X3475,'Выгрузка из ревьюшницы'!Z3475),1,0),0),INDEX('Доп настройки участников'!I:I,2+N3475))</f>
        <v>0</v>
      </c>
      <c r="H3475" s="13">
        <f>IF(M3475,'Выгрузка из ревьюшницы'!AJ3475,INDEX('Доп настройки участников'!J:J,2+N3475))</f>
        <v>0</v>
      </c>
      <c r="I3475" s="16" t="str">
        <f>IFERROR(IF($H3475=0,"",INDEX(Разметка!B:B,MATCH($H3475,Разметка!A:A,0))),0)</f>
        <v/>
      </c>
      <c r="J3475" s="16" t="str">
        <f>IFERROR(IF($H3475=0,"",INDEX(Разметка!C:C,MATCH($H3475,Разметка!A:A,0))),0)</f>
        <v/>
      </c>
      <c r="K3475" s="16" t="e">
        <f>IF($F3475&gt;0,IFERROR(MATCH(A3475,'Доп настройки участников'!A:A,0),-1)*(-1),0)</f>
        <v>#N/A</v>
      </c>
      <c r="L3475" s="16" t="str">
        <f t="shared" si="222"/>
        <v>Нет</v>
      </c>
      <c r="M3475" s="33" t="b">
        <f t="shared" si="223"/>
        <v>0</v>
      </c>
      <c r="N3475" s="33">
        <f t="shared" si="224"/>
        <v>3443</v>
      </c>
      <c r="O3475" s="33">
        <v>3474</v>
      </c>
    </row>
    <row r="3476" spans="1:15" x14ac:dyDescent="0.25">
      <c r="A3476" s="13">
        <f>IF(M3476,'Выгрузка из ревьюшницы'!B3476,INDEX('Доп настройки участников'!D:D,2+N3476))</f>
        <v>0</v>
      </c>
      <c r="B3476" s="13">
        <f>IF(M3476,'Выгрузка из ревьюшницы'!C3476,INDEX('Доп настройки участников'!E:E,2+N3476))</f>
        <v>0</v>
      </c>
      <c r="C3476" s="13">
        <f>IF(M3476,'Выгрузка из ревьюшницы'!H3476,INDEX('Доп настройки участников'!F:F,2+N3476))</f>
        <v>0</v>
      </c>
      <c r="D3476" s="13">
        <f>IF(M3476,'Выгрузка из ревьюшницы'!J3476,INDEX('Доп настройки участников'!G:G,2+N3476))</f>
        <v>0</v>
      </c>
      <c r="E3476" s="13" t="e">
        <f>INDEX('Сопоставление оценок'!$A$3:$A$14,MATCH(IF(M3476,'Выгрузка из ревьюшницы'!K3476,INDEX('Доп настройки участников'!H:H,2+N3476)),'Сопоставление оценок'!$C$3:$C$14,0))</f>
        <v>#N/A</v>
      </c>
      <c r="F3476" s="13" t="e">
        <f>INDEX('Сопоставление оценок'!$B$3:$B$14,MATCH(Table13[[#This Row],[mark_at_review]],'Сопоставление оценок'!$C$3:$C$14,0))</f>
        <v>#N/A</v>
      </c>
      <c r="G3476" s="13">
        <f>IF(M3476,IFERROR(IF(OR('Выгрузка из ревьюшницы'!X3476,'Выгрузка из ревьюшницы'!Z3476),1,0),0),INDEX('Доп настройки участников'!I:I,2+N3476))</f>
        <v>0</v>
      </c>
      <c r="H3476" s="13">
        <f>IF(M3476,'Выгрузка из ревьюшницы'!AJ3476,INDEX('Доп настройки участников'!J:J,2+N3476))</f>
        <v>0</v>
      </c>
      <c r="I3476" s="16" t="str">
        <f>IFERROR(IF($H3476=0,"",INDEX(Разметка!B:B,MATCH($H3476,Разметка!A:A,0))),0)</f>
        <v/>
      </c>
      <c r="J3476" s="16" t="str">
        <f>IFERROR(IF($H3476=0,"",INDEX(Разметка!C:C,MATCH($H3476,Разметка!A:A,0))),0)</f>
        <v/>
      </c>
      <c r="K3476" s="16" t="e">
        <f>IF($F3476&gt;0,IFERROR(MATCH(A3476,'Доп настройки участников'!A:A,0),-1)*(-1),0)</f>
        <v>#N/A</v>
      </c>
      <c r="L3476" s="16" t="str">
        <f t="shared" si="222"/>
        <v>Нет</v>
      </c>
      <c r="M3476" s="33" t="b">
        <f t="shared" si="223"/>
        <v>0</v>
      </c>
      <c r="N3476" s="33">
        <f t="shared" si="224"/>
        <v>3444</v>
      </c>
      <c r="O3476" s="33">
        <v>3475</v>
      </c>
    </row>
    <row r="3477" spans="1:15" x14ac:dyDescent="0.25">
      <c r="A3477" s="13">
        <f>IF(M3477,'Выгрузка из ревьюшницы'!B3477,INDEX('Доп настройки участников'!D:D,2+N3477))</f>
        <v>0</v>
      </c>
      <c r="B3477" s="13">
        <f>IF(M3477,'Выгрузка из ревьюшницы'!C3477,INDEX('Доп настройки участников'!E:E,2+N3477))</f>
        <v>0</v>
      </c>
      <c r="C3477" s="13">
        <f>IF(M3477,'Выгрузка из ревьюшницы'!H3477,INDEX('Доп настройки участников'!F:F,2+N3477))</f>
        <v>0</v>
      </c>
      <c r="D3477" s="13">
        <f>IF(M3477,'Выгрузка из ревьюшницы'!J3477,INDEX('Доп настройки участников'!G:G,2+N3477))</f>
        <v>0</v>
      </c>
      <c r="E3477" s="13" t="e">
        <f>INDEX('Сопоставление оценок'!$A$3:$A$14,MATCH(IF(M3477,'Выгрузка из ревьюшницы'!K3477,INDEX('Доп настройки участников'!H:H,2+N3477)),'Сопоставление оценок'!$C$3:$C$14,0))</f>
        <v>#N/A</v>
      </c>
      <c r="F3477" s="13" t="e">
        <f>INDEX('Сопоставление оценок'!$B$3:$B$14,MATCH(Table13[[#This Row],[mark_at_review]],'Сопоставление оценок'!$C$3:$C$14,0))</f>
        <v>#N/A</v>
      </c>
      <c r="G3477" s="13">
        <f>IF(M3477,IFERROR(IF(OR('Выгрузка из ревьюшницы'!X3477,'Выгрузка из ревьюшницы'!Z3477),1,0),0),INDEX('Доп настройки участников'!I:I,2+N3477))</f>
        <v>0</v>
      </c>
      <c r="H3477" s="13">
        <f>IF(M3477,'Выгрузка из ревьюшницы'!AJ3477,INDEX('Доп настройки участников'!J:J,2+N3477))</f>
        <v>0</v>
      </c>
      <c r="I3477" s="16" t="str">
        <f>IFERROR(IF($H3477=0,"",INDEX(Разметка!B:B,MATCH($H3477,Разметка!A:A,0))),0)</f>
        <v/>
      </c>
      <c r="J3477" s="16" t="str">
        <f>IFERROR(IF($H3477=0,"",INDEX(Разметка!C:C,MATCH($H3477,Разметка!A:A,0))),0)</f>
        <v/>
      </c>
      <c r="K3477" s="16" t="e">
        <f>IF($F3477&gt;0,IFERROR(MATCH(A3477,'Доп настройки участников'!A:A,0),-1)*(-1),0)</f>
        <v>#N/A</v>
      </c>
      <c r="L3477" s="16" t="str">
        <f t="shared" si="222"/>
        <v>Нет</v>
      </c>
      <c r="M3477" s="33" t="b">
        <f t="shared" si="223"/>
        <v>0</v>
      </c>
      <c r="N3477" s="33">
        <f t="shared" si="224"/>
        <v>3445</v>
      </c>
      <c r="O3477" s="33">
        <v>3476</v>
      </c>
    </row>
    <row r="3478" spans="1:15" x14ac:dyDescent="0.25">
      <c r="A3478" s="13">
        <f>IF(M3478,'Выгрузка из ревьюшницы'!B3478,INDEX('Доп настройки участников'!D:D,2+N3478))</f>
        <v>0</v>
      </c>
      <c r="B3478" s="13">
        <f>IF(M3478,'Выгрузка из ревьюшницы'!C3478,INDEX('Доп настройки участников'!E:E,2+N3478))</f>
        <v>0</v>
      </c>
      <c r="C3478" s="13">
        <f>IF(M3478,'Выгрузка из ревьюшницы'!H3478,INDEX('Доп настройки участников'!F:F,2+N3478))</f>
        <v>0</v>
      </c>
      <c r="D3478" s="13">
        <f>IF(M3478,'Выгрузка из ревьюшницы'!J3478,INDEX('Доп настройки участников'!G:G,2+N3478))</f>
        <v>0</v>
      </c>
      <c r="E3478" s="13" t="e">
        <f>INDEX('Сопоставление оценок'!$A$3:$A$14,MATCH(IF(M3478,'Выгрузка из ревьюшницы'!K3478,INDEX('Доп настройки участников'!H:H,2+N3478)),'Сопоставление оценок'!$C$3:$C$14,0))</f>
        <v>#N/A</v>
      </c>
      <c r="F3478" s="13" t="e">
        <f>INDEX('Сопоставление оценок'!$B$3:$B$14,MATCH(Table13[[#This Row],[mark_at_review]],'Сопоставление оценок'!$C$3:$C$14,0))</f>
        <v>#N/A</v>
      </c>
      <c r="G3478" s="13">
        <f>IF(M3478,IFERROR(IF(OR('Выгрузка из ревьюшницы'!X3478,'Выгрузка из ревьюшницы'!Z3478),1,0),0),INDEX('Доп настройки участников'!I:I,2+N3478))</f>
        <v>0</v>
      </c>
      <c r="H3478" s="13">
        <f>IF(M3478,'Выгрузка из ревьюшницы'!AJ3478,INDEX('Доп настройки участников'!J:J,2+N3478))</f>
        <v>0</v>
      </c>
      <c r="I3478" s="16" t="str">
        <f>IFERROR(IF($H3478=0,"",INDEX(Разметка!B:B,MATCH($H3478,Разметка!A:A,0))),0)</f>
        <v/>
      </c>
      <c r="J3478" s="16" t="str">
        <f>IFERROR(IF($H3478=0,"",INDEX(Разметка!C:C,MATCH($H3478,Разметка!A:A,0))),0)</f>
        <v/>
      </c>
      <c r="K3478" s="16" t="e">
        <f>IF($F3478&gt;0,IFERROR(MATCH(A3478,'Доп настройки участников'!A:A,0),-1)*(-1),0)</f>
        <v>#N/A</v>
      </c>
      <c r="L3478" s="16" t="str">
        <f t="shared" si="222"/>
        <v>Нет</v>
      </c>
      <c r="M3478" s="33" t="b">
        <f t="shared" si="223"/>
        <v>0</v>
      </c>
      <c r="N3478" s="33">
        <f t="shared" si="224"/>
        <v>3446</v>
      </c>
      <c r="O3478" s="33">
        <v>3477</v>
      </c>
    </row>
    <row r="3479" spans="1:15" x14ac:dyDescent="0.25">
      <c r="A3479" s="13">
        <f>IF(M3479,'Выгрузка из ревьюшницы'!B3479,INDEX('Доп настройки участников'!D:D,2+N3479))</f>
        <v>0</v>
      </c>
      <c r="B3479" s="13">
        <f>IF(M3479,'Выгрузка из ревьюшницы'!C3479,INDEX('Доп настройки участников'!E:E,2+N3479))</f>
        <v>0</v>
      </c>
      <c r="C3479" s="13">
        <f>IF(M3479,'Выгрузка из ревьюшницы'!H3479,INDEX('Доп настройки участников'!F:F,2+N3479))</f>
        <v>0</v>
      </c>
      <c r="D3479" s="13">
        <f>IF(M3479,'Выгрузка из ревьюшницы'!J3479,INDEX('Доп настройки участников'!G:G,2+N3479))</f>
        <v>0</v>
      </c>
      <c r="E3479" s="13" t="e">
        <f>INDEX('Сопоставление оценок'!$A$3:$A$14,MATCH(IF(M3479,'Выгрузка из ревьюшницы'!K3479,INDEX('Доп настройки участников'!H:H,2+N3479)),'Сопоставление оценок'!$C$3:$C$14,0))</f>
        <v>#N/A</v>
      </c>
      <c r="F3479" s="13" t="e">
        <f>INDEX('Сопоставление оценок'!$B$3:$B$14,MATCH(Table13[[#This Row],[mark_at_review]],'Сопоставление оценок'!$C$3:$C$14,0))</f>
        <v>#N/A</v>
      </c>
      <c r="G3479" s="13">
        <f>IF(M3479,IFERROR(IF(OR('Выгрузка из ревьюшницы'!X3479,'Выгрузка из ревьюшницы'!Z3479),1,0),0),INDEX('Доп настройки участников'!I:I,2+N3479))</f>
        <v>0</v>
      </c>
      <c r="H3479" s="13">
        <f>IF(M3479,'Выгрузка из ревьюшницы'!AJ3479,INDEX('Доп настройки участников'!J:J,2+N3479))</f>
        <v>0</v>
      </c>
      <c r="I3479" s="16" t="str">
        <f>IFERROR(IF($H3479=0,"",INDEX(Разметка!B:B,MATCH($H3479,Разметка!A:A,0))),0)</f>
        <v/>
      </c>
      <c r="J3479" s="16" t="str">
        <f>IFERROR(IF($H3479=0,"",INDEX(Разметка!C:C,MATCH($H3479,Разметка!A:A,0))),0)</f>
        <v/>
      </c>
      <c r="K3479" s="16" t="e">
        <f>IF($F3479&gt;0,IFERROR(MATCH(A3479,'Доп настройки участников'!A:A,0),-1)*(-1),0)</f>
        <v>#N/A</v>
      </c>
      <c r="L3479" s="16" t="str">
        <f t="shared" si="222"/>
        <v>Нет</v>
      </c>
      <c r="M3479" s="33" t="b">
        <f t="shared" si="223"/>
        <v>0</v>
      </c>
      <c r="N3479" s="33">
        <f t="shared" si="224"/>
        <v>3447</v>
      </c>
      <c r="O3479" s="33">
        <v>3478</v>
      </c>
    </row>
    <row r="3480" spans="1:15" x14ac:dyDescent="0.25">
      <c r="A3480" s="13">
        <f>IF(M3480,'Выгрузка из ревьюшницы'!B3480,INDEX('Доп настройки участников'!D:D,2+N3480))</f>
        <v>0</v>
      </c>
      <c r="B3480" s="13">
        <f>IF(M3480,'Выгрузка из ревьюшницы'!C3480,INDEX('Доп настройки участников'!E:E,2+N3480))</f>
        <v>0</v>
      </c>
      <c r="C3480" s="13">
        <f>IF(M3480,'Выгрузка из ревьюшницы'!H3480,INDEX('Доп настройки участников'!F:F,2+N3480))</f>
        <v>0</v>
      </c>
      <c r="D3480" s="13">
        <f>IF(M3480,'Выгрузка из ревьюшницы'!J3480,INDEX('Доп настройки участников'!G:G,2+N3480))</f>
        <v>0</v>
      </c>
      <c r="E3480" s="13" t="e">
        <f>INDEX('Сопоставление оценок'!$A$3:$A$14,MATCH(IF(M3480,'Выгрузка из ревьюшницы'!K3480,INDEX('Доп настройки участников'!H:H,2+N3480)),'Сопоставление оценок'!$C$3:$C$14,0))</f>
        <v>#N/A</v>
      </c>
      <c r="F3480" s="13" t="e">
        <f>INDEX('Сопоставление оценок'!$B$3:$B$14,MATCH(Table13[[#This Row],[mark_at_review]],'Сопоставление оценок'!$C$3:$C$14,0))</f>
        <v>#N/A</v>
      </c>
      <c r="G3480" s="13">
        <f>IF(M3480,IFERROR(IF(OR('Выгрузка из ревьюшницы'!X3480,'Выгрузка из ревьюшницы'!Z3480),1,0),0),INDEX('Доп настройки участников'!I:I,2+N3480))</f>
        <v>0</v>
      </c>
      <c r="H3480" s="13">
        <f>IF(M3480,'Выгрузка из ревьюшницы'!AJ3480,INDEX('Доп настройки участников'!J:J,2+N3480))</f>
        <v>0</v>
      </c>
      <c r="I3480" s="16" t="str">
        <f>IFERROR(IF($H3480=0,"",INDEX(Разметка!B:B,MATCH($H3480,Разметка!A:A,0))),0)</f>
        <v/>
      </c>
      <c r="J3480" s="16" t="str">
        <f>IFERROR(IF($H3480=0,"",INDEX(Разметка!C:C,MATCH($H3480,Разметка!A:A,0))),0)</f>
        <v/>
      </c>
      <c r="K3480" s="16" t="e">
        <f>IF($F3480&gt;0,IFERROR(MATCH(A3480,'Доп настройки участников'!A:A,0),-1)*(-1),0)</f>
        <v>#N/A</v>
      </c>
      <c r="L3480" s="16" t="str">
        <f t="shared" si="222"/>
        <v>Нет</v>
      </c>
      <c r="M3480" s="33" t="b">
        <f t="shared" si="223"/>
        <v>0</v>
      </c>
      <c r="N3480" s="33">
        <f t="shared" si="224"/>
        <v>3448</v>
      </c>
      <c r="O3480" s="33">
        <v>3479</v>
      </c>
    </row>
    <row r="3481" spans="1:15" x14ac:dyDescent="0.25">
      <c r="A3481" s="13">
        <f>IF(M3481,'Выгрузка из ревьюшницы'!B3481,INDEX('Доп настройки участников'!D:D,2+N3481))</f>
        <v>0</v>
      </c>
      <c r="B3481" s="13">
        <f>IF(M3481,'Выгрузка из ревьюшницы'!C3481,INDEX('Доп настройки участников'!E:E,2+N3481))</f>
        <v>0</v>
      </c>
      <c r="C3481" s="13">
        <f>IF(M3481,'Выгрузка из ревьюшницы'!H3481,INDEX('Доп настройки участников'!F:F,2+N3481))</f>
        <v>0</v>
      </c>
      <c r="D3481" s="13">
        <f>IF(M3481,'Выгрузка из ревьюшницы'!J3481,INDEX('Доп настройки участников'!G:G,2+N3481))</f>
        <v>0</v>
      </c>
      <c r="E3481" s="13" t="e">
        <f>INDEX('Сопоставление оценок'!$A$3:$A$14,MATCH(IF(M3481,'Выгрузка из ревьюшницы'!K3481,INDEX('Доп настройки участников'!H:H,2+N3481)),'Сопоставление оценок'!$C$3:$C$14,0))</f>
        <v>#N/A</v>
      </c>
      <c r="F3481" s="13" t="e">
        <f>INDEX('Сопоставление оценок'!$B$3:$B$14,MATCH(Table13[[#This Row],[mark_at_review]],'Сопоставление оценок'!$C$3:$C$14,0))</f>
        <v>#N/A</v>
      </c>
      <c r="G3481" s="13">
        <f>IF(M3481,IFERROR(IF(OR('Выгрузка из ревьюшницы'!X3481,'Выгрузка из ревьюшницы'!Z3481),1,0),0),INDEX('Доп настройки участников'!I:I,2+N3481))</f>
        <v>0</v>
      </c>
      <c r="H3481" s="13">
        <f>IF(M3481,'Выгрузка из ревьюшницы'!AJ3481,INDEX('Доп настройки участников'!J:J,2+N3481))</f>
        <v>0</v>
      </c>
      <c r="I3481" s="16" t="str">
        <f>IFERROR(IF($H3481=0,"",INDEX(Разметка!B:B,MATCH($H3481,Разметка!A:A,0))),0)</f>
        <v/>
      </c>
      <c r="J3481" s="16" t="str">
        <f>IFERROR(IF($H3481=0,"",INDEX(Разметка!C:C,MATCH($H3481,Разметка!A:A,0))),0)</f>
        <v/>
      </c>
      <c r="K3481" s="16" t="e">
        <f>IF($F3481&gt;0,IFERROR(MATCH(A3481,'Доп настройки участников'!A:A,0),-1)*(-1),0)</f>
        <v>#N/A</v>
      </c>
      <c r="L3481" s="16" t="str">
        <f t="shared" si="222"/>
        <v>Нет</v>
      </c>
      <c r="M3481" s="33" t="b">
        <f t="shared" si="223"/>
        <v>0</v>
      </c>
      <c r="N3481" s="33">
        <f t="shared" si="224"/>
        <v>3449</v>
      </c>
      <c r="O3481" s="33">
        <v>3480</v>
      </c>
    </row>
    <row r="3482" spans="1:15" x14ac:dyDescent="0.25">
      <c r="A3482" s="13">
        <f>IF(M3482,'Выгрузка из ревьюшницы'!B3482,INDEX('Доп настройки участников'!D:D,2+N3482))</f>
        <v>0</v>
      </c>
      <c r="B3482" s="13">
        <f>IF(M3482,'Выгрузка из ревьюшницы'!C3482,INDEX('Доп настройки участников'!E:E,2+N3482))</f>
        <v>0</v>
      </c>
      <c r="C3482" s="13">
        <f>IF(M3482,'Выгрузка из ревьюшницы'!H3482,INDEX('Доп настройки участников'!F:F,2+N3482))</f>
        <v>0</v>
      </c>
      <c r="D3482" s="13">
        <f>IF(M3482,'Выгрузка из ревьюшницы'!J3482,INDEX('Доп настройки участников'!G:G,2+N3482))</f>
        <v>0</v>
      </c>
      <c r="E3482" s="13" t="e">
        <f>INDEX('Сопоставление оценок'!$A$3:$A$14,MATCH(IF(M3482,'Выгрузка из ревьюшницы'!K3482,INDEX('Доп настройки участников'!H:H,2+N3482)),'Сопоставление оценок'!$C$3:$C$14,0))</f>
        <v>#N/A</v>
      </c>
      <c r="F3482" s="13" t="e">
        <f>INDEX('Сопоставление оценок'!$B$3:$B$14,MATCH(Table13[[#This Row],[mark_at_review]],'Сопоставление оценок'!$C$3:$C$14,0))</f>
        <v>#N/A</v>
      </c>
      <c r="G3482" s="13">
        <f>IF(M3482,IFERROR(IF(OR('Выгрузка из ревьюшницы'!X3482,'Выгрузка из ревьюшницы'!Z3482),1,0),0),INDEX('Доп настройки участников'!I:I,2+N3482))</f>
        <v>0</v>
      </c>
      <c r="H3482" s="13">
        <f>IF(M3482,'Выгрузка из ревьюшницы'!AJ3482,INDEX('Доп настройки участников'!J:J,2+N3482))</f>
        <v>0</v>
      </c>
      <c r="I3482" s="16" t="str">
        <f>IFERROR(IF($H3482=0,"",INDEX(Разметка!B:B,MATCH($H3482,Разметка!A:A,0))),0)</f>
        <v/>
      </c>
      <c r="J3482" s="16" t="str">
        <f>IFERROR(IF($H3482=0,"",INDEX(Разметка!C:C,MATCH($H3482,Разметка!A:A,0))),0)</f>
        <v/>
      </c>
      <c r="K3482" s="16" t="e">
        <f>IF($F3482&gt;0,IFERROR(MATCH(A3482,'Доп настройки участников'!A:A,0),-1)*(-1),0)</f>
        <v>#N/A</v>
      </c>
      <c r="L3482" s="16" t="str">
        <f t="shared" si="222"/>
        <v>Нет</v>
      </c>
      <c r="M3482" s="33" t="b">
        <f t="shared" si="223"/>
        <v>0</v>
      </c>
      <c r="N3482" s="33">
        <f t="shared" si="224"/>
        <v>3450</v>
      </c>
      <c r="O3482" s="33">
        <v>3481</v>
      </c>
    </row>
    <row r="3483" spans="1:15" x14ac:dyDescent="0.25">
      <c r="A3483" s="13">
        <f>IF(M3483,'Выгрузка из ревьюшницы'!B3483,INDEX('Доп настройки участников'!D:D,2+N3483))</f>
        <v>0</v>
      </c>
      <c r="B3483" s="13">
        <f>IF(M3483,'Выгрузка из ревьюшницы'!C3483,INDEX('Доп настройки участников'!E:E,2+N3483))</f>
        <v>0</v>
      </c>
      <c r="C3483" s="13">
        <f>IF(M3483,'Выгрузка из ревьюшницы'!H3483,INDEX('Доп настройки участников'!F:F,2+N3483))</f>
        <v>0</v>
      </c>
      <c r="D3483" s="13">
        <f>IF(M3483,'Выгрузка из ревьюшницы'!J3483,INDEX('Доп настройки участников'!G:G,2+N3483))</f>
        <v>0</v>
      </c>
      <c r="E3483" s="13" t="e">
        <f>INDEX('Сопоставление оценок'!$A$3:$A$14,MATCH(IF(M3483,'Выгрузка из ревьюшницы'!K3483,INDEX('Доп настройки участников'!H:H,2+N3483)),'Сопоставление оценок'!$C$3:$C$14,0))</f>
        <v>#N/A</v>
      </c>
      <c r="F3483" s="13" t="e">
        <f>INDEX('Сопоставление оценок'!$B$3:$B$14,MATCH(Table13[[#This Row],[mark_at_review]],'Сопоставление оценок'!$C$3:$C$14,0))</f>
        <v>#N/A</v>
      </c>
      <c r="G3483" s="13">
        <f>IF(M3483,IFERROR(IF(OR('Выгрузка из ревьюшницы'!X3483,'Выгрузка из ревьюшницы'!Z3483),1,0),0),INDEX('Доп настройки участников'!I:I,2+N3483))</f>
        <v>0</v>
      </c>
      <c r="H3483" s="13">
        <f>IF(M3483,'Выгрузка из ревьюшницы'!AJ3483,INDEX('Доп настройки участников'!J:J,2+N3483))</f>
        <v>0</v>
      </c>
      <c r="I3483" s="16" t="str">
        <f>IFERROR(IF($H3483=0,"",INDEX(Разметка!B:B,MATCH($H3483,Разметка!A:A,0))),0)</f>
        <v/>
      </c>
      <c r="J3483" s="16" t="str">
        <f>IFERROR(IF($H3483=0,"",INDEX(Разметка!C:C,MATCH($H3483,Разметка!A:A,0))),0)</f>
        <v/>
      </c>
      <c r="K3483" s="16" t="e">
        <f>IF($F3483&gt;0,IFERROR(MATCH(A3483,'Доп настройки участников'!A:A,0),-1)*(-1),0)</f>
        <v>#N/A</v>
      </c>
      <c r="L3483" s="16" t="str">
        <f t="shared" si="222"/>
        <v>Нет</v>
      </c>
      <c r="M3483" s="33" t="b">
        <f t="shared" si="223"/>
        <v>0</v>
      </c>
      <c r="N3483" s="33">
        <f t="shared" si="224"/>
        <v>3451</v>
      </c>
      <c r="O3483" s="33">
        <v>3482</v>
      </c>
    </row>
    <row r="3484" spans="1:15" x14ac:dyDescent="0.25">
      <c r="A3484" s="13">
        <f>IF(M3484,'Выгрузка из ревьюшницы'!B3484,INDEX('Доп настройки участников'!D:D,2+N3484))</f>
        <v>0</v>
      </c>
      <c r="B3484" s="13">
        <f>IF(M3484,'Выгрузка из ревьюшницы'!C3484,INDEX('Доп настройки участников'!E:E,2+N3484))</f>
        <v>0</v>
      </c>
      <c r="C3484" s="13">
        <f>IF(M3484,'Выгрузка из ревьюшницы'!H3484,INDEX('Доп настройки участников'!F:F,2+N3484))</f>
        <v>0</v>
      </c>
      <c r="D3484" s="13">
        <f>IF(M3484,'Выгрузка из ревьюшницы'!J3484,INDEX('Доп настройки участников'!G:G,2+N3484))</f>
        <v>0</v>
      </c>
      <c r="E3484" s="13" t="e">
        <f>INDEX('Сопоставление оценок'!$A$3:$A$14,MATCH(IF(M3484,'Выгрузка из ревьюшницы'!K3484,INDEX('Доп настройки участников'!H:H,2+N3484)),'Сопоставление оценок'!$C$3:$C$14,0))</f>
        <v>#N/A</v>
      </c>
      <c r="F3484" s="13" t="e">
        <f>INDEX('Сопоставление оценок'!$B$3:$B$14,MATCH(Table13[[#This Row],[mark_at_review]],'Сопоставление оценок'!$C$3:$C$14,0))</f>
        <v>#N/A</v>
      </c>
      <c r="G3484" s="13">
        <f>IF(M3484,IFERROR(IF(OR('Выгрузка из ревьюшницы'!X3484,'Выгрузка из ревьюшницы'!Z3484),1,0),0),INDEX('Доп настройки участников'!I:I,2+N3484))</f>
        <v>0</v>
      </c>
      <c r="H3484" s="13">
        <f>IF(M3484,'Выгрузка из ревьюшницы'!AJ3484,INDEX('Доп настройки участников'!J:J,2+N3484))</f>
        <v>0</v>
      </c>
      <c r="I3484" s="16" t="str">
        <f>IFERROR(IF($H3484=0,"",INDEX(Разметка!B:B,MATCH($H3484,Разметка!A:A,0))),0)</f>
        <v/>
      </c>
      <c r="J3484" s="16" t="str">
        <f>IFERROR(IF($H3484=0,"",INDEX(Разметка!C:C,MATCH($H3484,Разметка!A:A,0))),0)</f>
        <v/>
      </c>
      <c r="K3484" s="16" t="e">
        <f>IF($F3484&gt;0,IFERROR(MATCH(A3484,'Доп настройки участников'!A:A,0),-1)*(-1),0)</f>
        <v>#N/A</v>
      </c>
      <c r="L3484" s="16" t="str">
        <f t="shared" si="222"/>
        <v>Нет</v>
      </c>
      <c r="M3484" s="33" t="b">
        <f t="shared" si="223"/>
        <v>0</v>
      </c>
      <c r="N3484" s="33">
        <f t="shared" si="224"/>
        <v>3452</v>
      </c>
      <c r="O3484" s="33">
        <v>3483</v>
      </c>
    </row>
    <row r="3485" spans="1:15" x14ac:dyDescent="0.25">
      <c r="A3485" s="13">
        <f>IF(M3485,'Выгрузка из ревьюшницы'!B3485,INDEX('Доп настройки участников'!D:D,2+N3485))</f>
        <v>0</v>
      </c>
      <c r="B3485" s="13">
        <f>IF(M3485,'Выгрузка из ревьюшницы'!C3485,INDEX('Доп настройки участников'!E:E,2+N3485))</f>
        <v>0</v>
      </c>
      <c r="C3485" s="13">
        <f>IF(M3485,'Выгрузка из ревьюшницы'!H3485,INDEX('Доп настройки участников'!F:F,2+N3485))</f>
        <v>0</v>
      </c>
      <c r="D3485" s="13">
        <f>IF(M3485,'Выгрузка из ревьюшницы'!J3485,INDEX('Доп настройки участников'!G:G,2+N3485))</f>
        <v>0</v>
      </c>
      <c r="E3485" s="13" t="e">
        <f>INDEX('Сопоставление оценок'!$A$3:$A$14,MATCH(IF(M3485,'Выгрузка из ревьюшницы'!K3485,INDEX('Доп настройки участников'!H:H,2+N3485)),'Сопоставление оценок'!$C$3:$C$14,0))</f>
        <v>#N/A</v>
      </c>
      <c r="F3485" s="13" t="e">
        <f>INDEX('Сопоставление оценок'!$B$3:$B$14,MATCH(Table13[[#This Row],[mark_at_review]],'Сопоставление оценок'!$C$3:$C$14,0))</f>
        <v>#N/A</v>
      </c>
      <c r="G3485" s="13">
        <f>IF(M3485,IFERROR(IF(OR('Выгрузка из ревьюшницы'!X3485,'Выгрузка из ревьюшницы'!Z3485),1,0),0),INDEX('Доп настройки участников'!I:I,2+N3485))</f>
        <v>0</v>
      </c>
      <c r="H3485" s="13">
        <f>IF(M3485,'Выгрузка из ревьюшницы'!AJ3485,INDEX('Доп настройки участников'!J:J,2+N3485))</f>
        <v>0</v>
      </c>
      <c r="I3485" s="16" t="str">
        <f>IFERROR(IF($H3485=0,"",INDEX(Разметка!B:B,MATCH($H3485,Разметка!A:A,0))),0)</f>
        <v/>
      </c>
      <c r="J3485" s="16" t="str">
        <f>IFERROR(IF($H3485=0,"",INDEX(Разметка!C:C,MATCH($H3485,Разметка!A:A,0))),0)</f>
        <v/>
      </c>
      <c r="K3485" s="16" t="e">
        <f>IF($F3485&gt;0,IFERROR(MATCH(A3485,'Доп настройки участников'!A:A,0),-1)*(-1),0)</f>
        <v>#N/A</v>
      </c>
      <c r="L3485" s="16" t="str">
        <f t="shared" si="222"/>
        <v>Нет</v>
      </c>
      <c r="M3485" s="33" t="b">
        <f t="shared" si="223"/>
        <v>0</v>
      </c>
      <c r="N3485" s="33">
        <f t="shared" si="224"/>
        <v>3453</v>
      </c>
      <c r="O3485" s="33">
        <v>3484</v>
      </c>
    </row>
    <row r="3486" spans="1:15" x14ac:dyDescent="0.25">
      <c r="A3486" s="13">
        <f>IF(M3486,'Выгрузка из ревьюшницы'!B3486,INDEX('Доп настройки участников'!D:D,2+N3486))</f>
        <v>0</v>
      </c>
      <c r="B3486" s="13">
        <f>IF(M3486,'Выгрузка из ревьюшницы'!C3486,INDEX('Доп настройки участников'!E:E,2+N3486))</f>
        <v>0</v>
      </c>
      <c r="C3486" s="13">
        <f>IF(M3486,'Выгрузка из ревьюшницы'!H3486,INDEX('Доп настройки участников'!F:F,2+N3486))</f>
        <v>0</v>
      </c>
      <c r="D3486" s="13">
        <f>IF(M3486,'Выгрузка из ревьюшницы'!J3486,INDEX('Доп настройки участников'!G:G,2+N3486))</f>
        <v>0</v>
      </c>
      <c r="E3486" s="13" t="e">
        <f>INDEX('Сопоставление оценок'!$A$3:$A$14,MATCH(IF(M3486,'Выгрузка из ревьюшницы'!K3486,INDEX('Доп настройки участников'!H:H,2+N3486)),'Сопоставление оценок'!$C$3:$C$14,0))</f>
        <v>#N/A</v>
      </c>
      <c r="F3486" s="13" t="e">
        <f>INDEX('Сопоставление оценок'!$B$3:$B$14,MATCH(Table13[[#This Row],[mark_at_review]],'Сопоставление оценок'!$C$3:$C$14,0))</f>
        <v>#N/A</v>
      </c>
      <c r="G3486" s="13">
        <f>IF(M3486,IFERROR(IF(OR('Выгрузка из ревьюшницы'!X3486,'Выгрузка из ревьюшницы'!Z3486),1,0),0),INDEX('Доп настройки участников'!I:I,2+N3486))</f>
        <v>0</v>
      </c>
      <c r="H3486" s="13">
        <f>IF(M3486,'Выгрузка из ревьюшницы'!AJ3486,INDEX('Доп настройки участников'!J:J,2+N3486))</f>
        <v>0</v>
      </c>
      <c r="I3486" s="16" t="str">
        <f>IFERROR(IF($H3486=0,"",INDEX(Разметка!B:B,MATCH($H3486,Разметка!A:A,0))),0)</f>
        <v/>
      </c>
      <c r="J3486" s="16" t="str">
        <f>IFERROR(IF($H3486=0,"",INDEX(Разметка!C:C,MATCH($H3486,Разметка!A:A,0))),0)</f>
        <v/>
      </c>
      <c r="K3486" s="16" t="e">
        <f>IF($F3486&gt;0,IFERROR(MATCH(A3486,'Доп настройки участников'!A:A,0),-1)*(-1),0)</f>
        <v>#N/A</v>
      </c>
      <c r="L3486" s="16" t="str">
        <f t="shared" si="222"/>
        <v>Нет</v>
      </c>
      <c r="M3486" s="33" t="b">
        <f t="shared" si="223"/>
        <v>0</v>
      </c>
      <c r="N3486" s="33">
        <f t="shared" si="224"/>
        <v>3454</v>
      </c>
      <c r="O3486" s="33">
        <v>3485</v>
      </c>
    </row>
    <row r="3487" spans="1:15" x14ac:dyDescent="0.25">
      <c r="A3487" s="13">
        <f>IF(M3487,'Выгрузка из ревьюшницы'!B3487,INDEX('Доп настройки участников'!D:D,2+N3487))</f>
        <v>0</v>
      </c>
      <c r="B3487" s="13">
        <f>IF(M3487,'Выгрузка из ревьюшницы'!C3487,INDEX('Доп настройки участников'!E:E,2+N3487))</f>
        <v>0</v>
      </c>
      <c r="C3487" s="13">
        <f>IF(M3487,'Выгрузка из ревьюшницы'!H3487,INDEX('Доп настройки участников'!F:F,2+N3487))</f>
        <v>0</v>
      </c>
      <c r="D3487" s="13">
        <f>IF(M3487,'Выгрузка из ревьюшницы'!J3487,INDEX('Доп настройки участников'!G:G,2+N3487))</f>
        <v>0</v>
      </c>
      <c r="E3487" s="13" t="e">
        <f>INDEX('Сопоставление оценок'!$A$3:$A$14,MATCH(IF(M3487,'Выгрузка из ревьюшницы'!K3487,INDEX('Доп настройки участников'!H:H,2+N3487)),'Сопоставление оценок'!$C$3:$C$14,0))</f>
        <v>#N/A</v>
      </c>
      <c r="F3487" s="13" t="e">
        <f>INDEX('Сопоставление оценок'!$B$3:$B$14,MATCH(Table13[[#This Row],[mark_at_review]],'Сопоставление оценок'!$C$3:$C$14,0))</f>
        <v>#N/A</v>
      </c>
      <c r="G3487" s="13">
        <f>IF(M3487,IFERROR(IF(OR('Выгрузка из ревьюшницы'!X3487,'Выгрузка из ревьюшницы'!Z3487),1,0),0),INDEX('Доп настройки участников'!I:I,2+N3487))</f>
        <v>0</v>
      </c>
      <c r="H3487" s="13">
        <f>IF(M3487,'Выгрузка из ревьюшницы'!AJ3487,INDEX('Доп настройки участников'!J:J,2+N3487))</f>
        <v>0</v>
      </c>
      <c r="I3487" s="16" t="str">
        <f>IFERROR(IF($H3487=0,"",INDEX(Разметка!B:B,MATCH($H3487,Разметка!A:A,0))),0)</f>
        <v/>
      </c>
      <c r="J3487" s="16" t="str">
        <f>IFERROR(IF($H3487=0,"",INDEX(Разметка!C:C,MATCH($H3487,Разметка!A:A,0))),0)</f>
        <v/>
      </c>
      <c r="K3487" s="16" t="e">
        <f>IF($F3487&gt;0,IFERROR(MATCH(A3487,'Доп настройки участников'!A:A,0),-1)*(-1),0)</f>
        <v>#N/A</v>
      </c>
      <c r="L3487" s="16" t="str">
        <f t="shared" si="222"/>
        <v>Нет</v>
      </c>
      <c r="M3487" s="33" t="b">
        <f t="shared" si="223"/>
        <v>0</v>
      </c>
      <c r="N3487" s="33">
        <f t="shared" si="224"/>
        <v>3455</v>
      </c>
      <c r="O3487" s="33">
        <v>3486</v>
      </c>
    </row>
    <row r="3488" spans="1:15" x14ac:dyDescent="0.25">
      <c r="A3488" s="13">
        <f>IF(M3488,'Выгрузка из ревьюшницы'!B3488,INDEX('Доп настройки участников'!D:D,2+N3488))</f>
        <v>0</v>
      </c>
      <c r="B3488" s="13">
        <f>IF(M3488,'Выгрузка из ревьюшницы'!C3488,INDEX('Доп настройки участников'!E:E,2+N3488))</f>
        <v>0</v>
      </c>
      <c r="C3488" s="13">
        <f>IF(M3488,'Выгрузка из ревьюшницы'!H3488,INDEX('Доп настройки участников'!F:F,2+N3488))</f>
        <v>0</v>
      </c>
      <c r="D3488" s="13">
        <f>IF(M3488,'Выгрузка из ревьюшницы'!J3488,INDEX('Доп настройки участников'!G:G,2+N3488))</f>
        <v>0</v>
      </c>
      <c r="E3488" s="13" t="e">
        <f>INDEX('Сопоставление оценок'!$A$3:$A$14,MATCH(IF(M3488,'Выгрузка из ревьюшницы'!K3488,INDEX('Доп настройки участников'!H:H,2+N3488)),'Сопоставление оценок'!$C$3:$C$14,0))</f>
        <v>#N/A</v>
      </c>
      <c r="F3488" s="13" t="e">
        <f>INDEX('Сопоставление оценок'!$B$3:$B$14,MATCH(Table13[[#This Row],[mark_at_review]],'Сопоставление оценок'!$C$3:$C$14,0))</f>
        <v>#N/A</v>
      </c>
      <c r="G3488" s="13">
        <f>IF(M3488,IFERROR(IF(OR('Выгрузка из ревьюшницы'!X3488,'Выгрузка из ревьюшницы'!Z3488),1,0),0),INDEX('Доп настройки участников'!I:I,2+N3488))</f>
        <v>0</v>
      </c>
      <c r="H3488" s="13">
        <f>IF(M3488,'Выгрузка из ревьюшницы'!AJ3488,INDEX('Доп настройки участников'!J:J,2+N3488))</f>
        <v>0</v>
      </c>
      <c r="I3488" s="16" t="str">
        <f>IFERROR(IF($H3488=0,"",INDEX(Разметка!B:B,MATCH($H3488,Разметка!A:A,0))),0)</f>
        <v/>
      </c>
      <c r="J3488" s="16" t="str">
        <f>IFERROR(IF($H3488=0,"",INDEX(Разметка!C:C,MATCH($H3488,Разметка!A:A,0))),0)</f>
        <v/>
      </c>
      <c r="K3488" s="16" t="e">
        <f>IF($F3488&gt;0,IFERROR(MATCH(A3488,'Доп настройки участников'!A:A,0),-1)*(-1),0)</f>
        <v>#N/A</v>
      </c>
      <c r="L3488" s="16" t="str">
        <f t="shared" si="222"/>
        <v>Нет</v>
      </c>
      <c r="M3488" s="33" t="b">
        <f t="shared" si="223"/>
        <v>0</v>
      </c>
      <c r="N3488" s="33">
        <f t="shared" si="224"/>
        <v>3456</v>
      </c>
      <c r="O3488" s="33">
        <v>3487</v>
      </c>
    </row>
    <row r="3489" spans="1:15" x14ac:dyDescent="0.25">
      <c r="A3489" s="13">
        <f>IF(M3489,'Выгрузка из ревьюшницы'!B3489,INDEX('Доп настройки участников'!D:D,2+N3489))</f>
        <v>0</v>
      </c>
      <c r="B3489" s="13">
        <f>IF(M3489,'Выгрузка из ревьюшницы'!C3489,INDEX('Доп настройки участников'!E:E,2+N3489))</f>
        <v>0</v>
      </c>
      <c r="C3489" s="13">
        <f>IF(M3489,'Выгрузка из ревьюшницы'!H3489,INDEX('Доп настройки участников'!F:F,2+N3489))</f>
        <v>0</v>
      </c>
      <c r="D3489" s="13">
        <f>IF(M3489,'Выгрузка из ревьюшницы'!J3489,INDEX('Доп настройки участников'!G:G,2+N3489))</f>
        <v>0</v>
      </c>
      <c r="E3489" s="13" t="e">
        <f>INDEX('Сопоставление оценок'!$A$3:$A$14,MATCH(IF(M3489,'Выгрузка из ревьюшницы'!K3489,INDEX('Доп настройки участников'!H:H,2+N3489)),'Сопоставление оценок'!$C$3:$C$14,0))</f>
        <v>#N/A</v>
      </c>
      <c r="F3489" s="13" t="e">
        <f>INDEX('Сопоставление оценок'!$B$3:$B$14,MATCH(Table13[[#This Row],[mark_at_review]],'Сопоставление оценок'!$C$3:$C$14,0))</f>
        <v>#N/A</v>
      </c>
      <c r="G3489" s="13">
        <f>IF(M3489,IFERROR(IF(OR('Выгрузка из ревьюшницы'!X3489,'Выгрузка из ревьюшницы'!Z3489),1,0),0),INDEX('Доп настройки участников'!I:I,2+N3489))</f>
        <v>0</v>
      </c>
      <c r="H3489" s="13">
        <f>IF(M3489,'Выгрузка из ревьюшницы'!AJ3489,INDEX('Доп настройки участников'!J:J,2+N3489))</f>
        <v>0</v>
      </c>
      <c r="I3489" s="16" t="str">
        <f>IFERROR(IF($H3489=0,"",INDEX(Разметка!B:B,MATCH($H3489,Разметка!A:A,0))),0)</f>
        <v/>
      </c>
      <c r="J3489" s="16" t="str">
        <f>IFERROR(IF($H3489=0,"",INDEX(Разметка!C:C,MATCH($H3489,Разметка!A:A,0))),0)</f>
        <v/>
      </c>
      <c r="K3489" s="16" t="e">
        <f>IF($F3489&gt;0,IFERROR(MATCH(A3489,'Доп настройки участников'!A:A,0),-1)*(-1),0)</f>
        <v>#N/A</v>
      </c>
      <c r="L3489" s="16" t="str">
        <f t="shared" si="222"/>
        <v>Нет</v>
      </c>
      <c r="M3489" s="33" t="b">
        <f t="shared" si="223"/>
        <v>0</v>
      </c>
      <c r="N3489" s="33">
        <f t="shared" si="224"/>
        <v>3457</v>
      </c>
      <c r="O3489" s="33">
        <v>3488</v>
      </c>
    </row>
    <row r="3490" spans="1:15" x14ac:dyDescent="0.25">
      <c r="A3490" s="13">
        <f>IF(M3490,'Выгрузка из ревьюшницы'!B3490,INDEX('Доп настройки участников'!D:D,2+N3490))</f>
        <v>0</v>
      </c>
      <c r="B3490" s="13">
        <f>IF(M3490,'Выгрузка из ревьюшницы'!C3490,INDEX('Доп настройки участников'!E:E,2+N3490))</f>
        <v>0</v>
      </c>
      <c r="C3490" s="13">
        <f>IF(M3490,'Выгрузка из ревьюшницы'!H3490,INDEX('Доп настройки участников'!F:F,2+N3490))</f>
        <v>0</v>
      </c>
      <c r="D3490" s="13">
        <f>IF(M3490,'Выгрузка из ревьюшницы'!J3490,INDEX('Доп настройки участников'!G:G,2+N3490))</f>
        <v>0</v>
      </c>
      <c r="E3490" s="13" t="e">
        <f>INDEX('Сопоставление оценок'!$A$3:$A$14,MATCH(IF(M3490,'Выгрузка из ревьюшницы'!K3490,INDEX('Доп настройки участников'!H:H,2+N3490)),'Сопоставление оценок'!$C$3:$C$14,0))</f>
        <v>#N/A</v>
      </c>
      <c r="F3490" s="13" t="e">
        <f>INDEX('Сопоставление оценок'!$B$3:$B$14,MATCH(Table13[[#This Row],[mark_at_review]],'Сопоставление оценок'!$C$3:$C$14,0))</f>
        <v>#N/A</v>
      </c>
      <c r="G3490" s="13">
        <f>IF(M3490,IFERROR(IF(OR('Выгрузка из ревьюшницы'!X3490,'Выгрузка из ревьюшницы'!Z3490),1,0),0),INDEX('Доп настройки участников'!I:I,2+N3490))</f>
        <v>0</v>
      </c>
      <c r="H3490" s="13">
        <f>IF(M3490,'Выгрузка из ревьюшницы'!AJ3490,INDEX('Доп настройки участников'!J:J,2+N3490))</f>
        <v>0</v>
      </c>
      <c r="I3490" s="16" t="str">
        <f>IFERROR(IF($H3490=0,"",INDEX(Разметка!B:B,MATCH($H3490,Разметка!A:A,0))),0)</f>
        <v/>
      </c>
      <c r="J3490" s="16" t="str">
        <f>IFERROR(IF($H3490=0,"",INDEX(Разметка!C:C,MATCH($H3490,Разметка!A:A,0))),0)</f>
        <v/>
      </c>
      <c r="K3490" s="16" t="e">
        <f>IF($F3490&gt;0,IFERROR(MATCH(A3490,'Доп настройки участников'!A:A,0),-1)*(-1),0)</f>
        <v>#N/A</v>
      </c>
      <c r="L3490" s="16" t="str">
        <f t="shared" si="222"/>
        <v>Нет</v>
      </c>
      <c r="M3490" s="33" t="b">
        <f t="shared" si="223"/>
        <v>0</v>
      </c>
      <c r="N3490" s="33">
        <f t="shared" si="224"/>
        <v>3458</v>
      </c>
      <c r="O3490" s="33">
        <v>3489</v>
      </c>
    </row>
    <row r="3491" spans="1:15" x14ac:dyDescent="0.25">
      <c r="A3491" s="13">
        <f>IF(M3491,'Выгрузка из ревьюшницы'!B3491,INDEX('Доп настройки участников'!D:D,2+N3491))</f>
        <v>0</v>
      </c>
      <c r="B3491" s="13">
        <f>IF(M3491,'Выгрузка из ревьюшницы'!C3491,INDEX('Доп настройки участников'!E:E,2+N3491))</f>
        <v>0</v>
      </c>
      <c r="C3491" s="13">
        <f>IF(M3491,'Выгрузка из ревьюшницы'!H3491,INDEX('Доп настройки участников'!F:F,2+N3491))</f>
        <v>0</v>
      </c>
      <c r="D3491" s="13">
        <f>IF(M3491,'Выгрузка из ревьюшницы'!J3491,INDEX('Доп настройки участников'!G:G,2+N3491))</f>
        <v>0</v>
      </c>
      <c r="E3491" s="13" t="e">
        <f>INDEX('Сопоставление оценок'!$A$3:$A$14,MATCH(IF(M3491,'Выгрузка из ревьюшницы'!K3491,INDEX('Доп настройки участников'!H:H,2+N3491)),'Сопоставление оценок'!$C$3:$C$14,0))</f>
        <v>#N/A</v>
      </c>
      <c r="F3491" s="13" t="e">
        <f>INDEX('Сопоставление оценок'!$B$3:$B$14,MATCH(Table13[[#This Row],[mark_at_review]],'Сопоставление оценок'!$C$3:$C$14,0))</f>
        <v>#N/A</v>
      </c>
      <c r="G3491" s="13">
        <f>IF(M3491,IFERROR(IF(OR('Выгрузка из ревьюшницы'!X3491,'Выгрузка из ревьюшницы'!Z3491),1,0),0),INDEX('Доп настройки участников'!I:I,2+N3491))</f>
        <v>0</v>
      </c>
      <c r="H3491" s="13">
        <f>IF(M3491,'Выгрузка из ревьюшницы'!AJ3491,INDEX('Доп настройки участников'!J:J,2+N3491))</f>
        <v>0</v>
      </c>
      <c r="I3491" s="16" t="str">
        <f>IFERROR(IF($H3491=0,"",INDEX(Разметка!B:B,MATCH($H3491,Разметка!A:A,0))),0)</f>
        <v/>
      </c>
      <c r="J3491" s="16" t="str">
        <f>IFERROR(IF($H3491=0,"",INDEX(Разметка!C:C,MATCH($H3491,Разметка!A:A,0))),0)</f>
        <v/>
      </c>
      <c r="K3491" s="16" t="e">
        <f>IF($F3491&gt;0,IFERROR(MATCH(A3491,'Доп настройки участников'!A:A,0),-1)*(-1),0)</f>
        <v>#N/A</v>
      </c>
      <c r="L3491" s="16" t="str">
        <f t="shared" si="222"/>
        <v>Нет</v>
      </c>
      <c r="M3491" s="33" t="b">
        <f t="shared" si="223"/>
        <v>0</v>
      </c>
      <c r="N3491" s="33">
        <f t="shared" si="224"/>
        <v>3459</v>
      </c>
      <c r="O3491" s="33">
        <v>3490</v>
      </c>
    </row>
    <row r="3492" spans="1:15" x14ac:dyDescent="0.25">
      <c r="A3492" s="13">
        <f>IF(M3492,'Выгрузка из ревьюшницы'!B3492,INDEX('Доп настройки участников'!D:D,2+N3492))</f>
        <v>0</v>
      </c>
      <c r="B3492" s="13">
        <f>IF(M3492,'Выгрузка из ревьюшницы'!C3492,INDEX('Доп настройки участников'!E:E,2+N3492))</f>
        <v>0</v>
      </c>
      <c r="C3492" s="13">
        <f>IF(M3492,'Выгрузка из ревьюшницы'!H3492,INDEX('Доп настройки участников'!F:F,2+N3492))</f>
        <v>0</v>
      </c>
      <c r="D3492" s="13">
        <f>IF(M3492,'Выгрузка из ревьюшницы'!J3492,INDEX('Доп настройки участников'!G:G,2+N3492))</f>
        <v>0</v>
      </c>
      <c r="E3492" s="13" t="e">
        <f>INDEX('Сопоставление оценок'!$A$3:$A$14,MATCH(IF(M3492,'Выгрузка из ревьюшницы'!K3492,INDEX('Доп настройки участников'!H:H,2+N3492)),'Сопоставление оценок'!$C$3:$C$14,0))</f>
        <v>#N/A</v>
      </c>
      <c r="F3492" s="13" t="e">
        <f>INDEX('Сопоставление оценок'!$B$3:$B$14,MATCH(Table13[[#This Row],[mark_at_review]],'Сопоставление оценок'!$C$3:$C$14,0))</f>
        <v>#N/A</v>
      </c>
      <c r="G3492" s="13">
        <f>IF(M3492,IFERROR(IF(OR('Выгрузка из ревьюшницы'!X3492,'Выгрузка из ревьюшницы'!Z3492),1,0),0),INDEX('Доп настройки участников'!I:I,2+N3492))</f>
        <v>0</v>
      </c>
      <c r="H3492" s="13">
        <f>IF(M3492,'Выгрузка из ревьюшницы'!AJ3492,INDEX('Доп настройки участников'!J:J,2+N3492))</f>
        <v>0</v>
      </c>
      <c r="I3492" s="16" t="str">
        <f>IFERROR(IF($H3492=0,"",INDEX(Разметка!B:B,MATCH($H3492,Разметка!A:A,0))),0)</f>
        <v/>
      </c>
      <c r="J3492" s="16" t="str">
        <f>IFERROR(IF($H3492=0,"",INDEX(Разметка!C:C,MATCH($H3492,Разметка!A:A,0))),0)</f>
        <v/>
      </c>
      <c r="K3492" s="16" t="e">
        <f>IF($F3492&gt;0,IFERROR(MATCH(A3492,'Доп настройки участников'!A:A,0),-1)*(-1),0)</f>
        <v>#N/A</v>
      </c>
      <c r="L3492" s="16" t="str">
        <f t="shared" si="222"/>
        <v>Нет</v>
      </c>
      <c r="M3492" s="33" t="b">
        <f t="shared" si="223"/>
        <v>0</v>
      </c>
      <c r="N3492" s="33">
        <f t="shared" si="224"/>
        <v>3460</v>
      </c>
      <c r="O3492" s="33">
        <v>3491</v>
      </c>
    </row>
    <row r="3493" spans="1:15" x14ac:dyDescent="0.25">
      <c r="A3493" s="13">
        <f>IF(M3493,'Выгрузка из ревьюшницы'!B3493,INDEX('Доп настройки участников'!D:D,2+N3493))</f>
        <v>0</v>
      </c>
      <c r="B3493" s="13">
        <f>IF(M3493,'Выгрузка из ревьюшницы'!C3493,INDEX('Доп настройки участников'!E:E,2+N3493))</f>
        <v>0</v>
      </c>
      <c r="C3493" s="13">
        <f>IF(M3493,'Выгрузка из ревьюшницы'!H3493,INDEX('Доп настройки участников'!F:F,2+N3493))</f>
        <v>0</v>
      </c>
      <c r="D3493" s="13">
        <f>IF(M3493,'Выгрузка из ревьюшницы'!J3493,INDEX('Доп настройки участников'!G:G,2+N3493))</f>
        <v>0</v>
      </c>
      <c r="E3493" s="13" t="e">
        <f>INDEX('Сопоставление оценок'!$A$3:$A$14,MATCH(IF(M3493,'Выгрузка из ревьюшницы'!K3493,INDEX('Доп настройки участников'!H:H,2+N3493)),'Сопоставление оценок'!$C$3:$C$14,0))</f>
        <v>#N/A</v>
      </c>
      <c r="F3493" s="13" t="e">
        <f>INDEX('Сопоставление оценок'!$B$3:$B$14,MATCH(Table13[[#This Row],[mark_at_review]],'Сопоставление оценок'!$C$3:$C$14,0))</f>
        <v>#N/A</v>
      </c>
      <c r="G3493" s="13">
        <f>IF(M3493,IFERROR(IF(OR('Выгрузка из ревьюшницы'!X3493,'Выгрузка из ревьюшницы'!Z3493),1,0),0),INDEX('Доп настройки участников'!I:I,2+N3493))</f>
        <v>0</v>
      </c>
      <c r="H3493" s="13">
        <f>IF(M3493,'Выгрузка из ревьюшницы'!AJ3493,INDEX('Доп настройки участников'!J:J,2+N3493))</f>
        <v>0</v>
      </c>
      <c r="I3493" s="16" t="str">
        <f>IFERROR(IF($H3493=0,"",INDEX(Разметка!B:B,MATCH($H3493,Разметка!A:A,0))),0)</f>
        <v/>
      </c>
      <c r="J3493" s="16" t="str">
        <f>IFERROR(IF($H3493=0,"",INDEX(Разметка!C:C,MATCH($H3493,Разметка!A:A,0))),0)</f>
        <v/>
      </c>
      <c r="K3493" s="16" t="e">
        <f>IF($F3493&gt;0,IFERROR(MATCH(A3493,'Доп настройки участников'!A:A,0),-1)*(-1),0)</f>
        <v>#N/A</v>
      </c>
      <c r="L3493" s="16" t="str">
        <f t="shared" si="222"/>
        <v>Нет</v>
      </c>
      <c r="M3493" s="33" t="b">
        <f t="shared" si="223"/>
        <v>0</v>
      </c>
      <c r="N3493" s="33">
        <f t="shared" si="224"/>
        <v>3461</v>
      </c>
      <c r="O3493" s="33">
        <v>3492</v>
      </c>
    </row>
    <row r="3494" spans="1:15" x14ac:dyDescent="0.25">
      <c r="A3494" s="13">
        <f>IF(M3494,'Выгрузка из ревьюшницы'!B3494,INDEX('Доп настройки участников'!D:D,2+N3494))</f>
        <v>0</v>
      </c>
      <c r="B3494" s="13">
        <f>IF(M3494,'Выгрузка из ревьюшницы'!C3494,INDEX('Доп настройки участников'!E:E,2+N3494))</f>
        <v>0</v>
      </c>
      <c r="C3494" s="13">
        <f>IF(M3494,'Выгрузка из ревьюшницы'!H3494,INDEX('Доп настройки участников'!F:F,2+N3494))</f>
        <v>0</v>
      </c>
      <c r="D3494" s="13">
        <f>IF(M3494,'Выгрузка из ревьюшницы'!J3494,INDEX('Доп настройки участников'!G:G,2+N3494))</f>
        <v>0</v>
      </c>
      <c r="E3494" s="13" t="e">
        <f>INDEX('Сопоставление оценок'!$A$3:$A$14,MATCH(IF(M3494,'Выгрузка из ревьюшницы'!K3494,INDEX('Доп настройки участников'!H:H,2+N3494)),'Сопоставление оценок'!$C$3:$C$14,0))</f>
        <v>#N/A</v>
      </c>
      <c r="F3494" s="13" t="e">
        <f>INDEX('Сопоставление оценок'!$B$3:$B$14,MATCH(Table13[[#This Row],[mark_at_review]],'Сопоставление оценок'!$C$3:$C$14,0))</f>
        <v>#N/A</v>
      </c>
      <c r="G3494" s="13">
        <f>IF(M3494,IFERROR(IF(OR('Выгрузка из ревьюшницы'!X3494,'Выгрузка из ревьюшницы'!Z3494),1,0),0),INDEX('Доп настройки участников'!I:I,2+N3494))</f>
        <v>0</v>
      </c>
      <c r="H3494" s="13">
        <f>IF(M3494,'Выгрузка из ревьюшницы'!AJ3494,INDEX('Доп настройки участников'!J:J,2+N3494))</f>
        <v>0</v>
      </c>
      <c r="I3494" s="16" t="str">
        <f>IFERROR(IF($H3494=0,"",INDEX(Разметка!B:B,MATCH($H3494,Разметка!A:A,0))),0)</f>
        <v/>
      </c>
      <c r="J3494" s="16" t="str">
        <f>IFERROR(IF($H3494=0,"",INDEX(Разметка!C:C,MATCH($H3494,Разметка!A:A,0))),0)</f>
        <v/>
      </c>
      <c r="K3494" s="16" t="e">
        <f>IF($F3494&gt;0,IFERROR(MATCH(A3494,'Доп настройки участников'!A:A,0),-1)*(-1),0)</f>
        <v>#N/A</v>
      </c>
      <c r="L3494" s="16" t="str">
        <f t="shared" si="222"/>
        <v>Нет</v>
      </c>
      <c r="M3494" s="33" t="b">
        <f t="shared" si="223"/>
        <v>0</v>
      </c>
      <c r="N3494" s="33">
        <f t="shared" si="224"/>
        <v>3462</v>
      </c>
      <c r="O3494" s="33">
        <v>3493</v>
      </c>
    </row>
    <row r="3495" spans="1:15" x14ac:dyDescent="0.25">
      <c r="A3495" s="13">
        <f>IF(M3495,'Выгрузка из ревьюшницы'!B3495,INDEX('Доп настройки участников'!D:D,2+N3495))</f>
        <v>0</v>
      </c>
      <c r="B3495" s="13">
        <f>IF(M3495,'Выгрузка из ревьюшницы'!C3495,INDEX('Доп настройки участников'!E:E,2+N3495))</f>
        <v>0</v>
      </c>
      <c r="C3495" s="13">
        <f>IF(M3495,'Выгрузка из ревьюшницы'!H3495,INDEX('Доп настройки участников'!F:F,2+N3495))</f>
        <v>0</v>
      </c>
      <c r="D3495" s="13">
        <f>IF(M3495,'Выгрузка из ревьюшницы'!J3495,INDEX('Доп настройки участников'!G:G,2+N3495))</f>
        <v>0</v>
      </c>
      <c r="E3495" s="13" t="e">
        <f>INDEX('Сопоставление оценок'!$A$3:$A$14,MATCH(IF(M3495,'Выгрузка из ревьюшницы'!K3495,INDEX('Доп настройки участников'!H:H,2+N3495)),'Сопоставление оценок'!$C$3:$C$14,0))</f>
        <v>#N/A</v>
      </c>
      <c r="F3495" s="13" t="e">
        <f>INDEX('Сопоставление оценок'!$B$3:$B$14,MATCH(Table13[[#This Row],[mark_at_review]],'Сопоставление оценок'!$C$3:$C$14,0))</f>
        <v>#N/A</v>
      </c>
      <c r="G3495" s="13">
        <f>IF(M3495,IFERROR(IF(OR('Выгрузка из ревьюшницы'!X3495,'Выгрузка из ревьюшницы'!Z3495),1,0),0),INDEX('Доп настройки участников'!I:I,2+N3495))</f>
        <v>0</v>
      </c>
      <c r="H3495" s="13">
        <f>IF(M3495,'Выгрузка из ревьюшницы'!AJ3495,INDEX('Доп настройки участников'!J:J,2+N3495))</f>
        <v>0</v>
      </c>
      <c r="I3495" s="16" t="str">
        <f>IFERROR(IF($H3495=0,"",INDEX(Разметка!B:B,MATCH($H3495,Разметка!A:A,0))),0)</f>
        <v/>
      </c>
      <c r="J3495" s="16" t="str">
        <f>IFERROR(IF($H3495=0,"",INDEX(Разметка!C:C,MATCH($H3495,Разметка!A:A,0))),0)</f>
        <v/>
      </c>
      <c r="K3495" s="16" t="e">
        <f>IF($F3495&gt;0,IFERROR(MATCH(A3495,'Доп настройки участников'!A:A,0),-1)*(-1),0)</f>
        <v>#N/A</v>
      </c>
      <c r="L3495" s="16" t="str">
        <f t="shared" si="222"/>
        <v>Нет</v>
      </c>
      <c r="M3495" s="33" t="b">
        <f t="shared" si="223"/>
        <v>0</v>
      </c>
      <c r="N3495" s="33">
        <f t="shared" si="224"/>
        <v>3463</v>
      </c>
      <c r="O3495" s="33">
        <v>3494</v>
      </c>
    </row>
    <row r="3496" spans="1:15" x14ac:dyDescent="0.25">
      <c r="A3496" s="13">
        <f>IF(M3496,'Выгрузка из ревьюшницы'!B3496,INDEX('Доп настройки участников'!D:D,2+N3496))</f>
        <v>0</v>
      </c>
      <c r="B3496" s="13">
        <f>IF(M3496,'Выгрузка из ревьюшницы'!C3496,INDEX('Доп настройки участников'!E:E,2+N3496))</f>
        <v>0</v>
      </c>
      <c r="C3496" s="13">
        <f>IF(M3496,'Выгрузка из ревьюшницы'!H3496,INDEX('Доп настройки участников'!F:F,2+N3496))</f>
        <v>0</v>
      </c>
      <c r="D3496" s="13">
        <f>IF(M3496,'Выгрузка из ревьюшницы'!J3496,INDEX('Доп настройки участников'!G:G,2+N3496))</f>
        <v>0</v>
      </c>
      <c r="E3496" s="13" t="e">
        <f>INDEX('Сопоставление оценок'!$A$3:$A$14,MATCH(IF(M3496,'Выгрузка из ревьюшницы'!K3496,INDEX('Доп настройки участников'!H:H,2+N3496)),'Сопоставление оценок'!$C$3:$C$14,0))</f>
        <v>#N/A</v>
      </c>
      <c r="F3496" s="13" t="e">
        <f>INDEX('Сопоставление оценок'!$B$3:$B$14,MATCH(Table13[[#This Row],[mark_at_review]],'Сопоставление оценок'!$C$3:$C$14,0))</f>
        <v>#N/A</v>
      </c>
      <c r="G3496" s="13">
        <f>IF(M3496,IFERROR(IF(OR('Выгрузка из ревьюшницы'!X3496,'Выгрузка из ревьюшницы'!Z3496),1,0),0),INDEX('Доп настройки участников'!I:I,2+N3496))</f>
        <v>0</v>
      </c>
      <c r="H3496" s="13">
        <f>IF(M3496,'Выгрузка из ревьюшницы'!AJ3496,INDEX('Доп настройки участников'!J:J,2+N3496))</f>
        <v>0</v>
      </c>
      <c r="I3496" s="16" t="str">
        <f>IFERROR(IF($H3496=0,"",INDEX(Разметка!B:B,MATCH($H3496,Разметка!A:A,0))),0)</f>
        <v/>
      </c>
      <c r="J3496" s="16" t="str">
        <f>IFERROR(IF($H3496=0,"",INDEX(Разметка!C:C,MATCH($H3496,Разметка!A:A,0))),0)</f>
        <v/>
      </c>
      <c r="K3496" s="16" t="e">
        <f>IF($F3496&gt;0,IFERROR(MATCH(A3496,'Доп настройки участников'!A:A,0),-1)*(-1),0)</f>
        <v>#N/A</v>
      </c>
      <c r="L3496" s="16" t="str">
        <f t="shared" si="222"/>
        <v>Нет</v>
      </c>
      <c r="M3496" s="33" t="b">
        <f t="shared" si="223"/>
        <v>0</v>
      </c>
      <c r="N3496" s="33">
        <f t="shared" si="224"/>
        <v>3464</v>
      </c>
      <c r="O3496" s="33">
        <v>3495</v>
      </c>
    </row>
    <row r="3497" spans="1:15" x14ac:dyDescent="0.25">
      <c r="A3497" s="13">
        <f>IF(M3497,'Выгрузка из ревьюшницы'!B3497,INDEX('Доп настройки участников'!D:D,2+N3497))</f>
        <v>0</v>
      </c>
      <c r="B3497" s="13">
        <f>IF(M3497,'Выгрузка из ревьюшницы'!C3497,INDEX('Доп настройки участников'!E:E,2+N3497))</f>
        <v>0</v>
      </c>
      <c r="C3497" s="13">
        <f>IF(M3497,'Выгрузка из ревьюшницы'!H3497,INDEX('Доп настройки участников'!F:F,2+N3497))</f>
        <v>0</v>
      </c>
      <c r="D3497" s="13">
        <f>IF(M3497,'Выгрузка из ревьюшницы'!J3497,INDEX('Доп настройки участников'!G:G,2+N3497))</f>
        <v>0</v>
      </c>
      <c r="E3497" s="13" t="e">
        <f>INDEX('Сопоставление оценок'!$A$3:$A$14,MATCH(IF(M3497,'Выгрузка из ревьюшницы'!K3497,INDEX('Доп настройки участников'!H:H,2+N3497)),'Сопоставление оценок'!$C$3:$C$14,0))</f>
        <v>#N/A</v>
      </c>
      <c r="F3497" s="13" t="e">
        <f>INDEX('Сопоставление оценок'!$B$3:$B$14,MATCH(Table13[[#This Row],[mark_at_review]],'Сопоставление оценок'!$C$3:$C$14,0))</f>
        <v>#N/A</v>
      </c>
      <c r="G3497" s="13">
        <f>IF(M3497,IFERROR(IF(OR('Выгрузка из ревьюшницы'!X3497,'Выгрузка из ревьюшницы'!Z3497),1,0),0),INDEX('Доп настройки участников'!I:I,2+N3497))</f>
        <v>0</v>
      </c>
      <c r="H3497" s="13">
        <f>IF(M3497,'Выгрузка из ревьюшницы'!AJ3497,INDEX('Доп настройки участников'!J:J,2+N3497))</f>
        <v>0</v>
      </c>
      <c r="I3497" s="16" t="str">
        <f>IFERROR(IF($H3497=0,"",INDEX(Разметка!B:B,MATCH($H3497,Разметка!A:A,0))),0)</f>
        <v/>
      </c>
      <c r="J3497" s="16" t="str">
        <f>IFERROR(IF($H3497=0,"",INDEX(Разметка!C:C,MATCH($H3497,Разметка!A:A,0))),0)</f>
        <v/>
      </c>
      <c r="K3497" s="16" t="e">
        <f>IF($F3497&gt;0,IFERROR(MATCH(A3497,'Доп настройки участников'!A:A,0),-1)*(-1),0)</f>
        <v>#N/A</v>
      </c>
      <c r="L3497" s="16" t="str">
        <f t="shared" si="222"/>
        <v>Нет</v>
      </c>
      <c r="M3497" s="33" t="b">
        <f t="shared" si="223"/>
        <v>0</v>
      </c>
      <c r="N3497" s="33">
        <f t="shared" si="224"/>
        <v>3465</v>
      </c>
      <c r="O3497" s="33">
        <v>3496</v>
      </c>
    </row>
    <row r="3498" spans="1:15" x14ac:dyDescent="0.25">
      <c r="A3498" s="13">
        <f>IF(M3498,'Выгрузка из ревьюшницы'!B3498,INDEX('Доп настройки участников'!D:D,2+N3498))</f>
        <v>0</v>
      </c>
      <c r="B3498" s="13">
        <f>IF(M3498,'Выгрузка из ревьюшницы'!C3498,INDEX('Доп настройки участников'!E:E,2+N3498))</f>
        <v>0</v>
      </c>
      <c r="C3498" s="13">
        <f>IF(M3498,'Выгрузка из ревьюшницы'!H3498,INDEX('Доп настройки участников'!F:F,2+N3498))</f>
        <v>0</v>
      </c>
      <c r="D3498" s="13">
        <f>IF(M3498,'Выгрузка из ревьюшницы'!J3498,INDEX('Доп настройки участников'!G:G,2+N3498))</f>
        <v>0</v>
      </c>
      <c r="E3498" s="13" t="e">
        <f>INDEX('Сопоставление оценок'!$A$3:$A$14,MATCH(IF(M3498,'Выгрузка из ревьюшницы'!K3498,INDEX('Доп настройки участников'!H:H,2+N3498)),'Сопоставление оценок'!$C$3:$C$14,0))</f>
        <v>#N/A</v>
      </c>
      <c r="F3498" s="13" t="e">
        <f>INDEX('Сопоставление оценок'!$B$3:$B$14,MATCH(Table13[[#This Row],[mark_at_review]],'Сопоставление оценок'!$C$3:$C$14,0))</f>
        <v>#N/A</v>
      </c>
      <c r="G3498" s="13">
        <f>IF(M3498,IFERROR(IF(OR('Выгрузка из ревьюшницы'!X3498,'Выгрузка из ревьюшницы'!Z3498),1,0),0),INDEX('Доп настройки участников'!I:I,2+N3498))</f>
        <v>0</v>
      </c>
      <c r="H3498" s="13">
        <f>IF(M3498,'Выгрузка из ревьюшницы'!AJ3498,INDEX('Доп настройки участников'!J:J,2+N3498))</f>
        <v>0</v>
      </c>
      <c r="I3498" s="16" t="str">
        <f>IFERROR(IF($H3498=0,"",INDEX(Разметка!B:B,MATCH($H3498,Разметка!A:A,0))),0)</f>
        <v/>
      </c>
      <c r="J3498" s="16" t="str">
        <f>IFERROR(IF($H3498=0,"",INDEX(Разметка!C:C,MATCH($H3498,Разметка!A:A,0))),0)</f>
        <v/>
      </c>
      <c r="K3498" s="16" t="e">
        <f>IF($F3498&gt;0,IFERROR(MATCH(A3498,'Доп настройки участников'!A:A,0),-1)*(-1),0)</f>
        <v>#N/A</v>
      </c>
      <c r="L3498" s="16" t="str">
        <f t="shared" si="222"/>
        <v>Нет</v>
      </c>
      <c r="M3498" s="33" t="b">
        <f t="shared" si="223"/>
        <v>0</v>
      </c>
      <c r="N3498" s="33">
        <f t="shared" si="224"/>
        <v>3466</v>
      </c>
      <c r="O3498" s="33">
        <v>3497</v>
      </c>
    </row>
    <row r="3499" spans="1:15" x14ac:dyDescent="0.25">
      <c r="A3499" s="13">
        <f>IF(M3499,'Выгрузка из ревьюшницы'!B3499,INDEX('Доп настройки участников'!D:D,2+N3499))</f>
        <v>0</v>
      </c>
      <c r="B3499" s="13">
        <f>IF(M3499,'Выгрузка из ревьюшницы'!C3499,INDEX('Доп настройки участников'!E:E,2+N3499))</f>
        <v>0</v>
      </c>
      <c r="C3499" s="13">
        <f>IF(M3499,'Выгрузка из ревьюшницы'!H3499,INDEX('Доп настройки участников'!F:F,2+N3499))</f>
        <v>0</v>
      </c>
      <c r="D3499" s="13">
        <f>IF(M3499,'Выгрузка из ревьюшницы'!J3499,INDEX('Доп настройки участников'!G:G,2+N3499))</f>
        <v>0</v>
      </c>
      <c r="E3499" s="13" t="e">
        <f>INDEX('Сопоставление оценок'!$A$3:$A$14,MATCH(IF(M3499,'Выгрузка из ревьюшницы'!K3499,INDEX('Доп настройки участников'!H:H,2+N3499)),'Сопоставление оценок'!$C$3:$C$14,0))</f>
        <v>#N/A</v>
      </c>
      <c r="F3499" s="13" t="e">
        <f>INDEX('Сопоставление оценок'!$B$3:$B$14,MATCH(Table13[[#This Row],[mark_at_review]],'Сопоставление оценок'!$C$3:$C$14,0))</f>
        <v>#N/A</v>
      </c>
      <c r="G3499" s="13">
        <f>IF(M3499,IFERROR(IF(OR('Выгрузка из ревьюшницы'!X3499,'Выгрузка из ревьюшницы'!Z3499),1,0),0),INDEX('Доп настройки участников'!I:I,2+N3499))</f>
        <v>0</v>
      </c>
      <c r="H3499" s="13">
        <f>IF(M3499,'Выгрузка из ревьюшницы'!AJ3499,INDEX('Доп настройки участников'!J:J,2+N3499))</f>
        <v>0</v>
      </c>
      <c r="I3499" s="16" t="str">
        <f>IFERROR(IF($H3499=0,"",INDEX(Разметка!B:B,MATCH($H3499,Разметка!A:A,0))),0)</f>
        <v/>
      </c>
      <c r="J3499" s="16" t="str">
        <f>IFERROR(IF($H3499=0,"",INDEX(Разметка!C:C,MATCH($H3499,Разметка!A:A,0))),0)</f>
        <v/>
      </c>
      <c r="K3499" s="16" t="e">
        <f>IF($F3499&gt;0,IFERROR(MATCH(A3499,'Доп настройки участников'!A:A,0),-1)*(-1),0)</f>
        <v>#N/A</v>
      </c>
      <c r="L3499" s="16" t="str">
        <f t="shared" si="222"/>
        <v>Нет</v>
      </c>
      <c r="M3499" s="33" t="b">
        <f t="shared" si="223"/>
        <v>0</v>
      </c>
      <c r="N3499" s="33">
        <f t="shared" si="224"/>
        <v>3467</v>
      </c>
      <c r="O3499" s="33">
        <v>3498</v>
      </c>
    </row>
    <row r="3500" spans="1:15" x14ac:dyDescent="0.25">
      <c r="A3500" s="13">
        <f>IF(M3500,'Выгрузка из ревьюшницы'!B3500,INDEX('Доп настройки участников'!D:D,2+N3500))</f>
        <v>0</v>
      </c>
      <c r="B3500" s="13">
        <f>IF(M3500,'Выгрузка из ревьюшницы'!C3500,INDEX('Доп настройки участников'!E:E,2+N3500))</f>
        <v>0</v>
      </c>
      <c r="C3500" s="13">
        <f>IF(M3500,'Выгрузка из ревьюшницы'!H3500,INDEX('Доп настройки участников'!F:F,2+N3500))</f>
        <v>0</v>
      </c>
      <c r="D3500" s="13">
        <f>IF(M3500,'Выгрузка из ревьюшницы'!J3500,INDEX('Доп настройки участников'!G:G,2+N3500))</f>
        <v>0</v>
      </c>
      <c r="E3500" s="13" t="e">
        <f>INDEX('Сопоставление оценок'!$A$3:$A$14,MATCH(IF(M3500,'Выгрузка из ревьюшницы'!K3500,INDEX('Доп настройки участников'!H:H,2+N3500)),'Сопоставление оценок'!$C$3:$C$14,0))</f>
        <v>#N/A</v>
      </c>
      <c r="F3500" s="13" t="e">
        <f>INDEX('Сопоставление оценок'!$B$3:$B$14,MATCH(Table13[[#This Row],[mark_at_review]],'Сопоставление оценок'!$C$3:$C$14,0))</f>
        <v>#N/A</v>
      </c>
      <c r="G3500" s="13">
        <f>IF(M3500,IFERROR(IF(OR('Выгрузка из ревьюшницы'!X3500,'Выгрузка из ревьюшницы'!Z3500),1,0),0),INDEX('Доп настройки участников'!I:I,2+N3500))</f>
        <v>0</v>
      </c>
      <c r="H3500" s="13">
        <f>IF(M3500,'Выгрузка из ревьюшницы'!AJ3500,INDEX('Доп настройки участников'!J:J,2+N3500))</f>
        <v>0</v>
      </c>
      <c r="I3500" s="16" t="str">
        <f>IFERROR(IF($H3500=0,"",INDEX(Разметка!B:B,MATCH($H3500,Разметка!A:A,0))),0)</f>
        <v/>
      </c>
      <c r="J3500" s="16" t="str">
        <f>IFERROR(IF($H3500=0,"",INDEX(Разметка!C:C,MATCH($H3500,Разметка!A:A,0))),0)</f>
        <v/>
      </c>
      <c r="K3500" s="16" t="e">
        <f>IF($F3500&gt;0,IFERROR(MATCH(A3500,'Доп настройки участников'!A:A,0),-1)*(-1),0)</f>
        <v>#N/A</v>
      </c>
      <c r="L3500" s="16" t="str">
        <f t="shared" si="222"/>
        <v>Нет</v>
      </c>
      <c r="M3500" s="33" t="b">
        <f t="shared" si="223"/>
        <v>0</v>
      </c>
      <c r="N3500" s="33">
        <f t="shared" si="224"/>
        <v>3468</v>
      </c>
      <c r="O3500" s="33">
        <v>3499</v>
      </c>
    </row>
    <row r="3501" spans="1:15" x14ac:dyDescent="0.25">
      <c r="A3501" s="13">
        <f>IF(M3501,'Выгрузка из ревьюшницы'!B3501,INDEX('Доп настройки участников'!D:D,2+N3501))</f>
        <v>0</v>
      </c>
      <c r="B3501" s="13">
        <f>IF(M3501,'Выгрузка из ревьюшницы'!C3501,INDEX('Доп настройки участников'!E:E,2+N3501))</f>
        <v>0</v>
      </c>
      <c r="C3501" s="13">
        <f>IF(M3501,'Выгрузка из ревьюшницы'!H3501,INDEX('Доп настройки участников'!F:F,2+N3501))</f>
        <v>0</v>
      </c>
      <c r="D3501" s="13">
        <f>IF(M3501,'Выгрузка из ревьюшницы'!J3501,INDEX('Доп настройки участников'!G:G,2+N3501))</f>
        <v>0</v>
      </c>
      <c r="E3501" s="13" t="e">
        <f>INDEX('Сопоставление оценок'!$A$3:$A$14,MATCH(IF(M3501,'Выгрузка из ревьюшницы'!K3501,INDEX('Доп настройки участников'!H:H,2+N3501)),'Сопоставление оценок'!$C$3:$C$14,0))</f>
        <v>#N/A</v>
      </c>
      <c r="F3501" s="13" t="e">
        <f>INDEX('Сопоставление оценок'!$B$3:$B$14,MATCH(Table13[[#This Row],[mark_at_review]],'Сопоставление оценок'!$C$3:$C$14,0))</f>
        <v>#N/A</v>
      </c>
      <c r="G3501" s="13">
        <f>IF(M3501,IFERROR(IF(OR('Выгрузка из ревьюшницы'!X3501,'Выгрузка из ревьюшницы'!Z3501),1,0),0),INDEX('Доп настройки участников'!I:I,2+N3501))</f>
        <v>0</v>
      </c>
      <c r="H3501" s="13">
        <f>IF(M3501,'Выгрузка из ревьюшницы'!AJ3501,INDEX('Доп настройки участников'!J:J,2+N3501))</f>
        <v>0</v>
      </c>
      <c r="I3501" s="16" t="str">
        <f>IFERROR(IF($H3501=0,"",INDEX(Разметка!B:B,MATCH($H3501,Разметка!A:A,0))),0)</f>
        <v/>
      </c>
      <c r="J3501" s="16" t="str">
        <f>IFERROR(IF($H3501=0,"",INDEX(Разметка!C:C,MATCH($H3501,Разметка!A:A,0))),0)</f>
        <v/>
      </c>
      <c r="K3501" s="16" t="e">
        <f>IF($F3501&gt;0,IFERROR(MATCH(A3501,'Доп настройки участников'!A:A,0),-1)*(-1),0)</f>
        <v>#N/A</v>
      </c>
      <c r="L3501" s="16" t="str">
        <f t="shared" si="222"/>
        <v>Нет</v>
      </c>
      <c r="M3501" s="33" t="b">
        <f t="shared" si="223"/>
        <v>0</v>
      </c>
      <c r="N3501" s="33">
        <f t="shared" si="224"/>
        <v>3469</v>
      </c>
      <c r="O3501" s="33">
        <v>3500</v>
      </c>
    </row>
    <row r="3502" spans="1:15" x14ac:dyDescent="0.25">
      <c r="A3502" s="13">
        <f>IF(M3502,'Выгрузка из ревьюшницы'!B3502,INDEX('Доп настройки участников'!D:D,2+N3502))</f>
        <v>0</v>
      </c>
      <c r="B3502" s="13">
        <f>IF(M3502,'Выгрузка из ревьюшницы'!C3502,INDEX('Доп настройки участников'!E:E,2+N3502))</f>
        <v>0</v>
      </c>
      <c r="C3502" s="13">
        <f>IF(M3502,'Выгрузка из ревьюшницы'!H3502,INDEX('Доп настройки участников'!F:F,2+N3502))</f>
        <v>0</v>
      </c>
      <c r="D3502" s="13">
        <f>IF(M3502,'Выгрузка из ревьюшницы'!J3502,INDEX('Доп настройки участников'!G:G,2+N3502))</f>
        <v>0</v>
      </c>
      <c r="E3502" s="13" t="e">
        <f>INDEX('Сопоставление оценок'!$A$3:$A$14,MATCH(IF(M3502,'Выгрузка из ревьюшницы'!K3502,INDEX('Доп настройки участников'!H:H,2+N3502)),'Сопоставление оценок'!$C$3:$C$14,0))</f>
        <v>#N/A</v>
      </c>
      <c r="F3502" s="13" t="e">
        <f>INDEX('Сопоставление оценок'!$B$3:$B$14,MATCH(Table13[[#This Row],[mark_at_review]],'Сопоставление оценок'!$C$3:$C$14,0))</f>
        <v>#N/A</v>
      </c>
      <c r="G3502" s="13">
        <f>IF(M3502,IFERROR(IF(OR('Выгрузка из ревьюшницы'!X3502,'Выгрузка из ревьюшницы'!Z3502),1,0),0),INDEX('Доп настройки участников'!I:I,2+N3502))</f>
        <v>0</v>
      </c>
      <c r="H3502" s="13">
        <f>IF(M3502,'Выгрузка из ревьюшницы'!AJ3502,INDEX('Доп настройки участников'!J:J,2+N3502))</f>
        <v>0</v>
      </c>
      <c r="I3502" s="16" t="str">
        <f>IFERROR(IF($H3502=0,"",INDEX(Разметка!B:B,MATCH($H3502,Разметка!A:A,0))),0)</f>
        <v/>
      </c>
      <c r="J3502" s="16" t="str">
        <f>IFERROR(IF($H3502=0,"",INDEX(Разметка!C:C,MATCH($H3502,Разметка!A:A,0))),0)</f>
        <v/>
      </c>
      <c r="K3502" s="16" t="e">
        <f>IF($F3502&gt;0,IFERROR(MATCH(A3502,'Доп настройки участников'!A:A,0),-1)*(-1),0)</f>
        <v>#N/A</v>
      </c>
      <c r="L3502" s="16" t="str">
        <f t="shared" si="222"/>
        <v>Нет</v>
      </c>
      <c r="M3502" s="33" t="b">
        <f t="shared" si="223"/>
        <v>0</v>
      </c>
      <c r="N3502" s="33">
        <f t="shared" si="224"/>
        <v>3470</v>
      </c>
      <c r="O3502" s="33">
        <v>3501</v>
      </c>
    </row>
    <row r="3503" spans="1:15" x14ac:dyDescent="0.25">
      <c r="A3503" s="13">
        <f>IF(M3503,'Выгрузка из ревьюшницы'!B3503,INDEX('Доп настройки участников'!D:D,2+N3503))</f>
        <v>0</v>
      </c>
      <c r="B3503" s="13">
        <f>IF(M3503,'Выгрузка из ревьюшницы'!C3503,INDEX('Доп настройки участников'!E:E,2+N3503))</f>
        <v>0</v>
      </c>
      <c r="C3503" s="13">
        <f>IF(M3503,'Выгрузка из ревьюшницы'!H3503,INDEX('Доп настройки участников'!F:F,2+N3503))</f>
        <v>0</v>
      </c>
      <c r="D3503" s="13">
        <f>IF(M3503,'Выгрузка из ревьюшницы'!J3503,INDEX('Доп настройки участников'!G:G,2+N3503))</f>
        <v>0</v>
      </c>
      <c r="E3503" s="13" t="e">
        <f>INDEX('Сопоставление оценок'!$A$3:$A$14,MATCH(IF(M3503,'Выгрузка из ревьюшницы'!K3503,INDEX('Доп настройки участников'!H:H,2+N3503)),'Сопоставление оценок'!$C$3:$C$14,0))</f>
        <v>#N/A</v>
      </c>
      <c r="F3503" s="13" t="e">
        <f>INDEX('Сопоставление оценок'!$B$3:$B$14,MATCH(Table13[[#This Row],[mark_at_review]],'Сопоставление оценок'!$C$3:$C$14,0))</f>
        <v>#N/A</v>
      </c>
      <c r="G3503" s="13">
        <f>IF(M3503,IFERROR(IF(OR('Выгрузка из ревьюшницы'!X3503,'Выгрузка из ревьюшницы'!Z3503),1,0),0),INDEX('Доп настройки участников'!I:I,2+N3503))</f>
        <v>0</v>
      </c>
      <c r="H3503" s="13">
        <f>IF(M3503,'Выгрузка из ревьюшницы'!AJ3503,INDEX('Доп настройки участников'!J:J,2+N3503))</f>
        <v>0</v>
      </c>
      <c r="I3503" s="16" t="str">
        <f>IFERROR(IF($H3503=0,"",INDEX(Разметка!B:B,MATCH($H3503,Разметка!A:A,0))),0)</f>
        <v/>
      </c>
      <c r="J3503" s="16" t="str">
        <f>IFERROR(IF($H3503=0,"",INDEX(Разметка!C:C,MATCH($H3503,Разметка!A:A,0))),0)</f>
        <v/>
      </c>
      <c r="K3503" s="16" t="e">
        <f>IF($F3503&gt;0,IFERROR(MATCH(A3503,'Доп настройки участников'!A:A,0),-1)*(-1),0)</f>
        <v>#N/A</v>
      </c>
      <c r="L3503" s="16" t="str">
        <f t="shared" si="222"/>
        <v>Нет</v>
      </c>
      <c r="M3503" s="33" t="b">
        <f t="shared" si="223"/>
        <v>0</v>
      </c>
      <c r="N3503" s="33">
        <f t="shared" si="224"/>
        <v>3471</v>
      </c>
      <c r="O3503" s="33">
        <v>3502</v>
      </c>
    </row>
    <row r="3504" spans="1:15" x14ac:dyDescent="0.25">
      <c r="A3504" s="13">
        <f>IF(M3504,'Выгрузка из ревьюшницы'!B3504,INDEX('Доп настройки участников'!D:D,2+N3504))</f>
        <v>0</v>
      </c>
      <c r="B3504" s="13">
        <f>IF(M3504,'Выгрузка из ревьюшницы'!C3504,INDEX('Доп настройки участников'!E:E,2+N3504))</f>
        <v>0</v>
      </c>
      <c r="C3504" s="13">
        <f>IF(M3504,'Выгрузка из ревьюшницы'!H3504,INDEX('Доп настройки участников'!F:F,2+N3504))</f>
        <v>0</v>
      </c>
      <c r="D3504" s="13">
        <f>IF(M3504,'Выгрузка из ревьюшницы'!J3504,INDEX('Доп настройки участников'!G:G,2+N3504))</f>
        <v>0</v>
      </c>
      <c r="E3504" s="13" t="e">
        <f>INDEX('Сопоставление оценок'!$A$3:$A$14,MATCH(IF(M3504,'Выгрузка из ревьюшницы'!K3504,INDEX('Доп настройки участников'!H:H,2+N3504)),'Сопоставление оценок'!$C$3:$C$14,0))</f>
        <v>#N/A</v>
      </c>
      <c r="F3504" s="13" t="e">
        <f>INDEX('Сопоставление оценок'!$B$3:$B$14,MATCH(Table13[[#This Row],[mark_at_review]],'Сопоставление оценок'!$C$3:$C$14,0))</f>
        <v>#N/A</v>
      </c>
      <c r="G3504" s="13">
        <f>IF(M3504,IFERROR(IF(OR('Выгрузка из ревьюшницы'!X3504,'Выгрузка из ревьюшницы'!Z3504),1,0),0),INDEX('Доп настройки участников'!I:I,2+N3504))</f>
        <v>0</v>
      </c>
      <c r="H3504" s="13">
        <f>IF(M3504,'Выгрузка из ревьюшницы'!AJ3504,INDEX('Доп настройки участников'!J:J,2+N3504))</f>
        <v>0</v>
      </c>
      <c r="I3504" s="16" t="str">
        <f>IFERROR(IF($H3504=0,"",INDEX(Разметка!B:B,MATCH($H3504,Разметка!A:A,0))),0)</f>
        <v/>
      </c>
      <c r="J3504" s="16" t="str">
        <f>IFERROR(IF($H3504=0,"",INDEX(Разметка!C:C,MATCH($H3504,Разметка!A:A,0))),0)</f>
        <v/>
      </c>
      <c r="K3504" s="16" t="e">
        <f>IF($F3504&gt;0,IFERROR(MATCH(A3504,'Доп настройки участников'!A:A,0),-1)*(-1),0)</f>
        <v>#N/A</v>
      </c>
      <c r="L3504" s="16" t="str">
        <f t="shared" si="222"/>
        <v>Нет</v>
      </c>
      <c r="M3504" s="33" t="b">
        <f t="shared" si="223"/>
        <v>0</v>
      </c>
      <c r="N3504" s="33">
        <f t="shared" si="224"/>
        <v>3472</v>
      </c>
      <c r="O3504" s="33">
        <v>3503</v>
      </c>
    </row>
    <row r="3505" spans="1:15" x14ac:dyDescent="0.25">
      <c r="A3505" s="13">
        <f>IF(M3505,'Выгрузка из ревьюшницы'!B3505,INDEX('Доп настройки участников'!D:D,2+N3505))</f>
        <v>0</v>
      </c>
      <c r="B3505" s="13">
        <f>IF(M3505,'Выгрузка из ревьюшницы'!C3505,INDEX('Доп настройки участников'!E:E,2+N3505))</f>
        <v>0</v>
      </c>
      <c r="C3505" s="13">
        <f>IF(M3505,'Выгрузка из ревьюшницы'!H3505,INDEX('Доп настройки участников'!F:F,2+N3505))</f>
        <v>0</v>
      </c>
      <c r="D3505" s="13">
        <f>IF(M3505,'Выгрузка из ревьюшницы'!J3505,INDEX('Доп настройки участников'!G:G,2+N3505))</f>
        <v>0</v>
      </c>
      <c r="E3505" s="13" t="e">
        <f>INDEX('Сопоставление оценок'!$A$3:$A$14,MATCH(IF(M3505,'Выгрузка из ревьюшницы'!K3505,INDEX('Доп настройки участников'!H:H,2+N3505)),'Сопоставление оценок'!$C$3:$C$14,0))</f>
        <v>#N/A</v>
      </c>
      <c r="F3505" s="13" t="e">
        <f>INDEX('Сопоставление оценок'!$B$3:$B$14,MATCH(Table13[[#This Row],[mark_at_review]],'Сопоставление оценок'!$C$3:$C$14,0))</f>
        <v>#N/A</v>
      </c>
      <c r="G3505" s="13">
        <f>IF(M3505,IFERROR(IF(OR('Выгрузка из ревьюшницы'!X3505,'Выгрузка из ревьюшницы'!Z3505),1,0),0),INDEX('Доп настройки участников'!I:I,2+N3505))</f>
        <v>0</v>
      </c>
      <c r="H3505" s="13">
        <f>IF(M3505,'Выгрузка из ревьюшницы'!AJ3505,INDEX('Доп настройки участников'!J:J,2+N3505))</f>
        <v>0</v>
      </c>
      <c r="I3505" s="16" t="str">
        <f>IFERROR(IF($H3505=0,"",INDEX(Разметка!B:B,MATCH($H3505,Разметка!A:A,0))),0)</f>
        <v/>
      </c>
      <c r="J3505" s="16" t="str">
        <f>IFERROR(IF($H3505=0,"",INDEX(Разметка!C:C,MATCH($H3505,Разметка!A:A,0))),0)</f>
        <v/>
      </c>
      <c r="K3505" s="16" t="e">
        <f>IF($F3505&gt;0,IFERROR(MATCH(A3505,'Доп настройки участников'!A:A,0),-1)*(-1),0)</f>
        <v>#N/A</v>
      </c>
      <c r="L3505" s="16" t="str">
        <f t="shared" si="222"/>
        <v>Нет</v>
      </c>
      <c r="M3505" s="33" t="b">
        <f t="shared" si="223"/>
        <v>0</v>
      </c>
      <c r="N3505" s="33">
        <f t="shared" si="224"/>
        <v>3473</v>
      </c>
      <c r="O3505" s="33">
        <v>3504</v>
      </c>
    </row>
    <row r="3506" spans="1:15" x14ac:dyDescent="0.25">
      <c r="A3506" s="13">
        <f>IF(M3506,'Выгрузка из ревьюшницы'!B3506,INDEX('Доп настройки участников'!D:D,2+N3506))</f>
        <v>0</v>
      </c>
      <c r="B3506" s="13">
        <f>IF(M3506,'Выгрузка из ревьюшницы'!C3506,INDEX('Доп настройки участников'!E:E,2+N3506))</f>
        <v>0</v>
      </c>
      <c r="C3506" s="13">
        <f>IF(M3506,'Выгрузка из ревьюшницы'!H3506,INDEX('Доп настройки участников'!F:F,2+N3506))</f>
        <v>0</v>
      </c>
      <c r="D3506" s="13">
        <f>IF(M3506,'Выгрузка из ревьюшницы'!J3506,INDEX('Доп настройки участников'!G:G,2+N3506))</f>
        <v>0</v>
      </c>
      <c r="E3506" s="13" t="e">
        <f>INDEX('Сопоставление оценок'!$A$3:$A$14,MATCH(IF(M3506,'Выгрузка из ревьюшницы'!K3506,INDEX('Доп настройки участников'!H:H,2+N3506)),'Сопоставление оценок'!$C$3:$C$14,0))</f>
        <v>#N/A</v>
      </c>
      <c r="F3506" s="13" t="e">
        <f>INDEX('Сопоставление оценок'!$B$3:$B$14,MATCH(Table13[[#This Row],[mark_at_review]],'Сопоставление оценок'!$C$3:$C$14,0))</f>
        <v>#N/A</v>
      </c>
      <c r="G3506" s="13">
        <f>IF(M3506,IFERROR(IF(OR('Выгрузка из ревьюшницы'!X3506,'Выгрузка из ревьюшницы'!Z3506),1,0),0),INDEX('Доп настройки участников'!I:I,2+N3506))</f>
        <v>0</v>
      </c>
      <c r="H3506" s="13">
        <f>IF(M3506,'Выгрузка из ревьюшницы'!AJ3506,INDEX('Доп настройки участников'!J:J,2+N3506))</f>
        <v>0</v>
      </c>
      <c r="I3506" s="16" t="str">
        <f>IFERROR(IF($H3506=0,"",INDEX(Разметка!B:B,MATCH($H3506,Разметка!A:A,0))),0)</f>
        <v/>
      </c>
      <c r="J3506" s="16" t="str">
        <f>IFERROR(IF($H3506=0,"",INDEX(Разметка!C:C,MATCH($H3506,Разметка!A:A,0))),0)</f>
        <v/>
      </c>
      <c r="K3506" s="16" t="e">
        <f>IF($F3506&gt;0,IFERROR(MATCH(A3506,'Доп настройки участников'!A:A,0),-1)*(-1),0)</f>
        <v>#N/A</v>
      </c>
      <c r="L3506" s="16" t="str">
        <f t="shared" si="222"/>
        <v>Нет</v>
      </c>
      <c r="M3506" s="33" t="b">
        <f t="shared" si="223"/>
        <v>0</v>
      </c>
      <c r="N3506" s="33">
        <f t="shared" si="224"/>
        <v>3474</v>
      </c>
      <c r="O3506" s="33">
        <v>3505</v>
      </c>
    </row>
    <row r="3507" spans="1:15" x14ac:dyDescent="0.25">
      <c r="A3507" s="13">
        <f>IF(M3507,'Выгрузка из ревьюшницы'!B3507,INDEX('Доп настройки участников'!D:D,2+N3507))</f>
        <v>0</v>
      </c>
      <c r="B3507" s="13">
        <f>IF(M3507,'Выгрузка из ревьюшницы'!C3507,INDEX('Доп настройки участников'!E:E,2+N3507))</f>
        <v>0</v>
      </c>
      <c r="C3507" s="13">
        <f>IF(M3507,'Выгрузка из ревьюшницы'!H3507,INDEX('Доп настройки участников'!F:F,2+N3507))</f>
        <v>0</v>
      </c>
      <c r="D3507" s="13">
        <f>IF(M3507,'Выгрузка из ревьюшницы'!J3507,INDEX('Доп настройки участников'!G:G,2+N3507))</f>
        <v>0</v>
      </c>
      <c r="E3507" s="13" t="e">
        <f>INDEX('Сопоставление оценок'!$A$3:$A$14,MATCH(IF(M3507,'Выгрузка из ревьюшницы'!K3507,INDEX('Доп настройки участников'!H:H,2+N3507)),'Сопоставление оценок'!$C$3:$C$14,0))</f>
        <v>#N/A</v>
      </c>
      <c r="F3507" s="13" t="e">
        <f>INDEX('Сопоставление оценок'!$B$3:$B$14,MATCH(Table13[[#This Row],[mark_at_review]],'Сопоставление оценок'!$C$3:$C$14,0))</f>
        <v>#N/A</v>
      </c>
      <c r="G3507" s="13">
        <f>IF(M3507,IFERROR(IF(OR('Выгрузка из ревьюшницы'!X3507,'Выгрузка из ревьюшницы'!Z3507),1,0),0),INDEX('Доп настройки участников'!I:I,2+N3507))</f>
        <v>0</v>
      </c>
      <c r="H3507" s="13">
        <f>IF(M3507,'Выгрузка из ревьюшницы'!AJ3507,INDEX('Доп настройки участников'!J:J,2+N3507))</f>
        <v>0</v>
      </c>
      <c r="I3507" s="16" t="str">
        <f>IFERROR(IF($H3507=0,"",INDEX(Разметка!B:B,MATCH($H3507,Разметка!A:A,0))),0)</f>
        <v/>
      </c>
      <c r="J3507" s="16" t="str">
        <f>IFERROR(IF($H3507=0,"",INDEX(Разметка!C:C,MATCH($H3507,Разметка!A:A,0))),0)</f>
        <v/>
      </c>
      <c r="K3507" s="16" t="e">
        <f>IF($F3507&gt;0,IFERROR(MATCH(A3507,'Доп настройки участников'!A:A,0),-1)*(-1),0)</f>
        <v>#N/A</v>
      </c>
      <c r="L3507" s="16" t="str">
        <f t="shared" si="222"/>
        <v>Нет</v>
      </c>
      <c r="M3507" s="33" t="b">
        <f t="shared" si="223"/>
        <v>0</v>
      </c>
      <c r="N3507" s="33">
        <f t="shared" si="224"/>
        <v>3475</v>
      </c>
      <c r="O3507" s="33">
        <v>3506</v>
      </c>
    </row>
    <row r="3508" spans="1:15" x14ac:dyDescent="0.25">
      <c r="A3508" s="13">
        <f>IF(M3508,'Выгрузка из ревьюшницы'!B3508,INDEX('Доп настройки участников'!D:D,2+N3508))</f>
        <v>0</v>
      </c>
      <c r="B3508" s="13">
        <f>IF(M3508,'Выгрузка из ревьюшницы'!C3508,INDEX('Доп настройки участников'!E:E,2+N3508))</f>
        <v>0</v>
      </c>
      <c r="C3508" s="13">
        <f>IF(M3508,'Выгрузка из ревьюшницы'!H3508,INDEX('Доп настройки участников'!F:F,2+N3508))</f>
        <v>0</v>
      </c>
      <c r="D3508" s="13">
        <f>IF(M3508,'Выгрузка из ревьюшницы'!J3508,INDEX('Доп настройки участников'!G:G,2+N3508))</f>
        <v>0</v>
      </c>
      <c r="E3508" s="13" t="e">
        <f>INDEX('Сопоставление оценок'!$A$3:$A$14,MATCH(IF(M3508,'Выгрузка из ревьюшницы'!K3508,INDEX('Доп настройки участников'!H:H,2+N3508)),'Сопоставление оценок'!$C$3:$C$14,0))</f>
        <v>#N/A</v>
      </c>
      <c r="F3508" s="13" t="e">
        <f>INDEX('Сопоставление оценок'!$B$3:$B$14,MATCH(Table13[[#This Row],[mark_at_review]],'Сопоставление оценок'!$C$3:$C$14,0))</f>
        <v>#N/A</v>
      </c>
      <c r="G3508" s="13">
        <f>IF(M3508,IFERROR(IF(OR('Выгрузка из ревьюшницы'!X3508,'Выгрузка из ревьюшницы'!Z3508),1,0),0),INDEX('Доп настройки участников'!I:I,2+N3508))</f>
        <v>0</v>
      </c>
      <c r="H3508" s="13">
        <f>IF(M3508,'Выгрузка из ревьюшницы'!AJ3508,INDEX('Доп настройки участников'!J:J,2+N3508))</f>
        <v>0</v>
      </c>
      <c r="I3508" s="16" t="str">
        <f>IFERROR(IF($H3508=0,"",INDEX(Разметка!B:B,MATCH($H3508,Разметка!A:A,0))),0)</f>
        <v/>
      </c>
      <c r="J3508" s="16" t="str">
        <f>IFERROR(IF($H3508=0,"",INDEX(Разметка!C:C,MATCH($H3508,Разметка!A:A,0))),0)</f>
        <v/>
      </c>
      <c r="K3508" s="16" t="e">
        <f>IF($F3508&gt;0,IFERROR(MATCH(A3508,'Доп настройки участников'!A:A,0),-1)*(-1),0)</f>
        <v>#N/A</v>
      </c>
      <c r="L3508" s="16" t="str">
        <f t="shared" si="222"/>
        <v>Нет</v>
      </c>
      <c r="M3508" s="33" t="b">
        <f t="shared" si="223"/>
        <v>0</v>
      </c>
      <c r="N3508" s="33">
        <f t="shared" si="224"/>
        <v>3476</v>
      </c>
      <c r="O3508" s="33">
        <v>3507</v>
      </c>
    </row>
    <row r="3509" spans="1:15" x14ac:dyDescent="0.25">
      <c r="A3509" s="13">
        <f>IF(M3509,'Выгрузка из ревьюшницы'!B3509,INDEX('Доп настройки участников'!D:D,2+N3509))</f>
        <v>0</v>
      </c>
      <c r="B3509" s="13">
        <f>IF(M3509,'Выгрузка из ревьюшницы'!C3509,INDEX('Доп настройки участников'!E:E,2+N3509))</f>
        <v>0</v>
      </c>
      <c r="C3509" s="13">
        <f>IF(M3509,'Выгрузка из ревьюшницы'!H3509,INDEX('Доп настройки участников'!F:F,2+N3509))</f>
        <v>0</v>
      </c>
      <c r="D3509" s="13">
        <f>IF(M3509,'Выгрузка из ревьюшницы'!J3509,INDEX('Доп настройки участников'!G:G,2+N3509))</f>
        <v>0</v>
      </c>
      <c r="E3509" s="13" t="e">
        <f>INDEX('Сопоставление оценок'!$A$3:$A$14,MATCH(IF(M3509,'Выгрузка из ревьюшницы'!K3509,INDEX('Доп настройки участников'!H:H,2+N3509)),'Сопоставление оценок'!$C$3:$C$14,0))</f>
        <v>#N/A</v>
      </c>
      <c r="F3509" s="13" t="e">
        <f>INDEX('Сопоставление оценок'!$B$3:$B$14,MATCH(Table13[[#This Row],[mark_at_review]],'Сопоставление оценок'!$C$3:$C$14,0))</f>
        <v>#N/A</v>
      </c>
      <c r="G3509" s="13">
        <f>IF(M3509,IFERROR(IF(OR('Выгрузка из ревьюшницы'!X3509,'Выгрузка из ревьюшницы'!Z3509),1,0),0),INDEX('Доп настройки участников'!I:I,2+N3509))</f>
        <v>0</v>
      </c>
      <c r="H3509" s="13">
        <f>IF(M3509,'Выгрузка из ревьюшницы'!AJ3509,INDEX('Доп настройки участников'!J:J,2+N3509))</f>
        <v>0</v>
      </c>
      <c r="I3509" s="16" t="str">
        <f>IFERROR(IF($H3509=0,"",INDEX(Разметка!B:B,MATCH($H3509,Разметка!A:A,0))),0)</f>
        <v/>
      </c>
      <c r="J3509" s="16" t="str">
        <f>IFERROR(IF($H3509=0,"",INDEX(Разметка!C:C,MATCH($H3509,Разметка!A:A,0))),0)</f>
        <v/>
      </c>
      <c r="K3509" s="16" t="e">
        <f>IF($F3509&gt;0,IFERROR(MATCH(A3509,'Доп настройки участников'!A:A,0),-1)*(-1),0)</f>
        <v>#N/A</v>
      </c>
      <c r="L3509" s="16" t="str">
        <f t="shared" si="222"/>
        <v>Нет</v>
      </c>
      <c r="M3509" s="33" t="b">
        <f t="shared" si="223"/>
        <v>0</v>
      </c>
      <c r="N3509" s="33">
        <f t="shared" si="224"/>
        <v>3477</v>
      </c>
      <c r="O3509" s="33">
        <v>3508</v>
      </c>
    </row>
    <row r="3510" spans="1:15" x14ac:dyDescent="0.25">
      <c r="A3510" s="13">
        <f>IF(M3510,'Выгрузка из ревьюшницы'!B3510,INDEX('Доп настройки участников'!D:D,2+N3510))</f>
        <v>0</v>
      </c>
      <c r="B3510" s="13">
        <f>IF(M3510,'Выгрузка из ревьюшницы'!C3510,INDEX('Доп настройки участников'!E:E,2+N3510))</f>
        <v>0</v>
      </c>
      <c r="C3510" s="13">
        <f>IF(M3510,'Выгрузка из ревьюшницы'!H3510,INDEX('Доп настройки участников'!F:F,2+N3510))</f>
        <v>0</v>
      </c>
      <c r="D3510" s="13">
        <f>IF(M3510,'Выгрузка из ревьюшницы'!J3510,INDEX('Доп настройки участников'!G:G,2+N3510))</f>
        <v>0</v>
      </c>
      <c r="E3510" s="13" t="e">
        <f>INDEX('Сопоставление оценок'!$A$3:$A$14,MATCH(IF(M3510,'Выгрузка из ревьюшницы'!K3510,INDEX('Доп настройки участников'!H:H,2+N3510)),'Сопоставление оценок'!$C$3:$C$14,0))</f>
        <v>#N/A</v>
      </c>
      <c r="F3510" s="13" t="e">
        <f>INDEX('Сопоставление оценок'!$B$3:$B$14,MATCH(Table13[[#This Row],[mark_at_review]],'Сопоставление оценок'!$C$3:$C$14,0))</f>
        <v>#N/A</v>
      </c>
      <c r="G3510" s="13">
        <f>IF(M3510,IFERROR(IF(OR('Выгрузка из ревьюшницы'!X3510,'Выгрузка из ревьюшницы'!Z3510),1,0),0),INDEX('Доп настройки участников'!I:I,2+N3510))</f>
        <v>0</v>
      </c>
      <c r="H3510" s="13">
        <f>IF(M3510,'Выгрузка из ревьюшницы'!AJ3510,INDEX('Доп настройки участников'!J:J,2+N3510))</f>
        <v>0</v>
      </c>
      <c r="I3510" s="16" t="str">
        <f>IFERROR(IF($H3510=0,"",INDEX(Разметка!B:B,MATCH($H3510,Разметка!A:A,0))),0)</f>
        <v/>
      </c>
      <c r="J3510" s="16" t="str">
        <f>IFERROR(IF($H3510=0,"",INDEX(Разметка!C:C,MATCH($H3510,Разметка!A:A,0))),0)</f>
        <v/>
      </c>
      <c r="K3510" s="16" t="e">
        <f>IF($F3510&gt;0,IFERROR(MATCH(A3510,'Доп настройки участников'!A:A,0),-1)*(-1),0)</f>
        <v>#N/A</v>
      </c>
      <c r="L3510" s="16" t="str">
        <f t="shared" si="222"/>
        <v>Нет</v>
      </c>
      <c r="M3510" s="33" t="b">
        <f t="shared" si="223"/>
        <v>0</v>
      </c>
      <c r="N3510" s="33">
        <f t="shared" si="224"/>
        <v>3478</v>
      </c>
      <c r="O3510" s="33">
        <v>3509</v>
      </c>
    </row>
    <row r="3511" spans="1:15" x14ac:dyDescent="0.25">
      <c r="A3511" s="13">
        <f>IF(M3511,'Выгрузка из ревьюшницы'!B3511,INDEX('Доп настройки участников'!D:D,2+N3511))</f>
        <v>0</v>
      </c>
      <c r="B3511" s="13">
        <f>IF(M3511,'Выгрузка из ревьюшницы'!C3511,INDEX('Доп настройки участников'!E:E,2+N3511))</f>
        <v>0</v>
      </c>
      <c r="C3511" s="13">
        <f>IF(M3511,'Выгрузка из ревьюшницы'!H3511,INDEX('Доп настройки участников'!F:F,2+N3511))</f>
        <v>0</v>
      </c>
      <c r="D3511" s="13">
        <f>IF(M3511,'Выгрузка из ревьюшницы'!J3511,INDEX('Доп настройки участников'!G:G,2+N3511))</f>
        <v>0</v>
      </c>
      <c r="E3511" s="13" t="e">
        <f>INDEX('Сопоставление оценок'!$A$3:$A$14,MATCH(IF(M3511,'Выгрузка из ревьюшницы'!K3511,INDEX('Доп настройки участников'!H:H,2+N3511)),'Сопоставление оценок'!$C$3:$C$14,0))</f>
        <v>#N/A</v>
      </c>
      <c r="F3511" s="13" t="e">
        <f>INDEX('Сопоставление оценок'!$B$3:$B$14,MATCH(Table13[[#This Row],[mark_at_review]],'Сопоставление оценок'!$C$3:$C$14,0))</f>
        <v>#N/A</v>
      </c>
      <c r="G3511" s="13">
        <f>IF(M3511,IFERROR(IF(OR('Выгрузка из ревьюшницы'!X3511,'Выгрузка из ревьюшницы'!Z3511),1,0),0),INDEX('Доп настройки участников'!I:I,2+N3511))</f>
        <v>0</v>
      </c>
      <c r="H3511" s="13">
        <f>IF(M3511,'Выгрузка из ревьюшницы'!AJ3511,INDEX('Доп настройки участников'!J:J,2+N3511))</f>
        <v>0</v>
      </c>
      <c r="I3511" s="16" t="str">
        <f>IFERROR(IF($H3511=0,"",INDEX(Разметка!B:B,MATCH($H3511,Разметка!A:A,0))),0)</f>
        <v/>
      </c>
      <c r="J3511" s="16" t="str">
        <f>IFERROR(IF($H3511=0,"",INDEX(Разметка!C:C,MATCH($H3511,Разметка!A:A,0))),0)</f>
        <v/>
      </c>
      <c r="K3511" s="16" t="e">
        <f>IF($F3511&gt;0,IFERROR(MATCH(A3511,'Доп настройки участников'!A:A,0),-1)*(-1),0)</f>
        <v>#N/A</v>
      </c>
      <c r="L3511" s="16" t="str">
        <f t="shared" si="222"/>
        <v>Нет</v>
      </c>
      <c r="M3511" s="33" t="b">
        <f t="shared" si="223"/>
        <v>0</v>
      </c>
      <c r="N3511" s="33">
        <f t="shared" si="224"/>
        <v>3479</v>
      </c>
      <c r="O3511" s="33">
        <v>3510</v>
      </c>
    </row>
    <row r="3512" spans="1:15" x14ac:dyDescent="0.25">
      <c r="A3512" s="13">
        <f>IF(M3512,'Выгрузка из ревьюшницы'!B3512,INDEX('Доп настройки участников'!D:D,2+N3512))</f>
        <v>0</v>
      </c>
      <c r="B3512" s="13">
        <f>IF(M3512,'Выгрузка из ревьюшницы'!C3512,INDEX('Доп настройки участников'!E:E,2+N3512))</f>
        <v>0</v>
      </c>
      <c r="C3512" s="13">
        <f>IF(M3512,'Выгрузка из ревьюшницы'!H3512,INDEX('Доп настройки участников'!F:F,2+N3512))</f>
        <v>0</v>
      </c>
      <c r="D3512" s="13">
        <f>IF(M3512,'Выгрузка из ревьюшницы'!J3512,INDEX('Доп настройки участников'!G:G,2+N3512))</f>
        <v>0</v>
      </c>
      <c r="E3512" s="13" t="e">
        <f>INDEX('Сопоставление оценок'!$A$3:$A$14,MATCH(IF(M3512,'Выгрузка из ревьюшницы'!K3512,INDEX('Доп настройки участников'!H:H,2+N3512)),'Сопоставление оценок'!$C$3:$C$14,0))</f>
        <v>#N/A</v>
      </c>
      <c r="F3512" s="13" t="e">
        <f>INDEX('Сопоставление оценок'!$B$3:$B$14,MATCH(Table13[[#This Row],[mark_at_review]],'Сопоставление оценок'!$C$3:$C$14,0))</f>
        <v>#N/A</v>
      </c>
      <c r="G3512" s="13">
        <f>IF(M3512,IFERROR(IF(OR('Выгрузка из ревьюшницы'!X3512,'Выгрузка из ревьюшницы'!Z3512),1,0),0),INDEX('Доп настройки участников'!I:I,2+N3512))</f>
        <v>0</v>
      </c>
      <c r="H3512" s="13">
        <f>IF(M3512,'Выгрузка из ревьюшницы'!AJ3512,INDEX('Доп настройки участников'!J:J,2+N3512))</f>
        <v>0</v>
      </c>
      <c r="I3512" s="16" t="str">
        <f>IFERROR(IF($H3512=0,"",INDEX(Разметка!B:B,MATCH($H3512,Разметка!A:A,0))),0)</f>
        <v/>
      </c>
      <c r="J3512" s="16" t="str">
        <f>IFERROR(IF($H3512=0,"",INDEX(Разметка!C:C,MATCH($H3512,Разметка!A:A,0))),0)</f>
        <v/>
      </c>
      <c r="K3512" s="16" t="e">
        <f>IF($F3512&gt;0,IFERROR(MATCH(A3512,'Доп настройки участников'!A:A,0),-1)*(-1),0)</f>
        <v>#N/A</v>
      </c>
      <c r="L3512" s="16" t="str">
        <f t="shared" si="222"/>
        <v>Нет</v>
      </c>
      <c r="M3512" s="33" t="b">
        <f t="shared" si="223"/>
        <v>0</v>
      </c>
      <c r="N3512" s="33">
        <f t="shared" si="224"/>
        <v>3480</v>
      </c>
      <c r="O3512" s="33">
        <v>3511</v>
      </c>
    </row>
    <row r="3513" spans="1:15" x14ac:dyDescent="0.25">
      <c r="A3513" s="13">
        <f>IF(M3513,'Выгрузка из ревьюшницы'!B3513,INDEX('Доп настройки участников'!D:D,2+N3513))</f>
        <v>0</v>
      </c>
      <c r="B3513" s="13">
        <f>IF(M3513,'Выгрузка из ревьюшницы'!C3513,INDEX('Доп настройки участников'!E:E,2+N3513))</f>
        <v>0</v>
      </c>
      <c r="C3513" s="13">
        <f>IF(M3513,'Выгрузка из ревьюшницы'!H3513,INDEX('Доп настройки участников'!F:F,2+N3513))</f>
        <v>0</v>
      </c>
      <c r="D3513" s="13">
        <f>IF(M3513,'Выгрузка из ревьюшницы'!J3513,INDEX('Доп настройки участников'!G:G,2+N3513))</f>
        <v>0</v>
      </c>
      <c r="E3513" s="13" t="e">
        <f>INDEX('Сопоставление оценок'!$A$3:$A$14,MATCH(IF(M3513,'Выгрузка из ревьюшницы'!K3513,INDEX('Доп настройки участников'!H:H,2+N3513)),'Сопоставление оценок'!$C$3:$C$14,0))</f>
        <v>#N/A</v>
      </c>
      <c r="F3513" s="13" t="e">
        <f>INDEX('Сопоставление оценок'!$B$3:$B$14,MATCH(Table13[[#This Row],[mark_at_review]],'Сопоставление оценок'!$C$3:$C$14,0))</f>
        <v>#N/A</v>
      </c>
      <c r="G3513" s="13">
        <f>IF(M3513,IFERROR(IF(OR('Выгрузка из ревьюшницы'!X3513,'Выгрузка из ревьюшницы'!Z3513),1,0),0),INDEX('Доп настройки участников'!I:I,2+N3513))</f>
        <v>0</v>
      </c>
      <c r="H3513" s="13">
        <f>IF(M3513,'Выгрузка из ревьюшницы'!AJ3513,INDEX('Доп настройки участников'!J:J,2+N3513))</f>
        <v>0</v>
      </c>
      <c r="I3513" s="16" t="str">
        <f>IFERROR(IF($H3513=0,"",INDEX(Разметка!B:B,MATCH($H3513,Разметка!A:A,0))),0)</f>
        <v/>
      </c>
      <c r="J3513" s="16" t="str">
        <f>IFERROR(IF($H3513=0,"",INDEX(Разметка!C:C,MATCH($H3513,Разметка!A:A,0))),0)</f>
        <v/>
      </c>
      <c r="K3513" s="16" t="e">
        <f>IF($F3513&gt;0,IFERROR(MATCH(A3513,'Доп настройки участников'!A:A,0),-1)*(-1),0)</f>
        <v>#N/A</v>
      </c>
      <c r="L3513" s="16" t="str">
        <f t="shared" si="222"/>
        <v>Нет</v>
      </c>
      <c r="M3513" s="33" t="b">
        <f t="shared" si="223"/>
        <v>0</v>
      </c>
      <c r="N3513" s="33">
        <f t="shared" si="224"/>
        <v>3481</v>
      </c>
      <c r="O3513" s="33">
        <v>3512</v>
      </c>
    </row>
    <row r="3514" spans="1:15" x14ac:dyDescent="0.25">
      <c r="A3514" s="13">
        <f>IF(M3514,'Выгрузка из ревьюшницы'!B3514,INDEX('Доп настройки участников'!D:D,2+N3514))</f>
        <v>0</v>
      </c>
      <c r="B3514" s="13">
        <f>IF(M3514,'Выгрузка из ревьюшницы'!C3514,INDEX('Доп настройки участников'!E:E,2+N3514))</f>
        <v>0</v>
      </c>
      <c r="C3514" s="13">
        <f>IF(M3514,'Выгрузка из ревьюшницы'!H3514,INDEX('Доп настройки участников'!F:F,2+N3514))</f>
        <v>0</v>
      </c>
      <c r="D3514" s="13">
        <f>IF(M3514,'Выгрузка из ревьюшницы'!J3514,INDEX('Доп настройки участников'!G:G,2+N3514))</f>
        <v>0</v>
      </c>
      <c r="E3514" s="13" t="e">
        <f>INDEX('Сопоставление оценок'!$A$3:$A$14,MATCH(IF(M3514,'Выгрузка из ревьюшницы'!K3514,INDEX('Доп настройки участников'!H:H,2+N3514)),'Сопоставление оценок'!$C$3:$C$14,0))</f>
        <v>#N/A</v>
      </c>
      <c r="F3514" s="13" t="e">
        <f>INDEX('Сопоставление оценок'!$B$3:$B$14,MATCH(Table13[[#This Row],[mark_at_review]],'Сопоставление оценок'!$C$3:$C$14,0))</f>
        <v>#N/A</v>
      </c>
      <c r="G3514" s="13">
        <f>IF(M3514,IFERROR(IF(OR('Выгрузка из ревьюшницы'!X3514,'Выгрузка из ревьюшницы'!Z3514),1,0),0),INDEX('Доп настройки участников'!I:I,2+N3514))</f>
        <v>0</v>
      </c>
      <c r="H3514" s="13">
        <f>IF(M3514,'Выгрузка из ревьюшницы'!AJ3514,INDEX('Доп настройки участников'!J:J,2+N3514))</f>
        <v>0</v>
      </c>
      <c r="I3514" s="16" t="str">
        <f>IFERROR(IF($H3514=0,"",INDEX(Разметка!B:B,MATCH($H3514,Разметка!A:A,0))),0)</f>
        <v/>
      </c>
      <c r="J3514" s="16" t="str">
        <f>IFERROR(IF($H3514=0,"",INDEX(Разметка!C:C,MATCH($H3514,Разметка!A:A,0))),0)</f>
        <v/>
      </c>
      <c r="K3514" s="16" t="e">
        <f>IF($F3514&gt;0,IFERROR(MATCH(A3514,'Доп настройки участников'!A:A,0),-1)*(-1),0)</f>
        <v>#N/A</v>
      </c>
      <c r="L3514" s="16" t="str">
        <f t="shared" si="222"/>
        <v>Нет</v>
      </c>
      <c r="M3514" s="33" t="b">
        <f t="shared" si="223"/>
        <v>0</v>
      </c>
      <c r="N3514" s="33">
        <f t="shared" si="224"/>
        <v>3482</v>
      </c>
      <c r="O3514" s="33">
        <v>3513</v>
      </c>
    </row>
    <row r="3515" spans="1:15" x14ac:dyDescent="0.25">
      <c r="A3515" s="13">
        <f>IF(M3515,'Выгрузка из ревьюшницы'!B3515,INDEX('Доп настройки участников'!D:D,2+N3515))</f>
        <v>0</v>
      </c>
      <c r="B3515" s="13">
        <f>IF(M3515,'Выгрузка из ревьюшницы'!C3515,INDEX('Доп настройки участников'!E:E,2+N3515))</f>
        <v>0</v>
      </c>
      <c r="C3515" s="13">
        <f>IF(M3515,'Выгрузка из ревьюшницы'!H3515,INDEX('Доп настройки участников'!F:F,2+N3515))</f>
        <v>0</v>
      </c>
      <c r="D3515" s="13">
        <f>IF(M3515,'Выгрузка из ревьюшницы'!J3515,INDEX('Доп настройки участников'!G:G,2+N3515))</f>
        <v>0</v>
      </c>
      <c r="E3515" s="13" t="e">
        <f>INDEX('Сопоставление оценок'!$A$3:$A$14,MATCH(IF(M3515,'Выгрузка из ревьюшницы'!K3515,INDEX('Доп настройки участников'!H:H,2+N3515)),'Сопоставление оценок'!$C$3:$C$14,0))</f>
        <v>#N/A</v>
      </c>
      <c r="F3515" s="13" t="e">
        <f>INDEX('Сопоставление оценок'!$B$3:$B$14,MATCH(Table13[[#This Row],[mark_at_review]],'Сопоставление оценок'!$C$3:$C$14,0))</f>
        <v>#N/A</v>
      </c>
      <c r="G3515" s="13">
        <f>IF(M3515,IFERROR(IF(OR('Выгрузка из ревьюшницы'!X3515,'Выгрузка из ревьюшницы'!Z3515),1,0),0),INDEX('Доп настройки участников'!I:I,2+N3515))</f>
        <v>0</v>
      </c>
      <c r="H3515" s="13">
        <f>IF(M3515,'Выгрузка из ревьюшницы'!AJ3515,INDEX('Доп настройки участников'!J:J,2+N3515))</f>
        <v>0</v>
      </c>
      <c r="I3515" s="16" t="str">
        <f>IFERROR(IF($H3515=0,"",INDEX(Разметка!B:B,MATCH($H3515,Разметка!A:A,0))),0)</f>
        <v/>
      </c>
      <c r="J3515" s="16" t="str">
        <f>IFERROR(IF($H3515=0,"",INDEX(Разметка!C:C,MATCH($H3515,Разметка!A:A,0))),0)</f>
        <v/>
      </c>
      <c r="K3515" s="16" t="e">
        <f>IF($F3515&gt;0,IFERROR(MATCH(A3515,'Доп настройки участников'!A:A,0),-1)*(-1),0)</f>
        <v>#N/A</v>
      </c>
      <c r="L3515" s="16" t="str">
        <f t="shared" si="222"/>
        <v>Нет</v>
      </c>
      <c r="M3515" s="33" t="b">
        <f t="shared" si="223"/>
        <v>0</v>
      </c>
      <c r="N3515" s="33">
        <f t="shared" si="224"/>
        <v>3483</v>
      </c>
      <c r="O3515" s="33">
        <v>3514</v>
      </c>
    </row>
    <row r="3516" spans="1:15" x14ac:dyDescent="0.25">
      <c r="A3516" s="13">
        <f>IF(M3516,'Выгрузка из ревьюшницы'!B3516,INDEX('Доп настройки участников'!D:D,2+N3516))</f>
        <v>0</v>
      </c>
      <c r="B3516" s="13">
        <f>IF(M3516,'Выгрузка из ревьюшницы'!C3516,INDEX('Доп настройки участников'!E:E,2+N3516))</f>
        <v>0</v>
      </c>
      <c r="C3516" s="13">
        <f>IF(M3516,'Выгрузка из ревьюшницы'!H3516,INDEX('Доп настройки участников'!F:F,2+N3516))</f>
        <v>0</v>
      </c>
      <c r="D3516" s="13">
        <f>IF(M3516,'Выгрузка из ревьюшницы'!J3516,INDEX('Доп настройки участников'!G:G,2+N3516))</f>
        <v>0</v>
      </c>
      <c r="E3516" s="13" t="e">
        <f>INDEX('Сопоставление оценок'!$A$3:$A$14,MATCH(IF(M3516,'Выгрузка из ревьюшницы'!K3516,INDEX('Доп настройки участников'!H:H,2+N3516)),'Сопоставление оценок'!$C$3:$C$14,0))</f>
        <v>#N/A</v>
      </c>
      <c r="F3516" s="13" t="e">
        <f>INDEX('Сопоставление оценок'!$B$3:$B$14,MATCH(Table13[[#This Row],[mark_at_review]],'Сопоставление оценок'!$C$3:$C$14,0))</f>
        <v>#N/A</v>
      </c>
      <c r="G3516" s="13">
        <f>IF(M3516,IFERROR(IF(OR('Выгрузка из ревьюшницы'!X3516,'Выгрузка из ревьюшницы'!Z3516),1,0),0),INDEX('Доп настройки участников'!I:I,2+N3516))</f>
        <v>0</v>
      </c>
      <c r="H3516" s="13">
        <f>IF(M3516,'Выгрузка из ревьюшницы'!AJ3516,INDEX('Доп настройки участников'!J:J,2+N3516))</f>
        <v>0</v>
      </c>
      <c r="I3516" s="16" t="str">
        <f>IFERROR(IF($H3516=0,"",INDEX(Разметка!B:B,MATCH($H3516,Разметка!A:A,0))),0)</f>
        <v/>
      </c>
      <c r="J3516" s="16" t="str">
        <f>IFERROR(IF($H3516=0,"",INDEX(Разметка!C:C,MATCH($H3516,Разметка!A:A,0))),0)</f>
        <v/>
      </c>
      <c r="K3516" s="16" t="e">
        <f>IF($F3516&gt;0,IFERROR(MATCH(A3516,'Доп настройки участников'!A:A,0),-1)*(-1),0)</f>
        <v>#N/A</v>
      </c>
      <c r="L3516" s="16" t="str">
        <f t="shared" si="222"/>
        <v>Нет</v>
      </c>
      <c r="M3516" s="33" t="b">
        <f t="shared" si="223"/>
        <v>0</v>
      </c>
      <c r="N3516" s="33">
        <f t="shared" si="224"/>
        <v>3484</v>
      </c>
      <c r="O3516" s="33">
        <v>3515</v>
      </c>
    </row>
    <row r="3517" spans="1:15" x14ac:dyDescent="0.25">
      <c r="A3517" s="13">
        <f>IF(M3517,'Выгрузка из ревьюшницы'!B3517,INDEX('Доп настройки участников'!D:D,2+N3517))</f>
        <v>0</v>
      </c>
      <c r="B3517" s="13">
        <f>IF(M3517,'Выгрузка из ревьюшницы'!C3517,INDEX('Доп настройки участников'!E:E,2+N3517))</f>
        <v>0</v>
      </c>
      <c r="C3517" s="13">
        <f>IF(M3517,'Выгрузка из ревьюшницы'!H3517,INDEX('Доп настройки участников'!F:F,2+N3517))</f>
        <v>0</v>
      </c>
      <c r="D3517" s="13">
        <f>IF(M3517,'Выгрузка из ревьюшницы'!J3517,INDEX('Доп настройки участников'!G:G,2+N3517))</f>
        <v>0</v>
      </c>
      <c r="E3517" s="13" t="e">
        <f>INDEX('Сопоставление оценок'!$A$3:$A$14,MATCH(IF(M3517,'Выгрузка из ревьюшницы'!K3517,INDEX('Доп настройки участников'!H:H,2+N3517)),'Сопоставление оценок'!$C$3:$C$14,0))</f>
        <v>#N/A</v>
      </c>
      <c r="F3517" s="13" t="e">
        <f>INDEX('Сопоставление оценок'!$B$3:$B$14,MATCH(Table13[[#This Row],[mark_at_review]],'Сопоставление оценок'!$C$3:$C$14,0))</f>
        <v>#N/A</v>
      </c>
      <c r="G3517" s="13">
        <f>IF(M3517,IFERROR(IF(OR('Выгрузка из ревьюшницы'!X3517,'Выгрузка из ревьюшницы'!Z3517),1,0),0),INDEX('Доп настройки участников'!I:I,2+N3517))</f>
        <v>0</v>
      </c>
      <c r="H3517" s="13">
        <f>IF(M3517,'Выгрузка из ревьюшницы'!AJ3517,INDEX('Доп настройки участников'!J:J,2+N3517))</f>
        <v>0</v>
      </c>
      <c r="I3517" s="16" t="str">
        <f>IFERROR(IF($H3517=0,"",INDEX(Разметка!B:B,MATCH($H3517,Разметка!A:A,0))),0)</f>
        <v/>
      </c>
      <c r="J3517" s="16" t="str">
        <f>IFERROR(IF($H3517=0,"",INDEX(Разметка!C:C,MATCH($H3517,Разметка!A:A,0))),0)</f>
        <v/>
      </c>
      <c r="K3517" s="16" t="e">
        <f>IF($F3517&gt;0,IFERROR(MATCH(A3517,'Доп настройки участников'!A:A,0),-1)*(-1),0)</f>
        <v>#N/A</v>
      </c>
      <c r="L3517" s="16" t="str">
        <f t="shared" si="222"/>
        <v>Нет</v>
      </c>
      <c r="M3517" s="33" t="b">
        <f t="shared" si="223"/>
        <v>0</v>
      </c>
      <c r="N3517" s="33">
        <f t="shared" si="224"/>
        <v>3485</v>
      </c>
      <c r="O3517" s="33">
        <v>3516</v>
      </c>
    </row>
    <row r="3518" spans="1:15" x14ac:dyDescent="0.25">
      <c r="A3518" s="13">
        <f>IF(M3518,'Выгрузка из ревьюшницы'!B3518,INDEX('Доп настройки участников'!D:D,2+N3518))</f>
        <v>0</v>
      </c>
      <c r="B3518" s="13">
        <f>IF(M3518,'Выгрузка из ревьюшницы'!C3518,INDEX('Доп настройки участников'!E:E,2+N3518))</f>
        <v>0</v>
      </c>
      <c r="C3518" s="13">
        <f>IF(M3518,'Выгрузка из ревьюшницы'!H3518,INDEX('Доп настройки участников'!F:F,2+N3518))</f>
        <v>0</v>
      </c>
      <c r="D3518" s="13">
        <f>IF(M3518,'Выгрузка из ревьюшницы'!J3518,INDEX('Доп настройки участников'!G:G,2+N3518))</f>
        <v>0</v>
      </c>
      <c r="E3518" s="13" t="e">
        <f>INDEX('Сопоставление оценок'!$A$3:$A$14,MATCH(IF(M3518,'Выгрузка из ревьюшницы'!K3518,INDEX('Доп настройки участников'!H:H,2+N3518)),'Сопоставление оценок'!$C$3:$C$14,0))</f>
        <v>#N/A</v>
      </c>
      <c r="F3518" s="13" t="e">
        <f>INDEX('Сопоставление оценок'!$B$3:$B$14,MATCH(Table13[[#This Row],[mark_at_review]],'Сопоставление оценок'!$C$3:$C$14,0))</f>
        <v>#N/A</v>
      </c>
      <c r="G3518" s="13">
        <f>IF(M3518,IFERROR(IF(OR('Выгрузка из ревьюшницы'!X3518,'Выгрузка из ревьюшницы'!Z3518),1,0),0),INDEX('Доп настройки участников'!I:I,2+N3518))</f>
        <v>0</v>
      </c>
      <c r="H3518" s="13">
        <f>IF(M3518,'Выгрузка из ревьюшницы'!AJ3518,INDEX('Доп настройки участников'!J:J,2+N3518))</f>
        <v>0</v>
      </c>
      <c r="I3518" s="16" t="str">
        <f>IFERROR(IF($H3518=0,"",INDEX(Разметка!B:B,MATCH($H3518,Разметка!A:A,0))),0)</f>
        <v/>
      </c>
      <c r="J3518" s="16" t="str">
        <f>IFERROR(IF($H3518=0,"",INDEX(Разметка!C:C,MATCH($H3518,Разметка!A:A,0))),0)</f>
        <v/>
      </c>
      <c r="K3518" s="16" t="e">
        <f>IF($F3518&gt;0,IFERROR(MATCH(A3518,'Доп настройки участников'!A:A,0),-1)*(-1),0)</f>
        <v>#N/A</v>
      </c>
      <c r="L3518" s="16" t="str">
        <f t="shared" si="222"/>
        <v>Нет</v>
      </c>
      <c r="M3518" s="33" t="b">
        <f t="shared" si="223"/>
        <v>0</v>
      </c>
      <c r="N3518" s="33">
        <f t="shared" si="224"/>
        <v>3486</v>
      </c>
      <c r="O3518" s="33">
        <v>3517</v>
      </c>
    </row>
    <row r="3519" spans="1:15" x14ac:dyDescent="0.25">
      <c r="A3519" s="13">
        <f>IF(M3519,'Выгрузка из ревьюшницы'!B3519,INDEX('Доп настройки участников'!D:D,2+N3519))</f>
        <v>0</v>
      </c>
      <c r="B3519" s="13">
        <f>IF(M3519,'Выгрузка из ревьюшницы'!C3519,INDEX('Доп настройки участников'!E:E,2+N3519))</f>
        <v>0</v>
      </c>
      <c r="C3519" s="13">
        <f>IF(M3519,'Выгрузка из ревьюшницы'!H3519,INDEX('Доп настройки участников'!F:F,2+N3519))</f>
        <v>0</v>
      </c>
      <c r="D3519" s="13">
        <f>IF(M3519,'Выгрузка из ревьюшницы'!J3519,INDEX('Доп настройки участников'!G:G,2+N3519))</f>
        <v>0</v>
      </c>
      <c r="E3519" s="13" t="e">
        <f>INDEX('Сопоставление оценок'!$A$3:$A$14,MATCH(IF(M3519,'Выгрузка из ревьюшницы'!K3519,INDEX('Доп настройки участников'!H:H,2+N3519)),'Сопоставление оценок'!$C$3:$C$14,0))</f>
        <v>#N/A</v>
      </c>
      <c r="F3519" s="13" t="e">
        <f>INDEX('Сопоставление оценок'!$B$3:$B$14,MATCH(Table13[[#This Row],[mark_at_review]],'Сопоставление оценок'!$C$3:$C$14,0))</f>
        <v>#N/A</v>
      </c>
      <c r="G3519" s="13">
        <f>IF(M3519,IFERROR(IF(OR('Выгрузка из ревьюшницы'!X3519,'Выгрузка из ревьюшницы'!Z3519),1,0),0),INDEX('Доп настройки участников'!I:I,2+N3519))</f>
        <v>0</v>
      </c>
      <c r="H3519" s="13">
        <f>IF(M3519,'Выгрузка из ревьюшницы'!AJ3519,INDEX('Доп настройки участников'!J:J,2+N3519))</f>
        <v>0</v>
      </c>
      <c r="I3519" s="16" t="str">
        <f>IFERROR(IF($H3519=0,"",INDEX(Разметка!B:B,MATCH($H3519,Разметка!A:A,0))),0)</f>
        <v/>
      </c>
      <c r="J3519" s="16" t="str">
        <f>IFERROR(IF($H3519=0,"",INDEX(Разметка!C:C,MATCH($H3519,Разметка!A:A,0))),0)</f>
        <v/>
      </c>
      <c r="K3519" s="16" t="e">
        <f>IF($F3519&gt;0,IFERROR(MATCH(A3519,'Доп настройки участников'!A:A,0),-1)*(-1),0)</f>
        <v>#N/A</v>
      </c>
      <c r="L3519" s="16" t="str">
        <f t="shared" si="222"/>
        <v>Нет</v>
      </c>
      <c r="M3519" s="33" t="b">
        <f t="shared" si="223"/>
        <v>0</v>
      </c>
      <c r="N3519" s="33">
        <f t="shared" si="224"/>
        <v>3487</v>
      </c>
      <c r="O3519" s="33">
        <v>3518</v>
      </c>
    </row>
    <row r="3520" spans="1:15" x14ac:dyDescent="0.25">
      <c r="A3520" s="13">
        <f>IF(M3520,'Выгрузка из ревьюшницы'!B3520,INDEX('Доп настройки участников'!D:D,2+N3520))</f>
        <v>0</v>
      </c>
      <c r="B3520" s="13">
        <f>IF(M3520,'Выгрузка из ревьюшницы'!C3520,INDEX('Доп настройки участников'!E:E,2+N3520))</f>
        <v>0</v>
      </c>
      <c r="C3520" s="13">
        <f>IF(M3520,'Выгрузка из ревьюшницы'!H3520,INDEX('Доп настройки участников'!F:F,2+N3520))</f>
        <v>0</v>
      </c>
      <c r="D3520" s="13">
        <f>IF(M3520,'Выгрузка из ревьюшницы'!J3520,INDEX('Доп настройки участников'!G:G,2+N3520))</f>
        <v>0</v>
      </c>
      <c r="E3520" s="13" t="e">
        <f>INDEX('Сопоставление оценок'!$A$3:$A$14,MATCH(IF(M3520,'Выгрузка из ревьюшницы'!K3520,INDEX('Доп настройки участников'!H:H,2+N3520)),'Сопоставление оценок'!$C$3:$C$14,0))</f>
        <v>#N/A</v>
      </c>
      <c r="F3520" s="13" t="e">
        <f>INDEX('Сопоставление оценок'!$B$3:$B$14,MATCH(Table13[[#This Row],[mark_at_review]],'Сопоставление оценок'!$C$3:$C$14,0))</f>
        <v>#N/A</v>
      </c>
      <c r="G3520" s="13">
        <f>IF(M3520,IFERROR(IF(OR('Выгрузка из ревьюшницы'!X3520,'Выгрузка из ревьюшницы'!Z3520),1,0),0),INDEX('Доп настройки участников'!I:I,2+N3520))</f>
        <v>0</v>
      </c>
      <c r="H3520" s="13">
        <f>IF(M3520,'Выгрузка из ревьюшницы'!AJ3520,INDEX('Доп настройки участников'!J:J,2+N3520))</f>
        <v>0</v>
      </c>
      <c r="I3520" s="16" t="str">
        <f>IFERROR(IF($H3520=0,"",INDEX(Разметка!B:B,MATCH($H3520,Разметка!A:A,0))),0)</f>
        <v/>
      </c>
      <c r="J3520" s="16" t="str">
        <f>IFERROR(IF($H3520=0,"",INDEX(Разметка!C:C,MATCH($H3520,Разметка!A:A,0))),0)</f>
        <v/>
      </c>
      <c r="K3520" s="16" t="e">
        <f>IF($F3520&gt;0,IFERROR(MATCH(A3520,'Доп настройки участников'!A:A,0),-1)*(-1),0)</f>
        <v>#N/A</v>
      </c>
      <c r="L3520" s="16" t="str">
        <f t="shared" si="222"/>
        <v>Нет</v>
      </c>
      <c r="M3520" s="33" t="b">
        <f t="shared" si="223"/>
        <v>0</v>
      </c>
      <c r="N3520" s="33">
        <f t="shared" si="224"/>
        <v>3488</v>
      </c>
      <c r="O3520" s="33">
        <v>3519</v>
      </c>
    </row>
    <row r="3521" spans="1:15" x14ac:dyDescent="0.25">
      <c r="A3521" s="13">
        <f>IF(M3521,'Выгрузка из ревьюшницы'!B3521,INDEX('Доп настройки участников'!D:D,2+N3521))</f>
        <v>0</v>
      </c>
      <c r="B3521" s="13">
        <f>IF(M3521,'Выгрузка из ревьюшницы'!C3521,INDEX('Доп настройки участников'!E:E,2+N3521))</f>
        <v>0</v>
      </c>
      <c r="C3521" s="13">
        <f>IF(M3521,'Выгрузка из ревьюшницы'!H3521,INDEX('Доп настройки участников'!F:F,2+N3521))</f>
        <v>0</v>
      </c>
      <c r="D3521" s="13">
        <f>IF(M3521,'Выгрузка из ревьюшницы'!J3521,INDEX('Доп настройки участников'!G:G,2+N3521))</f>
        <v>0</v>
      </c>
      <c r="E3521" s="13" t="e">
        <f>INDEX('Сопоставление оценок'!$A$3:$A$14,MATCH(IF(M3521,'Выгрузка из ревьюшницы'!K3521,INDEX('Доп настройки участников'!H:H,2+N3521)),'Сопоставление оценок'!$C$3:$C$14,0))</f>
        <v>#N/A</v>
      </c>
      <c r="F3521" s="13" t="e">
        <f>INDEX('Сопоставление оценок'!$B$3:$B$14,MATCH(Table13[[#This Row],[mark_at_review]],'Сопоставление оценок'!$C$3:$C$14,0))</f>
        <v>#N/A</v>
      </c>
      <c r="G3521" s="13">
        <f>IF(M3521,IFERROR(IF(OR('Выгрузка из ревьюшницы'!X3521,'Выгрузка из ревьюшницы'!Z3521),1,0),0),INDEX('Доп настройки участников'!I:I,2+N3521))</f>
        <v>0</v>
      </c>
      <c r="H3521" s="13">
        <f>IF(M3521,'Выгрузка из ревьюшницы'!AJ3521,INDEX('Доп настройки участников'!J:J,2+N3521))</f>
        <v>0</v>
      </c>
      <c r="I3521" s="16" t="str">
        <f>IFERROR(IF($H3521=0,"",INDEX(Разметка!B:B,MATCH($H3521,Разметка!A:A,0))),0)</f>
        <v/>
      </c>
      <c r="J3521" s="16" t="str">
        <f>IFERROR(IF($H3521=0,"",INDEX(Разметка!C:C,MATCH($H3521,Разметка!A:A,0))),0)</f>
        <v/>
      </c>
      <c r="K3521" s="16" t="e">
        <f>IF($F3521&gt;0,IFERROR(MATCH(A3521,'Доп настройки участников'!A:A,0),-1)*(-1),0)</f>
        <v>#N/A</v>
      </c>
      <c r="L3521" s="16" t="str">
        <f t="shared" si="222"/>
        <v>Нет</v>
      </c>
      <c r="M3521" s="33" t="b">
        <f t="shared" si="223"/>
        <v>0</v>
      </c>
      <c r="N3521" s="33">
        <f t="shared" si="224"/>
        <v>3489</v>
      </c>
      <c r="O3521" s="33">
        <v>3520</v>
      </c>
    </row>
    <row r="3522" spans="1:15" x14ac:dyDescent="0.25">
      <c r="A3522" s="13">
        <f>IF(M3522,'Выгрузка из ревьюшницы'!B3522,INDEX('Доп настройки участников'!D:D,2+N3522))</f>
        <v>0</v>
      </c>
      <c r="B3522" s="13">
        <f>IF(M3522,'Выгрузка из ревьюшницы'!C3522,INDEX('Доп настройки участников'!E:E,2+N3522))</f>
        <v>0</v>
      </c>
      <c r="C3522" s="13">
        <f>IF(M3522,'Выгрузка из ревьюшницы'!H3522,INDEX('Доп настройки участников'!F:F,2+N3522))</f>
        <v>0</v>
      </c>
      <c r="D3522" s="13">
        <f>IF(M3522,'Выгрузка из ревьюшницы'!J3522,INDEX('Доп настройки участников'!G:G,2+N3522))</f>
        <v>0</v>
      </c>
      <c r="E3522" s="13" t="e">
        <f>INDEX('Сопоставление оценок'!$A$3:$A$14,MATCH(IF(M3522,'Выгрузка из ревьюшницы'!K3522,INDEX('Доп настройки участников'!H:H,2+N3522)),'Сопоставление оценок'!$C$3:$C$14,0))</f>
        <v>#N/A</v>
      </c>
      <c r="F3522" s="13" t="e">
        <f>INDEX('Сопоставление оценок'!$B$3:$B$14,MATCH(Table13[[#This Row],[mark_at_review]],'Сопоставление оценок'!$C$3:$C$14,0))</f>
        <v>#N/A</v>
      </c>
      <c r="G3522" s="13">
        <f>IF(M3522,IFERROR(IF(OR('Выгрузка из ревьюшницы'!X3522,'Выгрузка из ревьюшницы'!Z3522),1,0),0),INDEX('Доп настройки участников'!I:I,2+N3522))</f>
        <v>0</v>
      </c>
      <c r="H3522" s="13">
        <f>IF(M3522,'Выгрузка из ревьюшницы'!AJ3522,INDEX('Доп настройки участников'!J:J,2+N3522))</f>
        <v>0</v>
      </c>
      <c r="I3522" s="16" t="str">
        <f>IFERROR(IF($H3522=0,"",INDEX(Разметка!B:B,MATCH($H3522,Разметка!A:A,0))),0)</f>
        <v/>
      </c>
      <c r="J3522" s="16" t="str">
        <f>IFERROR(IF($H3522=0,"",INDEX(Разметка!C:C,MATCH($H3522,Разметка!A:A,0))),0)</f>
        <v/>
      </c>
      <c r="K3522" s="16" t="e">
        <f>IF($F3522&gt;0,IFERROR(MATCH(A3522,'Доп настройки участников'!A:A,0),-1)*(-1),0)</f>
        <v>#N/A</v>
      </c>
      <c r="L3522" s="16" t="str">
        <f t="shared" ref="L3522:L3585" si="225">IF($C3522&gt;=16,"Да","Нет")</f>
        <v>Нет</v>
      </c>
      <c r="M3522" s="33" t="b">
        <f t="shared" ref="M3522:M3585" si="226">O3522&lt;=$P$1</f>
        <v>0</v>
      </c>
      <c r="N3522" s="33">
        <f t="shared" si="224"/>
        <v>3490</v>
      </c>
      <c r="O3522" s="33">
        <v>3521</v>
      </c>
    </row>
    <row r="3523" spans="1:15" x14ac:dyDescent="0.25">
      <c r="A3523" s="13">
        <f>IF(M3523,'Выгрузка из ревьюшницы'!B3523,INDEX('Доп настройки участников'!D:D,2+N3523))</f>
        <v>0</v>
      </c>
      <c r="B3523" s="13">
        <f>IF(M3523,'Выгрузка из ревьюшницы'!C3523,INDEX('Доп настройки участников'!E:E,2+N3523))</f>
        <v>0</v>
      </c>
      <c r="C3523" s="13">
        <f>IF(M3523,'Выгрузка из ревьюшницы'!H3523,INDEX('Доп настройки участников'!F:F,2+N3523))</f>
        <v>0</v>
      </c>
      <c r="D3523" s="13">
        <f>IF(M3523,'Выгрузка из ревьюшницы'!J3523,INDEX('Доп настройки участников'!G:G,2+N3523))</f>
        <v>0</v>
      </c>
      <c r="E3523" s="13" t="e">
        <f>INDEX('Сопоставление оценок'!$A$3:$A$14,MATCH(IF(M3523,'Выгрузка из ревьюшницы'!K3523,INDEX('Доп настройки участников'!H:H,2+N3523)),'Сопоставление оценок'!$C$3:$C$14,0))</f>
        <v>#N/A</v>
      </c>
      <c r="F3523" s="13" t="e">
        <f>INDEX('Сопоставление оценок'!$B$3:$B$14,MATCH(Table13[[#This Row],[mark_at_review]],'Сопоставление оценок'!$C$3:$C$14,0))</f>
        <v>#N/A</v>
      </c>
      <c r="G3523" s="13">
        <f>IF(M3523,IFERROR(IF(OR('Выгрузка из ревьюшницы'!X3523,'Выгрузка из ревьюшницы'!Z3523),1,0),0),INDEX('Доп настройки участников'!I:I,2+N3523))</f>
        <v>0</v>
      </c>
      <c r="H3523" s="13">
        <f>IF(M3523,'Выгрузка из ревьюшницы'!AJ3523,INDEX('Доп настройки участников'!J:J,2+N3523))</f>
        <v>0</v>
      </c>
      <c r="I3523" s="16" t="str">
        <f>IFERROR(IF($H3523=0,"",INDEX(Разметка!B:B,MATCH($H3523,Разметка!A:A,0))),0)</f>
        <v/>
      </c>
      <c r="J3523" s="16" t="str">
        <f>IFERROR(IF($H3523=0,"",INDEX(Разметка!C:C,MATCH($H3523,Разметка!A:A,0))),0)</f>
        <v/>
      </c>
      <c r="K3523" s="16" t="e">
        <f>IF($F3523&gt;0,IFERROR(MATCH(A3523,'Доп настройки участников'!A:A,0),-1)*(-1),0)</f>
        <v>#N/A</v>
      </c>
      <c r="L3523" s="16" t="str">
        <f t="shared" si="225"/>
        <v>Нет</v>
      </c>
      <c r="M3523" s="33" t="b">
        <f t="shared" si="226"/>
        <v>0</v>
      </c>
      <c r="N3523" s="33">
        <f t="shared" ref="N3523:N3586" si="227">IF(M3523,0,N3522+1)</f>
        <v>3491</v>
      </c>
      <c r="O3523" s="33">
        <v>3522</v>
      </c>
    </row>
    <row r="3524" spans="1:15" x14ac:dyDescent="0.25">
      <c r="A3524" s="13">
        <f>IF(M3524,'Выгрузка из ревьюшницы'!B3524,INDEX('Доп настройки участников'!D:D,2+N3524))</f>
        <v>0</v>
      </c>
      <c r="B3524" s="13">
        <f>IF(M3524,'Выгрузка из ревьюшницы'!C3524,INDEX('Доп настройки участников'!E:E,2+N3524))</f>
        <v>0</v>
      </c>
      <c r="C3524" s="13">
        <f>IF(M3524,'Выгрузка из ревьюшницы'!H3524,INDEX('Доп настройки участников'!F:F,2+N3524))</f>
        <v>0</v>
      </c>
      <c r="D3524" s="13">
        <f>IF(M3524,'Выгрузка из ревьюшницы'!J3524,INDEX('Доп настройки участников'!G:G,2+N3524))</f>
        <v>0</v>
      </c>
      <c r="E3524" s="13" t="e">
        <f>INDEX('Сопоставление оценок'!$A$3:$A$14,MATCH(IF(M3524,'Выгрузка из ревьюшницы'!K3524,INDEX('Доп настройки участников'!H:H,2+N3524)),'Сопоставление оценок'!$C$3:$C$14,0))</f>
        <v>#N/A</v>
      </c>
      <c r="F3524" s="13" t="e">
        <f>INDEX('Сопоставление оценок'!$B$3:$B$14,MATCH(Table13[[#This Row],[mark_at_review]],'Сопоставление оценок'!$C$3:$C$14,0))</f>
        <v>#N/A</v>
      </c>
      <c r="G3524" s="13">
        <f>IF(M3524,IFERROR(IF(OR('Выгрузка из ревьюшницы'!X3524,'Выгрузка из ревьюшницы'!Z3524),1,0),0),INDEX('Доп настройки участников'!I:I,2+N3524))</f>
        <v>0</v>
      </c>
      <c r="H3524" s="13">
        <f>IF(M3524,'Выгрузка из ревьюшницы'!AJ3524,INDEX('Доп настройки участников'!J:J,2+N3524))</f>
        <v>0</v>
      </c>
      <c r="I3524" s="16" t="str">
        <f>IFERROR(IF($H3524=0,"",INDEX(Разметка!B:B,MATCH($H3524,Разметка!A:A,0))),0)</f>
        <v/>
      </c>
      <c r="J3524" s="16" t="str">
        <f>IFERROR(IF($H3524=0,"",INDEX(Разметка!C:C,MATCH($H3524,Разметка!A:A,0))),0)</f>
        <v/>
      </c>
      <c r="K3524" s="16" t="e">
        <f>IF($F3524&gt;0,IFERROR(MATCH(A3524,'Доп настройки участников'!A:A,0),-1)*(-1),0)</f>
        <v>#N/A</v>
      </c>
      <c r="L3524" s="16" t="str">
        <f t="shared" si="225"/>
        <v>Нет</v>
      </c>
      <c r="M3524" s="33" t="b">
        <f t="shared" si="226"/>
        <v>0</v>
      </c>
      <c r="N3524" s="33">
        <f t="shared" si="227"/>
        <v>3492</v>
      </c>
      <c r="O3524" s="33">
        <v>3523</v>
      </c>
    </row>
    <row r="3525" spans="1:15" x14ac:dyDescent="0.25">
      <c r="A3525" s="13">
        <f>IF(M3525,'Выгрузка из ревьюшницы'!B3525,INDEX('Доп настройки участников'!D:D,2+N3525))</f>
        <v>0</v>
      </c>
      <c r="B3525" s="13">
        <f>IF(M3525,'Выгрузка из ревьюшницы'!C3525,INDEX('Доп настройки участников'!E:E,2+N3525))</f>
        <v>0</v>
      </c>
      <c r="C3525" s="13">
        <f>IF(M3525,'Выгрузка из ревьюшницы'!H3525,INDEX('Доп настройки участников'!F:F,2+N3525))</f>
        <v>0</v>
      </c>
      <c r="D3525" s="13">
        <f>IF(M3525,'Выгрузка из ревьюшницы'!J3525,INDEX('Доп настройки участников'!G:G,2+N3525))</f>
        <v>0</v>
      </c>
      <c r="E3525" s="13" t="e">
        <f>INDEX('Сопоставление оценок'!$A$3:$A$14,MATCH(IF(M3525,'Выгрузка из ревьюшницы'!K3525,INDEX('Доп настройки участников'!H:H,2+N3525)),'Сопоставление оценок'!$C$3:$C$14,0))</f>
        <v>#N/A</v>
      </c>
      <c r="F3525" s="13" t="e">
        <f>INDEX('Сопоставление оценок'!$B$3:$B$14,MATCH(Table13[[#This Row],[mark_at_review]],'Сопоставление оценок'!$C$3:$C$14,0))</f>
        <v>#N/A</v>
      </c>
      <c r="G3525" s="13">
        <f>IF(M3525,IFERROR(IF(OR('Выгрузка из ревьюшницы'!X3525,'Выгрузка из ревьюшницы'!Z3525),1,0),0),INDEX('Доп настройки участников'!I:I,2+N3525))</f>
        <v>0</v>
      </c>
      <c r="H3525" s="13">
        <f>IF(M3525,'Выгрузка из ревьюшницы'!AJ3525,INDEX('Доп настройки участников'!J:J,2+N3525))</f>
        <v>0</v>
      </c>
      <c r="I3525" s="16" t="str">
        <f>IFERROR(IF($H3525=0,"",INDEX(Разметка!B:B,MATCH($H3525,Разметка!A:A,0))),0)</f>
        <v/>
      </c>
      <c r="J3525" s="16" t="str">
        <f>IFERROR(IF($H3525=0,"",INDEX(Разметка!C:C,MATCH($H3525,Разметка!A:A,0))),0)</f>
        <v/>
      </c>
      <c r="K3525" s="16" t="e">
        <f>IF($F3525&gt;0,IFERROR(MATCH(A3525,'Доп настройки участников'!A:A,0),-1)*(-1),0)</f>
        <v>#N/A</v>
      </c>
      <c r="L3525" s="16" t="str">
        <f t="shared" si="225"/>
        <v>Нет</v>
      </c>
      <c r="M3525" s="33" t="b">
        <f t="shared" si="226"/>
        <v>0</v>
      </c>
      <c r="N3525" s="33">
        <f t="shared" si="227"/>
        <v>3493</v>
      </c>
      <c r="O3525" s="33">
        <v>3524</v>
      </c>
    </row>
    <row r="3526" spans="1:15" x14ac:dyDescent="0.25">
      <c r="A3526" s="13">
        <f>IF(M3526,'Выгрузка из ревьюшницы'!B3526,INDEX('Доп настройки участников'!D:D,2+N3526))</f>
        <v>0</v>
      </c>
      <c r="B3526" s="13">
        <f>IF(M3526,'Выгрузка из ревьюшницы'!C3526,INDEX('Доп настройки участников'!E:E,2+N3526))</f>
        <v>0</v>
      </c>
      <c r="C3526" s="13">
        <f>IF(M3526,'Выгрузка из ревьюшницы'!H3526,INDEX('Доп настройки участников'!F:F,2+N3526))</f>
        <v>0</v>
      </c>
      <c r="D3526" s="13">
        <f>IF(M3526,'Выгрузка из ревьюшницы'!J3526,INDEX('Доп настройки участников'!G:G,2+N3526))</f>
        <v>0</v>
      </c>
      <c r="E3526" s="13" t="e">
        <f>INDEX('Сопоставление оценок'!$A$3:$A$14,MATCH(IF(M3526,'Выгрузка из ревьюшницы'!K3526,INDEX('Доп настройки участников'!H:H,2+N3526)),'Сопоставление оценок'!$C$3:$C$14,0))</f>
        <v>#N/A</v>
      </c>
      <c r="F3526" s="13" t="e">
        <f>INDEX('Сопоставление оценок'!$B$3:$B$14,MATCH(Table13[[#This Row],[mark_at_review]],'Сопоставление оценок'!$C$3:$C$14,0))</f>
        <v>#N/A</v>
      </c>
      <c r="G3526" s="13">
        <f>IF(M3526,IFERROR(IF(OR('Выгрузка из ревьюшницы'!X3526,'Выгрузка из ревьюшницы'!Z3526),1,0),0),INDEX('Доп настройки участников'!I:I,2+N3526))</f>
        <v>0</v>
      </c>
      <c r="H3526" s="13">
        <f>IF(M3526,'Выгрузка из ревьюшницы'!AJ3526,INDEX('Доп настройки участников'!J:J,2+N3526))</f>
        <v>0</v>
      </c>
      <c r="I3526" s="16" t="str">
        <f>IFERROR(IF($H3526=0,"",INDEX(Разметка!B:B,MATCH($H3526,Разметка!A:A,0))),0)</f>
        <v/>
      </c>
      <c r="J3526" s="16" t="str">
        <f>IFERROR(IF($H3526=0,"",INDEX(Разметка!C:C,MATCH($H3526,Разметка!A:A,0))),0)</f>
        <v/>
      </c>
      <c r="K3526" s="16" t="e">
        <f>IF($F3526&gt;0,IFERROR(MATCH(A3526,'Доп настройки участников'!A:A,0),-1)*(-1),0)</f>
        <v>#N/A</v>
      </c>
      <c r="L3526" s="16" t="str">
        <f t="shared" si="225"/>
        <v>Нет</v>
      </c>
      <c r="M3526" s="33" t="b">
        <f t="shared" si="226"/>
        <v>0</v>
      </c>
      <c r="N3526" s="33">
        <f t="shared" si="227"/>
        <v>3494</v>
      </c>
      <c r="O3526" s="33">
        <v>3525</v>
      </c>
    </row>
    <row r="3527" spans="1:15" x14ac:dyDescent="0.25">
      <c r="A3527" s="13">
        <f>IF(M3527,'Выгрузка из ревьюшницы'!B3527,INDEX('Доп настройки участников'!D:D,2+N3527))</f>
        <v>0</v>
      </c>
      <c r="B3527" s="13">
        <f>IF(M3527,'Выгрузка из ревьюшницы'!C3527,INDEX('Доп настройки участников'!E:E,2+N3527))</f>
        <v>0</v>
      </c>
      <c r="C3527" s="13">
        <f>IF(M3527,'Выгрузка из ревьюшницы'!H3527,INDEX('Доп настройки участников'!F:F,2+N3527))</f>
        <v>0</v>
      </c>
      <c r="D3527" s="13">
        <f>IF(M3527,'Выгрузка из ревьюшницы'!J3527,INDEX('Доп настройки участников'!G:G,2+N3527))</f>
        <v>0</v>
      </c>
      <c r="E3527" s="13" t="e">
        <f>INDEX('Сопоставление оценок'!$A$3:$A$14,MATCH(IF(M3527,'Выгрузка из ревьюшницы'!K3527,INDEX('Доп настройки участников'!H:H,2+N3527)),'Сопоставление оценок'!$C$3:$C$14,0))</f>
        <v>#N/A</v>
      </c>
      <c r="F3527" s="13" t="e">
        <f>INDEX('Сопоставление оценок'!$B$3:$B$14,MATCH(Table13[[#This Row],[mark_at_review]],'Сопоставление оценок'!$C$3:$C$14,0))</f>
        <v>#N/A</v>
      </c>
      <c r="G3527" s="13">
        <f>IF(M3527,IFERROR(IF(OR('Выгрузка из ревьюшницы'!X3527,'Выгрузка из ревьюшницы'!Z3527),1,0),0),INDEX('Доп настройки участников'!I:I,2+N3527))</f>
        <v>0</v>
      </c>
      <c r="H3527" s="13">
        <f>IF(M3527,'Выгрузка из ревьюшницы'!AJ3527,INDEX('Доп настройки участников'!J:J,2+N3527))</f>
        <v>0</v>
      </c>
      <c r="I3527" s="16" t="str">
        <f>IFERROR(IF($H3527=0,"",INDEX(Разметка!B:B,MATCH($H3527,Разметка!A:A,0))),0)</f>
        <v/>
      </c>
      <c r="J3527" s="16" t="str">
        <f>IFERROR(IF($H3527=0,"",INDEX(Разметка!C:C,MATCH($H3527,Разметка!A:A,0))),0)</f>
        <v/>
      </c>
      <c r="K3527" s="16" t="e">
        <f>IF($F3527&gt;0,IFERROR(MATCH(A3527,'Доп настройки участников'!A:A,0),-1)*(-1),0)</f>
        <v>#N/A</v>
      </c>
      <c r="L3527" s="16" t="str">
        <f t="shared" si="225"/>
        <v>Нет</v>
      </c>
      <c r="M3527" s="33" t="b">
        <f t="shared" si="226"/>
        <v>0</v>
      </c>
      <c r="N3527" s="33">
        <f t="shared" si="227"/>
        <v>3495</v>
      </c>
      <c r="O3527" s="33">
        <v>3526</v>
      </c>
    </row>
    <row r="3528" spans="1:15" x14ac:dyDescent="0.25">
      <c r="A3528" s="13">
        <f>IF(M3528,'Выгрузка из ревьюшницы'!B3528,INDEX('Доп настройки участников'!D:D,2+N3528))</f>
        <v>0</v>
      </c>
      <c r="B3528" s="13">
        <f>IF(M3528,'Выгрузка из ревьюшницы'!C3528,INDEX('Доп настройки участников'!E:E,2+N3528))</f>
        <v>0</v>
      </c>
      <c r="C3528" s="13">
        <f>IF(M3528,'Выгрузка из ревьюшницы'!H3528,INDEX('Доп настройки участников'!F:F,2+N3528))</f>
        <v>0</v>
      </c>
      <c r="D3528" s="13">
        <f>IF(M3528,'Выгрузка из ревьюшницы'!J3528,INDEX('Доп настройки участников'!G:G,2+N3528))</f>
        <v>0</v>
      </c>
      <c r="E3528" s="13" t="e">
        <f>INDEX('Сопоставление оценок'!$A$3:$A$14,MATCH(IF(M3528,'Выгрузка из ревьюшницы'!K3528,INDEX('Доп настройки участников'!H:H,2+N3528)),'Сопоставление оценок'!$C$3:$C$14,0))</f>
        <v>#N/A</v>
      </c>
      <c r="F3528" s="13" t="e">
        <f>INDEX('Сопоставление оценок'!$B$3:$B$14,MATCH(Table13[[#This Row],[mark_at_review]],'Сопоставление оценок'!$C$3:$C$14,0))</f>
        <v>#N/A</v>
      </c>
      <c r="G3528" s="13">
        <f>IF(M3528,IFERROR(IF(OR('Выгрузка из ревьюшницы'!X3528,'Выгрузка из ревьюшницы'!Z3528),1,0),0),INDEX('Доп настройки участников'!I:I,2+N3528))</f>
        <v>0</v>
      </c>
      <c r="H3528" s="13">
        <f>IF(M3528,'Выгрузка из ревьюшницы'!AJ3528,INDEX('Доп настройки участников'!J:J,2+N3528))</f>
        <v>0</v>
      </c>
      <c r="I3528" s="16" t="str">
        <f>IFERROR(IF($H3528=0,"",INDEX(Разметка!B:B,MATCH($H3528,Разметка!A:A,0))),0)</f>
        <v/>
      </c>
      <c r="J3528" s="16" t="str">
        <f>IFERROR(IF($H3528=0,"",INDEX(Разметка!C:C,MATCH($H3528,Разметка!A:A,0))),0)</f>
        <v/>
      </c>
      <c r="K3528" s="16" t="e">
        <f>IF($F3528&gt;0,IFERROR(MATCH(A3528,'Доп настройки участников'!A:A,0),-1)*(-1),0)</f>
        <v>#N/A</v>
      </c>
      <c r="L3528" s="16" t="str">
        <f t="shared" si="225"/>
        <v>Нет</v>
      </c>
      <c r="M3528" s="33" t="b">
        <f t="shared" si="226"/>
        <v>0</v>
      </c>
      <c r="N3528" s="33">
        <f t="shared" si="227"/>
        <v>3496</v>
      </c>
      <c r="O3528" s="33">
        <v>3527</v>
      </c>
    </row>
    <row r="3529" spans="1:15" x14ac:dyDescent="0.25">
      <c r="A3529" s="13">
        <f>IF(M3529,'Выгрузка из ревьюшницы'!B3529,INDEX('Доп настройки участников'!D:D,2+N3529))</f>
        <v>0</v>
      </c>
      <c r="B3529" s="13">
        <f>IF(M3529,'Выгрузка из ревьюшницы'!C3529,INDEX('Доп настройки участников'!E:E,2+N3529))</f>
        <v>0</v>
      </c>
      <c r="C3529" s="13">
        <f>IF(M3529,'Выгрузка из ревьюшницы'!H3529,INDEX('Доп настройки участников'!F:F,2+N3529))</f>
        <v>0</v>
      </c>
      <c r="D3529" s="13">
        <f>IF(M3529,'Выгрузка из ревьюшницы'!J3529,INDEX('Доп настройки участников'!G:G,2+N3529))</f>
        <v>0</v>
      </c>
      <c r="E3529" s="13" t="e">
        <f>INDEX('Сопоставление оценок'!$A$3:$A$14,MATCH(IF(M3529,'Выгрузка из ревьюшницы'!K3529,INDEX('Доп настройки участников'!H:H,2+N3529)),'Сопоставление оценок'!$C$3:$C$14,0))</f>
        <v>#N/A</v>
      </c>
      <c r="F3529" s="13" t="e">
        <f>INDEX('Сопоставление оценок'!$B$3:$B$14,MATCH(Table13[[#This Row],[mark_at_review]],'Сопоставление оценок'!$C$3:$C$14,0))</f>
        <v>#N/A</v>
      </c>
      <c r="G3529" s="13">
        <f>IF(M3529,IFERROR(IF(OR('Выгрузка из ревьюшницы'!X3529,'Выгрузка из ревьюшницы'!Z3529),1,0),0),INDEX('Доп настройки участников'!I:I,2+N3529))</f>
        <v>0</v>
      </c>
      <c r="H3529" s="13">
        <f>IF(M3529,'Выгрузка из ревьюшницы'!AJ3529,INDEX('Доп настройки участников'!J:J,2+N3529))</f>
        <v>0</v>
      </c>
      <c r="I3529" s="16" t="str">
        <f>IFERROR(IF($H3529=0,"",INDEX(Разметка!B:B,MATCH($H3529,Разметка!A:A,0))),0)</f>
        <v/>
      </c>
      <c r="J3529" s="16" t="str">
        <f>IFERROR(IF($H3529=0,"",INDEX(Разметка!C:C,MATCH($H3529,Разметка!A:A,0))),0)</f>
        <v/>
      </c>
      <c r="K3529" s="16" t="e">
        <f>IF($F3529&gt;0,IFERROR(MATCH(A3529,'Доп настройки участников'!A:A,0),-1)*(-1),0)</f>
        <v>#N/A</v>
      </c>
      <c r="L3529" s="16" t="str">
        <f t="shared" si="225"/>
        <v>Нет</v>
      </c>
      <c r="M3529" s="33" t="b">
        <f t="shared" si="226"/>
        <v>0</v>
      </c>
      <c r="N3529" s="33">
        <f t="shared" si="227"/>
        <v>3497</v>
      </c>
      <c r="O3529" s="33">
        <v>3528</v>
      </c>
    </row>
    <row r="3530" spans="1:15" x14ac:dyDescent="0.25">
      <c r="A3530" s="13">
        <f>IF(M3530,'Выгрузка из ревьюшницы'!B3530,INDEX('Доп настройки участников'!D:D,2+N3530))</f>
        <v>0</v>
      </c>
      <c r="B3530" s="13">
        <f>IF(M3530,'Выгрузка из ревьюшницы'!C3530,INDEX('Доп настройки участников'!E:E,2+N3530))</f>
        <v>0</v>
      </c>
      <c r="C3530" s="13">
        <f>IF(M3530,'Выгрузка из ревьюшницы'!H3530,INDEX('Доп настройки участников'!F:F,2+N3530))</f>
        <v>0</v>
      </c>
      <c r="D3530" s="13">
        <f>IF(M3530,'Выгрузка из ревьюшницы'!J3530,INDEX('Доп настройки участников'!G:G,2+N3530))</f>
        <v>0</v>
      </c>
      <c r="E3530" s="13" t="e">
        <f>INDEX('Сопоставление оценок'!$A$3:$A$14,MATCH(IF(M3530,'Выгрузка из ревьюшницы'!K3530,INDEX('Доп настройки участников'!H:H,2+N3530)),'Сопоставление оценок'!$C$3:$C$14,0))</f>
        <v>#N/A</v>
      </c>
      <c r="F3530" s="13" t="e">
        <f>INDEX('Сопоставление оценок'!$B$3:$B$14,MATCH(Table13[[#This Row],[mark_at_review]],'Сопоставление оценок'!$C$3:$C$14,0))</f>
        <v>#N/A</v>
      </c>
      <c r="G3530" s="13">
        <f>IF(M3530,IFERROR(IF(OR('Выгрузка из ревьюшницы'!X3530,'Выгрузка из ревьюшницы'!Z3530),1,0),0),INDEX('Доп настройки участников'!I:I,2+N3530))</f>
        <v>0</v>
      </c>
      <c r="H3530" s="13">
        <f>IF(M3530,'Выгрузка из ревьюшницы'!AJ3530,INDEX('Доп настройки участников'!J:J,2+N3530))</f>
        <v>0</v>
      </c>
      <c r="I3530" s="16" t="str">
        <f>IFERROR(IF($H3530=0,"",INDEX(Разметка!B:B,MATCH($H3530,Разметка!A:A,0))),0)</f>
        <v/>
      </c>
      <c r="J3530" s="16" t="str">
        <f>IFERROR(IF($H3530=0,"",INDEX(Разметка!C:C,MATCH($H3530,Разметка!A:A,0))),0)</f>
        <v/>
      </c>
      <c r="K3530" s="16" t="e">
        <f>IF($F3530&gt;0,IFERROR(MATCH(A3530,'Доп настройки участников'!A:A,0),-1)*(-1),0)</f>
        <v>#N/A</v>
      </c>
      <c r="L3530" s="16" t="str">
        <f t="shared" si="225"/>
        <v>Нет</v>
      </c>
      <c r="M3530" s="33" t="b">
        <f t="shared" si="226"/>
        <v>0</v>
      </c>
      <c r="N3530" s="33">
        <f t="shared" si="227"/>
        <v>3498</v>
      </c>
      <c r="O3530" s="33">
        <v>3529</v>
      </c>
    </row>
    <row r="3531" spans="1:15" x14ac:dyDescent="0.25">
      <c r="A3531" s="13">
        <f>IF(M3531,'Выгрузка из ревьюшницы'!B3531,INDEX('Доп настройки участников'!D:D,2+N3531))</f>
        <v>0</v>
      </c>
      <c r="B3531" s="13">
        <f>IF(M3531,'Выгрузка из ревьюшницы'!C3531,INDEX('Доп настройки участников'!E:E,2+N3531))</f>
        <v>0</v>
      </c>
      <c r="C3531" s="13">
        <f>IF(M3531,'Выгрузка из ревьюшницы'!H3531,INDEX('Доп настройки участников'!F:F,2+N3531))</f>
        <v>0</v>
      </c>
      <c r="D3531" s="13">
        <f>IF(M3531,'Выгрузка из ревьюшницы'!J3531,INDEX('Доп настройки участников'!G:G,2+N3531))</f>
        <v>0</v>
      </c>
      <c r="E3531" s="13" t="e">
        <f>INDEX('Сопоставление оценок'!$A$3:$A$14,MATCH(IF(M3531,'Выгрузка из ревьюшницы'!K3531,INDEX('Доп настройки участников'!H:H,2+N3531)),'Сопоставление оценок'!$C$3:$C$14,0))</f>
        <v>#N/A</v>
      </c>
      <c r="F3531" s="13" t="e">
        <f>INDEX('Сопоставление оценок'!$B$3:$B$14,MATCH(Table13[[#This Row],[mark_at_review]],'Сопоставление оценок'!$C$3:$C$14,0))</f>
        <v>#N/A</v>
      </c>
      <c r="G3531" s="13">
        <f>IF(M3531,IFERROR(IF(OR('Выгрузка из ревьюшницы'!X3531,'Выгрузка из ревьюшницы'!Z3531),1,0),0),INDEX('Доп настройки участников'!I:I,2+N3531))</f>
        <v>0</v>
      </c>
      <c r="H3531" s="13">
        <f>IF(M3531,'Выгрузка из ревьюшницы'!AJ3531,INDEX('Доп настройки участников'!J:J,2+N3531))</f>
        <v>0</v>
      </c>
      <c r="I3531" s="16" t="str">
        <f>IFERROR(IF($H3531=0,"",INDEX(Разметка!B:B,MATCH($H3531,Разметка!A:A,0))),0)</f>
        <v/>
      </c>
      <c r="J3531" s="16" t="str">
        <f>IFERROR(IF($H3531=0,"",INDEX(Разметка!C:C,MATCH($H3531,Разметка!A:A,0))),0)</f>
        <v/>
      </c>
      <c r="K3531" s="16" t="e">
        <f>IF($F3531&gt;0,IFERROR(MATCH(A3531,'Доп настройки участников'!A:A,0),-1)*(-1),0)</f>
        <v>#N/A</v>
      </c>
      <c r="L3531" s="16" t="str">
        <f t="shared" si="225"/>
        <v>Нет</v>
      </c>
      <c r="M3531" s="33" t="b">
        <f t="shared" si="226"/>
        <v>0</v>
      </c>
      <c r="N3531" s="33">
        <f t="shared" si="227"/>
        <v>3499</v>
      </c>
      <c r="O3531" s="33">
        <v>3530</v>
      </c>
    </row>
    <row r="3532" spans="1:15" x14ac:dyDescent="0.25">
      <c r="A3532" s="13">
        <f>IF(M3532,'Выгрузка из ревьюшницы'!B3532,INDEX('Доп настройки участников'!D:D,2+N3532))</f>
        <v>0</v>
      </c>
      <c r="B3532" s="13">
        <f>IF(M3532,'Выгрузка из ревьюшницы'!C3532,INDEX('Доп настройки участников'!E:E,2+N3532))</f>
        <v>0</v>
      </c>
      <c r="C3532" s="13">
        <f>IF(M3532,'Выгрузка из ревьюшницы'!H3532,INDEX('Доп настройки участников'!F:F,2+N3532))</f>
        <v>0</v>
      </c>
      <c r="D3532" s="13">
        <f>IF(M3532,'Выгрузка из ревьюшницы'!J3532,INDEX('Доп настройки участников'!G:G,2+N3532))</f>
        <v>0</v>
      </c>
      <c r="E3532" s="13" t="e">
        <f>INDEX('Сопоставление оценок'!$A$3:$A$14,MATCH(IF(M3532,'Выгрузка из ревьюшницы'!K3532,INDEX('Доп настройки участников'!H:H,2+N3532)),'Сопоставление оценок'!$C$3:$C$14,0))</f>
        <v>#N/A</v>
      </c>
      <c r="F3532" s="13" t="e">
        <f>INDEX('Сопоставление оценок'!$B$3:$B$14,MATCH(Table13[[#This Row],[mark_at_review]],'Сопоставление оценок'!$C$3:$C$14,0))</f>
        <v>#N/A</v>
      </c>
      <c r="G3532" s="13">
        <f>IF(M3532,IFERROR(IF(OR('Выгрузка из ревьюшницы'!X3532,'Выгрузка из ревьюшницы'!Z3532),1,0),0),INDEX('Доп настройки участников'!I:I,2+N3532))</f>
        <v>0</v>
      </c>
      <c r="H3532" s="13">
        <f>IF(M3532,'Выгрузка из ревьюшницы'!AJ3532,INDEX('Доп настройки участников'!J:J,2+N3532))</f>
        <v>0</v>
      </c>
      <c r="I3532" s="16" t="str">
        <f>IFERROR(IF($H3532=0,"",INDEX(Разметка!B:B,MATCH($H3532,Разметка!A:A,0))),0)</f>
        <v/>
      </c>
      <c r="J3532" s="16" t="str">
        <f>IFERROR(IF($H3532=0,"",INDEX(Разметка!C:C,MATCH($H3532,Разметка!A:A,0))),0)</f>
        <v/>
      </c>
      <c r="K3532" s="16" t="e">
        <f>IF($F3532&gt;0,IFERROR(MATCH(A3532,'Доп настройки участников'!A:A,0),-1)*(-1),0)</f>
        <v>#N/A</v>
      </c>
      <c r="L3532" s="16" t="str">
        <f t="shared" si="225"/>
        <v>Нет</v>
      </c>
      <c r="M3532" s="33" t="b">
        <f t="shared" si="226"/>
        <v>0</v>
      </c>
      <c r="N3532" s="33">
        <f t="shared" si="227"/>
        <v>3500</v>
      </c>
      <c r="O3532" s="33">
        <v>3531</v>
      </c>
    </row>
    <row r="3533" spans="1:15" x14ac:dyDescent="0.25">
      <c r="A3533" s="13">
        <f>IF(M3533,'Выгрузка из ревьюшницы'!B3533,INDEX('Доп настройки участников'!D:D,2+N3533))</f>
        <v>0</v>
      </c>
      <c r="B3533" s="13">
        <f>IF(M3533,'Выгрузка из ревьюшницы'!C3533,INDEX('Доп настройки участников'!E:E,2+N3533))</f>
        <v>0</v>
      </c>
      <c r="C3533" s="13">
        <f>IF(M3533,'Выгрузка из ревьюшницы'!H3533,INDEX('Доп настройки участников'!F:F,2+N3533))</f>
        <v>0</v>
      </c>
      <c r="D3533" s="13">
        <f>IF(M3533,'Выгрузка из ревьюшницы'!J3533,INDEX('Доп настройки участников'!G:G,2+N3533))</f>
        <v>0</v>
      </c>
      <c r="E3533" s="13" t="e">
        <f>INDEX('Сопоставление оценок'!$A$3:$A$14,MATCH(IF(M3533,'Выгрузка из ревьюшницы'!K3533,INDEX('Доп настройки участников'!H:H,2+N3533)),'Сопоставление оценок'!$C$3:$C$14,0))</f>
        <v>#N/A</v>
      </c>
      <c r="F3533" s="13" t="e">
        <f>INDEX('Сопоставление оценок'!$B$3:$B$14,MATCH(Table13[[#This Row],[mark_at_review]],'Сопоставление оценок'!$C$3:$C$14,0))</f>
        <v>#N/A</v>
      </c>
      <c r="G3533" s="13">
        <f>IF(M3533,IFERROR(IF(OR('Выгрузка из ревьюшницы'!X3533,'Выгрузка из ревьюшницы'!Z3533),1,0),0),INDEX('Доп настройки участников'!I:I,2+N3533))</f>
        <v>0</v>
      </c>
      <c r="H3533" s="13">
        <f>IF(M3533,'Выгрузка из ревьюшницы'!AJ3533,INDEX('Доп настройки участников'!J:J,2+N3533))</f>
        <v>0</v>
      </c>
      <c r="I3533" s="16" t="str">
        <f>IFERROR(IF($H3533=0,"",INDEX(Разметка!B:B,MATCH($H3533,Разметка!A:A,0))),0)</f>
        <v/>
      </c>
      <c r="J3533" s="16" t="str">
        <f>IFERROR(IF($H3533=0,"",INDEX(Разметка!C:C,MATCH($H3533,Разметка!A:A,0))),0)</f>
        <v/>
      </c>
      <c r="K3533" s="16" t="e">
        <f>IF($F3533&gt;0,IFERROR(MATCH(A3533,'Доп настройки участников'!A:A,0),-1)*(-1),0)</f>
        <v>#N/A</v>
      </c>
      <c r="L3533" s="16" t="str">
        <f t="shared" si="225"/>
        <v>Нет</v>
      </c>
      <c r="M3533" s="33" t="b">
        <f t="shared" si="226"/>
        <v>0</v>
      </c>
      <c r="N3533" s="33">
        <f t="shared" si="227"/>
        <v>3501</v>
      </c>
      <c r="O3533" s="33">
        <v>3532</v>
      </c>
    </row>
    <row r="3534" spans="1:15" x14ac:dyDescent="0.25">
      <c r="A3534" s="13">
        <f>IF(M3534,'Выгрузка из ревьюшницы'!B3534,INDEX('Доп настройки участников'!D:D,2+N3534))</f>
        <v>0</v>
      </c>
      <c r="B3534" s="13">
        <f>IF(M3534,'Выгрузка из ревьюшницы'!C3534,INDEX('Доп настройки участников'!E:E,2+N3534))</f>
        <v>0</v>
      </c>
      <c r="C3534" s="13">
        <f>IF(M3534,'Выгрузка из ревьюшницы'!H3534,INDEX('Доп настройки участников'!F:F,2+N3534))</f>
        <v>0</v>
      </c>
      <c r="D3534" s="13">
        <f>IF(M3534,'Выгрузка из ревьюшницы'!J3534,INDEX('Доп настройки участников'!G:G,2+N3534))</f>
        <v>0</v>
      </c>
      <c r="E3534" s="13" t="e">
        <f>INDEX('Сопоставление оценок'!$A$3:$A$14,MATCH(IF(M3534,'Выгрузка из ревьюшницы'!K3534,INDEX('Доп настройки участников'!H:H,2+N3534)),'Сопоставление оценок'!$C$3:$C$14,0))</f>
        <v>#N/A</v>
      </c>
      <c r="F3534" s="13" t="e">
        <f>INDEX('Сопоставление оценок'!$B$3:$B$14,MATCH(Table13[[#This Row],[mark_at_review]],'Сопоставление оценок'!$C$3:$C$14,0))</f>
        <v>#N/A</v>
      </c>
      <c r="G3534" s="13">
        <f>IF(M3534,IFERROR(IF(OR('Выгрузка из ревьюшницы'!X3534,'Выгрузка из ревьюшницы'!Z3534),1,0),0),INDEX('Доп настройки участников'!I:I,2+N3534))</f>
        <v>0</v>
      </c>
      <c r="H3534" s="13">
        <f>IF(M3534,'Выгрузка из ревьюшницы'!AJ3534,INDEX('Доп настройки участников'!J:J,2+N3534))</f>
        <v>0</v>
      </c>
      <c r="I3534" s="16" t="str">
        <f>IFERROR(IF($H3534=0,"",INDEX(Разметка!B:B,MATCH($H3534,Разметка!A:A,0))),0)</f>
        <v/>
      </c>
      <c r="J3534" s="16" t="str">
        <f>IFERROR(IF($H3534=0,"",INDEX(Разметка!C:C,MATCH($H3534,Разметка!A:A,0))),0)</f>
        <v/>
      </c>
      <c r="K3534" s="16" t="e">
        <f>IF($F3534&gt;0,IFERROR(MATCH(A3534,'Доп настройки участников'!A:A,0),-1)*(-1),0)</f>
        <v>#N/A</v>
      </c>
      <c r="L3534" s="16" t="str">
        <f t="shared" si="225"/>
        <v>Нет</v>
      </c>
      <c r="M3534" s="33" t="b">
        <f t="shared" si="226"/>
        <v>0</v>
      </c>
      <c r="N3534" s="33">
        <f t="shared" si="227"/>
        <v>3502</v>
      </c>
      <c r="O3534" s="33">
        <v>3533</v>
      </c>
    </row>
    <row r="3535" spans="1:15" x14ac:dyDescent="0.25">
      <c r="A3535" s="13">
        <f>IF(M3535,'Выгрузка из ревьюшницы'!B3535,INDEX('Доп настройки участников'!D:D,2+N3535))</f>
        <v>0</v>
      </c>
      <c r="B3535" s="13">
        <f>IF(M3535,'Выгрузка из ревьюшницы'!C3535,INDEX('Доп настройки участников'!E:E,2+N3535))</f>
        <v>0</v>
      </c>
      <c r="C3535" s="13">
        <f>IF(M3535,'Выгрузка из ревьюшницы'!H3535,INDEX('Доп настройки участников'!F:F,2+N3535))</f>
        <v>0</v>
      </c>
      <c r="D3535" s="13">
        <f>IF(M3535,'Выгрузка из ревьюшницы'!J3535,INDEX('Доп настройки участников'!G:G,2+N3535))</f>
        <v>0</v>
      </c>
      <c r="E3535" s="13" t="e">
        <f>INDEX('Сопоставление оценок'!$A$3:$A$14,MATCH(IF(M3535,'Выгрузка из ревьюшницы'!K3535,INDEX('Доп настройки участников'!H:H,2+N3535)),'Сопоставление оценок'!$C$3:$C$14,0))</f>
        <v>#N/A</v>
      </c>
      <c r="F3535" s="13" t="e">
        <f>INDEX('Сопоставление оценок'!$B$3:$B$14,MATCH(Table13[[#This Row],[mark_at_review]],'Сопоставление оценок'!$C$3:$C$14,0))</f>
        <v>#N/A</v>
      </c>
      <c r="G3535" s="13">
        <f>IF(M3535,IFERROR(IF(OR('Выгрузка из ревьюшницы'!X3535,'Выгрузка из ревьюшницы'!Z3535),1,0),0),INDEX('Доп настройки участников'!I:I,2+N3535))</f>
        <v>0</v>
      </c>
      <c r="H3535" s="13">
        <f>IF(M3535,'Выгрузка из ревьюшницы'!AJ3535,INDEX('Доп настройки участников'!J:J,2+N3535))</f>
        <v>0</v>
      </c>
      <c r="I3535" s="16" t="str">
        <f>IFERROR(IF($H3535=0,"",INDEX(Разметка!B:B,MATCH($H3535,Разметка!A:A,0))),0)</f>
        <v/>
      </c>
      <c r="J3535" s="16" t="str">
        <f>IFERROR(IF($H3535=0,"",INDEX(Разметка!C:C,MATCH($H3535,Разметка!A:A,0))),0)</f>
        <v/>
      </c>
      <c r="K3535" s="16" t="e">
        <f>IF($F3535&gt;0,IFERROR(MATCH(A3535,'Доп настройки участников'!A:A,0),-1)*(-1),0)</f>
        <v>#N/A</v>
      </c>
      <c r="L3535" s="16" t="str">
        <f t="shared" si="225"/>
        <v>Нет</v>
      </c>
      <c r="M3535" s="33" t="b">
        <f t="shared" si="226"/>
        <v>0</v>
      </c>
      <c r="N3535" s="33">
        <f t="shared" si="227"/>
        <v>3503</v>
      </c>
      <c r="O3535" s="33">
        <v>3534</v>
      </c>
    </row>
    <row r="3536" spans="1:15" x14ac:dyDescent="0.25">
      <c r="A3536" s="13">
        <f>IF(M3536,'Выгрузка из ревьюшницы'!B3536,INDEX('Доп настройки участников'!D:D,2+N3536))</f>
        <v>0</v>
      </c>
      <c r="B3536" s="13">
        <f>IF(M3536,'Выгрузка из ревьюшницы'!C3536,INDEX('Доп настройки участников'!E:E,2+N3536))</f>
        <v>0</v>
      </c>
      <c r="C3536" s="13">
        <f>IF(M3536,'Выгрузка из ревьюшницы'!H3536,INDEX('Доп настройки участников'!F:F,2+N3536))</f>
        <v>0</v>
      </c>
      <c r="D3536" s="13">
        <f>IF(M3536,'Выгрузка из ревьюшницы'!J3536,INDEX('Доп настройки участников'!G:G,2+N3536))</f>
        <v>0</v>
      </c>
      <c r="E3536" s="13" t="e">
        <f>INDEX('Сопоставление оценок'!$A$3:$A$14,MATCH(IF(M3536,'Выгрузка из ревьюшницы'!K3536,INDEX('Доп настройки участников'!H:H,2+N3536)),'Сопоставление оценок'!$C$3:$C$14,0))</f>
        <v>#N/A</v>
      </c>
      <c r="F3536" s="13" t="e">
        <f>INDEX('Сопоставление оценок'!$B$3:$B$14,MATCH(Table13[[#This Row],[mark_at_review]],'Сопоставление оценок'!$C$3:$C$14,0))</f>
        <v>#N/A</v>
      </c>
      <c r="G3536" s="13">
        <f>IF(M3536,IFERROR(IF(OR('Выгрузка из ревьюшницы'!X3536,'Выгрузка из ревьюшницы'!Z3536),1,0),0),INDEX('Доп настройки участников'!I:I,2+N3536))</f>
        <v>0</v>
      </c>
      <c r="H3536" s="13">
        <f>IF(M3536,'Выгрузка из ревьюшницы'!AJ3536,INDEX('Доп настройки участников'!J:J,2+N3536))</f>
        <v>0</v>
      </c>
      <c r="I3536" s="16" t="str">
        <f>IFERROR(IF($H3536=0,"",INDEX(Разметка!B:B,MATCH($H3536,Разметка!A:A,0))),0)</f>
        <v/>
      </c>
      <c r="J3536" s="16" t="str">
        <f>IFERROR(IF($H3536=0,"",INDEX(Разметка!C:C,MATCH($H3536,Разметка!A:A,0))),0)</f>
        <v/>
      </c>
      <c r="K3536" s="16" t="e">
        <f>IF($F3536&gt;0,IFERROR(MATCH(A3536,'Доп настройки участников'!A:A,0),-1)*(-1),0)</f>
        <v>#N/A</v>
      </c>
      <c r="L3536" s="16" t="str">
        <f t="shared" si="225"/>
        <v>Нет</v>
      </c>
      <c r="M3536" s="33" t="b">
        <f t="shared" si="226"/>
        <v>0</v>
      </c>
      <c r="N3536" s="33">
        <f t="shared" si="227"/>
        <v>3504</v>
      </c>
      <c r="O3536" s="33">
        <v>3535</v>
      </c>
    </row>
    <row r="3537" spans="1:15" x14ac:dyDescent="0.25">
      <c r="A3537" s="13">
        <f>IF(M3537,'Выгрузка из ревьюшницы'!B3537,INDEX('Доп настройки участников'!D:D,2+N3537))</f>
        <v>0</v>
      </c>
      <c r="B3537" s="13">
        <f>IF(M3537,'Выгрузка из ревьюшницы'!C3537,INDEX('Доп настройки участников'!E:E,2+N3537))</f>
        <v>0</v>
      </c>
      <c r="C3537" s="13">
        <f>IF(M3537,'Выгрузка из ревьюшницы'!H3537,INDEX('Доп настройки участников'!F:F,2+N3537))</f>
        <v>0</v>
      </c>
      <c r="D3537" s="13">
        <f>IF(M3537,'Выгрузка из ревьюшницы'!J3537,INDEX('Доп настройки участников'!G:G,2+N3537))</f>
        <v>0</v>
      </c>
      <c r="E3537" s="13" t="e">
        <f>INDEX('Сопоставление оценок'!$A$3:$A$14,MATCH(IF(M3537,'Выгрузка из ревьюшницы'!K3537,INDEX('Доп настройки участников'!H:H,2+N3537)),'Сопоставление оценок'!$C$3:$C$14,0))</f>
        <v>#N/A</v>
      </c>
      <c r="F3537" s="13" t="e">
        <f>INDEX('Сопоставление оценок'!$B$3:$B$14,MATCH(Table13[[#This Row],[mark_at_review]],'Сопоставление оценок'!$C$3:$C$14,0))</f>
        <v>#N/A</v>
      </c>
      <c r="G3537" s="13">
        <f>IF(M3537,IFERROR(IF(OR('Выгрузка из ревьюшницы'!X3537,'Выгрузка из ревьюшницы'!Z3537),1,0),0),INDEX('Доп настройки участников'!I:I,2+N3537))</f>
        <v>0</v>
      </c>
      <c r="H3537" s="13">
        <f>IF(M3537,'Выгрузка из ревьюшницы'!AJ3537,INDEX('Доп настройки участников'!J:J,2+N3537))</f>
        <v>0</v>
      </c>
      <c r="I3537" s="16" t="str">
        <f>IFERROR(IF($H3537=0,"",INDEX(Разметка!B:B,MATCH($H3537,Разметка!A:A,0))),0)</f>
        <v/>
      </c>
      <c r="J3537" s="16" t="str">
        <f>IFERROR(IF($H3537=0,"",INDEX(Разметка!C:C,MATCH($H3537,Разметка!A:A,0))),0)</f>
        <v/>
      </c>
      <c r="K3537" s="16" t="e">
        <f>IF($F3537&gt;0,IFERROR(MATCH(A3537,'Доп настройки участников'!A:A,0),-1)*(-1),0)</f>
        <v>#N/A</v>
      </c>
      <c r="L3537" s="16" t="str">
        <f t="shared" si="225"/>
        <v>Нет</v>
      </c>
      <c r="M3537" s="33" t="b">
        <f t="shared" si="226"/>
        <v>0</v>
      </c>
      <c r="N3537" s="33">
        <f t="shared" si="227"/>
        <v>3505</v>
      </c>
      <c r="O3537" s="33">
        <v>3536</v>
      </c>
    </row>
    <row r="3538" spans="1:15" x14ac:dyDescent="0.25">
      <c r="A3538" s="13">
        <f>IF(M3538,'Выгрузка из ревьюшницы'!B3538,INDEX('Доп настройки участников'!D:D,2+N3538))</f>
        <v>0</v>
      </c>
      <c r="B3538" s="13">
        <f>IF(M3538,'Выгрузка из ревьюшницы'!C3538,INDEX('Доп настройки участников'!E:E,2+N3538))</f>
        <v>0</v>
      </c>
      <c r="C3538" s="13">
        <f>IF(M3538,'Выгрузка из ревьюшницы'!H3538,INDEX('Доп настройки участников'!F:F,2+N3538))</f>
        <v>0</v>
      </c>
      <c r="D3538" s="13">
        <f>IF(M3538,'Выгрузка из ревьюшницы'!J3538,INDEX('Доп настройки участников'!G:G,2+N3538))</f>
        <v>0</v>
      </c>
      <c r="E3538" s="13" t="e">
        <f>INDEX('Сопоставление оценок'!$A$3:$A$14,MATCH(IF(M3538,'Выгрузка из ревьюшницы'!K3538,INDEX('Доп настройки участников'!H:H,2+N3538)),'Сопоставление оценок'!$C$3:$C$14,0))</f>
        <v>#N/A</v>
      </c>
      <c r="F3538" s="13" t="e">
        <f>INDEX('Сопоставление оценок'!$B$3:$B$14,MATCH(Table13[[#This Row],[mark_at_review]],'Сопоставление оценок'!$C$3:$C$14,0))</f>
        <v>#N/A</v>
      </c>
      <c r="G3538" s="13">
        <f>IF(M3538,IFERROR(IF(OR('Выгрузка из ревьюшницы'!X3538,'Выгрузка из ревьюшницы'!Z3538),1,0),0),INDEX('Доп настройки участников'!I:I,2+N3538))</f>
        <v>0</v>
      </c>
      <c r="H3538" s="13">
        <f>IF(M3538,'Выгрузка из ревьюшницы'!AJ3538,INDEX('Доп настройки участников'!J:J,2+N3538))</f>
        <v>0</v>
      </c>
      <c r="I3538" s="16" t="str">
        <f>IFERROR(IF($H3538=0,"",INDEX(Разметка!B:B,MATCH($H3538,Разметка!A:A,0))),0)</f>
        <v/>
      </c>
      <c r="J3538" s="16" t="str">
        <f>IFERROR(IF($H3538=0,"",INDEX(Разметка!C:C,MATCH($H3538,Разметка!A:A,0))),0)</f>
        <v/>
      </c>
      <c r="K3538" s="16" t="e">
        <f>IF($F3538&gt;0,IFERROR(MATCH(A3538,'Доп настройки участников'!A:A,0),-1)*(-1),0)</f>
        <v>#N/A</v>
      </c>
      <c r="L3538" s="16" t="str">
        <f t="shared" si="225"/>
        <v>Нет</v>
      </c>
      <c r="M3538" s="33" t="b">
        <f t="shared" si="226"/>
        <v>0</v>
      </c>
      <c r="N3538" s="33">
        <f t="shared" si="227"/>
        <v>3506</v>
      </c>
      <c r="O3538" s="33">
        <v>3537</v>
      </c>
    </row>
    <row r="3539" spans="1:15" x14ac:dyDescent="0.25">
      <c r="A3539" s="13">
        <f>IF(M3539,'Выгрузка из ревьюшницы'!B3539,INDEX('Доп настройки участников'!D:D,2+N3539))</f>
        <v>0</v>
      </c>
      <c r="B3539" s="13">
        <f>IF(M3539,'Выгрузка из ревьюшницы'!C3539,INDEX('Доп настройки участников'!E:E,2+N3539))</f>
        <v>0</v>
      </c>
      <c r="C3539" s="13">
        <f>IF(M3539,'Выгрузка из ревьюшницы'!H3539,INDEX('Доп настройки участников'!F:F,2+N3539))</f>
        <v>0</v>
      </c>
      <c r="D3539" s="13">
        <f>IF(M3539,'Выгрузка из ревьюшницы'!J3539,INDEX('Доп настройки участников'!G:G,2+N3539))</f>
        <v>0</v>
      </c>
      <c r="E3539" s="13" t="e">
        <f>INDEX('Сопоставление оценок'!$A$3:$A$14,MATCH(IF(M3539,'Выгрузка из ревьюшницы'!K3539,INDEX('Доп настройки участников'!H:H,2+N3539)),'Сопоставление оценок'!$C$3:$C$14,0))</f>
        <v>#N/A</v>
      </c>
      <c r="F3539" s="13" t="e">
        <f>INDEX('Сопоставление оценок'!$B$3:$B$14,MATCH(Table13[[#This Row],[mark_at_review]],'Сопоставление оценок'!$C$3:$C$14,0))</f>
        <v>#N/A</v>
      </c>
      <c r="G3539" s="13">
        <f>IF(M3539,IFERROR(IF(OR('Выгрузка из ревьюшницы'!X3539,'Выгрузка из ревьюшницы'!Z3539),1,0),0),INDEX('Доп настройки участников'!I:I,2+N3539))</f>
        <v>0</v>
      </c>
      <c r="H3539" s="13">
        <f>IF(M3539,'Выгрузка из ревьюшницы'!AJ3539,INDEX('Доп настройки участников'!J:J,2+N3539))</f>
        <v>0</v>
      </c>
      <c r="I3539" s="16" t="str">
        <f>IFERROR(IF($H3539=0,"",INDEX(Разметка!B:B,MATCH($H3539,Разметка!A:A,0))),0)</f>
        <v/>
      </c>
      <c r="J3539" s="16" t="str">
        <f>IFERROR(IF($H3539=0,"",INDEX(Разметка!C:C,MATCH($H3539,Разметка!A:A,0))),0)</f>
        <v/>
      </c>
      <c r="K3539" s="16" t="e">
        <f>IF($F3539&gt;0,IFERROR(MATCH(A3539,'Доп настройки участников'!A:A,0),-1)*(-1),0)</f>
        <v>#N/A</v>
      </c>
      <c r="L3539" s="16" t="str">
        <f t="shared" si="225"/>
        <v>Нет</v>
      </c>
      <c r="M3539" s="33" t="b">
        <f t="shared" si="226"/>
        <v>0</v>
      </c>
      <c r="N3539" s="33">
        <f t="shared" si="227"/>
        <v>3507</v>
      </c>
      <c r="O3539" s="33">
        <v>3538</v>
      </c>
    </row>
    <row r="3540" spans="1:15" x14ac:dyDescent="0.25">
      <c r="A3540" s="13">
        <f>IF(M3540,'Выгрузка из ревьюшницы'!B3540,INDEX('Доп настройки участников'!D:D,2+N3540))</f>
        <v>0</v>
      </c>
      <c r="B3540" s="13">
        <f>IF(M3540,'Выгрузка из ревьюшницы'!C3540,INDEX('Доп настройки участников'!E:E,2+N3540))</f>
        <v>0</v>
      </c>
      <c r="C3540" s="13">
        <f>IF(M3540,'Выгрузка из ревьюшницы'!H3540,INDEX('Доп настройки участников'!F:F,2+N3540))</f>
        <v>0</v>
      </c>
      <c r="D3540" s="13">
        <f>IF(M3540,'Выгрузка из ревьюшницы'!J3540,INDEX('Доп настройки участников'!G:G,2+N3540))</f>
        <v>0</v>
      </c>
      <c r="E3540" s="13" t="e">
        <f>INDEX('Сопоставление оценок'!$A$3:$A$14,MATCH(IF(M3540,'Выгрузка из ревьюшницы'!K3540,INDEX('Доп настройки участников'!H:H,2+N3540)),'Сопоставление оценок'!$C$3:$C$14,0))</f>
        <v>#N/A</v>
      </c>
      <c r="F3540" s="13" t="e">
        <f>INDEX('Сопоставление оценок'!$B$3:$B$14,MATCH(Table13[[#This Row],[mark_at_review]],'Сопоставление оценок'!$C$3:$C$14,0))</f>
        <v>#N/A</v>
      </c>
      <c r="G3540" s="13">
        <f>IF(M3540,IFERROR(IF(OR('Выгрузка из ревьюшницы'!X3540,'Выгрузка из ревьюшницы'!Z3540),1,0),0),INDEX('Доп настройки участников'!I:I,2+N3540))</f>
        <v>0</v>
      </c>
      <c r="H3540" s="13">
        <f>IF(M3540,'Выгрузка из ревьюшницы'!AJ3540,INDEX('Доп настройки участников'!J:J,2+N3540))</f>
        <v>0</v>
      </c>
      <c r="I3540" s="16" t="str">
        <f>IFERROR(IF($H3540=0,"",INDEX(Разметка!B:B,MATCH($H3540,Разметка!A:A,0))),0)</f>
        <v/>
      </c>
      <c r="J3540" s="16" t="str">
        <f>IFERROR(IF($H3540=0,"",INDEX(Разметка!C:C,MATCH($H3540,Разметка!A:A,0))),0)</f>
        <v/>
      </c>
      <c r="K3540" s="16" t="e">
        <f>IF($F3540&gt;0,IFERROR(MATCH(A3540,'Доп настройки участников'!A:A,0),-1)*(-1),0)</f>
        <v>#N/A</v>
      </c>
      <c r="L3540" s="16" t="str">
        <f t="shared" si="225"/>
        <v>Нет</v>
      </c>
      <c r="M3540" s="33" t="b">
        <f t="shared" si="226"/>
        <v>0</v>
      </c>
      <c r="N3540" s="33">
        <f t="shared" si="227"/>
        <v>3508</v>
      </c>
      <c r="O3540" s="33">
        <v>3539</v>
      </c>
    </row>
    <row r="3541" spans="1:15" x14ac:dyDescent="0.25">
      <c r="A3541" s="13">
        <f>IF(M3541,'Выгрузка из ревьюшницы'!B3541,INDEX('Доп настройки участников'!D:D,2+N3541))</f>
        <v>0</v>
      </c>
      <c r="B3541" s="13">
        <f>IF(M3541,'Выгрузка из ревьюшницы'!C3541,INDEX('Доп настройки участников'!E:E,2+N3541))</f>
        <v>0</v>
      </c>
      <c r="C3541" s="13">
        <f>IF(M3541,'Выгрузка из ревьюшницы'!H3541,INDEX('Доп настройки участников'!F:F,2+N3541))</f>
        <v>0</v>
      </c>
      <c r="D3541" s="13">
        <f>IF(M3541,'Выгрузка из ревьюшницы'!J3541,INDEX('Доп настройки участников'!G:G,2+N3541))</f>
        <v>0</v>
      </c>
      <c r="E3541" s="13" t="e">
        <f>INDEX('Сопоставление оценок'!$A$3:$A$14,MATCH(IF(M3541,'Выгрузка из ревьюшницы'!K3541,INDEX('Доп настройки участников'!H:H,2+N3541)),'Сопоставление оценок'!$C$3:$C$14,0))</f>
        <v>#N/A</v>
      </c>
      <c r="F3541" s="13" t="e">
        <f>INDEX('Сопоставление оценок'!$B$3:$B$14,MATCH(Table13[[#This Row],[mark_at_review]],'Сопоставление оценок'!$C$3:$C$14,0))</f>
        <v>#N/A</v>
      </c>
      <c r="G3541" s="13">
        <f>IF(M3541,IFERROR(IF(OR('Выгрузка из ревьюшницы'!X3541,'Выгрузка из ревьюшницы'!Z3541),1,0),0),INDEX('Доп настройки участников'!I:I,2+N3541))</f>
        <v>0</v>
      </c>
      <c r="H3541" s="13">
        <f>IF(M3541,'Выгрузка из ревьюшницы'!AJ3541,INDEX('Доп настройки участников'!J:J,2+N3541))</f>
        <v>0</v>
      </c>
      <c r="I3541" s="16" t="str">
        <f>IFERROR(IF($H3541=0,"",INDEX(Разметка!B:B,MATCH($H3541,Разметка!A:A,0))),0)</f>
        <v/>
      </c>
      <c r="J3541" s="16" t="str">
        <f>IFERROR(IF($H3541=0,"",INDEX(Разметка!C:C,MATCH($H3541,Разметка!A:A,0))),0)</f>
        <v/>
      </c>
      <c r="K3541" s="16" t="e">
        <f>IF($F3541&gt;0,IFERROR(MATCH(A3541,'Доп настройки участников'!A:A,0),-1)*(-1),0)</f>
        <v>#N/A</v>
      </c>
      <c r="L3541" s="16" t="str">
        <f t="shared" si="225"/>
        <v>Нет</v>
      </c>
      <c r="M3541" s="33" t="b">
        <f t="shared" si="226"/>
        <v>0</v>
      </c>
      <c r="N3541" s="33">
        <f t="shared" si="227"/>
        <v>3509</v>
      </c>
      <c r="O3541" s="33">
        <v>3540</v>
      </c>
    </row>
    <row r="3542" spans="1:15" x14ac:dyDescent="0.25">
      <c r="A3542" s="13">
        <f>IF(M3542,'Выгрузка из ревьюшницы'!B3542,INDEX('Доп настройки участников'!D:D,2+N3542))</f>
        <v>0</v>
      </c>
      <c r="B3542" s="13">
        <f>IF(M3542,'Выгрузка из ревьюшницы'!C3542,INDEX('Доп настройки участников'!E:E,2+N3542))</f>
        <v>0</v>
      </c>
      <c r="C3542" s="13">
        <f>IF(M3542,'Выгрузка из ревьюшницы'!H3542,INDEX('Доп настройки участников'!F:F,2+N3542))</f>
        <v>0</v>
      </c>
      <c r="D3542" s="13">
        <f>IF(M3542,'Выгрузка из ревьюшницы'!J3542,INDEX('Доп настройки участников'!G:G,2+N3542))</f>
        <v>0</v>
      </c>
      <c r="E3542" s="13" t="e">
        <f>INDEX('Сопоставление оценок'!$A$3:$A$14,MATCH(IF(M3542,'Выгрузка из ревьюшницы'!K3542,INDEX('Доп настройки участников'!H:H,2+N3542)),'Сопоставление оценок'!$C$3:$C$14,0))</f>
        <v>#N/A</v>
      </c>
      <c r="F3542" s="13" t="e">
        <f>INDEX('Сопоставление оценок'!$B$3:$B$14,MATCH(Table13[[#This Row],[mark_at_review]],'Сопоставление оценок'!$C$3:$C$14,0))</f>
        <v>#N/A</v>
      </c>
      <c r="G3542" s="13">
        <f>IF(M3542,IFERROR(IF(OR('Выгрузка из ревьюшницы'!X3542,'Выгрузка из ревьюшницы'!Z3542),1,0),0),INDEX('Доп настройки участников'!I:I,2+N3542))</f>
        <v>0</v>
      </c>
      <c r="H3542" s="13">
        <f>IF(M3542,'Выгрузка из ревьюшницы'!AJ3542,INDEX('Доп настройки участников'!J:J,2+N3542))</f>
        <v>0</v>
      </c>
      <c r="I3542" s="16" t="str">
        <f>IFERROR(IF($H3542=0,"",INDEX(Разметка!B:B,MATCH($H3542,Разметка!A:A,0))),0)</f>
        <v/>
      </c>
      <c r="J3542" s="16" t="str">
        <f>IFERROR(IF($H3542=0,"",INDEX(Разметка!C:C,MATCH($H3542,Разметка!A:A,0))),0)</f>
        <v/>
      </c>
      <c r="K3542" s="16" t="e">
        <f>IF($F3542&gt;0,IFERROR(MATCH(A3542,'Доп настройки участников'!A:A,0),-1)*(-1),0)</f>
        <v>#N/A</v>
      </c>
      <c r="L3542" s="16" t="str">
        <f t="shared" si="225"/>
        <v>Нет</v>
      </c>
      <c r="M3542" s="33" t="b">
        <f t="shared" si="226"/>
        <v>0</v>
      </c>
      <c r="N3542" s="33">
        <f t="shared" si="227"/>
        <v>3510</v>
      </c>
      <c r="O3542" s="33">
        <v>3541</v>
      </c>
    </row>
    <row r="3543" spans="1:15" x14ac:dyDescent="0.25">
      <c r="A3543" s="13">
        <f>IF(M3543,'Выгрузка из ревьюшницы'!B3543,INDEX('Доп настройки участников'!D:D,2+N3543))</f>
        <v>0</v>
      </c>
      <c r="B3543" s="13">
        <f>IF(M3543,'Выгрузка из ревьюшницы'!C3543,INDEX('Доп настройки участников'!E:E,2+N3543))</f>
        <v>0</v>
      </c>
      <c r="C3543" s="13">
        <f>IF(M3543,'Выгрузка из ревьюшницы'!H3543,INDEX('Доп настройки участников'!F:F,2+N3543))</f>
        <v>0</v>
      </c>
      <c r="D3543" s="13">
        <f>IF(M3543,'Выгрузка из ревьюшницы'!J3543,INDEX('Доп настройки участников'!G:G,2+N3543))</f>
        <v>0</v>
      </c>
      <c r="E3543" s="13" t="e">
        <f>INDEX('Сопоставление оценок'!$A$3:$A$14,MATCH(IF(M3543,'Выгрузка из ревьюшницы'!K3543,INDEX('Доп настройки участников'!H:H,2+N3543)),'Сопоставление оценок'!$C$3:$C$14,0))</f>
        <v>#N/A</v>
      </c>
      <c r="F3543" s="13" t="e">
        <f>INDEX('Сопоставление оценок'!$B$3:$B$14,MATCH(Table13[[#This Row],[mark_at_review]],'Сопоставление оценок'!$C$3:$C$14,0))</f>
        <v>#N/A</v>
      </c>
      <c r="G3543" s="13">
        <f>IF(M3543,IFERROR(IF(OR('Выгрузка из ревьюшницы'!X3543,'Выгрузка из ревьюшницы'!Z3543),1,0),0),INDEX('Доп настройки участников'!I:I,2+N3543))</f>
        <v>0</v>
      </c>
      <c r="H3543" s="13">
        <f>IF(M3543,'Выгрузка из ревьюшницы'!AJ3543,INDEX('Доп настройки участников'!J:J,2+N3543))</f>
        <v>0</v>
      </c>
      <c r="I3543" s="16" t="str">
        <f>IFERROR(IF($H3543=0,"",INDEX(Разметка!B:B,MATCH($H3543,Разметка!A:A,0))),0)</f>
        <v/>
      </c>
      <c r="J3543" s="16" t="str">
        <f>IFERROR(IF($H3543=0,"",INDEX(Разметка!C:C,MATCH($H3543,Разметка!A:A,0))),0)</f>
        <v/>
      </c>
      <c r="K3543" s="16" t="e">
        <f>IF($F3543&gt;0,IFERROR(MATCH(A3543,'Доп настройки участников'!A:A,0),-1)*(-1),0)</f>
        <v>#N/A</v>
      </c>
      <c r="L3543" s="16" t="str">
        <f t="shared" si="225"/>
        <v>Нет</v>
      </c>
      <c r="M3543" s="33" t="b">
        <f t="shared" si="226"/>
        <v>0</v>
      </c>
      <c r="N3543" s="33">
        <f t="shared" si="227"/>
        <v>3511</v>
      </c>
      <c r="O3543" s="33">
        <v>3542</v>
      </c>
    </row>
    <row r="3544" spans="1:15" x14ac:dyDescent="0.25">
      <c r="A3544" s="13">
        <f>IF(M3544,'Выгрузка из ревьюшницы'!B3544,INDEX('Доп настройки участников'!D:D,2+N3544))</f>
        <v>0</v>
      </c>
      <c r="B3544" s="13">
        <f>IF(M3544,'Выгрузка из ревьюшницы'!C3544,INDEX('Доп настройки участников'!E:E,2+N3544))</f>
        <v>0</v>
      </c>
      <c r="C3544" s="13">
        <f>IF(M3544,'Выгрузка из ревьюшницы'!H3544,INDEX('Доп настройки участников'!F:F,2+N3544))</f>
        <v>0</v>
      </c>
      <c r="D3544" s="13">
        <f>IF(M3544,'Выгрузка из ревьюшницы'!J3544,INDEX('Доп настройки участников'!G:G,2+N3544))</f>
        <v>0</v>
      </c>
      <c r="E3544" s="13" t="e">
        <f>INDEX('Сопоставление оценок'!$A$3:$A$14,MATCH(IF(M3544,'Выгрузка из ревьюшницы'!K3544,INDEX('Доп настройки участников'!H:H,2+N3544)),'Сопоставление оценок'!$C$3:$C$14,0))</f>
        <v>#N/A</v>
      </c>
      <c r="F3544" s="13" t="e">
        <f>INDEX('Сопоставление оценок'!$B$3:$B$14,MATCH(Table13[[#This Row],[mark_at_review]],'Сопоставление оценок'!$C$3:$C$14,0))</f>
        <v>#N/A</v>
      </c>
      <c r="G3544" s="13">
        <f>IF(M3544,IFERROR(IF(OR('Выгрузка из ревьюшницы'!X3544,'Выгрузка из ревьюшницы'!Z3544),1,0),0),INDEX('Доп настройки участников'!I:I,2+N3544))</f>
        <v>0</v>
      </c>
      <c r="H3544" s="13">
        <f>IF(M3544,'Выгрузка из ревьюшницы'!AJ3544,INDEX('Доп настройки участников'!J:J,2+N3544))</f>
        <v>0</v>
      </c>
      <c r="I3544" s="16" t="str">
        <f>IFERROR(IF($H3544=0,"",INDEX(Разметка!B:B,MATCH($H3544,Разметка!A:A,0))),0)</f>
        <v/>
      </c>
      <c r="J3544" s="16" t="str">
        <f>IFERROR(IF($H3544=0,"",INDEX(Разметка!C:C,MATCH($H3544,Разметка!A:A,0))),0)</f>
        <v/>
      </c>
      <c r="K3544" s="16" t="e">
        <f>IF($F3544&gt;0,IFERROR(MATCH(A3544,'Доп настройки участников'!A:A,0),-1)*(-1),0)</f>
        <v>#N/A</v>
      </c>
      <c r="L3544" s="16" t="str">
        <f t="shared" si="225"/>
        <v>Нет</v>
      </c>
      <c r="M3544" s="33" t="b">
        <f t="shared" si="226"/>
        <v>0</v>
      </c>
      <c r="N3544" s="33">
        <f t="shared" si="227"/>
        <v>3512</v>
      </c>
      <c r="O3544" s="33">
        <v>3543</v>
      </c>
    </row>
    <row r="3545" spans="1:15" x14ac:dyDescent="0.25">
      <c r="A3545" s="13">
        <f>IF(M3545,'Выгрузка из ревьюшницы'!B3545,INDEX('Доп настройки участников'!D:D,2+N3545))</f>
        <v>0</v>
      </c>
      <c r="B3545" s="13">
        <f>IF(M3545,'Выгрузка из ревьюшницы'!C3545,INDEX('Доп настройки участников'!E:E,2+N3545))</f>
        <v>0</v>
      </c>
      <c r="C3545" s="13">
        <f>IF(M3545,'Выгрузка из ревьюшницы'!H3545,INDEX('Доп настройки участников'!F:F,2+N3545))</f>
        <v>0</v>
      </c>
      <c r="D3545" s="13">
        <f>IF(M3545,'Выгрузка из ревьюшницы'!J3545,INDEX('Доп настройки участников'!G:G,2+N3545))</f>
        <v>0</v>
      </c>
      <c r="E3545" s="13" t="e">
        <f>INDEX('Сопоставление оценок'!$A$3:$A$14,MATCH(IF(M3545,'Выгрузка из ревьюшницы'!K3545,INDEX('Доп настройки участников'!H:H,2+N3545)),'Сопоставление оценок'!$C$3:$C$14,0))</f>
        <v>#N/A</v>
      </c>
      <c r="F3545" s="13" t="e">
        <f>INDEX('Сопоставление оценок'!$B$3:$B$14,MATCH(Table13[[#This Row],[mark_at_review]],'Сопоставление оценок'!$C$3:$C$14,0))</f>
        <v>#N/A</v>
      </c>
      <c r="G3545" s="13">
        <f>IF(M3545,IFERROR(IF(OR('Выгрузка из ревьюшницы'!X3545,'Выгрузка из ревьюшницы'!Z3545),1,0),0),INDEX('Доп настройки участников'!I:I,2+N3545))</f>
        <v>0</v>
      </c>
      <c r="H3545" s="13">
        <f>IF(M3545,'Выгрузка из ревьюшницы'!AJ3545,INDEX('Доп настройки участников'!J:J,2+N3545))</f>
        <v>0</v>
      </c>
      <c r="I3545" s="16" t="str">
        <f>IFERROR(IF($H3545=0,"",INDEX(Разметка!B:B,MATCH($H3545,Разметка!A:A,0))),0)</f>
        <v/>
      </c>
      <c r="J3545" s="16" t="str">
        <f>IFERROR(IF($H3545=0,"",INDEX(Разметка!C:C,MATCH($H3545,Разметка!A:A,0))),0)</f>
        <v/>
      </c>
      <c r="K3545" s="16" t="e">
        <f>IF($F3545&gt;0,IFERROR(MATCH(A3545,'Доп настройки участников'!A:A,0),-1)*(-1),0)</f>
        <v>#N/A</v>
      </c>
      <c r="L3545" s="16" t="str">
        <f t="shared" si="225"/>
        <v>Нет</v>
      </c>
      <c r="M3545" s="33" t="b">
        <f t="shared" si="226"/>
        <v>0</v>
      </c>
      <c r="N3545" s="33">
        <f t="shared" si="227"/>
        <v>3513</v>
      </c>
      <c r="O3545" s="33">
        <v>3544</v>
      </c>
    </row>
    <row r="3546" spans="1:15" x14ac:dyDescent="0.25">
      <c r="A3546" s="13">
        <f>IF(M3546,'Выгрузка из ревьюшницы'!B3546,INDEX('Доп настройки участников'!D:D,2+N3546))</f>
        <v>0</v>
      </c>
      <c r="B3546" s="13">
        <f>IF(M3546,'Выгрузка из ревьюшницы'!C3546,INDEX('Доп настройки участников'!E:E,2+N3546))</f>
        <v>0</v>
      </c>
      <c r="C3546" s="13">
        <f>IF(M3546,'Выгрузка из ревьюшницы'!H3546,INDEX('Доп настройки участников'!F:F,2+N3546))</f>
        <v>0</v>
      </c>
      <c r="D3546" s="13">
        <f>IF(M3546,'Выгрузка из ревьюшницы'!J3546,INDEX('Доп настройки участников'!G:G,2+N3546))</f>
        <v>0</v>
      </c>
      <c r="E3546" s="13" t="e">
        <f>INDEX('Сопоставление оценок'!$A$3:$A$14,MATCH(IF(M3546,'Выгрузка из ревьюшницы'!K3546,INDEX('Доп настройки участников'!H:H,2+N3546)),'Сопоставление оценок'!$C$3:$C$14,0))</f>
        <v>#N/A</v>
      </c>
      <c r="F3546" s="13" t="e">
        <f>INDEX('Сопоставление оценок'!$B$3:$B$14,MATCH(Table13[[#This Row],[mark_at_review]],'Сопоставление оценок'!$C$3:$C$14,0))</f>
        <v>#N/A</v>
      </c>
      <c r="G3546" s="13">
        <f>IF(M3546,IFERROR(IF(OR('Выгрузка из ревьюшницы'!X3546,'Выгрузка из ревьюшницы'!Z3546),1,0),0),INDEX('Доп настройки участников'!I:I,2+N3546))</f>
        <v>0</v>
      </c>
      <c r="H3546" s="13">
        <f>IF(M3546,'Выгрузка из ревьюшницы'!AJ3546,INDEX('Доп настройки участников'!J:J,2+N3546))</f>
        <v>0</v>
      </c>
      <c r="I3546" s="16" t="str">
        <f>IFERROR(IF($H3546=0,"",INDEX(Разметка!B:B,MATCH($H3546,Разметка!A:A,0))),0)</f>
        <v/>
      </c>
      <c r="J3546" s="16" t="str">
        <f>IFERROR(IF($H3546=0,"",INDEX(Разметка!C:C,MATCH($H3546,Разметка!A:A,0))),0)</f>
        <v/>
      </c>
      <c r="K3546" s="16" t="e">
        <f>IF($F3546&gt;0,IFERROR(MATCH(A3546,'Доп настройки участников'!A:A,0),-1)*(-1),0)</f>
        <v>#N/A</v>
      </c>
      <c r="L3546" s="16" t="str">
        <f t="shared" si="225"/>
        <v>Нет</v>
      </c>
      <c r="M3546" s="33" t="b">
        <f t="shared" si="226"/>
        <v>0</v>
      </c>
      <c r="N3546" s="33">
        <f t="shared" si="227"/>
        <v>3514</v>
      </c>
      <c r="O3546" s="33">
        <v>3545</v>
      </c>
    </row>
    <row r="3547" spans="1:15" x14ac:dyDescent="0.25">
      <c r="A3547" s="13">
        <f>IF(M3547,'Выгрузка из ревьюшницы'!B3547,INDEX('Доп настройки участников'!D:D,2+N3547))</f>
        <v>0</v>
      </c>
      <c r="B3547" s="13">
        <f>IF(M3547,'Выгрузка из ревьюшницы'!C3547,INDEX('Доп настройки участников'!E:E,2+N3547))</f>
        <v>0</v>
      </c>
      <c r="C3547" s="13">
        <f>IF(M3547,'Выгрузка из ревьюшницы'!H3547,INDEX('Доп настройки участников'!F:F,2+N3547))</f>
        <v>0</v>
      </c>
      <c r="D3547" s="13">
        <f>IF(M3547,'Выгрузка из ревьюшницы'!J3547,INDEX('Доп настройки участников'!G:G,2+N3547))</f>
        <v>0</v>
      </c>
      <c r="E3547" s="13" t="e">
        <f>INDEX('Сопоставление оценок'!$A$3:$A$14,MATCH(IF(M3547,'Выгрузка из ревьюшницы'!K3547,INDEX('Доп настройки участников'!H:H,2+N3547)),'Сопоставление оценок'!$C$3:$C$14,0))</f>
        <v>#N/A</v>
      </c>
      <c r="F3547" s="13" t="e">
        <f>INDEX('Сопоставление оценок'!$B$3:$B$14,MATCH(Table13[[#This Row],[mark_at_review]],'Сопоставление оценок'!$C$3:$C$14,0))</f>
        <v>#N/A</v>
      </c>
      <c r="G3547" s="13">
        <f>IF(M3547,IFERROR(IF(OR('Выгрузка из ревьюшницы'!X3547,'Выгрузка из ревьюшницы'!Z3547),1,0),0),INDEX('Доп настройки участников'!I:I,2+N3547))</f>
        <v>0</v>
      </c>
      <c r="H3547" s="13">
        <f>IF(M3547,'Выгрузка из ревьюшницы'!AJ3547,INDEX('Доп настройки участников'!J:J,2+N3547))</f>
        <v>0</v>
      </c>
      <c r="I3547" s="16" t="str">
        <f>IFERROR(IF($H3547=0,"",INDEX(Разметка!B:B,MATCH($H3547,Разметка!A:A,0))),0)</f>
        <v/>
      </c>
      <c r="J3547" s="16" t="str">
        <f>IFERROR(IF($H3547=0,"",INDEX(Разметка!C:C,MATCH($H3547,Разметка!A:A,0))),0)</f>
        <v/>
      </c>
      <c r="K3547" s="16" t="e">
        <f>IF($F3547&gt;0,IFERROR(MATCH(A3547,'Доп настройки участников'!A:A,0),-1)*(-1),0)</f>
        <v>#N/A</v>
      </c>
      <c r="L3547" s="16" t="str">
        <f t="shared" si="225"/>
        <v>Нет</v>
      </c>
      <c r="M3547" s="33" t="b">
        <f t="shared" si="226"/>
        <v>0</v>
      </c>
      <c r="N3547" s="33">
        <f t="shared" si="227"/>
        <v>3515</v>
      </c>
      <c r="O3547" s="33">
        <v>3546</v>
      </c>
    </row>
    <row r="3548" spans="1:15" x14ac:dyDescent="0.25">
      <c r="A3548" s="13">
        <f>IF(M3548,'Выгрузка из ревьюшницы'!B3548,INDEX('Доп настройки участников'!D:D,2+N3548))</f>
        <v>0</v>
      </c>
      <c r="B3548" s="13">
        <f>IF(M3548,'Выгрузка из ревьюшницы'!C3548,INDEX('Доп настройки участников'!E:E,2+N3548))</f>
        <v>0</v>
      </c>
      <c r="C3548" s="13">
        <f>IF(M3548,'Выгрузка из ревьюшницы'!H3548,INDEX('Доп настройки участников'!F:F,2+N3548))</f>
        <v>0</v>
      </c>
      <c r="D3548" s="13">
        <f>IF(M3548,'Выгрузка из ревьюшницы'!J3548,INDEX('Доп настройки участников'!G:G,2+N3548))</f>
        <v>0</v>
      </c>
      <c r="E3548" s="13" t="e">
        <f>INDEX('Сопоставление оценок'!$A$3:$A$14,MATCH(IF(M3548,'Выгрузка из ревьюшницы'!K3548,INDEX('Доп настройки участников'!H:H,2+N3548)),'Сопоставление оценок'!$C$3:$C$14,0))</f>
        <v>#N/A</v>
      </c>
      <c r="F3548" s="13" t="e">
        <f>INDEX('Сопоставление оценок'!$B$3:$B$14,MATCH(Table13[[#This Row],[mark_at_review]],'Сопоставление оценок'!$C$3:$C$14,0))</f>
        <v>#N/A</v>
      </c>
      <c r="G3548" s="13">
        <f>IF(M3548,IFERROR(IF(OR('Выгрузка из ревьюшницы'!X3548,'Выгрузка из ревьюшницы'!Z3548),1,0),0),INDEX('Доп настройки участников'!I:I,2+N3548))</f>
        <v>0</v>
      </c>
      <c r="H3548" s="13">
        <f>IF(M3548,'Выгрузка из ревьюшницы'!AJ3548,INDEX('Доп настройки участников'!J:J,2+N3548))</f>
        <v>0</v>
      </c>
      <c r="I3548" s="16" t="str">
        <f>IFERROR(IF($H3548=0,"",INDEX(Разметка!B:B,MATCH($H3548,Разметка!A:A,0))),0)</f>
        <v/>
      </c>
      <c r="J3548" s="16" t="str">
        <f>IFERROR(IF($H3548=0,"",INDEX(Разметка!C:C,MATCH($H3548,Разметка!A:A,0))),0)</f>
        <v/>
      </c>
      <c r="K3548" s="16" t="e">
        <f>IF($F3548&gt;0,IFERROR(MATCH(A3548,'Доп настройки участников'!A:A,0),-1)*(-1),0)</f>
        <v>#N/A</v>
      </c>
      <c r="L3548" s="16" t="str">
        <f t="shared" si="225"/>
        <v>Нет</v>
      </c>
      <c r="M3548" s="33" t="b">
        <f t="shared" si="226"/>
        <v>0</v>
      </c>
      <c r="N3548" s="33">
        <f t="shared" si="227"/>
        <v>3516</v>
      </c>
      <c r="O3548" s="33">
        <v>3547</v>
      </c>
    </row>
    <row r="3549" spans="1:15" x14ac:dyDescent="0.25">
      <c r="A3549" s="13">
        <f>IF(M3549,'Выгрузка из ревьюшницы'!B3549,INDEX('Доп настройки участников'!D:D,2+N3549))</f>
        <v>0</v>
      </c>
      <c r="B3549" s="13">
        <f>IF(M3549,'Выгрузка из ревьюшницы'!C3549,INDEX('Доп настройки участников'!E:E,2+N3549))</f>
        <v>0</v>
      </c>
      <c r="C3549" s="13">
        <f>IF(M3549,'Выгрузка из ревьюшницы'!H3549,INDEX('Доп настройки участников'!F:F,2+N3549))</f>
        <v>0</v>
      </c>
      <c r="D3549" s="13">
        <f>IF(M3549,'Выгрузка из ревьюшницы'!J3549,INDEX('Доп настройки участников'!G:G,2+N3549))</f>
        <v>0</v>
      </c>
      <c r="E3549" s="13" t="e">
        <f>INDEX('Сопоставление оценок'!$A$3:$A$14,MATCH(IF(M3549,'Выгрузка из ревьюшницы'!K3549,INDEX('Доп настройки участников'!H:H,2+N3549)),'Сопоставление оценок'!$C$3:$C$14,0))</f>
        <v>#N/A</v>
      </c>
      <c r="F3549" s="13" t="e">
        <f>INDEX('Сопоставление оценок'!$B$3:$B$14,MATCH(Table13[[#This Row],[mark_at_review]],'Сопоставление оценок'!$C$3:$C$14,0))</f>
        <v>#N/A</v>
      </c>
      <c r="G3549" s="13">
        <f>IF(M3549,IFERROR(IF(OR('Выгрузка из ревьюшницы'!X3549,'Выгрузка из ревьюшницы'!Z3549),1,0),0),INDEX('Доп настройки участников'!I:I,2+N3549))</f>
        <v>0</v>
      </c>
      <c r="H3549" s="13">
        <f>IF(M3549,'Выгрузка из ревьюшницы'!AJ3549,INDEX('Доп настройки участников'!J:J,2+N3549))</f>
        <v>0</v>
      </c>
      <c r="I3549" s="16" t="str">
        <f>IFERROR(IF($H3549=0,"",INDEX(Разметка!B:B,MATCH($H3549,Разметка!A:A,0))),0)</f>
        <v/>
      </c>
      <c r="J3549" s="16" t="str">
        <f>IFERROR(IF($H3549=0,"",INDEX(Разметка!C:C,MATCH($H3549,Разметка!A:A,0))),0)</f>
        <v/>
      </c>
      <c r="K3549" s="16" t="e">
        <f>IF($F3549&gt;0,IFERROR(MATCH(A3549,'Доп настройки участников'!A:A,0),-1)*(-1),0)</f>
        <v>#N/A</v>
      </c>
      <c r="L3549" s="16" t="str">
        <f t="shared" si="225"/>
        <v>Нет</v>
      </c>
      <c r="M3549" s="33" t="b">
        <f t="shared" si="226"/>
        <v>0</v>
      </c>
      <c r="N3549" s="33">
        <f t="shared" si="227"/>
        <v>3517</v>
      </c>
      <c r="O3549" s="33">
        <v>3548</v>
      </c>
    </row>
    <row r="3550" spans="1:15" x14ac:dyDescent="0.25">
      <c r="A3550" s="13">
        <f>IF(M3550,'Выгрузка из ревьюшницы'!B3550,INDEX('Доп настройки участников'!D:D,2+N3550))</f>
        <v>0</v>
      </c>
      <c r="B3550" s="13">
        <f>IF(M3550,'Выгрузка из ревьюшницы'!C3550,INDEX('Доп настройки участников'!E:E,2+N3550))</f>
        <v>0</v>
      </c>
      <c r="C3550" s="13">
        <f>IF(M3550,'Выгрузка из ревьюшницы'!H3550,INDEX('Доп настройки участников'!F:F,2+N3550))</f>
        <v>0</v>
      </c>
      <c r="D3550" s="13">
        <f>IF(M3550,'Выгрузка из ревьюшницы'!J3550,INDEX('Доп настройки участников'!G:G,2+N3550))</f>
        <v>0</v>
      </c>
      <c r="E3550" s="13" t="e">
        <f>INDEX('Сопоставление оценок'!$A$3:$A$14,MATCH(IF(M3550,'Выгрузка из ревьюшницы'!K3550,INDEX('Доп настройки участников'!H:H,2+N3550)),'Сопоставление оценок'!$C$3:$C$14,0))</f>
        <v>#N/A</v>
      </c>
      <c r="F3550" s="13" t="e">
        <f>INDEX('Сопоставление оценок'!$B$3:$B$14,MATCH(Table13[[#This Row],[mark_at_review]],'Сопоставление оценок'!$C$3:$C$14,0))</f>
        <v>#N/A</v>
      </c>
      <c r="G3550" s="13">
        <f>IF(M3550,IFERROR(IF(OR('Выгрузка из ревьюшницы'!X3550,'Выгрузка из ревьюшницы'!Z3550),1,0),0),INDEX('Доп настройки участников'!I:I,2+N3550))</f>
        <v>0</v>
      </c>
      <c r="H3550" s="13">
        <f>IF(M3550,'Выгрузка из ревьюшницы'!AJ3550,INDEX('Доп настройки участников'!J:J,2+N3550))</f>
        <v>0</v>
      </c>
      <c r="I3550" s="16" t="str">
        <f>IFERROR(IF($H3550=0,"",INDEX(Разметка!B:B,MATCH($H3550,Разметка!A:A,0))),0)</f>
        <v/>
      </c>
      <c r="J3550" s="16" t="str">
        <f>IFERROR(IF($H3550=0,"",INDEX(Разметка!C:C,MATCH($H3550,Разметка!A:A,0))),0)</f>
        <v/>
      </c>
      <c r="K3550" s="16" t="e">
        <f>IF($F3550&gt;0,IFERROR(MATCH(A3550,'Доп настройки участников'!A:A,0),-1)*(-1),0)</f>
        <v>#N/A</v>
      </c>
      <c r="L3550" s="16" t="str">
        <f t="shared" si="225"/>
        <v>Нет</v>
      </c>
      <c r="M3550" s="33" t="b">
        <f t="shared" si="226"/>
        <v>0</v>
      </c>
      <c r="N3550" s="33">
        <f t="shared" si="227"/>
        <v>3518</v>
      </c>
      <c r="O3550" s="33">
        <v>3549</v>
      </c>
    </row>
    <row r="3551" spans="1:15" x14ac:dyDescent="0.25">
      <c r="A3551" s="13">
        <f>IF(M3551,'Выгрузка из ревьюшницы'!B3551,INDEX('Доп настройки участников'!D:D,2+N3551))</f>
        <v>0</v>
      </c>
      <c r="B3551" s="13">
        <f>IF(M3551,'Выгрузка из ревьюшницы'!C3551,INDEX('Доп настройки участников'!E:E,2+N3551))</f>
        <v>0</v>
      </c>
      <c r="C3551" s="13">
        <f>IF(M3551,'Выгрузка из ревьюшницы'!H3551,INDEX('Доп настройки участников'!F:F,2+N3551))</f>
        <v>0</v>
      </c>
      <c r="D3551" s="13">
        <f>IF(M3551,'Выгрузка из ревьюшницы'!J3551,INDEX('Доп настройки участников'!G:G,2+N3551))</f>
        <v>0</v>
      </c>
      <c r="E3551" s="13" t="e">
        <f>INDEX('Сопоставление оценок'!$A$3:$A$14,MATCH(IF(M3551,'Выгрузка из ревьюшницы'!K3551,INDEX('Доп настройки участников'!H:H,2+N3551)),'Сопоставление оценок'!$C$3:$C$14,0))</f>
        <v>#N/A</v>
      </c>
      <c r="F3551" s="13" t="e">
        <f>INDEX('Сопоставление оценок'!$B$3:$B$14,MATCH(Table13[[#This Row],[mark_at_review]],'Сопоставление оценок'!$C$3:$C$14,0))</f>
        <v>#N/A</v>
      </c>
      <c r="G3551" s="13">
        <f>IF(M3551,IFERROR(IF(OR('Выгрузка из ревьюшницы'!X3551,'Выгрузка из ревьюшницы'!Z3551),1,0),0),INDEX('Доп настройки участников'!I:I,2+N3551))</f>
        <v>0</v>
      </c>
      <c r="H3551" s="13">
        <f>IF(M3551,'Выгрузка из ревьюшницы'!AJ3551,INDEX('Доп настройки участников'!J:J,2+N3551))</f>
        <v>0</v>
      </c>
      <c r="I3551" s="16" t="str">
        <f>IFERROR(IF($H3551=0,"",INDEX(Разметка!B:B,MATCH($H3551,Разметка!A:A,0))),0)</f>
        <v/>
      </c>
      <c r="J3551" s="16" t="str">
        <f>IFERROR(IF($H3551=0,"",INDEX(Разметка!C:C,MATCH($H3551,Разметка!A:A,0))),0)</f>
        <v/>
      </c>
      <c r="K3551" s="16" t="e">
        <f>IF($F3551&gt;0,IFERROR(MATCH(A3551,'Доп настройки участников'!A:A,0),-1)*(-1),0)</f>
        <v>#N/A</v>
      </c>
      <c r="L3551" s="16" t="str">
        <f t="shared" si="225"/>
        <v>Нет</v>
      </c>
      <c r="M3551" s="33" t="b">
        <f t="shared" si="226"/>
        <v>0</v>
      </c>
      <c r="N3551" s="33">
        <f t="shared" si="227"/>
        <v>3519</v>
      </c>
      <c r="O3551" s="33">
        <v>3550</v>
      </c>
    </row>
    <row r="3552" spans="1:15" x14ac:dyDescent="0.25">
      <c r="A3552" s="13">
        <f>IF(M3552,'Выгрузка из ревьюшницы'!B3552,INDEX('Доп настройки участников'!D:D,2+N3552))</f>
        <v>0</v>
      </c>
      <c r="B3552" s="13">
        <f>IF(M3552,'Выгрузка из ревьюшницы'!C3552,INDEX('Доп настройки участников'!E:E,2+N3552))</f>
        <v>0</v>
      </c>
      <c r="C3552" s="13">
        <f>IF(M3552,'Выгрузка из ревьюшницы'!H3552,INDEX('Доп настройки участников'!F:F,2+N3552))</f>
        <v>0</v>
      </c>
      <c r="D3552" s="13">
        <f>IF(M3552,'Выгрузка из ревьюшницы'!J3552,INDEX('Доп настройки участников'!G:G,2+N3552))</f>
        <v>0</v>
      </c>
      <c r="E3552" s="13" t="e">
        <f>INDEX('Сопоставление оценок'!$A$3:$A$14,MATCH(IF(M3552,'Выгрузка из ревьюшницы'!K3552,INDEX('Доп настройки участников'!H:H,2+N3552)),'Сопоставление оценок'!$C$3:$C$14,0))</f>
        <v>#N/A</v>
      </c>
      <c r="F3552" s="13" t="e">
        <f>INDEX('Сопоставление оценок'!$B$3:$B$14,MATCH(Table13[[#This Row],[mark_at_review]],'Сопоставление оценок'!$C$3:$C$14,0))</f>
        <v>#N/A</v>
      </c>
      <c r="G3552" s="13">
        <f>IF(M3552,IFERROR(IF(OR('Выгрузка из ревьюшницы'!X3552,'Выгрузка из ревьюшницы'!Z3552),1,0),0),INDEX('Доп настройки участников'!I:I,2+N3552))</f>
        <v>0</v>
      </c>
      <c r="H3552" s="13">
        <f>IF(M3552,'Выгрузка из ревьюшницы'!AJ3552,INDEX('Доп настройки участников'!J:J,2+N3552))</f>
        <v>0</v>
      </c>
      <c r="I3552" s="16" t="str">
        <f>IFERROR(IF($H3552=0,"",INDEX(Разметка!B:B,MATCH($H3552,Разметка!A:A,0))),0)</f>
        <v/>
      </c>
      <c r="J3552" s="16" t="str">
        <f>IFERROR(IF($H3552=0,"",INDEX(Разметка!C:C,MATCH($H3552,Разметка!A:A,0))),0)</f>
        <v/>
      </c>
      <c r="K3552" s="16" t="e">
        <f>IF($F3552&gt;0,IFERROR(MATCH(A3552,'Доп настройки участников'!A:A,0),-1)*(-1),0)</f>
        <v>#N/A</v>
      </c>
      <c r="L3552" s="16" t="str">
        <f t="shared" si="225"/>
        <v>Нет</v>
      </c>
      <c r="M3552" s="33" t="b">
        <f t="shared" si="226"/>
        <v>0</v>
      </c>
      <c r="N3552" s="33">
        <f t="shared" si="227"/>
        <v>3520</v>
      </c>
      <c r="O3552" s="33">
        <v>3551</v>
      </c>
    </row>
    <row r="3553" spans="1:15" x14ac:dyDescent="0.25">
      <c r="A3553" s="13">
        <f>IF(M3553,'Выгрузка из ревьюшницы'!B3553,INDEX('Доп настройки участников'!D:D,2+N3553))</f>
        <v>0</v>
      </c>
      <c r="B3553" s="13">
        <f>IF(M3553,'Выгрузка из ревьюшницы'!C3553,INDEX('Доп настройки участников'!E:E,2+N3553))</f>
        <v>0</v>
      </c>
      <c r="C3553" s="13">
        <f>IF(M3553,'Выгрузка из ревьюшницы'!H3553,INDEX('Доп настройки участников'!F:F,2+N3553))</f>
        <v>0</v>
      </c>
      <c r="D3553" s="13">
        <f>IF(M3553,'Выгрузка из ревьюшницы'!J3553,INDEX('Доп настройки участников'!G:G,2+N3553))</f>
        <v>0</v>
      </c>
      <c r="E3553" s="13" t="e">
        <f>INDEX('Сопоставление оценок'!$A$3:$A$14,MATCH(IF(M3553,'Выгрузка из ревьюшницы'!K3553,INDEX('Доп настройки участников'!H:H,2+N3553)),'Сопоставление оценок'!$C$3:$C$14,0))</f>
        <v>#N/A</v>
      </c>
      <c r="F3553" s="13" t="e">
        <f>INDEX('Сопоставление оценок'!$B$3:$B$14,MATCH(Table13[[#This Row],[mark_at_review]],'Сопоставление оценок'!$C$3:$C$14,0))</f>
        <v>#N/A</v>
      </c>
      <c r="G3553" s="13">
        <f>IF(M3553,IFERROR(IF(OR('Выгрузка из ревьюшницы'!X3553,'Выгрузка из ревьюшницы'!Z3553),1,0),0),INDEX('Доп настройки участников'!I:I,2+N3553))</f>
        <v>0</v>
      </c>
      <c r="H3553" s="13">
        <f>IF(M3553,'Выгрузка из ревьюшницы'!AJ3553,INDEX('Доп настройки участников'!J:J,2+N3553))</f>
        <v>0</v>
      </c>
      <c r="I3553" s="16" t="str">
        <f>IFERROR(IF($H3553=0,"",INDEX(Разметка!B:B,MATCH($H3553,Разметка!A:A,0))),0)</f>
        <v/>
      </c>
      <c r="J3553" s="16" t="str">
        <f>IFERROR(IF($H3553=0,"",INDEX(Разметка!C:C,MATCH($H3553,Разметка!A:A,0))),0)</f>
        <v/>
      </c>
      <c r="K3553" s="16" t="e">
        <f>IF($F3553&gt;0,IFERROR(MATCH(A3553,'Доп настройки участников'!A:A,0),-1)*(-1),0)</f>
        <v>#N/A</v>
      </c>
      <c r="L3553" s="16" t="str">
        <f t="shared" si="225"/>
        <v>Нет</v>
      </c>
      <c r="M3553" s="33" t="b">
        <f t="shared" si="226"/>
        <v>0</v>
      </c>
      <c r="N3553" s="33">
        <f t="shared" si="227"/>
        <v>3521</v>
      </c>
      <c r="O3553" s="33">
        <v>3552</v>
      </c>
    </row>
    <row r="3554" spans="1:15" x14ac:dyDescent="0.25">
      <c r="A3554" s="13">
        <f>IF(M3554,'Выгрузка из ревьюшницы'!B3554,INDEX('Доп настройки участников'!D:D,2+N3554))</f>
        <v>0</v>
      </c>
      <c r="B3554" s="13">
        <f>IF(M3554,'Выгрузка из ревьюшницы'!C3554,INDEX('Доп настройки участников'!E:E,2+N3554))</f>
        <v>0</v>
      </c>
      <c r="C3554" s="13">
        <f>IF(M3554,'Выгрузка из ревьюшницы'!H3554,INDEX('Доп настройки участников'!F:F,2+N3554))</f>
        <v>0</v>
      </c>
      <c r="D3554" s="13">
        <f>IF(M3554,'Выгрузка из ревьюшницы'!J3554,INDEX('Доп настройки участников'!G:G,2+N3554))</f>
        <v>0</v>
      </c>
      <c r="E3554" s="13" t="e">
        <f>INDEX('Сопоставление оценок'!$A$3:$A$14,MATCH(IF(M3554,'Выгрузка из ревьюшницы'!K3554,INDEX('Доп настройки участников'!H:H,2+N3554)),'Сопоставление оценок'!$C$3:$C$14,0))</f>
        <v>#N/A</v>
      </c>
      <c r="F3554" s="13" t="e">
        <f>INDEX('Сопоставление оценок'!$B$3:$B$14,MATCH(Table13[[#This Row],[mark_at_review]],'Сопоставление оценок'!$C$3:$C$14,0))</f>
        <v>#N/A</v>
      </c>
      <c r="G3554" s="13">
        <f>IF(M3554,IFERROR(IF(OR('Выгрузка из ревьюшницы'!X3554,'Выгрузка из ревьюшницы'!Z3554),1,0),0),INDEX('Доп настройки участников'!I:I,2+N3554))</f>
        <v>0</v>
      </c>
      <c r="H3554" s="13">
        <f>IF(M3554,'Выгрузка из ревьюшницы'!AJ3554,INDEX('Доп настройки участников'!J:J,2+N3554))</f>
        <v>0</v>
      </c>
      <c r="I3554" s="16" t="str">
        <f>IFERROR(IF($H3554=0,"",INDEX(Разметка!B:B,MATCH($H3554,Разметка!A:A,0))),0)</f>
        <v/>
      </c>
      <c r="J3554" s="16" t="str">
        <f>IFERROR(IF($H3554=0,"",INDEX(Разметка!C:C,MATCH($H3554,Разметка!A:A,0))),0)</f>
        <v/>
      </c>
      <c r="K3554" s="16" t="e">
        <f>IF($F3554&gt;0,IFERROR(MATCH(A3554,'Доп настройки участников'!A:A,0),-1)*(-1),0)</f>
        <v>#N/A</v>
      </c>
      <c r="L3554" s="16" t="str">
        <f t="shared" si="225"/>
        <v>Нет</v>
      </c>
      <c r="M3554" s="33" t="b">
        <f t="shared" si="226"/>
        <v>0</v>
      </c>
      <c r="N3554" s="33">
        <f t="shared" si="227"/>
        <v>3522</v>
      </c>
      <c r="O3554" s="33">
        <v>3553</v>
      </c>
    </row>
    <row r="3555" spans="1:15" x14ac:dyDescent="0.25">
      <c r="A3555" s="13">
        <f>IF(M3555,'Выгрузка из ревьюшницы'!B3555,INDEX('Доп настройки участников'!D:D,2+N3555))</f>
        <v>0</v>
      </c>
      <c r="B3555" s="13">
        <f>IF(M3555,'Выгрузка из ревьюшницы'!C3555,INDEX('Доп настройки участников'!E:E,2+N3555))</f>
        <v>0</v>
      </c>
      <c r="C3555" s="13">
        <f>IF(M3555,'Выгрузка из ревьюшницы'!H3555,INDEX('Доп настройки участников'!F:F,2+N3555))</f>
        <v>0</v>
      </c>
      <c r="D3555" s="13">
        <f>IF(M3555,'Выгрузка из ревьюшницы'!J3555,INDEX('Доп настройки участников'!G:G,2+N3555))</f>
        <v>0</v>
      </c>
      <c r="E3555" s="13" t="e">
        <f>INDEX('Сопоставление оценок'!$A$3:$A$14,MATCH(IF(M3555,'Выгрузка из ревьюшницы'!K3555,INDEX('Доп настройки участников'!H:H,2+N3555)),'Сопоставление оценок'!$C$3:$C$14,0))</f>
        <v>#N/A</v>
      </c>
      <c r="F3555" s="13" t="e">
        <f>INDEX('Сопоставление оценок'!$B$3:$B$14,MATCH(Table13[[#This Row],[mark_at_review]],'Сопоставление оценок'!$C$3:$C$14,0))</f>
        <v>#N/A</v>
      </c>
      <c r="G3555" s="13">
        <f>IF(M3555,IFERROR(IF(OR('Выгрузка из ревьюшницы'!X3555,'Выгрузка из ревьюшницы'!Z3555),1,0),0),INDEX('Доп настройки участников'!I:I,2+N3555))</f>
        <v>0</v>
      </c>
      <c r="H3555" s="13">
        <f>IF(M3555,'Выгрузка из ревьюшницы'!AJ3555,INDEX('Доп настройки участников'!J:J,2+N3555))</f>
        <v>0</v>
      </c>
      <c r="I3555" s="16" t="str">
        <f>IFERROR(IF($H3555=0,"",INDEX(Разметка!B:B,MATCH($H3555,Разметка!A:A,0))),0)</f>
        <v/>
      </c>
      <c r="J3555" s="16" t="str">
        <f>IFERROR(IF($H3555=0,"",INDEX(Разметка!C:C,MATCH($H3555,Разметка!A:A,0))),0)</f>
        <v/>
      </c>
      <c r="K3555" s="16" t="e">
        <f>IF($F3555&gt;0,IFERROR(MATCH(A3555,'Доп настройки участников'!A:A,0),-1)*(-1),0)</f>
        <v>#N/A</v>
      </c>
      <c r="L3555" s="16" t="str">
        <f t="shared" si="225"/>
        <v>Нет</v>
      </c>
      <c r="M3555" s="33" t="b">
        <f t="shared" si="226"/>
        <v>0</v>
      </c>
      <c r="N3555" s="33">
        <f t="shared" si="227"/>
        <v>3523</v>
      </c>
      <c r="O3555" s="33">
        <v>3554</v>
      </c>
    </row>
    <row r="3556" spans="1:15" x14ac:dyDescent="0.25">
      <c r="A3556" s="13">
        <f>IF(M3556,'Выгрузка из ревьюшницы'!B3556,INDEX('Доп настройки участников'!D:D,2+N3556))</f>
        <v>0</v>
      </c>
      <c r="B3556" s="13">
        <f>IF(M3556,'Выгрузка из ревьюшницы'!C3556,INDEX('Доп настройки участников'!E:E,2+N3556))</f>
        <v>0</v>
      </c>
      <c r="C3556" s="13">
        <f>IF(M3556,'Выгрузка из ревьюшницы'!H3556,INDEX('Доп настройки участников'!F:F,2+N3556))</f>
        <v>0</v>
      </c>
      <c r="D3556" s="13">
        <f>IF(M3556,'Выгрузка из ревьюшницы'!J3556,INDEX('Доп настройки участников'!G:G,2+N3556))</f>
        <v>0</v>
      </c>
      <c r="E3556" s="13" t="e">
        <f>INDEX('Сопоставление оценок'!$A$3:$A$14,MATCH(IF(M3556,'Выгрузка из ревьюшницы'!K3556,INDEX('Доп настройки участников'!H:H,2+N3556)),'Сопоставление оценок'!$C$3:$C$14,0))</f>
        <v>#N/A</v>
      </c>
      <c r="F3556" s="13" t="e">
        <f>INDEX('Сопоставление оценок'!$B$3:$B$14,MATCH(Table13[[#This Row],[mark_at_review]],'Сопоставление оценок'!$C$3:$C$14,0))</f>
        <v>#N/A</v>
      </c>
      <c r="G3556" s="13">
        <f>IF(M3556,IFERROR(IF(OR('Выгрузка из ревьюшницы'!X3556,'Выгрузка из ревьюшницы'!Z3556),1,0),0),INDEX('Доп настройки участников'!I:I,2+N3556))</f>
        <v>0</v>
      </c>
      <c r="H3556" s="13">
        <f>IF(M3556,'Выгрузка из ревьюшницы'!AJ3556,INDEX('Доп настройки участников'!J:J,2+N3556))</f>
        <v>0</v>
      </c>
      <c r="I3556" s="16" t="str">
        <f>IFERROR(IF($H3556=0,"",INDEX(Разметка!B:B,MATCH($H3556,Разметка!A:A,0))),0)</f>
        <v/>
      </c>
      <c r="J3556" s="16" t="str">
        <f>IFERROR(IF($H3556=0,"",INDEX(Разметка!C:C,MATCH($H3556,Разметка!A:A,0))),0)</f>
        <v/>
      </c>
      <c r="K3556" s="16" t="e">
        <f>IF($F3556&gt;0,IFERROR(MATCH(A3556,'Доп настройки участников'!A:A,0),-1)*(-1),0)</f>
        <v>#N/A</v>
      </c>
      <c r="L3556" s="16" t="str">
        <f t="shared" si="225"/>
        <v>Нет</v>
      </c>
      <c r="M3556" s="33" t="b">
        <f t="shared" si="226"/>
        <v>0</v>
      </c>
      <c r="N3556" s="33">
        <f t="shared" si="227"/>
        <v>3524</v>
      </c>
      <c r="O3556" s="33">
        <v>3555</v>
      </c>
    </row>
    <row r="3557" spans="1:15" x14ac:dyDescent="0.25">
      <c r="A3557" s="13">
        <f>IF(M3557,'Выгрузка из ревьюшницы'!B3557,INDEX('Доп настройки участников'!D:D,2+N3557))</f>
        <v>0</v>
      </c>
      <c r="B3557" s="13">
        <f>IF(M3557,'Выгрузка из ревьюшницы'!C3557,INDEX('Доп настройки участников'!E:E,2+N3557))</f>
        <v>0</v>
      </c>
      <c r="C3557" s="13">
        <f>IF(M3557,'Выгрузка из ревьюшницы'!H3557,INDEX('Доп настройки участников'!F:F,2+N3557))</f>
        <v>0</v>
      </c>
      <c r="D3557" s="13">
        <f>IF(M3557,'Выгрузка из ревьюшницы'!J3557,INDEX('Доп настройки участников'!G:G,2+N3557))</f>
        <v>0</v>
      </c>
      <c r="E3557" s="13" t="e">
        <f>INDEX('Сопоставление оценок'!$A$3:$A$14,MATCH(IF(M3557,'Выгрузка из ревьюшницы'!K3557,INDEX('Доп настройки участников'!H:H,2+N3557)),'Сопоставление оценок'!$C$3:$C$14,0))</f>
        <v>#N/A</v>
      </c>
      <c r="F3557" s="13" t="e">
        <f>INDEX('Сопоставление оценок'!$B$3:$B$14,MATCH(Table13[[#This Row],[mark_at_review]],'Сопоставление оценок'!$C$3:$C$14,0))</f>
        <v>#N/A</v>
      </c>
      <c r="G3557" s="13">
        <f>IF(M3557,IFERROR(IF(OR('Выгрузка из ревьюшницы'!X3557,'Выгрузка из ревьюшницы'!Z3557),1,0),0),INDEX('Доп настройки участников'!I:I,2+N3557))</f>
        <v>0</v>
      </c>
      <c r="H3557" s="13">
        <f>IF(M3557,'Выгрузка из ревьюшницы'!AJ3557,INDEX('Доп настройки участников'!J:J,2+N3557))</f>
        <v>0</v>
      </c>
      <c r="I3557" s="16" t="str">
        <f>IFERROR(IF($H3557=0,"",INDEX(Разметка!B:B,MATCH($H3557,Разметка!A:A,0))),0)</f>
        <v/>
      </c>
      <c r="J3557" s="16" t="str">
        <f>IFERROR(IF($H3557=0,"",INDEX(Разметка!C:C,MATCH($H3557,Разметка!A:A,0))),0)</f>
        <v/>
      </c>
      <c r="K3557" s="16" t="e">
        <f>IF($F3557&gt;0,IFERROR(MATCH(A3557,'Доп настройки участников'!A:A,0),-1)*(-1),0)</f>
        <v>#N/A</v>
      </c>
      <c r="L3557" s="16" t="str">
        <f t="shared" si="225"/>
        <v>Нет</v>
      </c>
      <c r="M3557" s="33" t="b">
        <f t="shared" si="226"/>
        <v>0</v>
      </c>
      <c r="N3557" s="33">
        <f t="shared" si="227"/>
        <v>3525</v>
      </c>
      <c r="O3557" s="33">
        <v>3556</v>
      </c>
    </row>
    <row r="3558" spans="1:15" x14ac:dyDescent="0.25">
      <c r="A3558" s="13">
        <f>IF(M3558,'Выгрузка из ревьюшницы'!B3558,INDEX('Доп настройки участников'!D:D,2+N3558))</f>
        <v>0</v>
      </c>
      <c r="B3558" s="13">
        <f>IF(M3558,'Выгрузка из ревьюшницы'!C3558,INDEX('Доп настройки участников'!E:E,2+N3558))</f>
        <v>0</v>
      </c>
      <c r="C3558" s="13">
        <f>IF(M3558,'Выгрузка из ревьюшницы'!H3558,INDEX('Доп настройки участников'!F:F,2+N3558))</f>
        <v>0</v>
      </c>
      <c r="D3558" s="13">
        <f>IF(M3558,'Выгрузка из ревьюшницы'!J3558,INDEX('Доп настройки участников'!G:G,2+N3558))</f>
        <v>0</v>
      </c>
      <c r="E3558" s="13" t="e">
        <f>INDEX('Сопоставление оценок'!$A$3:$A$14,MATCH(IF(M3558,'Выгрузка из ревьюшницы'!K3558,INDEX('Доп настройки участников'!H:H,2+N3558)),'Сопоставление оценок'!$C$3:$C$14,0))</f>
        <v>#N/A</v>
      </c>
      <c r="F3558" s="13" t="e">
        <f>INDEX('Сопоставление оценок'!$B$3:$B$14,MATCH(Table13[[#This Row],[mark_at_review]],'Сопоставление оценок'!$C$3:$C$14,0))</f>
        <v>#N/A</v>
      </c>
      <c r="G3558" s="13">
        <f>IF(M3558,IFERROR(IF(OR('Выгрузка из ревьюшницы'!X3558,'Выгрузка из ревьюшницы'!Z3558),1,0),0),INDEX('Доп настройки участников'!I:I,2+N3558))</f>
        <v>0</v>
      </c>
      <c r="H3558" s="13">
        <f>IF(M3558,'Выгрузка из ревьюшницы'!AJ3558,INDEX('Доп настройки участников'!J:J,2+N3558))</f>
        <v>0</v>
      </c>
      <c r="I3558" s="16" t="str">
        <f>IFERROR(IF($H3558=0,"",INDEX(Разметка!B:B,MATCH($H3558,Разметка!A:A,0))),0)</f>
        <v/>
      </c>
      <c r="J3558" s="16" t="str">
        <f>IFERROR(IF($H3558=0,"",INDEX(Разметка!C:C,MATCH($H3558,Разметка!A:A,0))),0)</f>
        <v/>
      </c>
      <c r="K3558" s="16" t="e">
        <f>IF($F3558&gt;0,IFERROR(MATCH(A3558,'Доп настройки участников'!A:A,0),-1)*(-1),0)</f>
        <v>#N/A</v>
      </c>
      <c r="L3558" s="16" t="str">
        <f t="shared" si="225"/>
        <v>Нет</v>
      </c>
      <c r="M3558" s="33" t="b">
        <f t="shared" si="226"/>
        <v>0</v>
      </c>
      <c r="N3558" s="33">
        <f t="shared" si="227"/>
        <v>3526</v>
      </c>
      <c r="O3558" s="33">
        <v>3557</v>
      </c>
    </row>
    <row r="3559" spans="1:15" x14ac:dyDescent="0.25">
      <c r="A3559" s="13">
        <f>IF(M3559,'Выгрузка из ревьюшницы'!B3559,INDEX('Доп настройки участников'!D:D,2+N3559))</f>
        <v>0</v>
      </c>
      <c r="B3559" s="13">
        <f>IF(M3559,'Выгрузка из ревьюшницы'!C3559,INDEX('Доп настройки участников'!E:E,2+N3559))</f>
        <v>0</v>
      </c>
      <c r="C3559" s="13">
        <f>IF(M3559,'Выгрузка из ревьюшницы'!H3559,INDEX('Доп настройки участников'!F:F,2+N3559))</f>
        <v>0</v>
      </c>
      <c r="D3559" s="13">
        <f>IF(M3559,'Выгрузка из ревьюшницы'!J3559,INDEX('Доп настройки участников'!G:G,2+N3559))</f>
        <v>0</v>
      </c>
      <c r="E3559" s="13" t="e">
        <f>INDEX('Сопоставление оценок'!$A$3:$A$14,MATCH(IF(M3559,'Выгрузка из ревьюшницы'!K3559,INDEX('Доп настройки участников'!H:H,2+N3559)),'Сопоставление оценок'!$C$3:$C$14,0))</f>
        <v>#N/A</v>
      </c>
      <c r="F3559" s="13" t="e">
        <f>INDEX('Сопоставление оценок'!$B$3:$B$14,MATCH(Table13[[#This Row],[mark_at_review]],'Сопоставление оценок'!$C$3:$C$14,0))</f>
        <v>#N/A</v>
      </c>
      <c r="G3559" s="13">
        <f>IF(M3559,IFERROR(IF(OR('Выгрузка из ревьюшницы'!X3559,'Выгрузка из ревьюшницы'!Z3559),1,0),0),INDEX('Доп настройки участников'!I:I,2+N3559))</f>
        <v>0</v>
      </c>
      <c r="H3559" s="13">
        <f>IF(M3559,'Выгрузка из ревьюшницы'!AJ3559,INDEX('Доп настройки участников'!J:J,2+N3559))</f>
        <v>0</v>
      </c>
      <c r="I3559" s="16" t="str">
        <f>IFERROR(IF($H3559=0,"",INDEX(Разметка!B:B,MATCH($H3559,Разметка!A:A,0))),0)</f>
        <v/>
      </c>
      <c r="J3559" s="16" t="str">
        <f>IFERROR(IF($H3559=0,"",INDEX(Разметка!C:C,MATCH($H3559,Разметка!A:A,0))),0)</f>
        <v/>
      </c>
      <c r="K3559" s="16" t="e">
        <f>IF($F3559&gt;0,IFERROR(MATCH(A3559,'Доп настройки участников'!A:A,0),-1)*(-1),0)</f>
        <v>#N/A</v>
      </c>
      <c r="L3559" s="16" t="str">
        <f t="shared" si="225"/>
        <v>Нет</v>
      </c>
      <c r="M3559" s="33" t="b">
        <f t="shared" si="226"/>
        <v>0</v>
      </c>
      <c r="N3559" s="33">
        <f t="shared" si="227"/>
        <v>3527</v>
      </c>
      <c r="O3559" s="33">
        <v>3558</v>
      </c>
    </row>
    <row r="3560" spans="1:15" x14ac:dyDescent="0.25">
      <c r="A3560" s="13">
        <f>IF(M3560,'Выгрузка из ревьюшницы'!B3560,INDEX('Доп настройки участников'!D:D,2+N3560))</f>
        <v>0</v>
      </c>
      <c r="B3560" s="13">
        <f>IF(M3560,'Выгрузка из ревьюшницы'!C3560,INDEX('Доп настройки участников'!E:E,2+N3560))</f>
        <v>0</v>
      </c>
      <c r="C3560" s="13">
        <f>IF(M3560,'Выгрузка из ревьюшницы'!H3560,INDEX('Доп настройки участников'!F:F,2+N3560))</f>
        <v>0</v>
      </c>
      <c r="D3560" s="13">
        <f>IF(M3560,'Выгрузка из ревьюшницы'!J3560,INDEX('Доп настройки участников'!G:G,2+N3560))</f>
        <v>0</v>
      </c>
      <c r="E3560" s="13" t="e">
        <f>INDEX('Сопоставление оценок'!$A$3:$A$14,MATCH(IF(M3560,'Выгрузка из ревьюшницы'!K3560,INDEX('Доп настройки участников'!H:H,2+N3560)),'Сопоставление оценок'!$C$3:$C$14,0))</f>
        <v>#N/A</v>
      </c>
      <c r="F3560" s="13" t="e">
        <f>INDEX('Сопоставление оценок'!$B$3:$B$14,MATCH(Table13[[#This Row],[mark_at_review]],'Сопоставление оценок'!$C$3:$C$14,0))</f>
        <v>#N/A</v>
      </c>
      <c r="G3560" s="13">
        <f>IF(M3560,IFERROR(IF(OR('Выгрузка из ревьюшницы'!X3560,'Выгрузка из ревьюшницы'!Z3560),1,0),0),INDEX('Доп настройки участников'!I:I,2+N3560))</f>
        <v>0</v>
      </c>
      <c r="H3560" s="13">
        <f>IF(M3560,'Выгрузка из ревьюшницы'!AJ3560,INDEX('Доп настройки участников'!J:J,2+N3560))</f>
        <v>0</v>
      </c>
      <c r="I3560" s="16" t="str">
        <f>IFERROR(IF($H3560=0,"",INDEX(Разметка!B:B,MATCH($H3560,Разметка!A:A,0))),0)</f>
        <v/>
      </c>
      <c r="J3560" s="16" t="str">
        <f>IFERROR(IF($H3560=0,"",INDEX(Разметка!C:C,MATCH($H3560,Разметка!A:A,0))),0)</f>
        <v/>
      </c>
      <c r="K3560" s="16" t="e">
        <f>IF($F3560&gt;0,IFERROR(MATCH(A3560,'Доп настройки участников'!A:A,0),-1)*(-1),0)</f>
        <v>#N/A</v>
      </c>
      <c r="L3560" s="16" t="str">
        <f t="shared" si="225"/>
        <v>Нет</v>
      </c>
      <c r="M3560" s="33" t="b">
        <f t="shared" si="226"/>
        <v>0</v>
      </c>
      <c r="N3560" s="33">
        <f t="shared" si="227"/>
        <v>3528</v>
      </c>
      <c r="O3560" s="33">
        <v>3559</v>
      </c>
    </row>
    <row r="3561" spans="1:15" x14ac:dyDescent="0.25">
      <c r="A3561" s="13">
        <f>IF(M3561,'Выгрузка из ревьюшницы'!B3561,INDEX('Доп настройки участников'!D:D,2+N3561))</f>
        <v>0</v>
      </c>
      <c r="B3561" s="13">
        <f>IF(M3561,'Выгрузка из ревьюшницы'!C3561,INDEX('Доп настройки участников'!E:E,2+N3561))</f>
        <v>0</v>
      </c>
      <c r="C3561" s="13">
        <f>IF(M3561,'Выгрузка из ревьюшницы'!H3561,INDEX('Доп настройки участников'!F:F,2+N3561))</f>
        <v>0</v>
      </c>
      <c r="D3561" s="13">
        <f>IF(M3561,'Выгрузка из ревьюшницы'!J3561,INDEX('Доп настройки участников'!G:G,2+N3561))</f>
        <v>0</v>
      </c>
      <c r="E3561" s="13" t="e">
        <f>INDEX('Сопоставление оценок'!$A$3:$A$14,MATCH(IF(M3561,'Выгрузка из ревьюшницы'!K3561,INDEX('Доп настройки участников'!H:H,2+N3561)),'Сопоставление оценок'!$C$3:$C$14,0))</f>
        <v>#N/A</v>
      </c>
      <c r="F3561" s="13" t="e">
        <f>INDEX('Сопоставление оценок'!$B$3:$B$14,MATCH(Table13[[#This Row],[mark_at_review]],'Сопоставление оценок'!$C$3:$C$14,0))</f>
        <v>#N/A</v>
      </c>
      <c r="G3561" s="13">
        <f>IF(M3561,IFERROR(IF(OR('Выгрузка из ревьюшницы'!X3561,'Выгрузка из ревьюшницы'!Z3561),1,0),0),INDEX('Доп настройки участников'!I:I,2+N3561))</f>
        <v>0</v>
      </c>
      <c r="H3561" s="13">
        <f>IF(M3561,'Выгрузка из ревьюшницы'!AJ3561,INDEX('Доп настройки участников'!J:J,2+N3561))</f>
        <v>0</v>
      </c>
      <c r="I3561" s="16" t="str">
        <f>IFERROR(IF($H3561=0,"",INDEX(Разметка!B:B,MATCH($H3561,Разметка!A:A,0))),0)</f>
        <v/>
      </c>
      <c r="J3561" s="16" t="str">
        <f>IFERROR(IF($H3561=0,"",INDEX(Разметка!C:C,MATCH($H3561,Разметка!A:A,0))),0)</f>
        <v/>
      </c>
      <c r="K3561" s="16" t="e">
        <f>IF($F3561&gt;0,IFERROR(MATCH(A3561,'Доп настройки участников'!A:A,0),-1)*(-1),0)</f>
        <v>#N/A</v>
      </c>
      <c r="L3561" s="16" t="str">
        <f t="shared" si="225"/>
        <v>Нет</v>
      </c>
      <c r="M3561" s="33" t="b">
        <f t="shared" si="226"/>
        <v>0</v>
      </c>
      <c r="N3561" s="33">
        <f t="shared" si="227"/>
        <v>3529</v>
      </c>
      <c r="O3561" s="33">
        <v>3560</v>
      </c>
    </row>
    <row r="3562" spans="1:15" x14ac:dyDescent="0.25">
      <c r="A3562" s="13">
        <f>IF(M3562,'Выгрузка из ревьюшницы'!B3562,INDEX('Доп настройки участников'!D:D,2+N3562))</f>
        <v>0</v>
      </c>
      <c r="B3562" s="13">
        <f>IF(M3562,'Выгрузка из ревьюшницы'!C3562,INDEX('Доп настройки участников'!E:E,2+N3562))</f>
        <v>0</v>
      </c>
      <c r="C3562" s="13">
        <f>IF(M3562,'Выгрузка из ревьюшницы'!H3562,INDEX('Доп настройки участников'!F:F,2+N3562))</f>
        <v>0</v>
      </c>
      <c r="D3562" s="13">
        <f>IF(M3562,'Выгрузка из ревьюшницы'!J3562,INDEX('Доп настройки участников'!G:G,2+N3562))</f>
        <v>0</v>
      </c>
      <c r="E3562" s="13" t="e">
        <f>INDEX('Сопоставление оценок'!$A$3:$A$14,MATCH(IF(M3562,'Выгрузка из ревьюшницы'!K3562,INDEX('Доп настройки участников'!H:H,2+N3562)),'Сопоставление оценок'!$C$3:$C$14,0))</f>
        <v>#N/A</v>
      </c>
      <c r="F3562" s="13" t="e">
        <f>INDEX('Сопоставление оценок'!$B$3:$B$14,MATCH(Table13[[#This Row],[mark_at_review]],'Сопоставление оценок'!$C$3:$C$14,0))</f>
        <v>#N/A</v>
      </c>
      <c r="G3562" s="13">
        <f>IF(M3562,IFERROR(IF(OR('Выгрузка из ревьюшницы'!X3562,'Выгрузка из ревьюшницы'!Z3562),1,0),0),INDEX('Доп настройки участников'!I:I,2+N3562))</f>
        <v>0</v>
      </c>
      <c r="H3562" s="13">
        <f>IF(M3562,'Выгрузка из ревьюшницы'!AJ3562,INDEX('Доп настройки участников'!J:J,2+N3562))</f>
        <v>0</v>
      </c>
      <c r="I3562" s="16" t="str">
        <f>IFERROR(IF($H3562=0,"",INDEX(Разметка!B:B,MATCH($H3562,Разметка!A:A,0))),0)</f>
        <v/>
      </c>
      <c r="J3562" s="16" t="str">
        <f>IFERROR(IF($H3562=0,"",INDEX(Разметка!C:C,MATCH($H3562,Разметка!A:A,0))),0)</f>
        <v/>
      </c>
      <c r="K3562" s="16" t="e">
        <f>IF($F3562&gt;0,IFERROR(MATCH(A3562,'Доп настройки участников'!A:A,0),-1)*(-1),0)</f>
        <v>#N/A</v>
      </c>
      <c r="L3562" s="16" t="str">
        <f t="shared" si="225"/>
        <v>Нет</v>
      </c>
      <c r="M3562" s="33" t="b">
        <f t="shared" si="226"/>
        <v>0</v>
      </c>
      <c r="N3562" s="33">
        <f t="shared" si="227"/>
        <v>3530</v>
      </c>
      <c r="O3562" s="33">
        <v>3561</v>
      </c>
    </row>
    <row r="3563" spans="1:15" x14ac:dyDescent="0.25">
      <c r="A3563" s="13">
        <f>IF(M3563,'Выгрузка из ревьюшницы'!B3563,INDEX('Доп настройки участников'!D:D,2+N3563))</f>
        <v>0</v>
      </c>
      <c r="B3563" s="13">
        <f>IF(M3563,'Выгрузка из ревьюшницы'!C3563,INDEX('Доп настройки участников'!E:E,2+N3563))</f>
        <v>0</v>
      </c>
      <c r="C3563" s="13">
        <f>IF(M3563,'Выгрузка из ревьюшницы'!H3563,INDEX('Доп настройки участников'!F:F,2+N3563))</f>
        <v>0</v>
      </c>
      <c r="D3563" s="13">
        <f>IF(M3563,'Выгрузка из ревьюшницы'!J3563,INDEX('Доп настройки участников'!G:G,2+N3563))</f>
        <v>0</v>
      </c>
      <c r="E3563" s="13" t="e">
        <f>INDEX('Сопоставление оценок'!$A$3:$A$14,MATCH(IF(M3563,'Выгрузка из ревьюшницы'!K3563,INDEX('Доп настройки участников'!H:H,2+N3563)),'Сопоставление оценок'!$C$3:$C$14,0))</f>
        <v>#N/A</v>
      </c>
      <c r="F3563" s="13" t="e">
        <f>INDEX('Сопоставление оценок'!$B$3:$B$14,MATCH(Table13[[#This Row],[mark_at_review]],'Сопоставление оценок'!$C$3:$C$14,0))</f>
        <v>#N/A</v>
      </c>
      <c r="G3563" s="13">
        <f>IF(M3563,IFERROR(IF(OR('Выгрузка из ревьюшницы'!X3563,'Выгрузка из ревьюшницы'!Z3563),1,0),0),INDEX('Доп настройки участников'!I:I,2+N3563))</f>
        <v>0</v>
      </c>
      <c r="H3563" s="13">
        <f>IF(M3563,'Выгрузка из ревьюшницы'!AJ3563,INDEX('Доп настройки участников'!J:J,2+N3563))</f>
        <v>0</v>
      </c>
      <c r="I3563" s="16" t="str">
        <f>IFERROR(IF($H3563=0,"",INDEX(Разметка!B:B,MATCH($H3563,Разметка!A:A,0))),0)</f>
        <v/>
      </c>
      <c r="J3563" s="16" t="str">
        <f>IFERROR(IF($H3563=0,"",INDEX(Разметка!C:C,MATCH($H3563,Разметка!A:A,0))),0)</f>
        <v/>
      </c>
      <c r="K3563" s="16" t="e">
        <f>IF($F3563&gt;0,IFERROR(MATCH(A3563,'Доп настройки участников'!A:A,0),-1)*(-1),0)</f>
        <v>#N/A</v>
      </c>
      <c r="L3563" s="16" t="str">
        <f t="shared" si="225"/>
        <v>Нет</v>
      </c>
      <c r="M3563" s="33" t="b">
        <f t="shared" si="226"/>
        <v>0</v>
      </c>
      <c r="N3563" s="33">
        <f t="shared" si="227"/>
        <v>3531</v>
      </c>
      <c r="O3563" s="33">
        <v>3562</v>
      </c>
    </row>
    <row r="3564" spans="1:15" x14ac:dyDescent="0.25">
      <c r="A3564" s="13">
        <f>IF(M3564,'Выгрузка из ревьюшницы'!B3564,INDEX('Доп настройки участников'!D:D,2+N3564))</f>
        <v>0</v>
      </c>
      <c r="B3564" s="13">
        <f>IF(M3564,'Выгрузка из ревьюшницы'!C3564,INDEX('Доп настройки участников'!E:E,2+N3564))</f>
        <v>0</v>
      </c>
      <c r="C3564" s="13">
        <f>IF(M3564,'Выгрузка из ревьюшницы'!H3564,INDEX('Доп настройки участников'!F:F,2+N3564))</f>
        <v>0</v>
      </c>
      <c r="D3564" s="13">
        <f>IF(M3564,'Выгрузка из ревьюшницы'!J3564,INDEX('Доп настройки участников'!G:G,2+N3564))</f>
        <v>0</v>
      </c>
      <c r="E3564" s="13" t="e">
        <f>INDEX('Сопоставление оценок'!$A$3:$A$14,MATCH(IF(M3564,'Выгрузка из ревьюшницы'!K3564,INDEX('Доп настройки участников'!H:H,2+N3564)),'Сопоставление оценок'!$C$3:$C$14,0))</f>
        <v>#N/A</v>
      </c>
      <c r="F3564" s="13" t="e">
        <f>INDEX('Сопоставление оценок'!$B$3:$B$14,MATCH(Table13[[#This Row],[mark_at_review]],'Сопоставление оценок'!$C$3:$C$14,0))</f>
        <v>#N/A</v>
      </c>
      <c r="G3564" s="13">
        <f>IF(M3564,IFERROR(IF(OR('Выгрузка из ревьюшницы'!X3564,'Выгрузка из ревьюшницы'!Z3564),1,0),0),INDEX('Доп настройки участников'!I:I,2+N3564))</f>
        <v>0</v>
      </c>
      <c r="H3564" s="13">
        <f>IF(M3564,'Выгрузка из ревьюшницы'!AJ3564,INDEX('Доп настройки участников'!J:J,2+N3564))</f>
        <v>0</v>
      </c>
      <c r="I3564" s="16" t="str">
        <f>IFERROR(IF($H3564=0,"",INDEX(Разметка!B:B,MATCH($H3564,Разметка!A:A,0))),0)</f>
        <v/>
      </c>
      <c r="J3564" s="16" t="str">
        <f>IFERROR(IF($H3564=0,"",INDEX(Разметка!C:C,MATCH($H3564,Разметка!A:A,0))),0)</f>
        <v/>
      </c>
      <c r="K3564" s="16" t="e">
        <f>IF($F3564&gt;0,IFERROR(MATCH(A3564,'Доп настройки участников'!A:A,0),-1)*(-1),0)</f>
        <v>#N/A</v>
      </c>
      <c r="L3564" s="16" t="str">
        <f t="shared" si="225"/>
        <v>Нет</v>
      </c>
      <c r="M3564" s="33" t="b">
        <f t="shared" si="226"/>
        <v>0</v>
      </c>
      <c r="N3564" s="33">
        <f t="shared" si="227"/>
        <v>3532</v>
      </c>
      <c r="O3564" s="33">
        <v>3563</v>
      </c>
    </row>
    <row r="3565" spans="1:15" x14ac:dyDescent="0.25">
      <c r="A3565" s="13">
        <f>IF(M3565,'Выгрузка из ревьюшницы'!B3565,INDEX('Доп настройки участников'!D:D,2+N3565))</f>
        <v>0</v>
      </c>
      <c r="B3565" s="13">
        <f>IF(M3565,'Выгрузка из ревьюшницы'!C3565,INDEX('Доп настройки участников'!E:E,2+N3565))</f>
        <v>0</v>
      </c>
      <c r="C3565" s="13">
        <f>IF(M3565,'Выгрузка из ревьюшницы'!H3565,INDEX('Доп настройки участников'!F:F,2+N3565))</f>
        <v>0</v>
      </c>
      <c r="D3565" s="13">
        <f>IF(M3565,'Выгрузка из ревьюшницы'!J3565,INDEX('Доп настройки участников'!G:G,2+N3565))</f>
        <v>0</v>
      </c>
      <c r="E3565" s="13" t="e">
        <f>INDEX('Сопоставление оценок'!$A$3:$A$14,MATCH(IF(M3565,'Выгрузка из ревьюшницы'!K3565,INDEX('Доп настройки участников'!H:H,2+N3565)),'Сопоставление оценок'!$C$3:$C$14,0))</f>
        <v>#N/A</v>
      </c>
      <c r="F3565" s="13" t="e">
        <f>INDEX('Сопоставление оценок'!$B$3:$B$14,MATCH(Table13[[#This Row],[mark_at_review]],'Сопоставление оценок'!$C$3:$C$14,0))</f>
        <v>#N/A</v>
      </c>
      <c r="G3565" s="13">
        <f>IF(M3565,IFERROR(IF(OR('Выгрузка из ревьюшницы'!X3565,'Выгрузка из ревьюшницы'!Z3565),1,0),0),INDEX('Доп настройки участников'!I:I,2+N3565))</f>
        <v>0</v>
      </c>
      <c r="H3565" s="13">
        <f>IF(M3565,'Выгрузка из ревьюшницы'!AJ3565,INDEX('Доп настройки участников'!J:J,2+N3565))</f>
        <v>0</v>
      </c>
      <c r="I3565" s="16" t="str">
        <f>IFERROR(IF($H3565=0,"",INDEX(Разметка!B:B,MATCH($H3565,Разметка!A:A,0))),0)</f>
        <v/>
      </c>
      <c r="J3565" s="16" t="str">
        <f>IFERROR(IF($H3565=0,"",INDEX(Разметка!C:C,MATCH($H3565,Разметка!A:A,0))),0)</f>
        <v/>
      </c>
      <c r="K3565" s="16" t="e">
        <f>IF($F3565&gt;0,IFERROR(MATCH(A3565,'Доп настройки участников'!A:A,0),-1)*(-1),0)</f>
        <v>#N/A</v>
      </c>
      <c r="L3565" s="16" t="str">
        <f t="shared" si="225"/>
        <v>Нет</v>
      </c>
      <c r="M3565" s="33" t="b">
        <f t="shared" si="226"/>
        <v>0</v>
      </c>
      <c r="N3565" s="33">
        <f t="shared" si="227"/>
        <v>3533</v>
      </c>
      <c r="O3565" s="33">
        <v>3564</v>
      </c>
    </row>
    <row r="3566" spans="1:15" x14ac:dyDescent="0.25">
      <c r="A3566" s="13">
        <f>IF(M3566,'Выгрузка из ревьюшницы'!B3566,INDEX('Доп настройки участников'!D:D,2+N3566))</f>
        <v>0</v>
      </c>
      <c r="B3566" s="13">
        <f>IF(M3566,'Выгрузка из ревьюшницы'!C3566,INDEX('Доп настройки участников'!E:E,2+N3566))</f>
        <v>0</v>
      </c>
      <c r="C3566" s="13">
        <f>IF(M3566,'Выгрузка из ревьюшницы'!H3566,INDEX('Доп настройки участников'!F:F,2+N3566))</f>
        <v>0</v>
      </c>
      <c r="D3566" s="13">
        <f>IF(M3566,'Выгрузка из ревьюшницы'!J3566,INDEX('Доп настройки участников'!G:G,2+N3566))</f>
        <v>0</v>
      </c>
      <c r="E3566" s="13" t="e">
        <f>INDEX('Сопоставление оценок'!$A$3:$A$14,MATCH(IF(M3566,'Выгрузка из ревьюшницы'!K3566,INDEX('Доп настройки участников'!H:H,2+N3566)),'Сопоставление оценок'!$C$3:$C$14,0))</f>
        <v>#N/A</v>
      </c>
      <c r="F3566" s="13" t="e">
        <f>INDEX('Сопоставление оценок'!$B$3:$B$14,MATCH(Table13[[#This Row],[mark_at_review]],'Сопоставление оценок'!$C$3:$C$14,0))</f>
        <v>#N/A</v>
      </c>
      <c r="G3566" s="13">
        <f>IF(M3566,IFERROR(IF(OR('Выгрузка из ревьюшницы'!X3566,'Выгрузка из ревьюшницы'!Z3566),1,0),0),INDEX('Доп настройки участников'!I:I,2+N3566))</f>
        <v>0</v>
      </c>
      <c r="H3566" s="13">
        <f>IF(M3566,'Выгрузка из ревьюшницы'!AJ3566,INDEX('Доп настройки участников'!J:J,2+N3566))</f>
        <v>0</v>
      </c>
      <c r="I3566" s="16" t="str">
        <f>IFERROR(IF($H3566=0,"",INDEX(Разметка!B:B,MATCH($H3566,Разметка!A:A,0))),0)</f>
        <v/>
      </c>
      <c r="J3566" s="16" t="str">
        <f>IFERROR(IF($H3566=0,"",INDEX(Разметка!C:C,MATCH($H3566,Разметка!A:A,0))),0)</f>
        <v/>
      </c>
      <c r="K3566" s="16" t="e">
        <f>IF($F3566&gt;0,IFERROR(MATCH(A3566,'Доп настройки участников'!A:A,0),-1)*(-1),0)</f>
        <v>#N/A</v>
      </c>
      <c r="L3566" s="16" t="str">
        <f t="shared" si="225"/>
        <v>Нет</v>
      </c>
      <c r="M3566" s="33" t="b">
        <f t="shared" si="226"/>
        <v>0</v>
      </c>
      <c r="N3566" s="33">
        <f t="shared" si="227"/>
        <v>3534</v>
      </c>
      <c r="O3566" s="33">
        <v>3565</v>
      </c>
    </row>
    <row r="3567" spans="1:15" x14ac:dyDescent="0.25">
      <c r="A3567" s="13">
        <f>IF(M3567,'Выгрузка из ревьюшницы'!B3567,INDEX('Доп настройки участников'!D:D,2+N3567))</f>
        <v>0</v>
      </c>
      <c r="B3567" s="13">
        <f>IF(M3567,'Выгрузка из ревьюшницы'!C3567,INDEX('Доп настройки участников'!E:E,2+N3567))</f>
        <v>0</v>
      </c>
      <c r="C3567" s="13">
        <f>IF(M3567,'Выгрузка из ревьюшницы'!H3567,INDEX('Доп настройки участников'!F:F,2+N3567))</f>
        <v>0</v>
      </c>
      <c r="D3567" s="13">
        <f>IF(M3567,'Выгрузка из ревьюшницы'!J3567,INDEX('Доп настройки участников'!G:G,2+N3567))</f>
        <v>0</v>
      </c>
      <c r="E3567" s="13" t="e">
        <f>INDEX('Сопоставление оценок'!$A$3:$A$14,MATCH(IF(M3567,'Выгрузка из ревьюшницы'!K3567,INDEX('Доп настройки участников'!H:H,2+N3567)),'Сопоставление оценок'!$C$3:$C$14,0))</f>
        <v>#N/A</v>
      </c>
      <c r="F3567" s="13" t="e">
        <f>INDEX('Сопоставление оценок'!$B$3:$B$14,MATCH(Table13[[#This Row],[mark_at_review]],'Сопоставление оценок'!$C$3:$C$14,0))</f>
        <v>#N/A</v>
      </c>
      <c r="G3567" s="13">
        <f>IF(M3567,IFERROR(IF(OR('Выгрузка из ревьюшницы'!X3567,'Выгрузка из ревьюшницы'!Z3567),1,0),0),INDEX('Доп настройки участников'!I:I,2+N3567))</f>
        <v>0</v>
      </c>
      <c r="H3567" s="13">
        <f>IF(M3567,'Выгрузка из ревьюшницы'!AJ3567,INDEX('Доп настройки участников'!J:J,2+N3567))</f>
        <v>0</v>
      </c>
      <c r="I3567" s="16" t="str">
        <f>IFERROR(IF($H3567=0,"",INDEX(Разметка!B:B,MATCH($H3567,Разметка!A:A,0))),0)</f>
        <v/>
      </c>
      <c r="J3567" s="16" t="str">
        <f>IFERROR(IF($H3567=0,"",INDEX(Разметка!C:C,MATCH($H3567,Разметка!A:A,0))),0)</f>
        <v/>
      </c>
      <c r="K3567" s="16" t="e">
        <f>IF($F3567&gt;0,IFERROR(MATCH(A3567,'Доп настройки участников'!A:A,0),-1)*(-1),0)</f>
        <v>#N/A</v>
      </c>
      <c r="L3567" s="16" t="str">
        <f t="shared" si="225"/>
        <v>Нет</v>
      </c>
      <c r="M3567" s="33" t="b">
        <f t="shared" si="226"/>
        <v>0</v>
      </c>
      <c r="N3567" s="33">
        <f t="shared" si="227"/>
        <v>3535</v>
      </c>
      <c r="O3567" s="33">
        <v>3566</v>
      </c>
    </row>
    <row r="3568" spans="1:15" x14ac:dyDescent="0.25">
      <c r="A3568" s="13">
        <f>IF(M3568,'Выгрузка из ревьюшницы'!B3568,INDEX('Доп настройки участников'!D:D,2+N3568))</f>
        <v>0</v>
      </c>
      <c r="B3568" s="13">
        <f>IF(M3568,'Выгрузка из ревьюшницы'!C3568,INDEX('Доп настройки участников'!E:E,2+N3568))</f>
        <v>0</v>
      </c>
      <c r="C3568" s="13">
        <f>IF(M3568,'Выгрузка из ревьюшницы'!H3568,INDEX('Доп настройки участников'!F:F,2+N3568))</f>
        <v>0</v>
      </c>
      <c r="D3568" s="13">
        <f>IF(M3568,'Выгрузка из ревьюшницы'!J3568,INDEX('Доп настройки участников'!G:G,2+N3568))</f>
        <v>0</v>
      </c>
      <c r="E3568" s="13" t="e">
        <f>INDEX('Сопоставление оценок'!$A$3:$A$14,MATCH(IF(M3568,'Выгрузка из ревьюшницы'!K3568,INDEX('Доп настройки участников'!H:H,2+N3568)),'Сопоставление оценок'!$C$3:$C$14,0))</f>
        <v>#N/A</v>
      </c>
      <c r="F3568" s="13" t="e">
        <f>INDEX('Сопоставление оценок'!$B$3:$B$14,MATCH(Table13[[#This Row],[mark_at_review]],'Сопоставление оценок'!$C$3:$C$14,0))</f>
        <v>#N/A</v>
      </c>
      <c r="G3568" s="13">
        <f>IF(M3568,IFERROR(IF(OR('Выгрузка из ревьюшницы'!X3568,'Выгрузка из ревьюшницы'!Z3568),1,0),0),INDEX('Доп настройки участников'!I:I,2+N3568))</f>
        <v>0</v>
      </c>
      <c r="H3568" s="13">
        <f>IF(M3568,'Выгрузка из ревьюшницы'!AJ3568,INDEX('Доп настройки участников'!J:J,2+N3568))</f>
        <v>0</v>
      </c>
      <c r="I3568" s="16" t="str">
        <f>IFERROR(IF($H3568=0,"",INDEX(Разметка!B:B,MATCH($H3568,Разметка!A:A,0))),0)</f>
        <v/>
      </c>
      <c r="J3568" s="16" t="str">
        <f>IFERROR(IF($H3568=0,"",INDEX(Разметка!C:C,MATCH($H3568,Разметка!A:A,0))),0)</f>
        <v/>
      </c>
      <c r="K3568" s="16" t="e">
        <f>IF($F3568&gt;0,IFERROR(MATCH(A3568,'Доп настройки участников'!A:A,0),-1)*(-1),0)</f>
        <v>#N/A</v>
      </c>
      <c r="L3568" s="16" t="str">
        <f t="shared" si="225"/>
        <v>Нет</v>
      </c>
      <c r="M3568" s="33" t="b">
        <f t="shared" si="226"/>
        <v>0</v>
      </c>
      <c r="N3568" s="33">
        <f t="shared" si="227"/>
        <v>3536</v>
      </c>
      <c r="O3568" s="33">
        <v>3567</v>
      </c>
    </row>
    <row r="3569" spans="1:15" x14ac:dyDescent="0.25">
      <c r="A3569" s="13">
        <f>IF(M3569,'Выгрузка из ревьюшницы'!B3569,INDEX('Доп настройки участников'!D:D,2+N3569))</f>
        <v>0</v>
      </c>
      <c r="B3569" s="13">
        <f>IF(M3569,'Выгрузка из ревьюшницы'!C3569,INDEX('Доп настройки участников'!E:E,2+N3569))</f>
        <v>0</v>
      </c>
      <c r="C3569" s="13">
        <f>IF(M3569,'Выгрузка из ревьюшницы'!H3569,INDEX('Доп настройки участников'!F:F,2+N3569))</f>
        <v>0</v>
      </c>
      <c r="D3569" s="13">
        <f>IF(M3569,'Выгрузка из ревьюшницы'!J3569,INDEX('Доп настройки участников'!G:G,2+N3569))</f>
        <v>0</v>
      </c>
      <c r="E3569" s="13" t="e">
        <f>INDEX('Сопоставление оценок'!$A$3:$A$14,MATCH(IF(M3569,'Выгрузка из ревьюшницы'!K3569,INDEX('Доп настройки участников'!H:H,2+N3569)),'Сопоставление оценок'!$C$3:$C$14,0))</f>
        <v>#N/A</v>
      </c>
      <c r="F3569" s="13" t="e">
        <f>INDEX('Сопоставление оценок'!$B$3:$B$14,MATCH(Table13[[#This Row],[mark_at_review]],'Сопоставление оценок'!$C$3:$C$14,0))</f>
        <v>#N/A</v>
      </c>
      <c r="G3569" s="13">
        <f>IF(M3569,IFERROR(IF(OR('Выгрузка из ревьюшницы'!X3569,'Выгрузка из ревьюшницы'!Z3569),1,0),0),INDEX('Доп настройки участников'!I:I,2+N3569))</f>
        <v>0</v>
      </c>
      <c r="H3569" s="13">
        <f>IF(M3569,'Выгрузка из ревьюшницы'!AJ3569,INDEX('Доп настройки участников'!J:J,2+N3569))</f>
        <v>0</v>
      </c>
      <c r="I3569" s="16" t="str">
        <f>IFERROR(IF($H3569=0,"",INDEX(Разметка!B:B,MATCH($H3569,Разметка!A:A,0))),0)</f>
        <v/>
      </c>
      <c r="J3569" s="16" t="str">
        <f>IFERROR(IF($H3569=0,"",INDEX(Разметка!C:C,MATCH($H3569,Разметка!A:A,0))),0)</f>
        <v/>
      </c>
      <c r="K3569" s="16" t="e">
        <f>IF($F3569&gt;0,IFERROR(MATCH(A3569,'Доп настройки участников'!A:A,0),-1)*(-1),0)</f>
        <v>#N/A</v>
      </c>
      <c r="L3569" s="16" t="str">
        <f t="shared" si="225"/>
        <v>Нет</v>
      </c>
      <c r="M3569" s="33" t="b">
        <f t="shared" si="226"/>
        <v>0</v>
      </c>
      <c r="N3569" s="33">
        <f t="shared" si="227"/>
        <v>3537</v>
      </c>
      <c r="O3569" s="33">
        <v>3568</v>
      </c>
    </row>
    <row r="3570" spans="1:15" x14ac:dyDescent="0.25">
      <c r="A3570" s="13">
        <f>IF(M3570,'Выгрузка из ревьюшницы'!B3570,INDEX('Доп настройки участников'!D:D,2+N3570))</f>
        <v>0</v>
      </c>
      <c r="B3570" s="13">
        <f>IF(M3570,'Выгрузка из ревьюшницы'!C3570,INDEX('Доп настройки участников'!E:E,2+N3570))</f>
        <v>0</v>
      </c>
      <c r="C3570" s="13">
        <f>IF(M3570,'Выгрузка из ревьюшницы'!H3570,INDEX('Доп настройки участников'!F:F,2+N3570))</f>
        <v>0</v>
      </c>
      <c r="D3570" s="13">
        <f>IF(M3570,'Выгрузка из ревьюшницы'!J3570,INDEX('Доп настройки участников'!G:G,2+N3570))</f>
        <v>0</v>
      </c>
      <c r="E3570" s="13" t="e">
        <f>INDEX('Сопоставление оценок'!$A$3:$A$14,MATCH(IF(M3570,'Выгрузка из ревьюшницы'!K3570,INDEX('Доп настройки участников'!H:H,2+N3570)),'Сопоставление оценок'!$C$3:$C$14,0))</f>
        <v>#N/A</v>
      </c>
      <c r="F3570" s="13" t="e">
        <f>INDEX('Сопоставление оценок'!$B$3:$B$14,MATCH(Table13[[#This Row],[mark_at_review]],'Сопоставление оценок'!$C$3:$C$14,0))</f>
        <v>#N/A</v>
      </c>
      <c r="G3570" s="13">
        <f>IF(M3570,IFERROR(IF(OR('Выгрузка из ревьюшницы'!X3570,'Выгрузка из ревьюшницы'!Z3570),1,0),0),INDEX('Доп настройки участников'!I:I,2+N3570))</f>
        <v>0</v>
      </c>
      <c r="H3570" s="13">
        <f>IF(M3570,'Выгрузка из ревьюшницы'!AJ3570,INDEX('Доп настройки участников'!J:J,2+N3570))</f>
        <v>0</v>
      </c>
      <c r="I3570" s="16" t="str">
        <f>IFERROR(IF($H3570=0,"",INDEX(Разметка!B:B,MATCH($H3570,Разметка!A:A,0))),0)</f>
        <v/>
      </c>
      <c r="J3570" s="16" t="str">
        <f>IFERROR(IF($H3570=0,"",INDEX(Разметка!C:C,MATCH($H3570,Разметка!A:A,0))),0)</f>
        <v/>
      </c>
      <c r="K3570" s="16" t="e">
        <f>IF($F3570&gt;0,IFERROR(MATCH(A3570,'Доп настройки участников'!A:A,0),-1)*(-1),0)</f>
        <v>#N/A</v>
      </c>
      <c r="L3570" s="16" t="str">
        <f t="shared" si="225"/>
        <v>Нет</v>
      </c>
      <c r="M3570" s="33" t="b">
        <f t="shared" si="226"/>
        <v>0</v>
      </c>
      <c r="N3570" s="33">
        <f t="shared" si="227"/>
        <v>3538</v>
      </c>
      <c r="O3570" s="33">
        <v>3569</v>
      </c>
    </row>
    <row r="3571" spans="1:15" x14ac:dyDescent="0.25">
      <c r="A3571" s="13">
        <f>IF(M3571,'Выгрузка из ревьюшницы'!B3571,INDEX('Доп настройки участников'!D:D,2+N3571))</f>
        <v>0</v>
      </c>
      <c r="B3571" s="13">
        <f>IF(M3571,'Выгрузка из ревьюшницы'!C3571,INDEX('Доп настройки участников'!E:E,2+N3571))</f>
        <v>0</v>
      </c>
      <c r="C3571" s="13">
        <f>IF(M3571,'Выгрузка из ревьюшницы'!H3571,INDEX('Доп настройки участников'!F:F,2+N3571))</f>
        <v>0</v>
      </c>
      <c r="D3571" s="13">
        <f>IF(M3571,'Выгрузка из ревьюшницы'!J3571,INDEX('Доп настройки участников'!G:G,2+N3571))</f>
        <v>0</v>
      </c>
      <c r="E3571" s="13" t="e">
        <f>INDEX('Сопоставление оценок'!$A$3:$A$14,MATCH(IF(M3571,'Выгрузка из ревьюшницы'!K3571,INDEX('Доп настройки участников'!H:H,2+N3571)),'Сопоставление оценок'!$C$3:$C$14,0))</f>
        <v>#N/A</v>
      </c>
      <c r="F3571" s="13" t="e">
        <f>INDEX('Сопоставление оценок'!$B$3:$B$14,MATCH(Table13[[#This Row],[mark_at_review]],'Сопоставление оценок'!$C$3:$C$14,0))</f>
        <v>#N/A</v>
      </c>
      <c r="G3571" s="13">
        <f>IF(M3571,IFERROR(IF(OR('Выгрузка из ревьюшницы'!X3571,'Выгрузка из ревьюшницы'!Z3571),1,0),0),INDEX('Доп настройки участников'!I:I,2+N3571))</f>
        <v>0</v>
      </c>
      <c r="H3571" s="13">
        <f>IF(M3571,'Выгрузка из ревьюшницы'!AJ3571,INDEX('Доп настройки участников'!J:J,2+N3571))</f>
        <v>0</v>
      </c>
      <c r="I3571" s="16" t="str">
        <f>IFERROR(IF($H3571=0,"",INDEX(Разметка!B:B,MATCH($H3571,Разметка!A:A,0))),0)</f>
        <v/>
      </c>
      <c r="J3571" s="16" t="str">
        <f>IFERROR(IF($H3571=0,"",INDEX(Разметка!C:C,MATCH($H3571,Разметка!A:A,0))),0)</f>
        <v/>
      </c>
      <c r="K3571" s="16" t="e">
        <f>IF($F3571&gt;0,IFERROR(MATCH(A3571,'Доп настройки участников'!A:A,0),-1)*(-1),0)</f>
        <v>#N/A</v>
      </c>
      <c r="L3571" s="16" t="str">
        <f t="shared" si="225"/>
        <v>Нет</v>
      </c>
      <c r="M3571" s="33" t="b">
        <f t="shared" si="226"/>
        <v>0</v>
      </c>
      <c r="N3571" s="33">
        <f t="shared" si="227"/>
        <v>3539</v>
      </c>
      <c r="O3571" s="33">
        <v>3570</v>
      </c>
    </row>
    <row r="3572" spans="1:15" x14ac:dyDescent="0.25">
      <c r="A3572" s="13">
        <f>IF(M3572,'Выгрузка из ревьюшницы'!B3572,INDEX('Доп настройки участников'!D:D,2+N3572))</f>
        <v>0</v>
      </c>
      <c r="B3572" s="13">
        <f>IF(M3572,'Выгрузка из ревьюшницы'!C3572,INDEX('Доп настройки участников'!E:E,2+N3572))</f>
        <v>0</v>
      </c>
      <c r="C3572" s="13">
        <f>IF(M3572,'Выгрузка из ревьюшницы'!H3572,INDEX('Доп настройки участников'!F:F,2+N3572))</f>
        <v>0</v>
      </c>
      <c r="D3572" s="13">
        <f>IF(M3572,'Выгрузка из ревьюшницы'!J3572,INDEX('Доп настройки участников'!G:G,2+N3572))</f>
        <v>0</v>
      </c>
      <c r="E3572" s="13" t="e">
        <f>INDEX('Сопоставление оценок'!$A$3:$A$14,MATCH(IF(M3572,'Выгрузка из ревьюшницы'!K3572,INDEX('Доп настройки участников'!H:H,2+N3572)),'Сопоставление оценок'!$C$3:$C$14,0))</f>
        <v>#N/A</v>
      </c>
      <c r="F3572" s="13" t="e">
        <f>INDEX('Сопоставление оценок'!$B$3:$B$14,MATCH(Table13[[#This Row],[mark_at_review]],'Сопоставление оценок'!$C$3:$C$14,0))</f>
        <v>#N/A</v>
      </c>
      <c r="G3572" s="13">
        <f>IF(M3572,IFERROR(IF(OR('Выгрузка из ревьюшницы'!X3572,'Выгрузка из ревьюшницы'!Z3572),1,0),0),INDEX('Доп настройки участников'!I:I,2+N3572))</f>
        <v>0</v>
      </c>
      <c r="H3572" s="13">
        <f>IF(M3572,'Выгрузка из ревьюшницы'!AJ3572,INDEX('Доп настройки участников'!J:J,2+N3572))</f>
        <v>0</v>
      </c>
      <c r="I3572" s="16" t="str">
        <f>IFERROR(IF($H3572=0,"",INDEX(Разметка!B:B,MATCH($H3572,Разметка!A:A,0))),0)</f>
        <v/>
      </c>
      <c r="J3572" s="16" t="str">
        <f>IFERROR(IF($H3572=0,"",INDEX(Разметка!C:C,MATCH($H3572,Разметка!A:A,0))),0)</f>
        <v/>
      </c>
      <c r="K3572" s="16" t="e">
        <f>IF($F3572&gt;0,IFERROR(MATCH(A3572,'Доп настройки участников'!A:A,0),-1)*(-1),0)</f>
        <v>#N/A</v>
      </c>
      <c r="L3572" s="16" t="str">
        <f t="shared" si="225"/>
        <v>Нет</v>
      </c>
      <c r="M3572" s="33" t="b">
        <f t="shared" si="226"/>
        <v>0</v>
      </c>
      <c r="N3572" s="33">
        <f t="shared" si="227"/>
        <v>3540</v>
      </c>
      <c r="O3572" s="33">
        <v>3571</v>
      </c>
    </row>
    <row r="3573" spans="1:15" x14ac:dyDescent="0.25">
      <c r="A3573" s="13">
        <f>IF(M3573,'Выгрузка из ревьюшницы'!B3573,INDEX('Доп настройки участников'!D:D,2+N3573))</f>
        <v>0</v>
      </c>
      <c r="B3573" s="13">
        <f>IF(M3573,'Выгрузка из ревьюшницы'!C3573,INDEX('Доп настройки участников'!E:E,2+N3573))</f>
        <v>0</v>
      </c>
      <c r="C3573" s="13">
        <f>IF(M3573,'Выгрузка из ревьюшницы'!H3573,INDEX('Доп настройки участников'!F:F,2+N3573))</f>
        <v>0</v>
      </c>
      <c r="D3573" s="13">
        <f>IF(M3573,'Выгрузка из ревьюшницы'!J3573,INDEX('Доп настройки участников'!G:G,2+N3573))</f>
        <v>0</v>
      </c>
      <c r="E3573" s="13" t="e">
        <f>INDEX('Сопоставление оценок'!$A$3:$A$14,MATCH(IF(M3573,'Выгрузка из ревьюшницы'!K3573,INDEX('Доп настройки участников'!H:H,2+N3573)),'Сопоставление оценок'!$C$3:$C$14,0))</f>
        <v>#N/A</v>
      </c>
      <c r="F3573" s="13" t="e">
        <f>INDEX('Сопоставление оценок'!$B$3:$B$14,MATCH(Table13[[#This Row],[mark_at_review]],'Сопоставление оценок'!$C$3:$C$14,0))</f>
        <v>#N/A</v>
      </c>
      <c r="G3573" s="13">
        <f>IF(M3573,IFERROR(IF(OR('Выгрузка из ревьюшницы'!X3573,'Выгрузка из ревьюшницы'!Z3573),1,0),0),INDEX('Доп настройки участников'!I:I,2+N3573))</f>
        <v>0</v>
      </c>
      <c r="H3573" s="13">
        <f>IF(M3573,'Выгрузка из ревьюшницы'!AJ3573,INDEX('Доп настройки участников'!J:J,2+N3573))</f>
        <v>0</v>
      </c>
      <c r="I3573" s="16" t="str">
        <f>IFERROR(IF($H3573=0,"",INDEX(Разметка!B:B,MATCH($H3573,Разметка!A:A,0))),0)</f>
        <v/>
      </c>
      <c r="J3573" s="16" t="str">
        <f>IFERROR(IF($H3573=0,"",INDEX(Разметка!C:C,MATCH($H3573,Разметка!A:A,0))),0)</f>
        <v/>
      </c>
      <c r="K3573" s="16" t="e">
        <f>IF($F3573&gt;0,IFERROR(MATCH(A3573,'Доп настройки участников'!A:A,0),-1)*(-1),0)</f>
        <v>#N/A</v>
      </c>
      <c r="L3573" s="16" t="str">
        <f t="shared" si="225"/>
        <v>Нет</v>
      </c>
      <c r="M3573" s="33" t="b">
        <f t="shared" si="226"/>
        <v>0</v>
      </c>
      <c r="N3573" s="33">
        <f t="shared" si="227"/>
        <v>3541</v>
      </c>
      <c r="O3573" s="33">
        <v>3572</v>
      </c>
    </row>
    <row r="3574" spans="1:15" x14ac:dyDescent="0.25">
      <c r="A3574" s="13">
        <f>IF(M3574,'Выгрузка из ревьюшницы'!B3574,INDEX('Доп настройки участников'!D:D,2+N3574))</f>
        <v>0</v>
      </c>
      <c r="B3574" s="13">
        <f>IF(M3574,'Выгрузка из ревьюшницы'!C3574,INDEX('Доп настройки участников'!E:E,2+N3574))</f>
        <v>0</v>
      </c>
      <c r="C3574" s="13">
        <f>IF(M3574,'Выгрузка из ревьюшницы'!H3574,INDEX('Доп настройки участников'!F:F,2+N3574))</f>
        <v>0</v>
      </c>
      <c r="D3574" s="13">
        <f>IF(M3574,'Выгрузка из ревьюшницы'!J3574,INDEX('Доп настройки участников'!G:G,2+N3574))</f>
        <v>0</v>
      </c>
      <c r="E3574" s="13" t="e">
        <f>INDEX('Сопоставление оценок'!$A$3:$A$14,MATCH(IF(M3574,'Выгрузка из ревьюшницы'!K3574,INDEX('Доп настройки участников'!H:H,2+N3574)),'Сопоставление оценок'!$C$3:$C$14,0))</f>
        <v>#N/A</v>
      </c>
      <c r="F3574" s="13" t="e">
        <f>INDEX('Сопоставление оценок'!$B$3:$B$14,MATCH(Table13[[#This Row],[mark_at_review]],'Сопоставление оценок'!$C$3:$C$14,0))</f>
        <v>#N/A</v>
      </c>
      <c r="G3574" s="13">
        <f>IF(M3574,IFERROR(IF(OR('Выгрузка из ревьюшницы'!X3574,'Выгрузка из ревьюшницы'!Z3574),1,0),0),INDEX('Доп настройки участников'!I:I,2+N3574))</f>
        <v>0</v>
      </c>
      <c r="H3574" s="13">
        <f>IF(M3574,'Выгрузка из ревьюшницы'!AJ3574,INDEX('Доп настройки участников'!J:J,2+N3574))</f>
        <v>0</v>
      </c>
      <c r="I3574" s="16" t="str">
        <f>IFERROR(IF($H3574=0,"",INDEX(Разметка!B:B,MATCH($H3574,Разметка!A:A,0))),0)</f>
        <v/>
      </c>
      <c r="J3574" s="16" t="str">
        <f>IFERROR(IF($H3574=0,"",INDEX(Разметка!C:C,MATCH($H3574,Разметка!A:A,0))),0)</f>
        <v/>
      </c>
      <c r="K3574" s="16" t="e">
        <f>IF($F3574&gt;0,IFERROR(MATCH(A3574,'Доп настройки участников'!A:A,0),-1)*(-1),0)</f>
        <v>#N/A</v>
      </c>
      <c r="L3574" s="16" t="str">
        <f t="shared" si="225"/>
        <v>Нет</v>
      </c>
      <c r="M3574" s="33" t="b">
        <f t="shared" si="226"/>
        <v>0</v>
      </c>
      <c r="N3574" s="33">
        <f t="shared" si="227"/>
        <v>3542</v>
      </c>
      <c r="O3574" s="33">
        <v>3573</v>
      </c>
    </row>
    <row r="3575" spans="1:15" x14ac:dyDescent="0.25">
      <c r="A3575" s="13">
        <f>IF(M3575,'Выгрузка из ревьюшницы'!B3575,INDEX('Доп настройки участников'!D:D,2+N3575))</f>
        <v>0</v>
      </c>
      <c r="B3575" s="13">
        <f>IF(M3575,'Выгрузка из ревьюшницы'!C3575,INDEX('Доп настройки участников'!E:E,2+N3575))</f>
        <v>0</v>
      </c>
      <c r="C3575" s="13">
        <f>IF(M3575,'Выгрузка из ревьюшницы'!H3575,INDEX('Доп настройки участников'!F:F,2+N3575))</f>
        <v>0</v>
      </c>
      <c r="D3575" s="13">
        <f>IF(M3575,'Выгрузка из ревьюшницы'!J3575,INDEX('Доп настройки участников'!G:G,2+N3575))</f>
        <v>0</v>
      </c>
      <c r="E3575" s="13" t="e">
        <f>INDEX('Сопоставление оценок'!$A$3:$A$14,MATCH(IF(M3575,'Выгрузка из ревьюшницы'!K3575,INDEX('Доп настройки участников'!H:H,2+N3575)),'Сопоставление оценок'!$C$3:$C$14,0))</f>
        <v>#N/A</v>
      </c>
      <c r="F3575" s="13" t="e">
        <f>INDEX('Сопоставление оценок'!$B$3:$B$14,MATCH(Table13[[#This Row],[mark_at_review]],'Сопоставление оценок'!$C$3:$C$14,0))</f>
        <v>#N/A</v>
      </c>
      <c r="G3575" s="13">
        <f>IF(M3575,IFERROR(IF(OR('Выгрузка из ревьюшницы'!X3575,'Выгрузка из ревьюшницы'!Z3575),1,0),0),INDEX('Доп настройки участников'!I:I,2+N3575))</f>
        <v>0</v>
      </c>
      <c r="H3575" s="13">
        <f>IF(M3575,'Выгрузка из ревьюшницы'!AJ3575,INDEX('Доп настройки участников'!J:J,2+N3575))</f>
        <v>0</v>
      </c>
      <c r="I3575" s="16" t="str">
        <f>IFERROR(IF($H3575=0,"",INDEX(Разметка!B:B,MATCH($H3575,Разметка!A:A,0))),0)</f>
        <v/>
      </c>
      <c r="J3575" s="16" t="str">
        <f>IFERROR(IF($H3575=0,"",INDEX(Разметка!C:C,MATCH($H3575,Разметка!A:A,0))),0)</f>
        <v/>
      </c>
      <c r="K3575" s="16" t="e">
        <f>IF($F3575&gt;0,IFERROR(MATCH(A3575,'Доп настройки участников'!A:A,0),-1)*(-1),0)</f>
        <v>#N/A</v>
      </c>
      <c r="L3575" s="16" t="str">
        <f t="shared" si="225"/>
        <v>Нет</v>
      </c>
      <c r="M3575" s="33" t="b">
        <f t="shared" si="226"/>
        <v>0</v>
      </c>
      <c r="N3575" s="33">
        <f t="shared" si="227"/>
        <v>3543</v>
      </c>
      <c r="O3575" s="33">
        <v>3574</v>
      </c>
    </row>
    <row r="3576" spans="1:15" x14ac:dyDescent="0.25">
      <c r="A3576" s="13">
        <f>IF(M3576,'Выгрузка из ревьюшницы'!B3576,INDEX('Доп настройки участников'!D:D,2+N3576))</f>
        <v>0</v>
      </c>
      <c r="B3576" s="13">
        <f>IF(M3576,'Выгрузка из ревьюшницы'!C3576,INDEX('Доп настройки участников'!E:E,2+N3576))</f>
        <v>0</v>
      </c>
      <c r="C3576" s="13">
        <f>IF(M3576,'Выгрузка из ревьюшницы'!H3576,INDEX('Доп настройки участников'!F:F,2+N3576))</f>
        <v>0</v>
      </c>
      <c r="D3576" s="13">
        <f>IF(M3576,'Выгрузка из ревьюшницы'!J3576,INDEX('Доп настройки участников'!G:G,2+N3576))</f>
        <v>0</v>
      </c>
      <c r="E3576" s="13" t="e">
        <f>INDEX('Сопоставление оценок'!$A$3:$A$14,MATCH(IF(M3576,'Выгрузка из ревьюшницы'!K3576,INDEX('Доп настройки участников'!H:H,2+N3576)),'Сопоставление оценок'!$C$3:$C$14,0))</f>
        <v>#N/A</v>
      </c>
      <c r="F3576" s="13" t="e">
        <f>INDEX('Сопоставление оценок'!$B$3:$B$14,MATCH(Table13[[#This Row],[mark_at_review]],'Сопоставление оценок'!$C$3:$C$14,0))</f>
        <v>#N/A</v>
      </c>
      <c r="G3576" s="13">
        <f>IF(M3576,IFERROR(IF(OR('Выгрузка из ревьюшницы'!X3576,'Выгрузка из ревьюшницы'!Z3576),1,0),0),INDEX('Доп настройки участников'!I:I,2+N3576))</f>
        <v>0</v>
      </c>
      <c r="H3576" s="13">
        <f>IF(M3576,'Выгрузка из ревьюшницы'!AJ3576,INDEX('Доп настройки участников'!J:J,2+N3576))</f>
        <v>0</v>
      </c>
      <c r="I3576" s="16" t="str">
        <f>IFERROR(IF($H3576=0,"",INDEX(Разметка!B:B,MATCH($H3576,Разметка!A:A,0))),0)</f>
        <v/>
      </c>
      <c r="J3576" s="16" t="str">
        <f>IFERROR(IF($H3576=0,"",INDEX(Разметка!C:C,MATCH($H3576,Разметка!A:A,0))),0)</f>
        <v/>
      </c>
      <c r="K3576" s="16" t="e">
        <f>IF($F3576&gt;0,IFERROR(MATCH(A3576,'Доп настройки участников'!A:A,0),-1)*(-1),0)</f>
        <v>#N/A</v>
      </c>
      <c r="L3576" s="16" t="str">
        <f t="shared" si="225"/>
        <v>Нет</v>
      </c>
      <c r="M3576" s="33" t="b">
        <f t="shared" si="226"/>
        <v>0</v>
      </c>
      <c r="N3576" s="33">
        <f t="shared" si="227"/>
        <v>3544</v>
      </c>
      <c r="O3576" s="33">
        <v>3575</v>
      </c>
    </row>
    <row r="3577" spans="1:15" x14ac:dyDescent="0.25">
      <c r="A3577" s="13">
        <f>IF(M3577,'Выгрузка из ревьюшницы'!B3577,INDEX('Доп настройки участников'!D:D,2+N3577))</f>
        <v>0</v>
      </c>
      <c r="B3577" s="13">
        <f>IF(M3577,'Выгрузка из ревьюшницы'!C3577,INDEX('Доп настройки участников'!E:E,2+N3577))</f>
        <v>0</v>
      </c>
      <c r="C3577" s="13">
        <f>IF(M3577,'Выгрузка из ревьюшницы'!H3577,INDEX('Доп настройки участников'!F:F,2+N3577))</f>
        <v>0</v>
      </c>
      <c r="D3577" s="13">
        <f>IF(M3577,'Выгрузка из ревьюшницы'!J3577,INDEX('Доп настройки участников'!G:G,2+N3577))</f>
        <v>0</v>
      </c>
      <c r="E3577" s="13" t="e">
        <f>INDEX('Сопоставление оценок'!$A$3:$A$14,MATCH(IF(M3577,'Выгрузка из ревьюшницы'!K3577,INDEX('Доп настройки участников'!H:H,2+N3577)),'Сопоставление оценок'!$C$3:$C$14,0))</f>
        <v>#N/A</v>
      </c>
      <c r="F3577" s="13" t="e">
        <f>INDEX('Сопоставление оценок'!$B$3:$B$14,MATCH(Table13[[#This Row],[mark_at_review]],'Сопоставление оценок'!$C$3:$C$14,0))</f>
        <v>#N/A</v>
      </c>
      <c r="G3577" s="13">
        <f>IF(M3577,IFERROR(IF(OR('Выгрузка из ревьюшницы'!X3577,'Выгрузка из ревьюшницы'!Z3577),1,0),0),INDEX('Доп настройки участников'!I:I,2+N3577))</f>
        <v>0</v>
      </c>
      <c r="H3577" s="13">
        <f>IF(M3577,'Выгрузка из ревьюшницы'!AJ3577,INDEX('Доп настройки участников'!J:J,2+N3577))</f>
        <v>0</v>
      </c>
      <c r="I3577" s="16" t="str">
        <f>IFERROR(IF($H3577=0,"",INDEX(Разметка!B:B,MATCH($H3577,Разметка!A:A,0))),0)</f>
        <v/>
      </c>
      <c r="J3577" s="16" t="str">
        <f>IFERROR(IF($H3577=0,"",INDEX(Разметка!C:C,MATCH($H3577,Разметка!A:A,0))),0)</f>
        <v/>
      </c>
      <c r="K3577" s="16" t="e">
        <f>IF($F3577&gt;0,IFERROR(MATCH(A3577,'Доп настройки участников'!A:A,0),-1)*(-1),0)</f>
        <v>#N/A</v>
      </c>
      <c r="L3577" s="16" t="str">
        <f t="shared" si="225"/>
        <v>Нет</v>
      </c>
      <c r="M3577" s="33" t="b">
        <f t="shared" si="226"/>
        <v>0</v>
      </c>
      <c r="N3577" s="33">
        <f t="shared" si="227"/>
        <v>3545</v>
      </c>
      <c r="O3577" s="33">
        <v>3576</v>
      </c>
    </row>
    <row r="3578" spans="1:15" x14ac:dyDescent="0.25">
      <c r="A3578" s="13">
        <f>IF(M3578,'Выгрузка из ревьюшницы'!B3578,INDEX('Доп настройки участников'!D:D,2+N3578))</f>
        <v>0</v>
      </c>
      <c r="B3578" s="13">
        <f>IF(M3578,'Выгрузка из ревьюшницы'!C3578,INDEX('Доп настройки участников'!E:E,2+N3578))</f>
        <v>0</v>
      </c>
      <c r="C3578" s="13">
        <f>IF(M3578,'Выгрузка из ревьюшницы'!H3578,INDEX('Доп настройки участников'!F:F,2+N3578))</f>
        <v>0</v>
      </c>
      <c r="D3578" s="13">
        <f>IF(M3578,'Выгрузка из ревьюшницы'!J3578,INDEX('Доп настройки участников'!G:G,2+N3578))</f>
        <v>0</v>
      </c>
      <c r="E3578" s="13" t="e">
        <f>INDEX('Сопоставление оценок'!$A$3:$A$14,MATCH(IF(M3578,'Выгрузка из ревьюшницы'!K3578,INDEX('Доп настройки участников'!H:H,2+N3578)),'Сопоставление оценок'!$C$3:$C$14,0))</f>
        <v>#N/A</v>
      </c>
      <c r="F3578" s="13" t="e">
        <f>INDEX('Сопоставление оценок'!$B$3:$B$14,MATCH(Table13[[#This Row],[mark_at_review]],'Сопоставление оценок'!$C$3:$C$14,0))</f>
        <v>#N/A</v>
      </c>
      <c r="G3578" s="13">
        <f>IF(M3578,IFERROR(IF(OR('Выгрузка из ревьюшницы'!X3578,'Выгрузка из ревьюшницы'!Z3578),1,0),0),INDEX('Доп настройки участников'!I:I,2+N3578))</f>
        <v>0</v>
      </c>
      <c r="H3578" s="13">
        <f>IF(M3578,'Выгрузка из ревьюшницы'!AJ3578,INDEX('Доп настройки участников'!J:J,2+N3578))</f>
        <v>0</v>
      </c>
      <c r="I3578" s="16" t="str">
        <f>IFERROR(IF($H3578=0,"",INDEX(Разметка!B:B,MATCH($H3578,Разметка!A:A,0))),0)</f>
        <v/>
      </c>
      <c r="J3578" s="16" t="str">
        <f>IFERROR(IF($H3578=0,"",INDEX(Разметка!C:C,MATCH($H3578,Разметка!A:A,0))),0)</f>
        <v/>
      </c>
      <c r="K3578" s="16" t="e">
        <f>IF($F3578&gt;0,IFERROR(MATCH(A3578,'Доп настройки участников'!A:A,0),-1)*(-1),0)</f>
        <v>#N/A</v>
      </c>
      <c r="L3578" s="16" t="str">
        <f t="shared" si="225"/>
        <v>Нет</v>
      </c>
      <c r="M3578" s="33" t="b">
        <f t="shared" si="226"/>
        <v>0</v>
      </c>
      <c r="N3578" s="33">
        <f t="shared" si="227"/>
        <v>3546</v>
      </c>
      <c r="O3578" s="33">
        <v>3577</v>
      </c>
    </row>
    <row r="3579" spans="1:15" x14ac:dyDescent="0.25">
      <c r="A3579" s="13">
        <f>IF(M3579,'Выгрузка из ревьюшницы'!B3579,INDEX('Доп настройки участников'!D:D,2+N3579))</f>
        <v>0</v>
      </c>
      <c r="B3579" s="13">
        <f>IF(M3579,'Выгрузка из ревьюшницы'!C3579,INDEX('Доп настройки участников'!E:E,2+N3579))</f>
        <v>0</v>
      </c>
      <c r="C3579" s="13">
        <f>IF(M3579,'Выгрузка из ревьюшницы'!H3579,INDEX('Доп настройки участников'!F:F,2+N3579))</f>
        <v>0</v>
      </c>
      <c r="D3579" s="13">
        <f>IF(M3579,'Выгрузка из ревьюшницы'!J3579,INDEX('Доп настройки участников'!G:G,2+N3579))</f>
        <v>0</v>
      </c>
      <c r="E3579" s="13" t="e">
        <f>INDEX('Сопоставление оценок'!$A$3:$A$14,MATCH(IF(M3579,'Выгрузка из ревьюшницы'!K3579,INDEX('Доп настройки участников'!H:H,2+N3579)),'Сопоставление оценок'!$C$3:$C$14,0))</f>
        <v>#N/A</v>
      </c>
      <c r="F3579" s="13" t="e">
        <f>INDEX('Сопоставление оценок'!$B$3:$B$14,MATCH(Table13[[#This Row],[mark_at_review]],'Сопоставление оценок'!$C$3:$C$14,0))</f>
        <v>#N/A</v>
      </c>
      <c r="G3579" s="13">
        <f>IF(M3579,IFERROR(IF(OR('Выгрузка из ревьюшницы'!X3579,'Выгрузка из ревьюшницы'!Z3579),1,0),0),INDEX('Доп настройки участников'!I:I,2+N3579))</f>
        <v>0</v>
      </c>
      <c r="H3579" s="13">
        <f>IF(M3579,'Выгрузка из ревьюшницы'!AJ3579,INDEX('Доп настройки участников'!J:J,2+N3579))</f>
        <v>0</v>
      </c>
      <c r="I3579" s="16" t="str">
        <f>IFERROR(IF($H3579=0,"",INDEX(Разметка!B:B,MATCH($H3579,Разметка!A:A,0))),0)</f>
        <v/>
      </c>
      <c r="J3579" s="16" t="str">
        <f>IFERROR(IF($H3579=0,"",INDEX(Разметка!C:C,MATCH($H3579,Разметка!A:A,0))),0)</f>
        <v/>
      </c>
      <c r="K3579" s="16" t="e">
        <f>IF($F3579&gt;0,IFERROR(MATCH(A3579,'Доп настройки участников'!A:A,0),-1)*(-1),0)</f>
        <v>#N/A</v>
      </c>
      <c r="L3579" s="16" t="str">
        <f t="shared" si="225"/>
        <v>Нет</v>
      </c>
      <c r="M3579" s="33" t="b">
        <f t="shared" si="226"/>
        <v>0</v>
      </c>
      <c r="N3579" s="33">
        <f t="shared" si="227"/>
        <v>3547</v>
      </c>
      <c r="O3579" s="33">
        <v>3578</v>
      </c>
    </row>
    <row r="3580" spans="1:15" x14ac:dyDescent="0.25">
      <c r="A3580" s="13">
        <f>IF(M3580,'Выгрузка из ревьюшницы'!B3580,INDEX('Доп настройки участников'!D:D,2+N3580))</f>
        <v>0</v>
      </c>
      <c r="B3580" s="13">
        <f>IF(M3580,'Выгрузка из ревьюшницы'!C3580,INDEX('Доп настройки участников'!E:E,2+N3580))</f>
        <v>0</v>
      </c>
      <c r="C3580" s="13">
        <f>IF(M3580,'Выгрузка из ревьюшницы'!H3580,INDEX('Доп настройки участников'!F:F,2+N3580))</f>
        <v>0</v>
      </c>
      <c r="D3580" s="13">
        <f>IF(M3580,'Выгрузка из ревьюшницы'!J3580,INDEX('Доп настройки участников'!G:G,2+N3580))</f>
        <v>0</v>
      </c>
      <c r="E3580" s="13" t="e">
        <f>INDEX('Сопоставление оценок'!$A$3:$A$14,MATCH(IF(M3580,'Выгрузка из ревьюшницы'!K3580,INDEX('Доп настройки участников'!H:H,2+N3580)),'Сопоставление оценок'!$C$3:$C$14,0))</f>
        <v>#N/A</v>
      </c>
      <c r="F3580" s="13" t="e">
        <f>INDEX('Сопоставление оценок'!$B$3:$B$14,MATCH(Table13[[#This Row],[mark_at_review]],'Сопоставление оценок'!$C$3:$C$14,0))</f>
        <v>#N/A</v>
      </c>
      <c r="G3580" s="13">
        <f>IF(M3580,IFERROR(IF(OR('Выгрузка из ревьюшницы'!X3580,'Выгрузка из ревьюшницы'!Z3580),1,0),0),INDEX('Доп настройки участников'!I:I,2+N3580))</f>
        <v>0</v>
      </c>
      <c r="H3580" s="13">
        <f>IF(M3580,'Выгрузка из ревьюшницы'!AJ3580,INDEX('Доп настройки участников'!J:J,2+N3580))</f>
        <v>0</v>
      </c>
      <c r="I3580" s="16" t="str">
        <f>IFERROR(IF($H3580=0,"",INDEX(Разметка!B:B,MATCH($H3580,Разметка!A:A,0))),0)</f>
        <v/>
      </c>
      <c r="J3580" s="16" t="str">
        <f>IFERROR(IF($H3580=0,"",INDEX(Разметка!C:C,MATCH($H3580,Разметка!A:A,0))),0)</f>
        <v/>
      </c>
      <c r="K3580" s="16" t="e">
        <f>IF($F3580&gt;0,IFERROR(MATCH(A3580,'Доп настройки участников'!A:A,0),-1)*(-1),0)</f>
        <v>#N/A</v>
      </c>
      <c r="L3580" s="16" t="str">
        <f t="shared" si="225"/>
        <v>Нет</v>
      </c>
      <c r="M3580" s="33" t="b">
        <f t="shared" si="226"/>
        <v>0</v>
      </c>
      <c r="N3580" s="33">
        <f t="shared" si="227"/>
        <v>3548</v>
      </c>
      <c r="O3580" s="33">
        <v>3579</v>
      </c>
    </row>
    <row r="3581" spans="1:15" x14ac:dyDescent="0.25">
      <c r="A3581" s="13">
        <f>IF(M3581,'Выгрузка из ревьюшницы'!B3581,INDEX('Доп настройки участников'!D:D,2+N3581))</f>
        <v>0</v>
      </c>
      <c r="B3581" s="13">
        <f>IF(M3581,'Выгрузка из ревьюшницы'!C3581,INDEX('Доп настройки участников'!E:E,2+N3581))</f>
        <v>0</v>
      </c>
      <c r="C3581" s="13">
        <f>IF(M3581,'Выгрузка из ревьюшницы'!H3581,INDEX('Доп настройки участников'!F:F,2+N3581))</f>
        <v>0</v>
      </c>
      <c r="D3581" s="13">
        <f>IF(M3581,'Выгрузка из ревьюшницы'!J3581,INDEX('Доп настройки участников'!G:G,2+N3581))</f>
        <v>0</v>
      </c>
      <c r="E3581" s="13" t="e">
        <f>INDEX('Сопоставление оценок'!$A$3:$A$14,MATCH(IF(M3581,'Выгрузка из ревьюшницы'!K3581,INDEX('Доп настройки участников'!H:H,2+N3581)),'Сопоставление оценок'!$C$3:$C$14,0))</f>
        <v>#N/A</v>
      </c>
      <c r="F3581" s="13" t="e">
        <f>INDEX('Сопоставление оценок'!$B$3:$B$14,MATCH(Table13[[#This Row],[mark_at_review]],'Сопоставление оценок'!$C$3:$C$14,0))</f>
        <v>#N/A</v>
      </c>
      <c r="G3581" s="13">
        <f>IF(M3581,IFERROR(IF(OR('Выгрузка из ревьюшницы'!X3581,'Выгрузка из ревьюшницы'!Z3581),1,0),0),INDEX('Доп настройки участников'!I:I,2+N3581))</f>
        <v>0</v>
      </c>
      <c r="H3581" s="13">
        <f>IF(M3581,'Выгрузка из ревьюшницы'!AJ3581,INDEX('Доп настройки участников'!J:J,2+N3581))</f>
        <v>0</v>
      </c>
      <c r="I3581" s="16" t="str">
        <f>IFERROR(IF($H3581=0,"",INDEX(Разметка!B:B,MATCH($H3581,Разметка!A:A,0))),0)</f>
        <v/>
      </c>
      <c r="J3581" s="16" t="str">
        <f>IFERROR(IF($H3581=0,"",INDEX(Разметка!C:C,MATCH($H3581,Разметка!A:A,0))),0)</f>
        <v/>
      </c>
      <c r="K3581" s="16" t="e">
        <f>IF($F3581&gt;0,IFERROR(MATCH(A3581,'Доп настройки участников'!A:A,0),-1)*(-1),0)</f>
        <v>#N/A</v>
      </c>
      <c r="L3581" s="16" t="str">
        <f t="shared" si="225"/>
        <v>Нет</v>
      </c>
      <c r="M3581" s="33" t="b">
        <f t="shared" si="226"/>
        <v>0</v>
      </c>
      <c r="N3581" s="33">
        <f t="shared" si="227"/>
        <v>3549</v>
      </c>
      <c r="O3581" s="33">
        <v>3580</v>
      </c>
    </row>
    <row r="3582" spans="1:15" x14ac:dyDescent="0.25">
      <c r="A3582" s="13">
        <f>IF(M3582,'Выгрузка из ревьюшницы'!B3582,INDEX('Доп настройки участников'!D:D,2+N3582))</f>
        <v>0</v>
      </c>
      <c r="B3582" s="13">
        <f>IF(M3582,'Выгрузка из ревьюшницы'!C3582,INDEX('Доп настройки участников'!E:E,2+N3582))</f>
        <v>0</v>
      </c>
      <c r="C3582" s="13">
        <f>IF(M3582,'Выгрузка из ревьюшницы'!H3582,INDEX('Доп настройки участников'!F:F,2+N3582))</f>
        <v>0</v>
      </c>
      <c r="D3582" s="13">
        <f>IF(M3582,'Выгрузка из ревьюшницы'!J3582,INDEX('Доп настройки участников'!G:G,2+N3582))</f>
        <v>0</v>
      </c>
      <c r="E3582" s="13" t="e">
        <f>INDEX('Сопоставление оценок'!$A$3:$A$14,MATCH(IF(M3582,'Выгрузка из ревьюшницы'!K3582,INDEX('Доп настройки участников'!H:H,2+N3582)),'Сопоставление оценок'!$C$3:$C$14,0))</f>
        <v>#N/A</v>
      </c>
      <c r="F3582" s="13" t="e">
        <f>INDEX('Сопоставление оценок'!$B$3:$B$14,MATCH(Table13[[#This Row],[mark_at_review]],'Сопоставление оценок'!$C$3:$C$14,0))</f>
        <v>#N/A</v>
      </c>
      <c r="G3582" s="13">
        <f>IF(M3582,IFERROR(IF(OR('Выгрузка из ревьюшницы'!X3582,'Выгрузка из ревьюшницы'!Z3582),1,0),0),INDEX('Доп настройки участников'!I:I,2+N3582))</f>
        <v>0</v>
      </c>
      <c r="H3582" s="13">
        <f>IF(M3582,'Выгрузка из ревьюшницы'!AJ3582,INDEX('Доп настройки участников'!J:J,2+N3582))</f>
        <v>0</v>
      </c>
      <c r="I3582" s="16" t="str">
        <f>IFERROR(IF($H3582=0,"",INDEX(Разметка!B:B,MATCH($H3582,Разметка!A:A,0))),0)</f>
        <v/>
      </c>
      <c r="J3582" s="16" t="str">
        <f>IFERROR(IF($H3582=0,"",INDEX(Разметка!C:C,MATCH($H3582,Разметка!A:A,0))),0)</f>
        <v/>
      </c>
      <c r="K3582" s="16" t="e">
        <f>IF($F3582&gt;0,IFERROR(MATCH(A3582,'Доп настройки участников'!A:A,0),-1)*(-1),0)</f>
        <v>#N/A</v>
      </c>
      <c r="L3582" s="16" t="str">
        <f t="shared" si="225"/>
        <v>Нет</v>
      </c>
      <c r="M3582" s="33" t="b">
        <f t="shared" si="226"/>
        <v>0</v>
      </c>
      <c r="N3582" s="33">
        <f t="shared" si="227"/>
        <v>3550</v>
      </c>
      <c r="O3582" s="33">
        <v>3581</v>
      </c>
    </row>
    <row r="3583" spans="1:15" x14ac:dyDescent="0.25">
      <c r="A3583" s="13">
        <f>IF(M3583,'Выгрузка из ревьюшницы'!B3583,INDEX('Доп настройки участников'!D:D,2+N3583))</f>
        <v>0</v>
      </c>
      <c r="B3583" s="13">
        <f>IF(M3583,'Выгрузка из ревьюшницы'!C3583,INDEX('Доп настройки участников'!E:E,2+N3583))</f>
        <v>0</v>
      </c>
      <c r="C3583" s="13">
        <f>IF(M3583,'Выгрузка из ревьюшницы'!H3583,INDEX('Доп настройки участников'!F:F,2+N3583))</f>
        <v>0</v>
      </c>
      <c r="D3583" s="13">
        <f>IF(M3583,'Выгрузка из ревьюшницы'!J3583,INDEX('Доп настройки участников'!G:G,2+N3583))</f>
        <v>0</v>
      </c>
      <c r="E3583" s="13" t="e">
        <f>INDEX('Сопоставление оценок'!$A$3:$A$14,MATCH(IF(M3583,'Выгрузка из ревьюшницы'!K3583,INDEX('Доп настройки участников'!H:H,2+N3583)),'Сопоставление оценок'!$C$3:$C$14,0))</f>
        <v>#N/A</v>
      </c>
      <c r="F3583" s="13" t="e">
        <f>INDEX('Сопоставление оценок'!$B$3:$B$14,MATCH(Table13[[#This Row],[mark_at_review]],'Сопоставление оценок'!$C$3:$C$14,0))</f>
        <v>#N/A</v>
      </c>
      <c r="G3583" s="13">
        <f>IF(M3583,IFERROR(IF(OR('Выгрузка из ревьюшницы'!X3583,'Выгрузка из ревьюшницы'!Z3583),1,0),0),INDEX('Доп настройки участников'!I:I,2+N3583))</f>
        <v>0</v>
      </c>
      <c r="H3583" s="13">
        <f>IF(M3583,'Выгрузка из ревьюшницы'!AJ3583,INDEX('Доп настройки участников'!J:J,2+N3583))</f>
        <v>0</v>
      </c>
      <c r="I3583" s="16" t="str">
        <f>IFERROR(IF($H3583=0,"",INDEX(Разметка!B:B,MATCH($H3583,Разметка!A:A,0))),0)</f>
        <v/>
      </c>
      <c r="J3583" s="16" t="str">
        <f>IFERROR(IF($H3583=0,"",INDEX(Разметка!C:C,MATCH($H3583,Разметка!A:A,0))),0)</f>
        <v/>
      </c>
      <c r="K3583" s="16" t="e">
        <f>IF($F3583&gt;0,IFERROR(MATCH(A3583,'Доп настройки участников'!A:A,0),-1)*(-1),0)</f>
        <v>#N/A</v>
      </c>
      <c r="L3583" s="16" t="str">
        <f t="shared" si="225"/>
        <v>Нет</v>
      </c>
      <c r="M3583" s="33" t="b">
        <f t="shared" si="226"/>
        <v>0</v>
      </c>
      <c r="N3583" s="33">
        <f t="shared" si="227"/>
        <v>3551</v>
      </c>
      <c r="O3583" s="33">
        <v>3582</v>
      </c>
    </row>
    <row r="3584" spans="1:15" x14ac:dyDescent="0.25">
      <c r="A3584" s="13">
        <f>IF(M3584,'Выгрузка из ревьюшницы'!B3584,INDEX('Доп настройки участников'!D:D,2+N3584))</f>
        <v>0</v>
      </c>
      <c r="B3584" s="13">
        <f>IF(M3584,'Выгрузка из ревьюшницы'!C3584,INDEX('Доп настройки участников'!E:E,2+N3584))</f>
        <v>0</v>
      </c>
      <c r="C3584" s="13">
        <f>IF(M3584,'Выгрузка из ревьюшницы'!H3584,INDEX('Доп настройки участников'!F:F,2+N3584))</f>
        <v>0</v>
      </c>
      <c r="D3584" s="13">
        <f>IF(M3584,'Выгрузка из ревьюшницы'!J3584,INDEX('Доп настройки участников'!G:G,2+N3584))</f>
        <v>0</v>
      </c>
      <c r="E3584" s="13" t="e">
        <f>INDEX('Сопоставление оценок'!$A$3:$A$14,MATCH(IF(M3584,'Выгрузка из ревьюшницы'!K3584,INDEX('Доп настройки участников'!H:H,2+N3584)),'Сопоставление оценок'!$C$3:$C$14,0))</f>
        <v>#N/A</v>
      </c>
      <c r="F3584" s="13" t="e">
        <f>INDEX('Сопоставление оценок'!$B$3:$B$14,MATCH(Table13[[#This Row],[mark_at_review]],'Сопоставление оценок'!$C$3:$C$14,0))</f>
        <v>#N/A</v>
      </c>
      <c r="G3584" s="13">
        <f>IF(M3584,IFERROR(IF(OR('Выгрузка из ревьюшницы'!X3584,'Выгрузка из ревьюшницы'!Z3584),1,0),0),INDEX('Доп настройки участников'!I:I,2+N3584))</f>
        <v>0</v>
      </c>
      <c r="H3584" s="13">
        <f>IF(M3584,'Выгрузка из ревьюшницы'!AJ3584,INDEX('Доп настройки участников'!J:J,2+N3584))</f>
        <v>0</v>
      </c>
      <c r="I3584" s="16" t="str">
        <f>IFERROR(IF($H3584=0,"",INDEX(Разметка!B:B,MATCH($H3584,Разметка!A:A,0))),0)</f>
        <v/>
      </c>
      <c r="J3584" s="16" t="str">
        <f>IFERROR(IF($H3584=0,"",INDEX(Разметка!C:C,MATCH($H3584,Разметка!A:A,0))),0)</f>
        <v/>
      </c>
      <c r="K3584" s="16" t="e">
        <f>IF($F3584&gt;0,IFERROR(MATCH(A3584,'Доп настройки участников'!A:A,0),-1)*(-1),0)</f>
        <v>#N/A</v>
      </c>
      <c r="L3584" s="16" t="str">
        <f t="shared" si="225"/>
        <v>Нет</v>
      </c>
      <c r="M3584" s="33" t="b">
        <f t="shared" si="226"/>
        <v>0</v>
      </c>
      <c r="N3584" s="33">
        <f t="shared" si="227"/>
        <v>3552</v>
      </c>
      <c r="O3584" s="33">
        <v>3583</v>
      </c>
    </row>
    <row r="3585" spans="1:15" x14ac:dyDescent="0.25">
      <c r="A3585" s="13">
        <f>IF(M3585,'Выгрузка из ревьюшницы'!B3585,INDEX('Доп настройки участников'!D:D,2+N3585))</f>
        <v>0</v>
      </c>
      <c r="B3585" s="13">
        <f>IF(M3585,'Выгрузка из ревьюшницы'!C3585,INDEX('Доп настройки участников'!E:E,2+N3585))</f>
        <v>0</v>
      </c>
      <c r="C3585" s="13">
        <f>IF(M3585,'Выгрузка из ревьюшницы'!H3585,INDEX('Доп настройки участников'!F:F,2+N3585))</f>
        <v>0</v>
      </c>
      <c r="D3585" s="13">
        <f>IF(M3585,'Выгрузка из ревьюшницы'!J3585,INDEX('Доп настройки участников'!G:G,2+N3585))</f>
        <v>0</v>
      </c>
      <c r="E3585" s="13" t="e">
        <f>INDEX('Сопоставление оценок'!$A$3:$A$14,MATCH(IF(M3585,'Выгрузка из ревьюшницы'!K3585,INDEX('Доп настройки участников'!H:H,2+N3585)),'Сопоставление оценок'!$C$3:$C$14,0))</f>
        <v>#N/A</v>
      </c>
      <c r="F3585" s="13" t="e">
        <f>INDEX('Сопоставление оценок'!$B$3:$B$14,MATCH(Table13[[#This Row],[mark_at_review]],'Сопоставление оценок'!$C$3:$C$14,0))</f>
        <v>#N/A</v>
      </c>
      <c r="G3585" s="13">
        <f>IF(M3585,IFERROR(IF(OR('Выгрузка из ревьюшницы'!X3585,'Выгрузка из ревьюшницы'!Z3585),1,0),0),INDEX('Доп настройки участников'!I:I,2+N3585))</f>
        <v>0</v>
      </c>
      <c r="H3585" s="13">
        <f>IF(M3585,'Выгрузка из ревьюшницы'!AJ3585,INDEX('Доп настройки участников'!J:J,2+N3585))</f>
        <v>0</v>
      </c>
      <c r="I3585" s="16" t="str">
        <f>IFERROR(IF($H3585=0,"",INDEX(Разметка!B:B,MATCH($H3585,Разметка!A:A,0))),0)</f>
        <v/>
      </c>
      <c r="J3585" s="16" t="str">
        <f>IFERROR(IF($H3585=0,"",INDEX(Разметка!C:C,MATCH($H3585,Разметка!A:A,0))),0)</f>
        <v/>
      </c>
      <c r="K3585" s="16" t="e">
        <f>IF($F3585&gt;0,IFERROR(MATCH(A3585,'Доп настройки участников'!A:A,0),-1)*(-1),0)</f>
        <v>#N/A</v>
      </c>
      <c r="L3585" s="16" t="str">
        <f t="shared" si="225"/>
        <v>Нет</v>
      </c>
      <c r="M3585" s="33" t="b">
        <f t="shared" si="226"/>
        <v>0</v>
      </c>
      <c r="N3585" s="33">
        <f t="shared" si="227"/>
        <v>3553</v>
      </c>
      <c r="O3585" s="33">
        <v>3584</v>
      </c>
    </row>
    <row r="3586" spans="1:15" x14ac:dyDescent="0.25">
      <c r="A3586" s="13">
        <f>IF(M3586,'Выгрузка из ревьюшницы'!B3586,INDEX('Доп настройки участников'!D:D,2+N3586))</f>
        <v>0</v>
      </c>
      <c r="B3586" s="13">
        <f>IF(M3586,'Выгрузка из ревьюшницы'!C3586,INDEX('Доп настройки участников'!E:E,2+N3586))</f>
        <v>0</v>
      </c>
      <c r="C3586" s="13">
        <f>IF(M3586,'Выгрузка из ревьюшницы'!H3586,INDEX('Доп настройки участников'!F:F,2+N3586))</f>
        <v>0</v>
      </c>
      <c r="D3586" s="13">
        <f>IF(M3586,'Выгрузка из ревьюшницы'!J3586,INDEX('Доп настройки участников'!G:G,2+N3586))</f>
        <v>0</v>
      </c>
      <c r="E3586" s="13" t="e">
        <f>INDEX('Сопоставление оценок'!$A$3:$A$14,MATCH(IF(M3586,'Выгрузка из ревьюшницы'!K3586,INDEX('Доп настройки участников'!H:H,2+N3586)),'Сопоставление оценок'!$C$3:$C$14,0))</f>
        <v>#N/A</v>
      </c>
      <c r="F3586" s="13" t="e">
        <f>INDEX('Сопоставление оценок'!$B$3:$B$14,MATCH(Table13[[#This Row],[mark_at_review]],'Сопоставление оценок'!$C$3:$C$14,0))</f>
        <v>#N/A</v>
      </c>
      <c r="G3586" s="13">
        <f>IF(M3586,IFERROR(IF(OR('Выгрузка из ревьюшницы'!X3586,'Выгрузка из ревьюшницы'!Z3586),1,0),0),INDEX('Доп настройки участников'!I:I,2+N3586))</f>
        <v>0</v>
      </c>
      <c r="H3586" s="13">
        <f>IF(M3586,'Выгрузка из ревьюшницы'!AJ3586,INDEX('Доп настройки участников'!J:J,2+N3586))</f>
        <v>0</v>
      </c>
      <c r="I3586" s="16" t="str">
        <f>IFERROR(IF($H3586=0,"",INDEX(Разметка!B:B,MATCH($H3586,Разметка!A:A,0))),0)</f>
        <v/>
      </c>
      <c r="J3586" s="16" t="str">
        <f>IFERROR(IF($H3586=0,"",INDEX(Разметка!C:C,MATCH($H3586,Разметка!A:A,0))),0)</f>
        <v/>
      </c>
      <c r="K3586" s="16" t="e">
        <f>IF($F3586&gt;0,IFERROR(MATCH(A3586,'Доп настройки участников'!A:A,0),-1)*(-1),0)</f>
        <v>#N/A</v>
      </c>
      <c r="L3586" s="16" t="str">
        <f t="shared" ref="L3586:L3649" si="228">IF($C3586&gt;=16,"Да","Нет")</f>
        <v>Нет</v>
      </c>
      <c r="M3586" s="33" t="b">
        <f t="shared" ref="M3586:M3649" si="229">O3586&lt;=$P$1</f>
        <v>0</v>
      </c>
      <c r="N3586" s="33">
        <f t="shared" si="227"/>
        <v>3554</v>
      </c>
      <c r="O3586" s="33">
        <v>3585</v>
      </c>
    </row>
    <row r="3587" spans="1:15" x14ac:dyDescent="0.25">
      <c r="A3587" s="13">
        <f>IF(M3587,'Выгрузка из ревьюшницы'!B3587,INDEX('Доп настройки участников'!D:D,2+N3587))</f>
        <v>0</v>
      </c>
      <c r="B3587" s="13">
        <f>IF(M3587,'Выгрузка из ревьюшницы'!C3587,INDEX('Доп настройки участников'!E:E,2+N3587))</f>
        <v>0</v>
      </c>
      <c r="C3587" s="13">
        <f>IF(M3587,'Выгрузка из ревьюшницы'!H3587,INDEX('Доп настройки участников'!F:F,2+N3587))</f>
        <v>0</v>
      </c>
      <c r="D3587" s="13">
        <f>IF(M3587,'Выгрузка из ревьюшницы'!J3587,INDEX('Доп настройки участников'!G:G,2+N3587))</f>
        <v>0</v>
      </c>
      <c r="E3587" s="13" t="e">
        <f>INDEX('Сопоставление оценок'!$A$3:$A$14,MATCH(IF(M3587,'Выгрузка из ревьюшницы'!K3587,INDEX('Доп настройки участников'!H:H,2+N3587)),'Сопоставление оценок'!$C$3:$C$14,0))</f>
        <v>#N/A</v>
      </c>
      <c r="F3587" s="13" t="e">
        <f>INDEX('Сопоставление оценок'!$B$3:$B$14,MATCH(Table13[[#This Row],[mark_at_review]],'Сопоставление оценок'!$C$3:$C$14,0))</f>
        <v>#N/A</v>
      </c>
      <c r="G3587" s="13">
        <f>IF(M3587,IFERROR(IF(OR('Выгрузка из ревьюшницы'!X3587,'Выгрузка из ревьюшницы'!Z3587),1,0),0),INDEX('Доп настройки участников'!I:I,2+N3587))</f>
        <v>0</v>
      </c>
      <c r="H3587" s="13">
        <f>IF(M3587,'Выгрузка из ревьюшницы'!AJ3587,INDEX('Доп настройки участников'!J:J,2+N3587))</f>
        <v>0</v>
      </c>
      <c r="I3587" s="16" t="str">
        <f>IFERROR(IF($H3587=0,"",INDEX(Разметка!B:B,MATCH($H3587,Разметка!A:A,0))),0)</f>
        <v/>
      </c>
      <c r="J3587" s="16" t="str">
        <f>IFERROR(IF($H3587=0,"",INDEX(Разметка!C:C,MATCH($H3587,Разметка!A:A,0))),0)</f>
        <v/>
      </c>
      <c r="K3587" s="16" t="e">
        <f>IF($F3587&gt;0,IFERROR(MATCH(A3587,'Доп настройки участников'!A:A,0),-1)*(-1),0)</f>
        <v>#N/A</v>
      </c>
      <c r="L3587" s="16" t="str">
        <f t="shared" si="228"/>
        <v>Нет</v>
      </c>
      <c r="M3587" s="33" t="b">
        <f t="shared" si="229"/>
        <v>0</v>
      </c>
      <c r="N3587" s="33">
        <f t="shared" ref="N3587:N3650" si="230">IF(M3587,0,N3586+1)</f>
        <v>3555</v>
      </c>
      <c r="O3587" s="33">
        <v>3586</v>
      </c>
    </row>
    <row r="3588" spans="1:15" x14ac:dyDescent="0.25">
      <c r="A3588" s="13">
        <f>IF(M3588,'Выгрузка из ревьюшницы'!B3588,INDEX('Доп настройки участников'!D:D,2+N3588))</f>
        <v>0</v>
      </c>
      <c r="B3588" s="13">
        <f>IF(M3588,'Выгрузка из ревьюшницы'!C3588,INDEX('Доп настройки участников'!E:E,2+N3588))</f>
        <v>0</v>
      </c>
      <c r="C3588" s="13">
        <f>IF(M3588,'Выгрузка из ревьюшницы'!H3588,INDEX('Доп настройки участников'!F:F,2+N3588))</f>
        <v>0</v>
      </c>
      <c r="D3588" s="13">
        <f>IF(M3588,'Выгрузка из ревьюшницы'!J3588,INDEX('Доп настройки участников'!G:G,2+N3588))</f>
        <v>0</v>
      </c>
      <c r="E3588" s="13" t="e">
        <f>INDEX('Сопоставление оценок'!$A$3:$A$14,MATCH(IF(M3588,'Выгрузка из ревьюшницы'!K3588,INDEX('Доп настройки участников'!H:H,2+N3588)),'Сопоставление оценок'!$C$3:$C$14,0))</f>
        <v>#N/A</v>
      </c>
      <c r="F3588" s="13" t="e">
        <f>INDEX('Сопоставление оценок'!$B$3:$B$14,MATCH(Table13[[#This Row],[mark_at_review]],'Сопоставление оценок'!$C$3:$C$14,0))</f>
        <v>#N/A</v>
      </c>
      <c r="G3588" s="13">
        <f>IF(M3588,IFERROR(IF(OR('Выгрузка из ревьюшницы'!X3588,'Выгрузка из ревьюшницы'!Z3588),1,0),0),INDEX('Доп настройки участников'!I:I,2+N3588))</f>
        <v>0</v>
      </c>
      <c r="H3588" s="13">
        <f>IF(M3588,'Выгрузка из ревьюшницы'!AJ3588,INDEX('Доп настройки участников'!J:J,2+N3588))</f>
        <v>0</v>
      </c>
      <c r="I3588" s="16" t="str">
        <f>IFERROR(IF($H3588=0,"",INDEX(Разметка!B:B,MATCH($H3588,Разметка!A:A,0))),0)</f>
        <v/>
      </c>
      <c r="J3588" s="16" t="str">
        <f>IFERROR(IF($H3588=0,"",INDEX(Разметка!C:C,MATCH($H3588,Разметка!A:A,0))),0)</f>
        <v/>
      </c>
      <c r="K3588" s="16" t="e">
        <f>IF($F3588&gt;0,IFERROR(MATCH(A3588,'Доп настройки участников'!A:A,0),-1)*(-1),0)</f>
        <v>#N/A</v>
      </c>
      <c r="L3588" s="16" t="str">
        <f t="shared" si="228"/>
        <v>Нет</v>
      </c>
      <c r="M3588" s="33" t="b">
        <f t="shared" si="229"/>
        <v>0</v>
      </c>
      <c r="N3588" s="33">
        <f t="shared" si="230"/>
        <v>3556</v>
      </c>
      <c r="O3588" s="33">
        <v>3587</v>
      </c>
    </row>
    <row r="3589" spans="1:15" x14ac:dyDescent="0.25">
      <c r="A3589" s="13">
        <f>IF(M3589,'Выгрузка из ревьюшницы'!B3589,INDEX('Доп настройки участников'!D:D,2+N3589))</f>
        <v>0</v>
      </c>
      <c r="B3589" s="13">
        <f>IF(M3589,'Выгрузка из ревьюшницы'!C3589,INDEX('Доп настройки участников'!E:E,2+N3589))</f>
        <v>0</v>
      </c>
      <c r="C3589" s="13">
        <f>IF(M3589,'Выгрузка из ревьюшницы'!H3589,INDEX('Доп настройки участников'!F:F,2+N3589))</f>
        <v>0</v>
      </c>
      <c r="D3589" s="13">
        <f>IF(M3589,'Выгрузка из ревьюшницы'!J3589,INDEX('Доп настройки участников'!G:G,2+N3589))</f>
        <v>0</v>
      </c>
      <c r="E3589" s="13" t="e">
        <f>INDEX('Сопоставление оценок'!$A$3:$A$14,MATCH(IF(M3589,'Выгрузка из ревьюшницы'!K3589,INDEX('Доп настройки участников'!H:H,2+N3589)),'Сопоставление оценок'!$C$3:$C$14,0))</f>
        <v>#N/A</v>
      </c>
      <c r="F3589" s="13" t="e">
        <f>INDEX('Сопоставление оценок'!$B$3:$B$14,MATCH(Table13[[#This Row],[mark_at_review]],'Сопоставление оценок'!$C$3:$C$14,0))</f>
        <v>#N/A</v>
      </c>
      <c r="G3589" s="13">
        <f>IF(M3589,IFERROR(IF(OR('Выгрузка из ревьюшницы'!X3589,'Выгрузка из ревьюшницы'!Z3589),1,0),0),INDEX('Доп настройки участников'!I:I,2+N3589))</f>
        <v>0</v>
      </c>
      <c r="H3589" s="13">
        <f>IF(M3589,'Выгрузка из ревьюшницы'!AJ3589,INDEX('Доп настройки участников'!J:J,2+N3589))</f>
        <v>0</v>
      </c>
      <c r="I3589" s="16" t="str">
        <f>IFERROR(IF($H3589=0,"",INDEX(Разметка!B:B,MATCH($H3589,Разметка!A:A,0))),0)</f>
        <v/>
      </c>
      <c r="J3589" s="16" t="str">
        <f>IFERROR(IF($H3589=0,"",INDEX(Разметка!C:C,MATCH($H3589,Разметка!A:A,0))),0)</f>
        <v/>
      </c>
      <c r="K3589" s="16" t="e">
        <f>IF($F3589&gt;0,IFERROR(MATCH(A3589,'Доп настройки участников'!A:A,0),-1)*(-1),0)</f>
        <v>#N/A</v>
      </c>
      <c r="L3589" s="16" t="str">
        <f t="shared" si="228"/>
        <v>Нет</v>
      </c>
      <c r="M3589" s="33" t="b">
        <f t="shared" si="229"/>
        <v>0</v>
      </c>
      <c r="N3589" s="33">
        <f t="shared" si="230"/>
        <v>3557</v>
      </c>
      <c r="O3589" s="33">
        <v>3588</v>
      </c>
    </row>
    <row r="3590" spans="1:15" x14ac:dyDescent="0.25">
      <c r="A3590" s="13">
        <f>IF(M3590,'Выгрузка из ревьюшницы'!B3590,INDEX('Доп настройки участников'!D:D,2+N3590))</f>
        <v>0</v>
      </c>
      <c r="B3590" s="13">
        <f>IF(M3590,'Выгрузка из ревьюшницы'!C3590,INDEX('Доп настройки участников'!E:E,2+N3590))</f>
        <v>0</v>
      </c>
      <c r="C3590" s="13">
        <f>IF(M3590,'Выгрузка из ревьюшницы'!H3590,INDEX('Доп настройки участников'!F:F,2+N3590))</f>
        <v>0</v>
      </c>
      <c r="D3590" s="13">
        <f>IF(M3590,'Выгрузка из ревьюшницы'!J3590,INDEX('Доп настройки участников'!G:G,2+N3590))</f>
        <v>0</v>
      </c>
      <c r="E3590" s="13" t="e">
        <f>INDEX('Сопоставление оценок'!$A$3:$A$14,MATCH(IF(M3590,'Выгрузка из ревьюшницы'!K3590,INDEX('Доп настройки участников'!H:H,2+N3590)),'Сопоставление оценок'!$C$3:$C$14,0))</f>
        <v>#N/A</v>
      </c>
      <c r="F3590" s="13" t="e">
        <f>INDEX('Сопоставление оценок'!$B$3:$B$14,MATCH(Table13[[#This Row],[mark_at_review]],'Сопоставление оценок'!$C$3:$C$14,0))</f>
        <v>#N/A</v>
      </c>
      <c r="G3590" s="13">
        <f>IF(M3590,IFERROR(IF(OR('Выгрузка из ревьюшницы'!X3590,'Выгрузка из ревьюшницы'!Z3590),1,0),0),INDEX('Доп настройки участников'!I:I,2+N3590))</f>
        <v>0</v>
      </c>
      <c r="H3590" s="13">
        <f>IF(M3590,'Выгрузка из ревьюшницы'!AJ3590,INDEX('Доп настройки участников'!J:J,2+N3590))</f>
        <v>0</v>
      </c>
      <c r="I3590" s="16" t="str">
        <f>IFERROR(IF($H3590=0,"",INDEX(Разметка!B:B,MATCH($H3590,Разметка!A:A,0))),0)</f>
        <v/>
      </c>
      <c r="J3590" s="16" t="str">
        <f>IFERROR(IF($H3590=0,"",INDEX(Разметка!C:C,MATCH($H3590,Разметка!A:A,0))),0)</f>
        <v/>
      </c>
      <c r="K3590" s="16" t="e">
        <f>IF($F3590&gt;0,IFERROR(MATCH(A3590,'Доп настройки участников'!A:A,0),-1)*(-1),0)</f>
        <v>#N/A</v>
      </c>
      <c r="L3590" s="16" t="str">
        <f t="shared" si="228"/>
        <v>Нет</v>
      </c>
      <c r="M3590" s="33" t="b">
        <f t="shared" si="229"/>
        <v>0</v>
      </c>
      <c r="N3590" s="33">
        <f t="shared" si="230"/>
        <v>3558</v>
      </c>
      <c r="O3590" s="33">
        <v>3589</v>
      </c>
    </row>
    <row r="3591" spans="1:15" x14ac:dyDescent="0.25">
      <c r="A3591" s="13">
        <f>IF(M3591,'Выгрузка из ревьюшницы'!B3591,INDEX('Доп настройки участников'!D:D,2+N3591))</f>
        <v>0</v>
      </c>
      <c r="B3591" s="13">
        <f>IF(M3591,'Выгрузка из ревьюшницы'!C3591,INDEX('Доп настройки участников'!E:E,2+N3591))</f>
        <v>0</v>
      </c>
      <c r="C3591" s="13">
        <f>IF(M3591,'Выгрузка из ревьюшницы'!H3591,INDEX('Доп настройки участников'!F:F,2+N3591))</f>
        <v>0</v>
      </c>
      <c r="D3591" s="13">
        <f>IF(M3591,'Выгрузка из ревьюшницы'!J3591,INDEX('Доп настройки участников'!G:G,2+N3591))</f>
        <v>0</v>
      </c>
      <c r="E3591" s="13" t="e">
        <f>INDEX('Сопоставление оценок'!$A$3:$A$14,MATCH(IF(M3591,'Выгрузка из ревьюшницы'!K3591,INDEX('Доп настройки участников'!H:H,2+N3591)),'Сопоставление оценок'!$C$3:$C$14,0))</f>
        <v>#N/A</v>
      </c>
      <c r="F3591" s="13" t="e">
        <f>INDEX('Сопоставление оценок'!$B$3:$B$14,MATCH(Table13[[#This Row],[mark_at_review]],'Сопоставление оценок'!$C$3:$C$14,0))</f>
        <v>#N/A</v>
      </c>
      <c r="G3591" s="13">
        <f>IF(M3591,IFERROR(IF(OR('Выгрузка из ревьюшницы'!X3591,'Выгрузка из ревьюшницы'!Z3591),1,0),0),INDEX('Доп настройки участников'!I:I,2+N3591))</f>
        <v>0</v>
      </c>
      <c r="H3591" s="13">
        <f>IF(M3591,'Выгрузка из ревьюшницы'!AJ3591,INDEX('Доп настройки участников'!J:J,2+N3591))</f>
        <v>0</v>
      </c>
      <c r="I3591" s="16" t="str">
        <f>IFERROR(IF($H3591=0,"",INDEX(Разметка!B:B,MATCH($H3591,Разметка!A:A,0))),0)</f>
        <v/>
      </c>
      <c r="J3591" s="16" t="str">
        <f>IFERROR(IF($H3591=0,"",INDEX(Разметка!C:C,MATCH($H3591,Разметка!A:A,0))),0)</f>
        <v/>
      </c>
      <c r="K3591" s="16" t="e">
        <f>IF($F3591&gt;0,IFERROR(MATCH(A3591,'Доп настройки участников'!A:A,0),-1)*(-1),0)</f>
        <v>#N/A</v>
      </c>
      <c r="L3591" s="16" t="str">
        <f t="shared" si="228"/>
        <v>Нет</v>
      </c>
      <c r="M3591" s="33" t="b">
        <f t="shared" si="229"/>
        <v>0</v>
      </c>
      <c r="N3591" s="33">
        <f t="shared" si="230"/>
        <v>3559</v>
      </c>
      <c r="O3591" s="33">
        <v>3590</v>
      </c>
    </row>
    <row r="3592" spans="1:15" x14ac:dyDescent="0.25">
      <c r="A3592" s="13">
        <f>IF(M3592,'Выгрузка из ревьюшницы'!B3592,INDEX('Доп настройки участников'!D:D,2+N3592))</f>
        <v>0</v>
      </c>
      <c r="B3592" s="13">
        <f>IF(M3592,'Выгрузка из ревьюшницы'!C3592,INDEX('Доп настройки участников'!E:E,2+N3592))</f>
        <v>0</v>
      </c>
      <c r="C3592" s="13">
        <f>IF(M3592,'Выгрузка из ревьюшницы'!H3592,INDEX('Доп настройки участников'!F:F,2+N3592))</f>
        <v>0</v>
      </c>
      <c r="D3592" s="13">
        <f>IF(M3592,'Выгрузка из ревьюшницы'!J3592,INDEX('Доп настройки участников'!G:G,2+N3592))</f>
        <v>0</v>
      </c>
      <c r="E3592" s="13" t="e">
        <f>INDEX('Сопоставление оценок'!$A$3:$A$14,MATCH(IF(M3592,'Выгрузка из ревьюшницы'!K3592,INDEX('Доп настройки участников'!H:H,2+N3592)),'Сопоставление оценок'!$C$3:$C$14,0))</f>
        <v>#N/A</v>
      </c>
      <c r="F3592" s="13" t="e">
        <f>INDEX('Сопоставление оценок'!$B$3:$B$14,MATCH(Table13[[#This Row],[mark_at_review]],'Сопоставление оценок'!$C$3:$C$14,0))</f>
        <v>#N/A</v>
      </c>
      <c r="G3592" s="13">
        <f>IF(M3592,IFERROR(IF(OR('Выгрузка из ревьюшницы'!X3592,'Выгрузка из ревьюшницы'!Z3592),1,0),0),INDEX('Доп настройки участников'!I:I,2+N3592))</f>
        <v>0</v>
      </c>
      <c r="H3592" s="13">
        <f>IF(M3592,'Выгрузка из ревьюшницы'!AJ3592,INDEX('Доп настройки участников'!J:J,2+N3592))</f>
        <v>0</v>
      </c>
      <c r="I3592" s="16" t="str">
        <f>IFERROR(IF($H3592=0,"",INDEX(Разметка!B:B,MATCH($H3592,Разметка!A:A,0))),0)</f>
        <v/>
      </c>
      <c r="J3592" s="16" t="str">
        <f>IFERROR(IF($H3592=0,"",INDEX(Разметка!C:C,MATCH($H3592,Разметка!A:A,0))),0)</f>
        <v/>
      </c>
      <c r="K3592" s="16" t="e">
        <f>IF($F3592&gt;0,IFERROR(MATCH(A3592,'Доп настройки участников'!A:A,0),-1)*(-1),0)</f>
        <v>#N/A</v>
      </c>
      <c r="L3592" s="16" t="str">
        <f t="shared" si="228"/>
        <v>Нет</v>
      </c>
      <c r="M3592" s="33" t="b">
        <f t="shared" si="229"/>
        <v>0</v>
      </c>
      <c r="N3592" s="33">
        <f t="shared" si="230"/>
        <v>3560</v>
      </c>
      <c r="O3592" s="33">
        <v>3591</v>
      </c>
    </row>
    <row r="3593" spans="1:15" x14ac:dyDescent="0.25">
      <c r="A3593" s="13">
        <f>IF(M3593,'Выгрузка из ревьюшницы'!B3593,INDEX('Доп настройки участников'!D:D,2+N3593))</f>
        <v>0</v>
      </c>
      <c r="B3593" s="13">
        <f>IF(M3593,'Выгрузка из ревьюшницы'!C3593,INDEX('Доп настройки участников'!E:E,2+N3593))</f>
        <v>0</v>
      </c>
      <c r="C3593" s="13">
        <f>IF(M3593,'Выгрузка из ревьюшницы'!H3593,INDEX('Доп настройки участников'!F:F,2+N3593))</f>
        <v>0</v>
      </c>
      <c r="D3593" s="13">
        <f>IF(M3593,'Выгрузка из ревьюшницы'!J3593,INDEX('Доп настройки участников'!G:G,2+N3593))</f>
        <v>0</v>
      </c>
      <c r="E3593" s="13" t="e">
        <f>INDEX('Сопоставление оценок'!$A$3:$A$14,MATCH(IF(M3593,'Выгрузка из ревьюшницы'!K3593,INDEX('Доп настройки участников'!H:H,2+N3593)),'Сопоставление оценок'!$C$3:$C$14,0))</f>
        <v>#N/A</v>
      </c>
      <c r="F3593" s="13" t="e">
        <f>INDEX('Сопоставление оценок'!$B$3:$B$14,MATCH(Table13[[#This Row],[mark_at_review]],'Сопоставление оценок'!$C$3:$C$14,0))</f>
        <v>#N/A</v>
      </c>
      <c r="G3593" s="13">
        <f>IF(M3593,IFERROR(IF(OR('Выгрузка из ревьюшницы'!X3593,'Выгрузка из ревьюшницы'!Z3593),1,0),0),INDEX('Доп настройки участников'!I:I,2+N3593))</f>
        <v>0</v>
      </c>
      <c r="H3593" s="13">
        <f>IF(M3593,'Выгрузка из ревьюшницы'!AJ3593,INDEX('Доп настройки участников'!J:J,2+N3593))</f>
        <v>0</v>
      </c>
      <c r="I3593" s="16" t="str">
        <f>IFERROR(IF($H3593=0,"",INDEX(Разметка!B:B,MATCH($H3593,Разметка!A:A,0))),0)</f>
        <v/>
      </c>
      <c r="J3593" s="16" t="str">
        <f>IFERROR(IF($H3593=0,"",INDEX(Разметка!C:C,MATCH($H3593,Разметка!A:A,0))),0)</f>
        <v/>
      </c>
      <c r="K3593" s="16" t="e">
        <f>IF($F3593&gt;0,IFERROR(MATCH(A3593,'Доп настройки участников'!A:A,0),-1)*(-1),0)</f>
        <v>#N/A</v>
      </c>
      <c r="L3593" s="16" t="str">
        <f t="shared" si="228"/>
        <v>Нет</v>
      </c>
      <c r="M3593" s="33" t="b">
        <f t="shared" si="229"/>
        <v>0</v>
      </c>
      <c r="N3593" s="33">
        <f t="shared" si="230"/>
        <v>3561</v>
      </c>
      <c r="O3593" s="33">
        <v>3592</v>
      </c>
    </row>
    <row r="3594" spans="1:15" x14ac:dyDescent="0.25">
      <c r="A3594" s="13">
        <f>IF(M3594,'Выгрузка из ревьюшницы'!B3594,INDEX('Доп настройки участников'!D:D,2+N3594))</f>
        <v>0</v>
      </c>
      <c r="B3594" s="13">
        <f>IF(M3594,'Выгрузка из ревьюшницы'!C3594,INDEX('Доп настройки участников'!E:E,2+N3594))</f>
        <v>0</v>
      </c>
      <c r="C3594" s="13">
        <f>IF(M3594,'Выгрузка из ревьюшницы'!H3594,INDEX('Доп настройки участников'!F:F,2+N3594))</f>
        <v>0</v>
      </c>
      <c r="D3594" s="13">
        <f>IF(M3594,'Выгрузка из ревьюшницы'!J3594,INDEX('Доп настройки участников'!G:G,2+N3594))</f>
        <v>0</v>
      </c>
      <c r="E3594" s="13" t="e">
        <f>INDEX('Сопоставление оценок'!$A$3:$A$14,MATCH(IF(M3594,'Выгрузка из ревьюшницы'!K3594,INDEX('Доп настройки участников'!H:H,2+N3594)),'Сопоставление оценок'!$C$3:$C$14,0))</f>
        <v>#N/A</v>
      </c>
      <c r="F3594" s="13" t="e">
        <f>INDEX('Сопоставление оценок'!$B$3:$B$14,MATCH(Table13[[#This Row],[mark_at_review]],'Сопоставление оценок'!$C$3:$C$14,0))</f>
        <v>#N/A</v>
      </c>
      <c r="G3594" s="13">
        <f>IF(M3594,IFERROR(IF(OR('Выгрузка из ревьюшницы'!X3594,'Выгрузка из ревьюшницы'!Z3594),1,0),0),INDEX('Доп настройки участников'!I:I,2+N3594))</f>
        <v>0</v>
      </c>
      <c r="H3594" s="13">
        <f>IF(M3594,'Выгрузка из ревьюшницы'!AJ3594,INDEX('Доп настройки участников'!J:J,2+N3594))</f>
        <v>0</v>
      </c>
      <c r="I3594" s="16" t="str">
        <f>IFERROR(IF($H3594=0,"",INDEX(Разметка!B:B,MATCH($H3594,Разметка!A:A,0))),0)</f>
        <v/>
      </c>
      <c r="J3594" s="16" t="str">
        <f>IFERROR(IF($H3594=0,"",INDEX(Разметка!C:C,MATCH($H3594,Разметка!A:A,0))),0)</f>
        <v/>
      </c>
      <c r="K3594" s="16" t="e">
        <f>IF($F3594&gt;0,IFERROR(MATCH(A3594,'Доп настройки участников'!A:A,0),-1)*(-1),0)</f>
        <v>#N/A</v>
      </c>
      <c r="L3594" s="16" t="str">
        <f t="shared" si="228"/>
        <v>Нет</v>
      </c>
      <c r="M3594" s="33" t="b">
        <f t="shared" si="229"/>
        <v>0</v>
      </c>
      <c r="N3594" s="33">
        <f t="shared" si="230"/>
        <v>3562</v>
      </c>
      <c r="O3594" s="33">
        <v>3593</v>
      </c>
    </row>
    <row r="3595" spans="1:15" x14ac:dyDescent="0.25">
      <c r="A3595" s="13">
        <f>IF(M3595,'Выгрузка из ревьюшницы'!B3595,INDEX('Доп настройки участников'!D:D,2+N3595))</f>
        <v>0</v>
      </c>
      <c r="B3595" s="13">
        <f>IF(M3595,'Выгрузка из ревьюшницы'!C3595,INDEX('Доп настройки участников'!E:E,2+N3595))</f>
        <v>0</v>
      </c>
      <c r="C3595" s="13">
        <f>IF(M3595,'Выгрузка из ревьюшницы'!H3595,INDEX('Доп настройки участников'!F:F,2+N3595))</f>
        <v>0</v>
      </c>
      <c r="D3595" s="13">
        <f>IF(M3595,'Выгрузка из ревьюшницы'!J3595,INDEX('Доп настройки участников'!G:G,2+N3595))</f>
        <v>0</v>
      </c>
      <c r="E3595" s="13" t="e">
        <f>INDEX('Сопоставление оценок'!$A$3:$A$14,MATCH(IF(M3595,'Выгрузка из ревьюшницы'!K3595,INDEX('Доп настройки участников'!H:H,2+N3595)),'Сопоставление оценок'!$C$3:$C$14,0))</f>
        <v>#N/A</v>
      </c>
      <c r="F3595" s="13" t="e">
        <f>INDEX('Сопоставление оценок'!$B$3:$B$14,MATCH(Table13[[#This Row],[mark_at_review]],'Сопоставление оценок'!$C$3:$C$14,0))</f>
        <v>#N/A</v>
      </c>
      <c r="G3595" s="13">
        <f>IF(M3595,IFERROR(IF(OR('Выгрузка из ревьюшницы'!X3595,'Выгрузка из ревьюшницы'!Z3595),1,0),0),INDEX('Доп настройки участников'!I:I,2+N3595))</f>
        <v>0</v>
      </c>
      <c r="H3595" s="13">
        <f>IF(M3595,'Выгрузка из ревьюшницы'!AJ3595,INDEX('Доп настройки участников'!J:J,2+N3595))</f>
        <v>0</v>
      </c>
      <c r="I3595" s="16" t="str">
        <f>IFERROR(IF($H3595=0,"",INDEX(Разметка!B:B,MATCH($H3595,Разметка!A:A,0))),0)</f>
        <v/>
      </c>
      <c r="J3595" s="16" t="str">
        <f>IFERROR(IF($H3595=0,"",INDEX(Разметка!C:C,MATCH($H3595,Разметка!A:A,0))),0)</f>
        <v/>
      </c>
      <c r="K3595" s="16" t="e">
        <f>IF($F3595&gt;0,IFERROR(MATCH(A3595,'Доп настройки участников'!A:A,0),-1)*(-1),0)</f>
        <v>#N/A</v>
      </c>
      <c r="L3595" s="16" t="str">
        <f t="shared" si="228"/>
        <v>Нет</v>
      </c>
      <c r="M3595" s="33" t="b">
        <f t="shared" si="229"/>
        <v>0</v>
      </c>
      <c r="N3595" s="33">
        <f t="shared" si="230"/>
        <v>3563</v>
      </c>
      <c r="O3595" s="33">
        <v>3594</v>
      </c>
    </row>
    <row r="3596" spans="1:15" x14ac:dyDescent="0.25">
      <c r="A3596" s="13">
        <f>IF(M3596,'Выгрузка из ревьюшницы'!B3596,INDEX('Доп настройки участников'!D:D,2+N3596))</f>
        <v>0</v>
      </c>
      <c r="B3596" s="13">
        <f>IF(M3596,'Выгрузка из ревьюшницы'!C3596,INDEX('Доп настройки участников'!E:E,2+N3596))</f>
        <v>0</v>
      </c>
      <c r="C3596" s="13">
        <f>IF(M3596,'Выгрузка из ревьюшницы'!H3596,INDEX('Доп настройки участников'!F:F,2+N3596))</f>
        <v>0</v>
      </c>
      <c r="D3596" s="13">
        <f>IF(M3596,'Выгрузка из ревьюшницы'!J3596,INDEX('Доп настройки участников'!G:G,2+N3596))</f>
        <v>0</v>
      </c>
      <c r="E3596" s="13" t="e">
        <f>INDEX('Сопоставление оценок'!$A$3:$A$14,MATCH(IF(M3596,'Выгрузка из ревьюшницы'!K3596,INDEX('Доп настройки участников'!H:H,2+N3596)),'Сопоставление оценок'!$C$3:$C$14,0))</f>
        <v>#N/A</v>
      </c>
      <c r="F3596" s="13" t="e">
        <f>INDEX('Сопоставление оценок'!$B$3:$B$14,MATCH(Table13[[#This Row],[mark_at_review]],'Сопоставление оценок'!$C$3:$C$14,0))</f>
        <v>#N/A</v>
      </c>
      <c r="G3596" s="13">
        <f>IF(M3596,IFERROR(IF(OR('Выгрузка из ревьюшницы'!X3596,'Выгрузка из ревьюшницы'!Z3596),1,0),0),INDEX('Доп настройки участников'!I:I,2+N3596))</f>
        <v>0</v>
      </c>
      <c r="H3596" s="13">
        <f>IF(M3596,'Выгрузка из ревьюшницы'!AJ3596,INDEX('Доп настройки участников'!J:J,2+N3596))</f>
        <v>0</v>
      </c>
      <c r="I3596" s="16" t="str">
        <f>IFERROR(IF($H3596=0,"",INDEX(Разметка!B:B,MATCH($H3596,Разметка!A:A,0))),0)</f>
        <v/>
      </c>
      <c r="J3596" s="16" t="str">
        <f>IFERROR(IF($H3596=0,"",INDEX(Разметка!C:C,MATCH($H3596,Разметка!A:A,0))),0)</f>
        <v/>
      </c>
      <c r="K3596" s="16" t="e">
        <f>IF($F3596&gt;0,IFERROR(MATCH(A3596,'Доп настройки участников'!A:A,0),-1)*(-1),0)</f>
        <v>#N/A</v>
      </c>
      <c r="L3596" s="16" t="str">
        <f t="shared" si="228"/>
        <v>Нет</v>
      </c>
      <c r="M3596" s="33" t="b">
        <f t="shared" si="229"/>
        <v>0</v>
      </c>
      <c r="N3596" s="33">
        <f t="shared" si="230"/>
        <v>3564</v>
      </c>
      <c r="O3596" s="33">
        <v>3595</v>
      </c>
    </row>
    <row r="3597" spans="1:15" x14ac:dyDescent="0.25">
      <c r="A3597" s="13">
        <f>IF(M3597,'Выгрузка из ревьюшницы'!B3597,INDEX('Доп настройки участников'!D:D,2+N3597))</f>
        <v>0</v>
      </c>
      <c r="B3597" s="13">
        <f>IF(M3597,'Выгрузка из ревьюшницы'!C3597,INDEX('Доп настройки участников'!E:E,2+N3597))</f>
        <v>0</v>
      </c>
      <c r="C3597" s="13">
        <f>IF(M3597,'Выгрузка из ревьюшницы'!H3597,INDEX('Доп настройки участников'!F:F,2+N3597))</f>
        <v>0</v>
      </c>
      <c r="D3597" s="13">
        <f>IF(M3597,'Выгрузка из ревьюшницы'!J3597,INDEX('Доп настройки участников'!G:G,2+N3597))</f>
        <v>0</v>
      </c>
      <c r="E3597" s="13" t="e">
        <f>INDEX('Сопоставление оценок'!$A$3:$A$14,MATCH(IF(M3597,'Выгрузка из ревьюшницы'!K3597,INDEX('Доп настройки участников'!H:H,2+N3597)),'Сопоставление оценок'!$C$3:$C$14,0))</f>
        <v>#N/A</v>
      </c>
      <c r="F3597" s="13" t="e">
        <f>INDEX('Сопоставление оценок'!$B$3:$B$14,MATCH(Table13[[#This Row],[mark_at_review]],'Сопоставление оценок'!$C$3:$C$14,0))</f>
        <v>#N/A</v>
      </c>
      <c r="G3597" s="13">
        <f>IF(M3597,IFERROR(IF(OR('Выгрузка из ревьюшницы'!X3597,'Выгрузка из ревьюшницы'!Z3597),1,0),0),INDEX('Доп настройки участников'!I:I,2+N3597))</f>
        <v>0</v>
      </c>
      <c r="H3597" s="13">
        <f>IF(M3597,'Выгрузка из ревьюшницы'!AJ3597,INDEX('Доп настройки участников'!J:J,2+N3597))</f>
        <v>0</v>
      </c>
      <c r="I3597" s="16" t="str">
        <f>IFERROR(IF($H3597=0,"",INDEX(Разметка!B:B,MATCH($H3597,Разметка!A:A,0))),0)</f>
        <v/>
      </c>
      <c r="J3597" s="16" t="str">
        <f>IFERROR(IF($H3597=0,"",INDEX(Разметка!C:C,MATCH($H3597,Разметка!A:A,0))),0)</f>
        <v/>
      </c>
      <c r="K3597" s="16" t="e">
        <f>IF($F3597&gt;0,IFERROR(MATCH(A3597,'Доп настройки участников'!A:A,0),-1)*(-1),0)</f>
        <v>#N/A</v>
      </c>
      <c r="L3597" s="16" t="str">
        <f t="shared" si="228"/>
        <v>Нет</v>
      </c>
      <c r="M3597" s="33" t="b">
        <f t="shared" si="229"/>
        <v>0</v>
      </c>
      <c r="N3597" s="33">
        <f t="shared" si="230"/>
        <v>3565</v>
      </c>
      <c r="O3597" s="33">
        <v>3596</v>
      </c>
    </row>
    <row r="3598" spans="1:15" x14ac:dyDescent="0.25">
      <c r="A3598" s="13">
        <f>IF(M3598,'Выгрузка из ревьюшницы'!B3598,INDEX('Доп настройки участников'!D:D,2+N3598))</f>
        <v>0</v>
      </c>
      <c r="B3598" s="13">
        <f>IF(M3598,'Выгрузка из ревьюшницы'!C3598,INDEX('Доп настройки участников'!E:E,2+N3598))</f>
        <v>0</v>
      </c>
      <c r="C3598" s="13">
        <f>IF(M3598,'Выгрузка из ревьюшницы'!H3598,INDEX('Доп настройки участников'!F:F,2+N3598))</f>
        <v>0</v>
      </c>
      <c r="D3598" s="13">
        <f>IF(M3598,'Выгрузка из ревьюшницы'!J3598,INDEX('Доп настройки участников'!G:G,2+N3598))</f>
        <v>0</v>
      </c>
      <c r="E3598" s="13" t="e">
        <f>INDEX('Сопоставление оценок'!$A$3:$A$14,MATCH(IF(M3598,'Выгрузка из ревьюшницы'!K3598,INDEX('Доп настройки участников'!H:H,2+N3598)),'Сопоставление оценок'!$C$3:$C$14,0))</f>
        <v>#N/A</v>
      </c>
      <c r="F3598" s="13" t="e">
        <f>INDEX('Сопоставление оценок'!$B$3:$B$14,MATCH(Table13[[#This Row],[mark_at_review]],'Сопоставление оценок'!$C$3:$C$14,0))</f>
        <v>#N/A</v>
      </c>
      <c r="G3598" s="13">
        <f>IF(M3598,IFERROR(IF(OR('Выгрузка из ревьюшницы'!X3598,'Выгрузка из ревьюшницы'!Z3598),1,0),0),INDEX('Доп настройки участников'!I:I,2+N3598))</f>
        <v>0</v>
      </c>
      <c r="H3598" s="13">
        <f>IF(M3598,'Выгрузка из ревьюшницы'!AJ3598,INDEX('Доп настройки участников'!J:J,2+N3598))</f>
        <v>0</v>
      </c>
      <c r="I3598" s="16" t="str">
        <f>IFERROR(IF($H3598=0,"",INDEX(Разметка!B:B,MATCH($H3598,Разметка!A:A,0))),0)</f>
        <v/>
      </c>
      <c r="J3598" s="16" t="str">
        <f>IFERROR(IF($H3598=0,"",INDEX(Разметка!C:C,MATCH($H3598,Разметка!A:A,0))),0)</f>
        <v/>
      </c>
      <c r="K3598" s="16" t="e">
        <f>IF($F3598&gt;0,IFERROR(MATCH(A3598,'Доп настройки участников'!A:A,0),-1)*(-1),0)</f>
        <v>#N/A</v>
      </c>
      <c r="L3598" s="16" t="str">
        <f t="shared" si="228"/>
        <v>Нет</v>
      </c>
      <c r="M3598" s="33" t="b">
        <f t="shared" si="229"/>
        <v>0</v>
      </c>
      <c r="N3598" s="33">
        <f t="shared" si="230"/>
        <v>3566</v>
      </c>
      <c r="O3598" s="33">
        <v>3597</v>
      </c>
    </row>
    <row r="3599" spans="1:15" x14ac:dyDescent="0.25">
      <c r="A3599" s="13">
        <f>IF(M3599,'Выгрузка из ревьюшницы'!B3599,INDEX('Доп настройки участников'!D:D,2+N3599))</f>
        <v>0</v>
      </c>
      <c r="B3599" s="13">
        <f>IF(M3599,'Выгрузка из ревьюшницы'!C3599,INDEX('Доп настройки участников'!E:E,2+N3599))</f>
        <v>0</v>
      </c>
      <c r="C3599" s="13">
        <f>IF(M3599,'Выгрузка из ревьюшницы'!H3599,INDEX('Доп настройки участников'!F:F,2+N3599))</f>
        <v>0</v>
      </c>
      <c r="D3599" s="13">
        <f>IF(M3599,'Выгрузка из ревьюшницы'!J3599,INDEX('Доп настройки участников'!G:G,2+N3599))</f>
        <v>0</v>
      </c>
      <c r="E3599" s="13" t="e">
        <f>INDEX('Сопоставление оценок'!$A$3:$A$14,MATCH(IF(M3599,'Выгрузка из ревьюшницы'!K3599,INDEX('Доп настройки участников'!H:H,2+N3599)),'Сопоставление оценок'!$C$3:$C$14,0))</f>
        <v>#N/A</v>
      </c>
      <c r="F3599" s="13" t="e">
        <f>INDEX('Сопоставление оценок'!$B$3:$B$14,MATCH(Table13[[#This Row],[mark_at_review]],'Сопоставление оценок'!$C$3:$C$14,0))</f>
        <v>#N/A</v>
      </c>
      <c r="G3599" s="13">
        <f>IF(M3599,IFERROR(IF(OR('Выгрузка из ревьюшницы'!X3599,'Выгрузка из ревьюшницы'!Z3599),1,0),0),INDEX('Доп настройки участников'!I:I,2+N3599))</f>
        <v>0</v>
      </c>
      <c r="H3599" s="13">
        <f>IF(M3599,'Выгрузка из ревьюшницы'!AJ3599,INDEX('Доп настройки участников'!J:J,2+N3599))</f>
        <v>0</v>
      </c>
      <c r="I3599" s="16" t="str">
        <f>IFERROR(IF($H3599=0,"",INDEX(Разметка!B:B,MATCH($H3599,Разметка!A:A,0))),0)</f>
        <v/>
      </c>
      <c r="J3599" s="16" t="str">
        <f>IFERROR(IF($H3599=0,"",INDEX(Разметка!C:C,MATCH($H3599,Разметка!A:A,0))),0)</f>
        <v/>
      </c>
      <c r="K3599" s="16" t="e">
        <f>IF($F3599&gt;0,IFERROR(MATCH(A3599,'Доп настройки участников'!A:A,0),-1)*(-1),0)</f>
        <v>#N/A</v>
      </c>
      <c r="L3599" s="16" t="str">
        <f t="shared" si="228"/>
        <v>Нет</v>
      </c>
      <c r="M3599" s="33" t="b">
        <f t="shared" si="229"/>
        <v>0</v>
      </c>
      <c r="N3599" s="33">
        <f t="shared" si="230"/>
        <v>3567</v>
      </c>
      <c r="O3599" s="33">
        <v>3598</v>
      </c>
    </row>
    <row r="3600" spans="1:15" x14ac:dyDescent="0.25">
      <c r="A3600" s="13">
        <f>IF(M3600,'Выгрузка из ревьюшницы'!B3600,INDEX('Доп настройки участников'!D:D,2+N3600))</f>
        <v>0</v>
      </c>
      <c r="B3600" s="13">
        <f>IF(M3600,'Выгрузка из ревьюшницы'!C3600,INDEX('Доп настройки участников'!E:E,2+N3600))</f>
        <v>0</v>
      </c>
      <c r="C3600" s="13">
        <f>IF(M3600,'Выгрузка из ревьюшницы'!H3600,INDEX('Доп настройки участников'!F:F,2+N3600))</f>
        <v>0</v>
      </c>
      <c r="D3600" s="13">
        <f>IF(M3600,'Выгрузка из ревьюшницы'!J3600,INDEX('Доп настройки участников'!G:G,2+N3600))</f>
        <v>0</v>
      </c>
      <c r="E3600" s="13" t="e">
        <f>INDEX('Сопоставление оценок'!$A$3:$A$14,MATCH(IF(M3600,'Выгрузка из ревьюшницы'!K3600,INDEX('Доп настройки участников'!H:H,2+N3600)),'Сопоставление оценок'!$C$3:$C$14,0))</f>
        <v>#N/A</v>
      </c>
      <c r="F3600" s="13" t="e">
        <f>INDEX('Сопоставление оценок'!$B$3:$B$14,MATCH(Table13[[#This Row],[mark_at_review]],'Сопоставление оценок'!$C$3:$C$14,0))</f>
        <v>#N/A</v>
      </c>
      <c r="G3600" s="13">
        <f>IF(M3600,IFERROR(IF(OR('Выгрузка из ревьюшницы'!X3600,'Выгрузка из ревьюшницы'!Z3600),1,0),0),INDEX('Доп настройки участников'!I:I,2+N3600))</f>
        <v>0</v>
      </c>
      <c r="H3600" s="13">
        <f>IF(M3600,'Выгрузка из ревьюшницы'!AJ3600,INDEX('Доп настройки участников'!J:J,2+N3600))</f>
        <v>0</v>
      </c>
      <c r="I3600" s="16" t="str">
        <f>IFERROR(IF($H3600=0,"",INDEX(Разметка!B:B,MATCH($H3600,Разметка!A:A,0))),0)</f>
        <v/>
      </c>
      <c r="J3600" s="16" t="str">
        <f>IFERROR(IF($H3600=0,"",INDEX(Разметка!C:C,MATCH($H3600,Разметка!A:A,0))),0)</f>
        <v/>
      </c>
      <c r="K3600" s="16" t="e">
        <f>IF($F3600&gt;0,IFERROR(MATCH(A3600,'Доп настройки участников'!A:A,0),-1)*(-1),0)</f>
        <v>#N/A</v>
      </c>
      <c r="L3600" s="16" t="str">
        <f t="shared" si="228"/>
        <v>Нет</v>
      </c>
      <c r="M3600" s="33" t="b">
        <f t="shared" si="229"/>
        <v>0</v>
      </c>
      <c r="N3600" s="33">
        <f t="shared" si="230"/>
        <v>3568</v>
      </c>
      <c r="O3600" s="33">
        <v>3599</v>
      </c>
    </row>
    <row r="3601" spans="1:15" x14ac:dyDescent="0.25">
      <c r="A3601" s="13">
        <f>IF(M3601,'Выгрузка из ревьюшницы'!B3601,INDEX('Доп настройки участников'!D:D,2+N3601))</f>
        <v>0</v>
      </c>
      <c r="B3601" s="13">
        <f>IF(M3601,'Выгрузка из ревьюшницы'!C3601,INDEX('Доп настройки участников'!E:E,2+N3601))</f>
        <v>0</v>
      </c>
      <c r="C3601" s="13">
        <f>IF(M3601,'Выгрузка из ревьюшницы'!H3601,INDEX('Доп настройки участников'!F:F,2+N3601))</f>
        <v>0</v>
      </c>
      <c r="D3601" s="13">
        <f>IF(M3601,'Выгрузка из ревьюшницы'!J3601,INDEX('Доп настройки участников'!G:G,2+N3601))</f>
        <v>0</v>
      </c>
      <c r="E3601" s="13" t="e">
        <f>INDEX('Сопоставление оценок'!$A$3:$A$14,MATCH(IF(M3601,'Выгрузка из ревьюшницы'!K3601,INDEX('Доп настройки участников'!H:H,2+N3601)),'Сопоставление оценок'!$C$3:$C$14,0))</f>
        <v>#N/A</v>
      </c>
      <c r="F3601" s="13" t="e">
        <f>INDEX('Сопоставление оценок'!$B$3:$B$14,MATCH(Table13[[#This Row],[mark_at_review]],'Сопоставление оценок'!$C$3:$C$14,0))</f>
        <v>#N/A</v>
      </c>
      <c r="G3601" s="13">
        <f>IF(M3601,IFERROR(IF(OR('Выгрузка из ревьюшницы'!X3601,'Выгрузка из ревьюшницы'!Z3601),1,0),0),INDEX('Доп настройки участников'!I:I,2+N3601))</f>
        <v>0</v>
      </c>
      <c r="H3601" s="13">
        <f>IF(M3601,'Выгрузка из ревьюшницы'!AJ3601,INDEX('Доп настройки участников'!J:J,2+N3601))</f>
        <v>0</v>
      </c>
      <c r="I3601" s="16" t="str">
        <f>IFERROR(IF($H3601=0,"",INDEX(Разметка!B:B,MATCH($H3601,Разметка!A:A,0))),0)</f>
        <v/>
      </c>
      <c r="J3601" s="16" t="str">
        <f>IFERROR(IF($H3601=0,"",INDEX(Разметка!C:C,MATCH($H3601,Разметка!A:A,0))),0)</f>
        <v/>
      </c>
      <c r="K3601" s="16" t="e">
        <f>IF($F3601&gt;0,IFERROR(MATCH(A3601,'Доп настройки участников'!A:A,0),-1)*(-1),0)</f>
        <v>#N/A</v>
      </c>
      <c r="L3601" s="16" t="str">
        <f t="shared" si="228"/>
        <v>Нет</v>
      </c>
      <c r="M3601" s="33" t="b">
        <f t="shared" si="229"/>
        <v>0</v>
      </c>
      <c r="N3601" s="33">
        <f t="shared" si="230"/>
        <v>3569</v>
      </c>
      <c r="O3601" s="33">
        <v>3600</v>
      </c>
    </row>
    <row r="3602" spans="1:15" x14ac:dyDescent="0.25">
      <c r="A3602" s="13">
        <f>IF(M3602,'Выгрузка из ревьюшницы'!B3602,INDEX('Доп настройки участников'!D:D,2+N3602))</f>
        <v>0</v>
      </c>
      <c r="B3602" s="13">
        <f>IF(M3602,'Выгрузка из ревьюшницы'!C3602,INDEX('Доп настройки участников'!E:E,2+N3602))</f>
        <v>0</v>
      </c>
      <c r="C3602" s="13">
        <f>IF(M3602,'Выгрузка из ревьюшницы'!H3602,INDEX('Доп настройки участников'!F:F,2+N3602))</f>
        <v>0</v>
      </c>
      <c r="D3602" s="13">
        <f>IF(M3602,'Выгрузка из ревьюшницы'!J3602,INDEX('Доп настройки участников'!G:G,2+N3602))</f>
        <v>0</v>
      </c>
      <c r="E3602" s="13" t="e">
        <f>INDEX('Сопоставление оценок'!$A$3:$A$14,MATCH(IF(M3602,'Выгрузка из ревьюшницы'!K3602,INDEX('Доп настройки участников'!H:H,2+N3602)),'Сопоставление оценок'!$C$3:$C$14,0))</f>
        <v>#N/A</v>
      </c>
      <c r="F3602" s="13" t="e">
        <f>INDEX('Сопоставление оценок'!$B$3:$B$14,MATCH(Table13[[#This Row],[mark_at_review]],'Сопоставление оценок'!$C$3:$C$14,0))</f>
        <v>#N/A</v>
      </c>
      <c r="G3602" s="13">
        <f>IF(M3602,IFERROR(IF(OR('Выгрузка из ревьюшницы'!X3602,'Выгрузка из ревьюшницы'!Z3602),1,0),0),INDEX('Доп настройки участников'!I:I,2+N3602))</f>
        <v>0</v>
      </c>
      <c r="H3602" s="13">
        <f>IF(M3602,'Выгрузка из ревьюшницы'!AJ3602,INDEX('Доп настройки участников'!J:J,2+N3602))</f>
        <v>0</v>
      </c>
      <c r="I3602" s="16" t="str">
        <f>IFERROR(IF($H3602=0,"",INDEX(Разметка!B:B,MATCH($H3602,Разметка!A:A,0))),0)</f>
        <v/>
      </c>
      <c r="J3602" s="16" t="str">
        <f>IFERROR(IF($H3602=0,"",INDEX(Разметка!C:C,MATCH($H3602,Разметка!A:A,0))),0)</f>
        <v/>
      </c>
      <c r="K3602" s="16" t="e">
        <f>IF($F3602&gt;0,IFERROR(MATCH(A3602,'Доп настройки участников'!A:A,0),-1)*(-1),0)</f>
        <v>#N/A</v>
      </c>
      <c r="L3602" s="16" t="str">
        <f t="shared" si="228"/>
        <v>Нет</v>
      </c>
      <c r="M3602" s="33" t="b">
        <f t="shared" si="229"/>
        <v>0</v>
      </c>
      <c r="N3602" s="33">
        <f t="shared" si="230"/>
        <v>3570</v>
      </c>
      <c r="O3602" s="33">
        <v>3601</v>
      </c>
    </row>
    <row r="3603" spans="1:15" x14ac:dyDescent="0.25">
      <c r="A3603" s="13">
        <f>IF(M3603,'Выгрузка из ревьюшницы'!B3603,INDEX('Доп настройки участников'!D:D,2+N3603))</f>
        <v>0</v>
      </c>
      <c r="B3603" s="13">
        <f>IF(M3603,'Выгрузка из ревьюшницы'!C3603,INDEX('Доп настройки участников'!E:E,2+N3603))</f>
        <v>0</v>
      </c>
      <c r="C3603" s="13">
        <f>IF(M3603,'Выгрузка из ревьюшницы'!H3603,INDEX('Доп настройки участников'!F:F,2+N3603))</f>
        <v>0</v>
      </c>
      <c r="D3603" s="13">
        <f>IF(M3603,'Выгрузка из ревьюшницы'!J3603,INDEX('Доп настройки участников'!G:G,2+N3603))</f>
        <v>0</v>
      </c>
      <c r="E3603" s="13" t="e">
        <f>INDEX('Сопоставление оценок'!$A$3:$A$14,MATCH(IF(M3603,'Выгрузка из ревьюшницы'!K3603,INDEX('Доп настройки участников'!H:H,2+N3603)),'Сопоставление оценок'!$C$3:$C$14,0))</f>
        <v>#N/A</v>
      </c>
      <c r="F3603" s="13" t="e">
        <f>INDEX('Сопоставление оценок'!$B$3:$B$14,MATCH(Table13[[#This Row],[mark_at_review]],'Сопоставление оценок'!$C$3:$C$14,0))</f>
        <v>#N/A</v>
      </c>
      <c r="G3603" s="13">
        <f>IF(M3603,IFERROR(IF(OR('Выгрузка из ревьюшницы'!X3603,'Выгрузка из ревьюшницы'!Z3603),1,0),0),INDEX('Доп настройки участников'!I:I,2+N3603))</f>
        <v>0</v>
      </c>
      <c r="H3603" s="13">
        <f>IF(M3603,'Выгрузка из ревьюшницы'!AJ3603,INDEX('Доп настройки участников'!J:J,2+N3603))</f>
        <v>0</v>
      </c>
      <c r="I3603" s="16" t="str">
        <f>IFERROR(IF($H3603=0,"",INDEX(Разметка!B:B,MATCH($H3603,Разметка!A:A,0))),0)</f>
        <v/>
      </c>
      <c r="J3603" s="16" t="str">
        <f>IFERROR(IF($H3603=0,"",INDEX(Разметка!C:C,MATCH($H3603,Разметка!A:A,0))),0)</f>
        <v/>
      </c>
      <c r="K3603" s="16" t="e">
        <f>IF($F3603&gt;0,IFERROR(MATCH(A3603,'Доп настройки участников'!A:A,0),-1)*(-1),0)</f>
        <v>#N/A</v>
      </c>
      <c r="L3603" s="16" t="str">
        <f t="shared" si="228"/>
        <v>Нет</v>
      </c>
      <c r="M3603" s="33" t="b">
        <f t="shared" si="229"/>
        <v>0</v>
      </c>
      <c r="N3603" s="33">
        <f t="shared" si="230"/>
        <v>3571</v>
      </c>
      <c r="O3603" s="33">
        <v>3602</v>
      </c>
    </row>
    <row r="3604" spans="1:15" x14ac:dyDescent="0.25">
      <c r="A3604" s="13">
        <f>IF(M3604,'Выгрузка из ревьюшницы'!B3604,INDEX('Доп настройки участников'!D:D,2+N3604))</f>
        <v>0</v>
      </c>
      <c r="B3604" s="13">
        <f>IF(M3604,'Выгрузка из ревьюшницы'!C3604,INDEX('Доп настройки участников'!E:E,2+N3604))</f>
        <v>0</v>
      </c>
      <c r="C3604" s="13">
        <f>IF(M3604,'Выгрузка из ревьюшницы'!H3604,INDEX('Доп настройки участников'!F:F,2+N3604))</f>
        <v>0</v>
      </c>
      <c r="D3604" s="13">
        <f>IF(M3604,'Выгрузка из ревьюшницы'!J3604,INDEX('Доп настройки участников'!G:G,2+N3604))</f>
        <v>0</v>
      </c>
      <c r="E3604" s="13" t="e">
        <f>INDEX('Сопоставление оценок'!$A$3:$A$14,MATCH(IF(M3604,'Выгрузка из ревьюшницы'!K3604,INDEX('Доп настройки участников'!H:H,2+N3604)),'Сопоставление оценок'!$C$3:$C$14,0))</f>
        <v>#N/A</v>
      </c>
      <c r="F3604" s="13" t="e">
        <f>INDEX('Сопоставление оценок'!$B$3:$B$14,MATCH(Table13[[#This Row],[mark_at_review]],'Сопоставление оценок'!$C$3:$C$14,0))</f>
        <v>#N/A</v>
      </c>
      <c r="G3604" s="13">
        <f>IF(M3604,IFERROR(IF(OR('Выгрузка из ревьюшницы'!X3604,'Выгрузка из ревьюшницы'!Z3604),1,0),0),INDEX('Доп настройки участников'!I:I,2+N3604))</f>
        <v>0</v>
      </c>
      <c r="H3604" s="13">
        <f>IF(M3604,'Выгрузка из ревьюшницы'!AJ3604,INDEX('Доп настройки участников'!J:J,2+N3604))</f>
        <v>0</v>
      </c>
      <c r="I3604" s="16" t="str">
        <f>IFERROR(IF($H3604=0,"",INDEX(Разметка!B:B,MATCH($H3604,Разметка!A:A,0))),0)</f>
        <v/>
      </c>
      <c r="J3604" s="16" t="str">
        <f>IFERROR(IF($H3604=0,"",INDEX(Разметка!C:C,MATCH($H3604,Разметка!A:A,0))),0)</f>
        <v/>
      </c>
      <c r="K3604" s="16" t="e">
        <f>IF($F3604&gt;0,IFERROR(MATCH(A3604,'Доп настройки участников'!A:A,0),-1)*(-1),0)</f>
        <v>#N/A</v>
      </c>
      <c r="L3604" s="16" t="str">
        <f t="shared" si="228"/>
        <v>Нет</v>
      </c>
      <c r="M3604" s="33" t="b">
        <f t="shared" si="229"/>
        <v>0</v>
      </c>
      <c r="N3604" s="33">
        <f t="shared" si="230"/>
        <v>3572</v>
      </c>
      <c r="O3604" s="33">
        <v>3603</v>
      </c>
    </row>
    <row r="3605" spans="1:15" x14ac:dyDescent="0.25">
      <c r="A3605" s="13">
        <f>IF(M3605,'Выгрузка из ревьюшницы'!B3605,INDEX('Доп настройки участников'!D:D,2+N3605))</f>
        <v>0</v>
      </c>
      <c r="B3605" s="13">
        <f>IF(M3605,'Выгрузка из ревьюшницы'!C3605,INDEX('Доп настройки участников'!E:E,2+N3605))</f>
        <v>0</v>
      </c>
      <c r="C3605" s="13">
        <f>IF(M3605,'Выгрузка из ревьюшницы'!H3605,INDEX('Доп настройки участников'!F:F,2+N3605))</f>
        <v>0</v>
      </c>
      <c r="D3605" s="13">
        <f>IF(M3605,'Выгрузка из ревьюшницы'!J3605,INDEX('Доп настройки участников'!G:G,2+N3605))</f>
        <v>0</v>
      </c>
      <c r="E3605" s="13" t="e">
        <f>INDEX('Сопоставление оценок'!$A$3:$A$14,MATCH(IF(M3605,'Выгрузка из ревьюшницы'!K3605,INDEX('Доп настройки участников'!H:H,2+N3605)),'Сопоставление оценок'!$C$3:$C$14,0))</f>
        <v>#N/A</v>
      </c>
      <c r="F3605" s="13" t="e">
        <f>INDEX('Сопоставление оценок'!$B$3:$B$14,MATCH(Table13[[#This Row],[mark_at_review]],'Сопоставление оценок'!$C$3:$C$14,0))</f>
        <v>#N/A</v>
      </c>
      <c r="G3605" s="13">
        <f>IF(M3605,IFERROR(IF(OR('Выгрузка из ревьюшницы'!X3605,'Выгрузка из ревьюшницы'!Z3605),1,0),0),INDEX('Доп настройки участников'!I:I,2+N3605))</f>
        <v>0</v>
      </c>
      <c r="H3605" s="13">
        <f>IF(M3605,'Выгрузка из ревьюшницы'!AJ3605,INDEX('Доп настройки участников'!J:J,2+N3605))</f>
        <v>0</v>
      </c>
      <c r="I3605" s="16" t="str">
        <f>IFERROR(IF($H3605=0,"",INDEX(Разметка!B:B,MATCH($H3605,Разметка!A:A,0))),0)</f>
        <v/>
      </c>
      <c r="J3605" s="16" t="str">
        <f>IFERROR(IF($H3605=0,"",INDEX(Разметка!C:C,MATCH($H3605,Разметка!A:A,0))),0)</f>
        <v/>
      </c>
      <c r="K3605" s="16" t="e">
        <f>IF($F3605&gt;0,IFERROR(MATCH(A3605,'Доп настройки участников'!A:A,0),-1)*(-1),0)</f>
        <v>#N/A</v>
      </c>
      <c r="L3605" s="16" t="str">
        <f t="shared" si="228"/>
        <v>Нет</v>
      </c>
      <c r="M3605" s="33" t="b">
        <f t="shared" si="229"/>
        <v>0</v>
      </c>
      <c r="N3605" s="33">
        <f t="shared" si="230"/>
        <v>3573</v>
      </c>
      <c r="O3605" s="33">
        <v>3604</v>
      </c>
    </row>
    <row r="3606" spans="1:15" x14ac:dyDescent="0.25">
      <c r="A3606" s="13">
        <f>IF(M3606,'Выгрузка из ревьюшницы'!B3606,INDEX('Доп настройки участников'!D:D,2+N3606))</f>
        <v>0</v>
      </c>
      <c r="B3606" s="13">
        <f>IF(M3606,'Выгрузка из ревьюшницы'!C3606,INDEX('Доп настройки участников'!E:E,2+N3606))</f>
        <v>0</v>
      </c>
      <c r="C3606" s="13">
        <f>IF(M3606,'Выгрузка из ревьюшницы'!H3606,INDEX('Доп настройки участников'!F:F,2+N3606))</f>
        <v>0</v>
      </c>
      <c r="D3606" s="13">
        <f>IF(M3606,'Выгрузка из ревьюшницы'!J3606,INDEX('Доп настройки участников'!G:G,2+N3606))</f>
        <v>0</v>
      </c>
      <c r="E3606" s="13" t="e">
        <f>INDEX('Сопоставление оценок'!$A$3:$A$14,MATCH(IF(M3606,'Выгрузка из ревьюшницы'!K3606,INDEX('Доп настройки участников'!H:H,2+N3606)),'Сопоставление оценок'!$C$3:$C$14,0))</f>
        <v>#N/A</v>
      </c>
      <c r="F3606" s="13" t="e">
        <f>INDEX('Сопоставление оценок'!$B$3:$B$14,MATCH(Table13[[#This Row],[mark_at_review]],'Сопоставление оценок'!$C$3:$C$14,0))</f>
        <v>#N/A</v>
      </c>
      <c r="G3606" s="13">
        <f>IF(M3606,IFERROR(IF(OR('Выгрузка из ревьюшницы'!X3606,'Выгрузка из ревьюшницы'!Z3606),1,0),0),INDEX('Доп настройки участников'!I:I,2+N3606))</f>
        <v>0</v>
      </c>
      <c r="H3606" s="13">
        <f>IF(M3606,'Выгрузка из ревьюшницы'!AJ3606,INDEX('Доп настройки участников'!J:J,2+N3606))</f>
        <v>0</v>
      </c>
      <c r="I3606" s="16" t="str">
        <f>IFERROR(IF($H3606=0,"",INDEX(Разметка!B:B,MATCH($H3606,Разметка!A:A,0))),0)</f>
        <v/>
      </c>
      <c r="J3606" s="16" t="str">
        <f>IFERROR(IF($H3606=0,"",INDEX(Разметка!C:C,MATCH($H3606,Разметка!A:A,0))),0)</f>
        <v/>
      </c>
      <c r="K3606" s="16" t="e">
        <f>IF($F3606&gt;0,IFERROR(MATCH(A3606,'Доп настройки участников'!A:A,0),-1)*(-1),0)</f>
        <v>#N/A</v>
      </c>
      <c r="L3606" s="16" t="str">
        <f t="shared" si="228"/>
        <v>Нет</v>
      </c>
      <c r="M3606" s="33" t="b">
        <f t="shared" si="229"/>
        <v>0</v>
      </c>
      <c r="N3606" s="33">
        <f t="shared" si="230"/>
        <v>3574</v>
      </c>
      <c r="O3606" s="33">
        <v>3605</v>
      </c>
    </row>
    <row r="3607" spans="1:15" x14ac:dyDescent="0.25">
      <c r="A3607" s="13">
        <f>IF(M3607,'Выгрузка из ревьюшницы'!B3607,INDEX('Доп настройки участников'!D:D,2+N3607))</f>
        <v>0</v>
      </c>
      <c r="B3607" s="13">
        <f>IF(M3607,'Выгрузка из ревьюшницы'!C3607,INDEX('Доп настройки участников'!E:E,2+N3607))</f>
        <v>0</v>
      </c>
      <c r="C3607" s="13">
        <f>IF(M3607,'Выгрузка из ревьюшницы'!H3607,INDEX('Доп настройки участников'!F:F,2+N3607))</f>
        <v>0</v>
      </c>
      <c r="D3607" s="13">
        <f>IF(M3607,'Выгрузка из ревьюшницы'!J3607,INDEX('Доп настройки участников'!G:G,2+N3607))</f>
        <v>0</v>
      </c>
      <c r="E3607" s="13" t="e">
        <f>INDEX('Сопоставление оценок'!$A$3:$A$14,MATCH(IF(M3607,'Выгрузка из ревьюшницы'!K3607,INDEX('Доп настройки участников'!H:H,2+N3607)),'Сопоставление оценок'!$C$3:$C$14,0))</f>
        <v>#N/A</v>
      </c>
      <c r="F3607" s="13" t="e">
        <f>INDEX('Сопоставление оценок'!$B$3:$B$14,MATCH(Table13[[#This Row],[mark_at_review]],'Сопоставление оценок'!$C$3:$C$14,0))</f>
        <v>#N/A</v>
      </c>
      <c r="G3607" s="13">
        <f>IF(M3607,IFERROR(IF(OR('Выгрузка из ревьюшницы'!X3607,'Выгрузка из ревьюшницы'!Z3607),1,0),0),INDEX('Доп настройки участников'!I:I,2+N3607))</f>
        <v>0</v>
      </c>
      <c r="H3607" s="13">
        <f>IF(M3607,'Выгрузка из ревьюшницы'!AJ3607,INDEX('Доп настройки участников'!J:J,2+N3607))</f>
        <v>0</v>
      </c>
      <c r="I3607" s="16" t="str">
        <f>IFERROR(IF($H3607=0,"",INDEX(Разметка!B:B,MATCH($H3607,Разметка!A:A,0))),0)</f>
        <v/>
      </c>
      <c r="J3607" s="16" t="str">
        <f>IFERROR(IF($H3607=0,"",INDEX(Разметка!C:C,MATCH($H3607,Разметка!A:A,0))),0)</f>
        <v/>
      </c>
      <c r="K3607" s="16" t="e">
        <f>IF($F3607&gt;0,IFERROR(MATCH(A3607,'Доп настройки участников'!A:A,0),-1)*(-1),0)</f>
        <v>#N/A</v>
      </c>
      <c r="L3607" s="16" t="str">
        <f t="shared" si="228"/>
        <v>Нет</v>
      </c>
      <c r="M3607" s="33" t="b">
        <f t="shared" si="229"/>
        <v>0</v>
      </c>
      <c r="N3607" s="33">
        <f t="shared" si="230"/>
        <v>3575</v>
      </c>
      <c r="O3607" s="33">
        <v>3606</v>
      </c>
    </row>
    <row r="3608" spans="1:15" x14ac:dyDescent="0.25">
      <c r="A3608" s="13">
        <f>IF(M3608,'Выгрузка из ревьюшницы'!B3608,INDEX('Доп настройки участников'!D:D,2+N3608))</f>
        <v>0</v>
      </c>
      <c r="B3608" s="13">
        <f>IF(M3608,'Выгрузка из ревьюшницы'!C3608,INDEX('Доп настройки участников'!E:E,2+N3608))</f>
        <v>0</v>
      </c>
      <c r="C3608" s="13">
        <f>IF(M3608,'Выгрузка из ревьюшницы'!H3608,INDEX('Доп настройки участников'!F:F,2+N3608))</f>
        <v>0</v>
      </c>
      <c r="D3608" s="13">
        <f>IF(M3608,'Выгрузка из ревьюшницы'!J3608,INDEX('Доп настройки участников'!G:G,2+N3608))</f>
        <v>0</v>
      </c>
      <c r="E3608" s="13" t="e">
        <f>INDEX('Сопоставление оценок'!$A$3:$A$14,MATCH(IF(M3608,'Выгрузка из ревьюшницы'!K3608,INDEX('Доп настройки участников'!H:H,2+N3608)),'Сопоставление оценок'!$C$3:$C$14,0))</f>
        <v>#N/A</v>
      </c>
      <c r="F3608" s="13" t="e">
        <f>INDEX('Сопоставление оценок'!$B$3:$B$14,MATCH(Table13[[#This Row],[mark_at_review]],'Сопоставление оценок'!$C$3:$C$14,0))</f>
        <v>#N/A</v>
      </c>
      <c r="G3608" s="13">
        <f>IF(M3608,IFERROR(IF(OR('Выгрузка из ревьюшницы'!X3608,'Выгрузка из ревьюшницы'!Z3608),1,0),0),INDEX('Доп настройки участников'!I:I,2+N3608))</f>
        <v>0</v>
      </c>
      <c r="H3608" s="13">
        <f>IF(M3608,'Выгрузка из ревьюшницы'!AJ3608,INDEX('Доп настройки участников'!J:J,2+N3608))</f>
        <v>0</v>
      </c>
      <c r="I3608" s="16" t="str">
        <f>IFERROR(IF($H3608=0,"",INDEX(Разметка!B:B,MATCH($H3608,Разметка!A:A,0))),0)</f>
        <v/>
      </c>
      <c r="J3608" s="16" t="str">
        <f>IFERROR(IF($H3608=0,"",INDEX(Разметка!C:C,MATCH($H3608,Разметка!A:A,0))),0)</f>
        <v/>
      </c>
      <c r="K3608" s="16" t="e">
        <f>IF($F3608&gt;0,IFERROR(MATCH(A3608,'Доп настройки участников'!A:A,0),-1)*(-1),0)</f>
        <v>#N/A</v>
      </c>
      <c r="L3608" s="16" t="str">
        <f t="shared" si="228"/>
        <v>Нет</v>
      </c>
      <c r="M3608" s="33" t="b">
        <f t="shared" si="229"/>
        <v>0</v>
      </c>
      <c r="N3608" s="33">
        <f t="shared" si="230"/>
        <v>3576</v>
      </c>
      <c r="O3608" s="33">
        <v>3607</v>
      </c>
    </row>
    <row r="3609" spans="1:15" x14ac:dyDescent="0.25">
      <c r="A3609" s="13">
        <f>IF(M3609,'Выгрузка из ревьюшницы'!B3609,INDEX('Доп настройки участников'!D:D,2+N3609))</f>
        <v>0</v>
      </c>
      <c r="B3609" s="13">
        <f>IF(M3609,'Выгрузка из ревьюшницы'!C3609,INDEX('Доп настройки участников'!E:E,2+N3609))</f>
        <v>0</v>
      </c>
      <c r="C3609" s="13">
        <f>IF(M3609,'Выгрузка из ревьюшницы'!H3609,INDEX('Доп настройки участников'!F:F,2+N3609))</f>
        <v>0</v>
      </c>
      <c r="D3609" s="13">
        <f>IF(M3609,'Выгрузка из ревьюшницы'!J3609,INDEX('Доп настройки участников'!G:G,2+N3609))</f>
        <v>0</v>
      </c>
      <c r="E3609" s="13" t="e">
        <f>INDEX('Сопоставление оценок'!$A$3:$A$14,MATCH(IF(M3609,'Выгрузка из ревьюшницы'!K3609,INDEX('Доп настройки участников'!H:H,2+N3609)),'Сопоставление оценок'!$C$3:$C$14,0))</f>
        <v>#N/A</v>
      </c>
      <c r="F3609" s="13" t="e">
        <f>INDEX('Сопоставление оценок'!$B$3:$B$14,MATCH(Table13[[#This Row],[mark_at_review]],'Сопоставление оценок'!$C$3:$C$14,0))</f>
        <v>#N/A</v>
      </c>
      <c r="G3609" s="13">
        <f>IF(M3609,IFERROR(IF(OR('Выгрузка из ревьюшницы'!X3609,'Выгрузка из ревьюшницы'!Z3609),1,0),0),INDEX('Доп настройки участников'!I:I,2+N3609))</f>
        <v>0</v>
      </c>
      <c r="H3609" s="13">
        <f>IF(M3609,'Выгрузка из ревьюшницы'!AJ3609,INDEX('Доп настройки участников'!J:J,2+N3609))</f>
        <v>0</v>
      </c>
      <c r="I3609" s="16" t="str">
        <f>IFERROR(IF($H3609=0,"",INDEX(Разметка!B:B,MATCH($H3609,Разметка!A:A,0))),0)</f>
        <v/>
      </c>
      <c r="J3609" s="16" t="str">
        <f>IFERROR(IF($H3609=0,"",INDEX(Разметка!C:C,MATCH($H3609,Разметка!A:A,0))),0)</f>
        <v/>
      </c>
      <c r="K3609" s="16" t="e">
        <f>IF($F3609&gt;0,IFERROR(MATCH(A3609,'Доп настройки участников'!A:A,0),-1)*(-1),0)</f>
        <v>#N/A</v>
      </c>
      <c r="L3609" s="16" t="str">
        <f t="shared" si="228"/>
        <v>Нет</v>
      </c>
      <c r="M3609" s="33" t="b">
        <f t="shared" si="229"/>
        <v>0</v>
      </c>
      <c r="N3609" s="33">
        <f t="shared" si="230"/>
        <v>3577</v>
      </c>
      <c r="O3609" s="33">
        <v>3608</v>
      </c>
    </row>
    <row r="3610" spans="1:15" x14ac:dyDescent="0.25">
      <c r="A3610" s="13">
        <f>IF(M3610,'Выгрузка из ревьюшницы'!B3610,INDEX('Доп настройки участников'!D:D,2+N3610))</f>
        <v>0</v>
      </c>
      <c r="B3610" s="13">
        <f>IF(M3610,'Выгрузка из ревьюшницы'!C3610,INDEX('Доп настройки участников'!E:E,2+N3610))</f>
        <v>0</v>
      </c>
      <c r="C3610" s="13">
        <f>IF(M3610,'Выгрузка из ревьюшницы'!H3610,INDEX('Доп настройки участников'!F:F,2+N3610))</f>
        <v>0</v>
      </c>
      <c r="D3610" s="13">
        <f>IF(M3610,'Выгрузка из ревьюшницы'!J3610,INDEX('Доп настройки участников'!G:G,2+N3610))</f>
        <v>0</v>
      </c>
      <c r="E3610" s="13" t="e">
        <f>INDEX('Сопоставление оценок'!$A$3:$A$14,MATCH(IF(M3610,'Выгрузка из ревьюшницы'!K3610,INDEX('Доп настройки участников'!H:H,2+N3610)),'Сопоставление оценок'!$C$3:$C$14,0))</f>
        <v>#N/A</v>
      </c>
      <c r="F3610" s="13" t="e">
        <f>INDEX('Сопоставление оценок'!$B$3:$B$14,MATCH(Table13[[#This Row],[mark_at_review]],'Сопоставление оценок'!$C$3:$C$14,0))</f>
        <v>#N/A</v>
      </c>
      <c r="G3610" s="13">
        <f>IF(M3610,IFERROR(IF(OR('Выгрузка из ревьюшницы'!X3610,'Выгрузка из ревьюшницы'!Z3610),1,0),0),INDEX('Доп настройки участников'!I:I,2+N3610))</f>
        <v>0</v>
      </c>
      <c r="H3610" s="13">
        <f>IF(M3610,'Выгрузка из ревьюшницы'!AJ3610,INDEX('Доп настройки участников'!J:J,2+N3610))</f>
        <v>0</v>
      </c>
      <c r="I3610" s="16" t="str">
        <f>IFERROR(IF($H3610=0,"",INDEX(Разметка!B:B,MATCH($H3610,Разметка!A:A,0))),0)</f>
        <v/>
      </c>
      <c r="J3610" s="16" t="str">
        <f>IFERROR(IF($H3610=0,"",INDEX(Разметка!C:C,MATCH($H3610,Разметка!A:A,0))),0)</f>
        <v/>
      </c>
      <c r="K3610" s="16" t="e">
        <f>IF($F3610&gt;0,IFERROR(MATCH(A3610,'Доп настройки участников'!A:A,0),-1)*(-1),0)</f>
        <v>#N/A</v>
      </c>
      <c r="L3610" s="16" t="str">
        <f t="shared" si="228"/>
        <v>Нет</v>
      </c>
      <c r="M3610" s="33" t="b">
        <f t="shared" si="229"/>
        <v>0</v>
      </c>
      <c r="N3610" s="33">
        <f t="shared" si="230"/>
        <v>3578</v>
      </c>
      <c r="O3610" s="33">
        <v>3609</v>
      </c>
    </row>
    <row r="3611" spans="1:15" x14ac:dyDescent="0.25">
      <c r="A3611" s="13">
        <f>IF(M3611,'Выгрузка из ревьюшницы'!B3611,INDEX('Доп настройки участников'!D:D,2+N3611))</f>
        <v>0</v>
      </c>
      <c r="B3611" s="13">
        <f>IF(M3611,'Выгрузка из ревьюшницы'!C3611,INDEX('Доп настройки участников'!E:E,2+N3611))</f>
        <v>0</v>
      </c>
      <c r="C3611" s="13">
        <f>IF(M3611,'Выгрузка из ревьюшницы'!H3611,INDEX('Доп настройки участников'!F:F,2+N3611))</f>
        <v>0</v>
      </c>
      <c r="D3611" s="13">
        <f>IF(M3611,'Выгрузка из ревьюшницы'!J3611,INDEX('Доп настройки участников'!G:G,2+N3611))</f>
        <v>0</v>
      </c>
      <c r="E3611" s="13" t="e">
        <f>INDEX('Сопоставление оценок'!$A$3:$A$14,MATCH(IF(M3611,'Выгрузка из ревьюшницы'!K3611,INDEX('Доп настройки участников'!H:H,2+N3611)),'Сопоставление оценок'!$C$3:$C$14,0))</f>
        <v>#N/A</v>
      </c>
      <c r="F3611" s="13" t="e">
        <f>INDEX('Сопоставление оценок'!$B$3:$B$14,MATCH(Table13[[#This Row],[mark_at_review]],'Сопоставление оценок'!$C$3:$C$14,0))</f>
        <v>#N/A</v>
      </c>
      <c r="G3611" s="13">
        <f>IF(M3611,IFERROR(IF(OR('Выгрузка из ревьюшницы'!X3611,'Выгрузка из ревьюшницы'!Z3611),1,0),0),INDEX('Доп настройки участников'!I:I,2+N3611))</f>
        <v>0</v>
      </c>
      <c r="H3611" s="13">
        <f>IF(M3611,'Выгрузка из ревьюшницы'!AJ3611,INDEX('Доп настройки участников'!J:J,2+N3611))</f>
        <v>0</v>
      </c>
      <c r="I3611" s="16" t="str">
        <f>IFERROR(IF($H3611=0,"",INDEX(Разметка!B:B,MATCH($H3611,Разметка!A:A,0))),0)</f>
        <v/>
      </c>
      <c r="J3611" s="16" t="str">
        <f>IFERROR(IF($H3611=0,"",INDEX(Разметка!C:C,MATCH($H3611,Разметка!A:A,0))),0)</f>
        <v/>
      </c>
      <c r="K3611" s="16" t="e">
        <f>IF($F3611&gt;0,IFERROR(MATCH(A3611,'Доп настройки участников'!A:A,0),-1)*(-1),0)</f>
        <v>#N/A</v>
      </c>
      <c r="L3611" s="16" t="str">
        <f t="shared" si="228"/>
        <v>Нет</v>
      </c>
      <c r="M3611" s="33" t="b">
        <f t="shared" si="229"/>
        <v>0</v>
      </c>
      <c r="N3611" s="33">
        <f t="shared" si="230"/>
        <v>3579</v>
      </c>
      <c r="O3611" s="33">
        <v>3610</v>
      </c>
    </row>
    <row r="3612" spans="1:15" x14ac:dyDescent="0.25">
      <c r="A3612" s="13">
        <f>IF(M3612,'Выгрузка из ревьюшницы'!B3612,INDEX('Доп настройки участников'!D:D,2+N3612))</f>
        <v>0</v>
      </c>
      <c r="B3612" s="13">
        <f>IF(M3612,'Выгрузка из ревьюшницы'!C3612,INDEX('Доп настройки участников'!E:E,2+N3612))</f>
        <v>0</v>
      </c>
      <c r="C3612" s="13">
        <f>IF(M3612,'Выгрузка из ревьюшницы'!H3612,INDEX('Доп настройки участников'!F:F,2+N3612))</f>
        <v>0</v>
      </c>
      <c r="D3612" s="13">
        <f>IF(M3612,'Выгрузка из ревьюшницы'!J3612,INDEX('Доп настройки участников'!G:G,2+N3612))</f>
        <v>0</v>
      </c>
      <c r="E3612" s="13" t="e">
        <f>INDEX('Сопоставление оценок'!$A$3:$A$14,MATCH(IF(M3612,'Выгрузка из ревьюшницы'!K3612,INDEX('Доп настройки участников'!H:H,2+N3612)),'Сопоставление оценок'!$C$3:$C$14,0))</f>
        <v>#N/A</v>
      </c>
      <c r="F3612" s="13" t="e">
        <f>INDEX('Сопоставление оценок'!$B$3:$B$14,MATCH(Table13[[#This Row],[mark_at_review]],'Сопоставление оценок'!$C$3:$C$14,0))</f>
        <v>#N/A</v>
      </c>
      <c r="G3612" s="13">
        <f>IF(M3612,IFERROR(IF(OR('Выгрузка из ревьюшницы'!X3612,'Выгрузка из ревьюшницы'!Z3612),1,0),0),INDEX('Доп настройки участников'!I:I,2+N3612))</f>
        <v>0</v>
      </c>
      <c r="H3612" s="13">
        <f>IF(M3612,'Выгрузка из ревьюшницы'!AJ3612,INDEX('Доп настройки участников'!J:J,2+N3612))</f>
        <v>0</v>
      </c>
      <c r="I3612" s="16" t="str">
        <f>IFERROR(IF($H3612=0,"",INDEX(Разметка!B:B,MATCH($H3612,Разметка!A:A,0))),0)</f>
        <v/>
      </c>
      <c r="J3612" s="16" t="str">
        <f>IFERROR(IF($H3612=0,"",INDEX(Разметка!C:C,MATCH($H3612,Разметка!A:A,0))),0)</f>
        <v/>
      </c>
      <c r="K3612" s="16" t="e">
        <f>IF($F3612&gt;0,IFERROR(MATCH(A3612,'Доп настройки участников'!A:A,0),-1)*(-1),0)</f>
        <v>#N/A</v>
      </c>
      <c r="L3612" s="16" t="str">
        <f t="shared" si="228"/>
        <v>Нет</v>
      </c>
      <c r="M3612" s="33" t="b">
        <f t="shared" si="229"/>
        <v>0</v>
      </c>
      <c r="N3612" s="33">
        <f t="shared" si="230"/>
        <v>3580</v>
      </c>
      <c r="O3612" s="33">
        <v>3611</v>
      </c>
    </row>
    <row r="3613" spans="1:15" x14ac:dyDescent="0.25">
      <c r="A3613" s="13">
        <f>IF(M3613,'Выгрузка из ревьюшницы'!B3613,INDEX('Доп настройки участников'!D:D,2+N3613))</f>
        <v>0</v>
      </c>
      <c r="B3613" s="13">
        <f>IF(M3613,'Выгрузка из ревьюшницы'!C3613,INDEX('Доп настройки участников'!E:E,2+N3613))</f>
        <v>0</v>
      </c>
      <c r="C3613" s="13">
        <f>IF(M3613,'Выгрузка из ревьюшницы'!H3613,INDEX('Доп настройки участников'!F:F,2+N3613))</f>
        <v>0</v>
      </c>
      <c r="D3613" s="13">
        <f>IF(M3613,'Выгрузка из ревьюшницы'!J3613,INDEX('Доп настройки участников'!G:G,2+N3613))</f>
        <v>0</v>
      </c>
      <c r="E3613" s="13" t="e">
        <f>INDEX('Сопоставление оценок'!$A$3:$A$14,MATCH(IF(M3613,'Выгрузка из ревьюшницы'!K3613,INDEX('Доп настройки участников'!H:H,2+N3613)),'Сопоставление оценок'!$C$3:$C$14,0))</f>
        <v>#N/A</v>
      </c>
      <c r="F3613" s="13" t="e">
        <f>INDEX('Сопоставление оценок'!$B$3:$B$14,MATCH(Table13[[#This Row],[mark_at_review]],'Сопоставление оценок'!$C$3:$C$14,0))</f>
        <v>#N/A</v>
      </c>
      <c r="G3613" s="13">
        <f>IF(M3613,IFERROR(IF(OR('Выгрузка из ревьюшницы'!X3613,'Выгрузка из ревьюшницы'!Z3613),1,0),0),INDEX('Доп настройки участников'!I:I,2+N3613))</f>
        <v>0</v>
      </c>
      <c r="H3613" s="13">
        <f>IF(M3613,'Выгрузка из ревьюшницы'!AJ3613,INDEX('Доп настройки участников'!J:J,2+N3613))</f>
        <v>0</v>
      </c>
      <c r="I3613" s="16" t="str">
        <f>IFERROR(IF($H3613=0,"",INDEX(Разметка!B:B,MATCH($H3613,Разметка!A:A,0))),0)</f>
        <v/>
      </c>
      <c r="J3613" s="16" t="str">
        <f>IFERROR(IF($H3613=0,"",INDEX(Разметка!C:C,MATCH($H3613,Разметка!A:A,0))),0)</f>
        <v/>
      </c>
      <c r="K3613" s="16" t="e">
        <f>IF($F3613&gt;0,IFERROR(MATCH(A3613,'Доп настройки участников'!A:A,0),-1)*(-1),0)</f>
        <v>#N/A</v>
      </c>
      <c r="L3613" s="16" t="str">
        <f t="shared" si="228"/>
        <v>Нет</v>
      </c>
      <c r="M3613" s="33" t="b">
        <f t="shared" si="229"/>
        <v>0</v>
      </c>
      <c r="N3613" s="33">
        <f t="shared" si="230"/>
        <v>3581</v>
      </c>
      <c r="O3613" s="33">
        <v>3612</v>
      </c>
    </row>
    <row r="3614" spans="1:15" x14ac:dyDescent="0.25">
      <c r="A3614" s="13">
        <f>IF(M3614,'Выгрузка из ревьюшницы'!B3614,INDEX('Доп настройки участников'!D:D,2+N3614))</f>
        <v>0</v>
      </c>
      <c r="B3614" s="13">
        <f>IF(M3614,'Выгрузка из ревьюшницы'!C3614,INDEX('Доп настройки участников'!E:E,2+N3614))</f>
        <v>0</v>
      </c>
      <c r="C3614" s="13">
        <f>IF(M3614,'Выгрузка из ревьюшницы'!H3614,INDEX('Доп настройки участников'!F:F,2+N3614))</f>
        <v>0</v>
      </c>
      <c r="D3614" s="13">
        <f>IF(M3614,'Выгрузка из ревьюшницы'!J3614,INDEX('Доп настройки участников'!G:G,2+N3614))</f>
        <v>0</v>
      </c>
      <c r="E3614" s="13" t="e">
        <f>INDEX('Сопоставление оценок'!$A$3:$A$14,MATCH(IF(M3614,'Выгрузка из ревьюшницы'!K3614,INDEX('Доп настройки участников'!H:H,2+N3614)),'Сопоставление оценок'!$C$3:$C$14,0))</f>
        <v>#N/A</v>
      </c>
      <c r="F3614" s="13" t="e">
        <f>INDEX('Сопоставление оценок'!$B$3:$B$14,MATCH(Table13[[#This Row],[mark_at_review]],'Сопоставление оценок'!$C$3:$C$14,0))</f>
        <v>#N/A</v>
      </c>
      <c r="G3614" s="13">
        <f>IF(M3614,IFERROR(IF(OR('Выгрузка из ревьюшницы'!X3614,'Выгрузка из ревьюшницы'!Z3614),1,0),0),INDEX('Доп настройки участников'!I:I,2+N3614))</f>
        <v>0</v>
      </c>
      <c r="H3614" s="13">
        <f>IF(M3614,'Выгрузка из ревьюшницы'!AJ3614,INDEX('Доп настройки участников'!J:J,2+N3614))</f>
        <v>0</v>
      </c>
      <c r="I3614" s="16" t="str">
        <f>IFERROR(IF($H3614=0,"",INDEX(Разметка!B:B,MATCH($H3614,Разметка!A:A,0))),0)</f>
        <v/>
      </c>
      <c r="J3614" s="16" t="str">
        <f>IFERROR(IF($H3614=0,"",INDEX(Разметка!C:C,MATCH($H3614,Разметка!A:A,0))),0)</f>
        <v/>
      </c>
      <c r="K3614" s="16" t="e">
        <f>IF($F3614&gt;0,IFERROR(MATCH(A3614,'Доп настройки участников'!A:A,0),-1)*(-1),0)</f>
        <v>#N/A</v>
      </c>
      <c r="L3614" s="16" t="str">
        <f t="shared" si="228"/>
        <v>Нет</v>
      </c>
      <c r="M3614" s="33" t="b">
        <f t="shared" si="229"/>
        <v>0</v>
      </c>
      <c r="N3614" s="33">
        <f t="shared" si="230"/>
        <v>3582</v>
      </c>
      <c r="O3614" s="33">
        <v>3613</v>
      </c>
    </row>
    <row r="3615" spans="1:15" x14ac:dyDescent="0.25">
      <c r="A3615" s="13">
        <f>IF(M3615,'Выгрузка из ревьюшницы'!B3615,INDEX('Доп настройки участников'!D:D,2+N3615))</f>
        <v>0</v>
      </c>
      <c r="B3615" s="13">
        <f>IF(M3615,'Выгрузка из ревьюшницы'!C3615,INDEX('Доп настройки участников'!E:E,2+N3615))</f>
        <v>0</v>
      </c>
      <c r="C3615" s="13">
        <f>IF(M3615,'Выгрузка из ревьюшницы'!H3615,INDEX('Доп настройки участников'!F:F,2+N3615))</f>
        <v>0</v>
      </c>
      <c r="D3615" s="13">
        <f>IF(M3615,'Выгрузка из ревьюшницы'!J3615,INDEX('Доп настройки участников'!G:G,2+N3615))</f>
        <v>0</v>
      </c>
      <c r="E3615" s="13" t="e">
        <f>INDEX('Сопоставление оценок'!$A$3:$A$14,MATCH(IF(M3615,'Выгрузка из ревьюшницы'!K3615,INDEX('Доп настройки участников'!H:H,2+N3615)),'Сопоставление оценок'!$C$3:$C$14,0))</f>
        <v>#N/A</v>
      </c>
      <c r="F3615" s="13" t="e">
        <f>INDEX('Сопоставление оценок'!$B$3:$B$14,MATCH(Table13[[#This Row],[mark_at_review]],'Сопоставление оценок'!$C$3:$C$14,0))</f>
        <v>#N/A</v>
      </c>
      <c r="G3615" s="13">
        <f>IF(M3615,IFERROR(IF(OR('Выгрузка из ревьюшницы'!X3615,'Выгрузка из ревьюшницы'!Z3615),1,0),0),INDEX('Доп настройки участников'!I:I,2+N3615))</f>
        <v>0</v>
      </c>
      <c r="H3615" s="13">
        <f>IF(M3615,'Выгрузка из ревьюшницы'!AJ3615,INDEX('Доп настройки участников'!J:J,2+N3615))</f>
        <v>0</v>
      </c>
      <c r="I3615" s="16" t="str">
        <f>IFERROR(IF($H3615=0,"",INDEX(Разметка!B:B,MATCH($H3615,Разметка!A:A,0))),0)</f>
        <v/>
      </c>
      <c r="J3615" s="16" t="str">
        <f>IFERROR(IF($H3615=0,"",INDEX(Разметка!C:C,MATCH($H3615,Разметка!A:A,0))),0)</f>
        <v/>
      </c>
      <c r="K3615" s="16" t="e">
        <f>IF($F3615&gt;0,IFERROR(MATCH(A3615,'Доп настройки участников'!A:A,0),-1)*(-1),0)</f>
        <v>#N/A</v>
      </c>
      <c r="L3615" s="16" t="str">
        <f t="shared" si="228"/>
        <v>Нет</v>
      </c>
      <c r="M3615" s="33" t="b">
        <f t="shared" si="229"/>
        <v>0</v>
      </c>
      <c r="N3615" s="33">
        <f t="shared" si="230"/>
        <v>3583</v>
      </c>
      <c r="O3615" s="33">
        <v>3614</v>
      </c>
    </row>
    <row r="3616" spans="1:15" x14ac:dyDescent="0.25">
      <c r="A3616" s="13">
        <f>IF(M3616,'Выгрузка из ревьюшницы'!B3616,INDEX('Доп настройки участников'!D:D,2+N3616))</f>
        <v>0</v>
      </c>
      <c r="B3616" s="13">
        <f>IF(M3616,'Выгрузка из ревьюшницы'!C3616,INDEX('Доп настройки участников'!E:E,2+N3616))</f>
        <v>0</v>
      </c>
      <c r="C3616" s="13">
        <f>IF(M3616,'Выгрузка из ревьюшницы'!H3616,INDEX('Доп настройки участников'!F:F,2+N3616))</f>
        <v>0</v>
      </c>
      <c r="D3616" s="13">
        <f>IF(M3616,'Выгрузка из ревьюшницы'!J3616,INDEX('Доп настройки участников'!G:G,2+N3616))</f>
        <v>0</v>
      </c>
      <c r="E3616" s="13" t="e">
        <f>INDEX('Сопоставление оценок'!$A$3:$A$14,MATCH(IF(M3616,'Выгрузка из ревьюшницы'!K3616,INDEX('Доп настройки участников'!H:H,2+N3616)),'Сопоставление оценок'!$C$3:$C$14,0))</f>
        <v>#N/A</v>
      </c>
      <c r="F3616" s="13" t="e">
        <f>INDEX('Сопоставление оценок'!$B$3:$B$14,MATCH(Table13[[#This Row],[mark_at_review]],'Сопоставление оценок'!$C$3:$C$14,0))</f>
        <v>#N/A</v>
      </c>
      <c r="G3616" s="13">
        <f>IF(M3616,IFERROR(IF(OR('Выгрузка из ревьюшницы'!X3616,'Выгрузка из ревьюшницы'!Z3616),1,0),0),INDEX('Доп настройки участников'!I:I,2+N3616))</f>
        <v>0</v>
      </c>
      <c r="H3616" s="13">
        <f>IF(M3616,'Выгрузка из ревьюшницы'!AJ3616,INDEX('Доп настройки участников'!J:J,2+N3616))</f>
        <v>0</v>
      </c>
      <c r="I3616" s="16" t="str">
        <f>IFERROR(IF($H3616=0,"",INDEX(Разметка!B:B,MATCH($H3616,Разметка!A:A,0))),0)</f>
        <v/>
      </c>
      <c r="J3616" s="16" t="str">
        <f>IFERROR(IF($H3616=0,"",INDEX(Разметка!C:C,MATCH($H3616,Разметка!A:A,0))),0)</f>
        <v/>
      </c>
      <c r="K3616" s="16" t="e">
        <f>IF($F3616&gt;0,IFERROR(MATCH(A3616,'Доп настройки участников'!A:A,0),-1)*(-1),0)</f>
        <v>#N/A</v>
      </c>
      <c r="L3616" s="16" t="str">
        <f t="shared" si="228"/>
        <v>Нет</v>
      </c>
      <c r="M3616" s="33" t="b">
        <f t="shared" si="229"/>
        <v>0</v>
      </c>
      <c r="N3616" s="33">
        <f t="shared" si="230"/>
        <v>3584</v>
      </c>
      <c r="O3616" s="33">
        <v>3615</v>
      </c>
    </row>
    <row r="3617" spans="1:15" x14ac:dyDescent="0.25">
      <c r="A3617" s="13">
        <f>IF(M3617,'Выгрузка из ревьюшницы'!B3617,INDEX('Доп настройки участников'!D:D,2+N3617))</f>
        <v>0</v>
      </c>
      <c r="B3617" s="13">
        <f>IF(M3617,'Выгрузка из ревьюшницы'!C3617,INDEX('Доп настройки участников'!E:E,2+N3617))</f>
        <v>0</v>
      </c>
      <c r="C3617" s="13">
        <f>IF(M3617,'Выгрузка из ревьюшницы'!H3617,INDEX('Доп настройки участников'!F:F,2+N3617))</f>
        <v>0</v>
      </c>
      <c r="D3617" s="13">
        <f>IF(M3617,'Выгрузка из ревьюшницы'!J3617,INDEX('Доп настройки участников'!G:G,2+N3617))</f>
        <v>0</v>
      </c>
      <c r="E3617" s="13" t="e">
        <f>INDEX('Сопоставление оценок'!$A$3:$A$14,MATCH(IF(M3617,'Выгрузка из ревьюшницы'!K3617,INDEX('Доп настройки участников'!H:H,2+N3617)),'Сопоставление оценок'!$C$3:$C$14,0))</f>
        <v>#N/A</v>
      </c>
      <c r="F3617" s="13" t="e">
        <f>INDEX('Сопоставление оценок'!$B$3:$B$14,MATCH(Table13[[#This Row],[mark_at_review]],'Сопоставление оценок'!$C$3:$C$14,0))</f>
        <v>#N/A</v>
      </c>
      <c r="G3617" s="13">
        <f>IF(M3617,IFERROR(IF(OR('Выгрузка из ревьюшницы'!X3617,'Выгрузка из ревьюшницы'!Z3617),1,0),0),INDEX('Доп настройки участников'!I:I,2+N3617))</f>
        <v>0</v>
      </c>
      <c r="H3617" s="13">
        <f>IF(M3617,'Выгрузка из ревьюшницы'!AJ3617,INDEX('Доп настройки участников'!J:J,2+N3617))</f>
        <v>0</v>
      </c>
      <c r="I3617" s="16" t="str">
        <f>IFERROR(IF($H3617=0,"",INDEX(Разметка!B:B,MATCH($H3617,Разметка!A:A,0))),0)</f>
        <v/>
      </c>
      <c r="J3617" s="16" t="str">
        <f>IFERROR(IF($H3617=0,"",INDEX(Разметка!C:C,MATCH($H3617,Разметка!A:A,0))),0)</f>
        <v/>
      </c>
      <c r="K3617" s="16" t="e">
        <f>IF($F3617&gt;0,IFERROR(MATCH(A3617,'Доп настройки участников'!A:A,0),-1)*(-1),0)</f>
        <v>#N/A</v>
      </c>
      <c r="L3617" s="16" t="str">
        <f t="shared" si="228"/>
        <v>Нет</v>
      </c>
      <c r="M3617" s="33" t="b">
        <f t="shared" si="229"/>
        <v>0</v>
      </c>
      <c r="N3617" s="33">
        <f t="shared" si="230"/>
        <v>3585</v>
      </c>
      <c r="O3617" s="33">
        <v>3616</v>
      </c>
    </row>
    <row r="3618" spans="1:15" x14ac:dyDescent="0.25">
      <c r="A3618" s="13">
        <f>IF(M3618,'Выгрузка из ревьюшницы'!B3618,INDEX('Доп настройки участников'!D:D,2+N3618))</f>
        <v>0</v>
      </c>
      <c r="B3618" s="13">
        <f>IF(M3618,'Выгрузка из ревьюшницы'!C3618,INDEX('Доп настройки участников'!E:E,2+N3618))</f>
        <v>0</v>
      </c>
      <c r="C3618" s="13">
        <f>IF(M3618,'Выгрузка из ревьюшницы'!H3618,INDEX('Доп настройки участников'!F:F,2+N3618))</f>
        <v>0</v>
      </c>
      <c r="D3618" s="13">
        <f>IF(M3618,'Выгрузка из ревьюшницы'!J3618,INDEX('Доп настройки участников'!G:G,2+N3618))</f>
        <v>0</v>
      </c>
      <c r="E3618" s="13" t="e">
        <f>INDEX('Сопоставление оценок'!$A$3:$A$14,MATCH(IF(M3618,'Выгрузка из ревьюшницы'!K3618,INDEX('Доп настройки участников'!H:H,2+N3618)),'Сопоставление оценок'!$C$3:$C$14,0))</f>
        <v>#N/A</v>
      </c>
      <c r="F3618" s="13" t="e">
        <f>INDEX('Сопоставление оценок'!$B$3:$B$14,MATCH(Table13[[#This Row],[mark_at_review]],'Сопоставление оценок'!$C$3:$C$14,0))</f>
        <v>#N/A</v>
      </c>
      <c r="G3618" s="13">
        <f>IF(M3618,IFERROR(IF(OR('Выгрузка из ревьюшницы'!X3618,'Выгрузка из ревьюшницы'!Z3618),1,0),0),INDEX('Доп настройки участников'!I:I,2+N3618))</f>
        <v>0</v>
      </c>
      <c r="H3618" s="13">
        <f>IF(M3618,'Выгрузка из ревьюшницы'!AJ3618,INDEX('Доп настройки участников'!J:J,2+N3618))</f>
        <v>0</v>
      </c>
      <c r="I3618" s="16" t="str">
        <f>IFERROR(IF($H3618=0,"",INDEX(Разметка!B:B,MATCH($H3618,Разметка!A:A,0))),0)</f>
        <v/>
      </c>
      <c r="J3618" s="16" t="str">
        <f>IFERROR(IF($H3618=0,"",INDEX(Разметка!C:C,MATCH($H3618,Разметка!A:A,0))),0)</f>
        <v/>
      </c>
      <c r="K3618" s="16" t="e">
        <f>IF($F3618&gt;0,IFERROR(MATCH(A3618,'Доп настройки участников'!A:A,0),-1)*(-1),0)</f>
        <v>#N/A</v>
      </c>
      <c r="L3618" s="16" t="str">
        <f t="shared" si="228"/>
        <v>Нет</v>
      </c>
      <c r="M3618" s="33" t="b">
        <f t="shared" si="229"/>
        <v>0</v>
      </c>
      <c r="N3618" s="33">
        <f t="shared" si="230"/>
        <v>3586</v>
      </c>
      <c r="O3618" s="33">
        <v>3617</v>
      </c>
    </row>
    <row r="3619" spans="1:15" x14ac:dyDescent="0.25">
      <c r="A3619" s="13">
        <f>IF(M3619,'Выгрузка из ревьюшницы'!B3619,INDEX('Доп настройки участников'!D:D,2+N3619))</f>
        <v>0</v>
      </c>
      <c r="B3619" s="13">
        <f>IF(M3619,'Выгрузка из ревьюшницы'!C3619,INDEX('Доп настройки участников'!E:E,2+N3619))</f>
        <v>0</v>
      </c>
      <c r="C3619" s="13">
        <f>IF(M3619,'Выгрузка из ревьюшницы'!H3619,INDEX('Доп настройки участников'!F:F,2+N3619))</f>
        <v>0</v>
      </c>
      <c r="D3619" s="13">
        <f>IF(M3619,'Выгрузка из ревьюшницы'!J3619,INDEX('Доп настройки участников'!G:G,2+N3619))</f>
        <v>0</v>
      </c>
      <c r="E3619" s="13" t="e">
        <f>INDEX('Сопоставление оценок'!$A$3:$A$14,MATCH(IF(M3619,'Выгрузка из ревьюшницы'!K3619,INDEX('Доп настройки участников'!H:H,2+N3619)),'Сопоставление оценок'!$C$3:$C$14,0))</f>
        <v>#N/A</v>
      </c>
      <c r="F3619" s="13" t="e">
        <f>INDEX('Сопоставление оценок'!$B$3:$B$14,MATCH(Table13[[#This Row],[mark_at_review]],'Сопоставление оценок'!$C$3:$C$14,0))</f>
        <v>#N/A</v>
      </c>
      <c r="G3619" s="13">
        <f>IF(M3619,IFERROR(IF(OR('Выгрузка из ревьюшницы'!X3619,'Выгрузка из ревьюшницы'!Z3619),1,0),0),INDEX('Доп настройки участников'!I:I,2+N3619))</f>
        <v>0</v>
      </c>
      <c r="H3619" s="13">
        <f>IF(M3619,'Выгрузка из ревьюшницы'!AJ3619,INDEX('Доп настройки участников'!J:J,2+N3619))</f>
        <v>0</v>
      </c>
      <c r="I3619" s="16" t="str">
        <f>IFERROR(IF($H3619=0,"",INDEX(Разметка!B:B,MATCH($H3619,Разметка!A:A,0))),0)</f>
        <v/>
      </c>
      <c r="J3619" s="16" t="str">
        <f>IFERROR(IF($H3619=0,"",INDEX(Разметка!C:C,MATCH($H3619,Разметка!A:A,0))),0)</f>
        <v/>
      </c>
      <c r="K3619" s="16" t="e">
        <f>IF($F3619&gt;0,IFERROR(MATCH(A3619,'Доп настройки участников'!A:A,0),-1)*(-1),0)</f>
        <v>#N/A</v>
      </c>
      <c r="L3619" s="16" t="str">
        <f t="shared" si="228"/>
        <v>Нет</v>
      </c>
      <c r="M3619" s="33" t="b">
        <f t="shared" si="229"/>
        <v>0</v>
      </c>
      <c r="N3619" s="33">
        <f t="shared" si="230"/>
        <v>3587</v>
      </c>
      <c r="O3619" s="33">
        <v>3618</v>
      </c>
    </row>
    <row r="3620" spans="1:15" x14ac:dyDescent="0.25">
      <c r="A3620" s="13">
        <f>IF(M3620,'Выгрузка из ревьюшницы'!B3620,INDEX('Доп настройки участников'!D:D,2+N3620))</f>
        <v>0</v>
      </c>
      <c r="B3620" s="13">
        <f>IF(M3620,'Выгрузка из ревьюшницы'!C3620,INDEX('Доп настройки участников'!E:E,2+N3620))</f>
        <v>0</v>
      </c>
      <c r="C3620" s="13">
        <f>IF(M3620,'Выгрузка из ревьюшницы'!H3620,INDEX('Доп настройки участников'!F:F,2+N3620))</f>
        <v>0</v>
      </c>
      <c r="D3620" s="13">
        <f>IF(M3620,'Выгрузка из ревьюшницы'!J3620,INDEX('Доп настройки участников'!G:G,2+N3620))</f>
        <v>0</v>
      </c>
      <c r="E3620" s="13" t="e">
        <f>INDEX('Сопоставление оценок'!$A$3:$A$14,MATCH(IF(M3620,'Выгрузка из ревьюшницы'!K3620,INDEX('Доп настройки участников'!H:H,2+N3620)),'Сопоставление оценок'!$C$3:$C$14,0))</f>
        <v>#N/A</v>
      </c>
      <c r="F3620" s="13" t="e">
        <f>INDEX('Сопоставление оценок'!$B$3:$B$14,MATCH(Table13[[#This Row],[mark_at_review]],'Сопоставление оценок'!$C$3:$C$14,0))</f>
        <v>#N/A</v>
      </c>
      <c r="G3620" s="13">
        <f>IF(M3620,IFERROR(IF(OR('Выгрузка из ревьюшницы'!X3620,'Выгрузка из ревьюшницы'!Z3620),1,0),0),INDEX('Доп настройки участников'!I:I,2+N3620))</f>
        <v>0</v>
      </c>
      <c r="H3620" s="13">
        <f>IF(M3620,'Выгрузка из ревьюшницы'!AJ3620,INDEX('Доп настройки участников'!J:J,2+N3620))</f>
        <v>0</v>
      </c>
      <c r="I3620" s="16" t="str">
        <f>IFERROR(IF($H3620=0,"",INDEX(Разметка!B:B,MATCH($H3620,Разметка!A:A,0))),0)</f>
        <v/>
      </c>
      <c r="J3620" s="16" t="str">
        <f>IFERROR(IF($H3620=0,"",INDEX(Разметка!C:C,MATCH($H3620,Разметка!A:A,0))),0)</f>
        <v/>
      </c>
      <c r="K3620" s="16" t="e">
        <f>IF($F3620&gt;0,IFERROR(MATCH(A3620,'Доп настройки участников'!A:A,0),-1)*(-1),0)</f>
        <v>#N/A</v>
      </c>
      <c r="L3620" s="16" t="str">
        <f t="shared" si="228"/>
        <v>Нет</v>
      </c>
      <c r="M3620" s="33" t="b">
        <f t="shared" si="229"/>
        <v>0</v>
      </c>
      <c r="N3620" s="33">
        <f t="shared" si="230"/>
        <v>3588</v>
      </c>
      <c r="O3620" s="33">
        <v>3619</v>
      </c>
    </row>
    <row r="3621" spans="1:15" x14ac:dyDescent="0.25">
      <c r="A3621" s="13">
        <f>IF(M3621,'Выгрузка из ревьюшницы'!B3621,INDEX('Доп настройки участников'!D:D,2+N3621))</f>
        <v>0</v>
      </c>
      <c r="B3621" s="13">
        <f>IF(M3621,'Выгрузка из ревьюшницы'!C3621,INDEX('Доп настройки участников'!E:E,2+N3621))</f>
        <v>0</v>
      </c>
      <c r="C3621" s="13">
        <f>IF(M3621,'Выгрузка из ревьюшницы'!H3621,INDEX('Доп настройки участников'!F:F,2+N3621))</f>
        <v>0</v>
      </c>
      <c r="D3621" s="13">
        <f>IF(M3621,'Выгрузка из ревьюшницы'!J3621,INDEX('Доп настройки участников'!G:G,2+N3621))</f>
        <v>0</v>
      </c>
      <c r="E3621" s="13" t="e">
        <f>INDEX('Сопоставление оценок'!$A$3:$A$14,MATCH(IF(M3621,'Выгрузка из ревьюшницы'!K3621,INDEX('Доп настройки участников'!H:H,2+N3621)),'Сопоставление оценок'!$C$3:$C$14,0))</f>
        <v>#N/A</v>
      </c>
      <c r="F3621" s="13" t="e">
        <f>INDEX('Сопоставление оценок'!$B$3:$B$14,MATCH(Table13[[#This Row],[mark_at_review]],'Сопоставление оценок'!$C$3:$C$14,0))</f>
        <v>#N/A</v>
      </c>
      <c r="G3621" s="13">
        <f>IF(M3621,IFERROR(IF(OR('Выгрузка из ревьюшницы'!X3621,'Выгрузка из ревьюшницы'!Z3621),1,0),0),INDEX('Доп настройки участников'!I:I,2+N3621))</f>
        <v>0</v>
      </c>
      <c r="H3621" s="13">
        <f>IF(M3621,'Выгрузка из ревьюшницы'!AJ3621,INDEX('Доп настройки участников'!J:J,2+N3621))</f>
        <v>0</v>
      </c>
      <c r="I3621" s="16" t="str">
        <f>IFERROR(IF($H3621=0,"",INDEX(Разметка!B:B,MATCH($H3621,Разметка!A:A,0))),0)</f>
        <v/>
      </c>
      <c r="J3621" s="16" t="str">
        <f>IFERROR(IF($H3621=0,"",INDEX(Разметка!C:C,MATCH($H3621,Разметка!A:A,0))),0)</f>
        <v/>
      </c>
      <c r="K3621" s="16" t="e">
        <f>IF($F3621&gt;0,IFERROR(MATCH(A3621,'Доп настройки участников'!A:A,0),-1)*(-1),0)</f>
        <v>#N/A</v>
      </c>
      <c r="L3621" s="16" t="str">
        <f t="shared" si="228"/>
        <v>Нет</v>
      </c>
      <c r="M3621" s="33" t="b">
        <f t="shared" si="229"/>
        <v>0</v>
      </c>
      <c r="N3621" s="33">
        <f t="shared" si="230"/>
        <v>3589</v>
      </c>
      <c r="O3621" s="33">
        <v>3620</v>
      </c>
    </row>
    <row r="3622" spans="1:15" x14ac:dyDescent="0.25">
      <c r="A3622" s="13">
        <f>IF(M3622,'Выгрузка из ревьюшницы'!B3622,INDEX('Доп настройки участников'!D:D,2+N3622))</f>
        <v>0</v>
      </c>
      <c r="B3622" s="13">
        <f>IF(M3622,'Выгрузка из ревьюшницы'!C3622,INDEX('Доп настройки участников'!E:E,2+N3622))</f>
        <v>0</v>
      </c>
      <c r="C3622" s="13">
        <f>IF(M3622,'Выгрузка из ревьюшницы'!H3622,INDEX('Доп настройки участников'!F:F,2+N3622))</f>
        <v>0</v>
      </c>
      <c r="D3622" s="13">
        <f>IF(M3622,'Выгрузка из ревьюшницы'!J3622,INDEX('Доп настройки участников'!G:G,2+N3622))</f>
        <v>0</v>
      </c>
      <c r="E3622" s="13" t="e">
        <f>INDEX('Сопоставление оценок'!$A$3:$A$14,MATCH(IF(M3622,'Выгрузка из ревьюшницы'!K3622,INDEX('Доп настройки участников'!H:H,2+N3622)),'Сопоставление оценок'!$C$3:$C$14,0))</f>
        <v>#N/A</v>
      </c>
      <c r="F3622" s="13" t="e">
        <f>INDEX('Сопоставление оценок'!$B$3:$B$14,MATCH(Table13[[#This Row],[mark_at_review]],'Сопоставление оценок'!$C$3:$C$14,0))</f>
        <v>#N/A</v>
      </c>
      <c r="G3622" s="13">
        <f>IF(M3622,IFERROR(IF(OR('Выгрузка из ревьюшницы'!X3622,'Выгрузка из ревьюшницы'!Z3622),1,0),0),INDEX('Доп настройки участников'!I:I,2+N3622))</f>
        <v>0</v>
      </c>
      <c r="H3622" s="13">
        <f>IF(M3622,'Выгрузка из ревьюшницы'!AJ3622,INDEX('Доп настройки участников'!J:J,2+N3622))</f>
        <v>0</v>
      </c>
      <c r="I3622" s="16" t="str">
        <f>IFERROR(IF($H3622=0,"",INDEX(Разметка!B:B,MATCH($H3622,Разметка!A:A,0))),0)</f>
        <v/>
      </c>
      <c r="J3622" s="16" t="str">
        <f>IFERROR(IF($H3622=0,"",INDEX(Разметка!C:C,MATCH($H3622,Разметка!A:A,0))),0)</f>
        <v/>
      </c>
      <c r="K3622" s="16" t="e">
        <f>IF($F3622&gt;0,IFERROR(MATCH(A3622,'Доп настройки участников'!A:A,0),-1)*(-1),0)</f>
        <v>#N/A</v>
      </c>
      <c r="L3622" s="16" t="str">
        <f t="shared" si="228"/>
        <v>Нет</v>
      </c>
      <c r="M3622" s="33" t="b">
        <f t="shared" si="229"/>
        <v>0</v>
      </c>
      <c r="N3622" s="33">
        <f t="shared" si="230"/>
        <v>3590</v>
      </c>
      <c r="O3622" s="33">
        <v>3621</v>
      </c>
    </row>
    <row r="3623" spans="1:15" x14ac:dyDescent="0.25">
      <c r="A3623" s="13">
        <f>IF(M3623,'Выгрузка из ревьюшницы'!B3623,INDEX('Доп настройки участников'!D:D,2+N3623))</f>
        <v>0</v>
      </c>
      <c r="B3623" s="13">
        <f>IF(M3623,'Выгрузка из ревьюшницы'!C3623,INDEX('Доп настройки участников'!E:E,2+N3623))</f>
        <v>0</v>
      </c>
      <c r="C3623" s="13">
        <f>IF(M3623,'Выгрузка из ревьюшницы'!H3623,INDEX('Доп настройки участников'!F:F,2+N3623))</f>
        <v>0</v>
      </c>
      <c r="D3623" s="13">
        <f>IF(M3623,'Выгрузка из ревьюшницы'!J3623,INDEX('Доп настройки участников'!G:G,2+N3623))</f>
        <v>0</v>
      </c>
      <c r="E3623" s="13" t="e">
        <f>INDEX('Сопоставление оценок'!$A$3:$A$14,MATCH(IF(M3623,'Выгрузка из ревьюшницы'!K3623,INDEX('Доп настройки участников'!H:H,2+N3623)),'Сопоставление оценок'!$C$3:$C$14,0))</f>
        <v>#N/A</v>
      </c>
      <c r="F3623" s="13" t="e">
        <f>INDEX('Сопоставление оценок'!$B$3:$B$14,MATCH(Table13[[#This Row],[mark_at_review]],'Сопоставление оценок'!$C$3:$C$14,0))</f>
        <v>#N/A</v>
      </c>
      <c r="G3623" s="13">
        <f>IF(M3623,IFERROR(IF(OR('Выгрузка из ревьюшницы'!X3623,'Выгрузка из ревьюшницы'!Z3623),1,0),0),INDEX('Доп настройки участников'!I:I,2+N3623))</f>
        <v>0</v>
      </c>
      <c r="H3623" s="13">
        <f>IF(M3623,'Выгрузка из ревьюшницы'!AJ3623,INDEX('Доп настройки участников'!J:J,2+N3623))</f>
        <v>0</v>
      </c>
      <c r="I3623" s="16" t="str">
        <f>IFERROR(IF($H3623=0,"",INDEX(Разметка!B:B,MATCH($H3623,Разметка!A:A,0))),0)</f>
        <v/>
      </c>
      <c r="J3623" s="16" t="str">
        <f>IFERROR(IF($H3623=0,"",INDEX(Разметка!C:C,MATCH($H3623,Разметка!A:A,0))),0)</f>
        <v/>
      </c>
      <c r="K3623" s="16" t="e">
        <f>IF($F3623&gt;0,IFERROR(MATCH(A3623,'Доп настройки участников'!A:A,0),-1)*(-1),0)</f>
        <v>#N/A</v>
      </c>
      <c r="L3623" s="16" t="str">
        <f t="shared" si="228"/>
        <v>Нет</v>
      </c>
      <c r="M3623" s="33" t="b">
        <f t="shared" si="229"/>
        <v>0</v>
      </c>
      <c r="N3623" s="33">
        <f t="shared" si="230"/>
        <v>3591</v>
      </c>
      <c r="O3623" s="33">
        <v>3622</v>
      </c>
    </row>
    <row r="3624" spans="1:15" x14ac:dyDescent="0.25">
      <c r="A3624" s="13">
        <f>IF(M3624,'Выгрузка из ревьюшницы'!B3624,INDEX('Доп настройки участников'!D:D,2+N3624))</f>
        <v>0</v>
      </c>
      <c r="B3624" s="13">
        <f>IF(M3624,'Выгрузка из ревьюшницы'!C3624,INDEX('Доп настройки участников'!E:E,2+N3624))</f>
        <v>0</v>
      </c>
      <c r="C3624" s="13">
        <f>IF(M3624,'Выгрузка из ревьюшницы'!H3624,INDEX('Доп настройки участников'!F:F,2+N3624))</f>
        <v>0</v>
      </c>
      <c r="D3624" s="13">
        <f>IF(M3624,'Выгрузка из ревьюшницы'!J3624,INDEX('Доп настройки участников'!G:G,2+N3624))</f>
        <v>0</v>
      </c>
      <c r="E3624" s="13" t="e">
        <f>INDEX('Сопоставление оценок'!$A$3:$A$14,MATCH(IF(M3624,'Выгрузка из ревьюшницы'!K3624,INDEX('Доп настройки участников'!H:H,2+N3624)),'Сопоставление оценок'!$C$3:$C$14,0))</f>
        <v>#N/A</v>
      </c>
      <c r="F3624" s="13" t="e">
        <f>INDEX('Сопоставление оценок'!$B$3:$B$14,MATCH(Table13[[#This Row],[mark_at_review]],'Сопоставление оценок'!$C$3:$C$14,0))</f>
        <v>#N/A</v>
      </c>
      <c r="G3624" s="13">
        <f>IF(M3624,IFERROR(IF(OR('Выгрузка из ревьюшницы'!X3624,'Выгрузка из ревьюшницы'!Z3624),1,0),0),INDEX('Доп настройки участников'!I:I,2+N3624))</f>
        <v>0</v>
      </c>
      <c r="H3624" s="13">
        <f>IF(M3624,'Выгрузка из ревьюшницы'!AJ3624,INDEX('Доп настройки участников'!J:J,2+N3624))</f>
        <v>0</v>
      </c>
      <c r="I3624" s="16" t="str">
        <f>IFERROR(IF($H3624=0,"",INDEX(Разметка!B:B,MATCH($H3624,Разметка!A:A,0))),0)</f>
        <v/>
      </c>
      <c r="J3624" s="16" t="str">
        <f>IFERROR(IF($H3624=0,"",INDEX(Разметка!C:C,MATCH($H3624,Разметка!A:A,0))),0)</f>
        <v/>
      </c>
      <c r="K3624" s="16" t="e">
        <f>IF($F3624&gt;0,IFERROR(MATCH(A3624,'Доп настройки участников'!A:A,0),-1)*(-1),0)</f>
        <v>#N/A</v>
      </c>
      <c r="L3624" s="16" t="str">
        <f t="shared" si="228"/>
        <v>Нет</v>
      </c>
      <c r="M3624" s="33" t="b">
        <f t="shared" si="229"/>
        <v>0</v>
      </c>
      <c r="N3624" s="33">
        <f t="shared" si="230"/>
        <v>3592</v>
      </c>
      <c r="O3624" s="33">
        <v>3623</v>
      </c>
    </row>
    <row r="3625" spans="1:15" x14ac:dyDescent="0.25">
      <c r="A3625" s="13">
        <f>IF(M3625,'Выгрузка из ревьюшницы'!B3625,INDEX('Доп настройки участников'!D:D,2+N3625))</f>
        <v>0</v>
      </c>
      <c r="B3625" s="13">
        <f>IF(M3625,'Выгрузка из ревьюшницы'!C3625,INDEX('Доп настройки участников'!E:E,2+N3625))</f>
        <v>0</v>
      </c>
      <c r="C3625" s="13">
        <f>IF(M3625,'Выгрузка из ревьюшницы'!H3625,INDEX('Доп настройки участников'!F:F,2+N3625))</f>
        <v>0</v>
      </c>
      <c r="D3625" s="13">
        <f>IF(M3625,'Выгрузка из ревьюшницы'!J3625,INDEX('Доп настройки участников'!G:G,2+N3625))</f>
        <v>0</v>
      </c>
      <c r="E3625" s="13" t="e">
        <f>INDEX('Сопоставление оценок'!$A$3:$A$14,MATCH(IF(M3625,'Выгрузка из ревьюшницы'!K3625,INDEX('Доп настройки участников'!H:H,2+N3625)),'Сопоставление оценок'!$C$3:$C$14,0))</f>
        <v>#N/A</v>
      </c>
      <c r="F3625" s="13" t="e">
        <f>INDEX('Сопоставление оценок'!$B$3:$B$14,MATCH(Table13[[#This Row],[mark_at_review]],'Сопоставление оценок'!$C$3:$C$14,0))</f>
        <v>#N/A</v>
      </c>
      <c r="G3625" s="13">
        <f>IF(M3625,IFERROR(IF(OR('Выгрузка из ревьюшницы'!X3625,'Выгрузка из ревьюшницы'!Z3625),1,0),0),INDEX('Доп настройки участников'!I:I,2+N3625))</f>
        <v>0</v>
      </c>
      <c r="H3625" s="13">
        <f>IF(M3625,'Выгрузка из ревьюшницы'!AJ3625,INDEX('Доп настройки участников'!J:J,2+N3625))</f>
        <v>0</v>
      </c>
      <c r="I3625" s="16" t="str">
        <f>IFERROR(IF($H3625=0,"",INDEX(Разметка!B:B,MATCH($H3625,Разметка!A:A,0))),0)</f>
        <v/>
      </c>
      <c r="J3625" s="16" t="str">
        <f>IFERROR(IF($H3625=0,"",INDEX(Разметка!C:C,MATCH($H3625,Разметка!A:A,0))),0)</f>
        <v/>
      </c>
      <c r="K3625" s="16" t="e">
        <f>IF($F3625&gt;0,IFERROR(MATCH(A3625,'Доп настройки участников'!A:A,0),-1)*(-1),0)</f>
        <v>#N/A</v>
      </c>
      <c r="L3625" s="16" t="str">
        <f t="shared" si="228"/>
        <v>Нет</v>
      </c>
      <c r="M3625" s="33" t="b">
        <f t="shared" si="229"/>
        <v>0</v>
      </c>
      <c r="N3625" s="33">
        <f t="shared" si="230"/>
        <v>3593</v>
      </c>
      <c r="O3625" s="33">
        <v>3624</v>
      </c>
    </row>
    <row r="3626" spans="1:15" x14ac:dyDescent="0.25">
      <c r="A3626" s="13">
        <f>IF(M3626,'Выгрузка из ревьюшницы'!B3626,INDEX('Доп настройки участников'!D:D,2+N3626))</f>
        <v>0</v>
      </c>
      <c r="B3626" s="13">
        <f>IF(M3626,'Выгрузка из ревьюшницы'!C3626,INDEX('Доп настройки участников'!E:E,2+N3626))</f>
        <v>0</v>
      </c>
      <c r="C3626" s="13">
        <f>IF(M3626,'Выгрузка из ревьюшницы'!H3626,INDEX('Доп настройки участников'!F:F,2+N3626))</f>
        <v>0</v>
      </c>
      <c r="D3626" s="13">
        <f>IF(M3626,'Выгрузка из ревьюшницы'!J3626,INDEX('Доп настройки участников'!G:G,2+N3626))</f>
        <v>0</v>
      </c>
      <c r="E3626" s="13" t="e">
        <f>INDEX('Сопоставление оценок'!$A$3:$A$14,MATCH(IF(M3626,'Выгрузка из ревьюшницы'!K3626,INDEX('Доп настройки участников'!H:H,2+N3626)),'Сопоставление оценок'!$C$3:$C$14,0))</f>
        <v>#N/A</v>
      </c>
      <c r="F3626" s="13" t="e">
        <f>INDEX('Сопоставление оценок'!$B$3:$B$14,MATCH(Table13[[#This Row],[mark_at_review]],'Сопоставление оценок'!$C$3:$C$14,0))</f>
        <v>#N/A</v>
      </c>
      <c r="G3626" s="13">
        <f>IF(M3626,IFERROR(IF(OR('Выгрузка из ревьюшницы'!X3626,'Выгрузка из ревьюшницы'!Z3626),1,0),0),INDEX('Доп настройки участников'!I:I,2+N3626))</f>
        <v>0</v>
      </c>
      <c r="H3626" s="13">
        <f>IF(M3626,'Выгрузка из ревьюшницы'!AJ3626,INDEX('Доп настройки участников'!J:J,2+N3626))</f>
        <v>0</v>
      </c>
      <c r="I3626" s="16" t="str">
        <f>IFERROR(IF($H3626=0,"",INDEX(Разметка!B:B,MATCH($H3626,Разметка!A:A,0))),0)</f>
        <v/>
      </c>
      <c r="J3626" s="16" t="str">
        <f>IFERROR(IF($H3626=0,"",INDEX(Разметка!C:C,MATCH($H3626,Разметка!A:A,0))),0)</f>
        <v/>
      </c>
      <c r="K3626" s="16" t="e">
        <f>IF($F3626&gt;0,IFERROR(MATCH(A3626,'Доп настройки участников'!A:A,0),-1)*(-1),0)</f>
        <v>#N/A</v>
      </c>
      <c r="L3626" s="16" t="str">
        <f t="shared" si="228"/>
        <v>Нет</v>
      </c>
      <c r="M3626" s="33" t="b">
        <f t="shared" si="229"/>
        <v>0</v>
      </c>
      <c r="N3626" s="33">
        <f t="shared" si="230"/>
        <v>3594</v>
      </c>
      <c r="O3626" s="33">
        <v>3625</v>
      </c>
    </row>
    <row r="3627" spans="1:15" x14ac:dyDescent="0.25">
      <c r="A3627" s="13">
        <f>IF(M3627,'Выгрузка из ревьюшницы'!B3627,INDEX('Доп настройки участников'!D:D,2+N3627))</f>
        <v>0</v>
      </c>
      <c r="B3627" s="13">
        <f>IF(M3627,'Выгрузка из ревьюшницы'!C3627,INDEX('Доп настройки участников'!E:E,2+N3627))</f>
        <v>0</v>
      </c>
      <c r="C3627" s="13">
        <f>IF(M3627,'Выгрузка из ревьюшницы'!H3627,INDEX('Доп настройки участников'!F:F,2+N3627))</f>
        <v>0</v>
      </c>
      <c r="D3627" s="13">
        <f>IF(M3627,'Выгрузка из ревьюшницы'!J3627,INDEX('Доп настройки участников'!G:G,2+N3627))</f>
        <v>0</v>
      </c>
      <c r="E3627" s="13" t="e">
        <f>INDEX('Сопоставление оценок'!$A$3:$A$14,MATCH(IF(M3627,'Выгрузка из ревьюшницы'!K3627,INDEX('Доп настройки участников'!H:H,2+N3627)),'Сопоставление оценок'!$C$3:$C$14,0))</f>
        <v>#N/A</v>
      </c>
      <c r="F3627" s="13" t="e">
        <f>INDEX('Сопоставление оценок'!$B$3:$B$14,MATCH(Table13[[#This Row],[mark_at_review]],'Сопоставление оценок'!$C$3:$C$14,0))</f>
        <v>#N/A</v>
      </c>
      <c r="G3627" s="13">
        <f>IF(M3627,IFERROR(IF(OR('Выгрузка из ревьюшницы'!X3627,'Выгрузка из ревьюшницы'!Z3627),1,0),0),INDEX('Доп настройки участников'!I:I,2+N3627))</f>
        <v>0</v>
      </c>
      <c r="H3627" s="13">
        <f>IF(M3627,'Выгрузка из ревьюшницы'!AJ3627,INDEX('Доп настройки участников'!J:J,2+N3627))</f>
        <v>0</v>
      </c>
      <c r="I3627" s="16" t="str">
        <f>IFERROR(IF($H3627=0,"",INDEX(Разметка!B:B,MATCH($H3627,Разметка!A:A,0))),0)</f>
        <v/>
      </c>
      <c r="J3627" s="16" t="str">
        <f>IFERROR(IF($H3627=0,"",INDEX(Разметка!C:C,MATCH($H3627,Разметка!A:A,0))),0)</f>
        <v/>
      </c>
      <c r="K3627" s="16" t="e">
        <f>IF($F3627&gt;0,IFERROR(MATCH(A3627,'Доп настройки участников'!A:A,0),-1)*(-1),0)</f>
        <v>#N/A</v>
      </c>
      <c r="L3627" s="16" t="str">
        <f t="shared" si="228"/>
        <v>Нет</v>
      </c>
      <c r="M3627" s="33" t="b">
        <f t="shared" si="229"/>
        <v>0</v>
      </c>
      <c r="N3627" s="33">
        <f t="shared" si="230"/>
        <v>3595</v>
      </c>
      <c r="O3627" s="33">
        <v>3626</v>
      </c>
    </row>
    <row r="3628" spans="1:15" x14ac:dyDescent="0.25">
      <c r="A3628" s="13">
        <f>IF(M3628,'Выгрузка из ревьюшницы'!B3628,INDEX('Доп настройки участников'!D:D,2+N3628))</f>
        <v>0</v>
      </c>
      <c r="B3628" s="13">
        <f>IF(M3628,'Выгрузка из ревьюшницы'!C3628,INDEX('Доп настройки участников'!E:E,2+N3628))</f>
        <v>0</v>
      </c>
      <c r="C3628" s="13">
        <f>IF(M3628,'Выгрузка из ревьюшницы'!H3628,INDEX('Доп настройки участников'!F:F,2+N3628))</f>
        <v>0</v>
      </c>
      <c r="D3628" s="13">
        <f>IF(M3628,'Выгрузка из ревьюшницы'!J3628,INDEX('Доп настройки участников'!G:G,2+N3628))</f>
        <v>0</v>
      </c>
      <c r="E3628" s="13" t="e">
        <f>INDEX('Сопоставление оценок'!$A$3:$A$14,MATCH(IF(M3628,'Выгрузка из ревьюшницы'!K3628,INDEX('Доп настройки участников'!H:H,2+N3628)),'Сопоставление оценок'!$C$3:$C$14,0))</f>
        <v>#N/A</v>
      </c>
      <c r="F3628" s="13" t="e">
        <f>INDEX('Сопоставление оценок'!$B$3:$B$14,MATCH(Table13[[#This Row],[mark_at_review]],'Сопоставление оценок'!$C$3:$C$14,0))</f>
        <v>#N/A</v>
      </c>
      <c r="G3628" s="13">
        <f>IF(M3628,IFERROR(IF(OR('Выгрузка из ревьюшницы'!X3628,'Выгрузка из ревьюшницы'!Z3628),1,0),0),INDEX('Доп настройки участников'!I:I,2+N3628))</f>
        <v>0</v>
      </c>
      <c r="H3628" s="13">
        <f>IF(M3628,'Выгрузка из ревьюшницы'!AJ3628,INDEX('Доп настройки участников'!J:J,2+N3628))</f>
        <v>0</v>
      </c>
      <c r="I3628" s="16" t="str">
        <f>IFERROR(IF($H3628=0,"",INDEX(Разметка!B:B,MATCH($H3628,Разметка!A:A,0))),0)</f>
        <v/>
      </c>
      <c r="J3628" s="16" t="str">
        <f>IFERROR(IF($H3628=0,"",INDEX(Разметка!C:C,MATCH($H3628,Разметка!A:A,0))),0)</f>
        <v/>
      </c>
      <c r="K3628" s="16" t="e">
        <f>IF($F3628&gt;0,IFERROR(MATCH(A3628,'Доп настройки участников'!A:A,0),-1)*(-1),0)</f>
        <v>#N/A</v>
      </c>
      <c r="L3628" s="16" t="str">
        <f t="shared" si="228"/>
        <v>Нет</v>
      </c>
      <c r="M3628" s="33" t="b">
        <f t="shared" si="229"/>
        <v>0</v>
      </c>
      <c r="N3628" s="33">
        <f t="shared" si="230"/>
        <v>3596</v>
      </c>
      <c r="O3628" s="33">
        <v>3627</v>
      </c>
    </row>
    <row r="3629" spans="1:15" x14ac:dyDescent="0.25">
      <c r="A3629" s="13">
        <f>IF(M3629,'Выгрузка из ревьюшницы'!B3629,INDEX('Доп настройки участников'!D:D,2+N3629))</f>
        <v>0</v>
      </c>
      <c r="B3629" s="13">
        <f>IF(M3629,'Выгрузка из ревьюшницы'!C3629,INDEX('Доп настройки участников'!E:E,2+N3629))</f>
        <v>0</v>
      </c>
      <c r="C3629" s="13">
        <f>IF(M3629,'Выгрузка из ревьюшницы'!H3629,INDEX('Доп настройки участников'!F:F,2+N3629))</f>
        <v>0</v>
      </c>
      <c r="D3629" s="13">
        <f>IF(M3629,'Выгрузка из ревьюшницы'!J3629,INDEX('Доп настройки участников'!G:G,2+N3629))</f>
        <v>0</v>
      </c>
      <c r="E3629" s="13" t="e">
        <f>INDEX('Сопоставление оценок'!$A$3:$A$14,MATCH(IF(M3629,'Выгрузка из ревьюшницы'!K3629,INDEX('Доп настройки участников'!H:H,2+N3629)),'Сопоставление оценок'!$C$3:$C$14,0))</f>
        <v>#N/A</v>
      </c>
      <c r="F3629" s="13" t="e">
        <f>INDEX('Сопоставление оценок'!$B$3:$B$14,MATCH(Table13[[#This Row],[mark_at_review]],'Сопоставление оценок'!$C$3:$C$14,0))</f>
        <v>#N/A</v>
      </c>
      <c r="G3629" s="13">
        <f>IF(M3629,IFERROR(IF(OR('Выгрузка из ревьюшницы'!X3629,'Выгрузка из ревьюшницы'!Z3629),1,0),0),INDEX('Доп настройки участников'!I:I,2+N3629))</f>
        <v>0</v>
      </c>
      <c r="H3629" s="13">
        <f>IF(M3629,'Выгрузка из ревьюшницы'!AJ3629,INDEX('Доп настройки участников'!J:J,2+N3629))</f>
        <v>0</v>
      </c>
      <c r="I3629" s="16" t="str">
        <f>IFERROR(IF($H3629=0,"",INDEX(Разметка!B:B,MATCH($H3629,Разметка!A:A,0))),0)</f>
        <v/>
      </c>
      <c r="J3629" s="16" t="str">
        <f>IFERROR(IF($H3629=0,"",INDEX(Разметка!C:C,MATCH($H3629,Разметка!A:A,0))),0)</f>
        <v/>
      </c>
      <c r="K3629" s="16" t="e">
        <f>IF($F3629&gt;0,IFERROR(MATCH(A3629,'Доп настройки участников'!A:A,0),-1)*(-1),0)</f>
        <v>#N/A</v>
      </c>
      <c r="L3629" s="16" t="str">
        <f t="shared" si="228"/>
        <v>Нет</v>
      </c>
      <c r="M3629" s="33" t="b">
        <f t="shared" si="229"/>
        <v>0</v>
      </c>
      <c r="N3629" s="33">
        <f t="shared" si="230"/>
        <v>3597</v>
      </c>
      <c r="O3629" s="33">
        <v>3628</v>
      </c>
    </row>
    <row r="3630" spans="1:15" x14ac:dyDescent="0.25">
      <c r="A3630" s="13">
        <f>IF(M3630,'Выгрузка из ревьюшницы'!B3630,INDEX('Доп настройки участников'!D:D,2+N3630))</f>
        <v>0</v>
      </c>
      <c r="B3630" s="13">
        <f>IF(M3630,'Выгрузка из ревьюшницы'!C3630,INDEX('Доп настройки участников'!E:E,2+N3630))</f>
        <v>0</v>
      </c>
      <c r="C3630" s="13">
        <f>IF(M3630,'Выгрузка из ревьюшницы'!H3630,INDEX('Доп настройки участников'!F:F,2+N3630))</f>
        <v>0</v>
      </c>
      <c r="D3630" s="13">
        <f>IF(M3630,'Выгрузка из ревьюшницы'!J3630,INDEX('Доп настройки участников'!G:G,2+N3630))</f>
        <v>0</v>
      </c>
      <c r="E3630" s="13" t="e">
        <f>INDEX('Сопоставление оценок'!$A$3:$A$14,MATCH(IF(M3630,'Выгрузка из ревьюшницы'!K3630,INDEX('Доп настройки участников'!H:H,2+N3630)),'Сопоставление оценок'!$C$3:$C$14,0))</f>
        <v>#N/A</v>
      </c>
      <c r="F3630" s="13" t="e">
        <f>INDEX('Сопоставление оценок'!$B$3:$B$14,MATCH(Table13[[#This Row],[mark_at_review]],'Сопоставление оценок'!$C$3:$C$14,0))</f>
        <v>#N/A</v>
      </c>
      <c r="G3630" s="13">
        <f>IF(M3630,IFERROR(IF(OR('Выгрузка из ревьюшницы'!X3630,'Выгрузка из ревьюшницы'!Z3630),1,0),0),INDEX('Доп настройки участников'!I:I,2+N3630))</f>
        <v>0</v>
      </c>
      <c r="H3630" s="13">
        <f>IF(M3630,'Выгрузка из ревьюшницы'!AJ3630,INDEX('Доп настройки участников'!J:J,2+N3630))</f>
        <v>0</v>
      </c>
      <c r="I3630" s="16" t="str">
        <f>IFERROR(IF($H3630=0,"",INDEX(Разметка!B:B,MATCH($H3630,Разметка!A:A,0))),0)</f>
        <v/>
      </c>
      <c r="J3630" s="16" t="str">
        <f>IFERROR(IF($H3630=0,"",INDEX(Разметка!C:C,MATCH($H3630,Разметка!A:A,0))),0)</f>
        <v/>
      </c>
      <c r="K3630" s="16" t="e">
        <f>IF($F3630&gt;0,IFERROR(MATCH(A3630,'Доп настройки участников'!A:A,0),-1)*(-1),0)</f>
        <v>#N/A</v>
      </c>
      <c r="L3630" s="16" t="str">
        <f t="shared" si="228"/>
        <v>Нет</v>
      </c>
      <c r="M3630" s="33" t="b">
        <f t="shared" si="229"/>
        <v>0</v>
      </c>
      <c r="N3630" s="33">
        <f t="shared" si="230"/>
        <v>3598</v>
      </c>
      <c r="O3630" s="33">
        <v>3629</v>
      </c>
    </row>
    <row r="3631" spans="1:15" x14ac:dyDescent="0.25">
      <c r="A3631" s="13">
        <f>IF(M3631,'Выгрузка из ревьюшницы'!B3631,INDEX('Доп настройки участников'!D:D,2+N3631))</f>
        <v>0</v>
      </c>
      <c r="B3631" s="13">
        <f>IF(M3631,'Выгрузка из ревьюшницы'!C3631,INDEX('Доп настройки участников'!E:E,2+N3631))</f>
        <v>0</v>
      </c>
      <c r="C3631" s="13">
        <f>IF(M3631,'Выгрузка из ревьюшницы'!H3631,INDEX('Доп настройки участников'!F:F,2+N3631))</f>
        <v>0</v>
      </c>
      <c r="D3631" s="13">
        <f>IF(M3631,'Выгрузка из ревьюшницы'!J3631,INDEX('Доп настройки участников'!G:G,2+N3631))</f>
        <v>0</v>
      </c>
      <c r="E3631" s="13" t="e">
        <f>INDEX('Сопоставление оценок'!$A$3:$A$14,MATCH(IF(M3631,'Выгрузка из ревьюшницы'!K3631,INDEX('Доп настройки участников'!H:H,2+N3631)),'Сопоставление оценок'!$C$3:$C$14,0))</f>
        <v>#N/A</v>
      </c>
      <c r="F3631" s="13" t="e">
        <f>INDEX('Сопоставление оценок'!$B$3:$B$14,MATCH(Table13[[#This Row],[mark_at_review]],'Сопоставление оценок'!$C$3:$C$14,0))</f>
        <v>#N/A</v>
      </c>
      <c r="G3631" s="13">
        <f>IF(M3631,IFERROR(IF(OR('Выгрузка из ревьюшницы'!X3631,'Выгрузка из ревьюшницы'!Z3631),1,0),0),INDEX('Доп настройки участников'!I:I,2+N3631))</f>
        <v>0</v>
      </c>
      <c r="H3631" s="13">
        <f>IF(M3631,'Выгрузка из ревьюшницы'!AJ3631,INDEX('Доп настройки участников'!J:J,2+N3631))</f>
        <v>0</v>
      </c>
      <c r="I3631" s="16" t="str">
        <f>IFERROR(IF($H3631=0,"",INDEX(Разметка!B:B,MATCH($H3631,Разметка!A:A,0))),0)</f>
        <v/>
      </c>
      <c r="J3631" s="16" t="str">
        <f>IFERROR(IF($H3631=0,"",INDEX(Разметка!C:C,MATCH($H3631,Разметка!A:A,0))),0)</f>
        <v/>
      </c>
      <c r="K3631" s="16" t="e">
        <f>IF($F3631&gt;0,IFERROR(MATCH(A3631,'Доп настройки участников'!A:A,0),-1)*(-1),0)</f>
        <v>#N/A</v>
      </c>
      <c r="L3631" s="16" t="str">
        <f t="shared" si="228"/>
        <v>Нет</v>
      </c>
      <c r="M3631" s="33" t="b">
        <f t="shared" si="229"/>
        <v>0</v>
      </c>
      <c r="N3631" s="33">
        <f t="shared" si="230"/>
        <v>3599</v>
      </c>
      <c r="O3631" s="33">
        <v>3630</v>
      </c>
    </row>
    <row r="3632" spans="1:15" x14ac:dyDescent="0.25">
      <c r="A3632" s="13">
        <f>IF(M3632,'Выгрузка из ревьюшницы'!B3632,INDEX('Доп настройки участников'!D:D,2+N3632))</f>
        <v>0</v>
      </c>
      <c r="B3632" s="13">
        <f>IF(M3632,'Выгрузка из ревьюшницы'!C3632,INDEX('Доп настройки участников'!E:E,2+N3632))</f>
        <v>0</v>
      </c>
      <c r="C3632" s="13">
        <f>IF(M3632,'Выгрузка из ревьюшницы'!H3632,INDEX('Доп настройки участников'!F:F,2+N3632))</f>
        <v>0</v>
      </c>
      <c r="D3632" s="13">
        <f>IF(M3632,'Выгрузка из ревьюшницы'!J3632,INDEX('Доп настройки участников'!G:G,2+N3632))</f>
        <v>0</v>
      </c>
      <c r="E3632" s="13" t="e">
        <f>INDEX('Сопоставление оценок'!$A$3:$A$14,MATCH(IF(M3632,'Выгрузка из ревьюшницы'!K3632,INDEX('Доп настройки участников'!H:H,2+N3632)),'Сопоставление оценок'!$C$3:$C$14,0))</f>
        <v>#N/A</v>
      </c>
      <c r="F3632" s="13" t="e">
        <f>INDEX('Сопоставление оценок'!$B$3:$B$14,MATCH(Table13[[#This Row],[mark_at_review]],'Сопоставление оценок'!$C$3:$C$14,0))</f>
        <v>#N/A</v>
      </c>
      <c r="G3632" s="13">
        <f>IF(M3632,IFERROR(IF(OR('Выгрузка из ревьюшницы'!X3632,'Выгрузка из ревьюшницы'!Z3632),1,0),0),INDEX('Доп настройки участников'!I:I,2+N3632))</f>
        <v>0</v>
      </c>
      <c r="H3632" s="13">
        <f>IF(M3632,'Выгрузка из ревьюшницы'!AJ3632,INDEX('Доп настройки участников'!J:J,2+N3632))</f>
        <v>0</v>
      </c>
      <c r="I3632" s="16" t="str">
        <f>IFERROR(IF($H3632=0,"",INDEX(Разметка!B:B,MATCH($H3632,Разметка!A:A,0))),0)</f>
        <v/>
      </c>
      <c r="J3632" s="16" t="str">
        <f>IFERROR(IF($H3632=0,"",INDEX(Разметка!C:C,MATCH($H3632,Разметка!A:A,0))),0)</f>
        <v/>
      </c>
      <c r="K3632" s="16" t="e">
        <f>IF($F3632&gt;0,IFERROR(MATCH(A3632,'Доп настройки участников'!A:A,0),-1)*(-1),0)</f>
        <v>#N/A</v>
      </c>
      <c r="L3632" s="16" t="str">
        <f t="shared" si="228"/>
        <v>Нет</v>
      </c>
      <c r="M3632" s="33" t="b">
        <f t="shared" si="229"/>
        <v>0</v>
      </c>
      <c r="N3632" s="33">
        <f t="shared" si="230"/>
        <v>3600</v>
      </c>
      <c r="O3632" s="33">
        <v>3631</v>
      </c>
    </row>
    <row r="3633" spans="1:15" x14ac:dyDescent="0.25">
      <c r="A3633" s="13">
        <f>IF(M3633,'Выгрузка из ревьюшницы'!B3633,INDEX('Доп настройки участников'!D:D,2+N3633))</f>
        <v>0</v>
      </c>
      <c r="B3633" s="13">
        <f>IF(M3633,'Выгрузка из ревьюшницы'!C3633,INDEX('Доп настройки участников'!E:E,2+N3633))</f>
        <v>0</v>
      </c>
      <c r="C3633" s="13">
        <f>IF(M3633,'Выгрузка из ревьюшницы'!H3633,INDEX('Доп настройки участников'!F:F,2+N3633))</f>
        <v>0</v>
      </c>
      <c r="D3633" s="13">
        <f>IF(M3633,'Выгрузка из ревьюшницы'!J3633,INDEX('Доп настройки участников'!G:G,2+N3633))</f>
        <v>0</v>
      </c>
      <c r="E3633" s="13" t="e">
        <f>INDEX('Сопоставление оценок'!$A$3:$A$14,MATCH(IF(M3633,'Выгрузка из ревьюшницы'!K3633,INDEX('Доп настройки участников'!H:H,2+N3633)),'Сопоставление оценок'!$C$3:$C$14,0))</f>
        <v>#N/A</v>
      </c>
      <c r="F3633" s="13" t="e">
        <f>INDEX('Сопоставление оценок'!$B$3:$B$14,MATCH(Table13[[#This Row],[mark_at_review]],'Сопоставление оценок'!$C$3:$C$14,0))</f>
        <v>#N/A</v>
      </c>
      <c r="G3633" s="13">
        <f>IF(M3633,IFERROR(IF(OR('Выгрузка из ревьюшницы'!X3633,'Выгрузка из ревьюшницы'!Z3633),1,0),0),INDEX('Доп настройки участников'!I:I,2+N3633))</f>
        <v>0</v>
      </c>
      <c r="H3633" s="13">
        <f>IF(M3633,'Выгрузка из ревьюшницы'!AJ3633,INDEX('Доп настройки участников'!J:J,2+N3633))</f>
        <v>0</v>
      </c>
      <c r="I3633" s="16" t="str">
        <f>IFERROR(IF($H3633=0,"",INDEX(Разметка!B:B,MATCH($H3633,Разметка!A:A,0))),0)</f>
        <v/>
      </c>
      <c r="J3633" s="16" t="str">
        <f>IFERROR(IF($H3633=0,"",INDEX(Разметка!C:C,MATCH($H3633,Разметка!A:A,0))),0)</f>
        <v/>
      </c>
      <c r="K3633" s="16" t="e">
        <f>IF($F3633&gt;0,IFERROR(MATCH(A3633,'Доп настройки участников'!A:A,0),-1)*(-1),0)</f>
        <v>#N/A</v>
      </c>
      <c r="L3633" s="16" t="str">
        <f t="shared" si="228"/>
        <v>Нет</v>
      </c>
      <c r="M3633" s="33" t="b">
        <f t="shared" si="229"/>
        <v>0</v>
      </c>
      <c r="N3633" s="33">
        <f t="shared" si="230"/>
        <v>3601</v>
      </c>
      <c r="O3633" s="33">
        <v>3632</v>
      </c>
    </row>
    <row r="3634" spans="1:15" x14ac:dyDescent="0.25">
      <c r="A3634" s="13">
        <f>IF(M3634,'Выгрузка из ревьюшницы'!B3634,INDEX('Доп настройки участников'!D:D,2+N3634))</f>
        <v>0</v>
      </c>
      <c r="B3634" s="13">
        <f>IF(M3634,'Выгрузка из ревьюшницы'!C3634,INDEX('Доп настройки участников'!E:E,2+N3634))</f>
        <v>0</v>
      </c>
      <c r="C3634" s="13">
        <f>IF(M3634,'Выгрузка из ревьюшницы'!H3634,INDEX('Доп настройки участников'!F:F,2+N3634))</f>
        <v>0</v>
      </c>
      <c r="D3634" s="13">
        <f>IF(M3634,'Выгрузка из ревьюшницы'!J3634,INDEX('Доп настройки участников'!G:G,2+N3634))</f>
        <v>0</v>
      </c>
      <c r="E3634" s="13" t="e">
        <f>INDEX('Сопоставление оценок'!$A$3:$A$14,MATCH(IF(M3634,'Выгрузка из ревьюшницы'!K3634,INDEX('Доп настройки участников'!H:H,2+N3634)),'Сопоставление оценок'!$C$3:$C$14,0))</f>
        <v>#N/A</v>
      </c>
      <c r="F3634" s="13" t="e">
        <f>INDEX('Сопоставление оценок'!$B$3:$B$14,MATCH(Table13[[#This Row],[mark_at_review]],'Сопоставление оценок'!$C$3:$C$14,0))</f>
        <v>#N/A</v>
      </c>
      <c r="G3634" s="13">
        <f>IF(M3634,IFERROR(IF(OR('Выгрузка из ревьюшницы'!X3634,'Выгрузка из ревьюшницы'!Z3634),1,0),0),INDEX('Доп настройки участников'!I:I,2+N3634))</f>
        <v>0</v>
      </c>
      <c r="H3634" s="13">
        <f>IF(M3634,'Выгрузка из ревьюшницы'!AJ3634,INDEX('Доп настройки участников'!J:J,2+N3634))</f>
        <v>0</v>
      </c>
      <c r="I3634" s="16" t="str">
        <f>IFERROR(IF($H3634=0,"",INDEX(Разметка!B:B,MATCH($H3634,Разметка!A:A,0))),0)</f>
        <v/>
      </c>
      <c r="J3634" s="16" t="str">
        <f>IFERROR(IF($H3634=0,"",INDEX(Разметка!C:C,MATCH($H3634,Разметка!A:A,0))),0)</f>
        <v/>
      </c>
      <c r="K3634" s="16" t="e">
        <f>IF($F3634&gt;0,IFERROR(MATCH(A3634,'Доп настройки участников'!A:A,0),-1)*(-1),0)</f>
        <v>#N/A</v>
      </c>
      <c r="L3634" s="16" t="str">
        <f t="shared" si="228"/>
        <v>Нет</v>
      </c>
      <c r="M3634" s="33" t="b">
        <f t="shared" si="229"/>
        <v>0</v>
      </c>
      <c r="N3634" s="33">
        <f t="shared" si="230"/>
        <v>3602</v>
      </c>
      <c r="O3634" s="33">
        <v>3633</v>
      </c>
    </row>
    <row r="3635" spans="1:15" x14ac:dyDescent="0.25">
      <c r="A3635" s="13">
        <f>IF(M3635,'Выгрузка из ревьюшницы'!B3635,INDEX('Доп настройки участников'!D:D,2+N3635))</f>
        <v>0</v>
      </c>
      <c r="B3635" s="13">
        <f>IF(M3635,'Выгрузка из ревьюшницы'!C3635,INDEX('Доп настройки участников'!E:E,2+N3635))</f>
        <v>0</v>
      </c>
      <c r="C3635" s="13">
        <f>IF(M3635,'Выгрузка из ревьюшницы'!H3635,INDEX('Доп настройки участников'!F:F,2+N3635))</f>
        <v>0</v>
      </c>
      <c r="D3635" s="13">
        <f>IF(M3635,'Выгрузка из ревьюшницы'!J3635,INDEX('Доп настройки участников'!G:G,2+N3635))</f>
        <v>0</v>
      </c>
      <c r="E3635" s="13" t="e">
        <f>INDEX('Сопоставление оценок'!$A$3:$A$14,MATCH(IF(M3635,'Выгрузка из ревьюшницы'!K3635,INDEX('Доп настройки участников'!H:H,2+N3635)),'Сопоставление оценок'!$C$3:$C$14,0))</f>
        <v>#N/A</v>
      </c>
      <c r="F3635" s="13" t="e">
        <f>INDEX('Сопоставление оценок'!$B$3:$B$14,MATCH(Table13[[#This Row],[mark_at_review]],'Сопоставление оценок'!$C$3:$C$14,0))</f>
        <v>#N/A</v>
      </c>
      <c r="G3635" s="13">
        <f>IF(M3635,IFERROR(IF(OR('Выгрузка из ревьюшницы'!X3635,'Выгрузка из ревьюшницы'!Z3635),1,0),0),INDEX('Доп настройки участников'!I:I,2+N3635))</f>
        <v>0</v>
      </c>
      <c r="H3635" s="13">
        <f>IF(M3635,'Выгрузка из ревьюшницы'!AJ3635,INDEX('Доп настройки участников'!J:J,2+N3635))</f>
        <v>0</v>
      </c>
      <c r="I3635" s="16" t="str">
        <f>IFERROR(IF($H3635=0,"",INDEX(Разметка!B:B,MATCH($H3635,Разметка!A:A,0))),0)</f>
        <v/>
      </c>
      <c r="J3635" s="16" t="str">
        <f>IFERROR(IF($H3635=0,"",INDEX(Разметка!C:C,MATCH($H3635,Разметка!A:A,0))),0)</f>
        <v/>
      </c>
      <c r="K3635" s="16" t="e">
        <f>IF($F3635&gt;0,IFERROR(MATCH(A3635,'Доп настройки участников'!A:A,0),-1)*(-1),0)</f>
        <v>#N/A</v>
      </c>
      <c r="L3635" s="16" t="str">
        <f t="shared" si="228"/>
        <v>Нет</v>
      </c>
      <c r="M3635" s="33" t="b">
        <f t="shared" si="229"/>
        <v>0</v>
      </c>
      <c r="N3635" s="33">
        <f t="shared" si="230"/>
        <v>3603</v>
      </c>
      <c r="O3635" s="33">
        <v>3634</v>
      </c>
    </row>
    <row r="3636" spans="1:15" x14ac:dyDescent="0.25">
      <c r="A3636" s="13">
        <f>IF(M3636,'Выгрузка из ревьюшницы'!B3636,INDEX('Доп настройки участников'!D:D,2+N3636))</f>
        <v>0</v>
      </c>
      <c r="B3636" s="13">
        <f>IF(M3636,'Выгрузка из ревьюшницы'!C3636,INDEX('Доп настройки участников'!E:E,2+N3636))</f>
        <v>0</v>
      </c>
      <c r="C3636" s="13">
        <f>IF(M3636,'Выгрузка из ревьюшницы'!H3636,INDEX('Доп настройки участников'!F:F,2+N3636))</f>
        <v>0</v>
      </c>
      <c r="D3636" s="13">
        <f>IF(M3636,'Выгрузка из ревьюшницы'!J3636,INDEX('Доп настройки участников'!G:G,2+N3636))</f>
        <v>0</v>
      </c>
      <c r="E3636" s="13" t="e">
        <f>INDEX('Сопоставление оценок'!$A$3:$A$14,MATCH(IF(M3636,'Выгрузка из ревьюшницы'!K3636,INDEX('Доп настройки участников'!H:H,2+N3636)),'Сопоставление оценок'!$C$3:$C$14,0))</f>
        <v>#N/A</v>
      </c>
      <c r="F3636" s="13" t="e">
        <f>INDEX('Сопоставление оценок'!$B$3:$B$14,MATCH(Table13[[#This Row],[mark_at_review]],'Сопоставление оценок'!$C$3:$C$14,0))</f>
        <v>#N/A</v>
      </c>
      <c r="G3636" s="13">
        <f>IF(M3636,IFERROR(IF(OR('Выгрузка из ревьюшницы'!X3636,'Выгрузка из ревьюшницы'!Z3636),1,0),0),INDEX('Доп настройки участников'!I:I,2+N3636))</f>
        <v>0</v>
      </c>
      <c r="H3636" s="13">
        <f>IF(M3636,'Выгрузка из ревьюшницы'!AJ3636,INDEX('Доп настройки участников'!J:J,2+N3636))</f>
        <v>0</v>
      </c>
      <c r="I3636" s="16" t="str">
        <f>IFERROR(IF($H3636=0,"",INDEX(Разметка!B:B,MATCH($H3636,Разметка!A:A,0))),0)</f>
        <v/>
      </c>
      <c r="J3636" s="16" t="str">
        <f>IFERROR(IF($H3636=0,"",INDEX(Разметка!C:C,MATCH($H3636,Разметка!A:A,0))),0)</f>
        <v/>
      </c>
      <c r="K3636" s="16" t="e">
        <f>IF($F3636&gt;0,IFERROR(MATCH(A3636,'Доп настройки участников'!A:A,0),-1)*(-1),0)</f>
        <v>#N/A</v>
      </c>
      <c r="L3636" s="16" t="str">
        <f t="shared" si="228"/>
        <v>Нет</v>
      </c>
      <c r="M3636" s="33" t="b">
        <f t="shared" si="229"/>
        <v>0</v>
      </c>
      <c r="N3636" s="33">
        <f t="shared" si="230"/>
        <v>3604</v>
      </c>
      <c r="O3636" s="33">
        <v>3635</v>
      </c>
    </row>
    <row r="3637" spans="1:15" x14ac:dyDescent="0.25">
      <c r="A3637" s="13">
        <f>IF(M3637,'Выгрузка из ревьюшницы'!B3637,INDEX('Доп настройки участников'!D:D,2+N3637))</f>
        <v>0</v>
      </c>
      <c r="B3637" s="13">
        <f>IF(M3637,'Выгрузка из ревьюшницы'!C3637,INDEX('Доп настройки участников'!E:E,2+N3637))</f>
        <v>0</v>
      </c>
      <c r="C3637" s="13">
        <f>IF(M3637,'Выгрузка из ревьюшницы'!H3637,INDEX('Доп настройки участников'!F:F,2+N3637))</f>
        <v>0</v>
      </c>
      <c r="D3637" s="13">
        <f>IF(M3637,'Выгрузка из ревьюшницы'!J3637,INDEX('Доп настройки участников'!G:G,2+N3637))</f>
        <v>0</v>
      </c>
      <c r="E3637" s="13" t="e">
        <f>INDEX('Сопоставление оценок'!$A$3:$A$14,MATCH(IF(M3637,'Выгрузка из ревьюшницы'!K3637,INDEX('Доп настройки участников'!H:H,2+N3637)),'Сопоставление оценок'!$C$3:$C$14,0))</f>
        <v>#N/A</v>
      </c>
      <c r="F3637" s="13" t="e">
        <f>INDEX('Сопоставление оценок'!$B$3:$B$14,MATCH(Table13[[#This Row],[mark_at_review]],'Сопоставление оценок'!$C$3:$C$14,0))</f>
        <v>#N/A</v>
      </c>
      <c r="G3637" s="13">
        <f>IF(M3637,IFERROR(IF(OR('Выгрузка из ревьюшницы'!X3637,'Выгрузка из ревьюшницы'!Z3637),1,0),0),INDEX('Доп настройки участников'!I:I,2+N3637))</f>
        <v>0</v>
      </c>
      <c r="H3637" s="13">
        <f>IF(M3637,'Выгрузка из ревьюшницы'!AJ3637,INDEX('Доп настройки участников'!J:J,2+N3637))</f>
        <v>0</v>
      </c>
      <c r="I3637" s="16" t="str">
        <f>IFERROR(IF($H3637=0,"",INDEX(Разметка!B:B,MATCH($H3637,Разметка!A:A,0))),0)</f>
        <v/>
      </c>
      <c r="J3637" s="16" t="str">
        <f>IFERROR(IF($H3637=0,"",INDEX(Разметка!C:C,MATCH($H3637,Разметка!A:A,0))),0)</f>
        <v/>
      </c>
      <c r="K3637" s="16" t="e">
        <f>IF($F3637&gt;0,IFERROR(MATCH(A3637,'Доп настройки участников'!A:A,0),-1)*(-1),0)</f>
        <v>#N/A</v>
      </c>
      <c r="L3637" s="16" t="str">
        <f t="shared" si="228"/>
        <v>Нет</v>
      </c>
      <c r="M3637" s="33" t="b">
        <f t="shared" si="229"/>
        <v>0</v>
      </c>
      <c r="N3637" s="33">
        <f t="shared" si="230"/>
        <v>3605</v>
      </c>
      <c r="O3637" s="33">
        <v>3636</v>
      </c>
    </row>
    <row r="3638" spans="1:15" x14ac:dyDescent="0.25">
      <c r="A3638" s="13">
        <f>IF(M3638,'Выгрузка из ревьюшницы'!B3638,INDEX('Доп настройки участников'!D:D,2+N3638))</f>
        <v>0</v>
      </c>
      <c r="B3638" s="13">
        <f>IF(M3638,'Выгрузка из ревьюшницы'!C3638,INDEX('Доп настройки участников'!E:E,2+N3638))</f>
        <v>0</v>
      </c>
      <c r="C3638" s="13">
        <f>IF(M3638,'Выгрузка из ревьюшницы'!H3638,INDEX('Доп настройки участников'!F:F,2+N3638))</f>
        <v>0</v>
      </c>
      <c r="D3638" s="13">
        <f>IF(M3638,'Выгрузка из ревьюшницы'!J3638,INDEX('Доп настройки участников'!G:G,2+N3638))</f>
        <v>0</v>
      </c>
      <c r="E3638" s="13" t="e">
        <f>INDEX('Сопоставление оценок'!$A$3:$A$14,MATCH(IF(M3638,'Выгрузка из ревьюшницы'!K3638,INDEX('Доп настройки участников'!H:H,2+N3638)),'Сопоставление оценок'!$C$3:$C$14,0))</f>
        <v>#N/A</v>
      </c>
      <c r="F3638" s="13" t="e">
        <f>INDEX('Сопоставление оценок'!$B$3:$B$14,MATCH(Table13[[#This Row],[mark_at_review]],'Сопоставление оценок'!$C$3:$C$14,0))</f>
        <v>#N/A</v>
      </c>
      <c r="G3638" s="13">
        <f>IF(M3638,IFERROR(IF(OR('Выгрузка из ревьюшницы'!X3638,'Выгрузка из ревьюшницы'!Z3638),1,0),0),INDEX('Доп настройки участников'!I:I,2+N3638))</f>
        <v>0</v>
      </c>
      <c r="H3638" s="13">
        <f>IF(M3638,'Выгрузка из ревьюшницы'!AJ3638,INDEX('Доп настройки участников'!J:J,2+N3638))</f>
        <v>0</v>
      </c>
      <c r="I3638" s="16" t="str">
        <f>IFERROR(IF($H3638=0,"",INDEX(Разметка!B:B,MATCH($H3638,Разметка!A:A,0))),0)</f>
        <v/>
      </c>
      <c r="J3638" s="16" t="str">
        <f>IFERROR(IF($H3638=0,"",INDEX(Разметка!C:C,MATCH($H3638,Разметка!A:A,0))),0)</f>
        <v/>
      </c>
      <c r="K3638" s="16" t="e">
        <f>IF($F3638&gt;0,IFERROR(MATCH(A3638,'Доп настройки участников'!A:A,0),-1)*(-1),0)</f>
        <v>#N/A</v>
      </c>
      <c r="L3638" s="16" t="str">
        <f t="shared" si="228"/>
        <v>Нет</v>
      </c>
      <c r="M3638" s="33" t="b">
        <f t="shared" si="229"/>
        <v>0</v>
      </c>
      <c r="N3638" s="33">
        <f t="shared" si="230"/>
        <v>3606</v>
      </c>
      <c r="O3638" s="33">
        <v>3637</v>
      </c>
    </row>
    <row r="3639" spans="1:15" x14ac:dyDescent="0.25">
      <c r="A3639" s="13">
        <f>IF(M3639,'Выгрузка из ревьюшницы'!B3639,INDEX('Доп настройки участников'!D:D,2+N3639))</f>
        <v>0</v>
      </c>
      <c r="B3639" s="13">
        <f>IF(M3639,'Выгрузка из ревьюшницы'!C3639,INDEX('Доп настройки участников'!E:E,2+N3639))</f>
        <v>0</v>
      </c>
      <c r="C3639" s="13">
        <f>IF(M3639,'Выгрузка из ревьюшницы'!H3639,INDEX('Доп настройки участников'!F:F,2+N3639))</f>
        <v>0</v>
      </c>
      <c r="D3639" s="13">
        <f>IF(M3639,'Выгрузка из ревьюшницы'!J3639,INDEX('Доп настройки участников'!G:G,2+N3639))</f>
        <v>0</v>
      </c>
      <c r="E3639" s="13" t="e">
        <f>INDEX('Сопоставление оценок'!$A$3:$A$14,MATCH(IF(M3639,'Выгрузка из ревьюшницы'!K3639,INDEX('Доп настройки участников'!H:H,2+N3639)),'Сопоставление оценок'!$C$3:$C$14,0))</f>
        <v>#N/A</v>
      </c>
      <c r="F3639" s="13" t="e">
        <f>INDEX('Сопоставление оценок'!$B$3:$B$14,MATCH(Table13[[#This Row],[mark_at_review]],'Сопоставление оценок'!$C$3:$C$14,0))</f>
        <v>#N/A</v>
      </c>
      <c r="G3639" s="13">
        <f>IF(M3639,IFERROR(IF(OR('Выгрузка из ревьюшницы'!X3639,'Выгрузка из ревьюшницы'!Z3639),1,0),0),INDEX('Доп настройки участников'!I:I,2+N3639))</f>
        <v>0</v>
      </c>
      <c r="H3639" s="13">
        <f>IF(M3639,'Выгрузка из ревьюшницы'!AJ3639,INDEX('Доп настройки участников'!J:J,2+N3639))</f>
        <v>0</v>
      </c>
      <c r="I3639" s="16" t="str">
        <f>IFERROR(IF($H3639=0,"",INDEX(Разметка!B:B,MATCH($H3639,Разметка!A:A,0))),0)</f>
        <v/>
      </c>
      <c r="J3639" s="16" t="str">
        <f>IFERROR(IF($H3639=0,"",INDEX(Разметка!C:C,MATCH($H3639,Разметка!A:A,0))),0)</f>
        <v/>
      </c>
      <c r="K3639" s="16" t="e">
        <f>IF($F3639&gt;0,IFERROR(MATCH(A3639,'Доп настройки участников'!A:A,0),-1)*(-1),0)</f>
        <v>#N/A</v>
      </c>
      <c r="L3639" s="16" t="str">
        <f t="shared" si="228"/>
        <v>Нет</v>
      </c>
      <c r="M3639" s="33" t="b">
        <f t="shared" si="229"/>
        <v>0</v>
      </c>
      <c r="N3639" s="33">
        <f t="shared" si="230"/>
        <v>3607</v>
      </c>
      <c r="O3639" s="33">
        <v>3638</v>
      </c>
    </row>
    <row r="3640" spans="1:15" x14ac:dyDescent="0.25">
      <c r="A3640" s="13">
        <f>IF(M3640,'Выгрузка из ревьюшницы'!B3640,INDEX('Доп настройки участников'!D:D,2+N3640))</f>
        <v>0</v>
      </c>
      <c r="B3640" s="13">
        <f>IF(M3640,'Выгрузка из ревьюшницы'!C3640,INDEX('Доп настройки участников'!E:E,2+N3640))</f>
        <v>0</v>
      </c>
      <c r="C3640" s="13">
        <f>IF(M3640,'Выгрузка из ревьюшницы'!H3640,INDEX('Доп настройки участников'!F:F,2+N3640))</f>
        <v>0</v>
      </c>
      <c r="D3640" s="13">
        <f>IF(M3640,'Выгрузка из ревьюшницы'!J3640,INDEX('Доп настройки участников'!G:G,2+N3640))</f>
        <v>0</v>
      </c>
      <c r="E3640" s="13" t="e">
        <f>INDEX('Сопоставление оценок'!$A$3:$A$14,MATCH(IF(M3640,'Выгрузка из ревьюшницы'!K3640,INDEX('Доп настройки участников'!H:H,2+N3640)),'Сопоставление оценок'!$C$3:$C$14,0))</f>
        <v>#N/A</v>
      </c>
      <c r="F3640" s="13" t="e">
        <f>INDEX('Сопоставление оценок'!$B$3:$B$14,MATCH(Table13[[#This Row],[mark_at_review]],'Сопоставление оценок'!$C$3:$C$14,0))</f>
        <v>#N/A</v>
      </c>
      <c r="G3640" s="13">
        <f>IF(M3640,IFERROR(IF(OR('Выгрузка из ревьюшницы'!X3640,'Выгрузка из ревьюшницы'!Z3640),1,0),0),INDEX('Доп настройки участников'!I:I,2+N3640))</f>
        <v>0</v>
      </c>
      <c r="H3640" s="13">
        <f>IF(M3640,'Выгрузка из ревьюшницы'!AJ3640,INDEX('Доп настройки участников'!J:J,2+N3640))</f>
        <v>0</v>
      </c>
      <c r="I3640" s="16" t="str">
        <f>IFERROR(IF($H3640=0,"",INDEX(Разметка!B:B,MATCH($H3640,Разметка!A:A,0))),0)</f>
        <v/>
      </c>
      <c r="J3640" s="16" t="str">
        <f>IFERROR(IF($H3640=0,"",INDEX(Разметка!C:C,MATCH($H3640,Разметка!A:A,0))),0)</f>
        <v/>
      </c>
      <c r="K3640" s="16" t="e">
        <f>IF($F3640&gt;0,IFERROR(MATCH(A3640,'Доп настройки участников'!A:A,0),-1)*(-1),0)</f>
        <v>#N/A</v>
      </c>
      <c r="L3640" s="16" t="str">
        <f t="shared" si="228"/>
        <v>Нет</v>
      </c>
      <c r="M3640" s="33" t="b">
        <f t="shared" si="229"/>
        <v>0</v>
      </c>
      <c r="N3640" s="33">
        <f t="shared" si="230"/>
        <v>3608</v>
      </c>
      <c r="O3640" s="33">
        <v>3639</v>
      </c>
    </row>
    <row r="3641" spans="1:15" x14ac:dyDescent="0.25">
      <c r="A3641" s="13">
        <f>IF(M3641,'Выгрузка из ревьюшницы'!B3641,INDEX('Доп настройки участников'!D:D,2+N3641))</f>
        <v>0</v>
      </c>
      <c r="B3641" s="13">
        <f>IF(M3641,'Выгрузка из ревьюшницы'!C3641,INDEX('Доп настройки участников'!E:E,2+N3641))</f>
        <v>0</v>
      </c>
      <c r="C3641" s="13">
        <f>IF(M3641,'Выгрузка из ревьюшницы'!H3641,INDEX('Доп настройки участников'!F:F,2+N3641))</f>
        <v>0</v>
      </c>
      <c r="D3641" s="13">
        <f>IF(M3641,'Выгрузка из ревьюшницы'!J3641,INDEX('Доп настройки участников'!G:G,2+N3641))</f>
        <v>0</v>
      </c>
      <c r="E3641" s="13" t="e">
        <f>INDEX('Сопоставление оценок'!$A$3:$A$14,MATCH(IF(M3641,'Выгрузка из ревьюшницы'!K3641,INDEX('Доп настройки участников'!H:H,2+N3641)),'Сопоставление оценок'!$C$3:$C$14,0))</f>
        <v>#N/A</v>
      </c>
      <c r="F3641" s="13" t="e">
        <f>INDEX('Сопоставление оценок'!$B$3:$B$14,MATCH(Table13[[#This Row],[mark_at_review]],'Сопоставление оценок'!$C$3:$C$14,0))</f>
        <v>#N/A</v>
      </c>
      <c r="G3641" s="13">
        <f>IF(M3641,IFERROR(IF(OR('Выгрузка из ревьюшницы'!X3641,'Выгрузка из ревьюшницы'!Z3641),1,0),0),INDEX('Доп настройки участников'!I:I,2+N3641))</f>
        <v>0</v>
      </c>
      <c r="H3641" s="13">
        <f>IF(M3641,'Выгрузка из ревьюшницы'!AJ3641,INDEX('Доп настройки участников'!J:J,2+N3641))</f>
        <v>0</v>
      </c>
      <c r="I3641" s="16" t="str">
        <f>IFERROR(IF($H3641=0,"",INDEX(Разметка!B:B,MATCH($H3641,Разметка!A:A,0))),0)</f>
        <v/>
      </c>
      <c r="J3641" s="16" t="str">
        <f>IFERROR(IF($H3641=0,"",INDEX(Разметка!C:C,MATCH($H3641,Разметка!A:A,0))),0)</f>
        <v/>
      </c>
      <c r="K3641" s="16" t="e">
        <f>IF($F3641&gt;0,IFERROR(MATCH(A3641,'Доп настройки участников'!A:A,0),-1)*(-1),0)</f>
        <v>#N/A</v>
      </c>
      <c r="L3641" s="16" t="str">
        <f t="shared" si="228"/>
        <v>Нет</v>
      </c>
      <c r="M3641" s="33" t="b">
        <f t="shared" si="229"/>
        <v>0</v>
      </c>
      <c r="N3641" s="33">
        <f t="shared" si="230"/>
        <v>3609</v>
      </c>
      <c r="O3641" s="33">
        <v>3640</v>
      </c>
    </row>
    <row r="3642" spans="1:15" x14ac:dyDescent="0.25">
      <c r="A3642" s="13">
        <f>IF(M3642,'Выгрузка из ревьюшницы'!B3642,INDEX('Доп настройки участников'!D:D,2+N3642))</f>
        <v>0</v>
      </c>
      <c r="B3642" s="13">
        <f>IF(M3642,'Выгрузка из ревьюшницы'!C3642,INDEX('Доп настройки участников'!E:E,2+N3642))</f>
        <v>0</v>
      </c>
      <c r="C3642" s="13">
        <f>IF(M3642,'Выгрузка из ревьюшницы'!H3642,INDEX('Доп настройки участников'!F:F,2+N3642))</f>
        <v>0</v>
      </c>
      <c r="D3642" s="13">
        <f>IF(M3642,'Выгрузка из ревьюшницы'!J3642,INDEX('Доп настройки участников'!G:G,2+N3642))</f>
        <v>0</v>
      </c>
      <c r="E3642" s="13" t="e">
        <f>INDEX('Сопоставление оценок'!$A$3:$A$14,MATCH(IF(M3642,'Выгрузка из ревьюшницы'!K3642,INDEX('Доп настройки участников'!H:H,2+N3642)),'Сопоставление оценок'!$C$3:$C$14,0))</f>
        <v>#N/A</v>
      </c>
      <c r="F3642" s="13" t="e">
        <f>INDEX('Сопоставление оценок'!$B$3:$B$14,MATCH(Table13[[#This Row],[mark_at_review]],'Сопоставление оценок'!$C$3:$C$14,0))</f>
        <v>#N/A</v>
      </c>
      <c r="G3642" s="13">
        <f>IF(M3642,IFERROR(IF(OR('Выгрузка из ревьюшницы'!X3642,'Выгрузка из ревьюшницы'!Z3642),1,0),0),INDEX('Доп настройки участников'!I:I,2+N3642))</f>
        <v>0</v>
      </c>
      <c r="H3642" s="13">
        <f>IF(M3642,'Выгрузка из ревьюшницы'!AJ3642,INDEX('Доп настройки участников'!J:J,2+N3642))</f>
        <v>0</v>
      </c>
      <c r="I3642" s="16" t="str">
        <f>IFERROR(IF($H3642=0,"",INDEX(Разметка!B:B,MATCH($H3642,Разметка!A:A,0))),0)</f>
        <v/>
      </c>
      <c r="J3642" s="16" t="str">
        <f>IFERROR(IF($H3642=0,"",INDEX(Разметка!C:C,MATCH($H3642,Разметка!A:A,0))),0)</f>
        <v/>
      </c>
      <c r="K3642" s="16" t="e">
        <f>IF($F3642&gt;0,IFERROR(MATCH(A3642,'Доп настройки участников'!A:A,0),-1)*(-1),0)</f>
        <v>#N/A</v>
      </c>
      <c r="L3642" s="16" t="str">
        <f t="shared" si="228"/>
        <v>Нет</v>
      </c>
      <c r="M3642" s="33" t="b">
        <f t="shared" si="229"/>
        <v>0</v>
      </c>
      <c r="N3642" s="33">
        <f t="shared" si="230"/>
        <v>3610</v>
      </c>
      <c r="O3642" s="33">
        <v>3641</v>
      </c>
    </row>
    <row r="3643" spans="1:15" x14ac:dyDescent="0.25">
      <c r="A3643" s="13">
        <f>IF(M3643,'Выгрузка из ревьюшницы'!B3643,INDEX('Доп настройки участников'!D:D,2+N3643))</f>
        <v>0</v>
      </c>
      <c r="B3643" s="13">
        <f>IF(M3643,'Выгрузка из ревьюшницы'!C3643,INDEX('Доп настройки участников'!E:E,2+N3643))</f>
        <v>0</v>
      </c>
      <c r="C3643" s="13">
        <f>IF(M3643,'Выгрузка из ревьюшницы'!H3643,INDEX('Доп настройки участников'!F:F,2+N3643))</f>
        <v>0</v>
      </c>
      <c r="D3643" s="13">
        <f>IF(M3643,'Выгрузка из ревьюшницы'!J3643,INDEX('Доп настройки участников'!G:G,2+N3643))</f>
        <v>0</v>
      </c>
      <c r="E3643" s="13" t="e">
        <f>INDEX('Сопоставление оценок'!$A$3:$A$14,MATCH(IF(M3643,'Выгрузка из ревьюшницы'!K3643,INDEX('Доп настройки участников'!H:H,2+N3643)),'Сопоставление оценок'!$C$3:$C$14,0))</f>
        <v>#N/A</v>
      </c>
      <c r="F3643" s="13" t="e">
        <f>INDEX('Сопоставление оценок'!$B$3:$B$14,MATCH(Table13[[#This Row],[mark_at_review]],'Сопоставление оценок'!$C$3:$C$14,0))</f>
        <v>#N/A</v>
      </c>
      <c r="G3643" s="13">
        <f>IF(M3643,IFERROR(IF(OR('Выгрузка из ревьюшницы'!X3643,'Выгрузка из ревьюшницы'!Z3643),1,0),0),INDEX('Доп настройки участников'!I:I,2+N3643))</f>
        <v>0</v>
      </c>
      <c r="H3643" s="13">
        <f>IF(M3643,'Выгрузка из ревьюшницы'!AJ3643,INDEX('Доп настройки участников'!J:J,2+N3643))</f>
        <v>0</v>
      </c>
      <c r="I3643" s="16" t="str">
        <f>IFERROR(IF($H3643=0,"",INDEX(Разметка!B:B,MATCH($H3643,Разметка!A:A,0))),0)</f>
        <v/>
      </c>
      <c r="J3643" s="16" t="str">
        <f>IFERROR(IF($H3643=0,"",INDEX(Разметка!C:C,MATCH($H3643,Разметка!A:A,0))),0)</f>
        <v/>
      </c>
      <c r="K3643" s="16" t="e">
        <f>IF($F3643&gt;0,IFERROR(MATCH(A3643,'Доп настройки участников'!A:A,0),-1)*(-1),0)</f>
        <v>#N/A</v>
      </c>
      <c r="L3643" s="16" t="str">
        <f t="shared" si="228"/>
        <v>Нет</v>
      </c>
      <c r="M3643" s="33" t="b">
        <f t="shared" si="229"/>
        <v>0</v>
      </c>
      <c r="N3643" s="33">
        <f t="shared" si="230"/>
        <v>3611</v>
      </c>
      <c r="O3643" s="33">
        <v>3642</v>
      </c>
    </row>
    <row r="3644" spans="1:15" x14ac:dyDescent="0.25">
      <c r="A3644" s="13">
        <f>IF(M3644,'Выгрузка из ревьюшницы'!B3644,INDEX('Доп настройки участников'!D:D,2+N3644))</f>
        <v>0</v>
      </c>
      <c r="B3644" s="13">
        <f>IF(M3644,'Выгрузка из ревьюшницы'!C3644,INDEX('Доп настройки участников'!E:E,2+N3644))</f>
        <v>0</v>
      </c>
      <c r="C3644" s="13">
        <f>IF(M3644,'Выгрузка из ревьюшницы'!H3644,INDEX('Доп настройки участников'!F:F,2+N3644))</f>
        <v>0</v>
      </c>
      <c r="D3644" s="13">
        <f>IF(M3644,'Выгрузка из ревьюшницы'!J3644,INDEX('Доп настройки участников'!G:G,2+N3644))</f>
        <v>0</v>
      </c>
      <c r="E3644" s="13" t="e">
        <f>INDEX('Сопоставление оценок'!$A$3:$A$14,MATCH(IF(M3644,'Выгрузка из ревьюшницы'!K3644,INDEX('Доп настройки участников'!H:H,2+N3644)),'Сопоставление оценок'!$C$3:$C$14,0))</f>
        <v>#N/A</v>
      </c>
      <c r="F3644" s="13" t="e">
        <f>INDEX('Сопоставление оценок'!$B$3:$B$14,MATCH(Table13[[#This Row],[mark_at_review]],'Сопоставление оценок'!$C$3:$C$14,0))</f>
        <v>#N/A</v>
      </c>
      <c r="G3644" s="13">
        <f>IF(M3644,IFERROR(IF(OR('Выгрузка из ревьюшницы'!X3644,'Выгрузка из ревьюшницы'!Z3644),1,0),0),INDEX('Доп настройки участников'!I:I,2+N3644))</f>
        <v>0</v>
      </c>
      <c r="H3644" s="13">
        <f>IF(M3644,'Выгрузка из ревьюшницы'!AJ3644,INDEX('Доп настройки участников'!J:J,2+N3644))</f>
        <v>0</v>
      </c>
      <c r="I3644" s="16" t="str">
        <f>IFERROR(IF($H3644=0,"",INDEX(Разметка!B:B,MATCH($H3644,Разметка!A:A,0))),0)</f>
        <v/>
      </c>
      <c r="J3644" s="16" t="str">
        <f>IFERROR(IF($H3644=0,"",INDEX(Разметка!C:C,MATCH($H3644,Разметка!A:A,0))),0)</f>
        <v/>
      </c>
      <c r="K3644" s="16" t="e">
        <f>IF($F3644&gt;0,IFERROR(MATCH(A3644,'Доп настройки участников'!A:A,0),-1)*(-1),0)</f>
        <v>#N/A</v>
      </c>
      <c r="L3644" s="16" t="str">
        <f t="shared" si="228"/>
        <v>Нет</v>
      </c>
      <c r="M3644" s="33" t="b">
        <f t="shared" si="229"/>
        <v>0</v>
      </c>
      <c r="N3644" s="33">
        <f t="shared" si="230"/>
        <v>3612</v>
      </c>
      <c r="O3644" s="33">
        <v>3643</v>
      </c>
    </row>
    <row r="3645" spans="1:15" x14ac:dyDescent="0.25">
      <c r="A3645" s="13">
        <f>IF(M3645,'Выгрузка из ревьюшницы'!B3645,INDEX('Доп настройки участников'!D:D,2+N3645))</f>
        <v>0</v>
      </c>
      <c r="B3645" s="13">
        <f>IF(M3645,'Выгрузка из ревьюшницы'!C3645,INDEX('Доп настройки участников'!E:E,2+N3645))</f>
        <v>0</v>
      </c>
      <c r="C3645" s="13">
        <f>IF(M3645,'Выгрузка из ревьюшницы'!H3645,INDEX('Доп настройки участников'!F:F,2+N3645))</f>
        <v>0</v>
      </c>
      <c r="D3645" s="13">
        <f>IF(M3645,'Выгрузка из ревьюшницы'!J3645,INDEX('Доп настройки участников'!G:G,2+N3645))</f>
        <v>0</v>
      </c>
      <c r="E3645" s="13" t="e">
        <f>INDEX('Сопоставление оценок'!$A$3:$A$14,MATCH(IF(M3645,'Выгрузка из ревьюшницы'!K3645,INDEX('Доп настройки участников'!H:H,2+N3645)),'Сопоставление оценок'!$C$3:$C$14,0))</f>
        <v>#N/A</v>
      </c>
      <c r="F3645" s="13" t="e">
        <f>INDEX('Сопоставление оценок'!$B$3:$B$14,MATCH(Table13[[#This Row],[mark_at_review]],'Сопоставление оценок'!$C$3:$C$14,0))</f>
        <v>#N/A</v>
      </c>
      <c r="G3645" s="13">
        <f>IF(M3645,IFERROR(IF(OR('Выгрузка из ревьюшницы'!X3645,'Выгрузка из ревьюшницы'!Z3645),1,0),0),INDEX('Доп настройки участников'!I:I,2+N3645))</f>
        <v>0</v>
      </c>
      <c r="H3645" s="13">
        <f>IF(M3645,'Выгрузка из ревьюшницы'!AJ3645,INDEX('Доп настройки участников'!J:J,2+N3645))</f>
        <v>0</v>
      </c>
      <c r="I3645" s="16" t="str">
        <f>IFERROR(IF($H3645=0,"",INDEX(Разметка!B:B,MATCH($H3645,Разметка!A:A,0))),0)</f>
        <v/>
      </c>
      <c r="J3645" s="16" t="str">
        <f>IFERROR(IF($H3645=0,"",INDEX(Разметка!C:C,MATCH($H3645,Разметка!A:A,0))),0)</f>
        <v/>
      </c>
      <c r="K3645" s="16" t="e">
        <f>IF($F3645&gt;0,IFERROR(MATCH(A3645,'Доп настройки участников'!A:A,0),-1)*(-1),0)</f>
        <v>#N/A</v>
      </c>
      <c r="L3645" s="16" t="str">
        <f t="shared" si="228"/>
        <v>Нет</v>
      </c>
      <c r="M3645" s="33" t="b">
        <f t="shared" si="229"/>
        <v>0</v>
      </c>
      <c r="N3645" s="33">
        <f t="shared" si="230"/>
        <v>3613</v>
      </c>
      <c r="O3645" s="33">
        <v>3644</v>
      </c>
    </row>
    <row r="3646" spans="1:15" x14ac:dyDescent="0.25">
      <c r="A3646" s="13">
        <f>IF(M3646,'Выгрузка из ревьюшницы'!B3646,INDEX('Доп настройки участников'!D:D,2+N3646))</f>
        <v>0</v>
      </c>
      <c r="B3646" s="13">
        <f>IF(M3646,'Выгрузка из ревьюшницы'!C3646,INDEX('Доп настройки участников'!E:E,2+N3646))</f>
        <v>0</v>
      </c>
      <c r="C3646" s="13">
        <f>IF(M3646,'Выгрузка из ревьюшницы'!H3646,INDEX('Доп настройки участников'!F:F,2+N3646))</f>
        <v>0</v>
      </c>
      <c r="D3646" s="13">
        <f>IF(M3646,'Выгрузка из ревьюшницы'!J3646,INDEX('Доп настройки участников'!G:G,2+N3646))</f>
        <v>0</v>
      </c>
      <c r="E3646" s="13" t="e">
        <f>INDEX('Сопоставление оценок'!$A$3:$A$14,MATCH(IF(M3646,'Выгрузка из ревьюшницы'!K3646,INDEX('Доп настройки участников'!H:H,2+N3646)),'Сопоставление оценок'!$C$3:$C$14,0))</f>
        <v>#N/A</v>
      </c>
      <c r="F3646" s="13" t="e">
        <f>INDEX('Сопоставление оценок'!$B$3:$B$14,MATCH(Table13[[#This Row],[mark_at_review]],'Сопоставление оценок'!$C$3:$C$14,0))</f>
        <v>#N/A</v>
      </c>
      <c r="G3646" s="13">
        <f>IF(M3646,IFERROR(IF(OR('Выгрузка из ревьюшницы'!X3646,'Выгрузка из ревьюшницы'!Z3646),1,0),0),INDEX('Доп настройки участников'!I:I,2+N3646))</f>
        <v>0</v>
      </c>
      <c r="H3646" s="13">
        <f>IF(M3646,'Выгрузка из ревьюшницы'!AJ3646,INDEX('Доп настройки участников'!J:J,2+N3646))</f>
        <v>0</v>
      </c>
      <c r="I3646" s="16" t="str">
        <f>IFERROR(IF($H3646=0,"",INDEX(Разметка!B:B,MATCH($H3646,Разметка!A:A,0))),0)</f>
        <v/>
      </c>
      <c r="J3646" s="16" t="str">
        <f>IFERROR(IF($H3646=0,"",INDEX(Разметка!C:C,MATCH($H3646,Разметка!A:A,0))),0)</f>
        <v/>
      </c>
      <c r="K3646" s="16" t="e">
        <f>IF($F3646&gt;0,IFERROR(MATCH(A3646,'Доп настройки участников'!A:A,0),-1)*(-1),0)</f>
        <v>#N/A</v>
      </c>
      <c r="L3646" s="16" t="str">
        <f t="shared" si="228"/>
        <v>Нет</v>
      </c>
      <c r="M3646" s="33" t="b">
        <f t="shared" si="229"/>
        <v>0</v>
      </c>
      <c r="N3646" s="33">
        <f t="shared" si="230"/>
        <v>3614</v>
      </c>
      <c r="O3646" s="33">
        <v>3645</v>
      </c>
    </row>
    <row r="3647" spans="1:15" x14ac:dyDescent="0.25">
      <c r="A3647" s="13">
        <f>IF(M3647,'Выгрузка из ревьюшницы'!B3647,INDEX('Доп настройки участников'!D:D,2+N3647))</f>
        <v>0</v>
      </c>
      <c r="B3647" s="13">
        <f>IF(M3647,'Выгрузка из ревьюшницы'!C3647,INDEX('Доп настройки участников'!E:E,2+N3647))</f>
        <v>0</v>
      </c>
      <c r="C3647" s="13">
        <f>IF(M3647,'Выгрузка из ревьюшницы'!H3647,INDEX('Доп настройки участников'!F:F,2+N3647))</f>
        <v>0</v>
      </c>
      <c r="D3647" s="13">
        <f>IF(M3647,'Выгрузка из ревьюшницы'!J3647,INDEX('Доп настройки участников'!G:G,2+N3647))</f>
        <v>0</v>
      </c>
      <c r="E3647" s="13" t="e">
        <f>INDEX('Сопоставление оценок'!$A$3:$A$14,MATCH(IF(M3647,'Выгрузка из ревьюшницы'!K3647,INDEX('Доп настройки участников'!H:H,2+N3647)),'Сопоставление оценок'!$C$3:$C$14,0))</f>
        <v>#N/A</v>
      </c>
      <c r="F3647" s="13" t="e">
        <f>INDEX('Сопоставление оценок'!$B$3:$B$14,MATCH(Table13[[#This Row],[mark_at_review]],'Сопоставление оценок'!$C$3:$C$14,0))</f>
        <v>#N/A</v>
      </c>
      <c r="G3647" s="13">
        <f>IF(M3647,IFERROR(IF(OR('Выгрузка из ревьюшницы'!X3647,'Выгрузка из ревьюшницы'!Z3647),1,0),0),INDEX('Доп настройки участников'!I:I,2+N3647))</f>
        <v>0</v>
      </c>
      <c r="H3647" s="13">
        <f>IF(M3647,'Выгрузка из ревьюшницы'!AJ3647,INDEX('Доп настройки участников'!J:J,2+N3647))</f>
        <v>0</v>
      </c>
      <c r="I3647" s="16" t="str">
        <f>IFERROR(IF($H3647=0,"",INDEX(Разметка!B:B,MATCH($H3647,Разметка!A:A,0))),0)</f>
        <v/>
      </c>
      <c r="J3647" s="16" t="str">
        <f>IFERROR(IF($H3647=0,"",INDEX(Разметка!C:C,MATCH($H3647,Разметка!A:A,0))),0)</f>
        <v/>
      </c>
      <c r="K3647" s="16" t="e">
        <f>IF($F3647&gt;0,IFERROR(MATCH(A3647,'Доп настройки участников'!A:A,0),-1)*(-1),0)</f>
        <v>#N/A</v>
      </c>
      <c r="L3647" s="16" t="str">
        <f t="shared" si="228"/>
        <v>Нет</v>
      </c>
      <c r="M3647" s="33" t="b">
        <f t="shared" si="229"/>
        <v>0</v>
      </c>
      <c r="N3647" s="33">
        <f t="shared" si="230"/>
        <v>3615</v>
      </c>
      <c r="O3647" s="33">
        <v>3646</v>
      </c>
    </row>
    <row r="3648" spans="1:15" x14ac:dyDescent="0.25">
      <c r="A3648" s="13">
        <f>IF(M3648,'Выгрузка из ревьюшницы'!B3648,INDEX('Доп настройки участников'!D:D,2+N3648))</f>
        <v>0</v>
      </c>
      <c r="B3648" s="13">
        <f>IF(M3648,'Выгрузка из ревьюшницы'!C3648,INDEX('Доп настройки участников'!E:E,2+N3648))</f>
        <v>0</v>
      </c>
      <c r="C3648" s="13">
        <f>IF(M3648,'Выгрузка из ревьюшницы'!H3648,INDEX('Доп настройки участников'!F:F,2+N3648))</f>
        <v>0</v>
      </c>
      <c r="D3648" s="13">
        <f>IF(M3648,'Выгрузка из ревьюшницы'!J3648,INDEX('Доп настройки участников'!G:G,2+N3648))</f>
        <v>0</v>
      </c>
      <c r="E3648" s="13" t="e">
        <f>INDEX('Сопоставление оценок'!$A$3:$A$14,MATCH(IF(M3648,'Выгрузка из ревьюшницы'!K3648,INDEX('Доп настройки участников'!H:H,2+N3648)),'Сопоставление оценок'!$C$3:$C$14,0))</f>
        <v>#N/A</v>
      </c>
      <c r="F3648" s="13" t="e">
        <f>INDEX('Сопоставление оценок'!$B$3:$B$14,MATCH(Table13[[#This Row],[mark_at_review]],'Сопоставление оценок'!$C$3:$C$14,0))</f>
        <v>#N/A</v>
      </c>
      <c r="G3648" s="13">
        <f>IF(M3648,IFERROR(IF(OR('Выгрузка из ревьюшницы'!X3648,'Выгрузка из ревьюшницы'!Z3648),1,0),0),INDEX('Доп настройки участников'!I:I,2+N3648))</f>
        <v>0</v>
      </c>
      <c r="H3648" s="13">
        <f>IF(M3648,'Выгрузка из ревьюшницы'!AJ3648,INDEX('Доп настройки участников'!J:J,2+N3648))</f>
        <v>0</v>
      </c>
      <c r="I3648" s="16" t="str">
        <f>IFERROR(IF($H3648=0,"",INDEX(Разметка!B:B,MATCH($H3648,Разметка!A:A,0))),0)</f>
        <v/>
      </c>
      <c r="J3648" s="16" t="str">
        <f>IFERROR(IF($H3648=0,"",INDEX(Разметка!C:C,MATCH($H3648,Разметка!A:A,0))),0)</f>
        <v/>
      </c>
      <c r="K3648" s="16" t="e">
        <f>IF($F3648&gt;0,IFERROR(MATCH(A3648,'Доп настройки участников'!A:A,0),-1)*(-1),0)</f>
        <v>#N/A</v>
      </c>
      <c r="L3648" s="16" t="str">
        <f t="shared" si="228"/>
        <v>Нет</v>
      </c>
      <c r="M3648" s="33" t="b">
        <f t="shared" si="229"/>
        <v>0</v>
      </c>
      <c r="N3648" s="33">
        <f t="shared" si="230"/>
        <v>3616</v>
      </c>
      <c r="O3648" s="33">
        <v>3647</v>
      </c>
    </row>
    <row r="3649" spans="1:15" x14ac:dyDescent="0.25">
      <c r="A3649" s="13">
        <f>IF(M3649,'Выгрузка из ревьюшницы'!B3649,INDEX('Доп настройки участников'!D:D,2+N3649))</f>
        <v>0</v>
      </c>
      <c r="B3649" s="13">
        <f>IF(M3649,'Выгрузка из ревьюшницы'!C3649,INDEX('Доп настройки участников'!E:E,2+N3649))</f>
        <v>0</v>
      </c>
      <c r="C3649" s="13">
        <f>IF(M3649,'Выгрузка из ревьюшницы'!H3649,INDEX('Доп настройки участников'!F:F,2+N3649))</f>
        <v>0</v>
      </c>
      <c r="D3649" s="13">
        <f>IF(M3649,'Выгрузка из ревьюшницы'!J3649,INDEX('Доп настройки участников'!G:G,2+N3649))</f>
        <v>0</v>
      </c>
      <c r="E3649" s="13" t="e">
        <f>INDEX('Сопоставление оценок'!$A$3:$A$14,MATCH(IF(M3649,'Выгрузка из ревьюшницы'!K3649,INDEX('Доп настройки участников'!H:H,2+N3649)),'Сопоставление оценок'!$C$3:$C$14,0))</f>
        <v>#N/A</v>
      </c>
      <c r="F3649" s="13" t="e">
        <f>INDEX('Сопоставление оценок'!$B$3:$B$14,MATCH(Table13[[#This Row],[mark_at_review]],'Сопоставление оценок'!$C$3:$C$14,0))</f>
        <v>#N/A</v>
      </c>
      <c r="G3649" s="13">
        <f>IF(M3649,IFERROR(IF(OR('Выгрузка из ревьюшницы'!X3649,'Выгрузка из ревьюшницы'!Z3649),1,0),0),INDEX('Доп настройки участников'!I:I,2+N3649))</f>
        <v>0</v>
      </c>
      <c r="H3649" s="13">
        <f>IF(M3649,'Выгрузка из ревьюшницы'!AJ3649,INDEX('Доп настройки участников'!J:J,2+N3649))</f>
        <v>0</v>
      </c>
      <c r="I3649" s="16" t="str">
        <f>IFERROR(IF($H3649=0,"",INDEX(Разметка!B:B,MATCH($H3649,Разметка!A:A,0))),0)</f>
        <v/>
      </c>
      <c r="J3649" s="16" t="str">
        <f>IFERROR(IF($H3649=0,"",INDEX(Разметка!C:C,MATCH($H3649,Разметка!A:A,0))),0)</f>
        <v/>
      </c>
      <c r="K3649" s="16" t="e">
        <f>IF($F3649&gt;0,IFERROR(MATCH(A3649,'Доп настройки участников'!A:A,0),-1)*(-1),0)</f>
        <v>#N/A</v>
      </c>
      <c r="L3649" s="16" t="str">
        <f t="shared" si="228"/>
        <v>Нет</v>
      </c>
      <c r="M3649" s="33" t="b">
        <f t="shared" si="229"/>
        <v>0</v>
      </c>
      <c r="N3649" s="33">
        <f t="shared" si="230"/>
        <v>3617</v>
      </c>
      <c r="O3649" s="33">
        <v>3648</v>
      </c>
    </row>
    <row r="3650" spans="1:15" x14ac:dyDescent="0.25">
      <c r="A3650" s="13">
        <f>IF(M3650,'Выгрузка из ревьюшницы'!B3650,INDEX('Доп настройки участников'!D:D,2+N3650))</f>
        <v>0</v>
      </c>
      <c r="B3650" s="13">
        <f>IF(M3650,'Выгрузка из ревьюшницы'!C3650,INDEX('Доп настройки участников'!E:E,2+N3650))</f>
        <v>0</v>
      </c>
      <c r="C3650" s="13">
        <f>IF(M3650,'Выгрузка из ревьюшницы'!H3650,INDEX('Доп настройки участников'!F:F,2+N3650))</f>
        <v>0</v>
      </c>
      <c r="D3650" s="13">
        <f>IF(M3650,'Выгрузка из ревьюшницы'!J3650,INDEX('Доп настройки участников'!G:G,2+N3650))</f>
        <v>0</v>
      </c>
      <c r="E3650" s="13" t="e">
        <f>INDEX('Сопоставление оценок'!$A$3:$A$14,MATCH(IF(M3650,'Выгрузка из ревьюшницы'!K3650,INDEX('Доп настройки участников'!H:H,2+N3650)),'Сопоставление оценок'!$C$3:$C$14,0))</f>
        <v>#N/A</v>
      </c>
      <c r="F3650" s="13" t="e">
        <f>INDEX('Сопоставление оценок'!$B$3:$B$14,MATCH(Table13[[#This Row],[mark_at_review]],'Сопоставление оценок'!$C$3:$C$14,0))</f>
        <v>#N/A</v>
      </c>
      <c r="G3650" s="13">
        <f>IF(M3650,IFERROR(IF(OR('Выгрузка из ревьюшницы'!X3650,'Выгрузка из ревьюшницы'!Z3650),1,0),0),INDEX('Доп настройки участников'!I:I,2+N3650))</f>
        <v>0</v>
      </c>
      <c r="H3650" s="13">
        <f>IF(M3650,'Выгрузка из ревьюшницы'!AJ3650,INDEX('Доп настройки участников'!J:J,2+N3650))</f>
        <v>0</v>
      </c>
      <c r="I3650" s="16" t="str">
        <f>IFERROR(IF($H3650=0,"",INDEX(Разметка!B:B,MATCH($H3650,Разметка!A:A,0))),0)</f>
        <v/>
      </c>
      <c r="J3650" s="16" t="str">
        <f>IFERROR(IF($H3650=0,"",INDEX(Разметка!C:C,MATCH($H3650,Разметка!A:A,0))),0)</f>
        <v/>
      </c>
      <c r="K3650" s="16" t="e">
        <f>IF($F3650&gt;0,IFERROR(MATCH(A3650,'Доп настройки участников'!A:A,0),-1)*(-1),0)</f>
        <v>#N/A</v>
      </c>
      <c r="L3650" s="16" t="str">
        <f t="shared" ref="L3650:L3713" si="231">IF($C3650&gt;=16,"Да","Нет")</f>
        <v>Нет</v>
      </c>
      <c r="M3650" s="33" t="b">
        <f t="shared" ref="M3650:M3713" si="232">O3650&lt;=$P$1</f>
        <v>0</v>
      </c>
      <c r="N3650" s="33">
        <f t="shared" si="230"/>
        <v>3618</v>
      </c>
      <c r="O3650" s="33">
        <v>3649</v>
      </c>
    </row>
    <row r="3651" spans="1:15" x14ac:dyDescent="0.25">
      <c r="A3651" s="13">
        <f>IF(M3651,'Выгрузка из ревьюшницы'!B3651,INDEX('Доп настройки участников'!D:D,2+N3651))</f>
        <v>0</v>
      </c>
      <c r="B3651" s="13">
        <f>IF(M3651,'Выгрузка из ревьюшницы'!C3651,INDEX('Доп настройки участников'!E:E,2+N3651))</f>
        <v>0</v>
      </c>
      <c r="C3651" s="13">
        <f>IF(M3651,'Выгрузка из ревьюшницы'!H3651,INDEX('Доп настройки участников'!F:F,2+N3651))</f>
        <v>0</v>
      </c>
      <c r="D3651" s="13">
        <f>IF(M3651,'Выгрузка из ревьюшницы'!J3651,INDEX('Доп настройки участников'!G:G,2+N3651))</f>
        <v>0</v>
      </c>
      <c r="E3651" s="13" t="e">
        <f>INDEX('Сопоставление оценок'!$A$3:$A$14,MATCH(IF(M3651,'Выгрузка из ревьюшницы'!K3651,INDEX('Доп настройки участников'!H:H,2+N3651)),'Сопоставление оценок'!$C$3:$C$14,0))</f>
        <v>#N/A</v>
      </c>
      <c r="F3651" s="13" t="e">
        <f>INDEX('Сопоставление оценок'!$B$3:$B$14,MATCH(Table13[[#This Row],[mark_at_review]],'Сопоставление оценок'!$C$3:$C$14,0))</f>
        <v>#N/A</v>
      </c>
      <c r="G3651" s="13">
        <f>IF(M3651,IFERROR(IF(OR('Выгрузка из ревьюшницы'!X3651,'Выгрузка из ревьюшницы'!Z3651),1,0),0),INDEX('Доп настройки участников'!I:I,2+N3651))</f>
        <v>0</v>
      </c>
      <c r="H3651" s="13">
        <f>IF(M3651,'Выгрузка из ревьюшницы'!AJ3651,INDEX('Доп настройки участников'!J:J,2+N3651))</f>
        <v>0</v>
      </c>
      <c r="I3651" s="16" t="str">
        <f>IFERROR(IF($H3651=0,"",INDEX(Разметка!B:B,MATCH($H3651,Разметка!A:A,0))),0)</f>
        <v/>
      </c>
      <c r="J3651" s="16" t="str">
        <f>IFERROR(IF($H3651=0,"",INDEX(Разметка!C:C,MATCH($H3651,Разметка!A:A,0))),0)</f>
        <v/>
      </c>
      <c r="K3651" s="16" t="e">
        <f>IF($F3651&gt;0,IFERROR(MATCH(A3651,'Доп настройки участников'!A:A,0),-1)*(-1),0)</f>
        <v>#N/A</v>
      </c>
      <c r="L3651" s="16" t="str">
        <f t="shared" si="231"/>
        <v>Нет</v>
      </c>
      <c r="M3651" s="33" t="b">
        <f t="shared" si="232"/>
        <v>0</v>
      </c>
      <c r="N3651" s="33">
        <f t="shared" ref="N3651:N3714" si="233">IF(M3651,0,N3650+1)</f>
        <v>3619</v>
      </c>
      <c r="O3651" s="33">
        <v>3650</v>
      </c>
    </row>
    <row r="3652" spans="1:15" x14ac:dyDescent="0.25">
      <c r="A3652" s="13">
        <f>IF(M3652,'Выгрузка из ревьюшницы'!B3652,INDEX('Доп настройки участников'!D:D,2+N3652))</f>
        <v>0</v>
      </c>
      <c r="B3652" s="13">
        <f>IF(M3652,'Выгрузка из ревьюшницы'!C3652,INDEX('Доп настройки участников'!E:E,2+N3652))</f>
        <v>0</v>
      </c>
      <c r="C3652" s="13">
        <f>IF(M3652,'Выгрузка из ревьюшницы'!H3652,INDEX('Доп настройки участников'!F:F,2+N3652))</f>
        <v>0</v>
      </c>
      <c r="D3652" s="13">
        <f>IF(M3652,'Выгрузка из ревьюшницы'!J3652,INDEX('Доп настройки участников'!G:G,2+N3652))</f>
        <v>0</v>
      </c>
      <c r="E3652" s="13" t="e">
        <f>INDEX('Сопоставление оценок'!$A$3:$A$14,MATCH(IF(M3652,'Выгрузка из ревьюшницы'!K3652,INDEX('Доп настройки участников'!H:H,2+N3652)),'Сопоставление оценок'!$C$3:$C$14,0))</f>
        <v>#N/A</v>
      </c>
      <c r="F3652" s="13" t="e">
        <f>INDEX('Сопоставление оценок'!$B$3:$B$14,MATCH(Table13[[#This Row],[mark_at_review]],'Сопоставление оценок'!$C$3:$C$14,0))</f>
        <v>#N/A</v>
      </c>
      <c r="G3652" s="13">
        <f>IF(M3652,IFERROR(IF(OR('Выгрузка из ревьюшницы'!X3652,'Выгрузка из ревьюшницы'!Z3652),1,0),0),INDEX('Доп настройки участников'!I:I,2+N3652))</f>
        <v>0</v>
      </c>
      <c r="H3652" s="13">
        <f>IF(M3652,'Выгрузка из ревьюшницы'!AJ3652,INDEX('Доп настройки участников'!J:J,2+N3652))</f>
        <v>0</v>
      </c>
      <c r="I3652" s="16" t="str">
        <f>IFERROR(IF($H3652=0,"",INDEX(Разметка!B:B,MATCH($H3652,Разметка!A:A,0))),0)</f>
        <v/>
      </c>
      <c r="J3652" s="16" t="str">
        <f>IFERROR(IF($H3652=0,"",INDEX(Разметка!C:C,MATCH($H3652,Разметка!A:A,0))),0)</f>
        <v/>
      </c>
      <c r="K3652" s="16" t="e">
        <f>IF($F3652&gt;0,IFERROR(MATCH(A3652,'Доп настройки участников'!A:A,0),-1)*(-1),0)</f>
        <v>#N/A</v>
      </c>
      <c r="L3652" s="16" t="str">
        <f t="shared" si="231"/>
        <v>Нет</v>
      </c>
      <c r="M3652" s="33" t="b">
        <f t="shared" si="232"/>
        <v>0</v>
      </c>
      <c r="N3652" s="33">
        <f t="shared" si="233"/>
        <v>3620</v>
      </c>
      <c r="O3652" s="33">
        <v>3651</v>
      </c>
    </row>
    <row r="3653" spans="1:15" x14ac:dyDescent="0.25">
      <c r="A3653" s="13">
        <f>IF(M3653,'Выгрузка из ревьюшницы'!B3653,INDEX('Доп настройки участников'!D:D,2+N3653))</f>
        <v>0</v>
      </c>
      <c r="B3653" s="13">
        <f>IF(M3653,'Выгрузка из ревьюшницы'!C3653,INDEX('Доп настройки участников'!E:E,2+N3653))</f>
        <v>0</v>
      </c>
      <c r="C3653" s="13">
        <f>IF(M3653,'Выгрузка из ревьюшницы'!H3653,INDEX('Доп настройки участников'!F:F,2+N3653))</f>
        <v>0</v>
      </c>
      <c r="D3653" s="13">
        <f>IF(M3653,'Выгрузка из ревьюшницы'!J3653,INDEX('Доп настройки участников'!G:G,2+N3653))</f>
        <v>0</v>
      </c>
      <c r="E3653" s="13" t="e">
        <f>INDEX('Сопоставление оценок'!$A$3:$A$14,MATCH(IF(M3653,'Выгрузка из ревьюшницы'!K3653,INDEX('Доп настройки участников'!H:H,2+N3653)),'Сопоставление оценок'!$C$3:$C$14,0))</f>
        <v>#N/A</v>
      </c>
      <c r="F3653" s="13" t="e">
        <f>INDEX('Сопоставление оценок'!$B$3:$B$14,MATCH(Table13[[#This Row],[mark_at_review]],'Сопоставление оценок'!$C$3:$C$14,0))</f>
        <v>#N/A</v>
      </c>
      <c r="G3653" s="13">
        <f>IF(M3653,IFERROR(IF(OR('Выгрузка из ревьюшницы'!X3653,'Выгрузка из ревьюшницы'!Z3653),1,0),0),INDEX('Доп настройки участников'!I:I,2+N3653))</f>
        <v>0</v>
      </c>
      <c r="H3653" s="13">
        <f>IF(M3653,'Выгрузка из ревьюшницы'!AJ3653,INDEX('Доп настройки участников'!J:J,2+N3653))</f>
        <v>0</v>
      </c>
      <c r="I3653" s="16" t="str">
        <f>IFERROR(IF($H3653=0,"",INDEX(Разметка!B:B,MATCH($H3653,Разметка!A:A,0))),0)</f>
        <v/>
      </c>
      <c r="J3653" s="16" t="str">
        <f>IFERROR(IF($H3653=0,"",INDEX(Разметка!C:C,MATCH($H3653,Разметка!A:A,0))),0)</f>
        <v/>
      </c>
      <c r="K3653" s="16" t="e">
        <f>IF($F3653&gt;0,IFERROR(MATCH(A3653,'Доп настройки участников'!A:A,0),-1)*(-1),0)</f>
        <v>#N/A</v>
      </c>
      <c r="L3653" s="16" t="str">
        <f t="shared" si="231"/>
        <v>Нет</v>
      </c>
      <c r="M3653" s="33" t="b">
        <f t="shared" si="232"/>
        <v>0</v>
      </c>
      <c r="N3653" s="33">
        <f t="shared" si="233"/>
        <v>3621</v>
      </c>
      <c r="O3653" s="33">
        <v>3652</v>
      </c>
    </row>
    <row r="3654" spans="1:15" x14ac:dyDescent="0.25">
      <c r="A3654" s="13">
        <f>IF(M3654,'Выгрузка из ревьюшницы'!B3654,INDEX('Доп настройки участников'!D:D,2+N3654))</f>
        <v>0</v>
      </c>
      <c r="B3654" s="13">
        <f>IF(M3654,'Выгрузка из ревьюшницы'!C3654,INDEX('Доп настройки участников'!E:E,2+N3654))</f>
        <v>0</v>
      </c>
      <c r="C3654" s="13">
        <f>IF(M3654,'Выгрузка из ревьюшницы'!H3654,INDEX('Доп настройки участников'!F:F,2+N3654))</f>
        <v>0</v>
      </c>
      <c r="D3654" s="13">
        <f>IF(M3654,'Выгрузка из ревьюшницы'!J3654,INDEX('Доп настройки участников'!G:G,2+N3654))</f>
        <v>0</v>
      </c>
      <c r="E3654" s="13" t="e">
        <f>INDEX('Сопоставление оценок'!$A$3:$A$14,MATCH(IF(M3654,'Выгрузка из ревьюшницы'!K3654,INDEX('Доп настройки участников'!H:H,2+N3654)),'Сопоставление оценок'!$C$3:$C$14,0))</f>
        <v>#N/A</v>
      </c>
      <c r="F3654" s="13" t="e">
        <f>INDEX('Сопоставление оценок'!$B$3:$B$14,MATCH(Table13[[#This Row],[mark_at_review]],'Сопоставление оценок'!$C$3:$C$14,0))</f>
        <v>#N/A</v>
      </c>
      <c r="G3654" s="13">
        <f>IF(M3654,IFERROR(IF(OR('Выгрузка из ревьюшницы'!X3654,'Выгрузка из ревьюшницы'!Z3654),1,0),0),INDEX('Доп настройки участников'!I:I,2+N3654))</f>
        <v>0</v>
      </c>
      <c r="H3654" s="13">
        <f>IF(M3654,'Выгрузка из ревьюшницы'!AJ3654,INDEX('Доп настройки участников'!J:J,2+N3654))</f>
        <v>0</v>
      </c>
      <c r="I3654" s="16" t="str">
        <f>IFERROR(IF($H3654=0,"",INDEX(Разметка!B:B,MATCH($H3654,Разметка!A:A,0))),0)</f>
        <v/>
      </c>
      <c r="J3654" s="16" t="str">
        <f>IFERROR(IF($H3654=0,"",INDEX(Разметка!C:C,MATCH($H3654,Разметка!A:A,0))),0)</f>
        <v/>
      </c>
      <c r="K3654" s="16" t="e">
        <f>IF($F3654&gt;0,IFERROR(MATCH(A3654,'Доп настройки участников'!A:A,0),-1)*(-1),0)</f>
        <v>#N/A</v>
      </c>
      <c r="L3654" s="16" t="str">
        <f t="shared" si="231"/>
        <v>Нет</v>
      </c>
      <c r="M3654" s="33" t="b">
        <f t="shared" si="232"/>
        <v>0</v>
      </c>
      <c r="N3654" s="33">
        <f t="shared" si="233"/>
        <v>3622</v>
      </c>
      <c r="O3654" s="33">
        <v>3653</v>
      </c>
    </row>
    <row r="3655" spans="1:15" x14ac:dyDescent="0.25">
      <c r="A3655" s="13">
        <f>IF(M3655,'Выгрузка из ревьюшницы'!B3655,INDEX('Доп настройки участников'!D:D,2+N3655))</f>
        <v>0</v>
      </c>
      <c r="B3655" s="13">
        <f>IF(M3655,'Выгрузка из ревьюшницы'!C3655,INDEX('Доп настройки участников'!E:E,2+N3655))</f>
        <v>0</v>
      </c>
      <c r="C3655" s="13">
        <f>IF(M3655,'Выгрузка из ревьюшницы'!H3655,INDEX('Доп настройки участников'!F:F,2+N3655))</f>
        <v>0</v>
      </c>
      <c r="D3655" s="13">
        <f>IF(M3655,'Выгрузка из ревьюшницы'!J3655,INDEX('Доп настройки участников'!G:G,2+N3655))</f>
        <v>0</v>
      </c>
      <c r="E3655" s="13" t="e">
        <f>INDEX('Сопоставление оценок'!$A$3:$A$14,MATCH(IF(M3655,'Выгрузка из ревьюшницы'!K3655,INDEX('Доп настройки участников'!H:H,2+N3655)),'Сопоставление оценок'!$C$3:$C$14,0))</f>
        <v>#N/A</v>
      </c>
      <c r="F3655" s="13" t="e">
        <f>INDEX('Сопоставление оценок'!$B$3:$B$14,MATCH(Table13[[#This Row],[mark_at_review]],'Сопоставление оценок'!$C$3:$C$14,0))</f>
        <v>#N/A</v>
      </c>
      <c r="G3655" s="13">
        <f>IF(M3655,IFERROR(IF(OR('Выгрузка из ревьюшницы'!X3655,'Выгрузка из ревьюшницы'!Z3655),1,0),0),INDEX('Доп настройки участников'!I:I,2+N3655))</f>
        <v>0</v>
      </c>
      <c r="H3655" s="13">
        <f>IF(M3655,'Выгрузка из ревьюшницы'!AJ3655,INDEX('Доп настройки участников'!J:J,2+N3655))</f>
        <v>0</v>
      </c>
      <c r="I3655" s="16" t="str">
        <f>IFERROR(IF($H3655=0,"",INDEX(Разметка!B:B,MATCH($H3655,Разметка!A:A,0))),0)</f>
        <v/>
      </c>
      <c r="J3655" s="16" t="str">
        <f>IFERROR(IF($H3655=0,"",INDEX(Разметка!C:C,MATCH($H3655,Разметка!A:A,0))),0)</f>
        <v/>
      </c>
      <c r="K3655" s="16" t="e">
        <f>IF($F3655&gt;0,IFERROR(MATCH(A3655,'Доп настройки участников'!A:A,0),-1)*(-1),0)</f>
        <v>#N/A</v>
      </c>
      <c r="L3655" s="16" t="str">
        <f t="shared" si="231"/>
        <v>Нет</v>
      </c>
      <c r="M3655" s="33" t="b">
        <f t="shared" si="232"/>
        <v>0</v>
      </c>
      <c r="N3655" s="33">
        <f t="shared" si="233"/>
        <v>3623</v>
      </c>
      <c r="O3655" s="33">
        <v>3654</v>
      </c>
    </row>
    <row r="3656" spans="1:15" x14ac:dyDescent="0.25">
      <c r="A3656" s="13">
        <f>IF(M3656,'Выгрузка из ревьюшницы'!B3656,INDEX('Доп настройки участников'!D:D,2+N3656))</f>
        <v>0</v>
      </c>
      <c r="B3656" s="13">
        <f>IF(M3656,'Выгрузка из ревьюшницы'!C3656,INDEX('Доп настройки участников'!E:E,2+N3656))</f>
        <v>0</v>
      </c>
      <c r="C3656" s="13">
        <f>IF(M3656,'Выгрузка из ревьюшницы'!H3656,INDEX('Доп настройки участников'!F:F,2+N3656))</f>
        <v>0</v>
      </c>
      <c r="D3656" s="13">
        <f>IF(M3656,'Выгрузка из ревьюшницы'!J3656,INDEX('Доп настройки участников'!G:G,2+N3656))</f>
        <v>0</v>
      </c>
      <c r="E3656" s="13" t="e">
        <f>INDEX('Сопоставление оценок'!$A$3:$A$14,MATCH(IF(M3656,'Выгрузка из ревьюшницы'!K3656,INDEX('Доп настройки участников'!H:H,2+N3656)),'Сопоставление оценок'!$C$3:$C$14,0))</f>
        <v>#N/A</v>
      </c>
      <c r="F3656" s="13" t="e">
        <f>INDEX('Сопоставление оценок'!$B$3:$B$14,MATCH(Table13[[#This Row],[mark_at_review]],'Сопоставление оценок'!$C$3:$C$14,0))</f>
        <v>#N/A</v>
      </c>
      <c r="G3656" s="13">
        <f>IF(M3656,IFERROR(IF(OR('Выгрузка из ревьюшницы'!X3656,'Выгрузка из ревьюшницы'!Z3656),1,0),0),INDEX('Доп настройки участников'!I:I,2+N3656))</f>
        <v>0</v>
      </c>
      <c r="H3656" s="13">
        <f>IF(M3656,'Выгрузка из ревьюшницы'!AJ3656,INDEX('Доп настройки участников'!J:J,2+N3656))</f>
        <v>0</v>
      </c>
      <c r="I3656" s="16" t="str">
        <f>IFERROR(IF($H3656=0,"",INDEX(Разметка!B:B,MATCH($H3656,Разметка!A:A,0))),0)</f>
        <v/>
      </c>
      <c r="J3656" s="16" t="str">
        <f>IFERROR(IF($H3656=0,"",INDEX(Разметка!C:C,MATCH($H3656,Разметка!A:A,0))),0)</f>
        <v/>
      </c>
      <c r="K3656" s="16" t="e">
        <f>IF($F3656&gt;0,IFERROR(MATCH(A3656,'Доп настройки участников'!A:A,0),-1)*(-1),0)</f>
        <v>#N/A</v>
      </c>
      <c r="L3656" s="16" t="str">
        <f t="shared" si="231"/>
        <v>Нет</v>
      </c>
      <c r="M3656" s="33" t="b">
        <f t="shared" si="232"/>
        <v>0</v>
      </c>
      <c r="N3656" s="33">
        <f t="shared" si="233"/>
        <v>3624</v>
      </c>
      <c r="O3656" s="33">
        <v>3655</v>
      </c>
    </row>
    <row r="3657" spans="1:15" x14ac:dyDescent="0.25">
      <c r="A3657" s="13">
        <f>IF(M3657,'Выгрузка из ревьюшницы'!B3657,INDEX('Доп настройки участников'!D:D,2+N3657))</f>
        <v>0</v>
      </c>
      <c r="B3657" s="13">
        <f>IF(M3657,'Выгрузка из ревьюшницы'!C3657,INDEX('Доп настройки участников'!E:E,2+N3657))</f>
        <v>0</v>
      </c>
      <c r="C3657" s="13">
        <f>IF(M3657,'Выгрузка из ревьюшницы'!H3657,INDEX('Доп настройки участников'!F:F,2+N3657))</f>
        <v>0</v>
      </c>
      <c r="D3657" s="13">
        <f>IF(M3657,'Выгрузка из ревьюшницы'!J3657,INDEX('Доп настройки участников'!G:G,2+N3657))</f>
        <v>0</v>
      </c>
      <c r="E3657" s="13" t="e">
        <f>INDEX('Сопоставление оценок'!$A$3:$A$14,MATCH(IF(M3657,'Выгрузка из ревьюшницы'!K3657,INDEX('Доп настройки участников'!H:H,2+N3657)),'Сопоставление оценок'!$C$3:$C$14,0))</f>
        <v>#N/A</v>
      </c>
      <c r="F3657" s="13" t="e">
        <f>INDEX('Сопоставление оценок'!$B$3:$B$14,MATCH(Table13[[#This Row],[mark_at_review]],'Сопоставление оценок'!$C$3:$C$14,0))</f>
        <v>#N/A</v>
      </c>
      <c r="G3657" s="13">
        <f>IF(M3657,IFERROR(IF(OR('Выгрузка из ревьюшницы'!X3657,'Выгрузка из ревьюшницы'!Z3657),1,0),0),INDEX('Доп настройки участников'!I:I,2+N3657))</f>
        <v>0</v>
      </c>
      <c r="H3657" s="13">
        <f>IF(M3657,'Выгрузка из ревьюшницы'!AJ3657,INDEX('Доп настройки участников'!J:J,2+N3657))</f>
        <v>0</v>
      </c>
      <c r="I3657" s="16" t="str">
        <f>IFERROR(IF($H3657=0,"",INDEX(Разметка!B:B,MATCH($H3657,Разметка!A:A,0))),0)</f>
        <v/>
      </c>
      <c r="J3657" s="16" t="str">
        <f>IFERROR(IF($H3657=0,"",INDEX(Разметка!C:C,MATCH($H3657,Разметка!A:A,0))),0)</f>
        <v/>
      </c>
      <c r="K3657" s="16" t="e">
        <f>IF($F3657&gt;0,IFERROR(MATCH(A3657,'Доп настройки участников'!A:A,0),-1)*(-1),0)</f>
        <v>#N/A</v>
      </c>
      <c r="L3657" s="16" t="str">
        <f t="shared" si="231"/>
        <v>Нет</v>
      </c>
      <c r="M3657" s="33" t="b">
        <f t="shared" si="232"/>
        <v>0</v>
      </c>
      <c r="N3657" s="33">
        <f t="shared" si="233"/>
        <v>3625</v>
      </c>
      <c r="O3657" s="33">
        <v>3656</v>
      </c>
    </row>
    <row r="3658" spans="1:15" x14ac:dyDescent="0.25">
      <c r="A3658" s="13">
        <f>IF(M3658,'Выгрузка из ревьюшницы'!B3658,INDEX('Доп настройки участников'!D:D,2+N3658))</f>
        <v>0</v>
      </c>
      <c r="B3658" s="13">
        <f>IF(M3658,'Выгрузка из ревьюшницы'!C3658,INDEX('Доп настройки участников'!E:E,2+N3658))</f>
        <v>0</v>
      </c>
      <c r="C3658" s="13">
        <f>IF(M3658,'Выгрузка из ревьюшницы'!H3658,INDEX('Доп настройки участников'!F:F,2+N3658))</f>
        <v>0</v>
      </c>
      <c r="D3658" s="13">
        <f>IF(M3658,'Выгрузка из ревьюшницы'!J3658,INDEX('Доп настройки участников'!G:G,2+N3658))</f>
        <v>0</v>
      </c>
      <c r="E3658" s="13" t="e">
        <f>INDEX('Сопоставление оценок'!$A$3:$A$14,MATCH(IF(M3658,'Выгрузка из ревьюшницы'!K3658,INDEX('Доп настройки участников'!H:H,2+N3658)),'Сопоставление оценок'!$C$3:$C$14,0))</f>
        <v>#N/A</v>
      </c>
      <c r="F3658" s="13" t="e">
        <f>INDEX('Сопоставление оценок'!$B$3:$B$14,MATCH(Table13[[#This Row],[mark_at_review]],'Сопоставление оценок'!$C$3:$C$14,0))</f>
        <v>#N/A</v>
      </c>
      <c r="G3658" s="13">
        <f>IF(M3658,IFERROR(IF(OR('Выгрузка из ревьюшницы'!X3658,'Выгрузка из ревьюшницы'!Z3658),1,0),0),INDEX('Доп настройки участников'!I:I,2+N3658))</f>
        <v>0</v>
      </c>
      <c r="H3658" s="13">
        <f>IF(M3658,'Выгрузка из ревьюшницы'!AJ3658,INDEX('Доп настройки участников'!J:J,2+N3658))</f>
        <v>0</v>
      </c>
      <c r="I3658" s="16" t="str">
        <f>IFERROR(IF($H3658=0,"",INDEX(Разметка!B:B,MATCH($H3658,Разметка!A:A,0))),0)</f>
        <v/>
      </c>
      <c r="J3658" s="16" t="str">
        <f>IFERROR(IF($H3658=0,"",INDEX(Разметка!C:C,MATCH($H3658,Разметка!A:A,0))),0)</f>
        <v/>
      </c>
      <c r="K3658" s="16" t="e">
        <f>IF($F3658&gt;0,IFERROR(MATCH(A3658,'Доп настройки участников'!A:A,0),-1)*(-1),0)</f>
        <v>#N/A</v>
      </c>
      <c r="L3658" s="16" t="str">
        <f t="shared" si="231"/>
        <v>Нет</v>
      </c>
      <c r="M3658" s="33" t="b">
        <f t="shared" si="232"/>
        <v>0</v>
      </c>
      <c r="N3658" s="33">
        <f t="shared" si="233"/>
        <v>3626</v>
      </c>
      <c r="O3658" s="33">
        <v>3657</v>
      </c>
    </row>
    <row r="3659" spans="1:15" x14ac:dyDescent="0.25">
      <c r="A3659" s="13">
        <f>IF(M3659,'Выгрузка из ревьюшницы'!B3659,INDEX('Доп настройки участников'!D:D,2+N3659))</f>
        <v>0</v>
      </c>
      <c r="B3659" s="13">
        <f>IF(M3659,'Выгрузка из ревьюшницы'!C3659,INDEX('Доп настройки участников'!E:E,2+N3659))</f>
        <v>0</v>
      </c>
      <c r="C3659" s="13">
        <f>IF(M3659,'Выгрузка из ревьюшницы'!H3659,INDEX('Доп настройки участников'!F:F,2+N3659))</f>
        <v>0</v>
      </c>
      <c r="D3659" s="13">
        <f>IF(M3659,'Выгрузка из ревьюшницы'!J3659,INDEX('Доп настройки участников'!G:G,2+N3659))</f>
        <v>0</v>
      </c>
      <c r="E3659" s="13" t="e">
        <f>INDEX('Сопоставление оценок'!$A$3:$A$14,MATCH(IF(M3659,'Выгрузка из ревьюшницы'!K3659,INDEX('Доп настройки участников'!H:H,2+N3659)),'Сопоставление оценок'!$C$3:$C$14,0))</f>
        <v>#N/A</v>
      </c>
      <c r="F3659" s="13" t="e">
        <f>INDEX('Сопоставление оценок'!$B$3:$B$14,MATCH(Table13[[#This Row],[mark_at_review]],'Сопоставление оценок'!$C$3:$C$14,0))</f>
        <v>#N/A</v>
      </c>
      <c r="G3659" s="13">
        <f>IF(M3659,IFERROR(IF(OR('Выгрузка из ревьюшницы'!X3659,'Выгрузка из ревьюшницы'!Z3659),1,0),0),INDEX('Доп настройки участников'!I:I,2+N3659))</f>
        <v>0</v>
      </c>
      <c r="H3659" s="13">
        <f>IF(M3659,'Выгрузка из ревьюшницы'!AJ3659,INDEX('Доп настройки участников'!J:J,2+N3659))</f>
        <v>0</v>
      </c>
      <c r="I3659" s="16" t="str">
        <f>IFERROR(IF($H3659=0,"",INDEX(Разметка!B:B,MATCH($H3659,Разметка!A:A,0))),0)</f>
        <v/>
      </c>
      <c r="J3659" s="16" t="str">
        <f>IFERROR(IF($H3659=0,"",INDEX(Разметка!C:C,MATCH($H3659,Разметка!A:A,0))),0)</f>
        <v/>
      </c>
      <c r="K3659" s="16" t="e">
        <f>IF($F3659&gt;0,IFERROR(MATCH(A3659,'Доп настройки участников'!A:A,0),-1)*(-1),0)</f>
        <v>#N/A</v>
      </c>
      <c r="L3659" s="16" t="str">
        <f t="shared" si="231"/>
        <v>Нет</v>
      </c>
      <c r="M3659" s="33" t="b">
        <f t="shared" si="232"/>
        <v>0</v>
      </c>
      <c r="N3659" s="33">
        <f t="shared" si="233"/>
        <v>3627</v>
      </c>
      <c r="O3659" s="33">
        <v>3658</v>
      </c>
    </row>
    <row r="3660" spans="1:15" x14ac:dyDescent="0.25">
      <c r="A3660" s="13">
        <f>IF(M3660,'Выгрузка из ревьюшницы'!B3660,INDEX('Доп настройки участников'!D:D,2+N3660))</f>
        <v>0</v>
      </c>
      <c r="B3660" s="13">
        <f>IF(M3660,'Выгрузка из ревьюшницы'!C3660,INDEX('Доп настройки участников'!E:E,2+N3660))</f>
        <v>0</v>
      </c>
      <c r="C3660" s="13">
        <f>IF(M3660,'Выгрузка из ревьюшницы'!H3660,INDEX('Доп настройки участников'!F:F,2+N3660))</f>
        <v>0</v>
      </c>
      <c r="D3660" s="13">
        <f>IF(M3660,'Выгрузка из ревьюшницы'!J3660,INDEX('Доп настройки участников'!G:G,2+N3660))</f>
        <v>0</v>
      </c>
      <c r="E3660" s="13" t="e">
        <f>INDEX('Сопоставление оценок'!$A$3:$A$14,MATCH(IF(M3660,'Выгрузка из ревьюшницы'!K3660,INDEX('Доп настройки участников'!H:H,2+N3660)),'Сопоставление оценок'!$C$3:$C$14,0))</f>
        <v>#N/A</v>
      </c>
      <c r="F3660" s="13" t="e">
        <f>INDEX('Сопоставление оценок'!$B$3:$B$14,MATCH(Table13[[#This Row],[mark_at_review]],'Сопоставление оценок'!$C$3:$C$14,0))</f>
        <v>#N/A</v>
      </c>
      <c r="G3660" s="13">
        <f>IF(M3660,IFERROR(IF(OR('Выгрузка из ревьюшницы'!X3660,'Выгрузка из ревьюшницы'!Z3660),1,0),0),INDEX('Доп настройки участников'!I:I,2+N3660))</f>
        <v>0</v>
      </c>
      <c r="H3660" s="13">
        <f>IF(M3660,'Выгрузка из ревьюшницы'!AJ3660,INDEX('Доп настройки участников'!J:J,2+N3660))</f>
        <v>0</v>
      </c>
      <c r="I3660" s="16" t="str">
        <f>IFERROR(IF($H3660=0,"",INDEX(Разметка!B:B,MATCH($H3660,Разметка!A:A,0))),0)</f>
        <v/>
      </c>
      <c r="J3660" s="16" t="str">
        <f>IFERROR(IF($H3660=0,"",INDEX(Разметка!C:C,MATCH($H3660,Разметка!A:A,0))),0)</f>
        <v/>
      </c>
      <c r="K3660" s="16" t="e">
        <f>IF($F3660&gt;0,IFERROR(MATCH(A3660,'Доп настройки участников'!A:A,0),-1)*(-1),0)</f>
        <v>#N/A</v>
      </c>
      <c r="L3660" s="16" t="str">
        <f t="shared" si="231"/>
        <v>Нет</v>
      </c>
      <c r="M3660" s="33" t="b">
        <f t="shared" si="232"/>
        <v>0</v>
      </c>
      <c r="N3660" s="33">
        <f t="shared" si="233"/>
        <v>3628</v>
      </c>
      <c r="O3660" s="33">
        <v>3659</v>
      </c>
    </row>
    <row r="3661" spans="1:15" x14ac:dyDescent="0.25">
      <c r="A3661" s="13">
        <f>IF(M3661,'Выгрузка из ревьюшницы'!B3661,INDEX('Доп настройки участников'!D:D,2+N3661))</f>
        <v>0</v>
      </c>
      <c r="B3661" s="13">
        <f>IF(M3661,'Выгрузка из ревьюшницы'!C3661,INDEX('Доп настройки участников'!E:E,2+N3661))</f>
        <v>0</v>
      </c>
      <c r="C3661" s="13">
        <f>IF(M3661,'Выгрузка из ревьюшницы'!H3661,INDEX('Доп настройки участников'!F:F,2+N3661))</f>
        <v>0</v>
      </c>
      <c r="D3661" s="13">
        <f>IF(M3661,'Выгрузка из ревьюшницы'!J3661,INDEX('Доп настройки участников'!G:G,2+N3661))</f>
        <v>0</v>
      </c>
      <c r="E3661" s="13" t="e">
        <f>INDEX('Сопоставление оценок'!$A$3:$A$14,MATCH(IF(M3661,'Выгрузка из ревьюшницы'!K3661,INDEX('Доп настройки участников'!H:H,2+N3661)),'Сопоставление оценок'!$C$3:$C$14,0))</f>
        <v>#N/A</v>
      </c>
      <c r="F3661" s="13" t="e">
        <f>INDEX('Сопоставление оценок'!$B$3:$B$14,MATCH(Table13[[#This Row],[mark_at_review]],'Сопоставление оценок'!$C$3:$C$14,0))</f>
        <v>#N/A</v>
      </c>
      <c r="G3661" s="13">
        <f>IF(M3661,IFERROR(IF(OR('Выгрузка из ревьюшницы'!X3661,'Выгрузка из ревьюшницы'!Z3661),1,0),0),INDEX('Доп настройки участников'!I:I,2+N3661))</f>
        <v>0</v>
      </c>
      <c r="H3661" s="13">
        <f>IF(M3661,'Выгрузка из ревьюшницы'!AJ3661,INDEX('Доп настройки участников'!J:J,2+N3661))</f>
        <v>0</v>
      </c>
      <c r="I3661" s="16" t="str">
        <f>IFERROR(IF($H3661=0,"",INDEX(Разметка!B:B,MATCH($H3661,Разметка!A:A,0))),0)</f>
        <v/>
      </c>
      <c r="J3661" s="16" t="str">
        <f>IFERROR(IF($H3661=0,"",INDEX(Разметка!C:C,MATCH($H3661,Разметка!A:A,0))),0)</f>
        <v/>
      </c>
      <c r="K3661" s="16" t="e">
        <f>IF($F3661&gt;0,IFERROR(MATCH(A3661,'Доп настройки участников'!A:A,0),-1)*(-1),0)</f>
        <v>#N/A</v>
      </c>
      <c r="L3661" s="16" t="str">
        <f t="shared" si="231"/>
        <v>Нет</v>
      </c>
      <c r="M3661" s="33" t="b">
        <f t="shared" si="232"/>
        <v>0</v>
      </c>
      <c r="N3661" s="33">
        <f t="shared" si="233"/>
        <v>3629</v>
      </c>
      <c r="O3661" s="33">
        <v>3660</v>
      </c>
    </row>
    <row r="3662" spans="1:15" x14ac:dyDescent="0.25">
      <c r="A3662" s="13">
        <f>IF(M3662,'Выгрузка из ревьюшницы'!B3662,INDEX('Доп настройки участников'!D:D,2+N3662))</f>
        <v>0</v>
      </c>
      <c r="B3662" s="13">
        <f>IF(M3662,'Выгрузка из ревьюшницы'!C3662,INDEX('Доп настройки участников'!E:E,2+N3662))</f>
        <v>0</v>
      </c>
      <c r="C3662" s="13">
        <f>IF(M3662,'Выгрузка из ревьюшницы'!H3662,INDEX('Доп настройки участников'!F:F,2+N3662))</f>
        <v>0</v>
      </c>
      <c r="D3662" s="13">
        <f>IF(M3662,'Выгрузка из ревьюшницы'!J3662,INDEX('Доп настройки участников'!G:G,2+N3662))</f>
        <v>0</v>
      </c>
      <c r="E3662" s="13" t="e">
        <f>INDEX('Сопоставление оценок'!$A$3:$A$14,MATCH(IF(M3662,'Выгрузка из ревьюшницы'!K3662,INDEX('Доп настройки участников'!H:H,2+N3662)),'Сопоставление оценок'!$C$3:$C$14,0))</f>
        <v>#N/A</v>
      </c>
      <c r="F3662" s="13" t="e">
        <f>INDEX('Сопоставление оценок'!$B$3:$B$14,MATCH(Table13[[#This Row],[mark_at_review]],'Сопоставление оценок'!$C$3:$C$14,0))</f>
        <v>#N/A</v>
      </c>
      <c r="G3662" s="13">
        <f>IF(M3662,IFERROR(IF(OR('Выгрузка из ревьюшницы'!X3662,'Выгрузка из ревьюшницы'!Z3662),1,0),0),INDEX('Доп настройки участников'!I:I,2+N3662))</f>
        <v>0</v>
      </c>
      <c r="H3662" s="13">
        <f>IF(M3662,'Выгрузка из ревьюшницы'!AJ3662,INDEX('Доп настройки участников'!J:J,2+N3662))</f>
        <v>0</v>
      </c>
      <c r="I3662" s="16" t="str">
        <f>IFERROR(IF($H3662=0,"",INDEX(Разметка!B:B,MATCH($H3662,Разметка!A:A,0))),0)</f>
        <v/>
      </c>
      <c r="J3662" s="16" t="str">
        <f>IFERROR(IF($H3662=0,"",INDEX(Разметка!C:C,MATCH($H3662,Разметка!A:A,0))),0)</f>
        <v/>
      </c>
      <c r="K3662" s="16" t="e">
        <f>IF($F3662&gt;0,IFERROR(MATCH(A3662,'Доп настройки участников'!A:A,0),-1)*(-1),0)</f>
        <v>#N/A</v>
      </c>
      <c r="L3662" s="16" t="str">
        <f t="shared" si="231"/>
        <v>Нет</v>
      </c>
      <c r="M3662" s="33" t="b">
        <f t="shared" si="232"/>
        <v>0</v>
      </c>
      <c r="N3662" s="33">
        <f t="shared" si="233"/>
        <v>3630</v>
      </c>
      <c r="O3662" s="33">
        <v>3661</v>
      </c>
    </row>
    <row r="3663" spans="1:15" x14ac:dyDescent="0.25">
      <c r="A3663" s="13">
        <f>IF(M3663,'Выгрузка из ревьюшницы'!B3663,INDEX('Доп настройки участников'!D:D,2+N3663))</f>
        <v>0</v>
      </c>
      <c r="B3663" s="13">
        <f>IF(M3663,'Выгрузка из ревьюшницы'!C3663,INDEX('Доп настройки участников'!E:E,2+N3663))</f>
        <v>0</v>
      </c>
      <c r="C3663" s="13">
        <f>IF(M3663,'Выгрузка из ревьюшницы'!H3663,INDEX('Доп настройки участников'!F:F,2+N3663))</f>
        <v>0</v>
      </c>
      <c r="D3663" s="13">
        <f>IF(M3663,'Выгрузка из ревьюшницы'!J3663,INDEX('Доп настройки участников'!G:G,2+N3663))</f>
        <v>0</v>
      </c>
      <c r="E3663" s="13" t="e">
        <f>INDEX('Сопоставление оценок'!$A$3:$A$14,MATCH(IF(M3663,'Выгрузка из ревьюшницы'!K3663,INDEX('Доп настройки участников'!H:H,2+N3663)),'Сопоставление оценок'!$C$3:$C$14,0))</f>
        <v>#N/A</v>
      </c>
      <c r="F3663" s="13" t="e">
        <f>INDEX('Сопоставление оценок'!$B$3:$B$14,MATCH(Table13[[#This Row],[mark_at_review]],'Сопоставление оценок'!$C$3:$C$14,0))</f>
        <v>#N/A</v>
      </c>
      <c r="G3663" s="13">
        <f>IF(M3663,IFERROR(IF(OR('Выгрузка из ревьюшницы'!X3663,'Выгрузка из ревьюшницы'!Z3663),1,0),0),INDEX('Доп настройки участников'!I:I,2+N3663))</f>
        <v>0</v>
      </c>
      <c r="H3663" s="13">
        <f>IF(M3663,'Выгрузка из ревьюшницы'!AJ3663,INDEX('Доп настройки участников'!J:J,2+N3663))</f>
        <v>0</v>
      </c>
      <c r="I3663" s="16" t="str">
        <f>IFERROR(IF($H3663=0,"",INDEX(Разметка!B:B,MATCH($H3663,Разметка!A:A,0))),0)</f>
        <v/>
      </c>
      <c r="J3663" s="16" t="str">
        <f>IFERROR(IF($H3663=0,"",INDEX(Разметка!C:C,MATCH($H3663,Разметка!A:A,0))),0)</f>
        <v/>
      </c>
      <c r="K3663" s="16" t="e">
        <f>IF($F3663&gt;0,IFERROR(MATCH(A3663,'Доп настройки участников'!A:A,0),-1)*(-1),0)</f>
        <v>#N/A</v>
      </c>
      <c r="L3663" s="16" t="str">
        <f t="shared" si="231"/>
        <v>Нет</v>
      </c>
      <c r="M3663" s="33" t="b">
        <f t="shared" si="232"/>
        <v>0</v>
      </c>
      <c r="N3663" s="33">
        <f t="shared" si="233"/>
        <v>3631</v>
      </c>
      <c r="O3663" s="33">
        <v>3662</v>
      </c>
    </row>
    <row r="3664" spans="1:15" x14ac:dyDescent="0.25">
      <c r="A3664" s="13">
        <f>IF(M3664,'Выгрузка из ревьюшницы'!B3664,INDEX('Доп настройки участников'!D:D,2+N3664))</f>
        <v>0</v>
      </c>
      <c r="B3664" s="13">
        <f>IF(M3664,'Выгрузка из ревьюшницы'!C3664,INDEX('Доп настройки участников'!E:E,2+N3664))</f>
        <v>0</v>
      </c>
      <c r="C3664" s="13">
        <f>IF(M3664,'Выгрузка из ревьюшницы'!H3664,INDEX('Доп настройки участников'!F:F,2+N3664))</f>
        <v>0</v>
      </c>
      <c r="D3664" s="13">
        <f>IF(M3664,'Выгрузка из ревьюшницы'!J3664,INDEX('Доп настройки участников'!G:G,2+N3664))</f>
        <v>0</v>
      </c>
      <c r="E3664" s="13" t="e">
        <f>INDEX('Сопоставление оценок'!$A$3:$A$14,MATCH(IF(M3664,'Выгрузка из ревьюшницы'!K3664,INDEX('Доп настройки участников'!H:H,2+N3664)),'Сопоставление оценок'!$C$3:$C$14,0))</f>
        <v>#N/A</v>
      </c>
      <c r="F3664" s="13" t="e">
        <f>INDEX('Сопоставление оценок'!$B$3:$B$14,MATCH(Table13[[#This Row],[mark_at_review]],'Сопоставление оценок'!$C$3:$C$14,0))</f>
        <v>#N/A</v>
      </c>
      <c r="G3664" s="13">
        <f>IF(M3664,IFERROR(IF(OR('Выгрузка из ревьюшницы'!X3664,'Выгрузка из ревьюшницы'!Z3664),1,0),0),INDEX('Доп настройки участников'!I:I,2+N3664))</f>
        <v>0</v>
      </c>
      <c r="H3664" s="13">
        <f>IF(M3664,'Выгрузка из ревьюшницы'!AJ3664,INDEX('Доп настройки участников'!J:J,2+N3664))</f>
        <v>0</v>
      </c>
      <c r="I3664" s="16" t="str">
        <f>IFERROR(IF($H3664=0,"",INDEX(Разметка!B:B,MATCH($H3664,Разметка!A:A,0))),0)</f>
        <v/>
      </c>
      <c r="J3664" s="16" t="str">
        <f>IFERROR(IF($H3664=0,"",INDEX(Разметка!C:C,MATCH($H3664,Разметка!A:A,0))),0)</f>
        <v/>
      </c>
      <c r="K3664" s="16" t="e">
        <f>IF($F3664&gt;0,IFERROR(MATCH(A3664,'Доп настройки участников'!A:A,0),-1)*(-1),0)</f>
        <v>#N/A</v>
      </c>
      <c r="L3664" s="16" t="str">
        <f t="shared" si="231"/>
        <v>Нет</v>
      </c>
      <c r="M3664" s="33" t="b">
        <f t="shared" si="232"/>
        <v>0</v>
      </c>
      <c r="N3664" s="33">
        <f t="shared" si="233"/>
        <v>3632</v>
      </c>
      <c r="O3664" s="33">
        <v>3663</v>
      </c>
    </row>
    <row r="3665" spans="1:15" x14ac:dyDescent="0.25">
      <c r="A3665" s="13">
        <f>IF(M3665,'Выгрузка из ревьюшницы'!B3665,INDEX('Доп настройки участников'!D:D,2+N3665))</f>
        <v>0</v>
      </c>
      <c r="B3665" s="13">
        <f>IF(M3665,'Выгрузка из ревьюшницы'!C3665,INDEX('Доп настройки участников'!E:E,2+N3665))</f>
        <v>0</v>
      </c>
      <c r="C3665" s="13">
        <f>IF(M3665,'Выгрузка из ревьюшницы'!H3665,INDEX('Доп настройки участников'!F:F,2+N3665))</f>
        <v>0</v>
      </c>
      <c r="D3665" s="13">
        <f>IF(M3665,'Выгрузка из ревьюшницы'!J3665,INDEX('Доп настройки участников'!G:G,2+N3665))</f>
        <v>0</v>
      </c>
      <c r="E3665" s="13" t="e">
        <f>INDEX('Сопоставление оценок'!$A$3:$A$14,MATCH(IF(M3665,'Выгрузка из ревьюшницы'!K3665,INDEX('Доп настройки участников'!H:H,2+N3665)),'Сопоставление оценок'!$C$3:$C$14,0))</f>
        <v>#N/A</v>
      </c>
      <c r="F3665" s="13" t="e">
        <f>INDEX('Сопоставление оценок'!$B$3:$B$14,MATCH(Table13[[#This Row],[mark_at_review]],'Сопоставление оценок'!$C$3:$C$14,0))</f>
        <v>#N/A</v>
      </c>
      <c r="G3665" s="13">
        <f>IF(M3665,IFERROR(IF(OR('Выгрузка из ревьюшницы'!X3665,'Выгрузка из ревьюшницы'!Z3665),1,0),0),INDEX('Доп настройки участников'!I:I,2+N3665))</f>
        <v>0</v>
      </c>
      <c r="H3665" s="13">
        <f>IF(M3665,'Выгрузка из ревьюшницы'!AJ3665,INDEX('Доп настройки участников'!J:J,2+N3665))</f>
        <v>0</v>
      </c>
      <c r="I3665" s="16" t="str">
        <f>IFERROR(IF($H3665=0,"",INDEX(Разметка!B:B,MATCH($H3665,Разметка!A:A,0))),0)</f>
        <v/>
      </c>
      <c r="J3665" s="16" t="str">
        <f>IFERROR(IF($H3665=0,"",INDEX(Разметка!C:C,MATCH($H3665,Разметка!A:A,0))),0)</f>
        <v/>
      </c>
      <c r="K3665" s="16" t="e">
        <f>IF($F3665&gt;0,IFERROR(MATCH(A3665,'Доп настройки участников'!A:A,0),-1)*(-1),0)</f>
        <v>#N/A</v>
      </c>
      <c r="L3665" s="16" t="str">
        <f t="shared" si="231"/>
        <v>Нет</v>
      </c>
      <c r="M3665" s="33" t="b">
        <f t="shared" si="232"/>
        <v>0</v>
      </c>
      <c r="N3665" s="33">
        <f t="shared" si="233"/>
        <v>3633</v>
      </c>
      <c r="O3665" s="33">
        <v>3664</v>
      </c>
    </row>
    <row r="3666" spans="1:15" x14ac:dyDescent="0.25">
      <c r="A3666" s="13">
        <f>IF(M3666,'Выгрузка из ревьюшницы'!B3666,INDEX('Доп настройки участников'!D:D,2+N3666))</f>
        <v>0</v>
      </c>
      <c r="B3666" s="13">
        <f>IF(M3666,'Выгрузка из ревьюшницы'!C3666,INDEX('Доп настройки участников'!E:E,2+N3666))</f>
        <v>0</v>
      </c>
      <c r="C3666" s="13">
        <f>IF(M3666,'Выгрузка из ревьюшницы'!H3666,INDEX('Доп настройки участников'!F:F,2+N3666))</f>
        <v>0</v>
      </c>
      <c r="D3666" s="13">
        <f>IF(M3666,'Выгрузка из ревьюшницы'!J3666,INDEX('Доп настройки участников'!G:G,2+N3666))</f>
        <v>0</v>
      </c>
      <c r="E3666" s="13" t="e">
        <f>INDEX('Сопоставление оценок'!$A$3:$A$14,MATCH(IF(M3666,'Выгрузка из ревьюшницы'!K3666,INDEX('Доп настройки участников'!H:H,2+N3666)),'Сопоставление оценок'!$C$3:$C$14,0))</f>
        <v>#N/A</v>
      </c>
      <c r="F3666" s="13" t="e">
        <f>INDEX('Сопоставление оценок'!$B$3:$B$14,MATCH(Table13[[#This Row],[mark_at_review]],'Сопоставление оценок'!$C$3:$C$14,0))</f>
        <v>#N/A</v>
      </c>
      <c r="G3666" s="13">
        <f>IF(M3666,IFERROR(IF(OR('Выгрузка из ревьюшницы'!X3666,'Выгрузка из ревьюшницы'!Z3666),1,0),0),INDEX('Доп настройки участников'!I:I,2+N3666))</f>
        <v>0</v>
      </c>
      <c r="H3666" s="13">
        <f>IF(M3666,'Выгрузка из ревьюшницы'!AJ3666,INDEX('Доп настройки участников'!J:J,2+N3666))</f>
        <v>0</v>
      </c>
      <c r="I3666" s="16" t="str">
        <f>IFERROR(IF($H3666=0,"",INDEX(Разметка!B:B,MATCH($H3666,Разметка!A:A,0))),0)</f>
        <v/>
      </c>
      <c r="J3666" s="16" t="str">
        <f>IFERROR(IF($H3666=0,"",INDEX(Разметка!C:C,MATCH($H3666,Разметка!A:A,0))),0)</f>
        <v/>
      </c>
      <c r="K3666" s="16" t="e">
        <f>IF($F3666&gt;0,IFERROR(MATCH(A3666,'Доп настройки участников'!A:A,0),-1)*(-1),0)</f>
        <v>#N/A</v>
      </c>
      <c r="L3666" s="16" t="str">
        <f t="shared" si="231"/>
        <v>Нет</v>
      </c>
      <c r="M3666" s="33" t="b">
        <f t="shared" si="232"/>
        <v>0</v>
      </c>
      <c r="N3666" s="33">
        <f t="shared" si="233"/>
        <v>3634</v>
      </c>
      <c r="O3666" s="33">
        <v>3665</v>
      </c>
    </row>
    <row r="3667" spans="1:15" x14ac:dyDescent="0.25">
      <c r="A3667" s="13">
        <f>IF(M3667,'Выгрузка из ревьюшницы'!B3667,INDEX('Доп настройки участников'!D:D,2+N3667))</f>
        <v>0</v>
      </c>
      <c r="B3667" s="13">
        <f>IF(M3667,'Выгрузка из ревьюшницы'!C3667,INDEX('Доп настройки участников'!E:E,2+N3667))</f>
        <v>0</v>
      </c>
      <c r="C3667" s="13">
        <f>IF(M3667,'Выгрузка из ревьюшницы'!H3667,INDEX('Доп настройки участников'!F:F,2+N3667))</f>
        <v>0</v>
      </c>
      <c r="D3667" s="13">
        <f>IF(M3667,'Выгрузка из ревьюшницы'!J3667,INDEX('Доп настройки участников'!G:G,2+N3667))</f>
        <v>0</v>
      </c>
      <c r="E3667" s="13" t="e">
        <f>INDEX('Сопоставление оценок'!$A$3:$A$14,MATCH(IF(M3667,'Выгрузка из ревьюшницы'!K3667,INDEX('Доп настройки участников'!H:H,2+N3667)),'Сопоставление оценок'!$C$3:$C$14,0))</f>
        <v>#N/A</v>
      </c>
      <c r="F3667" s="13" t="e">
        <f>INDEX('Сопоставление оценок'!$B$3:$B$14,MATCH(Table13[[#This Row],[mark_at_review]],'Сопоставление оценок'!$C$3:$C$14,0))</f>
        <v>#N/A</v>
      </c>
      <c r="G3667" s="13">
        <f>IF(M3667,IFERROR(IF(OR('Выгрузка из ревьюшницы'!X3667,'Выгрузка из ревьюшницы'!Z3667),1,0),0),INDEX('Доп настройки участников'!I:I,2+N3667))</f>
        <v>0</v>
      </c>
      <c r="H3667" s="13">
        <f>IF(M3667,'Выгрузка из ревьюшницы'!AJ3667,INDEX('Доп настройки участников'!J:J,2+N3667))</f>
        <v>0</v>
      </c>
      <c r="I3667" s="16" t="str">
        <f>IFERROR(IF($H3667=0,"",INDEX(Разметка!B:B,MATCH($H3667,Разметка!A:A,0))),0)</f>
        <v/>
      </c>
      <c r="J3667" s="16" t="str">
        <f>IFERROR(IF($H3667=0,"",INDEX(Разметка!C:C,MATCH($H3667,Разметка!A:A,0))),0)</f>
        <v/>
      </c>
      <c r="K3667" s="16" t="e">
        <f>IF($F3667&gt;0,IFERROR(MATCH(A3667,'Доп настройки участников'!A:A,0),-1)*(-1),0)</f>
        <v>#N/A</v>
      </c>
      <c r="L3667" s="16" t="str">
        <f t="shared" si="231"/>
        <v>Нет</v>
      </c>
      <c r="M3667" s="33" t="b">
        <f t="shared" si="232"/>
        <v>0</v>
      </c>
      <c r="N3667" s="33">
        <f t="shared" si="233"/>
        <v>3635</v>
      </c>
      <c r="O3667" s="33">
        <v>3666</v>
      </c>
    </row>
    <row r="3668" spans="1:15" x14ac:dyDescent="0.25">
      <c r="A3668" s="13">
        <f>IF(M3668,'Выгрузка из ревьюшницы'!B3668,INDEX('Доп настройки участников'!D:D,2+N3668))</f>
        <v>0</v>
      </c>
      <c r="B3668" s="13">
        <f>IF(M3668,'Выгрузка из ревьюшницы'!C3668,INDEX('Доп настройки участников'!E:E,2+N3668))</f>
        <v>0</v>
      </c>
      <c r="C3668" s="13">
        <f>IF(M3668,'Выгрузка из ревьюшницы'!H3668,INDEX('Доп настройки участников'!F:F,2+N3668))</f>
        <v>0</v>
      </c>
      <c r="D3668" s="13">
        <f>IF(M3668,'Выгрузка из ревьюшницы'!J3668,INDEX('Доп настройки участников'!G:G,2+N3668))</f>
        <v>0</v>
      </c>
      <c r="E3668" s="13" t="e">
        <f>INDEX('Сопоставление оценок'!$A$3:$A$14,MATCH(IF(M3668,'Выгрузка из ревьюшницы'!K3668,INDEX('Доп настройки участников'!H:H,2+N3668)),'Сопоставление оценок'!$C$3:$C$14,0))</f>
        <v>#N/A</v>
      </c>
      <c r="F3668" s="13" t="e">
        <f>INDEX('Сопоставление оценок'!$B$3:$B$14,MATCH(Table13[[#This Row],[mark_at_review]],'Сопоставление оценок'!$C$3:$C$14,0))</f>
        <v>#N/A</v>
      </c>
      <c r="G3668" s="13">
        <f>IF(M3668,IFERROR(IF(OR('Выгрузка из ревьюшницы'!X3668,'Выгрузка из ревьюшницы'!Z3668),1,0),0),INDEX('Доп настройки участников'!I:I,2+N3668))</f>
        <v>0</v>
      </c>
      <c r="H3668" s="13">
        <f>IF(M3668,'Выгрузка из ревьюшницы'!AJ3668,INDEX('Доп настройки участников'!J:J,2+N3668))</f>
        <v>0</v>
      </c>
      <c r="I3668" s="16" t="str">
        <f>IFERROR(IF($H3668=0,"",INDEX(Разметка!B:B,MATCH($H3668,Разметка!A:A,0))),0)</f>
        <v/>
      </c>
      <c r="J3668" s="16" t="str">
        <f>IFERROR(IF($H3668=0,"",INDEX(Разметка!C:C,MATCH($H3668,Разметка!A:A,0))),0)</f>
        <v/>
      </c>
      <c r="K3668" s="16" t="e">
        <f>IF($F3668&gt;0,IFERROR(MATCH(A3668,'Доп настройки участников'!A:A,0),-1)*(-1),0)</f>
        <v>#N/A</v>
      </c>
      <c r="L3668" s="16" t="str">
        <f t="shared" si="231"/>
        <v>Нет</v>
      </c>
      <c r="M3668" s="33" t="b">
        <f t="shared" si="232"/>
        <v>0</v>
      </c>
      <c r="N3668" s="33">
        <f t="shared" si="233"/>
        <v>3636</v>
      </c>
      <c r="O3668" s="33">
        <v>3667</v>
      </c>
    </row>
    <row r="3669" spans="1:15" x14ac:dyDescent="0.25">
      <c r="A3669" s="13">
        <f>IF(M3669,'Выгрузка из ревьюшницы'!B3669,INDEX('Доп настройки участников'!D:D,2+N3669))</f>
        <v>0</v>
      </c>
      <c r="B3669" s="13">
        <f>IF(M3669,'Выгрузка из ревьюшницы'!C3669,INDEX('Доп настройки участников'!E:E,2+N3669))</f>
        <v>0</v>
      </c>
      <c r="C3669" s="13">
        <f>IF(M3669,'Выгрузка из ревьюшницы'!H3669,INDEX('Доп настройки участников'!F:F,2+N3669))</f>
        <v>0</v>
      </c>
      <c r="D3669" s="13">
        <f>IF(M3669,'Выгрузка из ревьюшницы'!J3669,INDEX('Доп настройки участников'!G:G,2+N3669))</f>
        <v>0</v>
      </c>
      <c r="E3669" s="13" t="e">
        <f>INDEX('Сопоставление оценок'!$A$3:$A$14,MATCH(IF(M3669,'Выгрузка из ревьюшницы'!K3669,INDEX('Доп настройки участников'!H:H,2+N3669)),'Сопоставление оценок'!$C$3:$C$14,0))</f>
        <v>#N/A</v>
      </c>
      <c r="F3669" s="13" t="e">
        <f>INDEX('Сопоставление оценок'!$B$3:$B$14,MATCH(Table13[[#This Row],[mark_at_review]],'Сопоставление оценок'!$C$3:$C$14,0))</f>
        <v>#N/A</v>
      </c>
      <c r="G3669" s="13">
        <f>IF(M3669,IFERROR(IF(OR('Выгрузка из ревьюшницы'!X3669,'Выгрузка из ревьюшницы'!Z3669),1,0),0),INDEX('Доп настройки участников'!I:I,2+N3669))</f>
        <v>0</v>
      </c>
      <c r="H3669" s="13">
        <f>IF(M3669,'Выгрузка из ревьюшницы'!AJ3669,INDEX('Доп настройки участников'!J:J,2+N3669))</f>
        <v>0</v>
      </c>
      <c r="I3669" s="16" t="str">
        <f>IFERROR(IF($H3669=0,"",INDEX(Разметка!B:B,MATCH($H3669,Разметка!A:A,0))),0)</f>
        <v/>
      </c>
      <c r="J3669" s="16" t="str">
        <f>IFERROR(IF($H3669=0,"",INDEX(Разметка!C:C,MATCH($H3669,Разметка!A:A,0))),0)</f>
        <v/>
      </c>
      <c r="K3669" s="16" t="e">
        <f>IF($F3669&gt;0,IFERROR(MATCH(A3669,'Доп настройки участников'!A:A,0),-1)*(-1),0)</f>
        <v>#N/A</v>
      </c>
      <c r="L3669" s="16" t="str">
        <f t="shared" si="231"/>
        <v>Нет</v>
      </c>
      <c r="M3669" s="33" t="b">
        <f t="shared" si="232"/>
        <v>0</v>
      </c>
      <c r="N3669" s="33">
        <f t="shared" si="233"/>
        <v>3637</v>
      </c>
      <c r="O3669" s="33">
        <v>3668</v>
      </c>
    </row>
    <row r="3670" spans="1:15" x14ac:dyDescent="0.25">
      <c r="A3670" s="13">
        <f>IF(M3670,'Выгрузка из ревьюшницы'!B3670,INDEX('Доп настройки участников'!D:D,2+N3670))</f>
        <v>0</v>
      </c>
      <c r="B3670" s="13">
        <f>IF(M3670,'Выгрузка из ревьюшницы'!C3670,INDEX('Доп настройки участников'!E:E,2+N3670))</f>
        <v>0</v>
      </c>
      <c r="C3670" s="13">
        <f>IF(M3670,'Выгрузка из ревьюшницы'!H3670,INDEX('Доп настройки участников'!F:F,2+N3670))</f>
        <v>0</v>
      </c>
      <c r="D3670" s="13">
        <f>IF(M3670,'Выгрузка из ревьюшницы'!J3670,INDEX('Доп настройки участников'!G:G,2+N3670))</f>
        <v>0</v>
      </c>
      <c r="E3670" s="13" t="e">
        <f>INDEX('Сопоставление оценок'!$A$3:$A$14,MATCH(IF(M3670,'Выгрузка из ревьюшницы'!K3670,INDEX('Доп настройки участников'!H:H,2+N3670)),'Сопоставление оценок'!$C$3:$C$14,0))</f>
        <v>#N/A</v>
      </c>
      <c r="F3670" s="13" t="e">
        <f>INDEX('Сопоставление оценок'!$B$3:$B$14,MATCH(Table13[[#This Row],[mark_at_review]],'Сопоставление оценок'!$C$3:$C$14,0))</f>
        <v>#N/A</v>
      </c>
      <c r="G3670" s="13">
        <f>IF(M3670,IFERROR(IF(OR('Выгрузка из ревьюшницы'!X3670,'Выгрузка из ревьюшницы'!Z3670),1,0),0),INDEX('Доп настройки участников'!I:I,2+N3670))</f>
        <v>0</v>
      </c>
      <c r="H3670" s="13">
        <f>IF(M3670,'Выгрузка из ревьюшницы'!AJ3670,INDEX('Доп настройки участников'!J:J,2+N3670))</f>
        <v>0</v>
      </c>
      <c r="I3670" s="16" t="str">
        <f>IFERROR(IF($H3670=0,"",INDEX(Разметка!B:B,MATCH($H3670,Разметка!A:A,0))),0)</f>
        <v/>
      </c>
      <c r="J3670" s="16" t="str">
        <f>IFERROR(IF($H3670=0,"",INDEX(Разметка!C:C,MATCH($H3670,Разметка!A:A,0))),0)</f>
        <v/>
      </c>
      <c r="K3670" s="16" t="e">
        <f>IF($F3670&gt;0,IFERROR(MATCH(A3670,'Доп настройки участников'!A:A,0),-1)*(-1),0)</f>
        <v>#N/A</v>
      </c>
      <c r="L3670" s="16" t="str">
        <f t="shared" si="231"/>
        <v>Нет</v>
      </c>
      <c r="M3670" s="33" t="b">
        <f t="shared" si="232"/>
        <v>0</v>
      </c>
      <c r="N3670" s="33">
        <f t="shared" si="233"/>
        <v>3638</v>
      </c>
      <c r="O3670" s="33">
        <v>3669</v>
      </c>
    </row>
    <row r="3671" spans="1:15" x14ac:dyDescent="0.25">
      <c r="A3671" s="13">
        <f>IF(M3671,'Выгрузка из ревьюшницы'!B3671,INDEX('Доп настройки участников'!D:D,2+N3671))</f>
        <v>0</v>
      </c>
      <c r="B3671" s="13">
        <f>IF(M3671,'Выгрузка из ревьюшницы'!C3671,INDEX('Доп настройки участников'!E:E,2+N3671))</f>
        <v>0</v>
      </c>
      <c r="C3671" s="13">
        <f>IF(M3671,'Выгрузка из ревьюшницы'!H3671,INDEX('Доп настройки участников'!F:F,2+N3671))</f>
        <v>0</v>
      </c>
      <c r="D3671" s="13">
        <f>IF(M3671,'Выгрузка из ревьюшницы'!J3671,INDEX('Доп настройки участников'!G:G,2+N3671))</f>
        <v>0</v>
      </c>
      <c r="E3671" s="13" t="e">
        <f>INDEX('Сопоставление оценок'!$A$3:$A$14,MATCH(IF(M3671,'Выгрузка из ревьюшницы'!K3671,INDEX('Доп настройки участников'!H:H,2+N3671)),'Сопоставление оценок'!$C$3:$C$14,0))</f>
        <v>#N/A</v>
      </c>
      <c r="F3671" s="13" t="e">
        <f>INDEX('Сопоставление оценок'!$B$3:$B$14,MATCH(Table13[[#This Row],[mark_at_review]],'Сопоставление оценок'!$C$3:$C$14,0))</f>
        <v>#N/A</v>
      </c>
      <c r="G3671" s="13">
        <f>IF(M3671,IFERROR(IF(OR('Выгрузка из ревьюшницы'!X3671,'Выгрузка из ревьюшницы'!Z3671),1,0),0),INDEX('Доп настройки участников'!I:I,2+N3671))</f>
        <v>0</v>
      </c>
      <c r="H3671" s="13">
        <f>IF(M3671,'Выгрузка из ревьюшницы'!AJ3671,INDEX('Доп настройки участников'!J:J,2+N3671))</f>
        <v>0</v>
      </c>
      <c r="I3671" s="16" t="str">
        <f>IFERROR(IF($H3671=0,"",INDEX(Разметка!B:B,MATCH($H3671,Разметка!A:A,0))),0)</f>
        <v/>
      </c>
      <c r="J3671" s="16" t="str">
        <f>IFERROR(IF($H3671=0,"",INDEX(Разметка!C:C,MATCH($H3671,Разметка!A:A,0))),0)</f>
        <v/>
      </c>
      <c r="K3671" s="16" t="e">
        <f>IF($F3671&gt;0,IFERROR(MATCH(A3671,'Доп настройки участников'!A:A,0),-1)*(-1),0)</f>
        <v>#N/A</v>
      </c>
      <c r="L3671" s="16" t="str">
        <f t="shared" si="231"/>
        <v>Нет</v>
      </c>
      <c r="M3671" s="33" t="b">
        <f t="shared" si="232"/>
        <v>0</v>
      </c>
      <c r="N3671" s="33">
        <f t="shared" si="233"/>
        <v>3639</v>
      </c>
      <c r="O3671" s="33">
        <v>3670</v>
      </c>
    </row>
    <row r="3672" spans="1:15" x14ac:dyDescent="0.25">
      <c r="A3672" s="13">
        <f>IF(M3672,'Выгрузка из ревьюшницы'!B3672,INDEX('Доп настройки участников'!D:D,2+N3672))</f>
        <v>0</v>
      </c>
      <c r="B3672" s="13">
        <f>IF(M3672,'Выгрузка из ревьюшницы'!C3672,INDEX('Доп настройки участников'!E:E,2+N3672))</f>
        <v>0</v>
      </c>
      <c r="C3672" s="13">
        <f>IF(M3672,'Выгрузка из ревьюшницы'!H3672,INDEX('Доп настройки участников'!F:F,2+N3672))</f>
        <v>0</v>
      </c>
      <c r="D3672" s="13">
        <f>IF(M3672,'Выгрузка из ревьюшницы'!J3672,INDEX('Доп настройки участников'!G:G,2+N3672))</f>
        <v>0</v>
      </c>
      <c r="E3672" s="13" t="e">
        <f>INDEX('Сопоставление оценок'!$A$3:$A$14,MATCH(IF(M3672,'Выгрузка из ревьюшницы'!K3672,INDEX('Доп настройки участников'!H:H,2+N3672)),'Сопоставление оценок'!$C$3:$C$14,0))</f>
        <v>#N/A</v>
      </c>
      <c r="F3672" s="13" t="e">
        <f>INDEX('Сопоставление оценок'!$B$3:$B$14,MATCH(Table13[[#This Row],[mark_at_review]],'Сопоставление оценок'!$C$3:$C$14,0))</f>
        <v>#N/A</v>
      </c>
      <c r="G3672" s="13">
        <f>IF(M3672,IFERROR(IF(OR('Выгрузка из ревьюшницы'!X3672,'Выгрузка из ревьюшницы'!Z3672),1,0),0),INDEX('Доп настройки участников'!I:I,2+N3672))</f>
        <v>0</v>
      </c>
      <c r="H3672" s="13">
        <f>IF(M3672,'Выгрузка из ревьюшницы'!AJ3672,INDEX('Доп настройки участников'!J:J,2+N3672))</f>
        <v>0</v>
      </c>
      <c r="I3672" s="16" t="str">
        <f>IFERROR(IF($H3672=0,"",INDEX(Разметка!B:B,MATCH($H3672,Разметка!A:A,0))),0)</f>
        <v/>
      </c>
      <c r="J3672" s="16" t="str">
        <f>IFERROR(IF($H3672=0,"",INDEX(Разметка!C:C,MATCH($H3672,Разметка!A:A,0))),0)</f>
        <v/>
      </c>
      <c r="K3672" s="16" t="e">
        <f>IF($F3672&gt;0,IFERROR(MATCH(A3672,'Доп настройки участников'!A:A,0),-1)*(-1),0)</f>
        <v>#N/A</v>
      </c>
      <c r="L3672" s="16" t="str">
        <f t="shared" si="231"/>
        <v>Нет</v>
      </c>
      <c r="M3672" s="33" t="b">
        <f t="shared" si="232"/>
        <v>0</v>
      </c>
      <c r="N3672" s="33">
        <f t="shared" si="233"/>
        <v>3640</v>
      </c>
      <c r="O3672" s="33">
        <v>3671</v>
      </c>
    </row>
    <row r="3673" spans="1:15" x14ac:dyDescent="0.25">
      <c r="A3673" s="13">
        <f>IF(M3673,'Выгрузка из ревьюшницы'!B3673,INDEX('Доп настройки участников'!D:D,2+N3673))</f>
        <v>0</v>
      </c>
      <c r="B3673" s="13">
        <f>IF(M3673,'Выгрузка из ревьюшницы'!C3673,INDEX('Доп настройки участников'!E:E,2+N3673))</f>
        <v>0</v>
      </c>
      <c r="C3673" s="13">
        <f>IF(M3673,'Выгрузка из ревьюшницы'!H3673,INDEX('Доп настройки участников'!F:F,2+N3673))</f>
        <v>0</v>
      </c>
      <c r="D3673" s="13">
        <f>IF(M3673,'Выгрузка из ревьюшницы'!J3673,INDEX('Доп настройки участников'!G:G,2+N3673))</f>
        <v>0</v>
      </c>
      <c r="E3673" s="13" t="e">
        <f>INDEX('Сопоставление оценок'!$A$3:$A$14,MATCH(IF(M3673,'Выгрузка из ревьюшницы'!K3673,INDEX('Доп настройки участников'!H:H,2+N3673)),'Сопоставление оценок'!$C$3:$C$14,0))</f>
        <v>#N/A</v>
      </c>
      <c r="F3673" s="13" t="e">
        <f>INDEX('Сопоставление оценок'!$B$3:$B$14,MATCH(Table13[[#This Row],[mark_at_review]],'Сопоставление оценок'!$C$3:$C$14,0))</f>
        <v>#N/A</v>
      </c>
      <c r="G3673" s="13">
        <f>IF(M3673,IFERROR(IF(OR('Выгрузка из ревьюшницы'!X3673,'Выгрузка из ревьюшницы'!Z3673),1,0),0),INDEX('Доп настройки участников'!I:I,2+N3673))</f>
        <v>0</v>
      </c>
      <c r="H3673" s="13">
        <f>IF(M3673,'Выгрузка из ревьюшницы'!AJ3673,INDEX('Доп настройки участников'!J:J,2+N3673))</f>
        <v>0</v>
      </c>
      <c r="I3673" s="16" t="str">
        <f>IFERROR(IF($H3673=0,"",INDEX(Разметка!B:B,MATCH($H3673,Разметка!A:A,0))),0)</f>
        <v/>
      </c>
      <c r="J3673" s="16" t="str">
        <f>IFERROR(IF($H3673=0,"",INDEX(Разметка!C:C,MATCH($H3673,Разметка!A:A,0))),0)</f>
        <v/>
      </c>
      <c r="K3673" s="16" t="e">
        <f>IF($F3673&gt;0,IFERROR(MATCH(A3673,'Доп настройки участников'!A:A,0),-1)*(-1),0)</f>
        <v>#N/A</v>
      </c>
      <c r="L3673" s="16" t="str">
        <f t="shared" si="231"/>
        <v>Нет</v>
      </c>
      <c r="M3673" s="33" t="b">
        <f t="shared" si="232"/>
        <v>0</v>
      </c>
      <c r="N3673" s="33">
        <f t="shared" si="233"/>
        <v>3641</v>
      </c>
      <c r="O3673" s="33">
        <v>3672</v>
      </c>
    </row>
    <row r="3674" spans="1:15" x14ac:dyDescent="0.25">
      <c r="A3674" s="13">
        <f>IF(M3674,'Выгрузка из ревьюшницы'!B3674,INDEX('Доп настройки участников'!D:D,2+N3674))</f>
        <v>0</v>
      </c>
      <c r="B3674" s="13">
        <f>IF(M3674,'Выгрузка из ревьюшницы'!C3674,INDEX('Доп настройки участников'!E:E,2+N3674))</f>
        <v>0</v>
      </c>
      <c r="C3674" s="13">
        <f>IF(M3674,'Выгрузка из ревьюшницы'!H3674,INDEX('Доп настройки участников'!F:F,2+N3674))</f>
        <v>0</v>
      </c>
      <c r="D3674" s="13">
        <f>IF(M3674,'Выгрузка из ревьюшницы'!J3674,INDEX('Доп настройки участников'!G:G,2+N3674))</f>
        <v>0</v>
      </c>
      <c r="E3674" s="13" t="e">
        <f>INDEX('Сопоставление оценок'!$A$3:$A$14,MATCH(IF(M3674,'Выгрузка из ревьюшницы'!K3674,INDEX('Доп настройки участников'!H:H,2+N3674)),'Сопоставление оценок'!$C$3:$C$14,0))</f>
        <v>#N/A</v>
      </c>
      <c r="F3674" s="13" t="e">
        <f>INDEX('Сопоставление оценок'!$B$3:$B$14,MATCH(Table13[[#This Row],[mark_at_review]],'Сопоставление оценок'!$C$3:$C$14,0))</f>
        <v>#N/A</v>
      </c>
      <c r="G3674" s="13">
        <f>IF(M3674,IFERROR(IF(OR('Выгрузка из ревьюшницы'!X3674,'Выгрузка из ревьюшницы'!Z3674),1,0),0),INDEX('Доп настройки участников'!I:I,2+N3674))</f>
        <v>0</v>
      </c>
      <c r="H3674" s="13">
        <f>IF(M3674,'Выгрузка из ревьюшницы'!AJ3674,INDEX('Доп настройки участников'!J:J,2+N3674))</f>
        <v>0</v>
      </c>
      <c r="I3674" s="16" t="str">
        <f>IFERROR(IF($H3674=0,"",INDEX(Разметка!B:B,MATCH($H3674,Разметка!A:A,0))),0)</f>
        <v/>
      </c>
      <c r="J3674" s="16" t="str">
        <f>IFERROR(IF($H3674=0,"",INDEX(Разметка!C:C,MATCH($H3674,Разметка!A:A,0))),0)</f>
        <v/>
      </c>
      <c r="K3674" s="16" t="e">
        <f>IF($F3674&gt;0,IFERROR(MATCH(A3674,'Доп настройки участников'!A:A,0),-1)*(-1),0)</f>
        <v>#N/A</v>
      </c>
      <c r="L3674" s="16" t="str">
        <f t="shared" si="231"/>
        <v>Нет</v>
      </c>
      <c r="M3674" s="33" t="b">
        <f t="shared" si="232"/>
        <v>0</v>
      </c>
      <c r="N3674" s="33">
        <f t="shared" si="233"/>
        <v>3642</v>
      </c>
      <c r="O3674" s="33">
        <v>3673</v>
      </c>
    </row>
    <row r="3675" spans="1:15" x14ac:dyDescent="0.25">
      <c r="A3675" s="13">
        <f>IF(M3675,'Выгрузка из ревьюшницы'!B3675,INDEX('Доп настройки участников'!D:D,2+N3675))</f>
        <v>0</v>
      </c>
      <c r="B3675" s="13">
        <f>IF(M3675,'Выгрузка из ревьюшницы'!C3675,INDEX('Доп настройки участников'!E:E,2+N3675))</f>
        <v>0</v>
      </c>
      <c r="C3675" s="13">
        <f>IF(M3675,'Выгрузка из ревьюшницы'!H3675,INDEX('Доп настройки участников'!F:F,2+N3675))</f>
        <v>0</v>
      </c>
      <c r="D3675" s="13">
        <f>IF(M3675,'Выгрузка из ревьюшницы'!J3675,INDEX('Доп настройки участников'!G:G,2+N3675))</f>
        <v>0</v>
      </c>
      <c r="E3675" s="13" t="e">
        <f>INDEX('Сопоставление оценок'!$A$3:$A$14,MATCH(IF(M3675,'Выгрузка из ревьюшницы'!K3675,INDEX('Доп настройки участников'!H:H,2+N3675)),'Сопоставление оценок'!$C$3:$C$14,0))</f>
        <v>#N/A</v>
      </c>
      <c r="F3675" s="13" t="e">
        <f>INDEX('Сопоставление оценок'!$B$3:$B$14,MATCH(Table13[[#This Row],[mark_at_review]],'Сопоставление оценок'!$C$3:$C$14,0))</f>
        <v>#N/A</v>
      </c>
      <c r="G3675" s="13">
        <f>IF(M3675,IFERROR(IF(OR('Выгрузка из ревьюшницы'!X3675,'Выгрузка из ревьюшницы'!Z3675),1,0),0),INDEX('Доп настройки участников'!I:I,2+N3675))</f>
        <v>0</v>
      </c>
      <c r="H3675" s="13">
        <f>IF(M3675,'Выгрузка из ревьюшницы'!AJ3675,INDEX('Доп настройки участников'!J:J,2+N3675))</f>
        <v>0</v>
      </c>
      <c r="I3675" s="16" t="str">
        <f>IFERROR(IF($H3675=0,"",INDEX(Разметка!B:B,MATCH($H3675,Разметка!A:A,0))),0)</f>
        <v/>
      </c>
      <c r="J3675" s="16" t="str">
        <f>IFERROR(IF($H3675=0,"",INDEX(Разметка!C:C,MATCH($H3675,Разметка!A:A,0))),0)</f>
        <v/>
      </c>
      <c r="K3675" s="16" t="e">
        <f>IF($F3675&gt;0,IFERROR(MATCH(A3675,'Доп настройки участников'!A:A,0),-1)*(-1),0)</f>
        <v>#N/A</v>
      </c>
      <c r="L3675" s="16" t="str">
        <f t="shared" si="231"/>
        <v>Нет</v>
      </c>
      <c r="M3675" s="33" t="b">
        <f t="shared" si="232"/>
        <v>0</v>
      </c>
      <c r="N3675" s="33">
        <f t="shared" si="233"/>
        <v>3643</v>
      </c>
      <c r="O3675" s="33">
        <v>3674</v>
      </c>
    </row>
    <row r="3676" spans="1:15" x14ac:dyDescent="0.25">
      <c r="A3676" s="13">
        <f>IF(M3676,'Выгрузка из ревьюшницы'!B3676,INDEX('Доп настройки участников'!D:D,2+N3676))</f>
        <v>0</v>
      </c>
      <c r="B3676" s="13">
        <f>IF(M3676,'Выгрузка из ревьюшницы'!C3676,INDEX('Доп настройки участников'!E:E,2+N3676))</f>
        <v>0</v>
      </c>
      <c r="C3676" s="13">
        <f>IF(M3676,'Выгрузка из ревьюшницы'!H3676,INDEX('Доп настройки участников'!F:F,2+N3676))</f>
        <v>0</v>
      </c>
      <c r="D3676" s="13">
        <f>IF(M3676,'Выгрузка из ревьюшницы'!J3676,INDEX('Доп настройки участников'!G:G,2+N3676))</f>
        <v>0</v>
      </c>
      <c r="E3676" s="13" t="e">
        <f>INDEX('Сопоставление оценок'!$A$3:$A$14,MATCH(IF(M3676,'Выгрузка из ревьюшницы'!K3676,INDEX('Доп настройки участников'!H:H,2+N3676)),'Сопоставление оценок'!$C$3:$C$14,0))</f>
        <v>#N/A</v>
      </c>
      <c r="F3676" s="13" t="e">
        <f>INDEX('Сопоставление оценок'!$B$3:$B$14,MATCH(Table13[[#This Row],[mark_at_review]],'Сопоставление оценок'!$C$3:$C$14,0))</f>
        <v>#N/A</v>
      </c>
      <c r="G3676" s="13">
        <f>IF(M3676,IFERROR(IF(OR('Выгрузка из ревьюшницы'!X3676,'Выгрузка из ревьюшницы'!Z3676),1,0),0),INDEX('Доп настройки участников'!I:I,2+N3676))</f>
        <v>0</v>
      </c>
      <c r="H3676" s="13">
        <f>IF(M3676,'Выгрузка из ревьюшницы'!AJ3676,INDEX('Доп настройки участников'!J:J,2+N3676))</f>
        <v>0</v>
      </c>
      <c r="I3676" s="16" t="str">
        <f>IFERROR(IF($H3676=0,"",INDEX(Разметка!B:B,MATCH($H3676,Разметка!A:A,0))),0)</f>
        <v/>
      </c>
      <c r="J3676" s="16" t="str">
        <f>IFERROR(IF($H3676=0,"",INDEX(Разметка!C:C,MATCH($H3676,Разметка!A:A,0))),0)</f>
        <v/>
      </c>
      <c r="K3676" s="16" t="e">
        <f>IF($F3676&gt;0,IFERROR(MATCH(A3676,'Доп настройки участников'!A:A,0),-1)*(-1),0)</f>
        <v>#N/A</v>
      </c>
      <c r="L3676" s="16" t="str">
        <f t="shared" si="231"/>
        <v>Нет</v>
      </c>
      <c r="M3676" s="33" t="b">
        <f t="shared" si="232"/>
        <v>0</v>
      </c>
      <c r="N3676" s="33">
        <f t="shared" si="233"/>
        <v>3644</v>
      </c>
      <c r="O3676" s="33">
        <v>3675</v>
      </c>
    </row>
    <row r="3677" spans="1:15" x14ac:dyDescent="0.25">
      <c r="A3677" s="13">
        <f>IF(M3677,'Выгрузка из ревьюшницы'!B3677,INDEX('Доп настройки участников'!D:D,2+N3677))</f>
        <v>0</v>
      </c>
      <c r="B3677" s="13">
        <f>IF(M3677,'Выгрузка из ревьюшницы'!C3677,INDEX('Доп настройки участников'!E:E,2+N3677))</f>
        <v>0</v>
      </c>
      <c r="C3677" s="13">
        <f>IF(M3677,'Выгрузка из ревьюшницы'!H3677,INDEX('Доп настройки участников'!F:F,2+N3677))</f>
        <v>0</v>
      </c>
      <c r="D3677" s="13">
        <f>IF(M3677,'Выгрузка из ревьюшницы'!J3677,INDEX('Доп настройки участников'!G:G,2+N3677))</f>
        <v>0</v>
      </c>
      <c r="E3677" s="13" t="e">
        <f>INDEX('Сопоставление оценок'!$A$3:$A$14,MATCH(IF(M3677,'Выгрузка из ревьюшницы'!K3677,INDEX('Доп настройки участников'!H:H,2+N3677)),'Сопоставление оценок'!$C$3:$C$14,0))</f>
        <v>#N/A</v>
      </c>
      <c r="F3677" s="13" t="e">
        <f>INDEX('Сопоставление оценок'!$B$3:$B$14,MATCH(Table13[[#This Row],[mark_at_review]],'Сопоставление оценок'!$C$3:$C$14,0))</f>
        <v>#N/A</v>
      </c>
      <c r="G3677" s="13">
        <f>IF(M3677,IFERROR(IF(OR('Выгрузка из ревьюшницы'!X3677,'Выгрузка из ревьюшницы'!Z3677),1,0),0),INDEX('Доп настройки участников'!I:I,2+N3677))</f>
        <v>0</v>
      </c>
      <c r="H3677" s="13">
        <f>IF(M3677,'Выгрузка из ревьюшницы'!AJ3677,INDEX('Доп настройки участников'!J:J,2+N3677))</f>
        <v>0</v>
      </c>
      <c r="I3677" s="16" t="str">
        <f>IFERROR(IF($H3677=0,"",INDEX(Разметка!B:B,MATCH($H3677,Разметка!A:A,0))),0)</f>
        <v/>
      </c>
      <c r="J3677" s="16" t="str">
        <f>IFERROR(IF($H3677=0,"",INDEX(Разметка!C:C,MATCH($H3677,Разметка!A:A,0))),0)</f>
        <v/>
      </c>
      <c r="K3677" s="16" t="e">
        <f>IF($F3677&gt;0,IFERROR(MATCH(A3677,'Доп настройки участников'!A:A,0),-1)*(-1),0)</f>
        <v>#N/A</v>
      </c>
      <c r="L3677" s="16" t="str">
        <f t="shared" si="231"/>
        <v>Нет</v>
      </c>
      <c r="M3677" s="33" t="b">
        <f t="shared" si="232"/>
        <v>0</v>
      </c>
      <c r="N3677" s="33">
        <f t="shared" si="233"/>
        <v>3645</v>
      </c>
      <c r="O3677" s="33">
        <v>3676</v>
      </c>
    </row>
    <row r="3678" spans="1:15" x14ac:dyDescent="0.25">
      <c r="A3678" s="13">
        <f>IF(M3678,'Выгрузка из ревьюшницы'!B3678,INDEX('Доп настройки участников'!D:D,2+N3678))</f>
        <v>0</v>
      </c>
      <c r="B3678" s="13">
        <f>IF(M3678,'Выгрузка из ревьюшницы'!C3678,INDEX('Доп настройки участников'!E:E,2+N3678))</f>
        <v>0</v>
      </c>
      <c r="C3678" s="13">
        <f>IF(M3678,'Выгрузка из ревьюшницы'!H3678,INDEX('Доп настройки участников'!F:F,2+N3678))</f>
        <v>0</v>
      </c>
      <c r="D3678" s="13">
        <f>IF(M3678,'Выгрузка из ревьюшницы'!J3678,INDEX('Доп настройки участников'!G:G,2+N3678))</f>
        <v>0</v>
      </c>
      <c r="E3678" s="13" t="e">
        <f>INDEX('Сопоставление оценок'!$A$3:$A$14,MATCH(IF(M3678,'Выгрузка из ревьюшницы'!K3678,INDEX('Доп настройки участников'!H:H,2+N3678)),'Сопоставление оценок'!$C$3:$C$14,0))</f>
        <v>#N/A</v>
      </c>
      <c r="F3678" s="13" t="e">
        <f>INDEX('Сопоставление оценок'!$B$3:$B$14,MATCH(Table13[[#This Row],[mark_at_review]],'Сопоставление оценок'!$C$3:$C$14,0))</f>
        <v>#N/A</v>
      </c>
      <c r="G3678" s="13">
        <f>IF(M3678,IFERROR(IF(OR('Выгрузка из ревьюшницы'!X3678,'Выгрузка из ревьюшницы'!Z3678),1,0),0),INDEX('Доп настройки участников'!I:I,2+N3678))</f>
        <v>0</v>
      </c>
      <c r="H3678" s="13">
        <f>IF(M3678,'Выгрузка из ревьюшницы'!AJ3678,INDEX('Доп настройки участников'!J:J,2+N3678))</f>
        <v>0</v>
      </c>
      <c r="I3678" s="16" t="str">
        <f>IFERROR(IF($H3678=0,"",INDEX(Разметка!B:B,MATCH($H3678,Разметка!A:A,0))),0)</f>
        <v/>
      </c>
      <c r="J3678" s="16" t="str">
        <f>IFERROR(IF($H3678=0,"",INDEX(Разметка!C:C,MATCH($H3678,Разметка!A:A,0))),0)</f>
        <v/>
      </c>
      <c r="K3678" s="16" t="e">
        <f>IF($F3678&gt;0,IFERROR(MATCH(A3678,'Доп настройки участников'!A:A,0),-1)*(-1),0)</f>
        <v>#N/A</v>
      </c>
      <c r="L3678" s="16" t="str">
        <f t="shared" si="231"/>
        <v>Нет</v>
      </c>
      <c r="M3678" s="33" t="b">
        <f t="shared" si="232"/>
        <v>0</v>
      </c>
      <c r="N3678" s="33">
        <f t="shared" si="233"/>
        <v>3646</v>
      </c>
      <c r="O3678" s="33">
        <v>3677</v>
      </c>
    </row>
    <row r="3679" spans="1:15" x14ac:dyDescent="0.25">
      <c r="A3679" s="13">
        <f>IF(M3679,'Выгрузка из ревьюшницы'!B3679,INDEX('Доп настройки участников'!D:D,2+N3679))</f>
        <v>0</v>
      </c>
      <c r="B3679" s="13">
        <f>IF(M3679,'Выгрузка из ревьюшницы'!C3679,INDEX('Доп настройки участников'!E:E,2+N3679))</f>
        <v>0</v>
      </c>
      <c r="C3679" s="13">
        <f>IF(M3679,'Выгрузка из ревьюшницы'!H3679,INDEX('Доп настройки участников'!F:F,2+N3679))</f>
        <v>0</v>
      </c>
      <c r="D3679" s="13">
        <f>IF(M3679,'Выгрузка из ревьюшницы'!J3679,INDEX('Доп настройки участников'!G:G,2+N3679))</f>
        <v>0</v>
      </c>
      <c r="E3679" s="13" t="e">
        <f>INDEX('Сопоставление оценок'!$A$3:$A$14,MATCH(IF(M3679,'Выгрузка из ревьюшницы'!K3679,INDEX('Доп настройки участников'!H:H,2+N3679)),'Сопоставление оценок'!$C$3:$C$14,0))</f>
        <v>#N/A</v>
      </c>
      <c r="F3679" s="13" t="e">
        <f>INDEX('Сопоставление оценок'!$B$3:$B$14,MATCH(Table13[[#This Row],[mark_at_review]],'Сопоставление оценок'!$C$3:$C$14,0))</f>
        <v>#N/A</v>
      </c>
      <c r="G3679" s="13">
        <f>IF(M3679,IFERROR(IF(OR('Выгрузка из ревьюшницы'!X3679,'Выгрузка из ревьюшницы'!Z3679),1,0),0),INDEX('Доп настройки участников'!I:I,2+N3679))</f>
        <v>0</v>
      </c>
      <c r="H3679" s="13">
        <f>IF(M3679,'Выгрузка из ревьюшницы'!AJ3679,INDEX('Доп настройки участников'!J:J,2+N3679))</f>
        <v>0</v>
      </c>
      <c r="I3679" s="16" t="str">
        <f>IFERROR(IF($H3679=0,"",INDEX(Разметка!B:B,MATCH($H3679,Разметка!A:A,0))),0)</f>
        <v/>
      </c>
      <c r="J3679" s="16" t="str">
        <f>IFERROR(IF($H3679=0,"",INDEX(Разметка!C:C,MATCH($H3679,Разметка!A:A,0))),0)</f>
        <v/>
      </c>
      <c r="K3679" s="16" t="e">
        <f>IF($F3679&gt;0,IFERROR(MATCH(A3679,'Доп настройки участников'!A:A,0),-1)*(-1),0)</f>
        <v>#N/A</v>
      </c>
      <c r="L3679" s="16" t="str">
        <f t="shared" si="231"/>
        <v>Нет</v>
      </c>
      <c r="M3679" s="33" t="b">
        <f t="shared" si="232"/>
        <v>0</v>
      </c>
      <c r="N3679" s="33">
        <f t="shared" si="233"/>
        <v>3647</v>
      </c>
      <c r="O3679" s="33">
        <v>3678</v>
      </c>
    </row>
    <row r="3680" spans="1:15" x14ac:dyDescent="0.25">
      <c r="A3680" s="13">
        <f>IF(M3680,'Выгрузка из ревьюшницы'!B3680,INDEX('Доп настройки участников'!D:D,2+N3680))</f>
        <v>0</v>
      </c>
      <c r="B3680" s="13">
        <f>IF(M3680,'Выгрузка из ревьюшницы'!C3680,INDEX('Доп настройки участников'!E:E,2+N3680))</f>
        <v>0</v>
      </c>
      <c r="C3680" s="13">
        <f>IF(M3680,'Выгрузка из ревьюшницы'!H3680,INDEX('Доп настройки участников'!F:F,2+N3680))</f>
        <v>0</v>
      </c>
      <c r="D3680" s="13">
        <f>IF(M3680,'Выгрузка из ревьюшницы'!J3680,INDEX('Доп настройки участников'!G:G,2+N3680))</f>
        <v>0</v>
      </c>
      <c r="E3680" s="13" t="e">
        <f>INDEX('Сопоставление оценок'!$A$3:$A$14,MATCH(IF(M3680,'Выгрузка из ревьюшницы'!K3680,INDEX('Доп настройки участников'!H:H,2+N3680)),'Сопоставление оценок'!$C$3:$C$14,0))</f>
        <v>#N/A</v>
      </c>
      <c r="F3680" s="13" t="e">
        <f>INDEX('Сопоставление оценок'!$B$3:$B$14,MATCH(Table13[[#This Row],[mark_at_review]],'Сопоставление оценок'!$C$3:$C$14,0))</f>
        <v>#N/A</v>
      </c>
      <c r="G3680" s="13">
        <f>IF(M3680,IFERROR(IF(OR('Выгрузка из ревьюшницы'!X3680,'Выгрузка из ревьюшницы'!Z3680),1,0),0),INDEX('Доп настройки участников'!I:I,2+N3680))</f>
        <v>0</v>
      </c>
      <c r="H3680" s="13">
        <f>IF(M3680,'Выгрузка из ревьюшницы'!AJ3680,INDEX('Доп настройки участников'!J:J,2+N3680))</f>
        <v>0</v>
      </c>
      <c r="I3680" s="16" t="str">
        <f>IFERROR(IF($H3680=0,"",INDEX(Разметка!B:B,MATCH($H3680,Разметка!A:A,0))),0)</f>
        <v/>
      </c>
      <c r="J3680" s="16" t="str">
        <f>IFERROR(IF($H3680=0,"",INDEX(Разметка!C:C,MATCH($H3680,Разметка!A:A,0))),0)</f>
        <v/>
      </c>
      <c r="K3680" s="16" t="e">
        <f>IF($F3680&gt;0,IFERROR(MATCH(A3680,'Доп настройки участников'!A:A,0),-1)*(-1),0)</f>
        <v>#N/A</v>
      </c>
      <c r="L3680" s="16" t="str">
        <f t="shared" si="231"/>
        <v>Нет</v>
      </c>
      <c r="M3680" s="33" t="b">
        <f t="shared" si="232"/>
        <v>0</v>
      </c>
      <c r="N3680" s="33">
        <f t="shared" si="233"/>
        <v>3648</v>
      </c>
      <c r="O3680" s="33">
        <v>3679</v>
      </c>
    </row>
    <row r="3681" spans="1:15" x14ac:dyDescent="0.25">
      <c r="A3681" s="13">
        <f>IF(M3681,'Выгрузка из ревьюшницы'!B3681,INDEX('Доп настройки участников'!D:D,2+N3681))</f>
        <v>0</v>
      </c>
      <c r="B3681" s="13">
        <f>IF(M3681,'Выгрузка из ревьюшницы'!C3681,INDEX('Доп настройки участников'!E:E,2+N3681))</f>
        <v>0</v>
      </c>
      <c r="C3681" s="13">
        <f>IF(M3681,'Выгрузка из ревьюшницы'!H3681,INDEX('Доп настройки участников'!F:F,2+N3681))</f>
        <v>0</v>
      </c>
      <c r="D3681" s="13">
        <f>IF(M3681,'Выгрузка из ревьюшницы'!J3681,INDEX('Доп настройки участников'!G:G,2+N3681))</f>
        <v>0</v>
      </c>
      <c r="E3681" s="13" t="e">
        <f>INDEX('Сопоставление оценок'!$A$3:$A$14,MATCH(IF(M3681,'Выгрузка из ревьюшницы'!K3681,INDEX('Доп настройки участников'!H:H,2+N3681)),'Сопоставление оценок'!$C$3:$C$14,0))</f>
        <v>#N/A</v>
      </c>
      <c r="F3681" s="13" t="e">
        <f>INDEX('Сопоставление оценок'!$B$3:$B$14,MATCH(Table13[[#This Row],[mark_at_review]],'Сопоставление оценок'!$C$3:$C$14,0))</f>
        <v>#N/A</v>
      </c>
      <c r="G3681" s="13">
        <f>IF(M3681,IFERROR(IF(OR('Выгрузка из ревьюшницы'!X3681,'Выгрузка из ревьюшницы'!Z3681),1,0),0),INDEX('Доп настройки участников'!I:I,2+N3681))</f>
        <v>0</v>
      </c>
      <c r="H3681" s="13">
        <f>IF(M3681,'Выгрузка из ревьюшницы'!AJ3681,INDEX('Доп настройки участников'!J:J,2+N3681))</f>
        <v>0</v>
      </c>
      <c r="I3681" s="16" t="str">
        <f>IFERROR(IF($H3681=0,"",INDEX(Разметка!B:B,MATCH($H3681,Разметка!A:A,0))),0)</f>
        <v/>
      </c>
      <c r="J3681" s="16" t="str">
        <f>IFERROR(IF($H3681=0,"",INDEX(Разметка!C:C,MATCH($H3681,Разметка!A:A,0))),0)</f>
        <v/>
      </c>
      <c r="K3681" s="16" t="e">
        <f>IF($F3681&gt;0,IFERROR(MATCH(A3681,'Доп настройки участников'!A:A,0),-1)*(-1),0)</f>
        <v>#N/A</v>
      </c>
      <c r="L3681" s="16" t="str">
        <f t="shared" si="231"/>
        <v>Нет</v>
      </c>
      <c r="M3681" s="33" t="b">
        <f t="shared" si="232"/>
        <v>0</v>
      </c>
      <c r="N3681" s="33">
        <f t="shared" si="233"/>
        <v>3649</v>
      </c>
      <c r="O3681" s="33">
        <v>3680</v>
      </c>
    </row>
    <row r="3682" spans="1:15" x14ac:dyDescent="0.25">
      <c r="A3682" s="13">
        <f>IF(M3682,'Выгрузка из ревьюшницы'!B3682,INDEX('Доп настройки участников'!D:D,2+N3682))</f>
        <v>0</v>
      </c>
      <c r="B3682" s="13">
        <f>IF(M3682,'Выгрузка из ревьюшницы'!C3682,INDEX('Доп настройки участников'!E:E,2+N3682))</f>
        <v>0</v>
      </c>
      <c r="C3682" s="13">
        <f>IF(M3682,'Выгрузка из ревьюшницы'!H3682,INDEX('Доп настройки участников'!F:F,2+N3682))</f>
        <v>0</v>
      </c>
      <c r="D3682" s="13">
        <f>IF(M3682,'Выгрузка из ревьюшницы'!J3682,INDEX('Доп настройки участников'!G:G,2+N3682))</f>
        <v>0</v>
      </c>
      <c r="E3682" s="13" t="e">
        <f>INDEX('Сопоставление оценок'!$A$3:$A$14,MATCH(IF(M3682,'Выгрузка из ревьюшницы'!K3682,INDEX('Доп настройки участников'!H:H,2+N3682)),'Сопоставление оценок'!$C$3:$C$14,0))</f>
        <v>#N/A</v>
      </c>
      <c r="F3682" s="13" t="e">
        <f>INDEX('Сопоставление оценок'!$B$3:$B$14,MATCH(Table13[[#This Row],[mark_at_review]],'Сопоставление оценок'!$C$3:$C$14,0))</f>
        <v>#N/A</v>
      </c>
      <c r="G3682" s="13">
        <f>IF(M3682,IFERROR(IF(OR('Выгрузка из ревьюшницы'!X3682,'Выгрузка из ревьюшницы'!Z3682),1,0),0),INDEX('Доп настройки участников'!I:I,2+N3682))</f>
        <v>0</v>
      </c>
      <c r="H3682" s="13">
        <f>IF(M3682,'Выгрузка из ревьюшницы'!AJ3682,INDEX('Доп настройки участников'!J:J,2+N3682))</f>
        <v>0</v>
      </c>
      <c r="I3682" s="16" t="str">
        <f>IFERROR(IF($H3682=0,"",INDEX(Разметка!B:B,MATCH($H3682,Разметка!A:A,0))),0)</f>
        <v/>
      </c>
      <c r="J3682" s="16" t="str">
        <f>IFERROR(IF($H3682=0,"",INDEX(Разметка!C:C,MATCH($H3682,Разметка!A:A,0))),0)</f>
        <v/>
      </c>
      <c r="K3682" s="16" t="e">
        <f>IF($F3682&gt;0,IFERROR(MATCH(A3682,'Доп настройки участников'!A:A,0),-1)*(-1),0)</f>
        <v>#N/A</v>
      </c>
      <c r="L3682" s="16" t="str">
        <f t="shared" si="231"/>
        <v>Нет</v>
      </c>
      <c r="M3682" s="33" t="b">
        <f t="shared" si="232"/>
        <v>0</v>
      </c>
      <c r="N3682" s="33">
        <f t="shared" si="233"/>
        <v>3650</v>
      </c>
      <c r="O3682" s="33">
        <v>3681</v>
      </c>
    </row>
    <row r="3683" spans="1:15" x14ac:dyDescent="0.25">
      <c r="A3683" s="13">
        <f>IF(M3683,'Выгрузка из ревьюшницы'!B3683,INDEX('Доп настройки участников'!D:D,2+N3683))</f>
        <v>0</v>
      </c>
      <c r="B3683" s="13">
        <f>IF(M3683,'Выгрузка из ревьюшницы'!C3683,INDEX('Доп настройки участников'!E:E,2+N3683))</f>
        <v>0</v>
      </c>
      <c r="C3683" s="13">
        <f>IF(M3683,'Выгрузка из ревьюшницы'!H3683,INDEX('Доп настройки участников'!F:F,2+N3683))</f>
        <v>0</v>
      </c>
      <c r="D3683" s="13">
        <f>IF(M3683,'Выгрузка из ревьюшницы'!J3683,INDEX('Доп настройки участников'!G:G,2+N3683))</f>
        <v>0</v>
      </c>
      <c r="E3683" s="13" t="e">
        <f>INDEX('Сопоставление оценок'!$A$3:$A$14,MATCH(IF(M3683,'Выгрузка из ревьюшницы'!K3683,INDEX('Доп настройки участников'!H:H,2+N3683)),'Сопоставление оценок'!$C$3:$C$14,0))</f>
        <v>#N/A</v>
      </c>
      <c r="F3683" s="13" t="e">
        <f>INDEX('Сопоставление оценок'!$B$3:$B$14,MATCH(Table13[[#This Row],[mark_at_review]],'Сопоставление оценок'!$C$3:$C$14,0))</f>
        <v>#N/A</v>
      </c>
      <c r="G3683" s="13">
        <f>IF(M3683,IFERROR(IF(OR('Выгрузка из ревьюшницы'!X3683,'Выгрузка из ревьюшницы'!Z3683),1,0),0),INDEX('Доп настройки участников'!I:I,2+N3683))</f>
        <v>0</v>
      </c>
      <c r="H3683" s="13">
        <f>IF(M3683,'Выгрузка из ревьюшницы'!AJ3683,INDEX('Доп настройки участников'!J:J,2+N3683))</f>
        <v>0</v>
      </c>
      <c r="I3683" s="16" t="str">
        <f>IFERROR(IF($H3683=0,"",INDEX(Разметка!B:B,MATCH($H3683,Разметка!A:A,0))),0)</f>
        <v/>
      </c>
      <c r="J3683" s="16" t="str">
        <f>IFERROR(IF($H3683=0,"",INDEX(Разметка!C:C,MATCH($H3683,Разметка!A:A,0))),0)</f>
        <v/>
      </c>
      <c r="K3683" s="16" t="e">
        <f>IF($F3683&gt;0,IFERROR(MATCH(A3683,'Доп настройки участников'!A:A,0),-1)*(-1),0)</f>
        <v>#N/A</v>
      </c>
      <c r="L3683" s="16" t="str">
        <f t="shared" si="231"/>
        <v>Нет</v>
      </c>
      <c r="M3683" s="33" t="b">
        <f t="shared" si="232"/>
        <v>0</v>
      </c>
      <c r="N3683" s="33">
        <f t="shared" si="233"/>
        <v>3651</v>
      </c>
      <c r="O3683" s="33">
        <v>3682</v>
      </c>
    </row>
    <row r="3684" spans="1:15" x14ac:dyDescent="0.25">
      <c r="A3684" s="13">
        <f>IF(M3684,'Выгрузка из ревьюшницы'!B3684,INDEX('Доп настройки участников'!D:D,2+N3684))</f>
        <v>0</v>
      </c>
      <c r="B3684" s="13">
        <f>IF(M3684,'Выгрузка из ревьюшницы'!C3684,INDEX('Доп настройки участников'!E:E,2+N3684))</f>
        <v>0</v>
      </c>
      <c r="C3684" s="13">
        <f>IF(M3684,'Выгрузка из ревьюшницы'!H3684,INDEX('Доп настройки участников'!F:F,2+N3684))</f>
        <v>0</v>
      </c>
      <c r="D3684" s="13">
        <f>IF(M3684,'Выгрузка из ревьюшницы'!J3684,INDEX('Доп настройки участников'!G:G,2+N3684))</f>
        <v>0</v>
      </c>
      <c r="E3684" s="13" t="e">
        <f>INDEX('Сопоставление оценок'!$A$3:$A$14,MATCH(IF(M3684,'Выгрузка из ревьюшницы'!K3684,INDEX('Доп настройки участников'!H:H,2+N3684)),'Сопоставление оценок'!$C$3:$C$14,0))</f>
        <v>#N/A</v>
      </c>
      <c r="F3684" s="13" t="e">
        <f>INDEX('Сопоставление оценок'!$B$3:$B$14,MATCH(Table13[[#This Row],[mark_at_review]],'Сопоставление оценок'!$C$3:$C$14,0))</f>
        <v>#N/A</v>
      </c>
      <c r="G3684" s="13">
        <f>IF(M3684,IFERROR(IF(OR('Выгрузка из ревьюшницы'!X3684,'Выгрузка из ревьюшницы'!Z3684),1,0),0),INDEX('Доп настройки участников'!I:I,2+N3684))</f>
        <v>0</v>
      </c>
      <c r="H3684" s="13">
        <f>IF(M3684,'Выгрузка из ревьюшницы'!AJ3684,INDEX('Доп настройки участников'!J:J,2+N3684))</f>
        <v>0</v>
      </c>
      <c r="I3684" s="16" t="str">
        <f>IFERROR(IF($H3684=0,"",INDEX(Разметка!B:B,MATCH($H3684,Разметка!A:A,0))),0)</f>
        <v/>
      </c>
      <c r="J3684" s="16" t="str">
        <f>IFERROR(IF($H3684=0,"",INDEX(Разметка!C:C,MATCH($H3684,Разметка!A:A,0))),0)</f>
        <v/>
      </c>
      <c r="K3684" s="16" t="e">
        <f>IF($F3684&gt;0,IFERROR(MATCH(A3684,'Доп настройки участников'!A:A,0),-1)*(-1),0)</f>
        <v>#N/A</v>
      </c>
      <c r="L3684" s="16" t="str">
        <f t="shared" si="231"/>
        <v>Нет</v>
      </c>
      <c r="M3684" s="33" t="b">
        <f t="shared" si="232"/>
        <v>0</v>
      </c>
      <c r="N3684" s="33">
        <f t="shared" si="233"/>
        <v>3652</v>
      </c>
      <c r="O3684" s="33">
        <v>3683</v>
      </c>
    </row>
    <row r="3685" spans="1:15" x14ac:dyDescent="0.25">
      <c r="A3685" s="13">
        <f>IF(M3685,'Выгрузка из ревьюшницы'!B3685,INDEX('Доп настройки участников'!D:D,2+N3685))</f>
        <v>0</v>
      </c>
      <c r="B3685" s="13">
        <f>IF(M3685,'Выгрузка из ревьюшницы'!C3685,INDEX('Доп настройки участников'!E:E,2+N3685))</f>
        <v>0</v>
      </c>
      <c r="C3685" s="13">
        <f>IF(M3685,'Выгрузка из ревьюшницы'!H3685,INDEX('Доп настройки участников'!F:F,2+N3685))</f>
        <v>0</v>
      </c>
      <c r="D3685" s="13">
        <f>IF(M3685,'Выгрузка из ревьюшницы'!J3685,INDEX('Доп настройки участников'!G:G,2+N3685))</f>
        <v>0</v>
      </c>
      <c r="E3685" s="13" t="e">
        <f>INDEX('Сопоставление оценок'!$A$3:$A$14,MATCH(IF(M3685,'Выгрузка из ревьюшницы'!K3685,INDEX('Доп настройки участников'!H:H,2+N3685)),'Сопоставление оценок'!$C$3:$C$14,0))</f>
        <v>#N/A</v>
      </c>
      <c r="F3685" s="13" t="e">
        <f>INDEX('Сопоставление оценок'!$B$3:$B$14,MATCH(Table13[[#This Row],[mark_at_review]],'Сопоставление оценок'!$C$3:$C$14,0))</f>
        <v>#N/A</v>
      </c>
      <c r="G3685" s="13">
        <f>IF(M3685,IFERROR(IF(OR('Выгрузка из ревьюшницы'!X3685,'Выгрузка из ревьюшницы'!Z3685),1,0),0),INDEX('Доп настройки участников'!I:I,2+N3685))</f>
        <v>0</v>
      </c>
      <c r="H3685" s="13">
        <f>IF(M3685,'Выгрузка из ревьюшницы'!AJ3685,INDEX('Доп настройки участников'!J:J,2+N3685))</f>
        <v>0</v>
      </c>
      <c r="I3685" s="16" t="str">
        <f>IFERROR(IF($H3685=0,"",INDEX(Разметка!B:B,MATCH($H3685,Разметка!A:A,0))),0)</f>
        <v/>
      </c>
      <c r="J3685" s="16" t="str">
        <f>IFERROR(IF($H3685=0,"",INDEX(Разметка!C:C,MATCH($H3685,Разметка!A:A,0))),0)</f>
        <v/>
      </c>
      <c r="K3685" s="16" t="e">
        <f>IF($F3685&gt;0,IFERROR(MATCH(A3685,'Доп настройки участников'!A:A,0),-1)*(-1),0)</f>
        <v>#N/A</v>
      </c>
      <c r="L3685" s="16" t="str">
        <f t="shared" si="231"/>
        <v>Нет</v>
      </c>
      <c r="M3685" s="33" t="b">
        <f t="shared" si="232"/>
        <v>0</v>
      </c>
      <c r="N3685" s="33">
        <f t="shared" si="233"/>
        <v>3653</v>
      </c>
      <c r="O3685" s="33">
        <v>3684</v>
      </c>
    </row>
    <row r="3686" spans="1:15" x14ac:dyDescent="0.25">
      <c r="A3686" s="13">
        <f>IF(M3686,'Выгрузка из ревьюшницы'!B3686,INDEX('Доп настройки участников'!D:D,2+N3686))</f>
        <v>0</v>
      </c>
      <c r="B3686" s="13">
        <f>IF(M3686,'Выгрузка из ревьюшницы'!C3686,INDEX('Доп настройки участников'!E:E,2+N3686))</f>
        <v>0</v>
      </c>
      <c r="C3686" s="13">
        <f>IF(M3686,'Выгрузка из ревьюшницы'!H3686,INDEX('Доп настройки участников'!F:F,2+N3686))</f>
        <v>0</v>
      </c>
      <c r="D3686" s="13">
        <f>IF(M3686,'Выгрузка из ревьюшницы'!J3686,INDEX('Доп настройки участников'!G:G,2+N3686))</f>
        <v>0</v>
      </c>
      <c r="E3686" s="13" t="e">
        <f>INDEX('Сопоставление оценок'!$A$3:$A$14,MATCH(IF(M3686,'Выгрузка из ревьюшницы'!K3686,INDEX('Доп настройки участников'!H:H,2+N3686)),'Сопоставление оценок'!$C$3:$C$14,0))</f>
        <v>#N/A</v>
      </c>
      <c r="F3686" s="13" t="e">
        <f>INDEX('Сопоставление оценок'!$B$3:$B$14,MATCH(Table13[[#This Row],[mark_at_review]],'Сопоставление оценок'!$C$3:$C$14,0))</f>
        <v>#N/A</v>
      </c>
      <c r="G3686" s="13">
        <f>IF(M3686,IFERROR(IF(OR('Выгрузка из ревьюшницы'!X3686,'Выгрузка из ревьюшницы'!Z3686),1,0),0),INDEX('Доп настройки участников'!I:I,2+N3686))</f>
        <v>0</v>
      </c>
      <c r="H3686" s="13">
        <f>IF(M3686,'Выгрузка из ревьюшницы'!AJ3686,INDEX('Доп настройки участников'!J:J,2+N3686))</f>
        <v>0</v>
      </c>
      <c r="I3686" s="16" t="str">
        <f>IFERROR(IF($H3686=0,"",INDEX(Разметка!B:B,MATCH($H3686,Разметка!A:A,0))),0)</f>
        <v/>
      </c>
      <c r="J3686" s="16" t="str">
        <f>IFERROR(IF($H3686=0,"",INDEX(Разметка!C:C,MATCH($H3686,Разметка!A:A,0))),0)</f>
        <v/>
      </c>
      <c r="K3686" s="16" t="e">
        <f>IF($F3686&gt;0,IFERROR(MATCH(A3686,'Доп настройки участников'!A:A,0),-1)*(-1),0)</f>
        <v>#N/A</v>
      </c>
      <c r="L3686" s="16" t="str">
        <f t="shared" si="231"/>
        <v>Нет</v>
      </c>
      <c r="M3686" s="33" t="b">
        <f t="shared" si="232"/>
        <v>0</v>
      </c>
      <c r="N3686" s="33">
        <f t="shared" si="233"/>
        <v>3654</v>
      </c>
      <c r="O3686" s="33">
        <v>3685</v>
      </c>
    </row>
    <row r="3687" spans="1:15" x14ac:dyDescent="0.25">
      <c r="A3687" s="13">
        <f>IF(M3687,'Выгрузка из ревьюшницы'!B3687,INDEX('Доп настройки участников'!D:D,2+N3687))</f>
        <v>0</v>
      </c>
      <c r="B3687" s="13">
        <f>IF(M3687,'Выгрузка из ревьюшницы'!C3687,INDEX('Доп настройки участников'!E:E,2+N3687))</f>
        <v>0</v>
      </c>
      <c r="C3687" s="13">
        <f>IF(M3687,'Выгрузка из ревьюшницы'!H3687,INDEX('Доп настройки участников'!F:F,2+N3687))</f>
        <v>0</v>
      </c>
      <c r="D3687" s="13">
        <f>IF(M3687,'Выгрузка из ревьюшницы'!J3687,INDEX('Доп настройки участников'!G:G,2+N3687))</f>
        <v>0</v>
      </c>
      <c r="E3687" s="13" t="e">
        <f>INDEX('Сопоставление оценок'!$A$3:$A$14,MATCH(IF(M3687,'Выгрузка из ревьюшницы'!K3687,INDEX('Доп настройки участников'!H:H,2+N3687)),'Сопоставление оценок'!$C$3:$C$14,0))</f>
        <v>#N/A</v>
      </c>
      <c r="F3687" s="13" t="e">
        <f>INDEX('Сопоставление оценок'!$B$3:$B$14,MATCH(Table13[[#This Row],[mark_at_review]],'Сопоставление оценок'!$C$3:$C$14,0))</f>
        <v>#N/A</v>
      </c>
      <c r="G3687" s="13">
        <f>IF(M3687,IFERROR(IF(OR('Выгрузка из ревьюшницы'!X3687,'Выгрузка из ревьюшницы'!Z3687),1,0),0),INDEX('Доп настройки участников'!I:I,2+N3687))</f>
        <v>0</v>
      </c>
      <c r="H3687" s="13">
        <f>IF(M3687,'Выгрузка из ревьюшницы'!AJ3687,INDEX('Доп настройки участников'!J:J,2+N3687))</f>
        <v>0</v>
      </c>
      <c r="I3687" s="16" t="str">
        <f>IFERROR(IF($H3687=0,"",INDEX(Разметка!B:B,MATCH($H3687,Разметка!A:A,0))),0)</f>
        <v/>
      </c>
      <c r="J3687" s="16" t="str">
        <f>IFERROR(IF($H3687=0,"",INDEX(Разметка!C:C,MATCH($H3687,Разметка!A:A,0))),0)</f>
        <v/>
      </c>
      <c r="K3687" s="16" t="e">
        <f>IF($F3687&gt;0,IFERROR(MATCH(A3687,'Доп настройки участников'!A:A,0),-1)*(-1),0)</f>
        <v>#N/A</v>
      </c>
      <c r="L3687" s="16" t="str">
        <f t="shared" si="231"/>
        <v>Нет</v>
      </c>
      <c r="M3687" s="33" t="b">
        <f t="shared" si="232"/>
        <v>0</v>
      </c>
      <c r="N3687" s="33">
        <f t="shared" si="233"/>
        <v>3655</v>
      </c>
      <c r="O3687" s="33">
        <v>3686</v>
      </c>
    </row>
    <row r="3688" spans="1:15" x14ac:dyDescent="0.25">
      <c r="A3688" s="13">
        <f>IF(M3688,'Выгрузка из ревьюшницы'!B3688,INDEX('Доп настройки участников'!D:D,2+N3688))</f>
        <v>0</v>
      </c>
      <c r="B3688" s="13">
        <f>IF(M3688,'Выгрузка из ревьюшницы'!C3688,INDEX('Доп настройки участников'!E:E,2+N3688))</f>
        <v>0</v>
      </c>
      <c r="C3688" s="13">
        <f>IF(M3688,'Выгрузка из ревьюшницы'!H3688,INDEX('Доп настройки участников'!F:F,2+N3688))</f>
        <v>0</v>
      </c>
      <c r="D3688" s="13">
        <f>IF(M3688,'Выгрузка из ревьюшницы'!J3688,INDEX('Доп настройки участников'!G:G,2+N3688))</f>
        <v>0</v>
      </c>
      <c r="E3688" s="13" t="e">
        <f>INDEX('Сопоставление оценок'!$A$3:$A$14,MATCH(IF(M3688,'Выгрузка из ревьюшницы'!K3688,INDEX('Доп настройки участников'!H:H,2+N3688)),'Сопоставление оценок'!$C$3:$C$14,0))</f>
        <v>#N/A</v>
      </c>
      <c r="F3688" s="13" t="e">
        <f>INDEX('Сопоставление оценок'!$B$3:$B$14,MATCH(Table13[[#This Row],[mark_at_review]],'Сопоставление оценок'!$C$3:$C$14,0))</f>
        <v>#N/A</v>
      </c>
      <c r="G3688" s="13">
        <f>IF(M3688,IFERROR(IF(OR('Выгрузка из ревьюшницы'!X3688,'Выгрузка из ревьюшницы'!Z3688),1,0),0),INDEX('Доп настройки участников'!I:I,2+N3688))</f>
        <v>0</v>
      </c>
      <c r="H3688" s="13">
        <f>IF(M3688,'Выгрузка из ревьюшницы'!AJ3688,INDEX('Доп настройки участников'!J:J,2+N3688))</f>
        <v>0</v>
      </c>
      <c r="I3688" s="16" t="str">
        <f>IFERROR(IF($H3688=0,"",INDEX(Разметка!B:B,MATCH($H3688,Разметка!A:A,0))),0)</f>
        <v/>
      </c>
      <c r="J3688" s="16" t="str">
        <f>IFERROR(IF($H3688=0,"",INDEX(Разметка!C:C,MATCH($H3688,Разметка!A:A,0))),0)</f>
        <v/>
      </c>
      <c r="K3688" s="16" t="e">
        <f>IF($F3688&gt;0,IFERROR(MATCH(A3688,'Доп настройки участников'!A:A,0),-1)*(-1),0)</f>
        <v>#N/A</v>
      </c>
      <c r="L3688" s="16" t="str">
        <f t="shared" si="231"/>
        <v>Нет</v>
      </c>
      <c r="M3688" s="33" t="b">
        <f t="shared" si="232"/>
        <v>0</v>
      </c>
      <c r="N3688" s="33">
        <f t="shared" si="233"/>
        <v>3656</v>
      </c>
      <c r="O3688" s="33">
        <v>3687</v>
      </c>
    </row>
    <row r="3689" spans="1:15" x14ac:dyDescent="0.25">
      <c r="A3689" s="13">
        <f>IF(M3689,'Выгрузка из ревьюшницы'!B3689,INDEX('Доп настройки участников'!D:D,2+N3689))</f>
        <v>0</v>
      </c>
      <c r="B3689" s="13">
        <f>IF(M3689,'Выгрузка из ревьюшницы'!C3689,INDEX('Доп настройки участников'!E:E,2+N3689))</f>
        <v>0</v>
      </c>
      <c r="C3689" s="13">
        <f>IF(M3689,'Выгрузка из ревьюшницы'!H3689,INDEX('Доп настройки участников'!F:F,2+N3689))</f>
        <v>0</v>
      </c>
      <c r="D3689" s="13">
        <f>IF(M3689,'Выгрузка из ревьюшницы'!J3689,INDEX('Доп настройки участников'!G:G,2+N3689))</f>
        <v>0</v>
      </c>
      <c r="E3689" s="13" t="e">
        <f>INDEX('Сопоставление оценок'!$A$3:$A$14,MATCH(IF(M3689,'Выгрузка из ревьюшницы'!K3689,INDEX('Доп настройки участников'!H:H,2+N3689)),'Сопоставление оценок'!$C$3:$C$14,0))</f>
        <v>#N/A</v>
      </c>
      <c r="F3689" s="13" t="e">
        <f>INDEX('Сопоставление оценок'!$B$3:$B$14,MATCH(Table13[[#This Row],[mark_at_review]],'Сопоставление оценок'!$C$3:$C$14,0))</f>
        <v>#N/A</v>
      </c>
      <c r="G3689" s="13">
        <f>IF(M3689,IFERROR(IF(OR('Выгрузка из ревьюшницы'!X3689,'Выгрузка из ревьюшницы'!Z3689),1,0),0),INDEX('Доп настройки участников'!I:I,2+N3689))</f>
        <v>0</v>
      </c>
      <c r="H3689" s="13">
        <f>IF(M3689,'Выгрузка из ревьюшницы'!AJ3689,INDEX('Доп настройки участников'!J:J,2+N3689))</f>
        <v>0</v>
      </c>
      <c r="I3689" s="16" t="str">
        <f>IFERROR(IF($H3689=0,"",INDEX(Разметка!B:B,MATCH($H3689,Разметка!A:A,0))),0)</f>
        <v/>
      </c>
      <c r="J3689" s="16" t="str">
        <f>IFERROR(IF($H3689=0,"",INDEX(Разметка!C:C,MATCH($H3689,Разметка!A:A,0))),0)</f>
        <v/>
      </c>
      <c r="K3689" s="16" t="e">
        <f>IF($F3689&gt;0,IFERROR(MATCH(A3689,'Доп настройки участников'!A:A,0),-1)*(-1),0)</f>
        <v>#N/A</v>
      </c>
      <c r="L3689" s="16" t="str">
        <f t="shared" si="231"/>
        <v>Нет</v>
      </c>
      <c r="M3689" s="33" t="b">
        <f t="shared" si="232"/>
        <v>0</v>
      </c>
      <c r="N3689" s="33">
        <f t="shared" si="233"/>
        <v>3657</v>
      </c>
      <c r="O3689" s="33">
        <v>3688</v>
      </c>
    </row>
    <row r="3690" spans="1:15" x14ac:dyDescent="0.25">
      <c r="A3690" s="13">
        <f>IF(M3690,'Выгрузка из ревьюшницы'!B3690,INDEX('Доп настройки участников'!D:D,2+N3690))</f>
        <v>0</v>
      </c>
      <c r="B3690" s="13">
        <f>IF(M3690,'Выгрузка из ревьюшницы'!C3690,INDEX('Доп настройки участников'!E:E,2+N3690))</f>
        <v>0</v>
      </c>
      <c r="C3690" s="13">
        <f>IF(M3690,'Выгрузка из ревьюшницы'!H3690,INDEX('Доп настройки участников'!F:F,2+N3690))</f>
        <v>0</v>
      </c>
      <c r="D3690" s="13">
        <f>IF(M3690,'Выгрузка из ревьюшницы'!J3690,INDEX('Доп настройки участников'!G:G,2+N3690))</f>
        <v>0</v>
      </c>
      <c r="E3690" s="13" t="e">
        <f>INDEX('Сопоставление оценок'!$A$3:$A$14,MATCH(IF(M3690,'Выгрузка из ревьюшницы'!K3690,INDEX('Доп настройки участников'!H:H,2+N3690)),'Сопоставление оценок'!$C$3:$C$14,0))</f>
        <v>#N/A</v>
      </c>
      <c r="F3690" s="13" t="e">
        <f>INDEX('Сопоставление оценок'!$B$3:$B$14,MATCH(Table13[[#This Row],[mark_at_review]],'Сопоставление оценок'!$C$3:$C$14,0))</f>
        <v>#N/A</v>
      </c>
      <c r="G3690" s="13">
        <f>IF(M3690,IFERROR(IF(OR('Выгрузка из ревьюшницы'!X3690,'Выгрузка из ревьюшницы'!Z3690),1,0),0),INDEX('Доп настройки участников'!I:I,2+N3690))</f>
        <v>0</v>
      </c>
      <c r="H3690" s="13">
        <f>IF(M3690,'Выгрузка из ревьюшницы'!AJ3690,INDEX('Доп настройки участников'!J:J,2+N3690))</f>
        <v>0</v>
      </c>
      <c r="I3690" s="16" t="str">
        <f>IFERROR(IF($H3690=0,"",INDEX(Разметка!B:B,MATCH($H3690,Разметка!A:A,0))),0)</f>
        <v/>
      </c>
      <c r="J3690" s="16" t="str">
        <f>IFERROR(IF($H3690=0,"",INDEX(Разметка!C:C,MATCH($H3690,Разметка!A:A,0))),0)</f>
        <v/>
      </c>
      <c r="K3690" s="16" t="e">
        <f>IF($F3690&gt;0,IFERROR(MATCH(A3690,'Доп настройки участников'!A:A,0),-1)*(-1),0)</f>
        <v>#N/A</v>
      </c>
      <c r="L3690" s="16" t="str">
        <f t="shared" si="231"/>
        <v>Нет</v>
      </c>
      <c r="M3690" s="33" t="b">
        <f t="shared" si="232"/>
        <v>0</v>
      </c>
      <c r="N3690" s="33">
        <f t="shared" si="233"/>
        <v>3658</v>
      </c>
      <c r="O3690" s="33">
        <v>3689</v>
      </c>
    </row>
    <row r="3691" spans="1:15" x14ac:dyDescent="0.25">
      <c r="A3691" s="13">
        <f>IF(M3691,'Выгрузка из ревьюшницы'!B3691,INDEX('Доп настройки участников'!D:D,2+N3691))</f>
        <v>0</v>
      </c>
      <c r="B3691" s="13">
        <f>IF(M3691,'Выгрузка из ревьюшницы'!C3691,INDEX('Доп настройки участников'!E:E,2+N3691))</f>
        <v>0</v>
      </c>
      <c r="C3691" s="13">
        <f>IF(M3691,'Выгрузка из ревьюшницы'!H3691,INDEX('Доп настройки участников'!F:F,2+N3691))</f>
        <v>0</v>
      </c>
      <c r="D3691" s="13">
        <f>IF(M3691,'Выгрузка из ревьюшницы'!J3691,INDEX('Доп настройки участников'!G:G,2+N3691))</f>
        <v>0</v>
      </c>
      <c r="E3691" s="13" t="e">
        <f>INDEX('Сопоставление оценок'!$A$3:$A$14,MATCH(IF(M3691,'Выгрузка из ревьюшницы'!K3691,INDEX('Доп настройки участников'!H:H,2+N3691)),'Сопоставление оценок'!$C$3:$C$14,0))</f>
        <v>#N/A</v>
      </c>
      <c r="F3691" s="13" t="e">
        <f>INDEX('Сопоставление оценок'!$B$3:$B$14,MATCH(Table13[[#This Row],[mark_at_review]],'Сопоставление оценок'!$C$3:$C$14,0))</f>
        <v>#N/A</v>
      </c>
      <c r="G3691" s="13">
        <f>IF(M3691,IFERROR(IF(OR('Выгрузка из ревьюшницы'!X3691,'Выгрузка из ревьюшницы'!Z3691),1,0),0),INDEX('Доп настройки участников'!I:I,2+N3691))</f>
        <v>0</v>
      </c>
      <c r="H3691" s="13">
        <f>IF(M3691,'Выгрузка из ревьюшницы'!AJ3691,INDEX('Доп настройки участников'!J:J,2+N3691))</f>
        <v>0</v>
      </c>
      <c r="I3691" s="16" t="str">
        <f>IFERROR(IF($H3691=0,"",INDEX(Разметка!B:B,MATCH($H3691,Разметка!A:A,0))),0)</f>
        <v/>
      </c>
      <c r="J3691" s="16" t="str">
        <f>IFERROR(IF($H3691=0,"",INDEX(Разметка!C:C,MATCH($H3691,Разметка!A:A,0))),0)</f>
        <v/>
      </c>
      <c r="K3691" s="16" t="e">
        <f>IF($F3691&gt;0,IFERROR(MATCH(A3691,'Доп настройки участников'!A:A,0),-1)*(-1),0)</f>
        <v>#N/A</v>
      </c>
      <c r="L3691" s="16" t="str">
        <f t="shared" si="231"/>
        <v>Нет</v>
      </c>
      <c r="M3691" s="33" t="b">
        <f t="shared" si="232"/>
        <v>0</v>
      </c>
      <c r="N3691" s="33">
        <f t="shared" si="233"/>
        <v>3659</v>
      </c>
      <c r="O3691" s="33">
        <v>3690</v>
      </c>
    </row>
    <row r="3692" spans="1:15" x14ac:dyDescent="0.25">
      <c r="A3692" s="13">
        <f>IF(M3692,'Выгрузка из ревьюшницы'!B3692,INDEX('Доп настройки участников'!D:D,2+N3692))</f>
        <v>0</v>
      </c>
      <c r="B3692" s="13">
        <f>IF(M3692,'Выгрузка из ревьюшницы'!C3692,INDEX('Доп настройки участников'!E:E,2+N3692))</f>
        <v>0</v>
      </c>
      <c r="C3692" s="13">
        <f>IF(M3692,'Выгрузка из ревьюшницы'!H3692,INDEX('Доп настройки участников'!F:F,2+N3692))</f>
        <v>0</v>
      </c>
      <c r="D3692" s="13">
        <f>IF(M3692,'Выгрузка из ревьюшницы'!J3692,INDEX('Доп настройки участников'!G:G,2+N3692))</f>
        <v>0</v>
      </c>
      <c r="E3692" s="13" t="e">
        <f>INDEX('Сопоставление оценок'!$A$3:$A$14,MATCH(IF(M3692,'Выгрузка из ревьюшницы'!K3692,INDEX('Доп настройки участников'!H:H,2+N3692)),'Сопоставление оценок'!$C$3:$C$14,0))</f>
        <v>#N/A</v>
      </c>
      <c r="F3692" s="13" t="e">
        <f>INDEX('Сопоставление оценок'!$B$3:$B$14,MATCH(Table13[[#This Row],[mark_at_review]],'Сопоставление оценок'!$C$3:$C$14,0))</f>
        <v>#N/A</v>
      </c>
      <c r="G3692" s="13">
        <f>IF(M3692,IFERROR(IF(OR('Выгрузка из ревьюшницы'!X3692,'Выгрузка из ревьюшницы'!Z3692),1,0),0),INDEX('Доп настройки участников'!I:I,2+N3692))</f>
        <v>0</v>
      </c>
      <c r="H3692" s="13">
        <f>IF(M3692,'Выгрузка из ревьюшницы'!AJ3692,INDEX('Доп настройки участников'!J:J,2+N3692))</f>
        <v>0</v>
      </c>
      <c r="I3692" s="16" t="str">
        <f>IFERROR(IF($H3692=0,"",INDEX(Разметка!B:B,MATCH($H3692,Разметка!A:A,0))),0)</f>
        <v/>
      </c>
      <c r="J3692" s="16" t="str">
        <f>IFERROR(IF($H3692=0,"",INDEX(Разметка!C:C,MATCH($H3692,Разметка!A:A,0))),0)</f>
        <v/>
      </c>
      <c r="K3692" s="16" t="e">
        <f>IF($F3692&gt;0,IFERROR(MATCH(A3692,'Доп настройки участников'!A:A,0),-1)*(-1),0)</f>
        <v>#N/A</v>
      </c>
      <c r="L3692" s="16" t="str">
        <f t="shared" si="231"/>
        <v>Нет</v>
      </c>
      <c r="M3692" s="33" t="b">
        <f t="shared" si="232"/>
        <v>0</v>
      </c>
      <c r="N3692" s="33">
        <f t="shared" si="233"/>
        <v>3660</v>
      </c>
      <c r="O3692" s="33">
        <v>3691</v>
      </c>
    </row>
    <row r="3693" spans="1:15" x14ac:dyDescent="0.25">
      <c r="A3693" s="13">
        <f>IF(M3693,'Выгрузка из ревьюшницы'!B3693,INDEX('Доп настройки участников'!D:D,2+N3693))</f>
        <v>0</v>
      </c>
      <c r="B3693" s="13">
        <f>IF(M3693,'Выгрузка из ревьюшницы'!C3693,INDEX('Доп настройки участников'!E:E,2+N3693))</f>
        <v>0</v>
      </c>
      <c r="C3693" s="13">
        <f>IF(M3693,'Выгрузка из ревьюшницы'!H3693,INDEX('Доп настройки участников'!F:F,2+N3693))</f>
        <v>0</v>
      </c>
      <c r="D3693" s="13">
        <f>IF(M3693,'Выгрузка из ревьюшницы'!J3693,INDEX('Доп настройки участников'!G:G,2+N3693))</f>
        <v>0</v>
      </c>
      <c r="E3693" s="13" t="e">
        <f>INDEX('Сопоставление оценок'!$A$3:$A$14,MATCH(IF(M3693,'Выгрузка из ревьюшницы'!K3693,INDEX('Доп настройки участников'!H:H,2+N3693)),'Сопоставление оценок'!$C$3:$C$14,0))</f>
        <v>#N/A</v>
      </c>
      <c r="F3693" s="13" t="e">
        <f>INDEX('Сопоставление оценок'!$B$3:$B$14,MATCH(Table13[[#This Row],[mark_at_review]],'Сопоставление оценок'!$C$3:$C$14,0))</f>
        <v>#N/A</v>
      </c>
      <c r="G3693" s="13">
        <f>IF(M3693,IFERROR(IF(OR('Выгрузка из ревьюшницы'!X3693,'Выгрузка из ревьюшницы'!Z3693),1,0),0),INDEX('Доп настройки участников'!I:I,2+N3693))</f>
        <v>0</v>
      </c>
      <c r="H3693" s="13">
        <f>IF(M3693,'Выгрузка из ревьюшницы'!AJ3693,INDEX('Доп настройки участников'!J:J,2+N3693))</f>
        <v>0</v>
      </c>
      <c r="I3693" s="16" t="str">
        <f>IFERROR(IF($H3693=0,"",INDEX(Разметка!B:B,MATCH($H3693,Разметка!A:A,0))),0)</f>
        <v/>
      </c>
      <c r="J3693" s="16" t="str">
        <f>IFERROR(IF($H3693=0,"",INDEX(Разметка!C:C,MATCH($H3693,Разметка!A:A,0))),0)</f>
        <v/>
      </c>
      <c r="K3693" s="16" t="e">
        <f>IF($F3693&gt;0,IFERROR(MATCH(A3693,'Доп настройки участников'!A:A,0),-1)*(-1),0)</f>
        <v>#N/A</v>
      </c>
      <c r="L3693" s="16" t="str">
        <f t="shared" si="231"/>
        <v>Нет</v>
      </c>
      <c r="M3693" s="33" t="b">
        <f t="shared" si="232"/>
        <v>0</v>
      </c>
      <c r="N3693" s="33">
        <f t="shared" si="233"/>
        <v>3661</v>
      </c>
      <c r="O3693" s="33">
        <v>3692</v>
      </c>
    </row>
    <row r="3694" spans="1:15" x14ac:dyDescent="0.25">
      <c r="A3694" s="13">
        <f>IF(M3694,'Выгрузка из ревьюшницы'!B3694,INDEX('Доп настройки участников'!D:D,2+N3694))</f>
        <v>0</v>
      </c>
      <c r="B3694" s="13">
        <f>IF(M3694,'Выгрузка из ревьюшницы'!C3694,INDEX('Доп настройки участников'!E:E,2+N3694))</f>
        <v>0</v>
      </c>
      <c r="C3694" s="13">
        <f>IF(M3694,'Выгрузка из ревьюшницы'!H3694,INDEX('Доп настройки участников'!F:F,2+N3694))</f>
        <v>0</v>
      </c>
      <c r="D3694" s="13">
        <f>IF(M3694,'Выгрузка из ревьюшницы'!J3694,INDEX('Доп настройки участников'!G:G,2+N3694))</f>
        <v>0</v>
      </c>
      <c r="E3694" s="13" t="e">
        <f>INDEX('Сопоставление оценок'!$A$3:$A$14,MATCH(IF(M3694,'Выгрузка из ревьюшницы'!K3694,INDEX('Доп настройки участников'!H:H,2+N3694)),'Сопоставление оценок'!$C$3:$C$14,0))</f>
        <v>#N/A</v>
      </c>
      <c r="F3694" s="13" t="e">
        <f>INDEX('Сопоставление оценок'!$B$3:$B$14,MATCH(Table13[[#This Row],[mark_at_review]],'Сопоставление оценок'!$C$3:$C$14,0))</f>
        <v>#N/A</v>
      </c>
      <c r="G3694" s="13">
        <f>IF(M3694,IFERROR(IF(OR('Выгрузка из ревьюшницы'!X3694,'Выгрузка из ревьюшницы'!Z3694),1,0),0),INDEX('Доп настройки участников'!I:I,2+N3694))</f>
        <v>0</v>
      </c>
      <c r="H3694" s="13">
        <f>IF(M3694,'Выгрузка из ревьюшницы'!AJ3694,INDEX('Доп настройки участников'!J:J,2+N3694))</f>
        <v>0</v>
      </c>
      <c r="I3694" s="16" t="str">
        <f>IFERROR(IF($H3694=0,"",INDEX(Разметка!B:B,MATCH($H3694,Разметка!A:A,0))),0)</f>
        <v/>
      </c>
      <c r="J3694" s="16" t="str">
        <f>IFERROR(IF($H3694=0,"",INDEX(Разметка!C:C,MATCH($H3694,Разметка!A:A,0))),0)</f>
        <v/>
      </c>
      <c r="K3694" s="16" t="e">
        <f>IF($F3694&gt;0,IFERROR(MATCH(A3694,'Доп настройки участников'!A:A,0),-1)*(-1),0)</f>
        <v>#N/A</v>
      </c>
      <c r="L3694" s="16" t="str">
        <f t="shared" si="231"/>
        <v>Нет</v>
      </c>
      <c r="M3694" s="33" t="b">
        <f t="shared" si="232"/>
        <v>0</v>
      </c>
      <c r="N3694" s="33">
        <f t="shared" si="233"/>
        <v>3662</v>
      </c>
      <c r="O3694" s="33">
        <v>3693</v>
      </c>
    </row>
    <row r="3695" spans="1:15" x14ac:dyDescent="0.25">
      <c r="A3695" s="13">
        <f>IF(M3695,'Выгрузка из ревьюшницы'!B3695,INDEX('Доп настройки участников'!D:D,2+N3695))</f>
        <v>0</v>
      </c>
      <c r="B3695" s="13">
        <f>IF(M3695,'Выгрузка из ревьюшницы'!C3695,INDEX('Доп настройки участников'!E:E,2+N3695))</f>
        <v>0</v>
      </c>
      <c r="C3695" s="13">
        <f>IF(M3695,'Выгрузка из ревьюшницы'!H3695,INDEX('Доп настройки участников'!F:F,2+N3695))</f>
        <v>0</v>
      </c>
      <c r="D3695" s="13">
        <f>IF(M3695,'Выгрузка из ревьюшницы'!J3695,INDEX('Доп настройки участников'!G:G,2+N3695))</f>
        <v>0</v>
      </c>
      <c r="E3695" s="13" t="e">
        <f>INDEX('Сопоставление оценок'!$A$3:$A$14,MATCH(IF(M3695,'Выгрузка из ревьюшницы'!K3695,INDEX('Доп настройки участников'!H:H,2+N3695)),'Сопоставление оценок'!$C$3:$C$14,0))</f>
        <v>#N/A</v>
      </c>
      <c r="F3695" s="13" t="e">
        <f>INDEX('Сопоставление оценок'!$B$3:$B$14,MATCH(Table13[[#This Row],[mark_at_review]],'Сопоставление оценок'!$C$3:$C$14,0))</f>
        <v>#N/A</v>
      </c>
      <c r="G3695" s="13">
        <f>IF(M3695,IFERROR(IF(OR('Выгрузка из ревьюшницы'!X3695,'Выгрузка из ревьюшницы'!Z3695),1,0),0),INDEX('Доп настройки участников'!I:I,2+N3695))</f>
        <v>0</v>
      </c>
      <c r="H3695" s="13">
        <f>IF(M3695,'Выгрузка из ревьюшницы'!AJ3695,INDEX('Доп настройки участников'!J:J,2+N3695))</f>
        <v>0</v>
      </c>
      <c r="I3695" s="16" t="str">
        <f>IFERROR(IF($H3695=0,"",INDEX(Разметка!B:B,MATCH($H3695,Разметка!A:A,0))),0)</f>
        <v/>
      </c>
      <c r="J3695" s="16" t="str">
        <f>IFERROR(IF($H3695=0,"",INDEX(Разметка!C:C,MATCH($H3695,Разметка!A:A,0))),0)</f>
        <v/>
      </c>
      <c r="K3695" s="16" t="e">
        <f>IF($F3695&gt;0,IFERROR(MATCH(A3695,'Доп настройки участников'!A:A,0),-1)*(-1),0)</f>
        <v>#N/A</v>
      </c>
      <c r="L3695" s="16" t="str">
        <f t="shared" si="231"/>
        <v>Нет</v>
      </c>
      <c r="M3695" s="33" t="b">
        <f t="shared" si="232"/>
        <v>0</v>
      </c>
      <c r="N3695" s="33">
        <f t="shared" si="233"/>
        <v>3663</v>
      </c>
      <c r="O3695" s="33">
        <v>3694</v>
      </c>
    </row>
    <row r="3696" spans="1:15" x14ac:dyDescent="0.25">
      <c r="A3696" s="13">
        <f>IF(M3696,'Выгрузка из ревьюшницы'!B3696,INDEX('Доп настройки участников'!D:D,2+N3696))</f>
        <v>0</v>
      </c>
      <c r="B3696" s="13">
        <f>IF(M3696,'Выгрузка из ревьюшницы'!C3696,INDEX('Доп настройки участников'!E:E,2+N3696))</f>
        <v>0</v>
      </c>
      <c r="C3696" s="13">
        <f>IF(M3696,'Выгрузка из ревьюшницы'!H3696,INDEX('Доп настройки участников'!F:F,2+N3696))</f>
        <v>0</v>
      </c>
      <c r="D3696" s="13">
        <f>IF(M3696,'Выгрузка из ревьюшницы'!J3696,INDEX('Доп настройки участников'!G:G,2+N3696))</f>
        <v>0</v>
      </c>
      <c r="E3696" s="13" t="e">
        <f>INDEX('Сопоставление оценок'!$A$3:$A$14,MATCH(IF(M3696,'Выгрузка из ревьюшницы'!K3696,INDEX('Доп настройки участников'!H:H,2+N3696)),'Сопоставление оценок'!$C$3:$C$14,0))</f>
        <v>#N/A</v>
      </c>
      <c r="F3696" s="13" t="e">
        <f>INDEX('Сопоставление оценок'!$B$3:$B$14,MATCH(Table13[[#This Row],[mark_at_review]],'Сопоставление оценок'!$C$3:$C$14,0))</f>
        <v>#N/A</v>
      </c>
      <c r="G3696" s="13">
        <f>IF(M3696,IFERROR(IF(OR('Выгрузка из ревьюшницы'!X3696,'Выгрузка из ревьюшницы'!Z3696),1,0),0),INDEX('Доп настройки участников'!I:I,2+N3696))</f>
        <v>0</v>
      </c>
      <c r="H3696" s="13">
        <f>IF(M3696,'Выгрузка из ревьюшницы'!AJ3696,INDEX('Доп настройки участников'!J:J,2+N3696))</f>
        <v>0</v>
      </c>
      <c r="I3696" s="16" t="str">
        <f>IFERROR(IF($H3696=0,"",INDEX(Разметка!B:B,MATCH($H3696,Разметка!A:A,0))),0)</f>
        <v/>
      </c>
      <c r="J3696" s="16" t="str">
        <f>IFERROR(IF($H3696=0,"",INDEX(Разметка!C:C,MATCH($H3696,Разметка!A:A,0))),0)</f>
        <v/>
      </c>
      <c r="K3696" s="16" t="e">
        <f>IF($F3696&gt;0,IFERROR(MATCH(A3696,'Доп настройки участников'!A:A,0),-1)*(-1),0)</f>
        <v>#N/A</v>
      </c>
      <c r="L3696" s="16" t="str">
        <f t="shared" si="231"/>
        <v>Нет</v>
      </c>
      <c r="M3696" s="33" t="b">
        <f t="shared" si="232"/>
        <v>0</v>
      </c>
      <c r="N3696" s="33">
        <f t="shared" si="233"/>
        <v>3664</v>
      </c>
      <c r="O3696" s="33">
        <v>3695</v>
      </c>
    </row>
    <row r="3697" spans="1:15" x14ac:dyDescent="0.25">
      <c r="A3697" s="13">
        <f>IF(M3697,'Выгрузка из ревьюшницы'!B3697,INDEX('Доп настройки участников'!D:D,2+N3697))</f>
        <v>0</v>
      </c>
      <c r="B3697" s="13">
        <f>IF(M3697,'Выгрузка из ревьюшницы'!C3697,INDEX('Доп настройки участников'!E:E,2+N3697))</f>
        <v>0</v>
      </c>
      <c r="C3697" s="13">
        <f>IF(M3697,'Выгрузка из ревьюшницы'!H3697,INDEX('Доп настройки участников'!F:F,2+N3697))</f>
        <v>0</v>
      </c>
      <c r="D3697" s="13">
        <f>IF(M3697,'Выгрузка из ревьюшницы'!J3697,INDEX('Доп настройки участников'!G:G,2+N3697))</f>
        <v>0</v>
      </c>
      <c r="E3697" s="13" t="e">
        <f>INDEX('Сопоставление оценок'!$A$3:$A$14,MATCH(IF(M3697,'Выгрузка из ревьюшницы'!K3697,INDEX('Доп настройки участников'!H:H,2+N3697)),'Сопоставление оценок'!$C$3:$C$14,0))</f>
        <v>#N/A</v>
      </c>
      <c r="F3697" s="13" t="e">
        <f>INDEX('Сопоставление оценок'!$B$3:$B$14,MATCH(Table13[[#This Row],[mark_at_review]],'Сопоставление оценок'!$C$3:$C$14,0))</f>
        <v>#N/A</v>
      </c>
      <c r="G3697" s="13">
        <f>IF(M3697,IFERROR(IF(OR('Выгрузка из ревьюшницы'!X3697,'Выгрузка из ревьюшницы'!Z3697),1,0),0),INDEX('Доп настройки участников'!I:I,2+N3697))</f>
        <v>0</v>
      </c>
      <c r="H3697" s="13">
        <f>IF(M3697,'Выгрузка из ревьюшницы'!AJ3697,INDEX('Доп настройки участников'!J:J,2+N3697))</f>
        <v>0</v>
      </c>
      <c r="I3697" s="16" t="str">
        <f>IFERROR(IF($H3697=0,"",INDEX(Разметка!B:B,MATCH($H3697,Разметка!A:A,0))),0)</f>
        <v/>
      </c>
      <c r="J3697" s="16" t="str">
        <f>IFERROR(IF($H3697=0,"",INDEX(Разметка!C:C,MATCH($H3697,Разметка!A:A,0))),0)</f>
        <v/>
      </c>
      <c r="K3697" s="16" t="e">
        <f>IF($F3697&gt;0,IFERROR(MATCH(A3697,'Доп настройки участников'!A:A,0),-1)*(-1),0)</f>
        <v>#N/A</v>
      </c>
      <c r="L3697" s="16" t="str">
        <f t="shared" si="231"/>
        <v>Нет</v>
      </c>
      <c r="M3697" s="33" t="b">
        <f t="shared" si="232"/>
        <v>0</v>
      </c>
      <c r="N3697" s="33">
        <f t="shared" si="233"/>
        <v>3665</v>
      </c>
      <c r="O3697" s="33">
        <v>3696</v>
      </c>
    </row>
    <row r="3698" spans="1:15" x14ac:dyDescent="0.25">
      <c r="A3698" s="13">
        <f>IF(M3698,'Выгрузка из ревьюшницы'!B3698,INDEX('Доп настройки участников'!D:D,2+N3698))</f>
        <v>0</v>
      </c>
      <c r="B3698" s="13">
        <f>IF(M3698,'Выгрузка из ревьюшницы'!C3698,INDEX('Доп настройки участников'!E:E,2+N3698))</f>
        <v>0</v>
      </c>
      <c r="C3698" s="13">
        <f>IF(M3698,'Выгрузка из ревьюшницы'!H3698,INDEX('Доп настройки участников'!F:F,2+N3698))</f>
        <v>0</v>
      </c>
      <c r="D3698" s="13">
        <f>IF(M3698,'Выгрузка из ревьюшницы'!J3698,INDEX('Доп настройки участников'!G:G,2+N3698))</f>
        <v>0</v>
      </c>
      <c r="E3698" s="13" t="e">
        <f>INDEX('Сопоставление оценок'!$A$3:$A$14,MATCH(IF(M3698,'Выгрузка из ревьюшницы'!K3698,INDEX('Доп настройки участников'!H:H,2+N3698)),'Сопоставление оценок'!$C$3:$C$14,0))</f>
        <v>#N/A</v>
      </c>
      <c r="F3698" s="13" t="e">
        <f>INDEX('Сопоставление оценок'!$B$3:$B$14,MATCH(Table13[[#This Row],[mark_at_review]],'Сопоставление оценок'!$C$3:$C$14,0))</f>
        <v>#N/A</v>
      </c>
      <c r="G3698" s="13">
        <f>IF(M3698,IFERROR(IF(OR('Выгрузка из ревьюшницы'!X3698,'Выгрузка из ревьюшницы'!Z3698),1,0),0),INDEX('Доп настройки участников'!I:I,2+N3698))</f>
        <v>0</v>
      </c>
      <c r="H3698" s="13">
        <f>IF(M3698,'Выгрузка из ревьюшницы'!AJ3698,INDEX('Доп настройки участников'!J:J,2+N3698))</f>
        <v>0</v>
      </c>
      <c r="I3698" s="16" t="str">
        <f>IFERROR(IF($H3698=0,"",INDEX(Разметка!B:B,MATCH($H3698,Разметка!A:A,0))),0)</f>
        <v/>
      </c>
      <c r="J3698" s="16" t="str">
        <f>IFERROR(IF($H3698=0,"",INDEX(Разметка!C:C,MATCH($H3698,Разметка!A:A,0))),0)</f>
        <v/>
      </c>
      <c r="K3698" s="16" t="e">
        <f>IF($F3698&gt;0,IFERROR(MATCH(A3698,'Доп настройки участников'!A:A,0),-1)*(-1),0)</f>
        <v>#N/A</v>
      </c>
      <c r="L3698" s="16" t="str">
        <f t="shared" si="231"/>
        <v>Нет</v>
      </c>
      <c r="M3698" s="33" t="b">
        <f t="shared" si="232"/>
        <v>0</v>
      </c>
      <c r="N3698" s="33">
        <f t="shared" si="233"/>
        <v>3666</v>
      </c>
      <c r="O3698" s="33">
        <v>3697</v>
      </c>
    </row>
    <row r="3699" spans="1:15" x14ac:dyDescent="0.25">
      <c r="A3699" s="13">
        <f>IF(M3699,'Выгрузка из ревьюшницы'!B3699,INDEX('Доп настройки участников'!D:D,2+N3699))</f>
        <v>0</v>
      </c>
      <c r="B3699" s="13">
        <f>IF(M3699,'Выгрузка из ревьюшницы'!C3699,INDEX('Доп настройки участников'!E:E,2+N3699))</f>
        <v>0</v>
      </c>
      <c r="C3699" s="13">
        <f>IF(M3699,'Выгрузка из ревьюшницы'!H3699,INDEX('Доп настройки участников'!F:F,2+N3699))</f>
        <v>0</v>
      </c>
      <c r="D3699" s="13">
        <f>IF(M3699,'Выгрузка из ревьюшницы'!J3699,INDEX('Доп настройки участников'!G:G,2+N3699))</f>
        <v>0</v>
      </c>
      <c r="E3699" s="13" t="e">
        <f>INDEX('Сопоставление оценок'!$A$3:$A$14,MATCH(IF(M3699,'Выгрузка из ревьюшницы'!K3699,INDEX('Доп настройки участников'!H:H,2+N3699)),'Сопоставление оценок'!$C$3:$C$14,0))</f>
        <v>#N/A</v>
      </c>
      <c r="F3699" s="13" t="e">
        <f>INDEX('Сопоставление оценок'!$B$3:$B$14,MATCH(Table13[[#This Row],[mark_at_review]],'Сопоставление оценок'!$C$3:$C$14,0))</f>
        <v>#N/A</v>
      </c>
      <c r="G3699" s="13">
        <f>IF(M3699,IFERROR(IF(OR('Выгрузка из ревьюшницы'!X3699,'Выгрузка из ревьюшницы'!Z3699),1,0),0),INDEX('Доп настройки участников'!I:I,2+N3699))</f>
        <v>0</v>
      </c>
      <c r="H3699" s="13">
        <f>IF(M3699,'Выгрузка из ревьюшницы'!AJ3699,INDEX('Доп настройки участников'!J:J,2+N3699))</f>
        <v>0</v>
      </c>
      <c r="I3699" s="16" t="str">
        <f>IFERROR(IF($H3699=0,"",INDEX(Разметка!B:B,MATCH($H3699,Разметка!A:A,0))),0)</f>
        <v/>
      </c>
      <c r="J3699" s="16" t="str">
        <f>IFERROR(IF($H3699=0,"",INDEX(Разметка!C:C,MATCH($H3699,Разметка!A:A,0))),0)</f>
        <v/>
      </c>
      <c r="K3699" s="16" t="e">
        <f>IF($F3699&gt;0,IFERROR(MATCH(A3699,'Доп настройки участников'!A:A,0),-1)*(-1),0)</f>
        <v>#N/A</v>
      </c>
      <c r="L3699" s="16" t="str">
        <f t="shared" si="231"/>
        <v>Нет</v>
      </c>
      <c r="M3699" s="33" t="b">
        <f t="shared" si="232"/>
        <v>0</v>
      </c>
      <c r="N3699" s="33">
        <f t="shared" si="233"/>
        <v>3667</v>
      </c>
      <c r="O3699" s="33">
        <v>3698</v>
      </c>
    </row>
    <row r="3700" spans="1:15" x14ac:dyDescent="0.25">
      <c r="A3700" s="13">
        <f>IF(M3700,'Выгрузка из ревьюшницы'!B3700,INDEX('Доп настройки участников'!D:D,2+N3700))</f>
        <v>0</v>
      </c>
      <c r="B3700" s="13">
        <f>IF(M3700,'Выгрузка из ревьюшницы'!C3700,INDEX('Доп настройки участников'!E:E,2+N3700))</f>
        <v>0</v>
      </c>
      <c r="C3700" s="13">
        <f>IF(M3700,'Выгрузка из ревьюшницы'!H3700,INDEX('Доп настройки участников'!F:F,2+N3700))</f>
        <v>0</v>
      </c>
      <c r="D3700" s="13">
        <f>IF(M3700,'Выгрузка из ревьюшницы'!J3700,INDEX('Доп настройки участников'!G:G,2+N3700))</f>
        <v>0</v>
      </c>
      <c r="E3700" s="13" t="e">
        <f>INDEX('Сопоставление оценок'!$A$3:$A$14,MATCH(IF(M3700,'Выгрузка из ревьюшницы'!K3700,INDEX('Доп настройки участников'!H:H,2+N3700)),'Сопоставление оценок'!$C$3:$C$14,0))</f>
        <v>#N/A</v>
      </c>
      <c r="F3700" s="13" t="e">
        <f>INDEX('Сопоставление оценок'!$B$3:$B$14,MATCH(Table13[[#This Row],[mark_at_review]],'Сопоставление оценок'!$C$3:$C$14,0))</f>
        <v>#N/A</v>
      </c>
      <c r="G3700" s="13">
        <f>IF(M3700,IFERROR(IF(OR('Выгрузка из ревьюшницы'!X3700,'Выгрузка из ревьюшницы'!Z3700),1,0),0),INDEX('Доп настройки участников'!I:I,2+N3700))</f>
        <v>0</v>
      </c>
      <c r="H3700" s="13">
        <f>IF(M3700,'Выгрузка из ревьюшницы'!AJ3700,INDEX('Доп настройки участников'!J:J,2+N3700))</f>
        <v>0</v>
      </c>
      <c r="I3700" s="16" t="str">
        <f>IFERROR(IF($H3700=0,"",INDEX(Разметка!B:B,MATCH($H3700,Разметка!A:A,0))),0)</f>
        <v/>
      </c>
      <c r="J3700" s="16" t="str">
        <f>IFERROR(IF($H3700=0,"",INDEX(Разметка!C:C,MATCH($H3700,Разметка!A:A,0))),0)</f>
        <v/>
      </c>
      <c r="K3700" s="16" t="e">
        <f>IF($F3700&gt;0,IFERROR(MATCH(A3700,'Доп настройки участников'!A:A,0),-1)*(-1),0)</f>
        <v>#N/A</v>
      </c>
      <c r="L3700" s="16" t="str">
        <f t="shared" si="231"/>
        <v>Нет</v>
      </c>
      <c r="M3700" s="33" t="b">
        <f t="shared" si="232"/>
        <v>0</v>
      </c>
      <c r="N3700" s="33">
        <f t="shared" si="233"/>
        <v>3668</v>
      </c>
      <c r="O3700" s="33">
        <v>3699</v>
      </c>
    </row>
    <row r="3701" spans="1:15" x14ac:dyDescent="0.25">
      <c r="A3701" s="13">
        <f>IF(M3701,'Выгрузка из ревьюшницы'!B3701,INDEX('Доп настройки участников'!D:D,2+N3701))</f>
        <v>0</v>
      </c>
      <c r="B3701" s="13">
        <f>IF(M3701,'Выгрузка из ревьюшницы'!C3701,INDEX('Доп настройки участников'!E:E,2+N3701))</f>
        <v>0</v>
      </c>
      <c r="C3701" s="13">
        <f>IF(M3701,'Выгрузка из ревьюшницы'!H3701,INDEX('Доп настройки участников'!F:F,2+N3701))</f>
        <v>0</v>
      </c>
      <c r="D3701" s="13">
        <f>IF(M3701,'Выгрузка из ревьюшницы'!J3701,INDEX('Доп настройки участников'!G:G,2+N3701))</f>
        <v>0</v>
      </c>
      <c r="E3701" s="13" t="e">
        <f>INDEX('Сопоставление оценок'!$A$3:$A$14,MATCH(IF(M3701,'Выгрузка из ревьюшницы'!K3701,INDEX('Доп настройки участников'!H:H,2+N3701)),'Сопоставление оценок'!$C$3:$C$14,0))</f>
        <v>#N/A</v>
      </c>
      <c r="F3701" s="13" t="e">
        <f>INDEX('Сопоставление оценок'!$B$3:$B$14,MATCH(Table13[[#This Row],[mark_at_review]],'Сопоставление оценок'!$C$3:$C$14,0))</f>
        <v>#N/A</v>
      </c>
      <c r="G3701" s="13">
        <f>IF(M3701,IFERROR(IF(OR('Выгрузка из ревьюшницы'!X3701,'Выгрузка из ревьюшницы'!Z3701),1,0),0),INDEX('Доп настройки участников'!I:I,2+N3701))</f>
        <v>0</v>
      </c>
      <c r="H3701" s="13">
        <f>IF(M3701,'Выгрузка из ревьюшницы'!AJ3701,INDEX('Доп настройки участников'!J:J,2+N3701))</f>
        <v>0</v>
      </c>
      <c r="I3701" s="16" t="str">
        <f>IFERROR(IF($H3701=0,"",INDEX(Разметка!B:B,MATCH($H3701,Разметка!A:A,0))),0)</f>
        <v/>
      </c>
      <c r="J3701" s="16" t="str">
        <f>IFERROR(IF($H3701=0,"",INDEX(Разметка!C:C,MATCH($H3701,Разметка!A:A,0))),0)</f>
        <v/>
      </c>
      <c r="K3701" s="16" t="e">
        <f>IF($F3701&gt;0,IFERROR(MATCH(A3701,'Доп настройки участников'!A:A,0),-1)*(-1),0)</f>
        <v>#N/A</v>
      </c>
      <c r="L3701" s="16" t="str">
        <f t="shared" si="231"/>
        <v>Нет</v>
      </c>
      <c r="M3701" s="33" t="b">
        <f t="shared" si="232"/>
        <v>0</v>
      </c>
      <c r="N3701" s="33">
        <f t="shared" si="233"/>
        <v>3669</v>
      </c>
      <c r="O3701" s="33">
        <v>3700</v>
      </c>
    </row>
    <row r="3702" spans="1:15" x14ac:dyDescent="0.25">
      <c r="A3702" s="13">
        <f>IF(M3702,'Выгрузка из ревьюшницы'!B3702,INDEX('Доп настройки участников'!D:D,2+N3702))</f>
        <v>0</v>
      </c>
      <c r="B3702" s="13">
        <f>IF(M3702,'Выгрузка из ревьюшницы'!C3702,INDEX('Доп настройки участников'!E:E,2+N3702))</f>
        <v>0</v>
      </c>
      <c r="C3702" s="13">
        <f>IF(M3702,'Выгрузка из ревьюшницы'!H3702,INDEX('Доп настройки участников'!F:F,2+N3702))</f>
        <v>0</v>
      </c>
      <c r="D3702" s="13">
        <f>IF(M3702,'Выгрузка из ревьюшницы'!J3702,INDEX('Доп настройки участников'!G:G,2+N3702))</f>
        <v>0</v>
      </c>
      <c r="E3702" s="13" t="e">
        <f>INDEX('Сопоставление оценок'!$A$3:$A$14,MATCH(IF(M3702,'Выгрузка из ревьюшницы'!K3702,INDEX('Доп настройки участников'!H:H,2+N3702)),'Сопоставление оценок'!$C$3:$C$14,0))</f>
        <v>#N/A</v>
      </c>
      <c r="F3702" s="13" t="e">
        <f>INDEX('Сопоставление оценок'!$B$3:$B$14,MATCH(Table13[[#This Row],[mark_at_review]],'Сопоставление оценок'!$C$3:$C$14,0))</f>
        <v>#N/A</v>
      </c>
      <c r="G3702" s="13">
        <f>IF(M3702,IFERROR(IF(OR('Выгрузка из ревьюшницы'!X3702,'Выгрузка из ревьюшницы'!Z3702),1,0),0),INDEX('Доп настройки участников'!I:I,2+N3702))</f>
        <v>0</v>
      </c>
      <c r="H3702" s="13">
        <f>IF(M3702,'Выгрузка из ревьюшницы'!AJ3702,INDEX('Доп настройки участников'!J:J,2+N3702))</f>
        <v>0</v>
      </c>
      <c r="I3702" s="16" t="str">
        <f>IFERROR(IF($H3702=0,"",INDEX(Разметка!B:B,MATCH($H3702,Разметка!A:A,0))),0)</f>
        <v/>
      </c>
      <c r="J3702" s="16" t="str">
        <f>IFERROR(IF($H3702=0,"",INDEX(Разметка!C:C,MATCH($H3702,Разметка!A:A,0))),0)</f>
        <v/>
      </c>
      <c r="K3702" s="16" t="e">
        <f>IF($F3702&gt;0,IFERROR(MATCH(A3702,'Доп настройки участников'!A:A,0),-1)*(-1),0)</f>
        <v>#N/A</v>
      </c>
      <c r="L3702" s="16" t="str">
        <f t="shared" si="231"/>
        <v>Нет</v>
      </c>
      <c r="M3702" s="33" t="b">
        <f t="shared" si="232"/>
        <v>0</v>
      </c>
      <c r="N3702" s="33">
        <f t="shared" si="233"/>
        <v>3670</v>
      </c>
      <c r="O3702" s="33">
        <v>3701</v>
      </c>
    </row>
    <row r="3703" spans="1:15" x14ac:dyDescent="0.25">
      <c r="A3703" s="13">
        <f>IF(M3703,'Выгрузка из ревьюшницы'!B3703,INDEX('Доп настройки участников'!D:D,2+N3703))</f>
        <v>0</v>
      </c>
      <c r="B3703" s="13">
        <f>IF(M3703,'Выгрузка из ревьюшницы'!C3703,INDEX('Доп настройки участников'!E:E,2+N3703))</f>
        <v>0</v>
      </c>
      <c r="C3703" s="13">
        <f>IF(M3703,'Выгрузка из ревьюшницы'!H3703,INDEX('Доп настройки участников'!F:F,2+N3703))</f>
        <v>0</v>
      </c>
      <c r="D3703" s="13">
        <f>IF(M3703,'Выгрузка из ревьюшницы'!J3703,INDEX('Доп настройки участников'!G:G,2+N3703))</f>
        <v>0</v>
      </c>
      <c r="E3703" s="13" t="e">
        <f>INDEX('Сопоставление оценок'!$A$3:$A$14,MATCH(IF(M3703,'Выгрузка из ревьюшницы'!K3703,INDEX('Доп настройки участников'!H:H,2+N3703)),'Сопоставление оценок'!$C$3:$C$14,0))</f>
        <v>#N/A</v>
      </c>
      <c r="F3703" s="13" t="e">
        <f>INDEX('Сопоставление оценок'!$B$3:$B$14,MATCH(Table13[[#This Row],[mark_at_review]],'Сопоставление оценок'!$C$3:$C$14,0))</f>
        <v>#N/A</v>
      </c>
      <c r="G3703" s="13">
        <f>IF(M3703,IFERROR(IF(OR('Выгрузка из ревьюшницы'!X3703,'Выгрузка из ревьюшницы'!Z3703),1,0),0),INDEX('Доп настройки участников'!I:I,2+N3703))</f>
        <v>0</v>
      </c>
      <c r="H3703" s="13">
        <f>IF(M3703,'Выгрузка из ревьюшницы'!AJ3703,INDEX('Доп настройки участников'!J:J,2+N3703))</f>
        <v>0</v>
      </c>
      <c r="I3703" s="16" t="str">
        <f>IFERROR(IF($H3703=0,"",INDEX(Разметка!B:B,MATCH($H3703,Разметка!A:A,0))),0)</f>
        <v/>
      </c>
      <c r="J3703" s="16" t="str">
        <f>IFERROR(IF($H3703=0,"",INDEX(Разметка!C:C,MATCH($H3703,Разметка!A:A,0))),0)</f>
        <v/>
      </c>
      <c r="K3703" s="16" t="e">
        <f>IF($F3703&gt;0,IFERROR(MATCH(A3703,'Доп настройки участников'!A:A,0),-1)*(-1),0)</f>
        <v>#N/A</v>
      </c>
      <c r="L3703" s="16" t="str">
        <f t="shared" si="231"/>
        <v>Нет</v>
      </c>
      <c r="M3703" s="33" t="b">
        <f t="shared" si="232"/>
        <v>0</v>
      </c>
      <c r="N3703" s="33">
        <f t="shared" si="233"/>
        <v>3671</v>
      </c>
      <c r="O3703" s="33">
        <v>3702</v>
      </c>
    </row>
    <row r="3704" spans="1:15" x14ac:dyDescent="0.25">
      <c r="A3704" s="13">
        <f>IF(M3704,'Выгрузка из ревьюшницы'!B3704,INDEX('Доп настройки участников'!D:D,2+N3704))</f>
        <v>0</v>
      </c>
      <c r="B3704" s="13">
        <f>IF(M3704,'Выгрузка из ревьюшницы'!C3704,INDEX('Доп настройки участников'!E:E,2+N3704))</f>
        <v>0</v>
      </c>
      <c r="C3704" s="13">
        <f>IF(M3704,'Выгрузка из ревьюшницы'!H3704,INDEX('Доп настройки участников'!F:F,2+N3704))</f>
        <v>0</v>
      </c>
      <c r="D3704" s="13">
        <f>IF(M3704,'Выгрузка из ревьюшницы'!J3704,INDEX('Доп настройки участников'!G:G,2+N3704))</f>
        <v>0</v>
      </c>
      <c r="E3704" s="13" t="e">
        <f>INDEX('Сопоставление оценок'!$A$3:$A$14,MATCH(IF(M3704,'Выгрузка из ревьюшницы'!K3704,INDEX('Доп настройки участников'!H:H,2+N3704)),'Сопоставление оценок'!$C$3:$C$14,0))</f>
        <v>#N/A</v>
      </c>
      <c r="F3704" s="13" t="e">
        <f>INDEX('Сопоставление оценок'!$B$3:$B$14,MATCH(Table13[[#This Row],[mark_at_review]],'Сопоставление оценок'!$C$3:$C$14,0))</f>
        <v>#N/A</v>
      </c>
      <c r="G3704" s="13">
        <f>IF(M3704,IFERROR(IF(OR('Выгрузка из ревьюшницы'!X3704,'Выгрузка из ревьюшницы'!Z3704),1,0),0),INDEX('Доп настройки участников'!I:I,2+N3704))</f>
        <v>0</v>
      </c>
      <c r="H3704" s="13">
        <f>IF(M3704,'Выгрузка из ревьюшницы'!AJ3704,INDEX('Доп настройки участников'!J:J,2+N3704))</f>
        <v>0</v>
      </c>
      <c r="I3704" s="16" t="str">
        <f>IFERROR(IF($H3704=0,"",INDEX(Разметка!B:B,MATCH($H3704,Разметка!A:A,0))),0)</f>
        <v/>
      </c>
      <c r="J3704" s="16" t="str">
        <f>IFERROR(IF($H3704=0,"",INDEX(Разметка!C:C,MATCH($H3704,Разметка!A:A,0))),0)</f>
        <v/>
      </c>
      <c r="K3704" s="16" t="e">
        <f>IF($F3704&gt;0,IFERROR(MATCH(A3704,'Доп настройки участников'!A:A,0),-1)*(-1),0)</f>
        <v>#N/A</v>
      </c>
      <c r="L3704" s="16" t="str">
        <f t="shared" si="231"/>
        <v>Нет</v>
      </c>
      <c r="M3704" s="33" t="b">
        <f t="shared" si="232"/>
        <v>0</v>
      </c>
      <c r="N3704" s="33">
        <f t="shared" si="233"/>
        <v>3672</v>
      </c>
      <c r="O3704" s="33">
        <v>3703</v>
      </c>
    </row>
    <row r="3705" spans="1:15" x14ac:dyDescent="0.25">
      <c r="A3705" s="13">
        <f>IF(M3705,'Выгрузка из ревьюшницы'!B3705,INDEX('Доп настройки участников'!D:D,2+N3705))</f>
        <v>0</v>
      </c>
      <c r="B3705" s="13">
        <f>IF(M3705,'Выгрузка из ревьюшницы'!C3705,INDEX('Доп настройки участников'!E:E,2+N3705))</f>
        <v>0</v>
      </c>
      <c r="C3705" s="13">
        <f>IF(M3705,'Выгрузка из ревьюшницы'!H3705,INDEX('Доп настройки участников'!F:F,2+N3705))</f>
        <v>0</v>
      </c>
      <c r="D3705" s="13">
        <f>IF(M3705,'Выгрузка из ревьюшницы'!J3705,INDEX('Доп настройки участников'!G:G,2+N3705))</f>
        <v>0</v>
      </c>
      <c r="E3705" s="13" t="e">
        <f>INDEX('Сопоставление оценок'!$A$3:$A$14,MATCH(IF(M3705,'Выгрузка из ревьюшницы'!K3705,INDEX('Доп настройки участников'!H:H,2+N3705)),'Сопоставление оценок'!$C$3:$C$14,0))</f>
        <v>#N/A</v>
      </c>
      <c r="F3705" s="13" t="e">
        <f>INDEX('Сопоставление оценок'!$B$3:$B$14,MATCH(Table13[[#This Row],[mark_at_review]],'Сопоставление оценок'!$C$3:$C$14,0))</f>
        <v>#N/A</v>
      </c>
      <c r="G3705" s="13">
        <f>IF(M3705,IFERROR(IF(OR('Выгрузка из ревьюшницы'!X3705,'Выгрузка из ревьюшницы'!Z3705),1,0),0),INDEX('Доп настройки участников'!I:I,2+N3705))</f>
        <v>0</v>
      </c>
      <c r="H3705" s="13">
        <f>IF(M3705,'Выгрузка из ревьюшницы'!AJ3705,INDEX('Доп настройки участников'!J:J,2+N3705))</f>
        <v>0</v>
      </c>
      <c r="I3705" s="16" t="str">
        <f>IFERROR(IF($H3705=0,"",INDEX(Разметка!B:B,MATCH($H3705,Разметка!A:A,0))),0)</f>
        <v/>
      </c>
      <c r="J3705" s="16" t="str">
        <f>IFERROR(IF($H3705=0,"",INDEX(Разметка!C:C,MATCH($H3705,Разметка!A:A,0))),0)</f>
        <v/>
      </c>
      <c r="K3705" s="16" t="e">
        <f>IF($F3705&gt;0,IFERROR(MATCH(A3705,'Доп настройки участников'!A:A,0),-1)*(-1),0)</f>
        <v>#N/A</v>
      </c>
      <c r="L3705" s="16" t="str">
        <f t="shared" si="231"/>
        <v>Нет</v>
      </c>
      <c r="M3705" s="33" t="b">
        <f t="shared" si="232"/>
        <v>0</v>
      </c>
      <c r="N3705" s="33">
        <f t="shared" si="233"/>
        <v>3673</v>
      </c>
      <c r="O3705" s="33">
        <v>3704</v>
      </c>
    </row>
    <row r="3706" spans="1:15" x14ac:dyDescent="0.25">
      <c r="A3706" s="13">
        <f>IF(M3706,'Выгрузка из ревьюшницы'!B3706,INDEX('Доп настройки участников'!D:D,2+N3706))</f>
        <v>0</v>
      </c>
      <c r="B3706" s="13">
        <f>IF(M3706,'Выгрузка из ревьюшницы'!C3706,INDEX('Доп настройки участников'!E:E,2+N3706))</f>
        <v>0</v>
      </c>
      <c r="C3706" s="13">
        <f>IF(M3706,'Выгрузка из ревьюшницы'!H3706,INDEX('Доп настройки участников'!F:F,2+N3706))</f>
        <v>0</v>
      </c>
      <c r="D3706" s="13">
        <f>IF(M3706,'Выгрузка из ревьюшницы'!J3706,INDEX('Доп настройки участников'!G:G,2+N3706))</f>
        <v>0</v>
      </c>
      <c r="E3706" s="13" t="e">
        <f>INDEX('Сопоставление оценок'!$A$3:$A$14,MATCH(IF(M3706,'Выгрузка из ревьюшницы'!K3706,INDEX('Доп настройки участников'!H:H,2+N3706)),'Сопоставление оценок'!$C$3:$C$14,0))</f>
        <v>#N/A</v>
      </c>
      <c r="F3706" s="13" t="e">
        <f>INDEX('Сопоставление оценок'!$B$3:$B$14,MATCH(Table13[[#This Row],[mark_at_review]],'Сопоставление оценок'!$C$3:$C$14,0))</f>
        <v>#N/A</v>
      </c>
      <c r="G3706" s="13">
        <f>IF(M3706,IFERROR(IF(OR('Выгрузка из ревьюшницы'!X3706,'Выгрузка из ревьюшницы'!Z3706),1,0),0),INDEX('Доп настройки участников'!I:I,2+N3706))</f>
        <v>0</v>
      </c>
      <c r="H3706" s="13">
        <f>IF(M3706,'Выгрузка из ревьюшницы'!AJ3706,INDEX('Доп настройки участников'!J:J,2+N3706))</f>
        <v>0</v>
      </c>
      <c r="I3706" s="16" t="str">
        <f>IFERROR(IF($H3706=0,"",INDEX(Разметка!B:B,MATCH($H3706,Разметка!A:A,0))),0)</f>
        <v/>
      </c>
      <c r="J3706" s="16" t="str">
        <f>IFERROR(IF($H3706=0,"",INDEX(Разметка!C:C,MATCH($H3706,Разметка!A:A,0))),0)</f>
        <v/>
      </c>
      <c r="K3706" s="16" t="e">
        <f>IF($F3706&gt;0,IFERROR(MATCH(A3706,'Доп настройки участников'!A:A,0),-1)*(-1),0)</f>
        <v>#N/A</v>
      </c>
      <c r="L3706" s="16" t="str">
        <f t="shared" si="231"/>
        <v>Нет</v>
      </c>
      <c r="M3706" s="33" t="b">
        <f t="shared" si="232"/>
        <v>0</v>
      </c>
      <c r="N3706" s="33">
        <f t="shared" si="233"/>
        <v>3674</v>
      </c>
      <c r="O3706" s="33">
        <v>3705</v>
      </c>
    </row>
    <row r="3707" spans="1:15" x14ac:dyDescent="0.25">
      <c r="A3707" s="13">
        <f>IF(M3707,'Выгрузка из ревьюшницы'!B3707,INDEX('Доп настройки участников'!D:D,2+N3707))</f>
        <v>0</v>
      </c>
      <c r="B3707" s="13">
        <f>IF(M3707,'Выгрузка из ревьюшницы'!C3707,INDEX('Доп настройки участников'!E:E,2+N3707))</f>
        <v>0</v>
      </c>
      <c r="C3707" s="13">
        <f>IF(M3707,'Выгрузка из ревьюшницы'!H3707,INDEX('Доп настройки участников'!F:F,2+N3707))</f>
        <v>0</v>
      </c>
      <c r="D3707" s="13">
        <f>IF(M3707,'Выгрузка из ревьюшницы'!J3707,INDEX('Доп настройки участников'!G:G,2+N3707))</f>
        <v>0</v>
      </c>
      <c r="E3707" s="13" t="e">
        <f>INDEX('Сопоставление оценок'!$A$3:$A$14,MATCH(IF(M3707,'Выгрузка из ревьюшницы'!K3707,INDEX('Доп настройки участников'!H:H,2+N3707)),'Сопоставление оценок'!$C$3:$C$14,0))</f>
        <v>#N/A</v>
      </c>
      <c r="F3707" s="13" t="e">
        <f>INDEX('Сопоставление оценок'!$B$3:$B$14,MATCH(Table13[[#This Row],[mark_at_review]],'Сопоставление оценок'!$C$3:$C$14,0))</f>
        <v>#N/A</v>
      </c>
      <c r="G3707" s="13">
        <f>IF(M3707,IFERROR(IF(OR('Выгрузка из ревьюшницы'!X3707,'Выгрузка из ревьюшницы'!Z3707),1,0),0),INDEX('Доп настройки участников'!I:I,2+N3707))</f>
        <v>0</v>
      </c>
      <c r="H3707" s="13">
        <f>IF(M3707,'Выгрузка из ревьюшницы'!AJ3707,INDEX('Доп настройки участников'!J:J,2+N3707))</f>
        <v>0</v>
      </c>
      <c r="I3707" s="16" t="str">
        <f>IFERROR(IF($H3707=0,"",INDEX(Разметка!B:B,MATCH($H3707,Разметка!A:A,0))),0)</f>
        <v/>
      </c>
      <c r="J3707" s="16" t="str">
        <f>IFERROR(IF($H3707=0,"",INDEX(Разметка!C:C,MATCH($H3707,Разметка!A:A,0))),0)</f>
        <v/>
      </c>
      <c r="K3707" s="16" t="e">
        <f>IF($F3707&gt;0,IFERROR(MATCH(A3707,'Доп настройки участников'!A:A,0),-1)*(-1),0)</f>
        <v>#N/A</v>
      </c>
      <c r="L3707" s="16" t="str">
        <f t="shared" si="231"/>
        <v>Нет</v>
      </c>
      <c r="M3707" s="33" t="b">
        <f t="shared" si="232"/>
        <v>0</v>
      </c>
      <c r="N3707" s="33">
        <f t="shared" si="233"/>
        <v>3675</v>
      </c>
      <c r="O3707" s="33">
        <v>3706</v>
      </c>
    </row>
    <row r="3708" spans="1:15" x14ac:dyDescent="0.25">
      <c r="A3708" s="13">
        <f>IF(M3708,'Выгрузка из ревьюшницы'!B3708,INDEX('Доп настройки участников'!D:D,2+N3708))</f>
        <v>0</v>
      </c>
      <c r="B3708" s="13">
        <f>IF(M3708,'Выгрузка из ревьюшницы'!C3708,INDEX('Доп настройки участников'!E:E,2+N3708))</f>
        <v>0</v>
      </c>
      <c r="C3708" s="13">
        <f>IF(M3708,'Выгрузка из ревьюшницы'!H3708,INDEX('Доп настройки участников'!F:F,2+N3708))</f>
        <v>0</v>
      </c>
      <c r="D3708" s="13">
        <f>IF(M3708,'Выгрузка из ревьюшницы'!J3708,INDEX('Доп настройки участников'!G:G,2+N3708))</f>
        <v>0</v>
      </c>
      <c r="E3708" s="13" t="e">
        <f>INDEX('Сопоставление оценок'!$A$3:$A$14,MATCH(IF(M3708,'Выгрузка из ревьюшницы'!K3708,INDEX('Доп настройки участников'!H:H,2+N3708)),'Сопоставление оценок'!$C$3:$C$14,0))</f>
        <v>#N/A</v>
      </c>
      <c r="F3708" s="13" t="e">
        <f>INDEX('Сопоставление оценок'!$B$3:$B$14,MATCH(Table13[[#This Row],[mark_at_review]],'Сопоставление оценок'!$C$3:$C$14,0))</f>
        <v>#N/A</v>
      </c>
      <c r="G3708" s="13">
        <f>IF(M3708,IFERROR(IF(OR('Выгрузка из ревьюшницы'!X3708,'Выгрузка из ревьюшницы'!Z3708),1,0),0),INDEX('Доп настройки участников'!I:I,2+N3708))</f>
        <v>0</v>
      </c>
      <c r="H3708" s="13">
        <f>IF(M3708,'Выгрузка из ревьюшницы'!AJ3708,INDEX('Доп настройки участников'!J:J,2+N3708))</f>
        <v>0</v>
      </c>
      <c r="I3708" s="16" t="str">
        <f>IFERROR(IF($H3708=0,"",INDEX(Разметка!B:B,MATCH($H3708,Разметка!A:A,0))),0)</f>
        <v/>
      </c>
      <c r="J3708" s="16" t="str">
        <f>IFERROR(IF($H3708=0,"",INDEX(Разметка!C:C,MATCH($H3708,Разметка!A:A,0))),0)</f>
        <v/>
      </c>
      <c r="K3708" s="16" t="e">
        <f>IF($F3708&gt;0,IFERROR(MATCH(A3708,'Доп настройки участников'!A:A,0),-1)*(-1),0)</f>
        <v>#N/A</v>
      </c>
      <c r="L3708" s="16" t="str">
        <f t="shared" si="231"/>
        <v>Нет</v>
      </c>
      <c r="M3708" s="33" t="b">
        <f t="shared" si="232"/>
        <v>0</v>
      </c>
      <c r="N3708" s="33">
        <f t="shared" si="233"/>
        <v>3676</v>
      </c>
      <c r="O3708" s="33">
        <v>3707</v>
      </c>
    </row>
    <row r="3709" spans="1:15" x14ac:dyDescent="0.25">
      <c r="A3709" s="13">
        <f>IF(M3709,'Выгрузка из ревьюшницы'!B3709,INDEX('Доп настройки участников'!D:D,2+N3709))</f>
        <v>0</v>
      </c>
      <c r="B3709" s="13">
        <f>IF(M3709,'Выгрузка из ревьюшницы'!C3709,INDEX('Доп настройки участников'!E:E,2+N3709))</f>
        <v>0</v>
      </c>
      <c r="C3709" s="13">
        <f>IF(M3709,'Выгрузка из ревьюшницы'!H3709,INDEX('Доп настройки участников'!F:F,2+N3709))</f>
        <v>0</v>
      </c>
      <c r="D3709" s="13">
        <f>IF(M3709,'Выгрузка из ревьюшницы'!J3709,INDEX('Доп настройки участников'!G:G,2+N3709))</f>
        <v>0</v>
      </c>
      <c r="E3709" s="13" t="e">
        <f>INDEX('Сопоставление оценок'!$A$3:$A$14,MATCH(IF(M3709,'Выгрузка из ревьюшницы'!K3709,INDEX('Доп настройки участников'!H:H,2+N3709)),'Сопоставление оценок'!$C$3:$C$14,0))</f>
        <v>#N/A</v>
      </c>
      <c r="F3709" s="13" t="e">
        <f>INDEX('Сопоставление оценок'!$B$3:$B$14,MATCH(Table13[[#This Row],[mark_at_review]],'Сопоставление оценок'!$C$3:$C$14,0))</f>
        <v>#N/A</v>
      </c>
      <c r="G3709" s="13">
        <f>IF(M3709,IFERROR(IF(OR('Выгрузка из ревьюшницы'!X3709,'Выгрузка из ревьюшницы'!Z3709),1,0),0),INDEX('Доп настройки участников'!I:I,2+N3709))</f>
        <v>0</v>
      </c>
      <c r="H3709" s="13">
        <f>IF(M3709,'Выгрузка из ревьюшницы'!AJ3709,INDEX('Доп настройки участников'!J:J,2+N3709))</f>
        <v>0</v>
      </c>
      <c r="I3709" s="16" t="str">
        <f>IFERROR(IF($H3709=0,"",INDEX(Разметка!B:B,MATCH($H3709,Разметка!A:A,0))),0)</f>
        <v/>
      </c>
      <c r="J3709" s="16" t="str">
        <f>IFERROR(IF($H3709=0,"",INDEX(Разметка!C:C,MATCH($H3709,Разметка!A:A,0))),0)</f>
        <v/>
      </c>
      <c r="K3709" s="16" t="e">
        <f>IF($F3709&gt;0,IFERROR(MATCH(A3709,'Доп настройки участников'!A:A,0),-1)*(-1),0)</f>
        <v>#N/A</v>
      </c>
      <c r="L3709" s="16" t="str">
        <f t="shared" si="231"/>
        <v>Нет</v>
      </c>
      <c r="M3709" s="33" t="b">
        <f t="shared" si="232"/>
        <v>0</v>
      </c>
      <c r="N3709" s="33">
        <f t="shared" si="233"/>
        <v>3677</v>
      </c>
      <c r="O3709" s="33">
        <v>3708</v>
      </c>
    </row>
    <row r="3710" spans="1:15" x14ac:dyDescent="0.25">
      <c r="A3710" s="13">
        <f>IF(M3710,'Выгрузка из ревьюшницы'!B3710,INDEX('Доп настройки участников'!D:D,2+N3710))</f>
        <v>0</v>
      </c>
      <c r="B3710" s="13">
        <f>IF(M3710,'Выгрузка из ревьюшницы'!C3710,INDEX('Доп настройки участников'!E:E,2+N3710))</f>
        <v>0</v>
      </c>
      <c r="C3710" s="13">
        <f>IF(M3710,'Выгрузка из ревьюшницы'!H3710,INDEX('Доп настройки участников'!F:F,2+N3710))</f>
        <v>0</v>
      </c>
      <c r="D3710" s="13">
        <f>IF(M3710,'Выгрузка из ревьюшницы'!J3710,INDEX('Доп настройки участников'!G:G,2+N3710))</f>
        <v>0</v>
      </c>
      <c r="E3710" s="13" t="e">
        <f>INDEX('Сопоставление оценок'!$A$3:$A$14,MATCH(IF(M3710,'Выгрузка из ревьюшницы'!K3710,INDEX('Доп настройки участников'!H:H,2+N3710)),'Сопоставление оценок'!$C$3:$C$14,0))</f>
        <v>#N/A</v>
      </c>
      <c r="F3710" s="13" t="e">
        <f>INDEX('Сопоставление оценок'!$B$3:$B$14,MATCH(Table13[[#This Row],[mark_at_review]],'Сопоставление оценок'!$C$3:$C$14,0))</f>
        <v>#N/A</v>
      </c>
      <c r="G3710" s="13">
        <f>IF(M3710,IFERROR(IF(OR('Выгрузка из ревьюшницы'!X3710,'Выгрузка из ревьюшницы'!Z3710),1,0),0),INDEX('Доп настройки участников'!I:I,2+N3710))</f>
        <v>0</v>
      </c>
      <c r="H3710" s="13">
        <f>IF(M3710,'Выгрузка из ревьюшницы'!AJ3710,INDEX('Доп настройки участников'!J:J,2+N3710))</f>
        <v>0</v>
      </c>
      <c r="I3710" s="16" t="str">
        <f>IFERROR(IF($H3710=0,"",INDEX(Разметка!B:B,MATCH($H3710,Разметка!A:A,0))),0)</f>
        <v/>
      </c>
      <c r="J3710" s="16" t="str">
        <f>IFERROR(IF($H3710=0,"",INDEX(Разметка!C:C,MATCH($H3710,Разметка!A:A,0))),0)</f>
        <v/>
      </c>
      <c r="K3710" s="16" t="e">
        <f>IF($F3710&gt;0,IFERROR(MATCH(A3710,'Доп настройки участников'!A:A,0),-1)*(-1),0)</f>
        <v>#N/A</v>
      </c>
      <c r="L3710" s="16" t="str">
        <f t="shared" si="231"/>
        <v>Нет</v>
      </c>
      <c r="M3710" s="33" t="b">
        <f t="shared" si="232"/>
        <v>0</v>
      </c>
      <c r="N3710" s="33">
        <f t="shared" si="233"/>
        <v>3678</v>
      </c>
      <c r="O3710" s="33">
        <v>3709</v>
      </c>
    </row>
    <row r="3711" spans="1:15" x14ac:dyDescent="0.25">
      <c r="A3711" s="13">
        <f>IF(M3711,'Выгрузка из ревьюшницы'!B3711,INDEX('Доп настройки участников'!D:D,2+N3711))</f>
        <v>0</v>
      </c>
      <c r="B3711" s="13">
        <f>IF(M3711,'Выгрузка из ревьюшницы'!C3711,INDEX('Доп настройки участников'!E:E,2+N3711))</f>
        <v>0</v>
      </c>
      <c r="C3711" s="13">
        <f>IF(M3711,'Выгрузка из ревьюшницы'!H3711,INDEX('Доп настройки участников'!F:F,2+N3711))</f>
        <v>0</v>
      </c>
      <c r="D3711" s="13">
        <f>IF(M3711,'Выгрузка из ревьюшницы'!J3711,INDEX('Доп настройки участников'!G:G,2+N3711))</f>
        <v>0</v>
      </c>
      <c r="E3711" s="13" t="e">
        <f>INDEX('Сопоставление оценок'!$A$3:$A$14,MATCH(IF(M3711,'Выгрузка из ревьюшницы'!K3711,INDEX('Доп настройки участников'!H:H,2+N3711)),'Сопоставление оценок'!$C$3:$C$14,0))</f>
        <v>#N/A</v>
      </c>
      <c r="F3711" s="13" t="e">
        <f>INDEX('Сопоставление оценок'!$B$3:$B$14,MATCH(Table13[[#This Row],[mark_at_review]],'Сопоставление оценок'!$C$3:$C$14,0))</f>
        <v>#N/A</v>
      </c>
      <c r="G3711" s="13">
        <f>IF(M3711,IFERROR(IF(OR('Выгрузка из ревьюшницы'!X3711,'Выгрузка из ревьюшницы'!Z3711),1,0),0),INDEX('Доп настройки участников'!I:I,2+N3711))</f>
        <v>0</v>
      </c>
      <c r="H3711" s="13">
        <f>IF(M3711,'Выгрузка из ревьюшницы'!AJ3711,INDEX('Доп настройки участников'!J:J,2+N3711))</f>
        <v>0</v>
      </c>
      <c r="I3711" s="16" t="str">
        <f>IFERROR(IF($H3711=0,"",INDEX(Разметка!B:B,MATCH($H3711,Разметка!A:A,0))),0)</f>
        <v/>
      </c>
      <c r="J3711" s="16" t="str">
        <f>IFERROR(IF($H3711=0,"",INDEX(Разметка!C:C,MATCH($H3711,Разметка!A:A,0))),0)</f>
        <v/>
      </c>
      <c r="K3711" s="16" t="e">
        <f>IF($F3711&gt;0,IFERROR(MATCH(A3711,'Доп настройки участников'!A:A,0),-1)*(-1),0)</f>
        <v>#N/A</v>
      </c>
      <c r="L3711" s="16" t="str">
        <f t="shared" si="231"/>
        <v>Нет</v>
      </c>
      <c r="M3711" s="33" t="b">
        <f t="shared" si="232"/>
        <v>0</v>
      </c>
      <c r="N3711" s="33">
        <f t="shared" si="233"/>
        <v>3679</v>
      </c>
      <c r="O3711" s="33">
        <v>3710</v>
      </c>
    </row>
    <row r="3712" spans="1:15" x14ac:dyDescent="0.25">
      <c r="A3712" s="13">
        <f>IF(M3712,'Выгрузка из ревьюшницы'!B3712,INDEX('Доп настройки участников'!D:D,2+N3712))</f>
        <v>0</v>
      </c>
      <c r="B3712" s="13">
        <f>IF(M3712,'Выгрузка из ревьюшницы'!C3712,INDEX('Доп настройки участников'!E:E,2+N3712))</f>
        <v>0</v>
      </c>
      <c r="C3712" s="13">
        <f>IF(M3712,'Выгрузка из ревьюшницы'!H3712,INDEX('Доп настройки участников'!F:F,2+N3712))</f>
        <v>0</v>
      </c>
      <c r="D3712" s="13">
        <f>IF(M3712,'Выгрузка из ревьюшницы'!J3712,INDEX('Доп настройки участников'!G:G,2+N3712))</f>
        <v>0</v>
      </c>
      <c r="E3712" s="13" t="e">
        <f>INDEX('Сопоставление оценок'!$A$3:$A$14,MATCH(IF(M3712,'Выгрузка из ревьюшницы'!K3712,INDEX('Доп настройки участников'!H:H,2+N3712)),'Сопоставление оценок'!$C$3:$C$14,0))</f>
        <v>#N/A</v>
      </c>
      <c r="F3712" s="13" t="e">
        <f>INDEX('Сопоставление оценок'!$B$3:$B$14,MATCH(Table13[[#This Row],[mark_at_review]],'Сопоставление оценок'!$C$3:$C$14,0))</f>
        <v>#N/A</v>
      </c>
      <c r="G3712" s="13">
        <f>IF(M3712,IFERROR(IF(OR('Выгрузка из ревьюшницы'!X3712,'Выгрузка из ревьюшницы'!Z3712),1,0),0),INDEX('Доп настройки участников'!I:I,2+N3712))</f>
        <v>0</v>
      </c>
      <c r="H3712" s="13">
        <f>IF(M3712,'Выгрузка из ревьюшницы'!AJ3712,INDEX('Доп настройки участников'!J:J,2+N3712))</f>
        <v>0</v>
      </c>
      <c r="I3712" s="16" t="str">
        <f>IFERROR(IF($H3712=0,"",INDEX(Разметка!B:B,MATCH($H3712,Разметка!A:A,0))),0)</f>
        <v/>
      </c>
      <c r="J3712" s="16" t="str">
        <f>IFERROR(IF($H3712=0,"",INDEX(Разметка!C:C,MATCH($H3712,Разметка!A:A,0))),0)</f>
        <v/>
      </c>
      <c r="K3712" s="16" t="e">
        <f>IF($F3712&gt;0,IFERROR(MATCH(A3712,'Доп настройки участников'!A:A,0),-1)*(-1),0)</f>
        <v>#N/A</v>
      </c>
      <c r="L3712" s="16" t="str">
        <f t="shared" si="231"/>
        <v>Нет</v>
      </c>
      <c r="M3712" s="33" t="b">
        <f t="shared" si="232"/>
        <v>0</v>
      </c>
      <c r="N3712" s="33">
        <f t="shared" si="233"/>
        <v>3680</v>
      </c>
      <c r="O3712" s="33">
        <v>3711</v>
      </c>
    </row>
    <row r="3713" spans="1:15" x14ac:dyDescent="0.25">
      <c r="A3713" s="13">
        <f>IF(M3713,'Выгрузка из ревьюшницы'!B3713,INDEX('Доп настройки участников'!D:D,2+N3713))</f>
        <v>0</v>
      </c>
      <c r="B3713" s="13">
        <f>IF(M3713,'Выгрузка из ревьюшницы'!C3713,INDEX('Доп настройки участников'!E:E,2+N3713))</f>
        <v>0</v>
      </c>
      <c r="C3713" s="13">
        <f>IF(M3713,'Выгрузка из ревьюшницы'!H3713,INDEX('Доп настройки участников'!F:F,2+N3713))</f>
        <v>0</v>
      </c>
      <c r="D3713" s="13">
        <f>IF(M3713,'Выгрузка из ревьюшницы'!J3713,INDEX('Доп настройки участников'!G:G,2+N3713))</f>
        <v>0</v>
      </c>
      <c r="E3713" s="13" t="e">
        <f>INDEX('Сопоставление оценок'!$A$3:$A$14,MATCH(IF(M3713,'Выгрузка из ревьюшницы'!K3713,INDEX('Доп настройки участников'!H:H,2+N3713)),'Сопоставление оценок'!$C$3:$C$14,0))</f>
        <v>#N/A</v>
      </c>
      <c r="F3713" s="13" t="e">
        <f>INDEX('Сопоставление оценок'!$B$3:$B$14,MATCH(Table13[[#This Row],[mark_at_review]],'Сопоставление оценок'!$C$3:$C$14,0))</f>
        <v>#N/A</v>
      </c>
      <c r="G3713" s="13">
        <f>IF(M3713,IFERROR(IF(OR('Выгрузка из ревьюшницы'!X3713,'Выгрузка из ревьюшницы'!Z3713),1,0),0),INDEX('Доп настройки участников'!I:I,2+N3713))</f>
        <v>0</v>
      </c>
      <c r="H3713" s="13">
        <f>IF(M3713,'Выгрузка из ревьюшницы'!AJ3713,INDEX('Доп настройки участников'!J:J,2+N3713))</f>
        <v>0</v>
      </c>
      <c r="I3713" s="16" t="str">
        <f>IFERROR(IF($H3713=0,"",INDEX(Разметка!B:B,MATCH($H3713,Разметка!A:A,0))),0)</f>
        <v/>
      </c>
      <c r="J3713" s="16" t="str">
        <f>IFERROR(IF($H3713=0,"",INDEX(Разметка!C:C,MATCH($H3713,Разметка!A:A,0))),0)</f>
        <v/>
      </c>
      <c r="K3713" s="16" t="e">
        <f>IF($F3713&gt;0,IFERROR(MATCH(A3713,'Доп настройки участников'!A:A,0),-1)*(-1),0)</f>
        <v>#N/A</v>
      </c>
      <c r="L3713" s="16" t="str">
        <f t="shared" si="231"/>
        <v>Нет</v>
      </c>
      <c r="M3713" s="33" t="b">
        <f t="shared" si="232"/>
        <v>0</v>
      </c>
      <c r="N3713" s="33">
        <f t="shared" si="233"/>
        <v>3681</v>
      </c>
      <c r="O3713" s="33">
        <v>3712</v>
      </c>
    </row>
    <row r="3714" spans="1:15" x14ac:dyDescent="0.25">
      <c r="A3714" s="13">
        <f>IF(M3714,'Выгрузка из ревьюшницы'!B3714,INDEX('Доп настройки участников'!D:D,2+N3714))</f>
        <v>0</v>
      </c>
      <c r="B3714" s="13">
        <f>IF(M3714,'Выгрузка из ревьюшницы'!C3714,INDEX('Доп настройки участников'!E:E,2+N3714))</f>
        <v>0</v>
      </c>
      <c r="C3714" s="13">
        <f>IF(M3714,'Выгрузка из ревьюшницы'!H3714,INDEX('Доп настройки участников'!F:F,2+N3714))</f>
        <v>0</v>
      </c>
      <c r="D3714" s="13">
        <f>IF(M3714,'Выгрузка из ревьюшницы'!J3714,INDEX('Доп настройки участников'!G:G,2+N3714))</f>
        <v>0</v>
      </c>
      <c r="E3714" s="13" t="e">
        <f>INDEX('Сопоставление оценок'!$A$3:$A$14,MATCH(IF(M3714,'Выгрузка из ревьюшницы'!K3714,INDEX('Доп настройки участников'!H:H,2+N3714)),'Сопоставление оценок'!$C$3:$C$14,0))</f>
        <v>#N/A</v>
      </c>
      <c r="F3714" s="13" t="e">
        <f>INDEX('Сопоставление оценок'!$B$3:$B$14,MATCH(Table13[[#This Row],[mark_at_review]],'Сопоставление оценок'!$C$3:$C$14,0))</f>
        <v>#N/A</v>
      </c>
      <c r="G3714" s="13">
        <f>IF(M3714,IFERROR(IF(OR('Выгрузка из ревьюшницы'!X3714,'Выгрузка из ревьюшницы'!Z3714),1,0),0),INDEX('Доп настройки участников'!I:I,2+N3714))</f>
        <v>0</v>
      </c>
      <c r="H3714" s="13">
        <f>IF(M3714,'Выгрузка из ревьюшницы'!AJ3714,INDEX('Доп настройки участников'!J:J,2+N3714))</f>
        <v>0</v>
      </c>
      <c r="I3714" s="16" t="str">
        <f>IFERROR(IF($H3714=0,"",INDEX(Разметка!B:B,MATCH($H3714,Разметка!A:A,0))),0)</f>
        <v/>
      </c>
      <c r="J3714" s="16" t="str">
        <f>IFERROR(IF($H3714=0,"",INDEX(Разметка!C:C,MATCH($H3714,Разметка!A:A,0))),0)</f>
        <v/>
      </c>
      <c r="K3714" s="16" t="e">
        <f>IF($F3714&gt;0,IFERROR(MATCH(A3714,'Доп настройки участников'!A:A,0),-1)*(-1),0)</f>
        <v>#N/A</v>
      </c>
      <c r="L3714" s="16" t="str">
        <f t="shared" ref="L3714:L3777" si="234">IF($C3714&gt;=16,"Да","Нет")</f>
        <v>Нет</v>
      </c>
      <c r="M3714" s="33" t="b">
        <f t="shared" ref="M3714:M3777" si="235">O3714&lt;=$P$1</f>
        <v>0</v>
      </c>
      <c r="N3714" s="33">
        <f t="shared" si="233"/>
        <v>3682</v>
      </c>
      <c r="O3714" s="33">
        <v>3713</v>
      </c>
    </row>
    <row r="3715" spans="1:15" x14ac:dyDescent="0.25">
      <c r="A3715" s="13">
        <f>IF(M3715,'Выгрузка из ревьюшницы'!B3715,INDEX('Доп настройки участников'!D:D,2+N3715))</f>
        <v>0</v>
      </c>
      <c r="B3715" s="13">
        <f>IF(M3715,'Выгрузка из ревьюшницы'!C3715,INDEX('Доп настройки участников'!E:E,2+N3715))</f>
        <v>0</v>
      </c>
      <c r="C3715" s="13">
        <f>IF(M3715,'Выгрузка из ревьюшницы'!H3715,INDEX('Доп настройки участников'!F:F,2+N3715))</f>
        <v>0</v>
      </c>
      <c r="D3715" s="13">
        <f>IF(M3715,'Выгрузка из ревьюшницы'!J3715,INDEX('Доп настройки участников'!G:G,2+N3715))</f>
        <v>0</v>
      </c>
      <c r="E3715" s="13" t="e">
        <f>INDEX('Сопоставление оценок'!$A$3:$A$14,MATCH(IF(M3715,'Выгрузка из ревьюшницы'!K3715,INDEX('Доп настройки участников'!H:H,2+N3715)),'Сопоставление оценок'!$C$3:$C$14,0))</f>
        <v>#N/A</v>
      </c>
      <c r="F3715" s="13" t="e">
        <f>INDEX('Сопоставление оценок'!$B$3:$B$14,MATCH(Table13[[#This Row],[mark_at_review]],'Сопоставление оценок'!$C$3:$C$14,0))</f>
        <v>#N/A</v>
      </c>
      <c r="G3715" s="13">
        <f>IF(M3715,IFERROR(IF(OR('Выгрузка из ревьюшницы'!X3715,'Выгрузка из ревьюшницы'!Z3715),1,0),0),INDEX('Доп настройки участников'!I:I,2+N3715))</f>
        <v>0</v>
      </c>
      <c r="H3715" s="13">
        <f>IF(M3715,'Выгрузка из ревьюшницы'!AJ3715,INDEX('Доп настройки участников'!J:J,2+N3715))</f>
        <v>0</v>
      </c>
      <c r="I3715" s="16" t="str">
        <f>IFERROR(IF($H3715=0,"",INDEX(Разметка!B:B,MATCH($H3715,Разметка!A:A,0))),0)</f>
        <v/>
      </c>
      <c r="J3715" s="16" t="str">
        <f>IFERROR(IF($H3715=0,"",INDEX(Разметка!C:C,MATCH($H3715,Разметка!A:A,0))),0)</f>
        <v/>
      </c>
      <c r="K3715" s="16" t="e">
        <f>IF($F3715&gt;0,IFERROR(MATCH(A3715,'Доп настройки участников'!A:A,0),-1)*(-1),0)</f>
        <v>#N/A</v>
      </c>
      <c r="L3715" s="16" t="str">
        <f t="shared" si="234"/>
        <v>Нет</v>
      </c>
      <c r="M3715" s="33" t="b">
        <f t="shared" si="235"/>
        <v>0</v>
      </c>
      <c r="N3715" s="33">
        <f t="shared" ref="N3715:N3778" si="236">IF(M3715,0,N3714+1)</f>
        <v>3683</v>
      </c>
      <c r="O3715" s="33">
        <v>3714</v>
      </c>
    </row>
    <row r="3716" spans="1:15" x14ac:dyDescent="0.25">
      <c r="A3716" s="13">
        <f>IF(M3716,'Выгрузка из ревьюшницы'!B3716,INDEX('Доп настройки участников'!D:D,2+N3716))</f>
        <v>0</v>
      </c>
      <c r="B3716" s="13">
        <f>IF(M3716,'Выгрузка из ревьюшницы'!C3716,INDEX('Доп настройки участников'!E:E,2+N3716))</f>
        <v>0</v>
      </c>
      <c r="C3716" s="13">
        <f>IF(M3716,'Выгрузка из ревьюшницы'!H3716,INDEX('Доп настройки участников'!F:F,2+N3716))</f>
        <v>0</v>
      </c>
      <c r="D3716" s="13">
        <f>IF(M3716,'Выгрузка из ревьюшницы'!J3716,INDEX('Доп настройки участников'!G:G,2+N3716))</f>
        <v>0</v>
      </c>
      <c r="E3716" s="13" t="e">
        <f>INDEX('Сопоставление оценок'!$A$3:$A$14,MATCH(IF(M3716,'Выгрузка из ревьюшницы'!K3716,INDEX('Доп настройки участников'!H:H,2+N3716)),'Сопоставление оценок'!$C$3:$C$14,0))</f>
        <v>#N/A</v>
      </c>
      <c r="F3716" s="13" t="e">
        <f>INDEX('Сопоставление оценок'!$B$3:$B$14,MATCH(Table13[[#This Row],[mark_at_review]],'Сопоставление оценок'!$C$3:$C$14,0))</f>
        <v>#N/A</v>
      </c>
      <c r="G3716" s="13">
        <f>IF(M3716,IFERROR(IF(OR('Выгрузка из ревьюшницы'!X3716,'Выгрузка из ревьюшницы'!Z3716),1,0),0),INDEX('Доп настройки участников'!I:I,2+N3716))</f>
        <v>0</v>
      </c>
      <c r="H3716" s="13">
        <f>IF(M3716,'Выгрузка из ревьюшницы'!AJ3716,INDEX('Доп настройки участников'!J:J,2+N3716))</f>
        <v>0</v>
      </c>
      <c r="I3716" s="16" t="str">
        <f>IFERROR(IF($H3716=0,"",INDEX(Разметка!B:B,MATCH($H3716,Разметка!A:A,0))),0)</f>
        <v/>
      </c>
      <c r="J3716" s="16" t="str">
        <f>IFERROR(IF($H3716=0,"",INDEX(Разметка!C:C,MATCH($H3716,Разметка!A:A,0))),0)</f>
        <v/>
      </c>
      <c r="K3716" s="16" t="e">
        <f>IF($F3716&gt;0,IFERROR(MATCH(A3716,'Доп настройки участников'!A:A,0),-1)*(-1),0)</f>
        <v>#N/A</v>
      </c>
      <c r="L3716" s="16" t="str">
        <f t="shared" si="234"/>
        <v>Нет</v>
      </c>
      <c r="M3716" s="33" t="b">
        <f t="shared" si="235"/>
        <v>0</v>
      </c>
      <c r="N3716" s="33">
        <f t="shared" si="236"/>
        <v>3684</v>
      </c>
      <c r="O3716" s="33">
        <v>3715</v>
      </c>
    </row>
    <row r="3717" spans="1:15" x14ac:dyDescent="0.25">
      <c r="A3717" s="13">
        <f>IF(M3717,'Выгрузка из ревьюшницы'!B3717,INDEX('Доп настройки участников'!D:D,2+N3717))</f>
        <v>0</v>
      </c>
      <c r="B3717" s="13">
        <f>IF(M3717,'Выгрузка из ревьюшницы'!C3717,INDEX('Доп настройки участников'!E:E,2+N3717))</f>
        <v>0</v>
      </c>
      <c r="C3717" s="13">
        <f>IF(M3717,'Выгрузка из ревьюшницы'!H3717,INDEX('Доп настройки участников'!F:F,2+N3717))</f>
        <v>0</v>
      </c>
      <c r="D3717" s="13">
        <f>IF(M3717,'Выгрузка из ревьюшницы'!J3717,INDEX('Доп настройки участников'!G:G,2+N3717))</f>
        <v>0</v>
      </c>
      <c r="E3717" s="13" t="e">
        <f>INDEX('Сопоставление оценок'!$A$3:$A$14,MATCH(IF(M3717,'Выгрузка из ревьюшницы'!K3717,INDEX('Доп настройки участников'!H:H,2+N3717)),'Сопоставление оценок'!$C$3:$C$14,0))</f>
        <v>#N/A</v>
      </c>
      <c r="F3717" s="13" t="e">
        <f>INDEX('Сопоставление оценок'!$B$3:$B$14,MATCH(Table13[[#This Row],[mark_at_review]],'Сопоставление оценок'!$C$3:$C$14,0))</f>
        <v>#N/A</v>
      </c>
      <c r="G3717" s="13">
        <f>IF(M3717,IFERROR(IF(OR('Выгрузка из ревьюшницы'!X3717,'Выгрузка из ревьюшницы'!Z3717),1,0),0),INDEX('Доп настройки участников'!I:I,2+N3717))</f>
        <v>0</v>
      </c>
      <c r="H3717" s="13">
        <f>IF(M3717,'Выгрузка из ревьюшницы'!AJ3717,INDEX('Доп настройки участников'!J:J,2+N3717))</f>
        <v>0</v>
      </c>
      <c r="I3717" s="16" t="str">
        <f>IFERROR(IF($H3717=0,"",INDEX(Разметка!B:B,MATCH($H3717,Разметка!A:A,0))),0)</f>
        <v/>
      </c>
      <c r="J3717" s="16" t="str">
        <f>IFERROR(IF($H3717=0,"",INDEX(Разметка!C:C,MATCH($H3717,Разметка!A:A,0))),0)</f>
        <v/>
      </c>
      <c r="K3717" s="16" t="e">
        <f>IF($F3717&gt;0,IFERROR(MATCH(A3717,'Доп настройки участников'!A:A,0),-1)*(-1),0)</f>
        <v>#N/A</v>
      </c>
      <c r="L3717" s="16" t="str">
        <f t="shared" si="234"/>
        <v>Нет</v>
      </c>
      <c r="M3717" s="33" t="b">
        <f t="shared" si="235"/>
        <v>0</v>
      </c>
      <c r="N3717" s="33">
        <f t="shared" si="236"/>
        <v>3685</v>
      </c>
      <c r="O3717" s="33">
        <v>3716</v>
      </c>
    </row>
    <row r="3718" spans="1:15" x14ac:dyDescent="0.25">
      <c r="A3718" s="13">
        <f>IF(M3718,'Выгрузка из ревьюшницы'!B3718,INDEX('Доп настройки участников'!D:D,2+N3718))</f>
        <v>0</v>
      </c>
      <c r="B3718" s="13">
        <f>IF(M3718,'Выгрузка из ревьюшницы'!C3718,INDEX('Доп настройки участников'!E:E,2+N3718))</f>
        <v>0</v>
      </c>
      <c r="C3718" s="13">
        <f>IF(M3718,'Выгрузка из ревьюшницы'!H3718,INDEX('Доп настройки участников'!F:F,2+N3718))</f>
        <v>0</v>
      </c>
      <c r="D3718" s="13">
        <f>IF(M3718,'Выгрузка из ревьюшницы'!J3718,INDEX('Доп настройки участников'!G:G,2+N3718))</f>
        <v>0</v>
      </c>
      <c r="E3718" s="13" t="e">
        <f>INDEX('Сопоставление оценок'!$A$3:$A$14,MATCH(IF(M3718,'Выгрузка из ревьюшницы'!K3718,INDEX('Доп настройки участников'!H:H,2+N3718)),'Сопоставление оценок'!$C$3:$C$14,0))</f>
        <v>#N/A</v>
      </c>
      <c r="F3718" s="13" t="e">
        <f>INDEX('Сопоставление оценок'!$B$3:$B$14,MATCH(Table13[[#This Row],[mark_at_review]],'Сопоставление оценок'!$C$3:$C$14,0))</f>
        <v>#N/A</v>
      </c>
      <c r="G3718" s="13">
        <f>IF(M3718,IFERROR(IF(OR('Выгрузка из ревьюшницы'!X3718,'Выгрузка из ревьюшницы'!Z3718),1,0),0),INDEX('Доп настройки участников'!I:I,2+N3718))</f>
        <v>0</v>
      </c>
      <c r="H3718" s="13">
        <f>IF(M3718,'Выгрузка из ревьюшницы'!AJ3718,INDEX('Доп настройки участников'!J:J,2+N3718))</f>
        <v>0</v>
      </c>
      <c r="I3718" s="16" t="str">
        <f>IFERROR(IF($H3718=0,"",INDEX(Разметка!B:B,MATCH($H3718,Разметка!A:A,0))),0)</f>
        <v/>
      </c>
      <c r="J3718" s="16" t="str">
        <f>IFERROR(IF($H3718=0,"",INDEX(Разметка!C:C,MATCH($H3718,Разметка!A:A,0))),0)</f>
        <v/>
      </c>
      <c r="K3718" s="16" t="e">
        <f>IF($F3718&gt;0,IFERROR(MATCH(A3718,'Доп настройки участников'!A:A,0),-1)*(-1),0)</f>
        <v>#N/A</v>
      </c>
      <c r="L3718" s="16" t="str">
        <f t="shared" si="234"/>
        <v>Нет</v>
      </c>
      <c r="M3718" s="33" t="b">
        <f t="shared" si="235"/>
        <v>0</v>
      </c>
      <c r="N3718" s="33">
        <f t="shared" si="236"/>
        <v>3686</v>
      </c>
      <c r="O3718" s="33">
        <v>3717</v>
      </c>
    </row>
    <row r="3719" spans="1:15" x14ac:dyDescent="0.25">
      <c r="A3719" s="13">
        <f>IF(M3719,'Выгрузка из ревьюшницы'!B3719,INDEX('Доп настройки участников'!D:D,2+N3719))</f>
        <v>0</v>
      </c>
      <c r="B3719" s="13">
        <f>IF(M3719,'Выгрузка из ревьюшницы'!C3719,INDEX('Доп настройки участников'!E:E,2+N3719))</f>
        <v>0</v>
      </c>
      <c r="C3719" s="13">
        <f>IF(M3719,'Выгрузка из ревьюшницы'!H3719,INDEX('Доп настройки участников'!F:F,2+N3719))</f>
        <v>0</v>
      </c>
      <c r="D3719" s="13">
        <f>IF(M3719,'Выгрузка из ревьюшницы'!J3719,INDEX('Доп настройки участников'!G:G,2+N3719))</f>
        <v>0</v>
      </c>
      <c r="E3719" s="13" t="e">
        <f>INDEX('Сопоставление оценок'!$A$3:$A$14,MATCH(IF(M3719,'Выгрузка из ревьюшницы'!K3719,INDEX('Доп настройки участников'!H:H,2+N3719)),'Сопоставление оценок'!$C$3:$C$14,0))</f>
        <v>#N/A</v>
      </c>
      <c r="F3719" s="13" t="e">
        <f>INDEX('Сопоставление оценок'!$B$3:$B$14,MATCH(Table13[[#This Row],[mark_at_review]],'Сопоставление оценок'!$C$3:$C$14,0))</f>
        <v>#N/A</v>
      </c>
      <c r="G3719" s="13">
        <f>IF(M3719,IFERROR(IF(OR('Выгрузка из ревьюшницы'!X3719,'Выгрузка из ревьюшницы'!Z3719),1,0),0),INDEX('Доп настройки участников'!I:I,2+N3719))</f>
        <v>0</v>
      </c>
      <c r="H3719" s="13">
        <f>IF(M3719,'Выгрузка из ревьюшницы'!AJ3719,INDEX('Доп настройки участников'!J:J,2+N3719))</f>
        <v>0</v>
      </c>
      <c r="I3719" s="16" t="str">
        <f>IFERROR(IF($H3719=0,"",INDEX(Разметка!B:B,MATCH($H3719,Разметка!A:A,0))),0)</f>
        <v/>
      </c>
      <c r="J3719" s="16" t="str">
        <f>IFERROR(IF($H3719=0,"",INDEX(Разметка!C:C,MATCH($H3719,Разметка!A:A,0))),0)</f>
        <v/>
      </c>
      <c r="K3719" s="16" t="e">
        <f>IF($F3719&gt;0,IFERROR(MATCH(A3719,'Доп настройки участников'!A:A,0),-1)*(-1),0)</f>
        <v>#N/A</v>
      </c>
      <c r="L3719" s="16" t="str">
        <f t="shared" si="234"/>
        <v>Нет</v>
      </c>
      <c r="M3719" s="33" t="b">
        <f t="shared" si="235"/>
        <v>0</v>
      </c>
      <c r="N3719" s="33">
        <f t="shared" si="236"/>
        <v>3687</v>
      </c>
      <c r="O3719" s="33">
        <v>3718</v>
      </c>
    </row>
    <row r="3720" spans="1:15" x14ac:dyDescent="0.25">
      <c r="A3720" s="13">
        <f>IF(M3720,'Выгрузка из ревьюшницы'!B3720,INDEX('Доп настройки участников'!D:D,2+N3720))</f>
        <v>0</v>
      </c>
      <c r="B3720" s="13">
        <f>IF(M3720,'Выгрузка из ревьюшницы'!C3720,INDEX('Доп настройки участников'!E:E,2+N3720))</f>
        <v>0</v>
      </c>
      <c r="C3720" s="13">
        <f>IF(M3720,'Выгрузка из ревьюшницы'!H3720,INDEX('Доп настройки участников'!F:F,2+N3720))</f>
        <v>0</v>
      </c>
      <c r="D3720" s="13">
        <f>IF(M3720,'Выгрузка из ревьюшницы'!J3720,INDEX('Доп настройки участников'!G:G,2+N3720))</f>
        <v>0</v>
      </c>
      <c r="E3720" s="13" t="e">
        <f>INDEX('Сопоставление оценок'!$A$3:$A$14,MATCH(IF(M3720,'Выгрузка из ревьюшницы'!K3720,INDEX('Доп настройки участников'!H:H,2+N3720)),'Сопоставление оценок'!$C$3:$C$14,0))</f>
        <v>#N/A</v>
      </c>
      <c r="F3720" s="13" t="e">
        <f>INDEX('Сопоставление оценок'!$B$3:$B$14,MATCH(Table13[[#This Row],[mark_at_review]],'Сопоставление оценок'!$C$3:$C$14,0))</f>
        <v>#N/A</v>
      </c>
      <c r="G3720" s="13">
        <f>IF(M3720,IFERROR(IF(OR('Выгрузка из ревьюшницы'!X3720,'Выгрузка из ревьюшницы'!Z3720),1,0),0),INDEX('Доп настройки участников'!I:I,2+N3720))</f>
        <v>0</v>
      </c>
      <c r="H3720" s="13">
        <f>IF(M3720,'Выгрузка из ревьюшницы'!AJ3720,INDEX('Доп настройки участников'!J:J,2+N3720))</f>
        <v>0</v>
      </c>
      <c r="I3720" s="16" t="str">
        <f>IFERROR(IF($H3720=0,"",INDEX(Разметка!B:B,MATCH($H3720,Разметка!A:A,0))),0)</f>
        <v/>
      </c>
      <c r="J3720" s="16" t="str">
        <f>IFERROR(IF($H3720=0,"",INDEX(Разметка!C:C,MATCH($H3720,Разметка!A:A,0))),0)</f>
        <v/>
      </c>
      <c r="K3720" s="16" t="e">
        <f>IF($F3720&gt;0,IFERROR(MATCH(A3720,'Доп настройки участников'!A:A,0),-1)*(-1),0)</f>
        <v>#N/A</v>
      </c>
      <c r="L3720" s="16" t="str">
        <f t="shared" si="234"/>
        <v>Нет</v>
      </c>
      <c r="M3720" s="33" t="b">
        <f t="shared" si="235"/>
        <v>0</v>
      </c>
      <c r="N3720" s="33">
        <f t="shared" si="236"/>
        <v>3688</v>
      </c>
      <c r="O3720" s="33">
        <v>3719</v>
      </c>
    </row>
    <row r="3721" spans="1:15" x14ac:dyDescent="0.25">
      <c r="A3721" s="13">
        <f>IF(M3721,'Выгрузка из ревьюшницы'!B3721,INDEX('Доп настройки участников'!D:D,2+N3721))</f>
        <v>0</v>
      </c>
      <c r="B3721" s="13">
        <f>IF(M3721,'Выгрузка из ревьюшницы'!C3721,INDEX('Доп настройки участников'!E:E,2+N3721))</f>
        <v>0</v>
      </c>
      <c r="C3721" s="13">
        <f>IF(M3721,'Выгрузка из ревьюшницы'!H3721,INDEX('Доп настройки участников'!F:F,2+N3721))</f>
        <v>0</v>
      </c>
      <c r="D3721" s="13">
        <f>IF(M3721,'Выгрузка из ревьюшницы'!J3721,INDEX('Доп настройки участников'!G:G,2+N3721))</f>
        <v>0</v>
      </c>
      <c r="E3721" s="13" t="e">
        <f>INDEX('Сопоставление оценок'!$A$3:$A$14,MATCH(IF(M3721,'Выгрузка из ревьюшницы'!K3721,INDEX('Доп настройки участников'!H:H,2+N3721)),'Сопоставление оценок'!$C$3:$C$14,0))</f>
        <v>#N/A</v>
      </c>
      <c r="F3721" s="13" t="e">
        <f>INDEX('Сопоставление оценок'!$B$3:$B$14,MATCH(Table13[[#This Row],[mark_at_review]],'Сопоставление оценок'!$C$3:$C$14,0))</f>
        <v>#N/A</v>
      </c>
      <c r="G3721" s="13">
        <f>IF(M3721,IFERROR(IF(OR('Выгрузка из ревьюшницы'!X3721,'Выгрузка из ревьюшницы'!Z3721),1,0),0),INDEX('Доп настройки участников'!I:I,2+N3721))</f>
        <v>0</v>
      </c>
      <c r="H3721" s="13">
        <f>IF(M3721,'Выгрузка из ревьюшницы'!AJ3721,INDEX('Доп настройки участников'!J:J,2+N3721))</f>
        <v>0</v>
      </c>
      <c r="I3721" s="16" t="str">
        <f>IFERROR(IF($H3721=0,"",INDEX(Разметка!B:B,MATCH($H3721,Разметка!A:A,0))),0)</f>
        <v/>
      </c>
      <c r="J3721" s="16" t="str">
        <f>IFERROR(IF($H3721=0,"",INDEX(Разметка!C:C,MATCH($H3721,Разметка!A:A,0))),0)</f>
        <v/>
      </c>
      <c r="K3721" s="16" t="e">
        <f>IF($F3721&gt;0,IFERROR(MATCH(A3721,'Доп настройки участников'!A:A,0),-1)*(-1),0)</f>
        <v>#N/A</v>
      </c>
      <c r="L3721" s="16" t="str">
        <f t="shared" si="234"/>
        <v>Нет</v>
      </c>
      <c r="M3721" s="33" t="b">
        <f t="shared" si="235"/>
        <v>0</v>
      </c>
      <c r="N3721" s="33">
        <f t="shared" si="236"/>
        <v>3689</v>
      </c>
      <c r="O3721" s="33">
        <v>3720</v>
      </c>
    </row>
    <row r="3722" spans="1:15" x14ac:dyDescent="0.25">
      <c r="A3722" s="13">
        <f>IF(M3722,'Выгрузка из ревьюшницы'!B3722,INDEX('Доп настройки участников'!D:D,2+N3722))</f>
        <v>0</v>
      </c>
      <c r="B3722" s="13">
        <f>IF(M3722,'Выгрузка из ревьюшницы'!C3722,INDEX('Доп настройки участников'!E:E,2+N3722))</f>
        <v>0</v>
      </c>
      <c r="C3722" s="13">
        <f>IF(M3722,'Выгрузка из ревьюшницы'!H3722,INDEX('Доп настройки участников'!F:F,2+N3722))</f>
        <v>0</v>
      </c>
      <c r="D3722" s="13">
        <f>IF(M3722,'Выгрузка из ревьюшницы'!J3722,INDEX('Доп настройки участников'!G:G,2+N3722))</f>
        <v>0</v>
      </c>
      <c r="E3722" s="13" t="e">
        <f>INDEX('Сопоставление оценок'!$A$3:$A$14,MATCH(IF(M3722,'Выгрузка из ревьюшницы'!K3722,INDEX('Доп настройки участников'!H:H,2+N3722)),'Сопоставление оценок'!$C$3:$C$14,0))</f>
        <v>#N/A</v>
      </c>
      <c r="F3722" s="13" t="e">
        <f>INDEX('Сопоставление оценок'!$B$3:$B$14,MATCH(Table13[[#This Row],[mark_at_review]],'Сопоставление оценок'!$C$3:$C$14,0))</f>
        <v>#N/A</v>
      </c>
      <c r="G3722" s="13">
        <f>IF(M3722,IFERROR(IF(OR('Выгрузка из ревьюшницы'!X3722,'Выгрузка из ревьюшницы'!Z3722),1,0),0),INDEX('Доп настройки участников'!I:I,2+N3722))</f>
        <v>0</v>
      </c>
      <c r="H3722" s="13">
        <f>IF(M3722,'Выгрузка из ревьюшницы'!AJ3722,INDEX('Доп настройки участников'!J:J,2+N3722))</f>
        <v>0</v>
      </c>
      <c r="I3722" s="16" t="str">
        <f>IFERROR(IF($H3722=0,"",INDEX(Разметка!B:B,MATCH($H3722,Разметка!A:A,0))),0)</f>
        <v/>
      </c>
      <c r="J3722" s="16" t="str">
        <f>IFERROR(IF($H3722=0,"",INDEX(Разметка!C:C,MATCH($H3722,Разметка!A:A,0))),0)</f>
        <v/>
      </c>
      <c r="K3722" s="16" t="e">
        <f>IF($F3722&gt;0,IFERROR(MATCH(A3722,'Доп настройки участников'!A:A,0),-1)*(-1),0)</f>
        <v>#N/A</v>
      </c>
      <c r="L3722" s="16" t="str">
        <f t="shared" si="234"/>
        <v>Нет</v>
      </c>
      <c r="M3722" s="33" t="b">
        <f t="shared" si="235"/>
        <v>0</v>
      </c>
      <c r="N3722" s="33">
        <f t="shared" si="236"/>
        <v>3690</v>
      </c>
      <c r="O3722" s="33">
        <v>3721</v>
      </c>
    </row>
    <row r="3723" spans="1:15" x14ac:dyDescent="0.25">
      <c r="A3723" s="13">
        <f>IF(M3723,'Выгрузка из ревьюшницы'!B3723,INDEX('Доп настройки участников'!D:D,2+N3723))</f>
        <v>0</v>
      </c>
      <c r="B3723" s="13">
        <f>IF(M3723,'Выгрузка из ревьюшницы'!C3723,INDEX('Доп настройки участников'!E:E,2+N3723))</f>
        <v>0</v>
      </c>
      <c r="C3723" s="13">
        <f>IF(M3723,'Выгрузка из ревьюшницы'!H3723,INDEX('Доп настройки участников'!F:F,2+N3723))</f>
        <v>0</v>
      </c>
      <c r="D3723" s="13">
        <f>IF(M3723,'Выгрузка из ревьюшницы'!J3723,INDEX('Доп настройки участников'!G:G,2+N3723))</f>
        <v>0</v>
      </c>
      <c r="E3723" s="13" t="e">
        <f>INDEX('Сопоставление оценок'!$A$3:$A$14,MATCH(IF(M3723,'Выгрузка из ревьюшницы'!K3723,INDEX('Доп настройки участников'!H:H,2+N3723)),'Сопоставление оценок'!$C$3:$C$14,0))</f>
        <v>#N/A</v>
      </c>
      <c r="F3723" s="13" t="e">
        <f>INDEX('Сопоставление оценок'!$B$3:$B$14,MATCH(Table13[[#This Row],[mark_at_review]],'Сопоставление оценок'!$C$3:$C$14,0))</f>
        <v>#N/A</v>
      </c>
      <c r="G3723" s="13">
        <f>IF(M3723,IFERROR(IF(OR('Выгрузка из ревьюшницы'!X3723,'Выгрузка из ревьюшницы'!Z3723),1,0),0),INDEX('Доп настройки участников'!I:I,2+N3723))</f>
        <v>0</v>
      </c>
      <c r="H3723" s="13">
        <f>IF(M3723,'Выгрузка из ревьюшницы'!AJ3723,INDEX('Доп настройки участников'!J:J,2+N3723))</f>
        <v>0</v>
      </c>
      <c r="I3723" s="16" t="str">
        <f>IFERROR(IF($H3723=0,"",INDEX(Разметка!B:B,MATCH($H3723,Разметка!A:A,0))),0)</f>
        <v/>
      </c>
      <c r="J3723" s="16" t="str">
        <f>IFERROR(IF($H3723=0,"",INDEX(Разметка!C:C,MATCH($H3723,Разметка!A:A,0))),0)</f>
        <v/>
      </c>
      <c r="K3723" s="16" t="e">
        <f>IF($F3723&gt;0,IFERROR(MATCH(A3723,'Доп настройки участников'!A:A,0),-1)*(-1),0)</f>
        <v>#N/A</v>
      </c>
      <c r="L3723" s="16" t="str">
        <f t="shared" si="234"/>
        <v>Нет</v>
      </c>
      <c r="M3723" s="33" t="b">
        <f t="shared" si="235"/>
        <v>0</v>
      </c>
      <c r="N3723" s="33">
        <f t="shared" si="236"/>
        <v>3691</v>
      </c>
      <c r="O3723" s="33">
        <v>3722</v>
      </c>
    </row>
    <row r="3724" spans="1:15" x14ac:dyDescent="0.25">
      <c r="A3724" s="13">
        <f>IF(M3724,'Выгрузка из ревьюшницы'!B3724,INDEX('Доп настройки участников'!D:D,2+N3724))</f>
        <v>0</v>
      </c>
      <c r="B3724" s="13">
        <f>IF(M3724,'Выгрузка из ревьюшницы'!C3724,INDEX('Доп настройки участников'!E:E,2+N3724))</f>
        <v>0</v>
      </c>
      <c r="C3724" s="13">
        <f>IF(M3724,'Выгрузка из ревьюшницы'!H3724,INDEX('Доп настройки участников'!F:F,2+N3724))</f>
        <v>0</v>
      </c>
      <c r="D3724" s="13">
        <f>IF(M3724,'Выгрузка из ревьюшницы'!J3724,INDEX('Доп настройки участников'!G:G,2+N3724))</f>
        <v>0</v>
      </c>
      <c r="E3724" s="13" t="e">
        <f>INDEX('Сопоставление оценок'!$A$3:$A$14,MATCH(IF(M3724,'Выгрузка из ревьюшницы'!K3724,INDEX('Доп настройки участников'!H:H,2+N3724)),'Сопоставление оценок'!$C$3:$C$14,0))</f>
        <v>#N/A</v>
      </c>
      <c r="F3724" s="13" t="e">
        <f>INDEX('Сопоставление оценок'!$B$3:$B$14,MATCH(Table13[[#This Row],[mark_at_review]],'Сопоставление оценок'!$C$3:$C$14,0))</f>
        <v>#N/A</v>
      </c>
      <c r="G3724" s="13">
        <f>IF(M3724,IFERROR(IF(OR('Выгрузка из ревьюшницы'!X3724,'Выгрузка из ревьюшницы'!Z3724),1,0),0),INDEX('Доп настройки участников'!I:I,2+N3724))</f>
        <v>0</v>
      </c>
      <c r="H3724" s="13">
        <f>IF(M3724,'Выгрузка из ревьюшницы'!AJ3724,INDEX('Доп настройки участников'!J:J,2+N3724))</f>
        <v>0</v>
      </c>
      <c r="I3724" s="16" t="str">
        <f>IFERROR(IF($H3724=0,"",INDEX(Разметка!B:B,MATCH($H3724,Разметка!A:A,0))),0)</f>
        <v/>
      </c>
      <c r="J3724" s="16" t="str">
        <f>IFERROR(IF($H3724=0,"",INDEX(Разметка!C:C,MATCH($H3724,Разметка!A:A,0))),0)</f>
        <v/>
      </c>
      <c r="K3724" s="16" t="e">
        <f>IF($F3724&gt;0,IFERROR(MATCH(A3724,'Доп настройки участников'!A:A,0),-1)*(-1),0)</f>
        <v>#N/A</v>
      </c>
      <c r="L3724" s="16" t="str">
        <f t="shared" si="234"/>
        <v>Нет</v>
      </c>
      <c r="M3724" s="33" t="b">
        <f t="shared" si="235"/>
        <v>0</v>
      </c>
      <c r="N3724" s="33">
        <f t="shared" si="236"/>
        <v>3692</v>
      </c>
      <c r="O3724" s="33">
        <v>3723</v>
      </c>
    </row>
    <row r="3725" spans="1:15" x14ac:dyDescent="0.25">
      <c r="A3725" s="13">
        <f>IF(M3725,'Выгрузка из ревьюшницы'!B3725,INDEX('Доп настройки участников'!D:D,2+N3725))</f>
        <v>0</v>
      </c>
      <c r="B3725" s="13">
        <f>IF(M3725,'Выгрузка из ревьюшницы'!C3725,INDEX('Доп настройки участников'!E:E,2+N3725))</f>
        <v>0</v>
      </c>
      <c r="C3725" s="13">
        <f>IF(M3725,'Выгрузка из ревьюшницы'!H3725,INDEX('Доп настройки участников'!F:F,2+N3725))</f>
        <v>0</v>
      </c>
      <c r="D3725" s="13">
        <f>IF(M3725,'Выгрузка из ревьюшницы'!J3725,INDEX('Доп настройки участников'!G:G,2+N3725))</f>
        <v>0</v>
      </c>
      <c r="E3725" s="13" t="e">
        <f>INDEX('Сопоставление оценок'!$A$3:$A$14,MATCH(IF(M3725,'Выгрузка из ревьюшницы'!K3725,INDEX('Доп настройки участников'!H:H,2+N3725)),'Сопоставление оценок'!$C$3:$C$14,0))</f>
        <v>#N/A</v>
      </c>
      <c r="F3725" s="13" t="e">
        <f>INDEX('Сопоставление оценок'!$B$3:$B$14,MATCH(Table13[[#This Row],[mark_at_review]],'Сопоставление оценок'!$C$3:$C$14,0))</f>
        <v>#N/A</v>
      </c>
      <c r="G3725" s="13">
        <f>IF(M3725,IFERROR(IF(OR('Выгрузка из ревьюшницы'!X3725,'Выгрузка из ревьюшницы'!Z3725),1,0),0),INDEX('Доп настройки участников'!I:I,2+N3725))</f>
        <v>0</v>
      </c>
      <c r="H3725" s="13">
        <f>IF(M3725,'Выгрузка из ревьюшницы'!AJ3725,INDEX('Доп настройки участников'!J:J,2+N3725))</f>
        <v>0</v>
      </c>
      <c r="I3725" s="16" t="str">
        <f>IFERROR(IF($H3725=0,"",INDEX(Разметка!B:B,MATCH($H3725,Разметка!A:A,0))),0)</f>
        <v/>
      </c>
      <c r="J3725" s="16" t="str">
        <f>IFERROR(IF($H3725=0,"",INDEX(Разметка!C:C,MATCH($H3725,Разметка!A:A,0))),0)</f>
        <v/>
      </c>
      <c r="K3725" s="16" t="e">
        <f>IF($F3725&gt;0,IFERROR(MATCH(A3725,'Доп настройки участников'!A:A,0),-1)*(-1),0)</f>
        <v>#N/A</v>
      </c>
      <c r="L3725" s="16" t="str">
        <f t="shared" si="234"/>
        <v>Нет</v>
      </c>
      <c r="M3725" s="33" t="b">
        <f t="shared" si="235"/>
        <v>0</v>
      </c>
      <c r="N3725" s="33">
        <f t="shared" si="236"/>
        <v>3693</v>
      </c>
      <c r="O3725" s="33">
        <v>3724</v>
      </c>
    </row>
    <row r="3726" spans="1:15" x14ac:dyDescent="0.25">
      <c r="A3726" s="13">
        <f>IF(M3726,'Выгрузка из ревьюшницы'!B3726,INDEX('Доп настройки участников'!D:D,2+N3726))</f>
        <v>0</v>
      </c>
      <c r="B3726" s="13">
        <f>IF(M3726,'Выгрузка из ревьюшницы'!C3726,INDEX('Доп настройки участников'!E:E,2+N3726))</f>
        <v>0</v>
      </c>
      <c r="C3726" s="13">
        <f>IF(M3726,'Выгрузка из ревьюшницы'!H3726,INDEX('Доп настройки участников'!F:F,2+N3726))</f>
        <v>0</v>
      </c>
      <c r="D3726" s="13">
        <f>IF(M3726,'Выгрузка из ревьюшницы'!J3726,INDEX('Доп настройки участников'!G:G,2+N3726))</f>
        <v>0</v>
      </c>
      <c r="E3726" s="13" t="e">
        <f>INDEX('Сопоставление оценок'!$A$3:$A$14,MATCH(IF(M3726,'Выгрузка из ревьюшницы'!K3726,INDEX('Доп настройки участников'!H:H,2+N3726)),'Сопоставление оценок'!$C$3:$C$14,0))</f>
        <v>#N/A</v>
      </c>
      <c r="F3726" s="13" t="e">
        <f>INDEX('Сопоставление оценок'!$B$3:$B$14,MATCH(Table13[[#This Row],[mark_at_review]],'Сопоставление оценок'!$C$3:$C$14,0))</f>
        <v>#N/A</v>
      </c>
      <c r="G3726" s="13">
        <f>IF(M3726,IFERROR(IF(OR('Выгрузка из ревьюшницы'!X3726,'Выгрузка из ревьюшницы'!Z3726),1,0),0),INDEX('Доп настройки участников'!I:I,2+N3726))</f>
        <v>0</v>
      </c>
      <c r="H3726" s="13">
        <f>IF(M3726,'Выгрузка из ревьюшницы'!AJ3726,INDEX('Доп настройки участников'!J:J,2+N3726))</f>
        <v>0</v>
      </c>
      <c r="I3726" s="16" t="str">
        <f>IFERROR(IF($H3726=0,"",INDEX(Разметка!B:B,MATCH($H3726,Разметка!A:A,0))),0)</f>
        <v/>
      </c>
      <c r="J3726" s="16" t="str">
        <f>IFERROR(IF($H3726=0,"",INDEX(Разметка!C:C,MATCH($H3726,Разметка!A:A,0))),0)</f>
        <v/>
      </c>
      <c r="K3726" s="16" t="e">
        <f>IF($F3726&gt;0,IFERROR(MATCH(A3726,'Доп настройки участников'!A:A,0),-1)*(-1),0)</f>
        <v>#N/A</v>
      </c>
      <c r="L3726" s="16" t="str">
        <f t="shared" si="234"/>
        <v>Нет</v>
      </c>
      <c r="M3726" s="33" t="b">
        <f t="shared" si="235"/>
        <v>0</v>
      </c>
      <c r="N3726" s="33">
        <f t="shared" si="236"/>
        <v>3694</v>
      </c>
      <c r="O3726" s="33">
        <v>3725</v>
      </c>
    </row>
    <row r="3727" spans="1:15" x14ac:dyDescent="0.25">
      <c r="A3727" s="13">
        <f>IF(M3727,'Выгрузка из ревьюшницы'!B3727,INDEX('Доп настройки участников'!D:D,2+N3727))</f>
        <v>0</v>
      </c>
      <c r="B3727" s="13">
        <f>IF(M3727,'Выгрузка из ревьюшницы'!C3727,INDEX('Доп настройки участников'!E:E,2+N3727))</f>
        <v>0</v>
      </c>
      <c r="C3727" s="13">
        <f>IF(M3727,'Выгрузка из ревьюшницы'!H3727,INDEX('Доп настройки участников'!F:F,2+N3727))</f>
        <v>0</v>
      </c>
      <c r="D3727" s="13">
        <f>IF(M3727,'Выгрузка из ревьюшницы'!J3727,INDEX('Доп настройки участников'!G:G,2+N3727))</f>
        <v>0</v>
      </c>
      <c r="E3727" s="13" t="e">
        <f>INDEX('Сопоставление оценок'!$A$3:$A$14,MATCH(IF(M3727,'Выгрузка из ревьюшницы'!K3727,INDEX('Доп настройки участников'!H:H,2+N3727)),'Сопоставление оценок'!$C$3:$C$14,0))</f>
        <v>#N/A</v>
      </c>
      <c r="F3727" s="13" t="e">
        <f>INDEX('Сопоставление оценок'!$B$3:$B$14,MATCH(Table13[[#This Row],[mark_at_review]],'Сопоставление оценок'!$C$3:$C$14,0))</f>
        <v>#N/A</v>
      </c>
      <c r="G3727" s="13">
        <f>IF(M3727,IFERROR(IF(OR('Выгрузка из ревьюшницы'!X3727,'Выгрузка из ревьюшницы'!Z3727),1,0),0),INDEX('Доп настройки участников'!I:I,2+N3727))</f>
        <v>0</v>
      </c>
      <c r="H3727" s="13">
        <f>IF(M3727,'Выгрузка из ревьюшницы'!AJ3727,INDEX('Доп настройки участников'!J:J,2+N3727))</f>
        <v>0</v>
      </c>
      <c r="I3727" s="16" t="str">
        <f>IFERROR(IF($H3727=0,"",INDEX(Разметка!B:B,MATCH($H3727,Разметка!A:A,0))),0)</f>
        <v/>
      </c>
      <c r="J3727" s="16" t="str">
        <f>IFERROR(IF($H3727=0,"",INDEX(Разметка!C:C,MATCH($H3727,Разметка!A:A,0))),0)</f>
        <v/>
      </c>
      <c r="K3727" s="16" t="e">
        <f>IF($F3727&gt;0,IFERROR(MATCH(A3727,'Доп настройки участников'!A:A,0),-1)*(-1),0)</f>
        <v>#N/A</v>
      </c>
      <c r="L3727" s="16" t="str">
        <f t="shared" si="234"/>
        <v>Нет</v>
      </c>
      <c r="M3727" s="33" t="b">
        <f t="shared" si="235"/>
        <v>0</v>
      </c>
      <c r="N3727" s="33">
        <f t="shared" si="236"/>
        <v>3695</v>
      </c>
      <c r="O3727" s="33">
        <v>3726</v>
      </c>
    </row>
    <row r="3728" spans="1:15" x14ac:dyDescent="0.25">
      <c r="A3728" s="13">
        <f>IF(M3728,'Выгрузка из ревьюшницы'!B3728,INDEX('Доп настройки участников'!D:D,2+N3728))</f>
        <v>0</v>
      </c>
      <c r="B3728" s="13">
        <f>IF(M3728,'Выгрузка из ревьюшницы'!C3728,INDEX('Доп настройки участников'!E:E,2+N3728))</f>
        <v>0</v>
      </c>
      <c r="C3728" s="13">
        <f>IF(M3728,'Выгрузка из ревьюшницы'!H3728,INDEX('Доп настройки участников'!F:F,2+N3728))</f>
        <v>0</v>
      </c>
      <c r="D3728" s="13">
        <f>IF(M3728,'Выгрузка из ревьюшницы'!J3728,INDEX('Доп настройки участников'!G:G,2+N3728))</f>
        <v>0</v>
      </c>
      <c r="E3728" s="13" t="e">
        <f>INDEX('Сопоставление оценок'!$A$3:$A$14,MATCH(IF(M3728,'Выгрузка из ревьюшницы'!K3728,INDEX('Доп настройки участников'!H:H,2+N3728)),'Сопоставление оценок'!$C$3:$C$14,0))</f>
        <v>#N/A</v>
      </c>
      <c r="F3728" s="13" t="e">
        <f>INDEX('Сопоставление оценок'!$B$3:$B$14,MATCH(Table13[[#This Row],[mark_at_review]],'Сопоставление оценок'!$C$3:$C$14,0))</f>
        <v>#N/A</v>
      </c>
      <c r="G3728" s="13">
        <f>IF(M3728,IFERROR(IF(OR('Выгрузка из ревьюшницы'!X3728,'Выгрузка из ревьюшницы'!Z3728),1,0),0),INDEX('Доп настройки участников'!I:I,2+N3728))</f>
        <v>0</v>
      </c>
      <c r="H3728" s="13">
        <f>IF(M3728,'Выгрузка из ревьюшницы'!AJ3728,INDEX('Доп настройки участников'!J:J,2+N3728))</f>
        <v>0</v>
      </c>
      <c r="I3728" s="16" t="str">
        <f>IFERROR(IF($H3728=0,"",INDEX(Разметка!B:B,MATCH($H3728,Разметка!A:A,0))),0)</f>
        <v/>
      </c>
      <c r="J3728" s="16" t="str">
        <f>IFERROR(IF($H3728=0,"",INDEX(Разметка!C:C,MATCH($H3728,Разметка!A:A,0))),0)</f>
        <v/>
      </c>
      <c r="K3728" s="16" t="e">
        <f>IF($F3728&gt;0,IFERROR(MATCH(A3728,'Доп настройки участников'!A:A,0),-1)*(-1),0)</f>
        <v>#N/A</v>
      </c>
      <c r="L3728" s="16" t="str">
        <f t="shared" si="234"/>
        <v>Нет</v>
      </c>
      <c r="M3728" s="33" t="b">
        <f t="shared" si="235"/>
        <v>0</v>
      </c>
      <c r="N3728" s="33">
        <f t="shared" si="236"/>
        <v>3696</v>
      </c>
      <c r="O3728" s="33">
        <v>3727</v>
      </c>
    </row>
    <row r="3729" spans="1:15" x14ac:dyDescent="0.25">
      <c r="A3729" s="13">
        <f>IF(M3729,'Выгрузка из ревьюшницы'!B3729,INDEX('Доп настройки участников'!D:D,2+N3729))</f>
        <v>0</v>
      </c>
      <c r="B3729" s="13">
        <f>IF(M3729,'Выгрузка из ревьюшницы'!C3729,INDEX('Доп настройки участников'!E:E,2+N3729))</f>
        <v>0</v>
      </c>
      <c r="C3729" s="13">
        <f>IF(M3729,'Выгрузка из ревьюшницы'!H3729,INDEX('Доп настройки участников'!F:F,2+N3729))</f>
        <v>0</v>
      </c>
      <c r="D3729" s="13">
        <f>IF(M3729,'Выгрузка из ревьюшницы'!J3729,INDEX('Доп настройки участников'!G:G,2+N3729))</f>
        <v>0</v>
      </c>
      <c r="E3729" s="13" t="e">
        <f>INDEX('Сопоставление оценок'!$A$3:$A$14,MATCH(IF(M3729,'Выгрузка из ревьюшницы'!K3729,INDEX('Доп настройки участников'!H:H,2+N3729)),'Сопоставление оценок'!$C$3:$C$14,0))</f>
        <v>#N/A</v>
      </c>
      <c r="F3729" s="13" t="e">
        <f>INDEX('Сопоставление оценок'!$B$3:$B$14,MATCH(Table13[[#This Row],[mark_at_review]],'Сопоставление оценок'!$C$3:$C$14,0))</f>
        <v>#N/A</v>
      </c>
      <c r="G3729" s="13">
        <f>IF(M3729,IFERROR(IF(OR('Выгрузка из ревьюшницы'!X3729,'Выгрузка из ревьюшницы'!Z3729),1,0),0),INDEX('Доп настройки участников'!I:I,2+N3729))</f>
        <v>0</v>
      </c>
      <c r="H3729" s="13">
        <f>IF(M3729,'Выгрузка из ревьюшницы'!AJ3729,INDEX('Доп настройки участников'!J:J,2+N3729))</f>
        <v>0</v>
      </c>
      <c r="I3729" s="16" t="str">
        <f>IFERROR(IF($H3729=0,"",INDEX(Разметка!B:B,MATCH($H3729,Разметка!A:A,0))),0)</f>
        <v/>
      </c>
      <c r="J3729" s="16" t="str">
        <f>IFERROR(IF($H3729=0,"",INDEX(Разметка!C:C,MATCH($H3729,Разметка!A:A,0))),0)</f>
        <v/>
      </c>
      <c r="K3729" s="16" t="e">
        <f>IF($F3729&gt;0,IFERROR(MATCH(A3729,'Доп настройки участников'!A:A,0),-1)*(-1),0)</f>
        <v>#N/A</v>
      </c>
      <c r="L3729" s="16" t="str">
        <f t="shared" si="234"/>
        <v>Нет</v>
      </c>
      <c r="M3729" s="33" t="b">
        <f t="shared" si="235"/>
        <v>0</v>
      </c>
      <c r="N3729" s="33">
        <f t="shared" si="236"/>
        <v>3697</v>
      </c>
      <c r="O3729" s="33">
        <v>3728</v>
      </c>
    </row>
    <row r="3730" spans="1:15" x14ac:dyDescent="0.25">
      <c r="A3730" s="13">
        <f>IF(M3730,'Выгрузка из ревьюшницы'!B3730,INDEX('Доп настройки участников'!D:D,2+N3730))</f>
        <v>0</v>
      </c>
      <c r="B3730" s="13">
        <f>IF(M3730,'Выгрузка из ревьюшницы'!C3730,INDEX('Доп настройки участников'!E:E,2+N3730))</f>
        <v>0</v>
      </c>
      <c r="C3730" s="13">
        <f>IF(M3730,'Выгрузка из ревьюшницы'!H3730,INDEX('Доп настройки участников'!F:F,2+N3730))</f>
        <v>0</v>
      </c>
      <c r="D3730" s="13">
        <f>IF(M3730,'Выгрузка из ревьюшницы'!J3730,INDEX('Доп настройки участников'!G:G,2+N3730))</f>
        <v>0</v>
      </c>
      <c r="E3730" s="13" t="e">
        <f>INDEX('Сопоставление оценок'!$A$3:$A$14,MATCH(IF(M3730,'Выгрузка из ревьюшницы'!K3730,INDEX('Доп настройки участников'!H:H,2+N3730)),'Сопоставление оценок'!$C$3:$C$14,0))</f>
        <v>#N/A</v>
      </c>
      <c r="F3730" s="13" t="e">
        <f>INDEX('Сопоставление оценок'!$B$3:$B$14,MATCH(Table13[[#This Row],[mark_at_review]],'Сопоставление оценок'!$C$3:$C$14,0))</f>
        <v>#N/A</v>
      </c>
      <c r="G3730" s="13">
        <f>IF(M3730,IFERROR(IF(OR('Выгрузка из ревьюшницы'!X3730,'Выгрузка из ревьюшницы'!Z3730),1,0),0),INDEX('Доп настройки участников'!I:I,2+N3730))</f>
        <v>0</v>
      </c>
      <c r="H3730" s="13">
        <f>IF(M3730,'Выгрузка из ревьюшницы'!AJ3730,INDEX('Доп настройки участников'!J:J,2+N3730))</f>
        <v>0</v>
      </c>
      <c r="I3730" s="16" t="str">
        <f>IFERROR(IF($H3730=0,"",INDEX(Разметка!B:B,MATCH($H3730,Разметка!A:A,0))),0)</f>
        <v/>
      </c>
      <c r="J3730" s="16" t="str">
        <f>IFERROR(IF($H3730=0,"",INDEX(Разметка!C:C,MATCH($H3730,Разметка!A:A,0))),0)</f>
        <v/>
      </c>
      <c r="K3730" s="16" t="e">
        <f>IF($F3730&gt;0,IFERROR(MATCH(A3730,'Доп настройки участников'!A:A,0),-1)*(-1),0)</f>
        <v>#N/A</v>
      </c>
      <c r="L3730" s="16" t="str">
        <f t="shared" si="234"/>
        <v>Нет</v>
      </c>
      <c r="M3730" s="33" t="b">
        <f t="shared" si="235"/>
        <v>0</v>
      </c>
      <c r="N3730" s="33">
        <f t="shared" si="236"/>
        <v>3698</v>
      </c>
      <c r="O3730" s="33">
        <v>3729</v>
      </c>
    </row>
    <row r="3731" spans="1:15" x14ac:dyDescent="0.25">
      <c r="A3731" s="13">
        <f>IF(M3731,'Выгрузка из ревьюшницы'!B3731,INDEX('Доп настройки участников'!D:D,2+N3731))</f>
        <v>0</v>
      </c>
      <c r="B3731" s="13">
        <f>IF(M3731,'Выгрузка из ревьюшницы'!C3731,INDEX('Доп настройки участников'!E:E,2+N3731))</f>
        <v>0</v>
      </c>
      <c r="C3731" s="13">
        <f>IF(M3731,'Выгрузка из ревьюшницы'!H3731,INDEX('Доп настройки участников'!F:F,2+N3731))</f>
        <v>0</v>
      </c>
      <c r="D3731" s="13">
        <f>IF(M3731,'Выгрузка из ревьюшницы'!J3731,INDEX('Доп настройки участников'!G:G,2+N3731))</f>
        <v>0</v>
      </c>
      <c r="E3731" s="13" t="e">
        <f>INDEX('Сопоставление оценок'!$A$3:$A$14,MATCH(IF(M3731,'Выгрузка из ревьюшницы'!K3731,INDEX('Доп настройки участников'!H:H,2+N3731)),'Сопоставление оценок'!$C$3:$C$14,0))</f>
        <v>#N/A</v>
      </c>
      <c r="F3731" s="13" t="e">
        <f>INDEX('Сопоставление оценок'!$B$3:$B$14,MATCH(Table13[[#This Row],[mark_at_review]],'Сопоставление оценок'!$C$3:$C$14,0))</f>
        <v>#N/A</v>
      </c>
      <c r="G3731" s="13">
        <f>IF(M3731,IFERROR(IF(OR('Выгрузка из ревьюшницы'!X3731,'Выгрузка из ревьюшницы'!Z3731),1,0),0),INDEX('Доп настройки участников'!I:I,2+N3731))</f>
        <v>0</v>
      </c>
      <c r="H3731" s="13">
        <f>IF(M3731,'Выгрузка из ревьюшницы'!AJ3731,INDEX('Доп настройки участников'!J:J,2+N3731))</f>
        <v>0</v>
      </c>
      <c r="I3731" s="16" t="str">
        <f>IFERROR(IF($H3731=0,"",INDEX(Разметка!B:B,MATCH($H3731,Разметка!A:A,0))),0)</f>
        <v/>
      </c>
      <c r="J3731" s="16" t="str">
        <f>IFERROR(IF($H3731=0,"",INDEX(Разметка!C:C,MATCH($H3731,Разметка!A:A,0))),0)</f>
        <v/>
      </c>
      <c r="K3731" s="16" t="e">
        <f>IF($F3731&gt;0,IFERROR(MATCH(A3731,'Доп настройки участников'!A:A,0),-1)*(-1),0)</f>
        <v>#N/A</v>
      </c>
      <c r="L3731" s="16" t="str">
        <f t="shared" si="234"/>
        <v>Нет</v>
      </c>
      <c r="M3731" s="33" t="b">
        <f t="shared" si="235"/>
        <v>0</v>
      </c>
      <c r="N3731" s="33">
        <f t="shared" si="236"/>
        <v>3699</v>
      </c>
      <c r="O3731" s="33">
        <v>3730</v>
      </c>
    </row>
    <row r="3732" spans="1:15" x14ac:dyDescent="0.25">
      <c r="A3732" s="13">
        <f>IF(M3732,'Выгрузка из ревьюшницы'!B3732,INDEX('Доп настройки участников'!D:D,2+N3732))</f>
        <v>0</v>
      </c>
      <c r="B3732" s="13">
        <f>IF(M3732,'Выгрузка из ревьюшницы'!C3732,INDEX('Доп настройки участников'!E:E,2+N3732))</f>
        <v>0</v>
      </c>
      <c r="C3732" s="13">
        <f>IF(M3732,'Выгрузка из ревьюшницы'!H3732,INDEX('Доп настройки участников'!F:F,2+N3732))</f>
        <v>0</v>
      </c>
      <c r="D3732" s="13">
        <f>IF(M3732,'Выгрузка из ревьюшницы'!J3732,INDEX('Доп настройки участников'!G:G,2+N3732))</f>
        <v>0</v>
      </c>
      <c r="E3732" s="13" t="e">
        <f>INDEX('Сопоставление оценок'!$A$3:$A$14,MATCH(IF(M3732,'Выгрузка из ревьюшницы'!K3732,INDEX('Доп настройки участников'!H:H,2+N3732)),'Сопоставление оценок'!$C$3:$C$14,0))</f>
        <v>#N/A</v>
      </c>
      <c r="F3732" s="13" t="e">
        <f>INDEX('Сопоставление оценок'!$B$3:$B$14,MATCH(Table13[[#This Row],[mark_at_review]],'Сопоставление оценок'!$C$3:$C$14,0))</f>
        <v>#N/A</v>
      </c>
      <c r="G3732" s="13">
        <f>IF(M3732,IFERROR(IF(OR('Выгрузка из ревьюшницы'!X3732,'Выгрузка из ревьюшницы'!Z3732),1,0),0),INDEX('Доп настройки участников'!I:I,2+N3732))</f>
        <v>0</v>
      </c>
      <c r="H3732" s="13">
        <f>IF(M3732,'Выгрузка из ревьюшницы'!AJ3732,INDEX('Доп настройки участников'!J:J,2+N3732))</f>
        <v>0</v>
      </c>
      <c r="I3732" s="16" t="str">
        <f>IFERROR(IF($H3732=0,"",INDEX(Разметка!B:B,MATCH($H3732,Разметка!A:A,0))),0)</f>
        <v/>
      </c>
      <c r="J3732" s="16" t="str">
        <f>IFERROR(IF($H3732=0,"",INDEX(Разметка!C:C,MATCH($H3732,Разметка!A:A,0))),0)</f>
        <v/>
      </c>
      <c r="K3732" s="16" t="e">
        <f>IF($F3732&gt;0,IFERROR(MATCH(A3732,'Доп настройки участников'!A:A,0),-1)*(-1),0)</f>
        <v>#N/A</v>
      </c>
      <c r="L3732" s="16" t="str">
        <f t="shared" si="234"/>
        <v>Нет</v>
      </c>
      <c r="M3732" s="33" t="b">
        <f t="shared" si="235"/>
        <v>0</v>
      </c>
      <c r="N3732" s="33">
        <f t="shared" si="236"/>
        <v>3700</v>
      </c>
      <c r="O3732" s="33">
        <v>3731</v>
      </c>
    </row>
    <row r="3733" spans="1:15" x14ac:dyDescent="0.25">
      <c r="A3733" s="13">
        <f>IF(M3733,'Выгрузка из ревьюшницы'!B3733,INDEX('Доп настройки участников'!D:D,2+N3733))</f>
        <v>0</v>
      </c>
      <c r="B3733" s="13">
        <f>IF(M3733,'Выгрузка из ревьюшницы'!C3733,INDEX('Доп настройки участников'!E:E,2+N3733))</f>
        <v>0</v>
      </c>
      <c r="C3733" s="13">
        <f>IF(M3733,'Выгрузка из ревьюшницы'!H3733,INDEX('Доп настройки участников'!F:F,2+N3733))</f>
        <v>0</v>
      </c>
      <c r="D3733" s="13">
        <f>IF(M3733,'Выгрузка из ревьюшницы'!J3733,INDEX('Доп настройки участников'!G:G,2+N3733))</f>
        <v>0</v>
      </c>
      <c r="E3733" s="13" t="e">
        <f>INDEX('Сопоставление оценок'!$A$3:$A$14,MATCH(IF(M3733,'Выгрузка из ревьюшницы'!K3733,INDEX('Доп настройки участников'!H:H,2+N3733)),'Сопоставление оценок'!$C$3:$C$14,0))</f>
        <v>#N/A</v>
      </c>
      <c r="F3733" s="13" t="e">
        <f>INDEX('Сопоставление оценок'!$B$3:$B$14,MATCH(Table13[[#This Row],[mark_at_review]],'Сопоставление оценок'!$C$3:$C$14,0))</f>
        <v>#N/A</v>
      </c>
      <c r="G3733" s="13">
        <f>IF(M3733,IFERROR(IF(OR('Выгрузка из ревьюшницы'!X3733,'Выгрузка из ревьюшницы'!Z3733),1,0),0),INDEX('Доп настройки участников'!I:I,2+N3733))</f>
        <v>0</v>
      </c>
      <c r="H3733" s="13">
        <f>IF(M3733,'Выгрузка из ревьюшницы'!AJ3733,INDEX('Доп настройки участников'!J:J,2+N3733))</f>
        <v>0</v>
      </c>
      <c r="I3733" s="16" t="str">
        <f>IFERROR(IF($H3733=0,"",INDEX(Разметка!B:B,MATCH($H3733,Разметка!A:A,0))),0)</f>
        <v/>
      </c>
      <c r="J3733" s="16" t="str">
        <f>IFERROR(IF($H3733=0,"",INDEX(Разметка!C:C,MATCH($H3733,Разметка!A:A,0))),0)</f>
        <v/>
      </c>
      <c r="K3733" s="16" t="e">
        <f>IF($F3733&gt;0,IFERROR(MATCH(A3733,'Доп настройки участников'!A:A,0),-1)*(-1),0)</f>
        <v>#N/A</v>
      </c>
      <c r="L3733" s="16" t="str">
        <f t="shared" si="234"/>
        <v>Нет</v>
      </c>
      <c r="M3733" s="33" t="b">
        <f t="shared" si="235"/>
        <v>0</v>
      </c>
      <c r="N3733" s="33">
        <f t="shared" si="236"/>
        <v>3701</v>
      </c>
      <c r="O3733" s="33">
        <v>3732</v>
      </c>
    </row>
    <row r="3734" spans="1:15" x14ac:dyDescent="0.25">
      <c r="A3734" s="13">
        <f>IF(M3734,'Выгрузка из ревьюшницы'!B3734,INDEX('Доп настройки участников'!D:D,2+N3734))</f>
        <v>0</v>
      </c>
      <c r="B3734" s="13">
        <f>IF(M3734,'Выгрузка из ревьюшницы'!C3734,INDEX('Доп настройки участников'!E:E,2+N3734))</f>
        <v>0</v>
      </c>
      <c r="C3734" s="13">
        <f>IF(M3734,'Выгрузка из ревьюшницы'!H3734,INDEX('Доп настройки участников'!F:F,2+N3734))</f>
        <v>0</v>
      </c>
      <c r="D3734" s="13">
        <f>IF(M3734,'Выгрузка из ревьюшницы'!J3734,INDEX('Доп настройки участников'!G:G,2+N3734))</f>
        <v>0</v>
      </c>
      <c r="E3734" s="13" t="e">
        <f>INDEX('Сопоставление оценок'!$A$3:$A$14,MATCH(IF(M3734,'Выгрузка из ревьюшницы'!K3734,INDEX('Доп настройки участников'!H:H,2+N3734)),'Сопоставление оценок'!$C$3:$C$14,0))</f>
        <v>#N/A</v>
      </c>
      <c r="F3734" s="13" t="e">
        <f>INDEX('Сопоставление оценок'!$B$3:$B$14,MATCH(Table13[[#This Row],[mark_at_review]],'Сопоставление оценок'!$C$3:$C$14,0))</f>
        <v>#N/A</v>
      </c>
      <c r="G3734" s="13">
        <f>IF(M3734,IFERROR(IF(OR('Выгрузка из ревьюшницы'!X3734,'Выгрузка из ревьюшницы'!Z3734),1,0),0),INDEX('Доп настройки участников'!I:I,2+N3734))</f>
        <v>0</v>
      </c>
      <c r="H3734" s="13">
        <f>IF(M3734,'Выгрузка из ревьюшницы'!AJ3734,INDEX('Доп настройки участников'!J:J,2+N3734))</f>
        <v>0</v>
      </c>
      <c r="I3734" s="16" t="str">
        <f>IFERROR(IF($H3734=0,"",INDEX(Разметка!B:B,MATCH($H3734,Разметка!A:A,0))),0)</f>
        <v/>
      </c>
      <c r="J3734" s="16" t="str">
        <f>IFERROR(IF($H3734=0,"",INDEX(Разметка!C:C,MATCH($H3734,Разметка!A:A,0))),0)</f>
        <v/>
      </c>
      <c r="K3734" s="16" t="e">
        <f>IF($F3734&gt;0,IFERROR(MATCH(A3734,'Доп настройки участников'!A:A,0),-1)*(-1),0)</f>
        <v>#N/A</v>
      </c>
      <c r="L3734" s="16" t="str">
        <f t="shared" si="234"/>
        <v>Нет</v>
      </c>
      <c r="M3734" s="33" t="b">
        <f t="shared" si="235"/>
        <v>0</v>
      </c>
      <c r="N3734" s="33">
        <f t="shared" si="236"/>
        <v>3702</v>
      </c>
      <c r="O3734" s="33">
        <v>3733</v>
      </c>
    </row>
    <row r="3735" spans="1:15" x14ac:dyDescent="0.25">
      <c r="A3735" s="13">
        <f>IF(M3735,'Выгрузка из ревьюшницы'!B3735,INDEX('Доп настройки участников'!D:D,2+N3735))</f>
        <v>0</v>
      </c>
      <c r="B3735" s="13">
        <f>IF(M3735,'Выгрузка из ревьюшницы'!C3735,INDEX('Доп настройки участников'!E:E,2+N3735))</f>
        <v>0</v>
      </c>
      <c r="C3735" s="13">
        <f>IF(M3735,'Выгрузка из ревьюшницы'!H3735,INDEX('Доп настройки участников'!F:F,2+N3735))</f>
        <v>0</v>
      </c>
      <c r="D3735" s="13">
        <f>IF(M3735,'Выгрузка из ревьюшницы'!J3735,INDEX('Доп настройки участников'!G:G,2+N3735))</f>
        <v>0</v>
      </c>
      <c r="E3735" s="13" t="e">
        <f>INDEX('Сопоставление оценок'!$A$3:$A$14,MATCH(IF(M3735,'Выгрузка из ревьюшницы'!K3735,INDEX('Доп настройки участников'!H:H,2+N3735)),'Сопоставление оценок'!$C$3:$C$14,0))</f>
        <v>#N/A</v>
      </c>
      <c r="F3735" s="13" t="e">
        <f>INDEX('Сопоставление оценок'!$B$3:$B$14,MATCH(Table13[[#This Row],[mark_at_review]],'Сопоставление оценок'!$C$3:$C$14,0))</f>
        <v>#N/A</v>
      </c>
      <c r="G3735" s="13">
        <f>IF(M3735,IFERROR(IF(OR('Выгрузка из ревьюшницы'!X3735,'Выгрузка из ревьюшницы'!Z3735),1,0),0),INDEX('Доп настройки участников'!I:I,2+N3735))</f>
        <v>0</v>
      </c>
      <c r="H3735" s="13">
        <f>IF(M3735,'Выгрузка из ревьюшницы'!AJ3735,INDEX('Доп настройки участников'!J:J,2+N3735))</f>
        <v>0</v>
      </c>
      <c r="I3735" s="16" t="str">
        <f>IFERROR(IF($H3735=0,"",INDEX(Разметка!B:B,MATCH($H3735,Разметка!A:A,0))),0)</f>
        <v/>
      </c>
      <c r="J3735" s="16" t="str">
        <f>IFERROR(IF($H3735=0,"",INDEX(Разметка!C:C,MATCH($H3735,Разметка!A:A,0))),0)</f>
        <v/>
      </c>
      <c r="K3735" s="16" t="e">
        <f>IF($F3735&gt;0,IFERROR(MATCH(A3735,'Доп настройки участников'!A:A,0),-1)*(-1),0)</f>
        <v>#N/A</v>
      </c>
      <c r="L3735" s="16" t="str">
        <f t="shared" si="234"/>
        <v>Нет</v>
      </c>
      <c r="M3735" s="33" t="b">
        <f t="shared" si="235"/>
        <v>0</v>
      </c>
      <c r="N3735" s="33">
        <f t="shared" si="236"/>
        <v>3703</v>
      </c>
      <c r="O3735" s="33">
        <v>3734</v>
      </c>
    </row>
    <row r="3736" spans="1:15" x14ac:dyDescent="0.25">
      <c r="A3736" s="13">
        <f>IF(M3736,'Выгрузка из ревьюшницы'!B3736,INDEX('Доп настройки участников'!D:D,2+N3736))</f>
        <v>0</v>
      </c>
      <c r="B3736" s="13">
        <f>IF(M3736,'Выгрузка из ревьюшницы'!C3736,INDEX('Доп настройки участников'!E:E,2+N3736))</f>
        <v>0</v>
      </c>
      <c r="C3736" s="13">
        <f>IF(M3736,'Выгрузка из ревьюшницы'!H3736,INDEX('Доп настройки участников'!F:F,2+N3736))</f>
        <v>0</v>
      </c>
      <c r="D3736" s="13">
        <f>IF(M3736,'Выгрузка из ревьюшницы'!J3736,INDEX('Доп настройки участников'!G:G,2+N3736))</f>
        <v>0</v>
      </c>
      <c r="E3736" s="13" t="e">
        <f>INDEX('Сопоставление оценок'!$A$3:$A$14,MATCH(IF(M3736,'Выгрузка из ревьюшницы'!K3736,INDEX('Доп настройки участников'!H:H,2+N3736)),'Сопоставление оценок'!$C$3:$C$14,0))</f>
        <v>#N/A</v>
      </c>
      <c r="F3736" s="13" t="e">
        <f>INDEX('Сопоставление оценок'!$B$3:$B$14,MATCH(Table13[[#This Row],[mark_at_review]],'Сопоставление оценок'!$C$3:$C$14,0))</f>
        <v>#N/A</v>
      </c>
      <c r="G3736" s="13">
        <f>IF(M3736,IFERROR(IF(OR('Выгрузка из ревьюшницы'!X3736,'Выгрузка из ревьюшницы'!Z3736),1,0),0),INDEX('Доп настройки участников'!I:I,2+N3736))</f>
        <v>0</v>
      </c>
      <c r="H3736" s="13">
        <f>IF(M3736,'Выгрузка из ревьюшницы'!AJ3736,INDEX('Доп настройки участников'!J:J,2+N3736))</f>
        <v>0</v>
      </c>
      <c r="I3736" s="16" t="str">
        <f>IFERROR(IF($H3736=0,"",INDEX(Разметка!B:B,MATCH($H3736,Разметка!A:A,0))),0)</f>
        <v/>
      </c>
      <c r="J3736" s="16" t="str">
        <f>IFERROR(IF($H3736=0,"",INDEX(Разметка!C:C,MATCH($H3736,Разметка!A:A,0))),0)</f>
        <v/>
      </c>
      <c r="K3736" s="16" t="e">
        <f>IF($F3736&gt;0,IFERROR(MATCH(A3736,'Доп настройки участников'!A:A,0),-1)*(-1),0)</f>
        <v>#N/A</v>
      </c>
      <c r="L3736" s="16" t="str">
        <f t="shared" si="234"/>
        <v>Нет</v>
      </c>
      <c r="M3736" s="33" t="b">
        <f t="shared" si="235"/>
        <v>0</v>
      </c>
      <c r="N3736" s="33">
        <f t="shared" si="236"/>
        <v>3704</v>
      </c>
      <c r="O3736" s="33">
        <v>3735</v>
      </c>
    </row>
    <row r="3737" spans="1:15" x14ac:dyDescent="0.25">
      <c r="A3737" s="13">
        <f>IF(M3737,'Выгрузка из ревьюшницы'!B3737,INDEX('Доп настройки участников'!D:D,2+N3737))</f>
        <v>0</v>
      </c>
      <c r="B3737" s="13">
        <f>IF(M3737,'Выгрузка из ревьюшницы'!C3737,INDEX('Доп настройки участников'!E:E,2+N3737))</f>
        <v>0</v>
      </c>
      <c r="C3737" s="13">
        <f>IF(M3737,'Выгрузка из ревьюшницы'!H3737,INDEX('Доп настройки участников'!F:F,2+N3737))</f>
        <v>0</v>
      </c>
      <c r="D3737" s="13">
        <f>IF(M3737,'Выгрузка из ревьюшницы'!J3737,INDEX('Доп настройки участников'!G:G,2+N3737))</f>
        <v>0</v>
      </c>
      <c r="E3737" s="13" t="e">
        <f>INDEX('Сопоставление оценок'!$A$3:$A$14,MATCH(IF(M3737,'Выгрузка из ревьюшницы'!K3737,INDEX('Доп настройки участников'!H:H,2+N3737)),'Сопоставление оценок'!$C$3:$C$14,0))</f>
        <v>#N/A</v>
      </c>
      <c r="F3737" s="13" t="e">
        <f>INDEX('Сопоставление оценок'!$B$3:$B$14,MATCH(Table13[[#This Row],[mark_at_review]],'Сопоставление оценок'!$C$3:$C$14,0))</f>
        <v>#N/A</v>
      </c>
      <c r="G3737" s="13">
        <f>IF(M3737,IFERROR(IF(OR('Выгрузка из ревьюшницы'!X3737,'Выгрузка из ревьюшницы'!Z3737),1,0),0),INDEX('Доп настройки участников'!I:I,2+N3737))</f>
        <v>0</v>
      </c>
      <c r="H3737" s="13">
        <f>IF(M3737,'Выгрузка из ревьюшницы'!AJ3737,INDEX('Доп настройки участников'!J:J,2+N3737))</f>
        <v>0</v>
      </c>
      <c r="I3737" s="16" t="str">
        <f>IFERROR(IF($H3737=0,"",INDEX(Разметка!B:B,MATCH($H3737,Разметка!A:A,0))),0)</f>
        <v/>
      </c>
      <c r="J3737" s="16" t="str">
        <f>IFERROR(IF($H3737=0,"",INDEX(Разметка!C:C,MATCH($H3737,Разметка!A:A,0))),0)</f>
        <v/>
      </c>
      <c r="K3737" s="16" t="e">
        <f>IF($F3737&gt;0,IFERROR(MATCH(A3737,'Доп настройки участников'!A:A,0),-1)*(-1),0)</f>
        <v>#N/A</v>
      </c>
      <c r="L3737" s="16" t="str">
        <f t="shared" si="234"/>
        <v>Нет</v>
      </c>
      <c r="M3737" s="33" t="b">
        <f t="shared" si="235"/>
        <v>0</v>
      </c>
      <c r="N3737" s="33">
        <f t="shared" si="236"/>
        <v>3705</v>
      </c>
      <c r="O3737" s="33">
        <v>3736</v>
      </c>
    </row>
    <row r="3738" spans="1:15" x14ac:dyDescent="0.25">
      <c r="A3738" s="13">
        <f>IF(M3738,'Выгрузка из ревьюшницы'!B3738,INDEX('Доп настройки участников'!D:D,2+N3738))</f>
        <v>0</v>
      </c>
      <c r="B3738" s="13">
        <f>IF(M3738,'Выгрузка из ревьюшницы'!C3738,INDEX('Доп настройки участников'!E:E,2+N3738))</f>
        <v>0</v>
      </c>
      <c r="C3738" s="13">
        <f>IF(M3738,'Выгрузка из ревьюшницы'!H3738,INDEX('Доп настройки участников'!F:F,2+N3738))</f>
        <v>0</v>
      </c>
      <c r="D3738" s="13">
        <f>IF(M3738,'Выгрузка из ревьюшницы'!J3738,INDEX('Доп настройки участников'!G:G,2+N3738))</f>
        <v>0</v>
      </c>
      <c r="E3738" s="13" t="e">
        <f>INDEX('Сопоставление оценок'!$A$3:$A$14,MATCH(IF(M3738,'Выгрузка из ревьюшницы'!K3738,INDEX('Доп настройки участников'!H:H,2+N3738)),'Сопоставление оценок'!$C$3:$C$14,0))</f>
        <v>#N/A</v>
      </c>
      <c r="F3738" s="13" t="e">
        <f>INDEX('Сопоставление оценок'!$B$3:$B$14,MATCH(Table13[[#This Row],[mark_at_review]],'Сопоставление оценок'!$C$3:$C$14,0))</f>
        <v>#N/A</v>
      </c>
      <c r="G3738" s="13">
        <f>IF(M3738,IFERROR(IF(OR('Выгрузка из ревьюшницы'!X3738,'Выгрузка из ревьюшницы'!Z3738),1,0),0),INDEX('Доп настройки участников'!I:I,2+N3738))</f>
        <v>0</v>
      </c>
      <c r="H3738" s="13">
        <f>IF(M3738,'Выгрузка из ревьюшницы'!AJ3738,INDEX('Доп настройки участников'!J:J,2+N3738))</f>
        <v>0</v>
      </c>
      <c r="I3738" s="16" t="str">
        <f>IFERROR(IF($H3738=0,"",INDEX(Разметка!B:B,MATCH($H3738,Разметка!A:A,0))),0)</f>
        <v/>
      </c>
      <c r="J3738" s="16" t="str">
        <f>IFERROR(IF($H3738=0,"",INDEX(Разметка!C:C,MATCH($H3738,Разметка!A:A,0))),0)</f>
        <v/>
      </c>
      <c r="K3738" s="16" t="e">
        <f>IF($F3738&gt;0,IFERROR(MATCH(A3738,'Доп настройки участников'!A:A,0),-1)*(-1),0)</f>
        <v>#N/A</v>
      </c>
      <c r="L3738" s="16" t="str">
        <f t="shared" si="234"/>
        <v>Нет</v>
      </c>
      <c r="M3738" s="33" t="b">
        <f t="shared" si="235"/>
        <v>0</v>
      </c>
      <c r="N3738" s="33">
        <f t="shared" si="236"/>
        <v>3706</v>
      </c>
      <c r="O3738" s="33">
        <v>3737</v>
      </c>
    </row>
    <row r="3739" spans="1:15" x14ac:dyDescent="0.25">
      <c r="A3739" s="13">
        <f>IF(M3739,'Выгрузка из ревьюшницы'!B3739,INDEX('Доп настройки участников'!D:D,2+N3739))</f>
        <v>0</v>
      </c>
      <c r="B3739" s="13">
        <f>IF(M3739,'Выгрузка из ревьюшницы'!C3739,INDEX('Доп настройки участников'!E:E,2+N3739))</f>
        <v>0</v>
      </c>
      <c r="C3739" s="13">
        <f>IF(M3739,'Выгрузка из ревьюшницы'!H3739,INDEX('Доп настройки участников'!F:F,2+N3739))</f>
        <v>0</v>
      </c>
      <c r="D3739" s="13">
        <f>IF(M3739,'Выгрузка из ревьюшницы'!J3739,INDEX('Доп настройки участников'!G:G,2+N3739))</f>
        <v>0</v>
      </c>
      <c r="E3739" s="13" t="e">
        <f>INDEX('Сопоставление оценок'!$A$3:$A$14,MATCH(IF(M3739,'Выгрузка из ревьюшницы'!K3739,INDEX('Доп настройки участников'!H:H,2+N3739)),'Сопоставление оценок'!$C$3:$C$14,0))</f>
        <v>#N/A</v>
      </c>
      <c r="F3739" s="13" t="e">
        <f>INDEX('Сопоставление оценок'!$B$3:$B$14,MATCH(Table13[[#This Row],[mark_at_review]],'Сопоставление оценок'!$C$3:$C$14,0))</f>
        <v>#N/A</v>
      </c>
      <c r="G3739" s="13">
        <f>IF(M3739,IFERROR(IF(OR('Выгрузка из ревьюшницы'!X3739,'Выгрузка из ревьюшницы'!Z3739),1,0),0),INDEX('Доп настройки участников'!I:I,2+N3739))</f>
        <v>0</v>
      </c>
      <c r="H3739" s="13">
        <f>IF(M3739,'Выгрузка из ревьюшницы'!AJ3739,INDEX('Доп настройки участников'!J:J,2+N3739))</f>
        <v>0</v>
      </c>
      <c r="I3739" s="16" t="str">
        <f>IFERROR(IF($H3739=0,"",INDEX(Разметка!B:B,MATCH($H3739,Разметка!A:A,0))),0)</f>
        <v/>
      </c>
      <c r="J3739" s="16" t="str">
        <f>IFERROR(IF($H3739=0,"",INDEX(Разметка!C:C,MATCH($H3739,Разметка!A:A,0))),0)</f>
        <v/>
      </c>
      <c r="K3739" s="16" t="e">
        <f>IF($F3739&gt;0,IFERROR(MATCH(A3739,'Доп настройки участников'!A:A,0),-1)*(-1),0)</f>
        <v>#N/A</v>
      </c>
      <c r="L3739" s="16" t="str">
        <f t="shared" si="234"/>
        <v>Нет</v>
      </c>
      <c r="M3739" s="33" t="b">
        <f t="shared" si="235"/>
        <v>0</v>
      </c>
      <c r="N3739" s="33">
        <f t="shared" si="236"/>
        <v>3707</v>
      </c>
      <c r="O3739" s="33">
        <v>3738</v>
      </c>
    </row>
    <row r="3740" spans="1:15" x14ac:dyDescent="0.25">
      <c r="A3740" s="13">
        <f>IF(M3740,'Выгрузка из ревьюшницы'!B3740,INDEX('Доп настройки участников'!D:D,2+N3740))</f>
        <v>0</v>
      </c>
      <c r="B3740" s="13">
        <f>IF(M3740,'Выгрузка из ревьюшницы'!C3740,INDEX('Доп настройки участников'!E:E,2+N3740))</f>
        <v>0</v>
      </c>
      <c r="C3740" s="13">
        <f>IF(M3740,'Выгрузка из ревьюшницы'!H3740,INDEX('Доп настройки участников'!F:F,2+N3740))</f>
        <v>0</v>
      </c>
      <c r="D3740" s="13">
        <f>IF(M3740,'Выгрузка из ревьюшницы'!J3740,INDEX('Доп настройки участников'!G:G,2+N3740))</f>
        <v>0</v>
      </c>
      <c r="E3740" s="13" t="e">
        <f>INDEX('Сопоставление оценок'!$A$3:$A$14,MATCH(IF(M3740,'Выгрузка из ревьюшницы'!K3740,INDEX('Доп настройки участников'!H:H,2+N3740)),'Сопоставление оценок'!$C$3:$C$14,0))</f>
        <v>#N/A</v>
      </c>
      <c r="F3740" s="13" t="e">
        <f>INDEX('Сопоставление оценок'!$B$3:$B$14,MATCH(Table13[[#This Row],[mark_at_review]],'Сопоставление оценок'!$C$3:$C$14,0))</f>
        <v>#N/A</v>
      </c>
      <c r="G3740" s="13">
        <f>IF(M3740,IFERROR(IF(OR('Выгрузка из ревьюшницы'!X3740,'Выгрузка из ревьюшницы'!Z3740),1,0),0),INDEX('Доп настройки участников'!I:I,2+N3740))</f>
        <v>0</v>
      </c>
      <c r="H3740" s="13">
        <f>IF(M3740,'Выгрузка из ревьюшницы'!AJ3740,INDEX('Доп настройки участников'!J:J,2+N3740))</f>
        <v>0</v>
      </c>
      <c r="I3740" s="16" t="str">
        <f>IFERROR(IF($H3740=0,"",INDEX(Разметка!B:B,MATCH($H3740,Разметка!A:A,0))),0)</f>
        <v/>
      </c>
      <c r="J3740" s="16" t="str">
        <f>IFERROR(IF($H3740=0,"",INDEX(Разметка!C:C,MATCH($H3740,Разметка!A:A,0))),0)</f>
        <v/>
      </c>
      <c r="K3740" s="16" t="e">
        <f>IF($F3740&gt;0,IFERROR(MATCH(A3740,'Доп настройки участников'!A:A,0),-1)*(-1),0)</f>
        <v>#N/A</v>
      </c>
      <c r="L3740" s="16" t="str">
        <f t="shared" si="234"/>
        <v>Нет</v>
      </c>
      <c r="M3740" s="33" t="b">
        <f t="shared" si="235"/>
        <v>0</v>
      </c>
      <c r="N3740" s="33">
        <f t="shared" si="236"/>
        <v>3708</v>
      </c>
      <c r="O3740" s="33">
        <v>3739</v>
      </c>
    </row>
    <row r="3741" spans="1:15" x14ac:dyDescent="0.25">
      <c r="A3741" s="13">
        <f>IF(M3741,'Выгрузка из ревьюшницы'!B3741,INDEX('Доп настройки участников'!D:D,2+N3741))</f>
        <v>0</v>
      </c>
      <c r="B3741" s="13">
        <f>IF(M3741,'Выгрузка из ревьюшницы'!C3741,INDEX('Доп настройки участников'!E:E,2+N3741))</f>
        <v>0</v>
      </c>
      <c r="C3741" s="13">
        <f>IF(M3741,'Выгрузка из ревьюшницы'!H3741,INDEX('Доп настройки участников'!F:F,2+N3741))</f>
        <v>0</v>
      </c>
      <c r="D3741" s="13">
        <f>IF(M3741,'Выгрузка из ревьюшницы'!J3741,INDEX('Доп настройки участников'!G:G,2+N3741))</f>
        <v>0</v>
      </c>
      <c r="E3741" s="13" t="e">
        <f>INDEX('Сопоставление оценок'!$A$3:$A$14,MATCH(IF(M3741,'Выгрузка из ревьюшницы'!K3741,INDEX('Доп настройки участников'!H:H,2+N3741)),'Сопоставление оценок'!$C$3:$C$14,0))</f>
        <v>#N/A</v>
      </c>
      <c r="F3741" s="13" t="e">
        <f>INDEX('Сопоставление оценок'!$B$3:$B$14,MATCH(Table13[[#This Row],[mark_at_review]],'Сопоставление оценок'!$C$3:$C$14,0))</f>
        <v>#N/A</v>
      </c>
      <c r="G3741" s="13">
        <f>IF(M3741,IFERROR(IF(OR('Выгрузка из ревьюшницы'!X3741,'Выгрузка из ревьюшницы'!Z3741),1,0),0),INDEX('Доп настройки участников'!I:I,2+N3741))</f>
        <v>0</v>
      </c>
      <c r="H3741" s="13">
        <f>IF(M3741,'Выгрузка из ревьюшницы'!AJ3741,INDEX('Доп настройки участников'!J:J,2+N3741))</f>
        <v>0</v>
      </c>
      <c r="I3741" s="16" t="str">
        <f>IFERROR(IF($H3741=0,"",INDEX(Разметка!B:B,MATCH($H3741,Разметка!A:A,0))),0)</f>
        <v/>
      </c>
      <c r="J3741" s="16" t="str">
        <f>IFERROR(IF($H3741=0,"",INDEX(Разметка!C:C,MATCH($H3741,Разметка!A:A,0))),0)</f>
        <v/>
      </c>
      <c r="K3741" s="16" t="e">
        <f>IF($F3741&gt;0,IFERROR(MATCH(A3741,'Доп настройки участников'!A:A,0),-1)*(-1),0)</f>
        <v>#N/A</v>
      </c>
      <c r="L3741" s="16" t="str">
        <f t="shared" si="234"/>
        <v>Нет</v>
      </c>
      <c r="M3741" s="33" t="b">
        <f t="shared" si="235"/>
        <v>0</v>
      </c>
      <c r="N3741" s="33">
        <f t="shared" si="236"/>
        <v>3709</v>
      </c>
      <c r="O3741" s="33">
        <v>3740</v>
      </c>
    </row>
    <row r="3742" spans="1:15" x14ac:dyDescent="0.25">
      <c r="A3742" s="13">
        <f>IF(M3742,'Выгрузка из ревьюшницы'!B3742,INDEX('Доп настройки участников'!D:D,2+N3742))</f>
        <v>0</v>
      </c>
      <c r="B3742" s="13">
        <f>IF(M3742,'Выгрузка из ревьюшницы'!C3742,INDEX('Доп настройки участников'!E:E,2+N3742))</f>
        <v>0</v>
      </c>
      <c r="C3742" s="13">
        <f>IF(M3742,'Выгрузка из ревьюшницы'!H3742,INDEX('Доп настройки участников'!F:F,2+N3742))</f>
        <v>0</v>
      </c>
      <c r="D3742" s="13">
        <f>IF(M3742,'Выгрузка из ревьюшницы'!J3742,INDEX('Доп настройки участников'!G:G,2+N3742))</f>
        <v>0</v>
      </c>
      <c r="E3742" s="13" t="e">
        <f>INDEX('Сопоставление оценок'!$A$3:$A$14,MATCH(IF(M3742,'Выгрузка из ревьюшницы'!K3742,INDEX('Доп настройки участников'!H:H,2+N3742)),'Сопоставление оценок'!$C$3:$C$14,0))</f>
        <v>#N/A</v>
      </c>
      <c r="F3742" s="13" t="e">
        <f>INDEX('Сопоставление оценок'!$B$3:$B$14,MATCH(Table13[[#This Row],[mark_at_review]],'Сопоставление оценок'!$C$3:$C$14,0))</f>
        <v>#N/A</v>
      </c>
      <c r="G3742" s="13">
        <f>IF(M3742,IFERROR(IF(OR('Выгрузка из ревьюшницы'!X3742,'Выгрузка из ревьюшницы'!Z3742),1,0),0),INDEX('Доп настройки участников'!I:I,2+N3742))</f>
        <v>0</v>
      </c>
      <c r="H3742" s="13">
        <f>IF(M3742,'Выгрузка из ревьюшницы'!AJ3742,INDEX('Доп настройки участников'!J:J,2+N3742))</f>
        <v>0</v>
      </c>
      <c r="I3742" s="16" t="str">
        <f>IFERROR(IF($H3742=0,"",INDEX(Разметка!B:B,MATCH($H3742,Разметка!A:A,0))),0)</f>
        <v/>
      </c>
      <c r="J3742" s="16" t="str">
        <f>IFERROR(IF($H3742=0,"",INDEX(Разметка!C:C,MATCH($H3742,Разметка!A:A,0))),0)</f>
        <v/>
      </c>
      <c r="K3742" s="16" t="e">
        <f>IF($F3742&gt;0,IFERROR(MATCH(A3742,'Доп настройки участников'!A:A,0),-1)*(-1),0)</f>
        <v>#N/A</v>
      </c>
      <c r="L3742" s="16" t="str">
        <f t="shared" si="234"/>
        <v>Нет</v>
      </c>
      <c r="M3742" s="33" t="b">
        <f t="shared" si="235"/>
        <v>0</v>
      </c>
      <c r="N3742" s="33">
        <f t="shared" si="236"/>
        <v>3710</v>
      </c>
      <c r="O3742" s="33">
        <v>3741</v>
      </c>
    </row>
    <row r="3743" spans="1:15" x14ac:dyDescent="0.25">
      <c r="A3743" s="13">
        <f>IF(M3743,'Выгрузка из ревьюшницы'!B3743,INDEX('Доп настройки участников'!D:D,2+N3743))</f>
        <v>0</v>
      </c>
      <c r="B3743" s="13">
        <f>IF(M3743,'Выгрузка из ревьюшницы'!C3743,INDEX('Доп настройки участников'!E:E,2+N3743))</f>
        <v>0</v>
      </c>
      <c r="C3743" s="13">
        <f>IF(M3743,'Выгрузка из ревьюшницы'!H3743,INDEX('Доп настройки участников'!F:F,2+N3743))</f>
        <v>0</v>
      </c>
      <c r="D3743" s="13">
        <f>IF(M3743,'Выгрузка из ревьюшницы'!J3743,INDEX('Доп настройки участников'!G:G,2+N3743))</f>
        <v>0</v>
      </c>
      <c r="E3743" s="13" t="e">
        <f>INDEX('Сопоставление оценок'!$A$3:$A$14,MATCH(IF(M3743,'Выгрузка из ревьюшницы'!K3743,INDEX('Доп настройки участников'!H:H,2+N3743)),'Сопоставление оценок'!$C$3:$C$14,0))</f>
        <v>#N/A</v>
      </c>
      <c r="F3743" s="13" t="e">
        <f>INDEX('Сопоставление оценок'!$B$3:$B$14,MATCH(Table13[[#This Row],[mark_at_review]],'Сопоставление оценок'!$C$3:$C$14,0))</f>
        <v>#N/A</v>
      </c>
      <c r="G3743" s="13">
        <f>IF(M3743,IFERROR(IF(OR('Выгрузка из ревьюшницы'!X3743,'Выгрузка из ревьюшницы'!Z3743),1,0),0),INDEX('Доп настройки участников'!I:I,2+N3743))</f>
        <v>0</v>
      </c>
      <c r="H3743" s="13">
        <f>IF(M3743,'Выгрузка из ревьюшницы'!AJ3743,INDEX('Доп настройки участников'!J:J,2+N3743))</f>
        <v>0</v>
      </c>
      <c r="I3743" s="16" t="str">
        <f>IFERROR(IF($H3743=0,"",INDEX(Разметка!B:B,MATCH($H3743,Разметка!A:A,0))),0)</f>
        <v/>
      </c>
      <c r="J3743" s="16" t="str">
        <f>IFERROR(IF($H3743=0,"",INDEX(Разметка!C:C,MATCH($H3743,Разметка!A:A,0))),0)</f>
        <v/>
      </c>
      <c r="K3743" s="16" t="e">
        <f>IF($F3743&gt;0,IFERROR(MATCH(A3743,'Доп настройки участников'!A:A,0),-1)*(-1),0)</f>
        <v>#N/A</v>
      </c>
      <c r="L3743" s="16" t="str">
        <f t="shared" si="234"/>
        <v>Нет</v>
      </c>
      <c r="M3743" s="33" t="b">
        <f t="shared" si="235"/>
        <v>0</v>
      </c>
      <c r="N3743" s="33">
        <f t="shared" si="236"/>
        <v>3711</v>
      </c>
      <c r="O3743" s="33">
        <v>3742</v>
      </c>
    </row>
    <row r="3744" spans="1:15" x14ac:dyDescent="0.25">
      <c r="A3744" s="13">
        <f>IF(M3744,'Выгрузка из ревьюшницы'!B3744,INDEX('Доп настройки участников'!D:D,2+N3744))</f>
        <v>0</v>
      </c>
      <c r="B3744" s="13">
        <f>IF(M3744,'Выгрузка из ревьюшницы'!C3744,INDEX('Доп настройки участников'!E:E,2+N3744))</f>
        <v>0</v>
      </c>
      <c r="C3744" s="13">
        <f>IF(M3744,'Выгрузка из ревьюшницы'!H3744,INDEX('Доп настройки участников'!F:F,2+N3744))</f>
        <v>0</v>
      </c>
      <c r="D3744" s="13">
        <f>IF(M3744,'Выгрузка из ревьюшницы'!J3744,INDEX('Доп настройки участников'!G:G,2+N3744))</f>
        <v>0</v>
      </c>
      <c r="E3744" s="13" t="e">
        <f>INDEX('Сопоставление оценок'!$A$3:$A$14,MATCH(IF(M3744,'Выгрузка из ревьюшницы'!K3744,INDEX('Доп настройки участников'!H:H,2+N3744)),'Сопоставление оценок'!$C$3:$C$14,0))</f>
        <v>#N/A</v>
      </c>
      <c r="F3744" s="13" t="e">
        <f>INDEX('Сопоставление оценок'!$B$3:$B$14,MATCH(Table13[[#This Row],[mark_at_review]],'Сопоставление оценок'!$C$3:$C$14,0))</f>
        <v>#N/A</v>
      </c>
      <c r="G3744" s="13">
        <f>IF(M3744,IFERROR(IF(OR('Выгрузка из ревьюшницы'!X3744,'Выгрузка из ревьюшницы'!Z3744),1,0),0),INDEX('Доп настройки участников'!I:I,2+N3744))</f>
        <v>0</v>
      </c>
      <c r="H3744" s="13">
        <f>IF(M3744,'Выгрузка из ревьюшницы'!AJ3744,INDEX('Доп настройки участников'!J:J,2+N3744))</f>
        <v>0</v>
      </c>
      <c r="I3744" s="16" t="str">
        <f>IFERROR(IF($H3744=0,"",INDEX(Разметка!B:B,MATCH($H3744,Разметка!A:A,0))),0)</f>
        <v/>
      </c>
      <c r="J3744" s="16" t="str">
        <f>IFERROR(IF($H3744=0,"",INDEX(Разметка!C:C,MATCH($H3744,Разметка!A:A,0))),0)</f>
        <v/>
      </c>
      <c r="K3744" s="16" t="e">
        <f>IF($F3744&gt;0,IFERROR(MATCH(A3744,'Доп настройки участников'!A:A,0),-1)*(-1),0)</f>
        <v>#N/A</v>
      </c>
      <c r="L3744" s="16" t="str">
        <f t="shared" si="234"/>
        <v>Нет</v>
      </c>
      <c r="M3744" s="33" t="b">
        <f t="shared" si="235"/>
        <v>0</v>
      </c>
      <c r="N3744" s="33">
        <f t="shared" si="236"/>
        <v>3712</v>
      </c>
      <c r="O3744" s="33">
        <v>3743</v>
      </c>
    </row>
    <row r="3745" spans="1:15" x14ac:dyDescent="0.25">
      <c r="A3745" s="13">
        <f>IF(M3745,'Выгрузка из ревьюшницы'!B3745,INDEX('Доп настройки участников'!D:D,2+N3745))</f>
        <v>0</v>
      </c>
      <c r="B3745" s="13">
        <f>IF(M3745,'Выгрузка из ревьюшницы'!C3745,INDEX('Доп настройки участников'!E:E,2+N3745))</f>
        <v>0</v>
      </c>
      <c r="C3745" s="13">
        <f>IF(M3745,'Выгрузка из ревьюшницы'!H3745,INDEX('Доп настройки участников'!F:F,2+N3745))</f>
        <v>0</v>
      </c>
      <c r="D3745" s="13">
        <f>IF(M3745,'Выгрузка из ревьюшницы'!J3745,INDEX('Доп настройки участников'!G:G,2+N3745))</f>
        <v>0</v>
      </c>
      <c r="E3745" s="13" t="e">
        <f>INDEX('Сопоставление оценок'!$A$3:$A$14,MATCH(IF(M3745,'Выгрузка из ревьюшницы'!K3745,INDEX('Доп настройки участников'!H:H,2+N3745)),'Сопоставление оценок'!$C$3:$C$14,0))</f>
        <v>#N/A</v>
      </c>
      <c r="F3745" s="13" t="e">
        <f>INDEX('Сопоставление оценок'!$B$3:$B$14,MATCH(Table13[[#This Row],[mark_at_review]],'Сопоставление оценок'!$C$3:$C$14,0))</f>
        <v>#N/A</v>
      </c>
      <c r="G3745" s="13">
        <f>IF(M3745,IFERROR(IF(OR('Выгрузка из ревьюшницы'!X3745,'Выгрузка из ревьюшницы'!Z3745),1,0),0),INDEX('Доп настройки участников'!I:I,2+N3745))</f>
        <v>0</v>
      </c>
      <c r="H3745" s="13">
        <f>IF(M3745,'Выгрузка из ревьюшницы'!AJ3745,INDEX('Доп настройки участников'!J:J,2+N3745))</f>
        <v>0</v>
      </c>
      <c r="I3745" s="16" t="str">
        <f>IFERROR(IF($H3745=0,"",INDEX(Разметка!B:B,MATCH($H3745,Разметка!A:A,0))),0)</f>
        <v/>
      </c>
      <c r="J3745" s="16" t="str">
        <f>IFERROR(IF($H3745=0,"",INDEX(Разметка!C:C,MATCH($H3745,Разметка!A:A,0))),0)</f>
        <v/>
      </c>
      <c r="K3745" s="16" t="e">
        <f>IF($F3745&gt;0,IFERROR(MATCH(A3745,'Доп настройки участников'!A:A,0),-1)*(-1),0)</f>
        <v>#N/A</v>
      </c>
      <c r="L3745" s="16" t="str">
        <f t="shared" si="234"/>
        <v>Нет</v>
      </c>
      <c r="M3745" s="33" t="b">
        <f t="shared" si="235"/>
        <v>0</v>
      </c>
      <c r="N3745" s="33">
        <f t="shared" si="236"/>
        <v>3713</v>
      </c>
      <c r="O3745" s="33">
        <v>3744</v>
      </c>
    </row>
    <row r="3746" spans="1:15" x14ac:dyDescent="0.25">
      <c r="A3746" s="13">
        <f>IF(M3746,'Выгрузка из ревьюшницы'!B3746,INDEX('Доп настройки участников'!D:D,2+N3746))</f>
        <v>0</v>
      </c>
      <c r="B3746" s="13">
        <f>IF(M3746,'Выгрузка из ревьюшницы'!C3746,INDEX('Доп настройки участников'!E:E,2+N3746))</f>
        <v>0</v>
      </c>
      <c r="C3746" s="13">
        <f>IF(M3746,'Выгрузка из ревьюшницы'!H3746,INDEX('Доп настройки участников'!F:F,2+N3746))</f>
        <v>0</v>
      </c>
      <c r="D3746" s="13">
        <f>IF(M3746,'Выгрузка из ревьюшницы'!J3746,INDEX('Доп настройки участников'!G:G,2+N3746))</f>
        <v>0</v>
      </c>
      <c r="E3746" s="13" t="e">
        <f>INDEX('Сопоставление оценок'!$A$3:$A$14,MATCH(IF(M3746,'Выгрузка из ревьюшницы'!K3746,INDEX('Доп настройки участников'!H:H,2+N3746)),'Сопоставление оценок'!$C$3:$C$14,0))</f>
        <v>#N/A</v>
      </c>
      <c r="F3746" s="13" t="e">
        <f>INDEX('Сопоставление оценок'!$B$3:$B$14,MATCH(Table13[[#This Row],[mark_at_review]],'Сопоставление оценок'!$C$3:$C$14,0))</f>
        <v>#N/A</v>
      </c>
      <c r="G3746" s="13">
        <f>IF(M3746,IFERROR(IF(OR('Выгрузка из ревьюшницы'!X3746,'Выгрузка из ревьюшницы'!Z3746),1,0),0),INDEX('Доп настройки участников'!I:I,2+N3746))</f>
        <v>0</v>
      </c>
      <c r="H3746" s="13">
        <f>IF(M3746,'Выгрузка из ревьюшницы'!AJ3746,INDEX('Доп настройки участников'!J:J,2+N3746))</f>
        <v>0</v>
      </c>
      <c r="I3746" s="16" t="str">
        <f>IFERROR(IF($H3746=0,"",INDEX(Разметка!B:B,MATCH($H3746,Разметка!A:A,0))),0)</f>
        <v/>
      </c>
      <c r="J3746" s="16" t="str">
        <f>IFERROR(IF($H3746=0,"",INDEX(Разметка!C:C,MATCH($H3746,Разметка!A:A,0))),0)</f>
        <v/>
      </c>
      <c r="K3746" s="16" t="e">
        <f>IF($F3746&gt;0,IFERROR(MATCH(A3746,'Доп настройки участников'!A:A,0),-1)*(-1),0)</f>
        <v>#N/A</v>
      </c>
      <c r="L3746" s="16" t="str">
        <f t="shared" si="234"/>
        <v>Нет</v>
      </c>
      <c r="M3746" s="33" t="b">
        <f t="shared" si="235"/>
        <v>0</v>
      </c>
      <c r="N3746" s="33">
        <f t="shared" si="236"/>
        <v>3714</v>
      </c>
      <c r="O3746" s="33">
        <v>3745</v>
      </c>
    </row>
    <row r="3747" spans="1:15" x14ac:dyDescent="0.25">
      <c r="A3747" s="13">
        <f>IF(M3747,'Выгрузка из ревьюшницы'!B3747,INDEX('Доп настройки участников'!D:D,2+N3747))</f>
        <v>0</v>
      </c>
      <c r="B3747" s="13">
        <f>IF(M3747,'Выгрузка из ревьюшницы'!C3747,INDEX('Доп настройки участников'!E:E,2+N3747))</f>
        <v>0</v>
      </c>
      <c r="C3747" s="13">
        <f>IF(M3747,'Выгрузка из ревьюшницы'!H3747,INDEX('Доп настройки участников'!F:F,2+N3747))</f>
        <v>0</v>
      </c>
      <c r="D3747" s="13">
        <f>IF(M3747,'Выгрузка из ревьюшницы'!J3747,INDEX('Доп настройки участников'!G:G,2+N3747))</f>
        <v>0</v>
      </c>
      <c r="E3747" s="13" t="e">
        <f>INDEX('Сопоставление оценок'!$A$3:$A$14,MATCH(IF(M3747,'Выгрузка из ревьюшницы'!K3747,INDEX('Доп настройки участников'!H:H,2+N3747)),'Сопоставление оценок'!$C$3:$C$14,0))</f>
        <v>#N/A</v>
      </c>
      <c r="F3747" s="13" t="e">
        <f>INDEX('Сопоставление оценок'!$B$3:$B$14,MATCH(Table13[[#This Row],[mark_at_review]],'Сопоставление оценок'!$C$3:$C$14,0))</f>
        <v>#N/A</v>
      </c>
      <c r="G3747" s="13">
        <f>IF(M3747,IFERROR(IF(OR('Выгрузка из ревьюшницы'!X3747,'Выгрузка из ревьюшницы'!Z3747),1,0),0),INDEX('Доп настройки участников'!I:I,2+N3747))</f>
        <v>0</v>
      </c>
      <c r="H3747" s="13">
        <f>IF(M3747,'Выгрузка из ревьюшницы'!AJ3747,INDEX('Доп настройки участников'!J:J,2+N3747))</f>
        <v>0</v>
      </c>
      <c r="I3747" s="16" t="str">
        <f>IFERROR(IF($H3747=0,"",INDEX(Разметка!B:B,MATCH($H3747,Разметка!A:A,0))),0)</f>
        <v/>
      </c>
      <c r="J3747" s="16" t="str">
        <f>IFERROR(IF($H3747=0,"",INDEX(Разметка!C:C,MATCH($H3747,Разметка!A:A,0))),0)</f>
        <v/>
      </c>
      <c r="K3747" s="16" t="e">
        <f>IF($F3747&gt;0,IFERROR(MATCH(A3747,'Доп настройки участников'!A:A,0),-1)*(-1),0)</f>
        <v>#N/A</v>
      </c>
      <c r="L3747" s="16" t="str">
        <f t="shared" si="234"/>
        <v>Нет</v>
      </c>
      <c r="M3747" s="33" t="b">
        <f t="shared" si="235"/>
        <v>0</v>
      </c>
      <c r="N3747" s="33">
        <f t="shared" si="236"/>
        <v>3715</v>
      </c>
      <c r="O3747" s="33">
        <v>3746</v>
      </c>
    </row>
    <row r="3748" spans="1:15" x14ac:dyDescent="0.25">
      <c r="A3748" s="13">
        <f>IF(M3748,'Выгрузка из ревьюшницы'!B3748,INDEX('Доп настройки участников'!D:D,2+N3748))</f>
        <v>0</v>
      </c>
      <c r="B3748" s="13">
        <f>IF(M3748,'Выгрузка из ревьюшницы'!C3748,INDEX('Доп настройки участников'!E:E,2+N3748))</f>
        <v>0</v>
      </c>
      <c r="C3748" s="13">
        <f>IF(M3748,'Выгрузка из ревьюшницы'!H3748,INDEX('Доп настройки участников'!F:F,2+N3748))</f>
        <v>0</v>
      </c>
      <c r="D3748" s="13">
        <f>IF(M3748,'Выгрузка из ревьюшницы'!J3748,INDEX('Доп настройки участников'!G:G,2+N3748))</f>
        <v>0</v>
      </c>
      <c r="E3748" s="13" t="e">
        <f>INDEX('Сопоставление оценок'!$A$3:$A$14,MATCH(IF(M3748,'Выгрузка из ревьюшницы'!K3748,INDEX('Доп настройки участников'!H:H,2+N3748)),'Сопоставление оценок'!$C$3:$C$14,0))</f>
        <v>#N/A</v>
      </c>
      <c r="F3748" s="13" t="e">
        <f>INDEX('Сопоставление оценок'!$B$3:$B$14,MATCH(Table13[[#This Row],[mark_at_review]],'Сопоставление оценок'!$C$3:$C$14,0))</f>
        <v>#N/A</v>
      </c>
      <c r="G3748" s="13">
        <f>IF(M3748,IFERROR(IF(OR('Выгрузка из ревьюшницы'!X3748,'Выгрузка из ревьюшницы'!Z3748),1,0),0),INDEX('Доп настройки участников'!I:I,2+N3748))</f>
        <v>0</v>
      </c>
      <c r="H3748" s="13">
        <f>IF(M3748,'Выгрузка из ревьюшницы'!AJ3748,INDEX('Доп настройки участников'!J:J,2+N3748))</f>
        <v>0</v>
      </c>
      <c r="I3748" s="16" t="str">
        <f>IFERROR(IF($H3748=0,"",INDEX(Разметка!B:B,MATCH($H3748,Разметка!A:A,0))),0)</f>
        <v/>
      </c>
      <c r="J3748" s="16" t="str">
        <f>IFERROR(IF($H3748=0,"",INDEX(Разметка!C:C,MATCH($H3748,Разметка!A:A,0))),0)</f>
        <v/>
      </c>
      <c r="K3748" s="16" t="e">
        <f>IF($F3748&gt;0,IFERROR(MATCH(A3748,'Доп настройки участников'!A:A,0),-1)*(-1),0)</f>
        <v>#N/A</v>
      </c>
      <c r="L3748" s="16" t="str">
        <f t="shared" si="234"/>
        <v>Нет</v>
      </c>
      <c r="M3748" s="33" t="b">
        <f t="shared" si="235"/>
        <v>0</v>
      </c>
      <c r="N3748" s="33">
        <f t="shared" si="236"/>
        <v>3716</v>
      </c>
      <c r="O3748" s="33">
        <v>3747</v>
      </c>
    </row>
    <row r="3749" spans="1:15" x14ac:dyDescent="0.25">
      <c r="A3749" s="13">
        <f>IF(M3749,'Выгрузка из ревьюшницы'!B3749,INDEX('Доп настройки участников'!D:D,2+N3749))</f>
        <v>0</v>
      </c>
      <c r="B3749" s="13">
        <f>IF(M3749,'Выгрузка из ревьюшницы'!C3749,INDEX('Доп настройки участников'!E:E,2+N3749))</f>
        <v>0</v>
      </c>
      <c r="C3749" s="13">
        <f>IF(M3749,'Выгрузка из ревьюшницы'!H3749,INDEX('Доп настройки участников'!F:F,2+N3749))</f>
        <v>0</v>
      </c>
      <c r="D3749" s="13">
        <f>IF(M3749,'Выгрузка из ревьюшницы'!J3749,INDEX('Доп настройки участников'!G:G,2+N3749))</f>
        <v>0</v>
      </c>
      <c r="E3749" s="13" t="e">
        <f>INDEX('Сопоставление оценок'!$A$3:$A$14,MATCH(IF(M3749,'Выгрузка из ревьюшницы'!K3749,INDEX('Доп настройки участников'!H:H,2+N3749)),'Сопоставление оценок'!$C$3:$C$14,0))</f>
        <v>#N/A</v>
      </c>
      <c r="F3749" s="13" t="e">
        <f>INDEX('Сопоставление оценок'!$B$3:$B$14,MATCH(Table13[[#This Row],[mark_at_review]],'Сопоставление оценок'!$C$3:$C$14,0))</f>
        <v>#N/A</v>
      </c>
      <c r="G3749" s="13">
        <f>IF(M3749,IFERROR(IF(OR('Выгрузка из ревьюшницы'!X3749,'Выгрузка из ревьюшницы'!Z3749),1,0),0),INDEX('Доп настройки участников'!I:I,2+N3749))</f>
        <v>0</v>
      </c>
      <c r="H3749" s="13">
        <f>IF(M3749,'Выгрузка из ревьюшницы'!AJ3749,INDEX('Доп настройки участников'!J:J,2+N3749))</f>
        <v>0</v>
      </c>
      <c r="I3749" s="16" t="str">
        <f>IFERROR(IF($H3749=0,"",INDEX(Разметка!B:B,MATCH($H3749,Разметка!A:A,0))),0)</f>
        <v/>
      </c>
      <c r="J3749" s="16" t="str">
        <f>IFERROR(IF($H3749=0,"",INDEX(Разметка!C:C,MATCH($H3749,Разметка!A:A,0))),0)</f>
        <v/>
      </c>
      <c r="K3749" s="16" t="e">
        <f>IF($F3749&gt;0,IFERROR(MATCH(A3749,'Доп настройки участников'!A:A,0),-1)*(-1),0)</f>
        <v>#N/A</v>
      </c>
      <c r="L3749" s="16" t="str">
        <f t="shared" si="234"/>
        <v>Нет</v>
      </c>
      <c r="M3749" s="33" t="b">
        <f t="shared" si="235"/>
        <v>0</v>
      </c>
      <c r="N3749" s="33">
        <f t="shared" si="236"/>
        <v>3717</v>
      </c>
      <c r="O3749" s="33">
        <v>3748</v>
      </c>
    </row>
    <row r="3750" spans="1:15" x14ac:dyDescent="0.25">
      <c r="A3750" s="13">
        <f>IF(M3750,'Выгрузка из ревьюшницы'!B3750,INDEX('Доп настройки участников'!D:D,2+N3750))</f>
        <v>0</v>
      </c>
      <c r="B3750" s="13">
        <f>IF(M3750,'Выгрузка из ревьюшницы'!C3750,INDEX('Доп настройки участников'!E:E,2+N3750))</f>
        <v>0</v>
      </c>
      <c r="C3750" s="13">
        <f>IF(M3750,'Выгрузка из ревьюшницы'!H3750,INDEX('Доп настройки участников'!F:F,2+N3750))</f>
        <v>0</v>
      </c>
      <c r="D3750" s="13">
        <f>IF(M3750,'Выгрузка из ревьюшницы'!J3750,INDEX('Доп настройки участников'!G:G,2+N3750))</f>
        <v>0</v>
      </c>
      <c r="E3750" s="13" t="e">
        <f>INDEX('Сопоставление оценок'!$A$3:$A$14,MATCH(IF(M3750,'Выгрузка из ревьюшницы'!K3750,INDEX('Доп настройки участников'!H:H,2+N3750)),'Сопоставление оценок'!$C$3:$C$14,0))</f>
        <v>#N/A</v>
      </c>
      <c r="F3750" s="13" t="e">
        <f>INDEX('Сопоставление оценок'!$B$3:$B$14,MATCH(Table13[[#This Row],[mark_at_review]],'Сопоставление оценок'!$C$3:$C$14,0))</f>
        <v>#N/A</v>
      </c>
      <c r="G3750" s="13">
        <f>IF(M3750,IFERROR(IF(OR('Выгрузка из ревьюшницы'!X3750,'Выгрузка из ревьюшницы'!Z3750),1,0),0),INDEX('Доп настройки участников'!I:I,2+N3750))</f>
        <v>0</v>
      </c>
      <c r="H3750" s="13">
        <f>IF(M3750,'Выгрузка из ревьюшницы'!AJ3750,INDEX('Доп настройки участников'!J:J,2+N3750))</f>
        <v>0</v>
      </c>
      <c r="I3750" s="16" t="str">
        <f>IFERROR(IF($H3750=0,"",INDEX(Разметка!B:B,MATCH($H3750,Разметка!A:A,0))),0)</f>
        <v/>
      </c>
      <c r="J3750" s="16" t="str">
        <f>IFERROR(IF($H3750=0,"",INDEX(Разметка!C:C,MATCH($H3750,Разметка!A:A,0))),0)</f>
        <v/>
      </c>
      <c r="K3750" s="16" t="e">
        <f>IF($F3750&gt;0,IFERROR(MATCH(A3750,'Доп настройки участников'!A:A,0),-1)*(-1),0)</f>
        <v>#N/A</v>
      </c>
      <c r="L3750" s="16" t="str">
        <f t="shared" si="234"/>
        <v>Нет</v>
      </c>
      <c r="M3750" s="33" t="b">
        <f t="shared" si="235"/>
        <v>0</v>
      </c>
      <c r="N3750" s="33">
        <f t="shared" si="236"/>
        <v>3718</v>
      </c>
      <c r="O3750" s="33">
        <v>3749</v>
      </c>
    </row>
    <row r="3751" spans="1:15" x14ac:dyDescent="0.25">
      <c r="A3751" s="13">
        <f>IF(M3751,'Выгрузка из ревьюшницы'!B3751,INDEX('Доп настройки участников'!D:D,2+N3751))</f>
        <v>0</v>
      </c>
      <c r="B3751" s="13">
        <f>IF(M3751,'Выгрузка из ревьюшницы'!C3751,INDEX('Доп настройки участников'!E:E,2+N3751))</f>
        <v>0</v>
      </c>
      <c r="C3751" s="13">
        <f>IF(M3751,'Выгрузка из ревьюшницы'!H3751,INDEX('Доп настройки участников'!F:F,2+N3751))</f>
        <v>0</v>
      </c>
      <c r="D3751" s="13">
        <f>IF(M3751,'Выгрузка из ревьюшницы'!J3751,INDEX('Доп настройки участников'!G:G,2+N3751))</f>
        <v>0</v>
      </c>
      <c r="E3751" s="13" t="e">
        <f>INDEX('Сопоставление оценок'!$A$3:$A$14,MATCH(IF(M3751,'Выгрузка из ревьюшницы'!K3751,INDEX('Доп настройки участников'!H:H,2+N3751)),'Сопоставление оценок'!$C$3:$C$14,0))</f>
        <v>#N/A</v>
      </c>
      <c r="F3751" s="13" t="e">
        <f>INDEX('Сопоставление оценок'!$B$3:$B$14,MATCH(Table13[[#This Row],[mark_at_review]],'Сопоставление оценок'!$C$3:$C$14,0))</f>
        <v>#N/A</v>
      </c>
      <c r="G3751" s="13">
        <f>IF(M3751,IFERROR(IF(OR('Выгрузка из ревьюшницы'!X3751,'Выгрузка из ревьюшницы'!Z3751),1,0),0),INDEX('Доп настройки участников'!I:I,2+N3751))</f>
        <v>0</v>
      </c>
      <c r="H3751" s="13">
        <f>IF(M3751,'Выгрузка из ревьюшницы'!AJ3751,INDEX('Доп настройки участников'!J:J,2+N3751))</f>
        <v>0</v>
      </c>
      <c r="I3751" s="16" t="str">
        <f>IFERROR(IF($H3751=0,"",INDEX(Разметка!B:B,MATCH($H3751,Разметка!A:A,0))),0)</f>
        <v/>
      </c>
      <c r="J3751" s="16" t="str">
        <f>IFERROR(IF($H3751=0,"",INDEX(Разметка!C:C,MATCH($H3751,Разметка!A:A,0))),0)</f>
        <v/>
      </c>
      <c r="K3751" s="16" t="e">
        <f>IF($F3751&gt;0,IFERROR(MATCH(A3751,'Доп настройки участников'!A:A,0),-1)*(-1),0)</f>
        <v>#N/A</v>
      </c>
      <c r="L3751" s="16" t="str">
        <f t="shared" si="234"/>
        <v>Нет</v>
      </c>
      <c r="M3751" s="33" t="b">
        <f t="shared" si="235"/>
        <v>0</v>
      </c>
      <c r="N3751" s="33">
        <f t="shared" si="236"/>
        <v>3719</v>
      </c>
      <c r="O3751" s="33">
        <v>3750</v>
      </c>
    </row>
    <row r="3752" spans="1:15" x14ac:dyDescent="0.25">
      <c r="A3752" s="13">
        <f>IF(M3752,'Выгрузка из ревьюшницы'!B3752,INDEX('Доп настройки участников'!D:D,2+N3752))</f>
        <v>0</v>
      </c>
      <c r="B3752" s="13">
        <f>IF(M3752,'Выгрузка из ревьюшницы'!C3752,INDEX('Доп настройки участников'!E:E,2+N3752))</f>
        <v>0</v>
      </c>
      <c r="C3752" s="13">
        <f>IF(M3752,'Выгрузка из ревьюшницы'!H3752,INDEX('Доп настройки участников'!F:F,2+N3752))</f>
        <v>0</v>
      </c>
      <c r="D3752" s="13">
        <f>IF(M3752,'Выгрузка из ревьюшницы'!J3752,INDEX('Доп настройки участников'!G:G,2+N3752))</f>
        <v>0</v>
      </c>
      <c r="E3752" s="13" t="e">
        <f>INDEX('Сопоставление оценок'!$A$3:$A$14,MATCH(IF(M3752,'Выгрузка из ревьюшницы'!K3752,INDEX('Доп настройки участников'!H:H,2+N3752)),'Сопоставление оценок'!$C$3:$C$14,0))</f>
        <v>#N/A</v>
      </c>
      <c r="F3752" s="13" t="e">
        <f>INDEX('Сопоставление оценок'!$B$3:$B$14,MATCH(Table13[[#This Row],[mark_at_review]],'Сопоставление оценок'!$C$3:$C$14,0))</f>
        <v>#N/A</v>
      </c>
      <c r="G3752" s="13">
        <f>IF(M3752,IFERROR(IF(OR('Выгрузка из ревьюшницы'!X3752,'Выгрузка из ревьюшницы'!Z3752),1,0),0),INDEX('Доп настройки участников'!I:I,2+N3752))</f>
        <v>0</v>
      </c>
      <c r="H3752" s="13">
        <f>IF(M3752,'Выгрузка из ревьюшницы'!AJ3752,INDEX('Доп настройки участников'!J:J,2+N3752))</f>
        <v>0</v>
      </c>
      <c r="I3752" s="16" t="str">
        <f>IFERROR(IF($H3752=0,"",INDEX(Разметка!B:B,MATCH($H3752,Разметка!A:A,0))),0)</f>
        <v/>
      </c>
      <c r="J3752" s="16" t="str">
        <f>IFERROR(IF($H3752=0,"",INDEX(Разметка!C:C,MATCH($H3752,Разметка!A:A,0))),0)</f>
        <v/>
      </c>
      <c r="K3752" s="16" t="e">
        <f>IF($F3752&gt;0,IFERROR(MATCH(A3752,'Доп настройки участников'!A:A,0),-1)*(-1),0)</f>
        <v>#N/A</v>
      </c>
      <c r="L3752" s="16" t="str">
        <f t="shared" si="234"/>
        <v>Нет</v>
      </c>
      <c r="M3752" s="33" t="b">
        <f t="shared" si="235"/>
        <v>0</v>
      </c>
      <c r="N3752" s="33">
        <f t="shared" si="236"/>
        <v>3720</v>
      </c>
      <c r="O3752" s="33">
        <v>3751</v>
      </c>
    </row>
    <row r="3753" spans="1:15" x14ac:dyDescent="0.25">
      <c r="A3753" s="13">
        <f>IF(M3753,'Выгрузка из ревьюшницы'!B3753,INDEX('Доп настройки участников'!D:D,2+N3753))</f>
        <v>0</v>
      </c>
      <c r="B3753" s="13">
        <f>IF(M3753,'Выгрузка из ревьюшницы'!C3753,INDEX('Доп настройки участников'!E:E,2+N3753))</f>
        <v>0</v>
      </c>
      <c r="C3753" s="13">
        <f>IF(M3753,'Выгрузка из ревьюшницы'!H3753,INDEX('Доп настройки участников'!F:F,2+N3753))</f>
        <v>0</v>
      </c>
      <c r="D3753" s="13">
        <f>IF(M3753,'Выгрузка из ревьюшницы'!J3753,INDEX('Доп настройки участников'!G:G,2+N3753))</f>
        <v>0</v>
      </c>
      <c r="E3753" s="13" t="e">
        <f>INDEX('Сопоставление оценок'!$A$3:$A$14,MATCH(IF(M3753,'Выгрузка из ревьюшницы'!K3753,INDEX('Доп настройки участников'!H:H,2+N3753)),'Сопоставление оценок'!$C$3:$C$14,0))</f>
        <v>#N/A</v>
      </c>
      <c r="F3753" s="13" t="e">
        <f>INDEX('Сопоставление оценок'!$B$3:$B$14,MATCH(Table13[[#This Row],[mark_at_review]],'Сопоставление оценок'!$C$3:$C$14,0))</f>
        <v>#N/A</v>
      </c>
      <c r="G3753" s="13">
        <f>IF(M3753,IFERROR(IF(OR('Выгрузка из ревьюшницы'!X3753,'Выгрузка из ревьюшницы'!Z3753),1,0),0),INDEX('Доп настройки участников'!I:I,2+N3753))</f>
        <v>0</v>
      </c>
      <c r="H3753" s="13">
        <f>IF(M3753,'Выгрузка из ревьюшницы'!AJ3753,INDEX('Доп настройки участников'!J:J,2+N3753))</f>
        <v>0</v>
      </c>
      <c r="I3753" s="16" t="str">
        <f>IFERROR(IF($H3753=0,"",INDEX(Разметка!B:B,MATCH($H3753,Разметка!A:A,0))),0)</f>
        <v/>
      </c>
      <c r="J3753" s="16" t="str">
        <f>IFERROR(IF($H3753=0,"",INDEX(Разметка!C:C,MATCH($H3753,Разметка!A:A,0))),0)</f>
        <v/>
      </c>
      <c r="K3753" s="16" t="e">
        <f>IF($F3753&gt;0,IFERROR(MATCH(A3753,'Доп настройки участников'!A:A,0),-1)*(-1),0)</f>
        <v>#N/A</v>
      </c>
      <c r="L3753" s="16" t="str">
        <f t="shared" si="234"/>
        <v>Нет</v>
      </c>
      <c r="M3753" s="33" t="b">
        <f t="shared" si="235"/>
        <v>0</v>
      </c>
      <c r="N3753" s="33">
        <f t="shared" si="236"/>
        <v>3721</v>
      </c>
      <c r="O3753" s="33">
        <v>3752</v>
      </c>
    </row>
    <row r="3754" spans="1:15" x14ac:dyDescent="0.25">
      <c r="A3754" s="13">
        <f>IF(M3754,'Выгрузка из ревьюшницы'!B3754,INDEX('Доп настройки участников'!D:D,2+N3754))</f>
        <v>0</v>
      </c>
      <c r="B3754" s="13">
        <f>IF(M3754,'Выгрузка из ревьюшницы'!C3754,INDEX('Доп настройки участников'!E:E,2+N3754))</f>
        <v>0</v>
      </c>
      <c r="C3754" s="13">
        <f>IF(M3754,'Выгрузка из ревьюшницы'!H3754,INDEX('Доп настройки участников'!F:F,2+N3754))</f>
        <v>0</v>
      </c>
      <c r="D3754" s="13">
        <f>IF(M3754,'Выгрузка из ревьюшницы'!J3754,INDEX('Доп настройки участников'!G:G,2+N3754))</f>
        <v>0</v>
      </c>
      <c r="E3754" s="13" t="e">
        <f>INDEX('Сопоставление оценок'!$A$3:$A$14,MATCH(IF(M3754,'Выгрузка из ревьюшницы'!K3754,INDEX('Доп настройки участников'!H:H,2+N3754)),'Сопоставление оценок'!$C$3:$C$14,0))</f>
        <v>#N/A</v>
      </c>
      <c r="F3754" s="13" t="e">
        <f>INDEX('Сопоставление оценок'!$B$3:$B$14,MATCH(Table13[[#This Row],[mark_at_review]],'Сопоставление оценок'!$C$3:$C$14,0))</f>
        <v>#N/A</v>
      </c>
      <c r="G3754" s="13">
        <f>IF(M3754,IFERROR(IF(OR('Выгрузка из ревьюшницы'!X3754,'Выгрузка из ревьюшницы'!Z3754),1,0),0),INDEX('Доп настройки участников'!I:I,2+N3754))</f>
        <v>0</v>
      </c>
      <c r="H3754" s="13">
        <f>IF(M3754,'Выгрузка из ревьюшницы'!AJ3754,INDEX('Доп настройки участников'!J:J,2+N3754))</f>
        <v>0</v>
      </c>
      <c r="I3754" s="16" t="str">
        <f>IFERROR(IF($H3754=0,"",INDEX(Разметка!B:B,MATCH($H3754,Разметка!A:A,0))),0)</f>
        <v/>
      </c>
      <c r="J3754" s="16" t="str">
        <f>IFERROR(IF($H3754=0,"",INDEX(Разметка!C:C,MATCH($H3754,Разметка!A:A,0))),0)</f>
        <v/>
      </c>
      <c r="K3754" s="16" t="e">
        <f>IF($F3754&gt;0,IFERROR(MATCH(A3754,'Доп настройки участников'!A:A,0),-1)*(-1),0)</f>
        <v>#N/A</v>
      </c>
      <c r="L3754" s="16" t="str">
        <f t="shared" si="234"/>
        <v>Нет</v>
      </c>
      <c r="M3754" s="33" t="b">
        <f t="shared" si="235"/>
        <v>0</v>
      </c>
      <c r="N3754" s="33">
        <f t="shared" si="236"/>
        <v>3722</v>
      </c>
      <c r="O3754" s="33">
        <v>3753</v>
      </c>
    </row>
    <row r="3755" spans="1:15" x14ac:dyDescent="0.25">
      <c r="A3755" s="13">
        <f>IF(M3755,'Выгрузка из ревьюшницы'!B3755,INDEX('Доп настройки участников'!D:D,2+N3755))</f>
        <v>0</v>
      </c>
      <c r="B3755" s="13">
        <f>IF(M3755,'Выгрузка из ревьюшницы'!C3755,INDEX('Доп настройки участников'!E:E,2+N3755))</f>
        <v>0</v>
      </c>
      <c r="C3755" s="13">
        <f>IF(M3755,'Выгрузка из ревьюшницы'!H3755,INDEX('Доп настройки участников'!F:F,2+N3755))</f>
        <v>0</v>
      </c>
      <c r="D3755" s="13">
        <f>IF(M3755,'Выгрузка из ревьюшницы'!J3755,INDEX('Доп настройки участников'!G:G,2+N3755))</f>
        <v>0</v>
      </c>
      <c r="E3755" s="13" t="e">
        <f>INDEX('Сопоставление оценок'!$A$3:$A$14,MATCH(IF(M3755,'Выгрузка из ревьюшницы'!K3755,INDEX('Доп настройки участников'!H:H,2+N3755)),'Сопоставление оценок'!$C$3:$C$14,0))</f>
        <v>#N/A</v>
      </c>
      <c r="F3755" s="13" t="e">
        <f>INDEX('Сопоставление оценок'!$B$3:$B$14,MATCH(Table13[[#This Row],[mark_at_review]],'Сопоставление оценок'!$C$3:$C$14,0))</f>
        <v>#N/A</v>
      </c>
      <c r="G3755" s="13">
        <f>IF(M3755,IFERROR(IF(OR('Выгрузка из ревьюшницы'!X3755,'Выгрузка из ревьюшницы'!Z3755),1,0),0),INDEX('Доп настройки участников'!I:I,2+N3755))</f>
        <v>0</v>
      </c>
      <c r="H3755" s="13">
        <f>IF(M3755,'Выгрузка из ревьюшницы'!AJ3755,INDEX('Доп настройки участников'!J:J,2+N3755))</f>
        <v>0</v>
      </c>
      <c r="I3755" s="16" t="str">
        <f>IFERROR(IF($H3755=0,"",INDEX(Разметка!B:B,MATCH($H3755,Разметка!A:A,0))),0)</f>
        <v/>
      </c>
      <c r="J3755" s="16" t="str">
        <f>IFERROR(IF($H3755=0,"",INDEX(Разметка!C:C,MATCH($H3755,Разметка!A:A,0))),0)</f>
        <v/>
      </c>
      <c r="K3755" s="16" t="e">
        <f>IF($F3755&gt;0,IFERROR(MATCH(A3755,'Доп настройки участников'!A:A,0),-1)*(-1),0)</f>
        <v>#N/A</v>
      </c>
      <c r="L3755" s="16" t="str">
        <f t="shared" si="234"/>
        <v>Нет</v>
      </c>
      <c r="M3755" s="33" t="b">
        <f t="shared" si="235"/>
        <v>0</v>
      </c>
      <c r="N3755" s="33">
        <f t="shared" si="236"/>
        <v>3723</v>
      </c>
      <c r="O3755" s="33">
        <v>3754</v>
      </c>
    </row>
    <row r="3756" spans="1:15" x14ac:dyDescent="0.25">
      <c r="A3756" s="13">
        <f>IF(M3756,'Выгрузка из ревьюшницы'!B3756,INDEX('Доп настройки участников'!D:D,2+N3756))</f>
        <v>0</v>
      </c>
      <c r="B3756" s="13">
        <f>IF(M3756,'Выгрузка из ревьюшницы'!C3756,INDEX('Доп настройки участников'!E:E,2+N3756))</f>
        <v>0</v>
      </c>
      <c r="C3756" s="13">
        <f>IF(M3756,'Выгрузка из ревьюшницы'!H3756,INDEX('Доп настройки участников'!F:F,2+N3756))</f>
        <v>0</v>
      </c>
      <c r="D3756" s="13">
        <f>IF(M3756,'Выгрузка из ревьюшницы'!J3756,INDEX('Доп настройки участников'!G:G,2+N3756))</f>
        <v>0</v>
      </c>
      <c r="E3756" s="13" t="e">
        <f>INDEX('Сопоставление оценок'!$A$3:$A$14,MATCH(IF(M3756,'Выгрузка из ревьюшницы'!K3756,INDEX('Доп настройки участников'!H:H,2+N3756)),'Сопоставление оценок'!$C$3:$C$14,0))</f>
        <v>#N/A</v>
      </c>
      <c r="F3756" s="13" t="e">
        <f>INDEX('Сопоставление оценок'!$B$3:$B$14,MATCH(Table13[[#This Row],[mark_at_review]],'Сопоставление оценок'!$C$3:$C$14,0))</f>
        <v>#N/A</v>
      </c>
      <c r="G3756" s="13">
        <f>IF(M3756,IFERROR(IF(OR('Выгрузка из ревьюшницы'!X3756,'Выгрузка из ревьюшницы'!Z3756),1,0),0),INDEX('Доп настройки участников'!I:I,2+N3756))</f>
        <v>0</v>
      </c>
      <c r="H3756" s="13">
        <f>IF(M3756,'Выгрузка из ревьюшницы'!AJ3756,INDEX('Доп настройки участников'!J:J,2+N3756))</f>
        <v>0</v>
      </c>
      <c r="I3756" s="16" t="str">
        <f>IFERROR(IF($H3756=0,"",INDEX(Разметка!B:B,MATCH($H3756,Разметка!A:A,0))),0)</f>
        <v/>
      </c>
      <c r="J3756" s="16" t="str">
        <f>IFERROR(IF($H3756=0,"",INDEX(Разметка!C:C,MATCH($H3756,Разметка!A:A,0))),0)</f>
        <v/>
      </c>
      <c r="K3756" s="16" t="e">
        <f>IF($F3756&gt;0,IFERROR(MATCH(A3756,'Доп настройки участников'!A:A,0),-1)*(-1),0)</f>
        <v>#N/A</v>
      </c>
      <c r="L3756" s="16" t="str">
        <f t="shared" si="234"/>
        <v>Нет</v>
      </c>
      <c r="M3756" s="33" t="b">
        <f t="shared" si="235"/>
        <v>0</v>
      </c>
      <c r="N3756" s="33">
        <f t="shared" si="236"/>
        <v>3724</v>
      </c>
      <c r="O3756" s="33">
        <v>3755</v>
      </c>
    </row>
    <row r="3757" spans="1:15" x14ac:dyDescent="0.25">
      <c r="A3757" s="13">
        <f>IF(M3757,'Выгрузка из ревьюшницы'!B3757,INDEX('Доп настройки участников'!D:D,2+N3757))</f>
        <v>0</v>
      </c>
      <c r="B3757" s="13">
        <f>IF(M3757,'Выгрузка из ревьюшницы'!C3757,INDEX('Доп настройки участников'!E:E,2+N3757))</f>
        <v>0</v>
      </c>
      <c r="C3757" s="13">
        <f>IF(M3757,'Выгрузка из ревьюшницы'!H3757,INDEX('Доп настройки участников'!F:F,2+N3757))</f>
        <v>0</v>
      </c>
      <c r="D3757" s="13">
        <f>IF(M3757,'Выгрузка из ревьюшницы'!J3757,INDEX('Доп настройки участников'!G:G,2+N3757))</f>
        <v>0</v>
      </c>
      <c r="E3757" s="13" t="e">
        <f>INDEX('Сопоставление оценок'!$A$3:$A$14,MATCH(IF(M3757,'Выгрузка из ревьюшницы'!K3757,INDEX('Доп настройки участников'!H:H,2+N3757)),'Сопоставление оценок'!$C$3:$C$14,0))</f>
        <v>#N/A</v>
      </c>
      <c r="F3757" s="13" t="e">
        <f>INDEX('Сопоставление оценок'!$B$3:$B$14,MATCH(Table13[[#This Row],[mark_at_review]],'Сопоставление оценок'!$C$3:$C$14,0))</f>
        <v>#N/A</v>
      </c>
      <c r="G3757" s="13">
        <f>IF(M3757,IFERROR(IF(OR('Выгрузка из ревьюшницы'!X3757,'Выгрузка из ревьюшницы'!Z3757),1,0),0),INDEX('Доп настройки участников'!I:I,2+N3757))</f>
        <v>0</v>
      </c>
      <c r="H3757" s="13">
        <f>IF(M3757,'Выгрузка из ревьюшницы'!AJ3757,INDEX('Доп настройки участников'!J:J,2+N3757))</f>
        <v>0</v>
      </c>
      <c r="I3757" s="16" t="str">
        <f>IFERROR(IF($H3757=0,"",INDEX(Разметка!B:B,MATCH($H3757,Разметка!A:A,0))),0)</f>
        <v/>
      </c>
      <c r="J3757" s="16" t="str">
        <f>IFERROR(IF($H3757=0,"",INDEX(Разметка!C:C,MATCH($H3757,Разметка!A:A,0))),0)</f>
        <v/>
      </c>
      <c r="K3757" s="16" t="e">
        <f>IF($F3757&gt;0,IFERROR(MATCH(A3757,'Доп настройки участников'!A:A,0),-1)*(-1),0)</f>
        <v>#N/A</v>
      </c>
      <c r="L3757" s="16" t="str">
        <f t="shared" si="234"/>
        <v>Нет</v>
      </c>
      <c r="M3757" s="33" t="b">
        <f t="shared" si="235"/>
        <v>0</v>
      </c>
      <c r="N3757" s="33">
        <f t="shared" si="236"/>
        <v>3725</v>
      </c>
      <c r="O3757" s="33">
        <v>3756</v>
      </c>
    </row>
    <row r="3758" spans="1:15" x14ac:dyDescent="0.25">
      <c r="A3758" s="13">
        <f>IF(M3758,'Выгрузка из ревьюшницы'!B3758,INDEX('Доп настройки участников'!D:D,2+N3758))</f>
        <v>0</v>
      </c>
      <c r="B3758" s="13">
        <f>IF(M3758,'Выгрузка из ревьюшницы'!C3758,INDEX('Доп настройки участников'!E:E,2+N3758))</f>
        <v>0</v>
      </c>
      <c r="C3758" s="13">
        <f>IF(M3758,'Выгрузка из ревьюшницы'!H3758,INDEX('Доп настройки участников'!F:F,2+N3758))</f>
        <v>0</v>
      </c>
      <c r="D3758" s="13">
        <f>IF(M3758,'Выгрузка из ревьюшницы'!J3758,INDEX('Доп настройки участников'!G:G,2+N3758))</f>
        <v>0</v>
      </c>
      <c r="E3758" s="13" t="e">
        <f>INDEX('Сопоставление оценок'!$A$3:$A$14,MATCH(IF(M3758,'Выгрузка из ревьюшницы'!K3758,INDEX('Доп настройки участников'!H:H,2+N3758)),'Сопоставление оценок'!$C$3:$C$14,0))</f>
        <v>#N/A</v>
      </c>
      <c r="F3758" s="13" t="e">
        <f>INDEX('Сопоставление оценок'!$B$3:$B$14,MATCH(Table13[[#This Row],[mark_at_review]],'Сопоставление оценок'!$C$3:$C$14,0))</f>
        <v>#N/A</v>
      </c>
      <c r="G3758" s="13">
        <f>IF(M3758,IFERROR(IF(OR('Выгрузка из ревьюшницы'!X3758,'Выгрузка из ревьюшницы'!Z3758),1,0),0),INDEX('Доп настройки участников'!I:I,2+N3758))</f>
        <v>0</v>
      </c>
      <c r="H3758" s="13">
        <f>IF(M3758,'Выгрузка из ревьюшницы'!AJ3758,INDEX('Доп настройки участников'!J:J,2+N3758))</f>
        <v>0</v>
      </c>
      <c r="I3758" s="16" t="str">
        <f>IFERROR(IF($H3758=0,"",INDEX(Разметка!B:B,MATCH($H3758,Разметка!A:A,0))),0)</f>
        <v/>
      </c>
      <c r="J3758" s="16" t="str">
        <f>IFERROR(IF($H3758=0,"",INDEX(Разметка!C:C,MATCH($H3758,Разметка!A:A,0))),0)</f>
        <v/>
      </c>
      <c r="K3758" s="16" t="e">
        <f>IF($F3758&gt;0,IFERROR(MATCH(A3758,'Доп настройки участников'!A:A,0),-1)*(-1),0)</f>
        <v>#N/A</v>
      </c>
      <c r="L3758" s="16" t="str">
        <f t="shared" si="234"/>
        <v>Нет</v>
      </c>
      <c r="M3758" s="33" t="b">
        <f t="shared" si="235"/>
        <v>0</v>
      </c>
      <c r="N3758" s="33">
        <f t="shared" si="236"/>
        <v>3726</v>
      </c>
      <c r="O3758" s="33">
        <v>3757</v>
      </c>
    </row>
    <row r="3759" spans="1:15" x14ac:dyDescent="0.25">
      <c r="A3759" s="13">
        <f>IF(M3759,'Выгрузка из ревьюшницы'!B3759,INDEX('Доп настройки участников'!D:D,2+N3759))</f>
        <v>0</v>
      </c>
      <c r="B3759" s="13">
        <f>IF(M3759,'Выгрузка из ревьюшницы'!C3759,INDEX('Доп настройки участников'!E:E,2+N3759))</f>
        <v>0</v>
      </c>
      <c r="C3759" s="13">
        <f>IF(M3759,'Выгрузка из ревьюшницы'!H3759,INDEX('Доп настройки участников'!F:F,2+N3759))</f>
        <v>0</v>
      </c>
      <c r="D3759" s="13">
        <f>IF(M3759,'Выгрузка из ревьюшницы'!J3759,INDEX('Доп настройки участников'!G:G,2+N3759))</f>
        <v>0</v>
      </c>
      <c r="E3759" s="13" t="e">
        <f>INDEX('Сопоставление оценок'!$A$3:$A$14,MATCH(IF(M3759,'Выгрузка из ревьюшницы'!K3759,INDEX('Доп настройки участников'!H:H,2+N3759)),'Сопоставление оценок'!$C$3:$C$14,0))</f>
        <v>#N/A</v>
      </c>
      <c r="F3759" s="13" t="e">
        <f>INDEX('Сопоставление оценок'!$B$3:$B$14,MATCH(Table13[[#This Row],[mark_at_review]],'Сопоставление оценок'!$C$3:$C$14,0))</f>
        <v>#N/A</v>
      </c>
      <c r="G3759" s="13">
        <f>IF(M3759,IFERROR(IF(OR('Выгрузка из ревьюшницы'!X3759,'Выгрузка из ревьюшницы'!Z3759),1,0),0),INDEX('Доп настройки участников'!I:I,2+N3759))</f>
        <v>0</v>
      </c>
      <c r="H3759" s="13">
        <f>IF(M3759,'Выгрузка из ревьюшницы'!AJ3759,INDEX('Доп настройки участников'!J:J,2+N3759))</f>
        <v>0</v>
      </c>
      <c r="I3759" s="16" t="str">
        <f>IFERROR(IF($H3759=0,"",INDEX(Разметка!B:B,MATCH($H3759,Разметка!A:A,0))),0)</f>
        <v/>
      </c>
      <c r="J3759" s="16" t="str">
        <f>IFERROR(IF($H3759=0,"",INDEX(Разметка!C:C,MATCH($H3759,Разметка!A:A,0))),0)</f>
        <v/>
      </c>
      <c r="K3759" s="16" t="e">
        <f>IF($F3759&gt;0,IFERROR(MATCH(A3759,'Доп настройки участников'!A:A,0),-1)*(-1),0)</f>
        <v>#N/A</v>
      </c>
      <c r="L3759" s="16" t="str">
        <f t="shared" si="234"/>
        <v>Нет</v>
      </c>
      <c r="M3759" s="33" t="b">
        <f t="shared" si="235"/>
        <v>0</v>
      </c>
      <c r="N3759" s="33">
        <f t="shared" si="236"/>
        <v>3727</v>
      </c>
      <c r="O3759" s="33">
        <v>3758</v>
      </c>
    </row>
    <row r="3760" spans="1:15" x14ac:dyDescent="0.25">
      <c r="A3760" s="13">
        <f>IF(M3760,'Выгрузка из ревьюшницы'!B3760,INDEX('Доп настройки участников'!D:D,2+N3760))</f>
        <v>0</v>
      </c>
      <c r="B3760" s="13">
        <f>IF(M3760,'Выгрузка из ревьюшницы'!C3760,INDEX('Доп настройки участников'!E:E,2+N3760))</f>
        <v>0</v>
      </c>
      <c r="C3760" s="13">
        <f>IF(M3760,'Выгрузка из ревьюшницы'!H3760,INDEX('Доп настройки участников'!F:F,2+N3760))</f>
        <v>0</v>
      </c>
      <c r="D3760" s="13">
        <f>IF(M3760,'Выгрузка из ревьюшницы'!J3760,INDEX('Доп настройки участников'!G:G,2+N3760))</f>
        <v>0</v>
      </c>
      <c r="E3760" s="13" t="e">
        <f>INDEX('Сопоставление оценок'!$A$3:$A$14,MATCH(IF(M3760,'Выгрузка из ревьюшницы'!K3760,INDEX('Доп настройки участников'!H:H,2+N3760)),'Сопоставление оценок'!$C$3:$C$14,0))</f>
        <v>#N/A</v>
      </c>
      <c r="F3760" s="13" t="e">
        <f>INDEX('Сопоставление оценок'!$B$3:$B$14,MATCH(Table13[[#This Row],[mark_at_review]],'Сопоставление оценок'!$C$3:$C$14,0))</f>
        <v>#N/A</v>
      </c>
      <c r="G3760" s="13">
        <f>IF(M3760,IFERROR(IF(OR('Выгрузка из ревьюшницы'!X3760,'Выгрузка из ревьюшницы'!Z3760),1,0),0),INDEX('Доп настройки участников'!I:I,2+N3760))</f>
        <v>0</v>
      </c>
      <c r="H3760" s="13">
        <f>IF(M3760,'Выгрузка из ревьюшницы'!AJ3760,INDEX('Доп настройки участников'!J:J,2+N3760))</f>
        <v>0</v>
      </c>
      <c r="I3760" s="16" t="str">
        <f>IFERROR(IF($H3760=0,"",INDEX(Разметка!B:B,MATCH($H3760,Разметка!A:A,0))),0)</f>
        <v/>
      </c>
      <c r="J3760" s="16" t="str">
        <f>IFERROR(IF($H3760=0,"",INDEX(Разметка!C:C,MATCH($H3760,Разметка!A:A,0))),0)</f>
        <v/>
      </c>
      <c r="K3760" s="16" t="e">
        <f>IF($F3760&gt;0,IFERROR(MATCH(A3760,'Доп настройки участников'!A:A,0),-1)*(-1),0)</f>
        <v>#N/A</v>
      </c>
      <c r="L3760" s="16" t="str">
        <f t="shared" si="234"/>
        <v>Нет</v>
      </c>
      <c r="M3760" s="33" t="b">
        <f t="shared" si="235"/>
        <v>0</v>
      </c>
      <c r="N3760" s="33">
        <f t="shared" si="236"/>
        <v>3728</v>
      </c>
      <c r="O3760" s="33">
        <v>3759</v>
      </c>
    </row>
    <row r="3761" spans="1:15" x14ac:dyDescent="0.25">
      <c r="A3761" s="13">
        <f>IF(M3761,'Выгрузка из ревьюшницы'!B3761,INDEX('Доп настройки участников'!D:D,2+N3761))</f>
        <v>0</v>
      </c>
      <c r="B3761" s="13">
        <f>IF(M3761,'Выгрузка из ревьюшницы'!C3761,INDEX('Доп настройки участников'!E:E,2+N3761))</f>
        <v>0</v>
      </c>
      <c r="C3761" s="13">
        <f>IF(M3761,'Выгрузка из ревьюшницы'!H3761,INDEX('Доп настройки участников'!F:F,2+N3761))</f>
        <v>0</v>
      </c>
      <c r="D3761" s="13">
        <f>IF(M3761,'Выгрузка из ревьюшницы'!J3761,INDEX('Доп настройки участников'!G:G,2+N3761))</f>
        <v>0</v>
      </c>
      <c r="E3761" s="13" t="e">
        <f>INDEX('Сопоставление оценок'!$A$3:$A$14,MATCH(IF(M3761,'Выгрузка из ревьюшницы'!K3761,INDEX('Доп настройки участников'!H:H,2+N3761)),'Сопоставление оценок'!$C$3:$C$14,0))</f>
        <v>#N/A</v>
      </c>
      <c r="F3761" s="13" t="e">
        <f>INDEX('Сопоставление оценок'!$B$3:$B$14,MATCH(Table13[[#This Row],[mark_at_review]],'Сопоставление оценок'!$C$3:$C$14,0))</f>
        <v>#N/A</v>
      </c>
      <c r="G3761" s="13">
        <f>IF(M3761,IFERROR(IF(OR('Выгрузка из ревьюшницы'!X3761,'Выгрузка из ревьюшницы'!Z3761),1,0),0),INDEX('Доп настройки участников'!I:I,2+N3761))</f>
        <v>0</v>
      </c>
      <c r="H3761" s="13">
        <f>IF(M3761,'Выгрузка из ревьюшницы'!AJ3761,INDEX('Доп настройки участников'!J:J,2+N3761))</f>
        <v>0</v>
      </c>
      <c r="I3761" s="16" t="str">
        <f>IFERROR(IF($H3761=0,"",INDEX(Разметка!B:B,MATCH($H3761,Разметка!A:A,0))),0)</f>
        <v/>
      </c>
      <c r="J3761" s="16" t="str">
        <f>IFERROR(IF($H3761=0,"",INDEX(Разметка!C:C,MATCH($H3761,Разметка!A:A,0))),0)</f>
        <v/>
      </c>
      <c r="K3761" s="16" t="e">
        <f>IF($F3761&gt;0,IFERROR(MATCH(A3761,'Доп настройки участников'!A:A,0),-1)*(-1),0)</f>
        <v>#N/A</v>
      </c>
      <c r="L3761" s="16" t="str">
        <f t="shared" si="234"/>
        <v>Нет</v>
      </c>
      <c r="M3761" s="33" t="b">
        <f t="shared" si="235"/>
        <v>0</v>
      </c>
      <c r="N3761" s="33">
        <f t="shared" si="236"/>
        <v>3729</v>
      </c>
      <c r="O3761" s="33">
        <v>3760</v>
      </c>
    </row>
    <row r="3762" spans="1:15" x14ac:dyDescent="0.25">
      <c r="A3762" s="13">
        <f>IF(M3762,'Выгрузка из ревьюшницы'!B3762,INDEX('Доп настройки участников'!D:D,2+N3762))</f>
        <v>0</v>
      </c>
      <c r="B3762" s="13">
        <f>IF(M3762,'Выгрузка из ревьюшницы'!C3762,INDEX('Доп настройки участников'!E:E,2+N3762))</f>
        <v>0</v>
      </c>
      <c r="C3762" s="13">
        <f>IF(M3762,'Выгрузка из ревьюшницы'!H3762,INDEX('Доп настройки участников'!F:F,2+N3762))</f>
        <v>0</v>
      </c>
      <c r="D3762" s="13">
        <f>IF(M3762,'Выгрузка из ревьюшницы'!J3762,INDEX('Доп настройки участников'!G:G,2+N3762))</f>
        <v>0</v>
      </c>
      <c r="E3762" s="13" t="e">
        <f>INDEX('Сопоставление оценок'!$A$3:$A$14,MATCH(IF(M3762,'Выгрузка из ревьюшницы'!K3762,INDEX('Доп настройки участников'!H:H,2+N3762)),'Сопоставление оценок'!$C$3:$C$14,0))</f>
        <v>#N/A</v>
      </c>
      <c r="F3762" s="13" t="e">
        <f>INDEX('Сопоставление оценок'!$B$3:$B$14,MATCH(Table13[[#This Row],[mark_at_review]],'Сопоставление оценок'!$C$3:$C$14,0))</f>
        <v>#N/A</v>
      </c>
      <c r="G3762" s="13">
        <f>IF(M3762,IFERROR(IF(OR('Выгрузка из ревьюшницы'!X3762,'Выгрузка из ревьюшницы'!Z3762),1,0),0),INDEX('Доп настройки участников'!I:I,2+N3762))</f>
        <v>0</v>
      </c>
      <c r="H3762" s="13">
        <f>IF(M3762,'Выгрузка из ревьюшницы'!AJ3762,INDEX('Доп настройки участников'!J:J,2+N3762))</f>
        <v>0</v>
      </c>
      <c r="I3762" s="16" t="str">
        <f>IFERROR(IF($H3762=0,"",INDEX(Разметка!B:B,MATCH($H3762,Разметка!A:A,0))),0)</f>
        <v/>
      </c>
      <c r="J3762" s="16" t="str">
        <f>IFERROR(IF($H3762=0,"",INDEX(Разметка!C:C,MATCH($H3762,Разметка!A:A,0))),0)</f>
        <v/>
      </c>
      <c r="K3762" s="16" t="e">
        <f>IF($F3762&gt;0,IFERROR(MATCH(A3762,'Доп настройки участников'!A:A,0),-1)*(-1),0)</f>
        <v>#N/A</v>
      </c>
      <c r="L3762" s="16" t="str">
        <f t="shared" si="234"/>
        <v>Нет</v>
      </c>
      <c r="M3762" s="33" t="b">
        <f t="shared" si="235"/>
        <v>0</v>
      </c>
      <c r="N3762" s="33">
        <f t="shared" si="236"/>
        <v>3730</v>
      </c>
      <c r="O3762" s="33">
        <v>3761</v>
      </c>
    </row>
    <row r="3763" spans="1:15" x14ac:dyDescent="0.25">
      <c r="A3763" s="13">
        <f>IF(M3763,'Выгрузка из ревьюшницы'!B3763,INDEX('Доп настройки участников'!D:D,2+N3763))</f>
        <v>0</v>
      </c>
      <c r="B3763" s="13">
        <f>IF(M3763,'Выгрузка из ревьюшницы'!C3763,INDEX('Доп настройки участников'!E:E,2+N3763))</f>
        <v>0</v>
      </c>
      <c r="C3763" s="13">
        <f>IF(M3763,'Выгрузка из ревьюшницы'!H3763,INDEX('Доп настройки участников'!F:F,2+N3763))</f>
        <v>0</v>
      </c>
      <c r="D3763" s="13">
        <f>IF(M3763,'Выгрузка из ревьюшницы'!J3763,INDEX('Доп настройки участников'!G:G,2+N3763))</f>
        <v>0</v>
      </c>
      <c r="E3763" s="13" t="e">
        <f>INDEX('Сопоставление оценок'!$A$3:$A$14,MATCH(IF(M3763,'Выгрузка из ревьюшницы'!K3763,INDEX('Доп настройки участников'!H:H,2+N3763)),'Сопоставление оценок'!$C$3:$C$14,0))</f>
        <v>#N/A</v>
      </c>
      <c r="F3763" s="13" t="e">
        <f>INDEX('Сопоставление оценок'!$B$3:$B$14,MATCH(Table13[[#This Row],[mark_at_review]],'Сопоставление оценок'!$C$3:$C$14,0))</f>
        <v>#N/A</v>
      </c>
      <c r="G3763" s="13">
        <f>IF(M3763,IFERROR(IF(OR('Выгрузка из ревьюшницы'!X3763,'Выгрузка из ревьюшницы'!Z3763),1,0),0),INDEX('Доп настройки участников'!I:I,2+N3763))</f>
        <v>0</v>
      </c>
      <c r="H3763" s="13">
        <f>IF(M3763,'Выгрузка из ревьюшницы'!AJ3763,INDEX('Доп настройки участников'!J:J,2+N3763))</f>
        <v>0</v>
      </c>
      <c r="I3763" s="16" t="str">
        <f>IFERROR(IF($H3763=0,"",INDEX(Разметка!B:B,MATCH($H3763,Разметка!A:A,0))),0)</f>
        <v/>
      </c>
      <c r="J3763" s="16" t="str">
        <f>IFERROR(IF($H3763=0,"",INDEX(Разметка!C:C,MATCH($H3763,Разметка!A:A,0))),0)</f>
        <v/>
      </c>
      <c r="K3763" s="16" t="e">
        <f>IF($F3763&gt;0,IFERROR(MATCH(A3763,'Доп настройки участников'!A:A,0),-1)*(-1),0)</f>
        <v>#N/A</v>
      </c>
      <c r="L3763" s="16" t="str">
        <f t="shared" si="234"/>
        <v>Нет</v>
      </c>
      <c r="M3763" s="33" t="b">
        <f t="shared" si="235"/>
        <v>0</v>
      </c>
      <c r="N3763" s="33">
        <f t="shared" si="236"/>
        <v>3731</v>
      </c>
      <c r="O3763" s="33">
        <v>3762</v>
      </c>
    </row>
    <row r="3764" spans="1:15" x14ac:dyDescent="0.25">
      <c r="A3764" s="13">
        <f>IF(M3764,'Выгрузка из ревьюшницы'!B3764,INDEX('Доп настройки участников'!D:D,2+N3764))</f>
        <v>0</v>
      </c>
      <c r="B3764" s="13">
        <f>IF(M3764,'Выгрузка из ревьюшницы'!C3764,INDEX('Доп настройки участников'!E:E,2+N3764))</f>
        <v>0</v>
      </c>
      <c r="C3764" s="13">
        <f>IF(M3764,'Выгрузка из ревьюшницы'!H3764,INDEX('Доп настройки участников'!F:F,2+N3764))</f>
        <v>0</v>
      </c>
      <c r="D3764" s="13">
        <f>IF(M3764,'Выгрузка из ревьюшницы'!J3764,INDEX('Доп настройки участников'!G:G,2+N3764))</f>
        <v>0</v>
      </c>
      <c r="E3764" s="13" t="e">
        <f>INDEX('Сопоставление оценок'!$A$3:$A$14,MATCH(IF(M3764,'Выгрузка из ревьюшницы'!K3764,INDEX('Доп настройки участников'!H:H,2+N3764)),'Сопоставление оценок'!$C$3:$C$14,0))</f>
        <v>#N/A</v>
      </c>
      <c r="F3764" s="13" t="e">
        <f>INDEX('Сопоставление оценок'!$B$3:$B$14,MATCH(Table13[[#This Row],[mark_at_review]],'Сопоставление оценок'!$C$3:$C$14,0))</f>
        <v>#N/A</v>
      </c>
      <c r="G3764" s="13">
        <f>IF(M3764,IFERROR(IF(OR('Выгрузка из ревьюшницы'!X3764,'Выгрузка из ревьюшницы'!Z3764),1,0),0),INDEX('Доп настройки участников'!I:I,2+N3764))</f>
        <v>0</v>
      </c>
      <c r="H3764" s="13">
        <f>IF(M3764,'Выгрузка из ревьюшницы'!AJ3764,INDEX('Доп настройки участников'!J:J,2+N3764))</f>
        <v>0</v>
      </c>
      <c r="I3764" s="16" t="str">
        <f>IFERROR(IF($H3764=0,"",INDEX(Разметка!B:B,MATCH($H3764,Разметка!A:A,0))),0)</f>
        <v/>
      </c>
      <c r="J3764" s="16" t="str">
        <f>IFERROR(IF($H3764=0,"",INDEX(Разметка!C:C,MATCH($H3764,Разметка!A:A,0))),0)</f>
        <v/>
      </c>
      <c r="K3764" s="16" t="e">
        <f>IF($F3764&gt;0,IFERROR(MATCH(A3764,'Доп настройки участников'!A:A,0),-1)*(-1),0)</f>
        <v>#N/A</v>
      </c>
      <c r="L3764" s="16" t="str">
        <f t="shared" si="234"/>
        <v>Нет</v>
      </c>
      <c r="M3764" s="33" t="b">
        <f t="shared" si="235"/>
        <v>0</v>
      </c>
      <c r="N3764" s="33">
        <f t="shared" si="236"/>
        <v>3732</v>
      </c>
      <c r="O3764" s="33">
        <v>3763</v>
      </c>
    </row>
    <row r="3765" spans="1:15" x14ac:dyDescent="0.25">
      <c r="A3765" s="13">
        <f>IF(M3765,'Выгрузка из ревьюшницы'!B3765,INDEX('Доп настройки участников'!D:D,2+N3765))</f>
        <v>0</v>
      </c>
      <c r="B3765" s="13">
        <f>IF(M3765,'Выгрузка из ревьюшницы'!C3765,INDEX('Доп настройки участников'!E:E,2+N3765))</f>
        <v>0</v>
      </c>
      <c r="C3765" s="13">
        <f>IF(M3765,'Выгрузка из ревьюшницы'!H3765,INDEX('Доп настройки участников'!F:F,2+N3765))</f>
        <v>0</v>
      </c>
      <c r="D3765" s="13">
        <f>IF(M3765,'Выгрузка из ревьюшницы'!J3765,INDEX('Доп настройки участников'!G:G,2+N3765))</f>
        <v>0</v>
      </c>
      <c r="E3765" s="13" t="e">
        <f>INDEX('Сопоставление оценок'!$A$3:$A$14,MATCH(IF(M3765,'Выгрузка из ревьюшницы'!K3765,INDEX('Доп настройки участников'!H:H,2+N3765)),'Сопоставление оценок'!$C$3:$C$14,0))</f>
        <v>#N/A</v>
      </c>
      <c r="F3765" s="13" t="e">
        <f>INDEX('Сопоставление оценок'!$B$3:$B$14,MATCH(Table13[[#This Row],[mark_at_review]],'Сопоставление оценок'!$C$3:$C$14,0))</f>
        <v>#N/A</v>
      </c>
      <c r="G3765" s="13">
        <f>IF(M3765,IFERROR(IF(OR('Выгрузка из ревьюшницы'!X3765,'Выгрузка из ревьюшницы'!Z3765),1,0),0),INDEX('Доп настройки участников'!I:I,2+N3765))</f>
        <v>0</v>
      </c>
      <c r="H3765" s="13">
        <f>IF(M3765,'Выгрузка из ревьюшницы'!AJ3765,INDEX('Доп настройки участников'!J:J,2+N3765))</f>
        <v>0</v>
      </c>
      <c r="I3765" s="16" t="str">
        <f>IFERROR(IF($H3765=0,"",INDEX(Разметка!B:B,MATCH($H3765,Разметка!A:A,0))),0)</f>
        <v/>
      </c>
      <c r="J3765" s="16" t="str">
        <f>IFERROR(IF($H3765=0,"",INDEX(Разметка!C:C,MATCH($H3765,Разметка!A:A,0))),0)</f>
        <v/>
      </c>
      <c r="K3765" s="16" t="e">
        <f>IF($F3765&gt;0,IFERROR(MATCH(A3765,'Доп настройки участников'!A:A,0),-1)*(-1),0)</f>
        <v>#N/A</v>
      </c>
      <c r="L3765" s="16" t="str">
        <f t="shared" si="234"/>
        <v>Нет</v>
      </c>
      <c r="M3765" s="33" t="b">
        <f t="shared" si="235"/>
        <v>0</v>
      </c>
      <c r="N3765" s="33">
        <f t="shared" si="236"/>
        <v>3733</v>
      </c>
      <c r="O3765" s="33">
        <v>3764</v>
      </c>
    </row>
    <row r="3766" spans="1:15" x14ac:dyDescent="0.25">
      <c r="A3766" s="13">
        <f>IF(M3766,'Выгрузка из ревьюшницы'!B3766,INDEX('Доп настройки участников'!D:D,2+N3766))</f>
        <v>0</v>
      </c>
      <c r="B3766" s="13">
        <f>IF(M3766,'Выгрузка из ревьюшницы'!C3766,INDEX('Доп настройки участников'!E:E,2+N3766))</f>
        <v>0</v>
      </c>
      <c r="C3766" s="13">
        <f>IF(M3766,'Выгрузка из ревьюшницы'!H3766,INDEX('Доп настройки участников'!F:F,2+N3766))</f>
        <v>0</v>
      </c>
      <c r="D3766" s="13">
        <f>IF(M3766,'Выгрузка из ревьюшницы'!J3766,INDEX('Доп настройки участников'!G:G,2+N3766))</f>
        <v>0</v>
      </c>
      <c r="E3766" s="13" t="e">
        <f>INDEX('Сопоставление оценок'!$A$3:$A$14,MATCH(IF(M3766,'Выгрузка из ревьюшницы'!K3766,INDEX('Доп настройки участников'!H:H,2+N3766)),'Сопоставление оценок'!$C$3:$C$14,0))</f>
        <v>#N/A</v>
      </c>
      <c r="F3766" s="13" t="e">
        <f>INDEX('Сопоставление оценок'!$B$3:$B$14,MATCH(Table13[[#This Row],[mark_at_review]],'Сопоставление оценок'!$C$3:$C$14,0))</f>
        <v>#N/A</v>
      </c>
      <c r="G3766" s="13">
        <f>IF(M3766,IFERROR(IF(OR('Выгрузка из ревьюшницы'!X3766,'Выгрузка из ревьюшницы'!Z3766),1,0),0),INDEX('Доп настройки участников'!I:I,2+N3766))</f>
        <v>0</v>
      </c>
      <c r="H3766" s="13">
        <f>IF(M3766,'Выгрузка из ревьюшницы'!AJ3766,INDEX('Доп настройки участников'!J:J,2+N3766))</f>
        <v>0</v>
      </c>
      <c r="I3766" s="16" t="str">
        <f>IFERROR(IF($H3766=0,"",INDEX(Разметка!B:B,MATCH($H3766,Разметка!A:A,0))),0)</f>
        <v/>
      </c>
      <c r="J3766" s="16" t="str">
        <f>IFERROR(IF($H3766=0,"",INDEX(Разметка!C:C,MATCH($H3766,Разметка!A:A,0))),0)</f>
        <v/>
      </c>
      <c r="K3766" s="16" t="e">
        <f>IF($F3766&gt;0,IFERROR(MATCH(A3766,'Доп настройки участников'!A:A,0),-1)*(-1),0)</f>
        <v>#N/A</v>
      </c>
      <c r="L3766" s="16" t="str">
        <f t="shared" si="234"/>
        <v>Нет</v>
      </c>
      <c r="M3766" s="33" t="b">
        <f t="shared" si="235"/>
        <v>0</v>
      </c>
      <c r="N3766" s="33">
        <f t="shared" si="236"/>
        <v>3734</v>
      </c>
      <c r="O3766" s="33">
        <v>3765</v>
      </c>
    </row>
    <row r="3767" spans="1:15" x14ac:dyDescent="0.25">
      <c r="A3767" s="13">
        <f>IF(M3767,'Выгрузка из ревьюшницы'!B3767,INDEX('Доп настройки участников'!D:D,2+N3767))</f>
        <v>0</v>
      </c>
      <c r="B3767" s="13">
        <f>IF(M3767,'Выгрузка из ревьюшницы'!C3767,INDEX('Доп настройки участников'!E:E,2+N3767))</f>
        <v>0</v>
      </c>
      <c r="C3767" s="13">
        <f>IF(M3767,'Выгрузка из ревьюшницы'!H3767,INDEX('Доп настройки участников'!F:F,2+N3767))</f>
        <v>0</v>
      </c>
      <c r="D3767" s="13">
        <f>IF(M3767,'Выгрузка из ревьюшницы'!J3767,INDEX('Доп настройки участников'!G:G,2+N3767))</f>
        <v>0</v>
      </c>
      <c r="E3767" s="13" t="e">
        <f>INDEX('Сопоставление оценок'!$A$3:$A$14,MATCH(IF(M3767,'Выгрузка из ревьюшницы'!K3767,INDEX('Доп настройки участников'!H:H,2+N3767)),'Сопоставление оценок'!$C$3:$C$14,0))</f>
        <v>#N/A</v>
      </c>
      <c r="F3767" s="13" t="e">
        <f>INDEX('Сопоставление оценок'!$B$3:$B$14,MATCH(Table13[[#This Row],[mark_at_review]],'Сопоставление оценок'!$C$3:$C$14,0))</f>
        <v>#N/A</v>
      </c>
      <c r="G3767" s="13">
        <f>IF(M3767,IFERROR(IF(OR('Выгрузка из ревьюшницы'!X3767,'Выгрузка из ревьюшницы'!Z3767),1,0),0),INDEX('Доп настройки участников'!I:I,2+N3767))</f>
        <v>0</v>
      </c>
      <c r="H3767" s="13">
        <f>IF(M3767,'Выгрузка из ревьюшницы'!AJ3767,INDEX('Доп настройки участников'!J:J,2+N3767))</f>
        <v>0</v>
      </c>
      <c r="I3767" s="16" t="str">
        <f>IFERROR(IF($H3767=0,"",INDEX(Разметка!B:B,MATCH($H3767,Разметка!A:A,0))),0)</f>
        <v/>
      </c>
      <c r="J3767" s="16" t="str">
        <f>IFERROR(IF($H3767=0,"",INDEX(Разметка!C:C,MATCH($H3767,Разметка!A:A,0))),0)</f>
        <v/>
      </c>
      <c r="K3767" s="16" t="e">
        <f>IF($F3767&gt;0,IFERROR(MATCH(A3767,'Доп настройки участников'!A:A,0),-1)*(-1),0)</f>
        <v>#N/A</v>
      </c>
      <c r="L3767" s="16" t="str">
        <f t="shared" si="234"/>
        <v>Нет</v>
      </c>
      <c r="M3767" s="33" t="b">
        <f t="shared" si="235"/>
        <v>0</v>
      </c>
      <c r="N3767" s="33">
        <f t="shared" si="236"/>
        <v>3735</v>
      </c>
      <c r="O3767" s="33">
        <v>3766</v>
      </c>
    </row>
    <row r="3768" spans="1:15" x14ac:dyDescent="0.25">
      <c r="A3768" s="13">
        <f>IF(M3768,'Выгрузка из ревьюшницы'!B3768,INDEX('Доп настройки участников'!D:D,2+N3768))</f>
        <v>0</v>
      </c>
      <c r="B3768" s="13">
        <f>IF(M3768,'Выгрузка из ревьюшницы'!C3768,INDEX('Доп настройки участников'!E:E,2+N3768))</f>
        <v>0</v>
      </c>
      <c r="C3768" s="13">
        <f>IF(M3768,'Выгрузка из ревьюшницы'!H3768,INDEX('Доп настройки участников'!F:F,2+N3768))</f>
        <v>0</v>
      </c>
      <c r="D3768" s="13">
        <f>IF(M3768,'Выгрузка из ревьюшницы'!J3768,INDEX('Доп настройки участников'!G:G,2+N3768))</f>
        <v>0</v>
      </c>
      <c r="E3768" s="13" t="e">
        <f>INDEX('Сопоставление оценок'!$A$3:$A$14,MATCH(IF(M3768,'Выгрузка из ревьюшницы'!K3768,INDEX('Доп настройки участников'!H:H,2+N3768)),'Сопоставление оценок'!$C$3:$C$14,0))</f>
        <v>#N/A</v>
      </c>
      <c r="F3768" s="13" t="e">
        <f>INDEX('Сопоставление оценок'!$B$3:$B$14,MATCH(Table13[[#This Row],[mark_at_review]],'Сопоставление оценок'!$C$3:$C$14,0))</f>
        <v>#N/A</v>
      </c>
      <c r="G3768" s="13">
        <f>IF(M3768,IFERROR(IF(OR('Выгрузка из ревьюшницы'!X3768,'Выгрузка из ревьюшницы'!Z3768),1,0),0),INDEX('Доп настройки участников'!I:I,2+N3768))</f>
        <v>0</v>
      </c>
      <c r="H3768" s="13">
        <f>IF(M3768,'Выгрузка из ревьюшницы'!AJ3768,INDEX('Доп настройки участников'!J:J,2+N3768))</f>
        <v>0</v>
      </c>
      <c r="I3768" s="16" t="str">
        <f>IFERROR(IF($H3768=0,"",INDEX(Разметка!B:B,MATCH($H3768,Разметка!A:A,0))),0)</f>
        <v/>
      </c>
      <c r="J3768" s="16" t="str">
        <f>IFERROR(IF($H3768=0,"",INDEX(Разметка!C:C,MATCH($H3768,Разметка!A:A,0))),0)</f>
        <v/>
      </c>
      <c r="K3768" s="16" t="e">
        <f>IF($F3768&gt;0,IFERROR(MATCH(A3768,'Доп настройки участников'!A:A,0),-1)*(-1),0)</f>
        <v>#N/A</v>
      </c>
      <c r="L3768" s="16" t="str">
        <f t="shared" si="234"/>
        <v>Нет</v>
      </c>
      <c r="M3768" s="33" t="b">
        <f t="shared" si="235"/>
        <v>0</v>
      </c>
      <c r="N3768" s="33">
        <f t="shared" si="236"/>
        <v>3736</v>
      </c>
      <c r="O3768" s="33">
        <v>3767</v>
      </c>
    </row>
    <row r="3769" spans="1:15" x14ac:dyDescent="0.25">
      <c r="A3769" s="13">
        <f>IF(M3769,'Выгрузка из ревьюшницы'!B3769,INDEX('Доп настройки участников'!D:D,2+N3769))</f>
        <v>0</v>
      </c>
      <c r="B3769" s="13">
        <f>IF(M3769,'Выгрузка из ревьюшницы'!C3769,INDEX('Доп настройки участников'!E:E,2+N3769))</f>
        <v>0</v>
      </c>
      <c r="C3769" s="13">
        <f>IF(M3769,'Выгрузка из ревьюшницы'!H3769,INDEX('Доп настройки участников'!F:F,2+N3769))</f>
        <v>0</v>
      </c>
      <c r="D3769" s="13">
        <f>IF(M3769,'Выгрузка из ревьюшницы'!J3769,INDEX('Доп настройки участников'!G:G,2+N3769))</f>
        <v>0</v>
      </c>
      <c r="E3769" s="13" t="e">
        <f>INDEX('Сопоставление оценок'!$A$3:$A$14,MATCH(IF(M3769,'Выгрузка из ревьюшницы'!K3769,INDEX('Доп настройки участников'!H:H,2+N3769)),'Сопоставление оценок'!$C$3:$C$14,0))</f>
        <v>#N/A</v>
      </c>
      <c r="F3769" s="13" t="e">
        <f>INDEX('Сопоставление оценок'!$B$3:$B$14,MATCH(Table13[[#This Row],[mark_at_review]],'Сопоставление оценок'!$C$3:$C$14,0))</f>
        <v>#N/A</v>
      </c>
      <c r="G3769" s="13">
        <f>IF(M3769,IFERROR(IF(OR('Выгрузка из ревьюшницы'!X3769,'Выгрузка из ревьюшницы'!Z3769),1,0),0),INDEX('Доп настройки участников'!I:I,2+N3769))</f>
        <v>0</v>
      </c>
      <c r="H3769" s="13">
        <f>IF(M3769,'Выгрузка из ревьюшницы'!AJ3769,INDEX('Доп настройки участников'!J:J,2+N3769))</f>
        <v>0</v>
      </c>
      <c r="I3769" s="16" t="str">
        <f>IFERROR(IF($H3769=0,"",INDEX(Разметка!B:B,MATCH($H3769,Разметка!A:A,0))),0)</f>
        <v/>
      </c>
      <c r="J3769" s="16" t="str">
        <f>IFERROR(IF($H3769=0,"",INDEX(Разметка!C:C,MATCH($H3769,Разметка!A:A,0))),0)</f>
        <v/>
      </c>
      <c r="K3769" s="16" t="e">
        <f>IF($F3769&gt;0,IFERROR(MATCH(A3769,'Доп настройки участников'!A:A,0),-1)*(-1),0)</f>
        <v>#N/A</v>
      </c>
      <c r="L3769" s="16" t="str">
        <f t="shared" si="234"/>
        <v>Нет</v>
      </c>
      <c r="M3769" s="33" t="b">
        <f t="shared" si="235"/>
        <v>0</v>
      </c>
      <c r="N3769" s="33">
        <f t="shared" si="236"/>
        <v>3737</v>
      </c>
      <c r="O3769" s="33">
        <v>3768</v>
      </c>
    </row>
    <row r="3770" spans="1:15" x14ac:dyDescent="0.25">
      <c r="A3770" s="13">
        <f>IF(M3770,'Выгрузка из ревьюшницы'!B3770,INDEX('Доп настройки участников'!D:D,2+N3770))</f>
        <v>0</v>
      </c>
      <c r="B3770" s="13">
        <f>IF(M3770,'Выгрузка из ревьюшницы'!C3770,INDEX('Доп настройки участников'!E:E,2+N3770))</f>
        <v>0</v>
      </c>
      <c r="C3770" s="13">
        <f>IF(M3770,'Выгрузка из ревьюшницы'!H3770,INDEX('Доп настройки участников'!F:F,2+N3770))</f>
        <v>0</v>
      </c>
      <c r="D3770" s="13">
        <f>IF(M3770,'Выгрузка из ревьюшницы'!J3770,INDEX('Доп настройки участников'!G:G,2+N3770))</f>
        <v>0</v>
      </c>
      <c r="E3770" s="13" t="e">
        <f>INDEX('Сопоставление оценок'!$A$3:$A$14,MATCH(IF(M3770,'Выгрузка из ревьюшницы'!K3770,INDEX('Доп настройки участников'!H:H,2+N3770)),'Сопоставление оценок'!$C$3:$C$14,0))</f>
        <v>#N/A</v>
      </c>
      <c r="F3770" s="13" t="e">
        <f>INDEX('Сопоставление оценок'!$B$3:$B$14,MATCH(Table13[[#This Row],[mark_at_review]],'Сопоставление оценок'!$C$3:$C$14,0))</f>
        <v>#N/A</v>
      </c>
      <c r="G3770" s="13">
        <f>IF(M3770,IFERROR(IF(OR('Выгрузка из ревьюшницы'!X3770,'Выгрузка из ревьюшницы'!Z3770),1,0),0),INDEX('Доп настройки участников'!I:I,2+N3770))</f>
        <v>0</v>
      </c>
      <c r="H3770" s="13">
        <f>IF(M3770,'Выгрузка из ревьюшницы'!AJ3770,INDEX('Доп настройки участников'!J:J,2+N3770))</f>
        <v>0</v>
      </c>
      <c r="I3770" s="16" t="str">
        <f>IFERROR(IF($H3770=0,"",INDEX(Разметка!B:B,MATCH($H3770,Разметка!A:A,0))),0)</f>
        <v/>
      </c>
      <c r="J3770" s="16" t="str">
        <f>IFERROR(IF($H3770=0,"",INDEX(Разметка!C:C,MATCH($H3770,Разметка!A:A,0))),0)</f>
        <v/>
      </c>
      <c r="K3770" s="16" t="e">
        <f>IF($F3770&gt;0,IFERROR(MATCH(A3770,'Доп настройки участников'!A:A,0),-1)*(-1),0)</f>
        <v>#N/A</v>
      </c>
      <c r="L3770" s="16" t="str">
        <f t="shared" si="234"/>
        <v>Нет</v>
      </c>
      <c r="M3770" s="33" t="b">
        <f t="shared" si="235"/>
        <v>0</v>
      </c>
      <c r="N3770" s="33">
        <f t="shared" si="236"/>
        <v>3738</v>
      </c>
      <c r="O3770" s="33">
        <v>3769</v>
      </c>
    </row>
    <row r="3771" spans="1:15" x14ac:dyDescent="0.25">
      <c r="A3771" s="13">
        <f>IF(M3771,'Выгрузка из ревьюшницы'!B3771,INDEX('Доп настройки участников'!D:D,2+N3771))</f>
        <v>0</v>
      </c>
      <c r="B3771" s="13">
        <f>IF(M3771,'Выгрузка из ревьюшницы'!C3771,INDEX('Доп настройки участников'!E:E,2+N3771))</f>
        <v>0</v>
      </c>
      <c r="C3771" s="13">
        <f>IF(M3771,'Выгрузка из ревьюшницы'!H3771,INDEX('Доп настройки участников'!F:F,2+N3771))</f>
        <v>0</v>
      </c>
      <c r="D3771" s="13">
        <f>IF(M3771,'Выгрузка из ревьюшницы'!J3771,INDEX('Доп настройки участников'!G:G,2+N3771))</f>
        <v>0</v>
      </c>
      <c r="E3771" s="13" t="e">
        <f>INDEX('Сопоставление оценок'!$A$3:$A$14,MATCH(IF(M3771,'Выгрузка из ревьюшницы'!K3771,INDEX('Доп настройки участников'!H:H,2+N3771)),'Сопоставление оценок'!$C$3:$C$14,0))</f>
        <v>#N/A</v>
      </c>
      <c r="F3771" s="13" t="e">
        <f>INDEX('Сопоставление оценок'!$B$3:$B$14,MATCH(Table13[[#This Row],[mark_at_review]],'Сопоставление оценок'!$C$3:$C$14,0))</f>
        <v>#N/A</v>
      </c>
      <c r="G3771" s="13">
        <f>IF(M3771,IFERROR(IF(OR('Выгрузка из ревьюшницы'!X3771,'Выгрузка из ревьюшницы'!Z3771),1,0),0),INDEX('Доп настройки участников'!I:I,2+N3771))</f>
        <v>0</v>
      </c>
      <c r="H3771" s="13">
        <f>IF(M3771,'Выгрузка из ревьюшницы'!AJ3771,INDEX('Доп настройки участников'!J:J,2+N3771))</f>
        <v>0</v>
      </c>
      <c r="I3771" s="16" t="str">
        <f>IFERROR(IF($H3771=0,"",INDEX(Разметка!B:B,MATCH($H3771,Разметка!A:A,0))),0)</f>
        <v/>
      </c>
      <c r="J3771" s="16" t="str">
        <f>IFERROR(IF($H3771=0,"",INDEX(Разметка!C:C,MATCH($H3771,Разметка!A:A,0))),0)</f>
        <v/>
      </c>
      <c r="K3771" s="16" t="e">
        <f>IF($F3771&gt;0,IFERROR(MATCH(A3771,'Доп настройки участников'!A:A,0),-1)*(-1),0)</f>
        <v>#N/A</v>
      </c>
      <c r="L3771" s="16" t="str">
        <f t="shared" si="234"/>
        <v>Нет</v>
      </c>
      <c r="M3771" s="33" t="b">
        <f t="shared" si="235"/>
        <v>0</v>
      </c>
      <c r="N3771" s="33">
        <f t="shared" si="236"/>
        <v>3739</v>
      </c>
      <c r="O3771" s="33">
        <v>3770</v>
      </c>
    </row>
    <row r="3772" spans="1:15" x14ac:dyDescent="0.25">
      <c r="A3772" s="13">
        <f>IF(M3772,'Выгрузка из ревьюшницы'!B3772,INDEX('Доп настройки участников'!D:D,2+N3772))</f>
        <v>0</v>
      </c>
      <c r="B3772" s="13">
        <f>IF(M3772,'Выгрузка из ревьюшницы'!C3772,INDEX('Доп настройки участников'!E:E,2+N3772))</f>
        <v>0</v>
      </c>
      <c r="C3772" s="13">
        <f>IF(M3772,'Выгрузка из ревьюшницы'!H3772,INDEX('Доп настройки участников'!F:F,2+N3772))</f>
        <v>0</v>
      </c>
      <c r="D3772" s="13">
        <f>IF(M3772,'Выгрузка из ревьюшницы'!J3772,INDEX('Доп настройки участников'!G:G,2+N3772))</f>
        <v>0</v>
      </c>
      <c r="E3772" s="13" t="e">
        <f>INDEX('Сопоставление оценок'!$A$3:$A$14,MATCH(IF(M3772,'Выгрузка из ревьюшницы'!K3772,INDEX('Доп настройки участников'!H:H,2+N3772)),'Сопоставление оценок'!$C$3:$C$14,0))</f>
        <v>#N/A</v>
      </c>
      <c r="F3772" s="13" t="e">
        <f>INDEX('Сопоставление оценок'!$B$3:$B$14,MATCH(Table13[[#This Row],[mark_at_review]],'Сопоставление оценок'!$C$3:$C$14,0))</f>
        <v>#N/A</v>
      </c>
      <c r="G3772" s="13">
        <f>IF(M3772,IFERROR(IF(OR('Выгрузка из ревьюшницы'!X3772,'Выгрузка из ревьюшницы'!Z3772),1,0),0),INDEX('Доп настройки участников'!I:I,2+N3772))</f>
        <v>0</v>
      </c>
      <c r="H3772" s="13">
        <f>IF(M3772,'Выгрузка из ревьюшницы'!AJ3772,INDEX('Доп настройки участников'!J:J,2+N3772))</f>
        <v>0</v>
      </c>
      <c r="I3772" s="16" t="str">
        <f>IFERROR(IF($H3772=0,"",INDEX(Разметка!B:B,MATCH($H3772,Разметка!A:A,0))),0)</f>
        <v/>
      </c>
      <c r="J3772" s="16" t="str">
        <f>IFERROR(IF($H3772=0,"",INDEX(Разметка!C:C,MATCH($H3772,Разметка!A:A,0))),0)</f>
        <v/>
      </c>
      <c r="K3772" s="16" t="e">
        <f>IF($F3772&gt;0,IFERROR(MATCH(A3772,'Доп настройки участников'!A:A,0),-1)*(-1),0)</f>
        <v>#N/A</v>
      </c>
      <c r="L3772" s="16" t="str">
        <f t="shared" si="234"/>
        <v>Нет</v>
      </c>
      <c r="M3772" s="33" t="b">
        <f t="shared" si="235"/>
        <v>0</v>
      </c>
      <c r="N3772" s="33">
        <f t="shared" si="236"/>
        <v>3740</v>
      </c>
      <c r="O3772" s="33">
        <v>3771</v>
      </c>
    </row>
    <row r="3773" spans="1:15" x14ac:dyDescent="0.25">
      <c r="A3773" s="13">
        <f>IF(M3773,'Выгрузка из ревьюшницы'!B3773,INDEX('Доп настройки участников'!D:D,2+N3773))</f>
        <v>0</v>
      </c>
      <c r="B3773" s="13">
        <f>IF(M3773,'Выгрузка из ревьюшницы'!C3773,INDEX('Доп настройки участников'!E:E,2+N3773))</f>
        <v>0</v>
      </c>
      <c r="C3773" s="13">
        <f>IF(M3773,'Выгрузка из ревьюшницы'!H3773,INDEX('Доп настройки участников'!F:F,2+N3773))</f>
        <v>0</v>
      </c>
      <c r="D3773" s="13">
        <f>IF(M3773,'Выгрузка из ревьюшницы'!J3773,INDEX('Доп настройки участников'!G:G,2+N3773))</f>
        <v>0</v>
      </c>
      <c r="E3773" s="13" t="e">
        <f>INDEX('Сопоставление оценок'!$A$3:$A$14,MATCH(IF(M3773,'Выгрузка из ревьюшницы'!K3773,INDEX('Доп настройки участников'!H:H,2+N3773)),'Сопоставление оценок'!$C$3:$C$14,0))</f>
        <v>#N/A</v>
      </c>
      <c r="F3773" s="13" t="e">
        <f>INDEX('Сопоставление оценок'!$B$3:$B$14,MATCH(Table13[[#This Row],[mark_at_review]],'Сопоставление оценок'!$C$3:$C$14,0))</f>
        <v>#N/A</v>
      </c>
      <c r="G3773" s="13">
        <f>IF(M3773,IFERROR(IF(OR('Выгрузка из ревьюшницы'!X3773,'Выгрузка из ревьюшницы'!Z3773),1,0),0),INDEX('Доп настройки участников'!I:I,2+N3773))</f>
        <v>0</v>
      </c>
      <c r="H3773" s="13">
        <f>IF(M3773,'Выгрузка из ревьюшницы'!AJ3773,INDEX('Доп настройки участников'!J:J,2+N3773))</f>
        <v>0</v>
      </c>
      <c r="I3773" s="16" t="str">
        <f>IFERROR(IF($H3773=0,"",INDEX(Разметка!B:B,MATCH($H3773,Разметка!A:A,0))),0)</f>
        <v/>
      </c>
      <c r="J3773" s="16" t="str">
        <f>IFERROR(IF($H3773=0,"",INDEX(Разметка!C:C,MATCH($H3773,Разметка!A:A,0))),0)</f>
        <v/>
      </c>
      <c r="K3773" s="16" t="e">
        <f>IF($F3773&gt;0,IFERROR(MATCH(A3773,'Доп настройки участников'!A:A,0),-1)*(-1),0)</f>
        <v>#N/A</v>
      </c>
      <c r="L3773" s="16" t="str">
        <f t="shared" si="234"/>
        <v>Нет</v>
      </c>
      <c r="M3773" s="33" t="b">
        <f t="shared" si="235"/>
        <v>0</v>
      </c>
      <c r="N3773" s="33">
        <f t="shared" si="236"/>
        <v>3741</v>
      </c>
      <c r="O3773" s="33">
        <v>3772</v>
      </c>
    </row>
    <row r="3774" spans="1:15" x14ac:dyDescent="0.25">
      <c r="A3774" s="13">
        <f>IF(M3774,'Выгрузка из ревьюшницы'!B3774,INDEX('Доп настройки участников'!D:D,2+N3774))</f>
        <v>0</v>
      </c>
      <c r="B3774" s="13">
        <f>IF(M3774,'Выгрузка из ревьюшницы'!C3774,INDEX('Доп настройки участников'!E:E,2+N3774))</f>
        <v>0</v>
      </c>
      <c r="C3774" s="13">
        <f>IF(M3774,'Выгрузка из ревьюшницы'!H3774,INDEX('Доп настройки участников'!F:F,2+N3774))</f>
        <v>0</v>
      </c>
      <c r="D3774" s="13">
        <f>IF(M3774,'Выгрузка из ревьюшницы'!J3774,INDEX('Доп настройки участников'!G:G,2+N3774))</f>
        <v>0</v>
      </c>
      <c r="E3774" s="13" t="e">
        <f>INDEX('Сопоставление оценок'!$A$3:$A$14,MATCH(IF(M3774,'Выгрузка из ревьюшницы'!K3774,INDEX('Доп настройки участников'!H:H,2+N3774)),'Сопоставление оценок'!$C$3:$C$14,0))</f>
        <v>#N/A</v>
      </c>
      <c r="F3774" s="13" t="e">
        <f>INDEX('Сопоставление оценок'!$B$3:$B$14,MATCH(Table13[[#This Row],[mark_at_review]],'Сопоставление оценок'!$C$3:$C$14,0))</f>
        <v>#N/A</v>
      </c>
      <c r="G3774" s="13">
        <f>IF(M3774,IFERROR(IF(OR('Выгрузка из ревьюшницы'!X3774,'Выгрузка из ревьюшницы'!Z3774),1,0),0),INDEX('Доп настройки участников'!I:I,2+N3774))</f>
        <v>0</v>
      </c>
      <c r="H3774" s="13">
        <f>IF(M3774,'Выгрузка из ревьюшницы'!AJ3774,INDEX('Доп настройки участников'!J:J,2+N3774))</f>
        <v>0</v>
      </c>
      <c r="I3774" s="16" t="str">
        <f>IFERROR(IF($H3774=0,"",INDEX(Разметка!B:B,MATCH($H3774,Разметка!A:A,0))),0)</f>
        <v/>
      </c>
      <c r="J3774" s="16" t="str">
        <f>IFERROR(IF($H3774=0,"",INDEX(Разметка!C:C,MATCH($H3774,Разметка!A:A,0))),0)</f>
        <v/>
      </c>
      <c r="K3774" s="16" t="e">
        <f>IF($F3774&gt;0,IFERROR(MATCH(A3774,'Доп настройки участников'!A:A,0),-1)*(-1),0)</f>
        <v>#N/A</v>
      </c>
      <c r="L3774" s="16" t="str">
        <f t="shared" si="234"/>
        <v>Нет</v>
      </c>
      <c r="M3774" s="33" t="b">
        <f t="shared" si="235"/>
        <v>0</v>
      </c>
      <c r="N3774" s="33">
        <f t="shared" si="236"/>
        <v>3742</v>
      </c>
      <c r="O3774" s="33">
        <v>3773</v>
      </c>
    </row>
    <row r="3775" spans="1:15" x14ac:dyDescent="0.25">
      <c r="A3775" s="13">
        <f>IF(M3775,'Выгрузка из ревьюшницы'!B3775,INDEX('Доп настройки участников'!D:D,2+N3775))</f>
        <v>0</v>
      </c>
      <c r="B3775" s="13">
        <f>IF(M3775,'Выгрузка из ревьюшницы'!C3775,INDEX('Доп настройки участников'!E:E,2+N3775))</f>
        <v>0</v>
      </c>
      <c r="C3775" s="13">
        <f>IF(M3775,'Выгрузка из ревьюшницы'!H3775,INDEX('Доп настройки участников'!F:F,2+N3775))</f>
        <v>0</v>
      </c>
      <c r="D3775" s="13">
        <f>IF(M3775,'Выгрузка из ревьюшницы'!J3775,INDEX('Доп настройки участников'!G:G,2+N3775))</f>
        <v>0</v>
      </c>
      <c r="E3775" s="13" t="e">
        <f>INDEX('Сопоставление оценок'!$A$3:$A$14,MATCH(IF(M3775,'Выгрузка из ревьюшницы'!K3775,INDEX('Доп настройки участников'!H:H,2+N3775)),'Сопоставление оценок'!$C$3:$C$14,0))</f>
        <v>#N/A</v>
      </c>
      <c r="F3775" s="13" t="e">
        <f>INDEX('Сопоставление оценок'!$B$3:$B$14,MATCH(Table13[[#This Row],[mark_at_review]],'Сопоставление оценок'!$C$3:$C$14,0))</f>
        <v>#N/A</v>
      </c>
      <c r="G3775" s="13">
        <f>IF(M3775,IFERROR(IF(OR('Выгрузка из ревьюшницы'!X3775,'Выгрузка из ревьюшницы'!Z3775),1,0),0),INDEX('Доп настройки участников'!I:I,2+N3775))</f>
        <v>0</v>
      </c>
      <c r="H3775" s="13">
        <f>IF(M3775,'Выгрузка из ревьюшницы'!AJ3775,INDEX('Доп настройки участников'!J:J,2+N3775))</f>
        <v>0</v>
      </c>
      <c r="I3775" s="16" t="str">
        <f>IFERROR(IF($H3775=0,"",INDEX(Разметка!B:B,MATCH($H3775,Разметка!A:A,0))),0)</f>
        <v/>
      </c>
      <c r="J3775" s="16" t="str">
        <f>IFERROR(IF($H3775=0,"",INDEX(Разметка!C:C,MATCH($H3775,Разметка!A:A,0))),0)</f>
        <v/>
      </c>
      <c r="K3775" s="16" t="e">
        <f>IF($F3775&gt;0,IFERROR(MATCH(A3775,'Доп настройки участников'!A:A,0),-1)*(-1),0)</f>
        <v>#N/A</v>
      </c>
      <c r="L3775" s="16" t="str">
        <f t="shared" si="234"/>
        <v>Нет</v>
      </c>
      <c r="M3775" s="33" t="b">
        <f t="shared" si="235"/>
        <v>0</v>
      </c>
      <c r="N3775" s="33">
        <f t="shared" si="236"/>
        <v>3743</v>
      </c>
      <c r="O3775" s="33">
        <v>3774</v>
      </c>
    </row>
    <row r="3776" spans="1:15" x14ac:dyDescent="0.25">
      <c r="A3776" s="13">
        <f>IF(M3776,'Выгрузка из ревьюшницы'!B3776,INDEX('Доп настройки участников'!D:D,2+N3776))</f>
        <v>0</v>
      </c>
      <c r="B3776" s="13">
        <f>IF(M3776,'Выгрузка из ревьюшницы'!C3776,INDEX('Доп настройки участников'!E:E,2+N3776))</f>
        <v>0</v>
      </c>
      <c r="C3776" s="13">
        <f>IF(M3776,'Выгрузка из ревьюшницы'!H3776,INDEX('Доп настройки участников'!F:F,2+N3776))</f>
        <v>0</v>
      </c>
      <c r="D3776" s="13">
        <f>IF(M3776,'Выгрузка из ревьюшницы'!J3776,INDEX('Доп настройки участников'!G:G,2+N3776))</f>
        <v>0</v>
      </c>
      <c r="E3776" s="13" t="e">
        <f>INDEX('Сопоставление оценок'!$A$3:$A$14,MATCH(IF(M3776,'Выгрузка из ревьюшницы'!K3776,INDEX('Доп настройки участников'!H:H,2+N3776)),'Сопоставление оценок'!$C$3:$C$14,0))</f>
        <v>#N/A</v>
      </c>
      <c r="F3776" s="13" t="e">
        <f>INDEX('Сопоставление оценок'!$B$3:$B$14,MATCH(Table13[[#This Row],[mark_at_review]],'Сопоставление оценок'!$C$3:$C$14,0))</f>
        <v>#N/A</v>
      </c>
      <c r="G3776" s="13">
        <f>IF(M3776,IFERROR(IF(OR('Выгрузка из ревьюшницы'!X3776,'Выгрузка из ревьюшницы'!Z3776),1,0),0),INDEX('Доп настройки участников'!I:I,2+N3776))</f>
        <v>0</v>
      </c>
      <c r="H3776" s="13">
        <f>IF(M3776,'Выгрузка из ревьюшницы'!AJ3776,INDEX('Доп настройки участников'!J:J,2+N3776))</f>
        <v>0</v>
      </c>
      <c r="I3776" s="16" t="str">
        <f>IFERROR(IF($H3776=0,"",INDEX(Разметка!B:B,MATCH($H3776,Разметка!A:A,0))),0)</f>
        <v/>
      </c>
      <c r="J3776" s="16" t="str">
        <f>IFERROR(IF($H3776=0,"",INDEX(Разметка!C:C,MATCH($H3776,Разметка!A:A,0))),0)</f>
        <v/>
      </c>
      <c r="K3776" s="16" t="e">
        <f>IF($F3776&gt;0,IFERROR(MATCH(A3776,'Доп настройки участников'!A:A,0),-1)*(-1),0)</f>
        <v>#N/A</v>
      </c>
      <c r="L3776" s="16" t="str">
        <f t="shared" si="234"/>
        <v>Нет</v>
      </c>
      <c r="M3776" s="33" t="b">
        <f t="shared" si="235"/>
        <v>0</v>
      </c>
      <c r="N3776" s="33">
        <f t="shared" si="236"/>
        <v>3744</v>
      </c>
      <c r="O3776" s="33">
        <v>3775</v>
      </c>
    </row>
    <row r="3777" spans="1:15" x14ac:dyDescent="0.25">
      <c r="A3777" s="13">
        <f>IF(M3777,'Выгрузка из ревьюшницы'!B3777,INDEX('Доп настройки участников'!D:D,2+N3777))</f>
        <v>0</v>
      </c>
      <c r="B3777" s="13">
        <f>IF(M3777,'Выгрузка из ревьюшницы'!C3777,INDEX('Доп настройки участников'!E:E,2+N3777))</f>
        <v>0</v>
      </c>
      <c r="C3777" s="13">
        <f>IF(M3777,'Выгрузка из ревьюшницы'!H3777,INDEX('Доп настройки участников'!F:F,2+N3777))</f>
        <v>0</v>
      </c>
      <c r="D3777" s="13">
        <f>IF(M3777,'Выгрузка из ревьюшницы'!J3777,INDEX('Доп настройки участников'!G:G,2+N3777))</f>
        <v>0</v>
      </c>
      <c r="E3777" s="13" t="e">
        <f>INDEX('Сопоставление оценок'!$A$3:$A$14,MATCH(IF(M3777,'Выгрузка из ревьюшницы'!K3777,INDEX('Доп настройки участников'!H:H,2+N3777)),'Сопоставление оценок'!$C$3:$C$14,0))</f>
        <v>#N/A</v>
      </c>
      <c r="F3777" s="13" t="e">
        <f>INDEX('Сопоставление оценок'!$B$3:$B$14,MATCH(Table13[[#This Row],[mark_at_review]],'Сопоставление оценок'!$C$3:$C$14,0))</f>
        <v>#N/A</v>
      </c>
      <c r="G3777" s="13">
        <f>IF(M3777,IFERROR(IF(OR('Выгрузка из ревьюшницы'!X3777,'Выгрузка из ревьюшницы'!Z3777),1,0),0),INDEX('Доп настройки участников'!I:I,2+N3777))</f>
        <v>0</v>
      </c>
      <c r="H3777" s="13">
        <f>IF(M3777,'Выгрузка из ревьюшницы'!AJ3777,INDEX('Доп настройки участников'!J:J,2+N3777))</f>
        <v>0</v>
      </c>
      <c r="I3777" s="16" t="str">
        <f>IFERROR(IF($H3777=0,"",INDEX(Разметка!B:B,MATCH($H3777,Разметка!A:A,0))),0)</f>
        <v/>
      </c>
      <c r="J3777" s="16" t="str">
        <f>IFERROR(IF($H3777=0,"",INDEX(Разметка!C:C,MATCH($H3777,Разметка!A:A,0))),0)</f>
        <v/>
      </c>
      <c r="K3777" s="16" t="e">
        <f>IF($F3777&gt;0,IFERROR(MATCH(A3777,'Доп настройки участников'!A:A,0),-1)*(-1),0)</f>
        <v>#N/A</v>
      </c>
      <c r="L3777" s="16" t="str">
        <f t="shared" si="234"/>
        <v>Нет</v>
      </c>
      <c r="M3777" s="33" t="b">
        <f t="shared" si="235"/>
        <v>0</v>
      </c>
      <c r="N3777" s="33">
        <f t="shared" si="236"/>
        <v>3745</v>
      </c>
      <c r="O3777" s="33">
        <v>3776</v>
      </c>
    </row>
    <row r="3778" spans="1:15" x14ac:dyDescent="0.25">
      <c r="A3778" s="13">
        <f>IF(M3778,'Выгрузка из ревьюшницы'!B3778,INDEX('Доп настройки участников'!D:D,2+N3778))</f>
        <v>0</v>
      </c>
      <c r="B3778" s="13">
        <f>IF(M3778,'Выгрузка из ревьюшницы'!C3778,INDEX('Доп настройки участников'!E:E,2+N3778))</f>
        <v>0</v>
      </c>
      <c r="C3778" s="13">
        <f>IF(M3778,'Выгрузка из ревьюшницы'!H3778,INDEX('Доп настройки участников'!F:F,2+N3778))</f>
        <v>0</v>
      </c>
      <c r="D3778" s="13">
        <f>IF(M3778,'Выгрузка из ревьюшницы'!J3778,INDEX('Доп настройки участников'!G:G,2+N3778))</f>
        <v>0</v>
      </c>
      <c r="E3778" s="13" t="e">
        <f>INDEX('Сопоставление оценок'!$A$3:$A$14,MATCH(IF(M3778,'Выгрузка из ревьюшницы'!K3778,INDEX('Доп настройки участников'!H:H,2+N3778)),'Сопоставление оценок'!$C$3:$C$14,0))</f>
        <v>#N/A</v>
      </c>
      <c r="F3778" s="13" t="e">
        <f>INDEX('Сопоставление оценок'!$B$3:$B$14,MATCH(Table13[[#This Row],[mark_at_review]],'Сопоставление оценок'!$C$3:$C$14,0))</f>
        <v>#N/A</v>
      </c>
      <c r="G3778" s="13">
        <f>IF(M3778,IFERROR(IF(OR('Выгрузка из ревьюшницы'!X3778,'Выгрузка из ревьюшницы'!Z3778),1,0),0),INDEX('Доп настройки участников'!I:I,2+N3778))</f>
        <v>0</v>
      </c>
      <c r="H3778" s="13">
        <f>IF(M3778,'Выгрузка из ревьюшницы'!AJ3778,INDEX('Доп настройки участников'!J:J,2+N3778))</f>
        <v>0</v>
      </c>
      <c r="I3778" s="16" t="str">
        <f>IFERROR(IF($H3778=0,"",INDEX(Разметка!B:B,MATCH($H3778,Разметка!A:A,0))),0)</f>
        <v/>
      </c>
      <c r="J3778" s="16" t="str">
        <f>IFERROR(IF($H3778=0,"",INDEX(Разметка!C:C,MATCH($H3778,Разметка!A:A,0))),0)</f>
        <v/>
      </c>
      <c r="K3778" s="16" t="e">
        <f>IF($F3778&gt;0,IFERROR(MATCH(A3778,'Доп настройки участников'!A:A,0),-1)*(-1),0)</f>
        <v>#N/A</v>
      </c>
      <c r="L3778" s="16" t="str">
        <f t="shared" ref="L3778:L3841" si="237">IF($C3778&gt;=16,"Да","Нет")</f>
        <v>Нет</v>
      </c>
      <c r="M3778" s="33" t="b">
        <f t="shared" ref="M3778:M3841" si="238">O3778&lt;=$P$1</f>
        <v>0</v>
      </c>
      <c r="N3778" s="33">
        <f t="shared" si="236"/>
        <v>3746</v>
      </c>
      <c r="O3778" s="33">
        <v>3777</v>
      </c>
    </row>
    <row r="3779" spans="1:15" x14ac:dyDescent="0.25">
      <c r="A3779" s="13">
        <f>IF(M3779,'Выгрузка из ревьюшницы'!B3779,INDEX('Доп настройки участников'!D:D,2+N3779))</f>
        <v>0</v>
      </c>
      <c r="B3779" s="13">
        <f>IF(M3779,'Выгрузка из ревьюшницы'!C3779,INDEX('Доп настройки участников'!E:E,2+N3779))</f>
        <v>0</v>
      </c>
      <c r="C3779" s="13">
        <f>IF(M3779,'Выгрузка из ревьюшницы'!H3779,INDEX('Доп настройки участников'!F:F,2+N3779))</f>
        <v>0</v>
      </c>
      <c r="D3779" s="13">
        <f>IF(M3779,'Выгрузка из ревьюшницы'!J3779,INDEX('Доп настройки участников'!G:G,2+N3779))</f>
        <v>0</v>
      </c>
      <c r="E3779" s="13" t="e">
        <f>INDEX('Сопоставление оценок'!$A$3:$A$14,MATCH(IF(M3779,'Выгрузка из ревьюшницы'!K3779,INDEX('Доп настройки участников'!H:H,2+N3779)),'Сопоставление оценок'!$C$3:$C$14,0))</f>
        <v>#N/A</v>
      </c>
      <c r="F3779" s="13" t="e">
        <f>INDEX('Сопоставление оценок'!$B$3:$B$14,MATCH(Table13[[#This Row],[mark_at_review]],'Сопоставление оценок'!$C$3:$C$14,0))</f>
        <v>#N/A</v>
      </c>
      <c r="G3779" s="13">
        <f>IF(M3779,IFERROR(IF(OR('Выгрузка из ревьюшницы'!X3779,'Выгрузка из ревьюшницы'!Z3779),1,0),0),INDEX('Доп настройки участников'!I:I,2+N3779))</f>
        <v>0</v>
      </c>
      <c r="H3779" s="13">
        <f>IF(M3779,'Выгрузка из ревьюшницы'!AJ3779,INDEX('Доп настройки участников'!J:J,2+N3779))</f>
        <v>0</v>
      </c>
      <c r="I3779" s="16" t="str">
        <f>IFERROR(IF($H3779=0,"",INDEX(Разметка!B:B,MATCH($H3779,Разметка!A:A,0))),0)</f>
        <v/>
      </c>
      <c r="J3779" s="16" t="str">
        <f>IFERROR(IF($H3779=0,"",INDEX(Разметка!C:C,MATCH($H3779,Разметка!A:A,0))),0)</f>
        <v/>
      </c>
      <c r="K3779" s="16" t="e">
        <f>IF($F3779&gt;0,IFERROR(MATCH(A3779,'Доп настройки участников'!A:A,0),-1)*(-1),0)</f>
        <v>#N/A</v>
      </c>
      <c r="L3779" s="16" t="str">
        <f t="shared" si="237"/>
        <v>Нет</v>
      </c>
      <c r="M3779" s="33" t="b">
        <f t="shared" si="238"/>
        <v>0</v>
      </c>
      <c r="N3779" s="33">
        <f t="shared" ref="N3779:N3842" si="239">IF(M3779,0,N3778+1)</f>
        <v>3747</v>
      </c>
      <c r="O3779" s="33">
        <v>3778</v>
      </c>
    </row>
    <row r="3780" spans="1:15" x14ac:dyDescent="0.25">
      <c r="A3780" s="13">
        <f>IF(M3780,'Выгрузка из ревьюшницы'!B3780,INDEX('Доп настройки участников'!D:D,2+N3780))</f>
        <v>0</v>
      </c>
      <c r="B3780" s="13">
        <f>IF(M3780,'Выгрузка из ревьюшницы'!C3780,INDEX('Доп настройки участников'!E:E,2+N3780))</f>
        <v>0</v>
      </c>
      <c r="C3780" s="13">
        <f>IF(M3780,'Выгрузка из ревьюшницы'!H3780,INDEX('Доп настройки участников'!F:F,2+N3780))</f>
        <v>0</v>
      </c>
      <c r="D3780" s="13">
        <f>IF(M3780,'Выгрузка из ревьюшницы'!J3780,INDEX('Доп настройки участников'!G:G,2+N3780))</f>
        <v>0</v>
      </c>
      <c r="E3780" s="13" t="e">
        <f>INDEX('Сопоставление оценок'!$A$3:$A$14,MATCH(IF(M3780,'Выгрузка из ревьюшницы'!K3780,INDEX('Доп настройки участников'!H:H,2+N3780)),'Сопоставление оценок'!$C$3:$C$14,0))</f>
        <v>#N/A</v>
      </c>
      <c r="F3780" s="13" t="e">
        <f>INDEX('Сопоставление оценок'!$B$3:$B$14,MATCH(Table13[[#This Row],[mark_at_review]],'Сопоставление оценок'!$C$3:$C$14,0))</f>
        <v>#N/A</v>
      </c>
      <c r="G3780" s="13">
        <f>IF(M3780,IFERROR(IF(OR('Выгрузка из ревьюшницы'!X3780,'Выгрузка из ревьюшницы'!Z3780),1,0),0),INDEX('Доп настройки участников'!I:I,2+N3780))</f>
        <v>0</v>
      </c>
      <c r="H3780" s="13">
        <f>IF(M3780,'Выгрузка из ревьюшницы'!AJ3780,INDEX('Доп настройки участников'!J:J,2+N3780))</f>
        <v>0</v>
      </c>
      <c r="I3780" s="16" t="str">
        <f>IFERROR(IF($H3780=0,"",INDEX(Разметка!B:B,MATCH($H3780,Разметка!A:A,0))),0)</f>
        <v/>
      </c>
      <c r="J3780" s="16" t="str">
        <f>IFERROR(IF($H3780=0,"",INDEX(Разметка!C:C,MATCH($H3780,Разметка!A:A,0))),0)</f>
        <v/>
      </c>
      <c r="K3780" s="16" t="e">
        <f>IF($F3780&gt;0,IFERROR(MATCH(A3780,'Доп настройки участников'!A:A,0),-1)*(-1),0)</f>
        <v>#N/A</v>
      </c>
      <c r="L3780" s="16" t="str">
        <f t="shared" si="237"/>
        <v>Нет</v>
      </c>
      <c r="M3780" s="33" t="b">
        <f t="shared" si="238"/>
        <v>0</v>
      </c>
      <c r="N3780" s="33">
        <f t="shared" si="239"/>
        <v>3748</v>
      </c>
      <c r="O3780" s="33">
        <v>3779</v>
      </c>
    </row>
    <row r="3781" spans="1:15" x14ac:dyDescent="0.25">
      <c r="A3781" s="13">
        <f>IF(M3781,'Выгрузка из ревьюшницы'!B3781,INDEX('Доп настройки участников'!D:D,2+N3781))</f>
        <v>0</v>
      </c>
      <c r="B3781" s="13">
        <f>IF(M3781,'Выгрузка из ревьюшницы'!C3781,INDEX('Доп настройки участников'!E:E,2+N3781))</f>
        <v>0</v>
      </c>
      <c r="C3781" s="13">
        <f>IF(M3781,'Выгрузка из ревьюшницы'!H3781,INDEX('Доп настройки участников'!F:F,2+N3781))</f>
        <v>0</v>
      </c>
      <c r="D3781" s="13">
        <f>IF(M3781,'Выгрузка из ревьюшницы'!J3781,INDEX('Доп настройки участников'!G:G,2+N3781))</f>
        <v>0</v>
      </c>
      <c r="E3781" s="13" t="e">
        <f>INDEX('Сопоставление оценок'!$A$3:$A$14,MATCH(IF(M3781,'Выгрузка из ревьюшницы'!K3781,INDEX('Доп настройки участников'!H:H,2+N3781)),'Сопоставление оценок'!$C$3:$C$14,0))</f>
        <v>#N/A</v>
      </c>
      <c r="F3781" s="13" t="e">
        <f>INDEX('Сопоставление оценок'!$B$3:$B$14,MATCH(Table13[[#This Row],[mark_at_review]],'Сопоставление оценок'!$C$3:$C$14,0))</f>
        <v>#N/A</v>
      </c>
      <c r="G3781" s="13">
        <f>IF(M3781,IFERROR(IF(OR('Выгрузка из ревьюшницы'!X3781,'Выгрузка из ревьюшницы'!Z3781),1,0),0),INDEX('Доп настройки участников'!I:I,2+N3781))</f>
        <v>0</v>
      </c>
      <c r="H3781" s="13">
        <f>IF(M3781,'Выгрузка из ревьюшницы'!AJ3781,INDEX('Доп настройки участников'!J:J,2+N3781))</f>
        <v>0</v>
      </c>
      <c r="I3781" s="16" t="str">
        <f>IFERROR(IF($H3781=0,"",INDEX(Разметка!B:B,MATCH($H3781,Разметка!A:A,0))),0)</f>
        <v/>
      </c>
      <c r="J3781" s="16" t="str">
        <f>IFERROR(IF($H3781=0,"",INDEX(Разметка!C:C,MATCH($H3781,Разметка!A:A,0))),0)</f>
        <v/>
      </c>
      <c r="K3781" s="16" t="e">
        <f>IF($F3781&gt;0,IFERROR(MATCH(A3781,'Доп настройки участников'!A:A,0),-1)*(-1),0)</f>
        <v>#N/A</v>
      </c>
      <c r="L3781" s="16" t="str">
        <f t="shared" si="237"/>
        <v>Нет</v>
      </c>
      <c r="M3781" s="33" t="b">
        <f t="shared" si="238"/>
        <v>0</v>
      </c>
      <c r="N3781" s="33">
        <f t="shared" si="239"/>
        <v>3749</v>
      </c>
      <c r="O3781" s="33">
        <v>3780</v>
      </c>
    </row>
    <row r="3782" spans="1:15" x14ac:dyDescent="0.25">
      <c r="A3782" s="13">
        <f>IF(M3782,'Выгрузка из ревьюшницы'!B3782,INDEX('Доп настройки участников'!D:D,2+N3782))</f>
        <v>0</v>
      </c>
      <c r="B3782" s="13">
        <f>IF(M3782,'Выгрузка из ревьюшницы'!C3782,INDEX('Доп настройки участников'!E:E,2+N3782))</f>
        <v>0</v>
      </c>
      <c r="C3782" s="13">
        <f>IF(M3782,'Выгрузка из ревьюшницы'!H3782,INDEX('Доп настройки участников'!F:F,2+N3782))</f>
        <v>0</v>
      </c>
      <c r="D3782" s="13">
        <f>IF(M3782,'Выгрузка из ревьюшницы'!J3782,INDEX('Доп настройки участников'!G:G,2+N3782))</f>
        <v>0</v>
      </c>
      <c r="E3782" s="13" t="e">
        <f>INDEX('Сопоставление оценок'!$A$3:$A$14,MATCH(IF(M3782,'Выгрузка из ревьюшницы'!K3782,INDEX('Доп настройки участников'!H:H,2+N3782)),'Сопоставление оценок'!$C$3:$C$14,0))</f>
        <v>#N/A</v>
      </c>
      <c r="F3782" s="13" t="e">
        <f>INDEX('Сопоставление оценок'!$B$3:$B$14,MATCH(Table13[[#This Row],[mark_at_review]],'Сопоставление оценок'!$C$3:$C$14,0))</f>
        <v>#N/A</v>
      </c>
      <c r="G3782" s="13">
        <f>IF(M3782,IFERROR(IF(OR('Выгрузка из ревьюшницы'!X3782,'Выгрузка из ревьюшницы'!Z3782),1,0),0),INDEX('Доп настройки участников'!I:I,2+N3782))</f>
        <v>0</v>
      </c>
      <c r="H3782" s="13">
        <f>IF(M3782,'Выгрузка из ревьюшницы'!AJ3782,INDEX('Доп настройки участников'!J:J,2+N3782))</f>
        <v>0</v>
      </c>
      <c r="I3782" s="16" t="str">
        <f>IFERROR(IF($H3782=0,"",INDEX(Разметка!B:B,MATCH($H3782,Разметка!A:A,0))),0)</f>
        <v/>
      </c>
      <c r="J3782" s="16" t="str">
        <f>IFERROR(IF($H3782=0,"",INDEX(Разметка!C:C,MATCH($H3782,Разметка!A:A,0))),0)</f>
        <v/>
      </c>
      <c r="K3782" s="16" t="e">
        <f>IF($F3782&gt;0,IFERROR(MATCH(A3782,'Доп настройки участников'!A:A,0),-1)*(-1),0)</f>
        <v>#N/A</v>
      </c>
      <c r="L3782" s="16" t="str">
        <f t="shared" si="237"/>
        <v>Нет</v>
      </c>
      <c r="M3782" s="33" t="b">
        <f t="shared" si="238"/>
        <v>0</v>
      </c>
      <c r="N3782" s="33">
        <f t="shared" si="239"/>
        <v>3750</v>
      </c>
      <c r="O3782" s="33">
        <v>3781</v>
      </c>
    </row>
    <row r="3783" spans="1:15" x14ac:dyDescent="0.25">
      <c r="A3783" s="13">
        <f>IF(M3783,'Выгрузка из ревьюшницы'!B3783,INDEX('Доп настройки участников'!D:D,2+N3783))</f>
        <v>0</v>
      </c>
      <c r="B3783" s="13">
        <f>IF(M3783,'Выгрузка из ревьюшницы'!C3783,INDEX('Доп настройки участников'!E:E,2+N3783))</f>
        <v>0</v>
      </c>
      <c r="C3783" s="13">
        <f>IF(M3783,'Выгрузка из ревьюшницы'!H3783,INDEX('Доп настройки участников'!F:F,2+N3783))</f>
        <v>0</v>
      </c>
      <c r="D3783" s="13">
        <f>IF(M3783,'Выгрузка из ревьюшницы'!J3783,INDEX('Доп настройки участников'!G:G,2+N3783))</f>
        <v>0</v>
      </c>
      <c r="E3783" s="13" t="e">
        <f>INDEX('Сопоставление оценок'!$A$3:$A$14,MATCH(IF(M3783,'Выгрузка из ревьюшницы'!K3783,INDEX('Доп настройки участников'!H:H,2+N3783)),'Сопоставление оценок'!$C$3:$C$14,0))</f>
        <v>#N/A</v>
      </c>
      <c r="F3783" s="13" t="e">
        <f>INDEX('Сопоставление оценок'!$B$3:$B$14,MATCH(Table13[[#This Row],[mark_at_review]],'Сопоставление оценок'!$C$3:$C$14,0))</f>
        <v>#N/A</v>
      </c>
      <c r="G3783" s="13">
        <f>IF(M3783,IFERROR(IF(OR('Выгрузка из ревьюшницы'!X3783,'Выгрузка из ревьюшницы'!Z3783),1,0),0),INDEX('Доп настройки участников'!I:I,2+N3783))</f>
        <v>0</v>
      </c>
      <c r="H3783" s="13">
        <f>IF(M3783,'Выгрузка из ревьюшницы'!AJ3783,INDEX('Доп настройки участников'!J:J,2+N3783))</f>
        <v>0</v>
      </c>
      <c r="I3783" s="16" t="str">
        <f>IFERROR(IF($H3783=0,"",INDEX(Разметка!B:B,MATCH($H3783,Разметка!A:A,0))),0)</f>
        <v/>
      </c>
      <c r="J3783" s="16" t="str">
        <f>IFERROR(IF($H3783=0,"",INDEX(Разметка!C:C,MATCH($H3783,Разметка!A:A,0))),0)</f>
        <v/>
      </c>
      <c r="K3783" s="16" t="e">
        <f>IF($F3783&gt;0,IFERROR(MATCH(A3783,'Доп настройки участников'!A:A,0),-1)*(-1),0)</f>
        <v>#N/A</v>
      </c>
      <c r="L3783" s="16" t="str">
        <f t="shared" si="237"/>
        <v>Нет</v>
      </c>
      <c r="M3783" s="33" t="b">
        <f t="shared" si="238"/>
        <v>0</v>
      </c>
      <c r="N3783" s="33">
        <f t="shared" si="239"/>
        <v>3751</v>
      </c>
      <c r="O3783" s="33">
        <v>3782</v>
      </c>
    </row>
    <row r="3784" spans="1:15" x14ac:dyDescent="0.25">
      <c r="A3784" s="13">
        <f>IF(M3784,'Выгрузка из ревьюшницы'!B3784,INDEX('Доп настройки участников'!D:D,2+N3784))</f>
        <v>0</v>
      </c>
      <c r="B3784" s="13">
        <f>IF(M3784,'Выгрузка из ревьюшницы'!C3784,INDEX('Доп настройки участников'!E:E,2+N3784))</f>
        <v>0</v>
      </c>
      <c r="C3784" s="13">
        <f>IF(M3784,'Выгрузка из ревьюшницы'!H3784,INDEX('Доп настройки участников'!F:F,2+N3784))</f>
        <v>0</v>
      </c>
      <c r="D3784" s="13">
        <f>IF(M3784,'Выгрузка из ревьюшницы'!J3784,INDEX('Доп настройки участников'!G:G,2+N3784))</f>
        <v>0</v>
      </c>
      <c r="E3784" s="13" t="e">
        <f>INDEX('Сопоставление оценок'!$A$3:$A$14,MATCH(IF(M3784,'Выгрузка из ревьюшницы'!K3784,INDEX('Доп настройки участников'!H:H,2+N3784)),'Сопоставление оценок'!$C$3:$C$14,0))</f>
        <v>#N/A</v>
      </c>
      <c r="F3784" s="13" t="e">
        <f>INDEX('Сопоставление оценок'!$B$3:$B$14,MATCH(Table13[[#This Row],[mark_at_review]],'Сопоставление оценок'!$C$3:$C$14,0))</f>
        <v>#N/A</v>
      </c>
      <c r="G3784" s="13">
        <f>IF(M3784,IFERROR(IF(OR('Выгрузка из ревьюшницы'!X3784,'Выгрузка из ревьюшницы'!Z3784),1,0),0),INDEX('Доп настройки участников'!I:I,2+N3784))</f>
        <v>0</v>
      </c>
      <c r="H3784" s="13">
        <f>IF(M3784,'Выгрузка из ревьюшницы'!AJ3784,INDEX('Доп настройки участников'!J:J,2+N3784))</f>
        <v>0</v>
      </c>
      <c r="I3784" s="16" t="str">
        <f>IFERROR(IF($H3784=0,"",INDEX(Разметка!B:B,MATCH($H3784,Разметка!A:A,0))),0)</f>
        <v/>
      </c>
      <c r="J3784" s="16" t="str">
        <f>IFERROR(IF($H3784=0,"",INDEX(Разметка!C:C,MATCH($H3784,Разметка!A:A,0))),0)</f>
        <v/>
      </c>
      <c r="K3784" s="16" t="e">
        <f>IF($F3784&gt;0,IFERROR(MATCH(A3784,'Доп настройки участников'!A:A,0),-1)*(-1),0)</f>
        <v>#N/A</v>
      </c>
      <c r="L3784" s="16" t="str">
        <f t="shared" si="237"/>
        <v>Нет</v>
      </c>
      <c r="M3784" s="33" t="b">
        <f t="shared" si="238"/>
        <v>0</v>
      </c>
      <c r="N3784" s="33">
        <f t="shared" si="239"/>
        <v>3752</v>
      </c>
      <c r="O3784" s="33">
        <v>3783</v>
      </c>
    </row>
    <row r="3785" spans="1:15" x14ac:dyDescent="0.25">
      <c r="A3785" s="13">
        <f>IF(M3785,'Выгрузка из ревьюшницы'!B3785,INDEX('Доп настройки участников'!D:D,2+N3785))</f>
        <v>0</v>
      </c>
      <c r="B3785" s="13">
        <f>IF(M3785,'Выгрузка из ревьюшницы'!C3785,INDEX('Доп настройки участников'!E:E,2+N3785))</f>
        <v>0</v>
      </c>
      <c r="C3785" s="13">
        <f>IF(M3785,'Выгрузка из ревьюшницы'!H3785,INDEX('Доп настройки участников'!F:F,2+N3785))</f>
        <v>0</v>
      </c>
      <c r="D3785" s="13">
        <f>IF(M3785,'Выгрузка из ревьюшницы'!J3785,INDEX('Доп настройки участников'!G:G,2+N3785))</f>
        <v>0</v>
      </c>
      <c r="E3785" s="13" t="e">
        <f>INDEX('Сопоставление оценок'!$A$3:$A$14,MATCH(IF(M3785,'Выгрузка из ревьюшницы'!K3785,INDEX('Доп настройки участников'!H:H,2+N3785)),'Сопоставление оценок'!$C$3:$C$14,0))</f>
        <v>#N/A</v>
      </c>
      <c r="F3785" s="13" t="e">
        <f>INDEX('Сопоставление оценок'!$B$3:$B$14,MATCH(Table13[[#This Row],[mark_at_review]],'Сопоставление оценок'!$C$3:$C$14,0))</f>
        <v>#N/A</v>
      </c>
      <c r="G3785" s="13">
        <f>IF(M3785,IFERROR(IF(OR('Выгрузка из ревьюшницы'!X3785,'Выгрузка из ревьюшницы'!Z3785),1,0),0),INDEX('Доп настройки участников'!I:I,2+N3785))</f>
        <v>0</v>
      </c>
      <c r="H3785" s="13">
        <f>IF(M3785,'Выгрузка из ревьюшницы'!AJ3785,INDEX('Доп настройки участников'!J:J,2+N3785))</f>
        <v>0</v>
      </c>
      <c r="I3785" s="16" t="str">
        <f>IFERROR(IF($H3785=0,"",INDEX(Разметка!B:B,MATCH($H3785,Разметка!A:A,0))),0)</f>
        <v/>
      </c>
      <c r="J3785" s="16" t="str">
        <f>IFERROR(IF($H3785=0,"",INDEX(Разметка!C:C,MATCH($H3785,Разметка!A:A,0))),0)</f>
        <v/>
      </c>
      <c r="K3785" s="16" t="e">
        <f>IF($F3785&gt;0,IFERROR(MATCH(A3785,'Доп настройки участников'!A:A,0),-1)*(-1),0)</f>
        <v>#N/A</v>
      </c>
      <c r="L3785" s="16" t="str">
        <f t="shared" si="237"/>
        <v>Нет</v>
      </c>
      <c r="M3785" s="33" t="b">
        <f t="shared" si="238"/>
        <v>0</v>
      </c>
      <c r="N3785" s="33">
        <f t="shared" si="239"/>
        <v>3753</v>
      </c>
      <c r="O3785" s="33">
        <v>3784</v>
      </c>
    </row>
    <row r="3786" spans="1:15" x14ac:dyDescent="0.25">
      <c r="A3786" s="13">
        <f>IF(M3786,'Выгрузка из ревьюшницы'!B3786,INDEX('Доп настройки участников'!D:D,2+N3786))</f>
        <v>0</v>
      </c>
      <c r="B3786" s="13">
        <f>IF(M3786,'Выгрузка из ревьюшницы'!C3786,INDEX('Доп настройки участников'!E:E,2+N3786))</f>
        <v>0</v>
      </c>
      <c r="C3786" s="13">
        <f>IF(M3786,'Выгрузка из ревьюшницы'!H3786,INDEX('Доп настройки участников'!F:F,2+N3786))</f>
        <v>0</v>
      </c>
      <c r="D3786" s="13">
        <f>IF(M3786,'Выгрузка из ревьюшницы'!J3786,INDEX('Доп настройки участников'!G:G,2+N3786))</f>
        <v>0</v>
      </c>
      <c r="E3786" s="13" t="e">
        <f>INDEX('Сопоставление оценок'!$A$3:$A$14,MATCH(IF(M3786,'Выгрузка из ревьюшницы'!K3786,INDEX('Доп настройки участников'!H:H,2+N3786)),'Сопоставление оценок'!$C$3:$C$14,0))</f>
        <v>#N/A</v>
      </c>
      <c r="F3786" s="13" t="e">
        <f>INDEX('Сопоставление оценок'!$B$3:$B$14,MATCH(Table13[[#This Row],[mark_at_review]],'Сопоставление оценок'!$C$3:$C$14,0))</f>
        <v>#N/A</v>
      </c>
      <c r="G3786" s="13">
        <f>IF(M3786,IFERROR(IF(OR('Выгрузка из ревьюшницы'!X3786,'Выгрузка из ревьюшницы'!Z3786),1,0),0),INDEX('Доп настройки участников'!I:I,2+N3786))</f>
        <v>0</v>
      </c>
      <c r="H3786" s="13">
        <f>IF(M3786,'Выгрузка из ревьюшницы'!AJ3786,INDEX('Доп настройки участников'!J:J,2+N3786))</f>
        <v>0</v>
      </c>
      <c r="I3786" s="16" t="str">
        <f>IFERROR(IF($H3786=0,"",INDEX(Разметка!B:B,MATCH($H3786,Разметка!A:A,0))),0)</f>
        <v/>
      </c>
      <c r="J3786" s="16" t="str">
        <f>IFERROR(IF($H3786=0,"",INDEX(Разметка!C:C,MATCH($H3786,Разметка!A:A,0))),0)</f>
        <v/>
      </c>
      <c r="K3786" s="16" t="e">
        <f>IF($F3786&gt;0,IFERROR(MATCH(A3786,'Доп настройки участников'!A:A,0),-1)*(-1),0)</f>
        <v>#N/A</v>
      </c>
      <c r="L3786" s="16" t="str">
        <f t="shared" si="237"/>
        <v>Нет</v>
      </c>
      <c r="M3786" s="33" t="b">
        <f t="shared" si="238"/>
        <v>0</v>
      </c>
      <c r="N3786" s="33">
        <f t="shared" si="239"/>
        <v>3754</v>
      </c>
      <c r="O3786" s="33">
        <v>3785</v>
      </c>
    </row>
    <row r="3787" spans="1:15" x14ac:dyDescent="0.25">
      <c r="A3787" s="13">
        <f>IF(M3787,'Выгрузка из ревьюшницы'!B3787,INDEX('Доп настройки участников'!D:D,2+N3787))</f>
        <v>0</v>
      </c>
      <c r="B3787" s="13">
        <f>IF(M3787,'Выгрузка из ревьюшницы'!C3787,INDEX('Доп настройки участников'!E:E,2+N3787))</f>
        <v>0</v>
      </c>
      <c r="C3787" s="13">
        <f>IF(M3787,'Выгрузка из ревьюшницы'!H3787,INDEX('Доп настройки участников'!F:F,2+N3787))</f>
        <v>0</v>
      </c>
      <c r="D3787" s="13">
        <f>IF(M3787,'Выгрузка из ревьюшницы'!J3787,INDEX('Доп настройки участников'!G:G,2+N3787))</f>
        <v>0</v>
      </c>
      <c r="E3787" s="13" t="e">
        <f>INDEX('Сопоставление оценок'!$A$3:$A$14,MATCH(IF(M3787,'Выгрузка из ревьюшницы'!K3787,INDEX('Доп настройки участников'!H:H,2+N3787)),'Сопоставление оценок'!$C$3:$C$14,0))</f>
        <v>#N/A</v>
      </c>
      <c r="F3787" s="13" t="e">
        <f>INDEX('Сопоставление оценок'!$B$3:$B$14,MATCH(Table13[[#This Row],[mark_at_review]],'Сопоставление оценок'!$C$3:$C$14,0))</f>
        <v>#N/A</v>
      </c>
      <c r="G3787" s="13">
        <f>IF(M3787,IFERROR(IF(OR('Выгрузка из ревьюшницы'!X3787,'Выгрузка из ревьюшницы'!Z3787),1,0),0),INDEX('Доп настройки участников'!I:I,2+N3787))</f>
        <v>0</v>
      </c>
      <c r="H3787" s="13">
        <f>IF(M3787,'Выгрузка из ревьюшницы'!AJ3787,INDEX('Доп настройки участников'!J:J,2+N3787))</f>
        <v>0</v>
      </c>
      <c r="I3787" s="16" t="str">
        <f>IFERROR(IF($H3787=0,"",INDEX(Разметка!B:B,MATCH($H3787,Разметка!A:A,0))),0)</f>
        <v/>
      </c>
      <c r="J3787" s="16" t="str">
        <f>IFERROR(IF($H3787=0,"",INDEX(Разметка!C:C,MATCH($H3787,Разметка!A:A,0))),0)</f>
        <v/>
      </c>
      <c r="K3787" s="16" t="e">
        <f>IF($F3787&gt;0,IFERROR(MATCH(A3787,'Доп настройки участников'!A:A,0),-1)*(-1),0)</f>
        <v>#N/A</v>
      </c>
      <c r="L3787" s="16" t="str">
        <f t="shared" si="237"/>
        <v>Нет</v>
      </c>
      <c r="M3787" s="33" t="b">
        <f t="shared" si="238"/>
        <v>0</v>
      </c>
      <c r="N3787" s="33">
        <f t="shared" si="239"/>
        <v>3755</v>
      </c>
      <c r="O3787" s="33">
        <v>3786</v>
      </c>
    </row>
    <row r="3788" spans="1:15" x14ac:dyDescent="0.25">
      <c r="A3788" s="13">
        <f>IF(M3788,'Выгрузка из ревьюшницы'!B3788,INDEX('Доп настройки участников'!D:D,2+N3788))</f>
        <v>0</v>
      </c>
      <c r="B3788" s="13">
        <f>IF(M3788,'Выгрузка из ревьюшницы'!C3788,INDEX('Доп настройки участников'!E:E,2+N3788))</f>
        <v>0</v>
      </c>
      <c r="C3788" s="13">
        <f>IF(M3788,'Выгрузка из ревьюшницы'!H3788,INDEX('Доп настройки участников'!F:F,2+N3788))</f>
        <v>0</v>
      </c>
      <c r="D3788" s="13">
        <f>IF(M3788,'Выгрузка из ревьюшницы'!J3788,INDEX('Доп настройки участников'!G:G,2+N3788))</f>
        <v>0</v>
      </c>
      <c r="E3788" s="13" t="e">
        <f>INDEX('Сопоставление оценок'!$A$3:$A$14,MATCH(IF(M3788,'Выгрузка из ревьюшницы'!K3788,INDEX('Доп настройки участников'!H:H,2+N3788)),'Сопоставление оценок'!$C$3:$C$14,0))</f>
        <v>#N/A</v>
      </c>
      <c r="F3788" s="13" t="e">
        <f>INDEX('Сопоставление оценок'!$B$3:$B$14,MATCH(Table13[[#This Row],[mark_at_review]],'Сопоставление оценок'!$C$3:$C$14,0))</f>
        <v>#N/A</v>
      </c>
      <c r="G3788" s="13">
        <f>IF(M3788,IFERROR(IF(OR('Выгрузка из ревьюшницы'!X3788,'Выгрузка из ревьюшницы'!Z3788),1,0),0),INDEX('Доп настройки участников'!I:I,2+N3788))</f>
        <v>0</v>
      </c>
      <c r="H3788" s="13">
        <f>IF(M3788,'Выгрузка из ревьюшницы'!AJ3788,INDEX('Доп настройки участников'!J:J,2+N3788))</f>
        <v>0</v>
      </c>
      <c r="I3788" s="16" t="str">
        <f>IFERROR(IF($H3788=0,"",INDEX(Разметка!B:B,MATCH($H3788,Разметка!A:A,0))),0)</f>
        <v/>
      </c>
      <c r="J3788" s="16" t="str">
        <f>IFERROR(IF($H3788=0,"",INDEX(Разметка!C:C,MATCH($H3788,Разметка!A:A,0))),0)</f>
        <v/>
      </c>
      <c r="K3788" s="16" t="e">
        <f>IF($F3788&gt;0,IFERROR(MATCH(A3788,'Доп настройки участников'!A:A,0),-1)*(-1),0)</f>
        <v>#N/A</v>
      </c>
      <c r="L3788" s="16" t="str">
        <f t="shared" si="237"/>
        <v>Нет</v>
      </c>
      <c r="M3788" s="33" t="b">
        <f t="shared" si="238"/>
        <v>0</v>
      </c>
      <c r="N3788" s="33">
        <f t="shared" si="239"/>
        <v>3756</v>
      </c>
      <c r="O3788" s="33">
        <v>3787</v>
      </c>
    </row>
    <row r="3789" spans="1:15" x14ac:dyDescent="0.25">
      <c r="A3789" s="13">
        <f>IF(M3789,'Выгрузка из ревьюшницы'!B3789,INDEX('Доп настройки участников'!D:D,2+N3789))</f>
        <v>0</v>
      </c>
      <c r="B3789" s="13">
        <f>IF(M3789,'Выгрузка из ревьюшницы'!C3789,INDEX('Доп настройки участников'!E:E,2+N3789))</f>
        <v>0</v>
      </c>
      <c r="C3789" s="13">
        <f>IF(M3789,'Выгрузка из ревьюшницы'!H3789,INDEX('Доп настройки участников'!F:F,2+N3789))</f>
        <v>0</v>
      </c>
      <c r="D3789" s="13">
        <f>IF(M3789,'Выгрузка из ревьюшницы'!J3789,INDEX('Доп настройки участников'!G:G,2+N3789))</f>
        <v>0</v>
      </c>
      <c r="E3789" s="13" t="e">
        <f>INDEX('Сопоставление оценок'!$A$3:$A$14,MATCH(IF(M3789,'Выгрузка из ревьюшницы'!K3789,INDEX('Доп настройки участников'!H:H,2+N3789)),'Сопоставление оценок'!$C$3:$C$14,0))</f>
        <v>#N/A</v>
      </c>
      <c r="F3789" s="13" t="e">
        <f>INDEX('Сопоставление оценок'!$B$3:$B$14,MATCH(Table13[[#This Row],[mark_at_review]],'Сопоставление оценок'!$C$3:$C$14,0))</f>
        <v>#N/A</v>
      </c>
      <c r="G3789" s="13">
        <f>IF(M3789,IFERROR(IF(OR('Выгрузка из ревьюшницы'!X3789,'Выгрузка из ревьюшницы'!Z3789),1,0),0),INDEX('Доп настройки участников'!I:I,2+N3789))</f>
        <v>0</v>
      </c>
      <c r="H3789" s="13">
        <f>IF(M3789,'Выгрузка из ревьюшницы'!AJ3789,INDEX('Доп настройки участников'!J:J,2+N3789))</f>
        <v>0</v>
      </c>
      <c r="I3789" s="16" t="str">
        <f>IFERROR(IF($H3789=0,"",INDEX(Разметка!B:B,MATCH($H3789,Разметка!A:A,0))),0)</f>
        <v/>
      </c>
      <c r="J3789" s="16" t="str">
        <f>IFERROR(IF($H3789=0,"",INDEX(Разметка!C:C,MATCH($H3789,Разметка!A:A,0))),0)</f>
        <v/>
      </c>
      <c r="K3789" s="16" t="e">
        <f>IF($F3789&gt;0,IFERROR(MATCH(A3789,'Доп настройки участников'!A:A,0),-1)*(-1),0)</f>
        <v>#N/A</v>
      </c>
      <c r="L3789" s="16" t="str">
        <f t="shared" si="237"/>
        <v>Нет</v>
      </c>
      <c r="M3789" s="33" t="b">
        <f t="shared" si="238"/>
        <v>0</v>
      </c>
      <c r="N3789" s="33">
        <f t="shared" si="239"/>
        <v>3757</v>
      </c>
      <c r="O3789" s="33">
        <v>3788</v>
      </c>
    </row>
    <row r="3790" spans="1:15" x14ac:dyDescent="0.25">
      <c r="A3790" s="13">
        <f>IF(M3790,'Выгрузка из ревьюшницы'!B3790,INDEX('Доп настройки участников'!D:D,2+N3790))</f>
        <v>0</v>
      </c>
      <c r="B3790" s="13">
        <f>IF(M3790,'Выгрузка из ревьюшницы'!C3790,INDEX('Доп настройки участников'!E:E,2+N3790))</f>
        <v>0</v>
      </c>
      <c r="C3790" s="13">
        <f>IF(M3790,'Выгрузка из ревьюшницы'!H3790,INDEX('Доп настройки участников'!F:F,2+N3790))</f>
        <v>0</v>
      </c>
      <c r="D3790" s="13">
        <f>IF(M3790,'Выгрузка из ревьюшницы'!J3790,INDEX('Доп настройки участников'!G:G,2+N3790))</f>
        <v>0</v>
      </c>
      <c r="E3790" s="13" t="e">
        <f>INDEX('Сопоставление оценок'!$A$3:$A$14,MATCH(IF(M3790,'Выгрузка из ревьюшницы'!K3790,INDEX('Доп настройки участников'!H:H,2+N3790)),'Сопоставление оценок'!$C$3:$C$14,0))</f>
        <v>#N/A</v>
      </c>
      <c r="F3790" s="13" t="e">
        <f>INDEX('Сопоставление оценок'!$B$3:$B$14,MATCH(Table13[[#This Row],[mark_at_review]],'Сопоставление оценок'!$C$3:$C$14,0))</f>
        <v>#N/A</v>
      </c>
      <c r="G3790" s="13">
        <f>IF(M3790,IFERROR(IF(OR('Выгрузка из ревьюшницы'!X3790,'Выгрузка из ревьюшницы'!Z3790),1,0),0),INDEX('Доп настройки участников'!I:I,2+N3790))</f>
        <v>0</v>
      </c>
      <c r="H3790" s="13">
        <f>IF(M3790,'Выгрузка из ревьюшницы'!AJ3790,INDEX('Доп настройки участников'!J:J,2+N3790))</f>
        <v>0</v>
      </c>
      <c r="I3790" s="16" t="str">
        <f>IFERROR(IF($H3790=0,"",INDEX(Разметка!B:B,MATCH($H3790,Разметка!A:A,0))),0)</f>
        <v/>
      </c>
      <c r="J3790" s="16" t="str">
        <f>IFERROR(IF($H3790=0,"",INDEX(Разметка!C:C,MATCH($H3790,Разметка!A:A,0))),0)</f>
        <v/>
      </c>
      <c r="K3790" s="16" t="e">
        <f>IF($F3790&gt;0,IFERROR(MATCH(A3790,'Доп настройки участников'!A:A,0),-1)*(-1),0)</f>
        <v>#N/A</v>
      </c>
      <c r="L3790" s="16" t="str">
        <f t="shared" si="237"/>
        <v>Нет</v>
      </c>
      <c r="M3790" s="33" t="b">
        <f t="shared" si="238"/>
        <v>0</v>
      </c>
      <c r="N3790" s="33">
        <f t="shared" si="239"/>
        <v>3758</v>
      </c>
      <c r="O3790" s="33">
        <v>3789</v>
      </c>
    </row>
    <row r="3791" spans="1:15" x14ac:dyDescent="0.25">
      <c r="A3791" s="13">
        <f>IF(M3791,'Выгрузка из ревьюшницы'!B3791,INDEX('Доп настройки участников'!D:D,2+N3791))</f>
        <v>0</v>
      </c>
      <c r="B3791" s="13">
        <f>IF(M3791,'Выгрузка из ревьюшницы'!C3791,INDEX('Доп настройки участников'!E:E,2+N3791))</f>
        <v>0</v>
      </c>
      <c r="C3791" s="13">
        <f>IF(M3791,'Выгрузка из ревьюшницы'!H3791,INDEX('Доп настройки участников'!F:F,2+N3791))</f>
        <v>0</v>
      </c>
      <c r="D3791" s="13">
        <f>IF(M3791,'Выгрузка из ревьюшницы'!J3791,INDEX('Доп настройки участников'!G:G,2+N3791))</f>
        <v>0</v>
      </c>
      <c r="E3791" s="13" t="e">
        <f>INDEX('Сопоставление оценок'!$A$3:$A$14,MATCH(IF(M3791,'Выгрузка из ревьюшницы'!K3791,INDEX('Доп настройки участников'!H:H,2+N3791)),'Сопоставление оценок'!$C$3:$C$14,0))</f>
        <v>#N/A</v>
      </c>
      <c r="F3791" s="13" t="e">
        <f>INDEX('Сопоставление оценок'!$B$3:$B$14,MATCH(Table13[[#This Row],[mark_at_review]],'Сопоставление оценок'!$C$3:$C$14,0))</f>
        <v>#N/A</v>
      </c>
      <c r="G3791" s="13">
        <f>IF(M3791,IFERROR(IF(OR('Выгрузка из ревьюшницы'!X3791,'Выгрузка из ревьюшницы'!Z3791),1,0),0),INDEX('Доп настройки участников'!I:I,2+N3791))</f>
        <v>0</v>
      </c>
      <c r="H3791" s="13">
        <f>IF(M3791,'Выгрузка из ревьюшницы'!AJ3791,INDEX('Доп настройки участников'!J:J,2+N3791))</f>
        <v>0</v>
      </c>
      <c r="I3791" s="16" t="str">
        <f>IFERROR(IF($H3791=0,"",INDEX(Разметка!B:B,MATCH($H3791,Разметка!A:A,0))),0)</f>
        <v/>
      </c>
      <c r="J3791" s="16" t="str">
        <f>IFERROR(IF($H3791=0,"",INDEX(Разметка!C:C,MATCH($H3791,Разметка!A:A,0))),0)</f>
        <v/>
      </c>
      <c r="K3791" s="16" t="e">
        <f>IF($F3791&gt;0,IFERROR(MATCH(A3791,'Доп настройки участников'!A:A,0),-1)*(-1),0)</f>
        <v>#N/A</v>
      </c>
      <c r="L3791" s="16" t="str">
        <f t="shared" si="237"/>
        <v>Нет</v>
      </c>
      <c r="M3791" s="33" t="b">
        <f t="shared" si="238"/>
        <v>0</v>
      </c>
      <c r="N3791" s="33">
        <f t="shared" si="239"/>
        <v>3759</v>
      </c>
      <c r="O3791" s="33">
        <v>3790</v>
      </c>
    </row>
    <row r="3792" spans="1:15" x14ac:dyDescent="0.25">
      <c r="A3792" s="13">
        <f>IF(M3792,'Выгрузка из ревьюшницы'!B3792,INDEX('Доп настройки участников'!D:D,2+N3792))</f>
        <v>0</v>
      </c>
      <c r="B3792" s="13">
        <f>IF(M3792,'Выгрузка из ревьюшницы'!C3792,INDEX('Доп настройки участников'!E:E,2+N3792))</f>
        <v>0</v>
      </c>
      <c r="C3792" s="13">
        <f>IF(M3792,'Выгрузка из ревьюшницы'!H3792,INDEX('Доп настройки участников'!F:F,2+N3792))</f>
        <v>0</v>
      </c>
      <c r="D3792" s="13">
        <f>IF(M3792,'Выгрузка из ревьюшницы'!J3792,INDEX('Доп настройки участников'!G:G,2+N3792))</f>
        <v>0</v>
      </c>
      <c r="E3792" s="13" t="e">
        <f>INDEX('Сопоставление оценок'!$A$3:$A$14,MATCH(IF(M3792,'Выгрузка из ревьюшницы'!K3792,INDEX('Доп настройки участников'!H:H,2+N3792)),'Сопоставление оценок'!$C$3:$C$14,0))</f>
        <v>#N/A</v>
      </c>
      <c r="F3792" s="13" t="e">
        <f>INDEX('Сопоставление оценок'!$B$3:$B$14,MATCH(Table13[[#This Row],[mark_at_review]],'Сопоставление оценок'!$C$3:$C$14,0))</f>
        <v>#N/A</v>
      </c>
      <c r="G3792" s="13">
        <f>IF(M3792,IFERROR(IF(OR('Выгрузка из ревьюшницы'!X3792,'Выгрузка из ревьюшницы'!Z3792),1,0),0),INDEX('Доп настройки участников'!I:I,2+N3792))</f>
        <v>0</v>
      </c>
      <c r="H3792" s="13">
        <f>IF(M3792,'Выгрузка из ревьюшницы'!AJ3792,INDEX('Доп настройки участников'!J:J,2+N3792))</f>
        <v>0</v>
      </c>
      <c r="I3792" s="16" t="str">
        <f>IFERROR(IF($H3792=0,"",INDEX(Разметка!B:B,MATCH($H3792,Разметка!A:A,0))),0)</f>
        <v/>
      </c>
      <c r="J3792" s="16" t="str">
        <f>IFERROR(IF($H3792=0,"",INDEX(Разметка!C:C,MATCH($H3792,Разметка!A:A,0))),0)</f>
        <v/>
      </c>
      <c r="K3792" s="16" t="e">
        <f>IF($F3792&gt;0,IFERROR(MATCH(A3792,'Доп настройки участников'!A:A,0),-1)*(-1),0)</f>
        <v>#N/A</v>
      </c>
      <c r="L3792" s="16" t="str">
        <f t="shared" si="237"/>
        <v>Нет</v>
      </c>
      <c r="M3792" s="33" t="b">
        <f t="shared" si="238"/>
        <v>0</v>
      </c>
      <c r="N3792" s="33">
        <f t="shared" si="239"/>
        <v>3760</v>
      </c>
      <c r="O3792" s="33">
        <v>3791</v>
      </c>
    </row>
    <row r="3793" spans="1:15" x14ac:dyDescent="0.25">
      <c r="A3793" s="13">
        <f>IF(M3793,'Выгрузка из ревьюшницы'!B3793,INDEX('Доп настройки участников'!D:D,2+N3793))</f>
        <v>0</v>
      </c>
      <c r="B3793" s="13">
        <f>IF(M3793,'Выгрузка из ревьюшницы'!C3793,INDEX('Доп настройки участников'!E:E,2+N3793))</f>
        <v>0</v>
      </c>
      <c r="C3793" s="13">
        <f>IF(M3793,'Выгрузка из ревьюшницы'!H3793,INDEX('Доп настройки участников'!F:F,2+N3793))</f>
        <v>0</v>
      </c>
      <c r="D3793" s="13">
        <f>IF(M3793,'Выгрузка из ревьюшницы'!J3793,INDEX('Доп настройки участников'!G:G,2+N3793))</f>
        <v>0</v>
      </c>
      <c r="E3793" s="13" t="e">
        <f>INDEX('Сопоставление оценок'!$A$3:$A$14,MATCH(IF(M3793,'Выгрузка из ревьюшницы'!K3793,INDEX('Доп настройки участников'!H:H,2+N3793)),'Сопоставление оценок'!$C$3:$C$14,0))</f>
        <v>#N/A</v>
      </c>
      <c r="F3793" s="13" t="e">
        <f>INDEX('Сопоставление оценок'!$B$3:$B$14,MATCH(Table13[[#This Row],[mark_at_review]],'Сопоставление оценок'!$C$3:$C$14,0))</f>
        <v>#N/A</v>
      </c>
      <c r="G3793" s="13">
        <f>IF(M3793,IFERROR(IF(OR('Выгрузка из ревьюшницы'!X3793,'Выгрузка из ревьюшницы'!Z3793),1,0),0),INDEX('Доп настройки участников'!I:I,2+N3793))</f>
        <v>0</v>
      </c>
      <c r="H3793" s="13">
        <f>IF(M3793,'Выгрузка из ревьюшницы'!AJ3793,INDEX('Доп настройки участников'!J:J,2+N3793))</f>
        <v>0</v>
      </c>
      <c r="I3793" s="16" t="str">
        <f>IFERROR(IF($H3793=0,"",INDEX(Разметка!B:B,MATCH($H3793,Разметка!A:A,0))),0)</f>
        <v/>
      </c>
      <c r="J3793" s="16" t="str">
        <f>IFERROR(IF($H3793=0,"",INDEX(Разметка!C:C,MATCH($H3793,Разметка!A:A,0))),0)</f>
        <v/>
      </c>
      <c r="K3793" s="16" t="e">
        <f>IF($F3793&gt;0,IFERROR(MATCH(A3793,'Доп настройки участников'!A:A,0),-1)*(-1),0)</f>
        <v>#N/A</v>
      </c>
      <c r="L3793" s="16" t="str">
        <f t="shared" si="237"/>
        <v>Нет</v>
      </c>
      <c r="M3793" s="33" t="b">
        <f t="shared" si="238"/>
        <v>0</v>
      </c>
      <c r="N3793" s="33">
        <f t="shared" si="239"/>
        <v>3761</v>
      </c>
      <c r="O3793" s="33">
        <v>3792</v>
      </c>
    </row>
    <row r="3794" spans="1:15" x14ac:dyDescent="0.25">
      <c r="A3794" s="13">
        <f>IF(M3794,'Выгрузка из ревьюшницы'!B3794,INDEX('Доп настройки участников'!D:D,2+N3794))</f>
        <v>0</v>
      </c>
      <c r="B3794" s="13">
        <f>IF(M3794,'Выгрузка из ревьюшницы'!C3794,INDEX('Доп настройки участников'!E:E,2+N3794))</f>
        <v>0</v>
      </c>
      <c r="C3794" s="13">
        <f>IF(M3794,'Выгрузка из ревьюшницы'!H3794,INDEX('Доп настройки участников'!F:F,2+N3794))</f>
        <v>0</v>
      </c>
      <c r="D3794" s="13">
        <f>IF(M3794,'Выгрузка из ревьюшницы'!J3794,INDEX('Доп настройки участников'!G:G,2+N3794))</f>
        <v>0</v>
      </c>
      <c r="E3794" s="13" t="e">
        <f>INDEX('Сопоставление оценок'!$A$3:$A$14,MATCH(IF(M3794,'Выгрузка из ревьюшницы'!K3794,INDEX('Доп настройки участников'!H:H,2+N3794)),'Сопоставление оценок'!$C$3:$C$14,0))</f>
        <v>#N/A</v>
      </c>
      <c r="F3794" s="13" t="e">
        <f>INDEX('Сопоставление оценок'!$B$3:$B$14,MATCH(Table13[[#This Row],[mark_at_review]],'Сопоставление оценок'!$C$3:$C$14,0))</f>
        <v>#N/A</v>
      </c>
      <c r="G3794" s="13">
        <f>IF(M3794,IFERROR(IF(OR('Выгрузка из ревьюшницы'!X3794,'Выгрузка из ревьюшницы'!Z3794),1,0),0),INDEX('Доп настройки участников'!I:I,2+N3794))</f>
        <v>0</v>
      </c>
      <c r="H3794" s="13">
        <f>IF(M3794,'Выгрузка из ревьюшницы'!AJ3794,INDEX('Доп настройки участников'!J:J,2+N3794))</f>
        <v>0</v>
      </c>
      <c r="I3794" s="16" t="str">
        <f>IFERROR(IF($H3794=0,"",INDEX(Разметка!B:B,MATCH($H3794,Разметка!A:A,0))),0)</f>
        <v/>
      </c>
      <c r="J3794" s="16" t="str">
        <f>IFERROR(IF($H3794=0,"",INDEX(Разметка!C:C,MATCH($H3794,Разметка!A:A,0))),0)</f>
        <v/>
      </c>
      <c r="K3794" s="16" t="e">
        <f>IF($F3794&gt;0,IFERROR(MATCH(A3794,'Доп настройки участников'!A:A,0),-1)*(-1),0)</f>
        <v>#N/A</v>
      </c>
      <c r="L3794" s="16" t="str">
        <f t="shared" si="237"/>
        <v>Нет</v>
      </c>
      <c r="M3794" s="33" t="b">
        <f t="shared" si="238"/>
        <v>0</v>
      </c>
      <c r="N3794" s="33">
        <f t="shared" si="239"/>
        <v>3762</v>
      </c>
      <c r="O3794" s="33">
        <v>3793</v>
      </c>
    </row>
    <row r="3795" spans="1:15" x14ac:dyDescent="0.25">
      <c r="A3795" s="13">
        <f>IF(M3795,'Выгрузка из ревьюшницы'!B3795,INDEX('Доп настройки участников'!D:D,2+N3795))</f>
        <v>0</v>
      </c>
      <c r="B3795" s="13">
        <f>IF(M3795,'Выгрузка из ревьюшницы'!C3795,INDEX('Доп настройки участников'!E:E,2+N3795))</f>
        <v>0</v>
      </c>
      <c r="C3795" s="13">
        <f>IF(M3795,'Выгрузка из ревьюшницы'!H3795,INDEX('Доп настройки участников'!F:F,2+N3795))</f>
        <v>0</v>
      </c>
      <c r="D3795" s="13">
        <f>IF(M3795,'Выгрузка из ревьюшницы'!J3795,INDEX('Доп настройки участников'!G:G,2+N3795))</f>
        <v>0</v>
      </c>
      <c r="E3795" s="13" t="e">
        <f>INDEX('Сопоставление оценок'!$A$3:$A$14,MATCH(IF(M3795,'Выгрузка из ревьюшницы'!K3795,INDEX('Доп настройки участников'!H:H,2+N3795)),'Сопоставление оценок'!$C$3:$C$14,0))</f>
        <v>#N/A</v>
      </c>
      <c r="F3795" s="13" t="e">
        <f>INDEX('Сопоставление оценок'!$B$3:$B$14,MATCH(Table13[[#This Row],[mark_at_review]],'Сопоставление оценок'!$C$3:$C$14,0))</f>
        <v>#N/A</v>
      </c>
      <c r="G3795" s="13">
        <f>IF(M3795,IFERROR(IF(OR('Выгрузка из ревьюшницы'!X3795,'Выгрузка из ревьюшницы'!Z3795),1,0),0),INDEX('Доп настройки участников'!I:I,2+N3795))</f>
        <v>0</v>
      </c>
      <c r="H3795" s="13">
        <f>IF(M3795,'Выгрузка из ревьюшницы'!AJ3795,INDEX('Доп настройки участников'!J:J,2+N3795))</f>
        <v>0</v>
      </c>
      <c r="I3795" s="16" t="str">
        <f>IFERROR(IF($H3795=0,"",INDEX(Разметка!B:B,MATCH($H3795,Разметка!A:A,0))),0)</f>
        <v/>
      </c>
      <c r="J3795" s="16" t="str">
        <f>IFERROR(IF($H3795=0,"",INDEX(Разметка!C:C,MATCH($H3795,Разметка!A:A,0))),0)</f>
        <v/>
      </c>
      <c r="K3795" s="16" t="e">
        <f>IF($F3795&gt;0,IFERROR(MATCH(A3795,'Доп настройки участников'!A:A,0),-1)*(-1),0)</f>
        <v>#N/A</v>
      </c>
      <c r="L3795" s="16" t="str">
        <f t="shared" si="237"/>
        <v>Нет</v>
      </c>
      <c r="M3795" s="33" t="b">
        <f t="shared" si="238"/>
        <v>0</v>
      </c>
      <c r="N3795" s="33">
        <f t="shared" si="239"/>
        <v>3763</v>
      </c>
      <c r="O3795" s="33">
        <v>3794</v>
      </c>
    </row>
    <row r="3796" spans="1:15" x14ac:dyDescent="0.25">
      <c r="A3796" s="13">
        <f>IF(M3796,'Выгрузка из ревьюшницы'!B3796,INDEX('Доп настройки участников'!D:D,2+N3796))</f>
        <v>0</v>
      </c>
      <c r="B3796" s="13">
        <f>IF(M3796,'Выгрузка из ревьюшницы'!C3796,INDEX('Доп настройки участников'!E:E,2+N3796))</f>
        <v>0</v>
      </c>
      <c r="C3796" s="13">
        <f>IF(M3796,'Выгрузка из ревьюшницы'!H3796,INDEX('Доп настройки участников'!F:F,2+N3796))</f>
        <v>0</v>
      </c>
      <c r="D3796" s="13">
        <f>IF(M3796,'Выгрузка из ревьюшницы'!J3796,INDEX('Доп настройки участников'!G:G,2+N3796))</f>
        <v>0</v>
      </c>
      <c r="E3796" s="13" t="e">
        <f>INDEX('Сопоставление оценок'!$A$3:$A$14,MATCH(IF(M3796,'Выгрузка из ревьюшницы'!K3796,INDEX('Доп настройки участников'!H:H,2+N3796)),'Сопоставление оценок'!$C$3:$C$14,0))</f>
        <v>#N/A</v>
      </c>
      <c r="F3796" s="13" t="e">
        <f>INDEX('Сопоставление оценок'!$B$3:$B$14,MATCH(Table13[[#This Row],[mark_at_review]],'Сопоставление оценок'!$C$3:$C$14,0))</f>
        <v>#N/A</v>
      </c>
      <c r="G3796" s="13">
        <f>IF(M3796,IFERROR(IF(OR('Выгрузка из ревьюшницы'!X3796,'Выгрузка из ревьюшницы'!Z3796),1,0),0),INDEX('Доп настройки участников'!I:I,2+N3796))</f>
        <v>0</v>
      </c>
      <c r="H3796" s="13">
        <f>IF(M3796,'Выгрузка из ревьюшницы'!AJ3796,INDEX('Доп настройки участников'!J:J,2+N3796))</f>
        <v>0</v>
      </c>
      <c r="I3796" s="16" t="str">
        <f>IFERROR(IF($H3796=0,"",INDEX(Разметка!B:B,MATCH($H3796,Разметка!A:A,0))),0)</f>
        <v/>
      </c>
      <c r="J3796" s="16" t="str">
        <f>IFERROR(IF($H3796=0,"",INDEX(Разметка!C:C,MATCH($H3796,Разметка!A:A,0))),0)</f>
        <v/>
      </c>
      <c r="K3796" s="16" t="e">
        <f>IF($F3796&gt;0,IFERROR(MATCH(A3796,'Доп настройки участников'!A:A,0),-1)*(-1),0)</f>
        <v>#N/A</v>
      </c>
      <c r="L3796" s="16" t="str">
        <f t="shared" si="237"/>
        <v>Нет</v>
      </c>
      <c r="M3796" s="33" t="b">
        <f t="shared" si="238"/>
        <v>0</v>
      </c>
      <c r="N3796" s="33">
        <f t="shared" si="239"/>
        <v>3764</v>
      </c>
      <c r="O3796" s="33">
        <v>3795</v>
      </c>
    </row>
    <row r="3797" spans="1:15" x14ac:dyDescent="0.25">
      <c r="A3797" s="13">
        <f>IF(M3797,'Выгрузка из ревьюшницы'!B3797,INDEX('Доп настройки участников'!D:D,2+N3797))</f>
        <v>0</v>
      </c>
      <c r="B3797" s="13">
        <f>IF(M3797,'Выгрузка из ревьюшницы'!C3797,INDEX('Доп настройки участников'!E:E,2+N3797))</f>
        <v>0</v>
      </c>
      <c r="C3797" s="13">
        <f>IF(M3797,'Выгрузка из ревьюшницы'!H3797,INDEX('Доп настройки участников'!F:F,2+N3797))</f>
        <v>0</v>
      </c>
      <c r="D3797" s="13">
        <f>IF(M3797,'Выгрузка из ревьюшницы'!J3797,INDEX('Доп настройки участников'!G:G,2+N3797))</f>
        <v>0</v>
      </c>
      <c r="E3797" s="13" t="e">
        <f>INDEX('Сопоставление оценок'!$A$3:$A$14,MATCH(IF(M3797,'Выгрузка из ревьюшницы'!K3797,INDEX('Доп настройки участников'!H:H,2+N3797)),'Сопоставление оценок'!$C$3:$C$14,0))</f>
        <v>#N/A</v>
      </c>
      <c r="F3797" s="13" t="e">
        <f>INDEX('Сопоставление оценок'!$B$3:$B$14,MATCH(Table13[[#This Row],[mark_at_review]],'Сопоставление оценок'!$C$3:$C$14,0))</f>
        <v>#N/A</v>
      </c>
      <c r="G3797" s="13">
        <f>IF(M3797,IFERROR(IF(OR('Выгрузка из ревьюшницы'!X3797,'Выгрузка из ревьюшницы'!Z3797),1,0),0),INDEX('Доп настройки участников'!I:I,2+N3797))</f>
        <v>0</v>
      </c>
      <c r="H3797" s="13">
        <f>IF(M3797,'Выгрузка из ревьюшницы'!AJ3797,INDEX('Доп настройки участников'!J:J,2+N3797))</f>
        <v>0</v>
      </c>
      <c r="I3797" s="16" t="str">
        <f>IFERROR(IF($H3797=0,"",INDEX(Разметка!B:B,MATCH($H3797,Разметка!A:A,0))),0)</f>
        <v/>
      </c>
      <c r="J3797" s="16" t="str">
        <f>IFERROR(IF($H3797=0,"",INDEX(Разметка!C:C,MATCH($H3797,Разметка!A:A,0))),0)</f>
        <v/>
      </c>
      <c r="K3797" s="16" t="e">
        <f>IF($F3797&gt;0,IFERROR(MATCH(A3797,'Доп настройки участников'!A:A,0),-1)*(-1),0)</f>
        <v>#N/A</v>
      </c>
      <c r="L3797" s="16" t="str">
        <f t="shared" si="237"/>
        <v>Нет</v>
      </c>
      <c r="M3797" s="33" t="b">
        <f t="shared" si="238"/>
        <v>0</v>
      </c>
      <c r="N3797" s="33">
        <f t="shared" si="239"/>
        <v>3765</v>
      </c>
      <c r="O3797" s="33">
        <v>3796</v>
      </c>
    </row>
    <row r="3798" spans="1:15" x14ac:dyDescent="0.25">
      <c r="A3798" s="13">
        <f>IF(M3798,'Выгрузка из ревьюшницы'!B3798,INDEX('Доп настройки участников'!D:D,2+N3798))</f>
        <v>0</v>
      </c>
      <c r="B3798" s="13">
        <f>IF(M3798,'Выгрузка из ревьюшницы'!C3798,INDEX('Доп настройки участников'!E:E,2+N3798))</f>
        <v>0</v>
      </c>
      <c r="C3798" s="13">
        <f>IF(M3798,'Выгрузка из ревьюшницы'!H3798,INDEX('Доп настройки участников'!F:F,2+N3798))</f>
        <v>0</v>
      </c>
      <c r="D3798" s="13">
        <f>IF(M3798,'Выгрузка из ревьюшницы'!J3798,INDEX('Доп настройки участников'!G:G,2+N3798))</f>
        <v>0</v>
      </c>
      <c r="E3798" s="13" t="e">
        <f>INDEX('Сопоставление оценок'!$A$3:$A$14,MATCH(IF(M3798,'Выгрузка из ревьюшницы'!K3798,INDEX('Доп настройки участников'!H:H,2+N3798)),'Сопоставление оценок'!$C$3:$C$14,0))</f>
        <v>#N/A</v>
      </c>
      <c r="F3798" s="13" t="e">
        <f>INDEX('Сопоставление оценок'!$B$3:$B$14,MATCH(Table13[[#This Row],[mark_at_review]],'Сопоставление оценок'!$C$3:$C$14,0))</f>
        <v>#N/A</v>
      </c>
      <c r="G3798" s="13">
        <f>IF(M3798,IFERROR(IF(OR('Выгрузка из ревьюшницы'!X3798,'Выгрузка из ревьюшницы'!Z3798),1,0),0),INDEX('Доп настройки участников'!I:I,2+N3798))</f>
        <v>0</v>
      </c>
      <c r="H3798" s="13">
        <f>IF(M3798,'Выгрузка из ревьюшницы'!AJ3798,INDEX('Доп настройки участников'!J:J,2+N3798))</f>
        <v>0</v>
      </c>
      <c r="I3798" s="16" t="str">
        <f>IFERROR(IF($H3798=0,"",INDEX(Разметка!B:B,MATCH($H3798,Разметка!A:A,0))),0)</f>
        <v/>
      </c>
      <c r="J3798" s="16" t="str">
        <f>IFERROR(IF($H3798=0,"",INDEX(Разметка!C:C,MATCH($H3798,Разметка!A:A,0))),0)</f>
        <v/>
      </c>
      <c r="K3798" s="16" t="e">
        <f>IF($F3798&gt;0,IFERROR(MATCH(A3798,'Доп настройки участников'!A:A,0),-1)*(-1),0)</f>
        <v>#N/A</v>
      </c>
      <c r="L3798" s="16" t="str">
        <f t="shared" si="237"/>
        <v>Нет</v>
      </c>
      <c r="M3798" s="33" t="b">
        <f t="shared" si="238"/>
        <v>0</v>
      </c>
      <c r="N3798" s="33">
        <f t="shared" si="239"/>
        <v>3766</v>
      </c>
      <c r="O3798" s="33">
        <v>3797</v>
      </c>
    </row>
    <row r="3799" spans="1:15" x14ac:dyDescent="0.25">
      <c r="A3799" s="13">
        <f>IF(M3799,'Выгрузка из ревьюшницы'!B3799,INDEX('Доп настройки участников'!D:D,2+N3799))</f>
        <v>0</v>
      </c>
      <c r="B3799" s="13">
        <f>IF(M3799,'Выгрузка из ревьюшницы'!C3799,INDEX('Доп настройки участников'!E:E,2+N3799))</f>
        <v>0</v>
      </c>
      <c r="C3799" s="13">
        <f>IF(M3799,'Выгрузка из ревьюшницы'!H3799,INDEX('Доп настройки участников'!F:F,2+N3799))</f>
        <v>0</v>
      </c>
      <c r="D3799" s="13">
        <f>IF(M3799,'Выгрузка из ревьюшницы'!J3799,INDEX('Доп настройки участников'!G:G,2+N3799))</f>
        <v>0</v>
      </c>
      <c r="E3799" s="13" t="e">
        <f>INDEX('Сопоставление оценок'!$A$3:$A$14,MATCH(IF(M3799,'Выгрузка из ревьюшницы'!K3799,INDEX('Доп настройки участников'!H:H,2+N3799)),'Сопоставление оценок'!$C$3:$C$14,0))</f>
        <v>#N/A</v>
      </c>
      <c r="F3799" s="13" t="e">
        <f>INDEX('Сопоставление оценок'!$B$3:$B$14,MATCH(Table13[[#This Row],[mark_at_review]],'Сопоставление оценок'!$C$3:$C$14,0))</f>
        <v>#N/A</v>
      </c>
      <c r="G3799" s="13">
        <f>IF(M3799,IFERROR(IF(OR('Выгрузка из ревьюшницы'!X3799,'Выгрузка из ревьюшницы'!Z3799),1,0),0),INDEX('Доп настройки участников'!I:I,2+N3799))</f>
        <v>0</v>
      </c>
      <c r="H3799" s="13">
        <f>IF(M3799,'Выгрузка из ревьюшницы'!AJ3799,INDEX('Доп настройки участников'!J:J,2+N3799))</f>
        <v>0</v>
      </c>
      <c r="I3799" s="16" t="str">
        <f>IFERROR(IF($H3799=0,"",INDEX(Разметка!B:B,MATCH($H3799,Разметка!A:A,0))),0)</f>
        <v/>
      </c>
      <c r="J3799" s="16" t="str">
        <f>IFERROR(IF($H3799=0,"",INDEX(Разметка!C:C,MATCH($H3799,Разметка!A:A,0))),0)</f>
        <v/>
      </c>
      <c r="K3799" s="16" t="e">
        <f>IF($F3799&gt;0,IFERROR(MATCH(A3799,'Доп настройки участников'!A:A,0),-1)*(-1),0)</f>
        <v>#N/A</v>
      </c>
      <c r="L3799" s="16" t="str">
        <f t="shared" si="237"/>
        <v>Нет</v>
      </c>
      <c r="M3799" s="33" t="b">
        <f t="shared" si="238"/>
        <v>0</v>
      </c>
      <c r="N3799" s="33">
        <f t="shared" si="239"/>
        <v>3767</v>
      </c>
      <c r="O3799" s="33">
        <v>3798</v>
      </c>
    </row>
    <row r="3800" spans="1:15" x14ac:dyDescent="0.25">
      <c r="A3800" s="13">
        <f>IF(M3800,'Выгрузка из ревьюшницы'!B3800,INDEX('Доп настройки участников'!D:D,2+N3800))</f>
        <v>0</v>
      </c>
      <c r="B3800" s="13">
        <f>IF(M3800,'Выгрузка из ревьюшницы'!C3800,INDEX('Доп настройки участников'!E:E,2+N3800))</f>
        <v>0</v>
      </c>
      <c r="C3800" s="13">
        <f>IF(M3800,'Выгрузка из ревьюшницы'!H3800,INDEX('Доп настройки участников'!F:F,2+N3800))</f>
        <v>0</v>
      </c>
      <c r="D3800" s="13">
        <f>IF(M3800,'Выгрузка из ревьюшницы'!J3800,INDEX('Доп настройки участников'!G:G,2+N3800))</f>
        <v>0</v>
      </c>
      <c r="E3800" s="13" t="e">
        <f>INDEX('Сопоставление оценок'!$A$3:$A$14,MATCH(IF(M3800,'Выгрузка из ревьюшницы'!K3800,INDEX('Доп настройки участников'!H:H,2+N3800)),'Сопоставление оценок'!$C$3:$C$14,0))</f>
        <v>#N/A</v>
      </c>
      <c r="F3800" s="13" t="e">
        <f>INDEX('Сопоставление оценок'!$B$3:$B$14,MATCH(Table13[[#This Row],[mark_at_review]],'Сопоставление оценок'!$C$3:$C$14,0))</f>
        <v>#N/A</v>
      </c>
      <c r="G3800" s="13">
        <f>IF(M3800,IFERROR(IF(OR('Выгрузка из ревьюшницы'!X3800,'Выгрузка из ревьюшницы'!Z3800),1,0),0),INDEX('Доп настройки участников'!I:I,2+N3800))</f>
        <v>0</v>
      </c>
      <c r="H3800" s="13">
        <f>IF(M3800,'Выгрузка из ревьюшницы'!AJ3800,INDEX('Доп настройки участников'!J:J,2+N3800))</f>
        <v>0</v>
      </c>
      <c r="I3800" s="16" t="str">
        <f>IFERROR(IF($H3800=0,"",INDEX(Разметка!B:B,MATCH($H3800,Разметка!A:A,0))),0)</f>
        <v/>
      </c>
      <c r="J3800" s="16" t="str">
        <f>IFERROR(IF($H3800=0,"",INDEX(Разметка!C:C,MATCH($H3800,Разметка!A:A,0))),0)</f>
        <v/>
      </c>
      <c r="K3800" s="16" t="e">
        <f>IF($F3800&gt;0,IFERROR(MATCH(A3800,'Доп настройки участников'!A:A,0),-1)*(-1),0)</f>
        <v>#N/A</v>
      </c>
      <c r="L3800" s="16" t="str">
        <f t="shared" si="237"/>
        <v>Нет</v>
      </c>
      <c r="M3800" s="33" t="b">
        <f t="shared" si="238"/>
        <v>0</v>
      </c>
      <c r="N3800" s="33">
        <f t="shared" si="239"/>
        <v>3768</v>
      </c>
      <c r="O3800" s="33">
        <v>3799</v>
      </c>
    </row>
    <row r="3801" spans="1:15" x14ac:dyDescent="0.25">
      <c r="A3801" s="13">
        <f>IF(M3801,'Выгрузка из ревьюшницы'!B3801,INDEX('Доп настройки участников'!D:D,2+N3801))</f>
        <v>0</v>
      </c>
      <c r="B3801" s="13">
        <f>IF(M3801,'Выгрузка из ревьюшницы'!C3801,INDEX('Доп настройки участников'!E:E,2+N3801))</f>
        <v>0</v>
      </c>
      <c r="C3801" s="13">
        <f>IF(M3801,'Выгрузка из ревьюшницы'!H3801,INDEX('Доп настройки участников'!F:F,2+N3801))</f>
        <v>0</v>
      </c>
      <c r="D3801" s="13">
        <f>IF(M3801,'Выгрузка из ревьюшницы'!J3801,INDEX('Доп настройки участников'!G:G,2+N3801))</f>
        <v>0</v>
      </c>
      <c r="E3801" s="13" t="e">
        <f>INDEX('Сопоставление оценок'!$A$3:$A$14,MATCH(IF(M3801,'Выгрузка из ревьюшницы'!K3801,INDEX('Доп настройки участников'!H:H,2+N3801)),'Сопоставление оценок'!$C$3:$C$14,0))</f>
        <v>#N/A</v>
      </c>
      <c r="F3801" s="13" t="e">
        <f>INDEX('Сопоставление оценок'!$B$3:$B$14,MATCH(Table13[[#This Row],[mark_at_review]],'Сопоставление оценок'!$C$3:$C$14,0))</f>
        <v>#N/A</v>
      </c>
      <c r="G3801" s="13">
        <f>IF(M3801,IFERROR(IF(OR('Выгрузка из ревьюшницы'!X3801,'Выгрузка из ревьюшницы'!Z3801),1,0),0),INDEX('Доп настройки участников'!I:I,2+N3801))</f>
        <v>0</v>
      </c>
      <c r="H3801" s="13">
        <f>IF(M3801,'Выгрузка из ревьюшницы'!AJ3801,INDEX('Доп настройки участников'!J:J,2+N3801))</f>
        <v>0</v>
      </c>
      <c r="I3801" s="16" t="str">
        <f>IFERROR(IF($H3801=0,"",INDEX(Разметка!B:B,MATCH($H3801,Разметка!A:A,0))),0)</f>
        <v/>
      </c>
      <c r="J3801" s="16" t="str">
        <f>IFERROR(IF($H3801=0,"",INDEX(Разметка!C:C,MATCH($H3801,Разметка!A:A,0))),0)</f>
        <v/>
      </c>
      <c r="K3801" s="16" t="e">
        <f>IF($F3801&gt;0,IFERROR(MATCH(A3801,'Доп настройки участников'!A:A,0),-1)*(-1),0)</f>
        <v>#N/A</v>
      </c>
      <c r="L3801" s="16" t="str">
        <f t="shared" si="237"/>
        <v>Нет</v>
      </c>
      <c r="M3801" s="33" t="b">
        <f t="shared" si="238"/>
        <v>0</v>
      </c>
      <c r="N3801" s="33">
        <f t="shared" si="239"/>
        <v>3769</v>
      </c>
      <c r="O3801" s="33">
        <v>3800</v>
      </c>
    </row>
    <row r="3802" spans="1:15" x14ac:dyDescent="0.25">
      <c r="A3802" s="13">
        <f>IF(M3802,'Выгрузка из ревьюшницы'!B3802,INDEX('Доп настройки участников'!D:D,2+N3802))</f>
        <v>0</v>
      </c>
      <c r="B3802" s="13">
        <f>IF(M3802,'Выгрузка из ревьюшницы'!C3802,INDEX('Доп настройки участников'!E:E,2+N3802))</f>
        <v>0</v>
      </c>
      <c r="C3802" s="13">
        <f>IF(M3802,'Выгрузка из ревьюшницы'!H3802,INDEX('Доп настройки участников'!F:F,2+N3802))</f>
        <v>0</v>
      </c>
      <c r="D3802" s="13">
        <f>IF(M3802,'Выгрузка из ревьюшницы'!J3802,INDEX('Доп настройки участников'!G:G,2+N3802))</f>
        <v>0</v>
      </c>
      <c r="E3802" s="13" t="e">
        <f>INDEX('Сопоставление оценок'!$A$3:$A$14,MATCH(IF(M3802,'Выгрузка из ревьюшницы'!K3802,INDEX('Доп настройки участников'!H:H,2+N3802)),'Сопоставление оценок'!$C$3:$C$14,0))</f>
        <v>#N/A</v>
      </c>
      <c r="F3802" s="13" t="e">
        <f>INDEX('Сопоставление оценок'!$B$3:$B$14,MATCH(Table13[[#This Row],[mark_at_review]],'Сопоставление оценок'!$C$3:$C$14,0))</f>
        <v>#N/A</v>
      </c>
      <c r="G3802" s="13">
        <f>IF(M3802,IFERROR(IF(OR('Выгрузка из ревьюшницы'!X3802,'Выгрузка из ревьюшницы'!Z3802),1,0),0),INDEX('Доп настройки участников'!I:I,2+N3802))</f>
        <v>0</v>
      </c>
      <c r="H3802" s="13">
        <f>IF(M3802,'Выгрузка из ревьюшницы'!AJ3802,INDEX('Доп настройки участников'!J:J,2+N3802))</f>
        <v>0</v>
      </c>
      <c r="I3802" s="16" t="str">
        <f>IFERROR(IF($H3802=0,"",INDEX(Разметка!B:B,MATCH($H3802,Разметка!A:A,0))),0)</f>
        <v/>
      </c>
      <c r="J3802" s="16" t="str">
        <f>IFERROR(IF($H3802=0,"",INDEX(Разметка!C:C,MATCH($H3802,Разметка!A:A,0))),0)</f>
        <v/>
      </c>
      <c r="K3802" s="16" t="e">
        <f>IF($F3802&gt;0,IFERROR(MATCH(A3802,'Доп настройки участников'!A:A,0),-1)*(-1),0)</f>
        <v>#N/A</v>
      </c>
      <c r="L3802" s="16" t="str">
        <f t="shared" si="237"/>
        <v>Нет</v>
      </c>
      <c r="M3802" s="33" t="b">
        <f t="shared" si="238"/>
        <v>0</v>
      </c>
      <c r="N3802" s="33">
        <f t="shared" si="239"/>
        <v>3770</v>
      </c>
      <c r="O3802" s="33">
        <v>3801</v>
      </c>
    </row>
    <row r="3803" spans="1:15" x14ac:dyDescent="0.25">
      <c r="A3803" s="13">
        <f>IF(M3803,'Выгрузка из ревьюшницы'!B3803,INDEX('Доп настройки участников'!D:D,2+N3803))</f>
        <v>0</v>
      </c>
      <c r="B3803" s="13">
        <f>IF(M3803,'Выгрузка из ревьюшницы'!C3803,INDEX('Доп настройки участников'!E:E,2+N3803))</f>
        <v>0</v>
      </c>
      <c r="C3803" s="13">
        <f>IF(M3803,'Выгрузка из ревьюшницы'!H3803,INDEX('Доп настройки участников'!F:F,2+N3803))</f>
        <v>0</v>
      </c>
      <c r="D3803" s="13">
        <f>IF(M3803,'Выгрузка из ревьюшницы'!J3803,INDEX('Доп настройки участников'!G:G,2+N3803))</f>
        <v>0</v>
      </c>
      <c r="E3803" s="13" t="e">
        <f>INDEX('Сопоставление оценок'!$A$3:$A$14,MATCH(IF(M3803,'Выгрузка из ревьюшницы'!K3803,INDEX('Доп настройки участников'!H:H,2+N3803)),'Сопоставление оценок'!$C$3:$C$14,0))</f>
        <v>#N/A</v>
      </c>
      <c r="F3803" s="13" t="e">
        <f>INDEX('Сопоставление оценок'!$B$3:$B$14,MATCH(Table13[[#This Row],[mark_at_review]],'Сопоставление оценок'!$C$3:$C$14,0))</f>
        <v>#N/A</v>
      </c>
      <c r="G3803" s="13">
        <f>IF(M3803,IFERROR(IF(OR('Выгрузка из ревьюшницы'!X3803,'Выгрузка из ревьюшницы'!Z3803),1,0),0),INDEX('Доп настройки участников'!I:I,2+N3803))</f>
        <v>0</v>
      </c>
      <c r="H3803" s="13">
        <f>IF(M3803,'Выгрузка из ревьюшницы'!AJ3803,INDEX('Доп настройки участников'!J:J,2+N3803))</f>
        <v>0</v>
      </c>
      <c r="I3803" s="16" t="str">
        <f>IFERROR(IF($H3803=0,"",INDEX(Разметка!B:B,MATCH($H3803,Разметка!A:A,0))),0)</f>
        <v/>
      </c>
      <c r="J3803" s="16" t="str">
        <f>IFERROR(IF($H3803=0,"",INDEX(Разметка!C:C,MATCH($H3803,Разметка!A:A,0))),0)</f>
        <v/>
      </c>
      <c r="K3803" s="16" t="e">
        <f>IF($F3803&gt;0,IFERROR(MATCH(A3803,'Доп настройки участников'!A:A,0),-1)*(-1),0)</f>
        <v>#N/A</v>
      </c>
      <c r="L3803" s="16" t="str">
        <f t="shared" si="237"/>
        <v>Нет</v>
      </c>
      <c r="M3803" s="33" t="b">
        <f t="shared" si="238"/>
        <v>0</v>
      </c>
      <c r="N3803" s="33">
        <f t="shared" si="239"/>
        <v>3771</v>
      </c>
      <c r="O3803" s="33">
        <v>3802</v>
      </c>
    </row>
    <row r="3804" spans="1:15" x14ac:dyDescent="0.25">
      <c r="A3804" s="13">
        <f>IF(M3804,'Выгрузка из ревьюшницы'!B3804,INDEX('Доп настройки участников'!D:D,2+N3804))</f>
        <v>0</v>
      </c>
      <c r="B3804" s="13">
        <f>IF(M3804,'Выгрузка из ревьюшницы'!C3804,INDEX('Доп настройки участников'!E:E,2+N3804))</f>
        <v>0</v>
      </c>
      <c r="C3804" s="13">
        <f>IF(M3804,'Выгрузка из ревьюшницы'!H3804,INDEX('Доп настройки участников'!F:F,2+N3804))</f>
        <v>0</v>
      </c>
      <c r="D3804" s="13">
        <f>IF(M3804,'Выгрузка из ревьюшницы'!J3804,INDEX('Доп настройки участников'!G:G,2+N3804))</f>
        <v>0</v>
      </c>
      <c r="E3804" s="13" t="e">
        <f>INDEX('Сопоставление оценок'!$A$3:$A$14,MATCH(IF(M3804,'Выгрузка из ревьюшницы'!K3804,INDEX('Доп настройки участников'!H:H,2+N3804)),'Сопоставление оценок'!$C$3:$C$14,0))</f>
        <v>#N/A</v>
      </c>
      <c r="F3804" s="13" t="e">
        <f>INDEX('Сопоставление оценок'!$B$3:$B$14,MATCH(Table13[[#This Row],[mark_at_review]],'Сопоставление оценок'!$C$3:$C$14,0))</f>
        <v>#N/A</v>
      </c>
      <c r="G3804" s="13">
        <f>IF(M3804,IFERROR(IF(OR('Выгрузка из ревьюшницы'!X3804,'Выгрузка из ревьюшницы'!Z3804),1,0),0),INDEX('Доп настройки участников'!I:I,2+N3804))</f>
        <v>0</v>
      </c>
      <c r="H3804" s="13">
        <f>IF(M3804,'Выгрузка из ревьюшницы'!AJ3804,INDEX('Доп настройки участников'!J:J,2+N3804))</f>
        <v>0</v>
      </c>
      <c r="I3804" s="16" t="str">
        <f>IFERROR(IF($H3804=0,"",INDEX(Разметка!B:B,MATCH($H3804,Разметка!A:A,0))),0)</f>
        <v/>
      </c>
      <c r="J3804" s="16" t="str">
        <f>IFERROR(IF($H3804=0,"",INDEX(Разметка!C:C,MATCH($H3804,Разметка!A:A,0))),0)</f>
        <v/>
      </c>
      <c r="K3804" s="16" t="e">
        <f>IF($F3804&gt;0,IFERROR(MATCH(A3804,'Доп настройки участников'!A:A,0),-1)*(-1),0)</f>
        <v>#N/A</v>
      </c>
      <c r="L3804" s="16" t="str">
        <f t="shared" si="237"/>
        <v>Нет</v>
      </c>
      <c r="M3804" s="33" t="b">
        <f t="shared" si="238"/>
        <v>0</v>
      </c>
      <c r="N3804" s="33">
        <f t="shared" si="239"/>
        <v>3772</v>
      </c>
      <c r="O3804" s="33">
        <v>3803</v>
      </c>
    </row>
    <row r="3805" spans="1:15" x14ac:dyDescent="0.25">
      <c r="A3805" s="13">
        <f>IF(M3805,'Выгрузка из ревьюшницы'!B3805,INDEX('Доп настройки участников'!D:D,2+N3805))</f>
        <v>0</v>
      </c>
      <c r="B3805" s="13">
        <f>IF(M3805,'Выгрузка из ревьюшницы'!C3805,INDEX('Доп настройки участников'!E:E,2+N3805))</f>
        <v>0</v>
      </c>
      <c r="C3805" s="13">
        <f>IF(M3805,'Выгрузка из ревьюшницы'!H3805,INDEX('Доп настройки участников'!F:F,2+N3805))</f>
        <v>0</v>
      </c>
      <c r="D3805" s="13">
        <f>IF(M3805,'Выгрузка из ревьюшницы'!J3805,INDEX('Доп настройки участников'!G:G,2+N3805))</f>
        <v>0</v>
      </c>
      <c r="E3805" s="13" t="e">
        <f>INDEX('Сопоставление оценок'!$A$3:$A$14,MATCH(IF(M3805,'Выгрузка из ревьюшницы'!K3805,INDEX('Доп настройки участников'!H:H,2+N3805)),'Сопоставление оценок'!$C$3:$C$14,0))</f>
        <v>#N/A</v>
      </c>
      <c r="F3805" s="13" t="e">
        <f>INDEX('Сопоставление оценок'!$B$3:$B$14,MATCH(Table13[[#This Row],[mark_at_review]],'Сопоставление оценок'!$C$3:$C$14,0))</f>
        <v>#N/A</v>
      </c>
      <c r="G3805" s="13">
        <f>IF(M3805,IFERROR(IF(OR('Выгрузка из ревьюшницы'!X3805,'Выгрузка из ревьюшницы'!Z3805),1,0),0),INDEX('Доп настройки участников'!I:I,2+N3805))</f>
        <v>0</v>
      </c>
      <c r="H3805" s="13">
        <f>IF(M3805,'Выгрузка из ревьюшницы'!AJ3805,INDEX('Доп настройки участников'!J:J,2+N3805))</f>
        <v>0</v>
      </c>
      <c r="I3805" s="16" t="str">
        <f>IFERROR(IF($H3805=0,"",INDEX(Разметка!B:B,MATCH($H3805,Разметка!A:A,0))),0)</f>
        <v/>
      </c>
      <c r="J3805" s="16" t="str">
        <f>IFERROR(IF($H3805=0,"",INDEX(Разметка!C:C,MATCH($H3805,Разметка!A:A,0))),0)</f>
        <v/>
      </c>
      <c r="K3805" s="16" t="e">
        <f>IF($F3805&gt;0,IFERROR(MATCH(A3805,'Доп настройки участников'!A:A,0),-1)*(-1),0)</f>
        <v>#N/A</v>
      </c>
      <c r="L3805" s="16" t="str">
        <f t="shared" si="237"/>
        <v>Нет</v>
      </c>
      <c r="M3805" s="33" t="b">
        <f t="shared" si="238"/>
        <v>0</v>
      </c>
      <c r="N3805" s="33">
        <f t="shared" si="239"/>
        <v>3773</v>
      </c>
      <c r="O3805" s="33">
        <v>3804</v>
      </c>
    </row>
    <row r="3806" spans="1:15" x14ac:dyDescent="0.25">
      <c r="A3806" s="13">
        <f>IF(M3806,'Выгрузка из ревьюшницы'!B3806,INDEX('Доп настройки участников'!D:D,2+N3806))</f>
        <v>0</v>
      </c>
      <c r="B3806" s="13">
        <f>IF(M3806,'Выгрузка из ревьюшницы'!C3806,INDEX('Доп настройки участников'!E:E,2+N3806))</f>
        <v>0</v>
      </c>
      <c r="C3806" s="13">
        <f>IF(M3806,'Выгрузка из ревьюшницы'!H3806,INDEX('Доп настройки участников'!F:F,2+N3806))</f>
        <v>0</v>
      </c>
      <c r="D3806" s="13">
        <f>IF(M3806,'Выгрузка из ревьюшницы'!J3806,INDEX('Доп настройки участников'!G:G,2+N3806))</f>
        <v>0</v>
      </c>
      <c r="E3806" s="13" t="e">
        <f>INDEX('Сопоставление оценок'!$A$3:$A$14,MATCH(IF(M3806,'Выгрузка из ревьюшницы'!K3806,INDEX('Доп настройки участников'!H:H,2+N3806)),'Сопоставление оценок'!$C$3:$C$14,0))</f>
        <v>#N/A</v>
      </c>
      <c r="F3806" s="13" t="e">
        <f>INDEX('Сопоставление оценок'!$B$3:$B$14,MATCH(Table13[[#This Row],[mark_at_review]],'Сопоставление оценок'!$C$3:$C$14,0))</f>
        <v>#N/A</v>
      </c>
      <c r="G3806" s="13">
        <f>IF(M3806,IFERROR(IF(OR('Выгрузка из ревьюшницы'!X3806,'Выгрузка из ревьюшницы'!Z3806),1,0),0),INDEX('Доп настройки участников'!I:I,2+N3806))</f>
        <v>0</v>
      </c>
      <c r="H3806" s="13">
        <f>IF(M3806,'Выгрузка из ревьюшницы'!AJ3806,INDEX('Доп настройки участников'!J:J,2+N3806))</f>
        <v>0</v>
      </c>
      <c r="I3806" s="16" t="str">
        <f>IFERROR(IF($H3806=0,"",INDEX(Разметка!B:B,MATCH($H3806,Разметка!A:A,0))),0)</f>
        <v/>
      </c>
      <c r="J3806" s="16" t="str">
        <f>IFERROR(IF($H3806=0,"",INDEX(Разметка!C:C,MATCH($H3806,Разметка!A:A,0))),0)</f>
        <v/>
      </c>
      <c r="K3806" s="16" t="e">
        <f>IF($F3806&gt;0,IFERROR(MATCH(A3806,'Доп настройки участников'!A:A,0),-1)*(-1),0)</f>
        <v>#N/A</v>
      </c>
      <c r="L3806" s="16" t="str">
        <f t="shared" si="237"/>
        <v>Нет</v>
      </c>
      <c r="M3806" s="33" t="b">
        <f t="shared" si="238"/>
        <v>0</v>
      </c>
      <c r="N3806" s="33">
        <f t="shared" si="239"/>
        <v>3774</v>
      </c>
      <c r="O3806" s="33">
        <v>3805</v>
      </c>
    </row>
    <row r="3807" spans="1:15" x14ac:dyDescent="0.25">
      <c r="A3807" s="13">
        <f>IF(M3807,'Выгрузка из ревьюшницы'!B3807,INDEX('Доп настройки участников'!D:D,2+N3807))</f>
        <v>0</v>
      </c>
      <c r="B3807" s="13">
        <f>IF(M3807,'Выгрузка из ревьюшницы'!C3807,INDEX('Доп настройки участников'!E:E,2+N3807))</f>
        <v>0</v>
      </c>
      <c r="C3807" s="13">
        <f>IF(M3807,'Выгрузка из ревьюшницы'!H3807,INDEX('Доп настройки участников'!F:F,2+N3807))</f>
        <v>0</v>
      </c>
      <c r="D3807" s="13">
        <f>IF(M3807,'Выгрузка из ревьюшницы'!J3807,INDEX('Доп настройки участников'!G:G,2+N3807))</f>
        <v>0</v>
      </c>
      <c r="E3807" s="13" t="e">
        <f>INDEX('Сопоставление оценок'!$A$3:$A$14,MATCH(IF(M3807,'Выгрузка из ревьюшницы'!K3807,INDEX('Доп настройки участников'!H:H,2+N3807)),'Сопоставление оценок'!$C$3:$C$14,0))</f>
        <v>#N/A</v>
      </c>
      <c r="F3807" s="13" t="e">
        <f>INDEX('Сопоставление оценок'!$B$3:$B$14,MATCH(Table13[[#This Row],[mark_at_review]],'Сопоставление оценок'!$C$3:$C$14,0))</f>
        <v>#N/A</v>
      </c>
      <c r="G3807" s="13">
        <f>IF(M3807,IFERROR(IF(OR('Выгрузка из ревьюшницы'!X3807,'Выгрузка из ревьюшницы'!Z3807),1,0),0),INDEX('Доп настройки участников'!I:I,2+N3807))</f>
        <v>0</v>
      </c>
      <c r="H3807" s="13">
        <f>IF(M3807,'Выгрузка из ревьюшницы'!AJ3807,INDEX('Доп настройки участников'!J:J,2+N3807))</f>
        <v>0</v>
      </c>
      <c r="I3807" s="16" t="str">
        <f>IFERROR(IF($H3807=0,"",INDEX(Разметка!B:B,MATCH($H3807,Разметка!A:A,0))),0)</f>
        <v/>
      </c>
      <c r="J3807" s="16" t="str">
        <f>IFERROR(IF($H3807=0,"",INDEX(Разметка!C:C,MATCH($H3807,Разметка!A:A,0))),0)</f>
        <v/>
      </c>
      <c r="K3807" s="16" t="e">
        <f>IF($F3807&gt;0,IFERROR(MATCH(A3807,'Доп настройки участников'!A:A,0),-1)*(-1),0)</f>
        <v>#N/A</v>
      </c>
      <c r="L3807" s="16" t="str">
        <f t="shared" si="237"/>
        <v>Нет</v>
      </c>
      <c r="M3807" s="33" t="b">
        <f t="shared" si="238"/>
        <v>0</v>
      </c>
      <c r="N3807" s="33">
        <f t="shared" si="239"/>
        <v>3775</v>
      </c>
      <c r="O3807" s="33">
        <v>3806</v>
      </c>
    </row>
    <row r="3808" spans="1:15" x14ac:dyDescent="0.25">
      <c r="A3808" s="13">
        <f>IF(M3808,'Выгрузка из ревьюшницы'!B3808,INDEX('Доп настройки участников'!D:D,2+N3808))</f>
        <v>0</v>
      </c>
      <c r="B3808" s="13">
        <f>IF(M3808,'Выгрузка из ревьюшницы'!C3808,INDEX('Доп настройки участников'!E:E,2+N3808))</f>
        <v>0</v>
      </c>
      <c r="C3808" s="13">
        <f>IF(M3808,'Выгрузка из ревьюшницы'!H3808,INDEX('Доп настройки участников'!F:F,2+N3808))</f>
        <v>0</v>
      </c>
      <c r="D3808" s="13">
        <f>IF(M3808,'Выгрузка из ревьюшницы'!J3808,INDEX('Доп настройки участников'!G:G,2+N3808))</f>
        <v>0</v>
      </c>
      <c r="E3808" s="13" t="e">
        <f>INDEX('Сопоставление оценок'!$A$3:$A$14,MATCH(IF(M3808,'Выгрузка из ревьюшницы'!K3808,INDEX('Доп настройки участников'!H:H,2+N3808)),'Сопоставление оценок'!$C$3:$C$14,0))</f>
        <v>#N/A</v>
      </c>
      <c r="F3808" s="13" t="e">
        <f>INDEX('Сопоставление оценок'!$B$3:$B$14,MATCH(Table13[[#This Row],[mark_at_review]],'Сопоставление оценок'!$C$3:$C$14,0))</f>
        <v>#N/A</v>
      </c>
      <c r="G3808" s="13">
        <f>IF(M3808,IFERROR(IF(OR('Выгрузка из ревьюшницы'!X3808,'Выгрузка из ревьюшницы'!Z3808),1,0),0),INDEX('Доп настройки участников'!I:I,2+N3808))</f>
        <v>0</v>
      </c>
      <c r="H3808" s="13">
        <f>IF(M3808,'Выгрузка из ревьюшницы'!AJ3808,INDEX('Доп настройки участников'!J:J,2+N3808))</f>
        <v>0</v>
      </c>
      <c r="I3808" s="16" t="str">
        <f>IFERROR(IF($H3808=0,"",INDEX(Разметка!B:B,MATCH($H3808,Разметка!A:A,0))),0)</f>
        <v/>
      </c>
      <c r="J3808" s="16" t="str">
        <f>IFERROR(IF($H3808=0,"",INDEX(Разметка!C:C,MATCH($H3808,Разметка!A:A,0))),0)</f>
        <v/>
      </c>
      <c r="K3808" s="16" t="e">
        <f>IF($F3808&gt;0,IFERROR(MATCH(A3808,'Доп настройки участников'!A:A,0),-1)*(-1),0)</f>
        <v>#N/A</v>
      </c>
      <c r="L3808" s="16" t="str">
        <f t="shared" si="237"/>
        <v>Нет</v>
      </c>
      <c r="M3808" s="33" t="b">
        <f t="shared" si="238"/>
        <v>0</v>
      </c>
      <c r="N3808" s="33">
        <f t="shared" si="239"/>
        <v>3776</v>
      </c>
      <c r="O3808" s="33">
        <v>3807</v>
      </c>
    </row>
    <row r="3809" spans="1:15" x14ac:dyDescent="0.25">
      <c r="A3809" s="13">
        <f>IF(M3809,'Выгрузка из ревьюшницы'!B3809,INDEX('Доп настройки участников'!D:D,2+N3809))</f>
        <v>0</v>
      </c>
      <c r="B3809" s="13">
        <f>IF(M3809,'Выгрузка из ревьюшницы'!C3809,INDEX('Доп настройки участников'!E:E,2+N3809))</f>
        <v>0</v>
      </c>
      <c r="C3809" s="13">
        <f>IF(M3809,'Выгрузка из ревьюшницы'!H3809,INDEX('Доп настройки участников'!F:F,2+N3809))</f>
        <v>0</v>
      </c>
      <c r="D3809" s="13">
        <f>IF(M3809,'Выгрузка из ревьюшницы'!J3809,INDEX('Доп настройки участников'!G:G,2+N3809))</f>
        <v>0</v>
      </c>
      <c r="E3809" s="13" t="e">
        <f>INDEX('Сопоставление оценок'!$A$3:$A$14,MATCH(IF(M3809,'Выгрузка из ревьюшницы'!K3809,INDEX('Доп настройки участников'!H:H,2+N3809)),'Сопоставление оценок'!$C$3:$C$14,0))</f>
        <v>#N/A</v>
      </c>
      <c r="F3809" s="13" t="e">
        <f>INDEX('Сопоставление оценок'!$B$3:$B$14,MATCH(Table13[[#This Row],[mark_at_review]],'Сопоставление оценок'!$C$3:$C$14,0))</f>
        <v>#N/A</v>
      </c>
      <c r="G3809" s="13">
        <f>IF(M3809,IFERROR(IF(OR('Выгрузка из ревьюшницы'!X3809,'Выгрузка из ревьюшницы'!Z3809),1,0),0),INDEX('Доп настройки участников'!I:I,2+N3809))</f>
        <v>0</v>
      </c>
      <c r="H3809" s="13">
        <f>IF(M3809,'Выгрузка из ревьюшницы'!AJ3809,INDEX('Доп настройки участников'!J:J,2+N3809))</f>
        <v>0</v>
      </c>
      <c r="I3809" s="16" t="str">
        <f>IFERROR(IF($H3809=0,"",INDEX(Разметка!B:B,MATCH($H3809,Разметка!A:A,0))),0)</f>
        <v/>
      </c>
      <c r="J3809" s="16" t="str">
        <f>IFERROR(IF($H3809=0,"",INDEX(Разметка!C:C,MATCH($H3809,Разметка!A:A,0))),0)</f>
        <v/>
      </c>
      <c r="K3809" s="16" t="e">
        <f>IF($F3809&gt;0,IFERROR(MATCH(A3809,'Доп настройки участников'!A:A,0),-1)*(-1),0)</f>
        <v>#N/A</v>
      </c>
      <c r="L3809" s="16" t="str">
        <f t="shared" si="237"/>
        <v>Нет</v>
      </c>
      <c r="M3809" s="33" t="b">
        <f t="shared" si="238"/>
        <v>0</v>
      </c>
      <c r="N3809" s="33">
        <f t="shared" si="239"/>
        <v>3777</v>
      </c>
      <c r="O3809" s="33">
        <v>3808</v>
      </c>
    </row>
    <row r="3810" spans="1:15" x14ac:dyDescent="0.25">
      <c r="A3810" s="13">
        <f>IF(M3810,'Выгрузка из ревьюшницы'!B3810,INDEX('Доп настройки участников'!D:D,2+N3810))</f>
        <v>0</v>
      </c>
      <c r="B3810" s="13">
        <f>IF(M3810,'Выгрузка из ревьюшницы'!C3810,INDEX('Доп настройки участников'!E:E,2+N3810))</f>
        <v>0</v>
      </c>
      <c r="C3810" s="13">
        <f>IF(M3810,'Выгрузка из ревьюшницы'!H3810,INDEX('Доп настройки участников'!F:F,2+N3810))</f>
        <v>0</v>
      </c>
      <c r="D3810" s="13">
        <f>IF(M3810,'Выгрузка из ревьюшницы'!J3810,INDEX('Доп настройки участников'!G:G,2+N3810))</f>
        <v>0</v>
      </c>
      <c r="E3810" s="13" t="e">
        <f>INDEX('Сопоставление оценок'!$A$3:$A$14,MATCH(IF(M3810,'Выгрузка из ревьюшницы'!K3810,INDEX('Доп настройки участников'!H:H,2+N3810)),'Сопоставление оценок'!$C$3:$C$14,0))</f>
        <v>#N/A</v>
      </c>
      <c r="F3810" s="13" t="e">
        <f>INDEX('Сопоставление оценок'!$B$3:$B$14,MATCH(Table13[[#This Row],[mark_at_review]],'Сопоставление оценок'!$C$3:$C$14,0))</f>
        <v>#N/A</v>
      </c>
      <c r="G3810" s="13">
        <f>IF(M3810,IFERROR(IF(OR('Выгрузка из ревьюшницы'!X3810,'Выгрузка из ревьюшницы'!Z3810),1,0),0),INDEX('Доп настройки участников'!I:I,2+N3810))</f>
        <v>0</v>
      </c>
      <c r="H3810" s="13">
        <f>IF(M3810,'Выгрузка из ревьюшницы'!AJ3810,INDEX('Доп настройки участников'!J:J,2+N3810))</f>
        <v>0</v>
      </c>
      <c r="I3810" s="16" t="str">
        <f>IFERROR(IF($H3810=0,"",INDEX(Разметка!B:B,MATCH($H3810,Разметка!A:A,0))),0)</f>
        <v/>
      </c>
      <c r="J3810" s="16" t="str">
        <f>IFERROR(IF($H3810=0,"",INDEX(Разметка!C:C,MATCH($H3810,Разметка!A:A,0))),0)</f>
        <v/>
      </c>
      <c r="K3810" s="16" t="e">
        <f>IF($F3810&gt;0,IFERROR(MATCH(A3810,'Доп настройки участников'!A:A,0),-1)*(-1),0)</f>
        <v>#N/A</v>
      </c>
      <c r="L3810" s="16" t="str">
        <f t="shared" si="237"/>
        <v>Нет</v>
      </c>
      <c r="M3810" s="33" t="b">
        <f t="shared" si="238"/>
        <v>0</v>
      </c>
      <c r="N3810" s="33">
        <f t="shared" si="239"/>
        <v>3778</v>
      </c>
      <c r="O3810" s="33">
        <v>3809</v>
      </c>
    </row>
    <row r="3811" spans="1:15" x14ac:dyDescent="0.25">
      <c r="A3811" s="13">
        <f>IF(M3811,'Выгрузка из ревьюшницы'!B3811,INDEX('Доп настройки участников'!D:D,2+N3811))</f>
        <v>0</v>
      </c>
      <c r="B3811" s="13">
        <f>IF(M3811,'Выгрузка из ревьюшницы'!C3811,INDEX('Доп настройки участников'!E:E,2+N3811))</f>
        <v>0</v>
      </c>
      <c r="C3811" s="13">
        <f>IF(M3811,'Выгрузка из ревьюшницы'!H3811,INDEX('Доп настройки участников'!F:F,2+N3811))</f>
        <v>0</v>
      </c>
      <c r="D3811" s="13">
        <f>IF(M3811,'Выгрузка из ревьюшницы'!J3811,INDEX('Доп настройки участников'!G:G,2+N3811))</f>
        <v>0</v>
      </c>
      <c r="E3811" s="13" t="e">
        <f>INDEX('Сопоставление оценок'!$A$3:$A$14,MATCH(IF(M3811,'Выгрузка из ревьюшницы'!K3811,INDEX('Доп настройки участников'!H:H,2+N3811)),'Сопоставление оценок'!$C$3:$C$14,0))</f>
        <v>#N/A</v>
      </c>
      <c r="F3811" s="13" t="e">
        <f>INDEX('Сопоставление оценок'!$B$3:$B$14,MATCH(Table13[[#This Row],[mark_at_review]],'Сопоставление оценок'!$C$3:$C$14,0))</f>
        <v>#N/A</v>
      </c>
      <c r="G3811" s="13">
        <f>IF(M3811,IFERROR(IF(OR('Выгрузка из ревьюшницы'!X3811,'Выгрузка из ревьюшницы'!Z3811),1,0),0),INDEX('Доп настройки участников'!I:I,2+N3811))</f>
        <v>0</v>
      </c>
      <c r="H3811" s="13">
        <f>IF(M3811,'Выгрузка из ревьюшницы'!AJ3811,INDEX('Доп настройки участников'!J:J,2+N3811))</f>
        <v>0</v>
      </c>
      <c r="I3811" s="16" t="str">
        <f>IFERROR(IF($H3811=0,"",INDEX(Разметка!B:B,MATCH($H3811,Разметка!A:A,0))),0)</f>
        <v/>
      </c>
      <c r="J3811" s="16" t="str">
        <f>IFERROR(IF($H3811=0,"",INDEX(Разметка!C:C,MATCH($H3811,Разметка!A:A,0))),0)</f>
        <v/>
      </c>
      <c r="K3811" s="16" t="e">
        <f>IF($F3811&gt;0,IFERROR(MATCH(A3811,'Доп настройки участников'!A:A,0),-1)*(-1),0)</f>
        <v>#N/A</v>
      </c>
      <c r="L3811" s="16" t="str">
        <f t="shared" si="237"/>
        <v>Нет</v>
      </c>
      <c r="M3811" s="33" t="b">
        <f t="shared" si="238"/>
        <v>0</v>
      </c>
      <c r="N3811" s="33">
        <f t="shared" si="239"/>
        <v>3779</v>
      </c>
      <c r="O3811" s="33">
        <v>3810</v>
      </c>
    </row>
    <row r="3812" spans="1:15" x14ac:dyDescent="0.25">
      <c r="A3812" s="13">
        <f>IF(M3812,'Выгрузка из ревьюшницы'!B3812,INDEX('Доп настройки участников'!D:D,2+N3812))</f>
        <v>0</v>
      </c>
      <c r="B3812" s="13">
        <f>IF(M3812,'Выгрузка из ревьюшницы'!C3812,INDEX('Доп настройки участников'!E:E,2+N3812))</f>
        <v>0</v>
      </c>
      <c r="C3812" s="13">
        <f>IF(M3812,'Выгрузка из ревьюшницы'!H3812,INDEX('Доп настройки участников'!F:F,2+N3812))</f>
        <v>0</v>
      </c>
      <c r="D3812" s="13">
        <f>IF(M3812,'Выгрузка из ревьюшницы'!J3812,INDEX('Доп настройки участников'!G:G,2+N3812))</f>
        <v>0</v>
      </c>
      <c r="E3812" s="13" t="e">
        <f>INDEX('Сопоставление оценок'!$A$3:$A$14,MATCH(IF(M3812,'Выгрузка из ревьюшницы'!K3812,INDEX('Доп настройки участников'!H:H,2+N3812)),'Сопоставление оценок'!$C$3:$C$14,0))</f>
        <v>#N/A</v>
      </c>
      <c r="F3812" s="13" t="e">
        <f>INDEX('Сопоставление оценок'!$B$3:$B$14,MATCH(Table13[[#This Row],[mark_at_review]],'Сопоставление оценок'!$C$3:$C$14,0))</f>
        <v>#N/A</v>
      </c>
      <c r="G3812" s="13">
        <f>IF(M3812,IFERROR(IF(OR('Выгрузка из ревьюшницы'!X3812,'Выгрузка из ревьюшницы'!Z3812),1,0),0),INDEX('Доп настройки участников'!I:I,2+N3812))</f>
        <v>0</v>
      </c>
      <c r="H3812" s="13">
        <f>IF(M3812,'Выгрузка из ревьюшницы'!AJ3812,INDEX('Доп настройки участников'!J:J,2+N3812))</f>
        <v>0</v>
      </c>
      <c r="I3812" s="16" t="str">
        <f>IFERROR(IF($H3812=0,"",INDEX(Разметка!B:B,MATCH($H3812,Разметка!A:A,0))),0)</f>
        <v/>
      </c>
      <c r="J3812" s="16" t="str">
        <f>IFERROR(IF($H3812=0,"",INDEX(Разметка!C:C,MATCH($H3812,Разметка!A:A,0))),0)</f>
        <v/>
      </c>
      <c r="K3812" s="16" t="e">
        <f>IF($F3812&gt;0,IFERROR(MATCH(A3812,'Доп настройки участников'!A:A,0),-1)*(-1),0)</f>
        <v>#N/A</v>
      </c>
      <c r="L3812" s="16" t="str">
        <f t="shared" si="237"/>
        <v>Нет</v>
      </c>
      <c r="M3812" s="33" t="b">
        <f t="shared" si="238"/>
        <v>0</v>
      </c>
      <c r="N3812" s="33">
        <f t="shared" si="239"/>
        <v>3780</v>
      </c>
      <c r="O3812" s="33">
        <v>3811</v>
      </c>
    </row>
    <row r="3813" spans="1:15" x14ac:dyDescent="0.25">
      <c r="A3813" s="13">
        <f>IF(M3813,'Выгрузка из ревьюшницы'!B3813,INDEX('Доп настройки участников'!D:D,2+N3813))</f>
        <v>0</v>
      </c>
      <c r="B3813" s="13">
        <f>IF(M3813,'Выгрузка из ревьюшницы'!C3813,INDEX('Доп настройки участников'!E:E,2+N3813))</f>
        <v>0</v>
      </c>
      <c r="C3813" s="13">
        <f>IF(M3813,'Выгрузка из ревьюшницы'!H3813,INDEX('Доп настройки участников'!F:F,2+N3813))</f>
        <v>0</v>
      </c>
      <c r="D3813" s="13">
        <f>IF(M3813,'Выгрузка из ревьюшницы'!J3813,INDEX('Доп настройки участников'!G:G,2+N3813))</f>
        <v>0</v>
      </c>
      <c r="E3813" s="13" t="e">
        <f>INDEX('Сопоставление оценок'!$A$3:$A$14,MATCH(IF(M3813,'Выгрузка из ревьюшницы'!K3813,INDEX('Доп настройки участников'!H:H,2+N3813)),'Сопоставление оценок'!$C$3:$C$14,0))</f>
        <v>#N/A</v>
      </c>
      <c r="F3813" s="13" t="e">
        <f>INDEX('Сопоставление оценок'!$B$3:$B$14,MATCH(Table13[[#This Row],[mark_at_review]],'Сопоставление оценок'!$C$3:$C$14,0))</f>
        <v>#N/A</v>
      </c>
      <c r="G3813" s="13">
        <f>IF(M3813,IFERROR(IF(OR('Выгрузка из ревьюшницы'!X3813,'Выгрузка из ревьюшницы'!Z3813),1,0),0),INDEX('Доп настройки участников'!I:I,2+N3813))</f>
        <v>0</v>
      </c>
      <c r="H3813" s="13">
        <f>IF(M3813,'Выгрузка из ревьюшницы'!AJ3813,INDEX('Доп настройки участников'!J:J,2+N3813))</f>
        <v>0</v>
      </c>
      <c r="I3813" s="16" t="str">
        <f>IFERROR(IF($H3813=0,"",INDEX(Разметка!B:B,MATCH($H3813,Разметка!A:A,0))),0)</f>
        <v/>
      </c>
      <c r="J3813" s="16" t="str">
        <f>IFERROR(IF($H3813=0,"",INDEX(Разметка!C:C,MATCH($H3813,Разметка!A:A,0))),0)</f>
        <v/>
      </c>
      <c r="K3813" s="16" t="e">
        <f>IF($F3813&gt;0,IFERROR(MATCH(A3813,'Доп настройки участников'!A:A,0),-1)*(-1),0)</f>
        <v>#N/A</v>
      </c>
      <c r="L3813" s="16" t="str">
        <f t="shared" si="237"/>
        <v>Нет</v>
      </c>
      <c r="M3813" s="33" t="b">
        <f t="shared" si="238"/>
        <v>0</v>
      </c>
      <c r="N3813" s="33">
        <f t="shared" si="239"/>
        <v>3781</v>
      </c>
      <c r="O3813" s="33">
        <v>3812</v>
      </c>
    </row>
    <row r="3814" spans="1:15" x14ac:dyDescent="0.25">
      <c r="A3814" s="13">
        <f>IF(M3814,'Выгрузка из ревьюшницы'!B3814,INDEX('Доп настройки участников'!D:D,2+N3814))</f>
        <v>0</v>
      </c>
      <c r="B3814" s="13">
        <f>IF(M3814,'Выгрузка из ревьюшницы'!C3814,INDEX('Доп настройки участников'!E:E,2+N3814))</f>
        <v>0</v>
      </c>
      <c r="C3814" s="13">
        <f>IF(M3814,'Выгрузка из ревьюшницы'!H3814,INDEX('Доп настройки участников'!F:F,2+N3814))</f>
        <v>0</v>
      </c>
      <c r="D3814" s="13">
        <f>IF(M3814,'Выгрузка из ревьюшницы'!J3814,INDEX('Доп настройки участников'!G:G,2+N3814))</f>
        <v>0</v>
      </c>
      <c r="E3814" s="13" t="e">
        <f>INDEX('Сопоставление оценок'!$A$3:$A$14,MATCH(IF(M3814,'Выгрузка из ревьюшницы'!K3814,INDEX('Доп настройки участников'!H:H,2+N3814)),'Сопоставление оценок'!$C$3:$C$14,0))</f>
        <v>#N/A</v>
      </c>
      <c r="F3814" s="13" t="e">
        <f>INDEX('Сопоставление оценок'!$B$3:$B$14,MATCH(Table13[[#This Row],[mark_at_review]],'Сопоставление оценок'!$C$3:$C$14,0))</f>
        <v>#N/A</v>
      </c>
      <c r="G3814" s="13">
        <f>IF(M3814,IFERROR(IF(OR('Выгрузка из ревьюшницы'!X3814,'Выгрузка из ревьюшницы'!Z3814),1,0),0),INDEX('Доп настройки участников'!I:I,2+N3814))</f>
        <v>0</v>
      </c>
      <c r="H3814" s="13">
        <f>IF(M3814,'Выгрузка из ревьюшницы'!AJ3814,INDEX('Доп настройки участников'!J:J,2+N3814))</f>
        <v>0</v>
      </c>
      <c r="I3814" s="16" t="str">
        <f>IFERROR(IF($H3814=0,"",INDEX(Разметка!B:B,MATCH($H3814,Разметка!A:A,0))),0)</f>
        <v/>
      </c>
      <c r="J3814" s="16" t="str">
        <f>IFERROR(IF($H3814=0,"",INDEX(Разметка!C:C,MATCH($H3814,Разметка!A:A,0))),0)</f>
        <v/>
      </c>
      <c r="K3814" s="16" t="e">
        <f>IF($F3814&gt;0,IFERROR(MATCH(A3814,'Доп настройки участников'!A:A,0),-1)*(-1),0)</f>
        <v>#N/A</v>
      </c>
      <c r="L3814" s="16" t="str">
        <f t="shared" si="237"/>
        <v>Нет</v>
      </c>
      <c r="M3814" s="33" t="b">
        <f t="shared" si="238"/>
        <v>0</v>
      </c>
      <c r="N3814" s="33">
        <f t="shared" si="239"/>
        <v>3782</v>
      </c>
      <c r="O3814" s="33">
        <v>3813</v>
      </c>
    </row>
    <row r="3815" spans="1:15" x14ac:dyDescent="0.25">
      <c r="A3815" s="13">
        <f>IF(M3815,'Выгрузка из ревьюшницы'!B3815,INDEX('Доп настройки участников'!D:D,2+N3815))</f>
        <v>0</v>
      </c>
      <c r="B3815" s="13">
        <f>IF(M3815,'Выгрузка из ревьюшницы'!C3815,INDEX('Доп настройки участников'!E:E,2+N3815))</f>
        <v>0</v>
      </c>
      <c r="C3815" s="13">
        <f>IF(M3815,'Выгрузка из ревьюшницы'!H3815,INDEX('Доп настройки участников'!F:F,2+N3815))</f>
        <v>0</v>
      </c>
      <c r="D3815" s="13">
        <f>IF(M3815,'Выгрузка из ревьюшницы'!J3815,INDEX('Доп настройки участников'!G:G,2+N3815))</f>
        <v>0</v>
      </c>
      <c r="E3815" s="13" t="e">
        <f>INDEX('Сопоставление оценок'!$A$3:$A$14,MATCH(IF(M3815,'Выгрузка из ревьюшницы'!K3815,INDEX('Доп настройки участников'!H:H,2+N3815)),'Сопоставление оценок'!$C$3:$C$14,0))</f>
        <v>#N/A</v>
      </c>
      <c r="F3815" s="13" t="e">
        <f>INDEX('Сопоставление оценок'!$B$3:$B$14,MATCH(Table13[[#This Row],[mark_at_review]],'Сопоставление оценок'!$C$3:$C$14,0))</f>
        <v>#N/A</v>
      </c>
      <c r="G3815" s="13">
        <f>IF(M3815,IFERROR(IF(OR('Выгрузка из ревьюшницы'!X3815,'Выгрузка из ревьюшницы'!Z3815),1,0),0),INDEX('Доп настройки участников'!I:I,2+N3815))</f>
        <v>0</v>
      </c>
      <c r="H3815" s="13">
        <f>IF(M3815,'Выгрузка из ревьюшницы'!AJ3815,INDEX('Доп настройки участников'!J:J,2+N3815))</f>
        <v>0</v>
      </c>
      <c r="I3815" s="16" t="str">
        <f>IFERROR(IF($H3815=0,"",INDEX(Разметка!B:B,MATCH($H3815,Разметка!A:A,0))),0)</f>
        <v/>
      </c>
      <c r="J3815" s="16" t="str">
        <f>IFERROR(IF($H3815=0,"",INDEX(Разметка!C:C,MATCH($H3815,Разметка!A:A,0))),0)</f>
        <v/>
      </c>
      <c r="K3815" s="16" t="e">
        <f>IF($F3815&gt;0,IFERROR(MATCH(A3815,'Доп настройки участников'!A:A,0),-1)*(-1),0)</f>
        <v>#N/A</v>
      </c>
      <c r="L3815" s="16" t="str">
        <f t="shared" si="237"/>
        <v>Нет</v>
      </c>
      <c r="M3815" s="33" t="b">
        <f t="shared" si="238"/>
        <v>0</v>
      </c>
      <c r="N3815" s="33">
        <f t="shared" si="239"/>
        <v>3783</v>
      </c>
      <c r="O3815" s="33">
        <v>3814</v>
      </c>
    </row>
    <row r="3816" spans="1:15" x14ac:dyDescent="0.25">
      <c r="A3816" s="13">
        <f>IF(M3816,'Выгрузка из ревьюшницы'!B3816,INDEX('Доп настройки участников'!D:D,2+N3816))</f>
        <v>0</v>
      </c>
      <c r="B3816" s="13">
        <f>IF(M3816,'Выгрузка из ревьюшницы'!C3816,INDEX('Доп настройки участников'!E:E,2+N3816))</f>
        <v>0</v>
      </c>
      <c r="C3816" s="13">
        <f>IF(M3816,'Выгрузка из ревьюшницы'!H3816,INDEX('Доп настройки участников'!F:F,2+N3816))</f>
        <v>0</v>
      </c>
      <c r="D3816" s="13">
        <f>IF(M3816,'Выгрузка из ревьюшницы'!J3816,INDEX('Доп настройки участников'!G:G,2+N3816))</f>
        <v>0</v>
      </c>
      <c r="E3816" s="13" t="e">
        <f>INDEX('Сопоставление оценок'!$A$3:$A$14,MATCH(IF(M3816,'Выгрузка из ревьюшницы'!K3816,INDEX('Доп настройки участников'!H:H,2+N3816)),'Сопоставление оценок'!$C$3:$C$14,0))</f>
        <v>#N/A</v>
      </c>
      <c r="F3816" s="13" t="e">
        <f>INDEX('Сопоставление оценок'!$B$3:$B$14,MATCH(Table13[[#This Row],[mark_at_review]],'Сопоставление оценок'!$C$3:$C$14,0))</f>
        <v>#N/A</v>
      </c>
      <c r="G3816" s="13">
        <f>IF(M3816,IFERROR(IF(OR('Выгрузка из ревьюшницы'!X3816,'Выгрузка из ревьюшницы'!Z3816),1,0),0),INDEX('Доп настройки участников'!I:I,2+N3816))</f>
        <v>0</v>
      </c>
      <c r="H3816" s="13">
        <f>IF(M3816,'Выгрузка из ревьюшницы'!AJ3816,INDEX('Доп настройки участников'!J:J,2+N3816))</f>
        <v>0</v>
      </c>
      <c r="I3816" s="16" t="str">
        <f>IFERROR(IF($H3816=0,"",INDEX(Разметка!B:B,MATCH($H3816,Разметка!A:A,0))),0)</f>
        <v/>
      </c>
      <c r="J3816" s="16" t="str">
        <f>IFERROR(IF($H3816=0,"",INDEX(Разметка!C:C,MATCH($H3816,Разметка!A:A,0))),0)</f>
        <v/>
      </c>
      <c r="K3816" s="16" t="e">
        <f>IF($F3816&gt;0,IFERROR(MATCH(A3816,'Доп настройки участников'!A:A,0),-1)*(-1),0)</f>
        <v>#N/A</v>
      </c>
      <c r="L3816" s="16" t="str">
        <f t="shared" si="237"/>
        <v>Нет</v>
      </c>
      <c r="M3816" s="33" t="b">
        <f t="shared" si="238"/>
        <v>0</v>
      </c>
      <c r="N3816" s="33">
        <f t="shared" si="239"/>
        <v>3784</v>
      </c>
      <c r="O3816" s="33">
        <v>3815</v>
      </c>
    </row>
    <row r="3817" spans="1:15" x14ac:dyDescent="0.25">
      <c r="A3817" s="13">
        <f>IF(M3817,'Выгрузка из ревьюшницы'!B3817,INDEX('Доп настройки участников'!D:D,2+N3817))</f>
        <v>0</v>
      </c>
      <c r="B3817" s="13">
        <f>IF(M3817,'Выгрузка из ревьюшницы'!C3817,INDEX('Доп настройки участников'!E:E,2+N3817))</f>
        <v>0</v>
      </c>
      <c r="C3817" s="13">
        <f>IF(M3817,'Выгрузка из ревьюшницы'!H3817,INDEX('Доп настройки участников'!F:F,2+N3817))</f>
        <v>0</v>
      </c>
      <c r="D3817" s="13">
        <f>IF(M3817,'Выгрузка из ревьюшницы'!J3817,INDEX('Доп настройки участников'!G:G,2+N3817))</f>
        <v>0</v>
      </c>
      <c r="E3817" s="13" t="e">
        <f>INDEX('Сопоставление оценок'!$A$3:$A$14,MATCH(IF(M3817,'Выгрузка из ревьюшницы'!K3817,INDEX('Доп настройки участников'!H:H,2+N3817)),'Сопоставление оценок'!$C$3:$C$14,0))</f>
        <v>#N/A</v>
      </c>
      <c r="F3817" s="13" t="e">
        <f>INDEX('Сопоставление оценок'!$B$3:$B$14,MATCH(Table13[[#This Row],[mark_at_review]],'Сопоставление оценок'!$C$3:$C$14,0))</f>
        <v>#N/A</v>
      </c>
      <c r="G3817" s="13">
        <f>IF(M3817,IFERROR(IF(OR('Выгрузка из ревьюшницы'!X3817,'Выгрузка из ревьюшницы'!Z3817),1,0),0),INDEX('Доп настройки участников'!I:I,2+N3817))</f>
        <v>0</v>
      </c>
      <c r="H3817" s="13">
        <f>IF(M3817,'Выгрузка из ревьюшницы'!AJ3817,INDEX('Доп настройки участников'!J:J,2+N3817))</f>
        <v>0</v>
      </c>
      <c r="I3817" s="16" t="str">
        <f>IFERROR(IF($H3817=0,"",INDEX(Разметка!B:B,MATCH($H3817,Разметка!A:A,0))),0)</f>
        <v/>
      </c>
      <c r="J3817" s="16" t="str">
        <f>IFERROR(IF($H3817=0,"",INDEX(Разметка!C:C,MATCH($H3817,Разметка!A:A,0))),0)</f>
        <v/>
      </c>
      <c r="K3817" s="16" t="e">
        <f>IF($F3817&gt;0,IFERROR(MATCH(A3817,'Доп настройки участников'!A:A,0),-1)*(-1),0)</f>
        <v>#N/A</v>
      </c>
      <c r="L3817" s="16" t="str">
        <f t="shared" si="237"/>
        <v>Нет</v>
      </c>
      <c r="M3817" s="33" t="b">
        <f t="shared" si="238"/>
        <v>0</v>
      </c>
      <c r="N3817" s="33">
        <f t="shared" si="239"/>
        <v>3785</v>
      </c>
      <c r="O3817" s="33">
        <v>3816</v>
      </c>
    </row>
    <row r="3818" spans="1:15" x14ac:dyDescent="0.25">
      <c r="A3818" s="13">
        <f>IF(M3818,'Выгрузка из ревьюшницы'!B3818,INDEX('Доп настройки участников'!D:D,2+N3818))</f>
        <v>0</v>
      </c>
      <c r="B3818" s="13">
        <f>IF(M3818,'Выгрузка из ревьюшницы'!C3818,INDEX('Доп настройки участников'!E:E,2+N3818))</f>
        <v>0</v>
      </c>
      <c r="C3818" s="13">
        <f>IF(M3818,'Выгрузка из ревьюшницы'!H3818,INDEX('Доп настройки участников'!F:F,2+N3818))</f>
        <v>0</v>
      </c>
      <c r="D3818" s="13">
        <f>IF(M3818,'Выгрузка из ревьюшницы'!J3818,INDEX('Доп настройки участников'!G:G,2+N3818))</f>
        <v>0</v>
      </c>
      <c r="E3818" s="13" t="e">
        <f>INDEX('Сопоставление оценок'!$A$3:$A$14,MATCH(IF(M3818,'Выгрузка из ревьюшницы'!K3818,INDEX('Доп настройки участников'!H:H,2+N3818)),'Сопоставление оценок'!$C$3:$C$14,0))</f>
        <v>#N/A</v>
      </c>
      <c r="F3818" s="13" t="e">
        <f>INDEX('Сопоставление оценок'!$B$3:$B$14,MATCH(Table13[[#This Row],[mark_at_review]],'Сопоставление оценок'!$C$3:$C$14,0))</f>
        <v>#N/A</v>
      </c>
      <c r="G3818" s="13">
        <f>IF(M3818,IFERROR(IF(OR('Выгрузка из ревьюшницы'!X3818,'Выгрузка из ревьюшницы'!Z3818),1,0),0),INDEX('Доп настройки участников'!I:I,2+N3818))</f>
        <v>0</v>
      </c>
      <c r="H3818" s="13">
        <f>IF(M3818,'Выгрузка из ревьюшницы'!AJ3818,INDEX('Доп настройки участников'!J:J,2+N3818))</f>
        <v>0</v>
      </c>
      <c r="I3818" s="16" t="str">
        <f>IFERROR(IF($H3818=0,"",INDEX(Разметка!B:B,MATCH($H3818,Разметка!A:A,0))),0)</f>
        <v/>
      </c>
      <c r="J3818" s="16" t="str">
        <f>IFERROR(IF($H3818=0,"",INDEX(Разметка!C:C,MATCH($H3818,Разметка!A:A,0))),0)</f>
        <v/>
      </c>
      <c r="K3818" s="16" t="e">
        <f>IF($F3818&gt;0,IFERROR(MATCH(A3818,'Доп настройки участников'!A:A,0),-1)*(-1),0)</f>
        <v>#N/A</v>
      </c>
      <c r="L3818" s="16" t="str">
        <f t="shared" si="237"/>
        <v>Нет</v>
      </c>
      <c r="M3818" s="33" t="b">
        <f t="shared" si="238"/>
        <v>0</v>
      </c>
      <c r="N3818" s="33">
        <f t="shared" si="239"/>
        <v>3786</v>
      </c>
      <c r="O3818" s="33">
        <v>3817</v>
      </c>
    </row>
    <row r="3819" spans="1:15" x14ac:dyDescent="0.25">
      <c r="A3819" s="13">
        <f>IF(M3819,'Выгрузка из ревьюшницы'!B3819,INDEX('Доп настройки участников'!D:D,2+N3819))</f>
        <v>0</v>
      </c>
      <c r="B3819" s="13">
        <f>IF(M3819,'Выгрузка из ревьюшницы'!C3819,INDEX('Доп настройки участников'!E:E,2+N3819))</f>
        <v>0</v>
      </c>
      <c r="C3819" s="13">
        <f>IF(M3819,'Выгрузка из ревьюшницы'!H3819,INDEX('Доп настройки участников'!F:F,2+N3819))</f>
        <v>0</v>
      </c>
      <c r="D3819" s="13">
        <f>IF(M3819,'Выгрузка из ревьюшницы'!J3819,INDEX('Доп настройки участников'!G:G,2+N3819))</f>
        <v>0</v>
      </c>
      <c r="E3819" s="13" t="e">
        <f>INDEX('Сопоставление оценок'!$A$3:$A$14,MATCH(IF(M3819,'Выгрузка из ревьюшницы'!K3819,INDEX('Доп настройки участников'!H:H,2+N3819)),'Сопоставление оценок'!$C$3:$C$14,0))</f>
        <v>#N/A</v>
      </c>
      <c r="F3819" s="13" t="e">
        <f>INDEX('Сопоставление оценок'!$B$3:$B$14,MATCH(Table13[[#This Row],[mark_at_review]],'Сопоставление оценок'!$C$3:$C$14,0))</f>
        <v>#N/A</v>
      </c>
      <c r="G3819" s="13">
        <f>IF(M3819,IFERROR(IF(OR('Выгрузка из ревьюшницы'!X3819,'Выгрузка из ревьюшницы'!Z3819),1,0),0),INDEX('Доп настройки участников'!I:I,2+N3819))</f>
        <v>0</v>
      </c>
      <c r="H3819" s="13">
        <f>IF(M3819,'Выгрузка из ревьюшницы'!AJ3819,INDEX('Доп настройки участников'!J:J,2+N3819))</f>
        <v>0</v>
      </c>
      <c r="I3819" s="16" t="str">
        <f>IFERROR(IF($H3819=0,"",INDEX(Разметка!B:B,MATCH($H3819,Разметка!A:A,0))),0)</f>
        <v/>
      </c>
      <c r="J3819" s="16" t="str">
        <f>IFERROR(IF($H3819=0,"",INDEX(Разметка!C:C,MATCH($H3819,Разметка!A:A,0))),0)</f>
        <v/>
      </c>
      <c r="K3819" s="16" t="e">
        <f>IF($F3819&gt;0,IFERROR(MATCH(A3819,'Доп настройки участников'!A:A,0),-1)*(-1),0)</f>
        <v>#N/A</v>
      </c>
      <c r="L3819" s="16" t="str">
        <f t="shared" si="237"/>
        <v>Нет</v>
      </c>
      <c r="M3819" s="33" t="b">
        <f t="shared" si="238"/>
        <v>0</v>
      </c>
      <c r="N3819" s="33">
        <f t="shared" si="239"/>
        <v>3787</v>
      </c>
      <c r="O3819" s="33">
        <v>3818</v>
      </c>
    </row>
    <row r="3820" spans="1:15" x14ac:dyDescent="0.25">
      <c r="A3820" s="13">
        <f>IF(M3820,'Выгрузка из ревьюшницы'!B3820,INDEX('Доп настройки участников'!D:D,2+N3820))</f>
        <v>0</v>
      </c>
      <c r="B3820" s="13">
        <f>IF(M3820,'Выгрузка из ревьюшницы'!C3820,INDEX('Доп настройки участников'!E:E,2+N3820))</f>
        <v>0</v>
      </c>
      <c r="C3820" s="13">
        <f>IF(M3820,'Выгрузка из ревьюшницы'!H3820,INDEX('Доп настройки участников'!F:F,2+N3820))</f>
        <v>0</v>
      </c>
      <c r="D3820" s="13">
        <f>IF(M3820,'Выгрузка из ревьюшницы'!J3820,INDEX('Доп настройки участников'!G:G,2+N3820))</f>
        <v>0</v>
      </c>
      <c r="E3820" s="13" t="e">
        <f>INDEX('Сопоставление оценок'!$A$3:$A$14,MATCH(IF(M3820,'Выгрузка из ревьюшницы'!K3820,INDEX('Доп настройки участников'!H:H,2+N3820)),'Сопоставление оценок'!$C$3:$C$14,0))</f>
        <v>#N/A</v>
      </c>
      <c r="F3820" s="13" t="e">
        <f>INDEX('Сопоставление оценок'!$B$3:$B$14,MATCH(Table13[[#This Row],[mark_at_review]],'Сопоставление оценок'!$C$3:$C$14,0))</f>
        <v>#N/A</v>
      </c>
      <c r="G3820" s="13">
        <f>IF(M3820,IFERROR(IF(OR('Выгрузка из ревьюшницы'!X3820,'Выгрузка из ревьюшницы'!Z3820),1,0),0),INDEX('Доп настройки участников'!I:I,2+N3820))</f>
        <v>0</v>
      </c>
      <c r="H3820" s="13">
        <f>IF(M3820,'Выгрузка из ревьюшницы'!AJ3820,INDEX('Доп настройки участников'!J:J,2+N3820))</f>
        <v>0</v>
      </c>
      <c r="I3820" s="16" t="str">
        <f>IFERROR(IF($H3820=0,"",INDEX(Разметка!B:B,MATCH($H3820,Разметка!A:A,0))),0)</f>
        <v/>
      </c>
      <c r="J3820" s="16" t="str">
        <f>IFERROR(IF($H3820=0,"",INDEX(Разметка!C:C,MATCH($H3820,Разметка!A:A,0))),0)</f>
        <v/>
      </c>
      <c r="K3820" s="16" t="e">
        <f>IF($F3820&gt;0,IFERROR(MATCH(A3820,'Доп настройки участников'!A:A,0),-1)*(-1),0)</f>
        <v>#N/A</v>
      </c>
      <c r="L3820" s="16" t="str">
        <f t="shared" si="237"/>
        <v>Нет</v>
      </c>
      <c r="M3820" s="33" t="b">
        <f t="shared" si="238"/>
        <v>0</v>
      </c>
      <c r="N3820" s="33">
        <f t="shared" si="239"/>
        <v>3788</v>
      </c>
      <c r="O3820" s="33">
        <v>3819</v>
      </c>
    </row>
    <row r="3821" spans="1:15" x14ac:dyDescent="0.25">
      <c r="A3821" s="13">
        <f>IF(M3821,'Выгрузка из ревьюшницы'!B3821,INDEX('Доп настройки участников'!D:D,2+N3821))</f>
        <v>0</v>
      </c>
      <c r="B3821" s="13">
        <f>IF(M3821,'Выгрузка из ревьюшницы'!C3821,INDEX('Доп настройки участников'!E:E,2+N3821))</f>
        <v>0</v>
      </c>
      <c r="C3821" s="13">
        <f>IF(M3821,'Выгрузка из ревьюшницы'!H3821,INDEX('Доп настройки участников'!F:F,2+N3821))</f>
        <v>0</v>
      </c>
      <c r="D3821" s="13">
        <f>IF(M3821,'Выгрузка из ревьюшницы'!J3821,INDEX('Доп настройки участников'!G:G,2+N3821))</f>
        <v>0</v>
      </c>
      <c r="E3821" s="13" t="e">
        <f>INDEX('Сопоставление оценок'!$A$3:$A$14,MATCH(IF(M3821,'Выгрузка из ревьюшницы'!K3821,INDEX('Доп настройки участников'!H:H,2+N3821)),'Сопоставление оценок'!$C$3:$C$14,0))</f>
        <v>#N/A</v>
      </c>
      <c r="F3821" s="13" t="e">
        <f>INDEX('Сопоставление оценок'!$B$3:$B$14,MATCH(Table13[[#This Row],[mark_at_review]],'Сопоставление оценок'!$C$3:$C$14,0))</f>
        <v>#N/A</v>
      </c>
      <c r="G3821" s="13">
        <f>IF(M3821,IFERROR(IF(OR('Выгрузка из ревьюшницы'!X3821,'Выгрузка из ревьюшницы'!Z3821),1,0),0),INDEX('Доп настройки участников'!I:I,2+N3821))</f>
        <v>0</v>
      </c>
      <c r="H3821" s="13">
        <f>IF(M3821,'Выгрузка из ревьюшницы'!AJ3821,INDEX('Доп настройки участников'!J:J,2+N3821))</f>
        <v>0</v>
      </c>
      <c r="I3821" s="16" t="str">
        <f>IFERROR(IF($H3821=0,"",INDEX(Разметка!B:B,MATCH($H3821,Разметка!A:A,0))),0)</f>
        <v/>
      </c>
      <c r="J3821" s="16" t="str">
        <f>IFERROR(IF($H3821=0,"",INDEX(Разметка!C:C,MATCH($H3821,Разметка!A:A,0))),0)</f>
        <v/>
      </c>
      <c r="K3821" s="16" t="e">
        <f>IF($F3821&gt;0,IFERROR(MATCH(A3821,'Доп настройки участников'!A:A,0),-1)*(-1),0)</f>
        <v>#N/A</v>
      </c>
      <c r="L3821" s="16" t="str">
        <f t="shared" si="237"/>
        <v>Нет</v>
      </c>
      <c r="M3821" s="33" t="b">
        <f t="shared" si="238"/>
        <v>0</v>
      </c>
      <c r="N3821" s="33">
        <f t="shared" si="239"/>
        <v>3789</v>
      </c>
      <c r="O3821" s="33">
        <v>3820</v>
      </c>
    </row>
    <row r="3822" spans="1:15" x14ac:dyDescent="0.25">
      <c r="A3822" s="13">
        <f>IF(M3822,'Выгрузка из ревьюшницы'!B3822,INDEX('Доп настройки участников'!D:D,2+N3822))</f>
        <v>0</v>
      </c>
      <c r="B3822" s="13">
        <f>IF(M3822,'Выгрузка из ревьюшницы'!C3822,INDEX('Доп настройки участников'!E:E,2+N3822))</f>
        <v>0</v>
      </c>
      <c r="C3822" s="13">
        <f>IF(M3822,'Выгрузка из ревьюшницы'!H3822,INDEX('Доп настройки участников'!F:F,2+N3822))</f>
        <v>0</v>
      </c>
      <c r="D3822" s="13">
        <f>IF(M3822,'Выгрузка из ревьюшницы'!J3822,INDEX('Доп настройки участников'!G:G,2+N3822))</f>
        <v>0</v>
      </c>
      <c r="E3822" s="13" t="e">
        <f>INDEX('Сопоставление оценок'!$A$3:$A$14,MATCH(IF(M3822,'Выгрузка из ревьюшницы'!K3822,INDEX('Доп настройки участников'!H:H,2+N3822)),'Сопоставление оценок'!$C$3:$C$14,0))</f>
        <v>#N/A</v>
      </c>
      <c r="F3822" s="13" t="e">
        <f>INDEX('Сопоставление оценок'!$B$3:$B$14,MATCH(Table13[[#This Row],[mark_at_review]],'Сопоставление оценок'!$C$3:$C$14,0))</f>
        <v>#N/A</v>
      </c>
      <c r="G3822" s="13">
        <f>IF(M3822,IFERROR(IF(OR('Выгрузка из ревьюшницы'!X3822,'Выгрузка из ревьюшницы'!Z3822),1,0),0),INDEX('Доп настройки участников'!I:I,2+N3822))</f>
        <v>0</v>
      </c>
      <c r="H3822" s="13">
        <f>IF(M3822,'Выгрузка из ревьюшницы'!AJ3822,INDEX('Доп настройки участников'!J:J,2+N3822))</f>
        <v>0</v>
      </c>
      <c r="I3822" s="16" t="str">
        <f>IFERROR(IF($H3822=0,"",INDEX(Разметка!B:B,MATCH($H3822,Разметка!A:A,0))),0)</f>
        <v/>
      </c>
      <c r="J3822" s="16" t="str">
        <f>IFERROR(IF($H3822=0,"",INDEX(Разметка!C:C,MATCH($H3822,Разметка!A:A,0))),0)</f>
        <v/>
      </c>
      <c r="K3822" s="16" t="e">
        <f>IF($F3822&gt;0,IFERROR(MATCH(A3822,'Доп настройки участников'!A:A,0),-1)*(-1),0)</f>
        <v>#N/A</v>
      </c>
      <c r="L3822" s="16" t="str">
        <f t="shared" si="237"/>
        <v>Нет</v>
      </c>
      <c r="M3822" s="33" t="b">
        <f t="shared" si="238"/>
        <v>0</v>
      </c>
      <c r="N3822" s="33">
        <f t="shared" si="239"/>
        <v>3790</v>
      </c>
      <c r="O3822" s="33">
        <v>3821</v>
      </c>
    </row>
    <row r="3823" spans="1:15" x14ac:dyDescent="0.25">
      <c r="A3823" s="13">
        <f>IF(M3823,'Выгрузка из ревьюшницы'!B3823,INDEX('Доп настройки участников'!D:D,2+N3823))</f>
        <v>0</v>
      </c>
      <c r="B3823" s="13">
        <f>IF(M3823,'Выгрузка из ревьюшницы'!C3823,INDEX('Доп настройки участников'!E:E,2+N3823))</f>
        <v>0</v>
      </c>
      <c r="C3823" s="13">
        <f>IF(M3823,'Выгрузка из ревьюшницы'!H3823,INDEX('Доп настройки участников'!F:F,2+N3823))</f>
        <v>0</v>
      </c>
      <c r="D3823" s="13">
        <f>IF(M3823,'Выгрузка из ревьюшницы'!J3823,INDEX('Доп настройки участников'!G:G,2+N3823))</f>
        <v>0</v>
      </c>
      <c r="E3823" s="13" t="e">
        <f>INDEX('Сопоставление оценок'!$A$3:$A$14,MATCH(IF(M3823,'Выгрузка из ревьюшницы'!K3823,INDEX('Доп настройки участников'!H:H,2+N3823)),'Сопоставление оценок'!$C$3:$C$14,0))</f>
        <v>#N/A</v>
      </c>
      <c r="F3823" s="13" t="e">
        <f>INDEX('Сопоставление оценок'!$B$3:$B$14,MATCH(Table13[[#This Row],[mark_at_review]],'Сопоставление оценок'!$C$3:$C$14,0))</f>
        <v>#N/A</v>
      </c>
      <c r="G3823" s="13">
        <f>IF(M3823,IFERROR(IF(OR('Выгрузка из ревьюшницы'!X3823,'Выгрузка из ревьюшницы'!Z3823),1,0),0),INDEX('Доп настройки участников'!I:I,2+N3823))</f>
        <v>0</v>
      </c>
      <c r="H3823" s="13">
        <f>IF(M3823,'Выгрузка из ревьюшницы'!AJ3823,INDEX('Доп настройки участников'!J:J,2+N3823))</f>
        <v>0</v>
      </c>
      <c r="I3823" s="16" t="str">
        <f>IFERROR(IF($H3823=0,"",INDEX(Разметка!B:B,MATCH($H3823,Разметка!A:A,0))),0)</f>
        <v/>
      </c>
      <c r="J3823" s="16" t="str">
        <f>IFERROR(IF($H3823=0,"",INDEX(Разметка!C:C,MATCH($H3823,Разметка!A:A,0))),0)</f>
        <v/>
      </c>
      <c r="K3823" s="16" t="e">
        <f>IF($F3823&gt;0,IFERROR(MATCH(A3823,'Доп настройки участников'!A:A,0),-1)*(-1),0)</f>
        <v>#N/A</v>
      </c>
      <c r="L3823" s="16" t="str">
        <f t="shared" si="237"/>
        <v>Нет</v>
      </c>
      <c r="M3823" s="33" t="b">
        <f t="shared" si="238"/>
        <v>0</v>
      </c>
      <c r="N3823" s="33">
        <f t="shared" si="239"/>
        <v>3791</v>
      </c>
      <c r="O3823" s="33">
        <v>3822</v>
      </c>
    </row>
    <row r="3824" spans="1:15" x14ac:dyDescent="0.25">
      <c r="A3824" s="13">
        <f>IF(M3824,'Выгрузка из ревьюшницы'!B3824,INDEX('Доп настройки участников'!D:D,2+N3824))</f>
        <v>0</v>
      </c>
      <c r="B3824" s="13">
        <f>IF(M3824,'Выгрузка из ревьюшницы'!C3824,INDEX('Доп настройки участников'!E:E,2+N3824))</f>
        <v>0</v>
      </c>
      <c r="C3824" s="13">
        <f>IF(M3824,'Выгрузка из ревьюшницы'!H3824,INDEX('Доп настройки участников'!F:F,2+N3824))</f>
        <v>0</v>
      </c>
      <c r="D3824" s="13">
        <f>IF(M3824,'Выгрузка из ревьюшницы'!J3824,INDEX('Доп настройки участников'!G:G,2+N3824))</f>
        <v>0</v>
      </c>
      <c r="E3824" s="13" t="e">
        <f>INDEX('Сопоставление оценок'!$A$3:$A$14,MATCH(IF(M3824,'Выгрузка из ревьюшницы'!K3824,INDEX('Доп настройки участников'!H:H,2+N3824)),'Сопоставление оценок'!$C$3:$C$14,0))</f>
        <v>#N/A</v>
      </c>
      <c r="F3824" s="13" t="e">
        <f>INDEX('Сопоставление оценок'!$B$3:$B$14,MATCH(Table13[[#This Row],[mark_at_review]],'Сопоставление оценок'!$C$3:$C$14,0))</f>
        <v>#N/A</v>
      </c>
      <c r="G3824" s="13">
        <f>IF(M3824,IFERROR(IF(OR('Выгрузка из ревьюшницы'!X3824,'Выгрузка из ревьюшницы'!Z3824),1,0),0),INDEX('Доп настройки участников'!I:I,2+N3824))</f>
        <v>0</v>
      </c>
      <c r="H3824" s="13">
        <f>IF(M3824,'Выгрузка из ревьюшницы'!AJ3824,INDEX('Доп настройки участников'!J:J,2+N3824))</f>
        <v>0</v>
      </c>
      <c r="I3824" s="16" t="str">
        <f>IFERROR(IF($H3824=0,"",INDEX(Разметка!B:B,MATCH($H3824,Разметка!A:A,0))),0)</f>
        <v/>
      </c>
      <c r="J3824" s="16" t="str">
        <f>IFERROR(IF($H3824=0,"",INDEX(Разметка!C:C,MATCH($H3824,Разметка!A:A,0))),0)</f>
        <v/>
      </c>
      <c r="K3824" s="16" t="e">
        <f>IF($F3824&gt;0,IFERROR(MATCH(A3824,'Доп настройки участников'!A:A,0),-1)*(-1),0)</f>
        <v>#N/A</v>
      </c>
      <c r="L3824" s="16" t="str">
        <f t="shared" si="237"/>
        <v>Нет</v>
      </c>
      <c r="M3824" s="33" t="b">
        <f t="shared" si="238"/>
        <v>0</v>
      </c>
      <c r="N3824" s="33">
        <f t="shared" si="239"/>
        <v>3792</v>
      </c>
      <c r="O3824" s="33">
        <v>3823</v>
      </c>
    </row>
    <row r="3825" spans="1:15" x14ac:dyDescent="0.25">
      <c r="A3825" s="13">
        <f>IF(M3825,'Выгрузка из ревьюшницы'!B3825,INDEX('Доп настройки участников'!D:D,2+N3825))</f>
        <v>0</v>
      </c>
      <c r="B3825" s="13">
        <f>IF(M3825,'Выгрузка из ревьюшницы'!C3825,INDEX('Доп настройки участников'!E:E,2+N3825))</f>
        <v>0</v>
      </c>
      <c r="C3825" s="13">
        <f>IF(M3825,'Выгрузка из ревьюшницы'!H3825,INDEX('Доп настройки участников'!F:F,2+N3825))</f>
        <v>0</v>
      </c>
      <c r="D3825" s="13">
        <f>IF(M3825,'Выгрузка из ревьюшницы'!J3825,INDEX('Доп настройки участников'!G:G,2+N3825))</f>
        <v>0</v>
      </c>
      <c r="E3825" s="13" t="e">
        <f>INDEX('Сопоставление оценок'!$A$3:$A$14,MATCH(IF(M3825,'Выгрузка из ревьюшницы'!K3825,INDEX('Доп настройки участников'!H:H,2+N3825)),'Сопоставление оценок'!$C$3:$C$14,0))</f>
        <v>#N/A</v>
      </c>
      <c r="F3825" s="13" t="e">
        <f>INDEX('Сопоставление оценок'!$B$3:$B$14,MATCH(Table13[[#This Row],[mark_at_review]],'Сопоставление оценок'!$C$3:$C$14,0))</f>
        <v>#N/A</v>
      </c>
      <c r="G3825" s="13">
        <f>IF(M3825,IFERROR(IF(OR('Выгрузка из ревьюшницы'!X3825,'Выгрузка из ревьюшницы'!Z3825),1,0),0),INDEX('Доп настройки участников'!I:I,2+N3825))</f>
        <v>0</v>
      </c>
      <c r="H3825" s="13">
        <f>IF(M3825,'Выгрузка из ревьюшницы'!AJ3825,INDEX('Доп настройки участников'!J:J,2+N3825))</f>
        <v>0</v>
      </c>
      <c r="I3825" s="16" t="str">
        <f>IFERROR(IF($H3825=0,"",INDEX(Разметка!B:B,MATCH($H3825,Разметка!A:A,0))),0)</f>
        <v/>
      </c>
      <c r="J3825" s="16" t="str">
        <f>IFERROR(IF($H3825=0,"",INDEX(Разметка!C:C,MATCH($H3825,Разметка!A:A,0))),0)</f>
        <v/>
      </c>
      <c r="K3825" s="16" t="e">
        <f>IF($F3825&gt;0,IFERROR(MATCH(A3825,'Доп настройки участников'!A:A,0),-1)*(-1),0)</f>
        <v>#N/A</v>
      </c>
      <c r="L3825" s="16" t="str">
        <f t="shared" si="237"/>
        <v>Нет</v>
      </c>
      <c r="M3825" s="33" t="b">
        <f t="shared" si="238"/>
        <v>0</v>
      </c>
      <c r="N3825" s="33">
        <f t="shared" si="239"/>
        <v>3793</v>
      </c>
      <c r="O3825" s="33">
        <v>3824</v>
      </c>
    </row>
    <row r="3826" spans="1:15" x14ac:dyDescent="0.25">
      <c r="A3826" s="13">
        <f>IF(M3826,'Выгрузка из ревьюшницы'!B3826,INDEX('Доп настройки участников'!D:D,2+N3826))</f>
        <v>0</v>
      </c>
      <c r="B3826" s="13">
        <f>IF(M3826,'Выгрузка из ревьюшницы'!C3826,INDEX('Доп настройки участников'!E:E,2+N3826))</f>
        <v>0</v>
      </c>
      <c r="C3826" s="13">
        <f>IF(M3826,'Выгрузка из ревьюшницы'!H3826,INDEX('Доп настройки участников'!F:F,2+N3826))</f>
        <v>0</v>
      </c>
      <c r="D3826" s="13">
        <f>IF(M3826,'Выгрузка из ревьюшницы'!J3826,INDEX('Доп настройки участников'!G:G,2+N3826))</f>
        <v>0</v>
      </c>
      <c r="E3826" s="13" t="e">
        <f>INDEX('Сопоставление оценок'!$A$3:$A$14,MATCH(IF(M3826,'Выгрузка из ревьюшницы'!K3826,INDEX('Доп настройки участников'!H:H,2+N3826)),'Сопоставление оценок'!$C$3:$C$14,0))</f>
        <v>#N/A</v>
      </c>
      <c r="F3826" s="13" t="e">
        <f>INDEX('Сопоставление оценок'!$B$3:$B$14,MATCH(Table13[[#This Row],[mark_at_review]],'Сопоставление оценок'!$C$3:$C$14,0))</f>
        <v>#N/A</v>
      </c>
      <c r="G3826" s="13">
        <f>IF(M3826,IFERROR(IF(OR('Выгрузка из ревьюшницы'!X3826,'Выгрузка из ревьюшницы'!Z3826),1,0),0),INDEX('Доп настройки участников'!I:I,2+N3826))</f>
        <v>0</v>
      </c>
      <c r="H3826" s="13">
        <f>IF(M3826,'Выгрузка из ревьюшницы'!AJ3826,INDEX('Доп настройки участников'!J:J,2+N3826))</f>
        <v>0</v>
      </c>
      <c r="I3826" s="16" t="str">
        <f>IFERROR(IF($H3826=0,"",INDEX(Разметка!B:B,MATCH($H3826,Разметка!A:A,0))),0)</f>
        <v/>
      </c>
      <c r="J3826" s="16" t="str">
        <f>IFERROR(IF($H3826=0,"",INDEX(Разметка!C:C,MATCH($H3826,Разметка!A:A,0))),0)</f>
        <v/>
      </c>
      <c r="K3826" s="16" t="e">
        <f>IF($F3826&gt;0,IFERROR(MATCH(A3826,'Доп настройки участников'!A:A,0),-1)*(-1),0)</f>
        <v>#N/A</v>
      </c>
      <c r="L3826" s="16" t="str">
        <f t="shared" si="237"/>
        <v>Нет</v>
      </c>
      <c r="M3826" s="33" t="b">
        <f t="shared" si="238"/>
        <v>0</v>
      </c>
      <c r="N3826" s="33">
        <f t="shared" si="239"/>
        <v>3794</v>
      </c>
      <c r="O3826" s="33">
        <v>3825</v>
      </c>
    </row>
    <row r="3827" spans="1:15" x14ac:dyDescent="0.25">
      <c r="A3827" s="13">
        <f>IF(M3827,'Выгрузка из ревьюшницы'!B3827,INDEX('Доп настройки участников'!D:D,2+N3827))</f>
        <v>0</v>
      </c>
      <c r="B3827" s="13">
        <f>IF(M3827,'Выгрузка из ревьюшницы'!C3827,INDEX('Доп настройки участников'!E:E,2+N3827))</f>
        <v>0</v>
      </c>
      <c r="C3827" s="13">
        <f>IF(M3827,'Выгрузка из ревьюшницы'!H3827,INDEX('Доп настройки участников'!F:F,2+N3827))</f>
        <v>0</v>
      </c>
      <c r="D3827" s="13">
        <f>IF(M3827,'Выгрузка из ревьюшницы'!J3827,INDEX('Доп настройки участников'!G:G,2+N3827))</f>
        <v>0</v>
      </c>
      <c r="E3827" s="13" t="e">
        <f>INDEX('Сопоставление оценок'!$A$3:$A$14,MATCH(IF(M3827,'Выгрузка из ревьюшницы'!K3827,INDEX('Доп настройки участников'!H:H,2+N3827)),'Сопоставление оценок'!$C$3:$C$14,0))</f>
        <v>#N/A</v>
      </c>
      <c r="F3827" s="13" t="e">
        <f>INDEX('Сопоставление оценок'!$B$3:$B$14,MATCH(Table13[[#This Row],[mark_at_review]],'Сопоставление оценок'!$C$3:$C$14,0))</f>
        <v>#N/A</v>
      </c>
      <c r="G3827" s="13">
        <f>IF(M3827,IFERROR(IF(OR('Выгрузка из ревьюшницы'!X3827,'Выгрузка из ревьюшницы'!Z3827),1,0),0),INDEX('Доп настройки участников'!I:I,2+N3827))</f>
        <v>0</v>
      </c>
      <c r="H3827" s="13">
        <f>IF(M3827,'Выгрузка из ревьюшницы'!AJ3827,INDEX('Доп настройки участников'!J:J,2+N3827))</f>
        <v>0</v>
      </c>
      <c r="I3827" s="16" t="str">
        <f>IFERROR(IF($H3827=0,"",INDEX(Разметка!B:B,MATCH($H3827,Разметка!A:A,0))),0)</f>
        <v/>
      </c>
      <c r="J3827" s="16" t="str">
        <f>IFERROR(IF($H3827=0,"",INDEX(Разметка!C:C,MATCH($H3827,Разметка!A:A,0))),0)</f>
        <v/>
      </c>
      <c r="K3827" s="16" t="e">
        <f>IF($F3827&gt;0,IFERROR(MATCH(A3827,'Доп настройки участников'!A:A,0),-1)*(-1),0)</f>
        <v>#N/A</v>
      </c>
      <c r="L3827" s="16" t="str">
        <f t="shared" si="237"/>
        <v>Нет</v>
      </c>
      <c r="M3827" s="33" t="b">
        <f t="shared" si="238"/>
        <v>0</v>
      </c>
      <c r="N3827" s="33">
        <f t="shared" si="239"/>
        <v>3795</v>
      </c>
      <c r="O3827" s="33">
        <v>3826</v>
      </c>
    </row>
    <row r="3828" spans="1:15" x14ac:dyDescent="0.25">
      <c r="A3828" s="13">
        <f>IF(M3828,'Выгрузка из ревьюшницы'!B3828,INDEX('Доп настройки участников'!D:D,2+N3828))</f>
        <v>0</v>
      </c>
      <c r="B3828" s="13">
        <f>IF(M3828,'Выгрузка из ревьюшницы'!C3828,INDEX('Доп настройки участников'!E:E,2+N3828))</f>
        <v>0</v>
      </c>
      <c r="C3828" s="13">
        <f>IF(M3828,'Выгрузка из ревьюшницы'!H3828,INDEX('Доп настройки участников'!F:F,2+N3828))</f>
        <v>0</v>
      </c>
      <c r="D3828" s="13">
        <f>IF(M3828,'Выгрузка из ревьюшницы'!J3828,INDEX('Доп настройки участников'!G:G,2+N3828))</f>
        <v>0</v>
      </c>
      <c r="E3828" s="13" t="e">
        <f>INDEX('Сопоставление оценок'!$A$3:$A$14,MATCH(IF(M3828,'Выгрузка из ревьюшницы'!K3828,INDEX('Доп настройки участников'!H:H,2+N3828)),'Сопоставление оценок'!$C$3:$C$14,0))</f>
        <v>#N/A</v>
      </c>
      <c r="F3828" s="13" t="e">
        <f>INDEX('Сопоставление оценок'!$B$3:$B$14,MATCH(Table13[[#This Row],[mark_at_review]],'Сопоставление оценок'!$C$3:$C$14,0))</f>
        <v>#N/A</v>
      </c>
      <c r="G3828" s="13">
        <f>IF(M3828,IFERROR(IF(OR('Выгрузка из ревьюшницы'!X3828,'Выгрузка из ревьюшницы'!Z3828),1,0),0),INDEX('Доп настройки участников'!I:I,2+N3828))</f>
        <v>0</v>
      </c>
      <c r="H3828" s="13">
        <f>IF(M3828,'Выгрузка из ревьюшницы'!AJ3828,INDEX('Доп настройки участников'!J:J,2+N3828))</f>
        <v>0</v>
      </c>
      <c r="I3828" s="16" t="str">
        <f>IFERROR(IF($H3828=0,"",INDEX(Разметка!B:B,MATCH($H3828,Разметка!A:A,0))),0)</f>
        <v/>
      </c>
      <c r="J3828" s="16" t="str">
        <f>IFERROR(IF($H3828=0,"",INDEX(Разметка!C:C,MATCH($H3828,Разметка!A:A,0))),0)</f>
        <v/>
      </c>
      <c r="K3828" s="16" t="e">
        <f>IF($F3828&gt;0,IFERROR(MATCH(A3828,'Доп настройки участников'!A:A,0),-1)*(-1),0)</f>
        <v>#N/A</v>
      </c>
      <c r="L3828" s="16" t="str">
        <f t="shared" si="237"/>
        <v>Нет</v>
      </c>
      <c r="M3828" s="33" t="b">
        <f t="shared" si="238"/>
        <v>0</v>
      </c>
      <c r="N3828" s="33">
        <f t="shared" si="239"/>
        <v>3796</v>
      </c>
      <c r="O3828" s="33">
        <v>3827</v>
      </c>
    </row>
    <row r="3829" spans="1:15" x14ac:dyDescent="0.25">
      <c r="A3829" s="13">
        <f>IF(M3829,'Выгрузка из ревьюшницы'!B3829,INDEX('Доп настройки участников'!D:D,2+N3829))</f>
        <v>0</v>
      </c>
      <c r="B3829" s="13">
        <f>IF(M3829,'Выгрузка из ревьюшницы'!C3829,INDEX('Доп настройки участников'!E:E,2+N3829))</f>
        <v>0</v>
      </c>
      <c r="C3829" s="13">
        <f>IF(M3829,'Выгрузка из ревьюшницы'!H3829,INDEX('Доп настройки участников'!F:F,2+N3829))</f>
        <v>0</v>
      </c>
      <c r="D3829" s="13">
        <f>IF(M3829,'Выгрузка из ревьюшницы'!J3829,INDEX('Доп настройки участников'!G:G,2+N3829))</f>
        <v>0</v>
      </c>
      <c r="E3829" s="13" t="e">
        <f>INDEX('Сопоставление оценок'!$A$3:$A$14,MATCH(IF(M3829,'Выгрузка из ревьюшницы'!K3829,INDEX('Доп настройки участников'!H:H,2+N3829)),'Сопоставление оценок'!$C$3:$C$14,0))</f>
        <v>#N/A</v>
      </c>
      <c r="F3829" s="13" t="e">
        <f>INDEX('Сопоставление оценок'!$B$3:$B$14,MATCH(Table13[[#This Row],[mark_at_review]],'Сопоставление оценок'!$C$3:$C$14,0))</f>
        <v>#N/A</v>
      </c>
      <c r="G3829" s="13">
        <f>IF(M3829,IFERROR(IF(OR('Выгрузка из ревьюшницы'!X3829,'Выгрузка из ревьюшницы'!Z3829),1,0),0),INDEX('Доп настройки участников'!I:I,2+N3829))</f>
        <v>0</v>
      </c>
      <c r="H3829" s="13">
        <f>IF(M3829,'Выгрузка из ревьюшницы'!AJ3829,INDEX('Доп настройки участников'!J:J,2+N3829))</f>
        <v>0</v>
      </c>
      <c r="I3829" s="16" t="str">
        <f>IFERROR(IF($H3829=0,"",INDEX(Разметка!B:B,MATCH($H3829,Разметка!A:A,0))),0)</f>
        <v/>
      </c>
      <c r="J3829" s="16" t="str">
        <f>IFERROR(IF($H3829=0,"",INDEX(Разметка!C:C,MATCH($H3829,Разметка!A:A,0))),0)</f>
        <v/>
      </c>
      <c r="K3829" s="16" t="e">
        <f>IF($F3829&gt;0,IFERROR(MATCH(A3829,'Доп настройки участников'!A:A,0),-1)*(-1),0)</f>
        <v>#N/A</v>
      </c>
      <c r="L3829" s="16" t="str">
        <f t="shared" si="237"/>
        <v>Нет</v>
      </c>
      <c r="M3829" s="33" t="b">
        <f t="shared" si="238"/>
        <v>0</v>
      </c>
      <c r="N3829" s="33">
        <f t="shared" si="239"/>
        <v>3797</v>
      </c>
      <c r="O3829" s="33">
        <v>3828</v>
      </c>
    </row>
    <row r="3830" spans="1:15" x14ac:dyDescent="0.25">
      <c r="A3830" s="13">
        <f>IF(M3830,'Выгрузка из ревьюшницы'!B3830,INDEX('Доп настройки участников'!D:D,2+N3830))</f>
        <v>0</v>
      </c>
      <c r="B3830" s="13">
        <f>IF(M3830,'Выгрузка из ревьюшницы'!C3830,INDEX('Доп настройки участников'!E:E,2+N3830))</f>
        <v>0</v>
      </c>
      <c r="C3830" s="13">
        <f>IF(M3830,'Выгрузка из ревьюшницы'!H3830,INDEX('Доп настройки участников'!F:F,2+N3830))</f>
        <v>0</v>
      </c>
      <c r="D3830" s="13">
        <f>IF(M3830,'Выгрузка из ревьюшницы'!J3830,INDEX('Доп настройки участников'!G:G,2+N3830))</f>
        <v>0</v>
      </c>
      <c r="E3830" s="13" t="e">
        <f>INDEX('Сопоставление оценок'!$A$3:$A$14,MATCH(IF(M3830,'Выгрузка из ревьюшницы'!K3830,INDEX('Доп настройки участников'!H:H,2+N3830)),'Сопоставление оценок'!$C$3:$C$14,0))</f>
        <v>#N/A</v>
      </c>
      <c r="F3830" s="13" t="e">
        <f>INDEX('Сопоставление оценок'!$B$3:$B$14,MATCH(Table13[[#This Row],[mark_at_review]],'Сопоставление оценок'!$C$3:$C$14,0))</f>
        <v>#N/A</v>
      </c>
      <c r="G3830" s="13">
        <f>IF(M3830,IFERROR(IF(OR('Выгрузка из ревьюшницы'!X3830,'Выгрузка из ревьюшницы'!Z3830),1,0),0),INDEX('Доп настройки участников'!I:I,2+N3830))</f>
        <v>0</v>
      </c>
      <c r="H3830" s="13">
        <f>IF(M3830,'Выгрузка из ревьюшницы'!AJ3830,INDEX('Доп настройки участников'!J:J,2+N3830))</f>
        <v>0</v>
      </c>
      <c r="I3830" s="16" t="str">
        <f>IFERROR(IF($H3830=0,"",INDEX(Разметка!B:B,MATCH($H3830,Разметка!A:A,0))),0)</f>
        <v/>
      </c>
      <c r="J3830" s="16" t="str">
        <f>IFERROR(IF($H3830=0,"",INDEX(Разметка!C:C,MATCH($H3830,Разметка!A:A,0))),0)</f>
        <v/>
      </c>
      <c r="K3830" s="16" t="e">
        <f>IF($F3830&gt;0,IFERROR(MATCH(A3830,'Доп настройки участников'!A:A,0),-1)*(-1),0)</f>
        <v>#N/A</v>
      </c>
      <c r="L3830" s="16" t="str">
        <f t="shared" si="237"/>
        <v>Нет</v>
      </c>
      <c r="M3830" s="33" t="b">
        <f t="shared" si="238"/>
        <v>0</v>
      </c>
      <c r="N3830" s="33">
        <f t="shared" si="239"/>
        <v>3798</v>
      </c>
      <c r="O3830" s="33">
        <v>3829</v>
      </c>
    </row>
    <row r="3831" spans="1:15" x14ac:dyDescent="0.25">
      <c r="A3831" s="13">
        <f>IF(M3831,'Выгрузка из ревьюшницы'!B3831,INDEX('Доп настройки участников'!D:D,2+N3831))</f>
        <v>0</v>
      </c>
      <c r="B3831" s="13">
        <f>IF(M3831,'Выгрузка из ревьюшницы'!C3831,INDEX('Доп настройки участников'!E:E,2+N3831))</f>
        <v>0</v>
      </c>
      <c r="C3831" s="13">
        <f>IF(M3831,'Выгрузка из ревьюшницы'!H3831,INDEX('Доп настройки участников'!F:F,2+N3831))</f>
        <v>0</v>
      </c>
      <c r="D3831" s="13">
        <f>IF(M3831,'Выгрузка из ревьюшницы'!J3831,INDEX('Доп настройки участников'!G:G,2+N3831))</f>
        <v>0</v>
      </c>
      <c r="E3831" s="13" t="e">
        <f>INDEX('Сопоставление оценок'!$A$3:$A$14,MATCH(IF(M3831,'Выгрузка из ревьюшницы'!K3831,INDEX('Доп настройки участников'!H:H,2+N3831)),'Сопоставление оценок'!$C$3:$C$14,0))</f>
        <v>#N/A</v>
      </c>
      <c r="F3831" s="13" t="e">
        <f>INDEX('Сопоставление оценок'!$B$3:$B$14,MATCH(Table13[[#This Row],[mark_at_review]],'Сопоставление оценок'!$C$3:$C$14,0))</f>
        <v>#N/A</v>
      </c>
      <c r="G3831" s="13">
        <f>IF(M3831,IFERROR(IF(OR('Выгрузка из ревьюшницы'!X3831,'Выгрузка из ревьюшницы'!Z3831),1,0),0),INDEX('Доп настройки участников'!I:I,2+N3831))</f>
        <v>0</v>
      </c>
      <c r="H3831" s="13">
        <f>IF(M3831,'Выгрузка из ревьюшницы'!AJ3831,INDEX('Доп настройки участников'!J:J,2+N3831))</f>
        <v>0</v>
      </c>
      <c r="I3831" s="16" t="str">
        <f>IFERROR(IF($H3831=0,"",INDEX(Разметка!B:B,MATCH($H3831,Разметка!A:A,0))),0)</f>
        <v/>
      </c>
      <c r="J3831" s="16" t="str">
        <f>IFERROR(IF($H3831=0,"",INDEX(Разметка!C:C,MATCH($H3831,Разметка!A:A,0))),0)</f>
        <v/>
      </c>
      <c r="K3831" s="16" t="e">
        <f>IF($F3831&gt;0,IFERROR(MATCH(A3831,'Доп настройки участников'!A:A,0),-1)*(-1),0)</f>
        <v>#N/A</v>
      </c>
      <c r="L3831" s="16" t="str">
        <f t="shared" si="237"/>
        <v>Нет</v>
      </c>
      <c r="M3831" s="33" t="b">
        <f t="shared" si="238"/>
        <v>0</v>
      </c>
      <c r="N3831" s="33">
        <f t="shared" si="239"/>
        <v>3799</v>
      </c>
      <c r="O3831" s="33">
        <v>3830</v>
      </c>
    </row>
    <row r="3832" spans="1:15" x14ac:dyDescent="0.25">
      <c r="A3832" s="13">
        <f>IF(M3832,'Выгрузка из ревьюшницы'!B3832,INDEX('Доп настройки участников'!D:D,2+N3832))</f>
        <v>0</v>
      </c>
      <c r="B3832" s="13">
        <f>IF(M3832,'Выгрузка из ревьюшницы'!C3832,INDEX('Доп настройки участников'!E:E,2+N3832))</f>
        <v>0</v>
      </c>
      <c r="C3832" s="13">
        <f>IF(M3832,'Выгрузка из ревьюшницы'!H3832,INDEX('Доп настройки участников'!F:F,2+N3832))</f>
        <v>0</v>
      </c>
      <c r="D3832" s="13">
        <f>IF(M3832,'Выгрузка из ревьюшницы'!J3832,INDEX('Доп настройки участников'!G:G,2+N3832))</f>
        <v>0</v>
      </c>
      <c r="E3832" s="13" t="e">
        <f>INDEX('Сопоставление оценок'!$A$3:$A$14,MATCH(IF(M3832,'Выгрузка из ревьюшницы'!K3832,INDEX('Доп настройки участников'!H:H,2+N3832)),'Сопоставление оценок'!$C$3:$C$14,0))</f>
        <v>#N/A</v>
      </c>
      <c r="F3832" s="13" t="e">
        <f>INDEX('Сопоставление оценок'!$B$3:$B$14,MATCH(Table13[[#This Row],[mark_at_review]],'Сопоставление оценок'!$C$3:$C$14,0))</f>
        <v>#N/A</v>
      </c>
      <c r="G3832" s="13">
        <f>IF(M3832,IFERROR(IF(OR('Выгрузка из ревьюшницы'!X3832,'Выгрузка из ревьюшницы'!Z3832),1,0),0),INDEX('Доп настройки участников'!I:I,2+N3832))</f>
        <v>0</v>
      </c>
      <c r="H3832" s="13">
        <f>IF(M3832,'Выгрузка из ревьюшницы'!AJ3832,INDEX('Доп настройки участников'!J:J,2+N3832))</f>
        <v>0</v>
      </c>
      <c r="I3832" s="16" t="str">
        <f>IFERROR(IF($H3832=0,"",INDEX(Разметка!B:B,MATCH($H3832,Разметка!A:A,0))),0)</f>
        <v/>
      </c>
      <c r="J3832" s="16" t="str">
        <f>IFERROR(IF($H3832=0,"",INDEX(Разметка!C:C,MATCH($H3832,Разметка!A:A,0))),0)</f>
        <v/>
      </c>
      <c r="K3832" s="16" t="e">
        <f>IF($F3832&gt;0,IFERROR(MATCH(A3832,'Доп настройки участников'!A:A,0),-1)*(-1),0)</f>
        <v>#N/A</v>
      </c>
      <c r="L3832" s="16" t="str">
        <f t="shared" si="237"/>
        <v>Нет</v>
      </c>
      <c r="M3832" s="33" t="b">
        <f t="shared" si="238"/>
        <v>0</v>
      </c>
      <c r="N3832" s="33">
        <f t="shared" si="239"/>
        <v>3800</v>
      </c>
      <c r="O3832" s="33">
        <v>3831</v>
      </c>
    </row>
    <row r="3833" spans="1:15" x14ac:dyDescent="0.25">
      <c r="A3833" s="13">
        <f>IF(M3833,'Выгрузка из ревьюшницы'!B3833,INDEX('Доп настройки участников'!D:D,2+N3833))</f>
        <v>0</v>
      </c>
      <c r="B3833" s="13">
        <f>IF(M3833,'Выгрузка из ревьюшницы'!C3833,INDEX('Доп настройки участников'!E:E,2+N3833))</f>
        <v>0</v>
      </c>
      <c r="C3833" s="13">
        <f>IF(M3833,'Выгрузка из ревьюшницы'!H3833,INDEX('Доп настройки участников'!F:F,2+N3833))</f>
        <v>0</v>
      </c>
      <c r="D3833" s="13">
        <f>IF(M3833,'Выгрузка из ревьюшницы'!J3833,INDEX('Доп настройки участников'!G:G,2+N3833))</f>
        <v>0</v>
      </c>
      <c r="E3833" s="13" t="e">
        <f>INDEX('Сопоставление оценок'!$A$3:$A$14,MATCH(IF(M3833,'Выгрузка из ревьюшницы'!K3833,INDEX('Доп настройки участников'!H:H,2+N3833)),'Сопоставление оценок'!$C$3:$C$14,0))</f>
        <v>#N/A</v>
      </c>
      <c r="F3833" s="13" t="e">
        <f>INDEX('Сопоставление оценок'!$B$3:$B$14,MATCH(Table13[[#This Row],[mark_at_review]],'Сопоставление оценок'!$C$3:$C$14,0))</f>
        <v>#N/A</v>
      </c>
      <c r="G3833" s="13">
        <f>IF(M3833,IFERROR(IF(OR('Выгрузка из ревьюшницы'!X3833,'Выгрузка из ревьюшницы'!Z3833),1,0),0),INDEX('Доп настройки участников'!I:I,2+N3833))</f>
        <v>0</v>
      </c>
      <c r="H3833" s="13">
        <f>IF(M3833,'Выгрузка из ревьюшницы'!AJ3833,INDEX('Доп настройки участников'!J:J,2+N3833))</f>
        <v>0</v>
      </c>
      <c r="I3833" s="16" t="str">
        <f>IFERROR(IF($H3833=0,"",INDEX(Разметка!B:B,MATCH($H3833,Разметка!A:A,0))),0)</f>
        <v/>
      </c>
      <c r="J3833" s="16" t="str">
        <f>IFERROR(IF($H3833=0,"",INDEX(Разметка!C:C,MATCH($H3833,Разметка!A:A,0))),0)</f>
        <v/>
      </c>
      <c r="K3833" s="16" t="e">
        <f>IF($F3833&gt;0,IFERROR(MATCH(A3833,'Доп настройки участников'!A:A,0),-1)*(-1),0)</f>
        <v>#N/A</v>
      </c>
      <c r="L3833" s="16" t="str">
        <f t="shared" si="237"/>
        <v>Нет</v>
      </c>
      <c r="M3833" s="33" t="b">
        <f t="shared" si="238"/>
        <v>0</v>
      </c>
      <c r="N3833" s="33">
        <f t="shared" si="239"/>
        <v>3801</v>
      </c>
      <c r="O3833" s="33">
        <v>3832</v>
      </c>
    </row>
    <row r="3834" spans="1:15" x14ac:dyDescent="0.25">
      <c r="A3834" s="13">
        <f>IF(M3834,'Выгрузка из ревьюшницы'!B3834,INDEX('Доп настройки участников'!D:D,2+N3834))</f>
        <v>0</v>
      </c>
      <c r="B3834" s="13">
        <f>IF(M3834,'Выгрузка из ревьюшницы'!C3834,INDEX('Доп настройки участников'!E:E,2+N3834))</f>
        <v>0</v>
      </c>
      <c r="C3834" s="13">
        <f>IF(M3834,'Выгрузка из ревьюшницы'!H3834,INDEX('Доп настройки участников'!F:F,2+N3834))</f>
        <v>0</v>
      </c>
      <c r="D3834" s="13">
        <f>IF(M3834,'Выгрузка из ревьюшницы'!J3834,INDEX('Доп настройки участников'!G:G,2+N3834))</f>
        <v>0</v>
      </c>
      <c r="E3834" s="13" t="e">
        <f>INDEX('Сопоставление оценок'!$A$3:$A$14,MATCH(IF(M3834,'Выгрузка из ревьюшницы'!K3834,INDEX('Доп настройки участников'!H:H,2+N3834)),'Сопоставление оценок'!$C$3:$C$14,0))</f>
        <v>#N/A</v>
      </c>
      <c r="F3834" s="13" t="e">
        <f>INDEX('Сопоставление оценок'!$B$3:$B$14,MATCH(Table13[[#This Row],[mark_at_review]],'Сопоставление оценок'!$C$3:$C$14,0))</f>
        <v>#N/A</v>
      </c>
      <c r="G3834" s="13">
        <f>IF(M3834,IFERROR(IF(OR('Выгрузка из ревьюшницы'!X3834,'Выгрузка из ревьюшницы'!Z3834),1,0),0),INDEX('Доп настройки участников'!I:I,2+N3834))</f>
        <v>0</v>
      </c>
      <c r="H3834" s="13">
        <f>IF(M3834,'Выгрузка из ревьюшницы'!AJ3834,INDEX('Доп настройки участников'!J:J,2+N3834))</f>
        <v>0</v>
      </c>
      <c r="I3834" s="16" t="str">
        <f>IFERROR(IF($H3834=0,"",INDEX(Разметка!B:B,MATCH($H3834,Разметка!A:A,0))),0)</f>
        <v/>
      </c>
      <c r="J3834" s="16" t="str">
        <f>IFERROR(IF($H3834=0,"",INDEX(Разметка!C:C,MATCH($H3834,Разметка!A:A,0))),0)</f>
        <v/>
      </c>
      <c r="K3834" s="16" t="e">
        <f>IF($F3834&gt;0,IFERROR(MATCH(A3834,'Доп настройки участников'!A:A,0),-1)*(-1),0)</f>
        <v>#N/A</v>
      </c>
      <c r="L3834" s="16" t="str">
        <f t="shared" si="237"/>
        <v>Нет</v>
      </c>
      <c r="M3834" s="33" t="b">
        <f t="shared" si="238"/>
        <v>0</v>
      </c>
      <c r="N3834" s="33">
        <f t="shared" si="239"/>
        <v>3802</v>
      </c>
      <c r="O3834" s="33">
        <v>3833</v>
      </c>
    </row>
    <row r="3835" spans="1:15" x14ac:dyDescent="0.25">
      <c r="A3835" s="13">
        <f>IF(M3835,'Выгрузка из ревьюшницы'!B3835,INDEX('Доп настройки участников'!D:D,2+N3835))</f>
        <v>0</v>
      </c>
      <c r="B3835" s="13">
        <f>IF(M3835,'Выгрузка из ревьюшницы'!C3835,INDEX('Доп настройки участников'!E:E,2+N3835))</f>
        <v>0</v>
      </c>
      <c r="C3835" s="13">
        <f>IF(M3835,'Выгрузка из ревьюшницы'!H3835,INDEX('Доп настройки участников'!F:F,2+N3835))</f>
        <v>0</v>
      </c>
      <c r="D3835" s="13">
        <f>IF(M3835,'Выгрузка из ревьюшницы'!J3835,INDEX('Доп настройки участников'!G:G,2+N3835))</f>
        <v>0</v>
      </c>
      <c r="E3835" s="13" t="e">
        <f>INDEX('Сопоставление оценок'!$A$3:$A$14,MATCH(IF(M3835,'Выгрузка из ревьюшницы'!K3835,INDEX('Доп настройки участников'!H:H,2+N3835)),'Сопоставление оценок'!$C$3:$C$14,0))</f>
        <v>#N/A</v>
      </c>
      <c r="F3835" s="13" t="e">
        <f>INDEX('Сопоставление оценок'!$B$3:$B$14,MATCH(Table13[[#This Row],[mark_at_review]],'Сопоставление оценок'!$C$3:$C$14,0))</f>
        <v>#N/A</v>
      </c>
      <c r="G3835" s="13">
        <f>IF(M3835,IFERROR(IF(OR('Выгрузка из ревьюшницы'!X3835,'Выгрузка из ревьюшницы'!Z3835),1,0),0),INDEX('Доп настройки участников'!I:I,2+N3835))</f>
        <v>0</v>
      </c>
      <c r="H3835" s="13">
        <f>IF(M3835,'Выгрузка из ревьюшницы'!AJ3835,INDEX('Доп настройки участников'!J:J,2+N3835))</f>
        <v>0</v>
      </c>
      <c r="I3835" s="16" t="str">
        <f>IFERROR(IF($H3835=0,"",INDEX(Разметка!B:B,MATCH($H3835,Разметка!A:A,0))),0)</f>
        <v/>
      </c>
      <c r="J3835" s="16" t="str">
        <f>IFERROR(IF($H3835=0,"",INDEX(Разметка!C:C,MATCH($H3835,Разметка!A:A,0))),0)</f>
        <v/>
      </c>
      <c r="K3835" s="16" t="e">
        <f>IF($F3835&gt;0,IFERROR(MATCH(A3835,'Доп настройки участников'!A:A,0),-1)*(-1),0)</f>
        <v>#N/A</v>
      </c>
      <c r="L3835" s="16" t="str">
        <f t="shared" si="237"/>
        <v>Нет</v>
      </c>
      <c r="M3835" s="33" t="b">
        <f t="shared" si="238"/>
        <v>0</v>
      </c>
      <c r="N3835" s="33">
        <f t="shared" si="239"/>
        <v>3803</v>
      </c>
      <c r="O3835" s="33">
        <v>3834</v>
      </c>
    </row>
    <row r="3836" spans="1:15" x14ac:dyDescent="0.25">
      <c r="A3836" s="13">
        <f>IF(M3836,'Выгрузка из ревьюшницы'!B3836,INDEX('Доп настройки участников'!D:D,2+N3836))</f>
        <v>0</v>
      </c>
      <c r="B3836" s="13">
        <f>IF(M3836,'Выгрузка из ревьюшницы'!C3836,INDEX('Доп настройки участников'!E:E,2+N3836))</f>
        <v>0</v>
      </c>
      <c r="C3836" s="13">
        <f>IF(M3836,'Выгрузка из ревьюшницы'!H3836,INDEX('Доп настройки участников'!F:F,2+N3836))</f>
        <v>0</v>
      </c>
      <c r="D3836" s="13">
        <f>IF(M3836,'Выгрузка из ревьюшницы'!J3836,INDEX('Доп настройки участников'!G:G,2+N3836))</f>
        <v>0</v>
      </c>
      <c r="E3836" s="13" t="e">
        <f>INDEX('Сопоставление оценок'!$A$3:$A$14,MATCH(IF(M3836,'Выгрузка из ревьюшницы'!K3836,INDEX('Доп настройки участников'!H:H,2+N3836)),'Сопоставление оценок'!$C$3:$C$14,0))</f>
        <v>#N/A</v>
      </c>
      <c r="F3836" s="13" t="e">
        <f>INDEX('Сопоставление оценок'!$B$3:$B$14,MATCH(Table13[[#This Row],[mark_at_review]],'Сопоставление оценок'!$C$3:$C$14,0))</f>
        <v>#N/A</v>
      </c>
      <c r="G3836" s="13">
        <f>IF(M3836,IFERROR(IF(OR('Выгрузка из ревьюшницы'!X3836,'Выгрузка из ревьюшницы'!Z3836),1,0),0),INDEX('Доп настройки участников'!I:I,2+N3836))</f>
        <v>0</v>
      </c>
      <c r="H3836" s="13">
        <f>IF(M3836,'Выгрузка из ревьюшницы'!AJ3836,INDEX('Доп настройки участников'!J:J,2+N3836))</f>
        <v>0</v>
      </c>
      <c r="I3836" s="16" t="str">
        <f>IFERROR(IF($H3836=0,"",INDEX(Разметка!B:B,MATCH($H3836,Разметка!A:A,0))),0)</f>
        <v/>
      </c>
      <c r="J3836" s="16" t="str">
        <f>IFERROR(IF($H3836=0,"",INDEX(Разметка!C:C,MATCH($H3836,Разметка!A:A,0))),0)</f>
        <v/>
      </c>
      <c r="K3836" s="16" t="e">
        <f>IF($F3836&gt;0,IFERROR(MATCH(A3836,'Доп настройки участников'!A:A,0),-1)*(-1),0)</f>
        <v>#N/A</v>
      </c>
      <c r="L3836" s="16" t="str">
        <f t="shared" si="237"/>
        <v>Нет</v>
      </c>
      <c r="M3836" s="33" t="b">
        <f t="shared" si="238"/>
        <v>0</v>
      </c>
      <c r="N3836" s="33">
        <f t="shared" si="239"/>
        <v>3804</v>
      </c>
      <c r="O3836" s="33">
        <v>3835</v>
      </c>
    </row>
    <row r="3837" spans="1:15" x14ac:dyDescent="0.25">
      <c r="A3837" s="13">
        <f>IF(M3837,'Выгрузка из ревьюшницы'!B3837,INDEX('Доп настройки участников'!D:D,2+N3837))</f>
        <v>0</v>
      </c>
      <c r="B3837" s="13">
        <f>IF(M3837,'Выгрузка из ревьюшницы'!C3837,INDEX('Доп настройки участников'!E:E,2+N3837))</f>
        <v>0</v>
      </c>
      <c r="C3837" s="13">
        <f>IF(M3837,'Выгрузка из ревьюшницы'!H3837,INDEX('Доп настройки участников'!F:F,2+N3837))</f>
        <v>0</v>
      </c>
      <c r="D3837" s="13">
        <f>IF(M3837,'Выгрузка из ревьюшницы'!J3837,INDEX('Доп настройки участников'!G:G,2+N3837))</f>
        <v>0</v>
      </c>
      <c r="E3837" s="13" t="e">
        <f>INDEX('Сопоставление оценок'!$A$3:$A$14,MATCH(IF(M3837,'Выгрузка из ревьюшницы'!K3837,INDEX('Доп настройки участников'!H:H,2+N3837)),'Сопоставление оценок'!$C$3:$C$14,0))</f>
        <v>#N/A</v>
      </c>
      <c r="F3837" s="13" t="e">
        <f>INDEX('Сопоставление оценок'!$B$3:$B$14,MATCH(Table13[[#This Row],[mark_at_review]],'Сопоставление оценок'!$C$3:$C$14,0))</f>
        <v>#N/A</v>
      </c>
      <c r="G3837" s="13">
        <f>IF(M3837,IFERROR(IF(OR('Выгрузка из ревьюшницы'!X3837,'Выгрузка из ревьюшницы'!Z3837),1,0),0),INDEX('Доп настройки участников'!I:I,2+N3837))</f>
        <v>0</v>
      </c>
      <c r="H3837" s="13">
        <f>IF(M3837,'Выгрузка из ревьюшницы'!AJ3837,INDEX('Доп настройки участников'!J:J,2+N3837))</f>
        <v>0</v>
      </c>
      <c r="I3837" s="16" t="str">
        <f>IFERROR(IF($H3837=0,"",INDEX(Разметка!B:B,MATCH($H3837,Разметка!A:A,0))),0)</f>
        <v/>
      </c>
      <c r="J3837" s="16" t="str">
        <f>IFERROR(IF($H3837=0,"",INDEX(Разметка!C:C,MATCH($H3837,Разметка!A:A,0))),0)</f>
        <v/>
      </c>
      <c r="K3837" s="16" t="e">
        <f>IF($F3837&gt;0,IFERROR(MATCH(A3837,'Доп настройки участников'!A:A,0),-1)*(-1),0)</f>
        <v>#N/A</v>
      </c>
      <c r="L3837" s="16" t="str">
        <f t="shared" si="237"/>
        <v>Нет</v>
      </c>
      <c r="M3837" s="33" t="b">
        <f t="shared" si="238"/>
        <v>0</v>
      </c>
      <c r="N3837" s="33">
        <f t="shared" si="239"/>
        <v>3805</v>
      </c>
      <c r="O3837" s="33">
        <v>3836</v>
      </c>
    </row>
    <row r="3838" spans="1:15" x14ac:dyDescent="0.25">
      <c r="A3838" s="13">
        <f>IF(M3838,'Выгрузка из ревьюшницы'!B3838,INDEX('Доп настройки участников'!D:D,2+N3838))</f>
        <v>0</v>
      </c>
      <c r="B3838" s="13">
        <f>IF(M3838,'Выгрузка из ревьюшницы'!C3838,INDEX('Доп настройки участников'!E:E,2+N3838))</f>
        <v>0</v>
      </c>
      <c r="C3838" s="13">
        <f>IF(M3838,'Выгрузка из ревьюшницы'!H3838,INDEX('Доп настройки участников'!F:F,2+N3838))</f>
        <v>0</v>
      </c>
      <c r="D3838" s="13">
        <f>IF(M3838,'Выгрузка из ревьюшницы'!J3838,INDEX('Доп настройки участников'!G:G,2+N3838))</f>
        <v>0</v>
      </c>
      <c r="E3838" s="13" t="e">
        <f>INDEX('Сопоставление оценок'!$A$3:$A$14,MATCH(IF(M3838,'Выгрузка из ревьюшницы'!K3838,INDEX('Доп настройки участников'!H:H,2+N3838)),'Сопоставление оценок'!$C$3:$C$14,0))</f>
        <v>#N/A</v>
      </c>
      <c r="F3838" s="13" t="e">
        <f>INDEX('Сопоставление оценок'!$B$3:$B$14,MATCH(Table13[[#This Row],[mark_at_review]],'Сопоставление оценок'!$C$3:$C$14,0))</f>
        <v>#N/A</v>
      </c>
      <c r="G3838" s="13">
        <f>IF(M3838,IFERROR(IF(OR('Выгрузка из ревьюшницы'!X3838,'Выгрузка из ревьюшницы'!Z3838),1,0),0),INDEX('Доп настройки участников'!I:I,2+N3838))</f>
        <v>0</v>
      </c>
      <c r="H3838" s="13">
        <f>IF(M3838,'Выгрузка из ревьюшницы'!AJ3838,INDEX('Доп настройки участников'!J:J,2+N3838))</f>
        <v>0</v>
      </c>
      <c r="I3838" s="16" t="str">
        <f>IFERROR(IF($H3838=0,"",INDEX(Разметка!B:B,MATCH($H3838,Разметка!A:A,0))),0)</f>
        <v/>
      </c>
      <c r="J3838" s="16" t="str">
        <f>IFERROR(IF($H3838=0,"",INDEX(Разметка!C:C,MATCH($H3838,Разметка!A:A,0))),0)</f>
        <v/>
      </c>
      <c r="K3838" s="16" t="e">
        <f>IF($F3838&gt;0,IFERROR(MATCH(A3838,'Доп настройки участников'!A:A,0),-1)*(-1),0)</f>
        <v>#N/A</v>
      </c>
      <c r="L3838" s="16" t="str">
        <f t="shared" si="237"/>
        <v>Нет</v>
      </c>
      <c r="M3838" s="33" t="b">
        <f t="shared" si="238"/>
        <v>0</v>
      </c>
      <c r="N3838" s="33">
        <f t="shared" si="239"/>
        <v>3806</v>
      </c>
      <c r="O3838" s="33">
        <v>3837</v>
      </c>
    </row>
    <row r="3839" spans="1:15" x14ac:dyDescent="0.25">
      <c r="A3839" s="13">
        <f>IF(M3839,'Выгрузка из ревьюшницы'!B3839,INDEX('Доп настройки участников'!D:D,2+N3839))</f>
        <v>0</v>
      </c>
      <c r="B3839" s="13">
        <f>IF(M3839,'Выгрузка из ревьюшницы'!C3839,INDEX('Доп настройки участников'!E:E,2+N3839))</f>
        <v>0</v>
      </c>
      <c r="C3839" s="13">
        <f>IF(M3839,'Выгрузка из ревьюшницы'!H3839,INDEX('Доп настройки участников'!F:F,2+N3839))</f>
        <v>0</v>
      </c>
      <c r="D3839" s="13">
        <f>IF(M3839,'Выгрузка из ревьюшницы'!J3839,INDEX('Доп настройки участников'!G:G,2+N3839))</f>
        <v>0</v>
      </c>
      <c r="E3839" s="13" t="e">
        <f>INDEX('Сопоставление оценок'!$A$3:$A$14,MATCH(IF(M3839,'Выгрузка из ревьюшницы'!K3839,INDEX('Доп настройки участников'!H:H,2+N3839)),'Сопоставление оценок'!$C$3:$C$14,0))</f>
        <v>#N/A</v>
      </c>
      <c r="F3839" s="13" t="e">
        <f>INDEX('Сопоставление оценок'!$B$3:$B$14,MATCH(Table13[[#This Row],[mark_at_review]],'Сопоставление оценок'!$C$3:$C$14,0))</f>
        <v>#N/A</v>
      </c>
      <c r="G3839" s="13">
        <f>IF(M3839,IFERROR(IF(OR('Выгрузка из ревьюшницы'!X3839,'Выгрузка из ревьюшницы'!Z3839),1,0),0),INDEX('Доп настройки участников'!I:I,2+N3839))</f>
        <v>0</v>
      </c>
      <c r="H3839" s="13">
        <f>IF(M3839,'Выгрузка из ревьюшницы'!AJ3839,INDEX('Доп настройки участников'!J:J,2+N3839))</f>
        <v>0</v>
      </c>
      <c r="I3839" s="16" t="str">
        <f>IFERROR(IF($H3839=0,"",INDEX(Разметка!B:B,MATCH($H3839,Разметка!A:A,0))),0)</f>
        <v/>
      </c>
      <c r="J3839" s="16" t="str">
        <f>IFERROR(IF($H3839=0,"",INDEX(Разметка!C:C,MATCH($H3839,Разметка!A:A,0))),0)</f>
        <v/>
      </c>
      <c r="K3839" s="16" t="e">
        <f>IF($F3839&gt;0,IFERROR(MATCH(A3839,'Доп настройки участников'!A:A,0),-1)*(-1),0)</f>
        <v>#N/A</v>
      </c>
      <c r="L3839" s="16" t="str">
        <f t="shared" si="237"/>
        <v>Нет</v>
      </c>
      <c r="M3839" s="33" t="b">
        <f t="shared" si="238"/>
        <v>0</v>
      </c>
      <c r="N3839" s="33">
        <f t="shared" si="239"/>
        <v>3807</v>
      </c>
      <c r="O3839" s="33">
        <v>3838</v>
      </c>
    </row>
    <row r="3840" spans="1:15" x14ac:dyDescent="0.25">
      <c r="A3840" s="13">
        <f>IF(M3840,'Выгрузка из ревьюшницы'!B3840,INDEX('Доп настройки участников'!D:D,2+N3840))</f>
        <v>0</v>
      </c>
      <c r="B3840" s="13">
        <f>IF(M3840,'Выгрузка из ревьюшницы'!C3840,INDEX('Доп настройки участников'!E:E,2+N3840))</f>
        <v>0</v>
      </c>
      <c r="C3840" s="13">
        <f>IF(M3840,'Выгрузка из ревьюшницы'!H3840,INDEX('Доп настройки участников'!F:F,2+N3840))</f>
        <v>0</v>
      </c>
      <c r="D3840" s="13">
        <f>IF(M3840,'Выгрузка из ревьюшницы'!J3840,INDEX('Доп настройки участников'!G:G,2+N3840))</f>
        <v>0</v>
      </c>
      <c r="E3840" s="13" t="e">
        <f>INDEX('Сопоставление оценок'!$A$3:$A$14,MATCH(IF(M3840,'Выгрузка из ревьюшницы'!K3840,INDEX('Доп настройки участников'!H:H,2+N3840)),'Сопоставление оценок'!$C$3:$C$14,0))</f>
        <v>#N/A</v>
      </c>
      <c r="F3840" s="13" t="e">
        <f>INDEX('Сопоставление оценок'!$B$3:$B$14,MATCH(Table13[[#This Row],[mark_at_review]],'Сопоставление оценок'!$C$3:$C$14,0))</f>
        <v>#N/A</v>
      </c>
      <c r="G3840" s="13">
        <f>IF(M3840,IFERROR(IF(OR('Выгрузка из ревьюшницы'!X3840,'Выгрузка из ревьюшницы'!Z3840),1,0),0),INDEX('Доп настройки участников'!I:I,2+N3840))</f>
        <v>0</v>
      </c>
      <c r="H3840" s="13">
        <f>IF(M3840,'Выгрузка из ревьюшницы'!AJ3840,INDEX('Доп настройки участников'!J:J,2+N3840))</f>
        <v>0</v>
      </c>
      <c r="I3840" s="16" t="str">
        <f>IFERROR(IF($H3840=0,"",INDEX(Разметка!B:B,MATCH($H3840,Разметка!A:A,0))),0)</f>
        <v/>
      </c>
      <c r="J3840" s="16" t="str">
        <f>IFERROR(IF($H3840=0,"",INDEX(Разметка!C:C,MATCH($H3840,Разметка!A:A,0))),0)</f>
        <v/>
      </c>
      <c r="K3840" s="16" t="e">
        <f>IF($F3840&gt;0,IFERROR(MATCH(A3840,'Доп настройки участников'!A:A,0),-1)*(-1),0)</f>
        <v>#N/A</v>
      </c>
      <c r="L3840" s="16" t="str">
        <f t="shared" si="237"/>
        <v>Нет</v>
      </c>
      <c r="M3840" s="33" t="b">
        <f t="shared" si="238"/>
        <v>0</v>
      </c>
      <c r="N3840" s="33">
        <f t="shared" si="239"/>
        <v>3808</v>
      </c>
      <c r="O3840" s="33">
        <v>3839</v>
      </c>
    </row>
    <row r="3841" spans="1:15" x14ac:dyDescent="0.25">
      <c r="A3841" s="13">
        <f>IF(M3841,'Выгрузка из ревьюшницы'!B3841,INDEX('Доп настройки участников'!D:D,2+N3841))</f>
        <v>0</v>
      </c>
      <c r="B3841" s="13">
        <f>IF(M3841,'Выгрузка из ревьюшницы'!C3841,INDEX('Доп настройки участников'!E:E,2+N3841))</f>
        <v>0</v>
      </c>
      <c r="C3841" s="13">
        <f>IF(M3841,'Выгрузка из ревьюшницы'!H3841,INDEX('Доп настройки участников'!F:F,2+N3841))</f>
        <v>0</v>
      </c>
      <c r="D3841" s="13">
        <f>IF(M3841,'Выгрузка из ревьюшницы'!J3841,INDEX('Доп настройки участников'!G:G,2+N3841))</f>
        <v>0</v>
      </c>
      <c r="E3841" s="13" t="e">
        <f>INDEX('Сопоставление оценок'!$A$3:$A$14,MATCH(IF(M3841,'Выгрузка из ревьюшницы'!K3841,INDEX('Доп настройки участников'!H:H,2+N3841)),'Сопоставление оценок'!$C$3:$C$14,0))</f>
        <v>#N/A</v>
      </c>
      <c r="F3841" s="13" t="e">
        <f>INDEX('Сопоставление оценок'!$B$3:$B$14,MATCH(Table13[[#This Row],[mark_at_review]],'Сопоставление оценок'!$C$3:$C$14,0))</f>
        <v>#N/A</v>
      </c>
      <c r="G3841" s="13">
        <f>IF(M3841,IFERROR(IF(OR('Выгрузка из ревьюшницы'!X3841,'Выгрузка из ревьюшницы'!Z3841),1,0),0),INDEX('Доп настройки участников'!I:I,2+N3841))</f>
        <v>0</v>
      </c>
      <c r="H3841" s="13">
        <f>IF(M3841,'Выгрузка из ревьюшницы'!AJ3841,INDEX('Доп настройки участников'!J:J,2+N3841))</f>
        <v>0</v>
      </c>
      <c r="I3841" s="16" t="str">
        <f>IFERROR(IF($H3841=0,"",INDEX(Разметка!B:B,MATCH($H3841,Разметка!A:A,0))),0)</f>
        <v/>
      </c>
      <c r="J3841" s="16" t="str">
        <f>IFERROR(IF($H3841=0,"",INDEX(Разметка!C:C,MATCH($H3841,Разметка!A:A,0))),0)</f>
        <v/>
      </c>
      <c r="K3841" s="16" t="e">
        <f>IF($F3841&gt;0,IFERROR(MATCH(A3841,'Доп настройки участников'!A:A,0),-1)*(-1),0)</f>
        <v>#N/A</v>
      </c>
      <c r="L3841" s="16" t="str">
        <f t="shared" si="237"/>
        <v>Нет</v>
      </c>
      <c r="M3841" s="33" t="b">
        <f t="shared" si="238"/>
        <v>0</v>
      </c>
      <c r="N3841" s="33">
        <f t="shared" si="239"/>
        <v>3809</v>
      </c>
      <c r="O3841" s="33">
        <v>3840</v>
      </c>
    </row>
    <row r="3842" spans="1:15" x14ac:dyDescent="0.25">
      <c r="A3842" s="13">
        <f>IF(M3842,'Выгрузка из ревьюшницы'!B3842,INDEX('Доп настройки участников'!D:D,2+N3842))</f>
        <v>0</v>
      </c>
      <c r="B3842" s="13">
        <f>IF(M3842,'Выгрузка из ревьюшницы'!C3842,INDEX('Доп настройки участников'!E:E,2+N3842))</f>
        <v>0</v>
      </c>
      <c r="C3842" s="13">
        <f>IF(M3842,'Выгрузка из ревьюшницы'!H3842,INDEX('Доп настройки участников'!F:F,2+N3842))</f>
        <v>0</v>
      </c>
      <c r="D3842" s="13">
        <f>IF(M3842,'Выгрузка из ревьюшницы'!J3842,INDEX('Доп настройки участников'!G:G,2+N3842))</f>
        <v>0</v>
      </c>
      <c r="E3842" s="13" t="e">
        <f>INDEX('Сопоставление оценок'!$A$3:$A$14,MATCH(IF(M3842,'Выгрузка из ревьюшницы'!K3842,INDEX('Доп настройки участников'!H:H,2+N3842)),'Сопоставление оценок'!$C$3:$C$14,0))</f>
        <v>#N/A</v>
      </c>
      <c r="F3842" s="13" t="e">
        <f>INDEX('Сопоставление оценок'!$B$3:$B$14,MATCH(Table13[[#This Row],[mark_at_review]],'Сопоставление оценок'!$C$3:$C$14,0))</f>
        <v>#N/A</v>
      </c>
      <c r="G3842" s="13">
        <f>IF(M3842,IFERROR(IF(OR('Выгрузка из ревьюшницы'!X3842,'Выгрузка из ревьюшницы'!Z3842),1,0),0),INDEX('Доп настройки участников'!I:I,2+N3842))</f>
        <v>0</v>
      </c>
      <c r="H3842" s="13">
        <f>IF(M3842,'Выгрузка из ревьюшницы'!AJ3842,INDEX('Доп настройки участников'!J:J,2+N3842))</f>
        <v>0</v>
      </c>
      <c r="I3842" s="16" t="str">
        <f>IFERROR(IF($H3842=0,"",INDEX(Разметка!B:B,MATCH($H3842,Разметка!A:A,0))),0)</f>
        <v/>
      </c>
      <c r="J3842" s="16" t="str">
        <f>IFERROR(IF($H3842=0,"",INDEX(Разметка!C:C,MATCH($H3842,Разметка!A:A,0))),0)</f>
        <v/>
      </c>
      <c r="K3842" s="16" t="e">
        <f>IF($F3842&gt;0,IFERROR(MATCH(A3842,'Доп настройки участников'!A:A,0),-1)*(-1),0)</f>
        <v>#N/A</v>
      </c>
      <c r="L3842" s="16" t="str">
        <f t="shared" ref="L3842:L3905" si="240">IF($C3842&gt;=16,"Да","Нет")</f>
        <v>Нет</v>
      </c>
      <c r="M3842" s="33" t="b">
        <f t="shared" ref="M3842:M3905" si="241">O3842&lt;=$P$1</f>
        <v>0</v>
      </c>
      <c r="N3842" s="33">
        <f t="shared" si="239"/>
        <v>3810</v>
      </c>
      <c r="O3842" s="33">
        <v>3841</v>
      </c>
    </row>
    <row r="3843" spans="1:15" x14ac:dyDescent="0.25">
      <c r="A3843" s="13">
        <f>IF(M3843,'Выгрузка из ревьюшницы'!B3843,INDEX('Доп настройки участников'!D:D,2+N3843))</f>
        <v>0</v>
      </c>
      <c r="B3843" s="13">
        <f>IF(M3843,'Выгрузка из ревьюшницы'!C3843,INDEX('Доп настройки участников'!E:E,2+N3843))</f>
        <v>0</v>
      </c>
      <c r="C3843" s="13">
        <f>IF(M3843,'Выгрузка из ревьюшницы'!H3843,INDEX('Доп настройки участников'!F:F,2+N3843))</f>
        <v>0</v>
      </c>
      <c r="D3843" s="13">
        <f>IF(M3843,'Выгрузка из ревьюшницы'!J3843,INDEX('Доп настройки участников'!G:G,2+N3843))</f>
        <v>0</v>
      </c>
      <c r="E3843" s="13" t="e">
        <f>INDEX('Сопоставление оценок'!$A$3:$A$14,MATCH(IF(M3843,'Выгрузка из ревьюшницы'!K3843,INDEX('Доп настройки участников'!H:H,2+N3843)),'Сопоставление оценок'!$C$3:$C$14,0))</f>
        <v>#N/A</v>
      </c>
      <c r="F3843" s="13" t="e">
        <f>INDEX('Сопоставление оценок'!$B$3:$B$14,MATCH(Table13[[#This Row],[mark_at_review]],'Сопоставление оценок'!$C$3:$C$14,0))</f>
        <v>#N/A</v>
      </c>
      <c r="G3843" s="13">
        <f>IF(M3843,IFERROR(IF(OR('Выгрузка из ревьюшницы'!X3843,'Выгрузка из ревьюшницы'!Z3843),1,0),0),INDEX('Доп настройки участников'!I:I,2+N3843))</f>
        <v>0</v>
      </c>
      <c r="H3843" s="13">
        <f>IF(M3843,'Выгрузка из ревьюшницы'!AJ3843,INDEX('Доп настройки участников'!J:J,2+N3843))</f>
        <v>0</v>
      </c>
      <c r="I3843" s="16" t="str">
        <f>IFERROR(IF($H3843=0,"",INDEX(Разметка!B:B,MATCH($H3843,Разметка!A:A,0))),0)</f>
        <v/>
      </c>
      <c r="J3843" s="16" t="str">
        <f>IFERROR(IF($H3843=0,"",INDEX(Разметка!C:C,MATCH($H3843,Разметка!A:A,0))),0)</f>
        <v/>
      </c>
      <c r="K3843" s="16" t="e">
        <f>IF($F3843&gt;0,IFERROR(MATCH(A3843,'Доп настройки участников'!A:A,0),-1)*(-1),0)</f>
        <v>#N/A</v>
      </c>
      <c r="L3843" s="16" t="str">
        <f t="shared" si="240"/>
        <v>Нет</v>
      </c>
      <c r="M3843" s="33" t="b">
        <f t="shared" si="241"/>
        <v>0</v>
      </c>
      <c r="N3843" s="33">
        <f t="shared" ref="N3843:N3906" si="242">IF(M3843,0,N3842+1)</f>
        <v>3811</v>
      </c>
      <c r="O3843" s="33">
        <v>3842</v>
      </c>
    </row>
    <row r="3844" spans="1:15" x14ac:dyDescent="0.25">
      <c r="A3844" s="13">
        <f>IF(M3844,'Выгрузка из ревьюшницы'!B3844,INDEX('Доп настройки участников'!D:D,2+N3844))</f>
        <v>0</v>
      </c>
      <c r="B3844" s="13">
        <f>IF(M3844,'Выгрузка из ревьюшницы'!C3844,INDEX('Доп настройки участников'!E:E,2+N3844))</f>
        <v>0</v>
      </c>
      <c r="C3844" s="13">
        <f>IF(M3844,'Выгрузка из ревьюшницы'!H3844,INDEX('Доп настройки участников'!F:F,2+N3844))</f>
        <v>0</v>
      </c>
      <c r="D3844" s="13">
        <f>IF(M3844,'Выгрузка из ревьюшницы'!J3844,INDEX('Доп настройки участников'!G:G,2+N3844))</f>
        <v>0</v>
      </c>
      <c r="E3844" s="13" t="e">
        <f>INDEX('Сопоставление оценок'!$A$3:$A$14,MATCH(IF(M3844,'Выгрузка из ревьюшницы'!K3844,INDEX('Доп настройки участников'!H:H,2+N3844)),'Сопоставление оценок'!$C$3:$C$14,0))</f>
        <v>#N/A</v>
      </c>
      <c r="F3844" s="13" t="e">
        <f>INDEX('Сопоставление оценок'!$B$3:$B$14,MATCH(Table13[[#This Row],[mark_at_review]],'Сопоставление оценок'!$C$3:$C$14,0))</f>
        <v>#N/A</v>
      </c>
      <c r="G3844" s="13">
        <f>IF(M3844,IFERROR(IF(OR('Выгрузка из ревьюшницы'!X3844,'Выгрузка из ревьюшницы'!Z3844),1,0),0),INDEX('Доп настройки участников'!I:I,2+N3844))</f>
        <v>0</v>
      </c>
      <c r="H3844" s="13">
        <f>IF(M3844,'Выгрузка из ревьюшницы'!AJ3844,INDEX('Доп настройки участников'!J:J,2+N3844))</f>
        <v>0</v>
      </c>
      <c r="I3844" s="16" t="str">
        <f>IFERROR(IF($H3844=0,"",INDEX(Разметка!B:B,MATCH($H3844,Разметка!A:A,0))),0)</f>
        <v/>
      </c>
      <c r="J3844" s="16" t="str">
        <f>IFERROR(IF($H3844=0,"",INDEX(Разметка!C:C,MATCH($H3844,Разметка!A:A,0))),0)</f>
        <v/>
      </c>
      <c r="K3844" s="16" t="e">
        <f>IF($F3844&gt;0,IFERROR(MATCH(A3844,'Доп настройки участников'!A:A,0),-1)*(-1),0)</f>
        <v>#N/A</v>
      </c>
      <c r="L3844" s="16" t="str">
        <f t="shared" si="240"/>
        <v>Нет</v>
      </c>
      <c r="M3844" s="33" t="b">
        <f t="shared" si="241"/>
        <v>0</v>
      </c>
      <c r="N3844" s="33">
        <f t="shared" si="242"/>
        <v>3812</v>
      </c>
      <c r="O3844" s="33">
        <v>3843</v>
      </c>
    </row>
    <row r="3845" spans="1:15" x14ac:dyDescent="0.25">
      <c r="A3845" s="13">
        <f>IF(M3845,'Выгрузка из ревьюшницы'!B3845,INDEX('Доп настройки участников'!D:D,2+N3845))</f>
        <v>0</v>
      </c>
      <c r="B3845" s="13">
        <f>IF(M3845,'Выгрузка из ревьюшницы'!C3845,INDEX('Доп настройки участников'!E:E,2+N3845))</f>
        <v>0</v>
      </c>
      <c r="C3845" s="13">
        <f>IF(M3845,'Выгрузка из ревьюшницы'!H3845,INDEX('Доп настройки участников'!F:F,2+N3845))</f>
        <v>0</v>
      </c>
      <c r="D3845" s="13">
        <f>IF(M3845,'Выгрузка из ревьюшницы'!J3845,INDEX('Доп настройки участников'!G:G,2+N3845))</f>
        <v>0</v>
      </c>
      <c r="E3845" s="13" t="e">
        <f>INDEX('Сопоставление оценок'!$A$3:$A$14,MATCH(IF(M3845,'Выгрузка из ревьюшницы'!K3845,INDEX('Доп настройки участников'!H:H,2+N3845)),'Сопоставление оценок'!$C$3:$C$14,0))</f>
        <v>#N/A</v>
      </c>
      <c r="F3845" s="13" t="e">
        <f>INDEX('Сопоставление оценок'!$B$3:$B$14,MATCH(Table13[[#This Row],[mark_at_review]],'Сопоставление оценок'!$C$3:$C$14,0))</f>
        <v>#N/A</v>
      </c>
      <c r="G3845" s="13">
        <f>IF(M3845,IFERROR(IF(OR('Выгрузка из ревьюшницы'!X3845,'Выгрузка из ревьюшницы'!Z3845),1,0),0),INDEX('Доп настройки участников'!I:I,2+N3845))</f>
        <v>0</v>
      </c>
      <c r="H3845" s="13">
        <f>IF(M3845,'Выгрузка из ревьюшницы'!AJ3845,INDEX('Доп настройки участников'!J:J,2+N3845))</f>
        <v>0</v>
      </c>
      <c r="I3845" s="16" t="str">
        <f>IFERROR(IF($H3845=0,"",INDEX(Разметка!B:B,MATCH($H3845,Разметка!A:A,0))),0)</f>
        <v/>
      </c>
      <c r="J3845" s="16" t="str">
        <f>IFERROR(IF($H3845=0,"",INDEX(Разметка!C:C,MATCH($H3845,Разметка!A:A,0))),0)</f>
        <v/>
      </c>
      <c r="K3845" s="16" t="e">
        <f>IF($F3845&gt;0,IFERROR(MATCH(A3845,'Доп настройки участников'!A:A,0),-1)*(-1),0)</f>
        <v>#N/A</v>
      </c>
      <c r="L3845" s="16" t="str">
        <f t="shared" si="240"/>
        <v>Нет</v>
      </c>
      <c r="M3845" s="33" t="b">
        <f t="shared" si="241"/>
        <v>0</v>
      </c>
      <c r="N3845" s="33">
        <f t="shared" si="242"/>
        <v>3813</v>
      </c>
      <c r="O3845" s="33">
        <v>3844</v>
      </c>
    </row>
    <row r="3846" spans="1:15" x14ac:dyDescent="0.25">
      <c r="A3846" s="13">
        <f>IF(M3846,'Выгрузка из ревьюшницы'!B3846,INDEX('Доп настройки участников'!D:D,2+N3846))</f>
        <v>0</v>
      </c>
      <c r="B3846" s="13">
        <f>IF(M3846,'Выгрузка из ревьюшницы'!C3846,INDEX('Доп настройки участников'!E:E,2+N3846))</f>
        <v>0</v>
      </c>
      <c r="C3846" s="13">
        <f>IF(M3846,'Выгрузка из ревьюшницы'!H3846,INDEX('Доп настройки участников'!F:F,2+N3846))</f>
        <v>0</v>
      </c>
      <c r="D3846" s="13">
        <f>IF(M3846,'Выгрузка из ревьюшницы'!J3846,INDEX('Доп настройки участников'!G:G,2+N3846))</f>
        <v>0</v>
      </c>
      <c r="E3846" s="13" t="e">
        <f>INDEX('Сопоставление оценок'!$A$3:$A$14,MATCH(IF(M3846,'Выгрузка из ревьюшницы'!K3846,INDEX('Доп настройки участников'!H:H,2+N3846)),'Сопоставление оценок'!$C$3:$C$14,0))</f>
        <v>#N/A</v>
      </c>
      <c r="F3846" s="13" t="e">
        <f>INDEX('Сопоставление оценок'!$B$3:$B$14,MATCH(Table13[[#This Row],[mark_at_review]],'Сопоставление оценок'!$C$3:$C$14,0))</f>
        <v>#N/A</v>
      </c>
      <c r="G3846" s="13">
        <f>IF(M3846,IFERROR(IF(OR('Выгрузка из ревьюшницы'!X3846,'Выгрузка из ревьюшницы'!Z3846),1,0),0),INDEX('Доп настройки участников'!I:I,2+N3846))</f>
        <v>0</v>
      </c>
      <c r="H3846" s="13">
        <f>IF(M3846,'Выгрузка из ревьюшницы'!AJ3846,INDEX('Доп настройки участников'!J:J,2+N3846))</f>
        <v>0</v>
      </c>
      <c r="I3846" s="16" t="str">
        <f>IFERROR(IF($H3846=0,"",INDEX(Разметка!B:B,MATCH($H3846,Разметка!A:A,0))),0)</f>
        <v/>
      </c>
      <c r="J3846" s="16" t="str">
        <f>IFERROR(IF($H3846=0,"",INDEX(Разметка!C:C,MATCH($H3846,Разметка!A:A,0))),0)</f>
        <v/>
      </c>
      <c r="K3846" s="16" t="e">
        <f>IF($F3846&gt;0,IFERROR(MATCH(A3846,'Доп настройки участников'!A:A,0),-1)*(-1),0)</f>
        <v>#N/A</v>
      </c>
      <c r="L3846" s="16" t="str">
        <f t="shared" si="240"/>
        <v>Нет</v>
      </c>
      <c r="M3846" s="33" t="b">
        <f t="shared" si="241"/>
        <v>0</v>
      </c>
      <c r="N3846" s="33">
        <f t="shared" si="242"/>
        <v>3814</v>
      </c>
      <c r="O3846" s="33">
        <v>3845</v>
      </c>
    </row>
    <row r="3847" spans="1:15" x14ac:dyDescent="0.25">
      <c r="A3847" s="13">
        <f>IF(M3847,'Выгрузка из ревьюшницы'!B3847,INDEX('Доп настройки участников'!D:D,2+N3847))</f>
        <v>0</v>
      </c>
      <c r="B3847" s="13">
        <f>IF(M3847,'Выгрузка из ревьюшницы'!C3847,INDEX('Доп настройки участников'!E:E,2+N3847))</f>
        <v>0</v>
      </c>
      <c r="C3847" s="13">
        <f>IF(M3847,'Выгрузка из ревьюшницы'!H3847,INDEX('Доп настройки участников'!F:F,2+N3847))</f>
        <v>0</v>
      </c>
      <c r="D3847" s="13">
        <f>IF(M3847,'Выгрузка из ревьюшницы'!J3847,INDEX('Доп настройки участников'!G:G,2+N3847))</f>
        <v>0</v>
      </c>
      <c r="E3847" s="13" t="e">
        <f>INDEX('Сопоставление оценок'!$A$3:$A$14,MATCH(IF(M3847,'Выгрузка из ревьюшницы'!K3847,INDEX('Доп настройки участников'!H:H,2+N3847)),'Сопоставление оценок'!$C$3:$C$14,0))</f>
        <v>#N/A</v>
      </c>
      <c r="F3847" s="13" t="e">
        <f>INDEX('Сопоставление оценок'!$B$3:$B$14,MATCH(Table13[[#This Row],[mark_at_review]],'Сопоставление оценок'!$C$3:$C$14,0))</f>
        <v>#N/A</v>
      </c>
      <c r="G3847" s="13">
        <f>IF(M3847,IFERROR(IF(OR('Выгрузка из ревьюшницы'!X3847,'Выгрузка из ревьюшницы'!Z3847),1,0),0),INDEX('Доп настройки участников'!I:I,2+N3847))</f>
        <v>0</v>
      </c>
      <c r="H3847" s="13">
        <f>IF(M3847,'Выгрузка из ревьюшницы'!AJ3847,INDEX('Доп настройки участников'!J:J,2+N3847))</f>
        <v>0</v>
      </c>
      <c r="I3847" s="16" t="str">
        <f>IFERROR(IF($H3847=0,"",INDEX(Разметка!B:B,MATCH($H3847,Разметка!A:A,0))),0)</f>
        <v/>
      </c>
      <c r="J3847" s="16" t="str">
        <f>IFERROR(IF($H3847=0,"",INDEX(Разметка!C:C,MATCH($H3847,Разметка!A:A,0))),0)</f>
        <v/>
      </c>
      <c r="K3847" s="16" t="e">
        <f>IF($F3847&gt;0,IFERROR(MATCH(A3847,'Доп настройки участников'!A:A,0),-1)*(-1),0)</f>
        <v>#N/A</v>
      </c>
      <c r="L3847" s="16" t="str">
        <f t="shared" si="240"/>
        <v>Нет</v>
      </c>
      <c r="M3847" s="33" t="b">
        <f t="shared" si="241"/>
        <v>0</v>
      </c>
      <c r="N3847" s="33">
        <f t="shared" si="242"/>
        <v>3815</v>
      </c>
      <c r="O3847" s="33">
        <v>3846</v>
      </c>
    </row>
    <row r="3848" spans="1:15" x14ac:dyDescent="0.25">
      <c r="A3848" s="13">
        <f>IF(M3848,'Выгрузка из ревьюшницы'!B3848,INDEX('Доп настройки участников'!D:D,2+N3848))</f>
        <v>0</v>
      </c>
      <c r="B3848" s="13">
        <f>IF(M3848,'Выгрузка из ревьюшницы'!C3848,INDEX('Доп настройки участников'!E:E,2+N3848))</f>
        <v>0</v>
      </c>
      <c r="C3848" s="13">
        <f>IF(M3848,'Выгрузка из ревьюшницы'!H3848,INDEX('Доп настройки участников'!F:F,2+N3848))</f>
        <v>0</v>
      </c>
      <c r="D3848" s="13">
        <f>IF(M3848,'Выгрузка из ревьюшницы'!J3848,INDEX('Доп настройки участников'!G:G,2+N3848))</f>
        <v>0</v>
      </c>
      <c r="E3848" s="13" t="e">
        <f>INDEX('Сопоставление оценок'!$A$3:$A$14,MATCH(IF(M3848,'Выгрузка из ревьюшницы'!K3848,INDEX('Доп настройки участников'!H:H,2+N3848)),'Сопоставление оценок'!$C$3:$C$14,0))</f>
        <v>#N/A</v>
      </c>
      <c r="F3848" s="13" t="e">
        <f>INDEX('Сопоставление оценок'!$B$3:$B$14,MATCH(Table13[[#This Row],[mark_at_review]],'Сопоставление оценок'!$C$3:$C$14,0))</f>
        <v>#N/A</v>
      </c>
      <c r="G3848" s="13">
        <f>IF(M3848,IFERROR(IF(OR('Выгрузка из ревьюшницы'!X3848,'Выгрузка из ревьюшницы'!Z3848),1,0),0),INDEX('Доп настройки участников'!I:I,2+N3848))</f>
        <v>0</v>
      </c>
      <c r="H3848" s="13">
        <f>IF(M3848,'Выгрузка из ревьюшницы'!AJ3848,INDEX('Доп настройки участников'!J:J,2+N3848))</f>
        <v>0</v>
      </c>
      <c r="I3848" s="16" t="str">
        <f>IFERROR(IF($H3848=0,"",INDEX(Разметка!B:B,MATCH($H3848,Разметка!A:A,0))),0)</f>
        <v/>
      </c>
      <c r="J3848" s="16" t="str">
        <f>IFERROR(IF($H3848=0,"",INDEX(Разметка!C:C,MATCH($H3848,Разметка!A:A,0))),0)</f>
        <v/>
      </c>
      <c r="K3848" s="16" t="e">
        <f>IF($F3848&gt;0,IFERROR(MATCH(A3848,'Доп настройки участников'!A:A,0),-1)*(-1),0)</f>
        <v>#N/A</v>
      </c>
      <c r="L3848" s="16" t="str">
        <f t="shared" si="240"/>
        <v>Нет</v>
      </c>
      <c r="M3848" s="33" t="b">
        <f t="shared" si="241"/>
        <v>0</v>
      </c>
      <c r="N3848" s="33">
        <f t="shared" si="242"/>
        <v>3816</v>
      </c>
      <c r="O3848" s="33">
        <v>3847</v>
      </c>
    </row>
    <row r="3849" spans="1:15" x14ac:dyDescent="0.25">
      <c r="A3849" s="13">
        <f>IF(M3849,'Выгрузка из ревьюшницы'!B3849,INDEX('Доп настройки участников'!D:D,2+N3849))</f>
        <v>0</v>
      </c>
      <c r="B3849" s="13">
        <f>IF(M3849,'Выгрузка из ревьюшницы'!C3849,INDEX('Доп настройки участников'!E:E,2+N3849))</f>
        <v>0</v>
      </c>
      <c r="C3849" s="13">
        <f>IF(M3849,'Выгрузка из ревьюшницы'!H3849,INDEX('Доп настройки участников'!F:F,2+N3849))</f>
        <v>0</v>
      </c>
      <c r="D3849" s="13">
        <f>IF(M3849,'Выгрузка из ревьюшницы'!J3849,INDEX('Доп настройки участников'!G:G,2+N3849))</f>
        <v>0</v>
      </c>
      <c r="E3849" s="13" t="e">
        <f>INDEX('Сопоставление оценок'!$A$3:$A$14,MATCH(IF(M3849,'Выгрузка из ревьюшницы'!K3849,INDEX('Доп настройки участников'!H:H,2+N3849)),'Сопоставление оценок'!$C$3:$C$14,0))</f>
        <v>#N/A</v>
      </c>
      <c r="F3849" s="13" t="e">
        <f>INDEX('Сопоставление оценок'!$B$3:$B$14,MATCH(Table13[[#This Row],[mark_at_review]],'Сопоставление оценок'!$C$3:$C$14,0))</f>
        <v>#N/A</v>
      </c>
      <c r="G3849" s="13">
        <f>IF(M3849,IFERROR(IF(OR('Выгрузка из ревьюшницы'!X3849,'Выгрузка из ревьюшницы'!Z3849),1,0),0),INDEX('Доп настройки участников'!I:I,2+N3849))</f>
        <v>0</v>
      </c>
      <c r="H3849" s="13">
        <f>IF(M3849,'Выгрузка из ревьюшницы'!AJ3849,INDEX('Доп настройки участников'!J:J,2+N3849))</f>
        <v>0</v>
      </c>
      <c r="I3849" s="16" t="str">
        <f>IFERROR(IF($H3849=0,"",INDEX(Разметка!B:B,MATCH($H3849,Разметка!A:A,0))),0)</f>
        <v/>
      </c>
      <c r="J3849" s="16" t="str">
        <f>IFERROR(IF($H3849=0,"",INDEX(Разметка!C:C,MATCH($H3849,Разметка!A:A,0))),0)</f>
        <v/>
      </c>
      <c r="K3849" s="16" t="e">
        <f>IF($F3849&gt;0,IFERROR(MATCH(A3849,'Доп настройки участников'!A:A,0),-1)*(-1),0)</f>
        <v>#N/A</v>
      </c>
      <c r="L3849" s="16" t="str">
        <f t="shared" si="240"/>
        <v>Нет</v>
      </c>
      <c r="M3849" s="33" t="b">
        <f t="shared" si="241"/>
        <v>0</v>
      </c>
      <c r="N3849" s="33">
        <f t="shared" si="242"/>
        <v>3817</v>
      </c>
      <c r="O3849" s="33">
        <v>3848</v>
      </c>
    </row>
    <row r="3850" spans="1:15" x14ac:dyDescent="0.25">
      <c r="A3850" s="13">
        <f>IF(M3850,'Выгрузка из ревьюшницы'!B3850,INDEX('Доп настройки участников'!D:D,2+N3850))</f>
        <v>0</v>
      </c>
      <c r="B3850" s="13">
        <f>IF(M3850,'Выгрузка из ревьюшницы'!C3850,INDEX('Доп настройки участников'!E:E,2+N3850))</f>
        <v>0</v>
      </c>
      <c r="C3850" s="13">
        <f>IF(M3850,'Выгрузка из ревьюшницы'!H3850,INDEX('Доп настройки участников'!F:F,2+N3850))</f>
        <v>0</v>
      </c>
      <c r="D3850" s="13">
        <f>IF(M3850,'Выгрузка из ревьюшницы'!J3850,INDEX('Доп настройки участников'!G:G,2+N3850))</f>
        <v>0</v>
      </c>
      <c r="E3850" s="13" t="e">
        <f>INDEX('Сопоставление оценок'!$A$3:$A$14,MATCH(IF(M3850,'Выгрузка из ревьюшницы'!K3850,INDEX('Доп настройки участников'!H:H,2+N3850)),'Сопоставление оценок'!$C$3:$C$14,0))</f>
        <v>#N/A</v>
      </c>
      <c r="F3850" s="13" t="e">
        <f>INDEX('Сопоставление оценок'!$B$3:$B$14,MATCH(Table13[[#This Row],[mark_at_review]],'Сопоставление оценок'!$C$3:$C$14,0))</f>
        <v>#N/A</v>
      </c>
      <c r="G3850" s="13">
        <f>IF(M3850,IFERROR(IF(OR('Выгрузка из ревьюшницы'!X3850,'Выгрузка из ревьюшницы'!Z3850),1,0),0),INDEX('Доп настройки участников'!I:I,2+N3850))</f>
        <v>0</v>
      </c>
      <c r="H3850" s="13">
        <f>IF(M3850,'Выгрузка из ревьюшницы'!AJ3850,INDEX('Доп настройки участников'!J:J,2+N3850))</f>
        <v>0</v>
      </c>
      <c r="I3850" s="16" t="str">
        <f>IFERROR(IF($H3850=0,"",INDEX(Разметка!B:B,MATCH($H3850,Разметка!A:A,0))),0)</f>
        <v/>
      </c>
      <c r="J3850" s="16" t="str">
        <f>IFERROR(IF($H3850=0,"",INDEX(Разметка!C:C,MATCH($H3850,Разметка!A:A,0))),0)</f>
        <v/>
      </c>
      <c r="K3850" s="16" t="e">
        <f>IF($F3850&gt;0,IFERROR(MATCH(A3850,'Доп настройки участников'!A:A,0),-1)*(-1),0)</f>
        <v>#N/A</v>
      </c>
      <c r="L3850" s="16" t="str">
        <f t="shared" si="240"/>
        <v>Нет</v>
      </c>
      <c r="M3850" s="33" t="b">
        <f t="shared" si="241"/>
        <v>0</v>
      </c>
      <c r="N3850" s="33">
        <f t="shared" si="242"/>
        <v>3818</v>
      </c>
      <c r="O3850" s="33">
        <v>3849</v>
      </c>
    </row>
    <row r="3851" spans="1:15" x14ac:dyDescent="0.25">
      <c r="A3851" s="13">
        <f>IF(M3851,'Выгрузка из ревьюшницы'!B3851,INDEX('Доп настройки участников'!D:D,2+N3851))</f>
        <v>0</v>
      </c>
      <c r="B3851" s="13">
        <f>IF(M3851,'Выгрузка из ревьюшницы'!C3851,INDEX('Доп настройки участников'!E:E,2+N3851))</f>
        <v>0</v>
      </c>
      <c r="C3851" s="13">
        <f>IF(M3851,'Выгрузка из ревьюшницы'!H3851,INDEX('Доп настройки участников'!F:F,2+N3851))</f>
        <v>0</v>
      </c>
      <c r="D3851" s="13">
        <f>IF(M3851,'Выгрузка из ревьюшницы'!J3851,INDEX('Доп настройки участников'!G:G,2+N3851))</f>
        <v>0</v>
      </c>
      <c r="E3851" s="13" t="e">
        <f>INDEX('Сопоставление оценок'!$A$3:$A$14,MATCH(IF(M3851,'Выгрузка из ревьюшницы'!K3851,INDEX('Доп настройки участников'!H:H,2+N3851)),'Сопоставление оценок'!$C$3:$C$14,0))</f>
        <v>#N/A</v>
      </c>
      <c r="F3851" s="13" t="e">
        <f>INDEX('Сопоставление оценок'!$B$3:$B$14,MATCH(Table13[[#This Row],[mark_at_review]],'Сопоставление оценок'!$C$3:$C$14,0))</f>
        <v>#N/A</v>
      </c>
      <c r="G3851" s="13">
        <f>IF(M3851,IFERROR(IF(OR('Выгрузка из ревьюшницы'!X3851,'Выгрузка из ревьюшницы'!Z3851),1,0),0),INDEX('Доп настройки участников'!I:I,2+N3851))</f>
        <v>0</v>
      </c>
      <c r="H3851" s="13">
        <f>IF(M3851,'Выгрузка из ревьюшницы'!AJ3851,INDEX('Доп настройки участников'!J:J,2+N3851))</f>
        <v>0</v>
      </c>
      <c r="I3851" s="16" t="str">
        <f>IFERROR(IF($H3851=0,"",INDEX(Разметка!B:B,MATCH($H3851,Разметка!A:A,0))),0)</f>
        <v/>
      </c>
      <c r="J3851" s="16" t="str">
        <f>IFERROR(IF($H3851=0,"",INDEX(Разметка!C:C,MATCH($H3851,Разметка!A:A,0))),0)</f>
        <v/>
      </c>
      <c r="K3851" s="16" t="e">
        <f>IF($F3851&gt;0,IFERROR(MATCH(A3851,'Доп настройки участников'!A:A,0),-1)*(-1),0)</f>
        <v>#N/A</v>
      </c>
      <c r="L3851" s="16" t="str">
        <f t="shared" si="240"/>
        <v>Нет</v>
      </c>
      <c r="M3851" s="33" t="b">
        <f t="shared" si="241"/>
        <v>0</v>
      </c>
      <c r="N3851" s="33">
        <f t="shared" si="242"/>
        <v>3819</v>
      </c>
      <c r="O3851" s="33">
        <v>3850</v>
      </c>
    </row>
    <row r="3852" spans="1:15" x14ac:dyDescent="0.25">
      <c r="A3852" s="13">
        <f>IF(M3852,'Выгрузка из ревьюшницы'!B3852,INDEX('Доп настройки участников'!D:D,2+N3852))</f>
        <v>0</v>
      </c>
      <c r="B3852" s="13">
        <f>IF(M3852,'Выгрузка из ревьюшницы'!C3852,INDEX('Доп настройки участников'!E:E,2+N3852))</f>
        <v>0</v>
      </c>
      <c r="C3852" s="13">
        <f>IF(M3852,'Выгрузка из ревьюшницы'!H3852,INDEX('Доп настройки участников'!F:F,2+N3852))</f>
        <v>0</v>
      </c>
      <c r="D3852" s="13">
        <f>IF(M3852,'Выгрузка из ревьюшницы'!J3852,INDEX('Доп настройки участников'!G:G,2+N3852))</f>
        <v>0</v>
      </c>
      <c r="E3852" s="13" t="e">
        <f>INDEX('Сопоставление оценок'!$A$3:$A$14,MATCH(IF(M3852,'Выгрузка из ревьюшницы'!K3852,INDEX('Доп настройки участников'!H:H,2+N3852)),'Сопоставление оценок'!$C$3:$C$14,0))</f>
        <v>#N/A</v>
      </c>
      <c r="F3852" s="13" t="e">
        <f>INDEX('Сопоставление оценок'!$B$3:$B$14,MATCH(Table13[[#This Row],[mark_at_review]],'Сопоставление оценок'!$C$3:$C$14,0))</f>
        <v>#N/A</v>
      </c>
      <c r="G3852" s="13">
        <f>IF(M3852,IFERROR(IF(OR('Выгрузка из ревьюшницы'!X3852,'Выгрузка из ревьюшницы'!Z3852),1,0),0),INDEX('Доп настройки участников'!I:I,2+N3852))</f>
        <v>0</v>
      </c>
      <c r="H3852" s="13">
        <f>IF(M3852,'Выгрузка из ревьюшницы'!AJ3852,INDEX('Доп настройки участников'!J:J,2+N3852))</f>
        <v>0</v>
      </c>
      <c r="I3852" s="16" t="str">
        <f>IFERROR(IF($H3852=0,"",INDEX(Разметка!B:B,MATCH($H3852,Разметка!A:A,0))),0)</f>
        <v/>
      </c>
      <c r="J3852" s="16" t="str">
        <f>IFERROR(IF($H3852=0,"",INDEX(Разметка!C:C,MATCH($H3852,Разметка!A:A,0))),0)</f>
        <v/>
      </c>
      <c r="K3852" s="16" t="e">
        <f>IF($F3852&gt;0,IFERROR(MATCH(A3852,'Доп настройки участников'!A:A,0),-1)*(-1),0)</f>
        <v>#N/A</v>
      </c>
      <c r="L3852" s="16" t="str">
        <f t="shared" si="240"/>
        <v>Нет</v>
      </c>
      <c r="M3852" s="33" t="b">
        <f t="shared" si="241"/>
        <v>0</v>
      </c>
      <c r="N3852" s="33">
        <f t="shared" si="242"/>
        <v>3820</v>
      </c>
      <c r="O3852" s="33">
        <v>3851</v>
      </c>
    </row>
    <row r="3853" spans="1:15" x14ac:dyDescent="0.25">
      <c r="A3853" s="13">
        <f>IF(M3853,'Выгрузка из ревьюшницы'!B3853,INDEX('Доп настройки участников'!D:D,2+N3853))</f>
        <v>0</v>
      </c>
      <c r="B3853" s="13">
        <f>IF(M3853,'Выгрузка из ревьюшницы'!C3853,INDEX('Доп настройки участников'!E:E,2+N3853))</f>
        <v>0</v>
      </c>
      <c r="C3853" s="13">
        <f>IF(M3853,'Выгрузка из ревьюшницы'!H3853,INDEX('Доп настройки участников'!F:F,2+N3853))</f>
        <v>0</v>
      </c>
      <c r="D3853" s="13">
        <f>IF(M3853,'Выгрузка из ревьюшницы'!J3853,INDEX('Доп настройки участников'!G:G,2+N3853))</f>
        <v>0</v>
      </c>
      <c r="E3853" s="13" t="e">
        <f>INDEX('Сопоставление оценок'!$A$3:$A$14,MATCH(IF(M3853,'Выгрузка из ревьюшницы'!K3853,INDEX('Доп настройки участников'!H:H,2+N3853)),'Сопоставление оценок'!$C$3:$C$14,0))</f>
        <v>#N/A</v>
      </c>
      <c r="F3853" s="13" t="e">
        <f>INDEX('Сопоставление оценок'!$B$3:$B$14,MATCH(Table13[[#This Row],[mark_at_review]],'Сопоставление оценок'!$C$3:$C$14,0))</f>
        <v>#N/A</v>
      </c>
      <c r="G3853" s="13">
        <f>IF(M3853,IFERROR(IF(OR('Выгрузка из ревьюшницы'!X3853,'Выгрузка из ревьюшницы'!Z3853),1,0),0),INDEX('Доп настройки участников'!I:I,2+N3853))</f>
        <v>0</v>
      </c>
      <c r="H3853" s="13">
        <f>IF(M3853,'Выгрузка из ревьюшницы'!AJ3853,INDEX('Доп настройки участников'!J:J,2+N3853))</f>
        <v>0</v>
      </c>
      <c r="I3853" s="16" t="str">
        <f>IFERROR(IF($H3853=0,"",INDEX(Разметка!B:B,MATCH($H3853,Разметка!A:A,0))),0)</f>
        <v/>
      </c>
      <c r="J3853" s="16" t="str">
        <f>IFERROR(IF($H3853=0,"",INDEX(Разметка!C:C,MATCH($H3853,Разметка!A:A,0))),0)</f>
        <v/>
      </c>
      <c r="K3853" s="16" t="e">
        <f>IF($F3853&gt;0,IFERROR(MATCH(A3853,'Доп настройки участников'!A:A,0),-1)*(-1),0)</f>
        <v>#N/A</v>
      </c>
      <c r="L3853" s="16" t="str">
        <f t="shared" si="240"/>
        <v>Нет</v>
      </c>
      <c r="M3853" s="33" t="b">
        <f t="shared" si="241"/>
        <v>0</v>
      </c>
      <c r="N3853" s="33">
        <f t="shared" si="242"/>
        <v>3821</v>
      </c>
      <c r="O3853" s="33">
        <v>3852</v>
      </c>
    </row>
    <row r="3854" spans="1:15" x14ac:dyDescent="0.25">
      <c r="A3854" s="13">
        <f>IF(M3854,'Выгрузка из ревьюшницы'!B3854,INDEX('Доп настройки участников'!D:D,2+N3854))</f>
        <v>0</v>
      </c>
      <c r="B3854" s="13">
        <f>IF(M3854,'Выгрузка из ревьюшницы'!C3854,INDEX('Доп настройки участников'!E:E,2+N3854))</f>
        <v>0</v>
      </c>
      <c r="C3854" s="13">
        <f>IF(M3854,'Выгрузка из ревьюшницы'!H3854,INDEX('Доп настройки участников'!F:F,2+N3854))</f>
        <v>0</v>
      </c>
      <c r="D3854" s="13">
        <f>IF(M3854,'Выгрузка из ревьюшницы'!J3854,INDEX('Доп настройки участников'!G:G,2+N3854))</f>
        <v>0</v>
      </c>
      <c r="E3854" s="13" t="e">
        <f>INDEX('Сопоставление оценок'!$A$3:$A$14,MATCH(IF(M3854,'Выгрузка из ревьюшницы'!K3854,INDEX('Доп настройки участников'!H:H,2+N3854)),'Сопоставление оценок'!$C$3:$C$14,0))</f>
        <v>#N/A</v>
      </c>
      <c r="F3854" s="13" t="e">
        <f>INDEX('Сопоставление оценок'!$B$3:$B$14,MATCH(Table13[[#This Row],[mark_at_review]],'Сопоставление оценок'!$C$3:$C$14,0))</f>
        <v>#N/A</v>
      </c>
      <c r="G3854" s="13">
        <f>IF(M3854,IFERROR(IF(OR('Выгрузка из ревьюшницы'!X3854,'Выгрузка из ревьюшницы'!Z3854),1,0),0),INDEX('Доп настройки участников'!I:I,2+N3854))</f>
        <v>0</v>
      </c>
      <c r="H3854" s="13">
        <f>IF(M3854,'Выгрузка из ревьюшницы'!AJ3854,INDEX('Доп настройки участников'!J:J,2+N3854))</f>
        <v>0</v>
      </c>
      <c r="I3854" s="16" t="str">
        <f>IFERROR(IF($H3854=0,"",INDEX(Разметка!B:B,MATCH($H3854,Разметка!A:A,0))),0)</f>
        <v/>
      </c>
      <c r="J3854" s="16" t="str">
        <f>IFERROR(IF($H3854=0,"",INDEX(Разметка!C:C,MATCH($H3854,Разметка!A:A,0))),0)</f>
        <v/>
      </c>
      <c r="K3854" s="16" t="e">
        <f>IF($F3854&gt;0,IFERROR(MATCH(A3854,'Доп настройки участников'!A:A,0),-1)*(-1),0)</f>
        <v>#N/A</v>
      </c>
      <c r="L3854" s="16" t="str">
        <f t="shared" si="240"/>
        <v>Нет</v>
      </c>
      <c r="M3854" s="33" t="b">
        <f t="shared" si="241"/>
        <v>0</v>
      </c>
      <c r="N3854" s="33">
        <f t="shared" si="242"/>
        <v>3822</v>
      </c>
      <c r="O3854" s="33">
        <v>3853</v>
      </c>
    </row>
    <row r="3855" spans="1:15" x14ac:dyDescent="0.25">
      <c r="A3855" s="13">
        <f>IF(M3855,'Выгрузка из ревьюшницы'!B3855,INDEX('Доп настройки участников'!D:D,2+N3855))</f>
        <v>0</v>
      </c>
      <c r="B3855" s="13">
        <f>IF(M3855,'Выгрузка из ревьюшницы'!C3855,INDEX('Доп настройки участников'!E:E,2+N3855))</f>
        <v>0</v>
      </c>
      <c r="C3855" s="13">
        <f>IF(M3855,'Выгрузка из ревьюшницы'!H3855,INDEX('Доп настройки участников'!F:F,2+N3855))</f>
        <v>0</v>
      </c>
      <c r="D3855" s="13">
        <f>IF(M3855,'Выгрузка из ревьюшницы'!J3855,INDEX('Доп настройки участников'!G:G,2+N3855))</f>
        <v>0</v>
      </c>
      <c r="E3855" s="13" t="e">
        <f>INDEX('Сопоставление оценок'!$A$3:$A$14,MATCH(IF(M3855,'Выгрузка из ревьюшницы'!K3855,INDEX('Доп настройки участников'!H:H,2+N3855)),'Сопоставление оценок'!$C$3:$C$14,0))</f>
        <v>#N/A</v>
      </c>
      <c r="F3855" s="13" t="e">
        <f>INDEX('Сопоставление оценок'!$B$3:$B$14,MATCH(Table13[[#This Row],[mark_at_review]],'Сопоставление оценок'!$C$3:$C$14,0))</f>
        <v>#N/A</v>
      </c>
      <c r="G3855" s="13">
        <f>IF(M3855,IFERROR(IF(OR('Выгрузка из ревьюшницы'!X3855,'Выгрузка из ревьюшницы'!Z3855),1,0),0),INDEX('Доп настройки участников'!I:I,2+N3855))</f>
        <v>0</v>
      </c>
      <c r="H3855" s="13">
        <f>IF(M3855,'Выгрузка из ревьюшницы'!AJ3855,INDEX('Доп настройки участников'!J:J,2+N3855))</f>
        <v>0</v>
      </c>
      <c r="I3855" s="16" t="str">
        <f>IFERROR(IF($H3855=0,"",INDEX(Разметка!B:B,MATCH($H3855,Разметка!A:A,0))),0)</f>
        <v/>
      </c>
      <c r="J3855" s="16" t="str">
        <f>IFERROR(IF($H3855=0,"",INDEX(Разметка!C:C,MATCH($H3855,Разметка!A:A,0))),0)</f>
        <v/>
      </c>
      <c r="K3855" s="16" t="e">
        <f>IF($F3855&gt;0,IFERROR(MATCH(A3855,'Доп настройки участников'!A:A,0),-1)*(-1),0)</f>
        <v>#N/A</v>
      </c>
      <c r="L3855" s="16" t="str">
        <f t="shared" si="240"/>
        <v>Нет</v>
      </c>
      <c r="M3855" s="33" t="b">
        <f t="shared" si="241"/>
        <v>0</v>
      </c>
      <c r="N3855" s="33">
        <f t="shared" si="242"/>
        <v>3823</v>
      </c>
      <c r="O3855" s="33">
        <v>3854</v>
      </c>
    </row>
    <row r="3856" spans="1:15" x14ac:dyDescent="0.25">
      <c r="A3856" s="13">
        <f>IF(M3856,'Выгрузка из ревьюшницы'!B3856,INDEX('Доп настройки участников'!D:D,2+N3856))</f>
        <v>0</v>
      </c>
      <c r="B3856" s="13">
        <f>IF(M3856,'Выгрузка из ревьюшницы'!C3856,INDEX('Доп настройки участников'!E:E,2+N3856))</f>
        <v>0</v>
      </c>
      <c r="C3856" s="13">
        <f>IF(M3856,'Выгрузка из ревьюшницы'!H3856,INDEX('Доп настройки участников'!F:F,2+N3856))</f>
        <v>0</v>
      </c>
      <c r="D3856" s="13">
        <f>IF(M3856,'Выгрузка из ревьюшницы'!J3856,INDEX('Доп настройки участников'!G:G,2+N3856))</f>
        <v>0</v>
      </c>
      <c r="E3856" s="13" t="e">
        <f>INDEX('Сопоставление оценок'!$A$3:$A$14,MATCH(IF(M3856,'Выгрузка из ревьюшницы'!K3856,INDEX('Доп настройки участников'!H:H,2+N3856)),'Сопоставление оценок'!$C$3:$C$14,0))</f>
        <v>#N/A</v>
      </c>
      <c r="F3856" s="13" t="e">
        <f>INDEX('Сопоставление оценок'!$B$3:$B$14,MATCH(Table13[[#This Row],[mark_at_review]],'Сопоставление оценок'!$C$3:$C$14,0))</f>
        <v>#N/A</v>
      </c>
      <c r="G3856" s="13">
        <f>IF(M3856,IFERROR(IF(OR('Выгрузка из ревьюшницы'!X3856,'Выгрузка из ревьюшницы'!Z3856),1,0),0),INDEX('Доп настройки участников'!I:I,2+N3856))</f>
        <v>0</v>
      </c>
      <c r="H3856" s="13">
        <f>IF(M3856,'Выгрузка из ревьюшницы'!AJ3856,INDEX('Доп настройки участников'!J:J,2+N3856))</f>
        <v>0</v>
      </c>
      <c r="I3856" s="16" t="str">
        <f>IFERROR(IF($H3856=0,"",INDEX(Разметка!B:B,MATCH($H3856,Разметка!A:A,0))),0)</f>
        <v/>
      </c>
      <c r="J3856" s="16" t="str">
        <f>IFERROR(IF($H3856=0,"",INDEX(Разметка!C:C,MATCH($H3856,Разметка!A:A,0))),0)</f>
        <v/>
      </c>
      <c r="K3856" s="16" t="e">
        <f>IF($F3856&gt;0,IFERROR(MATCH(A3856,'Доп настройки участников'!A:A,0),-1)*(-1),0)</f>
        <v>#N/A</v>
      </c>
      <c r="L3856" s="16" t="str">
        <f t="shared" si="240"/>
        <v>Нет</v>
      </c>
      <c r="M3856" s="33" t="b">
        <f t="shared" si="241"/>
        <v>0</v>
      </c>
      <c r="N3856" s="33">
        <f t="shared" si="242"/>
        <v>3824</v>
      </c>
      <c r="O3856" s="33">
        <v>3855</v>
      </c>
    </row>
    <row r="3857" spans="1:15" x14ac:dyDescent="0.25">
      <c r="A3857" s="13">
        <f>IF(M3857,'Выгрузка из ревьюшницы'!B3857,INDEX('Доп настройки участников'!D:D,2+N3857))</f>
        <v>0</v>
      </c>
      <c r="B3857" s="13">
        <f>IF(M3857,'Выгрузка из ревьюшницы'!C3857,INDEX('Доп настройки участников'!E:E,2+N3857))</f>
        <v>0</v>
      </c>
      <c r="C3857" s="13">
        <f>IF(M3857,'Выгрузка из ревьюшницы'!H3857,INDEX('Доп настройки участников'!F:F,2+N3857))</f>
        <v>0</v>
      </c>
      <c r="D3857" s="13">
        <f>IF(M3857,'Выгрузка из ревьюшницы'!J3857,INDEX('Доп настройки участников'!G:G,2+N3857))</f>
        <v>0</v>
      </c>
      <c r="E3857" s="13" t="e">
        <f>INDEX('Сопоставление оценок'!$A$3:$A$14,MATCH(IF(M3857,'Выгрузка из ревьюшницы'!K3857,INDEX('Доп настройки участников'!H:H,2+N3857)),'Сопоставление оценок'!$C$3:$C$14,0))</f>
        <v>#N/A</v>
      </c>
      <c r="F3857" s="13" t="e">
        <f>INDEX('Сопоставление оценок'!$B$3:$B$14,MATCH(Table13[[#This Row],[mark_at_review]],'Сопоставление оценок'!$C$3:$C$14,0))</f>
        <v>#N/A</v>
      </c>
      <c r="G3857" s="13">
        <f>IF(M3857,IFERROR(IF(OR('Выгрузка из ревьюшницы'!X3857,'Выгрузка из ревьюшницы'!Z3857),1,0),0),INDEX('Доп настройки участников'!I:I,2+N3857))</f>
        <v>0</v>
      </c>
      <c r="H3857" s="13">
        <f>IF(M3857,'Выгрузка из ревьюшницы'!AJ3857,INDEX('Доп настройки участников'!J:J,2+N3857))</f>
        <v>0</v>
      </c>
      <c r="I3857" s="16" t="str">
        <f>IFERROR(IF($H3857=0,"",INDEX(Разметка!B:B,MATCH($H3857,Разметка!A:A,0))),0)</f>
        <v/>
      </c>
      <c r="J3857" s="16" t="str">
        <f>IFERROR(IF($H3857=0,"",INDEX(Разметка!C:C,MATCH($H3857,Разметка!A:A,0))),0)</f>
        <v/>
      </c>
      <c r="K3857" s="16" t="e">
        <f>IF($F3857&gt;0,IFERROR(MATCH(A3857,'Доп настройки участников'!A:A,0),-1)*(-1),0)</f>
        <v>#N/A</v>
      </c>
      <c r="L3857" s="16" t="str">
        <f t="shared" si="240"/>
        <v>Нет</v>
      </c>
      <c r="M3857" s="33" t="b">
        <f t="shared" si="241"/>
        <v>0</v>
      </c>
      <c r="N3857" s="33">
        <f t="shared" si="242"/>
        <v>3825</v>
      </c>
      <c r="O3857" s="33">
        <v>3856</v>
      </c>
    </row>
    <row r="3858" spans="1:15" x14ac:dyDescent="0.25">
      <c r="A3858" s="13">
        <f>IF(M3858,'Выгрузка из ревьюшницы'!B3858,INDEX('Доп настройки участников'!D:D,2+N3858))</f>
        <v>0</v>
      </c>
      <c r="B3858" s="13">
        <f>IF(M3858,'Выгрузка из ревьюшницы'!C3858,INDEX('Доп настройки участников'!E:E,2+N3858))</f>
        <v>0</v>
      </c>
      <c r="C3858" s="13">
        <f>IF(M3858,'Выгрузка из ревьюшницы'!H3858,INDEX('Доп настройки участников'!F:F,2+N3858))</f>
        <v>0</v>
      </c>
      <c r="D3858" s="13">
        <f>IF(M3858,'Выгрузка из ревьюшницы'!J3858,INDEX('Доп настройки участников'!G:G,2+N3858))</f>
        <v>0</v>
      </c>
      <c r="E3858" s="13" t="e">
        <f>INDEX('Сопоставление оценок'!$A$3:$A$14,MATCH(IF(M3858,'Выгрузка из ревьюшницы'!K3858,INDEX('Доп настройки участников'!H:H,2+N3858)),'Сопоставление оценок'!$C$3:$C$14,0))</f>
        <v>#N/A</v>
      </c>
      <c r="F3858" s="13" t="e">
        <f>INDEX('Сопоставление оценок'!$B$3:$B$14,MATCH(Table13[[#This Row],[mark_at_review]],'Сопоставление оценок'!$C$3:$C$14,0))</f>
        <v>#N/A</v>
      </c>
      <c r="G3858" s="13">
        <f>IF(M3858,IFERROR(IF(OR('Выгрузка из ревьюшницы'!X3858,'Выгрузка из ревьюшницы'!Z3858),1,0),0),INDEX('Доп настройки участников'!I:I,2+N3858))</f>
        <v>0</v>
      </c>
      <c r="H3858" s="13">
        <f>IF(M3858,'Выгрузка из ревьюшницы'!AJ3858,INDEX('Доп настройки участников'!J:J,2+N3858))</f>
        <v>0</v>
      </c>
      <c r="I3858" s="16" t="str">
        <f>IFERROR(IF($H3858=0,"",INDEX(Разметка!B:B,MATCH($H3858,Разметка!A:A,0))),0)</f>
        <v/>
      </c>
      <c r="J3858" s="16" t="str">
        <f>IFERROR(IF($H3858=0,"",INDEX(Разметка!C:C,MATCH($H3858,Разметка!A:A,0))),0)</f>
        <v/>
      </c>
      <c r="K3858" s="16" t="e">
        <f>IF($F3858&gt;0,IFERROR(MATCH(A3858,'Доп настройки участников'!A:A,0),-1)*(-1),0)</f>
        <v>#N/A</v>
      </c>
      <c r="L3858" s="16" t="str">
        <f t="shared" si="240"/>
        <v>Нет</v>
      </c>
      <c r="M3858" s="33" t="b">
        <f t="shared" si="241"/>
        <v>0</v>
      </c>
      <c r="N3858" s="33">
        <f t="shared" si="242"/>
        <v>3826</v>
      </c>
      <c r="O3858" s="33">
        <v>3857</v>
      </c>
    </row>
    <row r="3859" spans="1:15" x14ac:dyDescent="0.25">
      <c r="A3859" s="13">
        <f>IF(M3859,'Выгрузка из ревьюшницы'!B3859,INDEX('Доп настройки участников'!D:D,2+N3859))</f>
        <v>0</v>
      </c>
      <c r="B3859" s="13">
        <f>IF(M3859,'Выгрузка из ревьюшницы'!C3859,INDEX('Доп настройки участников'!E:E,2+N3859))</f>
        <v>0</v>
      </c>
      <c r="C3859" s="13">
        <f>IF(M3859,'Выгрузка из ревьюшницы'!H3859,INDEX('Доп настройки участников'!F:F,2+N3859))</f>
        <v>0</v>
      </c>
      <c r="D3859" s="13">
        <f>IF(M3859,'Выгрузка из ревьюшницы'!J3859,INDEX('Доп настройки участников'!G:G,2+N3859))</f>
        <v>0</v>
      </c>
      <c r="E3859" s="13" t="e">
        <f>INDEX('Сопоставление оценок'!$A$3:$A$14,MATCH(IF(M3859,'Выгрузка из ревьюшницы'!K3859,INDEX('Доп настройки участников'!H:H,2+N3859)),'Сопоставление оценок'!$C$3:$C$14,0))</f>
        <v>#N/A</v>
      </c>
      <c r="F3859" s="13" t="e">
        <f>INDEX('Сопоставление оценок'!$B$3:$B$14,MATCH(Table13[[#This Row],[mark_at_review]],'Сопоставление оценок'!$C$3:$C$14,0))</f>
        <v>#N/A</v>
      </c>
      <c r="G3859" s="13">
        <f>IF(M3859,IFERROR(IF(OR('Выгрузка из ревьюшницы'!X3859,'Выгрузка из ревьюшницы'!Z3859),1,0),0),INDEX('Доп настройки участников'!I:I,2+N3859))</f>
        <v>0</v>
      </c>
      <c r="H3859" s="13">
        <f>IF(M3859,'Выгрузка из ревьюшницы'!AJ3859,INDEX('Доп настройки участников'!J:J,2+N3859))</f>
        <v>0</v>
      </c>
      <c r="I3859" s="16" t="str">
        <f>IFERROR(IF($H3859=0,"",INDEX(Разметка!B:B,MATCH($H3859,Разметка!A:A,0))),0)</f>
        <v/>
      </c>
      <c r="J3859" s="16" t="str">
        <f>IFERROR(IF($H3859=0,"",INDEX(Разметка!C:C,MATCH($H3859,Разметка!A:A,0))),0)</f>
        <v/>
      </c>
      <c r="K3859" s="16" t="e">
        <f>IF($F3859&gt;0,IFERROR(MATCH(A3859,'Доп настройки участников'!A:A,0),-1)*(-1),0)</f>
        <v>#N/A</v>
      </c>
      <c r="L3859" s="16" t="str">
        <f t="shared" si="240"/>
        <v>Нет</v>
      </c>
      <c r="M3859" s="33" t="b">
        <f t="shared" si="241"/>
        <v>0</v>
      </c>
      <c r="N3859" s="33">
        <f t="shared" si="242"/>
        <v>3827</v>
      </c>
      <c r="O3859" s="33">
        <v>3858</v>
      </c>
    </row>
    <row r="3860" spans="1:15" x14ac:dyDescent="0.25">
      <c r="A3860" s="13">
        <f>IF(M3860,'Выгрузка из ревьюшницы'!B3860,INDEX('Доп настройки участников'!D:D,2+N3860))</f>
        <v>0</v>
      </c>
      <c r="B3860" s="13">
        <f>IF(M3860,'Выгрузка из ревьюшницы'!C3860,INDEX('Доп настройки участников'!E:E,2+N3860))</f>
        <v>0</v>
      </c>
      <c r="C3860" s="13">
        <f>IF(M3860,'Выгрузка из ревьюшницы'!H3860,INDEX('Доп настройки участников'!F:F,2+N3860))</f>
        <v>0</v>
      </c>
      <c r="D3860" s="13">
        <f>IF(M3860,'Выгрузка из ревьюшницы'!J3860,INDEX('Доп настройки участников'!G:G,2+N3860))</f>
        <v>0</v>
      </c>
      <c r="E3860" s="13" t="e">
        <f>INDEX('Сопоставление оценок'!$A$3:$A$14,MATCH(IF(M3860,'Выгрузка из ревьюшницы'!K3860,INDEX('Доп настройки участников'!H:H,2+N3860)),'Сопоставление оценок'!$C$3:$C$14,0))</f>
        <v>#N/A</v>
      </c>
      <c r="F3860" s="13" t="e">
        <f>INDEX('Сопоставление оценок'!$B$3:$B$14,MATCH(Table13[[#This Row],[mark_at_review]],'Сопоставление оценок'!$C$3:$C$14,0))</f>
        <v>#N/A</v>
      </c>
      <c r="G3860" s="13">
        <f>IF(M3860,IFERROR(IF(OR('Выгрузка из ревьюшницы'!X3860,'Выгрузка из ревьюшницы'!Z3860),1,0),0),INDEX('Доп настройки участников'!I:I,2+N3860))</f>
        <v>0</v>
      </c>
      <c r="H3860" s="13">
        <f>IF(M3860,'Выгрузка из ревьюшницы'!AJ3860,INDEX('Доп настройки участников'!J:J,2+N3860))</f>
        <v>0</v>
      </c>
      <c r="I3860" s="16" t="str">
        <f>IFERROR(IF($H3860=0,"",INDEX(Разметка!B:B,MATCH($H3860,Разметка!A:A,0))),0)</f>
        <v/>
      </c>
      <c r="J3860" s="16" t="str">
        <f>IFERROR(IF($H3860=0,"",INDEX(Разметка!C:C,MATCH($H3860,Разметка!A:A,0))),0)</f>
        <v/>
      </c>
      <c r="K3860" s="16" t="e">
        <f>IF($F3860&gt;0,IFERROR(MATCH(A3860,'Доп настройки участников'!A:A,0),-1)*(-1),0)</f>
        <v>#N/A</v>
      </c>
      <c r="L3860" s="16" t="str">
        <f t="shared" si="240"/>
        <v>Нет</v>
      </c>
      <c r="M3860" s="33" t="b">
        <f t="shared" si="241"/>
        <v>0</v>
      </c>
      <c r="N3860" s="33">
        <f t="shared" si="242"/>
        <v>3828</v>
      </c>
      <c r="O3860" s="33">
        <v>3859</v>
      </c>
    </row>
    <row r="3861" spans="1:15" x14ac:dyDescent="0.25">
      <c r="A3861" s="13">
        <f>IF(M3861,'Выгрузка из ревьюшницы'!B3861,INDEX('Доп настройки участников'!D:D,2+N3861))</f>
        <v>0</v>
      </c>
      <c r="B3861" s="13">
        <f>IF(M3861,'Выгрузка из ревьюшницы'!C3861,INDEX('Доп настройки участников'!E:E,2+N3861))</f>
        <v>0</v>
      </c>
      <c r="C3861" s="13">
        <f>IF(M3861,'Выгрузка из ревьюшницы'!H3861,INDEX('Доп настройки участников'!F:F,2+N3861))</f>
        <v>0</v>
      </c>
      <c r="D3861" s="13">
        <f>IF(M3861,'Выгрузка из ревьюшницы'!J3861,INDEX('Доп настройки участников'!G:G,2+N3861))</f>
        <v>0</v>
      </c>
      <c r="E3861" s="13" t="e">
        <f>INDEX('Сопоставление оценок'!$A$3:$A$14,MATCH(IF(M3861,'Выгрузка из ревьюшницы'!K3861,INDEX('Доп настройки участников'!H:H,2+N3861)),'Сопоставление оценок'!$C$3:$C$14,0))</f>
        <v>#N/A</v>
      </c>
      <c r="F3861" s="13" t="e">
        <f>INDEX('Сопоставление оценок'!$B$3:$B$14,MATCH(Table13[[#This Row],[mark_at_review]],'Сопоставление оценок'!$C$3:$C$14,0))</f>
        <v>#N/A</v>
      </c>
      <c r="G3861" s="13">
        <f>IF(M3861,IFERROR(IF(OR('Выгрузка из ревьюшницы'!X3861,'Выгрузка из ревьюшницы'!Z3861),1,0),0),INDEX('Доп настройки участников'!I:I,2+N3861))</f>
        <v>0</v>
      </c>
      <c r="H3861" s="13">
        <f>IF(M3861,'Выгрузка из ревьюшницы'!AJ3861,INDEX('Доп настройки участников'!J:J,2+N3861))</f>
        <v>0</v>
      </c>
      <c r="I3861" s="16" t="str">
        <f>IFERROR(IF($H3861=0,"",INDEX(Разметка!B:B,MATCH($H3861,Разметка!A:A,0))),0)</f>
        <v/>
      </c>
      <c r="J3861" s="16" t="str">
        <f>IFERROR(IF($H3861=0,"",INDEX(Разметка!C:C,MATCH($H3861,Разметка!A:A,0))),0)</f>
        <v/>
      </c>
      <c r="K3861" s="16" t="e">
        <f>IF($F3861&gt;0,IFERROR(MATCH(A3861,'Доп настройки участников'!A:A,0),-1)*(-1),0)</f>
        <v>#N/A</v>
      </c>
      <c r="L3861" s="16" t="str">
        <f t="shared" si="240"/>
        <v>Нет</v>
      </c>
      <c r="M3861" s="33" t="b">
        <f t="shared" si="241"/>
        <v>0</v>
      </c>
      <c r="N3861" s="33">
        <f t="shared" si="242"/>
        <v>3829</v>
      </c>
      <c r="O3861" s="33">
        <v>3860</v>
      </c>
    </row>
    <row r="3862" spans="1:15" x14ac:dyDescent="0.25">
      <c r="A3862" s="13">
        <f>IF(M3862,'Выгрузка из ревьюшницы'!B3862,INDEX('Доп настройки участников'!D:D,2+N3862))</f>
        <v>0</v>
      </c>
      <c r="B3862" s="13">
        <f>IF(M3862,'Выгрузка из ревьюшницы'!C3862,INDEX('Доп настройки участников'!E:E,2+N3862))</f>
        <v>0</v>
      </c>
      <c r="C3862" s="13">
        <f>IF(M3862,'Выгрузка из ревьюшницы'!H3862,INDEX('Доп настройки участников'!F:F,2+N3862))</f>
        <v>0</v>
      </c>
      <c r="D3862" s="13">
        <f>IF(M3862,'Выгрузка из ревьюшницы'!J3862,INDEX('Доп настройки участников'!G:G,2+N3862))</f>
        <v>0</v>
      </c>
      <c r="E3862" s="13" t="e">
        <f>INDEX('Сопоставление оценок'!$A$3:$A$14,MATCH(IF(M3862,'Выгрузка из ревьюшницы'!K3862,INDEX('Доп настройки участников'!H:H,2+N3862)),'Сопоставление оценок'!$C$3:$C$14,0))</f>
        <v>#N/A</v>
      </c>
      <c r="F3862" s="13" t="e">
        <f>INDEX('Сопоставление оценок'!$B$3:$B$14,MATCH(Table13[[#This Row],[mark_at_review]],'Сопоставление оценок'!$C$3:$C$14,0))</f>
        <v>#N/A</v>
      </c>
      <c r="G3862" s="13">
        <f>IF(M3862,IFERROR(IF(OR('Выгрузка из ревьюшницы'!X3862,'Выгрузка из ревьюшницы'!Z3862),1,0),0),INDEX('Доп настройки участников'!I:I,2+N3862))</f>
        <v>0</v>
      </c>
      <c r="H3862" s="13">
        <f>IF(M3862,'Выгрузка из ревьюшницы'!AJ3862,INDEX('Доп настройки участников'!J:J,2+N3862))</f>
        <v>0</v>
      </c>
      <c r="I3862" s="16" t="str">
        <f>IFERROR(IF($H3862=0,"",INDEX(Разметка!B:B,MATCH($H3862,Разметка!A:A,0))),0)</f>
        <v/>
      </c>
      <c r="J3862" s="16" t="str">
        <f>IFERROR(IF($H3862=0,"",INDEX(Разметка!C:C,MATCH($H3862,Разметка!A:A,0))),0)</f>
        <v/>
      </c>
      <c r="K3862" s="16" t="e">
        <f>IF($F3862&gt;0,IFERROR(MATCH(A3862,'Доп настройки участников'!A:A,0),-1)*(-1),0)</f>
        <v>#N/A</v>
      </c>
      <c r="L3862" s="16" t="str">
        <f t="shared" si="240"/>
        <v>Нет</v>
      </c>
      <c r="M3862" s="33" t="b">
        <f t="shared" si="241"/>
        <v>0</v>
      </c>
      <c r="N3862" s="33">
        <f t="shared" si="242"/>
        <v>3830</v>
      </c>
      <c r="O3862" s="33">
        <v>3861</v>
      </c>
    </row>
    <row r="3863" spans="1:15" x14ac:dyDescent="0.25">
      <c r="A3863" s="13">
        <f>IF(M3863,'Выгрузка из ревьюшницы'!B3863,INDEX('Доп настройки участников'!D:D,2+N3863))</f>
        <v>0</v>
      </c>
      <c r="B3863" s="13">
        <f>IF(M3863,'Выгрузка из ревьюшницы'!C3863,INDEX('Доп настройки участников'!E:E,2+N3863))</f>
        <v>0</v>
      </c>
      <c r="C3863" s="13">
        <f>IF(M3863,'Выгрузка из ревьюшницы'!H3863,INDEX('Доп настройки участников'!F:F,2+N3863))</f>
        <v>0</v>
      </c>
      <c r="D3863" s="13">
        <f>IF(M3863,'Выгрузка из ревьюшницы'!J3863,INDEX('Доп настройки участников'!G:G,2+N3863))</f>
        <v>0</v>
      </c>
      <c r="E3863" s="13" t="e">
        <f>INDEX('Сопоставление оценок'!$A$3:$A$14,MATCH(IF(M3863,'Выгрузка из ревьюшницы'!K3863,INDEX('Доп настройки участников'!H:H,2+N3863)),'Сопоставление оценок'!$C$3:$C$14,0))</f>
        <v>#N/A</v>
      </c>
      <c r="F3863" s="13" t="e">
        <f>INDEX('Сопоставление оценок'!$B$3:$B$14,MATCH(Table13[[#This Row],[mark_at_review]],'Сопоставление оценок'!$C$3:$C$14,0))</f>
        <v>#N/A</v>
      </c>
      <c r="G3863" s="13">
        <f>IF(M3863,IFERROR(IF(OR('Выгрузка из ревьюшницы'!X3863,'Выгрузка из ревьюшницы'!Z3863),1,0),0),INDEX('Доп настройки участников'!I:I,2+N3863))</f>
        <v>0</v>
      </c>
      <c r="H3863" s="13">
        <f>IF(M3863,'Выгрузка из ревьюшницы'!AJ3863,INDEX('Доп настройки участников'!J:J,2+N3863))</f>
        <v>0</v>
      </c>
      <c r="I3863" s="16" t="str">
        <f>IFERROR(IF($H3863=0,"",INDEX(Разметка!B:B,MATCH($H3863,Разметка!A:A,0))),0)</f>
        <v/>
      </c>
      <c r="J3863" s="16" t="str">
        <f>IFERROR(IF($H3863=0,"",INDEX(Разметка!C:C,MATCH($H3863,Разметка!A:A,0))),0)</f>
        <v/>
      </c>
      <c r="K3863" s="16" t="e">
        <f>IF($F3863&gt;0,IFERROR(MATCH(A3863,'Доп настройки участников'!A:A,0),-1)*(-1),0)</f>
        <v>#N/A</v>
      </c>
      <c r="L3863" s="16" t="str">
        <f t="shared" si="240"/>
        <v>Нет</v>
      </c>
      <c r="M3863" s="33" t="b">
        <f t="shared" si="241"/>
        <v>0</v>
      </c>
      <c r="N3863" s="33">
        <f t="shared" si="242"/>
        <v>3831</v>
      </c>
      <c r="O3863" s="33">
        <v>3862</v>
      </c>
    </row>
    <row r="3864" spans="1:15" x14ac:dyDescent="0.25">
      <c r="A3864" s="13">
        <f>IF(M3864,'Выгрузка из ревьюшницы'!B3864,INDEX('Доп настройки участников'!D:D,2+N3864))</f>
        <v>0</v>
      </c>
      <c r="B3864" s="13">
        <f>IF(M3864,'Выгрузка из ревьюшницы'!C3864,INDEX('Доп настройки участников'!E:E,2+N3864))</f>
        <v>0</v>
      </c>
      <c r="C3864" s="13">
        <f>IF(M3864,'Выгрузка из ревьюшницы'!H3864,INDEX('Доп настройки участников'!F:F,2+N3864))</f>
        <v>0</v>
      </c>
      <c r="D3864" s="13">
        <f>IF(M3864,'Выгрузка из ревьюшницы'!J3864,INDEX('Доп настройки участников'!G:G,2+N3864))</f>
        <v>0</v>
      </c>
      <c r="E3864" s="13" t="e">
        <f>INDEX('Сопоставление оценок'!$A$3:$A$14,MATCH(IF(M3864,'Выгрузка из ревьюшницы'!K3864,INDEX('Доп настройки участников'!H:H,2+N3864)),'Сопоставление оценок'!$C$3:$C$14,0))</f>
        <v>#N/A</v>
      </c>
      <c r="F3864" s="13" t="e">
        <f>INDEX('Сопоставление оценок'!$B$3:$B$14,MATCH(Table13[[#This Row],[mark_at_review]],'Сопоставление оценок'!$C$3:$C$14,0))</f>
        <v>#N/A</v>
      </c>
      <c r="G3864" s="13">
        <f>IF(M3864,IFERROR(IF(OR('Выгрузка из ревьюшницы'!X3864,'Выгрузка из ревьюшницы'!Z3864),1,0),0),INDEX('Доп настройки участников'!I:I,2+N3864))</f>
        <v>0</v>
      </c>
      <c r="H3864" s="13">
        <f>IF(M3864,'Выгрузка из ревьюшницы'!AJ3864,INDEX('Доп настройки участников'!J:J,2+N3864))</f>
        <v>0</v>
      </c>
      <c r="I3864" s="16" t="str">
        <f>IFERROR(IF($H3864=0,"",INDEX(Разметка!B:B,MATCH($H3864,Разметка!A:A,0))),0)</f>
        <v/>
      </c>
      <c r="J3864" s="16" t="str">
        <f>IFERROR(IF($H3864=0,"",INDEX(Разметка!C:C,MATCH($H3864,Разметка!A:A,0))),0)</f>
        <v/>
      </c>
      <c r="K3864" s="16" t="e">
        <f>IF($F3864&gt;0,IFERROR(MATCH(A3864,'Доп настройки участников'!A:A,0),-1)*(-1),0)</f>
        <v>#N/A</v>
      </c>
      <c r="L3864" s="16" t="str">
        <f t="shared" si="240"/>
        <v>Нет</v>
      </c>
      <c r="M3864" s="33" t="b">
        <f t="shared" si="241"/>
        <v>0</v>
      </c>
      <c r="N3864" s="33">
        <f t="shared" si="242"/>
        <v>3832</v>
      </c>
      <c r="O3864" s="33">
        <v>3863</v>
      </c>
    </row>
    <row r="3865" spans="1:15" x14ac:dyDescent="0.25">
      <c r="A3865" s="13">
        <f>IF(M3865,'Выгрузка из ревьюшницы'!B3865,INDEX('Доп настройки участников'!D:D,2+N3865))</f>
        <v>0</v>
      </c>
      <c r="B3865" s="13">
        <f>IF(M3865,'Выгрузка из ревьюшницы'!C3865,INDEX('Доп настройки участников'!E:E,2+N3865))</f>
        <v>0</v>
      </c>
      <c r="C3865" s="13">
        <f>IF(M3865,'Выгрузка из ревьюшницы'!H3865,INDEX('Доп настройки участников'!F:F,2+N3865))</f>
        <v>0</v>
      </c>
      <c r="D3865" s="13">
        <f>IF(M3865,'Выгрузка из ревьюшницы'!J3865,INDEX('Доп настройки участников'!G:G,2+N3865))</f>
        <v>0</v>
      </c>
      <c r="E3865" s="13" t="e">
        <f>INDEX('Сопоставление оценок'!$A$3:$A$14,MATCH(IF(M3865,'Выгрузка из ревьюшницы'!K3865,INDEX('Доп настройки участников'!H:H,2+N3865)),'Сопоставление оценок'!$C$3:$C$14,0))</f>
        <v>#N/A</v>
      </c>
      <c r="F3865" s="13" t="e">
        <f>INDEX('Сопоставление оценок'!$B$3:$B$14,MATCH(Table13[[#This Row],[mark_at_review]],'Сопоставление оценок'!$C$3:$C$14,0))</f>
        <v>#N/A</v>
      </c>
      <c r="G3865" s="13">
        <f>IF(M3865,IFERROR(IF(OR('Выгрузка из ревьюшницы'!X3865,'Выгрузка из ревьюшницы'!Z3865),1,0),0),INDEX('Доп настройки участников'!I:I,2+N3865))</f>
        <v>0</v>
      </c>
      <c r="H3865" s="13">
        <f>IF(M3865,'Выгрузка из ревьюшницы'!AJ3865,INDEX('Доп настройки участников'!J:J,2+N3865))</f>
        <v>0</v>
      </c>
      <c r="I3865" s="16" t="str">
        <f>IFERROR(IF($H3865=0,"",INDEX(Разметка!B:B,MATCH($H3865,Разметка!A:A,0))),0)</f>
        <v/>
      </c>
      <c r="J3865" s="16" t="str">
        <f>IFERROR(IF($H3865=0,"",INDEX(Разметка!C:C,MATCH($H3865,Разметка!A:A,0))),0)</f>
        <v/>
      </c>
      <c r="K3865" s="16" t="e">
        <f>IF($F3865&gt;0,IFERROR(MATCH(A3865,'Доп настройки участников'!A:A,0),-1)*(-1),0)</f>
        <v>#N/A</v>
      </c>
      <c r="L3865" s="16" t="str">
        <f t="shared" si="240"/>
        <v>Нет</v>
      </c>
      <c r="M3865" s="33" t="b">
        <f t="shared" si="241"/>
        <v>0</v>
      </c>
      <c r="N3865" s="33">
        <f t="shared" si="242"/>
        <v>3833</v>
      </c>
      <c r="O3865" s="33">
        <v>3864</v>
      </c>
    </row>
    <row r="3866" spans="1:15" x14ac:dyDescent="0.25">
      <c r="A3866" s="13">
        <f>IF(M3866,'Выгрузка из ревьюшницы'!B3866,INDEX('Доп настройки участников'!D:D,2+N3866))</f>
        <v>0</v>
      </c>
      <c r="B3866" s="13">
        <f>IF(M3866,'Выгрузка из ревьюшницы'!C3866,INDEX('Доп настройки участников'!E:E,2+N3866))</f>
        <v>0</v>
      </c>
      <c r="C3866" s="13">
        <f>IF(M3866,'Выгрузка из ревьюшницы'!H3866,INDEX('Доп настройки участников'!F:F,2+N3866))</f>
        <v>0</v>
      </c>
      <c r="D3866" s="13">
        <f>IF(M3866,'Выгрузка из ревьюшницы'!J3866,INDEX('Доп настройки участников'!G:G,2+N3866))</f>
        <v>0</v>
      </c>
      <c r="E3866" s="13" t="e">
        <f>INDEX('Сопоставление оценок'!$A$3:$A$14,MATCH(IF(M3866,'Выгрузка из ревьюшницы'!K3866,INDEX('Доп настройки участников'!H:H,2+N3866)),'Сопоставление оценок'!$C$3:$C$14,0))</f>
        <v>#N/A</v>
      </c>
      <c r="F3866" s="13" t="e">
        <f>INDEX('Сопоставление оценок'!$B$3:$B$14,MATCH(Table13[[#This Row],[mark_at_review]],'Сопоставление оценок'!$C$3:$C$14,0))</f>
        <v>#N/A</v>
      </c>
      <c r="G3866" s="13">
        <f>IF(M3866,IFERROR(IF(OR('Выгрузка из ревьюшницы'!X3866,'Выгрузка из ревьюшницы'!Z3866),1,0),0),INDEX('Доп настройки участников'!I:I,2+N3866))</f>
        <v>0</v>
      </c>
      <c r="H3866" s="13">
        <f>IF(M3866,'Выгрузка из ревьюшницы'!AJ3866,INDEX('Доп настройки участников'!J:J,2+N3866))</f>
        <v>0</v>
      </c>
      <c r="I3866" s="16" t="str">
        <f>IFERROR(IF($H3866=0,"",INDEX(Разметка!B:B,MATCH($H3866,Разметка!A:A,0))),0)</f>
        <v/>
      </c>
      <c r="J3866" s="16" t="str">
        <f>IFERROR(IF($H3866=0,"",INDEX(Разметка!C:C,MATCH($H3866,Разметка!A:A,0))),0)</f>
        <v/>
      </c>
      <c r="K3866" s="16" t="e">
        <f>IF($F3866&gt;0,IFERROR(MATCH(A3866,'Доп настройки участников'!A:A,0),-1)*(-1),0)</f>
        <v>#N/A</v>
      </c>
      <c r="L3866" s="16" t="str">
        <f t="shared" si="240"/>
        <v>Нет</v>
      </c>
      <c r="M3866" s="33" t="b">
        <f t="shared" si="241"/>
        <v>0</v>
      </c>
      <c r="N3866" s="33">
        <f t="shared" si="242"/>
        <v>3834</v>
      </c>
      <c r="O3866" s="33">
        <v>3865</v>
      </c>
    </row>
    <row r="3867" spans="1:15" x14ac:dyDescent="0.25">
      <c r="A3867" s="13">
        <f>IF(M3867,'Выгрузка из ревьюшницы'!B3867,INDEX('Доп настройки участников'!D:D,2+N3867))</f>
        <v>0</v>
      </c>
      <c r="B3867" s="13">
        <f>IF(M3867,'Выгрузка из ревьюшницы'!C3867,INDEX('Доп настройки участников'!E:E,2+N3867))</f>
        <v>0</v>
      </c>
      <c r="C3867" s="13">
        <f>IF(M3867,'Выгрузка из ревьюшницы'!H3867,INDEX('Доп настройки участников'!F:F,2+N3867))</f>
        <v>0</v>
      </c>
      <c r="D3867" s="13">
        <f>IF(M3867,'Выгрузка из ревьюшницы'!J3867,INDEX('Доп настройки участников'!G:G,2+N3867))</f>
        <v>0</v>
      </c>
      <c r="E3867" s="13" t="e">
        <f>INDEX('Сопоставление оценок'!$A$3:$A$14,MATCH(IF(M3867,'Выгрузка из ревьюшницы'!K3867,INDEX('Доп настройки участников'!H:H,2+N3867)),'Сопоставление оценок'!$C$3:$C$14,0))</f>
        <v>#N/A</v>
      </c>
      <c r="F3867" s="13" t="e">
        <f>INDEX('Сопоставление оценок'!$B$3:$B$14,MATCH(Table13[[#This Row],[mark_at_review]],'Сопоставление оценок'!$C$3:$C$14,0))</f>
        <v>#N/A</v>
      </c>
      <c r="G3867" s="13">
        <f>IF(M3867,IFERROR(IF(OR('Выгрузка из ревьюшницы'!X3867,'Выгрузка из ревьюшницы'!Z3867),1,0),0),INDEX('Доп настройки участников'!I:I,2+N3867))</f>
        <v>0</v>
      </c>
      <c r="H3867" s="13">
        <f>IF(M3867,'Выгрузка из ревьюшницы'!AJ3867,INDEX('Доп настройки участников'!J:J,2+N3867))</f>
        <v>0</v>
      </c>
      <c r="I3867" s="16" t="str">
        <f>IFERROR(IF($H3867=0,"",INDEX(Разметка!B:B,MATCH($H3867,Разметка!A:A,0))),0)</f>
        <v/>
      </c>
      <c r="J3867" s="16" t="str">
        <f>IFERROR(IF($H3867=0,"",INDEX(Разметка!C:C,MATCH($H3867,Разметка!A:A,0))),0)</f>
        <v/>
      </c>
      <c r="K3867" s="16" t="e">
        <f>IF($F3867&gt;0,IFERROR(MATCH(A3867,'Доп настройки участников'!A:A,0),-1)*(-1),0)</f>
        <v>#N/A</v>
      </c>
      <c r="L3867" s="16" t="str">
        <f t="shared" si="240"/>
        <v>Нет</v>
      </c>
      <c r="M3867" s="33" t="b">
        <f t="shared" si="241"/>
        <v>0</v>
      </c>
      <c r="N3867" s="33">
        <f t="shared" si="242"/>
        <v>3835</v>
      </c>
      <c r="O3867" s="33">
        <v>3866</v>
      </c>
    </row>
    <row r="3868" spans="1:15" x14ac:dyDescent="0.25">
      <c r="A3868" s="13">
        <f>IF(M3868,'Выгрузка из ревьюшницы'!B3868,INDEX('Доп настройки участников'!D:D,2+N3868))</f>
        <v>0</v>
      </c>
      <c r="B3868" s="13">
        <f>IF(M3868,'Выгрузка из ревьюшницы'!C3868,INDEX('Доп настройки участников'!E:E,2+N3868))</f>
        <v>0</v>
      </c>
      <c r="C3868" s="13">
        <f>IF(M3868,'Выгрузка из ревьюшницы'!H3868,INDEX('Доп настройки участников'!F:F,2+N3868))</f>
        <v>0</v>
      </c>
      <c r="D3868" s="13">
        <f>IF(M3868,'Выгрузка из ревьюшницы'!J3868,INDEX('Доп настройки участников'!G:G,2+N3868))</f>
        <v>0</v>
      </c>
      <c r="E3868" s="13" t="e">
        <f>INDEX('Сопоставление оценок'!$A$3:$A$14,MATCH(IF(M3868,'Выгрузка из ревьюшницы'!K3868,INDEX('Доп настройки участников'!H:H,2+N3868)),'Сопоставление оценок'!$C$3:$C$14,0))</f>
        <v>#N/A</v>
      </c>
      <c r="F3868" s="13" t="e">
        <f>INDEX('Сопоставление оценок'!$B$3:$B$14,MATCH(Table13[[#This Row],[mark_at_review]],'Сопоставление оценок'!$C$3:$C$14,0))</f>
        <v>#N/A</v>
      </c>
      <c r="G3868" s="13">
        <f>IF(M3868,IFERROR(IF(OR('Выгрузка из ревьюшницы'!X3868,'Выгрузка из ревьюшницы'!Z3868),1,0),0),INDEX('Доп настройки участников'!I:I,2+N3868))</f>
        <v>0</v>
      </c>
      <c r="H3868" s="13">
        <f>IF(M3868,'Выгрузка из ревьюшницы'!AJ3868,INDEX('Доп настройки участников'!J:J,2+N3868))</f>
        <v>0</v>
      </c>
      <c r="I3868" s="16" t="str">
        <f>IFERROR(IF($H3868=0,"",INDEX(Разметка!B:B,MATCH($H3868,Разметка!A:A,0))),0)</f>
        <v/>
      </c>
      <c r="J3868" s="16" t="str">
        <f>IFERROR(IF($H3868=0,"",INDEX(Разметка!C:C,MATCH($H3868,Разметка!A:A,0))),0)</f>
        <v/>
      </c>
      <c r="K3868" s="16" t="e">
        <f>IF($F3868&gt;0,IFERROR(MATCH(A3868,'Доп настройки участников'!A:A,0),-1)*(-1),0)</f>
        <v>#N/A</v>
      </c>
      <c r="L3868" s="16" t="str">
        <f t="shared" si="240"/>
        <v>Нет</v>
      </c>
      <c r="M3868" s="33" t="b">
        <f t="shared" si="241"/>
        <v>0</v>
      </c>
      <c r="N3868" s="33">
        <f t="shared" si="242"/>
        <v>3836</v>
      </c>
      <c r="O3868" s="33">
        <v>3867</v>
      </c>
    </row>
    <row r="3869" spans="1:15" x14ac:dyDescent="0.25">
      <c r="A3869" s="13">
        <f>IF(M3869,'Выгрузка из ревьюшницы'!B3869,INDEX('Доп настройки участников'!D:D,2+N3869))</f>
        <v>0</v>
      </c>
      <c r="B3869" s="13">
        <f>IF(M3869,'Выгрузка из ревьюшницы'!C3869,INDEX('Доп настройки участников'!E:E,2+N3869))</f>
        <v>0</v>
      </c>
      <c r="C3869" s="13">
        <f>IF(M3869,'Выгрузка из ревьюшницы'!H3869,INDEX('Доп настройки участников'!F:F,2+N3869))</f>
        <v>0</v>
      </c>
      <c r="D3869" s="13">
        <f>IF(M3869,'Выгрузка из ревьюшницы'!J3869,INDEX('Доп настройки участников'!G:G,2+N3869))</f>
        <v>0</v>
      </c>
      <c r="E3869" s="13" t="e">
        <f>INDEX('Сопоставление оценок'!$A$3:$A$14,MATCH(IF(M3869,'Выгрузка из ревьюшницы'!K3869,INDEX('Доп настройки участников'!H:H,2+N3869)),'Сопоставление оценок'!$C$3:$C$14,0))</f>
        <v>#N/A</v>
      </c>
      <c r="F3869" s="13" t="e">
        <f>INDEX('Сопоставление оценок'!$B$3:$B$14,MATCH(Table13[[#This Row],[mark_at_review]],'Сопоставление оценок'!$C$3:$C$14,0))</f>
        <v>#N/A</v>
      </c>
      <c r="G3869" s="13">
        <f>IF(M3869,IFERROR(IF(OR('Выгрузка из ревьюшницы'!X3869,'Выгрузка из ревьюшницы'!Z3869),1,0),0),INDEX('Доп настройки участников'!I:I,2+N3869))</f>
        <v>0</v>
      </c>
      <c r="H3869" s="13">
        <f>IF(M3869,'Выгрузка из ревьюшницы'!AJ3869,INDEX('Доп настройки участников'!J:J,2+N3869))</f>
        <v>0</v>
      </c>
      <c r="I3869" s="16" t="str">
        <f>IFERROR(IF($H3869=0,"",INDEX(Разметка!B:B,MATCH($H3869,Разметка!A:A,0))),0)</f>
        <v/>
      </c>
      <c r="J3869" s="16" t="str">
        <f>IFERROR(IF($H3869=0,"",INDEX(Разметка!C:C,MATCH($H3869,Разметка!A:A,0))),0)</f>
        <v/>
      </c>
      <c r="K3869" s="16" t="e">
        <f>IF($F3869&gt;0,IFERROR(MATCH(A3869,'Доп настройки участников'!A:A,0),-1)*(-1),0)</f>
        <v>#N/A</v>
      </c>
      <c r="L3869" s="16" t="str">
        <f t="shared" si="240"/>
        <v>Нет</v>
      </c>
      <c r="M3869" s="33" t="b">
        <f t="shared" si="241"/>
        <v>0</v>
      </c>
      <c r="N3869" s="33">
        <f t="shared" si="242"/>
        <v>3837</v>
      </c>
      <c r="O3869" s="33">
        <v>3868</v>
      </c>
    </row>
    <row r="3870" spans="1:15" x14ac:dyDescent="0.25">
      <c r="A3870" s="13">
        <f>IF(M3870,'Выгрузка из ревьюшницы'!B3870,INDEX('Доп настройки участников'!D:D,2+N3870))</f>
        <v>0</v>
      </c>
      <c r="B3870" s="13">
        <f>IF(M3870,'Выгрузка из ревьюшницы'!C3870,INDEX('Доп настройки участников'!E:E,2+N3870))</f>
        <v>0</v>
      </c>
      <c r="C3870" s="13">
        <f>IF(M3870,'Выгрузка из ревьюшницы'!H3870,INDEX('Доп настройки участников'!F:F,2+N3870))</f>
        <v>0</v>
      </c>
      <c r="D3870" s="13">
        <f>IF(M3870,'Выгрузка из ревьюшницы'!J3870,INDEX('Доп настройки участников'!G:G,2+N3870))</f>
        <v>0</v>
      </c>
      <c r="E3870" s="13" t="e">
        <f>INDEX('Сопоставление оценок'!$A$3:$A$14,MATCH(IF(M3870,'Выгрузка из ревьюшницы'!K3870,INDEX('Доп настройки участников'!H:H,2+N3870)),'Сопоставление оценок'!$C$3:$C$14,0))</f>
        <v>#N/A</v>
      </c>
      <c r="F3870" s="13" t="e">
        <f>INDEX('Сопоставление оценок'!$B$3:$B$14,MATCH(Table13[[#This Row],[mark_at_review]],'Сопоставление оценок'!$C$3:$C$14,0))</f>
        <v>#N/A</v>
      </c>
      <c r="G3870" s="13">
        <f>IF(M3870,IFERROR(IF(OR('Выгрузка из ревьюшницы'!X3870,'Выгрузка из ревьюшницы'!Z3870),1,0),0),INDEX('Доп настройки участников'!I:I,2+N3870))</f>
        <v>0</v>
      </c>
      <c r="H3870" s="13">
        <f>IF(M3870,'Выгрузка из ревьюшницы'!AJ3870,INDEX('Доп настройки участников'!J:J,2+N3870))</f>
        <v>0</v>
      </c>
      <c r="I3870" s="16" t="str">
        <f>IFERROR(IF($H3870=0,"",INDEX(Разметка!B:B,MATCH($H3870,Разметка!A:A,0))),0)</f>
        <v/>
      </c>
      <c r="J3870" s="16" t="str">
        <f>IFERROR(IF($H3870=0,"",INDEX(Разметка!C:C,MATCH($H3870,Разметка!A:A,0))),0)</f>
        <v/>
      </c>
      <c r="K3870" s="16" t="e">
        <f>IF($F3870&gt;0,IFERROR(MATCH(A3870,'Доп настройки участников'!A:A,0),-1)*(-1),0)</f>
        <v>#N/A</v>
      </c>
      <c r="L3870" s="16" t="str">
        <f t="shared" si="240"/>
        <v>Нет</v>
      </c>
      <c r="M3870" s="33" t="b">
        <f t="shared" si="241"/>
        <v>0</v>
      </c>
      <c r="N3870" s="33">
        <f t="shared" si="242"/>
        <v>3838</v>
      </c>
      <c r="O3870" s="33">
        <v>3869</v>
      </c>
    </row>
    <row r="3871" spans="1:15" x14ac:dyDescent="0.25">
      <c r="A3871" s="13">
        <f>IF(M3871,'Выгрузка из ревьюшницы'!B3871,INDEX('Доп настройки участников'!D:D,2+N3871))</f>
        <v>0</v>
      </c>
      <c r="B3871" s="13">
        <f>IF(M3871,'Выгрузка из ревьюшницы'!C3871,INDEX('Доп настройки участников'!E:E,2+N3871))</f>
        <v>0</v>
      </c>
      <c r="C3871" s="13">
        <f>IF(M3871,'Выгрузка из ревьюшницы'!H3871,INDEX('Доп настройки участников'!F:F,2+N3871))</f>
        <v>0</v>
      </c>
      <c r="D3871" s="13">
        <f>IF(M3871,'Выгрузка из ревьюшницы'!J3871,INDEX('Доп настройки участников'!G:G,2+N3871))</f>
        <v>0</v>
      </c>
      <c r="E3871" s="13" t="e">
        <f>INDEX('Сопоставление оценок'!$A$3:$A$14,MATCH(IF(M3871,'Выгрузка из ревьюшницы'!K3871,INDEX('Доп настройки участников'!H:H,2+N3871)),'Сопоставление оценок'!$C$3:$C$14,0))</f>
        <v>#N/A</v>
      </c>
      <c r="F3871" s="13" t="e">
        <f>INDEX('Сопоставление оценок'!$B$3:$B$14,MATCH(Table13[[#This Row],[mark_at_review]],'Сопоставление оценок'!$C$3:$C$14,0))</f>
        <v>#N/A</v>
      </c>
      <c r="G3871" s="13">
        <f>IF(M3871,IFERROR(IF(OR('Выгрузка из ревьюшницы'!X3871,'Выгрузка из ревьюшницы'!Z3871),1,0),0),INDEX('Доп настройки участников'!I:I,2+N3871))</f>
        <v>0</v>
      </c>
      <c r="H3871" s="13">
        <f>IF(M3871,'Выгрузка из ревьюшницы'!AJ3871,INDEX('Доп настройки участников'!J:J,2+N3871))</f>
        <v>0</v>
      </c>
      <c r="I3871" s="16" t="str">
        <f>IFERROR(IF($H3871=0,"",INDEX(Разметка!B:B,MATCH($H3871,Разметка!A:A,0))),0)</f>
        <v/>
      </c>
      <c r="J3871" s="16" t="str">
        <f>IFERROR(IF($H3871=0,"",INDEX(Разметка!C:C,MATCH($H3871,Разметка!A:A,0))),0)</f>
        <v/>
      </c>
      <c r="K3871" s="16" t="e">
        <f>IF($F3871&gt;0,IFERROR(MATCH(A3871,'Доп настройки участников'!A:A,0),-1)*(-1),0)</f>
        <v>#N/A</v>
      </c>
      <c r="L3871" s="16" t="str">
        <f t="shared" si="240"/>
        <v>Нет</v>
      </c>
      <c r="M3871" s="33" t="b">
        <f t="shared" si="241"/>
        <v>0</v>
      </c>
      <c r="N3871" s="33">
        <f t="shared" si="242"/>
        <v>3839</v>
      </c>
      <c r="O3871" s="33">
        <v>3870</v>
      </c>
    </row>
    <row r="3872" spans="1:15" x14ac:dyDescent="0.25">
      <c r="A3872" s="13">
        <f>IF(M3872,'Выгрузка из ревьюшницы'!B3872,INDEX('Доп настройки участников'!D:D,2+N3872))</f>
        <v>0</v>
      </c>
      <c r="B3872" s="13">
        <f>IF(M3872,'Выгрузка из ревьюшницы'!C3872,INDEX('Доп настройки участников'!E:E,2+N3872))</f>
        <v>0</v>
      </c>
      <c r="C3872" s="13">
        <f>IF(M3872,'Выгрузка из ревьюшницы'!H3872,INDEX('Доп настройки участников'!F:F,2+N3872))</f>
        <v>0</v>
      </c>
      <c r="D3872" s="13">
        <f>IF(M3872,'Выгрузка из ревьюшницы'!J3872,INDEX('Доп настройки участников'!G:G,2+N3872))</f>
        <v>0</v>
      </c>
      <c r="E3872" s="13" t="e">
        <f>INDEX('Сопоставление оценок'!$A$3:$A$14,MATCH(IF(M3872,'Выгрузка из ревьюшницы'!K3872,INDEX('Доп настройки участников'!H:H,2+N3872)),'Сопоставление оценок'!$C$3:$C$14,0))</f>
        <v>#N/A</v>
      </c>
      <c r="F3872" s="13" t="e">
        <f>INDEX('Сопоставление оценок'!$B$3:$B$14,MATCH(Table13[[#This Row],[mark_at_review]],'Сопоставление оценок'!$C$3:$C$14,0))</f>
        <v>#N/A</v>
      </c>
      <c r="G3872" s="13">
        <f>IF(M3872,IFERROR(IF(OR('Выгрузка из ревьюшницы'!X3872,'Выгрузка из ревьюшницы'!Z3872),1,0),0),INDEX('Доп настройки участников'!I:I,2+N3872))</f>
        <v>0</v>
      </c>
      <c r="H3872" s="13">
        <f>IF(M3872,'Выгрузка из ревьюшницы'!AJ3872,INDEX('Доп настройки участников'!J:J,2+N3872))</f>
        <v>0</v>
      </c>
      <c r="I3872" s="16" t="str">
        <f>IFERROR(IF($H3872=0,"",INDEX(Разметка!B:B,MATCH($H3872,Разметка!A:A,0))),0)</f>
        <v/>
      </c>
      <c r="J3872" s="16" t="str">
        <f>IFERROR(IF($H3872=0,"",INDEX(Разметка!C:C,MATCH($H3872,Разметка!A:A,0))),0)</f>
        <v/>
      </c>
      <c r="K3872" s="16" t="e">
        <f>IF($F3872&gt;0,IFERROR(MATCH(A3872,'Доп настройки участников'!A:A,0),-1)*(-1),0)</f>
        <v>#N/A</v>
      </c>
      <c r="L3872" s="16" t="str">
        <f t="shared" si="240"/>
        <v>Нет</v>
      </c>
      <c r="M3872" s="33" t="b">
        <f t="shared" si="241"/>
        <v>0</v>
      </c>
      <c r="N3872" s="33">
        <f t="shared" si="242"/>
        <v>3840</v>
      </c>
      <c r="O3872" s="33">
        <v>3871</v>
      </c>
    </row>
    <row r="3873" spans="1:15" x14ac:dyDescent="0.25">
      <c r="A3873" s="13">
        <f>IF(M3873,'Выгрузка из ревьюшницы'!B3873,INDEX('Доп настройки участников'!D:D,2+N3873))</f>
        <v>0</v>
      </c>
      <c r="B3873" s="13">
        <f>IF(M3873,'Выгрузка из ревьюшницы'!C3873,INDEX('Доп настройки участников'!E:E,2+N3873))</f>
        <v>0</v>
      </c>
      <c r="C3873" s="13">
        <f>IF(M3873,'Выгрузка из ревьюшницы'!H3873,INDEX('Доп настройки участников'!F:F,2+N3873))</f>
        <v>0</v>
      </c>
      <c r="D3873" s="13">
        <f>IF(M3873,'Выгрузка из ревьюшницы'!J3873,INDEX('Доп настройки участников'!G:G,2+N3873))</f>
        <v>0</v>
      </c>
      <c r="E3873" s="13" t="e">
        <f>INDEX('Сопоставление оценок'!$A$3:$A$14,MATCH(IF(M3873,'Выгрузка из ревьюшницы'!K3873,INDEX('Доп настройки участников'!H:H,2+N3873)),'Сопоставление оценок'!$C$3:$C$14,0))</f>
        <v>#N/A</v>
      </c>
      <c r="F3873" s="13" t="e">
        <f>INDEX('Сопоставление оценок'!$B$3:$B$14,MATCH(Table13[[#This Row],[mark_at_review]],'Сопоставление оценок'!$C$3:$C$14,0))</f>
        <v>#N/A</v>
      </c>
      <c r="G3873" s="13">
        <f>IF(M3873,IFERROR(IF(OR('Выгрузка из ревьюшницы'!X3873,'Выгрузка из ревьюшницы'!Z3873),1,0),0),INDEX('Доп настройки участников'!I:I,2+N3873))</f>
        <v>0</v>
      </c>
      <c r="H3873" s="13">
        <f>IF(M3873,'Выгрузка из ревьюшницы'!AJ3873,INDEX('Доп настройки участников'!J:J,2+N3873))</f>
        <v>0</v>
      </c>
      <c r="I3873" s="16" t="str">
        <f>IFERROR(IF($H3873=0,"",INDEX(Разметка!B:B,MATCH($H3873,Разметка!A:A,0))),0)</f>
        <v/>
      </c>
      <c r="J3873" s="16" t="str">
        <f>IFERROR(IF($H3873=0,"",INDEX(Разметка!C:C,MATCH($H3873,Разметка!A:A,0))),0)</f>
        <v/>
      </c>
      <c r="K3873" s="16" t="e">
        <f>IF($F3873&gt;0,IFERROR(MATCH(A3873,'Доп настройки участников'!A:A,0),-1)*(-1),0)</f>
        <v>#N/A</v>
      </c>
      <c r="L3873" s="16" t="str">
        <f t="shared" si="240"/>
        <v>Нет</v>
      </c>
      <c r="M3873" s="33" t="b">
        <f t="shared" si="241"/>
        <v>0</v>
      </c>
      <c r="N3873" s="33">
        <f t="shared" si="242"/>
        <v>3841</v>
      </c>
      <c r="O3873" s="33">
        <v>3872</v>
      </c>
    </row>
    <row r="3874" spans="1:15" x14ac:dyDescent="0.25">
      <c r="A3874" s="13">
        <f>IF(M3874,'Выгрузка из ревьюшницы'!B3874,INDEX('Доп настройки участников'!D:D,2+N3874))</f>
        <v>0</v>
      </c>
      <c r="B3874" s="13">
        <f>IF(M3874,'Выгрузка из ревьюшницы'!C3874,INDEX('Доп настройки участников'!E:E,2+N3874))</f>
        <v>0</v>
      </c>
      <c r="C3874" s="13">
        <f>IF(M3874,'Выгрузка из ревьюшницы'!H3874,INDEX('Доп настройки участников'!F:F,2+N3874))</f>
        <v>0</v>
      </c>
      <c r="D3874" s="13">
        <f>IF(M3874,'Выгрузка из ревьюшницы'!J3874,INDEX('Доп настройки участников'!G:G,2+N3874))</f>
        <v>0</v>
      </c>
      <c r="E3874" s="13" t="e">
        <f>INDEX('Сопоставление оценок'!$A$3:$A$14,MATCH(IF(M3874,'Выгрузка из ревьюшницы'!K3874,INDEX('Доп настройки участников'!H:H,2+N3874)),'Сопоставление оценок'!$C$3:$C$14,0))</f>
        <v>#N/A</v>
      </c>
      <c r="F3874" s="13" t="e">
        <f>INDEX('Сопоставление оценок'!$B$3:$B$14,MATCH(Table13[[#This Row],[mark_at_review]],'Сопоставление оценок'!$C$3:$C$14,0))</f>
        <v>#N/A</v>
      </c>
      <c r="G3874" s="13">
        <f>IF(M3874,IFERROR(IF(OR('Выгрузка из ревьюшницы'!X3874,'Выгрузка из ревьюшницы'!Z3874),1,0),0),INDEX('Доп настройки участников'!I:I,2+N3874))</f>
        <v>0</v>
      </c>
      <c r="H3874" s="13">
        <f>IF(M3874,'Выгрузка из ревьюшницы'!AJ3874,INDEX('Доп настройки участников'!J:J,2+N3874))</f>
        <v>0</v>
      </c>
      <c r="I3874" s="16" t="str">
        <f>IFERROR(IF($H3874=0,"",INDEX(Разметка!B:B,MATCH($H3874,Разметка!A:A,0))),0)</f>
        <v/>
      </c>
      <c r="J3874" s="16" t="str">
        <f>IFERROR(IF($H3874=0,"",INDEX(Разметка!C:C,MATCH($H3874,Разметка!A:A,0))),0)</f>
        <v/>
      </c>
      <c r="K3874" s="16" t="e">
        <f>IF($F3874&gt;0,IFERROR(MATCH(A3874,'Доп настройки участников'!A:A,0),-1)*(-1),0)</f>
        <v>#N/A</v>
      </c>
      <c r="L3874" s="16" t="str">
        <f t="shared" si="240"/>
        <v>Нет</v>
      </c>
      <c r="M3874" s="33" t="b">
        <f t="shared" si="241"/>
        <v>0</v>
      </c>
      <c r="N3874" s="33">
        <f t="shared" si="242"/>
        <v>3842</v>
      </c>
      <c r="O3874" s="33">
        <v>3873</v>
      </c>
    </row>
    <row r="3875" spans="1:15" x14ac:dyDescent="0.25">
      <c r="A3875" s="13">
        <f>IF(M3875,'Выгрузка из ревьюшницы'!B3875,INDEX('Доп настройки участников'!D:D,2+N3875))</f>
        <v>0</v>
      </c>
      <c r="B3875" s="13">
        <f>IF(M3875,'Выгрузка из ревьюшницы'!C3875,INDEX('Доп настройки участников'!E:E,2+N3875))</f>
        <v>0</v>
      </c>
      <c r="C3875" s="13">
        <f>IF(M3875,'Выгрузка из ревьюшницы'!H3875,INDEX('Доп настройки участников'!F:F,2+N3875))</f>
        <v>0</v>
      </c>
      <c r="D3875" s="13">
        <f>IF(M3875,'Выгрузка из ревьюшницы'!J3875,INDEX('Доп настройки участников'!G:G,2+N3875))</f>
        <v>0</v>
      </c>
      <c r="E3875" s="13" t="e">
        <f>INDEX('Сопоставление оценок'!$A$3:$A$14,MATCH(IF(M3875,'Выгрузка из ревьюшницы'!K3875,INDEX('Доп настройки участников'!H:H,2+N3875)),'Сопоставление оценок'!$C$3:$C$14,0))</f>
        <v>#N/A</v>
      </c>
      <c r="F3875" s="13" t="e">
        <f>INDEX('Сопоставление оценок'!$B$3:$B$14,MATCH(Table13[[#This Row],[mark_at_review]],'Сопоставление оценок'!$C$3:$C$14,0))</f>
        <v>#N/A</v>
      </c>
      <c r="G3875" s="13">
        <f>IF(M3875,IFERROR(IF(OR('Выгрузка из ревьюшницы'!X3875,'Выгрузка из ревьюшницы'!Z3875),1,0),0),INDEX('Доп настройки участников'!I:I,2+N3875))</f>
        <v>0</v>
      </c>
      <c r="H3875" s="13">
        <f>IF(M3875,'Выгрузка из ревьюшницы'!AJ3875,INDEX('Доп настройки участников'!J:J,2+N3875))</f>
        <v>0</v>
      </c>
      <c r="I3875" s="16" t="str">
        <f>IFERROR(IF($H3875=0,"",INDEX(Разметка!B:B,MATCH($H3875,Разметка!A:A,0))),0)</f>
        <v/>
      </c>
      <c r="J3875" s="16" t="str">
        <f>IFERROR(IF($H3875=0,"",INDEX(Разметка!C:C,MATCH($H3875,Разметка!A:A,0))),0)</f>
        <v/>
      </c>
      <c r="K3875" s="16" t="e">
        <f>IF($F3875&gt;0,IFERROR(MATCH(A3875,'Доп настройки участников'!A:A,0),-1)*(-1),0)</f>
        <v>#N/A</v>
      </c>
      <c r="L3875" s="16" t="str">
        <f t="shared" si="240"/>
        <v>Нет</v>
      </c>
      <c r="M3875" s="33" t="b">
        <f t="shared" si="241"/>
        <v>0</v>
      </c>
      <c r="N3875" s="33">
        <f t="shared" si="242"/>
        <v>3843</v>
      </c>
      <c r="O3875" s="33">
        <v>3874</v>
      </c>
    </row>
    <row r="3876" spans="1:15" x14ac:dyDescent="0.25">
      <c r="A3876" s="13">
        <f>IF(M3876,'Выгрузка из ревьюшницы'!B3876,INDEX('Доп настройки участников'!D:D,2+N3876))</f>
        <v>0</v>
      </c>
      <c r="B3876" s="13">
        <f>IF(M3876,'Выгрузка из ревьюшницы'!C3876,INDEX('Доп настройки участников'!E:E,2+N3876))</f>
        <v>0</v>
      </c>
      <c r="C3876" s="13">
        <f>IF(M3876,'Выгрузка из ревьюшницы'!H3876,INDEX('Доп настройки участников'!F:F,2+N3876))</f>
        <v>0</v>
      </c>
      <c r="D3876" s="13">
        <f>IF(M3876,'Выгрузка из ревьюшницы'!J3876,INDEX('Доп настройки участников'!G:G,2+N3876))</f>
        <v>0</v>
      </c>
      <c r="E3876" s="13" t="e">
        <f>INDEX('Сопоставление оценок'!$A$3:$A$14,MATCH(IF(M3876,'Выгрузка из ревьюшницы'!K3876,INDEX('Доп настройки участников'!H:H,2+N3876)),'Сопоставление оценок'!$C$3:$C$14,0))</f>
        <v>#N/A</v>
      </c>
      <c r="F3876" s="13" t="e">
        <f>INDEX('Сопоставление оценок'!$B$3:$B$14,MATCH(Table13[[#This Row],[mark_at_review]],'Сопоставление оценок'!$C$3:$C$14,0))</f>
        <v>#N/A</v>
      </c>
      <c r="G3876" s="13">
        <f>IF(M3876,IFERROR(IF(OR('Выгрузка из ревьюшницы'!X3876,'Выгрузка из ревьюшницы'!Z3876),1,0),0),INDEX('Доп настройки участников'!I:I,2+N3876))</f>
        <v>0</v>
      </c>
      <c r="H3876" s="13">
        <f>IF(M3876,'Выгрузка из ревьюшницы'!AJ3876,INDEX('Доп настройки участников'!J:J,2+N3876))</f>
        <v>0</v>
      </c>
      <c r="I3876" s="16" t="str">
        <f>IFERROR(IF($H3876=0,"",INDEX(Разметка!B:B,MATCH($H3876,Разметка!A:A,0))),0)</f>
        <v/>
      </c>
      <c r="J3876" s="16" t="str">
        <f>IFERROR(IF($H3876=0,"",INDEX(Разметка!C:C,MATCH($H3876,Разметка!A:A,0))),0)</f>
        <v/>
      </c>
      <c r="K3876" s="16" t="e">
        <f>IF($F3876&gt;0,IFERROR(MATCH(A3876,'Доп настройки участников'!A:A,0),-1)*(-1),0)</f>
        <v>#N/A</v>
      </c>
      <c r="L3876" s="16" t="str">
        <f t="shared" si="240"/>
        <v>Нет</v>
      </c>
      <c r="M3876" s="33" t="b">
        <f t="shared" si="241"/>
        <v>0</v>
      </c>
      <c r="N3876" s="33">
        <f t="shared" si="242"/>
        <v>3844</v>
      </c>
      <c r="O3876" s="33">
        <v>3875</v>
      </c>
    </row>
    <row r="3877" spans="1:15" x14ac:dyDescent="0.25">
      <c r="A3877" s="13">
        <f>IF(M3877,'Выгрузка из ревьюшницы'!B3877,INDEX('Доп настройки участников'!D:D,2+N3877))</f>
        <v>0</v>
      </c>
      <c r="B3877" s="13">
        <f>IF(M3877,'Выгрузка из ревьюшницы'!C3877,INDEX('Доп настройки участников'!E:E,2+N3877))</f>
        <v>0</v>
      </c>
      <c r="C3877" s="13">
        <f>IF(M3877,'Выгрузка из ревьюшницы'!H3877,INDEX('Доп настройки участников'!F:F,2+N3877))</f>
        <v>0</v>
      </c>
      <c r="D3877" s="13">
        <f>IF(M3877,'Выгрузка из ревьюшницы'!J3877,INDEX('Доп настройки участников'!G:G,2+N3877))</f>
        <v>0</v>
      </c>
      <c r="E3877" s="13" t="e">
        <f>INDEX('Сопоставление оценок'!$A$3:$A$14,MATCH(IF(M3877,'Выгрузка из ревьюшницы'!K3877,INDEX('Доп настройки участников'!H:H,2+N3877)),'Сопоставление оценок'!$C$3:$C$14,0))</f>
        <v>#N/A</v>
      </c>
      <c r="F3877" s="13" t="e">
        <f>INDEX('Сопоставление оценок'!$B$3:$B$14,MATCH(Table13[[#This Row],[mark_at_review]],'Сопоставление оценок'!$C$3:$C$14,0))</f>
        <v>#N/A</v>
      </c>
      <c r="G3877" s="13">
        <f>IF(M3877,IFERROR(IF(OR('Выгрузка из ревьюшницы'!X3877,'Выгрузка из ревьюшницы'!Z3877),1,0),0),INDEX('Доп настройки участников'!I:I,2+N3877))</f>
        <v>0</v>
      </c>
      <c r="H3877" s="13">
        <f>IF(M3877,'Выгрузка из ревьюшницы'!AJ3877,INDEX('Доп настройки участников'!J:J,2+N3877))</f>
        <v>0</v>
      </c>
      <c r="I3877" s="16" t="str">
        <f>IFERROR(IF($H3877=0,"",INDEX(Разметка!B:B,MATCH($H3877,Разметка!A:A,0))),0)</f>
        <v/>
      </c>
      <c r="J3877" s="16" t="str">
        <f>IFERROR(IF($H3877=0,"",INDEX(Разметка!C:C,MATCH($H3877,Разметка!A:A,0))),0)</f>
        <v/>
      </c>
      <c r="K3877" s="16" t="e">
        <f>IF($F3877&gt;0,IFERROR(MATCH(A3877,'Доп настройки участников'!A:A,0),-1)*(-1),0)</f>
        <v>#N/A</v>
      </c>
      <c r="L3877" s="16" t="str">
        <f t="shared" si="240"/>
        <v>Нет</v>
      </c>
      <c r="M3877" s="33" t="b">
        <f t="shared" si="241"/>
        <v>0</v>
      </c>
      <c r="N3877" s="33">
        <f t="shared" si="242"/>
        <v>3845</v>
      </c>
      <c r="O3877" s="33">
        <v>3876</v>
      </c>
    </row>
    <row r="3878" spans="1:15" x14ac:dyDescent="0.25">
      <c r="A3878" s="13">
        <f>IF(M3878,'Выгрузка из ревьюшницы'!B3878,INDEX('Доп настройки участников'!D:D,2+N3878))</f>
        <v>0</v>
      </c>
      <c r="B3878" s="13">
        <f>IF(M3878,'Выгрузка из ревьюшницы'!C3878,INDEX('Доп настройки участников'!E:E,2+N3878))</f>
        <v>0</v>
      </c>
      <c r="C3878" s="13">
        <f>IF(M3878,'Выгрузка из ревьюшницы'!H3878,INDEX('Доп настройки участников'!F:F,2+N3878))</f>
        <v>0</v>
      </c>
      <c r="D3878" s="13">
        <f>IF(M3878,'Выгрузка из ревьюшницы'!J3878,INDEX('Доп настройки участников'!G:G,2+N3878))</f>
        <v>0</v>
      </c>
      <c r="E3878" s="13" t="e">
        <f>INDEX('Сопоставление оценок'!$A$3:$A$14,MATCH(IF(M3878,'Выгрузка из ревьюшницы'!K3878,INDEX('Доп настройки участников'!H:H,2+N3878)),'Сопоставление оценок'!$C$3:$C$14,0))</f>
        <v>#N/A</v>
      </c>
      <c r="F3878" s="13" t="e">
        <f>INDEX('Сопоставление оценок'!$B$3:$B$14,MATCH(Table13[[#This Row],[mark_at_review]],'Сопоставление оценок'!$C$3:$C$14,0))</f>
        <v>#N/A</v>
      </c>
      <c r="G3878" s="13">
        <f>IF(M3878,IFERROR(IF(OR('Выгрузка из ревьюшницы'!X3878,'Выгрузка из ревьюшницы'!Z3878),1,0),0),INDEX('Доп настройки участников'!I:I,2+N3878))</f>
        <v>0</v>
      </c>
      <c r="H3878" s="13">
        <f>IF(M3878,'Выгрузка из ревьюшницы'!AJ3878,INDEX('Доп настройки участников'!J:J,2+N3878))</f>
        <v>0</v>
      </c>
      <c r="I3878" s="16" t="str">
        <f>IFERROR(IF($H3878=0,"",INDEX(Разметка!B:B,MATCH($H3878,Разметка!A:A,0))),0)</f>
        <v/>
      </c>
      <c r="J3878" s="16" t="str">
        <f>IFERROR(IF($H3878=0,"",INDEX(Разметка!C:C,MATCH($H3878,Разметка!A:A,0))),0)</f>
        <v/>
      </c>
      <c r="K3878" s="16" t="e">
        <f>IF($F3878&gt;0,IFERROR(MATCH(A3878,'Доп настройки участников'!A:A,0),-1)*(-1),0)</f>
        <v>#N/A</v>
      </c>
      <c r="L3878" s="16" t="str">
        <f t="shared" si="240"/>
        <v>Нет</v>
      </c>
      <c r="M3878" s="33" t="b">
        <f t="shared" si="241"/>
        <v>0</v>
      </c>
      <c r="N3878" s="33">
        <f t="shared" si="242"/>
        <v>3846</v>
      </c>
      <c r="O3878" s="33">
        <v>3877</v>
      </c>
    </row>
    <row r="3879" spans="1:15" x14ac:dyDescent="0.25">
      <c r="A3879" s="13">
        <f>IF(M3879,'Выгрузка из ревьюшницы'!B3879,INDEX('Доп настройки участников'!D:D,2+N3879))</f>
        <v>0</v>
      </c>
      <c r="B3879" s="13">
        <f>IF(M3879,'Выгрузка из ревьюшницы'!C3879,INDEX('Доп настройки участников'!E:E,2+N3879))</f>
        <v>0</v>
      </c>
      <c r="C3879" s="13">
        <f>IF(M3879,'Выгрузка из ревьюшницы'!H3879,INDEX('Доп настройки участников'!F:F,2+N3879))</f>
        <v>0</v>
      </c>
      <c r="D3879" s="13">
        <f>IF(M3879,'Выгрузка из ревьюшницы'!J3879,INDEX('Доп настройки участников'!G:G,2+N3879))</f>
        <v>0</v>
      </c>
      <c r="E3879" s="13" t="e">
        <f>INDEX('Сопоставление оценок'!$A$3:$A$14,MATCH(IF(M3879,'Выгрузка из ревьюшницы'!K3879,INDEX('Доп настройки участников'!H:H,2+N3879)),'Сопоставление оценок'!$C$3:$C$14,0))</f>
        <v>#N/A</v>
      </c>
      <c r="F3879" s="13" t="e">
        <f>INDEX('Сопоставление оценок'!$B$3:$B$14,MATCH(Table13[[#This Row],[mark_at_review]],'Сопоставление оценок'!$C$3:$C$14,0))</f>
        <v>#N/A</v>
      </c>
      <c r="G3879" s="13">
        <f>IF(M3879,IFERROR(IF(OR('Выгрузка из ревьюшницы'!X3879,'Выгрузка из ревьюшницы'!Z3879),1,0),0),INDEX('Доп настройки участников'!I:I,2+N3879))</f>
        <v>0</v>
      </c>
      <c r="H3879" s="13">
        <f>IF(M3879,'Выгрузка из ревьюшницы'!AJ3879,INDEX('Доп настройки участников'!J:J,2+N3879))</f>
        <v>0</v>
      </c>
      <c r="I3879" s="16" t="str">
        <f>IFERROR(IF($H3879=0,"",INDEX(Разметка!B:B,MATCH($H3879,Разметка!A:A,0))),0)</f>
        <v/>
      </c>
      <c r="J3879" s="16" t="str">
        <f>IFERROR(IF($H3879=0,"",INDEX(Разметка!C:C,MATCH($H3879,Разметка!A:A,0))),0)</f>
        <v/>
      </c>
      <c r="K3879" s="16" t="e">
        <f>IF($F3879&gt;0,IFERROR(MATCH(A3879,'Доп настройки участников'!A:A,0),-1)*(-1),0)</f>
        <v>#N/A</v>
      </c>
      <c r="L3879" s="16" t="str">
        <f t="shared" si="240"/>
        <v>Нет</v>
      </c>
      <c r="M3879" s="33" t="b">
        <f t="shared" si="241"/>
        <v>0</v>
      </c>
      <c r="N3879" s="33">
        <f t="shared" si="242"/>
        <v>3847</v>
      </c>
      <c r="O3879" s="33">
        <v>3878</v>
      </c>
    </row>
    <row r="3880" spans="1:15" x14ac:dyDescent="0.25">
      <c r="A3880" s="13">
        <f>IF(M3880,'Выгрузка из ревьюшницы'!B3880,INDEX('Доп настройки участников'!D:D,2+N3880))</f>
        <v>0</v>
      </c>
      <c r="B3880" s="13">
        <f>IF(M3880,'Выгрузка из ревьюшницы'!C3880,INDEX('Доп настройки участников'!E:E,2+N3880))</f>
        <v>0</v>
      </c>
      <c r="C3880" s="13">
        <f>IF(M3880,'Выгрузка из ревьюшницы'!H3880,INDEX('Доп настройки участников'!F:F,2+N3880))</f>
        <v>0</v>
      </c>
      <c r="D3880" s="13">
        <f>IF(M3880,'Выгрузка из ревьюшницы'!J3880,INDEX('Доп настройки участников'!G:G,2+N3880))</f>
        <v>0</v>
      </c>
      <c r="E3880" s="13" t="e">
        <f>INDEX('Сопоставление оценок'!$A$3:$A$14,MATCH(IF(M3880,'Выгрузка из ревьюшницы'!K3880,INDEX('Доп настройки участников'!H:H,2+N3880)),'Сопоставление оценок'!$C$3:$C$14,0))</f>
        <v>#N/A</v>
      </c>
      <c r="F3880" s="13" t="e">
        <f>INDEX('Сопоставление оценок'!$B$3:$B$14,MATCH(Table13[[#This Row],[mark_at_review]],'Сопоставление оценок'!$C$3:$C$14,0))</f>
        <v>#N/A</v>
      </c>
      <c r="G3880" s="13">
        <f>IF(M3880,IFERROR(IF(OR('Выгрузка из ревьюшницы'!X3880,'Выгрузка из ревьюшницы'!Z3880),1,0),0),INDEX('Доп настройки участников'!I:I,2+N3880))</f>
        <v>0</v>
      </c>
      <c r="H3880" s="13">
        <f>IF(M3880,'Выгрузка из ревьюшницы'!AJ3880,INDEX('Доп настройки участников'!J:J,2+N3880))</f>
        <v>0</v>
      </c>
      <c r="I3880" s="16" t="str">
        <f>IFERROR(IF($H3880=0,"",INDEX(Разметка!B:B,MATCH($H3880,Разметка!A:A,0))),0)</f>
        <v/>
      </c>
      <c r="J3880" s="16" t="str">
        <f>IFERROR(IF($H3880=0,"",INDEX(Разметка!C:C,MATCH($H3880,Разметка!A:A,0))),0)</f>
        <v/>
      </c>
      <c r="K3880" s="16" t="e">
        <f>IF($F3880&gt;0,IFERROR(MATCH(A3880,'Доп настройки участников'!A:A,0),-1)*(-1),0)</f>
        <v>#N/A</v>
      </c>
      <c r="L3880" s="16" t="str">
        <f t="shared" si="240"/>
        <v>Нет</v>
      </c>
      <c r="M3880" s="33" t="b">
        <f t="shared" si="241"/>
        <v>0</v>
      </c>
      <c r="N3880" s="33">
        <f t="shared" si="242"/>
        <v>3848</v>
      </c>
      <c r="O3880" s="33">
        <v>3879</v>
      </c>
    </row>
    <row r="3881" spans="1:15" x14ac:dyDescent="0.25">
      <c r="A3881" s="13">
        <f>IF(M3881,'Выгрузка из ревьюшницы'!B3881,INDEX('Доп настройки участников'!D:D,2+N3881))</f>
        <v>0</v>
      </c>
      <c r="B3881" s="13">
        <f>IF(M3881,'Выгрузка из ревьюшницы'!C3881,INDEX('Доп настройки участников'!E:E,2+N3881))</f>
        <v>0</v>
      </c>
      <c r="C3881" s="13">
        <f>IF(M3881,'Выгрузка из ревьюшницы'!H3881,INDEX('Доп настройки участников'!F:F,2+N3881))</f>
        <v>0</v>
      </c>
      <c r="D3881" s="13">
        <f>IF(M3881,'Выгрузка из ревьюшницы'!J3881,INDEX('Доп настройки участников'!G:G,2+N3881))</f>
        <v>0</v>
      </c>
      <c r="E3881" s="13" t="e">
        <f>INDEX('Сопоставление оценок'!$A$3:$A$14,MATCH(IF(M3881,'Выгрузка из ревьюшницы'!K3881,INDEX('Доп настройки участников'!H:H,2+N3881)),'Сопоставление оценок'!$C$3:$C$14,0))</f>
        <v>#N/A</v>
      </c>
      <c r="F3881" s="13" t="e">
        <f>INDEX('Сопоставление оценок'!$B$3:$B$14,MATCH(Table13[[#This Row],[mark_at_review]],'Сопоставление оценок'!$C$3:$C$14,0))</f>
        <v>#N/A</v>
      </c>
      <c r="G3881" s="13">
        <f>IF(M3881,IFERROR(IF(OR('Выгрузка из ревьюшницы'!X3881,'Выгрузка из ревьюшницы'!Z3881),1,0),0),INDEX('Доп настройки участников'!I:I,2+N3881))</f>
        <v>0</v>
      </c>
      <c r="H3881" s="13">
        <f>IF(M3881,'Выгрузка из ревьюшницы'!AJ3881,INDEX('Доп настройки участников'!J:J,2+N3881))</f>
        <v>0</v>
      </c>
      <c r="I3881" s="16" t="str">
        <f>IFERROR(IF($H3881=0,"",INDEX(Разметка!B:B,MATCH($H3881,Разметка!A:A,0))),0)</f>
        <v/>
      </c>
      <c r="J3881" s="16" t="str">
        <f>IFERROR(IF($H3881=0,"",INDEX(Разметка!C:C,MATCH($H3881,Разметка!A:A,0))),0)</f>
        <v/>
      </c>
      <c r="K3881" s="16" t="e">
        <f>IF($F3881&gt;0,IFERROR(MATCH(A3881,'Доп настройки участников'!A:A,0),-1)*(-1),0)</f>
        <v>#N/A</v>
      </c>
      <c r="L3881" s="16" t="str">
        <f t="shared" si="240"/>
        <v>Нет</v>
      </c>
      <c r="M3881" s="33" t="b">
        <f t="shared" si="241"/>
        <v>0</v>
      </c>
      <c r="N3881" s="33">
        <f t="shared" si="242"/>
        <v>3849</v>
      </c>
      <c r="O3881" s="33">
        <v>3880</v>
      </c>
    </row>
    <row r="3882" spans="1:15" x14ac:dyDescent="0.25">
      <c r="A3882" s="13">
        <f>IF(M3882,'Выгрузка из ревьюшницы'!B3882,INDEX('Доп настройки участников'!D:D,2+N3882))</f>
        <v>0</v>
      </c>
      <c r="B3882" s="13">
        <f>IF(M3882,'Выгрузка из ревьюшницы'!C3882,INDEX('Доп настройки участников'!E:E,2+N3882))</f>
        <v>0</v>
      </c>
      <c r="C3882" s="13">
        <f>IF(M3882,'Выгрузка из ревьюшницы'!H3882,INDEX('Доп настройки участников'!F:F,2+N3882))</f>
        <v>0</v>
      </c>
      <c r="D3882" s="13">
        <f>IF(M3882,'Выгрузка из ревьюшницы'!J3882,INDEX('Доп настройки участников'!G:G,2+N3882))</f>
        <v>0</v>
      </c>
      <c r="E3882" s="13" t="e">
        <f>INDEX('Сопоставление оценок'!$A$3:$A$14,MATCH(IF(M3882,'Выгрузка из ревьюшницы'!K3882,INDEX('Доп настройки участников'!H:H,2+N3882)),'Сопоставление оценок'!$C$3:$C$14,0))</f>
        <v>#N/A</v>
      </c>
      <c r="F3882" s="13" t="e">
        <f>INDEX('Сопоставление оценок'!$B$3:$B$14,MATCH(Table13[[#This Row],[mark_at_review]],'Сопоставление оценок'!$C$3:$C$14,0))</f>
        <v>#N/A</v>
      </c>
      <c r="G3882" s="13">
        <f>IF(M3882,IFERROR(IF(OR('Выгрузка из ревьюшницы'!X3882,'Выгрузка из ревьюшницы'!Z3882),1,0),0),INDEX('Доп настройки участников'!I:I,2+N3882))</f>
        <v>0</v>
      </c>
      <c r="H3882" s="13">
        <f>IF(M3882,'Выгрузка из ревьюшницы'!AJ3882,INDEX('Доп настройки участников'!J:J,2+N3882))</f>
        <v>0</v>
      </c>
      <c r="I3882" s="16" t="str">
        <f>IFERROR(IF($H3882=0,"",INDEX(Разметка!B:B,MATCH($H3882,Разметка!A:A,0))),0)</f>
        <v/>
      </c>
      <c r="J3882" s="16" t="str">
        <f>IFERROR(IF($H3882=0,"",INDEX(Разметка!C:C,MATCH($H3882,Разметка!A:A,0))),0)</f>
        <v/>
      </c>
      <c r="K3882" s="16" t="e">
        <f>IF($F3882&gt;0,IFERROR(MATCH(A3882,'Доп настройки участников'!A:A,0),-1)*(-1),0)</f>
        <v>#N/A</v>
      </c>
      <c r="L3882" s="16" t="str">
        <f t="shared" si="240"/>
        <v>Нет</v>
      </c>
      <c r="M3882" s="33" t="b">
        <f t="shared" si="241"/>
        <v>0</v>
      </c>
      <c r="N3882" s="33">
        <f t="shared" si="242"/>
        <v>3850</v>
      </c>
      <c r="O3882" s="33">
        <v>3881</v>
      </c>
    </row>
    <row r="3883" spans="1:15" x14ac:dyDescent="0.25">
      <c r="A3883" s="13">
        <f>IF(M3883,'Выгрузка из ревьюшницы'!B3883,INDEX('Доп настройки участников'!D:D,2+N3883))</f>
        <v>0</v>
      </c>
      <c r="B3883" s="13">
        <f>IF(M3883,'Выгрузка из ревьюшницы'!C3883,INDEX('Доп настройки участников'!E:E,2+N3883))</f>
        <v>0</v>
      </c>
      <c r="C3883" s="13">
        <f>IF(M3883,'Выгрузка из ревьюшницы'!H3883,INDEX('Доп настройки участников'!F:F,2+N3883))</f>
        <v>0</v>
      </c>
      <c r="D3883" s="13">
        <f>IF(M3883,'Выгрузка из ревьюшницы'!J3883,INDEX('Доп настройки участников'!G:G,2+N3883))</f>
        <v>0</v>
      </c>
      <c r="E3883" s="13" t="e">
        <f>INDEX('Сопоставление оценок'!$A$3:$A$14,MATCH(IF(M3883,'Выгрузка из ревьюшницы'!K3883,INDEX('Доп настройки участников'!H:H,2+N3883)),'Сопоставление оценок'!$C$3:$C$14,0))</f>
        <v>#N/A</v>
      </c>
      <c r="F3883" s="13" t="e">
        <f>INDEX('Сопоставление оценок'!$B$3:$B$14,MATCH(Table13[[#This Row],[mark_at_review]],'Сопоставление оценок'!$C$3:$C$14,0))</f>
        <v>#N/A</v>
      </c>
      <c r="G3883" s="13">
        <f>IF(M3883,IFERROR(IF(OR('Выгрузка из ревьюшницы'!X3883,'Выгрузка из ревьюшницы'!Z3883),1,0),0),INDEX('Доп настройки участников'!I:I,2+N3883))</f>
        <v>0</v>
      </c>
      <c r="H3883" s="13">
        <f>IF(M3883,'Выгрузка из ревьюшницы'!AJ3883,INDEX('Доп настройки участников'!J:J,2+N3883))</f>
        <v>0</v>
      </c>
      <c r="I3883" s="16" t="str">
        <f>IFERROR(IF($H3883=0,"",INDEX(Разметка!B:B,MATCH($H3883,Разметка!A:A,0))),0)</f>
        <v/>
      </c>
      <c r="J3883" s="16" t="str">
        <f>IFERROR(IF($H3883=0,"",INDEX(Разметка!C:C,MATCH($H3883,Разметка!A:A,0))),0)</f>
        <v/>
      </c>
      <c r="K3883" s="16" t="e">
        <f>IF($F3883&gt;0,IFERROR(MATCH(A3883,'Доп настройки участников'!A:A,0),-1)*(-1),0)</f>
        <v>#N/A</v>
      </c>
      <c r="L3883" s="16" t="str">
        <f t="shared" si="240"/>
        <v>Нет</v>
      </c>
      <c r="M3883" s="33" t="b">
        <f t="shared" si="241"/>
        <v>0</v>
      </c>
      <c r="N3883" s="33">
        <f t="shared" si="242"/>
        <v>3851</v>
      </c>
      <c r="O3883" s="33">
        <v>3882</v>
      </c>
    </row>
    <row r="3884" spans="1:15" x14ac:dyDescent="0.25">
      <c r="A3884" s="13">
        <f>IF(M3884,'Выгрузка из ревьюшницы'!B3884,INDEX('Доп настройки участников'!D:D,2+N3884))</f>
        <v>0</v>
      </c>
      <c r="B3884" s="13">
        <f>IF(M3884,'Выгрузка из ревьюшницы'!C3884,INDEX('Доп настройки участников'!E:E,2+N3884))</f>
        <v>0</v>
      </c>
      <c r="C3884" s="13">
        <f>IF(M3884,'Выгрузка из ревьюшницы'!H3884,INDEX('Доп настройки участников'!F:F,2+N3884))</f>
        <v>0</v>
      </c>
      <c r="D3884" s="13">
        <f>IF(M3884,'Выгрузка из ревьюшницы'!J3884,INDEX('Доп настройки участников'!G:G,2+N3884))</f>
        <v>0</v>
      </c>
      <c r="E3884" s="13" t="e">
        <f>INDEX('Сопоставление оценок'!$A$3:$A$14,MATCH(IF(M3884,'Выгрузка из ревьюшницы'!K3884,INDEX('Доп настройки участников'!H:H,2+N3884)),'Сопоставление оценок'!$C$3:$C$14,0))</f>
        <v>#N/A</v>
      </c>
      <c r="F3884" s="13" t="e">
        <f>INDEX('Сопоставление оценок'!$B$3:$B$14,MATCH(Table13[[#This Row],[mark_at_review]],'Сопоставление оценок'!$C$3:$C$14,0))</f>
        <v>#N/A</v>
      </c>
      <c r="G3884" s="13">
        <f>IF(M3884,IFERROR(IF(OR('Выгрузка из ревьюшницы'!X3884,'Выгрузка из ревьюшницы'!Z3884),1,0),0),INDEX('Доп настройки участников'!I:I,2+N3884))</f>
        <v>0</v>
      </c>
      <c r="H3884" s="13">
        <f>IF(M3884,'Выгрузка из ревьюшницы'!AJ3884,INDEX('Доп настройки участников'!J:J,2+N3884))</f>
        <v>0</v>
      </c>
      <c r="I3884" s="16" t="str">
        <f>IFERROR(IF($H3884=0,"",INDEX(Разметка!B:B,MATCH($H3884,Разметка!A:A,0))),0)</f>
        <v/>
      </c>
      <c r="J3884" s="16" t="str">
        <f>IFERROR(IF($H3884=0,"",INDEX(Разметка!C:C,MATCH($H3884,Разметка!A:A,0))),0)</f>
        <v/>
      </c>
      <c r="K3884" s="16" t="e">
        <f>IF($F3884&gt;0,IFERROR(MATCH(A3884,'Доп настройки участников'!A:A,0),-1)*(-1),0)</f>
        <v>#N/A</v>
      </c>
      <c r="L3884" s="16" t="str">
        <f t="shared" si="240"/>
        <v>Нет</v>
      </c>
      <c r="M3884" s="33" t="b">
        <f t="shared" si="241"/>
        <v>0</v>
      </c>
      <c r="N3884" s="33">
        <f t="shared" si="242"/>
        <v>3852</v>
      </c>
      <c r="O3884" s="33">
        <v>3883</v>
      </c>
    </row>
    <row r="3885" spans="1:15" x14ac:dyDescent="0.25">
      <c r="A3885" s="13">
        <f>IF(M3885,'Выгрузка из ревьюшницы'!B3885,INDEX('Доп настройки участников'!D:D,2+N3885))</f>
        <v>0</v>
      </c>
      <c r="B3885" s="13">
        <f>IF(M3885,'Выгрузка из ревьюшницы'!C3885,INDEX('Доп настройки участников'!E:E,2+N3885))</f>
        <v>0</v>
      </c>
      <c r="C3885" s="13">
        <f>IF(M3885,'Выгрузка из ревьюшницы'!H3885,INDEX('Доп настройки участников'!F:F,2+N3885))</f>
        <v>0</v>
      </c>
      <c r="D3885" s="13">
        <f>IF(M3885,'Выгрузка из ревьюшницы'!J3885,INDEX('Доп настройки участников'!G:G,2+N3885))</f>
        <v>0</v>
      </c>
      <c r="E3885" s="13" t="e">
        <f>INDEX('Сопоставление оценок'!$A$3:$A$14,MATCH(IF(M3885,'Выгрузка из ревьюшницы'!K3885,INDEX('Доп настройки участников'!H:H,2+N3885)),'Сопоставление оценок'!$C$3:$C$14,0))</f>
        <v>#N/A</v>
      </c>
      <c r="F3885" s="13" t="e">
        <f>INDEX('Сопоставление оценок'!$B$3:$B$14,MATCH(Table13[[#This Row],[mark_at_review]],'Сопоставление оценок'!$C$3:$C$14,0))</f>
        <v>#N/A</v>
      </c>
      <c r="G3885" s="13">
        <f>IF(M3885,IFERROR(IF(OR('Выгрузка из ревьюшницы'!X3885,'Выгрузка из ревьюшницы'!Z3885),1,0),0),INDEX('Доп настройки участников'!I:I,2+N3885))</f>
        <v>0</v>
      </c>
      <c r="H3885" s="13">
        <f>IF(M3885,'Выгрузка из ревьюшницы'!AJ3885,INDEX('Доп настройки участников'!J:J,2+N3885))</f>
        <v>0</v>
      </c>
      <c r="I3885" s="16" t="str">
        <f>IFERROR(IF($H3885=0,"",INDEX(Разметка!B:B,MATCH($H3885,Разметка!A:A,0))),0)</f>
        <v/>
      </c>
      <c r="J3885" s="16" t="str">
        <f>IFERROR(IF($H3885=0,"",INDEX(Разметка!C:C,MATCH($H3885,Разметка!A:A,0))),0)</f>
        <v/>
      </c>
      <c r="K3885" s="16" t="e">
        <f>IF($F3885&gt;0,IFERROR(MATCH(A3885,'Доп настройки участников'!A:A,0),-1)*(-1),0)</f>
        <v>#N/A</v>
      </c>
      <c r="L3885" s="16" t="str">
        <f t="shared" si="240"/>
        <v>Нет</v>
      </c>
      <c r="M3885" s="33" t="b">
        <f t="shared" si="241"/>
        <v>0</v>
      </c>
      <c r="N3885" s="33">
        <f t="shared" si="242"/>
        <v>3853</v>
      </c>
      <c r="O3885" s="33">
        <v>3884</v>
      </c>
    </row>
    <row r="3886" spans="1:15" x14ac:dyDescent="0.25">
      <c r="A3886" s="13">
        <f>IF(M3886,'Выгрузка из ревьюшницы'!B3886,INDEX('Доп настройки участников'!D:D,2+N3886))</f>
        <v>0</v>
      </c>
      <c r="B3886" s="13">
        <f>IF(M3886,'Выгрузка из ревьюшницы'!C3886,INDEX('Доп настройки участников'!E:E,2+N3886))</f>
        <v>0</v>
      </c>
      <c r="C3886" s="13">
        <f>IF(M3886,'Выгрузка из ревьюшницы'!H3886,INDEX('Доп настройки участников'!F:F,2+N3886))</f>
        <v>0</v>
      </c>
      <c r="D3886" s="13">
        <f>IF(M3886,'Выгрузка из ревьюшницы'!J3886,INDEX('Доп настройки участников'!G:G,2+N3886))</f>
        <v>0</v>
      </c>
      <c r="E3886" s="13" t="e">
        <f>INDEX('Сопоставление оценок'!$A$3:$A$14,MATCH(IF(M3886,'Выгрузка из ревьюшницы'!K3886,INDEX('Доп настройки участников'!H:H,2+N3886)),'Сопоставление оценок'!$C$3:$C$14,0))</f>
        <v>#N/A</v>
      </c>
      <c r="F3886" s="13" t="e">
        <f>INDEX('Сопоставление оценок'!$B$3:$B$14,MATCH(Table13[[#This Row],[mark_at_review]],'Сопоставление оценок'!$C$3:$C$14,0))</f>
        <v>#N/A</v>
      </c>
      <c r="G3886" s="13">
        <f>IF(M3886,IFERROR(IF(OR('Выгрузка из ревьюшницы'!X3886,'Выгрузка из ревьюшницы'!Z3886),1,0),0),INDEX('Доп настройки участников'!I:I,2+N3886))</f>
        <v>0</v>
      </c>
      <c r="H3886" s="13">
        <f>IF(M3886,'Выгрузка из ревьюшницы'!AJ3886,INDEX('Доп настройки участников'!J:J,2+N3886))</f>
        <v>0</v>
      </c>
      <c r="I3886" s="16" t="str">
        <f>IFERROR(IF($H3886=0,"",INDEX(Разметка!B:B,MATCH($H3886,Разметка!A:A,0))),0)</f>
        <v/>
      </c>
      <c r="J3886" s="16" t="str">
        <f>IFERROR(IF($H3886=0,"",INDEX(Разметка!C:C,MATCH($H3886,Разметка!A:A,0))),0)</f>
        <v/>
      </c>
      <c r="K3886" s="16" t="e">
        <f>IF($F3886&gt;0,IFERROR(MATCH(A3886,'Доп настройки участников'!A:A,0),-1)*(-1),0)</f>
        <v>#N/A</v>
      </c>
      <c r="L3886" s="16" t="str">
        <f t="shared" si="240"/>
        <v>Нет</v>
      </c>
      <c r="M3886" s="33" t="b">
        <f t="shared" si="241"/>
        <v>0</v>
      </c>
      <c r="N3886" s="33">
        <f t="shared" si="242"/>
        <v>3854</v>
      </c>
      <c r="O3886" s="33">
        <v>3885</v>
      </c>
    </row>
    <row r="3887" spans="1:15" x14ac:dyDescent="0.25">
      <c r="A3887" s="13">
        <f>IF(M3887,'Выгрузка из ревьюшницы'!B3887,INDEX('Доп настройки участников'!D:D,2+N3887))</f>
        <v>0</v>
      </c>
      <c r="B3887" s="13">
        <f>IF(M3887,'Выгрузка из ревьюшницы'!C3887,INDEX('Доп настройки участников'!E:E,2+N3887))</f>
        <v>0</v>
      </c>
      <c r="C3887" s="13">
        <f>IF(M3887,'Выгрузка из ревьюшницы'!H3887,INDEX('Доп настройки участников'!F:F,2+N3887))</f>
        <v>0</v>
      </c>
      <c r="D3887" s="13">
        <f>IF(M3887,'Выгрузка из ревьюшницы'!J3887,INDEX('Доп настройки участников'!G:G,2+N3887))</f>
        <v>0</v>
      </c>
      <c r="E3887" s="13" t="e">
        <f>INDEX('Сопоставление оценок'!$A$3:$A$14,MATCH(IF(M3887,'Выгрузка из ревьюшницы'!K3887,INDEX('Доп настройки участников'!H:H,2+N3887)),'Сопоставление оценок'!$C$3:$C$14,0))</f>
        <v>#N/A</v>
      </c>
      <c r="F3887" s="13" t="e">
        <f>INDEX('Сопоставление оценок'!$B$3:$B$14,MATCH(Table13[[#This Row],[mark_at_review]],'Сопоставление оценок'!$C$3:$C$14,0))</f>
        <v>#N/A</v>
      </c>
      <c r="G3887" s="13">
        <f>IF(M3887,IFERROR(IF(OR('Выгрузка из ревьюшницы'!X3887,'Выгрузка из ревьюшницы'!Z3887),1,0),0),INDEX('Доп настройки участников'!I:I,2+N3887))</f>
        <v>0</v>
      </c>
      <c r="H3887" s="13">
        <f>IF(M3887,'Выгрузка из ревьюшницы'!AJ3887,INDEX('Доп настройки участников'!J:J,2+N3887))</f>
        <v>0</v>
      </c>
      <c r="I3887" s="16" t="str">
        <f>IFERROR(IF($H3887=0,"",INDEX(Разметка!B:B,MATCH($H3887,Разметка!A:A,0))),0)</f>
        <v/>
      </c>
      <c r="J3887" s="16" t="str">
        <f>IFERROR(IF($H3887=0,"",INDEX(Разметка!C:C,MATCH($H3887,Разметка!A:A,0))),0)</f>
        <v/>
      </c>
      <c r="K3887" s="16" t="e">
        <f>IF($F3887&gt;0,IFERROR(MATCH(A3887,'Доп настройки участников'!A:A,0),-1)*(-1),0)</f>
        <v>#N/A</v>
      </c>
      <c r="L3887" s="16" t="str">
        <f t="shared" si="240"/>
        <v>Нет</v>
      </c>
      <c r="M3887" s="33" t="b">
        <f t="shared" si="241"/>
        <v>0</v>
      </c>
      <c r="N3887" s="33">
        <f t="shared" si="242"/>
        <v>3855</v>
      </c>
      <c r="O3887" s="33">
        <v>3886</v>
      </c>
    </row>
    <row r="3888" spans="1:15" x14ac:dyDescent="0.25">
      <c r="A3888" s="13">
        <f>IF(M3888,'Выгрузка из ревьюшницы'!B3888,INDEX('Доп настройки участников'!D:D,2+N3888))</f>
        <v>0</v>
      </c>
      <c r="B3888" s="13">
        <f>IF(M3888,'Выгрузка из ревьюшницы'!C3888,INDEX('Доп настройки участников'!E:E,2+N3888))</f>
        <v>0</v>
      </c>
      <c r="C3888" s="13">
        <f>IF(M3888,'Выгрузка из ревьюшницы'!H3888,INDEX('Доп настройки участников'!F:F,2+N3888))</f>
        <v>0</v>
      </c>
      <c r="D3888" s="13">
        <f>IF(M3888,'Выгрузка из ревьюшницы'!J3888,INDEX('Доп настройки участников'!G:G,2+N3888))</f>
        <v>0</v>
      </c>
      <c r="E3888" s="13" t="e">
        <f>INDEX('Сопоставление оценок'!$A$3:$A$14,MATCH(IF(M3888,'Выгрузка из ревьюшницы'!K3888,INDEX('Доп настройки участников'!H:H,2+N3888)),'Сопоставление оценок'!$C$3:$C$14,0))</f>
        <v>#N/A</v>
      </c>
      <c r="F3888" s="13" t="e">
        <f>INDEX('Сопоставление оценок'!$B$3:$B$14,MATCH(Table13[[#This Row],[mark_at_review]],'Сопоставление оценок'!$C$3:$C$14,0))</f>
        <v>#N/A</v>
      </c>
      <c r="G3888" s="13">
        <f>IF(M3888,IFERROR(IF(OR('Выгрузка из ревьюшницы'!X3888,'Выгрузка из ревьюшницы'!Z3888),1,0),0),INDEX('Доп настройки участников'!I:I,2+N3888))</f>
        <v>0</v>
      </c>
      <c r="H3888" s="13">
        <f>IF(M3888,'Выгрузка из ревьюшницы'!AJ3888,INDEX('Доп настройки участников'!J:J,2+N3888))</f>
        <v>0</v>
      </c>
      <c r="I3888" s="16" t="str">
        <f>IFERROR(IF($H3888=0,"",INDEX(Разметка!B:B,MATCH($H3888,Разметка!A:A,0))),0)</f>
        <v/>
      </c>
      <c r="J3888" s="16" t="str">
        <f>IFERROR(IF($H3888=0,"",INDEX(Разметка!C:C,MATCH($H3888,Разметка!A:A,0))),0)</f>
        <v/>
      </c>
      <c r="K3888" s="16" t="e">
        <f>IF($F3888&gt;0,IFERROR(MATCH(A3888,'Доп настройки участников'!A:A,0),-1)*(-1),0)</f>
        <v>#N/A</v>
      </c>
      <c r="L3888" s="16" t="str">
        <f t="shared" si="240"/>
        <v>Нет</v>
      </c>
      <c r="M3888" s="33" t="b">
        <f t="shared" si="241"/>
        <v>0</v>
      </c>
      <c r="N3888" s="33">
        <f t="shared" si="242"/>
        <v>3856</v>
      </c>
      <c r="O3888" s="33">
        <v>3887</v>
      </c>
    </row>
    <row r="3889" spans="1:15" x14ac:dyDescent="0.25">
      <c r="A3889" s="13">
        <f>IF(M3889,'Выгрузка из ревьюшницы'!B3889,INDEX('Доп настройки участников'!D:D,2+N3889))</f>
        <v>0</v>
      </c>
      <c r="B3889" s="13">
        <f>IF(M3889,'Выгрузка из ревьюшницы'!C3889,INDEX('Доп настройки участников'!E:E,2+N3889))</f>
        <v>0</v>
      </c>
      <c r="C3889" s="13">
        <f>IF(M3889,'Выгрузка из ревьюшницы'!H3889,INDEX('Доп настройки участников'!F:F,2+N3889))</f>
        <v>0</v>
      </c>
      <c r="D3889" s="13">
        <f>IF(M3889,'Выгрузка из ревьюшницы'!J3889,INDEX('Доп настройки участников'!G:G,2+N3889))</f>
        <v>0</v>
      </c>
      <c r="E3889" s="13" t="e">
        <f>INDEX('Сопоставление оценок'!$A$3:$A$14,MATCH(IF(M3889,'Выгрузка из ревьюшницы'!K3889,INDEX('Доп настройки участников'!H:H,2+N3889)),'Сопоставление оценок'!$C$3:$C$14,0))</f>
        <v>#N/A</v>
      </c>
      <c r="F3889" s="13" t="e">
        <f>INDEX('Сопоставление оценок'!$B$3:$B$14,MATCH(Table13[[#This Row],[mark_at_review]],'Сопоставление оценок'!$C$3:$C$14,0))</f>
        <v>#N/A</v>
      </c>
      <c r="G3889" s="13">
        <f>IF(M3889,IFERROR(IF(OR('Выгрузка из ревьюшницы'!X3889,'Выгрузка из ревьюшницы'!Z3889),1,0),0),INDEX('Доп настройки участников'!I:I,2+N3889))</f>
        <v>0</v>
      </c>
      <c r="H3889" s="13">
        <f>IF(M3889,'Выгрузка из ревьюшницы'!AJ3889,INDEX('Доп настройки участников'!J:J,2+N3889))</f>
        <v>0</v>
      </c>
      <c r="I3889" s="16" t="str">
        <f>IFERROR(IF($H3889=0,"",INDEX(Разметка!B:B,MATCH($H3889,Разметка!A:A,0))),0)</f>
        <v/>
      </c>
      <c r="J3889" s="16" t="str">
        <f>IFERROR(IF($H3889=0,"",INDEX(Разметка!C:C,MATCH($H3889,Разметка!A:A,0))),0)</f>
        <v/>
      </c>
      <c r="K3889" s="16" t="e">
        <f>IF($F3889&gt;0,IFERROR(MATCH(A3889,'Доп настройки участников'!A:A,0),-1)*(-1),0)</f>
        <v>#N/A</v>
      </c>
      <c r="L3889" s="16" t="str">
        <f t="shared" si="240"/>
        <v>Нет</v>
      </c>
      <c r="M3889" s="33" t="b">
        <f t="shared" si="241"/>
        <v>0</v>
      </c>
      <c r="N3889" s="33">
        <f t="shared" si="242"/>
        <v>3857</v>
      </c>
      <c r="O3889" s="33">
        <v>3888</v>
      </c>
    </row>
    <row r="3890" spans="1:15" x14ac:dyDescent="0.25">
      <c r="A3890" s="13">
        <f>IF(M3890,'Выгрузка из ревьюшницы'!B3890,INDEX('Доп настройки участников'!D:D,2+N3890))</f>
        <v>0</v>
      </c>
      <c r="B3890" s="13">
        <f>IF(M3890,'Выгрузка из ревьюшницы'!C3890,INDEX('Доп настройки участников'!E:E,2+N3890))</f>
        <v>0</v>
      </c>
      <c r="C3890" s="13">
        <f>IF(M3890,'Выгрузка из ревьюшницы'!H3890,INDEX('Доп настройки участников'!F:F,2+N3890))</f>
        <v>0</v>
      </c>
      <c r="D3890" s="13">
        <f>IF(M3890,'Выгрузка из ревьюшницы'!J3890,INDEX('Доп настройки участников'!G:G,2+N3890))</f>
        <v>0</v>
      </c>
      <c r="E3890" s="13" t="e">
        <f>INDEX('Сопоставление оценок'!$A$3:$A$14,MATCH(IF(M3890,'Выгрузка из ревьюшницы'!K3890,INDEX('Доп настройки участников'!H:H,2+N3890)),'Сопоставление оценок'!$C$3:$C$14,0))</f>
        <v>#N/A</v>
      </c>
      <c r="F3890" s="13" t="e">
        <f>INDEX('Сопоставление оценок'!$B$3:$B$14,MATCH(Table13[[#This Row],[mark_at_review]],'Сопоставление оценок'!$C$3:$C$14,0))</f>
        <v>#N/A</v>
      </c>
      <c r="G3890" s="13">
        <f>IF(M3890,IFERROR(IF(OR('Выгрузка из ревьюшницы'!X3890,'Выгрузка из ревьюшницы'!Z3890),1,0),0),INDEX('Доп настройки участников'!I:I,2+N3890))</f>
        <v>0</v>
      </c>
      <c r="H3890" s="13">
        <f>IF(M3890,'Выгрузка из ревьюшницы'!AJ3890,INDEX('Доп настройки участников'!J:J,2+N3890))</f>
        <v>0</v>
      </c>
      <c r="I3890" s="16" t="str">
        <f>IFERROR(IF($H3890=0,"",INDEX(Разметка!B:B,MATCH($H3890,Разметка!A:A,0))),0)</f>
        <v/>
      </c>
      <c r="J3890" s="16" t="str">
        <f>IFERROR(IF($H3890=0,"",INDEX(Разметка!C:C,MATCH($H3890,Разметка!A:A,0))),0)</f>
        <v/>
      </c>
      <c r="K3890" s="16" t="e">
        <f>IF($F3890&gt;0,IFERROR(MATCH(A3890,'Доп настройки участников'!A:A,0),-1)*(-1),0)</f>
        <v>#N/A</v>
      </c>
      <c r="L3890" s="16" t="str">
        <f t="shared" si="240"/>
        <v>Нет</v>
      </c>
      <c r="M3890" s="33" t="b">
        <f t="shared" si="241"/>
        <v>0</v>
      </c>
      <c r="N3890" s="33">
        <f t="shared" si="242"/>
        <v>3858</v>
      </c>
      <c r="O3890" s="33">
        <v>3889</v>
      </c>
    </row>
    <row r="3891" spans="1:15" x14ac:dyDescent="0.25">
      <c r="A3891" s="13">
        <f>IF(M3891,'Выгрузка из ревьюшницы'!B3891,INDEX('Доп настройки участников'!D:D,2+N3891))</f>
        <v>0</v>
      </c>
      <c r="B3891" s="13">
        <f>IF(M3891,'Выгрузка из ревьюшницы'!C3891,INDEX('Доп настройки участников'!E:E,2+N3891))</f>
        <v>0</v>
      </c>
      <c r="C3891" s="13">
        <f>IF(M3891,'Выгрузка из ревьюшницы'!H3891,INDEX('Доп настройки участников'!F:F,2+N3891))</f>
        <v>0</v>
      </c>
      <c r="D3891" s="13">
        <f>IF(M3891,'Выгрузка из ревьюшницы'!J3891,INDEX('Доп настройки участников'!G:G,2+N3891))</f>
        <v>0</v>
      </c>
      <c r="E3891" s="13" t="e">
        <f>INDEX('Сопоставление оценок'!$A$3:$A$14,MATCH(IF(M3891,'Выгрузка из ревьюшницы'!K3891,INDEX('Доп настройки участников'!H:H,2+N3891)),'Сопоставление оценок'!$C$3:$C$14,0))</f>
        <v>#N/A</v>
      </c>
      <c r="F3891" s="13" t="e">
        <f>INDEX('Сопоставление оценок'!$B$3:$B$14,MATCH(Table13[[#This Row],[mark_at_review]],'Сопоставление оценок'!$C$3:$C$14,0))</f>
        <v>#N/A</v>
      </c>
      <c r="G3891" s="13">
        <f>IF(M3891,IFERROR(IF(OR('Выгрузка из ревьюшницы'!X3891,'Выгрузка из ревьюшницы'!Z3891),1,0),0),INDEX('Доп настройки участников'!I:I,2+N3891))</f>
        <v>0</v>
      </c>
      <c r="H3891" s="13">
        <f>IF(M3891,'Выгрузка из ревьюшницы'!AJ3891,INDEX('Доп настройки участников'!J:J,2+N3891))</f>
        <v>0</v>
      </c>
      <c r="I3891" s="16" t="str">
        <f>IFERROR(IF($H3891=0,"",INDEX(Разметка!B:B,MATCH($H3891,Разметка!A:A,0))),0)</f>
        <v/>
      </c>
      <c r="J3891" s="16" t="str">
        <f>IFERROR(IF($H3891=0,"",INDEX(Разметка!C:C,MATCH($H3891,Разметка!A:A,0))),0)</f>
        <v/>
      </c>
      <c r="K3891" s="16" t="e">
        <f>IF($F3891&gt;0,IFERROR(MATCH(A3891,'Доп настройки участников'!A:A,0),-1)*(-1),0)</f>
        <v>#N/A</v>
      </c>
      <c r="L3891" s="16" t="str">
        <f t="shared" si="240"/>
        <v>Нет</v>
      </c>
      <c r="M3891" s="33" t="b">
        <f t="shared" si="241"/>
        <v>0</v>
      </c>
      <c r="N3891" s="33">
        <f t="shared" si="242"/>
        <v>3859</v>
      </c>
      <c r="O3891" s="33">
        <v>3890</v>
      </c>
    </row>
    <row r="3892" spans="1:15" x14ac:dyDescent="0.25">
      <c r="A3892" s="13">
        <f>IF(M3892,'Выгрузка из ревьюшницы'!B3892,INDEX('Доп настройки участников'!D:D,2+N3892))</f>
        <v>0</v>
      </c>
      <c r="B3892" s="13">
        <f>IF(M3892,'Выгрузка из ревьюшницы'!C3892,INDEX('Доп настройки участников'!E:E,2+N3892))</f>
        <v>0</v>
      </c>
      <c r="C3892" s="13">
        <f>IF(M3892,'Выгрузка из ревьюшницы'!H3892,INDEX('Доп настройки участников'!F:F,2+N3892))</f>
        <v>0</v>
      </c>
      <c r="D3892" s="13">
        <f>IF(M3892,'Выгрузка из ревьюшницы'!J3892,INDEX('Доп настройки участников'!G:G,2+N3892))</f>
        <v>0</v>
      </c>
      <c r="E3892" s="13" t="e">
        <f>INDEX('Сопоставление оценок'!$A$3:$A$14,MATCH(IF(M3892,'Выгрузка из ревьюшницы'!K3892,INDEX('Доп настройки участников'!H:H,2+N3892)),'Сопоставление оценок'!$C$3:$C$14,0))</f>
        <v>#N/A</v>
      </c>
      <c r="F3892" s="13" t="e">
        <f>INDEX('Сопоставление оценок'!$B$3:$B$14,MATCH(Table13[[#This Row],[mark_at_review]],'Сопоставление оценок'!$C$3:$C$14,0))</f>
        <v>#N/A</v>
      </c>
      <c r="G3892" s="13">
        <f>IF(M3892,IFERROR(IF(OR('Выгрузка из ревьюшницы'!X3892,'Выгрузка из ревьюшницы'!Z3892),1,0),0),INDEX('Доп настройки участников'!I:I,2+N3892))</f>
        <v>0</v>
      </c>
      <c r="H3892" s="13">
        <f>IF(M3892,'Выгрузка из ревьюшницы'!AJ3892,INDEX('Доп настройки участников'!J:J,2+N3892))</f>
        <v>0</v>
      </c>
      <c r="I3892" s="16" t="str">
        <f>IFERROR(IF($H3892=0,"",INDEX(Разметка!B:B,MATCH($H3892,Разметка!A:A,0))),0)</f>
        <v/>
      </c>
      <c r="J3892" s="16" t="str">
        <f>IFERROR(IF($H3892=0,"",INDEX(Разметка!C:C,MATCH($H3892,Разметка!A:A,0))),0)</f>
        <v/>
      </c>
      <c r="K3892" s="16" t="e">
        <f>IF($F3892&gt;0,IFERROR(MATCH(A3892,'Доп настройки участников'!A:A,0),-1)*(-1),0)</f>
        <v>#N/A</v>
      </c>
      <c r="L3892" s="16" t="str">
        <f t="shared" si="240"/>
        <v>Нет</v>
      </c>
      <c r="M3892" s="33" t="b">
        <f t="shared" si="241"/>
        <v>0</v>
      </c>
      <c r="N3892" s="33">
        <f t="shared" si="242"/>
        <v>3860</v>
      </c>
      <c r="O3892" s="33">
        <v>3891</v>
      </c>
    </row>
    <row r="3893" spans="1:15" x14ac:dyDescent="0.25">
      <c r="A3893" s="13">
        <f>IF(M3893,'Выгрузка из ревьюшницы'!B3893,INDEX('Доп настройки участников'!D:D,2+N3893))</f>
        <v>0</v>
      </c>
      <c r="B3893" s="13">
        <f>IF(M3893,'Выгрузка из ревьюшницы'!C3893,INDEX('Доп настройки участников'!E:E,2+N3893))</f>
        <v>0</v>
      </c>
      <c r="C3893" s="13">
        <f>IF(M3893,'Выгрузка из ревьюшницы'!H3893,INDEX('Доп настройки участников'!F:F,2+N3893))</f>
        <v>0</v>
      </c>
      <c r="D3893" s="13">
        <f>IF(M3893,'Выгрузка из ревьюшницы'!J3893,INDEX('Доп настройки участников'!G:G,2+N3893))</f>
        <v>0</v>
      </c>
      <c r="E3893" s="13" t="e">
        <f>INDEX('Сопоставление оценок'!$A$3:$A$14,MATCH(IF(M3893,'Выгрузка из ревьюшницы'!K3893,INDEX('Доп настройки участников'!H:H,2+N3893)),'Сопоставление оценок'!$C$3:$C$14,0))</f>
        <v>#N/A</v>
      </c>
      <c r="F3893" s="13" t="e">
        <f>INDEX('Сопоставление оценок'!$B$3:$B$14,MATCH(Table13[[#This Row],[mark_at_review]],'Сопоставление оценок'!$C$3:$C$14,0))</f>
        <v>#N/A</v>
      </c>
      <c r="G3893" s="13">
        <f>IF(M3893,IFERROR(IF(OR('Выгрузка из ревьюшницы'!X3893,'Выгрузка из ревьюшницы'!Z3893),1,0),0),INDEX('Доп настройки участников'!I:I,2+N3893))</f>
        <v>0</v>
      </c>
      <c r="H3893" s="13">
        <f>IF(M3893,'Выгрузка из ревьюшницы'!AJ3893,INDEX('Доп настройки участников'!J:J,2+N3893))</f>
        <v>0</v>
      </c>
      <c r="I3893" s="16" t="str">
        <f>IFERROR(IF($H3893=0,"",INDEX(Разметка!B:B,MATCH($H3893,Разметка!A:A,0))),0)</f>
        <v/>
      </c>
      <c r="J3893" s="16" t="str">
        <f>IFERROR(IF($H3893=0,"",INDEX(Разметка!C:C,MATCH($H3893,Разметка!A:A,0))),0)</f>
        <v/>
      </c>
      <c r="K3893" s="16" t="e">
        <f>IF($F3893&gt;0,IFERROR(MATCH(A3893,'Доп настройки участников'!A:A,0),-1)*(-1),0)</f>
        <v>#N/A</v>
      </c>
      <c r="L3893" s="16" t="str">
        <f t="shared" si="240"/>
        <v>Нет</v>
      </c>
      <c r="M3893" s="33" t="b">
        <f t="shared" si="241"/>
        <v>0</v>
      </c>
      <c r="N3893" s="33">
        <f t="shared" si="242"/>
        <v>3861</v>
      </c>
      <c r="O3893" s="33">
        <v>3892</v>
      </c>
    </row>
    <row r="3894" spans="1:15" x14ac:dyDescent="0.25">
      <c r="A3894" s="13">
        <f>IF(M3894,'Выгрузка из ревьюшницы'!B3894,INDEX('Доп настройки участников'!D:D,2+N3894))</f>
        <v>0</v>
      </c>
      <c r="B3894" s="13">
        <f>IF(M3894,'Выгрузка из ревьюшницы'!C3894,INDEX('Доп настройки участников'!E:E,2+N3894))</f>
        <v>0</v>
      </c>
      <c r="C3894" s="13">
        <f>IF(M3894,'Выгрузка из ревьюшницы'!H3894,INDEX('Доп настройки участников'!F:F,2+N3894))</f>
        <v>0</v>
      </c>
      <c r="D3894" s="13">
        <f>IF(M3894,'Выгрузка из ревьюшницы'!J3894,INDEX('Доп настройки участников'!G:G,2+N3894))</f>
        <v>0</v>
      </c>
      <c r="E3894" s="13" t="e">
        <f>INDEX('Сопоставление оценок'!$A$3:$A$14,MATCH(IF(M3894,'Выгрузка из ревьюшницы'!K3894,INDEX('Доп настройки участников'!H:H,2+N3894)),'Сопоставление оценок'!$C$3:$C$14,0))</f>
        <v>#N/A</v>
      </c>
      <c r="F3894" s="13" t="e">
        <f>INDEX('Сопоставление оценок'!$B$3:$B$14,MATCH(Table13[[#This Row],[mark_at_review]],'Сопоставление оценок'!$C$3:$C$14,0))</f>
        <v>#N/A</v>
      </c>
      <c r="G3894" s="13">
        <f>IF(M3894,IFERROR(IF(OR('Выгрузка из ревьюшницы'!X3894,'Выгрузка из ревьюшницы'!Z3894),1,0),0),INDEX('Доп настройки участников'!I:I,2+N3894))</f>
        <v>0</v>
      </c>
      <c r="H3894" s="13">
        <f>IF(M3894,'Выгрузка из ревьюшницы'!AJ3894,INDEX('Доп настройки участников'!J:J,2+N3894))</f>
        <v>0</v>
      </c>
      <c r="I3894" s="16" t="str">
        <f>IFERROR(IF($H3894=0,"",INDEX(Разметка!B:B,MATCH($H3894,Разметка!A:A,0))),0)</f>
        <v/>
      </c>
      <c r="J3894" s="16" t="str">
        <f>IFERROR(IF($H3894=0,"",INDEX(Разметка!C:C,MATCH($H3894,Разметка!A:A,0))),0)</f>
        <v/>
      </c>
      <c r="K3894" s="16" t="e">
        <f>IF($F3894&gt;0,IFERROR(MATCH(A3894,'Доп настройки участников'!A:A,0),-1)*(-1),0)</f>
        <v>#N/A</v>
      </c>
      <c r="L3894" s="16" t="str">
        <f t="shared" si="240"/>
        <v>Нет</v>
      </c>
      <c r="M3894" s="33" t="b">
        <f t="shared" si="241"/>
        <v>0</v>
      </c>
      <c r="N3894" s="33">
        <f t="shared" si="242"/>
        <v>3862</v>
      </c>
      <c r="O3894" s="33">
        <v>3893</v>
      </c>
    </row>
    <row r="3895" spans="1:15" x14ac:dyDescent="0.25">
      <c r="A3895" s="13">
        <f>IF(M3895,'Выгрузка из ревьюшницы'!B3895,INDEX('Доп настройки участников'!D:D,2+N3895))</f>
        <v>0</v>
      </c>
      <c r="B3895" s="13">
        <f>IF(M3895,'Выгрузка из ревьюшницы'!C3895,INDEX('Доп настройки участников'!E:E,2+N3895))</f>
        <v>0</v>
      </c>
      <c r="C3895" s="13">
        <f>IF(M3895,'Выгрузка из ревьюшницы'!H3895,INDEX('Доп настройки участников'!F:F,2+N3895))</f>
        <v>0</v>
      </c>
      <c r="D3895" s="13">
        <f>IF(M3895,'Выгрузка из ревьюшницы'!J3895,INDEX('Доп настройки участников'!G:G,2+N3895))</f>
        <v>0</v>
      </c>
      <c r="E3895" s="13" t="e">
        <f>INDEX('Сопоставление оценок'!$A$3:$A$14,MATCH(IF(M3895,'Выгрузка из ревьюшницы'!K3895,INDEX('Доп настройки участников'!H:H,2+N3895)),'Сопоставление оценок'!$C$3:$C$14,0))</f>
        <v>#N/A</v>
      </c>
      <c r="F3895" s="13" t="e">
        <f>INDEX('Сопоставление оценок'!$B$3:$B$14,MATCH(Table13[[#This Row],[mark_at_review]],'Сопоставление оценок'!$C$3:$C$14,0))</f>
        <v>#N/A</v>
      </c>
      <c r="G3895" s="13">
        <f>IF(M3895,IFERROR(IF(OR('Выгрузка из ревьюшницы'!X3895,'Выгрузка из ревьюшницы'!Z3895),1,0),0),INDEX('Доп настройки участников'!I:I,2+N3895))</f>
        <v>0</v>
      </c>
      <c r="H3895" s="13">
        <f>IF(M3895,'Выгрузка из ревьюшницы'!AJ3895,INDEX('Доп настройки участников'!J:J,2+N3895))</f>
        <v>0</v>
      </c>
      <c r="I3895" s="16" t="str">
        <f>IFERROR(IF($H3895=0,"",INDEX(Разметка!B:B,MATCH($H3895,Разметка!A:A,0))),0)</f>
        <v/>
      </c>
      <c r="J3895" s="16" t="str">
        <f>IFERROR(IF($H3895=0,"",INDEX(Разметка!C:C,MATCH($H3895,Разметка!A:A,0))),0)</f>
        <v/>
      </c>
      <c r="K3895" s="16" t="e">
        <f>IF($F3895&gt;0,IFERROR(MATCH(A3895,'Доп настройки участников'!A:A,0),-1)*(-1),0)</f>
        <v>#N/A</v>
      </c>
      <c r="L3895" s="16" t="str">
        <f t="shared" si="240"/>
        <v>Нет</v>
      </c>
      <c r="M3895" s="33" t="b">
        <f t="shared" si="241"/>
        <v>0</v>
      </c>
      <c r="N3895" s="33">
        <f t="shared" si="242"/>
        <v>3863</v>
      </c>
      <c r="O3895" s="33">
        <v>3894</v>
      </c>
    </row>
    <row r="3896" spans="1:15" x14ac:dyDescent="0.25">
      <c r="A3896" s="13">
        <f>IF(M3896,'Выгрузка из ревьюшницы'!B3896,INDEX('Доп настройки участников'!D:D,2+N3896))</f>
        <v>0</v>
      </c>
      <c r="B3896" s="13">
        <f>IF(M3896,'Выгрузка из ревьюшницы'!C3896,INDEX('Доп настройки участников'!E:E,2+N3896))</f>
        <v>0</v>
      </c>
      <c r="C3896" s="13">
        <f>IF(M3896,'Выгрузка из ревьюшницы'!H3896,INDEX('Доп настройки участников'!F:F,2+N3896))</f>
        <v>0</v>
      </c>
      <c r="D3896" s="13">
        <f>IF(M3896,'Выгрузка из ревьюшницы'!J3896,INDEX('Доп настройки участников'!G:G,2+N3896))</f>
        <v>0</v>
      </c>
      <c r="E3896" s="13" t="e">
        <f>INDEX('Сопоставление оценок'!$A$3:$A$14,MATCH(IF(M3896,'Выгрузка из ревьюшницы'!K3896,INDEX('Доп настройки участников'!H:H,2+N3896)),'Сопоставление оценок'!$C$3:$C$14,0))</f>
        <v>#N/A</v>
      </c>
      <c r="F3896" s="13" t="e">
        <f>INDEX('Сопоставление оценок'!$B$3:$B$14,MATCH(Table13[[#This Row],[mark_at_review]],'Сопоставление оценок'!$C$3:$C$14,0))</f>
        <v>#N/A</v>
      </c>
      <c r="G3896" s="13">
        <f>IF(M3896,IFERROR(IF(OR('Выгрузка из ревьюшницы'!X3896,'Выгрузка из ревьюшницы'!Z3896),1,0),0),INDEX('Доп настройки участников'!I:I,2+N3896))</f>
        <v>0</v>
      </c>
      <c r="H3896" s="13">
        <f>IF(M3896,'Выгрузка из ревьюшницы'!AJ3896,INDEX('Доп настройки участников'!J:J,2+N3896))</f>
        <v>0</v>
      </c>
      <c r="I3896" s="16" t="str">
        <f>IFERROR(IF($H3896=0,"",INDEX(Разметка!B:B,MATCH($H3896,Разметка!A:A,0))),0)</f>
        <v/>
      </c>
      <c r="J3896" s="16" t="str">
        <f>IFERROR(IF($H3896=0,"",INDEX(Разметка!C:C,MATCH($H3896,Разметка!A:A,0))),0)</f>
        <v/>
      </c>
      <c r="K3896" s="16" t="e">
        <f>IF($F3896&gt;0,IFERROR(MATCH(A3896,'Доп настройки участников'!A:A,0),-1)*(-1),0)</f>
        <v>#N/A</v>
      </c>
      <c r="L3896" s="16" t="str">
        <f t="shared" si="240"/>
        <v>Нет</v>
      </c>
      <c r="M3896" s="33" t="b">
        <f t="shared" si="241"/>
        <v>0</v>
      </c>
      <c r="N3896" s="33">
        <f t="shared" si="242"/>
        <v>3864</v>
      </c>
      <c r="O3896" s="33">
        <v>3895</v>
      </c>
    </row>
    <row r="3897" spans="1:15" x14ac:dyDescent="0.25">
      <c r="A3897" s="13">
        <f>IF(M3897,'Выгрузка из ревьюшницы'!B3897,INDEX('Доп настройки участников'!D:D,2+N3897))</f>
        <v>0</v>
      </c>
      <c r="B3897" s="13">
        <f>IF(M3897,'Выгрузка из ревьюшницы'!C3897,INDEX('Доп настройки участников'!E:E,2+N3897))</f>
        <v>0</v>
      </c>
      <c r="C3897" s="13">
        <f>IF(M3897,'Выгрузка из ревьюшницы'!H3897,INDEX('Доп настройки участников'!F:F,2+N3897))</f>
        <v>0</v>
      </c>
      <c r="D3897" s="13">
        <f>IF(M3897,'Выгрузка из ревьюшницы'!J3897,INDEX('Доп настройки участников'!G:G,2+N3897))</f>
        <v>0</v>
      </c>
      <c r="E3897" s="13" t="e">
        <f>INDEX('Сопоставление оценок'!$A$3:$A$14,MATCH(IF(M3897,'Выгрузка из ревьюшницы'!K3897,INDEX('Доп настройки участников'!H:H,2+N3897)),'Сопоставление оценок'!$C$3:$C$14,0))</f>
        <v>#N/A</v>
      </c>
      <c r="F3897" s="13" t="e">
        <f>INDEX('Сопоставление оценок'!$B$3:$B$14,MATCH(Table13[[#This Row],[mark_at_review]],'Сопоставление оценок'!$C$3:$C$14,0))</f>
        <v>#N/A</v>
      </c>
      <c r="G3897" s="13">
        <f>IF(M3897,IFERROR(IF(OR('Выгрузка из ревьюшницы'!X3897,'Выгрузка из ревьюшницы'!Z3897),1,0),0),INDEX('Доп настройки участников'!I:I,2+N3897))</f>
        <v>0</v>
      </c>
      <c r="H3897" s="13">
        <f>IF(M3897,'Выгрузка из ревьюшницы'!AJ3897,INDEX('Доп настройки участников'!J:J,2+N3897))</f>
        <v>0</v>
      </c>
      <c r="I3897" s="16" t="str">
        <f>IFERROR(IF($H3897=0,"",INDEX(Разметка!B:B,MATCH($H3897,Разметка!A:A,0))),0)</f>
        <v/>
      </c>
      <c r="J3897" s="16" t="str">
        <f>IFERROR(IF($H3897=0,"",INDEX(Разметка!C:C,MATCH($H3897,Разметка!A:A,0))),0)</f>
        <v/>
      </c>
      <c r="K3897" s="16" t="e">
        <f>IF($F3897&gt;0,IFERROR(MATCH(A3897,'Доп настройки участников'!A:A,0),-1)*(-1),0)</f>
        <v>#N/A</v>
      </c>
      <c r="L3897" s="16" t="str">
        <f t="shared" si="240"/>
        <v>Нет</v>
      </c>
      <c r="M3897" s="33" t="b">
        <f t="shared" si="241"/>
        <v>0</v>
      </c>
      <c r="N3897" s="33">
        <f t="shared" si="242"/>
        <v>3865</v>
      </c>
      <c r="O3897" s="33">
        <v>3896</v>
      </c>
    </row>
    <row r="3898" spans="1:15" x14ac:dyDescent="0.25">
      <c r="A3898" s="13">
        <f>IF(M3898,'Выгрузка из ревьюшницы'!B3898,INDEX('Доп настройки участников'!D:D,2+N3898))</f>
        <v>0</v>
      </c>
      <c r="B3898" s="13">
        <f>IF(M3898,'Выгрузка из ревьюшницы'!C3898,INDEX('Доп настройки участников'!E:E,2+N3898))</f>
        <v>0</v>
      </c>
      <c r="C3898" s="13">
        <f>IF(M3898,'Выгрузка из ревьюшницы'!H3898,INDEX('Доп настройки участников'!F:F,2+N3898))</f>
        <v>0</v>
      </c>
      <c r="D3898" s="13">
        <f>IF(M3898,'Выгрузка из ревьюшницы'!J3898,INDEX('Доп настройки участников'!G:G,2+N3898))</f>
        <v>0</v>
      </c>
      <c r="E3898" s="13" t="e">
        <f>INDEX('Сопоставление оценок'!$A$3:$A$14,MATCH(IF(M3898,'Выгрузка из ревьюшницы'!K3898,INDEX('Доп настройки участников'!H:H,2+N3898)),'Сопоставление оценок'!$C$3:$C$14,0))</f>
        <v>#N/A</v>
      </c>
      <c r="F3898" s="13" t="e">
        <f>INDEX('Сопоставление оценок'!$B$3:$B$14,MATCH(Table13[[#This Row],[mark_at_review]],'Сопоставление оценок'!$C$3:$C$14,0))</f>
        <v>#N/A</v>
      </c>
      <c r="G3898" s="13">
        <f>IF(M3898,IFERROR(IF(OR('Выгрузка из ревьюшницы'!X3898,'Выгрузка из ревьюшницы'!Z3898),1,0),0),INDEX('Доп настройки участников'!I:I,2+N3898))</f>
        <v>0</v>
      </c>
      <c r="H3898" s="13">
        <f>IF(M3898,'Выгрузка из ревьюшницы'!AJ3898,INDEX('Доп настройки участников'!J:J,2+N3898))</f>
        <v>0</v>
      </c>
      <c r="I3898" s="16" t="str">
        <f>IFERROR(IF($H3898=0,"",INDEX(Разметка!B:B,MATCH($H3898,Разметка!A:A,0))),0)</f>
        <v/>
      </c>
      <c r="J3898" s="16" t="str">
        <f>IFERROR(IF($H3898=0,"",INDEX(Разметка!C:C,MATCH($H3898,Разметка!A:A,0))),0)</f>
        <v/>
      </c>
      <c r="K3898" s="16" t="e">
        <f>IF($F3898&gt;0,IFERROR(MATCH(A3898,'Доп настройки участников'!A:A,0),-1)*(-1),0)</f>
        <v>#N/A</v>
      </c>
      <c r="L3898" s="16" t="str">
        <f t="shared" si="240"/>
        <v>Нет</v>
      </c>
      <c r="M3898" s="33" t="b">
        <f t="shared" si="241"/>
        <v>0</v>
      </c>
      <c r="N3898" s="33">
        <f t="shared" si="242"/>
        <v>3866</v>
      </c>
      <c r="O3898" s="33">
        <v>3897</v>
      </c>
    </row>
    <row r="3899" spans="1:15" x14ac:dyDescent="0.25">
      <c r="A3899" s="13">
        <f>IF(M3899,'Выгрузка из ревьюшницы'!B3899,INDEX('Доп настройки участников'!D:D,2+N3899))</f>
        <v>0</v>
      </c>
      <c r="B3899" s="13">
        <f>IF(M3899,'Выгрузка из ревьюшницы'!C3899,INDEX('Доп настройки участников'!E:E,2+N3899))</f>
        <v>0</v>
      </c>
      <c r="C3899" s="13">
        <f>IF(M3899,'Выгрузка из ревьюшницы'!H3899,INDEX('Доп настройки участников'!F:F,2+N3899))</f>
        <v>0</v>
      </c>
      <c r="D3899" s="13">
        <f>IF(M3899,'Выгрузка из ревьюшницы'!J3899,INDEX('Доп настройки участников'!G:G,2+N3899))</f>
        <v>0</v>
      </c>
      <c r="E3899" s="13" t="e">
        <f>INDEX('Сопоставление оценок'!$A$3:$A$14,MATCH(IF(M3899,'Выгрузка из ревьюшницы'!K3899,INDEX('Доп настройки участников'!H:H,2+N3899)),'Сопоставление оценок'!$C$3:$C$14,0))</f>
        <v>#N/A</v>
      </c>
      <c r="F3899" s="13" t="e">
        <f>INDEX('Сопоставление оценок'!$B$3:$B$14,MATCH(Table13[[#This Row],[mark_at_review]],'Сопоставление оценок'!$C$3:$C$14,0))</f>
        <v>#N/A</v>
      </c>
      <c r="G3899" s="13">
        <f>IF(M3899,IFERROR(IF(OR('Выгрузка из ревьюшницы'!X3899,'Выгрузка из ревьюшницы'!Z3899),1,0),0),INDEX('Доп настройки участников'!I:I,2+N3899))</f>
        <v>0</v>
      </c>
      <c r="H3899" s="13">
        <f>IF(M3899,'Выгрузка из ревьюшницы'!AJ3899,INDEX('Доп настройки участников'!J:J,2+N3899))</f>
        <v>0</v>
      </c>
      <c r="I3899" s="16" t="str">
        <f>IFERROR(IF($H3899=0,"",INDEX(Разметка!B:B,MATCH($H3899,Разметка!A:A,0))),0)</f>
        <v/>
      </c>
      <c r="J3899" s="16" t="str">
        <f>IFERROR(IF($H3899=0,"",INDEX(Разметка!C:C,MATCH($H3899,Разметка!A:A,0))),0)</f>
        <v/>
      </c>
      <c r="K3899" s="16" t="e">
        <f>IF($F3899&gt;0,IFERROR(MATCH(A3899,'Доп настройки участников'!A:A,0),-1)*(-1),0)</f>
        <v>#N/A</v>
      </c>
      <c r="L3899" s="16" t="str">
        <f t="shared" si="240"/>
        <v>Нет</v>
      </c>
      <c r="M3899" s="33" t="b">
        <f t="shared" si="241"/>
        <v>0</v>
      </c>
      <c r="N3899" s="33">
        <f t="shared" si="242"/>
        <v>3867</v>
      </c>
      <c r="O3899" s="33">
        <v>3898</v>
      </c>
    </row>
    <row r="3900" spans="1:15" x14ac:dyDescent="0.25">
      <c r="A3900" s="13">
        <f>IF(M3900,'Выгрузка из ревьюшницы'!B3900,INDEX('Доп настройки участников'!D:D,2+N3900))</f>
        <v>0</v>
      </c>
      <c r="B3900" s="13">
        <f>IF(M3900,'Выгрузка из ревьюшницы'!C3900,INDEX('Доп настройки участников'!E:E,2+N3900))</f>
        <v>0</v>
      </c>
      <c r="C3900" s="13">
        <f>IF(M3900,'Выгрузка из ревьюшницы'!H3900,INDEX('Доп настройки участников'!F:F,2+N3900))</f>
        <v>0</v>
      </c>
      <c r="D3900" s="13">
        <f>IF(M3900,'Выгрузка из ревьюшницы'!J3900,INDEX('Доп настройки участников'!G:G,2+N3900))</f>
        <v>0</v>
      </c>
      <c r="E3900" s="13" t="e">
        <f>INDEX('Сопоставление оценок'!$A$3:$A$14,MATCH(IF(M3900,'Выгрузка из ревьюшницы'!K3900,INDEX('Доп настройки участников'!H:H,2+N3900)),'Сопоставление оценок'!$C$3:$C$14,0))</f>
        <v>#N/A</v>
      </c>
      <c r="F3900" s="13" t="e">
        <f>INDEX('Сопоставление оценок'!$B$3:$B$14,MATCH(Table13[[#This Row],[mark_at_review]],'Сопоставление оценок'!$C$3:$C$14,0))</f>
        <v>#N/A</v>
      </c>
      <c r="G3900" s="13">
        <f>IF(M3900,IFERROR(IF(OR('Выгрузка из ревьюшницы'!X3900,'Выгрузка из ревьюшницы'!Z3900),1,0),0),INDEX('Доп настройки участников'!I:I,2+N3900))</f>
        <v>0</v>
      </c>
      <c r="H3900" s="13">
        <f>IF(M3900,'Выгрузка из ревьюшницы'!AJ3900,INDEX('Доп настройки участников'!J:J,2+N3900))</f>
        <v>0</v>
      </c>
      <c r="I3900" s="16" t="str">
        <f>IFERROR(IF($H3900=0,"",INDEX(Разметка!B:B,MATCH($H3900,Разметка!A:A,0))),0)</f>
        <v/>
      </c>
      <c r="J3900" s="16" t="str">
        <f>IFERROR(IF($H3900=0,"",INDEX(Разметка!C:C,MATCH($H3900,Разметка!A:A,0))),0)</f>
        <v/>
      </c>
      <c r="K3900" s="16" t="e">
        <f>IF($F3900&gt;0,IFERROR(MATCH(A3900,'Доп настройки участников'!A:A,0),-1)*(-1),0)</f>
        <v>#N/A</v>
      </c>
      <c r="L3900" s="16" t="str">
        <f t="shared" si="240"/>
        <v>Нет</v>
      </c>
      <c r="M3900" s="33" t="b">
        <f t="shared" si="241"/>
        <v>0</v>
      </c>
      <c r="N3900" s="33">
        <f t="shared" si="242"/>
        <v>3868</v>
      </c>
      <c r="O3900" s="33">
        <v>3899</v>
      </c>
    </row>
    <row r="3901" spans="1:15" x14ac:dyDescent="0.25">
      <c r="A3901" s="13">
        <f>IF(M3901,'Выгрузка из ревьюшницы'!B3901,INDEX('Доп настройки участников'!D:D,2+N3901))</f>
        <v>0</v>
      </c>
      <c r="B3901" s="13">
        <f>IF(M3901,'Выгрузка из ревьюшницы'!C3901,INDEX('Доп настройки участников'!E:E,2+N3901))</f>
        <v>0</v>
      </c>
      <c r="C3901" s="13">
        <f>IF(M3901,'Выгрузка из ревьюшницы'!H3901,INDEX('Доп настройки участников'!F:F,2+N3901))</f>
        <v>0</v>
      </c>
      <c r="D3901" s="13">
        <f>IF(M3901,'Выгрузка из ревьюшницы'!J3901,INDEX('Доп настройки участников'!G:G,2+N3901))</f>
        <v>0</v>
      </c>
      <c r="E3901" s="13" t="e">
        <f>INDEX('Сопоставление оценок'!$A$3:$A$14,MATCH(IF(M3901,'Выгрузка из ревьюшницы'!K3901,INDEX('Доп настройки участников'!H:H,2+N3901)),'Сопоставление оценок'!$C$3:$C$14,0))</f>
        <v>#N/A</v>
      </c>
      <c r="F3901" s="13" t="e">
        <f>INDEX('Сопоставление оценок'!$B$3:$B$14,MATCH(Table13[[#This Row],[mark_at_review]],'Сопоставление оценок'!$C$3:$C$14,0))</f>
        <v>#N/A</v>
      </c>
      <c r="G3901" s="13">
        <f>IF(M3901,IFERROR(IF(OR('Выгрузка из ревьюшницы'!X3901,'Выгрузка из ревьюшницы'!Z3901),1,0),0),INDEX('Доп настройки участников'!I:I,2+N3901))</f>
        <v>0</v>
      </c>
      <c r="H3901" s="13">
        <f>IF(M3901,'Выгрузка из ревьюшницы'!AJ3901,INDEX('Доп настройки участников'!J:J,2+N3901))</f>
        <v>0</v>
      </c>
      <c r="I3901" s="16" t="str">
        <f>IFERROR(IF($H3901=0,"",INDEX(Разметка!B:B,MATCH($H3901,Разметка!A:A,0))),0)</f>
        <v/>
      </c>
      <c r="J3901" s="16" t="str">
        <f>IFERROR(IF($H3901=0,"",INDEX(Разметка!C:C,MATCH($H3901,Разметка!A:A,0))),0)</f>
        <v/>
      </c>
      <c r="K3901" s="16" t="e">
        <f>IF($F3901&gt;0,IFERROR(MATCH(A3901,'Доп настройки участников'!A:A,0),-1)*(-1),0)</f>
        <v>#N/A</v>
      </c>
      <c r="L3901" s="16" t="str">
        <f t="shared" si="240"/>
        <v>Нет</v>
      </c>
      <c r="M3901" s="33" t="b">
        <f t="shared" si="241"/>
        <v>0</v>
      </c>
      <c r="N3901" s="33">
        <f t="shared" si="242"/>
        <v>3869</v>
      </c>
      <c r="O3901" s="33">
        <v>3900</v>
      </c>
    </row>
    <row r="3902" spans="1:15" x14ac:dyDescent="0.25">
      <c r="A3902" s="13">
        <f>IF(M3902,'Выгрузка из ревьюшницы'!B3902,INDEX('Доп настройки участников'!D:D,2+N3902))</f>
        <v>0</v>
      </c>
      <c r="B3902" s="13">
        <f>IF(M3902,'Выгрузка из ревьюшницы'!C3902,INDEX('Доп настройки участников'!E:E,2+N3902))</f>
        <v>0</v>
      </c>
      <c r="C3902" s="13">
        <f>IF(M3902,'Выгрузка из ревьюшницы'!H3902,INDEX('Доп настройки участников'!F:F,2+N3902))</f>
        <v>0</v>
      </c>
      <c r="D3902" s="13">
        <f>IF(M3902,'Выгрузка из ревьюшницы'!J3902,INDEX('Доп настройки участников'!G:G,2+N3902))</f>
        <v>0</v>
      </c>
      <c r="E3902" s="13" t="e">
        <f>INDEX('Сопоставление оценок'!$A$3:$A$14,MATCH(IF(M3902,'Выгрузка из ревьюшницы'!K3902,INDEX('Доп настройки участников'!H:H,2+N3902)),'Сопоставление оценок'!$C$3:$C$14,0))</f>
        <v>#N/A</v>
      </c>
      <c r="F3902" s="13" t="e">
        <f>INDEX('Сопоставление оценок'!$B$3:$B$14,MATCH(Table13[[#This Row],[mark_at_review]],'Сопоставление оценок'!$C$3:$C$14,0))</f>
        <v>#N/A</v>
      </c>
      <c r="G3902" s="13">
        <f>IF(M3902,IFERROR(IF(OR('Выгрузка из ревьюшницы'!X3902,'Выгрузка из ревьюшницы'!Z3902),1,0),0),INDEX('Доп настройки участников'!I:I,2+N3902))</f>
        <v>0</v>
      </c>
      <c r="H3902" s="13">
        <f>IF(M3902,'Выгрузка из ревьюшницы'!AJ3902,INDEX('Доп настройки участников'!J:J,2+N3902))</f>
        <v>0</v>
      </c>
      <c r="I3902" s="16" t="str">
        <f>IFERROR(IF($H3902=0,"",INDEX(Разметка!B:B,MATCH($H3902,Разметка!A:A,0))),0)</f>
        <v/>
      </c>
      <c r="J3902" s="16" t="str">
        <f>IFERROR(IF($H3902=0,"",INDEX(Разметка!C:C,MATCH($H3902,Разметка!A:A,0))),0)</f>
        <v/>
      </c>
      <c r="K3902" s="16" t="e">
        <f>IF($F3902&gt;0,IFERROR(MATCH(A3902,'Доп настройки участников'!A:A,0),-1)*(-1),0)</f>
        <v>#N/A</v>
      </c>
      <c r="L3902" s="16" t="str">
        <f t="shared" si="240"/>
        <v>Нет</v>
      </c>
      <c r="M3902" s="33" t="b">
        <f t="shared" si="241"/>
        <v>0</v>
      </c>
      <c r="N3902" s="33">
        <f t="shared" si="242"/>
        <v>3870</v>
      </c>
      <c r="O3902" s="33">
        <v>3901</v>
      </c>
    </row>
    <row r="3903" spans="1:15" x14ac:dyDescent="0.25">
      <c r="A3903" s="13">
        <f>IF(M3903,'Выгрузка из ревьюшницы'!B3903,INDEX('Доп настройки участников'!D:D,2+N3903))</f>
        <v>0</v>
      </c>
      <c r="B3903" s="13">
        <f>IF(M3903,'Выгрузка из ревьюшницы'!C3903,INDEX('Доп настройки участников'!E:E,2+N3903))</f>
        <v>0</v>
      </c>
      <c r="C3903" s="13">
        <f>IF(M3903,'Выгрузка из ревьюшницы'!H3903,INDEX('Доп настройки участников'!F:F,2+N3903))</f>
        <v>0</v>
      </c>
      <c r="D3903" s="13">
        <f>IF(M3903,'Выгрузка из ревьюшницы'!J3903,INDEX('Доп настройки участников'!G:G,2+N3903))</f>
        <v>0</v>
      </c>
      <c r="E3903" s="13" t="e">
        <f>INDEX('Сопоставление оценок'!$A$3:$A$14,MATCH(IF(M3903,'Выгрузка из ревьюшницы'!K3903,INDEX('Доп настройки участников'!H:H,2+N3903)),'Сопоставление оценок'!$C$3:$C$14,0))</f>
        <v>#N/A</v>
      </c>
      <c r="F3903" s="13" t="e">
        <f>INDEX('Сопоставление оценок'!$B$3:$B$14,MATCH(Table13[[#This Row],[mark_at_review]],'Сопоставление оценок'!$C$3:$C$14,0))</f>
        <v>#N/A</v>
      </c>
      <c r="G3903" s="13">
        <f>IF(M3903,IFERROR(IF(OR('Выгрузка из ревьюшницы'!X3903,'Выгрузка из ревьюшницы'!Z3903),1,0),0),INDEX('Доп настройки участников'!I:I,2+N3903))</f>
        <v>0</v>
      </c>
      <c r="H3903" s="13">
        <f>IF(M3903,'Выгрузка из ревьюшницы'!AJ3903,INDEX('Доп настройки участников'!J:J,2+N3903))</f>
        <v>0</v>
      </c>
      <c r="I3903" s="16" t="str">
        <f>IFERROR(IF($H3903=0,"",INDEX(Разметка!B:B,MATCH($H3903,Разметка!A:A,0))),0)</f>
        <v/>
      </c>
      <c r="J3903" s="16" t="str">
        <f>IFERROR(IF($H3903=0,"",INDEX(Разметка!C:C,MATCH($H3903,Разметка!A:A,0))),0)</f>
        <v/>
      </c>
      <c r="K3903" s="16" t="e">
        <f>IF($F3903&gt;0,IFERROR(MATCH(A3903,'Доп настройки участников'!A:A,0),-1)*(-1),0)</f>
        <v>#N/A</v>
      </c>
      <c r="L3903" s="16" t="str">
        <f t="shared" si="240"/>
        <v>Нет</v>
      </c>
      <c r="M3903" s="33" t="b">
        <f t="shared" si="241"/>
        <v>0</v>
      </c>
      <c r="N3903" s="33">
        <f t="shared" si="242"/>
        <v>3871</v>
      </c>
      <c r="O3903" s="33">
        <v>3902</v>
      </c>
    </row>
    <row r="3904" spans="1:15" x14ac:dyDescent="0.25">
      <c r="A3904" s="13">
        <f>IF(M3904,'Выгрузка из ревьюшницы'!B3904,INDEX('Доп настройки участников'!D:D,2+N3904))</f>
        <v>0</v>
      </c>
      <c r="B3904" s="13">
        <f>IF(M3904,'Выгрузка из ревьюшницы'!C3904,INDEX('Доп настройки участников'!E:E,2+N3904))</f>
        <v>0</v>
      </c>
      <c r="C3904" s="13">
        <f>IF(M3904,'Выгрузка из ревьюшницы'!H3904,INDEX('Доп настройки участников'!F:F,2+N3904))</f>
        <v>0</v>
      </c>
      <c r="D3904" s="13">
        <f>IF(M3904,'Выгрузка из ревьюшницы'!J3904,INDEX('Доп настройки участников'!G:G,2+N3904))</f>
        <v>0</v>
      </c>
      <c r="E3904" s="13" t="e">
        <f>INDEX('Сопоставление оценок'!$A$3:$A$14,MATCH(IF(M3904,'Выгрузка из ревьюшницы'!K3904,INDEX('Доп настройки участников'!H:H,2+N3904)),'Сопоставление оценок'!$C$3:$C$14,0))</f>
        <v>#N/A</v>
      </c>
      <c r="F3904" s="13" t="e">
        <f>INDEX('Сопоставление оценок'!$B$3:$B$14,MATCH(Table13[[#This Row],[mark_at_review]],'Сопоставление оценок'!$C$3:$C$14,0))</f>
        <v>#N/A</v>
      </c>
      <c r="G3904" s="13">
        <f>IF(M3904,IFERROR(IF(OR('Выгрузка из ревьюшницы'!X3904,'Выгрузка из ревьюшницы'!Z3904),1,0),0),INDEX('Доп настройки участников'!I:I,2+N3904))</f>
        <v>0</v>
      </c>
      <c r="H3904" s="13">
        <f>IF(M3904,'Выгрузка из ревьюшницы'!AJ3904,INDEX('Доп настройки участников'!J:J,2+N3904))</f>
        <v>0</v>
      </c>
      <c r="I3904" s="16" t="str">
        <f>IFERROR(IF($H3904=0,"",INDEX(Разметка!B:B,MATCH($H3904,Разметка!A:A,0))),0)</f>
        <v/>
      </c>
      <c r="J3904" s="16" t="str">
        <f>IFERROR(IF($H3904=0,"",INDEX(Разметка!C:C,MATCH($H3904,Разметка!A:A,0))),0)</f>
        <v/>
      </c>
      <c r="K3904" s="16" t="e">
        <f>IF($F3904&gt;0,IFERROR(MATCH(A3904,'Доп настройки участников'!A:A,0),-1)*(-1),0)</f>
        <v>#N/A</v>
      </c>
      <c r="L3904" s="16" t="str">
        <f t="shared" si="240"/>
        <v>Нет</v>
      </c>
      <c r="M3904" s="33" t="b">
        <f t="shared" si="241"/>
        <v>0</v>
      </c>
      <c r="N3904" s="33">
        <f t="shared" si="242"/>
        <v>3872</v>
      </c>
      <c r="O3904" s="33">
        <v>3903</v>
      </c>
    </row>
    <row r="3905" spans="1:15" x14ac:dyDescent="0.25">
      <c r="A3905" s="13">
        <f>IF(M3905,'Выгрузка из ревьюшницы'!B3905,INDEX('Доп настройки участников'!D:D,2+N3905))</f>
        <v>0</v>
      </c>
      <c r="B3905" s="13">
        <f>IF(M3905,'Выгрузка из ревьюшницы'!C3905,INDEX('Доп настройки участников'!E:E,2+N3905))</f>
        <v>0</v>
      </c>
      <c r="C3905" s="13">
        <f>IF(M3905,'Выгрузка из ревьюшницы'!H3905,INDEX('Доп настройки участников'!F:F,2+N3905))</f>
        <v>0</v>
      </c>
      <c r="D3905" s="13">
        <f>IF(M3905,'Выгрузка из ревьюшницы'!J3905,INDEX('Доп настройки участников'!G:G,2+N3905))</f>
        <v>0</v>
      </c>
      <c r="E3905" s="13" t="e">
        <f>INDEX('Сопоставление оценок'!$A$3:$A$14,MATCH(IF(M3905,'Выгрузка из ревьюшницы'!K3905,INDEX('Доп настройки участников'!H:H,2+N3905)),'Сопоставление оценок'!$C$3:$C$14,0))</f>
        <v>#N/A</v>
      </c>
      <c r="F3905" s="13" t="e">
        <f>INDEX('Сопоставление оценок'!$B$3:$B$14,MATCH(Table13[[#This Row],[mark_at_review]],'Сопоставление оценок'!$C$3:$C$14,0))</f>
        <v>#N/A</v>
      </c>
      <c r="G3905" s="13">
        <f>IF(M3905,IFERROR(IF(OR('Выгрузка из ревьюшницы'!X3905,'Выгрузка из ревьюшницы'!Z3905),1,0),0),INDEX('Доп настройки участников'!I:I,2+N3905))</f>
        <v>0</v>
      </c>
      <c r="H3905" s="13">
        <f>IF(M3905,'Выгрузка из ревьюшницы'!AJ3905,INDEX('Доп настройки участников'!J:J,2+N3905))</f>
        <v>0</v>
      </c>
      <c r="I3905" s="16" t="str">
        <f>IFERROR(IF($H3905=0,"",INDEX(Разметка!B:B,MATCH($H3905,Разметка!A:A,0))),0)</f>
        <v/>
      </c>
      <c r="J3905" s="16" t="str">
        <f>IFERROR(IF($H3905=0,"",INDEX(Разметка!C:C,MATCH($H3905,Разметка!A:A,0))),0)</f>
        <v/>
      </c>
      <c r="K3905" s="16" t="e">
        <f>IF($F3905&gt;0,IFERROR(MATCH(A3905,'Доп настройки участников'!A:A,0),-1)*(-1),0)</f>
        <v>#N/A</v>
      </c>
      <c r="L3905" s="16" t="str">
        <f t="shared" si="240"/>
        <v>Нет</v>
      </c>
      <c r="M3905" s="33" t="b">
        <f t="shared" si="241"/>
        <v>0</v>
      </c>
      <c r="N3905" s="33">
        <f t="shared" si="242"/>
        <v>3873</v>
      </c>
      <c r="O3905" s="33">
        <v>3904</v>
      </c>
    </row>
    <row r="3906" spans="1:15" x14ac:dyDescent="0.25">
      <c r="A3906" s="13">
        <f>IF(M3906,'Выгрузка из ревьюшницы'!B3906,INDEX('Доп настройки участников'!D:D,2+N3906))</f>
        <v>0</v>
      </c>
      <c r="B3906" s="13">
        <f>IF(M3906,'Выгрузка из ревьюшницы'!C3906,INDEX('Доп настройки участников'!E:E,2+N3906))</f>
        <v>0</v>
      </c>
      <c r="C3906" s="13">
        <f>IF(M3906,'Выгрузка из ревьюшницы'!H3906,INDEX('Доп настройки участников'!F:F,2+N3906))</f>
        <v>0</v>
      </c>
      <c r="D3906" s="13">
        <f>IF(M3906,'Выгрузка из ревьюшницы'!J3906,INDEX('Доп настройки участников'!G:G,2+N3906))</f>
        <v>0</v>
      </c>
      <c r="E3906" s="13" t="e">
        <f>INDEX('Сопоставление оценок'!$A$3:$A$14,MATCH(IF(M3906,'Выгрузка из ревьюшницы'!K3906,INDEX('Доп настройки участников'!H:H,2+N3906)),'Сопоставление оценок'!$C$3:$C$14,0))</f>
        <v>#N/A</v>
      </c>
      <c r="F3906" s="13" t="e">
        <f>INDEX('Сопоставление оценок'!$B$3:$B$14,MATCH(Table13[[#This Row],[mark_at_review]],'Сопоставление оценок'!$C$3:$C$14,0))</f>
        <v>#N/A</v>
      </c>
      <c r="G3906" s="13">
        <f>IF(M3906,IFERROR(IF(OR('Выгрузка из ревьюшницы'!X3906,'Выгрузка из ревьюшницы'!Z3906),1,0),0),INDEX('Доп настройки участников'!I:I,2+N3906))</f>
        <v>0</v>
      </c>
      <c r="H3906" s="13">
        <f>IF(M3906,'Выгрузка из ревьюшницы'!AJ3906,INDEX('Доп настройки участников'!J:J,2+N3906))</f>
        <v>0</v>
      </c>
      <c r="I3906" s="16" t="str">
        <f>IFERROR(IF($H3906=0,"",INDEX(Разметка!B:B,MATCH($H3906,Разметка!A:A,0))),0)</f>
        <v/>
      </c>
      <c r="J3906" s="16" t="str">
        <f>IFERROR(IF($H3906=0,"",INDEX(Разметка!C:C,MATCH($H3906,Разметка!A:A,0))),0)</f>
        <v/>
      </c>
      <c r="K3906" s="16" t="e">
        <f>IF($F3906&gt;0,IFERROR(MATCH(A3906,'Доп настройки участников'!A:A,0),-1)*(-1),0)</f>
        <v>#N/A</v>
      </c>
      <c r="L3906" s="16" t="str">
        <f t="shared" ref="L3906:L3969" si="243">IF($C3906&gt;=16,"Да","Нет")</f>
        <v>Нет</v>
      </c>
      <c r="M3906" s="33" t="b">
        <f t="shared" ref="M3906:M3969" si="244">O3906&lt;=$P$1</f>
        <v>0</v>
      </c>
      <c r="N3906" s="33">
        <f t="shared" si="242"/>
        <v>3874</v>
      </c>
      <c r="O3906" s="33">
        <v>3905</v>
      </c>
    </row>
    <row r="3907" spans="1:15" x14ac:dyDescent="0.25">
      <c r="A3907" s="13">
        <f>IF(M3907,'Выгрузка из ревьюшницы'!B3907,INDEX('Доп настройки участников'!D:D,2+N3907))</f>
        <v>0</v>
      </c>
      <c r="B3907" s="13">
        <f>IF(M3907,'Выгрузка из ревьюшницы'!C3907,INDEX('Доп настройки участников'!E:E,2+N3907))</f>
        <v>0</v>
      </c>
      <c r="C3907" s="13">
        <f>IF(M3907,'Выгрузка из ревьюшницы'!H3907,INDEX('Доп настройки участников'!F:F,2+N3907))</f>
        <v>0</v>
      </c>
      <c r="D3907" s="13">
        <f>IF(M3907,'Выгрузка из ревьюшницы'!J3907,INDEX('Доп настройки участников'!G:G,2+N3907))</f>
        <v>0</v>
      </c>
      <c r="E3907" s="13" t="e">
        <f>INDEX('Сопоставление оценок'!$A$3:$A$14,MATCH(IF(M3907,'Выгрузка из ревьюшницы'!K3907,INDEX('Доп настройки участников'!H:H,2+N3907)),'Сопоставление оценок'!$C$3:$C$14,0))</f>
        <v>#N/A</v>
      </c>
      <c r="F3907" s="13" t="e">
        <f>INDEX('Сопоставление оценок'!$B$3:$B$14,MATCH(Table13[[#This Row],[mark_at_review]],'Сопоставление оценок'!$C$3:$C$14,0))</f>
        <v>#N/A</v>
      </c>
      <c r="G3907" s="13">
        <f>IF(M3907,IFERROR(IF(OR('Выгрузка из ревьюшницы'!X3907,'Выгрузка из ревьюшницы'!Z3907),1,0),0),INDEX('Доп настройки участников'!I:I,2+N3907))</f>
        <v>0</v>
      </c>
      <c r="H3907" s="13">
        <f>IF(M3907,'Выгрузка из ревьюшницы'!AJ3907,INDEX('Доп настройки участников'!J:J,2+N3907))</f>
        <v>0</v>
      </c>
      <c r="I3907" s="16" t="str">
        <f>IFERROR(IF($H3907=0,"",INDEX(Разметка!B:B,MATCH($H3907,Разметка!A:A,0))),0)</f>
        <v/>
      </c>
      <c r="J3907" s="16" t="str">
        <f>IFERROR(IF($H3907=0,"",INDEX(Разметка!C:C,MATCH($H3907,Разметка!A:A,0))),0)</f>
        <v/>
      </c>
      <c r="K3907" s="16" t="e">
        <f>IF($F3907&gt;0,IFERROR(MATCH(A3907,'Доп настройки участников'!A:A,0),-1)*(-1),0)</f>
        <v>#N/A</v>
      </c>
      <c r="L3907" s="16" t="str">
        <f t="shared" si="243"/>
        <v>Нет</v>
      </c>
      <c r="M3907" s="33" t="b">
        <f t="shared" si="244"/>
        <v>0</v>
      </c>
      <c r="N3907" s="33">
        <f t="shared" ref="N3907:N3970" si="245">IF(M3907,0,N3906+1)</f>
        <v>3875</v>
      </c>
      <c r="O3907" s="33">
        <v>3906</v>
      </c>
    </row>
    <row r="3908" spans="1:15" x14ac:dyDescent="0.25">
      <c r="A3908" s="13">
        <f>IF(M3908,'Выгрузка из ревьюшницы'!B3908,INDEX('Доп настройки участников'!D:D,2+N3908))</f>
        <v>0</v>
      </c>
      <c r="B3908" s="13">
        <f>IF(M3908,'Выгрузка из ревьюшницы'!C3908,INDEX('Доп настройки участников'!E:E,2+N3908))</f>
        <v>0</v>
      </c>
      <c r="C3908" s="13">
        <f>IF(M3908,'Выгрузка из ревьюшницы'!H3908,INDEX('Доп настройки участников'!F:F,2+N3908))</f>
        <v>0</v>
      </c>
      <c r="D3908" s="13">
        <f>IF(M3908,'Выгрузка из ревьюшницы'!J3908,INDEX('Доп настройки участников'!G:G,2+N3908))</f>
        <v>0</v>
      </c>
      <c r="E3908" s="13" t="e">
        <f>INDEX('Сопоставление оценок'!$A$3:$A$14,MATCH(IF(M3908,'Выгрузка из ревьюшницы'!K3908,INDEX('Доп настройки участников'!H:H,2+N3908)),'Сопоставление оценок'!$C$3:$C$14,0))</f>
        <v>#N/A</v>
      </c>
      <c r="F3908" s="13" t="e">
        <f>INDEX('Сопоставление оценок'!$B$3:$B$14,MATCH(Table13[[#This Row],[mark_at_review]],'Сопоставление оценок'!$C$3:$C$14,0))</f>
        <v>#N/A</v>
      </c>
      <c r="G3908" s="13">
        <f>IF(M3908,IFERROR(IF(OR('Выгрузка из ревьюшницы'!X3908,'Выгрузка из ревьюшницы'!Z3908),1,0),0),INDEX('Доп настройки участников'!I:I,2+N3908))</f>
        <v>0</v>
      </c>
      <c r="H3908" s="13">
        <f>IF(M3908,'Выгрузка из ревьюшницы'!AJ3908,INDEX('Доп настройки участников'!J:J,2+N3908))</f>
        <v>0</v>
      </c>
      <c r="I3908" s="16" t="str">
        <f>IFERROR(IF($H3908=0,"",INDEX(Разметка!B:B,MATCH($H3908,Разметка!A:A,0))),0)</f>
        <v/>
      </c>
      <c r="J3908" s="16" t="str">
        <f>IFERROR(IF($H3908=0,"",INDEX(Разметка!C:C,MATCH($H3908,Разметка!A:A,0))),0)</f>
        <v/>
      </c>
      <c r="K3908" s="16" t="e">
        <f>IF($F3908&gt;0,IFERROR(MATCH(A3908,'Доп настройки участников'!A:A,0),-1)*(-1),0)</f>
        <v>#N/A</v>
      </c>
      <c r="L3908" s="16" t="str">
        <f t="shared" si="243"/>
        <v>Нет</v>
      </c>
      <c r="M3908" s="33" t="b">
        <f t="shared" si="244"/>
        <v>0</v>
      </c>
      <c r="N3908" s="33">
        <f t="shared" si="245"/>
        <v>3876</v>
      </c>
      <c r="O3908" s="33">
        <v>3907</v>
      </c>
    </row>
    <row r="3909" spans="1:15" x14ac:dyDescent="0.25">
      <c r="A3909" s="13">
        <f>IF(M3909,'Выгрузка из ревьюшницы'!B3909,INDEX('Доп настройки участников'!D:D,2+N3909))</f>
        <v>0</v>
      </c>
      <c r="B3909" s="13">
        <f>IF(M3909,'Выгрузка из ревьюшницы'!C3909,INDEX('Доп настройки участников'!E:E,2+N3909))</f>
        <v>0</v>
      </c>
      <c r="C3909" s="13">
        <f>IF(M3909,'Выгрузка из ревьюшницы'!H3909,INDEX('Доп настройки участников'!F:F,2+N3909))</f>
        <v>0</v>
      </c>
      <c r="D3909" s="13">
        <f>IF(M3909,'Выгрузка из ревьюшницы'!J3909,INDEX('Доп настройки участников'!G:G,2+N3909))</f>
        <v>0</v>
      </c>
      <c r="E3909" s="13" t="e">
        <f>INDEX('Сопоставление оценок'!$A$3:$A$14,MATCH(IF(M3909,'Выгрузка из ревьюшницы'!K3909,INDEX('Доп настройки участников'!H:H,2+N3909)),'Сопоставление оценок'!$C$3:$C$14,0))</f>
        <v>#N/A</v>
      </c>
      <c r="F3909" s="13" t="e">
        <f>INDEX('Сопоставление оценок'!$B$3:$B$14,MATCH(Table13[[#This Row],[mark_at_review]],'Сопоставление оценок'!$C$3:$C$14,0))</f>
        <v>#N/A</v>
      </c>
      <c r="G3909" s="13">
        <f>IF(M3909,IFERROR(IF(OR('Выгрузка из ревьюшницы'!X3909,'Выгрузка из ревьюшницы'!Z3909),1,0),0),INDEX('Доп настройки участников'!I:I,2+N3909))</f>
        <v>0</v>
      </c>
      <c r="H3909" s="13">
        <f>IF(M3909,'Выгрузка из ревьюшницы'!AJ3909,INDEX('Доп настройки участников'!J:J,2+N3909))</f>
        <v>0</v>
      </c>
      <c r="I3909" s="16" t="str">
        <f>IFERROR(IF($H3909=0,"",INDEX(Разметка!B:B,MATCH($H3909,Разметка!A:A,0))),0)</f>
        <v/>
      </c>
      <c r="J3909" s="16" t="str">
        <f>IFERROR(IF($H3909=0,"",INDEX(Разметка!C:C,MATCH($H3909,Разметка!A:A,0))),0)</f>
        <v/>
      </c>
      <c r="K3909" s="16" t="e">
        <f>IF($F3909&gt;0,IFERROR(MATCH(A3909,'Доп настройки участников'!A:A,0),-1)*(-1),0)</f>
        <v>#N/A</v>
      </c>
      <c r="L3909" s="16" t="str">
        <f t="shared" si="243"/>
        <v>Нет</v>
      </c>
      <c r="M3909" s="33" t="b">
        <f t="shared" si="244"/>
        <v>0</v>
      </c>
      <c r="N3909" s="33">
        <f t="shared" si="245"/>
        <v>3877</v>
      </c>
      <c r="O3909" s="33">
        <v>3908</v>
      </c>
    </row>
    <row r="3910" spans="1:15" x14ac:dyDescent="0.25">
      <c r="A3910" s="13">
        <f>IF(M3910,'Выгрузка из ревьюшницы'!B3910,INDEX('Доп настройки участников'!D:D,2+N3910))</f>
        <v>0</v>
      </c>
      <c r="B3910" s="13">
        <f>IF(M3910,'Выгрузка из ревьюшницы'!C3910,INDEX('Доп настройки участников'!E:E,2+N3910))</f>
        <v>0</v>
      </c>
      <c r="C3910" s="13">
        <f>IF(M3910,'Выгрузка из ревьюшницы'!H3910,INDEX('Доп настройки участников'!F:F,2+N3910))</f>
        <v>0</v>
      </c>
      <c r="D3910" s="13">
        <f>IF(M3910,'Выгрузка из ревьюшницы'!J3910,INDEX('Доп настройки участников'!G:G,2+N3910))</f>
        <v>0</v>
      </c>
      <c r="E3910" s="13" t="e">
        <f>INDEX('Сопоставление оценок'!$A$3:$A$14,MATCH(IF(M3910,'Выгрузка из ревьюшницы'!K3910,INDEX('Доп настройки участников'!H:H,2+N3910)),'Сопоставление оценок'!$C$3:$C$14,0))</f>
        <v>#N/A</v>
      </c>
      <c r="F3910" s="13" t="e">
        <f>INDEX('Сопоставление оценок'!$B$3:$B$14,MATCH(Table13[[#This Row],[mark_at_review]],'Сопоставление оценок'!$C$3:$C$14,0))</f>
        <v>#N/A</v>
      </c>
      <c r="G3910" s="13">
        <f>IF(M3910,IFERROR(IF(OR('Выгрузка из ревьюшницы'!X3910,'Выгрузка из ревьюшницы'!Z3910),1,0),0),INDEX('Доп настройки участников'!I:I,2+N3910))</f>
        <v>0</v>
      </c>
      <c r="H3910" s="13">
        <f>IF(M3910,'Выгрузка из ревьюшницы'!AJ3910,INDEX('Доп настройки участников'!J:J,2+N3910))</f>
        <v>0</v>
      </c>
      <c r="I3910" s="16" t="str">
        <f>IFERROR(IF($H3910=0,"",INDEX(Разметка!B:B,MATCH($H3910,Разметка!A:A,0))),0)</f>
        <v/>
      </c>
      <c r="J3910" s="16" t="str">
        <f>IFERROR(IF($H3910=0,"",INDEX(Разметка!C:C,MATCH($H3910,Разметка!A:A,0))),0)</f>
        <v/>
      </c>
      <c r="K3910" s="16" t="e">
        <f>IF($F3910&gt;0,IFERROR(MATCH(A3910,'Доп настройки участников'!A:A,0),-1)*(-1),0)</f>
        <v>#N/A</v>
      </c>
      <c r="L3910" s="16" t="str">
        <f t="shared" si="243"/>
        <v>Нет</v>
      </c>
      <c r="M3910" s="33" t="b">
        <f t="shared" si="244"/>
        <v>0</v>
      </c>
      <c r="N3910" s="33">
        <f t="shared" si="245"/>
        <v>3878</v>
      </c>
      <c r="O3910" s="33">
        <v>3909</v>
      </c>
    </row>
    <row r="3911" spans="1:15" x14ac:dyDescent="0.25">
      <c r="A3911" s="13">
        <f>IF(M3911,'Выгрузка из ревьюшницы'!B3911,INDEX('Доп настройки участников'!D:D,2+N3911))</f>
        <v>0</v>
      </c>
      <c r="B3911" s="13">
        <f>IF(M3911,'Выгрузка из ревьюшницы'!C3911,INDEX('Доп настройки участников'!E:E,2+N3911))</f>
        <v>0</v>
      </c>
      <c r="C3911" s="13">
        <f>IF(M3911,'Выгрузка из ревьюшницы'!H3911,INDEX('Доп настройки участников'!F:F,2+N3911))</f>
        <v>0</v>
      </c>
      <c r="D3911" s="13">
        <f>IF(M3911,'Выгрузка из ревьюшницы'!J3911,INDEX('Доп настройки участников'!G:G,2+N3911))</f>
        <v>0</v>
      </c>
      <c r="E3911" s="13" t="e">
        <f>INDEX('Сопоставление оценок'!$A$3:$A$14,MATCH(IF(M3911,'Выгрузка из ревьюшницы'!K3911,INDEX('Доп настройки участников'!H:H,2+N3911)),'Сопоставление оценок'!$C$3:$C$14,0))</f>
        <v>#N/A</v>
      </c>
      <c r="F3911" s="13" t="e">
        <f>INDEX('Сопоставление оценок'!$B$3:$B$14,MATCH(Table13[[#This Row],[mark_at_review]],'Сопоставление оценок'!$C$3:$C$14,0))</f>
        <v>#N/A</v>
      </c>
      <c r="G3911" s="13">
        <f>IF(M3911,IFERROR(IF(OR('Выгрузка из ревьюшницы'!X3911,'Выгрузка из ревьюшницы'!Z3911),1,0),0),INDEX('Доп настройки участников'!I:I,2+N3911))</f>
        <v>0</v>
      </c>
      <c r="H3911" s="13">
        <f>IF(M3911,'Выгрузка из ревьюшницы'!AJ3911,INDEX('Доп настройки участников'!J:J,2+N3911))</f>
        <v>0</v>
      </c>
      <c r="I3911" s="16" t="str">
        <f>IFERROR(IF($H3911=0,"",INDEX(Разметка!B:B,MATCH($H3911,Разметка!A:A,0))),0)</f>
        <v/>
      </c>
      <c r="J3911" s="16" t="str">
        <f>IFERROR(IF($H3911=0,"",INDEX(Разметка!C:C,MATCH($H3911,Разметка!A:A,0))),0)</f>
        <v/>
      </c>
      <c r="K3911" s="16" t="e">
        <f>IF($F3911&gt;0,IFERROR(MATCH(A3911,'Доп настройки участников'!A:A,0),-1)*(-1),0)</f>
        <v>#N/A</v>
      </c>
      <c r="L3911" s="16" t="str">
        <f t="shared" si="243"/>
        <v>Нет</v>
      </c>
      <c r="M3911" s="33" t="b">
        <f t="shared" si="244"/>
        <v>0</v>
      </c>
      <c r="N3911" s="33">
        <f t="shared" si="245"/>
        <v>3879</v>
      </c>
      <c r="O3911" s="33">
        <v>3910</v>
      </c>
    </row>
    <row r="3912" spans="1:15" x14ac:dyDescent="0.25">
      <c r="A3912" s="13">
        <f>IF(M3912,'Выгрузка из ревьюшницы'!B3912,INDEX('Доп настройки участников'!D:D,2+N3912))</f>
        <v>0</v>
      </c>
      <c r="B3912" s="13">
        <f>IF(M3912,'Выгрузка из ревьюшницы'!C3912,INDEX('Доп настройки участников'!E:E,2+N3912))</f>
        <v>0</v>
      </c>
      <c r="C3912" s="13">
        <f>IF(M3912,'Выгрузка из ревьюшницы'!H3912,INDEX('Доп настройки участников'!F:F,2+N3912))</f>
        <v>0</v>
      </c>
      <c r="D3912" s="13">
        <f>IF(M3912,'Выгрузка из ревьюшницы'!J3912,INDEX('Доп настройки участников'!G:G,2+N3912))</f>
        <v>0</v>
      </c>
      <c r="E3912" s="13" t="e">
        <f>INDEX('Сопоставление оценок'!$A$3:$A$14,MATCH(IF(M3912,'Выгрузка из ревьюшницы'!K3912,INDEX('Доп настройки участников'!H:H,2+N3912)),'Сопоставление оценок'!$C$3:$C$14,0))</f>
        <v>#N/A</v>
      </c>
      <c r="F3912" s="13" t="e">
        <f>INDEX('Сопоставление оценок'!$B$3:$B$14,MATCH(Table13[[#This Row],[mark_at_review]],'Сопоставление оценок'!$C$3:$C$14,0))</f>
        <v>#N/A</v>
      </c>
      <c r="G3912" s="13">
        <f>IF(M3912,IFERROR(IF(OR('Выгрузка из ревьюшницы'!X3912,'Выгрузка из ревьюшницы'!Z3912),1,0),0),INDEX('Доп настройки участников'!I:I,2+N3912))</f>
        <v>0</v>
      </c>
      <c r="H3912" s="13">
        <f>IF(M3912,'Выгрузка из ревьюшницы'!AJ3912,INDEX('Доп настройки участников'!J:J,2+N3912))</f>
        <v>0</v>
      </c>
      <c r="I3912" s="16" t="str">
        <f>IFERROR(IF($H3912=0,"",INDEX(Разметка!B:B,MATCH($H3912,Разметка!A:A,0))),0)</f>
        <v/>
      </c>
      <c r="J3912" s="16" t="str">
        <f>IFERROR(IF($H3912=0,"",INDEX(Разметка!C:C,MATCH($H3912,Разметка!A:A,0))),0)</f>
        <v/>
      </c>
      <c r="K3912" s="16" t="e">
        <f>IF($F3912&gt;0,IFERROR(MATCH(A3912,'Доп настройки участников'!A:A,0),-1)*(-1),0)</f>
        <v>#N/A</v>
      </c>
      <c r="L3912" s="16" t="str">
        <f t="shared" si="243"/>
        <v>Нет</v>
      </c>
      <c r="M3912" s="33" t="b">
        <f t="shared" si="244"/>
        <v>0</v>
      </c>
      <c r="N3912" s="33">
        <f t="shared" si="245"/>
        <v>3880</v>
      </c>
      <c r="O3912" s="33">
        <v>3911</v>
      </c>
    </row>
    <row r="3913" spans="1:15" x14ac:dyDescent="0.25">
      <c r="A3913" s="13">
        <f>IF(M3913,'Выгрузка из ревьюшницы'!B3913,INDEX('Доп настройки участников'!D:D,2+N3913))</f>
        <v>0</v>
      </c>
      <c r="B3913" s="13">
        <f>IF(M3913,'Выгрузка из ревьюшницы'!C3913,INDEX('Доп настройки участников'!E:E,2+N3913))</f>
        <v>0</v>
      </c>
      <c r="C3913" s="13">
        <f>IF(M3913,'Выгрузка из ревьюшницы'!H3913,INDEX('Доп настройки участников'!F:F,2+N3913))</f>
        <v>0</v>
      </c>
      <c r="D3913" s="13">
        <f>IF(M3913,'Выгрузка из ревьюшницы'!J3913,INDEX('Доп настройки участников'!G:G,2+N3913))</f>
        <v>0</v>
      </c>
      <c r="E3913" s="13" t="e">
        <f>INDEX('Сопоставление оценок'!$A$3:$A$14,MATCH(IF(M3913,'Выгрузка из ревьюшницы'!K3913,INDEX('Доп настройки участников'!H:H,2+N3913)),'Сопоставление оценок'!$C$3:$C$14,0))</f>
        <v>#N/A</v>
      </c>
      <c r="F3913" s="13" t="e">
        <f>INDEX('Сопоставление оценок'!$B$3:$B$14,MATCH(Table13[[#This Row],[mark_at_review]],'Сопоставление оценок'!$C$3:$C$14,0))</f>
        <v>#N/A</v>
      </c>
      <c r="G3913" s="13">
        <f>IF(M3913,IFERROR(IF(OR('Выгрузка из ревьюшницы'!X3913,'Выгрузка из ревьюшницы'!Z3913),1,0),0),INDEX('Доп настройки участников'!I:I,2+N3913))</f>
        <v>0</v>
      </c>
      <c r="H3913" s="13">
        <f>IF(M3913,'Выгрузка из ревьюшницы'!AJ3913,INDEX('Доп настройки участников'!J:J,2+N3913))</f>
        <v>0</v>
      </c>
      <c r="I3913" s="16" t="str">
        <f>IFERROR(IF($H3913=0,"",INDEX(Разметка!B:B,MATCH($H3913,Разметка!A:A,0))),0)</f>
        <v/>
      </c>
      <c r="J3913" s="16" t="str">
        <f>IFERROR(IF($H3913=0,"",INDEX(Разметка!C:C,MATCH($H3913,Разметка!A:A,0))),0)</f>
        <v/>
      </c>
      <c r="K3913" s="16" t="e">
        <f>IF($F3913&gt;0,IFERROR(MATCH(A3913,'Доп настройки участников'!A:A,0),-1)*(-1),0)</f>
        <v>#N/A</v>
      </c>
      <c r="L3913" s="16" t="str">
        <f t="shared" si="243"/>
        <v>Нет</v>
      </c>
      <c r="M3913" s="33" t="b">
        <f t="shared" si="244"/>
        <v>0</v>
      </c>
      <c r="N3913" s="33">
        <f t="shared" si="245"/>
        <v>3881</v>
      </c>
      <c r="O3913" s="33">
        <v>3912</v>
      </c>
    </row>
    <row r="3914" spans="1:15" x14ac:dyDescent="0.25">
      <c r="A3914" s="13">
        <f>IF(M3914,'Выгрузка из ревьюшницы'!B3914,INDEX('Доп настройки участников'!D:D,2+N3914))</f>
        <v>0</v>
      </c>
      <c r="B3914" s="13">
        <f>IF(M3914,'Выгрузка из ревьюшницы'!C3914,INDEX('Доп настройки участников'!E:E,2+N3914))</f>
        <v>0</v>
      </c>
      <c r="C3914" s="13">
        <f>IF(M3914,'Выгрузка из ревьюшницы'!H3914,INDEX('Доп настройки участников'!F:F,2+N3914))</f>
        <v>0</v>
      </c>
      <c r="D3914" s="13">
        <f>IF(M3914,'Выгрузка из ревьюшницы'!J3914,INDEX('Доп настройки участников'!G:G,2+N3914))</f>
        <v>0</v>
      </c>
      <c r="E3914" s="13" t="e">
        <f>INDEX('Сопоставление оценок'!$A$3:$A$14,MATCH(IF(M3914,'Выгрузка из ревьюшницы'!K3914,INDEX('Доп настройки участников'!H:H,2+N3914)),'Сопоставление оценок'!$C$3:$C$14,0))</f>
        <v>#N/A</v>
      </c>
      <c r="F3914" s="13" t="e">
        <f>INDEX('Сопоставление оценок'!$B$3:$B$14,MATCH(Table13[[#This Row],[mark_at_review]],'Сопоставление оценок'!$C$3:$C$14,0))</f>
        <v>#N/A</v>
      </c>
      <c r="G3914" s="13">
        <f>IF(M3914,IFERROR(IF(OR('Выгрузка из ревьюшницы'!X3914,'Выгрузка из ревьюшницы'!Z3914),1,0),0),INDEX('Доп настройки участников'!I:I,2+N3914))</f>
        <v>0</v>
      </c>
      <c r="H3914" s="13">
        <f>IF(M3914,'Выгрузка из ревьюшницы'!AJ3914,INDEX('Доп настройки участников'!J:J,2+N3914))</f>
        <v>0</v>
      </c>
      <c r="I3914" s="16" t="str">
        <f>IFERROR(IF($H3914=0,"",INDEX(Разметка!B:B,MATCH($H3914,Разметка!A:A,0))),0)</f>
        <v/>
      </c>
      <c r="J3914" s="16" t="str">
        <f>IFERROR(IF($H3914=0,"",INDEX(Разметка!C:C,MATCH($H3914,Разметка!A:A,0))),0)</f>
        <v/>
      </c>
      <c r="K3914" s="16" t="e">
        <f>IF($F3914&gt;0,IFERROR(MATCH(A3914,'Доп настройки участников'!A:A,0),-1)*(-1),0)</f>
        <v>#N/A</v>
      </c>
      <c r="L3914" s="16" t="str">
        <f t="shared" si="243"/>
        <v>Нет</v>
      </c>
      <c r="M3914" s="33" t="b">
        <f t="shared" si="244"/>
        <v>0</v>
      </c>
      <c r="N3914" s="33">
        <f t="shared" si="245"/>
        <v>3882</v>
      </c>
      <c r="O3914" s="33">
        <v>3913</v>
      </c>
    </row>
    <row r="3915" spans="1:15" x14ac:dyDescent="0.25">
      <c r="A3915" s="13">
        <f>IF(M3915,'Выгрузка из ревьюшницы'!B3915,INDEX('Доп настройки участников'!D:D,2+N3915))</f>
        <v>0</v>
      </c>
      <c r="B3915" s="13">
        <f>IF(M3915,'Выгрузка из ревьюшницы'!C3915,INDEX('Доп настройки участников'!E:E,2+N3915))</f>
        <v>0</v>
      </c>
      <c r="C3915" s="13">
        <f>IF(M3915,'Выгрузка из ревьюшницы'!H3915,INDEX('Доп настройки участников'!F:F,2+N3915))</f>
        <v>0</v>
      </c>
      <c r="D3915" s="13">
        <f>IF(M3915,'Выгрузка из ревьюшницы'!J3915,INDEX('Доп настройки участников'!G:G,2+N3915))</f>
        <v>0</v>
      </c>
      <c r="E3915" s="13" t="e">
        <f>INDEX('Сопоставление оценок'!$A$3:$A$14,MATCH(IF(M3915,'Выгрузка из ревьюшницы'!K3915,INDEX('Доп настройки участников'!H:H,2+N3915)),'Сопоставление оценок'!$C$3:$C$14,0))</f>
        <v>#N/A</v>
      </c>
      <c r="F3915" s="13" t="e">
        <f>INDEX('Сопоставление оценок'!$B$3:$B$14,MATCH(Table13[[#This Row],[mark_at_review]],'Сопоставление оценок'!$C$3:$C$14,0))</f>
        <v>#N/A</v>
      </c>
      <c r="G3915" s="13">
        <f>IF(M3915,IFERROR(IF(OR('Выгрузка из ревьюшницы'!X3915,'Выгрузка из ревьюшницы'!Z3915),1,0),0),INDEX('Доп настройки участников'!I:I,2+N3915))</f>
        <v>0</v>
      </c>
      <c r="H3915" s="13">
        <f>IF(M3915,'Выгрузка из ревьюшницы'!AJ3915,INDEX('Доп настройки участников'!J:J,2+N3915))</f>
        <v>0</v>
      </c>
      <c r="I3915" s="16" t="str">
        <f>IFERROR(IF($H3915=0,"",INDEX(Разметка!B:B,MATCH($H3915,Разметка!A:A,0))),0)</f>
        <v/>
      </c>
      <c r="J3915" s="16" t="str">
        <f>IFERROR(IF($H3915=0,"",INDEX(Разметка!C:C,MATCH($H3915,Разметка!A:A,0))),0)</f>
        <v/>
      </c>
      <c r="K3915" s="16" t="e">
        <f>IF($F3915&gt;0,IFERROR(MATCH(A3915,'Доп настройки участников'!A:A,0),-1)*(-1),0)</f>
        <v>#N/A</v>
      </c>
      <c r="L3915" s="16" t="str">
        <f t="shared" si="243"/>
        <v>Нет</v>
      </c>
      <c r="M3915" s="33" t="b">
        <f t="shared" si="244"/>
        <v>0</v>
      </c>
      <c r="N3915" s="33">
        <f t="shared" si="245"/>
        <v>3883</v>
      </c>
      <c r="O3915" s="33">
        <v>3914</v>
      </c>
    </row>
    <row r="3916" spans="1:15" x14ac:dyDescent="0.25">
      <c r="A3916" s="13">
        <f>IF(M3916,'Выгрузка из ревьюшницы'!B3916,INDEX('Доп настройки участников'!D:D,2+N3916))</f>
        <v>0</v>
      </c>
      <c r="B3916" s="13">
        <f>IF(M3916,'Выгрузка из ревьюшницы'!C3916,INDEX('Доп настройки участников'!E:E,2+N3916))</f>
        <v>0</v>
      </c>
      <c r="C3916" s="13">
        <f>IF(M3916,'Выгрузка из ревьюшницы'!H3916,INDEX('Доп настройки участников'!F:F,2+N3916))</f>
        <v>0</v>
      </c>
      <c r="D3916" s="13">
        <f>IF(M3916,'Выгрузка из ревьюшницы'!J3916,INDEX('Доп настройки участников'!G:G,2+N3916))</f>
        <v>0</v>
      </c>
      <c r="E3916" s="13" t="e">
        <f>INDEX('Сопоставление оценок'!$A$3:$A$14,MATCH(IF(M3916,'Выгрузка из ревьюшницы'!K3916,INDEX('Доп настройки участников'!H:H,2+N3916)),'Сопоставление оценок'!$C$3:$C$14,0))</f>
        <v>#N/A</v>
      </c>
      <c r="F3916" s="13" t="e">
        <f>INDEX('Сопоставление оценок'!$B$3:$B$14,MATCH(Table13[[#This Row],[mark_at_review]],'Сопоставление оценок'!$C$3:$C$14,0))</f>
        <v>#N/A</v>
      </c>
      <c r="G3916" s="13">
        <f>IF(M3916,IFERROR(IF(OR('Выгрузка из ревьюшницы'!X3916,'Выгрузка из ревьюшницы'!Z3916),1,0),0),INDEX('Доп настройки участников'!I:I,2+N3916))</f>
        <v>0</v>
      </c>
      <c r="H3916" s="13">
        <f>IF(M3916,'Выгрузка из ревьюшницы'!AJ3916,INDEX('Доп настройки участников'!J:J,2+N3916))</f>
        <v>0</v>
      </c>
      <c r="I3916" s="16" t="str">
        <f>IFERROR(IF($H3916=0,"",INDEX(Разметка!B:B,MATCH($H3916,Разметка!A:A,0))),0)</f>
        <v/>
      </c>
      <c r="J3916" s="16" t="str">
        <f>IFERROR(IF($H3916=0,"",INDEX(Разметка!C:C,MATCH($H3916,Разметка!A:A,0))),0)</f>
        <v/>
      </c>
      <c r="K3916" s="16" t="e">
        <f>IF($F3916&gt;0,IFERROR(MATCH(A3916,'Доп настройки участников'!A:A,0),-1)*(-1),0)</f>
        <v>#N/A</v>
      </c>
      <c r="L3916" s="16" t="str">
        <f t="shared" si="243"/>
        <v>Нет</v>
      </c>
      <c r="M3916" s="33" t="b">
        <f t="shared" si="244"/>
        <v>0</v>
      </c>
      <c r="N3916" s="33">
        <f t="shared" si="245"/>
        <v>3884</v>
      </c>
      <c r="O3916" s="33">
        <v>3915</v>
      </c>
    </row>
    <row r="3917" spans="1:15" x14ac:dyDescent="0.25">
      <c r="A3917" s="13">
        <f>IF(M3917,'Выгрузка из ревьюшницы'!B3917,INDEX('Доп настройки участников'!D:D,2+N3917))</f>
        <v>0</v>
      </c>
      <c r="B3917" s="13">
        <f>IF(M3917,'Выгрузка из ревьюшницы'!C3917,INDEX('Доп настройки участников'!E:E,2+N3917))</f>
        <v>0</v>
      </c>
      <c r="C3917" s="13">
        <f>IF(M3917,'Выгрузка из ревьюшницы'!H3917,INDEX('Доп настройки участников'!F:F,2+N3917))</f>
        <v>0</v>
      </c>
      <c r="D3917" s="13">
        <f>IF(M3917,'Выгрузка из ревьюшницы'!J3917,INDEX('Доп настройки участников'!G:G,2+N3917))</f>
        <v>0</v>
      </c>
      <c r="E3917" s="13" t="e">
        <f>INDEX('Сопоставление оценок'!$A$3:$A$14,MATCH(IF(M3917,'Выгрузка из ревьюшницы'!K3917,INDEX('Доп настройки участников'!H:H,2+N3917)),'Сопоставление оценок'!$C$3:$C$14,0))</f>
        <v>#N/A</v>
      </c>
      <c r="F3917" s="13" t="e">
        <f>INDEX('Сопоставление оценок'!$B$3:$B$14,MATCH(Table13[[#This Row],[mark_at_review]],'Сопоставление оценок'!$C$3:$C$14,0))</f>
        <v>#N/A</v>
      </c>
      <c r="G3917" s="13">
        <f>IF(M3917,IFERROR(IF(OR('Выгрузка из ревьюшницы'!X3917,'Выгрузка из ревьюшницы'!Z3917),1,0),0),INDEX('Доп настройки участников'!I:I,2+N3917))</f>
        <v>0</v>
      </c>
      <c r="H3917" s="13">
        <f>IF(M3917,'Выгрузка из ревьюшницы'!AJ3917,INDEX('Доп настройки участников'!J:J,2+N3917))</f>
        <v>0</v>
      </c>
      <c r="I3917" s="16" t="str">
        <f>IFERROR(IF($H3917=0,"",INDEX(Разметка!B:B,MATCH($H3917,Разметка!A:A,0))),0)</f>
        <v/>
      </c>
      <c r="J3917" s="16" t="str">
        <f>IFERROR(IF($H3917=0,"",INDEX(Разметка!C:C,MATCH($H3917,Разметка!A:A,0))),0)</f>
        <v/>
      </c>
      <c r="K3917" s="16" t="e">
        <f>IF($F3917&gt;0,IFERROR(MATCH(A3917,'Доп настройки участников'!A:A,0),-1)*(-1),0)</f>
        <v>#N/A</v>
      </c>
      <c r="L3917" s="16" t="str">
        <f t="shared" si="243"/>
        <v>Нет</v>
      </c>
      <c r="M3917" s="33" t="b">
        <f t="shared" si="244"/>
        <v>0</v>
      </c>
      <c r="N3917" s="33">
        <f t="shared" si="245"/>
        <v>3885</v>
      </c>
      <c r="O3917" s="33">
        <v>3916</v>
      </c>
    </row>
    <row r="3918" spans="1:15" x14ac:dyDescent="0.25">
      <c r="A3918" s="13">
        <f>IF(M3918,'Выгрузка из ревьюшницы'!B3918,INDEX('Доп настройки участников'!D:D,2+N3918))</f>
        <v>0</v>
      </c>
      <c r="B3918" s="13">
        <f>IF(M3918,'Выгрузка из ревьюшницы'!C3918,INDEX('Доп настройки участников'!E:E,2+N3918))</f>
        <v>0</v>
      </c>
      <c r="C3918" s="13">
        <f>IF(M3918,'Выгрузка из ревьюшницы'!H3918,INDEX('Доп настройки участников'!F:F,2+N3918))</f>
        <v>0</v>
      </c>
      <c r="D3918" s="13">
        <f>IF(M3918,'Выгрузка из ревьюшницы'!J3918,INDEX('Доп настройки участников'!G:G,2+N3918))</f>
        <v>0</v>
      </c>
      <c r="E3918" s="13" t="e">
        <f>INDEX('Сопоставление оценок'!$A$3:$A$14,MATCH(IF(M3918,'Выгрузка из ревьюшницы'!K3918,INDEX('Доп настройки участников'!H:H,2+N3918)),'Сопоставление оценок'!$C$3:$C$14,0))</f>
        <v>#N/A</v>
      </c>
      <c r="F3918" s="13" t="e">
        <f>INDEX('Сопоставление оценок'!$B$3:$B$14,MATCH(Table13[[#This Row],[mark_at_review]],'Сопоставление оценок'!$C$3:$C$14,0))</f>
        <v>#N/A</v>
      </c>
      <c r="G3918" s="13">
        <f>IF(M3918,IFERROR(IF(OR('Выгрузка из ревьюшницы'!X3918,'Выгрузка из ревьюшницы'!Z3918),1,0),0),INDEX('Доп настройки участников'!I:I,2+N3918))</f>
        <v>0</v>
      </c>
      <c r="H3918" s="13">
        <f>IF(M3918,'Выгрузка из ревьюшницы'!AJ3918,INDEX('Доп настройки участников'!J:J,2+N3918))</f>
        <v>0</v>
      </c>
      <c r="I3918" s="16" t="str">
        <f>IFERROR(IF($H3918=0,"",INDEX(Разметка!B:B,MATCH($H3918,Разметка!A:A,0))),0)</f>
        <v/>
      </c>
      <c r="J3918" s="16" t="str">
        <f>IFERROR(IF($H3918=0,"",INDEX(Разметка!C:C,MATCH($H3918,Разметка!A:A,0))),0)</f>
        <v/>
      </c>
      <c r="K3918" s="16" t="e">
        <f>IF($F3918&gt;0,IFERROR(MATCH(A3918,'Доп настройки участников'!A:A,0),-1)*(-1),0)</f>
        <v>#N/A</v>
      </c>
      <c r="L3918" s="16" t="str">
        <f t="shared" si="243"/>
        <v>Нет</v>
      </c>
      <c r="M3918" s="33" t="b">
        <f t="shared" si="244"/>
        <v>0</v>
      </c>
      <c r="N3918" s="33">
        <f t="shared" si="245"/>
        <v>3886</v>
      </c>
      <c r="O3918" s="33">
        <v>3917</v>
      </c>
    </row>
    <row r="3919" spans="1:15" x14ac:dyDescent="0.25">
      <c r="A3919" s="13">
        <f>IF(M3919,'Выгрузка из ревьюшницы'!B3919,INDEX('Доп настройки участников'!D:D,2+N3919))</f>
        <v>0</v>
      </c>
      <c r="B3919" s="13">
        <f>IF(M3919,'Выгрузка из ревьюшницы'!C3919,INDEX('Доп настройки участников'!E:E,2+N3919))</f>
        <v>0</v>
      </c>
      <c r="C3919" s="13">
        <f>IF(M3919,'Выгрузка из ревьюшницы'!H3919,INDEX('Доп настройки участников'!F:F,2+N3919))</f>
        <v>0</v>
      </c>
      <c r="D3919" s="13">
        <f>IF(M3919,'Выгрузка из ревьюшницы'!J3919,INDEX('Доп настройки участников'!G:G,2+N3919))</f>
        <v>0</v>
      </c>
      <c r="E3919" s="13" t="e">
        <f>INDEX('Сопоставление оценок'!$A$3:$A$14,MATCH(IF(M3919,'Выгрузка из ревьюшницы'!K3919,INDEX('Доп настройки участников'!H:H,2+N3919)),'Сопоставление оценок'!$C$3:$C$14,0))</f>
        <v>#N/A</v>
      </c>
      <c r="F3919" s="13" t="e">
        <f>INDEX('Сопоставление оценок'!$B$3:$B$14,MATCH(Table13[[#This Row],[mark_at_review]],'Сопоставление оценок'!$C$3:$C$14,0))</f>
        <v>#N/A</v>
      </c>
      <c r="G3919" s="13">
        <f>IF(M3919,IFERROR(IF(OR('Выгрузка из ревьюшницы'!X3919,'Выгрузка из ревьюшницы'!Z3919),1,0),0),INDEX('Доп настройки участников'!I:I,2+N3919))</f>
        <v>0</v>
      </c>
      <c r="H3919" s="13">
        <f>IF(M3919,'Выгрузка из ревьюшницы'!AJ3919,INDEX('Доп настройки участников'!J:J,2+N3919))</f>
        <v>0</v>
      </c>
      <c r="I3919" s="16" t="str">
        <f>IFERROR(IF($H3919=0,"",INDEX(Разметка!B:B,MATCH($H3919,Разметка!A:A,0))),0)</f>
        <v/>
      </c>
      <c r="J3919" s="16" t="str">
        <f>IFERROR(IF($H3919=0,"",INDEX(Разметка!C:C,MATCH($H3919,Разметка!A:A,0))),0)</f>
        <v/>
      </c>
      <c r="K3919" s="16" t="e">
        <f>IF($F3919&gt;0,IFERROR(MATCH(A3919,'Доп настройки участников'!A:A,0),-1)*(-1),0)</f>
        <v>#N/A</v>
      </c>
      <c r="L3919" s="16" t="str">
        <f t="shared" si="243"/>
        <v>Нет</v>
      </c>
      <c r="M3919" s="33" t="b">
        <f t="shared" si="244"/>
        <v>0</v>
      </c>
      <c r="N3919" s="33">
        <f t="shared" si="245"/>
        <v>3887</v>
      </c>
      <c r="O3919" s="33">
        <v>3918</v>
      </c>
    </row>
    <row r="3920" spans="1:15" x14ac:dyDescent="0.25">
      <c r="A3920" s="13">
        <f>IF(M3920,'Выгрузка из ревьюшницы'!B3920,INDEX('Доп настройки участников'!D:D,2+N3920))</f>
        <v>0</v>
      </c>
      <c r="B3920" s="13">
        <f>IF(M3920,'Выгрузка из ревьюшницы'!C3920,INDEX('Доп настройки участников'!E:E,2+N3920))</f>
        <v>0</v>
      </c>
      <c r="C3920" s="13">
        <f>IF(M3920,'Выгрузка из ревьюшницы'!H3920,INDEX('Доп настройки участников'!F:F,2+N3920))</f>
        <v>0</v>
      </c>
      <c r="D3920" s="13">
        <f>IF(M3920,'Выгрузка из ревьюшницы'!J3920,INDEX('Доп настройки участников'!G:G,2+N3920))</f>
        <v>0</v>
      </c>
      <c r="E3920" s="13" t="e">
        <f>INDEX('Сопоставление оценок'!$A$3:$A$14,MATCH(IF(M3920,'Выгрузка из ревьюшницы'!K3920,INDEX('Доп настройки участников'!H:H,2+N3920)),'Сопоставление оценок'!$C$3:$C$14,0))</f>
        <v>#N/A</v>
      </c>
      <c r="F3920" s="13" t="e">
        <f>INDEX('Сопоставление оценок'!$B$3:$B$14,MATCH(Table13[[#This Row],[mark_at_review]],'Сопоставление оценок'!$C$3:$C$14,0))</f>
        <v>#N/A</v>
      </c>
      <c r="G3920" s="13">
        <f>IF(M3920,IFERROR(IF(OR('Выгрузка из ревьюшницы'!X3920,'Выгрузка из ревьюшницы'!Z3920),1,0),0),INDEX('Доп настройки участников'!I:I,2+N3920))</f>
        <v>0</v>
      </c>
      <c r="H3920" s="13">
        <f>IF(M3920,'Выгрузка из ревьюшницы'!AJ3920,INDEX('Доп настройки участников'!J:J,2+N3920))</f>
        <v>0</v>
      </c>
      <c r="I3920" s="16" t="str">
        <f>IFERROR(IF($H3920=0,"",INDEX(Разметка!B:B,MATCH($H3920,Разметка!A:A,0))),0)</f>
        <v/>
      </c>
      <c r="J3920" s="16" t="str">
        <f>IFERROR(IF($H3920=0,"",INDEX(Разметка!C:C,MATCH($H3920,Разметка!A:A,0))),0)</f>
        <v/>
      </c>
      <c r="K3920" s="16" t="e">
        <f>IF($F3920&gt;0,IFERROR(MATCH(A3920,'Доп настройки участников'!A:A,0),-1)*(-1),0)</f>
        <v>#N/A</v>
      </c>
      <c r="L3920" s="16" t="str">
        <f t="shared" si="243"/>
        <v>Нет</v>
      </c>
      <c r="M3920" s="33" t="b">
        <f t="shared" si="244"/>
        <v>0</v>
      </c>
      <c r="N3920" s="33">
        <f t="shared" si="245"/>
        <v>3888</v>
      </c>
      <c r="O3920" s="33">
        <v>3919</v>
      </c>
    </row>
    <row r="3921" spans="1:15" x14ac:dyDescent="0.25">
      <c r="A3921" s="13">
        <f>IF(M3921,'Выгрузка из ревьюшницы'!B3921,INDEX('Доп настройки участников'!D:D,2+N3921))</f>
        <v>0</v>
      </c>
      <c r="B3921" s="13">
        <f>IF(M3921,'Выгрузка из ревьюшницы'!C3921,INDEX('Доп настройки участников'!E:E,2+N3921))</f>
        <v>0</v>
      </c>
      <c r="C3921" s="13">
        <f>IF(M3921,'Выгрузка из ревьюшницы'!H3921,INDEX('Доп настройки участников'!F:F,2+N3921))</f>
        <v>0</v>
      </c>
      <c r="D3921" s="13">
        <f>IF(M3921,'Выгрузка из ревьюшницы'!J3921,INDEX('Доп настройки участников'!G:G,2+N3921))</f>
        <v>0</v>
      </c>
      <c r="E3921" s="13" t="e">
        <f>INDEX('Сопоставление оценок'!$A$3:$A$14,MATCH(IF(M3921,'Выгрузка из ревьюшницы'!K3921,INDEX('Доп настройки участников'!H:H,2+N3921)),'Сопоставление оценок'!$C$3:$C$14,0))</f>
        <v>#N/A</v>
      </c>
      <c r="F3921" s="13" t="e">
        <f>INDEX('Сопоставление оценок'!$B$3:$B$14,MATCH(Table13[[#This Row],[mark_at_review]],'Сопоставление оценок'!$C$3:$C$14,0))</f>
        <v>#N/A</v>
      </c>
      <c r="G3921" s="13">
        <f>IF(M3921,IFERROR(IF(OR('Выгрузка из ревьюшницы'!X3921,'Выгрузка из ревьюшницы'!Z3921),1,0),0),INDEX('Доп настройки участников'!I:I,2+N3921))</f>
        <v>0</v>
      </c>
      <c r="H3921" s="13">
        <f>IF(M3921,'Выгрузка из ревьюшницы'!AJ3921,INDEX('Доп настройки участников'!J:J,2+N3921))</f>
        <v>0</v>
      </c>
      <c r="I3921" s="16" t="str">
        <f>IFERROR(IF($H3921=0,"",INDEX(Разметка!B:B,MATCH($H3921,Разметка!A:A,0))),0)</f>
        <v/>
      </c>
      <c r="J3921" s="16" t="str">
        <f>IFERROR(IF($H3921=0,"",INDEX(Разметка!C:C,MATCH($H3921,Разметка!A:A,0))),0)</f>
        <v/>
      </c>
      <c r="K3921" s="16" t="e">
        <f>IF($F3921&gt;0,IFERROR(MATCH(A3921,'Доп настройки участников'!A:A,0),-1)*(-1),0)</f>
        <v>#N/A</v>
      </c>
      <c r="L3921" s="16" t="str">
        <f t="shared" si="243"/>
        <v>Нет</v>
      </c>
      <c r="M3921" s="33" t="b">
        <f t="shared" si="244"/>
        <v>0</v>
      </c>
      <c r="N3921" s="33">
        <f t="shared" si="245"/>
        <v>3889</v>
      </c>
      <c r="O3921" s="33">
        <v>3920</v>
      </c>
    </row>
    <row r="3922" spans="1:15" x14ac:dyDescent="0.25">
      <c r="A3922" s="13">
        <f>IF(M3922,'Выгрузка из ревьюшницы'!B3922,INDEX('Доп настройки участников'!D:D,2+N3922))</f>
        <v>0</v>
      </c>
      <c r="B3922" s="13">
        <f>IF(M3922,'Выгрузка из ревьюшницы'!C3922,INDEX('Доп настройки участников'!E:E,2+N3922))</f>
        <v>0</v>
      </c>
      <c r="C3922" s="13">
        <f>IF(M3922,'Выгрузка из ревьюшницы'!H3922,INDEX('Доп настройки участников'!F:F,2+N3922))</f>
        <v>0</v>
      </c>
      <c r="D3922" s="13">
        <f>IF(M3922,'Выгрузка из ревьюшницы'!J3922,INDEX('Доп настройки участников'!G:G,2+N3922))</f>
        <v>0</v>
      </c>
      <c r="E3922" s="13" t="e">
        <f>INDEX('Сопоставление оценок'!$A$3:$A$14,MATCH(IF(M3922,'Выгрузка из ревьюшницы'!K3922,INDEX('Доп настройки участников'!H:H,2+N3922)),'Сопоставление оценок'!$C$3:$C$14,0))</f>
        <v>#N/A</v>
      </c>
      <c r="F3922" s="13" t="e">
        <f>INDEX('Сопоставление оценок'!$B$3:$B$14,MATCH(Table13[[#This Row],[mark_at_review]],'Сопоставление оценок'!$C$3:$C$14,0))</f>
        <v>#N/A</v>
      </c>
      <c r="G3922" s="13">
        <f>IF(M3922,IFERROR(IF(OR('Выгрузка из ревьюшницы'!X3922,'Выгрузка из ревьюшницы'!Z3922),1,0),0),INDEX('Доп настройки участников'!I:I,2+N3922))</f>
        <v>0</v>
      </c>
      <c r="H3922" s="13">
        <f>IF(M3922,'Выгрузка из ревьюшницы'!AJ3922,INDEX('Доп настройки участников'!J:J,2+N3922))</f>
        <v>0</v>
      </c>
      <c r="I3922" s="16" t="str">
        <f>IFERROR(IF($H3922=0,"",INDEX(Разметка!B:B,MATCH($H3922,Разметка!A:A,0))),0)</f>
        <v/>
      </c>
      <c r="J3922" s="16" t="str">
        <f>IFERROR(IF($H3922=0,"",INDEX(Разметка!C:C,MATCH($H3922,Разметка!A:A,0))),0)</f>
        <v/>
      </c>
      <c r="K3922" s="16" t="e">
        <f>IF($F3922&gt;0,IFERROR(MATCH(A3922,'Доп настройки участников'!A:A,0),-1)*(-1),0)</f>
        <v>#N/A</v>
      </c>
      <c r="L3922" s="16" t="str">
        <f t="shared" si="243"/>
        <v>Нет</v>
      </c>
      <c r="M3922" s="33" t="b">
        <f t="shared" si="244"/>
        <v>0</v>
      </c>
      <c r="N3922" s="33">
        <f t="shared" si="245"/>
        <v>3890</v>
      </c>
      <c r="O3922" s="33">
        <v>3921</v>
      </c>
    </row>
    <row r="3923" spans="1:15" x14ac:dyDescent="0.25">
      <c r="A3923" s="13">
        <f>IF(M3923,'Выгрузка из ревьюшницы'!B3923,INDEX('Доп настройки участников'!D:D,2+N3923))</f>
        <v>0</v>
      </c>
      <c r="B3923" s="13">
        <f>IF(M3923,'Выгрузка из ревьюшницы'!C3923,INDEX('Доп настройки участников'!E:E,2+N3923))</f>
        <v>0</v>
      </c>
      <c r="C3923" s="13">
        <f>IF(M3923,'Выгрузка из ревьюшницы'!H3923,INDEX('Доп настройки участников'!F:F,2+N3923))</f>
        <v>0</v>
      </c>
      <c r="D3923" s="13">
        <f>IF(M3923,'Выгрузка из ревьюшницы'!J3923,INDEX('Доп настройки участников'!G:G,2+N3923))</f>
        <v>0</v>
      </c>
      <c r="E3923" s="13" t="e">
        <f>INDEX('Сопоставление оценок'!$A$3:$A$14,MATCH(IF(M3923,'Выгрузка из ревьюшницы'!K3923,INDEX('Доп настройки участников'!H:H,2+N3923)),'Сопоставление оценок'!$C$3:$C$14,0))</f>
        <v>#N/A</v>
      </c>
      <c r="F3923" s="13" t="e">
        <f>INDEX('Сопоставление оценок'!$B$3:$B$14,MATCH(Table13[[#This Row],[mark_at_review]],'Сопоставление оценок'!$C$3:$C$14,0))</f>
        <v>#N/A</v>
      </c>
      <c r="G3923" s="13">
        <f>IF(M3923,IFERROR(IF(OR('Выгрузка из ревьюшницы'!X3923,'Выгрузка из ревьюшницы'!Z3923),1,0),0),INDEX('Доп настройки участников'!I:I,2+N3923))</f>
        <v>0</v>
      </c>
      <c r="H3923" s="13">
        <f>IF(M3923,'Выгрузка из ревьюшницы'!AJ3923,INDEX('Доп настройки участников'!J:J,2+N3923))</f>
        <v>0</v>
      </c>
      <c r="I3923" s="16" t="str">
        <f>IFERROR(IF($H3923=0,"",INDEX(Разметка!B:B,MATCH($H3923,Разметка!A:A,0))),0)</f>
        <v/>
      </c>
      <c r="J3923" s="16" t="str">
        <f>IFERROR(IF($H3923=0,"",INDEX(Разметка!C:C,MATCH($H3923,Разметка!A:A,0))),0)</f>
        <v/>
      </c>
      <c r="K3923" s="16" t="e">
        <f>IF($F3923&gt;0,IFERROR(MATCH(A3923,'Доп настройки участников'!A:A,0),-1)*(-1),0)</f>
        <v>#N/A</v>
      </c>
      <c r="L3923" s="16" t="str">
        <f t="shared" si="243"/>
        <v>Нет</v>
      </c>
      <c r="M3923" s="33" t="b">
        <f t="shared" si="244"/>
        <v>0</v>
      </c>
      <c r="N3923" s="33">
        <f t="shared" si="245"/>
        <v>3891</v>
      </c>
      <c r="O3923" s="33">
        <v>3922</v>
      </c>
    </row>
    <row r="3924" spans="1:15" x14ac:dyDescent="0.25">
      <c r="A3924" s="13">
        <f>IF(M3924,'Выгрузка из ревьюшницы'!B3924,INDEX('Доп настройки участников'!D:D,2+N3924))</f>
        <v>0</v>
      </c>
      <c r="B3924" s="13">
        <f>IF(M3924,'Выгрузка из ревьюшницы'!C3924,INDEX('Доп настройки участников'!E:E,2+N3924))</f>
        <v>0</v>
      </c>
      <c r="C3924" s="13">
        <f>IF(M3924,'Выгрузка из ревьюшницы'!H3924,INDEX('Доп настройки участников'!F:F,2+N3924))</f>
        <v>0</v>
      </c>
      <c r="D3924" s="13">
        <f>IF(M3924,'Выгрузка из ревьюшницы'!J3924,INDEX('Доп настройки участников'!G:G,2+N3924))</f>
        <v>0</v>
      </c>
      <c r="E3924" s="13" t="e">
        <f>INDEX('Сопоставление оценок'!$A$3:$A$14,MATCH(IF(M3924,'Выгрузка из ревьюшницы'!K3924,INDEX('Доп настройки участников'!H:H,2+N3924)),'Сопоставление оценок'!$C$3:$C$14,0))</f>
        <v>#N/A</v>
      </c>
      <c r="F3924" s="13" t="e">
        <f>INDEX('Сопоставление оценок'!$B$3:$B$14,MATCH(Table13[[#This Row],[mark_at_review]],'Сопоставление оценок'!$C$3:$C$14,0))</f>
        <v>#N/A</v>
      </c>
      <c r="G3924" s="13">
        <f>IF(M3924,IFERROR(IF(OR('Выгрузка из ревьюшницы'!X3924,'Выгрузка из ревьюшницы'!Z3924),1,0),0),INDEX('Доп настройки участников'!I:I,2+N3924))</f>
        <v>0</v>
      </c>
      <c r="H3924" s="13">
        <f>IF(M3924,'Выгрузка из ревьюшницы'!AJ3924,INDEX('Доп настройки участников'!J:J,2+N3924))</f>
        <v>0</v>
      </c>
      <c r="I3924" s="16" t="str">
        <f>IFERROR(IF($H3924=0,"",INDEX(Разметка!B:B,MATCH($H3924,Разметка!A:A,0))),0)</f>
        <v/>
      </c>
      <c r="J3924" s="16" t="str">
        <f>IFERROR(IF($H3924=0,"",INDEX(Разметка!C:C,MATCH($H3924,Разметка!A:A,0))),0)</f>
        <v/>
      </c>
      <c r="K3924" s="16" t="e">
        <f>IF($F3924&gt;0,IFERROR(MATCH(A3924,'Доп настройки участников'!A:A,0),-1)*(-1),0)</f>
        <v>#N/A</v>
      </c>
      <c r="L3924" s="16" t="str">
        <f t="shared" si="243"/>
        <v>Нет</v>
      </c>
      <c r="M3924" s="33" t="b">
        <f t="shared" si="244"/>
        <v>0</v>
      </c>
      <c r="N3924" s="33">
        <f t="shared" si="245"/>
        <v>3892</v>
      </c>
      <c r="O3924" s="33">
        <v>3923</v>
      </c>
    </row>
    <row r="3925" spans="1:15" x14ac:dyDescent="0.25">
      <c r="A3925" s="13">
        <f>IF(M3925,'Выгрузка из ревьюшницы'!B3925,INDEX('Доп настройки участников'!D:D,2+N3925))</f>
        <v>0</v>
      </c>
      <c r="B3925" s="13">
        <f>IF(M3925,'Выгрузка из ревьюшницы'!C3925,INDEX('Доп настройки участников'!E:E,2+N3925))</f>
        <v>0</v>
      </c>
      <c r="C3925" s="13">
        <f>IF(M3925,'Выгрузка из ревьюшницы'!H3925,INDEX('Доп настройки участников'!F:F,2+N3925))</f>
        <v>0</v>
      </c>
      <c r="D3925" s="13">
        <f>IF(M3925,'Выгрузка из ревьюшницы'!J3925,INDEX('Доп настройки участников'!G:G,2+N3925))</f>
        <v>0</v>
      </c>
      <c r="E3925" s="13" t="e">
        <f>INDEX('Сопоставление оценок'!$A$3:$A$14,MATCH(IF(M3925,'Выгрузка из ревьюшницы'!K3925,INDEX('Доп настройки участников'!H:H,2+N3925)),'Сопоставление оценок'!$C$3:$C$14,0))</f>
        <v>#N/A</v>
      </c>
      <c r="F3925" s="13" t="e">
        <f>INDEX('Сопоставление оценок'!$B$3:$B$14,MATCH(Table13[[#This Row],[mark_at_review]],'Сопоставление оценок'!$C$3:$C$14,0))</f>
        <v>#N/A</v>
      </c>
      <c r="G3925" s="13">
        <f>IF(M3925,IFERROR(IF(OR('Выгрузка из ревьюшницы'!X3925,'Выгрузка из ревьюшницы'!Z3925),1,0),0),INDEX('Доп настройки участников'!I:I,2+N3925))</f>
        <v>0</v>
      </c>
      <c r="H3925" s="13">
        <f>IF(M3925,'Выгрузка из ревьюшницы'!AJ3925,INDEX('Доп настройки участников'!J:J,2+N3925))</f>
        <v>0</v>
      </c>
      <c r="I3925" s="16" t="str">
        <f>IFERROR(IF($H3925=0,"",INDEX(Разметка!B:B,MATCH($H3925,Разметка!A:A,0))),0)</f>
        <v/>
      </c>
      <c r="J3925" s="16" t="str">
        <f>IFERROR(IF($H3925=0,"",INDEX(Разметка!C:C,MATCH($H3925,Разметка!A:A,0))),0)</f>
        <v/>
      </c>
      <c r="K3925" s="16" t="e">
        <f>IF($F3925&gt;0,IFERROR(MATCH(A3925,'Доп настройки участников'!A:A,0),-1)*(-1),0)</f>
        <v>#N/A</v>
      </c>
      <c r="L3925" s="16" t="str">
        <f t="shared" si="243"/>
        <v>Нет</v>
      </c>
      <c r="M3925" s="33" t="b">
        <f t="shared" si="244"/>
        <v>0</v>
      </c>
      <c r="N3925" s="33">
        <f t="shared" si="245"/>
        <v>3893</v>
      </c>
      <c r="O3925" s="33">
        <v>3924</v>
      </c>
    </row>
    <row r="3926" spans="1:15" x14ac:dyDescent="0.25">
      <c r="A3926" s="13">
        <f>IF(M3926,'Выгрузка из ревьюшницы'!B3926,INDEX('Доп настройки участников'!D:D,2+N3926))</f>
        <v>0</v>
      </c>
      <c r="B3926" s="13">
        <f>IF(M3926,'Выгрузка из ревьюшницы'!C3926,INDEX('Доп настройки участников'!E:E,2+N3926))</f>
        <v>0</v>
      </c>
      <c r="C3926" s="13">
        <f>IF(M3926,'Выгрузка из ревьюшницы'!H3926,INDEX('Доп настройки участников'!F:F,2+N3926))</f>
        <v>0</v>
      </c>
      <c r="D3926" s="13">
        <f>IF(M3926,'Выгрузка из ревьюшницы'!J3926,INDEX('Доп настройки участников'!G:G,2+N3926))</f>
        <v>0</v>
      </c>
      <c r="E3926" s="13" t="e">
        <f>INDEX('Сопоставление оценок'!$A$3:$A$14,MATCH(IF(M3926,'Выгрузка из ревьюшницы'!K3926,INDEX('Доп настройки участников'!H:H,2+N3926)),'Сопоставление оценок'!$C$3:$C$14,0))</f>
        <v>#N/A</v>
      </c>
      <c r="F3926" s="13" t="e">
        <f>INDEX('Сопоставление оценок'!$B$3:$B$14,MATCH(Table13[[#This Row],[mark_at_review]],'Сопоставление оценок'!$C$3:$C$14,0))</f>
        <v>#N/A</v>
      </c>
      <c r="G3926" s="13">
        <f>IF(M3926,IFERROR(IF(OR('Выгрузка из ревьюшницы'!X3926,'Выгрузка из ревьюшницы'!Z3926),1,0),0),INDEX('Доп настройки участников'!I:I,2+N3926))</f>
        <v>0</v>
      </c>
      <c r="H3926" s="13">
        <f>IF(M3926,'Выгрузка из ревьюшницы'!AJ3926,INDEX('Доп настройки участников'!J:J,2+N3926))</f>
        <v>0</v>
      </c>
      <c r="I3926" s="16" t="str">
        <f>IFERROR(IF($H3926=0,"",INDEX(Разметка!B:B,MATCH($H3926,Разметка!A:A,0))),0)</f>
        <v/>
      </c>
      <c r="J3926" s="16" t="str">
        <f>IFERROR(IF($H3926=0,"",INDEX(Разметка!C:C,MATCH($H3926,Разметка!A:A,0))),0)</f>
        <v/>
      </c>
      <c r="K3926" s="16" t="e">
        <f>IF($F3926&gt;0,IFERROR(MATCH(A3926,'Доп настройки участников'!A:A,0),-1)*(-1),0)</f>
        <v>#N/A</v>
      </c>
      <c r="L3926" s="16" t="str">
        <f t="shared" si="243"/>
        <v>Нет</v>
      </c>
      <c r="M3926" s="33" t="b">
        <f t="shared" si="244"/>
        <v>0</v>
      </c>
      <c r="N3926" s="33">
        <f t="shared" si="245"/>
        <v>3894</v>
      </c>
      <c r="O3926" s="33">
        <v>3925</v>
      </c>
    </row>
    <row r="3927" spans="1:15" x14ac:dyDescent="0.25">
      <c r="A3927" s="13">
        <f>IF(M3927,'Выгрузка из ревьюшницы'!B3927,INDEX('Доп настройки участников'!D:D,2+N3927))</f>
        <v>0</v>
      </c>
      <c r="B3927" s="13">
        <f>IF(M3927,'Выгрузка из ревьюшницы'!C3927,INDEX('Доп настройки участников'!E:E,2+N3927))</f>
        <v>0</v>
      </c>
      <c r="C3927" s="13">
        <f>IF(M3927,'Выгрузка из ревьюшницы'!H3927,INDEX('Доп настройки участников'!F:F,2+N3927))</f>
        <v>0</v>
      </c>
      <c r="D3927" s="13">
        <f>IF(M3927,'Выгрузка из ревьюшницы'!J3927,INDEX('Доп настройки участников'!G:G,2+N3927))</f>
        <v>0</v>
      </c>
      <c r="E3927" s="13" t="e">
        <f>INDEX('Сопоставление оценок'!$A$3:$A$14,MATCH(IF(M3927,'Выгрузка из ревьюшницы'!K3927,INDEX('Доп настройки участников'!H:H,2+N3927)),'Сопоставление оценок'!$C$3:$C$14,0))</f>
        <v>#N/A</v>
      </c>
      <c r="F3927" s="13" t="e">
        <f>INDEX('Сопоставление оценок'!$B$3:$B$14,MATCH(Table13[[#This Row],[mark_at_review]],'Сопоставление оценок'!$C$3:$C$14,0))</f>
        <v>#N/A</v>
      </c>
      <c r="G3927" s="13">
        <f>IF(M3927,IFERROR(IF(OR('Выгрузка из ревьюшницы'!X3927,'Выгрузка из ревьюшницы'!Z3927),1,0),0),INDEX('Доп настройки участников'!I:I,2+N3927))</f>
        <v>0</v>
      </c>
      <c r="H3927" s="13">
        <f>IF(M3927,'Выгрузка из ревьюшницы'!AJ3927,INDEX('Доп настройки участников'!J:J,2+N3927))</f>
        <v>0</v>
      </c>
      <c r="I3927" s="16" t="str">
        <f>IFERROR(IF($H3927=0,"",INDEX(Разметка!B:B,MATCH($H3927,Разметка!A:A,0))),0)</f>
        <v/>
      </c>
      <c r="J3927" s="16" t="str">
        <f>IFERROR(IF($H3927=0,"",INDEX(Разметка!C:C,MATCH($H3927,Разметка!A:A,0))),0)</f>
        <v/>
      </c>
      <c r="K3927" s="16" t="e">
        <f>IF($F3927&gt;0,IFERROR(MATCH(A3927,'Доп настройки участников'!A:A,0),-1)*(-1),0)</f>
        <v>#N/A</v>
      </c>
      <c r="L3927" s="16" t="str">
        <f t="shared" si="243"/>
        <v>Нет</v>
      </c>
      <c r="M3927" s="33" t="b">
        <f t="shared" si="244"/>
        <v>0</v>
      </c>
      <c r="N3927" s="33">
        <f t="shared" si="245"/>
        <v>3895</v>
      </c>
      <c r="O3927" s="33">
        <v>3926</v>
      </c>
    </row>
    <row r="3928" spans="1:15" x14ac:dyDescent="0.25">
      <c r="A3928" s="13">
        <f>IF(M3928,'Выгрузка из ревьюшницы'!B3928,INDEX('Доп настройки участников'!D:D,2+N3928))</f>
        <v>0</v>
      </c>
      <c r="B3928" s="13">
        <f>IF(M3928,'Выгрузка из ревьюшницы'!C3928,INDEX('Доп настройки участников'!E:E,2+N3928))</f>
        <v>0</v>
      </c>
      <c r="C3928" s="13">
        <f>IF(M3928,'Выгрузка из ревьюшницы'!H3928,INDEX('Доп настройки участников'!F:F,2+N3928))</f>
        <v>0</v>
      </c>
      <c r="D3928" s="13">
        <f>IF(M3928,'Выгрузка из ревьюшницы'!J3928,INDEX('Доп настройки участников'!G:G,2+N3928))</f>
        <v>0</v>
      </c>
      <c r="E3928" s="13" t="e">
        <f>INDEX('Сопоставление оценок'!$A$3:$A$14,MATCH(IF(M3928,'Выгрузка из ревьюшницы'!K3928,INDEX('Доп настройки участников'!H:H,2+N3928)),'Сопоставление оценок'!$C$3:$C$14,0))</f>
        <v>#N/A</v>
      </c>
      <c r="F3928" s="13" t="e">
        <f>INDEX('Сопоставление оценок'!$B$3:$B$14,MATCH(Table13[[#This Row],[mark_at_review]],'Сопоставление оценок'!$C$3:$C$14,0))</f>
        <v>#N/A</v>
      </c>
      <c r="G3928" s="13">
        <f>IF(M3928,IFERROR(IF(OR('Выгрузка из ревьюшницы'!X3928,'Выгрузка из ревьюшницы'!Z3928),1,0),0),INDEX('Доп настройки участников'!I:I,2+N3928))</f>
        <v>0</v>
      </c>
      <c r="H3928" s="13">
        <f>IF(M3928,'Выгрузка из ревьюшницы'!AJ3928,INDEX('Доп настройки участников'!J:J,2+N3928))</f>
        <v>0</v>
      </c>
      <c r="I3928" s="16" t="str">
        <f>IFERROR(IF($H3928=0,"",INDEX(Разметка!B:B,MATCH($H3928,Разметка!A:A,0))),0)</f>
        <v/>
      </c>
      <c r="J3928" s="16" t="str">
        <f>IFERROR(IF($H3928=0,"",INDEX(Разметка!C:C,MATCH($H3928,Разметка!A:A,0))),0)</f>
        <v/>
      </c>
      <c r="K3928" s="16" t="e">
        <f>IF($F3928&gt;0,IFERROR(MATCH(A3928,'Доп настройки участников'!A:A,0),-1)*(-1),0)</f>
        <v>#N/A</v>
      </c>
      <c r="L3928" s="16" t="str">
        <f t="shared" si="243"/>
        <v>Нет</v>
      </c>
      <c r="M3928" s="33" t="b">
        <f t="shared" si="244"/>
        <v>0</v>
      </c>
      <c r="N3928" s="33">
        <f t="shared" si="245"/>
        <v>3896</v>
      </c>
      <c r="O3928" s="33">
        <v>3927</v>
      </c>
    </row>
    <row r="3929" spans="1:15" x14ac:dyDescent="0.25">
      <c r="A3929" s="13">
        <f>IF(M3929,'Выгрузка из ревьюшницы'!B3929,INDEX('Доп настройки участников'!D:D,2+N3929))</f>
        <v>0</v>
      </c>
      <c r="B3929" s="13">
        <f>IF(M3929,'Выгрузка из ревьюшницы'!C3929,INDEX('Доп настройки участников'!E:E,2+N3929))</f>
        <v>0</v>
      </c>
      <c r="C3929" s="13">
        <f>IF(M3929,'Выгрузка из ревьюшницы'!H3929,INDEX('Доп настройки участников'!F:F,2+N3929))</f>
        <v>0</v>
      </c>
      <c r="D3929" s="13">
        <f>IF(M3929,'Выгрузка из ревьюшницы'!J3929,INDEX('Доп настройки участников'!G:G,2+N3929))</f>
        <v>0</v>
      </c>
      <c r="E3929" s="13" t="e">
        <f>INDEX('Сопоставление оценок'!$A$3:$A$14,MATCH(IF(M3929,'Выгрузка из ревьюшницы'!K3929,INDEX('Доп настройки участников'!H:H,2+N3929)),'Сопоставление оценок'!$C$3:$C$14,0))</f>
        <v>#N/A</v>
      </c>
      <c r="F3929" s="13" t="e">
        <f>INDEX('Сопоставление оценок'!$B$3:$B$14,MATCH(Table13[[#This Row],[mark_at_review]],'Сопоставление оценок'!$C$3:$C$14,0))</f>
        <v>#N/A</v>
      </c>
      <c r="G3929" s="13">
        <f>IF(M3929,IFERROR(IF(OR('Выгрузка из ревьюшницы'!X3929,'Выгрузка из ревьюшницы'!Z3929),1,0),0),INDEX('Доп настройки участников'!I:I,2+N3929))</f>
        <v>0</v>
      </c>
      <c r="H3929" s="13">
        <f>IF(M3929,'Выгрузка из ревьюшницы'!AJ3929,INDEX('Доп настройки участников'!J:J,2+N3929))</f>
        <v>0</v>
      </c>
      <c r="I3929" s="16" t="str">
        <f>IFERROR(IF($H3929=0,"",INDEX(Разметка!B:B,MATCH($H3929,Разметка!A:A,0))),0)</f>
        <v/>
      </c>
      <c r="J3929" s="16" t="str">
        <f>IFERROR(IF($H3929=0,"",INDEX(Разметка!C:C,MATCH($H3929,Разметка!A:A,0))),0)</f>
        <v/>
      </c>
      <c r="K3929" s="16" t="e">
        <f>IF($F3929&gt;0,IFERROR(MATCH(A3929,'Доп настройки участников'!A:A,0),-1)*(-1),0)</f>
        <v>#N/A</v>
      </c>
      <c r="L3929" s="16" t="str">
        <f t="shared" si="243"/>
        <v>Нет</v>
      </c>
      <c r="M3929" s="33" t="b">
        <f t="shared" si="244"/>
        <v>0</v>
      </c>
      <c r="N3929" s="33">
        <f t="shared" si="245"/>
        <v>3897</v>
      </c>
      <c r="O3929" s="33">
        <v>3928</v>
      </c>
    </row>
    <row r="3930" spans="1:15" x14ac:dyDescent="0.25">
      <c r="A3930" s="13">
        <f>IF(M3930,'Выгрузка из ревьюшницы'!B3930,INDEX('Доп настройки участников'!D:D,2+N3930))</f>
        <v>0</v>
      </c>
      <c r="B3930" s="13">
        <f>IF(M3930,'Выгрузка из ревьюшницы'!C3930,INDEX('Доп настройки участников'!E:E,2+N3930))</f>
        <v>0</v>
      </c>
      <c r="C3930" s="13">
        <f>IF(M3930,'Выгрузка из ревьюшницы'!H3930,INDEX('Доп настройки участников'!F:F,2+N3930))</f>
        <v>0</v>
      </c>
      <c r="D3930" s="13">
        <f>IF(M3930,'Выгрузка из ревьюшницы'!J3930,INDEX('Доп настройки участников'!G:G,2+N3930))</f>
        <v>0</v>
      </c>
      <c r="E3930" s="13" t="e">
        <f>INDEX('Сопоставление оценок'!$A$3:$A$14,MATCH(IF(M3930,'Выгрузка из ревьюшницы'!K3930,INDEX('Доп настройки участников'!H:H,2+N3930)),'Сопоставление оценок'!$C$3:$C$14,0))</f>
        <v>#N/A</v>
      </c>
      <c r="F3930" s="13" t="e">
        <f>INDEX('Сопоставление оценок'!$B$3:$B$14,MATCH(Table13[[#This Row],[mark_at_review]],'Сопоставление оценок'!$C$3:$C$14,0))</f>
        <v>#N/A</v>
      </c>
      <c r="G3930" s="13">
        <f>IF(M3930,IFERROR(IF(OR('Выгрузка из ревьюшницы'!X3930,'Выгрузка из ревьюшницы'!Z3930),1,0),0),INDEX('Доп настройки участников'!I:I,2+N3930))</f>
        <v>0</v>
      </c>
      <c r="H3930" s="13">
        <f>IF(M3930,'Выгрузка из ревьюшницы'!AJ3930,INDEX('Доп настройки участников'!J:J,2+N3930))</f>
        <v>0</v>
      </c>
      <c r="I3930" s="16" t="str">
        <f>IFERROR(IF($H3930=0,"",INDEX(Разметка!B:B,MATCH($H3930,Разметка!A:A,0))),0)</f>
        <v/>
      </c>
      <c r="J3930" s="16" t="str">
        <f>IFERROR(IF($H3930=0,"",INDEX(Разметка!C:C,MATCH($H3930,Разметка!A:A,0))),0)</f>
        <v/>
      </c>
      <c r="K3930" s="16" t="e">
        <f>IF($F3930&gt;0,IFERROR(MATCH(A3930,'Доп настройки участников'!A:A,0),-1)*(-1),0)</f>
        <v>#N/A</v>
      </c>
      <c r="L3930" s="16" t="str">
        <f t="shared" si="243"/>
        <v>Нет</v>
      </c>
      <c r="M3930" s="33" t="b">
        <f t="shared" si="244"/>
        <v>0</v>
      </c>
      <c r="N3930" s="33">
        <f t="shared" si="245"/>
        <v>3898</v>
      </c>
      <c r="O3930" s="33">
        <v>3929</v>
      </c>
    </row>
    <row r="3931" spans="1:15" x14ac:dyDescent="0.25">
      <c r="A3931" s="13">
        <f>IF(M3931,'Выгрузка из ревьюшницы'!B3931,INDEX('Доп настройки участников'!D:D,2+N3931))</f>
        <v>0</v>
      </c>
      <c r="B3931" s="13">
        <f>IF(M3931,'Выгрузка из ревьюшницы'!C3931,INDEX('Доп настройки участников'!E:E,2+N3931))</f>
        <v>0</v>
      </c>
      <c r="C3931" s="13">
        <f>IF(M3931,'Выгрузка из ревьюшницы'!H3931,INDEX('Доп настройки участников'!F:F,2+N3931))</f>
        <v>0</v>
      </c>
      <c r="D3931" s="13">
        <f>IF(M3931,'Выгрузка из ревьюшницы'!J3931,INDEX('Доп настройки участников'!G:G,2+N3931))</f>
        <v>0</v>
      </c>
      <c r="E3931" s="13" t="e">
        <f>INDEX('Сопоставление оценок'!$A$3:$A$14,MATCH(IF(M3931,'Выгрузка из ревьюшницы'!K3931,INDEX('Доп настройки участников'!H:H,2+N3931)),'Сопоставление оценок'!$C$3:$C$14,0))</f>
        <v>#N/A</v>
      </c>
      <c r="F3931" s="13" t="e">
        <f>INDEX('Сопоставление оценок'!$B$3:$B$14,MATCH(Table13[[#This Row],[mark_at_review]],'Сопоставление оценок'!$C$3:$C$14,0))</f>
        <v>#N/A</v>
      </c>
      <c r="G3931" s="13">
        <f>IF(M3931,IFERROR(IF(OR('Выгрузка из ревьюшницы'!X3931,'Выгрузка из ревьюшницы'!Z3931),1,0),0),INDEX('Доп настройки участников'!I:I,2+N3931))</f>
        <v>0</v>
      </c>
      <c r="H3931" s="13">
        <f>IF(M3931,'Выгрузка из ревьюшницы'!AJ3931,INDEX('Доп настройки участников'!J:J,2+N3931))</f>
        <v>0</v>
      </c>
      <c r="I3931" s="16" t="str">
        <f>IFERROR(IF($H3931=0,"",INDEX(Разметка!B:B,MATCH($H3931,Разметка!A:A,0))),0)</f>
        <v/>
      </c>
      <c r="J3931" s="16" t="str">
        <f>IFERROR(IF($H3931=0,"",INDEX(Разметка!C:C,MATCH($H3931,Разметка!A:A,0))),0)</f>
        <v/>
      </c>
      <c r="K3931" s="16" t="e">
        <f>IF($F3931&gt;0,IFERROR(MATCH(A3931,'Доп настройки участников'!A:A,0),-1)*(-1),0)</f>
        <v>#N/A</v>
      </c>
      <c r="L3931" s="16" t="str">
        <f t="shared" si="243"/>
        <v>Нет</v>
      </c>
      <c r="M3931" s="33" t="b">
        <f t="shared" si="244"/>
        <v>0</v>
      </c>
      <c r="N3931" s="33">
        <f t="shared" si="245"/>
        <v>3899</v>
      </c>
      <c r="O3931" s="33">
        <v>3930</v>
      </c>
    </row>
    <row r="3932" spans="1:15" x14ac:dyDescent="0.25">
      <c r="A3932" s="13">
        <f>IF(M3932,'Выгрузка из ревьюшницы'!B3932,INDEX('Доп настройки участников'!D:D,2+N3932))</f>
        <v>0</v>
      </c>
      <c r="B3932" s="13">
        <f>IF(M3932,'Выгрузка из ревьюшницы'!C3932,INDEX('Доп настройки участников'!E:E,2+N3932))</f>
        <v>0</v>
      </c>
      <c r="C3932" s="13">
        <f>IF(M3932,'Выгрузка из ревьюшницы'!H3932,INDEX('Доп настройки участников'!F:F,2+N3932))</f>
        <v>0</v>
      </c>
      <c r="D3932" s="13">
        <f>IF(M3932,'Выгрузка из ревьюшницы'!J3932,INDEX('Доп настройки участников'!G:G,2+N3932))</f>
        <v>0</v>
      </c>
      <c r="E3932" s="13" t="e">
        <f>INDEX('Сопоставление оценок'!$A$3:$A$14,MATCH(IF(M3932,'Выгрузка из ревьюшницы'!K3932,INDEX('Доп настройки участников'!H:H,2+N3932)),'Сопоставление оценок'!$C$3:$C$14,0))</f>
        <v>#N/A</v>
      </c>
      <c r="F3932" s="13" t="e">
        <f>INDEX('Сопоставление оценок'!$B$3:$B$14,MATCH(Table13[[#This Row],[mark_at_review]],'Сопоставление оценок'!$C$3:$C$14,0))</f>
        <v>#N/A</v>
      </c>
      <c r="G3932" s="13">
        <f>IF(M3932,IFERROR(IF(OR('Выгрузка из ревьюшницы'!X3932,'Выгрузка из ревьюшницы'!Z3932),1,0),0),INDEX('Доп настройки участников'!I:I,2+N3932))</f>
        <v>0</v>
      </c>
      <c r="H3932" s="13">
        <f>IF(M3932,'Выгрузка из ревьюшницы'!AJ3932,INDEX('Доп настройки участников'!J:J,2+N3932))</f>
        <v>0</v>
      </c>
      <c r="I3932" s="16" t="str">
        <f>IFERROR(IF($H3932=0,"",INDEX(Разметка!B:B,MATCH($H3932,Разметка!A:A,0))),0)</f>
        <v/>
      </c>
      <c r="J3932" s="16" t="str">
        <f>IFERROR(IF($H3932=0,"",INDEX(Разметка!C:C,MATCH($H3932,Разметка!A:A,0))),0)</f>
        <v/>
      </c>
      <c r="K3932" s="16" t="e">
        <f>IF($F3932&gt;0,IFERROR(MATCH(A3932,'Доп настройки участников'!A:A,0),-1)*(-1),0)</f>
        <v>#N/A</v>
      </c>
      <c r="L3932" s="16" t="str">
        <f t="shared" si="243"/>
        <v>Нет</v>
      </c>
      <c r="M3932" s="33" t="b">
        <f t="shared" si="244"/>
        <v>0</v>
      </c>
      <c r="N3932" s="33">
        <f t="shared" si="245"/>
        <v>3900</v>
      </c>
      <c r="O3932" s="33">
        <v>3931</v>
      </c>
    </row>
    <row r="3933" spans="1:15" x14ac:dyDescent="0.25">
      <c r="A3933" s="13">
        <f>IF(M3933,'Выгрузка из ревьюшницы'!B3933,INDEX('Доп настройки участников'!D:D,2+N3933))</f>
        <v>0</v>
      </c>
      <c r="B3933" s="13">
        <f>IF(M3933,'Выгрузка из ревьюшницы'!C3933,INDEX('Доп настройки участников'!E:E,2+N3933))</f>
        <v>0</v>
      </c>
      <c r="C3933" s="13">
        <f>IF(M3933,'Выгрузка из ревьюшницы'!H3933,INDEX('Доп настройки участников'!F:F,2+N3933))</f>
        <v>0</v>
      </c>
      <c r="D3933" s="13">
        <f>IF(M3933,'Выгрузка из ревьюшницы'!J3933,INDEX('Доп настройки участников'!G:G,2+N3933))</f>
        <v>0</v>
      </c>
      <c r="E3933" s="13" t="e">
        <f>INDEX('Сопоставление оценок'!$A$3:$A$14,MATCH(IF(M3933,'Выгрузка из ревьюшницы'!K3933,INDEX('Доп настройки участников'!H:H,2+N3933)),'Сопоставление оценок'!$C$3:$C$14,0))</f>
        <v>#N/A</v>
      </c>
      <c r="F3933" s="13" t="e">
        <f>INDEX('Сопоставление оценок'!$B$3:$B$14,MATCH(Table13[[#This Row],[mark_at_review]],'Сопоставление оценок'!$C$3:$C$14,0))</f>
        <v>#N/A</v>
      </c>
      <c r="G3933" s="13">
        <f>IF(M3933,IFERROR(IF(OR('Выгрузка из ревьюшницы'!X3933,'Выгрузка из ревьюшницы'!Z3933),1,0),0),INDEX('Доп настройки участников'!I:I,2+N3933))</f>
        <v>0</v>
      </c>
      <c r="H3933" s="13">
        <f>IF(M3933,'Выгрузка из ревьюшницы'!AJ3933,INDEX('Доп настройки участников'!J:J,2+N3933))</f>
        <v>0</v>
      </c>
      <c r="I3933" s="16" t="str">
        <f>IFERROR(IF($H3933=0,"",INDEX(Разметка!B:B,MATCH($H3933,Разметка!A:A,0))),0)</f>
        <v/>
      </c>
      <c r="J3933" s="16" t="str">
        <f>IFERROR(IF($H3933=0,"",INDEX(Разметка!C:C,MATCH($H3933,Разметка!A:A,0))),0)</f>
        <v/>
      </c>
      <c r="K3933" s="16" t="e">
        <f>IF($F3933&gt;0,IFERROR(MATCH(A3933,'Доп настройки участников'!A:A,0),-1)*(-1),0)</f>
        <v>#N/A</v>
      </c>
      <c r="L3933" s="16" t="str">
        <f t="shared" si="243"/>
        <v>Нет</v>
      </c>
      <c r="M3933" s="33" t="b">
        <f t="shared" si="244"/>
        <v>0</v>
      </c>
      <c r="N3933" s="33">
        <f t="shared" si="245"/>
        <v>3901</v>
      </c>
      <c r="O3933" s="33">
        <v>3932</v>
      </c>
    </row>
    <row r="3934" spans="1:15" x14ac:dyDescent="0.25">
      <c r="A3934" s="13">
        <f>IF(M3934,'Выгрузка из ревьюшницы'!B3934,INDEX('Доп настройки участников'!D:D,2+N3934))</f>
        <v>0</v>
      </c>
      <c r="B3934" s="13">
        <f>IF(M3934,'Выгрузка из ревьюшницы'!C3934,INDEX('Доп настройки участников'!E:E,2+N3934))</f>
        <v>0</v>
      </c>
      <c r="C3934" s="13">
        <f>IF(M3934,'Выгрузка из ревьюшницы'!H3934,INDEX('Доп настройки участников'!F:F,2+N3934))</f>
        <v>0</v>
      </c>
      <c r="D3934" s="13">
        <f>IF(M3934,'Выгрузка из ревьюшницы'!J3934,INDEX('Доп настройки участников'!G:G,2+N3934))</f>
        <v>0</v>
      </c>
      <c r="E3934" s="13" t="e">
        <f>INDEX('Сопоставление оценок'!$A$3:$A$14,MATCH(IF(M3934,'Выгрузка из ревьюшницы'!K3934,INDEX('Доп настройки участников'!H:H,2+N3934)),'Сопоставление оценок'!$C$3:$C$14,0))</f>
        <v>#N/A</v>
      </c>
      <c r="F3934" s="13" t="e">
        <f>INDEX('Сопоставление оценок'!$B$3:$B$14,MATCH(Table13[[#This Row],[mark_at_review]],'Сопоставление оценок'!$C$3:$C$14,0))</f>
        <v>#N/A</v>
      </c>
      <c r="G3934" s="13">
        <f>IF(M3934,IFERROR(IF(OR('Выгрузка из ревьюшницы'!X3934,'Выгрузка из ревьюшницы'!Z3934),1,0),0),INDEX('Доп настройки участников'!I:I,2+N3934))</f>
        <v>0</v>
      </c>
      <c r="H3934" s="13">
        <f>IF(M3934,'Выгрузка из ревьюшницы'!AJ3934,INDEX('Доп настройки участников'!J:J,2+N3934))</f>
        <v>0</v>
      </c>
      <c r="I3934" s="16" t="str">
        <f>IFERROR(IF($H3934=0,"",INDEX(Разметка!B:B,MATCH($H3934,Разметка!A:A,0))),0)</f>
        <v/>
      </c>
      <c r="J3934" s="16" t="str">
        <f>IFERROR(IF($H3934=0,"",INDEX(Разметка!C:C,MATCH($H3934,Разметка!A:A,0))),0)</f>
        <v/>
      </c>
      <c r="K3934" s="16" t="e">
        <f>IF($F3934&gt;0,IFERROR(MATCH(A3934,'Доп настройки участников'!A:A,0),-1)*(-1),0)</f>
        <v>#N/A</v>
      </c>
      <c r="L3934" s="16" t="str">
        <f t="shared" si="243"/>
        <v>Нет</v>
      </c>
      <c r="M3934" s="33" t="b">
        <f t="shared" si="244"/>
        <v>0</v>
      </c>
      <c r="N3934" s="33">
        <f t="shared" si="245"/>
        <v>3902</v>
      </c>
      <c r="O3934" s="33">
        <v>3933</v>
      </c>
    </row>
    <row r="3935" spans="1:15" x14ac:dyDescent="0.25">
      <c r="A3935" s="13">
        <f>IF(M3935,'Выгрузка из ревьюшницы'!B3935,INDEX('Доп настройки участников'!D:D,2+N3935))</f>
        <v>0</v>
      </c>
      <c r="B3935" s="13">
        <f>IF(M3935,'Выгрузка из ревьюшницы'!C3935,INDEX('Доп настройки участников'!E:E,2+N3935))</f>
        <v>0</v>
      </c>
      <c r="C3935" s="13">
        <f>IF(M3935,'Выгрузка из ревьюшницы'!H3935,INDEX('Доп настройки участников'!F:F,2+N3935))</f>
        <v>0</v>
      </c>
      <c r="D3935" s="13">
        <f>IF(M3935,'Выгрузка из ревьюшницы'!J3935,INDEX('Доп настройки участников'!G:G,2+N3935))</f>
        <v>0</v>
      </c>
      <c r="E3935" s="13" t="e">
        <f>INDEX('Сопоставление оценок'!$A$3:$A$14,MATCH(IF(M3935,'Выгрузка из ревьюшницы'!K3935,INDEX('Доп настройки участников'!H:H,2+N3935)),'Сопоставление оценок'!$C$3:$C$14,0))</f>
        <v>#N/A</v>
      </c>
      <c r="F3935" s="13" t="e">
        <f>INDEX('Сопоставление оценок'!$B$3:$B$14,MATCH(Table13[[#This Row],[mark_at_review]],'Сопоставление оценок'!$C$3:$C$14,0))</f>
        <v>#N/A</v>
      </c>
      <c r="G3935" s="13">
        <f>IF(M3935,IFERROR(IF(OR('Выгрузка из ревьюшницы'!X3935,'Выгрузка из ревьюшницы'!Z3935),1,0),0),INDEX('Доп настройки участников'!I:I,2+N3935))</f>
        <v>0</v>
      </c>
      <c r="H3935" s="13">
        <f>IF(M3935,'Выгрузка из ревьюшницы'!AJ3935,INDEX('Доп настройки участников'!J:J,2+N3935))</f>
        <v>0</v>
      </c>
      <c r="I3935" s="16" t="str">
        <f>IFERROR(IF($H3935=0,"",INDEX(Разметка!B:B,MATCH($H3935,Разметка!A:A,0))),0)</f>
        <v/>
      </c>
      <c r="J3935" s="16" t="str">
        <f>IFERROR(IF($H3935=0,"",INDEX(Разметка!C:C,MATCH($H3935,Разметка!A:A,0))),0)</f>
        <v/>
      </c>
      <c r="K3935" s="16" t="e">
        <f>IF($F3935&gt;0,IFERROR(MATCH(A3935,'Доп настройки участников'!A:A,0),-1)*(-1),0)</f>
        <v>#N/A</v>
      </c>
      <c r="L3935" s="16" t="str">
        <f t="shared" si="243"/>
        <v>Нет</v>
      </c>
      <c r="M3935" s="33" t="b">
        <f t="shared" si="244"/>
        <v>0</v>
      </c>
      <c r="N3935" s="33">
        <f t="shared" si="245"/>
        <v>3903</v>
      </c>
      <c r="O3935" s="33">
        <v>3934</v>
      </c>
    </row>
    <row r="3936" spans="1:15" x14ac:dyDescent="0.25">
      <c r="A3936" s="13">
        <f>IF(M3936,'Выгрузка из ревьюшницы'!B3936,INDEX('Доп настройки участников'!D:D,2+N3936))</f>
        <v>0</v>
      </c>
      <c r="B3936" s="13">
        <f>IF(M3936,'Выгрузка из ревьюшницы'!C3936,INDEX('Доп настройки участников'!E:E,2+N3936))</f>
        <v>0</v>
      </c>
      <c r="C3936" s="13">
        <f>IF(M3936,'Выгрузка из ревьюшницы'!H3936,INDEX('Доп настройки участников'!F:F,2+N3936))</f>
        <v>0</v>
      </c>
      <c r="D3936" s="13">
        <f>IF(M3936,'Выгрузка из ревьюшницы'!J3936,INDEX('Доп настройки участников'!G:G,2+N3936))</f>
        <v>0</v>
      </c>
      <c r="E3936" s="13" t="e">
        <f>INDEX('Сопоставление оценок'!$A$3:$A$14,MATCH(IF(M3936,'Выгрузка из ревьюшницы'!K3936,INDEX('Доп настройки участников'!H:H,2+N3936)),'Сопоставление оценок'!$C$3:$C$14,0))</f>
        <v>#N/A</v>
      </c>
      <c r="F3936" s="13" t="e">
        <f>INDEX('Сопоставление оценок'!$B$3:$B$14,MATCH(Table13[[#This Row],[mark_at_review]],'Сопоставление оценок'!$C$3:$C$14,0))</f>
        <v>#N/A</v>
      </c>
      <c r="G3936" s="13">
        <f>IF(M3936,IFERROR(IF(OR('Выгрузка из ревьюшницы'!X3936,'Выгрузка из ревьюшницы'!Z3936),1,0),0),INDEX('Доп настройки участников'!I:I,2+N3936))</f>
        <v>0</v>
      </c>
      <c r="H3936" s="13">
        <f>IF(M3936,'Выгрузка из ревьюшницы'!AJ3936,INDEX('Доп настройки участников'!J:J,2+N3936))</f>
        <v>0</v>
      </c>
      <c r="I3936" s="16" t="str">
        <f>IFERROR(IF($H3936=0,"",INDEX(Разметка!B:B,MATCH($H3936,Разметка!A:A,0))),0)</f>
        <v/>
      </c>
      <c r="J3936" s="16" t="str">
        <f>IFERROR(IF($H3936=0,"",INDEX(Разметка!C:C,MATCH($H3936,Разметка!A:A,0))),0)</f>
        <v/>
      </c>
      <c r="K3936" s="16" t="e">
        <f>IF($F3936&gt;0,IFERROR(MATCH(A3936,'Доп настройки участников'!A:A,0),-1)*(-1),0)</f>
        <v>#N/A</v>
      </c>
      <c r="L3936" s="16" t="str">
        <f t="shared" si="243"/>
        <v>Нет</v>
      </c>
      <c r="M3936" s="33" t="b">
        <f t="shared" si="244"/>
        <v>0</v>
      </c>
      <c r="N3936" s="33">
        <f t="shared" si="245"/>
        <v>3904</v>
      </c>
      <c r="O3936" s="33">
        <v>3935</v>
      </c>
    </row>
    <row r="3937" spans="1:15" x14ac:dyDescent="0.25">
      <c r="A3937" s="13">
        <f>IF(M3937,'Выгрузка из ревьюшницы'!B3937,INDEX('Доп настройки участников'!D:D,2+N3937))</f>
        <v>0</v>
      </c>
      <c r="B3937" s="13">
        <f>IF(M3937,'Выгрузка из ревьюшницы'!C3937,INDEX('Доп настройки участников'!E:E,2+N3937))</f>
        <v>0</v>
      </c>
      <c r="C3937" s="13">
        <f>IF(M3937,'Выгрузка из ревьюшницы'!H3937,INDEX('Доп настройки участников'!F:F,2+N3937))</f>
        <v>0</v>
      </c>
      <c r="D3937" s="13">
        <f>IF(M3937,'Выгрузка из ревьюшницы'!J3937,INDEX('Доп настройки участников'!G:G,2+N3937))</f>
        <v>0</v>
      </c>
      <c r="E3937" s="13" t="e">
        <f>INDEX('Сопоставление оценок'!$A$3:$A$14,MATCH(IF(M3937,'Выгрузка из ревьюшницы'!K3937,INDEX('Доп настройки участников'!H:H,2+N3937)),'Сопоставление оценок'!$C$3:$C$14,0))</f>
        <v>#N/A</v>
      </c>
      <c r="F3937" s="13" t="e">
        <f>INDEX('Сопоставление оценок'!$B$3:$B$14,MATCH(Table13[[#This Row],[mark_at_review]],'Сопоставление оценок'!$C$3:$C$14,0))</f>
        <v>#N/A</v>
      </c>
      <c r="G3937" s="13">
        <f>IF(M3937,IFERROR(IF(OR('Выгрузка из ревьюшницы'!X3937,'Выгрузка из ревьюшницы'!Z3937),1,0),0),INDEX('Доп настройки участников'!I:I,2+N3937))</f>
        <v>0</v>
      </c>
      <c r="H3937" s="13">
        <f>IF(M3937,'Выгрузка из ревьюшницы'!AJ3937,INDEX('Доп настройки участников'!J:J,2+N3937))</f>
        <v>0</v>
      </c>
      <c r="I3937" s="16" t="str">
        <f>IFERROR(IF($H3937=0,"",INDEX(Разметка!B:B,MATCH($H3937,Разметка!A:A,0))),0)</f>
        <v/>
      </c>
      <c r="J3937" s="16" t="str">
        <f>IFERROR(IF($H3937=0,"",INDEX(Разметка!C:C,MATCH($H3937,Разметка!A:A,0))),0)</f>
        <v/>
      </c>
      <c r="K3937" s="16" t="e">
        <f>IF($F3937&gt;0,IFERROR(MATCH(A3937,'Доп настройки участников'!A:A,0),-1)*(-1),0)</f>
        <v>#N/A</v>
      </c>
      <c r="L3937" s="16" t="str">
        <f t="shared" si="243"/>
        <v>Нет</v>
      </c>
      <c r="M3937" s="33" t="b">
        <f t="shared" si="244"/>
        <v>0</v>
      </c>
      <c r="N3937" s="33">
        <f t="shared" si="245"/>
        <v>3905</v>
      </c>
      <c r="O3937" s="33">
        <v>3936</v>
      </c>
    </row>
    <row r="3938" spans="1:15" x14ac:dyDescent="0.25">
      <c r="A3938" s="13">
        <f>IF(M3938,'Выгрузка из ревьюшницы'!B3938,INDEX('Доп настройки участников'!D:D,2+N3938))</f>
        <v>0</v>
      </c>
      <c r="B3938" s="13">
        <f>IF(M3938,'Выгрузка из ревьюшницы'!C3938,INDEX('Доп настройки участников'!E:E,2+N3938))</f>
        <v>0</v>
      </c>
      <c r="C3938" s="13">
        <f>IF(M3938,'Выгрузка из ревьюшницы'!H3938,INDEX('Доп настройки участников'!F:F,2+N3938))</f>
        <v>0</v>
      </c>
      <c r="D3938" s="13">
        <f>IF(M3938,'Выгрузка из ревьюшницы'!J3938,INDEX('Доп настройки участников'!G:G,2+N3938))</f>
        <v>0</v>
      </c>
      <c r="E3938" s="13" t="e">
        <f>INDEX('Сопоставление оценок'!$A$3:$A$14,MATCH(IF(M3938,'Выгрузка из ревьюшницы'!K3938,INDEX('Доп настройки участников'!H:H,2+N3938)),'Сопоставление оценок'!$C$3:$C$14,0))</f>
        <v>#N/A</v>
      </c>
      <c r="F3938" s="13" t="e">
        <f>INDEX('Сопоставление оценок'!$B$3:$B$14,MATCH(Table13[[#This Row],[mark_at_review]],'Сопоставление оценок'!$C$3:$C$14,0))</f>
        <v>#N/A</v>
      </c>
      <c r="G3938" s="13">
        <f>IF(M3938,IFERROR(IF(OR('Выгрузка из ревьюшницы'!X3938,'Выгрузка из ревьюшницы'!Z3938),1,0),0),INDEX('Доп настройки участников'!I:I,2+N3938))</f>
        <v>0</v>
      </c>
      <c r="H3938" s="13">
        <f>IF(M3938,'Выгрузка из ревьюшницы'!AJ3938,INDEX('Доп настройки участников'!J:J,2+N3938))</f>
        <v>0</v>
      </c>
      <c r="I3938" s="16" t="str">
        <f>IFERROR(IF($H3938=0,"",INDEX(Разметка!B:B,MATCH($H3938,Разметка!A:A,0))),0)</f>
        <v/>
      </c>
      <c r="J3938" s="16" t="str">
        <f>IFERROR(IF($H3938=0,"",INDEX(Разметка!C:C,MATCH($H3938,Разметка!A:A,0))),0)</f>
        <v/>
      </c>
      <c r="K3938" s="16" t="e">
        <f>IF($F3938&gt;0,IFERROR(MATCH(A3938,'Доп настройки участников'!A:A,0),-1)*(-1),0)</f>
        <v>#N/A</v>
      </c>
      <c r="L3938" s="16" t="str">
        <f t="shared" si="243"/>
        <v>Нет</v>
      </c>
      <c r="M3938" s="33" t="b">
        <f t="shared" si="244"/>
        <v>0</v>
      </c>
      <c r="N3938" s="33">
        <f t="shared" si="245"/>
        <v>3906</v>
      </c>
      <c r="O3938" s="33">
        <v>3937</v>
      </c>
    </row>
    <row r="3939" spans="1:15" x14ac:dyDescent="0.25">
      <c r="A3939" s="13">
        <f>IF(M3939,'Выгрузка из ревьюшницы'!B3939,INDEX('Доп настройки участников'!D:D,2+N3939))</f>
        <v>0</v>
      </c>
      <c r="B3939" s="13">
        <f>IF(M3939,'Выгрузка из ревьюшницы'!C3939,INDEX('Доп настройки участников'!E:E,2+N3939))</f>
        <v>0</v>
      </c>
      <c r="C3939" s="13">
        <f>IF(M3939,'Выгрузка из ревьюшницы'!H3939,INDEX('Доп настройки участников'!F:F,2+N3939))</f>
        <v>0</v>
      </c>
      <c r="D3939" s="13">
        <f>IF(M3939,'Выгрузка из ревьюшницы'!J3939,INDEX('Доп настройки участников'!G:G,2+N3939))</f>
        <v>0</v>
      </c>
      <c r="E3939" s="13" t="e">
        <f>INDEX('Сопоставление оценок'!$A$3:$A$14,MATCH(IF(M3939,'Выгрузка из ревьюшницы'!K3939,INDEX('Доп настройки участников'!H:H,2+N3939)),'Сопоставление оценок'!$C$3:$C$14,0))</f>
        <v>#N/A</v>
      </c>
      <c r="F3939" s="13" t="e">
        <f>INDEX('Сопоставление оценок'!$B$3:$B$14,MATCH(Table13[[#This Row],[mark_at_review]],'Сопоставление оценок'!$C$3:$C$14,0))</f>
        <v>#N/A</v>
      </c>
      <c r="G3939" s="13">
        <f>IF(M3939,IFERROR(IF(OR('Выгрузка из ревьюшницы'!X3939,'Выгрузка из ревьюшницы'!Z3939),1,0),0),INDEX('Доп настройки участников'!I:I,2+N3939))</f>
        <v>0</v>
      </c>
      <c r="H3939" s="13">
        <f>IF(M3939,'Выгрузка из ревьюшницы'!AJ3939,INDEX('Доп настройки участников'!J:J,2+N3939))</f>
        <v>0</v>
      </c>
      <c r="I3939" s="16" t="str">
        <f>IFERROR(IF($H3939=0,"",INDEX(Разметка!B:B,MATCH($H3939,Разметка!A:A,0))),0)</f>
        <v/>
      </c>
      <c r="J3939" s="16" t="str">
        <f>IFERROR(IF($H3939=0,"",INDEX(Разметка!C:C,MATCH($H3939,Разметка!A:A,0))),0)</f>
        <v/>
      </c>
      <c r="K3939" s="16" t="e">
        <f>IF($F3939&gt;0,IFERROR(MATCH(A3939,'Доп настройки участников'!A:A,0),-1)*(-1),0)</f>
        <v>#N/A</v>
      </c>
      <c r="L3939" s="16" t="str">
        <f t="shared" si="243"/>
        <v>Нет</v>
      </c>
      <c r="M3939" s="33" t="b">
        <f t="shared" si="244"/>
        <v>0</v>
      </c>
      <c r="N3939" s="33">
        <f t="shared" si="245"/>
        <v>3907</v>
      </c>
      <c r="O3939" s="33">
        <v>3938</v>
      </c>
    </row>
    <row r="3940" spans="1:15" x14ac:dyDescent="0.25">
      <c r="A3940" s="13">
        <f>IF(M3940,'Выгрузка из ревьюшницы'!B3940,INDEX('Доп настройки участников'!D:D,2+N3940))</f>
        <v>0</v>
      </c>
      <c r="B3940" s="13">
        <f>IF(M3940,'Выгрузка из ревьюшницы'!C3940,INDEX('Доп настройки участников'!E:E,2+N3940))</f>
        <v>0</v>
      </c>
      <c r="C3940" s="13">
        <f>IF(M3940,'Выгрузка из ревьюшницы'!H3940,INDEX('Доп настройки участников'!F:F,2+N3940))</f>
        <v>0</v>
      </c>
      <c r="D3940" s="13">
        <f>IF(M3940,'Выгрузка из ревьюшницы'!J3940,INDEX('Доп настройки участников'!G:G,2+N3940))</f>
        <v>0</v>
      </c>
      <c r="E3940" s="13" t="e">
        <f>INDEX('Сопоставление оценок'!$A$3:$A$14,MATCH(IF(M3940,'Выгрузка из ревьюшницы'!K3940,INDEX('Доп настройки участников'!H:H,2+N3940)),'Сопоставление оценок'!$C$3:$C$14,0))</f>
        <v>#N/A</v>
      </c>
      <c r="F3940" s="13" t="e">
        <f>INDEX('Сопоставление оценок'!$B$3:$B$14,MATCH(Table13[[#This Row],[mark_at_review]],'Сопоставление оценок'!$C$3:$C$14,0))</f>
        <v>#N/A</v>
      </c>
      <c r="G3940" s="13">
        <f>IF(M3940,IFERROR(IF(OR('Выгрузка из ревьюшницы'!X3940,'Выгрузка из ревьюшницы'!Z3940),1,0),0),INDEX('Доп настройки участников'!I:I,2+N3940))</f>
        <v>0</v>
      </c>
      <c r="H3940" s="13">
        <f>IF(M3940,'Выгрузка из ревьюшницы'!AJ3940,INDEX('Доп настройки участников'!J:J,2+N3940))</f>
        <v>0</v>
      </c>
      <c r="I3940" s="16" t="str">
        <f>IFERROR(IF($H3940=0,"",INDEX(Разметка!B:B,MATCH($H3940,Разметка!A:A,0))),0)</f>
        <v/>
      </c>
      <c r="J3940" s="16" t="str">
        <f>IFERROR(IF($H3940=0,"",INDEX(Разметка!C:C,MATCH($H3940,Разметка!A:A,0))),0)</f>
        <v/>
      </c>
      <c r="K3940" s="16" t="e">
        <f>IF($F3940&gt;0,IFERROR(MATCH(A3940,'Доп настройки участников'!A:A,0),-1)*(-1),0)</f>
        <v>#N/A</v>
      </c>
      <c r="L3940" s="16" t="str">
        <f t="shared" si="243"/>
        <v>Нет</v>
      </c>
      <c r="M3940" s="33" t="b">
        <f t="shared" si="244"/>
        <v>0</v>
      </c>
      <c r="N3940" s="33">
        <f t="shared" si="245"/>
        <v>3908</v>
      </c>
      <c r="O3940" s="33">
        <v>3939</v>
      </c>
    </row>
    <row r="3941" spans="1:15" x14ac:dyDescent="0.25">
      <c r="A3941" s="13">
        <f>IF(M3941,'Выгрузка из ревьюшницы'!B3941,INDEX('Доп настройки участников'!D:D,2+N3941))</f>
        <v>0</v>
      </c>
      <c r="B3941" s="13">
        <f>IF(M3941,'Выгрузка из ревьюшницы'!C3941,INDEX('Доп настройки участников'!E:E,2+N3941))</f>
        <v>0</v>
      </c>
      <c r="C3941" s="13">
        <f>IF(M3941,'Выгрузка из ревьюшницы'!H3941,INDEX('Доп настройки участников'!F:F,2+N3941))</f>
        <v>0</v>
      </c>
      <c r="D3941" s="13">
        <f>IF(M3941,'Выгрузка из ревьюшницы'!J3941,INDEX('Доп настройки участников'!G:G,2+N3941))</f>
        <v>0</v>
      </c>
      <c r="E3941" s="13" t="e">
        <f>INDEX('Сопоставление оценок'!$A$3:$A$14,MATCH(IF(M3941,'Выгрузка из ревьюшницы'!K3941,INDEX('Доп настройки участников'!H:H,2+N3941)),'Сопоставление оценок'!$C$3:$C$14,0))</f>
        <v>#N/A</v>
      </c>
      <c r="F3941" s="13" t="e">
        <f>INDEX('Сопоставление оценок'!$B$3:$B$14,MATCH(Table13[[#This Row],[mark_at_review]],'Сопоставление оценок'!$C$3:$C$14,0))</f>
        <v>#N/A</v>
      </c>
      <c r="G3941" s="13">
        <f>IF(M3941,IFERROR(IF(OR('Выгрузка из ревьюшницы'!X3941,'Выгрузка из ревьюшницы'!Z3941),1,0),0),INDEX('Доп настройки участников'!I:I,2+N3941))</f>
        <v>0</v>
      </c>
      <c r="H3941" s="13">
        <f>IF(M3941,'Выгрузка из ревьюшницы'!AJ3941,INDEX('Доп настройки участников'!J:J,2+N3941))</f>
        <v>0</v>
      </c>
      <c r="I3941" s="16" t="str">
        <f>IFERROR(IF($H3941=0,"",INDEX(Разметка!B:B,MATCH($H3941,Разметка!A:A,0))),0)</f>
        <v/>
      </c>
      <c r="J3941" s="16" t="str">
        <f>IFERROR(IF($H3941=0,"",INDEX(Разметка!C:C,MATCH($H3941,Разметка!A:A,0))),0)</f>
        <v/>
      </c>
      <c r="K3941" s="16" t="e">
        <f>IF($F3941&gt;0,IFERROR(MATCH(A3941,'Доп настройки участников'!A:A,0),-1)*(-1),0)</f>
        <v>#N/A</v>
      </c>
      <c r="L3941" s="16" t="str">
        <f t="shared" si="243"/>
        <v>Нет</v>
      </c>
      <c r="M3941" s="33" t="b">
        <f t="shared" si="244"/>
        <v>0</v>
      </c>
      <c r="N3941" s="33">
        <f t="shared" si="245"/>
        <v>3909</v>
      </c>
      <c r="O3941" s="33">
        <v>3940</v>
      </c>
    </row>
    <row r="3942" spans="1:15" x14ac:dyDescent="0.25">
      <c r="A3942" s="13">
        <f>IF(M3942,'Выгрузка из ревьюшницы'!B3942,INDEX('Доп настройки участников'!D:D,2+N3942))</f>
        <v>0</v>
      </c>
      <c r="B3942" s="13">
        <f>IF(M3942,'Выгрузка из ревьюшницы'!C3942,INDEX('Доп настройки участников'!E:E,2+N3942))</f>
        <v>0</v>
      </c>
      <c r="C3942" s="13">
        <f>IF(M3942,'Выгрузка из ревьюшницы'!H3942,INDEX('Доп настройки участников'!F:F,2+N3942))</f>
        <v>0</v>
      </c>
      <c r="D3942" s="13">
        <f>IF(M3942,'Выгрузка из ревьюшницы'!J3942,INDEX('Доп настройки участников'!G:G,2+N3942))</f>
        <v>0</v>
      </c>
      <c r="E3942" s="13" t="e">
        <f>INDEX('Сопоставление оценок'!$A$3:$A$14,MATCH(IF(M3942,'Выгрузка из ревьюшницы'!K3942,INDEX('Доп настройки участников'!H:H,2+N3942)),'Сопоставление оценок'!$C$3:$C$14,0))</f>
        <v>#N/A</v>
      </c>
      <c r="F3942" s="13" t="e">
        <f>INDEX('Сопоставление оценок'!$B$3:$B$14,MATCH(Table13[[#This Row],[mark_at_review]],'Сопоставление оценок'!$C$3:$C$14,0))</f>
        <v>#N/A</v>
      </c>
      <c r="G3942" s="13">
        <f>IF(M3942,IFERROR(IF(OR('Выгрузка из ревьюшницы'!X3942,'Выгрузка из ревьюшницы'!Z3942),1,0),0),INDEX('Доп настройки участников'!I:I,2+N3942))</f>
        <v>0</v>
      </c>
      <c r="H3942" s="13">
        <f>IF(M3942,'Выгрузка из ревьюшницы'!AJ3942,INDEX('Доп настройки участников'!J:J,2+N3942))</f>
        <v>0</v>
      </c>
      <c r="I3942" s="16" t="str">
        <f>IFERROR(IF($H3942=0,"",INDEX(Разметка!B:B,MATCH($H3942,Разметка!A:A,0))),0)</f>
        <v/>
      </c>
      <c r="J3942" s="16" t="str">
        <f>IFERROR(IF($H3942=0,"",INDEX(Разметка!C:C,MATCH($H3942,Разметка!A:A,0))),0)</f>
        <v/>
      </c>
      <c r="K3942" s="16" t="e">
        <f>IF($F3942&gt;0,IFERROR(MATCH(A3942,'Доп настройки участников'!A:A,0),-1)*(-1),0)</f>
        <v>#N/A</v>
      </c>
      <c r="L3942" s="16" t="str">
        <f t="shared" si="243"/>
        <v>Нет</v>
      </c>
      <c r="M3942" s="33" t="b">
        <f t="shared" si="244"/>
        <v>0</v>
      </c>
      <c r="N3942" s="33">
        <f t="shared" si="245"/>
        <v>3910</v>
      </c>
      <c r="O3942" s="33">
        <v>3941</v>
      </c>
    </row>
    <row r="3943" spans="1:15" x14ac:dyDescent="0.25">
      <c r="A3943" s="13">
        <f>IF(M3943,'Выгрузка из ревьюшницы'!B3943,INDEX('Доп настройки участников'!D:D,2+N3943))</f>
        <v>0</v>
      </c>
      <c r="B3943" s="13">
        <f>IF(M3943,'Выгрузка из ревьюшницы'!C3943,INDEX('Доп настройки участников'!E:E,2+N3943))</f>
        <v>0</v>
      </c>
      <c r="C3943" s="13">
        <f>IF(M3943,'Выгрузка из ревьюшницы'!H3943,INDEX('Доп настройки участников'!F:F,2+N3943))</f>
        <v>0</v>
      </c>
      <c r="D3943" s="13">
        <f>IF(M3943,'Выгрузка из ревьюшницы'!J3943,INDEX('Доп настройки участников'!G:G,2+N3943))</f>
        <v>0</v>
      </c>
      <c r="E3943" s="13" t="e">
        <f>INDEX('Сопоставление оценок'!$A$3:$A$14,MATCH(IF(M3943,'Выгрузка из ревьюшницы'!K3943,INDEX('Доп настройки участников'!H:H,2+N3943)),'Сопоставление оценок'!$C$3:$C$14,0))</f>
        <v>#N/A</v>
      </c>
      <c r="F3943" s="13" t="e">
        <f>INDEX('Сопоставление оценок'!$B$3:$B$14,MATCH(Table13[[#This Row],[mark_at_review]],'Сопоставление оценок'!$C$3:$C$14,0))</f>
        <v>#N/A</v>
      </c>
      <c r="G3943" s="13">
        <f>IF(M3943,IFERROR(IF(OR('Выгрузка из ревьюшницы'!X3943,'Выгрузка из ревьюшницы'!Z3943),1,0),0),INDEX('Доп настройки участников'!I:I,2+N3943))</f>
        <v>0</v>
      </c>
      <c r="H3943" s="13">
        <f>IF(M3943,'Выгрузка из ревьюшницы'!AJ3943,INDEX('Доп настройки участников'!J:J,2+N3943))</f>
        <v>0</v>
      </c>
      <c r="I3943" s="16" t="str">
        <f>IFERROR(IF($H3943=0,"",INDEX(Разметка!B:B,MATCH($H3943,Разметка!A:A,0))),0)</f>
        <v/>
      </c>
      <c r="J3943" s="16" t="str">
        <f>IFERROR(IF($H3943=0,"",INDEX(Разметка!C:C,MATCH($H3943,Разметка!A:A,0))),0)</f>
        <v/>
      </c>
      <c r="K3943" s="16" t="e">
        <f>IF($F3943&gt;0,IFERROR(MATCH(A3943,'Доп настройки участников'!A:A,0),-1)*(-1),0)</f>
        <v>#N/A</v>
      </c>
      <c r="L3943" s="16" t="str">
        <f t="shared" si="243"/>
        <v>Нет</v>
      </c>
      <c r="M3943" s="33" t="b">
        <f t="shared" si="244"/>
        <v>0</v>
      </c>
      <c r="N3943" s="33">
        <f t="shared" si="245"/>
        <v>3911</v>
      </c>
      <c r="O3943" s="33">
        <v>3942</v>
      </c>
    </row>
    <row r="3944" spans="1:15" x14ac:dyDescent="0.25">
      <c r="A3944" s="13">
        <f>IF(M3944,'Выгрузка из ревьюшницы'!B3944,INDEX('Доп настройки участников'!D:D,2+N3944))</f>
        <v>0</v>
      </c>
      <c r="B3944" s="13">
        <f>IF(M3944,'Выгрузка из ревьюшницы'!C3944,INDEX('Доп настройки участников'!E:E,2+N3944))</f>
        <v>0</v>
      </c>
      <c r="C3944" s="13">
        <f>IF(M3944,'Выгрузка из ревьюшницы'!H3944,INDEX('Доп настройки участников'!F:F,2+N3944))</f>
        <v>0</v>
      </c>
      <c r="D3944" s="13">
        <f>IF(M3944,'Выгрузка из ревьюшницы'!J3944,INDEX('Доп настройки участников'!G:G,2+N3944))</f>
        <v>0</v>
      </c>
      <c r="E3944" s="13" t="e">
        <f>INDEX('Сопоставление оценок'!$A$3:$A$14,MATCH(IF(M3944,'Выгрузка из ревьюшницы'!K3944,INDEX('Доп настройки участников'!H:H,2+N3944)),'Сопоставление оценок'!$C$3:$C$14,0))</f>
        <v>#N/A</v>
      </c>
      <c r="F3944" s="13" t="e">
        <f>INDEX('Сопоставление оценок'!$B$3:$B$14,MATCH(Table13[[#This Row],[mark_at_review]],'Сопоставление оценок'!$C$3:$C$14,0))</f>
        <v>#N/A</v>
      </c>
      <c r="G3944" s="13">
        <f>IF(M3944,IFERROR(IF(OR('Выгрузка из ревьюшницы'!X3944,'Выгрузка из ревьюшницы'!Z3944),1,0),0),INDEX('Доп настройки участников'!I:I,2+N3944))</f>
        <v>0</v>
      </c>
      <c r="H3944" s="13">
        <f>IF(M3944,'Выгрузка из ревьюшницы'!AJ3944,INDEX('Доп настройки участников'!J:J,2+N3944))</f>
        <v>0</v>
      </c>
      <c r="I3944" s="16" t="str">
        <f>IFERROR(IF($H3944=0,"",INDEX(Разметка!B:B,MATCH($H3944,Разметка!A:A,0))),0)</f>
        <v/>
      </c>
      <c r="J3944" s="16" t="str">
        <f>IFERROR(IF($H3944=0,"",INDEX(Разметка!C:C,MATCH($H3944,Разметка!A:A,0))),0)</f>
        <v/>
      </c>
      <c r="K3944" s="16" t="e">
        <f>IF($F3944&gt;0,IFERROR(MATCH(A3944,'Доп настройки участников'!A:A,0),-1)*(-1),0)</f>
        <v>#N/A</v>
      </c>
      <c r="L3944" s="16" t="str">
        <f t="shared" si="243"/>
        <v>Нет</v>
      </c>
      <c r="M3944" s="33" t="b">
        <f t="shared" si="244"/>
        <v>0</v>
      </c>
      <c r="N3944" s="33">
        <f t="shared" si="245"/>
        <v>3912</v>
      </c>
      <c r="O3944" s="33">
        <v>3943</v>
      </c>
    </row>
    <row r="3945" spans="1:15" x14ac:dyDescent="0.25">
      <c r="A3945" s="13">
        <f>IF(M3945,'Выгрузка из ревьюшницы'!B3945,INDEX('Доп настройки участников'!D:D,2+N3945))</f>
        <v>0</v>
      </c>
      <c r="B3945" s="13">
        <f>IF(M3945,'Выгрузка из ревьюшницы'!C3945,INDEX('Доп настройки участников'!E:E,2+N3945))</f>
        <v>0</v>
      </c>
      <c r="C3945" s="13">
        <f>IF(M3945,'Выгрузка из ревьюшницы'!H3945,INDEX('Доп настройки участников'!F:F,2+N3945))</f>
        <v>0</v>
      </c>
      <c r="D3945" s="13">
        <f>IF(M3945,'Выгрузка из ревьюшницы'!J3945,INDEX('Доп настройки участников'!G:G,2+N3945))</f>
        <v>0</v>
      </c>
      <c r="E3945" s="13" t="e">
        <f>INDEX('Сопоставление оценок'!$A$3:$A$14,MATCH(IF(M3945,'Выгрузка из ревьюшницы'!K3945,INDEX('Доп настройки участников'!H:H,2+N3945)),'Сопоставление оценок'!$C$3:$C$14,0))</f>
        <v>#N/A</v>
      </c>
      <c r="F3945" s="13" t="e">
        <f>INDEX('Сопоставление оценок'!$B$3:$B$14,MATCH(Table13[[#This Row],[mark_at_review]],'Сопоставление оценок'!$C$3:$C$14,0))</f>
        <v>#N/A</v>
      </c>
      <c r="G3945" s="13">
        <f>IF(M3945,IFERROR(IF(OR('Выгрузка из ревьюшницы'!X3945,'Выгрузка из ревьюшницы'!Z3945),1,0),0),INDEX('Доп настройки участников'!I:I,2+N3945))</f>
        <v>0</v>
      </c>
      <c r="H3945" s="13">
        <f>IF(M3945,'Выгрузка из ревьюшницы'!AJ3945,INDEX('Доп настройки участников'!J:J,2+N3945))</f>
        <v>0</v>
      </c>
      <c r="I3945" s="16" t="str">
        <f>IFERROR(IF($H3945=0,"",INDEX(Разметка!B:B,MATCH($H3945,Разметка!A:A,0))),0)</f>
        <v/>
      </c>
      <c r="J3945" s="16" t="str">
        <f>IFERROR(IF($H3945=0,"",INDEX(Разметка!C:C,MATCH($H3945,Разметка!A:A,0))),0)</f>
        <v/>
      </c>
      <c r="K3945" s="16" t="e">
        <f>IF($F3945&gt;0,IFERROR(MATCH(A3945,'Доп настройки участников'!A:A,0),-1)*(-1),0)</f>
        <v>#N/A</v>
      </c>
      <c r="L3945" s="16" t="str">
        <f t="shared" si="243"/>
        <v>Нет</v>
      </c>
      <c r="M3945" s="33" t="b">
        <f t="shared" si="244"/>
        <v>0</v>
      </c>
      <c r="N3945" s="33">
        <f t="shared" si="245"/>
        <v>3913</v>
      </c>
      <c r="O3945" s="33">
        <v>3944</v>
      </c>
    </row>
    <row r="3946" spans="1:15" x14ac:dyDescent="0.25">
      <c r="A3946" s="13">
        <f>IF(M3946,'Выгрузка из ревьюшницы'!B3946,INDEX('Доп настройки участников'!D:D,2+N3946))</f>
        <v>0</v>
      </c>
      <c r="B3946" s="13">
        <f>IF(M3946,'Выгрузка из ревьюшницы'!C3946,INDEX('Доп настройки участников'!E:E,2+N3946))</f>
        <v>0</v>
      </c>
      <c r="C3946" s="13">
        <f>IF(M3946,'Выгрузка из ревьюшницы'!H3946,INDEX('Доп настройки участников'!F:F,2+N3946))</f>
        <v>0</v>
      </c>
      <c r="D3946" s="13">
        <f>IF(M3946,'Выгрузка из ревьюшницы'!J3946,INDEX('Доп настройки участников'!G:G,2+N3946))</f>
        <v>0</v>
      </c>
      <c r="E3946" s="13" t="e">
        <f>INDEX('Сопоставление оценок'!$A$3:$A$14,MATCH(IF(M3946,'Выгрузка из ревьюшницы'!K3946,INDEX('Доп настройки участников'!H:H,2+N3946)),'Сопоставление оценок'!$C$3:$C$14,0))</f>
        <v>#N/A</v>
      </c>
      <c r="F3946" s="13" t="e">
        <f>INDEX('Сопоставление оценок'!$B$3:$B$14,MATCH(Table13[[#This Row],[mark_at_review]],'Сопоставление оценок'!$C$3:$C$14,0))</f>
        <v>#N/A</v>
      </c>
      <c r="G3946" s="13">
        <f>IF(M3946,IFERROR(IF(OR('Выгрузка из ревьюшницы'!X3946,'Выгрузка из ревьюшницы'!Z3946),1,0),0),INDEX('Доп настройки участников'!I:I,2+N3946))</f>
        <v>0</v>
      </c>
      <c r="H3946" s="13">
        <f>IF(M3946,'Выгрузка из ревьюшницы'!AJ3946,INDEX('Доп настройки участников'!J:J,2+N3946))</f>
        <v>0</v>
      </c>
      <c r="I3946" s="16" t="str">
        <f>IFERROR(IF($H3946=0,"",INDEX(Разметка!B:B,MATCH($H3946,Разметка!A:A,0))),0)</f>
        <v/>
      </c>
      <c r="J3946" s="16" t="str">
        <f>IFERROR(IF($H3946=0,"",INDEX(Разметка!C:C,MATCH($H3946,Разметка!A:A,0))),0)</f>
        <v/>
      </c>
      <c r="K3946" s="16" t="e">
        <f>IF($F3946&gt;0,IFERROR(MATCH(A3946,'Доп настройки участников'!A:A,0),-1)*(-1),0)</f>
        <v>#N/A</v>
      </c>
      <c r="L3946" s="16" t="str">
        <f t="shared" si="243"/>
        <v>Нет</v>
      </c>
      <c r="M3946" s="33" t="b">
        <f t="shared" si="244"/>
        <v>0</v>
      </c>
      <c r="N3946" s="33">
        <f t="shared" si="245"/>
        <v>3914</v>
      </c>
      <c r="O3946" s="33">
        <v>3945</v>
      </c>
    </row>
    <row r="3947" spans="1:15" x14ac:dyDescent="0.25">
      <c r="A3947" s="13">
        <f>IF(M3947,'Выгрузка из ревьюшницы'!B3947,INDEX('Доп настройки участников'!D:D,2+N3947))</f>
        <v>0</v>
      </c>
      <c r="B3947" s="13">
        <f>IF(M3947,'Выгрузка из ревьюшницы'!C3947,INDEX('Доп настройки участников'!E:E,2+N3947))</f>
        <v>0</v>
      </c>
      <c r="C3947" s="13">
        <f>IF(M3947,'Выгрузка из ревьюшницы'!H3947,INDEX('Доп настройки участников'!F:F,2+N3947))</f>
        <v>0</v>
      </c>
      <c r="D3947" s="13">
        <f>IF(M3947,'Выгрузка из ревьюшницы'!J3947,INDEX('Доп настройки участников'!G:G,2+N3947))</f>
        <v>0</v>
      </c>
      <c r="E3947" s="13" t="e">
        <f>INDEX('Сопоставление оценок'!$A$3:$A$14,MATCH(IF(M3947,'Выгрузка из ревьюшницы'!K3947,INDEX('Доп настройки участников'!H:H,2+N3947)),'Сопоставление оценок'!$C$3:$C$14,0))</f>
        <v>#N/A</v>
      </c>
      <c r="F3947" s="13" t="e">
        <f>INDEX('Сопоставление оценок'!$B$3:$B$14,MATCH(Table13[[#This Row],[mark_at_review]],'Сопоставление оценок'!$C$3:$C$14,0))</f>
        <v>#N/A</v>
      </c>
      <c r="G3947" s="13">
        <f>IF(M3947,IFERROR(IF(OR('Выгрузка из ревьюшницы'!X3947,'Выгрузка из ревьюшницы'!Z3947),1,0),0),INDEX('Доп настройки участников'!I:I,2+N3947))</f>
        <v>0</v>
      </c>
      <c r="H3947" s="13">
        <f>IF(M3947,'Выгрузка из ревьюшницы'!AJ3947,INDEX('Доп настройки участников'!J:J,2+N3947))</f>
        <v>0</v>
      </c>
      <c r="I3947" s="16" t="str">
        <f>IFERROR(IF($H3947=0,"",INDEX(Разметка!B:B,MATCH($H3947,Разметка!A:A,0))),0)</f>
        <v/>
      </c>
      <c r="J3947" s="16" t="str">
        <f>IFERROR(IF($H3947=0,"",INDEX(Разметка!C:C,MATCH($H3947,Разметка!A:A,0))),0)</f>
        <v/>
      </c>
      <c r="K3947" s="16" t="e">
        <f>IF($F3947&gt;0,IFERROR(MATCH(A3947,'Доп настройки участников'!A:A,0),-1)*(-1),0)</f>
        <v>#N/A</v>
      </c>
      <c r="L3947" s="16" t="str">
        <f t="shared" si="243"/>
        <v>Нет</v>
      </c>
      <c r="M3947" s="33" t="b">
        <f t="shared" si="244"/>
        <v>0</v>
      </c>
      <c r="N3947" s="33">
        <f t="shared" si="245"/>
        <v>3915</v>
      </c>
      <c r="O3947" s="33">
        <v>3946</v>
      </c>
    </row>
    <row r="3948" spans="1:15" x14ac:dyDescent="0.25">
      <c r="A3948" s="13">
        <f>IF(M3948,'Выгрузка из ревьюшницы'!B3948,INDEX('Доп настройки участников'!D:D,2+N3948))</f>
        <v>0</v>
      </c>
      <c r="B3948" s="13">
        <f>IF(M3948,'Выгрузка из ревьюшницы'!C3948,INDEX('Доп настройки участников'!E:E,2+N3948))</f>
        <v>0</v>
      </c>
      <c r="C3948" s="13">
        <f>IF(M3948,'Выгрузка из ревьюшницы'!H3948,INDEX('Доп настройки участников'!F:F,2+N3948))</f>
        <v>0</v>
      </c>
      <c r="D3948" s="13">
        <f>IF(M3948,'Выгрузка из ревьюшницы'!J3948,INDEX('Доп настройки участников'!G:G,2+N3948))</f>
        <v>0</v>
      </c>
      <c r="E3948" s="13" t="e">
        <f>INDEX('Сопоставление оценок'!$A$3:$A$14,MATCH(IF(M3948,'Выгрузка из ревьюшницы'!K3948,INDEX('Доп настройки участников'!H:H,2+N3948)),'Сопоставление оценок'!$C$3:$C$14,0))</f>
        <v>#N/A</v>
      </c>
      <c r="F3948" s="13" t="e">
        <f>INDEX('Сопоставление оценок'!$B$3:$B$14,MATCH(Table13[[#This Row],[mark_at_review]],'Сопоставление оценок'!$C$3:$C$14,0))</f>
        <v>#N/A</v>
      </c>
      <c r="G3948" s="13">
        <f>IF(M3948,IFERROR(IF(OR('Выгрузка из ревьюшницы'!X3948,'Выгрузка из ревьюшницы'!Z3948),1,0),0),INDEX('Доп настройки участников'!I:I,2+N3948))</f>
        <v>0</v>
      </c>
      <c r="H3948" s="13">
        <f>IF(M3948,'Выгрузка из ревьюшницы'!AJ3948,INDEX('Доп настройки участников'!J:J,2+N3948))</f>
        <v>0</v>
      </c>
      <c r="I3948" s="16" t="str">
        <f>IFERROR(IF($H3948=0,"",INDEX(Разметка!B:B,MATCH($H3948,Разметка!A:A,0))),0)</f>
        <v/>
      </c>
      <c r="J3948" s="16" t="str">
        <f>IFERROR(IF($H3948=0,"",INDEX(Разметка!C:C,MATCH($H3948,Разметка!A:A,0))),0)</f>
        <v/>
      </c>
      <c r="K3948" s="16" t="e">
        <f>IF($F3948&gt;0,IFERROR(MATCH(A3948,'Доп настройки участников'!A:A,0),-1)*(-1),0)</f>
        <v>#N/A</v>
      </c>
      <c r="L3948" s="16" t="str">
        <f t="shared" si="243"/>
        <v>Нет</v>
      </c>
      <c r="M3948" s="33" t="b">
        <f t="shared" si="244"/>
        <v>0</v>
      </c>
      <c r="N3948" s="33">
        <f t="shared" si="245"/>
        <v>3916</v>
      </c>
      <c r="O3948" s="33">
        <v>3947</v>
      </c>
    </row>
    <row r="3949" spans="1:15" x14ac:dyDescent="0.25">
      <c r="A3949" s="13">
        <f>IF(M3949,'Выгрузка из ревьюшницы'!B3949,INDEX('Доп настройки участников'!D:D,2+N3949))</f>
        <v>0</v>
      </c>
      <c r="B3949" s="13">
        <f>IF(M3949,'Выгрузка из ревьюшницы'!C3949,INDEX('Доп настройки участников'!E:E,2+N3949))</f>
        <v>0</v>
      </c>
      <c r="C3949" s="13">
        <f>IF(M3949,'Выгрузка из ревьюшницы'!H3949,INDEX('Доп настройки участников'!F:F,2+N3949))</f>
        <v>0</v>
      </c>
      <c r="D3949" s="13">
        <f>IF(M3949,'Выгрузка из ревьюшницы'!J3949,INDEX('Доп настройки участников'!G:G,2+N3949))</f>
        <v>0</v>
      </c>
      <c r="E3949" s="13" t="e">
        <f>INDEX('Сопоставление оценок'!$A$3:$A$14,MATCH(IF(M3949,'Выгрузка из ревьюшницы'!K3949,INDEX('Доп настройки участников'!H:H,2+N3949)),'Сопоставление оценок'!$C$3:$C$14,0))</f>
        <v>#N/A</v>
      </c>
      <c r="F3949" s="13" t="e">
        <f>INDEX('Сопоставление оценок'!$B$3:$B$14,MATCH(Table13[[#This Row],[mark_at_review]],'Сопоставление оценок'!$C$3:$C$14,0))</f>
        <v>#N/A</v>
      </c>
      <c r="G3949" s="13">
        <f>IF(M3949,IFERROR(IF(OR('Выгрузка из ревьюшницы'!X3949,'Выгрузка из ревьюшницы'!Z3949),1,0),0),INDEX('Доп настройки участников'!I:I,2+N3949))</f>
        <v>0</v>
      </c>
      <c r="H3949" s="13">
        <f>IF(M3949,'Выгрузка из ревьюшницы'!AJ3949,INDEX('Доп настройки участников'!J:J,2+N3949))</f>
        <v>0</v>
      </c>
      <c r="I3949" s="16" t="str">
        <f>IFERROR(IF($H3949=0,"",INDEX(Разметка!B:B,MATCH($H3949,Разметка!A:A,0))),0)</f>
        <v/>
      </c>
      <c r="J3949" s="16" t="str">
        <f>IFERROR(IF($H3949=0,"",INDEX(Разметка!C:C,MATCH($H3949,Разметка!A:A,0))),0)</f>
        <v/>
      </c>
      <c r="K3949" s="16" t="e">
        <f>IF($F3949&gt;0,IFERROR(MATCH(A3949,'Доп настройки участников'!A:A,0),-1)*(-1),0)</f>
        <v>#N/A</v>
      </c>
      <c r="L3949" s="16" t="str">
        <f t="shared" si="243"/>
        <v>Нет</v>
      </c>
      <c r="M3949" s="33" t="b">
        <f t="shared" si="244"/>
        <v>0</v>
      </c>
      <c r="N3949" s="33">
        <f t="shared" si="245"/>
        <v>3917</v>
      </c>
      <c r="O3949" s="33">
        <v>3948</v>
      </c>
    </row>
    <row r="3950" spans="1:15" x14ac:dyDescent="0.25">
      <c r="A3950" s="13">
        <f>IF(M3950,'Выгрузка из ревьюшницы'!B3950,INDEX('Доп настройки участников'!D:D,2+N3950))</f>
        <v>0</v>
      </c>
      <c r="B3950" s="13">
        <f>IF(M3950,'Выгрузка из ревьюшницы'!C3950,INDEX('Доп настройки участников'!E:E,2+N3950))</f>
        <v>0</v>
      </c>
      <c r="C3950" s="13">
        <f>IF(M3950,'Выгрузка из ревьюшницы'!H3950,INDEX('Доп настройки участников'!F:F,2+N3950))</f>
        <v>0</v>
      </c>
      <c r="D3950" s="13">
        <f>IF(M3950,'Выгрузка из ревьюшницы'!J3950,INDEX('Доп настройки участников'!G:G,2+N3950))</f>
        <v>0</v>
      </c>
      <c r="E3950" s="13" t="e">
        <f>INDEX('Сопоставление оценок'!$A$3:$A$14,MATCH(IF(M3950,'Выгрузка из ревьюшницы'!K3950,INDEX('Доп настройки участников'!H:H,2+N3950)),'Сопоставление оценок'!$C$3:$C$14,0))</f>
        <v>#N/A</v>
      </c>
      <c r="F3950" s="13" t="e">
        <f>INDEX('Сопоставление оценок'!$B$3:$B$14,MATCH(Table13[[#This Row],[mark_at_review]],'Сопоставление оценок'!$C$3:$C$14,0))</f>
        <v>#N/A</v>
      </c>
      <c r="G3950" s="13">
        <f>IF(M3950,IFERROR(IF(OR('Выгрузка из ревьюшницы'!X3950,'Выгрузка из ревьюшницы'!Z3950),1,0),0),INDEX('Доп настройки участников'!I:I,2+N3950))</f>
        <v>0</v>
      </c>
      <c r="H3950" s="13">
        <f>IF(M3950,'Выгрузка из ревьюшницы'!AJ3950,INDEX('Доп настройки участников'!J:J,2+N3950))</f>
        <v>0</v>
      </c>
      <c r="I3950" s="16" t="str">
        <f>IFERROR(IF($H3950=0,"",INDEX(Разметка!B:B,MATCH($H3950,Разметка!A:A,0))),0)</f>
        <v/>
      </c>
      <c r="J3950" s="16" t="str">
        <f>IFERROR(IF($H3950=0,"",INDEX(Разметка!C:C,MATCH($H3950,Разметка!A:A,0))),0)</f>
        <v/>
      </c>
      <c r="K3950" s="16" t="e">
        <f>IF($F3950&gt;0,IFERROR(MATCH(A3950,'Доп настройки участников'!A:A,0),-1)*(-1),0)</f>
        <v>#N/A</v>
      </c>
      <c r="L3950" s="16" t="str">
        <f t="shared" si="243"/>
        <v>Нет</v>
      </c>
      <c r="M3950" s="33" t="b">
        <f t="shared" si="244"/>
        <v>0</v>
      </c>
      <c r="N3950" s="33">
        <f t="shared" si="245"/>
        <v>3918</v>
      </c>
      <c r="O3950" s="33">
        <v>3949</v>
      </c>
    </row>
    <row r="3951" spans="1:15" x14ac:dyDescent="0.25">
      <c r="A3951" s="13">
        <f>IF(M3951,'Выгрузка из ревьюшницы'!B3951,INDEX('Доп настройки участников'!D:D,2+N3951))</f>
        <v>0</v>
      </c>
      <c r="B3951" s="13">
        <f>IF(M3951,'Выгрузка из ревьюшницы'!C3951,INDEX('Доп настройки участников'!E:E,2+N3951))</f>
        <v>0</v>
      </c>
      <c r="C3951" s="13">
        <f>IF(M3951,'Выгрузка из ревьюшницы'!H3951,INDEX('Доп настройки участников'!F:F,2+N3951))</f>
        <v>0</v>
      </c>
      <c r="D3951" s="13">
        <f>IF(M3951,'Выгрузка из ревьюшницы'!J3951,INDEX('Доп настройки участников'!G:G,2+N3951))</f>
        <v>0</v>
      </c>
      <c r="E3951" s="13" t="e">
        <f>INDEX('Сопоставление оценок'!$A$3:$A$14,MATCH(IF(M3951,'Выгрузка из ревьюшницы'!K3951,INDEX('Доп настройки участников'!H:H,2+N3951)),'Сопоставление оценок'!$C$3:$C$14,0))</f>
        <v>#N/A</v>
      </c>
      <c r="F3951" s="13" t="e">
        <f>INDEX('Сопоставление оценок'!$B$3:$B$14,MATCH(Table13[[#This Row],[mark_at_review]],'Сопоставление оценок'!$C$3:$C$14,0))</f>
        <v>#N/A</v>
      </c>
      <c r="G3951" s="13">
        <f>IF(M3951,IFERROR(IF(OR('Выгрузка из ревьюшницы'!X3951,'Выгрузка из ревьюшницы'!Z3951),1,0),0),INDEX('Доп настройки участников'!I:I,2+N3951))</f>
        <v>0</v>
      </c>
      <c r="H3951" s="13">
        <f>IF(M3951,'Выгрузка из ревьюшницы'!AJ3951,INDEX('Доп настройки участников'!J:J,2+N3951))</f>
        <v>0</v>
      </c>
      <c r="I3951" s="16" t="str">
        <f>IFERROR(IF($H3951=0,"",INDEX(Разметка!B:B,MATCH($H3951,Разметка!A:A,0))),0)</f>
        <v/>
      </c>
      <c r="J3951" s="16" t="str">
        <f>IFERROR(IF($H3951=0,"",INDEX(Разметка!C:C,MATCH($H3951,Разметка!A:A,0))),0)</f>
        <v/>
      </c>
      <c r="K3951" s="16" t="e">
        <f>IF($F3951&gt;0,IFERROR(MATCH(A3951,'Доп настройки участников'!A:A,0),-1)*(-1),0)</f>
        <v>#N/A</v>
      </c>
      <c r="L3951" s="16" t="str">
        <f t="shared" si="243"/>
        <v>Нет</v>
      </c>
      <c r="M3951" s="33" t="b">
        <f t="shared" si="244"/>
        <v>0</v>
      </c>
      <c r="N3951" s="33">
        <f t="shared" si="245"/>
        <v>3919</v>
      </c>
      <c r="O3951" s="33">
        <v>3950</v>
      </c>
    </row>
    <row r="3952" spans="1:15" x14ac:dyDescent="0.25">
      <c r="A3952" s="13">
        <f>IF(M3952,'Выгрузка из ревьюшницы'!B3952,INDEX('Доп настройки участников'!D:D,2+N3952))</f>
        <v>0</v>
      </c>
      <c r="B3952" s="13">
        <f>IF(M3952,'Выгрузка из ревьюшницы'!C3952,INDEX('Доп настройки участников'!E:E,2+N3952))</f>
        <v>0</v>
      </c>
      <c r="C3952" s="13">
        <f>IF(M3952,'Выгрузка из ревьюшницы'!H3952,INDEX('Доп настройки участников'!F:F,2+N3952))</f>
        <v>0</v>
      </c>
      <c r="D3952" s="13">
        <f>IF(M3952,'Выгрузка из ревьюшницы'!J3952,INDEX('Доп настройки участников'!G:G,2+N3952))</f>
        <v>0</v>
      </c>
      <c r="E3952" s="13" t="e">
        <f>INDEX('Сопоставление оценок'!$A$3:$A$14,MATCH(IF(M3952,'Выгрузка из ревьюшницы'!K3952,INDEX('Доп настройки участников'!H:H,2+N3952)),'Сопоставление оценок'!$C$3:$C$14,0))</f>
        <v>#N/A</v>
      </c>
      <c r="F3952" s="13" t="e">
        <f>INDEX('Сопоставление оценок'!$B$3:$B$14,MATCH(Table13[[#This Row],[mark_at_review]],'Сопоставление оценок'!$C$3:$C$14,0))</f>
        <v>#N/A</v>
      </c>
      <c r="G3952" s="13">
        <f>IF(M3952,IFERROR(IF(OR('Выгрузка из ревьюшницы'!X3952,'Выгрузка из ревьюшницы'!Z3952),1,0),0),INDEX('Доп настройки участников'!I:I,2+N3952))</f>
        <v>0</v>
      </c>
      <c r="H3952" s="13">
        <f>IF(M3952,'Выгрузка из ревьюшницы'!AJ3952,INDEX('Доп настройки участников'!J:J,2+N3952))</f>
        <v>0</v>
      </c>
      <c r="I3952" s="16" t="str">
        <f>IFERROR(IF($H3952=0,"",INDEX(Разметка!B:B,MATCH($H3952,Разметка!A:A,0))),0)</f>
        <v/>
      </c>
      <c r="J3952" s="16" t="str">
        <f>IFERROR(IF($H3952=0,"",INDEX(Разметка!C:C,MATCH($H3952,Разметка!A:A,0))),0)</f>
        <v/>
      </c>
      <c r="K3952" s="16" t="e">
        <f>IF($F3952&gt;0,IFERROR(MATCH(A3952,'Доп настройки участников'!A:A,0),-1)*(-1),0)</f>
        <v>#N/A</v>
      </c>
      <c r="L3952" s="16" t="str">
        <f t="shared" si="243"/>
        <v>Нет</v>
      </c>
      <c r="M3952" s="33" t="b">
        <f t="shared" si="244"/>
        <v>0</v>
      </c>
      <c r="N3952" s="33">
        <f t="shared" si="245"/>
        <v>3920</v>
      </c>
      <c r="O3952" s="33">
        <v>3951</v>
      </c>
    </row>
    <row r="3953" spans="1:15" x14ac:dyDescent="0.25">
      <c r="A3953" s="13">
        <f>IF(M3953,'Выгрузка из ревьюшницы'!B3953,INDEX('Доп настройки участников'!D:D,2+N3953))</f>
        <v>0</v>
      </c>
      <c r="B3953" s="13">
        <f>IF(M3953,'Выгрузка из ревьюшницы'!C3953,INDEX('Доп настройки участников'!E:E,2+N3953))</f>
        <v>0</v>
      </c>
      <c r="C3953" s="13">
        <f>IF(M3953,'Выгрузка из ревьюшницы'!H3953,INDEX('Доп настройки участников'!F:F,2+N3953))</f>
        <v>0</v>
      </c>
      <c r="D3953" s="13">
        <f>IF(M3953,'Выгрузка из ревьюшницы'!J3953,INDEX('Доп настройки участников'!G:G,2+N3953))</f>
        <v>0</v>
      </c>
      <c r="E3953" s="13" t="e">
        <f>INDEX('Сопоставление оценок'!$A$3:$A$14,MATCH(IF(M3953,'Выгрузка из ревьюшницы'!K3953,INDEX('Доп настройки участников'!H:H,2+N3953)),'Сопоставление оценок'!$C$3:$C$14,0))</f>
        <v>#N/A</v>
      </c>
      <c r="F3953" s="13" t="e">
        <f>INDEX('Сопоставление оценок'!$B$3:$B$14,MATCH(Table13[[#This Row],[mark_at_review]],'Сопоставление оценок'!$C$3:$C$14,0))</f>
        <v>#N/A</v>
      </c>
      <c r="G3953" s="13">
        <f>IF(M3953,IFERROR(IF(OR('Выгрузка из ревьюшницы'!X3953,'Выгрузка из ревьюшницы'!Z3953),1,0),0),INDEX('Доп настройки участников'!I:I,2+N3953))</f>
        <v>0</v>
      </c>
      <c r="H3953" s="13">
        <f>IF(M3953,'Выгрузка из ревьюшницы'!AJ3953,INDEX('Доп настройки участников'!J:J,2+N3953))</f>
        <v>0</v>
      </c>
      <c r="I3953" s="16" t="str">
        <f>IFERROR(IF($H3953=0,"",INDEX(Разметка!B:B,MATCH($H3953,Разметка!A:A,0))),0)</f>
        <v/>
      </c>
      <c r="J3953" s="16" t="str">
        <f>IFERROR(IF($H3953=0,"",INDEX(Разметка!C:C,MATCH($H3953,Разметка!A:A,0))),0)</f>
        <v/>
      </c>
      <c r="K3953" s="16" t="e">
        <f>IF($F3953&gt;0,IFERROR(MATCH(A3953,'Доп настройки участников'!A:A,0),-1)*(-1),0)</f>
        <v>#N/A</v>
      </c>
      <c r="L3953" s="16" t="str">
        <f t="shared" si="243"/>
        <v>Нет</v>
      </c>
      <c r="M3953" s="33" t="b">
        <f t="shared" si="244"/>
        <v>0</v>
      </c>
      <c r="N3953" s="33">
        <f t="shared" si="245"/>
        <v>3921</v>
      </c>
      <c r="O3953" s="33">
        <v>3952</v>
      </c>
    </row>
    <row r="3954" spans="1:15" x14ac:dyDescent="0.25">
      <c r="A3954" s="13">
        <f>IF(M3954,'Выгрузка из ревьюшницы'!B3954,INDEX('Доп настройки участников'!D:D,2+N3954))</f>
        <v>0</v>
      </c>
      <c r="B3954" s="13">
        <f>IF(M3954,'Выгрузка из ревьюшницы'!C3954,INDEX('Доп настройки участников'!E:E,2+N3954))</f>
        <v>0</v>
      </c>
      <c r="C3954" s="13">
        <f>IF(M3954,'Выгрузка из ревьюшницы'!H3954,INDEX('Доп настройки участников'!F:F,2+N3954))</f>
        <v>0</v>
      </c>
      <c r="D3954" s="13">
        <f>IF(M3954,'Выгрузка из ревьюшницы'!J3954,INDEX('Доп настройки участников'!G:G,2+N3954))</f>
        <v>0</v>
      </c>
      <c r="E3954" s="13" t="e">
        <f>INDEX('Сопоставление оценок'!$A$3:$A$14,MATCH(IF(M3954,'Выгрузка из ревьюшницы'!K3954,INDEX('Доп настройки участников'!H:H,2+N3954)),'Сопоставление оценок'!$C$3:$C$14,0))</f>
        <v>#N/A</v>
      </c>
      <c r="F3954" s="13" t="e">
        <f>INDEX('Сопоставление оценок'!$B$3:$B$14,MATCH(Table13[[#This Row],[mark_at_review]],'Сопоставление оценок'!$C$3:$C$14,0))</f>
        <v>#N/A</v>
      </c>
      <c r="G3954" s="13">
        <f>IF(M3954,IFERROR(IF(OR('Выгрузка из ревьюшницы'!X3954,'Выгрузка из ревьюшницы'!Z3954),1,0),0),INDEX('Доп настройки участников'!I:I,2+N3954))</f>
        <v>0</v>
      </c>
      <c r="H3954" s="13">
        <f>IF(M3954,'Выгрузка из ревьюшницы'!AJ3954,INDEX('Доп настройки участников'!J:J,2+N3954))</f>
        <v>0</v>
      </c>
      <c r="I3954" s="16" t="str">
        <f>IFERROR(IF($H3954=0,"",INDEX(Разметка!B:B,MATCH($H3954,Разметка!A:A,0))),0)</f>
        <v/>
      </c>
      <c r="J3954" s="16" t="str">
        <f>IFERROR(IF($H3954=0,"",INDEX(Разметка!C:C,MATCH($H3954,Разметка!A:A,0))),0)</f>
        <v/>
      </c>
      <c r="K3954" s="16" t="e">
        <f>IF($F3954&gt;0,IFERROR(MATCH(A3954,'Доп настройки участников'!A:A,0),-1)*(-1),0)</f>
        <v>#N/A</v>
      </c>
      <c r="L3954" s="16" t="str">
        <f t="shared" si="243"/>
        <v>Нет</v>
      </c>
      <c r="M3954" s="33" t="b">
        <f t="shared" si="244"/>
        <v>0</v>
      </c>
      <c r="N3954" s="33">
        <f t="shared" si="245"/>
        <v>3922</v>
      </c>
      <c r="O3954" s="33">
        <v>3953</v>
      </c>
    </row>
    <row r="3955" spans="1:15" x14ac:dyDescent="0.25">
      <c r="A3955" s="13">
        <f>IF(M3955,'Выгрузка из ревьюшницы'!B3955,INDEX('Доп настройки участников'!D:D,2+N3955))</f>
        <v>0</v>
      </c>
      <c r="B3955" s="13">
        <f>IF(M3955,'Выгрузка из ревьюшницы'!C3955,INDEX('Доп настройки участников'!E:E,2+N3955))</f>
        <v>0</v>
      </c>
      <c r="C3955" s="13">
        <f>IF(M3955,'Выгрузка из ревьюшницы'!H3955,INDEX('Доп настройки участников'!F:F,2+N3955))</f>
        <v>0</v>
      </c>
      <c r="D3955" s="13">
        <f>IF(M3955,'Выгрузка из ревьюшницы'!J3955,INDEX('Доп настройки участников'!G:G,2+N3955))</f>
        <v>0</v>
      </c>
      <c r="E3955" s="13" t="e">
        <f>INDEX('Сопоставление оценок'!$A$3:$A$14,MATCH(IF(M3955,'Выгрузка из ревьюшницы'!K3955,INDEX('Доп настройки участников'!H:H,2+N3955)),'Сопоставление оценок'!$C$3:$C$14,0))</f>
        <v>#N/A</v>
      </c>
      <c r="F3955" s="13" t="e">
        <f>INDEX('Сопоставление оценок'!$B$3:$B$14,MATCH(Table13[[#This Row],[mark_at_review]],'Сопоставление оценок'!$C$3:$C$14,0))</f>
        <v>#N/A</v>
      </c>
      <c r="G3955" s="13">
        <f>IF(M3955,IFERROR(IF(OR('Выгрузка из ревьюшницы'!X3955,'Выгрузка из ревьюшницы'!Z3955),1,0),0),INDEX('Доп настройки участников'!I:I,2+N3955))</f>
        <v>0</v>
      </c>
      <c r="H3955" s="13">
        <f>IF(M3955,'Выгрузка из ревьюшницы'!AJ3955,INDEX('Доп настройки участников'!J:J,2+N3955))</f>
        <v>0</v>
      </c>
      <c r="I3955" s="16" t="str">
        <f>IFERROR(IF($H3955=0,"",INDEX(Разметка!B:B,MATCH($H3955,Разметка!A:A,0))),0)</f>
        <v/>
      </c>
      <c r="J3955" s="16" t="str">
        <f>IFERROR(IF($H3955=0,"",INDEX(Разметка!C:C,MATCH($H3955,Разметка!A:A,0))),0)</f>
        <v/>
      </c>
      <c r="K3955" s="16" t="e">
        <f>IF($F3955&gt;0,IFERROR(MATCH(A3955,'Доп настройки участников'!A:A,0),-1)*(-1),0)</f>
        <v>#N/A</v>
      </c>
      <c r="L3955" s="16" t="str">
        <f t="shared" si="243"/>
        <v>Нет</v>
      </c>
      <c r="M3955" s="33" t="b">
        <f t="shared" si="244"/>
        <v>0</v>
      </c>
      <c r="N3955" s="33">
        <f t="shared" si="245"/>
        <v>3923</v>
      </c>
      <c r="O3955" s="33">
        <v>3954</v>
      </c>
    </row>
    <row r="3956" spans="1:15" x14ac:dyDescent="0.25">
      <c r="A3956" s="13">
        <f>IF(M3956,'Выгрузка из ревьюшницы'!B3956,INDEX('Доп настройки участников'!D:D,2+N3956))</f>
        <v>0</v>
      </c>
      <c r="B3956" s="13">
        <f>IF(M3956,'Выгрузка из ревьюшницы'!C3956,INDEX('Доп настройки участников'!E:E,2+N3956))</f>
        <v>0</v>
      </c>
      <c r="C3956" s="13">
        <f>IF(M3956,'Выгрузка из ревьюшницы'!H3956,INDEX('Доп настройки участников'!F:F,2+N3956))</f>
        <v>0</v>
      </c>
      <c r="D3956" s="13">
        <f>IF(M3956,'Выгрузка из ревьюшницы'!J3956,INDEX('Доп настройки участников'!G:G,2+N3956))</f>
        <v>0</v>
      </c>
      <c r="E3956" s="13" t="e">
        <f>INDEX('Сопоставление оценок'!$A$3:$A$14,MATCH(IF(M3956,'Выгрузка из ревьюшницы'!K3956,INDEX('Доп настройки участников'!H:H,2+N3956)),'Сопоставление оценок'!$C$3:$C$14,0))</f>
        <v>#N/A</v>
      </c>
      <c r="F3956" s="13" t="e">
        <f>INDEX('Сопоставление оценок'!$B$3:$B$14,MATCH(Table13[[#This Row],[mark_at_review]],'Сопоставление оценок'!$C$3:$C$14,0))</f>
        <v>#N/A</v>
      </c>
      <c r="G3956" s="13">
        <f>IF(M3956,IFERROR(IF(OR('Выгрузка из ревьюшницы'!X3956,'Выгрузка из ревьюшницы'!Z3956),1,0),0),INDEX('Доп настройки участников'!I:I,2+N3956))</f>
        <v>0</v>
      </c>
      <c r="H3956" s="13">
        <f>IF(M3956,'Выгрузка из ревьюшницы'!AJ3956,INDEX('Доп настройки участников'!J:J,2+N3956))</f>
        <v>0</v>
      </c>
      <c r="I3956" s="16" t="str">
        <f>IFERROR(IF($H3956=0,"",INDEX(Разметка!B:B,MATCH($H3956,Разметка!A:A,0))),0)</f>
        <v/>
      </c>
      <c r="J3956" s="16" t="str">
        <f>IFERROR(IF($H3956=0,"",INDEX(Разметка!C:C,MATCH($H3956,Разметка!A:A,0))),0)</f>
        <v/>
      </c>
      <c r="K3956" s="16" t="e">
        <f>IF($F3956&gt;0,IFERROR(MATCH(A3956,'Доп настройки участников'!A:A,0),-1)*(-1),0)</f>
        <v>#N/A</v>
      </c>
      <c r="L3956" s="16" t="str">
        <f t="shared" si="243"/>
        <v>Нет</v>
      </c>
      <c r="M3956" s="33" t="b">
        <f t="shared" si="244"/>
        <v>0</v>
      </c>
      <c r="N3956" s="33">
        <f t="shared" si="245"/>
        <v>3924</v>
      </c>
      <c r="O3956" s="33">
        <v>3955</v>
      </c>
    </row>
    <row r="3957" spans="1:15" x14ac:dyDescent="0.25">
      <c r="A3957" s="13">
        <f>IF(M3957,'Выгрузка из ревьюшницы'!B3957,INDEX('Доп настройки участников'!D:D,2+N3957))</f>
        <v>0</v>
      </c>
      <c r="B3957" s="13">
        <f>IF(M3957,'Выгрузка из ревьюшницы'!C3957,INDEX('Доп настройки участников'!E:E,2+N3957))</f>
        <v>0</v>
      </c>
      <c r="C3957" s="13">
        <f>IF(M3957,'Выгрузка из ревьюшницы'!H3957,INDEX('Доп настройки участников'!F:F,2+N3957))</f>
        <v>0</v>
      </c>
      <c r="D3957" s="13">
        <f>IF(M3957,'Выгрузка из ревьюшницы'!J3957,INDEX('Доп настройки участников'!G:G,2+N3957))</f>
        <v>0</v>
      </c>
      <c r="E3957" s="13" t="e">
        <f>INDEX('Сопоставление оценок'!$A$3:$A$14,MATCH(IF(M3957,'Выгрузка из ревьюшницы'!K3957,INDEX('Доп настройки участников'!H:H,2+N3957)),'Сопоставление оценок'!$C$3:$C$14,0))</f>
        <v>#N/A</v>
      </c>
      <c r="F3957" s="13" t="e">
        <f>INDEX('Сопоставление оценок'!$B$3:$B$14,MATCH(Table13[[#This Row],[mark_at_review]],'Сопоставление оценок'!$C$3:$C$14,0))</f>
        <v>#N/A</v>
      </c>
      <c r="G3957" s="13">
        <f>IF(M3957,IFERROR(IF(OR('Выгрузка из ревьюшницы'!X3957,'Выгрузка из ревьюшницы'!Z3957),1,0),0),INDEX('Доп настройки участников'!I:I,2+N3957))</f>
        <v>0</v>
      </c>
      <c r="H3957" s="13">
        <f>IF(M3957,'Выгрузка из ревьюшницы'!AJ3957,INDEX('Доп настройки участников'!J:J,2+N3957))</f>
        <v>0</v>
      </c>
      <c r="I3957" s="16" t="str">
        <f>IFERROR(IF($H3957=0,"",INDEX(Разметка!B:B,MATCH($H3957,Разметка!A:A,0))),0)</f>
        <v/>
      </c>
      <c r="J3957" s="16" t="str">
        <f>IFERROR(IF($H3957=0,"",INDEX(Разметка!C:C,MATCH($H3957,Разметка!A:A,0))),0)</f>
        <v/>
      </c>
      <c r="K3957" s="16" t="e">
        <f>IF($F3957&gt;0,IFERROR(MATCH(A3957,'Доп настройки участников'!A:A,0),-1)*(-1),0)</f>
        <v>#N/A</v>
      </c>
      <c r="L3957" s="16" t="str">
        <f t="shared" si="243"/>
        <v>Нет</v>
      </c>
      <c r="M3957" s="33" t="b">
        <f t="shared" si="244"/>
        <v>0</v>
      </c>
      <c r="N3957" s="33">
        <f t="shared" si="245"/>
        <v>3925</v>
      </c>
      <c r="O3957" s="33">
        <v>3956</v>
      </c>
    </row>
    <row r="3958" spans="1:15" x14ac:dyDescent="0.25">
      <c r="A3958" s="13">
        <f>IF(M3958,'Выгрузка из ревьюшницы'!B3958,INDEX('Доп настройки участников'!D:D,2+N3958))</f>
        <v>0</v>
      </c>
      <c r="B3958" s="13">
        <f>IF(M3958,'Выгрузка из ревьюшницы'!C3958,INDEX('Доп настройки участников'!E:E,2+N3958))</f>
        <v>0</v>
      </c>
      <c r="C3958" s="13">
        <f>IF(M3958,'Выгрузка из ревьюшницы'!H3958,INDEX('Доп настройки участников'!F:F,2+N3958))</f>
        <v>0</v>
      </c>
      <c r="D3958" s="13">
        <f>IF(M3958,'Выгрузка из ревьюшницы'!J3958,INDEX('Доп настройки участников'!G:G,2+N3958))</f>
        <v>0</v>
      </c>
      <c r="E3958" s="13" t="e">
        <f>INDEX('Сопоставление оценок'!$A$3:$A$14,MATCH(IF(M3958,'Выгрузка из ревьюшницы'!K3958,INDEX('Доп настройки участников'!H:H,2+N3958)),'Сопоставление оценок'!$C$3:$C$14,0))</f>
        <v>#N/A</v>
      </c>
      <c r="F3958" s="13" t="e">
        <f>INDEX('Сопоставление оценок'!$B$3:$B$14,MATCH(Table13[[#This Row],[mark_at_review]],'Сопоставление оценок'!$C$3:$C$14,0))</f>
        <v>#N/A</v>
      </c>
      <c r="G3958" s="13">
        <f>IF(M3958,IFERROR(IF(OR('Выгрузка из ревьюшницы'!X3958,'Выгрузка из ревьюшницы'!Z3958),1,0),0),INDEX('Доп настройки участников'!I:I,2+N3958))</f>
        <v>0</v>
      </c>
      <c r="H3958" s="13">
        <f>IF(M3958,'Выгрузка из ревьюшницы'!AJ3958,INDEX('Доп настройки участников'!J:J,2+N3958))</f>
        <v>0</v>
      </c>
      <c r="I3958" s="16" t="str">
        <f>IFERROR(IF($H3958=0,"",INDEX(Разметка!B:B,MATCH($H3958,Разметка!A:A,0))),0)</f>
        <v/>
      </c>
      <c r="J3958" s="16" t="str">
        <f>IFERROR(IF($H3958=0,"",INDEX(Разметка!C:C,MATCH($H3958,Разметка!A:A,0))),0)</f>
        <v/>
      </c>
      <c r="K3958" s="16" t="e">
        <f>IF($F3958&gt;0,IFERROR(MATCH(A3958,'Доп настройки участников'!A:A,0),-1)*(-1),0)</f>
        <v>#N/A</v>
      </c>
      <c r="L3958" s="16" t="str">
        <f t="shared" si="243"/>
        <v>Нет</v>
      </c>
      <c r="M3958" s="33" t="b">
        <f t="shared" si="244"/>
        <v>0</v>
      </c>
      <c r="N3958" s="33">
        <f t="shared" si="245"/>
        <v>3926</v>
      </c>
      <c r="O3958" s="33">
        <v>3957</v>
      </c>
    </row>
    <row r="3959" spans="1:15" x14ac:dyDescent="0.25">
      <c r="A3959" s="13">
        <f>IF(M3959,'Выгрузка из ревьюшницы'!B3959,INDEX('Доп настройки участников'!D:D,2+N3959))</f>
        <v>0</v>
      </c>
      <c r="B3959" s="13">
        <f>IF(M3959,'Выгрузка из ревьюшницы'!C3959,INDEX('Доп настройки участников'!E:E,2+N3959))</f>
        <v>0</v>
      </c>
      <c r="C3959" s="13">
        <f>IF(M3959,'Выгрузка из ревьюшницы'!H3959,INDEX('Доп настройки участников'!F:F,2+N3959))</f>
        <v>0</v>
      </c>
      <c r="D3959" s="13">
        <f>IF(M3959,'Выгрузка из ревьюшницы'!J3959,INDEX('Доп настройки участников'!G:G,2+N3959))</f>
        <v>0</v>
      </c>
      <c r="E3959" s="13" t="e">
        <f>INDEX('Сопоставление оценок'!$A$3:$A$14,MATCH(IF(M3959,'Выгрузка из ревьюшницы'!K3959,INDEX('Доп настройки участников'!H:H,2+N3959)),'Сопоставление оценок'!$C$3:$C$14,0))</f>
        <v>#N/A</v>
      </c>
      <c r="F3959" s="13" t="e">
        <f>INDEX('Сопоставление оценок'!$B$3:$B$14,MATCH(Table13[[#This Row],[mark_at_review]],'Сопоставление оценок'!$C$3:$C$14,0))</f>
        <v>#N/A</v>
      </c>
      <c r="G3959" s="13">
        <f>IF(M3959,IFERROR(IF(OR('Выгрузка из ревьюшницы'!X3959,'Выгрузка из ревьюшницы'!Z3959),1,0),0),INDEX('Доп настройки участников'!I:I,2+N3959))</f>
        <v>0</v>
      </c>
      <c r="H3959" s="13">
        <f>IF(M3959,'Выгрузка из ревьюшницы'!AJ3959,INDEX('Доп настройки участников'!J:J,2+N3959))</f>
        <v>0</v>
      </c>
      <c r="I3959" s="16" t="str">
        <f>IFERROR(IF($H3959=0,"",INDEX(Разметка!B:B,MATCH($H3959,Разметка!A:A,0))),0)</f>
        <v/>
      </c>
      <c r="J3959" s="16" t="str">
        <f>IFERROR(IF($H3959=0,"",INDEX(Разметка!C:C,MATCH($H3959,Разметка!A:A,0))),0)</f>
        <v/>
      </c>
      <c r="K3959" s="16" t="e">
        <f>IF($F3959&gt;0,IFERROR(MATCH(A3959,'Доп настройки участников'!A:A,0),-1)*(-1),0)</f>
        <v>#N/A</v>
      </c>
      <c r="L3959" s="16" t="str">
        <f t="shared" si="243"/>
        <v>Нет</v>
      </c>
      <c r="M3959" s="33" t="b">
        <f t="shared" si="244"/>
        <v>0</v>
      </c>
      <c r="N3959" s="33">
        <f t="shared" si="245"/>
        <v>3927</v>
      </c>
      <c r="O3959" s="33">
        <v>3958</v>
      </c>
    </row>
    <row r="3960" spans="1:15" x14ac:dyDescent="0.25">
      <c r="A3960" s="13">
        <f>IF(M3960,'Выгрузка из ревьюшницы'!B3960,INDEX('Доп настройки участников'!D:D,2+N3960))</f>
        <v>0</v>
      </c>
      <c r="B3960" s="13">
        <f>IF(M3960,'Выгрузка из ревьюшницы'!C3960,INDEX('Доп настройки участников'!E:E,2+N3960))</f>
        <v>0</v>
      </c>
      <c r="C3960" s="13">
        <f>IF(M3960,'Выгрузка из ревьюшницы'!H3960,INDEX('Доп настройки участников'!F:F,2+N3960))</f>
        <v>0</v>
      </c>
      <c r="D3960" s="13">
        <f>IF(M3960,'Выгрузка из ревьюшницы'!J3960,INDEX('Доп настройки участников'!G:G,2+N3960))</f>
        <v>0</v>
      </c>
      <c r="E3960" s="13" t="e">
        <f>INDEX('Сопоставление оценок'!$A$3:$A$14,MATCH(IF(M3960,'Выгрузка из ревьюшницы'!K3960,INDEX('Доп настройки участников'!H:H,2+N3960)),'Сопоставление оценок'!$C$3:$C$14,0))</f>
        <v>#N/A</v>
      </c>
      <c r="F3960" s="13" t="e">
        <f>INDEX('Сопоставление оценок'!$B$3:$B$14,MATCH(Table13[[#This Row],[mark_at_review]],'Сопоставление оценок'!$C$3:$C$14,0))</f>
        <v>#N/A</v>
      </c>
      <c r="G3960" s="13">
        <f>IF(M3960,IFERROR(IF(OR('Выгрузка из ревьюшницы'!X3960,'Выгрузка из ревьюшницы'!Z3960),1,0),0),INDEX('Доп настройки участников'!I:I,2+N3960))</f>
        <v>0</v>
      </c>
      <c r="H3960" s="13">
        <f>IF(M3960,'Выгрузка из ревьюшницы'!AJ3960,INDEX('Доп настройки участников'!J:J,2+N3960))</f>
        <v>0</v>
      </c>
      <c r="I3960" s="16" t="str">
        <f>IFERROR(IF($H3960=0,"",INDEX(Разметка!B:B,MATCH($H3960,Разметка!A:A,0))),0)</f>
        <v/>
      </c>
      <c r="J3960" s="16" t="str">
        <f>IFERROR(IF($H3960=0,"",INDEX(Разметка!C:C,MATCH($H3960,Разметка!A:A,0))),0)</f>
        <v/>
      </c>
      <c r="K3960" s="16" t="e">
        <f>IF($F3960&gt;0,IFERROR(MATCH(A3960,'Доп настройки участников'!A:A,0),-1)*(-1),0)</f>
        <v>#N/A</v>
      </c>
      <c r="L3960" s="16" t="str">
        <f t="shared" si="243"/>
        <v>Нет</v>
      </c>
      <c r="M3960" s="33" t="b">
        <f t="shared" si="244"/>
        <v>0</v>
      </c>
      <c r="N3960" s="33">
        <f t="shared" si="245"/>
        <v>3928</v>
      </c>
      <c r="O3960" s="33">
        <v>3959</v>
      </c>
    </row>
    <row r="3961" spans="1:15" x14ac:dyDescent="0.25">
      <c r="A3961" s="13">
        <f>IF(M3961,'Выгрузка из ревьюшницы'!B3961,INDEX('Доп настройки участников'!D:D,2+N3961))</f>
        <v>0</v>
      </c>
      <c r="B3961" s="13">
        <f>IF(M3961,'Выгрузка из ревьюшницы'!C3961,INDEX('Доп настройки участников'!E:E,2+N3961))</f>
        <v>0</v>
      </c>
      <c r="C3961" s="13">
        <f>IF(M3961,'Выгрузка из ревьюшницы'!H3961,INDEX('Доп настройки участников'!F:F,2+N3961))</f>
        <v>0</v>
      </c>
      <c r="D3961" s="13">
        <f>IF(M3961,'Выгрузка из ревьюшницы'!J3961,INDEX('Доп настройки участников'!G:G,2+N3961))</f>
        <v>0</v>
      </c>
      <c r="E3961" s="13" t="e">
        <f>INDEX('Сопоставление оценок'!$A$3:$A$14,MATCH(IF(M3961,'Выгрузка из ревьюшницы'!K3961,INDEX('Доп настройки участников'!H:H,2+N3961)),'Сопоставление оценок'!$C$3:$C$14,0))</f>
        <v>#N/A</v>
      </c>
      <c r="F3961" s="13" t="e">
        <f>INDEX('Сопоставление оценок'!$B$3:$B$14,MATCH(Table13[[#This Row],[mark_at_review]],'Сопоставление оценок'!$C$3:$C$14,0))</f>
        <v>#N/A</v>
      </c>
      <c r="G3961" s="13">
        <f>IF(M3961,IFERROR(IF(OR('Выгрузка из ревьюшницы'!X3961,'Выгрузка из ревьюшницы'!Z3961),1,0),0),INDEX('Доп настройки участников'!I:I,2+N3961))</f>
        <v>0</v>
      </c>
      <c r="H3961" s="13">
        <f>IF(M3961,'Выгрузка из ревьюшницы'!AJ3961,INDEX('Доп настройки участников'!J:J,2+N3961))</f>
        <v>0</v>
      </c>
      <c r="I3961" s="16" t="str">
        <f>IFERROR(IF($H3961=0,"",INDEX(Разметка!B:B,MATCH($H3961,Разметка!A:A,0))),0)</f>
        <v/>
      </c>
      <c r="J3961" s="16" t="str">
        <f>IFERROR(IF($H3961=0,"",INDEX(Разметка!C:C,MATCH($H3961,Разметка!A:A,0))),0)</f>
        <v/>
      </c>
      <c r="K3961" s="16" t="e">
        <f>IF($F3961&gt;0,IFERROR(MATCH(A3961,'Доп настройки участников'!A:A,0),-1)*(-1),0)</f>
        <v>#N/A</v>
      </c>
      <c r="L3961" s="16" t="str">
        <f t="shared" si="243"/>
        <v>Нет</v>
      </c>
      <c r="M3961" s="33" t="b">
        <f t="shared" si="244"/>
        <v>0</v>
      </c>
      <c r="N3961" s="33">
        <f t="shared" si="245"/>
        <v>3929</v>
      </c>
      <c r="O3961" s="33">
        <v>3960</v>
      </c>
    </row>
    <row r="3962" spans="1:15" x14ac:dyDescent="0.25">
      <c r="A3962" s="13">
        <f>IF(M3962,'Выгрузка из ревьюшницы'!B3962,INDEX('Доп настройки участников'!D:D,2+N3962))</f>
        <v>0</v>
      </c>
      <c r="B3962" s="13">
        <f>IF(M3962,'Выгрузка из ревьюшницы'!C3962,INDEX('Доп настройки участников'!E:E,2+N3962))</f>
        <v>0</v>
      </c>
      <c r="C3962" s="13">
        <f>IF(M3962,'Выгрузка из ревьюшницы'!H3962,INDEX('Доп настройки участников'!F:F,2+N3962))</f>
        <v>0</v>
      </c>
      <c r="D3962" s="13">
        <f>IF(M3962,'Выгрузка из ревьюшницы'!J3962,INDEX('Доп настройки участников'!G:G,2+N3962))</f>
        <v>0</v>
      </c>
      <c r="E3962" s="13" t="e">
        <f>INDEX('Сопоставление оценок'!$A$3:$A$14,MATCH(IF(M3962,'Выгрузка из ревьюшницы'!K3962,INDEX('Доп настройки участников'!H:H,2+N3962)),'Сопоставление оценок'!$C$3:$C$14,0))</f>
        <v>#N/A</v>
      </c>
      <c r="F3962" s="13" t="e">
        <f>INDEX('Сопоставление оценок'!$B$3:$B$14,MATCH(Table13[[#This Row],[mark_at_review]],'Сопоставление оценок'!$C$3:$C$14,0))</f>
        <v>#N/A</v>
      </c>
      <c r="G3962" s="13">
        <f>IF(M3962,IFERROR(IF(OR('Выгрузка из ревьюшницы'!X3962,'Выгрузка из ревьюшницы'!Z3962),1,0),0),INDEX('Доп настройки участников'!I:I,2+N3962))</f>
        <v>0</v>
      </c>
      <c r="H3962" s="13">
        <f>IF(M3962,'Выгрузка из ревьюшницы'!AJ3962,INDEX('Доп настройки участников'!J:J,2+N3962))</f>
        <v>0</v>
      </c>
      <c r="I3962" s="16" t="str">
        <f>IFERROR(IF($H3962=0,"",INDEX(Разметка!B:B,MATCH($H3962,Разметка!A:A,0))),0)</f>
        <v/>
      </c>
      <c r="J3962" s="16" t="str">
        <f>IFERROR(IF($H3962=0,"",INDEX(Разметка!C:C,MATCH($H3962,Разметка!A:A,0))),0)</f>
        <v/>
      </c>
      <c r="K3962" s="16" t="e">
        <f>IF($F3962&gt;0,IFERROR(MATCH(A3962,'Доп настройки участников'!A:A,0),-1)*(-1),0)</f>
        <v>#N/A</v>
      </c>
      <c r="L3962" s="16" t="str">
        <f t="shared" si="243"/>
        <v>Нет</v>
      </c>
      <c r="M3962" s="33" t="b">
        <f t="shared" si="244"/>
        <v>0</v>
      </c>
      <c r="N3962" s="33">
        <f t="shared" si="245"/>
        <v>3930</v>
      </c>
      <c r="O3962" s="33">
        <v>3961</v>
      </c>
    </row>
    <row r="3963" spans="1:15" x14ac:dyDescent="0.25">
      <c r="A3963" s="13">
        <f>IF(M3963,'Выгрузка из ревьюшницы'!B3963,INDEX('Доп настройки участников'!D:D,2+N3963))</f>
        <v>0</v>
      </c>
      <c r="B3963" s="13">
        <f>IF(M3963,'Выгрузка из ревьюшницы'!C3963,INDEX('Доп настройки участников'!E:E,2+N3963))</f>
        <v>0</v>
      </c>
      <c r="C3963" s="13">
        <f>IF(M3963,'Выгрузка из ревьюшницы'!H3963,INDEX('Доп настройки участников'!F:F,2+N3963))</f>
        <v>0</v>
      </c>
      <c r="D3963" s="13">
        <f>IF(M3963,'Выгрузка из ревьюшницы'!J3963,INDEX('Доп настройки участников'!G:G,2+N3963))</f>
        <v>0</v>
      </c>
      <c r="E3963" s="13" t="e">
        <f>INDEX('Сопоставление оценок'!$A$3:$A$14,MATCH(IF(M3963,'Выгрузка из ревьюшницы'!K3963,INDEX('Доп настройки участников'!H:H,2+N3963)),'Сопоставление оценок'!$C$3:$C$14,0))</f>
        <v>#N/A</v>
      </c>
      <c r="F3963" s="13" t="e">
        <f>INDEX('Сопоставление оценок'!$B$3:$B$14,MATCH(Table13[[#This Row],[mark_at_review]],'Сопоставление оценок'!$C$3:$C$14,0))</f>
        <v>#N/A</v>
      </c>
      <c r="G3963" s="13">
        <f>IF(M3963,IFERROR(IF(OR('Выгрузка из ревьюшницы'!X3963,'Выгрузка из ревьюшницы'!Z3963),1,0),0),INDEX('Доп настройки участников'!I:I,2+N3963))</f>
        <v>0</v>
      </c>
      <c r="H3963" s="13">
        <f>IF(M3963,'Выгрузка из ревьюшницы'!AJ3963,INDEX('Доп настройки участников'!J:J,2+N3963))</f>
        <v>0</v>
      </c>
      <c r="I3963" s="16" t="str">
        <f>IFERROR(IF($H3963=0,"",INDEX(Разметка!B:B,MATCH($H3963,Разметка!A:A,0))),0)</f>
        <v/>
      </c>
      <c r="J3963" s="16" t="str">
        <f>IFERROR(IF($H3963=0,"",INDEX(Разметка!C:C,MATCH($H3963,Разметка!A:A,0))),0)</f>
        <v/>
      </c>
      <c r="K3963" s="16" t="e">
        <f>IF($F3963&gt;0,IFERROR(MATCH(A3963,'Доп настройки участников'!A:A,0),-1)*(-1),0)</f>
        <v>#N/A</v>
      </c>
      <c r="L3963" s="16" t="str">
        <f t="shared" si="243"/>
        <v>Нет</v>
      </c>
      <c r="M3963" s="33" t="b">
        <f t="shared" si="244"/>
        <v>0</v>
      </c>
      <c r="N3963" s="33">
        <f t="shared" si="245"/>
        <v>3931</v>
      </c>
      <c r="O3963" s="33">
        <v>3962</v>
      </c>
    </row>
    <row r="3964" spans="1:15" x14ac:dyDescent="0.25">
      <c r="A3964" s="13">
        <f>IF(M3964,'Выгрузка из ревьюшницы'!B3964,INDEX('Доп настройки участников'!D:D,2+N3964))</f>
        <v>0</v>
      </c>
      <c r="B3964" s="13">
        <f>IF(M3964,'Выгрузка из ревьюшницы'!C3964,INDEX('Доп настройки участников'!E:E,2+N3964))</f>
        <v>0</v>
      </c>
      <c r="C3964" s="13">
        <f>IF(M3964,'Выгрузка из ревьюшницы'!H3964,INDEX('Доп настройки участников'!F:F,2+N3964))</f>
        <v>0</v>
      </c>
      <c r="D3964" s="13">
        <f>IF(M3964,'Выгрузка из ревьюшницы'!J3964,INDEX('Доп настройки участников'!G:G,2+N3964))</f>
        <v>0</v>
      </c>
      <c r="E3964" s="13" t="e">
        <f>INDEX('Сопоставление оценок'!$A$3:$A$14,MATCH(IF(M3964,'Выгрузка из ревьюшницы'!K3964,INDEX('Доп настройки участников'!H:H,2+N3964)),'Сопоставление оценок'!$C$3:$C$14,0))</f>
        <v>#N/A</v>
      </c>
      <c r="F3964" s="13" t="e">
        <f>INDEX('Сопоставление оценок'!$B$3:$B$14,MATCH(Table13[[#This Row],[mark_at_review]],'Сопоставление оценок'!$C$3:$C$14,0))</f>
        <v>#N/A</v>
      </c>
      <c r="G3964" s="13">
        <f>IF(M3964,IFERROR(IF(OR('Выгрузка из ревьюшницы'!X3964,'Выгрузка из ревьюшницы'!Z3964),1,0),0),INDEX('Доп настройки участников'!I:I,2+N3964))</f>
        <v>0</v>
      </c>
      <c r="H3964" s="13">
        <f>IF(M3964,'Выгрузка из ревьюшницы'!AJ3964,INDEX('Доп настройки участников'!J:J,2+N3964))</f>
        <v>0</v>
      </c>
      <c r="I3964" s="16" t="str">
        <f>IFERROR(IF($H3964=0,"",INDEX(Разметка!B:B,MATCH($H3964,Разметка!A:A,0))),0)</f>
        <v/>
      </c>
      <c r="J3964" s="16" t="str">
        <f>IFERROR(IF($H3964=0,"",INDEX(Разметка!C:C,MATCH($H3964,Разметка!A:A,0))),0)</f>
        <v/>
      </c>
      <c r="K3964" s="16" t="e">
        <f>IF($F3964&gt;0,IFERROR(MATCH(A3964,'Доп настройки участников'!A:A,0),-1)*(-1),0)</f>
        <v>#N/A</v>
      </c>
      <c r="L3964" s="16" t="str">
        <f t="shared" si="243"/>
        <v>Нет</v>
      </c>
      <c r="M3964" s="33" t="b">
        <f t="shared" si="244"/>
        <v>0</v>
      </c>
      <c r="N3964" s="33">
        <f t="shared" si="245"/>
        <v>3932</v>
      </c>
      <c r="O3964" s="33">
        <v>3963</v>
      </c>
    </row>
    <row r="3965" spans="1:15" x14ac:dyDescent="0.25">
      <c r="A3965" s="13">
        <f>IF(M3965,'Выгрузка из ревьюшницы'!B3965,INDEX('Доп настройки участников'!D:D,2+N3965))</f>
        <v>0</v>
      </c>
      <c r="B3965" s="13">
        <f>IF(M3965,'Выгрузка из ревьюшницы'!C3965,INDEX('Доп настройки участников'!E:E,2+N3965))</f>
        <v>0</v>
      </c>
      <c r="C3965" s="13">
        <f>IF(M3965,'Выгрузка из ревьюшницы'!H3965,INDEX('Доп настройки участников'!F:F,2+N3965))</f>
        <v>0</v>
      </c>
      <c r="D3965" s="13">
        <f>IF(M3965,'Выгрузка из ревьюшницы'!J3965,INDEX('Доп настройки участников'!G:G,2+N3965))</f>
        <v>0</v>
      </c>
      <c r="E3965" s="13" t="e">
        <f>INDEX('Сопоставление оценок'!$A$3:$A$14,MATCH(IF(M3965,'Выгрузка из ревьюшницы'!K3965,INDEX('Доп настройки участников'!H:H,2+N3965)),'Сопоставление оценок'!$C$3:$C$14,0))</f>
        <v>#N/A</v>
      </c>
      <c r="F3965" s="13" t="e">
        <f>INDEX('Сопоставление оценок'!$B$3:$B$14,MATCH(Table13[[#This Row],[mark_at_review]],'Сопоставление оценок'!$C$3:$C$14,0))</f>
        <v>#N/A</v>
      </c>
      <c r="G3965" s="13">
        <f>IF(M3965,IFERROR(IF(OR('Выгрузка из ревьюшницы'!X3965,'Выгрузка из ревьюшницы'!Z3965),1,0),0),INDEX('Доп настройки участников'!I:I,2+N3965))</f>
        <v>0</v>
      </c>
      <c r="H3965" s="13">
        <f>IF(M3965,'Выгрузка из ревьюшницы'!AJ3965,INDEX('Доп настройки участников'!J:J,2+N3965))</f>
        <v>0</v>
      </c>
      <c r="I3965" s="16" t="str">
        <f>IFERROR(IF($H3965=0,"",INDEX(Разметка!B:B,MATCH($H3965,Разметка!A:A,0))),0)</f>
        <v/>
      </c>
      <c r="J3965" s="16" t="str">
        <f>IFERROR(IF($H3965=0,"",INDEX(Разметка!C:C,MATCH($H3965,Разметка!A:A,0))),0)</f>
        <v/>
      </c>
      <c r="K3965" s="16" t="e">
        <f>IF($F3965&gt;0,IFERROR(MATCH(A3965,'Доп настройки участников'!A:A,0),-1)*(-1),0)</f>
        <v>#N/A</v>
      </c>
      <c r="L3965" s="16" t="str">
        <f t="shared" si="243"/>
        <v>Нет</v>
      </c>
      <c r="M3965" s="33" t="b">
        <f t="shared" si="244"/>
        <v>0</v>
      </c>
      <c r="N3965" s="33">
        <f t="shared" si="245"/>
        <v>3933</v>
      </c>
      <c r="O3965" s="33">
        <v>3964</v>
      </c>
    </row>
    <row r="3966" spans="1:15" x14ac:dyDescent="0.25">
      <c r="A3966" s="13">
        <f>IF(M3966,'Выгрузка из ревьюшницы'!B3966,INDEX('Доп настройки участников'!D:D,2+N3966))</f>
        <v>0</v>
      </c>
      <c r="B3966" s="13">
        <f>IF(M3966,'Выгрузка из ревьюшницы'!C3966,INDEX('Доп настройки участников'!E:E,2+N3966))</f>
        <v>0</v>
      </c>
      <c r="C3966" s="13">
        <f>IF(M3966,'Выгрузка из ревьюшницы'!H3966,INDEX('Доп настройки участников'!F:F,2+N3966))</f>
        <v>0</v>
      </c>
      <c r="D3966" s="13">
        <f>IF(M3966,'Выгрузка из ревьюшницы'!J3966,INDEX('Доп настройки участников'!G:G,2+N3966))</f>
        <v>0</v>
      </c>
      <c r="E3966" s="13" t="e">
        <f>INDEX('Сопоставление оценок'!$A$3:$A$14,MATCH(IF(M3966,'Выгрузка из ревьюшницы'!K3966,INDEX('Доп настройки участников'!H:H,2+N3966)),'Сопоставление оценок'!$C$3:$C$14,0))</f>
        <v>#N/A</v>
      </c>
      <c r="F3966" s="13" t="e">
        <f>INDEX('Сопоставление оценок'!$B$3:$B$14,MATCH(Table13[[#This Row],[mark_at_review]],'Сопоставление оценок'!$C$3:$C$14,0))</f>
        <v>#N/A</v>
      </c>
      <c r="G3966" s="13">
        <f>IF(M3966,IFERROR(IF(OR('Выгрузка из ревьюшницы'!X3966,'Выгрузка из ревьюшницы'!Z3966),1,0),0),INDEX('Доп настройки участников'!I:I,2+N3966))</f>
        <v>0</v>
      </c>
      <c r="H3966" s="13">
        <f>IF(M3966,'Выгрузка из ревьюшницы'!AJ3966,INDEX('Доп настройки участников'!J:J,2+N3966))</f>
        <v>0</v>
      </c>
      <c r="I3966" s="16" t="str">
        <f>IFERROR(IF($H3966=0,"",INDEX(Разметка!B:B,MATCH($H3966,Разметка!A:A,0))),0)</f>
        <v/>
      </c>
      <c r="J3966" s="16" t="str">
        <f>IFERROR(IF($H3966=0,"",INDEX(Разметка!C:C,MATCH($H3966,Разметка!A:A,0))),0)</f>
        <v/>
      </c>
      <c r="K3966" s="16" t="e">
        <f>IF($F3966&gt;0,IFERROR(MATCH(A3966,'Доп настройки участников'!A:A,0),-1)*(-1),0)</f>
        <v>#N/A</v>
      </c>
      <c r="L3966" s="16" t="str">
        <f t="shared" si="243"/>
        <v>Нет</v>
      </c>
      <c r="M3966" s="33" t="b">
        <f t="shared" si="244"/>
        <v>0</v>
      </c>
      <c r="N3966" s="33">
        <f t="shared" si="245"/>
        <v>3934</v>
      </c>
      <c r="O3966" s="33">
        <v>3965</v>
      </c>
    </row>
    <row r="3967" spans="1:15" x14ac:dyDescent="0.25">
      <c r="A3967" s="13">
        <f>IF(M3967,'Выгрузка из ревьюшницы'!B3967,INDEX('Доп настройки участников'!D:D,2+N3967))</f>
        <v>0</v>
      </c>
      <c r="B3967" s="13">
        <f>IF(M3967,'Выгрузка из ревьюшницы'!C3967,INDEX('Доп настройки участников'!E:E,2+N3967))</f>
        <v>0</v>
      </c>
      <c r="C3967" s="13">
        <f>IF(M3967,'Выгрузка из ревьюшницы'!H3967,INDEX('Доп настройки участников'!F:F,2+N3967))</f>
        <v>0</v>
      </c>
      <c r="D3967" s="13">
        <f>IF(M3967,'Выгрузка из ревьюшницы'!J3967,INDEX('Доп настройки участников'!G:G,2+N3967))</f>
        <v>0</v>
      </c>
      <c r="E3967" s="13" t="e">
        <f>INDEX('Сопоставление оценок'!$A$3:$A$14,MATCH(IF(M3967,'Выгрузка из ревьюшницы'!K3967,INDEX('Доп настройки участников'!H:H,2+N3967)),'Сопоставление оценок'!$C$3:$C$14,0))</f>
        <v>#N/A</v>
      </c>
      <c r="F3967" s="13" t="e">
        <f>INDEX('Сопоставление оценок'!$B$3:$B$14,MATCH(Table13[[#This Row],[mark_at_review]],'Сопоставление оценок'!$C$3:$C$14,0))</f>
        <v>#N/A</v>
      </c>
      <c r="G3967" s="13">
        <f>IF(M3967,IFERROR(IF(OR('Выгрузка из ревьюшницы'!X3967,'Выгрузка из ревьюшницы'!Z3967),1,0),0),INDEX('Доп настройки участников'!I:I,2+N3967))</f>
        <v>0</v>
      </c>
      <c r="H3967" s="13">
        <f>IF(M3967,'Выгрузка из ревьюшницы'!AJ3967,INDEX('Доп настройки участников'!J:J,2+N3967))</f>
        <v>0</v>
      </c>
      <c r="I3967" s="16" t="str">
        <f>IFERROR(IF($H3967=0,"",INDEX(Разметка!B:B,MATCH($H3967,Разметка!A:A,0))),0)</f>
        <v/>
      </c>
      <c r="J3967" s="16" t="str">
        <f>IFERROR(IF($H3967=0,"",INDEX(Разметка!C:C,MATCH($H3967,Разметка!A:A,0))),0)</f>
        <v/>
      </c>
      <c r="K3967" s="16" t="e">
        <f>IF($F3967&gt;0,IFERROR(MATCH(A3967,'Доп настройки участников'!A:A,0),-1)*(-1),0)</f>
        <v>#N/A</v>
      </c>
      <c r="L3967" s="16" t="str">
        <f t="shared" si="243"/>
        <v>Нет</v>
      </c>
      <c r="M3967" s="33" t="b">
        <f t="shared" si="244"/>
        <v>0</v>
      </c>
      <c r="N3967" s="33">
        <f t="shared" si="245"/>
        <v>3935</v>
      </c>
      <c r="O3967" s="33">
        <v>3966</v>
      </c>
    </row>
    <row r="3968" spans="1:15" x14ac:dyDescent="0.25">
      <c r="A3968" s="13">
        <f>IF(M3968,'Выгрузка из ревьюшницы'!B3968,INDEX('Доп настройки участников'!D:D,2+N3968))</f>
        <v>0</v>
      </c>
      <c r="B3968" s="13">
        <f>IF(M3968,'Выгрузка из ревьюшницы'!C3968,INDEX('Доп настройки участников'!E:E,2+N3968))</f>
        <v>0</v>
      </c>
      <c r="C3968" s="13">
        <f>IF(M3968,'Выгрузка из ревьюшницы'!H3968,INDEX('Доп настройки участников'!F:F,2+N3968))</f>
        <v>0</v>
      </c>
      <c r="D3968" s="13">
        <f>IF(M3968,'Выгрузка из ревьюшницы'!J3968,INDEX('Доп настройки участников'!G:G,2+N3968))</f>
        <v>0</v>
      </c>
      <c r="E3968" s="13" t="e">
        <f>INDEX('Сопоставление оценок'!$A$3:$A$14,MATCH(IF(M3968,'Выгрузка из ревьюшницы'!K3968,INDEX('Доп настройки участников'!H:H,2+N3968)),'Сопоставление оценок'!$C$3:$C$14,0))</f>
        <v>#N/A</v>
      </c>
      <c r="F3968" s="13" t="e">
        <f>INDEX('Сопоставление оценок'!$B$3:$B$14,MATCH(Table13[[#This Row],[mark_at_review]],'Сопоставление оценок'!$C$3:$C$14,0))</f>
        <v>#N/A</v>
      </c>
      <c r="G3968" s="13">
        <f>IF(M3968,IFERROR(IF(OR('Выгрузка из ревьюшницы'!X3968,'Выгрузка из ревьюшницы'!Z3968),1,0),0),INDEX('Доп настройки участников'!I:I,2+N3968))</f>
        <v>0</v>
      </c>
      <c r="H3968" s="13">
        <f>IF(M3968,'Выгрузка из ревьюшницы'!AJ3968,INDEX('Доп настройки участников'!J:J,2+N3968))</f>
        <v>0</v>
      </c>
      <c r="I3968" s="16" t="str">
        <f>IFERROR(IF($H3968=0,"",INDEX(Разметка!B:B,MATCH($H3968,Разметка!A:A,0))),0)</f>
        <v/>
      </c>
      <c r="J3968" s="16" t="str">
        <f>IFERROR(IF($H3968=0,"",INDEX(Разметка!C:C,MATCH($H3968,Разметка!A:A,0))),0)</f>
        <v/>
      </c>
      <c r="K3968" s="16" t="e">
        <f>IF($F3968&gt;0,IFERROR(MATCH(A3968,'Доп настройки участников'!A:A,0),-1)*(-1),0)</f>
        <v>#N/A</v>
      </c>
      <c r="L3968" s="16" t="str">
        <f t="shared" si="243"/>
        <v>Нет</v>
      </c>
      <c r="M3968" s="33" t="b">
        <f t="shared" si="244"/>
        <v>0</v>
      </c>
      <c r="N3968" s="33">
        <f t="shared" si="245"/>
        <v>3936</v>
      </c>
      <c r="O3968" s="33">
        <v>3967</v>
      </c>
    </row>
    <row r="3969" spans="1:15" x14ac:dyDescent="0.25">
      <c r="A3969" s="13">
        <f>IF(M3969,'Выгрузка из ревьюшницы'!B3969,INDEX('Доп настройки участников'!D:D,2+N3969))</f>
        <v>0</v>
      </c>
      <c r="B3969" s="13">
        <f>IF(M3969,'Выгрузка из ревьюшницы'!C3969,INDEX('Доп настройки участников'!E:E,2+N3969))</f>
        <v>0</v>
      </c>
      <c r="C3969" s="13">
        <f>IF(M3969,'Выгрузка из ревьюшницы'!H3969,INDEX('Доп настройки участников'!F:F,2+N3969))</f>
        <v>0</v>
      </c>
      <c r="D3969" s="13">
        <f>IF(M3969,'Выгрузка из ревьюшницы'!J3969,INDEX('Доп настройки участников'!G:G,2+N3969))</f>
        <v>0</v>
      </c>
      <c r="E3969" s="13" t="e">
        <f>INDEX('Сопоставление оценок'!$A$3:$A$14,MATCH(IF(M3969,'Выгрузка из ревьюшницы'!K3969,INDEX('Доп настройки участников'!H:H,2+N3969)),'Сопоставление оценок'!$C$3:$C$14,0))</f>
        <v>#N/A</v>
      </c>
      <c r="F3969" s="13" t="e">
        <f>INDEX('Сопоставление оценок'!$B$3:$B$14,MATCH(Table13[[#This Row],[mark_at_review]],'Сопоставление оценок'!$C$3:$C$14,0))</f>
        <v>#N/A</v>
      </c>
      <c r="G3969" s="13">
        <f>IF(M3969,IFERROR(IF(OR('Выгрузка из ревьюшницы'!X3969,'Выгрузка из ревьюшницы'!Z3969),1,0),0),INDEX('Доп настройки участников'!I:I,2+N3969))</f>
        <v>0</v>
      </c>
      <c r="H3969" s="13">
        <f>IF(M3969,'Выгрузка из ревьюшницы'!AJ3969,INDEX('Доп настройки участников'!J:J,2+N3969))</f>
        <v>0</v>
      </c>
      <c r="I3969" s="16" t="str">
        <f>IFERROR(IF($H3969=0,"",INDEX(Разметка!B:B,MATCH($H3969,Разметка!A:A,0))),0)</f>
        <v/>
      </c>
      <c r="J3969" s="16" t="str">
        <f>IFERROR(IF($H3969=0,"",INDEX(Разметка!C:C,MATCH($H3969,Разметка!A:A,0))),0)</f>
        <v/>
      </c>
      <c r="K3969" s="16" t="e">
        <f>IF($F3969&gt;0,IFERROR(MATCH(A3969,'Доп настройки участников'!A:A,0),-1)*(-1),0)</f>
        <v>#N/A</v>
      </c>
      <c r="L3969" s="16" t="str">
        <f t="shared" si="243"/>
        <v>Нет</v>
      </c>
      <c r="M3969" s="33" t="b">
        <f t="shared" si="244"/>
        <v>0</v>
      </c>
      <c r="N3969" s="33">
        <f t="shared" si="245"/>
        <v>3937</v>
      </c>
      <c r="O3969" s="33">
        <v>3968</v>
      </c>
    </row>
    <row r="3970" spans="1:15" x14ac:dyDescent="0.25">
      <c r="A3970" s="13">
        <f>IF(M3970,'Выгрузка из ревьюшницы'!B3970,INDEX('Доп настройки участников'!D:D,2+N3970))</f>
        <v>0</v>
      </c>
      <c r="B3970" s="13">
        <f>IF(M3970,'Выгрузка из ревьюшницы'!C3970,INDEX('Доп настройки участников'!E:E,2+N3970))</f>
        <v>0</v>
      </c>
      <c r="C3970" s="13">
        <f>IF(M3970,'Выгрузка из ревьюшницы'!H3970,INDEX('Доп настройки участников'!F:F,2+N3970))</f>
        <v>0</v>
      </c>
      <c r="D3970" s="13">
        <f>IF(M3970,'Выгрузка из ревьюшницы'!J3970,INDEX('Доп настройки участников'!G:G,2+N3970))</f>
        <v>0</v>
      </c>
      <c r="E3970" s="13" t="e">
        <f>INDEX('Сопоставление оценок'!$A$3:$A$14,MATCH(IF(M3970,'Выгрузка из ревьюшницы'!K3970,INDEX('Доп настройки участников'!H:H,2+N3970)),'Сопоставление оценок'!$C$3:$C$14,0))</f>
        <v>#N/A</v>
      </c>
      <c r="F3970" s="13" t="e">
        <f>INDEX('Сопоставление оценок'!$B$3:$B$14,MATCH(Table13[[#This Row],[mark_at_review]],'Сопоставление оценок'!$C$3:$C$14,0))</f>
        <v>#N/A</v>
      </c>
      <c r="G3970" s="13">
        <f>IF(M3970,IFERROR(IF(OR('Выгрузка из ревьюшницы'!X3970,'Выгрузка из ревьюшницы'!Z3970),1,0),0),INDEX('Доп настройки участников'!I:I,2+N3970))</f>
        <v>0</v>
      </c>
      <c r="H3970" s="13">
        <f>IF(M3970,'Выгрузка из ревьюшницы'!AJ3970,INDEX('Доп настройки участников'!J:J,2+N3970))</f>
        <v>0</v>
      </c>
      <c r="I3970" s="16" t="str">
        <f>IFERROR(IF($H3970=0,"",INDEX(Разметка!B:B,MATCH($H3970,Разметка!A:A,0))),0)</f>
        <v/>
      </c>
      <c r="J3970" s="16" t="str">
        <f>IFERROR(IF($H3970=0,"",INDEX(Разметка!C:C,MATCH($H3970,Разметка!A:A,0))),0)</f>
        <v/>
      </c>
      <c r="K3970" s="16" t="e">
        <f>IF($F3970&gt;0,IFERROR(MATCH(A3970,'Доп настройки участников'!A:A,0),-1)*(-1),0)</f>
        <v>#N/A</v>
      </c>
      <c r="L3970" s="16" t="str">
        <f t="shared" ref="L3970:L4033" si="246">IF($C3970&gt;=16,"Да","Нет")</f>
        <v>Нет</v>
      </c>
      <c r="M3970" s="33" t="b">
        <f t="shared" ref="M3970:M4033" si="247">O3970&lt;=$P$1</f>
        <v>0</v>
      </c>
      <c r="N3970" s="33">
        <f t="shared" si="245"/>
        <v>3938</v>
      </c>
      <c r="O3970" s="33">
        <v>3969</v>
      </c>
    </row>
    <row r="3971" spans="1:15" x14ac:dyDescent="0.25">
      <c r="A3971" s="13">
        <f>IF(M3971,'Выгрузка из ревьюшницы'!B3971,INDEX('Доп настройки участников'!D:D,2+N3971))</f>
        <v>0</v>
      </c>
      <c r="B3971" s="13">
        <f>IF(M3971,'Выгрузка из ревьюшницы'!C3971,INDEX('Доп настройки участников'!E:E,2+N3971))</f>
        <v>0</v>
      </c>
      <c r="C3971" s="13">
        <f>IF(M3971,'Выгрузка из ревьюшницы'!H3971,INDEX('Доп настройки участников'!F:F,2+N3971))</f>
        <v>0</v>
      </c>
      <c r="D3971" s="13">
        <f>IF(M3971,'Выгрузка из ревьюшницы'!J3971,INDEX('Доп настройки участников'!G:G,2+N3971))</f>
        <v>0</v>
      </c>
      <c r="E3971" s="13" t="e">
        <f>INDEX('Сопоставление оценок'!$A$3:$A$14,MATCH(IF(M3971,'Выгрузка из ревьюшницы'!K3971,INDEX('Доп настройки участников'!H:H,2+N3971)),'Сопоставление оценок'!$C$3:$C$14,0))</f>
        <v>#N/A</v>
      </c>
      <c r="F3971" s="13" t="e">
        <f>INDEX('Сопоставление оценок'!$B$3:$B$14,MATCH(Table13[[#This Row],[mark_at_review]],'Сопоставление оценок'!$C$3:$C$14,0))</f>
        <v>#N/A</v>
      </c>
      <c r="G3971" s="13">
        <f>IF(M3971,IFERROR(IF(OR('Выгрузка из ревьюшницы'!X3971,'Выгрузка из ревьюшницы'!Z3971),1,0),0),INDEX('Доп настройки участников'!I:I,2+N3971))</f>
        <v>0</v>
      </c>
      <c r="H3971" s="13">
        <f>IF(M3971,'Выгрузка из ревьюшницы'!AJ3971,INDEX('Доп настройки участников'!J:J,2+N3971))</f>
        <v>0</v>
      </c>
      <c r="I3971" s="16" t="str">
        <f>IFERROR(IF($H3971=0,"",INDEX(Разметка!B:B,MATCH($H3971,Разметка!A:A,0))),0)</f>
        <v/>
      </c>
      <c r="J3971" s="16" t="str">
        <f>IFERROR(IF($H3971=0,"",INDEX(Разметка!C:C,MATCH($H3971,Разметка!A:A,0))),0)</f>
        <v/>
      </c>
      <c r="K3971" s="16" t="e">
        <f>IF($F3971&gt;0,IFERROR(MATCH(A3971,'Доп настройки участников'!A:A,0),-1)*(-1),0)</f>
        <v>#N/A</v>
      </c>
      <c r="L3971" s="16" t="str">
        <f t="shared" si="246"/>
        <v>Нет</v>
      </c>
      <c r="M3971" s="33" t="b">
        <f t="shared" si="247"/>
        <v>0</v>
      </c>
      <c r="N3971" s="33">
        <f t="shared" ref="N3971:N4034" si="248">IF(M3971,0,N3970+1)</f>
        <v>3939</v>
      </c>
      <c r="O3971" s="33">
        <v>3970</v>
      </c>
    </row>
    <row r="3972" spans="1:15" x14ac:dyDescent="0.25">
      <c r="A3972" s="13">
        <f>IF(M3972,'Выгрузка из ревьюшницы'!B3972,INDEX('Доп настройки участников'!D:D,2+N3972))</f>
        <v>0</v>
      </c>
      <c r="B3972" s="13">
        <f>IF(M3972,'Выгрузка из ревьюшницы'!C3972,INDEX('Доп настройки участников'!E:E,2+N3972))</f>
        <v>0</v>
      </c>
      <c r="C3972" s="13">
        <f>IF(M3972,'Выгрузка из ревьюшницы'!H3972,INDEX('Доп настройки участников'!F:F,2+N3972))</f>
        <v>0</v>
      </c>
      <c r="D3972" s="13">
        <f>IF(M3972,'Выгрузка из ревьюшницы'!J3972,INDEX('Доп настройки участников'!G:G,2+N3972))</f>
        <v>0</v>
      </c>
      <c r="E3972" s="13" t="e">
        <f>INDEX('Сопоставление оценок'!$A$3:$A$14,MATCH(IF(M3972,'Выгрузка из ревьюшницы'!K3972,INDEX('Доп настройки участников'!H:H,2+N3972)),'Сопоставление оценок'!$C$3:$C$14,0))</f>
        <v>#N/A</v>
      </c>
      <c r="F3972" s="13" t="e">
        <f>INDEX('Сопоставление оценок'!$B$3:$B$14,MATCH(Table13[[#This Row],[mark_at_review]],'Сопоставление оценок'!$C$3:$C$14,0))</f>
        <v>#N/A</v>
      </c>
      <c r="G3972" s="13">
        <f>IF(M3972,IFERROR(IF(OR('Выгрузка из ревьюшницы'!X3972,'Выгрузка из ревьюшницы'!Z3972),1,0),0),INDEX('Доп настройки участников'!I:I,2+N3972))</f>
        <v>0</v>
      </c>
      <c r="H3972" s="13">
        <f>IF(M3972,'Выгрузка из ревьюшницы'!AJ3972,INDEX('Доп настройки участников'!J:J,2+N3972))</f>
        <v>0</v>
      </c>
      <c r="I3972" s="16" t="str">
        <f>IFERROR(IF($H3972=0,"",INDEX(Разметка!B:B,MATCH($H3972,Разметка!A:A,0))),0)</f>
        <v/>
      </c>
      <c r="J3972" s="16" t="str">
        <f>IFERROR(IF($H3972=0,"",INDEX(Разметка!C:C,MATCH($H3972,Разметка!A:A,0))),0)</f>
        <v/>
      </c>
      <c r="K3972" s="16" t="e">
        <f>IF($F3972&gt;0,IFERROR(MATCH(A3972,'Доп настройки участников'!A:A,0),-1)*(-1),0)</f>
        <v>#N/A</v>
      </c>
      <c r="L3972" s="16" t="str">
        <f t="shared" si="246"/>
        <v>Нет</v>
      </c>
      <c r="M3972" s="33" t="b">
        <f t="shared" si="247"/>
        <v>0</v>
      </c>
      <c r="N3972" s="33">
        <f t="shared" si="248"/>
        <v>3940</v>
      </c>
      <c r="O3972" s="33">
        <v>3971</v>
      </c>
    </row>
    <row r="3973" spans="1:15" x14ac:dyDescent="0.25">
      <c r="A3973" s="13">
        <f>IF(M3973,'Выгрузка из ревьюшницы'!B3973,INDEX('Доп настройки участников'!D:D,2+N3973))</f>
        <v>0</v>
      </c>
      <c r="B3973" s="13">
        <f>IF(M3973,'Выгрузка из ревьюшницы'!C3973,INDEX('Доп настройки участников'!E:E,2+N3973))</f>
        <v>0</v>
      </c>
      <c r="C3973" s="13">
        <f>IF(M3973,'Выгрузка из ревьюшницы'!H3973,INDEX('Доп настройки участников'!F:F,2+N3973))</f>
        <v>0</v>
      </c>
      <c r="D3973" s="13">
        <f>IF(M3973,'Выгрузка из ревьюшницы'!J3973,INDEX('Доп настройки участников'!G:G,2+N3973))</f>
        <v>0</v>
      </c>
      <c r="E3973" s="13" t="e">
        <f>INDEX('Сопоставление оценок'!$A$3:$A$14,MATCH(IF(M3973,'Выгрузка из ревьюшницы'!K3973,INDEX('Доп настройки участников'!H:H,2+N3973)),'Сопоставление оценок'!$C$3:$C$14,0))</f>
        <v>#N/A</v>
      </c>
      <c r="F3973" s="13" t="e">
        <f>INDEX('Сопоставление оценок'!$B$3:$B$14,MATCH(Table13[[#This Row],[mark_at_review]],'Сопоставление оценок'!$C$3:$C$14,0))</f>
        <v>#N/A</v>
      </c>
      <c r="G3973" s="13">
        <f>IF(M3973,IFERROR(IF(OR('Выгрузка из ревьюшницы'!X3973,'Выгрузка из ревьюшницы'!Z3973),1,0),0),INDEX('Доп настройки участников'!I:I,2+N3973))</f>
        <v>0</v>
      </c>
      <c r="H3973" s="13">
        <f>IF(M3973,'Выгрузка из ревьюшницы'!AJ3973,INDEX('Доп настройки участников'!J:J,2+N3973))</f>
        <v>0</v>
      </c>
      <c r="I3973" s="16" t="str">
        <f>IFERROR(IF($H3973=0,"",INDEX(Разметка!B:B,MATCH($H3973,Разметка!A:A,0))),0)</f>
        <v/>
      </c>
      <c r="J3973" s="16" t="str">
        <f>IFERROR(IF($H3973=0,"",INDEX(Разметка!C:C,MATCH($H3973,Разметка!A:A,0))),0)</f>
        <v/>
      </c>
      <c r="K3973" s="16" t="e">
        <f>IF($F3973&gt;0,IFERROR(MATCH(A3973,'Доп настройки участников'!A:A,0),-1)*(-1),0)</f>
        <v>#N/A</v>
      </c>
      <c r="L3973" s="16" t="str">
        <f t="shared" si="246"/>
        <v>Нет</v>
      </c>
      <c r="M3973" s="33" t="b">
        <f t="shared" si="247"/>
        <v>0</v>
      </c>
      <c r="N3973" s="33">
        <f t="shared" si="248"/>
        <v>3941</v>
      </c>
      <c r="O3973" s="33">
        <v>3972</v>
      </c>
    </row>
    <row r="3974" spans="1:15" x14ac:dyDescent="0.25">
      <c r="A3974" s="13">
        <f>IF(M3974,'Выгрузка из ревьюшницы'!B3974,INDEX('Доп настройки участников'!D:D,2+N3974))</f>
        <v>0</v>
      </c>
      <c r="B3974" s="13">
        <f>IF(M3974,'Выгрузка из ревьюшницы'!C3974,INDEX('Доп настройки участников'!E:E,2+N3974))</f>
        <v>0</v>
      </c>
      <c r="C3974" s="13">
        <f>IF(M3974,'Выгрузка из ревьюшницы'!H3974,INDEX('Доп настройки участников'!F:F,2+N3974))</f>
        <v>0</v>
      </c>
      <c r="D3974" s="13">
        <f>IF(M3974,'Выгрузка из ревьюшницы'!J3974,INDEX('Доп настройки участников'!G:G,2+N3974))</f>
        <v>0</v>
      </c>
      <c r="E3974" s="13" t="e">
        <f>INDEX('Сопоставление оценок'!$A$3:$A$14,MATCH(IF(M3974,'Выгрузка из ревьюшницы'!K3974,INDEX('Доп настройки участников'!H:H,2+N3974)),'Сопоставление оценок'!$C$3:$C$14,0))</f>
        <v>#N/A</v>
      </c>
      <c r="F3974" s="13" t="e">
        <f>INDEX('Сопоставление оценок'!$B$3:$B$14,MATCH(Table13[[#This Row],[mark_at_review]],'Сопоставление оценок'!$C$3:$C$14,0))</f>
        <v>#N/A</v>
      </c>
      <c r="G3974" s="13">
        <f>IF(M3974,IFERROR(IF(OR('Выгрузка из ревьюшницы'!X3974,'Выгрузка из ревьюшницы'!Z3974),1,0),0),INDEX('Доп настройки участников'!I:I,2+N3974))</f>
        <v>0</v>
      </c>
      <c r="H3974" s="13">
        <f>IF(M3974,'Выгрузка из ревьюшницы'!AJ3974,INDEX('Доп настройки участников'!J:J,2+N3974))</f>
        <v>0</v>
      </c>
      <c r="I3974" s="16" t="str">
        <f>IFERROR(IF($H3974=0,"",INDEX(Разметка!B:B,MATCH($H3974,Разметка!A:A,0))),0)</f>
        <v/>
      </c>
      <c r="J3974" s="16" t="str">
        <f>IFERROR(IF($H3974=0,"",INDEX(Разметка!C:C,MATCH($H3974,Разметка!A:A,0))),0)</f>
        <v/>
      </c>
      <c r="K3974" s="16" t="e">
        <f>IF($F3974&gt;0,IFERROR(MATCH(A3974,'Доп настройки участников'!A:A,0),-1)*(-1),0)</f>
        <v>#N/A</v>
      </c>
      <c r="L3974" s="16" t="str">
        <f t="shared" si="246"/>
        <v>Нет</v>
      </c>
      <c r="M3974" s="33" t="b">
        <f t="shared" si="247"/>
        <v>0</v>
      </c>
      <c r="N3974" s="33">
        <f t="shared" si="248"/>
        <v>3942</v>
      </c>
      <c r="O3974" s="33">
        <v>3973</v>
      </c>
    </row>
    <row r="3975" spans="1:15" x14ac:dyDescent="0.25">
      <c r="A3975" s="13">
        <f>IF(M3975,'Выгрузка из ревьюшницы'!B3975,INDEX('Доп настройки участников'!D:D,2+N3975))</f>
        <v>0</v>
      </c>
      <c r="B3975" s="13">
        <f>IF(M3975,'Выгрузка из ревьюшницы'!C3975,INDEX('Доп настройки участников'!E:E,2+N3975))</f>
        <v>0</v>
      </c>
      <c r="C3975" s="13">
        <f>IF(M3975,'Выгрузка из ревьюшницы'!H3975,INDEX('Доп настройки участников'!F:F,2+N3975))</f>
        <v>0</v>
      </c>
      <c r="D3975" s="13">
        <f>IF(M3975,'Выгрузка из ревьюшницы'!J3975,INDEX('Доп настройки участников'!G:G,2+N3975))</f>
        <v>0</v>
      </c>
      <c r="E3975" s="13" t="e">
        <f>INDEX('Сопоставление оценок'!$A$3:$A$14,MATCH(IF(M3975,'Выгрузка из ревьюшницы'!K3975,INDEX('Доп настройки участников'!H:H,2+N3975)),'Сопоставление оценок'!$C$3:$C$14,0))</f>
        <v>#N/A</v>
      </c>
      <c r="F3975" s="13" t="e">
        <f>INDEX('Сопоставление оценок'!$B$3:$B$14,MATCH(Table13[[#This Row],[mark_at_review]],'Сопоставление оценок'!$C$3:$C$14,0))</f>
        <v>#N/A</v>
      </c>
      <c r="G3975" s="13">
        <f>IF(M3975,IFERROR(IF(OR('Выгрузка из ревьюшницы'!X3975,'Выгрузка из ревьюшницы'!Z3975),1,0),0),INDEX('Доп настройки участников'!I:I,2+N3975))</f>
        <v>0</v>
      </c>
      <c r="H3975" s="13">
        <f>IF(M3975,'Выгрузка из ревьюшницы'!AJ3975,INDEX('Доп настройки участников'!J:J,2+N3975))</f>
        <v>0</v>
      </c>
      <c r="I3975" s="16" t="str">
        <f>IFERROR(IF($H3975=0,"",INDEX(Разметка!B:B,MATCH($H3975,Разметка!A:A,0))),0)</f>
        <v/>
      </c>
      <c r="J3975" s="16" t="str">
        <f>IFERROR(IF($H3975=0,"",INDEX(Разметка!C:C,MATCH($H3975,Разметка!A:A,0))),0)</f>
        <v/>
      </c>
      <c r="K3975" s="16" t="e">
        <f>IF($F3975&gt;0,IFERROR(MATCH(A3975,'Доп настройки участников'!A:A,0),-1)*(-1),0)</f>
        <v>#N/A</v>
      </c>
      <c r="L3975" s="16" t="str">
        <f t="shared" si="246"/>
        <v>Нет</v>
      </c>
      <c r="M3975" s="33" t="b">
        <f t="shared" si="247"/>
        <v>0</v>
      </c>
      <c r="N3975" s="33">
        <f t="shared" si="248"/>
        <v>3943</v>
      </c>
      <c r="O3975" s="33">
        <v>3974</v>
      </c>
    </row>
    <row r="3976" spans="1:15" x14ac:dyDescent="0.25">
      <c r="A3976" s="13">
        <f>IF(M3976,'Выгрузка из ревьюшницы'!B3976,INDEX('Доп настройки участников'!D:D,2+N3976))</f>
        <v>0</v>
      </c>
      <c r="B3976" s="13">
        <f>IF(M3976,'Выгрузка из ревьюшницы'!C3976,INDEX('Доп настройки участников'!E:E,2+N3976))</f>
        <v>0</v>
      </c>
      <c r="C3976" s="13">
        <f>IF(M3976,'Выгрузка из ревьюшницы'!H3976,INDEX('Доп настройки участников'!F:F,2+N3976))</f>
        <v>0</v>
      </c>
      <c r="D3976" s="13">
        <f>IF(M3976,'Выгрузка из ревьюшницы'!J3976,INDEX('Доп настройки участников'!G:G,2+N3976))</f>
        <v>0</v>
      </c>
      <c r="E3976" s="13" t="e">
        <f>INDEX('Сопоставление оценок'!$A$3:$A$14,MATCH(IF(M3976,'Выгрузка из ревьюшницы'!K3976,INDEX('Доп настройки участников'!H:H,2+N3976)),'Сопоставление оценок'!$C$3:$C$14,0))</f>
        <v>#N/A</v>
      </c>
      <c r="F3976" s="13" t="e">
        <f>INDEX('Сопоставление оценок'!$B$3:$B$14,MATCH(Table13[[#This Row],[mark_at_review]],'Сопоставление оценок'!$C$3:$C$14,0))</f>
        <v>#N/A</v>
      </c>
      <c r="G3976" s="13">
        <f>IF(M3976,IFERROR(IF(OR('Выгрузка из ревьюшницы'!X3976,'Выгрузка из ревьюшницы'!Z3976),1,0),0),INDEX('Доп настройки участников'!I:I,2+N3976))</f>
        <v>0</v>
      </c>
      <c r="H3976" s="13">
        <f>IF(M3976,'Выгрузка из ревьюшницы'!AJ3976,INDEX('Доп настройки участников'!J:J,2+N3976))</f>
        <v>0</v>
      </c>
      <c r="I3976" s="16" t="str">
        <f>IFERROR(IF($H3976=0,"",INDEX(Разметка!B:B,MATCH($H3976,Разметка!A:A,0))),0)</f>
        <v/>
      </c>
      <c r="J3976" s="16" t="str">
        <f>IFERROR(IF($H3976=0,"",INDEX(Разметка!C:C,MATCH($H3976,Разметка!A:A,0))),0)</f>
        <v/>
      </c>
      <c r="K3976" s="16" t="e">
        <f>IF($F3976&gt;0,IFERROR(MATCH(A3976,'Доп настройки участников'!A:A,0),-1)*(-1),0)</f>
        <v>#N/A</v>
      </c>
      <c r="L3976" s="16" t="str">
        <f t="shared" si="246"/>
        <v>Нет</v>
      </c>
      <c r="M3976" s="33" t="b">
        <f t="shared" si="247"/>
        <v>0</v>
      </c>
      <c r="N3976" s="33">
        <f t="shared" si="248"/>
        <v>3944</v>
      </c>
      <c r="O3976" s="33">
        <v>3975</v>
      </c>
    </row>
    <row r="3977" spans="1:15" x14ac:dyDescent="0.25">
      <c r="A3977" s="13">
        <f>IF(M3977,'Выгрузка из ревьюшницы'!B3977,INDEX('Доп настройки участников'!D:D,2+N3977))</f>
        <v>0</v>
      </c>
      <c r="B3977" s="13">
        <f>IF(M3977,'Выгрузка из ревьюшницы'!C3977,INDEX('Доп настройки участников'!E:E,2+N3977))</f>
        <v>0</v>
      </c>
      <c r="C3977" s="13">
        <f>IF(M3977,'Выгрузка из ревьюшницы'!H3977,INDEX('Доп настройки участников'!F:F,2+N3977))</f>
        <v>0</v>
      </c>
      <c r="D3977" s="13">
        <f>IF(M3977,'Выгрузка из ревьюшницы'!J3977,INDEX('Доп настройки участников'!G:G,2+N3977))</f>
        <v>0</v>
      </c>
      <c r="E3977" s="13" t="e">
        <f>INDEX('Сопоставление оценок'!$A$3:$A$14,MATCH(IF(M3977,'Выгрузка из ревьюшницы'!K3977,INDEX('Доп настройки участников'!H:H,2+N3977)),'Сопоставление оценок'!$C$3:$C$14,0))</f>
        <v>#N/A</v>
      </c>
      <c r="F3977" s="13" t="e">
        <f>INDEX('Сопоставление оценок'!$B$3:$B$14,MATCH(Table13[[#This Row],[mark_at_review]],'Сопоставление оценок'!$C$3:$C$14,0))</f>
        <v>#N/A</v>
      </c>
      <c r="G3977" s="13">
        <f>IF(M3977,IFERROR(IF(OR('Выгрузка из ревьюшницы'!X3977,'Выгрузка из ревьюшницы'!Z3977),1,0),0),INDEX('Доп настройки участников'!I:I,2+N3977))</f>
        <v>0</v>
      </c>
      <c r="H3977" s="13">
        <f>IF(M3977,'Выгрузка из ревьюшницы'!AJ3977,INDEX('Доп настройки участников'!J:J,2+N3977))</f>
        <v>0</v>
      </c>
      <c r="I3977" s="16" t="str">
        <f>IFERROR(IF($H3977=0,"",INDEX(Разметка!B:B,MATCH($H3977,Разметка!A:A,0))),0)</f>
        <v/>
      </c>
      <c r="J3977" s="16" t="str">
        <f>IFERROR(IF($H3977=0,"",INDEX(Разметка!C:C,MATCH($H3977,Разметка!A:A,0))),0)</f>
        <v/>
      </c>
      <c r="K3977" s="16" t="e">
        <f>IF($F3977&gt;0,IFERROR(MATCH(A3977,'Доп настройки участников'!A:A,0),-1)*(-1),0)</f>
        <v>#N/A</v>
      </c>
      <c r="L3977" s="16" t="str">
        <f t="shared" si="246"/>
        <v>Нет</v>
      </c>
      <c r="M3977" s="33" t="b">
        <f t="shared" si="247"/>
        <v>0</v>
      </c>
      <c r="N3977" s="33">
        <f t="shared" si="248"/>
        <v>3945</v>
      </c>
      <c r="O3977" s="33">
        <v>3976</v>
      </c>
    </row>
    <row r="3978" spans="1:15" x14ac:dyDescent="0.25">
      <c r="A3978" s="13">
        <f>IF(M3978,'Выгрузка из ревьюшницы'!B3978,INDEX('Доп настройки участников'!D:D,2+N3978))</f>
        <v>0</v>
      </c>
      <c r="B3978" s="13">
        <f>IF(M3978,'Выгрузка из ревьюшницы'!C3978,INDEX('Доп настройки участников'!E:E,2+N3978))</f>
        <v>0</v>
      </c>
      <c r="C3978" s="13">
        <f>IF(M3978,'Выгрузка из ревьюшницы'!H3978,INDEX('Доп настройки участников'!F:F,2+N3978))</f>
        <v>0</v>
      </c>
      <c r="D3978" s="13">
        <f>IF(M3978,'Выгрузка из ревьюшницы'!J3978,INDEX('Доп настройки участников'!G:G,2+N3978))</f>
        <v>0</v>
      </c>
      <c r="E3978" s="13" t="e">
        <f>INDEX('Сопоставление оценок'!$A$3:$A$14,MATCH(IF(M3978,'Выгрузка из ревьюшницы'!K3978,INDEX('Доп настройки участников'!H:H,2+N3978)),'Сопоставление оценок'!$C$3:$C$14,0))</f>
        <v>#N/A</v>
      </c>
      <c r="F3978" s="13" t="e">
        <f>INDEX('Сопоставление оценок'!$B$3:$B$14,MATCH(Table13[[#This Row],[mark_at_review]],'Сопоставление оценок'!$C$3:$C$14,0))</f>
        <v>#N/A</v>
      </c>
      <c r="G3978" s="13">
        <f>IF(M3978,IFERROR(IF(OR('Выгрузка из ревьюшницы'!X3978,'Выгрузка из ревьюшницы'!Z3978),1,0),0),INDEX('Доп настройки участников'!I:I,2+N3978))</f>
        <v>0</v>
      </c>
      <c r="H3978" s="13">
        <f>IF(M3978,'Выгрузка из ревьюшницы'!AJ3978,INDEX('Доп настройки участников'!J:J,2+N3978))</f>
        <v>0</v>
      </c>
      <c r="I3978" s="16" t="str">
        <f>IFERROR(IF($H3978=0,"",INDEX(Разметка!B:B,MATCH($H3978,Разметка!A:A,0))),0)</f>
        <v/>
      </c>
      <c r="J3978" s="16" t="str">
        <f>IFERROR(IF($H3978=0,"",INDEX(Разметка!C:C,MATCH($H3978,Разметка!A:A,0))),0)</f>
        <v/>
      </c>
      <c r="K3978" s="16" t="e">
        <f>IF($F3978&gt;0,IFERROR(MATCH(A3978,'Доп настройки участников'!A:A,0),-1)*(-1),0)</f>
        <v>#N/A</v>
      </c>
      <c r="L3978" s="16" t="str">
        <f t="shared" si="246"/>
        <v>Нет</v>
      </c>
      <c r="M3978" s="33" t="b">
        <f t="shared" si="247"/>
        <v>0</v>
      </c>
      <c r="N3978" s="33">
        <f t="shared" si="248"/>
        <v>3946</v>
      </c>
      <c r="O3978" s="33">
        <v>3977</v>
      </c>
    </row>
    <row r="3979" spans="1:15" x14ac:dyDescent="0.25">
      <c r="A3979" s="13">
        <f>IF(M3979,'Выгрузка из ревьюшницы'!B3979,INDEX('Доп настройки участников'!D:D,2+N3979))</f>
        <v>0</v>
      </c>
      <c r="B3979" s="13">
        <f>IF(M3979,'Выгрузка из ревьюшницы'!C3979,INDEX('Доп настройки участников'!E:E,2+N3979))</f>
        <v>0</v>
      </c>
      <c r="C3979" s="13">
        <f>IF(M3979,'Выгрузка из ревьюшницы'!H3979,INDEX('Доп настройки участников'!F:F,2+N3979))</f>
        <v>0</v>
      </c>
      <c r="D3979" s="13">
        <f>IF(M3979,'Выгрузка из ревьюшницы'!J3979,INDEX('Доп настройки участников'!G:G,2+N3979))</f>
        <v>0</v>
      </c>
      <c r="E3979" s="13" t="e">
        <f>INDEX('Сопоставление оценок'!$A$3:$A$14,MATCH(IF(M3979,'Выгрузка из ревьюшницы'!K3979,INDEX('Доп настройки участников'!H:H,2+N3979)),'Сопоставление оценок'!$C$3:$C$14,0))</f>
        <v>#N/A</v>
      </c>
      <c r="F3979" s="13" t="e">
        <f>INDEX('Сопоставление оценок'!$B$3:$B$14,MATCH(Table13[[#This Row],[mark_at_review]],'Сопоставление оценок'!$C$3:$C$14,0))</f>
        <v>#N/A</v>
      </c>
      <c r="G3979" s="13">
        <f>IF(M3979,IFERROR(IF(OR('Выгрузка из ревьюшницы'!X3979,'Выгрузка из ревьюшницы'!Z3979),1,0),0),INDEX('Доп настройки участников'!I:I,2+N3979))</f>
        <v>0</v>
      </c>
      <c r="H3979" s="13">
        <f>IF(M3979,'Выгрузка из ревьюшницы'!AJ3979,INDEX('Доп настройки участников'!J:J,2+N3979))</f>
        <v>0</v>
      </c>
      <c r="I3979" s="16" t="str">
        <f>IFERROR(IF($H3979=0,"",INDEX(Разметка!B:B,MATCH($H3979,Разметка!A:A,0))),0)</f>
        <v/>
      </c>
      <c r="J3979" s="16" t="str">
        <f>IFERROR(IF($H3979=0,"",INDEX(Разметка!C:C,MATCH($H3979,Разметка!A:A,0))),0)</f>
        <v/>
      </c>
      <c r="K3979" s="16" t="e">
        <f>IF($F3979&gt;0,IFERROR(MATCH(A3979,'Доп настройки участников'!A:A,0),-1)*(-1),0)</f>
        <v>#N/A</v>
      </c>
      <c r="L3979" s="16" t="str">
        <f t="shared" si="246"/>
        <v>Нет</v>
      </c>
      <c r="M3979" s="33" t="b">
        <f t="shared" si="247"/>
        <v>0</v>
      </c>
      <c r="N3979" s="33">
        <f t="shared" si="248"/>
        <v>3947</v>
      </c>
      <c r="O3979" s="33">
        <v>3978</v>
      </c>
    </row>
    <row r="3980" spans="1:15" x14ac:dyDescent="0.25">
      <c r="A3980" s="13">
        <f>IF(M3980,'Выгрузка из ревьюшницы'!B3980,INDEX('Доп настройки участников'!D:D,2+N3980))</f>
        <v>0</v>
      </c>
      <c r="B3980" s="13">
        <f>IF(M3980,'Выгрузка из ревьюшницы'!C3980,INDEX('Доп настройки участников'!E:E,2+N3980))</f>
        <v>0</v>
      </c>
      <c r="C3980" s="13">
        <f>IF(M3980,'Выгрузка из ревьюшницы'!H3980,INDEX('Доп настройки участников'!F:F,2+N3980))</f>
        <v>0</v>
      </c>
      <c r="D3980" s="13">
        <f>IF(M3980,'Выгрузка из ревьюшницы'!J3980,INDEX('Доп настройки участников'!G:G,2+N3980))</f>
        <v>0</v>
      </c>
      <c r="E3980" s="13" t="e">
        <f>INDEX('Сопоставление оценок'!$A$3:$A$14,MATCH(IF(M3980,'Выгрузка из ревьюшницы'!K3980,INDEX('Доп настройки участников'!H:H,2+N3980)),'Сопоставление оценок'!$C$3:$C$14,0))</f>
        <v>#N/A</v>
      </c>
      <c r="F3980" s="13" t="e">
        <f>INDEX('Сопоставление оценок'!$B$3:$B$14,MATCH(Table13[[#This Row],[mark_at_review]],'Сопоставление оценок'!$C$3:$C$14,0))</f>
        <v>#N/A</v>
      </c>
      <c r="G3980" s="13">
        <f>IF(M3980,IFERROR(IF(OR('Выгрузка из ревьюшницы'!X3980,'Выгрузка из ревьюшницы'!Z3980),1,0),0),INDEX('Доп настройки участников'!I:I,2+N3980))</f>
        <v>0</v>
      </c>
      <c r="H3980" s="13">
        <f>IF(M3980,'Выгрузка из ревьюшницы'!AJ3980,INDEX('Доп настройки участников'!J:J,2+N3980))</f>
        <v>0</v>
      </c>
      <c r="I3980" s="16" t="str">
        <f>IFERROR(IF($H3980=0,"",INDEX(Разметка!B:B,MATCH($H3980,Разметка!A:A,0))),0)</f>
        <v/>
      </c>
      <c r="J3980" s="16" t="str">
        <f>IFERROR(IF($H3980=0,"",INDEX(Разметка!C:C,MATCH($H3980,Разметка!A:A,0))),0)</f>
        <v/>
      </c>
      <c r="K3980" s="16" t="e">
        <f>IF($F3980&gt;0,IFERROR(MATCH(A3980,'Доп настройки участников'!A:A,0),-1)*(-1),0)</f>
        <v>#N/A</v>
      </c>
      <c r="L3980" s="16" t="str">
        <f t="shared" si="246"/>
        <v>Нет</v>
      </c>
      <c r="M3980" s="33" t="b">
        <f t="shared" si="247"/>
        <v>0</v>
      </c>
      <c r="N3980" s="33">
        <f t="shared" si="248"/>
        <v>3948</v>
      </c>
      <c r="O3980" s="33">
        <v>3979</v>
      </c>
    </row>
    <row r="3981" spans="1:15" x14ac:dyDescent="0.25">
      <c r="A3981" s="13">
        <f>IF(M3981,'Выгрузка из ревьюшницы'!B3981,INDEX('Доп настройки участников'!D:D,2+N3981))</f>
        <v>0</v>
      </c>
      <c r="B3981" s="13">
        <f>IF(M3981,'Выгрузка из ревьюшницы'!C3981,INDEX('Доп настройки участников'!E:E,2+N3981))</f>
        <v>0</v>
      </c>
      <c r="C3981" s="13">
        <f>IF(M3981,'Выгрузка из ревьюшницы'!H3981,INDEX('Доп настройки участников'!F:F,2+N3981))</f>
        <v>0</v>
      </c>
      <c r="D3981" s="13">
        <f>IF(M3981,'Выгрузка из ревьюшницы'!J3981,INDEX('Доп настройки участников'!G:G,2+N3981))</f>
        <v>0</v>
      </c>
      <c r="E3981" s="13" t="e">
        <f>INDEX('Сопоставление оценок'!$A$3:$A$14,MATCH(IF(M3981,'Выгрузка из ревьюшницы'!K3981,INDEX('Доп настройки участников'!H:H,2+N3981)),'Сопоставление оценок'!$C$3:$C$14,0))</f>
        <v>#N/A</v>
      </c>
      <c r="F3981" s="13" t="e">
        <f>INDEX('Сопоставление оценок'!$B$3:$B$14,MATCH(Table13[[#This Row],[mark_at_review]],'Сопоставление оценок'!$C$3:$C$14,0))</f>
        <v>#N/A</v>
      </c>
      <c r="G3981" s="13">
        <f>IF(M3981,IFERROR(IF(OR('Выгрузка из ревьюшницы'!X3981,'Выгрузка из ревьюшницы'!Z3981),1,0),0),INDEX('Доп настройки участников'!I:I,2+N3981))</f>
        <v>0</v>
      </c>
      <c r="H3981" s="13">
        <f>IF(M3981,'Выгрузка из ревьюшницы'!AJ3981,INDEX('Доп настройки участников'!J:J,2+N3981))</f>
        <v>0</v>
      </c>
      <c r="I3981" s="16" t="str">
        <f>IFERROR(IF($H3981=0,"",INDEX(Разметка!B:B,MATCH($H3981,Разметка!A:A,0))),0)</f>
        <v/>
      </c>
      <c r="J3981" s="16" t="str">
        <f>IFERROR(IF($H3981=0,"",INDEX(Разметка!C:C,MATCH($H3981,Разметка!A:A,0))),0)</f>
        <v/>
      </c>
      <c r="K3981" s="16" t="e">
        <f>IF($F3981&gt;0,IFERROR(MATCH(A3981,'Доп настройки участников'!A:A,0),-1)*(-1),0)</f>
        <v>#N/A</v>
      </c>
      <c r="L3981" s="16" t="str">
        <f t="shared" si="246"/>
        <v>Нет</v>
      </c>
      <c r="M3981" s="33" t="b">
        <f t="shared" si="247"/>
        <v>0</v>
      </c>
      <c r="N3981" s="33">
        <f t="shared" si="248"/>
        <v>3949</v>
      </c>
      <c r="O3981" s="33">
        <v>3980</v>
      </c>
    </row>
    <row r="3982" spans="1:15" x14ac:dyDescent="0.25">
      <c r="A3982" s="13">
        <f>IF(M3982,'Выгрузка из ревьюшницы'!B3982,INDEX('Доп настройки участников'!D:D,2+N3982))</f>
        <v>0</v>
      </c>
      <c r="B3982" s="13">
        <f>IF(M3982,'Выгрузка из ревьюшницы'!C3982,INDEX('Доп настройки участников'!E:E,2+N3982))</f>
        <v>0</v>
      </c>
      <c r="C3982" s="13">
        <f>IF(M3982,'Выгрузка из ревьюшницы'!H3982,INDEX('Доп настройки участников'!F:F,2+N3982))</f>
        <v>0</v>
      </c>
      <c r="D3982" s="13">
        <f>IF(M3982,'Выгрузка из ревьюшницы'!J3982,INDEX('Доп настройки участников'!G:G,2+N3982))</f>
        <v>0</v>
      </c>
      <c r="E3982" s="13" t="e">
        <f>INDEX('Сопоставление оценок'!$A$3:$A$14,MATCH(IF(M3982,'Выгрузка из ревьюшницы'!K3982,INDEX('Доп настройки участников'!H:H,2+N3982)),'Сопоставление оценок'!$C$3:$C$14,0))</f>
        <v>#N/A</v>
      </c>
      <c r="F3982" s="13" t="e">
        <f>INDEX('Сопоставление оценок'!$B$3:$B$14,MATCH(Table13[[#This Row],[mark_at_review]],'Сопоставление оценок'!$C$3:$C$14,0))</f>
        <v>#N/A</v>
      </c>
      <c r="G3982" s="13">
        <f>IF(M3982,IFERROR(IF(OR('Выгрузка из ревьюшницы'!X3982,'Выгрузка из ревьюшницы'!Z3982),1,0),0),INDEX('Доп настройки участников'!I:I,2+N3982))</f>
        <v>0</v>
      </c>
      <c r="H3982" s="13">
        <f>IF(M3982,'Выгрузка из ревьюшницы'!AJ3982,INDEX('Доп настройки участников'!J:J,2+N3982))</f>
        <v>0</v>
      </c>
      <c r="I3982" s="16" t="str">
        <f>IFERROR(IF($H3982=0,"",INDEX(Разметка!B:B,MATCH($H3982,Разметка!A:A,0))),0)</f>
        <v/>
      </c>
      <c r="J3982" s="16" t="str">
        <f>IFERROR(IF($H3982=0,"",INDEX(Разметка!C:C,MATCH($H3982,Разметка!A:A,0))),0)</f>
        <v/>
      </c>
      <c r="K3982" s="16" t="e">
        <f>IF($F3982&gt;0,IFERROR(MATCH(A3982,'Доп настройки участников'!A:A,0),-1)*(-1),0)</f>
        <v>#N/A</v>
      </c>
      <c r="L3982" s="16" t="str">
        <f t="shared" si="246"/>
        <v>Нет</v>
      </c>
      <c r="M3982" s="33" t="b">
        <f t="shared" si="247"/>
        <v>0</v>
      </c>
      <c r="N3982" s="33">
        <f t="shared" si="248"/>
        <v>3950</v>
      </c>
      <c r="O3982" s="33">
        <v>3981</v>
      </c>
    </row>
    <row r="3983" spans="1:15" x14ac:dyDescent="0.25">
      <c r="A3983" s="13">
        <f>IF(M3983,'Выгрузка из ревьюшницы'!B3983,INDEX('Доп настройки участников'!D:D,2+N3983))</f>
        <v>0</v>
      </c>
      <c r="B3983" s="13">
        <f>IF(M3983,'Выгрузка из ревьюшницы'!C3983,INDEX('Доп настройки участников'!E:E,2+N3983))</f>
        <v>0</v>
      </c>
      <c r="C3983" s="13">
        <f>IF(M3983,'Выгрузка из ревьюшницы'!H3983,INDEX('Доп настройки участников'!F:F,2+N3983))</f>
        <v>0</v>
      </c>
      <c r="D3983" s="13">
        <f>IF(M3983,'Выгрузка из ревьюшницы'!J3983,INDEX('Доп настройки участников'!G:G,2+N3983))</f>
        <v>0</v>
      </c>
      <c r="E3983" s="13" t="e">
        <f>INDEX('Сопоставление оценок'!$A$3:$A$14,MATCH(IF(M3983,'Выгрузка из ревьюшницы'!K3983,INDEX('Доп настройки участников'!H:H,2+N3983)),'Сопоставление оценок'!$C$3:$C$14,0))</f>
        <v>#N/A</v>
      </c>
      <c r="F3983" s="13" t="e">
        <f>INDEX('Сопоставление оценок'!$B$3:$B$14,MATCH(Table13[[#This Row],[mark_at_review]],'Сопоставление оценок'!$C$3:$C$14,0))</f>
        <v>#N/A</v>
      </c>
      <c r="G3983" s="13">
        <f>IF(M3983,IFERROR(IF(OR('Выгрузка из ревьюшницы'!X3983,'Выгрузка из ревьюшницы'!Z3983),1,0),0),INDEX('Доп настройки участников'!I:I,2+N3983))</f>
        <v>0</v>
      </c>
      <c r="H3983" s="13">
        <f>IF(M3983,'Выгрузка из ревьюшницы'!AJ3983,INDEX('Доп настройки участников'!J:J,2+N3983))</f>
        <v>0</v>
      </c>
      <c r="I3983" s="16" t="str">
        <f>IFERROR(IF($H3983=0,"",INDEX(Разметка!B:B,MATCH($H3983,Разметка!A:A,0))),0)</f>
        <v/>
      </c>
      <c r="J3983" s="16" t="str">
        <f>IFERROR(IF($H3983=0,"",INDEX(Разметка!C:C,MATCH($H3983,Разметка!A:A,0))),0)</f>
        <v/>
      </c>
      <c r="K3983" s="16" t="e">
        <f>IF($F3983&gt;0,IFERROR(MATCH(A3983,'Доп настройки участников'!A:A,0),-1)*(-1),0)</f>
        <v>#N/A</v>
      </c>
      <c r="L3983" s="16" t="str">
        <f t="shared" si="246"/>
        <v>Нет</v>
      </c>
      <c r="M3983" s="33" t="b">
        <f t="shared" si="247"/>
        <v>0</v>
      </c>
      <c r="N3983" s="33">
        <f t="shared" si="248"/>
        <v>3951</v>
      </c>
      <c r="O3983" s="33">
        <v>3982</v>
      </c>
    </row>
    <row r="3984" spans="1:15" x14ac:dyDescent="0.25">
      <c r="A3984" s="13">
        <f>IF(M3984,'Выгрузка из ревьюшницы'!B3984,INDEX('Доп настройки участников'!D:D,2+N3984))</f>
        <v>0</v>
      </c>
      <c r="B3984" s="13">
        <f>IF(M3984,'Выгрузка из ревьюшницы'!C3984,INDEX('Доп настройки участников'!E:E,2+N3984))</f>
        <v>0</v>
      </c>
      <c r="C3984" s="13">
        <f>IF(M3984,'Выгрузка из ревьюшницы'!H3984,INDEX('Доп настройки участников'!F:F,2+N3984))</f>
        <v>0</v>
      </c>
      <c r="D3984" s="13">
        <f>IF(M3984,'Выгрузка из ревьюшницы'!J3984,INDEX('Доп настройки участников'!G:G,2+N3984))</f>
        <v>0</v>
      </c>
      <c r="E3984" s="13" t="e">
        <f>INDEX('Сопоставление оценок'!$A$3:$A$14,MATCH(IF(M3984,'Выгрузка из ревьюшницы'!K3984,INDEX('Доп настройки участников'!H:H,2+N3984)),'Сопоставление оценок'!$C$3:$C$14,0))</f>
        <v>#N/A</v>
      </c>
      <c r="F3984" s="13" t="e">
        <f>INDEX('Сопоставление оценок'!$B$3:$B$14,MATCH(Table13[[#This Row],[mark_at_review]],'Сопоставление оценок'!$C$3:$C$14,0))</f>
        <v>#N/A</v>
      </c>
      <c r="G3984" s="13">
        <f>IF(M3984,IFERROR(IF(OR('Выгрузка из ревьюшницы'!X3984,'Выгрузка из ревьюшницы'!Z3984),1,0),0),INDEX('Доп настройки участников'!I:I,2+N3984))</f>
        <v>0</v>
      </c>
      <c r="H3984" s="13">
        <f>IF(M3984,'Выгрузка из ревьюшницы'!AJ3984,INDEX('Доп настройки участников'!J:J,2+N3984))</f>
        <v>0</v>
      </c>
      <c r="I3984" s="16" t="str">
        <f>IFERROR(IF($H3984=0,"",INDEX(Разметка!B:B,MATCH($H3984,Разметка!A:A,0))),0)</f>
        <v/>
      </c>
      <c r="J3984" s="16" t="str">
        <f>IFERROR(IF($H3984=0,"",INDEX(Разметка!C:C,MATCH($H3984,Разметка!A:A,0))),0)</f>
        <v/>
      </c>
      <c r="K3984" s="16" t="e">
        <f>IF($F3984&gt;0,IFERROR(MATCH(A3984,'Доп настройки участников'!A:A,0),-1)*(-1),0)</f>
        <v>#N/A</v>
      </c>
      <c r="L3984" s="16" t="str">
        <f t="shared" si="246"/>
        <v>Нет</v>
      </c>
      <c r="M3984" s="33" t="b">
        <f t="shared" si="247"/>
        <v>0</v>
      </c>
      <c r="N3984" s="33">
        <f t="shared" si="248"/>
        <v>3952</v>
      </c>
      <c r="O3984" s="33">
        <v>3983</v>
      </c>
    </row>
    <row r="3985" spans="1:15" x14ac:dyDescent="0.25">
      <c r="A3985" s="13">
        <f>IF(M3985,'Выгрузка из ревьюшницы'!B3985,INDEX('Доп настройки участников'!D:D,2+N3985))</f>
        <v>0</v>
      </c>
      <c r="B3985" s="13">
        <f>IF(M3985,'Выгрузка из ревьюшницы'!C3985,INDEX('Доп настройки участников'!E:E,2+N3985))</f>
        <v>0</v>
      </c>
      <c r="C3985" s="13">
        <f>IF(M3985,'Выгрузка из ревьюшницы'!H3985,INDEX('Доп настройки участников'!F:F,2+N3985))</f>
        <v>0</v>
      </c>
      <c r="D3985" s="13">
        <f>IF(M3985,'Выгрузка из ревьюшницы'!J3985,INDEX('Доп настройки участников'!G:G,2+N3985))</f>
        <v>0</v>
      </c>
      <c r="E3985" s="13" t="e">
        <f>INDEX('Сопоставление оценок'!$A$3:$A$14,MATCH(IF(M3985,'Выгрузка из ревьюшницы'!K3985,INDEX('Доп настройки участников'!H:H,2+N3985)),'Сопоставление оценок'!$C$3:$C$14,0))</f>
        <v>#N/A</v>
      </c>
      <c r="F3985" s="13" t="e">
        <f>INDEX('Сопоставление оценок'!$B$3:$B$14,MATCH(Table13[[#This Row],[mark_at_review]],'Сопоставление оценок'!$C$3:$C$14,0))</f>
        <v>#N/A</v>
      </c>
      <c r="G3985" s="13">
        <f>IF(M3985,IFERROR(IF(OR('Выгрузка из ревьюшницы'!X3985,'Выгрузка из ревьюшницы'!Z3985),1,0),0),INDEX('Доп настройки участников'!I:I,2+N3985))</f>
        <v>0</v>
      </c>
      <c r="H3985" s="13">
        <f>IF(M3985,'Выгрузка из ревьюшницы'!AJ3985,INDEX('Доп настройки участников'!J:J,2+N3985))</f>
        <v>0</v>
      </c>
      <c r="I3985" s="16" t="str">
        <f>IFERROR(IF($H3985=0,"",INDEX(Разметка!B:B,MATCH($H3985,Разметка!A:A,0))),0)</f>
        <v/>
      </c>
      <c r="J3985" s="16" t="str">
        <f>IFERROR(IF($H3985=0,"",INDEX(Разметка!C:C,MATCH($H3985,Разметка!A:A,0))),0)</f>
        <v/>
      </c>
      <c r="K3985" s="16" t="e">
        <f>IF($F3985&gt;0,IFERROR(MATCH(A3985,'Доп настройки участников'!A:A,0),-1)*(-1),0)</f>
        <v>#N/A</v>
      </c>
      <c r="L3985" s="16" t="str">
        <f t="shared" si="246"/>
        <v>Нет</v>
      </c>
      <c r="M3985" s="33" t="b">
        <f t="shared" si="247"/>
        <v>0</v>
      </c>
      <c r="N3985" s="33">
        <f t="shared" si="248"/>
        <v>3953</v>
      </c>
      <c r="O3985" s="33">
        <v>3984</v>
      </c>
    </row>
    <row r="3986" spans="1:15" x14ac:dyDescent="0.25">
      <c r="A3986" s="13">
        <f>IF(M3986,'Выгрузка из ревьюшницы'!B3986,INDEX('Доп настройки участников'!D:D,2+N3986))</f>
        <v>0</v>
      </c>
      <c r="B3986" s="13">
        <f>IF(M3986,'Выгрузка из ревьюшницы'!C3986,INDEX('Доп настройки участников'!E:E,2+N3986))</f>
        <v>0</v>
      </c>
      <c r="C3986" s="13">
        <f>IF(M3986,'Выгрузка из ревьюшницы'!H3986,INDEX('Доп настройки участников'!F:F,2+N3986))</f>
        <v>0</v>
      </c>
      <c r="D3986" s="13">
        <f>IF(M3986,'Выгрузка из ревьюшницы'!J3986,INDEX('Доп настройки участников'!G:G,2+N3986))</f>
        <v>0</v>
      </c>
      <c r="E3986" s="13" t="e">
        <f>INDEX('Сопоставление оценок'!$A$3:$A$14,MATCH(IF(M3986,'Выгрузка из ревьюшницы'!K3986,INDEX('Доп настройки участников'!H:H,2+N3986)),'Сопоставление оценок'!$C$3:$C$14,0))</f>
        <v>#N/A</v>
      </c>
      <c r="F3986" s="13" t="e">
        <f>INDEX('Сопоставление оценок'!$B$3:$B$14,MATCH(Table13[[#This Row],[mark_at_review]],'Сопоставление оценок'!$C$3:$C$14,0))</f>
        <v>#N/A</v>
      </c>
      <c r="G3986" s="13">
        <f>IF(M3986,IFERROR(IF(OR('Выгрузка из ревьюшницы'!X3986,'Выгрузка из ревьюшницы'!Z3986),1,0),0),INDEX('Доп настройки участников'!I:I,2+N3986))</f>
        <v>0</v>
      </c>
      <c r="H3986" s="13">
        <f>IF(M3986,'Выгрузка из ревьюшницы'!AJ3986,INDEX('Доп настройки участников'!J:J,2+N3986))</f>
        <v>0</v>
      </c>
      <c r="I3986" s="16" t="str">
        <f>IFERROR(IF($H3986=0,"",INDEX(Разметка!B:B,MATCH($H3986,Разметка!A:A,0))),0)</f>
        <v/>
      </c>
      <c r="J3986" s="16" t="str">
        <f>IFERROR(IF($H3986=0,"",INDEX(Разметка!C:C,MATCH($H3986,Разметка!A:A,0))),0)</f>
        <v/>
      </c>
      <c r="K3986" s="16" t="e">
        <f>IF($F3986&gt;0,IFERROR(MATCH(A3986,'Доп настройки участников'!A:A,0),-1)*(-1),0)</f>
        <v>#N/A</v>
      </c>
      <c r="L3986" s="16" t="str">
        <f t="shared" si="246"/>
        <v>Нет</v>
      </c>
      <c r="M3986" s="33" t="b">
        <f t="shared" si="247"/>
        <v>0</v>
      </c>
      <c r="N3986" s="33">
        <f t="shared" si="248"/>
        <v>3954</v>
      </c>
      <c r="O3986" s="33">
        <v>3985</v>
      </c>
    </row>
    <row r="3987" spans="1:15" x14ac:dyDescent="0.25">
      <c r="A3987" s="13">
        <f>IF(M3987,'Выгрузка из ревьюшницы'!B3987,INDEX('Доп настройки участников'!D:D,2+N3987))</f>
        <v>0</v>
      </c>
      <c r="B3987" s="13">
        <f>IF(M3987,'Выгрузка из ревьюшницы'!C3987,INDEX('Доп настройки участников'!E:E,2+N3987))</f>
        <v>0</v>
      </c>
      <c r="C3987" s="13">
        <f>IF(M3987,'Выгрузка из ревьюшницы'!H3987,INDEX('Доп настройки участников'!F:F,2+N3987))</f>
        <v>0</v>
      </c>
      <c r="D3987" s="13">
        <f>IF(M3987,'Выгрузка из ревьюшницы'!J3987,INDEX('Доп настройки участников'!G:G,2+N3987))</f>
        <v>0</v>
      </c>
      <c r="E3987" s="13" t="e">
        <f>INDEX('Сопоставление оценок'!$A$3:$A$14,MATCH(IF(M3987,'Выгрузка из ревьюшницы'!K3987,INDEX('Доп настройки участников'!H:H,2+N3987)),'Сопоставление оценок'!$C$3:$C$14,0))</f>
        <v>#N/A</v>
      </c>
      <c r="F3987" s="13" t="e">
        <f>INDEX('Сопоставление оценок'!$B$3:$B$14,MATCH(Table13[[#This Row],[mark_at_review]],'Сопоставление оценок'!$C$3:$C$14,0))</f>
        <v>#N/A</v>
      </c>
      <c r="G3987" s="13">
        <f>IF(M3987,IFERROR(IF(OR('Выгрузка из ревьюшницы'!X3987,'Выгрузка из ревьюшницы'!Z3987),1,0),0),INDEX('Доп настройки участников'!I:I,2+N3987))</f>
        <v>0</v>
      </c>
      <c r="H3987" s="13">
        <f>IF(M3987,'Выгрузка из ревьюшницы'!AJ3987,INDEX('Доп настройки участников'!J:J,2+N3987))</f>
        <v>0</v>
      </c>
      <c r="I3987" s="16" t="str">
        <f>IFERROR(IF($H3987=0,"",INDEX(Разметка!B:B,MATCH($H3987,Разметка!A:A,0))),0)</f>
        <v/>
      </c>
      <c r="J3987" s="16" t="str">
        <f>IFERROR(IF($H3987=0,"",INDEX(Разметка!C:C,MATCH($H3987,Разметка!A:A,0))),0)</f>
        <v/>
      </c>
      <c r="K3987" s="16" t="e">
        <f>IF($F3987&gt;0,IFERROR(MATCH(A3987,'Доп настройки участников'!A:A,0),-1)*(-1),0)</f>
        <v>#N/A</v>
      </c>
      <c r="L3987" s="16" t="str">
        <f t="shared" si="246"/>
        <v>Нет</v>
      </c>
      <c r="M3987" s="33" t="b">
        <f t="shared" si="247"/>
        <v>0</v>
      </c>
      <c r="N3987" s="33">
        <f t="shared" si="248"/>
        <v>3955</v>
      </c>
      <c r="O3987" s="33">
        <v>3986</v>
      </c>
    </row>
    <row r="3988" spans="1:15" x14ac:dyDescent="0.25">
      <c r="A3988" s="13">
        <f>IF(M3988,'Выгрузка из ревьюшницы'!B3988,INDEX('Доп настройки участников'!D:D,2+N3988))</f>
        <v>0</v>
      </c>
      <c r="B3988" s="13">
        <f>IF(M3988,'Выгрузка из ревьюшницы'!C3988,INDEX('Доп настройки участников'!E:E,2+N3988))</f>
        <v>0</v>
      </c>
      <c r="C3988" s="13">
        <f>IF(M3988,'Выгрузка из ревьюшницы'!H3988,INDEX('Доп настройки участников'!F:F,2+N3988))</f>
        <v>0</v>
      </c>
      <c r="D3988" s="13">
        <f>IF(M3988,'Выгрузка из ревьюшницы'!J3988,INDEX('Доп настройки участников'!G:G,2+N3988))</f>
        <v>0</v>
      </c>
      <c r="E3988" s="13" t="e">
        <f>INDEX('Сопоставление оценок'!$A$3:$A$14,MATCH(IF(M3988,'Выгрузка из ревьюшницы'!K3988,INDEX('Доп настройки участников'!H:H,2+N3988)),'Сопоставление оценок'!$C$3:$C$14,0))</f>
        <v>#N/A</v>
      </c>
      <c r="F3988" s="13" t="e">
        <f>INDEX('Сопоставление оценок'!$B$3:$B$14,MATCH(Table13[[#This Row],[mark_at_review]],'Сопоставление оценок'!$C$3:$C$14,0))</f>
        <v>#N/A</v>
      </c>
      <c r="G3988" s="13">
        <f>IF(M3988,IFERROR(IF(OR('Выгрузка из ревьюшницы'!X3988,'Выгрузка из ревьюшницы'!Z3988),1,0),0),INDEX('Доп настройки участников'!I:I,2+N3988))</f>
        <v>0</v>
      </c>
      <c r="H3988" s="13">
        <f>IF(M3988,'Выгрузка из ревьюшницы'!AJ3988,INDEX('Доп настройки участников'!J:J,2+N3988))</f>
        <v>0</v>
      </c>
      <c r="I3988" s="16" t="str">
        <f>IFERROR(IF($H3988=0,"",INDEX(Разметка!B:B,MATCH($H3988,Разметка!A:A,0))),0)</f>
        <v/>
      </c>
      <c r="J3988" s="16" t="str">
        <f>IFERROR(IF($H3988=0,"",INDEX(Разметка!C:C,MATCH($H3988,Разметка!A:A,0))),0)</f>
        <v/>
      </c>
      <c r="K3988" s="16" t="e">
        <f>IF($F3988&gt;0,IFERROR(MATCH(A3988,'Доп настройки участников'!A:A,0),-1)*(-1),0)</f>
        <v>#N/A</v>
      </c>
      <c r="L3988" s="16" t="str">
        <f t="shared" si="246"/>
        <v>Нет</v>
      </c>
      <c r="M3988" s="33" t="b">
        <f t="shared" si="247"/>
        <v>0</v>
      </c>
      <c r="N3988" s="33">
        <f t="shared" si="248"/>
        <v>3956</v>
      </c>
      <c r="O3988" s="33">
        <v>3987</v>
      </c>
    </row>
    <row r="3989" spans="1:15" x14ac:dyDescent="0.25">
      <c r="A3989" s="13">
        <f>IF(M3989,'Выгрузка из ревьюшницы'!B3989,INDEX('Доп настройки участников'!D:D,2+N3989))</f>
        <v>0</v>
      </c>
      <c r="B3989" s="13">
        <f>IF(M3989,'Выгрузка из ревьюшницы'!C3989,INDEX('Доп настройки участников'!E:E,2+N3989))</f>
        <v>0</v>
      </c>
      <c r="C3989" s="13">
        <f>IF(M3989,'Выгрузка из ревьюшницы'!H3989,INDEX('Доп настройки участников'!F:F,2+N3989))</f>
        <v>0</v>
      </c>
      <c r="D3989" s="13">
        <f>IF(M3989,'Выгрузка из ревьюшницы'!J3989,INDEX('Доп настройки участников'!G:G,2+N3989))</f>
        <v>0</v>
      </c>
      <c r="E3989" s="13" t="e">
        <f>INDEX('Сопоставление оценок'!$A$3:$A$14,MATCH(IF(M3989,'Выгрузка из ревьюшницы'!K3989,INDEX('Доп настройки участников'!H:H,2+N3989)),'Сопоставление оценок'!$C$3:$C$14,0))</f>
        <v>#N/A</v>
      </c>
      <c r="F3989" s="13" t="e">
        <f>INDEX('Сопоставление оценок'!$B$3:$B$14,MATCH(Table13[[#This Row],[mark_at_review]],'Сопоставление оценок'!$C$3:$C$14,0))</f>
        <v>#N/A</v>
      </c>
      <c r="G3989" s="13">
        <f>IF(M3989,IFERROR(IF(OR('Выгрузка из ревьюшницы'!X3989,'Выгрузка из ревьюшницы'!Z3989),1,0),0),INDEX('Доп настройки участников'!I:I,2+N3989))</f>
        <v>0</v>
      </c>
      <c r="H3989" s="13">
        <f>IF(M3989,'Выгрузка из ревьюшницы'!AJ3989,INDEX('Доп настройки участников'!J:J,2+N3989))</f>
        <v>0</v>
      </c>
      <c r="I3989" s="16" t="str">
        <f>IFERROR(IF($H3989=0,"",INDEX(Разметка!B:B,MATCH($H3989,Разметка!A:A,0))),0)</f>
        <v/>
      </c>
      <c r="J3989" s="16" t="str">
        <f>IFERROR(IF($H3989=0,"",INDEX(Разметка!C:C,MATCH($H3989,Разметка!A:A,0))),0)</f>
        <v/>
      </c>
      <c r="K3989" s="16" t="e">
        <f>IF($F3989&gt;0,IFERROR(MATCH(A3989,'Доп настройки участников'!A:A,0),-1)*(-1),0)</f>
        <v>#N/A</v>
      </c>
      <c r="L3989" s="16" t="str">
        <f t="shared" si="246"/>
        <v>Нет</v>
      </c>
      <c r="M3989" s="33" t="b">
        <f t="shared" si="247"/>
        <v>0</v>
      </c>
      <c r="N3989" s="33">
        <f t="shared" si="248"/>
        <v>3957</v>
      </c>
      <c r="O3989" s="33">
        <v>3988</v>
      </c>
    </row>
    <row r="3990" spans="1:15" x14ac:dyDescent="0.25">
      <c r="A3990" s="13">
        <f>IF(M3990,'Выгрузка из ревьюшницы'!B3990,INDEX('Доп настройки участников'!D:D,2+N3990))</f>
        <v>0</v>
      </c>
      <c r="B3990" s="13">
        <f>IF(M3990,'Выгрузка из ревьюшницы'!C3990,INDEX('Доп настройки участников'!E:E,2+N3990))</f>
        <v>0</v>
      </c>
      <c r="C3990" s="13">
        <f>IF(M3990,'Выгрузка из ревьюшницы'!H3990,INDEX('Доп настройки участников'!F:F,2+N3990))</f>
        <v>0</v>
      </c>
      <c r="D3990" s="13">
        <f>IF(M3990,'Выгрузка из ревьюшницы'!J3990,INDEX('Доп настройки участников'!G:G,2+N3990))</f>
        <v>0</v>
      </c>
      <c r="E3990" s="13" t="e">
        <f>INDEX('Сопоставление оценок'!$A$3:$A$14,MATCH(IF(M3990,'Выгрузка из ревьюшницы'!K3990,INDEX('Доп настройки участников'!H:H,2+N3990)),'Сопоставление оценок'!$C$3:$C$14,0))</f>
        <v>#N/A</v>
      </c>
      <c r="F3990" s="13" t="e">
        <f>INDEX('Сопоставление оценок'!$B$3:$B$14,MATCH(Table13[[#This Row],[mark_at_review]],'Сопоставление оценок'!$C$3:$C$14,0))</f>
        <v>#N/A</v>
      </c>
      <c r="G3990" s="13">
        <f>IF(M3990,IFERROR(IF(OR('Выгрузка из ревьюшницы'!X3990,'Выгрузка из ревьюшницы'!Z3990),1,0),0),INDEX('Доп настройки участников'!I:I,2+N3990))</f>
        <v>0</v>
      </c>
      <c r="H3990" s="13">
        <f>IF(M3990,'Выгрузка из ревьюшницы'!AJ3990,INDEX('Доп настройки участников'!J:J,2+N3990))</f>
        <v>0</v>
      </c>
      <c r="I3990" s="16" t="str">
        <f>IFERROR(IF($H3990=0,"",INDEX(Разметка!B:B,MATCH($H3990,Разметка!A:A,0))),0)</f>
        <v/>
      </c>
      <c r="J3990" s="16" t="str">
        <f>IFERROR(IF($H3990=0,"",INDEX(Разметка!C:C,MATCH($H3990,Разметка!A:A,0))),0)</f>
        <v/>
      </c>
      <c r="K3990" s="16" t="e">
        <f>IF($F3990&gt;0,IFERROR(MATCH(A3990,'Доп настройки участников'!A:A,0),-1)*(-1),0)</f>
        <v>#N/A</v>
      </c>
      <c r="L3990" s="16" t="str">
        <f t="shared" si="246"/>
        <v>Нет</v>
      </c>
      <c r="M3990" s="33" t="b">
        <f t="shared" si="247"/>
        <v>0</v>
      </c>
      <c r="N3990" s="33">
        <f t="shared" si="248"/>
        <v>3958</v>
      </c>
      <c r="O3990" s="33">
        <v>3989</v>
      </c>
    </row>
    <row r="3991" spans="1:15" x14ac:dyDescent="0.25">
      <c r="A3991" s="13">
        <f>IF(M3991,'Выгрузка из ревьюшницы'!B3991,INDEX('Доп настройки участников'!D:D,2+N3991))</f>
        <v>0</v>
      </c>
      <c r="B3991" s="13">
        <f>IF(M3991,'Выгрузка из ревьюшницы'!C3991,INDEX('Доп настройки участников'!E:E,2+N3991))</f>
        <v>0</v>
      </c>
      <c r="C3991" s="13">
        <f>IF(M3991,'Выгрузка из ревьюшницы'!H3991,INDEX('Доп настройки участников'!F:F,2+N3991))</f>
        <v>0</v>
      </c>
      <c r="D3991" s="13">
        <f>IF(M3991,'Выгрузка из ревьюшницы'!J3991,INDEX('Доп настройки участников'!G:G,2+N3991))</f>
        <v>0</v>
      </c>
      <c r="E3991" s="13" t="e">
        <f>INDEX('Сопоставление оценок'!$A$3:$A$14,MATCH(IF(M3991,'Выгрузка из ревьюшницы'!K3991,INDEX('Доп настройки участников'!H:H,2+N3991)),'Сопоставление оценок'!$C$3:$C$14,0))</f>
        <v>#N/A</v>
      </c>
      <c r="F3991" s="13" t="e">
        <f>INDEX('Сопоставление оценок'!$B$3:$B$14,MATCH(Table13[[#This Row],[mark_at_review]],'Сопоставление оценок'!$C$3:$C$14,0))</f>
        <v>#N/A</v>
      </c>
      <c r="G3991" s="13">
        <f>IF(M3991,IFERROR(IF(OR('Выгрузка из ревьюшницы'!X3991,'Выгрузка из ревьюшницы'!Z3991),1,0),0),INDEX('Доп настройки участников'!I:I,2+N3991))</f>
        <v>0</v>
      </c>
      <c r="H3991" s="13">
        <f>IF(M3991,'Выгрузка из ревьюшницы'!AJ3991,INDEX('Доп настройки участников'!J:J,2+N3991))</f>
        <v>0</v>
      </c>
      <c r="I3991" s="16" t="str">
        <f>IFERROR(IF($H3991=0,"",INDEX(Разметка!B:B,MATCH($H3991,Разметка!A:A,0))),0)</f>
        <v/>
      </c>
      <c r="J3991" s="16" t="str">
        <f>IFERROR(IF($H3991=0,"",INDEX(Разметка!C:C,MATCH($H3991,Разметка!A:A,0))),0)</f>
        <v/>
      </c>
      <c r="K3991" s="16" t="e">
        <f>IF($F3991&gt;0,IFERROR(MATCH(A3991,'Доп настройки участников'!A:A,0),-1)*(-1),0)</f>
        <v>#N/A</v>
      </c>
      <c r="L3991" s="16" t="str">
        <f t="shared" si="246"/>
        <v>Нет</v>
      </c>
      <c r="M3991" s="33" t="b">
        <f t="shared" si="247"/>
        <v>0</v>
      </c>
      <c r="N3991" s="33">
        <f t="shared" si="248"/>
        <v>3959</v>
      </c>
      <c r="O3991" s="33">
        <v>3990</v>
      </c>
    </row>
    <row r="3992" spans="1:15" x14ac:dyDescent="0.25">
      <c r="A3992" s="13">
        <f>IF(M3992,'Выгрузка из ревьюшницы'!B3992,INDEX('Доп настройки участников'!D:D,2+N3992))</f>
        <v>0</v>
      </c>
      <c r="B3992" s="13">
        <f>IF(M3992,'Выгрузка из ревьюшницы'!C3992,INDEX('Доп настройки участников'!E:E,2+N3992))</f>
        <v>0</v>
      </c>
      <c r="C3992" s="13">
        <f>IF(M3992,'Выгрузка из ревьюшницы'!H3992,INDEX('Доп настройки участников'!F:F,2+N3992))</f>
        <v>0</v>
      </c>
      <c r="D3992" s="13">
        <f>IF(M3992,'Выгрузка из ревьюшницы'!J3992,INDEX('Доп настройки участников'!G:G,2+N3992))</f>
        <v>0</v>
      </c>
      <c r="E3992" s="13" t="e">
        <f>INDEX('Сопоставление оценок'!$A$3:$A$14,MATCH(IF(M3992,'Выгрузка из ревьюшницы'!K3992,INDEX('Доп настройки участников'!H:H,2+N3992)),'Сопоставление оценок'!$C$3:$C$14,0))</f>
        <v>#N/A</v>
      </c>
      <c r="F3992" s="13" t="e">
        <f>INDEX('Сопоставление оценок'!$B$3:$B$14,MATCH(Table13[[#This Row],[mark_at_review]],'Сопоставление оценок'!$C$3:$C$14,0))</f>
        <v>#N/A</v>
      </c>
      <c r="G3992" s="13">
        <f>IF(M3992,IFERROR(IF(OR('Выгрузка из ревьюшницы'!X3992,'Выгрузка из ревьюшницы'!Z3992),1,0),0),INDEX('Доп настройки участников'!I:I,2+N3992))</f>
        <v>0</v>
      </c>
      <c r="H3992" s="13">
        <f>IF(M3992,'Выгрузка из ревьюшницы'!AJ3992,INDEX('Доп настройки участников'!J:J,2+N3992))</f>
        <v>0</v>
      </c>
      <c r="I3992" s="16" t="str">
        <f>IFERROR(IF($H3992=0,"",INDEX(Разметка!B:B,MATCH($H3992,Разметка!A:A,0))),0)</f>
        <v/>
      </c>
      <c r="J3992" s="16" t="str">
        <f>IFERROR(IF($H3992=0,"",INDEX(Разметка!C:C,MATCH($H3992,Разметка!A:A,0))),0)</f>
        <v/>
      </c>
      <c r="K3992" s="16" t="e">
        <f>IF($F3992&gt;0,IFERROR(MATCH(A3992,'Доп настройки участников'!A:A,0),-1)*(-1),0)</f>
        <v>#N/A</v>
      </c>
      <c r="L3992" s="16" t="str">
        <f t="shared" si="246"/>
        <v>Нет</v>
      </c>
      <c r="M3992" s="33" t="b">
        <f t="shared" si="247"/>
        <v>0</v>
      </c>
      <c r="N3992" s="33">
        <f t="shared" si="248"/>
        <v>3960</v>
      </c>
      <c r="O3992" s="33">
        <v>3991</v>
      </c>
    </row>
    <row r="3993" spans="1:15" x14ac:dyDescent="0.25">
      <c r="A3993" s="13">
        <f>IF(M3993,'Выгрузка из ревьюшницы'!B3993,INDEX('Доп настройки участников'!D:D,2+N3993))</f>
        <v>0</v>
      </c>
      <c r="B3993" s="13">
        <f>IF(M3993,'Выгрузка из ревьюшницы'!C3993,INDEX('Доп настройки участников'!E:E,2+N3993))</f>
        <v>0</v>
      </c>
      <c r="C3993" s="13">
        <f>IF(M3993,'Выгрузка из ревьюшницы'!H3993,INDEX('Доп настройки участников'!F:F,2+N3993))</f>
        <v>0</v>
      </c>
      <c r="D3993" s="13">
        <f>IF(M3993,'Выгрузка из ревьюшницы'!J3993,INDEX('Доп настройки участников'!G:G,2+N3993))</f>
        <v>0</v>
      </c>
      <c r="E3993" s="13" t="e">
        <f>INDEX('Сопоставление оценок'!$A$3:$A$14,MATCH(IF(M3993,'Выгрузка из ревьюшницы'!K3993,INDEX('Доп настройки участников'!H:H,2+N3993)),'Сопоставление оценок'!$C$3:$C$14,0))</f>
        <v>#N/A</v>
      </c>
      <c r="F3993" s="13" t="e">
        <f>INDEX('Сопоставление оценок'!$B$3:$B$14,MATCH(Table13[[#This Row],[mark_at_review]],'Сопоставление оценок'!$C$3:$C$14,0))</f>
        <v>#N/A</v>
      </c>
      <c r="G3993" s="13">
        <f>IF(M3993,IFERROR(IF(OR('Выгрузка из ревьюшницы'!X3993,'Выгрузка из ревьюшницы'!Z3993),1,0),0),INDEX('Доп настройки участников'!I:I,2+N3993))</f>
        <v>0</v>
      </c>
      <c r="H3993" s="13">
        <f>IF(M3993,'Выгрузка из ревьюшницы'!AJ3993,INDEX('Доп настройки участников'!J:J,2+N3993))</f>
        <v>0</v>
      </c>
      <c r="I3993" s="16" t="str">
        <f>IFERROR(IF($H3993=0,"",INDEX(Разметка!B:B,MATCH($H3993,Разметка!A:A,0))),0)</f>
        <v/>
      </c>
      <c r="J3993" s="16" t="str">
        <f>IFERROR(IF($H3993=0,"",INDEX(Разметка!C:C,MATCH($H3993,Разметка!A:A,0))),0)</f>
        <v/>
      </c>
      <c r="K3993" s="16" t="e">
        <f>IF($F3993&gt;0,IFERROR(MATCH(A3993,'Доп настройки участников'!A:A,0),-1)*(-1),0)</f>
        <v>#N/A</v>
      </c>
      <c r="L3993" s="16" t="str">
        <f t="shared" si="246"/>
        <v>Нет</v>
      </c>
      <c r="M3993" s="33" t="b">
        <f t="shared" si="247"/>
        <v>0</v>
      </c>
      <c r="N3993" s="33">
        <f t="shared" si="248"/>
        <v>3961</v>
      </c>
      <c r="O3993" s="33">
        <v>3992</v>
      </c>
    </row>
    <row r="3994" spans="1:15" x14ac:dyDescent="0.25">
      <c r="A3994" s="13">
        <f>IF(M3994,'Выгрузка из ревьюшницы'!B3994,INDEX('Доп настройки участников'!D:D,2+N3994))</f>
        <v>0</v>
      </c>
      <c r="B3994" s="13">
        <f>IF(M3994,'Выгрузка из ревьюшницы'!C3994,INDEX('Доп настройки участников'!E:E,2+N3994))</f>
        <v>0</v>
      </c>
      <c r="C3994" s="13">
        <f>IF(M3994,'Выгрузка из ревьюшницы'!H3994,INDEX('Доп настройки участников'!F:F,2+N3994))</f>
        <v>0</v>
      </c>
      <c r="D3994" s="13">
        <f>IF(M3994,'Выгрузка из ревьюшницы'!J3994,INDEX('Доп настройки участников'!G:G,2+N3994))</f>
        <v>0</v>
      </c>
      <c r="E3994" s="13" t="e">
        <f>INDEX('Сопоставление оценок'!$A$3:$A$14,MATCH(IF(M3994,'Выгрузка из ревьюшницы'!K3994,INDEX('Доп настройки участников'!H:H,2+N3994)),'Сопоставление оценок'!$C$3:$C$14,0))</f>
        <v>#N/A</v>
      </c>
      <c r="F3994" s="13" t="e">
        <f>INDEX('Сопоставление оценок'!$B$3:$B$14,MATCH(Table13[[#This Row],[mark_at_review]],'Сопоставление оценок'!$C$3:$C$14,0))</f>
        <v>#N/A</v>
      </c>
      <c r="G3994" s="13">
        <f>IF(M3994,IFERROR(IF(OR('Выгрузка из ревьюшницы'!X3994,'Выгрузка из ревьюшницы'!Z3994),1,0),0),INDEX('Доп настройки участников'!I:I,2+N3994))</f>
        <v>0</v>
      </c>
      <c r="H3994" s="13">
        <f>IF(M3994,'Выгрузка из ревьюшницы'!AJ3994,INDEX('Доп настройки участников'!J:J,2+N3994))</f>
        <v>0</v>
      </c>
      <c r="I3994" s="16" t="str">
        <f>IFERROR(IF($H3994=0,"",INDEX(Разметка!B:B,MATCH($H3994,Разметка!A:A,0))),0)</f>
        <v/>
      </c>
      <c r="J3994" s="16" t="str">
        <f>IFERROR(IF($H3994=0,"",INDEX(Разметка!C:C,MATCH($H3994,Разметка!A:A,0))),0)</f>
        <v/>
      </c>
      <c r="K3994" s="16" t="e">
        <f>IF($F3994&gt;0,IFERROR(MATCH(A3994,'Доп настройки участников'!A:A,0),-1)*(-1),0)</f>
        <v>#N/A</v>
      </c>
      <c r="L3994" s="16" t="str">
        <f t="shared" si="246"/>
        <v>Нет</v>
      </c>
      <c r="M3994" s="33" t="b">
        <f t="shared" si="247"/>
        <v>0</v>
      </c>
      <c r="N3994" s="33">
        <f t="shared" si="248"/>
        <v>3962</v>
      </c>
      <c r="O3994" s="33">
        <v>3993</v>
      </c>
    </row>
    <row r="3995" spans="1:15" x14ac:dyDescent="0.25">
      <c r="A3995" s="13">
        <f>IF(M3995,'Выгрузка из ревьюшницы'!B3995,INDEX('Доп настройки участников'!D:D,2+N3995))</f>
        <v>0</v>
      </c>
      <c r="B3995" s="13">
        <f>IF(M3995,'Выгрузка из ревьюшницы'!C3995,INDEX('Доп настройки участников'!E:E,2+N3995))</f>
        <v>0</v>
      </c>
      <c r="C3995" s="13">
        <f>IF(M3995,'Выгрузка из ревьюшницы'!H3995,INDEX('Доп настройки участников'!F:F,2+N3995))</f>
        <v>0</v>
      </c>
      <c r="D3995" s="13">
        <f>IF(M3995,'Выгрузка из ревьюшницы'!J3995,INDEX('Доп настройки участников'!G:G,2+N3995))</f>
        <v>0</v>
      </c>
      <c r="E3995" s="13" t="e">
        <f>INDEX('Сопоставление оценок'!$A$3:$A$14,MATCH(IF(M3995,'Выгрузка из ревьюшницы'!K3995,INDEX('Доп настройки участников'!H:H,2+N3995)),'Сопоставление оценок'!$C$3:$C$14,0))</f>
        <v>#N/A</v>
      </c>
      <c r="F3995" s="13" t="e">
        <f>INDEX('Сопоставление оценок'!$B$3:$B$14,MATCH(Table13[[#This Row],[mark_at_review]],'Сопоставление оценок'!$C$3:$C$14,0))</f>
        <v>#N/A</v>
      </c>
      <c r="G3995" s="13">
        <f>IF(M3995,IFERROR(IF(OR('Выгрузка из ревьюшницы'!X3995,'Выгрузка из ревьюшницы'!Z3995),1,0),0),INDEX('Доп настройки участников'!I:I,2+N3995))</f>
        <v>0</v>
      </c>
      <c r="H3995" s="13">
        <f>IF(M3995,'Выгрузка из ревьюшницы'!AJ3995,INDEX('Доп настройки участников'!J:J,2+N3995))</f>
        <v>0</v>
      </c>
      <c r="I3995" s="16" t="str">
        <f>IFERROR(IF($H3995=0,"",INDEX(Разметка!B:B,MATCH($H3995,Разметка!A:A,0))),0)</f>
        <v/>
      </c>
      <c r="J3995" s="16" t="str">
        <f>IFERROR(IF($H3995=0,"",INDEX(Разметка!C:C,MATCH($H3995,Разметка!A:A,0))),0)</f>
        <v/>
      </c>
      <c r="K3995" s="16" t="e">
        <f>IF($F3995&gt;0,IFERROR(MATCH(A3995,'Доп настройки участников'!A:A,0),-1)*(-1),0)</f>
        <v>#N/A</v>
      </c>
      <c r="L3995" s="16" t="str">
        <f t="shared" si="246"/>
        <v>Нет</v>
      </c>
      <c r="M3995" s="33" t="b">
        <f t="shared" si="247"/>
        <v>0</v>
      </c>
      <c r="N3995" s="33">
        <f t="shared" si="248"/>
        <v>3963</v>
      </c>
      <c r="O3995" s="33">
        <v>3994</v>
      </c>
    </row>
    <row r="3996" spans="1:15" x14ac:dyDescent="0.25">
      <c r="A3996" s="13">
        <f>IF(M3996,'Выгрузка из ревьюшницы'!B3996,INDEX('Доп настройки участников'!D:D,2+N3996))</f>
        <v>0</v>
      </c>
      <c r="B3996" s="13">
        <f>IF(M3996,'Выгрузка из ревьюшницы'!C3996,INDEX('Доп настройки участников'!E:E,2+N3996))</f>
        <v>0</v>
      </c>
      <c r="C3996" s="13">
        <f>IF(M3996,'Выгрузка из ревьюшницы'!H3996,INDEX('Доп настройки участников'!F:F,2+N3996))</f>
        <v>0</v>
      </c>
      <c r="D3996" s="13">
        <f>IF(M3996,'Выгрузка из ревьюшницы'!J3996,INDEX('Доп настройки участников'!G:G,2+N3996))</f>
        <v>0</v>
      </c>
      <c r="E3996" s="13" t="e">
        <f>INDEX('Сопоставление оценок'!$A$3:$A$14,MATCH(IF(M3996,'Выгрузка из ревьюшницы'!K3996,INDEX('Доп настройки участников'!H:H,2+N3996)),'Сопоставление оценок'!$C$3:$C$14,0))</f>
        <v>#N/A</v>
      </c>
      <c r="F3996" s="13" t="e">
        <f>INDEX('Сопоставление оценок'!$B$3:$B$14,MATCH(Table13[[#This Row],[mark_at_review]],'Сопоставление оценок'!$C$3:$C$14,0))</f>
        <v>#N/A</v>
      </c>
      <c r="G3996" s="13">
        <f>IF(M3996,IFERROR(IF(OR('Выгрузка из ревьюшницы'!X3996,'Выгрузка из ревьюшницы'!Z3996),1,0),0),INDEX('Доп настройки участников'!I:I,2+N3996))</f>
        <v>0</v>
      </c>
      <c r="H3996" s="13">
        <f>IF(M3996,'Выгрузка из ревьюшницы'!AJ3996,INDEX('Доп настройки участников'!J:J,2+N3996))</f>
        <v>0</v>
      </c>
      <c r="I3996" s="16" t="str">
        <f>IFERROR(IF($H3996=0,"",INDEX(Разметка!B:B,MATCH($H3996,Разметка!A:A,0))),0)</f>
        <v/>
      </c>
      <c r="J3996" s="16" t="str">
        <f>IFERROR(IF($H3996=0,"",INDEX(Разметка!C:C,MATCH($H3996,Разметка!A:A,0))),0)</f>
        <v/>
      </c>
      <c r="K3996" s="16" t="e">
        <f>IF($F3996&gt;0,IFERROR(MATCH(A3996,'Доп настройки участников'!A:A,0),-1)*(-1),0)</f>
        <v>#N/A</v>
      </c>
      <c r="L3996" s="16" t="str">
        <f t="shared" si="246"/>
        <v>Нет</v>
      </c>
      <c r="M3996" s="33" t="b">
        <f t="shared" si="247"/>
        <v>0</v>
      </c>
      <c r="N3996" s="33">
        <f t="shared" si="248"/>
        <v>3964</v>
      </c>
      <c r="O3996" s="33">
        <v>3995</v>
      </c>
    </row>
    <row r="3997" spans="1:15" x14ac:dyDescent="0.25">
      <c r="A3997" s="13">
        <f>IF(M3997,'Выгрузка из ревьюшницы'!B3997,INDEX('Доп настройки участников'!D:D,2+N3997))</f>
        <v>0</v>
      </c>
      <c r="B3997" s="13">
        <f>IF(M3997,'Выгрузка из ревьюшницы'!C3997,INDEX('Доп настройки участников'!E:E,2+N3997))</f>
        <v>0</v>
      </c>
      <c r="C3997" s="13">
        <f>IF(M3997,'Выгрузка из ревьюшницы'!H3997,INDEX('Доп настройки участников'!F:F,2+N3997))</f>
        <v>0</v>
      </c>
      <c r="D3997" s="13">
        <f>IF(M3997,'Выгрузка из ревьюшницы'!J3997,INDEX('Доп настройки участников'!G:G,2+N3997))</f>
        <v>0</v>
      </c>
      <c r="E3997" s="13" t="e">
        <f>INDEX('Сопоставление оценок'!$A$3:$A$14,MATCH(IF(M3997,'Выгрузка из ревьюшницы'!K3997,INDEX('Доп настройки участников'!H:H,2+N3997)),'Сопоставление оценок'!$C$3:$C$14,0))</f>
        <v>#N/A</v>
      </c>
      <c r="F3997" s="13" t="e">
        <f>INDEX('Сопоставление оценок'!$B$3:$B$14,MATCH(Table13[[#This Row],[mark_at_review]],'Сопоставление оценок'!$C$3:$C$14,0))</f>
        <v>#N/A</v>
      </c>
      <c r="G3997" s="13">
        <f>IF(M3997,IFERROR(IF(OR('Выгрузка из ревьюшницы'!X3997,'Выгрузка из ревьюшницы'!Z3997),1,0),0),INDEX('Доп настройки участников'!I:I,2+N3997))</f>
        <v>0</v>
      </c>
      <c r="H3997" s="13">
        <f>IF(M3997,'Выгрузка из ревьюшницы'!AJ3997,INDEX('Доп настройки участников'!J:J,2+N3997))</f>
        <v>0</v>
      </c>
      <c r="I3997" s="16" t="str">
        <f>IFERROR(IF($H3997=0,"",INDEX(Разметка!B:B,MATCH($H3997,Разметка!A:A,0))),0)</f>
        <v/>
      </c>
      <c r="J3997" s="16" t="str">
        <f>IFERROR(IF($H3997=0,"",INDEX(Разметка!C:C,MATCH($H3997,Разметка!A:A,0))),0)</f>
        <v/>
      </c>
      <c r="K3997" s="16" t="e">
        <f>IF($F3997&gt;0,IFERROR(MATCH(A3997,'Доп настройки участников'!A:A,0),-1)*(-1),0)</f>
        <v>#N/A</v>
      </c>
      <c r="L3997" s="16" t="str">
        <f t="shared" si="246"/>
        <v>Нет</v>
      </c>
      <c r="M3997" s="33" t="b">
        <f t="shared" si="247"/>
        <v>0</v>
      </c>
      <c r="N3997" s="33">
        <f t="shared" si="248"/>
        <v>3965</v>
      </c>
      <c r="O3997" s="33">
        <v>3996</v>
      </c>
    </row>
    <row r="3998" spans="1:15" x14ac:dyDescent="0.25">
      <c r="A3998" s="13">
        <f>IF(M3998,'Выгрузка из ревьюшницы'!B3998,INDEX('Доп настройки участников'!D:D,2+N3998))</f>
        <v>0</v>
      </c>
      <c r="B3998" s="13">
        <f>IF(M3998,'Выгрузка из ревьюшницы'!C3998,INDEX('Доп настройки участников'!E:E,2+N3998))</f>
        <v>0</v>
      </c>
      <c r="C3998" s="13">
        <f>IF(M3998,'Выгрузка из ревьюшницы'!H3998,INDEX('Доп настройки участников'!F:F,2+N3998))</f>
        <v>0</v>
      </c>
      <c r="D3998" s="13">
        <f>IF(M3998,'Выгрузка из ревьюшницы'!J3998,INDEX('Доп настройки участников'!G:G,2+N3998))</f>
        <v>0</v>
      </c>
      <c r="E3998" s="13" t="e">
        <f>INDEX('Сопоставление оценок'!$A$3:$A$14,MATCH(IF(M3998,'Выгрузка из ревьюшницы'!K3998,INDEX('Доп настройки участников'!H:H,2+N3998)),'Сопоставление оценок'!$C$3:$C$14,0))</f>
        <v>#N/A</v>
      </c>
      <c r="F3998" s="13" t="e">
        <f>INDEX('Сопоставление оценок'!$B$3:$B$14,MATCH(Table13[[#This Row],[mark_at_review]],'Сопоставление оценок'!$C$3:$C$14,0))</f>
        <v>#N/A</v>
      </c>
      <c r="G3998" s="13">
        <f>IF(M3998,IFERROR(IF(OR('Выгрузка из ревьюшницы'!X3998,'Выгрузка из ревьюшницы'!Z3998),1,0),0),INDEX('Доп настройки участников'!I:I,2+N3998))</f>
        <v>0</v>
      </c>
      <c r="H3998" s="13">
        <f>IF(M3998,'Выгрузка из ревьюшницы'!AJ3998,INDEX('Доп настройки участников'!J:J,2+N3998))</f>
        <v>0</v>
      </c>
      <c r="I3998" s="16" t="str">
        <f>IFERROR(IF($H3998=0,"",INDEX(Разметка!B:B,MATCH($H3998,Разметка!A:A,0))),0)</f>
        <v/>
      </c>
      <c r="J3998" s="16" t="str">
        <f>IFERROR(IF($H3998=0,"",INDEX(Разметка!C:C,MATCH($H3998,Разметка!A:A,0))),0)</f>
        <v/>
      </c>
      <c r="K3998" s="16" t="e">
        <f>IF($F3998&gt;0,IFERROR(MATCH(A3998,'Доп настройки участников'!A:A,0),-1)*(-1),0)</f>
        <v>#N/A</v>
      </c>
      <c r="L3998" s="16" t="str">
        <f t="shared" si="246"/>
        <v>Нет</v>
      </c>
      <c r="M3998" s="33" t="b">
        <f t="shared" si="247"/>
        <v>0</v>
      </c>
      <c r="N3998" s="33">
        <f t="shared" si="248"/>
        <v>3966</v>
      </c>
      <c r="O3998" s="33">
        <v>3997</v>
      </c>
    </row>
    <row r="3999" spans="1:15" x14ac:dyDescent="0.25">
      <c r="A3999" s="13">
        <f>IF(M3999,'Выгрузка из ревьюшницы'!B3999,INDEX('Доп настройки участников'!D:D,2+N3999))</f>
        <v>0</v>
      </c>
      <c r="B3999" s="13">
        <f>IF(M3999,'Выгрузка из ревьюшницы'!C3999,INDEX('Доп настройки участников'!E:E,2+N3999))</f>
        <v>0</v>
      </c>
      <c r="C3999" s="13">
        <f>IF(M3999,'Выгрузка из ревьюшницы'!H3999,INDEX('Доп настройки участников'!F:F,2+N3999))</f>
        <v>0</v>
      </c>
      <c r="D3999" s="13">
        <f>IF(M3999,'Выгрузка из ревьюшницы'!J3999,INDEX('Доп настройки участников'!G:G,2+N3999))</f>
        <v>0</v>
      </c>
      <c r="E3999" s="13" t="e">
        <f>INDEX('Сопоставление оценок'!$A$3:$A$14,MATCH(IF(M3999,'Выгрузка из ревьюшницы'!K3999,INDEX('Доп настройки участников'!H:H,2+N3999)),'Сопоставление оценок'!$C$3:$C$14,0))</f>
        <v>#N/A</v>
      </c>
      <c r="F3999" s="13" t="e">
        <f>INDEX('Сопоставление оценок'!$B$3:$B$14,MATCH(Table13[[#This Row],[mark_at_review]],'Сопоставление оценок'!$C$3:$C$14,0))</f>
        <v>#N/A</v>
      </c>
      <c r="G3999" s="13">
        <f>IF(M3999,IFERROR(IF(OR('Выгрузка из ревьюшницы'!X3999,'Выгрузка из ревьюшницы'!Z3999),1,0),0),INDEX('Доп настройки участников'!I:I,2+N3999))</f>
        <v>0</v>
      </c>
      <c r="H3999" s="13">
        <f>IF(M3999,'Выгрузка из ревьюшницы'!AJ3999,INDEX('Доп настройки участников'!J:J,2+N3999))</f>
        <v>0</v>
      </c>
      <c r="I3999" s="16" t="str">
        <f>IFERROR(IF($H3999=0,"",INDEX(Разметка!B:B,MATCH($H3999,Разметка!A:A,0))),0)</f>
        <v/>
      </c>
      <c r="J3999" s="16" t="str">
        <f>IFERROR(IF($H3999=0,"",INDEX(Разметка!C:C,MATCH($H3999,Разметка!A:A,0))),0)</f>
        <v/>
      </c>
      <c r="K3999" s="16" t="e">
        <f>IF($F3999&gt;0,IFERROR(MATCH(A3999,'Доп настройки участников'!A:A,0),-1)*(-1),0)</f>
        <v>#N/A</v>
      </c>
      <c r="L3999" s="16" t="str">
        <f t="shared" si="246"/>
        <v>Нет</v>
      </c>
      <c r="M3999" s="33" t="b">
        <f t="shared" si="247"/>
        <v>0</v>
      </c>
      <c r="N3999" s="33">
        <f t="shared" si="248"/>
        <v>3967</v>
      </c>
      <c r="O3999" s="33">
        <v>3998</v>
      </c>
    </row>
    <row r="4000" spans="1:15" x14ac:dyDescent="0.25">
      <c r="A4000" s="13">
        <f>IF(M4000,'Выгрузка из ревьюшницы'!B4000,INDEX('Доп настройки участников'!D:D,2+N4000))</f>
        <v>0</v>
      </c>
      <c r="B4000" s="13">
        <f>IF(M4000,'Выгрузка из ревьюшницы'!C4000,INDEX('Доп настройки участников'!E:E,2+N4000))</f>
        <v>0</v>
      </c>
      <c r="C4000" s="13">
        <f>IF(M4000,'Выгрузка из ревьюшницы'!H4000,INDEX('Доп настройки участников'!F:F,2+N4000))</f>
        <v>0</v>
      </c>
      <c r="D4000" s="13">
        <f>IF(M4000,'Выгрузка из ревьюшницы'!J4000,INDEX('Доп настройки участников'!G:G,2+N4000))</f>
        <v>0</v>
      </c>
      <c r="E4000" s="13" t="e">
        <f>INDEX('Сопоставление оценок'!$A$3:$A$14,MATCH(IF(M4000,'Выгрузка из ревьюшницы'!K4000,INDEX('Доп настройки участников'!H:H,2+N4000)),'Сопоставление оценок'!$C$3:$C$14,0))</f>
        <v>#N/A</v>
      </c>
      <c r="F4000" s="13" t="e">
        <f>INDEX('Сопоставление оценок'!$B$3:$B$14,MATCH(Table13[[#This Row],[mark_at_review]],'Сопоставление оценок'!$C$3:$C$14,0))</f>
        <v>#N/A</v>
      </c>
      <c r="G4000" s="13">
        <f>IF(M4000,IFERROR(IF(OR('Выгрузка из ревьюшницы'!X4000,'Выгрузка из ревьюшницы'!Z4000),1,0),0),INDEX('Доп настройки участников'!I:I,2+N4000))</f>
        <v>0</v>
      </c>
      <c r="H4000" s="13">
        <f>IF(M4000,'Выгрузка из ревьюшницы'!AJ4000,INDEX('Доп настройки участников'!J:J,2+N4000))</f>
        <v>0</v>
      </c>
      <c r="I4000" s="16" t="str">
        <f>IFERROR(IF($H4000=0,"",INDEX(Разметка!B:B,MATCH($H4000,Разметка!A:A,0))),0)</f>
        <v/>
      </c>
      <c r="J4000" s="16" t="str">
        <f>IFERROR(IF($H4000=0,"",INDEX(Разметка!C:C,MATCH($H4000,Разметка!A:A,0))),0)</f>
        <v/>
      </c>
      <c r="K4000" s="16" t="e">
        <f>IF($F4000&gt;0,IFERROR(MATCH(A4000,'Доп настройки участников'!A:A,0),-1)*(-1),0)</f>
        <v>#N/A</v>
      </c>
      <c r="L4000" s="16" t="str">
        <f t="shared" si="246"/>
        <v>Нет</v>
      </c>
      <c r="M4000" s="33" t="b">
        <f t="shared" si="247"/>
        <v>0</v>
      </c>
      <c r="N4000" s="33">
        <f t="shared" si="248"/>
        <v>3968</v>
      </c>
      <c r="O4000" s="33">
        <v>3999</v>
      </c>
    </row>
    <row r="4001" spans="1:15" x14ac:dyDescent="0.25">
      <c r="A4001" s="13">
        <f>IF(M4001,'Выгрузка из ревьюшницы'!B4001,INDEX('Доп настройки участников'!D:D,2+N4001))</f>
        <v>0</v>
      </c>
      <c r="B4001" s="13">
        <f>IF(M4001,'Выгрузка из ревьюшницы'!C4001,INDEX('Доп настройки участников'!E:E,2+N4001))</f>
        <v>0</v>
      </c>
      <c r="C4001" s="13">
        <f>IF(M4001,'Выгрузка из ревьюшницы'!H4001,INDEX('Доп настройки участников'!F:F,2+N4001))</f>
        <v>0</v>
      </c>
      <c r="D4001" s="13">
        <f>IF(M4001,'Выгрузка из ревьюшницы'!J4001,INDEX('Доп настройки участников'!G:G,2+N4001))</f>
        <v>0</v>
      </c>
      <c r="E4001" s="13" t="e">
        <f>INDEX('Сопоставление оценок'!$A$3:$A$14,MATCH(IF(M4001,'Выгрузка из ревьюшницы'!K4001,INDEX('Доп настройки участников'!H:H,2+N4001)),'Сопоставление оценок'!$C$3:$C$14,0))</f>
        <v>#N/A</v>
      </c>
      <c r="F4001" s="13" t="e">
        <f>INDEX('Сопоставление оценок'!$B$3:$B$14,MATCH(Table13[[#This Row],[mark_at_review]],'Сопоставление оценок'!$C$3:$C$14,0))</f>
        <v>#N/A</v>
      </c>
      <c r="G4001" s="13">
        <f>IF(M4001,IFERROR(IF(OR('Выгрузка из ревьюшницы'!X4001,'Выгрузка из ревьюшницы'!Z4001),1,0),0),INDEX('Доп настройки участников'!I:I,2+N4001))</f>
        <v>0</v>
      </c>
      <c r="H4001" s="13">
        <f>IF(M4001,'Выгрузка из ревьюшницы'!AJ4001,INDEX('Доп настройки участников'!J:J,2+N4001))</f>
        <v>0</v>
      </c>
      <c r="I4001" s="16" t="str">
        <f>IFERROR(IF($H4001=0,"",INDEX(Разметка!B:B,MATCH($H4001,Разметка!A:A,0))),0)</f>
        <v/>
      </c>
      <c r="J4001" s="16" t="str">
        <f>IFERROR(IF($H4001=0,"",INDEX(Разметка!C:C,MATCH($H4001,Разметка!A:A,0))),0)</f>
        <v/>
      </c>
      <c r="K4001" s="16" t="e">
        <f>IF($F4001&gt;0,IFERROR(MATCH(A4001,'Доп настройки участников'!A:A,0),-1)*(-1),0)</f>
        <v>#N/A</v>
      </c>
      <c r="L4001" s="16" t="str">
        <f t="shared" si="246"/>
        <v>Нет</v>
      </c>
      <c r="M4001" s="33" t="b">
        <f t="shared" si="247"/>
        <v>0</v>
      </c>
      <c r="N4001" s="33">
        <f t="shared" si="248"/>
        <v>3969</v>
      </c>
      <c r="O4001" s="33">
        <v>4000</v>
      </c>
    </row>
    <row r="4002" spans="1:15" x14ac:dyDescent="0.25">
      <c r="A4002" s="13">
        <f>IF(M4002,'Выгрузка из ревьюшницы'!B4002,INDEX('Доп настройки участников'!D:D,2+N4002))</f>
        <v>0</v>
      </c>
      <c r="B4002" s="13">
        <f>IF(M4002,'Выгрузка из ревьюшницы'!C4002,INDEX('Доп настройки участников'!E:E,2+N4002))</f>
        <v>0</v>
      </c>
      <c r="C4002" s="13">
        <f>IF(M4002,'Выгрузка из ревьюшницы'!H4002,INDEX('Доп настройки участников'!F:F,2+N4002))</f>
        <v>0</v>
      </c>
      <c r="D4002" s="13">
        <f>IF(M4002,'Выгрузка из ревьюшницы'!J4002,INDEX('Доп настройки участников'!G:G,2+N4002))</f>
        <v>0</v>
      </c>
      <c r="E4002" s="13" t="e">
        <f>INDEX('Сопоставление оценок'!$A$3:$A$14,MATCH(IF(M4002,'Выгрузка из ревьюшницы'!K4002,INDEX('Доп настройки участников'!H:H,2+N4002)),'Сопоставление оценок'!$C$3:$C$14,0))</f>
        <v>#N/A</v>
      </c>
      <c r="F4002" s="13" t="e">
        <f>INDEX('Сопоставление оценок'!$B$3:$B$14,MATCH(Table13[[#This Row],[mark_at_review]],'Сопоставление оценок'!$C$3:$C$14,0))</f>
        <v>#N/A</v>
      </c>
      <c r="G4002" s="13">
        <f>IF(M4002,IFERROR(IF(OR('Выгрузка из ревьюшницы'!X4002,'Выгрузка из ревьюшницы'!Z4002),1,0),0),INDEX('Доп настройки участников'!I:I,2+N4002))</f>
        <v>0</v>
      </c>
      <c r="H4002" s="13">
        <f>IF(M4002,'Выгрузка из ревьюшницы'!AJ4002,INDEX('Доп настройки участников'!J:J,2+N4002))</f>
        <v>0</v>
      </c>
      <c r="I4002" s="16" t="str">
        <f>IFERROR(IF($H4002=0,"",INDEX(Разметка!B:B,MATCH($H4002,Разметка!A:A,0))),0)</f>
        <v/>
      </c>
      <c r="J4002" s="16" t="str">
        <f>IFERROR(IF($H4002=0,"",INDEX(Разметка!C:C,MATCH($H4002,Разметка!A:A,0))),0)</f>
        <v/>
      </c>
      <c r="K4002" s="16" t="e">
        <f>IF($F4002&gt;0,IFERROR(MATCH(A4002,'Доп настройки участников'!A:A,0),-1)*(-1),0)</f>
        <v>#N/A</v>
      </c>
      <c r="L4002" s="16" t="str">
        <f t="shared" si="246"/>
        <v>Нет</v>
      </c>
      <c r="M4002" s="33" t="b">
        <f t="shared" si="247"/>
        <v>0</v>
      </c>
      <c r="N4002" s="33">
        <f t="shared" si="248"/>
        <v>3970</v>
      </c>
      <c r="O4002" s="33">
        <v>4001</v>
      </c>
    </row>
    <row r="4003" spans="1:15" x14ac:dyDescent="0.25">
      <c r="A4003" s="13">
        <f>IF(M4003,'Выгрузка из ревьюшницы'!B4003,INDEX('Доп настройки участников'!D:D,2+N4003))</f>
        <v>0</v>
      </c>
      <c r="B4003" s="13">
        <f>IF(M4003,'Выгрузка из ревьюшницы'!C4003,INDEX('Доп настройки участников'!E:E,2+N4003))</f>
        <v>0</v>
      </c>
      <c r="C4003" s="13">
        <f>IF(M4003,'Выгрузка из ревьюшницы'!H4003,INDEX('Доп настройки участников'!F:F,2+N4003))</f>
        <v>0</v>
      </c>
      <c r="D4003" s="13">
        <f>IF(M4003,'Выгрузка из ревьюшницы'!J4003,INDEX('Доп настройки участников'!G:G,2+N4003))</f>
        <v>0</v>
      </c>
      <c r="E4003" s="13" t="e">
        <f>INDEX('Сопоставление оценок'!$A$3:$A$14,MATCH(IF(M4003,'Выгрузка из ревьюшницы'!K4003,INDEX('Доп настройки участников'!H:H,2+N4003)),'Сопоставление оценок'!$C$3:$C$14,0))</f>
        <v>#N/A</v>
      </c>
      <c r="F4003" s="13" t="e">
        <f>INDEX('Сопоставление оценок'!$B$3:$B$14,MATCH(Table13[[#This Row],[mark_at_review]],'Сопоставление оценок'!$C$3:$C$14,0))</f>
        <v>#N/A</v>
      </c>
      <c r="G4003" s="13">
        <f>IF(M4003,IFERROR(IF(OR('Выгрузка из ревьюшницы'!X4003,'Выгрузка из ревьюшницы'!Z4003),1,0),0),INDEX('Доп настройки участников'!I:I,2+N4003))</f>
        <v>0</v>
      </c>
      <c r="H4003" s="13">
        <f>IF(M4003,'Выгрузка из ревьюшницы'!AJ4003,INDEX('Доп настройки участников'!J:J,2+N4003))</f>
        <v>0</v>
      </c>
      <c r="I4003" s="16" t="str">
        <f>IFERROR(IF($H4003=0,"",INDEX(Разметка!B:B,MATCH($H4003,Разметка!A:A,0))),0)</f>
        <v/>
      </c>
      <c r="J4003" s="16" t="str">
        <f>IFERROR(IF($H4003=0,"",INDEX(Разметка!C:C,MATCH($H4003,Разметка!A:A,0))),0)</f>
        <v/>
      </c>
      <c r="K4003" s="16" t="e">
        <f>IF($F4003&gt;0,IFERROR(MATCH(A4003,'Доп настройки участников'!A:A,0),-1)*(-1),0)</f>
        <v>#N/A</v>
      </c>
      <c r="L4003" s="16" t="str">
        <f t="shared" si="246"/>
        <v>Нет</v>
      </c>
      <c r="M4003" s="33" t="b">
        <f t="shared" si="247"/>
        <v>0</v>
      </c>
      <c r="N4003" s="33">
        <f t="shared" si="248"/>
        <v>3971</v>
      </c>
      <c r="O4003" s="33">
        <v>4002</v>
      </c>
    </row>
    <row r="4004" spans="1:15" x14ac:dyDescent="0.25">
      <c r="A4004" s="13">
        <f>IF(M4004,'Выгрузка из ревьюшницы'!B4004,INDEX('Доп настройки участников'!D:D,2+N4004))</f>
        <v>0</v>
      </c>
      <c r="B4004" s="13">
        <f>IF(M4004,'Выгрузка из ревьюшницы'!C4004,INDEX('Доп настройки участников'!E:E,2+N4004))</f>
        <v>0</v>
      </c>
      <c r="C4004" s="13">
        <f>IF(M4004,'Выгрузка из ревьюшницы'!H4004,INDEX('Доп настройки участников'!F:F,2+N4004))</f>
        <v>0</v>
      </c>
      <c r="D4004" s="13">
        <f>IF(M4004,'Выгрузка из ревьюшницы'!J4004,INDEX('Доп настройки участников'!G:G,2+N4004))</f>
        <v>0</v>
      </c>
      <c r="E4004" s="13" t="e">
        <f>INDEX('Сопоставление оценок'!$A$3:$A$14,MATCH(IF(M4004,'Выгрузка из ревьюшницы'!K4004,INDEX('Доп настройки участников'!H:H,2+N4004)),'Сопоставление оценок'!$C$3:$C$14,0))</f>
        <v>#N/A</v>
      </c>
      <c r="F4004" s="13" t="e">
        <f>INDEX('Сопоставление оценок'!$B$3:$B$14,MATCH(Table13[[#This Row],[mark_at_review]],'Сопоставление оценок'!$C$3:$C$14,0))</f>
        <v>#N/A</v>
      </c>
      <c r="G4004" s="13">
        <f>IF(M4004,IFERROR(IF(OR('Выгрузка из ревьюшницы'!X4004,'Выгрузка из ревьюшницы'!Z4004),1,0),0),INDEX('Доп настройки участников'!I:I,2+N4004))</f>
        <v>0</v>
      </c>
      <c r="H4004" s="13">
        <f>IF(M4004,'Выгрузка из ревьюшницы'!AJ4004,INDEX('Доп настройки участников'!J:J,2+N4004))</f>
        <v>0</v>
      </c>
      <c r="I4004" s="16" t="str">
        <f>IFERROR(IF($H4004=0,"",INDEX(Разметка!B:B,MATCH($H4004,Разметка!A:A,0))),0)</f>
        <v/>
      </c>
      <c r="J4004" s="16" t="str">
        <f>IFERROR(IF($H4004=0,"",INDEX(Разметка!C:C,MATCH($H4004,Разметка!A:A,0))),0)</f>
        <v/>
      </c>
      <c r="K4004" s="16" t="e">
        <f>IF($F4004&gt;0,IFERROR(MATCH(A4004,'Доп настройки участников'!A:A,0),-1)*(-1),0)</f>
        <v>#N/A</v>
      </c>
      <c r="L4004" s="16" t="str">
        <f t="shared" si="246"/>
        <v>Нет</v>
      </c>
      <c r="M4004" s="33" t="b">
        <f t="shared" si="247"/>
        <v>0</v>
      </c>
      <c r="N4004" s="33">
        <f t="shared" si="248"/>
        <v>3972</v>
      </c>
      <c r="O4004" s="33">
        <v>4003</v>
      </c>
    </row>
    <row r="4005" spans="1:15" x14ac:dyDescent="0.25">
      <c r="A4005" s="13">
        <f>IF(M4005,'Выгрузка из ревьюшницы'!B4005,INDEX('Доп настройки участников'!D:D,2+N4005))</f>
        <v>0</v>
      </c>
      <c r="B4005" s="13">
        <f>IF(M4005,'Выгрузка из ревьюшницы'!C4005,INDEX('Доп настройки участников'!E:E,2+N4005))</f>
        <v>0</v>
      </c>
      <c r="C4005" s="13">
        <f>IF(M4005,'Выгрузка из ревьюшницы'!H4005,INDEX('Доп настройки участников'!F:F,2+N4005))</f>
        <v>0</v>
      </c>
      <c r="D4005" s="13">
        <f>IF(M4005,'Выгрузка из ревьюшницы'!J4005,INDEX('Доп настройки участников'!G:G,2+N4005))</f>
        <v>0</v>
      </c>
      <c r="E4005" s="13" t="e">
        <f>INDEX('Сопоставление оценок'!$A$3:$A$14,MATCH(IF(M4005,'Выгрузка из ревьюшницы'!K4005,INDEX('Доп настройки участников'!H:H,2+N4005)),'Сопоставление оценок'!$C$3:$C$14,0))</f>
        <v>#N/A</v>
      </c>
      <c r="F4005" s="13" t="e">
        <f>INDEX('Сопоставление оценок'!$B$3:$B$14,MATCH(Table13[[#This Row],[mark_at_review]],'Сопоставление оценок'!$C$3:$C$14,0))</f>
        <v>#N/A</v>
      </c>
      <c r="G4005" s="13">
        <f>IF(M4005,IFERROR(IF(OR('Выгрузка из ревьюшницы'!X4005,'Выгрузка из ревьюшницы'!Z4005),1,0),0),INDEX('Доп настройки участников'!I:I,2+N4005))</f>
        <v>0</v>
      </c>
      <c r="H4005" s="13">
        <f>IF(M4005,'Выгрузка из ревьюшницы'!AJ4005,INDEX('Доп настройки участников'!J:J,2+N4005))</f>
        <v>0</v>
      </c>
      <c r="I4005" s="16" t="str">
        <f>IFERROR(IF($H4005=0,"",INDEX(Разметка!B:B,MATCH($H4005,Разметка!A:A,0))),0)</f>
        <v/>
      </c>
      <c r="J4005" s="16" t="str">
        <f>IFERROR(IF($H4005=0,"",INDEX(Разметка!C:C,MATCH($H4005,Разметка!A:A,0))),0)</f>
        <v/>
      </c>
      <c r="K4005" s="16" t="e">
        <f>IF($F4005&gt;0,IFERROR(MATCH(A4005,'Доп настройки участников'!A:A,0),-1)*(-1),0)</f>
        <v>#N/A</v>
      </c>
      <c r="L4005" s="16" t="str">
        <f t="shared" si="246"/>
        <v>Нет</v>
      </c>
      <c r="M4005" s="33" t="b">
        <f t="shared" si="247"/>
        <v>0</v>
      </c>
      <c r="N4005" s="33">
        <f t="shared" si="248"/>
        <v>3973</v>
      </c>
      <c r="O4005" s="33">
        <v>4004</v>
      </c>
    </row>
    <row r="4006" spans="1:15" x14ac:dyDescent="0.25">
      <c r="A4006" s="13">
        <f>IF(M4006,'Выгрузка из ревьюшницы'!B4006,INDEX('Доп настройки участников'!D:D,2+N4006))</f>
        <v>0</v>
      </c>
      <c r="B4006" s="13">
        <f>IF(M4006,'Выгрузка из ревьюшницы'!C4006,INDEX('Доп настройки участников'!E:E,2+N4006))</f>
        <v>0</v>
      </c>
      <c r="C4006" s="13">
        <f>IF(M4006,'Выгрузка из ревьюшницы'!H4006,INDEX('Доп настройки участников'!F:F,2+N4006))</f>
        <v>0</v>
      </c>
      <c r="D4006" s="13">
        <f>IF(M4006,'Выгрузка из ревьюшницы'!J4006,INDEX('Доп настройки участников'!G:G,2+N4006))</f>
        <v>0</v>
      </c>
      <c r="E4006" s="13" t="e">
        <f>INDEX('Сопоставление оценок'!$A$3:$A$14,MATCH(IF(M4006,'Выгрузка из ревьюшницы'!K4006,INDEX('Доп настройки участников'!H:H,2+N4006)),'Сопоставление оценок'!$C$3:$C$14,0))</f>
        <v>#N/A</v>
      </c>
      <c r="F4006" s="13" t="e">
        <f>INDEX('Сопоставление оценок'!$B$3:$B$14,MATCH(Table13[[#This Row],[mark_at_review]],'Сопоставление оценок'!$C$3:$C$14,0))</f>
        <v>#N/A</v>
      </c>
      <c r="G4006" s="13">
        <f>IF(M4006,IFERROR(IF(OR('Выгрузка из ревьюшницы'!X4006,'Выгрузка из ревьюшницы'!Z4006),1,0),0),INDEX('Доп настройки участников'!I:I,2+N4006))</f>
        <v>0</v>
      </c>
      <c r="H4006" s="13">
        <f>IF(M4006,'Выгрузка из ревьюшницы'!AJ4006,INDEX('Доп настройки участников'!J:J,2+N4006))</f>
        <v>0</v>
      </c>
      <c r="I4006" s="16" t="str">
        <f>IFERROR(IF($H4006=0,"",INDEX(Разметка!B:B,MATCH($H4006,Разметка!A:A,0))),0)</f>
        <v/>
      </c>
      <c r="J4006" s="16" t="str">
        <f>IFERROR(IF($H4006=0,"",INDEX(Разметка!C:C,MATCH($H4006,Разметка!A:A,0))),0)</f>
        <v/>
      </c>
      <c r="K4006" s="16" t="e">
        <f>IF($F4006&gt;0,IFERROR(MATCH(A4006,'Доп настройки участников'!A:A,0),-1)*(-1),0)</f>
        <v>#N/A</v>
      </c>
      <c r="L4006" s="16" t="str">
        <f t="shared" si="246"/>
        <v>Нет</v>
      </c>
      <c r="M4006" s="33" t="b">
        <f t="shared" si="247"/>
        <v>0</v>
      </c>
      <c r="N4006" s="33">
        <f t="shared" si="248"/>
        <v>3974</v>
      </c>
      <c r="O4006" s="33">
        <v>4005</v>
      </c>
    </row>
    <row r="4007" spans="1:15" x14ac:dyDescent="0.25">
      <c r="A4007" s="13">
        <f>IF(M4007,'Выгрузка из ревьюшницы'!B4007,INDEX('Доп настройки участников'!D:D,2+N4007))</f>
        <v>0</v>
      </c>
      <c r="B4007" s="13">
        <f>IF(M4007,'Выгрузка из ревьюшницы'!C4007,INDEX('Доп настройки участников'!E:E,2+N4007))</f>
        <v>0</v>
      </c>
      <c r="C4007" s="13">
        <f>IF(M4007,'Выгрузка из ревьюшницы'!H4007,INDEX('Доп настройки участников'!F:F,2+N4007))</f>
        <v>0</v>
      </c>
      <c r="D4007" s="13">
        <f>IF(M4007,'Выгрузка из ревьюшницы'!J4007,INDEX('Доп настройки участников'!G:G,2+N4007))</f>
        <v>0</v>
      </c>
      <c r="E4007" s="13" t="e">
        <f>INDEX('Сопоставление оценок'!$A$3:$A$14,MATCH(IF(M4007,'Выгрузка из ревьюшницы'!K4007,INDEX('Доп настройки участников'!H:H,2+N4007)),'Сопоставление оценок'!$C$3:$C$14,0))</f>
        <v>#N/A</v>
      </c>
      <c r="F4007" s="13" t="e">
        <f>INDEX('Сопоставление оценок'!$B$3:$B$14,MATCH(Table13[[#This Row],[mark_at_review]],'Сопоставление оценок'!$C$3:$C$14,0))</f>
        <v>#N/A</v>
      </c>
      <c r="G4007" s="13">
        <f>IF(M4007,IFERROR(IF(OR('Выгрузка из ревьюшницы'!X4007,'Выгрузка из ревьюшницы'!Z4007),1,0),0),INDEX('Доп настройки участников'!I:I,2+N4007))</f>
        <v>0</v>
      </c>
      <c r="H4007" s="13">
        <f>IF(M4007,'Выгрузка из ревьюшницы'!AJ4007,INDEX('Доп настройки участников'!J:J,2+N4007))</f>
        <v>0</v>
      </c>
      <c r="I4007" s="16" t="str">
        <f>IFERROR(IF($H4007=0,"",INDEX(Разметка!B:B,MATCH($H4007,Разметка!A:A,0))),0)</f>
        <v/>
      </c>
      <c r="J4007" s="16" t="str">
        <f>IFERROR(IF($H4007=0,"",INDEX(Разметка!C:C,MATCH($H4007,Разметка!A:A,0))),0)</f>
        <v/>
      </c>
      <c r="K4007" s="16" t="e">
        <f>IF($F4007&gt;0,IFERROR(MATCH(A4007,'Доп настройки участников'!A:A,0),-1)*(-1),0)</f>
        <v>#N/A</v>
      </c>
      <c r="L4007" s="16" t="str">
        <f t="shared" si="246"/>
        <v>Нет</v>
      </c>
      <c r="M4007" s="33" t="b">
        <f t="shared" si="247"/>
        <v>0</v>
      </c>
      <c r="N4007" s="33">
        <f t="shared" si="248"/>
        <v>3975</v>
      </c>
      <c r="O4007" s="33">
        <v>4006</v>
      </c>
    </row>
    <row r="4008" spans="1:15" x14ac:dyDescent="0.25">
      <c r="A4008" s="13">
        <f>IF(M4008,'Выгрузка из ревьюшницы'!B4008,INDEX('Доп настройки участников'!D:D,2+N4008))</f>
        <v>0</v>
      </c>
      <c r="B4008" s="13">
        <f>IF(M4008,'Выгрузка из ревьюшницы'!C4008,INDEX('Доп настройки участников'!E:E,2+N4008))</f>
        <v>0</v>
      </c>
      <c r="C4008" s="13">
        <f>IF(M4008,'Выгрузка из ревьюшницы'!H4008,INDEX('Доп настройки участников'!F:F,2+N4008))</f>
        <v>0</v>
      </c>
      <c r="D4008" s="13">
        <f>IF(M4008,'Выгрузка из ревьюшницы'!J4008,INDEX('Доп настройки участников'!G:G,2+N4008))</f>
        <v>0</v>
      </c>
      <c r="E4008" s="13" t="e">
        <f>INDEX('Сопоставление оценок'!$A$3:$A$14,MATCH(IF(M4008,'Выгрузка из ревьюшницы'!K4008,INDEX('Доп настройки участников'!H:H,2+N4008)),'Сопоставление оценок'!$C$3:$C$14,0))</f>
        <v>#N/A</v>
      </c>
      <c r="F4008" s="13" t="e">
        <f>INDEX('Сопоставление оценок'!$B$3:$B$14,MATCH(Table13[[#This Row],[mark_at_review]],'Сопоставление оценок'!$C$3:$C$14,0))</f>
        <v>#N/A</v>
      </c>
      <c r="G4008" s="13">
        <f>IF(M4008,IFERROR(IF(OR('Выгрузка из ревьюшницы'!X4008,'Выгрузка из ревьюшницы'!Z4008),1,0),0),INDEX('Доп настройки участников'!I:I,2+N4008))</f>
        <v>0</v>
      </c>
      <c r="H4008" s="13">
        <f>IF(M4008,'Выгрузка из ревьюшницы'!AJ4008,INDEX('Доп настройки участников'!J:J,2+N4008))</f>
        <v>0</v>
      </c>
      <c r="I4008" s="16" t="str">
        <f>IFERROR(IF($H4008=0,"",INDEX(Разметка!B:B,MATCH($H4008,Разметка!A:A,0))),0)</f>
        <v/>
      </c>
      <c r="J4008" s="16" t="str">
        <f>IFERROR(IF($H4008=0,"",INDEX(Разметка!C:C,MATCH($H4008,Разметка!A:A,0))),0)</f>
        <v/>
      </c>
      <c r="K4008" s="16" t="e">
        <f>IF($F4008&gt;0,IFERROR(MATCH(A4008,'Доп настройки участников'!A:A,0),-1)*(-1),0)</f>
        <v>#N/A</v>
      </c>
      <c r="L4008" s="16" t="str">
        <f t="shared" si="246"/>
        <v>Нет</v>
      </c>
      <c r="M4008" s="33" t="b">
        <f t="shared" si="247"/>
        <v>0</v>
      </c>
      <c r="N4008" s="33">
        <f t="shared" si="248"/>
        <v>3976</v>
      </c>
      <c r="O4008" s="33">
        <v>4007</v>
      </c>
    </row>
    <row r="4009" spans="1:15" x14ac:dyDescent="0.25">
      <c r="A4009" s="13">
        <f>IF(M4009,'Выгрузка из ревьюшницы'!B4009,INDEX('Доп настройки участников'!D:D,2+N4009))</f>
        <v>0</v>
      </c>
      <c r="B4009" s="13">
        <f>IF(M4009,'Выгрузка из ревьюшницы'!C4009,INDEX('Доп настройки участников'!E:E,2+N4009))</f>
        <v>0</v>
      </c>
      <c r="C4009" s="13">
        <f>IF(M4009,'Выгрузка из ревьюшницы'!H4009,INDEX('Доп настройки участников'!F:F,2+N4009))</f>
        <v>0</v>
      </c>
      <c r="D4009" s="13">
        <f>IF(M4009,'Выгрузка из ревьюшницы'!J4009,INDEX('Доп настройки участников'!G:G,2+N4009))</f>
        <v>0</v>
      </c>
      <c r="E4009" s="13" t="e">
        <f>INDEX('Сопоставление оценок'!$A$3:$A$14,MATCH(IF(M4009,'Выгрузка из ревьюшницы'!K4009,INDEX('Доп настройки участников'!H:H,2+N4009)),'Сопоставление оценок'!$C$3:$C$14,0))</f>
        <v>#N/A</v>
      </c>
      <c r="F4009" s="13" t="e">
        <f>INDEX('Сопоставление оценок'!$B$3:$B$14,MATCH(Table13[[#This Row],[mark_at_review]],'Сопоставление оценок'!$C$3:$C$14,0))</f>
        <v>#N/A</v>
      </c>
      <c r="G4009" s="13">
        <f>IF(M4009,IFERROR(IF(OR('Выгрузка из ревьюшницы'!X4009,'Выгрузка из ревьюшницы'!Z4009),1,0),0),INDEX('Доп настройки участников'!I:I,2+N4009))</f>
        <v>0</v>
      </c>
      <c r="H4009" s="13">
        <f>IF(M4009,'Выгрузка из ревьюшницы'!AJ4009,INDEX('Доп настройки участников'!J:J,2+N4009))</f>
        <v>0</v>
      </c>
      <c r="I4009" s="16" t="str">
        <f>IFERROR(IF($H4009=0,"",INDEX(Разметка!B:B,MATCH($H4009,Разметка!A:A,0))),0)</f>
        <v/>
      </c>
      <c r="J4009" s="16" t="str">
        <f>IFERROR(IF($H4009=0,"",INDEX(Разметка!C:C,MATCH($H4009,Разметка!A:A,0))),0)</f>
        <v/>
      </c>
      <c r="K4009" s="16" t="e">
        <f>IF($F4009&gt;0,IFERROR(MATCH(A4009,'Доп настройки участников'!A:A,0),-1)*(-1),0)</f>
        <v>#N/A</v>
      </c>
      <c r="L4009" s="16" t="str">
        <f t="shared" si="246"/>
        <v>Нет</v>
      </c>
      <c r="M4009" s="33" t="b">
        <f t="shared" si="247"/>
        <v>0</v>
      </c>
      <c r="N4009" s="33">
        <f t="shared" si="248"/>
        <v>3977</v>
      </c>
      <c r="O4009" s="33">
        <v>4008</v>
      </c>
    </row>
    <row r="4010" spans="1:15" x14ac:dyDescent="0.25">
      <c r="A4010" s="13">
        <f>IF(M4010,'Выгрузка из ревьюшницы'!B4010,INDEX('Доп настройки участников'!D:D,2+N4010))</f>
        <v>0</v>
      </c>
      <c r="B4010" s="13">
        <f>IF(M4010,'Выгрузка из ревьюшницы'!C4010,INDEX('Доп настройки участников'!E:E,2+N4010))</f>
        <v>0</v>
      </c>
      <c r="C4010" s="13">
        <f>IF(M4010,'Выгрузка из ревьюшницы'!H4010,INDEX('Доп настройки участников'!F:F,2+N4010))</f>
        <v>0</v>
      </c>
      <c r="D4010" s="13">
        <f>IF(M4010,'Выгрузка из ревьюшницы'!J4010,INDEX('Доп настройки участников'!G:G,2+N4010))</f>
        <v>0</v>
      </c>
      <c r="E4010" s="13" t="e">
        <f>INDEX('Сопоставление оценок'!$A$3:$A$14,MATCH(IF(M4010,'Выгрузка из ревьюшницы'!K4010,INDEX('Доп настройки участников'!H:H,2+N4010)),'Сопоставление оценок'!$C$3:$C$14,0))</f>
        <v>#N/A</v>
      </c>
      <c r="F4010" s="13" t="e">
        <f>INDEX('Сопоставление оценок'!$B$3:$B$14,MATCH(Table13[[#This Row],[mark_at_review]],'Сопоставление оценок'!$C$3:$C$14,0))</f>
        <v>#N/A</v>
      </c>
      <c r="G4010" s="13">
        <f>IF(M4010,IFERROR(IF(OR('Выгрузка из ревьюшницы'!X4010,'Выгрузка из ревьюшницы'!Z4010),1,0),0),INDEX('Доп настройки участников'!I:I,2+N4010))</f>
        <v>0</v>
      </c>
      <c r="H4010" s="13">
        <f>IF(M4010,'Выгрузка из ревьюшницы'!AJ4010,INDEX('Доп настройки участников'!J:J,2+N4010))</f>
        <v>0</v>
      </c>
      <c r="I4010" s="16" t="str">
        <f>IFERROR(IF($H4010=0,"",INDEX(Разметка!B:B,MATCH($H4010,Разметка!A:A,0))),0)</f>
        <v/>
      </c>
      <c r="J4010" s="16" t="str">
        <f>IFERROR(IF($H4010=0,"",INDEX(Разметка!C:C,MATCH($H4010,Разметка!A:A,0))),0)</f>
        <v/>
      </c>
      <c r="K4010" s="16" t="e">
        <f>IF($F4010&gt;0,IFERROR(MATCH(A4010,'Доп настройки участников'!A:A,0),-1)*(-1),0)</f>
        <v>#N/A</v>
      </c>
      <c r="L4010" s="16" t="str">
        <f t="shared" si="246"/>
        <v>Нет</v>
      </c>
      <c r="M4010" s="33" t="b">
        <f t="shared" si="247"/>
        <v>0</v>
      </c>
      <c r="N4010" s="33">
        <f t="shared" si="248"/>
        <v>3978</v>
      </c>
      <c r="O4010" s="33">
        <v>4009</v>
      </c>
    </row>
    <row r="4011" spans="1:15" x14ac:dyDescent="0.25">
      <c r="A4011" s="13">
        <f>IF(M4011,'Выгрузка из ревьюшницы'!B4011,INDEX('Доп настройки участников'!D:D,2+N4011))</f>
        <v>0</v>
      </c>
      <c r="B4011" s="13">
        <f>IF(M4011,'Выгрузка из ревьюшницы'!C4011,INDEX('Доп настройки участников'!E:E,2+N4011))</f>
        <v>0</v>
      </c>
      <c r="C4011" s="13">
        <f>IF(M4011,'Выгрузка из ревьюшницы'!H4011,INDEX('Доп настройки участников'!F:F,2+N4011))</f>
        <v>0</v>
      </c>
      <c r="D4011" s="13">
        <f>IF(M4011,'Выгрузка из ревьюшницы'!J4011,INDEX('Доп настройки участников'!G:G,2+N4011))</f>
        <v>0</v>
      </c>
      <c r="E4011" s="13" t="e">
        <f>INDEX('Сопоставление оценок'!$A$3:$A$14,MATCH(IF(M4011,'Выгрузка из ревьюшницы'!K4011,INDEX('Доп настройки участников'!H:H,2+N4011)),'Сопоставление оценок'!$C$3:$C$14,0))</f>
        <v>#N/A</v>
      </c>
      <c r="F4011" s="13" t="e">
        <f>INDEX('Сопоставление оценок'!$B$3:$B$14,MATCH(Table13[[#This Row],[mark_at_review]],'Сопоставление оценок'!$C$3:$C$14,0))</f>
        <v>#N/A</v>
      </c>
      <c r="G4011" s="13">
        <f>IF(M4011,IFERROR(IF(OR('Выгрузка из ревьюшницы'!X4011,'Выгрузка из ревьюшницы'!Z4011),1,0),0),INDEX('Доп настройки участников'!I:I,2+N4011))</f>
        <v>0</v>
      </c>
      <c r="H4011" s="13">
        <f>IF(M4011,'Выгрузка из ревьюшницы'!AJ4011,INDEX('Доп настройки участников'!J:J,2+N4011))</f>
        <v>0</v>
      </c>
      <c r="I4011" s="16" t="str">
        <f>IFERROR(IF($H4011=0,"",INDEX(Разметка!B:B,MATCH($H4011,Разметка!A:A,0))),0)</f>
        <v/>
      </c>
      <c r="J4011" s="16" t="str">
        <f>IFERROR(IF($H4011=0,"",INDEX(Разметка!C:C,MATCH($H4011,Разметка!A:A,0))),0)</f>
        <v/>
      </c>
      <c r="K4011" s="16" t="e">
        <f>IF($F4011&gt;0,IFERROR(MATCH(A4011,'Доп настройки участников'!A:A,0),-1)*(-1),0)</f>
        <v>#N/A</v>
      </c>
      <c r="L4011" s="16" t="str">
        <f t="shared" si="246"/>
        <v>Нет</v>
      </c>
      <c r="M4011" s="33" t="b">
        <f t="shared" si="247"/>
        <v>0</v>
      </c>
      <c r="N4011" s="33">
        <f t="shared" si="248"/>
        <v>3979</v>
      </c>
      <c r="O4011" s="33">
        <v>4010</v>
      </c>
    </row>
    <row r="4012" spans="1:15" x14ac:dyDescent="0.25">
      <c r="A4012" s="13">
        <f>IF(M4012,'Выгрузка из ревьюшницы'!B4012,INDEX('Доп настройки участников'!D:D,2+N4012))</f>
        <v>0</v>
      </c>
      <c r="B4012" s="13">
        <f>IF(M4012,'Выгрузка из ревьюшницы'!C4012,INDEX('Доп настройки участников'!E:E,2+N4012))</f>
        <v>0</v>
      </c>
      <c r="C4012" s="13">
        <f>IF(M4012,'Выгрузка из ревьюшницы'!H4012,INDEX('Доп настройки участников'!F:F,2+N4012))</f>
        <v>0</v>
      </c>
      <c r="D4012" s="13">
        <f>IF(M4012,'Выгрузка из ревьюшницы'!J4012,INDEX('Доп настройки участников'!G:G,2+N4012))</f>
        <v>0</v>
      </c>
      <c r="E4012" s="13" t="e">
        <f>INDEX('Сопоставление оценок'!$A$3:$A$14,MATCH(IF(M4012,'Выгрузка из ревьюшницы'!K4012,INDEX('Доп настройки участников'!H:H,2+N4012)),'Сопоставление оценок'!$C$3:$C$14,0))</f>
        <v>#N/A</v>
      </c>
      <c r="F4012" s="13" t="e">
        <f>INDEX('Сопоставление оценок'!$B$3:$B$14,MATCH(Table13[[#This Row],[mark_at_review]],'Сопоставление оценок'!$C$3:$C$14,0))</f>
        <v>#N/A</v>
      </c>
      <c r="G4012" s="13">
        <f>IF(M4012,IFERROR(IF(OR('Выгрузка из ревьюшницы'!X4012,'Выгрузка из ревьюшницы'!Z4012),1,0),0),INDEX('Доп настройки участников'!I:I,2+N4012))</f>
        <v>0</v>
      </c>
      <c r="H4012" s="13">
        <f>IF(M4012,'Выгрузка из ревьюшницы'!AJ4012,INDEX('Доп настройки участников'!J:J,2+N4012))</f>
        <v>0</v>
      </c>
      <c r="I4012" s="16" t="str">
        <f>IFERROR(IF($H4012=0,"",INDEX(Разметка!B:B,MATCH($H4012,Разметка!A:A,0))),0)</f>
        <v/>
      </c>
      <c r="J4012" s="16" t="str">
        <f>IFERROR(IF($H4012=0,"",INDEX(Разметка!C:C,MATCH($H4012,Разметка!A:A,0))),0)</f>
        <v/>
      </c>
      <c r="K4012" s="16" t="e">
        <f>IF($F4012&gt;0,IFERROR(MATCH(A4012,'Доп настройки участников'!A:A,0),-1)*(-1),0)</f>
        <v>#N/A</v>
      </c>
      <c r="L4012" s="16" t="str">
        <f t="shared" si="246"/>
        <v>Нет</v>
      </c>
      <c r="M4012" s="33" t="b">
        <f t="shared" si="247"/>
        <v>0</v>
      </c>
      <c r="N4012" s="33">
        <f t="shared" si="248"/>
        <v>3980</v>
      </c>
      <c r="O4012" s="33">
        <v>4011</v>
      </c>
    </row>
    <row r="4013" spans="1:15" x14ac:dyDescent="0.25">
      <c r="A4013" s="13">
        <f>IF(M4013,'Выгрузка из ревьюшницы'!B4013,INDEX('Доп настройки участников'!D:D,2+N4013))</f>
        <v>0</v>
      </c>
      <c r="B4013" s="13">
        <f>IF(M4013,'Выгрузка из ревьюшницы'!C4013,INDEX('Доп настройки участников'!E:E,2+N4013))</f>
        <v>0</v>
      </c>
      <c r="C4013" s="13">
        <f>IF(M4013,'Выгрузка из ревьюшницы'!H4013,INDEX('Доп настройки участников'!F:F,2+N4013))</f>
        <v>0</v>
      </c>
      <c r="D4013" s="13">
        <f>IF(M4013,'Выгрузка из ревьюшницы'!J4013,INDEX('Доп настройки участников'!G:G,2+N4013))</f>
        <v>0</v>
      </c>
      <c r="E4013" s="13" t="e">
        <f>INDEX('Сопоставление оценок'!$A$3:$A$14,MATCH(IF(M4013,'Выгрузка из ревьюшницы'!K4013,INDEX('Доп настройки участников'!H:H,2+N4013)),'Сопоставление оценок'!$C$3:$C$14,0))</f>
        <v>#N/A</v>
      </c>
      <c r="F4013" s="13" t="e">
        <f>INDEX('Сопоставление оценок'!$B$3:$B$14,MATCH(Table13[[#This Row],[mark_at_review]],'Сопоставление оценок'!$C$3:$C$14,0))</f>
        <v>#N/A</v>
      </c>
      <c r="G4013" s="13">
        <f>IF(M4013,IFERROR(IF(OR('Выгрузка из ревьюшницы'!X4013,'Выгрузка из ревьюшницы'!Z4013),1,0),0),INDEX('Доп настройки участников'!I:I,2+N4013))</f>
        <v>0</v>
      </c>
      <c r="H4013" s="13">
        <f>IF(M4013,'Выгрузка из ревьюшницы'!AJ4013,INDEX('Доп настройки участников'!J:J,2+N4013))</f>
        <v>0</v>
      </c>
      <c r="I4013" s="16" t="str">
        <f>IFERROR(IF($H4013=0,"",INDEX(Разметка!B:B,MATCH($H4013,Разметка!A:A,0))),0)</f>
        <v/>
      </c>
      <c r="J4013" s="16" t="str">
        <f>IFERROR(IF($H4013=0,"",INDEX(Разметка!C:C,MATCH($H4013,Разметка!A:A,0))),0)</f>
        <v/>
      </c>
      <c r="K4013" s="16" t="e">
        <f>IF($F4013&gt;0,IFERROR(MATCH(A4013,'Доп настройки участников'!A:A,0),-1)*(-1),0)</f>
        <v>#N/A</v>
      </c>
      <c r="L4013" s="16" t="str">
        <f t="shared" si="246"/>
        <v>Нет</v>
      </c>
      <c r="M4013" s="33" t="b">
        <f t="shared" si="247"/>
        <v>0</v>
      </c>
      <c r="N4013" s="33">
        <f t="shared" si="248"/>
        <v>3981</v>
      </c>
      <c r="O4013" s="33">
        <v>4012</v>
      </c>
    </row>
    <row r="4014" spans="1:15" x14ac:dyDescent="0.25">
      <c r="A4014" s="13">
        <f>IF(M4014,'Выгрузка из ревьюшницы'!B4014,INDEX('Доп настройки участников'!D:D,2+N4014))</f>
        <v>0</v>
      </c>
      <c r="B4014" s="13">
        <f>IF(M4014,'Выгрузка из ревьюшницы'!C4014,INDEX('Доп настройки участников'!E:E,2+N4014))</f>
        <v>0</v>
      </c>
      <c r="C4014" s="13">
        <f>IF(M4014,'Выгрузка из ревьюшницы'!H4014,INDEX('Доп настройки участников'!F:F,2+N4014))</f>
        <v>0</v>
      </c>
      <c r="D4014" s="13">
        <f>IF(M4014,'Выгрузка из ревьюшницы'!J4014,INDEX('Доп настройки участников'!G:G,2+N4014))</f>
        <v>0</v>
      </c>
      <c r="E4014" s="13" t="e">
        <f>INDEX('Сопоставление оценок'!$A$3:$A$14,MATCH(IF(M4014,'Выгрузка из ревьюшницы'!K4014,INDEX('Доп настройки участников'!H:H,2+N4014)),'Сопоставление оценок'!$C$3:$C$14,0))</f>
        <v>#N/A</v>
      </c>
      <c r="F4014" s="13" t="e">
        <f>INDEX('Сопоставление оценок'!$B$3:$B$14,MATCH(Table13[[#This Row],[mark_at_review]],'Сопоставление оценок'!$C$3:$C$14,0))</f>
        <v>#N/A</v>
      </c>
      <c r="G4014" s="13">
        <f>IF(M4014,IFERROR(IF(OR('Выгрузка из ревьюшницы'!X4014,'Выгрузка из ревьюшницы'!Z4014),1,0),0),INDEX('Доп настройки участников'!I:I,2+N4014))</f>
        <v>0</v>
      </c>
      <c r="H4014" s="13">
        <f>IF(M4014,'Выгрузка из ревьюшницы'!AJ4014,INDEX('Доп настройки участников'!J:J,2+N4014))</f>
        <v>0</v>
      </c>
      <c r="I4014" s="16" t="str">
        <f>IFERROR(IF($H4014=0,"",INDEX(Разметка!B:B,MATCH($H4014,Разметка!A:A,0))),0)</f>
        <v/>
      </c>
      <c r="J4014" s="16" t="str">
        <f>IFERROR(IF($H4014=0,"",INDEX(Разметка!C:C,MATCH($H4014,Разметка!A:A,0))),0)</f>
        <v/>
      </c>
      <c r="K4014" s="16" t="e">
        <f>IF($F4014&gt;0,IFERROR(MATCH(A4014,'Доп настройки участников'!A:A,0),-1)*(-1),0)</f>
        <v>#N/A</v>
      </c>
      <c r="L4014" s="16" t="str">
        <f t="shared" si="246"/>
        <v>Нет</v>
      </c>
      <c r="M4014" s="33" t="b">
        <f t="shared" si="247"/>
        <v>0</v>
      </c>
      <c r="N4014" s="33">
        <f t="shared" si="248"/>
        <v>3982</v>
      </c>
      <c r="O4014" s="33">
        <v>4013</v>
      </c>
    </row>
    <row r="4015" spans="1:15" x14ac:dyDescent="0.25">
      <c r="A4015" s="13">
        <f>IF(M4015,'Выгрузка из ревьюшницы'!B4015,INDEX('Доп настройки участников'!D:D,2+N4015))</f>
        <v>0</v>
      </c>
      <c r="B4015" s="13">
        <f>IF(M4015,'Выгрузка из ревьюшницы'!C4015,INDEX('Доп настройки участников'!E:E,2+N4015))</f>
        <v>0</v>
      </c>
      <c r="C4015" s="13">
        <f>IF(M4015,'Выгрузка из ревьюшницы'!H4015,INDEX('Доп настройки участников'!F:F,2+N4015))</f>
        <v>0</v>
      </c>
      <c r="D4015" s="13">
        <f>IF(M4015,'Выгрузка из ревьюшницы'!J4015,INDEX('Доп настройки участников'!G:G,2+N4015))</f>
        <v>0</v>
      </c>
      <c r="E4015" s="13" t="e">
        <f>INDEX('Сопоставление оценок'!$A$3:$A$14,MATCH(IF(M4015,'Выгрузка из ревьюшницы'!K4015,INDEX('Доп настройки участников'!H:H,2+N4015)),'Сопоставление оценок'!$C$3:$C$14,0))</f>
        <v>#N/A</v>
      </c>
      <c r="F4015" s="13" t="e">
        <f>INDEX('Сопоставление оценок'!$B$3:$B$14,MATCH(Table13[[#This Row],[mark_at_review]],'Сопоставление оценок'!$C$3:$C$14,0))</f>
        <v>#N/A</v>
      </c>
      <c r="G4015" s="13">
        <f>IF(M4015,IFERROR(IF(OR('Выгрузка из ревьюшницы'!X4015,'Выгрузка из ревьюшницы'!Z4015),1,0),0),INDEX('Доп настройки участников'!I:I,2+N4015))</f>
        <v>0</v>
      </c>
      <c r="H4015" s="13">
        <f>IF(M4015,'Выгрузка из ревьюшницы'!AJ4015,INDEX('Доп настройки участников'!J:J,2+N4015))</f>
        <v>0</v>
      </c>
      <c r="I4015" s="16" t="str">
        <f>IFERROR(IF($H4015=0,"",INDEX(Разметка!B:B,MATCH($H4015,Разметка!A:A,0))),0)</f>
        <v/>
      </c>
      <c r="J4015" s="16" t="str">
        <f>IFERROR(IF($H4015=0,"",INDEX(Разметка!C:C,MATCH($H4015,Разметка!A:A,0))),0)</f>
        <v/>
      </c>
      <c r="K4015" s="16" t="e">
        <f>IF($F4015&gt;0,IFERROR(MATCH(A4015,'Доп настройки участников'!A:A,0),-1)*(-1),0)</f>
        <v>#N/A</v>
      </c>
      <c r="L4015" s="16" t="str">
        <f t="shared" si="246"/>
        <v>Нет</v>
      </c>
      <c r="M4015" s="33" t="b">
        <f t="shared" si="247"/>
        <v>0</v>
      </c>
      <c r="N4015" s="33">
        <f t="shared" si="248"/>
        <v>3983</v>
      </c>
      <c r="O4015" s="33">
        <v>4014</v>
      </c>
    </row>
    <row r="4016" spans="1:15" x14ac:dyDescent="0.25">
      <c r="A4016" s="13">
        <f>IF(M4016,'Выгрузка из ревьюшницы'!B4016,INDEX('Доп настройки участников'!D:D,2+N4016))</f>
        <v>0</v>
      </c>
      <c r="B4016" s="13">
        <f>IF(M4016,'Выгрузка из ревьюшницы'!C4016,INDEX('Доп настройки участников'!E:E,2+N4016))</f>
        <v>0</v>
      </c>
      <c r="C4016" s="13">
        <f>IF(M4016,'Выгрузка из ревьюшницы'!H4016,INDEX('Доп настройки участников'!F:F,2+N4016))</f>
        <v>0</v>
      </c>
      <c r="D4016" s="13">
        <f>IF(M4016,'Выгрузка из ревьюшницы'!J4016,INDEX('Доп настройки участников'!G:G,2+N4016))</f>
        <v>0</v>
      </c>
      <c r="E4016" s="13" t="e">
        <f>INDEX('Сопоставление оценок'!$A$3:$A$14,MATCH(IF(M4016,'Выгрузка из ревьюшницы'!K4016,INDEX('Доп настройки участников'!H:H,2+N4016)),'Сопоставление оценок'!$C$3:$C$14,0))</f>
        <v>#N/A</v>
      </c>
      <c r="F4016" s="13" t="e">
        <f>INDEX('Сопоставление оценок'!$B$3:$B$14,MATCH(Table13[[#This Row],[mark_at_review]],'Сопоставление оценок'!$C$3:$C$14,0))</f>
        <v>#N/A</v>
      </c>
      <c r="G4016" s="13">
        <f>IF(M4016,IFERROR(IF(OR('Выгрузка из ревьюшницы'!X4016,'Выгрузка из ревьюшницы'!Z4016),1,0),0),INDEX('Доп настройки участников'!I:I,2+N4016))</f>
        <v>0</v>
      </c>
      <c r="H4016" s="13">
        <f>IF(M4016,'Выгрузка из ревьюшницы'!AJ4016,INDEX('Доп настройки участников'!J:J,2+N4016))</f>
        <v>0</v>
      </c>
      <c r="I4016" s="16" t="str">
        <f>IFERROR(IF($H4016=0,"",INDEX(Разметка!B:B,MATCH($H4016,Разметка!A:A,0))),0)</f>
        <v/>
      </c>
      <c r="J4016" s="16" t="str">
        <f>IFERROR(IF($H4016=0,"",INDEX(Разметка!C:C,MATCH($H4016,Разметка!A:A,0))),0)</f>
        <v/>
      </c>
      <c r="K4016" s="16" t="e">
        <f>IF($F4016&gt;0,IFERROR(MATCH(A4016,'Доп настройки участников'!A:A,0),-1)*(-1),0)</f>
        <v>#N/A</v>
      </c>
      <c r="L4016" s="16" t="str">
        <f t="shared" si="246"/>
        <v>Нет</v>
      </c>
      <c r="M4016" s="33" t="b">
        <f t="shared" si="247"/>
        <v>0</v>
      </c>
      <c r="N4016" s="33">
        <f t="shared" si="248"/>
        <v>3984</v>
      </c>
      <c r="O4016" s="33">
        <v>4015</v>
      </c>
    </row>
    <row r="4017" spans="1:15" x14ac:dyDescent="0.25">
      <c r="A4017" s="13">
        <f>IF(M4017,'Выгрузка из ревьюшницы'!B4017,INDEX('Доп настройки участников'!D:D,2+N4017))</f>
        <v>0</v>
      </c>
      <c r="B4017" s="13">
        <f>IF(M4017,'Выгрузка из ревьюшницы'!C4017,INDEX('Доп настройки участников'!E:E,2+N4017))</f>
        <v>0</v>
      </c>
      <c r="C4017" s="13">
        <f>IF(M4017,'Выгрузка из ревьюшницы'!H4017,INDEX('Доп настройки участников'!F:F,2+N4017))</f>
        <v>0</v>
      </c>
      <c r="D4017" s="13">
        <f>IF(M4017,'Выгрузка из ревьюшницы'!J4017,INDEX('Доп настройки участников'!G:G,2+N4017))</f>
        <v>0</v>
      </c>
      <c r="E4017" s="13" t="e">
        <f>INDEX('Сопоставление оценок'!$A$3:$A$14,MATCH(IF(M4017,'Выгрузка из ревьюшницы'!K4017,INDEX('Доп настройки участников'!H:H,2+N4017)),'Сопоставление оценок'!$C$3:$C$14,0))</f>
        <v>#N/A</v>
      </c>
      <c r="F4017" s="13" t="e">
        <f>INDEX('Сопоставление оценок'!$B$3:$B$14,MATCH(Table13[[#This Row],[mark_at_review]],'Сопоставление оценок'!$C$3:$C$14,0))</f>
        <v>#N/A</v>
      </c>
      <c r="G4017" s="13">
        <f>IF(M4017,IFERROR(IF(OR('Выгрузка из ревьюшницы'!X4017,'Выгрузка из ревьюшницы'!Z4017),1,0),0),INDEX('Доп настройки участников'!I:I,2+N4017))</f>
        <v>0</v>
      </c>
      <c r="H4017" s="13">
        <f>IF(M4017,'Выгрузка из ревьюшницы'!AJ4017,INDEX('Доп настройки участников'!J:J,2+N4017))</f>
        <v>0</v>
      </c>
      <c r="I4017" s="16" t="str">
        <f>IFERROR(IF($H4017=0,"",INDEX(Разметка!B:B,MATCH($H4017,Разметка!A:A,0))),0)</f>
        <v/>
      </c>
      <c r="J4017" s="16" t="str">
        <f>IFERROR(IF($H4017=0,"",INDEX(Разметка!C:C,MATCH($H4017,Разметка!A:A,0))),0)</f>
        <v/>
      </c>
      <c r="K4017" s="16" t="e">
        <f>IF($F4017&gt;0,IFERROR(MATCH(A4017,'Доп настройки участников'!A:A,0),-1)*(-1),0)</f>
        <v>#N/A</v>
      </c>
      <c r="L4017" s="16" t="str">
        <f t="shared" si="246"/>
        <v>Нет</v>
      </c>
      <c r="M4017" s="33" t="b">
        <f t="shared" si="247"/>
        <v>0</v>
      </c>
      <c r="N4017" s="33">
        <f t="shared" si="248"/>
        <v>3985</v>
      </c>
      <c r="O4017" s="33">
        <v>4016</v>
      </c>
    </row>
    <row r="4018" spans="1:15" x14ac:dyDescent="0.25">
      <c r="A4018" s="13">
        <f>IF(M4018,'Выгрузка из ревьюшницы'!B4018,INDEX('Доп настройки участников'!D:D,2+N4018))</f>
        <v>0</v>
      </c>
      <c r="B4018" s="13">
        <f>IF(M4018,'Выгрузка из ревьюшницы'!C4018,INDEX('Доп настройки участников'!E:E,2+N4018))</f>
        <v>0</v>
      </c>
      <c r="C4018" s="13">
        <f>IF(M4018,'Выгрузка из ревьюшницы'!H4018,INDEX('Доп настройки участников'!F:F,2+N4018))</f>
        <v>0</v>
      </c>
      <c r="D4018" s="13">
        <f>IF(M4018,'Выгрузка из ревьюшницы'!J4018,INDEX('Доп настройки участников'!G:G,2+N4018))</f>
        <v>0</v>
      </c>
      <c r="E4018" s="13" t="e">
        <f>INDEX('Сопоставление оценок'!$A$3:$A$14,MATCH(IF(M4018,'Выгрузка из ревьюшницы'!K4018,INDEX('Доп настройки участников'!H:H,2+N4018)),'Сопоставление оценок'!$C$3:$C$14,0))</f>
        <v>#N/A</v>
      </c>
      <c r="F4018" s="13" t="e">
        <f>INDEX('Сопоставление оценок'!$B$3:$B$14,MATCH(Table13[[#This Row],[mark_at_review]],'Сопоставление оценок'!$C$3:$C$14,0))</f>
        <v>#N/A</v>
      </c>
      <c r="G4018" s="13">
        <f>IF(M4018,IFERROR(IF(OR('Выгрузка из ревьюшницы'!X4018,'Выгрузка из ревьюшницы'!Z4018),1,0),0),INDEX('Доп настройки участников'!I:I,2+N4018))</f>
        <v>0</v>
      </c>
      <c r="H4018" s="13">
        <f>IF(M4018,'Выгрузка из ревьюшницы'!AJ4018,INDEX('Доп настройки участников'!J:J,2+N4018))</f>
        <v>0</v>
      </c>
      <c r="I4018" s="16" t="str">
        <f>IFERROR(IF($H4018=0,"",INDEX(Разметка!B:B,MATCH($H4018,Разметка!A:A,0))),0)</f>
        <v/>
      </c>
      <c r="J4018" s="16" t="str">
        <f>IFERROR(IF($H4018=0,"",INDEX(Разметка!C:C,MATCH($H4018,Разметка!A:A,0))),0)</f>
        <v/>
      </c>
      <c r="K4018" s="16" t="e">
        <f>IF($F4018&gt;0,IFERROR(MATCH(A4018,'Доп настройки участников'!A:A,0),-1)*(-1),0)</f>
        <v>#N/A</v>
      </c>
      <c r="L4018" s="16" t="str">
        <f t="shared" si="246"/>
        <v>Нет</v>
      </c>
      <c r="M4018" s="33" t="b">
        <f t="shared" si="247"/>
        <v>0</v>
      </c>
      <c r="N4018" s="33">
        <f t="shared" si="248"/>
        <v>3986</v>
      </c>
      <c r="O4018" s="33">
        <v>4017</v>
      </c>
    </row>
    <row r="4019" spans="1:15" x14ac:dyDescent="0.25">
      <c r="A4019" s="13">
        <f>IF(M4019,'Выгрузка из ревьюшницы'!B4019,INDEX('Доп настройки участников'!D:D,2+N4019))</f>
        <v>0</v>
      </c>
      <c r="B4019" s="13">
        <f>IF(M4019,'Выгрузка из ревьюшницы'!C4019,INDEX('Доп настройки участников'!E:E,2+N4019))</f>
        <v>0</v>
      </c>
      <c r="C4019" s="13">
        <f>IF(M4019,'Выгрузка из ревьюшницы'!H4019,INDEX('Доп настройки участников'!F:F,2+N4019))</f>
        <v>0</v>
      </c>
      <c r="D4019" s="13">
        <f>IF(M4019,'Выгрузка из ревьюшницы'!J4019,INDEX('Доп настройки участников'!G:G,2+N4019))</f>
        <v>0</v>
      </c>
      <c r="E4019" s="13" t="e">
        <f>INDEX('Сопоставление оценок'!$A$3:$A$14,MATCH(IF(M4019,'Выгрузка из ревьюшницы'!K4019,INDEX('Доп настройки участников'!H:H,2+N4019)),'Сопоставление оценок'!$C$3:$C$14,0))</f>
        <v>#N/A</v>
      </c>
      <c r="F4019" s="13" t="e">
        <f>INDEX('Сопоставление оценок'!$B$3:$B$14,MATCH(Table13[[#This Row],[mark_at_review]],'Сопоставление оценок'!$C$3:$C$14,0))</f>
        <v>#N/A</v>
      </c>
      <c r="G4019" s="13">
        <f>IF(M4019,IFERROR(IF(OR('Выгрузка из ревьюшницы'!X4019,'Выгрузка из ревьюшницы'!Z4019),1,0),0),INDEX('Доп настройки участников'!I:I,2+N4019))</f>
        <v>0</v>
      </c>
      <c r="H4019" s="13">
        <f>IF(M4019,'Выгрузка из ревьюшницы'!AJ4019,INDEX('Доп настройки участников'!J:J,2+N4019))</f>
        <v>0</v>
      </c>
      <c r="I4019" s="16" t="str">
        <f>IFERROR(IF($H4019=0,"",INDEX(Разметка!B:B,MATCH($H4019,Разметка!A:A,0))),0)</f>
        <v/>
      </c>
      <c r="J4019" s="16" t="str">
        <f>IFERROR(IF($H4019=0,"",INDEX(Разметка!C:C,MATCH($H4019,Разметка!A:A,0))),0)</f>
        <v/>
      </c>
      <c r="K4019" s="16" t="e">
        <f>IF($F4019&gt;0,IFERROR(MATCH(A4019,'Доп настройки участников'!A:A,0),-1)*(-1),0)</f>
        <v>#N/A</v>
      </c>
      <c r="L4019" s="16" t="str">
        <f t="shared" si="246"/>
        <v>Нет</v>
      </c>
      <c r="M4019" s="33" t="b">
        <f t="shared" si="247"/>
        <v>0</v>
      </c>
      <c r="N4019" s="33">
        <f t="shared" si="248"/>
        <v>3987</v>
      </c>
      <c r="O4019" s="33">
        <v>4018</v>
      </c>
    </row>
    <row r="4020" spans="1:15" x14ac:dyDescent="0.25">
      <c r="A4020" s="13">
        <f>IF(M4020,'Выгрузка из ревьюшницы'!B4020,INDEX('Доп настройки участников'!D:D,2+N4020))</f>
        <v>0</v>
      </c>
      <c r="B4020" s="13">
        <f>IF(M4020,'Выгрузка из ревьюшницы'!C4020,INDEX('Доп настройки участников'!E:E,2+N4020))</f>
        <v>0</v>
      </c>
      <c r="C4020" s="13">
        <f>IF(M4020,'Выгрузка из ревьюшницы'!H4020,INDEX('Доп настройки участников'!F:F,2+N4020))</f>
        <v>0</v>
      </c>
      <c r="D4020" s="13">
        <f>IF(M4020,'Выгрузка из ревьюшницы'!J4020,INDEX('Доп настройки участников'!G:G,2+N4020))</f>
        <v>0</v>
      </c>
      <c r="E4020" s="13" t="e">
        <f>INDEX('Сопоставление оценок'!$A$3:$A$14,MATCH(IF(M4020,'Выгрузка из ревьюшницы'!K4020,INDEX('Доп настройки участников'!H:H,2+N4020)),'Сопоставление оценок'!$C$3:$C$14,0))</f>
        <v>#N/A</v>
      </c>
      <c r="F4020" s="13" t="e">
        <f>INDEX('Сопоставление оценок'!$B$3:$B$14,MATCH(Table13[[#This Row],[mark_at_review]],'Сопоставление оценок'!$C$3:$C$14,0))</f>
        <v>#N/A</v>
      </c>
      <c r="G4020" s="13">
        <f>IF(M4020,IFERROR(IF(OR('Выгрузка из ревьюшницы'!X4020,'Выгрузка из ревьюшницы'!Z4020),1,0),0),INDEX('Доп настройки участников'!I:I,2+N4020))</f>
        <v>0</v>
      </c>
      <c r="H4020" s="13">
        <f>IF(M4020,'Выгрузка из ревьюшницы'!AJ4020,INDEX('Доп настройки участников'!J:J,2+N4020))</f>
        <v>0</v>
      </c>
      <c r="I4020" s="16" t="str">
        <f>IFERROR(IF($H4020=0,"",INDEX(Разметка!B:B,MATCH($H4020,Разметка!A:A,0))),0)</f>
        <v/>
      </c>
      <c r="J4020" s="16" t="str">
        <f>IFERROR(IF($H4020=0,"",INDEX(Разметка!C:C,MATCH($H4020,Разметка!A:A,0))),0)</f>
        <v/>
      </c>
      <c r="K4020" s="16" t="e">
        <f>IF($F4020&gt;0,IFERROR(MATCH(A4020,'Доп настройки участников'!A:A,0),-1)*(-1),0)</f>
        <v>#N/A</v>
      </c>
      <c r="L4020" s="16" t="str">
        <f t="shared" si="246"/>
        <v>Нет</v>
      </c>
      <c r="M4020" s="33" t="b">
        <f t="shared" si="247"/>
        <v>0</v>
      </c>
      <c r="N4020" s="33">
        <f t="shared" si="248"/>
        <v>3988</v>
      </c>
      <c r="O4020" s="33">
        <v>4019</v>
      </c>
    </row>
    <row r="4021" spans="1:15" x14ac:dyDescent="0.25">
      <c r="A4021" s="13">
        <f>IF(M4021,'Выгрузка из ревьюшницы'!B4021,INDEX('Доп настройки участников'!D:D,2+N4021))</f>
        <v>0</v>
      </c>
      <c r="B4021" s="13">
        <f>IF(M4021,'Выгрузка из ревьюшницы'!C4021,INDEX('Доп настройки участников'!E:E,2+N4021))</f>
        <v>0</v>
      </c>
      <c r="C4021" s="13">
        <f>IF(M4021,'Выгрузка из ревьюшницы'!H4021,INDEX('Доп настройки участников'!F:F,2+N4021))</f>
        <v>0</v>
      </c>
      <c r="D4021" s="13">
        <f>IF(M4021,'Выгрузка из ревьюшницы'!J4021,INDEX('Доп настройки участников'!G:G,2+N4021))</f>
        <v>0</v>
      </c>
      <c r="E4021" s="13" t="e">
        <f>INDEX('Сопоставление оценок'!$A$3:$A$14,MATCH(IF(M4021,'Выгрузка из ревьюшницы'!K4021,INDEX('Доп настройки участников'!H:H,2+N4021)),'Сопоставление оценок'!$C$3:$C$14,0))</f>
        <v>#N/A</v>
      </c>
      <c r="F4021" s="13" t="e">
        <f>INDEX('Сопоставление оценок'!$B$3:$B$14,MATCH(Table13[[#This Row],[mark_at_review]],'Сопоставление оценок'!$C$3:$C$14,0))</f>
        <v>#N/A</v>
      </c>
      <c r="G4021" s="13">
        <f>IF(M4021,IFERROR(IF(OR('Выгрузка из ревьюшницы'!X4021,'Выгрузка из ревьюшницы'!Z4021),1,0),0),INDEX('Доп настройки участников'!I:I,2+N4021))</f>
        <v>0</v>
      </c>
      <c r="H4021" s="13">
        <f>IF(M4021,'Выгрузка из ревьюшницы'!AJ4021,INDEX('Доп настройки участников'!J:J,2+N4021))</f>
        <v>0</v>
      </c>
      <c r="I4021" s="16" t="str">
        <f>IFERROR(IF($H4021=0,"",INDEX(Разметка!B:B,MATCH($H4021,Разметка!A:A,0))),0)</f>
        <v/>
      </c>
      <c r="J4021" s="16" t="str">
        <f>IFERROR(IF($H4021=0,"",INDEX(Разметка!C:C,MATCH($H4021,Разметка!A:A,0))),0)</f>
        <v/>
      </c>
      <c r="K4021" s="16" t="e">
        <f>IF($F4021&gt;0,IFERROR(MATCH(A4021,'Доп настройки участников'!A:A,0),-1)*(-1),0)</f>
        <v>#N/A</v>
      </c>
      <c r="L4021" s="16" t="str">
        <f t="shared" si="246"/>
        <v>Нет</v>
      </c>
      <c r="M4021" s="33" t="b">
        <f t="shared" si="247"/>
        <v>0</v>
      </c>
      <c r="N4021" s="33">
        <f t="shared" si="248"/>
        <v>3989</v>
      </c>
      <c r="O4021" s="33">
        <v>4020</v>
      </c>
    </row>
    <row r="4022" spans="1:15" x14ac:dyDescent="0.25">
      <c r="A4022" s="13">
        <f>IF(M4022,'Выгрузка из ревьюшницы'!B4022,INDEX('Доп настройки участников'!D:D,2+N4022))</f>
        <v>0</v>
      </c>
      <c r="B4022" s="13">
        <f>IF(M4022,'Выгрузка из ревьюшницы'!C4022,INDEX('Доп настройки участников'!E:E,2+N4022))</f>
        <v>0</v>
      </c>
      <c r="C4022" s="13">
        <f>IF(M4022,'Выгрузка из ревьюшницы'!H4022,INDEX('Доп настройки участников'!F:F,2+N4022))</f>
        <v>0</v>
      </c>
      <c r="D4022" s="13">
        <f>IF(M4022,'Выгрузка из ревьюшницы'!J4022,INDEX('Доп настройки участников'!G:G,2+N4022))</f>
        <v>0</v>
      </c>
      <c r="E4022" s="13" t="e">
        <f>INDEX('Сопоставление оценок'!$A$3:$A$14,MATCH(IF(M4022,'Выгрузка из ревьюшницы'!K4022,INDEX('Доп настройки участников'!H:H,2+N4022)),'Сопоставление оценок'!$C$3:$C$14,0))</f>
        <v>#N/A</v>
      </c>
      <c r="F4022" s="13" t="e">
        <f>INDEX('Сопоставление оценок'!$B$3:$B$14,MATCH(Table13[[#This Row],[mark_at_review]],'Сопоставление оценок'!$C$3:$C$14,0))</f>
        <v>#N/A</v>
      </c>
      <c r="G4022" s="13">
        <f>IF(M4022,IFERROR(IF(OR('Выгрузка из ревьюшницы'!X4022,'Выгрузка из ревьюшницы'!Z4022),1,0),0),INDEX('Доп настройки участников'!I:I,2+N4022))</f>
        <v>0</v>
      </c>
      <c r="H4022" s="13">
        <f>IF(M4022,'Выгрузка из ревьюшницы'!AJ4022,INDEX('Доп настройки участников'!J:J,2+N4022))</f>
        <v>0</v>
      </c>
      <c r="I4022" s="16" t="str">
        <f>IFERROR(IF($H4022=0,"",INDEX(Разметка!B:B,MATCH($H4022,Разметка!A:A,0))),0)</f>
        <v/>
      </c>
      <c r="J4022" s="16" t="str">
        <f>IFERROR(IF($H4022=0,"",INDEX(Разметка!C:C,MATCH($H4022,Разметка!A:A,0))),0)</f>
        <v/>
      </c>
      <c r="K4022" s="16" t="e">
        <f>IF($F4022&gt;0,IFERROR(MATCH(A4022,'Доп настройки участников'!A:A,0),-1)*(-1),0)</f>
        <v>#N/A</v>
      </c>
      <c r="L4022" s="16" t="str">
        <f t="shared" si="246"/>
        <v>Нет</v>
      </c>
      <c r="M4022" s="33" t="b">
        <f t="shared" si="247"/>
        <v>0</v>
      </c>
      <c r="N4022" s="33">
        <f t="shared" si="248"/>
        <v>3990</v>
      </c>
      <c r="O4022" s="33">
        <v>4021</v>
      </c>
    </row>
    <row r="4023" spans="1:15" x14ac:dyDescent="0.25">
      <c r="A4023" s="13">
        <f>IF(M4023,'Выгрузка из ревьюшницы'!B4023,INDEX('Доп настройки участников'!D:D,2+N4023))</f>
        <v>0</v>
      </c>
      <c r="B4023" s="13">
        <f>IF(M4023,'Выгрузка из ревьюшницы'!C4023,INDEX('Доп настройки участников'!E:E,2+N4023))</f>
        <v>0</v>
      </c>
      <c r="C4023" s="13">
        <f>IF(M4023,'Выгрузка из ревьюшницы'!H4023,INDEX('Доп настройки участников'!F:F,2+N4023))</f>
        <v>0</v>
      </c>
      <c r="D4023" s="13">
        <f>IF(M4023,'Выгрузка из ревьюшницы'!J4023,INDEX('Доп настройки участников'!G:G,2+N4023))</f>
        <v>0</v>
      </c>
      <c r="E4023" s="13" t="e">
        <f>INDEX('Сопоставление оценок'!$A$3:$A$14,MATCH(IF(M4023,'Выгрузка из ревьюшницы'!K4023,INDEX('Доп настройки участников'!H:H,2+N4023)),'Сопоставление оценок'!$C$3:$C$14,0))</f>
        <v>#N/A</v>
      </c>
      <c r="F4023" s="13" t="e">
        <f>INDEX('Сопоставление оценок'!$B$3:$B$14,MATCH(Table13[[#This Row],[mark_at_review]],'Сопоставление оценок'!$C$3:$C$14,0))</f>
        <v>#N/A</v>
      </c>
      <c r="G4023" s="13">
        <f>IF(M4023,IFERROR(IF(OR('Выгрузка из ревьюшницы'!X4023,'Выгрузка из ревьюшницы'!Z4023),1,0),0),INDEX('Доп настройки участников'!I:I,2+N4023))</f>
        <v>0</v>
      </c>
      <c r="H4023" s="13">
        <f>IF(M4023,'Выгрузка из ревьюшницы'!AJ4023,INDEX('Доп настройки участников'!J:J,2+N4023))</f>
        <v>0</v>
      </c>
      <c r="I4023" s="16" t="str">
        <f>IFERROR(IF($H4023=0,"",INDEX(Разметка!B:B,MATCH($H4023,Разметка!A:A,0))),0)</f>
        <v/>
      </c>
      <c r="J4023" s="16" t="str">
        <f>IFERROR(IF($H4023=0,"",INDEX(Разметка!C:C,MATCH($H4023,Разметка!A:A,0))),0)</f>
        <v/>
      </c>
      <c r="K4023" s="16" t="e">
        <f>IF($F4023&gt;0,IFERROR(MATCH(A4023,'Доп настройки участников'!A:A,0),-1)*(-1),0)</f>
        <v>#N/A</v>
      </c>
      <c r="L4023" s="16" t="str">
        <f t="shared" si="246"/>
        <v>Нет</v>
      </c>
      <c r="M4023" s="33" t="b">
        <f t="shared" si="247"/>
        <v>0</v>
      </c>
      <c r="N4023" s="33">
        <f t="shared" si="248"/>
        <v>3991</v>
      </c>
      <c r="O4023" s="33">
        <v>4022</v>
      </c>
    </row>
    <row r="4024" spans="1:15" x14ac:dyDescent="0.25">
      <c r="A4024" s="13">
        <f>IF(M4024,'Выгрузка из ревьюшницы'!B4024,INDEX('Доп настройки участников'!D:D,2+N4024))</f>
        <v>0</v>
      </c>
      <c r="B4024" s="13">
        <f>IF(M4024,'Выгрузка из ревьюшницы'!C4024,INDEX('Доп настройки участников'!E:E,2+N4024))</f>
        <v>0</v>
      </c>
      <c r="C4024" s="13">
        <f>IF(M4024,'Выгрузка из ревьюшницы'!H4024,INDEX('Доп настройки участников'!F:F,2+N4024))</f>
        <v>0</v>
      </c>
      <c r="D4024" s="13">
        <f>IF(M4024,'Выгрузка из ревьюшницы'!J4024,INDEX('Доп настройки участников'!G:G,2+N4024))</f>
        <v>0</v>
      </c>
      <c r="E4024" s="13" t="e">
        <f>INDEX('Сопоставление оценок'!$A$3:$A$14,MATCH(IF(M4024,'Выгрузка из ревьюшницы'!K4024,INDEX('Доп настройки участников'!H:H,2+N4024)),'Сопоставление оценок'!$C$3:$C$14,0))</f>
        <v>#N/A</v>
      </c>
      <c r="F4024" s="13" t="e">
        <f>INDEX('Сопоставление оценок'!$B$3:$B$14,MATCH(Table13[[#This Row],[mark_at_review]],'Сопоставление оценок'!$C$3:$C$14,0))</f>
        <v>#N/A</v>
      </c>
      <c r="G4024" s="13">
        <f>IF(M4024,IFERROR(IF(OR('Выгрузка из ревьюшницы'!X4024,'Выгрузка из ревьюшницы'!Z4024),1,0),0),INDEX('Доп настройки участников'!I:I,2+N4024))</f>
        <v>0</v>
      </c>
      <c r="H4024" s="13">
        <f>IF(M4024,'Выгрузка из ревьюшницы'!AJ4024,INDEX('Доп настройки участников'!J:J,2+N4024))</f>
        <v>0</v>
      </c>
      <c r="I4024" s="16" t="str">
        <f>IFERROR(IF($H4024=0,"",INDEX(Разметка!B:B,MATCH($H4024,Разметка!A:A,0))),0)</f>
        <v/>
      </c>
      <c r="J4024" s="16" t="str">
        <f>IFERROR(IF($H4024=0,"",INDEX(Разметка!C:C,MATCH($H4024,Разметка!A:A,0))),0)</f>
        <v/>
      </c>
      <c r="K4024" s="16" t="e">
        <f>IF($F4024&gt;0,IFERROR(MATCH(A4024,'Доп настройки участников'!A:A,0),-1)*(-1),0)</f>
        <v>#N/A</v>
      </c>
      <c r="L4024" s="16" t="str">
        <f t="shared" si="246"/>
        <v>Нет</v>
      </c>
      <c r="M4024" s="33" t="b">
        <f t="shared" si="247"/>
        <v>0</v>
      </c>
      <c r="N4024" s="33">
        <f t="shared" si="248"/>
        <v>3992</v>
      </c>
      <c r="O4024" s="33">
        <v>4023</v>
      </c>
    </row>
    <row r="4025" spans="1:15" x14ac:dyDescent="0.25">
      <c r="A4025" s="13">
        <f>IF(M4025,'Выгрузка из ревьюшницы'!B4025,INDEX('Доп настройки участников'!D:D,2+N4025))</f>
        <v>0</v>
      </c>
      <c r="B4025" s="13">
        <f>IF(M4025,'Выгрузка из ревьюшницы'!C4025,INDEX('Доп настройки участников'!E:E,2+N4025))</f>
        <v>0</v>
      </c>
      <c r="C4025" s="13">
        <f>IF(M4025,'Выгрузка из ревьюшницы'!H4025,INDEX('Доп настройки участников'!F:F,2+N4025))</f>
        <v>0</v>
      </c>
      <c r="D4025" s="13">
        <f>IF(M4025,'Выгрузка из ревьюшницы'!J4025,INDEX('Доп настройки участников'!G:G,2+N4025))</f>
        <v>0</v>
      </c>
      <c r="E4025" s="13" t="e">
        <f>INDEX('Сопоставление оценок'!$A$3:$A$14,MATCH(IF(M4025,'Выгрузка из ревьюшницы'!K4025,INDEX('Доп настройки участников'!H:H,2+N4025)),'Сопоставление оценок'!$C$3:$C$14,0))</f>
        <v>#N/A</v>
      </c>
      <c r="F4025" s="13" t="e">
        <f>INDEX('Сопоставление оценок'!$B$3:$B$14,MATCH(Table13[[#This Row],[mark_at_review]],'Сопоставление оценок'!$C$3:$C$14,0))</f>
        <v>#N/A</v>
      </c>
      <c r="G4025" s="13">
        <f>IF(M4025,IFERROR(IF(OR('Выгрузка из ревьюшницы'!X4025,'Выгрузка из ревьюшницы'!Z4025),1,0),0),INDEX('Доп настройки участников'!I:I,2+N4025))</f>
        <v>0</v>
      </c>
      <c r="H4025" s="13">
        <f>IF(M4025,'Выгрузка из ревьюшницы'!AJ4025,INDEX('Доп настройки участников'!J:J,2+N4025))</f>
        <v>0</v>
      </c>
      <c r="I4025" s="16" t="str">
        <f>IFERROR(IF($H4025=0,"",INDEX(Разметка!B:B,MATCH($H4025,Разметка!A:A,0))),0)</f>
        <v/>
      </c>
      <c r="J4025" s="16" t="str">
        <f>IFERROR(IF($H4025=0,"",INDEX(Разметка!C:C,MATCH($H4025,Разметка!A:A,0))),0)</f>
        <v/>
      </c>
      <c r="K4025" s="16" t="e">
        <f>IF($F4025&gt;0,IFERROR(MATCH(A4025,'Доп настройки участников'!A:A,0),-1)*(-1),0)</f>
        <v>#N/A</v>
      </c>
      <c r="L4025" s="16" t="str">
        <f t="shared" si="246"/>
        <v>Нет</v>
      </c>
      <c r="M4025" s="33" t="b">
        <f t="shared" si="247"/>
        <v>0</v>
      </c>
      <c r="N4025" s="33">
        <f t="shared" si="248"/>
        <v>3993</v>
      </c>
      <c r="O4025" s="33">
        <v>4024</v>
      </c>
    </row>
    <row r="4026" spans="1:15" x14ac:dyDescent="0.25">
      <c r="A4026" s="13">
        <f>IF(M4026,'Выгрузка из ревьюшницы'!B4026,INDEX('Доп настройки участников'!D:D,2+N4026))</f>
        <v>0</v>
      </c>
      <c r="B4026" s="13">
        <f>IF(M4026,'Выгрузка из ревьюшницы'!C4026,INDEX('Доп настройки участников'!E:E,2+N4026))</f>
        <v>0</v>
      </c>
      <c r="C4026" s="13">
        <f>IF(M4026,'Выгрузка из ревьюшницы'!H4026,INDEX('Доп настройки участников'!F:F,2+N4026))</f>
        <v>0</v>
      </c>
      <c r="D4026" s="13">
        <f>IF(M4026,'Выгрузка из ревьюшницы'!J4026,INDEX('Доп настройки участников'!G:G,2+N4026))</f>
        <v>0</v>
      </c>
      <c r="E4026" s="13" t="e">
        <f>INDEX('Сопоставление оценок'!$A$3:$A$14,MATCH(IF(M4026,'Выгрузка из ревьюшницы'!K4026,INDEX('Доп настройки участников'!H:H,2+N4026)),'Сопоставление оценок'!$C$3:$C$14,0))</f>
        <v>#N/A</v>
      </c>
      <c r="F4026" s="13" t="e">
        <f>INDEX('Сопоставление оценок'!$B$3:$B$14,MATCH(Table13[[#This Row],[mark_at_review]],'Сопоставление оценок'!$C$3:$C$14,0))</f>
        <v>#N/A</v>
      </c>
      <c r="G4026" s="13">
        <f>IF(M4026,IFERROR(IF(OR('Выгрузка из ревьюшницы'!X4026,'Выгрузка из ревьюшницы'!Z4026),1,0),0),INDEX('Доп настройки участников'!I:I,2+N4026))</f>
        <v>0</v>
      </c>
      <c r="H4026" s="13">
        <f>IF(M4026,'Выгрузка из ревьюшницы'!AJ4026,INDEX('Доп настройки участников'!J:J,2+N4026))</f>
        <v>0</v>
      </c>
      <c r="I4026" s="16" t="str">
        <f>IFERROR(IF($H4026=0,"",INDEX(Разметка!B:B,MATCH($H4026,Разметка!A:A,0))),0)</f>
        <v/>
      </c>
      <c r="J4026" s="16" t="str">
        <f>IFERROR(IF($H4026=0,"",INDEX(Разметка!C:C,MATCH($H4026,Разметка!A:A,0))),0)</f>
        <v/>
      </c>
      <c r="K4026" s="16" t="e">
        <f>IF($F4026&gt;0,IFERROR(MATCH(A4026,'Доп настройки участников'!A:A,0),-1)*(-1),0)</f>
        <v>#N/A</v>
      </c>
      <c r="L4026" s="16" t="str">
        <f t="shared" si="246"/>
        <v>Нет</v>
      </c>
      <c r="M4026" s="33" t="b">
        <f t="shared" si="247"/>
        <v>0</v>
      </c>
      <c r="N4026" s="33">
        <f t="shared" si="248"/>
        <v>3994</v>
      </c>
      <c r="O4026" s="33">
        <v>4025</v>
      </c>
    </row>
    <row r="4027" spans="1:15" x14ac:dyDescent="0.25">
      <c r="A4027" s="13">
        <f>IF(M4027,'Выгрузка из ревьюшницы'!B4027,INDEX('Доп настройки участников'!D:D,2+N4027))</f>
        <v>0</v>
      </c>
      <c r="B4027" s="13">
        <f>IF(M4027,'Выгрузка из ревьюшницы'!C4027,INDEX('Доп настройки участников'!E:E,2+N4027))</f>
        <v>0</v>
      </c>
      <c r="C4027" s="13">
        <f>IF(M4027,'Выгрузка из ревьюшницы'!H4027,INDEX('Доп настройки участников'!F:F,2+N4027))</f>
        <v>0</v>
      </c>
      <c r="D4027" s="13">
        <f>IF(M4027,'Выгрузка из ревьюшницы'!J4027,INDEX('Доп настройки участников'!G:G,2+N4027))</f>
        <v>0</v>
      </c>
      <c r="E4027" s="13" t="e">
        <f>INDEX('Сопоставление оценок'!$A$3:$A$14,MATCH(IF(M4027,'Выгрузка из ревьюшницы'!K4027,INDEX('Доп настройки участников'!H:H,2+N4027)),'Сопоставление оценок'!$C$3:$C$14,0))</f>
        <v>#N/A</v>
      </c>
      <c r="F4027" s="13" t="e">
        <f>INDEX('Сопоставление оценок'!$B$3:$B$14,MATCH(Table13[[#This Row],[mark_at_review]],'Сопоставление оценок'!$C$3:$C$14,0))</f>
        <v>#N/A</v>
      </c>
      <c r="G4027" s="13">
        <f>IF(M4027,IFERROR(IF(OR('Выгрузка из ревьюшницы'!X4027,'Выгрузка из ревьюшницы'!Z4027),1,0),0),INDEX('Доп настройки участников'!I:I,2+N4027))</f>
        <v>0</v>
      </c>
      <c r="H4027" s="13">
        <f>IF(M4027,'Выгрузка из ревьюшницы'!AJ4027,INDEX('Доп настройки участников'!J:J,2+N4027))</f>
        <v>0</v>
      </c>
      <c r="I4027" s="16" t="str">
        <f>IFERROR(IF($H4027=0,"",INDEX(Разметка!B:B,MATCH($H4027,Разметка!A:A,0))),0)</f>
        <v/>
      </c>
      <c r="J4027" s="16" t="str">
        <f>IFERROR(IF($H4027=0,"",INDEX(Разметка!C:C,MATCH($H4027,Разметка!A:A,0))),0)</f>
        <v/>
      </c>
      <c r="K4027" s="16" t="e">
        <f>IF($F4027&gt;0,IFERROR(MATCH(A4027,'Доп настройки участников'!A:A,0),-1)*(-1),0)</f>
        <v>#N/A</v>
      </c>
      <c r="L4027" s="16" t="str">
        <f t="shared" si="246"/>
        <v>Нет</v>
      </c>
      <c r="M4027" s="33" t="b">
        <f t="shared" si="247"/>
        <v>0</v>
      </c>
      <c r="N4027" s="33">
        <f t="shared" si="248"/>
        <v>3995</v>
      </c>
      <c r="O4027" s="33">
        <v>4026</v>
      </c>
    </row>
    <row r="4028" spans="1:15" x14ac:dyDescent="0.25">
      <c r="A4028" s="13">
        <f>IF(M4028,'Выгрузка из ревьюшницы'!B4028,INDEX('Доп настройки участников'!D:D,2+N4028))</f>
        <v>0</v>
      </c>
      <c r="B4028" s="13">
        <f>IF(M4028,'Выгрузка из ревьюшницы'!C4028,INDEX('Доп настройки участников'!E:E,2+N4028))</f>
        <v>0</v>
      </c>
      <c r="C4028" s="13">
        <f>IF(M4028,'Выгрузка из ревьюшницы'!H4028,INDEX('Доп настройки участников'!F:F,2+N4028))</f>
        <v>0</v>
      </c>
      <c r="D4028" s="13">
        <f>IF(M4028,'Выгрузка из ревьюшницы'!J4028,INDEX('Доп настройки участников'!G:G,2+N4028))</f>
        <v>0</v>
      </c>
      <c r="E4028" s="13" t="e">
        <f>INDEX('Сопоставление оценок'!$A$3:$A$14,MATCH(IF(M4028,'Выгрузка из ревьюшницы'!K4028,INDEX('Доп настройки участников'!H:H,2+N4028)),'Сопоставление оценок'!$C$3:$C$14,0))</f>
        <v>#N/A</v>
      </c>
      <c r="F4028" s="13" t="e">
        <f>INDEX('Сопоставление оценок'!$B$3:$B$14,MATCH(Table13[[#This Row],[mark_at_review]],'Сопоставление оценок'!$C$3:$C$14,0))</f>
        <v>#N/A</v>
      </c>
      <c r="G4028" s="13">
        <f>IF(M4028,IFERROR(IF(OR('Выгрузка из ревьюшницы'!X4028,'Выгрузка из ревьюшницы'!Z4028),1,0),0),INDEX('Доп настройки участников'!I:I,2+N4028))</f>
        <v>0</v>
      </c>
      <c r="H4028" s="13">
        <f>IF(M4028,'Выгрузка из ревьюшницы'!AJ4028,INDEX('Доп настройки участников'!J:J,2+N4028))</f>
        <v>0</v>
      </c>
      <c r="I4028" s="16" t="str">
        <f>IFERROR(IF($H4028=0,"",INDEX(Разметка!B:B,MATCH($H4028,Разметка!A:A,0))),0)</f>
        <v/>
      </c>
      <c r="J4028" s="16" t="str">
        <f>IFERROR(IF($H4028=0,"",INDEX(Разметка!C:C,MATCH($H4028,Разметка!A:A,0))),0)</f>
        <v/>
      </c>
      <c r="K4028" s="16" t="e">
        <f>IF($F4028&gt;0,IFERROR(MATCH(A4028,'Доп настройки участников'!A:A,0),-1)*(-1),0)</f>
        <v>#N/A</v>
      </c>
      <c r="L4028" s="16" t="str">
        <f t="shared" si="246"/>
        <v>Нет</v>
      </c>
      <c r="M4028" s="33" t="b">
        <f t="shared" si="247"/>
        <v>0</v>
      </c>
      <c r="N4028" s="33">
        <f t="shared" si="248"/>
        <v>3996</v>
      </c>
      <c r="O4028" s="33">
        <v>4027</v>
      </c>
    </row>
    <row r="4029" spans="1:15" x14ac:dyDescent="0.25">
      <c r="A4029" s="13">
        <f>IF(M4029,'Выгрузка из ревьюшницы'!B4029,INDEX('Доп настройки участников'!D:D,2+N4029))</f>
        <v>0</v>
      </c>
      <c r="B4029" s="13">
        <f>IF(M4029,'Выгрузка из ревьюшницы'!C4029,INDEX('Доп настройки участников'!E:E,2+N4029))</f>
        <v>0</v>
      </c>
      <c r="C4029" s="13">
        <f>IF(M4029,'Выгрузка из ревьюшницы'!H4029,INDEX('Доп настройки участников'!F:F,2+N4029))</f>
        <v>0</v>
      </c>
      <c r="D4029" s="13">
        <f>IF(M4029,'Выгрузка из ревьюшницы'!J4029,INDEX('Доп настройки участников'!G:G,2+N4029))</f>
        <v>0</v>
      </c>
      <c r="E4029" s="13" t="e">
        <f>INDEX('Сопоставление оценок'!$A$3:$A$14,MATCH(IF(M4029,'Выгрузка из ревьюшницы'!K4029,INDEX('Доп настройки участников'!H:H,2+N4029)),'Сопоставление оценок'!$C$3:$C$14,0))</f>
        <v>#N/A</v>
      </c>
      <c r="F4029" s="13" t="e">
        <f>INDEX('Сопоставление оценок'!$B$3:$B$14,MATCH(Table13[[#This Row],[mark_at_review]],'Сопоставление оценок'!$C$3:$C$14,0))</f>
        <v>#N/A</v>
      </c>
      <c r="G4029" s="13">
        <f>IF(M4029,IFERROR(IF(OR('Выгрузка из ревьюшницы'!X4029,'Выгрузка из ревьюшницы'!Z4029),1,0),0),INDEX('Доп настройки участников'!I:I,2+N4029))</f>
        <v>0</v>
      </c>
      <c r="H4029" s="13">
        <f>IF(M4029,'Выгрузка из ревьюшницы'!AJ4029,INDEX('Доп настройки участников'!J:J,2+N4029))</f>
        <v>0</v>
      </c>
      <c r="I4029" s="16" t="str">
        <f>IFERROR(IF($H4029=0,"",INDEX(Разметка!B:B,MATCH($H4029,Разметка!A:A,0))),0)</f>
        <v/>
      </c>
      <c r="J4029" s="16" t="str">
        <f>IFERROR(IF($H4029=0,"",INDEX(Разметка!C:C,MATCH($H4029,Разметка!A:A,0))),0)</f>
        <v/>
      </c>
      <c r="K4029" s="16" t="e">
        <f>IF($F4029&gt;0,IFERROR(MATCH(A4029,'Доп настройки участников'!A:A,0),-1)*(-1),0)</f>
        <v>#N/A</v>
      </c>
      <c r="L4029" s="16" t="str">
        <f t="shared" si="246"/>
        <v>Нет</v>
      </c>
      <c r="M4029" s="33" t="b">
        <f t="shared" si="247"/>
        <v>0</v>
      </c>
      <c r="N4029" s="33">
        <f t="shared" si="248"/>
        <v>3997</v>
      </c>
      <c r="O4029" s="33">
        <v>4028</v>
      </c>
    </row>
    <row r="4030" spans="1:15" x14ac:dyDescent="0.25">
      <c r="A4030" s="13">
        <f>IF(M4030,'Выгрузка из ревьюшницы'!B4030,INDEX('Доп настройки участников'!D:D,2+N4030))</f>
        <v>0</v>
      </c>
      <c r="B4030" s="13">
        <f>IF(M4030,'Выгрузка из ревьюшницы'!C4030,INDEX('Доп настройки участников'!E:E,2+N4030))</f>
        <v>0</v>
      </c>
      <c r="C4030" s="13">
        <f>IF(M4030,'Выгрузка из ревьюшницы'!H4030,INDEX('Доп настройки участников'!F:F,2+N4030))</f>
        <v>0</v>
      </c>
      <c r="D4030" s="13">
        <f>IF(M4030,'Выгрузка из ревьюшницы'!J4030,INDEX('Доп настройки участников'!G:G,2+N4030))</f>
        <v>0</v>
      </c>
      <c r="E4030" s="13" t="e">
        <f>INDEX('Сопоставление оценок'!$A$3:$A$14,MATCH(IF(M4030,'Выгрузка из ревьюшницы'!K4030,INDEX('Доп настройки участников'!H:H,2+N4030)),'Сопоставление оценок'!$C$3:$C$14,0))</f>
        <v>#N/A</v>
      </c>
      <c r="F4030" s="13" t="e">
        <f>INDEX('Сопоставление оценок'!$B$3:$B$14,MATCH(Table13[[#This Row],[mark_at_review]],'Сопоставление оценок'!$C$3:$C$14,0))</f>
        <v>#N/A</v>
      </c>
      <c r="G4030" s="13">
        <f>IF(M4030,IFERROR(IF(OR('Выгрузка из ревьюшницы'!X4030,'Выгрузка из ревьюшницы'!Z4030),1,0),0),INDEX('Доп настройки участников'!I:I,2+N4030))</f>
        <v>0</v>
      </c>
      <c r="H4030" s="13">
        <f>IF(M4030,'Выгрузка из ревьюшницы'!AJ4030,INDEX('Доп настройки участников'!J:J,2+N4030))</f>
        <v>0</v>
      </c>
      <c r="I4030" s="16" t="str">
        <f>IFERROR(IF($H4030=0,"",INDEX(Разметка!B:B,MATCH($H4030,Разметка!A:A,0))),0)</f>
        <v/>
      </c>
      <c r="J4030" s="16" t="str">
        <f>IFERROR(IF($H4030=0,"",INDEX(Разметка!C:C,MATCH($H4030,Разметка!A:A,0))),0)</f>
        <v/>
      </c>
      <c r="K4030" s="16" t="e">
        <f>IF($F4030&gt;0,IFERROR(MATCH(A4030,'Доп настройки участников'!A:A,0),-1)*(-1),0)</f>
        <v>#N/A</v>
      </c>
      <c r="L4030" s="16" t="str">
        <f t="shared" si="246"/>
        <v>Нет</v>
      </c>
      <c r="M4030" s="33" t="b">
        <f t="shared" si="247"/>
        <v>0</v>
      </c>
      <c r="N4030" s="33">
        <f t="shared" si="248"/>
        <v>3998</v>
      </c>
      <c r="O4030" s="33">
        <v>4029</v>
      </c>
    </row>
    <row r="4031" spans="1:15" x14ac:dyDescent="0.25">
      <c r="A4031" s="13">
        <f>IF(M4031,'Выгрузка из ревьюшницы'!B4031,INDEX('Доп настройки участников'!D:D,2+N4031))</f>
        <v>0</v>
      </c>
      <c r="B4031" s="13">
        <f>IF(M4031,'Выгрузка из ревьюшницы'!C4031,INDEX('Доп настройки участников'!E:E,2+N4031))</f>
        <v>0</v>
      </c>
      <c r="C4031" s="13">
        <f>IF(M4031,'Выгрузка из ревьюшницы'!H4031,INDEX('Доп настройки участников'!F:F,2+N4031))</f>
        <v>0</v>
      </c>
      <c r="D4031" s="13">
        <f>IF(M4031,'Выгрузка из ревьюшницы'!J4031,INDEX('Доп настройки участников'!G:G,2+N4031))</f>
        <v>0</v>
      </c>
      <c r="E4031" s="13" t="e">
        <f>INDEX('Сопоставление оценок'!$A$3:$A$14,MATCH(IF(M4031,'Выгрузка из ревьюшницы'!K4031,INDEX('Доп настройки участников'!H:H,2+N4031)),'Сопоставление оценок'!$C$3:$C$14,0))</f>
        <v>#N/A</v>
      </c>
      <c r="F4031" s="13" t="e">
        <f>INDEX('Сопоставление оценок'!$B$3:$B$14,MATCH(Table13[[#This Row],[mark_at_review]],'Сопоставление оценок'!$C$3:$C$14,0))</f>
        <v>#N/A</v>
      </c>
      <c r="G4031" s="13">
        <f>IF(M4031,IFERROR(IF(OR('Выгрузка из ревьюшницы'!X4031,'Выгрузка из ревьюшницы'!Z4031),1,0),0),INDEX('Доп настройки участников'!I:I,2+N4031))</f>
        <v>0</v>
      </c>
      <c r="H4031" s="13">
        <f>IF(M4031,'Выгрузка из ревьюшницы'!AJ4031,INDEX('Доп настройки участников'!J:J,2+N4031))</f>
        <v>0</v>
      </c>
      <c r="I4031" s="16" t="str">
        <f>IFERROR(IF($H4031=0,"",INDEX(Разметка!B:B,MATCH($H4031,Разметка!A:A,0))),0)</f>
        <v/>
      </c>
      <c r="J4031" s="16" t="str">
        <f>IFERROR(IF($H4031=0,"",INDEX(Разметка!C:C,MATCH($H4031,Разметка!A:A,0))),0)</f>
        <v/>
      </c>
      <c r="K4031" s="16" t="e">
        <f>IF($F4031&gt;0,IFERROR(MATCH(A4031,'Доп настройки участников'!A:A,0),-1)*(-1),0)</f>
        <v>#N/A</v>
      </c>
      <c r="L4031" s="16" t="str">
        <f t="shared" si="246"/>
        <v>Нет</v>
      </c>
      <c r="M4031" s="33" t="b">
        <f t="shared" si="247"/>
        <v>0</v>
      </c>
      <c r="N4031" s="33">
        <f t="shared" si="248"/>
        <v>3999</v>
      </c>
      <c r="O4031" s="33">
        <v>4030</v>
      </c>
    </row>
    <row r="4032" spans="1:15" x14ac:dyDescent="0.25">
      <c r="A4032" s="13">
        <f>IF(M4032,'Выгрузка из ревьюшницы'!B4032,INDEX('Доп настройки участников'!D:D,2+N4032))</f>
        <v>0</v>
      </c>
      <c r="B4032" s="13">
        <f>IF(M4032,'Выгрузка из ревьюшницы'!C4032,INDEX('Доп настройки участников'!E:E,2+N4032))</f>
        <v>0</v>
      </c>
      <c r="C4032" s="13">
        <f>IF(M4032,'Выгрузка из ревьюшницы'!H4032,INDEX('Доп настройки участников'!F:F,2+N4032))</f>
        <v>0</v>
      </c>
      <c r="D4032" s="13">
        <f>IF(M4032,'Выгрузка из ревьюшницы'!J4032,INDEX('Доп настройки участников'!G:G,2+N4032))</f>
        <v>0</v>
      </c>
      <c r="E4032" s="13" t="e">
        <f>INDEX('Сопоставление оценок'!$A$3:$A$14,MATCH(IF(M4032,'Выгрузка из ревьюшницы'!K4032,INDEX('Доп настройки участников'!H:H,2+N4032)),'Сопоставление оценок'!$C$3:$C$14,0))</f>
        <v>#N/A</v>
      </c>
      <c r="F4032" s="13" t="e">
        <f>INDEX('Сопоставление оценок'!$B$3:$B$14,MATCH(Table13[[#This Row],[mark_at_review]],'Сопоставление оценок'!$C$3:$C$14,0))</f>
        <v>#N/A</v>
      </c>
      <c r="G4032" s="13">
        <f>IF(M4032,IFERROR(IF(OR('Выгрузка из ревьюшницы'!X4032,'Выгрузка из ревьюшницы'!Z4032),1,0),0),INDEX('Доп настройки участников'!I:I,2+N4032))</f>
        <v>0</v>
      </c>
      <c r="H4032" s="13">
        <f>IF(M4032,'Выгрузка из ревьюшницы'!AJ4032,INDEX('Доп настройки участников'!J:J,2+N4032))</f>
        <v>0</v>
      </c>
      <c r="I4032" s="16" t="str">
        <f>IFERROR(IF($H4032=0,"",INDEX(Разметка!B:B,MATCH($H4032,Разметка!A:A,0))),0)</f>
        <v/>
      </c>
      <c r="J4032" s="16" t="str">
        <f>IFERROR(IF($H4032=0,"",INDEX(Разметка!C:C,MATCH($H4032,Разметка!A:A,0))),0)</f>
        <v/>
      </c>
      <c r="K4032" s="16" t="e">
        <f>IF($F4032&gt;0,IFERROR(MATCH(A4032,'Доп настройки участников'!A:A,0),-1)*(-1),0)</f>
        <v>#N/A</v>
      </c>
      <c r="L4032" s="16" t="str">
        <f t="shared" si="246"/>
        <v>Нет</v>
      </c>
      <c r="M4032" s="33" t="b">
        <f t="shared" si="247"/>
        <v>0</v>
      </c>
      <c r="N4032" s="33">
        <f t="shared" si="248"/>
        <v>4000</v>
      </c>
      <c r="O4032" s="33">
        <v>4031</v>
      </c>
    </row>
    <row r="4033" spans="1:15" x14ac:dyDescent="0.25">
      <c r="A4033" s="13">
        <f>IF(M4033,'Выгрузка из ревьюшницы'!B4033,INDEX('Доп настройки участников'!D:D,2+N4033))</f>
        <v>0</v>
      </c>
      <c r="B4033" s="13">
        <f>IF(M4033,'Выгрузка из ревьюшницы'!C4033,INDEX('Доп настройки участников'!E:E,2+N4033))</f>
        <v>0</v>
      </c>
      <c r="C4033" s="13">
        <f>IF(M4033,'Выгрузка из ревьюшницы'!H4033,INDEX('Доп настройки участников'!F:F,2+N4033))</f>
        <v>0</v>
      </c>
      <c r="D4033" s="13">
        <f>IF(M4033,'Выгрузка из ревьюшницы'!J4033,INDEX('Доп настройки участников'!G:G,2+N4033))</f>
        <v>0</v>
      </c>
      <c r="E4033" s="13" t="e">
        <f>INDEX('Сопоставление оценок'!$A$3:$A$14,MATCH(IF(M4033,'Выгрузка из ревьюшницы'!K4033,INDEX('Доп настройки участников'!H:H,2+N4033)),'Сопоставление оценок'!$C$3:$C$14,0))</f>
        <v>#N/A</v>
      </c>
      <c r="F4033" s="13" t="e">
        <f>INDEX('Сопоставление оценок'!$B$3:$B$14,MATCH(Table13[[#This Row],[mark_at_review]],'Сопоставление оценок'!$C$3:$C$14,0))</f>
        <v>#N/A</v>
      </c>
      <c r="G4033" s="13">
        <f>IF(M4033,IFERROR(IF(OR('Выгрузка из ревьюшницы'!X4033,'Выгрузка из ревьюшницы'!Z4033),1,0),0),INDEX('Доп настройки участников'!I:I,2+N4033))</f>
        <v>0</v>
      </c>
      <c r="H4033" s="13">
        <f>IF(M4033,'Выгрузка из ревьюшницы'!AJ4033,INDEX('Доп настройки участников'!J:J,2+N4033))</f>
        <v>0</v>
      </c>
      <c r="I4033" s="16" t="str">
        <f>IFERROR(IF($H4033=0,"",INDEX(Разметка!B:B,MATCH($H4033,Разметка!A:A,0))),0)</f>
        <v/>
      </c>
      <c r="J4033" s="16" t="str">
        <f>IFERROR(IF($H4033=0,"",INDEX(Разметка!C:C,MATCH($H4033,Разметка!A:A,0))),0)</f>
        <v/>
      </c>
      <c r="K4033" s="16" t="e">
        <f>IF($F4033&gt;0,IFERROR(MATCH(A4033,'Доп настройки участников'!A:A,0),-1)*(-1),0)</f>
        <v>#N/A</v>
      </c>
      <c r="L4033" s="16" t="str">
        <f t="shared" si="246"/>
        <v>Нет</v>
      </c>
      <c r="M4033" s="33" t="b">
        <f t="shared" si="247"/>
        <v>0</v>
      </c>
      <c r="N4033" s="33">
        <f t="shared" si="248"/>
        <v>4001</v>
      </c>
      <c r="O4033" s="33">
        <v>4032</v>
      </c>
    </row>
    <row r="4034" spans="1:15" x14ac:dyDescent="0.25">
      <c r="A4034" s="13">
        <f>IF(M4034,'Выгрузка из ревьюшницы'!B4034,INDEX('Доп настройки участников'!D:D,2+N4034))</f>
        <v>0</v>
      </c>
      <c r="B4034" s="13">
        <f>IF(M4034,'Выгрузка из ревьюшницы'!C4034,INDEX('Доп настройки участников'!E:E,2+N4034))</f>
        <v>0</v>
      </c>
      <c r="C4034" s="13">
        <f>IF(M4034,'Выгрузка из ревьюшницы'!H4034,INDEX('Доп настройки участников'!F:F,2+N4034))</f>
        <v>0</v>
      </c>
      <c r="D4034" s="13">
        <f>IF(M4034,'Выгрузка из ревьюшницы'!J4034,INDEX('Доп настройки участников'!G:G,2+N4034))</f>
        <v>0</v>
      </c>
      <c r="E4034" s="13" t="e">
        <f>INDEX('Сопоставление оценок'!$A$3:$A$14,MATCH(IF(M4034,'Выгрузка из ревьюшницы'!K4034,INDEX('Доп настройки участников'!H:H,2+N4034)),'Сопоставление оценок'!$C$3:$C$14,0))</f>
        <v>#N/A</v>
      </c>
      <c r="F4034" s="13" t="e">
        <f>INDEX('Сопоставление оценок'!$B$3:$B$14,MATCH(Table13[[#This Row],[mark_at_review]],'Сопоставление оценок'!$C$3:$C$14,0))</f>
        <v>#N/A</v>
      </c>
      <c r="G4034" s="13">
        <f>IF(M4034,IFERROR(IF(OR('Выгрузка из ревьюшницы'!X4034,'Выгрузка из ревьюшницы'!Z4034),1,0),0),INDEX('Доп настройки участников'!I:I,2+N4034))</f>
        <v>0</v>
      </c>
      <c r="H4034" s="13">
        <f>IF(M4034,'Выгрузка из ревьюшницы'!AJ4034,INDEX('Доп настройки участников'!J:J,2+N4034))</f>
        <v>0</v>
      </c>
      <c r="I4034" s="16" t="str">
        <f>IFERROR(IF($H4034=0,"",INDEX(Разметка!B:B,MATCH($H4034,Разметка!A:A,0))),0)</f>
        <v/>
      </c>
      <c r="J4034" s="16" t="str">
        <f>IFERROR(IF($H4034=0,"",INDEX(Разметка!C:C,MATCH($H4034,Разметка!A:A,0))),0)</f>
        <v/>
      </c>
      <c r="K4034" s="16" t="e">
        <f>IF($F4034&gt;0,IFERROR(MATCH(A4034,'Доп настройки участников'!A:A,0),-1)*(-1),0)</f>
        <v>#N/A</v>
      </c>
      <c r="L4034" s="16" t="str">
        <f t="shared" ref="L4034:L4097" si="249">IF($C4034&gt;=16,"Да","Нет")</f>
        <v>Нет</v>
      </c>
      <c r="M4034" s="33" t="b">
        <f t="shared" ref="M4034:M4097" si="250">O4034&lt;=$P$1</f>
        <v>0</v>
      </c>
      <c r="N4034" s="33">
        <f t="shared" si="248"/>
        <v>4002</v>
      </c>
      <c r="O4034" s="33">
        <v>4033</v>
      </c>
    </row>
    <row r="4035" spans="1:15" x14ac:dyDescent="0.25">
      <c r="A4035" s="13">
        <f>IF(M4035,'Выгрузка из ревьюшницы'!B4035,INDEX('Доп настройки участников'!D:D,2+N4035))</f>
        <v>0</v>
      </c>
      <c r="B4035" s="13">
        <f>IF(M4035,'Выгрузка из ревьюшницы'!C4035,INDEX('Доп настройки участников'!E:E,2+N4035))</f>
        <v>0</v>
      </c>
      <c r="C4035" s="13">
        <f>IF(M4035,'Выгрузка из ревьюшницы'!H4035,INDEX('Доп настройки участников'!F:F,2+N4035))</f>
        <v>0</v>
      </c>
      <c r="D4035" s="13">
        <f>IF(M4035,'Выгрузка из ревьюшницы'!J4035,INDEX('Доп настройки участников'!G:G,2+N4035))</f>
        <v>0</v>
      </c>
      <c r="E4035" s="13" t="e">
        <f>INDEX('Сопоставление оценок'!$A$3:$A$14,MATCH(IF(M4035,'Выгрузка из ревьюшницы'!K4035,INDEX('Доп настройки участников'!H:H,2+N4035)),'Сопоставление оценок'!$C$3:$C$14,0))</f>
        <v>#N/A</v>
      </c>
      <c r="F4035" s="13" t="e">
        <f>INDEX('Сопоставление оценок'!$B$3:$B$14,MATCH(Table13[[#This Row],[mark_at_review]],'Сопоставление оценок'!$C$3:$C$14,0))</f>
        <v>#N/A</v>
      </c>
      <c r="G4035" s="13">
        <f>IF(M4035,IFERROR(IF(OR('Выгрузка из ревьюшницы'!X4035,'Выгрузка из ревьюшницы'!Z4035),1,0),0),INDEX('Доп настройки участников'!I:I,2+N4035))</f>
        <v>0</v>
      </c>
      <c r="H4035" s="13">
        <f>IF(M4035,'Выгрузка из ревьюшницы'!AJ4035,INDEX('Доп настройки участников'!J:J,2+N4035))</f>
        <v>0</v>
      </c>
      <c r="I4035" s="16" t="str">
        <f>IFERROR(IF($H4035=0,"",INDEX(Разметка!B:B,MATCH($H4035,Разметка!A:A,0))),0)</f>
        <v/>
      </c>
      <c r="J4035" s="16" t="str">
        <f>IFERROR(IF($H4035=0,"",INDEX(Разметка!C:C,MATCH($H4035,Разметка!A:A,0))),0)</f>
        <v/>
      </c>
      <c r="K4035" s="16" t="e">
        <f>IF($F4035&gt;0,IFERROR(MATCH(A4035,'Доп настройки участников'!A:A,0),-1)*(-1),0)</f>
        <v>#N/A</v>
      </c>
      <c r="L4035" s="16" t="str">
        <f t="shared" si="249"/>
        <v>Нет</v>
      </c>
      <c r="M4035" s="33" t="b">
        <f t="shared" si="250"/>
        <v>0</v>
      </c>
      <c r="N4035" s="33">
        <f t="shared" ref="N4035:N4098" si="251">IF(M4035,0,N4034+1)</f>
        <v>4003</v>
      </c>
      <c r="O4035" s="33">
        <v>4034</v>
      </c>
    </row>
    <row r="4036" spans="1:15" x14ac:dyDescent="0.25">
      <c r="A4036" s="13">
        <f>IF(M4036,'Выгрузка из ревьюшницы'!B4036,INDEX('Доп настройки участников'!D:D,2+N4036))</f>
        <v>0</v>
      </c>
      <c r="B4036" s="13">
        <f>IF(M4036,'Выгрузка из ревьюшницы'!C4036,INDEX('Доп настройки участников'!E:E,2+N4036))</f>
        <v>0</v>
      </c>
      <c r="C4036" s="13">
        <f>IF(M4036,'Выгрузка из ревьюшницы'!H4036,INDEX('Доп настройки участников'!F:F,2+N4036))</f>
        <v>0</v>
      </c>
      <c r="D4036" s="13">
        <f>IF(M4036,'Выгрузка из ревьюшницы'!J4036,INDEX('Доп настройки участников'!G:G,2+N4036))</f>
        <v>0</v>
      </c>
      <c r="E4036" s="13" t="e">
        <f>INDEX('Сопоставление оценок'!$A$3:$A$14,MATCH(IF(M4036,'Выгрузка из ревьюшницы'!K4036,INDEX('Доп настройки участников'!H:H,2+N4036)),'Сопоставление оценок'!$C$3:$C$14,0))</f>
        <v>#N/A</v>
      </c>
      <c r="F4036" s="13" t="e">
        <f>INDEX('Сопоставление оценок'!$B$3:$B$14,MATCH(Table13[[#This Row],[mark_at_review]],'Сопоставление оценок'!$C$3:$C$14,0))</f>
        <v>#N/A</v>
      </c>
      <c r="G4036" s="13">
        <f>IF(M4036,IFERROR(IF(OR('Выгрузка из ревьюшницы'!X4036,'Выгрузка из ревьюшницы'!Z4036),1,0),0),INDEX('Доп настройки участников'!I:I,2+N4036))</f>
        <v>0</v>
      </c>
      <c r="H4036" s="13">
        <f>IF(M4036,'Выгрузка из ревьюшницы'!AJ4036,INDEX('Доп настройки участников'!J:J,2+N4036))</f>
        <v>0</v>
      </c>
      <c r="I4036" s="16" t="str">
        <f>IFERROR(IF($H4036=0,"",INDEX(Разметка!B:B,MATCH($H4036,Разметка!A:A,0))),0)</f>
        <v/>
      </c>
      <c r="J4036" s="16" t="str">
        <f>IFERROR(IF($H4036=0,"",INDEX(Разметка!C:C,MATCH($H4036,Разметка!A:A,0))),0)</f>
        <v/>
      </c>
      <c r="K4036" s="16" t="e">
        <f>IF($F4036&gt;0,IFERROR(MATCH(A4036,'Доп настройки участников'!A:A,0),-1)*(-1),0)</f>
        <v>#N/A</v>
      </c>
      <c r="L4036" s="16" t="str">
        <f t="shared" si="249"/>
        <v>Нет</v>
      </c>
      <c r="M4036" s="33" t="b">
        <f t="shared" si="250"/>
        <v>0</v>
      </c>
      <c r="N4036" s="33">
        <f t="shared" si="251"/>
        <v>4004</v>
      </c>
      <c r="O4036" s="33">
        <v>4035</v>
      </c>
    </row>
    <row r="4037" spans="1:15" x14ac:dyDescent="0.25">
      <c r="A4037" s="13">
        <f>IF(M4037,'Выгрузка из ревьюшницы'!B4037,INDEX('Доп настройки участников'!D:D,2+N4037))</f>
        <v>0</v>
      </c>
      <c r="B4037" s="13">
        <f>IF(M4037,'Выгрузка из ревьюшницы'!C4037,INDEX('Доп настройки участников'!E:E,2+N4037))</f>
        <v>0</v>
      </c>
      <c r="C4037" s="13">
        <f>IF(M4037,'Выгрузка из ревьюшницы'!H4037,INDEX('Доп настройки участников'!F:F,2+N4037))</f>
        <v>0</v>
      </c>
      <c r="D4037" s="13">
        <f>IF(M4037,'Выгрузка из ревьюшницы'!J4037,INDEX('Доп настройки участников'!G:G,2+N4037))</f>
        <v>0</v>
      </c>
      <c r="E4037" s="13" t="e">
        <f>INDEX('Сопоставление оценок'!$A$3:$A$14,MATCH(IF(M4037,'Выгрузка из ревьюшницы'!K4037,INDEX('Доп настройки участников'!H:H,2+N4037)),'Сопоставление оценок'!$C$3:$C$14,0))</f>
        <v>#N/A</v>
      </c>
      <c r="F4037" s="13" t="e">
        <f>INDEX('Сопоставление оценок'!$B$3:$B$14,MATCH(Table13[[#This Row],[mark_at_review]],'Сопоставление оценок'!$C$3:$C$14,0))</f>
        <v>#N/A</v>
      </c>
      <c r="G4037" s="13">
        <f>IF(M4037,IFERROR(IF(OR('Выгрузка из ревьюшницы'!X4037,'Выгрузка из ревьюшницы'!Z4037),1,0),0),INDEX('Доп настройки участников'!I:I,2+N4037))</f>
        <v>0</v>
      </c>
      <c r="H4037" s="13">
        <f>IF(M4037,'Выгрузка из ревьюшницы'!AJ4037,INDEX('Доп настройки участников'!J:J,2+N4037))</f>
        <v>0</v>
      </c>
      <c r="I4037" s="16" t="str">
        <f>IFERROR(IF($H4037=0,"",INDEX(Разметка!B:B,MATCH($H4037,Разметка!A:A,0))),0)</f>
        <v/>
      </c>
      <c r="J4037" s="16" t="str">
        <f>IFERROR(IF($H4037=0,"",INDEX(Разметка!C:C,MATCH($H4037,Разметка!A:A,0))),0)</f>
        <v/>
      </c>
      <c r="K4037" s="16" t="e">
        <f>IF($F4037&gt;0,IFERROR(MATCH(A4037,'Доп настройки участников'!A:A,0),-1)*(-1),0)</f>
        <v>#N/A</v>
      </c>
      <c r="L4037" s="16" t="str">
        <f t="shared" si="249"/>
        <v>Нет</v>
      </c>
      <c r="M4037" s="33" t="b">
        <f t="shared" si="250"/>
        <v>0</v>
      </c>
      <c r="N4037" s="33">
        <f t="shared" si="251"/>
        <v>4005</v>
      </c>
      <c r="O4037" s="33">
        <v>4036</v>
      </c>
    </row>
    <row r="4038" spans="1:15" x14ac:dyDescent="0.25">
      <c r="A4038" s="13">
        <f>IF(M4038,'Выгрузка из ревьюшницы'!B4038,INDEX('Доп настройки участников'!D:D,2+N4038))</f>
        <v>0</v>
      </c>
      <c r="B4038" s="13">
        <f>IF(M4038,'Выгрузка из ревьюшницы'!C4038,INDEX('Доп настройки участников'!E:E,2+N4038))</f>
        <v>0</v>
      </c>
      <c r="C4038" s="13">
        <f>IF(M4038,'Выгрузка из ревьюшницы'!H4038,INDEX('Доп настройки участников'!F:F,2+N4038))</f>
        <v>0</v>
      </c>
      <c r="D4038" s="13">
        <f>IF(M4038,'Выгрузка из ревьюшницы'!J4038,INDEX('Доп настройки участников'!G:G,2+N4038))</f>
        <v>0</v>
      </c>
      <c r="E4038" s="13" t="e">
        <f>INDEX('Сопоставление оценок'!$A$3:$A$14,MATCH(IF(M4038,'Выгрузка из ревьюшницы'!K4038,INDEX('Доп настройки участников'!H:H,2+N4038)),'Сопоставление оценок'!$C$3:$C$14,0))</f>
        <v>#N/A</v>
      </c>
      <c r="F4038" s="13" t="e">
        <f>INDEX('Сопоставление оценок'!$B$3:$B$14,MATCH(Table13[[#This Row],[mark_at_review]],'Сопоставление оценок'!$C$3:$C$14,0))</f>
        <v>#N/A</v>
      </c>
      <c r="G4038" s="13">
        <f>IF(M4038,IFERROR(IF(OR('Выгрузка из ревьюшницы'!X4038,'Выгрузка из ревьюшницы'!Z4038),1,0),0),INDEX('Доп настройки участников'!I:I,2+N4038))</f>
        <v>0</v>
      </c>
      <c r="H4038" s="13">
        <f>IF(M4038,'Выгрузка из ревьюшницы'!AJ4038,INDEX('Доп настройки участников'!J:J,2+N4038))</f>
        <v>0</v>
      </c>
      <c r="I4038" s="16" t="str">
        <f>IFERROR(IF($H4038=0,"",INDEX(Разметка!B:B,MATCH($H4038,Разметка!A:A,0))),0)</f>
        <v/>
      </c>
      <c r="J4038" s="16" t="str">
        <f>IFERROR(IF($H4038=0,"",INDEX(Разметка!C:C,MATCH($H4038,Разметка!A:A,0))),0)</f>
        <v/>
      </c>
      <c r="K4038" s="16" t="e">
        <f>IF($F4038&gt;0,IFERROR(MATCH(A4038,'Доп настройки участников'!A:A,0),-1)*(-1),0)</f>
        <v>#N/A</v>
      </c>
      <c r="L4038" s="16" t="str">
        <f t="shared" si="249"/>
        <v>Нет</v>
      </c>
      <c r="M4038" s="33" t="b">
        <f t="shared" si="250"/>
        <v>0</v>
      </c>
      <c r="N4038" s="33">
        <f t="shared" si="251"/>
        <v>4006</v>
      </c>
      <c r="O4038" s="33">
        <v>4037</v>
      </c>
    </row>
    <row r="4039" spans="1:15" x14ac:dyDescent="0.25">
      <c r="A4039" s="13">
        <f>IF(M4039,'Выгрузка из ревьюшницы'!B4039,INDEX('Доп настройки участников'!D:D,2+N4039))</f>
        <v>0</v>
      </c>
      <c r="B4039" s="13">
        <f>IF(M4039,'Выгрузка из ревьюшницы'!C4039,INDEX('Доп настройки участников'!E:E,2+N4039))</f>
        <v>0</v>
      </c>
      <c r="C4039" s="13">
        <f>IF(M4039,'Выгрузка из ревьюшницы'!H4039,INDEX('Доп настройки участников'!F:F,2+N4039))</f>
        <v>0</v>
      </c>
      <c r="D4039" s="13">
        <f>IF(M4039,'Выгрузка из ревьюшницы'!J4039,INDEX('Доп настройки участников'!G:G,2+N4039))</f>
        <v>0</v>
      </c>
      <c r="E4039" s="13" t="e">
        <f>INDEX('Сопоставление оценок'!$A$3:$A$14,MATCH(IF(M4039,'Выгрузка из ревьюшницы'!K4039,INDEX('Доп настройки участников'!H:H,2+N4039)),'Сопоставление оценок'!$C$3:$C$14,0))</f>
        <v>#N/A</v>
      </c>
      <c r="F4039" s="13" t="e">
        <f>INDEX('Сопоставление оценок'!$B$3:$B$14,MATCH(Table13[[#This Row],[mark_at_review]],'Сопоставление оценок'!$C$3:$C$14,0))</f>
        <v>#N/A</v>
      </c>
      <c r="G4039" s="13">
        <f>IF(M4039,IFERROR(IF(OR('Выгрузка из ревьюшницы'!X4039,'Выгрузка из ревьюшницы'!Z4039),1,0),0),INDEX('Доп настройки участников'!I:I,2+N4039))</f>
        <v>0</v>
      </c>
      <c r="H4039" s="13">
        <f>IF(M4039,'Выгрузка из ревьюшницы'!AJ4039,INDEX('Доп настройки участников'!J:J,2+N4039))</f>
        <v>0</v>
      </c>
      <c r="I4039" s="16" t="str">
        <f>IFERROR(IF($H4039=0,"",INDEX(Разметка!B:B,MATCH($H4039,Разметка!A:A,0))),0)</f>
        <v/>
      </c>
      <c r="J4039" s="16" t="str">
        <f>IFERROR(IF($H4039=0,"",INDEX(Разметка!C:C,MATCH($H4039,Разметка!A:A,0))),0)</f>
        <v/>
      </c>
      <c r="K4039" s="16" t="e">
        <f>IF($F4039&gt;0,IFERROR(MATCH(A4039,'Доп настройки участников'!A:A,0),-1)*(-1),0)</f>
        <v>#N/A</v>
      </c>
      <c r="L4039" s="16" t="str">
        <f t="shared" si="249"/>
        <v>Нет</v>
      </c>
      <c r="M4039" s="33" t="b">
        <f t="shared" si="250"/>
        <v>0</v>
      </c>
      <c r="N4039" s="33">
        <f t="shared" si="251"/>
        <v>4007</v>
      </c>
      <c r="O4039" s="33">
        <v>4038</v>
      </c>
    </row>
    <row r="4040" spans="1:15" x14ac:dyDescent="0.25">
      <c r="A4040" s="13">
        <f>IF(M4040,'Выгрузка из ревьюшницы'!B4040,INDEX('Доп настройки участников'!D:D,2+N4040))</f>
        <v>0</v>
      </c>
      <c r="B4040" s="13">
        <f>IF(M4040,'Выгрузка из ревьюшницы'!C4040,INDEX('Доп настройки участников'!E:E,2+N4040))</f>
        <v>0</v>
      </c>
      <c r="C4040" s="13">
        <f>IF(M4040,'Выгрузка из ревьюшницы'!H4040,INDEX('Доп настройки участников'!F:F,2+N4040))</f>
        <v>0</v>
      </c>
      <c r="D4040" s="13">
        <f>IF(M4040,'Выгрузка из ревьюшницы'!J4040,INDEX('Доп настройки участников'!G:G,2+N4040))</f>
        <v>0</v>
      </c>
      <c r="E4040" s="13" t="e">
        <f>INDEX('Сопоставление оценок'!$A$3:$A$14,MATCH(IF(M4040,'Выгрузка из ревьюшницы'!K4040,INDEX('Доп настройки участников'!H:H,2+N4040)),'Сопоставление оценок'!$C$3:$C$14,0))</f>
        <v>#N/A</v>
      </c>
      <c r="F4040" s="13" t="e">
        <f>INDEX('Сопоставление оценок'!$B$3:$B$14,MATCH(Table13[[#This Row],[mark_at_review]],'Сопоставление оценок'!$C$3:$C$14,0))</f>
        <v>#N/A</v>
      </c>
      <c r="G4040" s="13">
        <f>IF(M4040,IFERROR(IF(OR('Выгрузка из ревьюшницы'!X4040,'Выгрузка из ревьюшницы'!Z4040),1,0),0),INDEX('Доп настройки участников'!I:I,2+N4040))</f>
        <v>0</v>
      </c>
      <c r="H4040" s="13">
        <f>IF(M4040,'Выгрузка из ревьюшницы'!AJ4040,INDEX('Доп настройки участников'!J:J,2+N4040))</f>
        <v>0</v>
      </c>
      <c r="I4040" s="16" t="str">
        <f>IFERROR(IF($H4040=0,"",INDEX(Разметка!B:B,MATCH($H4040,Разметка!A:A,0))),0)</f>
        <v/>
      </c>
      <c r="J4040" s="16" t="str">
        <f>IFERROR(IF($H4040=0,"",INDEX(Разметка!C:C,MATCH($H4040,Разметка!A:A,0))),0)</f>
        <v/>
      </c>
      <c r="K4040" s="16" t="e">
        <f>IF($F4040&gt;0,IFERROR(MATCH(A4040,'Доп настройки участников'!A:A,0),-1)*(-1),0)</f>
        <v>#N/A</v>
      </c>
      <c r="L4040" s="16" t="str">
        <f t="shared" si="249"/>
        <v>Нет</v>
      </c>
      <c r="M4040" s="33" t="b">
        <f t="shared" si="250"/>
        <v>0</v>
      </c>
      <c r="N4040" s="33">
        <f t="shared" si="251"/>
        <v>4008</v>
      </c>
      <c r="O4040" s="33">
        <v>4039</v>
      </c>
    </row>
    <row r="4041" spans="1:15" x14ac:dyDescent="0.25">
      <c r="A4041" s="13">
        <f>IF(M4041,'Выгрузка из ревьюшницы'!B4041,INDEX('Доп настройки участников'!D:D,2+N4041))</f>
        <v>0</v>
      </c>
      <c r="B4041" s="13">
        <f>IF(M4041,'Выгрузка из ревьюшницы'!C4041,INDEX('Доп настройки участников'!E:E,2+N4041))</f>
        <v>0</v>
      </c>
      <c r="C4041" s="13">
        <f>IF(M4041,'Выгрузка из ревьюшницы'!H4041,INDEX('Доп настройки участников'!F:F,2+N4041))</f>
        <v>0</v>
      </c>
      <c r="D4041" s="13">
        <f>IF(M4041,'Выгрузка из ревьюшницы'!J4041,INDEX('Доп настройки участников'!G:G,2+N4041))</f>
        <v>0</v>
      </c>
      <c r="E4041" s="13" t="e">
        <f>INDEX('Сопоставление оценок'!$A$3:$A$14,MATCH(IF(M4041,'Выгрузка из ревьюшницы'!K4041,INDEX('Доп настройки участников'!H:H,2+N4041)),'Сопоставление оценок'!$C$3:$C$14,0))</f>
        <v>#N/A</v>
      </c>
      <c r="F4041" s="13" t="e">
        <f>INDEX('Сопоставление оценок'!$B$3:$B$14,MATCH(Table13[[#This Row],[mark_at_review]],'Сопоставление оценок'!$C$3:$C$14,0))</f>
        <v>#N/A</v>
      </c>
      <c r="G4041" s="13">
        <f>IF(M4041,IFERROR(IF(OR('Выгрузка из ревьюшницы'!X4041,'Выгрузка из ревьюшницы'!Z4041),1,0),0),INDEX('Доп настройки участников'!I:I,2+N4041))</f>
        <v>0</v>
      </c>
      <c r="H4041" s="13">
        <f>IF(M4041,'Выгрузка из ревьюшницы'!AJ4041,INDEX('Доп настройки участников'!J:J,2+N4041))</f>
        <v>0</v>
      </c>
      <c r="I4041" s="16" t="str">
        <f>IFERROR(IF($H4041=0,"",INDEX(Разметка!B:B,MATCH($H4041,Разметка!A:A,0))),0)</f>
        <v/>
      </c>
      <c r="J4041" s="16" t="str">
        <f>IFERROR(IF($H4041=0,"",INDEX(Разметка!C:C,MATCH($H4041,Разметка!A:A,0))),0)</f>
        <v/>
      </c>
      <c r="K4041" s="16" t="e">
        <f>IF($F4041&gt;0,IFERROR(MATCH(A4041,'Доп настройки участников'!A:A,0),-1)*(-1),0)</f>
        <v>#N/A</v>
      </c>
      <c r="L4041" s="16" t="str">
        <f t="shared" si="249"/>
        <v>Нет</v>
      </c>
      <c r="M4041" s="33" t="b">
        <f t="shared" si="250"/>
        <v>0</v>
      </c>
      <c r="N4041" s="33">
        <f t="shared" si="251"/>
        <v>4009</v>
      </c>
      <c r="O4041" s="33">
        <v>4040</v>
      </c>
    </row>
    <row r="4042" spans="1:15" x14ac:dyDescent="0.25">
      <c r="A4042" s="13">
        <f>IF(M4042,'Выгрузка из ревьюшницы'!B4042,INDEX('Доп настройки участников'!D:D,2+N4042))</f>
        <v>0</v>
      </c>
      <c r="B4042" s="13">
        <f>IF(M4042,'Выгрузка из ревьюшницы'!C4042,INDEX('Доп настройки участников'!E:E,2+N4042))</f>
        <v>0</v>
      </c>
      <c r="C4042" s="13">
        <f>IF(M4042,'Выгрузка из ревьюшницы'!H4042,INDEX('Доп настройки участников'!F:F,2+N4042))</f>
        <v>0</v>
      </c>
      <c r="D4042" s="13">
        <f>IF(M4042,'Выгрузка из ревьюшницы'!J4042,INDEX('Доп настройки участников'!G:G,2+N4042))</f>
        <v>0</v>
      </c>
      <c r="E4042" s="13" t="e">
        <f>INDEX('Сопоставление оценок'!$A$3:$A$14,MATCH(IF(M4042,'Выгрузка из ревьюшницы'!K4042,INDEX('Доп настройки участников'!H:H,2+N4042)),'Сопоставление оценок'!$C$3:$C$14,0))</f>
        <v>#N/A</v>
      </c>
      <c r="F4042" s="13" t="e">
        <f>INDEX('Сопоставление оценок'!$B$3:$B$14,MATCH(Table13[[#This Row],[mark_at_review]],'Сопоставление оценок'!$C$3:$C$14,0))</f>
        <v>#N/A</v>
      </c>
      <c r="G4042" s="13">
        <f>IF(M4042,IFERROR(IF(OR('Выгрузка из ревьюшницы'!X4042,'Выгрузка из ревьюшницы'!Z4042),1,0),0),INDEX('Доп настройки участников'!I:I,2+N4042))</f>
        <v>0</v>
      </c>
      <c r="H4042" s="13">
        <f>IF(M4042,'Выгрузка из ревьюшницы'!AJ4042,INDEX('Доп настройки участников'!J:J,2+N4042))</f>
        <v>0</v>
      </c>
      <c r="I4042" s="16" t="str">
        <f>IFERROR(IF($H4042=0,"",INDEX(Разметка!B:B,MATCH($H4042,Разметка!A:A,0))),0)</f>
        <v/>
      </c>
      <c r="J4042" s="16" t="str">
        <f>IFERROR(IF($H4042=0,"",INDEX(Разметка!C:C,MATCH($H4042,Разметка!A:A,0))),0)</f>
        <v/>
      </c>
      <c r="K4042" s="16" t="e">
        <f>IF($F4042&gt;0,IFERROR(MATCH(A4042,'Доп настройки участников'!A:A,0),-1)*(-1),0)</f>
        <v>#N/A</v>
      </c>
      <c r="L4042" s="16" t="str">
        <f t="shared" si="249"/>
        <v>Нет</v>
      </c>
      <c r="M4042" s="33" t="b">
        <f t="shared" si="250"/>
        <v>0</v>
      </c>
      <c r="N4042" s="33">
        <f t="shared" si="251"/>
        <v>4010</v>
      </c>
      <c r="O4042" s="33">
        <v>4041</v>
      </c>
    </row>
    <row r="4043" spans="1:15" x14ac:dyDescent="0.25">
      <c r="A4043" s="13">
        <f>IF(M4043,'Выгрузка из ревьюшницы'!B4043,INDEX('Доп настройки участников'!D:D,2+N4043))</f>
        <v>0</v>
      </c>
      <c r="B4043" s="13">
        <f>IF(M4043,'Выгрузка из ревьюшницы'!C4043,INDEX('Доп настройки участников'!E:E,2+N4043))</f>
        <v>0</v>
      </c>
      <c r="C4043" s="13">
        <f>IF(M4043,'Выгрузка из ревьюшницы'!H4043,INDEX('Доп настройки участников'!F:F,2+N4043))</f>
        <v>0</v>
      </c>
      <c r="D4043" s="13">
        <f>IF(M4043,'Выгрузка из ревьюшницы'!J4043,INDEX('Доп настройки участников'!G:G,2+N4043))</f>
        <v>0</v>
      </c>
      <c r="E4043" s="13" t="e">
        <f>INDEX('Сопоставление оценок'!$A$3:$A$14,MATCH(IF(M4043,'Выгрузка из ревьюшницы'!K4043,INDEX('Доп настройки участников'!H:H,2+N4043)),'Сопоставление оценок'!$C$3:$C$14,0))</f>
        <v>#N/A</v>
      </c>
      <c r="F4043" s="13" t="e">
        <f>INDEX('Сопоставление оценок'!$B$3:$B$14,MATCH(Table13[[#This Row],[mark_at_review]],'Сопоставление оценок'!$C$3:$C$14,0))</f>
        <v>#N/A</v>
      </c>
      <c r="G4043" s="13">
        <f>IF(M4043,IFERROR(IF(OR('Выгрузка из ревьюшницы'!X4043,'Выгрузка из ревьюшницы'!Z4043),1,0),0),INDEX('Доп настройки участников'!I:I,2+N4043))</f>
        <v>0</v>
      </c>
      <c r="H4043" s="13">
        <f>IF(M4043,'Выгрузка из ревьюшницы'!AJ4043,INDEX('Доп настройки участников'!J:J,2+N4043))</f>
        <v>0</v>
      </c>
      <c r="I4043" s="16" t="str">
        <f>IFERROR(IF($H4043=0,"",INDEX(Разметка!B:B,MATCH($H4043,Разметка!A:A,0))),0)</f>
        <v/>
      </c>
      <c r="J4043" s="16" t="str">
        <f>IFERROR(IF($H4043=0,"",INDEX(Разметка!C:C,MATCH($H4043,Разметка!A:A,0))),0)</f>
        <v/>
      </c>
      <c r="K4043" s="16" t="e">
        <f>IF($F4043&gt;0,IFERROR(MATCH(A4043,'Доп настройки участников'!A:A,0),-1)*(-1),0)</f>
        <v>#N/A</v>
      </c>
      <c r="L4043" s="16" t="str">
        <f t="shared" si="249"/>
        <v>Нет</v>
      </c>
      <c r="M4043" s="33" t="b">
        <f t="shared" si="250"/>
        <v>0</v>
      </c>
      <c r="N4043" s="33">
        <f t="shared" si="251"/>
        <v>4011</v>
      </c>
      <c r="O4043" s="33">
        <v>4042</v>
      </c>
    </row>
    <row r="4044" spans="1:15" x14ac:dyDescent="0.25">
      <c r="A4044" s="13">
        <f>IF(M4044,'Выгрузка из ревьюшницы'!B4044,INDEX('Доп настройки участников'!D:D,2+N4044))</f>
        <v>0</v>
      </c>
      <c r="B4044" s="13">
        <f>IF(M4044,'Выгрузка из ревьюшницы'!C4044,INDEX('Доп настройки участников'!E:E,2+N4044))</f>
        <v>0</v>
      </c>
      <c r="C4044" s="13">
        <f>IF(M4044,'Выгрузка из ревьюшницы'!H4044,INDEX('Доп настройки участников'!F:F,2+N4044))</f>
        <v>0</v>
      </c>
      <c r="D4044" s="13">
        <f>IF(M4044,'Выгрузка из ревьюшницы'!J4044,INDEX('Доп настройки участников'!G:G,2+N4044))</f>
        <v>0</v>
      </c>
      <c r="E4044" s="13" t="e">
        <f>INDEX('Сопоставление оценок'!$A$3:$A$14,MATCH(IF(M4044,'Выгрузка из ревьюшницы'!K4044,INDEX('Доп настройки участников'!H:H,2+N4044)),'Сопоставление оценок'!$C$3:$C$14,0))</f>
        <v>#N/A</v>
      </c>
      <c r="F4044" s="13" t="e">
        <f>INDEX('Сопоставление оценок'!$B$3:$B$14,MATCH(Table13[[#This Row],[mark_at_review]],'Сопоставление оценок'!$C$3:$C$14,0))</f>
        <v>#N/A</v>
      </c>
      <c r="G4044" s="13">
        <f>IF(M4044,IFERROR(IF(OR('Выгрузка из ревьюшницы'!X4044,'Выгрузка из ревьюшницы'!Z4044),1,0),0),INDEX('Доп настройки участников'!I:I,2+N4044))</f>
        <v>0</v>
      </c>
      <c r="H4044" s="13">
        <f>IF(M4044,'Выгрузка из ревьюшницы'!AJ4044,INDEX('Доп настройки участников'!J:J,2+N4044))</f>
        <v>0</v>
      </c>
      <c r="I4044" s="16" t="str">
        <f>IFERROR(IF($H4044=0,"",INDEX(Разметка!B:B,MATCH($H4044,Разметка!A:A,0))),0)</f>
        <v/>
      </c>
      <c r="J4044" s="16" t="str">
        <f>IFERROR(IF($H4044=0,"",INDEX(Разметка!C:C,MATCH($H4044,Разметка!A:A,0))),0)</f>
        <v/>
      </c>
      <c r="K4044" s="16" t="e">
        <f>IF($F4044&gt;0,IFERROR(MATCH(A4044,'Доп настройки участников'!A:A,0),-1)*(-1),0)</f>
        <v>#N/A</v>
      </c>
      <c r="L4044" s="16" t="str">
        <f t="shared" si="249"/>
        <v>Нет</v>
      </c>
      <c r="M4044" s="33" t="b">
        <f t="shared" si="250"/>
        <v>0</v>
      </c>
      <c r="N4044" s="33">
        <f t="shared" si="251"/>
        <v>4012</v>
      </c>
      <c r="O4044" s="33">
        <v>4043</v>
      </c>
    </row>
    <row r="4045" spans="1:15" x14ac:dyDescent="0.25">
      <c r="A4045" s="13">
        <f>IF(M4045,'Выгрузка из ревьюшницы'!B4045,INDEX('Доп настройки участников'!D:D,2+N4045))</f>
        <v>0</v>
      </c>
      <c r="B4045" s="13">
        <f>IF(M4045,'Выгрузка из ревьюшницы'!C4045,INDEX('Доп настройки участников'!E:E,2+N4045))</f>
        <v>0</v>
      </c>
      <c r="C4045" s="13">
        <f>IF(M4045,'Выгрузка из ревьюшницы'!H4045,INDEX('Доп настройки участников'!F:F,2+N4045))</f>
        <v>0</v>
      </c>
      <c r="D4045" s="13">
        <f>IF(M4045,'Выгрузка из ревьюшницы'!J4045,INDEX('Доп настройки участников'!G:G,2+N4045))</f>
        <v>0</v>
      </c>
      <c r="E4045" s="13" t="e">
        <f>INDEX('Сопоставление оценок'!$A$3:$A$14,MATCH(IF(M4045,'Выгрузка из ревьюшницы'!K4045,INDEX('Доп настройки участников'!H:H,2+N4045)),'Сопоставление оценок'!$C$3:$C$14,0))</f>
        <v>#N/A</v>
      </c>
      <c r="F4045" s="13" t="e">
        <f>INDEX('Сопоставление оценок'!$B$3:$B$14,MATCH(Table13[[#This Row],[mark_at_review]],'Сопоставление оценок'!$C$3:$C$14,0))</f>
        <v>#N/A</v>
      </c>
      <c r="G4045" s="13">
        <f>IF(M4045,IFERROR(IF(OR('Выгрузка из ревьюшницы'!X4045,'Выгрузка из ревьюшницы'!Z4045),1,0),0),INDEX('Доп настройки участников'!I:I,2+N4045))</f>
        <v>0</v>
      </c>
      <c r="H4045" s="13">
        <f>IF(M4045,'Выгрузка из ревьюшницы'!AJ4045,INDEX('Доп настройки участников'!J:J,2+N4045))</f>
        <v>0</v>
      </c>
      <c r="I4045" s="16" t="str">
        <f>IFERROR(IF($H4045=0,"",INDEX(Разметка!B:B,MATCH($H4045,Разметка!A:A,0))),0)</f>
        <v/>
      </c>
      <c r="J4045" s="16" t="str">
        <f>IFERROR(IF($H4045=0,"",INDEX(Разметка!C:C,MATCH($H4045,Разметка!A:A,0))),0)</f>
        <v/>
      </c>
      <c r="K4045" s="16" t="e">
        <f>IF($F4045&gt;0,IFERROR(MATCH(A4045,'Доп настройки участников'!A:A,0),-1)*(-1),0)</f>
        <v>#N/A</v>
      </c>
      <c r="L4045" s="16" t="str">
        <f t="shared" si="249"/>
        <v>Нет</v>
      </c>
      <c r="M4045" s="33" t="b">
        <f t="shared" si="250"/>
        <v>0</v>
      </c>
      <c r="N4045" s="33">
        <f t="shared" si="251"/>
        <v>4013</v>
      </c>
      <c r="O4045" s="33">
        <v>4044</v>
      </c>
    </row>
    <row r="4046" spans="1:15" x14ac:dyDescent="0.25">
      <c r="A4046" s="13">
        <f>IF(M4046,'Выгрузка из ревьюшницы'!B4046,INDEX('Доп настройки участников'!D:D,2+N4046))</f>
        <v>0</v>
      </c>
      <c r="B4046" s="13">
        <f>IF(M4046,'Выгрузка из ревьюшницы'!C4046,INDEX('Доп настройки участников'!E:E,2+N4046))</f>
        <v>0</v>
      </c>
      <c r="C4046" s="13">
        <f>IF(M4046,'Выгрузка из ревьюшницы'!H4046,INDEX('Доп настройки участников'!F:F,2+N4046))</f>
        <v>0</v>
      </c>
      <c r="D4046" s="13">
        <f>IF(M4046,'Выгрузка из ревьюшницы'!J4046,INDEX('Доп настройки участников'!G:G,2+N4046))</f>
        <v>0</v>
      </c>
      <c r="E4046" s="13" t="e">
        <f>INDEX('Сопоставление оценок'!$A$3:$A$14,MATCH(IF(M4046,'Выгрузка из ревьюшницы'!K4046,INDEX('Доп настройки участников'!H:H,2+N4046)),'Сопоставление оценок'!$C$3:$C$14,0))</f>
        <v>#N/A</v>
      </c>
      <c r="F4046" s="13" t="e">
        <f>INDEX('Сопоставление оценок'!$B$3:$B$14,MATCH(Table13[[#This Row],[mark_at_review]],'Сопоставление оценок'!$C$3:$C$14,0))</f>
        <v>#N/A</v>
      </c>
      <c r="G4046" s="13">
        <f>IF(M4046,IFERROR(IF(OR('Выгрузка из ревьюшницы'!X4046,'Выгрузка из ревьюшницы'!Z4046),1,0),0),INDEX('Доп настройки участников'!I:I,2+N4046))</f>
        <v>0</v>
      </c>
      <c r="H4046" s="13">
        <f>IF(M4046,'Выгрузка из ревьюшницы'!AJ4046,INDEX('Доп настройки участников'!J:J,2+N4046))</f>
        <v>0</v>
      </c>
      <c r="I4046" s="16" t="str">
        <f>IFERROR(IF($H4046=0,"",INDEX(Разметка!B:B,MATCH($H4046,Разметка!A:A,0))),0)</f>
        <v/>
      </c>
      <c r="J4046" s="16" t="str">
        <f>IFERROR(IF($H4046=0,"",INDEX(Разметка!C:C,MATCH($H4046,Разметка!A:A,0))),0)</f>
        <v/>
      </c>
      <c r="K4046" s="16" t="e">
        <f>IF($F4046&gt;0,IFERROR(MATCH(A4046,'Доп настройки участников'!A:A,0),-1)*(-1),0)</f>
        <v>#N/A</v>
      </c>
      <c r="L4046" s="16" t="str">
        <f t="shared" si="249"/>
        <v>Нет</v>
      </c>
      <c r="M4046" s="33" t="b">
        <f t="shared" si="250"/>
        <v>0</v>
      </c>
      <c r="N4046" s="33">
        <f t="shared" si="251"/>
        <v>4014</v>
      </c>
      <c r="O4046" s="33">
        <v>4045</v>
      </c>
    </row>
    <row r="4047" spans="1:15" x14ac:dyDescent="0.25">
      <c r="A4047" s="13">
        <f>IF(M4047,'Выгрузка из ревьюшницы'!B4047,INDEX('Доп настройки участников'!D:D,2+N4047))</f>
        <v>0</v>
      </c>
      <c r="B4047" s="13">
        <f>IF(M4047,'Выгрузка из ревьюшницы'!C4047,INDEX('Доп настройки участников'!E:E,2+N4047))</f>
        <v>0</v>
      </c>
      <c r="C4047" s="13">
        <f>IF(M4047,'Выгрузка из ревьюшницы'!H4047,INDEX('Доп настройки участников'!F:F,2+N4047))</f>
        <v>0</v>
      </c>
      <c r="D4047" s="13">
        <f>IF(M4047,'Выгрузка из ревьюшницы'!J4047,INDEX('Доп настройки участников'!G:G,2+N4047))</f>
        <v>0</v>
      </c>
      <c r="E4047" s="13" t="e">
        <f>INDEX('Сопоставление оценок'!$A$3:$A$14,MATCH(IF(M4047,'Выгрузка из ревьюшницы'!K4047,INDEX('Доп настройки участников'!H:H,2+N4047)),'Сопоставление оценок'!$C$3:$C$14,0))</f>
        <v>#N/A</v>
      </c>
      <c r="F4047" s="13" t="e">
        <f>INDEX('Сопоставление оценок'!$B$3:$B$14,MATCH(Table13[[#This Row],[mark_at_review]],'Сопоставление оценок'!$C$3:$C$14,0))</f>
        <v>#N/A</v>
      </c>
      <c r="G4047" s="13">
        <f>IF(M4047,IFERROR(IF(OR('Выгрузка из ревьюшницы'!X4047,'Выгрузка из ревьюшницы'!Z4047),1,0),0),INDEX('Доп настройки участников'!I:I,2+N4047))</f>
        <v>0</v>
      </c>
      <c r="H4047" s="13">
        <f>IF(M4047,'Выгрузка из ревьюшницы'!AJ4047,INDEX('Доп настройки участников'!J:J,2+N4047))</f>
        <v>0</v>
      </c>
      <c r="I4047" s="16" t="str">
        <f>IFERROR(IF($H4047=0,"",INDEX(Разметка!B:B,MATCH($H4047,Разметка!A:A,0))),0)</f>
        <v/>
      </c>
      <c r="J4047" s="16" t="str">
        <f>IFERROR(IF($H4047=0,"",INDEX(Разметка!C:C,MATCH($H4047,Разметка!A:A,0))),0)</f>
        <v/>
      </c>
      <c r="K4047" s="16" t="e">
        <f>IF($F4047&gt;0,IFERROR(MATCH(A4047,'Доп настройки участников'!A:A,0),-1)*(-1),0)</f>
        <v>#N/A</v>
      </c>
      <c r="L4047" s="16" t="str">
        <f t="shared" si="249"/>
        <v>Нет</v>
      </c>
      <c r="M4047" s="33" t="b">
        <f t="shared" si="250"/>
        <v>0</v>
      </c>
      <c r="N4047" s="33">
        <f t="shared" si="251"/>
        <v>4015</v>
      </c>
      <c r="O4047" s="33">
        <v>4046</v>
      </c>
    </row>
    <row r="4048" spans="1:15" x14ac:dyDescent="0.25">
      <c r="A4048" s="13">
        <f>IF(M4048,'Выгрузка из ревьюшницы'!B4048,INDEX('Доп настройки участников'!D:D,2+N4048))</f>
        <v>0</v>
      </c>
      <c r="B4048" s="13">
        <f>IF(M4048,'Выгрузка из ревьюшницы'!C4048,INDEX('Доп настройки участников'!E:E,2+N4048))</f>
        <v>0</v>
      </c>
      <c r="C4048" s="13">
        <f>IF(M4048,'Выгрузка из ревьюшницы'!H4048,INDEX('Доп настройки участников'!F:F,2+N4048))</f>
        <v>0</v>
      </c>
      <c r="D4048" s="13">
        <f>IF(M4048,'Выгрузка из ревьюшницы'!J4048,INDEX('Доп настройки участников'!G:G,2+N4048))</f>
        <v>0</v>
      </c>
      <c r="E4048" s="13" t="e">
        <f>INDEX('Сопоставление оценок'!$A$3:$A$14,MATCH(IF(M4048,'Выгрузка из ревьюшницы'!K4048,INDEX('Доп настройки участников'!H:H,2+N4048)),'Сопоставление оценок'!$C$3:$C$14,0))</f>
        <v>#N/A</v>
      </c>
      <c r="F4048" s="13" t="e">
        <f>INDEX('Сопоставление оценок'!$B$3:$B$14,MATCH(Table13[[#This Row],[mark_at_review]],'Сопоставление оценок'!$C$3:$C$14,0))</f>
        <v>#N/A</v>
      </c>
      <c r="G4048" s="13">
        <f>IF(M4048,IFERROR(IF(OR('Выгрузка из ревьюшницы'!X4048,'Выгрузка из ревьюшницы'!Z4048),1,0),0),INDEX('Доп настройки участников'!I:I,2+N4048))</f>
        <v>0</v>
      </c>
      <c r="H4048" s="13">
        <f>IF(M4048,'Выгрузка из ревьюшницы'!AJ4048,INDEX('Доп настройки участников'!J:J,2+N4048))</f>
        <v>0</v>
      </c>
      <c r="I4048" s="16" t="str">
        <f>IFERROR(IF($H4048=0,"",INDEX(Разметка!B:B,MATCH($H4048,Разметка!A:A,0))),0)</f>
        <v/>
      </c>
      <c r="J4048" s="16" t="str">
        <f>IFERROR(IF($H4048=0,"",INDEX(Разметка!C:C,MATCH($H4048,Разметка!A:A,0))),0)</f>
        <v/>
      </c>
      <c r="K4048" s="16" t="e">
        <f>IF($F4048&gt;0,IFERROR(MATCH(A4048,'Доп настройки участников'!A:A,0),-1)*(-1),0)</f>
        <v>#N/A</v>
      </c>
      <c r="L4048" s="16" t="str">
        <f t="shared" si="249"/>
        <v>Нет</v>
      </c>
      <c r="M4048" s="33" t="b">
        <f t="shared" si="250"/>
        <v>0</v>
      </c>
      <c r="N4048" s="33">
        <f t="shared" si="251"/>
        <v>4016</v>
      </c>
      <c r="O4048" s="33">
        <v>4047</v>
      </c>
    </row>
    <row r="4049" spans="1:15" x14ac:dyDescent="0.25">
      <c r="A4049" s="13">
        <f>IF(M4049,'Выгрузка из ревьюшницы'!B4049,INDEX('Доп настройки участников'!D:D,2+N4049))</f>
        <v>0</v>
      </c>
      <c r="B4049" s="13">
        <f>IF(M4049,'Выгрузка из ревьюшницы'!C4049,INDEX('Доп настройки участников'!E:E,2+N4049))</f>
        <v>0</v>
      </c>
      <c r="C4049" s="13">
        <f>IF(M4049,'Выгрузка из ревьюшницы'!H4049,INDEX('Доп настройки участников'!F:F,2+N4049))</f>
        <v>0</v>
      </c>
      <c r="D4049" s="13">
        <f>IF(M4049,'Выгрузка из ревьюшницы'!J4049,INDEX('Доп настройки участников'!G:G,2+N4049))</f>
        <v>0</v>
      </c>
      <c r="E4049" s="13" t="e">
        <f>INDEX('Сопоставление оценок'!$A$3:$A$14,MATCH(IF(M4049,'Выгрузка из ревьюшницы'!K4049,INDEX('Доп настройки участников'!H:H,2+N4049)),'Сопоставление оценок'!$C$3:$C$14,0))</f>
        <v>#N/A</v>
      </c>
      <c r="F4049" s="13" t="e">
        <f>INDEX('Сопоставление оценок'!$B$3:$B$14,MATCH(Table13[[#This Row],[mark_at_review]],'Сопоставление оценок'!$C$3:$C$14,0))</f>
        <v>#N/A</v>
      </c>
      <c r="G4049" s="13">
        <f>IF(M4049,IFERROR(IF(OR('Выгрузка из ревьюшницы'!X4049,'Выгрузка из ревьюшницы'!Z4049),1,0),0),INDEX('Доп настройки участников'!I:I,2+N4049))</f>
        <v>0</v>
      </c>
      <c r="H4049" s="13">
        <f>IF(M4049,'Выгрузка из ревьюшницы'!AJ4049,INDEX('Доп настройки участников'!J:J,2+N4049))</f>
        <v>0</v>
      </c>
      <c r="I4049" s="16" t="str">
        <f>IFERROR(IF($H4049=0,"",INDEX(Разметка!B:B,MATCH($H4049,Разметка!A:A,0))),0)</f>
        <v/>
      </c>
      <c r="J4049" s="16" t="str">
        <f>IFERROR(IF($H4049=0,"",INDEX(Разметка!C:C,MATCH($H4049,Разметка!A:A,0))),0)</f>
        <v/>
      </c>
      <c r="K4049" s="16" t="e">
        <f>IF($F4049&gt;0,IFERROR(MATCH(A4049,'Доп настройки участников'!A:A,0),-1)*(-1),0)</f>
        <v>#N/A</v>
      </c>
      <c r="L4049" s="16" t="str">
        <f t="shared" si="249"/>
        <v>Нет</v>
      </c>
      <c r="M4049" s="33" t="b">
        <f t="shared" si="250"/>
        <v>0</v>
      </c>
      <c r="N4049" s="33">
        <f t="shared" si="251"/>
        <v>4017</v>
      </c>
      <c r="O4049" s="33">
        <v>4048</v>
      </c>
    </row>
    <row r="4050" spans="1:15" x14ac:dyDescent="0.25">
      <c r="A4050" s="13">
        <f>IF(M4050,'Выгрузка из ревьюшницы'!B4050,INDEX('Доп настройки участников'!D:D,2+N4050))</f>
        <v>0</v>
      </c>
      <c r="B4050" s="13">
        <f>IF(M4050,'Выгрузка из ревьюшницы'!C4050,INDEX('Доп настройки участников'!E:E,2+N4050))</f>
        <v>0</v>
      </c>
      <c r="C4050" s="13">
        <f>IF(M4050,'Выгрузка из ревьюшницы'!H4050,INDEX('Доп настройки участников'!F:F,2+N4050))</f>
        <v>0</v>
      </c>
      <c r="D4050" s="13">
        <f>IF(M4050,'Выгрузка из ревьюшницы'!J4050,INDEX('Доп настройки участников'!G:G,2+N4050))</f>
        <v>0</v>
      </c>
      <c r="E4050" s="13" t="e">
        <f>INDEX('Сопоставление оценок'!$A$3:$A$14,MATCH(IF(M4050,'Выгрузка из ревьюшницы'!K4050,INDEX('Доп настройки участников'!H:H,2+N4050)),'Сопоставление оценок'!$C$3:$C$14,0))</f>
        <v>#N/A</v>
      </c>
      <c r="F4050" s="13" t="e">
        <f>INDEX('Сопоставление оценок'!$B$3:$B$14,MATCH(Table13[[#This Row],[mark_at_review]],'Сопоставление оценок'!$C$3:$C$14,0))</f>
        <v>#N/A</v>
      </c>
      <c r="G4050" s="13">
        <f>IF(M4050,IFERROR(IF(OR('Выгрузка из ревьюшницы'!X4050,'Выгрузка из ревьюшницы'!Z4050),1,0),0),INDEX('Доп настройки участников'!I:I,2+N4050))</f>
        <v>0</v>
      </c>
      <c r="H4050" s="13">
        <f>IF(M4050,'Выгрузка из ревьюшницы'!AJ4050,INDEX('Доп настройки участников'!J:J,2+N4050))</f>
        <v>0</v>
      </c>
      <c r="I4050" s="16" t="str">
        <f>IFERROR(IF($H4050=0,"",INDEX(Разметка!B:B,MATCH($H4050,Разметка!A:A,0))),0)</f>
        <v/>
      </c>
      <c r="J4050" s="16" t="str">
        <f>IFERROR(IF($H4050=0,"",INDEX(Разметка!C:C,MATCH($H4050,Разметка!A:A,0))),0)</f>
        <v/>
      </c>
      <c r="K4050" s="16" t="e">
        <f>IF($F4050&gt;0,IFERROR(MATCH(A4050,'Доп настройки участников'!A:A,0),-1)*(-1),0)</f>
        <v>#N/A</v>
      </c>
      <c r="L4050" s="16" t="str">
        <f t="shared" si="249"/>
        <v>Нет</v>
      </c>
      <c r="M4050" s="33" t="b">
        <f t="shared" si="250"/>
        <v>0</v>
      </c>
      <c r="N4050" s="33">
        <f t="shared" si="251"/>
        <v>4018</v>
      </c>
      <c r="O4050" s="33">
        <v>4049</v>
      </c>
    </row>
    <row r="4051" spans="1:15" x14ac:dyDescent="0.25">
      <c r="A4051" s="13">
        <f>IF(M4051,'Выгрузка из ревьюшницы'!B4051,INDEX('Доп настройки участников'!D:D,2+N4051))</f>
        <v>0</v>
      </c>
      <c r="B4051" s="13">
        <f>IF(M4051,'Выгрузка из ревьюшницы'!C4051,INDEX('Доп настройки участников'!E:E,2+N4051))</f>
        <v>0</v>
      </c>
      <c r="C4051" s="13">
        <f>IF(M4051,'Выгрузка из ревьюшницы'!H4051,INDEX('Доп настройки участников'!F:F,2+N4051))</f>
        <v>0</v>
      </c>
      <c r="D4051" s="13">
        <f>IF(M4051,'Выгрузка из ревьюшницы'!J4051,INDEX('Доп настройки участников'!G:G,2+N4051))</f>
        <v>0</v>
      </c>
      <c r="E4051" s="13" t="e">
        <f>INDEX('Сопоставление оценок'!$A$3:$A$14,MATCH(IF(M4051,'Выгрузка из ревьюшницы'!K4051,INDEX('Доп настройки участников'!H:H,2+N4051)),'Сопоставление оценок'!$C$3:$C$14,0))</f>
        <v>#N/A</v>
      </c>
      <c r="F4051" s="13" t="e">
        <f>INDEX('Сопоставление оценок'!$B$3:$B$14,MATCH(Table13[[#This Row],[mark_at_review]],'Сопоставление оценок'!$C$3:$C$14,0))</f>
        <v>#N/A</v>
      </c>
      <c r="G4051" s="13">
        <f>IF(M4051,IFERROR(IF(OR('Выгрузка из ревьюшницы'!X4051,'Выгрузка из ревьюшницы'!Z4051),1,0),0),INDEX('Доп настройки участников'!I:I,2+N4051))</f>
        <v>0</v>
      </c>
      <c r="H4051" s="13">
        <f>IF(M4051,'Выгрузка из ревьюшницы'!AJ4051,INDEX('Доп настройки участников'!J:J,2+N4051))</f>
        <v>0</v>
      </c>
      <c r="I4051" s="16" t="str">
        <f>IFERROR(IF($H4051=0,"",INDEX(Разметка!B:B,MATCH($H4051,Разметка!A:A,0))),0)</f>
        <v/>
      </c>
      <c r="J4051" s="16" t="str">
        <f>IFERROR(IF($H4051=0,"",INDEX(Разметка!C:C,MATCH($H4051,Разметка!A:A,0))),0)</f>
        <v/>
      </c>
      <c r="K4051" s="16" t="e">
        <f>IF($F4051&gt;0,IFERROR(MATCH(A4051,'Доп настройки участников'!A:A,0),-1)*(-1),0)</f>
        <v>#N/A</v>
      </c>
      <c r="L4051" s="16" t="str">
        <f t="shared" si="249"/>
        <v>Нет</v>
      </c>
      <c r="M4051" s="33" t="b">
        <f t="shared" si="250"/>
        <v>0</v>
      </c>
      <c r="N4051" s="33">
        <f t="shared" si="251"/>
        <v>4019</v>
      </c>
      <c r="O4051" s="33">
        <v>4050</v>
      </c>
    </row>
    <row r="4052" spans="1:15" x14ac:dyDescent="0.25">
      <c r="A4052" s="13">
        <f>IF(M4052,'Выгрузка из ревьюшницы'!B4052,INDEX('Доп настройки участников'!D:D,2+N4052))</f>
        <v>0</v>
      </c>
      <c r="B4052" s="13">
        <f>IF(M4052,'Выгрузка из ревьюшницы'!C4052,INDEX('Доп настройки участников'!E:E,2+N4052))</f>
        <v>0</v>
      </c>
      <c r="C4052" s="13">
        <f>IF(M4052,'Выгрузка из ревьюшницы'!H4052,INDEX('Доп настройки участников'!F:F,2+N4052))</f>
        <v>0</v>
      </c>
      <c r="D4052" s="13">
        <f>IF(M4052,'Выгрузка из ревьюшницы'!J4052,INDEX('Доп настройки участников'!G:G,2+N4052))</f>
        <v>0</v>
      </c>
      <c r="E4052" s="13" t="e">
        <f>INDEX('Сопоставление оценок'!$A$3:$A$14,MATCH(IF(M4052,'Выгрузка из ревьюшницы'!K4052,INDEX('Доп настройки участников'!H:H,2+N4052)),'Сопоставление оценок'!$C$3:$C$14,0))</f>
        <v>#N/A</v>
      </c>
      <c r="F4052" s="13" t="e">
        <f>INDEX('Сопоставление оценок'!$B$3:$B$14,MATCH(Table13[[#This Row],[mark_at_review]],'Сопоставление оценок'!$C$3:$C$14,0))</f>
        <v>#N/A</v>
      </c>
      <c r="G4052" s="13">
        <f>IF(M4052,IFERROR(IF(OR('Выгрузка из ревьюшницы'!X4052,'Выгрузка из ревьюшницы'!Z4052),1,0),0),INDEX('Доп настройки участников'!I:I,2+N4052))</f>
        <v>0</v>
      </c>
      <c r="H4052" s="13">
        <f>IF(M4052,'Выгрузка из ревьюшницы'!AJ4052,INDEX('Доп настройки участников'!J:J,2+N4052))</f>
        <v>0</v>
      </c>
      <c r="I4052" s="16" t="str">
        <f>IFERROR(IF($H4052=0,"",INDEX(Разметка!B:B,MATCH($H4052,Разметка!A:A,0))),0)</f>
        <v/>
      </c>
      <c r="J4052" s="16" t="str">
        <f>IFERROR(IF($H4052=0,"",INDEX(Разметка!C:C,MATCH($H4052,Разметка!A:A,0))),0)</f>
        <v/>
      </c>
      <c r="K4052" s="16" t="e">
        <f>IF($F4052&gt;0,IFERROR(MATCH(A4052,'Доп настройки участников'!A:A,0),-1)*(-1),0)</f>
        <v>#N/A</v>
      </c>
      <c r="L4052" s="16" t="str">
        <f t="shared" si="249"/>
        <v>Нет</v>
      </c>
      <c r="M4052" s="33" t="b">
        <f t="shared" si="250"/>
        <v>0</v>
      </c>
      <c r="N4052" s="33">
        <f t="shared" si="251"/>
        <v>4020</v>
      </c>
      <c r="O4052" s="33">
        <v>4051</v>
      </c>
    </row>
    <row r="4053" spans="1:15" x14ac:dyDescent="0.25">
      <c r="A4053" s="13">
        <f>IF(M4053,'Выгрузка из ревьюшницы'!B4053,INDEX('Доп настройки участников'!D:D,2+N4053))</f>
        <v>0</v>
      </c>
      <c r="B4053" s="13">
        <f>IF(M4053,'Выгрузка из ревьюшницы'!C4053,INDEX('Доп настройки участников'!E:E,2+N4053))</f>
        <v>0</v>
      </c>
      <c r="C4053" s="13">
        <f>IF(M4053,'Выгрузка из ревьюшницы'!H4053,INDEX('Доп настройки участников'!F:F,2+N4053))</f>
        <v>0</v>
      </c>
      <c r="D4053" s="13">
        <f>IF(M4053,'Выгрузка из ревьюшницы'!J4053,INDEX('Доп настройки участников'!G:G,2+N4053))</f>
        <v>0</v>
      </c>
      <c r="E4053" s="13" t="e">
        <f>INDEX('Сопоставление оценок'!$A$3:$A$14,MATCH(IF(M4053,'Выгрузка из ревьюшницы'!K4053,INDEX('Доп настройки участников'!H:H,2+N4053)),'Сопоставление оценок'!$C$3:$C$14,0))</f>
        <v>#N/A</v>
      </c>
      <c r="F4053" s="13" t="e">
        <f>INDEX('Сопоставление оценок'!$B$3:$B$14,MATCH(Table13[[#This Row],[mark_at_review]],'Сопоставление оценок'!$C$3:$C$14,0))</f>
        <v>#N/A</v>
      </c>
      <c r="G4053" s="13">
        <f>IF(M4053,IFERROR(IF(OR('Выгрузка из ревьюшницы'!X4053,'Выгрузка из ревьюшницы'!Z4053),1,0),0),INDEX('Доп настройки участников'!I:I,2+N4053))</f>
        <v>0</v>
      </c>
      <c r="H4053" s="13">
        <f>IF(M4053,'Выгрузка из ревьюшницы'!AJ4053,INDEX('Доп настройки участников'!J:J,2+N4053))</f>
        <v>0</v>
      </c>
      <c r="I4053" s="16" t="str">
        <f>IFERROR(IF($H4053=0,"",INDEX(Разметка!B:B,MATCH($H4053,Разметка!A:A,0))),0)</f>
        <v/>
      </c>
      <c r="J4053" s="16" t="str">
        <f>IFERROR(IF($H4053=0,"",INDEX(Разметка!C:C,MATCH($H4053,Разметка!A:A,0))),0)</f>
        <v/>
      </c>
      <c r="K4053" s="16" t="e">
        <f>IF($F4053&gt;0,IFERROR(MATCH(A4053,'Доп настройки участников'!A:A,0),-1)*(-1),0)</f>
        <v>#N/A</v>
      </c>
      <c r="L4053" s="16" t="str">
        <f t="shared" si="249"/>
        <v>Нет</v>
      </c>
      <c r="M4053" s="33" t="b">
        <f t="shared" si="250"/>
        <v>0</v>
      </c>
      <c r="N4053" s="33">
        <f t="shared" si="251"/>
        <v>4021</v>
      </c>
      <c r="O4053" s="33">
        <v>4052</v>
      </c>
    </row>
    <row r="4054" spans="1:15" x14ac:dyDescent="0.25">
      <c r="A4054" s="13">
        <f>IF(M4054,'Выгрузка из ревьюшницы'!B4054,INDEX('Доп настройки участников'!D:D,2+N4054))</f>
        <v>0</v>
      </c>
      <c r="B4054" s="13">
        <f>IF(M4054,'Выгрузка из ревьюшницы'!C4054,INDEX('Доп настройки участников'!E:E,2+N4054))</f>
        <v>0</v>
      </c>
      <c r="C4054" s="13">
        <f>IF(M4054,'Выгрузка из ревьюшницы'!H4054,INDEX('Доп настройки участников'!F:F,2+N4054))</f>
        <v>0</v>
      </c>
      <c r="D4054" s="13">
        <f>IF(M4054,'Выгрузка из ревьюшницы'!J4054,INDEX('Доп настройки участников'!G:G,2+N4054))</f>
        <v>0</v>
      </c>
      <c r="E4054" s="13" t="e">
        <f>INDEX('Сопоставление оценок'!$A$3:$A$14,MATCH(IF(M4054,'Выгрузка из ревьюшницы'!K4054,INDEX('Доп настройки участников'!H:H,2+N4054)),'Сопоставление оценок'!$C$3:$C$14,0))</f>
        <v>#N/A</v>
      </c>
      <c r="F4054" s="13" t="e">
        <f>INDEX('Сопоставление оценок'!$B$3:$B$14,MATCH(Table13[[#This Row],[mark_at_review]],'Сопоставление оценок'!$C$3:$C$14,0))</f>
        <v>#N/A</v>
      </c>
      <c r="G4054" s="13">
        <f>IF(M4054,IFERROR(IF(OR('Выгрузка из ревьюшницы'!X4054,'Выгрузка из ревьюшницы'!Z4054),1,0),0),INDEX('Доп настройки участников'!I:I,2+N4054))</f>
        <v>0</v>
      </c>
      <c r="H4054" s="13">
        <f>IF(M4054,'Выгрузка из ревьюшницы'!AJ4054,INDEX('Доп настройки участников'!J:J,2+N4054))</f>
        <v>0</v>
      </c>
      <c r="I4054" s="16" t="str">
        <f>IFERROR(IF($H4054=0,"",INDEX(Разметка!B:B,MATCH($H4054,Разметка!A:A,0))),0)</f>
        <v/>
      </c>
      <c r="J4054" s="16" t="str">
        <f>IFERROR(IF($H4054=0,"",INDEX(Разметка!C:C,MATCH($H4054,Разметка!A:A,0))),0)</f>
        <v/>
      </c>
      <c r="K4054" s="16" t="e">
        <f>IF($F4054&gt;0,IFERROR(MATCH(A4054,'Доп настройки участников'!A:A,0),-1)*(-1),0)</f>
        <v>#N/A</v>
      </c>
      <c r="L4054" s="16" t="str">
        <f t="shared" si="249"/>
        <v>Нет</v>
      </c>
      <c r="M4054" s="33" t="b">
        <f t="shared" si="250"/>
        <v>0</v>
      </c>
      <c r="N4054" s="33">
        <f t="shared" si="251"/>
        <v>4022</v>
      </c>
      <c r="O4054" s="33">
        <v>4053</v>
      </c>
    </row>
    <row r="4055" spans="1:15" x14ac:dyDescent="0.25">
      <c r="A4055" s="13">
        <f>IF(M4055,'Выгрузка из ревьюшницы'!B4055,INDEX('Доп настройки участников'!D:D,2+N4055))</f>
        <v>0</v>
      </c>
      <c r="B4055" s="13">
        <f>IF(M4055,'Выгрузка из ревьюшницы'!C4055,INDEX('Доп настройки участников'!E:E,2+N4055))</f>
        <v>0</v>
      </c>
      <c r="C4055" s="13">
        <f>IF(M4055,'Выгрузка из ревьюшницы'!H4055,INDEX('Доп настройки участников'!F:F,2+N4055))</f>
        <v>0</v>
      </c>
      <c r="D4055" s="13">
        <f>IF(M4055,'Выгрузка из ревьюшницы'!J4055,INDEX('Доп настройки участников'!G:G,2+N4055))</f>
        <v>0</v>
      </c>
      <c r="E4055" s="13" t="e">
        <f>INDEX('Сопоставление оценок'!$A$3:$A$14,MATCH(IF(M4055,'Выгрузка из ревьюшницы'!K4055,INDEX('Доп настройки участников'!H:H,2+N4055)),'Сопоставление оценок'!$C$3:$C$14,0))</f>
        <v>#N/A</v>
      </c>
      <c r="F4055" s="13" t="e">
        <f>INDEX('Сопоставление оценок'!$B$3:$B$14,MATCH(Table13[[#This Row],[mark_at_review]],'Сопоставление оценок'!$C$3:$C$14,0))</f>
        <v>#N/A</v>
      </c>
      <c r="G4055" s="13">
        <f>IF(M4055,IFERROR(IF(OR('Выгрузка из ревьюшницы'!X4055,'Выгрузка из ревьюшницы'!Z4055),1,0),0),INDEX('Доп настройки участников'!I:I,2+N4055))</f>
        <v>0</v>
      </c>
      <c r="H4055" s="13">
        <f>IF(M4055,'Выгрузка из ревьюшницы'!AJ4055,INDEX('Доп настройки участников'!J:J,2+N4055))</f>
        <v>0</v>
      </c>
      <c r="I4055" s="16" t="str">
        <f>IFERROR(IF($H4055=0,"",INDEX(Разметка!B:B,MATCH($H4055,Разметка!A:A,0))),0)</f>
        <v/>
      </c>
      <c r="J4055" s="16" t="str">
        <f>IFERROR(IF($H4055=0,"",INDEX(Разметка!C:C,MATCH($H4055,Разметка!A:A,0))),0)</f>
        <v/>
      </c>
      <c r="K4055" s="16" t="e">
        <f>IF($F4055&gt;0,IFERROR(MATCH(A4055,'Доп настройки участников'!A:A,0),-1)*(-1),0)</f>
        <v>#N/A</v>
      </c>
      <c r="L4055" s="16" t="str">
        <f t="shared" si="249"/>
        <v>Нет</v>
      </c>
      <c r="M4055" s="33" t="b">
        <f t="shared" si="250"/>
        <v>0</v>
      </c>
      <c r="N4055" s="33">
        <f t="shared" si="251"/>
        <v>4023</v>
      </c>
      <c r="O4055" s="33">
        <v>4054</v>
      </c>
    </row>
    <row r="4056" spans="1:15" x14ac:dyDescent="0.25">
      <c r="A4056" s="13">
        <f>IF(M4056,'Выгрузка из ревьюшницы'!B4056,INDEX('Доп настройки участников'!D:D,2+N4056))</f>
        <v>0</v>
      </c>
      <c r="B4056" s="13">
        <f>IF(M4056,'Выгрузка из ревьюшницы'!C4056,INDEX('Доп настройки участников'!E:E,2+N4056))</f>
        <v>0</v>
      </c>
      <c r="C4056" s="13">
        <f>IF(M4056,'Выгрузка из ревьюшницы'!H4056,INDEX('Доп настройки участников'!F:F,2+N4056))</f>
        <v>0</v>
      </c>
      <c r="D4056" s="13">
        <f>IF(M4056,'Выгрузка из ревьюшницы'!J4056,INDEX('Доп настройки участников'!G:G,2+N4056))</f>
        <v>0</v>
      </c>
      <c r="E4056" s="13" t="e">
        <f>INDEX('Сопоставление оценок'!$A$3:$A$14,MATCH(IF(M4056,'Выгрузка из ревьюшницы'!K4056,INDEX('Доп настройки участников'!H:H,2+N4056)),'Сопоставление оценок'!$C$3:$C$14,0))</f>
        <v>#N/A</v>
      </c>
      <c r="F4056" s="13" t="e">
        <f>INDEX('Сопоставление оценок'!$B$3:$B$14,MATCH(Table13[[#This Row],[mark_at_review]],'Сопоставление оценок'!$C$3:$C$14,0))</f>
        <v>#N/A</v>
      </c>
      <c r="G4056" s="13">
        <f>IF(M4056,IFERROR(IF(OR('Выгрузка из ревьюшницы'!X4056,'Выгрузка из ревьюшницы'!Z4056),1,0),0),INDEX('Доп настройки участников'!I:I,2+N4056))</f>
        <v>0</v>
      </c>
      <c r="H4056" s="13">
        <f>IF(M4056,'Выгрузка из ревьюшницы'!AJ4056,INDEX('Доп настройки участников'!J:J,2+N4056))</f>
        <v>0</v>
      </c>
      <c r="I4056" s="16" t="str">
        <f>IFERROR(IF($H4056=0,"",INDEX(Разметка!B:B,MATCH($H4056,Разметка!A:A,0))),0)</f>
        <v/>
      </c>
      <c r="J4056" s="16" t="str">
        <f>IFERROR(IF($H4056=0,"",INDEX(Разметка!C:C,MATCH($H4056,Разметка!A:A,0))),0)</f>
        <v/>
      </c>
      <c r="K4056" s="16" t="e">
        <f>IF($F4056&gt;0,IFERROR(MATCH(A4056,'Доп настройки участников'!A:A,0),-1)*(-1),0)</f>
        <v>#N/A</v>
      </c>
      <c r="L4056" s="16" t="str">
        <f t="shared" si="249"/>
        <v>Нет</v>
      </c>
      <c r="M4056" s="33" t="b">
        <f t="shared" si="250"/>
        <v>0</v>
      </c>
      <c r="N4056" s="33">
        <f t="shared" si="251"/>
        <v>4024</v>
      </c>
      <c r="O4056" s="33">
        <v>4055</v>
      </c>
    </row>
    <row r="4057" spans="1:15" x14ac:dyDescent="0.25">
      <c r="A4057" s="13">
        <f>IF(M4057,'Выгрузка из ревьюшницы'!B4057,INDEX('Доп настройки участников'!D:D,2+N4057))</f>
        <v>0</v>
      </c>
      <c r="B4057" s="13">
        <f>IF(M4057,'Выгрузка из ревьюшницы'!C4057,INDEX('Доп настройки участников'!E:E,2+N4057))</f>
        <v>0</v>
      </c>
      <c r="C4057" s="13">
        <f>IF(M4057,'Выгрузка из ревьюшницы'!H4057,INDEX('Доп настройки участников'!F:F,2+N4057))</f>
        <v>0</v>
      </c>
      <c r="D4057" s="13">
        <f>IF(M4057,'Выгрузка из ревьюшницы'!J4057,INDEX('Доп настройки участников'!G:G,2+N4057))</f>
        <v>0</v>
      </c>
      <c r="E4057" s="13" t="e">
        <f>INDEX('Сопоставление оценок'!$A$3:$A$14,MATCH(IF(M4057,'Выгрузка из ревьюшницы'!K4057,INDEX('Доп настройки участников'!H:H,2+N4057)),'Сопоставление оценок'!$C$3:$C$14,0))</f>
        <v>#N/A</v>
      </c>
      <c r="F4057" s="13" t="e">
        <f>INDEX('Сопоставление оценок'!$B$3:$B$14,MATCH(Table13[[#This Row],[mark_at_review]],'Сопоставление оценок'!$C$3:$C$14,0))</f>
        <v>#N/A</v>
      </c>
      <c r="G4057" s="13">
        <f>IF(M4057,IFERROR(IF(OR('Выгрузка из ревьюшницы'!X4057,'Выгрузка из ревьюшницы'!Z4057),1,0),0),INDEX('Доп настройки участников'!I:I,2+N4057))</f>
        <v>0</v>
      </c>
      <c r="H4057" s="13">
        <f>IF(M4057,'Выгрузка из ревьюшницы'!AJ4057,INDEX('Доп настройки участников'!J:J,2+N4057))</f>
        <v>0</v>
      </c>
      <c r="I4057" s="16" t="str">
        <f>IFERROR(IF($H4057=0,"",INDEX(Разметка!B:B,MATCH($H4057,Разметка!A:A,0))),0)</f>
        <v/>
      </c>
      <c r="J4057" s="16" t="str">
        <f>IFERROR(IF($H4057=0,"",INDEX(Разметка!C:C,MATCH($H4057,Разметка!A:A,0))),0)</f>
        <v/>
      </c>
      <c r="K4057" s="16" t="e">
        <f>IF($F4057&gt;0,IFERROR(MATCH(A4057,'Доп настройки участников'!A:A,0),-1)*(-1),0)</f>
        <v>#N/A</v>
      </c>
      <c r="L4057" s="16" t="str">
        <f t="shared" si="249"/>
        <v>Нет</v>
      </c>
      <c r="M4057" s="33" t="b">
        <f t="shared" si="250"/>
        <v>0</v>
      </c>
      <c r="N4057" s="33">
        <f t="shared" si="251"/>
        <v>4025</v>
      </c>
      <c r="O4057" s="33">
        <v>4056</v>
      </c>
    </row>
    <row r="4058" spans="1:15" x14ac:dyDescent="0.25">
      <c r="A4058" s="13">
        <f>IF(M4058,'Выгрузка из ревьюшницы'!B4058,INDEX('Доп настройки участников'!D:D,2+N4058))</f>
        <v>0</v>
      </c>
      <c r="B4058" s="13">
        <f>IF(M4058,'Выгрузка из ревьюшницы'!C4058,INDEX('Доп настройки участников'!E:E,2+N4058))</f>
        <v>0</v>
      </c>
      <c r="C4058" s="13">
        <f>IF(M4058,'Выгрузка из ревьюшницы'!H4058,INDEX('Доп настройки участников'!F:F,2+N4058))</f>
        <v>0</v>
      </c>
      <c r="D4058" s="13">
        <f>IF(M4058,'Выгрузка из ревьюшницы'!J4058,INDEX('Доп настройки участников'!G:G,2+N4058))</f>
        <v>0</v>
      </c>
      <c r="E4058" s="13" t="e">
        <f>INDEX('Сопоставление оценок'!$A$3:$A$14,MATCH(IF(M4058,'Выгрузка из ревьюшницы'!K4058,INDEX('Доп настройки участников'!H:H,2+N4058)),'Сопоставление оценок'!$C$3:$C$14,0))</f>
        <v>#N/A</v>
      </c>
      <c r="F4058" s="13" t="e">
        <f>INDEX('Сопоставление оценок'!$B$3:$B$14,MATCH(Table13[[#This Row],[mark_at_review]],'Сопоставление оценок'!$C$3:$C$14,0))</f>
        <v>#N/A</v>
      </c>
      <c r="G4058" s="13">
        <f>IF(M4058,IFERROR(IF(OR('Выгрузка из ревьюшницы'!X4058,'Выгрузка из ревьюшницы'!Z4058),1,0),0),INDEX('Доп настройки участников'!I:I,2+N4058))</f>
        <v>0</v>
      </c>
      <c r="H4058" s="13">
        <f>IF(M4058,'Выгрузка из ревьюшницы'!AJ4058,INDEX('Доп настройки участников'!J:J,2+N4058))</f>
        <v>0</v>
      </c>
      <c r="I4058" s="16" t="str">
        <f>IFERROR(IF($H4058=0,"",INDEX(Разметка!B:B,MATCH($H4058,Разметка!A:A,0))),0)</f>
        <v/>
      </c>
      <c r="J4058" s="16" t="str">
        <f>IFERROR(IF($H4058=0,"",INDEX(Разметка!C:C,MATCH($H4058,Разметка!A:A,0))),0)</f>
        <v/>
      </c>
      <c r="K4058" s="16" t="e">
        <f>IF($F4058&gt;0,IFERROR(MATCH(A4058,'Доп настройки участников'!A:A,0),-1)*(-1),0)</f>
        <v>#N/A</v>
      </c>
      <c r="L4058" s="16" t="str">
        <f t="shared" si="249"/>
        <v>Нет</v>
      </c>
      <c r="M4058" s="33" t="b">
        <f t="shared" si="250"/>
        <v>0</v>
      </c>
      <c r="N4058" s="33">
        <f t="shared" si="251"/>
        <v>4026</v>
      </c>
      <c r="O4058" s="33">
        <v>4057</v>
      </c>
    </row>
    <row r="4059" spans="1:15" x14ac:dyDescent="0.25">
      <c r="A4059" s="13">
        <f>IF(M4059,'Выгрузка из ревьюшницы'!B4059,INDEX('Доп настройки участников'!D:D,2+N4059))</f>
        <v>0</v>
      </c>
      <c r="B4059" s="13">
        <f>IF(M4059,'Выгрузка из ревьюшницы'!C4059,INDEX('Доп настройки участников'!E:E,2+N4059))</f>
        <v>0</v>
      </c>
      <c r="C4059" s="13">
        <f>IF(M4059,'Выгрузка из ревьюшницы'!H4059,INDEX('Доп настройки участников'!F:F,2+N4059))</f>
        <v>0</v>
      </c>
      <c r="D4059" s="13">
        <f>IF(M4059,'Выгрузка из ревьюшницы'!J4059,INDEX('Доп настройки участников'!G:G,2+N4059))</f>
        <v>0</v>
      </c>
      <c r="E4059" s="13" t="e">
        <f>INDEX('Сопоставление оценок'!$A$3:$A$14,MATCH(IF(M4059,'Выгрузка из ревьюшницы'!K4059,INDEX('Доп настройки участников'!H:H,2+N4059)),'Сопоставление оценок'!$C$3:$C$14,0))</f>
        <v>#N/A</v>
      </c>
      <c r="F4059" s="13" t="e">
        <f>INDEX('Сопоставление оценок'!$B$3:$B$14,MATCH(Table13[[#This Row],[mark_at_review]],'Сопоставление оценок'!$C$3:$C$14,0))</f>
        <v>#N/A</v>
      </c>
      <c r="G4059" s="13">
        <f>IF(M4059,IFERROR(IF(OR('Выгрузка из ревьюшницы'!X4059,'Выгрузка из ревьюшницы'!Z4059),1,0),0),INDEX('Доп настройки участников'!I:I,2+N4059))</f>
        <v>0</v>
      </c>
      <c r="H4059" s="13">
        <f>IF(M4059,'Выгрузка из ревьюшницы'!AJ4059,INDEX('Доп настройки участников'!J:J,2+N4059))</f>
        <v>0</v>
      </c>
      <c r="I4059" s="16" t="str">
        <f>IFERROR(IF($H4059=0,"",INDEX(Разметка!B:B,MATCH($H4059,Разметка!A:A,0))),0)</f>
        <v/>
      </c>
      <c r="J4059" s="16" t="str">
        <f>IFERROR(IF($H4059=0,"",INDEX(Разметка!C:C,MATCH($H4059,Разметка!A:A,0))),0)</f>
        <v/>
      </c>
      <c r="K4059" s="16" t="e">
        <f>IF($F4059&gt;0,IFERROR(MATCH(A4059,'Доп настройки участников'!A:A,0),-1)*(-1),0)</f>
        <v>#N/A</v>
      </c>
      <c r="L4059" s="16" t="str">
        <f t="shared" si="249"/>
        <v>Нет</v>
      </c>
      <c r="M4059" s="33" t="b">
        <f t="shared" si="250"/>
        <v>0</v>
      </c>
      <c r="N4059" s="33">
        <f t="shared" si="251"/>
        <v>4027</v>
      </c>
      <c r="O4059" s="33">
        <v>4058</v>
      </c>
    </row>
    <row r="4060" spans="1:15" x14ac:dyDescent="0.25">
      <c r="A4060" s="13">
        <f>IF(M4060,'Выгрузка из ревьюшницы'!B4060,INDEX('Доп настройки участников'!D:D,2+N4060))</f>
        <v>0</v>
      </c>
      <c r="B4060" s="13">
        <f>IF(M4060,'Выгрузка из ревьюшницы'!C4060,INDEX('Доп настройки участников'!E:E,2+N4060))</f>
        <v>0</v>
      </c>
      <c r="C4060" s="13">
        <f>IF(M4060,'Выгрузка из ревьюшницы'!H4060,INDEX('Доп настройки участников'!F:F,2+N4060))</f>
        <v>0</v>
      </c>
      <c r="D4060" s="13">
        <f>IF(M4060,'Выгрузка из ревьюшницы'!J4060,INDEX('Доп настройки участников'!G:G,2+N4060))</f>
        <v>0</v>
      </c>
      <c r="E4060" s="13" t="e">
        <f>INDEX('Сопоставление оценок'!$A$3:$A$14,MATCH(IF(M4060,'Выгрузка из ревьюшницы'!K4060,INDEX('Доп настройки участников'!H:H,2+N4060)),'Сопоставление оценок'!$C$3:$C$14,0))</f>
        <v>#N/A</v>
      </c>
      <c r="F4060" s="13" t="e">
        <f>INDEX('Сопоставление оценок'!$B$3:$B$14,MATCH(Table13[[#This Row],[mark_at_review]],'Сопоставление оценок'!$C$3:$C$14,0))</f>
        <v>#N/A</v>
      </c>
      <c r="G4060" s="13">
        <f>IF(M4060,IFERROR(IF(OR('Выгрузка из ревьюшницы'!X4060,'Выгрузка из ревьюшницы'!Z4060),1,0),0),INDEX('Доп настройки участников'!I:I,2+N4060))</f>
        <v>0</v>
      </c>
      <c r="H4060" s="13">
        <f>IF(M4060,'Выгрузка из ревьюшницы'!AJ4060,INDEX('Доп настройки участников'!J:J,2+N4060))</f>
        <v>0</v>
      </c>
      <c r="I4060" s="16" t="str">
        <f>IFERROR(IF($H4060=0,"",INDEX(Разметка!B:B,MATCH($H4060,Разметка!A:A,0))),0)</f>
        <v/>
      </c>
      <c r="J4060" s="16" t="str">
        <f>IFERROR(IF($H4060=0,"",INDEX(Разметка!C:C,MATCH($H4060,Разметка!A:A,0))),0)</f>
        <v/>
      </c>
      <c r="K4060" s="16" t="e">
        <f>IF($F4060&gt;0,IFERROR(MATCH(A4060,'Доп настройки участников'!A:A,0),-1)*(-1),0)</f>
        <v>#N/A</v>
      </c>
      <c r="L4060" s="16" t="str">
        <f t="shared" si="249"/>
        <v>Нет</v>
      </c>
      <c r="M4060" s="33" t="b">
        <f t="shared" si="250"/>
        <v>0</v>
      </c>
      <c r="N4060" s="33">
        <f t="shared" si="251"/>
        <v>4028</v>
      </c>
      <c r="O4060" s="33">
        <v>4059</v>
      </c>
    </row>
    <row r="4061" spans="1:15" x14ac:dyDescent="0.25">
      <c r="A4061" s="13">
        <f>IF(M4061,'Выгрузка из ревьюшницы'!B4061,INDEX('Доп настройки участников'!D:D,2+N4061))</f>
        <v>0</v>
      </c>
      <c r="B4061" s="13">
        <f>IF(M4061,'Выгрузка из ревьюшницы'!C4061,INDEX('Доп настройки участников'!E:E,2+N4061))</f>
        <v>0</v>
      </c>
      <c r="C4061" s="13">
        <f>IF(M4061,'Выгрузка из ревьюшницы'!H4061,INDEX('Доп настройки участников'!F:F,2+N4061))</f>
        <v>0</v>
      </c>
      <c r="D4061" s="13">
        <f>IF(M4061,'Выгрузка из ревьюшницы'!J4061,INDEX('Доп настройки участников'!G:G,2+N4061))</f>
        <v>0</v>
      </c>
      <c r="E4061" s="13" t="e">
        <f>INDEX('Сопоставление оценок'!$A$3:$A$14,MATCH(IF(M4061,'Выгрузка из ревьюшницы'!K4061,INDEX('Доп настройки участников'!H:H,2+N4061)),'Сопоставление оценок'!$C$3:$C$14,0))</f>
        <v>#N/A</v>
      </c>
      <c r="F4061" s="13" t="e">
        <f>INDEX('Сопоставление оценок'!$B$3:$B$14,MATCH(Table13[[#This Row],[mark_at_review]],'Сопоставление оценок'!$C$3:$C$14,0))</f>
        <v>#N/A</v>
      </c>
      <c r="G4061" s="13">
        <f>IF(M4061,IFERROR(IF(OR('Выгрузка из ревьюшницы'!X4061,'Выгрузка из ревьюшницы'!Z4061),1,0),0),INDEX('Доп настройки участников'!I:I,2+N4061))</f>
        <v>0</v>
      </c>
      <c r="H4061" s="13">
        <f>IF(M4061,'Выгрузка из ревьюшницы'!AJ4061,INDEX('Доп настройки участников'!J:J,2+N4061))</f>
        <v>0</v>
      </c>
      <c r="I4061" s="16" t="str">
        <f>IFERROR(IF($H4061=0,"",INDEX(Разметка!B:B,MATCH($H4061,Разметка!A:A,0))),0)</f>
        <v/>
      </c>
      <c r="J4061" s="16" t="str">
        <f>IFERROR(IF($H4061=0,"",INDEX(Разметка!C:C,MATCH($H4061,Разметка!A:A,0))),0)</f>
        <v/>
      </c>
      <c r="K4061" s="16" t="e">
        <f>IF($F4061&gt;0,IFERROR(MATCH(A4061,'Доп настройки участников'!A:A,0),-1)*(-1),0)</f>
        <v>#N/A</v>
      </c>
      <c r="L4061" s="16" t="str">
        <f t="shared" si="249"/>
        <v>Нет</v>
      </c>
      <c r="M4061" s="33" t="b">
        <f t="shared" si="250"/>
        <v>0</v>
      </c>
      <c r="N4061" s="33">
        <f t="shared" si="251"/>
        <v>4029</v>
      </c>
      <c r="O4061" s="33">
        <v>4060</v>
      </c>
    </row>
    <row r="4062" spans="1:15" x14ac:dyDescent="0.25">
      <c r="A4062" s="13">
        <f>IF(M4062,'Выгрузка из ревьюшницы'!B4062,INDEX('Доп настройки участников'!D:D,2+N4062))</f>
        <v>0</v>
      </c>
      <c r="B4062" s="13">
        <f>IF(M4062,'Выгрузка из ревьюшницы'!C4062,INDEX('Доп настройки участников'!E:E,2+N4062))</f>
        <v>0</v>
      </c>
      <c r="C4062" s="13">
        <f>IF(M4062,'Выгрузка из ревьюшницы'!H4062,INDEX('Доп настройки участников'!F:F,2+N4062))</f>
        <v>0</v>
      </c>
      <c r="D4062" s="13">
        <f>IF(M4062,'Выгрузка из ревьюшницы'!J4062,INDEX('Доп настройки участников'!G:G,2+N4062))</f>
        <v>0</v>
      </c>
      <c r="E4062" s="13" t="e">
        <f>INDEX('Сопоставление оценок'!$A$3:$A$14,MATCH(IF(M4062,'Выгрузка из ревьюшницы'!K4062,INDEX('Доп настройки участников'!H:H,2+N4062)),'Сопоставление оценок'!$C$3:$C$14,0))</f>
        <v>#N/A</v>
      </c>
      <c r="F4062" s="13" t="e">
        <f>INDEX('Сопоставление оценок'!$B$3:$B$14,MATCH(Table13[[#This Row],[mark_at_review]],'Сопоставление оценок'!$C$3:$C$14,0))</f>
        <v>#N/A</v>
      </c>
      <c r="G4062" s="13">
        <f>IF(M4062,IFERROR(IF(OR('Выгрузка из ревьюшницы'!X4062,'Выгрузка из ревьюшницы'!Z4062),1,0),0),INDEX('Доп настройки участников'!I:I,2+N4062))</f>
        <v>0</v>
      </c>
      <c r="H4062" s="13">
        <f>IF(M4062,'Выгрузка из ревьюшницы'!AJ4062,INDEX('Доп настройки участников'!J:J,2+N4062))</f>
        <v>0</v>
      </c>
      <c r="I4062" s="16" t="str">
        <f>IFERROR(IF($H4062=0,"",INDEX(Разметка!B:B,MATCH($H4062,Разметка!A:A,0))),0)</f>
        <v/>
      </c>
      <c r="J4062" s="16" t="str">
        <f>IFERROR(IF($H4062=0,"",INDEX(Разметка!C:C,MATCH($H4062,Разметка!A:A,0))),0)</f>
        <v/>
      </c>
      <c r="K4062" s="16" t="e">
        <f>IF($F4062&gt;0,IFERROR(MATCH(A4062,'Доп настройки участников'!A:A,0),-1)*(-1),0)</f>
        <v>#N/A</v>
      </c>
      <c r="L4062" s="16" t="str">
        <f t="shared" si="249"/>
        <v>Нет</v>
      </c>
      <c r="M4062" s="33" t="b">
        <f t="shared" si="250"/>
        <v>0</v>
      </c>
      <c r="N4062" s="33">
        <f t="shared" si="251"/>
        <v>4030</v>
      </c>
      <c r="O4062" s="33">
        <v>4061</v>
      </c>
    </row>
    <row r="4063" spans="1:15" x14ac:dyDescent="0.25">
      <c r="A4063" s="13">
        <f>IF(M4063,'Выгрузка из ревьюшницы'!B4063,INDEX('Доп настройки участников'!D:D,2+N4063))</f>
        <v>0</v>
      </c>
      <c r="B4063" s="13">
        <f>IF(M4063,'Выгрузка из ревьюшницы'!C4063,INDEX('Доп настройки участников'!E:E,2+N4063))</f>
        <v>0</v>
      </c>
      <c r="C4063" s="13">
        <f>IF(M4063,'Выгрузка из ревьюшницы'!H4063,INDEX('Доп настройки участников'!F:F,2+N4063))</f>
        <v>0</v>
      </c>
      <c r="D4063" s="13">
        <f>IF(M4063,'Выгрузка из ревьюшницы'!J4063,INDEX('Доп настройки участников'!G:G,2+N4063))</f>
        <v>0</v>
      </c>
      <c r="E4063" s="13" t="e">
        <f>INDEX('Сопоставление оценок'!$A$3:$A$14,MATCH(IF(M4063,'Выгрузка из ревьюшницы'!K4063,INDEX('Доп настройки участников'!H:H,2+N4063)),'Сопоставление оценок'!$C$3:$C$14,0))</f>
        <v>#N/A</v>
      </c>
      <c r="F4063" s="13" t="e">
        <f>INDEX('Сопоставление оценок'!$B$3:$B$14,MATCH(Table13[[#This Row],[mark_at_review]],'Сопоставление оценок'!$C$3:$C$14,0))</f>
        <v>#N/A</v>
      </c>
      <c r="G4063" s="13">
        <f>IF(M4063,IFERROR(IF(OR('Выгрузка из ревьюшницы'!X4063,'Выгрузка из ревьюшницы'!Z4063),1,0),0),INDEX('Доп настройки участников'!I:I,2+N4063))</f>
        <v>0</v>
      </c>
      <c r="H4063" s="13">
        <f>IF(M4063,'Выгрузка из ревьюшницы'!AJ4063,INDEX('Доп настройки участников'!J:J,2+N4063))</f>
        <v>0</v>
      </c>
      <c r="I4063" s="16" t="str">
        <f>IFERROR(IF($H4063=0,"",INDEX(Разметка!B:B,MATCH($H4063,Разметка!A:A,0))),0)</f>
        <v/>
      </c>
      <c r="J4063" s="16" t="str">
        <f>IFERROR(IF($H4063=0,"",INDEX(Разметка!C:C,MATCH($H4063,Разметка!A:A,0))),0)</f>
        <v/>
      </c>
      <c r="K4063" s="16" t="e">
        <f>IF($F4063&gt;0,IFERROR(MATCH(A4063,'Доп настройки участников'!A:A,0),-1)*(-1),0)</f>
        <v>#N/A</v>
      </c>
      <c r="L4063" s="16" t="str">
        <f t="shared" si="249"/>
        <v>Нет</v>
      </c>
      <c r="M4063" s="33" t="b">
        <f t="shared" si="250"/>
        <v>0</v>
      </c>
      <c r="N4063" s="33">
        <f t="shared" si="251"/>
        <v>4031</v>
      </c>
      <c r="O4063" s="33">
        <v>4062</v>
      </c>
    </row>
    <row r="4064" spans="1:15" x14ac:dyDescent="0.25">
      <c r="A4064" s="13">
        <f>IF(M4064,'Выгрузка из ревьюшницы'!B4064,INDEX('Доп настройки участников'!D:D,2+N4064))</f>
        <v>0</v>
      </c>
      <c r="B4064" s="13">
        <f>IF(M4064,'Выгрузка из ревьюшницы'!C4064,INDEX('Доп настройки участников'!E:E,2+N4064))</f>
        <v>0</v>
      </c>
      <c r="C4064" s="13">
        <f>IF(M4064,'Выгрузка из ревьюшницы'!H4064,INDEX('Доп настройки участников'!F:F,2+N4064))</f>
        <v>0</v>
      </c>
      <c r="D4064" s="13">
        <f>IF(M4064,'Выгрузка из ревьюшницы'!J4064,INDEX('Доп настройки участников'!G:G,2+N4064))</f>
        <v>0</v>
      </c>
      <c r="E4064" s="13" t="e">
        <f>INDEX('Сопоставление оценок'!$A$3:$A$14,MATCH(IF(M4064,'Выгрузка из ревьюшницы'!K4064,INDEX('Доп настройки участников'!H:H,2+N4064)),'Сопоставление оценок'!$C$3:$C$14,0))</f>
        <v>#N/A</v>
      </c>
      <c r="F4064" s="13" t="e">
        <f>INDEX('Сопоставление оценок'!$B$3:$B$14,MATCH(Table13[[#This Row],[mark_at_review]],'Сопоставление оценок'!$C$3:$C$14,0))</f>
        <v>#N/A</v>
      </c>
      <c r="G4064" s="13">
        <f>IF(M4064,IFERROR(IF(OR('Выгрузка из ревьюшницы'!X4064,'Выгрузка из ревьюшницы'!Z4064),1,0),0),INDEX('Доп настройки участников'!I:I,2+N4064))</f>
        <v>0</v>
      </c>
      <c r="H4064" s="13">
        <f>IF(M4064,'Выгрузка из ревьюшницы'!AJ4064,INDEX('Доп настройки участников'!J:J,2+N4064))</f>
        <v>0</v>
      </c>
      <c r="I4064" s="16" t="str">
        <f>IFERROR(IF($H4064=0,"",INDEX(Разметка!B:B,MATCH($H4064,Разметка!A:A,0))),0)</f>
        <v/>
      </c>
      <c r="J4064" s="16" t="str">
        <f>IFERROR(IF($H4064=0,"",INDEX(Разметка!C:C,MATCH($H4064,Разметка!A:A,0))),0)</f>
        <v/>
      </c>
      <c r="K4064" s="16" t="e">
        <f>IF($F4064&gt;0,IFERROR(MATCH(A4064,'Доп настройки участников'!A:A,0),-1)*(-1),0)</f>
        <v>#N/A</v>
      </c>
      <c r="L4064" s="16" t="str">
        <f t="shared" si="249"/>
        <v>Нет</v>
      </c>
      <c r="M4064" s="33" t="b">
        <f t="shared" si="250"/>
        <v>0</v>
      </c>
      <c r="N4064" s="33">
        <f t="shared" si="251"/>
        <v>4032</v>
      </c>
      <c r="O4064" s="33">
        <v>4063</v>
      </c>
    </row>
    <row r="4065" spans="1:15" x14ac:dyDescent="0.25">
      <c r="A4065" s="13">
        <f>IF(M4065,'Выгрузка из ревьюшницы'!B4065,INDEX('Доп настройки участников'!D:D,2+N4065))</f>
        <v>0</v>
      </c>
      <c r="B4065" s="13">
        <f>IF(M4065,'Выгрузка из ревьюшницы'!C4065,INDEX('Доп настройки участников'!E:E,2+N4065))</f>
        <v>0</v>
      </c>
      <c r="C4065" s="13">
        <f>IF(M4065,'Выгрузка из ревьюшницы'!H4065,INDEX('Доп настройки участников'!F:F,2+N4065))</f>
        <v>0</v>
      </c>
      <c r="D4065" s="13">
        <f>IF(M4065,'Выгрузка из ревьюшницы'!J4065,INDEX('Доп настройки участников'!G:G,2+N4065))</f>
        <v>0</v>
      </c>
      <c r="E4065" s="13" t="e">
        <f>INDEX('Сопоставление оценок'!$A$3:$A$14,MATCH(IF(M4065,'Выгрузка из ревьюшницы'!K4065,INDEX('Доп настройки участников'!H:H,2+N4065)),'Сопоставление оценок'!$C$3:$C$14,0))</f>
        <v>#N/A</v>
      </c>
      <c r="F4065" s="13" t="e">
        <f>INDEX('Сопоставление оценок'!$B$3:$B$14,MATCH(Table13[[#This Row],[mark_at_review]],'Сопоставление оценок'!$C$3:$C$14,0))</f>
        <v>#N/A</v>
      </c>
      <c r="G4065" s="13">
        <f>IF(M4065,IFERROR(IF(OR('Выгрузка из ревьюшницы'!X4065,'Выгрузка из ревьюшницы'!Z4065),1,0),0),INDEX('Доп настройки участников'!I:I,2+N4065))</f>
        <v>0</v>
      </c>
      <c r="H4065" s="13">
        <f>IF(M4065,'Выгрузка из ревьюшницы'!AJ4065,INDEX('Доп настройки участников'!J:J,2+N4065))</f>
        <v>0</v>
      </c>
      <c r="I4065" s="16" t="str">
        <f>IFERROR(IF($H4065=0,"",INDEX(Разметка!B:B,MATCH($H4065,Разметка!A:A,0))),0)</f>
        <v/>
      </c>
      <c r="J4065" s="16" t="str">
        <f>IFERROR(IF($H4065=0,"",INDEX(Разметка!C:C,MATCH($H4065,Разметка!A:A,0))),0)</f>
        <v/>
      </c>
      <c r="K4065" s="16" t="e">
        <f>IF($F4065&gt;0,IFERROR(MATCH(A4065,'Доп настройки участников'!A:A,0),-1)*(-1),0)</f>
        <v>#N/A</v>
      </c>
      <c r="L4065" s="16" t="str">
        <f t="shared" si="249"/>
        <v>Нет</v>
      </c>
      <c r="M4065" s="33" t="b">
        <f t="shared" si="250"/>
        <v>0</v>
      </c>
      <c r="N4065" s="33">
        <f t="shared" si="251"/>
        <v>4033</v>
      </c>
      <c r="O4065" s="33">
        <v>4064</v>
      </c>
    </row>
    <row r="4066" spans="1:15" x14ac:dyDescent="0.25">
      <c r="A4066" s="13">
        <f>IF(M4066,'Выгрузка из ревьюшницы'!B4066,INDEX('Доп настройки участников'!D:D,2+N4066))</f>
        <v>0</v>
      </c>
      <c r="B4066" s="13">
        <f>IF(M4066,'Выгрузка из ревьюшницы'!C4066,INDEX('Доп настройки участников'!E:E,2+N4066))</f>
        <v>0</v>
      </c>
      <c r="C4066" s="13">
        <f>IF(M4066,'Выгрузка из ревьюшницы'!H4066,INDEX('Доп настройки участников'!F:F,2+N4066))</f>
        <v>0</v>
      </c>
      <c r="D4066" s="13">
        <f>IF(M4066,'Выгрузка из ревьюшницы'!J4066,INDEX('Доп настройки участников'!G:G,2+N4066))</f>
        <v>0</v>
      </c>
      <c r="E4066" s="13" t="e">
        <f>INDEX('Сопоставление оценок'!$A$3:$A$14,MATCH(IF(M4066,'Выгрузка из ревьюшницы'!K4066,INDEX('Доп настройки участников'!H:H,2+N4066)),'Сопоставление оценок'!$C$3:$C$14,0))</f>
        <v>#N/A</v>
      </c>
      <c r="F4066" s="13" t="e">
        <f>INDEX('Сопоставление оценок'!$B$3:$B$14,MATCH(Table13[[#This Row],[mark_at_review]],'Сопоставление оценок'!$C$3:$C$14,0))</f>
        <v>#N/A</v>
      </c>
      <c r="G4066" s="13">
        <f>IF(M4066,IFERROR(IF(OR('Выгрузка из ревьюшницы'!X4066,'Выгрузка из ревьюшницы'!Z4066),1,0),0),INDEX('Доп настройки участников'!I:I,2+N4066))</f>
        <v>0</v>
      </c>
      <c r="H4066" s="13">
        <f>IF(M4066,'Выгрузка из ревьюшницы'!AJ4066,INDEX('Доп настройки участников'!J:J,2+N4066))</f>
        <v>0</v>
      </c>
      <c r="I4066" s="16" t="str">
        <f>IFERROR(IF($H4066=0,"",INDEX(Разметка!B:B,MATCH($H4066,Разметка!A:A,0))),0)</f>
        <v/>
      </c>
      <c r="J4066" s="16" t="str">
        <f>IFERROR(IF($H4066=0,"",INDEX(Разметка!C:C,MATCH($H4066,Разметка!A:A,0))),0)</f>
        <v/>
      </c>
      <c r="K4066" s="16" t="e">
        <f>IF($F4066&gt;0,IFERROR(MATCH(A4066,'Доп настройки участников'!A:A,0),-1)*(-1),0)</f>
        <v>#N/A</v>
      </c>
      <c r="L4066" s="16" t="str">
        <f t="shared" si="249"/>
        <v>Нет</v>
      </c>
      <c r="M4066" s="33" t="b">
        <f t="shared" si="250"/>
        <v>0</v>
      </c>
      <c r="N4066" s="33">
        <f t="shared" si="251"/>
        <v>4034</v>
      </c>
      <c r="O4066" s="33">
        <v>4065</v>
      </c>
    </row>
    <row r="4067" spans="1:15" x14ac:dyDescent="0.25">
      <c r="A4067" s="13">
        <f>IF(M4067,'Выгрузка из ревьюшницы'!B4067,INDEX('Доп настройки участников'!D:D,2+N4067))</f>
        <v>0</v>
      </c>
      <c r="B4067" s="13">
        <f>IF(M4067,'Выгрузка из ревьюшницы'!C4067,INDEX('Доп настройки участников'!E:E,2+N4067))</f>
        <v>0</v>
      </c>
      <c r="C4067" s="13">
        <f>IF(M4067,'Выгрузка из ревьюшницы'!H4067,INDEX('Доп настройки участников'!F:F,2+N4067))</f>
        <v>0</v>
      </c>
      <c r="D4067" s="13">
        <f>IF(M4067,'Выгрузка из ревьюшницы'!J4067,INDEX('Доп настройки участников'!G:G,2+N4067))</f>
        <v>0</v>
      </c>
      <c r="E4067" s="13" t="e">
        <f>INDEX('Сопоставление оценок'!$A$3:$A$14,MATCH(IF(M4067,'Выгрузка из ревьюшницы'!K4067,INDEX('Доп настройки участников'!H:H,2+N4067)),'Сопоставление оценок'!$C$3:$C$14,0))</f>
        <v>#N/A</v>
      </c>
      <c r="F4067" s="13" t="e">
        <f>INDEX('Сопоставление оценок'!$B$3:$B$14,MATCH(Table13[[#This Row],[mark_at_review]],'Сопоставление оценок'!$C$3:$C$14,0))</f>
        <v>#N/A</v>
      </c>
      <c r="G4067" s="13">
        <f>IF(M4067,IFERROR(IF(OR('Выгрузка из ревьюшницы'!X4067,'Выгрузка из ревьюшницы'!Z4067),1,0),0),INDEX('Доп настройки участников'!I:I,2+N4067))</f>
        <v>0</v>
      </c>
      <c r="H4067" s="13">
        <f>IF(M4067,'Выгрузка из ревьюшницы'!AJ4067,INDEX('Доп настройки участников'!J:J,2+N4067))</f>
        <v>0</v>
      </c>
      <c r="I4067" s="16" t="str">
        <f>IFERROR(IF($H4067=0,"",INDEX(Разметка!B:B,MATCH($H4067,Разметка!A:A,0))),0)</f>
        <v/>
      </c>
      <c r="J4067" s="16" t="str">
        <f>IFERROR(IF($H4067=0,"",INDEX(Разметка!C:C,MATCH($H4067,Разметка!A:A,0))),0)</f>
        <v/>
      </c>
      <c r="K4067" s="16" t="e">
        <f>IF($F4067&gt;0,IFERROR(MATCH(A4067,'Доп настройки участников'!A:A,0),-1)*(-1),0)</f>
        <v>#N/A</v>
      </c>
      <c r="L4067" s="16" t="str">
        <f t="shared" si="249"/>
        <v>Нет</v>
      </c>
      <c r="M4067" s="33" t="b">
        <f t="shared" si="250"/>
        <v>0</v>
      </c>
      <c r="N4067" s="33">
        <f t="shared" si="251"/>
        <v>4035</v>
      </c>
      <c r="O4067" s="33">
        <v>4066</v>
      </c>
    </row>
    <row r="4068" spans="1:15" x14ac:dyDescent="0.25">
      <c r="A4068" s="13">
        <f>IF(M4068,'Выгрузка из ревьюшницы'!B4068,INDEX('Доп настройки участников'!D:D,2+N4068))</f>
        <v>0</v>
      </c>
      <c r="B4068" s="13">
        <f>IF(M4068,'Выгрузка из ревьюшницы'!C4068,INDEX('Доп настройки участников'!E:E,2+N4068))</f>
        <v>0</v>
      </c>
      <c r="C4068" s="13">
        <f>IF(M4068,'Выгрузка из ревьюшницы'!H4068,INDEX('Доп настройки участников'!F:F,2+N4068))</f>
        <v>0</v>
      </c>
      <c r="D4068" s="13">
        <f>IF(M4068,'Выгрузка из ревьюшницы'!J4068,INDEX('Доп настройки участников'!G:G,2+N4068))</f>
        <v>0</v>
      </c>
      <c r="E4068" s="13" t="e">
        <f>INDEX('Сопоставление оценок'!$A$3:$A$14,MATCH(IF(M4068,'Выгрузка из ревьюшницы'!K4068,INDEX('Доп настройки участников'!H:H,2+N4068)),'Сопоставление оценок'!$C$3:$C$14,0))</f>
        <v>#N/A</v>
      </c>
      <c r="F4068" s="13" t="e">
        <f>INDEX('Сопоставление оценок'!$B$3:$B$14,MATCH(Table13[[#This Row],[mark_at_review]],'Сопоставление оценок'!$C$3:$C$14,0))</f>
        <v>#N/A</v>
      </c>
      <c r="G4068" s="13">
        <f>IF(M4068,IFERROR(IF(OR('Выгрузка из ревьюшницы'!X4068,'Выгрузка из ревьюшницы'!Z4068),1,0),0),INDEX('Доп настройки участников'!I:I,2+N4068))</f>
        <v>0</v>
      </c>
      <c r="H4068" s="13">
        <f>IF(M4068,'Выгрузка из ревьюшницы'!AJ4068,INDEX('Доп настройки участников'!J:J,2+N4068))</f>
        <v>0</v>
      </c>
      <c r="I4068" s="16" t="str">
        <f>IFERROR(IF($H4068=0,"",INDEX(Разметка!B:B,MATCH($H4068,Разметка!A:A,0))),0)</f>
        <v/>
      </c>
      <c r="J4068" s="16" t="str">
        <f>IFERROR(IF($H4068=0,"",INDEX(Разметка!C:C,MATCH($H4068,Разметка!A:A,0))),0)</f>
        <v/>
      </c>
      <c r="K4068" s="16" t="e">
        <f>IF($F4068&gt;0,IFERROR(MATCH(A4068,'Доп настройки участников'!A:A,0),-1)*(-1),0)</f>
        <v>#N/A</v>
      </c>
      <c r="L4068" s="16" t="str">
        <f t="shared" si="249"/>
        <v>Нет</v>
      </c>
      <c r="M4068" s="33" t="b">
        <f t="shared" si="250"/>
        <v>0</v>
      </c>
      <c r="N4068" s="33">
        <f t="shared" si="251"/>
        <v>4036</v>
      </c>
      <c r="O4068" s="33">
        <v>4067</v>
      </c>
    </row>
    <row r="4069" spans="1:15" x14ac:dyDescent="0.25">
      <c r="A4069" s="13">
        <f>IF(M4069,'Выгрузка из ревьюшницы'!B4069,INDEX('Доп настройки участников'!D:D,2+N4069))</f>
        <v>0</v>
      </c>
      <c r="B4069" s="13">
        <f>IF(M4069,'Выгрузка из ревьюшницы'!C4069,INDEX('Доп настройки участников'!E:E,2+N4069))</f>
        <v>0</v>
      </c>
      <c r="C4069" s="13">
        <f>IF(M4069,'Выгрузка из ревьюшницы'!H4069,INDEX('Доп настройки участников'!F:F,2+N4069))</f>
        <v>0</v>
      </c>
      <c r="D4069" s="13">
        <f>IF(M4069,'Выгрузка из ревьюшницы'!J4069,INDEX('Доп настройки участников'!G:G,2+N4069))</f>
        <v>0</v>
      </c>
      <c r="E4069" s="13" t="e">
        <f>INDEX('Сопоставление оценок'!$A$3:$A$14,MATCH(IF(M4069,'Выгрузка из ревьюшницы'!K4069,INDEX('Доп настройки участников'!H:H,2+N4069)),'Сопоставление оценок'!$C$3:$C$14,0))</f>
        <v>#N/A</v>
      </c>
      <c r="F4069" s="13" t="e">
        <f>INDEX('Сопоставление оценок'!$B$3:$B$14,MATCH(Table13[[#This Row],[mark_at_review]],'Сопоставление оценок'!$C$3:$C$14,0))</f>
        <v>#N/A</v>
      </c>
      <c r="G4069" s="13">
        <f>IF(M4069,IFERROR(IF(OR('Выгрузка из ревьюшницы'!X4069,'Выгрузка из ревьюшницы'!Z4069),1,0),0),INDEX('Доп настройки участников'!I:I,2+N4069))</f>
        <v>0</v>
      </c>
      <c r="H4069" s="13">
        <f>IF(M4069,'Выгрузка из ревьюшницы'!AJ4069,INDEX('Доп настройки участников'!J:J,2+N4069))</f>
        <v>0</v>
      </c>
      <c r="I4069" s="16" t="str">
        <f>IFERROR(IF($H4069=0,"",INDEX(Разметка!B:B,MATCH($H4069,Разметка!A:A,0))),0)</f>
        <v/>
      </c>
      <c r="J4069" s="16" t="str">
        <f>IFERROR(IF($H4069=0,"",INDEX(Разметка!C:C,MATCH($H4069,Разметка!A:A,0))),0)</f>
        <v/>
      </c>
      <c r="K4069" s="16" t="e">
        <f>IF($F4069&gt;0,IFERROR(MATCH(A4069,'Доп настройки участников'!A:A,0),-1)*(-1),0)</f>
        <v>#N/A</v>
      </c>
      <c r="L4069" s="16" t="str">
        <f t="shared" si="249"/>
        <v>Нет</v>
      </c>
      <c r="M4069" s="33" t="b">
        <f t="shared" si="250"/>
        <v>0</v>
      </c>
      <c r="N4069" s="33">
        <f t="shared" si="251"/>
        <v>4037</v>
      </c>
      <c r="O4069" s="33">
        <v>4068</v>
      </c>
    </row>
    <row r="4070" spans="1:15" x14ac:dyDescent="0.25">
      <c r="A4070" s="13">
        <f>IF(M4070,'Выгрузка из ревьюшницы'!B4070,INDEX('Доп настройки участников'!D:D,2+N4070))</f>
        <v>0</v>
      </c>
      <c r="B4070" s="13">
        <f>IF(M4070,'Выгрузка из ревьюшницы'!C4070,INDEX('Доп настройки участников'!E:E,2+N4070))</f>
        <v>0</v>
      </c>
      <c r="C4070" s="13">
        <f>IF(M4070,'Выгрузка из ревьюшницы'!H4070,INDEX('Доп настройки участников'!F:F,2+N4070))</f>
        <v>0</v>
      </c>
      <c r="D4070" s="13">
        <f>IF(M4070,'Выгрузка из ревьюшницы'!J4070,INDEX('Доп настройки участников'!G:G,2+N4070))</f>
        <v>0</v>
      </c>
      <c r="E4070" s="13" t="e">
        <f>INDEX('Сопоставление оценок'!$A$3:$A$14,MATCH(IF(M4070,'Выгрузка из ревьюшницы'!K4070,INDEX('Доп настройки участников'!H:H,2+N4070)),'Сопоставление оценок'!$C$3:$C$14,0))</f>
        <v>#N/A</v>
      </c>
      <c r="F4070" s="13" t="e">
        <f>INDEX('Сопоставление оценок'!$B$3:$B$14,MATCH(Table13[[#This Row],[mark_at_review]],'Сопоставление оценок'!$C$3:$C$14,0))</f>
        <v>#N/A</v>
      </c>
      <c r="G4070" s="13">
        <f>IF(M4070,IFERROR(IF(OR('Выгрузка из ревьюшницы'!X4070,'Выгрузка из ревьюшницы'!Z4070),1,0),0),INDEX('Доп настройки участников'!I:I,2+N4070))</f>
        <v>0</v>
      </c>
      <c r="H4070" s="13">
        <f>IF(M4070,'Выгрузка из ревьюшницы'!AJ4070,INDEX('Доп настройки участников'!J:J,2+N4070))</f>
        <v>0</v>
      </c>
      <c r="I4070" s="16" t="str">
        <f>IFERROR(IF($H4070=0,"",INDEX(Разметка!B:B,MATCH($H4070,Разметка!A:A,0))),0)</f>
        <v/>
      </c>
      <c r="J4070" s="16" t="str">
        <f>IFERROR(IF($H4070=0,"",INDEX(Разметка!C:C,MATCH($H4070,Разметка!A:A,0))),0)</f>
        <v/>
      </c>
      <c r="K4070" s="16" t="e">
        <f>IF($F4070&gt;0,IFERROR(MATCH(A4070,'Доп настройки участников'!A:A,0),-1)*(-1),0)</f>
        <v>#N/A</v>
      </c>
      <c r="L4070" s="16" t="str">
        <f t="shared" si="249"/>
        <v>Нет</v>
      </c>
      <c r="M4070" s="33" t="b">
        <f t="shared" si="250"/>
        <v>0</v>
      </c>
      <c r="N4070" s="33">
        <f t="shared" si="251"/>
        <v>4038</v>
      </c>
      <c r="O4070" s="33">
        <v>4069</v>
      </c>
    </row>
    <row r="4071" spans="1:15" x14ac:dyDescent="0.25">
      <c r="A4071" s="13">
        <f>IF(M4071,'Выгрузка из ревьюшницы'!B4071,INDEX('Доп настройки участников'!D:D,2+N4071))</f>
        <v>0</v>
      </c>
      <c r="B4071" s="13">
        <f>IF(M4071,'Выгрузка из ревьюшницы'!C4071,INDEX('Доп настройки участников'!E:E,2+N4071))</f>
        <v>0</v>
      </c>
      <c r="C4071" s="13">
        <f>IF(M4071,'Выгрузка из ревьюшницы'!H4071,INDEX('Доп настройки участников'!F:F,2+N4071))</f>
        <v>0</v>
      </c>
      <c r="D4071" s="13">
        <f>IF(M4071,'Выгрузка из ревьюшницы'!J4071,INDEX('Доп настройки участников'!G:G,2+N4071))</f>
        <v>0</v>
      </c>
      <c r="E4071" s="13" t="e">
        <f>INDEX('Сопоставление оценок'!$A$3:$A$14,MATCH(IF(M4071,'Выгрузка из ревьюшницы'!K4071,INDEX('Доп настройки участников'!H:H,2+N4071)),'Сопоставление оценок'!$C$3:$C$14,0))</f>
        <v>#N/A</v>
      </c>
      <c r="F4071" s="13" t="e">
        <f>INDEX('Сопоставление оценок'!$B$3:$B$14,MATCH(Table13[[#This Row],[mark_at_review]],'Сопоставление оценок'!$C$3:$C$14,0))</f>
        <v>#N/A</v>
      </c>
      <c r="G4071" s="13">
        <f>IF(M4071,IFERROR(IF(OR('Выгрузка из ревьюшницы'!X4071,'Выгрузка из ревьюшницы'!Z4071),1,0),0),INDEX('Доп настройки участников'!I:I,2+N4071))</f>
        <v>0</v>
      </c>
      <c r="H4071" s="13">
        <f>IF(M4071,'Выгрузка из ревьюшницы'!AJ4071,INDEX('Доп настройки участников'!J:J,2+N4071))</f>
        <v>0</v>
      </c>
      <c r="I4071" s="16" t="str">
        <f>IFERROR(IF($H4071=0,"",INDEX(Разметка!B:B,MATCH($H4071,Разметка!A:A,0))),0)</f>
        <v/>
      </c>
      <c r="J4071" s="16" t="str">
        <f>IFERROR(IF($H4071=0,"",INDEX(Разметка!C:C,MATCH($H4071,Разметка!A:A,0))),0)</f>
        <v/>
      </c>
      <c r="K4071" s="16" t="e">
        <f>IF($F4071&gt;0,IFERROR(MATCH(A4071,'Доп настройки участников'!A:A,0),-1)*(-1),0)</f>
        <v>#N/A</v>
      </c>
      <c r="L4071" s="16" t="str">
        <f t="shared" si="249"/>
        <v>Нет</v>
      </c>
      <c r="M4071" s="33" t="b">
        <f t="shared" si="250"/>
        <v>0</v>
      </c>
      <c r="N4071" s="33">
        <f t="shared" si="251"/>
        <v>4039</v>
      </c>
      <c r="O4071" s="33">
        <v>4070</v>
      </c>
    </row>
    <row r="4072" spans="1:15" x14ac:dyDescent="0.25">
      <c r="A4072" s="13">
        <f>IF(M4072,'Выгрузка из ревьюшницы'!B4072,INDEX('Доп настройки участников'!D:D,2+N4072))</f>
        <v>0</v>
      </c>
      <c r="B4072" s="13">
        <f>IF(M4072,'Выгрузка из ревьюшницы'!C4072,INDEX('Доп настройки участников'!E:E,2+N4072))</f>
        <v>0</v>
      </c>
      <c r="C4072" s="13">
        <f>IF(M4072,'Выгрузка из ревьюшницы'!H4072,INDEX('Доп настройки участников'!F:F,2+N4072))</f>
        <v>0</v>
      </c>
      <c r="D4072" s="13">
        <f>IF(M4072,'Выгрузка из ревьюшницы'!J4072,INDEX('Доп настройки участников'!G:G,2+N4072))</f>
        <v>0</v>
      </c>
      <c r="E4072" s="13" t="e">
        <f>INDEX('Сопоставление оценок'!$A$3:$A$14,MATCH(IF(M4072,'Выгрузка из ревьюшницы'!K4072,INDEX('Доп настройки участников'!H:H,2+N4072)),'Сопоставление оценок'!$C$3:$C$14,0))</f>
        <v>#N/A</v>
      </c>
      <c r="F4072" s="13" t="e">
        <f>INDEX('Сопоставление оценок'!$B$3:$B$14,MATCH(Table13[[#This Row],[mark_at_review]],'Сопоставление оценок'!$C$3:$C$14,0))</f>
        <v>#N/A</v>
      </c>
      <c r="G4072" s="13">
        <f>IF(M4072,IFERROR(IF(OR('Выгрузка из ревьюшницы'!X4072,'Выгрузка из ревьюшницы'!Z4072),1,0),0),INDEX('Доп настройки участников'!I:I,2+N4072))</f>
        <v>0</v>
      </c>
      <c r="H4072" s="13">
        <f>IF(M4072,'Выгрузка из ревьюшницы'!AJ4072,INDEX('Доп настройки участников'!J:J,2+N4072))</f>
        <v>0</v>
      </c>
      <c r="I4072" s="16" t="str">
        <f>IFERROR(IF($H4072=0,"",INDEX(Разметка!B:B,MATCH($H4072,Разметка!A:A,0))),0)</f>
        <v/>
      </c>
      <c r="J4072" s="16" t="str">
        <f>IFERROR(IF($H4072=0,"",INDEX(Разметка!C:C,MATCH($H4072,Разметка!A:A,0))),0)</f>
        <v/>
      </c>
      <c r="K4072" s="16" t="e">
        <f>IF($F4072&gt;0,IFERROR(MATCH(A4072,'Доп настройки участников'!A:A,0),-1)*(-1),0)</f>
        <v>#N/A</v>
      </c>
      <c r="L4072" s="16" t="str">
        <f t="shared" si="249"/>
        <v>Нет</v>
      </c>
      <c r="M4072" s="33" t="b">
        <f t="shared" si="250"/>
        <v>0</v>
      </c>
      <c r="N4072" s="33">
        <f t="shared" si="251"/>
        <v>4040</v>
      </c>
      <c r="O4072" s="33">
        <v>4071</v>
      </c>
    </row>
    <row r="4073" spans="1:15" x14ac:dyDescent="0.25">
      <c r="A4073" s="13">
        <f>IF(M4073,'Выгрузка из ревьюшницы'!B4073,INDEX('Доп настройки участников'!D:D,2+N4073))</f>
        <v>0</v>
      </c>
      <c r="B4073" s="13">
        <f>IF(M4073,'Выгрузка из ревьюшницы'!C4073,INDEX('Доп настройки участников'!E:E,2+N4073))</f>
        <v>0</v>
      </c>
      <c r="C4073" s="13">
        <f>IF(M4073,'Выгрузка из ревьюшницы'!H4073,INDEX('Доп настройки участников'!F:F,2+N4073))</f>
        <v>0</v>
      </c>
      <c r="D4073" s="13">
        <f>IF(M4073,'Выгрузка из ревьюшницы'!J4073,INDEX('Доп настройки участников'!G:G,2+N4073))</f>
        <v>0</v>
      </c>
      <c r="E4073" s="13" t="e">
        <f>INDEX('Сопоставление оценок'!$A$3:$A$14,MATCH(IF(M4073,'Выгрузка из ревьюшницы'!K4073,INDEX('Доп настройки участников'!H:H,2+N4073)),'Сопоставление оценок'!$C$3:$C$14,0))</f>
        <v>#N/A</v>
      </c>
      <c r="F4073" s="13" t="e">
        <f>INDEX('Сопоставление оценок'!$B$3:$B$14,MATCH(Table13[[#This Row],[mark_at_review]],'Сопоставление оценок'!$C$3:$C$14,0))</f>
        <v>#N/A</v>
      </c>
      <c r="G4073" s="13">
        <f>IF(M4073,IFERROR(IF(OR('Выгрузка из ревьюшницы'!X4073,'Выгрузка из ревьюшницы'!Z4073),1,0),0),INDEX('Доп настройки участников'!I:I,2+N4073))</f>
        <v>0</v>
      </c>
      <c r="H4073" s="13">
        <f>IF(M4073,'Выгрузка из ревьюшницы'!AJ4073,INDEX('Доп настройки участников'!J:J,2+N4073))</f>
        <v>0</v>
      </c>
      <c r="I4073" s="16" t="str">
        <f>IFERROR(IF($H4073=0,"",INDEX(Разметка!B:B,MATCH($H4073,Разметка!A:A,0))),0)</f>
        <v/>
      </c>
      <c r="J4073" s="16" t="str">
        <f>IFERROR(IF($H4073=0,"",INDEX(Разметка!C:C,MATCH($H4073,Разметка!A:A,0))),0)</f>
        <v/>
      </c>
      <c r="K4073" s="16" t="e">
        <f>IF($F4073&gt;0,IFERROR(MATCH(A4073,'Доп настройки участников'!A:A,0),-1)*(-1),0)</f>
        <v>#N/A</v>
      </c>
      <c r="L4073" s="16" t="str">
        <f t="shared" si="249"/>
        <v>Нет</v>
      </c>
      <c r="M4073" s="33" t="b">
        <f t="shared" si="250"/>
        <v>0</v>
      </c>
      <c r="N4073" s="33">
        <f t="shared" si="251"/>
        <v>4041</v>
      </c>
      <c r="O4073" s="33">
        <v>4072</v>
      </c>
    </row>
    <row r="4074" spans="1:15" x14ac:dyDescent="0.25">
      <c r="A4074" s="13">
        <f>IF(M4074,'Выгрузка из ревьюшницы'!B4074,INDEX('Доп настройки участников'!D:D,2+N4074))</f>
        <v>0</v>
      </c>
      <c r="B4074" s="13">
        <f>IF(M4074,'Выгрузка из ревьюшницы'!C4074,INDEX('Доп настройки участников'!E:E,2+N4074))</f>
        <v>0</v>
      </c>
      <c r="C4074" s="13">
        <f>IF(M4074,'Выгрузка из ревьюшницы'!H4074,INDEX('Доп настройки участников'!F:F,2+N4074))</f>
        <v>0</v>
      </c>
      <c r="D4074" s="13">
        <f>IF(M4074,'Выгрузка из ревьюшницы'!J4074,INDEX('Доп настройки участников'!G:G,2+N4074))</f>
        <v>0</v>
      </c>
      <c r="E4074" s="13" t="e">
        <f>INDEX('Сопоставление оценок'!$A$3:$A$14,MATCH(IF(M4074,'Выгрузка из ревьюшницы'!K4074,INDEX('Доп настройки участников'!H:H,2+N4074)),'Сопоставление оценок'!$C$3:$C$14,0))</f>
        <v>#N/A</v>
      </c>
      <c r="F4074" s="13" t="e">
        <f>INDEX('Сопоставление оценок'!$B$3:$B$14,MATCH(Table13[[#This Row],[mark_at_review]],'Сопоставление оценок'!$C$3:$C$14,0))</f>
        <v>#N/A</v>
      </c>
      <c r="G4074" s="13">
        <f>IF(M4074,IFERROR(IF(OR('Выгрузка из ревьюшницы'!X4074,'Выгрузка из ревьюшницы'!Z4074),1,0),0),INDEX('Доп настройки участников'!I:I,2+N4074))</f>
        <v>0</v>
      </c>
      <c r="H4074" s="13">
        <f>IF(M4074,'Выгрузка из ревьюшницы'!AJ4074,INDEX('Доп настройки участников'!J:J,2+N4074))</f>
        <v>0</v>
      </c>
      <c r="I4074" s="16" t="str">
        <f>IFERROR(IF($H4074=0,"",INDEX(Разметка!B:B,MATCH($H4074,Разметка!A:A,0))),0)</f>
        <v/>
      </c>
      <c r="J4074" s="16" t="str">
        <f>IFERROR(IF($H4074=0,"",INDEX(Разметка!C:C,MATCH($H4074,Разметка!A:A,0))),0)</f>
        <v/>
      </c>
      <c r="K4074" s="16" t="e">
        <f>IF($F4074&gt;0,IFERROR(MATCH(A4074,'Доп настройки участников'!A:A,0),-1)*(-1),0)</f>
        <v>#N/A</v>
      </c>
      <c r="L4074" s="16" t="str">
        <f t="shared" si="249"/>
        <v>Нет</v>
      </c>
      <c r="M4074" s="33" t="b">
        <f t="shared" si="250"/>
        <v>0</v>
      </c>
      <c r="N4074" s="33">
        <f t="shared" si="251"/>
        <v>4042</v>
      </c>
      <c r="O4074" s="33">
        <v>4073</v>
      </c>
    </row>
    <row r="4075" spans="1:15" x14ac:dyDescent="0.25">
      <c r="A4075" s="13">
        <f>IF(M4075,'Выгрузка из ревьюшницы'!B4075,INDEX('Доп настройки участников'!D:D,2+N4075))</f>
        <v>0</v>
      </c>
      <c r="B4075" s="13">
        <f>IF(M4075,'Выгрузка из ревьюшницы'!C4075,INDEX('Доп настройки участников'!E:E,2+N4075))</f>
        <v>0</v>
      </c>
      <c r="C4075" s="13">
        <f>IF(M4075,'Выгрузка из ревьюшницы'!H4075,INDEX('Доп настройки участников'!F:F,2+N4075))</f>
        <v>0</v>
      </c>
      <c r="D4075" s="13">
        <f>IF(M4075,'Выгрузка из ревьюшницы'!J4075,INDEX('Доп настройки участников'!G:G,2+N4075))</f>
        <v>0</v>
      </c>
      <c r="E4075" s="13" t="e">
        <f>INDEX('Сопоставление оценок'!$A$3:$A$14,MATCH(IF(M4075,'Выгрузка из ревьюшницы'!K4075,INDEX('Доп настройки участников'!H:H,2+N4075)),'Сопоставление оценок'!$C$3:$C$14,0))</f>
        <v>#N/A</v>
      </c>
      <c r="F4075" s="13" t="e">
        <f>INDEX('Сопоставление оценок'!$B$3:$B$14,MATCH(Table13[[#This Row],[mark_at_review]],'Сопоставление оценок'!$C$3:$C$14,0))</f>
        <v>#N/A</v>
      </c>
      <c r="G4075" s="13">
        <f>IF(M4075,IFERROR(IF(OR('Выгрузка из ревьюшницы'!X4075,'Выгрузка из ревьюшницы'!Z4075),1,0),0),INDEX('Доп настройки участников'!I:I,2+N4075))</f>
        <v>0</v>
      </c>
      <c r="H4075" s="13">
        <f>IF(M4075,'Выгрузка из ревьюшницы'!AJ4075,INDEX('Доп настройки участников'!J:J,2+N4075))</f>
        <v>0</v>
      </c>
      <c r="I4075" s="16" t="str">
        <f>IFERROR(IF($H4075=0,"",INDEX(Разметка!B:B,MATCH($H4075,Разметка!A:A,0))),0)</f>
        <v/>
      </c>
      <c r="J4075" s="16" t="str">
        <f>IFERROR(IF($H4075=0,"",INDEX(Разметка!C:C,MATCH($H4075,Разметка!A:A,0))),0)</f>
        <v/>
      </c>
      <c r="K4075" s="16" t="e">
        <f>IF($F4075&gt;0,IFERROR(MATCH(A4075,'Доп настройки участников'!A:A,0),-1)*(-1),0)</f>
        <v>#N/A</v>
      </c>
      <c r="L4075" s="16" t="str">
        <f t="shared" si="249"/>
        <v>Нет</v>
      </c>
      <c r="M4075" s="33" t="b">
        <f t="shared" si="250"/>
        <v>0</v>
      </c>
      <c r="N4075" s="33">
        <f t="shared" si="251"/>
        <v>4043</v>
      </c>
      <c r="O4075" s="33">
        <v>4074</v>
      </c>
    </row>
    <row r="4076" spans="1:15" x14ac:dyDescent="0.25">
      <c r="A4076" s="13">
        <f>IF(M4076,'Выгрузка из ревьюшницы'!B4076,INDEX('Доп настройки участников'!D:D,2+N4076))</f>
        <v>0</v>
      </c>
      <c r="B4076" s="13">
        <f>IF(M4076,'Выгрузка из ревьюшницы'!C4076,INDEX('Доп настройки участников'!E:E,2+N4076))</f>
        <v>0</v>
      </c>
      <c r="C4076" s="13">
        <f>IF(M4076,'Выгрузка из ревьюшницы'!H4076,INDEX('Доп настройки участников'!F:F,2+N4076))</f>
        <v>0</v>
      </c>
      <c r="D4076" s="13">
        <f>IF(M4076,'Выгрузка из ревьюшницы'!J4076,INDEX('Доп настройки участников'!G:G,2+N4076))</f>
        <v>0</v>
      </c>
      <c r="E4076" s="13" t="e">
        <f>INDEX('Сопоставление оценок'!$A$3:$A$14,MATCH(IF(M4076,'Выгрузка из ревьюшницы'!K4076,INDEX('Доп настройки участников'!H:H,2+N4076)),'Сопоставление оценок'!$C$3:$C$14,0))</f>
        <v>#N/A</v>
      </c>
      <c r="F4076" s="13" t="e">
        <f>INDEX('Сопоставление оценок'!$B$3:$B$14,MATCH(Table13[[#This Row],[mark_at_review]],'Сопоставление оценок'!$C$3:$C$14,0))</f>
        <v>#N/A</v>
      </c>
      <c r="G4076" s="13">
        <f>IF(M4076,IFERROR(IF(OR('Выгрузка из ревьюшницы'!X4076,'Выгрузка из ревьюшницы'!Z4076),1,0),0),INDEX('Доп настройки участников'!I:I,2+N4076))</f>
        <v>0</v>
      </c>
      <c r="H4076" s="13">
        <f>IF(M4076,'Выгрузка из ревьюшницы'!AJ4076,INDEX('Доп настройки участников'!J:J,2+N4076))</f>
        <v>0</v>
      </c>
      <c r="I4076" s="16" t="str">
        <f>IFERROR(IF($H4076=0,"",INDEX(Разметка!B:B,MATCH($H4076,Разметка!A:A,0))),0)</f>
        <v/>
      </c>
      <c r="J4076" s="16" t="str">
        <f>IFERROR(IF($H4076=0,"",INDEX(Разметка!C:C,MATCH($H4076,Разметка!A:A,0))),0)</f>
        <v/>
      </c>
      <c r="K4076" s="16" t="e">
        <f>IF($F4076&gt;0,IFERROR(MATCH(A4076,'Доп настройки участников'!A:A,0),-1)*(-1),0)</f>
        <v>#N/A</v>
      </c>
      <c r="L4076" s="16" t="str">
        <f t="shared" si="249"/>
        <v>Нет</v>
      </c>
      <c r="M4076" s="33" t="b">
        <f t="shared" si="250"/>
        <v>0</v>
      </c>
      <c r="N4076" s="33">
        <f t="shared" si="251"/>
        <v>4044</v>
      </c>
      <c r="O4076" s="33">
        <v>4075</v>
      </c>
    </row>
    <row r="4077" spans="1:15" x14ac:dyDescent="0.25">
      <c r="A4077" s="13">
        <f>IF(M4077,'Выгрузка из ревьюшницы'!B4077,INDEX('Доп настройки участников'!D:D,2+N4077))</f>
        <v>0</v>
      </c>
      <c r="B4077" s="13">
        <f>IF(M4077,'Выгрузка из ревьюшницы'!C4077,INDEX('Доп настройки участников'!E:E,2+N4077))</f>
        <v>0</v>
      </c>
      <c r="C4077" s="13">
        <f>IF(M4077,'Выгрузка из ревьюшницы'!H4077,INDEX('Доп настройки участников'!F:F,2+N4077))</f>
        <v>0</v>
      </c>
      <c r="D4077" s="13">
        <f>IF(M4077,'Выгрузка из ревьюшницы'!J4077,INDEX('Доп настройки участников'!G:G,2+N4077))</f>
        <v>0</v>
      </c>
      <c r="E4077" s="13" t="e">
        <f>INDEX('Сопоставление оценок'!$A$3:$A$14,MATCH(IF(M4077,'Выгрузка из ревьюшницы'!K4077,INDEX('Доп настройки участников'!H:H,2+N4077)),'Сопоставление оценок'!$C$3:$C$14,0))</f>
        <v>#N/A</v>
      </c>
      <c r="F4077" s="13" t="e">
        <f>INDEX('Сопоставление оценок'!$B$3:$B$14,MATCH(Table13[[#This Row],[mark_at_review]],'Сопоставление оценок'!$C$3:$C$14,0))</f>
        <v>#N/A</v>
      </c>
      <c r="G4077" s="13">
        <f>IF(M4077,IFERROR(IF(OR('Выгрузка из ревьюшницы'!X4077,'Выгрузка из ревьюшницы'!Z4077),1,0),0),INDEX('Доп настройки участников'!I:I,2+N4077))</f>
        <v>0</v>
      </c>
      <c r="H4077" s="13">
        <f>IF(M4077,'Выгрузка из ревьюшницы'!AJ4077,INDEX('Доп настройки участников'!J:J,2+N4077))</f>
        <v>0</v>
      </c>
      <c r="I4077" s="16" t="str">
        <f>IFERROR(IF($H4077=0,"",INDEX(Разметка!B:B,MATCH($H4077,Разметка!A:A,0))),0)</f>
        <v/>
      </c>
      <c r="J4077" s="16" t="str">
        <f>IFERROR(IF($H4077=0,"",INDEX(Разметка!C:C,MATCH($H4077,Разметка!A:A,0))),0)</f>
        <v/>
      </c>
      <c r="K4077" s="16" t="e">
        <f>IF($F4077&gt;0,IFERROR(MATCH(A4077,'Доп настройки участников'!A:A,0),-1)*(-1),0)</f>
        <v>#N/A</v>
      </c>
      <c r="L4077" s="16" t="str">
        <f t="shared" si="249"/>
        <v>Нет</v>
      </c>
      <c r="M4077" s="33" t="b">
        <f t="shared" si="250"/>
        <v>0</v>
      </c>
      <c r="N4077" s="33">
        <f t="shared" si="251"/>
        <v>4045</v>
      </c>
      <c r="O4077" s="33">
        <v>4076</v>
      </c>
    </row>
    <row r="4078" spans="1:15" x14ac:dyDescent="0.25">
      <c r="A4078" s="13">
        <f>IF(M4078,'Выгрузка из ревьюшницы'!B4078,INDEX('Доп настройки участников'!D:D,2+N4078))</f>
        <v>0</v>
      </c>
      <c r="B4078" s="13">
        <f>IF(M4078,'Выгрузка из ревьюшницы'!C4078,INDEX('Доп настройки участников'!E:E,2+N4078))</f>
        <v>0</v>
      </c>
      <c r="C4078" s="13">
        <f>IF(M4078,'Выгрузка из ревьюшницы'!H4078,INDEX('Доп настройки участников'!F:F,2+N4078))</f>
        <v>0</v>
      </c>
      <c r="D4078" s="13">
        <f>IF(M4078,'Выгрузка из ревьюшницы'!J4078,INDEX('Доп настройки участников'!G:G,2+N4078))</f>
        <v>0</v>
      </c>
      <c r="E4078" s="13" t="e">
        <f>INDEX('Сопоставление оценок'!$A$3:$A$14,MATCH(IF(M4078,'Выгрузка из ревьюшницы'!K4078,INDEX('Доп настройки участников'!H:H,2+N4078)),'Сопоставление оценок'!$C$3:$C$14,0))</f>
        <v>#N/A</v>
      </c>
      <c r="F4078" s="13" t="e">
        <f>INDEX('Сопоставление оценок'!$B$3:$B$14,MATCH(Table13[[#This Row],[mark_at_review]],'Сопоставление оценок'!$C$3:$C$14,0))</f>
        <v>#N/A</v>
      </c>
      <c r="G4078" s="13">
        <f>IF(M4078,IFERROR(IF(OR('Выгрузка из ревьюшницы'!X4078,'Выгрузка из ревьюшницы'!Z4078),1,0),0),INDEX('Доп настройки участников'!I:I,2+N4078))</f>
        <v>0</v>
      </c>
      <c r="H4078" s="13">
        <f>IF(M4078,'Выгрузка из ревьюшницы'!AJ4078,INDEX('Доп настройки участников'!J:J,2+N4078))</f>
        <v>0</v>
      </c>
      <c r="I4078" s="16" t="str">
        <f>IFERROR(IF($H4078=0,"",INDEX(Разметка!B:B,MATCH($H4078,Разметка!A:A,0))),0)</f>
        <v/>
      </c>
      <c r="J4078" s="16" t="str">
        <f>IFERROR(IF($H4078=0,"",INDEX(Разметка!C:C,MATCH($H4078,Разметка!A:A,0))),0)</f>
        <v/>
      </c>
      <c r="K4078" s="16" t="e">
        <f>IF($F4078&gt;0,IFERROR(MATCH(A4078,'Доп настройки участников'!A:A,0),-1)*(-1),0)</f>
        <v>#N/A</v>
      </c>
      <c r="L4078" s="16" t="str">
        <f t="shared" si="249"/>
        <v>Нет</v>
      </c>
      <c r="M4078" s="33" t="b">
        <f t="shared" si="250"/>
        <v>0</v>
      </c>
      <c r="N4078" s="33">
        <f t="shared" si="251"/>
        <v>4046</v>
      </c>
      <c r="O4078" s="33">
        <v>4077</v>
      </c>
    </row>
    <row r="4079" spans="1:15" x14ac:dyDescent="0.25">
      <c r="A4079" s="13">
        <f>IF(M4079,'Выгрузка из ревьюшницы'!B4079,INDEX('Доп настройки участников'!D:D,2+N4079))</f>
        <v>0</v>
      </c>
      <c r="B4079" s="13">
        <f>IF(M4079,'Выгрузка из ревьюшницы'!C4079,INDEX('Доп настройки участников'!E:E,2+N4079))</f>
        <v>0</v>
      </c>
      <c r="C4079" s="13">
        <f>IF(M4079,'Выгрузка из ревьюшницы'!H4079,INDEX('Доп настройки участников'!F:F,2+N4079))</f>
        <v>0</v>
      </c>
      <c r="D4079" s="13">
        <f>IF(M4079,'Выгрузка из ревьюшницы'!J4079,INDEX('Доп настройки участников'!G:G,2+N4079))</f>
        <v>0</v>
      </c>
      <c r="E4079" s="13" t="e">
        <f>INDEX('Сопоставление оценок'!$A$3:$A$14,MATCH(IF(M4079,'Выгрузка из ревьюшницы'!K4079,INDEX('Доп настройки участников'!H:H,2+N4079)),'Сопоставление оценок'!$C$3:$C$14,0))</f>
        <v>#N/A</v>
      </c>
      <c r="F4079" s="13" t="e">
        <f>INDEX('Сопоставление оценок'!$B$3:$B$14,MATCH(Table13[[#This Row],[mark_at_review]],'Сопоставление оценок'!$C$3:$C$14,0))</f>
        <v>#N/A</v>
      </c>
      <c r="G4079" s="13">
        <f>IF(M4079,IFERROR(IF(OR('Выгрузка из ревьюшницы'!X4079,'Выгрузка из ревьюшницы'!Z4079),1,0),0),INDEX('Доп настройки участников'!I:I,2+N4079))</f>
        <v>0</v>
      </c>
      <c r="H4079" s="13">
        <f>IF(M4079,'Выгрузка из ревьюшницы'!AJ4079,INDEX('Доп настройки участников'!J:J,2+N4079))</f>
        <v>0</v>
      </c>
      <c r="I4079" s="16" t="str">
        <f>IFERROR(IF($H4079=0,"",INDEX(Разметка!B:B,MATCH($H4079,Разметка!A:A,0))),0)</f>
        <v/>
      </c>
      <c r="J4079" s="16" t="str">
        <f>IFERROR(IF($H4079=0,"",INDEX(Разметка!C:C,MATCH($H4079,Разметка!A:A,0))),0)</f>
        <v/>
      </c>
      <c r="K4079" s="16" t="e">
        <f>IF($F4079&gt;0,IFERROR(MATCH(A4079,'Доп настройки участников'!A:A,0),-1)*(-1),0)</f>
        <v>#N/A</v>
      </c>
      <c r="L4079" s="16" t="str">
        <f t="shared" si="249"/>
        <v>Нет</v>
      </c>
      <c r="M4079" s="33" t="b">
        <f t="shared" si="250"/>
        <v>0</v>
      </c>
      <c r="N4079" s="33">
        <f t="shared" si="251"/>
        <v>4047</v>
      </c>
      <c r="O4079" s="33">
        <v>4078</v>
      </c>
    </row>
    <row r="4080" spans="1:15" x14ac:dyDescent="0.25">
      <c r="A4080" s="13">
        <f>IF(M4080,'Выгрузка из ревьюшницы'!B4080,INDEX('Доп настройки участников'!D:D,2+N4080))</f>
        <v>0</v>
      </c>
      <c r="B4080" s="13">
        <f>IF(M4080,'Выгрузка из ревьюшницы'!C4080,INDEX('Доп настройки участников'!E:E,2+N4080))</f>
        <v>0</v>
      </c>
      <c r="C4080" s="13">
        <f>IF(M4080,'Выгрузка из ревьюшницы'!H4080,INDEX('Доп настройки участников'!F:F,2+N4080))</f>
        <v>0</v>
      </c>
      <c r="D4080" s="13">
        <f>IF(M4080,'Выгрузка из ревьюшницы'!J4080,INDEX('Доп настройки участников'!G:G,2+N4080))</f>
        <v>0</v>
      </c>
      <c r="E4080" s="13" t="e">
        <f>INDEX('Сопоставление оценок'!$A$3:$A$14,MATCH(IF(M4080,'Выгрузка из ревьюшницы'!K4080,INDEX('Доп настройки участников'!H:H,2+N4080)),'Сопоставление оценок'!$C$3:$C$14,0))</f>
        <v>#N/A</v>
      </c>
      <c r="F4080" s="13" t="e">
        <f>INDEX('Сопоставление оценок'!$B$3:$B$14,MATCH(Table13[[#This Row],[mark_at_review]],'Сопоставление оценок'!$C$3:$C$14,0))</f>
        <v>#N/A</v>
      </c>
      <c r="G4080" s="13">
        <f>IF(M4080,IFERROR(IF(OR('Выгрузка из ревьюшницы'!X4080,'Выгрузка из ревьюшницы'!Z4080),1,0),0),INDEX('Доп настройки участников'!I:I,2+N4080))</f>
        <v>0</v>
      </c>
      <c r="H4080" s="13">
        <f>IF(M4080,'Выгрузка из ревьюшницы'!AJ4080,INDEX('Доп настройки участников'!J:J,2+N4080))</f>
        <v>0</v>
      </c>
      <c r="I4080" s="16" t="str">
        <f>IFERROR(IF($H4080=0,"",INDEX(Разметка!B:B,MATCH($H4080,Разметка!A:A,0))),0)</f>
        <v/>
      </c>
      <c r="J4080" s="16" t="str">
        <f>IFERROR(IF($H4080=0,"",INDEX(Разметка!C:C,MATCH($H4080,Разметка!A:A,0))),0)</f>
        <v/>
      </c>
      <c r="K4080" s="16" t="e">
        <f>IF($F4080&gt;0,IFERROR(MATCH(A4080,'Доп настройки участников'!A:A,0),-1)*(-1),0)</f>
        <v>#N/A</v>
      </c>
      <c r="L4080" s="16" t="str">
        <f t="shared" si="249"/>
        <v>Нет</v>
      </c>
      <c r="M4080" s="33" t="b">
        <f t="shared" si="250"/>
        <v>0</v>
      </c>
      <c r="N4080" s="33">
        <f t="shared" si="251"/>
        <v>4048</v>
      </c>
      <c r="O4080" s="33">
        <v>4079</v>
      </c>
    </row>
    <row r="4081" spans="1:15" x14ac:dyDescent="0.25">
      <c r="A4081" s="13">
        <f>IF(M4081,'Выгрузка из ревьюшницы'!B4081,INDEX('Доп настройки участников'!D:D,2+N4081))</f>
        <v>0</v>
      </c>
      <c r="B4081" s="13">
        <f>IF(M4081,'Выгрузка из ревьюшницы'!C4081,INDEX('Доп настройки участников'!E:E,2+N4081))</f>
        <v>0</v>
      </c>
      <c r="C4081" s="13">
        <f>IF(M4081,'Выгрузка из ревьюшницы'!H4081,INDEX('Доп настройки участников'!F:F,2+N4081))</f>
        <v>0</v>
      </c>
      <c r="D4081" s="13">
        <f>IF(M4081,'Выгрузка из ревьюшницы'!J4081,INDEX('Доп настройки участников'!G:G,2+N4081))</f>
        <v>0</v>
      </c>
      <c r="E4081" s="13" t="e">
        <f>INDEX('Сопоставление оценок'!$A$3:$A$14,MATCH(IF(M4081,'Выгрузка из ревьюшницы'!K4081,INDEX('Доп настройки участников'!H:H,2+N4081)),'Сопоставление оценок'!$C$3:$C$14,0))</f>
        <v>#N/A</v>
      </c>
      <c r="F4081" s="13" t="e">
        <f>INDEX('Сопоставление оценок'!$B$3:$B$14,MATCH(Table13[[#This Row],[mark_at_review]],'Сопоставление оценок'!$C$3:$C$14,0))</f>
        <v>#N/A</v>
      </c>
      <c r="G4081" s="13">
        <f>IF(M4081,IFERROR(IF(OR('Выгрузка из ревьюшницы'!X4081,'Выгрузка из ревьюшницы'!Z4081),1,0),0),INDEX('Доп настройки участников'!I:I,2+N4081))</f>
        <v>0</v>
      </c>
      <c r="H4081" s="13">
        <f>IF(M4081,'Выгрузка из ревьюшницы'!AJ4081,INDEX('Доп настройки участников'!J:J,2+N4081))</f>
        <v>0</v>
      </c>
      <c r="I4081" s="16" t="str">
        <f>IFERROR(IF($H4081=0,"",INDEX(Разметка!B:B,MATCH($H4081,Разметка!A:A,0))),0)</f>
        <v/>
      </c>
      <c r="J4081" s="16" t="str">
        <f>IFERROR(IF($H4081=0,"",INDEX(Разметка!C:C,MATCH($H4081,Разметка!A:A,0))),0)</f>
        <v/>
      </c>
      <c r="K4081" s="16" t="e">
        <f>IF($F4081&gt;0,IFERROR(MATCH(A4081,'Доп настройки участников'!A:A,0),-1)*(-1),0)</f>
        <v>#N/A</v>
      </c>
      <c r="L4081" s="16" t="str">
        <f t="shared" si="249"/>
        <v>Нет</v>
      </c>
      <c r="M4081" s="33" t="b">
        <f t="shared" si="250"/>
        <v>0</v>
      </c>
      <c r="N4081" s="33">
        <f t="shared" si="251"/>
        <v>4049</v>
      </c>
      <c r="O4081" s="33">
        <v>4080</v>
      </c>
    </row>
    <row r="4082" spans="1:15" x14ac:dyDescent="0.25">
      <c r="A4082" s="13">
        <f>IF(M4082,'Выгрузка из ревьюшницы'!B4082,INDEX('Доп настройки участников'!D:D,2+N4082))</f>
        <v>0</v>
      </c>
      <c r="B4082" s="13">
        <f>IF(M4082,'Выгрузка из ревьюшницы'!C4082,INDEX('Доп настройки участников'!E:E,2+N4082))</f>
        <v>0</v>
      </c>
      <c r="C4082" s="13">
        <f>IF(M4082,'Выгрузка из ревьюшницы'!H4082,INDEX('Доп настройки участников'!F:F,2+N4082))</f>
        <v>0</v>
      </c>
      <c r="D4082" s="13">
        <f>IF(M4082,'Выгрузка из ревьюшницы'!J4082,INDEX('Доп настройки участников'!G:G,2+N4082))</f>
        <v>0</v>
      </c>
      <c r="E4082" s="13" t="e">
        <f>INDEX('Сопоставление оценок'!$A$3:$A$14,MATCH(IF(M4082,'Выгрузка из ревьюшницы'!K4082,INDEX('Доп настройки участников'!H:H,2+N4082)),'Сопоставление оценок'!$C$3:$C$14,0))</f>
        <v>#N/A</v>
      </c>
      <c r="F4082" s="13" t="e">
        <f>INDEX('Сопоставление оценок'!$B$3:$B$14,MATCH(Table13[[#This Row],[mark_at_review]],'Сопоставление оценок'!$C$3:$C$14,0))</f>
        <v>#N/A</v>
      </c>
      <c r="G4082" s="13">
        <f>IF(M4082,IFERROR(IF(OR('Выгрузка из ревьюшницы'!X4082,'Выгрузка из ревьюшницы'!Z4082),1,0),0),INDEX('Доп настройки участников'!I:I,2+N4082))</f>
        <v>0</v>
      </c>
      <c r="H4082" s="13">
        <f>IF(M4082,'Выгрузка из ревьюшницы'!AJ4082,INDEX('Доп настройки участников'!J:J,2+N4082))</f>
        <v>0</v>
      </c>
      <c r="I4082" s="16" t="str">
        <f>IFERROR(IF($H4082=0,"",INDEX(Разметка!B:B,MATCH($H4082,Разметка!A:A,0))),0)</f>
        <v/>
      </c>
      <c r="J4082" s="16" t="str">
        <f>IFERROR(IF($H4082=0,"",INDEX(Разметка!C:C,MATCH($H4082,Разметка!A:A,0))),0)</f>
        <v/>
      </c>
      <c r="K4082" s="16" t="e">
        <f>IF($F4082&gt;0,IFERROR(MATCH(A4082,'Доп настройки участников'!A:A,0),-1)*(-1),0)</f>
        <v>#N/A</v>
      </c>
      <c r="L4082" s="16" t="str">
        <f t="shared" si="249"/>
        <v>Нет</v>
      </c>
      <c r="M4082" s="33" t="b">
        <f t="shared" si="250"/>
        <v>0</v>
      </c>
      <c r="N4082" s="33">
        <f t="shared" si="251"/>
        <v>4050</v>
      </c>
      <c r="O4082" s="33">
        <v>4081</v>
      </c>
    </row>
    <row r="4083" spans="1:15" x14ac:dyDescent="0.25">
      <c r="A4083" s="13">
        <f>IF(M4083,'Выгрузка из ревьюшницы'!B4083,INDEX('Доп настройки участников'!D:D,2+N4083))</f>
        <v>0</v>
      </c>
      <c r="B4083" s="13">
        <f>IF(M4083,'Выгрузка из ревьюшницы'!C4083,INDEX('Доп настройки участников'!E:E,2+N4083))</f>
        <v>0</v>
      </c>
      <c r="C4083" s="13">
        <f>IF(M4083,'Выгрузка из ревьюшницы'!H4083,INDEX('Доп настройки участников'!F:F,2+N4083))</f>
        <v>0</v>
      </c>
      <c r="D4083" s="13">
        <f>IF(M4083,'Выгрузка из ревьюшницы'!J4083,INDEX('Доп настройки участников'!G:G,2+N4083))</f>
        <v>0</v>
      </c>
      <c r="E4083" s="13" t="e">
        <f>INDEX('Сопоставление оценок'!$A$3:$A$14,MATCH(IF(M4083,'Выгрузка из ревьюшницы'!K4083,INDEX('Доп настройки участников'!H:H,2+N4083)),'Сопоставление оценок'!$C$3:$C$14,0))</f>
        <v>#N/A</v>
      </c>
      <c r="F4083" s="13" t="e">
        <f>INDEX('Сопоставление оценок'!$B$3:$B$14,MATCH(Table13[[#This Row],[mark_at_review]],'Сопоставление оценок'!$C$3:$C$14,0))</f>
        <v>#N/A</v>
      </c>
      <c r="G4083" s="13">
        <f>IF(M4083,IFERROR(IF(OR('Выгрузка из ревьюшницы'!X4083,'Выгрузка из ревьюшницы'!Z4083),1,0),0),INDEX('Доп настройки участников'!I:I,2+N4083))</f>
        <v>0</v>
      </c>
      <c r="H4083" s="13">
        <f>IF(M4083,'Выгрузка из ревьюшницы'!AJ4083,INDEX('Доп настройки участников'!J:J,2+N4083))</f>
        <v>0</v>
      </c>
      <c r="I4083" s="16" t="str">
        <f>IFERROR(IF($H4083=0,"",INDEX(Разметка!B:B,MATCH($H4083,Разметка!A:A,0))),0)</f>
        <v/>
      </c>
      <c r="J4083" s="16" t="str">
        <f>IFERROR(IF($H4083=0,"",INDEX(Разметка!C:C,MATCH($H4083,Разметка!A:A,0))),0)</f>
        <v/>
      </c>
      <c r="K4083" s="16" t="e">
        <f>IF($F4083&gt;0,IFERROR(MATCH(A4083,'Доп настройки участников'!A:A,0),-1)*(-1),0)</f>
        <v>#N/A</v>
      </c>
      <c r="L4083" s="16" t="str">
        <f t="shared" si="249"/>
        <v>Нет</v>
      </c>
      <c r="M4083" s="33" t="b">
        <f t="shared" si="250"/>
        <v>0</v>
      </c>
      <c r="N4083" s="33">
        <f t="shared" si="251"/>
        <v>4051</v>
      </c>
      <c r="O4083" s="33">
        <v>4082</v>
      </c>
    </row>
    <row r="4084" spans="1:15" x14ac:dyDescent="0.25">
      <c r="A4084" s="13">
        <f>IF(M4084,'Выгрузка из ревьюшницы'!B4084,INDEX('Доп настройки участников'!D:D,2+N4084))</f>
        <v>0</v>
      </c>
      <c r="B4084" s="13">
        <f>IF(M4084,'Выгрузка из ревьюшницы'!C4084,INDEX('Доп настройки участников'!E:E,2+N4084))</f>
        <v>0</v>
      </c>
      <c r="C4084" s="13">
        <f>IF(M4084,'Выгрузка из ревьюшницы'!H4084,INDEX('Доп настройки участников'!F:F,2+N4084))</f>
        <v>0</v>
      </c>
      <c r="D4084" s="13">
        <f>IF(M4084,'Выгрузка из ревьюшницы'!J4084,INDEX('Доп настройки участников'!G:G,2+N4084))</f>
        <v>0</v>
      </c>
      <c r="E4084" s="13" t="e">
        <f>INDEX('Сопоставление оценок'!$A$3:$A$14,MATCH(IF(M4084,'Выгрузка из ревьюшницы'!K4084,INDEX('Доп настройки участников'!H:H,2+N4084)),'Сопоставление оценок'!$C$3:$C$14,0))</f>
        <v>#N/A</v>
      </c>
      <c r="F4084" s="13" t="e">
        <f>INDEX('Сопоставление оценок'!$B$3:$B$14,MATCH(Table13[[#This Row],[mark_at_review]],'Сопоставление оценок'!$C$3:$C$14,0))</f>
        <v>#N/A</v>
      </c>
      <c r="G4084" s="13">
        <f>IF(M4084,IFERROR(IF(OR('Выгрузка из ревьюшницы'!X4084,'Выгрузка из ревьюшницы'!Z4084),1,0),0),INDEX('Доп настройки участников'!I:I,2+N4084))</f>
        <v>0</v>
      </c>
      <c r="H4084" s="13">
        <f>IF(M4084,'Выгрузка из ревьюшницы'!AJ4084,INDEX('Доп настройки участников'!J:J,2+N4084))</f>
        <v>0</v>
      </c>
      <c r="I4084" s="16" t="str">
        <f>IFERROR(IF($H4084=0,"",INDEX(Разметка!B:B,MATCH($H4084,Разметка!A:A,0))),0)</f>
        <v/>
      </c>
      <c r="J4084" s="16" t="str">
        <f>IFERROR(IF($H4084=0,"",INDEX(Разметка!C:C,MATCH($H4084,Разметка!A:A,0))),0)</f>
        <v/>
      </c>
      <c r="K4084" s="16" t="e">
        <f>IF($F4084&gt;0,IFERROR(MATCH(A4084,'Доп настройки участников'!A:A,0),-1)*(-1),0)</f>
        <v>#N/A</v>
      </c>
      <c r="L4084" s="16" t="str">
        <f t="shared" si="249"/>
        <v>Нет</v>
      </c>
      <c r="M4084" s="33" t="b">
        <f t="shared" si="250"/>
        <v>0</v>
      </c>
      <c r="N4084" s="33">
        <f t="shared" si="251"/>
        <v>4052</v>
      </c>
      <c r="O4084" s="33">
        <v>4083</v>
      </c>
    </row>
    <row r="4085" spans="1:15" x14ac:dyDescent="0.25">
      <c r="A4085" s="13">
        <f>IF(M4085,'Выгрузка из ревьюшницы'!B4085,INDEX('Доп настройки участников'!D:D,2+N4085))</f>
        <v>0</v>
      </c>
      <c r="B4085" s="13">
        <f>IF(M4085,'Выгрузка из ревьюшницы'!C4085,INDEX('Доп настройки участников'!E:E,2+N4085))</f>
        <v>0</v>
      </c>
      <c r="C4085" s="13">
        <f>IF(M4085,'Выгрузка из ревьюшницы'!H4085,INDEX('Доп настройки участников'!F:F,2+N4085))</f>
        <v>0</v>
      </c>
      <c r="D4085" s="13">
        <f>IF(M4085,'Выгрузка из ревьюшницы'!J4085,INDEX('Доп настройки участников'!G:G,2+N4085))</f>
        <v>0</v>
      </c>
      <c r="E4085" s="13" t="e">
        <f>INDEX('Сопоставление оценок'!$A$3:$A$14,MATCH(IF(M4085,'Выгрузка из ревьюшницы'!K4085,INDEX('Доп настройки участников'!H:H,2+N4085)),'Сопоставление оценок'!$C$3:$C$14,0))</f>
        <v>#N/A</v>
      </c>
      <c r="F4085" s="13" t="e">
        <f>INDEX('Сопоставление оценок'!$B$3:$B$14,MATCH(Table13[[#This Row],[mark_at_review]],'Сопоставление оценок'!$C$3:$C$14,0))</f>
        <v>#N/A</v>
      </c>
      <c r="G4085" s="13">
        <f>IF(M4085,IFERROR(IF(OR('Выгрузка из ревьюшницы'!X4085,'Выгрузка из ревьюшницы'!Z4085),1,0),0),INDEX('Доп настройки участников'!I:I,2+N4085))</f>
        <v>0</v>
      </c>
      <c r="H4085" s="13">
        <f>IF(M4085,'Выгрузка из ревьюшницы'!AJ4085,INDEX('Доп настройки участников'!J:J,2+N4085))</f>
        <v>0</v>
      </c>
      <c r="I4085" s="16" t="str">
        <f>IFERROR(IF($H4085=0,"",INDEX(Разметка!B:B,MATCH($H4085,Разметка!A:A,0))),0)</f>
        <v/>
      </c>
      <c r="J4085" s="16" t="str">
        <f>IFERROR(IF($H4085=0,"",INDEX(Разметка!C:C,MATCH($H4085,Разметка!A:A,0))),0)</f>
        <v/>
      </c>
      <c r="K4085" s="16" t="e">
        <f>IF($F4085&gt;0,IFERROR(MATCH(A4085,'Доп настройки участников'!A:A,0),-1)*(-1),0)</f>
        <v>#N/A</v>
      </c>
      <c r="L4085" s="16" t="str">
        <f t="shared" si="249"/>
        <v>Нет</v>
      </c>
      <c r="M4085" s="33" t="b">
        <f t="shared" si="250"/>
        <v>0</v>
      </c>
      <c r="N4085" s="33">
        <f t="shared" si="251"/>
        <v>4053</v>
      </c>
      <c r="O4085" s="33">
        <v>4084</v>
      </c>
    </row>
    <row r="4086" spans="1:15" x14ac:dyDescent="0.25">
      <c r="A4086" s="13">
        <f>IF(M4086,'Выгрузка из ревьюшницы'!B4086,INDEX('Доп настройки участников'!D:D,2+N4086))</f>
        <v>0</v>
      </c>
      <c r="B4086" s="13">
        <f>IF(M4086,'Выгрузка из ревьюшницы'!C4086,INDEX('Доп настройки участников'!E:E,2+N4086))</f>
        <v>0</v>
      </c>
      <c r="C4086" s="13">
        <f>IF(M4086,'Выгрузка из ревьюшницы'!H4086,INDEX('Доп настройки участников'!F:F,2+N4086))</f>
        <v>0</v>
      </c>
      <c r="D4086" s="13">
        <f>IF(M4086,'Выгрузка из ревьюшницы'!J4086,INDEX('Доп настройки участников'!G:G,2+N4086))</f>
        <v>0</v>
      </c>
      <c r="E4086" s="13" t="e">
        <f>INDEX('Сопоставление оценок'!$A$3:$A$14,MATCH(IF(M4086,'Выгрузка из ревьюшницы'!K4086,INDEX('Доп настройки участников'!H:H,2+N4086)),'Сопоставление оценок'!$C$3:$C$14,0))</f>
        <v>#N/A</v>
      </c>
      <c r="F4086" s="13" t="e">
        <f>INDEX('Сопоставление оценок'!$B$3:$B$14,MATCH(Table13[[#This Row],[mark_at_review]],'Сопоставление оценок'!$C$3:$C$14,0))</f>
        <v>#N/A</v>
      </c>
      <c r="G4086" s="13">
        <f>IF(M4086,IFERROR(IF(OR('Выгрузка из ревьюшницы'!X4086,'Выгрузка из ревьюшницы'!Z4086),1,0),0),INDEX('Доп настройки участников'!I:I,2+N4086))</f>
        <v>0</v>
      </c>
      <c r="H4086" s="13">
        <f>IF(M4086,'Выгрузка из ревьюшницы'!AJ4086,INDEX('Доп настройки участников'!J:J,2+N4086))</f>
        <v>0</v>
      </c>
      <c r="I4086" s="16" t="str">
        <f>IFERROR(IF($H4086=0,"",INDEX(Разметка!B:B,MATCH($H4086,Разметка!A:A,0))),0)</f>
        <v/>
      </c>
      <c r="J4086" s="16" t="str">
        <f>IFERROR(IF($H4086=0,"",INDEX(Разметка!C:C,MATCH($H4086,Разметка!A:A,0))),0)</f>
        <v/>
      </c>
      <c r="K4086" s="16" t="e">
        <f>IF($F4086&gt;0,IFERROR(MATCH(A4086,'Доп настройки участников'!A:A,0),-1)*(-1),0)</f>
        <v>#N/A</v>
      </c>
      <c r="L4086" s="16" t="str">
        <f t="shared" si="249"/>
        <v>Нет</v>
      </c>
      <c r="M4086" s="33" t="b">
        <f t="shared" si="250"/>
        <v>0</v>
      </c>
      <c r="N4086" s="33">
        <f t="shared" si="251"/>
        <v>4054</v>
      </c>
      <c r="O4086" s="33">
        <v>4085</v>
      </c>
    </row>
    <row r="4087" spans="1:15" x14ac:dyDescent="0.25">
      <c r="A4087" s="13">
        <f>IF(M4087,'Выгрузка из ревьюшницы'!B4087,INDEX('Доп настройки участников'!D:D,2+N4087))</f>
        <v>0</v>
      </c>
      <c r="B4087" s="13">
        <f>IF(M4087,'Выгрузка из ревьюшницы'!C4087,INDEX('Доп настройки участников'!E:E,2+N4087))</f>
        <v>0</v>
      </c>
      <c r="C4087" s="13">
        <f>IF(M4087,'Выгрузка из ревьюшницы'!H4087,INDEX('Доп настройки участников'!F:F,2+N4087))</f>
        <v>0</v>
      </c>
      <c r="D4087" s="13">
        <f>IF(M4087,'Выгрузка из ревьюшницы'!J4087,INDEX('Доп настройки участников'!G:G,2+N4087))</f>
        <v>0</v>
      </c>
      <c r="E4087" s="13" t="e">
        <f>INDEX('Сопоставление оценок'!$A$3:$A$14,MATCH(IF(M4087,'Выгрузка из ревьюшницы'!K4087,INDEX('Доп настройки участников'!H:H,2+N4087)),'Сопоставление оценок'!$C$3:$C$14,0))</f>
        <v>#N/A</v>
      </c>
      <c r="F4087" s="13" t="e">
        <f>INDEX('Сопоставление оценок'!$B$3:$B$14,MATCH(Table13[[#This Row],[mark_at_review]],'Сопоставление оценок'!$C$3:$C$14,0))</f>
        <v>#N/A</v>
      </c>
      <c r="G4087" s="13">
        <f>IF(M4087,IFERROR(IF(OR('Выгрузка из ревьюшницы'!X4087,'Выгрузка из ревьюшницы'!Z4087),1,0),0),INDEX('Доп настройки участников'!I:I,2+N4087))</f>
        <v>0</v>
      </c>
      <c r="H4087" s="13">
        <f>IF(M4087,'Выгрузка из ревьюшницы'!AJ4087,INDEX('Доп настройки участников'!J:J,2+N4087))</f>
        <v>0</v>
      </c>
      <c r="I4087" s="16" t="str">
        <f>IFERROR(IF($H4087=0,"",INDEX(Разметка!B:B,MATCH($H4087,Разметка!A:A,0))),0)</f>
        <v/>
      </c>
      <c r="J4087" s="16" t="str">
        <f>IFERROR(IF($H4087=0,"",INDEX(Разметка!C:C,MATCH($H4087,Разметка!A:A,0))),0)</f>
        <v/>
      </c>
      <c r="K4087" s="16" t="e">
        <f>IF($F4087&gt;0,IFERROR(MATCH(A4087,'Доп настройки участников'!A:A,0),-1)*(-1),0)</f>
        <v>#N/A</v>
      </c>
      <c r="L4087" s="16" t="str">
        <f t="shared" si="249"/>
        <v>Нет</v>
      </c>
      <c r="M4087" s="33" t="b">
        <f t="shared" si="250"/>
        <v>0</v>
      </c>
      <c r="N4087" s="33">
        <f t="shared" si="251"/>
        <v>4055</v>
      </c>
      <c r="O4087" s="33">
        <v>4086</v>
      </c>
    </row>
    <row r="4088" spans="1:15" x14ac:dyDescent="0.25">
      <c r="A4088" s="13">
        <f>IF(M4088,'Выгрузка из ревьюшницы'!B4088,INDEX('Доп настройки участников'!D:D,2+N4088))</f>
        <v>0</v>
      </c>
      <c r="B4088" s="13">
        <f>IF(M4088,'Выгрузка из ревьюшницы'!C4088,INDEX('Доп настройки участников'!E:E,2+N4088))</f>
        <v>0</v>
      </c>
      <c r="C4088" s="13">
        <f>IF(M4088,'Выгрузка из ревьюшницы'!H4088,INDEX('Доп настройки участников'!F:F,2+N4088))</f>
        <v>0</v>
      </c>
      <c r="D4088" s="13">
        <f>IF(M4088,'Выгрузка из ревьюшницы'!J4088,INDEX('Доп настройки участников'!G:G,2+N4088))</f>
        <v>0</v>
      </c>
      <c r="E4088" s="13" t="e">
        <f>INDEX('Сопоставление оценок'!$A$3:$A$14,MATCH(IF(M4088,'Выгрузка из ревьюшницы'!K4088,INDEX('Доп настройки участников'!H:H,2+N4088)),'Сопоставление оценок'!$C$3:$C$14,0))</f>
        <v>#N/A</v>
      </c>
      <c r="F4088" s="13" t="e">
        <f>INDEX('Сопоставление оценок'!$B$3:$B$14,MATCH(Table13[[#This Row],[mark_at_review]],'Сопоставление оценок'!$C$3:$C$14,0))</f>
        <v>#N/A</v>
      </c>
      <c r="G4088" s="13">
        <f>IF(M4088,IFERROR(IF(OR('Выгрузка из ревьюшницы'!X4088,'Выгрузка из ревьюшницы'!Z4088),1,0),0),INDEX('Доп настройки участников'!I:I,2+N4088))</f>
        <v>0</v>
      </c>
      <c r="H4088" s="13">
        <f>IF(M4088,'Выгрузка из ревьюшницы'!AJ4088,INDEX('Доп настройки участников'!J:J,2+N4088))</f>
        <v>0</v>
      </c>
      <c r="I4088" s="16" t="str">
        <f>IFERROR(IF($H4088=0,"",INDEX(Разметка!B:B,MATCH($H4088,Разметка!A:A,0))),0)</f>
        <v/>
      </c>
      <c r="J4088" s="16" t="str">
        <f>IFERROR(IF($H4088=0,"",INDEX(Разметка!C:C,MATCH($H4088,Разметка!A:A,0))),0)</f>
        <v/>
      </c>
      <c r="K4088" s="16" t="e">
        <f>IF($F4088&gt;0,IFERROR(MATCH(A4088,'Доп настройки участников'!A:A,0),-1)*(-1),0)</f>
        <v>#N/A</v>
      </c>
      <c r="L4088" s="16" t="str">
        <f t="shared" si="249"/>
        <v>Нет</v>
      </c>
      <c r="M4088" s="33" t="b">
        <f t="shared" si="250"/>
        <v>0</v>
      </c>
      <c r="N4088" s="33">
        <f t="shared" si="251"/>
        <v>4056</v>
      </c>
      <c r="O4088" s="33">
        <v>4087</v>
      </c>
    </row>
    <row r="4089" spans="1:15" x14ac:dyDescent="0.25">
      <c r="A4089" s="13">
        <f>IF(M4089,'Выгрузка из ревьюшницы'!B4089,INDEX('Доп настройки участников'!D:D,2+N4089))</f>
        <v>0</v>
      </c>
      <c r="B4089" s="13">
        <f>IF(M4089,'Выгрузка из ревьюшницы'!C4089,INDEX('Доп настройки участников'!E:E,2+N4089))</f>
        <v>0</v>
      </c>
      <c r="C4089" s="13">
        <f>IF(M4089,'Выгрузка из ревьюшницы'!H4089,INDEX('Доп настройки участников'!F:F,2+N4089))</f>
        <v>0</v>
      </c>
      <c r="D4089" s="13">
        <f>IF(M4089,'Выгрузка из ревьюшницы'!J4089,INDEX('Доп настройки участников'!G:G,2+N4089))</f>
        <v>0</v>
      </c>
      <c r="E4089" s="13" t="e">
        <f>INDEX('Сопоставление оценок'!$A$3:$A$14,MATCH(IF(M4089,'Выгрузка из ревьюшницы'!K4089,INDEX('Доп настройки участников'!H:H,2+N4089)),'Сопоставление оценок'!$C$3:$C$14,0))</f>
        <v>#N/A</v>
      </c>
      <c r="F4089" s="13" t="e">
        <f>INDEX('Сопоставление оценок'!$B$3:$B$14,MATCH(Table13[[#This Row],[mark_at_review]],'Сопоставление оценок'!$C$3:$C$14,0))</f>
        <v>#N/A</v>
      </c>
      <c r="G4089" s="13">
        <f>IF(M4089,IFERROR(IF(OR('Выгрузка из ревьюшницы'!X4089,'Выгрузка из ревьюшницы'!Z4089),1,0),0),INDEX('Доп настройки участников'!I:I,2+N4089))</f>
        <v>0</v>
      </c>
      <c r="H4089" s="13">
        <f>IF(M4089,'Выгрузка из ревьюшницы'!AJ4089,INDEX('Доп настройки участников'!J:J,2+N4089))</f>
        <v>0</v>
      </c>
      <c r="I4089" s="16" t="str">
        <f>IFERROR(IF($H4089=0,"",INDEX(Разметка!B:B,MATCH($H4089,Разметка!A:A,0))),0)</f>
        <v/>
      </c>
      <c r="J4089" s="16" t="str">
        <f>IFERROR(IF($H4089=0,"",INDEX(Разметка!C:C,MATCH($H4089,Разметка!A:A,0))),0)</f>
        <v/>
      </c>
      <c r="K4089" s="16" t="e">
        <f>IF($F4089&gt;0,IFERROR(MATCH(A4089,'Доп настройки участников'!A:A,0),-1)*(-1),0)</f>
        <v>#N/A</v>
      </c>
      <c r="L4089" s="16" t="str">
        <f t="shared" si="249"/>
        <v>Нет</v>
      </c>
      <c r="M4089" s="33" t="b">
        <f t="shared" si="250"/>
        <v>0</v>
      </c>
      <c r="N4089" s="33">
        <f t="shared" si="251"/>
        <v>4057</v>
      </c>
      <c r="O4089" s="33">
        <v>4088</v>
      </c>
    </row>
    <row r="4090" spans="1:15" x14ac:dyDescent="0.25">
      <c r="A4090" s="13">
        <f>IF(M4090,'Выгрузка из ревьюшницы'!B4090,INDEX('Доп настройки участников'!D:D,2+N4090))</f>
        <v>0</v>
      </c>
      <c r="B4090" s="13">
        <f>IF(M4090,'Выгрузка из ревьюшницы'!C4090,INDEX('Доп настройки участников'!E:E,2+N4090))</f>
        <v>0</v>
      </c>
      <c r="C4090" s="13">
        <f>IF(M4090,'Выгрузка из ревьюшницы'!H4090,INDEX('Доп настройки участников'!F:F,2+N4090))</f>
        <v>0</v>
      </c>
      <c r="D4090" s="13">
        <f>IF(M4090,'Выгрузка из ревьюшницы'!J4090,INDEX('Доп настройки участников'!G:G,2+N4090))</f>
        <v>0</v>
      </c>
      <c r="E4090" s="13" t="e">
        <f>INDEX('Сопоставление оценок'!$A$3:$A$14,MATCH(IF(M4090,'Выгрузка из ревьюшницы'!K4090,INDEX('Доп настройки участников'!H:H,2+N4090)),'Сопоставление оценок'!$C$3:$C$14,0))</f>
        <v>#N/A</v>
      </c>
      <c r="F4090" s="13" t="e">
        <f>INDEX('Сопоставление оценок'!$B$3:$B$14,MATCH(Table13[[#This Row],[mark_at_review]],'Сопоставление оценок'!$C$3:$C$14,0))</f>
        <v>#N/A</v>
      </c>
      <c r="G4090" s="13">
        <f>IF(M4090,IFERROR(IF(OR('Выгрузка из ревьюшницы'!X4090,'Выгрузка из ревьюшницы'!Z4090),1,0),0),INDEX('Доп настройки участников'!I:I,2+N4090))</f>
        <v>0</v>
      </c>
      <c r="H4090" s="13">
        <f>IF(M4090,'Выгрузка из ревьюшницы'!AJ4090,INDEX('Доп настройки участников'!J:J,2+N4090))</f>
        <v>0</v>
      </c>
      <c r="I4090" s="16" t="str">
        <f>IFERROR(IF($H4090=0,"",INDEX(Разметка!B:B,MATCH($H4090,Разметка!A:A,0))),0)</f>
        <v/>
      </c>
      <c r="J4090" s="16" t="str">
        <f>IFERROR(IF($H4090=0,"",INDEX(Разметка!C:C,MATCH($H4090,Разметка!A:A,0))),0)</f>
        <v/>
      </c>
      <c r="K4090" s="16" t="e">
        <f>IF($F4090&gt;0,IFERROR(MATCH(A4090,'Доп настройки участников'!A:A,0),-1)*(-1),0)</f>
        <v>#N/A</v>
      </c>
      <c r="L4090" s="16" t="str">
        <f t="shared" si="249"/>
        <v>Нет</v>
      </c>
      <c r="M4090" s="33" t="b">
        <f t="shared" si="250"/>
        <v>0</v>
      </c>
      <c r="N4090" s="33">
        <f t="shared" si="251"/>
        <v>4058</v>
      </c>
      <c r="O4090" s="33">
        <v>4089</v>
      </c>
    </row>
    <row r="4091" spans="1:15" x14ac:dyDescent="0.25">
      <c r="A4091" s="13">
        <f>IF(M4091,'Выгрузка из ревьюшницы'!B4091,INDEX('Доп настройки участников'!D:D,2+N4091))</f>
        <v>0</v>
      </c>
      <c r="B4091" s="13">
        <f>IF(M4091,'Выгрузка из ревьюшницы'!C4091,INDEX('Доп настройки участников'!E:E,2+N4091))</f>
        <v>0</v>
      </c>
      <c r="C4091" s="13">
        <f>IF(M4091,'Выгрузка из ревьюшницы'!H4091,INDEX('Доп настройки участников'!F:F,2+N4091))</f>
        <v>0</v>
      </c>
      <c r="D4091" s="13">
        <f>IF(M4091,'Выгрузка из ревьюшницы'!J4091,INDEX('Доп настройки участников'!G:G,2+N4091))</f>
        <v>0</v>
      </c>
      <c r="E4091" s="13" t="e">
        <f>INDEX('Сопоставление оценок'!$A$3:$A$14,MATCH(IF(M4091,'Выгрузка из ревьюшницы'!K4091,INDEX('Доп настройки участников'!H:H,2+N4091)),'Сопоставление оценок'!$C$3:$C$14,0))</f>
        <v>#N/A</v>
      </c>
      <c r="F4091" s="13" t="e">
        <f>INDEX('Сопоставление оценок'!$B$3:$B$14,MATCH(Table13[[#This Row],[mark_at_review]],'Сопоставление оценок'!$C$3:$C$14,0))</f>
        <v>#N/A</v>
      </c>
      <c r="G4091" s="13">
        <f>IF(M4091,IFERROR(IF(OR('Выгрузка из ревьюшницы'!X4091,'Выгрузка из ревьюшницы'!Z4091),1,0),0),INDEX('Доп настройки участников'!I:I,2+N4091))</f>
        <v>0</v>
      </c>
      <c r="H4091" s="13">
        <f>IF(M4091,'Выгрузка из ревьюшницы'!AJ4091,INDEX('Доп настройки участников'!J:J,2+N4091))</f>
        <v>0</v>
      </c>
      <c r="I4091" s="16" t="str">
        <f>IFERROR(IF($H4091=0,"",INDEX(Разметка!B:B,MATCH($H4091,Разметка!A:A,0))),0)</f>
        <v/>
      </c>
      <c r="J4091" s="16" t="str">
        <f>IFERROR(IF($H4091=0,"",INDEX(Разметка!C:C,MATCH($H4091,Разметка!A:A,0))),0)</f>
        <v/>
      </c>
      <c r="K4091" s="16" t="e">
        <f>IF($F4091&gt;0,IFERROR(MATCH(A4091,'Доп настройки участников'!A:A,0),-1)*(-1),0)</f>
        <v>#N/A</v>
      </c>
      <c r="L4091" s="16" t="str">
        <f t="shared" si="249"/>
        <v>Нет</v>
      </c>
      <c r="M4091" s="33" t="b">
        <f t="shared" si="250"/>
        <v>0</v>
      </c>
      <c r="N4091" s="33">
        <f t="shared" si="251"/>
        <v>4059</v>
      </c>
      <c r="O4091" s="33">
        <v>4090</v>
      </c>
    </row>
    <row r="4092" spans="1:15" x14ac:dyDescent="0.25">
      <c r="A4092" s="13">
        <f>IF(M4092,'Выгрузка из ревьюшницы'!B4092,INDEX('Доп настройки участников'!D:D,2+N4092))</f>
        <v>0</v>
      </c>
      <c r="B4092" s="13">
        <f>IF(M4092,'Выгрузка из ревьюшницы'!C4092,INDEX('Доп настройки участников'!E:E,2+N4092))</f>
        <v>0</v>
      </c>
      <c r="C4092" s="13">
        <f>IF(M4092,'Выгрузка из ревьюшницы'!H4092,INDEX('Доп настройки участников'!F:F,2+N4092))</f>
        <v>0</v>
      </c>
      <c r="D4092" s="13">
        <f>IF(M4092,'Выгрузка из ревьюшницы'!J4092,INDEX('Доп настройки участников'!G:G,2+N4092))</f>
        <v>0</v>
      </c>
      <c r="E4092" s="13" t="e">
        <f>INDEX('Сопоставление оценок'!$A$3:$A$14,MATCH(IF(M4092,'Выгрузка из ревьюшницы'!K4092,INDEX('Доп настройки участников'!H:H,2+N4092)),'Сопоставление оценок'!$C$3:$C$14,0))</f>
        <v>#N/A</v>
      </c>
      <c r="F4092" s="13" t="e">
        <f>INDEX('Сопоставление оценок'!$B$3:$B$14,MATCH(Table13[[#This Row],[mark_at_review]],'Сопоставление оценок'!$C$3:$C$14,0))</f>
        <v>#N/A</v>
      </c>
      <c r="G4092" s="13">
        <f>IF(M4092,IFERROR(IF(OR('Выгрузка из ревьюшницы'!X4092,'Выгрузка из ревьюшницы'!Z4092),1,0),0),INDEX('Доп настройки участников'!I:I,2+N4092))</f>
        <v>0</v>
      </c>
      <c r="H4092" s="13">
        <f>IF(M4092,'Выгрузка из ревьюшницы'!AJ4092,INDEX('Доп настройки участников'!J:J,2+N4092))</f>
        <v>0</v>
      </c>
      <c r="I4092" s="16" t="str">
        <f>IFERROR(IF($H4092=0,"",INDEX(Разметка!B:B,MATCH($H4092,Разметка!A:A,0))),0)</f>
        <v/>
      </c>
      <c r="J4092" s="16" t="str">
        <f>IFERROR(IF($H4092=0,"",INDEX(Разметка!C:C,MATCH($H4092,Разметка!A:A,0))),0)</f>
        <v/>
      </c>
      <c r="K4092" s="16" t="e">
        <f>IF($F4092&gt;0,IFERROR(MATCH(A4092,'Доп настройки участников'!A:A,0),-1)*(-1),0)</f>
        <v>#N/A</v>
      </c>
      <c r="L4092" s="16" t="str">
        <f t="shared" si="249"/>
        <v>Нет</v>
      </c>
      <c r="M4092" s="33" t="b">
        <f t="shared" si="250"/>
        <v>0</v>
      </c>
      <c r="N4092" s="33">
        <f t="shared" si="251"/>
        <v>4060</v>
      </c>
      <c r="O4092" s="33">
        <v>4091</v>
      </c>
    </row>
    <row r="4093" spans="1:15" x14ac:dyDescent="0.25">
      <c r="A4093" s="13">
        <f>IF(M4093,'Выгрузка из ревьюшницы'!B4093,INDEX('Доп настройки участников'!D:D,2+N4093))</f>
        <v>0</v>
      </c>
      <c r="B4093" s="13">
        <f>IF(M4093,'Выгрузка из ревьюшницы'!C4093,INDEX('Доп настройки участников'!E:E,2+N4093))</f>
        <v>0</v>
      </c>
      <c r="C4093" s="13">
        <f>IF(M4093,'Выгрузка из ревьюшницы'!H4093,INDEX('Доп настройки участников'!F:F,2+N4093))</f>
        <v>0</v>
      </c>
      <c r="D4093" s="13">
        <f>IF(M4093,'Выгрузка из ревьюшницы'!J4093,INDEX('Доп настройки участников'!G:G,2+N4093))</f>
        <v>0</v>
      </c>
      <c r="E4093" s="13" t="e">
        <f>INDEX('Сопоставление оценок'!$A$3:$A$14,MATCH(IF(M4093,'Выгрузка из ревьюшницы'!K4093,INDEX('Доп настройки участников'!H:H,2+N4093)),'Сопоставление оценок'!$C$3:$C$14,0))</f>
        <v>#N/A</v>
      </c>
      <c r="F4093" s="13" t="e">
        <f>INDEX('Сопоставление оценок'!$B$3:$B$14,MATCH(Table13[[#This Row],[mark_at_review]],'Сопоставление оценок'!$C$3:$C$14,0))</f>
        <v>#N/A</v>
      </c>
      <c r="G4093" s="13">
        <f>IF(M4093,IFERROR(IF(OR('Выгрузка из ревьюшницы'!X4093,'Выгрузка из ревьюшницы'!Z4093),1,0),0),INDEX('Доп настройки участников'!I:I,2+N4093))</f>
        <v>0</v>
      </c>
      <c r="H4093" s="13">
        <f>IF(M4093,'Выгрузка из ревьюшницы'!AJ4093,INDEX('Доп настройки участников'!J:J,2+N4093))</f>
        <v>0</v>
      </c>
      <c r="I4093" s="16" t="str">
        <f>IFERROR(IF($H4093=0,"",INDEX(Разметка!B:B,MATCH($H4093,Разметка!A:A,0))),0)</f>
        <v/>
      </c>
      <c r="J4093" s="16" t="str">
        <f>IFERROR(IF($H4093=0,"",INDEX(Разметка!C:C,MATCH($H4093,Разметка!A:A,0))),0)</f>
        <v/>
      </c>
      <c r="K4093" s="16" t="e">
        <f>IF($F4093&gt;0,IFERROR(MATCH(A4093,'Доп настройки участников'!A:A,0),-1)*(-1),0)</f>
        <v>#N/A</v>
      </c>
      <c r="L4093" s="16" t="str">
        <f t="shared" si="249"/>
        <v>Нет</v>
      </c>
      <c r="M4093" s="33" t="b">
        <f t="shared" si="250"/>
        <v>0</v>
      </c>
      <c r="N4093" s="33">
        <f t="shared" si="251"/>
        <v>4061</v>
      </c>
      <c r="O4093" s="33">
        <v>4092</v>
      </c>
    </row>
    <row r="4094" spans="1:15" x14ac:dyDescent="0.25">
      <c r="A4094" s="13">
        <f>IF(M4094,'Выгрузка из ревьюшницы'!B4094,INDEX('Доп настройки участников'!D:D,2+N4094))</f>
        <v>0</v>
      </c>
      <c r="B4094" s="13">
        <f>IF(M4094,'Выгрузка из ревьюшницы'!C4094,INDEX('Доп настройки участников'!E:E,2+N4094))</f>
        <v>0</v>
      </c>
      <c r="C4094" s="13">
        <f>IF(M4094,'Выгрузка из ревьюшницы'!H4094,INDEX('Доп настройки участников'!F:F,2+N4094))</f>
        <v>0</v>
      </c>
      <c r="D4094" s="13">
        <f>IF(M4094,'Выгрузка из ревьюшницы'!J4094,INDEX('Доп настройки участников'!G:G,2+N4094))</f>
        <v>0</v>
      </c>
      <c r="E4094" s="13" t="e">
        <f>INDEX('Сопоставление оценок'!$A$3:$A$14,MATCH(IF(M4094,'Выгрузка из ревьюшницы'!K4094,INDEX('Доп настройки участников'!H:H,2+N4094)),'Сопоставление оценок'!$C$3:$C$14,0))</f>
        <v>#N/A</v>
      </c>
      <c r="F4094" s="13" t="e">
        <f>INDEX('Сопоставление оценок'!$B$3:$B$14,MATCH(Table13[[#This Row],[mark_at_review]],'Сопоставление оценок'!$C$3:$C$14,0))</f>
        <v>#N/A</v>
      </c>
      <c r="G4094" s="13">
        <f>IF(M4094,IFERROR(IF(OR('Выгрузка из ревьюшницы'!X4094,'Выгрузка из ревьюшницы'!Z4094),1,0),0),INDEX('Доп настройки участников'!I:I,2+N4094))</f>
        <v>0</v>
      </c>
      <c r="H4094" s="13">
        <f>IF(M4094,'Выгрузка из ревьюшницы'!AJ4094,INDEX('Доп настройки участников'!J:J,2+N4094))</f>
        <v>0</v>
      </c>
      <c r="I4094" s="16" t="str">
        <f>IFERROR(IF($H4094=0,"",INDEX(Разметка!B:B,MATCH($H4094,Разметка!A:A,0))),0)</f>
        <v/>
      </c>
      <c r="J4094" s="16" t="str">
        <f>IFERROR(IF($H4094=0,"",INDEX(Разметка!C:C,MATCH($H4094,Разметка!A:A,0))),0)</f>
        <v/>
      </c>
      <c r="K4094" s="16" t="e">
        <f>IF($F4094&gt;0,IFERROR(MATCH(A4094,'Доп настройки участников'!A:A,0),-1)*(-1),0)</f>
        <v>#N/A</v>
      </c>
      <c r="L4094" s="16" t="str">
        <f t="shared" si="249"/>
        <v>Нет</v>
      </c>
      <c r="M4094" s="33" t="b">
        <f t="shared" si="250"/>
        <v>0</v>
      </c>
      <c r="N4094" s="33">
        <f t="shared" si="251"/>
        <v>4062</v>
      </c>
      <c r="O4094" s="33">
        <v>4093</v>
      </c>
    </row>
    <row r="4095" spans="1:15" x14ac:dyDescent="0.25">
      <c r="A4095" s="13">
        <f>IF(M4095,'Выгрузка из ревьюшницы'!B4095,INDEX('Доп настройки участников'!D:D,2+N4095))</f>
        <v>0</v>
      </c>
      <c r="B4095" s="13">
        <f>IF(M4095,'Выгрузка из ревьюшницы'!C4095,INDEX('Доп настройки участников'!E:E,2+N4095))</f>
        <v>0</v>
      </c>
      <c r="C4095" s="13">
        <f>IF(M4095,'Выгрузка из ревьюшницы'!H4095,INDEX('Доп настройки участников'!F:F,2+N4095))</f>
        <v>0</v>
      </c>
      <c r="D4095" s="13">
        <f>IF(M4095,'Выгрузка из ревьюшницы'!J4095,INDEX('Доп настройки участников'!G:G,2+N4095))</f>
        <v>0</v>
      </c>
      <c r="E4095" s="13" t="e">
        <f>INDEX('Сопоставление оценок'!$A$3:$A$14,MATCH(IF(M4095,'Выгрузка из ревьюшницы'!K4095,INDEX('Доп настройки участников'!H:H,2+N4095)),'Сопоставление оценок'!$C$3:$C$14,0))</f>
        <v>#N/A</v>
      </c>
      <c r="F4095" s="13" t="e">
        <f>INDEX('Сопоставление оценок'!$B$3:$B$14,MATCH(Table13[[#This Row],[mark_at_review]],'Сопоставление оценок'!$C$3:$C$14,0))</f>
        <v>#N/A</v>
      </c>
      <c r="G4095" s="13">
        <f>IF(M4095,IFERROR(IF(OR('Выгрузка из ревьюшницы'!X4095,'Выгрузка из ревьюшницы'!Z4095),1,0),0),INDEX('Доп настройки участников'!I:I,2+N4095))</f>
        <v>0</v>
      </c>
      <c r="H4095" s="13">
        <f>IF(M4095,'Выгрузка из ревьюшницы'!AJ4095,INDEX('Доп настройки участников'!J:J,2+N4095))</f>
        <v>0</v>
      </c>
      <c r="I4095" s="16" t="str">
        <f>IFERROR(IF($H4095=0,"",INDEX(Разметка!B:B,MATCH($H4095,Разметка!A:A,0))),0)</f>
        <v/>
      </c>
      <c r="J4095" s="16" t="str">
        <f>IFERROR(IF($H4095=0,"",INDEX(Разметка!C:C,MATCH($H4095,Разметка!A:A,0))),0)</f>
        <v/>
      </c>
      <c r="K4095" s="16" t="e">
        <f>IF($F4095&gt;0,IFERROR(MATCH(A4095,'Доп настройки участников'!A:A,0),-1)*(-1),0)</f>
        <v>#N/A</v>
      </c>
      <c r="L4095" s="16" t="str">
        <f t="shared" si="249"/>
        <v>Нет</v>
      </c>
      <c r="M4095" s="33" t="b">
        <f t="shared" si="250"/>
        <v>0</v>
      </c>
      <c r="N4095" s="33">
        <f t="shared" si="251"/>
        <v>4063</v>
      </c>
      <c r="O4095" s="33">
        <v>4094</v>
      </c>
    </row>
    <row r="4096" spans="1:15" x14ac:dyDescent="0.25">
      <c r="A4096" s="13">
        <f>IF(M4096,'Выгрузка из ревьюшницы'!B4096,INDEX('Доп настройки участников'!D:D,2+N4096))</f>
        <v>0</v>
      </c>
      <c r="B4096" s="13">
        <f>IF(M4096,'Выгрузка из ревьюшницы'!C4096,INDEX('Доп настройки участников'!E:E,2+N4096))</f>
        <v>0</v>
      </c>
      <c r="C4096" s="13">
        <f>IF(M4096,'Выгрузка из ревьюшницы'!H4096,INDEX('Доп настройки участников'!F:F,2+N4096))</f>
        <v>0</v>
      </c>
      <c r="D4096" s="13">
        <f>IF(M4096,'Выгрузка из ревьюшницы'!J4096,INDEX('Доп настройки участников'!G:G,2+N4096))</f>
        <v>0</v>
      </c>
      <c r="E4096" s="13" t="e">
        <f>INDEX('Сопоставление оценок'!$A$3:$A$14,MATCH(IF(M4096,'Выгрузка из ревьюшницы'!K4096,INDEX('Доп настройки участников'!H:H,2+N4096)),'Сопоставление оценок'!$C$3:$C$14,0))</f>
        <v>#N/A</v>
      </c>
      <c r="F4096" s="13" t="e">
        <f>INDEX('Сопоставление оценок'!$B$3:$B$14,MATCH(Table13[[#This Row],[mark_at_review]],'Сопоставление оценок'!$C$3:$C$14,0))</f>
        <v>#N/A</v>
      </c>
      <c r="G4096" s="13">
        <f>IF(M4096,IFERROR(IF(OR('Выгрузка из ревьюшницы'!X4096,'Выгрузка из ревьюшницы'!Z4096),1,0),0),INDEX('Доп настройки участников'!I:I,2+N4096))</f>
        <v>0</v>
      </c>
      <c r="H4096" s="13">
        <f>IF(M4096,'Выгрузка из ревьюшницы'!AJ4096,INDEX('Доп настройки участников'!J:J,2+N4096))</f>
        <v>0</v>
      </c>
      <c r="I4096" s="16" t="str">
        <f>IFERROR(IF($H4096=0,"",INDEX(Разметка!B:B,MATCH($H4096,Разметка!A:A,0))),0)</f>
        <v/>
      </c>
      <c r="J4096" s="16" t="str">
        <f>IFERROR(IF($H4096=0,"",INDEX(Разметка!C:C,MATCH($H4096,Разметка!A:A,0))),0)</f>
        <v/>
      </c>
      <c r="K4096" s="16" t="e">
        <f>IF($F4096&gt;0,IFERROR(MATCH(A4096,'Доп настройки участников'!A:A,0),-1)*(-1),0)</f>
        <v>#N/A</v>
      </c>
      <c r="L4096" s="16" t="str">
        <f t="shared" si="249"/>
        <v>Нет</v>
      </c>
      <c r="M4096" s="33" t="b">
        <f t="shared" si="250"/>
        <v>0</v>
      </c>
      <c r="N4096" s="33">
        <f t="shared" si="251"/>
        <v>4064</v>
      </c>
      <c r="O4096" s="33">
        <v>4095</v>
      </c>
    </row>
    <row r="4097" spans="1:15" x14ac:dyDescent="0.25">
      <c r="A4097" s="13">
        <f>IF(M4097,'Выгрузка из ревьюшницы'!B4097,INDEX('Доп настройки участников'!D:D,2+N4097))</f>
        <v>0</v>
      </c>
      <c r="B4097" s="13">
        <f>IF(M4097,'Выгрузка из ревьюшницы'!C4097,INDEX('Доп настройки участников'!E:E,2+N4097))</f>
        <v>0</v>
      </c>
      <c r="C4097" s="13">
        <f>IF(M4097,'Выгрузка из ревьюшницы'!H4097,INDEX('Доп настройки участников'!F:F,2+N4097))</f>
        <v>0</v>
      </c>
      <c r="D4097" s="13">
        <f>IF(M4097,'Выгрузка из ревьюшницы'!J4097,INDEX('Доп настройки участников'!G:G,2+N4097))</f>
        <v>0</v>
      </c>
      <c r="E4097" s="13" t="e">
        <f>INDEX('Сопоставление оценок'!$A$3:$A$14,MATCH(IF(M4097,'Выгрузка из ревьюшницы'!K4097,INDEX('Доп настройки участников'!H:H,2+N4097)),'Сопоставление оценок'!$C$3:$C$14,0))</f>
        <v>#N/A</v>
      </c>
      <c r="F4097" s="13" t="e">
        <f>INDEX('Сопоставление оценок'!$B$3:$B$14,MATCH(Table13[[#This Row],[mark_at_review]],'Сопоставление оценок'!$C$3:$C$14,0))</f>
        <v>#N/A</v>
      </c>
      <c r="G4097" s="13">
        <f>IF(M4097,IFERROR(IF(OR('Выгрузка из ревьюшницы'!X4097,'Выгрузка из ревьюшницы'!Z4097),1,0),0),INDEX('Доп настройки участников'!I:I,2+N4097))</f>
        <v>0</v>
      </c>
      <c r="H4097" s="13">
        <f>IF(M4097,'Выгрузка из ревьюшницы'!AJ4097,INDEX('Доп настройки участников'!J:J,2+N4097))</f>
        <v>0</v>
      </c>
      <c r="I4097" s="16" t="str">
        <f>IFERROR(IF($H4097=0,"",INDEX(Разметка!B:B,MATCH($H4097,Разметка!A:A,0))),0)</f>
        <v/>
      </c>
      <c r="J4097" s="16" t="str">
        <f>IFERROR(IF($H4097=0,"",INDEX(Разметка!C:C,MATCH($H4097,Разметка!A:A,0))),0)</f>
        <v/>
      </c>
      <c r="K4097" s="16" t="e">
        <f>IF($F4097&gt;0,IFERROR(MATCH(A4097,'Доп настройки участников'!A:A,0),-1)*(-1),0)</f>
        <v>#N/A</v>
      </c>
      <c r="L4097" s="16" t="str">
        <f t="shared" si="249"/>
        <v>Нет</v>
      </c>
      <c r="M4097" s="33" t="b">
        <f t="shared" si="250"/>
        <v>0</v>
      </c>
      <c r="N4097" s="33">
        <f t="shared" si="251"/>
        <v>4065</v>
      </c>
      <c r="O4097" s="33">
        <v>4096</v>
      </c>
    </row>
    <row r="4098" spans="1:15" x14ac:dyDescent="0.25">
      <c r="A4098" s="13">
        <f>IF(M4098,'Выгрузка из ревьюшницы'!B4098,INDEX('Доп настройки участников'!D:D,2+N4098))</f>
        <v>0</v>
      </c>
      <c r="B4098" s="13">
        <f>IF(M4098,'Выгрузка из ревьюшницы'!C4098,INDEX('Доп настройки участников'!E:E,2+N4098))</f>
        <v>0</v>
      </c>
      <c r="C4098" s="13">
        <f>IF(M4098,'Выгрузка из ревьюшницы'!H4098,INDEX('Доп настройки участников'!F:F,2+N4098))</f>
        <v>0</v>
      </c>
      <c r="D4098" s="13">
        <f>IF(M4098,'Выгрузка из ревьюшницы'!J4098,INDEX('Доп настройки участников'!G:G,2+N4098))</f>
        <v>0</v>
      </c>
      <c r="E4098" s="13" t="e">
        <f>INDEX('Сопоставление оценок'!$A$3:$A$14,MATCH(IF(M4098,'Выгрузка из ревьюшницы'!K4098,INDEX('Доп настройки участников'!H:H,2+N4098)),'Сопоставление оценок'!$C$3:$C$14,0))</f>
        <v>#N/A</v>
      </c>
      <c r="F4098" s="13" t="e">
        <f>INDEX('Сопоставление оценок'!$B$3:$B$14,MATCH(Table13[[#This Row],[mark_at_review]],'Сопоставление оценок'!$C$3:$C$14,0))</f>
        <v>#N/A</v>
      </c>
      <c r="G4098" s="13">
        <f>IF(M4098,IFERROR(IF(OR('Выгрузка из ревьюшницы'!X4098,'Выгрузка из ревьюшницы'!Z4098),1,0),0),INDEX('Доп настройки участников'!I:I,2+N4098))</f>
        <v>0</v>
      </c>
      <c r="H4098" s="13">
        <f>IF(M4098,'Выгрузка из ревьюшницы'!AJ4098,INDEX('Доп настройки участников'!J:J,2+N4098))</f>
        <v>0</v>
      </c>
      <c r="I4098" s="16" t="str">
        <f>IFERROR(IF($H4098=0,"",INDEX(Разметка!B:B,MATCH($H4098,Разметка!A:A,0))),0)</f>
        <v/>
      </c>
      <c r="J4098" s="16" t="str">
        <f>IFERROR(IF($H4098=0,"",INDEX(Разметка!C:C,MATCH($H4098,Разметка!A:A,0))),0)</f>
        <v/>
      </c>
      <c r="K4098" s="16" t="e">
        <f>IF($F4098&gt;0,IFERROR(MATCH(A4098,'Доп настройки участников'!A:A,0),-1)*(-1),0)</f>
        <v>#N/A</v>
      </c>
      <c r="L4098" s="16" t="str">
        <f t="shared" ref="L4098:L4161" si="252">IF($C4098&gt;=16,"Да","Нет")</f>
        <v>Нет</v>
      </c>
      <c r="M4098" s="33" t="b">
        <f t="shared" ref="M4098:M4161" si="253">O4098&lt;=$P$1</f>
        <v>0</v>
      </c>
      <c r="N4098" s="33">
        <f t="shared" si="251"/>
        <v>4066</v>
      </c>
      <c r="O4098" s="33">
        <v>4097</v>
      </c>
    </row>
    <row r="4099" spans="1:15" x14ac:dyDescent="0.25">
      <c r="A4099" s="13">
        <f>IF(M4099,'Выгрузка из ревьюшницы'!B4099,INDEX('Доп настройки участников'!D:D,2+N4099))</f>
        <v>0</v>
      </c>
      <c r="B4099" s="13">
        <f>IF(M4099,'Выгрузка из ревьюшницы'!C4099,INDEX('Доп настройки участников'!E:E,2+N4099))</f>
        <v>0</v>
      </c>
      <c r="C4099" s="13">
        <f>IF(M4099,'Выгрузка из ревьюшницы'!H4099,INDEX('Доп настройки участников'!F:F,2+N4099))</f>
        <v>0</v>
      </c>
      <c r="D4099" s="13">
        <f>IF(M4099,'Выгрузка из ревьюшницы'!J4099,INDEX('Доп настройки участников'!G:G,2+N4099))</f>
        <v>0</v>
      </c>
      <c r="E4099" s="13" t="e">
        <f>INDEX('Сопоставление оценок'!$A$3:$A$14,MATCH(IF(M4099,'Выгрузка из ревьюшницы'!K4099,INDEX('Доп настройки участников'!H:H,2+N4099)),'Сопоставление оценок'!$C$3:$C$14,0))</f>
        <v>#N/A</v>
      </c>
      <c r="F4099" s="13" t="e">
        <f>INDEX('Сопоставление оценок'!$B$3:$B$14,MATCH(Table13[[#This Row],[mark_at_review]],'Сопоставление оценок'!$C$3:$C$14,0))</f>
        <v>#N/A</v>
      </c>
      <c r="G4099" s="13">
        <f>IF(M4099,IFERROR(IF(OR('Выгрузка из ревьюшницы'!X4099,'Выгрузка из ревьюшницы'!Z4099),1,0),0),INDEX('Доп настройки участников'!I:I,2+N4099))</f>
        <v>0</v>
      </c>
      <c r="H4099" s="13">
        <f>IF(M4099,'Выгрузка из ревьюшницы'!AJ4099,INDEX('Доп настройки участников'!J:J,2+N4099))</f>
        <v>0</v>
      </c>
      <c r="I4099" s="16" t="str">
        <f>IFERROR(IF($H4099=0,"",INDEX(Разметка!B:B,MATCH($H4099,Разметка!A:A,0))),0)</f>
        <v/>
      </c>
      <c r="J4099" s="16" t="str">
        <f>IFERROR(IF($H4099=0,"",INDEX(Разметка!C:C,MATCH($H4099,Разметка!A:A,0))),0)</f>
        <v/>
      </c>
      <c r="K4099" s="16" t="e">
        <f>IF($F4099&gt;0,IFERROR(MATCH(A4099,'Доп настройки участников'!A:A,0),-1)*(-1),0)</f>
        <v>#N/A</v>
      </c>
      <c r="L4099" s="16" t="str">
        <f t="shared" si="252"/>
        <v>Нет</v>
      </c>
      <c r="M4099" s="33" t="b">
        <f t="shared" si="253"/>
        <v>0</v>
      </c>
      <c r="N4099" s="33">
        <f t="shared" ref="N4099:N4162" si="254">IF(M4099,0,N4098+1)</f>
        <v>4067</v>
      </c>
      <c r="O4099" s="33">
        <v>4098</v>
      </c>
    </row>
    <row r="4100" spans="1:15" x14ac:dyDescent="0.25">
      <c r="A4100" s="13">
        <f>IF(M4100,'Выгрузка из ревьюшницы'!B4100,INDEX('Доп настройки участников'!D:D,2+N4100))</f>
        <v>0</v>
      </c>
      <c r="B4100" s="13">
        <f>IF(M4100,'Выгрузка из ревьюшницы'!C4100,INDEX('Доп настройки участников'!E:E,2+N4100))</f>
        <v>0</v>
      </c>
      <c r="C4100" s="13">
        <f>IF(M4100,'Выгрузка из ревьюшницы'!H4100,INDEX('Доп настройки участников'!F:F,2+N4100))</f>
        <v>0</v>
      </c>
      <c r="D4100" s="13">
        <f>IF(M4100,'Выгрузка из ревьюшницы'!J4100,INDEX('Доп настройки участников'!G:G,2+N4100))</f>
        <v>0</v>
      </c>
      <c r="E4100" s="13" t="e">
        <f>INDEX('Сопоставление оценок'!$A$3:$A$14,MATCH(IF(M4100,'Выгрузка из ревьюшницы'!K4100,INDEX('Доп настройки участников'!H:H,2+N4100)),'Сопоставление оценок'!$C$3:$C$14,0))</f>
        <v>#N/A</v>
      </c>
      <c r="F4100" s="13" t="e">
        <f>INDEX('Сопоставление оценок'!$B$3:$B$14,MATCH(Table13[[#This Row],[mark_at_review]],'Сопоставление оценок'!$C$3:$C$14,0))</f>
        <v>#N/A</v>
      </c>
      <c r="G4100" s="13">
        <f>IF(M4100,IFERROR(IF(OR('Выгрузка из ревьюшницы'!X4100,'Выгрузка из ревьюшницы'!Z4100),1,0),0),INDEX('Доп настройки участников'!I:I,2+N4100))</f>
        <v>0</v>
      </c>
      <c r="H4100" s="13">
        <f>IF(M4100,'Выгрузка из ревьюшницы'!AJ4100,INDEX('Доп настройки участников'!J:J,2+N4100))</f>
        <v>0</v>
      </c>
      <c r="I4100" s="16" t="str">
        <f>IFERROR(IF($H4100=0,"",INDEX(Разметка!B:B,MATCH($H4100,Разметка!A:A,0))),0)</f>
        <v/>
      </c>
      <c r="J4100" s="16" t="str">
        <f>IFERROR(IF($H4100=0,"",INDEX(Разметка!C:C,MATCH($H4100,Разметка!A:A,0))),0)</f>
        <v/>
      </c>
      <c r="K4100" s="16" t="e">
        <f>IF($F4100&gt;0,IFERROR(MATCH(A4100,'Доп настройки участников'!A:A,0),-1)*(-1),0)</f>
        <v>#N/A</v>
      </c>
      <c r="L4100" s="16" t="str">
        <f t="shared" si="252"/>
        <v>Нет</v>
      </c>
      <c r="M4100" s="33" t="b">
        <f t="shared" si="253"/>
        <v>0</v>
      </c>
      <c r="N4100" s="33">
        <f t="shared" si="254"/>
        <v>4068</v>
      </c>
      <c r="O4100" s="33">
        <v>4099</v>
      </c>
    </row>
    <row r="4101" spans="1:15" x14ac:dyDescent="0.25">
      <c r="A4101" s="13">
        <f>IF(M4101,'Выгрузка из ревьюшницы'!B4101,INDEX('Доп настройки участников'!D:D,2+N4101))</f>
        <v>0</v>
      </c>
      <c r="B4101" s="13">
        <f>IF(M4101,'Выгрузка из ревьюшницы'!C4101,INDEX('Доп настройки участников'!E:E,2+N4101))</f>
        <v>0</v>
      </c>
      <c r="C4101" s="13">
        <f>IF(M4101,'Выгрузка из ревьюшницы'!H4101,INDEX('Доп настройки участников'!F:F,2+N4101))</f>
        <v>0</v>
      </c>
      <c r="D4101" s="13">
        <f>IF(M4101,'Выгрузка из ревьюшницы'!J4101,INDEX('Доп настройки участников'!G:G,2+N4101))</f>
        <v>0</v>
      </c>
      <c r="E4101" s="13" t="e">
        <f>INDEX('Сопоставление оценок'!$A$3:$A$14,MATCH(IF(M4101,'Выгрузка из ревьюшницы'!K4101,INDEX('Доп настройки участников'!H:H,2+N4101)),'Сопоставление оценок'!$C$3:$C$14,0))</f>
        <v>#N/A</v>
      </c>
      <c r="F4101" s="13" t="e">
        <f>INDEX('Сопоставление оценок'!$B$3:$B$14,MATCH(Table13[[#This Row],[mark_at_review]],'Сопоставление оценок'!$C$3:$C$14,0))</f>
        <v>#N/A</v>
      </c>
      <c r="G4101" s="13">
        <f>IF(M4101,IFERROR(IF(OR('Выгрузка из ревьюшницы'!X4101,'Выгрузка из ревьюшницы'!Z4101),1,0),0),INDEX('Доп настройки участников'!I:I,2+N4101))</f>
        <v>0</v>
      </c>
      <c r="H4101" s="13">
        <f>IF(M4101,'Выгрузка из ревьюшницы'!AJ4101,INDEX('Доп настройки участников'!J:J,2+N4101))</f>
        <v>0</v>
      </c>
      <c r="I4101" s="16" t="str">
        <f>IFERROR(IF($H4101=0,"",INDEX(Разметка!B:B,MATCH($H4101,Разметка!A:A,0))),0)</f>
        <v/>
      </c>
      <c r="J4101" s="16" t="str">
        <f>IFERROR(IF($H4101=0,"",INDEX(Разметка!C:C,MATCH($H4101,Разметка!A:A,0))),0)</f>
        <v/>
      </c>
      <c r="K4101" s="16" t="e">
        <f>IF($F4101&gt;0,IFERROR(MATCH(A4101,'Доп настройки участников'!A:A,0),-1)*(-1),0)</f>
        <v>#N/A</v>
      </c>
      <c r="L4101" s="16" t="str">
        <f t="shared" si="252"/>
        <v>Нет</v>
      </c>
      <c r="M4101" s="33" t="b">
        <f t="shared" si="253"/>
        <v>0</v>
      </c>
      <c r="N4101" s="33">
        <f t="shared" si="254"/>
        <v>4069</v>
      </c>
      <c r="O4101" s="33">
        <v>4100</v>
      </c>
    </row>
    <row r="4102" spans="1:15" x14ac:dyDescent="0.25">
      <c r="A4102" s="13">
        <f>IF(M4102,'Выгрузка из ревьюшницы'!B4102,INDEX('Доп настройки участников'!D:D,2+N4102))</f>
        <v>0</v>
      </c>
      <c r="B4102" s="13">
        <f>IF(M4102,'Выгрузка из ревьюшницы'!C4102,INDEX('Доп настройки участников'!E:E,2+N4102))</f>
        <v>0</v>
      </c>
      <c r="C4102" s="13">
        <f>IF(M4102,'Выгрузка из ревьюшницы'!H4102,INDEX('Доп настройки участников'!F:F,2+N4102))</f>
        <v>0</v>
      </c>
      <c r="D4102" s="13">
        <f>IF(M4102,'Выгрузка из ревьюшницы'!J4102,INDEX('Доп настройки участников'!G:G,2+N4102))</f>
        <v>0</v>
      </c>
      <c r="E4102" s="13" t="e">
        <f>INDEX('Сопоставление оценок'!$A$3:$A$14,MATCH(IF(M4102,'Выгрузка из ревьюшницы'!K4102,INDEX('Доп настройки участников'!H:H,2+N4102)),'Сопоставление оценок'!$C$3:$C$14,0))</f>
        <v>#N/A</v>
      </c>
      <c r="F4102" s="13" t="e">
        <f>INDEX('Сопоставление оценок'!$B$3:$B$14,MATCH(Table13[[#This Row],[mark_at_review]],'Сопоставление оценок'!$C$3:$C$14,0))</f>
        <v>#N/A</v>
      </c>
      <c r="G4102" s="13">
        <f>IF(M4102,IFERROR(IF(OR('Выгрузка из ревьюшницы'!X4102,'Выгрузка из ревьюшницы'!Z4102),1,0),0),INDEX('Доп настройки участников'!I:I,2+N4102))</f>
        <v>0</v>
      </c>
      <c r="H4102" s="13">
        <f>IF(M4102,'Выгрузка из ревьюшницы'!AJ4102,INDEX('Доп настройки участников'!J:J,2+N4102))</f>
        <v>0</v>
      </c>
      <c r="I4102" s="16" t="str">
        <f>IFERROR(IF($H4102=0,"",INDEX(Разметка!B:B,MATCH($H4102,Разметка!A:A,0))),0)</f>
        <v/>
      </c>
      <c r="J4102" s="16" t="str">
        <f>IFERROR(IF($H4102=0,"",INDEX(Разметка!C:C,MATCH($H4102,Разметка!A:A,0))),0)</f>
        <v/>
      </c>
      <c r="K4102" s="16" t="e">
        <f>IF($F4102&gt;0,IFERROR(MATCH(A4102,'Доп настройки участников'!A:A,0),-1)*(-1),0)</f>
        <v>#N/A</v>
      </c>
      <c r="L4102" s="16" t="str">
        <f t="shared" si="252"/>
        <v>Нет</v>
      </c>
      <c r="M4102" s="33" t="b">
        <f t="shared" si="253"/>
        <v>0</v>
      </c>
      <c r="N4102" s="33">
        <f t="shared" si="254"/>
        <v>4070</v>
      </c>
      <c r="O4102" s="33">
        <v>4101</v>
      </c>
    </row>
    <row r="4103" spans="1:15" x14ac:dyDescent="0.25">
      <c r="A4103" s="13">
        <f>IF(M4103,'Выгрузка из ревьюшницы'!B4103,INDEX('Доп настройки участников'!D:D,2+N4103))</f>
        <v>0</v>
      </c>
      <c r="B4103" s="13">
        <f>IF(M4103,'Выгрузка из ревьюшницы'!C4103,INDEX('Доп настройки участников'!E:E,2+N4103))</f>
        <v>0</v>
      </c>
      <c r="C4103" s="13">
        <f>IF(M4103,'Выгрузка из ревьюшницы'!H4103,INDEX('Доп настройки участников'!F:F,2+N4103))</f>
        <v>0</v>
      </c>
      <c r="D4103" s="13">
        <f>IF(M4103,'Выгрузка из ревьюшницы'!J4103,INDEX('Доп настройки участников'!G:G,2+N4103))</f>
        <v>0</v>
      </c>
      <c r="E4103" s="13" t="e">
        <f>INDEX('Сопоставление оценок'!$A$3:$A$14,MATCH(IF(M4103,'Выгрузка из ревьюшницы'!K4103,INDEX('Доп настройки участников'!H:H,2+N4103)),'Сопоставление оценок'!$C$3:$C$14,0))</f>
        <v>#N/A</v>
      </c>
      <c r="F4103" s="13" t="e">
        <f>INDEX('Сопоставление оценок'!$B$3:$B$14,MATCH(Table13[[#This Row],[mark_at_review]],'Сопоставление оценок'!$C$3:$C$14,0))</f>
        <v>#N/A</v>
      </c>
      <c r="G4103" s="13">
        <f>IF(M4103,IFERROR(IF(OR('Выгрузка из ревьюшницы'!X4103,'Выгрузка из ревьюшницы'!Z4103),1,0),0),INDEX('Доп настройки участников'!I:I,2+N4103))</f>
        <v>0</v>
      </c>
      <c r="H4103" s="13">
        <f>IF(M4103,'Выгрузка из ревьюшницы'!AJ4103,INDEX('Доп настройки участников'!J:J,2+N4103))</f>
        <v>0</v>
      </c>
      <c r="I4103" s="16" t="str">
        <f>IFERROR(IF($H4103=0,"",INDEX(Разметка!B:B,MATCH($H4103,Разметка!A:A,0))),0)</f>
        <v/>
      </c>
      <c r="J4103" s="16" t="str">
        <f>IFERROR(IF($H4103=0,"",INDEX(Разметка!C:C,MATCH($H4103,Разметка!A:A,0))),0)</f>
        <v/>
      </c>
      <c r="K4103" s="16" t="e">
        <f>IF($F4103&gt;0,IFERROR(MATCH(A4103,'Доп настройки участников'!A:A,0),-1)*(-1),0)</f>
        <v>#N/A</v>
      </c>
      <c r="L4103" s="16" t="str">
        <f t="shared" si="252"/>
        <v>Нет</v>
      </c>
      <c r="M4103" s="33" t="b">
        <f t="shared" si="253"/>
        <v>0</v>
      </c>
      <c r="N4103" s="33">
        <f t="shared" si="254"/>
        <v>4071</v>
      </c>
      <c r="O4103" s="33">
        <v>4102</v>
      </c>
    </row>
    <row r="4104" spans="1:15" x14ac:dyDescent="0.25">
      <c r="A4104" s="13">
        <f>IF(M4104,'Выгрузка из ревьюшницы'!B4104,INDEX('Доп настройки участников'!D:D,2+N4104))</f>
        <v>0</v>
      </c>
      <c r="B4104" s="13">
        <f>IF(M4104,'Выгрузка из ревьюшницы'!C4104,INDEX('Доп настройки участников'!E:E,2+N4104))</f>
        <v>0</v>
      </c>
      <c r="C4104" s="13">
        <f>IF(M4104,'Выгрузка из ревьюшницы'!H4104,INDEX('Доп настройки участников'!F:F,2+N4104))</f>
        <v>0</v>
      </c>
      <c r="D4104" s="13">
        <f>IF(M4104,'Выгрузка из ревьюшницы'!J4104,INDEX('Доп настройки участников'!G:G,2+N4104))</f>
        <v>0</v>
      </c>
      <c r="E4104" s="13" t="e">
        <f>INDEX('Сопоставление оценок'!$A$3:$A$14,MATCH(IF(M4104,'Выгрузка из ревьюшницы'!K4104,INDEX('Доп настройки участников'!H:H,2+N4104)),'Сопоставление оценок'!$C$3:$C$14,0))</f>
        <v>#N/A</v>
      </c>
      <c r="F4104" s="13" t="e">
        <f>INDEX('Сопоставление оценок'!$B$3:$B$14,MATCH(Table13[[#This Row],[mark_at_review]],'Сопоставление оценок'!$C$3:$C$14,0))</f>
        <v>#N/A</v>
      </c>
      <c r="G4104" s="13">
        <f>IF(M4104,IFERROR(IF(OR('Выгрузка из ревьюшницы'!X4104,'Выгрузка из ревьюшницы'!Z4104),1,0),0),INDEX('Доп настройки участников'!I:I,2+N4104))</f>
        <v>0</v>
      </c>
      <c r="H4104" s="13">
        <f>IF(M4104,'Выгрузка из ревьюшницы'!AJ4104,INDEX('Доп настройки участников'!J:J,2+N4104))</f>
        <v>0</v>
      </c>
      <c r="I4104" s="16" t="str">
        <f>IFERROR(IF($H4104=0,"",INDEX(Разметка!B:B,MATCH($H4104,Разметка!A:A,0))),0)</f>
        <v/>
      </c>
      <c r="J4104" s="16" t="str">
        <f>IFERROR(IF($H4104=0,"",INDEX(Разметка!C:C,MATCH($H4104,Разметка!A:A,0))),0)</f>
        <v/>
      </c>
      <c r="K4104" s="16" t="e">
        <f>IF($F4104&gt;0,IFERROR(MATCH(A4104,'Доп настройки участников'!A:A,0),-1)*(-1),0)</f>
        <v>#N/A</v>
      </c>
      <c r="L4104" s="16" t="str">
        <f t="shared" si="252"/>
        <v>Нет</v>
      </c>
      <c r="M4104" s="33" t="b">
        <f t="shared" si="253"/>
        <v>0</v>
      </c>
      <c r="N4104" s="33">
        <f t="shared" si="254"/>
        <v>4072</v>
      </c>
      <c r="O4104" s="33">
        <v>4103</v>
      </c>
    </row>
    <row r="4105" spans="1:15" x14ac:dyDescent="0.25">
      <c r="A4105" s="13">
        <f>IF(M4105,'Выгрузка из ревьюшницы'!B4105,INDEX('Доп настройки участников'!D:D,2+N4105))</f>
        <v>0</v>
      </c>
      <c r="B4105" s="13">
        <f>IF(M4105,'Выгрузка из ревьюшницы'!C4105,INDEX('Доп настройки участников'!E:E,2+N4105))</f>
        <v>0</v>
      </c>
      <c r="C4105" s="13">
        <f>IF(M4105,'Выгрузка из ревьюшницы'!H4105,INDEX('Доп настройки участников'!F:F,2+N4105))</f>
        <v>0</v>
      </c>
      <c r="D4105" s="13">
        <f>IF(M4105,'Выгрузка из ревьюшницы'!J4105,INDEX('Доп настройки участников'!G:G,2+N4105))</f>
        <v>0</v>
      </c>
      <c r="E4105" s="13" t="e">
        <f>INDEX('Сопоставление оценок'!$A$3:$A$14,MATCH(IF(M4105,'Выгрузка из ревьюшницы'!K4105,INDEX('Доп настройки участников'!H:H,2+N4105)),'Сопоставление оценок'!$C$3:$C$14,0))</f>
        <v>#N/A</v>
      </c>
      <c r="F4105" s="13" t="e">
        <f>INDEX('Сопоставление оценок'!$B$3:$B$14,MATCH(Table13[[#This Row],[mark_at_review]],'Сопоставление оценок'!$C$3:$C$14,0))</f>
        <v>#N/A</v>
      </c>
      <c r="G4105" s="13">
        <f>IF(M4105,IFERROR(IF(OR('Выгрузка из ревьюшницы'!X4105,'Выгрузка из ревьюшницы'!Z4105),1,0),0),INDEX('Доп настройки участников'!I:I,2+N4105))</f>
        <v>0</v>
      </c>
      <c r="H4105" s="13">
        <f>IF(M4105,'Выгрузка из ревьюшницы'!AJ4105,INDEX('Доп настройки участников'!J:J,2+N4105))</f>
        <v>0</v>
      </c>
      <c r="I4105" s="16" t="str">
        <f>IFERROR(IF($H4105=0,"",INDEX(Разметка!B:B,MATCH($H4105,Разметка!A:A,0))),0)</f>
        <v/>
      </c>
      <c r="J4105" s="16" t="str">
        <f>IFERROR(IF($H4105=0,"",INDEX(Разметка!C:C,MATCH($H4105,Разметка!A:A,0))),0)</f>
        <v/>
      </c>
      <c r="K4105" s="16" t="e">
        <f>IF($F4105&gt;0,IFERROR(MATCH(A4105,'Доп настройки участников'!A:A,0),-1)*(-1),0)</f>
        <v>#N/A</v>
      </c>
      <c r="L4105" s="16" t="str">
        <f t="shared" si="252"/>
        <v>Нет</v>
      </c>
      <c r="M4105" s="33" t="b">
        <f t="shared" si="253"/>
        <v>0</v>
      </c>
      <c r="N4105" s="33">
        <f t="shared" si="254"/>
        <v>4073</v>
      </c>
      <c r="O4105" s="33">
        <v>4104</v>
      </c>
    </row>
    <row r="4106" spans="1:15" x14ac:dyDescent="0.25">
      <c r="A4106" s="13">
        <f>IF(M4106,'Выгрузка из ревьюшницы'!B4106,INDEX('Доп настройки участников'!D:D,2+N4106))</f>
        <v>0</v>
      </c>
      <c r="B4106" s="13">
        <f>IF(M4106,'Выгрузка из ревьюшницы'!C4106,INDEX('Доп настройки участников'!E:E,2+N4106))</f>
        <v>0</v>
      </c>
      <c r="C4106" s="13">
        <f>IF(M4106,'Выгрузка из ревьюшницы'!H4106,INDEX('Доп настройки участников'!F:F,2+N4106))</f>
        <v>0</v>
      </c>
      <c r="D4106" s="13">
        <f>IF(M4106,'Выгрузка из ревьюшницы'!J4106,INDEX('Доп настройки участников'!G:G,2+N4106))</f>
        <v>0</v>
      </c>
      <c r="E4106" s="13" t="e">
        <f>INDEX('Сопоставление оценок'!$A$3:$A$14,MATCH(IF(M4106,'Выгрузка из ревьюшницы'!K4106,INDEX('Доп настройки участников'!H:H,2+N4106)),'Сопоставление оценок'!$C$3:$C$14,0))</f>
        <v>#N/A</v>
      </c>
      <c r="F4106" s="13" t="e">
        <f>INDEX('Сопоставление оценок'!$B$3:$B$14,MATCH(Table13[[#This Row],[mark_at_review]],'Сопоставление оценок'!$C$3:$C$14,0))</f>
        <v>#N/A</v>
      </c>
      <c r="G4106" s="13">
        <f>IF(M4106,IFERROR(IF(OR('Выгрузка из ревьюшницы'!X4106,'Выгрузка из ревьюшницы'!Z4106),1,0),0),INDEX('Доп настройки участников'!I:I,2+N4106))</f>
        <v>0</v>
      </c>
      <c r="H4106" s="13">
        <f>IF(M4106,'Выгрузка из ревьюшницы'!AJ4106,INDEX('Доп настройки участников'!J:J,2+N4106))</f>
        <v>0</v>
      </c>
      <c r="I4106" s="16" t="str">
        <f>IFERROR(IF($H4106=0,"",INDEX(Разметка!B:B,MATCH($H4106,Разметка!A:A,0))),0)</f>
        <v/>
      </c>
      <c r="J4106" s="16" t="str">
        <f>IFERROR(IF($H4106=0,"",INDEX(Разметка!C:C,MATCH($H4106,Разметка!A:A,0))),0)</f>
        <v/>
      </c>
      <c r="K4106" s="16" t="e">
        <f>IF($F4106&gt;0,IFERROR(MATCH(A4106,'Доп настройки участников'!A:A,0),-1)*(-1),0)</f>
        <v>#N/A</v>
      </c>
      <c r="L4106" s="16" t="str">
        <f t="shared" si="252"/>
        <v>Нет</v>
      </c>
      <c r="M4106" s="33" t="b">
        <f t="shared" si="253"/>
        <v>0</v>
      </c>
      <c r="N4106" s="33">
        <f t="shared" si="254"/>
        <v>4074</v>
      </c>
      <c r="O4106" s="33">
        <v>4105</v>
      </c>
    </row>
    <row r="4107" spans="1:15" x14ac:dyDescent="0.25">
      <c r="A4107" s="13">
        <f>IF(M4107,'Выгрузка из ревьюшницы'!B4107,INDEX('Доп настройки участников'!D:D,2+N4107))</f>
        <v>0</v>
      </c>
      <c r="B4107" s="13">
        <f>IF(M4107,'Выгрузка из ревьюшницы'!C4107,INDEX('Доп настройки участников'!E:E,2+N4107))</f>
        <v>0</v>
      </c>
      <c r="C4107" s="13">
        <f>IF(M4107,'Выгрузка из ревьюшницы'!H4107,INDEX('Доп настройки участников'!F:F,2+N4107))</f>
        <v>0</v>
      </c>
      <c r="D4107" s="13">
        <f>IF(M4107,'Выгрузка из ревьюшницы'!J4107,INDEX('Доп настройки участников'!G:G,2+N4107))</f>
        <v>0</v>
      </c>
      <c r="E4107" s="13" t="e">
        <f>INDEX('Сопоставление оценок'!$A$3:$A$14,MATCH(IF(M4107,'Выгрузка из ревьюшницы'!K4107,INDEX('Доп настройки участников'!H:H,2+N4107)),'Сопоставление оценок'!$C$3:$C$14,0))</f>
        <v>#N/A</v>
      </c>
      <c r="F4107" s="13" t="e">
        <f>INDEX('Сопоставление оценок'!$B$3:$B$14,MATCH(Table13[[#This Row],[mark_at_review]],'Сопоставление оценок'!$C$3:$C$14,0))</f>
        <v>#N/A</v>
      </c>
      <c r="G4107" s="13">
        <f>IF(M4107,IFERROR(IF(OR('Выгрузка из ревьюшницы'!X4107,'Выгрузка из ревьюшницы'!Z4107),1,0),0),INDEX('Доп настройки участников'!I:I,2+N4107))</f>
        <v>0</v>
      </c>
      <c r="H4107" s="13">
        <f>IF(M4107,'Выгрузка из ревьюшницы'!AJ4107,INDEX('Доп настройки участников'!J:J,2+N4107))</f>
        <v>0</v>
      </c>
      <c r="I4107" s="16" t="str">
        <f>IFERROR(IF($H4107=0,"",INDEX(Разметка!B:B,MATCH($H4107,Разметка!A:A,0))),0)</f>
        <v/>
      </c>
      <c r="J4107" s="16" t="str">
        <f>IFERROR(IF($H4107=0,"",INDEX(Разметка!C:C,MATCH($H4107,Разметка!A:A,0))),0)</f>
        <v/>
      </c>
      <c r="K4107" s="16" t="e">
        <f>IF($F4107&gt;0,IFERROR(MATCH(A4107,'Доп настройки участников'!A:A,0),-1)*(-1),0)</f>
        <v>#N/A</v>
      </c>
      <c r="L4107" s="16" t="str">
        <f t="shared" si="252"/>
        <v>Нет</v>
      </c>
      <c r="M4107" s="33" t="b">
        <f t="shared" si="253"/>
        <v>0</v>
      </c>
      <c r="N4107" s="33">
        <f t="shared" si="254"/>
        <v>4075</v>
      </c>
      <c r="O4107" s="33">
        <v>4106</v>
      </c>
    </row>
    <row r="4108" spans="1:15" x14ac:dyDescent="0.25">
      <c r="A4108" s="13">
        <f>IF(M4108,'Выгрузка из ревьюшницы'!B4108,INDEX('Доп настройки участников'!D:D,2+N4108))</f>
        <v>0</v>
      </c>
      <c r="B4108" s="13">
        <f>IF(M4108,'Выгрузка из ревьюшницы'!C4108,INDEX('Доп настройки участников'!E:E,2+N4108))</f>
        <v>0</v>
      </c>
      <c r="C4108" s="13">
        <f>IF(M4108,'Выгрузка из ревьюшницы'!H4108,INDEX('Доп настройки участников'!F:F,2+N4108))</f>
        <v>0</v>
      </c>
      <c r="D4108" s="13">
        <f>IF(M4108,'Выгрузка из ревьюшницы'!J4108,INDEX('Доп настройки участников'!G:G,2+N4108))</f>
        <v>0</v>
      </c>
      <c r="E4108" s="13" t="e">
        <f>INDEX('Сопоставление оценок'!$A$3:$A$14,MATCH(IF(M4108,'Выгрузка из ревьюшницы'!K4108,INDEX('Доп настройки участников'!H:H,2+N4108)),'Сопоставление оценок'!$C$3:$C$14,0))</f>
        <v>#N/A</v>
      </c>
      <c r="F4108" s="13" t="e">
        <f>INDEX('Сопоставление оценок'!$B$3:$B$14,MATCH(Table13[[#This Row],[mark_at_review]],'Сопоставление оценок'!$C$3:$C$14,0))</f>
        <v>#N/A</v>
      </c>
      <c r="G4108" s="13">
        <f>IF(M4108,IFERROR(IF(OR('Выгрузка из ревьюшницы'!X4108,'Выгрузка из ревьюшницы'!Z4108),1,0),0),INDEX('Доп настройки участников'!I:I,2+N4108))</f>
        <v>0</v>
      </c>
      <c r="H4108" s="13">
        <f>IF(M4108,'Выгрузка из ревьюшницы'!AJ4108,INDEX('Доп настройки участников'!J:J,2+N4108))</f>
        <v>0</v>
      </c>
      <c r="I4108" s="16" t="str">
        <f>IFERROR(IF($H4108=0,"",INDEX(Разметка!B:B,MATCH($H4108,Разметка!A:A,0))),0)</f>
        <v/>
      </c>
      <c r="J4108" s="16" t="str">
        <f>IFERROR(IF($H4108=0,"",INDEX(Разметка!C:C,MATCH($H4108,Разметка!A:A,0))),0)</f>
        <v/>
      </c>
      <c r="K4108" s="16" t="e">
        <f>IF($F4108&gt;0,IFERROR(MATCH(A4108,'Доп настройки участников'!A:A,0),-1)*(-1),0)</f>
        <v>#N/A</v>
      </c>
      <c r="L4108" s="16" t="str">
        <f t="shared" si="252"/>
        <v>Нет</v>
      </c>
      <c r="M4108" s="33" t="b">
        <f t="shared" si="253"/>
        <v>0</v>
      </c>
      <c r="N4108" s="33">
        <f t="shared" si="254"/>
        <v>4076</v>
      </c>
      <c r="O4108" s="33">
        <v>4107</v>
      </c>
    </row>
    <row r="4109" spans="1:15" x14ac:dyDescent="0.25">
      <c r="A4109" s="13">
        <f>IF(M4109,'Выгрузка из ревьюшницы'!B4109,INDEX('Доп настройки участников'!D:D,2+N4109))</f>
        <v>0</v>
      </c>
      <c r="B4109" s="13">
        <f>IF(M4109,'Выгрузка из ревьюшницы'!C4109,INDEX('Доп настройки участников'!E:E,2+N4109))</f>
        <v>0</v>
      </c>
      <c r="C4109" s="13">
        <f>IF(M4109,'Выгрузка из ревьюшницы'!H4109,INDEX('Доп настройки участников'!F:F,2+N4109))</f>
        <v>0</v>
      </c>
      <c r="D4109" s="13">
        <f>IF(M4109,'Выгрузка из ревьюшницы'!J4109,INDEX('Доп настройки участников'!G:G,2+N4109))</f>
        <v>0</v>
      </c>
      <c r="E4109" s="13" t="e">
        <f>INDEX('Сопоставление оценок'!$A$3:$A$14,MATCH(IF(M4109,'Выгрузка из ревьюшницы'!K4109,INDEX('Доп настройки участников'!H:H,2+N4109)),'Сопоставление оценок'!$C$3:$C$14,0))</f>
        <v>#N/A</v>
      </c>
      <c r="F4109" s="13" t="e">
        <f>INDEX('Сопоставление оценок'!$B$3:$B$14,MATCH(Table13[[#This Row],[mark_at_review]],'Сопоставление оценок'!$C$3:$C$14,0))</f>
        <v>#N/A</v>
      </c>
      <c r="G4109" s="13">
        <f>IF(M4109,IFERROR(IF(OR('Выгрузка из ревьюшницы'!X4109,'Выгрузка из ревьюшницы'!Z4109),1,0),0),INDEX('Доп настройки участников'!I:I,2+N4109))</f>
        <v>0</v>
      </c>
      <c r="H4109" s="13">
        <f>IF(M4109,'Выгрузка из ревьюшницы'!AJ4109,INDEX('Доп настройки участников'!J:J,2+N4109))</f>
        <v>0</v>
      </c>
      <c r="I4109" s="16" t="str">
        <f>IFERROR(IF($H4109=0,"",INDEX(Разметка!B:B,MATCH($H4109,Разметка!A:A,0))),0)</f>
        <v/>
      </c>
      <c r="J4109" s="16" t="str">
        <f>IFERROR(IF($H4109=0,"",INDEX(Разметка!C:C,MATCH($H4109,Разметка!A:A,0))),0)</f>
        <v/>
      </c>
      <c r="K4109" s="16" t="e">
        <f>IF($F4109&gt;0,IFERROR(MATCH(A4109,'Доп настройки участников'!A:A,0),-1)*(-1),0)</f>
        <v>#N/A</v>
      </c>
      <c r="L4109" s="16" t="str">
        <f t="shared" si="252"/>
        <v>Нет</v>
      </c>
      <c r="M4109" s="33" t="b">
        <f t="shared" si="253"/>
        <v>0</v>
      </c>
      <c r="N4109" s="33">
        <f t="shared" si="254"/>
        <v>4077</v>
      </c>
      <c r="O4109" s="33">
        <v>4108</v>
      </c>
    </row>
    <row r="4110" spans="1:15" x14ac:dyDescent="0.25">
      <c r="A4110" s="13">
        <f>IF(M4110,'Выгрузка из ревьюшницы'!B4110,INDEX('Доп настройки участников'!D:D,2+N4110))</f>
        <v>0</v>
      </c>
      <c r="B4110" s="13">
        <f>IF(M4110,'Выгрузка из ревьюшницы'!C4110,INDEX('Доп настройки участников'!E:E,2+N4110))</f>
        <v>0</v>
      </c>
      <c r="C4110" s="13">
        <f>IF(M4110,'Выгрузка из ревьюшницы'!H4110,INDEX('Доп настройки участников'!F:F,2+N4110))</f>
        <v>0</v>
      </c>
      <c r="D4110" s="13">
        <f>IF(M4110,'Выгрузка из ревьюшницы'!J4110,INDEX('Доп настройки участников'!G:G,2+N4110))</f>
        <v>0</v>
      </c>
      <c r="E4110" s="13" t="e">
        <f>INDEX('Сопоставление оценок'!$A$3:$A$14,MATCH(IF(M4110,'Выгрузка из ревьюшницы'!K4110,INDEX('Доп настройки участников'!H:H,2+N4110)),'Сопоставление оценок'!$C$3:$C$14,0))</f>
        <v>#N/A</v>
      </c>
      <c r="F4110" s="13" t="e">
        <f>INDEX('Сопоставление оценок'!$B$3:$B$14,MATCH(Table13[[#This Row],[mark_at_review]],'Сопоставление оценок'!$C$3:$C$14,0))</f>
        <v>#N/A</v>
      </c>
      <c r="G4110" s="13">
        <f>IF(M4110,IFERROR(IF(OR('Выгрузка из ревьюшницы'!X4110,'Выгрузка из ревьюшницы'!Z4110),1,0),0),INDEX('Доп настройки участников'!I:I,2+N4110))</f>
        <v>0</v>
      </c>
      <c r="H4110" s="13">
        <f>IF(M4110,'Выгрузка из ревьюшницы'!AJ4110,INDEX('Доп настройки участников'!J:J,2+N4110))</f>
        <v>0</v>
      </c>
      <c r="I4110" s="16" t="str">
        <f>IFERROR(IF($H4110=0,"",INDEX(Разметка!B:B,MATCH($H4110,Разметка!A:A,0))),0)</f>
        <v/>
      </c>
      <c r="J4110" s="16" t="str">
        <f>IFERROR(IF($H4110=0,"",INDEX(Разметка!C:C,MATCH($H4110,Разметка!A:A,0))),0)</f>
        <v/>
      </c>
      <c r="K4110" s="16" t="e">
        <f>IF($F4110&gt;0,IFERROR(MATCH(A4110,'Доп настройки участников'!A:A,0),-1)*(-1),0)</f>
        <v>#N/A</v>
      </c>
      <c r="L4110" s="16" t="str">
        <f t="shared" si="252"/>
        <v>Нет</v>
      </c>
      <c r="M4110" s="33" t="b">
        <f t="shared" si="253"/>
        <v>0</v>
      </c>
      <c r="N4110" s="33">
        <f t="shared" si="254"/>
        <v>4078</v>
      </c>
      <c r="O4110" s="33">
        <v>4109</v>
      </c>
    </row>
    <row r="4111" spans="1:15" x14ac:dyDescent="0.25">
      <c r="A4111" s="13">
        <f>IF(M4111,'Выгрузка из ревьюшницы'!B4111,INDEX('Доп настройки участников'!D:D,2+N4111))</f>
        <v>0</v>
      </c>
      <c r="B4111" s="13">
        <f>IF(M4111,'Выгрузка из ревьюшницы'!C4111,INDEX('Доп настройки участников'!E:E,2+N4111))</f>
        <v>0</v>
      </c>
      <c r="C4111" s="13">
        <f>IF(M4111,'Выгрузка из ревьюшницы'!H4111,INDEX('Доп настройки участников'!F:F,2+N4111))</f>
        <v>0</v>
      </c>
      <c r="D4111" s="13">
        <f>IF(M4111,'Выгрузка из ревьюшницы'!J4111,INDEX('Доп настройки участников'!G:G,2+N4111))</f>
        <v>0</v>
      </c>
      <c r="E4111" s="13" t="e">
        <f>INDEX('Сопоставление оценок'!$A$3:$A$14,MATCH(IF(M4111,'Выгрузка из ревьюшницы'!K4111,INDEX('Доп настройки участников'!H:H,2+N4111)),'Сопоставление оценок'!$C$3:$C$14,0))</f>
        <v>#N/A</v>
      </c>
      <c r="F4111" s="13" t="e">
        <f>INDEX('Сопоставление оценок'!$B$3:$B$14,MATCH(Table13[[#This Row],[mark_at_review]],'Сопоставление оценок'!$C$3:$C$14,0))</f>
        <v>#N/A</v>
      </c>
      <c r="G4111" s="13">
        <f>IF(M4111,IFERROR(IF(OR('Выгрузка из ревьюшницы'!X4111,'Выгрузка из ревьюшницы'!Z4111),1,0),0),INDEX('Доп настройки участников'!I:I,2+N4111))</f>
        <v>0</v>
      </c>
      <c r="H4111" s="13">
        <f>IF(M4111,'Выгрузка из ревьюшницы'!AJ4111,INDEX('Доп настройки участников'!J:J,2+N4111))</f>
        <v>0</v>
      </c>
      <c r="I4111" s="16" t="str">
        <f>IFERROR(IF($H4111=0,"",INDEX(Разметка!B:B,MATCH($H4111,Разметка!A:A,0))),0)</f>
        <v/>
      </c>
      <c r="J4111" s="16" t="str">
        <f>IFERROR(IF($H4111=0,"",INDEX(Разметка!C:C,MATCH($H4111,Разметка!A:A,0))),0)</f>
        <v/>
      </c>
      <c r="K4111" s="16" t="e">
        <f>IF($F4111&gt;0,IFERROR(MATCH(A4111,'Доп настройки участников'!A:A,0),-1)*(-1),0)</f>
        <v>#N/A</v>
      </c>
      <c r="L4111" s="16" t="str">
        <f t="shared" si="252"/>
        <v>Нет</v>
      </c>
      <c r="M4111" s="33" t="b">
        <f t="shared" si="253"/>
        <v>0</v>
      </c>
      <c r="N4111" s="33">
        <f t="shared" si="254"/>
        <v>4079</v>
      </c>
      <c r="O4111" s="33">
        <v>4110</v>
      </c>
    </row>
    <row r="4112" spans="1:15" x14ac:dyDescent="0.25">
      <c r="A4112" s="13">
        <f>IF(M4112,'Выгрузка из ревьюшницы'!B4112,INDEX('Доп настройки участников'!D:D,2+N4112))</f>
        <v>0</v>
      </c>
      <c r="B4112" s="13">
        <f>IF(M4112,'Выгрузка из ревьюшницы'!C4112,INDEX('Доп настройки участников'!E:E,2+N4112))</f>
        <v>0</v>
      </c>
      <c r="C4112" s="13">
        <f>IF(M4112,'Выгрузка из ревьюшницы'!H4112,INDEX('Доп настройки участников'!F:F,2+N4112))</f>
        <v>0</v>
      </c>
      <c r="D4112" s="13">
        <f>IF(M4112,'Выгрузка из ревьюшницы'!J4112,INDEX('Доп настройки участников'!G:G,2+N4112))</f>
        <v>0</v>
      </c>
      <c r="E4112" s="13" t="e">
        <f>INDEX('Сопоставление оценок'!$A$3:$A$14,MATCH(IF(M4112,'Выгрузка из ревьюшницы'!K4112,INDEX('Доп настройки участников'!H:H,2+N4112)),'Сопоставление оценок'!$C$3:$C$14,0))</f>
        <v>#N/A</v>
      </c>
      <c r="F4112" s="13" t="e">
        <f>INDEX('Сопоставление оценок'!$B$3:$B$14,MATCH(Table13[[#This Row],[mark_at_review]],'Сопоставление оценок'!$C$3:$C$14,0))</f>
        <v>#N/A</v>
      </c>
      <c r="G4112" s="13">
        <f>IF(M4112,IFERROR(IF(OR('Выгрузка из ревьюшницы'!X4112,'Выгрузка из ревьюшницы'!Z4112),1,0),0),INDEX('Доп настройки участников'!I:I,2+N4112))</f>
        <v>0</v>
      </c>
      <c r="H4112" s="13">
        <f>IF(M4112,'Выгрузка из ревьюшницы'!AJ4112,INDEX('Доп настройки участников'!J:J,2+N4112))</f>
        <v>0</v>
      </c>
      <c r="I4112" s="16" t="str">
        <f>IFERROR(IF($H4112=0,"",INDEX(Разметка!B:B,MATCH($H4112,Разметка!A:A,0))),0)</f>
        <v/>
      </c>
      <c r="J4112" s="16" t="str">
        <f>IFERROR(IF($H4112=0,"",INDEX(Разметка!C:C,MATCH($H4112,Разметка!A:A,0))),0)</f>
        <v/>
      </c>
      <c r="K4112" s="16" t="e">
        <f>IF($F4112&gt;0,IFERROR(MATCH(A4112,'Доп настройки участников'!A:A,0),-1)*(-1),0)</f>
        <v>#N/A</v>
      </c>
      <c r="L4112" s="16" t="str">
        <f t="shared" si="252"/>
        <v>Нет</v>
      </c>
      <c r="M4112" s="33" t="b">
        <f t="shared" si="253"/>
        <v>0</v>
      </c>
      <c r="N4112" s="33">
        <f t="shared" si="254"/>
        <v>4080</v>
      </c>
      <c r="O4112" s="33">
        <v>4111</v>
      </c>
    </row>
    <row r="4113" spans="1:15" x14ac:dyDescent="0.25">
      <c r="A4113" s="13">
        <f>IF(M4113,'Выгрузка из ревьюшницы'!B4113,INDEX('Доп настройки участников'!D:D,2+N4113))</f>
        <v>0</v>
      </c>
      <c r="B4113" s="13">
        <f>IF(M4113,'Выгрузка из ревьюшницы'!C4113,INDEX('Доп настройки участников'!E:E,2+N4113))</f>
        <v>0</v>
      </c>
      <c r="C4113" s="13">
        <f>IF(M4113,'Выгрузка из ревьюшницы'!H4113,INDEX('Доп настройки участников'!F:F,2+N4113))</f>
        <v>0</v>
      </c>
      <c r="D4113" s="13">
        <f>IF(M4113,'Выгрузка из ревьюшницы'!J4113,INDEX('Доп настройки участников'!G:G,2+N4113))</f>
        <v>0</v>
      </c>
      <c r="E4113" s="13" t="e">
        <f>INDEX('Сопоставление оценок'!$A$3:$A$14,MATCH(IF(M4113,'Выгрузка из ревьюшницы'!K4113,INDEX('Доп настройки участников'!H:H,2+N4113)),'Сопоставление оценок'!$C$3:$C$14,0))</f>
        <v>#N/A</v>
      </c>
      <c r="F4113" s="13" t="e">
        <f>INDEX('Сопоставление оценок'!$B$3:$B$14,MATCH(Table13[[#This Row],[mark_at_review]],'Сопоставление оценок'!$C$3:$C$14,0))</f>
        <v>#N/A</v>
      </c>
      <c r="G4113" s="13">
        <f>IF(M4113,IFERROR(IF(OR('Выгрузка из ревьюшницы'!X4113,'Выгрузка из ревьюшницы'!Z4113),1,0),0),INDEX('Доп настройки участников'!I:I,2+N4113))</f>
        <v>0</v>
      </c>
      <c r="H4113" s="13">
        <f>IF(M4113,'Выгрузка из ревьюшницы'!AJ4113,INDEX('Доп настройки участников'!J:J,2+N4113))</f>
        <v>0</v>
      </c>
      <c r="I4113" s="16" t="str">
        <f>IFERROR(IF($H4113=0,"",INDEX(Разметка!B:B,MATCH($H4113,Разметка!A:A,0))),0)</f>
        <v/>
      </c>
      <c r="J4113" s="16" t="str">
        <f>IFERROR(IF($H4113=0,"",INDEX(Разметка!C:C,MATCH($H4113,Разметка!A:A,0))),0)</f>
        <v/>
      </c>
      <c r="K4113" s="16" t="e">
        <f>IF($F4113&gt;0,IFERROR(MATCH(A4113,'Доп настройки участников'!A:A,0),-1)*(-1),0)</f>
        <v>#N/A</v>
      </c>
      <c r="L4113" s="16" t="str">
        <f t="shared" si="252"/>
        <v>Нет</v>
      </c>
      <c r="M4113" s="33" t="b">
        <f t="shared" si="253"/>
        <v>0</v>
      </c>
      <c r="N4113" s="33">
        <f t="shared" si="254"/>
        <v>4081</v>
      </c>
      <c r="O4113" s="33">
        <v>4112</v>
      </c>
    </row>
    <row r="4114" spans="1:15" x14ac:dyDescent="0.25">
      <c r="A4114" s="13">
        <f>IF(M4114,'Выгрузка из ревьюшницы'!B4114,INDEX('Доп настройки участников'!D:D,2+N4114))</f>
        <v>0</v>
      </c>
      <c r="B4114" s="13">
        <f>IF(M4114,'Выгрузка из ревьюшницы'!C4114,INDEX('Доп настройки участников'!E:E,2+N4114))</f>
        <v>0</v>
      </c>
      <c r="C4114" s="13">
        <f>IF(M4114,'Выгрузка из ревьюшницы'!H4114,INDEX('Доп настройки участников'!F:F,2+N4114))</f>
        <v>0</v>
      </c>
      <c r="D4114" s="13">
        <f>IF(M4114,'Выгрузка из ревьюшницы'!J4114,INDEX('Доп настройки участников'!G:G,2+N4114))</f>
        <v>0</v>
      </c>
      <c r="E4114" s="13" t="e">
        <f>INDEX('Сопоставление оценок'!$A$3:$A$14,MATCH(IF(M4114,'Выгрузка из ревьюшницы'!K4114,INDEX('Доп настройки участников'!H:H,2+N4114)),'Сопоставление оценок'!$C$3:$C$14,0))</f>
        <v>#N/A</v>
      </c>
      <c r="F4114" s="13" t="e">
        <f>INDEX('Сопоставление оценок'!$B$3:$B$14,MATCH(Table13[[#This Row],[mark_at_review]],'Сопоставление оценок'!$C$3:$C$14,0))</f>
        <v>#N/A</v>
      </c>
      <c r="G4114" s="13">
        <f>IF(M4114,IFERROR(IF(OR('Выгрузка из ревьюшницы'!X4114,'Выгрузка из ревьюшницы'!Z4114),1,0),0),INDEX('Доп настройки участников'!I:I,2+N4114))</f>
        <v>0</v>
      </c>
      <c r="H4114" s="13">
        <f>IF(M4114,'Выгрузка из ревьюшницы'!AJ4114,INDEX('Доп настройки участников'!J:J,2+N4114))</f>
        <v>0</v>
      </c>
      <c r="I4114" s="16" t="str">
        <f>IFERROR(IF($H4114=0,"",INDEX(Разметка!B:B,MATCH($H4114,Разметка!A:A,0))),0)</f>
        <v/>
      </c>
      <c r="J4114" s="16" t="str">
        <f>IFERROR(IF($H4114=0,"",INDEX(Разметка!C:C,MATCH($H4114,Разметка!A:A,0))),0)</f>
        <v/>
      </c>
      <c r="K4114" s="16" t="e">
        <f>IF($F4114&gt;0,IFERROR(MATCH(A4114,'Доп настройки участников'!A:A,0),-1)*(-1),0)</f>
        <v>#N/A</v>
      </c>
      <c r="L4114" s="16" t="str">
        <f t="shared" si="252"/>
        <v>Нет</v>
      </c>
      <c r="M4114" s="33" t="b">
        <f t="shared" si="253"/>
        <v>0</v>
      </c>
      <c r="N4114" s="33">
        <f t="shared" si="254"/>
        <v>4082</v>
      </c>
      <c r="O4114" s="33">
        <v>4113</v>
      </c>
    </row>
    <row r="4115" spans="1:15" x14ac:dyDescent="0.25">
      <c r="A4115" s="13">
        <f>IF(M4115,'Выгрузка из ревьюшницы'!B4115,INDEX('Доп настройки участников'!D:D,2+N4115))</f>
        <v>0</v>
      </c>
      <c r="B4115" s="13">
        <f>IF(M4115,'Выгрузка из ревьюшницы'!C4115,INDEX('Доп настройки участников'!E:E,2+N4115))</f>
        <v>0</v>
      </c>
      <c r="C4115" s="13">
        <f>IF(M4115,'Выгрузка из ревьюшницы'!H4115,INDEX('Доп настройки участников'!F:F,2+N4115))</f>
        <v>0</v>
      </c>
      <c r="D4115" s="13">
        <f>IF(M4115,'Выгрузка из ревьюшницы'!J4115,INDEX('Доп настройки участников'!G:G,2+N4115))</f>
        <v>0</v>
      </c>
      <c r="E4115" s="13" t="e">
        <f>INDEX('Сопоставление оценок'!$A$3:$A$14,MATCH(IF(M4115,'Выгрузка из ревьюшницы'!K4115,INDEX('Доп настройки участников'!H:H,2+N4115)),'Сопоставление оценок'!$C$3:$C$14,0))</f>
        <v>#N/A</v>
      </c>
      <c r="F4115" s="13" t="e">
        <f>INDEX('Сопоставление оценок'!$B$3:$B$14,MATCH(Table13[[#This Row],[mark_at_review]],'Сопоставление оценок'!$C$3:$C$14,0))</f>
        <v>#N/A</v>
      </c>
      <c r="G4115" s="13">
        <f>IF(M4115,IFERROR(IF(OR('Выгрузка из ревьюшницы'!X4115,'Выгрузка из ревьюшницы'!Z4115),1,0),0),INDEX('Доп настройки участников'!I:I,2+N4115))</f>
        <v>0</v>
      </c>
      <c r="H4115" s="13">
        <f>IF(M4115,'Выгрузка из ревьюшницы'!AJ4115,INDEX('Доп настройки участников'!J:J,2+N4115))</f>
        <v>0</v>
      </c>
      <c r="I4115" s="16" t="str">
        <f>IFERROR(IF($H4115=0,"",INDEX(Разметка!B:B,MATCH($H4115,Разметка!A:A,0))),0)</f>
        <v/>
      </c>
      <c r="J4115" s="16" t="str">
        <f>IFERROR(IF($H4115=0,"",INDEX(Разметка!C:C,MATCH($H4115,Разметка!A:A,0))),0)</f>
        <v/>
      </c>
      <c r="K4115" s="16" t="e">
        <f>IF($F4115&gt;0,IFERROR(MATCH(A4115,'Доп настройки участников'!A:A,0),-1)*(-1),0)</f>
        <v>#N/A</v>
      </c>
      <c r="L4115" s="16" t="str">
        <f t="shared" si="252"/>
        <v>Нет</v>
      </c>
      <c r="M4115" s="33" t="b">
        <f t="shared" si="253"/>
        <v>0</v>
      </c>
      <c r="N4115" s="33">
        <f t="shared" si="254"/>
        <v>4083</v>
      </c>
      <c r="O4115" s="33">
        <v>4114</v>
      </c>
    </row>
    <row r="4116" spans="1:15" x14ac:dyDescent="0.25">
      <c r="A4116" s="13">
        <f>IF(M4116,'Выгрузка из ревьюшницы'!B4116,INDEX('Доп настройки участников'!D:D,2+N4116))</f>
        <v>0</v>
      </c>
      <c r="B4116" s="13">
        <f>IF(M4116,'Выгрузка из ревьюшницы'!C4116,INDEX('Доп настройки участников'!E:E,2+N4116))</f>
        <v>0</v>
      </c>
      <c r="C4116" s="13">
        <f>IF(M4116,'Выгрузка из ревьюшницы'!H4116,INDEX('Доп настройки участников'!F:F,2+N4116))</f>
        <v>0</v>
      </c>
      <c r="D4116" s="13">
        <f>IF(M4116,'Выгрузка из ревьюшницы'!J4116,INDEX('Доп настройки участников'!G:G,2+N4116))</f>
        <v>0</v>
      </c>
      <c r="E4116" s="13" t="e">
        <f>INDEX('Сопоставление оценок'!$A$3:$A$14,MATCH(IF(M4116,'Выгрузка из ревьюшницы'!K4116,INDEX('Доп настройки участников'!H:H,2+N4116)),'Сопоставление оценок'!$C$3:$C$14,0))</f>
        <v>#N/A</v>
      </c>
      <c r="F4116" s="13" t="e">
        <f>INDEX('Сопоставление оценок'!$B$3:$B$14,MATCH(Table13[[#This Row],[mark_at_review]],'Сопоставление оценок'!$C$3:$C$14,0))</f>
        <v>#N/A</v>
      </c>
      <c r="G4116" s="13">
        <f>IF(M4116,IFERROR(IF(OR('Выгрузка из ревьюшницы'!X4116,'Выгрузка из ревьюшницы'!Z4116),1,0),0),INDEX('Доп настройки участников'!I:I,2+N4116))</f>
        <v>0</v>
      </c>
      <c r="H4116" s="13">
        <f>IF(M4116,'Выгрузка из ревьюшницы'!AJ4116,INDEX('Доп настройки участников'!J:J,2+N4116))</f>
        <v>0</v>
      </c>
      <c r="I4116" s="16" t="str">
        <f>IFERROR(IF($H4116=0,"",INDEX(Разметка!B:B,MATCH($H4116,Разметка!A:A,0))),0)</f>
        <v/>
      </c>
      <c r="J4116" s="16" t="str">
        <f>IFERROR(IF($H4116=0,"",INDEX(Разметка!C:C,MATCH($H4116,Разметка!A:A,0))),0)</f>
        <v/>
      </c>
      <c r="K4116" s="16" t="e">
        <f>IF($F4116&gt;0,IFERROR(MATCH(A4116,'Доп настройки участников'!A:A,0),-1)*(-1),0)</f>
        <v>#N/A</v>
      </c>
      <c r="L4116" s="16" t="str">
        <f t="shared" si="252"/>
        <v>Нет</v>
      </c>
      <c r="M4116" s="33" t="b">
        <f t="shared" si="253"/>
        <v>0</v>
      </c>
      <c r="N4116" s="33">
        <f t="shared" si="254"/>
        <v>4084</v>
      </c>
      <c r="O4116" s="33">
        <v>4115</v>
      </c>
    </row>
    <row r="4117" spans="1:15" x14ac:dyDescent="0.25">
      <c r="A4117" s="13">
        <f>IF(M4117,'Выгрузка из ревьюшницы'!B4117,INDEX('Доп настройки участников'!D:D,2+N4117))</f>
        <v>0</v>
      </c>
      <c r="B4117" s="13">
        <f>IF(M4117,'Выгрузка из ревьюшницы'!C4117,INDEX('Доп настройки участников'!E:E,2+N4117))</f>
        <v>0</v>
      </c>
      <c r="C4117" s="13">
        <f>IF(M4117,'Выгрузка из ревьюшницы'!H4117,INDEX('Доп настройки участников'!F:F,2+N4117))</f>
        <v>0</v>
      </c>
      <c r="D4117" s="13">
        <f>IF(M4117,'Выгрузка из ревьюшницы'!J4117,INDEX('Доп настройки участников'!G:G,2+N4117))</f>
        <v>0</v>
      </c>
      <c r="E4117" s="13" t="e">
        <f>INDEX('Сопоставление оценок'!$A$3:$A$14,MATCH(IF(M4117,'Выгрузка из ревьюшницы'!K4117,INDEX('Доп настройки участников'!H:H,2+N4117)),'Сопоставление оценок'!$C$3:$C$14,0))</f>
        <v>#N/A</v>
      </c>
      <c r="F4117" s="13" t="e">
        <f>INDEX('Сопоставление оценок'!$B$3:$B$14,MATCH(Table13[[#This Row],[mark_at_review]],'Сопоставление оценок'!$C$3:$C$14,0))</f>
        <v>#N/A</v>
      </c>
      <c r="G4117" s="13">
        <f>IF(M4117,IFERROR(IF(OR('Выгрузка из ревьюшницы'!X4117,'Выгрузка из ревьюшницы'!Z4117),1,0),0),INDEX('Доп настройки участников'!I:I,2+N4117))</f>
        <v>0</v>
      </c>
      <c r="H4117" s="13">
        <f>IF(M4117,'Выгрузка из ревьюшницы'!AJ4117,INDEX('Доп настройки участников'!J:J,2+N4117))</f>
        <v>0</v>
      </c>
      <c r="I4117" s="16" t="str">
        <f>IFERROR(IF($H4117=0,"",INDEX(Разметка!B:B,MATCH($H4117,Разметка!A:A,0))),0)</f>
        <v/>
      </c>
      <c r="J4117" s="16" t="str">
        <f>IFERROR(IF($H4117=0,"",INDEX(Разметка!C:C,MATCH($H4117,Разметка!A:A,0))),0)</f>
        <v/>
      </c>
      <c r="K4117" s="16" t="e">
        <f>IF($F4117&gt;0,IFERROR(MATCH(A4117,'Доп настройки участников'!A:A,0),-1)*(-1),0)</f>
        <v>#N/A</v>
      </c>
      <c r="L4117" s="16" t="str">
        <f t="shared" si="252"/>
        <v>Нет</v>
      </c>
      <c r="M4117" s="33" t="b">
        <f t="shared" si="253"/>
        <v>0</v>
      </c>
      <c r="N4117" s="33">
        <f t="shared" si="254"/>
        <v>4085</v>
      </c>
      <c r="O4117" s="33">
        <v>4116</v>
      </c>
    </row>
    <row r="4118" spans="1:15" x14ac:dyDescent="0.25">
      <c r="A4118" s="13">
        <f>IF(M4118,'Выгрузка из ревьюшницы'!B4118,INDEX('Доп настройки участников'!D:D,2+N4118))</f>
        <v>0</v>
      </c>
      <c r="B4118" s="13">
        <f>IF(M4118,'Выгрузка из ревьюшницы'!C4118,INDEX('Доп настройки участников'!E:E,2+N4118))</f>
        <v>0</v>
      </c>
      <c r="C4118" s="13">
        <f>IF(M4118,'Выгрузка из ревьюшницы'!H4118,INDEX('Доп настройки участников'!F:F,2+N4118))</f>
        <v>0</v>
      </c>
      <c r="D4118" s="13">
        <f>IF(M4118,'Выгрузка из ревьюшницы'!J4118,INDEX('Доп настройки участников'!G:G,2+N4118))</f>
        <v>0</v>
      </c>
      <c r="E4118" s="13" t="e">
        <f>INDEX('Сопоставление оценок'!$A$3:$A$14,MATCH(IF(M4118,'Выгрузка из ревьюшницы'!K4118,INDEX('Доп настройки участников'!H:H,2+N4118)),'Сопоставление оценок'!$C$3:$C$14,0))</f>
        <v>#N/A</v>
      </c>
      <c r="F4118" s="13" t="e">
        <f>INDEX('Сопоставление оценок'!$B$3:$B$14,MATCH(Table13[[#This Row],[mark_at_review]],'Сопоставление оценок'!$C$3:$C$14,0))</f>
        <v>#N/A</v>
      </c>
      <c r="G4118" s="13">
        <f>IF(M4118,IFERROR(IF(OR('Выгрузка из ревьюшницы'!X4118,'Выгрузка из ревьюшницы'!Z4118),1,0),0),INDEX('Доп настройки участников'!I:I,2+N4118))</f>
        <v>0</v>
      </c>
      <c r="H4118" s="13">
        <f>IF(M4118,'Выгрузка из ревьюшницы'!AJ4118,INDEX('Доп настройки участников'!J:J,2+N4118))</f>
        <v>0</v>
      </c>
      <c r="I4118" s="16" t="str">
        <f>IFERROR(IF($H4118=0,"",INDEX(Разметка!B:B,MATCH($H4118,Разметка!A:A,0))),0)</f>
        <v/>
      </c>
      <c r="J4118" s="16" t="str">
        <f>IFERROR(IF($H4118=0,"",INDEX(Разметка!C:C,MATCH($H4118,Разметка!A:A,0))),0)</f>
        <v/>
      </c>
      <c r="K4118" s="16" t="e">
        <f>IF($F4118&gt;0,IFERROR(MATCH(A4118,'Доп настройки участников'!A:A,0),-1)*(-1),0)</f>
        <v>#N/A</v>
      </c>
      <c r="L4118" s="16" t="str">
        <f t="shared" si="252"/>
        <v>Нет</v>
      </c>
      <c r="M4118" s="33" t="b">
        <f t="shared" si="253"/>
        <v>0</v>
      </c>
      <c r="N4118" s="33">
        <f t="shared" si="254"/>
        <v>4086</v>
      </c>
      <c r="O4118" s="33">
        <v>4117</v>
      </c>
    </row>
    <row r="4119" spans="1:15" x14ac:dyDescent="0.25">
      <c r="A4119" s="13">
        <f>IF(M4119,'Выгрузка из ревьюшницы'!B4119,INDEX('Доп настройки участников'!D:D,2+N4119))</f>
        <v>0</v>
      </c>
      <c r="B4119" s="13">
        <f>IF(M4119,'Выгрузка из ревьюшницы'!C4119,INDEX('Доп настройки участников'!E:E,2+N4119))</f>
        <v>0</v>
      </c>
      <c r="C4119" s="13">
        <f>IF(M4119,'Выгрузка из ревьюшницы'!H4119,INDEX('Доп настройки участников'!F:F,2+N4119))</f>
        <v>0</v>
      </c>
      <c r="D4119" s="13">
        <f>IF(M4119,'Выгрузка из ревьюшницы'!J4119,INDEX('Доп настройки участников'!G:G,2+N4119))</f>
        <v>0</v>
      </c>
      <c r="E4119" s="13" t="e">
        <f>INDEX('Сопоставление оценок'!$A$3:$A$14,MATCH(IF(M4119,'Выгрузка из ревьюшницы'!K4119,INDEX('Доп настройки участников'!H:H,2+N4119)),'Сопоставление оценок'!$C$3:$C$14,0))</f>
        <v>#N/A</v>
      </c>
      <c r="F4119" s="13" t="e">
        <f>INDEX('Сопоставление оценок'!$B$3:$B$14,MATCH(Table13[[#This Row],[mark_at_review]],'Сопоставление оценок'!$C$3:$C$14,0))</f>
        <v>#N/A</v>
      </c>
      <c r="G4119" s="13">
        <f>IF(M4119,IFERROR(IF(OR('Выгрузка из ревьюшницы'!X4119,'Выгрузка из ревьюшницы'!Z4119),1,0),0),INDEX('Доп настройки участников'!I:I,2+N4119))</f>
        <v>0</v>
      </c>
      <c r="H4119" s="13">
        <f>IF(M4119,'Выгрузка из ревьюшницы'!AJ4119,INDEX('Доп настройки участников'!J:J,2+N4119))</f>
        <v>0</v>
      </c>
      <c r="I4119" s="16" t="str">
        <f>IFERROR(IF($H4119=0,"",INDEX(Разметка!B:B,MATCH($H4119,Разметка!A:A,0))),0)</f>
        <v/>
      </c>
      <c r="J4119" s="16" t="str">
        <f>IFERROR(IF($H4119=0,"",INDEX(Разметка!C:C,MATCH($H4119,Разметка!A:A,0))),0)</f>
        <v/>
      </c>
      <c r="K4119" s="16" t="e">
        <f>IF($F4119&gt;0,IFERROR(MATCH(A4119,'Доп настройки участников'!A:A,0),-1)*(-1),0)</f>
        <v>#N/A</v>
      </c>
      <c r="L4119" s="16" t="str">
        <f t="shared" si="252"/>
        <v>Нет</v>
      </c>
      <c r="M4119" s="33" t="b">
        <f t="shared" si="253"/>
        <v>0</v>
      </c>
      <c r="N4119" s="33">
        <f t="shared" si="254"/>
        <v>4087</v>
      </c>
      <c r="O4119" s="33">
        <v>4118</v>
      </c>
    </row>
    <row r="4120" spans="1:15" x14ac:dyDescent="0.25">
      <c r="A4120" s="13">
        <f>IF(M4120,'Выгрузка из ревьюшницы'!B4120,INDEX('Доп настройки участников'!D:D,2+N4120))</f>
        <v>0</v>
      </c>
      <c r="B4120" s="13">
        <f>IF(M4120,'Выгрузка из ревьюшницы'!C4120,INDEX('Доп настройки участников'!E:E,2+N4120))</f>
        <v>0</v>
      </c>
      <c r="C4120" s="13">
        <f>IF(M4120,'Выгрузка из ревьюшницы'!H4120,INDEX('Доп настройки участников'!F:F,2+N4120))</f>
        <v>0</v>
      </c>
      <c r="D4120" s="13">
        <f>IF(M4120,'Выгрузка из ревьюшницы'!J4120,INDEX('Доп настройки участников'!G:G,2+N4120))</f>
        <v>0</v>
      </c>
      <c r="E4120" s="13" t="e">
        <f>INDEX('Сопоставление оценок'!$A$3:$A$14,MATCH(IF(M4120,'Выгрузка из ревьюшницы'!K4120,INDEX('Доп настройки участников'!H:H,2+N4120)),'Сопоставление оценок'!$C$3:$C$14,0))</f>
        <v>#N/A</v>
      </c>
      <c r="F4120" s="13" t="e">
        <f>INDEX('Сопоставление оценок'!$B$3:$B$14,MATCH(Table13[[#This Row],[mark_at_review]],'Сопоставление оценок'!$C$3:$C$14,0))</f>
        <v>#N/A</v>
      </c>
      <c r="G4120" s="13">
        <f>IF(M4120,IFERROR(IF(OR('Выгрузка из ревьюшницы'!X4120,'Выгрузка из ревьюшницы'!Z4120),1,0),0),INDEX('Доп настройки участников'!I:I,2+N4120))</f>
        <v>0</v>
      </c>
      <c r="H4120" s="13">
        <f>IF(M4120,'Выгрузка из ревьюшницы'!AJ4120,INDEX('Доп настройки участников'!J:J,2+N4120))</f>
        <v>0</v>
      </c>
      <c r="I4120" s="16" t="str">
        <f>IFERROR(IF($H4120=0,"",INDEX(Разметка!B:B,MATCH($H4120,Разметка!A:A,0))),0)</f>
        <v/>
      </c>
      <c r="J4120" s="16" t="str">
        <f>IFERROR(IF($H4120=0,"",INDEX(Разметка!C:C,MATCH($H4120,Разметка!A:A,0))),0)</f>
        <v/>
      </c>
      <c r="K4120" s="16" t="e">
        <f>IF($F4120&gt;0,IFERROR(MATCH(A4120,'Доп настройки участников'!A:A,0),-1)*(-1),0)</f>
        <v>#N/A</v>
      </c>
      <c r="L4120" s="16" t="str">
        <f t="shared" si="252"/>
        <v>Нет</v>
      </c>
      <c r="M4120" s="33" t="b">
        <f t="shared" si="253"/>
        <v>0</v>
      </c>
      <c r="N4120" s="33">
        <f t="shared" si="254"/>
        <v>4088</v>
      </c>
      <c r="O4120" s="33">
        <v>4119</v>
      </c>
    </row>
    <row r="4121" spans="1:15" x14ac:dyDescent="0.25">
      <c r="A4121" s="13">
        <f>IF(M4121,'Выгрузка из ревьюшницы'!B4121,INDEX('Доп настройки участников'!D:D,2+N4121))</f>
        <v>0</v>
      </c>
      <c r="B4121" s="13">
        <f>IF(M4121,'Выгрузка из ревьюшницы'!C4121,INDEX('Доп настройки участников'!E:E,2+N4121))</f>
        <v>0</v>
      </c>
      <c r="C4121" s="13">
        <f>IF(M4121,'Выгрузка из ревьюшницы'!H4121,INDEX('Доп настройки участников'!F:F,2+N4121))</f>
        <v>0</v>
      </c>
      <c r="D4121" s="13">
        <f>IF(M4121,'Выгрузка из ревьюшницы'!J4121,INDEX('Доп настройки участников'!G:G,2+N4121))</f>
        <v>0</v>
      </c>
      <c r="E4121" s="13" t="e">
        <f>INDEX('Сопоставление оценок'!$A$3:$A$14,MATCH(IF(M4121,'Выгрузка из ревьюшницы'!K4121,INDEX('Доп настройки участников'!H:H,2+N4121)),'Сопоставление оценок'!$C$3:$C$14,0))</f>
        <v>#N/A</v>
      </c>
      <c r="F4121" s="13" t="e">
        <f>INDEX('Сопоставление оценок'!$B$3:$B$14,MATCH(Table13[[#This Row],[mark_at_review]],'Сопоставление оценок'!$C$3:$C$14,0))</f>
        <v>#N/A</v>
      </c>
      <c r="G4121" s="13">
        <f>IF(M4121,IFERROR(IF(OR('Выгрузка из ревьюшницы'!X4121,'Выгрузка из ревьюшницы'!Z4121),1,0),0),INDEX('Доп настройки участников'!I:I,2+N4121))</f>
        <v>0</v>
      </c>
      <c r="H4121" s="13">
        <f>IF(M4121,'Выгрузка из ревьюшницы'!AJ4121,INDEX('Доп настройки участников'!J:J,2+N4121))</f>
        <v>0</v>
      </c>
      <c r="I4121" s="16" t="str">
        <f>IFERROR(IF($H4121=0,"",INDEX(Разметка!B:B,MATCH($H4121,Разметка!A:A,0))),0)</f>
        <v/>
      </c>
      <c r="J4121" s="16" t="str">
        <f>IFERROR(IF($H4121=0,"",INDEX(Разметка!C:C,MATCH($H4121,Разметка!A:A,0))),0)</f>
        <v/>
      </c>
      <c r="K4121" s="16" t="e">
        <f>IF($F4121&gt;0,IFERROR(MATCH(A4121,'Доп настройки участников'!A:A,0),-1)*(-1),0)</f>
        <v>#N/A</v>
      </c>
      <c r="L4121" s="16" t="str">
        <f t="shared" si="252"/>
        <v>Нет</v>
      </c>
      <c r="M4121" s="33" t="b">
        <f t="shared" si="253"/>
        <v>0</v>
      </c>
      <c r="N4121" s="33">
        <f t="shared" si="254"/>
        <v>4089</v>
      </c>
      <c r="O4121" s="33">
        <v>4120</v>
      </c>
    </row>
    <row r="4122" spans="1:15" x14ac:dyDescent="0.25">
      <c r="A4122" s="13">
        <f>IF(M4122,'Выгрузка из ревьюшницы'!B4122,INDEX('Доп настройки участников'!D:D,2+N4122))</f>
        <v>0</v>
      </c>
      <c r="B4122" s="13">
        <f>IF(M4122,'Выгрузка из ревьюшницы'!C4122,INDEX('Доп настройки участников'!E:E,2+N4122))</f>
        <v>0</v>
      </c>
      <c r="C4122" s="13">
        <f>IF(M4122,'Выгрузка из ревьюшницы'!H4122,INDEX('Доп настройки участников'!F:F,2+N4122))</f>
        <v>0</v>
      </c>
      <c r="D4122" s="13">
        <f>IF(M4122,'Выгрузка из ревьюшницы'!J4122,INDEX('Доп настройки участников'!G:G,2+N4122))</f>
        <v>0</v>
      </c>
      <c r="E4122" s="13" t="e">
        <f>INDEX('Сопоставление оценок'!$A$3:$A$14,MATCH(IF(M4122,'Выгрузка из ревьюшницы'!K4122,INDEX('Доп настройки участников'!H:H,2+N4122)),'Сопоставление оценок'!$C$3:$C$14,0))</f>
        <v>#N/A</v>
      </c>
      <c r="F4122" s="13" t="e">
        <f>INDEX('Сопоставление оценок'!$B$3:$B$14,MATCH(Table13[[#This Row],[mark_at_review]],'Сопоставление оценок'!$C$3:$C$14,0))</f>
        <v>#N/A</v>
      </c>
      <c r="G4122" s="13">
        <f>IF(M4122,IFERROR(IF(OR('Выгрузка из ревьюшницы'!X4122,'Выгрузка из ревьюшницы'!Z4122),1,0),0),INDEX('Доп настройки участников'!I:I,2+N4122))</f>
        <v>0</v>
      </c>
      <c r="H4122" s="13">
        <f>IF(M4122,'Выгрузка из ревьюшницы'!AJ4122,INDEX('Доп настройки участников'!J:J,2+N4122))</f>
        <v>0</v>
      </c>
      <c r="I4122" s="16" t="str">
        <f>IFERROR(IF($H4122=0,"",INDEX(Разметка!B:B,MATCH($H4122,Разметка!A:A,0))),0)</f>
        <v/>
      </c>
      <c r="J4122" s="16" t="str">
        <f>IFERROR(IF($H4122=0,"",INDEX(Разметка!C:C,MATCH($H4122,Разметка!A:A,0))),0)</f>
        <v/>
      </c>
      <c r="K4122" s="16" t="e">
        <f>IF($F4122&gt;0,IFERROR(MATCH(A4122,'Доп настройки участников'!A:A,0),-1)*(-1),0)</f>
        <v>#N/A</v>
      </c>
      <c r="L4122" s="16" t="str">
        <f t="shared" si="252"/>
        <v>Нет</v>
      </c>
      <c r="M4122" s="33" t="b">
        <f t="shared" si="253"/>
        <v>0</v>
      </c>
      <c r="N4122" s="33">
        <f t="shared" si="254"/>
        <v>4090</v>
      </c>
      <c r="O4122" s="33">
        <v>4121</v>
      </c>
    </row>
    <row r="4123" spans="1:15" x14ac:dyDescent="0.25">
      <c r="A4123" s="13">
        <f>IF(M4123,'Выгрузка из ревьюшницы'!B4123,INDEX('Доп настройки участников'!D:D,2+N4123))</f>
        <v>0</v>
      </c>
      <c r="B4123" s="13">
        <f>IF(M4123,'Выгрузка из ревьюшницы'!C4123,INDEX('Доп настройки участников'!E:E,2+N4123))</f>
        <v>0</v>
      </c>
      <c r="C4123" s="13">
        <f>IF(M4123,'Выгрузка из ревьюшницы'!H4123,INDEX('Доп настройки участников'!F:F,2+N4123))</f>
        <v>0</v>
      </c>
      <c r="D4123" s="13">
        <f>IF(M4123,'Выгрузка из ревьюшницы'!J4123,INDEX('Доп настройки участников'!G:G,2+N4123))</f>
        <v>0</v>
      </c>
      <c r="E4123" s="13" t="e">
        <f>INDEX('Сопоставление оценок'!$A$3:$A$14,MATCH(IF(M4123,'Выгрузка из ревьюшницы'!K4123,INDEX('Доп настройки участников'!H:H,2+N4123)),'Сопоставление оценок'!$C$3:$C$14,0))</f>
        <v>#N/A</v>
      </c>
      <c r="F4123" s="13" t="e">
        <f>INDEX('Сопоставление оценок'!$B$3:$B$14,MATCH(Table13[[#This Row],[mark_at_review]],'Сопоставление оценок'!$C$3:$C$14,0))</f>
        <v>#N/A</v>
      </c>
      <c r="G4123" s="13">
        <f>IF(M4123,IFERROR(IF(OR('Выгрузка из ревьюшницы'!X4123,'Выгрузка из ревьюшницы'!Z4123),1,0),0),INDEX('Доп настройки участников'!I:I,2+N4123))</f>
        <v>0</v>
      </c>
      <c r="H4123" s="13">
        <f>IF(M4123,'Выгрузка из ревьюшницы'!AJ4123,INDEX('Доп настройки участников'!J:J,2+N4123))</f>
        <v>0</v>
      </c>
      <c r="I4123" s="16" t="str">
        <f>IFERROR(IF($H4123=0,"",INDEX(Разметка!B:B,MATCH($H4123,Разметка!A:A,0))),0)</f>
        <v/>
      </c>
      <c r="J4123" s="16" t="str">
        <f>IFERROR(IF($H4123=0,"",INDEX(Разметка!C:C,MATCH($H4123,Разметка!A:A,0))),0)</f>
        <v/>
      </c>
      <c r="K4123" s="16" t="e">
        <f>IF($F4123&gt;0,IFERROR(MATCH(A4123,'Доп настройки участников'!A:A,0),-1)*(-1),0)</f>
        <v>#N/A</v>
      </c>
      <c r="L4123" s="16" t="str">
        <f t="shared" si="252"/>
        <v>Нет</v>
      </c>
      <c r="M4123" s="33" t="b">
        <f t="shared" si="253"/>
        <v>0</v>
      </c>
      <c r="N4123" s="33">
        <f t="shared" si="254"/>
        <v>4091</v>
      </c>
      <c r="O4123" s="33">
        <v>4122</v>
      </c>
    </row>
    <row r="4124" spans="1:15" x14ac:dyDescent="0.25">
      <c r="A4124" s="13">
        <f>IF(M4124,'Выгрузка из ревьюшницы'!B4124,INDEX('Доп настройки участников'!D:D,2+N4124))</f>
        <v>0</v>
      </c>
      <c r="B4124" s="13">
        <f>IF(M4124,'Выгрузка из ревьюшницы'!C4124,INDEX('Доп настройки участников'!E:E,2+N4124))</f>
        <v>0</v>
      </c>
      <c r="C4124" s="13">
        <f>IF(M4124,'Выгрузка из ревьюшницы'!H4124,INDEX('Доп настройки участников'!F:F,2+N4124))</f>
        <v>0</v>
      </c>
      <c r="D4124" s="13">
        <f>IF(M4124,'Выгрузка из ревьюшницы'!J4124,INDEX('Доп настройки участников'!G:G,2+N4124))</f>
        <v>0</v>
      </c>
      <c r="E4124" s="13" t="e">
        <f>INDEX('Сопоставление оценок'!$A$3:$A$14,MATCH(IF(M4124,'Выгрузка из ревьюшницы'!K4124,INDEX('Доп настройки участников'!H:H,2+N4124)),'Сопоставление оценок'!$C$3:$C$14,0))</f>
        <v>#N/A</v>
      </c>
      <c r="F4124" s="13" t="e">
        <f>INDEX('Сопоставление оценок'!$B$3:$B$14,MATCH(Table13[[#This Row],[mark_at_review]],'Сопоставление оценок'!$C$3:$C$14,0))</f>
        <v>#N/A</v>
      </c>
      <c r="G4124" s="13">
        <f>IF(M4124,IFERROR(IF(OR('Выгрузка из ревьюшницы'!X4124,'Выгрузка из ревьюшницы'!Z4124),1,0),0),INDEX('Доп настройки участников'!I:I,2+N4124))</f>
        <v>0</v>
      </c>
      <c r="H4124" s="13">
        <f>IF(M4124,'Выгрузка из ревьюшницы'!AJ4124,INDEX('Доп настройки участников'!J:J,2+N4124))</f>
        <v>0</v>
      </c>
      <c r="I4124" s="16" t="str">
        <f>IFERROR(IF($H4124=0,"",INDEX(Разметка!B:B,MATCH($H4124,Разметка!A:A,0))),0)</f>
        <v/>
      </c>
      <c r="J4124" s="16" t="str">
        <f>IFERROR(IF($H4124=0,"",INDEX(Разметка!C:C,MATCH($H4124,Разметка!A:A,0))),0)</f>
        <v/>
      </c>
      <c r="K4124" s="16" t="e">
        <f>IF($F4124&gt;0,IFERROR(MATCH(A4124,'Доп настройки участников'!A:A,0),-1)*(-1),0)</f>
        <v>#N/A</v>
      </c>
      <c r="L4124" s="16" t="str">
        <f t="shared" si="252"/>
        <v>Нет</v>
      </c>
      <c r="M4124" s="33" t="b">
        <f t="shared" si="253"/>
        <v>0</v>
      </c>
      <c r="N4124" s="33">
        <f t="shared" si="254"/>
        <v>4092</v>
      </c>
      <c r="O4124" s="33">
        <v>4123</v>
      </c>
    </row>
    <row r="4125" spans="1:15" x14ac:dyDescent="0.25">
      <c r="A4125" s="13">
        <f>IF(M4125,'Выгрузка из ревьюшницы'!B4125,INDEX('Доп настройки участников'!D:D,2+N4125))</f>
        <v>0</v>
      </c>
      <c r="B4125" s="13">
        <f>IF(M4125,'Выгрузка из ревьюшницы'!C4125,INDEX('Доп настройки участников'!E:E,2+N4125))</f>
        <v>0</v>
      </c>
      <c r="C4125" s="13">
        <f>IF(M4125,'Выгрузка из ревьюшницы'!H4125,INDEX('Доп настройки участников'!F:F,2+N4125))</f>
        <v>0</v>
      </c>
      <c r="D4125" s="13">
        <f>IF(M4125,'Выгрузка из ревьюшницы'!J4125,INDEX('Доп настройки участников'!G:G,2+N4125))</f>
        <v>0</v>
      </c>
      <c r="E4125" s="13" t="e">
        <f>INDEX('Сопоставление оценок'!$A$3:$A$14,MATCH(IF(M4125,'Выгрузка из ревьюшницы'!K4125,INDEX('Доп настройки участников'!H:H,2+N4125)),'Сопоставление оценок'!$C$3:$C$14,0))</f>
        <v>#N/A</v>
      </c>
      <c r="F4125" s="13" t="e">
        <f>INDEX('Сопоставление оценок'!$B$3:$B$14,MATCH(Table13[[#This Row],[mark_at_review]],'Сопоставление оценок'!$C$3:$C$14,0))</f>
        <v>#N/A</v>
      </c>
      <c r="G4125" s="13">
        <f>IF(M4125,IFERROR(IF(OR('Выгрузка из ревьюшницы'!X4125,'Выгрузка из ревьюшницы'!Z4125),1,0),0),INDEX('Доп настройки участников'!I:I,2+N4125))</f>
        <v>0</v>
      </c>
      <c r="H4125" s="13">
        <f>IF(M4125,'Выгрузка из ревьюшницы'!AJ4125,INDEX('Доп настройки участников'!J:J,2+N4125))</f>
        <v>0</v>
      </c>
      <c r="I4125" s="16" t="str">
        <f>IFERROR(IF($H4125=0,"",INDEX(Разметка!B:B,MATCH($H4125,Разметка!A:A,0))),0)</f>
        <v/>
      </c>
      <c r="J4125" s="16" t="str">
        <f>IFERROR(IF($H4125=0,"",INDEX(Разметка!C:C,MATCH($H4125,Разметка!A:A,0))),0)</f>
        <v/>
      </c>
      <c r="K4125" s="16" t="e">
        <f>IF($F4125&gt;0,IFERROR(MATCH(A4125,'Доп настройки участников'!A:A,0),-1)*(-1),0)</f>
        <v>#N/A</v>
      </c>
      <c r="L4125" s="16" t="str">
        <f t="shared" si="252"/>
        <v>Нет</v>
      </c>
      <c r="M4125" s="33" t="b">
        <f t="shared" si="253"/>
        <v>0</v>
      </c>
      <c r="N4125" s="33">
        <f t="shared" si="254"/>
        <v>4093</v>
      </c>
      <c r="O4125" s="33">
        <v>4124</v>
      </c>
    </row>
    <row r="4126" spans="1:15" x14ac:dyDescent="0.25">
      <c r="A4126" s="13">
        <f>IF(M4126,'Выгрузка из ревьюшницы'!B4126,INDEX('Доп настройки участников'!D:D,2+N4126))</f>
        <v>0</v>
      </c>
      <c r="B4126" s="13">
        <f>IF(M4126,'Выгрузка из ревьюшницы'!C4126,INDEX('Доп настройки участников'!E:E,2+N4126))</f>
        <v>0</v>
      </c>
      <c r="C4126" s="13">
        <f>IF(M4126,'Выгрузка из ревьюшницы'!H4126,INDEX('Доп настройки участников'!F:F,2+N4126))</f>
        <v>0</v>
      </c>
      <c r="D4126" s="13">
        <f>IF(M4126,'Выгрузка из ревьюшницы'!J4126,INDEX('Доп настройки участников'!G:G,2+N4126))</f>
        <v>0</v>
      </c>
      <c r="E4126" s="13" t="e">
        <f>INDEX('Сопоставление оценок'!$A$3:$A$14,MATCH(IF(M4126,'Выгрузка из ревьюшницы'!K4126,INDEX('Доп настройки участников'!H:H,2+N4126)),'Сопоставление оценок'!$C$3:$C$14,0))</f>
        <v>#N/A</v>
      </c>
      <c r="F4126" s="13" t="e">
        <f>INDEX('Сопоставление оценок'!$B$3:$B$14,MATCH(Table13[[#This Row],[mark_at_review]],'Сопоставление оценок'!$C$3:$C$14,0))</f>
        <v>#N/A</v>
      </c>
      <c r="G4126" s="13">
        <f>IF(M4126,IFERROR(IF(OR('Выгрузка из ревьюшницы'!X4126,'Выгрузка из ревьюшницы'!Z4126),1,0),0),INDEX('Доп настройки участников'!I:I,2+N4126))</f>
        <v>0</v>
      </c>
      <c r="H4126" s="13">
        <f>IF(M4126,'Выгрузка из ревьюшницы'!AJ4126,INDEX('Доп настройки участников'!J:J,2+N4126))</f>
        <v>0</v>
      </c>
      <c r="I4126" s="16" t="str">
        <f>IFERROR(IF($H4126=0,"",INDEX(Разметка!B:B,MATCH($H4126,Разметка!A:A,0))),0)</f>
        <v/>
      </c>
      <c r="J4126" s="16" t="str">
        <f>IFERROR(IF($H4126=0,"",INDEX(Разметка!C:C,MATCH($H4126,Разметка!A:A,0))),0)</f>
        <v/>
      </c>
      <c r="K4126" s="16" t="e">
        <f>IF($F4126&gt;0,IFERROR(MATCH(A4126,'Доп настройки участников'!A:A,0),-1)*(-1),0)</f>
        <v>#N/A</v>
      </c>
      <c r="L4126" s="16" t="str">
        <f t="shared" si="252"/>
        <v>Нет</v>
      </c>
      <c r="M4126" s="33" t="b">
        <f t="shared" si="253"/>
        <v>0</v>
      </c>
      <c r="N4126" s="33">
        <f t="shared" si="254"/>
        <v>4094</v>
      </c>
      <c r="O4126" s="33">
        <v>4125</v>
      </c>
    </row>
    <row r="4127" spans="1:15" x14ac:dyDescent="0.25">
      <c r="A4127" s="13">
        <f>IF(M4127,'Выгрузка из ревьюшницы'!B4127,INDEX('Доп настройки участников'!D:D,2+N4127))</f>
        <v>0</v>
      </c>
      <c r="B4127" s="13">
        <f>IF(M4127,'Выгрузка из ревьюшницы'!C4127,INDEX('Доп настройки участников'!E:E,2+N4127))</f>
        <v>0</v>
      </c>
      <c r="C4127" s="13">
        <f>IF(M4127,'Выгрузка из ревьюшницы'!H4127,INDEX('Доп настройки участников'!F:F,2+N4127))</f>
        <v>0</v>
      </c>
      <c r="D4127" s="13">
        <f>IF(M4127,'Выгрузка из ревьюшницы'!J4127,INDEX('Доп настройки участников'!G:G,2+N4127))</f>
        <v>0</v>
      </c>
      <c r="E4127" s="13" t="e">
        <f>INDEX('Сопоставление оценок'!$A$3:$A$14,MATCH(IF(M4127,'Выгрузка из ревьюшницы'!K4127,INDEX('Доп настройки участников'!H:H,2+N4127)),'Сопоставление оценок'!$C$3:$C$14,0))</f>
        <v>#N/A</v>
      </c>
      <c r="F4127" s="13" t="e">
        <f>INDEX('Сопоставление оценок'!$B$3:$B$14,MATCH(Table13[[#This Row],[mark_at_review]],'Сопоставление оценок'!$C$3:$C$14,0))</f>
        <v>#N/A</v>
      </c>
      <c r="G4127" s="13">
        <f>IF(M4127,IFERROR(IF(OR('Выгрузка из ревьюшницы'!X4127,'Выгрузка из ревьюшницы'!Z4127),1,0),0),INDEX('Доп настройки участников'!I:I,2+N4127))</f>
        <v>0</v>
      </c>
      <c r="H4127" s="13">
        <f>IF(M4127,'Выгрузка из ревьюшницы'!AJ4127,INDEX('Доп настройки участников'!J:J,2+N4127))</f>
        <v>0</v>
      </c>
      <c r="I4127" s="16" t="str">
        <f>IFERROR(IF($H4127=0,"",INDEX(Разметка!B:B,MATCH($H4127,Разметка!A:A,0))),0)</f>
        <v/>
      </c>
      <c r="J4127" s="16" t="str">
        <f>IFERROR(IF($H4127=0,"",INDEX(Разметка!C:C,MATCH($H4127,Разметка!A:A,0))),0)</f>
        <v/>
      </c>
      <c r="K4127" s="16" t="e">
        <f>IF($F4127&gt;0,IFERROR(MATCH(A4127,'Доп настройки участников'!A:A,0),-1)*(-1),0)</f>
        <v>#N/A</v>
      </c>
      <c r="L4127" s="16" t="str">
        <f t="shared" si="252"/>
        <v>Нет</v>
      </c>
      <c r="M4127" s="33" t="b">
        <f t="shared" si="253"/>
        <v>0</v>
      </c>
      <c r="N4127" s="33">
        <f t="shared" si="254"/>
        <v>4095</v>
      </c>
      <c r="O4127" s="33">
        <v>4126</v>
      </c>
    </row>
    <row r="4128" spans="1:15" x14ac:dyDescent="0.25">
      <c r="A4128" s="13">
        <f>IF(M4128,'Выгрузка из ревьюшницы'!B4128,INDEX('Доп настройки участников'!D:D,2+N4128))</f>
        <v>0</v>
      </c>
      <c r="B4128" s="13">
        <f>IF(M4128,'Выгрузка из ревьюшницы'!C4128,INDEX('Доп настройки участников'!E:E,2+N4128))</f>
        <v>0</v>
      </c>
      <c r="C4128" s="13">
        <f>IF(M4128,'Выгрузка из ревьюшницы'!H4128,INDEX('Доп настройки участников'!F:F,2+N4128))</f>
        <v>0</v>
      </c>
      <c r="D4128" s="13">
        <f>IF(M4128,'Выгрузка из ревьюшницы'!J4128,INDEX('Доп настройки участников'!G:G,2+N4128))</f>
        <v>0</v>
      </c>
      <c r="E4128" s="13" t="e">
        <f>INDEX('Сопоставление оценок'!$A$3:$A$14,MATCH(IF(M4128,'Выгрузка из ревьюшницы'!K4128,INDEX('Доп настройки участников'!H:H,2+N4128)),'Сопоставление оценок'!$C$3:$C$14,0))</f>
        <v>#N/A</v>
      </c>
      <c r="F4128" s="13" t="e">
        <f>INDEX('Сопоставление оценок'!$B$3:$B$14,MATCH(Table13[[#This Row],[mark_at_review]],'Сопоставление оценок'!$C$3:$C$14,0))</f>
        <v>#N/A</v>
      </c>
      <c r="G4128" s="13">
        <f>IF(M4128,IFERROR(IF(OR('Выгрузка из ревьюшницы'!X4128,'Выгрузка из ревьюшницы'!Z4128),1,0),0),INDEX('Доп настройки участников'!I:I,2+N4128))</f>
        <v>0</v>
      </c>
      <c r="H4128" s="13">
        <f>IF(M4128,'Выгрузка из ревьюшницы'!AJ4128,INDEX('Доп настройки участников'!J:J,2+N4128))</f>
        <v>0</v>
      </c>
      <c r="I4128" s="16" t="str">
        <f>IFERROR(IF($H4128=0,"",INDEX(Разметка!B:B,MATCH($H4128,Разметка!A:A,0))),0)</f>
        <v/>
      </c>
      <c r="J4128" s="16" t="str">
        <f>IFERROR(IF($H4128=0,"",INDEX(Разметка!C:C,MATCH($H4128,Разметка!A:A,0))),0)</f>
        <v/>
      </c>
      <c r="K4128" s="16" t="e">
        <f>IF($F4128&gt;0,IFERROR(MATCH(A4128,'Доп настройки участников'!A:A,0),-1)*(-1),0)</f>
        <v>#N/A</v>
      </c>
      <c r="L4128" s="16" t="str">
        <f t="shared" si="252"/>
        <v>Нет</v>
      </c>
      <c r="M4128" s="33" t="b">
        <f t="shared" si="253"/>
        <v>0</v>
      </c>
      <c r="N4128" s="33">
        <f t="shared" si="254"/>
        <v>4096</v>
      </c>
      <c r="O4128" s="33">
        <v>4127</v>
      </c>
    </row>
    <row r="4129" spans="1:15" x14ac:dyDescent="0.25">
      <c r="A4129" s="13">
        <f>IF(M4129,'Выгрузка из ревьюшницы'!B4129,INDEX('Доп настройки участников'!D:D,2+N4129))</f>
        <v>0</v>
      </c>
      <c r="B4129" s="13">
        <f>IF(M4129,'Выгрузка из ревьюшницы'!C4129,INDEX('Доп настройки участников'!E:E,2+N4129))</f>
        <v>0</v>
      </c>
      <c r="C4129" s="13">
        <f>IF(M4129,'Выгрузка из ревьюшницы'!H4129,INDEX('Доп настройки участников'!F:F,2+N4129))</f>
        <v>0</v>
      </c>
      <c r="D4129" s="13">
        <f>IF(M4129,'Выгрузка из ревьюшницы'!J4129,INDEX('Доп настройки участников'!G:G,2+N4129))</f>
        <v>0</v>
      </c>
      <c r="E4129" s="13" t="e">
        <f>INDEX('Сопоставление оценок'!$A$3:$A$14,MATCH(IF(M4129,'Выгрузка из ревьюшницы'!K4129,INDEX('Доп настройки участников'!H:H,2+N4129)),'Сопоставление оценок'!$C$3:$C$14,0))</f>
        <v>#N/A</v>
      </c>
      <c r="F4129" s="13" t="e">
        <f>INDEX('Сопоставление оценок'!$B$3:$B$14,MATCH(Table13[[#This Row],[mark_at_review]],'Сопоставление оценок'!$C$3:$C$14,0))</f>
        <v>#N/A</v>
      </c>
      <c r="G4129" s="13">
        <f>IF(M4129,IFERROR(IF(OR('Выгрузка из ревьюшницы'!X4129,'Выгрузка из ревьюшницы'!Z4129),1,0),0),INDEX('Доп настройки участников'!I:I,2+N4129))</f>
        <v>0</v>
      </c>
      <c r="H4129" s="13">
        <f>IF(M4129,'Выгрузка из ревьюшницы'!AJ4129,INDEX('Доп настройки участников'!J:J,2+N4129))</f>
        <v>0</v>
      </c>
      <c r="I4129" s="16" t="str">
        <f>IFERROR(IF($H4129=0,"",INDEX(Разметка!B:B,MATCH($H4129,Разметка!A:A,0))),0)</f>
        <v/>
      </c>
      <c r="J4129" s="16" t="str">
        <f>IFERROR(IF($H4129=0,"",INDEX(Разметка!C:C,MATCH($H4129,Разметка!A:A,0))),0)</f>
        <v/>
      </c>
      <c r="K4129" s="16" t="e">
        <f>IF($F4129&gt;0,IFERROR(MATCH(A4129,'Доп настройки участников'!A:A,0),-1)*(-1),0)</f>
        <v>#N/A</v>
      </c>
      <c r="L4129" s="16" t="str">
        <f t="shared" si="252"/>
        <v>Нет</v>
      </c>
      <c r="M4129" s="33" t="b">
        <f t="shared" si="253"/>
        <v>0</v>
      </c>
      <c r="N4129" s="33">
        <f t="shared" si="254"/>
        <v>4097</v>
      </c>
      <c r="O4129" s="33">
        <v>4128</v>
      </c>
    </row>
    <row r="4130" spans="1:15" x14ac:dyDescent="0.25">
      <c r="A4130" s="13">
        <f>IF(M4130,'Выгрузка из ревьюшницы'!B4130,INDEX('Доп настройки участников'!D:D,2+N4130))</f>
        <v>0</v>
      </c>
      <c r="B4130" s="13">
        <f>IF(M4130,'Выгрузка из ревьюшницы'!C4130,INDEX('Доп настройки участников'!E:E,2+N4130))</f>
        <v>0</v>
      </c>
      <c r="C4130" s="13">
        <f>IF(M4130,'Выгрузка из ревьюшницы'!H4130,INDEX('Доп настройки участников'!F:F,2+N4130))</f>
        <v>0</v>
      </c>
      <c r="D4130" s="13">
        <f>IF(M4130,'Выгрузка из ревьюшницы'!J4130,INDEX('Доп настройки участников'!G:G,2+N4130))</f>
        <v>0</v>
      </c>
      <c r="E4130" s="13" t="e">
        <f>INDEX('Сопоставление оценок'!$A$3:$A$14,MATCH(IF(M4130,'Выгрузка из ревьюшницы'!K4130,INDEX('Доп настройки участников'!H:H,2+N4130)),'Сопоставление оценок'!$C$3:$C$14,0))</f>
        <v>#N/A</v>
      </c>
      <c r="F4130" s="13" t="e">
        <f>INDEX('Сопоставление оценок'!$B$3:$B$14,MATCH(Table13[[#This Row],[mark_at_review]],'Сопоставление оценок'!$C$3:$C$14,0))</f>
        <v>#N/A</v>
      </c>
      <c r="G4130" s="13">
        <f>IF(M4130,IFERROR(IF(OR('Выгрузка из ревьюшницы'!X4130,'Выгрузка из ревьюшницы'!Z4130),1,0),0),INDEX('Доп настройки участников'!I:I,2+N4130))</f>
        <v>0</v>
      </c>
      <c r="H4130" s="13">
        <f>IF(M4130,'Выгрузка из ревьюшницы'!AJ4130,INDEX('Доп настройки участников'!J:J,2+N4130))</f>
        <v>0</v>
      </c>
      <c r="I4130" s="16" t="str">
        <f>IFERROR(IF($H4130=0,"",INDEX(Разметка!B:B,MATCH($H4130,Разметка!A:A,0))),0)</f>
        <v/>
      </c>
      <c r="J4130" s="16" t="str">
        <f>IFERROR(IF($H4130=0,"",INDEX(Разметка!C:C,MATCH($H4130,Разметка!A:A,0))),0)</f>
        <v/>
      </c>
      <c r="K4130" s="16" t="e">
        <f>IF($F4130&gt;0,IFERROR(MATCH(A4130,'Доп настройки участников'!A:A,0),-1)*(-1),0)</f>
        <v>#N/A</v>
      </c>
      <c r="L4130" s="16" t="str">
        <f t="shared" si="252"/>
        <v>Нет</v>
      </c>
      <c r="M4130" s="33" t="b">
        <f t="shared" si="253"/>
        <v>0</v>
      </c>
      <c r="N4130" s="33">
        <f t="shared" si="254"/>
        <v>4098</v>
      </c>
      <c r="O4130" s="33">
        <v>4129</v>
      </c>
    </row>
    <row r="4131" spans="1:15" x14ac:dyDescent="0.25">
      <c r="A4131" s="13">
        <f>IF(M4131,'Выгрузка из ревьюшницы'!B4131,INDEX('Доп настройки участников'!D:D,2+N4131))</f>
        <v>0</v>
      </c>
      <c r="B4131" s="13">
        <f>IF(M4131,'Выгрузка из ревьюшницы'!C4131,INDEX('Доп настройки участников'!E:E,2+N4131))</f>
        <v>0</v>
      </c>
      <c r="C4131" s="13">
        <f>IF(M4131,'Выгрузка из ревьюшницы'!H4131,INDEX('Доп настройки участников'!F:F,2+N4131))</f>
        <v>0</v>
      </c>
      <c r="D4131" s="13">
        <f>IF(M4131,'Выгрузка из ревьюшницы'!J4131,INDEX('Доп настройки участников'!G:G,2+N4131))</f>
        <v>0</v>
      </c>
      <c r="E4131" s="13" t="e">
        <f>INDEX('Сопоставление оценок'!$A$3:$A$14,MATCH(IF(M4131,'Выгрузка из ревьюшницы'!K4131,INDEX('Доп настройки участников'!H:H,2+N4131)),'Сопоставление оценок'!$C$3:$C$14,0))</f>
        <v>#N/A</v>
      </c>
      <c r="F4131" s="13" t="e">
        <f>INDEX('Сопоставление оценок'!$B$3:$B$14,MATCH(Table13[[#This Row],[mark_at_review]],'Сопоставление оценок'!$C$3:$C$14,0))</f>
        <v>#N/A</v>
      </c>
      <c r="G4131" s="13">
        <f>IF(M4131,IFERROR(IF(OR('Выгрузка из ревьюшницы'!X4131,'Выгрузка из ревьюшницы'!Z4131),1,0),0),INDEX('Доп настройки участников'!I:I,2+N4131))</f>
        <v>0</v>
      </c>
      <c r="H4131" s="13">
        <f>IF(M4131,'Выгрузка из ревьюшницы'!AJ4131,INDEX('Доп настройки участников'!J:J,2+N4131))</f>
        <v>0</v>
      </c>
      <c r="I4131" s="16" t="str">
        <f>IFERROR(IF($H4131=0,"",INDEX(Разметка!B:B,MATCH($H4131,Разметка!A:A,0))),0)</f>
        <v/>
      </c>
      <c r="J4131" s="16" t="str">
        <f>IFERROR(IF($H4131=0,"",INDEX(Разметка!C:C,MATCH($H4131,Разметка!A:A,0))),0)</f>
        <v/>
      </c>
      <c r="K4131" s="16" t="e">
        <f>IF($F4131&gt;0,IFERROR(MATCH(A4131,'Доп настройки участников'!A:A,0),-1)*(-1),0)</f>
        <v>#N/A</v>
      </c>
      <c r="L4131" s="16" t="str">
        <f t="shared" si="252"/>
        <v>Нет</v>
      </c>
      <c r="M4131" s="33" t="b">
        <f t="shared" si="253"/>
        <v>0</v>
      </c>
      <c r="N4131" s="33">
        <f t="shared" si="254"/>
        <v>4099</v>
      </c>
      <c r="O4131" s="33">
        <v>4130</v>
      </c>
    </row>
    <row r="4132" spans="1:15" x14ac:dyDescent="0.25">
      <c r="A4132" s="13">
        <f>IF(M4132,'Выгрузка из ревьюшницы'!B4132,INDEX('Доп настройки участников'!D:D,2+N4132))</f>
        <v>0</v>
      </c>
      <c r="B4132" s="13">
        <f>IF(M4132,'Выгрузка из ревьюшницы'!C4132,INDEX('Доп настройки участников'!E:E,2+N4132))</f>
        <v>0</v>
      </c>
      <c r="C4132" s="13">
        <f>IF(M4132,'Выгрузка из ревьюшницы'!H4132,INDEX('Доп настройки участников'!F:F,2+N4132))</f>
        <v>0</v>
      </c>
      <c r="D4132" s="13">
        <f>IF(M4132,'Выгрузка из ревьюшницы'!J4132,INDEX('Доп настройки участников'!G:G,2+N4132))</f>
        <v>0</v>
      </c>
      <c r="E4132" s="13" t="e">
        <f>INDEX('Сопоставление оценок'!$A$3:$A$14,MATCH(IF(M4132,'Выгрузка из ревьюшницы'!K4132,INDEX('Доп настройки участников'!H:H,2+N4132)),'Сопоставление оценок'!$C$3:$C$14,0))</f>
        <v>#N/A</v>
      </c>
      <c r="F4132" s="13" t="e">
        <f>INDEX('Сопоставление оценок'!$B$3:$B$14,MATCH(Table13[[#This Row],[mark_at_review]],'Сопоставление оценок'!$C$3:$C$14,0))</f>
        <v>#N/A</v>
      </c>
      <c r="G4132" s="13">
        <f>IF(M4132,IFERROR(IF(OR('Выгрузка из ревьюшницы'!X4132,'Выгрузка из ревьюшницы'!Z4132),1,0),0),INDEX('Доп настройки участников'!I:I,2+N4132))</f>
        <v>0</v>
      </c>
      <c r="H4132" s="13">
        <f>IF(M4132,'Выгрузка из ревьюшницы'!AJ4132,INDEX('Доп настройки участников'!J:J,2+N4132))</f>
        <v>0</v>
      </c>
      <c r="I4132" s="16" t="str">
        <f>IFERROR(IF($H4132=0,"",INDEX(Разметка!B:B,MATCH($H4132,Разметка!A:A,0))),0)</f>
        <v/>
      </c>
      <c r="J4132" s="16" t="str">
        <f>IFERROR(IF($H4132=0,"",INDEX(Разметка!C:C,MATCH($H4132,Разметка!A:A,0))),0)</f>
        <v/>
      </c>
      <c r="K4132" s="16" t="e">
        <f>IF($F4132&gt;0,IFERROR(MATCH(A4132,'Доп настройки участников'!A:A,0),-1)*(-1),0)</f>
        <v>#N/A</v>
      </c>
      <c r="L4132" s="16" t="str">
        <f t="shared" si="252"/>
        <v>Нет</v>
      </c>
      <c r="M4132" s="33" t="b">
        <f t="shared" si="253"/>
        <v>0</v>
      </c>
      <c r="N4132" s="33">
        <f t="shared" si="254"/>
        <v>4100</v>
      </c>
      <c r="O4132" s="33">
        <v>4131</v>
      </c>
    </row>
    <row r="4133" spans="1:15" x14ac:dyDescent="0.25">
      <c r="A4133" s="13">
        <f>IF(M4133,'Выгрузка из ревьюшницы'!B4133,INDEX('Доп настройки участников'!D:D,2+N4133))</f>
        <v>0</v>
      </c>
      <c r="B4133" s="13">
        <f>IF(M4133,'Выгрузка из ревьюшницы'!C4133,INDEX('Доп настройки участников'!E:E,2+N4133))</f>
        <v>0</v>
      </c>
      <c r="C4133" s="13">
        <f>IF(M4133,'Выгрузка из ревьюшницы'!H4133,INDEX('Доп настройки участников'!F:F,2+N4133))</f>
        <v>0</v>
      </c>
      <c r="D4133" s="13">
        <f>IF(M4133,'Выгрузка из ревьюшницы'!J4133,INDEX('Доп настройки участников'!G:G,2+N4133))</f>
        <v>0</v>
      </c>
      <c r="E4133" s="13" t="e">
        <f>INDEX('Сопоставление оценок'!$A$3:$A$14,MATCH(IF(M4133,'Выгрузка из ревьюшницы'!K4133,INDEX('Доп настройки участников'!H:H,2+N4133)),'Сопоставление оценок'!$C$3:$C$14,0))</f>
        <v>#N/A</v>
      </c>
      <c r="F4133" s="13" t="e">
        <f>INDEX('Сопоставление оценок'!$B$3:$B$14,MATCH(Table13[[#This Row],[mark_at_review]],'Сопоставление оценок'!$C$3:$C$14,0))</f>
        <v>#N/A</v>
      </c>
      <c r="G4133" s="13">
        <f>IF(M4133,IFERROR(IF(OR('Выгрузка из ревьюшницы'!X4133,'Выгрузка из ревьюшницы'!Z4133),1,0),0),INDEX('Доп настройки участников'!I:I,2+N4133))</f>
        <v>0</v>
      </c>
      <c r="H4133" s="13">
        <f>IF(M4133,'Выгрузка из ревьюшницы'!AJ4133,INDEX('Доп настройки участников'!J:J,2+N4133))</f>
        <v>0</v>
      </c>
      <c r="I4133" s="16" t="str">
        <f>IFERROR(IF($H4133=0,"",INDEX(Разметка!B:B,MATCH($H4133,Разметка!A:A,0))),0)</f>
        <v/>
      </c>
      <c r="J4133" s="16" t="str">
        <f>IFERROR(IF($H4133=0,"",INDEX(Разметка!C:C,MATCH($H4133,Разметка!A:A,0))),0)</f>
        <v/>
      </c>
      <c r="K4133" s="16" t="e">
        <f>IF($F4133&gt;0,IFERROR(MATCH(A4133,'Доп настройки участников'!A:A,0),-1)*(-1),0)</f>
        <v>#N/A</v>
      </c>
      <c r="L4133" s="16" t="str">
        <f t="shared" si="252"/>
        <v>Нет</v>
      </c>
      <c r="M4133" s="33" t="b">
        <f t="shared" si="253"/>
        <v>0</v>
      </c>
      <c r="N4133" s="33">
        <f t="shared" si="254"/>
        <v>4101</v>
      </c>
      <c r="O4133" s="33">
        <v>4132</v>
      </c>
    </row>
    <row r="4134" spans="1:15" x14ac:dyDescent="0.25">
      <c r="A4134" s="13">
        <f>IF(M4134,'Выгрузка из ревьюшницы'!B4134,INDEX('Доп настройки участников'!D:D,2+N4134))</f>
        <v>0</v>
      </c>
      <c r="B4134" s="13">
        <f>IF(M4134,'Выгрузка из ревьюшницы'!C4134,INDEX('Доп настройки участников'!E:E,2+N4134))</f>
        <v>0</v>
      </c>
      <c r="C4134" s="13">
        <f>IF(M4134,'Выгрузка из ревьюшницы'!H4134,INDEX('Доп настройки участников'!F:F,2+N4134))</f>
        <v>0</v>
      </c>
      <c r="D4134" s="13">
        <f>IF(M4134,'Выгрузка из ревьюшницы'!J4134,INDEX('Доп настройки участников'!G:G,2+N4134))</f>
        <v>0</v>
      </c>
      <c r="E4134" s="13" t="e">
        <f>INDEX('Сопоставление оценок'!$A$3:$A$14,MATCH(IF(M4134,'Выгрузка из ревьюшницы'!K4134,INDEX('Доп настройки участников'!H:H,2+N4134)),'Сопоставление оценок'!$C$3:$C$14,0))</f>
        <v>#N/A</v>
      </c>
      <c r="F4134" s="13" t="e">
        <f>INDEX('Сопоставление оценок'!$B$3:$B$14,MATCH(Table13[[#This Row],[mark_at_review]],'Сопоставление оценок'!$C$3:$C$14,0))</f>
        <v>#N/A</v>
      </c>
      <c r="G4134" s="13">
        <f>IF(M4134,IFERROR(IF(OR('Выгрузка из ревьюшницы'!X4134,'Выгрузка из ревьюшницы'!Z4134),1,0),0),INDEX('Доп настройки участников'!I:I,2+N4134))</f>
        <v>0</v>
      </c>
      <c r="H4134" s="13">
        <f>IF(M4134,'Выгрузка из ревьюшницы'!AJ4134,INDEX('Доп настройки участников'!J:J,2+N4134))</f>
        <v>0</v>
      </c>
      <c r="I4134" s="16" t="str">
        <f>IFERROR(IF($H4134=0,"",INDEX(Разметка!B:B,MATCH($H4134,Разметка!A:A,0))),0)</f>
        <v/>
      </c>
      <c r="J4134" s="16" t="str">
        <f>IFERROR(IF($H4134=0,"",INDEX(Разметка!C:C,MATCH($H4134,Разметка!A:A,0))),0)</f>
        <v/>
      </c>
      <c r="K4134" s="16" t="e">
        <f>IF($F4134&gt;0,IFERROR(MATCH(A4134,'Доп настройки участников'!A:A,0),-1)*(-1),0)</f>
        <v>#N/A</v>
      </c>
      <c r="L4134" s="16" t="str">
        <f t="shared" si="252"/>
        <v>Нет</v>
      </c>
      <c r="M4134" s="33" t="b">
        <f t="shared" si="253"/>
        <v>0</v>
      </c>
      <c r="N4134" s="33">
        <f t="shared" si="254"/>
        <v>4102</v>
      </c>
      <c r="O4134" s="33">
        <v>4133</v>
      </c>
    </row>
    <row r="4135" spans="1:15" x14ac:dyDescent="0.25">
      <c r="A4135" s="13">
        <f>IF(M4135,'Выгрузка из ревьюшницы'!B4135,INDEX('Доп настройки участников'!D:D,2+N4135))</f>
        <v>0</v>
      </c>
      <c r="B4135" s="13">
        <f>IF(M4135,'Выгрузка из ревьюшницы'!C4135,INDEX('Доп настройки участников'!E:E,2+N4135))</f>
        <v>0</v>
      </c>
      <c r="C4135" s="13">
        <f>IF(M4135,'Выгрузка из ревьюшницы'!H4135,INDEX('Доп настройки участников'!F:F,2+N4135))</f>
        <v>0</v>
      </c>
      <c r="D4135" s="13">
        <f>IF(M4135,'Выгрузка из ревьюшницы'!J4135,INDEX('Доп настройки участников'!G:G,2+N4135))</f>
        <v>0</v>
      </c>
      <c r="E4135" s="13" t="e">
        <f>INDEX('Сопоставление оценок'!$A$3:$A$14,MATCH(IF(M4135,'Выгрузка из ревьюшницы'!K4135,INDEX('Доп настройки участников'!H:H,2+N4135)),'Сопоставление оценок'!$C$3:$C$14,0))</f>
        <v>#N/A</v>
      </c>
      <c r="F4135" s="13" t="e">
        <f>INDEX('Сопоставление оценок'!$B$3:$B$14,MATCH(Table13[[#This Row],[mark_at_review]],'Сопоставление оценок'!$C$3:$C$14,0))</f>
        <v>#N/A</v>
      </c>
      <c r="G4135" s="13">
        <f>IF(M4135,IFERROR(IF(OR('Выгрузка из ревьюшницы'!X4135,'Выгрузка из ревьюшницы'!Z4135),1,0),0),INDEX('Доп настройки участников'!I:I,2+N4135))</f>
        <v>0</v>
      </c>
      <c r="H4135" s="13">
        <f>IF(M4135,'Выгрузка из ревьюшницы'!AJ4135,INDEX('Доп настройки участников'!J:J,2+N4135))</f>
        <v>0</v>
      </c>
      <c r="I4135" s="16" t="str">
        <f>IFERROR(IF($H4135=0,"",INDEX(Разметка!B:B,MATCH($H4135,Разметка!A:A,0))),0)</f>
        <v/>
      </c>
      <c r="J4135" s="16" t="str">
        <f>IFERROR(IF($H4135=0,"",INDEX(Разметка!C:C,MATCH($H4135,Разметка!A:A,0))),0)</f>
        <v/>
      </c>
      <c r="K4135" s="16" t="e">
        <f>IF($F4135&gt;0,IFERROR(MATCH(A4135,'Доп настройки участников'!A:A,0),-1)*(-1),0)</f>
        <v>#N/A</v>
      </c>
      <c r="L4135" s="16" t="str">
        <f t="shared" si="252"/>
        <v>Нет</v>
      </c>
      <c r="M4135" s="33" t="b">
        <f t="shared" si="253"/>
        <v>0</v>
      </c>
      <c r="N4135" s="33">
        <f t="shared" si="254"/>
        <v>4103</v>
      </c>
      <c r="O4135" s="33">
        <v>4134</v>
      </c>
    </row>
    <row r="4136" spans="1:15" x14ac:dyDescent="0.25">
      <c r="A4136" s="13">
        <f>IF(M4136,'Выгрузка из ревьюшницы'!B4136,INDEX('Доп настройки участников'!D:D,2+N4136))</f>
        <v>0</v>
      </c>
      <c r="B4136" s="13">
        <f>IF(M4136,'Выгрузка из ревьюшницы'!C4136,INDEX('Доп настройки участников'!E:E,2+N4136))</f>
        <v>0</v>
      </c>
      <c r="C4136" s="13">
        <f>IF(M4136,'Выгрузка из ревьюшницы'!H4136,INDEX('Доп настройки участников'!F:F,2+N4136))</f>
        <v>0</v>
      </c>
      <c r="D4136" s="13">
        <f>IF(M4136,'Выгрузка из ревьюшницы'!J4136,INDEX('Доп настройки участников'!G:G,2+N4136))</f>
        <v>0</v>
      </c>
      <c r="E4136" s="13" t="e">
        <f>INDEX('Сопоставление оценок'!$A$3:$A$14,MATCH(IF(M4136,'Выгрузка из ревьюшницы'!K4136,INDEX('Доп настройки участников'!H:H,2+N4136)),'Сопоставление оценок'!$C$3:$C$14,0))</f>
        <v>#N/A</v>
      </c>
      <c r="F4136" s="13" t="e">
        <f>INDEX('Сопоставление оценок'!$B$3:$B$14,MATCH(Table13[[#This Row],[mark_at_review]],'Сопоставление оценок'!$C$3:$C$14,0))</f>
        <v>#N/A</v>
      </c>
      <c r="G4136" s="13">
        <f>IF(M4136,IFERROR(IF(OR('Выгрузка из ревьюшницы'!X4136,'Выгрузка из ревьюшницы'!Z4136),1,0),0),INDEX('Доп настройки участников'!I:I,2+N4136))</f>
        <v>0</v>
      </c>
      <c r="H4136" s="13">
        <f>IF(M4136,'Выгрузка из ревьюшницы'!AJ4136,INDEX('Доп настройки участников'!J:J,2+N4136))</f>
        <v>0</v>
      </c>
      <c r="I4136" s="16" t="str">
        <f>IFERROR(IF($H4136=0,"",INDEX(Разметка!B:B,MATCH($H4136,Разметка!A:A,0))),0)</f>
        <v/>
      </c>
      <c r="J4136" s="16" t="str">
        <f>IFERROR(IF($H4136=0,"",INDEX(Разметка!C:C,MATCH($H4136,Разметка!A:A,0))),0)</f>
        <v/>
      </c>
      <c r="K4136" s="16" t="e">
        <f>IF($F4136&gt;0,IFERROR(MATCH(A4136,'Доп настройки участников'!A:A,0),-1)*(-1),0)</f>
        <v>#N/A</v>
      </c>
      <c r="L4136" s="16" t="str">
        <f t="shared" si="252"/>
        <v>Нет</v>
      </c>
      <c r="M4136" s="33" t="b">
        <f t="shared" si="253"/>
        <v>0</v>
      </c>
      <c r="N4136" s="33">
        <f t="shared" si="254"/>
        <v>4104</v>
      </c>
      <c r="O4136" s="33">
        <v>4135</v>
      </c>
    </row>
    <row r="4137" spans="1:15" x14ac:dyDescent="0.25">
      <c r="A4137" s="13">
        <f>IF(M4137,'Выгрузка из ревьюшницы'!B4137,INDEX('Доп настройки участников'!D:D,2+N4137))</f>
        <v>0</v>
      </c>
      <c r="B4137" s="13">
        <f>IF(M4137,'Выгрузка из ревьюшницы'!C4137,INDEX('Доп настройки участников'!E:E,2+N4137))</f>
        <v>0</v>
      </c>
      <c r="C4137" s="13">
        <f>IF(M4137,'Выгрузка из ревьюшницы'!H4137,INDEX('Доп настройки участников'!F:F,2+N4137))</f>
        <v>0</v>
      </c>
      <c r="D4137" s="13">
        <f>IF(M4137,'Выгрузка из ревьюшницы'!J4137,INDEX('Доп настройки участников'!G:G,2+N4137))</f>
        <v>0</v>
      </c>
      <c r="E4137" s="13" t="e">
        <f>INDEX('Сопоставление оценок'!$A$3:$A$14,MATCH(IF(M4137,'Выгрузка из ревьюшницы'!K4137,INDEX('Доп настройки участников'!H:H,2+N4137)),'Сопоставление оценок'!$C$3:$C$14,0))</f>
        <v>#N/A</v>
      </c>
      <c r="F4137" s="13" t="e">
        <f>INDEX('Сопоставление оценок'!$B$3:$B$14,MATCH(Table13[[#This Row],[mark_at_review]],'Сопоставление оценок'!$C$3:$C$14,0))</f>
        <v>#N/A</v>
      </c>
      <c r="G4137" s="13">
        <f>IF(M4137,IFERROR(IF(OR('Выгрузка из ревьюшницы'!X4137,'Выгрузка из ревьюшницы'!Z4137),1,0),0),INDEX('Доп настройки участников'!I:I,2+N4137))</f>
        <v>0</v>
      </c>
      <c r="H4137" s="13">
        <f>IF(M4137,'Выгрузка из ревьюшницы'!AJ4137,INDEX('Доп настройки участников'!J:J,2+N4137))</f>
        <v>0</v>
      </c>
      <c r="I4137" s="16" t="str">
        <f>IFERROR(IF($H4137=0,"",INDEX(Разметка!B:B,MATCH($H4137,Разметка!A:A,0))),0)</f>
        <v/>
      </c>
      <c r="J4137" s="16" t="str">
        <f>IFERROR(IF($H4137=0,"",INDEX(Разметка!C:C,MATCH($H4137,Разметка!A:A,0))),0)</f>
        <v/>
      </c>
      <c r="K4137" s="16" t="e">
        <f>IF($F4137&gt;0,IFERROR(MATCH(A4137,'Доп настройки участников'!A:A,0),-1)*(-1),0)</f>
        <v>#N/A</v>
      </c>
      <c r="L4137" s="16" t="str">
        <f t="shared" si="252"/>
        <v>Нет</v>
      </c>
      <c r="M4137" s="33" t="b">
        <f t="shared" si="253"/>
        <v>0</v>
      </c>
      <c r="N4137" s="33">
        <f t="shared" si="254"/>
        <v>4105</v>
      </c>
      <c r="O4137" s="33">
        <v>4136</v>
      </c>
    </row>
    <row r="4138" spans="1:15" x14ac:dyDescent="0.25">
      <c r="A4138" s="13">
        <f>IF(M4138,'Выгрузка из ревьюшницы'!B4138,INDEX('Доп настройки участников'!D:D,2+N4138))</f>
        <v>0</v>
      </c>
      <c r="B4138" s="13">
        <f>IF(M4138,'Выгрузка из ревьюшницы'!C4138,INDEX('Доп настройки участников'!E:E,2+N4138))</f>
        <v>0</v>
      </c>
      <c r="C4138" s="13">
        <f>IF(M4138,'Выгрузка из ревьюшницы'!H4138,INDEX('Доп настройки участников'!F:F,2+N4138))</f>
        <v>0</v>
      </c>
      <c r="D4138" s="13">
        <f>IF(M4138,'Выгрузка из ревьюшницы'!J4138,INDEX('Доп настройки участников'!G:G,2+N4138))</f>
        <v>0</v>
      </c>
      <c r="E4138" s="13" t="e">
        <f>INDEX('Сопоставление оценок'!$A$3:$A$14,MATCH(IF(M4138,'Выгрузка из ревьюшницы'!K4138,INDEX('Доп настройки участников'!H:H,2+N4138)),'Сопоставление оценок'!$C$3:$C$14,0))</f>
        <v>#N/A</v>
      </c>
      <c r="F4138" s="13" t="e">
        <f>INDEX('Сопоставление оценок'!$B$3:$B$14,MATCH(Table13[[#This Row],[mark_at_review]],'Сопоставление оценок'!$C$3:$C$14,0))</f>
        <v>#N/A</v>
      </c>
      <c r="G4138" s="13">
        <f>IF(M4138,IFERROR(IF(OR('Выгрузка из ревьюшницы'!X4138,'Выгрузка из ревьюшницы'!Z4138),1,0),0),INDEX('Доп настройки участников'!I:I,2+N4138))</f>
        <v>0</v>
      </c>
      <c r="H4138" s="13">
        <f>IF(M4138,'Выгрузка из ревьюшницы'!AJ4138,INDEX('Доп настройки участников'!J:J,2+N4138))</f>
        <v>0</v>
      </c>
      <c r="I4138" s="16" t="str">
        <f>IFERROR(IF($H4138=0,"",INDEX(Разметка!B:B,MATCH($H4138,Разметка!A:A,0))),0)</f>
        <v/>
      </c>
      <c r="J4138" s="16" t="str">
        <f>IFERROR(IF($H4138=0,"",INDEX(Разметка!C:C,MATCH($H4138,Разметка!A:A,0))),0)</f>
        <v/>
      </c>
      <c r="K4138" s="16" t="e">
        <f>IF($F4138&gt;0,IFERROR(MATCH(A4138,'Доп настройки участников'!A:A,0),-1)*(-1),0)</f>
        <v>#N/A</v>
      </c>
      <c r="L4138" s="16" t="str">
        <f t="shared" si="252"/>
        <v>Нет</v>
      </c>
      <c r="M4138" s="33" t="b">
        <f t="shared" si="253"/>
        <v>0</v>
      </c>
      <c r="N4138" s="33">
        <f t="shared" si="254"/>
        <v>4106</v>
      </c>
      <c r="O4138" s="33">
        <v>4137</v>
      </c>
    </row>
    <row r="4139" spans="1:15" x14ac:dyDescent="0.25">
      <c r="A4139" s="13">
        <f>IF(M4139,'Выгрузка из ревьюшницы'!B4139,INDEX('Доп настройки участников'!D:D,2+N4139))</f>
        <v>0</v>
      </c>
      <c r="B4139" s="13">
        <f>IF(M4139,'Выгрузка из ревьюшницы'!C4139,INDEX('Доп настройки участников'!E:E,2+N4139))</f>
        <v>0</v>
      </c>
      <c r="C4139" s="13">
        <f>IF(M4139,'Выгрузка из ревьюшницы'!H4139,INDEX('Доп настройки участников'!F:F,2+N4139))</f>
        <v>0</v>
      </c>
      <c r="D4139" s="13">
        <f>IF(M4139,'Выгрузка из ревьюшницы'!J4139,INDEX('Доп настройки участников'!G:G,2+N4139))</f>
        <v>0</v>
      </c>
      <c r="E4139" s="13" t="e">
        <f>INDEX('Сопоставление оценок'!$A$3:$A$14,MATCH(IF(M4139,'Выгрузка из ревьюшницы'!K4139,INDEX('Доп настройки участников'!H:H,2+N4139)),'Сопоставление оценок'!$C$3:$C$14,0))</f>
        <v>#N/A</v>
      </c>
      <c r="F4139" s="13" t="e">
        <f>INDEX('Сопоставление оценок'!$B$3:$B$14,MATCH(Table13[[#This Row],[mark_at_review]],'Сопоставление оценок'!$C$3:$C$14,0))</f>
        <v>#N/A</v>
      </c>
      <c r="G4139" s="13">
        <f>IF(M4139,IFERROR(IF(OR('Выгрузка из ревьюшницы'!X4139,'Выгрузка из ревьюшницы'!Z4139),1,0),0),INDEX('Доп настройки участников'!I:I,2+N4139))</f>
        <v>0</v>
      </c>
      <c r="H4139" s="13">
        <f>IF(M4139,'Выгрузка из ревьюшницы'!AJ4139,INDEX('Доп настройки участников'!J:J,2+N4139))</f>
        <v>0</v>
      </c>
      <c r="I4139" s="16" t="str">
        <f>IFERROR(IF($H4139=0,"",INDEX(Разметка!B:B,MATCH($H4139,Разметка!A:A,0))),0)</f>
        <v/>
      </c>
      <c r="J4139" s="16" t="str">
        <f>IFERROR(IF($H4139=0,"",INDEX(Разметка!C:C,MATCH($H4139,Разметка!A:A,0))),0)</f>
        <v/>
      </c>
      <c r="K4139" s="16" t="e">
        <f>IF($F4139&gt;0,IFERROR(MATCH(A4139,'Доп настройки участников'!A:A,0),-1)*(-1),0)</f>
        <v>#N/A</v>
      </c>
      <c r="L4139" s="16" t="str">
        <f t="shared" si="252"/>
        <v>Нет</v>
      </c>
      <c r="M4139" s="33" t="b">
        <f t="shared" si="253"/>
        <v>0</v>
      </c>
      <c r="N4139" s="33">
        <f t="shared" si="254"/>
        <v>4107</v>
      </c>
      <c r="O4139" s="33">
        <v>4138</v>
      </c>
    </row>
    <row r="4140" spans="1:15" x14ac:dyDescent="0.25">
      <c r="A4140" s="13">
        <f>IF(M4140,'Выгрузка из ревьюшницы'!B4140,INDEX('Доп настройки участников'!D:D,2+N4140))</f>
        <v>0</v>
      </c>
      <c r="B4140" s="13">
        <f>IF(M4140,'Выгрузка из ревьюшницы'!C4140,INDEX('Доп настройки участников'!E:E,2+N4140))</f>
        <v>0</v>
      </c>
      <c r="C4140" s="13">
        <f>IF(M4140,'Выгрузка из ревьюшницы'!H4140,INDEX('Доп настройки участников'!F:F,2+N4140))</f>
        <v>0</v>
      </c>
      <c r="D4140" s="13">
        <f>IF(M4140,'Выгрузка из ревьюшницы'!J4140,INDEX('Доп настройки участников'!G:G,2+N4140))</f>
        <v>0</v>
      </c>
      <c r="E4140" s="13" t="e">
        <f>INDEX('Сопоставление оценок'!$A$3:$A$14,MATCH(IF(M4140,'Выгрузка из ревьюшницы'!K4140,INDEX('Доп настройки участников'!H:H,2+N4140)),'Сопоставление оценок'!$C$3:$C$14,0))</f>
        <v>#N/A</v>
      </c>
      <c r="F4140" s="13" t="e">
        <f>INDEX('Сопоставление оценок'!$B$3:$B$14,MATCH(Table13[[#This Row],[mark_at_review]],'Сопоставление оценок'!$C$3:$C$14,0))</f>
        <v>#N/A</v>
      </c>
      <c r="G4140" s="13">
        <f>IF(M4140,IFERROR(IF(OR('Выгрузка из ревьюшницы'!X4140,'Выгрузка из ревьюшницы'!Z4140),1,0),0),INDEX('Доп настройки участников'!I:I,2+N4140))</f>
        <v>0</v>
      </c>
      <c r="H4140" s="13">
        <f>IF(M4140,'Выгрузка из ревьюшницы'!AJ4140,INDEX('Доп настройки участников'!J:J,2+N4140))</f>
        <v>0</v>
      </c>
      <c r="I4140" s="16" t="str">
        <f>IFERROR(IF($H4140=0,"",INDEX(Разметка!B:B,MATCH($H4140,Разметка!A:A,0))),0)</f>
        <v/>
      </c>
      <c r="J4140" s="16" t="str">
        <f>IFERROR(IF($H4140=0,"",INDEX(Разметка!C:C,MATCH($H4140,Разметка!A:A,0))),0)</f>
        <v/>
      </c>
      <c r="K4140" s="16" t="e">
        <f>IF($F4140&gt;0,IFERROR(MATCH(A4140,'Доп настройки участников'!A:A,0),-1)*(-1),0)</f>
        <v>#N/A</v>
      </c>
      <c r="L4140" s="16" t="str">
        <f t="shared" si="252"/>
        <v>Нет</v>
      </c>
      <c r="M4140" s="33" t="b">
        <f t="shared" si="253"/>
        <v>0</v>
      </c>
      <c r="N4140" s="33">
        <f t="shared" si="254"/>
        <v>4108</v>
      </c>
      <c r="O4140" s="33">
        <v>4139</v>
      </c>
    </row>
    <row r="4141" spans="1:15" x14ac:dyDescent="0.25">
      <c r="A4141" s="13">
        <f>IF(M4141,'Выгрузка из ревьюшницы'!B4141,INDEX('Доп настройки участников'!D:D,2+N4141))</f>
        <v>0</v>
      </c>
      <c r="B4141" s="13">
        <f>IF(M4141,'Выгрузка из ревьюшницы'!C4141,INDEX('Доп настройки участников'!E:E,2+N4141))</f>
        <v>0</v>
      </c>
      <c r="C4141" s="13">
        <f>IF(M4141,'Выгрузка из ревьюшницы'!H4141,INDEX('Доп настройки участников'!F:F,2+N4141))</f>
        <v>0</v>
      </c>
      <c r="D4141" s="13">
        <f>IF(M4141,'Выгрузка из ревьюшницы'!J4141,INDEX('Доп настройки участников'!G:G,2+N4141))</f>
        <v>0</v>
      </c>
      <c r="E4141" s="13" t="e">
        <f>INDEX('Сопоставление оценок'!$A$3:$A$14,MATCH(IF(M4141,'Выгрузка из ревьюшницы'!K4141,INDEX('Доп настройки участников'!H:H,2+N4141)),'Сопоставление оценок'!$C$3:$C$14,0))</f>
        <v>#N/A</v>
      </c>
      <c r="F4141" s="13" t="e">
        <f>INDEX('Сопоставление оценок'!$B$3:$B$14,MATCH(Table13[[#This Row],[mark_at_review]],'Сопоставление оценок'!$C$3:$C$14,0))</f>
        <v>#N/A</v>
      </c>
      <c r="G4141" s="13">
        <f>IF(M4141,IFERROR(IF(OR('Выгрузка из ревьюшницы'!X4141,'Выгрузка из ревьюшницы'!Z4141),1,0),0),INDEX('Доп настройки участников'!I:I,2+N4141))</f>
        <v>0</v>
      </c>
      <c r="H4141" s="13">
        <f>IF(M4141,'Выгрузка из ревьюшницы'!AJ4141,INDEX('Доп настройки участников'!J:J,2+N4141))</f>
        <v>0</v>
      </c>
      <c r="I4141" s="16" t="str">
        <f>IFERROR(IF($H4141=0,"",INDEX(Разметка!B:B,MATCH($H4141,Разметка!A:A,0))),0)</f>
        <v/>
      </c>
      <c r="J4141" s="16" t="str">
        <f>IFERROR(IF($H4141=0,"",INDEX(Разметка!C:C,MATCH($H4141,Разметка!A:A,0))),0)</f>
        <v/>
      </c>
      <c r="K4141" s="16" t="e">
        <f>IF($F4141&gt;0,IFERROR(MATCH(A4141,'Доп настройки участников'!A:A,0),-1)*(-1),0)</f>
        <v>#N/A</v>
      </c>
      <c r="L4141" s="16" t="str">
        <f t="shared" si="252"/>
        <v>Нет</v>
      </c>
      <c r="M4141" s="33" t="b">
        <f t="shared" si="253"/>
        <v>0</v>
      </c>
      <c r="N4141" s="33">
        <f t="shared" si="254"/>
        <v>4109</v>
      </c>
      <c r="O4141" s="33">
        <v>4140</v>
      </c>
    </row>
    <row r="4142" spans="1:15" x14ac:dyDescent="0.25">
      <c r="A4142" s="13">
        <f>IF(M4142,'Выгрузка из ревьюшницы'!B4142,INDEX('Доп настройки участников'!D:D,2+N4142))</f>
        <v>0</v>
      </c>
      <c r="B4142" s="13">
        <f>IF(M4142,'Выгрузка из ревьюшницы'!C4142,INDEX('Доп настройки участников'!E:E,2+N4142))</f>
        <v>0</v>
      </c>
      <c r="C4142" s="13">
        <f>IF(M4142,'Выгрузка из ревьюшницы'!H4142,INDEX('Доп настройки участников'!F:F,2+N4142))</f>
        <v>0</v>
      </c>
      <c r="D4142" s="13">
        <f>IF(M4142,'Выгрузка из ревьюшницы'!J4142,INDEX('Доп настройки участников'!G:G,2+N4142))</f>
        <v>0</v>
      </c>
      <c r="E4142" s="13" t="e">
        <f>INDEX('Сопоставление оценок'!$A$3:$A$14,MATCH(IF(M4142,'Выгрузка из ревьюшницы'!K4142,INDEX('Доп настройки участников'!H:H,2+N4142)),'Сопоставление оценок'!$C$3:$C$14,0))</f>
        <v>#N/A</v>
      </c>
      <c r="F4142" s="13" t="e">
        <f>INDEX('Сопоставление оценок'!$B$3:$B$14,MATCH(Table13[[#This Row],[mark_at_review]],'Сопоставление оценок'!$C$3:$C$14,0))</f>
        <v>#N/A</v>
      </c>
      <c r="G4142" s="13">
        <f>IF(M4142,IFERROR(IF(OR('Выгрузка из ревьюшницы'!X4142,'Выгрузка из ревьюшницы'!Z4142),1,0),0),INDEX('Доп настройки участников'!I:I,2+N4142))</f>
        <v>0</v>
      </c>
      <c r="H4142" s="13">
        <f>IF(M4142,'Выгрузка из ревьюшницы'!AJ4142,INDEX('Доп настройки участников'!J:J,2+N4142))</f>
        <v>0</v>
      </c>
      <c r="I4142" s="16" t="str">
        <f>IFERROR(IF($H4142=0,"",INDEX(Разметка!B:B,MATCH($H4142,Разметка!A:A,0))),0)</f>
        <v/>
      </c>
      <c r="J4142" s="16" t="str">
        <f>IFERROR(IF($H4142=0,"",INDEX(Разметка!C:C,MATCH($H4142,Разметка!A:A,0))),0)</f>
        <v/>
      </c>
      <c r="K4142" s="16" t="e">
        <f>IF($F4142&gt;0,IFERROR(MATCH(A4142,'Доп настройки участников'!A:A,0),-1)*(-1),0)</f>
        <v>#N/A</v>
      </c>
      <c r="L4142" s="16" t="str">
        <f t="shared" si="252"/>
        <v>Нет</v>
      </c>
      <c r="M4142" s="33" t="b">
        <f t="shared" si="253"/>
        <v>0</v>
      </c>
      <c r="N4142" s="33">
        <f t="shared" si="254"/>
        <v>4110</v>
      </c>
      <c r="O4142" s="33">
        <v>4141</v>
      </c>
    </row>
    <row r="4143" spans="1:15" x14ac:dyDescent="0.25">
      <c r="A4143" s="13">
        <f>IF(M4143,'Выгрузка из ревьюшницы'!B4143,INDEX('Доп настройки участников'!D:D,2+N4143))</f>
        <v>0</v>
      </c>
      <c r="B4143" s="13">
        <f>IF(M4143,'Выгрузка из ревьюшницы'!C4143,INDEX('Доп настройки участников'!E:E,2+N4143))</f>
        <v>0</v>
      </c>
      <c r="C4143" s="13">
        <f>IF(M4143,'Выгрузка из ревьюшницы'!H4143,INDEX('Доп настройки участников'!F:F,2+N4143))</f>
        <v>0</v>
      </c>
      <c r="D4143" s="13">
        <f>IF(M4143,'Выгрузка из ревьюшницы'!J4143,INDEX('Доп настройки участников'!G:G,2+N4143))</f>
        <v>0</v>
      </c>
      <c r="E4143" s="13" t="e">
        <f>INDEX('Сопоставление оценок'!$A$3:$A$14,MATCH(IF(M4143,'Выгрузка из ревьюшницы'!K4143,INDEX('Доп настройки участников'!H:H,2+N4143)),'Сопоставление оценок'!$C$3:$C$14,0))</f>
        <v>#N/A</v>
      </c>
      <c r="F4143" s="13" t="e">
        <f>INDEX('Сопоставление оценок'!$B$3:$B$14,MATCH(Table13[[#This Row],[mark_at_review]],'Сопоставление оценок'!$C$3:$C$14,0))</f>
        <v>#N/A</v>
      </c>
      <c r="G4143" s="13">
        <f>IF(M4143,IFERROR(IF(OR('Выгрузка из ревьюшницы'!X4143,'Выгрузка из ревьюшницы'!Z4143),1,0),0),INDEX('Доп настройки участников'!I:I,2+N4143))</f>
        <v>0</v>
      </c>
      <c r="H4143" s="13">
        <f>IF(M4143,'Выгрузка из ревьюшницы'!AJ4143,INDEX('Доп настройки участников'!J:J,2+N4143))</f>
        <v>0</v>
      </c>
      <c r="I4143" s="16" t="str">
        <f>IFERROR(IF($H4143=0,"",INDEX(Разметка!B:B,MATCH($H4143,Разметка!A:A,0))),0)</f>
        <v/>
      </c>
      <c r="J4143" s="16" t="str">
        <f>IFERROR(IF($H4143=0,"",INDEX(Разметка!C:C,MATCH($H4143,Разметка!A:A,0))),0)</f>
        <v/>
      </c>
      <c r="K4143" s="16" t="e">
        <f>IF($F4143&gt;0,IFERROR(MATCH(A4143,'Доп настройки участников'!A:A,0),-1)*(-1),0)</f>
        <v>#N/A</v>
      </c>
      <c r="L4143" s="16" t="str">
        <f t="shared" si="252"/>
        <v>Нет</v>
      </c>
      <c r="M4143" s="33" t="b">
        <f t="shared" si="253"/>
        <v>0</v>
      </c>
      <c r="N4143" s="33">
        <f t="shared" si="254"/>
        <v>4111</v>
      </c>
      <c r="O4143" s="33">
        <v>4142</v>
      </c>
    </row>
    <row r="4144" spans="1:15" x14ac:dyDescent="0.25">
      <c r="A4144" s="13">
        <f>IF(M4144,'Выгрузка из ревьюшницы'!B4144,INDEX('Доп настройки участников'!D:D,2+N4144))</f>
        <v>0</v>
      </c>
      <c r="B4144" s="13">
        <f>IF(M4144,'Выгрузка из ревьюшницы'!C4144,INDEX('Доп настройки участников'!E:E,2+N4144))</f>
        <v>0</v>
      </c>
      <c r="C4144" s="13">
        <f>IF(M4144,'Выгрузка из ревьюшницы'!H4144,INDEX('Доп настройки участников'!F:F,2+N4144))</f>
        <v>0</v>
      </c>
      <c r="D4144" s="13">
        <f>IF(M4144,'Выгрузка из ревьюшницы'!J4144,INDEX('Доп настройки участников'!G:G,2+N4144))</f>
        <v>0</v>
      </c>
      <c r="E4144" s="13" t="e">
        <f>INDEX('Сопоставление оценок'!$A$3:$A$14,MATCH(IF(M4144,'Выгрузка из ревьюшницы'!K4144,INDEX('Доп настройки участников'!H:H,2+N4144)),'Сопоставление оценок'!$C$3:$C$14,0))</f>
        <v>#N/A</v>
      </c>
      <c r="F4144" s="13" t="e">
        <f>INDEX('Сопоставление оценок'!$B$3:$B$14,MATCH(Table13[[#This Row],[mark_at_review]],'Сопоставление оценок'!$C$3:$C$14,0))</f>
        <v>#N/A</v>
      </c>
      <c r="G4144" s="13">
        <f>IF(M4144,IFERROR(IF(OR('Выгрузка из ревьюшницы'!X4144,'Выгрузка из ревьюшницы'!Z4144),1,0),0),INDEX('Доп настройки участников'!I:I,2+N4144))</f>
        <v>0</v>
      </c>
      <c r="H4144" s="13">
        <f>IF(M4144,'Выгрузка из ревьюшницы'!AJ4144,INDEX('Доп настройки участников'!J:J,2+N4144))</f>
        <v>0</v>
      </c>
      <c r="I4144" s="16" t="str">
        <f>IFERROR(IF($H4144=0,"",INDEX(Разметка!B:B,MATCH($H4144,Разметка!A:A,0))),0)</f>
        <v/>
      </c>
      <c r="J4144" s="16" t="str">
        <f>IFERROR(IF($H4144=0,"",INDEX(Разметка!C:C,MATCH($H4144,Разметка!A:A,0))),0)</f>
        <v/>
      </c>
      <c r="K4144" s="16" t="e">
        <f>IF($F4144&gt;0,IFERROR(MATCH(A4144,'Доп настройки участников'!A:A,0),-1)*(-1),0)</f>
        <v>#N/A</v>
      </c>
      <c r="L4144" s="16" t="str">
        <f t="shared" si="252"/>
        <v>Нет</v>
      </c>
      <c r="M4144" s="33" t="b">
        <f t="shared" si="253"/>
        <v>0</v>
      </c>
      <c r="N4144" s="33">
        <f t="shared" si="254"/>
        <v>4112</v>
      </c>
      <c r="O4144" s="33">
        <v>4143</v>
      </c>
    </row>
    <row r="4145" spans="1:15" x14ac:dyDescent="0.25">
      <c r="A4145" s="13">
        <f>IF(M4145,'Выгрузка из ревьюшницы'!B4145,INDEX('Доп настройки участников'!D:D,2+N4145))</f>
        <v>0</v>
      </c>
      <c r="B4145" s="13">
        <f>IF(M4145,'Выгрузка из ревьюшницы'!C4145,INDEX('Доп настройки участников'!E:E,2+N4145))</f>
        <v>0</v>
      </c>
      <c r="C4145" s="13">
        <f>IF(M4145,'Выгрузка из ревьюшницы'!H4145,INDEX('Доп настройки участников'!F:F,2+N4145))</f>
        <v>0</v>
      </c>
      <c r="D4145" s="13">
        <f>IF(M4145,'Выгрузка из ревьюшницы'!J4145,INDEX('Доп настройки участников'!G:G,2+N4145))</f>
        <v>0</v>
      </c>
      <c r="E4145" s="13" t="e">
        <f>INDEX('Сопоставление оценок'!$A$3:$A$14,MATCH(IF(M4145,'Выгрузка из ревьюшницы'!K4145,INDEX('Доп настройки участников'!H:H,2+N4145)),'Сопоставление оценок'!$C$3:$C$14,0))</f>
        <v>#N/A</v>
      </c>
      <c r="F4145" s="13" t="e">
        <f>INDEX('Сопоставление оценок'!$B$3:$B$14,MATCH(Table13[[#This Row],[mark_at_review]],'Сопоставление оценок'!$C$3:$C$14,0))</f>
        <v>#N/A</v>
      </c>
      <c r="G4145" s="13">
        <f>IF(M4145,IFERROR(IF(OR('Выгрузка из ревьюшницы'!X4145,'Выгрузка из ревьюшницы'!Z4145),1,0),0),INDEX('Доп настройки участников'!I:I,2+N4145))</f>
        <v>0</v>
      </c>
      <c r="H4145" s="13">
        <f>IF(M4145,'Выгрузка из ревьюшницы'!AJ4145,INDEX('Доп настройки участников'!J:J,2+N4145))</f>
        <v>0</v>
      </c>
      <c r="I4145" s="16" t="str">
        <f>IFERROR(IF($H4145=0,"",INDEX(Разметка!B:B,MATCH($H4145,Разметка!A:A,0))),0)</f>
        <v/>
      </c>
      <c r="J4145" s="16" t="str">
        <f>IFERROR(IF($H4145=0,"",INDEX(Разметка!C:C,MATCH($H4145,Разметка!A:A,0))),0)</f>
        <v/>
      </c>
      <c r="K4145" s="16" t="e">
        <f>IF($F4145&gt;0,IFERROR(MATCH(A4145,'Доп настройки участников'!A:A,0),-1)*(-1),0)</f>
        <v>#N/A</v>
      </c>
      <c r="L4145" s="16" t="str">
        <f t="shared" si="252"/>
        <v>Нет</v>
      </c>
      <c r="M4145" s="33" t="b">
        <f t="shared" si="253"/>
        <v>0</v>
      </c>
      <c r="N4145" s="33">
        <f t="shared" si="254"/>
        <v>4113</v>
      </c>
      <c r="O4145" s="33">
        <v>4144</v>
      </c>
    </row>
    <row r="4146" spans="1:15" x14ac:dyDescent="0.25">
      <c r="A4146" s="13">
        <f>IF(M4146,'Выгрузка из ревьюшницы'!B4146,INDEX('Доп настройки участников'!D:D,2+N4146))</f>
        <v>0</v>
      </c>
      <c r="B4146" s="13">
        <f>IF(M4146,'Выгрузка из ревьюшницы'!C4146,INDEX('Доп настройки участников'!E:E,2+N4146))</f>
        <v>0</v>
      </c>
      <c r="C4146" s="13">
        <f>IF(M4146,'Выгрузка из ревьюшницы'!H4146,INDEX('Доп настройки участников'!F:F,2+N4146))</f>
        <v>0</v>
      </c>
      <c r="D4146" s="13">
        <f>IF(M4146,'Выгрузка из ревьюшницы'!J4146,INDEX('Доп настройки участников'!G:G,2+N4146))</f>
        <v>0</v>
      </c>
      <c r="E4146" s="13" t="e">
        <f>INDEX('Сопоставление оценок'!$A$3:$A$14,MATCH(IF(M4146,'Выгрузка из ревьюшницы'!K4146,INDEX('Доп настройки участников'!H:H,2+N4146)),'Сопоставление оценок'!$C$3:$C$14,0))</f>
        <v>#N/A</v>
      </c>
      <c r="F4146" s="13" t="e">
        <f>INDEX('Сопоставление оценок'!$B$3:$B$14,MATCH(Table13[[#This Row],[mark_at_review]],'Сопоставление оценок'!$C$3:$C$14,0))</f>
        <v>#N/A</v>
      </c>
      <c r="G4146" s="13">
        <f>IF(M4146,IFERROR(IF(OR('Выгрузка из ревьюшницы'!X4146,'Выгрузка из ревьюшницы'!Z4146),1,0),0),INDEX('Доп настройки участников'!I:I,2+N4146))</f>
        <v>0</v>
      </c>
      <c r="H4146" s="13">
        <f>IF(M4146,'Выгрузка из ревьюшницы'!AJ4146,INDEX('Доп настройки участников'!J:J,2+N4146))</f>
        <v>0</v>
      </c>
      <c r="I4146" s="16" t="str">
        <f>IFERROR(IF($H4146=0,"",INDEX(Разметка!B:B,MATCH($H4146,Разметка!A:A,0))),0)</f>
        <v/>
      </c>
      <c r="J4146" s="16" t="str">
        <f>IFERROR(IF($H4146=0,"",INDEX(Разметка!C:C,MATCH($H4146,Разметка!A:A,0))),0)</f>
        <v/>
      </c>
      <c r="K4146" s="16" t="e">
        <f>IF($F4146&gt;0,IFERROR(MATCH(A4146,'Доп настройки участников'!A:A,0),-1)*(-1),0)</f>
        <v>#N/A</v>
      </c>
      <c r="L4146" s="16" t="str">
        <f t="shared" si="252"/>
        <v>Нет</v>
      </c>
      <c r="M4146" s="33" t="b">
        <f t="shared" si="253"/>
        <v>0</v>
      </c>
      <c r="N4146" s="33">
        <f t="shared" si="254"/>
        <v>4114</v>
      </c>
      <c r="O4146" s="33">
        <v>4145</v>
      </c>
    </row>
    <row r="4147" spans="1:15" x14ac:dyDescent="0.25">
      <c r="A4147" s="13">
        <f>IF(M4147,'Выгрузка из ревьюшницы'!B4147,INDEX('Доп настройки участников'!D:D,2+N4147))</f>
        <v>0</v>
      </c>
      <c r="B4147" s="13">
        <f>IF(M4147,'Выгрузка из ревьюшницы'!C4147,INDEX('Доп настройки участников'!E:E,2+N4147))</f>
        <v>0</v>
      </c>
      <c r="C4147" s="13">
        <f>IF(M4147,'Выгрузка из ревьюшницы'!H4147,INDEX('Доп настройки участников'!F:F,2+N4147))</f>
        <v>0</v>
      </c>
      <c r="D4147" s="13">
        <f>IF(M4147,'Выгрузка из ревьюшницы'!J4147,INDEX('Доп настройки участников'!G:G,2+N4147))</f>
        <v>0</v>
      </c>
      <c r="E4147" s="13" t="e">
        <f>INDEX('Сопоставление оценок'!$A$3:$A$14,MATCH(IF(M4147,'Выгрузка из ревьюшницы'!K4147,INDEX('Доп настройки участников'!H:H,2+N4147)),'Сопоставление оценок'!$C$3:$C$14,0))</f>
        <v>#N/A</v>
      </c>
      <c r="F4147" s="13" t="e">
        <f>INDEX('Сопоставление оценок'!$B$3:$B$14,MATCH(Table13[[#This Row],[mark_at_review]],'Сопоставление оценок'!$C$3:$C$14,0))</f>
        <v>#N/A</v>
      </c>
      <c r="G4147" s="13">
        <f>IF(M4147,IFERROR(IF(OR('Выгрузка из ревьюшницы'!X4147,'Выгрузка из ревьюшницы'!Z4147),1,0),0),INDEX('Доп настройки участников'!I:I,2+N4147))</f>
        <v>0</v>
      </c>
      <c r="H4147" s="13">
        <f>IF(M4147,'Выгрузка из ревьюшницы'!AJ4147,INDEX('Доп настройки участников'!J:J,2+N4147))</f>
        <v>0</v>
      </c>
      <c r="I4147" s="16" t="str">
        <f>IFERROR(IF($H4147=0,"",INDEX(Разметка!B:B,MATCH($H4147,Разметка!A:A,0))),0)</f>
        <v/>
      </c>
      <c r="J4147" s="16" t="str">
        <f>IFERROR(IF($H4147=0,"",INDEX(Разметка!C:C,MATCH($H4147,Разметка!A:A,0))),0)</f>
        <v/>
      </c>
      <c r="K4147" s="16" t="e">
        <f>IF($F4147&gt;0,IFERROR(MATCH(A4147,'Доп настройки участников'!A:A,0),-1)*(-1),0)</f>
        <v>#N/A</v>
      </c>
      <c r="L4147" s="16" t="str">
        <f t="shared" si="252"/>
        <v>Нет</v>
      </c>
      <c r="M4147" s="33" t="b">
        <f t="shared" si="253"/>
        <v>0</v>
      </c>
      <c r="N4147" s="33">
        <f t="shared" si="254"/>
        <v>4115</v>
      </c>
      <c r="O4147" s="33">
        <v>4146</v>
      </c>
    </row>
    <row r="4148" spans="1:15" x14ac:dyDescent="0.25">
      <c r="A4148" s="13">
        <f>IF(M4148,'Выгрузка из ревьюшницы'!B4148,INDEX('Доп настройки участников'!D:D,2+N4148))</f>
        <v>0</v>
      </c>
      <c r="B4148" s="13">
        <f>IF(M4148,'Выгрузка из ревьюшницы'!C4148,INDEX('Доп настройки участников'!E:E,2+N4148))</f>
        <v>0</v>
      </c>
      <c r="C4148" s="13">
        <f>IF(M4148,'Выгрузка из ревьюшницы'!H4148,INDEX('Доп настройки участников'!F:F,2+N4148))</f>
        <v>0</v>
      </c>
      <c r="D4148" s="13">
        <f>IF(M4148,'Выгрузка из ревьюшницы'!J4148,INDEX('Доп настройки участников'!G:G,2+N4148))</f>
        <v>0</v>
      </c>
      <c r="E4148" s="13" t="e">
        <f>INDEX('Сопоставление оценок'!$A$3:$A$14,MATCH(IF(M4148,'Выгрузка из ревьюшницы'!K4148,INDEX('Доп настройки участников'!H:H,2+N4148)),'Сопоставление оценок'!$C$3:$C$14,0))</f>
        <v>#N/A</v>
      </c>
      <c r="F4148" s="13" t="e">
        <f>INDEX('Сопоставление оценок'!$B$3:$B$14,MATCH(Table13[[#This Row],[mark_at_review]],'Сопоставление оценок'!$C$3:$C$14,0))</f>
        <v>#N/A</v>
      </c>
      <c r="G4148" s="13">
        <f>IF(M4148,IFERROR(IF(OR('Выгрузка из ревьюшницы'!X4148,'Выгрузка из ревьюшницы'!Z4148),1,0),0),INDEX('Доп настройки участников'!I:I,2+N4148))</f>
        <v>0</v>
      </c>
      <c r="H4148" s="13">
        <f>IF(M4148,'Выгрузка из ревьюшницы'!AJ4148,INDEX('Доп настройки участников'!J:J,2+N4148))</f>
        <v>0</v>
      </c>
      <c r="I4148" s="16" t="str">
        <f>IFERROR(IF($H4148=0,"",INDEX(Разметка!B:B,MATCH($H4148,Разметка!A:A,0))),0)</f>
        <v/>
      </c>
      <c r="J4148" s="16" t="str">
        <f>IFERROR(IF($H4148=0,"",INDEX(Разметка!C:C,MATCH($H4148,Разметка!A:A,0))),0)</f>
        <v/>
      </c>
      <c r="K4148" s="16" t="e">
        <f>IF($F4148&gt;0,IFERROR(MATCH(A4148,'Доп настройки участников'!A:A,0),-1)*(-1),0)</f>
        <v>#N/A</v>
      </c>
      <c r="L4148" s="16" t="str">
        <f t="shared" si="252"/>
        <v>Нет</v>
      </c>
      <c r="M4148" s="33" t="b">
        <f t="shared" si="253"/>
        <v>0</v>
      </c>
      <c r="N4148" s="33">
        <f t="shared" si="254"/>
        <v>4116</v>
      </c>
      <c r="O4148" s="33">
        <v>4147</v>
      </c>
    </row>
    <row r="4149" spans="1:15" x14ac:dyDescent="0.25">
      <c r="A4149" s="13">
        <f>IF(M4149,'Выгрузка из ревьюшницы'!B4149,INDEX('Доп настройки участников'!D:D,2+N4149))</f>
        <v>0</v>
      </c>
      <c r="B4149" s="13">
        <f>IF(M4149,'Выгрузка из ревьюшницы'!C4149,INDEX('Доп настройки участников'!E:E,2+N4149))</f>
        <v>0</v>
      </c>
      <c r="C4149" s="13">
        <f>IF(M4149,'Выгрузка из ревьюшницы'!H4149,INDEX('Доп настройки участников'!F:F,2+N4149))</f>
        <v>0</v>
      </c>
      <c r="D4149" s="13">
        <f>IF(M4149,'Выгрузка из ревьюшницы'!J4149,INDEX('Доп настройки участников'!G:G,2+N4149))</f>
        <v>0</v>
      </c>
      <c r="E4149" s="13" t="e">
        <f>INDEX('Сопоставление оценок'!$A$3:$A$14,MATCH(IF(M4149,'Выгрузка из ревьюшницы'!K4149,INDEX('Доп настройки участников'!H:H,2+N4149)),'Сопоставление оценок'!$C$3:$C$14,0))</f>
        <v>#N/A</v>
      </c>
      <c r="F4149" s="13" t="e">
        <f>INDEX('Сопоставление оценок'!$B$3:$B$14,MATCH(Table13[[#This Row],[mark_at_review]],'Сопоставление оценок'!$C$3:$C$14,0))</f>
        <v>#N/A</v>
      </c>
      <c r="G4149" s="13">
        <f>IF(M4149,IFERROR(IF(OR('Выгрузка из ревьюшницы'!X4149,'Выгрузка из ревьюшницы'!Z4149),1,0),0),INDEX('Доп настройки участников'!I:I,2+N4149))</f>
        <v>0</v>
      </c>
      <c r="H4149" s="13">
        <f>IF(M4149,'Выгрузка из ревьюшницы'!AJ4149,INDEX('Доп настройки участников'!J:J,2+N4149))</f>
        <v>0</v>
      </c>
      <c r="I4149" s="16" t="str">
        <f>IFERROR(IF($H4149=0,"",INDEX(Разметка!B:B,MATCH($H4149,Разметка!A:A,0))),0)</f>
        <v/>
      </c>
      <c r="J4149" s="16" t="str">
        <f>IFERROR(IF($H4149=0,"",INDEX(Разметка!C:C,MATCH($H4149,Разметка!A:A,0))),0)</f>
        <v/>
      </c>
      <c r="K4149" s="16" t="e">
        <f>IF($F4149&gt;0,IFERROR(MATCH(A4149,'Доп настройки участников'!A:A,0),-1)*(-1),0)</f>
        <v>#N/A</v>
      </c>
      <c r="L4149" s="16" t="str">
        <f t="shared" si="252"/>
        <v>Нет</v>
      </c>
      <c r="M4149" s="33" t="b">
        <f t="shared" si="253"/>
        <v>0</v>
      </c>
      <c r="N4149" s="33">
        <f t="shared" si="254"/>
        <v>4117</v>
      </c>
      <c r="O4149" s="33">
        <v>4148</v>
      </c>
    </row>
    <row r="4150" spans="1:15" x14ac:dyDescent="0.25">
      <c r="A4150" s="13">
        <f>IF(M4150,'Выгрузка из ревьюшницы'!B4150,INDEX('Доп настройки участников'!D:D,2+N4150))</f>
        <v>0</v>
      </c>
      <c r="B4150" s="13">
        <f>IF(M4150,'Выгрузка из ревьюшницы'!C4150,INDEX('Доп настройки участников'!E:E,2+N4150))</f>
        <v>0</v>
      </c>
      <c r="C4150" s="13">
        <f>IF(M4150,'Выгрузка из ревьюшницы'!H4150,INDEX('Доп настройки участников'!F:F,2+N4150))</f>
        <v>0</v>
      </c>
      <c r="D4150" s="13">
        <f>IF(M4150,'Выгрузка из ревьюшницы'!J4150,INDEX('Доп настройки участников'!G:G,2+N4150))</f>
        <v>0</v>
      </c>
      <c r="E4150" s="13" t="e">
        <f>INDEX('Сопоставление оценок'!$A$3:$A$14,MATCH(IF(M4150,'Выгрузка из ревьюшницы'!K4150,INDEX('Доп настройки участников'!H:H,2+N4150)),'Сопоставление оценок'!$C$3:$C$14,0))</f>
        <v>#N/A</v>
      </c>
      <c r="F4150" s="13" t="e">
        <f>INDEX('Сопоставление оценок'!$B$3:$B$14,MATCH(Table13[[#This Row],[mark_at_review]],'Сопоставление оценок'!$C$3:$C$14,0))</f>
        <v>#N/A</v>
      </c>
      <c r="G4150" s="13">
        <f>IF(M4150,IFERROR(IF(OR('Выгрузка из ревьюшницы'!X4150,'Выгрузка из ревьюшницы'!Z4150),1,0),0),INDEX('Доп настройки участников'!I:I,2+N4150))</f>
        <v>0</v>
      </c>
      <c r="H4150" s="13">
        <f>IF(M4150,'Выгрузка из ревьюшницы'!AJ4150,INDEX('Доп настройки участников'!J:J,2+N4150))</f>
        <v>0</v>
      </c>
      <c r="I4150" s="16" t="str">
        <f>IFERROR(IF($H4150=0,"",INDEX(Разметка!B:B,MATCH($H4150,Разметка!A:A,0))),0)</f>
        <v/>
      </c>
      <c r="J4150" s="16" t="str">
        <f>IFERROR(IF($H4150=0,"",INDEX(Разметка!C:C,MATCH($H4150,Разметка!A:A,0))),0)</f>
        <v/>
      </c>
      <c r="K4150" s="16" t="e">
        <f>IF($F4150&gt;0,IFERROR(MATCH(A4150,'Доп настройки участников'!A:A,0),-1)*(-1),0)</f>
        <v>#N/A</v>
      </c>
      <c r="L4150" s="16" t="str">
        <f t="shared" si="252"/>
        <v>Нет</v>
      </c>
      <c r="M4150" s="33" t="b">
        <f t="shared" si="253"/>
        <v>0</v>
      </c>
      <c r="N4150" s="33">
        <f t="shared" si="254"/>
        <v>4118</v>
      </c>
      <c r="O4150" s="33">
        <v>4149</v>
      </c>
    </row>
    <row r="4151" spans="1:15" x14ac:dyDescent="0.25">
      <c r="A4151" s="13">
        <f>IF(M4151,'Выгрузка из ревьюшницы'!B4151,INDEX('Доп настройки участников'!D:D,2+N4151))</f>
        <v>0</v>
      </c>
      <c r="B4151" s="13">
        <f>IF(M4151,'Выгрузка из ревьюшницы'!C4151,INDEX('Доп настройки участников'!E:E,2+N4151))</f>
        <v>0</v>
      </c>
      <c r="C4151" s="13">
        <f>IF(M4151,'Выгрузка из ревьюшницы'!H4151,INDEX('Доп настройки участников'!F:F,2+N4151))</f>
        <v>0</v>
      </c>
      <c r="D4151" s="13">
        <f>IF(M4151,'Выгрузка из ревьюшницы'!J4151,INDEX('Доп настройки участников'!G:G,2+N4151))</f>
        <v>0</v>
      </c>
      <c r="E4151" s="13" t="e">
        <f>INDEX('Сопоставление оценок'!$A$3:$A$14,MATCH(IF(M4151,'Выгрузка из ревьюшницы'!K4151,INDEX('Доп настройки участников'!H:H,2+N4151)),'Сопоставление оценок'!$C$3:$C$14,0))</f>
        <v>#N/A</v>
      </c>
      <c r="F4151" s="13" t="e">
        <f>INDEX('Сопоставление оценок'!$B$3:$B$14,MATCH(Table13[[#This Row],[mark_at_review]],'Сопоставление оценок'!$C$3:$C$14,0))</f>
        <v>#N/A</v>
      </c>
      <c r="G4151" s="13">
        <f>IF(M4151,IFERROR(IF(OR('Выгрузка из ревьюшницы'!X4151,'Выгрузка из ревьюшницы'!Z4151),1,0),0),INDEX('Доп настройки участников'!I:I,2+N4151))</f>
        <v>0</v>
      </c>
      <c r="H4151" s="13">
        <f>IF(M4151,'Выгрузка из ревьюшницы'!AJ4151,INDEX('Доп настройки участников'!J:J,2+N4151))</f>
        <v>0</v>
      </c>
      <c r="I4151" s="16" t="str">
        <f>IFERROR(IF($H4151=0,"",INDEX(Разметка!B:B,MATCH($H4151,Разметка!A:A,0))),0)</f>
        <v/>
      </c>
      <c r="J4151" s="16" t="str">
        <f>IFERROR(IF($H4151=0,"",INDEX(Разметка!C:C,MATCH($H4151,Разметка!A:A,0))),0)</f>
        <v/>
      </c>
      <c r="K4151" s="16" t="e">
        <f>IF($F4151&gt;0,IFERROR(MATCH(A4151,'Доп настройки участников'!A:A,0),-1)*(-1),0)</f>
        <v>#N/A</v>
      </c>
      <c r="L4151" s="16" t="str">
        <f t="shared" si="252"/>
        <v>Нет</v>
      </c>
      <c r="M4151" s="33" t="b">
        <f t="shared" si="253"/>
        <v>0</v>
      </c>
      <c r="N4151" s="33">
        <f t="shared" si="254"/>
        <v>4119</v>
      </c>
      <c r="O4151" s="33">
        <v>4150</v>
      </c>
    </row>
    <row r="4152" spans="1:15" x14ac:dyDescent="0.25">
      <c r="A4152" s="13">
        <f>IF(M4152,'Выгрузка из ревьюшницы'!B4152,INDEX('Доп настройки участников'!D:D,2+N4152))</f>
        <v>0</v>
      </c>
      <c r="B4152" s="13">
        <f>IF(M4152,'Выгрузка из ревьюшницы'!C4152,INDEX('Доп настройки участников'!E:E,2+N4152))</f>
        <v>0</v>
      </c>
      <c r="C4152" s="13">
        <f>IF(M4152,'Выгрузка из ревьюшницы'!H4152,INDEX('Доп настройки участников'!F:F,2+N4152))</f>
        <v>0</v>
      </c>
      <c r="D4152" s="13">
        <f>IF(M4152,'Выгрузка из ревьюшницы'!J4152,INDEX('Доп настройки участников'!G:G,2+N4152))</f>
        <v>0</v>
      </c>
      <c r="E4152" s="13" t="e">
        <f>INDEX('Сопоставление оценок'!$A$3:$A$14,MATCH(IF(M4152,'Выгрузка из ревьюшницы'!K4152,INDEX('Доп настройки участников'!H:H,2+N4152)),'Сопоставление оценок'!$C$3:$C$14,0))</f>
        <v>#N/A</v>
      </c>
      <c r="F4152" s="13" t="e">
        <f>INDEX('Сопоставление оценок'!$B$3:$B$14,MATCH(Table13[[#This Row],[mark_at_review]],'Сопоставление оценок'!$C$3:$C$14,0))</f>
        <v>#N/A</v>
      </c>
      <c r="G4152" s="13">
        <f>IF(M4152,IFERROR(IF(OR('Выгрузка из ревьюшницы'!X4152,'Выгрузка из ревьюшницы'!Z4152),1,0),0),INDEX('Доп настройки участников'!I:I,2+N4152))</f>
        <v>0</v>
      </c>
      <c r="H4152" s="13">
        <f>IF(M4152,'Выгрузка из ревьюшницы'!AJ4152,INDEX('Доп настройки участников'!J:J,2+N4152))</f>
        <v>0</v>
      </c>
      <c r="I4152" s="16" t="str">
        <f>IFERROR(IF($H4152=0,"",INDEX(Разметка!B:B,MATCH($H4152,Разметка!A:A,0))),0)</f>
        <v/>
      </c>
      <c r="J4152" s="16" t="str">
        <f>IFERROR(IF($H4152=0,"",INDEX(Разметка!C:C,MATCH($H4152,Разметка!A:A,0))),0)</f>
        <v/>
      </c>
      <c r="K4152" s="16" t="e">
        <f>IF($F4152&gt;0,IFERROR(MATCH(A4152,'Доп настройки участников'!A:A,0),-1)*(-1),0)</f>
        <v>#N/A</v>
      </c>
      <c r="L4152" s="16" t="str">
        <f t="shared" si="252"/>
        <v>Нет</v>
      </c>
      <c r="M4152" s="33" t="b">
        <f t="shared" si="253"/>
        <v>0</v>
      </c>
      <c r="N4152" s="33">
        <f t="shared" si="254"/>
        <v>4120</v>
      </c>
      <c r="O4152" s="33">
        <v>4151</v>
      </c>
    </row>
    <row r="4153" spans="1:15" x14ac:dyDescent="0.25">
      <c r="A4153" s="13">
        <f>IF(M4153,'Выгрузка из ревьюшницы'!B4153,INDEX('Доп настройки участников'!D:D,2+N4153))</f>
        <v>0</v>
      </c>
      <c r="B4153" s="13">
        <f>IF(M4153,'Выгрузка из ревьюшницы'!C4153,INDEX('Доп настройки участников'!E:E,2+N4153))</f>
        <v>0</v>
      </c>
      <c r="C4153" s="13">
        <f>IF(M4153,'Выгрузка из ревьюшницы'!H4153,INDEX('Доп настройки участников'!F:F,2+N4153))</f>
        <v>0</v>
      </c>
      <c r="D4153" s="13">
        <f>IF(M4153,'Выгрузка из ревьюшницы'!J4153,INDEX('Доп настройки участников'!G:G,2+N4153))</f>
        <v>0</v>
      </c>
      <c r="E4153" s="13" t="e">
        <f>INDEX('Сопоставление оценок'!$A$3:$A$14,MATCH(IF(M4153,'Выгрузка из ревьюшницы'!K4153,INDEX('Доп настройки участников'!H:H,2+N4153)),'Сопоставление оценок'!$C$3:$C$14,0))</f>
        <v>#N/A</v>
      </c>
      <c r="F4153" s="13" t="e">
        <f>INDEX('Сопоставление оценок'!$B$3:$B$14,MATCH(Table13[[#This Row],[mark_at_review]],'Сопоставление оценок'!$C$3:$C$14,0))</f>
        <v>#N/A</v>
      </c>
      <c r="G4153" s="13">
        <f>IF(M4153,IFERROR(IF(OR('Выгрузка из ревьюшницы'!X4153,'Выгрузка из ревьюшницы'!Z4153),1,0),0),INDEX('Доп настройки участников'!I:I,2+N4153))</f>
        <v>0</v>
      </c>
      <c r="H4153" s="13">
        <f>IF(M4153,'Выгрузка из ревьюшницы'!AJ4153,INDEX('Доп настройки участников'!J:J,2+N4153))</f>
        <v>0</v>
      </c>
      <c r="I4153" s="16" t="str">
        <f>IFERROR(IF($H4153=0,"",INDEX(Разметка!B:B,MATCH($H4153,Разметка!A:A,0))),0)</f>
        <v/>
      </c>
      <c r="J4153" s="16" t="str">
        <f>IFERROR(IF($H4153=0,"",INDEX(Разметка!C:C,MATCH($H4153,Разметка!A:A,0))),0)</f>
        <v/>
      </c>
      <c r="K4153" s="16" t="e">
        <f>IF($F4153&gt;0,IFERROR(MATCH(A4153,'Доп настройки участников'!A:A,0),-1)*(-1),0)</f>
        <v>#N/A</v>
      </c>
      <c r="L4153" s="16" t="str">
        <f t="shared" si="252"/>
        <v>Нет</v>
      </c>
      <c r="M4153" s="33" t="b">
        <f t="shared" si="253"/>
        <v>0</v>
      </c>
      <c r="N4153" s="33">
        <f t="shared" si="254"/>
        <v>4121</v>
      </c>
      <c r="O4153" s="33">
        <v>4152</v>
      </c>
    </row>
    <row r="4154" spans="1:15" x14ac:dyDescent="0.25">
      <c r="A4154" s="13">
        <f>IF(M4154,'Выгрузка из ревьюшницы'!B4154,INDEX('Доп настройки участников'!D:D,2+N4154))</f>
        <v>0</v>
      </c>
      <c r="B4154" s="13">
        <f>IF(M4154,'Выгрузка из ревьюшницы'!C4154,INDEX('Доп настройки участников'!E:E,2+N4154))</f>
        <v>0</v>
      </c>
      <c r="C4154" s="13">
        <f>IF(M4154,'Выгрузка из ревьюшницы'!H4154,INDEX('Доп настройки участников'!F:F,2+N4154))</f>
        <v>0</v>
      </c>
      <c r="D4154" s="13">
        <f>IF(M4154,'Выгрузка из ревьюшницы'!J4154,INDEX('Доп настройки участников'!G:G,2+N4154))</f>
        <v>0</v>
      </c>
      <c r="E4154" s="13" t="e">
        <f>INDEX('Сопоставление оценок'!$A$3:$A$14,MATCH(IF(M4154,'Выгрузка из ревьюшницы'!K4154,INDEX('Доп настройки участников'!H:H,2+N4154)),'Сопоставление оценок'!$C$3:$C$14,0))</f>
        <v>#N/A</v>
      </c>
      <c r="F4154" s="13" t="e">
        <f>INDEX('Сопоставление оценок'!$B$3:$B$14,MATCH(Table13[[#This Row],[mark_at_review]],'Сопоставление оценок'!$C$3:$C$14,0))</f>
        <v>#N/A</v>
      </c>
      <c r="G4154" s="13">
        <f>IF(M4154,IFERROR(IF(OR('Выгрузка из ревьюшницы'!X4154,'Выгрузка из ревьюшницы'!Z4154),1,0),0),INDEX('Доп настройки участников'!I:I,2+N4154))</f>
        <v>0</v>
      </c>
      <c r="H4154" s="13">
        <f>IF(M4154,'Выгрузка из ревьюшницы'!AJ4154,INDEX('Доп настройки участников'!J:J,2+N4154))</f>
        <v>0</v>
      </c>
      <c r="I4154" s="16" t="str">
        <f>IFERROR(IF($H4154=0,"",INDEX(Разметка!B:B,MATCH($H4154,Разметка!A:A,0))),0)</f>
        <v/>
      </c>
      <c r="J4154" s="16" t="str">
        <f>IFERROR(IF($H4154=0,"",INDEX(Разметка!C:C,MATCH($H4154,Разметка!A:A,0))),0)</f>
        <v/>
      </c>
      <c r="K4154" s="16" t="e">
        <f>IF($F4154&gt;0,IFERROR(MATCH(A4154,'Доп настройки участников'!A:A,0),-1)*(-1),0)</f>
        <v>#N/A</v>
      </c>
      <c r="L4154" s="16" t="str">
        <f t="shared" si="252"/>
        <v>Нет</v>
      </c>
      <c r="M4154" s="33" t="b">
        <f t="shared" si="253"/>
        <v>0</v>
      </c>
      <c r="N4154" s="33">
        <f t="shared" si="254"/>
        <v>4122</v>
      </c>
      <c r="O4154" s="33">
        <v>4153</v>
      </c>
    </row>
    <row r="4155" spans="1:15" x14ac:dyDescent="0.25">
      <c r="A4155" s="13">
        <f>IF(M4155,'Выгрузка из ревьюшницы'!B4155,INDEX('Доп настройки участников'!D:D,2+N4155))</f>
        <v>0</v>
      </c>
      <c r="B4155" s="13">
        <f>IF(M4155,'Выгрузка из ревьюшницы'!C4155,INDEX('Доп настройки участников'!E:E,2+N4155))</f>
        <v>0</v>
      </c>
      <c r="C4155" s="13">
        <f>IF(M4155,'Выгрузка из ревьюшницы'!H4155,INDEX('Доп настройки участников'!F:F,2+N4155))</f>
        <v>0</v>
      </c>
      <c r="D4155" s="13">
        <f>IF(M4155,'Выгрузка из ревьюшницы'!J4155,INDEX('Доп настройки участников'!G:G,2+N4155))</f>
        <v>0</v>
      </c>
      <c r="E4155" s="13" t="e">
        <f>INDEX('Сопоставление оценок'!$A$3:$A$14,MATCH(IF(M4155,'Выгрузка из ревьюшницы'!K4155,INDEX('Доп настройки участников'!H:H,2+N4155)),'Сопоставление оценок'!$C$3:$C$14,0))</f>
        <v>#N/A</v>
      </c>
      <c r="F4155" s="13" t="e">
        <f>INDEX('Сопоставление оценок'!$B$3:$B$14,MATCH(Table13[[#This Row],[mark_at_review]],'Сопоставление оценок'!$C$3:$C$14,0))</f>
        <v>#N/A</v>
      </c>
      <c r="G4155" s="13">
        <f>IF(M4155,IFERROR(IF(OR('Выгрузка из ревьюшницы'!X4155,'Выгрузка из ревьюшницы'!Z4155),1,0),0),INDEX('Доп настройки участников'!I:I,2+N4155))</f>
        <v>0</v>
      </c>
      <c r="H4155" s="13">
        <f>IF(M4155,'Выгрузка из ревьюшницы'!AJ4155,INDEX('Доп настройки участников'!J:J,2+N4155))</f>
        <v>0</v>
      </c>
      <c r="I4155" s="16" t="str">
        <f>IFERROR(IF($H4155=0,"",INDEX(Разметка!B:B,MATCH($H4155,Разметка!A:A,0))),0)</f>
        <v/>
      </c>
      <c r="J4155" s="16" t="str">
        <f>IFERROR(IF($H4155=0,"",INDEX(Разметка!C:C,MATCH($H4155,Разметка!A:A,0))),0)</f>
        <v/>
      </c>
      <c r="K4155" s="16" t="e">
        <f>IF($F4155&gt;0,IFERROR(MATCH(A4155,'Доп настройки участников'!A:A,0),-1)*(-1),0)</f>
        <v>#N/A</v>
      </c>
      <c r="L4155" s="16" t="str">
        <f t="shared" si="252"/>
        <v>Нет</v>
      </c>
      <c r="M4155" s="33" t="b">
        <f t="shared" si="253"/>
        <v>0</v>
      </c>
      <c r="N4155" s="33">
        <f t="shared" si="254"/>
        <v>4123</v>
      </c>
      <c r="O4155" s="33">
        <v>4154</v>
      </c>
    </row>
    <row r="4156" spans="1:15" x14ac:dyDescent="0.25">
      <c r="A4156" s="13">
        <f>IF(M4156,'Выгрузка из ревьюшницы'!B4156,INDEX('Доп настройки участников'!D:D,2+N4156))</f>
        <v>0</v>
      </c>
      <c r="B4156" s="13">
        <f>IF(M4156,'Выгрузка из ревьюшницы'!C4156,INDEX('Доп настройки участников'!E:E,2+N4156))</f>
        <v>0</v>
      </c>
      <c r="C4156" s="13">
        <f>IF(M4156,'Выгрузка из ревьюшницы'!H4156,INDEX('Доп настройки участников'!F:F,2+N4156))</f>
        <v>0</v>
      </c>
      <c r="D4156" s="13">
        <f>IF(M4156,'Выгрузка из ревьюшницы'!J4156,INDEX('Доп настройки участников'!G:G,2+N4156))</f>
        <v>0</v>
      </c>
      <c r="E4156" s="13" t="e">
        <f>INDEX('Сопоставление оценок'!$A$3:$A$14,MATCH(IF(M4156,'Выгрузка из ревьюшницы'!K4156,INDEX('Доп настройки участников'!H:H,2+N4156)),'Сопоставление оценок'!$C$3:$C$14,0))</f>
        <v>#N/A</v>
      </c>
      <c r="F4156" s="13" t="e">
        <f>INDEX('Сопоставление оценок'!$B$3:$B$14,MATCH(Table13[[#This Row],[mark_at_review]],'Сопоставление оценок'!$C$3:$C$14,0))</f>
        <v>#N/A</v>
      </c>
      <c r="G4156" s="13">
        <f>IF(M4156,IFERROR(IF(OR('Выгрузка из ревьюшницы'!X4156,'Выгрузка из ревьюшницы'!Z4156),1,0),0),INDEX('Доп настройки участников'!I:I,2+N4156))</f>
        <v>0</v>
      </c>
      <c r="H4156" s="13">
        <f>IF(M4156,'Выгрузка из ревьюшницы'!AJ4156,INDEX('Доп настройки участников'!J:J,2+N4156))</f>
        <v>0</v>
      </c>
      <c r="I4156" s="16" t="str">
        <f>IFERROR(IF($H4156=0,"",INDEX(Разметка!B:B,MATCH($H4156,Разметка!A:A,0))),0)</f>
        <v/>
      </c>
      <c r="J4156" s="16" t="str">
        <f>IFERROR(IF($H4156=0,"",INDEX(Разметка!C:C,MATCH($H4156,Разметка!A:A,0))),0)</f>
        <v/>
      </c>
      <c r="K4156" s="16" t="e">
        <f>IF($F4156&gt;0,IFERROR(MATCH(A4156,'Доп настройки участников'!A:A,0),-1)*(-1),0)</f>
        <v>#N/A</v>
      </c>
      <c r="L4156" s="16" t="str">
        <f t="shared" si="252"/>
        <v>Нет</v>
      </c>
      <c r="M4156" s="33" t="b">
        <f t="shared" si="253"/>
        <v>0</v>
      </c>
      <c r="N4156" s="33">
        <f t="shared" si="254"/>
        <v>4124</v>
      </c>
      <c r="O4156" s="33">
        <v>4155</v>
      </c>
    </row>
    <row r="4157" spans="1:15" x14ac:dyDescent="0.25">
      <c r="A4157" s="13">
        <f>IF(M4157,'Выгрузка из ревьюшницы'!B4157,INDEX('Доп настройки участников'!D:D,2+N4157))</f>
        <v>0</v>
      </c>
      <c r="B4157" s="13">
        <f>IF(M4157,'Выгрузка из ревьюшницы'!C4157,INDEX('Доп настройки участников'!E:E,2+N4157))</f>
        <v>0</v>
      </c>
      <c r="C4157" s="13">
        <f>IF(M4157,'Выгрузка из ревьюшницы'!H4157,INDEX('Доп настройки участников'!F:F,2+N4157))</f>
        <v>0</v>
      </c>
      <c r="D4157" s="13">
        <f>IF(M4157,'Выгрузка из ревьюшницы'!J4157,INDEX('Доп настройки участников'!G:G,2+N4157))</f>
        <v>0</v>
      </c>
      <c r="E4157" s="13" t="e">
        <f>INDEX('Сопоставление оценок'!$A$3:$A$14,MATCH(IF(M4157,'Выгрузка из ревьюшницы'!K4157,INDEX('Доп настройки участников'!H:H,2+N4157)),'Сопоставление оценок'!$C$3:$C$14,0))</f>
        <v>#N/A</v>
      </c>
      <c r="F4157" s="13" t="e">
        <f>INDEX('Сопоставление оценок'!$B$3:$B$14,MATCH(Table13[[#This Row],[mark_at_review]],'Сопоставление оценок'!$C$3:$C$14,0))</f>
        <v>#N/A</v>
      </c>
      <c r="G4157" s="13">
        <f>IF(M4157,IFERROR(IF(OR('Выгрузка из ревьюшницы'!X4157,'Выгрузка из ревьюшницы'!Z4157),1,0),0),INDEX('Доп настройки участников'!I:I,2+N4157))</f>
        <v>0</v>
      </c>
      <c r="H4157" s="13">
        <f>IF(M4157,'Выгрузка из ревьюшницы'!AJ4157,INDEX('Доп настройки участников'!J:J,2+N4157))</f>
        <v>0</v>
      </c>
      <c r="I4157" s="16" t="str">
        <f>IFERROR(IF($H4157=0,"",INDEX(Разметка!B:B,MATCH($H4157,Разметка!A:A,0))),0)</f>
        <v/>
      </c>
      <c r="J4157" s="16" t="str">
        <f>IFERROR(IF($H4157=0,"",INDEX(Разметка!C:C,MATCH($H4157,Разметка!A:A,0))),0)</f>
        <v/>
      </c>
      <c r="K4157" s="16" t="e">
        <f>IF($F4157&gt;0,IFERROR(MATCH(A4157,'Доп настройки участников'!A:A,0),-1)*(-1),0)</f>
        <v>#N/A</v>
      </c>
      <c r="L4157" s="16" t="str">
        <f t="shared" si="252"/>
        <v>Нет</v>
      </c>
      <c r="M4157" s="33" t="b">
        <f t="shared" si="253"/>
        <v>0</v>
      </c>
      <c r="N4157" s="33">
        <f t="shared" si="254"/>
        <v>4125</v>
      </c>
      <c r="O4157" s="33">
        <v>4156</v>
      </c>
    </row>
    <row r="4158" spans="1:15" x14ac:dyDescent="0.25">
      <c r="A4158" s="13">
        <f>IF(M4158,'Выгрузка из ревьюшницы'!B4158,INDEX('Доп настройки участников'!D:D,2+N4158))</f>
        <v>0</v>
      </c>
      <c r="B4158" s="13">
        <f>IF(M4158,'Выгрузка из ревьюшницы'!C4158,INDEX('Доп настройки участников'!E:E,2+N4158))</f>
        <v>0</v>
      </c>
      <c r="C4158" s="13">
        <f>IF(M4158,'Выгрузка из ревьюшницы'!H4158,INDEX('Доп настройки участников'!F:F,2+N4158))</f>
        <v>0</v>
      </c>
      <c r="D4158" s="13">
        <f>IF(M4158,'Выгрузка из ревьюшницы'!J4158,INDEX('Доп настройки участников'!G:G,2+N4158))</f>
        <v>0</v>
      </c>
      <c r="E4158" s="13" t="e">
        <f>INDEX('Сопоставление оценок'!$A$3:$A$14,MATCH(IF(M4158,'Выгрузка из ревьюшницы'!K4158,INDEX('Доп настройки участников'!H:H,2+N4158)),'Сопоставление оценок'!$C$3:$C$14,0))</f>
        <v>#N/A</v>
      </c>
      <c r="F4158" s="13" t="e">
        <f>INDEX('Сопоставление оценок'!$B$3:$B$14,MATCH(Table13[[#This Row],[mark_at_review]],'Сопоставление оценок'!$C$3:$C$14,0))</f>
        <v>#N/A</v>
      </c>
      <c r="G4158" s="13">
        <f>IF(M4158,IFERROR(IF(OR('Выгрузка из ревьюшницы'!X4158,'Выгрузка из ревьюшницы'!Z4158),1,0),0),INDEX('Доп настройки участников'!I:I,2+N4158))</f>
        <v>0</v>
      </c>
      <c r="H4158" s="13">
        <f>IF(M4158,'Выгрузка из ревьюшницы'!AJ4158,INDEX('Доп настройки участников'!J:J,2+N4158))</f>
        <v>0</v>
      </c>
      <c r="I4158" s="16" t="str">
        <f>IFERROR(IF($H4158=0,"",INDEX(Разметка!B:B,MATCH($H4158,Разметка!A:A,0))),0)</f>
        <v/>
      </c>
      <c r="J4158" s="16" t="str">
        <f>IFERROR(IF($H4158=0,"",INDEX(Разметка!C:C,MATCH($H4158,Разметка!A:A,0))),0)</f>
        <v/>
      </c>
      <c r="K4158" s="16" t="e">
        <f>IF($F4158&gt;0,IFERROR(MATCH(A4158,'Доп настройки участников'!A:A,0),-1)*(-1),0)</f>
        <v>#N/A</v>
      </c>
      <c r="L4158" s="16" t="str">
        <f t="shared" si="252"/>
        <v>Нет</v>
      </c>
      <c r="M4158" s="33" t="b">
        <f t="shared" si="253"/>
        <v>0</v>
      </c>
      <c r="N4158" s="33">
        <f t="shared" si="254"/>
        <v>4126</v>
      </c>
      <c r="O4158" s="33">
        <v>4157</v>
      </c>
    </row>
    <row r="4159" spans="1:15" x14ac:dyDescent="0.25">
      <c r="A4159" s="13">
        <f>IF(M4159,'Выгрузка из ревьюшницы'!B4159,INDEX('Доп настройки участников'!D:D,2+N4159))</f>
        <v>0</v>
      </c>
      <c r="B4159" s="13">
        <f>IF(M4159,'Выгрузка из ревьюшницы'!C4159,INDEX('Доп настройки участников'!E:E,2+N4159))</f>
        <v>0</v>
      </c>
      <c r="C4159" s="13">
        <f>IF(M4159,'Выгрузка из ревьюшницы'!H4159,INDEX('Доп настройки участников'!F:F,2+N4159))</f>
        <v>0</v>
      </c>
      <c r="D4159" s="13">
        <f>IF(M4159,'Выгрузка из ревьюшницы'!J4159,INDEX('Доп настройки участников'!G:G,2+N4159))</f>
        <v>0</v>
      </c>
      <c r="E4159" s="13" t="e">
        <f>INDEX('Сопоставление оценок'!$A$3:$A$14,MATCH(IF(M4159,'Выгрузка из ревьюшницы'!K4159,INDEX('Доп настройки участников'!H:H,2+N4159)),'Сопоставление оценок'!$C$3:$C$14,0))</f>
        <v>#N/A</v>
      </c>
      <c r="F4159" s="13" t="e">
        <f>INDEX('Сопоставление оценок'!$B$3:$B$14,MATCH(Table13[[#This Row],[mark_at_review]],'Сопоставление оценок'!$C$3:$C$14,0))</f>
        <v>#N/A</v>
      </c>
      <c r="G4159" s="13">
        <f>IF(M4159,IFERROR(IF(OR('Выгрузка из ревьюшницы'!X4159,'Выгрузка из ревьюшницы'!Z4159),1,0),0),INDEX('Доп настройки участников'!I:I,2+N4159))</f>
        <v>0</v>
      </c>
      <c r="H4159" s="13">
        <f>IF(M4159,'Выгрузка из ревьюшницы'!AJ4159,INDEX('Доп настройки участников'!J:J,2+N4159))</f>
        <v>0</v>
      </c>
      <c r="I4159" s="16" t="str">
        <f>IFERROR(IF($H4159=0,"",INDEX(Разметка!B:B,MATCH($H4159,Разметка!A:A,0))),0)</f>
        <v/>
      </c>
      <c r="J4159" s="16" t="str">
        <f>IFERROR(IF($H4159=0,"",INDEX(Разметка!C:C,MATCH($H4159,Разметка!A:A,0))),0)</f>
        <v/>
      </c>
      <c r="K4159" s="16" t="e">
        <f>IF($F4159&gt;0,IFERROR(MATCH(A4159,'Доп настройки участников'!A:A,0),-1)*(-1),0)</f>
        <v>#N/A</v>
      </c>
      <c r="L4159" s="16" t="str">
        <f t="shared" si="252"/>
        <v>Нет</v>
      </c>
      <c r="M4159" s="33" t="b">
        <f t="shared" si="253"/>
        <v>0</v>
      </c>
      <c r="N4159" s="33">
        <f t="shared" si="254"/>
        <v>4127</v>
      </c>
      <c r="O4159" s="33">
        <v>4158</v>
      </c>
    </row>
    <row r="4160" spans="1:15" x14ac:dyDescent="0.25">
      <c r="A4160" s="13">
        <f>IF(M4160,'Выгрузка из ревьюшницы'!B4160,INDEX('Доп настройки участников'!D:D,2+N4160))</f>
        <v>0</v>
      </c>
      <c r="B4160" s="13">
        <f>IF(M4160,'Выгрузка из ревьюшницы'!C4160,INDEX('Доп настройки участников'!E:E,2+N4160))</f>
        <v>0</v>
      </c>
      <c r="C4160" s="13">
        <f>IF(M4160,'Выгрузка из ревьюшницы'!H4160,INDEX('Доп настройки участников'!F:F,2+N4160))</f>
        <v>0</v>
      </c>
      <c r="D4160" s="13">
        <f>IF(M4160,'Выгрузка из ревьюшницы'!J4160,INDEX('Доп настройки участников'!G:G,2+N4160))</f>
        <v>0</v>
      </c>
      <c r="E4160" s="13" t="e">
        <f>INDEX('Сопоставление оценок'!$A$3:$A$14,MATCH(IF(M4160,'Выгрузка из ревьюшницы'!K4160,INDEX('Доп настройки участников'!H:H,2+N4160)),'Сопоставление оценок'!$C$3:$C$14,0))</f>
        <v>#N/A</v>
      </c>
      <c r="F4160" s="13" t="e">
        <f>INDEX('Сопоставление оценок'!$B$3:$B$14,MATCH(Table13[[#This Row],[mark_at_review]],'Сопоставление оценок'!$C$3:$C$14,0))</f>
        <v>#N/A</v>
      </c>
      <c r="G4160" s="13">
        <f>IF(M4160,IFERROR(IF(OR('Выгрузка из ревьюшницы'!X4160,'Выгрузка из ревьюшницы'!Z4160),1,0),0),INDEX('Доп настройки участников'!I:I,2+N4160))</f>
        <v>0</v>
      </c>
      <c r="H4160" s="13">
        <f>IF(M4160,'Выгрузка из ревьюшницы'!AJ4160,INDEX('Доп настройки участников'!J:J,2+N4160))</f>
        <v>0</v>
      </c>
      <c r="I4160" s="16" t="str">
        <f>IFERROR(IF($H4160=0,"",INDEX(Разметка!B:B,MATCH($H4160,Разметка!A:A,0))),0)</f>
        <v/>
      </c>
      <c r="J4160" s="16" t="str">
        <f>IFERROR(IF($H4160=0,"",INDEX(Разметка!C:C,MATCH($H4160,Разметка!A:A,0))),0)</f>
        <v/>
      </c>
      <c r="K4160" s="16" t="e">
        <f>IF($F4160&gt;0,IFERROR(MATCH(A4160,'Доп настройки участников'!A:A,0),-1)*(-1),0)</f>
        <v>#N/A</v>
      </c>
      <c r="L4160" s="16" t="str">
        <f t="shared" si="252"/>
        <v>Нет</v>
      </c>
      <c r="M4160" s="33" t="b">
        <f t="shared" si="253"/>
        <v>0</v>
      </c>
      <c r="N4160" s="33">
        <f t="shared" si="254"/>
        <v>4128</v>
      </c>
      <c r="O4160" s="33">
        <v>4159</v>
      </c>
    </row>
    <row r="4161" spans="1:15" x14ac:dyDescent="0.25">
      <c r="A4161" s="13">
        <f>IF(M4161,'Выгрузка из ревьюшницы'!B4161,INDEX('Доп настройки участников'!D:D,2+N4161))</f>
        <v>0</v>
      </c>
      <c r="B4161" s="13">
        <f>IF(M4161,'Выгрузка из ревьюшницы'!C4161,INDEX('Доп настройки участников'!E:E,2+N4161))</f>
        <v>0</v>
      </c>
      <c r="C4161" s="13">
        <f>IF(M4161,'Выгрузка из ревьюшницы'!H4161,INDEX('Доп настройки участников'!F:F,2+N4161))</f>
        <v>0</v>
      </c>
      <c r="D4161" s="13">
        <f>IF(M4161,'Выгрузка из ревьюшницы'!J4161,INDEX('Доп настройки участников'!G:G,2+N4161))</f>
        <v>0</v>
      </c>
      <c r="E4161" s="13" t="e">
        <f>INDEX('Сопоставление оценок'!$A$3:$A$14,MATCH(IF(M4161,'Выгрузка из ревьюшницы'!K4161,INDEX('Доп настройки участников'!H:H,2+N4161)),'Сопоставление оценок'!$C$3:$C$14,0))</f>
        <v>#N/A</v>
      </c>
      <c r="F4161" s="13" t="e">
        <f>INDEX('Сопоставление оценок'!$B$3:$B$14,MATCH(Table13[[#This Row],[mark_at_review]],'Сопоставление оценок'!$C$3:$C$14,0))</f>
        <v>#N/A</v>
      </c>
      <c r="G4161" s="13">
        <f>IF(M4161,IFERROR(IF(OR('Выгрузка из ревьюшницы'!X4161,'Выгрузка из ревьюшницы'!Z4161),1,0),0),INDEX('Доп настройки участников'!I:I,2+N4161))</f>
        <v>0</v>
      </c>
      <c r="H4161" s="13">
        <f>IF(M4161,'Выгрузка из ревьюшницы'!AJ4161,INDEX('Доп настройки участников'!J:J,2+N4161))</f>
        <v>0</v>
      </c>
      <c r="I4161" s="16" t="str">
        <f>IFERROR(IF($H4161=0,"",INDEX(Разметка!B:B,MATCH($H4161,Разметка!A:A,0))),0)</f>
        <v/>
      </c>
      <c r="J4161" s="16" t="str">
        <f>IFERROR(IF($H4161=0,"",INDEX(Разметка!C:C,MATCH($H4161,Разметка!A:A,0))),0)</f>
        <v/>
      </c>
      <c r="K4161" s="16" t="e">
        <f>IF($F4161&gt;0,IFERROR(MATCH(A4161,'Доп настройки участников'!A:A,0),-1)*(-1),0)</f>
        <v>#N/A</v>
      </c>
      <c r="L4161" s="16" t="str">
        <f t="shared" si="252"/>
        <v>Нет</v>
      </c>
      <c r="M4161" s="33" t="b">
        <f t="shared" si="253"/>
        <v>0</v>
      </c>
      <c r="N4161" s="33">
        <f t="shared" si="254"/>
        <v>4129</v>
      </c>
      <c r="O4161" s="33">
        <v>4160</v>
      </c>
    </row>
    <row r="4162" spans="1:15" x14ac:dyDescent="0.25">
      <c r="A4162" s="13">
        <f>IF(M4162,'Выгрузка из ревьюшницы'!B4162,INDEX('Доп настройки участников'!D:D,2+N4162))</f>
        <v>0</v>
      </c>
      <c r="B4162" s="13">
        <f>IF(M4162,'Выгрузка из ревьюшницы'!C4162,INDEX('Доп настройки участников'!E:E,2+N4162))</f>
        <v>0</v>
      </c>
      <c r="C4162" s="13">
        <f>IF(M4162,'Выгрузка из ревьюшницы'!H4162,INDEX('Доп настройки участников'!F:F,2+N4162))</f>
        <v>0</v>
      </c>
      <c r="D4162" s="13">
        <f>IF(M4162,'Выгрузка из ревьюшницы'!J4162,INDEX('Доп настройки участников'!G:G,2+N4162))</f>
        <v>0</v>
      </c>
      <c r="E4162" s="13" t="e">
        <f>INDEX('Сопоставление оценок'!$A$3:$A$14,MATCH(IF(M4162,'Выгрузка из ревьюшницы'!K4162,INDEX('Доп настройки участников'!H:H,2+N4162)),'Сопоставление оценок'!$C$3:$C$14,0))</f>
        <v>#N/A</v>
      </c>
      <c r="F4162" s="13" t="e">
        <f>INDEX('Сопоставление оценок'!$B$3:$B$14,MATCH(Table13[[#This Row],[mark_at_review]],'Сопоставление оценок'!$C$3:$C$14,0))</f>
        <v>#N/A</v>
      </c>
      <c r="G4162" s="13">
        <f>IF(M4162,IFERROR(IF(OR('Выгрузка из ревьюшницы'!X4162,'Выгрузка из ревьюшницы'!Z4162),1,0),0),INDEX('Доп настройки участников'!I:I,2+N4162))</f>
        <v>0</v>
      </c>
      <c r="H4162" s="13">
        <f>IF(M4162,'Выгрузка из ревьюшницы'!AJ4162,INDEX('Доп настройки участников'!J:J,2+N4162))</f>
        <v>0</v>
      </c>
      <c r="I4162" s="16" t="str">
        <f>IFERROR(IF($H4162=0,"",INDEX(Разметка!B:B,MATCH($H4162,Разметка!A:A,0))),0)</f>
        <v/>
      </c>
      <c r="J4162" s="16" t="str">
        <f>IFERROR(IF($H4162=0,"",INDEX(Разметка!C:C,MATCH($H4162,Разметка!A:A,0))),0)</f>
        <v/>
      </c>
      <c r="K4162" s="16" t="e">
        <f>IF($F4162&gt;0,IFERROR(MATCH(A4162,'Доп настройки участников'!A:A,0),-1)*(-1),0)</f>
        <v>#N/A</v>
      </c>
      <c r="L4162" s="16" t="str">
        <f t="shared" ref="L4162:L4225" si="255">IF($C4162&gt;=16,"Да","Нет")</f>
        <v>Нет</v>
      </c>
      <c r="M4162" s="33" t="b">
        <f t="shared" ref="M4162:M4225" si="256">O4162&lt;=$P$1</f>
        <v>0</v>
      </c>
      <c r="N4162" s="33">
        <f t="shared" si="254"/>
        <v>4130</v>
      </c>
      <c r="O4162" s="33">
        <v>4161</v>
      </c>
    </row>
    <row r="4163" spans="1:15" x14ac:dyDescent="0.25">
      <c r="A4163" s="13">
        <f>IF(M4163,'Выгрузка из ревьюшницы'!B4163,INDEX('Доп настройки участников'!D:D,2+N4163))</f>
        <v>0</v>
      </c>
      <c r="B4163" s="13">
        <f>IF(M4163,'Выгрузка из ревьюшницы'!C4163,INDEX('Доп настройки участников'!E:E,2+N4163))</f>
        <v>0</v>
      </c>
      <c r="C4163" s="13">
        <f>IF(M4163,'Выгрузка из ревьюшницы'!H4163,INDEX('Доп настройки участников'!F:F,2+N4163))</f>
        <v>0</v>
      </c>
      <c r="D4163" s="13">
        <f>IF(M4163,'Выгрузка из ревьюшницы'!J4163,INDEX('Доп настройки участников'!G:G,2+N4163))</f>
        <v>0</v>
      </c>
      <c r="E4163" s="13" t="e">
        <f>INDEX('Сопоставление оценок'!$A$3:$A$14,MATCH(IF(M4163,'Выгрузка из ревьюшницы'!K4163,INDEX('Доп настройки участников'!H:H,2+N4163)),'Сопоставление оценок'!$C$3:$C$14,0))</f>
        <v>#N/A</v>
      </c>
      <c r="F4163" s="13" t="e">
        <f>INDEX('Сопоставление оценок'!$B$3:$B$14,MATCH(Table13[[#This Row],[mark_at_review]],'Сопоставление оценок'!$C$3:$C$14,0))</f>
        <v>#N/A</v>
      </c>
      <c r="G4163" s="13">
        <f>IF(M4163,IFERROR(IF(OR('Выгрузка из ревьюшницы'!X4163,'Выгрузка из ревьюшницы'!Z4163),1,0),0),INDEX('Доп настройки участников'!I:I,2+N4163))</f>
        <v>0</v>
      </c>
      <c r="H4163" s="13">
        <f>IF(M4163,'Выгрузка из ревьюшницы'!AJ4163,INDEX('Доп настройки участников'!J:J,2+N4163))</f>
        <v>0</v>
      </c>
      <c r="I4163" s="16" t="str">
        <f>IFERROR(IF($H4163=0,"",INDEX(Разметка!B:B,MATCH($H4163,Разметка!A:A,0))),0)</f>
        <v/>
      </c>
      <c r="J4163" s="16" t="str">
        <f>IFERROR(IF($H4163=0,"",INDEX(Разметка!C:C,MATCH($H4163,Разметка!A:A,0))),0)</f>
        <v/>
      </c>
      <c r="K4163" s="16" t="e">
        <f>IF($F4163&gt;0,IFERROR(MATCH(A4163,'Доп настройки участников'!A:A,0),-1)*(-1),0)</f>
        <v>#N/A</v>
      </c>
      <c r="L4163" s="16" t="str">
        <f t="shared" si="255"/>
        <v>Нет</v>
      </c>
      <c r="M4163" s="33" t="b">
        <f t="shared" si="256"/>
        <v>0</v>
      </c>
      <c r="N4163" s="33">
        <f t="shared" ref="N4163:N4226" si="257">IF(M4163,0,N4162+1)</f>
        <v>4131</v>
      </c>
      <c r="O4163" s="33">
        <v>4162</v>
      </c>
    </row>
    <row r="4164" spans="1:15" x14ac:dyDescent="0.25">
      <c r="A4164" s="13">
        <f>IF(M4164,'Выгрузка из ревьюшницы'!B4164,INDEX('Доп настройки участников'!D:D,2+N4164))</f>
        <v>0</v>
      </c>
      <c r="B4164" s="13">
        <f>IF(M4164,'Выгрузка из ревьюшницы'!C4164,INDEX('Доп настройки участников'!E:E,2+N4164))</f>
        <v>0</v>
      </c>
      <c r="C4164" s="13">
        <f>IF(M4164,'Выгрузка из ревьюшницы'!H4164,INDEX('Доп настройки участников'!F:F,2+N4164))</f>
        <v>0</v>
      </c>
      <c r="D4164" s="13">
        <f>IF(M4164,'Выгрузка из ревьюшницы'!J4164,INDEX('Доп настройки участников'!G:G,2+N4164))</f>
        <v>0</v>
      </c>
      <c r="E4164" s="13" t="e">
        <f>INDEX('Сопоставление оценок'!$A$3:$A$14,MATCH(IF(M4164,'Выгрузка из ревьюшницы'!K4164,INDEX('Доп настройки участников'!H:H,2+N4164)),'Сопоставление оценок'!$C$3:$C$14,0))</f>
        <v>#N/A</v>
      </c>
      <c r="F4164" s="13" t="e">
        <f>INDEX('Сопоставление оценок'!$B$3:$B$14,MATCH(Table13[[#This Row],[mark_at_review]],'Сопоставление оценок'!$C$3:$C$14,0))</f>
        <v>#N/A</v>
      </c>
      <c r="G4164" s="13">
        <f>IF(M4164,IFERROR(IF(OR('Выгрузка из ревьюшницы'!X4164,'Выгрузка из ревьюшницы'!Z4164),1,0),0),INDEX('Доп настройки участников'!I:I,2+N4164))</f>
        <v>0</v>
      </c>
      <c r="H4164" s="13">
        <f>IF(M4164,'Выгрузка из ревьюшницы'!AJ4164,INDEX('Доп настройки участников'!J:J,2+N4164))</f>
        <v>0</v>
      </c>
      <c r="I4164" s="16" t="str">
        <f>IFERROR(IF($H4164=0,"",INDEX(Разметка!B:B,MATCH($H4164,Разметка!A:A,0))),0)</f>
        <v/>
      </c>
      <c r="J4164" s="16" t="str">
        <f>IFERROR(IF($H4164=0,"",INDEX(Разметка!C:C,MATCH($H4164,Разметка!A:A,0))),0)</f>
        <v/>
      </c>
      <c r="K4164" s="16" t="e">
        <f>IF($F4164&gt;0,IFERROR(MATCH(A4164,'Доп настройки участников'!A:A,0),-1)*(-1),0)</f>
        <v>#N/A</v>
      </c>
      <c r="L4164" s="16" t="str">
        <f t="shared" si="255"/>
        <v>Нет</v>
      </c>
      <c r="M4164" s="33" t="b">
        <f t="shared" si="256"/>
        <v>0</v>
      </c>
      <c r="N4164" s="33">
        <f t="shared" si="257"/>
        <v>4132</v>
      </c>
      <c r="O4164" s="33">
        <v>4163</v>
      </c>
    </row>
    <row r="4165" spans="1:15" x14ac:dyDescent="0.25">
      <c r="A4165" s="13">
        <f>IF(M4165,'Выгрузка из ревьюшницы'!B4165,INDEX('Доп настройки участников'!D:D,2+N4165))</f>
        <v>0</v>
      </c>
      <c r="B4165" s="13">
        <f>IF(M4165,'Выгрузка из ревьюшницы'!C4165,INDEX('Доп настройки участников'!E:E,2+N4165))</f>
        <v>0</v>
      </c>
      <c r="C4165" s="13">
        <f>IF(M4165,'Выгрузка из ревьюшницы'!H4165,INDEX('Доп настройки участников'!F:F,2+N4165))</f>
        <v>0</v>
      </c>
      <c r="D4165" s="13">
        <f>IF(M4165,'Выгрузка из ревьюшницы'!J4165,INDEX('Доп настройки участников'!G:G,2+N4165))</f>
        <v>0</v>
      </c>
      <c r="E4165" s="13" t="e">
        <f>INDEX('Сопоставление оценок'!$A$3:$A$14,MATCH(IF(M4165,'Выгрузка из ревьюшницы'!K4165,INDEX('Доп настройки участников'!H:H,2+N4165)),'Сопоставление оценок'!$C$3:$C$14,0))</f>
        <v>#N/A</v>
      </c>
      <c r="F4165" s="13" t="e">
        <f>INDEX('Сопоставление оценок'!$B$3:$B$14,MATCH(Table13[[#This Row],[mark_at_review]],'Сопоставление оценок'!$C$3:$C$14,0))</f>
        <v>#N/A</v>
      </c>
      <c r="G4165" s="13">
        <f>IF(M4165,IFERROR(IF(OR('Выгрузка из ревьюшницы'!X4165,'Выгрузка из ревьюшницы'!Z4165),1,0),0),INDEX('Доп настройки участников'!I:I,2+N4165))</f>
        <v>0</v>
      </c>
      <c r="H4165" s="13">
        <f>IF(M4165,'Выгрузка из ревьюшницы'!AJ4165,INDEX('Доп настройки участников'!J:J,2+N4165))</f>
        <v>0</v>
      </c>
      <c r="I4165" s="16" t="str">
        <f>IFERROR(IF($H4165=0,"",INDEX(Разметка!B:B,MATCH($H4165,Разметка!A:A,0))),0)</f>
        <v/>
      </c>
      <c r="J4165" s="16" t="str">
        <f>IFERROR(IF($H4165=0,"",INDEX(Разметка!C:C,MATCH($H4165,Разметка!A:A,0))),0)</f>
        <v/>
      </c>
      <c r="K4165" s="16" t="e">
        <f>IF($F4165&gt;0,IFERROR(MATCH(A4165,'Доп настройки участников'!A:A,0),-1)*(-1),0)</f>
        <v>#N/A</v>
      </c>
      <c r="L4165" s="16" t="str">
        <f t="shared" si="255"/>
        <v>Нет</v>
      </c>
      <c r="M4165" s="33" t="b">
        <f t="shared" si="256"/>
        <v>0</v>
      </c>
      <c r="N4165" s="33">
        <f t="shared" si="257"/>
        <v>4133</v>
      </c>
      <c r="O4165" s="33">
        <v>4164</v>
      </c>
    </row>
    <row r="4166" spans="1:15" x14ac:dyDescent="0.25">
      <c r="A4166" s="13">
        <f>IF(M4166,'Выгрузка из ревьюшницы'!B4166,INDEX('Доп настройки участников'!D:D,2+N4166))</f>
        <v>0</v>
      </c>
      <c r="B4166" s="13">
        <f>IF(M4166,'Выгрузка из ревьюшницы'!C4166,INDEX('Доп настройки участников'!E:E,2+N4166))</f>
        <v>0</v>
      </c>
      <c r="C4166" s="13">
        <f>IF(M4166,'Выгрузка из ревьюшницы'!H4166,INDEX('Доп настройки участников'!F:F,2+N4166))</f>
        <v>0</v>
      </c>
      <c r="D4166" s="13">
        <f>IF(M4166,'Выгрузка из ревьюшницы'!J4166,INDEX('Доп настройки участников'!G:G,2+N4166))</f>
        <v>0</v>
      </c>
      <c r="E4166" s="13" t="e">
        <f>INDEX('Сопоставление оценок'!$A$3:$A$14,MATCH(IF(M4166,'Выгрузка из ревьюшницы'!K4166,INDEX('Доп настройки участников'!H:H,2+N4166)),'Сопоставление оценок'!$C$3:$C$14,0))</f>
        <v>#N/A</v>
      </c>
      <c r="F4166" s="13" t="e">
        <f>INDEX('Сопоставление оценок'!$B$3:$B$14,MATCH(Table13[[#This Row],[mark_at_review]],'Сопоставление оценок'!$C$3:$C$14,0))</f>
        <v>#N/A</v>
      </c>
      <c r="G4166" s="13">
        <f>IF(M4166,IFERROR(IF(OR('Выгрузка из ревьюшницы'!X4166,'Выгрузка из ревьюшницы'!Z4166),1,0),0),INDEX('Доп настройки участников'!I:I,2+N4166))</f>
        <v>0</v>
      </c>
      <c r="H4166" s="13">
        <f>IF(M4166,'Выгрузка из ревьюшницы'!AJ4166,INDEX('Доп настройки участников'!J:J,2+N4166))</f>
        <v>0</v>
      </c>
      <c r="I4166" s="16" t="str">
        <f>IFERROR(IF($H4166=0,"",INDEX(Разметка!B:B,MATCH($H4166,Разметка!A:A,0))),0)</f>
        <v/>
      </c>
      <c r="J4166" s="16" t="str">
        <f>IFERROR(IF($H4166=0,"",INDEX(Разметка!C:C,MATCH($H4166,Разметка!A:A,0))),0)</f>
        <v/>
      </c>
      <c r="K4166" s="16" t="e">
        <f>IF($F4166&gt;0,IFERROR(MATCH(A4166,'Доп настройки участников'!A:A,0),-1)*(-1),0)</f>
        <v>#N/A</v>
      </c>
      <c r="L4166" s="16" t="str">
        <f t="shared" si="255"/>
        <v>Нет</v>
      </c>
      <c r="M4166" s="33" t="b">
        <f t="shared" si="256"/>
        <v>0</v>
      </c>
      <c r="N4166" s="33">
        <f t="shared" si="257"/>
        <v>4134</v>
      </c>
      <c r="O4166" s="33">
        <v>4165</v>
      </c>
    </row>
    <row r="4167" spans="1:15" x14ac:dyDescent="0.25">
      <c r="A4167" s="13">
        <f>IF(M4167,'Выгрузка из ревьюшницы'!B4167,INDEX('Доп настройки участников'!D:D,2+N4167))</f>
        <v>0</v>
      </c>
      <c r="B4167" s="13">
        <f>IF(M4167,'Выгрузка из ревьюшницы'!C4167,INDEX('Доп настройки участников'!E:E,2+N4167))</f>
        <v>0</v>
      </c>
      <c r="C4167" s="13">
        <f>IF(M4167,'Выгрузка из ревьюшницы'!H4167,INDEX('Доп настройки участников'!F:F,2+N4167))</f>
        <v>0</v>
      </c>
      <c r="D4167" s="13">
        <f>IF(M4167,'Выгрузка из ревьюшницы'!J4167,INDEX('Доп настройки участников'!G:G,2+N4167))</f>
        <v>0</v>
      </c>
      <c r="E4167" s="13" t="e">
        <f>INDEX('Сопоставление оценок'!$A$3:$A$14,MATCH(IF(M4167,'Выгрузка из ревьюшницы'!K4167,INDEX('Доп настройки участников'!H:H,2+N4167)),'Сопоставление оценок'!$C$3:$C$14,0))</f>
        <v>#N/A</v>
      </c>
      <c r="F4167" s="13" t="e">
        <f>INDEX('Сопоставление оценок'!$B$3:$B$14,MATCH(Table13[[#This Row],[mark_at_review]],'Сопоставление оценок'!$C$3:$C$14,0))</f>
        <v>#N/A</v>
      </c>
      <c r="G4167" s="13">
        <f>IF(M4167,IFERROR(IF(OR('Выгрузка из ревьюшницы'!X4167,'Выгрузка из ревьюшницы'!Z4167),1,0),0),INDEX('Доп настройки участников'!I:I,2+N4167))</f>
        <v>0</v>
      </c>
      <c r="H4167" s="13">
        <f>IF(M4167,'Выгрузка из ревьюшницы'!AJ4167,INDEX('Доп настройки участников'!J:J,2+N4167))</f>
        <v>0</v>
      </c>
      <c r="I4167" s="16" t="str">
        <f>IFERROR(IF($H4167=0,"",INDEX(Разметка!B:B,MATCH($H4167,Разметка!A:A,0))),0)</f>
        <v/>
      </c>
      <c r="J4167" s="16" t="str">
        <f>IFERROR(IF($H4167=0,"",INDEX(Разметка!C:C,MATCH($H4167,Разметка!A:A,0))),0)</f>
        <v/>
      </c>
      <c r="K4167" s="16" t="e">
        <f>IF($F4167&gt;0,IFERROR(MATCH(A4167,'Доп настройки участников'!A:A,0),-1)*(-1),0)</f>
        <v>#N/A</v>
      </c>
      <c r="L4167" s="16" t="str">
        <f t="shared" si="255"/>
        <v>Нет</v>
      </c>
      <c r="M4167" s="33" t="b">
        <f t="shared" si="256"/>
        <v>0</v>
      </c>
      <c r="N4167" s="33">
        <f t="shared" si="257"/>
        <v>4135</v>
      </c>
      <c r="O4167" s="33">
        <v>4166</v>
      </c>
    </row>
    <row r="4168" spans="1:15" x14ac:dyDescent="0.25">
      <c r="A4168" s="13">
        <f>IF(M4168,'Выгрузка из ревьюшницы'!B4168,INDEX('Доп настройки участников'!D:D,2+N4168))</f>
        <v>0</v>
      </c>
      <c r="B4168" s="13">
        <f>IF(M4168,'Выгрузка из ревьюшницы'!C4168,INDEX('Доп настройки участников'!E:E,2+N4168))</f>
        <v>0</v>
      </c>
      <c r="C4168" s="13">
        <f>IF(M4168,'Выгрузка из ревьюшницы'!H4168,INDEX('Доп настройки участников'!F:F,2+N4168))</f>
        <v>0</v>
      </c>
      <c r="D4168" s="13">
        <f>IF(M4168,'Выгрузка из ревьюшницы'!J4168,INDEX('Доп настройки участников'!G:G,2+N4168))</f>
        <v>0</v>
      </c>
      <c r="E4168" s="13" t="e">
        <f>INDEX('Сопоставление оценок'!$A$3:$A$14,MATCH(IF(M4168,'Выгрузка из ревьюшницы'!K4168,INDEX('Доп настройки участников'!H:H,2+N4168)),'Сопоставление оценок'!$C$3:$C$14,0))</f>
        <v>#N/A</v>
      </c>
      <c r="F4168" s="13" t="e">
        <f>INDEX('Сопоставление оценок'!$B$3:$B$14,MATCH(Table13[[#This Row],[mark_at_review]],'Сопоставление оценок'!$C$3:$C$14,0))</f>
        <v>#N/A</v>
      </c>
      <c r="G4168" s="13">
        <f>IF(M4168,IFERROR(IF(OR('Выгрузка из ревьюшницы'!X4168,'Выгрузка из ревьюшницы'!Z4168),1,0),0),INDEX('Доп настройки участников'!I:I,2+N4168))</f>
        <v>0</v>
      </c>
      <c r="H4168" s="13">
        <f>IF(M4168,'Выгрузка из ревьюшницы'!AJ4168,INDEX('Доп настройки участников'!J:J,2+N4168))</f>
        <v>0</v>
      </c>
      <c r="I4168" s="16" t="str">
        <f>IFERROR(IF($H4168=0,"",INDEX(Разметка!B:B,MATCH($H4168,Разметка!A:A,0))),0)</f>
        <v/>
      </c>
      <c r="J4168" s="16" t="str">
        <f>IFERROR(IF($H4168=0,"",INDEX(Разметка!C:C,MATCH($H4168,Разметка!A:A,0))),0)</f>
        <v/>
      </c>
      <c r="K4168" s="16" t="e">
        <f>IF($F4168&gt;0,IFERROR(MATCH(A4168,'Доп настройки участников'!A:A,0),-1)*(-1),0)</f>
        <v>#N/A</v>
      </c>
      <c r="L4168" s="16" t="str">
        <f t="shared" si="255"/>
        <v>Нет</v>
      </c>
      <c r="M4168" s="33" t="b">
        <f t="shared" si="256"/>
        <v>0</v>
      </c>
      <c r="N4168" s="33">
        <f t="shared" si="257"/>
        <v>4136</v>
      </c>
      <c r="O4168" s="33">
        <v>4167</v>
      </c>
    </row>
    <row r="4169" spans="1:15" x14ac:dyDescent="0.25">
      <c r="A4169" s="13">
        <f>IF(M4169,'Выгрузка из ревьюшницы'!B4169,INDEX('Доп настройки участников'!D:D,2+N4169))</f>
        <v>0</v>
      </c>
      <c r="B4169" s="13">
        <f>IF(M4169,'Выгрузка из ревьюшницы'!C4169,INDEX('Доп настройки участников'!E:E,2+N4169))</f>
        <v>0</v>
      </c>
      <c r="C4169" s="13">
        <f>IF(M4169,'Выгрузка из ревьюшницы'!H4169,INDEX('Доп настройки участников'!F:F,2+N4169))</f>
        <v>0</v>
      </c>
      <c r="D4169" s="13">
        <f>IF(M4169,'Выгрузка из ревьюшницы'!J4169,INDEX('Доп настройки участников'!G:G,2+N4169))</f>
        <v>0</v>
      </c>
      <c r="E4169" s="13" t="e">
        <f>INDEX('Сопоставление оценок'!$A$3:$A$14,MATCH(IF(M4169,'Выгрузка из ревьюшницы'!K4169,INDEX('Доп настройки участников'!H:H,2+N4169)),'Сопоставление оценок'!$C$3:$C$14,0))</f>
        <v>#N/A</v>
      </c>
      <c r="F4169" s="13" t="e">
        <f>INDEX('Сопоставление оценок'!$B$3:$B$14,MATCH(Table13[[#This Row],[mark_at_review]],'Сопоставление оценок'!$C$3:$C$14,0))</f>
        <v>#N/A</v>
      </c>
      <c r="G4169" s="13">
        <f>IF(M4169,IFERROR(IF(OR('Выгрузка из ревьюшницы'!X4169,'Выгрузка из ревьюшницы'!Z4169),1,0),0),INDEX('Доп настройки участников'!I:I,2+N4169))</f>
        <v>0</v>
      </c>
      <c r="H4169" s="13">
        <f>IF(M4169,'Выгрузка из ревьюшницы'!AJ4169,INDEX('Доп настройки участников'!J:J,2+N4169))</f>
        <v>0</v>
      </c>
      <c r="I4169" s="16" t="str">
        <f>IFERROR(IF($H4169=0,"",INDEX(Разметка!B:B,MATCH($H4169,Разметка!A:A,0))),0)</f>
        <v/>
      </c>
      <c r="J4169" s="16" t="str">
        <f>IFERROR(IF($H4169=0,"",INDEX(Разметка!C:C,MATCH($H4169,Разметка!A:A,0))),0)</f>
        <v/>
      </c>
      <c r="K4169" s="16" t="e">
        <f>IF($F4169&gt;0,IFERROR(MATCH(A4169,'Доп настройки участников'!A:A,0),-1)*(-1),0)</f>
        <v>#N/A</v>
      </c>
      <c r="L4169" s="16" t="str">
        <f t="shared" si="255"/>
        <v>Нет</v>
      </c>
      <c r="M4169" s="33" t="b">
        <f t="shared" si="256"/>
        <v>0</v>
      </c>
      <c r="N4169" s="33">
        <f t="shared" si="257"/>
        <v>4137</v>
      </c>
      <c r="O4169" s="33">
        <v>4168</v>
      </c>
    </row>
    <row r="4170" spans="1:15" x14ac:dyDescent="0.25">
      <c r="A4170" s="13">
        <f>IF(M4170,'Выгрузка из ревьюшницы'!B4170,INDEX('Доп настройки участников'!D:D,2+N4170))</f>
        <v>0</v>
      </c>
      <c r="B4170" s="13">
        <f>IF(M4170,'Выгрузка из ревьюшницы'!C4170,INDEX('Доп настройки участников'!E:E,2+N4170))</f>
        <v>0</v>
      </c>
      <c r="C4170" s="13">
        <f>IF(M4170,'Выгрузка из ревьюшницы'!H4170,INDEX('Доп настройки участников'!F:F,2+N4170))</f>
        <v>0</v>
      </c>
      <c r="D4170" s="13">
        <f>IF(M4170,'Выгрузка из ревьюшницы'!J4170,INDEX('Доп настройки участников'!G:G,2+N4170))</f>
        <v>0</v>
      </c>
      <c r="E4170" s="13" t="e">
        <f>INDEX('Сопоставление оценок'!$A$3:$A$14,MATCH(IF(M4170,'Выгрузка из ревьюшницы'!K4170,INDEX('Доп настройки участников'!H:H,2+N4170)),'Сопоставление оценок'!$C$3:$C$14,0))</f>
        <v>#N/A</v>
      </c>
      <c r="F4170" s="13" t="e">
        <f>INDEX('Сопоставление оценок'!$B$3:$B$14,MATCH(Table13[[#This Row],[mark_at_review]],'Сопоставление оценок'!$C$3:$C$14,0))</f>
        <v>#N/A</v>
      </c>
      <c r="G4170" s="13">
        <f>IF(M4170,IFERROR(IF(OR('Выгрузка из ревьюшницы'!X4170,'Выгрузка из ревьюшницы'!Z4170),1,0),0),INDEX('Доп настройки участников'!I:I,2+N4170))</f>
        <v>0</v>
      </c>
      <c r="H4170" s="13">
        <f>IF(M4170,'Выгрузка из ревьюшницы'!AJ4170,INDEX('Доп настройки участников'!J:J,2+N4170))</f>
        <v>0</v>
      </c>
      <c r="I4170" s="16" t="str">
        <f>IFERROR(IF($H4170=0,"",INDEX(Разметка!B:B,MATCH($H4170,Разметка!A:A,0))),0)</f>
        <v/>
      </c>
      <c r="J4170" s="16" t="str">
        <f>IFERROR(IF($H4170=0,"",INDEX(Разметка!C:C,MATCH($H4170,Разметка!A:A,0))),0)</f>
        <v/>
      </c>
      <c r="K4170" s="16" t="e">
        <f>IF($F4170&gt;0,IFERROR(MATCH(A4170,'Доп настройки участников'!A:A,0),-1)*(-1),0)</f>
        <v>#N/A</v>
      </c>
      <c r="L4170" s="16" t="str">
        <f t="shared" si="255"/>
        <v>Нет</v>
      </c>
      <c r="M4170" s="33" t="b">
        <f t="shared" si="256"/>
        <v>0</v>
      </c>
      <c r="N4170" s="33">
        <f t="shared" si="257"/>
        <v>4138</v>
      </c>
      <c r="O4170" s="33">
        <v>4169</v>
      </c>
    </row>
    <row r="4171" spans="1:15" x14ac:dyDescent="0.25">
      <c r="A4171" s="13">
        <f>IF(M4171,'Выгрузка из ревьюшницы'!B4171,INDEX('Доп настройки участников'!D:D,2+N4171))</f>
        <v>0</v>
      </c>
      <c r="B4171" s="13">
        <f>IF(M4171,'Выгрузка из ревьюшницы'!C4171,INDEX('Доп настройки участников'!E:E,2+N4171))</f>
        <v>0</v>
      </c>
      <c r="C4171" s="13">
        <f>IF(M4171,'Выгрузка из ревьюшницы'!H4171,INDEX('Доп настройки участников'!F:F,2+N4171))</f>
        <v>0</v>
      </c>
      <c r="D4171" s="13">
        <f>IF(M4171,'Выгрузка из ревьюшницы'!J4171,INDEX('Доп настройки участников'!G:G,2+N4171))</f>
        <v>0</v>
      </c>
      <c r="E4171" s="13" t="e">
        <f>INDEX('Сопоставление оценок'!$A$3:$A$14,MATCH(IF(M4171,'Выгрузка из ревьюшницы'!K4171,INDEX('Доп настройки участников'!H:H,2+N4171)),'Сопоставление оценок'!$C$3:$C$14,0))</f>
        <v>#N/A</v>
      </c>
      <c r="F4171" s="13" t="e">
        <f>INDEX('Сопоставление оценок'!$B$3:$B$14,MATCH(Table13[[#This Row],[mark_at_review]],'Сопоставление оценок'!$C$3:$C$14,0))</f>
        <v>#N/A</v>
      </c>
      <c r="G4171" s="13">
        <f>IF(M4171,IFERROR(IF(OR('Выгрузка из ревьюшницы'!X4171,'Выгрузка из ревьюшницы'!Z4171),1,0),0),INDEX('Доп настройки участников'!I:I,2+N4171))</f>
        <v>0</v>
      </c>
      <c r="H4171" s="13">
        <f>IF(M4171,'Выгрузка из ревьюшницы'!AJ4171,INDEX('Доп настройки участников'!J:J,2+N4171))</f>
        <v>0</v>
      </c>
      <c r="I4171" s="16" t="str">
        <f>IFERROR(IF($H4171=0,"",INDEX(Разметка!B:B,MATCH($H4171,Разметка!A:A,0))),0)</f>
        <v/>
      </c>
      <c r="J4171" s="16" t="str">
        <f>IFERROR(IF($H4171=0,"",INDEX(Разметка!C:C,MATCH($H4171,Разметка!A:A,0))),0)</f>
        <v/>
      </c>
      <c r="K4171" s="16" t="e">
        <f>IF($F4171&gt;0,IFERROR(MATCH(A4171,'Доп настройки участников'!A:A,0),-1)*(-1),0)</f>
        <v>#N/A</v>
      </c>
      <c r="L4171" s="16" t="str">
        <f t="shared" si="255"/>
        <v>Нет</v>
      </c>
      <c r="M4171" s="33" t="b">
        <f t="shared" si="256"/>
        <v>0</v>
      </c>
      <c r="N4171" s="33">
        <f t="shared" si="257"/>
        <v>4139</v>
      </c>
      <c r="O4171" s="33">
        <v>4170</v>
      </c>
    </row>
    <row r="4172" spans="1:15" x14ac:dyDescent="0.25">
      <c r="A4172" s="13">
        <f>IF(M4172,'Выгрузка из ревьюшницы'!B4172,INDEX('Доп настройки участников'!D:D,2+N4172))</f>
        <v>0</v>
      </c>
      <c r="B4172" s="13">
        <f>IF(M4172,'Выгрузка из ревьюшницы'!C4172,INDEX('Доп настройки участников'!E:E,2+N4172))</f>
        <v>0</v>
      </c>
      <c r="C4172" s="13">
        <f>IF(M4172,'Выгрузка из ревьюшницы'!H4172,INDEX('Доп настройки участников'!F:F,2+N4172))</f>
        <v>0</v>
      </c>
      <c r="D4172" s="13">
        <f>IF(M4172,'Выгрузка из ревьюшницы'!J4172,INDEX('Доп настройки участников'!G:G,2+N4172))</f>
        <v>0</v>
      </c>
      <c r="E4172" s="13" t="e">
        <f>INDEX('Сопоставление оценок'!$A$3:$A$14,MATCH(IF(M4172,'Выгрузка из ревьюшницы'!K4172,INDEX('Доп настройки участников'!H:H,2+N4172)),'Сопоставление оценок'!$C$3:$C$14,0))</f>
        <v>#N/A</v>
      </c>
      <c r="F4172" s="13" t="e">
        <f>INDEX('Сопоставление оценок'!$B$3:$B$14,MATCH(Table13[[#This Row],[mark_at_review]],'Сопоставление оценок'!$C$3:$C$14,0))</f>
        <v>#N/A</v>
      </c>
      <c r="G4172" s="13">
        <f>IF(M4172,IFERROR(IF(OR('Выгрузка из ревьюшницы'!X4172,'Выгрузка из ревьюшницы'!Z4172),1,0),0),INDEX('Доп настройки участников'!I:I,2+N4172))</f>
        <v>0</v>
      </c>
      <c r="H4172" s="13">
        <f>IF(M4172,'Выгрузка из ревьюшницы'!AJ4172,INDEX('Доп настройки участников'!J:J,2+N4172))</f>
        <v>0</v>
      </c>
      <c r="I4172" s="16" t="str">
        <f>IFERROR(IF($H4172=0,"",INDEX(Разметка!B:B,MATCH($H4172,Разметка!A:A,0))),0)</f>
        <v/>
      </c>
      <c r="J4172" s="16" t="str">
        <f>IFERROR(IF($H4172=0,"",INDEX(Разметка!C:C,MATCH($H4172,Разметка!A:A,0))),0)</f>
        <v/>
      </c>
      <c r="K4172" s="16" t="e">
        <f>IF($F4172&gt;0,IFERROR(MATCH(A4172,'Доп настройки участников'!A:A,0),-1)*(-1),0)</f>
        <v>#N/A</v>
      </c>
      <c r="L4172" s="16" t="str">
        <f t="shared" si="255"/>
        <v>Нет</v>
      </c>
      <c r="M4172" s="33" t="b">
        <f t="shared" si="256"/>
        <v>0</v>
      </c>
      <c r="N4172" s="33">
        <f t="shared" si="257"/>
        <v>4140</v>
      </c>
      <c r="O4172" s="33">
        <v>4171</v>
      </c>
    </row>
    <row r="4173" spans="1:15" x14ac:dyDescent="0.25">
      <c r="A4173" s="13">
        <f>IF(M4173,'Выгрузка из ревьюшницы'!B4173,INDEX('Доп настройки участников'!D:D,2+N4173))</f>
        <v>0</v>
      </c>
      <c r="B4173" s="13">
        <f>IF(M4173,'Выгрузка из ревьюшницы'!C4173,INDEX('Доп настройки участников'!E:E,2+N4173))</f>
        <v>0</v>
      </c>
      <c r="C4173" s="13">
        <f>IF(M4173,'Выгрузка из ревьюшницы'!H4173,INDEX('Доп настройки участников'!F:F,2+N4173))</f>
        <v>0</v>
      </c>
      <c r="D4173" s="13">
        <f>IF(M4173,'Выгрузка из ревьюшницы'!J4173,INDEX('Доп настройки участников'!G:G,2+N4173))</f>
        <v>0</v>
      </c>
      <c r="E4173" s="13" t="e">
        <f>INDEX('Сопоставление оценок'!$A$3:$A$14,MATCH(IF(M4173,'Выгрузка из ревьюшницы'!K4173,INDEX('Доп настройки участников'!H:H,2+N4173)),'Сопоставление оценок'!$C$3:$C$14,0))</f>
        <v>#N/A</v>
      </c>
      <c r="F4173" s="13" t="e">
        <f>INDEX('Сопоставление оценок'!$B$3:$B$14,MATCH(Table13[[#This Row],[mark_at_review]],'Сопоставление оценок'!$C$3:$C$14,0))</f>
        <v>#N/A</v>
      </c>
      <c r="G4173" s="13">
        <f>IF(M4173,IFERROR(IF(OR('Выгрузка из ревьюшницы'!X4173,'Выгрузка из ревьюшницы'!Z4173),1,0),0),INDEX('Доп настройки участников'!I:I,2+N4173))</f>
        <v>0</v>
      </c>
      <c r="H4173" s="13">
        <f>IF(M4173,'Выгрузка из ревьюшницы'!AJ4173,INDEX('Доп настройки участников'!J:J,2+N4173))</f>
        <v>0</v>
      </c>
      <c r="I4173" s="16" t="str">
        <f>IFERROR(IF($H4173=0,"",INDEX(Разметка!B:B,MATCH($H4173,Разметка!A:A,0))),0)</f>
        <v/>
      </c>
      <c r="J4173" s="16" t="str">
        <f>IFERROR(IF($H4173=0,"",INDEX(Разметка!C:C,MATCH($H4173,Разметка!A:A,0))),0)</f>
        <v/>
      </c>
      <c r="K4173" s="16" t="e">
        <f>IF($F4173&gt;0,IFERROR(MATCH(A4173,'Доп настройки участников'!A:A,0),-1)*(-1),0)</f>
        <v>#N/A</v>
      </c>
      <c r="L4173" s="16" t="str">
        <f t="shared" si="255"/>
        <v>Нет</v>
      </c>
      <c r="M4173" s="33" t="b">
        <f t="shared" si="256"/>
        <v>0</v>
      </c>
      <c r="N4173" s="33">
        <f t="shared" si="257"/>
        <v>4141</v>
      </c>
      <c r="O4173" s="33">
        <v>4172</v>
      </c>
    </row>
    <row r="4174" spans="1:15" x14ac:dyDescent="0.25">
      <c r="A4174" s="13">
        <f>IF(M4174,'Выгрузка из ревьюшницы'!B4174,INDEX('Доп настройки участников'!D:D,2+N4174))</f>
        <v>0</v>
      </c>
      <c r="B4174" s="13">
        <f>IF(M4174,'Выгрузка из ревьюшницы'!C4174,INDEX('Доп настройки участников'!E:E,2+N4174))</f>
        <v>0</v>
      </c>
      <c r="C4174" s="13">
        <f>IF(M4174,'Выгрузка из ревьюшницы'!H4174,INDEX('Доп настройки участников'!F:F,2+N4174))</f>
        <v>0</v>
      </c>
      <c r="D4174" s="13">
        <f>IF(M4174,'Выгрузка из ревьюшницы'!J4174,INDEX('Доп настройки участников'!G:G,2+N4174))</f>
        <v>0</v>
      </c>
      <c r="E4174" s="13" t="e">
        <f>INDEX('Сопоставление оценок'!$A$3:$A$14,MATCH(IF(M4174,'Выгрузка из ревьюшницы'!K4174,INDEX('Доп настройки участников'!H:H,2+N4174)),'Сопоставление оценок'!$C$3:$C$14,0))</f>
        <v>#N/A</v>
      </c>
      <c r="F4174" s="13" t="e">
        <f>INDEX('Сопоставление оценок'!$B$3:$B$14,MATCH(Table13[[#This Row],[mark_at_review]],'Сопоставление оценок'!$C$3:$C$14,0))</f>
        <v>#N/A</v>
      </c>
      <c r="G4174" s="13">
        <f>IF(M4174,IFERROR(IF(OR('Выгрузка из ревьюшницы'!X4174,'Выгрузка из ревьюшницы'!Z4174),1,0),0),INDEX('Доп настройки участников'!I:I,2+N4174))</f>
        <v>0</v>
      </c>
      <c r="H4174" s="13">
        <f>IF(M4174,'Выгрузка из ревьюшницы'!AJ4174,INDEX('Доп настройки участников'!J:J,2+N4174))</f>
        <v>0</v>
      </c>
      <c r="I4174" s="16" t="str">
        <f>IFERROR(IF($H4174=0,"",INDEX(Разметка!B:B,MATCH($H4174,Разметка!A:A,0))),0)</f>
        <v/>
      </c>
      <c r="J4174" s="16" t="str">
        <f>IFERROR(IF($H4174=0,"",INDEX(Разметка!C:C,MATCH($H4174,Разметка!A:A,0))),0)</f>
        <v/>
      </c>
      <c r="K4174" s="16" t="e">
        <f>IF($F4174&gt;0,IFERROR(MATCH(A4174,'Доп настройки участников'!A:A,0),-1)*(-1),0)</f>
        <v>#N/A</v>
      </c>
      <c r="L4174" s="16" t="str">
        <f t="shared" si="255"/>
        <v>Нет</v>
      </c>
      <c r="M4174" s="33" t="b">
        <f t="shared" si="256"/>
        <v>0</v>
      </c>
      <c r="N4174" s="33">
        <f t="shared" si="257"/>
        <v>4142</v>
      </c>
      <c r="O4174" s="33">
        <v>4173</v>
      </c>
    </row>
    <row r="4175" spans="1:15" x14ac:dyDescent="0.25">
      <c r="A4175" s="13">
        <f>IF(M4175,'Выгрузка из ревьюшницы'!B4175,INDEX('Доп настройки участников'!D:D,2+N4175))</f>
        <v>0</v>
      </c>
      <c r="B4175" s="13">
        <f>IF(M4175,'Выгрузка из ревьюшницы'!C4175,INDEX('Доп настройки участников'!E:E,2+N4175))</f>
        <v>0</v>
      </c>
      <c r="C4175" s="13">
        <f>IF(M4175,'Выгрузка из ревьюшницы'!H4175,INDEX('Доп настройки участников'!F:F,2+N4175))</f>
        <v>0</v>
      </c>
      <c r="D4175" s="13">
        <f>IF(M4175,'Выгрузка из ревьюшницы'!J4175,INDEX('Доп настройки участников'!G:G,2+N4175))</f>
        <v>0</v>
      </c>
      <c r="E4175" s="13" t="e">
        <f>INDEX('Сопоставление оценок'!$A$3:$A$14,MATCH(IF(M4175,'Выгрузка из ревьюшницы'!K4175,INDEX('Доп настройки участников'!H:H,2+N4175)),'Сопоставление оценок'!$C$3:$C$14,0))</f>
        <v>#N/A</v>
      </c>
      <c r="F4175" s="13" t="e">
        <f>INDEX('Сопоставление оценок'!$B$3:$B$14,MATCH(Table13[[#This Row],[mark_at_review]],'Сопоставление оценок'!$C$3:$C$14,0))</f>
        <v>#N/A</v>
      </c>
      <c r="G4175" s="13">
        <f>IF(M4175,IFERROR(IF(OR('Выгрузка из ревьюшницы'!X4175,'Выгрузка из ревьюшницы'!Z4175),1,0),0),INDEX('Доп настройки участников'!I:I,2+N4175))</f>
        <v>0</v>
      </c>
      <c r="H4175" s="13">
        <f>IF(M4175,'Выгрузка из ревьюшницы'!AJ4175,INDEX('Доп настройки участников'!J:J,2+N4175))</f>
        <v>0</v>
      </c>
      <c r="I4175" s="16" t="str">
        <f>IFERROR(IF($H4175=0,"",INDEX(Разметка!B:B,MATCH($H4175,Разметка!A:A,0))),0)</f>
        <v/>
      </c>
      <c r="J4175" s="16" t="str">
        <f>IFERROR(IF($H4175=0,"",INDEX(Разметка!C:C,MATCH($H4175,Разметка!A:A,0))),0)</f>
        <v/>
      </c>
      <c r="K4175" s="16" t="e">
        <f>IF($F4175&gt;0,IFERROR(MATCH(A4175,'Доп настройки участников'!A:A,0),-1)*(-1),0)</f>
        <v>#N/A</v>
      </c>
      <c r="L4175" s="16" t="str">
        <f t="shared" si="255"/>
        <v>Нет</v>
      </c>
      <c r="M4175" s="33" t="b">
        <f t="shared" si="256"/>
        <v>0</v>
      </c>
      <c r="N4175" s="33">
        <f t="shared" si="257"/>
        <v>4143</v>
      </c>
      <c r="O4175" s="33">
        <v>4174</v>
      </c>
    </row>
    <row r="4176" spans="1:15" x14ac:dyDescent="0.25">
      <c r="A4176" s="13">
        <f>IF(M4176,'Выгрузка из ревьюшницы'!B4176,INDEX('Доп настройки участников'!D:D,2+N4176))</f>
        <v>0</v>
      </c>
      <c r="B4176" s="13">
        <f>IF(M4176,'Выгрузка из ревьюшницы'!C4176,INDEX('Доп настройки участников'!E:E,2+N4176))</f>
        <v>0</v>
      </c>
      <c r="C4176" s="13">
        <f>IF(M4176,'Выгрузка из ревьюшницы'!H4176,INDEX('Доп настройки участников'!F:F,2+N4176))</f>
        <v>0</v>
      </c>
      <c r="D4176" s="13">
        <f>IF(M4176,'Выгрузка из ревьюшницы'!J4176,INDEX('Доп настройки участников'!G:G,2+N4176))</f>
        <v>0</v>
      </c>
      <c r="E4176" s="13" t="e">
        <f>INDEX('Сопоставление оценок'!$A$3:$A$14,MATCH(IF(M4176,'Выгрузка из ревьюшницы'!K4176,INDEX('Доп настройки участников'!H:H,2+N4176)),'Сопоставление оценок'!$C$3:$C$14,0))</f>
        <v>#N/A</v>
      </c>
      <c r="F4176" s="13" t="e">
        <f>INDEX('Сопоставление оценок'!$B$3:$B$14,MATCH(Table13[[#This Row],[mark_at_review]],'Сопоставление оценок'!$C$3:$C$14,0))</f>
        <v>#N/A</v>
      </c>
      <c r="G4176" s="13">
        <f>IF(M4176,IFERROR(IF(OR('Выгрузка из ревьюшницы'!X4176,'Выгрузка из ревьюшницы'!Z4176),1,0),0),INDEX('Доп настройки участников'!I:I,2+N4176))</f>
        <v>0</v>
      </c>
      <c r="H4176" s="13">
        <f>IF(M4176,'Выгрузка из ревьюшницы'!AJ4176,INDEX('Доп настройки участников'!J:J,2+N4176))</f>
        <v>0</v>
      </c>
      <c r="I4176" s="16" t="str">
        <f>IFERROR(IF($H4176=0,"",INDEX(Разметка!B:B,MATCH($H4176,Разметка!A:A,0))),0)</f>
        <v/>
      </c>
      <c r="J4176" s="16" t="str">
        <f>IFERROR(IF($H4176=0,"",INDEX(Разметка!C:C,MATCH($H4176,Разметка!A:A,0))),0)</f>
        <v/>
      </c>
      <c r="K4176" s="16" t="e">
        <f>IF($F4176&gt;0,IFERROR(MATCH(A4176,'Доп настройки участников'!A:A,0),-1)*(-1),0)</f>
        <v>#N/A</v>
      </c>
      <c r="L4176" s="16" t="str">
        <f t="shared" si="255"/>
        <v>Нет</v>
      </c>
      <c r="M4176" s="33" t="b">
        <f t="shared" si="256"/>
        <v>0</v>
      </c>
      <c r="N4176" s="33">
        <f t="shared" si="257"/>
        <v>4144</v>
      </c>
      <c r="O4176" s="33">
        <v>4175</v>
      </c>
    </row>
    <row r="4177" spans="1:15" x14ac:dyDescent="0.25">
      <c r="A4177" s="13">
        <f>IF(M4177,'Выгрузка из ревьюшницы'!B4177,INDEX('Доп настройки участников'!D:D,2+N4177))</f>
        <v>0</v>
      </c>
      <c r="B4177" s="13">
        <f>IF(M4177,'Выгрузка из ревьюшницы'!C4177,INDEX('Доп настройки участников'!E:E,2+N4177))</f>
        <v>0</v>
      </c>
      <c r="C4177" s="13">
        <f>IF(M4177,'Выгрузка из ревьюшницы'!H4177,INDEX('Доп настройки участников'!F:F,2+N4177))</f>
        <v>0</v>
      </c>
      <c r="D4177" s="13">
        <f>IF(M4177,'Выгрузка из ревьюшницы'!J4177,INDEX('Доп настройки участников'!G:G,2+N4177))</f>
        <v>0</v>
      </c>
      <c r="E4177" s="13" t="e">
        <f>INDEX('Сопоставление оценок'!$A$3:$A$14,MATCH(IF(M4177,'Выгрузка из ревьюшницы'!K4177,INDEX('Доп настройки участников'!H:H,2+N4177)),'Сопоставление оценок'!$C$3:$C$14,0))</f>
        <v>#N/A</v>
      </c>
      <c r="F4177" s="13" t="e">
        <f>INDEX('Сопоставление оценок'!$B$3:$B$14,MATCH(Table13[[#This Row],[mark_at_review]],'Сопоставление оценок'!$C$3:$C$14,0))</f>
        <v>#N/A</v>
      </c>
      <c r="G4177" s="13">
        <f>IF(M4177,IFERROR(IF(OR('Выгрузка из ревьюшницы'!X4177,'Выгрузка из ревьюшницы'!Z4177),1,0),0),INDEX('Доп настройки участников'!I:I,2+N4177))</f>
        <v>0</v>
      </c>
      <c r="H4177" s="13">
        <f>IF(M4177,'Выгрузка из ревьюшницы'!AJ4177,INDEX('Доп настройки участников'!J:J,2+N4177))</f>
        <v>0</v>
      </c>
      <c r="I4177" s="16" t="str">
        <f>IFERROR(IF($H4177=0,"",INDEX(Разметка!B:B,MATCH($H4177,Разметка!A:A,0))),0)</f>
        <v/>
      </c>
      <c r="J4177" s="16" t="str">
        <f>IFERROR(IF($H4177=0,"",INDEX(Разметка!C:C,MATCH($H4177,Разметка!A:A,0))),0)</f>
        <v/>
      </c>
      <c r="K4177" s="16" t="e">
        <f>IF($F4177&gt;0,IFERROR(MATCH(A4177,'Доп настройки участников'!A:A,0),-1)*(-1),0)</f>
        <v>#N/A</v>
      </c>
      <c r="L4177" s="16" t="str">
        <f t="shared" si="255"/>
        <v>Нет</v>
      </c>
      <c r="M4177" s="33" t="b">
        <f t="shared" si="256"/>
        <v>0</v>
      </c>
      <c r="N4177" s="33">
        <f t="shared" si="257"/>
        <v>4145</v>
      </c>
      <c r="O4177" s="33">
        <v>4176</v>
      </c>
    </row>
    <row r="4178" spans="1:15" x14ac:dyDescent="0.25">
      <c r="A4178" s="13">
        <f>IF(M4178,'Выгрузка из ревьюшницы'!B4178,INDEX('Доп настройки участников'!D:D,2+N4178))</f>
        <v>0</v>
      </c>
      <c r="B4178" s="13">
        <f>IF(M4178,'Выгрузка из ревьюшницы'!C4178,INDEX('Доп настройки участников'!E:E,2+N4178))</f>
        <v>0</v>
      </c>
      <c r="C4178" s="13">
        <f>IF(M4178,'Выгрузка из ревьюшницы'!H4178,INDEX('Доп настройки участников'!F:F,2+N4178))</f>
        <v>0</v>
      </c>
      <c r="D4178" s="13">
        <f>IF(M4178,'Выгрузка из ревьюшницы'!J4178,INDEX('Доп настройки участников'!G:G,2+N4178))</f>
        <v>0</v>
      </c>
      <c r="E4178" s="13" t="e">
        <f>INDEX('Сопоставление оценок'!$A$3:$A$14,MATCH(IF(M4178,'Выгрузка из ревьюшницы'!K4178,INDEX('Доп настройки участников'!H:H,2+N4178)),'Сопоставление оценок'!$C$3:$C$14,0))</f>
        <v>#N/A</v>
      </c>
      <c r="F4178" s="13" t="e">
        <f>INDEX('Сопоставление оценок'!$B$3:$B$14,MATCH(Table13[[#This Row],[mark_at_review]],'Сопоставление оценок'!$C$3:$C$14,0))</f>
        <v>#N/A</v>
      </c>
      <c r="G4178" s="13">
        <f>IF(M4178,IFERROR(IF(OR('Выгрузка из ревьюшницы'!X4178,'Выгрузка из ревьюшницы'!Z4178),1,0),0),INDEX('Доп настройки участников'!I:I,2+N4178))</f>
        <v>0</v>
      </c>
      <c r="H4178" s="13">
        <f>IF(M4178,'Выгрузка из ревьюшницы'!AJ4178,INDEX('Доп настройки участников'!J:J,2+N4178))</f>
        <v>0</v>
      </c>
      <c r="I4178" s="16" t="str">
        <f>IFERROR(IF($H4178=0,"",INDEX(Разметка!B:B,MATCH($H4178,Разметка!A:A,0))),0)</f>
        <v/>
      </c>
      <c r="J4178" s="16" t="str">
        <f>IFERROR(IF($H4178=0,"",INDEX(Разметка!C:C,MATCH($H4178,Разметка!A:A,0))),0)</f>
        <v/>
      </c>
      <c r="K4178" s="16" t="e">
        <f>IF($F4178&gt;0,IFERROR(MATCH(A4178,'Доп настройки участников'!A:A,0),-1)*(-1),0)</f>
        <v>#N/A</v>
      </c>
      <c r="L4178" s="16" t="str">
        <f t="shared" si="255"/>
        <v>Нет</v>
      </c>
      <c r="M4178" s="33" t="b">
        <f t="shared" si="256"/>
        <v>0</v>
      </c>
      <c r="N4178" s="33">
        <f t="shared" si="257"/>
        <v>4146</v>
      </c>
      <c r="O4178" s="33">
        <v>4177</v>
      </c>
    </row>
    <row r="4179" spans="1:15" x14ac:dyDescent="0.25">
      <c r="A4179" s="13">
        <f>IF(M4179,'Выгрузка из ревьюшницы'!B4179,INDEX('Доп настройки участников'!D:D,2+N4179))</f>
        <v>0</v>
      </c>
      <c r="B4179" s="13">
        <f>IF(M4179,'Выгрузка из ревьюшницы'!C4179,INDEX('Доп настройки участников'!E:E,2+N4179))</f>
        <v>0</v>
      </c>
      <c r="C4179" s="13">
        <f>IF(M4179,'Выгрузка из ревьюшницы'!H4179,INDEX('Доп настройки участников'!F:F,2+N4179))</f>
        <v>0</v>
      </c>
      <c r="D4179" s="13">
        <f>IF(M4179,'Выгрузка из ревьюшницы'!J4179,INDEX('Доп настройки участников'!G:G,2+N4179))</f>
        <v>0</v>
      </c>
      <c r="E4179" s="13" t="e">
        <f>INDEX('Сопоставление оценок'!$A$3:$A$14,MATCH(IF(M4179,'Выгрузка из ревьюшницы'!K4179,INDEX('Доп настройки участников'!H:H,2+N4179)),'Сопоставление оценок'!$C$3:$C$14,0))</f>
        <v>#N/A</v>
      </c>
      <c r="F4179" s="13" t="e">
        <f>INDEX('Сопоставление оценок'!$B$3:$B$14,MATCH(Table13[[#This Row],[mark_at_review]],'Сопоставление оценок'!$C$3:$C$14,0))</f>
        <v>#N/A</v>
      </c>
      <c r="G4179" s="13">
        <f>IF(M4179,IFERROR(IF(OR('Выгрузка из ревьюшницы'!X4179,'Выгрузка из ревьюшницы'!Z4179),1,0),0),INDEX('Доп настройки участников'!I:I,2+N4179))</f>
        <v>0</v>
      </c>
      <c r="H4179" s="13">
        <f>IF(M4179,'Выгрузка из ревьюшницы'!AJ4179,INDEX('Доп настройки участников'!J:J,2+N4179))</f>
        <v>0</v>
      </c>
      <c r="I4179" s="16" t="str">
        <f>IFERROR(IF($H4179=0,"",INDEX(Разметка!B:B,MATCH($H4179,Разметка!A:A,0))),0)</f>
        <v/>
      </c>
      <c r="J4179" s="16" t="str">
        <f>IFERROR(IF($H4179=0,"",INDEX(Разметка!C:C,MATCH($H4179,Разметка!A:A,0))),0)</f>
        <v/>
      </c>
      <c r="K4179" s="16" t="e">
        <f>IF($F4179&gt;0,IFERROR(MATCH(A4179,'Доп настройки участников'!A:A,0),-1)*(-1),0)</f>
        <v>#N/A</v>
      </c>
      <c r="L4179" s="16" t="str">
        <f t="shared" si="255"/>
        <v>Нет</v>
      </c>
      <c r="M4179" s="33" t="b">
        <f t="shared" si="256"/>
        <v>0</v>
      </c>
      <c r="N4179" s="33">
        <f t="shared" si="257"/>
        <v>4147</v>
      </c>
      <c r="O4179" s="33">
        <v>4178</v>
      </c>
    </row>
    <row r="4180" spans="1:15" x14ac:dyDescent="0.25">
      <c r="A4180" s="13">
        <f>IF(M4180,'Выгрузка из ревьюшницы'!B4180,INDEX('Доп настройки участников'!D:D,2+N4180))</f>
        <v>0</v>
      </c>
      <c r="B4180" s="13">
        <f>IF(M4180,'Выгрузка из ревьюшницы'!C4180,INDEX('Доп настройки участников'!E:E,2+N4180))</f>
        <v>0</v>
      </c>
      <c r="C4180" s="13">
        <f>IF(M4180,'Выгрузка из ревьюшницы'!H4180,INDEX('Доп настройки участников'!F:F,2+N4180))</f>
        <v>0</v>
      </c>
      <c r="D4180" s="13">
        <f>IF(M4180,'Выгрузка из ревьюшницы'!J4180,INDEX('Доп настройки участников'!G:G,2+N4180))</f>
        <v>0</v>
      </c>
      <c r="E4180" s="13" t="e">
        <f>INDEX('Сопоставление оценок'!$A$3:$A$14,MATCH(IF(M4180,'Выгрузка из ревьюшницы'!K4180,INDEX('Доп настройки участников'!H:H,2+N4180)),'Сопоставление оценок'!$C$3:$C$14,0))</f>
        <v>#N/A</v>
      </c>
      <c r="F4180" s="13" t="e">
        <f>INDEX('Сопоставление оценок'!$B$3:$B$14,MATCH(Table13[[#This Row],[mark_at_review]],'Сопоставление оценок'!$C$3:$C$14,0))</f>
        <v>#N/A</v>
      </c>
      <c r="G4180" s="13">
        <f>IF(M4180,IFERROR(IF(OR('Выгрузка из ревьюшницы'!X4180,'Выгрузка из ревьюшницы'!Z4180),1,0),0),INDEX('Доп настройки участников'!I:I,2+N4180))</f>
        <v>0</v>
      </c>
      <c r="H4180" s="13">
        <f>IF(M4180,'Выгрузка из ревьюшницы'!AJ4180,INDEX('Доп настройки участников'!J:J,2+N4180))</f>
        <v>0</v>
      </c>
      <c r="I4180" s="16" t="str">
        <f>IFERROR(IF($H4180=0,"",INDEX(Разметка!B:B,MATCH($H4180,Разметка!A:A,0))),0)</f>
        <v/>
      </c>
      <c r="J4180" s="16" t="str">
        <f>IFERROR(IF($H4180=0,"",INDEX(Разметка!C:C,MATCH($H4180,Разметка!A:A,0))),0)</f>
        <v/>
      </c>
      <c r="K4180" s="16" t="e">
        <f>IF($F4180&gt;0,IFERROR(MATCH(A4180,'Доп настройки участников'!A:A,0),-1)*(-1),0)</f>
        <v>#N/A</v>
      </c>
      <c r="L4180" s="16" t="str">
        <f t="shared" si="255"/>
        <v>Нет</v>
      </c>
      <c r="M4180" s="33" t="b">
        <f t="shared" si="256"/>
        <v>0</v>
      </c>
      <c r="N4180" s="33">
        <f t="shared" si="257"/>
        <v>4148</v>
      </c>
      <c r="O4180" s="33">
        <v>4179</v>
      </c>
    </row>
    <row r="4181" spans="1:15" x14ac:dyDescent="0.25">
      <c r="A4181" s="13">
        <f>IF(M4181,'Выгрузка из ревьюшницы'!B4181,INDEX('Доп настройки участников'!D:D,2+N4181))</f>
        <v>0</v>
      </c>
      <c r="B4181" s="13">
        <f>IF(M4181,'Выгрузка из ревьюшницы'!C4181,INDEX('Доп настройки участников'!E:E,2+N4181))</f>
        <v>0</v>
      </c>
      <c r="C4181" s="13">
        <f>IF(M4181,'Выгрузка из ревьюшницы'!H4181,INDEX('Доп настройки участников'!F:F,2+N4181))</f>
        <v>0</v>
      </c>
      <c r="D4181" s="13">
        <f>IF(M4181,'Выгрузка из ревьюшницы'!J4181,INDEX('Доп настройки участников'!G:G,2+N4181))</f>
        <v>0</v>
      </c>
      <c r="E4181" s="13" t="e">
        <f>INDEX('Сопоставление оценок'!$A$3:$A$14,MATCH(IF(M4181,'Выгрузка из ревьюшницы'!K4181,INDEX('Доп настройки участников'!H:H,2+N4181)),'Сопоставление оценок'!$C$3:$C$14,0))</f>
        <v>#N/A</v>
      </c>
      <c r="F4181" s="13" t="e">
        <f>INDEX('Сопоставление оценок'!$B$3:$B$14,MATCH(Table13[[#This Row],[mark_at_review]],'Сопоставление оценок'!$C$3:$C$14,0))</f>
        <v>#N/A</v>
      </c>
      <c r="G4181" s="13">
        <f>IF(M4181,IFERROR(IF(OR('Выгрузка из ревьюшницы'!X4181,'Выгрузка из ревьюшницы'!Z4181),1,0),0),INDEX('Доп настройки участников'!I:I,2+N4181))</f>
        <v>0</v>
      </c>
      <c r="H4181" s="13">
        <f>IF(M4181,'Выгрузка из ревьюшницы'!AJ4181,INDEX('Доп настройки участников'!J:J,2+N4181))</f>
        <v>0</v>
      </c>
      <c r="I4181" s="16" t="str">
        <f>IFERROR(IF($H4181=0,"",INDEX(Разметка!B:B,MATCH($H4181,Разметка!A:A,0))),0)</f>
        <v/>
      </c>
      <c r="J4181" s="16" t="str">
        <f>IFERROR(IF($H4181=0,"",INDEX(Разметка!C:C,MATCH($H4181,Разметка!A:A,0))),0)</f>
        <v/>
      </c>
      <c r="K4181" s="16" t="e">
        <f>IF($F4181&gt;0,IFERROR(MATCH(A4181,'Доп настройки участников'!A:A,0),-1)*(-1),0)</f>
        <v>#N/A</v>
      </c>
      <c r="L4181" s="16" t="str">
        <f t="shared" si="255"/>
        <v>Нет</v>
      </c>
      <c r="M4181" s="33" t="b">
        <f t="shared" si="256"/>
        <v>0</v>
      </c>
      <c r="N4181" s="33">
        <f t="shared" si="257"/>
        <v>4149</v>
      </c>
      <c r="O4181" s="33">
        <v>4180</v>
      </c>
    </row>
    <row r="4182" spans="1:15" x14ac:dyDescent="0.25">
      <c r="A4182" s="13">
        <f>IF(M4182,'Выгрузка из ревьюшницы'!B4182,INDEX('Доп настройки участников'!D:D,2+N4182))</f>
        <v>0</v>
      </c>
      <c r="B4182" s="13">
        <f>IF(M4182,'Выгрузка из ревьюшницы'!C4182,INDEX('Доп настройки участников'!E:E,2+N4182))</f>
        <v>0</v>
      </c>
      <c r="C4182" s="13">
        <f>IF(M4182,'Выгрузка из ревьюшницы'!H4182,INDEX('Доп настройки участников'!F:F,2+N4182))</f>
        <v>0</v>
      </c>
      <c r="D4182" s="13">
        <f>IF(M4182,'Выгрузка из ревьюшницы'!J4182,INDEX('Доп настройки участников'!G:G,2+N4182))</f>
        <v>0</v>
      </c>
      <c r="E4182" s="13" t="e">
        <f>INDEX('Сопоставление оценок'!$A$3:$A$14,MATCH(IF(M4182,'Выгрузка из ревьюшницы'!K4182,INDEX('Доп настройки участников'!H:H,2+N4182)),'Сопоставление оценок'!$C$3:$C$14,0))</f>
        <v>#N/A</v>
      </c>
      <c r="F4182" s="13" t="e">
        <f>INDEX('Сопоставление оценок'!$B$3:$B$14,MATCH(Table13[[#This Row],[mark_at_review]],'Сопоставление оценок'!$C$3:$C$14,0))</f>
        <v>#N/A</v>
      </c>
      <c r="G4182" s="13">
        <f>IF(M4182,IFERROR(IF(OR('Выгрузка из ревьюшницы'!X4182,'Выгрузка из ревьюшницы'!Z4182),1,0),0),INDEX('Доп настройки участников'!I:I,2+N4182))</f>
        <v>0</v>
      </c>
      <c r="H4182" s="13">
        <f>IF(M4182,'Выгрузка из ревьюшницы'!AJ4182,INDEX('Доп настройки участников'!J:J,2+N4182))</f>
        <v>0</v>
      </c>
      <c r="I4182" s="16" t="str">
        <f>IFERROR(IF($H4182=0,"",INDEX(Разметка!B:B,MATCH($H4182,Разметка!A:A,0))),0)</f>
        <v/>
      </c>
      <c r="J4182" s="16" t="str">
        <f>IFERROR(IF($H4182=0,"",INDEX(Разметка!C:C,MATCH($H4182,Разметка!A:A,0))),0)</f>
        <v/>
      </c>
      <c r="K4182" s="16" t="e">
        <f>IF($F4182&gt;0,IFERROR(MATCH(A4182,'Доп настройки участников'!A:A,0),-1)*(-1),0)</f>
        <v>#N/A</v>
      </c>
      <c r="L4182" s="16" t="str">
        <f t="shared" si="255"/>
        <v>Нет</v>
      </c>
      <c r="M4182" s="33" t="b">
        <f t="shared" si="256"/>
        <v>0</v>
      </c>
      <c r="N4182" s="33">
        <f t="shared" si="257"/>
        <v>4150</v>
      </c>
      <c r="O4182" s="33">
        <v>4181</v>
      </c>
    </row>
    <row r="4183" spans="1:15" x14ac:dyDescent="0.25">
      <c r="A4183" s="13">
        <f>IF(M4183,'Выгрузка из ревьюшницы'!B4183,INDEX('Доп настройки участников'!D:D,2+N4183))</f>
        <v>0</v>
      </c>
      <c r="B4183" s="13">
        <f>IF(M4183,'Выгрузка из ревьюшницы'!C4183,INDEX('Доп настройки участников'!E:E,2+N4183))</f>
        <v>0</v>
      </c>
      <c r="C4183" s="13">
        <f>IF(M4183,'Выгрузка из ревьюшницы'!H4183,INDEX('Доп настройки участников'!F:F,2+N4183))</f>
        <v>0</v>
      </c>
      <c r="D4183" s="13">
        <f>IF(M4183,'Выгрузка из ревьюшницы'!J4183,INDEX('Доп настройки участников'!G:G,2+N4183))</f>
        <v>0</v>
      </c>
      <c r="E4183" s="13" t="e">
        <f>INDEX('Сопоставление оценок'!$A$3:$A$14,MATCH(IF(M4183,'Выгрузка из ревьюшницы'!K4183,INDEX('Доп настройки участников'!H:H,2+N4183)),'Сопоставление оценок'!$C$3:$C$14,0))</f>
        <v>#N/A</v>
      </c>
      <c r="F4183" s="13" t="e">
        <f>INDEX('Сопоставление оценок'!$B$3:$B$14,MATCH(Table13[[#This Row],[mark_at_review]],'Сопоставление оценок'!$C$3:$C$14,0))</f>
        <v>#N/A</v>
      </c>
      <c r="G4183" s="13">
        <f>IF(M4183,IFERROR(IF(OR('Выгрузка из ревьюшницы'!X4183,'Выгрузка из ревьюшницы'!Z4183),1,0),0),INDEX('Доп настройки участников'!I:I,2+N4183))</f>
        <v>0</v>
      </c>
      <c r="H4183" s="13">
        <f>IF(M4183,'Выгрузка из ревьюшницы'!AJ4183,INDEX('Доп настройки участников'!J:J,2+N4183))</f>
        <v>0</v>
      </c>
      <c r="I4183" s="16" t="str">
        <f>IFERROR(IF($H4183=0,"",INDEX(Разметка!B:B,MATCH($H4183,Разметка!A:A,0))),0)</f>
        <v/>
      </c>
      <c r="J4183" s="16" t="str">
        <f>IFERROR(IF($H4183=0,"",INDEX(Разметка!C:C,MATCH($H4183,Разметка!A:A,0))),0)</f>
        <v/>
      </c>
      <c r="K4183" s="16" t="e">
        <f>IF($F4183&gt;0,IFERROR(MATCH(A4183,'Доп настройки участников'!A:A,0),-1)*(-1),0)</f>
        <v>#N/A</v>
      </c>
      <c r="L4183" s="16" t="str">
        <f t="shared" si="255"/>
        <v>Нет</v>
      </c>
      <c r="M4183" s="33" t="b">
        <f t="shared" si="256"/>
        <v>0</v>
      </c>
      <c r="N4183" s="33">
        <f t="shared" si="257"/>
        <v>4151</v>
      </c>
      <c r="O4183" s="33">
        <v>4182</v>
      </c>
    </row>
    <row r="4184" spans="1:15" x14ac:dyDescent="0.25">
      <c r="A4184" s="13">
        <f>IF(M4184,'Выгрузка из ревьюшницы'!B4184,INDEX('Доп настройки участников'!D:D,2+N4184))</f>
        <v>0</v>
      </c>
      <c r="B4184" s="13">
        <f>IF(M4184,'Выгрузка из ревьюшницы'!C4184,INDEX('Доп настройки участников'!E:E,2+N4184))</f>
        <v>0</v>
      </c>
      <c r="C4184" s="13">
        <f>IF(M4184,'Выгрузка из ревьюшницы'!H4184,INDEX('Доп настройки участников'!F:F,2+N4184))</f>
        <v>0</v>
      </c>
      <c r="D4184" s="13">
        <f>IF(M4184,'Выгрузка из ревьюшницы'!J4184,INDEX('Доп настройки участников'!G:G,2+N4184))</f>
        <v>0</v>
      </c>
      <c r="E4184" s="13" t="e">
        <f>INDEX('Сопоставление оценок'!$A$3:$A$14,MATCH(IF(M4184,'Выгрузка из ревьюшницы'!K4184,INDEX('Доп настройки участников'!H:H,2+N4184)),'Сопоставление оценок'!$C$3:$C$14,0))</f>
        <v>#N/A</v>
      </c>
      <c r="F4184" s="13" t="e">
        <f>INDEX('Сопоставление оценок'!$B$3:$B$14,MATCH(Table13[[#This Row],[mark_at_review]],'Сопоставление оценок'!$C$3:$C$14,0))</f>
        <v>#N/A</v>
      </c>
      <c r="G4184" s="13">
        <f>IF(M4184,IFERROR(IF(OR('Выгрузка из ревьюшницы'!X4184,'Выгрузка из ревьюшницы'!Z4184),1,0),0),INDEX('Доп настройки участников'!I:I,2+N4184))</f>
        <v>0</v>
      </c>
      <c r="H4184" s="13">
        <f>IF(M4184,'Выгрузка из ревьюшницы'!AJ4184,INDEX('Доп настройки участников'!J:J,2+N4184))</f>
        <v>0</v>
      </c>
      <c r="I4184" s="16" t="str">
        <f>IFERROR(IF($H4184=0,"",INDEX(Разметка!B:B,MATCH($H4184,Разметка!A:A,0))),0)</f>
        <v/>
      </c>
      <c r="J4184" s="16" t="str">
        <f>IFERROR(IF($H4184=0,"",INDEX(Разметка!C:C,MATCH($H4184,Разметка!A:A,0))),0)</f>
        <v/>
      </c>
      <c r="K4184" s="16" t="e">
        <f>IF($F4184&gt;0,IFERROR(MATCH(A4184,'Доп настройки участников'!A:A,0),-1)*(-1),0)</f>
        <v>#N/A</v>
      </c>
      <c r="L4184" s="16" t="str">
        <f t="shared" si="255"/>
        <v>Нет</v>
      </c>
      <c r="M4184" s="33" t="b">
        <f t="shared" si="256"/>
        <v>0</v>
      </c>
      <c r="N4184" s="33">
        <f t="shared" si="257"/>
        <v>4152</v>
      </c>
      <c r="O4184" s="33">
        <v>4183</v>
      </c>
    </row>
    <row r="4185" spans="1:15" x14ac:dyDescent="0.25">
      <c r="A4185" s="13">
        <f>IF(M4185,'Выгрузка из ревьюшницы'!B4185,INDEX('Доп настройки участников'!D:D,2+N4185))</f>
        <v>0</v>
      </c>
      <c r="B4185" s="13">
        <f>IF(M4185,'Выгрузка из ревьюшницы'!C4185,INDEX('Доп настройки участников'!E:E,2+N4185))</f>
        <v>0</v>
      </c>
      <c r="C4185" s="13">
        <f>IF(M4185,'Выгрузка из ревьюшницы'!H4185,INDEX('Доп настройки участников'!F:F,2+N4185))</f>
        <v>0</v>
      </c>
      <c r="D4185" s="13">
        <f>IF(M4185,'Выгрузка из ревьюшницы'!J4185,INDEX('Доп настройки участников'!G:G,2+N4185))</f>
        <v>0</v>
      </c>
      <c r="E4185" s="13" t="e">
        <f>INDEX('Сопоставление оценок'!$A$3:$A$14,MATCH(IF(M4185,'Выгрузка из ревьюшницы'!K4185,INDEX('Доп настройки участников'!H:H,2+N4185)),'Сопоставление оценок'!$C$3:$C$14,0))</f>
        <v>#N/A</v>
      </c>
      <c r="F4185" s="13" t="e">
        <f>INDEX('Сопоставление оценок'!$B$3:$B$14,MATCH(Table13[[#This Row],[mark_at_review]],'Сопоставление оценок'!$C$3:$C$14,0))</f>
        <v>#N/A</v>
      </c>
      <c r="G4185" s="13">
        <f>IF(M4185,IFERROR(IF(OR('Выгрузка из ревьюшницы'!X4185,'Выгрузка из ревьюшницы'!Z4185),1,0),0),INDEX('Доп настройки участников'!I:I,2+N4185))</f>
        <v>0</v>
      </c>
      <c r="H4185" s="13">
        <f>IF(M4185,'Выгрузка из ревьюшницы'!AJ4185,INDEX('Доп настройки участников'!J:J,2+N4185))</f>
        <v>0</v>
      </c>
      <c r="I4185" s="16" t="str">
        <f>IFERROR(IF($H4185=0,"",INDEX(Разметка!B:B,MATCH($H4185,Разметка!A:A,0))),0)</f>
        <v/>
      </c>
      <c r="J4185" s="16" t="str">
        <f>IFERROR(IF($H4185=0,"",INDEX(Разметка!C:C,MATCH($H4185,Разметка!A:A,0))),0)</f>
        <v/>
      </c>
      <c r="K4185" s="16" t="e">
        <f>IF($F4185&gt;0,IFERROR(MATCH(A4185,'Доп настройки участников'!A:A,0),-1)*(-1),0)</f>
        <v>#N/A</v>
      </c>
      <c r="L4185" s="16" t="str">
        <f t="shared" si="255"/>
        <v>Нет</v>
      </c>
      <c r="M4185" s="33" t="b">
        <f t="shared" si="256"/>
        <v>0</v>
      </c>
      <c r="N4185" s="33">
        <f t="shared" si="257"/>
        <v>4153</v>
      </c>
      <c r="O4185" s="33">
        <v>4184</v>
      </c>
    </row>
    <row r="4186" spans="1:15" x14ac:dyDescent="0.25">
      <c r="A4186" s="13">
        <f>IF(M4186,'Выгрузка из ревьюшницы'!B4186,INDEX('Доп настройки участников'!D:D,2+N4186))</f>
        <v>0</v>
      </c>
      <c r="B4186" s="13">
        <f>IF(M4186,'Выгрузка из ревьюшницы'!C4186,INDEX('Доп настройки участников'!E:E,2+N4186))</f>
        <v>0</v>
      </c>
      <c r="C4186" s="13">
        <f>IF(M4186,'Выгрузка из ревьюшницы'!H4186,INDEX('Доп настройки участников'!F:F,2+N4186))</f>
        <v>0</v>
      </c>
      <c r="D4186" s="13">
        <f>IF(M4186,'Выгрузка из ревьюшницы'!J4186,INDEX('Доп настройки участников'!G:G,2+N4186))</f>
        <v>0</v>
      </c>
      <c r="E4186" s="13" t="e">
        <f>INDEX('Сопоставление оценок'!$A$3:$A$14,MATCH(IF(M4186,'Выгрузка из ревьюшницы'!K4186,INDEX('Доп настройки участников'!H:H,2+N4186)),'Сопоставление оценок'!$C$3:$C$14,0))</f>
        <v>#N/A</v>
      </c>
      <c r="F4186" s="13" t="e">
        <f>INDEX('Сопоставление оценок'!$B$3:$B$14,MATCH(Table13[[#This Row],[mark_at_review]],'Сопоставление оценок'!$C$3:$C$14,0))</f>
        <v>#N/A</v>
      </c>
      <c r="G4186" s="13">
        <f>IF(M4186,IFERROR(IF(OR('Выгрузка из ревьюшницы'!X4186,'Выгрузка из ревьюшницы'!Z4186),1,0),0),INDEX('Доп настройки участников'!I:I,2+N4186))</f>
        <v>0</v>
      </c>
      <c r="H4186" s="13">
        <f>IF(M4186,'Выгрузка из ревьюшницы'!AJ4186,INDEX('Доп настройки участников'!J:J,2+N4186))</f>
        <v>0</v>
      </c>
      <c r="I4186" s="16" t="str">
        <f>IFERROR(IF($H4186=0,"",INDEX(Разметка!B:B,MATCH($H4186,Разметка!A:A,0))),0)</f>
        <v/>
      </c>
      <c r="J4186" s="16" t="str">
        <f>IFERROR(IF($H4186=0,"",INDEX(Разметка!C:C,MATCH($H4186,Разметка!A:A,0))),0)</f>
        <v/>
      </c>
      <c r="K4186" s="16" t="e">
        <f>IF($F4186&gt;0,IFERROR(MATCH(A4186,'Доп настройки участников'!A:A,0),-1)*(-1),0)</f>
        <v>#N/A</v>
      </c>
      <c r="L4186" s="16" t="str">
        <f t="shared" si="255"/>
        <v>Нет</v>
      </c>
      <c r="M4186" s="33" t="b">
        <f t="shared" si="256"/>
        <v>0</v>
      </c>
      <c r="N4186" s="33">
        <f t="shared" si="257"/>
        <v>4154</v>
      </c>
      <c r="O4186" s="33">
        <v>4185</v>
      </c>
    </row>
    <row r="4187" spans="1:15" x14ac:dyDescent="0.25">
      <c r="A4187" s="13">
        <f>IF(M4187,'Выгрузка из ревьюшницы'!B4187,INDEX('Доп настройки участников'!D:D,2+N4187))</f>
        <v>0</v>
      </c>
      <c r="B4187" s="13">
        <f>IF(M4187,'Выгрузка из ревьюшницы'!C4187,INDEX('Доп настройки участников'!E:E,2+N4187))</f>
        <v>0</v>
      </c>
      <c r="C4187" s="13">
        <f>IF(M4187,'Выгрузка из ревьюшницы'!H4187,INDEX('Доп настройки участников'!F:F,2+N4187))</f>
        <v>0</v>
      </c>
      <c r="D4187" s="13">
        <f>IF(M4187,'Выгрузка из ревьюшницы'!J4187,INDEX('Доп настройки участников'!G:G,2+N4187))</f>
        <v>0</v>
      </c>
      <c r="E4187" s="13" t="e">
        <f>INDEX('Сопоставление оценок'!$A$3:$A$14,MATCH(IF(M4187,'Выгрузка из ревьюшницы'!K4187,INDEX('Доп настройки участников'!H:H,2+N4187)),'Сопоставление оценок'!$C$3:$C$14,0))</f>
        <v>#N/A</v>
      </c>
      <c r="F4187" s="13" t="e">
        <f>INDEX('Сопоставление оценок'!$B$3:$B$14,MATCH(Table13[[#This Row],[mark_at_review]],'Сопоставление оценок'!$C$3:$C$14,0))</f>
        <v>#N/A</v>
      </c>
      <c r="G4187" s="13">
        <f>IF(M4187,IFERROR(IF(OR('Выгрузка из ревьюшницы'!X4187,'Выгрузка из ревьюшницы'!Z4187),1,0),0),INDEX('Доп настройки участников'!I:I,2+N4187))</f>
        <v>0</v>
      </c>
      <c r="H4187" s="13">
        <f>IF(M4187,'Выгрузка из ревьюшницы'!AJ4187,INDEX('Доп настройки участников'!J:J,2+N4187))</f>
        <v>0</v>
      </c>
      <c r="I4187" s="16" t="str">
        <f>IFERROR(IF($H4187=0,"",INDEX(Разметка!B:B,MATCH($H4187,Разметка!A:A,0))),0)</f>
        <v/>
      </c>
      <c r="J4187" s="16" t="str">
        <f>IFERROR(IF($H4187=0,"",INDEX(Разметка!C:C,MATCH($H4187,Разметка!A:A,0))),0)</f>
        <v/>
      </c>
      <c r="K4187" s="16" t="e">
        <f>IF($F4187&gt;0,IFERROR(MATCH(A4187,'Доп настройки участников'!A:A,0),-1)*(-1),0)</f>
        <v>#N/A</v>
      </c>
      <c r="L4187" s="16" t="str">
        <f t="shared" si="255"/>
        <v>Нет</v>
      </c>
      <c r="M4187" s="33" t="b">
        <f t="shared" si="256"/>
        <v>0</v>
      </c>
      <c r="N4187" s="33">
        <f t="shared" si="257"/>
        <v>4155</v>
      </c>
      <c r="O4187" s="33">
        <v>4186</v>
      </c>
    </row>
    <row r="4188" spans="1:15" x14ac:dyDescent="0.25">
      <c r="A4188" s="13">
        <f>IF(M4188,'Выгрузка из ревьюшницы'!B4188,INDEX('Доп настройки участников'!D:D,2+N4188))</f>
        <v>0</v>
      </c>
      <c r="B4188" s="13">
        <f>IF(M4188,'Выгрузка из ревьюшницы'!C4188,INDEX('Доп настройки участников'!E:E,2+N4188))</f>
        <v>0</v>
      </c>
      <c r="C4188" s="13">
        <f>IF(M4188,'Выгрузка из ревьюшницы'!H4188,INDEX('Доп настройки участников'!F:F,2+N4188))</f>
        <v>0</v>
      </c>
      <c r="D4188" s="13">
        <f>IF(M4188,'Выгрузка из ревьюшницы'!J4188,INDEX('Доп настройки участников'!G:G,2+N4188))</f>
        <v>0</v>
      </c>
      <c r="E4188" s="13" t="e">
        <f>INDEX('Сопоставление оценок'!$A$3:$A$14,MATCH(IF(M4188,'Выгрузка из ревьюшницы'!K4188,INDEX('Доп настройки участников'!H:H,2+N4188)),'Сопоставление оценок'!$C$3:$C$14,0))</f>
        <v>#N/A</v>
      </c>
      <c r="F4188" s="13" t="e">
        <f>INDEX('Сопоставление оценок'!$B$3:$B$14,MATCH(Table13[[#This Row],[mark_at_review]],'Сопоставление оценок'!$C$3:$C$14,0))</f>
        <v>#N/A</v>
      </c>
      <c r="G4188" s="13">
        <f>IF(M4188,IFERROR(IF(OR('Выгрузка из ревьюшницы'!X4188,'Выгрузка из ревьюшницы'!Z4188),1,0),0),INDEX('Доп настройки участников'!I:I,2+N4188))</f>
        <v>0</v>
      </c>
      <c r="H4188" s="13">
        <f>IF(M4188,'Выгрузка из ревьюшницы'!AJ4188,INDEX('Доп настройки участников'!J:J,2+N4188))</f>
        <v>0</v>
      </c>
      <c r="I4188" s="16" t="str">
        <f>IFERROR(IF($H4188=0,"",INDEX(Разметка!B:B,MATCH($H4188,Разметка!A:A,0))),0)</f>
        <v/>
      </c>
      <c r="J4188" s="16" t="str">
        <f>IFERROR(IF($H4188=0,"",INDEX(Разметка!C:C,MATCH($H4188,Разметка!A:A,0))),0)</f>
        <v/>
      </c>
      <c r="K4188" s="16" t="e">
        <f>IF($F4188&gt;0,IFERROR(MATCH(A4188,'Доп настройки участников'!A:A,0),-1)*(-1),0)</f>
        <v>#N/A</v>
      </c>
      <c r="L4188" s="16" t="str">
        <f t="shared" si="255"/>
        <v>Нет</v>
      </c>
      <c r="M4188" s="33" t="b">
        <f t="shared" si="256"/>
        <v>0</v>
      </c>
      <c r="N4188" s="33">
        <f t="shared" si="257"/>
        <v>4156</v>
      </c>
      <c r="O4188" s="33">
        <v>4187</v>
      </c>
    </row>
    <row r="4189" spans="1:15" x14ac:dyDescent="0.25">
      <c r="A4189" s="13">
        <f>IF(M4189,'Выгрузка из ревьюшницы'!B4189,INDEX('Доп настройки участников'!D:D,2+N4189))</f>
        <v>0</v>
      </c>
      <c r="B4189" s="13">
        <f>IF(M4189,'Выгрузка из ревьюшницы'!C4189,INDEX('Доп настройки участников'!E:E,2+N4189))</f>
        <v>0</v>
      </c>
      <c r="C4189" s="13">
        <f>IF(M4189,'Выгрузка из ревьюшницы'!H4189,INDEX('Доп настройки участников'!F:F,2+N4189))</f>
        <v>0</v>
      </c>
      <c r="D4189" s="13">
        <f>IF(M4189,'Выгрузка из ревьюшницы'!J4189,INDEX('Доп настройки участников'!G:G,2+N4189))</f>
        <v>0</v>
      </c>
      <c r="E4189" s="13" t="e">
        <f>INDEX('Сопоставление оценок'!$A$3:$A$14,MATCH(IF(M4189,'Выгрузка из ревьюшницы'!K4189,INDEX('Доп настройки участников'!H:H,2+N4189)),'Сопоставление оценок'!$C$3:$C$14,0))</f>
        <v>#N/A</v>
      </c>
      <c r="F4189" s="13" t="e">
        <f>INDEX('Сопоставление оценок'!$B$3:$B$14,MATCH(Table13[[#This Row],[mark_at_review]],'Сопоставление оценок'!$C$3:$C$14,0))</f>
        <v>#N/A</v>
      </c>
      <c r="G4189" s="13">
        <f>IF(M4189,IFERROR(IF(OR('Выгрузка из ревьюшницы'!X4189,'Выгрузка из ревьюшницы'!Z4189),1,0),0),INDEX('Доп настройки участников'!I:I,2+N4189))</f>
        <v>0</v>
      </c>
      <c r="H4189" s="13">
        <f>IF(M4189,'Выгрузка из ревьюшницы'!AJ4189,INDEX('Доп настройки участников'!J:J,2+N4189))</f>
        <v>0</v>
      </c>
      <c r="I4189" s="16" t="str">
        <f>IFERROR(IF($H4189=0,"",INDEX(Разметка!B:B,MATCH($H4189,Разметка!A:A,0))),0)</f>
        <v/>
      </c>
      <c r="J4189" s="16" t="str">
        <f>IFERROR(IF($H4189=0,"",INDEX(Разметка!C:C,MATCH($H4189,Разметка!A:A,0))),0)</f>
        <v/>
      </c>
      <c r="K4189" s="16" t="e">
        <f>IF($F4189&gt;0,IFERROR(MATCH(A4189,'Доп настройки участников'!A:A,0),-1)*(-1),0)</f>
        <v>#N/A</v>
      </c>
      <c r="L4189" s="16" t="str">
        <f t="shared" si="255"/>
        <v>Нет</v>
      </c>
      <c r="M4189" s="33" t="b">
        <f t="shared" si="256"/>
        <v>0</v>
      </c>
      <c r="N4189" s="33">
        <f t="shared" si="257"/>
        <v>4157</v>
      </c>
      <c r="O4189" s="33">
        <v>4188</v>
      </c>
    </row>
    <row r="4190" spans="1:15" x14ac:dyDescent="0.25">
      <c r="A4190" s="13">
        <f>IF(M4190,'Выгрузка из ревьюшницы'!B4190,INDEX('Доп настройки участников'!D:D,2+N4190))</f>
        <v>0</v>
      </c>
      <c r="B4190" s="13">
        <f>IF(M4190,'Выгрузка из ревьюшницы'!C4190,INDEX('Доп настройки участников'!E:E,2+N4190))</f>
        <v>0</v>
      </c>
      <c r="C4190" s="13">
        <f>IF(M4190,'Выгрузка из ревьюшницы'!H4190,INDEX('Доп настройки участников'!F:F,2+N4190))</f>
        <v>0</v>
      </c>
      <c r="D4190" s="13">
        <f>IF(M4190,'Выгрузка из ревьюшницы'!J4190,INDEX('Доп настройки участников'!G:G,2+N4190))</f>
        <v>0</v>
      </c>
      <c r="E4190" s="13" t="e">
        <f>INDEX('Сопоставление оценок'!$A$3:$A$14,MATCH(IF(M4190,'Выгрузка из ревьюшницы'!K4190,INDEX('Доп настройки участников'!H:H,2+N4190)),'Сопоставление оценок'!$C$3:$C$14,0))</f>
        <v>#N/A</v>
      </c>
      <c r="F4190" s="13" t="e">
        <f>INDEX('Сопоставление оценок'!$B$3:$B$14,MATCH(Table13[[#This Row],[mark_at_review]],'Сопоставление оценок'!$C$3:$C$14,0))</f>
        <v>#N/A</v>
      </c>
      <c r="G4190" s="13">
        <f>IF(M4190,IFERROR(IF(OR('Выгрузка из ревьюшницы'!X4190,'Выгрузка из ревьюшницы'!Z4190),1,0),0),INDEX('Доп настройки участников'!I:I,2+N4190))</f>
        <v>0</v>
      </c>
      <c r="H4190" s="13">
        <f>IF(M4190,'Выгрузка из ревьюшницы'!AJ4190,INDEX('Доп настройки участников'!J:J,2+N4190))</f>
        <v>0</v>
      </c>
      <c r="I4190" s="16" t="str">
        <f>IFERROR(IF($H4190=0,"",INDEX(Разметка!B:B,MATCH($H4190,Разметка!A:A,0))),0)</f>
        <v/>
      </c>
      <c r="J4190" s="16" t="str">
        <f>IFERROR(IF($H4190=0,"",INDEX(Разметка!C:C,MATCH($H4190,Разметка!A:A,0))),0)</f>
        <v/>
      </c>
      <c r="K4190" s="16" t="e">
        <f>IF($F4190&gt;0,IFERROR(MATCH(A4190,'Доп настройки участников'!A:A,0),-1)*(-1),0)</f>
        <v>#N/A</v>
      </c>
      <c r="L4190" s="16" t="str">
        <f t="shared" si="255"/>
        <v>Нет</v>
      </c>
      <c r="M4190" s="33" t="b">
        <f t="shared" si="256"/>
        <v>0</v>
      </c>
      <c r="N4190" s="33">
        <f t="shared" si="257"/>
        <v>4158</v>
      </c>
      <c r="O4190" s="33">
        <v>4189</v>
      </c>
    </row>
    <row r="4191" spans="1:15" x14ac:dyDescent="0.25">
      <c r="A4191" s="13">
        <f>IF(M4191,'Выгрузка из ревьюшницы'!B4191,INDEX('Доп настройки участников'!D:D,2+N4191))</f>
        <v>0</v>
      </c>
      <c r="B4191" s="13">
        <f>IF(M4191,'Выгрузка из ревьюшницы'!C4191,INDEX('Доп настройки участников'!E:E,2+N4191))</f>
        <v>0</v>
      </c>
      <c r="C4191" s="13">
        <f>IF(M4191,'Выгрузка из ревьюшницы'!H4191,INDEX('Доп настройки участников'!F:F,2+N4191))</f>
        <v>0</v>
      </c>
      <c r="D4191" s="13">
        <f>IF(M4191,'Выгрузка из ревьюшницы'!J4191,INDEX('Доп настройки участников'!G:G,2+N4191))</f>
        <v>0</v>
      </c>
      <c r="E4191" s="13" t="e">
        <f>INDEX('Сопоставление оценок'!$A$3:$A$14,MATCH(IF(M4191,'Выгрузка из ревьюшницы'!K4191,INDEX('Доп настройки участников'!H:H,2+N4191)),'Сопоставление оценок'!$C$3:$C$14,0))</f>
        <v>#N/A</v>
      </c>
      <c r="F4191" s="13" t="e">
        <f>INDEX('Сопоставление оценок'!$B$3:$B$14,MATCH(Table13[[#This Row],[mark_at_review]],'Сопоставление оценок'!$C$3:$C$14,0))</f>
        <v>#N/A</v>
      </c>
      <c r="G4191" s="13">
        <f>IF(M4191,IFERROR(IF(OR('Выгрузка из ревьюшницы'!X4191,'Выгрузка из ревьюшницы'!Z4191),1,0),0),INDEX('Доп настройки участников'!I:I,2+N4191))</f>
        <v>0</v>
      </c>
      <c r="H4191" s="13">
        <f>IF(M4191,'Выгрузка из ревьюшницы'!AJ4191,INDEX('Доп настройки участников'!J:J,2+N4191))</f>
        <v>0</v>
      </c>
      <c r="I4191" s="16" t="str">
        <f>IFERROR(IF($H4191=0,"",INDEX(Разметка!B:B,MATCH($H4191,Разметка!A:A,0))),0)</f>
        <v/>
      </c>
      <c r="J4191" s="16" t="str">
        <f>IFERROR(IF($H4191=0,"",INDEX(Разметка!C:C,MATCH($H4191,Разметка!A:A,0))),0)</f>
        <v/>
      </c>
      <c r="K4191" s="16" t="e">
        <f>IF($F4191&gt;0,IFERROR(MATCH(A4191,'Доп настройки участников'!A:A,0),-1)*(-1),0)</f>
        <v>#N/A</v>
      </c>
      <c r="L4191" s="16" t="str">
        <f t="shared" si="255"/>
        <v>Нет</v>
      </c>
      <c r="M4191" s="33" t="b">
        <f t="shared" si="256"/>
        <v>0</v>
      </c>
      <c r="N4191" s="33">
        <f t="shared" si="257"/>
        <v>4159</v>
      </c>
      <c r="O4191" s="33">
        <v>4190</v>
      </c>
    </row>
    <row r="4192" spans="1:15" x14ac:dyDescent="0.25">
      <c r="A4192" s="13">
        <f>IF(M4192,'Выгрузка из ревьюшницы'!B4192,INDEX('Доп настройки участников'!D:D,2+N4192))</f>
        <v>0</v>
      </c>
      <c r="B4192" s="13">
        <f>IF(M4192,'Выгрузка из ревьюшницы'!C4192,INDEX('Доп настройки участников'!E:E,2+N4192))</f>
        <v>0</v>
      </c>
      <c r="C4192" s="13">
        <f>IF(M4192,'Выгрузка из ревьюшницы'!H4192,INDEX('Доп настройки участников'!F:F,2+N4192))</f>
        <v>0</v>
      </c>
      <c r="D4192" s="13">
        <f>IF(M4192,'Выгрузка из ревьюшницы'!J4192,INDEX('Доп настройки участников'!G:G,2+N4192))</f>
        <v>0</v>
      </c>
      <c r="E4192" s="13" t="e">
        <f>INDEX('Сопоставление оценок'!$A$3:$A$14,MATCH(IF(M4192,'Выгрузка из ревьюшницы'!K4192,INDEX('Доп настройки участников'!H:H,2+N4192)),'Сопоставление оценок'!$C$3:$C$14,0))</f>
        <v>#N/A</v>
      </c>
      <c r="F4192" s="13" t="e">
        <f>INDEX('Сопоставление оценок'!$B$3:$B$14,MATCH(Table13[[#This Row],[mark_at_review]],'Сопоставление оценок'!$C$3:$C$14,0))</f>
        <v>#N/A</v>
      </c>
      <c r="G4192" s="13">
        <f>IF(M4192,IFERROR(IF(OR('Выгрузка из ревьюшницы'!X4192,'Выгрузка из ревьюшницы'!Z4192),1,0),0),INDEX('Доп настройки участников'!I:I,2+N4192))</f>
        <v>0</v>
      </c>
      <c r="H4192" s="13">
        <f>IF(M4192,'Выгрузка из ревьюшницы'!AJ4192,INDEX('Доп настройки участников'!J:J,2+N4192))</f>
        <v>0</v>
      </c>
      <c r="I4192" s="16" t="str">
        <f>IFERROR(IF($H4192=0,"",INDEX(Разметка!B:B,MATCH($H4192,Разметка!A:A,0))),0)</f>
        <v/>
      </c>
      <c r="J4192" s="16" t="str">
        <f>IFERROR(IF($H4192=0,"",INDEX(Разметка!C:C,MATCH($H4192,Разметка!A:A,0))),0)</f>
        <v/>
      </c>
      <c r="K4192" s="16" t="e">
        <f>IF($F4192&gt;0,IFERROR(MATCH(A4192,'Доп настройки участников'!A:A,0),-1)*(-1),0)</f>
        <v>#N/A</v>
      </c>
      <c r="L4192" s="16" t="str">
        <f t="shared" si="255"/>
        <v>Нет</v>
      </c>
      <c r="M4192" s="33" t="b">
        <f t="shared" si="256"/>
        <v>0</v>
      </c>
      <c r="N4192" s="33">
        <f t="shared" si="257"/>
        <v>4160</v>
      </c>
      <c r="O4192" s="33">
        <v>4191</v>
      </c>
    </row>
    <row r="4193" spans="1:15" x14ac:dyDescent="0.25">
      <c r="A4193" s="13">
        <f>IF(M4193,'Выгрузка из ревьюшницы'!B4193,INDEX('Доп настройки участников'!D:D,2+N4193))</f>
        <v>0</v>
      </c>
      <c r="B4193" s="13">
        <f>IF(M4193,'Выгрузка из ревьюшницы'!C4193,INDEX('Доп настройки участников'!E:E,2+N4193))</f>
        <v>0</v>
      </c>
      <c r="C4193" s="13">
        <f>IF(M4193,'Выгрузка из ревьюшницы'!H4193,INDEX('Доп настройки участников'!F:F,2+N4193))</f>
        <v>0</v>
      </c>
      <c r="D4193" s="13">
        <f>IF(M4193,'Выгрузка из ревьюшницы'!J4193,INDEX('Доп настройки участников'!G:G,2+N4193))</f>
        <v>0</v>
      </c>
      <c r="E4193" s="13" t="e">
        <f>INDEX('Сопоставление оценок'!$A$3:$A$14,MATCH(IF(M4193,'Выгрузка из ревьюшницы'!K4193,INDEX('Доп настройки участников'!H:H,2+N4193)),'Сопоставление оценок'!$C$3:$C$14,0))</f>
        <v>#N/A</v>
      </c>
      <c r="F4193" s="13" t="e">
        <f>INDEX('Сопоставление оценок'!$B$3:$B$14,MATCH(Table13[[#This Row],[mark_at_review]],'Сопоставление оценок'!$C$3:$C$14,0))</f>
        <v>#N/A</v>
      </c>
      <c r="G4193" s="13">
        <f>IF(M4193,IFERROR(IF(OR('Выгрузка из ревьюшницы'!X4193,'Выгрузка из ревьюшницы'!Z4193),1,0),0),INDEX('Доп настройки участников'!I:I,2+N4193))</f>
        <v>0</v>
      </c>
      <c r="H4193" s="13">
        <f>IF(M4193,'Выгрузка из ревьюшницы'!AJ4193,INDEX('Доп настройки участников'!J:J,2+N4193))</f>
        <v>0</v>
      </c>
      <c r="I4193" s="16" t="str">
        <f>IFERROR(IF($H4193=0,"",INDEX(Разметка!B:B,MATCH($H4193,Разметка!A:A,0))),0)</f>
        <v/>
      </c>
      <c r="J4193" s="16" t="str">
        <f>IFERROR(IF($H4193=0,"",INDEX(Разметка!C:C,MATCH($H4193,Разметка!A:A,0))),0)</f>
        <v/>
      </c>
      <c r="K4193" s="16" t="e">
        <f>IF($F4193&gt;0,IFERROR(MATCH(A4193,'Доп настройки участников'!A:A,0),-1)*(-1),0)</f>
        <v>#N/A</v>
      </c>
      <c r="L4193" s="16" t="str">
        <f t="shared" si="255"/>
        <v>Нет</v>
      </c>
      <c r="M4193" s="33" t="b">
        <f t="shared" si="256"/>
        <v>0</v>
      </c>
      <c r="N4193" s="33">
        <f t="shared" si="257"/>
        <v>4161</v>
      </c>
      <c r="O4193" s="33">
        <v>4192</v>
      </c>
    </row>
    <row r="4194" spans="1:15" x14ac:dyDescent="0.25">
      <c r="A4194" s="13">
        <f>IF(M4194,'Выгрузка из ревьюшницы'!B4194,INDEX('Доп настройки участников'!D:D,2+N4194))</f>
        <v>0</v>
      </c>
      <c r="B4194" s="13">
        <f>IF(M4194,'Выгрузка из ревьюшницы'!C4194,INDEX('Доп настройки участников'!E:E,2+N4194))</f>
        <v>0</v>
      </c>
      <c r="C4194" s="13">
        <f>IF(M4194,'Выгрузка из ревьюшницы'!H4194,INDEX('Доп настройки участников'!F:F,2+N4194))</f>
        <v>0</v>
      </c>
      <c r="D4194" s="13">
        <f>IF(M4194,'Выгрузка из ревьюшницы'!J4194,INDEX('Доп настройки участников'!G:G,2+N4194))</f>
        <v>0</v>
      </c>
      <c r="E4194" s="13" t="e">
        <f>INDEX('Сопоставление оценок'!$A$3:$A$14,MATCH(IF(M4194,'Выгрузка из ревьюшницы'!K4194,INDEX('Доп настройки участников'!H:H,2+N4194)),'Сопоставление оценок'!$C$3:$C$14,0))</f>
        <v>#N/A</v>
      </c>
      <c r="F4194" s="13" t="e">
        <f>INDEX('Сопоставление оценок'!$B$3:$B$14,MATCH(Table13[[#This Row],[mark_at_review]],'Сопоставление оценок'!$C$3:$C$14,0))</f>
        <v>#N/A</v>
      </c>
      <c r="G4194" s="13">
        <f>IF(M4194,IFERROR(IF(OR('Выгрузка из ревьюшницы'!X4194,'Выгрузка из ревьюшницы'!Z4194),1,0),0),INDEX('Доп настройки участников'!I:I,2+N4194))</f>
        <v>0</v>
      </c>
      <c r="H4194" s="13">
        <f>IF(M4194,'Выгрузка из ревьюшницы'!AJ4194,INDEX('Доп настройки участников'!J:J,2+N4194))</f>
        <v>0</v>
      </c>
      <c r="I4194" s="16" t="str">
        <f>IFERROR(IF($H4194=0,"",INDEX(Разметка!B:B,MATCH($H4194,Разметка!A:A,0))),0)</f>
        <v/>
      </c>
      <c r="J4194" s="16" t="str">
        <f>IFERROR(IF($H4194=0,"",INDEX(Разметка!C:C,MATCH($H4194,Разметка!A:A,0))),0)</f>
        <v/>
      </c>
      <c r="K4194" s="16" t="e">
        <f>IF($F4194&gt;0,IFERROR(MATCH(A4194,'Доп настройки участников'!A:A,0),-1)*(-1),0)</f>
        <v>#N/A</v>
      </c>
      <c r="L4194" s="16" t="str">
        <f t="shared" si="255"/>
        <v>Нет</v>
      </c>
      <c r="M4194" s="33" t="b">
        <f t="shared" si="256"/>
        <v>0</v>
      </c>
      <c r="N4194" s="33">
        <f t="shared" si="257"/>
        <v>4162</v>
      </c>
      <c r="O4194" s="33">
        <v>4193</v>
      </c>
    </row>
    <row r="4195" spans="1:15" x14ac:dyDescent="0.25">
      <c r="A4195" s="13">
        <f>IF(M4195,'Выгрузка из ревьюшницы'!B4195,INDEX('Доп настройки участников'!D:D,2+N4195))</f>
        <v>0</v>
      </c>
      <c r="B4195" s="13">
        <f>IF(M4195,'Выгрузка из ревьюшницы'!C4195,INDEX('Доп настройки участников'!E:E,2+N4195))</f>
        <v>0</v>
      </c>
      <c r="C4195" s="13">
        <f>IF(M4195,'Выгрузка из ревьюшницы'!H4195,INDEX('Доп настройки участников'!F:F,2+N4195))</f>
        <v>0</v>
      </c>
      <c r="D4195" s="13">
        <f>IF(M4195,'Выгрузка из ревьюшницы'!J4195,INDEX('Доп настройки участников'!G:G,2+N4195))</f>
        <v>0</v>
      </c>
      <c r="E4195" s="13" t="e">
        <f>INDEX('Сопоставление оценок'!$A$3:$A$14,MATCH(IF(M4195,'Выгрузка из ревьюшницы'!K4195,INDEX('Доп настройки участников'!H:H,2+N4195)),'Сопоставление оценок'!$C$3:$C$14,0))</f>
        <v>#N/A</v>
      </c>
      <c r="F4195" s="13" t="e">
        <f>INDEX('Сопоставление оценок'!$B$3:$B$14,MATCH(Table13[[#This Row],[mark_at_review]],'Сопоставление оценок'!$C$3:$C$14,0))</f>
        <v>#N/A</v>
      </c>
      <c r="G4195" s="13">
        <f>IF(M4195,IFERROR(IF(OR('Выгрузка из ревьюшницы'!X4195,'Выгрузка из ревьюшницы'!Z4195),1,0),0),INDEX('Доп настройки участников'!I:I,2+N4195))</f>
        <v>0</v>
      </c>
      <c r="H4195" s="13">
        <f>IF(M4195,'Выгрузка из ревьюшницы'!AJ4195,INDEX('Доп настройки участников'!J:J,2+N4195))</f>
        <v>0</v>
      </c>
      <c r="I4195" s="16" t="str">
        <f>IFERROR(IF($H4195=0,"",INDEX(Разметка!B:B,MATCH($H4195,Разметка!A:A,0))),0)</f>
        <v/>
      </c>
      <c r="J4195" s="16" t="str">
        <f>IFERROR(IF($H4195=0,"",INDEX(Разметка!C:C,MATCH($H4195,Разметка!A:A,0))),0)</f>
        <v/>
      </c>
      <c r="K4195" s="16" t="e">
        <f>IF($F4195&gt;0,IFERROR(MATCH(A4195,'Доп настройки участников'!A:A,0),-1)*(-1),0)</f>
        <v>#N/A</v>
      </c>
      <c r="L4195" s="16" t="str">
        <f t="shared" si="255"/>
        <v>Нет</v>
      </c>
      <c r="M4195" s="33" t="b">
        <f t="shared" si="256"/>
        <v>0</v>
      </c>
      <c r="N4195" s="33">
        <f t="shared" si="257"/>
        <v>4163</v>
      </c>
      <c r="O4195" s="33">
        <v>4194</v>
      </c>
    </row>
    <row r="4196" spans="1:15" x14ac:dyDescent="0.25">
      <c r="A4196" s="13">
        <f>IF(M4196,'Выгрузка из ревьюшницы'!B4196,INDEX('Доп настройки участников'!D:D,2+N4196))</f>
        <v>0</v>
      </c>
      <c r="B4196" s="13">
        <f>IF(M4196,'Выгрузка из ревьюшницы'!C4196,INDEX('Доп настройки участников'!E:E,2+N4196))</f>
        <v>0</v>
      </c>
      <c r="C4196" s="13">
        <f>IF(M4196,'Выгрузка из ревьюшницы'!H4196,INDEX('Доп настройки участников'!F:F,2+N4196))</f>
        <v>0</v>
      </c>
      <c r="D4196" s="13">
        <f>IF(M4196,'Выгрузка из ревьюшницы'!J4196,INDEX('Доп настройки участников'!G:G,2+N4196))</f>
        <v>0</v>
      </c>
      <c r="E4196" s="13" t="e">
        <f>INDEX('Сопоставление оценок'!$A$3:$A$14,MATCH(IF(M4196,'Выгрузка из ревьюшницы'!K4196,INDEX('Доп настройки участников'!H:H,2+N4196)),'Сопоставление оценок'!$C$3:$C$14,0))</f>
        <v>#N/A</v>
      </c>
      <c r="F4196" s="13" t="e">
        <f>INDEX('Сопоставление оценок'!$B$3:$B$14,MATCH(Table13[[#This Row],[mark_at_review]],'Сопоставление оценок'!$C$3:$C$14,0))</f>
        <v>#N/A</v>
      </c>
      <c r="G4196" s="13">
        <f>IF(M4196,IFERROR(IF(OR('Выгрузка из ревьюшницы'!X4196,'Выгрузка из ревьюшницы'!Z4196),1,0),0),INDEX('Доп настройки участников'!I:I,2+N4196))</f>
        <v>0</v>
      </c>
      <c r="H4196" s="13">
        <f>IF(M4196,'Выгрузка из ревьюшницы'!AJ4196,INDEX('Доп настройки участников'!J:J,2+N4196))</f>
        <v>0</v>
      </c>
      <c r="I4196" s="16" t="str">
        <f>IFERROR(IF($H4196=0,"",INDEX(Разметка!B:B,MATCH($H4196,Разметка!A:A,0))),0)</f>
        <v/>
      </c>
      <c r="J4196" s="16" t="str">
        <f>IFERROR(IF($H4196=0,"",INDEX(Разметка!C:C,MATCH($H4196,Разметка!A:A,0))),0)</f>
        <v/>
      </c>
      <c r="K4196" s="16" t="e">
        <f>IF($F4196&gt;0,IFERROR(MATCH(A4196,'Доп настройки участников'!A:A,0),-1)*(-1),0)</f>
        <v>#N/A</v>
      </c>
      <c r="L4196" s="16" t="str">
        <f t="shared" si="255"/>
        <v>Нет</v>
      </c>
      <c r="M4196" s="33" t="b">
        <f t="shared" si="256"/>
        <v>0</v>
      </c>
      <c r="N4196" s="33">
        <f t="shared" si="257"/>
        <v>4164</v>
      </c>
      <c r="O4196" s="33">
        <v>4195</v>
      </c>
    </row>
    <row r="4197" spans="1:15" x14ac:dyDescent="0.25">
      <c r="A4197" s="13">
        <f>IF(M4197,'Выгрузка из ревьюшницы'!B4197,INDEX('Доп настройки участников'!D:D,2+N4197))</f>
        <v>0</v>
      </c>
      <c r="B4197" s="13">
        <f>IF(M4197,'Выгрузка из ревьюшницы'!C4197,INDEX('Доп настройки участников'!E:E,2+N4197))</f>
        <v>0</v>
      </c>
      <c r="C4197" s="13">
        <f>IF(M4197,'Выгрузка из ревьюшницы'!H4197,INDEX('Доп настройки участников'!F:F,2+N4197))</f>
        <v>0</v>
      </c>
      <c r="D4197" s="13">
        <f>IF(M4197,'Выгрузка из ревьюшницы'!J4197,INDEX('Доп настройки участников'!G:G,2+N4197))</f>
        <v>0</v>
      </c>
      <c r="E4197" s="13" t="e">
        <f>INDEX('Сопоставление оценок'!$A$3:$A$14,MATCH(IF(M4197,'Выгрузка из ревьюшницы'!K4197,INDEX('Доп настройки участников'!H:H,2+N4197)),'Сопоставление оценок'!$C$3:$C$14,0))</f>
        <v>#N/A</v>
      </c>
      <c r="F4197" s="13" t="e">
        <f>INDEX('Сопоставление оценок'!$B$3:$B$14,MATCH(Table13[[#This Row],[mark_at_review]],'Сопоставление оценок'!$C$3:$C$14,0))</f>
        <v>#N/A</v>
      </c>
      <c r="G4197" s="13">
        <f>IF(M4197,IFERROR(IF(OR('Выгрузка из ревьюшницы'!X4197,'Выгрузка из ревьюшницы'!Z4197),1,0),0),INDEX('Доп настройки участников'!I:I,2+N4197))</f>
        <v>0</v>
      </c>
      <c r="H4197" s="13">
        <f>IF(M4197,'Выгрузка из ревьюшницы'!AJ4197,INDEX('Доп настройки участников'!J:J,2+N4197))</f>
        <v>0</v>
      </c>
      <c r="I4197" s="16" t="str">
        <f>IFERROR(IF($H4197=0,"",INDEX(Разметка!B:B,MATCH($H4197,Разметка!A:A,0))),0)</f>
        <v/>
      </c>
      <c r="J4197" s="16" t="str">
        <f>IFERROR(IF($H4197=0,"",INDEX(Разметка!C:C,MATCH($H4197,Разметка!A:A,0))),0)</f>
        <v/>
      </c>
      <c r="K4197" s="16" t="e">
        <f>IF($F4197&gt;0,IFERROR(MATCH(A4197,'Доп настройки участников'!A:A,0),-1)*(-1),0)</f>
        <v>#N/A</v>
      </c>
      <c r="L4197" s="16" t="str">
        <f t="shared" si="255"/>
        <v>Нет</v>
      </c>
      <c r="M4197" s="33" t="b">
        <f t="shared" si="256"/>
        <v>0</v>
      </c>
      <c r="N4197" s="33">
        <f t="shared" si="257"/>
        <v>4165</v>
      </c>
      <c r="O4197" s="33">
        <v>4196</v>
      </c>
    </row>
    <row r="4198" spans="1:15" x14ac:dyDescent="0.25">
      <c r="A4198" s="13">
        <f>IF(M4198,'Выгрузка из ревьюшницы'!B4198,INDEX('Доп настройки участников'!D:D,2+N4198))</f>
        <v>0</v>
      </c>
      <c r="B4198" s="13">
        <f>IF(M4198,'Выгрузка из ревьюшницы'!C4198,INDEX('Доп настройки участников'!E:E,2+N4198))</f>
        <v>0</v>
      </c>
      <c r="C4198" s="13">
        <f>IF(M4198,'Выгрузка из ревьюшницы'!H4198,INDEX('Доп настройки участников'!F:F,2+N4198))</f>
        <v>0</v>
      </c>
      <c r="D4198" s="13">
        <f>IF(M4198,'Выгрузка из ревьюшницы'!J4198,INDEX('Доп настройки участников'!G:G,2+N4198))</f>
        <v>0</v>
      </c>
      <c r="E4198" s="13" t="e">
        <f>INDEX('Сопоставление оценок'!$A$3:$A$14,MATCH(IF(M4198,'Выгрузка из ревьюшницы'!K4198,INDEX('Доп настройки участников'!H:H,2+N4198)),'Сопоставление оценок'!$C$3:$C$14,0))</f>
        <v>#N/A</v>
      </c>
      <c r="F4198" s="13" t="e">
        <f>INDEX('Сопоставление оценок'!$B$3:$B$14,MATCH(Table13[[#This Row],[mark_at_review]],'Сопоставление оценок'!$C$3:$C$14,0))</f>
        <v>#N/A</v>
      </c>
      <c r="G4198" s="13">
        <f>IF(M4198,IFERROR(IF(OR('Выгрузка из ревьюшницы'!X4198,'Выгрузка из ревьюшницы'!Z4198),1,0),0),INDEX('Доп настройки участников'!I:I,2+N4198))</f>
        <v>0</v>
      </c>
      <c r="H4198" s="13">
        <f>IF(M4198,'Выгрузка из ревьюшницы'!AJ4198,INDEX('Доп настройки участников'!J:J,2+N4198))</f>
        <v>0</v>
      </c>
      <c r="I4198" s="16" t="str">
        <f>IFERROR(IF($H4198=0,"",INDEX(Разметка!B:B,MATCH($H4198,Разметка!A:A,0))),0)</f>
        <v/>
      </c>
      <c r="J4198" s="16" t="str">
        <f>IFERROR(IF($H4198=0,"",INDEX(Разметка!C:C,MATCH($H4198,Разметка!A:A,0))),0)</f>
        <v/>
      </c>
      <c r="K4198" s="16" t="e">
        <f>IF($F4198&gt;0,IFERROR(MATCH(A4198,'Доп настройки участников'!A:A,0),-1)*(-1),0)</f>
        <v>#N/A</v>
      </c>
      <c r="L4198" s="16" t="str">
        <f t="shared" si="255"/>
        <v>Нет</v>
      </c>
      <c r="M4198" s="33" t="b">
        <f t="shared" si="256"/>
        <v>0</v>
      </c>
      <c r="N4198" s="33">
        <f t="shared" si="257"/>
        <v>4166</v>
      </c>
      <c r="O4198" s="33">
        <v>4197</v>
      </c>
    </row>
    <row r="4199" spans="1:15" x14ac:dyDescent="0.25">
      <c r="A4199" s="13">
        <f>IF(M4199,'Выгрузка из ревьюшницы'!B4199,INDEX('Доп настройки участников'!D:D,2+N4199))</f>
        <v>0</v>
      </c>
      <c r="B4199" s="13">
        <f>IF(M4199,'Выгрузка из ревьюшницы'!C4199,INDEX('Доп настройки участников'!E:E,2+N4199))</f>
        <v>0</v>
      </c>
      <c r="C4199" s="13">
        <f>IF(M4199,'Выгрузка из ревьюшницы'!H4199,INDEX('Доп настройки участников'!F:F,2+N4199))</f>
        <v>0</v>
      </c>
      <c r="D4199" s="13">
        <f>IF(M4199,'Выгрузка из ревьюшницы'!J4199,INDEX('Доп настройки участников'!G:G,2+N4199))</f>
        <v>0</v>
      </c>
      <c r="E4199" s="13" t="e">
        <f>INDEX('Сопоставление оценок'!$A$3:$A$14,MATCH(IF(M4199,'Выгрузка из ревьюшницы'!K4199,INDEX('Доп настройки участников'!H:H,2+N4199)),'Сопоставление оценок'!$C$3:$C$14,0))</f>
        <v>#N/A</v>
      </c>
      <c r="F4199" s="13" t="e">
        <f>INDEX('Сопоставление оценок'!$B$3:$B$14,MATCH(Table13[[#This Row],[mark_at_review]],'Сопоставление оценок'!$C$3:$C$14,0))</f>
        <v>#N/A</v>
      </c>
      <c r="G4199" s="13">
        <f>IF(M4199,IFERROR(IF(OR('Выгрузка из ревьюшницы'!X4199,'Выгрузка из ревьюшницы'!Z4199),1,0),0),INDEX('Доп настройки участников'!I:I,2+N4199))</f>
        <v>0</v>
      </c>
      <c r="H4199" s="13">
        <f>IF(M4199,'Выгрузка из ревьюшницы'!AJ4199,INDEX('Доп настройки участников'!J:J,2+N4199))</f>
        <v>0</v>
      </c>
      <c r="I4199" s="16" t="str">
        <f>IFERROR(IF($H4199=0,"",INDEX(Разметка!B:B,MATCH($H4199,Разметка!A:A,0))),0)</f>
        <v/>
      </c>
      <c r="J4199" s="16" t="str">
        <f>IFERROR(IF($H4199=0,"",INDEX(Разметка!C:C,MATCH($H4199,Разметка!A:A,0))),0)</f>
        <v/>
      </c>
      <c r="K4199" s="16" t="e">
        <f>IF($F4199&gt;0,IFERROR(MATCH(A4199,'Доп настройки участников'!A:A,0),-1)*(-1),0)</f>
        <v>#N/A</v>
      </c>
      <c r="L4199" s="16" t="str">
        <f t="shared" si="255"/>
        <v>Нет</v>
      </c>
      <c r="M4199" s="33" t="b">
        <f t="shared" si="256"/>
        <v>0</v>
      </c>
      <c r="N4199" s="33">
        <f t="shared" si="257"/>
        <v>4167</v>
      </c>
      <c r="O4199" s="33">
        <v>4198</v>
      </c>
    </row>
    <row r="4200" spans="1:15" x14ac:dyDescent="0.25">
      <c r="A4200" s="13">
        <f>IF(M4200,'Выгрузка из ревьюшницы'!B4200,INDEX('Доп настройки участников'!D:D,2+N4200))</f>
        <v>0</v>
      </c>
      <c r="B4200" s="13">
        <f>IF(M4200,'Выгрузка из ревьюшницы'!C4200,INDEX('Доп настройки участников'!E:E,2+N4200))</f>
        <v>0</v>
      </c>
      <c r="C4200" s="13">
        <f>IF(M4200,'Выгрузка из ревьюшницы'!H4200,INDEX('Доп настройки участников'!F:F,2+N4200))</f>
        <v>0</v>
      </c>
      <c r="D4200" s="13">
        <f>IF(M4200,'Выгрузка из ревьюшницы'!J4200,INDEX('Доп настройки участников'!G:G,2+N4200))</f>
        <v>0</v>
      </c>
      <c r="E4200" s="13" t="e">
        <f>INDEX('Сопоставление оценок'!$A$3:$A$14,MATCH(IF(M4200,'Выгрузка из ревьюшницы'!K4200,INDEX('Доп настройки участников'!H:H,2+N4200)),'Сопоставление оценок'!$C$3:$C$14,0))</f>
        <v>#N/A</v>
      </c>
      <c r="F4200" s="13" t="e">
        <f>INDEX('Сопоставление оценок'!$B$3:$B$14,MATCH(Table13[[#This Row],[mark_at_review]],'Сопоставление оценок'!$C$3:$C$14,0))</f>
        <v>#N/A</v>
      </c>
      <c r="G4200" s="13">
        <f>IF(M4200,IFERROR(IF(OR('Выгрузка из ревьюшницы'!X4200,'Выгрузка из ревьюшницы'!Z4200),1,0),0),INDEX('Доп настройки участников'!I:I,2+N4200))</f>
        <v>0</v>
      </c>
      <c r="H4200" s="13">
        <f>IF(M4200,'Выгрузка из ревьюшницы'!AJ4200,INDEX('Доп настройки участников'!J:J,2+N4200))</f>
        <v>0</v>
      </c>
      <c r="I4200" s="16" t="str">
        <f>IFERROR(IF($H4200=0,"",INDEX(Разметка!B:B,MATCH($H4200,Разметка!A:A,0))),0)</f>
        <v/>
      </c>
      <c r="J4200" s="16" t="str">
        <f>IFERROR(IF($H4200=0,"",INDEX(Разметка!C:C,MATCH($H4200,Разметка!A:A,0))),0)</f>
        <v/>
      </c>
      <c r="K4200" s="16" t="e">
        <f>IF($F4200&gt;0,IFERROR(MATCH(A4200,'Доп настройки участников'!A:A,0),-1)*(-1),0)</f>
        <v>#N/A</v>
      </c>
      <c r="L4200" s="16" t="str">
        <f t="shared" si="255"/>
        <v>Нет</v>
      </c>
      <c r="M4200" s="33" t="b">
        <f t="shared" si="256"/>
        <v>0</v>
      </c>
      <c r="N4200" s="33">
        <f t="shared" si="257"/>
        <v>4168</v>
      </c>
      <c r="O4200" s="33">
        <v>4199</v>
      </c>
    </row>
    <row r="4201" spans="1:15" x14ac:dyDescent="0.25">
      <c r="A4201" s="13">
        <f>IF(M4201,'Выгрузка из ревьюшницы'!B4201,INDEX('Доп настройки участников'!D:D,2+N4201))</f>
        <v>0</v>
      </c>
      <c r="B4201" s="13">
        <f>IF(M4201,'Выгрузка из ревьюшницы'!C4201,INDEX('Доп настройки участников'!E:E,2+N4201))</f>
        <v>0</v>
      </c>
      <c r="C4201" s="13">
        <f>IF(M4201,'Выгрузка из ревьюшницы'!H4201,INDEX('Доп настройки участников'!F:F,2+N4201))</f>
        <v>0</v>
      </c>
      <c r="D4201" s="13">
        <f>IF(M4201,'Выгрузка из ревьюшницы'!J4201,INDEX('Доп настройки участников'!G:G,2+N4201))</f>
        <v>0</v>
      </c>
      <c r="E4201" s="13" t="e">
        <f>INDEX('Сопоставление оценок'!$A$3:$A$14,MATCH(IF(M4201,'Выгрузка из ревьюшницы'!K4201,INDEX('Доп настройки участников'!H:H,2+N4201)),'Сопоставление оценок'!$C$3:$C$14,0))</f>
        <v>#N/A</v>
      </c>
      <c r="F4201" s="13" t="e">
        <f>INDEX('Сопоставление оценок'!$B$3:$B$14,MATCH(Table13[[#This Row],[mark_at_review]],'Сопоставление оценок'!$C$3:$C$14,0))</f>
        <v>#N/A</v>
      </c>
      <c r="G4201" s="13">
        <f>IF(M4201,IFERROR(IF(OR('Выгрузка из ревьюшницы'!X4201,'Выгрузка из ревьюшницы'!Z4201),1,0),0),INDEX('Доп настройки участников'!I:I,2+N4201))</f>
        <v>0</v>
      </c>
      <c r="H4201" s="13">
        <f>IF(M4201,'Выгрузка из ревьюшницы'!AJ4201,INDEX('Доп настройки участников'!J:J,2+N4201))</f>
        <v>0</v>
      </c>
      <c r="I4201" s="16" t="str">
        <f>IFERROR(IF($H4201=0,"",INDEX(Разметка!B:B,MATCH($H4201,Разметка!A:A,0))),0)</f>
        <v/>
      </c>
      <c r="J4201" s="16" t="str">
        <f>IFERROR(IF($H4201=0,"",INDEX(Разметка!C:C,MATCH($H4201,Разметка!A:A,0))),0)</f>
        <v/>
      </c>
      <c r="K4201" s="16" t="e">
        <f>IF($F4201&gt;0,IFERROR(MATCH(A4201,'Доп настройки участников'!A:A,0),-1)*(-1),0)</f>
        <v>#N/A</v>
      </c>
      <c r="L4201" s="16" t="str">
        <f t="shared" si="255"/>
        <v>Нет</v>
      </c>
      <c r="M4201" s="33" t="b">
        <f t="shared" si="256"/>
        <v>0</v>
      </c>
      <c r="N4201" s="33">
        <f t="shared" si="257"/>
        <v>4169</v>
      </c>
      <c r="O4201" s="33">
        <v>4200</v>
      </c>
    </row>
    <row r="4202" spans="1:15" x14ac:dyDescent="0.25">
      <c r="A4202" s="13">
        <f>IF(M4202,'Выгрузка из ревьюшницы'!B4202,INDEX('Доп настройки участников'!D:D,2+N4202))</f>
        <v>0</v>
      </c>
      <c r="B4202" s="13">
        <f>IF(M4202,'Выгрузка из ревьюшницы'!C4202,INDEX('Доп настройки участников'!E:E,2+N4202))</f>
        <v>0</v>
      </c>
      <c r="C4202" s="13">
        <f>IF(M4202,'Выгрузка из ревьюшницы'!H4202,INDEX('Доп настройки участников'!F:F,2+N4202))</f>
        <v>0</v>
      </c>
      <c r="D4202" s="13">
        <f>IF(M4202,'Выгрузка из ревьюшницы'!J4202,INDEX('Доп настройки участников'!G:G,2+N4202))</f>
        <v>0</v>
      </c>
      <c r="E4202" s="13" t="e">
        <f>INDEX('Сопоставление оценок'!$A$3:$A$14,MATCH(IF(M4202,'Выгрузка из ревьюшницы'!K4202,INDEX('Доп настройки участников'!H:H,2+N4202)),'Сопоставление оценок'!$C$3:$C$14,0))</f>
        <v>#N/A</v>
      </c>
      <c r="F4202" s="13" t="e">
        <f>INDEX('Сопоставление оценок'!$B$3:$B$14,MATCH(Table13[[#This Row],[mark_at_review]],'Сопоставление оценок'!$C$3:$C$14,0))</f>
        <v>#N/A</v>
      </c>
      <c r="G4202" s="13">
        <f>IF(M4202,IFERROR(IF(OR('Выгрузка из ревьюшницы'!X4202,'Выгрузка из ревьюшницы'!Z4202),1,0),0),INDEX('Доп настройки участников'!I:I,2+N4202))</f>
        <v>0</v>
      </c>
      <c r="H4202" s="13">
        <f>IF(M4202,'Выгрузка из ревьюшницы'!AJ4202,INDEX('Доп настройки участников'!J:J,2+N4202))</f>
        <v>0</v>
      </c>
      <c r="I4202" s="16" t="str">
        <f>IFERROR(IF($H4202=0,"",INDEX(Разметка!B:B,MATCH($H4202,Разметка!A:A,0))),0)</f>
        <v/>
      </c>
      <c r="J4202" s="16" t="str">
        <f>IFERROR(IF($H4202=0,"",INDEX(Разметка!C:C,MATCH($H4202,Разметка!A:A,0))),0)</f>
        <v/>
      </c>
      <c r="K4202" s="16" t="e">
        <f>IF($F4202&gt;0,IFERROR(MATCH(A4202,'Доп настройки участников'!A:A,0),-1)*(-1),0)</f>
        <v>#N/A</v>
      </c>
      <c r="L4202" s="16" t="str">
        <f t="shared" si="255"/>
        <v>Нет</v>
      </c>
      <c r="M4202" s="33" t="b">
        <f t="shared" si="256"/>
        <v>0</v>
      </c>
      <c r="N4202" s="33">
        <f t="shared" si="257"/>
        <v>4170</v>
      </c>
      <c r="O4202" s="33">
        <v>4201</v>
      </c>
    </row>
    <row r="4203" spans="1:15" x14ac:dyDescent="0.25">
      <c r="A4203" s="13">
        <f>IF(M4203,'Выгрузка из ревьюшницы'!B4203,INDEX('Доп настройки участников'!D:D,2+N4203))</f>
        <v>0</v>
      </c>
      <c r="B4203" s="13">
        <f>IF(M4203,'Выгрузка из ревьюшницы'!C4203,INDEX('Доп настройки участников'!E:E,2+N4203))</f>
        <v>0</v>
      </c>
      <c r="C4203" s="13">
        <f>IF(M4203,'Выгрузка из ревьюшницы'!H4203,INDEX('Доп настройки участников'!F:F,2+N4203))</f>
        <v>0</v>
      </c>
      <c r="D4203" s="13">
        <f>IF(M4203,'Выгрузка из ревьюшницы'!J4203,INDEX('Доп настройки участников'!G:G,2+N4203))</f>
        <v>0</v>
      </c>
      <c r="E4203" s="13" t="e">
        <f>INDEX('Сопоставление оценок'!$A$3:$A$14,MATCH(IF(M4203,'Выгрузка из ревьюшницы'!K4203,INDEX('Доп настройки участников'!H:H,2+N4203)),'Сопоставление оценок'!$C$3:$C$14,0))</f>
        <v>#N/A</v>
      </c>
      <c r="F4203" s="13" t="e">
        <f>INDEX('Сопоставление оценок'!$B$3:$B$14,MATCH(Table13[[#This Row],[mark_at_review]],'Сопоставление оценок'!$C$3:$C$14,0))</f>
        <v>#N/A</v>
      </c>
      <c r="G4203" s="13">
        <f>IF(M4203,IFERROR(IF(OR('Выгрузка из ревьюшницы'!X4203,'Выгрузка из ревьюшницы'!Z4203),1,0),0),INDEX('Доп настройки участников'!I:I,2+N4203))</f>
        <v>0</v>
      </c>
      <c r="H4203" s="13">
        <f>IF(M4203,'Выгрузка из ревьюшницы'!AJ4203,INDEX('Доп настройки участников'!J:J,2+N4203))</f>
        <v>0</v>
      </c>
      <c r="I4203" s="16" t="str">
        <f>IFERROR(IF($H4203=0,"",INDEX(Разметка!B:B,MATCH($H4203,Разметка!A:A,0))),0)</f>
        <v/>
      </c>
      <c r="J4203" s="16" t="str">
        <f>IFERROR(IF($H4203=0,"",INDEX(Разметка!C:C,MATCH($H4203,Разметка!A:A,0))),0)</f>
        <v/>
      </c>
      <c r="K4203" s="16" t="e">
        <f>IF($F4203&gt;0,IFERROR(MATCH(A4203,'Доп настройки участников'!A:A,0),-1)*(-1),0)</f>
        <v>#N/A</v>
      </c>
      <c r="L4203" s="16" t="str">
        <f t="shared" si="255"/>
        <v>Нет</v>
      </c>
      <c r="M4203" s="33" t="b">
        <f t="shared" si="256"/>
        <v>0</v>
      </c>
      <c r="N4203" s="33">
        <f t="shared" si="257"/>
        <v>4171</v>
      </c>
      <c r="O4203" s="33">
        <v>4202</v>
      </c>
    </row>
    <row r="4204" spans="1:15" x14ac:dyDescent="0.25">
      <c r="A4204" s="13">
        <f>IF(M4204,'Выгрузка из ревьюшницы'!B4204,INDEX('Доп настройки участников'!D:D,2+N4204))</f>
        <v>0</v>
      </c>
      <c r="B4204" s="13">
        <f>IF(M4204,'Выгрузка из ревьюшницы'!C4204,INDEX('Доп настройки участников'!E:E,2+N4204))</f>
        <v>0</v>
      </c>
      <c r="C4204" s="13">
        <f>IF(M4204,'Выгрузка из ревьюшницы'!H4204,INDEX('Доп настройки участников'!F:F,2+N4204))</f>
        <v>0</v>
      </c>
      <c r="D4204" s="13">
        <f>IF(M4204,'Выгрузка из ревьюшницы'!J4204,INDEX('Доп настройки участников'!G:G,2+N4204))</f>
        <v>0</v>
      </c>
      <c r="E4204" s="13" t="e">
        <f>INDEX('Сопоставление оценок'!$A$3:$A$14,MATCH(IF(M4204,'Выгрузка из ревьюшницы'!K4204,INDEX('Доп настройки участников'!H:H,2+N4204)),'Сопоставление оценок'!$C$3:$C$14,0))</f>
        <v>#N/A</v>
      </c>
      <c r="F4204" s="13" t="e">
        <f>INDEX('Сопоставление оценок'!$B$3:$B$14,MATCH(Table13[[#This Row],[mark_at_review]],'Сопоставление оценок'!$C$3:$C$14,0))</f>
        <v>#N/A</v>
      </c>
      <c r="G4204" s="13">
        <f>IF(M4204,IFERROR(IF(OR('Выгрузка из ревьюшницы'!X4204,'Выгрузка из ревьюшницы'!Z4204),1,0),0),INDEX('Доп настройки участников'!I:I,2+N4204))</f>
        <v>0</v>
      </c>
      <c r="H4204" s="13">
        <f>IF(M4204,'Выгрузка из ревьюшницы'!AJ4204,INDEX('Доп настройки участников'!J:J,2+N4204))</f>
        <v>0</v>
      </c>
      <c r="I4204" s="16" t="str">
        <f>IFERROR(IF($H4204=0,"",INDEX(Разметка!B:B,MATCH($H4204,Разметка!A:A,0))),0)</f>
        <v/>
      </c>
      <c r="J4204" s="16" t="str">
        <f>IFERROR(IF($H4204=0,"",INDEX(Разметка!C:C,MATCH($H4204,Разметка!A:A,0))),0)</f>
        <v/>
      </c>
      <c r="K4204" s="16" t="e">
        <f>IF($F4204&gt;0,IFERROR(MATCH(A4204,'Доп настройки участников'!A:A,0),-1)*(-1),0)</f>
        <v>#N/A</v>
      </c>
      <c r="L4204" s="16" t="str">
        <f t="shared" si="255"/>
        <v>Нет</v>
      </c>
      <c r="M4204" s="33" t="b">
        <f t="shared" si="256"/>
        <v>0</v>
      </c>
      <c r="N4204" s="33">
        <f t="shared" si="257"/>
        <v>4172</v>
      </c>
      <c r="O4204" s="33">
        <v>4203</v>
      </c>
    </row>
    <row r="4205" spans="1:15" x14ac:dyDescent="0.25">
      <c r="A4205" s="13">
        <f>IF(M4205,'Выгрузка из ревьюшницы'!B4205,INDEX('Доп настройки участников'!D:D,2+N4205))</f>
        <v>0</v>
      </c>
      <c r="B4205" s="13">
        <f>IF(M4205,'Выгрузка из ревьюшницы'!C4205,INDEX('Доп настройки участников'!E:E,2+N4205))</f>
        <v>0</v>
      </c>
      <c r="C4205" s="13">
        <f>IF(M4205,'Выгрузка из ревьюшницы'!H4205,INDEX('Доп настройки участников'!F:F,2+N4205))</f>
        <v>0</v>
      </c>
      <c r="D4205" s="13">
        <f>IF(M4205,'Выгрузка из ревьюшницы'!J4205,INDEX('Доп настройки участников'!G:G,2+N4205))</f>
        <v>0</v>
      </c>
      <c r="E4205" s="13" t="e">
        <f>INDEX('Сопоставление оценок'!$A$3:$A$14,MATCH(IF(M4205,'Выгрузка из ревьюшницы'!K4205,INDEX('Доп настройки участников'!H:H,2+N4205)),'Сопоставление оценок'!$C$3:$C$14,0))</f>
        <v>#N/A</v>
      </c>
      <c r="F4205" s="13" t="e">
        <f>INDEX('Сопоставление оценок'!$B$3:$B$14,MATCH(Table13[[#This Row],[mark_at_review]],'Сопоставление оценок'!$C$3:$C$14,0))</f>
        <v>#N/A</v>
      </c>
      <c r="G4205" s="13">
        <f>IF(M4205,IFERROR(IF(OR('Выгрузка из ревьюшницы'!X4205,'Выгрузка из ревьюшницы'!Z4205),1,0),0),INDEX('Доп настройки участников'!I:I,2+N4205))</f>
        <v>0</v>
      </c>
      <c r="H4205" s="13">
        <f>IF(M4205,'Выгрузка из ревьюшницы'!AJ4205,INDEX('Доп настройки участников'!J:J,2+N4205))</f>
        <v>0</v>
      </c>
      <c r="I4205" s="16" t="str">
        <f>IFERROR(IF($H4205=0,"",INDEX(Разметка!B:B,MATCH($H4205,Разметка!A:A,0))),0)</f>
        <v/>
      </c>
      <c r="J4205" s="16" t="str">
        <f>IFERROR(IF($H4205=0,"",INDEX(Разметка!C:C,MATCH($H4205,Разметка!A:A,0))),0)</f>
        <v/>
      </c>
      <c r="K4205" s="16" t="e">
        <f>IF($F4205&gt;0,IFERROR(MATCH(A4205,'Доп настройки участников'!A:A,0),-1)*(-1),0)</f>
        <v>#N/A</v>
      </c>
      <c r="L4205" s="16" t="str">
        <f t="shared" si="255"/>
        <v>Нет</v>
      </c>
      <c r="M4205" s="33" t="b">
        <f t="shared" si="256"/>
        <v>0</v>
      </c>
      <c r="N4205" s="33">
        <f t="shared" si="257"/>
        <v>4173</v>
      </c>
      <c r="O4205" s="33">
        <v>4204</v>
      </c>
    </row>
    <row r="4206" spans="1:15" x14ac:dyDescent="0.25">
      <c r="A4206" s="13">
        <f>IF(M4206,'Выгрузка из ревьюшницы'!B4206,INDEX('Доп настройки участников'!D:D,2+N4206))</f>
        <v>0</v>
      </c>
      <c r="B4206" s="13">
        <f>IF(M4206,'Выгрузка из ревьюшницы'!C4206,INDEX('Доп настройки участников'!E:E,2+N4206))</f>
        <v>0</v>
      </c>
      <c r="C4206" s="13">
        <f>IF(M4206,'Выгрузка из ревьюшницы'!H4206,INDEX('Доп настройки участников'!F:F,2+N4206))</f>
        <v>0</v>
      </c>
      <c r="D4206" s="13">
        <f>IF(M4206,'Выгрузка из ревьюшницы'!J4206,INDEX('Доп настройки участников'!G:G,2+N4206))</f>
        <v>0</v>
      </c>
      <c r="E4206" s="13" t="e">
        <f>INDEX('Сопоставление оценок'!$A$3:$A$14,MATCH(IF(M4206,'Выгрузка из ревьюшницы'!K4206,INDEX('Доп настройки участников'!H:H,2+N4206)),'Сопоставление оценок'!$C$3:$C$14,0))</f>
        <v>#N/A</v>
      </c>
      <c r="F4206" s="13" t="e">
        <f>INDEX('Сопоставление оценок'!$B$3:$B$14,MATCH(Table13[[#This Row],[mark_at_review]],'Сопоставление оценок'!$C$3:$C$14,0))</f>
        <v>#N/A</v>
      </c>
      <c r="G4206" s="13">
        <f>IF(M4206,IFERROR(IF(OR('Выгрузка из ревьюшницы'!X4206,'Выгрузка из ревьюшницы'!Z4206),1,0),0),INDEX('Доп настройки участников'!I:I,2+N4206))</f>
        <v>0</v>
      </c>
      <c r="H4206" s="13">
        <f>IF(M4206,'Выгрузка из ревьюшницы'!AJ4206,INDEX('Доп настройки участников'!J:J,2+N4206))</f>
        <v>0</v>
      </c>
      <c r="I4206" s="16" t="str">
        <f>IFERROR(IF($H4206=0,"",INDEX(Разметка!B:B,MATCH($H4206,Разметка!A:A,0))),0)</f>
        <v/>
      </c>
      <c r="J4206" s="16" t="str">
        <f>IFERROR(IF($H4206=0,"",INDEX(Разметка!C:C,MATCH($H4206,Разметка!A:A,0))),0)</f>
        <v/>
      </c>
      <c r="K4206" s="16" t="e">
        <f>IF($F4206&gt;0,IFERROR(MATCH(A4206,'Доп настройки участников'!A:A,0),-1)*(-1),0)</f>
        <v>#N/A</v>
      </c>
      <c r="L4206" s="16" t="str">
        <f t="shared" si="255"/>
        <v>Нет</v>
      </c>
      <c r="M4206" s="33" t="b">
        <f t="shared" si="256"/>
        <v>0</v>
      </c>
      <c r="N4206" s="33">
        <f t="shared" si="257"/>
        <v>4174</v>
      </c>
      <c r="O4206" s="33">
        <v>4205</v>
      </c>
    </row>
    <row r="4207" spans="1:15" x14ac:dyDescent="0.25">
      <c r="A4207" s="13">
        <f>IF(M4207,'Выгрузка из ревьюшницы'!B4207,INDEX('Доп настройки участников'!D:D,2+N4207))</f>
        <v>0</v>
      </c>
      <c r="B4207" s="13">
        <f>IF(M4207,'Выгрузка из ревьюшницы'!C4207,INDEX('Доп настройки участников'!E:E,2+N4207))</f>
        <v>0</v>
      </c>
      <c r="C4207" s="13">
        <f>IF(M4207,'Выгрузка из ревьюшницы'!H4207,INDEX('Доп настройки участников'!F:F,2+N4207))</f>
        <v>0</v>
      </c>
      <c r="D4207" s="13">
        <f>IF(M4207,'Выгрузка из ревьюшницы'!J4207,INDEX('Доп настройки участников'!G:G,2+N4207))</f>
        <v>0</v>
      </c>
      <c r="E4207" s="13" t="e">
        <f>INDEX('Сопоставление оценок'!$A$3:$A$14,MATCH(IF(M4207,'Выгрузка из ревьюшницы'!K4207,INDEX('Доп настройки участников'!H:H,2+N4207)),'Сопоставление оценок'!$C$3:$C$14,0))</f>
        <v>#N/A</v>
      </c>
      <c r="F4207" s="13" t="e">
        <f>INDEX('Сопоставление оценок'!$B$3:$B$14,MATCH(Table13[[#This Row],[mark_at_review]],'Сопоставление оценок'!$C$3:$C$14,0))</f>
        <v>#N/A</v>
      </c>
      <c r="G4207" s="13">
        <f>IF(M4207,IFERROR(IF(OR('Выгрузка из ревьюшницы'!X4207,'Выгрузка из ревьюшницы'!Z4207),1,0),0),INDEX('Доп настройки участников'!I:I,2+N4207))</f>
        <v>0</v>
      </c>
      <c r="H4207" s="13">
        <f>IF(M4207,'Выгрузка из ревьюшницы'!AJ4207,INDEX('Доп настройки участников'!J:J,2+N4207))</f>
        <v>0</v>
      </c>
      <c r="I4207" s="16" t="str">
        <f>IFERROR(IF($H4207=0,"",INDEX(Разметка!B:B,MATCH($H4207,Разметка!A:A,0))),0)</f>
        <v/>
      </c>
      <c r="J4207" s="16" t="str">
        <f>IFERROR(IF($H4207=0,"",INDEX(Разметка!C:C,MATCH($H4207,Разметка!A:A,0))),0)</f>
        <v/>
      </c>
      <c r="K4207" s="16" t="e">
        <f>IF($F4207&gt;0,IFERROR(MATCH(A4207,'Доп настройки участников'!A:A,0),-1)*(-1),0)</f>
        <v>#N/A</v>
      </c>
      <c r="L4207" s="16" t="str">
        <f t="shared" si="255"/>
        <v>Нет</v>
      </c>
      <c r="M4207" s="33" t="b">
        <f t="shared" si="256"/>
        <v>0</v>
      </c>
      <c r="N4207" s="33">
        <f t="shared" si="257"/>
        <v>4175</v>
      </c>
      <c r="O4207" s="33">
        <v>4206</v>
      </c>
    </row>
    <row r="4208" spans="1:15" x14ac:dyDescent="0.25">
      <c r="A4208" s="13">
        <f>IF(M4208,'Выгрузка из ревьюшницы'!B4208,INDEX('Доп настройки участников'!D:D,2+N4208))</f>
        <v>0</v>
      </c>
      <c r="B4208" s="13">
        <f>IF(M4208,'Выгрузка из ревьюшницы'!C4208,INDEX('Доп настройки участников'!E:E,2+N4208))</f>
        <v>0</v>
      </c>
      <c r="C4208" s="13">
        <f>IF(M4208,'Выгрузка из ревьюшницы'!H4208,INDEX('Доп настройки участников'!F:F,2+N4208))</f>
        <v>0</v>
      </c>
      <c r="D4208" s="13">
        <f>IF(M4208,'Выгрузка из ревьюшницы'!J4208,INDEX('Доп настройки участников'!G:G,2+N4208))</f>
        <v>0</v>
      </c>
      <c r="E4208" s="13" t="e">
        <f>INDEX('Сопоставление оценок'!$A$3:$A$14,MATCH(IF(M4208,'Выгрузка из ревьюшницы'!K4208,INDEX('Доп настройки участников'!H:H,2+N4208)),'Сопоставление оценок'!$C$3:$C$14,0))</f>
        <v>#N/A</v>
      </c>
      <c r="F4208" s="13" t="e">
        <f>INDEX('Сопоставление оценок'!$B$3:$B$14,MATCH(Table13[[#This Row],[mark_at_review]],'Сопоставление оценок'!$C$3:$C$14,0))</f>
        <v>#N/A</v>
      </c>
      <c r="G4208" s="13">
        <f>IF(M4208,IFERROR(IF(OR('Выгрузка из ревьюшницы'!X4208,'Выгрузка из ревьюшницы'!Z4208),1,0),0),INDEX('Доп настройки участников'!I:I,2+N4208))</f>
        <v>0</v>
      </c>
      <c r="H4208" s="13">
        <f>IF(M4208,'Выгрузка из ревьюшницы'!AJ4208,INDEX('Доп настройки участников'!J:J,2+N4208))</f>
        <v>0</v>
      </c>
      <c r="I4208" s="16" t="str">
        <f>IFERROR(IF($H4208=0,"",INDEX(Разметка!B:B,MATCH($H4208,Разметка!A:A,0))),0)</f>
        <v/>
      </c>
      <c r="J4208" s="16" t="str">
        <f>IFERROR(IF($H4208=0,"",INDEX(Разметка!C:C,MATCH($H4208,Разметка!A:A,0))),0)</f>
        <v/>
      </c>
      <c r="K4208" s="16" t="e">
        <f>IF($F4208&gt;0,IFERROR(MATCH(A4208,'Доп настройки участников'!A:A,0),-1)*(-1),0)</f>
        <v>#N/A</v>
      </c>
      <c r="L4208" s="16" t="str">
        <f t="shared" si="255"/>
        <v>Нет</v>
      </c>
      <c r="M4208" s="33" t="b">
        <f t="shared" si="256"/>
        <v>0</v>
      </c>
      <c r="N4208" s="33">
        <f t="shared" si="257"/>
        <v>4176</v>
      </c>
      <c r="O4208" s="33">
        <v>4207</v>
      </c>
    </row>
    <row r="4209" spans="1:15" x14ac:dyDescent="0.25">
      <c r="A4209" s="13">
        <f>IF(M4209,'Выгрузка из ревьюшницы'!B4209,INDEX('Доп настройки участников'!D:D,2+N4209))</f>
        <v>0</v>
      </c>
      <c r="B4209" s="13">
        <f>IF(M4209,'Выгрузка из ревьюшницы'!C4209,INDEX('Доп настройки участников'!E:E,2+N4209))</f>
        <v>0</v>
      </c>
      <c r="C4209" s="13">
        <f>IF(M4209,'Выгрузка из ревьюшницы'!H4209,INDEX('Доп настройки участников'!F:F,2+N4209))</f>
        <v>0</v>
      </c>
      <c r="D4209" s="13">
        <f>IF(M4209,'Выгрузка из ревьюшницы'!J4209,INDEX('Доп настройки участников'!G:G,2+N4209))</f>
        <v>0</v>
      </c>
      <c r="E4209" s="13" t="e">
        <f>INDEX('Сопоставление оценок'!$A$3:$A$14,MATCH(IF(M4209,'Выгрузка из ревьюшницы'!K4209,INDEX('Доп настройки участников'!H:H,2+N4209)),'Сопоставление оценок'!$C$3:$C$14,0))</f>
        <v>#N/A</v>
      </c>
      <c r="F4209" s="13" t="e">
        <f>INDEX('Сопоставление оценок'!$B$3:$B$14,MATCH(Table13[[#This Row],[mark_at_review]],'Сопоставление оценок'!$C$3:$C$14,0))</f>
        <v>#N/A</v>
      </c>
      <c r="G4209" s="13">
        <f>IF(M4209,IFERROR(IF(OR('Выгрузка из ревьюшницы'!X4209,'Выгрузка из ревьюшницы'!Z4209),1,0),0),INDEX('Доп настройки участников'!I:I,2+N4209))</f>
        <v>0</v>
      </c>
      <c r="H4209" s="13">
        <f>IF(M4209,'Выгрузка из ревьюшницы'!AJ4209,INDEX('Доп настройки участников'!J:J,2+N4209))</f>
        <v>0</v>
      </c>
      <c r="I4209" s="16" t="str">
        <f>IFERROR(IF($H4209=0,"",INDEX(Разметка!B:B,MATCH($H4209,Разметка!A:A,0))),0)</f>
        <v/>
      </c>
      <c r="J4209" s="16" t="str">
        <f>IFERROR(IF($H4209=0,"",INDEX(Разметка!C:C,MATCH($H4209,Разметка!A:A,0))),0)</f>
        <v/>
      </c>
      <c r="K4209" s="16" t="e">
        <f>IF($F4209&gt;0,IFERROR(MATCH(A4209,'Доп настройки участников'!A:A,0),-1)*(-1),0)</f>
        <v>#N/A</v>
      </c>
      <c r="L4209" s="16" t="str">
        <f t="shared" si="255"/>
        <v>Нет</v>
      </c>
      <c r="M4209" s="33" t="b">
        <f t="shared" si="256"/>
        <v>0</v>
      </c>
      <c r="N4209" s="33">
        <f t="shared" si="257"/>
        <v>4177</v>
      </c>
      <c r="O4209" s="33">
        <v>4208</v>
      </c>
    </row>
    <row r="4210" spans="1:15" x14ac:dyDescent="0.25">
      <c r="A4210" s="13">
        <f>IF(M4210,'Выгрузка из ревьюшницы'!B4210,INDEX('Доп настройки участников'!D:D,2+N4210))</f>
        <v>0</v>
      </c>
      <c r="B4210" s="13">
        <f>IF(M4210,'Выгрузка из ревьюшницы'!C4210,INDEX('Доп настройки участников'!E:E,2+N4210))</f>
        <v>0</v>
      </c>
      <c r="C4210" s="13">
        <f>IF(M4210,'Выгрузка из ревьюшницы'!H4210,INDEX('Доп настройки участников'!F:F,2+N4210))</f>
        <v>0</v>
      </c>
      <c r="D4210" s="13">
        <f>IF(M4210,'Выгрузка из ревьюшницы'!J4210,INDEX('Доп настройки участников'!G:G,2+N4210))</f>
        <v>0</v>
      </c>
      <c r="E4210" s="13" t="e">
        <f>INDEX('Сопоставление оценок'!$A$3:$A$14,MATCH(IF(M4210,'Выгрузка из ревьюшницы'!K4210,INDEX('Доп настройки участников'!H:H,2+N4210)),'Сопоставление оценок'!$C$3:$C$14,0))</f>
        <v>#N/A</v>
      </c>
      <c r="F4210" s="13" t="e">
        <f>INDEX('Сопоставление оценок'!$B$3:$B$14,MATCH(Table13[[#This Row],[mark_at_review]],'Сопоставление оценок'!$C$3:$C$14,0))</f>
        <v>#N/A</v>
      </c>
      <c r="G4210" s="13">
        <f>IF(M4210,IFERROR(IF(OR('Выгрузка из ревьюшницы'!X4210,'Выгрузка из ревьюшницы'!Z4210),1,0),0),INDEX('Доп настройки участников'!I:I,2+N4210))</f>
        <v>0</v>
      </c>
      <c r="H4210" s="13">
        <f>IF(M4210,'Выгрузка из ревьюшницы'!AJ4210,INDEX('Доп настройки участников'!J:J,2+N4210))</f>
        <v>0</v>
      </c>
      <c r="I4210" s="16" t="str">
        <f>IFERROR(IF($H4210=0,"",INDEX(Разметка!B:B,MATCH($H4210,Разметка!A:A,0))),0)</f>
        <v/>
      </c>
      <c r="J4210" s="16" t="str">
        <f>IFERROR(IF($H4210=0,"",INDEX(Разметка!C:C,MATCH($H4210,Разметка!A:A,0))),0)</f>
        <v/>
      </c>
      <c r="K4210" s="16" t="e">
        <f>IF($F4210&gt;0,IFERROR(MATCH(A4210,'Доп настройки участников'!A:A,0),-1)*(-1),0)</f>
        <v>#N/A</v>
      </c>
      <c r="L4210" s="16" t="str">
        <f t="shared" si="255"/>
        <v>Нет</v>
      </c>
      <c r="M4210" s="33" t="b">
        <f t="shared" si="256"/>
        <v>0</v>
      </c>
      <c r="N4210" s="33">
        <f t="shared" si="257"/>
        <v>4178</v>
      </c>
      <c r="O4210" s="33">
        <v>4209</v>
      </c>
    </row>
    <row r="4211" spans="1:15" x14ac:dyDescent="0.25">
      <c r="A4211" s="13">
        <f>IF(M4211,'Выгрузка из ревьюшницы'!B4211,INDEX('Доп настройки участников'!D:D,2+N4211))</f>
        <v>0</v>
      </c>
      <c r="B4211" s="13">
        <f>IF(M4211,'Выгрузка из ревьюшницы'!C4211,INDEX('Доп настройки участников'!E:E,2+N4211))</f>
        <v>0</v>
      </c>
      <c r="C4211" s="13">
        <f>IF(M4211,'Выгрузка из ревьюшницы'!H4211,INDEX('Доп настройки участников'!F:F,2+N4211))</f>
        <v>0</v>
      </c>
      <c r="D4211" s="13">
        <f>IF(M4211,'Выгрузка из ревьюшницы'!J4211,INDEX('Доп настройки участников'!G:G,2+N4211))</f>
        <v>0</v>
      </c>
      <c r="E4211" s="13" t="e">
        <f>INDEX('Сопоставление оценок'!$A$3:$A$14,MATCH(IF(M4211,'Выгрузка из ревьюшницы'!K4211,INDEX('Доп настройки участников'!H:H,2+N4211)),'Сопоставление оценок'!$C$3:$C$14,0))</f>
        <v>#N/A</v>
      </c>
      <c r="F4211" s="13" t="e">
        <f>INDEX('Сопоставление оценок'!$B$3:$B$14,MATCH(Table13[[#This Row],[mark_at_review]],'Сопоставление оценок'!$C$3:$C$14,0))</f>
        <v>#N/A</v>
      </c>
      <c r="G4211" s="13">
        <f>IF(M4211,IFERROR(IF(OR('Выгрузка из ревьюшницы'!X4211,'Выгрузка из ревьюшницы'!Z4211),1,0),0),INDEX('Доп настройки участников'!I:I,2+N4211))</f>
        <v>0</v>
      </c>
      <c r="H4211" s="13">
        <f>IF(M4211,'Выгрузка из ревьюшницы'!AJ4211,INDEX('Доп настройки участников'!J:J,2+N4211))</f>
        <v>0</v>
      </c>
      <c r="I4211" s="16" t="str">
        <f>IFERROR(IF($H4211=0,"",INDEX(Разметка!B:B,MATCH($H4211,Разметка!A:A,0))),0)</f>
        <v/>
      </c>
      <c r="J4211" s="16" t="str">
        <f>IFERROR(IF($H4211=0,"",INDEX(Разметка!C:C,MATCH($H4211,Разметка!A:A,0))),0)</f>
        <v/>
      </c>
      <c r="K4211" s="16" t="e">
        <f>IF($F4211&gt;0,IFERROR(MATCH(A4211,'Доп настройки участников'!A:A,0),-1)*(-1),0)</f>
        <v>#N/A</v>
      </c>
      <c r="L4211" s="16" t="str">
        <f t="shared" si="255"/>
        <v>Нет</v>
      </c>
      <c r="M4211" s="33" t="b">
        <f t="shared" si="256"/>
        <v>0</v>
      </c>
      <c r="N4211" s="33">
        <f t="shared" si="257"/>
        <v>4179</v>
      </c>
      <c r="O4211" s="33">
        <v>4210</v>
      </c>
    </row>
    <row r="4212" spans="1:15" x14ac:dyDescent="0.25">
      <c r="A4212" s="13">
        <f>IF(M4212,'Выгрузка из ревьюшницы'!B4212,INDEX('Доп настройки участников'!D:D,2+N4212))</f>
        <v>0</v>
      </c>
      <c r="B4212" s="13">
        <f>IF(M4212,'Выгрузка из ревьюшницы'!C4212,INDEX('Доп настройки участников'!E:E,2+N4212))</f>
        <v>0</v>
      </c>
      <c r="C4212" s="13">
        <f>IF(M4212,'Выгрузка из ревьюшницы'!H4212,INDEX('Доп настройки участников'!F:F,2+N4212))</f>
        <v>0</v>
      </c>
      <c r="D4212" s="13">
        <f>IF(M4212,'Выгрузка из ревьюшницы'!J4212,INDEX('Доп настройки участников'!G:G,2+N4212))</f>
        <v>0</v>
      </c>
      <c r="E4212" s="13" t="e">
        <f>INDEX('Сопоставление оценок'!$A$3:$A$14,MATCH(IF(M4212,'Выгрузка из ревьюшницы'!K4212,INDEX('Доп настройки участников'!H:H,2+N4212)),'Сопоставление оценок'!$C$3:$C$14,0))</f>
        <v>#N/A</v>
      </c>
      <c r="F4212" s="13" t="e">
        <f>INDEX('Сопоставление оценок'!$B$3:$B$14,MATCH(Table13[[#This Row],[mark_at_review]],'Сопоставление оценок'!$C$3:$C$14,0))</f>
        <v>#N/A</v>
      </c>
      <c r="G4212" s="13">
        <f>IF(M4212,IFERROR(IF(OR('Выгрузка из ревьюшницы'!X4212,'Выгрузка из ревьюшницы'!Z4212),1,0),0),INDEX('Доп настройки участников'!I:I,2+N4212))</f>
        <v>0</v>
      </c>
      <c r="H4212" s="13">
        <f>IF(M4212,'Выгрузка из ревьюшницы'!AJ4212,INDEX('Доп настройки участников'!J:J,2+N4212))</f>
        <v>0</v>
      </c>
      <c r="I4212" s="16" t="str">
        <f>IFERROR(IF($H4212=0,"",INDEX(Разметка!B:B,MATCH($H4212,Разметка!A:A,0))),0)</f>
        <v/>
      </c>
      <c r="J4212" s="16" t="str">
        <f>IFERROR(IF($H4212=0,"",INDEX(Разметка!C:C,MATCH($H4212,Разметка!A:A,0))),0)</f>
        <v/>
      </c>
      <c r="K4212" s="16" t="e">
        <f>IF($F4212&gt;0,IFERROR(MATCH(A4212,'Доп настройки участников'!A:A,0),-1)*(-1),0)</f>
        <v>#N/A</v>
      </c>
      <c r="L4212" s="16" t="str">
        <f t="shared" si="255"/>
        <v>Нет</v>
      </c>
      <c r="M4212" s="33" t="b">
        <f t="shared" si="256"/>
        <v>0</v>
      </c>
      <c r="N4212" s="33">
        <f t="shared" si="257"/>
        <v>4180</v>
      </c>
      <c r="O4212" s="33">
        <v>4211</v>
      </c>
    </row>
    <row r="4213" spans="1:15" x14ac:dyDescent="0.25">
      <c r="A4213" s="13">
        <f>IF(M4213,'Выгрузка из ревьюшницы'!B4213,INDEX('Доп настройки участников'!D:D,2+N4213))</f>
        <v>0</v>
      </c>
      <c r="B4213" s="13">
        <f>IF(M4213,'Выгрузка из ревьюшницы'!C4213,INDEX('Доп настройки участников'!E:E,2+N4213))</f>
        <v>0</v>
      </c>
      <c r="C4213" s="13">
        <f>IF(M4213,'Выгрузка из ревьюшницы'!H4213,INDEX('Доп настройки участников'!F:F,2+N4213))</f>
        <v>0</v>
      </c>
      <c r="D4213" s="13">
        <f>IF(M4213,'Выгрузка из ревьюшницы'!J4213,INDEX('Доп настройки участников'!G:G,2+N4213))</f>
        <v>0</v>
      </c>
      <c r="E4213" s="13" t="e">
        <f>INDEX('Сопоставление оценок'!$A$3:$A$14,MATCH(IF(M4213,'Выгрузка из ревьюшницы'!K4213,INDEX('Доп настройки участников'!H:H,2+N4213)),'Сопоставление оценок'!$C$3:$C$14,0))</f>
        <v>#N/A</v>
      </c>
      <c r="F4213" s="13" t="e">
        <f>INDEX('Сопоставление оценок'!$B$3:$B$14,MATCH(Table13[[#This Row],[mark_at_review]],'Сопоставление оценок'!$C$3:$C$14,0))</f>
        <v>#N/A</v>
      </c>
      <c r="G4213" s="13">
        <f>IF(M4213,IFERROR(IF(OR('Выгрузка из ревьюшницы'!X4213,'Выгрузка из ревьюшницы'!Z4213),1,0),0),INDEX('Доп настройки участников'!I:I,2+N4213))</f>
        <v>0</v>
      </c>
      <c r="H4213" s="13">
        <f>IF(M4213,'Выгрузка из ревьюшницы'!AJ4213,INDEX('Доп настройки участников'!J:J,2+N4213))</f>
        <v>0</v>
      </c>
      <c r="I4213" s="16" t="str">
        <f>IFERROR(IF($H4213=0,"",INDEX(Разметка!B:B,MATCH($H4213,Разметка!A:A,0))),0)</f>
        <v/>
      </c>
      <c r="J4213" s="16" t="str">
        <f>IFERROR(IF($H4213=0,"",INDEX(Разметка!C:C,MATCH($H4213,Разметка!A:A,0))),0)</f>
        <v/>
      </c>
      <c r="K4213" s="16" t="e">
        <f>IF($F4213&gt;0,IFERROR(MATCH(A4213,'Доп настройки участников'!A:A,0),-1)*(-1),0)</f>
        <v>#N/A</v>
      </c>
      <c r="L4213" s="16" t="str">
        <f t="shared" si="255"/>
        <v>Нет</v>
      </c>
      <c r="M4213" s="33" t="b">
        <f t="shared" si="256"/>
        <v>0</v>
      </c>
      <c r="N4213" s="33">
        <f t="shared" si="257"/>
        <v>4181</v>
      </c>
      <c r="O4213" s="33">
        <v>4212</v>
      </c>
    </row>
    <row r="4214" spans="1:15" x14ac:dyDescent="0.25">
      <c r="A4214" s="13">
        <f>IF(M4214,'Выгрузка из ревьюшницы'!B4214,INDEX('Доп настройки участников'!D:D,2+N4214))</f>
        <v>0</v>
      </c>
      <c r="B4214" s="13">
        <f>IF(M4214,'Выгрузка из ревьюшницы'!C4214,INDEX('Доп настройки участников'!E:E,2+N4214))</f>
        <v>0</v>
      </c>
      <c r="C4214" s="13">
        <f>IF(M4214,'Выгрузка из ревьюшницы'!H4214,INDEX('Доп настройки участников'!F:F,2+N4214))</f>
        <v>0</v>
      </c>
      <c r="D4214" s="13">
        <f>IF(M4214,'Выгрузка из ревьюшницы'!J4214,INDEX('Доп настройки участников'!G:G,2+N4214))</f>
        <v>0</v>
      </c>
      <c r="E4214" s="13" t="e">
        <f>INDEX('Сопоставление оценок'!$A$3:$A$14,MATCH(IF(M4214,'Выгрузка из ревьюшницы'!K4214,INDEX('Доп настройки участников'!H:H,2+N4214)),'Сопоставление оценок'!$C$3:$C$14,0))</f>
        <v>#N/A</v>
      </c>
      <c r="F4214" s="13" t="e">
        <f>INDEX('Сопоставление оценок'!$B$3:$B$14,MATCH(Table13[[#This Row],[mark_at_review]],'Сопоставление оценок'!$C$3:$C$14,0))</f>
        <v>#N/A</v>
      </c>
      <c r="G4214" s="13">
        <f>IF(M4214,IFERROR(IF(OR('Выгрузка из ревьюшницы'!X4214,'Выгрузка из ревьюшницы'!Z4214),1,0),0),INDEX('Доп настройки участников'!I:I,2+N4214))</f>
        <v>0</v>
      </c>
      <c r="H4214" s="13">
        <f>IF(M4214,'Выгрузка из ревьюшницы'!AJ4214,INDEX('Доп настройки участников'!J:J,2+N4214))</f>
        <v>0</v>
      </c>
      <c r="I4214" s="16" t="str">
        <f>IFERROR(IF($H4214=0,"",INDEX(Разметка!B:B,MATCH($H4214,Разметка!A:A,0))),0)</f>
        <v/>
      </c>
      <c r="J4214" s="16" t="str">
        <f>IFERROR(IF($H4214=0,"",INDEX(Разметка!C:C,MATCH($H4214,Разметка!A:A,0))),0)</f>
        <v/>
      </c>
      <c r="K4214" s="16" t="e">
        <f>IF($F4214&gt;0,IFERROR(MATCH(A4214,'Доп настройки участников'!A:A,0),-1)*(-1),0)</f>
        <v>#N/A</v>
      </c>
      <c r="L4214" s="16" t="str">
        <f t="shared" si="255"/>
        <v>Нет</v>
      </c>
      <c r="M4214" s="33" t="b">
        <f t="shared" si="256"/>
        <v>0</v>
      </c>
      <c r="N4214" s="33">
        <f t="shared" si="257"/>
        <v>4182</v>
      </c>
      <c r="O4214" s="33">
        <v>4213</v>
      </c>
    </row>
    <row r="4215" spans="1:15" x14ac:dyDescent="0.25">
      <c r="A4215" s="13">
        <f>IF(M4215,'Выгрузка из ревьюшницы'!B4215,INDEX('Доп настройки участников'!D:D,2+N4215))</f>
        <v>0</v>
      </c>
      <c r="B4215" s="13">
        <f>IF(M4215,'Выгрузка из ревьюшницы'!C4215,INDEX('Доп настройки участников'!E:E,2+N4215))</f>
        <v>0</v>
      </c>
      <c r="C4215" s="13">
        <f>IF(M4215,'Выгрузка из ревьюшницы'!H4215,INDEX('Доп настройки участников'!F:F,2+N4215))</f>
        <v>0</v>
      </c>
      <c r="D4215" s="13">
        <f>IF(M4215,'Выгрузка из ревьюшницы'!J4215,INDEX('Доп настройки участников'!G:G,2+N4215))</f>
        <v>0</v>
      </c>
      <c r="E4215" s="13" t="e">
        <f>INDEX('Сопоставление оценок'!$A$3:$A$14,MATCH(IF(M4215,'Выгрузка из ревьюшницы'!K4215,INDEX('Доп настройки участников'!H:H,2+N4215)),'Сопоставление оценок'!$C$3:$C$14,0))</f>
        <v>#N/A</v>
      </c>
      <c r="F4215" s="13" t="e">
        <f>INDEX('Сопоставление оценок'!$B$3:$B$14,MATCH(Table13[[#This Row],[mark_at_review]],'Сопоставление оценок'!$C$3:$C$14,0))</f>
        <v>#N/A</v>
      </c>
      <c r="G4215" s="13">
        <f>IF(M4215,IFERROR(IF(OR('Выгрузка из ревьюшницы'!X4215,'Выгрузка из ревьюшницы'!Z4215),1,0),0),INDEX('Доп настройки участников'!I:I,2+N4215))</f>
        <v>0</v>
      </c>
      <c r="H4215" s="13">
        <f>IF(M4215,'Выгрузка из ревьюшницы'!AJ4215,INDEX('Доп настройки участников'!J:J,2+N4215))</f>
        <v>0</v>
      </c>
      <c r="I4215" s="16" t="str">
        <f>IFERROR(IF($H4215=0,"",INDEX(Разметка!B:B,MATCH($H4215,Разметка!A:A,0))),0)</f>
        <v/>
      </c>
      <c r="J4215" s="16" t="str">
        <f>IFERROR(IF($H4215=0,"",INDEX(Разметка!C:C,MATCH($H4215,Разметка!A:A,0))),0)</f>
        <v/>
      </c>
      <c r="K4215" s="16" t="e">
        <f>IF($F4215&gt;0,IFERROR(MATCH(A4215,'Доп настройки участников'!A:A,0),-1)*(-1),0)</f>
        <v>#N/A</v>
      </c>
      <c r="L4215" s="16" t="str">
        <f t="shared" si="255"/>
        <v>Нет</v>
      </c>
      <c r="M4215" s="33" t="b">
        <f t="shared" si="256"/>
        <v>0</v>
      </c>
      <c r="N4215" s="33">
        <f t="shared" si="257"/>
        <v>4183</v>
      </c>
      <c r="O4215" s="33">
        <v>4214</v>
      </c>
    </row>
    <row r="4216" spans="1:15" x14ac:dyDescent="0.25">
      <c r="A4216" s="13">
        <f>IF(M4216,'Выгрузка из ревьюшницы'!B4216,INDEX('Доп настройки участников'!D:D,2+N4216))</f>
        <v>0</v>
      </c>
      <c r="B4216" s="13">
        <f>IF(M4216,'Выгрузка из ревьюшницы'!C4216,INDEX('Доп настройки участников'!E:E,2+N4216))</f>
        <v>0</v>
      </c>
      <c r="C4216" s="13">
        <f>IF(M4216,'Выгрузка из ревьюшницы'!H4216,INDEX('Доп настройки участников'!F:F,2+N4216))</f>
        <v>0</v>
      </c>
      <c r="D4216" s="13">
        <f>IF(M4216,'Выгрузка из ревьюшницы'!J4216,INDEX('Доп настройки участников'!G:G,2+N4216))</f>
        <v>0</v>
      </c>
      <c r="E4216" s="13" t="e">
        <f>INDEX('Сопоставление оценок'!$A$3:$A$14,MATCH(IF(M4216,'Выгрузка из ревьюшницы'!K4216,INDEX('Доп настройки участников'!H:H,2+N4216)),'Сопоставление оценок'!$C$3:$C$14,0))</f>
        <v>#N/A</v>
      </c>
      <c r="F4216" s="13" t="e">
        <f>INDEX('Сопоставление оценок'!$B$3:$B$14,MATCH(Table13[[#This Row],[mark_at_review]],'Сопоставление оценок'!$C$3:$C$14,0))</f>
        <v>#N/A</v>
      </c>
      <c r="G4216" s="13">
        <f>IF(M4216,IFERROR(IF(OR('Выгрузка из ревьюшницы'!X4216,'Выгрузка из ревьюшницы'!Z4216),1,0),0),INDEX('Доп настройки участников'!I:I,2+N4216))</f>
        <v>0</v>
      </c>
      <c r="H4216" s="13">
        <f>IF(M4216,'Выгрузка из ревьюшницы'!AJ4216,INDEX('Доп настройки участников'!J:J,2+N4216))</f>
        <v>0</v>
      </c>
      <c r="I4216" s="16" t="str">
        <f>IFERROR(IF($H4216=0,"",INDEX(Разметка!B:B,MATCH($H4216,Разметка!A:A,0))),0)</f>
        <v/>
      </c>
      <c r="J4216" s="16" t="str">
        <f>IFERROR(IF($H4216=0,"",INDEX(Разметка!C:C,MATCH($H4216,Разметка!A:A,0))),0)</f>
        <v/>
      </c>
      <c r="K4216" s="16" t="e">
        <f>IF($F4216&gt;0,IFERROR(MATCH(A4216,'Доп настройки участников'!A:A,0),-1)*(-1),0)</f>
        <v>#N/A</v>
      </c>
      <c r="L4216" s="16" t="str">
        <f t="shared" si="255"/>
        <v>Нет</v>
      </c>
      <c r="M4216" s="33" t="b">
        <f t="shared" si="256"/>
        <v>0</v>
      </c>
      <c r="N4216" s="33">
        <f t="shared" si="257"/>
        <v>4184</v>
      </c>
      <c r="O4216" s="33">
        <v>4215</v>
      </c>
    </row>
    <row r="4217" spans="1:15" x14ac:dyDescent="0.25">
      <c r="A4217" s="13">
        <f>IF(M4217,'Выгрузка из ревьюшницы'!B4217,INDEX('Доп настройки участников'!D:D,2+N4217))</f>
        <v>0</v>
      </c>
      <c r="B4217" s="13">
        <f>IF(M4217,'Выгрузка из ревьюшницы'!C4217,INDEX('Доп настройки участников'!E:E,2+N4217))</f>
        <v>0</v>
      </c>
      <c r="C4217" s="13">
        <f>IF(M4217,'Выгрузка из ревьюшницы'!H4217,INDEX('Доп настройки участников'!F:F,2+N4217))</f>
        <v>0</v>
      </c>
      <c r="D4217" s="13">
        <f>IF(M4217,'Выгрузка из ревьюшницы'!J4217,INDEX('Доп настройки участников'!G:G,2+N4217))</f>
        <v>0</v>
      </c>
      <c r="E4217" s="13" t="e">
        <f>INDEX('Сопоставление оценок'!$A$3:$A$14,MATCH(IF(M4217,'Выгрузка из ревьюшницы'!K4217,INDEX('Доп настройки участников'!H:H,2+N4217)),'Сопоставление оценок'!$C$3:$C$14,0))</f>
        <v>#N/A</v>
      </c>
      <c r="F4217" s="13" t="e">
        <f>INDEX('Сопоставление оценок'!$B$3:$B$14,MATCH(Table13[[#This Row],[mark_at_review]],'Сопоставление оценок'!$C$3:$C$14,0))</f>
        <v>#N/A</v>
      </c>
      <c r="G4217" s="13">
        <f>IF(M4217,IFERROR(IF(OR('Выгрузка из ревьюшницы'!X4217,'Выгрузка из ревьюшницы'!Z4217),1,0),0),INDEX('Доп настройки участников'!I:I,2+N4217))</f>
        <v>0</v>
      </c>
      <c r="H4217" s="13">
        <f>IF(M4217,'Выгрузка из ревьюшницы'!AJ4217,INDEX('Доп настройки участников'!J:J,2+N4217))</f>
        <v>0</v>
      </c>
      <c r="I4217" s="16" t="str">
        <f>IFERROR(IF($H4217=0,"",INDEX(Разметка!B:B,MATCH($H4217,Разметка!A:A,0))),0)</f>
        <v/>
      </c>
      <c r="J4217" s="16" t="str">
        <f>IFERROR(IF($H4217=0,"",INDEX(Разметка!C:C,MATCH($H4217,Разметка!A:A,0))),0)</f>
        <v/>
      </c>
      <c r="K4217" s="16" t="e">
        <f>IF($F4217&gt;0,IFERROR(MATCH(A4217,'Доп настройки участников'!A:A,0),-1)*(-1),0)</f>
        <v>#N/A</v>
      </c>
      <c r="L4217" s="16" t="str">
        <f t="shared" si="255"/>
        <v>Нет</v>
      </c>
      <c r="M4217" s="33" t="b">
        <f t="shared" si="256"/>
        <v>0</v>
      </c>
      <c r="N4217" s="33">
        <f t="shared" si="257"/>
        <v>4185</v>
      </c>
      <c r="O4217" s="33">
        <v>4216</v>
      </c>
    </row>
    <row r="4218" spans="1:15" x14ac:dyDescent="0.25">
      <c r="A4218" s="13">
        <f>IF(M4218,'Выгрузка из ревьюшницы'!B4218,INDEX('Доп настройки участников'!D:D,2+N4218))</f>
        <v>0</v>
      </c>
      <c r="B4218" s="13">
        <f>IF(M4218,'Выгрузка из ревьюшницы'!C4218,INDEX('Доп настройки участников'!E:E,2+N4218))</f>
        <v>0</v>
      </c>
      <c r="C4218" s="13">
        <f>IF(M4218,'Выгрузка из ревьюшницы'!H4218,INDEX('Доп настройки участников'!F:F,2+N4218))</f>
        <v>0</v>
      </c>
      <c r="D4218" s="13">
        <f>IF(M4218,'Выгрузка из ревьюшницы'!J4218,INDEX('Доп настройки участников'!G:G,2+N4218))</f>
        <v>0</v>
      </c>
      <c r="E4218" s="13" t="e">
        <f>INDEX('Сопоставление оценок'!$A$3:$A$14,MATCH(IF(M4218,'Выгрузка из ревьюшницы'!K4218,INDEX('Доп настройки участников'!H:H,2+N4218)),'Сопоставление оценок'!$C$3:$C$14,0))</f>
        <v>#N/A</v>
      </c>
      <c r="F4218" s="13" t="e">
        <f>INDEX('Сопоставление оценок'!$B$3:$B$14,MATCH(Table13[[#This Row],[mark_at_review]],'Сопоставление оценок'!$C$3:$C$14,0))</f>
        <v>#N/A</v>
      </c>
      <c r="G4218" s="13">
        <f>IF(M4218,IFERROR(IF(OR('Выгрузка из ревьюшницы'!X4218,'Выгрузка из ревьюшницы'!Z4218),1,0),0),INDEX('Доп настройки участников'!I:I,2+N4218))</f>
        <v>0</v>
      </c>
      <c r="H4218" s="13">
        <f>IF(M4218,'Выгрузка из ревьюшницы'!AJ4218,INDEX('Доп настройки участников'!J:J,2+N4218))</f>
        <v>0</v>
      </c>
      <c r="I4218" s="16" t="str">
        <f>IFERROR(IF($H4218=0,"",INDEX(Разметка!B:B,MATCH($H4218,Разметка!A:A,0))),0)</f>
        <v/>
      </c>
      <c r="J4218" s="16" t="str">
        <f>IFERROR(IF($H4218=0,"",INDEX(Разметка!C:C,MATCH($H4218,Разметка!A:A,0))),0)</f>
        <v/>
      </c>
      <c r="K4218" s="16" t="e">
        <f>IF($F4218&gt;0,IFERROR(MATCH(A4218,'Доп настройки участников'!A:A,0),-1)*(-1),0)</f>
        <v>#N/A</v>
      </c>
      <c r="L4218" s="16" t="str">
        <f t="shared" si="255"/>
        <v>Нет</v>
      </c>
      <c r="M4218" s="33" t="b">
        <f t="shared" si="256"/>
        <v>0</v>
      </c>
      <c r="N4218" s="33">
        <f t="shared" si="257"/>
        <v>4186</v>
      </c>
      <c r="O4218" s="33">
        <v>4217</v>
      </c>
    </row>
    <row r="4219" spans="1:15" x14ac:dyDescent="0.25">
      <c r="A4219" s="13">
        <f>IF(M4219,'Выгрузка из ревьюшницы'!B4219,INDEX('Доп настройки участников'!D:D,2+N4219))</f>
        <v>0</v>
      </c>
      <c r="B4219" s="13">
        <f>IF(M4219,'Выгрузка из ревьюшницы'!C4219,INDEX('Доп настройки участников'!E:E,2+N4219))</f>
        <v>0</v>
      </c>
      <c r="C4219" s="13">
        <f>IF(M4219,'Выгрузка из ревьюшницы'!H4219,INDEX('Доп настройки участников'!F:F,2+N4219))</f>
        <v>0</v>
      </c>
      <c r="D4219" s="13">
        <f>IF(M4219,'Выгрузка из ревьюшницы'!J4219,INDEX('Доп настройки участников'!G:G,2+N4219))</f>
        <v>0</v>
      </c>
      <c r="E4219" s="13" t="e">
        <f>INDEX('Сопоставление оценок'!$A$3:$A$14,MATCH(IF(M4219,'Выгрузка из ревьюшницы'!K4219,INDEX('Доп настройки участников'!H:H,2+N4219)),'Сопоставление оценок'!$C$3:$C$14,0))</f>
        <v>#N/A</v>
      </c>
      <c r="F4219" s="13" t="e">
        <f>INDEX('Сопоставление оценок'!$B$3:$B$14,MATCH(Table13[[#This Row],[mark_at_review]],'Сопоставление оценок'!$C$3:$C$14,0))</f>
        <v>#N/A</v>
      </c>
      <c r="G4219" s="13">
        <f>IF(M4219,IFERROR(IF(OR('Выгрузка из ревьюшницы'!X4219,'Выгрузка из ревьюшницы'!Z4219),1,0),0),INDEX('Доп настройки участников'!I:I,2+N4219))</f>
        <v>0</v>
      </c>
      <c r="H4219" s="13">
        <f>IF(M4219,'Выгрузка из ревьюшницы'!AJ4219,INDEX('Доп настройки участников'!J:J,2+N4219))</f>
        <v>0</v>
      </c>
      <c r="I4219" s="16" t="str">
        <f>IFERROR(IF($H4219=0,"",INDEX(Разметка!B:B,MATCH($H4219,Разметка!A:A,0))),0)</f>
        <v/>
      </c>
      <c r="J4219" s="16" t="str">
        <f>IFERROR(IF($H4219=0,"",INDEX(Разметка!C:C,MATCH($H4219,Разметка!A:A,0))),0)</f>
        <v/>
      </c>
      <c r="K4219" s="16" t="e">
        <f>IF($F4219&gt;0,IFERROR(MATCH(A4219,'Доп настройки участников'!A:A,0),-1)*(-1),0)</f>
        <v>#N/A</v>
      </c>
      <c r="L4219" s="16" t="str">
        <f t="shared" si="255"/>
        <v>Нет</v>
      </c>
      <c r="M4219" s="33" t="b">
        <f t="shared" si="256"/>
        <v>0</v>
      </c>
      <c r="N4219" s="33">
        <f t="shared" si="257"/>
        <v>4187</v>
      </c>
      <c r="O4219" s="33">
        <v>4218</v>
      </c>
    </row>
    <row r="4220" spans="1:15" x14ac:dyDescent="0.25">
      <c r="A4220" s="13">
        <f>IF(M4220,'Выгрузка из ревьюшницы'!B4220,INDEX('Доп настройки участников'!D:D,2+N4220))</f>
        <v>0</v>
      </c>
      <c r="B4220" s="13">
        <f>IF(M4220,'Выгрузка из ревьюшницы'!C4220,INDEX('Доп настройки участников'!E:E,2+N4220))</f>
        <v>0</v>
      </c>
      <c r="C4220" s="13">
        <f>IF(M4220,'Выгрузка из ревьюшницы'!H4220,INDEX('Доп настройки участников'!F:F,2+N4220))</f>
        <v>0</v>
      </c>
      <c r="D4220" s="13">
        <f>IF(M4220,'Выгрузка из ревьюшницы'!J4220,INDEX('Доп настройки участников'!G:G,2+N4220))</f>
        <v>0</v>
      </c>
      <c r="E4220" s="13" t="e">
        <f>INDEX('Сопоставление оценок'!$A$3:$A$14,MATCH(IF(M4220,'Выгрузка из ревьюшницы'!K4220,INDEX('Доп настройки участников'!H:H,2+N4220)),'Сопоставление оценок'!$C$3:$C$14,0))</f>
        <v>#N/A</v>
      </c>
      <c r="F4220" s="13" t="e">
        <f>INDEX('Сопоставление оценок'!$B$3:$B$14,MATCH(Table13[[#This Row],[mark_at_review]],'Сопоставление оценок'!$C$3:$C$14,0))</f>
        <v>#N/A</v>
      </c>
      <c r="G4220" s="13">
        <f>IF(M4220,IFERROR(IF(OR('Выгрузка из ревьюшницы'!X4220,'Выгрузка из ревьюшницы'!Z4220),1,0),0),INDEX('Доп настройки участников'!I:I,2+N4220))</f>
        <v>0</v>
      </c>
      <c r="H4220" s="13">
        <f>IF(M4220,'Выгрузка из ревьюшницы'!AJ4220,INDEX('Доп настройки участников'!J:J,2+N4220))</f>
        <v>0</v>
      </c>
      <c r="I4220" s="16" t="str">
        <f>IFERROR(IF($H4220=0,"",INDEX(Разметка!B:B,MATCH($H4220,Разметка!A:A,0))),0)</f>
        <v/>
      </c>
      <c r="J4220" s="16" t="str">
        <f>IFERROR(IF($H4220=0,"",INDEX(Разметка!C:C,MATCH($H4220,Разметка!A:A,0))),0)</f>
        <v/>
      </c>
      <c r="K4220" s="16" t="e">
        <f>IF($F4220&gt;0,IFERROR(MATCH(A4220,'Доп настройки участников'!A:A,0),-1)*(-1),0)</f>
        <v>#N/A</v>
      </c>
      <c r="L4220" s="16" t="str">
        <f t="shared" si="255"/>
        <v>Нет</v>
      </c>
      <c r="M4220" s="33" t="b">
        <f t="shared" si="256"/>
        <v>0</v>
      </c>
      <c r="N4220" s="33">
        <f t="shared" si="257"/>
        <v>4188</v>
      </c>
      <c r="O4220" s="33">
        <v>4219</v>
      </c>
    </row>
    <row r="4221" spans="1:15" x14ac:dyDescent="0.25">
      <c r="A4221" s="13">
        <f>IF(M4221,'Выгрузка из ревьюшницы'!B4221,INDEX('Доп настройки участников'!D:D,2+N4221))</f>
        <v>0</v>
      </c>
      <c r="B4221" s="13">
        <f>IF(M4221,'Выгрузка из ревьюшницы'!C4221,INDEX('Доп настройки участников'!E:E,2+N4221))</f>
        <v>0</v>
      </c>
      <c r="C4221" s="13">
        <f>IF(M4221,'Выгрузка из ревьюшницы'!H4221,INDEX('Доп настройки участников'!F:F,2+N4221))</f>
        <v>0</v>
      </c>
      <c r="D4221" s="13">
        <f>IF(M4221,'Выгрузка из ревьюшницы'!J4221,INDEX('Доп настройки участников'!G:G,2+N4221))</f>
        <v>0</v>
      </c>
      <c r="E4221" s="13" t="e">
        <f>INDEX('Сопоставление оценок'!$A$3:$A$14,MATCH(IF(M4221,'Выгрузка из ревьюшницы'!K4221,INDEX('Доп настройки участников'!H:H,2+N4221)),'Сопоставление оценок'!$C$3:$C$14,0))</f>
        <v>#N/A</v>
      </c>
      <c r="F4221" s="13" t="e">
        <f>INDEX('Сопоставление оценок'!$B$3:$B$14,MATCH(Table13[[#This Row],[mark_at_review]],'Сопоставление оценок'!$C$3:$C$14,0))</f>
        <v>#N/A</v>
      </c>
      <c r="G4221" s="13">
        <f>IF(M4221,IFERROR(IF(OR('Выгрузка из ревьюшницы'!X4221,'Выгрузка из ревьюшницы'!Z4221),1,0),0),INDEX('Доп настройки участников'!I:I,2+N4221))</f>
        <v>0</v>
      </c>
      <c r="H4221" s="13">
        <f>IF(M4221,'Выгрузка из ревьюшницы'!AJ4221,INDEX('Доп настройки участников'!J:J,2+N4221))</f>
        <v>0</v>
      </c>
      <c r="I4221" s="16" t="str">
        <f>IFERROR(IF($H4221=0,"",INDEX(Разметка!B:B,MATCH($H4221,Разметка!A:A,0))),0)</f>
        <v/>
      </c>
      <c r="J4221" s="16" t="str">
        <f>IFERROR(IF($H4221=0,"",INDEX(Разметка!C:C,MATCH($H4221,Разметка!A:A,0))),0)</f>
        <v/>
      </c>
      <c r="K4221" s="16" t="e">
        <f>IF($F4221&gt;0,IFERROR(MATCH(A4221,'Доп настройки участников'!A:A,0),-1)*(-1),0)</f>
        <v>#N/A</v>
      </c>
      <c r="L4221" s="16" t="str">
        <f t="shared" si="255"/>
        <v>Нет</v>
      </c>
      <c r="M4221" s="33" t="b">
        <f t="shared" si="256"/>
        <v>0</v>
      </c>
      <c r="N4221" s="33">
        <f t="shared" si="257"/>
        <v>4189</v>
      </c>
      <c r="O4221" s="33">
        <v>4220</v>
      </c>
    </row>
    <row r="4222" spans="1:15" x14ac:dyDescent="0.25">
      <c r="A4222" s="13">
        <f>IF(M4222,'Выгрузка из ревьюшницы'!B4222,INDEX('Доп настройки участников'!D:D,2+N4222))</f>
        <v>0</v>
      </c>
      <c r="B4222" s="13">
        <f>IF(M4222,'Выгрузка из ревьюшницы'!C4222,INDEX('Доп настройки участников'!E:E,2+N4222))</f>
        <v>0</v>
      </c>
      <c r="C4222" s="13">
        <f>IF(M4222,'Выгрузка из ревьюшницы'!H4222,INDEX('Доп настройки участников'!F:F,2+N4222))</f>
        <v>0</v>
      </c>
      <c r="D4222" s="13">
        <f>IF(M4222,'Выгрузка из ревьюшницы'!J4222,INDEX('Доп настройки участников'!G:G,2+N4222))</f>
        <v>0</v>
      </c>
      <c r="E4222" s="13" t="e">
        <f>INDEX('Сопоставление оценок'!$A$3:$A$14,MATCH(IF(M4222,'Выгрузка из ревьюшницы'!K4222,INDEX('Доп настройки участников'!H:H,2+N4222)),'Сопоставление оценок'!$C$3:$C$14,0))</f>
        <v>#N/A</v>
      </c>
      <c r="F4222" s="13" t="e">
        <f>INDEX('Сопоставление оценок'!$B$3:$B$14,MATCH(Table13[[#This Row],[mark_at_review]],'Сопоставление оценок'!$C$3:$C$14,0))</f>
        <v>#N/A</v>
      </c>
      <c r="G4222" s="13">
        <f>IF(M4222,IFERROR(IF(OR('Выгрузка из ревьюшницы'!X4222,'Выгрузка из ревьюшницы'!Z4222),1,0),0),INDEX('Доп настройки участников'!I:I,2+N4222))</f>
        <v>0</v>
      </c>
      <c r="H4222" s="13">
        <f>IF(M4222,'Выгрузка из ревьюшницы'!AJ4222,INDEX('Доп настройки участников'!J:J,2+N4222))</f>
        <v>0</v>
      </c>
      <c r="I4222" s="16" t="str">
        <f>IFERROR(IF($H4222=0,"",INDEX(Разметка!B:B,MATCH($H4222,Разметка!A:A,0))),0)</f>
        <v/>
      </c>
      <c r="J4222" s="16" t="str">
        <f>IFERROR(IF($H4222=0,"",INDEX(Разметка!C:C,MATCH($H4222,Разметка!A:A,0))),0)</f>
        <v/>
      </c>
      <c r="K4222" s="16" t="e">
        <f>IF($F4222&gt;0,IFERROR(MATCH(A4222,'Доп настройки участников'!A:A,0),-1)*(-1),0)</f>
        <v>#N/A</v>
      </c>
      <c r="L4222" s="16" t="str">
        <f t="shared" si="255"/>
        <v>Нет</v>
      </c>
      <c r="M4222" s="33" t="b">
        <f t="shared" si="256"/>
        <v>0</v>
      </c>
      <c r="N4222" s="33">
        <f t="shared" si="257"/>
        <v>4190</v>
      </c>
      <c r="O4222" s="33">
        <v>4221</v>
      </c>
    </row>
    <row r="4223" spans="1:15" x14ac:dyDescent="0.25">
      <c r="A4223" s="13">
        <f>IF(M4223,'Выгрузка из ревьюшницы'!B4223,INDEX('Доп настройки участников'!D:D,2+N4223))</f>
        <v>0</v>
      </c>
      <c r="B4223" s="13">
        <f>IF(M4223,'Выгрузка из ревьюшницы'!C4223,INDEX('Доп настройки участников'!E:E,2+N4223))</f>
        <v>0</v>
      </c>
      <c r="C4223" s="13">
        <f>IF(M4223,'Выгрузка из ревьюшницы'!H4223,INDEX('Доп настройки участников'!F:F,2+N4223))</f>
        <v>0</v>
      </c>
      <c r="D4223" s="13">
        <f>IF(M4223,'Выгрузка из ревьюшницы'!J4223,INDEX('Доп настройки участников'!G:G,2+N4223))</f>
        <v>0</v>
      </c>
      <c r="E4223" s="13" t="e">
        <f>INDEX('Сопоставление оценок'!$A$3:$A$14,MATCH(IF(M4223,'Выгрузка из ревьюшницы'!K4223,INDEX('Доп настройки участников'!H:H,2+N4223)),'Сопоставление оценок'!$C$3:$C$14,0))</f>
        <v>#N/A</v>
      </c>
      <c r="F4223" s="13" t="e">
        <f>INDEX('Сопоставление оценок'!$B$3:$B$14,MATCH(Table13[[#This Row],[mark_at_review]],'Сопоставление оценок'!$C$3:$C$14,0))</f>
        <v>#N/A</v>
      </c>
      <c r="G4223" s="13">
        <f>IF(M4223,IFERROR(IF(OR('Выгрузка из ревьюшницы'!X4223,'Выгрузка из ревьюшницы'!Z4223),1,0),0),INDEX('Доп настройки участников'!I:I,2+N4223))</f>
        <v>0</v>
      </c>
      <c r="H4223" s="13">
        <f>IF(M4223,'Выгрузка из ревьюшницы'!AJ4223,INDEX('Доп настройки участников'!J:J,2+N4223))</f>
        <v>0</v>
      </c>
      <c r="I4223" s="16" t="str">
        <f>IFERROR(IF($H4223=0,"",INDEX(Разметка!B:B,MATCH($H4223,Разметка!A:A,0))),0)</f>
        <v/>
      </c>
      <c r="J4223" s="16" t="str">
        <f>IFERROR(IF($H4223=0,"",INDEX(Разметка!C:C,MATCH($H4223,Разметка!A:A,0))),0)</f>
        <v/>
      </c>
      <c r="K4223" s="16" t="e">
        <f>IF($F4223&gt;0,IFERROR(MATCH(A4223,'Доп настройки участников'!A:A,0),-1)*(-1),0)</f>
        <v>#N/A</v>
      </c>
      <c r="L4223" s="16" t="str">
        <f t="shared" si="255"/>
        <v>Нет</v>
      </c>
      <c r="M4223" s="33" t="b">
        <f t="shared" si="256"/>
        <v>0</v>
      </c>
      <c r="N4223" s="33">
        <f t="shared" si="257"/>
        <v>4191</v>
      </c>
      <c r="O4223" s="33">
        <v>4222</v>
      </c>
    </row>
    <row r="4224" spans="1:15" x14ac:dyDescent="0.25">
      <c r="A4224" s="13">
        <f>IF(M4224,'Выгрузка из ревьюшницы'!B4224,INDEX('Доп настройки участников'!D:D,2+N4224))</f>
        <v>0</v>
      </c>
      <c r="B4224" s="13">
        <f>IF(M4224,'Выгрузка из ревьюшницы'!C4224,INDEX('Доп настройки участников'!E:E,2+N4224))</f>
        <v>0</v>
      </c>
      <c r="C4224" s="13">
        <f>IF(M4224,'Выгрузка из ревьюшницы'!H4224,INDEX('Доп настройки участников'!F:F,2+N4224))</f>
        <v>0</v>
      </c>
      <c r="D4224" s="13">
        <f>IF(M4224,'Выгрузка из ревьюшницы'!J4224,INDEX('Доп настройки участников'!G:G,2+N4224))</f>
        <v>0</v>
      </c>
      <c r="E4224" s="13" t="e">
        <f>INDEX('Сопоставление оценок'!$A$3:$A$14,MATCH(IF(M4224,'Выгрузка из ревьюшницы'!K4224,INDEX('Доп настройки участников'!H:H,2+N4224)),'Сопоставление оценок'!$C$3:$C$14,0))</f>
        <v>#N/A</v>
      </c>
      <c r="F4224" s="13" t="e">
        <f>INDEX('Сопоставление оценок'!$B$3:$B$14,MATCH(Table13[[#This Row],[mark_at_review]],'Сопоставление оценок'!$C$3:$C$14,0))</f>
        <v>#N/A</v>
      </c>
      <c r="G4224" s="13">
        <f>IF(M4224,IFERROR(IF(OR('Выгрузка из ревьюшницы'!X4224,'Выгрузка из ревьюшницы'!Z4224),1,0),0),INDEX('Доп настройки участников'!I:I,2+N4224))</f>
        <v>0</v>
      </c>
      <c r="H4224" s="13">
        <f>IF(M4224,'Выгрузка из ревьюшницы'!AJ4224,INDEX('Доп настройки участников'!J:J,2+N4224))</f>
        <v>0</v>
      </c>
      <c r="I4224" s="16" t="str">
        <f>IFERROR(IF($H4224=0,"",INDEX(Разметка!B:B,MATCH($H4224,Разметка!A:A,0))),0)</f>
        <v/>
      </c>
      <c r="J4224" s="16" t="str">
        <f>IFERROR(IF($H4224=0,"",INDEX(Разметка!C:C,MATCH($H4224,Разметка!A:A,0))),0)</f>
        <v/>
      </c>
      <c r="K4224" s="16" t="e">
        <f>IF($F4224&gt;0,IFERROR(MATCH(A4224,'Доп настройки участников'!A:A,0),-1)*(-1),0)</f>
        <v>#N/A</v>
      </c>
      <c r="L4224" s="16" t="str">
        <f t="shared" si="255"/>
        <v>Нет</v>
      </c>
      <c r="M4224" s="33" t="b">
        <f t="shared" si="256"/>
        <v>0</v>
      </c>
      <c r="N4224" s="33">
        <f t="shared" si="257"/>
        <v>4192</v>
      </c>
      <c r="O4224" s="33">
        <v>4223</v>
      </c>
    </row>
    <row r="4225" spans="1:15" x14ac:dyDescent="0.25">
      <c r="A4225" s="13">
        <f>IF(M4225,'Выгрузка из ревьюшницы'!B4225,INDEX('Доп настройки участников'!D:D,2+N4225))</f>
        <v>0</v>
      </c>
      <c r="B4225" s="13">
        <f>IF(M4225,'Выгрузка из ревьюшницы'!C4225,INDEX('Доп настройки участников'!E:E,2+N4225))</f>
        <v>0</v>
      </c>
      <c r="C4225" s="13">
        <f>IF(M4225,'Выгрузка из ревьюшницы'!H4225,INDEX('Доп настройки участников'!F:F,2+N4225))</f>
        <v>0</v>
      </c>
      <c r="D4225" s="13">
        <f>IF(M4225,'Выгрузка из ревьюшницы'!J4225,INDEX('Доп настройки участников'!G:G,2+N4225))</f>
        <v>0</v>
      </c>
      <c r="E4225" s="13" t="e">
        <f>INDEX('Сопоставление оценок'!$A$3:$A$14,MATCH(IF(M4225,'Выгрузка из ревьюшницы'!K4225,INDEX('Доп настройки участников'!H:H,2+N4225)),'Сопоставление оценок'!$C$3:$C$14,0))</f>
        <v>#N/A</v>
      </c>
      <c r="F4225" s="13" t="e">
        <f>INDEX('Сопоставление оценок'!$B$3:$B$14,MATCH(Table13[[#This Row],[mark_at_review]],'Сопоставление оценок'!$C$3:$C$14,0))</f>
        <v>#N/A</v>
      </c>
      <c r="G4225" s="13">
        <f>IF(M4225,IFERROR(IF(OR('Выгрузка из ревьюшницы'!X4225,'Выгрузка из ревьюшницы'!Z4225),1,0),0),INDEX('Доп настройки участников'!I:I,2+N4225))</f>
        <v>0</v>
      </c>
      <c r="H4225" s="13">
        <f>IF(M4225,'Выгрузка из ревьюшницы'!AJ4225,INDEX('Доп настройки участников'!J:J,2+N4225))</f>
        <v>0</v>
      </c>
      <c r="I4225" s="16" t="str">
        <f>IFERROR(IF($H4225=0,"",INDEX(Разметка!B:B,MATCH($H4225,Разметка!A:A,0))),0)</f>
        <v/>
      </c>
      <c r="J4225" s="16" t="str">
        <f>IFERROR(IF($H4225=0,"",INDEX(Разметка!C:C,MATCH($H4225,Разметка!A:A,0))),0)</f>
        <v/>
      </c>
      <c r="K4225" s="16" t="e">
        <f>IF($F4225&gt;0,IFERROR(MATCH(A4225,'Доп настройки участников'!A:A,0),-1)*(-1),0)</f>
        <v>#N/A</v>
      </c>
      <c r="L4225" s="16" t="str">
        <f t="shared" si="255"/>
        <v>Нет</v>
      </c>
      <c r="M4225" s="33" t="b">
        <f t="shared" si="256"/>
        <v>0</v>
      </c>
      <c r="N4225" s="33">
        <f t="shared" si="257"/>
        <v>4193</v>
      </c>
      <c r="O4225" s="33">
        <v>4224</v>
      </c>
    </row>
    <row r="4226" spans="1:15" x14ac:dyDescent="0.25">
      <c r="A4226" s="13">
        <f>IF(M4226,'Выгрузка из ревьюшницы'!B4226,INDEX('Доп настройки участников'!D:D,2+N4226))</f>
        <v>0</v>
      </c>
      <c r="B4226" s="13">
        <f>IF(M4226,'Выгрузка из ревьюшницы'!C4226,INDEX('Доп настройки участников'!E:E,2+N4226))</f>
        <v>0</v>
      </c>
      <c r="C4226" s="13">
        <f>IF(M4226,'Выгрузка из ревьюшницы'!H4226,INDEX('Доп настройки участников'!F:F,2+N4226))</f>
        <v>0</v>
      </c>
      <c r="D4226" s="13">
        <f>IF(M4226,'Выгрузка из ревьюшницы'!J4226,INDEX('Доп настройки участников'!G:G,2+N4226))</f>
        <v>0</v>
      </c>
      <c r="E4226" s="13" t="e">
        <f>INDEX('Сопоставление оценок'!$A$3:$A$14,MATCH(IF(M4226,'Выгрузка из ревьюшницы'!K4226,INDEX('Доп настройки участников'!H:H,2+N4226)),'Сопоставление оценок'!$C$3:$C$14,0))</f>
        <v>#N/A</v>
      </c>
      <c r="F4226" s="13" t="e">
        <f>INDEX('Сопоставление оценок'!$B$3:$B$14,MATCH(Table13[[#This Row],[mark_at_review]],'Сопоставление оценок'!$C$3:$C$14,0))</f>
        <v>#N/A</v>
      </c>
      <c r="G4226" s="13">
        <f>IF(M4226,IFERROR(IF(OR('Выгрузка из ревьюшницы'!X4226,'Выгрузка из ревьюшницы'!Z4226),1,0),0),INDEX('Доп настройки участников'!I:I,2+N4226))</f>
        <v>0</v>
      </c>
      <c r="H4226" s="13">
        <f>IF(M4226,'Выгрузка из ревьюшницы'!AJ4226,INDEX('Доп настройки участников'!J:J,2+N4226))</f>
        <v>0</v>
      </c>
      <c r="I4226" s="16" t="str">
        <f>IFERROR(IF($H4226=0,"",INDEX(Разметка!B:B,MATCH($H4226,Разметка!A:A,0))),0)</f>
        <v/>
      </c>
      <c r="J4226" s="16" t="str">
        <f>IFERROR(IF($H4226=0,"",INDEX(Разметка!C:C,MATCH($H4226,Разметка!A:A,0))),0)</f>
        <v/>
      </c>
      <c r="K4226" s="16" t="e">
        <f>IF($F4226&gt;0,IFERROR(MATCH(A4226,'Доп настройки участников'!A:A,0),-1)*(-1),0)</f>
        <v>#N/A</v>
      </c>
      <c r="L4226" s="16" t="str">
        <f t="shared" ref="L4226:L4289" si="258">IF($C4226&gt;=16,"Да","Нет")</f>
        <v>Нет</v>
      </c>
      <c r="M4226" s="33" t="b">
        <f t="shared" ref="M4226:M4289" si="259">O4226&lt;=$P$1</f>
        <v>0</v>
      </c>
      <c r="N4226" s="33">
        <f t="shared" si="257"/>
        <v>4194</v>
      </c>
      <c r="O4226" s="33">
        <v>4225</v>
      </c>
    </row>
    <row r="4227" spans="1:15" x14ac:dyDescent="0.25">
      <c r="A4227" s="13">
        <f>IF(M4227,'Выгрузка из ревьюшницы'!B4227,INDEX('Доп настройки участников'!D:D,2+N4227))</f>
        <v>0</v>
      </c>
      <c r="B4227" s="13">
        <f>IF(M4227,'Выгрузка из ревьюшницы'!C4227,INDEX('Доп настройки участников'!E:E,2+N4227))</f>
        <v>0</v>
      </c>
      <c r="C4227" s="13">
        <f>IF(M4227,'Выгрузка из ревьюшницы'!H4227,INDEX('Доп настройки участников'!F:F,2+N4227))</f>
        <v>0</v>
      </c>
      <c r="D4227" s="13">
        <f>IF(M4227,'Выгрузка из ревьюшницы'!J4227,INDEX('Доп настройки участников'!G:G,2+N4227))</f>
        <v>0</v>
      </c>
      <c r="E4227" s="13" t="e">
        <f>INDEX('Сопоставление оценок'!$A$3:$A$14,MATCH(IF(M4227,'Выгрузка из ревьюшницы'!K4227,INDEX('Доп настройки участников'!H:H,2+N4227)),'Сопоставление оценок'!$C$3:$C$14,0))</f>
        <v>#N/A</v>
      </c>
      <c r="F4227" s="13" t="e">
        <f>INDEX('Сопоставление оценок'!$B$3:$B$14,MATCH(Table13[[#This Row],[mark_at_review]],'Сопоставление оценок'!$C$3:$C$14,0))</f>
        <v>#N/A</v>
      </c>
      <c r="G4227" s="13">
        <f>IF(M4227,IFERROR(IF(OR('Выгрузка из ревьюшницы'!X4227,'Выгрузка из ревьюшницы'!Z4227),1,0),0),INDEX('Доп настройки участников'!I:I,2+N4227))</f>
        <v>0</v>
      </c>
      <c r="H4227" s="13">
        <f>IF(M4227,'Выгрузка из ревьюшницы'!AJ4227,INDEX('Доп настройки участников'!J:J,2+N4227))</f>
        <v>0</v>
      </c>
      <c r="I4227" s="16" t="str">
        <f>IFERROR(IF($H4227=0,"",INDEX(Разметка!B:B,MATCH($H4227,Разметка!A:A,0))),0)</f>
        <v/>
      </c>
      <c r="J4227" s="16" t="str">
        <f>IFERROR(IF($H4227=0,"",INDEX(Разметка!C:C,MATCH($H4227,Разметка!A:A,0))),0)</f>
        <v/>
      </c>
      <c r="K4227" s="16" t="e">
        <f>IF($F4227&gt;0,IFERROR(MATCH(A4227,'Доп настройки участников'!A:A,0),-1)*(-1),0)</f>
        <v>#N/A</v>
      </c>
      <c r="L4227" s="16" t="str">
        <f t="shared" si="258"/>
        <v>Нет</v>
      </c>
      <c r="M4227" s="33" t="b">
        <f t="shared" si="259"/>
        <v>0</v>
      </c>
      <c r="N4227" s="33">
        <f t="shared" ref="N4227:N4290" si="260">IF(M4227,0,N4226+1)</f>
        <v>4195</v>
      </c>
      <c r="O4227" s="33">
        <v>4226</v>
      </c>
    </row>
    <row r="4228" spans="1:15" x14ac:dyDescent="0.25">
      <c r="A4228" s="13">
        <f>IF(M4228,'Выгрузка из ревьюшницы'!B4228,INDEX('Доп настройки участников'!D:D,2+N4228))</f>
        <v>0</v>
      </c>
      <c r="B4228" s="13">
        <f>IF(M4228,'Выгрузка из ревьюшницы'!C4228,INDEX('Доп настройки участников'!E:E,2+N4228))</f>
        <v>0</v>
      </c>
      <c r="C4228" s="13">
        <f>IF(M4228,'Выгрузка из ревьюшницы'!H4228,INDEX('Доп настройки участников'!F:F,2+N4228))</f>
        <v>0</v>
      </c>
      <c r="D4228" s="13">
        <f>IF(M4228,'Выгрузка из ревьюшницы'!J4228,INDEX('Доп настройки участников'!G:G,2+N4228))</f>
        <v>0</v>
      </c>
      <c r="E4228" s="13" t="e">
        <f>INDEX('Сопоставление оценок'!$A$3:$A$14,MATCH(IF(M4228,'Выгрузка из ревьюшницы'!K4228,INDEX('Доп настройки участников'!H:H,2+N4228)),'Сопоставление оценок'!$C$3:$C$14,0))</f>
        <v>#N/A</v>
      </c>
      <c r="F4228" s="13" t="e">
        <f>INDEX('Сопоставление оценок'!$B$3:$B$14,MATCH(Table13[[#This Row],[mark_at_review]],'Сопоставление оценок'!$C$3:$C$14,0))</f>
        <v>#N/A</v>
      </c>
      <c r="G4228" s="13">
        <f>IF(M4228,IFERROR(IF(OR('Выгрузка из ревьюшницы'!X4228,'Выгрузка из ревьюшницы'!Z4228),1,0),0),INDEX('Доп настройки участников'!I:I,2+N4228))</f>
        <v>0</v>
      </c>
      <c r="H4228" s="13">
        <f>IF(M4228,'Выгрузка из ревьюшницы'!AJ4228,INDEX('Доп настройки участников'!J:J,2+N4228))</f>
        <v>0</v>
      </c>
      <c r="I4228" s="16" t="str">
        <f>IFERROR(IF($H4228=0,"",INDEX(Разметка!B:B,MATCH($H4228,Разметка!A:A,0))),0)</f>
        <v/>
      </c>
      <c r="J4228" s="16" t="str">
        <f>IFERROR(IF($H4228=0,"",INDEX(Разметка!C:C,MATCH($H4228,Разметка!A:A,0))),0)</f>
        <v/>
      </c>
      <c r="K4228" s="16" t="e">
        <f>IF($F4228&gt;0,IFERROR(MATCH(A4228,'Доп настройки участников'!A:A,0),-1)*(-1),0)</f>
        <v>#N/A</v>
      </c>
      <c r="L4228" s="16" t="str">
        <f t="shared" si="258"/>
        <v>Нет</v>
      </c>
      <c r="M4228" s="33" t="b">
        <f t="shared" si="259"/>
        <v>0</v>
      </c>
      <c r="N4228" s="33">
        <f t="shared" si="260"/>
        <v>4196</v>
      </c>
      <c r="O4228" s="33">
        <v>4227</v>
      </c>
    </row>
    <row r="4229" spans="1:15" x14ac:dyDescent="0.25">
      <c r="A4229" s="13">
        <f>IF(M4229,'Выгрузка из ревьюшницы'!B4229,INDEX('Доп настройки участников'!D:D,2+N4229))</f>
        <v>0</v>
      </c>
      <c r="B4229" s="13">
        <f>IF(M4229,'Выгрузка из ревьюшницы'!C4229,INDEX('Доп настройки участников'!E:E,2+N4229))</f>
        <v>0</v>
      </c>
      <c r="C4229" s="13">
        <f>IF(M4229,'Выгрузка из ревьюшницы'!H4229,INDEX('Доп настройки участников'!F:F,2+N4229))</f>
        <v>0</v>
      </c>
      <c r="D4229" s="13">
        <f>IF(M4229,'Выгрузка из ревьюшницы'!J4229,INDEX('Доп настройки участников'!G:G,2+N4229))</f>
        <v>0</v>
      </c>
      <c r="E4229" s="13" t="e">
        <f>INDEX('Сопоставление оценок'!$A$3:$A$14,MATCH(IF(M4229,'Выгрузка из ревьюшницы'!K4229,INDEX('Доп настройки участников'!H:H,2+N4229)),'Сопоставление оценок'!$C$3:$C$14,0))</f>
        <v>#N/A</v>
      </c>
      <c r="F4229" s="13" t="e">
        <f>INDEX('Сопоставление оценок'!$B$3:$B$14,MATCH(Table13[[#This Row],[mark_at_review]],'Сопоставление оценок'!$C$3:$C$14,0))</f>
        <v>#N/A</v>
      </c>
      <c r="G4229" s="13">
        <f>IF(M4229,IFERROR(IF(OR('Выгрузка из ревьюшницы'!X4229,'Выгрузка из ревьюшницы'!Z4229),1,0),0),INDEX('Доп настройки участников'!I:I,2+N4229))</f>
        <v>0</v>
      </c>
      <c r="H4229" s="13">
        <f>IF(M4229,'Выгрузка из ревьюшницы'!AJ4229,INDEX('Доп настройки участников'!J:J,2+N4229))</f>
        <v>0</v>
      </c>
      <c r="I4229" s="16" t="str">
        <f>IFERROR(IF($H4229=0,"",INDEX(Разметка!B:B,MATCH($H4229,Разметка!A:A,0))),0)</f>
        <v/>
      </c>
      <c r="J4229" s="16" t="str">
        <f>IFERROR(IF($H4229=0,"",INDEX(Разметка!C:C,MATCH($H4229,Разметка!A:A,0))),0)</f>
        <v/>
      </c>
      <c r="K4229" s="16" t="e">
        <f>IF($F4229&gt;0,IFERROR(MATCH(A4229,'Доп настройки участников'!A:A,0),-1)*(-1),0)</f>
        <v>#N/A</v>
      </c>
      <c r="L4229" s="16" t="str">
        <f t="shared" si="258"/>
        <v>Нет</v>
      </c>
      <c r="M4229" s="33" t="b">
        <f t="shared" si="259"/>
        <v>0</v>
      </c>
      <c r="N4229" s="33">
        <f t="shared" si="260"/>
        <v>4197</v>
      </c>
      <c r="O4229" s="33">
        <v>4228</v>
      </c>
    </row>
    <row r="4230" spans="1:15" x14ac:dyDescent="0.25">
      <c r="A4230" s="13">
        <f>IF(M4230,'Выгрузка из ревьюшницы'!B4230,INDEX('Доп настройки участников'!D:D,2+N4230))</f>
        <v>0</v>
      </c>
      <c r="B4230" s="13">
        <f>IF(M4230,'Выгрузка из ревьюшницы'!C4230,INDEX('Доп настройки участников'!E:E,2+N4230))</f>
        <v>0</v>
      </c>
      <c r="C4230" s="13">
        <f>IF(M4230,'Выгрузка из ревьюшницы'!H4230,INDEX('Доп настройки участников'!F:F,2+N4230))</f>
        <v>0</v>
      </c>
      <c r="D4230" s="13">
        <f>IF(M4230,'Выгрузка из ревьюшницы'!J4230,INDEX('Доп настройки участников'!G:G,2+N4230))</f>
        <v>0</v>
      </c>
      <c r="E4230" s="13" t="e">
        <f>INDEX('Сопоставление оценок'!$A$3:$A$14,MATCH(IF(M4230,'Выгрузка из ревьюшницы'!K4230,INDEX('Доп настройки участников'!H:H,2+N4230)),'Сопоставление оценок'!$C$3:$C$14,0))</f>
        <v>#N/A</v>
      </c>
      <c r="F4230" s="13" t="e">
        <f>INDEX('Сопоставление оценок'!$B$3:$B$14,MATCH(Table13[[#This Row],[mark_at_review]],'Сопоставление оценок'!$C$3:$C$14,0))</f>
        <v>#N/A</v>
      </c>
      <c r="G4230" s="13">
        <f>IF(M4230,IFERROR(IF(OR('Выгрузка из ревьюшницы'!X4230,'Выгрузка из ревьюшницы'!Z4230),1,0),0),INDEX('Доп настройки участников'!I:I,2+N4230))</f>
        <v>0</v>
      </c>
      <c r="H4230" s="13">
        <f>IF(M4230,'Выгрузка из ревьюшницы'!AJ4230,INDEX('Доп настройки участников'!J:J,2+N4230))</f>
        <v>0</v>
      </c>
      <c r="I4230" s="16" t="str">
        <f>IFERROR(IF($H4230=0,"",INDEX(Разметка!B:B,MATCH($H4230,Разметка!A:A,0))),0)</f>
        <v/>
      </c>
      <c r="J4230" s="16" t="str">
        <f>IFERROR(IF($H4230=0,"",INDEX(Разметка!C:C,MATCH($H4230,Разметка!A:A,0))),0)</f>
        <v/>
      </c>
      <c r="K4230" s="16" t="e">
        <f>IF($F4230&gt;0,IFERROR(MATCH(A4230,'Доп настройки участников'!A:A,0),-1)*(-1),0)</f>
        <v>#N/A</v>
      </c>
      <c r="L4230" s="16" t="str">
        <f t="shared" si="258"/>
        <v>Нет</v>
      </c>
      <c r="M4230" s="33" t="b">
        <f t="shared" si="259"/>
        <v>0</v>
      </c>
      <c r="N4230" s="33">
        <f t="shared" si="260"/>
        <v>4198</v>
      </c>
      <c r="O4230" s="33">
        <v>4229</v>
      </c>
    </row>
    <row r="4231" spans="1:15" x14ac:dyDescent="0.25">
      <c r="A4231" s="13">
        <f>IF(M4231,'Выгрузка из ревьюшницы'!B4231,INDEX('Доп настройки участников'!D:D,2+N4231))</f>
        <v>0</v>
      </c>
      <c r="B4231" s="13">
        <f>IF(M4231,'Выгрузка из ревьюшницы'!C4231,INDEX('Доп настройки участников'!E:E,2+N4231))</f>
        <v>0</v>
      </c>
      <c r="C4231" s="13">
        <f>IF(M4231,'Выгрузка из ревьюшницы'!H4231,INDEX('Доп настройки участников'!F:F,2+N4231))</f>
        <v>0</v>
      </c>
      <c r="D4231" s="13">
        <f>IF(M4231,'Выгрузка из ревьюшницы'!J4231,INDEX('Доп настройки участников'!G:G,2+N4231))</f>
        <v>0</v>
      </c>
      <c r="E4231" s="13" t="e">
        <f>INDEX('Сопоставление оценок'!$A$3:$A$14,MATCH(IF(M4231,'Выгрузка из ревьюшницы'!K4231,INDEX('Доп настройки участников'!H:H,2+N4231)),'Сопоставление оценок'!$C$3:$C$14,0))</f>
        <v>#N/A</v>
      </c>
      <c r="F4231" s="13" t="e">
        <f>INDEX('Сопоставление оценок'!$B$3:$B$14,MATCH(Table13[[#This Row],[mark_at_review]],'Сопоставление оценок'!$C$3:$C$14,0))</f>
        <v>#N/A</v>
      </c>
      <c r="G4231" s="13">
        <f>IF(M4231,IFERROR(IF(OR('Выгрузка из ревьюшницы'!X4231,'Выгрузка из ревьюшницы'!Z4231),1,0),0),INDEX('Доп настройки участников'!I:I,2+N4231))</f>
        <v>0</v>
      </c>
      <c r="H4231" s="13">
        <f>IF(M4231,'Выгрузка из ревьюшницы'!AJ4231,INDEX('Доп настройки участников'!J:J,2+N4231))</f>
        <v>0</v>
      </c>
      <c r="I4231" s="16" t="str">
        <f>IFERROR(IF($H4231=0,"",INDEX(Разметка!B:B,MATCH($H4231,Разметка!A:A,0))),0)</f>
        <v/>
      </c>
      <c r="J4231" s="16" t="str">
        <f>IFERROR(IF($H4231=0,"",INDEX(Разметка!C:C,MATCH($H4231,Разметка!A:A,0))),0)</f>
        <v/>
      </c>
      <c r="K4231" s="16" t="e">
        <f>IF($F4231&gt;0,IFERROR(MATCH(A4231,'Доп настройки участников'!A:A,0),-1)*(-1),0)</f>
        <v>#N/A</v>
      </c>
      <c r="L4231" s="16" t="str">
        <f t="shared" si="258"/>
        <v>Нет</v>
      </c>
      <c r="M4231" s="33" t="b">
        <f t="shared" si="259"/>
        <v>0</v>
      </c>
      <c r="N4231" s="33">
        <f t="shared" si="260"/>
        <v>4199</v>
      </c>
      <c r="O4231" s="33">
        <v>4230</v>
      </c>
    </row>
    <row r="4232" spans="1:15" x14ac:dyDescent="0.25">
      <c r="A4232" s="13">
        <f>IF(M4232,'Выгрузка из ревьюшницы'!B4232,INDEX('Доп настройки участников'!D:D,2+N4232))</f>
        <v>0</v>
      </c>
      <c r="B4232" s="13">
        <f>IF(M4232,'Выгрузка из ревьюшницы'!C4232,INDEX('Доп настройки участников'!E:E,2+N4232))</f>
        <v>0</v>
      </c>
      <c r="C4232" s="13">
        <f>IF(M4232,'Выгрузка из ревьюшницы'!H4232,INDEX('Доп настройки участников'!F:F,2+N4232))</f>
        <v>0</v>
      </c>
      <c r="D4232" s="13">
        <f>IF(M4232,'Выгрузка из ревьюшницы'!J4232,INDEX('Доп настройки участников'!G:G,2+N4232))</f>
        <v>0</v>
      </c>
      <c r="E4232" s="13" t="e">
        <f>INDEX('Сопоставление оценок'!$A$3:$A$14,MATCH(IF(M4232,'Выгрузка из ревьюшницы'!K4232,INDEX('Доп настройки участников'!H:H,2+N4232)),'Сопоставление оценок'!$C$3:$C$14,0))</f>
        <v>#N/A</v>
      </c>
      <c r="F4232" s="13" t="e">
        <f>INDEX('Сопоставление оценок'!$B$3:$B$14,MATCH(Table13[[#This Row],[mark_at_review]],'Сопоставление оценок'!$C$3:$C$14,0))</f>
        <v>#N/A</v>
      </c>
      <c r="G4232" s="13">
        <f>IF(M4232,IFERROR(IF(OR('Выгрузка из ревьюшницы'!X4232,'Выгрузка из ревьюшницы'!Z4232),1,0),0),INDEX('Доп настройки участников'!I:I,2+N4232))</f>
        <v>0</v>
      </c>
      <c r="H4232" s="13">
        <f>IF(M4232,'Выгрузка из ревьюшницы'!AJ4232,INDEX('Доп настройки участников'!J:J,2+N4232))</f>
        <v>0</v>
      </c>
      <c r="I4232" s="16" t="str">
        <f>IFERROR(IF($H4232=0,"",INDEX(Разметка!B:B,MATCH($H4232,Разметка!A:A,0))),0)</f>
        <v/>
      </c>
      <c r="J4232" s="16" t="str">
        <f>IFERROR(IF($H4232=0,"",INDEX(Разметка!C:C,MATCH($H4232,Разметка!A:A,0))),0)</f>
        <v/>
      </c>
      <c r="K4232" s="16" t="e">
        <f>IF($F4232&gt;0,IFERROR(MATCH(A4232,'Доп настройки участников'!A:A,0),-1)*(-1),0)</f>
        <v>#N/A</v>
      </c>
      <c r="L4232" s="16" t="str">
        <f t="shared" si="258"/>
        <v>Нет</v>
      </c>
      <c r="M4232" s="33" t="b">
        <f t="shared" si="259"/>
        <v>0</v>
      </c>
      <c r="N4232" s="33">
        <f t="shared" si="260"/>
        <v>4200</v>
      </c>
      <c r="O4232" s="33">
        <v>4231</v>
      </c>
    </row>
    <row r="4233" spans="1:15" x14ac:dyDescent="0.25">
      <c r="A4233" s="13">
        <f>IF(M4233,'Выгрузка из ревьюшницы'!B4233,INDEX('Доп настройки участников'!D:D,2+N4233))</f>
        <v>0</v>
      </c>
      <c r="B4233" s="13">
        <f>IF(M4233,'Выгрузка из ревьюшницы'!C4233,INDEX('Доп настройки участников'!E:E,2+N4233))</f>
        <v>0</v>
      </c>
      <c r="C4233" s="13">
        <f>IF(M4233,'Выгрузка из ревьюшницы'!H4233,INDEX('Доп настройки участников'!F:F,2+N4233))</f>
        <v>0</v>
      </c>
      <c r="D4233" s="13">
        <f>IF(M4233,'Выгрузка из ревьюшницы'!J4233,INDEX('Доп настройки участников'!G:G,2+N4233))</f>
        <v>0</v>
      </c>
      <c r="E4233" s="13" t="e">
        <f>INDEX('Сопоставление оценок'!$A$3:$A$14,MATCH(IF(M4233,'Выгрузка из ревьюшницы'!K4233,INDEX('Доп настройки участников'!H:H,2+N4233)),'Сопоставление оценок'!$C$3:$C$14,0))</f>
        <v>#N/A</v>
      </c>
      <c r="F4233" s="13" t="e">
        <f>INDEX('Сопоставление оценок'!$B$3:$B$14,MATCH(Table13[[#This Row],[mark_at_review]],'Сопоставление оценок'!$C$3:$C$14,0))</f>
        <v>#N/A</v>
      </c>
      <c r="G4233" s="13">
        <f>IF(M4233,IFERROR(IF(OR('Выгрузка из ревьюшницы'!X4233,'Выгрузка из ревьюшницы'!Z4233),1,0),0),INDEX('Доп настройки участников'!I:I,2+N4233))</f>
        <v>0</v>
      </c>
      <c r="H4233" s="13">
        <f>IF(M4233,'Выгрузка из ревьюшницы'!AJ4233,INDEX('Доп настройки участников'!J:J,2+N4233))</f>
        <v>0</v>
      </c>
      <c r="I4233" s="16" t="str">
        <f>IFERROR(IF($H4233=0,"",INDEX(Разметка!B:B,MATCH($H4233,Разметка!A:A,0))),0)</f>
        <v/>
      </c>
      <c r="J4233" s="16" t="str">
        <f>IFERROR(IF($H4233=0,"",INDEX(Разметка!C:C,MATCH($H4233,Разметка!A:A,0))),0)</f>
        <v/>
      </c>
      <c r="K4233" s="16" t="e">
        <f>IF($F4233&gt;0,IFERROR(MATCH(A4233,'Доп настройки участников'!A:A,0),-1)*(-1),0)</f>
        <v>#N/A</v>
      </c>
      <c r="L4233" s="16" t="str">
        <f t="shared" si="258"/>
        <v>Нет</v>
      </c>
      <c r="M4233" s="33" t="b">
        <f t="shared" si="259"/>
        <v>0</v>
      </c>
      <c r="N4233" s="33">
        <f t="shared" si="260"/>
        <v>4201</v>
      </c>
      <c r="O4233" s="33">
        <v>4232</v>
      </c>
    </row>
    <row r="4234" spans="1:15" x14ac:dyDescent="0.25">
      <c r="A4234" s="13">
        <f>IF(M4234,'Выгрузка из ревьюшницы'!B4234,INDEX('Доп настройки участников'!D:D,2+N4234))</f>
        <v>0</v>
      </c>
      <c r="B4234" s="13">
        <f>IF(M4234,'Выгрузка из ревьюшницы'!C4234,INDEX('Доп настройки участников'!E:E,2+N4234))</f>
        <v>0</v>
      </c>
      <c r="C4234" s="13">
        <f>IF(M4234,'Выгрузка из ревьюшницы'!H4234,INDEX('Доп настройки участников'!F:F,2+N4234))</f>
        <v>0</v>
      </c>
      <c r="D4234" s="13">
        <f>IF(M4234,'Выгрузка из ревьюшницы'!J4234,INDEX('Доп настройки участников'!G:G,2+N4234))</f>
        <v>0</v>
      </c>
      <c r="E4234" s="13" t="e">
        <f>INDEX('Сопоставление оценок'!$A$3:$A$14,MATCH(IF(M4234,'Выгрузка из ревьюшницы'!K4234,INDEX('Доп настройки участников'!H:H,2+N4234)),'Сопоставление оценок'!$C$3:$C$14,0))</f>
        <v>#N/A</v>
      </c>
      <c r="F4234" s="13" t="e">
        <f>INDEX('Сопоставление оценок'!$B$3:$B$14,MATCH(Table13[[#This Row],[mark_at_review]],'Сопоставление оценок'!$C$3:$C$14,0))</f>
        <v>#N/A</v>
      </c>
      <c r="G4234" s="13">
        <f>IF(M4234,IFERROR(IF(OR('Выгрузка из ревьюшницы'!X4234,'Выгрузка из ревьюшницы'!Z4234),1,0),0),INDEX('Доп настройки участников'!I:I,2+N4234))</f>
        <v>0</v>
      </c>
      <c r="H4234" s="13">
        <f>IF(M4234,'Выгрузка из ревьюшницы'!AJ4234,INDEX('Доп настройки участников'!J:J,2+N4234))</f>
        <v>0</v>
      </c>
      <c r="I4234" s="16" t="str">
        <f>IFERROR(IF($H4234=0,"",INDEX(Разметка!B:B,MATCH($H4234,Разметка!A:A,0))),0)</f>
        <v/>
      </c>
      <c r="J4234" s="16" t="str">
        <f>IFERROR(IF($H4234=0,"",INDEX(Разметка!C:C,MATCH($H4234,Разметка!A:A,0))),0)</f>
        <v/>
      </c>
      <c r="K4234" s="16" t="e">
        <f>IF($F4234&gt;0,IFERROR(MATCH(A4234,'Доп настройки участников'!A:A,0),-1)*(-1),0)</f>
        <v>#N/A</v>
      </c>
      <c r="L4234" s="16" t="str">
        <f t="shared" si="258"/>
        <v>Нет</v>
      </c>
      <c r="M4234" s="33" t="b">
        <f t="shared" si="259"/>
        <v>0</v>
      </c>
      <c r="N4234" s="33">
        <f t="shared" si="260"/>
        <v>4202</v>
      </c>
      <c r="O4234" s="33">
        <v>4233</v>
      </c>
    </row>
    <row r="4235" spans="1:15" x14ac:dyDescent="0.25">
      <c r="A4235" s="13">
        <f>IF(M4235,'Выгрузка из ревьюшницы'!B4235,INDEX('Доп настройки участников'!D:D,2+N4235))</f>
        <v>0</v>
      </c>
      <c r="B4235" s="13">
        <f>IF(M4235,'Выгрузка из ревьюшницы'!C4235,INDEX('Доп настройки участников'!E:E,2+N4235))</f>
        <v>0</v>
      </c>
      <c r="C4235" s="13">
        <f>IF(M4235,'Выгрузка из ревьюшницы'!H4235,INDEX('Доп настройки участников'!F:F,2+N4235))</f>
        <v>0</v>
      </c>
      <c r="D4235" s="13">
        <f>IF(M4235,'Выгрузка из ревьюшницы'!J4235,INDEX('Доп настройки участников'!G:G,2+N4235))</f>
        <v>0</v>
      </c>
      <c r="E4235" s="13" t="e">
        <f>INDEX('Сопоставление оценок'!$A$3:$A$14,MATCH(IF(M4235,'Выгрузка из ревьюшницы'!K4235,INDEX('Доп настройки участников'!H:H,2+N4235)),'Сопоставление оценок'!$C$3:$C$14,0))</f>
        <v>#N/A</v>
      </c>
      <c r="F4235" s="13" t="e">
        <f>INDEX('Сопоставление оценок'!$B$3:$B$14,MATCH(Table13[[#This Row],[mark_at_review]],'Сопоставление оценок'!$C$3:$C$14,0))</f>
        <v>#N/A</v>
      </c>
      <c r="G4235" s="13">
        <f>IF(M4235,IFERROR(IF(OR('Выгрузка из ревьюшницы'!X4235,'Выгрузка из ревьюшницы'!Z4235),1,0),0),INDEX('Доп настройки участников'!I:I,2+N4235))</f>
        <v>0</v>
      </c>
      <c r="H4235" s="13">
        <f>IF(M4235,'Выгрузка из ревьюшницы'!AJ4235,INDEX('Доп настройки участников'!J:J,2+N4235))</f>
        <v>0</v>
      </c>
      <c r="I4235" s="16" t="str">
        <f>IFERROR(IF($H4235=0,"",INDEX(Разметка!B:B,MATCH($H4235,Разметка!A:A,0))),0)</f>
        <v/>
      </c>
      <c r="J4235" s="16" t="str">
        <f>IFERROR(IF($H4235=0,"",INDEX(Разметка!C:C,MATCH($H4235,Разметка!A:A,0))),0)</f>
        <v/>
      </c>
      <c r="K4235" s="16" t="e">
        <f>IF($F4235&gt;0,IFERROR(MATCH(A4235,'Доп настройки участников'!A:A,0),-1)*(-1),0)</f>
        <v>#N/A</v>
      </c>
      <c r="L4235" s="16" t="str">
        <f t="shared" si="258"/>
        <v>Нет</v>
      </c>
      <c r="M4235" s="33" t="b">
        <f t="shared" si="259"/>
        <v>0</v>
      </c>
      <c r="N4235" s="33">
        <f t="shared" si="260"/>
        <v>4203</v>
      </c>
      <c r="O4235" s="33">
        <v>4234</v>
      </c>
    </row>
    <row r="4236" spans="1:15" x14ac:dyDescent="0.25">
      <c r="A4236" s="13">
        <f>IF(M4236,'Выгрузка из ревьюшницы'!B4236,INDEX('Доп настройки участников'!D:D,2+N4236))</f>
        <v>0</v>
      </c>
      <c r="B4236" s="13">
        <f>IF(M4236,'Выгрузка из ревьюшницы'!C4236,INDEX('Доп настройки участников'!E:E,2+N4236))</f>
        <v>0</v>
      </c>
      <c r="C4236" s="13">
        <f>IF(M4236,'Выгрузка из ревьюшницы'!H4236,INDEX('Доп настройки участников'!F:F,2+N4236))</f>
        <v>0</v>
      </c>
      <c r="D4236" s="13">
        <f>IF(M4236,'Выгрузка из ревьюшницы'!J4236,INDEX('Доп настройки участников'!G:G,2+N4236))</f>
        <v>0</v>
      </c>
      <c r="E4236" s="13" t="e">
        <f>INDEX('Сопоставление оценок'!$A$3:$A$14,MATCH(IF(M4236,'Выгрузка из ревьюшницы'!K4236,INDEX('Доп настройки участников'!H:H,2+N4236)),'Сопоставление оценок'!$C$3:$C$14,0))</f>
        <v>#N/A</v>
      </c>
      <c r="F4236" s="13" t="e">
        <f>INDEX('Сопоставление оценок'!$B$3:$B$14,MATCH(Table13[[#This Row],[mark_at_review]],'Сопоставление оценок'!$C$3:$C$14,0))</f>
        <v>#N/A</v>
      </c>
      <c r="G4236" s="13">
        <f>IF(M4236,IFERROR(IF(OR('Выгрузка из ревьюшницы'!X4236,'Выгрузка из ревьюшницы'!Z4236),1,0),0),INDEX('Доп настройки участников'!I:I,2+N4236))</f>
        <v>0</v>
      </c>
      <c r="H4236" s="13">
        <f>IF(M4236,'Выгрузка из ревьюшницы'!AJ4236,INDEX('Доп настройки участников'!J:J,2+N4236))</f>
        <v>0</v>
      </c>
      <c r="I4236" s="16" t="str">
        <f>IFERROR(IF($H4236=0,"",INDEX(Разметка!B:B,MATCH($H4236,Разметка!A:A,0))),0)</f>
        <v/>
      </c>
      <c r="J4236" s="16" t="str">
        <f>IFERROR(IF($H4236=0,"",INDEX(Разметка!C:C,MATCH($H4236,Разметка!A:A,0))),0)</f>
        <v/>
      </c>
      <c r="K4236" s="16" t="e">
        <f>IF($F4236&gt;0,IFERROR(MATCH(A4236,'Доп настройки участников'!A:A,0),-1)*(-1),0)</f>
        <v>#N/A</v>
      </c>
      <c r="L4236" s="16" t="str">
        <f t="shared" si="258"/>
        <v>Нет</v>
      </c>
      <c r="M4236" s="33" t="b">
        <f t="shared" si="259"/>
        <v>0</v>
      </c>
      <c r="N4236" s="33">
        <f t="shared" si="260"/>
        <v>4204</v>
      </c>
      <c r="O4236" s="33">
        <v>4235</v>
      </c>
    </row>
    <row r="4237" spans="1:15" x14ac:dyDescent="0.25">
      <c r="A4237" s="13">
        <f>IF(M4237,'Выгрузка из ревьюшницы'!B4237,INDEX('Доп настройки участников'!D:D,2+N4237))</f>
        <v>0</v>
      </c>
      <c r="B4237" s="13">
        <f>IF(M4237,'Выгрузка из ревьюшницы'!C4237,INDEX('Доп настройки участников'!E:E,2+N4237))</f>
        <v>0</v>
      </c>
      <c r="C4237" s="13">
        <f>IF(M4237,'Выгрузка из ревьюшницы'!H4237,INDEX('Доп настройки участников'!F:F,2+N4237))</f>
        <v>0</v>
      </c>
      <c r="D4237" s="13">
        <f>IF(M4237,'Выгрузка из ревьюшницы'!J4237,INDEX('Доп настройки участников'!G:G,2+N4237))</f>
        <v>0</v>
      </c>
      <c r="E4237" s="13" t="e">
        <f>INDEX('Сопоставление оценок'!$A$3:$A$14,MATCH(IF(M4237,'Выгрузка из ревьюшницы'!K4237,INDEX('Доп настройки участников'!H:H,2+N4237)),'Сопоставление оценок'!$C$3:$C$14,0))</f>
        <v>#N/A</v>
      </c>
      <c r="F4237" s="13" t="e">
        <f>INDEX('Сопоставление оценок'!$B$3:$B$14,MATCH(Table13[[#This Row],[mark_at_review]],'Сопоставление оценок'!$C$3:$C$14,0))</f>
        <v>#N/A</v>
      </c>
      <c r="G4237" s="13">
        <f>IF(M4237,IFERROR(IF(OR('Выгрузка из ревьюшницы'!X4237,'Выгрузка из ревьюшницы'!Z4237),1,0),0),INDEX('Доп настройки участников'!I:I,2+N4237))</f>
        <v>0</v>
      </c>
      <c r="H4237" s="13">
        <f>IF(M4237,'Выгрузка из ревьюшницы'!AJ4237,INDEX('Доп настройки участников'!J:J,2+N4237))</f>
        <v>0</v>
      </c>
      <c r="I4237" s="16" t="str">
        <f>IFERROR(IF($H4237=0,"",INDEX(Разметка!B:B,MATCH($H4237,Разметка!A:A,0))),0)</f>
        <v/>
      </c>
      <c r="J4237" s="16" t="str">
        <f>IFERROR(IF($H4237=0,"",INDEX(Разметка!C:C,MATCH($H4237,Разметка!A:A,0))),0)</f>
        <v/>
      </c>
      <c r="K4237" s="16" t="e">
        <f>IF($F4237&gt;0,IFERROR(MATCH(A4237,'Доп настройки участников'!A:A,0),-1)*(-1),0)</f>
        <v>#N/A</v>
      </c>
      <c r="L4237" s="16" t="str">
        <f t="shared" si="258"/>
        <v>Нет</v>
      </c>
      <c r="M4237" s="33" t="b">
        <f t="shared" si="259"/>
        <v>0</v>
      </c>
      <c r="N4237" s="33">
        <f t="shared" si="260"/>
        <v>4205</v>
      </c>
      <c r="O4237" s="33">
        <v>4236</v>
      </c>
    </row>
    <row r="4238" spans="1:15" x14ac:dyDescent="0.25">
      <c r="A4238" s="13">
        <f>IF(M4238,'Выгрузка из ревьюшницы'!B4238,INDEX('Доп настройки участников'!D:D,2+N4238))</f>
        <v>0</v>
      </c>
      <c r="B4238" s="13">
        <f>IF(M4238,'Выгрузка из ревьюшницы'!C4238,INDEX('Доп настройки участников'!E:E,2+N4238))</f>
        <v>0</v>
      </c>
      <c r="C4238" s="13">
        <f>IF(M4238,'Выгрузка из ревьюшницы'!H4238,INDEX('Доп настройки участников'!F:F,2+N4238))</f>
        <v>0</v>
      </c>
      <c r="D4238" s="13">
        <f>IF(M4238,'Выгрузка из ревьюшницы'!J4238,INDEX('Доп настройки участников'!G:G,2+N4238))</f>
        <v>0</v>
      </c>
      <c r="E4238" s="13" t="e">
        <f>INDEX('Сопоставление оценок'!$A$3:$A$14,MATCH(IF(M4238,'Выгрузка из ревьюшницы'!K4238,INDEX('Доп настройки участников'!H:H,2+N4238)),'Сопоставление оценок'!$C$3:$C$14,0))</f>
        <v>#N/A</v>
      </c>
      <c r="F4238" s="13" t="e">
        <f>INDEX('Сопоставление оценок'!$B$3:$B$14,MATCH(Table13[[#This Row],[mark_at_review]],'Сопоставление оценок'!$C$3:$C$14,0))</f>
        <v>#N/A</v>
      </c>
      <c r="G4238" s="13">
        <f>IF(M4238,IFERROR(IF(OR('Выгрузка из ревьюшницы'!X4238,'Выгрузка из ревьюшницы'!Z4238),1,0),0),INDEX('Доп настройки участников'!I:I,2+N4238))</f>
        <v>0</v>
      </c>
      <c r="H4238" s="13">
        <f>IF(M4238,'Выгрузка из ревьюшницы'!AJ4238,INDEX('Доп настройки участников'!J:J,2+N4238))</f>
        <v>0</v>
      </c>
      <c r="I4238" s="16" t="str">
        <f>IFERROR(IF($H4238=0,"",INDEX(Разметка!B:B,MATCH($H4238,Разметка!A:A,0))),0)</f>
        <v/>
      </c>
      <c r="J4238" s="16" t="str">
        <f>IFERROR(IF($H4238=0,"",INDEX(Разметка!C:C,MATCH($H4238,Разметка!A:A,0))),0)</f>
        <v/>
      </c>
      <c r="K4238" s="16" t="e">
        <f>IF($F4238&gt;0,IFERROR(MATCH(A4238,'Доп настройки участников'!A:A,0),-1)*(-1),0)</f>
        <v>#N/A</v>
      </c>
      <c r="L4238" s="16" t="str">
        <f t="shared" si="258"/>
        <v>Нет</v>
      </c>
      <c r="M4238" s="33" t="b">
        <f t="shared" si="259"/>
        <v>0</v>
      </c>
      <c r="N4238" s="33">
        <f t="shared" si="260"/>
        <v>4206</v>
      </c>
      <c r="O4238" s="33">
        <v>4237</v>
      </c>
    </row>
    <row r="4239" spans="1:15" x14ac:dyDescent="0.25">
      <c r="A4239" s="13">
        <f>IF(M4239,'Выгрузка из ревьюшницы'!B4239,INDEX('Доп настройки участников'!D:D,2+N4239))</f>
        <v>0</v>
      </c>
      <c r="B4239" s="13">
        <f>IF(M4239,'Выгрузка из ревьюшницы'!C4239,INDEX('Доп настройки участников'!E:E,2+N4239))</f>
        <v>0</v>
      </c>
      <c r="C4239" s="13">
        <f>IF(M4239,'Выгрузка из ревьюшницы'!H4239,INDEX('Доп настройки участников'!F:F,2+N4239))</f>
        <v>0</v>
      </c>
      <c r="D4239" s="13">
        <f>IF(M4239,'Выгрузка из ревьюшницы'!J4239,INDEX('Доп настройки участников'!G:G,2+N4239))</f>
        <v>0</v>
      </c>
      <c r="E4239" s="13" t="e">
        <f>INDEX('Сопоставление оценок'!$A$3:$A$14,MATCH(IF(M4239,'Выгрузка из ревьюшницы'!K4239,INDEX('Доп настройки участников'!H:H,2+N4239)),'Сопоставление оценок'!$C$3:$C$14,0))</f>
        <v>#N/A</v>
      </c>
      <c r="F4239" s="13" t="e">
        <f>INDEX('Сопоставление оценок'!$B$3:$B$14,MATCH(Table13[[#This Row],[mark_at_review]],'Сопоставление оценок'!$C$3:$C$14,0))</f>
        <v>#N/A</v>
      </c>
      <c r="G4239" s="13">
        <f>IF(M4239,IFERROR(IF(OR('Выгрузка из ревьюшницы'!X4239,'Выгрузка из ревьюшницы'!Z4239),1,0),0),INDEX('Доп настройки участников'!I:I,2+N4239))</f>
        <v>0</v>
      </c>
      <c r="H4239" s="13">
        <f>IF(M4239,'Выгрузка из ревьюшницы'!AJ4239,INDEX('Доп настройки участников'!J:J,2+N4239))</f>
        <v>0</v>
      </c>
      <c r="I4239" s="16" t="str">
        <f>IFERROR(IF($H4239=0,"",INDEX(Разметка!B:B,MATCH($H4239,Разметка!A:A,0))),0)</f>
        <v/>
      </c>
      <c r="J4239" s="16" t="str">
        <f>IFERROR(IF($H4239=0,"",INDEX(Разметка!C:C,MATCH($H4239,Разметка!A:A,0))),0)</f>
        <v/>
      </c>
      <c r="K4239" s="16" t="e">
        <f>IF($F4239&gt;0,IFERROR(MATCH(A4239,'Доп настройки участников'!A:A,0),-1)*(-1),0)</f>
        <v>#N/A</v>
      </c>
      <c r="L4239" s="16" t="str">
        <f t="shared" si="258"/>
        <v>Нет</v>
      </c>
      <c r="M4239" s="33" t="b">
        <f t="shared" si="259"/>
        <v>0</v>
      </c>
      <c r="N4239" s="33">
        <f t="shared" si="260"/>
        <v>4207</v>
      </c>
      <c r="O4239" s="33">
        <v>4238</v>
      </c>
    </row>
    <row r="4240" spans="1:15" x14ac:dyDescent="0.25">
      <c r="A4240" s="13">
        <f>IF(M4240,'Выгрузка из ревьюшницы'!B4240,INDEX('Доп настройки участников'!D:D,2+N4240))</f>
        <v>0</v>
      </c>
      <c r="B4240" s="13">
        <f>IF(M4240,'Выгрузка из ревьюшницы'!C4240,INDEX('Доп настройки участников'!E:E,2+N4240))</f>
        <v>0</v>
      </c>
      <c r="C4240" s="13">
        <f>IF(M4240,'Выгрузка из ревьюшницы'!H4240,INDEX('Доп настройки участников'!F:F,2+N4240))</f>
        <v>0</v>
      </c>
      <c r="D4240" s="13">
        <f>IF(M4240,'Выгрузка из ревьюшницы'!J4240,INDEX('Доп настройки участников'!G:G,2+N4240))</f>
        <v>0</v>
      </c>
      <c r="E4240" s="13" t="e">
        <f>INDEX('Сопоставление оценок'!$A$3:$A$14,MATCH(IF(M4240,'Выгрузка из ревьюшницы'!K4240,INDEX('Доп настройки участников'!H:H,2+N4240)),'Сопоставление оценок'!$C$3:$C$14,0))</f>
        <v>#N/A</v>
      </c>
      <c r="F4240" s="13" t="e">
        <f>INDEX('Сопоставление оценок'!$B$3:$B$14,MATCH(Table13[[#This Row],[mark_at_review]],'Сопоставление оценок'!$C$3:$C$14,0))</f>
        <v>#N/A</v>
      </c>
      <c r="G4240" s="13">
        <f>IF(M4240,IFERROR(IF(OR('Выгрузка из ревьюшницы'!X4240,'Выгрузка из ревьюшницы'!Z4240),1,0),0),INDEX('Доп настройки участников'!I:I,2+N4240))</f>
        <v>0</v>
      </c>
      <c r="H4240" s="13">
        <f>IF(M4240,'Выгрузка из ревьюшницы'!AJ4240,INDEX('Доп настройки участников'!J:J,2+N4240))</f>
        <v>0</v>
      </c>
      <c r="I4240" s="16" t="str">
        <f>IFERROR(IF($H4240=0,"",INDEX(Разметка!B:B,MATCH($H4240,Разметка!A:A,0))),0)</f>
        <v/>
      </c>
      <c r="J4240" s="16" t="str">
        <f>IFERROR(IF($H4240=0,"",INDEX(Разметка!C:C,MATCH($H4240,Разметка!A:A,0))),0)</f>
        <v/>
      </c>
      <c r="K4240" s="16" t="e">
        <f>IF($F4240&gt;0,IFERROR(MATCH(A4240,'Доп настройки участников'!A:A,0),-1)*(-1),0)</f>
        <v>#N/A</v>
      </c>
      <c r="L4240" s="16" t="str">
        <f t="shared" si="258"/>
        <v>Нет</v>
      </c>
      <c r="M4240" s="33" t="b">
        <f t="shared" si="259"/>
        <v>0</v>
      </c>
      <c r="N4240" s="33">
        <f t="shared" si="260"/>
        <v>4208</v>
      </c>
      <c r="O4240" s="33">
        <v>4239</v>
      </c>
    </row>
    <row r="4241" spans="1:15" x14ac:dyDescent="0.25">
      <c r="A4241" s="13">
        <f>IF(M4241,'Выгрузка из ревьюшницы'!B4241,INDEX('Доп настройки участников'!D:D,2+N4241))</f>
        <v>0</v>
      </c>
      <c r="B4241" s="13">
        <f>IF(M4241,'Выгрузка из ревьюшницы'!C4241,INDEX('Доп настройки участников'!E:E,2+N4241))</f>
        <v>0</v>
      </c>
      <c r="C4241" s="13">
        <f>IF(M4241,'Выгрузка из ревьюшницы'!H4241,INDEX('Доп настройки участников'!F:F,2+N4241))</f>
        <v>0</v>
      </c>
      <c r="D4241" s="13">
        <f>IF(M4241,'Выгрузка из ревьюшницы'!J4241,INDEX('Доп настройки участников'!G:G,2+N4241))</f>
        <v>0</v>
      </c>
      <c r="E4241" s="13" t="e">
        <f>INDEX('Сопоставление оценок'!$A$3:$A$14,MATCH(IF(M4241,'Выгрузка из ревьюшницы'!K4241,INDEX('Доп настройки участников'!H:H,2+N4241)),'Сопоставление оценок'!$C$3:$C$14,0))</f>
        <v>#N/A</v>
      </c>
      <c r="F4241" s="13" t="e">
        <f>INDEX('Сопоставление оценок'!$B$3:$B$14,MATCH(Table13[[#This Row],[mark_at_review]],'Сопоставление оценок'!$C$3:$C$14,0))</f>
        <v>#N/A</v>
      </c>
      <c r="G4241" s="13">
        <f>IF(M4241,IFERROR(IF(OR('Выгрузка из ревьюшницы'!X4241,'Выгрузка из ревьюшницы'!Z4241),1,0),0),INDEX('Доп настройки участников'!I:I,2+N4241))</f>
        <v>0</v>
      </c>
      <c r="H4241" s="13">
        <f>IF(M4241,'Выгрузка из ревьюшницы'!AJ4241,INDEX('Доп настройки участников'!J:J,2+N4241))</f>
        <v>0</v>
      </c>
      <c r="I4241" s="16" t="str">
        <f>IFERROR(IF($H4241=0,"",INDEX(Разметка!B:B,MATCH($H4241,Разметка!A:A,0))),0)</f>
        <v/>
      </c>
      <c r="J4241" s="16" t="str">
        <f>IFERROR(IF($H4241=0,"",INDEX(Разметка!C:C,MATCH($H4241,Разметка!A:A,0))),0)</f>
        <v/>
      </c>
      <c r="K4241" s="16" t="e">
        <f>IF($F4241&gt;0,IFERROR(MATCH(A4241,'Доп настройки участников'!A:A,0),-1)*(-1),0)</f>
        <v>#N/A</v>
      </c>
      <c r="L4241" s="16" t="str">
        <f t="shared" si="258"/>
        <v>Нет</v>
      </c>
      <c r="M4241" s="33" t="b">
        <f t="shared" si="259"/>
        <v>0</v>
      </c>
      <c r="N4241" s="33">
        <f t="shared" si="260"/>
        <v>4209</v>
      </c>
      <c r="O4241" s="33">
        <v>4240</v>
      </c>
    </row>
    <row r="4242" spans="1:15" x14ac:dyDescent="0.25">
      <c r="A4242" s="13">
        <f>IF(M4242,'Выгрузка из ревьюшницы'!B4242,INDEX('Доп настройки участников'!D:D,2+N4242))</f>
        <v>0</v>
      </c>
      <c r="B4242" s="13">
        <f>IF(M4242,'Выгрузка из ревьюшницы'!C4242,INDEX('Доп настройки участников'!E:E,2+N4242))</f>
        <v>0</v>
      </c>
      <c r="C4242" s="13">
        <f>IF(M4242,'Выгрузка из ревьюшницы'!H4242,INDEX('Доп настройки участников'!F:F,2+N4242))</f>
        <v>0</v>
      </c>
      <c r="D4242" s="13">
        <f>IF(M4242,'Выгрузка из ревьюшницы'!J4242,INDEX('Доп настройки участников'!G:G,2+N4242))</f>
        <v>0</v>
      </c>
      <c r="E4242" s="13" t="e">
        <f>INDEX('Сопоставление оценок'!$A$3:$A$14,MATCH(IF(M4242,'Выгрузка из ревьюшницы'!K4242,INDEX('Доп настройки участников'!H:H,2+N4242)),'Сопоставление оценок'!$C$3:$C$14,0))</f>
        <v>#N/A</v>
      </c>
      <c r="F4242" s="13" t="e">
        <f>INDEX('Сопоставление оценок'!$B$3:$B$14,MATCH(Table13[[#This Row],[mark_at_review]],'Сопоставление оценок'!$C$3:$C$14,0))</f>
        <v>#N/A</v>
      </c>
      <c r="G4242" s="13">
        <f>IF(M4242,IFERROR(IF(OR('Выгрузка из ревьюшницы'!X4242,'Выгрузка из ревьюшницы'!Z4242),1,0),0),INDEX('Доп настройки участников'!I:I,2+N4242))</f>
        <v>0</v>
      </c>
      <c r="H4242" s="13">
        <f>IF(M4242,'Выгрузка из ревьюшницы'!AJ4242,INDEX('Доп настройки участников'!J:J,2+N4242))</f>
        <v>0</v>
      </c>
      <c r="I4242" s="16" t="str">
        <f>IFERROR(IF($H4242=0,"",INDEX(Разметка!B:B,MATCH($H4242,Разметка!A:A,0))),0)</f>
        <v/>
      </c>
      <c r="J4242" s="16" t="str">
        <f>IFERROR(IF($H4242=0,"",INDEX(Разметка!C:C,MATCH($H4242,Разметка!A:A,0))),0)</f>
        <v/>
      </c>
      <c r="K4242" s="16" t="e">
        <f>IF($F4242&gt;0,IFERROR(MATCH(A4242,'Доп настройки участников'!A:A,0),-1)*(-1),0)</f>
        <v>#N/A</v>
      </c>
      <c r="L4242" s="16" t="str">
        <f t="shared" si="258"/>
        <v>Нет</v>
      </c>
      <c r="M4242" s="33" t="b">
        <f t="shared" si="259"/>
        <v>0</v>
      </c>
      <c r="N4242" s="33">
        <f t="shared" si="260"/>
        <v>4210</v>
      </c>
      <c r="O4242" s="33">
        <v>4241</v>
      </c>
    </row>
    <row r="4243" spans="1:15" x14ac:dyDescent="0.25">
      <c r="A4243" s="13">
        <f>IF(M4243,'Выгрузка из ревьюшницы'!B4243,INDEX('Доп настройки участников'!D:D,2+N4243))</f>
        <v>0</v>
      </c>
      <c r="B4243" s="13">
        <f>IF(M4243,'Выгрузка из ревьюшницы'!C4243,INDEX('Доп настройки участников'!E:E,2+N4243))</f>
        <v>0</v>
      </c>
      <c r="C4243" s="13">
        <f>IF(M4243,'Выгрузка из ревьюшницы'!H4243,INDEX('Доп настройки участников'!F:F,2+N4243))</f>
        <v>0</v>
      </c>
      <c r="D4243" s="13">
        <f>IF(M4243,'Выгрузка из ревьюшницы'!J4243,INDEX('Доп настройки участников'!G:G,2+N4243))</f>
        <v>0</v>
      </c>
      <c r="E4243" s="13" t="e">
        <f>INDEX('Сопоставление оценок'!$A$3:$A$14,MATCH(IF(M4243,'Выгрузка из ревьюшницы'!K4243,INDEX('Доп настройки участников'!H:H,2+N4243)),'Сопоставление оценок'!$C$3:$C$14,0))</f>
        <v>#N/A</v>
      </c>
      <c r="F4243" s="13" t="e">
        <f>INDEX('Сопоставление оценок'!$B$3:$B$14,MATCH(Table13[[#This Row],[mark_at_review]],'Сопоставление оценок'!$C$3:$C$14,0))</f>
        <v>#N/A</v>
      </c>
      <c r="G4243" s="13">
        <f>IF(M4243,IFERROR(IF(OR('Выгрузка из ревьюшницы'!X4243,'Выгрузка из ревьюшницы'!Z4243),1,0),0),INDEX('Доп настройки участников'!I:I,2+N4243))</f>
        <v>0</v>
      </c>
      <c r="H4243" s="13">
        <f>IF(M4243,'Выгрузка из ревьюшницы'!AJ4243,INDEX('Доп настройки участников'!J:J,2+N4243))</f>
        <v>0</v>
      </c>
      <c r="I4243" s="16" t="str">
        <f>IFERROR(IF($H4243=0,"",INDEX(Разметка!B:B,MATCH($H4243,Разметка!A:A,0))),0)</f>
        <v/>
      </c>
      <c r="J4243" s="16" t="str">
        <f>IFERROR(IF($H4243=0,"",INDEX(Разметка!C:C,MATCH($H4243,Разметка!A:A,0))),0)</f>
        <v/>
      </c>
      <c r="K4243" s="16" t="e">
        <f>IF($F4243&gt;0,IFERROR(MATCH(A4243,'Доп настройки участников'!A:A,0),-1)*(-1),0)</f>
        <v>#N/A</v>
      </c>
      <c r="L4243" s="16" t="str">
        <f t="shared" si="258"/>
        <v>Нет</v>
      </c>
      <c r="M4243" s="33" t="b">
        <f t="shared" si="259"/>
        <v>0</v>
      </c>
      <c r="N4243" s="33">
        <f t="shared" si="260"/>
        <v>4211</v>
      </c>
      <c r="O4243" s="33">
        <v>4242</v>
      </c>
    </row>
    <row r="4244" spans="1:15" x14ac:dyDescent="0.25">
      <c r="A4244" s="13">
        <f>IF(M4244,'Выгрузка из ревьюшницы'!B4244,INDEX('Доп настройки участников'!D:D,2+N4244))</f>
        <v>0</v>
      </c>
      <c r="B4244" s="13">
        <f>IF(M4244,'Выгрузка из ревьюшницы'!C4244,INDEX('Доп настройки участников'!E:E,2+N4244))</f>
        <v>0</v>
      </c>
      <c r="C4244" s="13">
        <f>IF(M4244,'Выгрузка из ревьюшницы'!H4244,INDEX('Доп настройки участников'!F:F,2+N4244))</f>
        <v>0</v>
      </c>
      <c r="D4244" s="13">
        <f>IF(M4244,'Выгрузка из ревьюшницы'!J4244,INDEX('Доп настройки участников'!G:G,2+N4244))</f>
        <v>0</v>
      </c>
      <c r="E4244" s="13" t="e">
        <f>INDEX('Сопоставление оценок'!$A$3:$A$14,MATCH(IF(M4244,'Выгрузка из ревьюшницы'!K4244,INDEX('Доп настройки участников'!H:H,2+N4244)),'Сопоставление оценок'!$C$3:$C$14,0))</f>
        <v>#N/A</v>
      </c>
      <c r="F4244" s="13" t="e">
        <f>INDEX('Сопоставление оценок'!$B$3:$B$14,MATCH(Table13[[#This Row],[mark_at_review]],'Сопоставление оценок'!$C$3:$C$14,0))</f>
        <v>#N/A</v>
      </c>
      <c r="G4244" s="13">
        <f>IF(M4244,IFERROR(IF(OR('Выгрузка из ревьюшницы'!X4244,'Выгрузка из ревьюшницы'!Z4244),1,0),0),INDEX('Доп настройки участников'!I:I,2+N4244))</f>
        <v>0</v>
      </c>
      <c r="H4244" s="13">
        <f>IF(M4244,'Выгрузка из ревьюшницы'!AJ4244,INDEX('Доп настройки участников'!J:J,2+N4244))</f>
        <v>0</v>
      </c>
      <c r="I4244" s="16" t="str">
        <f>IFERROR(IF($H4244=0,"",INDEX(Разметка!B:B,MATCH($H4244,Разметка!A:A,0))),0)</f>
        <v/>
      </c>
      <c r="J4244" s="16" t="str">
        <f>IFERROR(IF($H4244=0,"",INDEX(Разметка!C:C,MATCH($H4244,Разметка!A:A,0))),0)</f>
        <v/>
      </c>
      <c r="K4244" s="16" t="e">
        <f>IF($F4244&gt;0,IFERROR(MATCH(A4244,'Доп настройки участников'!A:A,0),-1)*(-1),0)</f>
        <v>#N/A</v>
      </c>
      <c r="L4244" s="16" t="str">
        <f t="shared" si="258"/>
        <v>Нет</v>
      </c>
      <c r="M4244" s="33" t="b">
        <f t="shared" si="259"/>
        <v>0</v>
      </c>
      <c r="N4244" s="33">
        <f t="shared" si="260"/>
        <v>4212</v>
      </c>
      <c r="O4244" s="33">
        <v>4243</v>
      </c>
    </row>
    <row r="4245" spans="1:15" x14ac:dyDescent="0.25">
      <c r="A4245" s="13">
        <f>IF(M4245,'Выгрузка из ревьюшницы'!B4245,INDEX('Доп настройки участников'!D:D,2+N4245))</f>
        <v>0</v>
      </c>
      <c r="B4245" s="13">
        <f>IF(M4245,'Выгрузка из ревьюшницы'!C4245,INDEX('Доп настройки участников'!E:E,2+N4245))</f>
        <v>0</v>
      </c>
      <c r="C4245" s="13">
        <f>IF(M4245,'Выгрузка из ревьюшницы'!H4245,INDEX('Доп настройки участников'!F:F,2+N4245))</f>
        <v>0</v>
      </c>
      <c r="D4245" s="13">
        <f>IF(M4245,'Выгрузка из ревьюшницы'!J4245,INDEX('Доп настройки участников'!G:G,2+N4245))</f>
        <v>0</v>
      </c>
      <c r="E4245" s="13" t="e">
        <f>INDEX('Сопоставление оценок'!$A$3:$A$14,MATCH(IF(M4245,'Выгрузка из ревьюшницы'!K4245,INDEX('Доп настройки участников'!H:H,2+N4245)),'Сопоставление оценок'!$C$3:$C$14,0))</f>
        <v>#N/A</v>
      </c>
      <c r="F4245" s="13" t="e">
        <f>INDEX('Сопоставление оценок'!$B$3:$B$14,MATCH(Table13[[#This Row],[mark_at_review]],'Сопоставление оценок'!$C$3:$C$14,0))</f>
        <v>#N/A</v>
      </c>
      <c r="G4245" s="13">
        <f>IF(M4245,IFERROR(IF(OR('Выгрузка из ревьюшницы'!X4245,'Выгрузка из ревьюшницы'!Z4245),1,0),0),INDEX('Доп настройки участников'!I:I,2+N4245))</f>
        <v>0</v>
      </c>
      <c r="H4245" s="13">
        <f>IF(M4245,'Выгрузка из ревьюшницы'!AJ4245,INDEX('Доп настройки участников'!J:J,2+N4245))</f>
        <v>0</v>
      </c>
      <c r="I4245" s="16" t="str">
        <f>IFERROR(IF($H4245=0,"",INDEX(Разметка!B:B,MATCH($H4245,Разметка!A:A,0))),0)</f>
        <v/>
      </c>
      <c r="J4245" s="16" t="str">
        <f>IFERROR(IF($H4245=0,"",INDEX(Разметка!C:C,MATCH($H4245,Разметка!A:A,0))),0)</f>
        <v/>
      </c>
      <c r="K4245" s="16" t="e">
        <f>IF($F4245&gt;0,IFERROR(MATCH(A4245,'Доп настройки участников'!A:A,0),-1)*(-1),0)</f>
        <v>#N/A</v>
      </c>
      <c r="L4245" s="16" t="str">
        <f t="shared" si="258"/>
        <v>Нет</v>
      </c>
      <c r="M4245" s="33" t="b">
        <f t="shared" si="259"/>
        <v>0</v>
      </c>
      <c r="N4245" s="33">
        <f t="shared" si="260"/>
        <v>4213</v>
      </c>
      <c r="O4245" s="33">
        <v>4244</v>
      </c>
    </row>
    <row r="4246" spans="1:15" x14ac:dyDescent="0.25">
      <c r="A4246" s="13">
        <f>IF(M4246,'Выгрузка из ревьюшницы'!B4246,INDEX('Доп настройки участников'!D:D,2+N4246))</f>
        <v>0</v>
      </c>
      <c r="B4246" s="13">
        <f>IF(M4246,'Выгрузка из ревьюшницы'!C4246,INDEX('Доп настройки участников'!E:E,2+N4246))</f>
        <v>0</v>
      </c>
      <c r="C4246" s="13">
        <f>IF(M4246,'Выгрузка из ревьюшницы'!H4246,INDEX('Доп настройки участников'!F:F,2+N4246))</f>
        <v>0</v>
      </c>
      <c r="D4246" s="13">
        <f>IF(M4246,'Выгрузка из ревьюшницы'!J4246,INDEX('Доп настройки участников'!G:G,2+N4246))</f>
        <v>0</v>
      </c>
      <c r="E4246" s="13" t="e">
        <f>INDEX('Сопоставление оценок'!$A$3:$A$14,MATCH(IF(M4246,'Выгрузка из ревьюшницы'!K4246,INDEX('Доп настройки участников'!H:H,2+N4246)),'Сопоставление оценок'!$C$3:$C$14,0))</f>
        <v>#N/A</v>
      </c>
      <c r="F4246" s="13" t="e">
        <f>INDEX('Сопоставление оценок'!$B$3:$B$14,MATCH(Table13[[#This Row],[mark_at_review]],'Сопоставление оценок'!$C$3:$C$14,0))</f>
        <v>#N/A</v>
      </c>
      <c r="G4246" s="13">
        <f>IF(M4246,IFERROR(IF(OR('Выгрузка из ревьюшницы'!X4246,'Выгрузка из ревьюшницы'!Z4246),1,0),0),INDEX('Доп настройки участников'!I:I,2+N4246))</f>
        <v>0</v>
      </c>
      <c r="H4246" s="13">
        <f>IF(M4246,'Выгрузка из ревьюшницы'!AJ4246,INDEX('Доп настройки участников'!J:J,2+N4246))</f>
        <v>0</v>
      </c>
      <c r="I4246" s="16" t="str">
        <f>IFERROR(IF($H4246=0,"",INDEX(Разметка!B:B,MATCH($H4246,Разметка!A:A,0))),0)</f>
        <v/>
      </c>
      <c r="J4246" s="16" t="str">
        <f>IFERROR(IF($H4246=0,"",INDEX(Разметка!C:C,MATCH($H4246,Разметка!A:A,0))),0)</f>
        <v/>
      </c>
      <c r="K4246" s="16" t="e">
        <f>IF($F4246&gt;0,IFERROR(MATCH(A4246,'Доп настройки участников'!A:A,0),-1)*(-1),0)</f>
        <v>#N/A</v>
      </c>
      <c r="L4246" s="16" t="str">
        <f t="shared" si="258"/>
        <v>Нет</v>
      </c>
      <c r="M4246" s="33" t="b">
        <f t="shared" si="259"/>
        <v>0</v>
      </c>
      <c r="N4246" s="33">
        <f t="shared" si="260"/>
        <v>4214</v>
      </c>
      <c r="O4246" s="33">
        <v>4245</v>
      </c>
    </row>
    <row r="4247" spans="1:15" x14ac:dyDescent="0.25">
      <c r="A4247" s="13">
        <f>IF(M4247,'Выгрузка из ревьюшницы'!B4247,INDEX('Доп настройки участников'!D:D,2+N4247))</f>
        <v>0</v>
      </c>
      <c r="B4247" s="13">
        <f>IF(M4247,'Выгрузка из ревьюшницы'!C4247,INDEX('Доп настройки участников'!E:E,2+N4247))</f>
        <v>0</v>
      </c>
      <c r="C4247" s="13">
        <f>IF(M4247,'Выгрузка из ревьюшницы'!H4247,INDEX('Доп настройки участников'!F:F,2+N4247))</f>
        <v>0</v>
      </c>
      <c r="D4247" s="13">
        <f>IF(M4247,'Выгрузка из ревьюшницы'!J4247,INDEX('Доп настройки участников'!G:G,2+N4247))</f>
        <v>0</v>
      </c>
      <c r="E4247" s="13" t="e">
        <f>INDEX('Сопоставление оценок'!$A$3:$A$14,MATCH(IF(M4247,'Выгрузка из ревьюшницы'!K4247,INDEX('Доп настройки участников'!H:H,2+N4247)),'Сопоставление оценок'!$C$3:$C$14,0))</f>
        <v>#N/A</v>
      </c>
      <c r="F4247" s="13" t="e">
        <f>INDEX('Сопоставление оценок'!$B$3:$B$14,MATCH(Table13[[#This Row],[mark_at_review]],'Сопоставление оценок'!$C$3:$C$14,0))</f>
        <v>#N/A</v>
      </c>
      <c r="G4247" s="13">
        <f>IF(M4247,IFERROR(IF(OR('Выгрузка из ревьюшницы'!X4247,'Выгрузка из ревьюшницы'!Z4247),1,0),0),INDEX('Доп настройки участников'!I:I,2+N4247))</f>
        <v>0</v>
      </c>
      <c r="H4247" s="13">
        <f>IF(M4247,'Выгрузка из ревьюшницы'!AJ4247,INDEX('Доп настройки участников'!J:J,2+N4247))</f>
        <v>0</v>
      </c>
      <c r="I4247" s="16" t="str">
        <f>IFERROR(IF($H4247=0,"",INDEX(Разметка!B:B,MATCH($H4247,Разметка!A:A,0))),0)</f>
        <v/>
      </c>
      <c r="J4247" s="16" t="str">
        <f>IFERROR(IF($H4247=0,"",INDEX(Разметка!C:C,MATCH($H4247,Разметка!A:A,0))),0)</f>
        <v/>
      </c>
      <c r="K4247" s="16" t="e">
        <f>IF($F4247&gt;0,IFERROR(MATCH(A4247,'Доп настройки участников'!A:A,0),-1)*(-1),0)</f>
        <v>#N/A</v>
      </c>
      <c r="L4247" s="16" t="str">
        <f t="shared" si="258"/>
        <v>Нет</v>
      </c>
      <c r="M4247" s="33" t="b">
        <f t="shared" si="259"/>
        <v>0</v>
      </c>
      <c r="N4247" s="33">
        <f t="shared" si="260"/>
        <v>4215</v>
      </c>
      <c r="O4247" s="33">
        <v>4246</v>
      </c>
    </row>
    <row r="4248" spans="1:15" x14ac:dyDescent="0.25">
      <c r="A4248" s="13">
        <f>IF(M4248,'Выгрузка из ревьюшницы'!B4248,INDEX('Доп настройки участников'!D:D,2+N4248))</f>
        <v>0</v>
      </c>
      <c r="B4248" s="13">
        <f>IF(M4248,'Выгрузка из ревьюшницы'!C4248,INDEX('Доп настройки участников'!E:E,2+N4248))</f>
        <v>0</v>
      </c>
      <c r="C4248" s="13">
        <f>IF(M4248,'Выгрузка из ревьюшницы'!H4248,INDEX('Доп настройки участников'!F:F,2+N4248))</f>
        <v>0</v>
      </c>
      <c r="D4248" s="13">
        <f>IF(M4248,'Выгрузка из ревьюшницы'!J4248,INDEX('Доп настройки участников'!G:G,2+N4248))</f>
        <v>0</v>
      </c>
      <c r="E4248" s="13" t="e">
        <f>INDEX('Сопоставление оценок'!$A$3:$A$14,MATCH(IF(M4248,'Выгрузка из ревьюшницы'!K4248,INDEX('Доп настройки участников'!H:H,2+N4248)),'Сопоставление оценок'!$C$3:$C$14,0))</f>
        <v>#N/A</v>
      </c>
      <c r="F4248" s="13" t="e">
        <f>INDEX('Сопоставление оценок'!$B$3:$B$14,MATCH(Table13[[#This Row],[mark_at_review]],'Сопоставление оценок'!$C$3:$C$14,0))</f>
        <v>#N/A</v>
      </c>
      <c r="G4248" s="13">
        <f>IF(M4248,IFERROR(IF(OR('Выгрузка из ревьюшницы'!X4248,'Выгрузка из ревьюшницы'!Z4248),1,0),0),INDEX('Доп настройки участников'!I:I,2+N4248))</f>
        <v>0</v>
      </c>
      <c r="H4248" s="13">
        <f>IF(M4248,'Выгрузка из ревьюшницы'!AJ4248,INDEX('Доп настройки участников'!J:J,2+N4248))</f>
        <v>0</v>
      </c>
      <c r="I4248" s="16" t="str">
        <f>IFERROR(IF($H4248=0,"",INDEX(Разметка!B:B,MATCH($H4248,Разметка!A:A,0))),0)</f>
        <v/>
      </c>
      <c r="J4248" s="16" t="str">
        <f>IFERROR(IF($H4248=0,"",INDEX(Разметка!C:C,MATCH($H4248,Разметка!A:A,0))),0)</f>
        <v/>
      </c>
      <c r="K4248" s="16" t="e">
        <f>IF($F4248&gt;0,IFERROR(MATCH(A4248,'Доп настройки участников'!A:A,0),-1)*(-1),0)</f>
        <v>#N/A</v>
      </c>
      <c r="L4248" s="16" t="str">
        <f t="shared" si="258"/>
        <v>Нет</v>
      </c>
      <c r="M4248" s="33" t="b">
        <f t="shared" si="259"/>
        <v>0</v>
      </c>
      <c r="N4248" s="33">
        <f t="shared" si="260"/>
        <v>4216</v>
      </c>
      <c r="O4248" s="33">
        <v>4247</v>
      </c>
    </row>
    <row r="4249" spans="1:15" x14ac:dyDescent="0.25">
      <c r="A4249" s="13">
        <f>IF(M4249,'Выгрузка из ревьюшницы'!B4249,INDEX('Доп настройки участников'!D:D,2+N4249))</f>
        <v>0</v>
      </c>
      <c r="B4249" s="13">
        <f>IF(M4249,'Выгрузка из ревьюшницы'!C4249,INDEX('Доп настройки участников'!E:E,2+N4249))</f>
        <v>0</v>
      </c>
      <c r="C4249" s="13">
        <f>IF(M4249,'Выгрузка из ревьюшницы'!H4249,INDEX('Доп настройки участников'!F:F,2+N4249))</f>
        <v>0</v>
      </c>
      <c r="D4249" s="13">
        <f>IF(M4249,'Выгрузка из ревьюшницы'!J4249,INDEX('Доп настройки участников'!G:G,2+N4249))</f>
        <v>0</v>
      </c>
      <c r="E4249" s="13" t="e">
        <f>INDEX('Сопоставление оценок'!$A$3:$A$14,MATCH(IF(M4249,'Выгрузка из ревьюшницы'!K4249,INDEX('Доп настройки участников'!H:H,2+N4249)),'Сопоставление оценок'!$C$3:$C$14,0))</f>
        <v>#N/A</v>
      </c>
      <c r="F4249" s="13" t="e">
        <f>INDEX('Сопоставление оценок'!$B$3:$B$14,MATCH(Table13[[#This Row],[mark_at_review]],'Сопоставление оценок'!$C$3:$C$14,0))</f>
        <v>#N/A</v>
      </c>
      <c r="G4249" s="13">
        <f>IF(M4249,IFERROR(IF(OR('Выгрузка из ревьюшницы'!X4249,'Выгрузка из ревьюшницы'!Z4249),1,0),0),INDEX('Доп настройки участников'!I:I,2+N4249))</f>
        <v>0</v>
      </c>
      <c r="H4249" s="13">
        <f>IF(M4249,'Выгрузка из ревьюшницы'!AJ4249,INDEX('Доп настройки участников'!J:J,2+N4249))</f>
        <v>0</v>
      </c>
      <c r="I4249" s="16" t="str">
        <f>IFERROR(IF($H4249=0,"",INDEX(Разметка!B:B,MATCH($H4249,Разметка!A:A,0))),0)</f>
        <v/>
      </c>
      <c r="J4249" s="16" t="str">
        <f>IFERROR(IF($H4249=0,"",INDEX(Разметка!C:C,MATCH($H4249,Разметка!A:A,0))),0)</f>
        <v/>
      </c>
      <c r="K4249" s="16" t="e">
        <f>IF($F4249&gt;0,IFERROR(MATCH(A4249,'Доп настройки участников'!A:A,0),-1)*(-1),0)</f>
        <v>#N/A</v>
      </c>
      <c r="L4249" s="16" t="str">
        <f t="shared" si="258"/>
        <v>Нет</v>
      </c>
      <c r="M4249" s="33" t="b">
        <f t="shared" si="259"/>
        <v>0</v>
      </c>
      <c r="N4249" s="33">
        <f t="shared" si="260"/>
        <v>4217</v>
      </c>
      <c r="O4249" s="33">
        <v>4248</v>
      </c>
    </row>
    <row r="4250" spans="1:15" x14ac:dyDescent="0.25">
      <c r="A4250" s="13">
        <f>IF(M4250,'Выгрузка из ревьюшницы'!B4250,INDEX('Доп настройки участников'!D:D,2+N4250))</f>
        <v>0</v>
      </c>
      <c r="B4250" s="13">
        <f>IF(M4250,'Выгрузка из ревьюшницы'!C4250,INDEX('Доп настройки участников'!E:E,2+N4250))</f>
        <v>0</v>
      </c>
      <c r="C4250" s="13">
        <f>IF(M4250,'Выгрузка из ревьюшницы'!H4250,INDEX('Доп настройки участников'!F:F,2+N4250))</f>
        <v>0</v>
      </c>
      <c r="D4250" s="13">
        <f>IF(M4250,'Выгрузка из ревьюшницы'!J4250,INDEX('Доп настройки участников'!G:G,2+N4250))</f>
        <v>0</v>
      </c>
      <c r="E4250" s="13" t="e">
        <f>INDEX('Сопоставление оценок'!$A$3:$A$14,MATCH(IF(M4250,'Выгрузка из ревьюшницы'!K4250,INDEX('Доп настройки участников'!H:H,2+N4250)),'Сопоставление оценок'!$C$3:$C$14,0))</f>
        <v>#N/A</v>
      </c>
      <c r="F4250" s="13" t="e">
        <f>INDEX('Сопоставление оценок'!$B$3:$B$14,MATCH(Table13[[#This Row],[mark_at_review]],'Сопоставление оценок'!$C$3:$C$14,0))</f>
        <v>#N/A</v>
      </c>
      <c r="G4250" s="13">
        <f>IF(M4250,IFERROR(IF(OR('Выгрузка из ревьюшницы'!X4250,'Выгрузка из ревьюшницы'!Z4250),1,0),0),INDEX('Доп настройки участников'!I:I,2+N4250))</f>
        <v>0</v>
      </c>
      <c r="H4250" s="13">
        <f>IF(M4250,'Выгрузка из ревьюшницы'!AJ4250,INDEX('Доп настройки участников'!J:J,2+N4250))</f>
        <v>0</v>
      </c>
      <c r="I4250" s="16" t="str">
        <f>IFERROR(IF($H4250=0,"",INDEX(Разметка!B:B,MATCH($H4250,Разметка!A:A,0))),0)</f>
        <v/>
      </c>
      <c r="J4250" s="16" t="str">
        <f>IFERROR(IF($H4250=0,"",INDEX(Разметка!C:C,MATCH($H4250,Разметка!A:A,0))),0)</f>
        <v/>
      </c>
      <c r="K4250" s="16" t="e">
        <f>IF($F4250&gt;0,IFERROR(MATCH(A4250,'Доп настройки участников'!A:A,0),-1)*(-1),0)</f>
        <v>#N/A</v>
      </c>
      <c r="L4250" s="16" t="str">
        <f t="shared" si="258"/>
        <v>Нет</v>
      </c>
      <c r="M4250" s="33" t="b">
        <f t="shared" si="259"/>
        <v>0</v>
      </c>
      <c r="N4250" s="33">
        <f t="shared" si="260"/>
        <v>4218</v>
      </c>
      <c r="O4250" s="33">
        <v>4249</v>
      </c>
    </row>
    <row r="4251" spans="1:15" x14ac:dyDescent="0.25">
      <c r="A4251" s="13">
        <f>IF(M4251,'Выгрузка из ревьюшницы'!B4251,INDEX('Доп настройки участников'!D:D,2+N4251))</f>
        <v>0</v>
      </c>
      <c r="B4251" s="13">
        <f>IF(M4251,'Выгрузка из ревьюшницы'!C4251,INDEX('Доп настройки участников'!E:E,2+N4251))</f>
        <v>0</v>
      </c>
      <c r="C4251" s="13">
        <f>IF(M4251,'Выгрузка из ревьюшницы'!H4251,INDEX('Доп настройки участников'!F:F,2+N4251))</f>
        <v>0</v>
      </c>
      <c r="D4251" s="13">
        <f>IF(M4251,'Выгрузка из ревьюшницы'!J4251,INDEX('Доп настройки участников'!G:G,2+N4251))</f>
        <v>0</v>
      </c>
      <c r="E4251" s="13" t="e">
        <f>INDEX('Сопоставление оценок'!$A$3:$A$14,MATCH(IF(M4251,'Выгрузка из ревьюшницы'!K4251,INDEX('Доп настройки участников'!H:H,2+N4251)),'Сопоставление оценок'!$C$3:$C$14,0))</f>
        <v>#N/A</v>
      </c>
      <c r="F4251" s="13" t="e">
        <f>INDEX('Сопоставление оценок'!$B$3:$B$14,MATCH(Table13[[#This Row],[mark_at_review]],'Сопоставление оценок'!$C$3:$C$14,0))</f>
        <v>#N/A</v>
      </c>
      <c r="G4251" s="13">
        <f>IF(M4251,IFERROR(IF(OR('Выгрузка из ревьюшницы'!X4251,'Выгрузка из ревьюшницы'!Z4251),1,0),0),INDEX('Доп настройки участников'!I:I,2+N4251))</f>
        <v>0</v>
      </c>
      <c r="H4251" s="13">
        <f>IF(M4251,'Выгрузка из ревьюшницы'!AJ4251,INDEX('Доп настройки участников'!J:J,2+N4251))</f>
        <v>0</v>
      </c>
      <c r="I4251" s="16" t="str">
        <f>IFERROR(IF($H4251=0,"",INDEX(Разметка!B:B,MATCH($H4251,Разметка!A:A,0))),0)</f>
        <v/>
      </c>
      <c r="J4251" s="16" t="str">
        <f>IFERROR(IF($H4251=0,"",INDEX(Разметка!C:C,MATCH($H4251,Разметка!A:A,0))),0)</f>
        <v/>
      </c>
      <c r="K4251" s="16" t="e">
        <f>IF($F4251&gt;0,IFERROR(MATCH(A4251,'Доп настройки участников'!A:A,0),-1)*(-1),0)</f>
        <v>#N/A</v>
      </c>
      <c r="L4251" s="16" t="str">
        <f t="shared" si="258"/>
        <v>Нет</v>
      </c>
      <c r="M4251" s="33" t="b">
        <f t="shared" si="259"/>
        <v>0</v>
      </c>
      <c r="N4251" s="33">
        <f t="shared" si="260"/>
        <v>4219</v>
      </c>
      <c r="O4251" s="33">
        <v>4250</v>
      </c>
    </row>
    <row r="4252" spans="1:15" x14ac:dyDescent="0.25">
      <c r="A4252" s="13">
        <f>IF(M4252,'Выгрузка из ревьюшницы'!B4252,INDEX('Доп настройки участников'!D:D,2+N4252))</f>
        <v>0</v>
      </c>
      <c r="B4252" s="13">
        <f>IF(M4252,'Выгрузка из ревьюшницы'!C4252,INDEX('Доп настройки участников'!E:E,2+N4252))</f>
        <v>0</v>
      </c>
      <c r="C4252" s="13">
        <f>IF(M4252,'Выгрузка из ревьюшницы'!H4252,INDEX('Доп настройки участников'!F:F,2+N4252))</f>
        <v>0</v>
      </c>
      <c r="D4252" s="13">
        <f>IF(M4252,'Выгрузка из ревьюшницы'!J4252,INDEX('Доп настройки участников'!G:G,2+N4252))</f>
        <v>0</v>
      </c>
      <c r="E4252" s="13" t="e">
        <f>INDEX('Сопоставление оценок'!$A$3:$A$14,MATCH(IF(M4252,'Выгрузка из ревьюшницы'!K4252,INDEX('Доп настройки участников'!H:H,2+N4252)),'Сопоставление оценок'!$C$3:$C$14,0))</f>
        <v>#N/A</v>
      </c>
      <c r="F4252" s="13" t="e">
        <f>INDEX('Сопоставление оценок'!$B$3:$B$14,MATCH(Table13[[#This Row],[mark_at_review]],'Сопоставление оценок'!$C$3:$C$14,0))</f>
        <v>#N/A</v>
      </c>
      <c r="G4252" s="13">
        <f>IF(M4252,IFERROR(IF(OR('Выгрузка из ревьюшницы'!X4252,'Выгрузка из ревьюшницы'!Z4252),1,0),0),INDEX('Доп настройки участников'!I:I,2+N4252))</f>
        <v>0</v>
      </c>
      <c r="H4252" s="13">
        <f>IF(M4252,'Выгрузка из ревьюшницы'!AJ4252,INDEX('Доп настройки участников'!J:J,2+N4252))</f>
        <v>0</v>
      </c>
      <c r="I4252" s="16" t="str">
        <f>IFERROR(IF($H4252=0,"",INDEX(Разметка!B:B,MATCH($H4252,Разметка!A:A,0))),0)</f>
        <v/>
      </c>
      <c r="J4252" s="16" t="str">
        <f>IFERROR(IF($H4252=0,"",INDEX(Разметка!C:C,MATCH($H4252,Разметка!A:A,0))),0)</f>
        <v/>
      </c>
      <c r="K4252" s="16" t="e">
        <f>IF($F4252&gt;0,IFERROR(MATCH(A4252,'Доп настройки участников'!A:A,0),-1)*(-1),0)</f>
        <v>#N/A</v>
      </c>
      <c r="L4252" s="16" t="str">
        <f t="shared" si="258"/>
        <v>Нет</v>
      </c>
      <c r="M4252" s="33" t="b">
        <f t="shared" si="259"/>
        <v>0</v>
      </c>
      <c r="N4252" s="33">
        <f t="shared" si="260"/>
        <v>4220</v>
      </c>
      <c r="O4252" s="33">
        <v>4251</v>
      </c>
    </row>
    <row r="4253" spans="1:15" x14ac:dyDescent="0.25">
      <c r="A4253" s="13">
        <f>IF(M4253,'Выгрузка из ревьюшницы'!B4253,INDEX('Доп настройки участников'!D:D,2+N4253))</f>
        <v>0</v>
      </c>
      <c r="B4253" s="13">
        <f>IF(M4253,'Выгрузка из ревьюшницы'!C4253,INDEX('Доп настройки участников'!E:E,2+N4253))</f>
        <v>0</v>
      </c>
      <c r="C4253" s="13">
        <f>IF(M4253,'Выгрузка из ревьюшницы'!H4253,INDEX('Доп настройки участников'!F:F,2+N4253))</f>
        <v>0</v>
      </c>
      <c r="D4253" s="13">
        <f>IF(M4253,'Выгрузка из ревьюшницы'!J4253,INDEX('Доп настройки участников'!G:G,2+N4253))</f>
        <v>0</v>
      </c>
      <c r="E4253" s="13" t="e">
        <f>INDEX('Сопоставление оценок'!$A$3:$A$14,MATCH(IF(M4253,'Выгрузка из ревьюшницы'!K4253,INDEX('Доп настройки участников'!H:H,2+N4253)),'Сопоставление оценок'!$C$3:$C$14,0))</f>
        <v>#N/A</v>
      </c>
      <c r="F4253" s="13" t="e">
        <f>INDEX('Сопоставление оценок'!$B$3:$B$14,MATCH(Table13[[#This Row],[mark_at_review]],'Сопоставление оценок'!$C$3:$C$14,0))</f>
        <v>#N/A</v>
      </c>
      <c r="G4253" s="13">
        <f>IF(M4253,IFERROR(IF(OR('Выгрузка из ревьюшницы'!X4253,'Выгрузка из ревьюшницы'!Z4253),1,0),0),INDEX('Доп настройки участников'!I:I,2+N4253))</f>
        <v>0</v>
      </c>
      <c r="H4253" s="13">
        <f>IF(M4253,'Выгрузка из ревьюшницы'!AJ4253,INDEX('Доп настройки участников'!J:J,2+N4253))</f>
        <v>0</v>
      </c>
      <c r="I4253" s="16" t="str">
        <f>IFERROR(IF($H4253=0,"",INDEX(Разметка!B:B,MATCH($H4253,Разметка!A:A,0))),0)</f>
        <v/>
      </c>
      <c r="J4253" s="16" t="str">
        <f>IFERROR(IF($H4253=0,"",INDEX(Разметка!C:C,MATCH($H4253,Разметка!A:A,0))),0)</f>
        <v/>
      </c>
      <c r="K4253" s="16" t="e">
        <f>IF($F4253&gt;0,IFERROR(MATCH(A4253,'Доп настройки участников'!A:A,0),-1)*(-1),0)</f>
        <v>#N/A</v>
      </c>
      <c r="L4253" s="16" t="str">
        <f t="shared" si="258"/>
        <v>Нет</v>
      </c>
      <c r="M4253" s="33" t="b">
        <f t="shared" si="259"/>
        <v>0</v>
      </c>
      <c r="N4253" s="33">
        <f t="shared" si="260"/>
        <v>4221</v>
      </c>
      <c r="O4253" s="33">
        <v>4252</v>
      </c>
    </row>
    <row r="4254" spans="1:15" x14ac:dyDescent="0.25">
      <c r="A4254" s="13">
        <f>IF(M4254,'Выгрузка из ревьюшницы'!B4254,INDEX('Доп настройки участников'!D:D,2+N4254))</f>
        <v>0</v>
      </c>
      <c r="B4254" s="13">
        <f>IF(M4254,'Выгрузка из ревьюшницы'!C4254,INDEX('Доп настройки участников'!E:E,2+N4254))</f>
        <v>0</v>
      </c>
      <c r="C4254" s="13">
        <f>IF(M4254,'Выгрузка из ревьюшницы'!H4254,INDEX('Доп настройки участников'!F:F,2+N4254))</f>
        <v>0</v>
      </c>
      <c r="D4254" s="13">
        <f>IF(M4254,'Выгрузка из ревьюшницы'!J4254,INDEX('Доп настройки участников'!G:G,2+N4254))</f>
        <v>0</v>
      </c>
      <c r="E4254" s="13" t="e">
        <f>INDEX('Сопоставление оценок'!$A$3:$A$14,MATCH(IF(M4254,'Выгрузка из ревьюшницы'!K4254,INDEX('Доп настройки участников'!H:H,2+N4254)),'Сопоставление оценок'!$C$3:$C$14,0))</f>
        <v>#N/A</v>
      </c>
      <c r="F4254" s="13" t="e">
        <f>INDEX('Сопоставление оценок'!$B$3:$B$14,MATCH(Table13[[#This Row],[mark_at_review]],'Сопоставление оценок'!$C$3:$C$14,0))</f>
        <v>#N/A</v>
      </c>
      <c r="G4254" s="13">
        <f>IF(M4254,IFERROR(IF(OR('Выгрузка из ревьюшницы'!X4254,'Выгрузка из ревьюшницы'!Z4254),1,0),0),INDEX('Доп настройки участников'!I:I,2+N4254))</f>
        <v>0</v>
      </c>
      <c r="H4254" s="13">
        <f>IF(M4254,'Выгрузка из ревьюшницы'!AJ4254,INDEX('Доп настройки участников'!J:J,2+N4254))</f>
        <v>0</v>
      </c>
      <c r="I4254" s="16" t="str">
        <f>IFERROR(IF($H4254=0,"",INDEX(Разметка!B:B,MATCH($H4254,Разметка!A:A,0))),0)</f>
        <v/>
      </c>
      <c r="J4254" s="16" t="str">
        <f>IFERROR(IF($H4254=0,"",INDEX(Разметка!C:C,MATCH($H4254,Разметка!A:A,0))),0)</f>
        <v/>
      </c>
      <c r="K4254" s="16" t="e">
        <f>IF($F4254&gt;0,IFERROR(MATCH(A4254,'Доп настройки участников'!A:A,0),-1)*(-1),0)</f>
        <v>#N/A</v>
      </c>
      <c r="L4254" s="16" t="str">
        <f t="shared" si="258"/>
        <v>Нет</v>
      </c>
      <c r="M4254" s="33" t="b">
        <f t="shared" si="259"/>
        <v>0</v>
      </c>
      <c r="N4254" s="33">
        <f t="shared" si="260"/>
        <v>4222</v>
      </c>
      <c r="O4254" s="33">
        <v>4253</v>
      </c>
    </row>
    <row r="4255" spans="1:15" x14ac:dyDescent="0.25">
      <c r="A4255" s="13">
        <f>IF(M4255,'Выгрузка из ревьюшницы'!B4255,INDEX('Доп настройки участников'!D:D,2+N4255))</f>
        <v>0</v>
      </c>
      <c r="B4255" s="13">
        <f>IF(M4255,'Выгрузка из ревьюшницы'!C4255,INDEX('Доп настройки участников'!E:E,2+N4255))</f>
        <v>0</v>
      </c>
      <c r="C4255" s="13">
        <f>IF(M4255,'Выгрузка из ревьюшницы'!H4255,INDEX('Доп настройки участников'!F:F,2+N4255))</f>
        <v>0</v>
      </c>
      <c r="D4255" s="13">
        <f>IF(M4255,'Выгрузка из ревьюшницы'!J4255,INDEX('Доп настройки участников'!G:G,2+N4255))</f>
        <v>0</v>
      </c>
      <c r="E4255" s="13" t="e">
        <f>INDEX('Сопоставление оценок'!$A$3:$A$14,MATCH(IF(M4255,'Выгрузка из ревьюшницы'!K4255,INDEX('Доп настройки участников'!H:H,2+N4255)),'Сопоставление оценок'!$C$3:$C$14,0))</f>
        <v>#N/A</v>
      </c>
      <c r="F4255" s="13" t="e">
        <f>INDEX('Сопоставление оценок'!$B$3:$B$14,MATCH(Table13[[#This Row],[mark_at_review]],'Сопоставление оценок'!$C$3:$C$14,0))</f>
        <v>#N/A</v>
      </c>
      <c r="G4255" s="13">
        <f>IF(M4255,IFERROR(IF(OR('Выгрузка из ревьюшницы'!X4255,'Выгрузка из ревьюшницы'!Z4255),1,0),0),INDEX('Доп настройки участников'!I:I,2+N4255))</f>
        <v>0</v>
      </c>
      <c r="H4255" s="13">
        <f>IF(M4255,'Выгрузка из ревьюшницы'!AJ4255,INDEX('Доп настройки участников'!J:J,2+N4255))</f>
        <v>0</v>
      </c>
      <c r="I4255" s="16" t="str">
        <f>IFERROR(IF($H4255=0,"",INDEX(Разметка!B:B,MATCH($H4255,Разметка!A:A,0))),0)</f>
        <v/>
      </c>
      <c r="J4255" s="16" t="str">
        <f>IFERROR(IF($H4255=0,"",INDEX(Разметка!C:C,MATCH($H4255,Разметка!A:A,0))),0)</f>
        <v/>
      </c>
      <c r="K4255" s="16" t="e">
        <f>IF($F4255&gt;0,IFERROR(MATCH(A4255,'Доп настройки участников'!A:A,0),-1)*(-1),0)</f>
        <v>#N/A</v>
      </c>
      <c r="L4255" s="16" t="str">
        <f t="shared" si="258"/>
        <v>Нет</v>
      </c>
      <c r="M4255" s="33" t="b">
        <f t="shared" si="259"/>
        <v>0</v>
      </c>
      <c r="N4255" s="33">
        <f t="shared" si="260"/>
        <v>4223</v>
      </c>
      <c r="O4255" s="33">
        <v>4254</v>
      </c>
    </row>
    <row r="4256" spans="1:15" x14ac:dyDescent="0.25">
      <c r="A4256" s="13">
        <f>IF(M4256,'Выгрузка из ревьюшницы'!B4256,INDEX('Доп настройки участников'!D:D,2+N4256))</f>
        <v>0</v>
      </c>
      <c r="B4256" s="13">
        <f>IF(M4256,'Выгрузка из ревьюшницы'!C4256,INDEX('Доп настройки участников'!E:E,2+N4256))</f>
        <v>0</v>
      </c>
      <c r="C4256" s="13">
        <f>IF(M4256,'Выгрузка из ревьюшницы'!H4256,INDEX('Доп настройки участников'!F:F,2+N4256))</f>
        <v>0</v>
      </c>
      <c r="D4256" s="13">
        <f>IF(M4256,'Выгрузка из ревьюшницы'!J4256,INDEX('Доп настройки участников'!G:G,2+N4256))</f>
        <v>0</v>
      </c>
      <c r="E4256" s="13" t="e">
        <f>INDEX('Сопоставление оценок'!$A$3:$A$14,MATCH(IF(M4256,'Выгрузка из ревьюшницы'!K4256,INDEX('Доп настройки участников'!H:H,2+N4256)),'Сопоставление оценок'!$C$3:$C$14,0))</f>
        <v>#N/A</v>
      </c>
      <c r="F4256" s="13" t="e">
        <f>INDEX('Сопоставление оценок'!$B$3:$B$14,MATCH(Table13[[#This Row],[mark_at_review]],'Сопоставление оценок'!$C$3:$C$14,0))</f>
        <v>#N/A</v>
      </c>
      <c r="G4256" s="13">
        <f>IF(M4256,IFERROR(IF(OR('Выгрузка из ревьюшницы'!X4256,'Выгрузка из ревьюшницы'!Z4256),1,0),0),INDEX('Доп настройки участников'!I:I,2+N4256))</f>
        <v>0</v>
      </c>
      <c r="H4256" s="13">
        <f>IF(M4256,'Выгрузка из ревьюшницы'!AJ4256,INDEX('Доп настройки участников'!J:J,2+N4256))</f>
        <v>0</v>
      </c>
      <c r="I4256" s="16" t="str">
        <f>IFERROR(IF($H4256=0,"",INDEX(Разметка!B:B,MATCH($H4256,Разметка!A:A,0))),0)</f>
        <v/>
      </c>
      <c r="J4256" s="16" t="str">
        <f>IFERROR(IF($H4256=0,"",INDEX(Разметка!C:C,MATCH($H4256,Разметка!A:A,0))),0)</f>
        <v/>
      </c>
      <c r="K4256" s="16" t="e">
        <f>IF($F4256&gt;0,IFERROR(MATCH(A4256,'Доп настройки участников'!A:A,0),-1)*(-1),0)</f>
        <v>#N/A</v>
      </c>
      <c r="L4256" s="16" t="str">
        <f t="shared" si="258"/>
        <v>Нет</v>
      </c>
      <c r="M4256" s="33" t="b">
        <f t="shared" si="259"/>
        <v>0</v>
      </c>
      <c r="N4256" s="33">
        <f t="shared" si="260"/>
        <v>4224</v>
      </c>
      <c r="O4256" s="33">
        <v>4255</v>
      </c>
    </row>
    <row r="4257" spans="1:15" x14ac:dyDescent="0.25">
      <c r="A4257" s="13">
        <f>IF(M4257,'Выгрузка из ревьюшницы'!B4257,INDEX('Доп настройки участников'!D:D,2+N4257))</f>
        <v>0</v>
      </c>
      <c r="B4257" s="13">
        <f>IF(M4257,'Выгрузка из ревьюшницы'!C4257,INDEX('Доп настройки участников'!E:E,2+N4257))</f>
        <v>0</v>
      </c>
      <c r="C4257" s="13">
        <f>IF(M4257,'Выгрузка из ревьюшницы'!H4257,INDEX('Доп настройки участников'!F:F,2+N4257))</f>
        <v>0</v>
      </c>
      <c r="D4257" s="13">
        <f>IF(M4257,'Выгрузка из ревьюшницы'!J4257,INDEX('Доп настройки участников'!G:G,2+N4257))</f>
        <v>0</v>
      </c>
      <c r="E4257" s="13" t="e">
        <f>INDEX('Сопоставление оценок'!$A$3:$A$14,MATCH(IF(M4257,'Выгрузка из ревьюшницы'!K4257,INDEX('Доп настройки участников'!H:H,2+N4257)),'Сопоставление оценок'!$C$3:$C$14,0))</f>
        <v>#N/A</v>
      </c>
      <c r="F4257" s="13" t="e">
        <f>INDEX('Сопоставление оценок'!$B$3:$B$14,MATCH(Table13[[#This Row],[mark_at_review]],'Сопоставление оценок'!$C$3:$C$14,0))</f>
        <v>#N/A</v>
      </c>
      <c r="G4257" s="13">
        <f>IF(M4257,IFERROR(IF(OR('Выгрузка из ревьюшницы'!X4257,'Выгрузка из ревьюшницы'!Z4257),1,0),0),INDEX('Доп настройки участников'!I:I,2+N4257))</f>
        <v>0</v>
      </c>
      <c r="H4257" s="13">
        <f>IF(M4257,'Выгрузка из ревьюшницы'!AJ4257,INDEX('Доп настройки участников'!J:J,2+N4257))</f>
        <v>0</v>
      </c>
      <c r="I4257" s="16" t="str">
        <f>IFERROR(IF($H4257=0,"",INDEX(Разметка!B:B,MATCH($H4257,Разметка!A:A,0))),0)</f>
        <v/>
      </c>
      <c r="J4257" s="16" t="str">
        <f>IFERROR(IF($H4257=0,"",INDEX(Разметка!C:C,MATCH($H4257,Разметка!A:A,0))),0)</f>
        <v/>
      </c>
      <c r="K4257" s="16" t="e">
        <f>IF($F4257&gt;0,IFERROR(MATCH(A4257,'Доп настройки участников'!A:A,0),-1)*(-1),0)</f>
        <v>#N/A</v>
      </c>
      <c r="L4257" s="16" t="str">
        <f t="shared" si="258"/>
        <v>Нет</v>
      </c>
      <c r="M4257" s="33" t="b">
        <f t="shared" si="259"/>
        <v>0</v>
      </c>
      <c r="N4257" s="33">
        <f t="shared" si="260"/>
        <v>4225</v>
      </c>
      <c r="O4257" s="33">
        <v>4256</v>
      </c>
    </row>
    <row r="4258" spans="1:15" x14ac:dyDescent="0.25">
      <c r="A4258" s="13">
        <f>IF(M4258,'Выгрузка из ревьюшницы'!B4258,INDEX('Доп настройки участников'!D:D,2+N4258))</f>
        <v>0</v>
      </c>
      <c r="B4258" s="13">
        <f>IF(M4258,'Выгрузка из ревьюшницы'!C4258,INDEX('Доп настройки участников'!E:E,2+N4258))</f>
        <v>0</v>
      </c>
      <c r="C4258" s="13">
        <f>IF(M4258,'Выгрузка из ревьюшницы'!H4258,INDEX('Доп настройки участников'!F:F,2+N4258))</f>
        <v>0</v>
      </c>
      <c r="D4258" s="13">
        <f>IF(M4258,'Выгрузка из ревьюшницы'!J4258,INDEX('Доп настройки участников'!G:G,2+N4258))</f>
        <v>0</v>
      </c>
      <c r="E4258" s="13" t="e">
        <f>INDEX('Сопоставление оценок'!$A$3:$A$14,MATCH(IF(M4258,'Выгрузка из ревьюшницы'!K4258,INDEX('Доп настройки участников'!H:H,2+N4258)),'Сопоставление оценок'!$C$3:$C$14,0))</f>
        <v>#N/A</v>
      </c>
      <c r="F4258" s="13" t="e">
        <f>INDEX('Сопоставление оценок'!$B$3:$B$14,MATCH(Table13[[#This Row],[mark_at_review]],'Сопоставление оценок'!$C$3:$C$14,0))</f>
        <v>#N/A</v>
      </c>
      <c r="G4258" s="13">
        <f>IF(M4258,IFERROR(IF(OR('Выгрузка из ревьюшницы'!X4258,'Выгрузка из ревьюшницы'!Z4258),1,0),0),INDEX('Доп настройки участников'!I:I,2+N4258))</f>
        <v>0</v>
      </c>
      <c r="H4258" s="13">
        <f>IF(M4258,'Выгрузка из ревьюшницы'!AJ4258,INDEX('Доп настройки участников'!J:J,2+N4258))</f>
        <v>0</v>
      </c>
      <c r="I4258" s="16" t="str">
        <f>IFERROR(IF($H4258=0,"",INDEX(Разметка!B:B,MATCH($H4258,Разметка!A:A,0))),0)</f>
        <v/>
      </c>
      <c r="J4258" s="16" t="str">
        <f>IFERROR(IF($H4258=0,"",INDEX(Разметка!C:C,MATCH($H4258,Разметка!A:A,0))),0)</f>
        <v/>
      </c>
      <c r="K4258" s="16" t="e">
        <f>IF($F4258&gt;0,IFERROR(MATCH(A4258,'Доп настройки участников'!A:A,0),-1)*(-1),0)</f>
        <v>#N/A</v>
      </c>
      <c r="L4258" s="16" t="str">
        <f t="shared" si="258"/>
        <v>Нет</v>
      </c>
      <c r="M4258" s="33" t="b">
        <f t="shared" si="259"/>
        <v>0</v>
      </c>
      <c r="N4258" s="33">
        <f t="shared" si="260"/>
        <v>4226</v>
      </c>
      <c r="O4258" s="33">
        <v>4257</v>
      </c>
    </row>
    <row r="4259" spans="1:15" x14ac:dyDescent="0.25">
      <c r="A4259" s="13">
        <f>IF(M4259,'Выгрузка из ревьюшницы'!B4259,INDEX('Доп настройки участников'!D:D,2+N4259))</f>
        <v>0</v>
      </c>
      <c r="B4259" s="13">
        <f>IF(M4259,'Выгрузка из ревьюшницы'!C4259,INDEX('Доп настройки участников'!E:E,2+N4259))</f>
        <v>0</v>
      </c>
      <c r="C4259" s="13">
        <f>IF(M4259,'Выгрузка из ревьюшницы'!H4259,INDEX('Доп настройки участников'!F:F,2+N4259))</f>
        <v>0</v>
      </c>
      <c r="D4259" s="13">
        <f>IF(M4259,'Выгрузка из ревьюшницы'!J4259,INDEX('Доп настройки участников'!G:G,2+N4259))</f>
        <v>0</v>
      </c>
      <c r="E4259" s="13" t="e">
        <f>INDEX('Сопоставление оценок'!$A$3:$A$14,MATCH(IF(M4259,'Выгрузка из ревьюшницы'!K4259,INDEX('Доп настройки участников'!H:H,2+N4259)),'Сопоставление оценок'!$C$3:$C$14,0))</f>
        <v>#N/A</v>
      </c>
      <c r="F4259" s="13" t="e">
        <f>INDEX('Сопоставление оценок'!$B$3:$B$14,MATCH(Table13[[#This Row],[mark_at_review]],'Сопоставление оценок'!$C$3:$C$14,0))</f>
        <v>#N/A</v>
      </c>
      <c r="G4259" s="13">
        <f>IF(M4259,IFERROR(IF(OR('Выгрузка из ревьюшницы'!X4259,'Выгрузка из ревьюшницы'!Z4259),1,0),0),INDEX('Доп настройки участников'!I:I,2+N4259))</f>
        <v>0</v>
      </c>
      <c r="H4259" s="13">
        <f>IF(M4259,'Выгрузка из ревьюшницы'!AJ4259,INDEX('Доп настройки участников'!J:J,2+N4259))</f>
        <v>0</v>
      </c>
      <c r="I4259" s="16" t="str">
        <f>IFERROR(IF($H4259=0,"",INDEX(Разметка!B:B,MATCH($H4259,Разметка!A:A,0))),0)</f>
        <v/>
      </c>
      <c r="J4259" s="16" t="str">
        <f>IFERROR(IF($H4259=0,"",INDEX(Разметка!C:C,MATCH($H4259,Разметка!A:A,0))),0)</f>
        <v/>
      </c>
      <c r="K4259" s="16" t="e">
        <f>IF($F4259&gt;0,IFERROR(MATCH(A4259,'Доп настройки участников'!A:A,0),-1)*(-1),0)</f>
        <v>#N/A</v>
      </c>
      <c r="L4259" s="16" t="str">
        <f t="shared" si="258"/>
        <v>Нет</v>
      </c>
      <c r="M4259" s="33" t="b">
        <f t="shared" si="259"/>
        <v>0</v>
      </c>
      <c r="N4259" s="33">
        <f t="shared" si="260"/>
        <v>4227</v>
      </c>
      <c r="O4259" s="33">
        <v>4258</v>
      </c>
    </row>
    <row r="4260" spans="1:15" x14ac:dyDescent="0.25">
      <c r="A4260" s="13">
        <f>IF(M4260,'Выгрузка из ревьюшницы'!B4260,INDEX('Доп настройки участников'!D:D,2+N4260))</f>
        <v>0</v>
      </c>
      <c r="B4260" s="13">
        <f>IF(M4260,'Выгрузка из ревьюшницы'!C4260,INDEX('Доп настройки участников'!E:E,2+N4260))</f>
        <v>0</v>
      </c>
      <c r="C4260" s="13">
        <f>IF(M4260,'Выгрузка из ревьюшницы'!H4260,INDEX('Доп настройки участников'!F:F,2+N4260))</f>
        <v>0</v>
      </c>
      <c r="D4260" s="13">
        <f>IF(M4260,'Выгрузка из ревьюшницы'!J4260,INDEX('Доп настройки участников'!G:G,2+N4260))</f>
        <v>0</v>
      </c>
      <c r="E4260" s="13" t="e">
        <f>INDEX('Сопоставление оценок'!$A$3:$A$14,MATCH(IF(M4260,'Выгрузка из ревьюшницы'!K4260,INDEX('Доп настройки участников'!H:H,2+N4260)),'Сопоставление оценок'!$C$3:$C$14,0))</f>
        <v>#N/A</v>
      </c>
      <c r="F4260" s="13" t="e">
        <f>INDEX('Сопоставление оценок'!$B$3:$B$14,MATCH(Table13[[#This Row],[mark_at_review]],'Сопоставление оценок'!$C$3:$C$14,0))</f>
        <v>#N/A</v>
      </c>
      <c r="G4260" s="13">
        <f>IF(M4260,IFERROR(IF(OR('Выгрузка из ревьюшницы'!X4260,'Выгрузка из ревьюшницы'!Z4260),1,0),0),INDEX('Доп настройки участников'!I:I,2+N4260))</f>
        <v>0</v>
      </c>
      <c r="H4260" s="13">
        <f>IF(M4260,'Выгрузка из ревьюшницы'!AJ4260,INDEX('Доп настройки участников'!J:J,2+N4260))</f>
        <v>0</v>
      </c>
      <c r="I4260" s="16" t="str">
        <f>IFERROR(IF($H4260=0,"",INDEX(Разметка!B:B,MATCH($H4260,Разметка!A:A,0))),0)</f>
        <v/>
      </c>
      <c r="J4260" s="16" t="str">
        <f>IFERROR(IF($H4260=0,"",INDEX(Разметка!C:C,MATCH($H4260,Разметка!A:A,0))),0)</f>
        <v/>
      </c>
      <c r="K4260" s="16" t="e">
        <f>IF($F4260&gt;0,IFERROR(MATCH(A4260,'Доп настройки участников'!A:A,0),-1)*(-1),0)</f>
        <v>#N/A</v>
      </c>
      <c r="L4260" s="16" t="str">
        <f t="shared" si="258"/>
        <v>Нет</v>
      </c>
      <c r="M4260" s="33" t="b">
        <f t="shared" si="259"/>
        <v>0</v>
      </c>
      <c r="N4260" s="33">
        <f t="shared" si="260"/>
        <v>4228</v>
      </c>
      <c r="O4260" s="33">
        <v>4259</v>
      </c>
    </row>
    <row r="4261" spans="1:15" x14ac:dyDescent="0.25">
      <c r="A4261" s="13">
        <f>IF(M4261,'Выгрузка из ревьюшницы'!B4261,INDEX('Доп настройки участников'!D:D,2+N4261))</f>
        <v>0</v>
      </c>
      <c r="B4261" s="13">
        <f>IF(M4261,'Выгрузка из ревьюшницы'!C4261,INDEX('Доп настройки участников'!E:E,2+N4261))</f>
        <v>0</v>
      </c>
      <c r="C4261" s="13">
        <f>IF(M4261,'Выгрузка из ревьюшницы'!H4261,INDEX('Доп настройки участников'!F:F,2+N4261))</f>
        <v>0</v>
      </c>
      <c r="D4261" s="13">
        <f>IF(M4261,'Выгрузка из ревьюшницы'!J4261,INDEX('Доп настройки участников'!G:G,2+N4261))</f>
        <v>0</v>
      </c>
      <c r="E4261" s="13" t="e">
        <f>INDEX('Сопоставление оценок'!$A$3:$A$14,MATCH(IF(M4261,'Выгрузка из ревьюшницы'!K4261,INDEX('Доп настройки участников'!H:H,2+N4261)),'Сопоставление оценок'!$C$3:$C$14,0))</f>
        <v>#N/A</v>
      </c>
      <c r="F4261" s="13" t="e">
        <f>INDEX('Сопоставление оценок'!$B$3:$B$14,MATCH(Table13[[#This Row],[mark_at_review]],'Сопоставление оценок'!$C$3:$C$14,0))</f>
        <v>#N/A</v>
      </c>
      <c r="G4261" s="13">
        <f>IF(M4261,IFERROR(IF(OR('Выгрузка из ревьюшницы'!X4261,'Выгрузка из ревьюшницы'!Z4261),1,0),0),INDEX('Доп настройки участников'!I:I,2+N4261))</f>
        <v>0</v>
      </c>
      <c r="H4261" s="13">
        <f>IF(M4261,'Выгрузка из ревьюшницы'!AJ4261,INDEX('Доп настройки участников'!J:J,2+N4261))</f>
        <v>0</v>
      </c>
      <c r="I4261" s="16" t="str">
        <f>IFERROR(IF($H4261=0,"",INDEX(Разметка!B:B,MATCH($H4261,Разметка!A:A,0))),0)</f>
        <v/>
      </c>
      <c r="J4261" s="16" t="str">
        <f>IFERROR(IF($H4261=0,"",INDEX(Разметка!C:C,MATCH($H4261,Разметка!A:A,0))),0)</f>
        <v/>
      </c>
      <c r="K4261" s="16" t="e">
        <f>IF($F4261&gt;0,IFERROR(MATCH(A4261,'Доп настройки участников'!A:A,0),-1)*(-1),0)</f>
        <v>#N/A</v>
      </c>
      <c r="L4261" s="16" t="str">
        <f t="shared" si="258"/>
        <v>Нет</v>
      </c>
      <c r="M4261" s="33" t="b">
        <f t="shared" si="259"/>
        <v>0</v>
      </c>
      <c r="N4261" s="33">
        <f t="shared" si="260"/>
        <v>4229</v>
      </c>
      <c r="O4261" s="33">
        <v>4260</v>
      </c>
    </row>
    <row r="4262" spans="1:15" x14ac:dyDescent="0.25">
      <c r="A4262" s="13">
        <f>IF(M4262,'Выгрузка из ревьюшницы'!B4262,INDEX('Доп настройки участников'!D:D,2+N4262))</f>
        <v>0</v>
      </c>
      <c r="B4262" s="13">
        <f>IF(M4262,'Выгрузка из ревьюшницы'!C4262,INDEX('Доп настройки участников'!E:E,2+N4262))</f>
        <v>0</v>
      </c>
      <c r="C4262" s="13">
        <f>IF(M4262,'Выгрузка из ревьюшницы'!H4262,INDEX('Доп настройки участников'!F:F,2+N4262))</f>
        <v>0</v>
      </c>
      <c r="D4262" s="13">
        <f>IF(M4262,'Выгрузка из ревьюшницы'!J4262,INDEX('Доп настройки участников'!G:G,2+N4262))</f>
        <v>0</v>
      </c>
      <c r="E4262" s="13" t="e">
        <f>INDEX('Сопоставление оценок'!$A$3:$A$14,MATCH(IF(M4262,'Выгрузка из ревьюшницы'!K4262,INDEX('Доп настройки участников'!H:H,2+N4262)),'Сопоставление оценок'!$C$3:$C$14,0))</f>
        <v>#N/A</v>
      </c>
      <c r="F4262" s="13" t="e">
        <f>INDEX('Сопоставление оценок'!$B$3:$B$14,MATCH(Table13[[#This Row],[mark_at_review]],'Сопоставление оценок'!$C$3:$C$14,0))</f>
        <v>#N/A</v>
      </c>
      <c r="G4262" s="13">
        <f>IF(M4262,IFERROR(IF(OR('Выгрузка из ревьюшницы'!X4262,'Выгрузка из ревьюшницы'!Z4262),1,0),0),INDEX('Доп настройки участников'!I:I,2+N4262))</f>
        <v>0</v>
      </c>
      <c r="H4262" s="13">
        <f>IF(M4262,'Выгрузка из ревьюшницы'!AJ4262,INDEX('Доп настройки участников'!J:J,2+N4262))</f>
        <v>0</v>
      </c>
      <c r="I4262" s="16" t="str">
        <f>IFERROR(IF($H4262=0,"",INDEX(Разметка!B:B,MATCH($H4262,Разметка!A:A,0))),0)</f>
        <v/>
      </c>
      <c r="J4262" s="16" t="str">
        <f>IFERROR(IF($H4262=0,"",INDEX(Разметка!C:C,MATCH($H4262,Разметка!A:A,0))),0)</f>
        <v/>
      </c>
      <c r="K4262" s="16" t="e">
        <f>IF($F4262&gt;0,IFERROR(MATCH(A4262,'Доп настройки участников'!A:A,0),-1)*(-1),0)</f>
        <v>#N/A</v>
      </c>
      <c r="L4262" s="16" t="str">
        <f t="shared" si="258"/>
        <v>Нет</v>
      </c>
      <c r="M4262" s="33" t="b">
        <f t="shared" si="259"/>
        <v>0</v>
      </c>
      <c r="N4262" s="33">
        <f t="shared" si="260"/>
        <v>4230</v>
      </c>
      <c r="O4262" s="33">
        <v>4261</v>
      </c>
    </row>
    <row r="4263" spans="1:15" x14ac:dyDescent="0.25">
      <c r="A4263" s="13">
        <f>IF(M4263,'Выгрузка из ревьюшницы'!B4263,INDEX('Доп настройки участников'!D:D,2+N4263))</f>
        <v>0</v>
      </c>
      <c r="B4263" s="13">
        <f>IF(M4263,'Выгрузка из ревьюшницы'!C4263,INDEX('Доп настройки участников'!E:E,2+N4263))</f>
        <v>0</v>
      </c>
      <c r="C4263" s="13">
        <f>IF(M4263,'Выгрузка из ревьюшницы'!H4263,INDEX('Доп настройки участников'!F:F,2+N4263))</f>
        <v>0</v>
      </c>
      <c r="D4263" s="13">
        <f>IF(M4263,'Выгрузка из ревьюшницы'!J4263,INDEX('Доп настройки участников'!G:G,2+N4263))</f>
        <v>0</v>
      </c>
      <c r="E4263" s="13" t="e">
        <f>INDEX('Сопоставление оценок'!$A$3:$A$14,MATCH(IF(M4263,'Выгрузка из ревьюшницы'!K4263,INDEX('Доп настройки участников'!H:H,2+N4263)),'Сопоставление оценок'!$C$3:$C$14,0))</f>
        <v>#N/A</v>
      </c>
      <c r="F4263" s="13" t="e">
        <f>INDEX('Сопоставление оценок'!$B$3:$B$14,MATCH(Table13[[#This Row],[mark_at_review]],'Сопоставление оценок'!$C$3:$C$14,0))</f>
        <v>#N/A</v>
      </c>
      <c r="G4263" s="13">
        <f>IF(M4263,IFERROR(IF(OR('Выгрузка из ревьюшницы'!X4263,'Выгрузка из ревьюшницы'!Z4263),1,0),0),INDEX('Доп настройки участников'!I:I,2+N4263))</f>
        <v>0</v>
      </c>
      <c r="H4263" s="13">
        <f>IF(M4263,'Выгрузка из ревьюшницы'!AJ4263,INDEX('Доп настройки участников'!J:J,2+N4263))</f>
        <v>0</v>
      </c>
      <c r="I4263" s="16" t="str">
        <f>IFERROR(IF($H4263=0,"",INDEX(Разметка!B:B,MATCH($H4263,Разметка!A:A,0))),0)</f>
        <v/>
      </c>
      <c r="J4263" s="16" t="str">
        <f>IFERROR(IF($H4263=0,"",INDEX(Разметка!C:C,MATCH($H4263,Разметка!A:A,0))),0)</f>
        <v/>
      </c>
      <c r="K4263" s="16" t="e">
        <f>IF($F4263&gt;0,IFERROR(MATCH(A4263,'Доп настройки участников'!A:A,0),-1)*(-1),0)</f>
        <v>#N/A</v>
      </c>
      <c r="L4263" s="16" t="str">
        <f t="shared" si="258"/>
        <v>Нет</v>
      </c>
      <c r="M4263" s="33" t="b">
        <f t="shared" si="259"/>
        <v>0</v>
      </c>
      <c r="N4263" s="33">
        <f t="shared" si="260"/>
        <v>4231</v>
      </c>
      <c r="O4263" s="33">
        <v>4262</v>
      </c>
    </row>
    <row r="4264" spans="1:15" x14ac:dyDescent="0.25">
      <c r="A4264" s="13">
        <f>IF(M4264,'Выгрузка из ревьюшницы'!B4264,INDEX('Доп настройки участников'!D:D,2+N4264))</f>
        <v>0</v>
      </c>
      <c r="B4264" s="13">
        <f>IF(M4264,'Выгрузка из ревьюшницы'!C4264,INDEX('Доп настройки участников'!E:E,2+N4264))</f>
        <v>0</v>
      </c>
      <c r="C4264" s="13">
        <f>IF(M4264,'Выгрузка из ревьюшницы'!H4264,INDEX('Доп настройки участников'!F:F,2+N4264))</f>
        <v>0</v>
      </c>
      <c r="D4264" s="13">
        <f>IF(M4264,'Выгрузка из ревьюшницы'!J4264,INDEX('Доп настройки участников'!G:G,2+N4264))</f>
        <v>0</v>
      </c>
      <c r="E4264" s="13" t="e">
        <f>INDEX('Сопоставление оценок'!$A$3:$A$14,MATCH(IF(M4264,'Выгрузка из ревьюшницы'!K4264,INDEX('Доп настройки участников'!H:H,2+N4264)),'Сопоставление оценок'!$C$3:$C$14,0))</f>
        <v>#N/A</v>
      </c>
      <c r="F4264" s="13" t="e">
        <f>INDEX('Сопоставление оценок'!$B$3:$B$14,MATCH(Table13[[#This Row],[mark_at_review]],'Сопоставление оценок'!$C$3:$C$14,0))</f>
        <v>#N/A</v>
      </c>
      <c r="G4264" s="13">
        <f>IF(M4264,IFERROR(IF(OR('Выгрузка из ревьюшницы'!X4264,'Выгрузка из ревьюшницы'!Z4264),1,0),0),INDEX('Доп настройки участников'!I:I,2+N4264))</f>
        <v>0</v>
      </c>
      <c r="H4264" s="13">
        <f>IF(M4264,'Выгрузка из ревьюшницы'!AJ4264,INDEX('Доп настройки участников'!J:J,2+N4264))</f>
        <v>0</v>
      </c>
      <c r="I4264" s="16" t="str">
        <f>IFERROR(IF($H4264=0,"",INDEX(Разметка!B:B,MATCH($H4264,Разметка!A:A,0))),0)</f>
        <v/>
      </c>
      <c r="J4264" s="16" t="str">
        <f>IFERROR(IF($H4264=0,"",INDEX(Разметка!C:C,MATCH($H4264,Разметка!A:A,0))),0)</f>
        <v/>
      </c>
      <c r="K4264" s="16" t="e">
        <f>IF($F4264&gt;0,IFERROR(MATCH(A4264,'Доп настройки участников'!A:A,0),-1)*(-1),0)</f>
        <v>#N/A</v>
      </c>
      <c r="L4264" s="16" t="str">
        <f t="shared" si="258"/>
        <v>Нет</v>
      </c>
      <c r="M4264" s="33" t="b">
        <f t="shared" si="259"/>
        <v>0</v>
      </c>
      <c r="N4264" s="33">
        <f t="shared" si="260"/>
        <v>4232</v>
      </c>
      <c r="O4264" s="33">
        <v>4263</v>
      </c>
    </row>
    <row r="4265" spans="1:15" x14ac:dyDescent="0.25">
      <c r="A4265" s="13">
        <f>IF(M4265,'Выгрузка из ревьюшницы'!B4265,INDEX('Доп настройки участников'!D:D,2+N4265))</f>
        <v>0</v>
      </c>
      <c r="B4265" s="13">
        <f>IF(M4265,'Выгрузка из ревьюшницы'!C4265,INDEX('Доп настройки участников'!E:E,2+N4265))</f>
        <v>0</v>
      </c>
      <c r="C4265" s="13">
        <f>IF(M4265,'Выгрузка из ревьюшницы'!H4265,INDEX('Доп настройки участников'!F:F,2+N4265))</f>
        <v>0</v>
      </c>
      <c r="D4265" s="13">
        <f>IF(M4265,'Выгрузка из ревьюшницы'!J4265,INDEX('Доп настройки участников'!G:G,2+N4265))</f>
        <v>0</v>
      </c>
      <c r="E4265" s="13" t="e">
        <f>INDEX('Сопоставление оценок'!$A$3:$A$14,MATCH(IF(M4265,'Выгрузка из ревьюшницы'!K4265,INDEX('Доп настройки участников'!H:H,2+N4265)),'Сопоставление оценок'!$C$3:$C$14,0))</f>
        <v>#N/A</v>
      </c>
      <c r="F4265" s="13" t="e">
        <f>INDEX('Сопоставление оценок'!$B$3:$B$14,MATCH(Table13[[#This Row],[mark_at_review]],'Сопоставление оценок'!$C$3:$C$14,0))</f>
        <v>#N/A</v>
      </c>
      <c r="G4265" s="13">
        <f>IF(M4265,IFERROR(IF(OR('Выгрузка из ревьюшницы'!X4265,'Выгрузка из ревьюшницы'!Z4265),1,0),0),INDEX('Доп настройки участников'!I:I,2+N4265))</f>
        <v>0</v>
      </c>
      <c r="H4265" s="13">
        <f>IF(M4265,'Выгрузка из ревьюшницы'!AJ4265,INDEX('Доп настройки участников'!J:J,2+N4265))</f>
        <v>0</v>
      </c>
      <c r="I4265" s="16" t="str">
        <f>IFERROR(IF($H4265=0,"",INDEX(Разметка!B:B,MATCH($H4265,Разметка!A:A,0))),0)</f>
        <v/>
      </c>
      <c r="J4265" s="16" t="str">
        <f>IFERROR(IF($H4265=0,"",INDEX(Разметка!C:C,MATCH($H4265,Разметка!A:A,0))),0)</f>
        <v/>
      </c>
      <c r="K4265" s="16" t="e">
        <f>IF($F4265&gt;0,IFERROR(MATCH(A4265,'Доп настройки участников'!A:A,0),-1)*(-1),0)</f>
        <v>#N/A</v>
      </c>
      <c r="L4265" s="16" t="str">
        <f t="shared" si="258"/>
        <v>Нет</v>
      </c>
      <c r="M4265" s="33" t="b">
        <f t="shared" si="259"/>
        <v>0</v>
      </c>
      <c r="N4265" s="33">
        <f t="shared" si="260"/>
        <v>4233</v>
      </c>
      <c r="O4265" s="33">
        <v>4264</v>
      </c>
    </row>
    <row r="4266" spans="1:15" x14ac:dyDescent="0.25">
      <c r="A4266" s="13">
        <f>IF(M4266,'Выгрузка из ревьюшницы'!B4266,INDEX('Доп настройки участников'!D:D,2+N4266))</f>
        <v>0</v>
      </c>
      <c r="B4266" s="13">
        <f>IF(M4266,'Выгрузка из ревьюшницы'!C4266,INDEX('Доп настройки участников'!E:E,2+N4266))</f>
        <v>0</v>
      </c>
      <c r="C4266" s="13">
        <f>IF(M4266,'Выгрузка из ревьюшницы'!H4266,INDEX('Доп настройки участников'!F:F,2+N4266))</f>
        <v>0</v>
      </c>
      <c r="D4266" s="13">
        <f>IF(M4266,'Выгрузка из ревьюшницы'!J4266,INDEX('Доп настройки участников'!G:G,2+N4266))</f>
        <v>0</v>
      </c>
      <c r="E4266" s="13" t="e">
        <f>INDEX('Сопоставление оценок'!$A$3:$A$14,MATCH(IF(M4266,'Выгрузка из ревьюшницы'!K4266,INDEX('Доп настройки участников'!H:H,2+N4266)),'Сопоставление оценок'!$C$3:$C$14,0))</f>
        <v>#N/A</v>
      </c>
      <c r="F4266" s="13" t="e">
        <f>INDEX('Сопоставление оценок'!$B$3:$B$14,MATCH(Table13[[#This Row],[mark_at_review]],'Сопоставление оценок'!$C$3:$C$14,0))</f>
        <v>#N/A</v>
      </c>
      <c r="G4266" s="13">
        <f>IF(M4266,IFERROR(IF(OR('Выгрузка из ревьюшницы'!X4266,'Выгрузка из ревьюшницы'!Z4266),1,0),0),INDEX('Доп настройки участников'!I:I,2+N4266))</f>
        <v>0</v>
      </c>
      <c r="H4266" s="13">
        <f>IF(M4266,'Выгрузка из ревьюшницы'!AJ4266,INDEX('Доп настройки участников'!J:J,2+N4266))</f>
        <v>0</v>
      </c>
      <c r="I4266" s="16" t="str">
        <f>IFERROR(IF($H4266=0,"",INDEX(Разметка!B:B,MATCH($H4266,Разметка!A:A,0))),0)</f>
        <v/>
      </c>
      <c r="J4266" s="16" t="str">
        <f>IFERROR(IF($H4266=0,"",INDEX(Разметка!C:C,MATCH($H4266,Разметка!A:A,0))),0)</f>
        <v/>
      </c>
      <c r="K4266" s="16" t="e">
        <f>IF($F4266&gt;0,IFERROR(MATCH(A4266,'Доп настройки участников'!A:A,0),-1)*(-1),0)</f>
        <v>#N/A</v>
      </c>
      <c r="L4266" s="16" t="str">
        <f t="shared" si="258"/>
        <v>Нет</v>
      </c>
      <c r="M4266" s="33" t="b">
        <f t="shared" si="259"/>
        <v>0</v>
      </c>
      <c r="N4266" s="33">
        <f t="shared" si="260"/>
        <v>4234</v>
      </c>
      <c r="O4266" s="33">
        <v>4265</v>
      </c>
    </row>
    <row r="4267" spans="1:15" x14ac:dyDescent="0.25">
      <c r="A4267" s="13">
        <f>IF(M4267,'Выгрузка из ревьюшницы'!B4267,INDEX('Доп настройки участников'!D:D,2+N4267))</f>
        <v>0</v>
      </c>
      <c r="B4267" s="13">
        <f>IF(M4267,'Выгрузка из ревьюшницы'!C4267,INDEX('Доп настройки участников'!E:E,2+N4267))</f>
        <v>0</v>
      </c>
      <c r="C4267" s="13">
        <f>IF(M4267,'Выгрузка из ревьюшницы'!H4267,INDEX('Доп настройки участников'!F:F,2+N4267))</f>
        <v>0</v>
      </c>
      <c r="D4267" s="13">
        <f>IF(M4267,'Выгрузка из ревьюшницы'!J4267,INDEX('Доп настройки участников'!G:G,2+N4267))</f>
        <v>0</v>
      </c>
      <c r="E4267" s="13" t="e">
        <f>INDEX('Сопоставление оценок'!$A$3:$A$14,MATCH(IF(M4267,'Выгрузка из ревьюшницы'!K4267,INDEX('Доп настройки участников'!H:H,2+N4267)),'Сопоставление оценок'!$C$3:$C$14,0))</f>
        <v>#N/A</v>
      </c>
      <c r="F4267" s="13" t="e">
        <f>INDEX('Сопоставление оценок'!$B$3:$B$14,MATCH(Table13[[#This Row],[mark_at_review]],'Сопоставление оценок'!$C$3:$C$14,0))</f>
        <v>#N/A</v>
      </c>
      <c r="G4267" s="13">
        <f>IF(M4267,IFERROR(IF(OR('Выгрузка из ревьюшницы'!X4267,'Выгрузка из ревьюшницы'!Z4267),1,0),0),INDEX('Доп настройки участников'!I:I,2+N4267))</f>
        <v>0</v>
      </c>
      <c r="H4267" s="13">
        <f>IF(M4267,'Выгрузка из ревьюшницы'!AJ4267,INDEX('Доп настройки участников'!J:J,2+N4267))</f>
        <v>0</v>
      </c>
      <c r="I4267" s="16" t="str">
        <f>IFERROR(IF($H4267=0,"",INDEX(Разметка!B:B,MATCH($H4267,Разметка!A:A,0))),0)</f>
        <v/>
      </c>
      <c r="J4267" s="16" t="str">
        <f>IFERROR(IF($H4267=0,"",INDEX(Разметка!C:C,MATCH($H4267,Разметка!A:A,0))),0)</f>
        <v/>
      </c>
      <c r="K4267" s="16" t="e">
        <f>IF($F4267&gt;0,IFERROR(MATCH(A4267,'Доп настройки участников'!A:A,0),-1)*(-1),0)</f>
        <v>#N/A</v>
      </c>
      <c r="L4267" s="16" t="str">
        <f t="shared" si="258"/>
        <v>Нет</v>
      </c>
      <c r="M4267" s="33" t="b">
        <f t="shared" si="259"/>
        <v>0</v>
      </c>
      <c r="N4267" s="33">
        <f t="shared" si="260"/>
        <v>4235</v>
      </c>
      <c r="O4267" s="33">
        <v>4266</v>
      </c>
    </row>
    <row r="4268" spans="1:15" x14ac:dyDescent="0.25">
      <c r="A4268" s="13">
        <f>IF(M4268,'Выгрузка из ревьюшницы'!B4268,INDEX('Доп настройки участников'!D:D,2+N4268))</f>
        <v>0</v>
      </c>
      <c r="B4268" s="13">
        <f>IF(M4268,'Выгрузка из ревьюшницы'!C4268,INDEX('Доп настройки участников'!E:E,2+N4268))</f>
        <v>0</v>
      </c>
      <c r="C4268" s="13">
        <f>IF(M4268,'Выгрузка из ревьюшницы'!H4268,INDEX('Доп настройки участников'!F:F,2+N4268))</f>
        <v>0</v>
      </c>
      <c r="D4268" s="13">
        <f>IF(M4268,'Выгрузка из ревьюшницы'!J4268,INDEX('Доп настройки участников'!G:G,2+N4268))</f>
        <v>0</v>
      </c>
      <c r="E4268" s="13" t="e">
        <f>INDEX('Сопоставление оценок'!$A$3:$A$14,MATCH(IF(M4268,'Выгрузка из ревьюшницы'!K4268,INDEX('Доп настройки участников'!H:H,2+N4268)),'Сопоставление оценок'!$C$3:$C$14,0))</f>
        <v>#N/A</v>
      </c>
      <c r="F4268" s="13" t="e">
        <f>INDEX('Сопоставление оценок'!$B$3:$B$14,MATCH(Table13[[#This Row],[mark_at_review]],'Сопоставление оценок'!$C$3:$C$14,0))</f>
        <v>#N/A</v>
      </c>
      <c r="G4268" s="13">
        <f>IF(M4268,IFERROR(IF(OR('Выгрузка из ревьюшницы'!X4268,'Выгрузка из ревьюшницы'!Z4268),1,0),0),INDEX('Доп настройки участников'!I:I,2+N4268))</f>
        <v>0</v>
      </c>
      <c r="H4268" s="13">
        <f>IF(M4268,'Выгрузка из ревьюшницы'!AJ4268,INDEX('Доп настройки участников'!J:J,2+N4268))</f>
        <v>0</v>
      </c>
      <c r="I4268" s="16" t="str">
        <f>IFERROR(IF($H4268=0,"",INDEX(Разметка!B:B,MATCH($H4268,Разметка!A:A,0))),0)</f>
        <v/>
      </c>
      <c r="J4268" s="16" t="str">
        <f>IFERROR(IF($H4268=0,"",INDEX(Разметка!C:C,MATCH($H4268,Разметка!A:A,0))),0)</f>
        <v/>
      </c>
      <c r="K4268" s="16" t="e">
        <f>IF($F4268&gt;0,IFERROR(MATCH(A4268,'Доп настройки участников'!A:A,0),-1)*(-1),0)</f>
        <v>#N/A</v>
      </c>
      <c r="L4268" s="16" t="str">
        <f t="shared" si="258"/>
        <v>Нет</v>
      </c>
      <c r="M4268" s="33" t="b">
        <f t="shared" si="259"/>
        <v>0</v>
      </c>
      <c r="N4268" s="33">
        <f t="shared" si="260"/>
        <v>4236</v>
      </c>
      <c r="O4268" s="33">
        <v>4267</v>
      </c>
    </row>
    <row r="4269" spans="1:15" x14ac:dyDescent="0.25">
      <c r="A4269" s="13">
        <f>IF(M4269,'Выгрузка из ревьюшницы'!B4269,INDEX('Доп настройки участников'!D:D,2+N4269))</f>
        <v>0</v>
      </c>
      <c r="B4269" s="13">
        <f>IF(M4269,'Выгрузка из ревьюшницы'!C4269,INDEX('Доп настройки участников'!E:E,2+N4269))</f>
        <v>0</v>
      </c>
      <c r="C4269" s="13">
        <f>IF(M4269,'Выгрузка из ревьюшницы'!H4269,INDEX('Доп настройки участников'!F:F,2+N4269))</f>
        <v>0</v>
      </c>
      <c r="D4269" s="13">
        <f>IF(M4269,'Выгрузка из ревьюшницы'!J4269,INDEX('Доп настройки участников'!G:G,2+N4269))</f>
        <v>0</v>
      </c>
      <c r="E4269" s="13" t="e">
        <f>INDEX('Сопоставление оценок'!$A$3:$A$14,MATCH(IF(M4269,'Выгрузка из ревьюшницы'!K4269,INDEX('Доп настройки участников'!H:H,2+N4269)),'Сопоставление оценок'!$C$3:$C$14,0))</f>
        <v>#N/A</v>
      </c>
      <c r="F4269" s="13" t="e">
        <f>INDEX('Сопоставление оценок'!$B$3:$B$14,MATCH(Table13[[#This Row],[mark_at_review]],'Сопоставление оценок'!$C$3:$C$14,0))</f>
        <v>#N/A</v>
      </c>
      <c r="G4269" s="13">
        <f>IF(M4269,IFERROR(IF(OR('Выгрузка из ревьюшницы'!X4269,'Выгрузка из ревьюшницы'!Z4269),1,0),0),INDEX('Доп настройки участников'!I:I,2+N4269))</f>
        <v>0</v>
      </c>
      <c r="H4269" s="13">
        <f>IF(M4269,'Выгрузка из ревьюшницы'!AJ4269,INDEX('Доп настройки участников'!J:J,2+N4269))</f>
        <v>0</v>
      </c>
      <c r="I4269" s="16" t="str">
        <f>IFERROR(IF($H4269=0,"",INDEX(Разметка!B:B,MATCH($H4269,Разметка!A:A,0))),0)</f>
        <v/>
      </c>
      <c r="J4269" s="16" t="str">
        <f>IFERROR(IF($H4269=0,"",INDEX(Разметка!C:C,MATCH($H4269,Разметка!A:A,0))),0)</f>
        <v/>
      </c>
      <c r="K4269" s="16" t="e">
        <f>IF($F4269&gt;0,IFERROR(MATCH(A4269,'Доп настройки участников'!A:A,0),-1)*(-1),0)</f>
        <v>#N/A</v>
      </c>
      <c r="L4269" s="16" t="str">
        <f t="shared" si="258"/>
        <v>Нет</v>
      </c>
      <c r="M4269" s="33" t="b">
        <f t="shared" si="259"/>
        <v>0</v>
      </c>
      <c r="N4269" s="33">
        <f t="shared" si="260"/>
        <v>4237</v>
      </c>
      <c r="O4269" s="33">
        <v>4268</v>
      </c>
    </row>
    <row r="4270" spans="1:15" x14ac:dyDescent="0.25">
      <c r="A4270" s="13">
        <f>IF(M4270,'Выгрузка из ревьюшницы'!B4270,INDEX('Доп настройки участников'!D:D,2+N4270))</f>
        <v>0</v>
      </c>
      <c r="B4270" s="13">
        <f>IF(M4270,'Выгрузка из ревьюшницы'!C4270,INDEX('Доп настройки участников'!E:E,2+N4270))</f>
        <v>0</v>
      </c>
      <c r="C4270" s="13">
        <f>IF(M4270,'Выгрузка из ревьюшницы'!H4270,INDEX('Доп настройки участников'!F:F,2+N4270))</f>
        <v>0</v>
      </c>
      <c r="D4270" s="13">
        <f>IF(M4270,'Выгрузка из ревьюшницы'!J4270,INDEX('Доп настройки участников'!G:G,2+N4270))</f>
        <v>0</v>
      </c>
      <c r="E4270" s="13" t="e">
        <f>INDEX('Сопоставление оценок'!$A$3:$A$14,MATCH(IF(M4270,'Выгрузка из ревьюшницы'!K4270,INDEX('Доп настройки участников'!H:H,2+N4270)),'Сопоставление оценок'!$C$3:$C$14,0))</f>
        <v>#N/A</v>
      </c>
      <c r="F4270" s="13" t="e">
        <f>INDEX('Сопоставление оценок'!$B$3:$B$14,MATCH(Table13[[#This Row],[mark_at_review]],'Сопоставление оценок'!$C$3:$C$14,0))</f>
        <v>#N/A</v>
      </c>
      <c r="G4270" s="13">
        <f>IF(M4270,IFERROR(IF(OR('Выгрузка из ревьюшницы'!X4270,'Выгрузка из ревьюшницы'!Z4270),1,0),0),INDEX('Доп настройки участников'!I:I,2+N4270))</f>
        <v>0</v>
      </c>
      <c r="H4270" s="13">
        <f>IF(M4270,'Выгрузка из ревьюшницы'!AJ4270,INDEX('Доп настройки участников'!J:J,2+N4270))</f>
        <v>0</v>
      </c>
      <c r="I4270" s="16" t="str">
        <f>IFERROR(IF($H4270=0,"",INDEX(Разметка!B:B,MATCH($H4270,Разметка!A:A,0))),0)</f>
        <v/>
      </c>
      <c r="J4270" s="16" t="str">
        <f>IFERROR(IF($H4270=0,"",INDEX(Разметка!C:C,MATCH($H4270,Разметка!A:A,0))),0)</f>
        <v/>
      </c>
      <c r="K4270" s="16" t="e">
        <f>IF($F4270&gt;0,IFERROR(MATCH(A4270,'Доп настройки участников'!A:A,0),-1)*(-1),0)</f>
        <v>#N/A</v>
      </c>
      <c r="L4270" s="16" t="str">
        <f t="shared" si="258"/>
        <v>Нет</v>
      </c>
      <c r="M4270" s="33" t="b">
        <f t="shared" si="259"/>
        <v>0</v>
      </c>
      <c r="N4270" s="33">
        <f t="shared" si="260"/>
        <v>4238</v>
      </c>
      <c r="O4270" s="33">
        <v>4269</v>
      </c>
    </row>
    <row r="4271" spans="1:15" x14ac:dyDescent="0.25">
      <c r="A4271" s="13">
        <f>IF(M4271,'Выгрузка из ревьюшницы'!B4271,INDEX('Доп настройки участников'!D:D,2+N4271))</f>
        <v>0</v>
      </c>
      <c r="B4271" s="13">
        <f>IF(M4271,'Выгрузка из ревьюшницы'!C4271,INDEX('Доп настройки участников'!E:E,2+N4271))</f>
        <v>0</v>
      </c>
      <c r="C4271" s="13">
        <f>IF(M4271,'Выгрузка из ревьюшницы'!H4271,INDEX('Доп настройки участников'!F:F,2+N4271))</f>
        <v>0</v>
      </c>
      <c r="D4271" s="13">
        <f>IF(M4271,'Выгрузка из ревьюшницы'!J4271,INDEX('Доп настройки участников'!G:G,2+N4271))</f>
        <v>0</v>
      </c>
      <c r="E4271" s="13" t="e">
        <f>INDEX('Сопоставление оценок'!$A$3:$A$14,MATCH(IF(M4271,'Выгрузка из ревьюшницы'!K4271,INDEX('Доп настройки участников'!H:H,2+N4271)),'Сопоставление оценок'!$C$3:$C$14,0))</f>
        <v>#N/A</v>
      </c>
      <c r="F4271" s="13" t="e">
        <f>INDEX('Сопоставление оценок'!$B$3:$B$14,MATCH(Table13[[#This Row],[mark_at_review]],'Сопоставление оценок'!$C$3:$C$14,0))</f>
        <v>#N/A</v>
      </c>
      <c r="G4271" s="13">
        <f>IF(M4271,IFERROR(IF(OR('Выгрузка из ревьюшницы'!X4271,'Выгрузка из ревьюшницы'!Z4271),1,0),0),INDEX('Доп настройки участников'!I:I,2+N4271))</f>
        <v>0</v>
      </c>
      <c r="H4271" s="13">
        <f>IF(M4271,'Выгрузка из ревьюшницы'!AJ4271,INDEX('Доп настройки участников'!J:J,2+N4271))</f>
        <v>0</v>
      </c>
      <c r="I4271" s="16" t="str">
        <f>IFERROR(IF($H4271=0,"",INDEX(Разметка!B:B,MATCH($H4271,Разметка!A:A,0))),0)</f>
        <v/>
      </c>
      <c r="J4271" s="16" t="str">
        <f>IFERROR(IF($H4271=0,"",INDEX(Разметка!C:C,MATCH($H4271,Разметка!A:A,0))),0)</f>
        <v/>
      </c>
      <c r="K4271" s="16" t="e">
        <f>IF($F4271&gt;0,IFERROR(MATCH(A4271,'Доп настройки участников'!A:A,0),-1)*(-1),0)</f>
        <v>#N/A</v>
      </c>
      <c r="L4271" s="16" t="str">
        <f t="shared" si="258"/>
        <v>Нет</v>
      </c>
      <c r="M4271" s="33" t="b">
        <f t="shared" si="259"/>
        <v>0</v>
      </c>
      <c r="N4271" s="33">
        <f t="shared" si="260"/>
        <v>4239</v>
      </c>
      <c r="O4271" s="33">
        <v>4270</v>
      </c>
    </row>
    <row r="4272" spans="1:15" x14ac:dyDescent="0.25">
      <c r="A4272" s="13">
        <f>IF(M4272,'Выгрузка из ревьюшницы'!B4272,INDEX('Доп настройки участников'!D:D,2+N4272))</f>
        <v>0</v>
      </c>
      <c r="B4272" s="13">
        <f>IF(M4272,'Выгрузка из ревьюшницы'!C4272,INDEX('Доп настройки участников'!E:E,2+N4272))</f>
        <v>0</v>
      </c>
      <c r="C4272" s="13">
        <f>IF(M4272,'Выгрузка из ревьюшницы'!H4272,INDEX('Доп настройки участников'!F:F,2+N4272))</f>
        <v>0</v>
      </c>
      <c r="D4272" s="13">
        <f>IF(M4272,'Выгрузка из ревьюшницы'!J4272,INDEX('Доп настройки участников'!G:G,2+N4272))</f>
        <v>0</v>
      </c>
      <c r="E4272" s="13" t="e">
        <f>INDEX('Сопоставление оценок'!$A$3:$A$14,MATCH(IF(M4272,'Выгрузка из ревьюшницы'!K4272,INDEX('Доп настройки участников'!H:H,2+N4272)),'Сопоставление оценок'!$C$3:$C$14,0))</f>
        <v>#N/A</v>
      </c>
      <c r="F4272" s="13" t="e">
        <f>INDEX('Сопоставление оценок'!$B$3:$B$14,MATCH(Table13[[#This Row],[mark_at_review]],'Сопоставление оценок'!$C$3:$C$14,0))</f>
        <v>#N/A</v>
      </c>
      <c r="G4272" s="13">
        <f>IF(M4272,IFERROR(IF(OR('Выгрузка из ревьюшницы'!X4272,'Выгрузка из ревьюшницы'!Z4272),1,0),0),INDEX('Доп настройки участников'!I:I,2+N4272))</f>
        <v>0</v>
      </c>
      <c r="H4272" s="13">
        <f>IF(M4272,'Выгрузка из ревьюшницы'!AJ4272,INDEX('Доп настройки участников'!J:J,2+N4272))</f>
        <v>0</v>
      </c>
      <c r="I4272" s="16" t="str">
        <f>IFERROR(IF($H4272=0,"",INDEX(Разметка!B:B,MATCH($H4272,Разметка!A:A,0))),0)</f>
        <v/>
      </c>
      <c r="J4272" s="16" t="str">
        <f>IFERROR(IF($H4272=0,"",INDEX(Разметка!C:C,MATCH($H4272,Разметка!A:A,0))),0)</f>
        <v/>
      </c>
      <c r="K4272" s="16" t="e">
        <f>IF($F4272&gt;0,IFERROR(MATCH(A4272,'Доп настройки участников'!A:A,0),-1)*(-1),0)</f>
        <v>#N/A</v>
      </c>
      <c r="L4272" s="16" t="str">
        <f t="shared" si="258"/>
        <v>Нет</v>
      </c>
      <c r="M4272" s="33" t="b">
        <f t="shared" si="259"/>
        <v>0</v>
      </c>
      <c r="N4272" s="33">
        <f t="shared" si="260"/>
        <v>4240</v>
      </c>
      <c r="O4272" s="33">
        <v>4271</v>
      </c>
    </row>
    <row r="4273" spans="1:15" x14ac:dyDescent="0.25">
      <c r="A4273" s="13">
        <f>IF(M4273,'Выгрузка из ревьюшницы'!B4273,INDEX('Доп настройки участников'!D:D,2+N4273))</f>
        <v>0</v>
      </c>
      <c r="B4273" s="13">
        <f>IF(M4273,'Выгрузка из ревьюшницы'!C4273,INDEX('Доп настройки участников'!E:E,2+N4273))</f>
        <v>0</v>
      </c>
      <c r="C4273" s="13">
        <f>IF(M4273,'Выгрузка из ревьюшницы'!H4273,INDEX('Доп настройки участников'!F:F,2+N4273))</f>
        <v>0</v>
      </c>
      <c r="D4273" s="13">
        <f>IF(M4273,'Выгрузка из ревьюшницы'!J4273,INDEX('Доп настройки участников'!G:G,2+N4273))</f>
        <v>0</v>
      </c>
      <c r="E4273" s="13" t="e">
        <f>INDEX('Сопоставление оценок'!$A$3:$A$14,MATCH(IF(M4273,'Выгрузка из ревьюшницы'!K4273,INDEX('Доп настройки участников'!H:H,2+N4273)),'Сопоставление оценок'!$C$3:$C$14,0))</f>
        <v>#N/A</v>
      </c>
      <c r="F4273" s="13" t="e">
        <f>INDEX('Сопоставление оценок'!$B$3:$B$14,MATCH(Table13[[#This Row],[mark_at_review]],'Сопоставление оценок'!$C$3:$C$14,0))</f>
        <v>#N/A</v>
      </c>
      <c r="G4273" s="13">
        <f>IF(M4273,IFERROR(IF(OR('Выгрузка из ревьюшницы'!X4273,'Выгрузка из ревьюшницы'!Z4273),1,0),0),INDEX('Доп настройки участников'!I:I,2+N4273))</f>
        <v>0</v>
      </c>
      <c r="H4273" s="13">
        <f>IF(M4273,'Выгрузка из ревьюшницы'!AJ4273,INDEX('Доп настройки участников'!J:J,2+N4273))</f>
        <v>0</v>
      </c>
      <c r="I4273" s="16" t="str">
        <f>IFERROR(IF($H4273=0,"",INDEX(Разметка!B:B,MATCH($H4273,Разметка!A:A,0))),0)</f>
        <v/>
      </c>
      <c r="J4273" s="16" t="str">
        <f>IFERROR(IF($H4273=0,"",INDEX(Разметка!C:C,MATCH($H4273,Разметка!A:A,0))),0)</f>
        <v/>
      </c>
      <c r="K4273" s="16" t="e">
        <f>IF($F4273&gt;0,IFERROR(MATCH(A4273,'Доп настройки участников'!A:A,0),-1)*(-1),0)</f>
        <v>#N/A</v>
      </c>
      <c r="L4273" s="16" t="str">
        <f t="shared" si="258"/>
        <v>Нет</v>
      </c>
      <c r="M4273" s="33" t="b">
        <f t="shared" si="259"/>
        <v>0</v>
      </c>
      <c r="N4273" s="33">
        <f t="shared" si="260"/>
        <v>4241</v>
      </c>
      <c r="O4273" s="33">
        <v>4272</v>
      </c>
    </row>
    <row r="4274" spans="1:15" x14ac:dyDescent="0.25">
      <c r="A4274" s="13">
        <f>IF(M4274,'Выгрузка из ревьюшницы'!B4274,INDEX('Доп настройки участников'!D:D,2+N4274))</f>
        <v>0</v>
      </c>
      <c r="B4274" s="13">
        <f>IF(M4274,'Выгрузка из ревьюшницы'!C4274,INDEX('Доп настройки участников'!E:E,2+N4274))</f>
        <v>0</v>
      </c>
      <c r="C4274" s="13">
        <f>IF(M4274,'Выгрузка из ревьюшницы'!H4274,INDEX('Доп настройки участников'!F:F,2+N4274))</f>
        <v>0</v>
      </c>
      <c r="D4274" s="13">
        <f>IF(M4274,'Выгрузка из ревьюшницы'!J4274,INDEX('Доп настройки участников'!G:G,2+N4274))</f>
        <v>0</v>
      </c>
      <c r="E4274" s="13" t="e">
        <f>INDEX('Сопоставление оценок'!$A$3:$A$14,MATCH(IF(M4274,'Выгрузка из ревьюшницы'!K4274,INDEX('Доп настройки участников'!H:H,2+N4274)),'Сопоставление оценок'!$C$3:$C$14,0))</f>
        <v>#N/A</v>
      </c>
      <c r="F4274" s="13" t="e">
        <f>INDEX('Сопоставление оценок'!$B$3:$B$14,MATCH(Table13[[#This Row],[mark_at_review]],'Сопоставление оценок'!$C$3:$C$14,0))</f>
        <v>#N/A</v>
      </c>
      <c r="G4274" s="13">
        <f>IF(M4274,IFERROR(IF(OR('Выгрузка из ревьюшницы'!X4274,'Выгрузка из ревьюшницы'!Z4274),1,0),0),INDEX('Доп настройки участников'!I:I,2+N4274))</f>
        <v>0</v>
      </c>
      <c r="H4274" s="13">
        <f>IF(M4274,'Выгрузка из ревьюшницы'!AJ4274,INDEX('Доп настройки участников'!J:J,2+N4274))</f>
        <v>0</v>
      </c>
      <c r="I4274" s="16" t="str">
        <f>IFERROR(IF($H4274=0,"",INDEX(Разметка!B:B,MATCH($H4274,Разметка!A:A,0))),0)</f>
        <v/>
      </c>
      <c r="J4274" s="16" t="str">
        <f>IFERROR(IF($H4274=0,"",INDEX(Разметка!C:C,MATCH($H4274,Разметка!A:A,0))),0)</f>
        <v/>
      </c>
      <c r="K4274" s="16" t="e">
        <f>IF($F4274&gt;0,IFERROR(MATCH(A4274,'Доп настройки участников'!A:A,0),-1)*(-1),0)</f>
        <v>#N/A</v>
      </c>
      <c r="L4274" s="16" t="str">
        <f t="shared" si="258"/>
        <v>Нет</v>
      </c>
      <c r="M4274" s="33" t="b">
        <f t="shared" si="259"/>
        <v>0</v>
      </c>
      <c r="N4274" s="33">
        <f t="shared" si="260"/>
        <v>4242</v>
      </c>
      <c r="O4274" s="33">
        <v>4273</v>
      </c>
    </row>
    <row r="4275" spans="1:15" x14ac:dyDescent="0.25">
      <c r="A4275" s="13">
        <f>IF(M4275,'Выгрузка из ревьюшницы'!B4275,INDEX('Доп настройки участников'!D:D,2+N4275))</f>
        <v>0</v>
      </c>
      <c r="B4275" s="13">
        <f>IF(M4275,'Выгрузка из ревьюшницы'!C4275,INDEX('Доп настройки участников'!E:E,2+N4275))</f>
        <v>0</v>
      </c>
      <c r="C4275" s="13">
        <f>IF(M4275,'Выгрузка из ревьюшницы'!H4275,INDEX('Доп настройки участников'!F:F,2+N4275))</f>
        <v>0</v>
      </c>
      <c r="D4275" s="13">
        <f>IF(M4275,'Выгрузка из ревьюшницы'!J4275,INDEX('Доп настройки участников'!G:G,2+N4275))</f>
        <v>0</v>
      </c>
      <c r="E4275" s="13" t="e">
        <f>INDEX('Сопоставление оценок'!$A$3:$A$14,MATCH(IF(M4275,'Выгрузка из ревьюшницы'!K4275,INDEX('Доп настройки участников'!H:H,2+N4275)),'Сопоставление оценок'!$C$3:$C$14,0))</f>
        <v>#N/A</v>
      </c>
      <c r="F4275" s="13" t="e">
        <f>INDEX('Сопоставление оценок'!$B$3:$B$14,MATCH(Table13[[#This Row],[mark_at_review]],'Сопоставление оценок'!$C$3:$C$14,0))</f>
        <v>#N/A</v>
      </c>
      <c r="G4275" s="13">
        <f>IF(M4275,IFERROR(IF(OR('Выгрузка из ревьюшницы'!X4275,'Выгрузка из ревьюшницы'!Z4275),1,0),0),INDEX('Доп настройки участников'!I:I,2+N4275))</f>
        <v>0</v>
      </c>
      <c r="H4275" s="13">
        <f>IF(M4275,'Выгрузка из ревьюшницы'!AJ4275,INDEX('Доп настройки участников'!J:J,2+N4275))</f>
        <v>0</v>
      </c>
      <c r="I4275" s="16" t="str">
        <f>IFERROR(IF($H4275=0,"",INDEX(Разметка!B:B,MATCH($H4275,Разметка!A:A,0))),0)</f>
        <v/>
      </c>
      <c r="J4275" s="16" t="str">
        <f>IFERROR(IF($H4275=0,"",INDEX(Разметка!C:C,MATCH($H4275,Разметка!A:A,0))),0)</f>
        <v/>
      </c>
      <c r="K4275" s="16" t="e">
        <f>IF($F4275&gt;0,IFERROR(MATCH(A4275,'Доп настройки участников'!A:A,0),-1)*(-1),0)</f>
        <v>#N/A</v>
      </c>
      <c r="L4275" s="16" t="str">
        <f t="shared" si="258"/>
        <v>Нет</v>
      </c>
      <c r="M4275" s="33" t="b">
        <f t="shared" si="259"/>
        <v>0</v>
      </c>
      <c r="N4275" s="33">
        <f t="shared" si="260"/>
        <v>4243</v>
      </c>
      <c r="O4275" s="33">
        <v>4274</v>
      </c>
    </row>
    <row r="4276" spans="1:15" x14ac:dyDescent="0.25">
      <c r="A4276" s="13">
        <f>IF(M4276,'Выгрузка из ревьюшницы'!B4276,INDEX('Доп настройки участников'!D:D,2+N4276))</f>
        <v>0</v>
      </c>
      <c r="B4276" s="13">
        <f>IF(M4276,'Выгрузка из ревьюшницы'!C4276,INDEX('Доп настройки участников'!E:E,2+N4276))</f>
        <v>0</v>
      </c>
      <c r="C4276" s="13">
        <f>IF(M4276,'Выгрузка из ревьюшницы'!H4276,INDEX('Доп настройки участников'!F:F,2+N4276))</f>
        <v>0</v>
      </c>
      <c r="D4276" s="13">
        <f>IF(M4276,'Выгрузка из ревьюшницы'!J4276,INDEX('Доп настройки участников'!G:G,2+N4276))</f>
        <v>0</v>
      </c>
      <c r="E4276" s="13" t="e">
        <f>INDEX('Сопоставление оценок'!$A$3:$A$14,MATCH(IF(M4276,'Выгрузка из ревьюшницы'!K4276,INDEX('Доп настройки участников'!H:H,2+N4276)),'Сопоставление оценок'!$C$3:$C$14,0))</f>
        <v>#N/A</v>
      </c>
      <c r="F4276" s="13" t="e">
        <f>INDEX('Сопоставление оценок'!$B$3:$B$14,MATCH(Table13[[#This Row],[mark_at_review]],'Сопоставление оценок'!$C$3:$C$14,0))</f>
        <v>#N/A</v>
      </c>
      <c r="G4276" s="13">
        <f>IF(M4276,IFERROR(IF(OR('Выгрузка из ревьюшницы'!X4276,'Выгрузка из ревьюшницы'!Z4276),1,0),0),INDEX('Доп настройки участников'!I:I,2+N4276))</f>
        <v>0</v>
      </c>
      <c r="H4276" s="13">
        <f>IF(M4276,'Выгрузка из ревьюшницы'!AJ4276,INDEX('Доп настройки участников'!J:J,2+N4276))</f>
        <v>0</v>
      </c>
      <c r="I4276" s="16" t="str">
        <f>IFERROR(IF($H4276=0,"",INDEX(Разметка!B:B,MATCH($H4276,Разметка!A:A,0))),0)</f>
        <v/>
      </c>
      <c r="J4276" s="16" t="str">
        <f>IFERROR(IF($H4276=0,"",INDEX(Разметка!C:C,MATCH($H4276,Разметка!A:A,0))),0)</f>
        <v/>
      </c>
      <c r="K4276" s="16" t="e">
        <f>IF($F4276&gt;0,IFERROR(MATCH(A4276,'Доп настройки участников'!A:A,0),-1)*(-1),0)</f>
        <v>#N/A</v>
      </c>
      <c r="L4276" s="16" t="str">
        <f t="shared" si="258"/>
        <v>Нет</v>
      </c>
      <c r="M4276" s="33" t="b">
        <f t="shared" si="259"/>
        <v>0</v>
      </c>
      <c r="N4276" s="33">
        <f t="shared" si="260"/>
        <v>4244</v>
      </c>
      <c r="O4276" s="33">
        <v>4275</v>
      </c>
    </row>
    <row r="4277" spans="1:15" x14ac:dyDescent="0.25">
      <c r="A4277" s="13">
        <f>IF(M4277,'Выгрузка из ревьюшницы'!B4277,INDEX('Доп настройки участников'!D:D,2+N4277))</f>
        <v>0</v>
      </c>
      <c r="B4277" s="13">
        <f>IF(M4277,'Выгрузка из ревьюшницы'!C4277,INDEX('Доп настройки участников'!E:E,2+N4277))</f>
        <v>0</v>
      </c>
      <c r="C4277" s="13">
        <f>IF(M4277,'Выгрузка из ревьюшницы'!H4277,INDEX('Доп настройки участников'!F:F,2+N4277))</f>
        <v>0</v>
      </c>
      <c r="D4277" s="13">
        <f>IF(M4277,'Выгрузка из ревьюшницы'!J4277,INDEX('Доп настройки участников'!G:G,2+N4277))</f>
        <v>0</v>
      </c>
      <c r="E4277" s="13" t="e">
        <f>INDEX('Сопоставление оценок'!$A$3:$A$14,MATCH(IF(M4277,'Выгрузка из ревьюшницы'!K4277,INDEX('Доп настройки участников'!H:H,2+N4277)),'Сопоставление оценок'!$C$3:$C$14,0))</f>
        <v>#N/A</v>
      </c>
      <c r="F4277" s="13" t="e">
        <f>INDEX('Сопоставление оценок'!$B$3:$B$14,MATCH(Table13[[#This Row],[mark_at_review]],'Сопоставление оценок'!$C$3:$C$14,0))</f>
        <v>#N/A</v>
      </c>
      <c r="G4277" s="13">
        <f>IF(M4277,IFERROR(IF(OR('Выгрузка из ревьюшницы'!X4277,'Выгрузка из ревьюшницы'!Z4277),1,0),0),INDEX('Доп настройки участников'!I:I,2+N4277))</f>
        <v>0</v>
      </c>
      <c r="H4277" s="13">
        <f>IF(M4277,'Выгрузка из ревьюшницы'!AJ4277,INDEX('Доп настройки участников'!J:J,2+N4277))</f>
        <v>0</v>
      </c>
      <c r="I4277" s="16" t="str">
        <f>IFERROR(IF($H4277=0,"",INDEX(Разметка!B:B,MATCH($H4277,Разметка!A:A,0))),0)</f>
        <v/>
      </c>
      <c r="J4277" s="16" t="str">
        <f>IFERROR(IF($H4277=0,"",INDEX(Разметка!C:C,MATCH($H4277,Разметка!A:A,0))),0)</f>
        <v/>
      </c>
      <c r="K4277" s="16" t="e">
        <f>IF($F4277&gt;0,IFERROR(MATCH(A4277,'Доп настройки участников'!A:A,0),-1)*(-1),0)</f>
        <v>#N/A</v>
      </c>
      <c r="L4277" s="16" t="str">
        <f t="shared" si="258"/>
        <v>Нет</v>
      </c>
      <c r="M4277" s="33" t="b">
        <f t="shared" si="259"/>
        <v>0</v>
      </c>
      <c r="N4277" s="33">
        <f t="shared" si="260"/>
        <v>4245</v>
      </c>
      <c r="O4277" s="33">
        <v>4276</v>
      </c>
    </row>
    <row r="4278" spans="1:15" x14ac:dyDescent="0.25">
      <c r="A4278" s="13">
        <f>IF(M4278,'Выгрузка из ревьюшницы'!B4278,INDEX('Доп настройки участников'!D:D,2+N4278))</f>
        <v>0</v>
      </c>
      <c r="B4278" s="13">
        <f>IF(M4278,'Выгрузка из ревьюшницы'!C4278,INDEX('Доп настройки участников'!E:E,2+N4278))</f>
        <v>0</v>
      </c>
      <c r="C4278" s="13">
        <f>IF(M4278,'Выгрузка из ревьюшницы'!H4278,INDEX('Доп настройки участников'!F:F,2+N4278))</f>
        <v>0</v>
      </c>
      <c r="D4278" s="13">
        <f>IF(M4278,'Выгрузка из ревьюшницы'!J4278,INDEX('Доп настройки участников'!G:G,2+N4278))</f>
        <v>0</v>
      </c>
      <c r="E4278" s="13" t="e">
        <f>INDEX('Сопоставление оценок'!$A$3:$A$14,MATCH(IF(M4278,'Выгрузка из ревьюшницы'!K4278,INDEX('Доп настройки участников'!H:H,2+N4278)),'Сопоставление оценок'!$C$3:$C$14,0))</f>
        <v>#N/A</v>
      </c>
      <c r="F4278" s="13" t="e">
        <f>INDEX('Сопоставление оценок'!$B$3:$B$14,MATCH(Table13[[#This Row],[mark_at_review]],'Сопоставление оценок'!$C$3:$C$14,0))</f>
        <v>#N/A</v>
      </c>
      <c r="G4278" s="13">
        <f>IF(M4278,IFERROR(IF(OR('Выгрузка из ревьюшницы'!X4278,'Выгрузка из ревьюшницы'!Z4278),1,0),0),INDEX('Доп настройки участников'!I:I,2+N4278))</f>
        <v>0</v>
      </c>
      <c r="H4278" s="13">
        <f>IF(M4278,'Выгрузка из ревьюшницы'!AJ4278,INDEX('Доп настройки участников'!J:J,2+N4278))</f>
        <v>0</v>
      </c>
      <c r="I4278" s="16" t="str">
        <f>IFERROR(IF($H4278=0,"",INDEX(Разметка!B:B,MATCH($H4278,Разметка!A:A,0))),0)</f>
        <v/>
      </c>
      <c r="J4278" s="16" t="str">
        <f>IFERROR(IF($H4278=0,"",INDEX(Разметка!C:C,MATCH($H4278,Разметка!A:A,0))),0)</f>
        <v/>
      </c>
      <c r="K4278" s="16" t="e">
        <f>IF($F4278&gt;0,IFERROR(MATCH(A4278,'Доп настройки участников'!A:A,0),-1)*(-1),0)</f>
        <v>#N/A</v>
      </c>
      <c r="L4278" s="16" t="str">
        <f t="shared" si="258"/>
        <v>Нет</v>
      </c>
      <c r="M4278" s="33" t="b">
        <f t="shared" si="259"/>
        <v>0</v>
      </c>
      <c r="N4278" s="33">
        <f t="shared" si="260"/>
        <v>4246</v>
      </c>
      <c r="O4278" s="33">
        <v>4277</v>
      </c>
    </row>
    <row r="4279" spans="1:15" x14ac:dyDescent="0.25">
      <c r="A4279" s="13">
        <f>IF(M4279,'Выгрузка из ревьюшницы'!B4279,INDEX('Доп настройки участников'!D:D,2+N4279))</f>
        <v>0</v>
      </c>
      <c r="B4279" s="13">
        <f>IF(M4279,'Выгрузка из ревьюшницы'!C4279,INDEX('Доп настройки участников'!E:E,2+N4279))</f>
        <v>0</v>
      </c>
      <c r="C4279" s="13">
        <f>IF(M4279,'Выгрузка из ревьюшницы'!H4279,INDEX('Доп настройки участников'!F:F,2+N4279))</f>
        <v>0</v>
      </c>
      <c r="D4279" s="13">
        <f>IF(M4279,'Выгрузка из ревьюшницы'!J4279,INDEX('Доп настройки участников'!G:G,2+N4279))</f>
        <v>0</v>
      </c>
      <c r="E4279" s="13" t="e">
        <f>INDEX('Сопоставление оценок'!$A$3:$A$14,MATCH(IF(M4279,'Выгрузка из ревьюшницы'!K4279,INDEX('Доп настройки участников'!H:H,2+N4279)),'Сопоставление оценок'!$C$3:$C$14,0))</f>
        <v>#N/A</v>
      </c>
      <c r="F4279" s="13" t="e">
        <f>INDEX('Сопоставление оценок'!$B$3:$B$14,MATCH(Table13[[#This Row],[mark_at_review]],'Сопоставление оценок'!$C$3:$C$14,0))</f>
        <v>#N/A</v>
      </c>
      <c r="G4279" s="13">
        <f>IF(M4279,IFERROR(IF(OR('Выгрузка из ревьюшницы'!X4279,'Выгрузка из ревьюшницы'!Z4279),1,0),0),INDEX('Доп настройки участников'!I:I,2+N4279))</f>
        <v>0</v>
      </c>
      <c r="H4279" s="13">
        <f>IF(M4279,'Выгрузка из ревьюшницы'!AJ4279,INDEX('Доп настройки участников'!J:J,2+N4279))</f>
        <v>0</v>
      </c>
      <c r="I4279" s="16" t="str">
        <f>IFERROR(IF($H4279=0,"",INDEX(Разметка!B:B,MATCH($H4279,Разметка!A:A,0))),0)</f>
        <v/>
      </c>
      <c r="J4279" s="16" t="str">
        <f>IFERROR(IF($H4279=0,"",INDEX(Разметка!C:C,MATCH($H4279,Разметка!A:A,0))),0)</f>
        <v/>
      </c>
      <c r="K4279" s="16" t="e">
        <f>IF($F4279&gt;0,IFERROR(MATCH(A4279,'Доп настройки участников'!A:A,0),-1)*(-1),0)</f>
        <v>#N/A</v>
      </c>
      <c r="L4279" s="16" t="str">
        <f t="shared" si="258"/>
        <v>Нет</v>
      </c>
      <c r="M4279" s="33" t="b">
        <f t="shared" si="259"/>
        <v>0</v>
      </c>
      <c r="N4279" s="33">
        <f t="shared" si="260"/>
        <v>4247</v>
      </c>
      <c r="O4279" s="33">
        <v>4278</v>
      </c>
    </row>
    <row r="4280" spans="1:15" x14ac:dyDescent="0.25">
      <c r="A4280" s="13">
        <f>IF(M4280,'Выгрузка из ревьюшницы'!B4280,INDEX('Доп настройки участников'!D:D,2+N4280))</f>
        <v>0</v>
      </c>
      <c r="B4280" s="13">
        <f>IF(M4280,'Выгрузка из ревьюшницы'!C4280,INDEX('Доп настройки участников'!E:E,2+N4280))</f>
        <v>0</v>
      </c>
      <c r="C4280" s="13">
        <f>IF(M4280,'Выгрузка из ревьюшницы'!H4280,INDEX('Доп настройки участников'!F:F,2+N4280))</f>
        <v>0</v>
      </c>
      <c r="D4280" s="13">
        <f>IF(M4280,'Выгрузка из ревьюшницы'!J4280,INDEX('Доп настройки участников'!G:G,2+N4280))</f>
        <v>0</v>
      </c>
      <c r="E4280" s="13" t="e">
        <f>INDEX('Сопоставление оценок'!$A$3:$A$14,MATCH(IF(M4280,'Выгрузка из ревьюшницы'!K4280,INDEX('Доп настройки участников'!H:H,2+N4280)),'Сопоставление оценок'!$C$3:$C$14,0))</f>
        <v>#N/A</v>
      </c>
      <c r="F4280" s="13" t="e">
        <f>INDEX('Сопоставление оценок'!$B$3:$B$14,MATCH(Table13[[#This Row],[mark_at_review]],'Сопоставление оценок'!$C$3:$C$14,0))</f>
        <v>#N/A</v>
      </c>
      <c r="G4280" s="13">
        <f>IF(M4280,IFERROR(IF(OR('Выгрузка из ревьюшницы'!X4280,'Выгрузка из ревьюшницы'!Z4280),1,0),0),INDEX('Доп настройки участников'!I:I,2+N4280))</f>
        <v>0</v>
      </c>
      <c r="H4280" s="13">
        <f>IF(M4280,'Выгрузка из ревьюшницы'!AJ4280,INDEX('Доп настройки участников'!J:J,2+N4280))</f>
        <v>0</v>
      </c>
      <c r="I4280" s="16" t="str">
        <f>IFERROR(IF($H4280=0,"",INDEX(Разметка!B:B,MATCH($H4280,Разметка!A:A,0))),0)</f>
        <v/>
      </c>
      <c r="J4280" s="16" t="str">
        <f>IFERROR(IF($H4280=0,"",INDEX(Разметка!C:C,MATCH($H4280,Разметка!A:A,0))),0)</f>
        <v/>
      </c>
      <c r="K4280" s="16" t="e">
        <f>IF($F4280&gt;0,IFERROR(MATCH(A4280,'Доп настройки участников'!A:A,0),-1)*(-1),0)</f>
        <v>#N/A</v>
      </c>
      <c r="L4280" s="16" t="str">
        <f t="shared" si="258"/>
        <v>Нет</v>
      </c>
      <c r="M4280" s="33" t="b">
        <f t="shared" si="259"/>
        <v>0</v>
      </c>
      <c r="N4280" s="33">
        <f t="shared" si="260"/>
        <v>4248</v>
      </c>
      <c r="O4280" s="33">
        <v>4279</v>
      </c>
    </row>
    <row r="4281" spans="1:15" x14ac:dyDescent="0.25">
      <c r="A4281" s="13">
        <f>IF(M4281,'Выгрузка из ревьюшницы'!B4281,INDEX('Доп настройки участников'!D:D,2+N4281))</f>
        <v>0</v>
      </c>
      <c r="B4281" s="13">
        <f>IF(M4281,'Выгрузка из ревьюшницы'!C4281,INDEX('Доп настройки участников'!E:E,2+N4281))</f>
        <v>0</v>
      </c>
      <c r="C4281" s="13">
        <f>IF(M4281,'Выгрузка из ревьюшницы'!H4281,INDEX('Доп настройки участников'!F:F,2+N4281))</f>
        <v>0</v>
      </c>
      <c r="D4281" s="13">
        <f>IF(M4281,'Выгрузка из ревьюшницы'!J4281,INDEX('Доп настройки участников'!G:G,2+N4281))</f>
        <v>0</v>
      </c>
      <c r="E4281" s="13" t="e">
        <f>INDEX('Сопоставление оценок'!$A$3:$A$14,MATCH(IF(M4281,'Выгрузка из ревьюшницы'!K4281,INDEX('Доп настройки участников'!H:H,2+N4281)),'Сопоставление оценок'!$C$3:$C$14,0))</f>
        <v>#N/A</v>
      </c>
      <c r="F4281" s="13" t="e">
        <f>INDEX('Сопоставление оценок'!$B$3:$B$14,MATCH(Table13[[#This Row],[mark_at_review]],'Сопоставление оценок'!$C$3:$C$14,0))</f>
        <v>#N/A</v>
      </c>
      <c r="G4281" s="13">
        <f>IF(M4281,IFERROR(IF(OR('Выгрузка из ревьюшницы'!X4281,'Выгрузка из ревьюшницы'!Z4281),1,0),0),INDEX('Доп настройки участников'!I:I,2+N4281))</f>
        <v>0</v>
      </c>
      <c r="H4281" s="13">
        <f>IF(M4281,'Выгрузка из ревьюшницы'!AJ4281,INDEX('Доп настройки участников'!J:J,2+N4281))</f>
        <v>0</v>
      </c>
      <c r="I4281" s="16" t="str">
        <f>IFERROR(IF($H4281=0,"",INDEX(Разметка!B:B,MATCH($H4281,Разметка!A:A,0))),0)</f>
        <v/>
      </c>
      <c r="J4281" s="16" t="str">
        <f>IFERROR(IF($H4281=0,"",INDEX(Разметка!C:C,MATCH($H4281,Разметка!A:A,0))),0)</f>
        <v/>
      </c>
      <c r="K4281" s="16" t="e">
        <f>IF($F4281&gt;0,IFERROR(MATCH(A4281,'Доп настройки участников'!A:A,0),-1)*(-1),0)</f>
        <v>#N/A</v>
      </c>
      <c r="L4281" s="16" t="str">
        <f t="shared" si="258"/>
        <v>Нет</v>
      </c>
      <c r="M4281" s="33" t="b">
        <f t="shared" si="259"/>
        <v>0</v>
      </c>
      <c r="N4281" s="33">
        <f t="shared" si="260"/>
        <v>4249</v>
      </c>
      <c r="O4281" s="33">
        <v>4280</v>
      </c>
    </row>
    <row r="4282" spans="1:15" x14ac:dyDescent="0.25">
      <c r="A4282" s="13">
        <f>IF(M4282,'Выгрузка из ревьюшницы'!B4282,INDEX('Доп настройки участников'!D:D,2+N4282))</f>
        <v>0</v>
      </c>
      <c r="B4282" s="13">
        <f>IF(M4282,'Выгрузка из ревьюшницы'!C4282,INDEX('Доп настройки участников'!E:E,2+N4282))</f>
        <v>0</v>
      </c>
      <c r="C4282" s="13">
        <f>IF(M4282,'Выгрузка из ревьюшницы'!H4282,INDEX('Доп настройки участников'!F:F,2+N4282))</f>
        <v>0</v>
      </c>
      <c r="D4282" s="13">
        <f>IF(M4282,'Выгрузка из ревьюшницы'!J4282,INDEX('Доп настройки участников'!G:G,2+N4282))</f>
        <v>0</v>
      </c>
      <c r="E4282" s="13" t="e">
        <f>INDEX('Сопоставление оценок'!$A$3:$A$14,MATCH(IF(M4282,'Выгрузка из ревьюшницы'!K4282,INDEX('Доп настройки участников'!H:H,2+N4282)),'Сопоставление оценок'!$C$3:$C$14,0))</f>
        <v>#N/A</v>
      </c>
      <c r="F4282" s="13" t="e">
        <f>INDEX('Сопоставление оценок'!$B$3:$B$14,MATCH(Table13[[#This Row],[mark_at_review]],'Сопоставление оценок'!$C$3:$C$14,0))</f>
        <v>#N/A</v>
      </c>
      <c r="G4282" s="13">
        <f>IF(M4282,IFERROR(IF(OR('Выгрузка из ревьюшницы'!X4282,'Выгрузка из ревьюшницы'!Z4282),1,0),0),INDEX('Доп настройки участников'!I:I,2+N4282))</f>
        <v>0</v>
      </c>
      <c r="H4282" s="13">
        <f>IF(M4282,'Выгрузка из ревьюшницы'!AJ4282,INDEX('Доп настройки участников'!J:J,2+N4282))</f>
        <v>0</v>
      </c>
      <c r="I4282" s="16" t="str">
        <f>IFERROR(IF($H4282=0,"",INDEX(Разметка!B:B,MATCH($H4282,Разметка!A:A,0))),0)</f>
        <v/>
      </c>
      <c r="J4282" s="16" t="str">
        <f>IFERROR(IF($H4282=0,"",INDEX(Разметка!C:C,MATCH($H4282,Разметка!A:A,0))),0)</f>
        <v/>
      </c>
      <c r="K4282" s="16" t="e">
        <f>IF($F4282&gt;0,IFERROR(MATCH(A4282,'Доп настройки участников'!A:A,0),-1)*(-1),0)</f>
        <v>#N/A</v>
      </c>
      <c r="L4282" s="16" t="str">
        <f t="shared" si="258"/>
        <v>Нет</v>
      </c>
      <c r="M4282" s="33" t="b">
        <f t="shared" si="259"/>
        <v>0</v>
      </c>
      <c r="N4282" s="33">
        <f t="shared" si="260"/>
        <v>4250</v>
      </c>
      <c r="O4282" s="33">
        <v>4281</v>
      </c>
    </row>
    <row r="4283" spans="1:15" x14ac:dyDescent="0.25">
      <c r="A4283" s="13">
        <f>IF(M4283,'Выгрузка из ревьюшницы'!B4283,INDEX('Доп настройки участников'!D:D,2+N4283))</f>
        <v>0</v>
      </c>
      <c r="B4283" s="13">
        <f>IF(M4283,'Выгрузка из ревьюшницы'!C4283,INDEX('Доп настройки участников'!E:E,2+N4283))</f>
        <v>0</v>
      </c>
      <c r="C4283" s="13">
        <f>IF(M4283,'Выгрузка из ревьюшницы'!H4283,INDEX('Доп настройки участников'!F:F,2+N4283))</f>
        <v>0</v>
      </c>
      <c r="D4283" s="13">
        <f>IF(M4283,'Выгрузка из ревьюшницы'!J4283,INDEX('Доп настройки участников'!G:G,2+N4283))</f>
        <v>0</v>
      </c>
      <c r="E4283" s="13" t="e">
        <f>INDEX('Сопоставление оценок'!$A$3:$A$14,MATCH(IF(M4283,'Выгрузка из ревьюшницы'!K4283,INDEX('Доп настройки участников'!H:H,2+N4283)),'Сопоставление оценок'!$C$3:$C$14,0))</f>
        <v>#N/A</v>
      </c>
      <c r="F4283" s="13" t="e">
        <f>INDEX('Сопоставление оценок'!$B$3:$B$14,MATCH(Table13[[#This Row],[mark_at_review]],'Сопоставление оценок'!$C$3:$C$14,0))</f>
        <v>#N/A</v>
      </c>
      <c r="G4283" s="13">
        <f>IF(M4283,IFERROR(IF(OR('Выгрузка из ревьюшницы'!X4283,'Выгрузка из ревьюшницы'!Z4283),1,0),0),INDEX('Доп настройки участников'!I:I,2+N4283))</f>
        <v>0</v>
      </c>
      <c r="H4283" s="13">
        <f>IF(M4283,'Выгрузка из ревьюшницы'!AJ4283,INDEX('Доп настройки участников'!J:J,2+N4283))</f>
        <v>0</v>
      </c>
      <c r="I4283" s="16" t="str">
        <f>IFERROR(IF($H4283=0,"",INDEX(Разметка!B:B,MATCH($H4283,Разметка!A:A,0))),0)</f>
        <v/>
      </c>
      <c r="J4283" s="16" t="str">
        <f>IFERROR(IF($H4283=0,"",INDEX(Разметка!C:C,MATCH($H4283,Разметка!A:A,0))),0)</f>
        <v/>
      </c>
      <c r="K4283" s="16" t="e">
        <f>IF($F4283&gt;0,IFERROR(MATCH(A4283,'Доп настройки участников'!A:A,0),-1)*(-1),0)</f>
        <v>#N/A</v>
      </c>
      <c r="L4283" s="16" t="str">
        <f t="shared" si="258"/>
        <v>Нет</v>
      </c>
      <c r="M4283" s="33" t="b">
        <f t="shared" si="259"/>
        <v>0</v>
      </c>
      <c r="N4283" s="33">
        <f t="shared" si="260"/>
        <v>4251</v>
      </c>
      <c r="O4283" s="33">
        <v>4282</v>
      </c>
    </row>
    <row r="4284" spans="1:15" x14ac:dyDescent="0.25">
      <c r="A4284" s="13">
        <f>IF(M4284,'Выгрузка из ревьюшницы'!B4284,INDEX('Доп настройки участников'!D:D,2+N4284))</f>
        <v>0</v>
      </c>
      <c r="B4284" s="13">
        <f>IF(M4284,'Выгрузка из ревьюшницы'!C4284,INDEX('Доп настройки участников'!E:E,2+N4284))</f>
        <v>0</v>
      </c>
      <c r="C4284" s="13">
        <f>IF(M4284,'Выгрузка из ревьюшницы'!H4284,INDEX('Доп настройки участников'!F:F,2+N4284))</f>
        <v>0</v>
      </c>
      <c r="D4284" s="13">
        <f>IF(M4284,'Выгрузка из ревьюшницы'!J4284,INDEX('Доп настройки участников'!G:G,2+N4284))</f>
        <v>0</v>
      </c>
      <c r="E4284" s="13" t="e">
        <f>INDEX('Сопоставление оценок'!$A$3:$A$14,MATCH(IF(M4284,'Выгрузка из ревьюшницы'!K4284,INDEX('Доп настройки участников'!H:H,2+N4284)),'Сопоставление оценок'!$C$3:$C$14,0))</f>
        <v>#N/A</v>
      </c>
      <c r="F4284" s="13" t="e">
        <f>INDEX('Сопоставление оценок'!$B$3:$B$14,MATCH(Table13[[#This Row],[mark_at_review]],'Сопоставление оценок'!$C$3:$C$14,0))</f>
        <v>#N/A</v>
      </c>
      <c r="G4284" s="13">
        <f>IF(M4284,IFERROR(IF(OR('Выгрузка из ревьюшницы'!X4284,'Выгрузка из ревьюшницы'!Z4284),1,0),0),INDEX('Доп настройки участников'!I:I,2+N4284))</f>
        <v>0</v>
      </c>
      <c r="H4284" s="13">
        <f>IF(M4284,'Выгрузка из ревьюшницы'!AJ4284,INDEX('Доп настройки участников'!J:J,2+N4284))</f>
        <v>0</v>
      </c>
      <c r="I4284" s="16" t="str">
        <f>IFERROR(IF($H4284=0,"",INDEX(Разметка!B:B,MATCH($H4284,Разметка!A:A,0))),0)</f>
        <v/>
      </c>
      <c r="J4284" s="16" t="str">
        <f>IFERROR(IF($H4284=0,"",INDEX(Разметка!C:C,MATCH($H4284,Разметка!A:A,0))),0)</f>
        <v/>
      </c>
      <c r="K4284" s="16" t="e">
        <f>IF($F4284&gt;0,IFERROR(MATCH(A4284,'Доп настройки участников'!A:A,0),-1)*(-1),0)</f>
        <v>#N/A</v>
      </c>
      <c r="L4284" s="16" t="str">
        <f t="shared" si="258"/>
        <v>Нет</v>
      </c>
      <c r="M4284" s="33" t="b">
        <f t="shared" si="259"/>
        <v>0</v>
      </c>
      <c r="N4284" s="33">
        <f t="shared" si="260"/>
        <v>4252</v>
      </c>
      <c r="O4284" s="33">
        <v>4283</v>
      </c>
    </row>
    <row r="4285" spans="1:15" x14ac:dyDescent="0.25">
      <c r="A4285" s="13">
        <f>IF(M4285,'Выгрузка из ревьюшницы'!B4285,INDEX('Доп настройки участников'!D:D,2+N4285))</f>
        <v>0</v>
      </c>
      <c r="B4285" s="13">
        <f>IF(M4285,'Выгрузка из ревьюшницы'!C4285,INDEX('Доп настройки участников'!E:E,2+N4285))</f>
        <v>0</v>
      </c>
      <c r="C4285" s="13">
        <f>IF(M4285,'Выгрузка из ревьюшницы'!H4285,INDEX('Доп настройки участников'!F:F,2+N4285))</f>
        <v>0</v>
      </c>
      <c r="D4285" s="13">
        <f>IF(M4285,'Выгрузка из ревьюшницы'!J4285,INDEX('Доп настройки участников'!G:G,2+N4285))</f>
        <v>0</v>
      </c>
      <c r="E4285" s="13" t="e">
        <f>INDEX('Сопоставление оценок'!$A$3:$A$14,MATCH(IF(M4285,'Выгрузка из ревьюшницы'!K4285,INDEX('Доп настройки участников'!H:H,2+N4285)),'Сопоставление оценок'!$C$3:$C$14,0))</f>
        <v>#N/A</v>
      </c>
      <c r="F4285" s="13" t="e">
        <f>INDEX('Сопоставление оценок'!$B$3:$B$14,MATCH(Table13[[#This Row],[mark_at_review]],'Сопоставление оценок'!$C$3:$C$14,0))</f>
        <v>#N/A</v>
      </c>
      <c r="G4285" s="13">
        <f>IF(M4285,IFERROR(IF(OR('Выгрузка из ревьюшницы'!X4285,'Выгрузка из ревьюшницы'!Z4285),1,0),0),INDEX('Доп настройки участников'!I:I,2+N4285))</f>
        <v>0</v>
      </c>
      <c r="H4285" s="13">
        <f>IF(M4285,'Выгрузка из ревьюшницы'!AJ4285,INDEX('Доп настройки участников'!J:J,2+N4285))</f>
        <v>0</v>
      </c>
      <c r="I4285" s="16" t="str">
        <f>IFERROR(IF($H4285=0,"",INDEX(Разметка!B:B,MATCH($H4285,Разметка!A:A,0))),0)</f>
        <v/>
      </c>
      <c r="J4285" s="16" t="str">
        <f>IFERROR(IF($H4285=0,"",INDEX(Разметка!C:C,MATCH($H4285,Разметка!A:A,0))),0)</f>
        <v/>
      </c>
      <c r="K4285" s="16" t="e">
        <f>IF($F4285&gt;0,IFERROR(MATCH(A4285,'Доп настройки участников'!A:A,0),-1)*(-1),0)</f>
        <v>#N/A</v>
      </c>
      <c r="L4285" s="16" t="str">
        <f t="shared" si="258"/>
        <v>Нет</v>
      </c>
      <c r="M4285" s="33" t="b">
        <f t="shared" si="259"/>
        <v>0</v>
      </c>
      <c r="N4285" s="33">
        <f t="shared" si="260"/>
        <v>4253</v>
      </c>
      <c r="O4285" s="33">
        <v>4284</v>
      </c>
    </row>
    <row r="4286" spans="1:15" x14ac:dyDescent="0.25">
      <c r="A4286" s="13">
        <f>IF(M4286,'Выгрузка из ревьюшницы'!B4286,INDEX('Доп настройки участников'!D:D,2+N4286))</f>
        <v>0</v>
      </c>
      <c r="B4286" s="13">
        <f>IF(M4286,'Выгрузка из ревьюшницы'!C4286,INDEX('Доп настройки участников'!E:E,2+N4286))</f>
        <v>0</v>
      </c>
      <c r="C4286" s="13">
        <f>IF(M4286,'Выгрузка из ревьюшницы'!H4286,INDEX('Доп настройки участников'!F:F,2+N4286))</f>
        <v>0</v>
      </c>
      <c r="D4286" s="13">
        <f>IF(M4286,'Выгрузка из ревьюшницы'!J4286,INDEX('Доп настройки участников'!G:G,2+N4286))</f>
        <v>0</v>
      </c>
      <c r="E4286" s="13" t="e">
        <f>INDEX('Сопоставление оценок'!$A$3:$A$14,MATCH(IF(M4286,'Выгрузка из ревьюшницы'!K4286,INDEX('Доп настройки участников'!H:H,2+N4286)),'Сопоставление оценок'!$C$3:$C$14,0))</f>
        <v>#N/A</v>
      </c>
      <c r="F4286" s="13" t="e">
        <f>INDEX('Сопоставление оценок'!$B$3:$B$14,MATCH(Table13[[#This Row],[mark_at_review]],'Сопоставление оценок'!$C$3:$C$14,0))</f>
        <v>#N/A</v>
      </c>
      <c r="G4286" s="13">
        <f>IF(M4286,IFERROR(IF(OR('Выгрузка из ревьюшницы'!X4286,'Выгрузка из ревьюшницы'!Z4286),1,0),0),INDEX('Доп настройки участников'!I:I,2+N4286))</f>
        <v>0</v>
      </c>
      <c r="H4286" s="13">
        <f>IF(M4286,'Выгрузка из ревьюшницы'!AJ4286,INDEX('Доп настройки участников'!J:J,2+N4286))</f>
        <v>0</v>
      </c>
      <c r="I4286" s="16" t="str">
        <f>IFERROR(IF($H4286=0,"",INDEX(Разметка!B:B,MATCH($H4286,Разметка!A:A,0))),0)</f>
        <v/>
      </c>
      <c r="J4286" s="16" t="str">
        <f>IFERROR(IF($H4286=0,"",INDEX(Разметка!C:C,MATCH($H4286,Разметка!A:A,0))),0)</f>
        <v/>
      </c>
      <c r="K4286" s="16" t="e">
        <f>IF($F4286&gt;0,IFERROR(MATCH(A4286,'Доп настройки участников'!A:A,0),-1)*(-1),0)</f>
        <v>#N/A</v>
      </c>
      <c r="L4286" s="16" t="str">
        <f t="shared" si="258"/>
        <v>Нет</v>
      </c>
      <c r="M4286" s="33" t="b">
        <f t="shared" si="259"/>
        <v>0</v>
      </c>
      <c r="N4286" s="33">
        <f t="shared" si="260"/>
        <v>4254</v>
      </c>
      <c r="O4286" s="33">
        <v>4285</v>
      </c>
    </row>
    <row r="4287" spans="1:15" x14ac:dyDescent="0.25">
      <c r="A4287" s="13">
        <f>IF(M4287,'Выгрузка из ревьюшницы'!B4287,INDEX('Доп настройки участников'!D:D,2+N4287))</f>
        <v>0</v>
      </c>
      <c r="B4287" s="13">
        <f>IF(M4287,'Выгрузка из ревьюшницы'!C4287,INDEX('Доп настройки участников'!E:E,2+N4287))</f>
        <v>0</v>
      </c>
      <c r="C4287" s="13">
        <f>IF(M4287,'Выгрузка из ревьюшницы'!H4287,INDEX('Доп настройки участников'!F:F,2+N4287))</f>
        <v>0</v>
      </c>
      <c r="D4287" s="13">
        <f>IF(M4287,'Выгрузка из ревьюшницы'!J4287,INDEX('Доп настройки участников'!G:G,2+N4287))</f>
        <v>0</v>
      </c>
      <c r="E4287" s="13" t="e">
        <f>INDEX('Сопоставление оценок'!$A$3:$A$14,MATCH(IF(M4287,'Выгрузка из ревьюшницы'!K4287,INDEX('Доп настройки участников'!H:H,2+N4287)),'Сопоставление оценок'!$C$3:$C$14,0))</f>
        <v>#N/A</v>
      </c>
      <c r="F4287" s="13" t="e">
        <f>INDEX('Сопоставление оценок'!$B$3:$B$14,MATCH(Table13[[#This Row],[mark_at_review]],'Сопоставление оценок'!$C$3:$C$14,0))</f>
        <v>#N/A</v>
      </c>
      <c r="G4287" s="13">
        <f>IF(M4287,IFERROR(IF(OR('Выгрузка из ревьюшницы'!X4287,'Выгрузка из ревьюшницы'!Z4287),1,0),0),INDEX('Доп настройки участников'!I:I,2+N4287))</f>
        <v>0</v>
      </c>
      <c r="H4287" s="13">
        <f>IF(M4287,'Выгрузка из ревьюшницы'!AJ4287,INDEX('Доп настройки участников'!J:J,2+N4287))</f>
        <v>0</v>
      </c>
      <c r="I4287" s="16" t="str">
        <f>IFERROR(IF($H4287=0,"",INDEX(Разметка!B:B,MATCH($H4287,Разметка!A:A,0))),0)</f>
        <v/>
      </c>
      <c r="J4287" s="16" t="str">
        <f>IFERROR(IF($H4287=0,"",INDEX(Разметка!C:C,MATCH($H4287,Разметка!A:A,0))),0)</f>
        <v/>
      </c>
      <c r="K4287" s="16" t="e">
        <f>IF($F4287&gt;0,IFERROR(MATCH(A4287,'Доп настройки участников'!A:A,0),-1)*(-1),0)</f>
        <v>#N/A</v>
      </c>
      <c r="L4287" s="16" t="str">
        <f t="shared" si="258"/>
        <v>Нет</v>
      </c>
      <c r="M4287" s="33" t="b">
        <f t="shared" si="259"/>
        <v>0</v>
      </c>
      <c r="N4287" s="33">
        <f t="shared" si="260"/>
        <v>4255</v>
      </c>
      <c r="O4287" s="33">
        <v>4286</v>
      </c>
    </row>
    <row r="4288" spans="1:15" x14ac:dyDescent="0.25">
      <c r="A4288" s="13">
        <f>IF(M4288,'Выгрузка из ревьюшницы'!B4288,INDEX('Доп настройки участников'!D:D,2+N4288))</f>
        <v>0</v>
      </c>
      <c r="B4288" s="13">
        <f>IF(M4288,'Выгрузка из ревьюшницы'!C4288,INDEX('Доп настройки участников'!E:E,2+N4288))</f>
        <v>0</v>
      </c>
      <c r="C4288" s="13">
        <f>IF(M4288,'Выгрузка из ревьюшницы'!H4288,INDEX('Доп настройки участников'!F:F,2+N4288))</f>
        <v>0</v>
      </c>
      <c r="D4288" s="13">
        <f>IF(M4288,'Выгрузка из ревьюшницы'!J4288,INDEX('Доп настройки участников'!G:G,2+N4288))</f>
        <v>0</v>
      </c>
      <c r="E4288" s="13" t="e">
        <f>INDEX('Сопоставление оценок'!$A$3:$A$14,MATCH(IF(M4288,'Выгрузка из ревьюшницы'!K4288,INDEX('Доп настройки участников'!H:H,2+N4288)),'Сопоставление оценок'!$C$3:$C$14,0))</f>
        <v>#N/A</v>
      </c>
      <c r="F4288" s="13" t="e">
        <f>INDEX('Сопоставление оценок'!$B$3:$B$14,MATCH(Table13[[#This Row],[mark_at_review]],'Сопоставление оценок'!$C$3:$C$14,0))</f>
        <v>#N/A</v>
      </c>
      <c r="G4288" s="13">
        <f>IF(M4288,IFERROR(IF(OR('Выгрузка из ревьюшницы'!X4288,'Выгрузка из ревьюшницы'!Z4288),1,0),0),INDEX('Доп настройки участников'!I:I,2+N4288))</f>
        <v>0</v>
      </c>
      <c r="H4288" s="13">
        <f>IF(M4288,'Выгрузка из ревьюшницы'!AJ4288,INDEX('Доп настройки участников'!J:J,2+N4288))</f>
        <v>0</v>
      </c>
      <c r="I4288" s="16" t="str">
        <f>IFERROR(IF($H4288=0,"",INDEX(Разметка!B:B,MATCH($H4288,Разметка!A:A,0))),0)</f>
        <v/>
      </c>
      <c r="J4288" s="16" t="str">
        <f>IFERROR(IF($H4288=0,"",INDEX(Разметка!C:C,MATCH($H4288,Разметка!A:A,0))),0)</f>
        <v/>
      </c>
      <c r="K4288" s="16" t="e">
        <f>IF($F4288&gt;0,IFERROR(MATCH(A4288,'Доп настройки участников'!A:A,0),-1)*(-1),0)</f>
        <v>#N/A</v>
      </c>
      <c r="L4288" s="16" t="str">
        <f t="shared" si="258"/>
        <v>Нет</v>
      </c>
      <c r="M4288" s="33" t="b">
        <f t="shared" si="259"/>
        <v>0</v>
      </c>
      <c r="N4288" s="33">
        <f t="shared" si="260"/>
        <v>4256</v>
      </c>
      <c r="O4288" s="33">
        <v>4287</v>
      </c>
    </row>
    <row r="4289" spans="1:15" x14ac:dyDescent="0.25">
      <c r="A4289" s="13">
        <f>IF(M4289,'Выгрузка из ревьюшницы'!B4289,INDEX('Доп настройки участников'!D:D,2+N4289))</f>
        <v>0</v>
      </c>
      <c r="B4289" s="13">
        <f>IF(M4289,'Выгрузка из ревьюшницы'!C4289,INDEX('Доп настройки участников'!E:E,2+N4289))</f>
        <v>0</v>
      </c>
      <c r="C4289" s="13">
        <f>IF(M4289,'Выгрузка из ревьюшницы'!H4289,INDEX('Доп настройки участников'!F:F,2+N4289))</f>
        <v>0</v>
      </c>
      <c r="D4289" s="13">
        <f>IF(M4289,'Выгрузка из ревьюшницы'!J4289,INDEX('Доп настройки участников'!G:G,2+N4289))</f>
        <v>0</v>
      </c>
      <c r="E4289" s="13" t="e">
        <f>INDEX('Сопоставление оценок'!$A$3:$A$14,MATCH(IF(M4289,'Выгрузка из ревьюшницы'!K4289,INDEX('Доп настройки участников'!H:H,2+N4289)),'Сопоставление оценок'!$C$3:$C$14,0))</f>
        <v>#N/A</v>
      </c>
      <c r="F4289" s="13" t="e">
        <f>INDEX('Сопоставление оценок'!$B$3:$B$14,MATCH(Table13[[#This Row],[mark_at_review]],'Сопоставление оценок'!$C$3:$C$14,0))</f>
        <v>#N/A</v>
      </c>
      <c r="G4289" s="13">
        <f>IF(M4289,IFERROR(IF(OR('Выгрузка из ревьюшницы'!X4289,'Выгрузка из ревьюшницы'!Z4289),1,0),0),INDEX('Доп настройки участников'!I:I,2+N4289))</f>
        <v>0</v>
      </c>
      <c r="H4289" s="13">
        <f>IF(M4289,'Выгрузка из ревьюшницы'!AJ4289,INDEX('Доп настройки участников'!J:J,2+N4289))</f>
        <v>0</v>
      </c>
      <c r="I4289" s="16" t="str">
        <f>IFERROR(IF($H4289=0,"",INDEX(Разметка!B:B,MATCH($H4289,Разметка!A:A,0))),0)</f>
        <v/>
      </c>
      <c r="J4289" s="16" t="str">
        <f>IFERROR(IF($H4289=0,"",INDEX(Разметка!C:C,MATCH($H4289,Разметка!A:A,0))),0)</f>
        <v/>
      </c>
      <c r="K4289" s="16" t="e">
        <f>IF($F4289&gt;0,IFERROR(MATCH(A4289,'Доп настройки участников'!A:A,0),-1)*(-1),0)</f>
        <v>#N/A</v>
      </c>
      <c r="L4289" s="16" t="str">
        <f t="shared" si="258"/>
        <v>Нет</v>
      </c>
      <c r="M4289" s="33" t="b">
        <f t="shared" si="259"/>
        <v>0</v>
      </c>
      <c r="N4289" s="33">
        <f t="shared" si="260"/>
        <v>4257</v>
      </c>
      <c r="O4289" s="33">
        <v>4288</v>
      </c>
    </row>
    <row r="4290" spans="1:15" x14ac:dyDescent="0.25">
      <c r="A4290" s="13">
        <f>IF(M4290,'Выгрузка из ревьюшницы'!B4290,INDEX('Доп настройки участников'!D:D,2+N4290))</f>
        <v>0</v>
      </c>
      <c r="B4290" s="13">
        <f>IF(M4290,'Выгрузка из ревьюшницы'!C4290,INDEX('Доп настройки участников'!E:E,2+N4290))</f>
        <v>0</v>
      </c>
      <c r="C4290" s="13">
        <f>IF(M4290,'Выгрузка из ревьюшницы'!H4290,INDEX('Доп настройки участников'!F:F,2+N4290))</f>
        <v>0</v>
      </c>
      <c r="D4290" s="13">
        <f>IF(M4290,'Выгрузка из ревьюшницы'!J4290,INDEX('Доп настройки участников'!G:G,2+N4290))</f>
        <v>0</v>
      </c>
      <c r="E4290" s="13" t="e">
        <f>INDEX('Сопоставление оценок'!$A$3:$A$14,MATCH(IF(M4290,'Выгрузка из ревьюшницы'!K4290,INDEX('Доп настройки участников'!H:H,2+N4290)),'Сопоставление оценок'!$C$3:$C$14,0))</f>
        <v>#N/A</v>
      </c>
      <c r="F4290" s="13" t="e">
        <f>INDEX('Сопоставление оценок'!$B$3:$B$14,MATCH(Table13[[#This Row],[mark_at_review]],'Сопоставление оценок'!$C$3:$C$14,0))</f>
        <v>#N/A</v>
      </c>
      <c r="G4290" s="13">
        <f>IF(M4290,IFERROR(IF(OR('Выгрузка из ревьюшницы'!X4290,'Выгрузка из ревьюшницы'!Z4290),1,0),0),INDEX('Доп настройки участников'!I:I,2+N4290))</f>
        <v>0</v>
      </c>
      <c r="H4290" s="13">
        <f>IF(M4290,'Выгрузка из ревьюшницы'!AJ4290,INDEX('Доп настройки участников'!J:J,2+N4290))</f>
        <v>0</v>
      </c>
      <c r="I4290" s="16" t="str">
        <f>IFERROR(IF($H4290=0,"",INDEX(Разметка!B:B,MATCH($H4290,Разметка!A:A,0))),0)</f>
        <v/>
      </c>
      <c r="J4290" s="16" t="str">
        <f>IFERROR(IF($H4290=0,"",INDEX(Разметка!C:C,MATCH($H4290,Разметка!A:A,0))),0)</f>
        <v/>
      </c>
      <c r="K4290" s="16" t="e">
        <f>IF($F4290&gt;0,IFERROR(MATCH(A4290,'Доп настройки участников'!A:A,0),-1)*(-1),0)</f>
        <v>#N/A</v>
      </c>
      <c r="L4290" s="16" t="str">
        <f t="shared" ref="L4290:L4353" si="261">IF($C4290&gt;=16,"Да","Нет")</f>
        <v>Нет</v>
      </c>
      <c r="M4290" s="33" t="b">
        <f t="shared" ref="M4290:M4353" si="262">O4290&lt;=$P$1</f>
        <v>0</v>
      </c>
      <c r="N4290" s="33">
        <f t="shared" si="260"/>
        <v>4258</v>
      </c>
      <c r="O4290" s="33">
        <v>4289</v>
      </c>
    </row>
    <row r="4291" spans="1:15" x14ac:dyDescent="0.25">
      <c r="A4291" s="13">
        <f>IF(M4291,'Выгрузка из ревьюшницы'!B4291,INDEX('Доп настройки участников'!D:D,2+N4291))</f>
        <v>0</v>
      </c>
      <c r="B4291" s="13">
        <f>IF(M4291,'Выгрузка из ревьюшницы'!C4291,INDEX('Доп настройки участников'!E:E,2+N4291))</f>
        <v>0</v>
      </c>
      <c r="C4291" s="13">
        <f>IF(M4291,'Выгрузка из ревьюшницы'!H4291,INDEX('Доп настройки участников'!F:F,2+N4291))</f>
        <v>0</v>
      </c>
      <c r="D4291" s="13">
        <f>IF(M4291,'Выгрузка из ревьюшницы'!J4291,INDEX('Доп настройки участников'!G:G,2+N4291))</f>
        <v>0</v>
      </c>
      <c r="E4291" s="13" t="e">
        <f>INDEX('Сопоставление оценок'!$A$3:$A$14,MATCH(IF(M4291,'Выгрузка из ревьюшницы'!K4291,INDEX('Доп настройки участников'!H:H,2+N4291)),'Сопоставление оценок'!$C$3:$C$14,0))</f>
        <v>#N/A</v>
      </c>
      <c r="F4291" s="13" t="e">
        <f>INDEX('Сопоставление оценок'!$B$3:$B$14,MATCH(Table13[[#This Row],[mark_at_review]],'Сопоставление оценок'!$C$3:$C$14,0))</f>
        <v>#N/A</v>
      </c>
      <c r="G4291" s="13">
        <f>IF(M4291,IFERROR(IF(OR('Выгрузка из ревьюшницы'!X4291,'Выгрузка из ревьюшницы'!Z4291),1,0),0),INDEX('Доп настройки участников'!I:I,2+N4291))</f>
        <v>0</v>
      </c>
      <c r="H4291" s="13">
        <f>IF(M4291,'Выгрузка из ревьюшницы'!AJ4291,INDEX('Доп настройки участников'!J:J,2+N4291))</f>
        <v>0</v>
      </c>
      <c r="I4291" s="16" t="str">
        <f>IFERROR(IF($H4291=0,"",INDEX(Разметка!B:B,MATCH($H4291,Разметка!A:A,0))),0)</f>
        <v/>
      </c>
      <c r="J4291" s="16" t="str">
        <f>IFERROR(IF($H4291=0,"",INDEX(Разметка!C:C,MATCH($H4291,Разметка!A:A,0))),0)</f>
        <v/>
      </c>
      <c r="K4291" s="16" t="e">
        <f>IF($F4291&gt;0,IFERROR(MATCH(A4291,'Доп настройки участников'!A:A,0),-1)*(-1),0)</f>
        <v>#N/A</v>
      </c>
      <c r="L4291" s="16" t="str">
        <f t="shared" si="261"/>
        <v>Нет</v>
      </c>
      <c r="M4291" s="33" t="b">
        <f t="shared" si="262"/>
        <v>0</v>
      </c>
      <c r="N4291" s="33">
        <f t="shared" ref="N4291:N4354" si="263">IF(M4291,0,N4290+1)</f>
        <v>4259</v>
      </c>
      <c r="O4291" s="33">
        <v>4290</v>
      </c>
    </row>
    <row r="4292" spans="1:15" x14ac:dyDescent="0.25">
      <c r="A4292" s="13">
        <f>IF(M4292,'Выгрузка из ревьюшницы'!B4292,INDEX('Доп настройки участников'!D:D,2+N4292))</f>
        <v>0</v>
      </c>
      <c r="B4292" s="13">
        <f>IF(M4292,'Выгрузка из ревьюшницы'!C4292,INDEX('Доп настройки участников'!E:E,2+N4292))</f>
        <v>0</v>
      </c>
      <c r="C4292" s="13">
        <f>IF(M4292,'Выгрузка из ревьюшницы'!H4292,INDEX('Доп настройки участников'!F:F,2+N4292))</f>
        <v>0</v>
      </c>
      <c r="D4292" s="13">
        <f>IF(M4292,'Выгрузка из ревьюшницы'!J4292,INDEX('Доп настройки участников'!G:G,2+N4292))</f>
        <v>0</v>
      </c>
      <c r="E4292" s="13" t="e">
        <f>INDEX('Сопоставление оценок'!$A$3:$A$14,MATCH(IF(M4292,'Выгрузка из ревьюшницы'!K4292,INDEX('Доп настройки участников'!H:H,2+N4292)),'Сопоставление оценок'!$C$3:$C$14,0))</f>
        <v>#N/A</v>
      </c>
      <c r="F4292" s="13" t="e">
        <f>INDEX('Сопоставление оценок'!$B$3:$B$14,MATCH(Table13[[#This Row],[mark_at_review]],'Сопоставление оценок'!$C$3:$C$14,0))</f>
        <v>#N/A</v>
      </c>
      <c r="G4292" s="13">
        <f>IF(M4292,IFERROR(IF(OR('Выгрузка из ревьюшницы'!X4292,'Выгрузка из ревьюшницы'!Z4292),1,0),0),INDEX('Доп настройки участников'!I:I,2+N4292))</f>
        <v>0</v>
      </c>
      <c r="H4292" s="13">
        <f>IF(M4292,'Выгрузка из ревьюшницы'!AJ4292,INDEX('Доп настройки участников'!J:J,2+N4292))</f>
        <v>0</v>
      </c>
      <c r="I4292" s="16" t="str">
        <f>IFERROR(IF($H4292=0,"",INDEX(Разметка!B:B,MATCH($H4292,Разметка!A:A,0))),0)</f>
        <v/>
      </c>
      <c r="J4292" s="16" t="str">
        <f>IFERROR(IF($H4292=0,"",INDEX(Разметка!C:C,MATCH($H4292,Разметка!A:A,0))),0)</f>
        <v/>
      </c>
      <c r="K4292" s="16" t="e">
        <f>IF($F4292&gt;0,IFERROR(MATCH(A4292,'Доп настройки участников'!A:A,0),-1)*(-1),0)</f>
        <v>#N/A</v>
      </c>
      <c r="L4292" s="16" t="str">
        <f t="shared" si="261"/>
        <v>Нет</v>
      </c>
      <c r="M4292" s="33" t="b">
        <f t="shared" si="262"/>
        <v>0</v>
      </c>
      <c r="N4292" s="33">
        <f t="shared" si="263"/>
        <v>4260</v>
      </c>
      <c r="O4292" s="33">
        <v>4291</v>
      </c>
    </row>
    <row r="4293" spans="1:15" x14ac:dyDescent="0.25">
      <c r="A4293" s="13">
        <f>IF(M4293,'Выгрузка из ревьюшницы'!B4293,INDEX('Доп настройки участников'!D:D,2+N4293))</f>
        <v>0</v>
      </c>
      <c r="B4293" s="13">
        <f>IF(M4293,'Выгрузка из ревьюшницы'!C4293,INDEX('Доп настройки участников'!E:E,2+N4293))</f>
        <v>0</v>
      </c>
      <c r="C4293" s="13">
        <f>IF(M4293,'Выгрузка из ревьюшницы'!H4293,INDEX('Доп настройки участников'!F:F,2+N4293))</f>
        <v>0</v>
      </c>
      <c r="D4293" s="13">
        <f>IF(M4293,'Выгрузка из ревьюшницы'!J4293,INDEX('Доп настройки участников'!G:G,2+N4293))</f>
        <v>0</v>
      </c>
      <c r="E4293" s="13" t="e">
        <f>INDEX('Сопоставление оценок'!$A$3:$A$14,MATCH(IF(M4293,'Выгрузка из ревьюшницы'!K4293,INDEX('Доп настройки участников'!H:H,2+N4293)),'Сопоставление оценок'!$C$3:$C$14,0))</f>
        <v>#N/A</v>
      </c>
      <c r="F4293" s="13" t="e">
        <f>INDEX('Сопоставление оценок'!$B$3:$B$14,MATCH(Table13[[#This Row],[mark_at_review]],'Сопоставление оценок'!$C$3:$C$14,0))</f>
        <v>#N/A</v>
      </c>
      <c r="G4293" s="13">
        <f>IF(M4293,IFERROR(IF(OR('Выгрузка из ревьюшницы'!X4293,'Выгрузка из ревьюшницы'!Z4293),1,0),0),INDEX('Доп настройки участников'!I:I,2+N4293))</f>
        <v>0</v>
      </c>
      <c r="H4293" s="13">
        <f>IF(M4293,'Выгрузка из ревьюшницы'!AJ4293,INDEX('Доп настройки участников'!J:J,2+N4293))</f>
        <v>0</v>
      </c>
      <c r="I4293" s="16" t="str">
        <f>IFERROR(IF($H4293=0,"",INDEX(Разметка!B:B,MATCH($H4293,Разметка!A:A,0))),0)</f>
        <v/>
      </c>
      <c r="J4293" s="16" t="str">
        <f>IFERROR(IF($H4293=0,"",INDEX(Разметка!C:C,MATCH($H4293,Разметка!A:A,0))),0)</f>
        <v/>
      </c>
      <c r="K4293" s="16" t="e">
        <f>IF($F4293&gt;0,IFERROR(MATCH(A4293,'Доп настройки участников'!A:A,0),-1)*(-1),0)</f>
        <v>#N/A</v>
      </c>
      <c r="L4293" s="16" t="str">
        <f t="shared" si="261"/>
        <v>Нет</v>
      </c>
      <c r="M4293" s="33" t="b">
        <f t="shared" si="262"/>
        <v>0</v>
      </c>
      <c r="N4293" s="33">
        <f t="shared" si="263"/>
        <v>4261</v>
      </c>
      <c r="O4293" s="33">
        <v>4292</v>
      </c>
    </row>
    <row r="4294" spans="1:15" x14ac:dyDescent="0.25">
      <c r="A4294" s="13">
        <f>IF(M4294,'Выгрузка из ревьюшницы'!B4294,INDEX('Доп настройки участников'!D:D,2+N4294))</f>
        <v>0</v>
      </c>
      <c r="B4294" s="13">
        <f>IF(M4294,'Выгрузка из ревьюшницы'!C4294,INDEX('Доп настройки участников'!E:E,2+N4294))</f>
        <v>0</v>
      </c>
      <c r="C4294" s="13">
        <f>IF(M4294,'Выгрузка из ревьюшницы'!H4294,INDEX('Доп настройки участников'!F:F,2+N4294))</f>
        <v>0</v>
      </c>
      <c r="D4294" s="13">
        <f>IF(M4294,'Выгрузка из ревьюшницы'!J4294,INDEX('Доп настройки участников'!G:G,2+N4294))</f>
        <v>0</v>
      </c>
      <c r="E4294" s="13" t="e">
        <f>INDEX('Сопоставление оценок'!$A$3:$A$14,MATCH(IF(M4294,'Выгрузка из ревьюшницы'!K4294,INDEX('Доп настройки участников'!H:H,2+N4294)),'Сопоставление оценок'!$C$3:$C$14,0))</f>
        <v>#N/A</v>
      </c>
      <c r="F4294" s="13" t="e">
        <f>INDEX('Сопоставление оценок'!$B$3:$B$14,MATCH(Table13[[#This Row],[mark_at_review]],'Сопоставление оценок'!$C$3:$C$14,0))</f>
        <v>#N/A</v>
      </c>
      <c r="G4294" s="13">
        <f>IF(M4294,IFERROR(IF(OR('Выгрузка из ревьюшницы'!X4294,'Выгрузка из ревьюшницы'!Z4294),1,0),0),INDEX('Доп настройки участников'!I:I,2+N4294))</f>
        <v>0</v>
      </c>
      <c r="H4294" s="13">
        <f>IF(M4294,'Выгрузка из ревьюшницы'!AJ4294,INDEX('Доп настройки участников'!J:J,2+N4294))</f>
        <v>0</v>
      </c>
      <c r="I4294" s="16" t="str">
        <f>IFERROR(IF($H4294=0,"",INDEX(Разметка!B:B,MATCH($H4294,Разметка!A:A,0))),0)</f>
        <v/>
      </c>
      <c r="J4294" s="16" t="str">
        <f>IFERROR(IF($H4294=0,"",INDEX(Разметка!C:C,MATCH($H4294,Разметка!A:A,0))),0)</f>
        <v/>
      </c>
      <c r="K4294" s="16" t="e">
        <f>IF($F4294&gt;0,IFERROR(MATCH(A4294,'Доп настройки участников'!A:A,0),-1)*(-1),0)</f>
        <v>#N/A</v>
      </c>
      <c r="L4294" s="16" t="str">
        <f t="shared" si="261"/>
        <v>Нет</v>
      </c>
      <c r="M4294" s="33" t="b">
        <f t="shared" si="262"/>
        <v>0</v>
      </c>
      <c r="N4294" s="33">
        <f t="shared" si="263"/>
        <v>4262</v>
      </c>
      <c r="O4294" s="33">
        <v>4293</v>
      </c>
    </row>
    <row r="4295" spans="1:15" x14ac:dyDescent="0.25">
      <c r="A4295" s="13">
        <f>IF(M4295,'Выгрузка из ревьюшницы'!B4295,INDEX('Доп настройки участников'!D:D,2+N4295))</f>
        <v>0</v>
      </c>
      <c r="B4295" s="13">
        <f>IF(M4295,'Выгрузка из ревьюшницы'!C4295,INDEX('Доп настройки участников'!E:E,2+N4295))</f>
        <v>0</v>
      </c>
      <c r="C4295" s="13">
        <f>IF(M4295,'Выгрузка из ревьюшницы'!H4295,INDEX('Доп настройки участников'!F:F,2+N4295))</f>
        <v>0</v>
      </c>
      <c r="D4295" s="13">
        <f>IF(M4295,'Выгрузка из ревьюшницы'!J4295,INDEX('Доп настройки участников'!G:G,2+N4295))</f>
        <v>0</v>
      </c>
      <c r="E4295" s="13" t="e">
        <f>INDEX('Сопоставление оценок'!$A$3:$A$14,MATCH(IF(M4295,'Выгрузка из ревьюшницы'!K4295,INDEX('Доп настройки участников'!H:H,2+N4295)),'Сопоставление оценок'!$C$3:$C$14,0))</f>
        <v>#N/A</v>
      </c>
      <c r="F4295" s="13" t="e">
        <f>INDEX('Сопоставление оценок'!$B$3:$B$14,MATCH(Table13[[#This Row],[mark_at_review]],'Сопоставление оценок'!$C$3:$C$14,0))</f>
        <v>#N/A</v>
      </c>
      <c r="G4295" s="13">
        <f>IF(M4295,IFERROR(IF(OR('Выгрузка из ревьюшницы'!X4295,'Выгрузка из ревьюшницы'!Z4295),1,0),0),INDEX('Доп настройки участников'!I:I,2+N4295))</f>
        <v>0</v>
      </c>
      <c r="H4295" s="13">
        <f>IF(M4295,'Выгрузка из ревьюшницы'!AJ4295,INDEX('Доп настройки участников'!J:J,2+N4295))</f>
        <v>0</v>
      </c>
      <c r="I4295" s="16" t="str">
        <f>IFERROR(IF($H4295=0,"",INDEX(Разметка!B:B,MATCH($H4295,Разметка!A:A,0))),0)</f>
        <v/>
      </c>
      <c r="J4295" s="16" t="str">
        <f>IFERROR(IF($H4295=0,"",INDEX(Разметка!C:C,MATCH($H4295,Разметка!A:A,0))),0)</f>
        <v/>
      </c>
      <c r="K4295" s="16" t="e">
        <f>IF($F4295&gt;0,IFERROR(MATCH(A4295,'Доп настройки участников'!A:A,0),-1)*(-1),0)</f>
        <v>#N/A</v>
      </c>
      <c r="L4295" s="16" t="str">
        <f t="shared" si="261"/>
        <v>Нет</v>
      </c>
      <c r="M4295" s="33" t="b">
        <f t="shared" si="262"/>
        <v>0</v>
      </c>
      <c r="N4295" s="33">
        <f t="shared" si="263"/>
        <v>4263</v>
      </c>
      <c r="O4295" s="33">
        <v>4294</v>
      </c>
    </row>
    <row r="4296" spans="1:15" x14ac:dyDescent="0.25">
      <c r="A4296" s="13">
        <f>IF(M4296,'Выгрузка из ревьюшницы'!B4296,INDEX('Доп настройки участников'!D:D,2+N4296))</f>
        <v>0</v>
      </c>
      <c r="B4296" s="13">
        <f>IF(M4296,'Выгрузка из ревьюшницы'!C4296,INDEX('Доп настройки участников'!E:E,2+N4296))</f>
        <v>0</v>
      </c>
      <c r="C4296" s="13">
        <f>IF(M4296,'Выгрузка из ревьюшницы'!H4296,INDEX('Доп настройки участников'!F:F,2+N4296))</f>
        <v>0</v>
      </c>
      <c r="D4296" s="13">
        <f>IF(M4296,'Выгрузка из ревьюшницы'!J4296,INDEX('Доп настройки участников'!G:G,2+N4296))</f>
        <v>0</v>
      </c>
      <c r="E4296" s="13" t="e">
        <f>INDEX('Сопоставление оценок'!$A$3:$A$14,MATCH(IF(M4296,'Выгрузка из ревьюшницы'!K4296,INDEX('Доп настройки участников'!H:H,2+N4296)),'Сопоставление оценок'!$C$3:$C$14,0))</f>
        <v>#N/A</v>
      </c>
      <c r="F4296" s="13" t="e">
        <f>INDEX('Сопоставление оценок'!$B$3:$B$14,MATCH(Table13[[#This Row],[mark_at_review]],'Сопоставление оценок'!$C$3:$C$14,0))</f>
        <v>#N/A</v>
      </c>
      <c r="G4296" s="13">
        <f>IF(M4296,IFERROR(IF(OR('Выгрузка из ревьюшницы'!X4296,'Выгрузка из ревьюшницы'!Z4296),1,0),0),INDEX('Доп настройки участников'!I:I,2+N4296))</f>
        <v>0</v>
      </c>
      <c r="H4296" s="13">
        <f>IF(M4296,'Выгрузка из ревьюшницы'!AJ4296,INDEX('Доп настройки участников'!J:J,2+N4296))</f>
        <v>0</v>
      </c>
      <c r="I4296" s="16" t="str">
        <f>IFERROR(IF($H4296=0,"",INDEX(Разметка!B:B,MATCH($H4296,Разметка!A:A,0))),0)</f>
        <v/>
      </c>
      <c r="J4296" s="16" t="str">
        <f>IFERROR(IF($H4296=0,"",INDEX(Разметка!C:C,MATCH($H4296,Разметка!A:A,0))),0)</f>
        <v/>
      </c>
      <c r="K4296" s="16" t="e">
        <f>IF($F4296&gt;0,IFERROR(MATCH(A4296,'Доп настройки участников'!A:A,0),-1)*(-1),0)</f>
        <v>#N/A</v>
      </c>
      <c r="L4296" s="16" t="str">
        <f t="shared" si="261"/>
        <v>Нет</v>
      </c>
      <c r="M4296" s="33" t="b">
        <f t="shared" si="262"/>
        <v>0</v>
      </c>
      <c r="N4296" s="33">
        <f t="shared" si="263"/>
        <v>4264</v>
      </c>
      <c r="O4296" s="33">
        <v>4295</v>
      </c>
    </row>
    <row r="4297" spans="1:15" x14ac:dyDescent="0.25">
      <c r="A4297" s="13">
        <f>IF(M4297,'Выгрузка из ревьюшницы'!B4297,INDEX('Доп настройки участников'!D:D,2+N4297))</f>
        <v>0</v>
      </c>
      <c r="B4297" s="13">
        <f>IF(M4297,'Выгрузка из ревьюшницы'!C4297,INDEX('Доп настройки участников'!E:E,2+N4297))</f>
        <v>0</v>
      </c>
      <c r="C4297" s="13">
        <f>IF(M4297,'Выгрузка из ревьюшницы'!H4297,INDEX('Доп настройки участников'!F:F,2+N4297))</f>
        <v>0</v>
      </c>
      <c r="D4297" s="13">
        <f>IF(M4297,'Выгрузка из ревьюшницы'!J4297,INDEX('Доп настройки участников'!G:G,2+N4297))</f>
        <v>0</v>
      </c>
      <c r="E4297" s="13" t="e">
        <f>INDEX('Сопоставление оценок'!$A$3:$A$14,MATCH(IF(M4297,'Выгрузка из ревьюшницы'!K4297,INDEX('Доп настройки участников'!H:H,2+N4297)),'Сопоставление оценок'!$C$3:$C$14,0))</f>
        <v>#N/A</v>
      </c>
      <c r="F4297" s="13" t="e">
        <f>INDEX('Сопоставление оценок'!$B$3:$B$14,MATCH(Table13[[#This Row],[mark_at_review]],'Сопоставление оценок'!$C$3:$C$14,0))</f>
        <v>#N/A</v>
      </c>
      <c r="G4297" s="13">
        <f>IF(M4297,IFERROR(IF(OR('Выгрузка из ревьюшницы'!X4297,'Выгрузка из ревьюшницы'!Z4297),1,0),0),INDEX('Доп настройки участников'!I:I,2+N4297))</f>
        <v>0</v>
      </c>
      <c r="H4297" s="13">
        <f>IF(M4297,'Выгрузка из ревьюшницы'!AJ4297,INDEX('Доп настройки участников'!J:J,2+N4297))</f>
        <v>0</v>
      </c>
      <c r="I4297" s="16" t="str">
        <f>IFERROR(IF($H4297=0,"",INDEX(Разметка!B:B,MATCH($H4297,Разметка!A:A,0))),0)</f>
        <v/>
      </c>
      <c r="J4297" s="16" t="str">
        <f>IFERROR(IF($H4297=0,"",INDEX(Разметка!C:C,MATCH($H4297,Разметка!A:A,0))),0)</f>
        <v/>
      </c>
      <c r="K4297" s="16" t="e">
        <f>IF($F4297&gt;0,IFERROR(MATCH(A4297,'Доп настройки участников'!A:A,0),-1)*(-1),0)</f>
        <v>#N/A</v>
      </c>
      <c r="L4297" s="16" t="str">
        <f t="shared" si="261"/>
        <v>Нет</v>
      </c>
      <c r="M4297" s="33" t="b">
        <f t="shared" si="262"/>
        <v>0</v>
      </c>
      <c r="N4297" s="33">
        <f t="shared" si="263"/>
        <v>4265</v>
      </c>
      <c r="O4297" s="33">
        <v>4296</v>
      </c>
    </row>
    <row r="4298" spans="1:15" x14ac:dyDescent="0.25">
      <c r="A4298" s="13">
        <f>IF(M4298,'Выгрузка из ревьюшницы'!B4298,INDEX('Доп настройки участников'!D:D,2+N4298))</f>
        <v>0</v>
      </c>
      <c r="B4298" s="13">
        <f>IF(M4298,'Выгрузка из ревьюшницы'!C4298,INDEX('Доп настройки участников'!E:E,2+N4298))</f>
        <v>0</v>
      </c>
      <c r="C4298" s="13">
        <f>IF(M4298,'Выгрузка из ревьюшницы'!H4298,INDEX('Доп настройки участников'!F:F,2+N4298))</f>
        <v>0</v>
      </c>
      <c r="D4298" s="13">
        <f>IF(M4298,'Выгрузка из ревьюшницы'!J4298,INDEX('Доп настройки участников'!G:G,2+N4298))</f>
        <v>0</v>
      </c>
      <c r="E4298" s="13" t="e">
        <f>INDEX('Сопоставление оценок'!$A$3:$A$14,MATCH(IF(M4298,'Выгрузка из ревьюшницы'!K4298,INDEX('Доп настройки участников'!H:H,2+N4298)),'Сопоставление оценок'!$C$3:$C$14,0))</f>
        <v>#N/A</v>
      </c>
      <c r="F4298" s="13" t="e">
        <f>INDEX('Сопоставление оценок'!$B$3:$B$14,MATCH(Table13[[#This Row],[mark_at_review]],'Сопоставление оценок'!$C$3:$C$14,0))</f>
        <v>#N/A</v>
      </c>
      <c r="G4298" s="13">
        <f>IF(M4298,IFERROR(IF(OR('Выгрузка из ревьюшницы'!X4298,'Выгрузка из ревьюшницы'!Z4298),1,0),0),INDEX('Доп настройки участников'!I:I,2+N4298))</f>
        <v>0</v>
      </c>
      <c r="H4298" s="13">
        <f>IF(M4298,'Выгрузка из ревьюшницы'!AJ4298,INDEX('Доп настройки участников'!J:J,2+N4298))</f>
        <v>0</v>
      </c>
      <c r="I4298" s="16" t="str">
        <f>IFERROR(IF($H4298=0,"",INDEX(Разметка!B:B,MATCH($H4298,Разметка!A:A,0))),0)</f>
        <v/>
      </c>
      <c r="J4298" s="16" t="str">
        <f>IFERROR(IF($H4298=0,"",INDEX(Разметка!C:C,MATCH($H4298,Разметка!A:A,0))),0)</f>
        <v/>
      </c>
      <c r="K4298" s="16" t="e">
        <f>IF($F4298&gt;0,IFERROR(MATCH(A4298,'Доп настройки участников'!A:A,0),-1)*(-1),0)</f>
        <v>#N/A</v>
      </c>
      <c r="L4298" s="16" t="str">
        <f t="shared" si="261"/>
        <v>Нет</v>
      </c>
      <c r="M4298" s="33" t="b">
        <f t="shared" si="262"/>
        <v>0</v>
      </c>
      <c r="N4298" s="33">
        <f t="shared" si="263"/>
        <v>4266</v>
      </c>
      <c r="O4298" s="33">
        <v>4297</v>
      </c>
    </row>
    <row r="4299" spans="1:15" x14ac:dyDescent="0.25">
      <c r="A4299" s="13">
        <f>IF(M4299,'Выгрузка из ревьюшницы'!B4299,INDEX('Доп настройки участников'!D:D,2+N4299))</f>
        <v>0</v>
      </c>
      <c r="B4299" s="13">
        <f>IF(M4299,'Выгрузка из ревьюшницы'!C4299,INDEX('Доп настройки участников'!E:E,2+N4299))</f>
        <v>0</v>
      </c>
      <c r="C4299" s="13">
        <f>IF(M4299,'Выгрузка из ревьюшницы'!H4299,INDEX('Доп настройки участников'!F:F,2+N4299))</f>
        <v>0</v>
      </c>
      <c r="D4299" s="13">
        <f>IF(M4299,'Выгрузка из ревьюшницы'!J4299,INDEX('Доп настройки участников'!G:G,2+N4299))</f>
        <v>0</v>
      </c>
      <c r="E4299" s="13" t="e">
        <f>INDEX('Сопоставление оценок'!$A$3:$A$14,MATCH(IF(M4299,'Выгрузка из ревьюшницы'!K4299,INDEX('Доп настройки участников'!H:H,2+N4299)),'Сопоставление оценок'!$C$3:$C$14,0))</f>
        <v>#N/A</v>
      </c>
      <c r="F4299" s="13" t="e">
        <f>INDEX('Сопоставление оценок'!$B$3:$B$14,MATCH(Table13[[#This Row],[mark_at_review]],'Сопоставление оценок'!$C$3:$C$14,0))</f>
        <v>#N/A</v>
      </c>
      <c r="G4299" s="13">
        <f>IF(M4299,IFERROR(IF(OR('Выгрузка из ревьюшницы'!X4299,'Выгрузка из ревьюшницы'!Z4299),1,0),0),INDEX('Доп настройки участников'!I:I,2+N4299))</f>
        <v>0</v>
      </c>
      <c r="H4299" s="13">
        <f>IF(M4299,'Выгрузка из ревьюшницы'!AJ4299,INDEX('Доп настройки участников'!J:J,2+N4299))</f>
        <v>0</v>
      </c>
      <c r="I4299" s="16" t="str">
        <f>IFERROR(IF($H4299=0,"",INDEX(Разметка!B:B,MATCH($H4299,Разметка!A:A,0))),0)</f>
        <v/>
      </c>
      <c r="J4299" s="16" t="str">
        <f>IFERROR(IF($H4299=0,"",INDEX(Разметка!C:C,MATCH($H4299,Разметка!A:A,0))),0)</f>
        <v/>
      </c>
      <c r="K4299" s="16" t="e">
        <f>IF($F4299&gt;0,IFERROR(MATCH(A4299,'Доп настройки участников'!A:A,0),-1)*(-1),0)</f>
        <v>#N/A</v>
      </c>
      <c r="L4299" s="16" t="str">
        <f t="shared" si="261"/>
        <v>Нет</v>
      </c>
      <c r="M4299" s="33" t="b">
        <f t="shared" si="262"/>
        <v>0</v>
      </c>
      <c r="N4299" s="33">
        <f t="shared" si="263"/>
        <v>4267</v>
      </c>
      <c r="O4299" s="33">
        <v>4298</v>
      </c>
    </row>
    <row r="4300" spans="1:15" x14ac:dyDescent="0.25">
      <c r="A4300" s="13">
        <f>IF(M4300,'Выгрузка из ревьюшницы'!B4300,INDEX('Доп настройки участников'!D:D,2+N4300))</f>
        <v>0</v>
      </c>
      <c r="B4300" s="13">
        <f>IF(M4300,'Выгрузка из ревьюшницы'!C4300,INDEX('Доп настройки участников'!E:E,2+N4300))</f>
        <v>0</v>
      </c>
      <c r="C4300" s="13">
        <f>IF(M4300,'Выгрузка из ревьюшницы'!H4300,INDEX('Доп настройки участников'!F:F,2+N4300))</f>
        <v>0</v>
      </c>
      <c r="D4300" s="13">
        <f>IF(M4300,'Выгрузка из ревьюшницы'!J4300,INDEX('Доп настройки участников'!G:G,2+N4300))</f>
        <v>0</v>
      </c>
      <c r="E4300" s="13" t="e">
        <f>INDEX('Сопоставление оценок'!$A$3:$A$14,MATCH(IF(M4300,'Выгрузка из ревьюшницы'!K4300,INDEX('Доп настройки участников'!H:H,2+N4300)),'Сопоставление оценок'!$C$3:$C$14,0))</f>
        <v>#N/A</v>
      </c>
      <c r="F4300" s="13" t="e">
        <f>INDEX('Сопоставление оценок'!$B$3:$B$14,MATCH(Table13[[#This Row],[mark_at_review]],'Сопоставление оценок'!$C$3:$C$14,0))</f>
        <v>#N/A</v>
      </c>
      <c r="G4300" s="13">
        <f>IF(M4300,IFERROR(IF(OR('Выгрузка из ревьюшницы'!X4300,'Выгрузка из ревьюшницы'!Z4300),1,0),0),INDEX('Доп настройки участников'!I:I,2+N4300))</f>
        <v>0</v>
      </c>
      <c r="H4300" s="13">
        <f>IF(M4300,'Выгрузка из ревьюшницы'!AJ4300,INDEX('Доп настройки участников'!J:J,2+N4300))</f>
        <v>0</v>
      </c>
      <c r="I4300" s="16" t="str">
        <f>IFERROR(IF($H4300=0,"",INDEX(Разметка!B:B,MATCH($H4300,Разметка!A:A,0))),0)</f>
        <v/>
      </c>
      <c r="J4300" s="16" t="str">
        <f>IFERROR(IF($H4300=0,"",INDEX(Разметка!C:C,MATCH($H4300,Разметка!A:A,0))),0)</f>
        <v/>
      </c>
      <c r="K4300" s="16" t="e">
        <f>IF($F4300&gt;0,IFERROR(MATCH(A4300,'Доп настройки участников'!A:A,0),-1)*(-1),0)</f>
        <v>#N/A</v>
      </c>
      <c r="L4300" s="16" t="str">
        <f t="shared" si="261"/>
        <v>Нет</v>
      </c>
      <c r="M4300" s="33" t="b">
        <f t="shared" si="262"/>
        <v>0</v>
      </c>
      <c r="N4300" s="33">
        <f t="shared" si="263"/>
        <v>4268</v>
      </c>
      <c r="O4300" s="33">
        <v>4299</v>
      </c>
    </row>
    <row r="4301" spans="1:15" x14ac:dyDescent="0.25">
      <c r="A4301" s="13">
        <f>IF(M4301,'Выгрузка из ревьюшницы'!B4301,INDEX('Доп настройки участников'!D:D,2+N4301))</f>
        <v>0</v>
      </c>
      <c r="B4301" s="13">
        <f>IF(M4301,'Выгрузка из ревьюшницы'!C4301,INDEX('Доп настройки участников'!E:E,2+N4301))</f>
        <v>0</v>
      </c>
      <c r="C4301" s="13">
        <f>IF(M4301,'Выгрузка из ревьюшницы'!H4301,INDEX('Доп настройки участников'!F:F,2+N4301))</f>
        <v>0</v>
      </c>
      <c r="D4301" s="13">
        <f>IF(M4301,'Выгрузка из ревьюшницы'!J4301,INDEX('Доп настройки участников'!G:G,2+N4301))</f>
        <v>0</v>
      </c>
      <c r="E4301" s="13" t="e">
        <f>INDEX('Сопоставление оценок'!$A$3:$A$14,MATCH(IF(M4301,'Выгрузка из ревьюшницы'!K4301,INDEX('Доп настройки участников'!H:H,2+N4301)),'Сопоставление оценок'!$C$3:$C$14,0))</f>
        <v>#N/A</v>
      </c>
      <c r="F4301" s="13" t="e">
        <f>INDEX('Сопоставление оценок'!$B$3:$B$14,MATCH(Table13[[#This Row],[mark_at_review]],'Сопоставление оценок'!$C$3:$C$14,0))</f>
        <v>#N/A</v>
      </c>
      <c r="G4301" s="13">
        <f>IF(M4301,IFERROR(IF(OR('Выгрузка из ревьюшницы'!X4301,'Выгрузка из ревьюшницы'!Z4301),1,0),0),INDEX('Доп настройки участников'!I:I,2+N4301))</f>
        <v>0</v>
      </c>
      <c r="H4301" s="13">
        <f>IF(M4301,'Выгрузка из ревьюшницы'!AJ4301,INDEX('Доп настройки участников'!J:J,2+N4301))</f>
        <v>0</v>
      </c>
      <c r="I4301" s="16" t="str">
        <f>IFERROR(IF($H4301=0,"",INDEX(Разметка!B:B,MATCH($H4301,Разметка!A:A,0))),0)</f>
        <v/>
      </c>
      <c r="J4301" s="16" t="str">
        <f>IFERROR(IF($H4301=0,"",INDEX(Разметка!C:C,MATCH($H4301,Разметка!A:A,0))),0)</f>
        <v/>
      </c>
      <c r="K4301" s="16" t="e">
        <f>IF($F4301&gt;0,IFERROR(MATCH(A4301,'Доп настройки участников'!A:A,0),-1)*(-1),0)</f>
        <v>#N/A</v>
      </c>
      <c r="L4301" s="16" t="str">
        <f t="shared" si="261"/>
        <v>Нет</v>
      </c>
      <c r="M4301" s="33" t="b">
        <f t="shared" si="262"/>
        <v>0</v>
      </c>
      <c r="N4301" s="33">
        <f t="shared" si="263"/>
        <v>4269</v>
      </c>
      <c r="O4301" s="33">
        <v>4300</v>
      </c>
    </row>
    <row r="4302" spans="1:15" x14ac:dyDescent="0.25">
      <c r="A4302" s="13">
        <f>IF(M4302,'Выгрузка из ревьюшницы'!B4302,INDEX('Доп настройки участников'!D:D,2+N4302))</f>
        <v>0</v>
      </c>
      <c r="B4302" s="13">
        <f>IF(M4302,'Выгрузка из ревьюшницы'!C4302,INDEX('Доп настройки участников'!E:E,2+N4302))</f>
        <v>0</v>
      </c>
      <c r="C4302" s="13">
        <f>IF(M4302,'Выгрузка из ревьюшницы'!H4302,INDEX('Доп настройки участников'!F:F,2+N4302))</f>
        <v>0</v>
      </c>
      <c r="D4302" s="13">
        <f>IF(M4302,'Выгрузка из ревьюшницы'!J4302,INDEX('Доп настройки участников'!G:G,2+N4302))</f>
        <v>0</v>
      </c>
      <c r="E4302" s="13" t="e">
        <f>INDEX('Сопоставление оценок'!$A$3:$A$14,MATCH(IF(M4302,'Выгрузка из ревьюшницы'!K4302,INDEX('Доп настройки участников'!H:H,2+N4302)),'Сопоставление оценок'!$C$3:$C$14,0))</f>
        <v>#N/A</v>
      </c>
      <c r="F4302" s="13" t="e">
        <f>INDEX('Сопоставление оценок'!$B$3:$B$14,MATCH(Table13[[#This Row],[mark_at_review]],'Сопоставление оценок'!$C$3:$C$14,0))</f>
        <v>#N/A</v>
      </c>
      <c r="G4302" s="13">
        <f>IF(M4302,IFERROR(IF(OR('Выгрузка из ревьюшницы'!X4302,'Выгрузка из ревьюшницы'!Z4302),1,0),0),INDEX('Доп настройки участников'!I:I,2+N4302))</f>
        <v>0</v>
      </c>
      <c r="H4302" s="13">
        <f>IF(M4302,'Выгрузка из ревьюшницы'!AJ4302,INDEX('Доп настройки участников'!J:J,2+N4302))</f>
        <v>0</v>
      </c>
      <c r="I4302" s="16" t="str">
        <f>IFERROR(IF($H4302=0,"",INDEX(Разметка!B:B,MATCH($H4302,Разметка!A:A,0))),0)</f>
        <v/>
      </c>
      <c r="J4302" s="16" t="str">
        <f>IFERROR(IF($H4302=0,"",INDEX(Разметка!C:C,MATCH($H4302,Разметка!A:A,0))),0)</f>
        <v/>
      </c>
      <c r="K4302" s="16" t="e">
        <f>IF($F4302&gt;0,IFERROR(MATCH(A4302,'Доп настройки участников'!A:A,0),-1)*(-1),0)</f>
        <v>#N/A</v>
      </c>
      <c r="L4302" s="16" t="str">
        <f t="shared" si="261"/>
        <v>Нет</v>
      </c>
      <c r="M4302" s="33" t="b">
        <f t="shared" si="262"/>
        <v>0</v>
      </c>
      <c r="N4302" s="33">
        <f t="shared" si="263"/>
        <v>4270</v>
      </c>
      <c r="O4302" s="33">
        <v>4301</v>
      </c>
    </row>
    <row r="4303" spans="1:15" x14ac:dyDescent="0.25">
      <c r="A4303" s="13">
        <f>IF(M4303,'Выгрузка из ревьюшницы'!B4303,INDEX('Доп настройки участников'!D:D,2+N4303))</f>
        <v>0</v>
      </c>
      <c r="B4303" s="13">
        <f>IF(M4303,'Выгрузка из ревьюшницы'!C4303,INDEX('Доп настройки участников'!E:E,2+N4303))</f>
        <v>0</v>
      </c>
      <c r="C4303" s="13">
        <f>IF(M4303,'Выгрузка из ревьюшницы'!H4303,INDEX('Доп настройки участников'!F:F,2+N4303))</f>
        <v>0</v>
      </c>
      <c r="D4303" s="13">
        <f>IF(M4303,'Выгрузка из ревьюшницы'!J4303,INDEX('Доп настройки участников'!G:G,2+N4303))</f>
        <v>0</v>
      </c>
      <c r="E4303" s="13" t="e">
        <f>INDEX('Сопоставление оценок'!$A$3:$A$14,MATCH(IF(M4303,'Выгрузка из ревьюшницы'!K4303,INDEX('Доп настройки участников'!H:H,2+N4303)),'Сопоставление оценок'!$C$3:$C$14,0))</f>
        <v>#N/A</v>
      </c>
      <c r="F4303" s="13" t="e">
        <f>INDEX('Сопоставление оценок'!$B$3:$B$14,MATCH(Table13[[#This Row],[mark_at_review]],'Сопоставление оценок'!$C$3:$C$14,0))</f>
        <v>#N/A</v>
      </c>
      <c r="G4303" s="13">
        <f>IF(M4303,IFERROR(IF(OR('Выгрузка из ревьюшницы'!X4303,'Выгрузка из ревьюшницы'!Z4303),1,0),0),INDEX('Доп настройки участников'!I:I,2+N4303))</f>
        <v>0</v>
      </c>
      <c r="H4303" s="13">
        <f>IF(M4303,'Выгрузка из ревьюшницы'!AJ4303,INDEX('Доп настройки участников'!J:J,2+N4303))</f>
        <v>0</v>
      </c>
      <c r="I4303" s="16" t="str">
        <f>IFERROR(IF($H4303=0,"",INDEX(Разметка!B:B,MATCH($H4303,Разметка!A:A,0))),0)</f>
        <v/>
      </c>
      <c r="J4303" s="16" t="str">
        <f>IFERROR(IF($H4303=0,"",INDEX(Разметка!C:C,MATCH($H4303,Разметка!A:A,0))),0)</f>
        <v/>
      </c>
      <c r="K4303" s="16" t="e">
        <f>IF($F4303&gt;0,IFERROR(MATCH(A4303,'Доп настройки участников'!A:A,0),-1)*(-1),0)</f>
        <v>#N/A</v>
      </c>
      <c r="L4303" s="16" t="str">
        <f t="shared" si="261"/>
        <v>Нет</v>
      </c>
      <c r="M4303" s="33" t="b">
        <f t="shared" si="262"/>
        <v>0</v>
      </c>
      <c r="N4303" s="33">
        <f t="shared" si="263"/>
        <v>4271</v>
      </c>
      <c r="O4303" s="33">
        <v>4302</v>
      </c>
    </row>
    <row r="4304" spans="1:15" x14ac:dyDescent="0.25">
      <c r="A4304" s="13">
        <f>IF(M4304,'Выгрузка из ревьюшницы'!B4304,INDEX('Доп настройки участников'!D:D,2+N4304))</f>
        <v>0</v>
      </c>
      <c r="B4304" s="13">
        <f>IF(M4304,'Выгрузка из ревьюшницы'!C4304,INDEX('Доп настройки участников'!E:E,2+N4304))</f>
        <v>0</v>
      </c>
      <c r="C4304" s="13">
        <f>IF(M4304,'Выгрузка из ревьюшницы'!H4304,INDEX('Доп настройки участников'!F:F,2+N4304))</f>
        <v>0</v>
      </c>
      <c r="D4304" s="13">
        <f>IF(M4304,'Выгрузка из ревьюшницы'!J4304,INDEX('Доп настройки участников'!G:G,2+N4304))</f>
        <v>0</v>
      </c>
      <c r="E4304" s="13" t="e">
        <f>INDEX('Сопоставление оценок'!$A$3:$A$14,MATCH(IF(M4304,'Выгрузка из ревьюшницы'!K4304,INDEX('Доп настройки участников'!H:H,2+N4304)),'Сопоставление оценок'!$C$3:$C$14,0))</f>
        <v>#N/A</v>
      </c>
      <c r="F4304" s="13" t="e">
        <f>INDEX('Сопоставление оценок'!$B$3:$B$14,MATCH(Table13[[#This Row],[mark_at_review]],'Сопоставление оценок'!$C$3:$C$14,0))</f>
        <v>#N/A</v>
      </c>
      <c r="G4304" s="13">
        <f>IF(M4304,IFERROR(IF(OR('Выгрузка из ревьюшницы'!X4304,'Выгрузка из ревьюшницы'!Z4304),1,0),0),INDEX('Доп настройки участников'!I:I,2+N4304))</f>
        <v>0</v>
      </c>
      <c r="H4304" s="13">
        <f>IF(M4304,'Выгрузка из ревьюшницы'!AJ4304,INDEX('Доп настройки участников'!J:J,2+N4304))</f>
        <v>0</v>
      </c>
      <c r="I4304" s="16" t="str">
        <f>IFERROR(IF($H4304=0,"",INDEX(Разметка!B:B,MATCH($H4304,Разметка!A:A,0))),0)</f>
        <v/>
      </c>
      <c r="J4304" s="16" t="str">
        <f>IFERROR(IF($H4304=0,"",INDEX(Разметка!C:C,MATCH($H4304,Разметка!A:A,0))),0)</f>
        <v/>
      </c>
      <c r="K4304" s="16" t="e">
        <f>IF($F4304&gt;0,IFERROR(MATCH(A4304,'Доп настройки участников'!A:A,0),-1)*(-1),0)</f>
        <v>#N/A</v>
      </c>
      <c r="L4304" s="16" t="str">
        <f t="shared" si="261"/>
        <v>Нет</v>
      </c>
      <c r="M4304" s="33" t="b">
        <f t="shared" si="262"/>
        <v>0</v>
      </c>
      <c r="N4304" s="33">
        <f t="shared" si="263"/>
        <v>4272</v>
      </c>
      <c r="O4304" s="33">
        <v>4303</v>
      </c>
    </row>
    <row r="4305" spans="1:15" x14ac:dyDescent="0.25">
      <c r="A4305" s="13">
        <f>IF(M4305,'Выгрузка из ревьюшницы'!B4305,INDEX('Доп настройки участников'!D:D,2+N4305))</f>
        <v>0</v>
      </c>
      <c r="B4305" s="13">
        <f>IF(M4305,'Выгрузка из ревьюшницы'!C4305,INDEX('Доп настройки участников'!E:E,2+N4305))</f>
        <v>0</v>
      </c>
      <c r="C4305" s="13">
        <f>IF(M4305,'Выгрузка из ревьюшницы'!H4305,INDEX('Доп настройки участников'!F:F,2+N4305))</f>
        <v>0</v>
      </c>
      <c r="D4305" s="13">
        <f>IF(M4305,'Выгрузка из ревьюшницы'!J4305,INDEX('Доп настройки участников'!G:G,2+N4305))</f>
        <v>0</v>
      </c>
      <c r="E4305" s="13" t="e">
        <f>INDEX('Сопоставление оценок'!$A$3:$A$14,MATCH(IF(M4305,'Выгрузка из ревьюшницы'!K4305,INDEX('Доп настройки участников'!H:H,2+N4305)),'Сопоставление оценок'!$C$3:$C$14,0))</f>
        <v>#N/A</v>
      </c>
      <c r="F4305" s="13" t="e">
        <f>INDEX('Сопоставление оценок'!$B$3:$B$14,MATCH(Table13[[#This Row],[mark_at_review]],'Сопоставление оценок'!$C$3:$C$14,0))</f>
        <v>#N/A</v>
      </c>
      <c r="G4305" s="13">
        <f>IF(M4305,IFERROR(IF(OR('Выгрузка из ревьюшницы'!X4305,'Выгрузка из ревьюшницы'!Z4305),1,0),0),INDEX('Доп настройки участников'!I:I,2+N4305))</f>
        <v>0</v>
      </c>
      <c r="H4305" s="13">
        <f>IF(M4305,'Выгрузка из ревьюшницы'!AJ4305,INDEX('Доп настройки участников'!J:J,2+N4305))</f>
        <v>0</v>
      </c>
      <c r="I4305" s="16" t="str">
        <f>IFERROR(IF($H4305=0,"",INDEX(Разметка!B:B,MATCH($H4305,Разметка!A:A,0))),0)</f>
        <v/>
      </c>
      <c r="J4305" s="16" t="str">
        <f>IFERROR(IF($H4305=0,"",INDEX(Разметка!C:C,MATCH($H4305,Разметка!A:A,0))),0)</f>
        <v/>
      </c>
      <c r="K4305" s="16" t="e">
        <f>IF($F4305&gt;0,IFERROR(MATCH(A4305,'Доп настройки участников'!A:A,0),-1)*(-1),0)</f>
        <v>#N/A</v>
      </c>
      <c r="L4305" s="16" t="str">
        <f t="shared" si="261"/>
        <v>Нет</v>
      </c>
      <c r="M4305" s="33" t="b">
        <f t="shared" si="262"/>
        <v>0</v>
      </c>
      <c r="N4305" s="33">
        <f t="shared" si="263"/>
        <v>4273</v>
      </c>
      <c r="O4305" s="33">
        <v>4304</v>
      </c>
    </row>
    <row r="4306" spans="1:15" x14ac:dyDescent="0.25">
      <c r="A4306" s="13">
        <f>IF(M4306,'Выгрузка из ревьюшницы'!B4306,INDEX('Доп настройки участников'!D:D,2+N4306))</f>
        <v>0</v>
      </c>
      <c r="B4306" s="13">
        <f>IF(M4306,'Выгрузка из ревьюшницы'!C4306,INDEX('Доп настройки участников'!E:E,2+N4306))</f>
        <v>0</v>
      </c>
      <c r="C4306" s="13">
        <f>IF(M4306,'Выгрузка из ревьюшницы'!H4306,INDEX('Доп настройки участников'!F:F,2+N4306))</f>
        <v>0</v>
      </c>
      <c r="D4306" s="13">
        <f>IF(M4306,'Выгрузка из ревьюшницы'!J4306,INDEX('Доп настройки участников'!G:G,2+N4306))</f>
        <v>0</v>
      </c>
      <c r="E4306" s="13" t="e">
        <f>INDEX('Сопоставление оценок'!$A$3:$A$14,MATCH(IF(M4306,'Выгрузка из ревьюшницы'!K4306,INDEX('Доп настройки участников'!H:H,2+N4306)),'Сопоставление оценок'!$C$3:$C$14,0))</f>
        <v>#N/A</v>
      </c>
      <c r="F4306" s="13" t="e">
        <f>INDEX('Сопоставление оценок'!$B$3:$B$14,MATCH(Table13[[#This Row],[mark_at_review]],'Сопоставление оценок'!$C$3:$C$14,0))</f>
        <v>#N/A</v>
      </c>
      <c r="G4306" s="13">
        <f>IF(M4306,IFERROR(IF(OR('Выгрузка из ревьюшницы'!X4306,'Выгрузка из ревьюшницы'!Z4306),1,0),0),INDEX('Доп настройки участников'!I:I,2+N4306))</f>
        <v>0</v>
      </c>
      <c r="H4306" s="13">
        <f>IF(M4306,'Выгрузка из ревьюшницы'!AJ4306,INDEX('Доп настройки участников'!J:J,2+N4306))</f>
        <v>0</v>
      </c>
      <c r="I4306" s="16" t="str">
        <f>IFERROR(IF($H4306=0,"",INDEX(Разметка!B:B,MATCH($H4306,Разметка!A:A,0))),0)</f>
        <v/>
      </c>
      <c r="J4306" s="16" t="str">
        <f>IFERROR(IF($H4306=0,"",INDEX(Разметка!C:C,MATCH($H4306,Разметка!A:A,0))),0)</f>
        <v/>
      </c>
      <c r="K4306" s="16" t="e">
        <f>IF($F4306&gt;0,IFERROR(MATCH(A4306,'Доп настройки участников'!A:A,0),-1)*(-1),0)</f>
        <v>#N/A</v>
      </c>
      <c r="L4306" s="16" t="str">
        <f t="shared" si="261"/>
        <v>Нет</v>
      </c>
      <c r="M4306" s="33" t="b">
        <f t="shared" si="262"/>
        <v>0</v>
      </c>
      <c r="N4306" s="33">
        <f t="shared" si="263"/>
        <v>4274</v>
      </c>
      <c r="O4306" s="33">
        <v>4305</v>
      </c>
    </row>
    <row r="4307" spans="1:15" x14ac:dyDescent="0.25">
      <c r="A4307" s="13">
        <f>IF(M4307,'Выгрузка из ревьюшницы'!B4307,INDEX('Доп настройки участников'!D:D,2+N4307))</f>
        <v>0</v>
      </c>
      <c r="B4307" s="13">
        <f>IF(M4307,'Выгрузка из ревьюшницы'!C4307,INDEX('Доп настройки участников'!E:E,2+N4307))</f>
        <v>0</v>
      </c>
      <c r="C4307" s="13">
        <f>IF(M4307,'Выгрузка из ревьюшницы'!H4307,INDEX('Доп настройки участников'!F:F,2+N4307))</f>
        <v>0</v>
      </c>
      <c r="D4307" s="13">
        <f>IF(M4307,'Выгрузка из ревьюшницы'!J4307,INDEX('Доп настройки участников'!G:G,2+N4307))</f>
        <v>0</v>
      </c>
      <c r="E4307" s="13" t="e">
        <f>INDEX('Сопоставление оценок'!$A$3:$A$14,MATCH(IF(M4307,'Выгрузка из ревьюшницы'!K4307,INDEX('Доп настройки участников'!H:H,2+N4307)),'Сопоставление оценок'!$C$3:$C$14,0))</f>
        <v>#N/A</v>
      </c>
      <c r="F4307" s="13" t="e">
        <f>INDEX('Сопоставление оценок'!$B$3:$B$14,MATCH(Table13[[#This Row],[mark_at_review]],'Сопоставление оценок'!$C$3:$C$14,0))</f>
        <v>#N/A</v>
      </c>
      <c r="G4307" s="13">
        <f>IF(M4307,IFERROR(IF(OR('Выгрузка из ревьюшницы'!X4307,'Выгрузка из ревьюшницы'!Z4307),1,0),0),INDEX('Доп настройки участников'!I:I,2+N4307))</f>
        <v>0</v>
      </c>
      <c r="H4307" s="13">
        <f>IF(M4307,'Выгрузка из ревьюшницы'!AJ4307,INDEX('Доп настройки участников'!J:J,2+N4307))</f>
        <v>0</v>
      </c>
      <c r="I4307" s="16" t="str">
        <f>IFERROR(IF($H4307=0,"",INDEX(Разметка!B:B,MATCH($H4307,Разметка!A:A,0))),0)</f>
        <v/>
      </c>
      <c r="J4307" s="16" t="str">
        <f>IFERROR(IF($H4307=0,"",INDEX(Разметка!C:C,MATCH($H4307,Разметка!A:A,0))),0)</f>
        <v/>
      </c>
      <c r="K4307" s="16" t="e">
        <f>IF($F4307&gt;0,IFERROR(MATCH(A4307,'Доп настройки участников'!A:A,0),-1)*(-1),0)</f>
        <v>#N/A</v>
      </c>
      <c r="L4307" s="16" t="str">
        <f t="shared" si="261"/>
        <v>Нет</v>
      </c>
      <c r="M4307" s="33" t="b">
        <f t="shared" si="262"/>
        <v>0</v>
      </c>
      <c r="N4307" s="33">
        <f t="shared" si="263"/>
        <v>4275</v>
      </c>
      <c r="O4307" s="33">
        <v>4306</v>
      </c>
    </row>
    <row r="4308" spans="1:15" x14ac:dyDescent="0.25">
      <c r="A4308" s="13">
        <f>IF(M4308,'Выгрузка из ревьюшницы'!B4308,INDEX('Доп настройки участников'!D:D,2+N4308))</f>
        <v>0</v>
      </c>
      <c r="B4308" s="13">
        <f>IF(M4308,'Выгрузка из ревьюшницы'!C4308,INDEX('Доп настройки участников'!E:E,2+N4308))</f>
        <v>0</v>
      </c>
      <c r="C4308" s="13">
        <f>IF(M4308,'Выгрузка из ревьюшницы'!H4308,INDEX('Доп настройки участников'!F:F,2+N4308))</f>
        <v>0</v>
      </c>
      <c r="D4308" s="13">
        <f>IF(M4308,'Выгрузка из ревьюшницы'!J4308,INDEX('Доп настройки участников'!G:G,2+N4308))</f>
        <v>0</v>
      </c>
      <c r="E4308" s="13" t="e">
        <f>INDEX('Сопоставление оценок'!$A$3:$A$14,MATCH(IF(M4308,'Выгрузка из ревьюшницы'!K4308,INDEX('Доп настройки участников'!H:H,2+N4308)),'Сопоставление оценок'!$C$3:$C$14,0))</f>
        <v>#N/A</v>
      </c>
      <c r="F4308" s="13" t="e">
        <f>INDEX('Сопоставление оценок'!$B$3:$B$14,MATCH(Table13[[#This Row],[mark_at_review]],'Сопоставление оценок'!$C$3:$C$14,0))</f>
        <v>#N/A</v>
      </c>
      <c r="G4308" s="13">
        <f>IF(M4308,IFERROR(IF(OR('Выгрузка из ревьюшницы'!X4308,'Выгрузка из ревьюшницы'!Z4308),1,0),0),INDEX('Доп настройки участников'!I:I,2+N4308))</f>
        <v>0</v>
      </c>
      <c r="H4308" s="13">
        <f>IF(M4308,'Выгрузка из ревьюшницы'!AJ4308,INDEX('Доп настройки участников'!J:J,2+N4308))</f>
        <v>0</v>
      </c>
      <c r="I4308" s="16" t="str">
        <f>IFERROR(IF($H4308=0,"",INDEX(Разметка!B:B,MATCH($H4308,Разметка!A:A,0))),0)</f>
        <v/>
      </c>
      <c r="J4308" s="16" t="str">
        <f>IFERROR(IF($H4308=0,"",INDEX(Разметка!C:C,MATCH($H4308,Разметка!A:A,0))),0)</f>
        <v/>
      </c>
      <c r="K4308" s="16" t="e">
        <f>IF($F4308&gt;0,IFERROR(MATCH(A4308,'Доп настройки участников'!A:A,0),-1)*(-1),0)</f>
        <v>#N/A</v>
      </c>
      <c r="L4308" s="16" t="str">
        <f t="shared" si="261"/>
        <v>Нет</v>
      </c>
      <c r="M4308" s="33" t="b">
        <f t="shared" si="262"/>
        <v>0</v>
      </c>
      <c r="N4308" s="33">
        <f t="shared" si="263"/>
        <v>4276</v>
      </c>
      <c r="O4308" s="33">
        <v>4307</v>
      </c>
    </row>
    <row r="4309" spans="1:15" x14ac:dyDescent="0.25">
      <c r="A4309" s="13">
        <f>IF(M4309,'Выгрузка из ревьюшницы'!B4309,INDEX('Доп настройки участников'!D:D,2+N4309))</f>
        <v>0</v>
      </c>
      <c r="B4309" s="13">
        <f>IF(M4309,'Выгрузка из ревьюшницы'!C4309,INDEX('Доп настройки участников'!E:E,2+N4309))</f>
        <v>0</v>
      </c>
      <c r="C4309" s="13">
        <f>IF(M4309,'Выгрузка из ревьюшницы'!H4309,INDEX('Доп настройки участников'!F:F,2+N4309))</f>
        <v>0</v>
      </c>
      <c r="D4309" s="13">
        <f>IF(M4309,'Выгрузка из ревьюшницы'!J4309,INDEX('Доп настройки участников'!G:G,2+N4309))</f>
        <v>0</v>
      </c>
      <c r="E4309" s="13" t="e">
        <f>INDEX('Сопоставление оценок'!$A$3:$A$14,MATCH(IF(M4309,'Выгрузка из ревьюшницы'!K4309,INDEX('Доп настройки участников'!H:H,2+N4309)),'Сопоставление оценок'!$C$3:$C$14,0))</f>
        <v>#N/A</v>
      </c>
      <c r="F4309" s="13" t="e">
        <f>INDEX('Сопоставление оценок'!$B$3:$B$14,MATCH(Table13[[#This Row],[mark_at_review]],'Сопоставление оценок'!$C$3:$C$14,0))</f>
        <v>#N/A</v>
      </c>
      <c r="G4309" s="13">
        <f>IF(M4309,IFERROR(IF(OR('Выгрузка из ревьюшницы'!X4309,'Выгрузка из ревьюшницы'!Z4309),1,0),0),INDEX('Доп настройки участников'!I:I,2+N4309))</f>
        <v>0</v>
      </c>
      <c r="H4309" s="13">
        <f>IF(M4309,'Выгрузка из ревьюшницы'!AJ4309,INDEX('Доп настройки участников'!J:J,2+N4309))</f>
        <v>0</v>
      </c>
      <c r="I4309" s="16" t="str">
        <f>IFERROR(IF($H4309=0,"",INDEX(Разметка!B:B,MATCH($H4309,Разметка!A:A,0))),0)</f>
        <v/>
      </c>
      <c r="J4309" s="16" t="str">
        <f>IFERROR(IF($H4309=0,"",INDEX(Разметка!C:C,MATCH($H4309,Разметка!A:A,0))),0)</f>
        <v/>
      </c>
      <c r="K4309" s="16" t="e">
        <f>IF($F4309&gt;0,IFERROR(MATCH(A4309,'Доп настройки участников'!A:A,0),-1)*(-1),0)</f>
        <v>#N/A</v>
      </c>
      <c r="L4309" s="16" t="str">
        <f t="shared" si="261"/>
        <v>Нет</v>
      </c>
      <c r="M4309" s="33" t="b">
        <f t="shared" si="262"/>
        <v>0</v>
      </c>
      <c r="N4309" s="33">
        <f t="shared" si="263"/>
        <v>4277</v>
      </c>
      <c r="O4309" s="33">
        <v>4308</v>
      </c>
    </row>
    <row r="4310" spans="1:15" x14ac:dyDescent="0.25">
      <c r="A4310" s="13">
        <f>IF(M4310,'Выгрузка из ревьюшницы'!B4310,INDEX('Доп настройки участников'!D:D,2+N4310))</f>
        <v>0</v>
      </c>
      <c r="B4310" s="13">
        <f>IF(M4310,'Выгрузка из ревьюшницы'!C4310,INDEX('Доп настройки участников'!E:E,2+N4310))</f>
        <v>0</v>
      </c>
      <c r="C4310" s="13">
        <f>IF(M4310,'Выгрузка из ревьюшницы'!H4310,INDEX('Доп настройки участников'!F:F,2+N4310))</f>
        <v>0</v>
      </c>
      <c r="D4310" s="13">
        <f>IF(M4310,'Выгрузка из ревьюшницы'!J4310,INDEX('Доп настройки участников'!G:G,2+N4310))</f>
        <v>0</v>
      </c>
      <c r="E4310" s="13" t="e">
        <f>INDEX('Сопоставление оценок'!$A$3:$A$14,MATCH(IF(M4310,'Выгрузка из ревьюшницы'!K4310,INDEX('Доп настройки участников'!H:H,2+N4310)),'Сопоставление оценок'!$C$3:$C$14,0))</f>
        <v>#N/A</v>
      </c>
      <c r="F4310" s="13" t="e">
        <f>INDEX('Сопоставление оценок'!$B$3:$B$14,MATCH(Table13[[#This Row],[mark_at_review]],'Сопоставление оценок'!$C$3:$C$14,0))</f>
        <v>#N/A</v>
      </c>
      <c r="G4310" s="13">
        <f>IF(M4310,IFERROR(IF(OR('Выгрузка из ревьюшницы'!X4310,'Выгрузка из ревьюшницы'!Z4310),1,0),0),INDEX('Доп настройки участников'!I:I,2+N4310))</f>
        <v>0</v>
      </c>
      <c r="H4310" s="13">
        <f>IF(M4310,'Выгрузка из ревьюшницы'!AJ4310,INDEX('Доп настройки участников'!J:J,2+N4310))</f>
        <v>0</v>
      </c>
      <c r="I4310" s="16" t="str">
        <f>IFERROR(IF($H4310=0,"",INDEX(Разметка!B:B,MATCH($H4310,Разметка!A:A,0))),0)</f>
        <v/>
      </c>
      <c r="J4310" s="16" t="str">
        <f>IFERROR(IF($H4310=0,"",INDEX(Разметка!C:C,MATCH($H4310,Разметка!A:A,0))),0)</f>
        <v/>
      </c>
      <c r="K4310" s="16" t="e">
        <f>IF($F4310&gt;0,IFERROR(MATCH(A4310,'Доп настройки участников'!A:A,0),-1)*(-1),0)</f>
        <v>#N/A</v>
      </c>
      <c r="L4310" s="16" t="str">
        <f t="shared" si="261"/>
        <v>Нет</v>
      </c>
      <c r="M4310" s="33" t="b">
        <f t="shared" si="262"/>
        <v>0</v>
      </c>
      <c r="N4310" s="33">
        <f t="shared" si="263"/>
        <v>4278</v>
      </c>
      <c r="O4310" s="33">
        <v>4309</v>
      </c>
    </row>
    <row r="4311" spans="1:15" x14ac:dyDescent="0.25">
      <c r="A4311" s="13">
        <f>IF(M4311,'Выгрузка из ревьюшницы'!B4311,INDEX('Доп настройки участников'!D:D,2+N4311))</f>
        <v>0</v>
      </c>
      <c r="B4311" s="13">
        <f>IF(M4311,'Выгрузка из ревьюшницы'!C4311,INDEX('Доп настройки участников'!E:E,2+N4311))</f>
        <v>0</v>
      </c>
      <c r="C4311" s="13">
        <f>IF(M4311,'Выгрузка из ревьюшницы'!H4311,INDEX('Доп настройки участников'!F:F,2+N4311))</f>
        <v>0</v>
      </c>
      <c r="D4311" s="13">
        <f>IF(M4311,'Выгрузка из ревьюшницы'!J4311,INDEX('Доп настройки участников'!G:G,2+N4311))</f>
        <v>0</v>
      </c>
      <c r="E4311" s="13" t="e">
        <f>INDEX('Сопоставление оценок'!$A$3:$A$14,MATCH(IF(M4311,'Выгрузка из ревьюшницы'!K4311,INDEX('Доп настройки участников'!H:H,2+N4311)),'Сопоставление оценок'!$C$3:$C$14,0))</f>
        <v>#N/A</v>
      </c>
      <c r="F4311" s="13" t="e">
        <f>INDEX('Сопоставление оценок'!$B$3:$B$14,MATCH(Table13[[#This Row],[mark_at_review]],'Сопоставление оценок'!$C$3:$C$14,0))</f>
        <v>#N/A</v>
      </c>
      <c r="G4311" s="13">
        <f>IF(M4311,IFERROR(IF(OR('Выгрузка из ревьюшницы'!X4311,'Выгрузка из ревьюшницы'!Z4311),1,0),0),INDEX('Доп настройки участников'!I:I,2+N4311))</f>
        <v>0</v>
      </c>
      <c r="H4311" s="13">
        <f>IF(M4311,'Выгрузка из ревьюшницы'!AJ4311,INDEX('Доп настройки участников'!J:J,2+N4311))</f>
        <v>0</v>
      </c>
      <c r="I4311" s="16" t="str">
        <f>IFERROR(IF($H4311=0,"",INDEX(Разметка!B:B,MATCH($H4311,Разметка!A:A,0))),0)</f>
        <v/>
      </c>
      <c r="J4311" s="16" t="str">
        <f>IFERROR(IF($H4311=0,"",INDEX(Разметка!C:C,MATCH($H4311,Разметка!A:A,0))),0)</f>
        <v/>
      </c>
      <c r="K4311" s="16" t="e">
        <f>IF($F4311&gt;0,IFERROR(MATCH(A4311,'Доп настройки участников'!A:A,0),-1)*(-1),0)</f>
        <v>#N/A</v>
      </c>
      <c r="L4311" s="16" t="str">
        <f t="shared" si="261"/>
        <v>Нет</v>
      </c>
      <c r="M4311" s="33" t="b">
        <f t="shared" si="262"/>
        <v>0</v>
      </c>
      <c r="N4311" s="33">
        <f t="shared" si="263"/>
        <v>4279</v>
      </c>
      <c r="O4311" s="33">
        <v>4310</v>
      </c>
    </row>
    <row r="4312" spans="1:15" x14ac:dyDescent="0.25">
      <c r="A4312" s="13">
        <f>IF(M4312,'Выгрузка из ревьюшницы'!B4312,INDEX('Доп настройки участников'!D:D,2+N4312))</f>
        <v>0</v>
      </c>
      <c r="B4312" s="13">
        <f>IF(M4312,'Выгрузка из ревьюшницы'!C4312,INDEX('Доп настройки участников'!E:E,2+N4312))</f>
        <v>0</v>
      </c>
      <c r="C4312" s="13">
        <f>IF(M4312,'Выгрузка из ревьюшницы'!H4312,INDEX('Доп настройки участников'!F:F,2+N4312))</f>
        <v>0</v>
      </c>
      <c r="D4312" s="13">
        <f>IF(M4312,'Выгрузка из ревьюшницы'!J4312,INDEX('Доп настройки участников'!G:G,2+N4312))</f>
        <v>0</v>
      </c>
      <c r="E4312" s="13" t="e">
        <f>INDEX('Сопоставление оценок'!$A$3:$A$14,MATCH(IF(M4312,'Выгрузка из ревьюшницы'!K4312,INDEX('Доп настройки участников'!H:H,2+N4312)),'Сопоставление оценок'!$C$3:$C$14,0))</f>
        <v>#N/A</v>
      </c>
      <c r="F4312" s="13" t="e">
        <f>INDEX('Сопоставление оценок'!$B$3:$B$14,MATCH(Table13[[#This Row],[mark_at_review]],'Сопоставление оценок'!$C$3:$C$14,0))</f>
        <v>#N/A</v>
      </c>
      <c r="G4312" s="13">
        <f>IF(M4312,IFERROR(IF(OR('Выгрузка из ревьюшницы'!X4312,'Выгрузка из ревьюшницы'!Z4312),1,0),0),INDEX('Доп настройки участников'!I:I,2+N4312))</f>
        <v>0</v>
      </c>
      <c r="H4312" s="13">
        <f>IF(M4312,'Выгрузка из ревьюшницы'!AJ4312,INDEX('Доп настройки участников'!J:J,2+N4312))</f>
        <v>0</v>
      </c>
      <c r="I4312" s="16" t="str">
        <f>IFERROR(IF($H4312=0,"",INDEX(Разметка!B:B,MATCH($H4312,Разметка!A:A,0))),0)</f>
        <v/>
      </c>
      <c r="J4312" s="16" t="str">
        <f>IFERROR(IF($H4312=0,"",INDEX(Разметка!C:C,MATCH($H4312,Разметка!A:A,0))),0)</f>
        <v/>
      </c>
      <c r="K4312" s="16" t="e">
        <f>IF($F4312&gt;0,IFERROR(MATCH(A4312,'Доп настройки участников'!A:A,0),-1)*(-1),0)</f>
        <v>#N/A</v>
      </c>
      <c r="L4312" s="16" t="str">
        <f t="shared" si="261"/>
        <v>Нет</v>
      </c>
      <c r="M4312" s="33" t="b">
        <f t="shared" si="262"/>
        <v>0</v>
      </c>
      <c r="N4312" s="33">
        <f t="shared" si="263"/>
        <v>4280</v>
      </c>
      <c r="O4312" s="33">
        <v>4311</v>
      </c>
    </row>
    <row r="4313" spans="1:15" x14ac:dyDescent="0.25">
      <c r="A4313" s="13">
        <f>IF(M4313,'Выгрузка из ревьюшницы'!B4313,INDEX('Доп настройки участников'!D:D,2+N4313))</f>
        <v>0</v>
      </c>
      <c r="B4313" s="13">
        <f>IF(M4313,'Выгрузка из ревьюшницы'!C4313,INDEX('Доп настройки участников'!E:E,2+N4313))</f>
        <v>0</v>
      </c>
      <c r="C4313" s="13">
        <f>IF(M4313,'Выгрузка из ревьюшницы'!H4313,INDEX('Доп настройки участников'!F:F,2+N4313))</f>
        <v>0</v>
      </c>
      <c r="D4313" s="13">
        <f>IF(M4313,'Выгрузка из ревьюшницы'!J4313,INDEX('Доп настройки участников'!G:G,2+N4313))</f>
        <v>0</v>
      </c>
      <c r="E4313" s="13" t="e">
        <f>INDEX('Сопоставление оценок'!$A$3:$A$14,MATCH(IF(M4313,'Выгрузка из ревьюшницы'!K4313,INDEX('Доп настройки участников'!H:H,2+N4313)),'Сопоставление оценок'!$C$3:$C$14,0))</f>
        <v>#N/A</v>
      </c>
      <c r="F4313" s="13" t="e">
        <f>INDEX('Сопоставление оценок'!$B$3:$B$14,MATCH(Table13[[#This Row],[mark_at_review]],'Сопоставление оценок'!$C$3:$C$14,0))</f>
        <v>#N/A</v>
      </c>
      <c r="G4313" s="13">
        <f>IF(M4313,IFERROR(IF(OR('Выгрузка из ревьюшницы'!X4313,'Выгрузка из ревьюшницы'!Z4313),1,0),0),INDEX('Доп настройки участников'!I:I,2+N4313))</f>
        <v>0</v>
      </c>
      <c r="H4313" s="13">
        <f>IF(M4313,'Выгрузка из ревьюшницы'!AJ4313,INDEX('Доп настройки участников'!J:J,2+N4313))</f>
        <v>0</v>
      </c>
      <c r="I4313" s="16" t="str">
        <f>IFERROR(IF($H4313=0,"",INDEX(Разметка!B:B,MATCH($H4313,Разметка!A:A,0))),0)</f>
        <v/>
      </c>
      <c r="J4313" s="16" t="str">
        <f>IFERROR(IF($H4313=0,"",INDEX(Разметка!C:C,MATCH($H4313,Разметка!A:A,0))),0)</f>
        <v/>
      </c>
      <c r="K4313" s="16" t="e">
        <f>IF($F4313&gt;0,IFERROR(MATCH(A4313,'Доп настройки участников'!A:A,0),-1)*(-1),0)</f>
        <v>#N/A</v>
      </c>
      <c r="L4313" s="16" t="str">
        <f t="shared" si="261"/>
        <v>Нет</v>
      </c>
      <c r="M4313" s="33" t="b">
        <f t="shared" si="262"/>
        <v>0</v>
      </c>
      <c r="N4313" s="33">
        <f t="shared" si="263"/>
        <v>4281</v>
      </c>
      <c r="O4313" s="33">
        <v>4312</v>
      </c>
    </row>
    <row r="4314" spans="1:15" x14ac:dyDescent="0.25">
      <c r="A4314" s="13">
        <f>IF(M4314,'Выгрузка из ревьюшницы'!B4314,INDEX('Доп настройки участников'!D:D,2+N4314))</f>
        <v>0</v>
      </c>
      <c r="B4314" s="13">
        <f>IF(M4314,'Выгрузка из ревьюшницы'!C4314,INDEX('Доп настройки участников'!E:E,2+N4314))</f>
        <v>0</v>
      </c>
      <c r="C4314" s="13">
        <f>IF(M4314,'Выгрузка из ревьюшницы'!H4314,INDEX('Доп настройки участников'!F:F,2+N4314))</f>
        <v>0</v>
      </c>
      <c r="D4314" s="13">
        <f>IF(M4314,'Выгрузка из ревьюшницы'!J4314,INDEX('Доп настройки участников'!G:G,2+N4314))</f>
        <v>0</v>
      </c>
      <c r="E4314" s="13" t="e">
        <f>INDEX('Сопоставление оценок'!$A$3:$A$14,MATCH(IF(M4314,'Выгрузка из ревьюшницы'!K4314,INDEX('Доп настройки участников'!H:H,2+N4314)),'Сопоставление оценок'!$C$3:$C$14,0))</f>
        <v>#N/A</v>
      </c>
      <c r="F4314" s="13" t="e">
        <f>INDEX('Сопоставление оценок'!$B$3:$B$14,MATCH(Table13[[#This Row],[mark_at_review]],'Сопоставление оценок'!$C$3:$C$14,0))</f>
        <v>#N/A</v>
      </c>
      <c r="G4314" s="13">
        <f>IF(M4314,IFERROR(IF(OR('Выгрузка из ревьюшницы'!X4314,'Выгрузка из ревьюшницы'!Z4314),1,0),0),INDEX('Доп настройки участников'!I:I,2+N4314))</f>
        <v>0</v>
      </c>
      <c r="H4314" s="13">
        <f>IF(M4314,'Выгрузка из ревьюшницы'!AJ4314,INDEX('Доп настройки участников'!J:J,2+N4314))</f>
        <v>0</v>
      </c>
      <c r="I4314" s="16" t="str">
        <f>IFERROR(IF($H4314=0,"",INDEX(Разметка!B:B,MATCH($H4314,Разметка!A:A,0))),0)</f>
        <v/>
      </c>
      <c r="J4314" s="16" t="str">
        <f>IFERROR(IF($H4314=0,"",INDEX(Разметка!C:C,MATCH($H4314,Разметка!A:A,0))),0)</f>
        <v/>
      </c>
      <c r="K4314" s="16" t="e">
        <f>IF($F4314&gt;0,IFERROR(MATCH(A4314,'Доп настройки участников'!A:A,0),-1)*(-1),0)</f>
        <v>#N/A</v>
      </c>
      <c r="L4314" s="16" t="str">
        <f t="shared" si="261"/>
        <v>Нет</v>
      </c>
      <c r="M4314" s="33" t="b">
        <f t="shared" si="262"/>
        <v>0</v>
      </c>
      <c r="N4314" s="33">
        <f t="shared" si="263"/>
        <v>4282</v>
      </c>
      <c r="O4314" s="33">
        <v>4313</v>
      </c>
    </row>
    <row r="4315" spans="1:15" x14ac:dyDescent="0.25">
      <c r="A4315" s="13">
        <f>IF(M4315,'Выгрузка из ревьюшницы'!B4315,INDEX('Доп настройки участников'!D:D,2+N4315))</f>
        <v>0</v>
      </c>
      <c r="B4315" s="13">
        <f>IF(M4315,'Выгрузка из ревьюшницы'!C4315,INDEX('Доп настройки участников'!E:E,2+N4315))</f>
        <v>0</v>
      </c>
      <c r="C4315" s="13">
        <f>IF(M4315,'Выгрузка из ревьюшницы'!H4315,INDEX('Доп настройки участников'!F:F,2+N4315))</f>
        <v>0</v>
      </c>
      <c r="D4315" s="13">
        <f>IF(M4315,'Выгрузка из ревьюшницы'!J4315,INDEX('Доп настройки участников'!G:G,2+N4315))</f>
        <v>0</v>
      </c>
      <c r="E4315" s="13" t="e">
        <f>INDEX('Сопоставление оценок'!$A$3:$A$14,MATCH(IF(M4315,'Выгрузка из ревьюшницы'!K4315,INDEX('Доп настройки участников'!H:H,2+N4315)),'Сопоставление оценок'!$C$3:$C$14,0))</f>
        <v>#N/A</v>
      </c>
      <c r="F4315" s="13" t="e">
        <f>INDEX('Сопоставление оценок'!$B$3:$B$14,MATCH(Table13[[#This Row],[mark_at_review]],'Сопоставление оценок'!$C$3:$C$14,0))</f>
        <v>#N/A</v>
      </c>
      <c r="G4315" s="13">
        <f>IF(M4315,IFERROR(IF(OR('Выгрузка из ревьюшницы'!X4315,'Выгрузка из ревьюшницы'!Z4315),1,0),0),INDEX('Доп настройки участников'!I:I,2+N4315))</f>
        <v>0</v>
      </c>
      <c r="H4315" s="13">
        <f>IF(M4315,'Выгрузка из ревьюшницы'!AJ4315,INDEX('Доп настройки участников'!J:J,2+N4315))</f>
        <v>0</v>
      </c>
      <c r="I4315" s="16" t="str">
        <f>IFERROR(IF($H4315=0,"",INDEX(Разметка!B:B,MATCH($H4315,Разметка!A:A,0))),0)</f>
        <v/>
      </c>
      <c r="J4315" s="16" t="str">
        <f>IFERROR(IF($H4315=0,"",INDEX(Разметка!C:C,MATCH($H4315,Разметка!A:A,0))),0)</f>
        <v/>
      </c>
      <c r="K4315" s="16" t="e">
        <f>IF($F4315&gt;0,IFERROR(MATCH(A4315,'Доп настройки участников'!A:A,0),-1)*(-1),0)</f>
        <v>#N/A</v>
      </c>
      <c r="L4315" s="16" t="str">
        <f t="shared" si="261"/>
        <v>Нет</v>
      </c>
      <c r="M4315" s="33" t="b">
        <f t="shared" si="262"/>
        <v>0</v>
      </c>
      <c r="N4315" s="33">
        <f t="shared" si="263"/>
        <v>4283</v>
      </c>
      <c r="O4315" s="33">
        <v>4314</v>
      </c>
    </row>
    <row r="4316" spans="1:15" x14ac:dyDescent="0.25">
      <c r="A4316" s="13">
        <f>IF(M4316,'Выгрузка из ревьюшницы'!B4316,INDEX('Доп настройки участников'!D:D,2+N4316))</f>
        <v>0</v>
      </c>
      <c r="B4316" s="13">
        <f>IF(M4316,'Выгрузка из ревьюшницы'!C4316,INDEX('Доп настройки участников'!E:E,2+N4316))</f>
        <v>0</v>
      </c>
      <c r="C4316" s="13">
        <f>IF(M4316,'Выгрузка из ревьюшницы'!H4316,INDEX('Доп настройки участников'!F:F,2+N4316))</f>
        <v>0</v>
      </c>
      <c r="D4316" s="13">
        <f>IF(M4316,'Выгрузка из ревьюшницы'!J4316,INDEX('Доп настройки участников'!G:G,2+N4316))</f>
        <v>0</v>
      </c>
      <c r="E4316" s="13" t="e">
        <f>INDEX('Сопоставление оценок'!$A$3:$A$14,MATCH(IF(M4316,'Выгрузка из ревьюшницы'!K4316,INDEX('Доп настройки участников'!H:H,2+N4316)),'Сопоставление оценок'!$C$3:$C$14,0))</f>
        <v>#N/A</v>
      </c>
      <c r="F4316" s="13" t="e">
        <f>INDEX('Сопоставление оценок'!$B$3:$B$14,MATCH(Table13[[#This Row],[mark_at_review]],'Сопоставление оценок'!$C$3:$C$14,0))</f>
        <v>#N/A</v>
      </c>
      <c r="G4316" s="13">
        <f>IF(M4316,IFERROR(IF(OR('Выгрузка из ревьюшницы'!X4316,'Выгрузка из ревьюшницы'!Z4316),1,0),0),INDEX('Доп настройки участников'!I:I,2+N4316))</f>
        <v>0</v>
      </c>
      <c r="H4316" s="13">
        <f>IF(M4316,'Выгрузка из ревьюшницы'!AJ4316,INDEX('Доп настройки участников'!J:J,2+N4316))</f>
        <v>0</v>
      </c>
      <c r="I4316" s="16" t="str">
        <f>IFERROR(IF($H4316=0,"",INDEX(Разметка!B:B,MATCH($H4316,Разметка!A:A,0))),0)</f>
        <v/>
      </c>
      <c r="J4316" s="16" t="str">
        <f>IFERROR(IF($H4316=0,"",INDEX(Разметка!C:C,MATCH($H4316,Разметка!A:A,0))),0)</f>
        <v/>
      </c>
      <c r="K4316" s="16" t="e">
        <f>IF($F4316&gt;0,IFERROR(MATCH(A4316,'Доп настройки участников'!A:A,0),-1)*(-1),0)</f>
        <v>#N/A</v>
      </c>
      <c r="L4316" s="16" t="str">
        <f t="shared" si="261"/>
        <v>Нет</v>
      </c>
      <c r="M4316" s="33" t="b">
        <f t="shared" si="262"/>
        <v>0</v>
      </c>
      <c r="N4316" s="33">
        <f t="shared" si="263"/>
        <v>4284</v>
      </c>
      <c r="O4316" s="33">
        <v>4315</v>
      </c>
    </row>
    <row r="4317" spans="1:15" x14ac:dyDescent="0.25">
      <c r="A4317" s="13">
        <f>IF(M4317,'Выгрузка из ревьюшницы'!B4317,INDEX('Доп настройки участников'!D:D,2+N4317))</f>
        <v>0</v>
      </c>
      <c r="B4317" s="13">
        <f>IF(M4317,'Выгрузка из ревьюшницы'!C4317,INDEX('Доп настройки участников'!E:E,2+N4317))</f>
        <v>0</v>
      </c>
      <c r="C4317" s="13">
        <f>IF(M4317,'Выгрузка из ревьюшницы'!H4317,INDEX('Доп настройки участников'!F:F,2+N4317))</f>
        <v>0</v>
      </c>
      <c r="D4317" s="13">
        <f>IF(M4317,'Выгрузка из ревьюшницы'!J4317,INDEX('Доп настройки участников'!G:G,2+N4317))</f>
        <v>0</v>
      </c>
      <c r="E4317" s="13" t="e">
        <f>INDEX('Сопоставление оценок'!$A$3:$A$14,MATCH(IF(M4317,'Выгрузка из ревьюшницы'!K4317,INDEX('Доп настройки участников'!H:H,2+N4317)),'Сопоставление оценок'!$C$3:$C$14,0))</f>
        <v>#N/A</v>
      </c>
      <c r="F4317" s="13" t="e">
        <f>INDEX('Сопоставление оценок'!$B$3:$B$14,MATCH(Table13[[#This Row],[mark_at_review]],'Сопоставление оценок'!$C$3:$C$14,0))</f>
        <v>#N/A</v>
      </c>
      <c r="G4317" s="13">
        <f>IF(M4317,IFERROR(IF(OR('Выгрузка из ревьюшницы'!X4317,'Выгрузка из ревьюшницы'!Z4317),1,0),0),INDEX('Доп настройки участников'!I:I,2+N4317))</f>
        <v>0</v>
      </c>
      <c r="H4317" s="13">
        <f>IF(M4317,'Выгрузка из ревьюшницы'!AJ4317,INDEX('Доп настройки участников'!J:J,2+N4317))</f>
        <v>0</v>
      </c>
      <c r="I4317" s="16" t="str">
        <f>IFERROR(IF($H4317=0,"",INDEX(Разметка!B:B,MATCH($H4317,Разметка!A:A,0))),0)</f>
        <v/>
      </c>
      <c r="J4317" s="16" t="str">
        <f>IFERROR(IF($H4317=0,"",INDEX(Разметка!C:C,MATCH($H4317,Разметка!A:A,0))),0)</f>
        <v/>
      </c>
      <c r="K4317" s="16" t="e">
        <f>IF($F4317&gt;0,IFERROR(MATCH(A4317,'Доп настройки участников'!A:A,0),-1)*(-1),0)</f>
        <v>#N/A</v>
      </c>
      <c r="L4317" s="16" t="str">
        <f t="shared" si="261"/>
        <v>Нет</v>
      </c>
      <c r="M4317" s="33" t="b">
        <f t="shared" si="262"/>
        <v>0</v>
      </c>
      <c r="N4317" s="33">
        <f t="shared" si="263"/>
        <v>4285</v>
      </c>
      <c r="O4317" s="33">
        <v>4316</v>
      </c>
    </row>
    <row r="4318" spans="1:15" x14ac:dyDescent="0.25">
      <c r="A4318" s="13">
        <f>IF(M4318,'Выгрузка из ревьюшницы'!B4318,INDEX('Доп настройки участников'!D:D,2+N4318))</f>
        <v>0</v>
      </c>
      <c r="B4318" s="13">
        <f>IF(M4318,'Выгрузка из ревьюшницы'!C4318,INDEX('Доп настройки участников'!E:E,2+N4318))</f>
        <v>0</v>
      </c>
      <c r="C4318" s="13">
        <f>IF(M4318,'Выгрузка из ревьюшницы'!H4318,INDEX('Доп настройки участников'!F:F,2+N4318))</f>
        <v>0</v>
      </c>
      <c r="D4318" s="13">
        <f>IF(M4318,'Выгрузка из ревьюшницы'!J4318,INDEX('Доп настройки участников'!G:G,2+N4318))</f>
        <v>0</v>
      </c>
      <c r="E4318" s="13" t="e">
        <f>INDEX('Сопоставление оценок'!$A$3:$A$14,MATCH(IF(M4318,'Выгрузка из ревьюшницы'!K4318,INDEX('Доп настройки участников'!H:H,2+N4318)),'Сопоставление оценок'!$C$3:$C$14,0))</f>
        <v>#N/A</v>
      </c>
      <c r="F4318" s="13" t="e">
        <f>INDEX('Сопоставление оценок'!$B$3:$B$14,MATCH(Table13[[#This Row],[mark_at_review]],'Сопоставление оценок'!$C$3:$C$14,0))</f>
        <v>#N/A</v>
      </c>
      <c r="G4318" s="13">
        <f>IF(M4318,IFERROR(IF(OR('Выгрузка из ревьюшницы'!X4318,'Выгрузка из ревьюшницы'!Z4318),1,0),0),INDEX('Доп настройки участников'!I:I,2+N4318))</f>
        <v>0</v>
      </c>
      <c r="H4318" s="13">
        <f>IF(M4318,'Выгрузка из ревьюшницы'!AJ4318,INDEX('Доп настройки участников'!J:J,2+N4318))</f>
        <v>0</v>
      </c>
      <c r="I4318" s="16" t="str">
        <f>IFERROR(IF($H4318=0,"",INDEX(Разметка!B:B,MATCH($H4318,Разметка!A:A,0))),0)</f>
        <v/>
      </c>
      <c r="J4318" s="16" t="str">
        <f>IFERROR(IF($H4318=0,"",INDEX(Разметка!C:C,MATCH($H4318,Разметка!A:A,0))),0)</f>
        <v/>
      </c>
      <c r="K4318" s="16" t="e">
        <f>IF($F4318&gt;0,IFERROR(MATCH(A4318,'Доп настройки участников'!A:A,0),-1)*(-1),0)</f>
        <v>#N/A</v>
      </c>
      <c r="L4318" s="16" t="str">
        <f t="shared" si="261"/>
        <v>Нет</v>
      </c>
      <c r="M4318" s="33" t="b">
        <f t="shared" si="262"/>
        <v>0</v>
      </c>
      <c r="N4318" s="33">
        <f t="shared" si="263"/>
        <v>4286</v>
      </c>
      <c r="O4318" s="33">
        <v>4317</v>
      </c>
    </row>
    <row r="4319" spans="1:15" x14ac:dyDescent="0.25">
      <c r="A4319" s="13">
        <f>IF(M4319,'Выгрузка из ревьюшницы'!B4319,INDEX('Доп настройки участников'!D:D,2+N4319))</f>
        <v>0</v>
      </c>
      <c r="B4319" s="13">
        <f>IF(M4319,'Выгрузка из ревьюшницы'!C4319,INDEX('Доп настройки участников'!E:E,2+N4319))</f>
        <v>0</v>
      </c>
      <c r="C4319" s="13">
        <f>IF(M4319,'Выгрузка из ревьюшницы'!H4319,INDEX('Доп настройки участников'!F:F,2+N4319))</f>
        <v>0</v>
      </c>
      <c r="D4319" s="13">
        <f>IF(M4319,'Выгрузка из ревьюшницы'!J4319,INDEX('Доп настройки участников'!G:G,2+N4319))</f>
        <v>0</v>
      </c>
      <c r="E4319" s="13" t="e">
        <f>INDEX('Сопоставление оценок'!$A$3:$A$14,MATCH(IF(M4319,'Выгрузка из ревьюшницы'!K4319,INDEX('Доп настройки участников'!H:H,2+N4319)),'Сопоставление оценок'!$C$3:$C$14,0))</f>
        <v>#N/A</v>
      </c>
      <c r="F4319" s="13" t="e">
        <f>INDEX('Сопоставление оценок'!$B$3:$B$14,MATCH(Table13[[#This Row],[mark_at_review]],'Сопоставление оценок'!$C$3:$C$14,0))</f>
        <v>#N/A</v>
      </c>
      <c r="G4319" s="13">
        <f>IF(M4319,IFERROR(IF(OR('Выгрузка из ревьюшницы'!X4319,'Выгрузка из ревьюшницы'!Z4319),1,0),0),INDEX('Доп настройки участников'!I:I,2+N4319))</f>
        <v>0</v>
      </c>
      <c r="H4319" s="13">
        <f>IF(M4319,'Выгрузка из ревьюшницы'!AJ4319,INDEX('Доп настройки участников'!J:J,2+N4319))</f>
        <v>0</v>
      </c>
      <c r="I4319" s="16" t="str">
        <f>IFERROR(IF($H4319=0,"",INDEX(Разметка!B:B,MATCH($H4319,Разметка!A:A,0))),0)</f>
        <v/>
      </c>
      <c r="J4319" s="16" t="str">
        <f>IFERROR(IF($H4319=0,"",INDEX(Разметка!C:C,MATCH($H4319,Разметка!A:A,0))),0)</f>
        <v/>
      </c>
      <c r="K4319" s="16" t="e">
        <f>IF($F4319&gt;0,IFERROR(MATCH(A4319,'Доп настройки участников'!A:A,0),-1)*(-1),0)</f>
        <v>#N/A</v>
      </c>
      <c r="L4319" s="16" t="str">
        <f t="shared" si="261"/>
        <v>Нет</v>
      </c>
      <c r="M4319" s="33" t="b">
        <f t="shared" si="262"/>
        <v>0</v>
      </c>
      <c r="N4319" s="33">
        <f t="shared" si="263"/>
        <v>4287</v>
      </c>
      <c r="O4319" s="33">
        <v>4318</v>
      </c>
    </row>
    <row r="4320" spans="1:15" x14ac:dyDescent="0.25">
      <c r="A4320" s="13">
        <f>IF(M4320,'Выгрузка из ревьюшницы'!B4320,INDEX('Доп настройки участников'!D:D,2+N4320))</f>
        <v>0</v>
      </c>
      <c r="B4320" s="13">
        <f>IF(M4320,'Выгрузка из ревьюшницы'!C4320,INDEX('Доп настройки участников'!E:E,2+N4320))</f>
        <v>0</v>
      </c>
      <c r="C4320" s="13">
        <f>IF(M4320,'Выгрузка из ревьюшницы'!H4320,INDEX('Доп настройки участников'!F:F,2+N4320))</f>
        <v>0</v>
      </c>
      <c r="D4320" s="13">
        <f>IF(M4320,'Выгрузка из ревьюшницы'!J4320,INDEX('Доп настройки участников'!G:G,2+N4320))</f>
        <v>0</v>
      </c>
      <c r="E4320" s="13" t="e">
        <f>INDEX('Сопоставление оценок'!$A$3:$A$14,MATCH(IF(M4320,'Выгрузка из ревьюшницы'!K4320,INDEX('Доп настройки участников'!H:H,2+N4320)),'Сопоставление оценок'!$C$3:$C$14,0))</f>
        <v>#N/A</v>
      </c>
      <c r="F4320" s="13" t="e">
        <f>INDEX('Сопоставление оценок'!$B$3:$B$14,MATCH(Table13[[#This Row],[mark_at_review]],'Сопоставление оценок'!$C$3:$C$14,0))</f>
        <v>#N/A</v>
      </c>
      <c r="G4320" s="13">
        <f>IF(M4320,IFERROR(IF(OR('Выгрузка из ревьюшницы'!X4320,'Выгрузка из ревьюшницы'!Z4320),1,0),0),INDEX('Доп настройки участников'!I:I,2+N4320))</f>
        <v>0</v>
      </c>
      <c r="H4320" s="13">
        <f>IF(M4320,'Выгрузка из ревьюшницы'!AJ4320,INDEX('Доп настройки участников'!J:J,2+N4320))</f>
        <v>0</v>
      </c>
      <c r="I4320" s="16" t="str">
        <f>IFERROR(IF($H4320=0,"",INDEX(Разметка!B:B,MATCH($H4320,Разметка!A:A,0))),0)</f>
        <v/>
      </c>
      <c r="J4320" s="16" t="str">
        <f>IFERROR(IF($H4320=0,"",INDEX(Разметка!C:C,MATCH($H4320,Разметка!A:A,0))),0)</f>
        <v/>
      </c>
      <c r="K4320" s="16" t="e">
        <f>IF($F4320&gt;0,IFERROR(MATCH(A4320,'Доп настройки участников'!A:A,0),-1)*(-1),0)</f>
        <v>#N/A</v>
      </c>
      <c r="L4320" s="16" t="str">
        <f t="shared" si="261"/>
        <v>Нет</v>
      </c>
      <c r="M4320" s="33" t="b">
        <f t="shared" si="262"/>
        <v>0</v>
      </c>
      <c r="N4320" s="33">
        <f t="shared" si="263"/>
        <v>4288</v>
      </c>
      <c r="O4320" s="33">
        <v>4319</v>
      </c>
    </row>
    <row r="4321" spans="1:15" x14ac:dyDescent="0.25">
      <c r="A4321" s="13">
        <f>IF(M4321,'Выгрузка из ревьюшницы'!B4321,INDEX('Доп настройки участников'!D:D,2+N4321))</f>
        <v>0</v>
      </c>
      <c r="B4321" s="13">
        <f>IF(M4321,'Выгрузка из ревьюшницы'!C4321,INDEX('Доп настройки участников'!E:E,2+N4321))</f>
        <v>0</v>
      </c>
      <c r="C4321" s="13">
        <f>IF(M4321,'Выгрузка из ревьюшницы'!H4321,INDEX('Доп настройки участников'!F:F,2+N4321))</f>
        <v>0</v>
      </c>
      <c r="D4321" s="13">
        <f>IF(M4321,'Выгрузка из ревьюшницы'!J4321,INDEX('Доп настройки участников'!G:G,2+N4321))</f>
        <v>0</v>
      </c>
      <c r="E4321" s="13" t="e">
        <f>INDEX('Сопоставление оценок'!$A$3:$A$14,MATCH(IF(M4321,'Выгрузка из ревьюшницы'!K4321,INDEX('Доп настройки участников'!H:H,2+N4321)),'Сопоставление оценок'!$C$3:$C$14,0))</f>
        <v>#N/A</v>
      </c>
      <c r="F4321" s="13" t="e">
        <f>INDEX('Сопоставление оценок'!$B$3:$B$14,MATCH(Table13[[#This Row],[mark_at_review]],'Сопоставление оценок'!$C$3:$C$14,0))</f>
        <v>#N/A</v>
      </c>
      <c r="G4321" s="13">
        <f>IF(M4321,IFERROR(IF(OR('Выгрузка из ревьюшницы'!X4321,'Выгрузка из ревьюшницы'!Z4321),1,0),0),INDEX('Доп настройки участников'!I:I,2+N4321))</f>
        <v>0</v>
      </c>
      <c r="H4321" s="13">
        <f>IF(M4321,'Выгрузка из ревьюшницы'!AJ4321,INDEX('Доп настройки участников'!J:J,2+N4321))</f>
        <v>0</v>
      </c>
      <c r="I4321" s="16" t="str">
        <f>IFERROR(IF($H4321=0,"",INDEX(Разметка!B:B,MATCH($H4321,Разметка!A:A,0))),0)</f>
        <v/>
      </c>
      <c r="J4321" s="16" t="str">
        <f>IFERROR(IF($H4321=0,"",INDEX(Разметка!C:C,MATCH($H4321,Разметка!A:A,0))),0)</f>
        <v/>
      </c>
      <c r="K4321" s="16" t="e">
        <f>IF($F4321&gt;0,IFERROR(MATCH(A4321,'Доп настройки участников'!A:A,0),-1)*(-1),0)</f>
        <v>#N/A</v>
      </c>
      <c r="L4321" s="16" t="str">
        <f t="shared" si="261"/>
        <v>Нет</v>
      </c>
      <c r="M4321" s="33" t="b">
        <f t="shared" si="262"/>
        <v>0</v>
      </c>
      <c r="N4321" s="33">
        <f t="shared" si="263"/>
        <v>4289</v>
      </c>
      <c r="O4321" s="33">
        <v>4320</v>
      </c>
    </row>
    <row r="4322" spans="1:15" x14ac:dyDescent="0.25">
      <c r="A4322" s="13">
        <f>IF(M4322,'Выгрузка из ревьюшницы'!B4322,INDEX('Доп настройки участников'!D:D,2+N4322))</f>
        <v>0</v>
      </c>
      <c r="B4322" s="13">
        <f>IF(M4322,'Выгрузка из ревьюшницы'!C4322,INDEX('Доп настройки участников'!E:E,2+N4322))</f>
        <v>0</v>
      </c>
      <c r="C4322" s="13">
        <f>IF(M4322,'Выгрузка из ревьюшницы'!H4322,INDEX('Доп настройки участников'!F:F,2+N4322))</f>
        <v>0</v>
      </c>
      <c r="D4322" s="13">
        <f>IF(M4322,'Выгрузка из ревьюшницы'!J4322,INDEX('Доп настройки участников'!G:G,2+N4322))</f>
        <v>0</v>
      </c>
      <c r="E4322" s="13" t="e">
        <f>INDEX('Сопоставление оценок'!$A$3:$A$14,MATCH(IF(M4322,'Выгрузка из ревьюшницы'!K4322,INDEX('Доп настройки участников'!H:H,2+N4322)),'Сопоставление оценок'!$C$3:$C$14,0))</f>
        <v>#N/A</v>
      </c>
      <c r="F4322" s="13" t="e">
        <f>INDEX('Сопоставление оценок'!$B$3:$B$14,MATCH(Table13[[#This Row],[mark_at_review]],'Сопоставление оценок'!$C$3:$C$14,0))</f>
        <v>#N/A</v>
      </c>
      <c r="G4322" s="13">
        <f>IF(M4322,IFERROR(IF(OR('Выгрузка из ревьюшницы'!X4322,'Выгрузка из ревьюшницы'!Z4322),1,0),0),INDEX('Доп настройки участников'!I:I,2+N4322))</f>
        <v>0</v>
      </c>
      <c r="H4322" s="13">
        <f>IF(M4322,'Выгрузка из ревьюшницы'!AJ4322,INDEX('Доп настройки участников'!J:J,2+N4322))</f>
        <v>0</v>
      </c>
      <c r="I4322" s="16" t="str">
        <f>IFERROR(IF($H4322=0,"",INDEX(Разметка!B:B,MATCH($H4322,Разметка!A:A,0))),0)</f>
        <v/>
      </c>
      <c r="J4322" s="16" t="str">
        <f>IFERROR(IF($H4322=0,"",INDEX(Разметка!C:C,MATCH($H4322,Разметка!A:A,0))),0)</f>
        <v/>
      </c>
      <c r="K4322" s="16" t="e">
        <f>IF($F4322&gt;0,IFERROR(MATCH(A4322,'Доп настройки участников'!A:A,0),-1)*(-1),0)</f>
        <v>#N/A</v>
      </c>
      <c r="L4322" s="16" t="str">
        <f t="shared" si="261"/>
        <v>Нет</v>
      </c>
      <c r="M4322" s="33" t="b">
        <f t="shared" si="262"/>
        <v>0</v>
      </c>
      <c r="N4322" s="33">
        <f t="shared" si="263"/>
        <v>4290</v>
      </c>
      <c r="O4322" s="33">
        <v>4321</v>
      </c>
    </row>
    <row r="4323" spans="1:15" x14ac:dyDescent="0.25">
      <c r="A4323" s="13">
        <f>IF(M4323,'Выгрузка из ревьюшницы'!B4323,INDEX('Доп настройки участников'!D:D,2+N4323))</f>
        <v>0</v>
      </c>
      <c r="B4323" s="13">
        <f>IF(M4323,'Выгрузка из ревьюшницы'!C4323,INDEX('Доп настройки участников'!E:E,2+N4323))</f>
        <v>0</v>
      </c>
      <c r="C4323" s="13">
        <f>IF(M4323,'Выгрузка из ревьюшницы'!H4323,INDEX('Доп настройки участников'!F:F,2+N4323))</f>
        <v>0</v>
      </c>
      <c r="D4323" s="13">
        <f>IF(M4323,'Выгрузка из ревьюшницы'!J4323,INDEX('Доп настройки участников'!G:G,2+N4323))</f>
        <v>0</v>
      </c>
      <c r="E4323" s="13" t="e">
        <f>INDEX('Сопоставление оценок'!$A$3:$A$14,MATCH(IF(M4323,'Выгрузка из ревьюшницы'!K4323,INDEX('Доп настройки участников'!H:H,2+N4323)),'Сопоставление оценок'!$C$3:$C$14,0))</f>
        <v>#N/A</v>
      </c>
      <c r="F4323" s="13" t="e">
        <f>INDEX('Сопоставление оценок'!$B$3:$B$14,MATCH(Table13[[#This Row],[mark_at_review]],'Сопоставление оценок'!$C$3:$C$14,0))</f>
        <v>#N/A</v>
      </c>
      <c r="G4323" s="13">
        <f>IF(M4323,IFERROR(IF(OR('Выгрузка из ревьюшницы'!X4323,'Выгрузка из ревьюшницы'!Z4323),1,0),0),INDEX('Доп настройки участников'!I:I,2+N4323))</f>
        <v>0</v>
      </c>
      <c r="H4323" s="13">
        <f>IF(M4323,'Выгрузка из ревьюшницы'!AJ4323,INDEX('Доп настройки участников'!J:J,2+N4323))</f>
        <v>0</v>
      </c>
      <c r="I4323" s="16" t="str">
        <f>IFERROR(IF($H4323=0,"",INDEX(Разметка!B:B,MATCH($H4323,Разметка!A:A,0))),0)</f>
        <v/>
      </c>
      <c r="J4323" s="16" t="str">
        <f>IFERROR(IF($H4323=0,"",INDEX(Разметка!C:C,MATCH($H4323,Разметка!A:A,0))),0)</f>
        <v/>
      </c>
      <c r="K4323" s="16" t="e">
        <f>IF($F4323&gt;0,IFERROR(MATCH(A4323,'Доп настройки участников'!A:A,0),-1)*(-1),0)</f>
        <v>#N/A</v>
      </c>
      <c r="L4323" s="16" t="str">
        <f t="shared" si="261"/>
        <v>Нет</v>
      </c>
      <c r="M4323" s="33" t="b">
        <f t="shared" si="262"/>
        <v>0</v>
      </c>
      <c r="N4323" s="33">
        <f t="shared" si="263"/>
        <v>4291</v>
      </c>
      <c r="O4323" s="33">
        <v>4322</v>
      </c>
    </row>
    <row r="4324" spans="1:15" x14ac:dyDescent="0.25">
      <c r="A4324" s="13">
        <f>IF(M4324,'Выгрузка из ревьюшницы'!B4324,INDEX('Доп настройки участников'!D:D,2+N4324))</f>
        <v>0</v>
      </c>
      <c r="B4324" s="13">
        <f>IF(M4324,'Выгрузка из ревьюшницы'!C4324,INDEX('Доп настройки участников'!E:E,2+N4324))</f>
        <v>0</v>
      </c>
      <c r="C4324" s="13">
        <f>IF(M4324,'Выгрузка из ревьюшницы'!H4324,INDEX('Доп настройки участников'!F:F,2+N4324))</f>
        <v>0</v>
      </c>
      <c r="D4324" s="13">
        <f>IF(M4324,'Выгрузка из ревьюшницы'!J4324,INDEX('Доп настройки участников'!G:G,2+N4324))</f>
        <v>0</v>
      </c>
      <c r="E4324" s="13" t="e">
        <f>INDEX('Сопоставление оценок'!$A$3:$A$14,MATCH(IF(M4324,'Выгрузка из ревьюшницы'!K4324,INDEX('Доп настройки участников'!H:H,2+N4324)),'Сопоставление оценок'!$C$3:$C$14,0))</f>
        <v>#N/A</v>
      </c>
      <c r="F4324" s="13" t="e">
        <f>INDEX('Сопоставление оценок'!$B$3:$B$14,MATCH(Table13[[#This Row],[mark_at_review]],'Сопоставление оценок'!$C$3:$C$14,0))</f>
        <v>#N/A</v>
      </c>
      <c r="G4324" s="13">
        <f>IF(M4324,IFERROR(IF(OR('Выгрузка из ревьюшницы'!X4324,'Выгрузка из ревьюшницы'!Z4324),1,0),0),INDEX('Доп настройки участников'!I:I,2+N4324))</f>
        <v>0</v>
      </c>
      <c r="H4324" s="13">
        <f>IF(M4324,'Выгрузка из ревьюшницы'!AJ4324,INDEX('Доп настройки участников'!J:J,2+N4324))</f>
        <v>0</v>
      </c>
      <c r="I4324" s="16" t="str">
        <f>IFERROR(IF($H4324=0,"",INDEX(Разметка!B:B,MATCH($H4324,Разметка!A:A,0))),0)</f>
        <v/>
      </c>
      <c r="J4324" s="16" t="str">
        <f>IFERROR(IF($H4324=0,"",INDEX(Разметка!C:C,MATCH($H4324,Разметка!A:A,0))),0)</f>
        <v/>
      </c>
      <c r="K4324" s="16" t="e">
        <f>IF($F4324&gt;0,IFERROR(MATCH(A4324,'Доп настройки участников'!A:A,0),-1)*(-1),0)</f>
        <v>#N/A</v>
      </c>
      <c r="L4324" s="16" t="str">
        <f t="shared" si="261"/>
        <v>Нет</v>
      </c>
      <c r="M4324" s="33" t="b">
        <f t="shared" si="262"/>
        <v>0</v>
      </c>
      <c r="N4324" s="33">
        <f t="shared" si="263"/>
        <v>4292</v>
      </c>
      <c r="O4324" s="33">
        <v>4323</v>
      </c>
    </row>
    <row r="4325" spans="1:15" x14ac:dyDescent="0.25">
      <c r="A4325" s="13">
        <f>IF(M4325,'Выгрузка из ревьюшницы'!B4325,INDEX('Доп настройки участников'!D:D,2+N4325))</f>
        <v>0</v>
      </c>
      <c r="B4325" s="13">
        <f>IF(M4325,'Выгрузка из ревьюшницы'!C4325,INDEX('Доп настройки участников'!E:E,2+N4325))</f>
        <v>0</v>
      </c>
      <c r="C4325" s="13">
        <f>IF(M4325,'Выгрузка из ревьюшницы'!H4325,INDEX('Доп настройки участников'!F:F,2+N4325))</f>
        <v>0</v>
      </c>
      <c r="D4325" s="13">
        <f>IF(M4325,'Выгрузка из ревьюшницы'!J4325,INDEX('Доп настройки участников'!G:G,2+N4325))</f>
        <v>0</v>
      </c>
      <c r="E4325" s="13" t="e">
        <f>INDEX('Сопоставление оценок'!$A$3:$A$14,MATCH(IF(M4325,'Выгрузка из ревьюшницы'!K4325,INDEX('Доп настройки участников'!H:H,2+N4325)),'Сопоставление оценок'!$C$3:$C$14,0))</f>
        <v>#N/A</v>
      </c>
      <c r="F4325" s="13" t="e">
        <f>INDEX('Сопоставление оценок'!$B$3:$B$14,MATCH(Table13[[#This Row],[mark_at_review]],'Сопоставление оценок'!$C$3:$C$14,0))</f>
        <v>#N/A</v>
      </c>
      <c r="G4325" s="13">
        <f>IF(M4325,IFERROR(IF(OR('Выгрузка из ревьюшницы'!X4325,'Выгрузка из ревьюшницы'!Z4325),1,0),0),INDEX('Доп настройки участников'!I:I,2+N4325))</f>
        <v>0</v>
      </c>
      <c r="H4325" s="13">
        <f>IF(M4325,'Выгрузка из ревьюшницы'!AJ4325,INDEX('Доп настройки участников'!J:J,2+N4325))</f>
        <v>0</v>
      </c>
      <c r="I4325" s="16" t="str">
        <f>IFERROR(IF($H4325=0,"",INDEX(Разметка!B:B,MATCH($H4325,Разметка!A:A,0))),0)</f>
        <v/>
      </c>
      <c r="J4325" s="16" t="str">
        <f>IFERROR(IF($H4325=0,"",INDEX(Разметка!C:C,MATCH($H4325,Разметка!A:A,0))),0)</f>
        <v/>
      </c>
      <c r="K4325" s="16" t="e">
        <f>IF($F4325&gt;0,IFERROR(MATCH(A4325,'Доп настройки участников'!A:A,0),-1)*(-1),0)</f>
        <v>#N/A</v>
      </c>
      <c r="L4325" s="16" t="str">
        <f t="shared" si="261"/>
        <v>Нет</v>
      </c>
      <c r="M4325" s="33" t="b">
        <f t="shared" si="262"/>
        <v>0</v>
      </c>
      <c r="N4325" s="33">
        <f t="shared" si="263"/>
        <v>4293</v>
      </c>
      <c r="O4325" s="33">
        <v>4324</v>
      </c>
    </row>
    <row r="4326" spans="1:15" x14ac:dyDescent="0.25">
      <c r="A4326" s="13">
        <f>IF(M4326,'Выгрузка из ревьюшницы'!B4326,INDEX('Доп настройки участников'!D:D,2+N4326))</f>
        <v>0</v>
      </c>
      <c r="B4326" s="13">
        <f>IF(M4326,'Выгрузка из ревьюшницы'!C4326,INDEX('Доп настройки участников'!E:E,2+N4326))</f>
        <v>0</v>
      </c>
      <c r="C4326" s="13">
        <f>IF(M4326,'Выгрузка из ревьюшницы'!H4326,INDEX('Доп настройки участников'!F:F,2+N4326))</f>
        <v>0</v>
      </c>
      <c r="D4326" s="13">
        <f>IF(M4326,'Выгрузка из ревьюшницы'!J4326,INDEX('Доп настройки участников'!G:G,2+N4326))</f>
        <v>0</v>
      </c>
      <c r="E4326" s="13" t="e">
        <f>INDEX('Сопоставление оценок'!$A$3:$A$14,MATCH(IF(M4326,'Выгрузка из ревьюшницы'!K4326,INDEX('Доп настройки участников'!H:H,2+N4326)),'Сопоставление оценок'!$C$3:$C$14,0))</f>
        <v>#N/A</v>
      </c>
      <c r="F4326" s="13" t="e">
        <f>INDEX('Сопоставление оценок'!$B$3:$B$14,MATCH(Table13[[#This Row],[mark_at_review]],'Сопоставление оценок'!$C$3:$C$14,0))</f>
        <v>#N/A</v>
      </c>
      <c r="G4326" s="13">
        <f>IF(M4326,IFERROR(IF(OR('Выгрузка из ревьюшницы'!X4326,'Выгрузка из ревьюшницы'!Z4326),1,0),0),INDEX('Доп настройки участников'!I:I,2+N4326))</f>
        <v>0</v>
      </c>
      <c r="H4326" s="13">
        <f>IF(M4326,'Выгрузка из ревьюшницы'!AJ4326,INDEX('Доп настройки участников'!J:J,2+N4326))</f>
        <v>0</v>
      </c>
      <c r="I4326" s="16" t="str">
        <f>IFERROR(IF($H4326=0,"",INDEX(Разметка!B:B,MATCH($H4326,Разметка!A:A,0))),0)</f>
        <v/>
      </c>
      <c r="J4326" s="16" t="str">
        <f>IFERROR(IF($H4326=0,"",INDEX(Разметка!C:C,MATCH($H4326,Разметка!A:A,0))),0)</f>
        <v/>
      </c>
      <c r="K4326" s="16" t="e">
        <f>IF($F4326&gt;0,IFERROR(MATCH(A4326,'Доп настройки участников'!A:A,0),-1)*(-1),0)</f>
        <v>#N/A</v>
      </c>
      <c r="L4326" s="16" t="str">
        <f t="shared" si="261"/>
        <v>Нет</v>
      </c>
      <c r="M4326" s="33" t="b">
        <f t="shared" si="262"/>
        <v>0</v>
      </c>
      <c r="N4326" s="33">
        <f t="shared" si="263"/>
        <v>4294</v>
      </c>
      <c r="O4326" s="33">
        <v>4325</v>
      </c>
    </row>
    <row r="4327" spans="1:15" x14ac:dyDescent="0.25">
      <c r="A4327" s="13">
        <f>IF(M4327,'Выгрузка из ревьюшницы'!B4327,INDEX('Доп настройки участников'!D:D,2+N4327))</f>
        <v>0</v>
      </c>
      <c r="B4327" s="13">
        <f>IF(M4327,'Выгрузка из ревьюшницы'!C4327,INDEX('Доп настройки участников'!E:E,2+N4327))</f>
        <v>0</v>
      </c>
      <c r="C4327" s="13">
        <f>IF(M4327,'Выгрузка из ревьюшницы'!H4327,INDEX('Доп настройки участников'!F:F,2+N4327))</f>
        <v>0</v>
      </c>
      <c r="D4327" s="13">
        <f>IF(M4327,'Выгрузка из ревьюшницы'!J4327,INDEX('Доп настройки участников'!G:G,2+N4327))</f>
        <v>0</v>
      </c>
      <c r="E4327" s="13" t="e">
        <f>INDEX('Сопоставление оценок'!$A$3:$A$14,MATCH(IF(M4327,'Выгрузка из ревьюшницы'!K4327,INDEX('Доп настройки участников'!H:H,2+N4327)),'Сопоставление оценок'!$C$3:$C$14,0))</f>
        <v>#N/A</v>
      </c>
      <c r="F4327" s="13" t="e">
        <f>INDEX('Сопоставление оценок'!$B$3:$B$14,MATCH(Table13[[#This Row],[mark_at_review]],'Сопоставление оценок'!$C$3:$C$14,0))</f>
        <v>#N/A</v>
      </c>
      <c r="G4327" s="13">
        <f>IF(M4327,IFERROR(IF(OR('Выгрузка из ревьюшницы'!X4327,'Выгрузка из ревьюшницы'!Z4327),1,0),0),INDEX('Доп настройки участников'!I:I,2+N4327))</f>
        <v>0</v>
      </c>
      <c r="H4327" s="13">
        <f>IF(M4327,'Выгрузка из ревьюшницы'!AJ4327,INDEX('Доп настройки участников'!J:J,2+N4327))</f>
        <v>0</v>
      </c>
      <c r="I4327" s="16" t="str">
        <f>IFERROR(IF($H4327=0,"",INDEX(Разметка!B:B,MATCH($H4327,Разметка!A:A,0))),0)</f>
        <v/>
      </c>
      <c r="J4327" s="16" t="str">
        <f>IFERROR(IF($H4327=0,"",INDEX(Разметка!C:C,MATCH($H4327,Разметка!A:A,0))),0)</f>
        <v/>
      </c>
      <c r="K4327" s="16" t="e">
        <f>IF($F4327&gt;0,IFERROR(MATCH(A4327,'Доп настройки участников'!A:A,0),-1)*(-1),0)</f>
        <v>#N/A</v>
      </c>
      <c r="L4327" s="16" t="str">
        <f t="shared" si="261"/>
        <v>Нет</v>
      </c>
      <c r="M4327" s="33" t="b">
        <f t="shared" si="262"/>
        <v>0</v>
      </c>
      <c r="N4327" s="33">
        <f t="shared" si="263"/>
        <v>4295</v>
      </c>
      <c r="O4327" s="33">
        <v>4326</v>
      </c>
    </row>
    <row r="4328" spans="1:15" x14ac:dyDescent="0.25">
      <c r="A4328" s="13">
        <f>IF(M4328,'Выгрузка из ревьюшницы'!B4328,INDEX('Доп настройки участников'!D:D,2+N4328))</f>
        <v>0</v>
      </c>
      <c r="B4328" s="13">
        <f>IF(M4328,'Выгрузка из ревьюшницы'!C4328,INDEX('Доп настройки участников'!E:E,2+N4328))</f>
        <v>0</v>
      </c>
      <c r="C4328" s="13">
        <f>IF(M4328,'Выгрузка из ревьюшницы'!H4328,INDEX('Доп настройки участников'!F:F,2+N4328))</f>
        <v>0</v>
      </c>
      <c r="D4328" s="13">
        <f>IF(M4328,'Выгрузка из ревьюшницы'!J4328,INDEX('Доп настройки участников'!G:G,2+N4328))</f>
        <v>0</v>
      </c>
      <c r="E4328" s="13" t="e">
        <f>INDEX('Сопоставление оценок'!$A$3:$A$14,MATCH(IF(M4328,'Выгрузка из ревьюшницы'!K4328,INDEX('Доп настройки участников'!H:H,2+N4328)),'Сопоставление оценок'!$C$3:$C$14,0))</f>
        <v>#N/A</v>
      </c>
      <c r="F4328" s="13" t="e">
        <f>INDEX('Сопоставление оценок'!$B$3:$B$14,MATCH(Table13[[#This Row],[mark_at_review]],'Сопоставление оценок'!$C$3:$C$14,0))</f>
        <v>#N/A</v>
      </c>
      <c r="G4328" s="13">
        <f>IF(M4328,IFERROR(IF(OR('Выгрузка из ревьюшницы'!X4328,'Выгрузка из ревьюшницы'!Z4328),1,0),0),INDEX('Доп настройки участников'!I:I,2+N4328))</f>
        <v>0</v>
      </c>
      <c r="H4328" s="13">
        <f>IF(M4328,'Выгрузка из ревьюшницы'!AJ4328,INDEX('Доп настройки участников'!J:J,2+N4328))</f>
        <v>0</v>
      </c>
      <c r="I4328" s="16" t="str">
        <f>IFERROR(IF($H4328=0,"",INDEX(Разметка!B:B,MATCH($H4328,Разметка!A:A,0))),0)</f>
        <v/>
      </c>
      <c r="J4328" s="16" t="str">
        <f>IFERROR(IF($H4328=0,"",INDEX(Разметка!C:C,MATCH($H4328,Разметка!A:A,0))),0)</f>
        <v/>
      </c>
      <c r="K4328" s="16" t="e">
        <f>IF($F4328&gt;0,IFERROR(MATCH(A4328,'Доп настройки участников'!A:A,0),-1)*(-1),0)</f>
        <v>#N/A</v>
      </c>
      <c r="L4328" s="16" t="str">
        <f t="shared" si="261"/>
        <v>Нет</v>
      </c>
      <c r="M4328" s="33" t="b">
        <f t="shared" si="262"/>
        <v>0</v>
      </c>
      <c r="N4328" s="33">
        <f t="shared" si="263"/>
        <v>4296</v>
      </c>
      <c r="O4328" s="33">
        <v>4327</v>
      </c>
    </row>
    <row r="4329" spans="1:15" x14ac:dyDescent="0.25">
      <c r="A4329" s="13">
        <f>IF(M4329,'Выгрузка из ревьюшницы'!B4329,INDEX('Доп настройки участников'!D:D,2+N4329))</f>
        <v>0</v>
      </c>
      <c r="B4329" s="13">
        <f>IF(M4329,'Выгрузка из ревьюшницы'!C4329,INDEX('Доп настройки участников'!E:E,2+N4329))</f>
        <v>0</v>
      </c>
      <c r="C4329" s="13">
        <f>IF(M4329,'Выгрузка из ревьюшницы'!H4329,INDEX('Доп настройки участников'!F:F,2+N4329))</f>
        <v>0</v>
      </c>
      <c r="D4329" s="13">
        <f>IF(M4329,'Выгрузка из ревьюшницы'!J4329,INDEX('Доп настройки участников'!G:G,2+N4329))</f>
        <v>0</v>
      </c>
      <c r="E4329" s="13" t="e">
        <f>INDEX('Сопоставление оценок'!$A$3:$A$14,MATCH(IF(M4329,'Выгрузка из ревьюшницы'!K4329,INDEX('Доп настройки участников'!H:H,2+N4329)),'Сопоставление оценок'!$C$3:$C$14,0))</f>
        <v>#N/A</v>
      </c>
      <c r="F4329" s="13" t="e">
        <f>INDEX('Сопоставление оценок'!$B$3:$B$14,MATCH(Table13[[#This Row],[mark_at_review]],'Сопоставление оценок'!$C$3:$C$14,0))</f>
        <v>#N/A</v>
      </c>
      <c r="G4329" s="13">
        <f>IF(M4329,IFERROR(IF(OR('Выгрузка из ревьюшницы'!X4329,'Выгрузка из ревьюшницы'!Z4329),1,0),0),INDEX('Доп настройки участников'!I:I,2+N4329))</f>
        <v>0</v>
      </c>
      <c r="H4329" s="13">
        <f>IF(M4329,'Выгрузка из ревьюшницы'!AJ4329,INDEX('Доп настройки участников'!J:J,2+N4329))</f>
        <v>0</v>
      </c>
      <c r="I4329" s="16" t="str">
        <f>IFERROR(IF($H4329=0,"",INDEX(Разметка!B:B,MATCH($H4329,Разметка!A:A,0))),0)</f>
        <v/>
      </c>
      <c r="J4329" s="16" t="str">
        <f>IFERROR(IF($H4329=0,"",INDEX(Разметка!C:C,MATCH($H4329,Разметка!A:A,0))),0)</f>
        <v/>
      </c>
      <c r="K4329" s="16" t="e">
        <f>IF($F4329&gt;0,IFERROR(MATCH(A4329,'Доп настройки участников'!A:A,0),-1)*(-1),0)</f>
        <v>#N/A</v>
      </c>
      <c r="L4329" s="16" t="str">
        <f t="shared" si="261"/>
        <v>Нет</v>
      </c>
      <c r="M4329" s="33" t="b">
        <f t="shared" si="262"/>
        <v>0</v>
      </c>
      <c r="N4329" s="33">
        <f t="shared" si="263"/>
        <v>4297</v>
      </c>
      <c r="O4329" s="33">
        <v>4328</v>
      </c>
    </row>
    <row r="4330" spans="1:15" x14ac:dyDescent="0.25">
      <c r="A4330" s="13">
        <f>IF(M4330,'Выгрузка из ревьюшницы'!B4330,INDEX('Доп настройки участников'!D:D,2+N4330))</f>
        <v>0</v>
      </c>
      <c r="B4330" s="13">
        <f>IF(M4330,'Выгрузка из ревьюшницы'!C4330,INDEX('Доп настройки участников'!E:E,2+N4330))</f>
        <v>0</v>
      </c>
      <c r="C4330" s="13">
        <f>IF(M4330,'Выгрузка из ревьюшницы'!H4330,INDEX('Доп настройки участников'!F:F,2+N4330))</f>
        <v>0</v>
      </c>
      <c r="D4330" s="13">
        <f>IF(M4330,'Выгрузка из ревьюшницы'!J4330,INDEX('Доп настройки участников'!G:G,2+N4330))</f>
        <v>0</v>
      </c>
      <c r="E4330" s="13" t="e">
        <f>INDEX('Сопоставление оценок'!$A$3:$A$14,MATCH(IF(M4330,'Выгрузка из ревьюшницы'!K4330,INDEX('Доп настройки участников'!H:H,2+N4330)),'Сопоставление оценок'!$C$3:$C$14,0))</f>
        <v>#N/A</v>
      </c>
      <c r="F4330" s="13" t="e">
        <f>INDEX('Сопоставление оценок'!$B$3:$B$14,MATCH(Table13[[#This Row],[mark_at_review]],'Сопоставление оценок'!$C$3:$C$14,0))</f>
        <v>#N/A</v>
      </c>
      <c r="G4330" s="13">
        <f>IF(M4330,IFERROR(IF(OR('Выгрузка из ревьюшницы'!X4330,'Выгрузка из ревьюшницы'!Z4330),1,0),0),INDEX('Доп настройки участников'!I:I,2+N4330))</f>
        <v>0</v>
      </c>
      <c r="H4330" s="13">
        <f>IF(M4330,'Выгрузка из ревьюшницы'!AJ4330,INDEX('Доп настройки участников'!J:J,2+N4330))</f>
        <v>0</v>
      </c>
      <c r="I4330" s="16" t="str">
        <f>IFERROR(IF($H4330=0,"",INDEX(Разметка!B:B,MATCH($H4330,Разметка!A:A,0))),0)</f>
        <v/>
      </c>
      <c r="J4330" s="16" t="str">
        <f>IFERROR(IF($H4330=0,"",INDEX(Разметка!C:C,MATCH($H4330,Разметка!A:A,0))),0)</f>
        <v/>
      </c>
      <c r="K4330" s="16" t="e">
        <f>IF($F4330&gt;0,IFERROR(MATCH(A4330,'Доп настройки участников'!A:A,0),-1)*(-1),0)</f>
        <v>#N/A</v>
      </c>
      <c r="L4330" s="16" t="str">
        <f t="shared" si="261"/>
        <v>Нет</v>
      </c>
      <c r="M4330" s="33" t="b">
        <f t="shared" si="262"/>
        <v>0</v>
      </c>
      <c r="N4330" s="33">
        <f t="shared" si="263"/>
        <v>4298</v>
      </c>
      <c r="O4330" s="33">
        <v>4329</v>
      </c>
    </row>
    <row r="4331" spans="1:15" x14ac:dyDescent="0.25">
      <c r="A4331" s="13">
        <f>IF(M4331,'Выгрузка из ревьюшницы'!B4331,INDEX('Доп настройки участников'!D:D,2+N4331))</f>
        <v>0</v>
      </c>
      <c r="B4331" s="13">
        <f>IF(M4331,'Выгрузка из ревьюшницы'!C4331,INDEX('Доп настройки участников'!E:E,2+N4331))</f>
        <v>0</v>
      </c>
      <c r="C4331" s="13">
        <f>IF(M4331,'Выгрузка из ревьюшницы'!H4331,INDEX('Доп настройки участников'!F:F,2+N4331))</f>
        <v>0</v>
      </c>
      <c r="D4331" s="13">
        <f>IF(M4331,'Выгрузка из ревьюшницы'!J4331,INDEX('Доп настройки участников'!G:G,2+N4331))</f>
        <v>0</v>
      </c>
      <c r="E4331" s="13" t="e">
        <f>INDEX('Сопоставление оценок'!$A$3:$A$14,MATCH(IF(M4331,'Выгрузка из ревьюшницы'!K4331,INDEX('Доп настройки участников'!H:H,2+N4331)),'Сопоставление оценок'!$C$3:$C$14,0))</f>
        <v>#N/A</v>
      </c>
      <c r="F4331" s="13" t="e">
        <f>INDEX('Сопоставление оценок'!$B$3:$B$14,MATCH(Table13[[#This Row],[mark_at_review]],'Сопоставление оценок'!$C$3:$C$14,0))</f>
        <v>#N/A</v>
      </c>
      <c r="G4331" s="13">
        <f>IF(M4331,IFERROR(IF(OR('Выгрузка из ревьюшницы'!X4331,'Выгрузка из ревьюшницы'!Z4331),1,0),0),INDEX('Доп настройки участников'!I:I,2+N4331))</f>
        <v>0</v>
      </c>
      <c r="H4331" s="13">
        <f>IF(M4331,'Выгрузка из ревьюшницы'!AJ4331,INDEX('Доп настройки участников'!J:J,2+N4331))</f>
        <v>0</v>
      </c>
      <c r="I4331" s="16" t="str">
        <f>IFERROR(IF($H4331=0,"",INDEX(Разметка!B:B,MATCH($H4331,Разметка!A:A,0))),0)</f>
        <v/>
      </c>
      <c r="J4331" s="16" t="str">
        <f>IFERROR(IF($H4331=0,"",INDEX(Разметка!C:C,MATCH($H4331,Разметка!A:A,0))),0)</f>
        <v/>
      </c>
      <c r="K4331" s="16" t="e">
        <f>IF($F4331&gt;0,IFERROR(MATCH(A4331,'Доп настройки участников'!A:A,0),-1)*(-1),0)</f>
        <v>#N/A</v>
      </c>
      <c r="L4331" s="16" t="str">
        <f t="shared" si="261"/>
        <v>Нет</v>
      </c>
      <c r="M4331" s="33" t="b">
        <f t="shared" si="262"/>
        <v>0</v>
      </c>
      <c r="N4331" s="33">
        <f t="shared" si="263"/>
        <v>4299</v>
      </c>
      <c r="O4331" s="33">
        <v>4330</v>
      </c>
    </row>
    <row r="4332" spans="1:15" x14ac:dyDescent="0.25">
      <c r="A4332" s="13">
        <f>IF(M4332,'Выгрузка из ревьюшницы'!B4332,INDEX('Доп настройки участников'!D:D,2+N4332))</f>
        <v>0</v>
      </c>
      <c r="B4332" s="13">
        <f>IF(M4332,'Выгрузка из ревьюшницы'!C4332,INDEX('Доп настройки участников'!E:E,2+N4332))</f>
        <v>0</v>
      </c>
      <c r="C4332" s="13">
        <f>IF(M4332,'Выгрузка из ревьюшницы'!H4332,INDEX('Доп настройки участников'!F:F,2+N4332))</f>
        <v>0</v>
      </c>
      <c r="D4332" s="13">
        <f>IF(M4332,'Выгрузка из ревьюшницы'!J4332,INDEX('Доп настройки участников'!G:G,2+N4332))</f>
        <v>0</v>
      </c>
      <c r="E4332" s="13" t="e">
        <f>INDEX('Сопоставление оценок'!$A$3:$A$14,MATCH(IF(M4332,'Выгрузка из ревьюшницы'!K4332,INDEX('Доп настройки участников'!H:H,2+N4332)),'Сопоставление оценок'!$C$3:$C$14,0))</f>
        <v>#N/A</v>
      </c>
      <c r="F4332" s="13" t="e">
        <f>INDEX('Сопоставление оценок'!$B$3:$B$14,MATCH(Table13[[#This Row],[mark_at_review]],'Сопоставление оценок'!$C$3:$C$14,0))</f>
        <v>#N/A</v>
      </c>
      <c r="G4332" s="13">
        <f>IF(M4332,IFERROR(IF(OR('Выгрузка из ревьюшницы'!X4332,'Выгрузка из ревьюшницы'!Z4332),1,0),0),INDEX('Доп настройки участников'!I:I,2+N4332))</f>
        <v>0</v>
      </c>
      <c r="H4332" s="13">
        <f>IF(M4332,'Выгрузка из ревьюшницы'!AJ4332,INDEX('Доп настройки участников'!J:J,2+N4332))</f>
        <v>0</v>
      </c>
      <c r="I4332" s="16" t="str">
        <f>IFERROR(IF($H4332=0,"",INDEX(Разметка!B:B,MATCH($H4332,Разметка!A:A,0))),0)</f>
        <v/>
      </c>
      <c r="J4332" s="16" t="str">
        <f>IFERROR(IF($H4332=0,"",INDEX(Разметка!C:C,MATCH($H4332,Разметка!A:A,0))),0)</f>
        <v/>
      </c>
      <c r="K4332" s="16" t="e">
        <f>IF($F4332&gt;0,IFERROR(MATCH(A4332,'Доп настройки участников'!A:A,0),-1)*(-1),0)</f>
        <v>#N/A</v>
      </c>
      <c r="L4332" s="16" t="str">
        <f t="shared" si="261"/>
        <v>Нет</v>
      </c>
      <c r="M4332" s="33" t="b">
        <f t="shared" si="262"/>
        <v>0</v>
      </c>
      <c r="N4332" s="33">
        <f t="shared" si="263"/>
        <v>4300</v>
      </c>
      <c r="O4332" s="33">
        <v>4331</v>
      </c>
    </row>
    <row r="4333" spans="1:15" x14ac:dyDescent="0.25">
      <c r="A4333" s="13">
        <f>IF(M4333,'Выгрузка из ревьюшницы'!B4333,INDEX('Доп настройки участников'!D:D,2+N4333))</f>
        <v>0</v>
      </c>
      <c r="B4333" s="13">
        <f>IF(M4333,'Выгрузка из ревьюшницы'!C4333,INDEX('Доп настройки участников'!E:E,2+N4333))</f>
        <v>0</v>
      </c>
      <c r="C4333" s="13">
        <f>IF(M4333,'Выгрузка из ревьюшницы'!H4333,INDEX('Доп настройки участников'!F:F,2+N4333))</f>
        <v>0</v>
      </c>
      <c r="D4333" s="13">
        <f>IF(M4333,'Выгрузка из ревьюшницы'!J4333,INDEX('Доп настройки участников'!G:G,2+N4333))</f>
        <v>0</v>
      </c>
      <c r="E4333" s="13" t="e">
        <f>INDEX('Сопоставление оценок'!$A$3:$A$14,MATCH(IF(M4333,'Выгрузка из ревьюшницы'!K4333,INDEX('Доп настройки участников'!H:H,2+N4333)),'Сопоставление оценок'!$C$3:$C$14,0))</f>
        <v>#N/A</v>
      </c>
      <c r="F4333" s="13" t="e">
        <f>INDEX('Сопоставление оценок'!$B$3:$B$14,MATCH(Table13[[#This Row],[mark_at_review]],'Сопоставление оценок'!$C$3:$C$14,0))</f>
        <v>#N/A</v>
      </c>
      <c r="G4333" s="13">
        <f>IF(M4333,IFERROR(IF(OR('Выгрузка из ревьюшницы'!X4333,'Выгрузка из ревьюшницы'!Z4333),1,0),0),INDEX('Доп настройки участников'!I:I,2+N4333))</f>
        <v>0</v>
      </c>
      <c r="H4333" s="13">
        <f>IF(M4333,'Выгрузка из ревьюшницы'!AJ4333,INDEX('Доп настройки участников'!J:J,2+N4333))</f>
        <v>0</v>
      </c>
      <c r="I4333" s="16" t="str">
        <f>IFERROR(IF($H4333=0,"",INDEX(Разметка!B:B,MATCH($H4333,Разметка!A:A,0))),0)</f>
        <v/>
      </c>
      <c r="J4333" s="16" t="str">
        <f>IFERROR(IF($H4333=0,"",INDEX(Разметка!C:C,MATCH($H4333,Разметка!A:A,0))),0)</f>
        <v/>
      </c>
      <c r="K4333" s="16" t="e">
        <f>IF($F4333&gt;0,IFERROR(MATCH(A4333,'Доп настройки участников'!A:A,0),-1)*(-1),0)</f>
        <v>#N/A</v>
      </c>
      <c r="L4333" s="16" t="str">
        <f t="shared" si="261"/>
        <v>Нет</v>
      </c>
      <c r="M4333" s="33" t="b">
        <f t="shared" si="262"/>
        <v>0</v>
      </c>
      <c r="N4333" s="33">
        <f t="shared" si="263"/>
        <v>4301</v>
      </c>
      <c r="O4333" s="33">
        <v>4332</v>
      </c>
    </row>
    <row r="4334" spans="1:15" x14ac:dyDescent="0.25">
      <c r="A4334" s="13">
        <f>IF(M4334,'Выгрузка из ревьюшницы'!B4334,INDEX('Доп настройки участников'!D:D,2+N4334))</f>
        <v>0</v>
      </c>
      <c r="B4334" s="13">
        <f>IF(M4334,'Выгрузка из ревьюшницы'!C4334,INDEX('Доп настройки участников'!E:E,2+N4334))</f>
        <v>0</v>
      </c>
      <c r="C4334" s="13">
        <f>IF(M4334,'Выгрузка из ревьюшницы'!H4334,INDEX('Доп настройки участников'!F:F,2+N4334))</f>
        <v>0</v>
      </c>
      <c r="D4334" s="13">
        <f>IF(M4334,'Выгрузка из ревьюшницы'!J4334,INDEX('Доп настройки участников'!G:G,2+N4334))</f>
        <v>0</v>
      </c>
      <c r="E4334" s="13" t="e">
        <f>INDEX('Сопоставление оценок'!$A$3:$A$14,MATCH(IF(M4334,'Выгрузка из ревьюшницы'!K4334,INDEX('Доп настройки участников'!H:H,2+N4334)),'Сопоставление оценок'!$C$3:$C$14,0))</f>
        <v>#N/A</v>
      </c>
      <c r="F4334" s="13" t="e">
        <f>INDEX('Сопоставление оценок'!$B$3:$B$14,MATCH(Table13[[#This Row],[mark_at_review]],'Сопоставление оценок'!$C$3:$C$14,0))</f>
        <v>#N/A</v>
      </c>
      <c r="G4334" s="13">
        <f>IF(M4334,IFERROR(IF(OR('Выгрузка из ревьюшницы'!X4334,'Выгрузка из ревьюшницы'!Z4334),1,0),0),INDEX('Доп настройки участников'!I:I,2+N4334))</f>
        <v>0</v>
      </c>
      <c r="H4334" s="13">
        <f>IF(M4334,'Выгрузка из ревьюшницы'!AJ4334,INDEX('Доп настройки участников'!J:J,2+N4334))</f>
        <v>0</v>
      </c>
      <c r="I4334" s="16" t="str">
        <f>IFERROR(IF($H4334=0,"",INDEX(Разметка!B:B,MATCH($H4334,Разметка!A:A,0))),0)</f>
        <v/>
      </c>
      <c r="J4334" s="16" t="str">
        <f>IFERROR(IF($H4334=0,"",INDEX(Разметка!C:C,MATCH($H4334,Разметка!A:A,0))),0)</f>
        <v/>
      </c>
      <c r="K4334" s="16" t="e">
        <f>IF($F4334&gt;0,IFERROR(MATCH(A4334,'Доп настройки участников'!A:A,0),-1)*(-1),0)</f>
        <v>#N/A</v>
      </c>
      <c r="L4334" s="16" t="str">
        <f t="shared" si="261"/>
        <v>Нет</v>
      </c>
      <c r="M4334" s="33" t="b">
        <f t="shared" si="262"/>
        <v>0</v>
      </c>
      <c r="N4334" s="33">
        <f t="shared" si="263"/>
        <v>4302</v>
      </c>
      <c r="O4334" s="33">
        <v>4333</v>
      </c>
    </row>
    <row r="4335" spans="1:15" x14ac:dyDescent="0.25">
      <c r="A4335" s="13">
        <f>IF(M4335,'Выгрузка из ревьюшницы'!B4335,INDEX('Доп настройки участников'!D:D,2+N4335))</f>
        <v>0</v>
      </c>
      <c r="B4335" s="13">
        <f>IF(M4335,'Выгрузка из ревьюшницы'!C4335,INDEX('Доп настройки участников'!E:E,2+N4335))</f>
        <v>0</v>
      </c>
      <c r="C4335" s="13">
        <f>IF(M4335,'Выгрузка из ревьюшницы'!H4335,INDEX('Доп настройки участников'!F:F,2+N4335))</f>
        <v>0</v>
      </c>
      <c r="D4335" s="13">
        <f>IF(M4335,'Выгрузка из ревьюшницы'!J4335,INDEX('Доп настройки участников'!G:G,2+N4335))</f>
        <v>0</v>
      </c>
      <c r="E4335" s="13" t="e">
        <f>INDEX('Сопоставление оценок'!$A$3:$A$14,MATCH(IF(M4335,'Выгрузка из ревьюшницы'!K4335,INDEX('Доп настройки участников'!H:H,2+N4335)),'Сопоставление оценок'!$C$3:$C$14,0))</f>
        <v>#N/A</v>
      </c>
      <c r="F4335" s="13" t="e">
        <f>INDEX('Сопоставление оценок'!$B$3:$B$14,MATCH(Table13[[#This Row],[mark_at_review]],'Сопоставление оценок'!$C$3:$C$14,0))</f>
        <v>#N/A</v>
      </c>
      <c r="G4335" s="13">
        <f>IF(M4335,IFERROR(IF(OR('Выгрузка из ревьюшницы'!X4335,'Выгрузка из ревьюшницы'!Z4335),1,0),0),INDEX('Доп настройки участников'!I:I,2+N4335))</f>
        <v>0</v>
      </c>
      <c r="H4335" s="13">
        <f>IF(M4335,'Выгрузка из ревьюшницы'!AJ4335,INDEX('Доп настройки участников'!J:J,2+N4335))</f>
        <v>0</v>
      </c>
      <c r="I4335" s="16" t="str">
        <f>IFERROR(IF($H4335=0,"",INDEX(Разметка!B:B,MATCH($H4335,Разметка!A:A,0))),0)</f>
        <v/>
      </c>
      <c r="J4335" s="16" t="str">
        <f>IFERROR(IF($H4335=0,"",INDEX(Разметка!C:C,MATCH($H4335,Разметка!A:A,0))),0)</f>
        <v/>
      </c>
      <c r="K4335" s="16" t="e">
        <f>IF($F4335&gt;0,IFERROR(MATCH(A4335,'Доп настройки участников'!A:A,0),-1)*(-1),0)</f>
        <v>#N/A</v>
      </c>
      <c r="L4335" s="16" t="str">
        <f t="shared" si="261"/>
        <v>Нет</v>
      </c>
      <c r="M4335" s="33" t="b">
        <f t="shared" si="262"/>
        <v>0</v>
      </c>
      <c r="N4335" s="33">
        <f t="shared" si="263"/>
        <v>4303</v>
      </c>
      <c r="O4335" s="33">
        <v>4334</v>
      </c>
    </row>
    <row r="4336" spans="1:15" x14ac:dyDescent="0.25">
      <c r="A4336" s="13">
        <f>IF(M4336,'Выгрузка из ревьюшницы'!B4336,INDEX('Доп настройки участников'!D:D,2+N4336))</f>
        <v>0</v>
      </c>
      <c r="B4336" s="13">
        <f>IF(M4336,'Выгрузка из ревьюшницы'!C4336,INDEX('Доп настройки участников'!E:E,2+N4336))</f>
        <v>0</v>
      </c>
      <c r="C4336" s="13">
        <f>IF(M4336,'Выгрузка из ревьюшницы'!H4336,INDEX('Доп настройки участников'!F:F,2+N4336))</f>
        <v>0</v>
      </c>
      <c r="D4336" s="13">
        <f>IF(M4336,'Выгрузка из ревьюшницы'!J4336,INDEX('Доп настройки участников'!G:G,2+N4336))</f>
        <v>0</v>
      </c>
      <c r="E4336" s="13" t="e">
        <f>INDEX('Сопоставление оценок'!$A$3:$A$14,MATCH(IF(M4336,'Выгрузка из ревьюшницы'!K4336,INDEX('Доп настройки участников'!H:H,2+N4336)),'Сопоставление оценок'!$C$3:$C$14,0))</f>
        <v>#N/A</v>
      </c>
      <c r="F4336" s="13" t="e">
        <f>INDEX('Сопоставление оценок'!$B$3:$B$14,MATCH(Table13[[#This Row],[mark_at_review]],'Сопоставление оценок'!$C$3:$C$14,0))</f>
        <v>#N/A</v>
      </c>
      <c r="G4336" s="13">
        <f>IF(M4336,IFERROR(IF(OR('Выгрузка из ревьюшницы'!X4336,'Выгрузка из ревьюшницы'!Z4336),1,0),0),INDEX('Доп настройки участников'!I:I,2+N4336))</f>
        <v>0</v>
      </c>
      <c r="H4336" s="13">
        <f>IF(M4336,'Выгрузка из ревьюшницы'!AJ4336,INDEX('Доп настройки участников'!J:J,2+N4336))</f>
        <v>0</v>
      </c>
      <c r="I4336" s="16" t="str">
        <f>IFERROR(IF($H4336=0,"",INDEX(Разметка!B:B,MATCH($H4336,Разметка!A:A,0))),0)</f>
        <v/>
      </c>
      <c r="J4336" s="16" t="str">
        <f>IFERROR(IF($H4336=0,"",INDEX(Разметка!C:C,MATCH($H4336,Разметка!A:A,0))),0)</f>
        <v/>
      </c>
      <c r="K4336" s="16" t="e">
        <f>IF($F4336&gt;0,IFERROR(MATCH(A4336,'Доп настройки участников'!A:A,0),-1)*(-1),0)</f>
        <v>#N/A</v>
      </c>
      <c r="L4336" s="16" t="str">
        <f t="shared" si="261"/>
        <v>Нет</v>
      </c>
      <c r="M4336" s="33" t="b">
        <f t="shared" si="262"/>
        <v>0</v>
      </c>
      <c r="N4336" s="33">
        <f t="shared" si="263"/>
        <v>4304</v>
      </c>
      <c r="O4336" s="33">
        <v>4335</v>
      </c>
    </row>
    <row r="4337" spans="1:15" x14ac:dyDescent="0.25">
      <c r="A4337" s="13">
        <f>IF(M4337,'Выгрузка из ревьюшницы'!B4337,INDEX('Доп настройки участников'!D:D,2+N4337))</f>
        <v>0</v>
      </c>
      <c r="B4337" s="13">
        <f>IF(M4337,'Выгрузка из ревьюшницы'!C4337,INDEX('Доп настройки участников'!E:E,2+N4337))</f>
        <v>0</v>
      </c>
      <c r="C4337" s="13">
        <f>IF(M4337,'Выгрузка из ревьюшницы'!H4337,INDEX('Доп настройки участников'!F:F,2+N4337))</f>
        <v>0</v>
      </c>
      <c r="D4337" s="13">
        <f>IF(M4337,'Выгрузка из ревьюшницы'!J4337,INDEX('Доп настройки участников'!G:G,2+N4337))</f>
        <v>0</v>
      </c>
      <c r="E4337" s="13" t="e">
        <f>INDEX('Сопоставление оценок'!$A$3:$A$14,MATCH(IF(M4337,'Выгрузка из ревьюшницы'!K4337,INDEX('Доп настройки участников'!H:H,2+N4337)),'Сопоставление оценок'!$C$3:$C$14,0))</f>
        <v>#N/A</v>
      </c>
      <c r="F4337" s="13" t="e">
        <f>INDEX('Сопоставление оценок'!$B$3:$B$14,MATCH(Table13[[#This Row],[mark_at_review]],'Сопоставление оценок'!$C$3:$C$14,0))</f>
        <v>#N/A</v>
      </c>
      <c r="G4337" s="13">
        <f>IF(M4337,IFERROR(IF(OR('Выгрузка из ревьюшницы'!X4337,'Выгрузка из ревьюшницы'!Z4337),1,0),0),INDEX('Доп настройки участников'!I:I,2+N4337))</f>
        <v>0</v>
      </c>
      <c r="H4337" s="13">
        <f>IF(M4337,'Выгрузка из ревьюшницы'!AJ4337,INDEX('Доп настройки участников'!J:J,2+N4337))</f>
        <v>0</v>
      </c>
      <c r="I4337" s="16" t="str">
        <f>IFERROR(IF($H4337=0,"",INDEX(Разметка!B:B,MATCH($H4337,Разметка!A:A,0))),0)</f>
        <v/>
      </c>
      <c r="J4337" s="16" t="str">
        <f>IFERROR(IF($H4337=0,"",INDEX(Разметка!C:C,MATCH($H4337,Разметка!A:A,0))),0)</f>
        <v/>
      </c>
      <c r="K4337" s="16" t="e">
        <f>IF($F4337&gt;0,IFERROR(MATCH(A4337,'Доп настройки участников'!A:A,0),-1)*(-1),0)</f>
        <v>#N/A</v>
      </c>
      <c r="L4337" s="16" t="str">
        <f t="shared" si="261"/>
        <v>Нет</v>
      </c>
      <c r="M4337" s="33" t="b">
        <f t="shared" si="262"/>
        <v>0</v>
      </c>
      <c r="N4337" s="33">
        <f t="shared" si="263"/>
        <v>4305</v>
      </c>
      <c r="O4337" s="33">
        <v>4336</v>
      </c>
    </row>
    <row r="4338" spans="1:15" x14ac:dyDescent="0.25">
      <c r="A4338" s="13">
        <f>IF(M4338,'Выгрузка из ревьюшницы'!B4338,INDEX('Доп настройки участников'!D:D,2+N4338))</f>
        <v>0</v>
      </c>
      <c r="B4338" s="13">
        <f>IF(M4338,'Выгрузка из ревьюшницы'!C4338,INDEX('Доп настройки участников'!E:E,2+N4338))</f>
        <v>0</v>
      </c>
      <c r="C4338" s="13">
        <f>IF(M4338,'Выгрузка из ревьюшницы'!H4338,INDEX('Доп настройки участников'!F:F,2+N4338))</f>
        <v>0</v>
      </c>
      <c r="D4338" s="13">
        <f>IF(M4338,'Выгрузка из ревьюшницы'!J4338,INDEX('Доп настройки участников'!G:G,2+N4338))</f>
        <v>0</v>
      </c>
      <c r="E4338" s="13" t="e">
        <f>INDEX('Сопоставление оценок'!$A$3:$A$14,MATCH(IF(M4338,'Выгрузка из ревьюшницы'!K4338,INDEX('Доп настройки участников'!H:H,2+N4338)),'Сопоставление оценок'!$C$3:$C$14,0))</f>
        <v>#N/A</v>
      </c>
      <c r="F4338" s="13" t="e">
        <f>INDEX('Сопоставление оценок'!$B$3:$B$14,MATCH(Table13[[#This Row],[mark_at_review]],'Сопоставление оценок'!$C$3:$C$14,0))</f>
        <v>#N/A</v>
      </c>
      <c r="G4338" s="13">
        <f>IF(M4338,IFERROR(IF(OR('Выгрузка из ревьюшницы'!X4338,'Выгрузка из ревьюшницы'!Z4338),1,0),0),INDEX('Доп настройки участников'!I:I,2+N4338))</f>
        <v>0</v>
      </c>
      <c r="H4338" s="13">
        <f>IF(M4338,'Выгрузка из ревьюшницы'!AJ4338,INDEX('Доп настройки участников'!J:J,2+N4338))</f>
        <v>0</v>
      </c>
      <c r="I4338" s="16" t="str">
        <f>IFERROR(IF($H4338=0,"",INDEX(Разметка!B:B,MATCH($H4338,Разметка!A:A,0))),0)</f>
        <v/>
      </c>
      <c r="J4338" s="16" t="str">
        <f>IFERROR(IF($H4338=0,"",INDEX(Разметка!C:C,MATCH($H4338,Разметка!A:A,0))),0)</f>
        <v/>
      </c>
      <c r="K4338" s="16" t="e">
        <f>IF($F4338&gt;0,IFERROR(MATCH(A4338,'Доп настройки участников'!A:A,0),-1)*(-1),0)</f>
        <v>#N/A</v>
      </c>
      <c r="L4338" s="16" t="str">
        <f t="shared" si="261"/>
        <v>Нет</v>
      </c>
      <c r="M4338" s="33" t="b">
        <f t="shared" si="262"/>
        <v>0</v>
      </c>
      <c r="N4338" s="33">
        <f t="shared" si="263"/>
        <v>4306</v>
      </c>
      <c r="O4338" s="33">
        <v>4337</v>
      </c>
    </row>
    <row r="4339" spans="1:15" x14ac:dyDescent="0.25">
      <c r="A4339" s="13">
        <f>IF(M4339,'Выгрузка из ревьюшницы'!B4339,INDEX('Доп настройки участников'!D:D,2+N4339))</f>
        <v>0</v>
      </c>
      <c r="B4339" s="13">
        <f>IF(M4339,'Выгрузка из ревьюшницы'!C4339,INDEX('Доп настройки участников'!E:E,2+N4339))</f>
        <v>0</v>
      </c>
      <c r="C4339" s="13">
        <f>IF(M4339,'Выгрузка из ревьюшницы'!H4339,INDEX('Доп настройки участников'!F:F,2+N4339))</f>
        <v>0</v>
      </c>
      <c r="D4339" s="13">
        <f>IF(M4339,'Выгрузка из ревьюшницы'!J4339,INDEX('Доп настройки участников'!G:G,2+N4339))</f>
        <v>0</v>
      </c>
      <c r="E4339" s="13" t="e">
        <f>INDEX('Сопоставление оценок'!$A$3:$A$14,MATCH(IF(M4339,'Выгрузка из ревьюшницы'!K4339,INDEX('Доп настройки участников'!H:H,2+N4339)),'Сопоставление оценок'!$C$3:$C$14,0))</f>
        <v>#N/A</v>
      </c>
      <c r="F4339" s="13" t="e">
        <f>INDEX('Сопоставление оценок'!$B$3:$B$14,MATCH(Table13[[#This Row],[mark_at_review]],'Сопоставление оценок'!$C$3:$C$14,0))</f>
        <v>#N/A</v>
      </c>
      <c r="G4339" s="13">
        <f>IF(M4339,IFERROR(IF(OR('Выгрузка из ревьюшницы'!X4339,'Выгрузка из ревьюшницы'!Z4339),1,0),0),INDEX('Доп настройки участников'!I:I,2+N4339))</f>
        <v>0</v>
      </c>
      <c r="H4339" s="13">
        <f>IF(M4339,'Выгрузка из ревьюшницы'!AJ4339,INDEX('Доп настройки участников'!J:J,2+N4339))</f>
        <v>0</v>
      </c>
      <c r="I4339" s="16" t="str">
        <f>IFERROR(IF($H4339=0,"",INDEX(Разметка!B:B,MATCH($H4339,Разметка!A:A,0))),0)</f>
        <v/>
      </c>
      <c r="J4339" s="16" t="str">
        <f>IFERROR(IF($H4339=0,"",INDEX(Разметка!C:C,MATCH($H4339,Разметка!A:A,0))),0)</f>
        <v/>
      </c>
      <c r="K4339" s="16" t="e">
        <f>IF($F4339&gt;0,IFERROR(MATCH(A4339,'Доп настройки участников'!A:A,0),-1)*(-1),0)</f>
        <v>#N/A</v>
      </c>
      <c r="L4339" s="16" t="str">
        <f t="shared" si="261"/>
        <v>Нет</v>
      </c>
      <c r="M4339" s="33" t="b">
        <f t="shared" si="262"/>
        <v>0</v>
      </c>
      <c r="N4339" s="33">
        <f t="shared" si="263"/>
        <v>4307</v>
      </c>
      <c r="O4339" s="33">
        <v>4338</v>
      </c>
    </row>
    <row r="4340" spans="1:15" x14ac:dyDescent="0.25">
      <c r="A4340" s="13">
        <f>IF(M4340,'Выгрузка из ревьюшницы'!B4340,INDEX('Доп настройки участников'!D:D,2+N4340))</f>
        <v>0</v>
      </c>
      <c r="B4340" s="13">
        <f>IF(M4340,'Выгрузка из ревьюшницы'!C4340,INDEX('Доп настройки участников'!E:E,2+N4340))</f>
        <v>0</v>
      </c>
      <c r="C4340" s="13">
        <f>IF(M4340,'Выгрузка из ревьюшницы'!H4340,INDEX('Доп настройки участников'!F:F,2+N4340))</f>
        <v>0</v>
      </c>
      <c r="D4340" s="13">
        <f>IF(M4340,'Выгрузка из ревьюшницы'!J4340,INDEX('Доп настройки участников'!G:G,2+N4340))</f>
        <v>0</v>
      </c>
      <c r="E4340" s="13" t="e">
        <f>INDEX('Сопоставление оценок'!$A$3:$A$14,MATCH(IF(M4340,'Выгрузка из ревьюшницы'!K4340,INDEX('Доп настройки участников'!H:H,2+N4340)),'Сопоставление оценок'!$C$3:$C$14,0))</f>
        <v>#N/A</v>
      </c>
      <c r="F4340" s="13" t="e">
        <f>INDEX('Сопоставление оценок'!$B$3:$B$14,MATCH(Table13[[#This Row],[mark_at_review]],'Сопоставление оценок'!$C$3:$C$14,0))</f>
        <v>#N/A</v>
      </c>
      <c r="G4340" s="13">
        <f>IF(M4340,IFERROR(IF(OR('Выгрузка из ревьюшницы'!X4340,'Выгрузка из ревьюшницы'!Z4340),1,0),0),INDEX('Доп настройки участников'!I:I,2+N4340))</f>
        <v>0</v>
      </c>
      <c r="H4340" s="13">
        <f>IF(M4340,'Выгрузка из ревьюшницы'!AJ4340,INDEX('Доп настройки участников'!J:J,2+N4340))</f>
        <v>0</v>
      </c>
      <c r="I4340" s="16" t="str">
        <f>IFERROR(IF($H4340=0,"",INDEX(Разметка!B:B,MATCH($H4340,Разметка!A:A,0))),0)</f>
        <v/>
      </c>
      <c r="J4340" s="16" t="str">
        <f>IFERROR(IF($H4340=0,"",INDEX(Разметка!C:C,MATCH($H4340,Разметка!A:A,0))),0)</f>
        <v/>
      </c>
      <c r="K4340" s="16" t="e">
        <f>IF($F4340&gt;0,IFERROR(MATCH(A4340,'Доп настройки участников'!A:A,0),-1)*(-1),0)</f>
        <v>#N/A</v>
      </c>
      <c r="L4340" s="16" t="str">
        <f t="shared" si="261"/>
        <v>Нет</v>
      </c>
      <c r="M4340" s="33" t="b">
        <f t="shared" si="262"/>
        <v>0</v>
      </c>
      <c r="N4340" s="33">
        <f t="shared" si="263"/>
        <v>4308</v>
      </c>
      <c r="O4340" s="33">
        <v>4339</v>
      </c>
    </row>
    <row r="4341" spans="1:15" x14ac:dyDescent="0.25">
      <c r="A4341" s="13">
        <f>IF(M4341,'Выгрузка из ревьюшницы'!B4341,INDEX('Доп настройки участников'!D:D,2+N4341))</f>
        <v>0</v>
      </c>
      <c r="B4341" s="13">
        <f>IF(M4341,'Выгрузка из ревьюшницы'!C4341,INDEX('Доп настройки участников'!E:E,2+N4341))</f>
        <v>0</v>
      </c>
      <c r="C4341" s="13">
        <f>IF(M4341,'Выгрузка из ревьюшницы'!H4341,INDEX('Доп настройки участников'!F:F,2+N4341))</f>
        <v>0</v>
      </c>
      <c r="D4341" s="13">
        <f>IF(M4341,'Выгрузка из ревьюшницы'!J4341,INDEX('Доп настройки участников'!G:G,2+N4341))</f>
        <v>0</v>
      </c>
      <c r="E4341" s="13" t="e">
        <f>INDEX('Сопоставление оценок'!$A$3:$A$14,MATCH(IF(M4341,'Выгрузка из ревьюшницы'!K4341,INDEX('Доп настройки участников'!H:H,2+N4341)),'Сопоставление оценок'!$C$3:$C$14,0))</f>
        <v>#N/A</v>
      </c>
      <c r="F4341" s="13" t="e">
        <f>INDEX('Сопоставление оценок'!$B$3:$B$14,MATCH(Table13[[#This Row],[mark_at_review]],'Сопоставление оценок'!$C$3:$C$14,0))</f>
        <v>#N/A</v>
      </c>
      <c r="G4341" s="13">
        <f>IF(M4341,IFERROR(IF(OR('Выгрузка из ревьюшницы'!X4341,'Выгрузка из ревьюшницы'!Z4341),1,0),0),INDEX('Доп настройки участников'!I:I,2+N4341))</f>
        <v>0</v>
      </c>
      <c r="H4341" s="13">
        <f>IF(M4341,'Выгрузка из ревьюшницы'!AJ4341,INDEX('Доп настройки участников'!J:J,2+N4341))</f>
        <v>0</v>
      </c>
      <c r="I4341" s="16" t="str">
        <f>IFERROR(IF($H4341=0,"",INDEX(Разметка!B:B,MATCH($H4341,Разметка!A:A,0))),0)</f>
        <v/>
      </c>
      <c r="J4341" s="16" t="str">
        <f>IFERROR(IF($H4341=0,"",INDEX(Разметка!C:C,MATCH($H4341,Разметка!A:A,0))),0)</f>
        <v/>
      </c>
      <c r="K4341" s="16" t="e">
        <f>IF($F4341&gt;0,IFERROR(MATCH(A4341,'Доп настройки участников'!A:A,0),-1)*(-1),0)</f>
        <v>#N/A</v>
      </c>
      <c r="L4341" s="16" t="str">
        <f t="shared" si="261"/>
        <v>Нет</v>
      </c>
      <c r="M4341" s="33" t="b">
        <f t="shared" si="262"/>
        <v>0</v>
      </c>
      <c r="N4341" s="33">
        <f t="shared" si="263"/>
        <v>4309</v>
      </c>
      <c r="O4341" s="33">
        <v>4340</v>
      </c>
    </row>
    <row r="4342" spans="1:15" x14ac:dyDescent="0.25">
      <c r="A4342" s="13">
        <f>IF(M4342,'Выгрузка из ревьюшницы'!B4342,INDEX('Доп настройки участников'!D:D,2+N4342))</f>
        <v>0</v>
      </c>
      <c r="B4342" s="13">
        <f>IF(M4342,'Выгрузка из ревьюшницы'!C4342,INDEX('Доп настройки участников'!E:E,2+N4342))</f>
        <v>0</v>
      </c>
      <c r="C4342" s="13">
        <f>IF(M4342,'Выгрузка из ревьюшницы'!H4342,INDEX('Доп настройки участников'!F:F,2+N4342))</f>
        <v>0</v>
      </c>
      <c r="D4342" s="13">
        <f>IF(M4342,'Выгрузка из ревьюшницы'!J4342,INDEX('Доп настройки участников'!G:G,2+N4342))</f>
        <v>0</v>
      </c>
      <c r="E4342" s="13" t="e">
        <f>INDEX('Сопоставление оценок'!$A$3:$A$14,MATCH(IF(M4342,'Выгрузка из ревьюшницы'!K4342,INDEX('Доп настройки участников'!H:H,2+N4342)),'Сопоставление оценок'!$C$3:$C$14,0))</f>
        <v>#N/A</v>
      </c>
      <c r="F4342" s="13" t="e">
        <f>INDEX('Сопоставление оценок'!$B$3:$B$14,MATCH(Table13[[#This Row],[mark_at_review]],'Сопоставление оценок'!$C$3:$C$14,0))</f>
        <v>#N/A</v>
      </c>
      <c r="G4342" s="13">
        <f>IF(M4342,IFERROR(IF(OR('Выгрузка из ревьюшницы'!X4342,'Выгрузка из ревьюшницы'!Z4342),1,0),0),INDEX('Доп настройки участников'!I:I,2+N4342))</f>
        <v>0</v>
      </c>
      <c r="H4342" s="13">
        <f>IF(M4342,'Выгрузка из ревьюшницы'!AJ4342,INDEX('Доп настройки участников'!J:J,2+N4342))</f>
        <v>0</v>
      </c>
      <c r="I4342" s="16" t="str">
        <f>IFERROR(IF($H4342=0,"",INDEX(Разметка!B:B,MATCH($H4342,Разметка!A:A,0))),0)</f>
        <v/>
      </c>
      <c r="J4342" s="16" t="str">
        <f>IFERROR(IF($H4342=0,"",INDEX(Разметка!C:C,MATCH($H4342,Разметка!A:A,0))),0)</f>
        <v/>
      </c>
      <c r="K4342" s="16" t="e">
        <f>IF($F4342&gt;0,IFERROR(MATCH(A4342,'Доп настройки участников'!A:A,0),-1)*(-1),0)</f>
        <v>#N/A</v>
      </c>
      <c r="L4342" s="16" t="str">
        <f t="shared" si="261"/>
        <v>Нет</v>
      </c>
      <c r="M4342" s="33" t="b">
        <f t="shared" si="262"/>
        <v>0</v>
      </c>
      <c r="N4342" s="33">
        <f t="shared" si="263"/>
        <v>4310</v>
      </c>
      <c r="O4342" s="33">
        <v>4341</v>
      </c>
    </row>
    <row r="4343" spans="1:15" x14ac:dyDescent="0.25">
      <c r="A4343" s="13">
        <f>IF(M4343,'Выгрузка из ревьюшницы'!B4343,INDEX('Доп настройки участников'!D:D,2+N4343))</f>
        <v>0</v>
      </c>
      <c r="B4343" s="13">
        <f>IF(M4343,'Выгрузка из ревьюшницы'!C4343,INDEX('Доп настройки участников'!E:E,2+N4343))</f>
        <v>0</v>
      </c>
      <c r="C4343" s="13">
        <f>IF(M4343,'Выгрузка из ревьюшницы'!H4343,INDEX('Доп настройки участников'!F:F,2+N4343))</f>
        <v>0</v>
      </c>
      <c r="D4343" s="13">
        <f>IF(M4343,'Выгрузка из ревьюшницы'!J4343,INDEX('Доп настройки участников'!G:G,2+N4343))</f>
        <v>0</v>
      </c>
      <c r="E4343" s="13" t="e">
        <f>INDEX('Сопоставление оценок'!$A$3:$A$14,MATCH(IF(M4343,'Выгрузка из ревьюшницы'!K4343,INDEX('Доп настройки участников'!H:H,2+N4343)),'Сопоставление оценок'!$C$3:$C$14,0))</f>
        <v>#N/A</v>
      </c>
      <c r="F4343" s="13" t="e">
        <f>INDEX('Сопоставление оценок'!$B$3:$B$14,MATCH(Table13[[#This Row],[mark_at_review]],'Сопоставление оценок'!$C$3:$C$14,0))</f>
        <v>#N/A</v>
      </c>
      <c r="G4343" s="13">
        <f>IF(M4343,IFERROR(IF(OR('Выгрузка из ревьюшницы'!X4343,'Выгрузка из ревьюшницы'!Z4343),1,0),0),INDEX('Доп настройки участников'!I:I,2+N4343))</f>
        <v>0</v>
      </c>
      <c r="H4343" s="13">
        <f>IF(M4343,'Выгрузка из ревьюшницы'!AJ4343,INDEX('Доп настройки участников'!J:J,2+N4343))</f>
        <v>0</v>
      </c>
      <c r="I4343" s="16" t="str">
        <f>IFERROR(IF($H4343=0,"",INDEX(Разметка!B:B,MATCH($H4343,Разметка!A:A,0))),0)</f>
        <v/>
      </c>
      <c r="J4343" s="16" t="str">
        <f>IFERROR(IF($H4343=0,"",INDEX(Разметка!C:C,MATCH($H4343,Разметка!A:A,0))),0)</f>
        <v/>
      </c>
      <c r="K4343" s="16" t="e">
        <f>IF($F4343&gt;0,IFERROR(MATCH(A4343,'Доп настройки участников'!A:A,0),-1)*(-1),0)</f>
        <v>#N/A</v>
      </c>
      <c r="L4343" s="16" t="str">
        <f t="shared" si="261"/>
        <v>Нет</v>
      </c>
      <c r="M4343" s="33" t="b">
        <f t="shared" si="262"/>
        <v>0</v>
      </c>
      <c r="N4343" s="33">
        <f t="shared" si="263"/>
        <v>4311</v>
      </c>
      <c r="O4343" s="33">
        <v>4342</v>
      </c>
    </row>
    <row r="4344" spans="1:15" x14ac:dyDescent="0.25">
      <c r="A4344" s="13">
        <f>IF(M4344,'Выгрузка из ревьюшницы'!B4344,INDEX('Доп настройки участников'!D:D,2+N4344))</f>
        <v>0</v>
      </c>
      <c r="B4344" s="13">
        <f>IF(M4344,'Выгрузка из ревьюшницы'!C4344,INDEX('Доп настройки участников'!E:E,2+N4344))</f>
        <v>0</v>
      </c>
      <c r="C4344" s="13">
        <f>IF(M4344,'Выгрузка из ревьюшницы'!H4344,INDEX('Доп настройки участников'!F:F,2+N4344))</f>
        <v>0</v>
      </c>
      <c r="D4344" s="13">
        <f>IF(M4344,'Выгрузка из ревьюшницы'!J4344,INDEX('Доп настройки участников'!G:G,2+N4344))</f>
        <v>0</v>
      </c>
      <c r="E4344" s="13" t="e">
        <f>INDEX('Сопоставление оценок'!$A$3:$A$14,MATCH(IF(M4344,'Выгрузка из ревьюшницы'!K4344,INDEX('Доп настройки участников'!H:H,2+N4344)),'Сопоставление оценок'!$C$3:$C$14,0))</f>
        <v>#N/A</v>
      </c>
      <c r="F4344" s="13" t="e">
        <f>INDEX('Сопоставление оценок'!$B$3:$B$14,MATCH(Table13[[#This Row],[mark_at_review]],'Сопоставление оценок'!$C$3:$C$14,0))</f>
        <v>#N/A</v>
      </c>
      <c r="G4344" s="13">
        <f>IF(M4344,IFERROR(IF(OR('Выгрузка из ревьюшницы'!X4344,'Выгрузка из ревьюшницы'!Z4344),1,0),0),INDEX('Доп настройки участников'!I:I,2+N4344))</f>
        <v>0</v>
      </c>
      <c r="H4344" s="13">
        <f>IF(M4344,'Выгрузка из ревьюшницы'!AJ4344,INDEX('Доп настройки участников'!J:J,2+N4344))</f>
        <v>0</v>
      </c>
      <c r="I4344" s="16" t="str">
        <f>IFERROR(IF($H4344=0,"",INDEX(Разметка!B:B,MATCH($H4344,Разметка!A:A,0))),0)</f>
        <v/>
      </c>
      <c r="J4344" s="16" t="str">
        <f>IFERROR(IF($H4344=0,"",INDEX(Разметка!C:C,MATCH($H4344,Разметка!A:A,0))),0)</f>
        <v/>
      </c>
      <c r="K4344" s="16" t="e">
        <f>IF($F4344&gt;0,IFERROR(MATCH(A4344,'Доп настройки участников'!A:A,0),-1)*(-1),0)</f>
        <v>#N/A</v>
      </c>
      <c r="L4344" s="16" t="str">
        <f t="shared" si="261"/>
        <v>Нет</v>
      </c>
      <c r="M4344" s="33" t="b">
        <f t="shared" si="262"/>
        <v>0</v>
      </c>
      <c r="N4344" s="33">
        <f t="shared" si="263"/>
        <v>4312</v>
      </c>
      <c r="O4344" s="33">
        <v>4343</v>
      </c>
    </row>
    <row r="4345" spans="1:15" x14ac:dyDescent="0.25">
      <c r="A4345" s="13">
        <f>IF(M4345,'Выгрузка из ревьюшницы'!B4345,INDEX('Доп настройки участников'!D:D,2+N4345))</f>
        <v>0</v>
      </c>
      <c r="B4345" s="13">
        <f>IF(M4345,'Выгрузка из ревьюшницы'!C4345,INDEX('Доп настройки участников'!E:E,2+N4345))</f>
        <v>0</v>
      </c>
      <c r="C4345" s="13">
        <f>IF(M4345,'Выгрузка из ревьюшницы'!H4345,INDEX('Доп настройки участников'!F:F,2+N4345))</f>
        <v>0</v>
      </c>
      <c r="D4345" s="13">
        <f>IF(M4345,'Выгрузка из ревьюшницы'!J4345,INDEX('Доп настройки участников'!G:G,2+N4345))</f>
        <v>0</v>
      </c>
      <c r="E4345" s="13" t="e">
        <f>INDEX('Сопоставление оценок'!$A$3:$A$14,MATCH(IF(M4345,'Выгрузка из ревьюшницы'!K4345,INDEX('Доп настройки участников'!H:H,2+N4345)),'Сопоставление оценок'!$C$3:$C$14,0))</f>
        <v>#N/A</v>
      </c>
      <c r="F4345" s="13" t="e">
        <f>INDEX('Сопоставление оценок'!$B$3:$B$14,MATCH(Table13[[#This Row],[mark_at_review]],'Сопоставление оценок'!$C$3:$C$14,0))</f>
        <v>#N/A</v>
      </c>
      <c r="G4345" s="13">
        <f>IF(M4345,IFERROR(IF(OR('Выгрузка из ревьюшницы'!X4345,'Выгрузка из ревьюшницы'!Z4345),1,0),0),INDEX('Доп настройки участников'!I:I,2+N4345))</f>
        <v>0</v>
      </c>
      <c r="H4345" s="13">
        <f>IF(M4345,'Выгрузка из ревьюшницы'!AJ4345,INDEX('Доп настройки участников'!J:J,2+N4345))</f>
        <v>0</v>
      </c>
      <c r="I4345" s="16" t="str">
        <f>IFERROR(IF($H4345=0,"",INDEX(Разметка!B:B,MATCH($H4345,Разметка!A:A,0))),0)</f>
        <v/>
      </c>
      <c r="J4345" s="16" t="str">
        <f>IFERROR(IF($H4345=0,"",INDEX(Разметка!C:C,MATCH($H4345,Разметка!A:A,0))),0)</f>
        <v/>
      </c>
      <c r="K4345" s="16" t="e">
        <f>IF($F4345&gt;0,IFERROR(MATCH(A4345,'Доп настройки участников'!A:A,0),-1)*(-1),0)</f>
        <v>#N/A</v>
      </c>
      <c r="L4345" s="16" t="str">
        <f t="shared" si="261"/>
        <v>Нет</v>
      </c>
      <c r="M4345" s="33" t="b">
        <f t="shared" si="262"/>
        <v>0</v>
      </c>
      <c r="N4345" s="33">
        <f t="shared" si="263"/>
        <v>4313</v>
      </c>
      <c r="O4345" s="33">
        <v>4344</v>
      </c>
    </row>
    <row r="4346" spans="1:15" x14ac:dyDescent="0.25">
      <c r="A4346" s="13">
        <f>IF(M4346,'Выгрузка из ревьюшницы'!B4346,INDEX('Доп настройки участников'!D:D,2+N4346))</f>
        <v>0</v>
      </c>
      <c r="B4346" s="13">
        <f>IF(M4346,'Выгрузка из ревьюшницы'!C4346,INDEX('Доп настройки участников'!E:E,2+N4346))</f>
        <v>0</v>
      </c>
      <c r="C4346" s="13">
        <f>IF(M4346,'Выгрузка из ревьюшницы'!H4346,INDEX('Доп настройки участников'!F:F,2+N4346))</f>
        <v>0</v>
      </c>
      <c r="D4346" s="13">
        <f>IF(M4346,'Выгрузка из ревьюшницы'!J4346,INDEX('Доп настройки участников'!G:G,2+N4346))</f>
        <v>0</v>
      </c>
      <c r="E4346" s="13" t="e">
        <f>INDEX('Сопоставление оценок'!$A$3:$A$14,MATCH(IF(M4346,'Выгрузка из ревьюшницы'!K4346,INDEX('Доп настройки участников'!H:H,2+N4346)),'Сопоставление оценок'!$C$3:$C$14,0))</f>
        <v>#N/A</v>
      </c>
      <c r="F4346" s="13" t="e">
        <f>INDEX('Сопоставление оценок'!$B$3:$B$14,MATCH(Table13[[#This Row],[mark_at_review]],'Сопоставление оценок'!$C$3:$C$14,0))</f>
        <v>#N/A</v>
      </c>
      <c r="G4346" s="13">
        <f>IF(M4346,IFERROR(IF(OR('Выгрузка из ревьюшницы'!X4346,'Выгрузка из ревьюшницы'!Z4346),1,0),0),INDEX('Доп настройки участников'!I:I,2+N4346))</f>
        <v>0</v>
      </c>
      <c r="H4346" s="13">
        <f>IF(M4346,'Выгрузка из ревьюшницы'!AJ4346,INDEX('Доп настройки участников'!J:J,2+N4346))</f>
        <v>0</v>
      </c>
      <c r="I4346" s="16" t="str">
        <f>IFERROR(IF($H4346=0,"",INDEX(Разметка!B:B,MATCH($H4346,Разметка!A:A,0))),0)</f>
        <v/>
      </c>
      <c r="J4346" s="16" t="str">
        <f>IFERROR(IF($H4346=0,"",INDEX(Разметка!C:C,MATCH($H4346,Разметка!A:A,0))),0)</f>
        <v/>
      </c>
      <c r="K4346" s="16" t="e">
        <f>IF($F4346&gt;0,IFERROR(MATCH(A4346,'Доп настройки участников'!A:A,0),-1)*(-1),0)</f>
        <v>#N/A</v>
      </c>
      <c r="L4346" s="16" t="str">
        <f t="shared" si="261"/>
        <v>Нет</v>
      </c>
      <c r="M4346" s="33" t="b">
        <f t="shared" si="262"/>
        <v>0</v>
      </c>
      <c r="N4346" s="33">
        <f t="shared" si="263"/>
        <v>4314</v>
      </c>
      <c r="O4346" s="33">
        <v>4345</v>
      </c>
    </row>
    <row r="4347" spans="1:15" x14ac:dyDescent="0.25">
      <c r="A4347" s="13">
        <f>IF(M4347,'Выгрузка из ревьюшницы'!B4347,INDEX('Доп настройки участников'!D:D,2+N4347))</f>
        <v>0</v>
      </c>
      <c r="B4347" s="13">
        <f>IF(M4347,'Выгрузка из ревьюшницы'!C4347,INDEX('Доп настройки участников'!E:E,2+N4347))</f>
        <v>0</v>
      </c>
      <c r="C4347" s="13">
        <f>IF(M4347,'Выгрузка из ревьюшницы'!H4347,INDEX('Доп настройки участников'!F:F,2+N4347))</f>
        <v>0</v>
      </c>
      <c r="D4347" s="13">
        <f>IF(M4347,'Выгрузка из ревьюшницы'!J4347,INDEX('Доп настройки участников'!G:G,2+N4347))</f>
        <v>0</v>
      </c>
      <c r="E4347" s="13" t="e">
        <f>INDEX('Сопоставление оценок'!$A$3:$A$14,MATCH(IF(M4347,'Выгрузка из ревьюшницы'!K4347,INDEX('Доп настройки участников'!H:H,2+N4347)),'Сопоставление оценок'!$C$3:$C$14,0))</f>
        <v>#N/A</v>
      </c>
      <c r="F4347" s="13" t="e">
        <f>INDEX('Сопоставление оценок'!$B$3:$B$14,MATCH(Table13[[#This Row],[mark_at_review]],'Сопоставление оценок'!$C$3:$C$14,0))</f>
        <v>#N/A</v>
      </c>
      <c r="G4347" s="13">
        <f>IF(M4347,IFERROR(IF(OR('Выгрузка из ревьюшницы'!X4347,'Выгрузка из ревьюшницы'!Z4347),1,0),0),INDEX('Доп настройки участников'!I:I,2+N4347))</f>
        <v>0</v>
      </c>
      <c r="H4347" s="13">
        <f>IF(M4347,'Выгрузка из ревьюшницы'!AJ4347,INDEX('Доп настройки участников'!J:J,2+N4347))</f>
        <v>0</v>
      </c>
      <c r="I4347" s="16" t="str">
        <f>IFERROR(IF($H4347=0,"",INDEX(Разметка!B:B,MATCH($H4347,Разметка!A:A,0))),0)</f>
        <v/>
      </c>
      <c r="J4347" s="16" t="str">
        <f>IFERROR(IF($H4347=0,"",INDEX(Разметка!C:C,MATCH($H4347,Разметка!A:A,0))),0)</f>
        <v/>
      </c>
      <c r="K4347" s="16" t="e">
        <f>IF($F4347&gt;0,IFERROR(MATCH(A4347,'Доп настройки участников'!A:A,0),-1)*(-1),0)</f>
        <v>#N/A</v>
      </c>
      <c r="L4347" s="16" t="str">
        <f t="shared" si="261"/>
        <v>Нет</v>
      </c>
      <c r="M4347" s="33" t="b">
        <f t="shared" si="262"/>
        <v>0</v>
      </c>
      <c r="N4347" s="33">
        <f t="shared" si="263"/>
        <v>4315</v>
      </c>
      <c r="O4347" s="33">
        <v>4346</v>
      </c>
    </row>
    <row r="4348" spans="1:15" x14ac:dyDescent="0.25">
      <c r="A4348" s="13">
        <f>IF(M4348,'Выгрузка из ревьюшницы'!B4348,INDEX('Доп настройки участников'!D:D,2+N4348))</f>
        <v>0</v>
      </c>
      <c r="B4348" s="13">
        <f>IF(M4348,'Выгрузка из ревьюшницы'!C4348,INDEX('Доп настройки участников'!E:E,2+N4348))</f>
        <v>0</v>
      </c>
      <c r="C4348" s="13">
        <f>IF(M4348,'Выгрузка из ревьюшницы'!H4348,INDEX('Доп настройки участников'!F:F,2+N4348))</f>
        <v>0</v>
      </c>
      <c r="D4348" s="13">
        <f>IF(M4348,'Выгрузка из ревьюшницы'!J4348,INDEX('Доп настройки участников'!G:G,2+N4348))</f>
        <v>0</v>
      </c>
      <c r="E4348" s="13" t="e">
        <f>INDEX('Сопоставление оценок'!$A$3:$A$14,MATCH(IF(M4348,'Выгрузка из ревьюшницы'!K4348,INDEX('Доп настройки участников'!H:H,2+N4348)),'Сопоставление оценок'!$C$3:$C$14,0))</f>
        <v>#N/A</v>
      </c>
      <c r="F4348" s="13" t="e">
        <f>INDEX('Сопоставление оценок'!$B$3:$B$14,MATCH(Table13[[#This Row],[mark_at_review]],'Сопоставление оценок'!$C$3:$C$14,0))</f>
        <v>#N/A</v>
      </c>
      <c r="G4348" s="13">
        <f>IF(M4348,IFERROR(IF(OR('Выгрузка из ревьюшницы'!X4348,'Выгрузка из ревьюшницы'!Z4348),1,0),0),INDEX('Доп настройки участников'!I:I,2+N4348))</f>
        <v>0</v>
      </c>
      <c r="H4348" s="13">
        <f>IF(M4348,'Выгрузка из ревьюшницы'!AJ4348,INDEX('Доп настройки участников'!J:J,2+N4348))</f>
        <v>0</v>
      </c>
      <c r="I4348" s="16" t="str">
        <f>IFERROR(IF($H4348=0,"",INDEX(Разметка!B:B,MATCH($H4348,Разметка!A:A,0))),0)</f>
        <v/>
      </c>
      <c r="J4348" s="16" t="str">
        <f>IFERROR(IF($H4348=0,"",INDEX(Разметка!C:C,MATCH($H4348,Разметка!A:A,0))),0)</f>
        <v/>
      </c>
      <c r="K4348" s="16" t="e">
        <f>IF($F4348&gt;0,IFERROR(MATCH(A4348,'Доп настройки участников'!A:A,0),-1)*(-1),0)</f>
        <v>#N/A</v>
      </c>
      <c r="L4348" s="16" t="str">
        <f t="shared" si="261"/>
        <v>Нет</v>
      </c>
      <c r="M4348" s="33" t="b">
        <f t="shared" si="262"/>
        <v>0</v>
      </c>
      <c r="N4348" s="33">
        <f t="shared" si="263"/>
        <v>4316</v>
      </c>
      <c r="O4348" s="33">
        <v>4347</v>
      </c>
    </row>
    <row r="4349" spans="1:15" x14ac:dyDescent="0.25">
      <c r="A4349" s="13">
        <f>IF(M4349,'Выгрузка из ревьюшницы'!B4349,INDEX('Доп настройки участников'!D:D,2+N4349))</f>
        <v>0</v>
      </c>
      <c r="B4349" s="13">
        <f>IF(M4349,'Выгрузка из ревьюшницы'!C4349,INDEX('Доп настройки участников'!E:E,2+N4349))</f>
        <v>0</v>
      </c>
      <c r="C4349" s="13">
        <f>IF(M4349,'Выгрузка из ревьюшницы'!H4349,INDEX('Доп настройки участников'!F:F,2+N4349))</f>
        <v>0</v>
      </c>
      <c r="D4349" s="13">
        <f>IF(M4349,'Выгрузка из ревьюшницы'!J4349,INDEX('Доп настройки участников'!G:G,2+N4349))</f>
        <v>0</v>
      </c>
      <c r="E4349" s="13" t="e">
        <f>INDEX('Сопоставление оценок'!$A$3:$A$14,MATCH(IF(M4349,'Выгрузка из ревьюшницы'!K4349,INDEX('Доп настройки участников'!H:H,2+N4349)),'Сопоставление оценок'!$C$3:$C$14,0))</f>
        <v>#N/A</v>
      </c>
      <c r="F4349" s="13" t="e">
        <f>INDEX('Сопоставление оценок'!$B$3:$B$14,MATCH(Table13[[#This Row],[mark_at_review]],'Сопоставление оценок'!$C$3:$C$14,0))</f>
        <v>#N/A</v>
      </c>
      <c r="G4349" s="13">
        <f>IF(M4349,IFERROR(IF(OR('Выгрузка из ревьюшницы'!X4349,'Выгрузка из ревьюшницы'!Z4349),1,0),0),INDEX('Доп настройки участников'!I:I,2+N4349))</f>
        <v>0</v>
      </c>
      <c r="H4349" s="13">
        <f>IF(M4349,'Выгрузка из ревьюшницы'!AJ4349,INDEX('Доп настройки участников'!J:J,2+N4349))</f>
        <v>0</v>
      </c>
      <c r="I4349" s="16" t="str">
        <f>IFERROR(IF($H4349=0,"",INDEX(Разметка!B:B,MATCH($H4349,Разметка!A:A,0))),0)</f>
        <v/>
      </c>
      <c r="J4349" s="16" t="str">
        <f>IFERROR(IF($H4349=0,"",INDEX(Разметка!C:C,MATCH($H4349,Разметка!A:A,0))),0)</f>
        <v/>
      </c>
      <c r="K4349" s="16" t="e">
        <f>IF($F4349&gt;0,IFERROR(MATCH(A4349,'Доп настройки участников'!A:A,0),-1)*(-1),0)</f>
        <v>#N/A</v>
      </c>
      <c r="L4349" s="16" t="str">
        <f t="shared" si="261"/>
        <v>Нет</v>
      </c>
      <c r="M4349" s="33" t="b">
        <f t="shared" si="262"/>
        <v>0</v>
      </c>
      <c r="N4349" s="33">
        <f t="shared" si="263"/>
        <v>4317</v>
      </c>
      <c r="O4349" s="33">
        <v>4348</v>
      </c>
    </row>
    <row r="4350" spans="1:15" x14ac:dyDescent="0.25">
      <c r="A4350" s="13">
        <f>IF(M4350,'Выгрузка из ревьюшницы'!B4350,INDEX('Доп настройки участников'!D:D,2+N4350))</f>
        <v>0</v>
      </c>
      <c r="B4350" s="13">
        <f>IF(M4350,'Выгрузка из ревьюшницы'!C4350,INDEX('Доп настройки участников'!E:E,2+N4350))</f>
        <v>0</v>
      </c>
      <c r="C4350" s="13">
        <f>IF(M4350,'Выгрузка из ревьюшницы'!H4350,INDEX('Доп настройки участников'!F:F,2+N4350))</f>
        <v>0</v>
      </c>
      <c r="D4350" s="13">
        <f>IF(M4350,'Выгрузка из ревьюшницы'!J4350,INDEX('Доп настройки участников'!G:G,2+N4350))</f>
        <v>0</v>
      </c>
      <c r="E4350" s="13" t="e">
        <f>INDEX('Сопоставление оценок'!$A$3:$A$14,MATCH(IF(M4350,'Выгрузка из ревьюшницы'!K4350,INDEX('Доп настройки участников'!H:H,2+N4350)),'Сопоставление оценок'!$C$3:$C$14,0))</f>
        <v>#N/A</v>
      </c>
      <c r="F4350" s="13" t="e">
        <f>INDEX('Сопоставление оценок'!$B$3:$B$14,MATCH(Table13[[#This Row],[mark_at_review]],'Сопоставление оценок'!$C$3:$C$14,0))</f>
        <v>#N/A</v>
      </c>
      <c r="G4350" s="13">
        <f>IF(M4350,IFERROR(IF(OR('Выгрузка из ревьюшницы'!X4350,'Выгрузка из ревьюшницы'!Z4350),1,0),0),INDEX('Доп настройки участников'!I:I,2+N4350))</f>
        <v>0</v>
      </c>
      <c r="H4350" s="13">
        <f>IF(M4350,'Выгрузка из ревьюшницы'!AJ4350,INDEX('Доп настройки участников'!J:J,2+N4350))</f>
        <v>0</v>
      </c>
      <c r="I4350" s="16" t="str">
        <f>IFERROR(IF($H4350=0,"",INDEX(Разметка!B:B,MATCH($H4350,Разметка!A:A,0))),0)</f>
        <v/>
      </c>
      <c r="J4350" s="16" t="str">
        <f>IFERROR(IF($H4350=0,"",INDEX(Разметка!C:C,MATCH($H4350,Разметка!A:A,0))),0)</f>
        <v/>
      </c>
      <c r="K4350" s="16" t="e">
        <f>IF($F4350&gt;0,IFERROR(MATCH(A4350,'Доп настройки участников'!A:A,0),-1)*(-1),0)</f>
        <v>#N/A</v>
      </c>
      <c r="L4350" s="16" t="str">
        <f t="shared" si="261"/>
        <v>Нет</v>
      </c>
      <c r="M4350" s="33" t="b">
        <f t="shared" si="262"/>
        <v>0</v>
      </c>
      <c r="N4350" s="33">
        <f t="shared" si="263"/>
        <v>4318</v>
      </c>
      <c r="O4350" s="33">
        <v>4349</v>
      </c>
    </row>
    <row r="4351" spans="1:15" x14ac:dyDescent="0.25">
      <c r="A4351" s="13">
        <f>IF(M4351,'Выгрузка из ревьюшницы'!B4351,INDEX('Доп настройки участников'!D:D,2+N4351))</f>
        <v>0</v>
      </c>
      <c r="B4351" s="13">
        <f>IF(M4351,'Выгрузка из ревьюшницы'!C4351,INDEX('Доп настройки участников'!E:E,2+N4351))</f>
        <v>0</v>
      </c>
      <c r="C4351" s="13">
        <f>IF(M4351,'Выгрузка из ревьюшницы'!H4351,INDEX('Доп настройки участников'!F:F,2+N4351))</f>
        <v>0</v>
      </c>
      <c r="D4351" s="13">
        <f>IF(M4351,'Выгрузка из ревьюшницы'!J4351,INDEX('Доп настройки участников'!G:G,2+N4351))</f>
        <v>0</v>
      </c>
      <c r="E4351" s="13" t="e">
        <f>INDEX('Сопоставление оценок'!$A$3:$A$14,MATCH(IF(M4351,'Выгрузка из ревьюшницы'!K4351,INDEX('Доп настройки участников'!H:H,2+N4351)),'Сопоставление оценок'!$C$3:$C$14,0))</f>
        <v>#N/A</v>
      </c>
      <c r="F4351" s="13" t="e">
        <f>INDEX('Сопоставление оценок'!$B$3:$B$14,MATCH(Table13[[#This Row],[mark_at_review]],'Сопоставление оценок'!$C$3:$C$14,0))</f>
        <v>#N/A</v>
      </c>
      <c r="G4351" s="13">
        <f>IF(M4351,IFERROR(IF(OR('Выгрузка из ревьюшницы'!X4351,'Выгрузка из ревьюшницы'!Z4351),1,0),0),INDEX('Доп настройки участников'!I:I,2+N4351))</f>
        <v>0</v>
      </c>
      <c r="H4351" s="13">
        <f>IF(M4351,'Выгрузка из ревьюшницы'!AJ4351,INDEX('Доп настройки участников'!J:J,2+N4351))</f>
        <v>0</v>
      </c>
      <c r="I4351" s="16" t="str">
        <f>IFERROR(IF($H4351=0,"",INDEX(Разметка!B:B,MATCH($H4351,Разметка!A:A,0))),0)</f>
        <v/>
      </c>
      <c r="J4351" s="16" t="str">
        <f>IFERROR(IF($H4351=0,"",INDEX(Разметка!C:C,MATCH($H4351,Разметка!A:A,0))),0)</f>
        <v/>
      </c>
      <c r="K4351" s="16" t="e">
        <f>IF($F4351&gt;0,IFERROR(MATCH(A4351,'Доп настройки участников'!A:A,0),-1)*(-1),0)</f>
        <v>#N/A</v>
      </c>
      <c r="L4351" s="16" t="str">
        <f t="shared" si="261"/>
        <v>Нет</v>
      </c>
      <c r="M4351" s="33" t="b">
        <f t="shared" si="262"/>
        <v>0</v>
      </c>
      <c r="N4351" s="33">
        <f t="shared" si="263"/>
        <v>4319</v>
      </c>
      <c r="O4351" s="33">
        <v>4350</v>
      </c>
    </row>
    <row r="4352" spans="1:15" x14ac:dyDescent="0.25">
      <c r="A4352" s="13">
        <f>IF(M4352,'Выгрузка из ревьюшницы'!B4352,INDEX('Доп настройки участников'!D:D,2+N4352))</f>
        <v>0</v>
      </c>
      <c r="B4352" s="13">
        <f>IF(M4352,'Выгрузка из ревьюшницы'!C4352,INDEX('Доп настройки участников'!E:E,2+N4352))</f>
        <v>0</v>
      </c>
      <c r="C4352" s="13">
        <f>IF(M4352,'Выгрузка из ревьюшницы'!H4352,INDEX('Доп настройки участников'!F:F,2+N4352))</f>
        <v>0</v>
      </c>
      <c r="D4352" s="13">
        <f>IF(M4352,'Выгрузка из ревьюшницы'!J4352,INDEX('Доп настройки участников'!G:G,2+N4352))</f>
        <v>0</v>
      </c>
      <c r="E4352" s="13" t="e">
        <f>INDEX('Сопоставление оценок'!$A$3:$A$14,MATCH(IF(M4352,'Выгрузка из ревьюшницы'!K4352,INDEX('Доп настройки участников'!H:H,2+N4352)),'Сопоставление оценок'!$C$3:$C$14,0))</f>
        <v>#N/A</v>
      </c>
      <c r="F4352" s="13" t="e">
        <f>INDEX('Сопоставление оценок'!$B$3:$B$14,MATCH(Table13[[#This Row],[mark_at_review]],'Сопоставление оценок'!$C$3:$C$14,0))</f>
        <v>#N/A</v>
      </c>
      <c r="G4352" s="13">
        <f>IF(M4352,IFERROR(IF(OR('Выгрузка из ревьюшницы'!X4352,'Выгрузка из ревьюшницы'!Z4352),1,0),0),INDEX('Доп настройки участников'!I:I,2+N4352))</f>
        <v>0</v>
      </c>
      <c r="H4352" s="13">
        <f>IF(M4352,'Выгрузка из ревьюшницы'!AJ4352,INDEX('Доп настройки участников'!J:J,2+N4352))</f>
        <v>0</v>
      </c>
      <c r="I4352" s="16" t="str">
        <f>IFERROR(IF($H4352=0,"",INDEX(Разметка!B:B,MATCH($H4352,Разметка!A:A,0))),0)</f>
        <v/>
      </c>
      <c r="J4352" s="16" t="str">
        <f>IFERROR(IF($H4352=0,"",INDEX(Разметка!C:C,MATCH($H4352,Разметка!A:A,0))),0)</f>
        <v/>
      </c>
      <c r="K4352" s="16" t="e">
        <f>IF($F4352&gt;0,IFERROR(MATCH(A4352,'Доп настройки участников'!A:A,0),-1)*(-1),0)</f>
        <v>#N/A</v>
      </c>
      <c r="L4352" s="16" t="str">
        <f t="shared" si="261"/>
        <v>Нет</v>
      </c>
      <c r="M4352" s="33" t="b">
        <f t="shared" si="262"/>
        <v>0</v>
      </c>
      <c r="N4352" s="33">
        <f t="shared" si="263"/>
        <v>4320</v>
      </c>
      <c r="O4352" s="33">
        <v>4351</v>
      </c>
    </row>
    <row r="4353" spans="1:15" x14ac:dyDescent="0.25">
      <c r="A4353" s="13">
        <f>IF(M4353,'Выгрузка из ревьюшницы'!B4353,INDEX('Доп настройки участников'!D:D,2+N4353))</f>
        <v>0</v>
      </c>
      <c r="B4353" s="13">
        <f>IF(M4353,'Выгрузка из ревьюшницы'!C4353,INDEX('Доп настройки участников'!E:E,2+N4353))</f>
        <v>0</v>
      </c>
      <c r="C4353" s="13">
        <f>IF(M4353,'Выгрузка из ревьюшницы'!H4353,INDEX('Доп настройки участников'!F:F,2+N4353))</f>
        <v>0</v>
      </c>
      <c r="D4353" s="13">
        <f>IF(M4353,'Выгрузка из ревьюшницы'!J4353,INDEX('Доп настройки участников'!G:G,2+N4353))</f>
        <v>0</v>
      </c>
      <c r="E4353" s="13" t="e">
        <f>INDEX('Сопоставление оценок'!$A$3:$A$14,MATCH(IF(M4353,'Выгрузка из ревьюшницы'!K4353,INDEX('Доп настройки участников'!H:H,2+N4353)),'Сопоставление оценок'!$C$3:$C$14,0))</f>
        <v>#N/A</v>
      </c>
      <c r="F4353" s="13" t="e">
        <f>INDEX('Сопоставление оценок'!$B$3:$B$14,MATCH(Table13[[#This Row],[mark_at_review]],'Сопоставление оценок'!$C$3:$C$14,0))</f>
        <v>#N/A</v>
      </c>
      <c r="G4353" s="13">
        <f>IF(M4353,IFERROR(IF(OR('Выгрузка из ревьюшницы'!X4353,'Выгрузка из ревьюшницы'!Z4353),1,0),0),INDEX('Доп настройки участников'!I:I,2+N4353))</f>
        <v>0</v>
      </c>
      <c r="H4353" s="13">
        <f>IF(M4353,'Выгрузка из ревьюшницы'!AJ4353,INDEX('Доп настройки участников'!J:J,2+N4353))</f>
        <v>0</v>
      </c>
      <c r="I4353" s="16" t="str">
        <f>IFERROR(IF($H4353=0,"",INDEX(Разметка!B:B,MATCH($H4353,Разметка!A:A,0))),0)</f>
        <v/>
      </c>
      <c r="J4353" s="16" t="str">
        <f>IFERROR(IF($H4353=0,"",INDEX(Разметка!C:C,MATCH($H4353,Разметка!A:A,0))),0)</f>
        <v/>
      </c>
      <c r="K4353" s="16" t="e">
        <f>IF($F4353&gt;0,IFERROR(MATCH(A4353,'Доп настройки участников'!A:A,0),-1)*(-1),0)</f>
        <v>#N/A</v>
      </c>
      <c r="L4353" s="16" t="str">
        <f t="shared" si="261"/>
        <v>Нет</v>
      </c>
      <c r="M4353" s="33" t="b">
        <f t="shared" si="262"/>
        <v>0</v>
      </c>
      <c r="N4353" s="33">
        <f t="shared" si="263"/>
        <v>4321</v>
      </c>
      <c r="O4353" s="33">
        <v>4352</v>
      </c>
    </row>
    <row r="4354" spans="1:15" x14ac:dyDescent="0.25">
      <c r="A4354" s="13">
        <f>IF(M4354,'Выгрузка из ревьюшницы'!B4354,INDEX('Доп настройки участников'!D:D,2+N4354))</f>
        <v>0</v>
      </c>
      <c r="B4354" s="13">
        <f>IF(M4354,'Выгрузка из ревьюшницы'!C4354,INDEX('Доп настройки участников'!E:E,2+N4354))</f>
        <v>0</v>
      </c>
      <c r="C4354" s="13">
        <f>IF(M4354,'Выгрузка из ревьюшницы'!H4354,INDEX('Доп настройки участников'!F:F,2+N4354))</f>
        <v>0</v>
      </c>
      <c r="D4354" s="13">
        <f>IF(M4354,'Выгрузка из ревьюшницы'!J4354,INDEX('Доп настройки участников'!G:G,2+N4354))</f>
        <v>0</v>
      </c>
      <c r="E4354" s="13" t="e">
        <f>INDEX('Сопоставление оценок'!$A$3:$A$14,MATCH(IF(M4354,'Выгрузка из ревьюшницы'!K4354,INDEX('Доп настройки участников'!H:H,2+N4354)),'Сопоставление оценок'!$C$3:$C$14,0))</f>
        <v>#N/A</v>
      </c>
      <c r="F4354" s="13" t="e">
        <f>INDEX('Сопоставление оценок'!$B$3:$B$14,MATCH(Table13[[#This Row],[mark_at_review]],'Сопоставление оценок'!$C$3:$C$14,0))</f>
        <v>#N/A</v>
      </c>
      <c r="G4354" s="13">
        <f>IF(M4354,IFERROR(IF(OR('Выгрузка из ревьюшницы'!X4354,'Выгрузка из ревьюшницы'!Z4354),1,0),0),INDEX('Доп настройки участников'!I:I,2+N4354))</f>
        <v>0</v>
      </c>
      <c r="H4354" s="13">
        <f>IF(M4354,'Выгрузка из ревьюшницы'!AJ4354,INDEX('Доп настройки участников'!J:J,2+N4354))</f>
        <v>0</v>
      </c>
      <c r="I4354" s="16" t="str">
        <f>IFERROR(IF($H4354=0,"",INDEX(Разметка!B:B,MATCH($H4354,Разметка!A:A,0))),0)</f>
        <v/>
      </c>
      <c r="J4354" s="16" t="str">
        <f>IFERROR(IF($H4354=0,"",INDEX(Разметка!C:C,MATCH($H4354,Разметка!A:A,0))),0)</f>
        <v/>
      </c>
      <c r="K4354" s="16" t="e">
        <f>IF($F4354&gt;0,IFERROR(MATCH(A4354,'Доп настройки участников'!A:A,0),-1)*(-1),0)</f>
        <v>#N/A</v>
      </c>
      <c r="L4354" s="16" t="str">
        <f t="shared" ref="L4354:L4417" si="264">IF($C4354&gt;=16,"Да","Нет")</f>
        <v>Нет</v>
      </c>
      <c r="M4354" s="33" t="b">
        <f t="shared" ref="M4354:M4417" si="265">O4354&lt;=$P$1</f>
        <v>0</v>
      </c>
      <c r="N4354" s="33">
        <f t="shared" si="263"/>
        <v>4322</v>
      </c>
      <c r="O4354" s="33">
        <v>4353</v>
      </c>
    </row>
    <row r="4355" spans="1:15" x14ac:dyDescent="0.25">
      <c r="A4355" s="13">
        <f>IF(M4355,'Выгрузка из ревьюшницы'!B4355,INDEX('Доп настройки участников'!D:D,2+N4355))</f>
        <v>0</v>
      </c>
      <c r="B4355" s="13">
        <f>IF(M4355,'Выгрузка из ревьюшницы'!C4355,INDEX('Доп настройки участников'!E:E,2+N4355))</f>
        <v>0</v>
      </c>
      <c r="C4355" s="13">
        <f>IF(M4355,'Выгрузка из ревьюшницы'!H4355,INDEX('Доп настройки участников'!F:F,2+N4355))</f>
        <v>0</v>
      </c>
      <c r="D4355" s="13">
        <f>IF(M4355,'Выгрузка из ревьюшницы'!J4355,INDEX('Доп настройки участников'!G:G,2+N4355))</f>
        <v>0</v>
      </c>
      <c r="E4355" s="13" t="e">
        <f>INDEX('Сопоставление оценок'!$A$3:$A$14,MATCH(IF(M4355,'Выгрузка из ревьюшницы'!K4355,INDEX('Доп настройки участников'!H:H,2+N4355)),'Сопоставление оценок'!$C$3:$C$14,0))</f>
        <v>#N/A</v>
      </c>
      <c r="F4355" s="13" t="e">
        <f>INDEX('Сопоставление оценок'!$B$3:$B$14,MATCH(Table13[[#This Row],[mark_at_review]],'Сопоставление оценок'!$C$3:$C$14,0))</f>
        <v>#N/A</v>
      </c>
      <c r="G4355" s="13">
        <f>IF(M4355,IFERROR(IF(OR('Выгрузка из ревьюшницы'!X4355,'Выгрузка из ревьюшницы'!Z4355),1,0),0),INDEX('Доп настройки участников'!I:I,2+N4355))</f>
        <v>0</v>
      </c>
      <c r="H4355" s="13">
        <f>IF(M4355,'Выгрузка из ревьюшницы'!AJ4355,INDEX('Доп настройки участников'!J:J,2+N4355))</f>
        <v>0</v>
      </c>
      <c r="I4355" s="16" t="str">
        <f>IFERROR(IF($H4355=0,"",INDEX(Разметка!B:B,MATCH($H4355,Разметка!A:A,0))),0)</f>
        <v/>
      </c>
      <c r="J4355" s="16" t="str">
        <f>IFERROR(IF($H4355=0,"",INDEX(Разметка!C:C,MATCH($H4355,Разметка!A:A,0))),0)</f>
        <v/>
      </c>
      <c r="K4355" s="16" t="e">
        <f>IF($F4355&gt;0,IFERROR(MATCH(A4355,'Доп настройки участников'!A:A,0),-1)*(-1),0)</f>
        <v>#N/A</v>
      </c>
      <c r="L4355" s="16" t="str">
        <f t="shared" si="264"/>
        <v>Нет</v>
      </c>
      <c r="M4355" s="33" t="b">
        <f t="shared" si="265"/>
        <v>0</v>
      </c>
      <c r="N4355" s="33">
        <f t="shared" ref="N4355:N4418" si="266">IF(M4355,0,N4354+1)</f>
        <v>4323</v>
      </c>
      <c r="O4355" s="33">
        <v>4354</v>
      </c>
    </row>
    <row r="4356" spans="1:15" x14ac:dyDescent="0.25">
      <c r="A4356" s="13">
        <f>IF(M4356,'Выгрузка из ревьюшницы'!B4356,INDEX('Доп настройки участников'!D:D,2+N4356))</f>
        <v>0</v>
      </c>
      <c r="B4356" s="13">
        <f>IF(M4356,'Выгрузка из ревьюшницы'!C4356,INDEX('Доп настройки участников'!E:E,2+N4356))</f>
        <v>0</v>
      </c>
      <c r="C4356" s="13">
        <f>IF(M4356,'Выгрузка из ревьюшницы'!H4356,INDEX('Доп настройки участников'!F:F,2+N4356))</f>
        <v>0</v>
      </c>
      <c r="D4356" s="13">
        <f>IF(M4356,'Выгрузка из ревьюшницы'!J4356,INDEX('Доп настройки участников'!G:G,2+N4356))</f>
        <v>0</v>
      </c>
      <c r="E4356" s="13" t="e">
        <f>INDEX('Сопоставление оценок'!$A$3:$A$14,MATCH(IF(M4356,'Выгрузка из ревьюшницы'!K4356,INDEX('Доп настройки участников'!H:H,2+N4356)),'Сопоставление оценок'!$C$3:$C$14,0))</f>
        <v>#N/A</v>
      </c>
      <c r="F4356" s="13" t="e">
        <f>INDEX('Сопоставление оценок'!$B$3:$B$14,MATCH(Table13[[#This Row],[mark_at_review]],'Сопоставление оценок'!$C$3:$C$14,0))</f>
        <v>#N/A</v>
      </c>
      <c r="G4356" s="13">
        <f>IF(M4356,IFERROR(IF(OR('Выгрузка из ревьюшницы'!X4356,'Выгрузка из ревьюшницы'!Z4356),1,0),0),INDEX('Доп настройки участников'!I:I,2+N4356))</f>
        <v>0</v>
      </c>
      <c r="H4356" s="13">
        <f>IF(M4356,'Выгрузка из ревьюшницы'!AJ4356,INDEX('Доп настройки участников'!J:J,2+N4356))</f>
        <v>0</v>
      </c>
      <c r="I4356" s="16" t="str">
        <f>IFERROR(IF($H4356=0,"",INDEX(Разметка!B:B,MATCH($H4356,Разметка!A:A,0))),0)</f>
        <v/>
      </c>
      <c r="J4356" s="16" t="str">
        <f>IFERROR(IF($H4356=0,"",INDEX(Разметка!C:C,MATCH($H4356,Разметка!A:A,0))),0)</f>
        <v/>
      </c>
      <c r="K4356" s="16" t="e">
        <f>IF($F4356&gt;0,IFERROR(MATCH(A4356,'Доп настройки участников'!A:A,0),-1)*(-1),0)</f>
        <v>#N/A</v>
      </c>
      <c r="L4356" s="16" t="str">
        <f t="shared" si="264"/>
        <v>Нет</v>
      </c>
      <c r="M4356" s="33" t="b">
        <f t="shared" si="265"/>
        <v>0</v>
      </c>
      <c r="N4356" s="33">
        <f t="shared" si="266"/>
        <v>4324</v>
      </c>
      <c r="O4356" s="33">
        <v>4355</v>
      </c>
    </row>
    <row r="4357" spans="1:15" x14ac:dyDescent="0.25">
      <c r="A4357" s="13">
        <f>IF(M4357,'Выгрузка из ревьюшницы'!B4357,INDEX('Доп настройки участников'!D:D,2+N4357))</f>
        <v>0</v>
      </c>
      <c r="B4357" s="13">
        <f>IF(M4357,'Выгрузка из ревьюшницы'!C4357,INDEX('Доп настройки участников'!E:E,2+N4357))</f>
        <v>0</v>
      </c>
      <c r="C4357" s="13">
        <f>IF(M4357,'Выгрузка из ревьюшницы'!H4357,INDEX('Доп настройки участников'!F:F,2+N4357))</f>
        <v>0</v>
      </c>
      <c r="D4357" s="13">
        <f>IF(M4357,'Выгрузка из ревьюшницы'!J4357,INDEX('Доп настройки участников'!G:G,2+N4357))</f>
        <v>0</v>
      </c>
      <c r="E4357" s="13" t="e">
        <f>INDEX('Сопоставление оценок'!$A$3:$A$14,MATCH(IF(M4357,'Выгрузка из ревьюшницы'!K4357,INDEX('Доп настройки участников'!H:H,2+N4357)),'Сопоставление оценок'!$C$3:$C$14,0))</f>
        <v>#N/A</v>
      </c>
      <c r="F4357" s="13" t="e">
        <f>INDEX('Сопоставление оценок'!$B$3:$B$14,MATCH(Table13[[#This Row],[mark_at_review]],'Сопоставление оценок'!$C$3:$C$14,0))</f>
        <v>#N/A</v>
      </c>
      <c r="G4357" s="13">
        <f>IF(M4357,IFERROR(IF(OR('Выгрузка из ревьюшницы'!X4357,'Выгрузка из ревьюшницы'!Z4357),1,0),0),INDEX('Доп настройки участников'!I:I,2+N4357))</f>
        <v>0</v>
      </c>
      <c r="H4357" s="13">
        <f>IF(M4357,'Выгрузка из ревьюшницы'!AJ4357,INDEX('Доп настройки участников'!J:J,2+N4357))</f>
        <v>0</v>
      </c>
      <c r="I4357" s="16" t="str">
        <f>IFERROR(IF($H4357=0,"",INDEX(Разметка!B:B,MATCH($H4357,Разметка!A:A,0))),0)</f>
        <v/>
      </c>
      <c r="J4357" s="16" t="str">
        <f>IFERROR(IF($H4357=0,"",INDEX(Разметка!C:C,MATCH($H4357,Разметка!A:A,0))),0)</f>
        <v/>
      </c>
      <c r="K4357" s="16" t="e">
        <f>IF($F4357&gt;0,IFERROR(MATCH(A4357,'Доп настройки участников'!A:A,0),-1)*(-1),0)</f>
        <v>#N/A</v>
      </c>
      <c r="L4357" s="16" t="str">
        <f t="shared" si="264"/>
        <v>Нет</v>
      </c>
      <c r="M4357" s="33" t="b">
        <f t="shared" si="265"/>
        <v>0</v>
      </c>
      <c r="N4357" s="33">
        <f t="shared" si="266"/>
        <v>4325</v>
      </c>
      <c r="O4357" s="33">
        <v>4356</v>
      </c>
    </row>
    <row r="4358" spans="1:15" x14ac:dyDescent="0.25">
      <c r="A4358" s="13">
        <f>IF(M4358,'Выгрузка из ревьюшницы'!B4358,INDEX('Доп настройки участников'!D:D,2+N4358))</f>
        <v>0</v>
      </c>
      <c r="B4358" s="13">
        <f>IF(M4358,'Выгрузка из ревьюшницы'!C4358,INDEX('Доп настройки участников'!E:E,2+N4358))</f>
        <v>0</v>
      </c>
      <c r="C4358" s="13">
        <f>IF(M4358,'Выгрузка из ревьюшницы'!H4358,INDEX('Доп настройки участников'!F:F,2+N4358))</f>
        <v>0</v>
      </c>
      <c r="D4358" s="13">
        <f>IF(M4358,'Выгрузка из ревьюшницы'!J4358,INDEX('Доп настройки участников'!G:G,2+N4358))</f>
        <v>0</v>
      </c>
      <c r="E4358" s="13" t="e">
        <f>INDEX('Сопоставление оценок'!$A$3:$A$14,MATCH(IF(M4358,'Выгрузка из ревьюшницы'!K4358,INDEX('Доп настройки участников'!H:H,2+N4358)),'Сопоставление оценок'!$C$3:$C$14,0))</f>
        <v>#N/A</v>
      </c>
      <c r="F4358" s="13" t="e">
        <f>INDEX('Сопоставление оценок'!$B$3:$B$14,MATCH(Table13[[#This Row],[mark_at_review]],'Сопоставление оценок'!$C$3:$C$14,0))</f>
        <v>#N/A</v>
      </c>
      <c r="G4358" s="13">
        <f>IF(M4358,IFERROR(IF(OR('Выгрузка из ревьюшницы'!X4358,'Выгрузка из ревьюшницы'!Z4358),1,0),0),INDEX('Доп настройки участников'!I:I,2+N4358))</f>
        <v>0</v>
      </c>
      <c r="H4358" s="13">
        <f>IF(M4358,'Выгрузка из ревьюшницы'!AJ4358,INDEX('Доп настройки участников'!J:J,2+N4358))</f>
        <v>0</v>
      </c>
      <c r="I4358" s="16" t="str">
        <f>IFERROR(IF($H4358=0,"",INDEX(Разметка!B:B,MATCH($H4358,Разметка!A:A,0))),0)</f>
        <v/>
      </c>
      <c r="J4358" s="16" t="str">
        <f>IFERROR(IF($H4358=0,"",INDEX(Разметка!C:C,MATCH($H4358,Разметка!A:A,0))),0)</f>
        <v/>
      </c>
      <c r="K4358" s="16" t="e">
        <f>IF($F4358&gt;0,IFERROR(MATCH(A4358,'Доп настройки участников'!A:A,0),-1)*(-1),0)</f>
        <v>#N/A</v>
      </c>
      <c r="L4358" s="16" t="str">
        <f t="shared" si="264"/>
        <v>Нет</v>
      </c>
      <c r="M4358" s="33" t="b">
        <f t="shared" si="265"/>
        <v>0</v>
      </c>
      <c r="N4358" s="33">
        <f t="shared" si="266"/>
        <v>4326</v>
      </c>
      <c r="O4358" s="33">
        <v>4357</v>
      </c>
    </row>
    <row r="4359" spans="1:15" x14ac:dyDescent="0.25">
      <c r="A4359" s="13">
        <f>IF(M4359,'Выгрузка из ревьюшницы'!B4359,INDEX('Доп настройки участников'!D:D,2+N4359))</f>
        <v>0</v>
      </c>
      <c r="B4359" s="13">
        <f>IF(M4359,'Выгрузка из ревьюшницы'!C4359,INDEX('Доп настройки участников'!E:E,2+N4359))</f>
        <v>0</v>
      </c>
      <c r="C4359" s="13">
        <f>IF(M4359,'Выгрузка из ревьюшницы'!H4359,INDEX('Доп настройки участников'!F:F,2+N4359))</f>
        <v>0</v>
      </c>
      <c r="D4359" s="13">
        <f>IF(M4359,'Выгрузка из ревьюшницы'!J4359,INDEX('Доп настройки участников'!G:G,2+N4359))</f>
        <v>0</v>
      </c>
      <c r="E4359" s="13" t="e">
        <f>INDEX('Сопоставление оценок'!$A$3:$A$14,MATCH(IF(M4359,'Выгрузка из ревьюшницы'!K4359,INDEX('Доп настройки участников'!H:H,2+N4359)),'Сопоставление оценок'!$C$3:$C$14,0))</f>
        <v>#N/A</v>
      </c>
      <c r="F4359" s="13" t="e">
        <f>INDEX('Сопоставление оценок'!$B$3:$B$14,MATCH(Table13[[#This Row],[mark_at_review]],'Сопоставление оценок'!$C$3:$C$14,0))</f>
        <v>#N/A</v>
      </c>
      <c r="G4359" s="13">
        <f>IF(M4359,IFERROR(IF(OR('Выгрузка из ревьюшницы'!X4359,'Выгрузка из ревьюшницы'!Z4359),1,0),0),INDEX('Доп настройки участников'!I:I,2+N4359))</f>
        <v>0</v>
      </c>
      <c r="H4359" s="13">
        <f>IF(M4359,'Выгрузка из ревьюшницы'!AJ4359,INDEX('Доп настройки участников'!J:J,2+N4359))</f>
        <v>0</v>
      </c>
      <c r="I4359" s="16" t="str">
        <f>IFERROR(IF($H4359=0,"",INDEX(Разметка!B:B,MATCH($H4359,Разметка!A:A,0))),0)</f>
        <v/>
      </c>
      <c r="J4359" s="16" t="str">
        <f>IFERROR(IF($H4359=0,"",INDEX(Разметка!C:C,MATCH($H4359,Разметка!A:A,0))),0)</f>
        <v/>
      </c>
      <c r="K4359" s="16" t="e">
        <f>IF($F4359&gt;0,IFERROR(MATCH(A4359,'Доп настройки участников'!A:A,0),-1)*(-1),0)</f>
        <v>#N/A</v>
      </c>
      <c r="L4359" s="16" t="str">
        <f t="shared" si="264"/>
        <v>Нет</v>
      </c>
      <c r="M4359" s="33" t="b">
        <f t="shared" si="265"/>
        <v>0</v>
      </c>
      <c r="N4359" s="33">
        <f t="shared" si="266"/>
        <v>4327</v>
      </c>
      <c r="O4359" s="33">
        <v>4358</v>
      </c>
    </row>
    <row r="4360" spans="1:15" x14ac:dyDescent="0.25">
      <c r="A4360" s="13">
        <f>IF(M4360,'Выгрузка из ревьюшницы'!B4360,INDEX('Доп настройки участников'!D:D,2+N4360))</f>
        <v>0</v>
      </c>
      <c r="B4360" s="13">
        <f>IF(M4360,'Выгрузка из ревьюшницы'!C4360,INDEX('Доп настройки участников'!E:E,2+N4360))</f>
        <v>0</v>
      </c>
      <c r="C4360" s="13">
        <f>IF(M4360,'Выгрузка из ревьюшницы'!H4360,INDEX('Доп настройки участников'!F:F,2+N4360))</f>
        <v>0</v>
      </c>
      <c r="D4360" s="13">
        <f>IF(M4360,'Выгрузка из ревьюшницы'!J4360,INDEX('Доп настройки участников'!G:G,2+N4360))</f>
        <v>0</v>
      </c>
      <c r="E4360" s="13" t="e">
        <f>INDEX('Сопоставление оценок'!$A$3:$A$14,MATCH(IF(M4360,'Выгрузка из ревьюшницы'!K4360,INDEX('Доп настройки участников'!H:H,2+N4360)),'Сопоставление оценок'!$C$3:$C$14,0))</f>
        <v>#N/A</v>
      </c>
      <c r="F4360" s="13" t="e">
        <f>INDEX('Сопоставление оценок'!$B$3:$B$14,MATCH(Table13[[#This Row],[mark_at_review]],'Сопоставление оценок'!$C$3:$C$14,0))</f>
        <v>#N/A</v>
      </c>
      <c r="G4360" s="13">
        <f>IF(M4360,IFERROR(IF(OR('Выгрузка из ревьюшницы'!X4360,'Выгрузка из ревьюшницы'!Z4360),1,0),0),INDEX('Доп настройки участников'!I:I,2+N4360))</f>
        <v>0</v>
      </c>
      <c r="H4360" s="13">
        <f>IF(M4360,'Выгрузка из ревьюшницы'!AJ4360,INDEX('Доп настройки участников'!J:J,2+N4360))</f>
        <v>0</v>
      </c>
      <c r="I4360" s="16" t="str">
        <f>IFERROR(IF($H4360=0,"",INDEX(Разметка!B:B,MATCH($H4360,Разметка!A:A,0))),0)</f>
        <v/>
      </c>
      <c r="J4360" s="16" t="str">
        <f>IFERROR(IF($H4360=0,"",INDEX(Разметка!C:C,MATCH($H4360,Разметка!A:A,0))),0)</f>
        <v/>
      </c>
      <c r="K4360" s="16" t="e">
        <f>IF($F4360&gt;0,IFERROR(MATCH(A4360,'Доп настройки участников'!A:A,0),-1)*(-1),0)</f>
        <v>#N/A</v>
      </c>
      <c r="L4360" s="16" t="str">
        <f t="shared" si="264"/>
        <v>Нет</v>
      </c>
      <c r="M4360" s="33" t="b">
        <f t="shared" si="265"/>
        <v>0</v>
      </c>
      <c r="N4360" s="33">
        <f t="shared" si="266"/>
        <v>4328</v>
      </c>
      <c r="O4360" s="33">
        <v>4359</v>
      </c>
    </row>
    <row r="4361" spans="1:15" x14ac:dyDescent="0.25">
      <c r="A4361" s="13">
        <f>IF(M4361,'Выгрузка из ревьюшницы'!B4361,INDEX('Доп настройки участников'!D:D,2+N4361))</f>
        <v>0</v>
      </c>
      <c r="B4361" s="13">
        <f>IF(M4361,'Выгрузка из ревьюшницы'!C4361,INDEX('Доп настройки участников'!E:E,2+N4361))</f>
        <v>0</v>
      </c>
      <c r="C4361" s="13">
        <f>IF(M4361,'Выгрузка из ревьюшницы'!H4361,INDEX('Доп настройки участников'!F:F,2+N4361))</f>
        <v>0</v>
      </c>
      <c r="D4361" s="13">
        <f>IF(M4361,'Выгрузка из ревьюшницы'!J4361,INDEX('Доп настройки участников'!G:G,2+N4361))</f>
        <v>0</v>
      </c>
      <c r="E4361" s="13" t="e">
        <f>INDEX('Сопоставление оценок'!$A$3:$A$14,MATCH(IF(M4361,'Выгрузка из ревьюшницы'!K4361,INDEX('Доп настройки участников'!H:H,2+N4361)),'Сопоставление оценок'!$C$3:$C$14,0))</f>
        <v>#N/A</v>
      </c>
      <c r="F4361" s="13" t="e">
        <f>INDEX('Сопоставление оценок'!$B$3:$B$14,MATCH(Table13[[#This Row],[mark_at_review]],'Сопоставление оценок'!$C$3:$C$14,0))</f>
        <v>#N/A</v>
      </c>
      <c r="G4361" s="13">
        <f>IF(M4361,IFERROR(IF(OR('Выгрузка из ревьюшницы'!X4361,'Выгрузка из ревьюшницы'!Z4361),1,0),0),INDEX('Доп настройки участников'!I:I,2+N4361))</f>
        <v>0</v>
      </c>
      <c r="H4361" s="13">
        <f>IF(M4361,'Выгрузка из ревьюшницы'!AJ4361,INDEX('Доп настройки участников'!J:J,2+N4361))</f>
        <v>0</v>
      </c>
      <c r="I4361" s="16" t="str">
        <f>IFERROR(IF($H4361=0,"",INDEX(Разметка!B:B,MATCH($H4361,Разметка!A:A,0))),0)</f>
        <v/>
      </c>
      <c r="J4361" s="16" t="str">
        <f>IFERROR(IF($H4361=0,"",INDEX(Разметка!C:C,MATCH($H4361,Разметка!A:A,0))),0)</f>
        <v/>
      </c>
      <c r="K4361" s="16" t="e">
        <f>IF($F4361&gt;0,IFERROR(MATCH(A4361,'Доп настройки участников'!A:A,0),-1)*(-1),0)</f>
        <v>#N/A</v>
      </c>
      <c r="L4361" s="16" t="str">
        <f t="shared" si="264"/>
        <v>Нет</v>
      </c>
      <c r="M4361" s="33" t="b">
        <f t="shared" si="265"/>
        <v>0</v>
      </c>
      <c r="N4361" s="33">
        <f t="shared" si="266"/>
        <v>4329</v>
      </c>
      <c r="O4361" s="33">
        <v>4360</v>
      </c>
    </row>
    <row r="4362" spans="1:15" x14ac:dyDescent="0.25">
      <c r="A4362" s="13">
        <f>IF(M4362,'Выгрузка из ревьюшницы'!B4362,INDEX('Доп настройки участников'!D:D,2+N4362))</f>
        <v>0</v>
      </c>
      <c r="B4362" s="13">
        <f>IF(M4362,'Выгрузка из ревьюшницы'!C4362,INDEX('Доп настройки участников'!E:E,2+N4362))</f>
        <v>0</v>
      </c>
      <c r="C4362" s="13">
        <f>IF(M4362,'Выгрузка из ревьюшницы'!H4362,INDEX('Доп настройки участников'!F:F,2+N4362))</f>
        <v>0</v>
      </c>
      <c r="D4362" s="13">
        <f>IF(M4362,'Выгрузка из ревьюшницы'!J4362,INDEX('Доп настройки участников'!G:G,2+N4362))</f>
        <v>0</v>
      </c>
      <c r="E4362" s="13" t="e">
        <f>INDEX('Сопоставление оценок'!$A$3:$A$14,MATCH(IF(M4362,'Выгрузка из ревьюшницы'!K4362,INDEX('Доп настройки участников'!H:H,2+N4362)),'Сопоставление оценок'!$C$3:$C$14,0))</f>
        <v>#N/A</v>
      </c>
      <c r="F4362" s="13" t="e">
        <f>INDEX('Сопоставление оценок'!$B$3:$B$14,MATCH(Table13[[#This Row],[mark_at_review]],'Сопоставление оценок'!$C$3:$C$14,0))</f>
        <v>#N/A</v>
      </c>
      <c r="G4362" s="13">
        <f>IF(M4362,IFERROR(IF(OR('Выгрузка из ревьюшницы'!X4362,'Выгрузка из ревьюшницы'!Z4362),1,0),0),INDEX('Доп настройки участников'!I:I,2+N4362))</f>
        <v>0</v>
      </c>
      <c r="H4362" s="13">
        <f>IF(M4362,'Выгрузка из ревьюшницы'!AJ4362,INDEX('Доп настройки участников'!J:J,2+N4362))</f>
        <v>0</v>
      </c>
      <c r="I4362" s="16" t="str">
        <f>IFERROR(IF($H4362=0,"",INDEX(Разметка!B:B,MATCH($H4362,Разметка!A:A,0))),0)</f>
        <v/>
      </c>
      <c r="J4362" s="16" t="str">
        <f>IFERROR(IF($H4362=0,"",INDEX(Разметка!C:C,MATCH($H4362,Разметка!A:A,0))),0)</f>
        <v/>
      </c>
      <c r="K4362" s="16" t="e">
        <f>IF($F4362&gt;0,IFERROR(MATCH(A4362,'Доп настройки участников'!A:A,0),-1)*(-1),0)</f>
        <v>#N/A</v>
      </c>
      <c r="L4362" s="16" t="str">
        <f t="shared" si="264"/>
        <v>Нет</v>
      </c>
      <c r="M4362" s="33" t="b">
        <f t="shared" si="265"/>
        <v>0</v>
      </c>
      <c r="N4362" s="33">
        <f t="shared" si="266"/>
        <v>4330</v>
      </c>
      <c r="O4362" s="33">
        <v>4361</v>
      </c>
    </row>
    <row r="4363" spans="1:15" x14ac:dyDescent="0.25">
      <c r="A4363" s="13">
        <f>IF(M4363,'Выгрузка из ревьюшницы'!B4363,INDEX('Доп настройки участников'!D:D,2+N4363))</f>
        <v>0</v>
      </c>
      <c r="B4363" s="13">
        <f>IF(M4363,'Выгрузка из ревьюшницы'!C4363,INDEX('Доп настройки участников'!E:E,2+N4363))</f>
        <v>0</v>
      </c>
      <c r="C4363" s="13">
        <f>IF(M4363,'Выгрузка из ревьюшницы'!H4363,INDEX('Доп настройки участников'!F:F,2+N4363))</f>
        <v>0</v>
      </c>
      <c r="D4363" s="13">
        <f>IF(M4363,'Выгрузка из ревьюшницы'!J4363,INDEX('Доп настройки участников'!G:G,2+N4363))</f>
        <v>0</v>
      </c>
      <c r="E4363" s="13" t="e">
        <f>INDEX('Сопоставление оценок'!$A$3:$A$14,MATCH(IF(M4363,'Выгрузка из ревьюшницы'!K4363,INDEX('Доп настройки участников'!H:H,2+N4363)),'Сопоставление оценок'!$C$3:$C$14,0))</f>
        <v>#N/A</v>
      </c>
      <c r="F4363" s="13" t="e">
        <f>INDEX('Сопоставление оценок'!$B$3:$B$14,MATCH(Table13[[#This Row],[mark_at_review]],'Сопоставление оценок'!$C$3:$C$14,0))</f>
        <v>#N/A</v>
      </c>
      <c r="G4363" s="13">
        <f>IF(M4363,IFERROR(IF(OR('Выгрузка из ревьюшницы'!X4363,'Выгрузка из ревьюшницы'!Z4363),1,0),0),INDEX('Доп настройки участников'!I:I,2+N4363))</f>
        <v>0</v>
      </c>
      <c r="H4363" s="13">
        <f>IF(M4363,'Выгрузка из ревьюшницы'!AJ4363,INDEX('Доп настройки участников'!J:J,2+N4363))</f>
        <v>0</v>
      </c>
      <c r="I4363" s="16" t="str">
        <f>IFERROR(IF($H4363=0,"",INDEX(Разметка!B:B,MATCH($H4363,Разметка!A:A,0))),0)</f>
        <v/>
      </c>
      <c r="J4363" s="16" t="str">
        <f>IFERROR(IF($H4363=0,"",INDEX(Разметка!C:C,MATCH($H4363,Разметка!A:A,0))),0)</f>
        <v/>
      </c>
      <c r="K4363" s="16" t="e">
        <f>IF($F4363&gt;0,IFERROR(MATCH(A4363,'Доп настройки участников'!A:A,0),-1)*(-1),0)</f>
        <v>#N/A</v>
      </c>
      <c r="L4363" s="16" t="str">
        <f t="shared" si="264"/>
        <v>Нет</v>
      </c>
      <c r="M4363" s="33" t="b">
        <f t="shared" si="265"/>
        <v>0</v>
      </c>
      <c r="N4363" s="33">
        <f t="shared" si="266"/>
        <v>4331</v>
      </c>
      <c r="O4363" s="33">
        <v>4362</v>
      </c>
    </row>
    <row r="4364" spans="1:15" x14ac:dyDescent="0.25">
      <c r="A4364" s="13">
        <f>IF(M4364,'Выгрузка из ревьюшницы'!B4364,INDEX('Доп настройки участников'!D:D,2+N4364))</f>
        <v>0</v>
      </c>
      <c r="B4364" s="13">
        <f>IF(M4364,'Выгрузка из ревьюшницы'!C4364,INDEX('Доп настройки участников'!E:E,2+N4364))</f>
        <v>0</v>
      </c>
      <c r="C4364" s="13">
        <f>IF(M4364,'Выгрузка из ревьюшницы'!H4364,INDEX('Доп настройки участников'!F:F,2+N4364))</f>
        <v>0</v>
      </c>
      <c r="D4364" s="13">
        <f>IF(M4364,'Выгрузка из ревьюшницы'!J4364,INDEX('Доп настройки участников'!G:G,2+N4364))</f>
        <v>0</v>
      </c>
      <c r="E4364" s="13" t="e">
        <f>INDEX('Сопоставление оценок'!$A$3:$A$14,MATCH(IF(M4364,'Выгрузка из ревьюшницы'!K4364,INDEX('Доп настройки участников'!H:H,2+N4364)),'Сопоставление оценок'!$C$3:$C$14,0))</f>
        <v>#N/A</v>
      </c>
      <c r="F4364" s="13" t="e">
        <f>INDEX('Сопоставление оценок'!$B$3:$B$14,MATCH(Table13[[#This Row],[mark_at_review]],'Сопоставление оценок'!$C$3:$C$14,0))</f>
        <v>#N/A</v>
      </c>
      <c r="G4364" s="13">
        <f>IF(M4364,IFERROR(IF(OR('Выгрузка из ревьюшницы'!X4364,'Выгрузка из ревьюшницы'!Z4364),1,0),0),INDEX('Доп настройки участников'!I:I,2+N4364))</f>
        <v>0</v>
      </c>
      <c r="H4364" s="13">
        <f>IF(M4364,'Выгрузка из ревьюшницы'!AJ4364,INDEX('Доп настройки участников'!J:J,2+N4364))</f>
        <v>0</v>
      </c>
      <c r="I4364" s="16" t="str">
        <f>IFERROR(IF($H4364=0,"",INDEX(Разметка!B:B,MATCH($H4364,Разметка!A:A,0))),0)</f>
        <v/>
      </c>
      <c r="J4364" s="16" t="str">
        <f>IFERROR(IF($H4364=0,"",INDEX(Разметка!C:C,MATCH($H4364,Разметка!A:A,0))),0)</f>
        <v/>
      </c>
      <c r="K4364" s="16" t="e">
        <f>IF($F4364&gt;0,IFERROR(MATCH(A4364,'Доп настройки участников'!A:A,0),-1)*(-1),0)</f>
        <v>#N/A</v>
      </c>
      <c r="L4364" s="16" t="str">
        <f t="shared" si="264"/>
        <v>Нет</v>
      </c>
      <c r="M4364" s="33" t="b">
        <f t="shared" si="265"/>
        <v>0</v>
      </c>
      <c r="N4364" s="33">
        <f t="shared" si="266"/>
        <v>4332</v>
      </c>
      <c r="O4364" s="33">
        <v>4363</v>
      </c>
    </row>
    <row r="4365" spans="1:15" x14ac:dyDescent="0.25">
      <c r="A4365" s="13">
        <f>IF(M4365,'Выгрузка из ревьюшницы'!B4365,INDEX('Доп настройки участников'!D:D,2+N4365))</f>
        <v>0</v>
      </c>
      <c r="B4365" s="13">
        <f>IF(M4365,'Выгрузка из ревьюшницы'!C4365,INDEX('Доп настройки участников'!E:E,2+N4365))</f>
        <v>0</v>
      </c>
      <c r="C4365" s="13">
        <f>IF(M4365,'Выгрузка из ревьюшницы'!H4365,INDEX('Доп настройки участников'!F:F,2+N4365))</f>
        <v>0</v>
      </c>
      <c r="D4365" s="13">
        <f>IF(M4365,'Выгрузка из ревьюшницы'!J4365,INDEX('Доп настройки участников'!G:G,2+N4365))</f>
        <v>0</v>
      </c>
      <c r="E4365" s="13" t="e">
        <f>INDEX('Сопоставление оценок'!$A$3:$A$14,MATCH(IF(M4365,'Выгрузка из ревьюшницы'!K4365,INDEX('Доп настройки участников'!H:H,2+N4365)),'Сопоставление оценок'!$C$3:$C$14,0))</f>
        <v>#N/A</v>
      </c>
      <c r="F4365" s="13" t="e">
        <f>INDEX('Сопоставление оценок'!$B$3:$B$14,MATCH(Table13[[#This Row],[mark_at_review]],'Сопоставление оценок'!$C$3:$C$14,0))</f>
        <v>#N/A</v>
      </c>
      <c r="G4365" s="13">
        <f>IF(M4365,IFERROR(IF(OR('Выгрузка из ревьюшницы'!X4365,'Выгрузка из ревьюшницы'!Z4365),1,0),0),INDEX('Доп настройки участников'!I:I,2+N4365))</f>
        <v>0</v>
      </c>
      <c r="H4365" s="13">
        <f>IF(M4365,'Выгрузка из ревьюшницы'!AJ4365,INDEX('Доп настройки участников'!J:J,2+N4365))</f>
        <v>0</v>
      </c>
      <c r="I4365" s="16" t="str">
        <f>IFERROR(IF($H4365=0,"",INDEX(Разметка!B:B,MATCH($H4365,Разметка!A:A,0))),0)</f>
        <v/>
      </c>
      <c r="J4365" s="16" t="str">
        <f>IFERROR(IF($H4365=0,"",INDEX(Разметка!C:C,MATCH($H4365,Разметка!A:A,0))),0)</f>
        <v/>
      </c>
      <c r="K4365" s="16" t="e">
        <f>IF($F4365&gt;0,IFERROR(MATCH(A4365,'Доп настройки участников'!A:A,0),-1)*(-1),0)</f>
        <v>#N/A</v>
      </c>
      <c r="L4365" s="16" t="str">
        <f t="shared" si="264"/>
        <v>Нет</v>
      </c>
      <c r="M4365" s="33" t="b">
        <f t="shared" si="265"/>
        <v>0</v>
      </c>
      <c r="N4365" s="33">
        <f t="shared" si="266"/>
        <v>4333</v>
      </c>
      <c r="O4365" s="33">
        <v>4364</v>
      </c>
    </row>
    <row r="4366" spans="1:15" x14ac:dyDescent="0.25">
      <c r="A4366" s="13">
        <f>IF(M4366,'Выгрузка из ревьюшницы'!B4366,INDEX('Доп настройки участников'!D:D,2+N4366))</f>
        <v>0</v>
      </c>
      <c r="B4366" s="13">
        <f>IF(M4366,'Выгрузка из ревьюшницы'!C4366,INDEX('Доп настройки участников'!E:E,2+N4366))</f>
        <v>0</v>
      </c>
      <c r="C4366" s="13">
        <f>IF(M4366,'Выгрузка из ревьюшницы'!H4366,INDEX('Доп настройки участников'!F:F,2+N4366))</f>
        <v>0</v>
      </c>
      <c r="D4366" s="13">
        <f>IF(M4366,'Выгрузка из ревьюшницы'!J4366,INDEX('Доп настройки участников'!G:G,2+N4366))</f>
        <v>0</v>
      </c>
      <c r="E4366" s="13" t="e">
        <f>INDEX('Сопоставление оценок'!$A$3:$A$14,MATCH(IF(M4366,'Выгрузка из ревьюшницы'!K4366,INDEX('Доп настройки участников'!H:H,2+N4366)),'Сопоставление оценок'!$C$3:$C$14,0))</f>
        <v>#N/A</v>
      </c>
      <c r="F4366" s="13" t="e">
        <f>INDEX('Сопоставление оценок'!$B$3:$B$14,MATCH(Table13[[#This Row],[mark_at_review]],'Сопоставление оценок'!$C$3:$C$14,0))</f>
        <v>#N/A</v>
      </c>
      <c r="G4366" s="13">
        <f>IF(M4366,IFERROR(IF(OR('Выгрузка из ревьюшницы'!X4366,'Выгрузка из ревьюшницы'!Z4366),1,0),0),INDEX('Доп настройки участников'!I:I,2+N4366))</f>
        <v>0</v>
      </c>
      <c r="H4366" s="13">
        <f>IF(M4366,'Выгрузка из ревьюшницы'!AJ4366,INDEX('Доп настройки участников'!J:J,2+N4366))</f>
        <v>0</v>
      </c>
      <c r="I4366" s="16" t="str">
        <f>IFERROR(IF($H4366=0,"",INDEX(Разметка!B:B,MATCH($H4366,Разметка!A:A,0))),0)</f>
        <v/>
      </c>
      <c r="J4366" s="16" t="str">
        <f>IFERROR(IF($H4366=0,"",INDEX(Разметка!C:C,MATCH($H4366,Разметка!A:A,0))),0)</f>
        <v/>
      </c>
      <c r="K4366" s="16" t="e">
        <f>IF($F4366&gt;0,IFERROR(MATCH(A4366,'Доп настройки участников'!A:A,0),-1)*(-1),0)</f>
        <v>#N/A</v>
      </c>
      <c r="L4366" s="16" t="str">
        <f t="shared" si="264"/>
        <v>Нет</v>
      </c>
      <c r="M4366" s="33" t="b">
        <f t="shared" si="265"/>
        <v>0</v>
      </c>
      <c r="N4366" s="33">
        <f t="shared" si="266"/>
        <v>4334</v>
      </c>
      <c r="O4366" s="33">
        <v>4365</v>
      </c>
    </row>
    <row r="4367" spans="1:15" x14ac:dyDescent="0.25">
      <c r="A4367" s="13">
        <f>IF(M4367,'Выгрузка из ревьюшницы'!B4367,INDEX('Доп настройки участников'!D:D,2+N4367))</f>
        <v>0</v>
      </c>
      <c r="B4367" s="13">
        <f>IF(M4367,'Выгрузка из ревьюшницы'!C4367,INDEX('Доп настройки участников'!E:E,2+N4367))</f>
        <v>0</v>
      </c>
      <c r="C4367" s="13">
        <f>IF(M4367,'Выгрузка из ревьюшницы'!H4367,INDEX('Доп настройки участников'!F:F,2+N4367))</f>
        <v>0</v>
      </c>
      <c r="D4367" s="13">
        <f>IF(M4367,'Выгрузка из ревьюшницы'!J4367,INDEX('Доп настройки участников'!G:G,2+N4367))</f>
        <v>0</v>
      </c>
      <c r="E4367" s="13" t="e">
        <f>INDEX('Сопоставление оценок'!$A$3:$A$14,MATCH(IF(M4367,'Выгрузка из ревьюшницы'!K4367,INDEX('Доп настройки участников'!H:H,2+N4367)),'Сопоставление оценок'!$C$3:$C$14,0))</f>
        <v>#N/A</v>
      </c>
      <c r="F4367" s="13" t="e">
        <f>INDEX('Сопоставление оценок'!$B$3:$B$14,MATCH(Table13[[#This Row],[mark_at_review]],'Сопоставление оценок'!$C$3:$C$14,0))</f>
        <v>#N/A</v>
      </c>
      <c r="G4367" s="13">
        <f>IF(M4367,IFERROR(IF(OR('Выгрузка из ревьюшницы'!X4367,'Выгрузка из ревьюшницы'!Z4367),1,0),0),INDEX('Доп настройки участников'!I:I,2+N4367))</f>
        <v>0</v>
      </c>
      <c r="H4367" s="13">
        <f>IF(M4367,'Выгрузка из ревьюшницы'!AJ4367,INDEX('Доп настройки участников'!J:J,2+N4367))</f>
        <v>0</v>
      </c>
      <c r="I4367" s="16" t="str">
        <f>IFERROR(IF($H4367=0,"",INDEX(Разметка!B:B,MATCH($H4367,Разметка!A:A,0))),0)</f>
        <v/>
      </c>
      <c r="J4367" s="16" t="str">
        <f>IFERROR(IF($H4367=0,"",INDEX(Разметка!C:C,MATCH($H4367,Разметка!A:A,0))),0)</f>
        <v/>
      </c>
      <c r="K4367" s="16" t="e">
        <f>IF($F4367&gt;0,IFERROR(MATCH(A4367,'Доп настройки участников'!A:A,0),-1)*(-1),0)</f>
        <v>#N/A</v>
      </c>
      <c r="L4367" s="16" t="str">
        <f t="shared" si="264"/>
        <v>Нет</v>
      </c>
      <c r="M4367" s="33" t="b">
        <f t="shared" si="265"/>
        <v>0</v>
      </c>
      <c r="N4367" s="33">
        <f t="shared" si="266"/>
        <v>4335</v>
      </c>
      <c r="O4367" s="33">
        <v>4366</v>
      </c>
    </row>
    <row r="4368" spans="1:15" x14ac:dyDescent="0.25">
      <c r="A4368" s="13">
        <f>IF(M4368,'Выгрузка из ревьюшницы'!B4368,INDEX('Доп настройки участников'!D:D,2+N4368))</f>
        <v>0</v>
      </c>
      <c r="B4368" s="13">
        <f>IF(M4368,'Выгрузка из ревьюшницы'!C4368,INDEX('Доп настройки участников'!E:E,2+N4368))</f>
        <v>0</v>
      </c>
      <c r="C4368" s="13">
        <f>IF(M4368,'Выгрузка из ревьюшницы'!H4368,INDEX('Доп настройки участников'!F:F,2+N4368))</f>
        <v>0</v>
      </c>
      <c r="D4368" s="13">
        <f>IF(M4368,'Выгрузка из ревьюшницы'!J4368,INDEX('Доп настройки участников'!G:G,2+N4368))</f>
        <v>0</v>
      </c>
      <c r="E4368" s="13" t="e">
        <f>INDEX('Сопоставление оценок'!$A$3:$A$14,MATCH(IF(M4368,'Выгрузка из ревьюшницы'!K4368,INDEX('Доп настройки участников'!H:H,2+N4368)),'Сопоставление оценок'!$C$3:$C$14,0))</f>
        <v>#N/A</v>
      </c>
      <c r="F4368" s="13" t="e">
        <f>INDEX('Сопоставление оценок'!$B$3:$B$14,MATCH(Table13[[#This Row],[mark_at_review]],'Сопоставление оценок'!$C$3:$C$14,0))</f>
        <v>#N/A</v>
      </c>
      <c r="G4368" s="13">
        <f>IF(M4368,IFERROR(IF(OR('Выгрузка из ревьюшницы'!X4368,'Выгрузка из ревьюшницы'!Z4368),1,0),0),INDEX('Доп настройки участников'!I:I,2+N4368))</f>
        <v>0</v>
      </c>
      <c r="H4368" s="13">
        <f>IF(M4368,'Выгрузка из ревьюшницы'!AJ4368,INDEX('Доп настройки участников'!J:J,2+N4368))</f>
        <v>0</v>
      </c>
      <c r="I4368" s="16" t="str">
        <f>IFERROR(IF($H4368=0,"",INDEX(Разметка!B:B,MATCH($H4368,Разметка!A:A,0))),0)</f>
        <v/>
      </c>
      <c r="J4368" s="16" t="str">
        <f>IFERROR(IF($H4368=0,"",INDEX(Разметка!C:C,MATCH($H4368,Разметка!A:A,0))),0)</f>
        <v/>
      </c>
      <c r="K4368" s="16" t="e">
        <f>IF($F4368&gt;0,IFERROR(MATCH(A4368,'Доп настройки участников'!A:A,0),-1)*(-1),0)</f>
        <v>#N/A</v>
      </c>
      <c r="L4368" s="16" t="str">
        <f t="shared" si="264"/>
        <v>Нет</v>
      </c>
      <c r="M4368" s="33" t="b">
        <f t="shared" si="265"/>
        <v>0</v>
      </c>
      <c r="N4368" s="33">
        <f t="shared" si="266"/>
        <v>4336</v>
      </c>
      <c r="O4368" s="33">
        <v>4367</v>
      </c>
    </row>
    <row r="4369" spans="1:15" x14ac:dyDescent="0.25">
      <c r="A4369" s="13">
        <f>IF(M4369,'Выгрузка из ревьюшницы'!B4369,INDEX('Доп настройки участников'!D:D,2+N4369))</f>
        <v>0</v>
      </c>
      <c r="B4369" s="13">
        <f>IF(M4369,'Выгрузка из ревьюшницы'!C4369,INDEX('Доп настройки участников'!E:E,2+N4369))</f>
        <v>0</v>
      </c>
      <c r="C4369" s="13">
        <f>IF(M4369,'Выгрузка из ревьюшницы'!H4369,INDEX('Доп настройки участников'!F:F,2+N4369))</f>
        <v>0</v>
      </c>
      <c r="D4369" s="13">
        <f>IF(M4369,'Выгрузка из ревьюшницы'!J4369,INDEX('Доп настройки участников'!G:G,2+N4369))</f>
        <v>0</v>
      </c>
      <c r="E4369" s="13" t="e">
        <f>INDEX('Сопоставление оценок'!$A$3:$A$14,MATCH(IF(M4369,'Выгрузка из ревьюшницы'!K4369,INDEX('Доп настройки участников'!H:H,2+N4369)),'Сопоставление оценок'!$C$3:$C$14,0))</f>
        <v>#N/A</v>
      </c>
      <c r="F4369" s="13" t="e">
        <f>INDEX('Сопоставление оценок'!$B$3:$B$14,MATCH(Table13[[#This Row],[mark_at_review]],'Сопоставление оценок'!$C$3:$C$14,0))</f>
        <v>#N/A</v>
      </c>
      <c r="G4369" s="13">
        <f>IF(M4369,IFERROR(IF(OR('Выгрузка из ревьюшницы'!X4369,'Выгрузка из ревьюшницы'!Z4369),1,0),0),INDEX('Доп настройки участников'!I:I,2+N4369))</f>
        <v>0</v>
      </c>
      <c r="H4369" s="13">
        <f>IF(M4369,'Выгрузка из ревьюшницы'!AJ4369,INDEX('Доп настройки участников'!J:J,2+N4369))</f>
        <v>0</v>
      </c>
      <c r="I4369" s="16" t="str">
        <f>IFERROR(IF($H4369=0,"",INDEX(Разметка!B:B,MATCH($H4369,Разметка!A:A,0))),0)</f>
        <v/>
      </c>
      <c r="J4369" s="16" t="str">
        <f>IFERROR(IF($H4369=0,"",INDEX(Разметка!C:C,MATCH($H4369,Разметка!A:A,0))),0)</f>
        <v/>
      </c>
      <c r="K4369" s="16" t="e">
        <f>IF($F4369&gt;0,IFERROR(MATCH(A4369,'Доп настройки участников'!A:A,0),-1)*(-1),0)</f>
        <v>#N/A</v>
      </c>
      <c r="L4369" s="16" t="str">
        <f t="shared" si="264"/>
        <v>Нет</v>
      </c>
      <c r="M4369" s="33" t="b">
        <f t="shared" si="265"/>
        <v>0</v>
      </c>
      <c r="N4369" s="33">
        <f t="shared" si="266"/>
        <v>4337</v>
      </c>
      <c r="O4369" s="33">
        <v>4368</v>
      </c>
    </row>
    <row r="4370" spans="1:15" x14ac:dyDescent="0.25">
      <c r="A4370" s="13">
        <f>IF(M4370,'Выгрузка из ревьюшницы'!B4370,INDEX('Доп настройки участников'!D:D,2+N4370))</f>
        <v>0</v>
      </c>
      <c r="B4370" s="13">
        <f>IF(M4370,'Выгрузка из ревьюшницы'!C4370,INDEX('Доп настройки участников'!E:E,2+N4370))</f>
        <v>0</v>
      </c>
      <c r="C4370" s="13">
        <f>IF(M4370,'Выгрузка из ревьюшницы'!H4370,INDEX('Доп настройки участников'!F:F,2+N4370))</f>
        <v>0</v>
      </c>
      <c r="D4370" s="13">
        <f>IF(M4370,'Выгрузка из ревьюшницы'!J4370,INDEX('Доп настройки участников'!G:G,2+N4370))</f>
        <v>0</v>
      </c>
      <c r="E4370" s="13" t="e">
        <f>INDEX('Сопоставление оценок'!$A$3:$A$14,MATCH(IF(M4370,'Выгрузка из ревьюшницы'!K4370,INDEX('Доп настройки участников'!H:H,2+N4370)),'Сопоставление оценок'!$C$3:$C$14,0))</f>
        <v>#N/A</v>
      </c>
      <c r="F4370" s="13" t="e">
        <f>INDEX('Сопоставление оценок'!$B$3:$B$14,MATCH(Table13[[#This Row],[mark_at_review]],'Сопоставление оценок'!$C$3:$C$14,0))</f>
        <v>#N/A</v>
      </c>
      <c r="G4370" s="13">
        <f>IF(M4370,IFERROR(IF(OR('Выгрузка из ревьюшницы'!X4370,'Выгрузка из ревьюшницы'!Z4370),1,0),0),INDEX('Доп настройки участников'!I:I,2+N4370))</f>
        <v>0</v>
      </c>
      <c r="H4370" s="13">
        <f>IF(M4370,'Выгрузка из ревьюшницы'!AJ4370,INDEX('Доп настройки участников'!J:J,2+N4370))</f>
        <v>0</v>
      </c>
      <c r="I4370" s="16" t="str">
        <f>IFERROR(IF($H4370=0,"",INDEX(Разметка!B:B,MATCH($H4370,Разметка!A:A,0))),0)</f>
        <v/>
      </c>
      <c r="J4370" s="16" t="str">
        <f>IFERROR(IF($H4370=0,"",INDEX(Разметка!C:C,MATCH($H4370,Разметка!A:A,0))),0)</f>
        <v/>
      </c>
      <c r="K4370" s="16" t="e">
        <f>IF($F4370&gt;0,IFERROR(MATCH(A4370,'Доп настройки участников'!A:A,0),-1)*(-1),0)</f>
        <v>#N/A</v>
      </c>
      <c r="L4370" s="16" t="str">
        <f t="shared" si="264"/>
        <v>Нет</v>
      </c>
      <c r="M4370" s="33" t="b">
        <f t="shared" si="265"/>
        <v>0</v>
      </c>
      <c r="N4370" s="33">
        <f t="shared" si="266"/>
        <v>4338</v>
      </c>
      <c r="O4370" s="33">
        <v>4369</v>
      </c>
    </row>
    <row r="4371" spans="1:15" x14ac:dyDescent="0.25">
      <c r="A4371" s="13">
        <f>IF(M4371,'Выгрузка из ревьюшницы'!B4371,INDEX('Доп настройки участников'!D:D,2+N4371))</f>
        <v>0</v>
      </c>
      <c r="B4371" s="13">
        <f>IF(M4371,'Выгрузка из ревьюшницы'!C4371,INDEX('Доп настройки участников'!E:E,2+N4371))</f>
        <v>0</v>
      </c>
      <c r="C4371" s="13">
        <f>IF(M4371,'Выгрузка из ревьюшницы'!H4371,INDEX('Доп настройки участников'!F:F,2+N4371))</f>
        <v>0</v>
      </c>
      <c r="D4371" s="13">
        <f>IF(M4371,'Выгрузка из ревьюшницы'!J4371,INDEX('Доп настройки участников'!G:G,2+N4371))</f>
        <v>0</v>
      </c>
      <c r="E4371" s="13" t="e">
        <f>INDEX('Сопоставление оценок'!$A$3:$A$14,MATCH(IF(M4371,'Выгрузка из ревьюшницы'!K4371,INDEX('Доп настройки участников'!H:H,2+N4371)),'Сопоставление оценок'!$C$3:$C$14,0))</f>
        <v>#N/A</v>
      </c>
      <c r="F4371" s="13" t="e">
        <f>INDEX('Сопоставление оценок'!$B$3:$B$14,MATCH(Table13[[#This Row],[mark_at_review]],'Сопоставление оценок'!$C$3:$C$14,0))</f>
        <v>#N/A</v>
      </c>
      <c r="G4371" s="13">
        <f>IF(M4371,IFERROR(IF(OR('Выгрузка из ревьюшницы'!X4371,'Выгрузка из ревьюшницы'!Z4371),1,0),0),INDEX('Доп настройки участников'!I:I,2+N4371))</f>
        <v>0</v>
      </c>
      <c r="H4371" s="13">
        <f>IF(M4371,'Выгрузка из ревьюшницы'!AJ4371,INDEX('Доп настройки участников'!J:J,2+N4371))</f>
        <v>0</v>
      </c>
      <c r="I4371" s="16" t="str">
        <f>IFERROR(IF($H4371=0,"",INDEX(Разметка!B:B,MATCH($H4371,Разметка!A:A,0))),0)</f>
        <v/>
      </c>
      <c r="J4371" s="16" t="str">
        <f>IFERROR(IF($H4371=0,"",INDEX(Разметка!C:C,MATCH($H4371,Разметка!A:A,0))),0)</f>
        <v/>
      </c>
      <c r="K4371" s="16" t="e">
        <f>IF($F4371&gt;0,IFERROR(MATCH(A4371,'Доп настройки участников'!A:A,0),-1)*(-1),0)</f>
        <v>#N/A</v>
      </c>
      <c r="L4371" s="16" t="str">
        <f t="shared" si="264"/>
        <v>Нет</v>
      </c>
      <c r="M4371" s="33" t="b">
        <f t="shared" si="265"/>
        <v>0</v>
      </c>
      <c r="N4371" s="33">
        <f t="shared" si="266"/>
        <v>4339</v>
      </c>
      <c r="O4371" s="33">
        <v>4370</v>
      </c>
    </row>
    <row r="4372" spans="1:15" x14ac:dyDescent="0.25">
      <c r="A4372" s="13">
        <f>IF(M4372,'Выгрузка из ревьюшницы'!B4372,INDEX('Доп настройки участников'!D:D,2+N4372))</f>
        <v>0</v>
      </c>
      <c r="B4372" s="13">
        <f>IF(M4372,'Выгрузка из ревьюшницы'!C4372,INDEX('Доп настройки участников'!E:E,2+N4372))</f>
        <v>0</v>
      </c>
      <c r="C4372" s="13">
        <f>IF(M4372,'Выгрузка из ревьюшницы'!H4372,INDEX('Доп настройки участников'!F:F,2+N4372))</f>
        <v>0</v>
      </c>
      <c r="D4372" s="13">
        <f>IF(M4372,'Выгрузка из ревьюшницы'!J4372,INDEX('Доп настройки участников'!G:G,2+N4372))</f>
        <v>0</v>
      </c>
      <c r="E4372" s="13" t="e">
        <f>INDEX('Сопоставление оценок'!$A$3:$A$14,MATCH(IF(M4372,'Выгрузка из ревьюшницы'!K4372,INDEX('Доп настройки участников'!H:H,2+N4372)),'Сопоставление оценок'!$C$3:$C$14,0))</f>
        <v>#N/A</v>
      </c>
      <c r="F4372" s="13" t="e">
        <f>INDEX('Сопоставление оценок'!$B$3:$B$14,MATCH(Table13[[#This Row],[mark_at_review]],'Сопоставление оценок'!$C$3:$C$14,0))</f>
        <v>#N/A</v>
      </c>
      <c r="G4372" s="13">
        <f>IF(M4372,IFERROR(IF(OR('Выгрузка из ревьюшницы'!X4372,'Выгрузка из ревьюшницы'!Z4372),1,0),0),INDEX('Доп настройки участников'!I:I,2+N4372))</f>
        <v>0</v>
      </c>
      <c r="H4372" s="13">
        <f>IF(M4372,'Выгрузка из ревьюшницы'!AJ4372,INDEX('Доп настройки участников'!J:J,2+N4372))</f>
        <v>0</v>
      </c>
      <c r="I4372" s="16" t="str">
        <f>IFERROR(IF($H4372=0,"",INDEX(Разметка!B:B,MATCH($H4372,Разметка!A:A,0))),0)</f>
        <v/>
      </c>
      <c r="J4372" s="16" t="str">
        <f>IFERROR(IF($H4372=0,"",INDEX(Разметка!C:C,MATCH($H4372,Разметка!A:A,0))),0)</f>
        <v/>
      </c>
      <c r="K4372" s="16" t="e">
        <f>IF($F4372&gt;0,IFERROR(MATCH(A4372,'Доп настройки участников'!A:A,0),-1)*(-1),0)</f>
        <v>#N/A</v>
      </c>
      <c r="L4372" s="16" t="str">
        <f t="shared" si="264"/>
        <v>Нет</v>
      </c>
      <c r="M4372" s="33" t="b">
        <f t="shared" si="265"/>
        <v>0</v>
      </c>
      <c r="N4372" s="33">
        <f t="shared" si="266"/>
        <v>4340</v>
      </c>
      <c r="O4372" s="33">
        <v>4371</v>
      </c>
    </row>
    <row r="4373" spans="1:15" x14ac:dyDescent="0.25">
      <c r="A4373" s="13">
        <f>IF(M4373,'Выгрузка из ревьюшницы'!B4373,INDEX('Доп настройки участников'!D:D,2+N4373))</f>
        <v>0</v>
      </c>
      <c r="B4373" s="13">
        <f>IF(M4373,'Выгрузка из ревьюшницы'!C4373,INDEX('Доп настройки участников'!E:E,2+N4373))</f>
        <v>0</v>
      </c>
      <c r="C4373" s="13">
        <f>IF(M4373,'Выгрузка из ревьюшницы'!H4373,INDEX('Доп настройки участников'!F:F,2+N4373))</f>
        <v>0</v>
      </c>
      <c r="D4373" s="13">
        <f>IF(M4373,'Выгрузка из ревьюшницы'!J4373,INDEX('Доп настройки участников'!G:G,2+N4373))</f>
        <v>0</v>
      </c>
      <c r="E4373" s="13" t="e">
        <f>INDEX('Сопоставление оценок'!$A$3:$A$14,MATCH(IF(M4373,'Выгрузка из ревьюшницы'!K4373,INDEX('Доп настройки участников'!H:H,2+N4373)),'Сопоставление оценок'!$C$3:$C$14,0))</f>
        <v>#N/A</v>
      </c>
      <c r="F4373" s="13" t="e">
        <f>INDEX('Сопоставление оценок'!$B$3:$B$14,MATCH(Table13[[#This Row],[mark_at_review]],'Сопоставление оценок'!$C$3:$C$14,0))</f>
        <v>#N/A</v>
      </c>
      <c r="G4373" s="13">
        <f>IF(M4373,IFERROR(IF(OR('Выгрузка из ревьюшницы'!X4373,'Выгрузка из ревьюшницы'!Z4373),1,0),0),INDEX('Доп настройки участников'!I:I,2+N4373))</f>
        <v>0</v>
      </c>
      <c r="H4373" s="13">
        <f>IF(M4373,'Выгрузка из ревьюшницы'!AJ4373,INDEX('Доп настройки участников'!J:J,2+N4373))</f>
        <v>0</v>
      </c>
      <c r="I4373" s="16" t="str">
        <f>IFERROR(IF($H4373=0,"",INDEX(Разметка!B:B,MATCH($H4373,Разметка!A:A,0))),0)</f>
        <v/>
      </c>
      <c r="J4373" s="16" t="str">
        <f>IFERROR(IF($H4373=0,"",INDEX(Разметка!C:C,MATCH($H4373,Разметка!A:A,0))),0)</f>
        <v/>
      </c>
      <c r="K4373" s="16" t="e">
        <f>IF($F4373&gt;0,IFERROR(MATCH(A4373,'Доп настройки участников'!A:A,0),-1)*(-1),0)</f>
        <v>#N/A</v>
      </c>
      <c r="L4373" s="16" t="str">
        <f t="shared" si="264"/>
        <v>Нет</v>
      </c>
      <c r="M4373" s="33" t="b">
        <f t="shared" si="265"/>
        <v>0</v>
      </c>
      <c r="N4373" s="33">
        <f t="shared" si="266"/>
        <v>4341</v>
      </c>
      <c r="O4373" s="33">
        <v>4372</v>
      </c>
    </row>
    <row r="4374" spans="1:15" x14ac:dyDescent="0.25">
      <c r="A4374" s="13">
        <f>IF(M4374,'Выгрузка из ревьюшницы'!B4374,INDEX('Доп настройки участников'!D:D,2+N4374))</f>
        <v>0</v>
      </c>
      <c r="B4374" s="13">
        <f>IF(M4374,'Выгрузка из ревьюшницы'!C4374,INDEX('Доп настройки участников'!E:E,2+N4374))</f>
        <v>0</v>
      </c>
      <c r="C4374" s="13">
        <f>IF(M4374,'Выгрузка из ревьюшницы'!H4374,INDEX('Доп настройки участников'!F:F,2+N4374))</f>
        <v>0</v>
      </c>
      <c r="D4374" s="13">
        <f>IF(M4374,'Выгрузка из ревьюшницы'!J4374,INDEX('Доп настройки участников'!G:G,2+N4374))</f>
        <v>0</v>
      </c>
      <c r="E4374" s="13" t="e">
        <f>INDEX('Сопоставление оценок'!$A$3:$A$14,MATCH(IF(M4374,'Выгрузка из ревьюшницы'!K4374,INDEX('Доп настройки участников'!H:H,2+N4374)),'Сопоставление оценок'!$C$3:$C$14,0))</f>
        <v>#N/A</v>
      </c>
      <c r="F4374" s="13" t="e">
        <f>INDEX('Сопоставление оценок'!$B$3:$B$14,MATCH(Table13[[#This Row],[mark_at_review]],'Сопоставление оценок'!$C$3:$C$14,0))</f>
        <v>#N/A</v>
      </c>
      <c r="G4374" s="13">
        <f>IF(M4374,IFERROR(IF(OR('Выгрузка из ревьюшницы'!X4374,'Выгрузка из ревьюшницы'!Z4374),1,0),0),INDEX('Доп настройки участников'!I:I,2+N4374))</f>
        <v>0</v>
      </c>
      <c r="H4374" s="13">
        <f>IF(M4374,'Выгрузка из ревьюшницы'!AJ4374,INDEX('Доп настройки участников'!J:J,2+N4374))</f>
        <v>0</v>
      </c>
      <c r="I4374" s="16" t="str">
        <f>IFERROR(IF($H4374=0,"",INDEX(Разметка!B:B,MATCH($H4374,Разметка!A:A,0))),0)</f>
        <v/>
      </c>
      <c r="J4374" s="16" t="str">
        <f>IFERROR(IF($H4374=0,"",INDEX(Разметка!C:C,MATCH($H4374,Разметка!A:A,0))),0)</f>
        <v/>
      </c>
      <c r="K4374" s="16" t="e">
        <f>IF($F4374&gt;0,IFERROR(MATCH(A4374,'Доп настройки участников'!A:A,0),-1)*(-1),0)</f>
        <v>#N/A</v>
      </c>
      <c r="L4374" s="16" t="str">
        <f t="shared" si="264"/>
        <v>Нет</v>
      </c>
      <c r="M4374" s="33" t="b">
        <f t="shared" si="265"/>
        <v>0</v>
      </c>
      <c r="N4374" s="33">
        <f t="shared" si="266"/>
        <v>4342</v>
      </c>
      <c r="O4374" s="33">
        <v>4373</v>
      </c>
    </row>
    <row r="4375" spans="1:15" x14ac:dyDescent="0.25">
      <c r="A4375" s="13">
        <f>IF(M4375,'Выгрузка из ревьюшницы'!B4375,INDEX('Доп настройки участников'!D:D,2+N4375))</f>
        <v>0</v>
      </c>
      <c r="B4375" s="13">
        <f>IF(M4375,'Выгрузка из ревьюшницы'!C4375,INDEX('Доп настройки участников'!E:E,2+N4375))</f>
        <v>0</v>
      </c>
      <c r="C4375" s="13">
        <f>IF(M4375,'Выгрузка из ревьюшницы'!H4375,INDEX('Доп настройки участников'!F:F,2+N4375))</f>
        <v>0</v>
      </c>
      <c r="D4375" s="13">
        <f>IF(M4375,'Выгрузка из ревьюшницы'!J4375,INDEX('Доп настройки участников'!G:G,2+N4375))</f>
        <v>0</v>
      </c>
      <c r="E4375" s="13" t="e">
        <f>INDEX('Сопоставление оценок'!$A$3:$A$14,MATCH(IF(M4375,'Выгрузка из ревьюшницы'!K4375,INDEX('Доп настройки участников'!H:H,2+N4375)),'Сопоставление оценок'!$C$3:$C$14,0))</f>
        <v>#N/A</v>
      </c>
      <c r="F4375" s="13" t="e">
        <f>INDEX('Сопоставление оценок'!$B$3:$B$14,MATCH(Table13[[#This Row],[mark_at_review]],'Сопоставление оценок'!$C$3:$C$14,0))</f>
        <v>#N/A</v>
      </c>
      <c r="G4375" s="13">
        <f>IF(M4375,IFERROR(IF(OR('Выгрузка из ревьюшницы'!X4375,'Выгрузка из ревьюшницы'!Z4375),1,0),0),INDEX('Доп настройки участников'!I:I,2+N4375))</f>
        <v>0</v>
      </c>
      <c r="H4375" s="13">
        <f>IF(M4375,'Выгрузка из ревьюшницы'!AJ4375,INDEX('Доп настройки участников'!J:J,2+N4375))</f>
        <v>0</v>
      </c>
      <c r="I4375" s="16" t="str">
        <f>IFERROR(IF($H4375=0,"",INDEX(Разметка!B:B,MATCH($H4375,Разметка!A:A,0))),0)</f>
        <v/>
      </c>
      <c r="J4375" s="16" t="str">
        <f>IFERROR(IF($H4375=0,"",INDEX(Разметка!C:C,MATCH($H4375,Разметка!A:A,0))),0)</f>
        <v/>
      </c>
      <c r="K4375" s="16" t="e">
        <f>IF($F4375&gt;0,IFERROR(MATCH(A4375,'Доп настройки участников'!A:A,0),-1)*(-1),0)</f>
        <v>#N/A</v>
      </c>
      <c r="L4375" s="16" t="str">
        <f t="shared" si="264"/>
        <v>Нет</v>
      </c>
      <c r="M4375" s="33" t="b">
        <f t="shared" si="265"/>
        <v>0</v>
      </c>
      <c r="N4375" s="33">
        <f t="shared" si="266"/>
        <v>4343</v>
      </c>
      <c r="O4375" s="33">
        <v>4374</v>
      </c>
    </row>
    <row r="4376" spans="1:15" x14ac:dyDescent="0.25">
      <c r="A4376" s="13">
        <f>IF(M4376,'Выгрузка из ревьюшницы'!B4376,INDEX('Доп настройки участников'!D:D,2+N4376))</f>
        <v>0</v>
      </c>
      <c r="B4376" s="13">
        <f>IF(M4376,'Выгрузка из ревьюшницы'!C4376,INDEX('Доп настройки участников'!E:E,2+N4376))</f>
        <v>0</v>
      </c>
      <c r="C4376" s="13">
        <f>IF(M4376,'Выгрузка из ревьюшницы'!H4376,INDEX('Доп настройки участников'!F:F,2+N4376))</f>
        <v>0</v>
      </c>
      <c r="D4376" s="13">
        <f>IF(M4376,'Выгрузка из ревьюшницы'!J4376,INDEX('Доп настройки участников'!G:G,2+N4376))</f>
        <v>0</v>
      </c>
      <c r="E4376" s="13" t="e">
        <f>INDEX('Сопоставление оценок'!$A$3:$A$14,MATCH(IF(M4376,'Выгрузка из ревьюшницы'!K4376,INDEX('Доп настройки участников'!H:H,2+N4376)),'Сопоставление оценок'!$C$3:$C$14,0))</f>
        <v>#N/A</v>
      </c>
      <c r="F4376" s="13" t="e">
        <f>INDEX('Сопоставление оценок'!$B$3:$B$14,MATCH(Table13[[#This Row],[mark_at_review]],'Сопоставление оценок'!$C$3:$C$14,0))</f>
        <v>#N/A</v>
      </c>
      <c r="G4376" s="13">
        <f>IF(M4376,IFERROR(IF(OR('Выгрузка из ревьюшницы'!X4376,'Выгрузка из ревьюшницы'!Z4376),1,0),0),INDEX('Доп настройки участников'!I:I,2+N4376))</f>
        <v>0</v>
      </c>
      <c r="H4376" s="13">
        <f>IF(M4376,'Выгрузка из ревьюшницы'!AJ4376,INDEX('Доп настройки участников'!J:J,2+N4376))</f>
        <v>0</v>
      </c>
      <c r="I4376" s="16" t="str">
        <f>IFERROR(IF($H4376=0,"",INDEX(Разметка!B:B,MATCH($H4376,Разметка!A:A,0))),0)</f>
        <v/>
      </c>
      <c r="J4376" s="16" t="str">
        <f>IFERROR(IF($H4376=0,"",INDEX(Разметка!C:C,MATCH($H4376,Разметка!A:A,0))),0)</f>
        <v/>
      </c>
      <c r="K4376" s="16" t="e">
        <f>IF($F4376&gt;0,IFERROR(MATCH(A4376,'Доп настройки участников'!A:A,0),-1)*(-1),0)</f>
        <v>#N/A</v>
      </c>
      <c r="L4376" s="16" t="str">
        <f t="shared" si="264"/>
        <v>Нет</v>
      </c>
      <c r="M4376" s="33" t="b">
        <f t="shared" si="265"/>
        <v>0</v>
      </c>
      <c r="N4376" s="33">
        <f t="shared" si="266"/>
        <v>4344</v>
      </c>
      <c r="O4376" s="33">
        <v>4375</v>
      </c>
    </row>
    <row r="4377" spans="1:15" x14ac:dyDescent="0.25">
      <c r="A4377" s="13">
        <f>IF(M4377,'Выгрузка из ревьюшницы'!B4377,INDEX('Доп настройки участников'!D:D,2+N4377))</f>
        <v>0</v>
      </c>
      <c r="B4377" s="13">
        <f>IF(M4377,'Выгрузка из ревьюшницы'!C4377,INDEX('Доп настройки участников'!E:E,2+N4377))</f>
        <v>0</v>
      </c>
      <c r="C4377" s="13">
        <f>IF(M4377,'Выгрузка из ревьюшницы'!H4377,INDEX('Доп настройки участников'!F:F,2+N4377))</f>
        <v>0</v>
      </c>
      <c r="D4377" s="13">
        <f>IF(M4377,'Выгрузка из ревьюшницы'!J4377,INDEX('Доп настройки участников'!G:G,2+N4377))</f>
        <v>0</v>
      </c>
      <c r="E4377" s="13" t="e">
        <f>INDEX('Сопоставление оценок'!$A$3:$A$14,MATCH(IF(M4377,'Выгрузка из ревьюшницы'!K4377,INDEX('Доп настройки участников'!H:H,2+N4377)),'Сопоставление оценок'!$C$3:$C$14,0))</f>
        <v>#N/A</v>
      </c>
      <c r="F4377" s="13" t="e">
        <f>INDEX('Сопоставление оценок'!$B$3:$B$14,MATCH(Table13[[#This Row],[mark_at_review]],'Сопоставление оценок'!$C$3:$C$14,0))</f>
        <v>#N/A</v>
      </c>
      <c r="G4377" s="13">
        <f>IF(M4377,IFERROR(IF(OR('Выгрузка из ревьюшницы'!X4377,'Выгрузка из ревьюшницы'!Z4377),1,0),0),INDEX('Доп настройки участников'!I:I,2+N4377))</f>
        <v>0</v>
      </c>
      <c r="H4377" s="13">
        <f>IF(M4377,'Выгрузка из ревьюшницы'!AJ4377,INDEX('Доп настройки участников'!J:J,2+N4377))</f>
        <v>0</v>
      </c>
      <c r="I4377" s="16" t="str">
        <f>IFERROR(IF($H4377=0,"",INDEX(Разметка!B:B,MATCH($H4377,Разметка!A:A,0))),0)</f>
        <v/>
      </c>
      <c r="J4377" s="16" t="str">
        <f>IFERROR(IF($H4377=0,"",INDEX(Разметка!C:C,MATCH($H4377,Разметка!A:A,0))),0)</f>
        <v/>
      </c>
      <c r="K4377" s="16" t="e">
        <f>IF($F4377&gt;0,IFERROR(MATCH(A4377,'Доп настройки участников'!A:A,0),-1)*(-1),0)</f>
        <v>#N/A</v>
      </c>
      <c r="L4377" s="16" t="str">
        <f t="shared" si="264"/>
        <v>Нет</v>
      </c>
      <c r="M4377" s="33" t="b">
        <f t="shared" si="265"/>
        <v>0</v>
      </c>
      <c r="N4377" s="33">
        <f t="shared" si="266"/>
        <v>4345</v>
      </c>
      <c r="O4377" s="33">
        <v>4376</v>
      </c>
    </row>
    <row r="4378" spans="1:15" x14ac:dyDescent="0.25">
      <c r="A4378" s="13">
        <f>IF(M4378,'Выгрузка из ревьюшницы'!B4378,INDEX('Доп настройки участников'!D:D,2+N4378))</f>
        <v>0</v>
      </c>
      <c r="B4378" s="13">
        <f>IF(M4378,'Выгрузка из ревьюшницы'!C4378,INDEX('Доп настройки участников'!E:E,2+N4378))</f>
        <v>0</v>
      </c>
      <c r="C4378" s="13">
        <f>IF(M4378,'Выгрузка из ревьюшницы'!H4378,INDEX('Доп настройки участников'!F:F,2+N4378))</f>
        <v>0</v>
      </c>
      <c r="D4378" s="13">
        <f>IF(M4378,'Выгрузка из ревьюшницы'!J4378,INDEX('Доп настройки участников'!G:G,2+N4378))</f>
        <v>0</v>
      </c>
      <c r="E4378" s="13" t="e">
        <f>INDEX('Сопоставление оценок'!$A$3:$A$14,MATCH(IF(M4378,'Выгрузка из ревьюшницы'!K4378,INDEX('Доп настройки участников'!H:H,2+N4378)),'Сопоставление оценок'!$C$3:$C$14,0))</f>
        <v>#N/A</v>
      </c>
      <c r="F4378" s="13" t="e">
        <f>INDEX('Сопоставление оценок'!$B$3:$B$14,MATCH(Table13[[#This Row],[mark_at_review]],'Сопоставление оценок'!$C$3:$C$14,0))</f>
        <v>#N/A</v>
      </c>
      <c r="G4378" s="13">
        <f>IF(M4378,IFERROR(IF(OR('Выгрузка из ревьюшницы'!X4378,'Выгрузка из ревьюшницы'!Z4378),1,0),0),INDEX('Доп настройки участников'!I:I,2+N4378))</f>
        <v>0</v>
      </c>
      <c r="H4378" s="13">
        <f>IF(M4378,'Выгрузка из ревьюшницы'!AJ4378,INDEX('Доп настройки участников'!J:J,2+N4378))</f>
        <v>0</v>
      </c>
      <c r="I4378" s="16" t="str">
        <f>IFERROR(IF($H4378=0,"",INDEX(Разметка!B:B,MATCH($H4378,Разметка!A:A,0))),0)</f>
        <v/>
      </c>
      <c r="J4378" s="16" t="str">
        <f>IFERROR(IF($H4378=0,"",INDEX(Разметка!C:C,MATCH($H4378,Разметка!A:A,0))),0)</f>
        <v/>
      </c>
      <c r="K4378" s="16" t="e">
        <f>IF($F4378&gt;0,IFERROR(MATCH(A4378,'Доп настройки участников'!A:A,0),-1)*(-1),0)</f>
        <v>#N/A</v>
      </c>
      <c r="L4378" s="16" t="str">
        <f t="shared" si="264"/>
        <v>Нет</v>
      </c>
      <c r="M4378" s="33" t="b">
        <f t="shared" si="265"/>
        <v>0</v>
      </c>
      <c r="N4378" s="33">
        <f t="shared" si="266"/>
        <v>4346</v>
      </c>
      <c r="O4378" s="33">
        <v>4377</v>
      </c>
    </row>
    <row r="4379" spans="1:15" x14ac:dyDescent="0.25">
      <c r="A4379" s="13">
        <f>IF(M4379,'Выгрузка из ревьюшницы'!B4379,INDEX('Доп настройки участников'!D:D,2+N4379))</f>
        <v>0</v>
      </c>
      <c r="B4379" s="13">
        <f>IF(M4379,'Выгрузка из ревьюшницы'!C4379,INDEX('Доп настройки участников'!E:E,2+N4379))</f>
        <v>0</v>
      </c>
      <c r="C4379" s="13">
        <f>IF(M4379,'Выгрузка из ревьюшницы'!H4379,INDEX('Доп настройки участников'!F:F,2+N4379))</f>
        <v>0</v>
      </c>
      <c r="D4379" s="13">
        <f>IF(M4379,'Выгрузка из ревьюшницы'!J4379,INDEX('Доп настройки участников'!G:G,2+N4379))</f>
        <v>0</v>
      </c>
      <c r="E4379" s="13" t="e">
        <f>INDEX('Сопоставление оценок'!$A$3:$A$14,MATCH(IF(M4379,'Выгрузка из ревьюшницы'!K4379,INDEX('Доп настройки участников'!H:H,2+N4379)),'Сопоставление оценок'!$C$3:$C$14,0))</f>
        <v>#N/A</v>
      </c>
      <c r="F4379" s="13" t="e">
        <f>INDEX('Сопоставление оценок'!$B$3:$B$14,MATCH(Table13[[#This Row],[mark_at_review]],'Сопоставление оценок'!$C$3:$C$14,0))</f>
        <v>#N/A</v>
      </c>
      <c r="G4379" s="13">
        <f>IF(M4379,IFERROR(IF(OR('Выгрузка из ревьюшницы'!X4379,'Выгрузка из ревьюшницы'!Z4379),1,0),0),INDEX('Доп настройки участников'!I:I,2+N4379))</f>
        <v>0</v>
      </c>
      <c r="H4379" s="13">
        <f>IF(M4379,'Выгрузка из ревьюшницы'!AJ4379,INDEX('Доп настройки участников'!J:J,2+N4379))</f>
        <v>0</v>
      </c>
      <c r="I4379" s="16" t="str">
        <f>IFERROR(IF($H4379=0,"",INDEX(Разметка!B:B,MATCH($H4379,Разметка!A:A,0))),0)</f>
        <v/>
      </c>
      <c r="J4379" s="16" t="str">
        <f>IFERROR(IF($H4379=0,"",INDEX(Разметка!C:C,MATCH($H4379,Разметка!A:A,0))),0)</f>
        <v/>
      </c>
      <c r="K4379" s="16" t="e">
        <f>IF($F4379&gt;0,IFERROR(MATCH(A4379,'Доп настройки участников'!A:A,0),-1)*(-1),0)</f>
        <v>#N/A</v>
      </c>
      <c r="L4379" s="16" t="str">
        <f t="shared" si="264"/>
        <v>Нет</v>
      </c>
      <c r="M4379" s="33" t="b">
        <f t="shared" si="265"/>
        <v>0</v>
      </c>
      <c r="N4379" s="33">
        <f t="shared" si="266"/>
        <v>4347</v>
      </c>
      <c r="O4379" s="33">
        <v>4378</v>
      </c>
    </row>
    <row r="4380" spans="1:15" x14ac:dyDescent="0.25">
      <c r="A4380" s="13">
        <f>IF(M4380,'Выгрузка из ревьюшницы'!B4380,INDEX('Доп настройки участников'!D:D,2+N4380))</f>
        <v>0</v>
      </c>
      <c r="B4380" s="13">
        <f>IF(M4380,'Выгрузка из ревьюшницы'!C4380,INDEX('Доп настройки участников'!E:E,2+N4380))</f>
        <v>0</v>
      </c>
      <c r="C4380" s="13">
        <f>IF(M4380,'Выгрузка из ревьюшницы'!H4380,INDEX('Доп настройки участников'!F:F,2+N4380))</f>
        <v>0</v>
      </c>
      <c r="D4380" s="13">
        <f>IF(M4380,'Выгрузка из ревьюшницы'!J4380,INDEX('Доп настройки участников'!G:G,2+N4380))</f>
        <v>0</v>
      </c>
      <c r="E4380" s="13" t="e">
        <f>INDEX('Сопоставление оценок'!$A$3:$A$14,MATCH(IF(M4380,'Выгрузка из ревьюшницы'!K4380,INDEX('Доп настройки участников'!H:H,2+N4380)),'Сопоставление оценок'!$C$3:$C$14,0))</f>
        <v>#N/A</v>
      </c>
      <c r="F4380" s="13" t="e">
        <f>INDEX('Сопоставление оценок'!$B$3:$B$14,MATCH(Table13[[#This Row],[mark_at_review]],'Сопоставление оценок'!$C$3:$C$14,0))</f>
        <v>#N/A</v>
      </c>
      <c r="G4380" s="13">
        <f>IF(M4380,IFERROR(IF(OR('Выгрузка из ревьюшницы'!X4380,'Выгрузка из ревьюшницы'!Z4380),1,0),0),INDEX('Доп настройки участников'!I:I,2+N4380))</f>
        <v>0</v>
      </c>
      <c r="H4380" s="13">
        <f>IF(M4380,'Выгрузка из ревьюшницы'!AJ4380,INDEX('Доп настройки участников'!J:J,2+N4380))</f>
        <v>0</v>
      </c>
      <c r="I4380" s="16" t="str">
        <f>IFERROR(IF($H4380=0,"",INDEX(Разметка!B:B,MATCH($H4380,Разметка!A:A,0))),0)</f>
        <v/>
      </c>
      <c r="J4380" s="16" t="str">
        <f>IFERROR(IF($H4380=0,"",INDEX(Разметка!C:C,MATCH($H4380,Разметка!A:A,0))),0)</f>
        <v/>
      </c>
      <c r="K4380" s="16" t="e">
        <f>IF($F4380&gt;0,IFERROR(MATCH(A4380,'Доп настройки участников'!A:A,0),-1)*(-1),0)</f>
        <v>#N/A</v>
      </c>
      <c r="L4380" s="16" t="str">
        <f t="shared" si="264"/>
        <v>Нет</v>
      </c>
      <c r="M4380" s="33" t="b">
        <f t="shared" si="265"/>
        <v>0</v>
      </c>
      <c r="N4380" s="33">
        <f t="shared" si="266"/>
        <v>4348</v>
      </c>
      <c r="O4380" s="33">
        <v>4379</v>
      </c>
    </row>
    <row r="4381" spans="1:15" x14ac:dyDescent="0.25">
      <c r="A4381" s="13">
        <f>IF(M4381,'Выгрузка из ревьюшницы'!B4381,INDEX('Доп настройки участников'!D:D,2+N4381))</f>
        <v>0</v>
      </c>
      <c r="B4381" s="13">
        <f>IF(M4381,'Выгрузка из ревьюшницы'!C4381,INDEX('Доп настройки участников'!E:E,2+N4381))</f>
        <v>0</v>
      </c>
      <c r="C4381" s="13">
        <f>IF(M4381,'Выгрузка из ревьюшницы'!H4381,INDEX('Доп настройки участников'!F:F,2+N4381))</f>
        <v>0</v>
      </c>
      <c r="D4381" s="13">
        <f>IF(M4381,'Выгрузка из ревьюшницы'!J4381,INDEX('Доп настройки участников'!G:G,2+N4381))</f>
        <v>0</v>
      </c>
      <c r="E4381" s="13" t="e">
        <f>INDEX('Сопоставление оценок'!$A$3:$A$14,MATCH(IF(M4381,'Выгрузка из ревьюшницы'!K4381,INDEX('Доп настройки участников'!H:H,2+N4381)),'Сопоставление оценок'!$C$3:$C$14,0))</f>
        <v>#N/A</v>
      </c>
      <c r="F4381" s="13" t="e">
        <f>INDEX('Сопоставление оценок'!$B$3:$B$14,MATCH(Table13[[#This Row],[mark_at_review]],'Сопоставление оценок'!$C$3:$C$14,0))</f>
        <v>#N/A</v>
      </c>
      <c r="G4381" s="13">
        <f>IF(M4381,IFERROR(IF(OR('Выгрузка из ревьюшницы'!X4381,'Выгрузка из ревьюшницы'!Z4381),1,0),0),INDEX('Доп настройки участников'!I:I,2+N4381))</f>
        <v>0</v>
      </c>
      <c r="H4381" s="13">
        <f>IF(M4381,'Выгрузка из ревьюшницы'!AJ4381,INDEX('Доп настройки участников'!J:J,2+N4381))</f>
        <v>0</v>
      </c>
      <c r="I4381" s="16" t="str">
        <f>IFERROR(IF($H4381=0,"",INDEX(Разметка!B:B,MATCH($H4381,Разметка!A:A,0))),0)</f>
        <v/>
      </c>
      <c r="J4381" s="16" t="str">
        <f>IFERROR(IF($H4381=0,"",INDEX(Разметка!C:C,MATCH($H4381,Разметка!A:A,0))),0)</f>
        <v/>
      </c>
      <c r="K4381" s="16" t="e">
        <f>IF($F4381&gt;0,IFERROR(MATCH(A4381,'Доп настройки участников'!A:A,0),-1)*(-1),0)</f>
        <v>#N/A</v>
      </c>
      <c r="L4381" s="16" t="str">
        <f t="shared" si="264"/>
        <v>Нет</v>
      </c>
      <c r="M4381" s="33" t="b">
        <f t="shared" si="265"/>
        <v>0</v>
      </c>
      <c r="N4381" s="33">
        <f t="shared" si="266"/>
        <v>4349</v>
      </c>
      <c r="O4381" s="33">
        <v>4380</v>
      </c>
    </row>
    <row r="4382" spans="1:15" x14ac:dyDescent="0.25">
      <c r="A4382" s="13">
        <f>IF(M4382,'Выгрузка из ревьюшницы'!B4382,INDEX('Доп настройки участников'!D:D,2+N4382))</f>
        <v>0</v>
      </c>
      <c r="B4382" s="13">
        <f>IF(M4382,'Выгрузка из ревьюшницы'!C4382,INDEX('Доп настройки участников'!E:E,2+N4382))</f>
        <v>0</v>
      </c>
      <c r="C4382" s="13">
        <f>IF(M4382,'Выгрузка из ревьюшницы'!H4382,INDEX('Доп настройки участников'!F:F,2+N4382))</f>
        <v>0</v>
      </c>
      <c r="D4382" s="13">
        <f>IF(M4382,'Выгрузка из ревьюшницы'!J4382,INDEX('Доп настройки участников'!G:G,2+N4382))</f>
        <v>0</v>
      </c>
      <c r="E4382" s="13" t="e">
        <f>INDEX('Сопоставление оценок'!$A$3:$A$14,MATCH(IF(M4382,'Выгрузка из ревьюшницы'!K4382,INDEX('Доп настройки участников'!H:H,2+N4382)),'Сопоставление оценок'!$C$3:$C$14,0))</f>
        <v>#N/A</v>
      </c>
      <c r="F4382" s="13" t="e">
        <f>INDEX('Сопоставление оценок'!$B$3:$B$14,MATCH(Table13[[#This Row],[mark_at_review]],'Сопоставление оценок'!$C$3:$C$14,0))</f>
        <v>#N/A</v>
      </c>
      <c r="G4382" s="13">
        <f>IF(M4382,IFERROR(IF(OR('Выгрузка из ревьюшницы'!X4382,'Выгрузка из ревьюшницы'!Z4382),1,0),0),INDEX('Доп настройки участников'!I:I,2+N4382))</f>
        <v>0</v>
      </c>
      <c r="H4382" s="13">
        <f>IF(M4382,'Выгрузка из ревьюшницы'!AJ4382,INDEX('Доп настройки участников'!J:J,2+N4382))</f>
        <v>0</v>
      </c>
      <c r="I4382" s="16" t="str">
        <f>IFERROR(IF($H4382=0,"",INDEX(Разметка!B:B,MATCH($H4382,Разметка!A:A,0))),0)</f>
        <v/>
      </c>
      <c r="J4382" s="16" t="str">
        <f>IFERROR(IF($H4382=0,"",INDEX(Разметка!C:C,MATCH($H4382,Разметка!A:A,0))),0)</f>
        <v/>
      </c>
      <c r="K4382" s="16" t="e">
        <f>IF($F4382&gt;0,IFERROR(MATCH(A4382,'Доп настройки участников'!A:A,0),-1)*(-1),0)</f>
        <v>#N/A</v>
      </c>
      <c r="L4382" s="16" t="str">
        <f t="shared" si="264"/>
        <v>Нет</v>
      </c>
      <c r="M4382" s="33" t="b">
        <f t="shared" si="265"/>
        <v>0</v>
      </c>
      <c r="N4382" s="33">
        <f t="shared" si="266"/>
        <v>4350</v>
      </c>
      <c r="O4382" s="33">
        <v>4381</v>
      </c>
    </row>
    <row r="4383" spans="1:15" x14ac:dyDescent="0.25">
      <c r="A4383" s="13">
        <f>IF(M4383,'Выгрузка из ревьюшницы'!B4383,INDEX('Доп настройки участников'!D:D,2+N4383))</f>
        <v>0</v>
      </c>
      <c r="B4383" s="13">
        <f>IF(M4383,'Выгрузка из ревьюшницы'!C4383,INDEX('Доп настройки участников'!E:E,2+N4383))</f>
        <v>0</v>
      </c>
      <c r="C4383" s="13">
        <f>IF(M4383,'Выгрузка из ревьюшницы'!H4383,INDEX('Доп настройки участников'!F:F,2+N4383))</f>
        <v>0</v>
      </c>
      <c r="D4383" s="13">
        <f>IF(M4383,'Выгрузка из ревьюшницы'!J4383,INDEX('Доп настройки участников'!G:G,2+N4383))</f>
        <v>0</v>
      </c>
      <c r="E4383" s="13" t="e">
        <f>INDEX('Сопоставление оценок'!$A$3:$A$14,MATCH(IF(M4383,'Выгрузка из ревьюшницы'!K4383,INDEX('Доп настройки участников'!H:H,2+N4383)),'Сопоставление оценок'!$C$3:$C$14,0))</f>
        <v>#N/A</v>
      </c>
      <c r="F4383" s="13" t="e">
        <f>INDEX('Сопоставление оценок'!$B$3:$B$14,MATCH(Table13[[#This Row],[mark_at_review]],'Сопоставление оценок'!$C$3:$C$14,0))</f>
        <v>#N/A</v>
      </c>
      <c r="G4383" s="13">
        <f>IF(M4383,IFERROR(IF(OR('Выгрузка из ревьюшницы'!X4383,'Выгрузка из ревьюшницы'!Z4383),1,0),0),INDEX('Доп настройки участников'!I:I,2+N4383))</f>
        <v>0</v>
      </c>
      <c r="H4383" s="13">
        <f>IF(M4383,'Выгрузка из ревьюшницы'!AJ4383,INDEX('Доп настройки участников'!J:J,2+N4383))</f>
        <v>0</v>
      </c>
      <c r="I4383" s="16" t="str">
        <f>IFERROR(IF($H4383=0,"",INDEX(Разметка!B:B,MATCH($H4383,Разметка!A:A,0))),0)</f>
        <v/>
      </c>
      <c r="J4383" s="16" t="str">
        <f>IFERROR(IF($H4383=0,"",INDEX(Разметка!C:C,MATCH($H4383,Разметка!A:A,0))),0)</f>
        <v/>
      </c>
      <c r="K4383" s="16" t="e">
        <f>IF($F4383&gt;0,IFERROR(MATCH(A4383,'Доп настройки участников'!A:A,0),-1)*(-1),0)</f>
        <v>#N/A</v>
      </c>
      <c r="L4383" s="16" t="str">
        <f t="shared" si="264"/>
        <v>Нет</v>
      </c>
      <c r="M4383" s="33" t="b">
        <f t="shared" si="265"/>
        <v>0</v>
      </c>
      <c r="N4383" s="33">
        <f t="shared" si="266"/>
        <v>4351</v>
      </c>
      <c r="O4383" s="33">
        <v>4382</v>
      </c>
    </row>
    <row r="4384" spans="1:15" x14ac:dyDescent="0.25">
      <c r="A4384" s="13">
        <f>IF(M4384,'Выгрузка из ревьюшницы'!B4384,INDEX('Доп настройки участников'!D:D,2+N4384))</f>
        <v>0</v>
      </c>
      <c r="B4384" s="13">
        <f>IF(M4384,'Выгрузка из ревьюшницы'!C4384,INDEX('Доп настройки участников'!E:E,2+N4384))</f>
        <v>0</v>
      </c>
      <c r="C4384" s="13">
        <f>IF(M4384,'Выгрузка из ревьюшницы'!H4384,INDEX('Доп настройки участников'!F:F,2+N4384))</f>
        <v>0</v>
      </c>
      <c r="D4384" s="13">
        <f>IF(M4384,'Выгрузка из ревьюшницы'!J4384,INDEX('Доп настройки участников'!G:G,2+N4384))</f>
        <v>0</v>
      </c>
      <c r="E4384" s="13" t="e">
        <f>INDEX('Сопоставление оценок'!$A$3:$A$14,MATCH(IF(M4384,'Выгрузка из ревьюшницы'!K4384,INDEX('Доп настройки участников'!H:H,2+N4384)),'Сопоставление оценок'!$C$3:$C$14,0))</f>
        <v>#N/A</v>
      </c>
      <c r="F4384" s="13" t="e">
        <f>INDEX('Сопоставление оценок'!$B$3:$B$14,MATCH(Table13[[#This Row],[mark_at_review]],'Сопоставление оценок'!$C$3:$C$14,0))</f>
        <v>#N/A</v>
      </c>
      <c r="G4384" s="13">
        <f>IF(M4384,IFERROR(IF(OR('Выгрузка из ревьюшницы'!X4384,'Выгрузка из ревьюшницы'!Z4384),1,0),0),INDEX('Доп настройки участников'!I:I,2+N4384))</f>
        <v>0</v>
      </c>
      <c r="H4384" s="13">
        <f>IF(M4384,'Выгрузка из ревьюшницы'!AJ4384,INDEX('Доп настройки участников'!J:J,2+N4384))</f>
        <v>0</v>
      </c>
      <c r="I4384" s="16" t="str">
        <f>IFERROR(IF($H4384=0,"",INDEX(Разметка!B:B,MATCH($H4384,Разметка!A:A,0))),0)</f>
        <v/>
      </c>
      <c r="J4384" s="16" t="str">
        <f>IFERROR(IF($H4384=0,"",INDEX(Разметка!C:C,MATCH($H4384,Разметка!A:A,0))),0)</f>
        <v/>
      </c>
      <c r="K4384" s="16" t="e">
        <f>IF($F4384&gt;0,IFERROR(MATCH(A4384,'Доп настройки участников'!A:A,0),-1)*(-1),0)</f>
        <v>#N/A</v>
      </c>
      <c r="L4384" s="16" t="str">
        <f t="shared" si="264"/>
        <v>Нет</v>
      </c>
      <c r="M4384" s="33" t="b">
        <f t="shared" si="265"/>
        <v>0</v>
      </c>
      <c r="N4384" s="33">
        <f t="shared" si="266"/>
        <v>4352</v>
      </c>
      <c r="O4384" s="33">
        <v>4383</v>
      </c>
    </row>
    <row r="4385" spans="1:15" x14ac:dyDescent="0.25">
      <c r="A4385" s="13">
        <f>IF(M4385,'Выгрузка из ревьюшницы'!B4385,INDEX('Доп настройки участников'!D:D,2+N4385))</f>
        <v>0</v>
      </c>
      <c r="B4385" s="13">
        <f>IF(M4385,'Выгрузка из ревьюшницы'!C4385,INDEX('Доп настройки участников'!E:E,2+N4385))</f>
        <v>0</v>
      </c>
      <c r="C4385" s="13">
        <f>IF(M4385,'Выгрузка из ревьюшницы'!H4385,INDEX('Доп настройки участников'!F:F,2+N4385))</f>
        <v>0</v>
      </c>
      <c r="D4385" s="13">
        <f>IF(M4385,'Выгрузка из ревьюшницы'!J4385,INDEX('Доп настройки участников'!G:G,2+N4385))</f>
        <v>0</v>
      </c>
      <c r="E4385" s="13" t="e">
        <f>INDEX('Сопоставление оценок'!$A$3:$A$14,MATCH(IF(M4385,'Выгрузка из ревьюшницы'!K4385,INDEX('Доп настройки участников'!H:H,2+N4385)),'Сопоставление оценок'!$C$3:$C$14,0))</f>
        <v>#N/A</v>
      </c>
      <c r="F4385" s="13" t="e">
        <f>INDEX('Сопоставление оценок'!$B$3:$B$14,MATCH(Table13[[#This Row],[mark_at_review]],'Сопоставление оценок'!$C$3:$C$14,0))</f>
        <v>#N/A</v>
      </c>
      <c r="G4385" s="13">
        <f>IF(M4385,IFERROR(IF(OR('Выгрузка из ревьюшницы'!X4385,'Выгрузка из ревьюшницы'!Z4385),1,0),0),INDEX('Доп настройки участников'!I:I,2+N4385))</f>
        <v>0</v>
      </c>
      <c r="H4385" s="13">
        <f>IF(M4385,'Выгрузка из ревьюшницы'!AJ4385,INDEX('Доп настройки участников'!J:J,2+N4385))</f>
        <v>0</v>
      </c>
      <c r="I4385" s="16" t="str">
        <f>IFERROR(IF($H4385=0,"",INDEX(Разметка!B:B,MATCH($H4385,Разметка!A:A,0))),0)</f>
        <v/>
      </c>
      <c r="J4385" s="16" t="str">
        <f>IFERROR(IF($H4385=0,"",INDEX(Разметка!C:C,MATCH($H4385,Разметка!A:A,0))),0)</f>
        <v/>
      </c>
      <c r="K4385" s="16" t="e">
        <f>IF($F4385&gt;0,IFERROR(MATCH(A4385,'Доп настройки участников'!A:A,0),-1)*(-1),0)</f>
        <v>#N/A</v>
      </c>
      <c r="L4385" s="16" t="str">
        <f t="shared" si="264"/>
        <v>Нет</v>
      </c>
      <c r="M4385" s="33" t="b">
        <f t="shared" si="265"/>
        <v>0</v>
      </c>
      <c r="N4385" s="33">
        <f t="shared" si="266"/>
        <v>4353</v>
      </c>
      <c r="O4385" s="33">
        <v>4384</v>
      </c>
    </row>
    <row r="4386" spans="1:15" x14ac:dyDescent="0.25">
      <c r="A4386" s="13">
        <f>IF(M4386,'Выгрузка из ревьюшницы'!B4386,INDEX('Доп настройки участников'!D:D,2+N4386))</f>
        <v>0</v>
      </c>
      <c r="B4386" s="13">
        <f>IF(M4386,'Выгрузка из ревьюшницы'!C4386,INDEX('Доп настройки участников'!E:E,2+N4386))</f>
        <v>0</v>
      </c>
      <c r="C4386" s="13">
        <f>IF(M4386,'Выгрузка из ревьюшницы'!H4386,INDEX('Доп настройки участников'!F:F,2+N4386))</f>
        <v>0</v>
      </c>
      <c r="D4386" s="13">
        <f>IF(M4386,'Выгрузка из ревьюшницы'!J4386,INDEX('Доп настройки участников'!G:G,2+N4386))</f>
        <v>0</v>
      </c>
      <c r="E4386" s="13" t="e">
        <f>INDEX('Сопоставление оценок'!$A$3:$A$14,MATCH(IF(M4386,'Выгрузка из ревьюшницы'!K4386,INDEX('Доп настройки участников'!H:H,2+N4386)),'Сопоставление оценок'!$C$3:$C$14,0))</f>
        <v>#N/A</v>
      </c>
      <c r="F4386" s="13" t="e">
        <f>INDEX('Сопоставление оценок'!$B$3:$B$14,MATCH(Table13[[#This Row],[mark_at_review]],'Сопоставление оценок'!$C$3:$C$14,0))</f>
        <v>#N/A</v>
      </c>
      <c r="G4386" s="13">
        <f>IF(M4386,IFERROR(IF(OR('Выгрузка из ревьюшницы'!X4386,'Выгрузка из ревьюшницы'!Z4386),1,0),0),INDEX('Доп настройки участников'!I:I,2+N4386))</f>
        <v>0</v>
      </c>
      <c r="H4386" s="13">
        <f>IF(M4386,'Выгрузка из ревьюшницы'!AJ4386,INDEX('Доп настройки участников'!J:J,2+N4386))</f>
        <v>0</v>
      </c>
      <c r="I4386" s="16" t="str">
        <f>IFERROR(IF($H4386=0,"",INDEX(Разметка!B:B,MATCH($H4386,Разметка!A:A,0))),0)</f>
        <v/>
      </c>
      <c r="J4386" s="16" t="str">
        <f>IFERROR(IF($H4386=0,"",INDEX(Разметка!C:C,MATCH($H4386,Разметка!A:A,0))),0)</f>
        <v/>
      </c>
      <c r="K4386" s="16" t="e">
        <f>IF($F4386&gt;0,IFERROR(MATCH(A4386,'Доп настройки участников'!A:A,0),-1)*(-1),0)</f>
        <v>#N/A</v>
      </c>
      <c r="L4386" s="16" t="str">
        <f t="shared" si="264"/>
        <v>Нет</v>
      </c>
      <c r="M4386" s="33" t="b">
        <f t="shared" si="265"/>
        <v>0</v>
      </c>
      <c r="N4386" s="33">
        <f t="shared" si="266"/>
        <v>4354</v>
      </c>
      <c r="O4386" s="33">
        <v>4385</v>
      </c>
    </row>
    <row r="4387" spans="1:15" x14ac:dyDescent="0.25">
      <c r="A4387" s="13">
        <f>IF(M4387,'Выгрузка из ревьюшницы'!B4387,INDEX('Доп настройки участников'!D:D,2+N4387))</f>
        <v>0</v>
      </c>
      <c r="B4387" s="13">
        <f>IF(M4387,'Выгрузка из ревьюшницы'!C4387,INDEX('Доп настройки участников'!E:E,2+N4387))</f>
        <v>0</v>
      </c>
      <c r="C4387" s="13">
        <f>IF(M4387,'Выгрузка из ревьюшницы'!H4387,INDEX('Доп настройки участников'!F:F,2+N4387))</f>
        <v>0</v>
      </c>
      <c r="D4387" s="13">
        <f>IF(M4387,'Выгрузка из ревьюшницы'!J4387,INDEX('Доп настройки участников'!G:G,2+N4387))</f>
        <v>0</v>
      </c>
      <c r="E4387" s="13" t="e">
        <f>INDEX('Сопоставление оценок'!$A$3:$A$14,MATCH(IF(M4387,'Выгрузка из ревьюшницы'!K4387,INDEX('Доп настройки участников'!H:H,2+N4387)),'Сопоставление оценок'!$C$3:$C$14,0))</f>
        <v>#N/A</v>
      </c>
      <c r="F4387" s="13" t="e">
        <f>INDEX('Сопоставление оценок'!$B$3:$B$14,MATCH(Table13[[#This Row],[mark_at_review]],'Сопоставление оценок'!$C$3:$C$14,0))</f>
        <v>#N/A</v>
      </c>
      <c r="G4387" s="13">
        <f>IF(M4387,IFERROR(IF(OR('Выгрузка из ревьюшницы'!X4387,'Выгрузка из ревьюшницы'!Z4387),1,0),0),INDEX('Доп настройки участников'!I:I,2+N4387))</f>
        <v>0</v>
      </c>
      <c r="H4387" s="13">
        <f>IF(M4387,'Выгрузка из ревьюшницы'!AJ4387,INDEX('Доп настройки участников'!J:J,2+N4387))</f>
        <v>0</v>
      </c>
      <c r="I4387" s="16" t="str">
        <f>IFERROR(IF($H4387=0,"",INDEX(Разметка!B:B,MATCH($H4387,Разметка!A:A,0))),0)</f>
        <v/>
      </c>
      <c r="J4387" s="16" t="str">
        <f>IFERROR(IF($H4387=0,"",INDEX(Разметка!C:C,MATCH($H4387,Разметка!A:A,0))),0)</f>
        <v/>
      </c>
      <c r="K4387" s="16" t="e">
        <f>IF($F4387&gt;0,IFERROR(MATCH(A4387,'Доп настройки участников'!A:A,0),-1)*(-1),0)</f>
        <v>#N/A</v>
      </c>
      <c r="L4387" s="16" t="str">
        <f t="shared" si="264"/>
        <v>Нет</v>
      </c>
      <c r="M4387" s="33" t="b">
        <f t="shared" si="265"/>
        <v>0</v>
      </c>
      <c r="N4387" s="33">
        <f t="shared" si="266"/>
        <v>4355</v>
      </c>
      <c r="O4387" s="33">
        <v>4386</v>
      </c>
    </row>
    <row r="4388" spans="1:15" x14ac:dyDescent="0.25">
      <c r="A4388" s="13">
        <f>IF(M4388,'Выгрузка из ревьюшницы'!B4388,INDEX('Доп настройки участников'!D:D,2+N4388))</f>
        <v>0</v>
      </c>
      <c r="B4388" s="13">
        <f>IF(M4388,'Выгрузка из ревьюшницы'!C4388,INDEX('Доп настройки участников'!E:E,2+N4388))</f>
        <v>0</v>
      </c>
      <c r="C4388" s="13">
        <f>IF(M4388,'Выгрузка из ревьюшницы'!H4388,INDEX('Доп настройки участников'!F:F,2+N4388))</f>
        <v>0</v>
      </c>
      <c r="D4388" s="13">
        <f>IF(M4388,'Выгрузка из ревьюшницы'!J4388,INDEX('Доп настройки участников'!G:G,2+N4388))</f>
        <v>0</v>
      </c>
      <c r="E4388" s="13" t="e">
        <f>INDEX('Сопоставление оценок'!$A$3:$A$14,MATCH(IF(M4388,'Выгрузка из ревьюшницы'!K4388,INDEX('Доп настройки участников'!H:H,2+N4388)),'Сопоставление оценок'!$C$3:$C$14,0))</f>
        <v>#N/A</v>
      </c>
      <c r="F4388" s="13" t="e">
        <f>INDEX('Сопоставление оценок'!$B$3:$B$14,MATCH(Table13[[#This Row],[mark_at_review]],'Сопоставление оценок'!$C$3:$C$14,0))</f>
        <v>#N/A</v>
      </c>
      <c r="G4388" s="13">
        <f>IF(M4388,IFERROR(IF(OR('Выгрузка из ревьюшницы'!X4388,'Выгрузка из ревьюшницы'!Z4388),1,0),0),INDEX('Доп настройки участников'!I:I,2+N4388))</f>
        <v>0</v>
      </c>
      <c r="H4388" s="13">
        <f>IF(M4388,'Выгрузка из ревьюшницы'!AJ4388,INDEX('Доп настройки участников'!J:J,2+N4388))</f>
        <v>0</v>
      </c>
      <c r="I4388" s="16" t="str">
        <f>IFERROR(IF($H4388=0,"",INDEX(Разметка!B:B,MATCH($H4388,Разметка!A:A,0))),0)</f>
        <v/>
      </c>
      <c r="J4388" s="16" t="str">
        <f>IFERROR(IF($H4388=0,"",INDEX(Разметка!C:C,MATCH($H4388,Разметка!A:A,0))),0)</f>
        <v/>
      </c>
      <c r="K4388" s="16" t="e">
        <f>IF($F4388&gt;0,IFERROR(MATCH(A4388,'Доп настройки участников'!A:A,0),-1)*(-1),0)</f>
        <v>#N/A</v>
      </c>
      <c r="L4388" s="16" t="str">
        <f t="shared" si="264"/>
        <v>Нет</v>
      </c>
      <c r="M4388" s="33" t="b">
        <f t="shared" si="265"/>
        <v>0</v>
      </c>
      <c r="N4388" s="33">
        <f t="shared" si="266"/>
        <v>4356</v>
      </c>
      <c r="O4388" s="33">
        <v>4387</v>
      </c>
    </row>
    <row r="4389" spans="1:15" x14ac:dyDescent="0.25">
      <c r="A4389" s="13">
        <f>IF(M4389,'Выгрузка из ревьюшницы'!B4389,INDEX('Доп настройки участников'!D:D,2+N4389))</f>
        <v>0</v>
      </c>
      <c r="B4389" s="13">
        <f>IF(M4389,'Выгрузка из ревьюшницы'!C4389,INDEX('Доп настройки участников'!E:E,2+N4389))</f>
        <v>0</v>
      </c>
      <c r="C4389" s="13">
        <f>IF(M4389,'Выгрузка из ревьюшницы'!H4389,INDEX('Доп настройки участников'!F:F,2+N4389))</f>
        <v>0</v>
      </c>
      <c r="D4389" s="13">
        <f>IF(M4389,'Выгрузка из ревьюшницы'!J4389,INDEX('Доп настройки участников'!G:G,2+N4389))</f>
        <v>0</v>
      </c>
      <c r="E4389" s="13" t="e">
        <f>INDEX('Сопоставление оценок'!$A$3:$A$14,MATCH(IF(M4389,'Выгрузка из ревьюшницы'!K4389,INDEX('Доп настройки участников'!H:H,2+N4389)),'Сопоставление оценок'!$C$3:$C$14,0))</f>
        <v>#N/A</v>
      </c>
      <c r="F4389" s="13" t="e">
        <f>INDEX('Сопоставление оценок'!$B$3:$B$14,MATCH(Table13[[#This Row],[mark_at_review]],'Сопоставление оценок'!$C$3:$C$14,0))</f>
        <v>#N/A</v>
      </c>
      <c r="G4389" s="13">
        <f>IF(M4389,IFERROR(IF(OR('Выгрузка из ревьюшницы'!X4389,'Выгрузка из ревьюшницы'!Z4389),1,0),0),INDEX('Доп настройки участников'!I:I,2+N4389))</f>
        <v>0</v>
      </c>
      <c r="H4389" s="13">
        <f>IF(M4389,'Выгрузка из ревьюшницы'!AJ4389,INDEX('Доп настройки участников'!J:J,2+N4389))</f>
        <v>0</v>
      </c>
      <c r="I4389" s="16" t="str">
        <f>IFERROR(IF($H4389=0,"",INDEX(Разметка!B:B,MATCH($H4389,Разметка!A:A,0))),0)</f>
        <v/>
      </c>
      <c r="J4389" s="16" t="str">
        <f>IFERROR(IF($H4389=0,"",INDEX(Разметка!C:C,MATCH($H4389,Разметка!A:A,0))),0)</f>
        <v/>
      </c>
      <c r="K4389" s="16" t="e">
        <f>IF($F4389&gt;0,IFERROR(MATCH(A4389,'Доп настройки участников'!A:A,0),-1)*(-1),0)</f>
        <v>#N/A</v>
      </c>
      <c r="L4389" s="16" t="str">
        <f t="shared" si="264"/>
        <v>Нет</v>
      </c>
      <c r="M4389" s="33" t="b">
        <f t="shared" si="265"/>
        <v>0</v>
      </c>
      <c r="N4389" s="33">
        <f t="shared" si="266"/>
        <v>4357</v>
      </c>
      <c r="O4389" s="33">
        <v>4388</v>
      </c>
    </row>
    <row r="4390" spans="1:15" x14ac:dyDescent="0.25">
      <c r="A4390" s="13">
        <f>IF(M4390,'Выгрузка из ревьюшницы'!B4390,INDEX('Доп настройки участников'!D:D,2+N4390))</f>
        <v>0</v>
      </c>
      <c r="B4390" s="13">
        <f>IF(M4390,'Выгрузка из ревьюшницы'!C4390,INDEX('Доп настройки участников'!E:E,2+N4390))</f>
        <v>0</v>
      </c>
      <c r="C4390" s="13">
        <f>IF(M4390,'Выгрузка из ревьюшницы'!H4390,INDEX('Доп настройки участников'!F:F,2+N4390))</f>
        <v>0</v>
      </c>
      <c r="D4390" s="13">
        <f>IF(M4390,'Выгрузка из ревьюшницы'!J4390,INDEX('Доп настройки участников'!G:G,2+N4390))</f>
        <v>0</v>
      </c>
      <c r="E4390" s="13" t="e">
        <f>INDEX('Сопоставление оценок'!$A$3:$A$14,MATCH(IF(M4390,'Выгрузка из ревьюшницы'!K4390,INDEX('Доп настройки участников'!H:H,2+N4390)),'Сопоставление оценок'!$C$3:$C$14,0))</f>
        <v>#N/A</v>
      </c>
      <c r="F4390" s="13" t="e">
        <f>INDEX('Сопоставление оценок'!$B$3:$B$14,MATCH(Table13[[#This Row],[mark_at_review]],'Сопоставление оценок'!$C$3:$C$14,0))</f>
        <v>#N/A</v>
      </c>
      <c r="G4390" s="13">
        <f>IF(M4390,IFERROR(IF(OR('Выгрузка из ревьюшницы'!X4390,'Выгрузка из ревьюшницы'!Z4390),1,0),0),INDEX('Доп настройки участников'!I:I,2+N4390))</f>
        <v>0</v>
      </c>
      <c r="H4390" s="13">
        <f>IF(M4390,'Выгрузка из ревьюшницы'!AJ4390,INDEX('Доп настройки участников'!J:J,2+N4390))</f>
        <v>0</v>
      </c>
      <c r="I4390" s="16" t="str">
        <f>IFERROR(IF($H4390=0,"",INDEX(Разметка!B:B,MATCH($H4390,Разметка!A:A,0))),0)</f>
        <v/>
      </c>
      <c r="J4390" s="16" t="str">
        <f>IFERROR(IF($H4390=0,"",INDEX(Разметка!C:C,MATCH($H4390,Разметка!A:A,0))),0)</f>
        <v/>
      </c>
      <c r="K4390" s="16" t="e">
        <f>IF($F4390&gt;0,IFERROR(MATCH(A4390,'Доп настройки участников'!A:A,0),-1)*(-1),0)</f>
        <v>#N/A</v>
      </c>
      <c r="L4390" s="16" t="str">
        <f t="shared" si="264"/>
        <v>Нет</v>
      </c>
      <c r="M4390" s="33" t="b">
        <f t="shared" si="265"/>
        <v>0</v>
      </c>
      <c r="N4390" s="33">
        <f t="shared" si="266"/>
        <v>4358</v>
      </c>
      <c r="O4390" s="33">
        <v>4389</v>
      </c>
    </row>
    <row r="4391" spans="1:15" x14ac:dyDescent="0.25">
      <c r="A4391" s="13">
        <f>IF(M4391,'Выгрузка из ревьюшницы'!B4391,INDEX('Доп настройки участников'!D:D,2+N4391))</f>
        <v>0</v>
      </c>
      <c r="B4391" s="13">
        <f>IF(M4391,'Выгрузка из ревьюшницы'!C4391,INDEX('Доп настройки участников'!E:E,2+N4391))</f>
        <v>0</v>
      </c>
      <c r="C4391" s="13">
        <f>IF(M4391,'Выгрузка из ревьюшницы'!H4391,INDEX('Доп настройки участников'!F:F,2+N4391))</f>
        <v>0</v>
      </c>
      <c r="D4391" s="13">
        <f>IF(M4391,'Выгрузка из ревьюшницы'!J4391,INDEX('Доп настройки участников'!G:G,2+N4391))</f>
        <v>0</v>
      </c>
      <c r="E4391" s="13" t="e">
        <f>INDEX('Сопоставление оценок'!$A$3:$A$14,MATCH(IF(M4391,'Выгрузка из ревьюшницы'!K4391,INDEX('Доп настройки участников'!H:H,2+N4391)),'Сопоставление оценок'!$C$3:$C$14,0))</f>
        <v>#N/A</v>
      </c>
      <c r="F4391" s="13" t="e">
        <f>INDEX('Сопоставление оценок'!$B$3:$B$14,MATCH(Table13[[#This Row],[mark_at_review]],'Сопоставление оценок'!$C$3:$C$14,0))</f>
        <v>#N/A</v>
      </c>
      <c r="G4391" s="13">
        <f>IF(M4391,IFERROR(IF(OR('Выгрузка из ревьюшницы'!X4391,'Выгрузка из ревьюшницы'!Z4391),1,0),0),INDEX('Доп настройки участников'!I:I,2+N4391))</f>
        <v>0</v>
      </c>
      <c r="H4391" s="13">
        <f>IF(M4391,'Выгрузка из ревьюшницы'!AJ4391,INDEX('Доп настройки участников'!J:J,2+N4391))</f>
        <v>0</v>
      </c>
      <c r="I4391" s="16" t="str">
        <f>IFERROR(IF($H4391=0,"",INDEX(Разметка!B:B,MATCH($H4391,Разметка!A:A,0))),0)</f>
        <v/>
      </c>
      <c r="J4391" s="16" t="str">
        <f>IFERROR(IF($H4391=0,"",INDEX(Разметка!C:C,MATCH($H4391,Разметка!A:A,0))),0)</f>
        <v/>
      </c>
      <c r="K4391" s="16" t="e">
        <f>IF($F4391&gt;0,IFERROR(MATCH(A4391,'Доп настройки участников'!A:A,0),-1)*(-1),0)</f>
        <v>#N/A</v>
      </c>
      <c r="L4391" s="16" t="str">
        <f t="shared" si="264"/>
        <v>Нет</v>
      </c>
      <c r="M4391" s="33" t="b">
        <f t="shared" si="265"/>
        <v>0</v>
      </c>
      <c r="N4391" s="33">
        <f t="shared" si="266"/>
        <v>4359</v>
      </c>
      <c r="O4391" s="33">
        <v>4390</v>
      </c>
    </row>
    <row r="4392" spans="1:15" x14ac:dyDescent="0.25">
      <c r="A4392" s="13">
        <f>IF(M4392,'Выгрузка из ревьюшницы'!B4392,INDEX('Доп настройки участников'!D:D,2+N4392))</f>
        <v>0</v>
      </c>
      <c r="B4392" s="13">
        <f>IF(M4392,'Выгрузка из ревьюшницы'!C4392,INDEX('Доп настройки участников'!E:E,2+N4392))</f>
        <v>0</v>
      </c>
      <c r="C4392" s="13">
        <f>IF(M4392,'Выгрузка из ревьюшницы'!H4392,INDEX('Доп настройки участников'!F:F,2+N4392))</f>
        <v>0</v>
      </c>
      <c r="D4392" s="13">
        <f>IF(M4392,'Выгрузка из ревьюшницы'!J4392,INDEX('Доп настройки участников'!G:G,2+N4392))</f>
        <v>0</v>
      </c>
      <c r="E4392" s="13" t="e">
        <f>INDEX('Сопоставление оценок'!$A$3:$A$14,MATCH(IF(M4392,'Выгрузка из ревьюшницы'!K4392,INDEX('Доп настройки участников'!H:H,2+N4392)),'Сопоставление оценок'!$C$3:$C$14,0))</f>
        <v>#N/A</v>
      </c>
      <c r="F4392" s="13" t="e">
        <f>INDEX('Сопоставление оценок'!$B$3:$B$14,MATCH(Table13[[#This Row],[mark_at_review]],'Сопоставление оценок'!$C$3:$C$14,0))</f>
        <v>#N/A</v>
      </c>
      <c r="G4392" s="13">
        <f>IF(M4392,IFERROR(IF(OR('Выгрузка из ревьюшницы'!X4392,'Выгрузка из ревьюшницы'!Z4392),1,0),0),INDEX('Доп настройки участников'!I:I,2+N4392))</f>
        <v>0</v>
      </c>
      <c r="H4392" s="13">
        <f>IF(M4392,'Выгрузка из ревьюшницы'!AJ4392,INDEX('Доп настройки участников'!J:J,2+N4392))</f>
        <v>0</v>
      </c>
      <c r="I4392" s="16" t="str">
        <f>IFERROR(IF($H4392=0,"",INDEX(Разметка!B:B,MATCH($H4392,Разметка!A:A,0))),0)</f>
        <v/>
      </c>
      <c r="J4392" s="16" t="str">
        <f>IFERROR(IF($H4392=0,"",INDEX(Разметка!C:C,MATCH($H4392,Разметка!A:A,0))),0)</f>
        <v/>
      </c>
      <c r="K4392" s="16" t="e">
        <f>IF($F4392&gt;0,IFERROR(MATCH(A4392,'Доп настройки участников'!A:A,0),-1)*(-1),0)</f>
        <v>#N/A</v>
      </c>
      <c r="L4392" s="16" t="str">
        <f t="shared" si="264"/>
        <v>Нет</v>
      </c>
      <c r="M4392" s="33" t="b">
        <f t="shared" si="265"/>
        <v>0</v>
      </c>
      <c r="N4392" s="33">
        <f t="shared" si="266"/>
        <v>4360</v>
      </c>
      <c r="O4392" s="33">
        <v>4391</v>
      </c>
    </row>
    <row r="4393" spans="1:15" x14ac:dyDescent="0.25">
      <c r="A4393" s="13">
        <f>IF(M4393,'Выгрузка из ревьюшницы'!B4393,INDEX('Доп настройки участников'!D:D,2+N4393))</f>
        <v>0</v>
      </c>
      <c r="B4393" s="13">
        <f>IF(M4393,'Выгрузка из ревьюшницы'!C4393,INDEX('Доп настройки участников'!E:E,2+N4393))</f>
        <v>0</v>
      </c>
      <c r="C4393" s="13">
        <f>IF(M4393,'Выгрузка из ревьюшницы'!H4393,INDEX('Доп настройки участников'!F:F,2+N4393))</f>
        <v>0</v>
      </c>
      <c r="D4393" s="13">
        <f>IF(M4393,'Выгрузка из ревьюшницы'!J4393,INDEX('Доп настройки участников'!G:G,2+N4393))</f>
        <v>0</v>
      </c>
      <c r="E4393" s="13" t="e">
        <f>INDEX('Сопоставление оценок'!$A$3:$A$14,MATCH(IF(M4393,'Выгрузка из ревьюшницы'!K4393,INDEX('Доп настройки участников'!H:H,2+N4393)),'Сопоставление оценок'!$C$3:$C$14,0))</f>
        <v>#N/A</v>
      </c>
      <c r="F4393" s="13" t="e">
        <f>INDEX('Сопоставление оценок'!$B$3:$B$14,MATCH(Table13[[#This Row],[mark_at_review]],'Сопоставление оценок'!$C$3:$C$14,0))</f>
        <v>#N/A</v>
      </c>
      <c r="G4393" s="13">
        <f>IF(M4393,IFERROR(IF(OR('Выгрузка из ревьюшницы'!X4393,'Выгрузка из ревьюшницы'!Z4393),1,0),0),INDEX('Доп настройки участников'!I:I,2+N4393))</f>
        <v>0</v>
      </c>
      <c r="H4393" s="13">
        <f>IF(M4393,'Выгрузка из ревьюшницы'!AJ4393,INDEX('Доп настройки участников'!J:J,2+N4393))</f>
        <v>0</v>
      </c>
      <c r="I4393" s="16" t="str">
        <f>IFERROR(IF($H4393=0,"",INDEX(Разметка!B:B,MATCH($H4393,Разметка!A:A,0))),0)</f>
        <v/>
      </c>
      <c r="J4393" s="16" t="str">
        <f>IFERROR(IF($H4393=0,"",INDEX(Разметка!C:C,MATCH($H4393,Разметка!A:A,0))),0)</f>
        <v/>
      </c>
      <c r="K4393" s="16" t="e">
        <f>IF($F4393&gt;0,IFERROR(MATCH(A4393,'Доп настройки участников'!A:A,0),-1)*(-1),0)</f>
        <v>#N/A</v>
      </c>
      <c r="L4393" s="16" t="str">
        <f t="shared" si="264"/>
        <v>Нет</v>
      </c>
      <c r="M4393" s="33" t="b">
        <f t="shared" si="265"/>
        <v>0</v>
      </c>
      <c r="N4393" s="33">
        <f t="shared" si="266"/>
        <v>4361</v>
      </c>
      <c r="O4393" s="33">
        <v>4392</v>
      </c>
    </row>
    <row r="4394" spans="1:15" x14ac:dyDescent="0.25">
      <c r="A4394" s="13">
        <f>IF(M4394,'Выгрузка из ревьюшницы'!B4394,INDEX('Доп настройки участников'!D:D,2+N4394))</f>
        <v>0</v>
      </c>
      <c r="B4394" s="13">
        <f>IF(M4394,'Выгрузка из ревьюшницы'!C4394,INDEX('Доп настройки участников'!E:E,2+N4394))</f>
        <v>0</v>
      </c>
      <c r="C4394" s="13">
        <f>IF(M4394,'Выгрузка из ревьюшницы'!H4394,INDEX('Доп настройки участников'!F:F,2+N4394))</f>
        <v>0</v>
      </c>
      <c r="D4394" s="13">
        <f>IF(M4394,'Выгрузка из ревьюшницы'!J4394,INDEX('Доп настройки участников'!G:G,2+N4394))</f>
        <v>0</v>
      </c>
      <c r="E4394" s="13" t="e">
        <f>INDEX('Сопоставление оценок'!$A$3:$A$14,MATCH(IF(M4394,'Выгрузка из ревьюшницы'!K4394,INDEX('Доп настройки участников'!H:H,2+N4394)),'Сопоставление оценок'!$C$3:$C$14,0))</f>
        <v>#N/A</v>
      </c>
      <c r="F4394" s="13" t="e">
        <f>INDEX('Сопоставление оценок'!$B$3:$B$14,MATCH(Table13[[#This Row],[mark_at_review]],'Сопоставление оценок'!$C$3:$C$14,0))</f>
        <v>#N/A</v>
      </c>
      <c r="G4394" s="13">
        <f>IF(M4394,IFERROR(IF(OR('Выгрузка из ревьюшницы'!X4394,'Выгрузка из ревьюшницы'!Z4394),1,0),0),INDEX('Доп настройки участников'!I:I,2+N4394))</f>
        <v>0</v>
      </c>
      <c r="H4394" s="13">
        <f>IF(M4394,'Выгрузка из ревьюшницы'!AJ4394,INDEX('Доп настройки участников'!J:J,2+N4394))</f>
        <v>0</v>
      </c>
      <c r="I4394" s="16" t="str">
        <f>IFERROR(IF($H4394=0,"",INDEX(Разметка!B:B,MATCH($H4394,Разметка!A:A,0))),0)</f>
        <v/>
      </c>
      <c r="J4394" s="16" t="str">
        <f>IFERROR(IF($H4394=0,"",INDEX(Разметка!C:C,MATCH($H4394,Разметка!A:A,0))),0)</f>
        <v/>
      </c>
      <c r="K4394" s="16" t="e">
        <f>IF($F4394&gt;0,IFERROR(MATCH(A4394,'Доп настройки участников'!A:A,0),-1)*(-1),0)</f>
        <v>#N/A</v>
      </c>
      <c r="L4394" s="16" t="str">
        <f t="shared" si="264"/>
        <v>Нет</v>
      </c>
      <c r="M4394" s="33" t="b">
        <f t="shared" si="265"/>
        <v>0</v>
      </c>
      <c r="N4394" s="33">
        <f t="shared" si="266"/>
        <v>4362</v>
      </c>
      <c r="O4394" s="33">
        <v>4393</v>
      </c>
    </row>
    <row r="4395" spans="1:15" x14ac:dyDescent="0.25">
      <c r="A4395" s="13">
        <f>IF(M4395,'Выгрузка из ревьюшницы'!B4395,INDEX('Доп настройки участников'!D:D,2+N4395))</f>
        <v>0</v>
      </c>
      <c r="B4395" s="13">
        <f>IF(M4395,'Выгрузка из ревьюшницы'!C4395,INDEX('Доп настройки участников'!E:E,2+N4395))</f>
        <v>0</v>
      </c>
      <c r="C4395" s="13">
        <f>IF(M4395,'Выгрузка из ревьюшницы'!H4395,INDEX('Доп настройки участников'!F:F,2+N4395))</f>
        <v>0</v>
      </c>
      <c r="D4395" s="13">
        <f>IF(M4395,'Выгрузка из ревьюшницы'!J4395,INDEX('Доп настройки участников'!G:G,2+N4395))</f>
        <v>0</v>
      </c>
      <c r="E4395" s="13" t="e">
        <f>INDEX('Сопоставление оценок'!$A$3:$A$14,MATCH(IF(M4395,'Выгрузка из ревьюшницы'!K4395,INDEX('Доп настройки участников'!H:H,2+N4395)),'Сопоставление оценок'!$C$3:$C$14,0))</f>
        <v>#N/A</v>
      </c>
      <c r="F4395" s="13" t="e">
        <f>INDEX('Сопоставление оценок'!$B$3:$B$14,MATCH(Table13[[#This Row],[mark_at_review]],'Сопоставление оценок'!$C$3:$C$14,0))</f>
        <v>#N/A</v>
      </c>
      <c r="G4395" s="13">
        <f>IF(M4395,IFERROR(IF(OR('Выгрузка из ревьюшницы'!X4395,'Выгрузка из ревьюшницы'!Z4395),1,0),0),INDEX('Доп настройки участников'!I:I,2+N4395))</f>
        <v>0</v>
      </c>
      <c r="H4395" s="13">
        <f>IF(M4395,'Выгрузка из ревьюшницы'!AJ4395,INDEX('Доп настройки участников'!J:J,2+N4395))</f>
        <v>0</v>
      </c>
      <c r="I4395" s="16" t="str">
        <f>IFERROR(IF($H4395=0,"",INDEX(Разметка!B:B,MATCH($H4395,Разметка!A:A,0))),0)</f>
        <v/>
      </c>
      <c r="J4395" s="16" t="str">
        <f>IFERROR(IF($H4395=0,"",INDEX(Разметка!C:C,MATCH($H4395,Разметка!A:A,0))),0)</f>
        <v/>
      </c>
      <c r="K4395" s="16" t="e">
        <f>IF($F4395&gt;0,IFERROR(MATCH(A4395,'Доп настройки участников'!A:A,0),-1)*(-1),0)</f>
        <v>#N/A</v>
      </c>
      <c r="L4395" s="16" t="str">
        <f t="shared" si="264"/>
        <v>Нет</v>
      </c>
      <c r="M4395" s="33" t="b">
        <f t="shared" si="265"/>
        <v>0</v>
      </c>
      <c r="N4395" s="33">
        <f t="shared" si="266"/>
        <v>4363</v>
      </c>
      <c r="O4395" s="33">
        <v>4394</v>
      </c>
    </row>
    <row r="4396" spans="1:15" x14ac:dyDescent="0.25">
      <c r="A4396" s="13">
        <f>IF(M4396,'Выгрузка из ревьюшницы'!B4396,INDEX('Доп настройки участников'!D:D,2+N4396))</f>
        <v>0</v>
      </c>
      <c r="B4396" s="13">
        <f>IF(M4396,'Выгрузка из ревьюшницы'!C4396,INDEX('Доп настройки участников'!E:E,2+N4396))</f>
        <v>0</v>
      </c>
      <c r="C4396" s="13">
        <f>IF(M4396,'Выгрузка из ревьюшницы'!H4396,INDEX('Доп настройки участников'!F:F,2+N4396))</f>
        <v>0</v>
      </c>
      <c r="D4396" s="13">
        <f>IF(M4396,'Выгрузка из ревьюшницы'!J4396,INDEX('Доп настройки участников'!G:G,2+N4396))</f>
        <v>0</v>
      </c>
      <c r="E4396" s="13" t="e">
        <f>INDEX('Сопоставление оценок'!$A$3:$A$14,MATCH(IF(M4396,'Выгрузка из ревьюшницы'!K4396,INDEX('Доп настройки участников'!H:H,2+N4396)),'Сопоставление оценок'!$C$3:$C$14,0))</f>
        <v>#N/A</v>
      </c>
      <c r="F4396" s="13" t="e">
        <f>INDEX('Сопоставление оценок'!$B$3:$B$14,MATCH(Table13[[#This Row],[mark_at_review]],'Сопоставление оценок'!$C$3:$C$14,0))</f>
        <v>#N/A</v>
      </c>
      <c r="G4396" s="13">
        <f>IF(M4396,IFERROR(IF(OR('Выгрузка из ревьюшницы'!X4396,'Выгрузка из ревьюшницы'!Z4396),1,0),0),INDEX('Доп настройки участников'!I:I,2+N4396))</f>
        <v>0</v>
      </c>
      <c r="H4396" s="13">
        <f>IF(M4396,'Выгрузка из ревьюшницы'!AJ4396,INDEX('Доп настройки участников'!J:J,2+N4396))</f>
        <v>0</v>
      </c>
      <c r="I4396" s="16" t="str">
        <f>IFERROR(IF($H4396=0,"",INDEX(Разметка!B:B,MATCH($H4396,Разметка!A:A,0))),0)</f>
        <v/>
      </c>
      <c r="J4396" s="16" t="str">
        <f>IFERROR(IF($H4396=0,"",INDEX(Разметка!C:C,MATCH($H4396,Разметка!A:A,0))),0)</f>
        <v/>
      </c>
      <c r="K4396" s="16" t="e">
        <f>IF($F4396&gt;0,IFERROR(MATCH(A4396,'Доп настройки участников'!A:A,0),-1)*(-1),0)</f>
        <v>#N/A</v>
      </c>
      <c r="L4396" s="16" t="str">
        <f t="shared" si="264"/>
        <v>Нет</v>
      </c>
      <c r="M4396" s="33" t="b">
        <f t="shared" si="265"/>
        <v>0</v>
      </c>
      <c r="N4396" s="33">
        <f t="shared" si="266"/>
        <v>4364</v>
      </c>
      <c r="O4396" s="33">
        <v>4395</v>
      </c>
    </row>
    <row r="4397" spans="1:15" x14ac:dyDescent="0.25">
      <c r="A4397" s="13">
        <f>IF(M4397,'Выгрузка из ревьюшницы'!B4397,INDEX('Доп настройки участников'!D:D,2+N4397))</f>
        <v>0</v>
      </c>
      <c r="B4397" s="13">
        <f>IF(M4397,'Выгрузка из ревьюшницы'!C4397,INDEX('Доп настройки участников'!E:E,2+N4397))</f>
        <v>0</v>
      </c>
      <c r="C4397" s="13">
        <f>IF(M4397,'Выгрузка из ревьюшницы'!H4397,INDEX('Доп настройки участников'!F:F,2+N4397))</f>
        <v>0</v>
      </c>
      <c r="D4397" s="13">
        <f>IF(M4397,'Выгрузка из ревьюшницы'!J4397,INDEX('Доп настройки участников'!G:G,2+N4397))</f>
        <v>0</v>
      </c>
      <c r="E4397" s="13" t="e">
        <f>INDEX('Сопоставление оценок'!$A$3:$A$14,MATCH(IF(M4397,'Выгрузка из ревьюшницы'!K4397,INDEX('Доп настройки участников'!H:H,2+N4397)),'Сопоставление оценок'!$C$3:$C$14,0))</f>
        <v>#N/A</v>
      </c>
      <c r="F4397" s="13" t="e">
        <f>INDEX('Сопоставление оценок'!$B$3:$B$14,MATCH(Table13[[#This Row],[mark_at_review]],'Сопоставление оценок'!$C$3:$C$14,0))</f>
        <v>#N/A</v>
      </c>
      <c r="G4397" s="13">
        <f>IF(M4397,IFERROR(IF(OR('Выгрузка из ревьюшницы'!X4397,'Выгрузка из ревьюшницы'!Z4397),1,0),0),INDEX('Доп настройки участников'!I:I,2+N4397))</f>
        <v>0</v>
      </c>
      <c r="H4397" s="13">
        <f>IF(M4397,'Выгрузка из ревьюшницы'!AJ4397,INDEX('Доп настройки участников'!J:J,2+N4397))</f>
        <v>0</v>
      </c>
      <c r="I4397" s="16" t="str">
        <f>IFERROR(IF($H4397=0,"",INDEX(Разметка!B:B,MATCH($H4397,Разметка!A:A,0))),0)</f>
        <v/>
      </c>
      <c r="J4397" s="16" t="str">
        <f>IFERROR(IF($H4397=0,"",INDEX(Разметка!C:C,MATCH($H4397,Разметка!A:A,0))),0)</f>
        <v/>
      </c>
      <c r="K4397" s="16" t="e">
        <f>IF($F4397&gt;0,IFERROR(MATCH(A4397,'Доп настройки участников'!A:A,0),-1)*(-1),0)</f>
        <v>#N/A</v>
      </c>
      <c r="L4397" s="16" t="str">
        <f t="shared" si="264"/>
        <v>Нет</v>
      </c>
      <c r="M4397" s="33" t="b">
        <f t="shared" si="265"/>
        <v>0</v>
      </c>
      <c r="N4397" s="33">
        <f t="shared" si="266"/>
        <v>4365</v>
      </c>
      <c r="O4397" s="33">
        <v>4396</v>
      </c>
    </row>
    <row r="4398" spans="1:15" x14ac:dyDescent="0.25">
      <c r="A4398" s="13">
        <f>IF(M4398,'Выгрузка из ревьюшницы'!B4398,INDEX('Доп настройки участников'!D:D,2+N4398))</f>
        <v>0</v>
      </c>
      <c r="B4398" s="13">
        <f>IF(M4398,'Выгрузка из ревьюшницы'!C4398,INDEX('Доп настройки участников'!E:E,2+N4398))</f>
        <v>0</v>
      </c>
      <c r="C4398" s="13">
        <f>IF(M4398,'Выгрузка из ревьюшницы'!H4398,INDEX('Доп настройки участников'!F:F,2+N4398))</f>
        <v>0</v>
      </c>
      <c r="D4398" s="13">
        <f>IF(M4398,'Выгрузка из ревьюшницы'!J4398,INDEX('Доп настройки участников'!G:G,2+N4398))</f>
        <v>0</v>
      </c>
      <c r="E4398" s="13" t="e">
        <f>INDEX('Сопоставление оценок'!$A$3:$A$14,MATCH(IF(M4398,'Выгрузка из ревьюшницы'!K4398,INDEX('Доп настройки участников'!H:H,2+N4398)),'Сопоставление оценок'!$C$3:$C$14,0))</f>
        <v>#N/A</v>
      </c>
      <c r="F4398" s="13" t="e">
        <f>INDEX('Сопоставление оценок'!$B$3:$B$14,MATCH(Table13[[#This Row],[mark_at_review]],'Сопоставление оценок'!$C$3:$C$14,0))</f>
        <v>#N/A</v>
      </c>
      <c r="G4398" s="13">
        <f>IF(M4398,IFERROR(IF(OR('Выгрузка из ревьюшницы'!X4398,'Выгрузка из ревьюшницы'!Z4398),1,0),0),INDEX('Доп настройки участников'!I:I,2+N4398))</f>
        <v>0</v>
      </c>
      <c r="H4398" s="13">
        <f>IF(M4398,'Выгрузка из ревьюшницы'!AJ4398,INDEX('Доп настройки участников'!J:J,2+N4398))</f>
        <v>0</v>
      </c>
      <c r="I4398" s="16" t="str">
        <f>IFERROR(IF($H4398=0,"",INDEX(Разметка!B:B,MATCH($H4398,Разметка!A:A,0))),0)</f>
        <v/>
      </c>
      <c r="J4398" s="16" t="str">
        <f>IFERROR(IF($H4398=0,"",INDEX(Разметка!C:C,MATCH($H4398,Разметка!A:A,0))),0)</f>
        <v/>
      </c>
      <c r="K4398" s="16" t="e">
        <f>IF($F4398&gt;0,IFERROR(MATCH(A4398,'Доп настройки участников'!A:A,0),-1)*(-1),0)</f>
        <v>#N/A</v>
      </c>
      <c r="L4398" s="16" t="str">
        <f t="shared" si="264"/>
        <v>Нет</v>
      </c>
      <c r="M4398" s="33" t="b">
        <f t="shared" si="265"/>
        <v>0</v>
      </c>
      <c r="N4398" s="33">
        <f t="shared" si="266"/>
        <v>4366</v>
      </c>
      <c r="O4398" s="33">
        <v>4397</v>
      </c>
    </row>
    <row r="4399" spans="1:15" x14ac:dyDescent="0.25">
      <c r="A4399" s="13">
        <f>IF(M4399,'Выгрузка из ревьюшницы'!B4399,INDEX('Доп настройки участников'!D:D,2+N4399))</f>
        <v>0</v>
      </c>
      <c r="B4399" s="13">
        <f>IF(M4399,'Выгрузка из ревьюшницы'!C4399,INDEX('Доп настройки участников'!E:E,2+N4399))</f>
        <v>0</v>
      </c>
      <c r="C4399" s="13">
        <f>IF(M4399,'Выгрузка из ревьюшницы'!H4399,INDEX('Доп настройки участников'!F:F,2+N4399))</f>
        <v>0</v>
      </c>
      <c r="D4399" s="13">
        <f>IF(M4399,'Выгрузка из ревьюшницы'!J4399,INDEX('Доп настройки участников'!G:G,2+N4399))</f>
        <v>0</v>
      </c>
      <c r="E4399" s="13" t="e">
        <f>INDEX('Сопоставление оценок'!$A$3:$A$14,MATCH(IF(M4399,'Выгрузка из ревьюшницы'!K4399,INDEX('Доп настройки участников'!H:H,2+N4399)),'Сопоставление оценок'!$C$3:$C$14,0))</f>
        <v>#N/A</v>
      </c>
      <c r="F4399" s="13" t="e">
        <f>INDEX('Сопоставление оценок'!$B$3:$B$14,MATCH(Table13[[#This Row],[mark_at_review]],'Сопоставление оценок'!$C$3:$C$14,0))</f>
        <v>#N/A</v>
      </c>
      <c r="G4399" s="13">
        <f>IF(M4399,IFERROR(IF(OR('Выгрузка из ревьюшницы'!X4399,'Выгрузка из ревьюшницы'!Z4399),1,0),0),INDEX('Доп настройки участников'!I:I,2+N4399))</f>
        <v>0</v>
      </c>
      <c r="H4399" s="13">
        <f>IF(M4399,'Выгрузка из ревьюшницы'!AJ4399,INDEX('Доп настройки участников'!J:J,2+N4399))</f>
        <v>0</v>
      </c>
      <c r="I4399" s="16" t="str">
        <f>IFERROR(IF($H4399=0,"",INDEX(Разметка!B:B,MATCH($H4399,Разметка!A:A,0))),0)</f>
        <v/>
      </c>
      <c r="J4399" s="16" t="str">
        <f>IFERROR(IF($H4399=0,"",INDEX(Разметка!C:C,MATCH($H4399,Разметка!A:A,0))),0)</f>
        <v/>
      </c>
      <c r="K4399" s="16" t="e">
        <f>IF($F4399&gt;0,IFERROR(MATCH(A4399,'Доп настройки участников'!A:A,0),-1)*(-1),0)</f>
        <v>#N/A</v>
      </c>
      <c r="L4399" s="16" t="str">
        <f t="shared" si="264"/>
        <v>Нет</v>
      </c>
      <c r="M4399" s="33" t="b">
        <f t="shared" si="265"/>
        <v>0</v>
      </c>
      <c r="N4399" s="33">
        <f t="shared" si="266"/>
        <v>4367</v>
      </c>
      <c r="O4399" s="33">
        <v>4398</v>
      </c>
    </row>
    <row r="4400" spans="1:15" x14ac:dyDescent="0.25">
      <c r="A4400" s="13">
        <f>IF(M4400,'Выгрузка из ревьюшницы'!B4400,INDEX('Доп настройки участников'!D:D,2+N4400))</f>
        <v>0</v>
      </c>
      <c r="B4400" s="13">
        <f>IF(M4400,'Выгрузка из ревьюшницы'!C4400,INDEX('Доп настройки участников'!E:E,2+N4400))</f>
        <v>0</v>
      </c>
      <c r="C4400" s="13">
        <f>IF(M4400,'Выгрузка из ревьюшницы'!H4400,INDEX('Доп настройки участников'!F:F,2+N4400))</f>
        <v>0</v>
      </c>
      <c r="D4400" s="13">
        <f>IF(M4400,'Выгрузка из ревьюшницы'!J4400,INDEX('Доп настройки участников'!G:G,2+N4400))</f>
        <v>0</v>
      </c>
      <c r="E4400" s="13" t="e">
        <f>INDEX('Сопоставление оценок'!$A$3:$A$14,MATCH(IF(M4400,'Выгрузка из ревьюшницы'!K4400,INDEX('Доп настройки участников'!H:H,2+N4400)),'Сопоставление оценок'!$C$3:$C$14,0))</f>
        <v>#N/A</v>
      </c>
      <c r="F4400" s="13" t="e">
        <f>INDEX('Сопоставление оценок'!$B$3:$B$14,MATCH(Table13[[#This Row],[mark_at_review]],'Сопоставление оценок'!$C$3:$C$14,0))</f>
        <v>#N/A</v>
      </c>
      <c r="G4400" s="13">
        <f>IF(M4400,IFERROR(IF(OR('Выгрузка из ревьюшницы'!X4400,'Выгрузка из ревьюшницы'!Z4400),1,0),0),INDEX('Доп настройки участников'!I:I,2+N4400))</f>
        <v>0</v>
      </c>
      <c r="H4400" s="13">
        <f>IF(M4400,'Выгрузка из ревьюшницы'!AJ4400,INDEX('Доп настройки участников'!J:J,2+N4400))</f>
        <v>0</v>
      </c>
      <c r="I4400" s="16" t="str">
        <f>IFERROR(IF($H4400=0,"",INDEX(Разметка!B:B,MATCH($H4400,Разметка!A:A,0))),0)</f>
        <v/>
      </c>
      <c r="J4400" s="16" t="str">
        <f>IFERROR(IF($H4400=0,"",INDEX(Разметка!C:C,MATCH($H4400,Разметка!A:A,0))),0)</f>
        <v/>
      </c>
      <c r="K4400" s="16" t="e">
        <f>IF($F4400&gt;0,IFERROR(MATCH(A4400,'Доп настройки участников'!A:A,0),-1)*(-1),0)</f>
        <v>#N/A</v>
      </c>
      <c r="L4400" s="16" t="str">
        <f t="shared" si="264"/>
        <v>Нет</v>
      </c>
      <c r="M4400" s="33" t="b">
        <f t="shared" si="265"/>
        <v>0</v>
      </c>
      <c r="N4400" s="33">
        <f t="shared" si="266"/>
        <v>4368</v>
      </c>
      <c r="O4400" s="33">
        <v>4399</v>
      </c>
    </row>
    <row r="4401" spans="1:15" x14ac:dyDescent="0.25">
      <c r="A4401" s="13">
        <f>IF(M4401,'Выгрузка из ревьюшницы'!B4401,INDEX('Доп настройки участников'!D:D,2+N4401))</f>
        <v>0</v>
      </c>
      <c r="B4401" s="13">
        <f>IF(M4401,'Выгрузка из ревьюшницы'!C4401,INDEX('Доп настройки участников'!E:E,2+N4401))</f>
        <v>0</v>
      </c>
      <c r="C4401" s="13">
        <f>IF(M4401,'Выгрузка из ревьюшницы'!H4401,INDEX('Доп настройки участников'!F:F,2+N4401))</f>
        <v>0</v>
      </c>
      <c r="D4401" s="13">
        <f>IF(M4401,'Выгрузка из ревьюшницы'!J4401,INDEX('Доп настройки участников'!G:G,2+N4401))</f>
        <v>0</v>
      </c>
      <c r="E4401" s="13" t="e">
        <f>INDEX('Сопоставление оценок'!$A$3:$A$14,MATCH(IF(M4401,'Выгрузка из ревьюшницы'!K4401,INDEX('Доп настройки участников'!H:H,2+N4401)),'Сопоставление оценок'!$C$3:$C$14,0))</f>
        <v>#N/A</v>
      </c>
      <c r="F4401" s="13" t="e">
        <f>INDEX('Сопоставление оценок'!$B$3:$B$14,MATCH(Table13[[#This Row],[mark_at_review]],'Сопоставление оценок'!$C$3:$C$14,0))</f>
        <v>#N/A</v>
      </c>
      <c r="G4401" s="13">
        <f>IF(M4401,IFERROR(IF(OR('Выгрузка из ревьюшницы'!X4401,'Выгрузка из ревьюшницы'!Z4401),1,0),0),INDEX('Доп настройки участников'!I:I,2+N4401))</f>
        <v>0</v>
      </c>
      <c r="H4401" s="13">
        <f>IF(M4401,'Выгрузка из ревьюшницы'!AJ4401,INDEX('Доп настройки участников'!J:J,2+N4401))</f>
        <v>0</v>
      </c>
      <c r="I4401" s="16" t="str">
        <f>IFERROR(IF($H4401=0,"",INDEX(Разметка!B:B,MATCH($H4401,Разметка!A:A,0))),0)</f>
        <v/>
      </c>
      <c r="J4401" s="16" t="str">
        <f>IFERROR(IF($H4401=0,"",INDEX(Разметка!C:C,MATCH($H4401,Разметка!A:A,0))),0)</f>
        <v/>
      </c>
      <c r="K4401" s="16" t="e">
        <f>IF($F4401&gt;0,IFERROR(MATCH(A4401,'Доп настройки участников'!A:A,0),-1)*(-1),0)</f>
        <v>#N/A</v>
      </c>
      <c r="L4401" s="16" t="str">
        <f t="shared" si="264"/>
        <v>Нет</v>
      </c>
      <c r="M4401" s="33" t="b">
        <f t="shared" si="265"/>
        <v>0</v>
      </c>
      <c r="N4401" s="33">
        <f t="shared" si="266"/>
        <v>4369</v>
      </c>
      <c r="O4401" s="33">
        <v>4400</v>
      </c>
    </row>
    <row r="4402" spans="1:15" x14ac:dyDescent="0.25">
      <c r="A4402" s="13">
        <f>IF(M4402,'Выгрузка из ревьюшницы'!B4402,INDEX('Доп настройки участников'!D:D,2+N4402))</f>
        <v>0</v>
      </c>
      <c r="B4402" s="13">
        <f>IF(M4402,'Выгрузка из ревьюшницы'!C4402,INDEX('Доп настройки участников'!E:E,2+N4402))</f>
        <v>0</v>
      </c>
      <c r="C4402" s="13">
        <f>IF(M4402,'Выгрузка из ревьюшницы'!H4402,INDEX('Доп настройки участников'!F:F,2+N4402))</f>
        <v>0</v>
      </c>
      <c r="D4402" s="13">
        <f>IF(M4402,'Выгрузка из ревьюшницы'!J4402,INDEX('Доп настройки участников'!G:G,2+N4402))</f>
        <v>0</v>
      </c>
      <c r="E4402" s="13" t="e">
        <f>INDEX('Сопоставление оценок'!$A$3:$A$14,MATCH(IF(M4402,'Выгрузка из ревьюшницы'!K4402,INDEX('Доп настройки участников'!H:H,2+N4402)),'Сопоставление оценок'!$C$3:$C$14,0))</f>
        <v>#N/A</v>
      </c>
      <c r="F4402" s="13" t="e">
        <f>INDEX('Сопоставление оценок'!$B$3:$B$14,MATCH(Table13[[#This Row],[mark_at_review]],'Сопоставление оценок'!$C$3:$C$14,0))</f>
        <v>#N/A</v>
      </c>
      <c r="G4402" s="13">
        <f>IF(M4402,IFERROR(IF(OR('Выгрузка из ревьюшницы'!X4402,'Выгрузка из ревьюшницы'!Z4402),1,0),0),INDEX('Доп настройки участников'!I:I,2+N4402))</f>
        <v>0</v>
      </c>
      <c r="H4402" s="13">
        <f>IF(M4402,'Выгрузка из ревьюшницы'!AJ4402,INDEX('Доп настройки участников'!J:J,2+N4402))</f>
        <v>0</v>
      </c>
      <c r="I4402" s="16" t="str">
        <f>IFERROR(IF($H4402=0,"",INDEX(Разметка!B:B,MATCH($H4402,Разметка!A:A,0))),0)</f>
        <v/>
      </c>
      <c r="J4402" s="16" t="str">
        <f>IFERROR(IF($H4402=0,"",INDEX(Разметка!C:C,MATCH($H4402,Разметка!A:A,0))),0)</f>
        <v/>
      </c>
      <c r="K4402" s="16" t="e">
        <f>IF($F4402&gt;0,IFERROR(MATCH(A4402,'Доп настройки участников'!A:A,0),-1)*(-1),0)</f>
        <v>#N/A</v>
      </c>
      <c r="L4402" s="16" t="str">
        <f t="shared" si="264"/>
        <v>Нет</v>
      </c>
      <c r="M4402" s="33" t="b">
        <f t="shared" si="265"/>
        <v>0</v>
      </c>
      <c r="N4402" s="33">
        <f t="shared" si="266"/>
        <v>4370</v>
      </c>
      <c r="O4402" s="33">
        <v>4401</v>
      </c>
    </row>
    <row r="4403" spans="1:15" x14ac:dyDescent="0.25">
      <c r="A4403" s="13">
        <f>IF(M4403,'Выгрузка из ревьюшницы'!B4403,INDEX('Доп настройки участников'!D:D,2+N4403))</f>
        <v>0</v>
      </c>
      <c r="B4403" s="13">
        <f>IF(M4403,'Выгрузка из ревьюшницы'!C4403,INDEX('Доп настройки участников'!E:E,2+N4403))</f>
        <v>0</v>
      </c>
      <c r="C4403" s="13">
        <f>IF(M4403,'Выгрузка из ревьюшницы'!H4403,INDEX('Доп настройки участников'!F:F,2+N4403))</f>
        <v>0</v>
      </c>
      <c r="D4403" s="13">
        <f>IF(M4403,'Выгрузка из ревьюшницы'!J4403,INDEX('Доп настройки участников'!G:G,2+N4403))</f>
        <v>0</v>
      </c>
      <c r="E4403" s="13" t="e">
        <f>INDEX('Сопоставление оценок'!$A$3:$A$14,MATCH(IF(M4403,'Выгрузка из ревьюшницы'!K4403,INDEX('Доп настройки участников'!H:H,2+N4403)),'Сопоставление оценок'!$C$3:$C$14,0))</f>
        <v>#N/A</v>
      </c>
      <c r="F4403" s="13" t="e">
        <f>INDEX('Сопоставление оценок'!$B$3:$B$14,MATCH(Table13[[#This Row],[mark_at_review]],'Сопоставление оценок'!$C$3:$C$14,0))</f>
        <v>#N/A</v>
      </c>
      <c r="G4403" s="13">
        <f>IF(M4403,IFERROR(IF(OR('Выгрузка из ревьюшницы'!X4403,'Выгрузка из ревьюшницы'!Z4403),1,0),0),INDEX('Доп настройки участников'!I:I,2+N4403))</f>
        <v>0</v>
      </c>
      <c r="H4403" s="13">
        <f>IF(M4403,'Выгрузка из ревьюшницы'!AJ4403,INDEX('Доп настройки участников'!J:J,2+N4403))</f>
        <v>0</v>
      </c>
      <c r="I4403" s="16" t="str">
        <f>IFERROR(IF($H4403=0,"",INDEX(Разметка!B:B,MATCH($H4403,Разметка!A:A,0))),0)</f>
        <v/>
      </c>
      <c r="J4403" s="16" t="str">
        <f>IFERROR(IF($H4403=0,"",INDEX(Разметка!C:C,MATCH($H4403,Разметка!A:A,0))),0)</f>
        <v/>
      </c>
      <c r="K4403" s="16" t="e">
        <f>IF($F4403&gt;0,IFERROR(MATCH(A4403,'Доп настройки участников'!A:A,0),-1)*(-1),0)</f>
        <v>#N/A</v>
      </c>
      <c r="L4403" s="16" t="str">
        <f t="shared" si="264"/>
        <v>Нет</v>
      </c>
      <c r="M4403" s="33" t="b">
        <f t="shared" si="265"/>
        <v>0</v>
      </c>
      <c r="N4403" s="33">
        <f t="shared" si="266"/>
        <v>4371</v>
      </c>
      <c r="O4403" s="33">
        <v>4402</v>
      </c>
    </row>
    <row r="4404" spans="1:15" x14ac:dyDescent="0.25">
      <c r="A4404" s="13">
        <f>IF(M4404,'Выгрузка из ревьюшницы'!B4404,INDEX('Доп настройки участников'!D:D,2+N4404))</f>
        <v>0</v>
      </c>
      <c r="B4404" s="13">
        <f>IF(M4404,'Выгрузка из ревьюшницы'!C4404,INDEX('Доп настройки участников'!E:E,2+N4404))</f>
        <v>0</v>
      </c>
      <c r="C4404" s="13">
        <f>IF(M4404,'Выгрузка из ревьюшницы'!H4404,INDEX('Доп настройки участников'!F:F,2+N4404))</f>
        <v>0</v>
      </c>
      <c r="D4404" s="13">
        <f>IF(M4404,'Выгрузка из ревьюшницы'!J4404,INDEX('Доп настройки участников'!G:G,2+N4404))</f>
        <v>0</v>
      </c>
      <c r="E4404" s="13" t="e">
        <f>INDEX('Сопоставление оценок'!$A$3:$A$14,MATCH(IF(M4404,'Выгрузка из ревьюшницы'!K4404,INDEX('Доп настройки участников'!H:H,2+N4404)),'Сопоставление оценок'!$C$3:$C$14,0))</f>
        <v>#N/A</v>
      </c>
      <c r="F4404" s="13" t="e">
        <f>INDEX('Сопоставление оценок'!$B$3:$B$14,MATCH(Table13[[#This Row],[mark_at_review]],'Сопоставление оценок'!$C$3:$C$14,0))</f>
        <v>#N/A</v>
      </c>
      <c r="G4404" s="13">
        <f>IF(M4404,IFERROR(IF(OR('Выгрузка из ревьюшницы'!X4404,'Выгрузка из ревьюшницы'!Z4404),1,0),0),INDEX('Доп настройки участников'!I:I,2+N4404))</f>
        <v>0</v>
      </c>
      <c r="H4404" s="13">
        <f>IF(M4404,'Выгрузка из ревьюшницы'!AJ4404,INDEX('Доп настройки участников'!J:J,2+N4404))</f>
        <v>0</v>
      </c>
      <c r="I4404" s="16" t="str">
        <f>IFERROR(IF($H4404=0,"",INDEX(Разметка!B:B,MATCH($H4404,Разметка!A:A,0))),0)</f>
        <v/>
      </c>
      <c r="J4404" s="16" t="str">
        <f>IFERROR(IF($H4404=0,"",INDEX(Разметка!C:C,MATCH($H4404,Разметка!A:A,0))),0)</f>
        <v/>
      </c>
      <c r="K4404" s="16" t="e">
        <f>IF($F4404&gt;0,IFERROR(MATCH(A4404,'Доп настройки участников'!A:A,0),-1)*(-1),0)</f>
        <v>#N/A</v>
      </c>
      <c r="L4404" s="16" t="str">
        <f t="shared" si="264"/>
        <v>Нет</v>
      </c>
      <c r="M4404" s="33" t="b">
        <f t="shared" si="265"/>
        <v>0</v>
      </c>
      <c r="N4404" s="33">
        <f t="shared" si="266"/>
        <v>4372</v>
      </c>
      <c r="O4404" s="33">
        <v>4403</v>
      </c>
    </row>
    <row r="4405" spans="1:15" x14ac:dyDescent="0.25">
      <c r="A4405" s="13">
        <f>IF(M4405,'Выгрузка из ревьюшницы'!B4405,INDEX('Доп настройки участников'!D:D,2+N4405))</f>
        <v>0</v>
      </c>
      <c r="B4405" s="13">
        <f>IF(M4405,'Выгрузка из ревьюшницы'!C4405,INDEX('Доп настройки участников'!E:E,2+N4405))</f>
        <v>0</v>
      </c>
      <c r="C4405" s="13">
        <f>IF(M4405,'Выгрузка из ревьюшницы'!H4405,INDEX('Доп настройки участников'!F:F,2+N4405))</f>
        <v>0</v>
      </c>
      <c r="D4405" s="13">
        <f>IF(M4405,'Выгрузка из ревьюшницы'!J4405,INDEX('Доп настройки участников'!G:G,2+N4405))</f>
        <v>0</v>
      </c>
      <c r="E4405" s="13" t="e">
        <f>INDEX('Сопоставление оценок'!$A$3:$A$14,MATCH(IF(M4405,'Выгрузка из ревьюшницы'!K4405,INDEX('Доп настройки участников'!H:H,2+N4405)),'Сопоставление оценок'!$C$3:$C$14,0))</f>
        <v>#N/A</v>
      </c>
      <c r="F4405" s="13" t="e">
        <f>INDEX('Сопоставление оценок'!$B$3:$B$14,MATCH(Table13[[#This Row],[mark_at_review]],'Сопоставление оценок'!$C$3:$C$14,0))</f>
        <v>#N/A</v>
      </c>
      <c r="G4405" s="13">
        <f>IF(M4405,IFERROR(IF(OR('Выгрузка из ревьюшницы'!X4405,'Выгрузка из ревьюшницы'!Z4405),1,0),0),INDEX('Доп настройки участников'!I:I,2+N4405))</f>
        <v>0</v>
      </c>
      <c r="H4405" s="13">
        <f>IF(M4405,'Выгрузка из ревьюшницы'!AJ4405,INDEX('Доп настройки участников'!J:J,2+N4405))</f>
        <v>0</v>
      </c>
      <c r="I4405" s="16" t="str">
        <f>IFERROR(IF($H4405=0,"",INDEX(Разметка!B:B,MATCH($H4405,Разметка!A:A,0))),0)</f>
        <v/>
      </c>
      <c r="J4405" s="16" t="str">
        <f>IFERROR(IF($H4405=0,"",INDEX(Разметка!C:C,MATCH($H4405,Разметка!A:A,0))),0)</f>
        <v/>
      </c>
      <c r="K4405" s="16" t="e">
        <f>IF($F4405&gt;0,IFERROR(MATCH(A4405,'Доп настройки участников'!A:A,0),-1)*(-1),0)</f>
        <v>#N/A</v>
      </c>
      <c r="L4405" s="16" t="str">
        <f t="shared" si="264"/>
        <v>Нет</v>
      </c>
      <c r="M4405" s="33" t="b">
        <f t="shared" si="265"/>
        <v>0</v>
      </c>
      <c r="N4405" s="33">
        <f t="shared" si="266"/>
        <v>4373</v>
      </c>
      <c r="O4405" s="33">
        <v>4404</v>
      </c>
    </row>
    <row r="4406" spans="1:15" x14ac:dyDescent="0.25">
      <c r="A4406" s="13">
        <f>IF(M4406,'Выгрузка из ревьюшницы'!B4406,INDEX('Доп настройки участников'!D:D,2+N4406))</f>
        <v>0</v>
      </c>
      <c r="B4406" s="13">
        <f>IF(M4406,'Выгрузка из ревьюшницы'!C4406,INDEX('Доп настройки участников'!E:E,2+N4406))</f>
        <v>0</v>
      </c>
      <c r="C4406" s="13">
        <f>IF(M4406,'Выгрузка из ревьюшницы'!H4406,INDEX('Доп настройки участников'!F:F,2+N4406))</f>
        <v>0</v>
      </c>
      <c r="D4406" s="13">
        <f>IF(M4406,'Выгрузка из ревьюшницы'!J4406,INDEX('Доп настройки участников'!G:G,2+N4406))</f>
        <v>0</v>
      </c>
      <c r="E4406" s="13" t="e">
        <f>INDEX('Сопоставление оценок'!$A$3:$A$14,MATCH(IF(M4406,'Выгрузка из ревьюшницы'!K4406,INDEX('Доп настройки участников'!H:H,2+N4406)),'Сопоставление оценок'!$C$3:$C$14,0))</f>
        <v>#N/A</v>
      </c>
      <c r="F4406" s="13" t="e">
        <f>INDEX('Сопоставление оценок'!$B$3:$B$14,MATCH(Table13[[#This Row],[mark_at_review]],'Сопоставление оценок'!$C$3:$C$14,0))</f>
        <v>#N/A</v>
      </c>
      <c r="G4406" s="13">
        <f>IF(M4406,IFERROR(IF(OR('Выгрузка из ревьюшницы'!X4406,'Выгрузка из ревьюшницы'!Z4406),1,0),0),INDEX('Доп настройки участников'!I:I,2+N4406))</f>
        <v>0</v>
      </c>
      <c r="H4406" s="13">
        <f>IF(M4406,'Выгрузка из ревьюшницы'!AJ4406,INDEX('Доп настройки участников'!J:J,2+N4406))</f>
        <v>0</v>
      </c>
      <c r="I4406" s="16" t="str">
        <f>IFERROR(IF($H4406=0,"",INDEX(Разметка!B:B,MATCH($H4406,Разметка!A:A,0))),0)</f>
        <v/>
      </c>
      <c r="J4406" s="16" t="str">
        <f>IFERROR(IF($H4406=0,"",INDEX(Разметка!C:C,MATCH($H4406,Разметка!A:A,0))),0)</f>
        <v/>
      </c>
      <c r="K4406" s="16" t="e">
        <f>IF($F4406&gt;0,IFERROR(MATCH(A4406,'Доп настройки участников'!A:A,0),-1)*(-1),0)</f>
        <v>#N/A</v>
      </c>
      <c r="L4406" s="16" t="str">
        <f t="shared" si="264"/>
        <v>Нет</v>
      </c>
      <c r="M4406" s="33" t="b">
        <f t="shared" si="265"/>
        <v>0</v>
      </c>
      <c r="N4406" s="33">
        <f t="shared" si="266"/>
        <v>4374</v>
      </c>
      <c r="O4406" s="33">
        <v>4405</v>
      </c>
    </row>
    <row r="4407" spans="1:15" x14ac:dyDescent="0.25">
      <c r="A4407" s="13">
        <f>IF(M4407,'Выгрузка из ревьюшницы'!B4407,INDEX('Доп настройки участников'!D:D,2+N4407))</f>
        <v>0</v>
      </c>
      <c r="B4407" s="13">
        <f>IF(M4407,'Выгрузка из ревьюшницы'!C4407,INDEX('Доп настройки участников'!E:E,2+N4407))</f>
        <v>0</v>
      </c>
      <c r="C4407" s="13">
        <f>IF(M4407,'Выгрузка из ревьюшницы'!H4407,INDEX('Доп настройки участников'!F:F,2+N4407))</f>
        <v>0</v>
      </c>
      <c r="D4407" s="13">
        <f>IF(M4407,'Выгрузка из ревьюшницы'!J4407,INDEX('Доп настройки участников'!G:G,2+N4407))</f>
        <v>0</v>
      </c>
      <c r="E4407" s="13" t="e">
        <f>INDEX('Сопоставление оценок'!$A$3:$A$14,MATCH(IF(M4407,'Выгрузка из ревьюшницы'!K4407,INDEX('Доп настройки участников'!H:H,2+N4407)),'Сопоставление оценок'!$C$3:$C$14,0))</f>
        <v>#N/A</v>
      </c>
      <c r="F4407" s="13" t="e">
        <f>INDEX('Сопоставление оценок'!$B$3:$B$14,MATCH(Table13[[#This Row],[mark_at_review]],'Сопоставление оценок'!$C$3:$C$14,0))</f>
        <v>#N/A</v>
      </c>
      <c r="G4407" s="13">
        <f>IF(M4407,IFERROR(IF(OR('Выгрузка из ревьюшницы'!X4407,'Выгрузка из ревьюшницы'!Z4407),1,0),0),INDEX('Доп настройки участников'!I:I,2+N4407))</f>
        <v>0</v>
      </c>
      <c r="H4407" s="13">
        <f>IF(M4407,'Выгрузка из ревьюшницы'!AJ4407,INDEX('Доп настройки участников'!J:J,2+N4407))</f>
        <v>0</v>
      </c>
      <c r="I4407" s="16" t="str">
        <f>IFERROR(IF($H4407=0,"",INDEX(Разметка!B:B,MATCH($H4407,Разметка!A:A,0))),0)</f>
        <v/>
      </c>
      <c r="J4407" s="16" t="str">
        <f>IFERROR(IF($H4407=0,"",INDEX(Разметка!C:C,MATCH($H4407,Разметка!A:A,0))),0)</f>
        <v/>
      </c>
      <c r="K4407" s="16" t="e">
        <f>IF($F4407&gt;0,IFERROR(MATCH(A4407,'Доп настройки участников'!A:A,0),-1)*(-1),0)</f>
        <v>#N/A</v>
      </c>
      <c r="L4407" s="16" t="str">
        <f t="shared" si="264"/>
        <v>Нет</v>
      </c>
      <c r="M4407" s="33" t="b">
        <f t="shared" si="265"/>
        <v>0</v>
      </c>
      <c r="N4407" s="33">
        <f t="shared" si="266"/>
        <v>4375</v>
      </c>
      <c r="O4407" s="33">
        <v>4406</v>
      </c>
    </row>
    <row r="4408" spans="1:15" x14ac:dyDescent="0.25">
      <c r="A4408" s="13">
        <f>IF(M4408,'Выгрузка из ревьюшницы'!B4408,INDEX('Доп настройки участников'!D:D,2+N4408))</f>
        <v>0</v>
      </c>
      <c r="B4408" s="13">
        <f>IF(M4408,'Выгрузка из ревьюшницы'!C4408,INDEX('Доп настройки участников'!E:E,2+N4408))</f>
        <v>0</v>
      </c>
      <c r="C4408" s="13">
        <f>IF(M4408,'Выгрузка из ревьюшницы'!H4408,INDEX('Доп настройки участников'!F:F,2+N4408))</f>
        <v>0</v>
      </c>
      <c r="D4408" s="13">
        <f>IF(M4408,'Выгрузка из ревьюшницы'!J4408,INDEX('Доп настройки участников'!G:G,2+N4408))</f>
        <v>0</v>
      </c>
      <c r="E4408" s="13" t="e">
        <f>INDEX('Сопоставление оценок'!$A$3:$A$14,MATCH(IF(M4408,'Выгрузка из ревьюшницы'!K4408,INDEX('Доп настройки участников'!H:H,2+N4408)),'Сопоставление оценок'!$C$3:$C$14,0))</f>
        <v>#N/A</v>
      </c>
      <c r="F4408" s="13" t="e">
        <f>INDEX('Сопоставление оценок'!$B$3:$B$14,MATCH(Table13[[#This Row],[mark_at_review]],'Сопоставление оценок'!$C$3:$C$14,0))</f>
        <v>#N/A</v>
      </c>
      <c r="G4408" s="13">
        <f>IF(M4408,IFERROR(IF(OR('Выгрузка из ревьюшницы'!X4408,'Выгрузка из ревьюшницы'!Z4408),1,0),0),INDEX('Доп настройки участников'!I:I,2+N4408))</f>
        <v>0</v>
      </c>
      <c r="H4408" s="13">
        <f>IF(M4408,'Выгрузка из ревьюшницы'!AJ4408,INDEX('Доп настройки участников'!J:J,2+N4408))</f>
        <v>0</v>
      </c>
      <c r="I4408" s="16" t="str">
        <f>IFERROR(IF($H4408=0,"",INDEX(Разметка!B:B,MATCH($H4408,Разметка!A:A,0))),0)</f>
        <v/>
      </c>
      <c r="J4408" s="16" t="str">
        <f>IFERROR(IF($H4408=0,"",INDEX(Разметка!C:C,MATCH($H4408,Разметка!A:A,0))),0)</f>
        <v/>
      </c>
      <c r="K4408" s="16" t="e">
        <f>IF($F4408&gt;0,IFERROR(MATCH(A4408,'Доп настройки участников'!A:A,0),-1)*(-1),0)</f>
        <v>#N/A</v>
      </c>
      <c r="L4408" s="16" t="str">
        <f t="shared" si="264"/>
        <v>Нет</v>
      </c>
      <c r="M4408" s="33" t="b">
        <f t="shared" si="265"/>
        <v>0</v>
      </c>
      <c r="N4408" s="33">
        <f t="shared" si="266"/>
        <v>4376</v>
      </c>
      <c r="O4408" s="33">
        <v>4407</v>
      </c>
    </row>
    <row r="4409" spans="1:15" x14ac:dyDescent="0.25">
      <c r="A4409" s="13">
        <f>IF(M4409,'Выгрузка из ревьюшницы'!B4409,INDEX('Доп настройки участников'!D:D,2+N4409))</f>
        <v>0</v>
      </c>
      <c r="B4409" s="13">
        <f>IF(M4409,'Выгрузка из ревьюшницы'!C4409,INDEX('Доп настройки участников'!E:E,2+N4409))</f>
        <v>0</v>
      </c>
      <c r="C4409" s="13">
        <f>IF(M4409,'Выгрузка из ревьюшницы'!H4409,INDEX('Доп настройки участников'!F:F,2+N4409))</f>
        <v>0</v>
      </c>
      <c r="D4409" s="13">
        <f>IF(M4409,'Выгрузка из ревьюшницы'!J4409,INDEX('Доп настройки участников'!G:G,2+N4409))</f>
        <v>0</v>
      </c>
      <c r="E4409" s="13" t="e">
        <f>INDEX('Сопоставление оценок'!$A$3:$A$14,MATCH(IF(M4409,'Выгрузка из ревьюшницы'!K4409,INDEX('Доп настройки участников'!H:H,2+N4409)),'Сопоставление оценок'!$C$3:$C$14,0))</f>
        <v>#N/A</v>
      </c>
      <c r="F4409" s="13" t="e">
        <f>INDEX('Сопоставление оценок'!$B$3:$B$14,MATCH(Table13[[#This Row],[mark_at_review]],'Сопоставление оценок'!$C$3:$C$14,0))</f>
        <v>#N/A</v>
      </c>
      <c r="G4409" s="13">
        <f>IF(M4409,IFERROR(IF(OR('Выгрузка из ревьюшницы'!X4409,'Выгрузка из ревьюшницы'!Z4409),1,0),0),INDEX('Доп настройки участников'!I:I,2+N4409))</f>
        <v>0</v>
      </c>
      <c r="H4409" s="13">
        <f>IF(M4409,'Выгрузка из ревьюшницы'!AJ4409,INDEX('Доп настройки участников'!J:J,2+N4409))</f>
        <v>0</v>
      </c>
      <c r="I4409" s="16" t="str">
        <f>IFERROR(IF($H4409=0,"",INDEX(Разметка!B:B,MATCH($H4409,Разметка!A:A,0))),0)</f>
        <v/>
      </c>
      <c r="J4409" s="16" t="str">
        <f>IFERROR(IF($H4409=0,"",INDEX(Разметка!C:C,MATCH($H4409,Разметка!A:A,0))),0)</f>
        <v/>
      </c>
      <c r="K4409" s="16" t="e">
        <f>IF($F4409&gt;0,IFERROR(MATCH(A4409,'Доп настройки участников'!A:A,0),-1)*(-1),0)</f>
        <v>#N/A</v>
      </c>
      <c r="L4409" s="16" t="str">
        <f t="shared" si="264"/>
        <v>Нет</v>
      </c>
      <c r="M4409" s="33" t="b">
        <f t="shared" si="265"/>
        <v>0</v>
      </c>
      <c r="N4409" s="33">
        <f t="shared" si="266"/>
        <v>4377</v>
      </c>
      <c r="O4409" s="33">
        <v>4408</v>
      </c>
    </row>
    <row r="4410" spans="1:15" x14ac:dyDescent="0.25">
      <c r="A4410" s="13">
        <f>IF(M4410,'Выгрузка из ревьюшницы'!B4410,INDEX('Доп настройки участников'!D:D,2+N4410))</f>
        <v>0</v>
      </c>
      <c r="B4410" s="13">
        <f>IF(M4410,'Выгрузка из ревьюшницы'!C4410,INDEX('Доп настройки участников'!E:E,2+N4410))</f>
        <v>0</v>
      </c>
      <c r="C4410" s="13">
        <f>IF(M4410,'Выгрузка из ревьюшницы'!H4410,INDEX('Доп настройки участников'!F:F,2+N4410))</f>
        <v>0</v>
      </c>
      <c r="D4410" s="13">
        <f>IF(M4410,'Выгрузка из ревьюшницы'!J4410,INDEX('Доп настройки участников'!G:G,2+N4410))</f>
        <v>0</v>
      </c>
      <c r="E4410" s="13" t="e">
        <f>INDEX('Сопоставление оценок'!$A$3:$A$14,MATCH(IF(M4410,'Выгрузка из ревьюшницы'!K4410,INDEX('Доп настройки участников'!H:H,2+N4410)),'Сопоставление оценок'!$C$3:$C$14,0))</f>
        <v>#N/A</v>
      </c>
      <c r="F4410" s="13" t="e">
        <f>INDEX('Сопоставление оценок'!$B$3:$B$14,MATCH(Table13[[#This Row],[mark_at_review]],'Сопоставление оценок'!$C$3:$C$14,0))</f>
        <v>#N/A</v>
      </c>
      <c r="G4410" s="13">
        <f>IF(M4410,IFERROR(IF(OR('Выгрузка из ревьюшницы'!X4410,'Выгрузка из ревьюшницы'!Z4410),1,0),0),INDEX('Доп настройки участников'!I:I,2+N4410))</f>
        <v>0</v>
      </c>
      <c r="H4410" s="13">
        <f>IF(M4410,'Выгрузка из ревьюшницы'!AJ4410,INDEX('Доп настройки участников'!J:J,2+N4410))</f>
        <v>0</v>
      </c>
      <c r="I4410" s="16" t="str">
        <f>IFERROR(IF($H4410=0,"",INDEX(Разметка!B:B,MATCH($H4410,Разметка!A:A,0))),0)</f>
        <v/>
      </c>
      <c r="J4410" s="16" t="str">
        <f>IFERROR(IF($H4410=0,"",INDEX(Разметка!C:C,MATCH($H4410,Разметка!A:A,0))),0)</f>
        <v/>
      </c>
      <c r="K4410" s="16" t="e">
        <f>IF($F4410&gt;0,IFERROR(MATCH(A4410,'Доп настройки участников'!A:A,0),-1)*(-1),0)</f>
        <v>#N/A</v>
      </c>
      <c r="L4410" s="16" t="str">
        <f t="shared" si="264"/>
        <v>Нет</v>
      </c>
      <c r="M4410" s="33" t="b">
        <f t="shared" si="265"/>
        <v>0</v>
      </c>
      <c r="N4410" s="33">
        <f t="shared" si="266"/>
        <v>4378</v>
      </c>
      <c r="O4410" s="33">
        <v>4409</v>
      </c>
    </row>
    <row r="4411" spans="1:15" x14ac:dyDescent="0.25">
      <c r="A4411" s="13">
        <f>IF(M4411,'Выгрузка из ревьюшницы'!B4411,INDEX('Доп настройки участников'!D:D,2+N4411))</f>
        <v>0</v>
      </c>
      <c r="B4411" s="13">
        <f>IF(M4411,'Выгрузка из ревьюшницы'!C4411,INDEX('Доп настройки участников'!E:E,2+N4411))</f>
        <v>0</v>
      </c>
      <c r="C4411" s="13">
        <f>IF(M4411,'Выгрузка из ревьюшницы'!H4411,INDEX('Доп настройки участников'!F:F,2+N4411))</f>
        <v>0</v>
      </c>
      <c r="D4411" s="13">
        <f>IF(M4411,'Выгрузка из ревьюшницы'!J4411,INDEX('Доп настройки участников'!G:G,2+N4411))</f>
        <v>0</v>
      </c>
      <c r="E4411" s="13" t="e">
        <f>INDEX('Сопоставление оценок'!$A$3:$A$14,MATCH(IF(M4411,'Выгрузка из ревьюшницы'!K4411,INDEX('Доп настройки участников'!H:H,2+N4411)),'Сопоставление оценок'!$C$3:$C$14,0))</f>
        <v>#N/A</v>
      </c>
      <c r="F4411" s="13" t="e">
        <f>INDEX('Сопоставление оценок'!$B$3:$B$14,MATCH(Table13[[#This Row],[mark_at_review]],'Сопоставление оценок'!$C$3:$C$14,0))</f>
        <v>#N/A</v>
      </c>
      <c r="G4411" s="13">
        <f>IF(M4411,IFERROR(IF(OR('Выгрузка из ревьюшницы'!X4411,'Выгрузка из ревьюшницы'!Z4411),1,0),0),INDEX('Доп настройки участников'!I:I,2+N4411))</f>
        <v>0</v>
      </c>
      <c r="H4411" s="13">
        <f>IF(M4411,'Выгрузка из ревьюшницы'!AJ4411,INDEX('Доп настройки участников'!J:J,2+N4411))</f>
        <v>0</v>
      </c>
      <c r="I4411" s="16" t="str">
        <f>IFERROR(IF($H4411=0,"",INDEX(Разметка!B:B,MATCH($H4411,Разметка!A:A,0))),0)</f>
        <v/>
      </c>
      <c r="J4411" s="16" t="str">
        <f>IFERROR(IF($H4411=0,"",INDEX(Разметка!C:C,MATCH($H4411,Разметка!A:A,0))),0)</f>
        <v/>
      </c>
      <c r="K4411" s="16" t="e">
        <f>IF($F4411&gt;0,IFERROR(MATCH(A4411,'Доп настройки участников'!A:A,0),-1)*(-1),0)</f>
        <v>#N/A</v>
      </c>
      <c r="L4411" s="16" t="str">
        <f t="shared" si="264"/>
        <v>Нет</v>
      </c>
      <c r="M4411" s="33" t="b">
        <f t="shared" si="265"/>
        <v>0</v>
      </c>
      <c r="N4411" s="33">
        <f t="shared" si="266"/>
        <v>4379</v>
      </c>
      <c r="O4411" s="33">
        <v>4410</v>
      </c>
    </row>
    <row r="4412" spans="1:15" x14ac:dyDescent="0.25">
      <c r="A4412" s="13">
        <f>IF(M4412,'Выгрузка из ревьюшницы'!B4412,INDEX('Доп настройки участников'!D:D,2+N4412))</f>
        <v>0</v>
      </c>
      <c r="B4412" s="13">
        <f>IF(M4412,'Выгрузка из ревьюшницы'!C4412,INDEX('Доп настройки участников'!E:E,2+N4412))</f>
        <v>0</v>
      </c>
      <c r="C4412" s="13">
        <f>IF(M4412,'Выгрузка из ревьюшницы'!H4412,INDEX('Доп настройки участников'!F:F,2+N4412))</f>
        <v>0</v>
      </c>
      <c r="D4412" s="13">
        <f>IF(M4412,'Выгрузка из ревьюшницы'!J4412,INDEX('Доп настройки участников'!G:G,2+N4412))</f>
        <v>0</v>
      </c>
      <c r="E4412" s="13" t="e">
        <f>INDEX('Сопоставление оценок'!$A$3:$A$14,MATCH(IF(M4412,'Выгрузка из ревьюшницы'!K4412,INDEX('Доп настройки участников'!H:H,2+N4412)),'Сопоставление оценок'!$C$3:$C$14,0))</f>
        <v>#N/A</v>
      </c>
      <c r="F4412" s="13" t="e">
        <f>INDEX('Сопоставление оценок'!$B$3:$B$14,MATCH(Table13[[#This Row],[mark_at_review]],'Сопоставление оценок'!$C$3:$C$14,0))</f>
        <v>#N/A</v>
      </c>
      <c r="G4412" s="13">
        <f>IF(M4412,IFERROR(IF(OR('Выгрузка из ревьюшницы'!X4412,'Выгрузка из ревьюшницы'!Z4412),1,0),0),INDEX('Доп настройки участников'!I:I,2+N4412))</f>
        <v>0</v>
      </c>
      <c r="H4412" s="13">
        <f>IF(M4412,'Выгрузка из ревьюшницы'!AJ4412,INDEX('Доп настройки участников'!J:J,2+N4412))</f>
        <v>0</v>
      </c>
      <c r="I4412" s="16" t="str">
        <f>IFERROR(IF($H4412=0,"",INDEX(Разметка!B:B,MATCH($H4412,Разметка!A:A,0))),0)</f>
        <v/>
      </c>
      <c r="J4412" s="16" t="str">
        <f>IFERROR(IF($H4412=0,"",INDEX(Разметка!C:C,MATCH($H4412,Разметка!A:A,0))),0)</f>
        <v/>
      </c>
      <c r="K4412" s="16" t="e">
        <f>IF($F4412&gt;0,IFERROR(MATCH(A4412,'Доп настройки участников'!A:A,0),-1)*(-1),0)</f>
        <v>#N/A</v>
      </c>
      <c r="L4412" s="16" t="str">
        <f t="shared" si="264"/>
        <v>Нет</v>
      </c>
      <c r="M4412" s="33" t="b">
        <f t="shared" si="265"/>
        <v>0</v>
      </c>
      <c r="N4412" s="33">
        <f t="shared" si="266"/>
        <v>4380</v>
      </c>
      <c r="O4412" s="33">
        <v>4411</v>
      </c>
    </row>
    <row r="4413" spans="1:15" x14ac:dyDescent="0.25">
      <c r="A4413" s="13">
        <f>IF(M4413,'Выгрузка из ревьюшницы'!B4413,INDEX('Доп настройки участников'!D:D,2+N4413))</f>
        <v>0</v>
      </c>
      <c r="B4413" s="13">
        <f>IF(M4413,'Выгрузка из ревьюшницы'!C4413,INDEX('Доп настройки участников'!E:E,2+N4413))</f>
        <v>0</v>
      </c>
      <c r="C4413" s="13">
        <f>IF(M4413,'Выгрузка из ревьюшницы'!H4413,INDEX('Доп настройки участников'!F:F,2+N4413))</f>
        <v>0</v>
      </c>
      <c r="D4413" s="13">
        <f>IF(M4413,'Выгрузка из ревьюшницы'!J4413,INDEX('Доп настройки участников'!G:G,2+N4413))</f>
        <v>0</v>
      </c>
      <c r="E4413" s="13" t="e">
        <f>INDEX('Сопоставление оценок'!$A$3:$A$14,MATCH(IF(M4413,'Выгрузка из ревьюшницы'!K4413,INDEX('Доп настройки участников'!H:H,2+N4413)),'Сопоставление оценок'!$C$3:$C$14,0))</f>
        <v>#N/A</v>
      </c>
      <c r="F4413" s="13" t="e">
        <f>INDEX('Сопоставление оценок'!$B$3:$B$14,MATCH(Table13[[#This Row],[mark_at_review]],'Сопоставление оценок'!$C$3:$C$14,0))</f>
        <v>#N/A</v>
      </c>
      <c r="G4413" s="13">
        <f>IF(M4413,IFERROR(IF(OR('Выгрузка из ревьюшницы'!X4413,'Выгрузка из ревьюшницы'!Z4413),1,0),0),INDEX('Доп настройки участников'!I:I,2+N4413))</f>
        <v>0</v>
      </c>
      <c r="H4413" s="13">
        <f>IF(M4413,'Выгрузка из ревьюшницы'!AJ4413,INDEX('Доп настройки участников'!J:J,2+N4413))</f>
        <v>0</v>
      </c>
      <c r="I4413" s="16" t="str">
        <f>IFERROR(IF($H4413=0,"",INDEX(Разметка!B:B,MATCH($H4413,Разметка!A:A,0))),0)</f>
        <v/>
      </c>
      <c r="J4413" s="16" t="str">
        <f>IFERROR(IF($H4413=0,"",INDEX(Разметка!C:C,MATCH($H4413,Разметка!A:A,0))),0)</f>
        <v/>
      </c>
      <c r="K4413" s="16" t="e">
        <f>IF($F4413&gt;0,IFERROR(MATCH(A4413,'Доп настройки участников'!A:A,0),-1)*(-1),0)</f>
        <v>#N/A</v>
      </c>
      <c r="L4413" s="16" t="str">
        <f t="shared" si="264"/>
        <v>Нет</v>
      </c>
      <c r="M4413" s="33" t="b">
        <f t="shared" si="265"/>
        <v>0</v>
      </c>
      <c r="N4413" s="33">
        <f t="shared" si="266"/>
        <v>4381</v>
      </c>
      <c r="O4413" s="33">
        <v>4412</v>
      </c>
    </row>
    <row r="4414" spans="1:15" x14ac:dyDescent="0.25">
      <c r="A4414" s="13">
        <f>IF(M4414,'Выгрузка из ревьюшницы'!B4414,INDEX('Доп настройки участников'!D:D,2+N4414))</f>
        <v>0</v>
      </c>
      <c r="B4414" s="13">
        <f>IF(M4414,'Выгрузка из ревьюшницы'!C4414,INDEX('Доп настройки участников'!E:E,2+N4414))</f>
        <v>0</v>
      </c>
      <c r="C4414" s="13">
        <f>IF(M4414,'Выгрузка из ревьюшницы'!H4414,INDEX('Доп настройки участников'!F:F,2+N4414))</f>
        <v>0</v>
      </c>
      <c r="D4414" s="13">
        <f>IF(M4414,'Выгрузка из ревьюшницы'!J4414,INDEX('Доп настройки участников'!G:G,2+N4414))</f>
        <v>0</v>
      </c>
      <c r="E4414" s="13" t="e">
        <f>INDEX('Сопоставление оценок'!$A$3:$A$14,MATCH(IF(M4414,'Выгрузка из ревьюшницы'!K4414,INDEX('Доп настройки участников'!H:H,2+N4414)),'Сопоставление оценок'!$C$3:$C$14,0))</f>
        <v>#N/A</v>
      </c>
      <c r="F4414" s="13" t="e">
        <f>INDEX('Сопоставление оценок'!$B$3:$B$14,MATCH(Table13[[#This Row],[mark_at_review]],'Сопоставление оценок'!$C$3:$C$14,0))</f>
        <v>#N/A</v>
      </c>
      <c r="G4414" s="13">
        <f>IF(M4414,IFERROR(IF(OR('Выгрузка из ревьюшницы'!X4414,'Выгрузка из ревьюшницы'!Z4414),1,0),0),INDEX('Доп настройки участников'!I:I,2+N4414))</f>
        <v>0</v>
      </c>
      <c r="H4414" s="13">
        <f>IF(M4414,'Выгрузка из ревьюшницы'!AJ4414,INDEX('Доп настройки участников'!J:J,2+N4414))</f>
        <v>0</v>
      </c>
      <c r="I4414" s="16" t="str">
        <f>IFERROR(IF($H4414=0,"",INDEX(Разметка!B:B,MATCH($H4414,Разметка!A:A,0))),0)</f>
        <v/>
      </c>
      <c r="J4414" s="16" t="str">
        <f>IFERROR(IF($H4414=0,"",INDEX(Разметка!C:C,MATCH($H4414,Разметка!A:A,0))),0)</f>
        <v/>
      </c>
      <c r="K4414" s="16" t="e">
        <f>IF($F4414&gt;0,IFERROR(MATCH(A4414,'Доп настройки участников'!A:A,0),-1)*(-1),0)</f>
        <v>#N/A</v>
      </c>
      <c r="L4414" s="16" t="str">
        <f t="shared" si="264"/>
        <v>Нет</v>
      </c>
      <c r="M4414" s="33" t="b">
        <f t="shared" si="265"/>
        <v>0</v>
      </c>
      <c r="N4414" s="33">
        <f t="shared" si="266"/>
        <v>4382</v>
      </c>
      <c r="O4414" s="33">
        <v>4413</v>
      </c>
    </row>
    <row r="4415" spans="1:15" x14ac:dyDescent="0.25">
      <c r="A4415" s="13">
        <f>IF(M4415,'Выгрузка из ревьюшницы'!B4415,INDEX('Доп настройки участников'!D:D,2+N4415))</f>
        <v>0</v>
      </c>
      <c r="B4415" s="13">
        <f>IF(M4415,'Выгрузка из ревьюшницы'!C4415,INDEX('Доп настройки участников'!E:E,2+N4415))</f>
        <v>0</v>
      </c>
      <c r="C4415" s="13">
        <f>IF(M4415,'Выгрузка из ревьюшницы'!H4415,INDEX('Доп настройки участников'!F:F,2+N4415))</f>
        <v>0</v>
      </c>
      <c r="D4415" s="13">
        <f>IF(M4415,'Выгрузка из ревьюшницы'!J4415,INDEX('Доп настройки участников'!G:G,2+N4415))</f>
        <v>0</v>
      </c>
      <c r="E4415" s="13" t="e">
        <f>INDEX('Сопоставление оценок'!$A$3:$A$14,MATCH(IF(M4415,'Выгрузка из ревьюшницы'!K4415,INDEX('Доп настройки участников'!H:H,2+N4415)),'Сопоставление оценок'!$C$3:$C$14,0))</f>
        <v>#N/A</v>
      </c>
      <c r="F4415" s="13" t="e">
        <f>INDEX('Сопоставление оценок'!$B$3:$B$14,MATCH(Table13[[#This Row],[mark_at_review]],'Сопоставление оценок'!$C$3:$C$14,0))</f>
        <v>#N/A</v>
      </c>
      <c r="G4415" s="13">
        <f>IF(M4415,IFERROR(IF(OR('Выгрузка из ревьюшницы'!X4415,'Выгрузка из ревьюшницы'!Z4415),1,0),0),INDEX('Доп настройки участников'!I:I,2+N4415))</f>
        <v>0</v>
      </c>
      <c r="H4415" s="13">
        <f>IF(M4415,'Выгрузка из ревьюшницы'!AJ4415,INDEX('Доп настройки участников'!J:J,2+N4415))</f>
        <v>0</v>
      </c>
      <c r="I4415" s="16" t="str">
        <f>IFERROR(IF($H4415=0,"",INDEX(Разметка!B:B,MATCH($H4415,Разметка!A:A,0))),0)</f>
        <v/>
      </c>
      <c r="J4415" s="16" t="str">
        <f>IFERROR(IF($H4415=0,"",INDEX(Разметка!C:C,MATCH($H4415,Разметка!A:A,0))),0)</f>
        <v/>
      </c>
      <c r="K4415" s="16" t="e">
        <f>IF($F4415&gt;0,IFERROR(MATCH(A4415,'Доп настройки участников'!A:A,0),-1)*(-1),0)</f>
        <v>#N/A</v>
      </c>
      <c r="L4415" s="16" t="str">
        <f t="shared" si="264"/>
        <v>Нет</v>
      </c>
      <c r="M4415" s="33" t="b">
        <f t="shared" si="265"/>
        <v>0</v>
      </c>
      <c r="N4415" s="33">
        <f t="shared" si="266"/>
        <v>4383</v>
      </c>
      <c r="O4415" s="33">
        <v>4414</v>
      </c>
    </row>
    <row r="4416" spans="1:15" x14ac:dyDescent="0.25">
      <c r="A4416" s="13">
        <f>IF(M4416,'Выгрузка из ревьюшницы'!B4416,INDEX('Доп настройки участников'!D:D,2+N4416))</f>
        <v>0</v>
      </c>
      <c r="B4416" s="13">
        <f>IF(M4416,'Выгрузка из ревьюшницы'!C4416,INDEX('Доп настройки участников'!E:E,2+N4416))</f>
        <v>0</v>
      </c>
      <c r="C4416" s="13">
        <f>IF(M4416,'Выгрузка из ревьюшницы'!H4416,INDEX('Доп настройки участников'!F:F,2+N4416))</f>
        <v>0</v>
      </c>
      <c r="D4416" s="13">
        <f>IF(M4416,'Выгрузка из ревьюшницы'!J4416,INDEX('Доп настройки участников'!G:G,2+N4416))</f>
        <v>0</v>
      </c>
      <c r="E4416" s="13" t="e">
        <f>INDEX('Сопоставление оценок'!$A$3:$A$14,MATCH(IF(M4416,'Выгрузка из ревьюшницы'!K4416,INDEX('Доп настройки участников'!H:H,2+N4416)),'Сопоставление оценок'!$C$3:$C$14,0))</f>
        <v>#N/A</v>
      </c>
      <c r="F4416" s="13" t="e">
        <f>INDEX('Сопоставление оценок'!$B$3:$B$14,MATCH(Table13[[#This Row],[mark_at_review]],'Сопоставление оценок'!$C$3:$C$14,0))</f>
        <v>#N/A</v>
      </c>
      <c r="G4416" s="13">
        <f>IF(M4416,IFERROR(IF(OR('Выгрузка из ревьюшницы'!X4416,'Выгрузка из ревьюшницы'!Z4416),1,0),0),INDEX('Доп настройки участников'!I:I,2+N4416))</f>
        <v>0</v>
      </c>
      <c r="H4416" s="13">
        <f>IF(M4416,'Выгрузка из ревьюшницы'!AJ4416,INDEX('Доп настройки участников'!J:J,2+N4416))</f>
        <v>0</v>
      </c>
      <c r="I4416" s="16" t="str">
        <f>IFERROR(IF($H4416=0,"",INDEX(Разметка!B:B,MATCH($H4416,Разметка!A:A,0))),0)</f>
        <v/>
      </c>
      <c r="J4416" s="16" t="str">
        <f>IFERROR(IF($H4416=0,"",INDEX(Разметка!C:C,MATCH($H4416,Разметка!A:A,0))),0)</f>
        <v/>
      </c>
      <c r="K4416" s="16" t="e">
        <f>IF($F4416&gt;0,IFERROR(MATCH(A4416,'Доп настройки участников'!A:A,0),-1)*(-1),0)</f>
        <v>#N/A</v>
      </c>
      <c r="L4416" s="16" t="str">
        <f t="shared" si="264"/>
        <v>Нет</v>
      </c>
      <c r="M4416" s="33" t="b">
        <f t="shared" si="265"/>
        <v>0</v>
      </c>
      <c r="N4416" s="33">
        <f t="shared" si="266"/>
        <v>4384</v>
      </c>
      <c r="O4416" s="33">
        <v>4415</v>
      </c>
    </row>
    <row r="4417" spans="1:15" x14ac:dyDescent="0.25">
      <c r="A4417" s="13">
        <f>IF(M4417,'Выгрузка из ревьюшницы'!B4417,INDEX('Доп настройки участников'!D:D,2+N4417))</f>
        <v>0</v>
      </c>
      <c r="B4417" s="13">
        <f>IF(M4417,'Выгрузка из ревьюшницы'!C4417,INDEX('Доп настройки участников'!E:E,2+N4417))</f>
        <v>0</v>
      </c>
      <c r="C4417" s="13">
        <f>IF(M4417,'Выгрузка из ревьюшницы'!H4417,INDEX('Доп настройки участников'!F:F,2+N4417))</f>
        <v>0</v>
      </c>
      <c r="D4417" s="13">
        <f>IF(M4417,'Выгрузка из ревьюшницы'!J4417,INDEX('Доп настройки участников'!G:G,2+N4417))</f>
        <v>0</v>
      </c>
      <c r="E4417" s="13" t="e">
        <f>INDEX('Сопоставление оценок'!$A$3:$A$14,MATCH(IF(M4417,'Выгрузка из ревьюшницы'!K4417,INDEX('Доп настройки участников'!H:H,2+N4417)),'Сопоставление оценок'!$C$3:$C$14,0))</f>
        <v>#N/A</v>
      </c>
      <c r="F4417" s="13" t="e">
        <f>INDEX('Сопоставление оценок'!$B$3:$B$14,MATCH(Table13[[#This Row],[mark_at_review]],'Сопоставление оценок'!$C$3:$C$14,0))</f>
        <v>#N/A</v>
      </c>
      <c r="G4417" s="13">
        <f>IF(M4417,IFERROR(IF(OR('Выгрузка из ревьюшницы'!X4417,'Выгрузка из ревьюшницы'!Z4417),1,0),0),INDEX('Доп настройки участников'!I:I,2+N4417))</f>
        <v>0</v>
      </c>
      <c r="H4417" s="13">
        <f>IF(M4417,'Выгрузка из ревьюшницы'!AJ4417,INDEX('Доп настройки участников'!J:J,2+N4417))</f>
        <v>0</v>
      </c>
      <c r="I4417" s="16" t="str">
        <f>IFERROR(IF($H4417=0,"",INDEX(Разметка!B:B,MATCH($H4417,Разметка!A:A,0))),0)</f>
        <v/>
      </c>
      <c r="J4417" s="16" t="str">
        <f>IFERROR(IF($H4417=0,"",INDEX(Разметка!C:C,MATCH($H4417,Разметка!A:A,0))),0)</f>
        <v/>
      </c>
      <c r="K4417" s="16" t="e">
        <f>IF($F4417&gt;0,IFERROR(MATCH(A4417,'Доп настройки участников'!A:A,0),-1)*(-1),0)</f>
        <v>#N/A</v>
      </c>
      <c r="L4417" s="16" t="str">
        <f t="shared" si="264"/>
        <v>Нет</v>
      </c>
      <c r="M4417" s="33" t="b">
        <f t="shared" si="265"/>
        <v>0</v>
      </c>
      <c r="N4417" s="33">
        <f t="shared" si="266"/>
        <v>4385</v>
      </c>
      <c r="O4417" s="33">
        <v>4416</v>
      </c>
    </row>
    <row r="4418" spans="1:15" x14ac:dyDescent="0.25">
      <c r="A4418" s="13">
        <f>IF(M4418,'Выгрузка из ревьюшницы'!B4418,INDEX('Доп настройки участников'!D:D,2+N4418))</f>
        <v>0</v>
      </c>
      <c r="B4418" s="13">
        <f>IF(M4418,'Выгрузка из ревьюшницы'!C4418,INDEX('Доп настройки участников'!E:E,2+N4418))</f>
        <v>0</v>
      </c>
      <c r="C4418" s="13">
        <f>IF(M4418,'Выгрузка из ревьюшницы'!H4418,INDEX('Доп настройки участников'!F:F,2+N4418))</f>
        <v>0</v>
      </c>
      <c r="D4418" s="13">
        <f>IF(M4418,'Выгрузка из ревьюшницы'!J4418,INDEX('Доп настройки участников'!G:G,2+N4418))</f>
        <v>0</v>
      </c>
      <c r="E4418" s="13" t="e">
        <f>INDEX('Сопоставление оценок'!$A$3:$A$14,MATCH(IF(M4418,'Выгрузка из ревьюшницы'!K4418,INDEX('Доп настройки участников'!H:H,2+N4418)),'Сопоставление оценок'!$C$3:$C$14,0))</f>
        <v>#N/A</v>
      </c>
      <c r="F4418" s="13" t="e">
        <f>INDEX('Сопоставление оценок'!$B$3:$B$14,MATCH(Table13[[#This Row],[mark_at_review]],'Сопоставление оценок'!$C$3:$C$14,0))</f>
        <v>#N/A</v>
      </c>
      <c r="G4418" s="13">
        <f>IF(M4418,IFERROR(IF(OR('Выгрузка из ревьюшницы'!X4418,'Выгрузка из ревьюшницы'!Z4418),1,0),0),INDEX('Доп настройки участников'!I:I,2+N4418))</f>
        <v>0</v>
      </c>
      <c r="H4418" s="13">
        <f>IF(M4418,'Выгрузка из ревьюшницы'!AJ4418,INDEX('Доп настройки участников'!J:J,2+N4418))</f>
        <v>0</v>
      </c>
      <c r="I4418" s="16" t="str">
        <f>IFERROR(IF($H4418=0,"",INDEX(Разметка!B:B,MATCH($H4418,Разметка!A:A,0))),0)</f>
        <v/>
      </c>
      <c r="J4418" s="16" t="str">
        <f>IFERROR(IF($H4418=0,"",INDEX(Разметка!C:C,MATCH($H4418,Разметка!A:A,0))),0)</f>
        <v/>
      </c>
      <c r="K4418" s="16" t="e">
        <f>IF($F4418&gt;0,IFERROR(MATCH(A4418,'Доп настройки участников'!A:A,0),-1)*(-1),0)</f>
        <v>#N/A</v>
      </c>
      <c r="L4418" s="16" t="str">
        <f t="shared" ref="L4418:L4481" si="267">IF($C4418&gt;=16,"Да","Нет")</f>
        <v>Нет</v>
      </c>
      <c r="M4418" s="33" t="b">
        <f t="shared" ref="M4418:M4481" si="268">O4418&lt;=$P$1</f>
        <v>0</v>
      </c>
      <c r="N4418" s="33">
        <f t="shared" si="266"/>
        <v>4386</v>
      </c>
      <c r="O4418" s="33">
        <v>4417</v>
      </c>
    </row>
    <row r="4419" spans="1:15" x14ac:dyDescent="0.25">
      <c r="A4419" s="13">
        <f>IF(M4419,'Выгрузка из ревьюшницы'!B4419,INDEX('Доп настройки участников'!D:D,2+N4419))</f>
        <v>0</v>
      </c>
      <c r="B4419" s="13">
        <f>IF(M4419,'Выгрузка из ревьюшницы'!C4419,INDEX('Доп настройки участников'!E:E,2+N4419))</f>
        <v>0</v>
      </c>
      <c r="C4419" s="13">
        <f>IF(M4419,'Выгрузка из ревьюшницы'!H4419,INDEX('Доп настройки участников'!F:F,2+N4419))</f>
        <v>0</v>
      </c>
      <c r="D4419" s="13">
        <f>IF(M4419,'Выгрузка из ревьюшницы'!J4419,INDEX('Доп настройки участников'!G:G,2+N4419))</f>
        <v>0</v>
      </c>
      <c r="E4419" s="13" t="e">
        <f>INDEX('Сопоставление оценок'!$A$3:$A$14,MATCH(IF(M4419,'Выгрузка из ревьюшницы'!K4419,INDEX('Доп настройки участников'!H:H,2+N4419)),'Сопоставление оценок'!$C$3:$C$14,0))</f>
        <v>#N/A</v>
      </c>
      <c r="F4419" s="13" t="e">
        <f>INDEX('Сопоставление оценок'!$B$3:$B$14,MATCH(Table13[[#This Row],[mark_at_review]],'Сопоставление оценок'!$C$3:$C$14,0))</f>
        <v>#N/A</v>
      </c>
      <c r="G4419" s="13">
        <f>IF(M4419,IFERROR(IF(OR('Выгрузка из ревьюшницы'!X4419,'Выгрузка из ревьюшницы'!Z4419),1,0),0),INDEX('Доп настройки участников'!I:I,2+N4419))</f>
        <v>0</v>
      </c>
      <c r="H4419" s="13">
        <f>IF(M4419,'Выгрузка из ревьюшницы'!AJ4419,INDEX('Доп настройки участников'!J:J,2+N4419))</f>
        <v>0</v>
      </c>
      <c r="I4419" s="16" t="str">
        <f>IFERROR(IF($H4419=0,"",INDEX(Разметка!B:B,MATCH($H4419,Разметка!A:A,0))),0)</f>
        <v/>
      </c>
      <c r="J4419" s="16" t="str">
        <f>IFERROR(IF($H4419=0,"",INDEX(Разметка!C:C,MATCH($H4419,Разметка!A:A,0))),0)</f>
        <v/>
      </c>
      <c r="K4419" s="16" t="e">
        <f>IF($F4419&gt;0,IFERROR(MATCH(A4419,'Доп настройки участников'!A:A,0),-1)*(-1),0)</f>
        <v>#N/A</v>
      </c>
      <c r="L4419" s="16" t="str">
        <f t="shared" si="267"/>
        <v>Нет</v>
      </c>
      <c r="M4419" s="33" t="b">
        <f t="shared" si="268"/>
        <v>0</v>
      </c>
      <c r="N4419" s="33">
        <f t="shared" ref="N4419:N4482" si="269">IF(M4419,0,N4418+1)</f>
        <v>4387</v>
      </c>
      <c r="O4419" s="33">
        <v>4418</v>
      </c>
    </row>
    <row r="4420" spans="1:15" x14ac:dyDescent="0.25">
      <c r="A4420" s="13">
        <f>IF(M4420,'Выгрузка из ревьюшницы'!B4420,INDEX('Доп настройки участников'!D:D,2+N4420))</f>
        <v>0</v>
      </c>
      <c r="B4420" s="13">
        <f>IF(M4420,'Выгрузка из ревьюшницы'!C4420,INDEX('Доп настройки участников'!E:E,2+N4420))</f>
        <v>0</v>
      </c>
      <c r="C4420" s="13">
        <f>IF(M4420,'Выгрузка из ревьюшницы'!H4420,INDEX('Доп настройки участников'!F:F,2+N4420))</f>
        <v>0</v>
      </c>
      <c r="D4420" s="13">
        <f>IF(M4420,'Выгрузка из ревьюшницы'!J4420,INDEX('Доп настройки участников'!G:G,2+N4420))</f>
        <v>0</v>
      </c>
      <c r="E4420" s="13" t="e">
        <f>INDEX('Сопоставление оценок'!$A$3:$A$14,MATCH(IF(M4420,'Выгрузка из ревьюшницы'!K4420,INDEX('Доп настройки участников'!H:H,2+N4420)),'Сопоставление оценок'!$C$3:$C$14,0))</f>
        <v>#N/A</v>
      </c>
      <c r="F4420" s="13" t="e">
        <f>INDEX('Сопоставление оценок'!$B$3:$B$14,MATCH(Table13[[#This Row],[mark_at_review]],'Сопоставление оценок'!$C$3:$C$14,0))</f>
        <v>#N/A</v>
      </c>
      <c r="G4420" s="13">
        <f>IF(M4420,IFERROR(IF(OR('Выгрузка из ревьюшницы'!X4420,'Выгрузка из ревьюшницы'!Z4420),1,0),0),INDEX('Доп настройки участников'!I:I,2+N4420))</f>
        <v>0</v>
      </c>
      <c r="H4420" s="13">
        <f>IF(M4420,'Выгрузка из ревьюшницы'!AJ4420,INDEX('Доп настройки участников'!J:J,2+N4420))</f>
        <v>0</v>
      </c>
      <c r="I4420" s="16" t="str">
        <f>IFERROR(IF($H4420=0,"",INDEX(Разметка!B:B,MATCH($H4420,Разметка!A:A,0))),0)</f>
        <v/>
      </c>
      <c r="J4420" s="16" t="str">
        <f>IFERROR(IF($H4420=0,"",INDEX(Разметка!C:C,MATCH($H4420,Разметка!A:A,0))),0)</f>
        <v/>
      </c>
      <c r="K4420" s="16" t="e">
        <f>IF($F4420&gt;0,IFERROR(MATCH(A4420,'Доп настройки участников'!A:A,0),-1)*(-1),0)</f>
        <v>#N/A</v>
      </c>
      <c r="L4420" s="16" t="str">
        <f t="shared" si="267"/>
        <v>Нет</v>
      </c>
      <c r="M4420" s="33" t="b">
        <f t="shared" si="268"/>
        <v>0</v>
      </c>
      <c r="N4420" s="33">
        <f t="shared" si="269"/>
        <v>4388</v>
      </c>
      <c r="O4420" s="33">
        <v>4419</v>
      </c>
    </row>
    <row r="4421" spans="1:15" x14ac:dyDescent="0.25">
      <c r="A4421" s="13">
        <f>IF(M4421,'Выгрузка из ревьюшницы'!B4421,INDEX('Доп настройки участников'!D:D,2+N4421))</f>
        <v>0</v>
      </c>
      <c r="B4421" s="13">
        <f>IF(M4421,'Выгрузка из ревьюшницы'!C4421,INDEX('Доп настройки участников'!E:E,2+N4421))</f>
        <v>0</v>
      </c>
      <c r="C4421" s="13">
        <f>IF(M4421,'Выгрузка из ревьюшницы'!H4421,INDEX('Доп настройки участников'!F:F,2+N4421))</f>
        <v>0</v>
      </c>
      <c r="D4421" s="13">
        <f>IF(M4421,'Выгрузка из ревьюшницы'!J4421,INDEX('Доп настройки участников'!G:G,2+N4421))</f>
        <v>0</v>
      </c>
      <c r="E4421" s="13" t="e">
        <f>INDEX('Сопоставление оценок'!$A$3:$A$14,MATCH(IF(M4421,'Выгрузка из ревьюшницы'!K4421,INDEX('Доп настройки участников'!H:H,2+N4421)),'Сопоставление оценок'!$C$3:$C$14,0))</f>
        <v>#N/A</v>
      </c>
      <c r="F4421" s="13" t="e">
        <f>INDEX('Сопоставление оценок'!$B$3:$B$14,MATCH(Table13[[#This Row],[mark_at_review]],'Сопоставление оценок'!$C$3:$C$14,0))</f>
        <v>#N/A</v>
      </c>
      <c r="G4421" s="13">
        <f>IF(M4421,IFERROR(IF(OR('Выгрузка из ревьюшницы'!X4421,'Выгрузка из ревьюшницы'!Z4421),1,0),0),INDEX('Доп настройки участников'!I:I,2+N4421))</f>
        <v>0</v>
      </c>
      <c r="H4421" s="13">
        <f>IF(M4421,'Выгрузка из ревьюшницы'!AJ4421,INDEX('Доп настройки участников'!J:J,2+N4421))</f>
        <v>0</v>
      </c>
      <c r="I4421" s="16" t="str">
        <f>IFERROR(IF($H4421=0,"",INDEX(Разметка!B:B,MATCH($H4421,Разметка!A:A,0))),0)</f>
        <v/>
      </c>
      <c r="J4421" s="16" t="str">
        <f>IFERROR(IF($H4421=0,"",INDEX(Разметка!C:C,MATCH($H4421,Разметка!A:A,0))),0)</f>
        <v/>
      </c>
      <c r="K4421" s="16" t="e">
        <f>IF($F4421&gt;0,IFERROR(MATCH(A4421,'Доп настройки участников'!A:A,0),-1)*(-1),0)</f>
        <v>#N/A</v>
      </c>
      <c r="L4421" s="16" t="str">
        <f t="shared" si="267"/>
        <v>Нет</v>
      </c>
      <c r="M4421" s="33" t="b">
        <f t="shared" si="268"/>
        <v>0</v>
      </c>
      <c r="N4421" s="33">
        <f t="shared" si="269"/>
        <v>4389</v>
      </c>
      <c r="O4421" s="33">
        <v>4420</v>
      </c>
    </row>
    <row r="4422" spans="1:15" x14ac:dyDescent="0.25">
      <c r="A4422" s="13">
        <f>IF(M4422,'Выгрузка из ревьюшницы'!B4422,INDEX('Доп настройки участников'!D:D,2+N4422))</f>
        <v>0</v>
      </c>
      <c r="B4422" s="13">
        <f>IF(M4422,'Выгрузка из ревьюшницы'!C4422,INDEX('Доп настройки участников'!E:E,2+N4422))</f>
        <v>0</v>
      </c>
      <c r="C4422" s="13">
        <f>IF(M4422,'Выгрузка из ревьюшницы'!H4422,INDEX('Доп настройки участников'!F:F,2+N4422))</f>
        <v>0</v>
      </c>
      <c r="D4422" s="13">
        <f>IF(M4422,'Выгрузка из ревьюшницы'!J4422,INDEX('Доп настройки участников'!G:G,2+N4422))</f>
        <v>0</v>
      </c>
      <c r="E4422" s="13" t="e">
        <f>INDEX('Сопоставление оценок'!$A$3:$A$14,MATCH(IF(M4422,'Выгрузка из ревьюшницы'!K4422,INDEX('Доп настройки участников'!H:H,2+N4422)),'Сопоставление оценок'!$C$3:$C$14,0))</f>
        <v>#N/A</v>
      </c>
      <c r="F4422" s="13" t="e">
        <f>INDEX('Сопоставление оценок'!$B$3:$B$14,MATCH(Table13[[#This Row],[mark_at_review]],'Сопоставление оценок'!$C$3:$C$14,0))</f>
        <v>#N/A</v>
      </c>
      <c r="G4422" s="13">
        <f>IF(M4422,IFERROR(IF(OR('Выгрузка из ревьюшницы'!X4422,'Выгрузка из ревьюшницы'!Z4422),1,0),0),INDEX('Доп настройки участников'!I:I,2+N4422))</f>
        <v>0</v>
      </c>
      <c r="H4422" s="13">
        <f>IF(M4422,'Выгрузка из ревьюшницы'!AJ4422,INDEX('Доп настройки участников'!J:J,2+N4422))</f>
        <v>0</v>
      </c>
      <c r="I4422" s="16" t="str">
        <f>IFERROR(IF($H4422=0,"",INDEX(Разметка!B:B,MATCH($H4422,Разметка!A:A,0))),0)</f>
        <v/>
      </c>
      <c r="J4422" s="16" t="str">
        <f>IFERROR(IF($H4422=0,"",INDEX(Разметка!C:C,MATCH($H4422,Разметка!A:A,0))),0)</f>
        <v/>
      </c>
      <c r="K4422" s="16" t="e">
        <f>IF($F4422&gt;0,IFERROR(MATCH(A4422,'Доп настройки участников'!A:A,0),-1)*(-1),0)</f>
        <v>#N/A</v>
      </c>
      <c r="L4422" s="16" t="str">
        <f t="shared" si="267"/>
        <v>Нет</v>
      </c>
      <c r="M4422" s="33" t="b">
        <f t="shared" si="268"/>
        <v>0</v>
      </c>
      <c r="N4422" s="33">
        <f t="shared" si="269"/>
        <v>4390</v>
      </c>
      <c r="O4422" s="33">
        <v>4421</v>
      </c>
    </row>
    <row r="4423" spans="1:15" x14ac:dyDescent="0.25">
      <c r="A4423" s="13">
        <f>IF(M4423,'Выгрузка из ревьюшницы'!B4423,INDEX('Доп настройки участников'!D:D,2+N4423))</f>
        <v>0</v>
      </c>
      <c r="B4423" s="13">
        <f>IF(M4423,'Выгрузка из ревьюшницы'!C4423,INDEX('Доп настройки участников'!E:E,2+N4423))</f>
        <v>0</v>
      </c>
      <c r="C4423" s="13">
        <f>IF(M4423,'Выгрузка из ревьюшницы'!H4423,INDEX('Доп настройки участников'!F:F,2+N4423))</f>
        <v>0</v>
      </c>
      <c r="D4423" s="13">
        <f>IF(M4423,'Выгрузка из ревьюшницы'!J4423,INDEX('Доп настройки участников'!G:G,2+N4423))</f>
        <v>0</v>
      </c>
      <c r="E4423" s="13" t="e">
        <f>INDEX('Сопоставление оценок'!$A$3:$A$14,MATCH(IF(M4423,'Выгрузка из ревьюшницы'!K4423,INDEX('Доп настройки участников'!H:H,2+N4423)),'Сопоставление оценок'!$C$3:$C$14,0))</f>
        <v>#N/A</v>
      </c>
      <c r="F4423" s="13" t="e">
        <f>INDEX('Сопоставление оценок'!$B$3:$B$14,MATCH(Table13[[#This Row],[mark_at_review]],'Сопоставление оценок'!$C$3:$C$14,0))</f>
        <v>#N/A</v>
      </c>
      <c r="G4423" s="13">
        <f>IF(M4423,IFERROR(IF(OR('Выгрузка из ревьюшницы'!X4423,'Выгрузка из ревьюшницы'!Z4423),1,0),0),INDEX('Доп настройки участников'!I:I,2+N4423))</f>
        <v>0</v>
      </c>
      <c r="H4423" s="13">
        <f>IF(M4423,'Выгрузка из ревьюшницы'!AJ4423,INDEX('Доп настройки участников'!J:J,2+N4423))</f>
        <v>0</v>
      </c>
      <c r="I4423" s="16" t="str">
        <f>IFERROR(IF($H4423=0,"",INDEX(Разметка!B:B,MATCH($H4423,Разметка!A:A,0))),0)</f>
        <v/>
      </c>
      <c r="J4423" s="16" t="str">
        <f>IFERROR(IF($H4423=0,"",INDEX(Разметка!C:C,MATCH($H4423,Разметка!A:A,0))),0)</f>
        <v/>
      </c>
      <c r="K4423" s="16" t="e">
        <f>IF($F4423&gt;0,IFERROR(MATCH(A4423,'Доп настройки участников'!A:A,0),-1)*(-1),0)</f>
        <v>#N/A</v>
      </c>
      <c r="L4423" s="16" t="str">
        <f t="shared" si="267"/>
        <v>Нет</v>
      </c>
      <c r="M4423" s="33" t="b">
        <f t="shared" si="268"/>
        <v>0</v>
      </c>
      <c r="N4423" s="33">
        <f t="shared" si="269"/>
        <v>4391</v>
      </c>
      <c r="O4423" s="33">
        <v>4422</v>
      </c>
    </row>
    <row r="4424" spans="1:15" x14ac:dyDescent="0.25">
      <c r="A4424" s="13">
        <f>IF(M4424,'Выгрузка из ревьюшницы'!B4424,INDEX('Доп настройки участников'!D:D,2+N4424))</f>
        <v>0</v>
      </c>
      <c r="B4424" s="13">
        <f>IF(M4424,'Выгрузка из ревьюшницы'!C4424,INDEX('Доп настройки участников'!E:E,2+N4424))</f>
        <v>0</v>
      </c>
      <c r="C4424" s="13">
        <f>IF(M4424,'Выгрузка из ревьюшницы'!H4424,INDEX('Доп настройки участников'!F:F,2+N4424))</f>
        <v>0</v>
      </c>
      <c r="D4424" s="13">
        <f>IF(M4424,'Выгрузка из ревьюшницы'!J4424,INDEX('Доп настройки участников'!G:G,2+N4424))</f>
        <v>0</v>
      </c>
      <c r="E4424" s="13" t="e">
        <f>INDEX('Сопоставление оценок'!$A$3:$A$14,MATCH(IF(M4424,'Выгрузка из ревьюшницы'!K4424,INDEX('Доп настройки участников'!H:H,2+N4424)),'Сопоставление оценок'!$C$3:$C$14,0))</f>
        <v>#N/A</v>
      </c>
      <c r="F4424" s="13" t="e">
        <f>INDEX('Сопоставление оценок'!$B$3:$B$14,MATCH(Table13[[#This Row],[mark_at_review]],'Сопоставление оценок'!$C$3:$C$14,0))</f>
        <v>#N/A</v>
      </c>
      <c r="G4424" s="13">
        <f>IF(M4424,IFERROR(IF(OR('Выгрузка из ревьюшницы'!X4424,'Выгрузка из ревьюшницы'!Z4424),1,0),0),INDEX('Доп настройки участников'!I:I,2+N4424))</f>
        <v>0</v>
      </c>
      <c r="H4424" s="13">
        <f>IF(M4424,'Выгрузка из ревьюшницы'!AJ4424,INDEX('Доп настройки участников'!J:J,2+N4424))</f>
        <v>0</v>
      </c>
      <c r="I4424" s="16" t="str">
        <f>IFERROR(IF($H4424=0,"",INDEX(Разметка!B:B,MATCH($H4424,Разметка!A:A,0))),0)</f>
        <v/>
      </c>
      <c r="J4424" s="16" t="str">
        <f>IFERROR(IF($H4424=0,"",INDEX(Разметка!C:C,MATCH($H4424,Разметка!A:A,0))),0)</f>
        <v/>
      </c>
      <c r="K4424" s="16" t="e">
        <f>IF($F4424&gt;0,IFERROR(MATCH(A4424,'Доп настройки участников'!A:A,0),-1)*(-1),0)</f>
        <v>#N/A</v>
      </c>
      <c r="L4424" s="16" t="str">
        <f t="shared" si="267"/>
        <v>Нет</v>
      </c>
      <c r="M4424" s="33" t="b">
        <f t="shared" si="268"/>
        <v>0</v>
      </c>
      <c r="N4424" s="33">
        <f t="shared" si="269"/>
        <v>4392</v>
      </c>
      <c r="O4424" s="33">
        <v>4423</v>
      </c>
    </row>
    <row r="4425" spans="1:15" x14ac:dyDescent="0.25">
      <c r="A4425" s="13">
        <f>IF(M4425,'Выгрузка из ревьюшницы'!B4425,INDEX('Доп настройки участников'!D:D,2+N4425))</f>
        <v>0</v>
      </c>
      <c r="B4425" s="13">
        <f>IF(M4425,'Выгрузка из ревьюшницы'!C4425,INDEX('Доп настройки участников'!E:E,2+N4425))</f>
        <v>0</v>
      </c>
      <c r="C4425" s="13">
        <f>IF(M4425,'Выгрузка из ревьюшницы'!H4425,INDEX('Доп настройки участников'!F:F,2+N4425))</f>
        <v>0</v>
      </c>
      <c r="D4425" s="13">
        <f>IF(M4425,'Выгрузка из ревьюшницы'!J4425,INDEX('Доп настройки участников'!G:G,2+N4425))</f>
        <v>0</v>
      </c>
      <c r="E4425" s="13" t="e">
        <f>INDEX('Сопоставление оценок'!$A$3:$A$14,MATCH(IF(M4425,'Выгрузка из ревьюшницы'!K4425,INDEX('Доп настройки участников'!H:H,2+N4425)),'Сопоставление оценок'!$C$3:$C$14,0))</f>
        <v>#N/A</v>
      </c>
      <c r="F4425" s="13" t="e">
        <f>INDEX('Сопоставление оценок'!$B$3:$B$14,MATCH(Table13[[#This Row],[mark_at_review]],'Сопоставление оценок'!$C$3:$C$14,0))</f>
        <v>#N/A</v>
      </c>
      <c r="G4425" s="13">
        <f>IF(M4425,IFERROR(IF(OR('Выгрузка из ревьюшницы'!X4425,'Выгрузка из ревьюшницы'!Z4425),1,0),0),INDEX('Доп настройки участников'!I:I,2+N4425))</f>
        <v>0</v>
      </c>
      <c r="H4425" s="13">
        <f>IF(M4425,'Выгрузка из ревьюшницы'!AJ4425,INDEX('Доп настройки участников'!J:J,2+N4425))</f>
        <v>0</v>
      </c>
      <c r="I4425" s="16" t="str">
        <f>IFERROR(IF($H4425=0,"",INDEX(Разметка!B:B,MATCH($H4425,Разметка!A:A,0))),0)</f>
        <v/>
      </c>
      <c r="J4425" s="16" t="str">
        <f>IFERROR(IF($H4425=0,"",INDEX(Разметка!C:C,MATCH($H4425,Разметка!A:A,0))),0)</f>
        <v/>
      </c>
      <c r="K4425" s="16" t="e">
        <f>IF($F4425&gt;0,IFERROR(MATCH(A4425,'Доп настройки участников'!A:A,0),-1)*(-1),0)</f>
        <v>#N/A</v>
      </c>
      <c r="L4425" s="16" t="str">
        <f t="shared" si="267"/>
        <v>Нет</v>
      </c>
      <c r="M4425" s="33" t="b">
        <f t="shared" si="268"/>
        <v>0</v>
      </c>
      <c r="N4425" s="33">
        <f t="shared" si="269"/>
        <v>4393</v>
      </c>
      <c r="O4425" s="33">
        <v>4424</v>
      </c>
    </row>
    <row r="4426" spans="1:15" x14ac:dyDescent="0.25">
      <c r="A4426" s="13">
        <f>IF(M4426,'Выгрузка из ревьюшницы'!B4426,INDEX('Доп настройки участников'!D:D,2+N4426))</f>
        <v>0</v>
      </c>
      <c r="B4426" s="13">
        <f>IF(M4426,'Выгрузка из ревьюшницы'!C4426,INDEX('Доп настройки участников'!E:E,2+N4426))</f>
        <v>0</v>
      </c>
      <c r="C4426" s="13">
        <f>IF(M4426,'Выгрузка из ревьюшницы'!H4426,INDEX('Доп настройки участников'!F:F,2+N4426))</f>
        <v>0</v>
      </c>
      <c r="D4426" s="13">
        <f>IF(M4426,'Выгрузка из ревьюшницы'!J4426,INDEX('Доп настройки участников'!G:G,2+N4426))</f>
        <v>0</v>
      </c>
      <c r="E4426" s="13" t="e">
        <f>INDEX('Сопоставление оценок'!$A$3:$A$14,MATCH(IF(M4426,'Выгрузка из ревьюшницы'!K4426,INDEX('Доп настройки участников'!H:H,2+N4426)),'Сопоставление оценок'!$C$3:$C$14,0))</f>
        <v>#N/A</v>
      </c>
      <c r="F4426" s="13" t="e">
        <f>INDEX('Сопоставление оценок'!$B$3:$B$14,MATCH(Table13[[#This Row],[mark_at_review]],'Сопоставление оценок'!$C$3:$C$14,0))</f>
        <v>#N/A</v>
      </c>
      <c r="G4426" s="13">
        <f>IF(M4426,IFERROR(IF(OR('Выгрузка из ревьюшницы'!X4426,'Выгрузка из ревьюшницы'!Z4426),1,0),0),INDEX('Доп настройки участников'!I:I,2+N4426))</f>
        <v>0</v>
      </c>
      <c r="H4426" s="13">
        <f>IF(M4426,'Выгрузка из ревьюшницы'!AJ4426,INDEX('Доп настройки участников'!J:J,2+N4426))</f>
        <v>0</v>
      </c>
      <c r="I4426" s="16" t="str">
        <f>IFERROR(IF($H4426=0,"",INDEX(Разметка!B:B,MATCH($H4426,Разметка!A:A,0))),0)</f>
        <v/>
      </c>
      <c r="J4426" s="16" t="str">
        <f>IFERROR(IF($H4426=0,"",INDEX(Разметка!C:C,MATCH($H4426,Разметка!A:A,0))),0)</f>
        <v/>
      </c>
      <c r="K4426" s="16" t="e">
        <f>IF($F4426&gt;0,IFERROR(MATCH(A4426,'Доп настройки участников'!A:A,0),-1)*(-1),0)</f>
        <v>#N/A</v>
      </c>
      <c r="L4426" s="16" t="str">
        <f t="shared" si="267"/>
        <v>Нет</v>
      </c>
      <c r="M4426" s="33" t="b">
        <f t="shared" si="268"/>
        <v>0</v>
      </c>
      <c r="N4426" s="33">
        <f t="shared" si="269"/>
        <v>4394</v>
      </c>
      <c r="O4426" s="33">
        <v>4425</v>
      </c>
    </row>
    <row r="4427" spans="1:15" x14ac:dyDescent="0.25">
      <c r="A4427" s="13">
        <f>IF(M4427,'Выгрузка из ревьюшницы'!B4427,INDEX('Доп настройки участников'!D:D,2+N4427))</f>
        <v>0</v>
      </c>
      <c r="B4427" s="13">
        <f>IF(M4427,'Выгрузка из ревьюшницы'!C4427,INDEX('Доп настройки участников'!E:E,2+N4427))</f>
        <v>0</v>
      </c>
      <c r="C4427" s="13">
        <f>IF(M4427,'Выгрузка из ревьюшницы'!H4427,INDEX('Доп настройки участников'!F:F,2+N4427))</f>
        <v>0</v>
      </c>
      <c r="D4427" s="13">
        <f>IF(M4427,'Выгрузка из ревьюшницы'!J4427,INDEX('Доп настройки участников'!G:G,2+N4427))</f>
        <v>0</v>
      </c>
      <c r="E4427" s="13" t="e">
        <f>INDEX('Сопоставление оценок'!$A$3:$A$14,MATCH(IF(M4427,'Выгрузка из ревьюшницы'!K4427,INDEX('Доп настройки участников'!H:H,2+N4427)),'Сопоставление оценок'!$C$3:$C$14,0))</f>
        <v>#N/A</v>
      </c>
      <c r="F4427" s="13" t="e">
        <f>INDEX('Сопоставление оценок'!$B$3:$B$14,MATCH(Table13[[#This Row],[mark_at_review]],'Сопоставление оценок'!$C$3:$C$14,0))</f>
        <v>#N/A</v>
      </c>
      <c r="G4427" s="13">
        <f>IF(M4427,IFERROR(IF(OR('Выгрузка из ревьюшницы'!X4427,'Выгрузка из ревьюшницы'!Z4427),1,0),0),INDEX('Доп настройки участников'!I:I,2+N4427))</f>
        <v>0</v>
      </c>
      <c r="H4427" s="13">
        <f>IF(M4427,'Выгрузка из ревьюшницы'!AJ4427,INDEX('Доп настройки участников'!J:J,2+N4427))</f>
        <v>0</v>
      </c>
      <c r="I4427" s="16" t="str">
        <f>IFERROR(IF($H4427=0,"",INDEX(Разметка!B:B,MATCH($H4427,Разметка!A:A,0))),0)</f>
        <v/>
      </c>
      <c r="J4427" s="16" t="str">
        <f>IFERROR(IF($H4427=0,"",INDEX(Разметка!C:C,MATCH($H4427,Разметка!A:A,0))),0)</f>
        <v/>
      </c>
      <c r="K4427" s="16" t="e">
        <f>IF($F4427&gt;0,IFERROR(MATCH(A4427,'Доп настройки участников'!A:A,0),-1)*(-1),0)</f>
        <v>#N/A</v>
      </c>
      <c r="L4427" s="16" t="str">
        <f t="shared" si="267"/>
        <v>Нет</v>
      </c>
      <c r="M4427" s="33" t="b">
        <f t="shared" si="268"/>
        <v>0</v>
      </c>
      <c r="N4427" s="33">
        <f t="shared" si="269"/>
        <v>4395</v>
      </c>
      <c r="O4427" s="33">
        <v>4426</v>
      </c>
    </row>
    <row r="4428" spans="1:15" x14ac:dyDescent="0.25">
      <c r="A4428" s="13">
        <f>IF(M4428,'Выгрузка из ревьюшницы'!B4428,INDEX('Доп настройки участников'!D:D,2+N4428))</f>
        <v>0</v>
      </c>
      <c r="B4428" s="13">
        <f>IF(M4428,'Выгрузка из ревьюшницы'!C4428,INDEX('Доп настройки участников'!E:E,2+N4428))</f>
        <v>0</v>
      </c>
      <c r="C4428" s="13">
        <f>IF(M4428,'Выгрузка из ревьюшницы'!H4428,INDEX('Доп настройки участников'!F:F,2+N4428))</f>
        <v>0</v>
      </c>
      <c r="D4428" s="13">
        <f>IF(M4428,'Выгрузка из ревьюшницы'!J4428,INDEX('Доп настройки участников'!G:G,2+N4428))</f>
        <v>0</v>
      </c>
      <c r="E4428" s="13" t="e">
        <f>INDEX('Сопоставление оценок'!$A$3:$A$14,MATCH(IF(M4428,'Выгрузка из ревьюшницы'!K4428,INDEX('Доп настройки участников'!H:H,2+N4428)),'Сопоставление оценок'!$C$3:$C$14,0))</f>
        <v>#N/A</v>
      </c>
      <c r="F4428" s="13" t="e">
        <f>INDEX('Сопоставление оценок'!$B$3:$B$14,MATCH(Table13[[#This Row],[mark_at_review]],'Сопоставление оценок'!$C$3:$C$14,0))</f>
        <v>#N/A</v>
      </c>
      <c r="G4428" s="13">
        <f>IF(M4428,IFERROR(IF(OR('Выгрузка из ревьюшницы'!X4428,'Выгрузка из ревьюшницы'!Z4428),1,0),0),INDEX('Доп настройки участников'!I:I,2+N4428))</f>
        <v>0</v>
      </c>
      <c r="H4428" s="13">
        <f>IF(M4428,'Выгрузка из ревьюшницы'!AJ4428,INDEX('Доп настройки участников'!J:J,2+N4428))</f>
        <v>0</v>
      </c>
      <c r="I4428" s="16" t="str">
        <f>IFERROR(IF($H4428=0,"",INDEX(Разметка!B:B,MATCH($H4428,Разметка!A:A,0))),0)</f>
        <v/>
      </c>
      <c r="J4428" s="16" t="str">
        <f>IFERROR(IF($H4428=0,"",INDEX(Разметка!C:C,MATCH($H4428,Разметка!A:A,0))),0)</f>
        <v/>
      </c>
      <c r="K4428" s="16" t="e">
        <f>IF($F4428&gt;0,IFERROR(MATCH(A4428,'Доп настройки участников'!A:A,0),-1)*(-1),0)</f>
        <v>#N/A</v>
      </c>
      <c r="L4428" s="16" t="str">
        <f t="shared" si="267"/>
        <v>Нет</v>
      </c>
      <c r="M4428" s="33" t="b">
        <f t="shared" si="268"/>
        <v>0</v>
      </c>
      <c r="N4428" s="33">
        <f t="shared" si="269"/>
        <v>4396</v>
      </c>
      <c r="O4428" s="33">
        <v>4427</v>
      </c>
    </row>
    <row r="4429" spans="1:15" x14ac:dyDescent="0.25">
      <c r="A4429" s="13">
        <f>IF(M4429,'Выгрузка из ревьюшницы'!B4429,INDEX('Доп настройки участников'!D:D,2+N4429))</f>
        <v>0</v>
      </c>
      <c r="B4429" s="13">
        <f>IF(M4429,'Выгрузка из ревьюшницы'!C4429,INDEX('Доп настройки участников'!E:E,2+N4429))</f>
        <v>0</v>
      </c>
      <c r="C4429" s="13">
        <f>IF(M4429,'Выгрузка из ревьюшницы'!H4429,INDEX('Доп настройки участников'!F:F,2+N4429))</f>
        <v>0</v>
      </c>
      <c r="D4429" s="13">
        <f>IF(M4429,'Выгрузка из ревьюшницы'!J4429,INDEX('Доп настройки участников'!G:G,2+N4429))</f>
        <v>0</v>
      </c>
      <c r="E4429" s="13" t="e">
        <f>INDEX('Сопоставление оценок'!$A$3:$A$14,MATCH(IF(M4429,'Выгрузка из ревьюшницы'!K4429,INDEX('Доп настройки участников'!H:H,2+N4429)),'Сопоставление оценок'!$C$3:$C$14,0))</f>
        <v>#N/A</v>
      </c>
      <c r="F4429" s="13" t="e">
        <f>INDEX('Сопоставление оценок'!$B$3:$B$14,MATCH(Table13[[#This Row],[mark_at_review]],'Сопоставление оценок'!$C$3:$C$14,0))</f>
        <v>#N/A</v>
      </c>
      <c r="G4429" s="13">
        <f>IF(M4429,IFERROR(IF(OR('Выгрузка из ревьюшницы'!X4429,'Выгрузка из ревьюшницы'!Z4429),1,0),0),INDEX('Доп настройки участников'!I:I,2+N4429))</f>
        <v>0</v>
      </c>
      <c r="H4429" s="13">
        <f>IF(M4429,'Выгрузка из ревьюшницы'!AJ4429,INDEX('Доп настройки участников'!J:J,2+N4429))</f>
        <v>0</v>
      </c>
      <c r="I4429" s="16" t="str">
        <f>IFERROR(IF($H4429=0,"",INDEX(Разметка!B:B,MATCH($H4429,Разметка!A:A,0))),0)</f>
        <v/>
      </c>
      <c r="J4429" s="16" t="str">
        <f>IFERROR(IF($H4429=0,"",INDEX(Разметка!C:C,MATCH($H4429,Разметка!A:A,0))),0)</f>
        <v/>
      </c>
      <c r="K4429" s="16" t="e">
        <f>IF($F4429&gt;0,IFERROR(MATCH(A4429,'Доп настройки участников'!A:A,0),-1)*(-1),0)</f>
        <v>#N/A</v>
      </c>
      <c r="L4429" s="16" t="str">
        <f t="shared" si="267"/>
        <v>Нет</v>
      </c>
      <c r="M4429" s="33" t="b">
        <f t="shared" si="268"/>
        <v>0</v>
      </c>
      <c r="N4429" s="33">
        <f t="shared" si="269"/>
        <v>4397</v>
      </c>
      <c r="O4429" s="33">
        <v>4428</v>
      </c>
    </row>
    <row r="4430" spans="1:15" x14ac:dyDescent="0.25">
      <c r="A4430" s="13">
        <f>IF(M4430,'Выгрузка из ревьюшницы'!B4430,INDEX('Доп настройки участников'!D:D,2+N4430))</f>
        <v>0</v>
      </c>
      <c r="B4430" s="13">
        <f>IF(M4430,'Выгрузка из ревьюшницы'!C4430,INDEX('Доп настройки участников'!E:E,2+N4430))</f>
        <v>0</v>
      </c>
      <c r="C4430" s="13">
        <f>IF(M4430,'Выгрузка из ревьюшницы'!H4430,INDEX('Доп настройки участников'!F:F,2+N4430))</f>
        <v>0</v>
      </c>
      <c r="D4430" s="13">
        <f>IF(M4430,'Выгрузка из ревьюшницы'!J4430,INDEX('Доп настройки участников'!G:G,2+N4430))</f>
        <v>0</v>
      </c>
      <c r="E4430" s="13" t="e">
        <f>INDEX('Сопоставление оценок'!$A$3:$A$14,MATCH(IF(M4430,'Выгрузка из ревьюшницы'!K4430,INDEX('Доп настройки участников'!H:H,2+N4430)),'Сопоставление оценок'!$C$3:$C$14,0))</f>
        <v>#N/A</v>
      </c>
      <c r="F4430" s="13" t="e">
        <f>INDEX('Сопоставление оценок'!$B$3:$B$14,MATCH(Table13[[#This Row],[mark_at_review]],'Сопоставление оценок'!$C$3:$C$14,0))</f>
        <v>#N/A</v>
      </c>
      <c r="G4430" s="13">
        <f>IF(M4430,IFERROR(IF(OR('Выгрузка из ревьюшницы'!X4430,'Выгрузка из ревьюшницы'!Z4430),1,0),0),INDEX('Доп настройки участников'!I:I,2+N4430))</f>
        <v>0</v>
      </c>
      <c r="H4430" s="13">
        <f>IF(M4430,'Выгрузка из ревьюшницы'!AJ4430,INDEX('Доп настройки участников'!J:J,2+N4430))</f>
        <v>0</v>
      </c>
      <c r="I4430" s="16" t="str">
        <f>IFERROR(IF($H4430=0,"",INDEX(Разметка!B:B,MATCH($H4430,Разметка!A:A,0))),0)</f>
        <v/>
      </c>
      <c r="J4430" s="16" t="str">
        <f>IFERROR(IF($H4430=0,"",INDEX(Разметка!C:C,MATCH($H4430,Разметка!A:A,0))),0)</f>
        <v/>
      </c>
      <c r="K4430" s="16" t="e">
        <f>IF($F4430&gt;0,IFERROR(MATCH(A4430,'Доп настройки участников'!A:A,0),-1)*(-1),0)</f>
        <v>#N/A</v>
      </c>
      <c r="L4430" s="16" t="str">
        <f t="shared" si="267"/>
        <v>Нет</v>
      </c>
      <c r="M4430" s="33" t="b">
        <f t="shared" si="268"/>
        <v>0</v>
      </c>
      <c r="N4430" s="33">
        <f t="shared" si="269"/>
        <v>4398</v>
      </c>
      <c r="O4430" s="33">
        <v>4429</v>
      </c>
    </row>
    <row r="4431" spans="1:15" x14ac:dyDescent="0.25">
      <c r="A4431" s="13">
        <f>IF(M4431,'Выгрузка из ревьюшницы'!B4431,INDEX('Доп настройки участников'!D:D,2+N4431))</f>
        <v>0</v>
      </c>
      <c r="B4431" s="13">
        <f>IF(M4431,'Выгрузка из ревьюшницы'!C4431,INDEX('Доп настройки участников'!E:E,2+N4431))</f>
        <v>0</v>
      </c>
      <c r="C4431" s="13">
        <f>IF(M4431,'Выгрузка из ревьюшницы'!H4431,INDEX('Доп настройки участников'!F:F,2+N4431))</f>
        <v>0</v>
      </c>
      <c r="D4431" s="13">
        <f>IF(M4431,'Выгрузка из ревьюшницы'!J4431,INDEX('Доп настройки участников'!G:G,2+N4431))</f>
        <v>0</v>
      </c>
      <c r="E4431" s="13" t="e">
        <f>INDEX('Сопоставление оценок'!$A$3:$A$14,MATCH(IF(M4431,'Выгрузка из ревьюшницы'!K4431,INDEX('Доп настройки участников'!H:H,2+N4431)),'Сопоставление оценок'!$C$3:$C$14,0))</f>
        <v>#N/A</v>
      </c>
      <c r="F4431" s="13" t="e">
        <f>INDEX('Сопоставление оценок'!$B$3:$B$14,MATCH(Table13[[#This Row],[mark_at_review]],'Сопоставление оценок'!$C$3:$C$14,0))</f>
        <v>#N/A</v>
      </c>
      <c r="G4431" s="13">
        <f>IF(M4431,IFERROR(IF(OR('Выгрузка из ревьюшницы'!X4431,'Выгрузка из ревьюшницы'!Z4431),1,0),0),INDEX('Доп настройки участников'!I:I,2+N4431))</f>
        <v>0</v>
      </c>
      <c r="H4431" s="13">
        <f>IF(M4431,'Выгрузка из ревьюшницы'!AJ4431,INDEX('Доп настройки участников'!J:J,2+N4431))</f>
        <v>0</v>
      </c>
      <c r="I4431" s="16" t="str">
        <f>IFERROR(IF($H4431=0,"",INDEX(Разметка!B:B,MATCH($H4431,Разметка!A:A,0))),0)</f>
        <v/>
      </c>
      <c r="J4431" s="16" t="str">
        <f>IFERROR(IF($H4431=0,"",INDEX(Разметка!C:C,MATCH($H4431,Разметка!A:A,0))),0)</f>
        <v/>
      </c>
      <c r="K4431" s="16" t="e">
        <f>IF($F4431&gt;0,IFERROR(MATCH(A4431,'Доп настройки участников'!A:A,0),-1)*(-1),0)</f>
        <v>#N/A</v>
      </c>
      <c r="L4431" s="16" t="str">
        <f t="shared" si="267"/>
        <v>Нет</v>
      </c>
      <c r="M4431" s="33" t="b">
        <f t="shared" si="268"/>
        <v>0</v>
      </c>
      <c r="N4431" s="33">
        <f t="shared" si="269"/>
        <v>4399</v>
      </c>
      <c r="O4431" s="33">
        <v>4430</v>
      </c>
    </row>
    <row r="4432" spans="1:15" x14ac:dyDescent="0.25">
      <c r="A4432" s="13">
        <f>IF(M4432,'Выгрузка из ревьюшницы'!B4432,INDEX('Доп настройки участников'!D:D,2+N4432))</f>
        <v>0</v>
      </c>
      <c r="B4432" s="13">
        <f>IF(M4432,'Выгрузка из ревьюшницы'!C4432,INDEX('Доп настройки участников'!E:E,2+N4432))</f>
        <v>0</v>
      </c>
      <c r="C4432" s="13">
        <f>IF(M4432,'Выгрузка из ревьюшницы'!H4432,INDEX('Доп настройки участников'!F:F,2+N4432))</f>
        <v>0</v>
      </c>
      <c r="D4432" s="13">
        <f>IF(M4432,'Выгрузка из ревьюшницы'!J4432,INDEX('Доп настройки участников'!G:G,2+N4432))</f>
        <v>0</v>
      </c>
      <c r="E4432" s="13" t="e">
        <f>INDEX('Сопоставление оценок'!$A$3:$A$14,MATCH(IF(M4432,'Выгрузка из ревьюшницы'!K4432,INDEX('Доп настройки участников'!H:H,2+N4432)),'Сопоставление оценок'!$C$3:$C$14,0))</f>
        <v>#N/A</v>
      </c>
      <c r="F4432" s="13" t="e">
        <f>INDEX('Сопоставление оценок'!$B$3:$B$14,MATCH(Table13[[#This Row],[mark_at_review]],'Сопоставление оценок'!$C$3:$C$14,0))</f>
        <v>#N/A</v>
      </c>
      <c r="G4432" s="13">
        <f>IF(M4432,IFERROR(IF(OR('Выгрузка из ревьюшницы'!X4432,'Выгрузка из ревьюшницы'!Z4432),1,0),0),INDEX('Доп настройки участников'!I:I,2+N4432))</f>
        <v>0</v>
      </c>
      <c r="H4432" s="13">
        <f>IF(M4432,'Выгрузка из ревьюшницы'!AJ4432,INDEX('Доп настройки участников'!J:J,2+N4432))</f>
        <v>0</v>
      </c>
      <c r="I4432" s="16" t="str">
        <f>IFERROR(IF($H4432=0,"",INDEX(Разметка!B:B,MATCH($H4432,Разметка!A:A,0))),0)</f>
        <v/>
      </c>
      <c r="J4432" s="16" t="str">
        <f>IFERROR(IF($H4432=0,"",INDEX(Разметка!C:C,MATCH($H4432,Разметка!A:A,0))),0)</f>
        <v/>
      </c>
      <c r="K4432" s="16" t="e">
        <f>IF($F4432&gt;0,IFERROR(MATCH(A4432,'Доп настройки участников'!A:A,0),-1)*(-1),0)</f>
        <v>#N/A</v>
      </c>
      <c r="L4432" s="16" t="str">
        <f t="shared" si="267"/>
        <v>Нет</v>
      </c>
      <c r="M4432" s="33" t="b">
        <f t="shared" si="268"/>
        <v>0</v>
      </c>
      <c r="N4432" s="33">
        <f t="shared" si="269"/>
        <v>4400</v>
      </c>
      <c r="O4432" s="33">
        <v>4431</v>
      </c>
    </row>
    <row r="4433" spans="1:15" x14ac:dyDescent="0.25">
      <c r="A4433" s="13">
        <f>IF(M4433,'Выгрузка из ревьюшницы'!B4433,INDEX('Доп настройки участников'!D:D,2+N4433))</f>
        <v>0</v>
      </c>
      <c r="B4433" s="13">
        <f>IF(M4433,'Выгрузка из ревьюшницы'!C4433,INDEX('Доп настройки участников'!E:E,2+N4433))</f>
        <v>0</v>
      </c>
      <c r="C4433" s="13">
        <f>IF(M4433,'Выгрузка из ревьюшницы'!H4433,INDEX('Доп настройки участников'!F:F,2+N4433))</f>
        <v>0</v>
      </c>
      <c r="D4433" s="13">
        <f>IF(M4433,'Выгрузка из ревьюшницы'!J4433,INDEX('Доп настройки участников'!G:G,2+N4433))</f>
        <v>0</v>
      </c>
      <c r="E4433" s="13" t="e">
        <f>INDEX('Сопоставление оценок'!$A$3:$A$14,MATCH(IF(M4433,'Выгрузка из ревьюшницы'!K4433,INDEX('Доп настройки участников'!H:H,2+N4433)),'Сопоставление оценок'!$C$3:$C$14,0))</f>
        <v>#N/A</v>
      </c>
      <c r="F4433" s="13" t="e">
        <f>INDEX('Сопоставление оценок'!$B$3:$B$14,MATCH(Table13[[#This Row],[mark_at_review]],'Сопоставление оценок'!$C$3:$C$14,0))</f>
        <v>#N/A</v>
      </c>
      <c r="G4433" s="13">
        <f>IF(M4433,IFERROR(IF(OR('Выгрузка из ревьюшницы'!X4433,'Выгрузка из ревьюшницы'!Z4433),1,0),0),INDEX('Доп настройки участников'!I:I,2+N4433))</f>
        <v>0</v>
      </c>
      <c r="H4433" s="13">
        <f>IF(M4433,'Выгрузка из ревьюшницы'!AJ4433,INDEX('Доп настройки участников'!J:J,2+N4433))</f>
        <v>0</v>
      </c>
      <c r="I4433" s="16" t="str">
        <f>IFERROR(IF($H4433=0,"",INDEX(Разметка!B:B,MATCH($H4433,Разметка!A:A,0))),0)</f>
        <v/>
      </c>
      <c r="J4433" s="16" t="str">
        <f>IFERROR(IF($H4433=0,"",INDEX(Разметка!C:C,MATCH($H4433,Разметка!A:A,0))),0)</f>
        <v/>
      </c>
      <c r="K4433" s="16" t="e">
        <f>IF($F4433&gt;0,IFERROR(MATCH(A4433,'Доп настройки участников'!A:A,0),-1)*(-1),0)</f>
        <v>#N/A</v>
      </c>
      <c r="L4433" s="16" t="str">
        <f t="shared" si="267"/>
        <v>Нет</v>
      </c>
      <c r="M4433" s="33" t="b">
        <f t="shared" si="268"/>
        <v>0</v>
      </c>
      <c r="N4433" s="33">
        <f t="shared" si="269"/>
        <v>4401</v>
      </c>
      <c r="O4433" s="33">
        <v>4432</v>
      </c>
    </row>
    <row r="4434" spans="1:15" x14ac:dyDescent="0.25">
      <c r="A4434" s="13">
        <f>IF(M4434,'Выгрузка из ревьюшницы'!B4434,INDEX('Доп настройки участников'!D:D,2+N4434))</f>
        <v>0</v>
      </c>
      <c r="B4434" s="13">
        <f>IF(M4434,'Выгрузка из ревьюшницы'!C4434,INDEX('Доп настройки участников'!E:E,2+N4434))</f>
        <v>0</v>
      </c>
      <c r="C4434" s="13">
        <f>IF(M4434,'Выгрузка из ревьюшницы'!H4434,INDEX('Доп настройки участников'!F:F,2+N4434))</f>
        <v>0</v>
      </c>
      <c r="D4434" s="13">
        <f>IF(M4434,'Выгрузка из ревьюшницы'!J4434,INDEX('Доп настройки участников'!G:G,2+N4434))</f>
        <v>0</v>
      </c>
      <c r="E4434" s="13" t="e">
        <f>INDEX('Сопоставление оценок'!$A$3:$A$14,MATCH(IF(M4434,'Выгрузка из ревьюшницы'!K4434,INDEX('Доп настройки участников'!H:H,2+N4434)),'Сопоставление оценок'!$C$3:$C$14,0))</f>
        <v>#N/A</v>
      </c>
      <c r="F4434" s="13" t="e">
        <f>INDEX('Сопоставление оценок'!$B$3:$B$14,MATCH(Table13[[#This Row],[mark_at_review]],'Сопоставление оценок'!$C$3:$C$14,0))</f>
        <v>#N/A</v>
      </c>
      <c r="G4434" s="13">
        <f>IF(M4434,IFERROR(IF(OR('Выгрузка из ревьюшницы'!X4434,'Выгрузка из ревьюшницы'!Z4434),1,0),0),INDEX('Доп настройки участников'!I:I,2+N4434))</f>
        <v>0</v>
      </c>
      <c r="H4434" s="13">
        <f>IF(M4434,'Выгрузка из ревьюшницы'!AJ4434,INDEX('Доп настройки участников'!J:J,2+N4434))</f>
        <v>0</v>
      </c>
      <c r="I4434" s="16" t="str">
        <f>IFERROR(IF($H4434=0,"",INDEX(Разметка!B:B,MATCH($H4434,Разметка!A:A,0))),0)</f>
        <v/>
      </c>
      <c r="J4434" s="16" t="str">
        <f>IFERROR(IF($H4434=0,"",INDEX(Разметка!C:C,MATCH($H4434,Разметка!A:A,0))),0)</f>
        <v/>
      </c>
      <c r="K4434" s="16" t="e">
        <f>IF($F4434&gt;0,IFERROR(MATCH(A4434,'Доп настройки участников'!A:A,0),-1)*(-1),0)</f>
        <v>#N/A</v>
      </c>
      <c r="L4434" s="16" t="str">
        <f t="shared" si="267"/>
        <v>Нет</v>
      </c>
      <c r="M4434" s="33" t="b">
        <f t="shared" si="268"/>
        <v>0</v>
      </c>
      <c r="N4434" s="33">
        <f t="shared" si="269"/>
        <v>4402</v>
      </c>
      <c r="O4434" s="33">
        <v>4433</v>
      </c>
    </row>
    <row r="4435" spans="1:15" x14ac:dyDescent="0.25">
      <c r="A4435" s="13">
        <f>IF(M4435,'Выгрузка из ревьюшницы'!B4435,INDEX('Доп настройки участников'!D:D,2+N4435))</f>
        <v>0</v>
      </c>
      <c r="B4435" s="13">
        <f>IF(M4435,'Выгрузка из ревьюшницы'!C4435,INDEX('Доп настройки участников'!E:E,2+N4435))</f>
        <v>0</v>
      </c>
      <c r="C4435" s="13">
        <f>IF(M4435,'Выгрузка из ревьюшницы'!H4435,INDEX('Доп настройки участников'!F:F,2+N4435))</f>
        <v>0</v>
      </c>
      <c r="D4435" s="13">
        <f>IF(M4435,'Выгрузка из ревьюшницы'!J4435,INDEX('Доп настройки участников'!G:G,2+N4435))</f>
        <v>0</v>
      </c>
      <c r="E4435" s="13" t="e">
        <f>INDEX('Сопоставление оценок'!$A$3:$A$14,MATCH(IF(M4435,'Выгрузка из ревьюшницы'!K4435,INDEX('Доп настройки участников'!H:H,2+N4435)),'Сопоставление оценок'!$C$3:$C$14,0))</f>
        <v>#N/A</v>
      </c>
      <c r="F4435" s="13" t="e">
        <f>INDEX('Сопоставление оценок'!$B$3:$B$14,MATCH(Table13[[#This Row],[mark_at_review]],'Сопоставление оценок'!$C$3:$C$14,0))</f>
        <v>#N/A</v>
      </c>
      <c r="G4435" s="13">
        <f>IF(M4435,IFERROR(IF(OR('Выгрузка из ревьюшницы'!X4435,'Выгрузка из ревьюшницы'!Z4435),1,0),0),INDEX('Доп настройки участников'!I:I,2+N4435))</f>
        <v>0</v>
      </c>
      <c r="H4435" s="13">
        <f>IF(M4435,'Выгрузка из ревьюшницы'!AJ4435,INDEX('Доп настройки участников'!J:J,2+N4435))</f>
        <v>0</v>
      </c>
      <c r="I4435" s="16" t="str">
        <f>IFERROR(IF($H4435=0,"",INDEX(Разметка!B:B,MATCH($H4435,Разметка!A:A,0))),0)</f>
        <v/>
      </c>
      <c r="J4435" s="16" t="str">
        <f>IFERROR(IF($H4435=0,"",INDEX(Разметка!C:C,MATCH($H4435,Разметка!A:A,0))),0)</f>
        <v/>
      </c>
      <c r="K4435" s="16" t="e">
        <f>IF($F4435&gt;0,IFERROR(MATCH(A4435,'Доп настройки участников'!A:A,0),-1)*(-1),0)</f>
        <v>#N/A</v>
      </c>
      <c r="L4435" s="16" t="str">
        <f t="shared" si="267"/>
        <v>Нет</v>
      </c>
      <c r="M4435" s="33" t="b">
        <f t="shared" si="268"/>
        <v>0</v>
      </c>
      <c r="N4435" s="33">
        <f t="shared" si="269"/>
        <v>4403</v>
      </c>
      <c r="O4435" s="33">
        <v>4434</v>
      </c>
    </row>
    <row r="4436" spans="1:15" x14ac:dyDescent="0.25">
      <c r="A4436" s="13">
        <f>IF(M4436,'Выгрузка из ревьюшницы'!B4436,INDEX('Доп настройки участников'!D:D,2+N4436))</f>
        <v>0</v>
      </c>
      <c r="B4436" s="13">
        <f>IF(M4436,'Выгрузка из ревьюшницы'!C4436,INDEX('Доп настройки участников'!E:E,2+N4436))</f>
        <v>0</v>
      </c>
      <c r="C4436" s="13">
        <f>IF(M4436,'Выгрузка из ревьюшницы'!H4436,INDEX('Доп настройки участников'!F:F,2+N4436))</f>
        <v>0</v>
      </c>
      <c r="D4436" s="13">
        <f>IF(M4436,'Выгрузка из ревьюшницы'!J4436,INDEX('Доп настройки участников'!G:G,2+N4436))</f>
        <v>0</v>
      </c>
      <c r="E4436" s="13" t="e">
        <f>INDEX('Сопоставление оценок'!$A$3:$A$14,MATCH(IF(M4436,'Выгрузка из ревьюшницы'!K4436,INDEX('Доп настройки участников'!H:H,2+N4436)),'Сопоставление оценок'!$C$3:$C$14,0))</f>
        <v>#N/A</v>
      </c>
      <c r="F4436" s="13" t="e">
        <f>INDEX('Сопоставление оценок'!$B$3:$B$14,MATCH(Table13[[#This Row],[mark_at_review]],'Сопоставление оценок'!$C$3:$C$14,0))</f>
        <v>#N/A</v>
      </c>
      <c r="G4436" s="13">
        <f>IF(M4436,IFERROR(IF(OR('Выгрузка из ревьюшницы'!X4436,'Выгрузка из ревьюшницы'!Z4436),1,0),0),INDEX('Доп настройки участников'!I:I,2+N4436))</f>
        <v>0</v>
      </c>
      <c r="H4436" s="13">
        <f>IF(M4436,'Выгрузка из ревьюшницы'!AJ4436,INDEX('Доп настройки участников'!J:J,2+N4436))</f>
        <v>0</v>
      </c>
      <c r="I4436" s="16" t="str">
        <f>IFERROR(IF($H4436=0,"",INDEX(Разметка!B:B,MATCH($H4436,Разметка!A:A,0))),0)</f>
        <v/>
      </c>
      <c r="J4436" s="16" t="str">
        <f>IFERROR(IF($H4436=0,"",INDEX(Разметка!C:C,MATCH($H4436,Разметка!A:A,0))),0)</f>
        <v/>
      </c>
      <c r="K4436" s="16" t="e">
        <f>IF($F4436&gt;0,IFERROR(MATCH(A4436,'Доп настройки участников'!A:A,0),-1)*(-1),0)</f>
        <v>#N/A</v>
      </c>
      <c r="L4436" s="16" t="str">
        <f t="shared" si="267"/>
        <v>Нет</v>
      </c>
      <c r="M4436" s="33" t="b">
        <f t="shared" si="268"/>
        <v>0</v>
      </c>
      <c r="N4436" s="33">
        <f t="shared" si="269"/>
        <v>4404</v>
      </c>
      <c r="O4436" s="33">
        <v>4435</v>
      </c>
    </row>
    <row r="4437" spans="1:15" x14ac:dyDescent="0.25">
      <c r="A4437" s="13">
        <f>IF(M4437,'Выгрузка из ревьюшницы'!B4437,INDEX('Доп настройки участников'!D:D,2+N4437))</f>
        <v>0</v>
      </c>
      <c r="B4437" s="13">
        <f>IF(M4437,'Выгрузка из ревьюшницы'!C4437,INDEX('Доп настройки участников'!E:E,2+N4437))</f>
        <v>0</v>
      </c>
      <c r="C4437" s="13">
        <f>IF(M4437,'Выгрузка из ревьюшницы'!H4437,INDEX('Доп настройки участников'!F:F,2+N4437))</f>
        <v>0</v>
      </c>
      <c r="D4437" s="13">
        <f>IF(M4437,'Выгрузка из ревьюшницы'!J4437,INDEX('Доп настройки участников'!G:G,2+N4437))</f>
        <v>0</v>
      </c>
      <c r="E4437" s="13" t="e">
        <f>INDEX('Сопоставление оценок'!$A$3:$A$14,MATCH(IF(M4437,'Выгрузка из ревьюшницы'!K4437,INDEX('Доп настройки участников'!H:H,2+N4437)),'Сопоставление оценок'!$C$3:$C$14,0))</f>
        <v>#N/A</v>
      </c>
      <c r="F4437" s="13" t="e">
        <f>INDEX('Сопоставление оценок'!$B$3:$B$14,MATCH(Table13[[#This Row],[mark_at_review]],'Сопоставление оценок'!$C$3:$C$14,0))</f>
        <v>#N/A</v>
      </c>
      <c r="G4437" s="13">
        <f>IF(M4437,IFERROR(IF(OR('Выгрузка из ревьюшницы'!X4437,'Выгрузка из ревьюшницы'!Z4437),1,0),0),INDEX('Доп настройки участников'!I:I,2+N4437))</f>
        <v>0</v>
      </c>
      <c r="H4437" s="13">
        <f>IF(M4437,'Выгрузка из ревьюшницы'!AJ4437,INDEX('Доп настройки участников'!J:J,2+N4437))</f>
        <v>0</v>
      </c>
      <c r="I4437" s="16" t="str">
        <f>IFERROR(IF($H4437=0,"",INDEX(Разметка!B:B,MATCH($H4437,Разметка!A:A,0))),0)</f>
        <v/>
      </c>
      <c r="J4437" s="16" t="str">
        <f>IFERROR(IF($H4437=0,"",INDEX(Разметка!C:C,MATCH($H4437,Разметка!A:A,0))),0)</f>
        <v/>
      </c>
      <c r="K4437" s="16" t="e">
        <f>IF($F4437&gt;0,IFERROR(MATCH(A4437,'Доп настройки участников'!A:A,0),-1)*(-1),0)</f>
        <v>#N/A</v>
      </c>
      <c r="L4437" s="16" t="str">
        <f t="shared" si="267"/>
        <v>Нет</v>
      </c>
      <c r="M4437" s="33" t="b">
        <f t="shared" si="268"/>
        <v>0</v>
      </c>
      <c r="N4437" s="33">
        <f t="shared" si="269"/>
        <v>4405</v>
      </c>
      <c r="O4437" s="33">
        <v>4436</v>
      </c>
    </row>
    <row r="4438" spans="1:15" x14ac:dyDescent="0.25">
      <c r="A4438" s="13">
        <f>IF(M4438,'Выгрузка из ревьюшницы'!B4438,INDEX('Доп настройки участников'!D:D,2+N4438))</f>
        <v>0</v>
      </c>
      <c r="B4438" s="13">
        <f>IF(M4438,'Выгрузка из ревьюшницы'!C4438,INDEX('Доп настройки участников'!E:E,2+N4438))</f>
        <v>0</v>
      </c>
      <c r="C4438" s="13">
        <f>IF(M4438,'Выгрузка из ревьюшницы'!H4438,INDEX('Доп настройки участников'!F:F,2+N4438))</f>
        <v>0</v>
      </c>
      <c r="D4438" s="13">
        <f>IF(M4438,'Выгрузка из ревьюшницы'!J4438,INDEX('Доп настройки участников'!G:G,2+N4438))</f>
        <v>0</v>
      </c>
      <c r="E4438" s="13" t="e">
        <f>INDEX('Сопоставление оценок'!$A$3:$A$14,MATCH(IF(M4438,'Выгрузка из ревьюшницы'!K4438,INDEX('Доп настройки участников'!H:H,2+N4438)),'Сопоставление оценок'!$C$3:$C$14,0))</f>
        <v>#N/A</v>
      </c>
      <c r="F4438" s="13" t="e">
        <f>INDEX('Сопоставление оценок'!$B$3:$B$14,MATCH(Table13[[#This Row],[mark_at_review]],'Сопоставление оценок'!$C$3:$C$14,0))</f>
        <v>#N/A</v>
      </c>
      <c r="G4438" s="13">
        <f>IF(M4438,IFERROR(IF(OR('Выгрузка из ревьюшницы'!X4438,'Выгрузка из ревьюшницы'!Z4438),1,0),0),INDEX('Доп настройки участников'!I:I,2+N4438))</f>
        <v>0</v>
      </c>
      <c r="H4438" s="13">
        <f>IF(M4438,'Выгрузка из ревьюшницы'!AJ4438,INDEX('Доп настройки участников'!J:J,2+N4438))</f>
        <v>0</v>
      </c>
      <c r="I4438" s="16" t="str">
        <f>IFERROR(IF($H4438=0,"",INDEX(Разметка!B:B,MATCH($H4438,Разметка!A:A,0))),0)</f>
        <v/>
      </c>
      <c r="J4438" s="16" t="str">
        <f>IFERROR(IF($H4438=0,"",INDEX(Разметка!C:C,MATCH($H4438,Разметка!A:A,0))),0)</f>
        <v/>
      </c>
      <c r="K4438" s="16" t="e">
        <f>IF($F4438&gt;0,IFERROR(MATCH(A4438,'Доп настройки участников'!A:A,0),-1)*(-1),0)</f>
        <v>#N/A</v>
      </c>
      <c r="L4438" s="16" t="str">
        <f t="shared" si="267"/>
        <v>Нет</v>
      </c>
      <c r="M4438" s="33" t="b">
        <f t="shared" si="268"/>
        <v>0</v>
      </c>
      <c r="N4438" s="33">
        <f t="shared" si="269"/>
        <v>4406</v>
      </c>
      <c r="O4438" s="33">
        <v>4437</v>
      </c>
    </row>
    <row r="4439" spans="1:15" x14ac:dyDescent="0.25">
      <c r="A4439" s="13">
        <f>IF(M4439,'Выгрузка из ревьюшницы'!B4439,INDEX('Доп настройки участников'!D:D,2+N4439))</f>
        <v>0</v>
      </c>
      <c r="B4439" s="13">
        <f>IF(M4439,'Выгрузка из ревьюшницы'!C4439,INDEX('Доп настройки участников'!E:E,2+N4439))</f>
        <v>0</v>
      </c>
      <c r="C4439" s="13">
        <f>IF(M4439,'Выгрузка из ревьюшницы'!H4439,INDEX('Доп настройки участников'!F:F,2+N4439))</f>
        <v>0</v>
      </c>
      <c r="D4439" s="13">
        <f>IF(M4439,'Выгрузка из ревьюшницы'!J4439,INDEX('Доп настройки участников'!G:G,2+N4439))</f>
        <v>0</v>
      </c>
      <c r="E4439" s="13" t="e">
        <f>INDEX('Сопоставление оценок'!$A$3:$A$14,MATCH(IF(M4439,'Выгрузка из ревьюшницы'!K4439,INDEX('Доп настройки участников'!H:H,2+N4439)),'Сопоставление оценок'!$C$3:$C$14,0))</f>
        <v>#N/A</v>
      </c>
      <c r="F4439" s="13" t="e">
        <f>INDEX('Сопоставление оценок'!$B$3:$B$14,MATCH(Table13[[#This Row],[mark_at_review]],'Сопоставление оценок'!$C$3:$C$14,0))</f>
        <v>#N/A</v>
      </c>
      <c r="G4439" s="13">
        <f>IF(M4439,IFERROR(IF(OR('Выгрузка из ревьюшницы'!X4439,'Выгрузка из ревьюшницы'!Z4439),1,0),0),INDEX('Доп настройки участников'!I:I,2+N4439))</f>
        <v>0</v>
      </c>
      <c r="H4439" s="13">
        <f>IF(M4439,'Выгрузка из ревьюшницы'!AJ4439,INDEX('Доп настройки участников'!J:J,2+N4439))</f>
        <v>0</v>
      </c>
      <c r="I4439" s="16" t="str">
        <f>IFERROR(IF($H4439=0,"",INDEX(Разметка!B:B,MATCH($H4439,Разметка!A:A,0))),0)</f>
        <v/>
      </c>
      <c r="J4439" s="16" t="str">
        <f>IFERROR(IF($H4439=0,"",INDEX(Разметка!C:C,MATCH($H4439,Разметка!A:A,0))),0)</f>
        <v/>
      </c>
      <c r="K4439" s="16" t="e">
        <f>IF($F4439&gt;0,IFERROR(MATCH(A4439,'Доп настройки участников'!A:A,0),-1)*(-1),0)</f>
        <v>#N/A</v>
      </c>
      <c r="L4439" s="16" t="str">
        <f t="shared" si="267"/>
        <v>Нет</v>
      </c>
      <c r="M4439" s="33" t="b">
        <f t="shared" si="268"/>
        <v>0</v>
      </c>
      <c r="N4439" s="33">
        <f t="shared" si="269"/>
        <v>4407</v>
      </c>
      <c r="O4439" s="33">
        <v>4438</v>
      </c>
    </row>
    <row r="4440" spans="1:15" x14ac:dyDescent="0.25">
      <c r="A4440" s="13">
        <f>IF(M4440,'Выгрузка из ревьюшницы'!B4440,INDEX('Доп настройки участников'!D:D,2+N4440))</f>
        <v>0</v>
      </c>
      <c r="B4440" s="13">
        <f>IF(M4440,'Выгрузка из ревьюшницы'!C4440,INDEX('Доп настройки участников'!E:E,2+N4440))</f>
        <v>0</v>
      </c>
      <c r="C4440" s="13">
        <f>IF(M4440,'Выгрузка из ревьюшницы'!H4440,INDEX('Доп настройки участников'!F:F,2+N4440))</f>
        <v>0</v>
      </c>
      <c r="D4440" s="13">
        <f>IF(M4440,'Выгрузка из ревьюшницы'!J4440,INDEX('Доп настройки участников'!G:G,2+N4440))</f>
        <v>0</v>
      </c>
      <c r="E4440" s="13" t="e">
        <f>INDEX('Сопоставление оценок'!$A$3:$A$14,MATCH(IF(M4440,'Выгрузка из ревьюшницы'!K4440,INDEX('Доп настройки участников'!H:H,2+N4440)),'Сопоставление оценок'!$C$3:$C$14,0))</f>
        <v>#N/A</v>
      </c>
      <c r="F4440" s="13" t="e">
        <f>INDEX('Сопоставление оценок'!$B$3:$B$14,MATCH(Table13[[#This Row],[mark_at_review]],'Сопоставление оценок'!$C$3:$C$14,0))</f>
        <v>#N/A</v>
      </c>
      <c r="G4440" s="13">
        <f>IF(M4440,IFERROR(IF(OR('Выгрузка из ревьюшницы'!X4440,'Выгрузка из ревьюшницы'!Z4440),1,0),0),INDEX('Доп настройки участников'!I:I,2+N4440))</f>
        <v>0</v>
      </c>
      <c r="H4440" s="13">
        <f>IF(M4440,'Выгрузка из ревьюшницы'!AJ4440,INDEX('Доп настройки участников'!J:J,2+N4440))</f>
        <v>0</v>
      </c>
      <c r="I4440" s="16" t="str">
        <f>IFERROR(IF($H4440=0,"",INDEX(Разметка!B:B,MATCH($H4440,Разметка!A:A,0))),0)</f>
        <v/>
      </c>
      <c r="J4440" s="16" t="str">
        <f>IFERROR(IF($H4440=0,"",INDEX(Разметка!C:C,MATCH($H4440,Разметка!A:A,0))),0)</f>
        <v/>
      </c>
      <c r="K4440" s="16" t="e">
        <f>IF($F4440&gt;0,IFERROR(MATCH(A4440,'Доп настройки участников'!A:A,0),-1)*(-1),0)</f>
        <v>#N/A</v>
      </c>
      <c r="L4440" s="16" t="str">
        <f t="shared" si="267"/>
        <v>Нет</v>
      </c>
      <c r="M4440" s="33" t="b">
        <f t="shared" si="268"/>
        <v>0</v>
      </c>
      <c r="N4440" s="33">
        <f t="shared" si="269"/>
        <v>4408</v>
      </c>
      <c r="O4440" s="33">
        <v>4439</v>
      </c>
    </row>
    <row r="4441" spans="1:15" x14ac:dyDescent="0.25">
      <c r="A4441" s="13">
        <f>IF(M4441,'Выгрузка из ревьюшницы'!B4441,INDEX('Доп настройки участников'!D:D,2+N4441))</f>
        <v>0</v>
      </c>
      <c r="B4441" s="13">
        <f>IF(M4441,'Выгрузка из ревьюшницы'!C4441,INDEX('Доп настройки участников'!E:E,2+N4441))</f>
        <v>0</v>
      </c>
      <c r="C4441" s="13">
        <f>IF(M4441,'Выгрузка из ревьюшницы'!H4441,INDEX('Доп настройки участников'!F:F,2+N4441))</f>
        <v>0</v>
      </c>
      <c r="D4441" s="13">
        <f>IF(M4441,'Выгрузка из ревьюшницы'!J4441,INDEX('Доп настройки участников'!G:G,2+N4441))</f>
        <v>0</v>
      </c>
      <c r="E4441" s="13" t="e">
        <f>INDEX('Сопоставление оценок'!$A$3:$A$14,MATCH(IF(M4441,'Выгрузка из ревьюшницы'!K4441,INDEX('Доп настройки участников'!H:H,2+N4441)),'Сопоставление оценок'!$C$3:$C$14,0))</f>
        <v>#N/A</v>
      </c>
      <c r="F4441" s="13" t="e">
        <f>INDEX('Сопоставление оценок'!$B$3:$B$14,MATCH(Table13[[#This Row],[mark_at_review]],'Сопоставление оценок'!$C$3:$C$14,0))</f>
        <v>#N/A</v>
      </c>
      <c r="G4441" s="13">
        <f>IF(M4441,IFERROR(IF(OR('Выгрузка из ревьюшницы'!X4441,'Выгрузка из ревьюшницы'!Z4441),1,0),0),INDEX('Доп настройки участников'!I:I,2+N4441))</f>
        <v>0</v>
      </c>
      <c r="H4441" s="13">
        <f>IF(M4441,'Выгрузка из ревьюшницы'!AJ4441,INDEX('Доп настройки участников'!J:J,2+N4441))</f>
        <v>0</v>
      </c>
      <c r="I4441" s="16" t="str">
        <f>IFERROR(IF($H4441=0,"",INDEX(Разметка!B:B,MATCH($H4441,Разметка!A:A,0))),0)</f>
        <v/>
      </c>
      <c r="J4441" s="16" t="str">
        <f>IFERROR(IF($H4441=0,"",INDEX(Разметка!C:C,MATCH($H4441,Разметка!A:A,0))),0)</f>
        <v/>
      </c>
      <c r="K4441" s="16" t="e">
        <f>IF($F4441&gt;0,IFERROR(MATCH(A4441,'Доп настройки участников'!A:A,0),-1)*(-1),0)</f>
        <v>#N/A</v>
      </c>
      <c r="L4441" s="16" t="str">
        <f t="shared" si="267"/>
        <v>Нет</v>
      </c>
      <c r="M4441" s="33" t="b">
        <f t="shared" si="268"/>
        <v>0</v>
      </c>
      <c r="N4441" s="33">
        <f t="shared" si="269"/>
        <v>4409</v>
      </c>
      <c r="O4441" s="33">
        <v>4440</v>
      </c>
    </row>
    <row r="4442" spans="1:15" x14ac:dyDescent="0.25">
      <c r="A4442" s="13">
        <f>IF(M4442,'Выгрузка из ревьюшницы'!B4442,INDEX('Доп настройки участников'!D:D,2+N4442))</f>
        <v>0</v>
      </c>
      <c r="B4442" s="13">
        <f>IF(M4442,'Выгрузка из ревьюшницы'!C4442,INDEX('Доп настройки участников'!E:E,2+N4442))</f>
        <v>0</v>
      </c>
      <c r="C4442" s="13">
        <f>IF(M4442,'Выгрузка из ревьюшницы'!H4442,INDEX('Доп настройки участников'!F:F,2+N4442))</f>
        <v>0</v>
      </c>
      <c r="D4442" s="13">
        <f>IF(M4442,'Выгрузка из ревьюшницы'!J4442,INDEX('Доп настройки участников'!G:G,2+N4442))</f>
        <v>0</v>
      </c>
      <c r="E4442" s="13" t="e">
        <f>INDEX('Сопоставление оценок'!$A$3:$A$14,MATCH(IF(M4442,'Выгрузка из ревьюшницы'!K4442,INDEX('Доп настройки участников'!H:H,2+N4442)),'Сопоставление оценок'!$C$3:$C$14,0))</f>
        <v>#N/A</v>
      </c>
      <c r="F4442" s="13" t="e">
        <f>INDEX('Сопоставление оценок'!$B$3:$B$14,MATCH(Table13[[#This Row],[mark_at_review]],'Сопоставление оценок'!$C$3:$C$14,0))</f>
        <v>#N/A</v>
      </c>
      <c r="G4442" s="13">
        <f>IF(M4442,IFERROR(IF(OR('Выгрузка из ревьюшницы'!X4442,'Выгрузка из ревьюшницы'!Z4442),1,0),0),INDEX('Доп настройки участников'!I:I,2+N4442))</f>
        <v>0</v>
      </c>
      <c r="H4442" s="13">
        <f>IF(M4442,'Выгрузка из ревьюшницы'!AJ4442,INDEX('Доп настройки участников'!J:J,2+N4442))</f>
        <v>0</v>
      </c>
      <c r="I4442" s="16" t="str">
        <f>IFERROR(IF($H4442=0,"",INDEX(Разметка!B:B,MATCH($H4442,Разметка!A:A,0))),0)</f>
        <v/>
      </c>
      <c r="J4442" s="16" t="str">
        <f>IFERROR(IF($H4442=0,"",INDEX(Разметка!C:C,MATCH($H4442,Разметка!A:A,0))),0)</f>
        <v/>
      </c>
      <c r="K4442" s="16" t="e">
        <f>IF($F4442&gt;0,IFERROR(MATCH(A4442,'Доп настройки участников'!A:A,0),-1)*(-1),0)</f>
        <v>#N/A</v>
      </c>
      <c r="L4442" s="16" t="str">
        <f t="shared" si="267"/>
        <v>Нет</v>
      </c>
      <c r="M4442" s="33" t="b">
        <f t="shared" si="268"/>
        <v>0</v>
      </c>
      <c r="N4442" s="33">
        <f t="shared" si="269"/>
        <v>4410</v>
      </c>
      <c r="O4442" s="33">
        <v>4441</v>
      </c>
    </row>
    <row r="4443" spans="1:15" x14ac:dyDescent="0.25">
      <c r="A4443" s="13">
        <f>IF(M4443,'Выгрузка из ревьюшницы'!B4443,INDEX('Доп настройки участников'!D:D,2+N4443))</f>
        <v>0</v>
      </c>
      <c r="B4443" s="13">
        <f>IF(M4443,'Выгрузка из ревьюшницы'!C4443,INDEX('Доп настройки участников'!E:E,2+N4443))</f>
        <v>0</v>
      </c>
      <c r="C4443" s="13">
        <f>IF(M4443,'Выгрузка из ревьюшницы'!H4443,INDEX('Доп настройки участников'!F:F,2+N4443))</f>
        <v>0</v>
      </c>
      <c r="D4443" s="13">
        <f>IF(M4443,'Выгрузка из ревьюшницы'!J4443,INDEX('Доп настройки участников'!G:G,2+N4443))</f>
        <v>0</v>
      </c>
      <c r="E4443" s="13" t="e">
        <f>INDEX('Сопоставление оценок'!$A$3:$A$14,MATCH(IF(M4443,'Выгрузка из ревьюшницы'!K4443,INDEX('Доп настройки участников'!H:H,2+N4443)),'Сопоставление оценок'!$C$3:$C$14,0))</f>
        <v>#N/A</v>
      </c>
      <c r="F4443" s="13" t="e">
        <f>INDEX('Сопоставление оценок'!$B$3:$B$14,MATCH(Table13[[#This Row],[mark_at_review]],'Сопоставление оценок'!$C$3:$C$14,0))</f>
        <v>#N/A</v>
      </c>
      <c r="G4443" s="13">
        <f>IF(M4443,IFERROR(IF(OR('Выгрузка из ревьюшницы'!X4443,'Выгрузка из ревьюшницы'!Z4443),1,0),0),INDEX('Доп настройки участников'!I:I,2+N4443))</f>
        <v>0</v>
      </c>
      <c r="H4443" s="13">
        <f>IF(M4443,'Выгрузка из ревьюшницы'!AJ4443,INDEX('Доп настройки участников'!J:J,2+N4443))</f>
        <v>0</v>
      </c>
      <c r="I4443" s="16" t="str">
        <f>IFERROR(IF($H4443=0,"",INDEX(Разметка!B:B,MATCH($H4443,Разметка!A:A,0))),0)</f>
        <v/>
      </c>
      <c r="J4443" s="16" t="str">
        <f>IFERROR(IF($H4443=0,"",INDEX(Разметка!C:C,MATCH($H4443,Разметка!A:A,0))),0)</f>
        <v/>
      </c>
      <c r="K4443" s="16" t="e">
        <f>IF($F4443&gt;0,IFERROR(MATCH(A4443,'Доп настройки участников'!A:A,0),-1)*(-1),0)</f>
        <v>#N/A</v>
      </c>
      <c r="L4443" s="16" t="str">
        <f t="shared" si="267"/>
        <v>Нет</v>
      </c>
      <c r="M4443" s="33" t="b">
        <f t="shared" si="268"/>
        <v>0</v>
      </c>
      <c r="N4443" s="33">
        <f t="shared" si="269"/>
        <v>4411</v>
      </c>
      <c r="O4443" s="33">
        <v>4442</v>
      </c>
    </row>
    <row r="4444" spans="1:15" x14ac:dyDescent="0.25">
      <c r="A4444" s="13">
        <f>IF(M4444,'Выгрузка из ревьюшницы'!B4444,INDEX('Доп настройки участников'!D:D,2+N4444))</f>
        <v>0</v>
      </c>
      <c r="B4444" s="13">
        <f>IF(M4444,'Выгрузка из ревьюшницы'!C4444,INDEX('Доп настройки участников'!E:E,2+N4444))</f>
        <v>0</v>
      </c>
      <c r="C4444" s="13">
        <f>IF(M4444,'Выгрузка из ревьюшницы'!H4444,INDEX('Доп настройки участников'!F:F,2+N4444))</f>
        <v>0</v>
      </c>
      <c r="D4444" s="13">
        <f>IF(M4444,'Выгрузка из ревьюшницы'!J4444,INDEX('Доп настройки участников'!G:G,2+N4444))</f>
        <v>0</v>
      </c>
      <c r="E4444" s="13" t="e">
        <f>INDEX('Сопоставление оценок'!$A$3:$A$14,MATCH(IF(M4444,'Выгрузка из ревьюшницы'!K4444,INDEX('Доп настройки участников'!H:H,2+N4444)),'Сопоставление оценок'!$C$3:$C$14,0))</f>
        <v>#N/A</v>
      </c>
      <c r="F4444" s="13" t="e">
        <f>INDEX('Сопоставление оценок'!$B$3:$B$14,MATCH(Table13[[#This Row],[mark_at_review]],'Сопоставление оценок'!$C$3:$C$14,0))</f>
        <v>#N/A</v>
      </c>
      <c r="G4444" s="13">
        <f>IF(M4444,IFERROR(IF(OR('Выгрузка из ревьюшницы'!X4444,'Выгрузка из ревьюшницы'!Z4444),1,0),0),INDEX('Доп настройки участников'!I:I,2+N4444))</f>
        <v>0</v>
      </c>
      <c r="H4444" s="13">
        <f>IF(M4444,'Выгрузка из ревьюшницы'!AJ4444,INDEX('Доп настройки участников'!J:J,2+N4444))</f>
        <v>0</v>
      </c>
      <c r="I4444" s="16" t="str">
        <f>IFERROR(IF($H4444=0,"",INDEX(Разметка!B:B,MATCH($H4444,Разметка!A:A,0))),0)</f>
        <v/>
      </c>
      <c r="J4444" s="16" t="str">
        <f>IFERROR(IF($H4444=0,"",INDEX(Разметка!C:C,MATCH($H4444,Разметка!A:A,0))),0)</f>
        <v/>
      </c>
      <c r="K4444" s="16" t="e">
        <f>IF($F4444&gt;0,IFERROR(MATCH(A4444,'Доп настройки участников'!A:A,0),-1)*(-1),0)</f>
        <v>#N/A</v>
      </c>
      <c r="L4444" s="16" t="str">
        <f t="shared" si="267"/>
        <v>Нет</v>
      </c>
      <c r="M4444" s="33" t="b">
        <f t="shared" si="268"/>
        <v>0</v>
      </c>
      <c r="N4444" s="33">
        <f t="shared" si="269"/>
        <v>4412</v>
      </c>
      <c r="O4444" s="33">
        <v>4443</v>
      </c>
    </row>
    <row r="4445" spans="1:15" x14ac:dyDescent="0.25">
      <c r="A4445" s="13">
        <f>IF(M4445,'Выгрузка из ревьюшницы'!B4445,INDEX('Доп настройки участников'!D:D,2+N4445))</f>
        <v>0</v>
      </c>
      <c r="B4445" s="13">
        <f>IF(M4445,'Выгрузка из ревьюшницы'!C4445,INDEX('Доп настройки участников'!E:E,2+N4445))</f>
        <v>0</v>
      </c>
      <c r="C4445" s="13">
        <f>IF(M4445,'Выгрузка из ревьюшницы'!H4445,INDEX('Доп настройки участников'!F:F,2+N4445))</f>
        <v>0</v>
      </c>
      <c r="D4445" s="13">
        <f>IF(M4445,'Выгрузка из ревьюшницы'!J4445,INDEX('Доп настройки участников'!G:G,2+N4445))</f>
        <v>0</v>
      </c>
      <c r="E4445" s="13" t="e">
        <f>INDEX('Сопоставление оценок'!$A$3:$A$14,MATCH(IF(M4445,'Выгрузка из ревьюшницы'!K4445,INDEX('Доп настройки участников'!H:H,2+N4445)),'Сопоставление оценок'!$C$3:$C$14,0))</f>
        <v>#N/A</v>
      </c>
      <c r="F4445" s="13" t="e">
        <f>INDEX('Сопоставление оценок'!$B$3:$B$14,MATCH(Table13[[#This Row],[mark_at_review]],'Сопоставление оценок'!$C$3:$C$14,0))</f>
        <v>#N/A</v>
      </c>
      <c r="G4445" s="13">
        <f>IF(M4445,IFERROR(IF(OR('Выгрузка из ревьюшницы'!X4445,'Выгрузка из ревьюшницы'!Z4445),1,0),0),INDEX('Доп настройки участников'!I:I,2+N4445))</f>
        <v>0</v>
      </c>
      <c r="H4445" s="13">
        <f>IF(M4445,'Выгрузка из ревьюшницы'!AJ4445,INDEX('Доп настройки участников'!J:J,2+N4445))</f>
        <v>0</v>
      </c>
      <c r="I4445" s="16" t="str">
        <f>IFERROR(IF($H4445=0,"",INDEX(Разметка!B:B,MATCH($H4445,Разметка!A:A,0))),0)</f>
        <v/>
      </c>
      <c r="J4445" s="16" t="str">
        <f>IFERROR(IF($H4445=0,"",INDEX(Разметка!C:C,MATCH($H4445,Разметка!A:A,0))),0)</f>
        <v/>
      </c>
      <c r="K4445" s="16" t="e">
        <f>IF($F4445&gt;0,IFERROR(MATCH(A4445,'Доп настройки участников'!A:A,0),-1)*(-1),0)</f>
        <v>#N/A</v>
      </c>
      <c r="L4445" s="16" t="str">
        <f t="shared" si="267"/>
        <v>Нет</v>
      </c>
      <c r="M4445" s="33" t="b">
        <f t="shared" si="268"/>
        <v>0</v>
      </c>
      <c r="N4445" s="33">
        <f t="shared" si="269"/>
        <v>4413</v>
      </c>
      <c r="O4445" s="33">
        <v>4444</v>
      </c>
    </row>
    <row r="4446" spans="1:15" x14ac:dyDescent="0.25">
      <c r="A4446" s="13">
        <f>IF(M4446,'Выгрузка из ревьюшницы'!B4446,INDEX('Доп настройки участников'!D:D,2+N4446))</f>
        <v>0</v>
      </c>
      <c r="B4446" s="13">
        <f>IF(M4446,'Выгрузка из ревьюшницы'!C4446,INDEX('Доп настройки участников'!E:E,2+N4446))</f>
        <v>0</v>
      </c>
      <c r="C4446" s="13">
        <f>IF(M4446,'Выгрузка из ревьюшницы'!H4446,INDEX('Доп настройки участников'!F:F,2+N4446))</f>
        <v>0</v>
      </c>
      <c r="D4446" s="13">
        <f>IF(M4446,'Выгрузка из ревьюшницы'!J4446,INDEX('Доп настройки участников'!G:G,2+N4446))</f>
        <v>0</v>
      </c>
      <c r="E4446" s="13" t="e">
        <f>INDEX('Сопоставление оценок'!$A$3:$A$14,MATCH(IF(M4446,'Выгрузка из ревьюшницы'!K4446,INDEX('Доп настройки участников'!H:H,2+N4446)),'Сопоставление оценок'!$C$3:$C$14,0))</f>
        <v>#N/A</v>
      </c>
      <c r="F4446" s="13" t="e">
        <f>INDEX('Сопоставление оценок'!$B$3:$B$14,MATCH(Table13[[#This Row],[mark_at_review]],'Сопоставление оценок'!$C$3:$C$14,0))</f>
        <v>#N/A</v>
      </c>
      <c r="G4446" s="13">
        <f>IF(M4446,IFERROR(IF(OR('Выгрузка из ревьюшницы'!X4446,'Выгрузка из ревьюшницы'!Z4446),1,0),0),INDEX('Доп настройки участников'!I:I,2+N4446))</f>
        <v>0</v>
      </c>
      <c r="H4446" s="13">
        <f>IF(M4446,'Выгрузка из ревьюшницы'!AJ4446,INDEX('Доп настройки участников'!J:J,2+N4446))</f>
        <v>0</v>
      </c>
      <c r="I4446" s="16" t="str">
        <f>IFERROR(IF($H4446=0,"",INDEX(Разметка!B:B,MATCH($H4446,Разметка!A:A,0))),0)</f>
        <v/>
      </c>
      <c r="J4446" s="16" t="str">
        <f>IFERROR(IF($H4446=0,"",INDEX(Разметка!C:C,MATCH($H4446,Разметка!A:A,0))),0)</f>
        <v/>
      </c>
      <c r="K4446" s="16" t="e">
        <f>IF($F4446&gt;0,IFERROR(MATCH(A4446,'Доп настройки участников'!A:A,0),-1)*(-1),0)</f>
        <v>#N/A</v>
      </c>
      <c r="L4446" s="16" t="str">
        <f t="shared" si="267"/>
        <v>Нет</v>
      </c>
      <c r="M4446" s="33" t="b">
        <f t="shared" si="268"/>
        <v>0</v>
      </c>
      <c r="N4446" s="33">
        <f t="shared" si="269"/>
        <v>4414</v>
      </c>
      <c r="O4446" s="33">
        <v>4445</v>
      </c>
    </row>
    <row r="4447" spans="1:15" x14ac:dyDescent="0.25">
      <c r="A4447" s="13">
        <f>IF(M4447,'Выгрузка из ревьюшницы'!B4447,INDEX('Доп настройки участников'!D:D,2+N4447))</f>
        <v>0</v>
      </c>
      <c r="B4447" s="13">
        <f>IF(M4447,'Выгрузка из ревьюшницы'!C4447,INDEX('Доп настройки участников'!E:E,2+N4447))</f>
        <v>0</v>
      </c>
      <c r="C4447" s="13">
        <f>IF(M4447,'Выгрузка из ревьюшницы'!H4447,INDEX('Доп настройки участников'!F:F,2+N4447))</f>
        <v>0</v>
      </c>
      <c r="D4447" s="13">
        <f>IF(M4447,'Выгрузка из ревьюшницы'!J4447,INDEX('Доп настройки участников'!G:G,2+N4447))</f>
        <v>0</v>
      </c>
      <c r="E4447" s="13" t="e">
        <f>INDEX('Сопоставление оценок'!$A$3:$A$14,MATCH(IF(M4447,'Выгрузка из ревьюшницы'!K4447,INDEX('Доп настройки участников'!H:H,2+N4447)),'Сопоставление оценок'!$C$3:$C$14,0))</f>
        <v>#N/A</v>
      </c>
      <c r="F4447" s="13" t="e">
        <f>INDEX('Сопоставление оценок'!$B$3:$B$14,MATCH(Table13[[#This Row],[mark_at_review]],'Сопоставление оценок'!$C$3:$C$14,0))</f>
        <v>#N/A</v>
      </c>
      <c r="G4447" s="13">
        <f>IF(M4447,IFERROR(IF(OR('Выгрузка из ревьюшницы'!X4447,'Выгрузка из ревьюшницы'!Z4447),1,0),0),INDEX('Доп настройки участников'!I:I,2+N4447))</f>
        <v>0</v>
      </c>
      <c r="H4447" s="13">
        <f>IF(M4447,'Выгрузка из ревьюшницы'!AJ4447,INDEX('Доп настройки участников'!J:J,2+N4447))</f>
        <v>0</v>
      </c>
      <c r="I4447" s="16" t="str">
        <f>IFERROR(IF($H4447=0,"",INDEX(Разметка!B:B,MATCH($H4447,Разметка!A:A,0))),0)</f>
        <v/>
      </c>
      <c r="J4447" s="16" t="str">
        <f>IFERROR(IF($H4447=0,"",INDEX(Разметка!C:C,MATCH($H4447,Разметка!A:A,0))),0)</f>
        <v/>
      </c>
      <c r="K4447" s="16" t="e">
        <f>IF($F4447&gt;0,IFERROR(MATCH(A4447,'Доп настройки участников'!A:A,0),-1)*(-1),0)</f>
        <v>#N/A</v>
      </c>
      <c r="L4447" s="16" t="str">
        <f t="shared" si="267"/>
        <v>Нет</v>
      </c>
      <c r="M4447" s="33" t="b">
        <f t="shared" si="268"/>
        <v>0</v>
      </c>
      <c r="N4447" s="33">
        <f t="shared" si="269"/>
        <v>4415</v>
      </c>
      <c r="O4447" s="33">
        <v>4446</v>
      </c>
    </row>
    <row r="4448" spans="1:15" x14ac:dyDescent="0.25">
      <c r="A4448" s="13">
        <f>IF(M4448,'Выгрузка из ревьюшницы'!B4448,INDEX('Доп настройки участников'!D:D,2+N4448))</f>
        <v>0</v>
      </c>
      <c r="B4448" s="13">
        <f>IF(M4448,'Выгрузка из ревьюшницы'!C4448,INDEX('Доп настройки участников'!E:E,2+N4448))</f>
        <v>0</v>
      </c>
      <c r="C4448" s="13">
        <f>IF(M4448,'Выгрузка из ревьюшницы'!H4448,INDEX('Доп настройки участников'!F:F,2+N4448))</f>
        <v>0</v>
      </c>
      <c r="D4448" s="13">
        <f>IF(M4448,'Выгрузка из ревьюшницы'!J4448,INDEX('Доп настройки участников'!G:G,2+N4448))</f>
        <v>0</v>
      </c>
      <c r="E4448" s="13" t="e">
        <f>INDEX('Сопоставление оценок'!$A$3:$A$14,MATCH(IF(M4448,'Выгрузка из ревьюшницы'!K4448,INDEX('Доп настройки участников'!H:H,2+N4448)),'Сопоставление оценок'!$C$3:$C$14,0))</f>
        <v>#N/A</v>
      </c>
      <c r="F4448" s="13" t="e">
        <f>INDEX('Сопоставление оценок'!$B$3:$B$14,MATCH(Table13[[#This Row],[mark_at_review]],'Сопоставление оценок'!$C$3:$C$14,0))</f>
        <v>#N/A</v>
      </c>
      <c r="G4448" s="13">
        <f>IF(M4448,IFERROR(IF(OR('Выгрузка из ревьюшницы'!X4448,'Выгрузка из ревьюшницы'!Z4448),1,0),0),INDEX('Доп настройки участников'!I:I,2+N4448))</f>
        <v>0</v>
      </c>
      <c r="H4448" s="13">
        <f>IF(M4448,'Выгрузка из ревьюшницы'!AJ4448,INDEX('Доп настройки участников'!J:J,2+N4448))</f>
        <v>0</v>
      </c>
      <c r="I4448" s="16" t="str">
        <f>IFERROR(IF($H4448=0,"",INDEX(Разметка!B:B,MATCH($H4448,Разметка!A:A,0))),0)</f>
        <v/>
      </c>
      <c r="J4448" s="16" t="str">
        <f>IFERROR(IF($H4448=0,"",INDEX(Разметка!C:C,MATCH($H4448,Разметка!A:A,0))),0)</f>
        <v/>
      </c>
      <c r="K4448" s="16" t="e">
        <f>IF($F4448&gt;0,IFERROR(MATCH(A4448,'Доп настройки участников'!A:A,0),-1)*(-1),0)</f>
        <v>#N/A</v>
      </c>
      <c r="L4448" s="16" t="str">
        <f t="shared" si="267"/>
        <v>Нет</v>
      </c>
      <c r="M4448" s="33" t="b">
        <f t="shared" si="268"/>
        <v>0</v>
      </c>
      <c r="N4448" s="33">
        <f t="shared" si="269"/>
        <v>4416</v>
      </c>
      <c r="O4448" s="33">
        <v>4447</v>
      </c>
    </row>
    <row r="4449" spans="1:15" x14ac:dyDescent="0.25">
      <c r="A4449" s="13">
        <f>IF(M4449,'Выгрузка из ревьюшницы'!B4449,INDEX('Доп настройки участников'!D:D,2+N4449))</f>
        <v>0</v>
      </c>
      <c r="B4449" s="13">
        <f>IF(M4449,'Выгрузка из ревьюшницы'!C4449,INDEX('Доп настройки участников'!E:E,2+N4449))</f>
        <v>0</v>
      </c>
      <c r="C4449" s="13">
        <f>IF(M4449,'Выгрузка из ревьюшницы'!H4449,INDEX('Доп настройки участников'!F:F,2+N4449))</f>
        <v>0</v>
      </c>
      <c r="D4449" s="13">
        <f>IF(M4449,'Выгрузка из ревьюшницы'!J4449,INDEX('Доп настройки участников'!G:G,2+N4449))</f>
        <v>0</v>
      </c>
      <c r="E4449" s="13" t="e">
        <f>INDEX('Сопоставление оценок'!$A$3:$A$14,MATCH(IF(M4449,'Выгрузка из ревьюшницы'!K4449,INDEX('Доп настройки участников'!H:H,2+N4449)),'Сопоставление оценок'!$C$3:$C$14,0))</f>
        <v>#N/A</v>
      </c>
      <c r="F4449" s="13" t="e">
        <f>INDEX('Сопоставление оценок'!$B$3:$B$14,MATCH(Table13[[#This Row],[mark_at_review]],'Сопоставление оценок'!$C$3:$C$14,0))</f>
        <v>#N/A</v>
      </c>
      <c r="G4449" s="13">
        <f>IF(M4449,IFERROR(IF(OR('Выгрузка из ревьюшницы'!X4449,'Выгрузка из ревьюшницы'!Z4449),1,0),0),INDEX('Доп настройки участников'!I:I,2+N4449))</f>
        <v>0</v>
      </c>
      <c r="H4449" s="13">
        <f>IF(M4449,'Выгрузка из ревьюшницы'!AJ4449,INDEX('Доп настройки участников'!J:J,2+N4449))</f>
        <v>0</v>
      </c>
      <c r="I4449" s="16" t="str">
        <f>IFERROR(IF($H4449=0,"",INDEX(Разметка!B:B,MATCH($H4449,Разметка!A:A,0))),0)</f>
        <v/>
      </c>
      <c r="J4449" s="16" t="str">
        <f>IFERROR(IF($H4449=0,"",INDEX(Разметка!C:C,MATCH($H4449,Разметка!A:A,0))),0)</f>
        <v/>
      </c>
      <c r="K4449" s="16" t="e">
        <f>IF($F4449&gt;0,IFERROR(MATCH(A4449,'Доп настройки участников'!A:A,0),-1)*(-1),0)</f>
        <v>#N/A</v>
      </c>
      <c r="L4449" s="16" t="str">
        <f t="shared" si="267"/>
        <v>Нет</v>
      </c>
      <c r="M4449" s="33" t="b">
        <f t="shared" si="268"/>
        <v>0</v>
      </c>
      <c r="N4449" s="33">
        <f t="shared" si="269"/>
        <v>4417</v>
      </c>
      <c r="O4449" s="33">
        <v>4448</v>
      </c>
    </row>
    <row r="4450" spans="1:15" x14ac:dyDescent="0.25">
      <c r="A4450" s="13">
        <f>IF(M4450,'Выгрузка из ревьюшницы'!B4450,INDEX('Доп настройки участников'!D:D,2+N4450))</f>
        <v>0</v>
      </c>
      <c r="B4450" s="13">
        <f>IF(M4450,'Выгрузка из ревьюшницы'!C4450,INDEX('Доп настройки участников'!E:E,2+N4450))</f>
        <v>0</v>
      </c>
      <c r="C4450" s="13">
        <f>IF(M4450,'Выгрузка из ревьюшницы'!H4450,INDEX('Доп настройки участников'!F:F,2+N4450))</f>
        <v>0</v>
      </c>
      <c r="D4450" s="13">
        <f>IF(M4450,'Выгрузка из ревьюшницы'!J4450,INDEX('Доп настройки участников'!G:G,2+N4450))</f>
        <v>0</v>
      </c>
      <c r="E4450" s="13" t="e">
        <f>INDEX('Сопоставление оценок'!$A$3:$A$14,MATCH(IF(M4450,'Выгрузка из ревьюшницы'!K4450,INDEX('Доп настройки участников'!H:H,2+N4450)),'Сопоставление оценок'!$C$3:$C$14,0))</f>
        <v>#N/A</v>
      </c>
      <c r="F4450" s="13" t="e">
        <f>INDEX('Сопоставление оценок'!$B$3:$B$14,MATCH(Table13[[#This Row],[mark_at_review]],'Сопоставление оценок'!$C$3:$C$14,0))</f>
        <v>#N/A</v>
      </c>
      <c r="G4450" s="13">
        <f>IF(M4450,IFERROR(IF(OR('Выгрузка из ревьюшницы'!X4450,'Выгрузка из ревьюшницы'!Z4450),1,0),0),INDEX('Доп настройки участников'!I:I,2+N4450))</f>
        <v>0</v>
      </c>
      <c r="H4450" s="13">
        <f>IF(M4450,'Выгрузка из ревьюшницы'!AJ4450,INDEX('Доп настройки участников'!J:J,2+N4450))</f>
        <v>0</v>
      </c>
      <c r="I4450" s="16" t="str">
        <f>IFERROR(IF($H4450=0,"",INDEX(Разметка!B:B,MATCH($H4450,Разметка!A:A,0))),0)</f>
        <v/>
      </c>
      <c r="J4450" s="16" t="str">
        <f>IFERROR(IF($H4450=0,"",INDEX(Разметка!C:C,MATCH($H4450,Разметка!A:A,0))),0)</f>
        <v/>
      </c>
      <c r="K4450" s="16" t="e">
        <f>IF($F4450&gt;0,IFERROR(MATCH(A4450,'Доп настройки участников'!A:A,0),-1)*(-1),0)</f>
        <v>#N/A</v>
      </c>
      <c r="L4450" s="16" t="str">
        <f t="shared" si="267"/>
        <v>Нет</v>
      </c>
      <c r="M4450" s="33" t="b">
        <f t="shared" si="268"/>
        <v>0</v>
      </c>
      <c r="N4450" s="33">
        <f t="shared" si="269"/>
        <v>4418</v>
      </c>
      <c r="O4450" s="33">
        <v>4449</v>
      </c>
    </row>
    <row r="4451" spans="1:15" x14ac:dyDescent="0.25">
      <c r="A4451" s="13">
        <f>IF(M4451,'Выгрузка из ревьюшницы'!B4451,INDEX('Доп настройки участников'!D:D,2+N4451))</f>
        <v>0</v>
      </c>
      <c r="B4451" s="13">
        <f>IF(M4451,'Выгрузка из ревьюшницы'!C4451,INDEX('Доп настройки участников'!E:E,2+N4451))</f>
        <v>0</v>
      </c>
      <c r="C4451" s="13">
        <f>IF(M4451,'Выгрузка из ревьюшницы'!H4451,INDEX('Доп настройки участников'!F:F,2+N4451))</f>
        <v>0</v>
      </c>
      <c r="D4451" s="13">
        <f>IF(M4451,'Выгрузка из ревьюшницы'!J4451,INDEX('Доп настройки участников'!G:G,2+N4451))</f>
        <v>0</v>
      </c>
      <c r="E4451" s="13" t="e">
        <f>INDEX('Сопоставление оценок'!$A$3:$A$14,MATCH(IF(M4451,'Выгрузка из ревьюшницы'!K4451,INDEX('Доп настройки участников'!H:H,2+N4451)),'Сопоставление оценок'!$C$3:$C$14,0))</f>
        <v>#N/A</v>
      </c>
      <c r="F4451" s="13" t="e">
        <f>INDEX('Сопоставление оценок'!$B$3:$B$14,MATCH(Table13[[#This Row],[mark_at_review]],'Сопоставление оценок'!$C$3:$C$14,0))</f>
        <v>#N/A</v>
      </c>
      <c r="G4451" s="13">
        <f>IF(M4451,IFERROR(IF(OR('Выгрузка из ревьюшницы'!X4451,'Выгрузка из ревьюшницы'!Z4451),1,0),0),INDEX('Доп настройки участников'!I:I,2+N4451))</f>
        <v>0</v>
      </c>
      <c r="H4451" s="13">
        <f>IF(M4451,'Выгрузка из ревьюшницы'!AJ4451,INDEX('Доп настройки участников'!J:J,2+N4451))</f>
        <v>0</v>
      </c>
      <c r="I4451" s="16" t="str">
        <f>IFERROR(IF($H4451=0,"",INDEX(Разметка!B:B,MATCH($H4451,Разметка!A:A,0))),0)</f>
        <v/>
      </c>
      <c r="J4451" s="16" t="str">
        <f>IFERROR(IF($H4451=0,"",INDEX(Разметка!C:C,MATCH($H4451,Разметка!A:A,0))),0)</f>
        <v/>
      </c>
      <c r="K4451" s="16" t="e">
        <f>IF($F4451&gt;0,IFERROR(MATCH(A4451,'Доп настройки участников'!A:A,0),-1)*(-1),0)</f>
        <v>#N/A</v>
      </c>
      <c r="L4451" s="16" t="str">
        <f t="shared" si="267"/>
        <v>Нет</v>
      </c>
      <c r="M4451" s="33" t="b">
        <f t="shared" si="268"/>
        <v>0</v>
      </c>
      <c r="N4451" s="33">
        <f t="shared" si="269"/>
        <v>4419</v>
      </c>
      <c r="O4451" s="33">
        <v>4450</v>
      </c>
    </row>
    <row r="4452" spans="1:15" x14ac:dyDescent="0.25">
      <c r="A4452" s="13">
        <f>IF(M4452,'Выгрузка из ревьюшницы'!B4452,INDEX('Доп настройки участников'!D:D,2+N4452))</f>
        <v>0</v>
      </c>
      <c r="B4452" s="13">
        <f>IF(M4452,'Выгрузка из ревьюшницы'!C4452,INDEX('Доп настройки участников'!E:E,2+N4452))</f>
        <v>0</v>
      </c>
      <c r="C4452" s="13">
        <f>IF(M4452,'Выгрузка из ревьюшницы'!H4452,INDEX('Доп настройки участников'!F:F,2+N4452))</f>
        <v>0</v>
      </c>
      <c r="D4452" s="13">
        <f>IF(M4452,'Выгрузка из ревьюшницы'!J4452,INDEX('Доп настройки участников'!G:G,2+N4452))</f>
        <v>0</v>
      </c>
      <c r="E4452" s="13" t="e">
        <f>INDEX('Сопоставление оценок'!$A$3:$A$14,MATCH(IF(M4452,'Выгрузка из ревьюшницы'!K4452,INDEX('Доп настройки участников'!H:H,2+N4452)),'Сопоставление оценок'!$C$3:$C$14,0))</f>
        <v>#N/A</v>
      </c>
      <c r="F4452" s="13" t="e">
        <f>INDEX('Сопоставление оценок'!$B$3:$B$14,MATCH(Table13[[#This Row],[mark_at_review]],'Сопоставление оценок'!$C$3:$C$14,0))</f>
        <v>#N/A</v>
      </c>
      <c r="G4452" s="13">
        <f>IF(M4452,IFERROR(IF(OR('Выгрузка из ревьюшницы'!X4452,'Выгрузка из ревьюшницы'!Z4452),1,0),0),INDEX('Доп настройки участников'!I:I,2+N4452))</f>
        <v>0</v>
      </c>
      <c r="H4452" s="13">
        <f>IF(M4452,'Выгрузка из ревьюшницы'!AJ4452,INDEX('Доп настройки участников'!J:J,2+N4452))</f>
        <v>0</v>
      </c>
      <c r="I4452" s="16" t="str">
        <f>IFERROR(IF($H4452=0,"",INDEX(Разметка!B:B,MATCH($H4452,Разметка!A:A,0))),0)</f>
        <v/>
      </c>
      <c r="J4452" s="16" t="str">
        <f>IFERROR(IF($H4452=0,"",INDEX(Разметка!C:C,MATCH($H4452,Разметка!A:A,0))),0)</f>
        <v/>
      </c>
      <c r="K4452" s="16" t="e">
        <f>IF($F4452&gt;0,IFERROR(MATCH(A4452,'Доп настройки участников'!A:A,0),-1)*(-1),0)</f>
        <v>#N/A</v>
      </c>
      <c r="L4452" s="16" t="str">
        <f t="shared" si="267"/>
        <v>Нет</v>
      </c>
      <c r="M4452" s="33" t="b">
        <f t="shared" si="268"/>
        <v>0</v>
      </c>
      <c r="N4452" s="33">
        <f t="shared" si="269"/>
        <v>4420</v>
      </c>
      <c r="O4452" s="33">
        <v>4451</v>
      </c>
    </row>
    <row r="4453" spans="1:15" x14ac:dyDescent="0.25">
      <c r="A4453" s="13">
        <f>IF(M4453,'Выгрузка из ревьюшницы'!B4453,INDEX('Доп настройки участников'!D:D,2+N4453))</f>
        <v>0</v>
      </c>
      <c r="B4453" s="13">
        <f>IF(M4453,'Выгрузка из ревьюшницы'!C4453,INDEX('Доп настройки участников'!E:E,2+N4453))</f>
        <v>0</v>
      </c>
      <c r="C4453" s="13">
        <f>IF(M4453,'Выгрузка из ревьюшницы'!H4453,INDEX('Доп настройки участников'!F:F,2+N4453))</f>
        <v>0</v>
      </c>
      <c r="D4453" s="13">
        <f>IF(M4453,'Выгрузка из ревьюшницы'!J4453,INDEX('Доп настройки участников'!G:G,2+N4453))</f>
        <v>0</v>
      </c>
      <c r="E4453" s="13" t="e">
        <f>INDEX('Сопоставление оценок'!$A$3:$A$14,MATCH(IF(M4453,'Выгрузка из ревьюшницы'!K4453,INDEX('Доп настройки участников'!H:H,2+N4453)),'Сопоставление оценок'!$C$3:$C$14,0))</f>
        <v>#N/A</v>
      </c>
      <c r="F4453" s="13" t="e">
        <f>INDEX('Сопоставление оценок'!$B$3:$B$14,MATCH(Table13[[#This Row],[mark_at_review]],'Сопоставление оценок'!$C$3:$C$14,0))</f>
        <v>#N/A</v>
      </c>
      <c r="G4453" s="13">
        <f>IF(M4453,IFERROR(IF(OR('Выгрузка из ревьюшницы'!X4453,'Выгрузка из ревьюшницы'!Z4453),1,0),0),INDEX('Доп настройки участников'!I:I,2+N4453))</f>
        <v>0</v>
      </c>
      <c r="H4453" s="13">
        <f>IF(M4453,'Выгрузка из ревьюшницы'!AJ4453,INDEX('Доп настройки участников'!J:J,2+N4453))</f>
        <v>0</v>
      </c>
      <c r="I4453" s="16" t="str">
        <f>IFERROR(IF($H4453=0,"",INDEX(Разметка!B:B,MATCH($H4453,Разметка!A:A,0))),0)</f>
        <v/>
      </c>
      <c r="J4453" s="16" t="str">
        <f>IFERROR(IF($H4453=0,"",INDEX(Разметка!C:C,MATCH($H4453,Разметка!A:A,0))),0)</f>
        <v/>
      </c>
      <c r="K4453" s="16" t="e">
        <f>IF($F4453&gt;0,IFERROR(MATCH(A4453,'Доп настройки участников'!A:A,0),-1)*(-1),0)</f>
        <v>#N/A</v>
      </c>
      <c r="L4453" s="16" t="str">
        <f t="shared" si="267"/>
        <v>Нет</v>
      </c>
      <c r="M4453" s="33" t="b">
        <f t="shared" si="268"/>
        <v>0</v>
      </c>
      <c r="N4453" s="33">
        <f t="shared" si="269"/>
        <v>4421</v>
      </c>
      <c r="O4453" s="33">
        <v>4452</v>
      </c>
    </row>
    <row r="4454" spans="1:15" x14ac:dyDescent="0.25">
      <c r="A4454" s="13">
        <f>IF(M4454,'Выгрузка из ревьюшницы'!B4454,INDEX('Доп настройки участников'!D:D,2+N4454))</f>
        <v>0</v>
      </c>
      <c r="B4454" s="13">
        <f>IF(M4454,'Выгрузка из ревьюшницы'!C4454,INDEX('Доп настройки участников'!E:E,2+N4454))</f>
        <v>0</v>
      </c>
      <c r="C4454" s="13">
        <f>IF(M4454,'Выгрузка из ревьюшницы'!H4454,INDEX('Доп настройки участников'!F:F,2+N4454))</f>
        <v>0</v>
      </c>
      <c r="D4454" s="13">
        <f>IF(M4454,'Выгрузка из ревьюшницы'!J4454,INDEX('Доп настройки участников'!G:G,2+N4454))</f>
        <v>0</v>
      </c>
      <c r="E4454" s="13" t="e">
        <f>INDEX('Сопоставление оценок'!$A$3:$A$14,MATCH(IF(M4454,'Выгрузка из ревьюшницы'!K4454,INDEX('Доп настройки участников'!H:H,2+N4454)),'Сопоставление оценок'!$C$3:$C$14,0))</f>
        <v>#N/A</v>
      </c>
      <c r="F4454" s="13" t="e">
        <f>INDEX('Сопоставление оценок'!$B$3:$B$14,MATCH(Table13[[#This Row],[mark_at_review]],'Сопоставление оценок'!$C$3:$C$14,0))</f>
        <v>#N/A</v>
      </c>
      <c r="G4454" s="13">
        <f>IF(M4454,IFERROR(IF(OR('Выгрузка из ревьюшницы'!X4454,'Выгрузка из ревьюшницы'!Z4454),1,0),0),INDEX('Доп настройки участников'!I:I,2+N4454))</f>
        <v>0</v>
      </c>
      <c r="H4454" s="13">
        <f>IF(M4454,'Выгрузка из ревьюшницы'!AJ4454,INDEX('Доп настройки участников'!J:J,2+N4454))</f>
        <v>0</v>
      </c>
      <c r="I4454" s="16" t="str">
        <f>IFERROR(IF($H4454=0,"",INDEX(Разметка!B:B,MATCH($H4454,Разметка!A:A,0))),0)</f>
        <v/>
      </c>
      <c r="J4454" s="16" t="str">
        <f>IFERROR(IF($H4454=0,"",INDEX(Разметка!C:C,MATCH($H4454,Разметка!A:A,0))),0)</f>
        <v/>
      </c>
      <c r="K4454" s="16" t="e">
        <f>IF($F4454&gt;0,IFERROR(MATCH(A4454,'Доп настройки участников'!A:A,0),-1)*(-1),0)</f>
        <v>#N/A</v>
      </c>
      <c r="L4454" s="16" t="str">
        <f t="shared" si="267"/>
        <v>Нет</v>
      </c>
      <c r="M4454" s="33" t="b">
        <f t="shared" si="268"/>
        <v>0</v>
      </c>
      <c r="N4454" s="33">
        <f t="shared" si="269"/>
        <v>4422</v>
      </c>
      <c r="O4454" s="33">
        <v>4453</v>
      </c>
    </row>
    <row r="4455" spans="1:15" x14ac:dyDescent="0.25">
      <c r="A4455" s="13">
        <f>IF(M4455,'Выгрузка из ревьюшницы'!B4455,INDEX('Доп настройки участников'!D:D,2+N4455))</f>
        <v>0</v>
      </c>
      <c r="B4455" s="13">
        <f>IF(M4455,'Выгрузка из ревьюшницы'!C4455,INDEX('Доп настройки участников'!E:E,2+N4455))</f>
        <v>0</v>
      </c>
      <c r="C4455" s="13">
        <f>IF(M4455,'Выгрузка из ревьюшницы'!H4455,INDEX('Доп настройки участников'!F:F,2+N4455))</f>
        <v>0</v>
      </c>
      <c r="D4455" s="13">
        <f>IF(M4455,'Выгрузка из ревьюшницы'!J4455,INDEX('Доп настройки участников'!G:G,2+N4455))</f>
        <v>0</v>
      </c>
      <c r="E4455" s="13" t="e">
        <f>INDEX('Сопоставление оценок'!$A$3:$A$14,MATCH(IF(M4455,'Выгрузка из ревьюшницы'!K4455,INDEX('Доп настройки участников'!H:H,2+N4455)),'Сопоставление оценок'!$C$3:$C$14,0))</f>
        <v>#N/A</v>
      </c>
      <c r="F4455" s="13" t="e">
        <f>INDEX('Сопоставление оценок'!$B$3:$B$14,MATCH(Table13[[#This Row],[mark_at_review]],'Сопоставление оценок'!$C$3:$C$14,0))</f>
        <v>#N/A</v>
      </c>
      <c r="G4455" s="13">
        <f>IF(M4455,IFERROR(IF(OR('Выгрузка из ревьюшницы'!X4455,'Выгрузка из ревьюшницы'!Z4455),1,0),0),INDEX('Доп настройки участников'!I:I,2+N4455))</f>
        <v>0</v>
      </c>
      <c r="H4455" s="13">
        <f>IF(M4455,'Выгрузка из ревьюшницы'!AJ4455,INDEX('Доп настройки участников'!J:J,2+N4455))</f>
        <v>0</v>
      </c>
      <c r="I4455" s="16" t="str">
        <f>IFERROR(IF($H4455=0,"",INDEX(Разметка!B:B,MATCH($H4455,Разметка!A:A,0))),0)</f>
        <v/>
      </c>
      <c r="J4455" s="16" t="str">
        <f>IFERROR(IF($H4455=0,"",INDEX(Разметка!C:C,MATCH($H4455,Разметка!A:A,0))),0)</f>
        <v/>
      </c>
      <c r="K4455" s="16" t="e">
        <f>IF($F4455&gt;0,IFERROR(MATCH(A4455,'Доп настройки участников'!A:A,0),-1)*(-1),0)</f>
        <v>#N/A</v>
      </c>
      <c r="L4455" s="16" t="str">
        <f t="shared" si="267"/>
        <v>Нет</v>
      </c>
      <c r="M4455" s="33" t="b">
        <f t="shared" si="268"/>
        <v>0</v>
      </c>
      <c r="N4455" s="33">
        <f t="shared" si="269"/>
        <v>4423</v>
      </c>
      <c r="O4455" s="33">
        <v>4454</v>
      </c>
    </row>
    <row r="4456" spans="1:15" x14ac:dyDescent="0.25">
      <c r="A4456" s="13">
        <f>IF(M4456,'Выгрузка из ревьюшницы'!B4456,INDEX('Доп настройки участников'!D:D,2+N4456))</f>
        <v>0</v>
      </c>
      <c r="B4456" s="13">
        <f>IF(M4456,'Выгрузка из ревьюшницы'!C4456,INDEX('Доп настройки участников'!E:E,2+N4456))</f>
        <v>0</v>
      </c>
      <c r="C4456" s="13">
        <f>IF(M4456,'Выгрузка из ревьюшницы'!H4456,INDEX('Доп настройки участников'!F:F,2+N4456))</f>
        <v>0</v>
      </c>
      <c r="D4456" s="13">
        <f>IF(M4456,'Выгрузка из ревьюшницы'!J4456,INDEX('Доп настройки участников'!G:G,2+N4456))</f>
        <v>0</v>
      </c>
      <c r="E4456" s="13" t="e">
        <f>INDEX('Сопоставление оценок'!$A$3:$A$14,MATCH(IF(M4456,'Выгрузка из ревьюшницы'!K4456,INDEX('Доп настройки участников'!H:H,2+N4456)),'Сопоставление оценок'!$C$3:$C$14,0))</f>
        <v>#N/A</v>
      </c>
      <c r="F4456" s="13" t="e">
        <f>INDEX('Сопоставление оценок'!$B$3:$B$14,MATCH(Table13[[#This Row],[mark_at_review]],'Сопоставление оценок'!$C$3:$C$14,0))</f>
        <v>#N/A</v>
      </c>
      <c r="G4456" s="13">
        <f>IF(M4456,IFERROR(IF(OR('Выгрузка из ревьюшницы'!X4456,'Выгрузка из ревьюшницы'!Z4456),1,0),0),INDEX('Доп настройки участников'!I:I,2+N4456))</f>
        <v>0</v>
      </c>
      <c r="H4456" s="13">
        <f>IF(M4456,'Выгрузка из ревьюшницы'!AJ4456,INDEX('Доп настройки участников'!J:J,2+N4456))</f>
        <v>0</v>
      </c>
      <c r="I4456" s="16" t="str">
        <f>IFERROR(IF($H4456=0,"",INDEX(Разметка!B:B,MATCH($H4456,Разметка!A:A,0))),0)</f>
        <v/>
      </c>
      <c r="J4456" s="16" t="str">
        <f>IFERROR(IF($H4456=0,"",INDEX(Разметка!C:C,MATCH($H4456,Разметка!A:A,0))),0)</f>
        <v/>
      </c>
      <c r="K4456" s="16" t="e">
        <f>IF($F4456&gt;0,IFERROR(MATCH(A4456,'Доп настройки участников'!A:A,0),-1)*(-1),0)</f>
        <v>#N/A</v>
      </c>
      <c r="L4456" s="16" t="str">
        <f t="shared" si="267"/>
        <v>Нет</v>
      </c>
      <c r="M4456" s="33" t="b">
        <f t="shared" si="268"/>
        <v>0</v>
      </c>
      <c r="N4456" s="33">
        <f t="shared" si="269"/>
        <v>4424</v>
      </c>
      <c r="O4456" s="33">
        <v>4455</v>
      </c>
    </row>
    <row r="4457" spans="1:15" x14ac:dyDescent="0.25">
      <c r="A4457" s="13">
        <f>IF(M4457,'Выгрузка из ревьюшницы'!B4457,INDEX('Доп настройки участников'!D:D,2+N4457))</f>
        <v>0</v>
      </c>
      <c r="B4457" s="13">
        <f>IF(M4457,'Выгрузка из ревьюшницы'!C4457,INDEX('Доп настройки участников'!E:E,2+N4457))</f>
        <v>0</v>
      </c>
      <c r="C4457" s="13">
        <f>IF(M4457,'Выгрузка из ревьюшницы'!H4457,INDEX('Доп настройки участников'!F:F,2+N4457))</f>
        <v>0</v>
      </c>
      <c r="D4457" s="13">
        <f>IF(M4457,'Выгрузка из ревьюшницы'!J4457,INDEX('Доп настройки участников'!G:G,2+N4457))</f>
        <v>0</v>
      </c>
      <c r="E4457" s="13" t="e">
        <f>INDEX('Сопоставление оценок'!$A$3:$A$14,MATCH(IF(M4457,'Выгрузка из ревьюшницы'!K4457,INDEX('Доп настройки участников'!H:H,2+N4457)),'Сопоставление оценок'!$C$3:$C$14,0))</f>
        <v>#N/A</v>
      </c>
      <c r="F4457" s="13" t="e">
        <f>INDEX('Сопоставление оценок'!$B$3:$B$14,MATCH(Table13[[#This Row],[mark_at_review]],'Сопоставление оценок'!$C$3:$C$14,0))</f>
        <v>#N/A</v>
      </c>
      <c r="G4457" s="13">
        <f>IF(M4457,IFERROR(IF(OR('Выгрузка из ревьюшницы'!X4457,'Выгрузка из ревьюшницы'!Z4457),1,0),0),INDEX('Доп настройки участников'!I:I,2+N4457))</f>
        <v>0</v>
      </c>
      <c r="H4457" s="13">
        <f>IF(M4457,'Выгрузка из ревьюшницы'!AJ4457,INDEX('Доп настройки участников'!J:J,2+N4457))</f>
        <v>0</v>
      </c>
      <c r="I4457" s="16" t="str">
        <f>IFERROR(IF($H4457=0,"",INDEX(Разметка!B:B,MATCH($H4457,Разметка!A:A,0))),0)</f>
        <v/>
      </c>
      <c r="J4457" s="16" t="str">
        <f>IFERROR(IF($H4457=0,"",INDEX(Разметка!C:C,MATCH($H4457,Разметка!A:A,0))),0)</f>
        <v/>
      </c>
      <c r="K4457" s="16" t="e">
        <f>IF($F4457&gt;0,IFERROR(MATCH(A4457,'Доп настройки участников'!A:A,0),-1)*(-1),0)</f>
        <v>#N/A</v>
      </c>
      <c r="L4457" s="16" t="str">
        <f t="shared" si="267"/>
        <v>Нет</v>
      </c>
      <c r="M4457" s="33" t="b">
        <f t="shared" si="268"/>
        <v>0</v>
      </c>
      <c r="N4457" s="33">
        <f t="shared" si="269"/>
        <v>4425</v>
      </c>
      <c r="O4457" s="33">
        <v>4456</v>
      </c>
    </row>
    <row r="4458" spans="1:15" x14ac:dyDescent="0.25">
      <c r="A4458" s="13">
        <f>IF(M4458,'Выгрузка из ревьюшницы'!B4458,INDEX('Доп настройки участников'!D:D,2+N4458))</f>
        <v>0</v>
      </c>
      <c r="B4458" s="13">
        <f>IF(M4458,'Выгрузка из ревьюшницы'!C4458,INDEX('Доп настройки участников'!E:E,2+N4458))</f>
        <v>0</v>
      </c>
      <c r="C4458" s="13">
        <f>IF(M4458,'Выгрузка из ревьюшницы'!H4458,INDEX('Доп настройки участников'!F:F,2+N4458))</f>
        <v>0</v>
      </c>
      <c r="D4458" s="13">
        <f>IF(M4458,'Выгрузка из ревьюшницы'!J4458,INDEX('Доп настройки участников'!G:G,2+N4458))</f>
        <v>0</v>
      </c>
      <c r="E4458" s="13" t="e">
        <f>INDEX('Сопоставление оценок'!$A$3:$A$14,MATCH(IF(M4458,'Выгрузка из ревьюшницы'!K4458,INDEX('Доп настройки участников'!H:H,2+N4458)),'Сопоставление оценок'!$C$3:$C$14,0))</f>
        <v>#N/A</v>
      </c>
      <c r="F4458" s="13" t="e">
        <f>INDEX('Сопоставление оценок'!$B$3:$B$14,MATCH(Table13[[#This Row],[mark_at_review]],'Сопоставление оценок'!$C$3:$C$14,0))</f>
        <v>#N/A</v>
      </c>
      <c r="G4458" s="13">
        <f>IF(M4458,IFERROR(IF(OR('Выгрузка из ревьюшницы'!X4458,'Выгрузка из ревьюшницы'!Z4458),1,0),0),INDEX('Доп настройки участников'!I:I,2+N4458))</f>
        <v>0</v>
      </c>
      <c r="H4458" s="13">
        <f>IF(M4458,'Выгрузка из ревьюшницы'!AJ4458,INDEX('Доп настройки участников'!J:J,2+N4458))</f>
        <v>0</v>
      </c>
      <c r="I4458" s="16" t="str">
        <f>IFERROR(IF($H4458=0,"",INDEX(Разметка!B:B,MATCH($H4458,Разметка!A:A,0))),0)</f>
        <v/>
      </c>
      <c r="J4458" s="16" t="str">
        <f>IFERROR(IF($H4458=0,"",INDEX(Разметка!C:C,MATCH($H4458,Разметка!A:A,0))),0)</f>
        <v/>
      </c>
      <c r="K4458" s="16" t="e">
        <f>IF($F4458&gt;0,IFERROR(MATCH(A4458,'Доп настройки участников'!A:A,0),-1)*(-1),0)</f>
        <v>#N/A</v>
      </c>
      <c r="L4458" s="16" t="str">
        <f t="shared" si="267"/>
        <v>Нет</v>
      </c>
      <c r="M4458" s="33" t="b">
        <f t="shared" si="268"/>
        <v>0</v>
      </c>
      <c r="N4458" s="33">
        <f t="shared" si="269"/>
        <v>4426</v>
      </c>
      <c r="O4458" s="33">
        <v>4457</v>
      </c>
    </row>
    <row r="4459" spans="1:15" x14ac:dyDescent="0.25">
      <c r="A4459" s="13">
        <f>IF(M4459,'Выгрузка из ревьюшницы'!B4459,INDEX('Доп настройки участников'!D:D,2+N4459))</f>
        <v>0</v>
      </c>
      <c r="B4459" s="13">
        <f>IF(M4459,'Выгрузка из ревьюшницы'!C4459,INDEX('Доп настройки участников'!E:E,2+N4459))</f>
        <v>0</v>
      </c>
      <c r="C4459" s="13">
        <f>IF(M4459,'Выгрузка из ревьюшницы'!H4459,INDEX('Доп настройки участников'!F:F,2+N4459))</f>
        <v>0</v>
      </c>
      <c r="D4459" s="13">
        <f>IF(M4459,'Выгрузка из ревьюшницы'!J4459,INDEX('Доп настройки участников'!G:G,2+N4459))</f>
        <v>0</v>
      </c>
      <c r="E4459" s="13" t="e">
        <f>INDEX('Сопоставление оценок'!$A$3:$A$14,MATCH(IF(M4459,'Выгрузка из ревьюшницы'!K4459,INDEX('Доп настройки участников'!H:H,2+N4459)),'Сопоставление оценок'!$C$3:$C$14,0))</f>
        <v>#N/A</v>
      </c>
      <c r="F4459" s="13" t="e">
        <f>INDEX('Сопоставление оценок'!$B$3:$B$14,MATCH(Table13[[#This Row],[mark_at_review]],'Сопоставление оценок'!$C$3:$C$14,0))</f>
        <v>#N/A</v>
      </c>
      <c r="G4459" s="13">
        <f>IF(M4459,IFERROR(IF(OR('Выгрузка из ревьюшницы'!X4459,'Выгрузка из ревьюшницы'!Z4459),1,0),0),INDEX('Доп настройки участников'!I:I,2+N4459))</f>
        <v>0</v>
      </c>
      <c r="H4459" s="13">
        <f>IF(M4459,'Выгрузка из ревьюшницы'!AJ4459,INDEX('Доп настройки участников'!J:J,2+N4459))</f>
        <v>0</v>
      </c>
      <c r="I4459" s="16" t="str">
        <f>IFERROR(IF($H4459=0,"",INDEX(Разметка!B:B,MATCH($H4459,Разметка!A:A,0))),0)</f>
        <v/>
      </c>
      <c r="J4459" s="16" t="str">
        <f>IFERROR(IF($H4459=0,"",INDEX(Разметка!C:C,MATCH($H4459,Разметка!A:A,0))),0)</f>
        <v/>
      </c>
      <c r="K4459" s="16" t="e">
        <f>IF($F4459&gt;0,IFERROR(MATCH(A4459,'Доп настройки участников'!A:A,0),-1)*(-1),0)</f>
        <v>#N/A</v>
      </c>
      <c r="L4459" s="16" t="str">
        <f t="shared" si="267"/>
        <v>Нет</v>
      </c>
      <c r="M4459" s="33" t="b">
        <f t="shared" si="268"/>
        <v>0</v>
      </c>
      <c r="N4459" s="33">
        <f t="shared" si="269"/>
        <v>4427</v>
      </c>
      <c r="O4459" s="33">
        <v>4458</v>
      </c>
    </row>
    <row r="4460" spans="1:15" x14ac:dyDescent="0.25">
      <c r="A4460" s="13">
        <f>IF(M4460,'Выгрузка из ревьюшницы'!B4460,INDEX('Доп настройки участников'!D:D,2+N4460))</f>
        <v>0</v>
      </c>
      <c r="B4460" s="13">
        <f>IF(M4460,'Выгрузка из ревьюшницы'!C4460,INDEX('Доп настройки участников'!E:E,2+N4460))</f>
        <v>0</v>
      </c>
      <c r="C4460" s="13">
        <f>IF(M4460,'Выгрузка из ревьюшницы'!H4460,INDEX('Доп настройки участников'!F:F,2+N4460))</f>
        <v>0</v>
      </c>
      <c r="D4460" s="13">
        <f>IF(M4460,'Выгрузка из ревьюшницы'!J4460,INDEX('Доп настройки участников'!G:G,2+N4460))</f>
        <v>0</v>
      </c>
      <c r="E4460" s="13" t="e">
        <f>INDEX('Сопоставление оценок'!$A$3:$A$14,MATCH(IF(M4460,'Выгрузка из ревьюшницы'!K4460,INDEX('Доп настройки участников'!H:H,2+N4460)),'Сопоставление оценок'!$C$3:$C$14,0))</f>
        <v>#N/A</v>
      </c>
      <c r="F4460" s="13" t="e">
        <f>INDEX('Сопоставление оценок'!$B$3:$B$14,MATCH(Table13[[#This Row],[mark_at_review]],'Сопоставление оценок'!$C$3:$C$14,0))</f>
        <v>#N/A</v>
      </c>
      <c r="G4460" s="13">
        <f>IF(M4460,IFERROR(IF(OR('Выгрузка из ревьюшницы'!X4460,'Выгрузка из ревьюшницы'!Z4460),1,0),0),INDEX('Доп настройки участников'!I:I,2+N4460))</f>
        <v>0</v>
      </c>
      <c r="H4460" s="13">
        <f>IF(M4460,'Выгрузка из ревьюшницы'!AJ4460,INDEX('Доп настройки участников'!J:J,2+N4460))</f>
        <v>0</v>
      </c>
      <c r="I4460" s="16" t="str">
        <f>IFERROR(IF($H4460=0,"",INDEX(Разметка!B:B,MATCH($H4460,Разметка!A:A,0))),0)</f>
        <v/>
      </c>
      <c r="J4460" s="16" t="str">
        <f>IFERROR(IF($H4460=0,"",INDEX(Разметка!C:C,MATCH($H4460,Разметка!A:A,0))),0)</f>
        <v/>
      </c>
      <c r="K4460" s="16" t="e">
        <f>IF($F4460&gt;0,IFERROR(MATCH(A4460,'Доп настройки участников'!A:A,0),-1)*(-1),0)</f>
        <v>#N/A</v>
      </c>
      <c r="L4460" s="16" t="str">
        <f t="shared" si="267"/>
        <v>Нет</v>
      </c>
      <c r="M4460" s="33" t="b">
        <f t="shared" si="268"/>
        <v>0</v>
      </c>
      <c r="N4460" s="33">
        <f t="shared" si="269"/>
        <v>4428</v>
      </c>
      <c r="O4460" s="33">
        <v>4459</v>
      </c>
    </row>
    <row r="4461" spans="1:15" x14ac:dyDescent="0.25">
      <c r="A4461" s="13">
        <f>IF(M4461,'Выгрузка из ревьюшницы'!B4461,INDEX('Доп настройки участников'!D:D,2+N4461))</f>
        <v>0</v>
      </c>
      <c r="B4461" s="13">
        <f>IF(M4461,'Выгрузка из ревьюшницы'!C4461,INDEX('Доп настройки участников'!E:E,2+N4461))</f>
        <v>0</v>
      </c>
      <c r="C4461" s="13">
        <f>IF(M4461,'Выгрузка из ревьюшницы'!H4461,INDEX('Доп настройки участников'!F:F,2+N4461))</f>
        <v>0</v>
      </c>
      <c r="D4461" s="13">
        <f>IF(M4461,'Выгрузка из ревьюшницы'!J4461,INDEX('Доп настройки участников'!G:G,2+N4461))</f>
        <v>0</v>
      </c>
      <c r="E4461" s="13" t="e">
        <f>INDEX('Сопоставление оценок'!$A$3:$A$14,MATCH(IF(M4461,'Выгрузка из ревьюшницы'!K4461,INDEX('Доп настройки участников'!H:H,2+N4461)),'Сопоставление оценок'!$C$3:$C$14,0))</f>
        <v>#N/A</v>
      </c>
      <c r="F4461" s="13" t="e">
        <f>INDEX('Сопоставление оценок'!$B$3:$B$14,MATCH(Table13[[#This Row],[mark_at_review]],'Сопоставление оценок'!$C$3:$C$14,0))</f>
        <v>#N/A</v>
      </c>
      <c r="G4461" s="13">
        <f>IF(M4461,IFERROR(IF(OR('Выгрузка из ревьюшницы'!X4461,'Выгрузка из ревьюшницы'!Z4461),1,0),0),INDEX('Доп настройки участников'!I:I,2+N4461))</f>
        <v>0</v>
      </c>
      <c r="H4461" s="13">
        <f>IF(M4461,'Выгрузка из ревьюшницы'!AJ4461,INDEX('Доп настройки участников'!J:J,2+N4461))</f>
        <v>0</v>
      </c>
      <c r="I4461" s="16" t="str">
        <f>IFERROR(IF($H4461=0,"",INDEX(Разметка!B:B,MATCH($H4461,Разметка!A:A,0))),0)</f>
        <v/>
      </c>
      <c r="J4461" s="16" t="str">
        <f>IFERROR(IF($H4461=0,"",INDEX(Разметка!C:C,MATCH($H4461,Разметка!A:A,0))),0)</f>
        <v/>
      </c>
      <c r="K4461" s="16" t="e">
        <f>IF($F4461&gt;0,IFERROR(MATCH(A4461,'Доп настройки участников'!A:A,0),-1)*(-1),0)</f>
        <v>#N/A</v>
      </c>
      <c r="L4461" s="16" t="str">
        <f t="shared" si="267"/>
        <v>Нет</v>
      </c>
      <c r="M4461" s="33" t="b">
        <f t="shared" si="268"/>
        <v>0</v>
      </c>
      <c r="N4461" s="33">
        <f t="shared" si="269"/>
        <v>4429</v>
      </c>
      <c r="O4461" s="33">
        <v>4460</v>
      </c>
    </row>
    <row r="4462" spans="1:15" x14ac:dyDescent="0.25">
      <c r="A4462" s="13">
        <f>IF(M4462,'Выгрузка из ревьюшницы'!B4462,INDEX('Доп настройки участников'!D:D,2+N4462))</f>
        <v>0</v>
      </c>
      <c r="B4462" s="13">
        <f>IF(M4462,'Выгрузка из ревьюшницы'!C4462,INDEX('Доп настройки участников'!E:E,2+N4462))</f>
        <v>0</v>
      </c>
      <c r="C4462" s="13">
        <f>IF(M4462,'Выгрузка из ревьюшницы'!H4462,INDEX('Доп настройки участников'!F:F,2+N4462))</f>
        <v>0</v>
      </c>
      <c r="D4462" s="13">
        <f>IF(M4462,'Выгрузка из ревьюшницы'!J4462,INDEX('Доп настройки участников'!G:G,2+N4462))</f>
        <v>0</v>
      </c>
      <c r="E4462" s="13" t="e">
        <f>INDEX('Сопоставление оценок'!$A$3:$A$14,MATCH(IF(M4462,'Выгрузка из ревьюшницы'!K4462,INDEX('Доп настройки участников'!H:H,2+N4462)),'Сопоставление оценок'!$C$3:$C$14,0))</f>
        <v>#N/A</v>
      </c>
      <c r="F4462" s="13" t="e">
        <f>INDEX('Сопоставление оценок'!$B$3:$B$14,MATCH(Table13[[#This Row],[mark_at_review]],'Сопоставление оценок'!$C$3:$C$14,0))</f>
        <v>#N/A</v>
      </c>
      <c r="G4462" s="13">
        <f>IF(M4462,IFERROR(IF(OR('Выгрузка из ревьюшницы'!X4462,'Выгрузка из ревьюшницы'!Z4462),1,0),0),INDEX('Доп настройки участников'!I:I,2+N4462))</f>
        <v>0</v>
      </c>
      <c r="H4462" s="13">
        <f>IF(M4462,'Выгрузка из ревьюшницы'!AJ4462,INDEX('Доп настройки участников'!J:J,2+N4462))</f>
        <v>0</v>
      </c>
      <c r="I4462" s="16" t="str">
        <f>IFERROR(IF($H4462=0,"",INDEX(Разметка!B:B,MATCH($H4462,Разметка!A:A,0))),0)</f>
        <v/>
      </c>
      <c r="J4462" s="16" t="str">
        <f>IFERROR(IF($H4462=0,"",INDEX(Разметка!C:C,MATCH($H4462,Разметка!A:A,0))),0)</f>
        <v/>
      </c>
      <c r="K4462" s="16" t="e">
        <f>IF($F4462&gt;0,IFERROR(MATCH(A4462,'Доп настройки участников'!A:A,0),-1)*(-1),0)</f>
        <v>#N/A</v>
      </c>
      <c r="L4462" s="16" t="str">
        <f t="shared" si="267"/>
        <v>Нет</v>
      </c>
      <c r="M4462" s="33" t="b">
        <f t="shared" si="268"/>
        <v>0</v>
      </c>
      <c r="N4462" s="33">
        <f t="shared" si="269"/>
        <v>4430</v>
      </c>
      <c r="O4462" s="33">
        <v>4461</v>
      </c>
    </row>
    <row r="4463" spans="1:15" x14ac:dyDescent="0.25">
      <c r="A4463" s="13">
        <f>IF(M4463,'Выгрузка из ревьюшницы'!B4463,INDEX('Доп настройки участников'!D:D,2+N4463))</f>
        <v>0</v>
      </c>
      <c r="B4463" s="13">
        <f>IF(M4463,'Выгрузка из ревьюшницы'!C4463,INDEX('Доп настройки участников'!E:E,2+N4463))</f>
        <v>0</v>
      </c>
      <c r="C4463" s="13">
        <f>IF(M4463,'Выгрузка из ревьюшницы'!H4463,INDEX('Доп настройки участников'!F:F,2+N4463))</f>
        <v>0</v>
      </c>
      <c r="D4463" s="13">
        <f>IF(M4463,'Выгрузка из ревьюшницы'!J4463,INDEX('Доп настройки участников'!G:G,2+N4463))</f>
        <v>0</v>
      </c>
      <c r="E4463" s="13" t="e">
        <f>INDEX('Сопоставление оценок'!$A$3:$A$14,MATCH(IF(M4463,'Выгрузка из ревьюшницы'!K4463,INDEX('Доп настройки участников'!H:H,2+N4463)),'Сопоставление оценок'!$C$3:$C$14,0))</f>
        <v>#N/A</v>
      </c>
      <c r="F4463" s="13" t="e">
        <f>INDEX('Сопоставление оценок'!$B$3:$B$14,MATCH(Table13[[#This Row],[mark_at_review]],'Сопоставление оценок'!$C$3:$C$14,0))</f>
        <v>#N/A</v>
      </c>
      <c r="G4463" s="13">
        <f>IF(M4463,IFERROR(IF(OR('Выгрузка из ревьюшницы'!X4463,'Выгрузка из ревьюшницы'!Z4463),1,0),0),INDEX('Доп настройки участников'!I:I,2+N4463))</f>
        <v>0</v>
      </c>
      <c r="H4463" s="13">
        <f>IF(M4463,'Выгрузка из ревьюшницы'!AJ4463,INDEX('Доп настройки участников'!J:J,2+N4463))</f>
        <v>0</v>
      </c>
      <c r="I4463" s="16" t="str">
        <f>IFERROR(IF($H4463=0,"",INDEX(Разметка!B:B,MATCH($H4463,Разметка!A:A,0))),0)</f>
        <v/>
      </c>
      <c r="J4463" s="16" t="str">
        <f>IFERROR(IF($H4463=0,"",INDEX(Разметка!C:C,MATCH($H4463,Разметка!A:A,0))),0)</f>
        <v/>
      </c>
      <c r="K4463" s="16" t="e">
        <f>IF($F4463&gt;0,IFERROR(MATCH(A4463,'Доп настройки участников'!A:A,0),-1)*(-1),0)</f>
        <v>#N/A</v>
      </c>
      <c r="L4463" s="16" t="str">
        <f t="shared" si="267"/>
        <v>Нет</v>
      </c>
      <c r="M4463" s="33" t="b">
        <f t="shared" si="268"/>
        <v>0</v>
      </c>
      <c r="N4463" s="33">
        <f t="shared" si="269"/>
        <v>4431</v>
      </c>
      <c r="O4463" s="33">
        <v>4462</v>
      </c>
    </row>
    <row r="4464" spans="1:15" x14ac:dyDescent="0.25">
      <c r="A4464" s="13">
        <f>IF(M4464,'Выгрузка из ревьюшницы'!B4464,INDEX('Доп настройки участников'!D:D,2+N4464))</f>
        <v>0</v>
      </c>
      <c r="B4464" s="13">
        <f>IF(M4464,'Выгрузка из ревьюшницы'!C4464,INDEX('Доп настройки участников'!E:E,2+N4464))</f>
        <v>0</v>
      </c>
      <c r="C4464" s="13">
        <f>IF(M4464,'Выгрузка из ревьюшницы'!H4464,INDEX('Доп настройки участников'!F:F,2+N4464))</f>
        <v>0</v>
      </c>
      <c r="D4464" s="13">
        <f>IF(M4464,'Выгрузка из ревьюшницы'!J4464,INDEX('Доп настройки участников'!G:G,2+N4464))</f>
        <v>0</v>
      </c>
      <c r="E4464" s="13" t="e">
        <f>INDEX('Сопоставление оценок'!$A$3:$A$14,MATCH(IF(M4464,'Выгрузка из ревьюшницы'!K4464,INDEX('Доп настройки участников'!H:H,2+N4464)),'Сопоставление оценок'!$C$3:$C$14,0))</f>
        <v>#N/A</v>
      </c>
      <c r="F4464" s="13" t="e">
        <f>INDEX('Сопоставление оценок'!$B$3:$B$14,MATCH(Table13[[#This Row],[mark_at_review]],'Сопоставление оценок'!$C$3:$C$14,0))</f>
        <v>#N/A</v>
      </c>
      <c r="G4464" s="13">
        <f>IF(M4464,IFERROR(IF(OR('Выгрузка из ревьюшницы'!X4464,'Выгрузка из ревьюшницы'!Z4464),1,0),0),INDEX('Доп настройки участников'!I:I,2+N4464))</f>
        <v>0</v>
      </c>
      <c r="H4464" s="13">
        <f>IF(M4464,'Выгрузка из ревьюшницы'!AJ4464,INDEX('Доп настройки участников'!J:J,2+N4464))</f>
        <v>0</v>
      </c>
      <c r="I4464" s="16" t="str">
        <f>IFERROR(IF($H4464=0,"",INDEX(Разметка!B:B,MATCH($H4464,Разметка!A:A,0))),0)</f>
        <v/>
      </c>
      <c r="J4464" s="16" t="str">
        <f>IFERROR(IF($H4464=0,"",INDEX(Разметка!C:C,MATCH($H4464,Разметка!A:A,0))),0)</f>
        <v/>
      </c>
      <c r="K4464" s="16" t="e">
        <f>IF($F4464&gt;0,IFERROR(MATCH(A4464,'Доп настройки участников'!A:A,0),-1)*(-1),0)</f>
        <v>#N/A</v>
      </c>
      <c r="L4464" s="16" t="str">
        <f t="shared" si="267"/>
        <v>Нет</v>
      </c>
      <c r="M4464" s="33" t="b">
        <f t="shared" si="268"/>
        <v>0</v>
      </c>
      <c r="N4464" s="33">
        <f t="shared" si="269"/>
        <v>4432</v>
      </c>
      <c r="O4464" s="33">
        <v>4463</v>
      </c>
    </row>
    <row r="4465" spans="1:15" x14ac:dyDescent="0.25">
      <c r="A4465" s="13">
        <f>IF(M4465,'Выгрузка из ревьюшницы'!B4465,INDEX('Доп настройки участников'!D:D,2+N4465))</f>
        <v>0</v>
      </c>
      <c r="B4465" s="13">
        <f>IF(M4465,'Выгрузка из ревьюшницы'!C4465,INDEX('Доп настройки участников'!E:E,2+N4465))</f>
        <v>0</v>
      </c>
      <c r="C4465" s="13">
        <f>IF(M4465,'Выгрузка из ревьюшницы'!H4465,INDEX('Доп настройки участников'!F:F,2+N4465))</f>
        <v>0</v>
      </c>
      <c r="D4465" s="13">
        <f>IF(M4465,'Выгрузка из ревьюшницы'!J4465,INDEX('Доп настройки участников'!G:G,2+N4465))</f>
        <v>0</v>
      </c>
      <c r="E4465" s="13" t="e">
        <f>INDEX('Сопоставление оценок'!$A$3:$A$14,MATCH(IF(M4465,'Выгрузка из ревьюшницы'!K4465,INDEX('Доп настройки участников'!H:H,2+N4465)),'Сопоставление оценок'!$C$3:$C$14,0))</f>
        <v>#N/A</v>
      </c>
      <c r="F4465" s="13" t="e">
        <f>INDEX('Сопоставление оценок'!$B$3:$B$14,MATCH(Table13[[#This Row],[mark_at_review]],'Сопоставление оценок'!$C$3:$C$14,0))</f>
        <v>#N/A</v>
      </c>
      <c r="G4465" s="13">
        <f>IF(M4465,IFERROR(IF(OR('Выгрузка из ревьюшницы'!X4465,'Выгрузка из ревьюшницы'!Z4465),1,0),0),INDEX('Доп настройки участников'!I:I,2+N4465))</f>
        <v>0</v>
      </c>
      <c r="H4465" s="13">
        <f>IF(M4465,'Выгрузка из ревьюшницы'!AJ4465,INDEX('Доп настройки участников'!J:J,2+N4465))</f>
        <v>0</v>
      </c>
      <c r="I4465" s="16" t="str">
        <f>IFERROR(IF($H4465=0,"",INDEX(Разметка!B:B,MATCH($H4465,Разметка!A:A,0))),0)</f>
        <v/>
      </c>
      <c r="J4465" s="16" t="str">
        <f>IFERROR(IF($H4465=0,"",INDEX(Разметка!C:C,MATCH($H4465,Разметка!A:A,0))),0)</f>
        <v/>
      </c>
      <c r="K4465" s="16" t="e">
        <f>IF($F4465&gt;0,IFERROR(MATCH(A4465,'Доп настройки участников'!A:A,0),-1)*(-1),0)</f>
        <v>#N/A</v>
      </c>
      <c r="L4465" s="16" t="str">
        <f t="shared" si="267"/>
        <v>Нет</v>
      </c>
      <c r="M4465" s="33" t="b">
        <f t="shared" si="268"/>
        <v>0</v>
      </c>
      <c r="N4465" s="33">
        <f t="shared" si="269"/>
        <v>4433</v>
      </c>
      <c r="O4465" s="33">
        <v>4464</v>
      </c>
    </row>
    <row r="4466" spans="1:15" x14ac:dyDescent="0.25">
      <c r="A4466" s="13">
        <f>IF(M4466,'Выгрузка из ревьюшницы'!B4466,INDEX('Доп настройки участников'!D:D,2+N4466))</f>
        <v>0</v>
      </c>
      <c r="B4466" s="13">
        <f>IF(M4466,'Выгрузка из ревьюшницы'!C4466,INDEX('Доп настройки участников'!E:E,2+N4466))</f>
        <v>0</v>
      </c>
      <c r="C4466" s="13">
        <f>IF(M4466,'Выгрузка из ревьюшницы'!H4466,INDEX('Доп настройки участников'!F:F,2+N4466))</f>
        <v>0</v>
      </c>
      <c r="D4466" s="13">
        <f>IF(M4466,'Выгрузка из ревьюшницы'!J4466,INDEX('Доп настройки участников'!G:G,2+N4466))</f>
        <v>0</v>
      </c>
      <c r="E4466" s="13" t="e">
        <f>INDEX('Сопоставление оценок'!$A$3:$A$14,MATCH(IF(M4466,'Выгрузка из ревьюшницы'!K4466,INDEX('Доп настройки участников'!H:H,2+N4466)),'Сопоставление оценок'!$C$3:$C$14,0))</f>
        <v>#N/A</v>
      </c>
      <c r="F4466" s="13" t="e">
        <f>INDEX('Сопоставление оценок'!$B$3:$B$14,MATCH(Table13[[#This Row],[mark_at_review]],'Сопоставление оценок'!$C$3:$C$14,0))</f>
        <v>#N/A</v>
      </c>
      <c r="G4466" s="13">
        <f>IF(M4466,IFERROR(IF(OR('Выгрузка из ревьюшницы'!X4466,'Выгрузка из ревьюшницы'!Z4466),1,0),0),INDEX('Доп настройки участников'!I:I,2+N4466))</f>
        <v>0</v>
      </c>
      <c r="H4466" s="13">
        <f>IF(M4466,'Выгрузка из ревьюшницы'!AJ4466,INDEX('Доп настройки участников'!J:J,2+N4466))</f>
        <v>0</v>
      </c>
      <c r="I4466" s="16" t="str">
        <f>IFERROR(IF($H4466=0,"",INDEX(Разметка!B:B,MATCH($H4466,Разметка!A:A,0))),0)</f>
        <v/>
      </c>
      <c r="J4466" s="16" t="str">
        <f>IFERROR(IF($H4466=0,"",INDEX(Разметка!C:C,MATCH($H4466,Разметка!A:A,0))),0)</f>
        <v/>
      </c>
      <c r="K4466" s="16" t="e">
        <f>IF($F4466&gt;0,IFERROR(MATCH(A4466,'Доп настройки участников'!A:A,0),-1)*(-1),0)</f>
        <v>#N/A</v>
      </c>
      <c r="L4466" s="16" t="str">
        <f t="shared" si="267"/>
        <v>Нет</v>
      </c>
      <c r="M4466" s="33" t="b">
        <f t="shared" si="268"/>
        <v>0</v>
      </c>
      <c r="N4466" s="33">
        <f t="shared" si="269"/>
        <v>4434</v>
      </c>
      <c r="O4466" s="33">
        <v>4465</v>
      </c>
    </row>
    <row r="4467" spans="1:15" x14ac:dyDescent="0.25">
      <c r="A4467" s="13">
        <f>IF(M4467,'Выгрузка из ревьюшницы'!B4467,INDEX('Доп настройки участников'!D:D,2+N4467))</f>
        <v>0</v>
      </c>
      <c r="B4467" s="13">
        <f>IF(M4467,'Выгрузка из ревьюшницы'!C4467,INDEX('Доп настройки участников'!E:E,2+N4467))</f>
        <v>0</v>
      </c>
      <c r="C4467" s="13">
        <f>IF(M4467,'Выгрузка из ревьюшницы'!H4467,INDEX('Доп настройки участников'!F:F,2+N4467))</f>
        <v>0</v>
      </c>
      <c r="D4467" s="13">
        <f>IF(M4467,'Выгрузка из ревьюшницы'!J4467,INDEX('Доп настройки участников'!G:G,2+N4467))</f>
        <v>0</v>
      </c>
      <c r="E4467" s="13" t="e">
        <f>INDEX('Сопоставление оценок'!$A$3:$A$14,MATCH(IF(M4467,'Выгрузка из ревьюшницы'!K4467,INDEX('Доп настройки участников'!H:H,2+N4467)),'Сопоставление оценок'!$C$3:$C$14,0))</f>
        <v>#N/A</v>
      </c>
      <c r="F4467" s="13" t="e">
        <f>INDEX('Сопоставление оценок'!$B$3:$B$14,MATCH(Table13[[#This Row],[mark_at_review]],'Сопоставление оценок'!$C$3:$C$14,0))</f>
        <v>#N/A</v>
      </c>
      <c r="G4467" s="13">
        <f>IF(M4467,IFERROR(IF(OR('Выгрузка из ревьюшницы'!X4467,'Выгрузка из ревьюшницы'!Z4467),1,0),0),INDEX('Доп настройки участников'!I:I,2+N4467))</f>
        <v>0</v>
      </c>
      <c r="H4467" s="13">
        <f>IF(M4467,'Выгрузка из ревьюшницы'!AJ4467,INDEX('Доп настройки участников'!J:J,2+N4467))</f>
        <v>0</v>
      </c>
      <c r="I4467" s="16" t="str">
        <f>IFERROR(IF($H4467=0,"",INDEX(Разметка!B:B,MATCH($H4467,Разметка!A:A,0))),0)</f>
        <v/>
      </c>
      <c r="J4467" s="16" t="str">
        <f>IFERROR(IF($H4467=0,"",INDEX(Разметка!C:C,MATCH($H4467,Разметка!A:A,0))),0)</f>
        <v/>
      </c>
      <c r="K4467" s="16" t="e">
        <f>IF($F4467&gt;0,IFERROR(MATCH(A4467,'Доп настройки участников'!A:A,0),-1)*(-1),0)</f>
        <v>#N/A</v>
      </c>
      <c r="L4467" s="16" t="str">
        <f t="shared" si="267"/>
        <v>Нет</v>
      </c>
      <c r="M4467" s="33" t="b">
        <f t="shared" si="268"/>
        <v>0</v>
      </c>
      <c r="N4467" s="33">
        <f t="shared" si="269"/>
        <v>4435</v>
      </c>
      <c r="O4467" s="33">
        <v>4466</v>
      </c>
    </row>
    <row r="4468" spans="1:15" x14ac:dyDescent="0.25">
      <c r="A4468" s="13">
        <f>IF(M4468,'Выгрузка из ревьюшницы'!B4468,INDEX('Доп настройки участников'!D:D,2+N4468))</f>
        <v>0</v>
      </c>
      <c r="B4468" s="13">
        <f>IF(M4468,'Выгрузка из ревьюшницы'!C4468,INDEX('Доп настройки участников'!E:E,2+N4468))</f>
        <v>0</v>
      </c>
      <c r="C4468" s="13">
        <f>IF(M4468,'Выгрузка из ревьюшницы'!H4468,INDEX('Доп настройки участников'!F:F,2+N4468))</f>
        <v>0</v>
      </c>
      <c r="D4468" s="13">
        <f>IF(M4468,'Выгрузка из ревьюшницы'!J4468,INDEX('Доп настройки участников'!G:G,2+N4468))</f>
        <v>0</v>
      </c>
      <c r="E4468" s="13" t="e">
        <f>INDEX('Сопоставление оценок'!$A$3:$A$14,MATCH(IF(M4468,'Выгрузка из ревьюшницы'!K4468,INDEX('Доп настройки участников'!H:H,2+N4468)),'Сопоставление оценок'!$C$3:$C$14,0))</f>
        <v>#N/A</v>
      </c>
      <c r="F4468" s="13" t="e">
        <f>INDEX('Сопоставление оценок'!$B$3:$B$14,MATCH(Table13[[#This Row],[mark_at_review]],'Сопоставление оценок'!$C$3:$C$14,0))</f>
        <v>#N/A</v>
      </c>
      <c r="G4468" s="13">
        <f>IF(M4468,IFERROR(IF(OR('Выгрузка из ревьюшницы'!X4468,'Выгрузка из ревьюшницы'!Z4468),1,0),0),INDEX('Доп настройки участников'!I:I,2+N4468))</f>
        <v>0</v>
      </c>
      <c r="H4468" s="13">
        <f>IF(M4468,'Выгрузка из ревьюшницы'!AJ4468,INDEX('Доп настройки участников'!J:J,2+N4468))</f>
        <v>0</v>
      </c>
      <c r="I4468" s="16" t="str">
        <f>IFERROR(IF($H4468=0,"",INDEX(Разметка!B:B,MATCH($H4468,Разметка!A:A,0))),0)</f>
        <v/>
      </c>
      <c r="J4468" s="16" t="str">
        <f>IFERROR(IF($H4468=0,"",INDEX(Разметка!C:C,MATCH($H4468,Разметка!A:A,0))),0)</f>
        <v/>
      </c>
      <c r="K4468" s="16" t="e">
        <f>IF($F4468&gt;0,IFERROR(MATCH(A4468,'Доп настройки участников'!A:A,0),-1)*(-1),0)</f>
        <v>#N/A</v>
      </c>
      <c r="L4468" s="16" t="str">
        <f t="shared" si="267"/>
        <v>Нет</v>
      </c>
      <c r="M4468" s="33" t="b">
        <f t="shared" si="268"/>
        <v>0</v>
      </c>
      <c r="N4468" s="33">
        <f t="shared" si="269"/>
        <v>4436</v>
      </c>
      <c r="O4468" s="33">
        <v>4467</v>
      </c>
    </row>
    <row r="4469" spans="1:15" x14ac:dyDescent="0.25">
      <c r="A4469" s="13">
        <f>IF(M4469,'Выгрузка из ревьюшницы'!B4469,INDEX('Доп настройки участников'!D:D,2+N4469))</f>
        <v>0</v>
      </c>
      <c r="B4469" s="13">
        <f>IF(M4469,'Выгрузка из ревьюшницы'!C4469,INDEX('Доп настройки участников'!E:E,2+N4469))</f>
        <v>0</v>
      </c>
      <c r="C4469" s="13">
        <f>IF(M4469,'Выгрузка из ревьюшницы'!H4469,INDEX('Доп настройки участников'!F:F,2+N4469))</f>
        <v>0</v>
      </c>
      <c r="D4469" s="13">
        <f>IF(M4469,'Выгрузка из ревьюшницы'!J4469,INDEX('Доп настройки участников'!G:G,2+N4469))</f>
        <v>0</v>
      </c>
      <c r="E4469" s="13" t="e">
        <f>INDEX('Сопоставление оценок'!$A$3:$A$14,MATCH(IF(M4469,'Выгрузка из ревьюшницы'!K4469,INDEX('Доп настройки участников'!H:H,2+N4469)),'Сопоставление оценок'!$C$3:$C$14,0))</f>
        <v>#N/A</v>
      </c>
      <c r="F4469" s="13" t="e">
        <f>INDEX('Сопоставление оценок'!$B$3:$B$14,MATCH(Table13[[#This Row],[mark_at_review]],'Сопоставление оценок'!$C$3:$C$14,0))</f>
        <v>#N/A</v>
      </c>
      <c r="G4469" s="13">
        <f>IF(M4469,IFERROR(IF(OR('Выгрузка из ревьюшницы'!X4469,'Выгрузка из ревьюшницы'!Z4469),1,0),0),INDEX('Доп настройки участников'!I:I,2+N4469))</f>
        <v>0</v>
      </c>
      <c r="H4469" s="13">
        <f>IF(M4469,'Выгрузка из ревьюшницы'!AJ4469,INDEX('Доп настройки участников'!J:J,2+N4469))</f>
        <v>0</v>
      </c>
      <c r="I4469" s="16" t="str">
        <f>IFERROR(IF($H4469=0,"",INDEX(Разметка!B:B,MATCH($H4469,Разметка!A:A,0))),0)</f>
        <v/>
      </c>
      <c r="J4469" s="16" t="str">
        <f>IFERROR(IF($H4469=0,"",INDEX(Разметка!C:C,MATCH($H4469,Разметка!A:A,0))),0)</f>
        <v/>
      </c>
      <c r="K4469" s="16" t="e">
        <f>IF($F4469&gt;0,IFERROR(MATCH(A4469,'Доп настройки участников'!A:A,0),-1)*(-1),0)</f>
        <v>#N/A</v>
      </c>
      <c r="L4469" s="16" t="str">
        <f t="shared" si="267"/>
        <v>Нет</v>
      </c>
      <c r="M4469" s="33" t="b">
        <f t="shared" si="268"/>
        <v>0</v>
      </c>
      <c r="N4469" s="33">
        <f t="shared" si="269"/>
        <v>4437</v>
      </c>
      <c r="O4469" s="33">
        <v>4468</v>
      </c>
    </row>
    <row r="4470" spans="1:15" x14ac:dyDescent="0.25">
      <c r="A4470" s="13">
        <f>IF(M4470,'Выгрузка из ревьюшницы'!B4470,INDEX('Доп настройки участников'!D:D,2+N4470))</f>
        <v>0</v>
      </c>
      <c r="B4470" s="13">
        <f>IF(M4470,'Выгрузка из ревьюшницы'!C4470,INDEX('Доп настройки участников'!E:E,2+N4470))</f>
        <v>0</v>
      </c>
      <c r="C4470" s="13">
        <f>IF(M4470,'Выгрузка из ревьюшницы'!H4470,INDEX('Доп настройки участников'!F:F,2+N4470))</f>
        <v>0</v>
      </c>
      <c r="D4470" s="13">
        <f>IF(M4470,'Выгрузка из ревьюшницы'!J4470,INDEX('Доп настройки участников'!G:G,2+N4470))</f>
        <v>0</v>
      </c>
      <c r="E4470" s="13" t="e">
        <f>INDEX('Сопоставление оценок'!$A$3:$A$14,MATCH(IF(M4470,'Выгрузка из ревьюшницы'!K4470,INDEX('Доп настройки участников'!H:H,2+N4470)),'Сопоставление оценок'!$C$3:$C$14,0))</f>
        <v>#N/A</v>
      </c>
      <c r="F4470" s="13" t="e">
        <f>INDEX('Сопоставление оценок'!$B$3:$B$14,MATCH(Table13[[#This Row],[mark_at_review]],'Сопоставление оценок'!$C$3:$C$14,0))</f>
        <v>#N/A</v>
      </c>
      <c r="G4470" s="13">
        <f>IF(M4470,IFERROR(IF(OR('Выгрузка из ревьюшницы'!X4470,'Выгрузка из ревьюшницы'!Z4470),1,0),0),INDEX('Доп настройки участников'!I:I,2+N4470))</f>
        <v>0</v>
      </c>
      <c r="H4470" s="13">
        <f>IF(M4470,'Выгрузка из ревьюшницы'!AJ4470,INDEX('Доп настройки участников'!J:J,2+N4470))</f>
        <v>0</v>
      </c>
      <c r="I4470" s="16" t="str">
        <f>IFERROR(IF($H4470=0,"",INDEX(Разметка!B:B,MATCH($H4470,Разметка!A:A,0))),0)</f>
        <v/>
      </c>
      <c r="J4470" s="16" t="str">
        <f>IFERROR(IF($H4470=0,"",INDEX(Разметка!C:C,MATCH($H4470,Разметка!A:A,0))),0)</f>
        <v/>
      </c>
      <c r="K4470" s="16" t="e">
        <f>IF($F4470&gt;0,IFERROR(MATCH(A4470,'Доп настройки участников'!A:A,0),-1)*(-1),0)</f>
        <v>#N/A</v>
      </c>
      <c r="L4470" s="16" t="str">
        <f t="shared" si="267"/>
        <v>Нет</v>
      </c>
      <c r="M4470" s="33" t="b">
        <f t="shared" si="268"/>
        <v>0</v>
      </c>
      <c r="N4470" s="33">
        <f t="shared" si="269"/>
        <v>4438</v>
      </c>
      <c r="O4470" s="33">
        <v>4469</v>
      </c>
    </row>
    <row r="4471" spans="1:15" x14ac:dyDescent="0.25">
      <c r="A4471" s="13">
        <f>IF(M4471,'Выгрузка из ревьюшницы'!B4471,INDEX('Доп настройки участников'!D:D,2+N4471))</f>
        <v>0</v>
      </c>
      <c r="B4471" s="13">
        <f>IF(M4471,'Выгрузка из ревьюшницы'!C4471,INDEX('Доп настройки участников'!E:E,2+N4471))</f>
        <v>0</v>
      </c>
      <c r="C4471" s="13">
        <f>IF(M4471,'Выгрузка из ревьюшницы'!H4471,INDEX('Доп настройки участников'!F:F,2+N4471))</f>
        <v>0</v>
      </c>
      <c r="D4471" s="13">
        <f>IF(M4471,'Выгрузка из ревьюшницы'!J4471,INDEX('Доп настройки участников'!G:G,2+N4471))</f>
        <v>0</v>
      </c>
      <c r="E4471" s="13" t="e">
        <f>INDEX('Сопоставление оценок'!$A$3:$A$14,MATCH(IF(M4471,'Выгрузка из ревьюшницы'!K4471,INDEX('Доп настройки участников'!H:H,2+N4471)),'Сопоставление оценок'!$C$3:$C$14,0))</f>
        <v>#N/A</v>
      </c>
      <c r="F4471" s="13" t="e">
        <f>INDEX('Сопоставление оценок'!$B$3:$B$14,MATCH(Table13[[#This Row],[mark_at_review]],'Сопоставление оценок'!$C$3:$C$14,0))</f>
        <v>#N/A</v>
      </c>
      <c r="G4471" s="13">
        <f>IF(M4471,IFERROR(IF(OR('Выгрузка из ревьюшницы'!X4471,'Выгрузка из ревьюшницы'!Z4471),1,0),0),INDEX('Доп настройки участников'!I:I,2+N4471))</f>
        <v>0</v>
      </c>
      <c r="H4471" s="13">
        <f>IF(M4471,'Выгрузка из ревьюшницы'!AJ4471,INDEX('Доп настройки участников'!J:J,2+N4471))</f>
        <v>0</v>
      </c>
      <c r="I4471" s="16" t="str">
        <f>IFERROR(IF($H4471=0,"",INDEX(Разметка!B:B,MATCH($H4471,Разметка!A:A,0))),0)</f>
        <v/>
      </c>
      <c r="J4471" s="16" t="str">
        <f>IFERROR(IF($H4471=0,"",INDEX(Разметка!C:C,MATCH($H4471,Разметка!A:A,0))),0)</f>
        <v/>
      </c>
      <c r="K4471" s="16" t="e">
        <f>IF($F4471&gt;0,IFERROR(MATCH(A4471,'Доп настройки участников'!A:A,0),-1)*(-1),0)</f>
        <v>#N/A</v>
      </c>
      <c r="L4471" s="16" t="str">
        <f t="shared" si="267"/>
        <v>Нет</v>
      </c>
      <c r="M4471" s="33" t="b">
        <f t="shared" si="268"/>
        <v>0</v>
      </c>
      <c r="N4471" s="33">
        <f t="shared" si="269"/>
        <v>4439</v>
      </c>
      <c r="O4471" s="33">
        <v>4470</v>
      </c>
    </row>
    <row r="4472" spans="1:15" x14ac:dyDescent="0.25">
      <c r="A4472" s="13">
        <f>IF(M4472,'Выгрузка из ревьюшницы'!B4472,INDEX('Доп настройки участников'!D:D,2+N4472))</f>
        <v>0</v>
      </c>
      <c r="B4472" s="13">
        <f>IF(M4472,'Выгрузка из ревьюшницы'!C4472,INDEX('Доп настройки участников'!E:E,2+N4472))</f>
        <v>0</v>
      </c>
      <c r="C4472" s="13">
        <f>IF(M4472,'Выгрузка из ревьюшницы'!H4472,INDEX('Доп настройки участников'!F:F,2+N4472))</f>
        <v>0</v>
      </c>
      <c r="D4472" s="13">
        <f>IF(M4472,'Выгрузка из ревьюшницы'!J4472,INDEX('Доп настройки участников'!G:G,2+N4472))</f>
        <v>0</v>
      </c>
      <c r="E4472" s="13" t="e">
        <f>INDEX('Сопоставление оценок'!$A$3:$A$14,MATCH(IF(M4472,'Выгрузка из ревьюшницы'!K4472,INDEX('Доп настройки участников'!H:H,2+N4472)),'Сопоставление оценок'!$C$3:$C$14,0))</f>
        <v>#N/A</v>
      </c>
      <c r="F4472" s="13" t="e">
        <f>INDEX('Сопоставление оценок'!$B$3:$B$14,MATCH(Table13[[#This Row],[mark_at_review]],'Сопоставление оценок'!$C$3:$C$14,0))</f>
        <v>#N/A</v>
      </c>
      <c r="G4472" s="13">
        <f>IF(M4472,IFERROR(IF(OR('Выгрузка из ревьюшницы'!X4472,'Выгрузка из ревьюшницы'!Z4472),1,0),0),INDEX('Доп настройки участников'!I:I,2+N4472))</f>
        <v>0</v>
      </c>
      <c r="H4472" s="13">
        <f>IF(M4472,'Выгрузка из ревьюшницы'!AJ4472,INDEX('Доп настройки участников'!J:J,2+N4472))</f>
        <v>0</v>
      </c>
      <c r="I4472" s="16" t="str">
        <f>IFERROR(IF($H4472=0,"",INDEX(Разметка!B:B,MATCH($H4472,Разметка!A:A,0))),0)</f>
        <v/>
      </c>
      <c r="J4472" s="16" t="str">
        <f>IFERROR(IF($H4472=0,"",INDEX(Разметка!C:C,MATCH($H4472,Разметка!A:A,0))),0)</f>
        <v/>
      </c>
      <c r="K4472" s="16" t="e">
        <f>IF($F4472&gt;0,IFERROR(MATCH(A4472,'Доп настройки участников'!A:A,0),-1)*(-1),0)</f>
        <v>#N/A</v>
      </c>
      <c r="L4472" s="16" t="str">
        <f t="shared" si="267"/>
        <v>Нет</v>
      </c>
      <c r="M4472" s="33" t="b">
        <f t="shared" si="268"/>
        <v>0</v>
      </c>
      <c r="N4472" s="33">
        <f t="shared" si="269"/>
        <v>4440</v>
      </c>
      <c r="O4472" s="33">
        <v>4471</v>
      </c>
    </row>
    <row r="4473" spans="1:15" x14ac:dyDescent="0.25">
      <c r="A4473" s="13">
        <f>IF(M4473,'Выгрузка из ревьюшницы'!B4473,INDEX('Доп настройки участников'!D:D,2+N4473))</f>
        <v>0</v>
      </c>
      <c r="B4473" s="13">
        <f>IF(M4473,'Выгрузка из ревьюшницы'!C4473,INDEX('Доп настройки участников'!E:E,2+N4473))</f>
        <v>0</v>
      </c>
      <c r="C4473" s="13">
        <f>IF(M4473,'Выгрузка из ревьюшницы'!H4473,INDEX('Доп настройки участников'!F:F,2+N4473))</f>
        <v>0</v>
      </c>
      <c r="D4473" s="13">
        <f>IF(M4473,'Выгрузка из ревьюшницы'!J4473,INDEX('Доп настройки участников'!G:G,2+N4473))</f>
        <v>0</v>
      </c>
      <c r="E4473" s="13" t="e">
        <f>INDEX('Сопоставление оценок'!$A$3:$A$14,MATCH(IF(M4473,'Выгрузка из ревьюшницы'!K4473,INDEX('Доп настройки участников'!H:H,2+N4473)),'Сопоставление оценок'!$C$3:$C$14,0))</f>
        <v>#N/A</v>
      </c>
      <c r="F4473" s="13" t="e">
        <f>INDEX('Сопоставление оценок'!$B$3:$B$14,MATCH(Table13[[#This Row],[mark_at_review]],'Сопоставление оценок'!$C$3:$C$14,0))</f>
        <v>#N/A</v>
      </c>
      <c r="G4473" s="13">
        <f>IF(M4473,IFERROR(IF(OR('Выгрузка из ревьюшницы'!X4473,'Выгрузка из ревьюшницы'!Z4473),1,0),0),INDEX('Доп настройки участников'!I:I,2+N4473))</f>
        <v>0</v>
      </c>
      <c r="H4473" s="13">
        <f>IF(M4473,'Выгрузка из ревьюшницы'!AJ4473,INDEX('Доп настройки участников'!J:J,2+N4473))</f>
        <v>0</v>
      </c>
      <c r="I4473" s="16" t="str">
        <f>IFERROR(IF($H4473=0,"",INDEX(Разметка!B:B,MATCH($H4473,Разметка!A:A,0))),0)</f>
        <v/>
      </c>
      <c r="J4473" s="16" t="str">
        <f>IFERROR(IF($H4473=0,"",INDEX(Разметка!C:C,MATCH($H4473,Разметка!A:A,0))),0)</f>
        <v/>
      </c>
      <c r="K4473" s="16" t="e">
        <f>IF($F4473&gt;0,IFERROR(MATCH(A4473,'Доп настройки участников'!A:A,0),-1)*(-1),0)</f>
        <v>#N/A</v>
      </c>
      <c r="L4473" s="16" t="str">
        <f t="shared" si="267"/>
        <v>Нет</v>
      </c>
      <c r="M4473" s="33" t="b">
        <f t="shared" si="268"/>
        <v>0</v>
      </c>
      <c r="N4473" s="33">
        <f t="shared" si="269"/>
        <v>4441</v>
      </c>
      <c r="O4473" s="33">
        <v>4472</v>
      </c>
    </row>
    <row r="4474" spans="1:15" x14ac:dyDescent="0.25">
      <c r="A4474" s="13">
        <f>IF(M4474,'Выгрузка из ревьюшницы'!B4474,INDEX('Доп настройки участников'!D:D,2+N4474))</f>
        <v>0</v>
      </c>
      <c r="B4474" s="13">
        <f>IF(M4474,'Выгрузка из ревьюшницы'!C4474,INDEX('Доп настройки участников'!E:E,2+N4474))</f>
        <v>0</v>
      </c>
      <c r="C4474" s="13">
        <f>IF(M4474,'Выгрузка из ревьюшницы'!H4474,INDEX('Доп настройки участников'!F:F,2+N4474))</f>
        <v>0</v>
      </c>
      <c r="D4474" s="13">
        <f>IF(M4474,'Выгрузка из ревьюшницы'!J4474,INDEX('Доп настройки участников'!G:G,2+N4474))</f>
        <v>0</v>
      </c>
      <c r="E4474" s="13" t="e">
        <f>INDEX('Сопоставление оценок'!$A$3:$A$14,MATCH(IF(M4474,'Выгрузка из ревьюшницы'!K4474,INDEX('Доп настройки участников'!H:H,2+N4474)),'Сопоставление оценок'!$C$3:$C$14,0))</f>
        <v>#N/A</v>
      </c>
      <c r="F4474" s="13" t="e">
        <f>INDEX('Сопоставление оценок'!$B$3:$B$14,MATCH(Table13[[#This Row],[mark_at_review]],'Сопоставление оценок'!$C$3:$C$14,0))</f>
        <v>#N/A</v>
      </c>
      <c r="G4474" s="13">
        <f>IF(M4474,IFERROR(IF(OR('Выгрузка из ревьюшницы'!X4474,'Выгрузка из ревьюшницы'!Z4474),1,0),0),INDEX('Доп настройки участников'!I:I,2+N4474))</f>
        <v>0</v>
      </c>
      <c r="H4474" s="13">
        <f>IF(M4474,'Выгрузка из ревьюшницы'!AJ4474,INDEX('Доп настройки участников'!J:J,2+N4474))</f>
        <v>0</v>
      </c>
      <c r="I4474" s="16" t="str">
        <f>IFERROR(IF($H4474=0,"",INDEX(Разметка!B:B,MATCH($H4474,Разметка!A:A,0))),0)</f>
        <v/>
      </c>
      <c r="J4474" s="16" t="str">
        <f>IFERROR(IF($H4474=0,"",INDEX(Разметка!C:C,MATCH($H4474,Разметка!A:A,0))),0)</f>
        <v/>
      </c>
      <c r="K4474" s="16" t="e">
        <f>IF($F4474&gt;0,IFERROR(MATCH(A4474,'Доп настройки участников'!A:A,0),-1)*(-1),0)</f>
        <v>#N/A</v>
      </c>
      <c r="L4474" s="16" t="str">
        <f t="shared" si="267"/>
        <v>Нет</v>
      </c>
      <c r="M4474" s="33" t="b">
        <f t="shared" si="268"/>
        <v>0</v>
      </c>
      <c r="N4474" s="33">
        <f t="shared" si="269"/>
        <v>4442</v>
      </c>
      <c r="O4474" s="33">
        <v>4473</v>
      </c>
    </row>
    <row r="4475" spans="1:15" x14ac:dyDescent="0.25">
      <c r="A4475" s="13">
        <f>IF(M4475,'Выгрузка из ревьюшницы'!B4475,INDEX('Доп настройки участников'!D:D,2+N4475))</f>
        <v>0</v>
      </c>
      <c r="B4475" s="13">
        <f>IF(M4475,'Выгрузка из ревьюшницы'!C4475,INDEX('Доп настройки участников'!E:E,2+N4475))</f>
        <v>0</v>
      </c>
      <c r="C4475" s="13">
        <f>IF(M4475,'Выгрузка из ревьюшницы'!H4475,INDEX('Доп настройки участников'!F:F,2+N4475))</f>
        <v>0</v>
      </c>
      <c r="D4475" s="13">
        <f>IF(M4475,'Выгрузка из ревьюшницы'!J4475,INDEX('Доп настройки участников'!G:G,2+N4475))</f>
        <v>0</v>
      </c>
      <c r="E4475" s="13" t="e">
        <f>INDEX('Сопоставление оценок'!$A$3:$A$14,MATCH(IF(M4475,'Выгрузка из ревьюшницы'!K4475,INDEX('Доп настройки участников'!H:H,2+N4475)),'Сопоставление оценок'!$C$3:$C$14,0))</f>
        <v>#N/A</v>
      </c>
      <c r="F4475" s="13" t="e">
        <f>INDEX('Сопоставление оценок'!$B$3:$B$14,MATCH(Table13[[#This Row],[mark_at_review]],'Сопоставление оценок'!$C$3:$C$14,0))</f>
        <v>#N/A</v>
      </c>
      <c r="G4475" s="13">
        <f>IF(M4475,IFERROR(IF(OR('Выгрузка из ревьюшницы'!X4475,'Выгрузка из ревьюшницы'!Z4475),1,0),0),INDEX('Доп настройки участников'!I:I,2+N4475))</f>
        <v>0</v>
      </c>
      <c r="H4475" s="13">
        <f>IF(M4475,'Выгрузка из ревьюшницы'!AJ4475,INDEX('Доп настройки участников'!J:J,2+N4475))</f>
        <v>0</v>
      </c>
      <c r="I4475" s="16" t="str">
        <f>IFERROR(IF($H4475=0,"",INDEX(Разметка!B:B,MATCH($H4475,Разметка!A:A,0))),0)</f>
        <v/>
      </c>
      <c r="J4475" s="16" t="str">
        <f>IFERROR(IF($H4475=0,"",INDEX(Разметка!C:C,MATCH($H4475,Разметка!A:A,0))),0)</f>
        <v/>
      </c>
      <c r="K4475" s="16" t="e">
        <f>IF($F4475&gt;0,IFERROR(MATCH(A4475,'Доп настройки участников'!A:A,0),-1)*(-1),0)</f>
        <v>#N/A</v>
      </c>
      <c r="L4475" s="16" t="str">
        <f t="shared" si="267"/>
        <v>Нет</v>
      </c>
      <c r="M4475" s="33" t="b">
        <f t="shared" si="268"/>
        <v>0</v>
      </c>
      <c r="N4475" s="33">
        <f t="shared" si="269"/>
        <v>4443</v>
      </c>
      <c r="O4475" s="33">
        <v>4474</v>
      </c>
    </row>
    <row r="4476" spans="1:15" x14ac:dyDescent="0.25">
      <c r="A4476" s="13">
        <f>IF(M4476,'Выгрузка из ревьюшницы'!B4476,INDEX('Доп настройки участников'!D:D,2+N4476))</f>
        <v>0</v>
      </c>
      <c r="B4476" s="13">
        <f>IF(M4476,'Выгрузка из ревьюшницы'!C4476,INDEX('Доп настройки участников'!E:E,2+N4476))</f>
        <v>0</v>
      </c>
      <c r="C4476" s="13">
        <f>IF(M4476,'Выгрузка из ревьюшницы'!H4476,INDEX('Доп настройки участников'!F:F,2+N4476))</f>
        <v>0</v>
      </c>
      <c r="D4476" s="13">
        <f>IF(M4476,'Выгрузка из ревьюшницы'!J4476,INDEX('Доп настройки участников'!G:G,2+N4476))</f>
        <v>0</v>
      </c>
      <c r="E4476" s="13" t="e">
        <f>INDEX('Сопоставление оценок'!$A$3:$A$14,MATCH(IF(M4476,'Выгрузка из ревьюшницы'!K4476,INDEX('Доп настройки участников'!H:H,2+N4476)),'Сопоставление оценок'!$C$3:$C$14,0))</f>
        <v>#N/A</v>
      </c>
      <c r="F4476" s="13" t="e">
        <f>INDEX('Сопоставление оценок'!$B$3:$B$14,MATCH(Table13[[#This Row],[mark_at_review]],'Сопоставление оценок'!$C$3:$C$14,0))</f>
        <v>#N/A</v>
      </c>
      <c r="G4476" s="13">
        <f>IF(M4476,IFERROR(IF(OR('Выгрузка из ревьюшницы'!X4476,'Выгрузка из ревьюшницы'!Z4476),1,0),0),INDEX('Доп настройки участников'!I:I,2+N4476))</f>
        <v>0</v>
      </c>
      <c r="H4476" s="13">
        <f>IF(M4476,'Выгрузка из ревьюшницы'!AJ4476,INDEX('Доп настройки участников'!J:J,2+N4476))</f>
        <v>0</v>
      </c>
      <c r="I4476" s="16" t="str">
        <f>IFERROR(IF($H4476=0,"",INDEX(Разметка!B:B,MATCH($H4476,Разметка!A:A,0))),0)</f>
        <v/>
      </c>
      <c r="J4476" s="16" t="str">
        <f>IFERROR(IF($H4476=0,"",INDEX(Разметка!C:C,MATCH($H4476,Разметка!A:A,0))),0)</f>
        <v/>
      </c>
      <c r="K4476" s="16" t="e">
        <f>IF($F4476&gt;0,IFERROR(MATCH(A4476,'Доп настройки участников'!A:A,0),-1)*(-1),0)</f>
        <v>#N/A</v>
      </c>
      <c r="L4476" s="16" t="str">
        <f t="shared" si="267"/>
        <v>Нет</v>
      </c>
      <c r="M4476" s="33" t="b">
        <f t="shared" si="268"/>
        <v>0</v>
      </c>
      <c r="N4476" s="33">
        <f t="shared" si="269"/>
        <v>4444</v>
      </c>
      <c r="O4476" s="33">
        <v>4475</v>
      </c>
    </row>
    <row r="4477" spans="1:15" x14ac:dyDescent="0.25">
      <c r="A4477" s="13">
        <f>IF(M4477,'Выгрузка из ревьюшницы'!B4477,INDEX('Доп настройки участников'!D:D,2+N4477))</f>
        <v>0</v>
      </c>
      <c r="B4477" s="13">
        <f>IF(M4477,'Выгрузка из ревьюшницы'!C4477,INDEX('Доп настройки участников'!E:E,2+N4477))</f>
        <v>0</v>
      </c>
      <c r="C4477" s="13">
        <f>IF(M4477,'Выгрузка из ревьюшницы'!H4477,INDEX('Доп настройки участников'!F:F,2+N4477))</f>
        <v>0</v>
      </c>
      <c r="D4477" s="13">
        <f>IF(M4477,'Выгрузка из ревьюшницы'!J4477,INDEX('Доп настройки участников'!G:G,2+N4477))</f>
        <v>0</v>
      </c>
      <c r="E4477" s="13" t="e">
        <f>INDEX('Сопоставление оценок'!$A$3:$A$14,MATCH(IF(M4477,'Выгрузка из ревьюшницы'!K4477,INDEX('Доп настройки участников'!H:H,2+N4477)),'Сопоставление оценок'!$C$3:$C$14,0))</f>
        <v>#N/A</v>
      </c>
      <c r="F4477" s="13" t="e">
        <f>INDEX('Сопоставление оценок'!$B$3:$B$14,MATCH(Table13[[#This Row],[mark_at_review]],'Сопоставление оценок'!$C$3:$C$14,0))</f>
        <v>#N/A</v>
      </c>
      <c r="G4477" s="13">
        <f>IF(M4477,IFERROR(IF(OR('Выгрузка из ревьюшницы'!X4477,'Выгрузка из ревьюшницы'!Z4477),1,0),0),INDEX('Доп настройки участников'!I:I,2+N4477))</f>
        <v>0</v>
      </c>
      <c r="H4477" s="13">
        <f>IF(M4477,'Выгрузка из ревьюшницы'!AJ4477,INDEX('Доп настройки участников'!J:J,2+N4477))</f>
        <v>0</v>
      </c>
      <c r="I4477" s="16" t="str">
        <f>IFERROR(IF($H4477=0,"",INDEX(Разметка!B:B,MATCH($H4477,Разметка!A:A,0))),0)</f>
        <v/>
      </c>
      <c r="J4477" s="16" t="str">
        <f>IFERROR(IF($H4477=0,"",INDEX(Разметка!C:C,MATCH($H4477,Разметка!A:A,0))),0)</f>
        <v/>
      </c>
      <c r="K4477" s="16" t="e">
        <f>IF($F4477&gt;0,IFERROR(MATCH(A4477,'Доп настройки участников'!A:A,0),-1)*(-1),0)</f>
        <v>#N/A</v>
      </c>
      <c r="L4477" s="16" t="str">
        <f t="shared" si="267"/>
        <v>Нет</v>
      </c>
      <c r="M4477" s="33" t="b">
        <f t="shared" si="268"/>
        <v>0</v>
      </c>
      <c r="N4477" s="33">
        <f t="shared" si="269"/>
        <v>4445</v>
      </c>
      <c r="O4477" s="33">
        <v>4476</v>
      </c>
    </row>
    <row r="4478" spans="1:15" x14ac:dyDescent="0.25">
      <c r="A4478" s="13">
        <f>IF(M4478,'Выгрузка из ревьюшницы'!B4478,INDEX('Доп настройки участников'!D:D,2+N4478))</f>
        <v>0</v>
      </c>
      <c r="B4478" s="13">
        <f>IF(M4478,'Выгрузка из ревьюшницы'!C4478,INDEX('Доп настройки участников'!E:E,2+N4478))</f>
        <v>0</v>
      </c>
      <c r="C4478" s="13">
        <f>IF(M4478,'Выгрузка из ревьюшницы'!H4478,INDEX('Доп настройки участников'!F:F,2+N4478))</f>
        <v>0</v>
      </c>
      <c r="D4478" s="13">
        <f>IF(M4478,'Выгрузка из ревьюшницы'!J4478,INDEX('Доп настройки участников'!G:G,2+N4478))</f>
        <v>0</v>
      </c>
      <c r="E4478" s="13" t="e">
        <f>INDEX('Сопоставление оценок'!$A$3:$A$14,MATCH(IF(M4478,'Выгрузка из ревьюшницы'!K4478,INDEX('Доп настройки участников'!H:H,2+N4478)),'Сопоставление оценок'!$C$3:$C$14,0))</f>
        <v>#N/A</v>
      </c>
      <c r="F4478" s="13" t="e">
        <f>INDEX('Сопоставление оценок'!$B$3:$B$14,MATCH(Table13[[#This Row],[mark_at_review]],'Сопоставление оценок'!$C$3:$C$14,0))</f>
        <v>#N/A</v>
      </c>
      <c r="G4478" s="13">
        <f>IF(M4478,IFERROR(IF(OR('Выгрузка из ревьюшницы'!X4478,'Выгрузка из ревьюшницы'!Z4478),1,0),0),INDEX('Доп настройки участников'!I:I,2+N4478))</f>
        <v>0</v>
      </c>
      <c r="H4478" s="13">
        <f>IF(M4478,'Выгрузка из ревьюшницы'!AJ4478,INDEX('Доп настройки участников'!J:J,2+N4478))</f>
        <v>0</v>
      </c>
      <c r="I4478" s="16" t="str">
        <f>IFERROR(IF($H4478=0,"",INDEX(Разметка!B:B,MATCH($H4478,Разметка!A:A,0))),0)</f>
        <v/>
      </c>
      <c r="J4478" s="16" t="str">
        <f>IFERROR(IF($H4478=0,"",INDEX(Разметка!C:C,MATCH($H4478,Разметка!A:A,0))),0)</f>
        <v/>
      </c>
      <c r="K4478" s="16" t="e">
        <f>IF($F4478&gt;0,IFERROR(MATCH(A4478,'Доп настройки участников'!A:A,0),-1)*(-1),0)</f>
        <v>#N/A</v>
      </c>
      <c r="L4478" s="16" t="str">
        <f t="shared" si="267"/>
        <v>Нет</v>
      </c>
      <c r="M4478" s="33" t="b">
        <f t="shared" si="268"/>
        <v>0</v>
      </c>
      <c r="N4478" s="33">
        <f t="shared" si="269"/>
        <v>4446</v>
      </c>
      <c r="O4478" s="33">
        <v>4477</v>
      </c>
    </row>
    <row r="4479" spans="1:15" x14ac:dyDescent="0.25">
      <c r="A4479" s="13">
        <f>IF(M4479,'Выгрузка из ревьюшницы'!B4479,INDEX('Доп настройки участников'!D:D,2+N4479))</f>
        <v>0</v>
      </c>
      <c r="B4479" s="13">
        <f>IF(M4479,'Выгрузка из ревьюшницы'!C4479,INDEX('Доп настройки участников'!E:E,2+N4479))</f>
        <v>0</v>
      </c>
      <c r="C4479" s="13">
        <f>IF(M4479,'Выгрузка из ревьюшницы'!H4479,INDEX('Доп настройки участников'!F:F,2+N4479))</f>
        <v>0</v>
      </c>
      <c r="D4479" s="13">
        <f>IF(M4479,'Выгрузка из ревьюшницы'!J4479,INDEX('Доп настройки участников'!G:G,2+N4479))</f>
        <v>0</v>
      </c>
      <c r="E4479" s="13" t="e">
        <f>INDEX('Сопоставление оценок'!$A$3:$A$14,MATCH(IF(M4479,'Выгрузка из ревьюшницы'!K4479,INDEX('Доп настройки участников'!H:H,2+N4479)),'Сопоставление оценок'!$C$3:$C$14,0))</f>
        <v>#N/A</v>
      </c>
      <c r="F4479" s="13" t="e">
        <f>INDEX('Сопоставление оценок'!$B$3:$B$14,MATCH(Table13[[#This Row],[mark_at_review]],'Сопоставление оценок'!$C$3:$C$14,0))</f>
        <v>#N/A</v>
      </c>
      <c r="G4479" s="13">
        <f>IF(M4479,IFERROR(IF(OR('Выгрузка из ревьюшницы'!X4479,'Выгрузка из ревьюшницы'!Z4479),1,0),0),INDEX('Доп настройки участников'!I:I,2+N4479))</f>
        <v>0</v>
      </c>
      <c r="H4479" s="13">
        <f>IF(M4479,'Выгрузка из ревьюшницы'!AJ4479,INDEX('Доп настройки участников'!J:J,2+N4479))</f>
        <v>0</v>
      </c>
      <c r="I4479" s="16" t="str">
        <f>IFERROR(IF($H4479=0,"",INDEX(Разметка!B:B,MATCH($H4479,Разметка!A:A,0))),0)</f>
        <v/>
      </c>
      <c r="J4479" s="16" t="str">
        <f>IFERROR(IF($H4479=0,"",INDEX(Разметка!C:C,MATCH($H4479,Разметка!A:A,0))),0)</f>
        <v/>
      </c>
      <c r="K4479" s="16" t="e">
        <f>IF($F4479&gt;0,IFERROR(MATCH(A4479,'Доп настройки участников'!A:A,0),-1)*(-1),0)</f>
        <v>#N/A</v>
      </c>
      <c r="L4479" s="16" t="str">
        <f t="shared" si="267"/>
        <v>Нет</v>
      </c>
      <c r="M4479" s="33" t="b">
        <f t="shared" si="268"/>
        <v>0</v>
      </c>
      <c r="N4479" s="33">
        <f t="shared" si="269"/>
        <v>4447</v>
      </c>
      <c r="O4479" s="33">
        <v>4478</v>
      </c>
    </row>
    <row r="4480" spans="1:15" x14ac:dyDescent="0.25">
      <c r="A4480" s="13">
        <f>IF(M4480,'Выгрузка из ревьюшницы'!B4480,INDEX('Доп настройки участников'!D:D,2+N4480))</f>
        <v>0</v>
      </c>
      <c r="B4480" s="13">
        <f>IF(M4480,'Выгрузка из ревьюшницы'!C4480,INDEX('Доп настройки участников'!E:E,2+N4480))</f>
        <v>0</v>
      </c>
      <c r="C4480" s="13">
        <f>IF(M4480,'Выгрузка из ревьюшницы'!H4480,INDEX('Доп настройки участников'!F:F,2+N4480))</f>
        <v>0</v>
      </c>
      <c r="D4480" s="13">
        <f>IF(M4480,'Выгрузка из ревьюшницы'!J4480,INDEX('Доп настройки участников'!G:G,2+N4480))</f>
        <v>0</v>
      </c>
      <c r="E4480" s="13" t="e">
        <f>INDEX('Сопоставление оценок'!$A$3:$A$14,MATCH(IF(M4480,'Выгрузка из ревьюшницы'!K4480,INDEX('Доп настройки участников'!H:H,2+N4480)),'Сопоставление оценок'!$C$3:$C$14,0))</f>
        <v>#N/A</v>
      </c>
      <c r="F4480" s="13" t="e">
        <f>INDEX('Сопоставление оценок'!$B$3:$B$14,MATCH(Table13[[#This Row],[mark_at_review]],'Сопоставление оценок'!$C$3:$C$14,0))</f>
        <v>#N/A</v>
      </c>
      <c r="G4480" s="13">
        <f>IF(M4480,IFERROR(IF(OR('Выгрузка из ревьюшницы'!X4480,'Выгрузка из ревьюшницы'!Z4480),1,0),0),INDEX('Доп настройки участников'!I:I,2+N4480))</f>
        <v>0</v>
      </c>
      <c r="H4480" s="13">
        <f>IF(M4480,'Выгрузка из ревьюшницы'!AJ4480,INDEX('Доп настройки участников'!J:J,2+N4480))</f>
        <v>0</v>
      </c>
      <c r="I4480" s="16" t="str">
        <f>IFERROR(IF($H4480=0,"",INDEX(Разметка!B:B,MATCH($H4480,Разметка!A:A,0))),0)</f>
        <v/>
      </c>
      <c r="J4480" s="16" t="str">
        <f>IFERROR(IF($H4480=0,"",INDEX(Разметка!C:C,MATCH($H4480,Разметка!A:A,0))),0)</f>
        <v/>
      </c>
      <c r="K4480" s="16" t="e">
        <f>IF($F4480&gt;0,IFERROR(MATCH(A4480,'Доп настройки участников'!A:A,0),-1)*(-1),0)</f>
        <v>#N/A</v>
      </c>
      <c r="L4480" s="16" t="str">
        <f t="shared" si="267"/>
        <v>Нет</v>
      </c>
      <c r="M4480" s="33" t="b">
        <f t="shared" si="268"/>
        <v>0</v>
      </c>
      <c r="N4480" s="33">
        <f t="shared" si="269"/>
        <v>4448</v>
      </c>
      <c r="O4480" s="33">
        <v>4479</v>
      </c>
    </row>
    <row r="4481" spans="1:15" x14ac:dyDescent="0.25">
      <c r="A4481" s="13">
        <f>IF(M4481,'Выгрузка из ревьюшницы'!B4481,INDEX('Доп настройки участников'!D:D,2+N4481))</f>
        <v>0</v>
      </c>
      <c r="B4481" s="13">
        <f>IF(M4481,'Выгрузка из ревьюшницы'!C4481,INDEX('Доп настройки участников'!E:E,2+N4481))</f>
        <v>0</v>
      </c>
      <c r="C4481" s="13">
        <f>IF(M4481,'Выгрузка из ревьюшницы'!H4481,INDEX('Доп настройки участников'!F:F,2+N4481))</f>
        <v>0</v>
      </c>
      <c r="D4481" s="13">
        <f>IF(M4481,'Выгрузка из ревьюшницы'!J4481,INDEX('Доп настройки участников'!G:G,2+N4481))</f>
        <v>0</v>
      </c>
      <c r="E4481" s="13" t="e">
        <f>INDEX('Сопоставление оценок'!$A$3:$A$14,MATCH(IF(M4481,'Выгрузка из ревьюшницы'!K4481,INDEX('Доп настройки участников'!H:H,2+N4481)),'Сопоставление оценок'!$C$3:$C$14,0))</f>
        <v>#N/A</v>
      </c>
      <c r="F4481" s="13" t="e">
        <f>INDEX('Сопоставление оценок'!$B$3:$B$14,MATCH(Table13[[#This Row],[mark_at_review]],'Сопоставление оценок'!$C$3:$C$14,0))</f>
        <v>#N/A</v>
      </c>
      <c r="G4481" s="13">
        <f>IF(M4481,IFERROR(IF(OR('Выгрузка из ревьюшницы'!X4481,'Выгрузка из ревьюшницы'!Z4481),1,0),0),INDEX('Доп настройки участников'!I:I,2+N4481))</f>
        <v>0</v>
      </c>
      <c r="H4481" s="13">
        <f>IF(M4481,'Выгрузка из ревьюшницы'!AJ4481,INDEX('Доп настройки участников'!J:J,2+N4481))</f>
        <v>0</v>
      </c>
      <c r="I4481" s="16" t="str">
        <f>IFERROR(IF($H4481=0,"",INDEX(Разметка!B:B,MATCH($H4481,Разметка!A:A,0))),0)</f>
        <v/>
      </c>
      <c r="J4481" s="16" t="str">
        <f>IFERROR(IF($H4481=0,"",INDEX(Разметка!C:C,MATCH($H4481,Разметка!A:A,0))),0)</f>
        <v/>
      </c>
      <c r="K4481" s="16" t="e">
        <f>IF($F4481&gt;0,IFERROR(MATCH(A4481,'Доп настройки участников'!A:A,0),-1)*(-1),0)</f>
        <v>#N/A</v>
      </c>
      <c r="L4481" s="16" t="str">
        <f t="shared" si="267"/>
        <v>Нет</v>
      </c>
      <c r="M4481" s="33" t="b">
        <f t="shared" si="268"/>
        <v>0</v>
      </c>
      <c r="N4481" s="33">
        <f t="shared" si="269"/>
        <v>4449</v>
      </c>
      <c r="O4481" s="33">
        <v>4480</v>
      </c>
    </row>
    <row r="4482" spans="1:15" x14ac:dyDescent="0.25">
      <c r="A4482" s="13">
        <f>IF(M4482,'Выгрузка из ревьюшницы'!B4482,INDEX('Доп настройки участников'!D:D,2+N4482))</f>
        <v>0</v>
      </c>
      <c r="B4482" s="13">
        <f>IF(M4482,'Выгрузка из ревьюшницы'!C4482,INDEX('Доп настройки участников'!E:E,2+N4482))</f>
        <v>0</v>
      </c>
      <c r="C4482" s="13">
        <f>IF(M4482,'Выгрузка из ревьюшницы'!H4482,INDEX('Доп настройки участников'!F:F,2+N4482))</f>
        <v>0</v>
      </c>
      <c r="D4482" s="13">
        <f>IF(M4482,'Выгрузка из ревьюшницы'!J4482,INDEX('Доп настройки участников'!G:G,2+N4482))</f>
        <v>0</v>
      </c>
      <c r="E4482" s="13" t="e">
        <f>INDEX('Сопоставление оценок'!$A$3:$A$14,MATCH(IF(M4482,'Выгрузка из ревьюшницы'!K4482,INDEX('Доп настройки участников'!H:H,2+N4482)),'Сопоставление оценок'!$C$3:$C$14,0))</f>
        <v>#N/A</v>
      </c>
      <c r="F4482" s="13" t="e">
        <f>INDEX('Сопоставление оценок'!$B$3:$B$14,MATCH(Table13[[#This Row],[mark_at_review]],'Сопоставление оценок'!$C$3:$C$14,0))</f>
        <v>#N/A</v>
      </c>
      <c r="G4482" s="13">
        <f>IF(M4482,IFERROR(IF(OR('Выгрузка из ревьюшницы'!X4482,'Выгрузка из ревьюшницы'!Z4482),1,0),0),INDEX('Доп настройки участников'!I:I,2+N4482))</f>
        <v>0</v>
      </c>
      <c r="H4482" s="13">
        <f>IF(M4482,'Выгрузка из ревьюшницы'!AJ4482,INDEX('Доп настройки участников'!J:J,2+N4482))</f>
        <v>0</v>
      </c>
      <c r="I4482" s="16" t="str">
        <f>IFERROR(IF($H4482=0,"",INDEX(Разметка!B:B,MATCH($H4482,Разметка!A:A,0))),0)</f>
        <v/>
      </c>
      <c r="J4482" s="16" t="str">
        <f>IFERROR(IF($H4482=0,"",INDEX(Разметка!C:C,MATCH($H4482,Разметка!A:A,0))),0)</f>
        <v/>
      </c>
      <c r="K4482" s="16" t="e">
        <f>IF($F4482&gt;0,IFERROR(MATCH(A4482,'Доп настройки участников'!A:A,0),-1)*(-1),0)</f>
        <v>#N/A</v>
      </c>
      <c r="L4482" s="16" t="str">
        <f t="shared" ref="L4482:L4545" si="270">IF($C4482&gt;=16,"Да","Нет")</f>
        <v>Нет</v>
      </c>
      <c r="M4482" s="33" t="b">
        <f t="shared" ref="M4482:M4545" si="271">O4482&lt;=$P$1</f>
        <v>0</v>
      </c>
      <c r="N4482" s="33">
        <f t="shared" si="269"/>
        <v>4450</v>
      </c>
      <c r="O4482" s="33">
        <v>4481</v>
      </c>
    </row>
    <row r="4483" spans="1:15" x14ac:dyDescent="0.25">
      <c r="A4483" s="13">
        <f>IF(M4483,'Выгрузка из ревьюшницы'!B4483,INDEX('Доп настройки участников'!D:D,2+N4483))</f>
        <v>0</v>
      </c>
      <c r="B4483" s="13">
        <f>IF(M4483,'Выгрузка из ревьюшницы'!C4483,INDEX('Доп настройки участников'!E:E,2+N4483))</f>
        <v>0</v>
      </c>
      <c r="C4483" s="13">
        <f>IF(M4483,'Выгрузка из ревьюшницы'!H4483,INDEX('Доп настройки участников'!F:F,2+N4483))</f>
        <v>0</v>
      </c>
      <c r="D4483" s="13">
        <f>IF(M4483,'Выгрузка из ревьюшницы'!J4483,INDEX('Доп настройки участников'!G:G,2+N4483))</f>
        <v>0</v>
      </c>
      <c r="E4483" s="13" t="e">
        <f>INDEX('Сопоставление оценок'!$A$3:$A$14,MATCH(IF(M4483,'Выгрузка из ревьюшницы'!K4483,INDEX('Доп настройки участников'!H:H,2+N4483)),'Сопоставление оценок'!$C$3:$C$14,0))</f>
        <v>#N/A</v>
      </c>
      <c r="F4483" s="13" t="e">
        <f>INDEX('Сопоставление оценок'!$B$3:$B$14,MATCH(Table13[[#This Row],[mark_at_review]],'Сопоставление оценок'!$C$3:$C$14,0))</f>
        <v>#N/A</v>
      </c>
      <c r="G4483" s="13">
        <f>IF(M4483,IFERROR(IF(OR('Выгрузка из ревьюшницы'!X4483,'Выгрузка из ревьюшницы'!Z4483),1,0),0),INDEX('Доп настройки участников'!I:I,2+N4483))</f>
        <v>0</v>
      </c>
      <c r="H4483" s="13">
        <f>IF(M4483,'Выгрузка из ревьюшницы'!AJ4483,INDEX('Доп настройки участников'!J:J,2+N4483))</f>
        <v>0</v>
      </c>
      <c r="I4483" s="16" t="str">
        <f>IFERROR(IF($H4483=0,"",INDEX(Разметка!B:B,MATCH($H4483,Разметка!A:A,0))),0)</f>
        <v/>
      </c>
      <c r="J4483" s="16" t="str">
        <f>IFERROR(IF($H4483=0,"",INDEX(Разметка!C:C,MATCH($H4483,Разметка!A:A,0))),0)</f>
        <v/>
      </c>
      <c r="K4483" s="16" t="e">
        <f>IF($F4483&gt;0,IFERROR(MATCH(A4483,'Доп настройки участников'!A:A,0),-1)*(-1),0)</f>
        <v>#N/A</v>
      </c>
      <c r="L4483" s="16" t="str">
        <f t="shared" si="270"/>
        <v>Нет</v>
      </c>
      <c r="M4483" s="33" t="b">
        <f t="shared" si="271"/>
        <v>0</v>
      </c>
      <c r="N4483" s="33">
        <f t="shared" ref="N4483:N4546" si="272">IF(M4483,0,N4482+1)</f>
        <v>4451</v>
      </c>
      <c r="O4483" s="33">
        <v>4482</v>
      </c>
    </row>
    <row r="4484" spans="1:15" x14ac:dyDescent="0.25">
      <c r="A4484" s="13">
        <f>IF(M4484,'Выгрузка из ревьюшницы'!B4484,INDEX('Доп настройки участников'!D:D,2+N4484))</f>
        <v>0</v>
      </c>
      <c r="B4484" s="13">
        <f>IF(M4484,'Выгрузка из ревьюшницы'!C4484,INDEX('Доп настройки участников'!E:E,2+N4484))</f>
        <v>0</v>
      </c>
      <c r="C4484" s="13">
        <f>IF(M4484,'Выгрузка из ревьюшницы'!H4484,INDEX('Доп настройки участников'!F:F,2+N4484))</f>
        <v>0</v>
      </c>
      <c r="D4484" s="13">
        <f>IF(M4484,'Выгрузка из ревьюшницы'!J4484,INDEX('Доп настройки участников'!G:G,2+N4484))</f>
        <v>0</v>
      </c>
      <c r="E4484" s="13" t="e">
        <f>INDEX('Сопоставление оценок'!$A$3:$A$14,MATCH(IF(M4484,'Выгрузка из ревьюшницы'!K4484,INDEX('Доп настройки участников'!H:H,2+N4484)),'Сопоставление оценок'!$C$3:$C$14,0))</f>
        <v>#N/A</v>
      </c>
      <c r="F4484" s="13" t="e">
        <f>INDEX('Сопоставление оценок'!$B$3:$B$14,MATCH(Table13[[#This Row],[mark_at_review]],'Сопоставление оценок'!$C$3:$C$14,0))</f>
        <v>#N/A</v>
      </c>
      <c r="G4484" s="13">
        <f>IF(M4484,IFERROR(IF(OR('Выгрузка из ревьюшницы'!X4484,'Выгрузка из ревьюшницы'!Z4484),1,0),0),INDEX('Доп настройки участников'!I:I,2+N4484))</f>
        <v>0</v>
      </c>
      <c r="H4484" s="13">
        <f>IF(M4484,'Выгрузка из ревьюшницы'!AJ4484,INDEX('Доп настройки участников'!J:J,2+N4484))</f>
        <v>0</v>
      </c>
      <c r="I4484" s="16" t="str">
        <f>IFERROR(IF($H4484=0,"",INDEX(Разметка!B:B,MATCH($H4484,Разметка!A:A,0))),0)</f>
        <v/>
      </c>
      <c r="J4484" s="16" t="str">
        <f>IFERROR(IF($H4484=0,"",INDEX(Разметка!C:C,MATCH($H4484,Разметка!A:A,0))),0)</f>
        <v/>
      </c>
      <c r="K4484" s="16" t="e">
        <f>IF($F4484&gt;0,IFERROR(MATCH(A4484,'Доп настройки участников'!A:A,0),-1)*(-1),0)</f>
        <v>#N/A</v>
      </c>
      <c r="L4484" s="16" t="str">
        <f t="shared" si="270"/>
        <v>Нет</v>
      </c>
      <c r="M4484" s="33" t="b">
        <f t="shared" si="271"/>
        <v>0</v>
      </c>
      <c r="N4484" s="33">
        <f t="shared" si="272"/>
        <v>4452</v>
      </c>
      <c r="O4484" s="33">
        <v>4483</v>
      </c>
    </row>
    <row r="4485" spans="1:15" x14ac:dyDescent="0.25">
      <c r="A4485" s="13">
        <f>IF(M4485,'Выгрузка из ревьюшницы'!B4485,INDEX('Доп настройки участников'!D:D,2+N4485))</f>
        <v>0</v>
      </c>
      <c r="B4485" s="13">
        <f>IF(M4485,'Выгрузка из ревьюшницы'!C4485,INDEX('Доп настройки участников'!E:E,2+N4485))</f>
        <v>0</v>
      </c>
      <c r="C4485" s="13">
        <f>IF(M4485,'Выгрузка из ревьюшницы'!H4485,INDEX('Доп настройки участников'!F:F,2+N4485))</f>
        <v>0</v>
      </c>
      <c r="D4485" s="13">
        <f>IF(M4485,'Выгрузка из ревьюшницы'!J4485,INDEX('Доп настройки участников'!G:G,2+N4485))</f>
        <v>0</v>
      </c>
      <c r="E4485" s="13" t="e">
        <f>INDEX('Сопоставление оценок'!$A$3:$A$14,MATCH(IF(M4485,'Выгрузка из ревьюшницы'!K4485,INDEX('Доп настройки участников'!H:H,2+N4485)),'Сопоставление оценок'!$C$3:$C$14,0))</f>
        <v>#N/A</v>
      </c>
      <c r="F4485" s="13" t="e">
        <f>INDEX('Сопоставление оценок'!$B$3:$B$14,MATCH(Table13[[#This Row],[mark_at_review]],'Сопоставление оценок'!$C$3:$C$14,0))</f>
        <v>#N/A</v>
      </c>
      <c r="G4485" s="13">
        <f>IF(M4485,IFERROR(IF(OR('Выгрузка из ревьюшницы'!X4485,'Выгрузка из ревьюшницы'!Z4485),1,0),0),INDEX('Доп настройки участников'!I:I,2+N4485))</f>
        <v>0</v>
      </c>
      <c r="H4485" s="13">
        <f>IF(M4485,'Выгрузка из ревьюшницы'!AJ4485,INDEX('Доп настройки участников'!J:J,2+N4485))</f>
        <v>0</v>
      </c>
      <c r="I4485" s="16" t="str">
        <f>IFERROR(IF($H4485=0,"",INDEX(Разметка!B:B,MATCH($H4485,Разметка!A:A,0))),0)</f>
        <v/>
      </c>
      <c r="J4485" s="16" t="str">
        <f>IFERROR(IF($H4485=0,"",INDEX(Разметка!C:C,MATCH($H4485,Разметка!A:A,0))),0)</f>
        <v/>
      </c>
      <c r="K4485" s="16" t="e">
        <f>IF($F4485&gt;0,IFERROR(MATCH(A4485,'Доп настройки участников'!A:A,0),-1)*(-1),0)</f>
        <v>#N/A</v>
      </c>
      <c r="L4485" s="16" t="str">
        <f t="shared" si="270"/>
        <v>Нет</v>
      </c>
      <c r="M4485" s="33" t="b">
        <f t="shared" si="271"/>
        <v>0</v>
      </c>
      <c r="N4485" s="33">
        <f t="shared" si="272"/>
        <v>4453</v>
      </c>
      <c r="O4485" s="33">
        <v>4484</v>
      </c>
    </row>
    <row r="4486" spans="1:15" x14ac:dyDescent="0.25">
      <c r="A4486" s="13">
        <f>IF(M4486,'Выгрузка из ревьюшницы'!B4486,INDEX('Доп настройки участников'!D:D,2+N4486))</f>
        <v>0</v>
      </c>
      <c r="B4486" s="13">
        <f>IF(M4486,'Выгрузка из ревьюшницы'!C4486,INDEX('Доп настройки участников'!E:E,2+N4486))</f>
        <v>0</v>
      </c>
      <c r="C4486" s="13">
        <f>IF(M4486,'Выгрузка из ревьюшницы'!H4486,INDEX('Доп настройки участников'!F:F,2+N4486))</f>
        <v>0</v>
      </c>
      <c r="D4486" s="13">
        <f>IF(M4486,'Выгрузка из ревьюшницы'!J4486,INDEX('Доп настройки участников'!G:G,2+N4486))</f>
        <v>0</v>
      </c>
      <c r="E4486" s="13" t="e">
        <f>INDEX('Сопоставление оценок'!$A$3:$A$14,MATCH(IF(M4486,'Выгрузка из ревьюшницы'!K4486,INDEX('Доп настройки участников'!H:H,2+N4486)),'Сопоставление оценок'!$C$3:$C$14,0))</f>
        <v>#N/A</v>
      </c>
      <c r="F4486" s="13" t="e">
        <f>INDEX('Сопоставление оценок'!$B$3:$B$14,MATCH(Table13[[#This Row],[mark_at_review]],'Сопоставление оценок'!$C$3:$C$14,0))</f>
        <v>#N/A</v>
      </c>
      <c r="G4486" s="13">
        <f>IF(M4486,IFERROR(IF(OR('Выгрузка из ревьюшницы'!X4486,'Выгрузка из ревьюшницы'!Z4486),1,0),0),INDEX('Доп настройки участников'!I:I,2+N4486))</f>
        <v>0</v>
      </c>
      <c r="H4486" s="13">
        <f>IF(M4486,'Выгрузка из ревьюшницы'!AJ4486,INDEX('Доп настройки участников'!J:J,2+N4486))</f>
        <v>0</v>
      </c>
      <c r="I4486" s="16" t="str">
        <f>IFERROR(IF($H4486=0,"",INDEX(Разметка!B:B,MATCH($H4486,Разметка!A:A,0))),0)</f>
        <v/>
      </c>
      <c r="J4486" s="16" t="str">
        <f>IFERROR(IF($H4486=0,"",INDEX(Разметка!C:C,MATCH($H4486,Разметка!A:A,0))),0)</f>
        <v/>
      </c>
      <c r="K4486" s="16" t="e">
        <f>IF($F4486&gt;0,IFERROR(MATCH(A4486,'Доп настройки участников'!A:A,0),-1)*(-1),0)</f>
        <v>#N/A</v>
      </c>
      <c r="L4486" s="16" t="str">
        <f t="shared" si="270"/>
        <v>Нет</v>
      </c>
      <c r="M4486" s="33" t="b">
        <f t="shared" si="271"/>
        <v>0</v>
      </c>
      <c r="N4486" s="33">
        <f t="shared" si="272"/>
        <v>4454</v>
      </c>
      <c r="O4486" s="33">
        <v>4485</v>
      </c>
    </row>
    <row r="4487" spans="1:15" x14ac:dyDescent="0.25">
      <c r="A4487" s="13">
        <f>IF(M4487,'Выгрузка из ревьюшницы'!B4487,INDEX('Доп настройки участников'!D:D,2+N4487))</f>
        <v>0</v>
      </c>
      <c r="B4487" s="13">
        <f>IF(M4487,'Выгрузка из ревьюшницы'!C4487,INDEX('Доп настройки участников'!E:E,2+N4487))</f>
        <v>0</v>
      </c>
      <c r="C4487" s="13">
        <f>IF(M4487,'Выгрузка из ревьюшницы'!H4487,INDEX('Доп настройки участников'!F:F,2+N4487))</f>
        <v>0</v>
      </c>
      <c r="D4487" s="13">
        <f>IF(M4487,'Выгрузка из ревьюшницы'!J4487,INDEX('Доп настройки участников'!G:G,2+N4487))</f>
        <v>0</v>
      </c>
      <c r="E4487" s="13" t="e">
        <f>INDEX('Сопоставление оценок'!$A$3:$A$14,MATCH(IF(M4487,'Выгрузка из ревьюшницы'!K4487,INDEX('Доп настройки участников'!H:H,2+N4487)),'Сопоставление оценок'!$C$3:$C$14,0))</f>
        <v>#N/A</v>
      </c>
      <c r="F4487" s="13" t="e">
        <f>INDEX('Сопоставление оценок'!$B$3:$B$14,MATCH(Table13[[#This Row],[mark_at_review]],'Сопоставление оценок'!$C$3:$C$14,0))</f>
        <v>#N/A</v>
      </c>
      <c r="G4487" s="13">
        <f>IF(M4487,IFERROR(IF(OR('Выгрузка из ревьюшницы'!X4487,'Выгрузка из ревьюшницы'!Z4487),1,0),0),INDEX('Доп настройки участников'!I:I,2+N4487))</f>
        <v>0</v>
      </c>
      <c r="H4487" s="13">
        <f>IF(M4487,'Выгрузка из ревьюшницы'!AJ4487,INDEX('Доп настройки участников'!J:J,2+N4487))</f>
        <v>0</v>
      </c>
      <c r="I4487" s="16" t="str">
        <f>IFERROR(IF($H4487=0,"",INDEX(Разметка!B:B,MATCH($H4487,Разметка!A:A,0))),0)</f>
        <v/>
      </c>
      <c r="J4487" s="16" t="str">
        <f>IFERROR(IF($H4487=0,"",INDEX(Разметка!C:C,MATCH($H4487,Разметка!A:A,0))),0)</f>
        <v/>
      </c>
      <c r="K4487" s="16" t="e">
        <f>IF($F4487&gt;0,IFERROR(MATCH(A4487,'Доп настройки участников'!A:A,0),-1)*(-1),0)</f>
        <v>#N/A</v>
      </c>
      <c r="L4487" s="16" t="str">
        <f t="shared" si="270"/>
        <v>Нет</v>
      </c>
      <c r="M4487" s="33" t="b">
        <f t="shared" si="271"/>
        <v>0</v>
      </c>
      <c r="N4487" s="33">
        <f t="shared" si="272"/>
        <v>4455</v>
      </c>
      <c r="O4487" s="33">
        <v>4486</v>
      </c>
    </row>
    <row r="4488" spans="1:15" x14ac:dyDescent="0.25">
      <c r="A4488" s="13">
        <f>IF(M4488,'Выгрузка из ревьюшницы'!B4488,INDEX('Доп настройки участников'!D:D,2+N4488))</f>
        <v>0</v>
      </c>
      <c r="B4488" s="13">
        <f>IF(M4488,'Выгрузка из ревьюшницы'!C4488,INDEX('Доп настройки участников'!E:E,2+N4488))</f>
        <v>0</v>
      </c>
      <c r="C4488" s="13">
        <f>IF(M4488,'Выгрузка из ревьюшницы'!H4488,INDEX('Доп настройки участников'!F:F,2+N4488))</f>
        <v>0</v>
      </c>
      <c r="D4488" s="13">
        <f>IF(M4488,'Выгрузка из ревьюшницы'!J4488,INDEX('Доп настройки участников'!G:G,2+N4488))</f>
        <v>0</v>
      </c>
      <c r="E4488" s="13" t="e">
        <f>INDEX('Сопоставление оценок'!$A$3:$A$14,MATCH(IF(M4488,'Выгрузка из ревьюшницы'!K4488,INDEX('Доп настройки участников'!H:H,2+N4488)),'Сопоставление оценок'!$C$3:$C$14,0))</f>
        <v>#N/A</v>
      </c>
      <c r="F4488" s="13" t="e">
        <f>INDEX('Сопоставление оценок'!$B$3:$B$14,MATCH(Table13[[#This Row],[mark_at_review]],'Сопоставление оценок'!$C$3:$C$14,0))</f>
        <v>#N/A</v>
      </c>
      <c r="G4488" s="13">
        <f>IF(M4488,IFERROR(IF(OR('Выгрузка из ревьюшницы'!X4488,'Выгрузка из ревьюшницы'!Z4488),1,0),0),INDEX('Доп настройки участников'!I:I,2+N4488))</f>
        <v>0</v>
      </c>
      <c r="H4488" s="13">
        <f>IF(M4488,'Выгрузка из ревьюшницы'!AJ4488,INDEX('Доп настройки участников'!J:J,2+N4488))</f>
        <v>0</v>
      </c>
      <c r="I4488" s="16" t="str">
        <f>IFERROR(IF($H4488=0,"",INDEX(Разметка!B:B,MATCH($H4488,Разметка!A:A,0))),0)</f>
        <v/>
      </c>
      <c r="J4488" s="16" t="str">
        <f>IFERROR(IF($H4488=0,"",INDEX(Разметка!C:C,MATCH($H4488,Разметка!A:A,0))),0)</f>
        <v/>
      </c>
      <c r="K4488" s="16" t="e">
        <f>IF($F4488&gt;0,IFERROR(MATCH(A4488,'Доп настройки участников'!A:A,0),-1)*(-1),0)</f>
        <v>#N/A</v>
      </c>
      <c r="L4488" s="16" t="str">
        <f t="shared" si="270"/>
        <v>Нет</v>
      </c>
      <c r="M4488" s="33" t="b">
        <f t="shared" si="271"/>
        <v>0</v>
      </c>
      <c r="N4488" s="33">
        <f t="shared" si="272"/>
        <v>4456</v>
      </c>
      <c r="O4488" s="33">
        <v>4487</v>
      </c>
    </row>
    <row r="4489" spans="1:15" x14ac:dyDescent="0.25">
      <c r="A4489" s="13">
        <f>IF(M4489,'Выгрузка из ревьюшницы'!B4489,INDEX('Доп настройки участников'!D:D,2+N4489))</f>
        <v>0</v>
      </c>
      <c r="B4489" s="13">
        <f>IF(M4489,'Выгрузка из ревьюшницы'!C4489,INDEX('Доп настройки участников'!E:E,2+N4489))</f>
        <v>0</v>
      </c>
      <c r="C4489" s="13">
        <f>IF(M4489,'Выгрузка из ревьюшницы'!H4489,INDEX('Доп настройки участников'!F:F,2+N4489))</f>
        <v>0</v>
      </c>
      <c r="D4489" s="13">
        <f>IF(M4489,'Выгрузка из ревьюшницы'!J4489,INDEX('Доп настройки участников'!G:G,2+N4489))</f>
        <v>0</v>
      </c>
      <c r="E4489" s="13" t="e">
        <f>INDEX('Сопоставление оценок'!$A$3:$A$14,MATCH(IF(M4489,'Выгрузка из ревьюшницы'!K4489,INDEX('Доп настройки участников'!H:H,2+N4489)),'Сопоставление оценок'!$C$3:$C$14,0))</f>
        <v>#N/A</v>
      </c>
      <c r="F4489" s="13" t="e">
        <f>INDEX('Сопоставление оценок'!$B$3:$B$14,MATCH(Table13[[#This Row],[mark_at_review]],'Сопоставление оценок'!$C$3:$C$14,0))</f>
        <v>#N/A</v>
      </c>
      <c r="G4489" s="13">
        <f>IF(M4489,IFERROR(IF(OR('Выгрузка из ревьюшницы'!X4489,'Выгрузка из ревьюшницы'!Z4489),1,0),0),INDEX('Доп настройки участников'!I:I,2+N4489))</f>
        <v>0</v>
      </c>
      <c r="H4489" s="13">
        <f>IF(M4489,'Выгрузка из ревьюшницы'!AJ4489,INDEX('Доп настройки участников'!J:J,2+N4489))</f>
        <v>0</v>
      </c>
      <c r="I4489" s="16" t="str">
        <f>IFERROR(IF($H4489=0,"",INDEX(Разметка!B:B,MATCH($H4489,Разметка!A:A,0))),0)</f>
        <v/>
      </c>
      <c r="J4489" s="16" t="str">
        <f>IFERROR(IF($H4489=0,"",INDEX(Разметка!C:C,MATCH($H4489,Разметка!A:A,0))),0)</f>
        <v/>
      </c>
      <c r="K4489" s="16" t="e">
        <f>IF($F4489&gt;0,IFERROR(MATCH(A4489,'Доп настройки участников'!A:A,0),-1)*(-1),0)</f>
        <v>#N/A</v>
      </c>
      <c r="L4489" s="16" t="str">
        <f t="shared" si="270"/>
        <v>Нет</v>
      </c>
      <c r="M4489" s="33" t="b">
        <f t="shared" si="271"/>
        <v>0</v>
      </c>
      <c r="N4489" s="33">
        <f t="shared" si="272"/>
        <v>4457</v>
      </c>
      <c r="O4489" s="33">
        <v>4488</v>
      </c>
    </row>
    <row r="4490" spans="1:15" x14ac:dyDescent="0.25">
      <c r="A4490" s="13">
        <f>IF(M4490,'Выгрузка из ревьюшницы'!B4490,INDEX('Доп настройки участников'!D:D,2+N4490))</f>
        <v>0</v>
      </c>
      <c r="B4490" s="13">
        <f>IF(M4490,'Выгрузка из ревьюшницы'!C4490,INDEX('Доп настройки участников'!E:E,2+N4490))</f>
        <v>0</v>
      </c>
      <c r="C4490" s="13">
        <f>IF(M4490,'Выгрузка из ревьюшницы'!H4490,INDEX('Доп настройки участников'!F:F,2+N4490))</f>
        <v>0</v>
      </c>
      <c r="D4490" s="13">
        <f>IF(M4490,'Выгрузка из ревьюшницы'!J4490,INDEX('Доп настройки участников'!G:G,2+N4490))</f>
        <v>0</v>
      </c>
      <c r="E4490" s="13" t="e">
        <f>INDEX('Сопоставление оценок'!$A$3:$A$14,MATCH(IF(M4490,'Выгрузка из ревьюшницы'!K4490,INDEX('Доп настройки участников'!H:H,2+N4490)),'Сопоставление оценок'!$C$3:$C$14,0))</f>
        <v>#N/A</v>
      </c>
      <c r="F4490" s="13" t="e">
        <f>INDEX('Сопоставление оценок'!$B$3:$B$14,MATCH(Table13[[#This Row],[mark_at_review]],'Сопоставление оценок'!$C$3:$C$14,0))</f>
        <v>#N/A</v>
      </c>
      <c r="G4490" s="13">
        <f>IF(M4490,IFERROR(IF(OR('Выгрузка из ревьюшницы'!X4490,'Выгрузка из ревьюшницы'!Z4490),1,0),0),INDEX('Доп настройки участников'!I:I,2+N4490))</f>
        <v>0</v>
      </c>
      <c r="H4490" s="13">
        <f>IF(M4490,'Выгрузка из ревьюшницы'!AJ4490,INDEX('Доп настройки участников'!J:J,2+N4490))</f>
        <v>0</v>
      </c>
      <c r="I4490" s="16" t="str">
        <f>IFERROR(IF($H4490=0,"",INDEX(Разметка!B:B,MATCH($H4490,Разметка!A:A,0))),0)</f>
        <v/>
      </c>
      <c r="J4490" s="16" t="str">
        <f>IFERROR(IF($H4490=0,"",INDEX(Разметка!C:C,MATCH($H4490,Разметка!A:A,0))),0)</f>
        <v/>
      </c>
      <c r="K4490" s="16" t="e">
        <f>IF($F4490&gt;0,IFERROR(MATCH(A4490,'Доп настройки участников'!A:A,0),-1)*(-1),0)</f>
        <v>#N/A</v>
      </c>
      <c r="L4490" s="16" t="str">
        <f t="shared" si="270"/>
        <v>Нет</v>
      </c>
      <c r="M4490" s="33" t="b">
        <f t="shared" si="271"/>
        <v>0</v>
      </c>
      <c r="N4490" s="33">
        <f t="shared" si="272"/>
        <v>4458</v>
      </c>
      <c r="O4490" s="33">
        <v>4489</v>
      </c>
    </row>
    <row r="4491" spans="1:15" x14ac:dyDescent="0.25">
      <c r="A4491" s="13">
        <f>IF(M4491,'Выгрузка из ревьюшницы'!B4491,INDEX('Доп настройки участников'!D:D,2+N4491))</f>
        <v>0</v>
      </c>
      <c r="B4491" s="13">
        <f>IF(M4491,'Выгрузка из ревьюшницы'!C4491,INDEX('Доп настройки участников'!E:E,2+N4491))</f>
        <v>0</v>
      </c>
      <c r="C4491" s="13">
        <f>IF(M4491,'Выгрузка из ревьюшницы'!H4491,INDEX('Доп настройки участников'!F:F,2+N4491))</f>
        <v>0</v>
      </c>
      <c r="D4491" s="13">
        <f>IF(M4491,'Выгрузка из ревьюшницы'!J4491,INDEX('Доп настройки участников'!G:G,2+N4491))</f>
        <v>0</v>
      </c>
      <c r="E4491" s="13" t="e">
        <f>INDEX('Сопоставление оценок'!$A$3:$A$14,MATCH(IF(M4491,'Выгрузка из ревьюшницы'!K4491,INDEX('Доп настройки участников'!H:H,2+N4491)),'Сопоставление оценок'!$C$3:$C$14,0))</f>
        <v>#N/A</v>
      </c>
      <c r="F4491" s="13" t="e">
        <f>INDEX('Сопоставление оценок'!$B$3:$B$14,MATCH(Table13[[#This Row],[mark_at_review]],'Сопоставление оценок'!$C$3:$C$14,0))</f>
        <v>#N/A</v>
      </c>
      <c r="G4491" s="13">
        <f>IF(M4491,IFERROR(IF(OR('Выгрузка из ревьюшницы'!X4491,'Выгрузка из ревьюшницы'!Z4491),1,0),0),INDEX('Доп настройки участников'!I:I,2+N4491))</f>
        <v>0</v>
      </c>
      <c r="H4491" s="13">
        <f>IF(M4491,'Выгрузка из ревьюшницы'!AJ4491,INDEX('Доп настройки участников'!J:J,2+N4491))</f>
        <v>0</v>
      </c>
      <c r="I4491" s="16" t="str">
        <f>IFERROR(IF($H4491=0,"",INDEX(Разметка!B:B,MATCH($H4491,Разметка!A:A,0))),0)</f>
        <v/>
      </c>
      <c r="J4491" s="16" t="str">
        <f>IFERROR(IF($H4491=0,"",INDEX(Разметка!C:C,MATCH($H4491,Разметка!A:A,0))),0)</f>
        <v/>
      </c>
      <c r="K4491" s="16" t="e">
        <f>IF($F4491&gt;0,IFERROR(MATCH(A4491,'Доп настройки участников'!A:A,0),-1)*(-1),0)</f>
        <v>#N/A</v>
      </c>
      <c r="L4491" s="16" t="str">
        <f t="shared" si="270"/>
        <v>Нет</v>
      </c>
      <c r="M4491" s="33" t="b">
        <f t="shared" si="271"/>
        <v>0</v>
      </c>
      <c r="N4491" s="33">
        <f t="shared" si="272"/>
        <v>4459</v>
      </c>
      <c r="O4491" s="33">
        <v>4490</v>
      </c>
    </row>
    <row r="4492" spans="1:15" x14ac:dyDescent="0.25">
      <c r="A4492" s="13">
        <f>IF(M4492,'Выгрузка из ревьюшницы'!B4492,INDEX('Доп настройки участников'!D:D,2+N4492))</f>
        <v>0</v>
      </c>
      <c r="B4492" s="13">
        <f>IF(M4492,'Выгрузка из ревьюшницы'!C4492,INDEX('Доп настройки участников'!E:E,2+N4492))</f>
        <v>0</v>
      </c>
      <c r="C4492" s="13">
        <f>IF(M4492,'Выгрузка из ревьюшницы'!H4492,INDEX('Доп настройки участников'!F:F,2+N4492))</f>
        <v>0</v>
      </c>
      <c r="D4492" s="13">
        <f>IF(M4492,'Выгрузка из ревьюшницы'!J4492,INDEX('Доп настройки участников'!G:G,2+N4492))</f>
        <v>0</v>
      </c>
      <c r="E4492" s="13" t="e">
        <f>INDEX('Сопоставление оценок'!$A$3:$A$14,MATCH(IF(M4492,'Выгрузка из ревьюшницы'!K4492,INDEX('Доп настройки участников'!H:H,2+N4492)),'Сопоставление оценок'!$C$3:$C$14,0))</f>
        <v>#N/A</v>
      </c>
      <c r="F4492" s="13" t="e">
        <f>INDEX('Сопоставление оценок'!$B$3:$B$14,MATCH(Table13[[#This Row],[mark_at_review]],'Сопоставление оценок'!$C$3:$C$14,0))</f>
        <v>#N/A</v>
      </c>
      <c r="G4492" s="13">
        <f>IF(M4492,IFERROR(IF(OR('Выгрузка из ревьюшницы'!X4492,'Выгрузка из ревьюшницы'!Z4492),1,0),0),INDEX('Доп настройки участников'!I:I,2+N4492))</f>
        <v>0</v>
      </c>
      <c r="H4492" s="13">
        <f>IF(M4492,'Выгрузка из ревьюшницы'!AJ4492,INDEX('Доп настройки участников'!J:J,2+N4492))</f>
        <v>0</v>
      </c>
      <c r="I4492" s="16" t="str">
        <f>IFERROR(IF($H4492=0,"",INDEX(Разметка!B:B,MATCH($H4492,Разметка!A:A,0))),0)</f>
        <v/>
      </c>
      <c r="J4492" s="16" t="str">
        <f>IFERROR(IF($H4492=0,"",INDEX(Разметка!C:C,MATCH($H4492,Разметка!A:A,0))),0)</f>
        <v/>
      </c>
      <c r="K4492" s="16" t="e">
        <f>IF($F4492&gt;0,IFERROR(MATCH(A4492,'Доп настройки участников'!A:A,0),-1)*(-1),0)</f>
        <v>#N/A</v>
      </c>
      <c r="L4492" s="16" t="str">
        <f t="shared" si="270"/>
        <v>Нет</v>
      </c>
      <c r="M4492" s="33" t="b">
        <f t="shared" si="271"/>
        <v>0</v>
      </c>
      <c r="N4492" s="33">
        <f t="shared" si="272"/>
        <v>4460</v>
      </c>
      <c r="O4492" s="33">
        <v>4491</v>
      </c>
    </row>
    <row r="4493" spans="1:15" x14ac:dyDescent="0.25">
      <c r="A4493" s="13">
        <f>IF(M4493,'Выгрузка из ревьюшницы'!B4493,INDEX('Доп настройки участников'!D:D,2+N4493))</f>
        <v>0</v>
      </c>
      <c r="B4493" s="13">
        <f>IF(M4493,'Выгрузка из ревьюшницы'!C4493,INDEX('Доп настройки участников'!E:E,2+N4493))</f>
        <v>0</v>
      </c>
      <c r="C4493" s="13">
        <f>IF(M4493,'Выгрузка из ревьюшницы'!H4493,INDEX('Доп настройки участников'!F:F,2+N4493))</f>
        <v>0</v>
      </c>
      <c r="D4493" s="13">
        <f>IF(M4493,'Выгрузка из ревьюшницы'!J4493,INDEX('Доп настройки участников'!G:G,2+N4493))</f>
        <v>0</v>
      </c>
      <c r="E4493" s="13" t="e">
        <f>INDEX('Сопоставление оценок'!$A$3:$A$14,MATCH(IF(M4493,'Выгрузка из ревьюшницы'!K4493,INDEX('Доп настройки участников'!H:H,2+N4493)),'Сопоставление оценок'!$C$3:$C$14,0))</f>
        <v>#N/A</v>
      </c>
      <c r="F4493" s="13" t="e">
        <f>INDEX('Сопоставление оценок'!$B$3:$B$14,MATCH(Table13[[#This Row],[mark_at_review]],'Сопоставление оценок'!$C$3:$C$14,0))</f>
        <v>#N/A</v>
      </c>
      <c r="G4493" s="13">
        <f>IF(M4493,IFERROR(IF(OR('Выгрузка из ревьюшницы'!X4493,'Выгрузка из ревьюшницы'!Z4493),1,0),0),INDEX('Доп настройки участников'!I:I,2+N4493))</f>
        <v>0</v>
      </c>
      <c r="H4493" s="13">
        <f>IF(M4493,'Выгрузка из ревьюшницы'!AJ4493,INDEX('Доп настройки участников'!J:J,2+N4493))</f>
        <v>0</v>
      </c>
      <c r="I4493" s="16" t="str">
        <f>IFERROR(IF($H4493=0,"",INDEX(Разметка!B:B,MATCH($H4493,Разметка!A:A,0))),0)</f>
        <v/>
      </c>
      <c r="J4493" s="16" t="str">
        <f>IFERROR(IF($H4493=0,"",INDEX(Разметка!C:C,MATCH($H4493,Разметка!A:A,0))),0)</f>
        <v/>
      </c>
      <c r="K4493" s="16" t="e">
        <f>IF($F4493&gt;0,IFERROR(MATCH(A4493,'Доп настройки участников'!A:A,0),-1)*(-1),0)</f>
        <v>#N/A</v>
      </c>
      <c r="L4493" s="16" t="str">
        <f t="shared" si="270"/>
        <v>Нет</v>
      </c>
      <c r="M4493" s="33" t="b">
        <f t="shared" si="271"/>
        <v>0</v>
      </c>
      <c r="N4493" s="33">
        <f t="shared" si="272"/>
        <v>4461</v>
      </c>
      <c r="O4493" s="33">
        <v>4492</v>
      </c>
    </row>
    <row r="4494" spans="1:15" x14ac:dyDescent="0.25">
      <c r="A4494" s="13">
        <f>IF(M4494,'Выгрузка из ревьюшницы'!B4494,INDEX('Доп настройки участников'!D:D,2+N4494))</f>
        <v>0</v>
      </c>
      <c r="B4494" s="13">
        <f>IF(M4494,'Выгрузка из ревьюшницы'!C4494,INDEX('Доп настройки участников'!E:E,2+N4494))</f>
        <v>0</v>
      </c>
      <c r="C4494" s="13">
        <f>IF(M4494,'Выгрузка из ревьюшницы'!H4494,INDEX('Доп настройки участников'!F:F,2+N4494))</f>
        <v>0</v>
      </c>
      <c r="D4494" s="13">
        <f>IF(M4494,'Выгрузка из ревьюшницы'!J4494,INDEX('Доп настройки участников'!G:G,2+N4494))</f>
        <v>0</v>
      </c>
      <c r="E4494" s="13" t="e">
        <f>INDEX('Сопоставление оценок'!$A$3:$A$14,MATCH(IF(M4494,'Выгрузка из ревьюшницы'!K4494,INDEX('Доп настройки участников'!H:H,2+N4494)),'Сопоставление оценок'!$C$3:$C$14,0))</f>
        <v>#N/A</v>
      </c>
      <c r="F4494" s="13" t="e">
        <f>INDEX('Сопоставление оценок'!$B$3:$B$14,MATCH(Table13[[#This Row],[mark_at_review]],'Сопоставление оценок'!$C$3:$C$14,0))</f>
        <v>#N/A</v>
      </c>
      <c r="G4494" s="13">
        <f>IF(M4494,IFERROR(IF(OR('Выгрузка из ревьюшницы'!X4494,'Выгрузка из ревьюшницы'!Z4494),1,0),0),INDEX('Доп настройки участников'!I:I,2+N4494))</f>
        <v>0</v>
      </c>
      <c r="H4494" s="13">
        <f>IF(M4494,'Выгрузка из ревьюшницы'!AJ4494,INDEX('Доп настройки участников'!J:J,2+N4494))</f>
        <v>0</v>
      </c>
      <c r="I4494" s="16" t="str">
        <f>IFERROR(IF($H4494=0,"",INDEX(Разметка!B:B,MATCH($H4494,Разметка!A:A,0))),0)</f>
        <v/>
      </c>
      <c r="J4494" s="16" t="str">
        <f>IFERROR(IF($H4494=0,"",INDEX(Разметка!C:C,MATCH($H4494,Разметка!A:A,0))),0)</f>
        <v/>
      </c>
      <c r="K4494" s="16" t="e">
        <f>IF($F4494&gt;0,IFERROR(MATCH(A4494,'Доп настройки участников'!A:A,0),-1)*(-1),0)</f>
        <v>#N/A</v>
      </c>
      <c r="L4494" s="16" t="str">
        <f t="shared" si="270"/>
        <v>Нет</v>
      </c>
      <c r="M4494" s="33" t="b">
        <f t="shared" si="271"/>
        <v>0</v>
      </c>
      <c r="N4494" s="33">
        <f t="shared" si="272"/>
        <v>4462</v>
      </c>
      <c r="O4494" s="33">
        <v>4493</v>
      </c>
    </row>
    <row r="4495" spans="1:15" x14ac:dyDescent="0.25">
      <c r="A4495" s="13">
        <f>IF(M4495,'Выгрузка из ревьюшницы'!B4495,INDEX('Доп настройки участников'!D:D,2+N4495))</f>
        <v>0</v>
      </c>
      <c r="B4495" s="13">
        <f>IF(M4495,'Выгрузка из ревьюшницы'!C4495,INDEX('Доп настройки участников'!E:E,2+N4495))</f>
        <v>0</v>
      </c>
      <c r="C4495" s="13">
        <f>IF(M4495,'Выгрузка из ревьюшницы'!H4495,INDEX('Доп настройки участников'!F:F,2+N4495))</f>
        <v>0</v>
      </c>
      <c r="D4495" s="13">
        <f>IF(M4495,'Выгрузка из ревьюшницы'!J4495,INDEX('Доп настройки участников'!G:G,2+N4495))</f>
        <v>0</v>
      </c>
      <c r="E4495" s="13" t="e">
        <f>INDEX('Сопоставление оценок'!$A$3:$A$14,MATCH(IF(M4495,'Выгрузка из ревьюшницы'!K4495,INDEX('Доп настройки участников'!H:H,2+N4495)),'Сопоставление оценок'!$C$3:$C$14,0))</f>
        <v>#N/A</v>
      </c>
      <c r="F4495" s="13" t="e">
        <f>INDEX('Сопоставление оценок'!$B$3:$B$14,MATCH(Table13[[#This Row],[mark_at_review]],'Сопоставление оценок'!$C$3:$C$14,0))</f>
        <v>#N/A</v>
      </c>
      <c r="G4495" s="13">
        <f>IF(M4495,IFERROR(IF(OR('Выгрузка из ревьюшницы'!X4495,'Выгрузка из ревьюшницы'!Z4495),1,0),0),INDEX('Доп настройки участников'!I:I,2+N4495))</f>
        <v>0</v>
      </c>
      <c r="H4495" s="13">
        <f>IF(M4495,'Выгрузка из ревьюшницы'!AJ4495,INDEX('Доп настройки участников'!J:J,2+N4495))</f>
        <v>0</v>
      </c>
      <c r="I4495" s="16" t="str">
        <f>IFERROR(IF($H4495=0,"",INDEX(Разметка!B:B,MATCH($H4495,Разметка!A:A,0))),0)</f>
        <v/>
      </c>
      <c r="J4495" s="16" t="str">
        <f>IFERROR(IF($H4495=0,"",INDEX(Разметка!C:C,MATCH($H4495,Разметка!A:A,0))),0)</f>
        <v/>
      </c>
      <c r="K4495" s="16" t="e">
        <f>IF($F4495&gt;0,IFERROR(MATCH(A4495,'Доп настройки участников'!A:A,0),-1)*(-1),0)</f>
        <v>#N/A</v>
      </c>
      <c r="L4495" s="16" t="str">
        <f t="shared" si="270"/>
        <v>Нет</v>
      </c>
      <c r="M4495" s="33" t="b">
        <f t="shared" si="271"/>
        <v>0</v>
      </c>
      <c r="N4495" s="33">
        <f t="shared" si="272"/>
        <v>4463</v>
      </c>
      <c r="O4495" s="33">
        <v>4494</v>
      </c>
    </row>
    <row r="4496" spans="1:15" x14ac:dyDescent="0.25">
      <c r="A4496" s="13">
        <f>IF(M4496,'Выгрузка из ревьюшницы'!B4496,INDEX('Доп настройки участников'!D:D,2+N4496))</f>
        <v>0</v>
      </c>
      <c r="B4496" s="13">
        <f>IF(M4496,'Выгрузка из ревьюшницы'!C4496,INDEX('Доп настройки участников'!E:E,2+N4496))</f>
        <v>0</v>
      </c>
      <c r="C4496" s="13">
        <f>IF(M4496,'Выгрузка из ревьюшницы'!H4496,INDEX('Доп настройки участников'!F:F,2+N4496))</f>
        <v>0</v>
      </c>
      <c r="D4496" s="13">
        <f>IF(M4496,'Выгрузка из ревьюшницы'!J4496,INDEX('Доп настройки участников'!G:G,2+N4496))</f>
        <v>0</v>
      </c>
      <c r="E4496" s="13" t="e">
        <f>INDEX('Сопоставление оценок'!$A$3:$A$14,MATCH(IF(M4496,'Выгрузка из ревьюшницы'!K4496,INDEX('Доп настройки участников'!H:H,2+N4496)),'Сопоставление оценок'!$C$3:$C$14,0))</f>
        <v>#N/A</v>
      </c>
      <c r="F4496" s="13" t="e">
        <f>INDEX('Сопоставление оценок'!$B$3:$B$14,MATCH(Table13[[#This Row],[mark_at_review]],'Сопоставление оценок'!$C$3:$C$14,0))</f>
        <v>#N/A</v>
      </c>
      <c r="G4496" s="13">
        <f>IF(M4496,IFERROR(IF(OR('Выгрузка из ревьюшницы'!X4496,'Выгрузка из ревьюшницы'!Z4496),1,0),0),INDEX('Доп настройки участников'!I:I,2+N4496))</f>
        <v>0</v>
      </c>
      <c r="H4496" s="13">
        <f>IF(M4496,'Выгрузка из ревьюшницы'!AJ4496,INDEX('Доп настройки участников'!J:J,2+N4496))</f>
        <v>0</v>
      </c>
      <c r="I4496" s="16" t="str">
        <f>IFERROR(IF($H4496=0,"",INDEX(Разметка!B:B,MATCH($H4496,Разметка!A:A,0))),0)</f>
        <v/>
      </c>
      <c r="J4496" s="16" t="str">
        <f>IFERROR(IF($H4496=0,"",INDEX(Разметка!C:C,MATCH($H4496,Разметка!A:A,0))),0)</f>
        <v/>
      </c>
      <c r="K4496" s="16" t="e">
        <f>IF($F4496&gt;0,IFERROR(MATCH(A4496,'Доп настройки участников'!A:A,0),-1)*(-1),0)</f>
        <v>#N/A</v>
      </c>
      <c r="L4496" s="16" t="str">
        <f t="shared" si="270"/>
        <v>Нет</v>
      </c>
      <c r="M4496" s="33" t="b">
        <f t="shared" si="271"/>
        <v>0</v>
      </c>
      <c r="N4496" s="33">
        <f t="shared" si="272"/>
        <v>4464</v>
      </c>
      <c r="O4496" s="33">
        <v>4495</v>
      </c>
    </row>
    <row r="4497" spans="1:15" x14ac:dyDescent="0.25">
      <c r="A4497" s="13">
        <f>IF(M4497,'Выгрузка из ревьюшницы'!B4497,INDEX('Доп настройки участников'!D:D,2+N4497))</f>
        <v>0</v>
      </c>
      <c r="B4497" s="13">
        <f>IF(M4497,'Выгрузка из ревьюшницы'!C4497,INDEX('Доп настройки участников'!E:E,2+N4497))</f>
        <v>0</v>
      </c>
      <c r="C4497" s="13">
        <f>IF(M4497,'Выгрузка из ревьюшницы'!H4497,INDEX('Доп настройки участников'!F:F,2+N4497))</f>
        <v>0</v>
      </c>
      <c r="D4497" s="13">
        <f>IF(M4497,'Выгрузка из ревьюшницы'!J4497,INDEX('Доп настройки участников'!G:G,2+N4497))</f>
        <v>0</v>
      </c>
      <c r="E4497" s="13" t="e">
        <f>INDEX('Сопоставление оценок'!$A$3:$A$14,MATCH(IF(M4497,'Выгрузка из ревьюшницы'!K4497,INDEX('Доп настройки участников'!H:H,2+N4497)),'Сопоставление оценок'!$C$3:$C$14,0))</f>
        <v>#N/A</v>
      </c>
      <c r="F4497" s="13" t="e">
        <f>INDEX('Сопоставление оценок'!$B$3:$B$14,MATCH(Table13[[#This Row],[mark_at_review]],'Сопоставление оценок'!$C$3:$C$14,0))</f>
        <v>#N/A</v>
      </c>
      <c r="G4497" s="13">
        <f>IF(M4497,IFERROR(IF(OR('Выгрузка из ревьюшницы'!X4497,'Выгрузка из ревьюшницы'!Z4497),1,0),0),INDEX('Доп настройки участников'!I:I,2+N4497))</f>
        <v>0</v>
      </c>
      <c r="H4497" s="13">
        <f>IF(M4497,'Выгрузка из ревьюшницы'!AJ4497,INDEX('Доп настройки участников'!J:J,2+N4497))</f>
        <v>0</v>
      </c>
      <c r="I4497" s="16" t="str">
        <f>IFERROR(IF($H4497=0,"",INDEX(Разметка!B:B,MATCH($H4497,Разметка!A:A,0))),0)</f>
        <v/>
      </c>
      <c r="J4497" s="16" t="str">
        <f>IFERROR(IF($H4497=0,"",INDEX(Разметка!C:C,MATCH($H4497,Разметка!A:A,0))),0)</f>
        <v/>
      </c>
      <c r="K4497" s="16" t="e">
        <f>IF($F4497&gt;0,IFERROR(MATCH(A4497,'Доп настройки участников'!A:A,0),-1)*(-1),0)</f>
        <v>#N/A</v>
      </c>
      <c r="L4497" s="16" t="str">
        <f t="shared" si="270"/>
        <v>Нет</v>
      </c>
      <c r="M4497" s="33" t="b">
        <f t="shared" si="271"/>
        <v>0</v>
      </c>
      <c r="N4497" s="33">
        <f t="shared" si="272"/>
        <v>4465</v>
      </c>
      <c r="O4497" s="33">
        <v>4496</v>
      </c>
    </row>
    <row r="4498" spans="1:15" x14ac:dyDescent="0.25">
      <c r="A4498" s="13">
        <f>IF(M4498,'Выгрузка из ревьюшницы'!B4498,INDEX('Доп настройки участников'!D:D,2+N4498))</f>
        <v>0</v>
      </c>
      <c r="B4498" s="13">
        <f>IF(M4498,'Выгрузка из ревьюшницы'!C4498,INDEX('Доп настройки участников'!E:E,2+N4498))</f>
        <v>0</v>
      </c>
      <c r="C4498" s="13">
        <f>IF(M4498,'Выгрузка из ревьюшницы'!H4498,INDEX('Доп настройки участников'!F:F,2+N4498))</f>
        <v>0</v>
      </c>
      <c r="D4498" s="13">
        <f>IF(M4498,'Выгрузка из ревьюшницы'!J4498,INDEX('Доп настройки участников'!G:G,2+N4498))</f>
        <v>0</v>
      </c>
      <c r="E4498" s="13" t="e">
        <f>INDEX('Сопоставление оценок'!$A$3:$A$14,MATCH(IF(M4498,'Выгрузка из ревьюшницы'!K4498,INDEX('Доп настройки участников'!H:H,2+N4498)),'Сопоставление оценок'!$C$3:$C$14,0))</f>
        <v>#N/A</v>
      </c>
      <c r="F4498" s="13" t="e">
        <f>INDEX('Сопоставление оценок'!$B$3:$B$14,MATCH(Table13[[#This Row],[mark_at_review]],'Сопоставление оценок'!$C$3:$C$14,0))</f>
        <v>#N/A</v>
      </c>
      <c r="G4498" s="13">
        <f>IF(M4498,IFERROR(IF(OR('Выгрузка из ревьюшницы'!X4498,'Выгрузка из ревьюшницы'!Z4498),1,0),0),INDEX('Доп настройки участников'!I:I,2+N4498))</f>
        <v>0</v>
      </c>
      <c r="H4498" s="13">
        <f>IF(M4498,'Выгрузка из ревьюшницы'!AJ4498,INDEX('Доп настройки участников'!J:J,2+N4498))</f>
        <v>0</v>
      </c>
      <c r="I4498" s="16" t="str">
        <f>IFERROR(IF($H4498=0,"",INDEX(Разметка!B:B,MATCH($H4498,Разметка!A:A,0))),0)</f>
        <v/>
      </c>
      <c r="J4498" s="16" t="str">
        <f>IFERROR(IF($H4498=0,"",INDEX(Разметка!C:C,MATCH($H4498,Разметка!A:A,0))),0)</f>
        <v/>
      </c>
      <c r="K4498" s="16" t="e">
        <f>IF($F4498&gt;0,IFERROR(MATCH(A4498,'Доп настройки участников'!A:A,0),-1)*(-1),0)</f>
        <v>#N/A</v>
      </c>
      <c r="L4498" s="16" t="str">
        <f t="shared" si="270"/>
        <v>Нет</v>
      </c>
      <c r="M4498" s="33" t="b">
        <f t="shared" si="271"/>
        <v>0</v>
      </c>
      <c r="N4498" s="33">
        <f t="shared" si="272"/>
        <v>4466</v>
      </c>
      <c r="O4498" s="33">
        <v>4497</v>
      </c>
    </row>
    <row r="4499" spans="1:15" x14ac:dyDescent="0.25">
      <c r="A4499" s="13">
        <f>IF(M4499,'Выгрузка из ревьюшницы'!B4499,INDEX('Доп настройки участников'!D:D,2+N4499))</f>
        <v>0</v>
      </c>
      <c r="B4499" s="13">
        <f>IF(M4499,'Выгрузка из ревьюшницы'!C4499,INDEX('Доп настройки участников'!E:E,2+N4499))</f>
        <v>0</v>
      </c>
      <c r="C4499" s="13">
        <f>IF(M4499,'Выгрузка из ревьюшницы'!H4499,INDEX('Доп настройки участников'!F:F,2+N4499))</f>
        <v>0</v>
      </c>
      <c r="D4499" s="13">
        <f>IF(M4499,'Выгрузка из ревьюшницы'!J4499,INDEX('Доп настройки участников'!G:G,2+N4499))</f>
        <v>0</v>
      </c>
      <c r="E4499" s="13" t="e">
        <f>INDEX('Сопоставление оценок'!$A$3:$A$14,MATCH(IF(M4499,'Выгрузка из ревьюшницы'!K4499,INDEX('Доп настройки участников'!H:H,2+N4499)),'Сопоставление оценок'!$C$3:$C$14,0))</f>
        <v>#N/A</v>
      </c>
      <c r="F4499" s="13" t="e">
        <f>INDEX('Сопоставление оценок'!$B$3:$B$14,MATCH(Table13[[#This Row],[mark_at_review]],'Сопоставление оценок'!$C$3:$C$14,0))</f>
        <v>#N/A</v>
      </c>
      <c r="G4499" s="13">
        <f>IF(M4499,IFERROR(IF(OR('Выгрузка из ревьюшницы'!X4499,'Выгрузка из ревьюшницы'!Z4499),1,0),0),INDEX('Доп настройки участников'!I:I,2+N4499))</f>
        <v>0</v>
      </c>
      <c r="H4499" s="13">
        <f>IF(M4499,'Выгрузка из ревьюшницы'!AJ4499,INDEX('Доп настройки участников'!J:J,2+N4499))</f>
        <v>0</v>
      </c>
      <c r="I4499" s="16" t="str">
        <f>IFERROR(IF($H4499=0,"",INDEX(Разметка!B:B,MATCH($H4499,Разметка!A:A,0))),0)</f>
        <v/>
      </c>
      <c r="J4499" s="16" t="str">
        <f>IFERROR(IF($H4499=0,"",INDEX(Разметка!C:C,MATCH($H4499,Разметка!A:A,0))),0)</f>
        <v/>
      </c>
      <c r="K4499" s="16" t="e">
        <f>IF($F4499&gt;0,IFERROR(MATCH(A4499,'Доп настройки участников'!A:A,0),-1)*(-1),0)</f>
        <v>#N/A</v>
      </c>
      <c r="L4499" s="16" t="str">
        <f t="shared" si="270"/>
        <v>Нет</v>
      </c>
      <c r="M4499" s="33" t="b">
        <f t="shared" si="271"/>
        <v>0</v>
      </c>
      <c r="N4499" s="33">
        <f t="shared" si="272"/>
        <v>4467</v>
      </c>
      <c r="O4499" s="33">
        <v>4498</v>
      </c>
    </row>
    <row r="4500" spans="1:15" x14ac:dyDescent="0.25">
      <c r="A4500" s="13">
        <f>IF(M4500,'Выгрузка из ревьюшницы'!B4500,INDEX('Доп настройки участников'!D:D,2+N4500))</f>
        <v>0</v>
      </c>
      <c r="B4500" s="13">
        <f>IF(M4500,'Выгрузка из ревьюшницы'!C4500,INDEX('Доп настройки участников'!E:E,2+N4500))</f>
        <v>0</v>
      </c>
      <c r="C4500" s="13">
        <f>IF(M4500,'Выгрузка из ревьюшницы'!H4500,INDEX('Доп настройки участников'!F:F,2+N4500))</f>
        <v>0</v>
      </c>
      <c r="D4500" s="13">
        <f>IF(M4500,'Выгрузка из ревьюшницы'!J4500,INDEX('Доп настройки участников'!G:G,2+N4500))</f>
        <v>0</v>
      </c>
      <c r="E4500" s="13" t="e">
        <f>INDEX('Сопоставление оценок'!$A$3:$A$14,MATCH(IF(M4500,'Выгрузка из ревьюшницы'!K4500,INDEX('Доп настройки участников'!H:H,2+N4500)),'Сопоставление оценок'!$C$3:$C$14,0))</f>
        <v>#N/A</v>
      </c>
      <c r="F4500" s="13" t="e">
        <f>INDEX('Сопоставление оценок'!$B$3:$B$14,MATCH(Table13[[#This Row],[mark_at_review]],'Сопоставление оценок'!$C$3:$C$14,0))</f>
        <v>#N/A</v>
      </c>
      <c r="G4500" s="13">
        <f>IF(M4500,IFERROR(IF(OR('Выгрузка из ревьюшницы'!X4500,'Выгрузка из ревьюшницы'!Z4500),1,0),0),INDEX('Доп настройки участников'!I:I,2+N4500))</f>
        <v>0</v>
      </c>
      <c r="H4500" s="13">
        <f>IF(M4500,'Выгрузка из ревьюшницы'!AJ4500,INDEX('Доп настройки участников'!J:J,2+N4500))</f>
        <v>0</v>
      </c>
      <c r="I4500" s="16" t="str">
        <f>IFERROR(IF($H4500=0,"",INDEX(Разметка!B:B,MATCH($H4500,Разметка!A:A,0))),0)</f>
        <v/>
      </c>
      <c r="J4500" s="16" t="str">
        <f>IFERROR(IF($H4500=0,"",INDEX(Разметка!C:C,MATCH($H4500,Разметка!A:A,0))),0)</f>
        <v/>
      </c>
      <c r="K4500" s="16" t="e">
        <f>IF($F4500&gt;0,IFERROR(MATCH(A4500,'Доп настройки участников'!A:A,0),-1)*(-1),0)</f>
        <v>#N/A</v>
      </c>
      <c r="L4500" s="16" t="str">
        <f t="shared" si="270"/>
        <v>Нет</v>
      </c>
      <c r="M4500" s="33" t="b">
        <f t="shared" si="271"/>
        <v>0</v>
      </c>
      <c r="N4500" s="33">
        <f t="shared" si="272"/>
        <v>4468</v>
      </c>
      <c r="O4500" s="33">
        <v>4499</v>
      </c>
    </row>
    <row r="4501" spans="1:15" x14ac:dyDescent="0.25">
      <c r="A4501" s="13">
        <f>IF(M4501,'Выгрузка из ревьюшницы'!B4501,INDEX('Доп настройки участников'!D:D,2+N4501))</f>
        <v>0</v>
      </c>
      <c r="B4501" s="13">
        <f>IF(M4501,'Выгрузка из ревьюшницы'!C4501,INDEX('Доп настройки участников'!E:E,2+N4501))</f>
        <v>0</v>
      </c>
      <c r="C4501" s="13">
        <f>IF(M4501,'Выгрузка из ревьюшницы'!H4501,INDEX('Доп настройки участников'!F:F,2+N4501))</f>
        <v>0</v>
      </c>
      <c r="D4501" s="13">
        <f>IF(M4501,'Выгрузка из ревьюшницы'!J4501,INDEX('Доп настройки участников'!G:G,2+N4501))</f>
        <v>0</v>
      </c>
      <c r="E4501" s="13" t="e">
        <f>INDEX('Сопоставление оценок'!$A$3:$A$14,MATCH(IF(M4501,'Выгрузка из ревьюшницы'!K4501,INDEX('Доп настройки участников'!H:H,2+N4501)),'Сопоставление оценок'!$C$3:$C$14,0))</f>
        <v>#N/A</v>
      </c>
      <c r="F4501" s="13" t="e">
        <f>INDEX('Сопоставление оценок'!$B$3:$B$14,MATCH(Table13[[#This Row],[mark_at_review]],'Сопоставление оценок'!$C$3:$C$14,0))</f>
        <v>#N/A</v>
      </c>
      <c r="G4501" s="13">
        <f>IF(M4501,IFERROR(IF(OR('Выгрузка из ревьюшницы'!X4501,'Выгрузка из ревьюшницы'!Z4501),1,0),0),INDEX('Доп настройки участников'!I:I,2+N4501))</f>
        <v>0</v>
      </c>
      <c r="H4501" s="13">
        <f>IF(M4501,'Выгрузка из ревьюшницы'!AJ4501,INDEX('Доп настройки участников'!J:J,2+N4501))</f>
        <v>0</v>
      </c>
      <c r="I4501" s="16" t="str">
        <f>IFERROR(IF($H4501=0,"",INDEX(Разметка!B:B,MATCH($H4501,Разметка!A:A,0))),0)</f>
        <v/>
      </c>
      <c r="J4501" s="16" t="str">
        <f>IFERROR(IF($H4501=0,"",INDEX(Разметка!C:C,MATCH($H4501,Разметка!A:A,0))),0)</f>
        <v/>
      </c>
      <c r="K4501" s="16" t="e">
        <f>IF($F4501&gt;0,IFERROR(MATCH(A4501,'Доп настройки участников'!A:A,0),-1)*(-1),0)</f>
        <v>#N/A</v>
      </c>
      <c r="L4501" s="16" t="str">
        <f t="shared" si="270"/>
        <v>Нет</v>
      </c>
      <c r="M4501" s="33" t="b">
        <f t="shared" si="271"/>
        <v>0</v>
      </c>
      <c r="N4501" s="33">
        <f t="shared" si="272"/>
        <v>4469</v>
      </c>
      <c r="O4501" s="33">
        <v>4500</v>
      </c>
    </row>
    <row r="4502" spans="1:15" x14ac:dyDescent="0.25">
      <c r="A4502" s="13">
        <f>IF(M4502,'Выгрузка из ревьюшницы'!B4502,INDEX('Доп настройки участников'!D:D,2+N4502))</f>
        <v>0</v>
      </c>
      <c r="B4502" s="13">
        <f>IF(M4502,'Выгрузка из ревьюшницы'!C4502,INDEX('Доп настройки участников'!E:E,2+N4502))</f>
        <v>0</v>
      </c>
      <c r="C4502" s="13">
        <f>IF(M4502,'Выгрузка из ревьюшницы'!H4502,INDEX('Доп настройки участников'!F:F,2+N4502))</f>
        <v>0</v>
      </c>
      <c r="D4502" s="13">
        <f>IF(M4502,'Выгрузка из ревьюшницы'!J4502,INDEX('Доп настройки участников'!G:G,2+N4502))</f>
        <v>0</v>
      </c>
      <c r="E4502" s="13" t="e">
        <f>INDEX('Сопоставление оценок'!$A$3:$A$14,MATCH(IF(M4502,'Выгрузка из ревьюшницы'!K4502,INDEX('Доп настройки участников'!H:H,2+N4502)),'Сопоставление оценок'!$C$3:$C$14,0))</f>
        <v>#N/A</v>
      </c>
      <c r="F4502" s="13" t="e">
        <f>INDEX('Сопоставление оценок'!$B$3:$B$14,MATCH(Table13[[#This Row],[mark_at_review]],'Сопоставление оценок'!$C$3:$C$14,0))</f>
        <v>#N/A</v>
      </c>
      <c r="G4502" s="13">
        <f>IF(M4502,IFERROR(IF(OR('Выгрузка из ревьюшницы'!X4502,'Выгрузка из ревьюшницы'!Z4502),1,0),0),INDEX('Доп настройки участников'!I:I,2+N4502))</f>
        <v>0</v>
      </c>
      <c r="H4502" s="13">
        <f>IF(M4502,'Выгрузка из ревьюшницы'!AJ4502,INDEX('Доп настройки участников'!J:J,2+N4502))</f>
        <v>0</v>
      </c>
      <c r="I4502" s="16" t="str">
        <f>IFERROR(IF($H4502=0,"",INDEX(Разметка!B:B,MATCH($H4502,Разметка!A:A,0))),0)</f>
        <v/>
      </c>
      <c r="J4502" s="16" t="str">
        <f>IFERROR(IF($H4502=0,"",INDEX(Разметка!C:C,MATCH($H4502,Разметка!A:A,0))),0)</f>
        <v/>
      </c>
      <c r="K4502" s="16" t="e">
        <f>IF($F4502&gt;0,IFERROR(MATCH(A4502,'Доп настройки участников'!A:A,0),-1)*(-1),0)</f>
        <v>#N/A</v>
      </c>
      <c r="L4502" s="16" t="str">
        <f t="shared" si="270"/>
        <v>Нет</v>
      </c>
      <c r="M4502" s="33" t="b">
        <f t="shared" si="271"/>
        <v>0</v>
      </c>
      <c r="N4502" s="33">
        <f t="shared" si="272"/>
        <v>4470</v>
      </c>
      <c r="O4502" s="33">
        <v>4501</v>
      </c>
    </row>
    <row r="4503" spans="1:15" x14ac:dyDescent="0.25">
      <c r="A4503" s="13">
        <f>IF(M4503,'Выгрузка из ревьюшницы'!B4503,INDEX('Доп настройки участников'!D:D,2+N4503))</f>
        <v>0</v>
      </c>
      <c r="B4503" s="13">
        <f>IF(M4503,'Выгрузка из ревьюшницы'!C4503,INDEX('Доп настройки участников'!E:E,2+N4503))</f>
        <v>0</v>
      </c>
      <c r="C4503" s="13">
        <f>IF(M4503,'Выгрузка из ревьюшницы'!H4503,INDEX('Доп настройки участников'!F:F,2+N4503))</f>
        <v>0</v>
      </c>
      <c r="D4503" s="13">
        <f>IF(M4503,'Выгрузка из ревьюшницы'!J4503,INDEX('Доп настройки участников'!G:G,2+N4503))</f>
        <v>0</v>
      </c>
      <c r="E4503" s="13" t="e">
        <f>INDEX('Сопоставление оценок'!$A$3:$A$14,MATCH(IF(M4503,'Выгрузка из ревьюшницы'!K4503,INDEX('Доп настройки участников'!H:H,2+N4503)),'Сопоставление оценок'!$C$3:$C$14,0))</f>
        <v>#N/A</v>
      </c>
      <c r="F4503" s="13" t="e">
        <f>INDEX('Сопоставление оценок'!$B$3:$B$14,MATCH(Table13[[#This Row],[mark_at_review]],'Сопоставление оценок'!$C$3:$C$14,0))</f>
        <v>#N/A</v>
      </c>
      <c r="G4503" s="13">
        <f>IF(M4503,IFERROR(IF(OR('Выгрузка из ревьюшницы'!X4503,'Выгрузка из ревьюшницы'!Z4503),1,0),0),INDEX('Доп настройки участников'!I:I,2+N4503))</f>
        <v>0</v>
      </c>
      <c r="H4503" s="13">
        <f>IF(M4503,'Выгрузка из ревьюшницы'!AJ4503,INDEX('Доп настройки участников'!J:J,2+N4503))</f>
        <v>0</v>
      </c>
      <c r="I4503" s="16" t="str">
        <f>IFERROR(IF($H4503=0,"",INDEX(Разметка!B:B,MATCH($H4503,Разметка!A:A,0))),0)</f>
        <v/>
      </c>
      <c r="J4503" s="16" t="str">
        <f>IFERROR(IF($H4503=0,"",INDEX(Разметка!C:C,MATCH($H4503,Разметка!A:A,0))),0)</f>
        <v/>
      </c>
      <c r="K4503" s="16" t="e">
        <f>IF($F4503&gt;0,IFERROR(MATCH(A4503,'Доп настройки участников'!A:A,0),-1)*(-1),0)</f>
        <v>#N/A</v>
      </c>
      <c r="L4503" s="16" t="str">
        <f t="shared" si="270"/>
        <v>Нет</v>
      </c>
      <c r="M4503" s="33" t="b">
        <f t="shared" si="271"/>
        <v>0</v>
      </c>
      <c r="N4503" s="33">
        <f t="shared" si="272"/>
        <v>4471</v>
      </c>
      <c r="O4503" s="33">
        <v>4502</v>
      </c>
    </row>
    <row r="4504" spans="1:15" x14ac:dyDescent="0.25">
      <c r="A4504" s="13">
        <f>IF(M4504,'Выгрузка из ревьюшницы'!B4504,INDEX('Доп настройки участников'!D:D,2+N4504))</f>
        <v>0</v>
      </c>
      <c r="B4504" s="13">
        <f>IF(M4504,'Выгрузка из ревьюшницы'!C4504,INDEX('Доп настройки участников'!E:E,2+N4504))</f>
        <v>0</v>
      </c>
      <c r="C4504" s="13">
        <f>IF(M4504,'Выгрузка из ревьюшницы'!H4504,INDEX('Доп настройки участников'!F:F,2+N4504))</f>
        <v>0</v>
      </c>
      <c r="D4504" s="13">
        <f>IF(M4504,'Выгрузка из ревьюшницы'!J4504,INDEX('Доп настройки участников'!G:G,2+N4504))</f>
        <v>0</v>
      </c>
      <c r="E4504" s="13" t="e">
        <f>INDEX('Сопоставление оценок'!$A$3:$A$14,MATCH(IF(M4504,'Выгрузка из ревьюшницы'!K4504,INDEX('Доп настройки участников'!H:H,2+N4504)),'Сопоставление оценок'!$C$3:$C$14,0))</f>
        <v>#N/A</v>
      </c>
      <c r="F4504" s="13" t="e">
        <f>INDEX('Сопоставление оценок'!$B$3:$B$14,MATCH(Table13[[#This Row],[mark_at_review]],'Сопоставление оценок'!$C$3:$C$14,0))</f>
        <v>#N/A</v>
      </c>
      <c r="G4504" s="13">
        <f>IF(M4504,IFERROR(IF(OR('Выгрузка из ревьюшницы'!X4504,'Выгрузка из ревьюшницы'!Z4504),1,0),0),INDEX('Доп настройки участников'!I:I,2+N4504))</f>
        <v>0</v>
      </c>
      <c r="H4504" s="13">
        <f>IF(M4504,'Выгрузка из ревьюшницы'!AJ4504,INDEX('Доп настройки участников'!J:J,2+N4504))</f>
        <v>0</v>
      </c>
      <c r="I4504" s="16" t="str">
        <f>IFERROR(IF($H4504=0,"",INDEX(Разметка!B:B,MATCH($H4504,Разметка!A:A,0))),0)</f>
        <v/>
      </c>
      <c r="J4504" s="16" t="str">
        <f>IFERROR(IF($H4504=0,"",INDEX(Разметка!C:C,MATCH($H4504,Разметка!A:A,0))),0)</f>
        <v/>
      </c>
      <c r="K4504" s="16" t="e">
        <f>IF($F4504&gt;0,IFERROR(MATCH(A4504,'Доп настройки участников'!A:A,0),-1)*(-1),0)</f>
        <v>#N/A</v>
      </c>
      <c r="L4504" s="16" t="str">
        <f t="shared" si="270"/>
        <v>Нет</v>
      </c>
      <c r="M4504" s="33" t="b">
        <f t="shared" si="271"/>
        <v>0</v>
      </c>
      <c r="N4504" s="33">
        <f t="shared" si="272"/>
        <v>4472</v>
      </c>
      <c r="O4504" s="33">
        <v>4503</v>
      </c>
    </row>
    <row r="4505" spans="1:15" x14ac:dyDescent="0.25">
      <c r="A4505" s="13">
        <f>IF(M4505,'Выгрузка из ревьюшницы'!B4505,INDEX('Доп настройки участников'!D:D,2+N4505))</f>
        <v>0</v>
      </c>
      <c r="B4505" s="13">
        <f>IF(M4505,'Выгрузка из ревьюшницы'!C4505,INDEX('Доп настройки участников'!E:E,2+N4505))</f>
        <v>0</v>
      </c>
      <c r="C4505" s="13">
        <f>IF(M4505,'Выгрузка из ревьюшницы'!H4505,INDEX('Доп настройки участников'!F:F,2+N4505))</f>
        <v>0</v>
      </c>
      <c r="D4505" s="13">
        <f>IF(M4505,'Выгрузка из ревьюшницы'!J4505,INDEX('Доп настройки участников'!G:G,2+N4505))</f>
        <v>0</v>
      </c>
      <c r="E4505" s="13" t="e">
        <f>INDEX('Сопоставление оценок'!$A$3:$A$14,MATCH(IF(M4505,'Выгрузка из ревьюшницы'!K4505,INDEX('Доп настройки участников'!H:H,2+N4505)),'Сопоставление оценок'!$C$3:$C$14,0))</f>
        <v>#N/A</v>
      </c>
      <c r="F4505" s="13" t="e">
        <f>INDEX('Сопоставление оценок'!$B$3:$B$14,MATCH(Table13[[#This Row],[mark_at_review]],'Сопоставление оценок'!$C$3:$C$14,0))</f>
        <v>#N/A</v>
      </c>
      <c r="G4505" s="13">
        <f>IF(M4505,IFERROR(IF(OR('Выгрузка из ревьюшницы'!X4505,'Выгрузка из ревьюшницы'!Z4505),1,0),0),INDEX('Доп настройки участников'!I:I,2+N4505))</f>
        <v>0</v>
      </c>
      <c r="H4505" s="13">
        <f>IF(M4505,'Выгрузка из ревьюшницы'!AJ4505,INDEX('Доп настройки участников'!J:J,2+N4505))</f>
        <v>0</v>
      </c>
      <c r="I4505" s="16" t="str">
        <f>IFERROR(IF($H4505=0,"",INDEX(Разметка!B:B,MATCH($H4505,Разметка!A:A,0))),0)</f>
        <v/>
      </c>
      <c r="J4505" s="16" t="str">
        <f>IFERROR(IF($H4505=0,"",INDEX(Разметка!C:C,MATCH($H4505,Разметка!A:A,0))),0)</f>
        <v/>
      </c>
      <c r="K4505" s="16" t="e">
        <f>IF($F4505&gt;0,IFERROR(MATCH(A4505,'Доп настройки участников'!A:A,0),-1)*(-1),0)</f>
        <v>#N/A</v>
      </c>
      <c r="L4505" s="16" t="str">
        <f t="shared" si="270"/>
        <v>Нет</v>
      </c>
      <c r="M4505" s="33" t="b">
        <f t="shared" si="271"/>
        <v>0</v>
      </c>
      <c r="N4505" s="33">
        <f t="shared" si="272"/>
        <v>4473</v>
      </c>
      <c r="O4505" s="33">
        <v>4504</v>
      </c>
    </row>
    <row r="4506" spans="1:15" x14ac:dyDescent="0.25">
      <c r="A4506" s="13">
        <f>IF(M4506,'Выгрузка из ревьюшницы'!B4506,INDEX('Доп настройки участников'!D:D,2+N4506))</f>
        <v>0</v>
      </c>
      <c r="B4506" s="13">
        <f>IF(M4506,'Выгрузка из ревьюшницы'!C4506,INDEX('Доп настройки участников'!E:E,2+N4506))</f>
        <v>0</v>
      </c>
      <c r="C4506" s="13">
        <f>IF(M4506,'Выгрузка из ревьюшницы'!H4506,INDEX('Доп настройки участников'!F:F,2+N4506))</f>
        <v>0</v>
      </c>
      <c r="D4506" s="13">
        <f>IF(M4506,'Выгрузка из ревьюшницы'!J4506,INDEX('Доп настройки участников'!G:G,2+N4506))</f>
        <v>0</v>
      </c>
      <c r="E4506" s="13" t="e">
        <f>INDEX('Сопоставление оценок'!$A$3:$A$14,MATCH(IF(M4506,'Выгрузка из ревьюшницы'!K4506,INDEX('Доп настройки участников'!H:H,2+N4506)),'Сопоставление оценок'!$C$3:$C$14,0))</f>
        <v>#N/A</v>
      </c>
      <c r="F4506" s="13" t="e">
        <f>INDEX('Сопоставление оценок'!$B$3:$B$14,MATCH(Table13[[#This Row],[mark_at_review]],'Сопоставление оценок'!$C$3:$C$14,0))</f>
        <v>#N/A</v>
      </c>
      <c r="G4506" s="13">
        <f>IF(M4506,IFERROR(IF(OR('Выгрузка из ревьюшницы'!X4506,'Выгрузка из ревьюшницы'!Z4506),1,0),0),INDEX('Доп настройки участников'!I:I,2+N4506))</f>
        <v>0</v>
      </c>
      <c r="H4506" s="13">
        <f>IF(M4506,'Выгрузка из ревьюшницы'!AJ4506,INDEX('Доп настройки участников'!J:J,2+N4506))</f>
        <v>0</v>
      </c>
      <c r="I4506" s="16" t="str">
        <f>IFERROR(IF($H4506=0,"",INDEX(Разметка!B:B,MATCH($H4506,Разметка!A:A,0))),0)</f>
        <v/>
      </c>
      <c r="J4506" s="16" t="str">
        <f>IFERROR(IF($H4506=0,"",INDEX(Разметка!C:C,MATCH($H4506,Разметка!A:A,0))),0)</f>
        <v/>
      </c>
      <c r="K4506" s="16" t="e">
        <f>IF($F4506&gt;0,IFERROR(MATCH(A4506,'Доп настройки участников'!A:A,0),-1)*(-1),0)</f>
        <v>#N/A</v>
      </c>
      <c r="L4506" s="16" t="str">
        <f t="shared" si="270"/>
        <v>Нет</v>
      </c>
      <c r="M4506" s="33" t="b">
        <f t="shared" si="271"/>
        <v>0</v>
      </c>
      <c r="N4506" s="33">
        <f t="shared" si="272"/>
        <v>4474</v>
      </c>
      <c r="O4506" s="33">
        <v>4505</v>
      </c>
    </row>
    <row r="4507" spans="1:15" x14ac:dyDescent="0.25">
      <c r="A4507" s="13">
        <f>IF(M4507,'Выгрузка из ревьюшницы'!B4507,INDEX('Доп настройки участников'!D:D,2+N4507))</f>
        <v>0</v>
      </c>
      <c r="B4507" s="13">
        <f>IF(M4507,'Выгрузка из ревьюшницы'!C4507,INDEX('Доп настройки участников'!E:E,2+N4507))</f>
        <v>0</v>
      </c>
      <c r="C4507" s="13">
        <f>IF(M4507,'Выгрузка из ревьюшницы'!H4507,INDEX('Доп настройки участников'!F:F,2+N4507))</f>
        <v>0</v>
      </c>
      <c r="D4507" s="13">
        <f>IF(M4507,'Выгрузка из ревьюшницы'!J4507,INDEX('Доп настройки участников'!G:G,2+N4507))</f>
        <v>0</v>
      </c>
      <c r="E4507" s="13" t="e">
        <f>INDEX('Сопоставление оценок'!$A$3:$A$14,MATCH(IF(M4507,'Выгрузка из ревьюшницы'!K4507,INDEX('Доп настройки участников'!H:H,2+N4507)),'Сопоставление оценок'!$C$3:$C$14,0))</f>
        <v>#N/A</v>
      </c>
      <c r="F4507" s="13" t="e">
        <f>INDEX('Сопоставление оценок'!$B$3:$B$14,MATCH(Table13[[#This Row],[mark_at_review]],'Сопоставление оценок'!$C$3:$C$14,0))</f>
        <v>#N/A</v>
      </c>
      <c r="G4507" s="13">
        <f>IF(M4507,IFERROR(IF(OR('Выгрузка из ревьюшницы'!X4507,'Выгрузка из ревьюшницы'!Z4507),1,0),0),INDEX('Доп настройки участников'!I:I,2+N4507))</f>
        <v>0</v>
      </c>
      <c r="H4507" s="13">
        <f>IF(M4507,'Выгрузка из ревьюшницы'!AJ4507,INDEX('Доп настройки участников'!J:J,2+N4507))</f>
        <v>0</v>
      </c>
      <c r="I4507" s="16" t="str">
        <f>IFERROR(IF($H4507=0,"",INDEX(Разметка!B:B,MATCH($H4507,Разметка!A:A,0))),0)</f>
        <v/>
      </c>
      <c r="J4507" s="16" t="str">
        <f>IFERROR(IF($H4507=0,"",INDEX(Разметка!C:C,MATCH($H4507,Разметка!A:A,0))),0)</f>
        <v/>
      </c>
      <c r="K4507" s="16" t="e">
        <f>IF($F4507&gt;0,IFERROR(MATCH(A4507,'Доп настройки участников'!A:A,0),-1)*(-1),0)</f>
        <v>#N/A</v>
      </c>
      <c r="L4507" s="16" t="str">
        <f t="shared" si="270"/>
        <v>Нет</v>
      </c>
      <c r="M4507" s="33" t="b">
        <f t="shared" si="271"/>
        <v>0</v>
      </c>
      <c r="N4507" s="33">
        <f t="shared" si="272"/>
        <v>4475</v>
      </c>
      <c r="O4507" s="33">
        <v>4506</v>
      </c>
    </row>
    <row r="4508" spans="1:15" x14ac:dyDescent="0.25">
      <c r="A4508" s="13">
        <f>IF(M4508,'Выгрузка из ревьюшницы'!B4508,INDEX('Доп настройки участников'!D:D,2+N4508))</f>
        <v>0</v>
      </c>
      <c r="B4508" s="13">
        <f>IF(M4508,'Выгрузка из ревьюшницы'!C4508,INDEX('Доп настройки участников'!E:E,2+N4508))</f>
        <v>0</v>
      </c>
      <c r="C4508" s="13">
        <f>IF(M4508,'Выгрузка из ревьюшницы'!H4508,INDEX('Доп настройки участников'!F:F,2+N4508))</f>
        <v>0</v>
      </c>
      <c r="D4508" s="13">
        <f>IF(M4508,'Выгрузка из ревьюшницы'!J4508,INDEX('Доп настройки участников'!G:G,2+N4508))</f>
        <v>0</v>
      </c>
      <c r="E4508" s="13" t="e">
        <f>INDEX('Сопоставление оценок'!$A$3:$A$14,MATCH(IF(M4508,'Выгрузка из ревьюшницы'!K4508,INDEX('Доп настройки участников'!H:H,2+N4508)),'Сопоставление оценок'!$C$3:$C$14,0))</f>
        <v>#N/A</v>
      </c>
      <c r="F4508" s="13" t="e">
        <f>INDEX('Сопоставление оценок'!$B$3:$B$14,MATCH(Table13[[#This Row],[mark_at_review]],'Сопоставление оценок'!$C$3:$C$14,0))</f>
        <v>#N/A</v>
      </c>
      <c r="G4508" s="13">
        <f>IF(M4508,IFERROR(IF(OR('Выгрузка из ревьюшницы'!X4508,'Выгрузка из ревьюшницы'!Z4508),1,0),0),INDEX('Доп настройки участников'!I:I,2+N4508))</f>
        <v>0</v>
      </c>
      <c r="H4508" s="13">
        <f>IF(M4508,'Выгрузка из ревьюшницы'!AJ4508,INDEX('Доп настройки участников'!J:J,2+N4508))</f>
        <v>0</v>
      </c>
      <c r="I4508" s="16" t="str">
        <f>IFERROR(IF($H4508=0,"",INDEX(Разметка!B:B,MATCH($H4508,Разметка!A:A,0))),0)</f>
        <v/>
      </c>
      <c r="J4508" s="16" t="str">
        <f>IFERROR(IF($H4508=0,"",INDEX(Разметка!C:C,MATCH($H4508,Разметка!A:A,0))),0)</f>
        <v/>
      </c>
      <c r="K4508" s="16" t="e">
        <f>IF($F4508&gt;0,IFERROR(MATCH(A4508,'Доп настройки участников'!A:A,0),-1)*(-1),0)</f>
        <v>#N/A</v>
      </c>
      <c r="L4508" s="16" t="str">
        <f t="shared" si="270"/>
        <v>Нет</v>
      </c>
      <c r="M4508" s="33" t="b">
        <f t="shared" si="271"/>
        <v>0</v>
      </c>
      <c r="N4508" s="33">
        <f t="shared" si="272"/>
        <v>4476</v>
      </c>
      <c r="O4508" s="33">
        <v>4507</v>
      </c>
    </row>
    <row r="4509" spans="1:15" x14ac:dyDescent="0.25">
      <c r="A4509" s="13">
        <f>IF(M4509,'Выгрузка из ревьюшницы'!B4509,INDEX('Доп настройки участников'!D:D,2+N4509))</f>
        <v>0</v>
      </c>
      <c r="B4509" s="13">
        <f>IF(M4509,'Выгрузка из ревьюшницы'!C4509,INDEX('Доп настройки участников'!E:E,2+N4509))</f>
        <v>0</v>
      </c>
      <c r="C4509" s="13">
        <f>IF(M4509,'Выгрузка из ревьюшницы'!H4509,INDEX('Доп настройки участников'!F:F,2+N4509))</f>
        <v>0</v>
      </c>
      <c r="D4509" s="13">
        <f>IF(M4509,'Выгрузка из ревьюшницы'!J4509,INDEX('Доп настройки участников'!G:G,2+N4509))</f>
        <v>0</v>
      </c>
      <c r="E4509" s="13" t="e">
        <f>INDEX('Сопоставление оценок'!$A$3:$A$14,MATCH(IF(M4509,'Выгрузка из ревьюшницы'!K4509,INDEX('Доп настройки участников'!H:H,2+N4509)),'Сопоставление оценок'!$C$3:$C$14,0))</f>
        <v>#N/A</v>
      </c>
      <c r="F4509" s="13" t="e">
        <f>INDEX('Сопоставление оценок'!$B$3:$B$14,MATCH(Table13[[#This Row],[mark_at_review]],'Сопоставление оценок'!$C$3:$C$14,0))</f>
        <v>#N/A</v>
      </c>
      <c r="G4509" s="13">
        <f>IF(M4509,IFERROR(IF(OR('Выгрузка из ревьюшницы'!X4509,'Выгрузка из ревьюшницы'!Z4509),1,0),0),INDEX('Доп настройки участников'!I:I,2+N4509))</f>
        <v>0</v>
      </c>
      <c r="H4509" s="13">
        <f>IF(M4509,'Выгрузка из ревьюшницы'!AJ4509,INDEX('Доп настройки участников'!J:J,2+N4509))</f>
        <v>0</v>
      </c>
      <c r="I4509" s="16" t="str">
        <f>IFERROR(IF($H4509=0,"",INDEX(Разметка!B:B,MATCH($H4509,Разметка!A:A,0))),0)</f>
        <v/>
      </c>
      <c r="J4509" s="16" t="str">
        <f>IFERROR(IF($H4509=0,"",INDEX(Разметка!C:C,MATCH($H4509,Разметка!A:A,0))),0)</f>
        <v/>
      </c>
      <c r="K4509" s="16" t="e">
        <f>IF($F4509&gt;0,IFERROR(MATCH(A4509,'Доп настройки участников'!A:A,0),-1)*(-1),0)</f>
        <v>#N/A</v>
      </c>
      <c r="L4509" s="16" t="str">
        <f t="shared" si="270"/>
        <v>Нет</v>
      </c>
      <c r="M4509" s="33" t="b">
        <f t="shared" si="271"/>
        <v>0</v>
      </c>
      <c r="N4509" s="33">
        <f t="shared" si="272"/>
        <v>4477</v>
      </c>
      <c r="O4509" s="33">
        <v>4508</v>
      </c>
    </row>
    <row r="4510" spans="1:15" x14ac:dyDescent="0.25">
      <c r="A4510" s="13">
        <f>IF(M4510,'Выгрузка из ревьюшницы'!B4510,INDEX('Доп настройки участников'!D:D,2+N4510))</f>
        <v>0</v>
      </c>
      <c r="B4510" s="13">
        <f>IF(M4510,'Выгрузка из ревьюшницы'!C4510,INDEX('Доп настройки участников'!E:E,2+N4510))</f>
        <v>0</v>
      </c>
      <c r="C4510" s="13">
        <f>IF(M4510,'Выгрузка из ревьюшницы'!H4510,INDEX('Доп настройки участников'!F:F,2+N4510))</f>
        <v>0</v>
      </c>
      <c r="D4510" s="13">
        <f>IF(M4510,'Выгрузка из ревьюшницы'!J4510,INDEX('Доп настройки участников'!G:G,2+N4510))</f>
        <v>0</v>
      </c>
      <c r="E4510" s="13" t="e">
        <f>INDEX('Сопоставление оценок'!$A$3:$A$14,MATCH(IF(M4510,'Выгрузка из ревьюшницы'!K4510,INDEX('Доп настройки участников'!H:H,2+N4510)),'Сопоставление оценок'!$C$3:$C$14,0))</f>
        <v>#N/A</v>
      </c>
      <c r="F4510" s="13" t="e">
        <f>INDEX('Сопоставление оценок'!$B$3:$B$14,MATCH(Table13[[#This Row],[mark_at_review]],'Сопоставление оценок'!$C$3:$C$14,0))</f>
        <v>#N/A</v>
      </c>
      <c r="G4510" s="13">
        <f>IF(M4510,IFERROR(IF(OR('Выгрузка из ревьюшницы'!X4510,'Выгрузка из ревьюшницы'!Z4510),1,0),0),INDEX('Доп настройки участников'!I:I,2+N4510))</f>
        <v>0</v>
      </c>
      <c r="H4510" s="13">
        <f>IF(M4510,'Выгрузка из ревьюшницы'!AJ4510,INDEX('Доп настройки участников'!J:J,2+N4510))</f>
        <v>0</v>
      </c>
      <c r="I4510" s="16" t="str">
        <f>IFERROR(IF($H4510=0,"",INDEX(Разметка!B:B,MATCH($H4510,Разметка!A:A,0))),0)</f>
        <v/>
      </c>
      <c r="J4510" s="16" t="str">
        <f>IFERROR(IF($H4510=0,"",INDEX(Разметка!C:C,MATCH($H4510,Разметка!A:A,0))),0)</f>
        <v/>
      </c>
      <c r="K4510" s="16" t="e">
        <f>IF($F4510&gt;0,IFERROR(MATCH(A4510,'Доп настройки участников'!A:A,0),-1)*(-1),0)</f>
        <v>#N/A</v>
      </c>
      <c r="L4510" s="16" t="str">
        <f t="shared" si="270"/>
        <v>Нет</v>
      </c>
      <c r="M4510" s="33" t="b">
        <f t="shared" si="271"/>
        <v>0</v>
      </c>
      <c r="N4510" s="33">
        <f t="shared" si="272"/>
        <v>4478</v>
      </c>
      <c r="O4510" s="33">
        <v>4509</v>
      </c>
    </row>
    <row r="4511" spans="1:15" x14ac:dyDescent="0.25">
      <c r="A4511" s="13">
        <f>IF(M4511,'Выгрузка из ревьюшницы'!B4511,INDEX('Доп настройки участников'!D:D,2+N4511))</f>
        <v>0</v>
      </c>
      <c r="B4511" s="13">
        <f>IF(M4511,'Выгрузка из ревьюшницы'!C4511,INDEX('Доп настройки участников'!E:E,2+N4511))</f>
        <v>0</v>
      </c>
      <c r="C4511" s="13">
        <f>IF(M4511,'Выгрузка из ревьюшницы'!H4511,INDEX('Доп настройки участников'!F:F,2+N4511))</f>
        <v>0</v>
      </c>
      <c r="D4511" s="13">
        <f>IF(M4511,'Выгрузка из ревьюшницы'!J4511,INDEX('Доп настройки участников'!G:G,2+N4511))</f>
        <v>0</v>
      </c>
      <c r="E4511" s="13" t="e">
        <f>INDEX('Сопоставление оценок'!$A$3:$A$14,MATCH(IF(M4511,'Выгрузка из ревьюшницы'!K4511,INDEX('Доп настройки участников'!H:H,2+N4511)),'Сопоставление оценок'!$C$3:$C$14,0))</f>
        <v>#N/A</v>
      </c>
      <c r="F4511" s="13" t="e">
        <f>INDEX('Сопоставление оценок'!$B$3:$B$14,MATCH(Table13[[#This Row],[mark_at_review]],'Сопоставление оценок'!$C$3:$C$14,0))</f>
        <v>#N/A</v>
      </c>
      <c r="G4511" s="13">
        <f>IF(M4511,IFERROR(IF(OR('Выгрузка из ревьюшницы'!X4511,'Выгрузка из ревьюшницы'!Z4511),1,0),0),INDEX('Доп настройки участников'!I:I,2+N4511))</f>
        <v>0</v>
      </c>
      <c r="H4511" s="13">
        <f>IF(M4511,'Выгрузка из ревьюшницы'!AJ4511,INDEX('Доп настройки участников'!J:J,2+N4511))</f>
        <v>0</v>
      </c>
      <c r="I4511" s="16" t="str">
        <f>IFERROR(IF($H4511=0,"",INDEX(Разметка!B:B,MATCH($H4511,Разметка!A:A,0))),0)</f>
        <v/>
      </c>
      <c r="J4511" s="16" t="str">
        <f>IFERROR(IF($H4511=0,"",INDEX(Разметка!C:C,MATCH($H4511,Разметка!A:A,0))),0)</f>
        <v/>
      </c>
      <c r="K4511" s="16" t="e">
        <f>IF($F4511&gt;0,IFERROR(MATCH(A4511,'Доп настройки участников'!A:A,0),-1)*(-1),0)</f>
        <v>#N/A</v>
      </c>
      <c r="L4511" s="16" t="str">
        <f t="shared" si="270"/>
        <v>Нет</v>
      </c>
      <c r="M4511" s="33" t="b">
        <f t="shared" si="271"/>
        <v>0</v>
      </c>
      <c r="N4511" s="33">
        <f t="shared" si="272"/>
        <v>4479</v>
      </c>
      <c r="O4511" s="33">
        <v>4510</v>
      </c>
    </row>
    <row r="4512" spans="1:15" x14ac:dyDescent="0.25">
      <c r="A4512" s="13">
        <f>IF(M4512,'Выгрузка из ревьюшницы'!B4512,INDEX('Доп настройки участников'!D:D,2+N4512))</f>
        <v>0</v>
      </c>
      <c r="B4512" s="13">
        <f>IF(M4512,'Выгрузка из ревьюшницы'!C4512,INDEX('Доп настройки участников'!E:E,2+N4512))</f>
        <v>0</v>
      </c>
      <c r="C4512" s="13">
        <f>IF(M4512,'Выгрузка из ревьюшницы'!H4512,INDEX('Доп настройки участников'!F:F,2+N4512))</f>
        <v>0</v>
      </c>
      <c r="D4512" s="13">
        <f>IF(M4512,'Выгрузка из ревьюшницы'!J4512,INDEX('Доп настройки участников'!G:G,2+N4512))</f>
        <v>0</v>
      </c>
      <c r="E4512" s="13" t="e">
        <f>INDEX('Сопоставление оценок'!$A$3:$A$14,MATCH(IF(M4512,'Выгрузка из ревьюшницы'!K4512,INDEX('Доп настройки участников'!H:H,2+N4512)),'Сопоставление оценок'!$C$3:$C$14,0))</f>
        <v>#N/A</v>
      </c>
      <c r="F4512" s="13" t="e">
        <f>INDEX('Сопоставление оценок'!$B$3:$B$14,MATCH(Table13[[#This Row],[mark_at_review]],'Сопоставление оценок'!$C$3:$C$14,0))</f>
        <v>#N/A</v>
      </c>
      <c r="G4512" s="13">
        <f>IF(M4512,IFERROR(IF(OR('Выгрузка из ревьюшницы'!X4512,'Выгрузка из ревьюшницы'!Z4512),1,0),0),INDEX('Доп настройки участников'!I:I,2+N4512))</f>
        <v>0</v>
      </c>
      <c r="H4512" s="13">
        <f>IF(M4512,'Выгрузка из ревьюшницы'!AJ4512,INDEX('Доп настройки участников'!J:J,2+N4512))</f>
        <v>0</v>
      </c>
      <c r="I4512" s="16" t="str">
        <f>IFERROR(IF($H4512=0,"",INDEX(Разметка!B:B,MATCH($H4512,Разметка!A:A,0))),0)</f>
        <v/>
      </c>
      <c r="J4512" s="16" t="str">
        <f>IFERROR(IF($H4512=0,"",INDEX(Разметка!C:C,MATCH($H4512,Разметка!A:A,0))),0)</f>
        <v/>
      </c>
      <c r="K4512" s="16" t="e">
        <f>IF($F4512&gt;0,IFERROR(MATCH(A4512,'Доп настройки участников'!A:A,0),-1)*(-1),0)</f>
        <v>#N/A</v>
      </c>
      <c r="L4512" s="16" t="str">
        <f t="shared" si="270"/>
        <v>Нет</v>
      </c>
      <c r="M4512" s="33" t="b">
        <f t="shared" si="271"/>
        <v>0</v>
      </c>
      <c r="N4512" s="33">
        <f t="shared" si="272"/>
        <v>4480</v>
      </c>
      <c r="O4512" s="33">
        <v>4511</v>
      </c>
    </row>
    <row r="4513" spans="1:15" x14ac:dyDescent="0.25">
      <c r="A4513" s="13">
        <f>IF(M4513,'Выгрузка из ревьюшницы'!B4513,INDEX('Доп настройки участников'!D:D,2+N4513))</f>
        <v>0</v>
      </c>
      <c r="B4513" s="13">
        <f>IF(M4513,'Выгрузка из ревьюшницы'!C4513,INDEX('Доп настройки участников'!E:E,2+N4513))</f>
        <v>0</v>
      </c>
      <c r="C4513" s="13">
        <f>IF(M4513,'Выгрузка из ревьюшницы'!H4513,INDEX('Доп настройки участников'!F:F,2+N4513))</f>
        <v>0</v>
      </c>
      <c r="D4513" s="13">
        <f>IF(M4513,'Выгрузка из ревьюшницы'!J4513,INDEX('Доп настройки участников'!G:G,2+N4513))</f>
        <v>0</v>
      </c>
      <c r="E4513" s="13" t="e">
        <f>INDEX('Сопоставление оценок'!$A$3:$A$14,MATCH(IF(M4513,'Выгрузка из ревьюшницы'!K4513,INDEX('Доп настройки участников'!H:H,2+N4513)),'Сопоставление оценок'!$C$3:$C$14,0))</f>
        <v>#N/A</v>
      </c>
      <c r="F4513" s="13" t="e">
        <f>INDEX('Сопоставление оценок'!$B$3:$B$14,MATCH(Table13[[#This Row],[mark_at_review]],'Сопоставление оценок'!$C$3:$C$14,0))</f>
        <v>#N/A</v>
      </c>
      <c r="G4513" s="13">
        <f>IF(M4513,IFERROR(IF(OR('Выгрузка из ревьюшницы'!X4513,'Выгрузка из ревьюшницы'!Z4513),1,0),0),INDEX('Доп настройки участников'!I:I,2+N4513))</f>
        <v>0</v>
      </c>
      <c r="H4513" s="13">
        <f>IF(M4513,'Выгрузка из ревьюшницы'!AJ4513,INDEX('Доп настройки участников'!J:J,2+N4513))</f>
        <v>0</v>
      </c>
      <c r="I4513" s="16" t="str">
        <f>IFERROR(IF($H4513=0,"",INDEX(Разметка!B:B,MATCH($H4513,Разметка!A:A,0))),0)</f>
        <v/>
      </c>
      <c r="J4513" s="16" t="str">
        <f>IFERROR(IF($H4513=0,"",INDEX(Разметка!C:C,MATCH($H4513,Разметка!A:A,0))),0)</f>
        <v/>
      </c>
      <c r="K4513" s="16" t="e">
        <f>IF($F4513&gt;0,IFERROR(MATCH(A4513,'Доп настройки участников'!A:A,0),-1)*(-1),0)</f>
        <v>#N/A</v>
      </c>
      <c r="L4513" s="16" t="str">
        <f t="shared" si="270"/>
        <v>Нет</v>
      </c>
      <c r="M4513" s="33" t="b">
        <f t="shared" si="271"/>
        <v>0</v>
      </c>
      <c r="N4513" s="33">
        <f t="shared" si="272"/>
        <v>4481</v>
      </c>
      <c r="O4513" s="33">
        <v>4512</v>
      </c>
    </row>
    <row r="4514" spans="1:15" x14ac:dyDescent="0.25">
      <c r="A4514" s="13">
        <f>IF(M4514,'Выгрузка из ревьюшницы'!B4514,INDEX('Доп настройки участников'!D:D,2+N4514))</f>
        <v>0</v>
      </c>
      <c r="B4514" s="13">
        <f>IF(M4514,'Выгрузка из ревьюшницы'!C4514,INDEX('Доп настройки участников'!E:E,2+N4514))</f>
        <v>0</v>
      </c>
      <c r="C4514" s="13">
        <f>IF(M4514,'Выгрузка из ревьюшницы'!H4514,INDEX('Доп настройки участников'!F:F,2+N4514))</f>
        <v>0</v>
      </c>
      <c r="D4514" s="13">
        <f>IF(M4514,'Выгрузка из ревьюшницы'!J4514,INDEX('Доп настройки участников'!G:G,2+N4514))</f>
        <v>0</v>
      </c>
      <c r="E4514" s="13" t="e">
        <f>INDEX('Сопоставление оценок'!$A$3:$A$14,MATCH(IF(M4514,'Выгрузка из ревьюшницы'!K4514,INDEX('Доп настройки участников'!H:H,2+N4514)),'Сопоставление оценок'!$C$3:$C$14,0))</f>
        <v>#N/A</v>
      </c>
      <c r="F4514" s="13" t="e">
        <f>INDEX('Сопоставление оценок'!$B$3:$B$14,MATCH(Table13[[#This Row],[mark_at_review]],'Сопоставление оценок'!$C$3:$C$14,0))</f>
        <v>#N/A</v>
      </c>
      <c r="G4514" s="13">
        <f>IF(M4514,IFERROR(IF(OR('Выгрузка из ревьюшницы'!X4514,'Выгрузка из ревьюшницы'!Z4514),1,0),0),INDEX('Доп настройки участников'!I:I,2+N4514))</f>
        <v>0</v>
      </c>
      <c r="H4514" s="13">
        <f>IF(M4514,'Выгрузка из ревьюшницы'!AJ4514,INDEX('Доп настройки участников'!J:J,2+N4514))</f>
        <v>0</v>
      </c>
      <c r="I4514" s="16" t="str">
        <f>IFERROR(IF($H4514=0,"",INDEX(Разметка!B:B,MATCH($H4514,Разметка!A:A,0))),0)</f>
        <v/>
      </c>
      <c r="J4514" s="16" t="str">
        <f>IFERROR(IF($H4514=0,"",INDEX(Разметка!C:C,MATCH($H4514,Разметка!A:A,0))),0)</f>
        <v/>
      </c>
      <c r="K4514" s="16" t="e">
        <f>IF($F4514&gt;0,IFERROR(MATCH(A4514,'Доп настройки участников'!A:A,0),-1)*(-1),0)</f>
        <v>#N/A</v>
      </c>
      <c r="L4514" s="16" t="str">
        <f t="shared" si="270"/>
        <v>Нет</v>
      </c>
      <c r="M4514" s="33" t="b">
        <f t="shared" si="271"/>
        <v>0</v>
      </c>
      <c r="N4514" s="33">
        <f t="shared" si="272"/>
        <v>4482</v>
      </c>
      <c r="O4514" s="33">
        <v>4513</v>
      </c>
    </row>
    <row r="4515" spans="1:15" x14ac:dyDescent="0.25">
      <c r="A4515" s="13">
        <f>IF(M4515,'Выгрузка из ревьюшницы'!B4515,INDEX('Доп настройки участников'!D:D,2+N4515))</f>
        <v>0</v>
      </c>
      <c r="B4515" s="13">
        <f>IF(M4515,'Выгрузка из ревьюшницы'!C4515,INDEX('Доп настройки участников'!E:E,2+N4515))</f>
        <v>0</v>
      </c>
      <c r="C4515" s="13">
        <f>IF(M4515,'Выгрузка из ревьюшницы'!H4515,INDEX('Доп настройки участников'!F:F,2+N4515))</f>
        <v>0</v>
      </c>
      <c r="D4515" s="13">
        <f>IF(M4515,'Выгрузка из ревьюшницы'!J4515,INDEX('Доп настройки участников'!G:G,2+N4515))</f>
        <v>0</v>
      </c>
      <c r="E4515" s="13" t="e">
        <f>INDEX('Сопоставление оценок'!$A$3:$A$14,MATCH(IF(M4515,'Выгрузка из ревьюшницы'!K4515,INDEX('Доп настройки участников'!H:H,2+N4515)),'Сопоставление оценок'!$C$3:$C$14,0))</f>
        <v>#N/A</v>
      </c>
      <c r="F4515" s="13" t="e">
        <f>INDEX('Сопоставление оценок'!$B$3:$B$14,MATCH(Table13[[#This Row],[mark_at_review]],'Сопоставление оценок'!$C$3:$C$14,0))</f>
        <v>#N/A</v>
      </c>
      <c r="G4515" s="13">
        <f>IF(M4515,IFERROR(IF(OR('Выгрузка из ревьюшницы'!X4515,'Выгрузка из ревьюшницы'!Z4515),1,0),0),INDEX('Доп настройки участников'!I:I,2+N4515))</f>
        <v>0</v>
      </c>
      <c r="H4515" s="13">
        <f>IF(M4515,'Выгрузка из ревьюшницы'!AJ4515,INDEX('Доп настройки участников'!J:J,2+N4515))</f>
        <v>0</v>
      </c>
      <c r="I4515" s="16" t="str">
        <f>IFERROR(IF($H4515=0,"",INDEX(Разметка!B:B,MATCH($H4515,Разметка!A:A,0))),0)</f>
        <v/>
      </c>
      <c r="J4515" s="16" t="str">
        <f>IFERROR(IF($H4515=0,"",INDEX(Разметка!C:C,MATCH($H4515,Разметка!A:A,0))),0)</f>
        <v/>
      </c>
      <c r="K4515" s="16" t="e">
        <f>IF($F4515&gt;0,IFERROR(MATCH(A4515,'Доп настройки участников'!A:A,0),-1)*(-1),0)</f>
        <v>#N/A</v>
      </c>
      <c r="L4515" s="16" t="str">
        <f t="shared" si="270"/>
        <v>Нет</v>
      </c>
      <c r="M4515" s="33" t="b">
        <f t="shared" si="271"/>
        <v>0</v>
      </c>
      <c r="N4515" s="33">
        <f t="shared" si="272"/>
        <v>4483</v>
      </c>
      <c r="O4515" s="33">
        <v>4514</v>
      </c>
    </row>
    <row r="4516" spans="1:15" x14ac:dyDescent="0.25">
      <c r="A4516" s="13">
        <f>IF(M4516,'Выгрузка из ревьюшницы'!B4516,INDEX('Доп настройки участников'!D:D,2+N4516))</f>
        <v>0</v>
      </c>
      <c r="B4516" s="13">
        <f>IF(M4516,'Выгрузка из ревьюшницы'!C4516,INDEX('Доп настройки участников'!E:E,2+N4516))</f>
        <v>0</v>
      </c>
      <c r="C4516" s="13">
        <f>IF(M4516,'Выгрузка из ревьюшницы'!H4516,INDEX('Доп настройки участников'!F:F,2+N4516))</f>
        <v>0</v>
      </c>
      <c r="D4516" s="13">
        <f>IF(M4516,'Выгрузка из ревьюшницы'!J4516,INDEX('Доп настройки участников'!G:G,2+N4516))</f>
        <v>0</v>
      </c>
      <c r="E4516" s="13" t="e">
        <f>INDEX('Сопоставление оценок'!$A$3:$A$14,MATCH(IF(M4516,'Выгрузка из ревьюшницы'!K4516,INDEX('Доп настройки участников'!H:H,2+N4516)),'Сопоставление оценок'!$C$3:$C$14,0))</f>
        <v>#N/A</v>
      </c>
      <c r="F4516" s="13" t="e">
        <f>INDEX('Сопоставление оценок'!$B$3:$B$14,MATCH(Table13[[#This Row],[mark_at_review]],'Сопоставление оценок'!$C$3:$C$14,0))</f>
        <v>#N/A</v>
      </c>
      <c r="G4516" s="13">
        <f>IF(M4516,IFERROR(IF(OR('Выгрузка из ревьюшницы'!X4516,'Выгрузка из ревьюшницы'!Z4516),1,0),0),INDEX('Доп настройки участников'!I:I,2+N4516))</f>
        <v>0</v>
      </c>
      <c r="H4516" s="13">
        <f>IF(M4516,'Выгрузка из ревьюшницы'!AJ4516,INDEX('Доп настройки участников'!J:J,2+N4516))</f>
        <v>0</v>
      </c>
      <c r="I4516" s="16" t="str">
        <f>IFERROR(IF($H4516=0,"",INDEX(Разметка!B:B,MATCH($H4516,Разметка!A:A,0))),0)</f>
        <v/>
      </c>
      <c r="J4516" s="16" t="str">
        <f>IFERROR(IF($H4516=0,"",INDEX(Разметка!C:C,MATCH($H4516,Разметка!A:A,0))),0)</f>
        <v/>
      </c>
      <c r="K4516" s="16" t="e">
        <f>IF($F4516&gt;0,IFERROR(MATCH(A4516,'Доп настройки участников'!A:A,0),-1)*(-1),0)</f>
        <v>#N/A</v>
      </c>
      <c r="L4516" s="16" t="str">
        <f t="shared" si="270"/>
        <v>Нет</v>
      </c>
      <c r="M4516" s="33" t="b">
        <f t="shared" si="271"/>
        <v>0</v>
      </c>
      <c r="N4516" s="33">
        <f t="shared" si="272"/>
        <v>4484</v>
      </c>
      <c r="O4516" s="33">
        <v>4515</v>
      </c>
    </row>
    <row r="4517" spans="1:15" x14ac:dyDescent="0.25">
      <c r="A4517" s="13">
        <f>IF(M4517,'Выгрузка из ревьюшницы'!B4517,INDEX('Доп настройки участников'!D:D,2+N4517))</f>
        <v>0</v>
      </c>
      <c r="B4517" s="13">
        <f>IF(M4517,'Выгрузка из ревьюшницы'!C4517,INDEX('Доп настройки участников'!E:E,2+N4517))</f>
        <v>0</v>
      </c>
      <c r="C4517" s="13">
        <f>IF(M4517,'Выгрузка из ревьюшницы'!H4517,INDEX('Доп настройки участников'!F:F,2+N4517))</f>
        <v>0</v>
      </c>
      <c r="D4517" s="13">
        <f>IF(M4517,'Выгрузка из ревьюшницы'!J4517,INDEX('Доп настройки участников'!G:G,2+N4517))</f>
        <v>0</v>
      </c>
      <c r="E4517" s="13" t="e">
        <f>INDEX('Сопоставление оценок'!$A$3:$A$14,MATCH(IF(M4517,'Выгрузка из ревьюшницы'!K4517,INDEX('Доп настройки участников'!H:H,2+N4517)),'Сопоставление оценок'!$C$3:$C$14,0))</f>
        <v>#N/A</v>
      </c>
      <c r="F4517" s="13" t="e">
        <f>INDEX('Сопоставление оценок'!$B$3:$B$14,MATCH(Table13[[#This Row],[mark_at_review]],'Сопоставление оценок'!$C$3:$C$14,0))</f>
        <v>#N/A</v>
      </c>
      <c r="G4517" s="13">
        <f>IF(M4517,IFERROR(IF(OR('Выгрузка из ревьюшницы'!X4517,'Выгрузка из ревьюшницы'!Z4517),1,0),0),INDEX('Доп настройки участников'!I:I,2+N4517))</f>
        <v>0</v>
      </c>
      <c r="H4517" s="13">
        <f>IF(M4517,'Выгрузка из ревьюшницы'!AJ4517,INDEX('Доп настройки участников'!J:J,2+N4517))</f>
        <v>0</v>
      </c>
      <c r="I4517" s="16" t="str">
        <f>IFERROR(IF($H4517=0,"",INDEX(Разметка!B:B,MATCH($H4517,Разметка!A:A,0))),0)</f>
        <v/>
      </c>
      <c r="J4517" s="16" t="str">
        <f>IFERROR(IF($H4517=0,"",INDEX(Разметка!C:C,MATCH($H4517,Разметка!A:A,0))),0)</f>
        <v/>
      </c>
      <c r="K4517" s="16" t="e">
        <f>IF($F4517&gt;0,IFERROR(MATCH(A4517,'Доп настройки участников'!A:A,0),-1)*(-1),0)</f>
        <v>#N/A</v>
      </c>
      <c r="L4517" s="16" t="str">
        <f t="shared" si="270"/>
        <v>Нет</v>
      </c>
      <c r="M4517" s="33" t="b">
        <f t="shared" si="271"/>
        <v>0</v>
      </c>
      <c r="N4517" s="33">
        <f t="shared" si="272"/>
        <v>4485</v>
      </c>
      <c r="O4517" s="33">
        <v>4516</v>
      </c>
    </row>
    <row r="4518" spans="1:15" x14ac:dyDescent="0.25">
      <c r="A4518" s="13">
        <f>IF(M4518,'Выгрузка из ревьюшницы'!B4518,INDEX('Доп настройки участников'!D:D,2+N4518))</f>
        <v>0</v>
      </c>
      <c r="B4518" s="13">
        <f>IF(M4518,'Выгрузка из ревьюшницы'!C4518,INDEX('Доп настройки участников'!E:E,2+N4518))</f>
        <v>0</v>
      </c>
      <c r="C4518" s="13">
        <f>IF(M4518,'Выгрузка из ревьюшницы'!H4518,INDEX('Доп настройки участников'!F:F,2+N4518))</f>
        <v>0</v>
      </c>
      <c r="D4518" s="13">
        <f>IF(M4518,'Выгрузка из ревьюшницы'!J4518,INDEX('Доп настройки участников'!G:G,2+N4518))</f>
        <v>0</v>
      </c>
      <c r="E4518" s="13" t="e">
        <f>INDEX('Сопоставление оценок'!$A$3:$A$14,MATCH(IF(M4518,'Выгрузка из ревьюшницы'!K4518,INDEX('Доп настройки участников'!H:H,2+N4518)),'Сопоставление оценок'!$C$3:$C$14,0))</f>
        <v>#N/A</v>
      </c>
      <c r="F4518" s="13" t="e">
        <f>INDEX('Сопоставление оценок'!$B$3:$B$14,MATCH(Table13[[#This Row],[mark_at_review]],'Сопоставление оценок'!$C$3:$C$14,0))</f>
        <v>#N/A</v>
      </c>
      <c r="G4518" s="13">
        <f>IF(M4518,IFERROR(IF(OR('Выгрузка из ревьюшницы'!X4518,'Выгрузка из ревьюшницы'!Z4518),1,0),0),INDEX('Доп настройки участников'!I:I,2+N4518))</f>
        <v>0</v>
      </c>
      <c r="H4518" s="13">
        <f>IF(M4518,'Выгрузка из ревьюшницы'!AJ4518,INDEX('Доп настройки участников'!J:J,2+N4518))</f>
        <v>0</v>
      </c>
      <c r="I4518" s="16" t="str">
        <f>IFERROR(IF($H4518=0,"",INDEX(Разметка!B:B,MATCH($H4518,Разметка!A:A,0))),0)</f>
        <v/>
      </c>
      <c r="J4518" s="16" t="str">
        <f>IFERROR(IF($H4518=0,"",INDEX(Разметка!C:C,MATCH($H4518,Разметка!A:A,0))),0)</f>
        <v/>
      </c>
      <c r="K4518" s="16" t="e">
        <f>IF($F4518&gt;0,IFERROR(MATCH(A4518,'Доп настройки участников'!A:A,0),-1)*(-1),0)</f>
        <v>#N/A</v>
      </c>
      <c r="L4518" s="16" t="str">
        <f t="shared" si="270"/>
        <v>Нет</v>
      </c>
      <c r="M4518" s="33" t="b">
        <f t="shared" si="271"/>
        <v>0</v>
      </c>
      <c r="N4518" s="33">
        <f t="shared" si="272"/>
        <v>4486</v>
      </c>
      <c r="O4518" s="33">
        <v>4517</v>
      </c>
    </row>
    <row r="4519" spans="1:15" x14ac:dyDescent="0.25">
      <c r="A4519" s="13">
        <f>IF(M4519,'Выгрузка из ревьюшницы'!B4519,INDEX('Доп настройки участников'!D:D,2+N4519))</f>
        <v>0</v>
      </c>
      <c r="B4519" s="13">
        <f>IF(M4519,'Выгрузка из ревьюшницы'!C4519,INDEX('Доп настройки участников'!E:E,2+N4519))</f>
        <v>0</v>
      </c>
      <c r="C4519" s="13">
        <f>IF(M4519,'Выгрузка из ревьюшницы'!H4519,INDEX('Доп настройки участников'!F:F,2+N4519))</f>
        <v>0</v>
      </c>
      <c r="D4519" s="13">
        <f>IF(M4519,'Выгрузка из ревьюшницы'!J4519,INDEX('Доп настройки участников'!G:G,2+N4519))</f>
        <v>0</v>
      </c>
      <c r="E4519" s="13" t="e">
        <f>INDEX('Сопоставление оценок'!$A$3:$A$14,MATCH(IF(M4519,'Выгрузка из ревьюшницы'!K4519,INDEX('Доп настройки участников'!H:H,2+N4519)),'Сопоставление оценок'!$C$3:$C$14,0))</f>
        <v>#N/A</v>
      </c>
      <c r="F4519" s="13" t="e">
        <f>INDEX('Сопоставление оценок'!$B$3:$B$14,MATCH(Table13[[#This Row],[mark_at_review]],'Сопоставление оценок'!$C$3:$C$14,0))</f>
        <v>#N/A</v>
      </c>
      <c r="G4519" s="13">
        <f>IF(M4519,IFERROR(IF(OR('Выгрузка из ревьюшницы'!X4519,'Выгрузка из ревьюшницы'!Z4519),1,0),0),INDEX('Доп настройки участников'!I:I,2+N4519))</f>
        <v>0</v>
      </c>
      <c r="H4519" s="13">
        <f>IF(M4519,'Выгрузка из ревьюшницы'!AJ4519,INDEX('Доп настройки участников'!J:J,2+N4519))</f>
        <v>0</v>
      </c>
      <c r="I4519" s="16" t="str">
        <f>IFERROR(IF($H4519=0,"",INDEX(Разметка!B:B,MATCH($H4519,Разметка!A:A,0))),0)</f>
        <v/>
      </c>
      <c r="J4519" s="16" t="str">
        <f>IFERROR(IF($H4519=0,"",INDEX(Разметка!C:C,MATCH($H4519,Разметка!A:A,0))),0)</f>
        <v/>
      </c>
      <c r="K4519" s="16" t="e">
        <f>IF($F4519&gt;0,IFERROR(MATCH(A4519,'Доп настройки участников'!A:A,0),-1)*(-1),0)</f>
        <v>#N/A</v>
      </c>
      <c r="L4519" s="16" t="str">
        <f t="shared" si="270"/>
        <v>Нет</v>
      </c>
      <c r="M4519" s="33" t="b">
        <f t="shared" si="271"/>
        <v>0</v>
      </c>
      <c r="N4519" s="33">
        <f t="shared" si="272"/>
        <v>4487</v>
      </c>
      <c r="O4519" s="33">
        <v>4518</v>
      </c>
    </row>
    <row r="4520" spans="1:15" x14ac:dyDescent="0.25">
      <c r="A4520" s="13">
        <f>IF(M4520,'Выгрузка из ревьюшницы'!B4520,INDEX('Доп настройки участников'!D:D,2+N4520))</f>
        <v>0</v>
      </c>
      <c r="B4520" s="13">
        <f>IF(M4520,'Выгрузка из ревьюшницы'!C4520,INDEX('Доп настройки участников'!E:E,2+N4520))</f>
        <v>0</v>
      </c>
      <c r="C4520" s="13">
        <f>IF(M4520,'Выгрузка из ревьюшницы'!H4520,INDEX('Доп настройки участников'!F:F,2+N4520))</f>
        <v>0</v>
      </c>
      <c r="D4520" s="13">
        <f>IF(M4520,'Выгрузка из ревьюшницы'!J4520,INDEX('Доп настройки участников'!G:G,2+N4520))</f>
        <v>0</v>
      </c>
      <c r="E4520" s="13" t="e">
        <f>INDEX('Сопоставление оценок'!$A$3:$A$14,MATCH(IF(M4520,'Выгрузка из ревьюшницы'!K4520,INDEX('Доп настройки участников'!H:H,2+N4520)),'Сопоставление оценок'!$C$3:$C$14,0))</f>
        <v>#N/A</v>
      </c>
      <c r="F4520" s="13" t="e">
        <f>INDEX('Сопоставление оценок'!$B$3:$B$14,MATCH(Table13[[#This Row],[mark_at_review]],'Сопоставление оценок'!$C$3:$C$14,0))</f>
        <v>#N/A</v>
      </c>
      <c r="G4520" s="13">
        <f>IF(M4520,IFERROR(IF(OR('Выгрузка из ревьюшницы'!X4520,'Выгрузка из ревьюшницы'!Z4520),1,0),0),INDEX('Доп настройки участников'!I:I,2+N4520))</f>
        <v>0</v>
      </c>
      <c r="H4520" s="13">
        <f>IF(M4520,'Выгрузка из ревьюшницы'!AJ4520,INDEX('Доп настройки участников'!J:J,2+N4520))</f>
        <v>0</v>
      </c>
      <c r="I4520" s="16" t="str">
        <f>IFERROR(IF($H4520=0,"",INDEX(Разметка!B:B,MATCH($H4520,Разметка!A:A,0))),0)</f>
        <v/>
      </c>
      <c r="J4520" s="16" t="str">
        <f>IFERROR(IF($H4520=0,"",INDEX(Разметка!C:C,MATCH($H4520,Разметка!A:A,0))),0)</f>
        <v/>
      </c>
      <c r="K4520" s="16" t="e">
        <f>IF($F4520&gt;0,IFERROR(MATCH(A4520,'Доп настройки участников'!A:A,0),-1)*(-1),0)</f>
        <v>#N/A</v>
      </c>
      <c r="L4520" s="16" t="str">
        <f t="shared" si="270"/>
        <v>Нет</v>
      </c>
      <c r="M4520" s="33" t="b">
        <f t="shared" si="271"/>
        <v>0</v>
      </c>
      <c r="N4520" s="33">
        <f t="shared" si="272"/>
        <v>4488</v>
      </c>
      <c r="O4520" s="33">
        <v>4519</v>
      </c>
    </row>
    <row r="4521" spans="1:15" x14ac:dyDescent="0.25">
      <c r="A4521" s="13">
        <f>IF(M4521,'Выгрузка из ревьюшницы'!B4521,INDEX('Доп настройки участников'!D:D,2+N4521))</f>
        <v>0</v>
      </c>
      <c r="B4521" s="13">
        <f>IF(M4521,'Выгрузка из ревьюшницы'!C4521,INDEX('Доп настройки участников'!E:E,2+N4521))</f>
        <v>0</v>
      </c>
      <c r="C4521" s="13">
        <f>IF(M4521,'Выгрузка из ревьюшницы'!H4521,INDEX('Доп настройки участников'!F:F,2+N4521))</f>
        <v>0</v>
      </c>
      <c r="D4521" s="13">
        <f>IF(M4521,'Выгрузка из ревьюшницы'!J4521,INDEX('Доп настройки участников'!G:G,2+N4521))</f>
        <v>0</v>
      </c>
      <c r="E4521" s="13" t="e">
        <f>INDEX('Сопоставление оценок'!$A$3:$A$14,MATCH(IF(M4521,'Выгрузка из ревьюшницы'!K4521,INDEX('Доп настройки участников'!H:H,2+N4521)),'Сопоставление оценок'!$C$3:$C$14,0))</f>
        <v>#N/A</v>
      </c>
      <c r="F4521" s="13" t="e">
        <f>INDEX('Сопоставление оценок'!$B$3:$B$14,MATCH(Table13[[#This Row],[mark_at_review]],'Сопоставление оценок'!$C$3:$C$14,0))</f>
        <v>#N/A</v>
      </c>
      <c r="G4521" s="13">
        <f>IF(M4521,IFERROR(IF(OR('Выгрузка из ревьюшницы'!X4521,'Выгрузка из ревьюшницы'!Z4521),1,0),0),INDEX('Доп настройки участников'!I:I,2+N4521))</f>
        <v>0</v>
      </c>
      <c r="H4521" s="13">
        <f>IF(M4521,'Выгрузка из ревьюшницы'!AJ4521,INDEX('Доп настройки участников'!J:J,2+N4521))</f>
        <v>0</v>
      </c>
      <c r="I4521" s="16" t="str">
        <f>IFERROR(IF($H4521=0,"",INDEX(Разметка!B:B,MATCH($H4521,Разметка!A:A,0))),0)</f>
        <v/>
      </c>
      <c r="J4521" s="16" t="str">
        <f>IFERROR(IF($H4521=0,"",INDEX(Разметка!C:C,MATCH($H4521,Разметка!A:A,0))),0)</f>
        <v/>
      </c>
      <c r="K4521" s="16" t="e">
        <f>IF($F4521&gt;0,IFERROR(MATCH(A4521,'Доп настройки участников'!A:A,0),-1)*(-1),0)</f>
        <v>#N/A</v>
      </c>
      <c r="L4521" s="16" t="str">
        <f t="shared" si="270"/>
        <v>Нет</v>
      </c>
      <c r="M4521" s="33" t="b">
        <f t="shared" si="271"/>
        <v>0</v>
      </c>
      <c r="N4521" s="33">
        <f t="shared" si="272"/>
        <v>4489</v>
      </c>
      <c r="O4521" s="33">
        <v>4520</v>
      </c>
    </row>
    <row r="4522" spans="1:15" x14ac:dyDescent="0.25">
      <c r="A4522" s="13">
        <f>IF(M4522,'Выгрузка из ревьюшницы'!B4522,INDEX('Доп настройки участников'!D:D,2+N4522))</f>
        <v>0</v>
      </c>
      <c r="B4522" s="13">
        <f>IF(M4522,'Выгрузка из ревьюшницы'!C4522,INDEX('Доп настройки участников'!E:E,2+N4522))</f>
        <v>0</v>
      </c>
      <c r="C4522" s="13">
        <f>IF(M4522,'Выгрузка из ревьюшницы'!H4522,INDEX('Доп настройки участников'!F:F,2+N4522))</f>
        <v>0</v>
      </c>
      <c r="D4522" s="13">
        <f>IF(M4522,'Выгрузка из ревьюшницы'!J4522,INDEX('Доп настройки участников'!G:G,2+N4522))</f>
        <v>0</v>
      </c>
      <c r="E4522" s="13" t="e">
        <f>INDEX('Сопоставление оценок'!$A$3:$A$14,MATCH(IF(M4522,'Выгрузка из ревьюшницы'!K4522,INDEX('Доп настройки участников'!H:H,2+N4522)),'Сопоставление оценок'!$C$3:$C$14,0))</f>
        <v>#N/A</v>
      </c>
      <c r="F4522" s="13" t="e">
        <f>INDEX('Сопоставление оценок'!$B$3:$B$14,MATCH(Table13[[#This Row],[mark_at_review]],'Сопоставление оценок'!$C$3:$C$14,0))</f>
        <v>#N/A</v>
      </c>
      <c r="G4522" s="13">
        <f>IF(M4522,IFERROR(IF(OR('Выгрузка из ревьюшницы'!X4522,'Выгрузка из ревьюшницы'!Z4522),1,0),0),INDEX('Доп настройки участников'!I:I,2+N4522))</f>
        <v>0</v>
      </c>
      <c r="H4522" s="13">
        <f>IF(M4522,'Выгрузка из ревьюшницы'!AJ4522,INDEX('Доп настройки участников'!J:J,2+N4522))</f>
        <v>0</v>
      </c>
      <c r="I4522" s="16" t="str">
        <f>IFERROR(IF($H4522=0,"",INDEX(Разметка!B:B,MATCH($H4522,Разметка!A:A,0))),0)</f>
        <v/>
      </c>
      <c r="J4522" s="16" t="str">
        <f>IFERROR(IF($H4522=0,"",INDEX(Разметка!C:C,MATCH($H4522,Разметка!A:A,0))),0)</f>
        <v/>
      </c>
      <c r="K4522" s="16" t="e">
        <f>IF($F4522&gt;0,IFERROR(MATCH(A4522,'Доп настройки участников'!A:A,0),-1)*(-1),0)</f>
        <v>#N/A</v>
      </c>
      <c r="L4522" s="16" t="str">
        <f t="shared" si="270"/>
        <v>Нет</v>
      </c>
      <c r="M4522" s="33" t="b">
        <f t="shared" si="271"/>
        <v>0</v>
      </c>
      <c r="N4522" s="33">
        <f t="shared" si="272"/>
        <v>4490</v>
      </c>
      <c r="O4522" s="33">
        <v>4521</v>
      </c>
    </row>
    <row r="4523" spans="1:15" x14ac:dyDescent="0.25">
      <c r="A4523" s="13">
        <f>IF(M4523,'Выгрузка из ревьюшницы'!B4523,INDEX('Доп настройки участников'!D:D,2+N4523))</f>
        <v>0</v>
      </c>
      <c r="B4523" s="13">
        <f>IF(M4523,'Выгрузка из ревьюшницы'!C4523,INDEX('Доп настройки участников'!E:E,2+N4523))</f>
        <v>0</v>
      </c>
      <c r="C4523" s="13">
        <f>IF(M4523,'Выгрузка из ревьюшницы'!H4523,INDEX('Доп настройки участников'!F:F,2+N4523))</f>
        <v>0</v>
      </c>
      <c r="D4523" s="13">
        <f>IF(M4523,'Выгрузка из ревьюшницы'!J4523,INDEX('Доп настройки участников'!G:G,2+N4523))</f>
        <v>0</v>
      </c>
      <c r="E4523" s="13" t="e">
        <f>INDEX('Сопоставление оценок'!$A$3:$A$14,MATCH(IF(M4523,'Выгрузка из ревьюшницы'!K4523,INDEX('Доп настройки участников'!H:H,2+N4523)),'Сопоставление оценок'!$C$3:$C$14,0))</f>
        <v>#N/A</v>
      </c>
      <c r="F4523" s="13" t="e">
        <f>INDEX('Сопоставление оценок'!$B$3:$B$14,MATCH(Table13[[#This Row],[mark_at_review]],'Сопоставление оценок'!$C$3:$C$14,0))</f>
        <v>#N/A</v>
      </c>
      <c r="G4523" s="13">
        <f>IF(M4523,IFERROR(IF(OR('Выгрузка из ревьюшницы'!X4523,'Выгрузка из ревьюшницы'!Z4523),1,0),0),INDEX('Доп настройки участников'!I:I,2+N4523))</f>
        <v>0</v>
      </c>
      <c r="H4523" s="13">
        <f>IF(M4523,'Выгрузка из ревьюшницы'!AJ4523,INDEX('Доп настройки участников'!J:J,2+N4523))</f>
        <v>0</v>
      </c>
      <c r="I4523" s="16" t="str">
        <f>IFERROR(IF($H4523=0,"",INDEX(Разметка!B:B,MATCH($H4523,Разметка!A:A,0))),0)</f>
        <v/>
      </c>
      <c r="J4523" s="16" t="str">
        <f>IFERROR(IF($H4523=0,"",INDEX(Разметка!C:C,MATCH($H4523,Разметка!A:A,0))),0)</f>
        <v/>
      </c>
      <c r="K4523" s="16" t="e">
        <f>IF($F4523&gt;0,IFERROR(MATCH(A4523,'Доп настройки участников'!A:A,0),-1)*(-1),0)</f>
        <v>#N/A</v>
      </c>
      <c r="L4523" s="16" t="str">
        <f t="shared" si="270"/>
        <v>Нет</v>
      </c>
      <c r="M4523" s="33" t="b">
        <f t="shared" si="271"/>
        <v>0</v>
      </c>
      <c r="N4523" s="33">
        <f t="shared" si="272"/>
        <v>4491</v>
      </c>
      <c r="O4523" s="33">
        <v>4522</v>
      </c>
    </row>
    <row r="4524" spans="1:15" x14ac:dyDescent="0.25">
      <c r="A4524" s="13">
        <f>IF(M4524,'Выгрузка из ревьюшницы'!B4524,INDEX('Доп настройки участников'!D:D,2+N4524))</f>
        <v>0</v>
      </c>
      <c r="B4524" s="13">
        <f>IF(M4524,'Выгрузка из ревьюшницы'!C4524,INDEX('Доп настройки участников'!E:E,2+N4524))</f>
        <v>0</v>
      </c>
      <c r="C4524" s="13">
        <f>IF(M4524,'Выгрузка из ревьюшницы'!H4524,INDEX('Доп настройки участников'!F:F,2+N4524))</f>
        <v>0</v>
      </c>
      <c r="D4524" s="13">
        <f>IF(M4524,'Выгрузка из ревьюшницы'!J4524,INDEX('Доп настройки участников'!G:G,2+N4524))</f>
        <v>0</v>
      </c>
      <c r="E4524" s="13" t="e">
        <f>INDEX('Сопоставление оценок'!$A$3:$A$14,MATCH(IF(M4524,'Выгрузка из ревьюшницы'!K4524,INDEX('Доп настройки участников'!H:H,2+N4524)),'Сопоставление оценок'!$C$3:$C$14,0))</f>
        <v>#N/A</v>
      </c>
      <c r="F4524" s="13" t="e">
        <f>INDEX('Сопоставление оценок'!$B$3:$B$14,MATCH(Table13[[#This Row],[mark_at_review]],'Сопоставление оценок'!$C$3:$C$14,0))</f>
        <v>#N/A</v>
      </c>
      <c r="G4524" s="13">
        <f>IF(M4524,IFERROR(IF(OR('Выгрузка из ревьюшницы'!X4524,'Выгрузка из ревьюшницы'!Z4524),1,0),0),INDEX('Доп настройки участников'!I:I,2+N4524))</f>
        <v>0</v>
      </c>
      <c r="H4524" s="13">
        <f>IF(M4524,'Выгрузка из ревьюшницы'!AJ4524,INDEX('Доп настройки участников'!J:J,2+N4524))</f>
        <v>0</v>
      </c>
      <c r="I4524" s="16" t="str">
        <f>IFERROR(IF($H4524=0,"",INDEX(Разметка!B:B,MATCH($H4524,Разметка!A:A,0))),0)</f>
        <v/>
      </c>
      <c r="J4524" s="16" t="str">
        <f>IFERROR(IF($H4524=0,"",INDEX(Разметка!C:C,MATCH($H4524,Разметка!A:A,0))),0)</f>
        <v/>
      </c>
      <c r="K4524" s="16" t="e">
        <f>IF($F4524&gt;0,IFERROR(MATCH(A4524,'Доп настройки участников'!A:A,0),-1)*(-1),0)</f>
        <v>#N/A</v>
      </c>
      <c r="L4524" s="16" t="str">
        <f t="shared" si="270"/>
        <v>Нет</v>
      </c>
      <c r="M4524" s="33" t="b">
        <f t="shared" si="271"/>
        <v>0</v>
      </c>
      <c r="N4524" s="33">
        <f t="shared" si="272"/>
        <v>4492</v>
      </c>
      <c r="O4524" s="33">
        <v>4523</v>
      </c>
    </row>
    <row r="4525" spans="1:15" x14ac:dyDescent="0.25">
      <c r="A4525" s="13">
        <f>IF(M4525,'Выгрузка из ревьюшницы'!B4525,INDEX('Доп настройки участников'!D:D,2+N4525))</f>
        <v>0</v>
      </c>
      <c r="B4525" s="13">
        <f>IF(M4525,'Выгрузка из ревьюшницы'!C4525,INDEX('Доп настройки участников'!E:E,2+N4525))</f>
        <v>0</v>
      </c>
      <c r="C4525" s="13">
        <f>IF(M4525,'Выгрузка из ревьюшницы'!H4525,INDEX('Доп настройки участников'!F:F,2+N4525))</f>
        <v>0</v>
      </c>
      <c r="D4525" s="13">
        <f>IF(M4525,'Выгрузка из ревьюшницы'!J4525,INDEX('Доп настройки участников'!G:G,2+N4525))</f>
        <v>0</v>
      </c>
      <c r="E4525" s="13" t="e">
        <f>INDEX('Сопоставление оценок'!$A$3:$A$14,MATCH(IF(M4525,'Выгрузка из ревьюшницы'!K4525,INDEX('Доп настройки участников'!H:H,2+N4525)),'Сопоставление оценок'!$C$3:$C$14,0))</f>
        <v>#N/A</v>
      </c>
      <c r="F4525" s="13" t="e">
        <f>INDEX('Сопоставление оценок'!$B$3:$B$14,MATCH(Table13[[#This Row],[mark_at_review]],'Сопоставление оценок'!$C$3:$C$14,0))</f>
        <v>#N/A</v>
      </c>
      <c r="G4525" s="13">
        <f>IF(M4525,IFERROR(IF(OR('Выгрузка из ревьюшницы'!X4525,'Выгрузка из ревьюшницы'!Z4525),1,0),0),INDEX('Доп настройки участников'!I:I,2+N4525))</f>
        <v>0</v>
      </c>
      <c r="H4525" s="13">
        <f>IF(M4525,'Выгрузка из ревьюшницы'!AJ4525,INDEX('Доп настройки участников'!J:J,2+N4525))</f>
        <v>0</v>
      </c>
      <c r="I4525" s="16" t="str">
        <f>IFERROR(IF($H4525=0,"",INDEX(Разметка!B:B,MATCH($H4525,Разметка!A:A,0))),0)</f>
        <v/>
      </c>
      <c r="J4525" s="16" t="str">
        <f>IFERROR(IF($H4525=0,"",INDEX(Разметка!C:C,MATCH($H4525,Разметка!A:A,0))),0)</f>
        <v/>
      </c>
      <c r="K4525" s="16" t="e">
        <f>IF($F4525&gt;0,IFERROR(MATCH(A4525,'Доп настройки участников'!A:A,0),-1)*(-1),0)</f>
        <v>#N/A</v>
      </c>
      <c r="L4525" s="16" t="str">
        <f t="shared" si="270"/>
        <v>Нет</v>
      </c>
      <c r="M4525" s="33" t="b">
        <f t="shared" si="271"/>
        <v>0</v>
      </c>
      <c r="N4525" s="33">
        <f t="shared" si="272"/>
        <v>4493</v>
      </c>
      <c r="O4525" s="33">
        <v>4524</v>
      </c>
    </row>
    <row r="4526" spans="1:15" x14ac:dyDescent="0.25">
      <c r="A4526" s="13">
        <f>IF(M4526,'Выгрузка из ревьюшницы'!B4526,INDEX('Доп настройки участников'!D:D,2+N4526))</f>
        <v>0</v>
      </c>
      <c r="B4526" s="13">
        <f>IF(M4526,'Выгрузка из ревьюшницы'!C4526,INDEX('Доп настройки участников'!E:E,2+N4526))</f>
        <v>0</v>
      </c>
      <c r="C4526" s="13">
        <f>IF(M4526,'Выгрузка из ревьюшницы'!H4526,INDEX('Доп настройки участников'!F:F,2+N4526))</f>
        <v>0</v>
      </c>
      <c r="D4526" s="13">
        <f>IF(M4526,'Выгрузка из ревьюшницы'!J4526,INDEX('Доп настройки участников'!G:G,2+N4526))</f>
        <v>0</v>
      </c>
      <c r="E4526" s="13" t="e">
        <f>INDEX('Сопоставление оценок'!$A$3:$A$14,MATCH(IF(M4526,'Выгрузка из ревьюшницы'!K4526,INDEX('Доп настройки участников'!H:H,2+N4526)),'Сопоставление оценок'!$C$3:$C$14,0))</f>
        <v>#N/A</v>
      </c>
      <c r="F4526" s="13" t="e">
        <f>INDEX('Сопоставление оценок'!$B$3:$B$14,MATCH(Table13[[#This Row],[mark_at_review]],'Сопоставление оценок'!$C$3:$C$14,0))</f>
        <v>#N/A</v>
      </c>
      <c r="G4526" s="13">
        <f>IF(M4526,IFERROR(IF(OR('Выгрузка из ревьюшницы'!X4526,'Выгрузка из ревьюшницы'!Z4526),1,0),0),INDEX('Доп настройки участников'!I:I,2+N4526))</f>
        <v>0</v>
      </c>
      <c r="H4526" s="13">
        <f>IF(M4526,'Выгрузка из ревьюшницы'!AJ4526,INDEX('Доп настройки участников'!J:J,2+N4526))</f>
        <v>0</v>
      </c>
      <c r="I4526" s="16" t="str">
        <f>IFERROR(IF($H4526=0,"",INDEX(Разметка!B:B,MATCH($H4526,Разметка!A:A,0))),0)</f>
        <v/>
      </c>
      <c r="J4526" s="16" t="str">
        <f>IFERROR(IF($H4526=0,"",INDEX(Разметка!C:C,MATCH($H4526,Разметка!A:A,0))),0)</f>
        <v/>
      </c>
      <c r="K4526" s="16" t="e">
        <f>IF($F4526&gt;0,IFERROR(MATCH(A4526,'Доп настройки участников'!A:A,0),-1)*(-1),0)</f>
        <v>#N/A</v>
      </c>
      <c r="L4526" s="16" t="str">
        <f t="shared" si="270"/>
        <v>Нет</v>
      </c>
      <c r="M4526" s="33" t="b">
        <f t="shared" si="271"/>
        <v>0</v>
      </c>
      <c r="N4526" s="33">
        <f t="shared" si="272"/>
        <v>4494</v>
      </c>
      <c r="O4526" s="33">
        <v>4525</v>
      </c>
    </row>
    <row r="4527" spans="1:15" x14ac:dyDescent="0.25">
      <c r="A4527" s="13">
        <f>IF(M4527,'Выгрузка из ревьюшницы'!B4527,INDEX('Доп настройки участников'!D:D,2+N4527))</f>
        <v>0</v>
      </c>
      <c r="B4527" s="13">
        <f>IF(M4527,'Выгрузка из ревьюшницы'!C4527,INDEX('Доп настройки участников'!E:E,2+N4527))</f>
        <v>0</v>
      </c>
      <c r="C4527" s="13">
        <f>IF(M4527,'Выгрузка из ревьюшницы'!H4527,INDEX('Доп настройки участников'!F:F,2+N4527))</f>
        <v>0</v>
      </c>
      <c r="D4527" s="13">
        <f>IF(M4527,'Выгрузка из ревьюшницы'!J4527,INDEX('Доп настройки участников'!G:G,2+N4527))</f>
        <v>0</v>
      </c>
      <c r="E4527" s="13" t="e">
        <f>INDEX('Сопоставление оценок'!$A$3:$A$14,MATCH(IF(M4527,'Выгрузка из ревьюшницы'!K4527,INDEX('Доп настройки участников'!H:H,2+N4527)),'Сопоставление оценок'!$C$3:$C$14,0))</f>
        <v>#N/A</v>
      </c>
      <c r="F4527" s="13" t="e">
        <f>INDEX('Сопоставление оценок'!$B$3:$B$14,MATCH(Table13[[#This Row],[mark_at_review]],'Сопоставление оценок'!$C$3:$C$14,0))</f>
        <v>#N/A</v>
      </c>
      <c r="G4527" s="13">
        <f>IF(M4527,IFERROR(IF(OR('Выгрузка из ревьюшницы'!X4527,'Выгрузка из ревьюшницы'!Z4527),1,0),0),INDEX('Доп настройки участников'!I:I,2+N4527))</f>
        <v>0</v>
      </c>
      <c r="H4527" s="13">
        <f>IF(M4527,'Выгрузка из ревьюшницы'!AJ4527,INDEX('Доп настройки участников'!J:J,2+N4527))</f>
        <v>0</v>
      </c>
      <c r="I4527" s="16" t="str">
        <f>IFERROR(IF($H4527=0,"",INDEX(Разметка!B:B,MATCH($H4527,Разметка!A:A,0))),0)</f>
        <v/>
      </c>
      <c r="J4527" s="16" t="str">
        <f>IFERROR(IF($H4527=0,"",INDEX(Разметка!C:C,MATCH($H4527,Разметка!A:A,0))),0)</f>
        <v/>
      </c>
      <c r="K4527" s="16" t="e">
        <f>IF($F4527&gt;0,IFERROR(MATCH(A4527,'Доп настройки участников'!A:A,0),-1)*(-1),0)</f>
        <v>#N/A</v>
      </c>
      <c r="L4527" s="16" t="str">
        <f t="shared" si="270"/>
        <v>Нет</v>
      </c>
      <c r="M4527" s="33" t="b">
        <f t="shared" si="271"/>
        <v>0</v>
      </c>
      <c r="N4527" s="33">
        <f t="shared" si="272"/>
        <v>4495</v>
      </c>
      <c r="O4527" s="33">
        <v>4526</v>
      </c>
    </row>
    <row r="4528" spans="1:15" x14ac:dyDescent="0.25">
      <c r="A4528" s="13">
        <f>IF(M4528,'Выгрузка из ревьюшницы'!B4528,INDEX('Доп настройки участников'!D:D,2+N4528))</f>
        <v>0</v>
      </c>
      <c r="B4528" s="13">
        <f>IF(M4528,'Выгрузка из ревьюшницы'!C4528,INDEX('Доп настройки участников'!E:E,2+N4528))</f>
        <v>0</v>
      </c>
      <c r="C4528" s="13">
        <f>IF(M4528,'Выгрузка из ревьюшницы'!H4528,INDEX('Доп настройки участников'!F:F,2+N4528))</f>
        <v>0</v>
      </c>
      <c r="D4528" s="13">
        <f>IF(M4528,'Выгрузка из ревьюшницы'!J4528,INDEX('Доп настройки участников'!G:G,2+N4528))</f>
        <v>0</v>
      </c>
      <c r="E4528" s="13" t="e">
        <f>INDEX('Сопоставление оценок'!$A$3:$A$14,MATCH(IF(M4528,'Выгрузка из ревьюшницы'!K4528,INDEX('Доп настройки участников'!H:H,2+N4528)),'Сопоставление оценок'!$C$3:$C$14,0))</f>
        <v>#N/A</v>
      </c>
      <c r="F4528" s="13" t="e">
        <f>INDEX('Сопоставление оценок'!$B$3:$B$14,MATCH(Table13[[#This Row],[mark_at_review]],'Сопоставление оценок'!$C$3:$C$14,0))</f>
        <v>#N/A</v>
      </c>
      <c r="G4528" s="13">
        <f>IF(M4528,IFERROR(IF(OR('Выгрузка из ревьюшницы'!X4528,'Выгрузка из ревьюшницы'!Z4528),1,0),0),INDEX('Доп настройки участников'!I:I,2+N4528))</f>
        <v>0</v>
      </c>
      <c r="H4528" s="13">
        <f>IF(M4528,'Выгрузка из ревьюшницы'!AJ4528,INDEX('Доп настройки участников'!J:J,2+N4528))</f>
        <v>0</v>
      </c>
      <c r="I4528" s="16" t="str">
        <f>IFERROR(IF($H4528=0,"",INDEX(Разметка!B:B,MATCH($H4528,Разметка!A:A,0))),0)</f>
        <v/>
      </c>
      <c r="J4528" s="16" t="str">
        <f>IFERROR(IF($H4528=0,"",INDEX(Разметка!C:C,MATCH($H4528,Разметка!A:A,0))),0)</f>
        <v/>
      </c>
      <c r="K4528" s="16" t="e">
        <f>IF($F4528&gt;0,IFERROR(MATCH(A4528,'Доп настройки участников'!A:A,0),-1)*(-1),0)</f>
        <v>#N/A</v>
      </c>
      <c r="L4528" s="16" t="str">
        <f t="shared" si="270"/>
        <v>Нет</v>
      </c>
      <c r="M4528" s="33" t="b">
        <f t="shared" si="271"/>
        <v>0</v>
      </c>
      <c r="N4528" s="33">
        <f t="shared" si="272"/>
        <v>4496</v>
      </c>
      <c r="O4528" s="33">
        <v>4527</v>
      </c>
    </row>
    <row r="4529" spans="1:15" x14ac:dyDescent="0.25">
      <c r="A4529" s="13">
        <f>IF(M4529,'Выгрузка из ревьюшницы'!B4529,INDEX('Доп настройки участников'!D:D,2+N4529))</f>
        <v>0</v>
      </c>
      <c r="B4529" s="13">
        <f>IF(M4529,'Выгрузка из ревьюшницы'!C4529,INDEX('Доп настройки участников'!E:E,2+N4529))</f>
        <v>0</v>
      </c>
      <c r="C4529" s="13">
        <f>IF(M4529,'Выгрузка из ревьюшницы'!H4529,INDEX('Доп настройки участников'!F:F,2+N4529))</f>
        <v>0</v>
      </c>
      <c r="D4529" s="13">
        <f>IF(M4529,'Выгрузка из ревьюшницы'!J4529,INDEX('Доп настройки участников'!G:G,2+N4529))</f>
        <v>0</v>
      </c>
      <c r="E4529" s="13" t="e">
        <f>INDEX('Сопоставление оценок'!$A$3:$A$14,MATCH(IF(M4529,'Выгрузка из ревьюшницы'!K4529,INDEX('Доп настройки участников'!H:H,2+N4529)),'Сопоставление оценок'!$C$3:$C$14,0))</f>
        <v>#N/A</v>
      </c>
      <c r="F4529" s="13" t="e">
        <f>INDEX('Сопоставление оценок'!$B$3:$B$14,MATCH(Table13[[#This Row],[mark_at_review]],'Сопоставление оценок'!$C$3:$C$14,0))</f>
        <v>#N/A</v>
      </c>
      <c r="G4529" s="13">
        <f>IF(M4529,IFERROR(IF(OR('Выгрузка из ревьюшницы'!X4529,'Выгрузка из ревьюшницы'!Z4529),1,0),0),INDEX('Доп настройки участников'!I:I,2+N4529))</f>
        <v>0</v>
      </c>
      <c r="H4529" s="13">
        <f>IF(M4529,'Выгрузка из ревьюшницы'!AJ4529,INDEX('Доп настройки участников'!J:J,2+N4529))</f>
        <v>0</v>
      </c>
      <c r="I4529" s="16" t="str">
        <f>IFERROR(IF($H4529=0,"",INDEX(Разметка!B:B,MATCH($H4529,Разметка!A:A,0))),0)</f>
        <v/>
      </c>
      <c r="J4529" s="16" t="str">
        <f>IFERROR(IF($H4529=0,"",INDEX(Разметка!C:C,MATCH($H4529,Разметка!A:A,0))),0)</f>
        <v/>
      </c>
      <c r="K4529" s="16" t="e">
        <f>IF($F4529&gt;0,IFERROR(MATCH(A4529,'Доп настройки участников'!A:A,0),-1)*(-1),0)</f>
        <v>#N/A</v>
      </c>
      <c r="L4529" s="16" t="str">
        <f t="shared" si="270"/>
        <v>Нет</v>
      </c>
      <c r="M4529" s="33" t="b">
        <f t="shared" si="271"/>
        <v>0</v>
      </c>
      <c r="N4529" s="33">
        <f t="shared" si="272"/>
        <v>4497</v>
      </c>
      <c r="O4529" s="33">
        <v>4528</v>
      </c>
    </row>
    <row r="4530" spans="1:15" x14ac:dyDescent="0.25">
      <c r="A4530" s="13">
        <f>IF(M4530,'Выгрузка из ревьюшницы'!B4530,INDEX('Доп настройки участников'!D:D,2+N4530))</f>
        <v>0</v>
      </c>
      <c r="B4530" s="13">
        <f>IF(M4530,'Выгрузка из ревьюшницы'!C4530,INDEX('Доп настройки участников'!E:E,2+N4530))</f>
        <v>0</v>
      </c>
      <c r="C4530" s="13">
        <f>IF(M4530,'Выгрузка из ревьюшницы'!H4530,INDEX('Доп настройки участников'!F:F,2+N4530))</f>
        <v>0</v>
      </c>
      <c r="D4530" s="13">
        <f>IF(M4530,'Выгрузка из ревьюшницы'!J4530,INDEX('Доп настройки участников'!G:G,2+N4530))</f>
        <v>0</v>
      </c>
      <c r="E4530" s="13" t="e">
        <f>INDEX('Сопоставление оценок'!$A$3:$A$14,MATCH(IF(M4530,'Выгрузка из ревьюшницы'!K4530,INDEX('Доп настройки участников'!H:H,2+N4530)),'Сопоставление оценок'!$C$3:$C$14,0))</f>
        <v>#N/A</v>
      </c>
      <c r="F4530" s="13" t="e">
        <f>INDEX('Сопоставление оценок'!$B$3:$B$14,MATCH(Table13[[#This Row],[mark_at_review]],'Сопоставление оценок'!$C$3:$C$14,0))</f>
        <v>#N/A</v>
      </c>
      <c r="G4530" s="13">
        <f>IF(M4530,IFERROR(IF(OR('Выгрузка из ревьюшницы'!X4530,'Выгрузка из ревьюшницы'!Z4530),1,0),0),INDEX('Доп настройки участников'!I:I,2+N4530))</f>
        <v>0</v>
      </c>
      <c r="H4530" s="13">
        <f>IF(M4530,'Выгрузка из ревьюшницы'!AJ4530,INDEX('Доп настройки участников'!J:J,2+N4530))</f>
        <v>0</v>
      </c>
      <c r="I4530" s="16" t="str">
        <f>IFERROR(IF($H4530=0,"",INDEX(Разметка!B:B,MATCH($H4530,Разметка!A:A,0))),0)</f>
        <v/>
      </c>
      <c r="J4530" s="16" t="str">
        <f>IFERROR(IF($H4530=0,"",INDEX(Разметка!C:C,MATCH($H4530,Разметка!A:A,0))),0)</f>
        <v/>
      </c>
      <c r="K4530" s="16" t="e">
        <f>IF($F4530&gt;0,IFERROR(MATCH(A4530,'Доп настройки участников'!A:A,0),-1)*(-1),0)</f>
        <v>#N/A</v>
      </c>
      <c r="L4530" s="16" t="str">
        <f t="shared" si="270"/>
        <v>Нет</v>
      </c>
      <c r="M4530" s="33" t="b">
        <f t="shared" si="271"/>
        <v>0</v>
      </c>
      <c r="N4530" s="33">
        <f t="shared" si="272"/>
        <v>4498</v>
      </c>
      <c r="O4530" s="33">
        <v>4529</v>
      </c>
    </row>
    <row r="4531" spans="1:15" x14ac:dyDescent="0.25">
      <c r="A4531" s="13">
        <f>IF(M4531,'Выгрузка из ревьюшницы'!B4531,INDEX('Доп настройки участников'!D:D,2+N4531))</f>
        <v>0</v>
      </c>
      <c r="B4531" s="13">
        <f>IF(M4531,'Выгрузка из ревьюшницы'!C4531,INDEX('Доп настройки участников'!E:E,2+N4531))</f>
        <v>0</v>
      </c>
      <c r="C4531" s="13">
        <f>IF(M4531,'Выгрузка из ревьюшницы'!H4531,INDEX('Доп настройки участников'!F:F,2+N4531))</f>
        <v>0</v>
      </c>
      <c r="D4531" s="13">
        <f>IF(M4531,'Выгрузка из ревьюшницы'!J4531,INDEX('Доп настройки участников'!G:G,2+N4531))</f>
        <v>0</v>
      </c>
      <c r="E4531" s="13" t="e">
        <f>INDEX('Сопоставление оценок'!$A$3:$A$14,MATCH(IF(M4531,'Выгрузка из ревьюшницы'!K4531,INDEX('Доп настройки участников'!H:H,2+N4531)),'Сопоставление оценок'!$C$3:$C$14,0))</f>
        <v>#N/A</v>
      </c>
      <c r="F4531" s="13" t="e">
        <f>INDEX('Сопоставление оценок'!$B$3:$B$14,MATCH(Table13[[#This Row],[mark_at_review]],'Сопоставление оценок'!$C$3:$C$14,0))</f>
        <v>#N/A</v>
      </c>
      <c r="G4531" s="13">
        <f>IF(M4531,IFERROR(IF(OR('Выгрузка из ревьюшницы'!X4531,'Выгрузка из ревьюшницы'!Z4531),1,0),0),INDEX('Доп настройки участников'!I:I,2+N4531))</f>
        <v>0</v>
      </c>
      <c r="H4531" s="13">
        <f>IF(M4531,'Выгрузка из ревьюшницы'!AJ4531,INDEX('Доп настройки участников'!J:J,2+N4531))</f>
        <v>0</v>
      </c>
      <c r="I4531" s="16" t="str">
        <f>IFERROR(IF($H4531=0,"",INDEX(Разметка!B:B,MATCH($H4531,Разметка!A:A,0))),0)</f>
        <v/>
      </c>
      <c r="J4531" s="16" t="str">
        <f>IFERROR(IF($H4531=0,"",INDEX(Разметка!C:C,MATCH($H4531,Разметка!A:A,0))),0)</f>
        <v/>
      </c>
      <c r="K4531" s="16" t="e">
        <f>IF($F4531&gt;0,IFERROR(MATCH(A4531,'Доп настройки участников'!A:A,0),-1)*(-1),0)</f>
        <v>#N/A</v>
      </c>
      <c r="L4531" s="16" t="str">
        <f t="shared" si="270"/>
        <v>Нет</v>
      </c>
      <c r="M4531" s="33" t="b">
        <f t="shared" si="271"/>
        <v>0</v>
      </c>
      <c r="N4531" s="33">
        <f t="shared" si="272"/>
        <v>4499</v>
      </c>
      <c r="O4531" s="33">
        <v>4530</v>
      </c>
    </row>
    <row r="4532" spans="1:15" x14ac:dyDescent="0.25">
      <c r="A4532" s="13">
        <f>IF(M4532,'Выгрузка из ревьюшницы'!B4532,INDEX('Доп настройки участников'!D:D,2+N4532))</f>
        <v>0</v>
      </c>
      <c r="B4532" s="13">
        <f>IF(M4532,'Выгрузка из ревьюшницы'!C4532,INDEX('Доп настройки участников'!E:E,2+N4532))</f>
        <v>0</v>
      </c>
      <c r="C4532" s="13">
        <f>IF(M4532,'Выгрузка из ревьюшницы'!H4532,INDEX('Доп настройки участников'!F:F,2+N4532))</f>
        <v>0</v>
      </c>
      <c r="D4532" s="13">
        <f>IF(M4532,'Выгрузка из ревьюшницы'!J4532,INDEX('Доп настройки участников'!G:G,2+N4532))</f>
        <v>0</v>
      </c>
      <c r="E4532" s="13" t="e">
        <f>INDEX('Сопоставление оценок'!$A$3:$A$14,MATCH(IF(M4532,'Выгрузка из ревьюшницы'!K4532,INDEX('Доп настройки участников'!H:H,2+N4532)),'Сопоставление оценок'!$C$3:$C$14,0))</f>
        <v>#N/A</v>
      </c>
      <c r="F4532" s="13" t="e">
        <f>INDEX('Сопоставление оценок'!$B$3:$B$14,MATCH(Table13[[#This Row],[mark_at_review]],'Сопоставление оценок'!$C$3:$C$14,0))</f>
        <v>#N/A</v>
      </c>
      <c r="G4532" s="13">
        <f>IF(M4532,IFERROR(IF(OR('Выгрузка из ревьюшницы'!X4532,'Выгрузка из ревьюшницы'!Z4532),1,0),0),INDEX('Доп настройки участников'!I:I,2+N4532))</f>
        <v>0</v>
      </c>
      <c r="H4532" s="13">
        <f>IF(M4532,'Выгрузка из ревьюшницы'!AJ4532,INDEX('Доп настройки участников'!J:J,2+N4532))</f>
        <v>0</v>
      </c>
      <c r="I4532" s="16" t="str">
        <f>IFERROR(IF($H4532=0,"",INDEX(Разметка!B:B,MATCH($H4532,Разметка!A:A,0))),0)</f>
        <v/>
      </c>
      <c r="J4532" s="16" t="str">
        <f>IFERROR(IF($H4532=0,"",INDEX(Разметка!C:C,MATCH($H4532,Разметка!A:A,0))),0)</f>
        <v/>
      </c>
      <c r="K4532" s="16" t="e">
        <f>IF($F4532&gt;0,IFERROR(MATCH(A4532,'Доп настройки участников'!A:A,0),-1)*(-1),0)</f>
        <v>#N/A</v>
      </c>
      <c r="L4532" s="16" t="str">
        <f t="shared" si="270"/>
        <v>Нет</v>
      </c>
      <c r="M4532" s="33" t="b">
        <f t="shared" si="271"/>
        <v>0</v>
      </c>
      <c r="N4532" s="33">
        <f t="shared" si="272"/>
        <v>4500</v>
      </c>
      <c r="O4532" s="33">
        <v>4531</v>
      </c>
    </row>
    <row r="4533" spans="1:15" x14ac:dyDescent="0.25">
      <c r="A4533" s="13">
        <f>IF(M4533,'Выгрузка из ревьюшницы'!B4533,INDEX('Доп настройки участников'!D:D,2+N4533))</f>
        <v>0</v>
      </c>
      <c r="B4533" s="13">
        <f>IF(M4533,'Выгрузка из ревьюшницы'!C4533,INDEX('Доп настройки участников'!E:E,2+N4533))</f>
        <v>0</v>
      </c>
      <c r="C4533" s="13">
        <f>IF(M4533,'Выгрузка из ревьюшницы'!H4533,INDEX('Доп настройки участников'!F:F,2+N4533))</f>
        <v>0</v>
      </c>
      <c r="D4533" s="13">
        <f>IF(M4533,'Выгрузка из ревьюшницы'!J4533,INDEX('Доп настройки участников'!G:G,2+N4533))</f>
        <v>0</v>
      </c>
      <c r="E4533" s="13" t="e">
        <f>INDEX('Сопоставление оценок'!$A$3:$A$14,MATCH(IF(M4533,'Выгрузка из ревьюшницы'!K4533,INDEX('Доп настройки участников'!H:H,2+N4533)),'Сопоставление оценок'!$C$3:$C$14,0))</f>
        <v>#N/A</v>
      </c>
      <c r="F4533" s="13" t="e">
        <f>INDEX('Сопоставление оценок'!$B$3:$B$14,MATCH(Table13[[#This Row],[mark_at_review]],'Сопоставление оценок'!$C$3:$C$14,0))</f>
        <v>#N/A</v>
      </c>
      <c r="G4533" s="13">
        <f>IF(M4533,IFERROR(IF(OR('Выгрузка из ревьюшницы'!X4533,'Выгрузка из ревьюшницы'!Z4533),1,0),0),INDEX('Доп настройки участников'!I:I,2+N4533))</f>
        <v>0</v>
      </c>
      <c r="H4533" s="13">
        <f>IF(M4533,'Выгрузка из ревьюшницы'!AJ4533,INDEX('Доп настройки участников'!J:J,2+N4533))</f>
        <v>0</v>
      </c>
      <c r="I4533" s="16" t="str">
        <f>IFERROR(IF($H4533=0,"",INDEX(Разметка!B:B,MATCH($H4533,Разметка!A:A,0))),0)</f>
        <v/>
      </c>
      <c r="J4533" s="16" t="str">
        <f>IFERROR(IF($H4533=0,"",INDEX(Разметка!C:C,MATCH($H4533,Разметка!A:A,0))),0)</f>
        <v/>
      </c>
      <c r="K4533" s="16" t="e">
        <f>IF($F4533&gt;0,IFERROR(MATCH(A4533,'Доп настройки участников'!A:A,0),-1)*(-1),0)</f>
        <v>#N/A</v>
      </c>
      <c r="L4533" s="16" t="str">
        <f t="shared" si="270"/>
        <v>Нет</v>
      </c>
      <c r="M4533" s="33" t="b">
        <f t="shared" si="271"/>
        <v>0</v>
      </c>
      <c r="N4533" s="33">
        <f t="shared" si="272"/>
        <v>4501</v>
      </c>
      <c r="O4533" s="33">
        <v>4532</v>
      </c>
    </row>
    <row r="4534" spans="1:15" x14ac:dyDescent="0.25">
      <c r="A4534" s="13">
        <f>IF(M4534,'Выгрузка из ревьюшницы'!B4534,INDEX('Доп настройки участников'!D:D,2+N4534))</f>
        <v>0</v>
      </c>
      <c r="B4534" s="13">
        <f>IF(M4534,'Выгрузка из ревьюшницы'!C4534,INDEX('Доп настройки участников'!E:E,2+N4534))</f>
        <v>0</v>
      </c>
      <c r="C4534" s="13">
        <f>IF(M4534,'Выгрузка из ревьюшницы'!H4534,INDEX('Доп настройки участников'!F:F,2+N4534))</f>
        <v>0</v>
      </c>
      <c r="D4534" s="13">
        <f>IF(M4534,'Выгрузка из ревьюшницы'!J4534,INDEX('Доп настройки участников'!G:G,2+N4534))</f>
        <v>0</v>
      </c>
      <c r="E4534" s="13" t="e">
        <f>INDEX('Сопоставление оценок'!$A$3:$A$14,MATCH(IF(M4534,'Выгрузка из ревьюшницы'!K4534,INDEX('Доп настройки участников'!H:H,2+N4534)),'Сопоставление оценок'!$C$3:$C$14,0))</f>
        <v>#N/A</v>
      </c>
      <c r="F4534" s="13" t="e">
        <f>INDEX('Сопоставление оценок'!$B$3:$B$14,MATCH(Table13[[#This Row],[mark_at_review]],'Сопоставление оценок'!$C$3:$C$14,0))</f>
        <v>#N/A</v>
      </c>
      <c r="G4534" s="13">
        <f>IF(M4534,IFERROR(IF(OR('Выгрузка из ревьюшницы'!X4534,'Выгрузка из ревьюшницы'!Z4534),1,0),0),INDEX('Доп настройки участников'!I:I,2+N4534))</f>
        <v>0</v>
      </c>
      <c r="H4534" s="13">
        <f>IF(M4534,'Выгрузка из ревьюшницы'!AJ4534,INDEX('Доп настройки участников'!J:J,2+N4534))</f>
        <v>0</v>
      </c>
      <c r="I4534" s="16" t="str">
        <f>IFERROR(IF($H4534=0,"",INDEX(Разметка!B:B,MATCH($H4534,Разметка!A:A,0))),0)</f>
        <v/>
      </c>
      <c r="J4534" s="16" t="str">
        <f>IFERROR(IF($H4534=0,"",INDEX(Разметка!C:C,MATCH($H4534,Разметка!A:A,0))),0)</f>
        <v/>
      </c>
      <c r="K4534" s="16" t="e">
        <f>IF($F4534&gt;0,IFERROR(MATCH(A4534,'Доп настройки участников'!A:A,0),-1)*(-1),0)</f>
        <v>#N/A</v>
      </c>
      <c r="L4534" s="16" t="str">
        <f t="shared" si="270"/>
        <v>Нет</v>
      </c>
      <c r="M4534" s="33" t="b">
        <f t="shared" si="271"/>
        <v>0</v>
      </c>
      <c r="N4534" s="33">
        <f t="shared" si="272"/>
        <v>4502</v>
      </c>
      <c r="O4534" s="33">
        <v>4533</v>
      </c>
    </row>
    <row r="4535" spans="1:15" x14ac:dyDescent="0.25">
      <c r="A4535" s="13">
        <f>IF(M4535,'Выгрузка из ревьюшницы'!B4535,INDEX('Доп настройки участников'!D:D,2+N4535))</f>
        <v>0</v>
      </c>
      <c r="B4535" s="13">
        <f>IF(M4535,'Выгрузка из ревьюшницы'!C4535,INDEX('Доп настройки участников'!E:E,2+N4535))</f>
        <v>0</v>
      </c>
      <c r="C4535" s="13">
        <f>IF(M4535,'Выгрузка из ревьюшницы'!H4535,INDEX('Доп настройки участников'!F:F,2+N4535))</f>
        <v>0</v>
      </c>
      <c r="D4535" s="13">
        <f>IF(M4535,'Выгрузка из ревьюшницы'!J4535,INDEX('Доп настройки участников'!G:G,2+N4535))</f>
        <v>0</v>
      </c>
      <c r="E4535" s="13" t="e">
        <f>INDEX('Сопоставление оценок'!$A$3:$A$14,MATCH(IF(M4535,'Выгрузка из ревьюшницы'!K4535,INDEX('Доп настройки участников'!H:H,2+N4535)),'Сопоставление оценок'!$C$3:$C$14,0))</f>
        <v>#N/A</v>
      </c>
      <c r="F4535" s="13" t="e">
        <f>INDEX('Сопоставление оценок'!$B$3:$B$14,MATCH(Table13[[#This Row],[mark_at_review]],'Сопоставление оценок'!$C$3:$C$14,0))</f>
        <v>#N/A</v>
      </c>
      <c r="G4535" s="13">
        <f>IF(M4535,IFERROR(IF(OR('Выгрузка из ревьюшницы'!X4535,'Выгрузка из ревьюшницы'!Z4535),1,0),0),INDEX('Доп настройки участников'!I:I,2+N4535))</f>
        <v>0</v>
      </c>
      <c r="H4535" s="13">
        <f>IF(M4535,'Выгрузка из ревьюшницы'!AJ4535,INDEX('Доп настройки участников'!J:J,2+N4535))</f>
        <v>0</v>
      </c>
      <c r="I4535" s="16" t="str">
        <f>IFERROR(IF($H4535=0,"",INDEX(Разметка!B:B,MATCH($H4535,Разметка!A:A,0))),0)</f>
        <v/>
      </c>
      <c r="J4535" s="16" t="str">
        <f>IFERROR(IF($H4535=0,"",INDEX(Разметка!C:C,MATCH($H4535,Разметка!A:A,0))),0)</f>
        <v/>
      </c>
      <c r="K4535" s="16" t="e">
        <f>IF($F4535&gt;0,IFERROR(MATCH(A4535,'Доп настройки участников'!A:A,0),-1)*(-1),0)</f>
        <v>#N/A</v>
      </c>
      <c r="L4535" s="16" t="str">
        <f t="shared" si="270"/>
        <v>Нет</v>
      </c>
      <c r="M4535" s="33" t="b">
        <f t="shared" si="271"/>
        <v>0</v>
      </c>
      <c r="N4535" s="33">
        <f t="shared" si="272"/>
        <v>4503</v>
      </c>
      <c r="O4535" s="33">
        <v>4534</v>
      </c>
    </row>
    <row r="4536" spans="1:15" x14ac:dyDescent="0.25">
      <c r="A4536" s="13">
        <f>IF(M4536,'Выгрузка из ревьюшницы'!B4536,INDEX('Доп настройки участников'!D:D,2+N4536))</f>
        <v>0</v>
      </c>
      <c r="B4536" s="13">
        <f>IF(M4536,'Выгрузка из ревьюшницы'!C4536,INDEX('Доп настройки участников'!E:E,2+N4536))</f>
        <v>0</v>
      </c>
      <c r="C4536" s="13">
        <f>IF(M4536,'Выгрузка из ревьюшницы'!H4536,INDEX('Доп настройки участников'!F:F,2+N4536))</f>
        <v>0</v>
      </c>
      <c r="D4536" s="13">
        <f>IF(M4536,'Выгрузка из ревьюшницы'!J4536,INDEX('Доп настройки участников'!G:G,2+N4536))</f>
        <v>0</v>
      </c>
      <c r="E4536" s="13" t="e">
        <f>INDEX('Сопоставление оценок'!$A$3:$A$14,MATCH(IF(M4536,'Выгрузка из ревьюшницы'!K4536,INDEX('Доп настройки участников'!H:H,2+N4536)),'Сопоставление оценок'!$C$3:$C$14,0))</f>
        <v>#N/A</v>
      </c>
      <c r="F4536" s="13" t="e">
        <f>INDEX('Сопоставление оценок'!$B$3:$B$14,MATCH(Table13[[#This Row],[mark_at_review]],'Сопоставление оценок'!$C$3:$C$14,0))</f>
        <v>#N/A</v>
      </c>
      <c r="G4536" s="13">
        <f>IF(M4536,IFERROR(IF(OR('Выгрузка из ревьюшницы'!X4536,'Выгрузка из ревьюшницы'!Z4536),1,0),0),INDEX('Доп настройки участников'!I:I,2+N4536))</f>
        <v>0</v>
      </c>
      <c r="H4536" s="13">
        <f>IF(M4536,'Выгрузка из ревьюшницы'!AJ4536,INDEX('Доп настройки участников'!J:J,2+N4536))</f>
        <v>0</v>
      </c>
      <c r="I4536" s="16" t="str">
        <f>IFERROR(IF($H4536=0,"",INDEX(Разметка!B:B,MATCH($H4536,Разметка!A:A,0))),0)</f>
        <v/>
      </c>
      <c r="J4536" s="16" t="str">
        <f>IFERROR(IF($H4536=0,"",INDEX(Разметка!C:C,MATCH($H4536,Разметка!A:A,0))),0)</f>
        <v/>
      </c>
      <c r="K4536" s="16" t="e">
        <f>IF($F4536&gt;0,IFERROR(MATCH(A4536,'Доп настройки участников'!A:A,0),-1)*(-1),0)</f>
        <v>#N/A</v>
      </c>
      <c r="L4536" s="16" t="str">
        <f t="shared" si="270"/>
        <v>Нет</v>
      </c>
      <c r="M4536" s="33" t="b">
        <f t="shared" si="271"/>
        <v>0</v>
      </c>
      <c r="N4536" s="33">
        <f t="shared" si="272"/>
        <v>4504</v>
      </c>
      <c r="O4536" s="33">
        <v>4535</v>
      </c>
    </row>
    <row r="4537" spans="1:15" x14ac:dyDescent="0.25">
      <c r="A4537" s="13">
        <f>IF(M4537,'Выгрузка из ревьюшницы'!B4537,INDEX('Доп настройки участников'!D:D,2+N4537))</f>
        <v>0</v>
      </c>
      <c r="B4537" s="13">
        <f>IF(M4537,'Выгрузка из ревьюшницы'!C4537,INDEX('Доп настройки участников'!E:E,2+N4537))</f>
        <v>0</v>
      </c>
      <c r="C4537" s="13">
        <f>IF(M4537,'Выгрузка из ревьюшницы'!H4537,INDEX('Доп настройки участников'!F:F,2+N4537))</f>
        <v>0</v>
      </c>
      <c r="D4537" s="13">
        <f>IF(M4537,'Выгрузка из ревьюшницы'!J4537,INDEX('Доп настройки участников'!G:G,2+N4537))</f>
        <v>0</v>
      </c>
      <c r="E4537" s="13" t="e">
        <f>INDEX('Сопоставление оценок'!$A$3:$A$14,MATCH(IF(M4537,'Выгрузка из ревьюшницы'!K4537,INDEX('Доп настройки участников'!H:H,2+N4537)),'Сопоставление оценок'!$C$3:$C$14,0))</f>
        <v>#N/A</v>
      </c>
      <c r="F4537" s="13" t="e">
        <f>INDEX('Сопоставление оценок'!$B$3:$B$14,MATCH(Table13[[#This Row],[mark_at_review]],'Сопоставление оценок'!$C$3:$C$14,0))</f>
        <v>#N/A</v>
      </c>
      <c r="G4537" s="13">
        <f>IF(M4537,IFERROR(IF(OR('Выгрузка из ревьюшницы'!X4537,'Выгрузка из ревьюшницы'!Z4537),1,0),0),INDEX('Доп настройки участников'!I:I,2+N4537))</f>
        <v>0</v>
      </c>
      <c r="H4537" s="13">
        <f>IF(M4537,'Выгрузка из ревьюшницы'!AJ4537,INDEX('Доп настройки участников'!J:J,2+N4537))</f>
        <v>0</v>
      </c>
      <c r="I4537" s="16" t="str">
        <f>IFERROR(IF($H4537=0,"",INDEX(Разметка!B:B,MATCH($H4537,Разметка!A:A,0))),0)</f>
        <v/>
      </c>
      <c r="J4537" s="16" t="str">
        <f>IFERROR(IF($H4537=0,"",INDEX(Разметка!C:C,MATCH($H4537,Разметка!A:A,0))),0)</f>
        <v/>
      </c>
      <c r="K4537" s="16" t="e">
        <f>IF($F4537&gt;0,IFERROR(MATCH(A4537,'Доп настройки участников'!A:A,0),-1)*(-1),0)</f>
        <v>#N/A</v>
      </c>
      <c r="L4537" s="16" t="str">
        <f t="shared" si="270"/>
        <v>Нет</v>
      </c>
      <c r="M4537" s="33" t="b">
        <f t="shared" si="271"/>
        <v>0</v>
      </c>
      <c r="N4537" s="33">
        <f t="shared" si="272"/>
        <v>4505</v>
      </c>
      <c r="O4537" s="33">
        <v>4536</v>
      </c>
    </row>
    <row r="4538" spans="1:15" x14ac:dyDescent="0.25">
      <c r="A4538" s="13">
        <f>IF(M4538,'Выгрузка из ревьюшницы'!B4538,INDEX('Доп настройки участников'!D:D,2+N4538))</f>
        <v>0</v>
      </c>
      <c r="B4538" s="13">
        <f>IF(M4538,'Выгрузка из ревьюшницы'!C4538,INDEX('Доп настройки участников'!E:E,2+N4538))</f>
        <v>0</v>
      </c>
      <c r="C4538" s="13">
        <f>IF(M4538,'Выгрузка из ревьюшницы'!H4538,INDEX('Доп настройки участников'!F:F,2+N4538))</f>
        <v>0</v>
      </c>
      <c r="D4538" s="13">
        <f>IF(M4538,'Выгрузка из ревьюшницы'!J4538,INDEX('Доп настройки участников'!G:G,2+N4538))</f>
        <v>0</v>
      </c>
      <c r="E4538" s="13" t="e">
        <f>INDEX('Сопоставление оценок'!$A$3:$A$14,MATCH(IF(M4538,'Выгрузка из ревьюшницы'!K4538,INDEX('Доп настройки участников'!H:H,2+N4538)),'Сопоставление оценок'!$C$3:$C$14,0))</f>
        <v>#N/A</v>
      </c>
      <c r="F4538" s="13" t="e">
        <f>INDEX('Сопоставление оценок'!$B$3:$B$14,MATCH(Table13[[#This Row],[mark_at_review]],'Сопоставление оценок'!$C$3:$C$14,0))</f>
        <v>#N/A</v>
      </c>
      <c r="G4538" s="13">
        <f>IF(M4538,IFERROR(IF(OR('Выгрузка из ревьюшницы'!X4538,'Выгрузка из ревьюшницы'!Z4538),1,0),0),INDEX('Доп настройки участников'!I:I,2+N4538))</f>
        <v>0</v>
      </c>
      <c r="H4538" s="13">
        <f>IF(M4538,'Выгрузка из ревьюшницы'!AJ4538,INDEX('Доп настройки участников'!J:J,2+N4538))</f>
        <v>0</v>
      </c>
      <c r="I4538" s="16" t="str">
        <f>IFERROR(IF($H4538=0,"",INDEX(Разметка!B:B,MATCH($H4538,Разметка!A:A,0))),0)</f>
        <v/>
      </c>
      <c r="J4538" s="16" t="str">
        <f>IFERROR(IF($H4538=0,"",INDEX(Разметка!C:C,MATCH($H4538,Разметка!A:A,0))),0)</f>
        <v/>
      </c>
      <c r="K4538" s="16" t="e">
        <f>IF($F4538&gt;0,IFERROR(MATCH(A4538,'Доп настройки участников'!A:A,0),-1)*(-1),0)</f>
        <v>#N/A</v>
      </c>
      <c r="L4538" s="16" t="str">
        <f t="shared" si="270"/>
        <v>Нет</v>
      </c>
      <c r="M4538" s="33" t="b">
        <f t="shared" si="271"/>
        <v>0</v>
      </c>
      <c r="N4538" s="33">
        <f t="shared" si="272"/>
        <v>4506</v>
      </c>
      <c r="O4538" s="33">
        <v>4537</v>
      </c>
    </row>
    <row r="4539" spans="1:15" x14ac:dyDescent="0.25">
      <c r="A4539" s="13">
        <f>IF(M4539,'Выгрузка из ревьюшницы'!B4539,INDEX('Доп настройки участников'!D:D,2+N4539))</f>
        <v>0</v>
      </c>
      <c r="B4539" s="13">
        <f>IF(M4539,'Выгрузка из ревьюшницы'!C4539,INDEX('Доп настройки участников'!E:E,2+N4539))</f>
        <v>0</v>
      </c>
      <c r="C4539" s="13">
        <f>IF(M4539,'Выгрузка из ревьюшницы'!H4539,INDEX('Доп настройки участников'!F:F,2+N4539))</f>
        <v>0</v>
      </c>
      <c r="D4539" s="13">
        <f>IF(M4539,'Выгрузка из ревьюшницы'!J4539,INDEX('Доп настройки участников'!G:G,2+N4539))</f>
        <v>0</v>
      </c>
      <c r="E4539" s="13" t="e">
        <f>INDEX('Сопоставление оценок'!$A$3:$A$14,MATCH(IF(M4539,'Выгрузка из ревьюшницы'!K4539,INDEX('Доп настройки участников'!H:H,2+N4539)),'Сопоставление оценок'!$C$3:$C$14,0))</f>
        <v>#N/A</v>
      </c>
      <c r="F4539" s="13" t="e">
        <f>INDEX('Сопоставление оценок'!$B$3:$B$14,MATCH(Table13[[#This Row],[mark_at_review]],'Сопоставление оценок'!$C$3:$C$14,0))</f>
        <v>#N/A</v>
      </c>
      <c r="G4539" s="13">
        <f>IF(M4539,IFERROR(IF(OR('Выгрузка из ревьюшницы'!X4539,'Выгрузка из ревьюшницы'!Z4539),1,0),0),INDEX('Доп настройки участников'!I:I,2+N4539))</f>
        <v>0</v>
      </c>
      <c r="H4539" s="13">
        <f>IF(M4539,'Выгрузка из ревьюшницы'!AJ4539,INDEX('Доп настройки участников'!J:J,2+N4539))</f>
        <v>0</v>
      </c>
      <c r="I4539" s="16" t="str">
        <f>IFERROR(IF($H4539=0,"",INDEX(Разметка!B:B,MATCH($H4539,Разметка!A:A,0))),0)</f>
        <v/>
      </c>
      <c r="J4539" s="16" t="str">
        <f>IFERROR(IF($H4539=0,"",INDEX(Разметка!C:C,MATCH($H4539,Разметка!A:A,0))),0)</f>
        <v/>
      </c>
      <c r="K4539" s="16" t="e">
        <f>IF($F4539&gt;0,IFERROR(MATCH(A4539,'Доп настройки участников'!A:A,0),-1)*(-1),0)</f>
        <v>#N/A</v>
      </c>
      <c r="L4539" s="16" t="str">
        <f t="shared" si="270"/>
        <v>Нет</v>
      </c>
      <c r="M4539" s="33" t="b">
        <f t="shared" si="271"/>
        <v>0</v>
      </c>
      <c r="N4539" s="33">
        <f t="shared" si="272"/>
        <v>4507</v>
      </c>
      <c r="O4539" s="33">
        <v>4538</v>
      </c>
    </row>
    <row r="4540" spans="1:15" x14ac:dyDescent="0.25">
      <c r="A4540" s="13">
        <f>IF(M4540,'Выгрузка из ревьюшницы'!B4540,INDEX('Доп настройки участников'!D:D,2+N4540))</f>
        <v>0</v>
      </c>
      <c r="B4540" s="13">
        <f>IF(M4540,'Выгрузка из ревьюшницы'!C4540,INDEX('Доп настройки участников'!E:E,2+N4540))</f>
        <v>0</v>
      </c>
      <c r="C4540" s="13">
        <f>IF(M4540,'Выгрузка из ревьюшницы'!H4540,INDEX('Доп настройки участников'!F:F,2+N4540))</f>
        <v>0</v>
      </c>
      <c r="D4540" s="13">
        <f>IF(M4540,'Выгрузка из ревьюшницы'!J4540,INDEX('Доп настройки участников'!G:G,2+N4540))</f>
        <v>0</v>
      </c>
      <c r="E4540" s="13" t="e">
        <f>INDEX('Сопоставление оценок'!$A$3:$A$14,MATCH(IF(M4540,'Выгрузка из ревьюшницы'!K4540,INDEX('Доп настройки участников'!H:H,2+N4540)),'Сопоставление оценок'!$C$3:$C$14,0))</f>
        <v>#N/A</v>
      </c>
      <c r="F4540" s="13" t="e">
        <f>INDEX('Сопоставление оценок'!$B$3:$B$14,MATCH(Table13[[#This Row],[mark_at_review]],'Сопоставление оценок'!$C$3:$C$14,0))</f>
        <v>#N/A</v>
      </c>
      <c r="G4540" s="13">
        <f>IF(M4540,IFERROR(IF(OR('Выгрузка из ревьюшницы'!X4540,'Выгрузка из ревьюшницы'!Z4540),1,0),0),INDEX('Доп настройки участников'!I:I,2+N4540))</f>
        <v>0</v>
      </c>
      <c r="H4540" s="13">
        <f>IF(M4540,'Выгрузка из ревьюшницы'!AJ4540,INDEX('Доп настройки участников'!J:J,2+N4540))</f>
        <v>0</v>
      </c>
      <c r="I4540" s="16" t="str">
        <f>IFERROR(IF($H4540=0,"",INDEX(Разметка!B:B,MATCH($H4540,Разметка!A:A,0))),0)</f>
        <v/>
      </c>
      <c r="J4540" s="16" t="str">
        <f>IFERROR(IF($H4540=0,"",INDEX(Разметка!C:C,MATCH($H4540,Разметка!A:A,0))),0)</f>
        <v/>
      </c>
      <c r="K4540" s="16" t="e">
        <f>IF($F4540&gt;0,IFERROR(MATCH(A4540,'Доп настройки участников'!A:A,0),-1)*(-1),0)</f>
        <v>#N/A</v>
      </c>
      <c r="L4540" s="16" t="str">
        <f t="shared" si="270"/>
        <v>Нет</v>
      </c>
      <c r="M4540" s="33" t="b">
        <f t="shared" si="271"/>
        <v>0</v>
      </c>
      <c r="N4540" s="33">
        <f t="shared" si="272"/>
        <v>4508</v>
      </c>
      <c r="O4540" s="33">
        <v>4539</v>
      </c>
    </row>
    <row r="4541" spans="1:15" x14ac:dyDescent="0.25">
      <c r="A4541" s="13">
        <f>IF(M4541,'Выгрузка из ревьюшницы'!B4541,INDEX('Доп настройки участников'!D:D,2+N4541))</f>
        <v>0</v>
      </c>
      <c r="B4541" s="13">
        <f>IF(M4541,'Выгрузка из ревьюшницы'!C4541,INDEX('Доп настройки участников'!E:E,2+N4541))</f>
        <v>0</v>
      </c>
      <c r="C4541" s="13">
        <f>IF(M4541,'Выгрузка из ревьюшницы'!H4541,INDEX('Доп настройки участников'!F:F,2+N4541))</f>
        <v>0</v>
      </c>
      <c r="D4541" s="13">
        <f>IF(M4541,'Выгрузка из ревьюшницы'!J4541,INDEX('Доп настройки участников'!G:G,2+N4541))</f>
        <v>0</v>
      </c>
      <c r="E4541" s="13" t="e">
        <f>INDEX('Сопоставление оценок'!$A$3:$A$14,MATCH(IF(M4541,'Выгрузка из ревьюшницы'!K4541,INDEX('Доп настройки участников'!H:H,2+N4541)),'Сопоставление оценок'!$C$3:$C$14,0))</f>
        <v>#N/A</v>
      </c>
      <c r="F4541" s="13" t="e">
        <f>INDEX('Сопоставление оценок'!$B$3:$B$14,MATCH(Table13[[#This Row],[mark_at_review]],'Сопоставление оценок'!$C$3:$C$14,0))</f>
        <v>#N/A</v>
      </c>
      <c r="G4541" s="13">
        <f>IF(M4541,IFERROR(IF(OR('Выгрузка из ревьюшницы'!X4541,'Выгрузка из ревьюшницы'!Z4541),1,0),0),INDEX('Доп настройки участников'!I:I,2+N4541))</f>
        <v>0</v>
      </c>
      <c r="H4541" s="13">
        <f>IF(M4541,'Выгрузка из ревьюшницы'!AJ4541,INDEX('Доп настройки участников'!J:J,2+N4541))</f>
        <v>0</v>
      </c>
      <c r="I4541" s="16" t="str">
        <f>IFERROR(IF($H4541=0,"",INDEX(Разметка!B:B,MATCH($H4541,Разметка!A:A,0))),0)</f>
        <v/>
      </c>
      <c r="J4541" s="16" t="str">
        <f>IFERROR(IF($H4541=0,"",INDEX(Разметка!C:C,MATCH($H4541,Разметка!A:A,0))),0)</f>
        <v/>
      </c>
      <c r="K4541" s="16" t="e">
        <f>IF($F4541&gt;0,IFERROR(MATCH(A4541,'Доп настройки участников'!A:A,0),-1)*(-1),0)</f>
        <v>#N/A</v>
      </c>
      <c r="L4541" s="16" t="str">
        <f t="shared" si="270"/>
        <v>Нет</v>
      </c>
      <c r="M4541" s="33" t="b">
        <f t="shared" si="271"/>
        <v>0</v>
      </c>
      <c r="N4541" s="33">
        <f t="shared" si="272"/>
        <v>4509</v>
      </c>
      <c r="O4541" s="33">
        <v>4540</v>
      </c>
    </row>
    <row r="4542" spans="1:15" x14ac:dyDescent="0.25">
      <c r="A4542" s="13">
        <f>IF(M4542,'Выгрузка из ревьюшницы'!B4542,INDEX('Доп настройки участников'!D:D,2+N4542))</f>
        <v>0</v>
      </c>
      <c r="B4542" s="13">
        <f>IF(M4542,'Выгрузка из ревьюшницы'!C4542,INDEX('Доп настройки участников'!E:E,2+N4542))</f>
        <v>0</v>
      </c>
      <c r="C4542" s="13">
        <f>IF(M4542,'Выгрузка из ревьюшницы'!H4542,INDEX('Доп настройки участников'!F:F,2+N4542))</f>
        <v>0</v>
      </c>
      <c r="D4542" s="13">
        <f>IF(M4542,'Выгрузка из ревьюшницы'!J4542,INDEX('Доп настройки участников'!G:G,2+N4542))</f>
        <v>0</v>
      </c>
      <c r="E4542" s="13" t="e">
        <f>INDEX('Сопоставление оценок'!$A$3:$A$14,MATCH(IF(M4542,'Выгрузка из ревьюшницы'!K4542,INDEX('Доп настройки участников'!H:H,2+N4542)),'Сопоставление оценок'!$C$3:$C$14,0))</f>
        <v>#N/A</v>
      </c>
      <c r="F4542" s="13" t="e">
        <f>INDEX('Сопоставление оценок'!$B$3:$B$14,MATCH(Table13[[#This Row],[mark_at_review]],'Сопоставление оценок'!$C$3:$C$14,0))</f>
        <v>#N/A</v>
      </c>
      <c r="G4542" s="13">
        <f>IF(M4542,IFERROR(IF(OR('Выгрузка из ревьюшницы'!X4542,'Выгрузка из ревьюшницы'!Z4542),1,0),0),INDEX('Доп настройки участников'!I:I,2+N4542))</f>
        <v>0</v>
      </c>
      <c r="H4542" s="13">
        <f>IF(M4542,'Выгрузка из ревьюшницы'!AJ4542,INDEX('Доп настройки участников'!J:J,2+N4542))</f>
        <v>0</v>
      </c>
      <c r="I4542" s="16" t="str">
        <f>IFERROR(IF($H4542=0,"",INDEX(Разметка!B:B,MATCH($H4542,Разметка!A:A,0))),0)</f>
        <v/>
      </c>
      <c r="J4542" s="16" t="str">
        <f>IFERROR(IF($H4542=0,"",INDEX(Разметка!C:C,MATCH($H4542,Разметка!A:A,0))),0)</f>
        <v/>
      </c>
      <c r="K4542" s="16" t="e">
        <f>IF($F4542&gt;0,IFERROR(MATCH(A4542,'Доп настройки участников'!A:A,0),-1)*(-1),0)</f>
        <v>#N/A</v>
      </c>
      <c r="L4542" s="16" t="str">
        <f t="shared" si="270"/>
        <v>Нет</v>
      </c>
      <c r="M4542" s="33" t="b">
        <f t="shared" si="271"/>
        <v>0</v>
      </c>
      <c r="N4542" s="33">
        <f t="shared" si="272"/>
        <v>4510</v>
      </c>
      <c r="O4542" s="33">
        <v>4541</v>
      </c>
    </row>
    <row r="4543" spans="1:15" x14ac:dyDescent="0.25">
      <c r="A4543" s="13">
        <f>IF(M4543,'Выгрузка из ревьюшницы'!B4543,INDEX('Доп настройки участников'!D:D,2+N4543))</f>
        <v>0</v>
      </c>
      <c r="B4543" s="13">
        <f>IF(M4543,'Выгрузка из ревьюшницы'!C4543,INDEX('Доп настройки участников'!E:E,2+N4543))</f>
        <v>0</v>
      </c>
      <c r="C4543" s="13">
        <f>IF(M4543,'Выгрузка из ревьюшницы'!H4543,INDEX('Доп настройки участников'!F:F,2+N4543))</f>
        <v>0</v>
      </c>
      <c r="D4543" s="13">
        <f>IF(M4543,'Выгрузка из ревьюшницы'!J4543,INDEX('Доп настройки участников'!G:G,2+N4543))</f>
        <v>0</v>
      </c>
      <c r="E4543" s="13" t="e">
        <f>INDEX('Сопоставление оценок'!$A$3:$A$14,MATCH(IF(M4543,'Выгрузка из ревьюшницы'!K4543,INDEX('Доп настройки участников'!H:H,2+N4543)),'Сопоставление оценок'!$C$3:$C$14,0))</f>
        <v>#N/A</v>
      </c>
      <c r="F4543" s="13" t="e">
        <f>INDEX('Сопоставление оценок'!$B$3:$B$14,MATCH(Table13[[#This Row],[mark_at_review]],'Сопоставление оценок'!$C$3:$C$14,0))</f>
        <v>#N/A</v>
      </c>
      <c r="G4543" s="13">
        <f>IF(M4543,IFERROR(IF(OR('Выгрузка из ревьюшницы'!X4543,'Выгрузка из ревьюшницы'!Z4543),1,0),0),INDEX('Доп настройки участников'!I:I,2+N4543))</f>
        <v>0</v>
      </c>
      <c r="H4543" s="13">
        <f>IF(M4543,'Выгрузка из ревьюшницы'!AJ4543,INDEX('Доп настройки участников'!J:J,2+N4543))</f>
        <v>0</v>
      </c>
      <c r="I4543" s="16" t="str">
        <f>IFERROR(IF($H4543=0,"",INDEX(Разметка!B:B,MATCH($H4543,Разметка!A:A,0))),0)</f>
        <v/>
      </c>
      <c r="J4543" s="16" t="str">
        <f>IFERROR(IF($H4543=0,"",INDEX(Разметка!C:C,MATCH($H4543,Разметка!A:A,0))),0)</f>
        <v/>
      </c>
      <c r="K4543" s="16" t="e">
        <f>IF($F4543&gt;0,IFERROR(MATCH(A4543,'Доп настройки участников'!A:A,0),-1)*(-1),0)</f>
        <v>#N/A</v>
      </c>
      <c r="L4543" s="16" t="str">
        <f t="shared" si="270"/>
        <v>Нет</v>
      </c>
      <c r="M4543" s="33" t="b">
        <f t="shared" si="271"/>
        <v>0</v>
      </c>
      <c r="N4543" s="33">
        <f t="shared" si="272"/>
        <v>4511</v>
      </c>
      <c r="O4543" s="33">
        <v>4542</v>
      </c>
    </row>
    <row r="4544" spans="1:15" x14ac:dyDescent="0.25">
      <c r="A4544" s="13">
        <f>IF(M4544,'Выгрузка из ревьюшницы'!B4544,INDEX('Доп настройки участников'!D:D,2+N4544))</f>
        <v>0</v>
      </c>
      <c r="B4544" s="13">
        <f>IF(M4544,'Выгрузка из ревьюшницы'!C4544,INDEX('Доп настройки участников'!E:E,2+N4544))</f>
        <v>0</v>
      </c>
      <c r="C4544" s="13">
        <f>IF(M4544,'Выгрузка из ревьюшницы'!H4544,INDEX('Доп настройки участников'!F:F,2+N4544))</f>
        <v>0</v>
      </c>
      <c r="D4544" s="13">
        <f>IF(M4544,'Выгрузка из ревьюшницы'!J4544,INDEX('Доп настройки участников'!G:G,2+N4544))</f>
        <v>0</v>
      </c>
      <c r="E4544" s="13" t="e">
        <f>INDEX('Сопоставление оценок'!$A$3:$A$14,MATCH(IF(M4544,'Выгрузка из ревьюшницы'!K4544,INDEX('Доп настройки участников'!H:H,2+N4544)),'Сопоставление оценок'!$C$3:$C$14,0))</f>
        <v>#N/A</v>
      </c>
      <c r="F4544" s="13" t="e">
        <f>INDEX('Сопоставление оценок'!$B$3:$B$14,MATCH(Table13[[#This Row],[mark_at_review]],'Сопоставление оценок'!$C$3:$C$14,0))</f>
        <v>#N/A</v>
      </c>
      <c r="G4544" s="13">
        <f>IF(M4544,IFERROR(IF(OR('Выгрузка из ревьюшницы'!X4544,'Выгрузка из ревьюшницы'!Z4544),1,0),0),INDEX('Доп настройки участников'!I:I,2+N4544))</f>
        <v>0</v>
      </c>
      <c r="H4544" s="13">
        <f>IF(M4544,'Выгрузка из ревьюшницы'!AJ4544,INDEX('Доп настройки участников'!J:J,2+N4544))</f>
        <v>0</v>
      </c>
      <c r="I4544" s="16" t="str">
        <f>IFERROR(IF($H4544=0,"",INDEX(Разметка!B:B,MATCH($H4544,Разметка!A:A,0))),0)</f>
        <v/>
      </c>
      <c r="J4544" s="16" t="str">
        <f>IFERROR(IF($H4544=0,"",INDEX(Разметка!C:C,MATCH($H4544,Разметка!A:A,0))),0)</f>
        <v/>
      </c>
      <c r="K4544" s="16" t="e">
        <f>IF($F4544&gt;0,IFERROR(MATCH(A4544,'Доп настройки участников'!A:A,0),-1)*(-1),0)</f>
        <v>#N/A</v>
      </c>
      <c r="L4544" s="16" t="str">
        <f t="shared" si="270"/>
        <v>Нет</v>
      </c>
      <c r="M4544" s="33" t="b">
        <f t="shared" si="271"/>
        <v>0</v>
      </c>
      <c r="N4544" s="33">
        <f t="shared" si="272"/>
        <v>4512</v>
      </c>
      <c r="O4544" s="33">
        <v>4543</v>
      </c>
    </row>
    <row r="4545" spans="1:15" x14ac:dyDescent="0.25">
      <c r="A4545" s="13">
        <f>IF(M4545,'Выгрузка из ревьюшницы'!B4545,INDEX('Доп настройки участников'!D:D,2+N4545))</f>
        <v>0</v>
      </c>
      <c r="B4545" s="13">
        <f>IF(M4545,'Выгрузка из ревьюшницы'!C4545,INDEX('Доп настройки участников'!E:E,2+N4545))</f>
        <v>0</v>
      </c>
      <c r="C4545" s="13">
        <f>IF(M4545,'Выгрузка из ревьюшницы'!H4545,INDEX('Доп настройки участников'!F:F,2+N4545))</f>
        <v>0</v>
      </c>
      <c r="D4545" s="13">
        <f>IF(M4545,'Выгрузка из ревьюшницы'!J4545,INDEX('Доп настройки участников'!G:G,2+N4545))</f>
        <v>0</v>
      </c>
      <c r="E4545" s="13" t="e">
        <f>INDEX('Сопоставление оценок'!$A$3:$A$14,MATCH(IF(M4545,'Выгрузка из ревьюшницы'!K4545,INDEX('Доп настройки участников'!H:H,2+N4545)),'Сопоставление оценок'!$C$3:$C$14,0))</f>
        <v>#N/A</v>
      </c>
      <c r="F4545" s="13" t="e">
        <f>INDEX('Сопоставление оценок'!$B$3:$B$14,MATCH(Table13[[#This Row],[mark_at_review]],'Сопоставление оценок'!$C$3:$C$14,0))</f>
        <v>#N/A</v>
      </c>
      <c r="G4545" s="13">
        <f>IF(M4545,IFERROR(IF(OR('Выгрузка из ревьюшницы'!X4545,'Выгрузка из ревьюшницы'!Z4545),1,0),0),INDEX('Доп настройки участников'!I:I,2+N4545))</f>
        <v>0</v>
      </c>
      <c r="H4545" s="13">
        <f>IF(M4545,'Выгрузка из ревьюшницы'!AJ4545,INDEX('Доп настройки участников'!J:J,2+N4545))</f>
        <v>0</v>
      </c>
      <c r="I4545" s="16" t="str">
        <f>IFERROR(IF($H4545=0,"",INDEX(Разметка!B:B,MATCH($H4545,Разметка!A:A,0))),0)</f>
        <v/>
      </c>
      <c r="J4545" s="16" t="str">
        <f>IFERROR(IF($H4545=0,"",INDEX(Разметка!C:C,MATCH($H4545,Разметка!A:A,0))),0)</f>
        <v/>
      </c>
      <c r="K4545" s="16" t="e">
        <f>IF($F4545&gt;0,IFERROR(MATCH(A4545,'Доп настройки участников'!A:A,0),-1)*(-1),0)</f>
        <v>#N/A</v>
      </c>
      <c r="L4545" s="16" t="str">
        <f t="shared" si="270"/>
        <v>Нет</v>
      </c>
      <c r="M4545" s="33" t="b">
        <f t="shared" si="271"/>
        <v>0</v>
      </c>
      <c r="N4545" s="33">
        <f t="shared" si="272"/>
        <v>4513</v>
      </c>
      <c r="O4545" s="33">
        <v>4544</v>
      </c>
    </row>
    <row r="4546" spans="1:15" x14ac:dyDescent="0.25">
      <c r="A4546" s="13">
        <f>IF(M4546,'Выгрузка из ревьюшницы'!B4546,INDEX('Доп настройки участников'!D:D,2+N4546))</f>
        <v>0</v>
      </c>
      <c r="B4546" s="13">
        <f>IF(M4546,'Выгрузка из ревьюшницы'!C4546,INDEX('Доп настройки участников'!E:E,2+N4546))</f>
        <v>0</v>
      </c>
      <c r="C4546" s="13">
        <f>IF(M4546,'Выгрузка из ревьюшницы'!H4546,INDEX('Доп настройки участников'!F:F,2+N4546))</f>
        <v>0</v>
      </c>
      <c r="D4546" s="13">
        <f>IF(M4546,'Выгрузка из ревьюшницы'!J4546,INDEX('Доп настройки участников'!G:G,2+N4546))</f>
        <v>0</v>
      </c>
      <c r="E4546" s="13" t="e">
        <f>INDEX('Сопоставление оценок'!$A$3:$A$14,MATCH(IF(M4546,'Выгрузка из ревьюшницы'!K4546,INDEX('Доп настройки участников'!H:H,2+N4546)),'Сопоставление оценок'!$C$3:$C$14,0))</f>
        <v>#N/A</v>
      </c>
      <c r="F4546" s="13" t="e">
        <f>INDEX('Сопоставление оценок'!$B$3:$B$14,MATCH(Table13[[#This Row],[mark_at_review]],'Сопоставление оценок'!$C$3:$C$14,0))</f>
        <v>#N/A</v>
      </c>
      <c r="G4546" s="13">
        <f>IF(M4546,IFERROR(IF(OR('Выгрузка из ревьюшницы'!X4546,'Выгрузка из ревьюшницы'!Z4546),1,0),0),INDEX('Доп настройки участников'!I:I,2+N4546))</f>
        <v>0</v>
      </c>
      <c r="H4546" s="13">
        <f>IF(M4546,'Выгрузка из ревьюшницы'!AJ4546,INDEX('Доп настройки участников'!J:J,2+N4546))</f>
        <v>0</v>
      </c>
      <c r="I4546" s="16" t="str">
        <f>IFERROR(IF($H4546=0,"",INDEX(Разметка!B:B,MATCH($H4546,Разметка!A:A,0))),0)</f>
        <v/>
      </c>
      <c r="J4546" s="16" t="str">
        <f>IFERROR(IF($H4546=0,"",INDEX(Разметка!C:C,MATCH($H4546,Разметка!A:A,0))),0)</f>
        <v/>
      </c>
      <c r="K4546" s="16" t="e">
        <f>IF($F4546&gt;0,IFERROR(MATCH(A4546,'Доп настройки участников'!A:A,0),-1)*(-1),0)</f>
        <v>#N/A</v>
      </c>
      <c r="L4546" s="16" t="str">
        <f t="shared" ref="L4546:L4609" si="273">IF($C4546&gt;=16,"Да","Нет")</f>
        <v>Нет</v>
      </c>
      <c r="M4546" s="33" t="b">
        <f t="shared" ref="M4546:M4609" si="274">O4546&lt;=$P$1</f>
        <v>0</v>
      </c>
      <c r="N4546" s="33">
        <f t="shared" si="272"/>
        <v>4514</v>
      </c>
      <c r="O4546" s="33">
        <v>4545</v>
      </c>
    </row>
    <row r="4547" spans="1:15" x14ac:dyDescent="0.25">
      <c r="A4547" s="13">
        <f>IF(M4547,'Выгрузка из ревьюшницы'!B4547,INDEX('Доп настройки участников'!D:D,2+N4547))</f>
        <v>0</v>
      </c>
      <c r="B4547" s="13">
        <f>IF(M4547,'Выгрузка из ревьюшницы'!C4547,INDEX('Доп настройки участников'!E:E,2+N4547))</f>
        <v>0</v>
      </c>
      <c r="C4547" s="13">
        <f>IF(M4547,'Выгрузка из ревьюшницы'!H4547,INDEX('Доп настройки участников'!F:F,2+N4547))</f>
        <v>0</v>
      </c>
      <c r="D4547" s="13">
        <f>IF(M4547,'Выгрузка из ревьюшницы'!J4547,INDEX('Доп настройки участников'!G:G,2+N4547))</f>
        <v>0</v>
      </c>
      <c r="E4547" s="13" t="e">
        <f>INDEX('Сопоставление оценок'!$A$3:$A$14,MATCH(IF(M4547,'Выгрузка из ревьюшницы'!K4547,INDEX('Доп настройки участников'!H:H,2+N4547)),'Сопоставление оценок'!$C$3:$C$14,0))</f>
        <v>#N/A</v>
      </c>
      <c r="F4547" s="13" t="e">
        <f>INDEX('Сопоставление оценок'!$B$3:$B$14,MATCH(Table13[[#This Row],[mark_at_review]],'Сопоставление оценок'!$C$3:$C$14,0))</f>
        <v>#N/A</v>
      </c>
      <c r="G4547" s="13">
        <f>IF(M4547,IFERROR(IF(OR('Выгрузка из ревьюшницы'!X4547,'Выгрузка из ревьюшницы'!Z4547),1,0),0),INDEX('Доп настройки участников'!I:I,2+N4547))</f>
        <v>0</v>
      </c>
      <c r="H4547" s="13">
        <f>IF(M4547,'Выгрузка из ревьюшницы'!AJ4547,INDEX('Доп настройки участников'!J:J,2+N4547))</f>
        <v>0</v>
      </c>
      <c r="I4547" s="16" t="str">
        <f>IFERROR(IF($H4547=0,"",INDEX(Разметка!B:B,MATCH($H4547,Разметка!A:A,0))),0)</f>
        <v/>
      </c>
      <c r="J4547" s="16" t="str">
        <f>IFERROR(IF($H4547=0,"",INDEX(Разметка!C:C,MATCH($H4547,Разметка!A:A,0))),0)</f>
        <v/>
      </c>
      <c r="K4547" s="16" t="e">
        <f>IF($F4547&gt;0,IFERROR(MATCH(A4547,'Доп настройки участников'!A:A,0),-1)*(-1),0)</f>
        <v>#N/A</v>
      </c>
      <c r="L4547" s="16" t="str">
        <f t="shared" si="273"/>
        <v>Нет</v>
      </c>
      <c r="M4547" s="33" t="b">
        <f t="shared" si="274"/>
        <v>0</v>
      </c>
      <c r="N4547" s="33">
        <f t="shared" ref="N4547:N4610" si="275">IF(M4547,0,N4546+1)</f>
        <v>4515</v>
      </c>
      <c r="O4547" s="33">
        <v>4546</v>
      </c>
    </row>
    <row r="4548" spans="1:15" x14ac:dyDescent="0.25">
      <c r="A4548" s="13">
        <f>IF(M4548,'Выгрузка из ревьюшницы'!B4548,INDEX('Доп настройки участников'!D:D,2+N4548))</f>
        <v>0</v>
      </c>
      <c r="B4548" s="13">
        <f>IF(M4548,'Выгрузка из ревьюшницы'!C4548,INDEX('Доп настройки участников'!E:E,2+N4548))</f>
        <v>0</v>
      </c>
      <c r="C4548" s="13">
        <f>IF(M4548,'Выгрузка из ревьюшницы'!H4548,INDEX('Доп настройки участников'!F:F,2+N4548))</f>
        <v>0</v>
      </c>
      <c r="D4548" s="13">
        <f>IF(M4548,'Выгрузка из ревьюшницы'!J4548,INDEX('Доп настройки участников'!G:G,2+N4548))</f>
        <v>0</v>
      </c>
      <c r="E4548" s="13" t="e">
        <f>INDEX('Сопоставление оценок'!$A$3:$A$14,MATCH(IF(M4548,'Выгрузка из ревьюшницы'!K4548,INDEX('Доп настройки участников'!H:H,2+N4548)),'Сопоставление оценок'!$C$3:$C$14,0))</f>
        <v>#N/A</v>
      </c>
      <c r="F4548" s="13" t="e">
        <f>INDEX('Сопоставление оценок'!$B$3:$B$14,MATCH(Table13[[#This Row],[mark_at_review]],'Сопоставление оценок'!$C$3:$C$14,0))</f>
        <v>#N/A</v>
      </c>
      <c r="G4548" s="13">
        <f>IF(M4548,IFERROR(IF(OR('Выгрузка из ревьюшницы'!X4548,'Выгрузка из ревьюшницы'!Z4548),1,0),0),INDEX('Доп настройки участников'!I:I,2+N4548))</f>
        <v>0</v>
      </c>
      <c r="H4548" s="13">
        <f>IF(M4548,'Выгрузка из ревьюшницы'!AJ4548,INDEX('Доп настройки участников'!J:J,2+N4548))</f>
        <v>0</v>
      </c>
      <c r="I4548" s="16" t="str">
        <f>IFERROR(IF($H4548=0,"",INDEX(Разметка!B:B,MATCH($H4548,Разметка!A:A,0))),0)</f>
        <v/>
      </c>
      <c r="J4548" s="16" t="str">
        <f>IFERROR(IF($H4548=0,"",INDEX(Разметка!C:C,MATCH($H4548,Разметка!A:A,0))),0)</f>
        <v/>
      </c>
      <c r="K4548" s="16" t="e">
        <f>IF($F4548&gt;0,IFERROR(MATCH(A4548,'Доп настройки участников'!A:A,0),-1)*(-1),0)</f>
        <v>#N/A</v>
      </c>
      <c r="L4548" s="16" t="str">
        <f t="shared" si="273"/>
        <v>Нет</v>
      </c>
      <c r="M4548" s="33" t="b">
        <f t="shared" si="274"/>
        <v>0</v>
      </c>
      <c r="N4548" s="33">
        <f t="shared" si="275"/>
        <v>4516</v>
      </c>
      <c r="O4548" s="33">
        <v>4547</v>
      </c>
    </row>
    <row r="4549" spans="1:15" x14ac:dyDescent="0.25">
      <c r="A4549" s="13">
        <f>IF(M4549,'Выгрузка из ревьюшницы'!B4549,INDEX('Доп настройки участников'!D:D,2+N4549))</f>
        <v>0</v>
      </c>
      <c r="B4549" s="13">
        <f>IF(M4549,'Выгрузка из ревьюшницы'!C4549,INDEX('Доп настройки участников'!E:E,2+N4549))</f>
        <v>0</v>
      </c>
      <c r="C4549" s="13">
        <f>IF(M4549,'Выгрузка из ревьюшницы'!H4549,INDEX('Доп настройки участников'!F:F,2+N4549))</f>
        <v>0</v>
      </c>
      <c r="D4549" s="13">
        <f>IF(M4549,'Выгрузка из ревьюшницы'!J4549,INDEX('Доп настройки участников'!G:G,2+N4549))</f>
        <v>0</v>
      </c>
      <c r="E4549" s="13" t="e">
        <f>INDEX('Сопоставление оценок'!$A$3:$A$14,MATCH(IF(M4549,'Выгрузка из ревьюшницы'!K4549,INDEX('Доп настройки участников'!H:H,2+N4549)),'Сопоставление оценок'!$C$3:$C$14,0))</f>
        <v>#N/A</v>
      </c>
      <c r="F4549" s="13" t="e">
        <f>INDEX('Сопоставление оценок'!$B$3:$B$14,MATCH(Table13[[#This Row],[mark_at_review]],'Сопоставление оценок'!$C$3:$C$14,0))</f>
        <v>#N/A</v>
      </c>
      <c r="G4549" s="13">
        <f>IF(M4549,IFERROR(IF(OR('Выгрузка из ревьюшницы'!X4549,'Выгрузка из ревьюшницы'!Z4549),1,0),0),INDEX('Доп настройки участников'!I:I,2+N4549))</f>
        <v>0</v>
      </c>
      <c r="H4549" s="13">
        <f>IF(M4549,'Выгрузка из ревьюшницы'!AJ4549,INDEX('Доп настройки участников'!J:J,2+N4549))</f>
        <v>0</v>
      </c>
      <c r="I4549" s="16" t="str">
        <f>IFERROR(IF($H4549=0,"",INDEX(Разметка!B:B,MATCH($H4549,Разметка!A:A,0))),0)</f>
        <v/>
      </c>
      <c r="J4549" s="16" t="str">
        <f>IFERROR(IF($H4549=0,"",INDEX(Разметка!C:C,MATCH($H4549,Разметка!A:A,0))),0)</f>
        <v/>
      </c>
      <c r="K4549" s="16" t="e">
        <f>IF($F4549&gt;0,IFERROR(MATCH(A4549,'Доп настройки участников'!A:A,0),-1)*(-1),0)</f>
        <v>#N/A</v>
      </c>
      <c r="L4549" s="16" t="str">
        <f t="shared" si="273"/>
        <v>Нет</v>
      </c>
      <c r="M4549" s="33" t="b">
        <f t="shared" si="274"/>
        <v>0</v>
      </c>
      <c r="N4549" s="33">
        <f t="shared" si="275"/>
        <v>4517</v>
      </c>
      <c r="O4549" s="33">
        <v>4548</v>
      </c>
    </row>
    <row r="4550" spans="1:15" x14ac:dyDescent="0.25">
      <c r="A4550" s="13">
        <f>IF(M4550,'Выгрузка из ревьюшницы'!B4550,INDEX('Доп настройки участников'!D:D,2+N4550))</f>
        <v>0</v>
      </c>
      <c r="B4550" s="13">
        <f>IF(M4550,'Выгрузка из ревьюшницы'!C4550,INDEX('Доп настройки участников'!E:E,2+N4550))</f>
        <v>0</v>
      </c>
      <c r="C4550" s="13">
        <f>IF(M4550,'Выгрузка из ревьюшницы'!H4550,INDEX('Доп настройки участников'!F:F,2+N4550))</f>
        <v>0</v>
      </c>
      <c r="D4550" s="13">
        <f>IF(M4550,'Выгрузка из ревьюшницы'!J4550,INDEX('Доп настройки участников'!G:G,2+N4550))</f>
        <v>0</v>
      </c>
      <c r="E4550" s="13" t="e">
        <f>INDEX('Сопоставление оценок'!$A$3:$A$14,MATCH(IF(M4550,'Выгрузка из ревьюшницы'!K4550,INDEX('Доп настройки участников'!H:H,2+N4550)),'Сопоставление оценок'!$C$3:$C$14,0))</f>
        <v>#N/A</v>
      </c>
      <c r="F4550" s="13" t="e">
        <f>INDEX('Сопоставление оценок'!$B$3:$B$14,MATCH(Table13[[#This Row],[mark_at_review]],'Сопоставление оценок'!$C$3:$C$14,0))</f>
        <v>#N/A</v>
      </c>
      <c r="G4550" s="13">
        <f>IF(M4550,IFERROR(IF(OR('Выгрузка из ревьюшницы'!X4550,'Выгрузка из ревьюшницы'!Z4550),1,0),0),INDEX('Доп настройки участников'!I:I,2+N4550))</f>
        <v>0</v>
      </c>
      <c r="H4550" s="13">
        <f>IF(M4550,'Выгрузка из ревьюшницы'!AJ4550,INDEX('Доп настройки участников'!J:J,2+N4550))</f>
        <v>0</v>
      </c>
      <c r="I4550" s="16" t="str">
        <f>IFERROR(IF($H4550=0,"",INDEX(Разметка!B:B,MATCH($H4550,Разметка!A:A,0))),0)</f>
        <v/>
      </c>
      <c r="J4550" s="16" t="str">
        <f>IFERROR(IF($H4550=0,"",INDEX(Разметка!C:C,MATCH($H4550,Разметка!A:A,0))),0)</f>
        <v/>
      </c>
      <c r="K4550" s="16" t="e">
        <f>IF($F4550&gt;0,IFERROR(MATCH(A4550,'Доп настройки участников'!A:A,0),-1)*(-1),0)</f>
        <v>#N/A</v>
      </c>
      <c r="L4550" s="16" t="str">
        <f t="shared" si="273"/>
        <v>Нет</v>
      </c>
      <c r="M4550" s="33" t="b">
        <f t="shared" si="274"/>
        <v>0</v>
      </c>
      <c r="N4550" s="33">
        <f t="shared" si="275"/>
        <v>4518</v>
      </c>
      <c r="O4550" s="33">
        <v>4549</v>
      </c>
    </row>
    <row r="4551" spans="1:15" x14ac:dyDescent="0.25">
      <c r="A4551" s="13">
        <f>IF(M4551,'Выгрузка из ревьюшницы'!B4551,INDEX('Доп настройки участников'!D:D,2+N4551))</f>
        <v>0</v>
      </c>
      <c r="B4551" s="13">
        <f>IF(M4551,'Выгрузка из ревьюшницы'!C4551,INDEX('Доп настройки участников'!E:E,2+N4551))</f>
        <v>0</v>
      </c>
      <c r="C4551" s="13">
        <f>IF(M4551,'Выгрузка из ревьюшницы'!H4551,INDEX('Доп настройки участников'!F:F,2+N4551))</f>
        <v>0</v>
      </c>
      <c r="D4551" s="13">
        <f>IF(M4551,'Выгрузка из ревьюшницы'!J4551,INDEX('Доп настройки участников'!G:G,2+N4551))</f>
        <v>0</v>
      </c>
      <c r="E4551" s="13" t="e">
        <f>INDEX('Сопоставление оценок'!$A$3:$A$14,MATCH(IF(M4551,'Выгрузка из ревьюшницы'!K4551,INDEX('Доп настройки участников'!H:H,2+N4551)),'Сопоставление оценок'!$C$3:$C$14,0))</f>
        <v>#N/A</v>
      </c>
      <c r="F4551" s="13" t="e">
        <f>INDEX('Сопоставление оценок'!$B$3:$B$14,MATCH(Table13[[#This Row],[mark_at_review]],'Сопоставление оценок'!$C$3:$C$14,0))</f>
        <v>#N/A</v>
      </c>
      <c r="G4551" s="13">
        <f>IF(M4551,IFERROR(IF(OR('Выгрузка из ревьюшницы'!X4551,'Выгрузка из ревьюшницы'!Z4551),1,0),0),INDEX('Доп настройки участников'!I:I,2+N4551))</f>
        <v>0</v>
      </c>
      <c r="H4551" s="13">
        <f>IF(M4551,'Выгрузка из ревьюшницы'!AJ4551,INDEX('Доп настройки участников'!J:J,2+N4551))</f>
        <v>0</v>
      </c>
      <c r="I4551" s="16" t="str">
        <f>IFERROR(IF($H4551=0,"",INDEX(Разметка!B:B,MATCH($H4551,Разметка!A:A,0))),0)</f>
        <v/>
      </c>
      <c r="J4551" s="16" t="str">
        <f>IFERROR(IF($H4551=0,"",INDEX(Разметка!C:C,MATCH($H4551,Разметка!A:A,0))),0)</f>
        <v/>
      </c>
      <c r="K4551" s="16" t="e">
        <f>IF($F4551&gt;0,IFERROR(MATCH(A4551,'Доп настройки участников'!A:A,0),-1)*(-1),0)</f>
        <v>#N/A</v>
      </c>
      <c r="L4551" s="16" t="str">
        <f t="shared" si="273"/>
        <v>Нет</v>
      </c>
      <c r="M4551" s="33" t="b">
        <f t="shared" si="274"/>
        <v>0</v>
      </c>
      <c r="N4551" s="33">
        <f t="shared" si="275"/>
        <v>4519</v>
      </c>
      <c r="O4551" s="33">
        <v>4550</v>
      </c>
    </row>
    <row r="4552" spans="1:15" x14ac:dyDescent="0.25">
      <c r="A4552" s="13">
        <f>IF(M4552,'Выгрузка из ревьюшницы'!B4552,INDEX('Доп настройки участников'!D:D,2+N4552))</f>
        <v>0</v>
      </c>
      <c r="B4552" s="13">
        <f>IF(M4552,'Выгрузка из ревьюшницы'!C4552,INDEX('Доп настройки участников'!E:E,2+N4552))</f>
        <v>0</v>
      </c>
      <c r="C4552" s="13">
        <f>IF(M4552,'Выгрузка из ревьюшницы'!H4552,INDEX('Доп настройки участников'!F:F,2+N4552))</f>
        <v>0</v>
      </c>
      <c r="D4552" s="13">
        <f>IF(M4552,'Выгрузка из ревьюшницы'!J4552,INDEX('Доп настройки участников'!G:G,2+N4552))</f>
        <v>0</v>
      </c>
      <c r="E4552" s="13" t="e">
        <f>INDEX('Сопоставление оценок'!$A$3:$A$14,MATCH(IF(M4552,'Выгрузка из ревьюшницы'!K4552,INDEX('Доп настройки участников'!H:H,2+N4552)),'Сопоставление оценок'!$C$3:$C$14,0))</f>
        <v>#N/A</v>
      </c>
      <c r="F4552" s="13" t="e">
        <f>INDEX('Сопоставление оценок'!$B$3:$B$14,MATCH(Table13[[#This Row],[mark_at_review]],'Сопоставление оценок'!$C$3:$C$14,0))</f>
        <v>#N/A</v>
      </c>
      <c r="G4552" s="13">
        <f>IF(M4552,IFERROR(IF(OR('Выгрузка из ревьюшницы'!X4552,'Выгрузка из ревьюшницы'!Z4552),1,0),0),INDEX('Доп настройки участников'!I:I,2+N4552))</f>
        <v>0</v>
      </c>
      <c r="H4552" s="13">
        <f>IF(M4552,'Выгрузка из ревьюшницы'!AJ4552,INDEX('Доп настройки участников'!J:J,2+N4552))</f>
        <v>0</v>
      </c>
      <c r="I4552" s="16" t="str">
        <f>IFERROR(IF($H4552=0,"",INDEX(Разметка!B:B,MATCH($H4552,Разметка!A:A,0))),0)</f>
        <v/>
      </c>
      <c r="J4552" s="16" t="str">
        <f>IFERROR(IF($H4552=0,"",INDEX(Разметка!C:C,MATCH($H4552,Разметка!A:A,0))),0)</f>
        <v/>
      </c>
      <c r="K4552" s="16" t="e">
        <f>IF($F4552&gt;0,IFERROR(MATCH(A4552,'Доп настройки участников'!A:A,0),-1)*(-1),0)</f>
        <v>#N/A</v>
      </c>
      <c r="L4552" s="16" t="str">
        <f t="shared" si="273"/>
        <v>Нет</v>
      </c>
      <c r="M4552" s="33" t="b">
        <f t="shared" si="274"/>
        <v>0</v>
      </c>
      <c r="N4552" s="33">
        <f t="shared" si="275"/>
        <v>4520</v>
      </c>
      <c r="O4552" s="33">
        <v>4551</v>
      </c>
    </row>
    <row r="4553" spans="1:15" x14ac:dyDescent="0.25">
      <c r="A4553" s="13">
        <f>IF(M4553,'Выгрузка из ревьюшницы'!B4553,INDEX('Доп настройки участников'!D:D,2+N4553))</f>
        <v>0</v>
      </c>
      <c r="B4553" s="13">
        <f>IF(M4553,'Выгрузка из ревьюшницы'!C4553,INDEX('Доп настройки участников'!E:E,2+N4553))</f>
        <v>0</v>
      </c>
      <c r="C4553" s="13">
        <f>IF(M4553,'Выгрузка из ревьюшницы'!H4553,INDEX('Доп настройки участников'!F:F,2+N4553))</f>
        <v>0</v>
      </c>
      <c r="D4553" s="13">
        <f>IF(M4553,'Выгрузка из ревьюшницы'!J4553,INDEX('Доп настройки участников'!G:G,2+N4553))</f>
        <v>0</v>
      </c>
      <c r="E4553" s="13" t="e">
        <f>INDEX('Сопоставление оценок'!$A$3:$A$14,MATCH(IF(M4553,'Выгрузка из ревьюшницы'!K4553,INDEX('Доп настройки участников'!H:H,2+N4553)),'Сопоставление оценок'!$C$3:$C$14,0))</f>
        <v>#N/A</v>
      </c>
      <c r="F4553" s="13" t="e">
        <f>INDEX('Сопоставление оценок'!$B$3:$B$14,MATCH(Table13[[#This Row],[mark_at_review]],'Сопоставление оценок'!$C$3:$C$14,0))</f>
        <v>#N/A</v>
      </c>
      <c r="G4553" s="13">
        <f>IF(M4553,IFERROR(IF(OR('Выгрузка из ревьюшницы'!X4553,'Выгрузка из ревьюшницы'!Z4553),1,0),0),INDEX('Доп настройки участников'!I:I,2+N4553))</f>
        <v>0</v>
      </c>
      <c r="H4553" s="13">
        <f>IF(M4553,'Выгрузка из ревьюшницы'!AJ4553,INDEX('Доп настройки участников'!J:J,2+N4553))</f>
        <v>0</v>
      </c>
      <c r="I4553" s="16" t="str">
        <f>IFERROR(IF($H4553=0,"",INDEX(Разметка!B:B,MATCH($H4553,Разметка!A:A,0))),0)</f>
        <v/>
      </c>
      <c r="J4553" s="16" t="str">
        <f>IFERROR(IF($H4553=0,"",INDEX(Разметка!C:C,MATCH($H4553,Разметка!A:A,0))),0)</f>
        <v/>
      </c>
      <c r="K4553" s="16" t="e">
        <f>IF($F4553&gt;0,IFERROR(MATCH(A4553,'Доп настройки участников'!A:A,0),-1)*(-1),0)</f>
        <v>#N/A</v>
      </c>
      <c r="L4553" s="16" t="str">
        <f t="shared" si="273"/>
        <v>Нет</v>
      </c>
      <c r="M4553" s="33" t="b">
        <f t="shared" si="274"/>
        <v>0</v>
      </c>
      <c r="N4553" s="33">
        <f t="shared" si="275"/>
        <v>4521</v>
      </c>
      <c r="O4553" s="33">
        <v>4552</v>
      </c>
    </row>
    <row r="4554" spans="1:15" x14ac:dyDescent="0.25">
      <c r="A4554" s="13">
        <f>IF(M4554,'Выгрузка из ревьюшницы'!B4554,INDEX('Доп настройки участников'!D:D,2+N4554))</f>
        <v>0</v>
      </c>
      <c r="B4554" s="13">
        <f>IF(M4554,'Выгрузка из ревьюшницы'!C4554,INDEX('Доп настройки участников'!E:E,2+N4554))</f>
        <v>0</v>
      </c>
      <c r="C4554" s="13">
        <f>IF(M4554,'Выгрузка из ревьюшницы'!H4554,INDEX('Доп настройки участников'!F:F,2+N4554))</f>
        <v>0</v>
      </c>
      <c r="D4554" s="13">
        <f>IF(M4554,'Выгрузка из ревьюшницы'!J4554,INDEX('Доп настройки участников'!G:G,2+N4554))</f>
        <v>0</v>
      </c>
      <c r="E4554" s="13" t="e">
        <f>INDEX('Сопоставление оценок'!$A$3:$A$14,MATCH(IF(M4554,'Выгрузка из ревьюшницы'!K4554,INDEX('Доп настройки участников'!H:H,2+N4554)),'Сопоставление оценок'!$C$3:$C$14,0))</f>
        <v>#N/A</v>
      </c>
      <c r="F4554" s="13" t="e">
        <f>INDEX('Сопоставление оценок'!$B$3:$B$14,MATCH(Table13[[#This Row],[mark_at_review]],'Сопоставление оценок'!$C$3:$C$14,0))</f>
        <v>#N/A</v>
      </c>
      <c r="G4554" s="13">
        <f>IF(M4554,IFERROR(IF(OR('Выгрузка из ревьюшницы'!X4554,'Выгрузка из ревьюшницы'!Z4554),1,0),0),INDEX('Доп настройки участников'!I:I,2+N4554))</f>
        <v>0</v>
      </c>
      <c r="H4554" s="13">
        <f>IF(M4554,'Выгрузка из ревьюшницы'!AJ4554,INDEX('Доп настройки участников'!J:J,2+N4554))</f>
        <v>0</v>
      </c>
      <c r="I4554" s="16" t="str">
        <f>IFERROR(IF($H4554=0,"",INDEX(Разметка!B:B,MATCH($H4554,Разметка!A:A,0))),0)</f>
        <v/>
      </c>
      <c r="J4554" s="16" t="str">
        <f>IFERROR(IF($H4554=0,"",INDEX(Разметка!C:C,MATCH($H4554,Разметка!A:A,0))),0)</f>
        <v/>
      </c>
      <c r="K4554" s="16" t="e">
        <f>IF($F4554&gt;0,IFERROR(MATCH(A4554,'Доп настройки участников'!A:A,0),-1)*(-1),0)</f>
        <v>#N/A</v>
      </c>
      <c r="L4554" s="16" t="str">
        <f t="shared" si="273"/>
        <v>Нет</v>
      </c>
      <c r="M4554" s="33" t="b">
        <f t="shared" si="274"/>
        <v>0</v>
      </c>
      <c r="N4554" s="33">
        <f t="shared" si="275"/>
        <v>4522</v>
      </c>
      <c r="O4554" s="33">
        <v>4553</v>
      </c>
    </row>
    <row r="4555" spans="1:15" x14ac:dyDescent="0.25">
      <c r="A4555" s="13">
        <f>IF(M4555,'Выгрузка из ревьюшницы'!B4555,INDEX('Доп настройки участников'!D:D,2+N4555))</f>
        <v>0</v>
      </c>
      <c r="B4555" s="13">
        <f>IF(M4555,'Выгрузка из ревьюшницы'!C4555,INDEX('Доп настройки участников'!E:E,2+N4555))</f>
        <v>0</v>
      </c>
      <c r="C4555" s="13">
        <f>IF(M4555,'Выгрузка из ревьюшницы'!H4555,INDEX('Доп настройки участников'!F:F,2+N4555))</f>
        <v>0</v>
      </c>
      <c r="D4555" s="13">
        <f>IF(M4555,'Выгрузка из ревьюшницы'!J4555,INDEX('Доп настройки участников'!G:G,2+N4555))</f>
        <v>0</v>
      </c>
      <c r="E4555" s="13" t="e">
        <f>INDEX('Сопоставление оценок'!$A$3:$A$14,MATCH(IF(M4555,'Выгрузка из ревьюшницы'!K4555,INDEX('Доп настройки участников'!H:H,2+N4555)),'Сопоставление оценок'!$C$3:$C$14,0))</f>
        <v>#N/A</v>
      </c>
      <c r="F4555" s="13" t="e">
        <f>INDEX('Сопоставление оценок'!$B$3:$B$14,MATCH(Table13[[#This Row],[mark_at_review]],'Сопоставление оценок'!$C$3:$C$14,0))</f>
        <v>#N/A</v>
      </c>
      <c r="G4555" s="13">
        <f>IF(M4555,IFERROR(IF(OR('Выгрузка из ревьюшницы'!X4555,'Выгрузка из ревьюшницы'!Z4555),1,0),0),INDEX('Доп настройки участников'!I:I,2+N4555))</f>
        <v>0</v>
      </c>
      <c r="H4555" s="13">
        <f>IF(M4555,'Выгрузка из ревьюшницы'!AJ4555,INDEX('Доп настройки участников'!J:J,2+N4555))</f>
        <v>0</v>
      </c>
      <c r="I4555" s="16" t="str">
        <f>IFERROR(IF($H4555=0,"",INDEX(Разметка!B:B,MATCH($H4555,Разметка!A:A,0))),0)</f>
        <v/>
      </c>
      <c r="J4555" s="16" t="str">
        <f>IFERROR(IF($H4555=0,"",INDEX(Разметка!C:C,MATCH($H4555,Разметка!A:A,0))),0)</f>
        <v/>
      </c>
      <c r="K4555" s="16" t="e">
        <f>IF($F4555&gt;0,IFERROR(MATCH(A4555,'Доп настройки участников'!A:A,0),-1)*(-1),0)</f>
        <v>#N/A</v>
      </c>
      <c r="L4555" s="16" t="str">
        <f t="shared" si="273"/>
        <v>Нет</v>
      </c>
      <c r="M4555" s="33" t="b">
        <f t="shared" si="274"/>
        <v>0</v>
      </c>
      <c r="N4555" s="33">
        <f t="shared" si="275"/>
        <v>4523</v>
      </c>
      <c r="O4555" s="33">
        <v>4554</v>
      </c>
    </row>
    <row r="4556" spans="1:15" x14ac:dyDescent="0.25">
      <c r="A4556" s="13">
        <f>IF(M4556,'Выгрузка из ревьюшницы'!B4556,INDEX('Доп настройки участников'!D:D,2+N4556))</f>
        <v>0</v>
      </c>
      <c r="B4556" s="13">
        <f>IF(M4556,'Выгрузка из ревьюшницы'!C4556,INDEX('Доп настройки участников'!E:E,2+N4556))</f>
        <v>0</v>
      </c>
      <c r="C4556" s="13">
        <f>IF(M4556,'Выгрузка из ревьюшницы'!H4556,INDEX('Доп настройки участников'!F:F,2+N4556))</f>
        <v>0</v>
      </c>
      <c r="D4556" s="13">
        <f>IF(M4556,'Выгрузка из ревьюшницы'!J4556,INDEX('Доп настройки участников'!G:G,2+N4556))</f>
        <v>0</v>
      </c>
      <c r="E4556" s="13" t="e">
        <f>INDEX('Сопоставление оценок'!$A$3:$A$14,MATCH(IF(M4556,'Выгрузка из ревьюшницы'!K4556,INDEX('Доп настройки участников'!H:H,2+N4556)),'Сопоставление оценок'!$C$3:$C$14,0))</f>
        <v>#N/A</v>
      </c>
      <c r="F4556" s="13" t="e">
        <f>INDEX('Сопоставление оценок'!$B$3:$B$14,MATCH(Table13[[#This Row],[mark_at_review]],'Сопоставление оценок'!$C$3:$C$14,0))</f>
        <v>#N/A</v>
      </c>
      <c r="G4556" s="13">
        <f>IF(M4556,IFERROR(IF(OR('Выгрузка из ревьюшницы'!X4556,'Выгрузка из ревьюшницы'!Z4556),1,0),0),INDEX('Доп настройки участников'!I:I,2+N4556))</f>
        <v>0</v>
      </c>
      <c r="H4556" s="13">
        <f>IF(M4556,'Выгрузка из ревьюшницы'!AJ4556,INDEX('Доп настройки участников'!J:J,2+N4556))</f>
        <v>0</v>
      </c>
      <c r="I4556" s="16" t="str">
        <f>IFERROR(IF($H4556=0,"",INDEX(Разметка!B:B,MATCH($H4556,Разметка!A:A,0))),0)</f>
        <v/>
      </c>
      <c r="J4556" s="16" t="str">
        <f>IFERROR(IF($H4556=0,"",INDEX(Разметка!C:C,MATCH($H4556,Разметка!A:A,0))),0)</f>
        <v/>
      </c>
      <c r="K4556" s="16" t="e">
        <f>IF($F4556&gt;0,IFERROR(MATCH(A4556,'Доп настройки участников'!A:A,0),-1)*(-1),0)</f>
        <v>#N/A</v>
      </c>
      <c r="L4556" s="16" t="str">
        <f t="shared" si="273"/>
        <v>Нет</v>
      </c>
      <c r="M4556" s="33" t="b">
        <f t="shared" si="274"/>
        <v>0</v>
      </c>
      <c r="N4556" s="33">
        <f t="shared" si="275"/>
        <v>4524</v>
      </c>
      <c r="O4556" s="33">
        <v>4555</v>
      </c>
    </row>
    <row r="4557" spans="1:15" x14ac:dyDescent="0.25">
      <c r="A4557" s="13">
        <f>IF(M4557,'Выгрузка из ревьюшницы'!B4557,INDEX('Доп настройки участников'!D:D,2+N4557))</f>
        <v>0</v>
      </c>
      <c r="B4557" s="13">
        <f>IF(M4557,'Выгрузка из ревьюшницы'!C4557,INDEX('Доп настройки участников'!E:E,2+N4557))</f>
        <v>0</v>
      </c>
      <c r="C4557" s="13">
        <f>IF(M4557,'Выгрузка из ревьюшницы'!H4557,INDEX('Доп настройки участников'!F:F,2+N4557))</f>
        <v>0</v>
      </c>
      <c r="D4557" s="13">
        <f>IF(M4557,'Выгрузка из ревьюшницы'!J4557,INDEX('Доп настройки участников'!G:G,2+N4557))</f>
        <v>0</v>
      </c>
      <c r="E4557" s="13" t="e">
        <f>INDEX('Сопоставление оценок'!$A$3:$A$14,MATCH(IF(M4557,'Выгрузка из ревьюшницы'!K4557,INDEX('Доп настройки участников'!H:H,2+N4557)),'Сопоставление оценок'!$C$3:$C$14,0))</f>
        <v>#N/A</v>
      </c>
      <c r="F4557" s="13" t="e">
        <f>INDEX('Сопоставление оценок'!$B$3:$B$14,MATCH(Table13[[#This Row],[mark_at_review]],'Сопоставление оценок'!$C$3:$C$14,0))</f>
        <v>#N/A</v>
      </c>
      <c r="G4557" s="13">
        <f>IF(M4557,IFERROR(IF(OR('Выгрузка из ревьюшницы'!X4557,'Выгрузка из ревьюшницы'!Z4557),1,0),0),INDEX('Доп настройки участников'!I:I,2+N4557))</f>
        <v>0</v>
      </c>
      <c r="H4557" s="13">
        <f>IF(M4557,'Выгрузка из ревьюшницы'!AJ4557,INDEX('Доп настройки участников'!J:J,2+N4557))</f>
        <v>0</v>
      </c>
      <c r="I4557" s="16" t="str">
        <f>IFERROR(IF($H4557=0,"",INDEX(Разметка!B:B,MATCH($H4557,Разметка!A:A,0))),0)</f>
        <v/>
      </c>
      <c r="J4557" s="16" t="str">
        <f>IFERROR(IF($H4557=0,"",INDEX(Разметка!C:C,MATCH($H4557,Разметка!A:A,0))),0)</f>
        <v/>
      </c>
      <c r="K4557" s="16" t="e">
        <f>IF($F4557&gt;0,IFERROR(MATCH(A4557,'Доп настройки участников'!A:A,0),-1)*(-1),0)</f>
        <v>#N/A</v>
      </c>
      <c r="L4557" s="16" t="str">
        <f t="shared" si="273"/>
        <v>Нет</v>
      </c>
      <c r="M4557" s="33" t="b">
        <f t="shared" si="274"/>
        <v>0</v>
      </c>
      <c r="N4557" s="33">
        <f t="shared" si="275"/>
        <v>4525</v>
      </c>
      <c r="O4557" s="33">
        <v>4556</v>
      </c>
    </row>
    <row r="4558" spans="1:15" x14ac:dyDescent="0.25">
      <c r="A4558" s="13">
        <f>IF(M4558,'Выгрузка из ревьюшницы'!B4558,INDEX('Доп настройки участников'!D:D,2+N4558))</f>
        <v>0</v>
      </c>
      <c r="B4558" s="13">
        <f>IF(M4558,'Выгрузка из ревьюшницы'!C4558,INDEX('Доп настройки участников'!E:E,2+N4558))</f>
        <v>0</v>
      </c>
      <c r="C4558" s="13">
        <f>IF(M4558,'Выгрузка из ревьюшницы'!H4558,INDEX('Доп настройки участников'!F:F,2+N4558))</f>
        <v>0</v>
      </c>
      <c r="D4558" s="13">
        <f>IF(M4558,'Выгрузка из ревьюшницы'!J4558,INDEX('Доп настройки участников'!G:G,2+N4558))</f>
        <v>0</v>
      </c>
      <c r="E4558" s="13" t="e">
        <f>INDEX('Сопоставление оценок'!$A$3:$A$14,MATCH(IF(M4558,'Выгрузка из ревьюшницы'!K4558,INDEX('Доп настройки участников'!H:H,2+N4558)),'Сопоставление оценок'!$C$3:$C$14,0))</f>
        <v>#N/A</v>
      </c>
      <c r="F4558" s="13" t="e">
        <f>INDEX('Сопоставление оценок'!$B$3:$B$14,MATCH(Table13[[#This Row],[mark_at_review]],'Сопоставление оценок'!$C$3:$C$14,0))</f>
        <v>#N/A</v>
      </c>
      <c r="G4558" s="13">
        <f>IF(M4558,IFERROR(IF(OR('Выгрузка из ревьюшницы'!X4558,'Выгрузка из ревьюшницы'!Z4558),1,0),0),INDEX('Доп настройки участников'!I:I,2+N4558))</f>
        <v>0</v>
      </c>
      <c r="H4558" s="13">
        <f>IF(M4558,'Выгрузка из ревьюшницы'!AJ4558,INDEX('Доп настройки участников'!J:J,2+N4558))</f>
        <v>0</v>
      </c>
      <c r="I4558" s="16" t="str">
        <f>IFERROR(IF($H4558=0,"",INDEX(Разметка!B:B,MATCH($H4558,Разметка!A:A,0))),0)</f>
        <v/>
      </c>
      <c r="J4558" s="16" t="str">
        <f>IFERROR(IF($H4558=0,"",INDEX(Разметка!C:C,MATCH($H4558,Разметка!A:A,0))),0)</f>
        <v/>
      </c>
      <c r="K4558" s="16" t="e">
        <f>IF($F4558&gt;0,IFERROR(MATCH(A4558,'Доп настройки участников'!A:A,0),-1)*(-1),0)</f>
        <v>#N/A</v>
      </c>
      <c r="L4558" s="16" t="str">
        <f t="shared" si="273"/>
        <v>Нет</v>
      </c>
      <c r="M4558" s="33" t="b">
        <f t="shared" si="274"/>
        <v>0</v>
      </c>
      <c r="N4558" s="33">
        <f t="shared" si="275"/>
        <v>4526</v>
      </c>
      <c r="O4558" s="33">
        <v>4557</v>
      </c>
    </row>
    <row r="4559" spans="1:15" x14ac:dyDescent="0.25">
      <c r="A4559" s="13">
        <f>IF(M4559,'Выгрузка из ревьюшницы'!B4559,INDEX('Доп настройки участников'!D:D,2+N4559))</f>
        <v>0</v>
      </c>
      <c r="B4559" s="13">
        <f>IF(M4559,'Выгрузка из ревьюшницы'!C4559,INDEX('Доп настройки участников'!E:E,2+N4559))</f>
        <v>0</v>
      </c>
      <c r="C4559" s="13">
        <f>IF(M4559,'Выгрузка из ревьюшницы'!H4559,INDEX('Доп настройки участников'!F:F,2+N4559))</f>
        <v>0</v>
      </c>
      <c r="D4559" s="13">
        <f>IF(M4559,'Выгрузка из ревьюшницы'!J4559,INDEX('Доп настройки участников'!G:G,2+N4559))</f>
        <v>0</v>
      </c>
      <c r="E4559" s="13" t="e">
        <f>INDEX('Сопоставление оценок'!$A$3:$A$14,MATCH(IF(M4559,'Выгрузка из ревьюшницы'!K4559,INDEX('Доп настройки участников'!H:H,2+N4559)),'Сопоставление оценок'!$C$3:$C$14,0))</f>
        <v>#N/A</v>
      </c>
      <c r="F4559" s="13" t="e">
        <f>INDEX('Сопоставление оценок'!$B$3:$B$14,MATCH(Table13[[#This Row],[mark_at_review]],'Сопоставление оценок'!$C$3:$C$14,0))</f>
        <v>#N/A</v>
      </c>
      <c r="G4559" s="13">
        <f>IF(M4559,IFERROR(IF(OR('Выгрузка из ревьюшницы'!X4559,'Выгрузка из ревьюшницы'!Z4559),1,0),0),INDEX('Доп настройки участников'!I:I,2+N4559))</f>
        <v>0</v>
      </c>
      <c r="H4559" s="13">
        <f>IF(M4559,'Выгрузка из ревьюшницы'!AJ4559,INDEX('Доп настройки участников'!J:J,2+N4559))</f>
        <v>0</v>
      </c>
      <c r="I4559" s="16" t="str">
        <f>IFERROR(IF($H4559=0,"",INDEX(Разметка!B:B,MATCH($H4559,Разметка!A:A,0))),0)</f>
        <v/>
      </c>
      <c r="J4559" s="16" t="str">
        <f>IFERROR(IF($H4559=0,"",INDEX(Разметка!C:C,MATCH($H4559,Разметка!A:A,0))),0)</f>
        <v/>
      </c>
      <c r="K4559" s="16" t="e">
        <f>IF($F4559&gt;0,IFERROR(MATCH(A4559,'Доп настройки участников'!A:A,0),-1)*(-1),0)</f>
        <v>#N/A</v>
      </c>
      <c r="L4559" s="16" t="str">
        <f t="shared" si="273"/>
        <v>Нет</v>
      </c>
      <c r="M4559" s="33" t="b">
        <f t="shared" si="274"/>
        <v>0</v>
      </c>
      <c r="N4559" s="33">
        <f t="shared" si="275"/>
        <v>4527</v>
      </c>
      <c r="O4559" s="33">
        <v>4558</v>
      </c>
    </row>
    <row r="4560" spans="1:15" x14ac:dyDescent="0.25">
      <c r="A4560" s="13">
        <f>IF(M4560,'Выгрузка из ревьюшницы'!B4560,INDEX('Доп настройки участников'!D:D,2+N4560))</f>
        <v>0</v>
      </c>
      <c r="B4560" s="13">
        <f>IF(M4560,'Выгрузка из ревьюшницы'!C4560,INDEX('Доп настройки участников'!E:E,2+N4560))</f>
        <v>0</v>
      </c>
      <c r="C4560" s="13">
        <f>IF(M4560,'Выгрузка из ревьюшницы'!H4560,INDEX('Доп настройки участников'!F:F,2+N4560))</f>
        <v>0</v>
      </c>
      <c r="D4560" s="13">
        <f>IF(M4560,'Выгрузка из ревьюшницы'!J4560,INDEX('Доп настройки участников'!G:G,2+N4560))</f>
        <v>0</v>
      </c>
      <c r="E4560" s="13" t="e">
        <f>INDEX('Сопоставление оценок'!$A$3:$A$14,MATCH(IF(M4560,'Выгрузка из ревьюшницы'!K4560,INDEX('Доп настройки участников'!H:H,2+N4560)),'Сопоставление оценок'!$C$3:$C$14,0))</f>
        <v>#N/A</v>
      </c>
      <c r="F4560" s="13" t="e">
        <f>INDEX('Сопоставление оценок'!$B$3:$B$14,MATCH(Table13[[#This Row],[mark_at_review]],'Сопоставление оценок'!$C$3:$C$14,0))</f>
        <v>#N/A</v>
      </c>
      <c r="G4560" s="13">
        <f>IF(M4560,IFERROR(IF(OR('Выгрузка из ревьюшницы'!X4560,'Выгрузка из ревьюшницы'!Z4560),1,0),0),INDEX('Доп настройки участников'!I:I,2+N4560))</f>
        <v>0</v>
      </c>
      <c r="H4560" s="13">
        <f>IF(M4560,'Выгрузка из ревьюшницы'!AJ4560,INDEX('Доп настройки участников'!J:J,2+N4560))</f>
        <v>0</v>
      </c>
      <c r="I4560" s="16" t="str">
        <f>IFERROR(IF($H4560=0,"",INDEX(Разметка!B:B,MATCH($H4560,Разметка!A:A,0))),0)</f>
        <v/>
      </c>
      <c r="J4560" s="16" t="str">
        <f>IFERROR(IF($H4560=0,"",INDEX(Разметка!C:C,MATCH($H4560,Разметка!A:A,0))),0)</f>
        <v/>
      </c>
      <c r="K4560" s="16" t="e">
        <f>IF($F4560&gt;0,IFERROR(MATCH(A4560,'Доп настройки участников'!A:A,0),-1)*(-1),0)</f>
        <v>#N/A</v>
      </c>
      <c r="L4560" s="16" t="str">
        <f t="shared" si="273"/>
        <v>Нет</v>
      </c>
      <c r="M4560" s="33" t="b">
        <f t="shared" si="274"/>
        <v>0</v>
      </c>
      <c r="N4560" s="33">
        <f t="shared" si="275"/>
        <v>4528</v>
      </c>
      <c r="O4560" s="33">
        <v>4559</v>
      </c>
    </row>
    <row r="4561" spans="1:15" x14ac:dyDescent="0.25">
      <c r="A4561" s="13">
        <f>IF(M4561,'Выгрузка из ревьюшницы'!B4561,INDEX('Доп настройки участников'!D:D,2+N4561))</f>
        <v>0</v>
      </c>
      <c r="B4561" s="13">
        <f>IF(M4561,'Выгрузка из ревьюшницы'!C4561,INDEX('Доп настройки участников'!E:E,2+N4561))</f>
        <v>0</v>
      </c>
      <c r="C4561" s="13">
        <f>IF(M4561,'Выгрузка из ревьюшницы'!H4561,INDEX('Доп настройки участников'!F:F,2+N4561))</f>
        <v>0</v>
      </c>
      <c r="D4561" s="13">
        <f>IF(M4561,'Выгрузка из ревьюшницы'!J4561,INDEX('Доп настройки участников'!G:G,2+N4561))</f>
        <v>0</v>
      </c>
      <c r="E4561" s="13" t="e">
        <f>INDEX('Сопоставление оценок'!$A$3:$A$14,MATCH(IF(M4561,'Выгрузка из ревьюшницы'!K4561,INDEX('Доп настройки участников'!H:H,2+N4561)),'Сопоставление оценок'!$C$3:$C$14,0))</f>
        <v>#N/A</v>
      </c>
      <c r="F4561" s="13" t="e">
        <f>INDEX('Сопоставление оценок'!$B$3:$B$14,MATCH(Table13[[#This Row],[mark_at_review]],'Сопоставление оценок'!$C$3:$C$14,0))</f>
        <v>#N/A</v>
      </c>
      <c r="G4561" s="13">
        <f>IF(M4561,IFERROR(IF(OR('Выгрузка из ревьюшницы'!X4561,'Выгрузка из ревьюшницы'!Z4561),1,0),0),INDEX('Доп настройки участников'!I:I,2+N4561))</f>
        <v>0</v>
      </c>
      <c r="H4561" s="13">
        <f>IF(M4561,'Выгрузка из ревьюшницы'!AJ4561,INDEX('Доп настройки участников'!J:J,2+N4561))</f>
        <v>0</v>
      </c>
      <c r="I4561" s="16" t="str">
        <f>IFERROR(IF($H4561=0,"",INDEX(Разметка!B:B,MATCH($H4561,Разметка!A:A,0))),0)</f>
        <v/>
      </c>
      <c r="J4561" s="16" t="str">
        <f>IFERROR(IF($H4561=0,"",INDEX(Разметка!C:C,MATCH($H4561,Разметка!A:A,0))),0)</f>
        <v/>
      </c>
      <c r="K4561" s="16" t="e">
        <f>IF($F4561&gt;0,IFERROR(MATCH(A4561,'Доп настройки участников'!A:A,0),-1)*(-1),0)</f>
        <v>#N/A</v>
      </c>
      <c r="L4561" s="16" t="str">
        <f t="shared" si="273"/>
        <v>Нет</v>
      </c>
      <c r="M4561" s="33" t="b">
        <f t="shared" si="274"/>
        <v>0</v>
      </c>
      <c r="N4561" s="33">
        <f t="shared" si="275"/>
        <v>4529</v>
      </c>
      <c r="O4561" s="33">
        <v>4560</v>
      </c>
    </row>
    <row r="4562" spans="1:15" x14ac:dyDescent="0.25">
      <c r="A4562" s="13">
        <f>IF(M4562,'Выгрузка из ревьюшницы'!B4562,INDEX('Доп настройки участников'!D:D,2+N4562))</f>
        <v>0</v>
      </c>
      <c r="B4562" s="13">
        <f>IF(M4562,'Выгрузка из ревьюшницы'!C4562,INDEX('Доп настройки участников'!E:E,2+N4562))</f>
        <v>0</v>
      </c>
      <c r="C4562" s="13">
        <f>IF(M4562,'Выгрузка из ревьюшницы'!H4562,INDEX('Доп настройки участников'!F:F,2+N4562))</f>
        <v>0</v>
      </c>
      <c r="D4562" s="13">
        <f>IF(M4562,'Выгрузка из ревьюшницы'!J4562,INDEX('Доп настройки участников'!G:G,2+N4562))</f>
        <v>0</v>
      </c>
      <c r="E4562" s="13" t="e">
        <f>INDEX('Сопоставление оценок'!$A$3:$A$14,MATCH(IF(M4562,'Выгрузка из ревьюшницы'!K4562,INDEX('Доп настройки участников'!H:H,2+N4562)),'Сопоставление оценок'!$C$3:$C$14,0))</f>
        <v>#N/A</v>
      </c>
      <c r="F4562" s="13" t="e">
        <f>INDEX('Сопоставление оценок'!$B$3:$B$14,MATCH(Table13[[#This Row],[mark_at_review]],'Сопоставление оценок'!$C$3:$C$14,0))</f>
        <v>#N/A</v>
      </c>
      <c r="G4562" s="13">
        <f>IF(M4562,IFERROR(IF(OR('Выгрузка из ревьюшницы'!X4562,'Выгрузка из ревьюшницы'!Z4562),1,0),0),INDEX('Доп настройки участников'!I:I,2+N4562))</f>
        <v>0</v>
      </c>
      <c r="H4562" s="13">
        <f>IF(M4562,'Выгрузка из ревьюшницы'!AJ4562,INDEX('Доп настройки участников'!J:J,2+N4562))</f>
        <v>0</v>
      </c>
      <c r="I4562" s="16" t="str">
        <f>IFERROR(IF($H4562=0,"",INDEX(Разметка!B:B,MATCH($H4562,Разметка!A:A,0))),0)</f>
        <v/>
      </c>
      <c r="J4562" s="16" t="str">
        <f>IFERROR(IF($H4562=0,"",INDEX(Разметка!C:C,MATCH($H4562,Разметка!A:A,0))),0)</f>
        <v/>
      </c>
      <c r="K4562" s="16" t="e">
        <f>IF($F4562&gt;0,IFERROR(MATCH(A4562,'Доп настройки участников'!A:A,0),-1)*(-1),0)</f>
        <v>#N/A</v>
      </c>
      <c r="L4562" s="16" t="str">
        <f t="shared" si="273"/>
        <v>Нет</v>
      </c>
      <c r="M4562" s="33" t="b">
        <f t="shared" si="274"/>
        <v>0</v>
      </c>
      <c r="N4562" s="33">
        <f t="shared" si="275"/>
        <v>4530</v>
      </c>
      <c r="O4562" s="33">
        <v>4561</v>
      </c>
    </row>
    <row r="4563" spans="1:15" x14ac:dyDescent="0.25">
      <c r="A4563" s="13">
        <f>IF(M4563,'Выгрузка из ревьюшницы'!B4563,INDEX('Доп настройки участников'!D:D,2+N4563))</f>
        <v>0</v>
      </c>
      <c r="B4563" s="13">
        <f>IF(M4563,'Выгрузка из ревьюшницы'!C4563,INDEX('Доп настройки участников'!E:E,2+N4563))</f>
        <v>0</v>
      </c>
      <c r="C4563" s="13">
        <f>IF(M4563,'Выгрузка из ревьюшницы'!H4563,INDEX('Доп настройки участников'!F:F,2+N4563))</f>
        <v>0</v>
      </c>
      <c r="D4563" s="13">
        <f>IF(M4563,'Выгрузка из ревьюшницы'!J4563,INDEX('Доп настройки участников'!G:G,2+N4563))</f>
        <v>0</v>
      </c>
      <c r="E4563" s="13" t="e">
        <f>INDEX('Сопоставление оценок'!$A$3:$A$14,MATCH(IF(M4563,'Выгрузка из ревьюшницы'!K4563,INDEX('Доп настройки участников'!H:H,2+N4563)),'Сопоставление оценок'!$C$3:$C$14,0))</f>
        <v>#N/A</v>
      </c>
      <c r="F4563" s="13" t="e">
        <f>INDEX('Сопоставление оценок'!$B$3:$B$14,MATCH(Table13[[#This Row],[mark_at_review]],'Сопоставление оценок'!$C$3:$C$14,0))</f>
        <v>#N/A</v>
      </c>
      <c r="G4563" s="13">
        <f>IF(M4563,IFERROR(IF(OR('Выгрузка из ревьюшницы'!X4563,'Выгрузка из ревьюшницы'!Z4563),1,0),0),INDEX('Доп настройки участников'!I:I,2+N4563))</f>
        <v>0</v>
      </c>
      <c r="H4563" s="13">
        <f>IF(M4563,'Выгрузка из ревьюшницы'!AJ4563,INDEX('Доп настройки участников'!J:J,2+N4563))</f>
        <v>0</v>
      </c>
      <c r="I4563" s="16" t="str">
        <f>IFERROR(IF($H4563=0,"",INDEX(Разметка!B:B,MATCH($H4563,Разметка!A:A,0))),0)</f>
        <v/>
      </c>
      <c r="J4563" s="16" t="str">
        <f>IFERROR(IF($H4563=0,"",INDEX(Разметка!C:C,MATCH($H4563,Разметка!A:A,0))),0)</f>
        <v/>
      </c>
      <c r="K4563" s="16" t="e">
        <f>IF($F4563&gt;0,IFERROR(MATCH(A4563,'Доп настройки участников'!A:A,0),-1)*(-1),0)</f>
        <v>#N/A</v>
      </c>
      <c r="L4563" s="16" t="str">
        <f t="shared" si="273"/>
        <v>Нет</v>
      </c>
      <c r="M4563" s="33" t="b">
        <f t="shared" si="274"/>
        <v>0</v>
      </c>
      <c r="N4563" s="33">
        <f t="shared" si="275"/>
        <v>4531</v>
      </c>
      <c r="O4563" s="33">
        <v>4562</v>
      </c>
    </row>
    <row r="4564" spans="1:15" x14ac:dyDescent="0.25">
      <c r="A4564" s="13">
        <f>IF(M4564,'Выгрузка из ревьюшницы'!B4564,INDEX('Доп настройки участников'!D:D,2+N4564))</f>
        <v>0</v>
      </c>
      <c r="B4564" s="13">
        <f>IF(M4564,'Выгрузка из ревьюшницы'!C4564,INDEX('Доп настройки участников'!E:E,2+N4564))</f>
        <v>0</v>
      </c>
      <c r="C4564" s="13">
        <f>IF(M4564,'Выгрузка из ревьюшницы'!H4564,INDEX('Доп настройки участников'!F:F,2+N4564))</f>
        <v>0</v>
      </c>
      <c r="D4564" s="13">
        <f>IF(M4564,'Выгрузка из ревьюшницы'!J4564,INDEX('Доп настройки участников'!G:G,2+N4564))</f>
        <v>0</v>
      </c>
      <c r="E4564" s="13" t="e">
        <f>INDEX('Сопоставление оценок'!$A$3:$A$14,MATCH(IF(M4564,'Выгрузка из ревьюшницы'!K4564,INDEX('Доп настройки участников'!H:H,2+N4564)),'Сопоставление оценок'!$C$3:$C$14,0))</f>
        <v>#N/A</v>
      </c>
      <c r="F4564" s="13" t="e">
        <f>INDEX('Сопоставление оценок'!$B$3:$B$14,MATCH(Table13[[#This Row],[mark_at_review]],'Сопоставление оценок'!$C$3:$C$14,0))</f>
        <v>#N/A</v>
      </c>
      <c r="G4564" s="13">
        <f>IF(M4564,IFERROR(IF(OR('Выгрузка из ревьюшницы'!X4564,'Выгрузка из ревьюшницы'!Z4564),1,0),0),INDEX('Доп настройки участников'!I:I,2+N4564))</f>
        <v>0</v>
      </c>
      <c r="H4564" s="13">
        <f>IF(M4564,'Выгрузка из ревьюшницы'!AJ4564,INDEX('Доп настройки участников'!J:J,2+N4564))</f>
        <v>0</v>
      </c>
      <c r="I4564" s="16" t="str">
        <f>IFERROR(IF($H4564=0,"",INDEX(Разметка!B:B,MATCH($H4564,Разметка!A:A,0))),0)</f>
        <v/>
      </c>
      <c r="J4564" s="16" t="str">
        <f>IFERROR(IF($H4564=0,"",INDEX(Разметка!C:C,MATCH($H4564,Разметка!A:A,0))),0)</f>
        <v/>
      </c>
      <c r="K4564" s="16" t="e">
        <f>IF($F4564&gt;0,IFERROR(MATCH(A4564,'Доп настройки участников'!A:A,0),-1)*(-1),0)</f>
        <v>#N/A</v>
      </c>
      <c r="L4564" s="16" t="str">
        <f t="shared" si="273"/>
        <v>Нет</v>
      </c>
      <c r="M4564" s="33" t="b">
        <f t="shared" si="274"/>
        <v>0</v>
      </c>
      <c r="N4564" s="33">
        <f t="shared" si="275"/>
        <v>4532</v>
      </c>
      <c r="O4564" s="33">
        <v>4563</v>
      </c>
    </row>
    <row r="4565" spans="1:15" x14ac:dyDescent="0.25">
      <c r="A4565" s="13">
        <f>IF(M4565,'Выгрузка из ревьюшницы'!B4565,INDEX('Доп настройки участников'!D:D,2+N4565))</f>
        <v>0</v>
      </c>
      <c r="B4565" s="13">
        <f>IF(M4565,'Выгрузка из ревьюшницы'!C4565,INDEX('Доп настройки участников'!E:E,2+N4565))</f>
        <v>0</v>
      </c>
      <c r="C4565" s="13">
        <f>IF(M4565,'Выгрузка из ревьюшницы'!H4565,INDEX('Доп настройки участников'!F:F,2+N4565))</f>
        <v>0</v>
      </c>
      <c r="D4565" s="13">
        <f>IF(M4565,'Выгрузка из ревьюшницы'!J4565,INDEX('Доп настройки участников'!G:G,2+N4565))</f>
        <v>0</v>
      </c>
      <c r="E4565" s="13" t="e">
        <f>INDEX('Сопоставление оценок'!$A$3:$A$14,MATCH(IF(M4565,'Выгрузка из ревьюшницы'!K4565,INDEX('Доп настройки участников'!H:H,2+N4565)),'Сопоставление оценок'!$C$3:$C$14,0))</f>
        <v>#N/A</v>
      </c>
      <c r="F4565" s="13" t="e">
        <f>INDEX('Сопоставление оценок'!$B$3:$B$14,MATCH(Table13[[#This Row],[mark_at_review]],'Сопоставление оценок'!$C$3:$C$14,0))</f>
        <v>#N/A</v>
      </c>
      <c r="G4565" s="13">
        <f>IF(M4565,IFERROR(IF(OR('Выгрузка из ревьюшницы'!X4565,'Выгрузка из ревьюшницы'!Z4565),1,0),0),INDEX('Доп настройки участников'!I:I,2+N4565))</f>
        <v>0</v>
      </c>
      <c r="H4565" s="13">
        <f>IF(M4565,'Выгрузка из ревьюшницы'!AJ4565,INDEX('Доп настройки участников'!J:J,2+N4565))</f>
        <v>0</v>
      </c>
      <c r="I4565" s="16" t="str">
        <f>IFERROR(IF($H4565=0,"",INDEX(Разметка!B:B,MATCH($H4565,Разметка!A:A,0))),0)</f>
        <v/>
      </c>
      <c r="J4565" s="16" t="str">
        <f>IFERROR(IF($H4565=0,"",INDEX(Разметка!C:C,MATCH($H4565,Разметка!A:A,0))),0)</f>
        <v/>
      </c>
      <c r="K4565" s="16" t="e">
        <f>IF($F4565&gt;0,IFERROR(MATCH(A4565,'Доп настройки участников'!A:A,0),-1)*(-1),0)</f>
        <v>#N/A</v>
      </c>
      <c r="L4565" s="16" t="str">
        <f t="shared" si="273"/>
        <v>Нет</v>
      </c>
      <c r="M4565" s="33" t="b">
        <f t="shared" si="274"/>
        <v>0</v>
      </c>
      <c r="N4565" s="33">
        <f t="shared" si="275"/>
        <v>4533</v>
      </c>
      <c r="O4565" s="33">
        <v>4564</v>
      </c>
    </row>
    <row r="4566" spans="1:15" x14ac:dyDescent="0.25">
      <c r="A4566" s="13">
        <f>IF(M4566,'Выгрузка из ревьюшницы'!B4566,INDEX('Доп настройки участников'!D:D,2+N4566))</f>
        <v>0</v>
      </c>
      <c r="B4566" s="13">
        <f>IF(M4566,'Выгрузка из ревьюшницы'!C4566,INDEX('Доп настройки участников'!E:E,2+N4566))</f>
        <v>0</v>
      </c>
      <c r="C4566" s="13">
        <f>IF(M4566,'Выгрузка из ревьюшницы'!H4566,INDEX('Доп настройки участников'!F:F,2+N4566))</f>
        <v>0</v>
      </c>
      <c r="D4566" s="13">
        <f>IF(M4566,'Выгрузка из ревьюшницы'!J4566,INDEX('Доп настройки участников'!G:G,2+N4566))</f>
        <v>0</v>
      </c>
      <c r="E4566" s="13" t="e">
        <f>INDEX('Сопоставление оценок'!$A$3:$A$14,MATCH(IF(M4566,'Выгрузка из ревьюшницы'!K4566,INDEX('Доп настройки участников'!H:H,2+N4566)),'Сопоставление оценок'!$C$3:$C$14,0))</f>
        <v>#N/A</v>
      </c>
      <c r="F4566" s="13" t="e">
        <f>INDEX('Сопоставление оценок'!$B$3:$B$14,MATCH(Table13[[#This Row],[mark_at_review]],'Сопоставление оценок'!$C$3:$C$14,0))</f>
        <v>#N/A</v>
      </c>
      <c r="G4566" s="13">
        <f>IF(M4566,IFERROR(IF(OR('Выгрузка из ревьюшницы'!X4566,'Выгрузка из ревьюшницы'!Z4566),1,0),0),INDEX('Доп настройки участников'!I:I,2+N4566))</f>
        <v>0</v>
      </c>
      <c r="H4566" s="13">
        <f>IF(M4566,'Выгрузка из ревьюшницы'!AJ4566,INDEX('Доп настройки участников'!J:J,2+N4566))</f>
        <v>0</v>
      </c>
      <c r="I4566" s="16" t="str">
        <f>IFERROR(IF($H4566=0,"",INDEX(Разметка!B:B,MATCH($H4566,Разметка!A:A,0))),0)</f>
        <v/>
      </c>
      <c r="J4566" s="16" t="str">
        <f>IFERROR(IF($H4566=0,"",INDEX(Разметка!C:C,MATCH($H4566,Разметка!A:A,0))),0)</f>
        <v/>
      </c>
      <c r="K4566" s="16" t="e">
        <f>IF($F4566&gt;0,IFERROR(MATCH(A4566,'Доп настройки участников'!A:A,0),-1)*(-1),0)</f>
        <v>#N/A</v>
      </c>
      <c r="L4566" s="16" t="str">
        <f t="shared" si="273"/>
        <v>Нет</v>
      </c>
      <c r="M4566" s="33" t="b">
        <f t="shared" si="274"/>
        <v>0</v>
      </c>
      <c r="N4566" s="33">
        <f t="shared" si="275"/>
        <v>4534</v>
      </c>
      <c r="O4566" s="33">
        <v>4565</v>
      </c>
    </row>
    <row r="4567" spans="1:15" x14ac:dyDescent="0.25">
      <c r="A4567" s="13">
        <f>IF(M4567,'Выгрузка из ревьюшницы'!B4567,INDEX('Доп настройки участников'!D:D,2+N4567))</f>
        <v>0</v>
      </c>
      <c r="B4567" s="13">
        <f>IF(M4567,'Выгрузка из ревьюшницы'!C4567,INDEX('Доп настройки участников'!E:E,2+N4567))</f>
        <v>0</v>
      </c>
      <c r="C4567" s="13">
        <f>IF(M4567,'Выгрузка из ревьюшницы'!H4567,INDEX('Доп настройки участников'!F:F,2+N4567))</f>
        <v>0</v>
      </c>
      <c r="D4567" s="13">
        <f>IF(M4567,'Выгрузка из ревьюшницы'!J4567,INDEX('Доп настройки участников'!G:G,2+N4567))</f>
        <v>0</v>
      </c>
      <c r="E4567" s="13" t="e">
        <f>INDEX('Сопоставление оценок'!$A$3:$A$14,MATCH(IF(M4567,'Выгрузка из ревьюшницы'!K4567,INDEX('Доп настройки участников'!H:H,2+N4567)),'Сопоставление оценок'!$C$3:$C$14,0))</f>
        <v>#N/A</v>
      </c>
      <c r="F4567" s="13" t="e">
        <f>INDEX('Сопоставление оценок'!$B$3:$B$14,MATCH(Table13[[#This Row],[mark_at_review]],'Сопоставление оценок'!$C$3:$C$14,0))</f>
        <v>#N/A</v>
      </c>
      <c r="G4567" s="13">
        <f>IF(M4567,IFERROR(IF(OR('Выгрузка из ревьюшницы'!X4567,'Выгрузка из ревьюшницы'!Z4567),1,0),0),INDEX('Доп настройки участников'!I:I,2+N4567))</f>
        <v>0</v>
      </c>
      <c r="H4567" s="13">
        <f>IF(M4567,'Выгрузка из ревьюшницы'!AJ4567,INDEX('Доп настройки участников'!J:J,2+N4567))</f>
        <v>0</v>
      </c>
      <c r="I4567" s="16" t="str">
        <f>IFERROR(IF($H4567=0,"",INDEX(Разметка!B:B,MATCH($H4567,Разметка!A:A,0))),0)</f>
        <v/>
      </c>
      <c r="J4567" s="16" t="str">
        <f>IFERROR(IF($H4567=0,"",INDEX(Разметка!C:C,MATCH($H4567,Разметка!A:A,0))),0)</f>
        <v/>
      </c>
      <c r="K4567" s="16" t="e">
        <f>IF($F4567&gt;0,IFERROR(MATCH(A4567,'Доп настройки участников'!A:A,0),-1)*(-1),0)</f>
        <v>#N/A</v>
      </c>
      <c r="L4567" s="16" t="str">
        <f t="shared" si="273"/>
        <v>Нет</v>
      </c>
      <c r="M4567" s="33" t="b">
        <f t="shared" si="274"/>
        <v>0</v>
      </c>
      <c r="N4567" s="33">
        <f t="shared" si="275"/>
        <v>4535</v>
      </c>
      <c r="O4567" s="33">
        <v>4566</v>
      </c>
    </row>
    <row r="4568" spans="1:15" x14ac:dyDescent="0.25">
      <c r="A4568" s="13">
        <f>IF(M4568,'Выгрузка из ревьюшницы'!B4568,INDEX('Доп настройки участников'!D:D,2+N4568))</f>
        <v>0</v>
      </c>
      <c r="B4568" s="13">
        <f>IF(M4568,'Выгрузка из ревьюшницы'!C4568,INDEX('Доп настройки участников'!E:E,2+N4568))</f>
        <v>0</v>
      </c>
      <c r="C4568" s="13">
        <f>IF(M4568,'Выгрузка из ревьюшницы'!H4568,INDEX('Доп настройки участников'!F:F,2+N4568))</f>
        <v>0</v>
      </c>
      <c r="D4568" s="13">
        <f>IF(M4568,'Выгрузка из ревьюшницы'!J4568,INDEX('Доп настройки участников'!G:G,2+N4568))</f>
        <v>0</v>
      </c>
      <c r="E4568" s="13" t="e">
        <f>INDEX('Сопоставление оценок'!$A$3:$A$14,MATCH(IF(M4568,'Выгрузка из ревьюшницы'!K4568,INDEX('Доп настройки участников'!H:H,2+N4568)),'Сопоставление оценок'!$C$3:$C$14,0))</f>
        <v>#N/A</v>
      </c>
      <c r="F4568" s="13" t="e">
        <f>INDEX('Сопоставление оценок'!$B$3:$B$14,MATCH(Table13[[#This Row],[mark_at_review]],'Сопоставление оценок'!$C$3:$C$14,0))</f>
        <v>#N/A</v>
      </c>
      <c r="G4568" s="13">
        <f>IF(M4568,IFERROR(IF(OR('Выгрузка из ревьюшницы'!X4568,'Выгрузка из ревьюшницы'!Z4568),1,0),0),INDEX('Доп настройки участников'!I:I,2+N4568))</f>
        <v>0</v>
      </c>
      <c r="H4568" s="13">
        <f>IF(M4568,'Выгрузка из ревьюшницы'!AJ4568,INDEX('Доп настройки участников'!J:J,2+N4568))</f>
        <v>0</v>
      </c>
      <c r="I4568" s="16" t="str">
        <f>IFERROR(IF($H4568=0,"",INDEX(Разметка!B:B,MATCH($H4568,Разметка!A:A,0))),0)</f>
        <v/>
      </c>
      <c r="J4568" s="16" t="str">
        <f>IFERROR(IF($H4568=0,"",INDEX(Разметка!C:C,MATCH($H4568,Разметка!A:A,0))),0)</f>
        <v/>
      </c>
      <c r="K4568" s="16" t="e">
        <f>IF($F4568&gt;0,IFERROR(MATCH(A4568,'Доп настройки участников'!A:A,0),-1)*(-1),0)</f>
        <v>#N/A</v>
      </c>
      <c r="L4568" s="16" t="str">
        <f t="shared" si="273"/>
        <v>Нет</v>
      </c>
      <c r="M4568" s="33" t="b">
        <f t="shared" si="274"/>
        <v>0</v>
      </c>
      <c r="N4568" s="33">
        <f t="shared" si="275"/>
        <v>4536</v>
      </c>
      <c r="O4568" s="33">
        <v>4567</v>
      </c>
    </row>
    <row r="4569" spans="1:15" x14ac:dyDescent="0.25">
      <c r="A4569" s="13">
        <f>IF(M4569,'Выгрузка из ревьюшницы'!B4569,INDEX('Доп настройки участников'!D:D,2+N4569))</f>
        <v>0</v>
      </c>
      <c r="B4569" s="13">
        <f>IF(M4569,'Выгрузка из ревьюшницы'!C4569,INDEX('Доп настройки участников'!E:E,2+N4569))</f>
        <v>0</v>
      </c>
      <c r="C4569" s="13">
        <f>IF(M4569,'Выгрузка из ревьюшницы'!H4569,INDEX('Доп настройки участников'!F:F,2+N4569))</f>
        <v>0</v>
      </c>
      <c r="D4569" s="13">
        <f>IF(M4569,'Выгрузка из ревьюшницы'!J4569,INDEX('Доп настройки участников'!G:G,2+N4569))</f>
        <v>0</v>
      </c>
      <c r="E4569" s="13" t="e">
        <f>INDEX('Сопоставление оценок'!$A$3:$A$14,MATCH(IF(M4569,'Выгрузка из ревьюшницы'!K4569,INDEX('Доп настройки участников'!H:H,2+N4569)),'Сопоставление оценок'!$C$3:$C$14,0))</f>
        <v>#N/A</v>
      </c>
      <c r="F4569" s="13" t="e">
        <f>INDEX('Сопоставление оценок'!$B$3:$B$14,MATCH(Table13[[#This Row],[mark_at_review]],'Сопоставление оценок'!$C$3:$C$14,0))</f>
        <v>#N/A</v>
      </c>
      <c r="G4569" s="13">
        <f>IF(M4569,IFERROR(IF(OR('Выгрузка из ревьюшницы'!X4569,'Выгрузка из ревьюшницы'!Z4569),1,0),0),INDEX('Доп настройки участников'!I:I,2+N4569))</f>
        <v>0</v>
      </c>
      <c r="H4569" s="13">
        <f>IF(M4569,'Выгрузка из ревьюшницы'!AJ4569,INDEX('Доп настройки участников'!J:J,2+N4569))</f>
        <v>0</v>
      </c>
      <c r="I4569" s="16" t="str">
        <f>IFERROR(IF($H4569=0,"",INDEX(Разметка!B:B,MATCH($H4569,Разметка!A:A,0))),0)</f>
        <v/>
      </c>
      <c r="J4569" s="16" t="str">
        <f>IFERROR(IF($H4569=0,"",INDEX(Разметка!C:C,MATCH($H4569,Разметка!A:A,0))),0)</f>
        <v/>
      </c>
      <c r="K4569" s="16" t="e">
        <f>IF($F4569&gt;0,IFERROR(MATCH(A4569,'Доп настройки участников'!A:A,0),-1)*(-1),0)</f>
        <v>#N/A</v>
      </c>
      <c r="L4569" s="16" t="str">
        <f t="shared" si="273"/>
        <v>Нет</v>
      </c>
      <c r="M4569" s="33" t="b">
        <f t="shared" si="274"/>
        <v>0</v>
      </c>
      <c r="N4569" s="33">
        <f t="shared" si="275"/>
        <v>4537</v>
      </c>
      <c r="O4569" s="33">
        <v>4568</v>
      </c>
    </row>
    <row r="4570" spans="1:15" x14ac:dyDescent="0.25">
      <c r="A4570" s="13">
        <f>IF(M4570,'Выгрузка из ревьюшницы'!B4570,INDEX('Доп настройки участников'!D:D,2+N4570))</f>
        <v>0</v>
      </c>
      <c r="B4570" s="13">
        <f>IF(M4570,'Выгрузка из ревьюшницы'!C4570,INDEX('Доп настройки участников'!E:E,2+N4570))</f>
        <v>0</v>
      </c>
      <c r="C4570" s="13">
        <f>IF(M4570,'Выгрузка из ревьюшницы'!H4570,INDEX('Доп настройки участников'!F:F,2+N4570))</f>
        <v>0</v>
      </c>
      <c r="D4570" s="13">
        <f>IF(M4570,'Выгрузка из ревьюшницы'!J4570,INDEX('Доп настройки участников'!G:G,2+N4570))</f>
        <v>0</v>
      </c>
      <c r="E4570" s="13" t="e">
        <f>INDEX('Сопоставление оценок'!$A$3:$A$14,MATCH(IF(M4570,'Выгрузка из ревьюшницы'!K4570,INDEX('Доп настройки участников'!H:H,2+N4570)),'Сопоставление оценок'!$C$3:$C$14,0))</f>
        <v>#N/A</v>
      </c>
      <c r="F4570" s="13" t="e">
        <f>INDEX('Сопоставление оценок'!$B$3:$B$14,MATCH(Table13[[#This Row],[mark_at_review]],'Сопоставление оценок'!$C$3:$C$14,0))</f>
        <v>#N/A</v>
      </c>
      <c r="G4570" s="13">
        <f>IF(M4570,IFERROR(IF(OR('Выгрузка из ревьюшницы'!X4570,'Выгрузка из ревьюшницы'!Z4570),1,0),0),INDEX('Доп настройки участников'!I:I,2+N4570))</f>
        <v>0</v>
      </c>
      <c r="H4570" s="13">
        <f>IF(M4570,'Выгрузка из ревьюшницы'!AJ4570,INDEX('Доп настройки участников'!J:J,2+N4570))</f>
        <v>0</v>
      </c>
      <c r="I4570" s="16" t="str">
        <f>IFERROR(IF($H4570=0,"",INDEX(Разметка!B:B,MATCH($H4570,Разметка!A:A,0))),0)</f>
        <v/>
      </c>
      <c r="J4570" s="16" t="str">
        <f>IFERROR(IF($H4570=0,"",INDEX(Разметка!C:C,MATCH($H4570,Разметка!A:A,0))),0)</f>
        <v/>
      </c>
      <c r="K4570" s="16" t="e">
        <f>IF($F4570&gt;0,IFERROR(MATCH(A4570,'Доп настройки участников'!A:A,0),-1)*(-1),0)</f>
        <v>#N/A</v>
      </c>
      <c r="L4570" s="16" t="str">
        <f t="shared" si="273"/>
        <v>Нет</v>
      </c>
      <c r="M4570" s="33" t="b">
        <f t="shared" si="274"/>
        <v>0</v>
      </c>
      <c r="N4570" s="33">
        <f t="shared" si="275"/>
        <v>4538</v>
      </c>
      <c r="O4570" s="33">
        <v>4569</v>
      </c>
    </row>
    <row r="4571" spans="1:15" x14ac:dyDescent="0.25">
      <c r="A4571" s="13">
        <f>IF(M4571,'Выгрузка из ревьюшницы'!B4571,INDEX('Доп настройки участников'!D:D,2+N4571))</f>
        <v>0</v>
      </c>
      <c r="B4571" s="13">
        <f>IF(M4571,'Выгрузка из ревьюшницы'!C4571,INDEX('Доп настройки участников'!E:E,2+N4571))</f>
        <v>0</v>
      </c>
      <c r="C4571" s="13">
        <f>IF(M4571,'Выгрузка из ревьюшницы'!H4571,INDEX('Доп настройки участников'!F:F,2+N4571))</f>
        <v>0</v>
      </c>
      <c r="D4571" s="13">
        <f>IF(M4571,'Выгрузка из ревьюшницы'!J4571,INDEX('Доп настройки участников'!G:G,2+N4571))</f>
        <v>0</v>
      </c>
      <c r="E4571" s="13" t="e">
        <f>INDEX('Сопоставление оценок'!$A$3:$A$14,MATCH(IF(M4571,'Выгрузка из ревьюшницы'!K4571,INDEX('Доп настройки участников'!H:H,2+N4571)),'Сопоставление оценок'!$C$3:$C$14,0))</f>
        <v>#N/A</v>
      </c>
      <c r="F4571" s="13" t="e">
        <f>INDEX('Сопоставление оценок'!$B$3:$B$14,MATCH(Table13[[#This Row],[mark_at_review]],'Сопоставление оценок'!$C$3:$C$14,0))</f>
        <v>#N/A</v>
      </c>
      <c r="G4571" s="13">
        <f>IF(M4571,IFERROR(IF(OR('Выгрузка из ревьюшницы'!X4571,'Выгрузка из ревьюшницы'!Z4571),1,0),0),INDEX('Доп настройки участников'!I:I,2+N4571))</f>
        <v>0</v>
      </c>
      <c r="H4571" s="13">
        <f>IF(M4571,'Выгрузка из ревьюшницы'!AJ4571,INDEX('Доп настройки участников'!J:J,2+N4571))</f>
        <v>0</v>
      </c>
      <c r="I4571" s="16" t="str">
        <f>IFERROR(IF($H4571=0,"",INDEX(Разметка!B:B,MATCH($H4571,Разметка!A:A,0))),0)</f>
        <v/>
      </c>
      <c r="J4571" s="16" t="str">
        <f>IFERROR(IF($H4571=0,"",INDEX(Разметка!C:C,MATCH($H4571,Разметка!A:A,0))),0)</f>
        <v/>
      </c>
      <c r="K4571" s="16" t="e">
        <f>IF($F4571&gt;0,IFERROR(MATCH(A4571,'Доп настройки участников'!A:A,0),-1)*(-1),0)</f>
        <v>#N/A</v>
      </c>
      <c r="L4571" s="16" t="str">
        <f t="shared" si="273"/>
        <v>Нет</v>
      </c>
      <c r="M4571" s="33" t="b">
        <f t="shared" si="274"/>
        <v>0</v>
      </c>
      <c r="N4571" s="33">
        <f t="shared" si="275"/>
        <v>4539</v>
      </c>
      <c r="O4571" s="33">
        <v>4570</v>
      </c>
    </row>
    <row r="4572" spans="1:15" x14ac:dyDescent="0.25">
      <c r="A4572" s="13">
        <f>IF(M4572,'Выгрузка из ревьюшницы'!B4572,INDEX('Доп настройки участников'!D:D,2+N4572))</f>
        <v>0</v>
      </c>
      <c r="B4572" s="13">
        <f>IF(M4572,'Выгрузка из ревьюшницы'!C4572,INDEX('Доп настройки участников'!E:E,2+N4572))</f>
        <v>0</v>
      </c>
      <c r="C4572" s="13">
        <f>IF(M4572,'Выгрузка из ревьюшницы'!H4572,INDEX('Доп настройки участников'!F:F,2+N4572))</f>
        <v>0</v>
      </c>
      <c r="D4572" s="13">
        <f>IF(M4572,'Выгрузка из ревьюшницы'!J4572,INDEX('Доп настройки участников'!G:G,2+N4572))</f>
        <v>0</v>
      </c>
      <c r="E4572" s="13" t="e">
        <f>INDEX('Сопоставление оценок'!$A$3:$A$14,MATCH(IF(M4572,'Выгрузка из ревьюшницы'!K4572,INDEX('Доп настройки участников'!H:H,2+N4572)),'Сопоставление оценок'!$C$3:$C$14,0))</f>
        <v>#N/A</v>
      </c>
      <c r="F4572" s="13" t="e">
        <f>INDEX('Сопоставление оценок'!$B$3:$B$14,MATCH(Table13[[#This Row],[mark_at_review]],'Сопоставление оценок'!$C$3:$C$14,0))</f>
        <v>#N/A</v>
      </c>
      <c r="G4572" s="13">
        <f>IF(M4572,IFERROR(IF(OR('Выгрузка из ревьюшницы'!X4572,'Выгрузка из ревьюшницы'!Z4572),1,0),0),INDEX('Доп настройки участников'!I:I,2+N4572))</f>
        <v>0</v>
      </c>
      <c r="H4572" s="13">
        <f>IF(M4572,'Выгрузка из ревьюшницы'!AJ4572,INDEX('Доп настройки участников'!J:J,2+N4572))</f>
        <v>0</v>
      </c>
      <c r="I4572" s="16" t="str">
        <f>IFERROR(IF($H4572=0,"",INDEX(Разметка!B:B,MATCH($H4572,Разметка!A:A,0))),0)</f>
        <v/>
      </c>
      <c r="J4572" s="16" t="str">
        <f>IFERROR(IF($H4572=0,"",INDEX(Разметка!C:C,MATCH($H4572,Разметка!A:A,0))),0)</f>
        <v/>
      </c>
      <c r="K4572" s="16" t="e">
        <f>IF($F4572&gt;0,IFERROR(MATCH(A4572,'Доп настройки участников'!A:A,0),-1)*(-1),0)</f>
        <v>#N/A</v>
      </c>
      <c r="L4572" s="16" t="str">
        <f t="shared" si="273"/>
        <v>Нет</v>
      </c>
      <c r="M4572" s="33" t="b">
        <f t="shared" si="274"/>
        <v>0</v>
      </c>
      <c r="N4572" s="33">
        <f t="shared" si="275"/>
        <v>4540</v>
      </c>
      <c r="O4572" s="33">
        <v>4571</v>
      </c>
    </row>
    <row r="4573" spans="1:15" x14ac:dyDescent="0.25">
      <c r="A4573" s="13">
        <f>IF(M4573,'Выгрузка из ревьюшницы'!B4573,INDEX('Доп настройки участников'!D:D,2+N4573))</f>
        <v>0</v>
      </c>
      <c r="B4573" s="13">
        <f>IF(M4573,'Выгрузка из ревьюшницы'!C4573,INDEX('Доп настройки участников'!E:E,2+N4573))</f>
        <v>0</v>
      </c>
      <c r="C4573" s="13">
        <f>IF(M4573,'Выгрузка из ревьюшницы'!H4573,INDEX('Доп настройки участников'!F:F,2+N4573))</f>
        <v>0</v>
      </c>
      <c r="D4573" s="13">
        <f>IF(M4573,'Выгрузка из ревьюшницы'!J4573,INDEX('Доп настройки участников'!G:G,2+N4573))</f>
        <v>0</v>
      </c>
      <c r="E4573" s="13" t="e">
        <f>INDEX('Сопоставление оценок'!$A$3:$A$14,MATCH(IF(M4573,'Выгрузка из ревьюшницы'!K4573,INDEX('Доп настройки участников'!H:H,2+N4573)),'Сопоставление оценок'!$C$3:$C$14,0))</f>
        <v>#N/A</v>
      </c>
      <c r="F4573" s="13" t="e">
        <f>INDEX('Сопоставление оценок'!$B$3:$B$14,MATCH(Table13[[#This Row],[mark_at_review]],'Сопоставление оценок'!$C$3:$C$14,0))</f>
        <v>#N/A</v>
      </c>
      <c r="G4573" s="13">
        <f>IF(M4573,IFERROR(IF(OR('Выгрузка из ревьюшницы'!X4573,'Выгрузка из ревьюшницы'!Z4573),1,0),0),INDEX('Доп настройки участников'!I:I,2+N4573))</f>
        <v>0</v>
      </c>
      <c r="H4573" s="13">
        <f>IF(M4573,'Выгрузка из ревьюшницы'!AJ4573,INDEX('Доп настройки участников'!J:J,2+N4573))</f>
        <v>0</v>
      </c>
      <c r="I4573" s="16" t="str">
        <f>IFERROR(IF($H4573=0,"",INDEX(Разметка!B:B,MATCH($H4573,Разметка!A:A,0))),0)</f>
        <v/>
      </c>
      <c r="J4573" s="16" t="str">
        <f>IFERROR(IF($H4573=0,"",INDEX(Разметка!C:C,MATCH($H4573,Разметка!A:A,0))),0)</f>
        <v/>
      </c>
      <c r="K4573" s="16" t="e">
        <f>IF($F4573&gt;0,IFERROR(MATCH(A4573,'Доп настройки участников'!A:A,0),-1)*(-1),0)</f>
        <v>#N/A</v>
      </c>
      <c r="L4573" s="16" t="str">
        <f t="shared" si="273"/>
        <v>Нет</v>
      </c>
      <c r="M4573" s="33" t="b">
        <f t="shared" si="274"/>
        <v>0</v>
      </c>
      <c r="N4573" s="33">
        <f t="shared" si="275"/>
        <v>4541</v>
      </c>
      <c r="O4573" s="33">
        <v>4572</v>
      </c>
    </row>
    <row r="4574" spans="1:15" x14ac:dyDescent="0.25">
      <c r="A4574" s="13">
        <f>IF(M4574,'Выгрузка из ревьюшницы'!B4574,INDEX('Доп настройки участников'!D:D,2+N4574))</f>
        <v>0</v>
      </c>
      <c r="B4574" s="13">
        <f>IF(M4574,'Выгрузка из ревьюшницы'!C4574,INDEX('Доп настройки участников'!E:E,2+N4574))</f>
        <v>0</v>
      </c>
      <c r="C4574" s="13">
        <f>IF(M4574,'Выгрузка из ревьюшницы'!H4574,INDEX('Доп настройки участников'!F:F,2+N4574))</f>
        <v>0</v>
      </c>
      <c r="D4574" s="13">
        <f>IF(M4574,'Выгрузка из ревьюшницы'!J4574,INDEX('Доп настройки участников'!G:G,2+N4574))</f>
        <v>0</v>
      </c>
      <c r="E4574" s="13" t="e">
        <f>INDEX('Сопоставление оценок'!$A$3:$A$14,MATCH(IF(M4574,'Выгрузка из ревьюшницы'!K4574,INDEX('Доп настройки участников'!H:H,2+N4574)),'Сопоставление оценок'!$C$3:$C$14,0))</f>
        <v>#N/A</v>
      </c>
      <c r="F4574" s="13" t="e">
        <f>INDEX('Сопоставление оценок'!$B$3:$B$14,MATCH(Table13[[#This Row],[mark_at_review]],'Сопоставление оценок'!$C$3:$C$14,0))</f>
        <v>#N/A</v>
      </c>
      <c r="G4574" s="13">
        <f>IF(M4574,IFERROR(IF(OR('Выгрузка из ревьюшницы'!X4574,'Выгрузка из ревьюшницы'!Z4574),1,0),0),INDEX('Доп настройки участников'!I:I,2+N4574))</f>
        <v>0</v>
      </c>
      <c r="H4574" s="13">
        <f>IF(M4574,'Выгрузка из ревьюшницы'!AJ4574,INDEX('Доп настройки участников'!J:J,2+N4574))</f>
        <v>0</v>
      </c>
      <c r="I4574" s="16" t="str">
        <f>IFERROR(IF($H4574=0,"",INDEX(Разметка!B:B,MATCH($H4574,Разметка!A:A,0))),0)</f>
        <v/>
      </c>
      <c r="J4574" s="16" t="str">
        <f>IFERROR(IF($H4574=0,"",INDEX(Разметка!C:C,MATCH($H4574,Разметка!A:A,0))),0)</f>
        <v/>
      </c>
      <c r="K4574" s="16" t="e">
        <f>IF($F4574&gt;0,IFERROR(MATCH(A4574,'Доп настройки участников'!A:A,0),-1)*(-1),0)</f>
        <v>#N/A</v>
      </c>
      <c r="L4574" s="16" t="str">
        <f t="shared" si="273"/>
        <v>Нет</v>
      </c>
      <c r="M4574" s="33" t="b">
        <f t="shared" si="274"/>
        <v>0</v>
      </c>
      <c r="N4574" s="33">
        <f t="shared" si="275"/>
        <v>4542</v>
      </c>
      <c r="O4574" s="33">
        <v>4573</v>
      </c>
    </row>
    <row r="4575" spans="1:15" x14ac:dyDescent="0.25">
      <c r="A4575" s="13">
        <f>IF(M4575,'Выгрузка из ревьюшницы'!B4575,INDEX('Доп настройки участников'!D:D,2+N4575))</f>
        <v>0</v>
      </c>
      <c r="B4575" s="13">
        <f>IF(M4575,'Выгрузка из ревьюшницы'!C4575,INDEX('Доп настройки участников'!E:E,2+N4575))</f>
        <v>0</v>
      </c>
      <c r="C4575" s="13">
        <f>IF(M4575,'Выгрузка из ревьюшницы'!H4575,INDEX('Доп настройки участников'!F:F,2+N4575))</f>
        <v>0</v>
      </c>
      <c r="D4575" s="13">
        <f>IF(M4575,'Выгрузка из ревьюшницы'!J4575,INDEX('Доп настройки участников'!G:G,2+N4575))</f>
        <v>0</v>
      </c>
      <c r="E4575" s="13" t="e">
        <f>INDEX('Сопоставление оценок'!$A$3:$A$14,MATCH(IF(M4575,'Выгрузка из ревьюшницы'!K4575,INDEX('Доп настройки участников'!H:H,2+N4575)),'Сопоставление оценок'!$C$3:$C$14,0))</f>
        <v>#N/A</v>
      </c>
      <c r="F4575" s="13" t="e">
        <f>INDEX('Сопоставление оценок'!$B$3:$B$14,MATCH(Table13[[#This Row],[mark_at_review]],'Сопоставление оценок'!$C$3:$C$14,0))</f>
        <v>#N/A</v>
      </c>
      <c r="G4575" s="13">
        <f>IF(M4575,IFERROR(IF(OR('Выгрузка из ревьюшницы'!X4575,'Выгрузка из ревьюшницы'!Z4575),1,0),0),INDEX('Доп настройки участников'!I:I,2+N4575))</f>
        <v>0</v>
      </c>
      <c r="H4575" s="13">
        <f>IF(M4575,'Выгрузка из ревьюшницы'!AJ4575,INDEX('Доп настройки участников'!J:J,2+N4575))</f>
        <v>0</v>
      </c>
      <c r="I4575" s="16" t="str">
        <f>IFERROR(IF($H4575=0,"",INDEX(Разметка!B:B,MATCH($H4575,Разметка!A:A,0))),0)</f>
        <v/>
      </c>
      <c r="J4575" s="16" t="str">
        <f>IFERROR(IF($H4575=0,"",INDEX(Разметка!C:C,MATCH($H4575,Разметка!A:A,0))),0)</f>
        <v/>
      </c>
      <c r="K4575" s="16" t="e">
        <f>IF($F4575&gt;0,IFERROR(MATCH(A4575,'Доп настройки участников'!A:A,0),-1)*(-1),0)</f>
        <v>#N/A</v>
      </c>
      <c r="L4575" s="16" t="str">
        <f t="shared" si="273"/>
        <v>Нет</v>
      </c>
      <c r="M4575" s="33" t="b">
        <f t="shared" si="274"/>
        <v>0</v>
      </c>
      <c r="N4575" s="33">
        <f t="shared" si="275"/>
        <v>4543</v>
      </c>
      <c r="O4575" s="33">
        <v>4574</v>
      </c>
    </row>
    <row r="4576" spans="1:15" x14ac:dyDescent="0.25">
      <c r="A4576" s="13">
        <f>IF(M4576,'Выгрузка из ревьюшницы'!B4576,INDEX('Доп настройки участников'!D:D,2+N4576))</f>
        <v>0</v>
      </c>
      <c r="B4576" s="13">
        <f>IF(M4576,'Выгрузка из ревьюшницы'!C4576,INDEX('Доп настройки участников'!E:E,2+N4576))</f>
        <v>0</v>
      </c>
      <c r="C4576" s="13">
        <f>IF(M4576,'Выгрузка из ревьюшницы'!H4576,INDEX('Доп настройки участников'!F:F,2+N4576))</f>
        <v>0</v>
      </c>
      <c r="D4576" s="13">
        <f>IF(M4576,'Выгрузка из ревьюшницы'!J4576,INDEX('Доп настройки участников'!G:G,2+N4576))</f>
        <v>0</v>
      </c>
      <c r="E4576" s="13" t="e">
        <f>INDEX('Сопоставление оценок'!$A$3:$A$14,MATCH(IF(M4576,'Выгрузка из ревьюшницы'!K4576,INDEX('Доп настройки участников'!H:H,2+N4576)),'Сопоставление оценок'!$C$3:$C$14,0))</f>
        <v>#N/A</v>
      </c>
      <c r="F4576" s="13" t="e">
        <f>INDEX('Сопоставление оценок'!$B$3:$B$14,MATCH(Table13[[#This Row],[mark_at_review]],'Сопоставление оценок'!$C$3:$C$14,0))</f>
        <v>#N/A</v>
      </c>
      <c r="G4576" s="13">
        <f>IF(M4576,IFERROR(IF(OR('Выгрузка из ревьюшницы'!X4576,'Выгрузка из ревьюшницы'!Z4576),1,0),0),INDEX('Доп настройки участников'!I:I,2+N4576))</f>
        <v>0</v>
      </c>
      <c r="H4576" s="13">
        <f>IF(M4576,'Выгрузка из ревьюшницы'!AJ4576,INDEX('Доп настройки участников'!J:J,2+N4576))</f>
        <v>0</v>
      </c>
      <c r="I4576" s="16" t="str">
        <f>IFERROR(IF($H4576=0,"",INDEX(Разметка!B:B,MATCH($H4576,Разметка!A:A,0))),0)</f>
        <v/>
      </c>
      <c r="J4576" s="16" t="str">
        <f>IFERROR(IF($H4576=0,"",INDEX(Разметка!C:C,MATCH($H4576,Разметка!A:A,0))),0)</f>
        <v/>
      </c>
      <c r="K4576" s="16" t="e">
        <f>IF($F4576&gt;0,IFERROR(MATCH(A4576,'Доп настройки участников'!A:A,0),-1)*(-1),0)</f>
        <v>#N/A</v>
      </c>
      <c r="L4576" s="16" t="str">
        <f t="shared" si="273"/>
        <v>Нет</v>
      </c>
      <c r="M4576" s="33" t="b">
        <f t="shared" si="274"/>
        <v>0</v>
      </c>
      <c r="N4576" s="33">
        <f t="shared" si="275"/>
        <v>4544</v>
      </c>
      <c r="O4576" s="33">
        <v>4575</v>
      </c>
    </row>
    <row r="4577" spans="1:15" x14ac:dyDescent="0.25">
      <c r="A4577" s="13">
        <f>IF(M4577,'Выгрузка из ревьюшницы'!B4577,INDEX('Доп настройки участников'!D:D,2+N4577))</f>
        <v>0</v>
      </c>
      <c r="B4577" s="13">
        <f>IF(M4577,'Выгрузка из ревьюшницы'!C4577,INDEX('Доп настройки участников'!E:E,2+N4577))</f>
        <v>0</v>
      </c>
      <c r="C4577" s="13">
        <f>IF(M4577,'Выгрузка из ревьюшницы'!H4577,INDEX('Доп настройки участников'!F:F,2+N4577))</f>
        <v>0</v>
      </c>
      <c r="D4577" s="13">
        <f>IF(M4577,'Выгрузка из ревьюшницы'!J4577,INDEX('Доп настройки участников'!G:G,2+N4577))</f>
        <v>0</v>
      </c>
      <c r="E4577" s="13" t="e">
        <f>INDEX('Сопоставление оценок'!$A$3:$A$14,MATCH(IF(M4577,'Выгрузка из ревьюшницы'!K4577,INDEX('Доп настройки участников'!H:H,2+N4577)),'Сопоставление оценок'!$C$3:$C$14,0))</f>
        <v>#N/A</v>
      </c>
      <c r="F4577" s="13" t="e">
        <f>INDEX('Сопоставление оценок'!$B$3:$B$14,MATCH(Table13[[#This Row],[mark_at_review]],'Сопоставление оценок'!$C$3:$C$14,0))</f>
        <v>#N/A</v>
      </c>
      <c r="G4577" s="13">
        <f>IF(M4577,IFERROR(IF(OR('Выгрузка из ревьюшницы'!X4577,'Выгрузка из ревьюшницы'!Z4577),1,0),0),INDEX('Доп настройки участников'!I:I,2+N4577))</f>
        <v>0</v>
      </c>
      <c r="H4577" s="13">
        <f>IF(M4577,'Выгрузка из ревьюшницы'!AJ4577,INDEX('Доп настройки участников'!J:J,2+N4577))</f>
        <v>0</v>
      </c>
      <c r="I4577" s="16" t="str">
        <f>IFERROR(IF($H4577=0,"",INDEX(Разметка!B:B,MATCH($H4577,Разметка!A:A,0))),0)</f>
        <v/>
      </c>
      <c r="J4577" s="16" t="str">
        <f>IFERROR(IF($H4577=0,"",INDEX(Разметка!C:C,MATCH($H4577,Разметка!A:A,0))),0)</f>
        <v/>
      </c>
      <c r="K4577" s="16" t="e">
        <f>IF($F4577&gt;0,IFERROR(MATCH(A4577,'Доп настройки участников'!A:A,0),-1)*(-1),0)</f>
        <v>#N/A</v>
      </c>
      <c r="L4577" s="16" t="str">
        <f t="shared" si="273"/>
        <v>Нет</v>
      </c>
      <c r="M4577" s="33" t="b">
        <f t="shared" si="274"/>
        <v>0</v>
      </c>
      <c r="N4577" s="33">
        <f t="shared" si="275"/>
        <v>4545</v>
      </c>
      <c r="O4577" s="33">
        <v>4576</v>
      </c>
    </row>
    <row r="4578" spans="1:15" x14ac:dyDescent="0.25">
      <c r="A4578" s="13">
        <f>IF(M4578,'Выгрузка из ревьюшницы'!B4578,INDEX('Доп настройки участников'!D:D,2+N4578))</f>
        <v>0</v>
      </c>
      <c r="B4578" s="13">
        <f>IF(M4578,'Выгрузка из ревьюшницы'!C4578,INDEX('Доп настройки участников'!E:E,2+N4578))</f>
        <v>0</v>
      </c>
      <c r="C4578" s="13">
        <f>IF(M4578,'Выгрузка из ревьюшницы'!H4578,INDEX('Доп настройки участников'!F:F,2+N4578))</f>
        <v>0</v>
      </c>
      <c r="D4578" s="13">
        <f>IF(M4578,'Выгрузка из ревьюшницы'!J4578,INDEX('Доп настройки участников'!G:G,2+N4578))</f>
        <v>0</v>
      </c>
      <c r="E4578" s="13" t="e">
        <f>INDEX('Сопоставление оценок'!$A$3:$A$14,MATCH(IF(M4578,'Выгрузка из ревьюшницы'!K4578,INDEX('Доп настройки участников'!H:H,2+N4578)),'Сопоставление оценок'!$C$3:$C$14,0))</f>
        <v>#N/A</v>
      </c>
      <c r="F4578" s="13" t="e">
        <f>INDEX('Сопоставление оценок'!$B$3:$B$14,MATCH(Table13[[#This Row],[mark_at_review]],'Сопоставление оценок'!$C$3:$C$14,0))</f>
        <v>#N/A</v>
      </c>
      <c r="G4578" s="13">
        <f>IF(M4578,IFERROR(IF(OR('Выгрузка из ревьюшницы'!X4578,'Выгрузка из ревьюшницы'!Z4578),1,0),0),INDEX('Доп настройки участников'!I:I,2+N4578))</f>
        <v>0</v>
      </c>
      <c r="H4578" s="13">
        <f>IF(M4578,'Выгрузка из ревьюшницы'!AJ4578,INDEX('Доп настройки участников'!J:J,2+N4578))</f>
        <v>0</v>
      </c>
      <c r="I4578" s="16" t="str">
        <f>IFERROR(IF($H4578=0,"",INDEX(Разметка!B:B,MATCH($H4578,Разметка!A:A,0))),0)</f>
        <v/>
      </c>
      <c r="J4578" s="16" t="str">
        <f>IFERROR(IF($H4578=0,"",INDEX(Разметка!C:C,MATCH($H4578,Разметка!A:A,0))),0)</f>
        <v/>
      </c>
      <c r="K4578" s="16" t="e">
        <f>IF($F4578&gt;0,IFERROR(MATCH(A4578,'Доп настройки участников'!A:A,0),-1)*(-1),0)</f>
        <v>#N/A</v>
      </c>
      <c r="L4578" s="16" t="str">
        <f t="shared" si="273"/>
        <v>Нет</v>
      </c>
      <c r="M4578" s="33" t="b">
        <f t="shared" si="274"/>
        <v>0</v>
      </c>
      <c r="N4578" s="33">
        <f t="shared" si="275"/>
        <v>4546</v>
      </c>
      <c r="O4578" s="33">
        <v>4577</v>
      </c>
    </row>
    <row r="4579" spans="1:15" x14ac:dyDescent="0.25">
      <c r="A4579" s="13">
        <f>IF(M4579,'Выгрузка из ревьюшницы'!B4579,INDEX('Доп настройки участников'!D:D,2+N4579))</f>
        <v>0</v>
      </c>
      <c r="B4579" s="13">
        <f>IF(M4579,'Выгрузка из ревьюшницы'!C4579,INDEX('Доп настройки участников'!E:E,2+N4579))</f>
        <v>0</v>
      </c>
      <c r="C4579" s="13">
        <f>IF(M4579,'Выгрузка из ревьюшницы'!H4579,INDEX('Доп настройки участников'!F:F,2+N4579))</f>
        <v>0</v>
      </c>
      <c r="D4579" s="13">
        <f>IF(M4579,'Выгрузка из ревьюшницы'!J4579,INDEX('Доп настройки участников'!G:G,2+N4579))</f>
        <v>0</v>
      </c>
      <c r="E4579" s="13" t="e">
        <f>INDEX('Сопоставление оценок'!$A$3:$A$14,MATCH(IF(M4579,'Выгрузка из ревьюшницы'!K4579,INDEX('Доп настройки участников'!H:H,2+N4579)),'Сопоставление оценок'!$C$3:$C$14,0))</f>
        <v>#N/A</v>
      </c>
      <c r="F4579" s="13" t="e">
        <f>INDEX('Сопоставление оценок'!$B$3:$B$14,MATCH(Table13[[#This Row],[mark_at_review]],'Сопоставление оценок'!$C$3:$C$14,0))</f>
        <v>#N/A</v>
      </c>
      <c r="G4579" s="13">
        <f>IF(M4579,IFERROR(IF(OR('Выгрузка из ревьюшницы'!X4579,'Выгрузка из ревьюшницы'!Z4579),1,0),0),INDEX('Доп настройки участников'!I:I,2+N4579))</f>
        <v>0</v>
      </c>
      <c r="H4579" s="13">
        <f>IF(M4579,'Выгрузка из ревьюшницы'!AJ4579,INDEX('Доп настройки участников'!J:J,2+N4579))</f>
        <v>0</v>
      </c>
      <c r="I4579" s="16" t="str">
        <f>IFERROR(IF($H4579=0,"",INDEX(Разметка!B:B,MATCH($H4579,Разметка!A:A,0))),0)</f>
        <v/>
      </c>
      <c r="J4579" s="16" t="str">
        <f>IFERROR(IF($H4579=0,"",INDEX(Разметка!C:C,MATCH($H4579,Разметка!A:A,0))),0)</f>
        <v/>
      </c>
      <c r="K4579" s="16" t="e">
        <f>IF($F4579&gt;0,IFERROR(MATCH(A4579,'Доп настройки участников'!A:A,0),-1)*(-1),0)</f>
        <v>#N/A</v>
      </c>
      <c r="L4579" s="16" t="str">
        <f t="shared" si="273"/>
        <v>Нет</v>
      </c>
      <c r="M4579" s="33" t="b">
        <f t="shared" si="274"/>
        <v>0</v>
      </c>
      <c r="N4579" s="33">
        <f t="shared" si="275"/>
        <v>4547</v>
      </c>
      <c r="O4579" s="33">
        <v>4578</v>
      </c>
    </row>
    <row r="4580" spans="1:15" x14ac:dyDescent="0.25">
      <c r="A4580" s="13">
        <f>IF(M4580,'Выгрузка из ревьюшницы'!B4580,INDEX('Доп настройки участников'!D:D,2+N4580))</f>
        <v>0</v>
      </c>
      <c r="B4580" s="13">
        <f>IF(M4580,'Выгрузка из ревьюшницы'!C4580,INDEX('Доп настройки участников'!E:E,2+N4580))</f>
        <v>0</v>
      </c>
      <c r="C4580" s="13">
        <f>IF(M4580,'Выгрузка из ревьюшницы'!H4580,INDEX('Доп настройки участников'!F:F,2+N4580))</f>
        <v>0</v>
      </c>
      <c r="D4580" s="13">
        <f>IF(M4580,'Выгрузка из ревьюшницы'!J4580,INDEX('Доп настройки участников'!G:G,2+N4580))</f>
        <v>0</v>
      </c>
      <c r="E4580" s="13" t="e">
        <f>INDEX('Сопоставление оценок'!$A$3:$A$14,MATCH(IF(M4580,'Выгрузка из ревьюшницы'!K4580,INDEX('Доп настройки участников'!H:H,2+N4580)),'Сопоставление оценок'!$C$3:$C$14,0))</f>
        <v>#N/A</v>
      </c>
      <c r="F4580" s="13" t="e">
        <f>INDEX('Сопоставление оценок'!$B$3:$B$14,MATCH(Table13[[#This Row],[mark_at_review]],'Сопоставление оценок'!$C$3:$C$14,0))</f>
        <v>#N/A</v>
      </c>
      <c r="G4580" s="13">
        <f>IF(M4580,IFERROR(IF(OR('Выгрузка из ревьюшницы'!X4580,'Выгрузка из ревьюшницы'!Z4580),1,0),0),INDEX('Доп настройки участников'!I:I,2+N4580))</f>
        <v>0</v>
      </c>
      <c r="H4580" s="13">
        <f>IF(M4580,'Выгрузка из ревьюшницы'!AJ4580,INDEX('Доп настройки участников'!J:J,2+N4580))</f>
        <v>0</v>
      </c>
      <c r="I4580" s="16" t="str">
        <f>IFERROR(IF($H4580=0,"",INDEX(Разметка!B:B,MATCH($H4580,Разметка!A:A,0))),0)</f>
        <v/>
      </c>
      <c r="J4580" s="16" t="str">
        <f>IFERROR(IF($H4580=0,"",INDEX(Разметка!C:C,MATCH($H4580,Разметка!A:A,0))),0)</f>
        <v/>
      </c>
      <c r="K4580" s="16" t="e">
        <f>IF($F4580&gt;0,IFERROR(MATCH(A4580,'Доп настройки участников'!A:A,0),-1)*(-1),0)</f>
        <v>#N/A</v>
      </c>
      <c r="L4580" s="16" t="str">
        <f t="shared" si="273"/>
        <v>Нет</v>
      </c>
      <c r="M4580" s="33" t="b">
        <f t="shared" si="274"/>
        <v>0</v>
      </c>
      <c r="N4580" s="33">
        <f t="shared" si="275"/>
        <v>4548</v>
      </c>
      <c r="O4580" s="33">
        <v>4579</v>
      </c>
    </row>
    <row r="4581" spans="1:15" x14ac:dyDescent="0.25">
      <c r="A4581" s="13">
        <f>IF(M4581,'Выгрузка из ревьюшницы'!B4581,INDEX('Доп настройки участников'!D:D,2+N4581))</f>
        <v>0</v>
      </c>
      <c r="B4581" s="13">
        <f>IF(M4581,'Выгрузка из ревьюшницы'!C4581,INDEX('Доп настройки участников'!E:E,2+N4581))</f>
        <v>0</v>
      </c>
      <c r="C4581" s="13">
        <f>IF(M4581,'Выгрузка из ревьюшницы'!H4581,INDEX('Доп настройки участников'!F:F,2+N4581))</f>
        <v>0</v>
      </c>
      <c r="D4581" s="13">
        <f>IF(M4581,'Выгрузка из ревьюшницы'!J4581,INDEX('Доп настройки участников'!G:G,2+N4581))</f>
        <v>0</v>
      </c>
      <c r="E4581" s="13" t="e">
        <f>INDEX('Сопоставление оценок'!$A$3:$A$14,MATCH(IF(M4581,'Выгрузка из ревьюшницы'!K4581,INDEX('Доп настройки участников'!H:H,2+N4581)),'Сопоставление оценок'!$C$3:$C$14,0))</f>
        <v>#N/A</v>
      </c>
      <c r="F4581" s="13" t="e">
        <f>INDEX('Сопоставление оценок'!$B$3:$B$14,MATCH(Table13[[#This Row],[mark_at_review]],'Сопоставление оценок'!$C$3:$C$14,0))</f>
        <v>#N/A</v>
      </c>
      <c r="G4581" s="13">
        <f>IF(M4581,IFERROR(IF(OR('Выгрузка из ревьюшницы'!X4581,'Выгрузка из ревьюшницы'!Z4581),1,0),0),INDEX('Доп настройки участников'!I:I,2+N4581))</f>
        <v>0</v>
      </c>
      <c r="H4581" s="13">
        <f>IF(M4581,'Выгрузка из ревьюшницы'!AJ4581,INDEX('Доп настройки участников'!J:J,2+N4581))</f>
        <v>0</v>
      </c>
      <c r="I4581" s="16" t="str">
        <f>IFERROR(IF($H4581=0,"",INDEX(Разметка!B:B,MATCH($H4581,Разметка!A:A,0))),0)</f>
        <v/>
      </c>
      <c r="J4581" s="16" t="str">
        <f>IFERROR(IF($H4581=0,"",INDEX(Разметка!C:C,MATCH($H4581,Разметка!A:A,0))),0)</f>
        <v/>
      </c>
      <c r="K4581" s="16" t="e">
        <f>IF($F4581&gt;0,IFERROR(MATCH(A4581,'Доп настройки участников'!A:A,0),-1)*(-1),0)</f>
        <v>#N/A</v>
      </c>
      <c r="L4581" s="16" t="str">
        <f t="shared" si="273"/>
        <v>Нет</v>
      </c>
      <c r="M4581" s="33" t="b">
        <f t="shared" si="274"/>
        <v>0</v>
      </c>
      <c r="N4581" s="33">
        <f t="shared" si="275"/>
        <v>4549</v>
      </c>
      <c r="O4581" s="33">
        <v>4580</v>
      </c>
    </row>
    <row r="4582" spans="1:15" x14ac:dyDescent="0.25">
      <c r="A4582" s="13">
        <f>IF(M4582,'Выгрузка из ревьюшницы'!B4582,INDEX('Доп настройки участников'!D:D,2+N4582))</f>
        <v>0</v>
      </c>
      <c r="B4582" s="13">
        <f>IF(M4582,'Выгрузка из ревьюшницы'!C4582,INDEX('Доп настройки участников'!E:E,2+N4582))</f>
        <v>0</v>
      </c>
      <c r="C4582" s="13">
        <f>IF(M4582,'Выгрузка из ревьюшницы'!H4582,INDEX('Доп настройки участников'!F:F,2+N4582))</f>
        <v>0</v>
      </c>
      <c r="D4582" s="13">
        <f>IF(M4582,'Выгрузка из ревьюшницы'!J4582,INDEX('Доп настройки участников'!G:G,2+N4582))</f>
        <v>0</v>
      </c>
      <c r="E4582" s="13" t="e">
        <f>INDEX('Сопоставление оценок'!$A$3:$A$14,MATCH(IF(M4582,'Выгрузка из ревьюшницы'!K4582,INDEX('Доп настройки участников'!H:H,2+N4582)),'Сопоставление оценок'!$C$3:$C$14,0))</f>
        <v>#N/A</v>
      </c>
      <c r="F4582" s="13" t="e">
        <f>INDEX('Сопоставление оценок'!$B$3:$B$14,MATCH(Table13[[#This Row],[mark_at_review]],'Сопоставление оценок'!$C$3:$C$14,0))</f>
        <v>#N/A</v>
      </c>
      <c r="G4582" s="13">
        <f>IF(M4582,IFERROR(IF(OR('Выгрузка из ревьюшницы'!X4582,'Выгрузка из ревьюшницы'!Z4582),1,0),0),INDEX('Доп настройки участников'!I:I,2+N4582))</f>
        <v>0</v>
      </c>
      <c r="H4582" s="13">
        <f>IF(M4582,'Выгрузка из ревьюшницы'!AJ4582,INDEX('Доп настройки участников'!J:J,2+N4582))</f>
        <v>0</v>
      </c>
      <c r="I4582" s="16" t="str">
        <f>IFERROR(IF($H4582=0,"",INDEX(Разметка!B:B,MATCH($H4582,Разметка!A:A,0))),0)</f>
        <v/>
      </c>
      <c r="J4582" s="16" t="str">
        <f>IFERROR(IF($H4582=0,"",INDEX(Разметка!C:C,MATCH($H4582,Разметка!A:A,0))),0)</f>
        <v/>
      </c>
      <c r="K4582" s="16" t="e">
        <f>IF($F4582&gt;0,IFERROR(MATCH(A4582,'Доп настройки участников'!A:A,0),-1)*(-1),0)</f>
        <v>#N/A</v>
      </c>
      <c r="L4582" s="16" t="str">
        <f t="shared" si="273"/>
        <v>Нет</v>
      </c>
      <c r="M4582" s="33" t="b">
        <f t="shared" si="274"/>
        <v>0</v>
      </c>
      <c r="N4582" s="33">
        <f t="shared" si="275"/>
        <v>4550</v>
      </c>
      <c r="O4582" s="33">
        <v>4581</v>
      </c>
    </row>
    <row r="4583" spans="1:15" x14ac:dyDescent="0.25">
      <c r="A4583" s="13">
        <f>IF(M4583,'Выгрузка из ревьюшницы'!B4583,INDEX('Доп настройки участников'!D:D,2+N4583))</f>
        <v>0</v>
      </c>
      <c r="B4583" s="13">
        <f>IF(M4583,'Выгрузка из ревьюшницы'!C4583,INDEX('Доп настройки участников'!E:E,2+N4583))</f>
        <v>0</v>
      </c>
      <c r="C4583" s="13">
        <f>IF(M4583,'Выгрузка из ревьюшницы'!H4583,INDEX('Доп настройки участников'!F:F,2+N4583))</f>
        <v>0</v>
      </c>
      <c r="D4583" s="13">
        <f>IF(M4583,'Выгрузка из ревьюшницы'!J4583,INDEX('Доп настройки участников'!G:G,2+N4583))</f>
        <v>0</v>
      </c>
      <c r="E4583" s="13" t="e">
        <f>INDEX('Сопоставление оценок'!$A$3:$A$14,MATCH(IF(M4583,'Выгрузка из ревьюшницы'!K4583,INDEX('Доп настройки участников'!H:H,2+N4583)),'Сопоставление оценок'!$C$3:$C$14,0))</f>
        <v>#N/A</v>
      </c>
      <c r="F4583" s="13" t="e">
        <f>INDEX('Сопоставление оценок'!$B$3:$B$14,MATCH(Table13[[#This Row],[mark_at_review]],'Сопоставление оценок'!$C$3:$C$14,0))</f>
        <v>#N/A</v>
      </c>
      <c r="G4583" s="13">
        <f>IF(M4583,IFERROR(IF(OR('Выгрузка из ревьюшницы'!X4583,'Выгрузка из ревьюшницы'!Z4583),1,0),0),INDEX('Доп настройки участников'!I:I,2+N4583))</f>
        <v>0</v>
      </c>
      <c r="H4583" s="13">
        <f>IF(M4583,'Выгрузка из ревьюшницы'!AJ4583,INDEX('Доп настройки участников'!J:J,2+N4583))</f>
        <v>0</v>
      </c>
      <c r="I4583" s="16" t="str">
        <f>IFERROR(IF($H4583=0,"",INDEX(Разметка!B:B,MATCH($H4583,Разметка!A:A,0))),0)</f>
        <v/>
      </c>
      <c r="J4583" s="16" t="str">
        <f>IFERROR(IF($H4583=0,"",INDEX(Разметка!C:C,MATCH($H4583,Разметка!A:A,0))),0)</f>
        <v/>
      </c>
      <c r="K4583" s="16" t="e">
        <f>IF($F4583&gt;0,IFERROR(MATCH(A4583,'Доп настройки участников'!A:A,0),-1)*(-1),0)</f>
        <v>#N/A</v>
      </c>
      <c r="L4583" s="16" t="str">
        <f t="shared" si="273"/>
        <v>Нет</v>
      </c>
      <c r="M4583" s="33" t="b">
        <f t="shared" si="274"/>
        <v>0</v>
      </c>
      <c r="N4583" s="33">
        <f t="shared" si="275"/>
        <v>4551</v>
      </c>
      <c r="O4583" s="33">
        <v>4582</v>
      </c>
    </row>
    <row r="4584" spans="1:15" x14ac:dyDescent="0.25">
      <c r="A4584" s="13">
        <f>IF(M4584,'Выгрузка из ревьюшницы'!B4584,INDEX('Доп настройки участников'!D:D,2+N4584))</f>
        <v>0</v>
      </c>
      <c r="B4584" s="13">
        <f>IF(M4584,'Выгрузка из ревьюшницы'!C4584,INDEX('Доп настройки участников'!E:E,2+N4584))</f>
        <v>0</v>
      </c>
      <c r="C4584" s="13">
        <f>IF(M4584,'Выгрузка из ревьюшницы'!H4584,INDEX('Доп настройки участников'!F:F,2+N4584))</f>
        <v>0</v>
      </c>
      <c r="D4584" s="13">
        <f>IF(M4584,'Выгрузка из ревьюшницы'!J4584,INDEX('Доп настройки участников'!G:G,2+N4584))</f>
        <v>0</v>
      </c>
      <c r="E4584" s="13" t="e">
        <f>INDEX('Сопоставление оценок'!$A$3:$A$14,MATCH(IF(M4584,'Выгрузка из ревьюшницы'!K4584,INDEX('Доп настройки участников'!H:H,2+N4584)),'Сопоставление оценок'!$C$3:$C$14,0))</f>
        <v>#N/A</v>
      </c>
      <c r="F4584" s="13" t="e">
        <f>INDEX('Сопоставление оценок'!$B$3:$B$14,MATCH(Table13[[#This Row],[mark_at_review]],'Сопоставление оценок'!$C$3:$C$14,0))</f>
        <v>#N/A</v>
      </c>
      <c r="G4584" s="13">
        <f>IF(M4584,IFERROR(IF(OR('Выгрузка из ревьюшницы'!X4584,'Выгрузка из ревьюшницы'!Z4584),1,0),0),INDEX('Доп настройки участников'!I:I,2+N4584))</f>
        <v>0</v>
      </c>
      <c r="H4584" s="13">
        <f>IF(M4584,'Выгрузка из ревьюшницы'!AJ4584,INDEX('Доп настройки участников'!J:J,2+N4584))</f>
        <v>0</v>
      </c>
      <c r="I4584" s="16" t="str">
        <f>IFERROR(IF($H4584=0,"",INDEX(Разметка!B:B,MATCH($H4584,Разметка!A:A,0))),0)</f>
        <v/>
      </c>
      <c r="J4584" s="16" t="str">
        <f>IFERROR(IF($H4584=0,"",INDEX(Разметка!C:C,MATCH($H4584,Разметка!A:A,0))),0)</f>
        <v/>
      </c>
      <c r="K4584" s="16" t="e">
        <f>IF($F4584&gt;0,IFERROR(MATCH(A4584,'Доп настройки участников'!A:A,0),-1)*(-1),0)</f>
        <v>#N/A</v>
      </c>
      <c r="L4584" s="16" t="str">
        <f t="shared" si="273"/>
        <v>Нет</v>
      </c>
      <c r="M4584" s="33" t="b">
        <f t="shared" si="274"/>
        <v>0</v>
      </c>
      <c r="N4584" s="33">
        <f t="shared" si="275"/>
        <v>4552</v>
      </c>
      <c r="O4584" s="33">
        <v>4583</v>
      </c>
    </row>
    <row r="4585" spans="1:15" x14ac:dyDescent="0.25">
      <c r="A4585" s="13">
        <f>IF(M4585,'Выгрузка из ревьюшницы'!B4585,INDEX('Доп настройки участников'!D:D,2+N4585))</f>
        <v>0</v>
      </c>
      <c r="B4585" s="13">
        <f>IF(M4585,'Выгрузка из ревьюшницы'!C4585,INDEX('Доп настройки участников'!E:E,2+N4585))</f>
        <v>0</v>
      </c>
      <c r="C4585" s="13">
        <f>IF(M4585,'Выгрузка из ревьюшницы'!H4585,INDEX('Доп настройки участников'!F:F,2+N4585))</f>
        <v>0</v>
      </c>
      <c r="D4585" s="13">
        <f>IF(M4585,'Выгрузка из ревьюшницы'!J4585,INDEX('Доп настройки участников'!G:G,2+N4585))</f>
        <v>0</v>
      </c>
      <c r="E4585" s="13" t="e">
        <f>INDEX('Сопоставление оценок'!$A$3:$A$14,MATCH(IF(M4585,'Выгрузка из ревьюшницы'!K4585,INDEX('Доп настройки участников'!H:H,2+N4585)),'Сопоставление оценок'!$C$3:$C$14,0))</f>
        <v>#N/A</v>
      </c>
      <c r="F4585" s="13" t="e">
        <f>INDEX('Сопоставление оценок'!$B$3:$B$14,MATCH(Table13[[#This Row],[mark_at_review]],'Сопоставление оценок'!$C$3:$C$14,0))</f>
        <v>#N/A</v>
      </c>
      <c r="G4585" s="13">
        <f>IF(M4585,IFERROR(IF(OR('Выгрузка из ревьюшницы'!X4585,'Выгрузка из ревьюшницы'!Z4585),1,0),0),INDEX('Доп настройки участников'!I:I,2+N4585))</f>
        <v>0</v>
      </c>
      <c r="H4585" s="13">
        <f>IF(M4585,'Выгрузка из ревьюшницы'!AJ4585,INDEX('Доп настройки участников'!J:J,2+N4585))</f>
        <v>0</v>
      </c>
      <c r="I4585" s="16" t="str">
        <f>IFERROR(IF($H4585=0,"",INDEX(Разметка!B:B,MATCH($H4585,Разметка!A:A,0))),0)</f>
        <v/>
      </c>
      <c r="J4585" s="16" t="str">
        <f>IFERROR(IF($H4585=0,"",INDEX(Разметка!C:C,MATCH($H4585,Разметка!A:A,0))),0)</f>
        <v/>
      </c>
      <c r="K4585" s="16" t="e">
        <f>IF($F4585&gt;0,IFERROR(MATCH(A4585,'Доп настройки участников'!A:A,0),-1)*(-1),0)</f>
        <v>#N/A</v>
      </c>
      <c r="L4585" s="16" t="str">
        <f t="shared" si="273"/>
        <v>Нет</v>
      </c>
      <c r="M4585" s="33" t="b">
        <f t="shared" si="274"/>
        <v>0</v>
      </c>
      <c r="N4585" s="33">
        <f t="shared" si="275"/>
        <v>4553</v>
      </c>
      <c r="O4585" s="33">
        <v>4584</v>
      </c>
    </row>
    <row r="4586" spans="1:15" x14ac:dyDescent="0.25">
      <c r="A4586" s="13">
        <f>IF(M4586,'Выгрузка из ревьюшницы'!B4586,INDEX('Доп настройки участников'!D:D,2+N4586))</f>
        <v>0</v>
      </c>
      <c r="B4586" s="13">
        <f>IF(M4586,'Выгрузка из ревьюшницы'!C4586,INDEX('Доп настройки участников'!E:E,2+N4586))</f>
        <v>0</v>
      </c>
      <c r="C4586" s="13">
        <f>IF(M4586,'Выгрузка из ревьюшницы'!H4586,INDEX('Доп настройки участников'!F:F,2+N4586))</f>
        <v>0</v>
      </c>
      <c r="D4586" s="13">
        <f>IF(M4586,'Выгрузка из ревьюшницы'!J4586,INDEX('Доп настройки участников'!G:G,2+N4586))</f>
        <v>0</v>
      </c>
      <c r="E4586" s="13" t="e">
        <f>INDEX('Сопоставление оценок'!$A$3:$A$14,MATCH(IF(M4586,'Выгрузка из ревьюшницы'!K4586,INDEX('Доп настройки участников'!H:H,2+N4586)),'Сопоставление оценок'!$C$3:$C$14,0))</f>
        <v>#N/A</v>
      </c>
      <c r="F4586" s="13" t="e">
        <f>INDEX('Сопоставление оценок'!$B$3:$B$14,MATCH(Table13[[#This Row],[mark_at_review]],'Сопоставление оценок'!$C$3:$C$14,0))</f>
        <v>#N/A</v>
      </c>
      <c r="G4586" s="13">
        <f>IF(M4586,IFERROR(IF(OR('Выгрузка из ревьюшницы'!X4586,'Выгрузка из ревьюшницы'!Z4586),1,0),0),INDEX('Доп настройки участников'!I:I,2+N4586))</f>
        <v>0</v>
      </c>
      <c r="H4586" s="13">
        <f>IF(M4586,'Выгрузка из ревьюшницы'!AJ4586,INDEX('Доп настройки участников'!J:J,2+N4586))</f>
        <v>0</v>
      </c>
      <c r="I4586" s="16" t="str">
        <f>IFERROR(IF($H4586=0,"",INDEX(Разметка!B:B,MATCH($H4586,Разметка!A:A,0))),0)</f>
        <v/>
      </c>
      <c r="J4586" s="16" t="str">
        <f>IFERROR(IF($H4586=0,"",INDEX(Разметка!C:C,MATCH($H4586,Разметка!A:A,0))),0)</f>
        <v/>
      </c>
      <c r="K4586" s="16" t="e">
        <f>IF($F4586&gt;0,IFERROR(MATCH(A4586,'Доп настройки участников'!A:A,0),-1)*(-1),0)</f>
        <v>#N/A</v>
      </c>
      <c r="L4586" s="16" t="str">
        <f t="shared" si="273"/>
        <v>Нет</v>
      </c>
      <c r="M4586" s="33" t="b">
        <f t="shared" si="274"/>
        <v>0</v>
      </c>
      <c r="N4586" s="33">
        <f t="shared" si="275"/>
        <v>4554</v>
      </c>
      <c r="O4586" s="33">
        <v>4585</v>
      </c>
    </row>
    <row r="4587" spans="1:15" x14ac:dyDescent="0.25">
      <c r="A4587" s="13">
        <f>IF(M4587,'Выгрузка из ревьюшницы'!B4587,INDEX('Доп настройки участников'!D:D,2+N4587))</f>
        <v>0</v>
      </c>
      <c r="B4587" s="13">
        <f>IF(M4587,'Выгрузка из ревьюшницы'!C4587,INDEX('Доп настройки участников'!E:E,2+N4587))</f>
        <v>0</v>
      </c>
      <c r="C4587" s="13">
        <f>IF(M4587,'Выгрузка из ревьюшницы'!H4587,INDEX('Доп настройки участников'!F:F,2+N4587))</f>
        <v>0</v>
      </c>
      <c r="D4587" s="13">
        <f>IF(M4587,'Выгрузка из ревьюшницы'!J4587,INDEX('Доп настройки участников'!G:G,2+N4587))</f>
        <v>0</v>
      </c>
      <c r="E4587" s="13" t="e">
        <f>INDEX('Сопоставление оценок'!$A$3:$A$14,MATCH(IF(M4587,'Выгрузка из ревьюшницы'!K4587,INDEX('Доп настройки участников'!H:H,2+N4587)),'Сопоставление оценок'!$C$3:$C$14,0))</f>
        <v>#N/A</v>
      </c>
      <c r="F4587" s="13" t="e">
        <f>INDEX('Сопоставление оценок'!$B$3:$B$14,MATCH(Table13[[#This Row],[mark_at_review]],'Сопоставление оценок'!$C$3:$C$14,0))</f>
        <v>#N/A</v>
      </c>
      <c r="G4587" s="13">
        <f>IF(M4587,IFERROR(IF(OR('Выгрузка из ревьюшницы'!X4587,'Выгрузка из ревьюшницы'!Z4587),1,0),0),INDEX('Доп настройки участников'!I:I,2+N4587))</f>
        <v>0</v>
      </c>
      <c r="H4587" s="13">
        <f>IF(M4587,'Выгрузка из ревьюшницы'!AJ4587,INDEX('Доп настройки участников'!J:J,2+N4587))</f>
        <v>0</v>
      </c>
      <c r="I4587" s="16" t="str">
        <f>IFERROR(IF($H4587=0,"",INDEX(Разметка!B:B,MATCH($H4587,Разметка!A:A,0))),0)</f>
        <v/>
      </c>
      <c r="J4587" s="16" t="str">
        <f>IFERROR(IF($H4587=0,"",INDEX(Разметка!C:C,MATCH($H4587,Разметка!A:A,0))),0)</f>
        <v/>
      </c>
      <c r="K4587" s="16" t="e">
        <f>IF($F4587&gt;0,IFERROR(MATCH(A4587,'Доп настройки участников'!A:A,0),-1)*(-1),0)</f>
        <v>#N/A</v>
      </c>
      <c r="L4587" s="16" t="str">
        <f t="shared" si="273"/>
        <v>Нет</v>
      </c>
      <c r="M4587" s="33" t="b">
        <f t="shared" si="274"/>
        <v>0</v>
      </c>
      <c r="N4587" s="33">
        <f t="shared" si="275"/>
        <v>4555</v>
      </c>
      <c r="O4587" s="33">
        <v>4586</v>
      </c>
    </row>
    <row r="4588" spans="1:15" x14ac:dyDescent="0.25">
      <c r="A4588" s="13">
        <f>IF(M4588,'Выгрузка из ревьюшницы'!B4588,INDEX('Доп настройки участников'!D:D,2+N4588))</f>
        <v>0</v>
      </c>
      <c r="B4588" s="13">
        <f>IF(M4588,'Выгрузка из ревьюшницы'!C4588,INDEX('Доп настройки участников'!E:E,2+N4588))</f>
        <v>0</v>
      </c>
      <c r="C4588" s="13">
        <f>IF(M4588,'Выгрузка из ревьюшницы'!H4588,INDEX('Доп настройки участников'!F:F,2+N4588))</f>
        <v>0</v>
      </c>
      <c r="D4588" s="13">
        <f>IF(M4588,'Выгрузка из ревьюшницы'!J4588,INDEX('Доп настройки участников'!G:G,2+N4588))</f>
        <v>0</v>
      </c>
      <c r="E4588" s="13" t="e">
        <f>INDEX('Сопоставление оценок'!$A$3:$A$14,MATCH(IF(M4588,'Выгрузка из ревьюшницы'!K4588,INDEX('Доп настройки участников'!H:H,2+N4588)),'Сопоставление оценок'!$C$3:$C$14,0))</f>
        <v>#N/A</v>
      </c>
      <c r="F4588" s="13" t="e">
        <f>INDEX('Сопоставление оценок'!$B$3:$B$14,MATCH(Table13[[#This Row],[mark_at_review]],'Сопоставление оценок'!$C$3:$C$14,0))</f>
        <v>#N/A</v>
      </c>
      <c r="G4588" s="13">
        <f>IF(M4588,IFERROR(IF(OR('Выгрузка из ревьюшницы'!X4588,'Выгрузка из ревьюшницы'!Z4588),1,0),0),INDEX('Доп настройки участников'!I:I,2+N4588))</f>
        <v>0</v>
      </c>
      <c r="H4588" s="13">
        <f>IF(M4588,'Выгрузка из ревьюшницы'!AJ4588,INDEX('Доп настройки участников'!J:J,2+N4588))</f>
        <v>0</v>
      </c>
      <c r="I4588" s="16" t="str">
        <f>IFERROR(IF($H4588=0,"",INDEX(Разметка!B:B,MATCH($H4588,Разметка!A:A,0))),0)</f>
        <v/>
      </c>
      <c r="J4588" s="16" t="str">
        <f>IFERROR(IF($H4588=0,"",INDEX(Разметка!C:C,MATCH($H4588,Разметка!A:A,0))),0)</f>
        <v/>
      </c>
      <c r="K4588" s="16" t="e">
        <f>IF($F4588&gt;0,IFERROR(MATCH(A4588,'Доп настройки участников'!A:A,0),-1)*(-1),0)</f>
        <v>#N/A</v>
      </c>
      <c r="L4588" s="16" t="str">
        <f t="shared" si="273"/>
        <v>Нет</v>
      </c>
      <c r="M4588" s="33" t="b">
        <f t="shared" si="274"/>
        <v>0</v>
      </c>
      <c r="N4588" s="33">
        <f t="shared" si="275"/>
        <v>4556</v>
      </c>
      <c r="O4588" s="33">
        <v>4587</v>
      </c>
    </row>
    <row r="4589" spans="1:15" x14ac:dyDescent="0.25">
      <c r="A4589" s="13">
        <f>IF(M4589,'Выгрузка из ревьюшницы'!B4589,INDEX('Доп настройки участников'!D:D,2+N4589))</f>
        <v>0</v>
      </c>
      <c r="B4589" s="13">
        <f>IF(M4589,'Выгрузка из ревьюшницы'!C4589,INDEX('Доп настройки участников'!E:E,2+N4589))</f>
        <v>0</v>
      </c>
      <c r="C4589" s="13">
        <f>IF(M4589,'Выгрузка из ревьюшницы'!H4589,INDEX('Доп настройки участников'!F:F,2+N4589))</f>
        <v>0</v>
      </c>
      <c r="D4589" s="13">
        <f>IF(M4589,'Выгрузка из ревьюшницы'!J4589,INDEX('Доп настройки участников'!G:G,2+N4589))</f>
        <v>0</v>
      </c>
      <c r="E4589" s="13" t="e">
        <f>INDEX('Сопоставление оценок'!$A$3:$A$14,MATCH(IF(M4589,'Выгрузка из ревьюшницы'!K4589,INDEX('Доп настройки участников'!H:H,2+N4589)),'Сопоставление оценок'!$C$3:$C$14,0))</f>
        <v>#N/A</v>
      </c>
      <c r="F4589" s="13" t="e">
        <f>INDEX('Сопоставление оценок'!$B$3:$B$14,MATCH(Table13[[#This Row],[mark_at_review]],'Сопоставление оценок'!$C$3:$C$14,0))</f>
        <v>#N/A</v>
      </c>
      <c r="G4589" s="13">
        <f>IF(M4589,IFERROR(IF(OR('Выгрузка из ревьюшницы'!X4589,'Выгрузка из ревьюшницы'!Z4589),1,0),0),INDEX('Доп настройки участников'!I:I,2+N4589))</f>
        <v>0</v>
      </c>
      <c r="H4589" s="13">
        <f>IF(M4589,'Выгрузка из ревьюшницы'!AJ4589,INDEX('Доп настройки участников'!J:J,2+N4589))</f>
        <v>0</v>
      </c>
      <c r="I4589" s="16" t="str">
        <f>IFERROR(IF($H4589=0,"",INDEX(Разметка!B:B,MATCH($H4589,Разметка!A:A,0))),0)</f>
        <v/>
      </c>
      <c r="J4589" s="16" t="str">
        <f>IFERROR(IF($H4589=0,"",INDEX(Разметка!C:C,MATCH($H4589,Разметка!A:A,0))),0)</f>
        <v/>
      </c>
      <c r="K4589" s="16" t="e">
        <f>IF($F4589&gt;0,IFERROR(MATCH(A4589,'Доп настройки участников'!A:A,0),-1)*(-1),0)</f>
        <v>#N/A</v>
      </c>
      <c r="L4589" s="16" t="str">
        <f t="shared" si="273"/>
        <v>Нет</v>
      </c>
      <c r="M4589" s="33" t="b">
        <f t="shared" si="274"/>
        <v>0</v>
      </c>
      <c r="N4589" s="33">
        <f t="shared" si="275"/>
        <v>4557</v>
      </c>
      <c r="O4589" s="33">
        <v>4588</v>
      </c>
    </row>
    <row r="4590" spans="1:15" x14ac:dyDescent="0.25">
      <c r="A4590" s="13">
        <f>IF(M4590,'Выгрузка из ревьюшницы'!B4590,INDEX('Доп настройки участников'!D:D,2+N4590))</f>
        <v>0</v>
      </c>
      <c r="B4590" s="13">
        <f>IF(M4590,'Выгрузка из ревьюшницы'!C4590,INDEX('Доп настройки участников'!E:E,2+N4590))</f>
        <v>0</v>
      </c>
      <c r="C4590" s="13">
        <f>IF(M4590,'Выгрузка из ревьюшницы'!H4590,INDEX('Доп настройки участников'!F:F,2+N4590))</f>
        <v>0</v>
      </c>
      <c r="D4590" s="13">
        <f>IF(M4590,'Выгрузка из ревьюшницы'!J4590,INDEX('Доп настройки участников'!G:G,2+N4590))</f>
        <v>0</v>
      </c>
      <c r="E4590" s="13" t="e">
        <f>INDEX('Сопоставление оценок'!$A$3:$A$14,MATCH(IF(M4590,'Выгрузка из ревьюшницы'!K4590,INDEX('Доп настройки участников'!H:H,2+N4590)),'Сопоставление оценок'!$C$3:$C$14,0))</f>
        <v>#N/A</v>
      </c>
      <c r="F4590" s="13" t="e">
        <f>INDEX('Сопоставление оценок'!$B$3:$B$14,MATCH(Table13[[#This Row],[mark_at_review]],'Сопоставление оценок'!$C$3:$C$14,0))</f>
        <v>#N/A</v>
      </c>
      <c r="G4590" s="13">
        <f>IF(M4590,IFERROR(IF(OR('Выгрузка из ревьюшницы'!X4590,'Выгрузка из ревьюшницы'!Z4590),1,0),0),INDEX('Доп настройки участников'!I:I,2+N4590))</f>
        <v>0</v>
      </c>
      <c r="H4590" s="13">
        <f>IF(M4590,'Выгрузка из ревьюшницы'!AJ4590,INDEX('Доп настройки участников'!J:J,2+N4590))</f>
        <v>0</v>
      </c>
      <c r="I4590" s="16" t="str">
        <f>IFERROR(IF($H4590=0,"",INDEX(Разметка!B:B,MATCH($H4590,Разметка!A:A,0))),0)</f>
        <v/>
      </c>
      <c r="J4590" s="16" t="str">
        <f>IFERROR(IF($H4590=0,"",INDEX(Разметка!C:C,MATCH($H4590,Разметка!A:A,0))),0)</f>
        <v/>
      </c>
      <c r="K4590" s="16" t="e">
        <f>IF($F4590&gt;0,IFERROR(MATCH(A4590,'Доп настройки участников'!A:A,0),-1)*(-1),0)</f>
        <v>#N/A</v>
      </c>
      <c r="L4590" s="16" t="str">
        <f t="shared" si="273"/>
        <v>Нет</v>
      </c>
      <c r="M4590" s="33" t="b">
        <f t="shared" si="274"/>
        <v>0</v>
      </c>
      <c r="N4590" s="33">
        <f t="shared" si="275"/>
        <v>4558</v>
      </c>
      <c r="O4590" s="33">
        <v>4589</v>
      </c>
    </row>
    <row r="4591" spans="1:15" x14ac:dyDescent="0.25">
      <c r="A4591" s="13">
        <f>IF(M4591,'Выгрузка из ревьюшницы'!B4591,INDEX('Доп настройки участников'!D:D,2+N4591))</f>
        <v>0</v>
      </c>
      <c r="B4591" s="13">
        <f>IF(M4591,'Выгрузка из ревьюшницы'!C4591,INDEX('Доп настройки участников'!E:E,2+N4591))</f>
        <v>0</v>
      </c>
      <c r="C4591" s="13">
        <f>IF(M4591,'Выгрузка из ревьюшницы'!H4591,INDEX('Доп настройки участников'!F:F,2+N4591))</f>
        <v>0</v>
      </c>
      <c r="D4591" s="13">
        <f>IF(M4591,'Выгрузка из ревьюшницы'!J4591,INDEX('Доп настройки участников'!G:G,2+N4591))</f>
        <v>0</v>
      </c>
      <c r="E4591" s="13" t="e">
        <f>INDEX('Сопоставление оценок'!$A$3:$A$14,MATCH(IF(M4591,'Выгрузка из ревьюшницы'!K4591,INDEX('Доп настройки участников'!H:H,2+N4591)),'Сопоставление оценок'!$C$3:$C$14,0))</f>
        <v>#N/A</v>
      </c>
      <c r="F4591" s="13" t="e">
        <f>INDEX('Сопоставление оценок'!$B$3:$B$14,MATCH(Table13[[#This Row],[mark_at_review]],'Сопоставление оценок'!$C$3:$C$14,0))</f>
        <v>#N/A</v>
      </c>
      <c r="G4591" s="13">
        <f>IF(M4591,IFERROR(IF(OR('Выгрузка из ревьюшницы'!X4591,'Выгрузка из ревьюшницы'!Z4591),1,0),0),INDEX('Доп настройки участников'!I:I,2+N4591))</f>
        <v>0</v>
      </c>
      <c r="H4591" s="13">
        <f>IF(M4591,'Выгрузка из ревьюшницы'!AJ4591,INDEX('Доп настройки участников'!J:J,2+N4591))</f>
        <v>0</v>
      </c>
      <c r="I4591" s="16" t="str">
        <f>IFERROR(IF($H4591=0,"",INDEX(Разметка!B:B,MATCH($H4591,Разметка!A:A,0))),0)</f>
        <v/>
      </c>
      <c r="J4591" s="16" t="str">
        <f>IFERROR(IF($H4591=0,"",INDEX(Разметка!C:C,MATCH($H4591,Разметка!A:A,0))),0)</f>
        <v/>
      </c>
      <c r="K4591" s="16" t="e">
        <f>IF($F4591&gt;0,IFERROR(MATCH(A4591,'Доп настройки участников'!A:A,0),-1)*(-1),0)</f>
        <v>#N/A</v>
      </c>
      <c r="L4591" s="16" t="str">
        <f t="shared" si="273"/>
        <v>Нет</v>
      </c>
      <c r="M4591" s="33" t="b">
        <f t="shared" si="274"/>
        <v>0</v>
      </c>
      <c r="N4591" s="33">
        <f t="shared" si="275"/>
        <v>4559</v>
      </c>
      <c r="O4591" s="33">
        <v>4590</v>
      </c>
    </row>
    <row r="4592" spans="1:15" x14ac:dyDescent="0.25">
      <c r="A4592" s="13">
        <f>IF(M4592,'Выгрузка из ревьюшницы'!B4592,INDEX('Доп настройки участников'!D:D,2+N4592))</f>
        <v>0</v>
      </c>
      <c r="B4592" s="13">
        <f>IF(M4592,'Выгрузка из ревьюшницы'!C4592,INDEX('Доп настройки участников'!E:E,2+N4592))</f>
        <v>0</v>
      </c>
      <c r="C4592" s="13">
        <f>IF(M4592,'Выгрузка из ревьюшницы'!H4592,INDEX('Доп настройки участников'!F:F,2+N4592))</f>
        <v>0</v>
      </c>
      <c r="D4592" s="13">
        <f>IF(M4592,'Выгрузка из ревьюшницы'!J4592,INDEX('Доп настройки участников'!G:G,2+N4592))</f>
        <v>0</v>
      </c>
      <c r="E4592" s="13" t="e">
        <f>INDEX('Сопоставление оценок'!$A$3:$A$14,MATCH(IF(M4592,'Выгрузка из ревьюшницы'!K4592,INDEX('Доп настройки участников'!H:H,2+N4592)),'Сопоставление оценок'!$C$3:$C$14,0))</f>
        <v>#N/A</v>
      </c>
      <c r="F4592" s="13" t="e">
        <f>INDEX('Сопоставление оценок'!$B$3:$B$14,MATCH(Table13[[#This Row],[mark_at_review]],'Сопоставление оценок'!$C$3:$C$14,0))</f>
        <v>#N/A</v>
      </c>
      <c r="G4592" s="13">
        <f>IF(M4592,IFERROR(IF(OR('Выгрузка из ревьюшницы'!X4592,'Выгрузка из ревьюшницы'!Z4592),1,0),0),INDEX('Доп настройки участников'!I:I,2+N4592))</f>
        <v>0</v>
      </c>
      <c r="H4592" s="13">
        <f>IF(M4592,'Выгрузка из ревьюшницы'!AJ4592,INDEX('Доп настройки участников'!J:J,2+N4592))</f>
        <v>0</v>
      </c>
      <c r="I4592" s="16" t="str">
        <f>IFERROR(IF($H4592=0,"",INDEX(Разметка!B:B,MATCH($H4592,Разметка!A:A,0))),0)</f>
        <v/>
      </c>
      <c r="J4592" s="16" t="str">
        <f>IFERROR(IF($H4592=0,"",INDEX(Разметка!C:C,MATCH($H4592,Разметка!A:A,0))),0)</f>
        <v/>
      </c>
      <c r="K4592" s="16" t="e">
        <f>IF($F4592&gt;0,IFERROR(MATCH(A4592,'Доп настройки участников'!A:A,0),-1)*(-1),0)</f>
        <v>#N/A</v>
      </c>
      <c r="L4592" s="16" t="str">
        <f t="shared" si="273"/>
        <v>Нет</v>
      </c>
      <c r="M4592" s="33" t="b">
        <f t="shared" si="274"/>
        <v>0</v>
      </c>
      <c r="N4592" s="33">
        <f t="shared" si="275"/>
        <v>4560</v>
      </c>
      <c r="O4592" s="33">
        <v>4591</v>
      </c>
    </row>
    <row r="4593" spans="1:15" x14ac:dyDescent="0.25">
      <c r="A4593" s="13">
        <f>IF(M4593,'Выгрузка из ревьюшницы'!B4593,INDEX('Доп настройки участников'!D:D,2+N4593))</f>
        <v>0</v>
      </c>
      <c r="B4593" s="13">
        <f>IF(M4593,'Выгрузка из ревьюшницы'!C4593,INDEX('Доп настройки участников'!E:E,2+N4593))</f>
        <v>0</v>
      </c>
      <c r="C4593" s="13">
        <f>IF(M4593,'Выгрузка из ревьюшницы'!H4593,INDEX('Доп настройки участников'!F:F,2+N4593))</f>
        <v>0</v>
      </c>
      <c r="D4593" s="13">
        <f>IF(M4593,'Выгрузка из ревьюшницы'!J4593,INDEX('Доп настройки участников'!G:G,2+N4593))</f>
        <v>0</v>
      </c>
      <c r="E4593" s="13" t="e">
        <f>INDEX('Сопоставление оценок'!$A$3:$A$14,MATCH(IF(M4593,'Выгрузка из ревьюшницы'!K4593,INDEX('Доп настройки участников'!H:H,2+N4593)),'Сопоставление оценок'!$C$3:$C$14,0))</f>
        <v>#N/A</v>
      </c>
      <c r="F4593" s="13" t="e">
        <f>INDEX('Сопоставление оценок'!$B$3:$B$14,MATCH(Table13[[#This Row],[mark_at_review]],'Сопоставление оценок'!$C$3:$C$14,0))</f>
        <v>#N/A</v>
      </c>
      <c r="G4593" s="13">
        <f>IF(M4593,IFERROR(IF(OR('Выгрузка из ревьюшницы'!X4593,'Выгрузка из ревьюшницы'!Z4593),1,0),0),INDEX('Доп настройки участников'!I:I,2+N4593))</f>
        <v>0</v>
      </c>
      <c r="H4593" s="13">
        <f>IF(M4593,'Выгрузка из ревьюшницы'!AJ4593,INDEX('Доп настройки участников'!J:J,2+N4593))</f>
        <v>0</v>
      </c>
      <c r="I4593" s="16" t="str">
        <f>IFERROR(IF($H4593=0,"",INDEX(Разметка!B:B,MATCH($H4593,Разметка!A:A,0))),0)</f>
        <v/>
      </c>
      <c r="J4593" s="16" t="str">
        <f>IFERROR(IF($H4593=0,"",INDEX(Разметка!C:C,MATCH($H4593,Разметка!A:A,0))),0)</f>
        <v/>
      </c>
      <c r="K4593" s="16" t="e">
        <f>IF($F4593&gt;0,IFERROR(MATCH(A4593,'Доп настройки участников'!A:A,0),-1)*(-1),0)</f>
        <v>#N/A</v>
      </c>
      <c r="L4593" s="16" t="str">
        <f t="shared" si="273"/>
        <v>Нет</v>
      </c>
      <c r="M4593" s="33" t="b">
        <f t="shared" si="274"/>
        <v>0</v>
      </c>
      <c r="N4593" s="33">
        <f t="shared" si="275"/>
        <v>4561</v>
      </c>
      <c r="O4593" s="33">
        <v>4592</v>
      </c>
    </row>
    <row r="4594" spans="1:15" x14ac:dyDescent="0.25">
      <c r="A4594" s="13">
        <f>IF(M4594,'Выгрузка из ревьюшницы'!B4594,INDEX('Доп настройки участников'!D:D,2+N4594))</f>
        <v>0</v>
      </c>
      <c r="B4594" s="13">
        <f>IF(M4594,'Выгрузка из ревьюшницы'!C4594,INDEX('Доп настройки участников'!E:E,2+N4594))</f>
        <v>0</v>
      </c>
      <c r="C4594" s="13">
        <f>IF(M4594,'Выгрузка из ревьюшницы'!H4594,INDEX('Доп настройки участников'!F:F,2+N4594))</f>
        <v>0</v>
      </c>
      <c r="D4594" s="13">
        <f>IF(M4594,'Выгрузка из ревьюшницы'!J4594,INDEX('Доп настройки участников'!G:G,2+N4594))</f>
        <v>0</v>
      </c>
      <c r="E4594" s="13" t="e">
        <f>INDEX('Сопоставление оценок'!$A$3:$A$14,MATCH(IF(M4594,'Выгрузка из ревьюшницы'!K4594,INDEX('Доп настройки участников'!H:H,2+N4594)),'Сопоставление оценок'!$C$3:$C$14,0))</f>
        <v>#N/A</v>
      </c>
      <c r="F4594" s="13" t="e">
        <f>INDEX('Сопоставление оценок'!$B$3:$B$14,MATCH(Table13[[#This Row],[mark_at_review]],'Сопоставление оценок'!$C$3:$C$14,0))</f>
        <v>#N/A</v>
      </c>
      <c r="G4594" s="13">
        <f>IF(M4594,IFERROR(IF(OR('Выгрузка из ревьюшницы'!X4594,'Выгрузка из ревьюшницы'!Z4594),1,0),0),INDEX('Доп настройки участников'!I:I,2+N4594))</f>
        <v>0</v>
      </c>
      <c r="H4594" s="13">
        <f>IF(M4594,'Выгрузка из ревьюшницы'!AJ4594,INDEX('Доп настройки участников'!J:J,2+N4594))</f>
        <v>0</v>
      </c>
      <c r="I4594" s="16" t="str">
        <f>IFERROR(IF($H4594=0,"",INDEX(Разметка!B:B,MATCH($H4594,Разметка!A:A,0))),0)</f>
        <v/>
      </c>
      <c r="J4594" s="16" t="str">
        <f>IFERROR(IF($H4594=0,"",INDEX(Разметка!C:C,MATCH($H4594,Разметка!A:A,0))),0)</f>
        <v/>
      </c>
      <c r="K4594" s="16" t="e">
        <f>IF($F4594&gt;0,IFERROR(MATCH(A4594,'Доп настройки участников'!A:A,0),-1)*(-1),0)</f>
        <v>#N/A</v>
      </c>
      <c r="L4594" s="16" t="str">
        <f t="shared" si="273"/>
        <v>Нет</v>
      </c>
      <c r="M4594" s="33" t="b">
        <f t="shared" si="274"/>
        <v>0</v>
      </c>
      <c r="N4594" s="33">
        <f t="shared" si="275"/>
        <v>4562</v>
      </c>
      <c r="O4594" s="33">
        <v>4593</v>
      </c>
    </row>
    <row r="4595" spans="1:15" x14ac:dyDescent="0.25">
      <c r="A4595" s="13">
        <f>IF(M4595,'Выгрузка из ревьюшницы'!B4595,INDEX('Доп настройки участников'!D:D,2+N4595))</f>
        <v>0</v>
      </c>
      <c r="B4595" s="13">
        <f>IF(M4595,'Выгрузка из ревьюшницы'!C4595,INDEX('Доп настройки участников'!E:E,2+N4595))</f>
        <v>0</v>
      </c>
      <c r="C4595" s="13">
        <f>IF(M4595,'Выгрузка из ревьюшницы'!H4595,INDEX('Доп настройки участников'!F:F,2+N4595))</f>
        <v>0</v>
      </c>
      <c r="D4595" s="13">
        <f>IF(M4595,'Выгрузка из ревьюшницы'!J4595,INDEX('Доп настройки участников'!G:G,2+N4595))</f>
        <v>0</v>
      </c>
      <c r="E4595" s="13" t="e">
        <f>INDEX('Сопоставление оценок'!$A$3:$A$14,MATCH(IF(M4595,'Выгрузка из ревьюшницы'!K4595,INDEX('Доп настройки участников'!H:H,2+N4595)),'Сопоставление оценок'!$C$3:$C$14,0))</f>
        <v>#N/A</v>
      </c>
      <c r="F4595" s="13" t="e">
        <f>INDEX('Сопоставление оценок'!$B$3:$B$14,MATCH(Table13[[#This Row],[mark_at_review]],'Сопоставление оценок'!$C$3:$C$14,0))</f>
        <v>#N/A</v>
      </c>
      <c r="G4595" s="13">
        <f>IF(M4595,IFERROR(IF(OR('Выгрузка из ревьюшницы'!X4595,'Выгрузка из ревьюшницы'!Z4595),1,0),0),INDEX('Доп настройки участников'!I:I,2+N4595))</f>
        <v>0</v>
      </c>
      <c r="H4595" s="13">
        <f>IF(M4595,'Выгрузка из ревьюшницы'!AJ4595,INDEX('Доп настройки участников'!J:J,2+N4595))</f>
        <v>0</v>
      </c>
      <c r="I4595" s="16" t="str">
        <f>IFERROR(IF($H4595=0,"",INDEX(Разметка!B:B,MATCH($H4595,Разметка!A:A,0))),0)</f>
        <v/>
      </c>
      <c r="J4595" s="16" t="str">
        <f>IFERROR(IF($H4595=0,"",INDEX(Разметка!C:C,MATCH($H4595,Разметка!A:A,0))),0)</f>
        <v/>
      </c>
      <c r="K4595" s="16" t="e">
        <f>IF($F4595&gt;0,IFERROR(MATCH(A4595,'Доп настройки участников'!A:A,0),-1)*(-1),0)</f>
        <v>#N/A</v>
      </c>
      <c r="L4595" s="16" t="str">
        <f t="shared" si="273"/>
        <v>Нет</v>
      </c>
      <c r="M4595" s="33" t="b">
        <f t="shared" si="274"/>
        <v>0</v>
      </c>
      <c r="N4595" s="33">
        <f t="shared" si="275"/>
        <v>4563</v>
      </c>
      <c r="O4595" s="33">
        <v>4594</v>
      </c>
    </row>
    <row r="4596" spans="1:15" x14ac:dyDescent="0.25">
      <c r="A4596" s="13">
        <f>IF(M4596,'Выгрузка из ревьюшницы'!B4596,INDEX('Доп настройки участников'!D:D,2+N4596))</f>
        <v>0</v>
      </c>
      <c r="B4596" s="13">
        <f>IF(M4596,'Выгрузка из ревьюшницы'!C4596,INDEX('Доп настройки участников'!E:E,2+N4596))</f>
        <v>0</v>
      </c>
      <c r="C4596" s="13">
        <f>IF(M4596,'Выгрузка из ревьюшницы'!H4596,INDEX('Доп настройки участников'!F:F,2+N4596))</f>
        <v>0</v>
      </c>
      <c r="D4596" s="13">
        <f>IF(M4596,'Выгрузка из ревьюшницы'!J4596,INDEX('Доп настройки участников'!G:G,2+N4596))</f>
        <v>0</v>
      </c>
      <c r="E4596" s="13" t="e">
        <f>INDEX('Сопоставление оценок'!$A$3:$A$14,MATCH(IF(M4596,'Выгрузка из ревьюшницы'!K4596,INDEX('Доп настройки участников'!H:H,2+N4596)),'Сопоставление оценок'!$C$3:$C$14,0))</f>
        <v>#N/A</v>
      </c>
      <c r="F4596" s="13" t="e">
        <f>INDEX('Сопоставление оценок'!$B$3:$B$14,MATCH(Table13[[#This Row],[mark_at_review]],'Сопоставление оценок'!$C$3:$C$14,0))</f>
        <v>#N/A</v>
      </c>
      <c r="G4596" s="13">
        <f>IF(M4596,IFERROR(IF(OR('Выгрузка из ревьюшницы'!X4596,'Выгрузка из ревьюшницы'!Z4596),1,0),0),INDEX('Доп настройки участников'!I:I,2+N4596))</f>
        <v>0</v>
      </c>
      <c r="H4596" s="13">
        <f>IF(M4596,'Выгрузка из ревьюшницы'!AJ4596,INDEX('Доп настройки участников'!J:J,2+N4596))</f>
        <v>0</v>
      </c>
      <c r="I4596" s="16" t="str">
        <f>IFERROR(IF($H4596=0,"",INDEX(Разметка!B:B,MATCH($H4596,Разметка!A:A,0))),0)</f>
        <v/>
      </c>
      <c r="J4596" s="16" t="str">
        <f>IFERROR(IF($H4596=0,"",INDEX(Разметка!C:C,MATCH($H4596,Разметка!A:A,0))),0)</f>
        <v/>
      </c>
      <c r="K4596" s="16" t="e">
        <f>IF($F4596&gt;0,IFERROR(MATCH(A4596,'Доп настройки участников'!A:A,0),-1)*(-1),0)</f>
        <v>#N/A</v>
      </c>
      <c r="L4596" s="16" t="str">
        <f t="shared" si="273"/>
        <v>Нет</v>
      </c>
      <c r="M4596" s="33" t="b">
        <f t="shared" si="274"/>
        <v>0</v>
      </c>
      <c r="N4596" s="33">
        <f t="shared" si="275"/>
        <v>4564</v>
      </c>
      <c r="O4596" s="33">
        <v>4595</v>
      </c>
    </row>
    <row r="4597" spans="1:15" x14ac:dyDescent="0.25">
      <c r="A4597" s="13">
        <f>IF(M4597,'Выгрузка из ревьюшницы'!B4597,INDEX('Доп настройки участников'!D:D,2+N4597))</f>
        <v>0</v>
      </c>
      <c r="B4597" s="13">
        <f>IF(M4597,'Выгрузка из ревьюшницы'!C4597,INDEX('Доп настройки участников'!E:E,2+N4597))</f>
        <v>0</v>
      </c>
      <c r="C4597" s="13">
        <f>IF(M4597,'Выгрузка из ревьюшницы'!H4597,INDEX('Доп настройки участников'!F:F,2+N4597))</f>
        <v>0</v>
      </c>
      <c r="D4597" s="13">
        <f>IF(M4597,'Выгрузка из ревьюшницы'!J4597,INDEX('Доп настройки участников'!G:G,2+N4597))</f>
        <v>0</v>
      </c>
      <c r="E4597" s="13" t="e">
        <f>INDEX('Сопоставление оценок'!$A$3:$A$14,MATCH(IF(M4597,'Выгрузка из ревьюшницы'!K4597,INDEX('Доп настройки участников'!H:H,2+N4597)),'Сопоставление оценок'!$C$3:$C$14,0))</f>
        <v>#N/A</v>
      </c>
      <c r="F4597" s="13" t="e">
        <f>INDEX('Сопоставление оценок'!$B$3:$B$14,MATCH(Table13[[#This Row],[mark_at_review]],'Сопоставление оценок'!$C$3:$C$14,0))</f>
        <v>#N/A</v>
      </c>
      <c r="G4597" s="13">
        <f>IF(M4597,IFERROR(IF(OR('Выгрузка из ревьюшницы'!X4597,'Выгрузка из ревьюшницы'!Z4597),1,0),0),INDEX('Доп настройки участников'!I:I,2+N4597))</f>
        <v>0</v>
      </c>
      <c r="H4597" s="13">
        <f>IF(M4597,'Выгрузка из ревьюшницы'!AJ4597,INDEX('Доп настройки участников'!J:J,2+N4597))</f>
        <v>0</v>
      </c>
      <c r="I4597" s="16" t="str">
        <f>IFERROR(IF($H4597=0,"",INDEX(Разметка!B:B,MATCH($H4597,Разметка!A:A,0))),0)</f>
        <v/>
      </c>
      <c r="J4597" s="16" t="str">
        <f>IFERROR(IF($H4597=0,"",INDEX(Разметка!C:C,MATCH($H4597,Разметка!A:A,0))),0)</f>
        <v/>
      </c>
      <c r="K4597" s="16" t="e">
        <f>IF($F4597&gt;0,IFERROR(MATCH(A4597,'Доп настройки участников'!A:A,0),-1)*(-1),0)</f>
        <v>#N/A</v>
      </c>
      <c r="L4597" s="16" t="str">
        <f t="shared" si="273"/>
        <v>Нет</v>
      </c>
      <c r="M4597" s="33" t="b">
        <f t="shared" si="274"/>
        <v>0</v>
      </c>
      <c r="N4597" s="33">
        <f t="shared" si="275"/>
        <v>4565</v>
      </c>
      <c r="O4597" s="33">
        <v>4596</v>
      </c>
    </row>
    <row r="4598" spans="1:15" x14ac:dyDescent="0.25">
      <c r="A4598" s="13">
        <f>IF(M4598,'Выгрузка из ревьюшницы'!B4598,INDEX('Доп настройки участников'!D:D,2+N4598))</f>
        <v>0</v>
      </c>
      <c r="B4598" s="13">
        <f>IF(M4598,'Выгрузка из ревьюшницы'!C4598,INDEX('Доп настройки участников'!E:E,2+N4598))</f>
        <v>0</v>
      </c>
      <c r="C4598" s="13">
        <f>IF(M4598,'Выгрузка из ревьюшницы'!H4598,INDEX('Доп настройки участников'!F:F,2+N4598))</f>
        <v>0</v>
      </c>
      <c r="D4598" s="13">
        <f>IF(M4598,'Выгрузка из ревьюшницы'!J4598,INDEX('Доп настройки участников'!G:G,2+N4598))</f>
        <v>0</v>
      </c>
      <c r="E4598" s="13" t="e">
        <f>INDEX('Сопоставление оценок'!$A$3:$A$14,MATCH(IF(M4598,'Выгрузка из ревьюшницы'!K4598,INDEX('Доп настройки участников'!H:H,2+N4598)),'Сопоставление оценок'!$C$3:$C$14,0))</f>
        <v>#N/A</v>
      </c>
      <c r="F4598" s="13" t="e">
        <f>INDEX('Сопоставление оценок'!$B$3:$B$14,MATCH(Table13[[#This Row],[mark_at_review]],'Сопоставление оценок'!$C$3:$C$14,0))</f>
        <v>#N/A</v>
      </c>
      <c r="G4598" s="13">
        <f>IF(M4598,IFERROR(IF(OR('Выгрузка из ревьюшницы'!X4598,'Выгрузка из ревьюшницы'!Z4598),1,0),0),INDEX('Доп настройки участников'!I:I,2+N4598))</f>
        <v>0</v>
      </c>
      <c r="H4598" s="13">
        <f>IF(M4598,'Выгрузка из ревьюшницы'!AJ4598,INDEX('Доп настройки участников'!J:J,2+N4598))</f>
        <v>0</v>
      </c>
      <c r="I4598" s="16" t="str">
        <f>IFERROR(IF($H4598=0,"",INDEX(Разметка!B:B,MATCH($H4598,Разметка!A:A,0))),0)</f>
        <v/>
      </c>
      <c r="J4598" s="16" t="str">
        <f>IFERROR(IF($H4598=0,"",INDEX(Разметка!C:C,MATCH($H4598,Разметка!A:A,0))),0)</f>
        <v/>
      </c>
      <c r="K4598" s="16" t="e">
        <f>IF($F4598&gt;0,IFERROR(MATCH(A4598,'Доп настройки участников'!A:A,0),-1)*(-1),0)</f>
        <v>#N/A</v>
      </c>
      <c r="L4598" s="16" t="str">
        <f t="shared" si="273"/>
        <v>Нет</v>
      </c>
      <c r="M4598" s="33" t="b">
        <f t="shared" si="274"/>
        <v>0</v>
      </c>
      <c r="N4598" s="33">
        <f t="shared" si="275"/>
        <v>4566</v>
      </c>
      <c r="O4598" s="33">
        <v>4597</v>
      </c>
    </row>
    <row r="4599" spans="1:15" x14ac:dyDescent="0.25">
      <c r="A4599" s="13">
        <f>IF(M4599,'Выгрузка из ревьюшницы'!B4599,INDEX('Доп настройки участников'!D:D,2+N4599))</f>
        <v>0</v>
      </c>
      <c r="B4599" s="13">
        <f>IF(M4599,'Выгрузка из ревьюшницы'!C4599,INDEX('Доп настройки участников'!E:E,2+N4599))</f>
        <v>0</v>
      </c>
      <c r="C4599" s="13">
        <f>IF(M4599,'Выгрузка из ревьюшницы'!H4599,INDEX('Доп настройки участников'!F:F,2+N4599))</f>
        <v>0</v>
      </c>
      <c r="D4599" s="13">
        <f>IF(M4599,'Выгрузка из ревьюшницы'!J4599,INDEX('Доп настройки участников'!G:G,2+N4599))</f>
        <v>0</v>
      </c>
      <c r="E4599" s="13" t="e">
        <f>INDEX('Сопоставление оценок'!$A$3:$A$14,MATCH(IF(M4599,'Выгрузка из ревьюшницы'!K4599,INDEX('Доп настройки участников'!H:H,2+N4599)),'Сопоставление оценок'!$C$3:$C$14,0))</f>
        <v>#N/A</v>
      </c>
      <c r="F4599" s="13" t="e">
        <f>INDEX('Сопоставление оценок'!$B$3:$B$14,MATCH(Table13[[#This Row],[mark_at_review]],'Сопоставление оценок'!$C$3:$C$14,0))</f>
        <v>#N/A</v>
      </c>
      <c r="G4599" s="13">
        <f>IF(M4599,IFERROR(IF(OR('Выгрузка из ревьюшницы'!X4599,'Выгрузка из ревьюшницы'!Z4599),1,0),0),INDEX('Доп настройки участников'!I:I,2+N4599))</f>
        <v>0</v>
      </c>
      <c r="H4599" s="13">
        <f>IF(M4599,'Выгрузка из ревьюшницы'!AJ4599,INDEX('Доп настройки участников'!J:J,2+N4599))</f>
        <v>0</v>
      </c>
      <c r="I4599" s="16" t="str">
        <f>IFERROR(IF($H4599=0,"",INDEX(Разметка!B:B,MATCH($H4599,Разметка!A:A,0))),0)</f>
        <v/>
      </c>
      <c r="J4599" s="16" t="str">
        <f>IFERROR(IF($H4599=0,"",INDEX(Разметка!C:C,MATCH($H4599,Разметка!A:A,0))),0)</f>
        <v/>
      </c>
      <c r="K4599" s="16" t="e">
        <f>IF($F4599&gt;0,IFERROR(MATCH(A4599,'Доп настройки участников'!A:A,0),-1)*(-1),0)</f>
        <v>#N/A</v>
      </c>
      <c r="L4599" s="16" t="str">
        <f t="shared" si="273"/>
        <v>Нет</v>
      </c>
      <c r="M4599" s="33" t="b">
        <f t="shared" si="274"/>
        <v>0</v>
      </c>
      <c r="N4599" s="33">
        <f t="shared" si="275"/>
        <v>4567</v>
      </c>
      <c r="O4599" s="33">
        <v>4598</v>
      </c>
    </row>
    <row r="4600" spans="1:15" x14ac:dyDescent="0.25">
      <c r="A4600" s="13">
        <f>IF(M4600,'Выгрузка из ревьюшницы'!B4600,INDEX('Доп настройки участников'!D:D,2+N4600))</f>
        <v>0</v>
      </c>
      <c r="B4600" s="13">
        <f>IF(M4600,'Выгрузка из ревьюшницы'!C4600,INDEX('Доп настройки участников'!E:E,2+N4600))</f>
        <v>0</v>
      </c>
      <c r="C4600" s="13">
        <f>IF(M4600,'Выгрузка из ревьюшницы'!H4600,INDEX('Доп настройки участников'!F:F,2+N4600))</f>
        <v>0</v>
      </c>
      <c r="D4600" s="13">
        <f>IF(M4600,'Выгрузка из ревьюшницы'!J4600,INDEX('Доп настройки участников'!G:G,2+N4600))</f>
        <v>0</v>
      </c>
      <c r="E4600" s="13" t="e">
        <f>INDEX('Сопоставление оценок'!$A$3:$A$14,MATCH(IF(M4600,'Выгрузка из ревьюшницы'!K4600,INDEX('Доп настройки участников'!H:H,2+N4600)),'Сопоставление оценок'!$C$3:$C$14,0))</f>
        <v>#N/A</v>
      </c>
      <c r="F4600" s="13" t="e">
        <f>INDEX('Сопоставление оценок'!$B$3:$B$14,MATCH(Table13[[#This Row],[mark_at_review]],'Сопоставление оценок'!$C$3:$C$14,0))</f>
        <v>#N/A</v>
      </c>
      <c r="G4600" s="13">
        <f>IF(M4600,IFERROR(IF(OR('Выгрузка из ревьюшницы'!X4600,'Выгрузка из ревьюшницы'!Z4600),1,0),0),INDEX('Доп настройки участников'!I:I,2+N4600))</f>
        <v>0</v>
      </c>
      <c r="H4600" s="13">
        <f>IF(M4600,'Выгрузка из ревьюшницы'!AJ4600,INDEX('Доп настройки участников'!J:J,2+N4600))</f>
        <v>0</v>
      </c>
      <c r="I4600" s="16" t="str">
        <f>IFERROR(IF($H4600=0,"",INDEX(Разметка!B:B,MATCH($H4600,Разметка!A:A,0))),0)</f>
        <v/>
      </c>
      <c r="J4600" s="16" t="str">
        <f>IFERROR(IF($H4600=0,"",INDEX(Разметка!C:C,MATCH($H4600,Разметка!A:A,0))),0)</f>
        <v/>
      </c>
      <c r="K4600" s="16" t="e">
        <f>IF($F4600&gt;0,IFERROR(MATCH(A4600,'Доп настройки участников'!A:A,0),-1)*(-1),0)</f>
        <v>#N/A</v>
      </c>
      <c r="L4600" s="16" t="str">
        <f t="shared" si="273"/>
        <v>Нет</v>
      </c>
      <c r="M4600" s="33" t="b">
        <f t="shared" si="274"/>
        <v>0</v>
      </c>
      <c r="N4600" s="33">
        <f t="shared" si="275"/>
        <v>4568</v>
      </c>
      <c r="O4600" s="33">
        <v>4599</v>
      </c>
    </row>
    <row r="4601" spans="1:15" x14ac:dyDescent="0.25">
      <c r="A4601" s="13">
        <f>IF(M4601,'Выгрузка из ревьюшницы'!B4601,INDEX('Доп настройки участников'!D:D,2+N4601))</f>
        <v>0</v>
      </c>
      <c r="B4601" s="13">
        <f>IF(M4601,'Выгрузка из ревьюшницы'!C4601,INDEX('Доп настройки участников'!E:E,2+N4601))</f>
        <v>0</v>
      </c>
      <c r="C4601" s="13">
        <f>IF(M4601,'Выгрузка из ревьюшницы'!H4601,INDEX('Доп настройки участников'!F:F,2+N4601))</f>
        <v>0</v>
      </c>
      <c r="D4601" s="13">
        <f>IF(M4601,'Выгрузка из ревьюшницы'!J4601,INDEX('Доп настройки участников'!G:G,2+N4601))</f>
        <v>0</v>
      </c>
      <c r="E4601" s="13" t="e">
        <f>INDEX('Сопоставление оценок'!$A$3:$A$14,MATCH(IF(M4601,'Выгрузка из ревьюшницы'!K4601,INDEX('Доп настройки участников'!H:H,2+N4601)),'Сопоставление оценок'!$C$3:$C$14,0))</f>
        <v>#N/A</v>
      </c>
      <c r="F4601" s="13" t="e">
        <f>INDEX('Сопоставление оценок'!$B$3:$B$14,MATCH(Table13[[#This Row],[mark_at_review]],'Сопоставление оценок'!$C$3:$C$14,0))</f>
        <v>#N/A</v>
      </c>
      <c r="G4601" s="13">
        <f>IF(M4601,IFERROR(IF(OR('Выгрузка из ревьюшницы'!X4601,'Выгрузка из ревьюшницы'!Z4601),1,0),0),INDEX('Доп настройки участников'!I:I,2+N4601))</f>
        <v>0</v>
      </c>
      <c r="H4601" s="13">
        <f>IF(M4601,'Выгрузка из ревьюшницы'!AJ4601,INDEX('Доп настройки участников'!J:J,2+N4601))</f>
        <v>0</v>
      </c>
      <c r="I4601" s="16" t="str">
        <f>IFERROR(IF($H4601=0,"",INDEX(Разметка!B:B,MATCH($H4601,Разметка!A:A,0))),0)</f>
        <v/>
      </c>
      <c r="J4601" s="16" t="str">
        <f>IFERROR(IF($H4601=0,"",INDEX(Разметка!C:C,MATCH($H4601,Разметка!A:A,0))),0)</f>
        <v/>
      </c>
      <c r="K4601" s="16" t="e">
        <f>IF($F4601&gt;0,IFERROR(MATCH(A4601,'Доп настройки участников'!A:A,0),-1)*(-1),0)</f>
        <v>#N/A</v>
      </c>
      <c r="L4601" s="16" t="str">
        <f t="shared" si="273"/>
        <v>Нет</v>
      </c>
      <c r="M4601" s="33" t="b">
        <f t="shared" si="274"/>
        <v>0</v>
      </c>
      <c r="N4601" s="33">
        <f t="shared" si="275"/>
        <v>4569</v>
      </c>
      <c r="O4601" s="33">
        <v>4600</v>
      </c>
    </row>
    <row r="4602" spans="1:15" x14ac:dyDescent="0.25">
      <c r="A4602" s="13">
        <f>IF(M4602,'Выгрузка из ревьюшницы'!B4602,INDEX('Доп настройки участников'!D:D,2+N4602))</f>
        <v>0</v>
      </c>
      <c r="B4602" s="13">
        <f>IF(M4602,'Выгрузка из ревьюшницы'!C4602,INDEX('Доп настройки участников'!E:E,2+N4602))</f>
        <v>0</v>
      </c>
      <c r="C4602" s="13">
        <f>IF(M4602,'Выгрузка из ревьюшницы'!H4602,INDEX('Доп настройки участников'!F:F,2+N4602))</f>
        <v>0</v>
      </c>
      <c r="D4602" s="13">
        <f>IF(M4602,'Выгрузка из ревьюшницы'!J4602,INDEX('Доп настройки участников'!G:G,2+N4602))</f>
        <v>0</v>
      </c>
      <c r="E4602" s="13" t="e">
        <f>INDEX('Сопоставление оценок'!$A$3:$A$14,MATCH(IF(M4602,'Выгрузка из ревьюшницы'!K4602,INDEX('Доп настройки участников'!H:H,2+N4602)),'Сопоставление оценок'!$C$3:$C$14,0))</f>
        <v>#N/A</v>
      </c>
      <c r="F4602" s="13" t="e">
        <f>INDEX('Сопоставление оценок'!$B$3:$B$14,MATCH(Table13[[#This Row],[mark_at_review]],'Сопоставление оценок'!$C$3:$C$14,0))</f>
        <v>#N/A</v>
      </c>
      <c r="G4602" s="13">
        <f>IF(M4602,IFERROR(IF(OR('Выгрузка из ревьюшницы'!X4602,'Выгрузка из ревьюшницы'!Z4602),1,0),0),INDEX('Доп настройки участников'!I:I,2+N4602))</f>
        <v>0</v>
      </c>
      <c r="H4602" s="13">
        <f>IF(M4602,'Выгрузка из ревьюшницы'!AJ4602,INDEX('Доп настройки участников'!J:J,2+N4602))</f>
        <v>0</v>
      </c>
      <c r="I4602" s="16" t="str">
        <f>IFERROR(IF($H4602=0,"",INDEX(Разметка!B:B,MATCH($H4602,Разметка!A:A,0))),0)</f>
        <v/>
      </c>
      <c r="J4602" s="16" t="str">
        <f>IFERROR(IF($H4602=0,"",INDEX(Разметка!C:C,MATCH($H4602,Разметка!A:A,0))),0)</f>
        <v/>
      </c>
      <c r="K4602" s="16" t="e">
        <f>IF($F4602&gt;0,IFERROR(MATCH(A4602,'Доп настройки участников'!A:A,0),-1)*(-1),0)</f>
        <v>#N/A</v>
      </c>
      <c r="L4602" s="16" t="str">
        <f t="shared" si="273"/>
        <v>Нет</v>
      </c>
      <c r="M4602" s="33" t="b">
        <f t="shared" si="274"/>
        <v>0</v>
      </c>
      <c r="N4602" s="33">
        <f t="shared" si="275"/>
        <v>4570</v>
      </c>
      <c r="O4602" s="33">
        <v>4601</v>
      </c>
    </row>
    <row r="4603" spans="1:15" x14ac:dyDescent="0.25">
      <c r="A4603" s="13">
        <f>IF(M4603,'Выгрузка из ревьюшницы'!B4603,INDEX('Доп настройки участников'!D:D,2+N4603))</f>
        <v>0</v>
      </c>
      <c r="B4603" s="13">
        <f>IF(M4603,'Выгрузка из ревьюшницы'!C4603,INDEX('Доп настройки участников'!E:E,2+N4603))</f>
        <v>0</v>
      </c>
      <c r="C4603" s="13">
        <f>IF(M4603,'Выгрузка из ревьюшницы'!H4603,INDEX('Доп настройки участников'!F:F,2+N4603))</f>
        <v>0</v>
      </c>
      <c r="D4603" s="13">
        <f>IF(M4603,'Выгрузка из ревьюшницы'!J4603,INDEX('Доп настройки участников'!G:G,2+N4603))</f>
        <v>0</v>
      </c>
      <c r="E4603" s="13" t="e">
        <f>INDEX('Сопоставление оценок'!$A$3:$A$14,MATCH(IF(M4603,'Выгрузка из ревьюшницы'!K4603,INDEX('Доп настройки участников'!H:H,2+N4603)),'Сопоставление оценок'!$C$3:$C$14,0))</f>
        <v>#N/A</v>
      </c>
      <c r="F4603" s="13" t="e">
        <f>INDEX('Сопоставление оценок'!$B$3:$B$14,MATCH(Table13[[#This Row],[mark_at_review]],'Сопоставление оценок'!$C$3:$C$14,0))</f>
        <v>#N/A</v>
      </c>
      <c r="G4603" s="13">
        <f>IF(M4603,IFERROR(IF(OR('Выгрузка из ревьюшницы'!X4603,'Выгрузка из ревьюшницы'!Z4603),1,0),0),INDEX('Доп настройки участников'!I:I,2+N4603))</f>
        <v>0</v>
      </c>
      <c r="H4603" s="13">
        <f>IF(M4603,'Выгрузка из ревьюшницы'!AJ4603,INDEX('Доп настройки участников'!J:J,2+N4603))</f>
        <v>0</v>
      </c>
      <c r="I4603" s="16" t="str">
        <f>IFERROR(IF($H4603=0,"",INDEX(Разметка!B:B,MATCH($H4603,Разметка!A:A,0))),0)</f>
        <v/>
      </c>
      <c r="J4603" s="16" t="str">
        <f>IFERROR(IF($H4603=0,"",INDEX(Разметка!C:C,MATCH($H4603,Разметка!A:A,0))),0)</f>
        <v/>
      </c>
      <c r="K4603" s="16" t="e">
        <f>IF($F4603&gt;0,IFERROR(MATCH(A4603,'Доп настройки участников'!A:A,0),-1)*(-1),0)</f>
        <v>#N/A</v>
      </c>
      <c r="L4603" s="16" t="str">
        <f t="shared" si="273"/>
        <v>Нет</v>
      </c>
      <c r="M4603" s="33" t="b">
        <f t="shared" si="274"/>
        <v>0</v>
      </c>
      <c r="N4603" s="33">
        <f t="shared" si="275"/>
        <v>4571</v>
      </c>
      <c r="O4603" s="33">
        <v>4602</v>
      </c>
    </row>
    <row r="4604" spans="1:15" x14ac:dyDescent="0.25">
      <c r="A4604" s="13">
        <f>IF(M4604,'Выгрузка из ревьюшницы'!B4604,INDEX('Доп настройки участников'!D:D,2+N4604))</f>
        <v>0</v>
      </c>
      <c r="B4604" s="13">
        <f>IF(M4604,'Выгрузка из ревьюшницы'!C4604,INDEX('Доп настройки участников'!E:E,2+N4604))</f>
        <v>0</v>
      </c>
      <c r="C4604" s="13">
        <f>IF(M4604,'Выгрузка из ревьюшницы'!H4604,INDEX('Доп настройки участников'!F:F,2+N4604))</f>
        <v>0</v>
      </c>
      <c r="D4604" s="13">
        <f>IF(M4604,'Выгрузка из ревьюшницы'!J4604,INDEX('Доп настройки участников'!G:G,2+N4604))</f>
        <v>0</v>
      </c>
      <c r="E4604" s="13" t="e">
        <f>INDEX('Сопоставление оценок'!$A$3:$A$14,MATCH(IF(M4604,'Выгрузка из ревьюшницы'!K4604,INDEX('Доп настройки участников'!H:H,2+N4604)),'Сопоставление оценок'!$C$3:$C$14,0))</f>
        <v>#N/A</v>
      </c>
      <c r="F4604" s="13" t="e">
        <f>INDEX('Сопоставление оценок'!$B$3:$B$14,MATCH(Table13[[#This Row],[mark_at_review]],'Сопоставление оценок'!$C$3:$C$14,0))</f>
        <v>#N/A</v>
      </c>
      <c r="G4604" s="13">
        <f>IF(M4604,IFERROR(IF(OR('Выгрузка из ревьюшницы'!X4604,'Выгрузка из ревьюшницы'!Z4604),1,0),0),INDEX('Доп настройки участников'!I:I,2+N4604))</f>
        <v>0</v>
      </c>
      <c r="H4604" s="13">
        <f>IF(M4604,'Выгрузка из ревьюшницы'!AJ4604,INDEX('Доп настройки участников'!J:J,2+N4604))</f>
        <v>0</v>
      </c>
      <c r="I4604" s="16" t="str">
        <f>IFERROR(IF($H4604=0,"",INDEX(Разметка!B:B,MATCH($H4604,Разметка!A:A,0))),0)</f>
        <v/>
      </c>
      <c r="J4604" s="16" t="str">
        <f>IFERROR(IF($H4604=0,"",INDEX(Разметка!C:C,MATCH($H4604,Разметка!A:A,0))),0)</f>
        <v/>
      </c>
      <c r="K4604" s="16" t="e">
        <f>IF($F4604&gt;0,IFERROR(MATCH(A4604,'Доп настройки участников'!A:A,0),-1)*(-1),0)</f>
        <v>#N/A</v>
      </c>
      <c r="L4604" s="16" t="str">
        <f t="shared" si="273"/>
        <v>Нет</v>
      </c>
      <c r="M4604" s="33" t="b">
        <f t="shared" si="274"/>
        <v>0</v>
      </c>
      <c r="N4604" s="33">
        <f t="shared" si="275"/>
        <v>4572</v>
      </c>
      <c r="O4604" s="33">
        <v>4603</v>
      </c>
    </row>
    <row r="4605" spans="1:15" x14ac:dyDescent="0.25">
      <c r="A4605" s="13">
        <f>IF(M4605,'Выгрузка из ревьюшницы'!B4605,INDEX('Доп настройки участников'!D:D,2+N4605))</f>
        <v>0</v>
      </c>
      <c r="B4605" s="13">
        <f>IF(M4605,'Выгрузка из ревьюшницы'!C4605,INDEX('Доп настройки участников'!E:E,2+N4605))</f>
        <v>0</v>
      </c>
      <c r="C4605" s="13">
        <f>IF(M4605,'Выгрузка из ревьюшницы'!H4605,INDEX('Доп настройки участников'!F:F,2+N4605))</f>
        <v>0</v>
      </c>
      <c r="D4605" s="13">
        <f>IF(M4605,'Выгрузка из ревьюшницы'!J4605,INDEX('Доп настройки участников'!G:G,2+N4605))</f>
        <v>0</v>
      </c>
      <c r="E4605" s="13" t="e">
        <f>INDEX('Сопоставление оценок'!$A$3:$A$14,MATCH(IF(M4605,'Выгрузка из ревьюшницы'!K4605,INDEX('Доп настройки участников'!H:H,2+N4605)),'Сопоставление оценок'!$C$3:$C$14,0))</f>
        <v>#N/A</v>
      </c>
      <c r="F4605" s="13" t="e">
        <f>INDEX('Сопоставление оценок'!$B$3:$B$14,MATCH(Table13[[#This Row],[mark_at_review]],'Сопоставление оценок'!$C$3:$C$14,0))</f>
        <v>#N/A</v>
      </c>
      <c r="G4605" s="13">
        <f>IF(M4605,IFERROR(IF(OR('Выгрузка из ревьюшницы'!X4605,'Выгрузка из ревьюшницы'!Z4605),1,0),0),INDEX('Доп настройки участников'!I:I,2+N4605))</f>
        <v>0</v>
      </c>
      <c r="H4605" s="13">
        <f>IF(M4605,'Выгрузка из ревьюшницы'!AJ4605,INDEX('Доп настройки участников'!J:J,2+N4605))</f>
        <v>0</v>
      </c>
      <c r="I4605" s="16" t="str">
        <f>IFERROR(IF($H4605=0,"",INDEX(Разметка!B:B,MATCH($H4605,Разметка!A:A,0))),0)</f>
        <v/>
      </c>
      <c r="J4605" s="16" t="str">
        <f>IFERROR(IF($H4605=0,"",INDEX(Разметка!C:C,MATCH($H4605,Разметка!A:A,0))),0)</f>
        <v/>
      </c>
      <c r="K4605" s="16" t="e">
        <f>IF($F4605&gt;0,IFERROR(MATCH(A4605,'Доп настройки участников'!A:A,0),-1)*(-1),0)</f>
        <v>#N/A</v>
      </c>
      <c r="L4605" s="16" t="str">
        <f t="shared" si="273"/>
        <v>Нет</v>
      </c>
      <c r="M4605" s="33" t="b">
        <f t="shared" si="274"/>
        <v>0</v>
      </c>
      <c r="N4605" s="33">
        <f t="shared" si="275"/>
        <v>4573</v>
      </c>
      <c r="O4605" s="33">
        <v>4604</v>
      </c>
    </row>
    <row r="4606" spans="1:15" x14ac:dyDescent="0.25">
      <c r="A4606" s="13">
        <f>IF(M4606,'Выгрузка из ревьюшницы'!B4606,INDEX('Доп настройки участников'!D:D,2+N4606))</f>
        <v>0</v>
      </c>
      <c r="B4606" s="13">
        <f>IF(M4606,'Выгрузка из ревьюшницы'!C4606,INDEX('Доп настройки участников'!E:E,2+N4606))</f>
        <v>0</v>
      </c>
      <c r="C4606" s="13">
        <f>IF(M4606,'Выгрузка из ревьюшницы'!H4606,INDEX('Доп настройки участников'!F:F,2+N4606))</f>
        <v>0</v>
      </c>
      <c r="D4606" s="13">
        <f>IF(M4606,'Выгрузка из ревьюшницы'!J4606,INDEX('Доп настройки участников'!G:G,2+N4606))</f>
        <v>0</v>
      </c>
      <c r="E4606" s="13" t="e">
        <f>INDEX('Сопоставление оценок'!$A$3:$A$14,MATCH(IF(M4606,'Выгрузка из ревьюшницы'!K4606,INDEX('Доп настройки участников'!H:H,2+N4606)),'Сопоставление оценок'!$C$3:$C$14,0))</f>
        <v>#N/A</v>
      </c>
      <c r="F4606" s="13" t="e">
        <f>INDEX('Сопоставление оценок'!$B$3:$B$14,MATCH(Table13[[#This Row],[mark_at_review]],'Сопоставление оценок'!$C$3:$C$14,0))</f>
        <v>#N/A</v>
      </c>
      <c r="G4606" s="13">
        <f>IF(M4606,IFERROR(IF(OR('Выгрузка из ревьюшницы'!X4606,'Выгрузка из ревьюшницы'!Z4606),1,0),0),INDEX('Доп настройки участников'!I:I,2+N4606))</f>
        <v>0</v>
      </c>
      <c r="H4606" s="13">
        <f>IF(M4606,'Выгрузка из ревьюшницы'!AJ4606,INDEX('Доп настройки участников'!J:J,2+N4606))</f>
        <v>0</v>
      </c>
      <c r="I4606" s="16" t="str">
        <f>IFERROR(IF($H4606=0,"",INDEX(Разметка!B:B,MATCH($H4606,Разметка!A:A,0))),0)</f>
        <v/>
      </c>
      <c r="J4606" s="16" t="str">
        <f>IFERROR(IF($H4606=0,"",INDEX(Разметка!C:C,MATCH($H4606,Разметка!A:A,0))),0)</f>
        <v/>
      </c>
      <c r="K4606" s="16" t="e">
        <f>IF($F4606&gt;0,IFERROR(MATCH(A4606,'Доп настройки участников'!A:A,0),-1)*(-1),0)</f>
        <v>#N/A</v>
      </c>
      <c r="L4606" s="16" t="str">
        <f t="shared" si="273"/>
        <v>Нет</v>
      </c>
      <c r="M4606" s="33" t="b">
        <f t="shared" si="274"/>
        <v>0</v>
      </c>
      <c r="N4606" s="33">
        <f t="shared" si="275"/>
        <v>4574</v>
      </c>
      <c r="O4606" s="33">
        <v>4605</v>
      </c>
    </row>
    <row r="4607" spans="1:15" x14ac:dyDescent="0.25">
      <c r="A4607" s="13">
        <f>IF(M4607,'Выгрузка из ревьюшницы'!B4607,INDEX('Доп настройки участников'!D:D,2+N4607))</f>
        <v>0</v>
      </c>
      <c r="B4607" s="13">
        <f>IF(M4607,'Выгрузка из ревьюшницы'!C4607,INDEX('Доп настройки участников'!E:E,2+N4607))</f>
        <v>0</v>
      </c>
      <c r="C4607" s="13">
        <f>IF(M4607,'Выгрузка из ревьюшницы'!H4607,INDEX('Доп настройки участников'!F:F,2+N4607))</f>
        <v>0</v>
      </c>
      <c r="D4607" s="13">
        <f>IF(M4607,'Выгрузка из ревьюшницы'!J4607,INDEX('Доп настройки участников'!G:G,2+N4607))</f>
        <v>0</v>
      </c>
      <c r="E4607" s="13" t="e">
        <f>INDEX('Сопоставление оценок'!$A$3:$A$14,MATCH(IF(M4607,'Выгрузка из ревьюшницы'!K4607,INDEX('Доп настройки участников'!H:H,2+N4607)),'Сопоставление оценок'!$C$3:$C$14,0))</f>
        <v>#N/A</v>
      </c>
      <c r="F4607" s="13" t="e">
        <f>INDEX('Сопоставление оценок'!$B$3:$B$14,MATCH(Table13[[#This Row],[mark_at_review]],'Сопоставление оценок'!$C$3:$C$14,0))</f>
        <v>#N/A</v>
      </c>
      <c r="G4607" s="13">
        <f>IF(M4607,IFERROR(IF(OR('Выгрузка из ревьюшницы'!X4607,'Выгрузка из ревьюшницы'!Z4607),1,0),0),INDEX('Доп настройки участников'!I:I,2+N4607))</f>
        <v>0</v>
      </c>
      <c r="H4607" s="13">
        <f>IF(M4607,'Выгрузка из ревьюшницы'!AJ4607,INDEX('Доп настройки участников'!J:J,2+N4607))</f>
        <v>0</v>
      </c>
      <c r="I4607" s="16" t="str">
        <f>IFERROR(IF($H4607=0,"",INDEX(Разметка!B:B,MATCH($H4607,Разметка!A:A,0))),0)</f>
        <v/>
      </c>
      <c r="J4607" s="16" t="str">
        <f>IFERROR(IF($H4607=0,"",INDEX(Разметка!C:C,MATCH($H4607,Разметка!A:A,0))),0)</f>
        <v/>
      </c>
      <c r="K4607" s="16" t="e">
        <f>IF($F4607&gt;0,IFERROR(MATCH(A4607,'Доп настройки участников'!A:A,0),-1)*(-1),0)</f>
        <v>#N/A</v>
      </c>
      <c r="L4607" s="16" t="str">
        <f t="shared" si="273"/>
        <v>Нет</v>
      </c>
      <c r="M4607" s="33" t="b">
        <f t="shared" si="274"/>
        <v>0</v>
      </c>
      <c r="N4607" s="33">
        <f t="shared" si="275"/>
        <v>4575</v>
      </c>
      <c r="O4607" s="33">
        <v>4606</v>
      </c>
    </row>
    <row r="4608" spans="1:15" x14ac:dyDescent="0.25">
      <c r="A4608" s="13">
        <f>IF(M4608,'Выгрузка из ревьюшницы'!B4608,INDEX('Доп настройки участников'!D:D,2+N4608))</f>
        <v>0</v>
      </c>
      <c r="B4608" s="13">
        <f>IF(M4608,'Выгрузка из ревьюшницы'!C4608,INDEX('Доп настройки участников'!E:E,2+N4608))</f>
        <v>0</v>
      </c>
      <c r="C4608" s="13">
        <f>IF(M4608,'Выгрузка из ревьюшницы'!H4608,INDEX('Доп настройки участников'!F:F,2+N4608))</f>
        <v>0</v>
      </c>
      <c r="D4608" s="13">
        <f>IF(M4608,'Выгрузка из ревьюшницы'!J4608,INDEX('Доп настройки участников'!G:G,2+N4608))</f>
        <v>0</v>
      </c>
      <c r="E4608" s="13" t="e">
        <f>INDEX('Сопоставление оценок'!$A$3:$A$14,MATCH(IF(M4608,'Выгрузка из ревьюшницы'!K4608,INDEX('Доп настройки участников'!H:H,2+N4608)),'Сопоставление оценок'!$C$3:$C$14,0))</f>
        <v>#N/A</v>
      </c>
      <c r="F4608" s="13" t="e">
        <f>INDEX('Сопоставление оценок'!$B$3:$B$14,MATCH(Table13[[#This Row],[mark_at_review]],'Сопоставление оценок'!$C$3:$C$14,0))</f>
        <v>#N/A</v>
      </c>
      <c r="G4608" s="13">
        <f>IF(M4608,IFERROR(IF(OR('Выгрузка из ревьюшницы'!X4608,'Выгрузка из ревьюшницы'!Z4608),1,0),0),INDEX('Доп настройки участников'!I:I,2+N4608))</f>
        <v>0</v>
      </c>
      <c r="H4608" s="13">
        <f>IF(M4608,'Выгрузка из ревьюшницы'!AJ4608,INDEX('Доп настройки участников'!J:J,2+N4608))</f>
        <v>0</v>
      </c>
      <c r="I4608" s="16" t="str">
        <f>IFERROR(IF($H4608=0,"",INDEX(Разметка!B:B,MATCH($H4608,Разметка!A:A,0))),0)</f>
        <v/>
      </c>
      <c r="J4608" s="16" t="str">
        <f>IFERROR(IF($H4608=0,"",INDEX(Разметка!C:C,MATCH($H4608,Разметка!A:A,0))),0)</f>
        <v/>
      </c>
      <c r="K4608" s="16" t="e">
        <f>IF($F4608&gt;0,IFERROR(MATCH(A4608,'Доп настройки участников'!A:A,0),-1)*(-1),0)</f>
        <v>#N/A</v>
      </c>
      <c r="L4608" s="16" t="str">
        <f t="shared" si="273"/>
        <v>Нет</v>
      </c>
      <c r="M4608" s="33" t="b">
        <f t="shared" si="274"/>
        <v>0</v>
      </c>
      <c r="N4608" s="33">
        <f t="shared" si="275"/>
        <v>4576</v>
      </c>
      <c r="O4608" s="33">
        <v>4607</v>
      </c>
    </row>
    <row r="4609" spans="1:15" x14ac:dyDescent="0.25">
      <c r="A4609" s="13">
        <f>IF(M4609,'Выгрузка из ревьюшницы'!B4609,INDEX('Доп настройки участников'!D:D,2+N4609))</f>
        <v>0</v>
      </c>
      <c r="B4609" s="13">
        <f>IF(M4609,'Выгрузка из ревьюшницы'!C4609,INDEX('Доп настройки участников'!E:E,2+N4609))</f>
        <v>0</v>
      </c>
      <c r="C4609" s="13">
        <f>IF(M4609,'Выгрузка из ревьюшницы'!H4609,INDEX('Доп настройки участников'!F:F,2+N4609))</f>
        <v>0</v>
      </c>
      <c r="D4609" s="13">
        <f>IF(M4609,'Выгрузка из ревьюшницы'!J4609,INDEX('Доп настройки участников'!G:G,2+N4609))</f>
        <v>0</v>
      </c>
      <c r="E4609" s="13" t="e">
        <f>INDEX('Сопоставление оценок'!$A$3:$A$14,MATCH(IF(M4609,'Выгрузка из ревьюшницы'!K4609,INDEX('Доп настройки участников'!H:H,2+N4609)),'Сопоставление оценок'!$C$3:$C$14,0))</f>
        <v>#N/A</v>
      </c>
      <c r="F4609" s="13" t="e">
        <f>INDEX('Сопоставление оценок'!$B$3:$B$14,MATCH(Table13[[#This Row],[mark_at_review]],'Сопоставление оценок'!$C$3:$C$14,0))</f>
        <v>#N/A</v>
      </c>
      <c r="G4609" s="13">
        <f>IF(M4609,IFERROR(IF(OR('Выгрузка из ревьюшницы'!X4609,'Выгрузка из ревьюшницы'!Z4609),1,0),0),INDEX('Доп настройки участников'!I:I,2+N4609))</f>
        <v>0</v>
      </c>
      <c r="H4609" s="13">
        <f>IF(M4609,'Выгрузка из ревьюшницы'!AJ4609,INDEX('Доп настройки участников'!J:J,2+N4609))</f>
        <v>0</v>
      </c>
      <c r="I4609" s="16" t="str">
        <f>IFERROR(IF($H4609=0,"",INDEX(Разметка!B:B,MATCH($H4609,Разметка!A:A,0))),0)</f>
        <v/>
      </c>
      <c r="J4609" s="16" t="str">
        <f>IFERROR(IF($H4609=0,"",INDEX(Разметка!C:C,MATCH($H4609,Разметка!A:A,0))),0)</f>
        <v/>
      </c>
      <c r="K4609" s="16" t="e">
        <f>IF($F4609&gt;0,IFERROR(MATCH(A4609,'Доп настройки участников'!A:A,0),-1)*(-1),0)</f>
        <v>#N/A</v>
      </c>
      <c r="L4609" s="16" t="str">
        <f t="shared" si="273"/>
        <v>Нет</v>
      </c>
      <c r="M4609" s="33" t="b">
        <f t="shared" si="274"/>
        <v>0</v>
      </c>
      <c r="N4609" s="33">
        <f t="shared" si="275"/>
        <v>4577</v>
      </c>
      <c r="O4609" s="33">
        <v>4608</v>
      </c>
    </row>
    <row r="4610" spans="1:15" x14ac:dyDescent="0.25">
      <c r="A4610" s="13">
        <f>IF(M4610,'Выгрузка из ревьюшницы'!B4610,INDEX('Доп настройки участников'!D:D,2+N4610))</f>
        <v>0</v>
      </c>
      <c r="B4610" s="13">
        <f>IF(M4610,'Выгрузка из ревьюшницы'!C4610,INDEX('Доп настройки участников'!E:E,2+N4610))</f>
        <v>0</v>
      </c>
      <c r="C4610" s="13">
        <f>IF(M4610,'Выгрузка из ревьюшницы'!H4610,INDEX('Доп настройки участников'!F:F,2+N4610))</f>
        <v>0</v>
      </c>
      <c r="D4610" s="13">
        <f>IF(M4610,'Выгрузка из ревьюшницы'!J4610,INDEX('Доп настройки участников'!G:G,2+N4610))</f>
        <v>0</v>
      </c>
      <c r="E4610" s="13" t="e">
        <f>INDEX('Сопоставление оценок'!$A$3:$A$14,MATCH(IF(M4610,'Выгрузка из ревьюшницы'!K4610,INDEX('Доп настройки участников'!H:H,2+N4610)),'Сопоставление оценок'!$C$3:$C$14,0))</f>
        <v>#N/A</v>
      </c>
      <c r="F4610" s="13" t="e">
        <f>INDEX('Сопоставление оценок'!$B$3:$B$14,MATCH(Table13[[#This Row],[mark_at_review]],'Сопоставление оценок'!$C$3:$C$14,0))</f>
        <v>#N/A</v>
      </c>
      <c r="G4610" s="13">
        <f>IF(M4610,IFERROR(IF(OR('Выгрузка из ревьюшницы'!X4610,'Выгрузка из ревьюшницы'!Z4610),1,0),0),INDEX('Доп настройки участников'!I:I,2+N4610))</f>
        <v>0</v>
      </c>
      <c r="H4610" s="13">
        <f>IF(M4610,'Выгрузка из ревьюшницы'!AJ4610,INDEX('Доп настройки участников'!J:J,2+N4610))</f>
        <v>0</v>
      </c>
      <c r="I4610" s="16" t="str">
        <f>IFERROR(IF($H4610=0,"",INDEX(Разметка!B:B,MATCH($H4610,Разметка!A:A,0))),0)</f>
        <v/>
      </c>
      <c r="J4610" s="16" t="str">
        <f>IFERROR(IF($H4610=0,"",INDEX(Разметка!C:C,MATCH($H4610,Разметка!A:A,0))),0)</f>
        <v/>
      </c>
      <c r="K4610" s="16" t="e">
        <f>IF($F4610&gt;0,IFERROR(MATCH(A4610,'Доп настройки участников'!A:A,0),-1)*(-1),0)</f>
        <v>#N/A</v>
      </c>
      <c r="L4610" s="16" t="str">
        <f t="shared" ref="L4610:L4673" si="276">IF($C4610&gt;=16,"Да","Нет")</f>
        <v>Нет</v>
      </c>
      <c r="M4610" s="33" t="b">
        <f t="shared" ref="M4610:M4673" si="277">O4610&lt;=$P$1</f>
        <v>0</v>
      </c>
      <c r="N4610" s="33">
        <f t="shared" si="275"/>
        <v>4578</v>
      </c>
      <c r="O4610" s="33">
        <v>4609</v>
      </c>
    </row>
    <row r="4611" spans="1:15" x14ac:dyDescent="0.25">
      <c r="A4611" s="13">
        <f>IF(M4611,'Выгрузка из ревьюшницы'!B4611,INDEX('Доп настройки участников'!D:D,2+N4611))</f>
        <v>0</v>
      </c>
      <c r="B4611" s="13">
        <f>IF(M4611,'Выгрузка из ревьюшницы'!C4611,INDEX('Доп настройки участников'!E:E,2+N4611))</f>
        <v>0</v>
      </c>
      <c r="C4611" s="13">
        <f>IF(M4611,'Выгрузка из ревьюшницы'!H4611,INDEX('Доп настройки участников'!F:F,2+N4611))</f>
        <v>0</v>
      </c>
      <c r="D4611" s="13">
        <f>IF(M4611,'Выгрузка из ревьюшницы'!J4611,INDEX('Доп настройки участников'!G:G,2+N4611))</f>
        <v>0</v>
      </c>
      <c r="E4611" s="13" t="e">
        <f>INDEX('Сопоставление оценок'!$A$3:$A$14,MATCH(IF(M4611,'Выгрузка из ревьюшницы'!K4611,INDEX('Доп настройки участников'!H:H,2+N4611)),'Сопоставление оценок'!$C$3:$C$14,0))</f>
        <v>#N/A</v>
      </c>
      <c r="F4611" s="13" t="e">
        <f>INDEX('Сопоставление оценок'!$B$3:$B$14,MATCH(Table13[[#This Row],[mark_at_review]],'Сопоставление оценок'!$C$3:$C$14,0))</f>
        <v>#N/A</v>
      </c>
      <c r="G4611" s="13">
        <f>IF(M4611,IFERROR(IF(OR('Выгрузка из ревьюшницы'!X4611,'Выгрузка из ревьюшницы'!Z4611),1,0),0),INDEX('Доп настройки участников'!I:I,2+N4611))</f>
        <v>0</v>
      </c>
      <c r="H4611" s="13">
        <f>IF(M4611,'Выгрузка из ревьюшницы'!AJ4611,INDEX('Доп настройки участников'!J:J,2+N4611))</f>
        <v>0</v>
      </c>
      <c r="I4611" s="16" t="str">
        <f>IFERROR(IF($H4611=0,"",INDEX(Разметка!B:B,MATCH($H4611,Разметка!A:A,0))),0)</f>
        <v/>
      </c>
      <c r="J4611" s="16" t="str">
        <f>IFERROR(IF($H4611=0,"",INDEX(Разметка!C:C,MATCH($H4611,Разметка!A:A,0))),0)</f>
        <v/>
      </c>
      <c r="K4611" s="16" t="e">
        <f>IF($F4611&gt;0,IFERROR(MATCH(A4611,'Доп настройки участников'!A:A,0),-1)*(-1),0)</f>
        <v>#N/A</v>
      </c>
      <c r="L4611" s="16" t="str">
        <f t="shared" si="276"/>
        <v>Нет</v>
      </c>
      <c r="M4611" s="33" t="b">
        <f t="shared" si="277"/>
        <v>0</v>
      </c>
      <c r="N4611" s="33">
        <f t="shared" ref="N4611:N4674" si="278">IF(M4611,0,N4610+1)</f>
        <v>4579</v>
      </c>
      <c r="O4611" s="33">
        <v>4610</v>
      </c>
    </row>
    <row r="4612" spans="1:15" x14ac:dyDescent="0.25">
      <c r="A4612" s="13">
        <f>IF(M4612,'Выгрузка из ревьюшницы'!B4612,INDEX('Доп настройки участников'!D:D,2+N4612))</f>
        <v>0</v>
      </c>
      <c r="B4612" s="13">
        <f>IF(M4612,'Выгрузка из ревьюшницы'!C4612,INDEX('Доп настройки участников'!E:E,2+N4612))</f>
        <v>0</v>
      </c>
      <c r="C4612" s="13">
        <f>IF(M4612,'Выгрузка из ревьюшницы'!H4612,INDEX('Доп настройки участников'!F:F,2+N4612))</f>
        <v>0</v>
      </c>
      <c r="D4612" s="13">
        <f>IF(M4612,'Выгрузка из ревьюшницы'!J4612,INDEX('Доп настройки участников'!G:G,2+N4612))</f>
        <v>0</v>
      </c>
      <c r="E4612" s="13" t="e">
        <f>INDEX('Сопоставление оценок'!$A$3:$A$14,MATCH(IF(M4612,'Выгрузка из ревьюшницы'!K4612,INDEX('Доп настройки участников'!H:H,2+N4612)),'Сопоставление оценок'!$C$3:$C$14,0))</f>
        <v>#N/A</v>
      </c>
      <c r="F4612" s="13" t="e">
        <f>INDEX('Сопоставление оценок'!$B$3:$B$14,MATCH(Table13[[#This Row],[mark_at_review]],'Сопоставление оценок'!$C$3:$C$14,0))</f>
        <v>#N/A</v>
      </c>
      <c r="G4612" s="13">
        <f>IF(M4612,IFERROR(IF(OR('Выгрузка из ревьюшницы'!X4612,'Выгрузка из ревьюшницы'!Z4612),1,0),0),INDEX('Доп настройки участников'!I:I,2+N4612))</f>
        <v>0</v>
      </c>
      <c r="H4612" s="13">
        <f>IF(M4612,'Выгрузка из ревьюшницы'!AJ4612,INDEX('Доп настройки участников'!J:J,2+N4612))</f>
        <v>0</v>
      </c>
      <c r="I4612" s="16" t="str">
        <f>IFERROR(IF($H4612=0,"",INDEX(Разметка!B:B,MATCH($H4612,Разметка!A:A,0))),0)</f>
        <v/>
      </c>
      <c r="J4612" s="16" t="str">
        <f>IFERROR(IF($H4612=0,"",INDEX(Разметка!C:C,MATCH($H4612,Разметка!A:A,0))),0)</f>
        <v/>
      </c>
      <c r="K4612" s="16" t="e">
        <f>IF($F4612&gt;0,IFERROR(MATCH(A4612,'Доп настройки участников'!A:A,0),-1)*(-1),0)</f>
        <v>#N/A</v>
      </c>
      <c r="L4612" s="16" t="str">
        <f t="shared" si="276"/>
        <v>Нет</v>
      </c>
      <c r="M4612" s="33" t="b">
        <f t="shared" si="277"/>
        <v>0</v>
      </c>
      <c r="N4612" s="33">
        <f t="shared" si="278"/>
        <v>4580</v>
      </c>
      <c r="O4612" s="33">
        <v>4611</v>
      </c>
    </row>
    <row r="4613" spans="1:15" x14ac:dyDescent="0.25">
      <c r="A4613" s="13">
        <f>IF(M4613,'Выгрузка из ревьюшницы'!B4613,INDEX('Доп настройки участников'!D:D,2+N4613))</f>
        <v>0</v>
      </c>
      <c r="B4613" s="13">
        <f>IF(M4613,'Выгрузка из ревьюшницы'!C4613,INDEX('Доп настройки участников'!E:E,2+N4613))</f>
        <v>0</v>
      </c>
      <c r="C4613" s="13">
        <f>IF(M4613,'Выгрузка из ревьюшницы'!H4613,INDEX('Доп настройки участников'!F:F,2+N4613))</f>
        <v>0</v>
      </c>
      <c r="D4613" s="13">
        <f>IF(M4613,'Выгрузка из ревьюшницы'!J4613,INDEX('Доп настройки участников'!G:G,2+N4613))</f>
        <v>0</v>
      </c>
      <c r="E4613" s="13" t="e">
        <f>INDEX('Сопоставление оценок'!$A$3:$A$14,MATCH(IF(M4613,'Выгрузка из ревьюшницы'!K4613,INDEX('Доп настройки участников'!H:H,2+N4613)),'Сопоставление оценок'!$C$3:$C$14,0))</f>
        <v>#N/A</v>
      </c>
      <c r="F4613" s="13" t="e">
        <f>INDEX('Сопоставление оценок'!$B$3:$B$14,MATCH(Table13[[#This Row],[mark_at_review]],'Сопоставление оценок'!$C$3:$C$14,0))</f>
        <v>#N/A</v>
      </c>
      <c r="G4613" s="13">
        <f>IF(M4613,IFERROR(IF(OR('Выгрузка из ревьюшницы'!X4613,'Выгрузка из ревьюшницы'!Z4613),1,0),0),INDEX('Доп настройки участников'!I:I,2+N4613))</f>
        <v>0</v>
      </c>
      <c r="H4613" s="13">
        <f>IF(M4613,'Выгрузка из ревьюшницы'!AJ4613,INDEX('Доп настройки участников'!J:J,2+N4613))</f>
        <v>0</v>
      </c>
      <c r="I4613" s="16" t="str">
        <f>IFERROR(IF($H4613=0,"",INDEX(Разметка!B:B,MATCH($H4613,Разметка!A:A,0))),0)</f>
        <v/>
      </c>
      <c r="J4613" s="16" t="str">
        <f>IFERROR(IF($H4613=0,"",INDEX(Разметка!C:C,MATCH($H4613,Разметка!A:A,0))),0)</f>
        <v/>
      </c>
      <c r="K4613" s="16" t="e">
        <f>IF($F4613&gt;0,IFERROR(MATCH(A4613,'Доп настройки участников'!A:A,0),-1)*(-1),0)</f>
        <v>#N/A</v>
      </c>
      <c r="L4613" s="16" t="str">
        <f t="shared" si="276"/>
        <v>Нет</v>
      </c>
      <c r="M4613" s="33" t="b">
        <f t="shared" si="277"/>
        <v>0</v>
      </c>
      <c r="N4613" s="33">
        <f t="shared" si="278"/>
        <v>4581</v>
      </c>
      <c r="O4613" s="33">
        <v>4612</v>
      </c>
    </row>
    <row r="4614" spans="1:15" x14ac:dyDescent="0.25">
      <c r="A4614" s="13">
        <f>IF(M4614,'Выгрузка из ревьюшницы'!B4614,INDEX('Доп настройки участников'!D:D,2+N4614))</f>
        <v>0</v>
      </c>
      <c r="B4614" s="13">
        <f>IF(M4614,'Выгрузка из ревьюшницы'!C4614,INDEX('Доп настройки участников'!E:E,2+N4614))</f>
        <v>0</v>
      </c>
      <c r="C4614" s="13">
        <f>IF(M4614,'Выгрузка из ревьюшницы'!H4614,INDEX('Доп настройки участников'!F:F,2+N4614))</f>
        <v>0</v>
      </c>
      <c r="D4614" s="13">
        <f>IF(M4614,'Выгрузка из ревьюшницы'!J4614,INDEX('Доп настройки участников'!G:G,2+N4614))</f>
        <v>0</v>
      </c>
      <c r="E4614" s="13" t="e">
        <f>INDEX('Сопоставление оценок'!$A$3:$A$14,MATCH(IF(M4614,'Выгрузка из ревьюшницы'!K4614,INDEX('Доп настройки участников'!H:H,2+N4614)),'Сопоставление оценок'!$C$3:$C$14,0))</f>
        <v>#N/A</v>
      </c>
      <c r="F4614" s="13" t="e">
        <f>INDEX('Сопоставление оценок'!$B$3:$B$14,MATCH(Table13[[#This Row],[mark_at_review]],'Сопоставление оценок'!$C$3:$C$14,0))</f>
        <v>#N/A</v>
      </c>
      <c r="G4614" s="13">
        <f>IF(M4614,IFERROR(IF(OR('Выгрузка из ревьюшницы'!X4614,'Выгрузка из ревьюшницы'!Z4614),1,0),0),INDEX('Доп настройки участников'!I:I,2+N4614))</f>
        <v>0</v>
      </c>
      <c r="H4614" s="13">
        <f>IF(M4614,'Выгрузка из ревьюшницы'!AJ4614,INDEX('Доп настройки участников'!J:J,2+N4614))</f>
        <v>0</v>
      </c>
      <c r="I4614" s="16" t="str">
        <f>IFERROR(IF($H4614=0,"",INDEX(Разметка!B:B,MATCH($H4614,Разметка!A:A,0))),0)</f>
        <v/>
      </c>
      <c r="J4614" s="16" t="str">
        <f>IFERROR(IF($H4614=0,"",INDEX(Разметка!C:C,MATCH($H4614,Разметка!A:A,0))),0)</f>
        <v/>
      </c>
      <c r="K4614" s="16" t="e">
        <f>IF($F4614&gt;0,IFERROR(MATCH(A4614,'Доп настройки участников'!A:A,0),-1)*(-1),0)</f>
        <v>#N/A</v>
      </c>
      <c r="L4614" s="16" t="str">
        <f t="shared" si="276"/>
        <v>Нет</v>
      </c>
      <c r="M4614" s="33" t="b">
        <f t="shared" si="277"/>
        <v>0</v>
      </c>
      <c r="N4614" s="33">
        <f t="shared" si="278"/>
        <v>4582</v>
      </c>
      <c r="O4614" s="33">
        <v>4613</v>
      </c>
    </row>
    <row r="4615" spans="1:15" x14ac:dyDescent="0.25">
      <c r="A4615" s="13">
        <f>IF(M4615,'Выгрузка из ревьюшницы'!B4615,INDEX('Доп настройки участников'!D:D,2+N4615))</f>
        <v>0</v>
      </c>
      <c r="B4615" s="13">
        <f>IF(M4615,'Выгрузка из ревьюшницы'!C4615,INDEX('Доп настройки участников'!E:E,2+N4615))</f>
        <v>0</v>
      </c>
      <c r="C4615" s="13">
        <f>IF(M4615,'Выгрузка из ревьюшницы'!H4615,INDEX('Доп настройки участников'!F:F,2+N4615))</f>
        <v>0</v>
      </c>
      <c r="D4615" s="13">
        <f>IF(M4615,'Выгрузка из ревьюшницы'!J4615,INDEX('Доп настройки участников'!G:G,2+N4615))</f>
        <v>0</v>
      </c>
      <c r="E4615" s="13" t="e">
        <f>INDEX('Сопоставление оценок'!$A$3:$A$14,MATCH(IF(M4615,'Выгрузка из ревьюшницы'!K4615,INDEX('Доп настройки участников'!H:H,2+N4615)),'Сопоставление оценок'!$C$3:$C$14,0))</f>
        <v>#N/A</v>
      </c>
      <c r="F4615" s="13" t="e">
        <f>INDEX('Сопоставление оценок'!$B$3:$B$14,MATCH(Table13[[#This Row],[mark_at_review]],'Сопоставление оценок'!$C$3:$C$14,0))</f>
        <v>#N/A</v>
      </c>
      <c r="G4615" s="13">
        <f>IF(M4615,IFERROR(IF(OR('Выгрузка из ревьюшницы'!X4615,'Выгрузка из ревьюшницы'!Z4615),1,0),0),INDEX('Доп настройки участников'!I:I,2+N4615))</f>
        <v>0</v>
      </c>
      <c r="H4615" s="13">
        <f>IF(M4615,'Выгрузка из ревьюшницы'!AJ4615,INDEX('Доп настройки участников'!J:J,2+N4615))</f>
        <v>0</v>
      </c>
      <c r="I4615" s="16" t="str">
        <f>IFERROR(IF($H4615=0,"",INDEX(Разметка!B:B,MATCH($H4615,Разметка!A:A,0))),0)</f>
        <v/>
      </c>
      <c r="J4615" s="16" t="str">
        <f>IFERROR(IF($H4615=0,"",INDEX(Разметка!C:C,MATCH($H4615,Разметка!A:A,0))),0)</f>
        <v/>
      </c>
      <c r="K4615" s="16" t="e">
        <f>IF($F4615&gt;0,IFERROR(MATCH(A4615,'Доп настройки участников'!A:A,0),-1)*(-1),0)</f>
        <v>#N/A</v>
      </c>
      <c r="L4615" s="16" t="str">
        <f t="shared" si="276"/>
        <v>Нет</v>
      </c>
      <c r="M4615" s="33" t="b">
        <f t="shared" si="277"/>
        <v>0</v>
      </c>
      <c r="N4615" s="33">
        <f t="shared" si="278"/>
        <v>4583</v>
      </c>
      <c r="O4615" s="33">
        <v>4614</v>
      </c>
    </row>
    <row r="4616" spans="1:15" x14ac:dyDescent="0.25">
      <c r="A4616" s="13">
        <f>IF(M4616,'Выгрузка из ревьюшницы'!B4616,INDEX('Доп настройки участников'!D:D,2+N4616))</f>
        <v>0</v>
      </c>
      <c r="B4616" s="13">
        <f>IF(M4616,'Выгрузка из ревьюшницы'!C4616,INDEX('Доп настройки участников'!E:E,2+N4616))</f>
        <v>0</v>
      </c>
      <c r="C4616" s="13">
        <f>IF(M4616,'Выгрузка из ревьюшницы'!H4616,INDEX('Доп настройки участников'!F:F,2+N4616))</f>
        <v>0</v>
      </c>
      <c r="D4616" s="13">
        <f>IF(M4616,'Выгрузка из ревьюшницы'!J4616,INDEX('Доп настройки участников'!G:G,2+N4616))</f>
        <v>0</v>
      </c>
      <c r="E4616" s="13" t="e">
        <f>INDEX('Сопоставление оценок'!$A$3:$A$14,MATCH(IF(M4616,'Выгрузка из ревьюшницы'!K4616,INDEX('Доп настройки участников'!H:H,2+N4616)),'Сопоставление оценок'!$C$3:$C$14,0))</f>
        <v>#N/A</v>
      </c>
      <c r="F4616" s="13" t="e">
        <f>INDEX('Сопоставление оценок'!$B$3:$B$14,MATCH(Table13[[#This Row],[mark_at_review]],'Сопоставление оценок'!$C$3:$C$14,0))</f>
        <v>#N/A</v>
      </c>
      <c r="G4616" s="13">
        <f>IF(M4616,IFERROR(IF(OR('Выгрузка из ревьюшницы'!X4616,'Выгрузка из ревьюшницы'!Z4616),1,0),0),INDEX('Доп настройки участников'!I:I,2+N4616))</f>
        <v>0</v>
      </c>
      <c r="H4616" s="13">
        <f>IF(M4616,'Выгрузка из ревьюшницы'!AJ4616,INDEX('Доп настройки участников'!J:J,2+N4616))</f>
        <v>0</v>
      </c>
      <c r="I4616" s="16" t="str">
        <f>IFERROR(IF($H4616=0,"",INDEX(Разметка!B:B,MATCH($H4616,Разметка!A:A,0))),0)</f>
        <v/>
      </c>
      <c r="J4616" s="16" t="str">
        <f>IFERROR(IF($H4616=0,"",INDEX(Разметка!C:C,MATCH($H4616,Разметка!A:A,0))),0)</f>
        <v/>
      </c>
      <c r="K4616" s="16" t="e">
        <f>IF($F4616&gt;0,IFERROR(MATCH(A4616,'Доп настройки участников'!A:A,0),-1)*(-1),0)</f>
        <v>#N/A</v>
      </c>
      <c r="L4616" s="16" t="str">
        <f t="shared" si="276"/>
        <v>Нет</v>
      </c>
      <c r="M4616" s="33" t="b">
        <f t="shared" si="277"/>
        <v>0</v>
      </c>
      <c r="N4616" s="33">
        <f t="shared" si="278"/>
        <v>4584</v>
      </c>
      <c r="O4616" s="33">
        <v>4615</v>
      </c>
    </row>
    <row r="4617" spans="1:15" x14ac:dyDescent="0.25">
      <c r="A4617" s="13">
        <f>IF(M4617,'Выгрузка из ревьюшницы'!B4617,INDEX('Доп настройки участников'!D:D,2+N4617))</f>
        <v>0</v>
      </c>
      <c r="B4617" s="13">
        <f>IF(M4617,'Выгрузка из ревьюшницы'!C4617,INDEX('Доп настройки участников'!E:E,2+N4617))</f>
        <v>0</v>
      </c>
      <c r="C4617" s="13">
        <f>IF(M4617,'Выгрузка из ревьюшницы'!H4617,INDEX('Доп настройки участников'!F:F,2+N4617))</f>
        <v>0</v>
      </c>
      <c r="D4617" s="13">
        <f>IF(M4617,'Выгрузка из ревьюшницы'!J4617,INDEX('Доп настройки участников'!G:G,2+N4617))</f>
        <v>0</v>
      </c>
      <c r="E4617" s="13" t="e">
        <f>INDEX('Сопоставление оценок'!$A$3:$A$14,MATCH(IF(M4617,'Выгрузка из ревьюшницы'!K4617,INDEX('Доп настройки участников'!H:H,2+N4617)),'Сопоставление оценок'!$C$3:$C$14,0))</f>
        <v>#N/A</v>
      </c>
      <c r="F4617" s="13" t="e">
        <f>INDEX('Сопоставление оценок'!$B$3:$B$14,MATCH(Table13[[#This Row],[mark_at_review]],'Сопоставление оценок'!$C$3:$C$14,0))</f>
        <v>#N/A</v>
      </c>
      <c r="G4617" s="13">
        <f>IF(M4617,IFERROR(IF(OR('Выгрузка из ревьюшницы'!X4617,'Выгрузка из ревьюшницы'!Z4617),1,0),0),INDEX('Доп настройки участников'!I:I,2+N4617))</f>
        <v>0</v>
      </c>
      <c r="H4617" s="13">
        <f>IF(M4617,'Выгрузка из ревьюшницы'!AJ4617,INDEX('Доп настройки участников'!J:J,2+N4617))</f>
        <v>0</v>
      </c>
      <c r="I4617" s="16" t="str">
        <f>IFERROR(IF($H4617=0,"",INDEX(Разметка!B:B,MATCH($H4617,Разметка!A:A,0))),0)</f>
        <v/>
      </c>
      <c r="J4617" s="16" t="str">
        <f>IFERROR(IF($H4617=0,"",INDEX(Разметка!C:C,MATCH($H4617,Разметка!A:A,0))),0)</f>
        <v/>
      </c>
      <c r="K4617" s="16" t="e">
        <f>IF($F4617&gt;0,IFERROR(MATCH(A4617,'Доп настройки участников'!A:A,0),-1)*(-1),0)</f>
        <v>#N/A</v>
      </c>
      <c r="L4617" s="16" t="str">
        <f t="shared" si="276"/>
        <v>Нет</v>
      </c>
      <c r="M4617" s="33" t="b">
        <f t="shared" si="277"/>
        <v>0</v>
      </c>
      <c r="N4617" s="33">
        <f t="shared" si="278"/>
        <v>4585</v>
      </c>
      <c r="O4617" s="33">
        <v>4616</v>
      </c>
    </row>
    <row r="4618" spans="1:15" x14ac:dyDescent="0.25">
      <c r="A4618" s="13">
        <f>IF(M4618,'Выгрузка из ревьюшницы'!B4618,INDEX('Доп настройки участников'!D:D,2+N4618))</f>
        <v>0</v>
      </c>
      <c r="B4618" s="13">
        <f>IF(M4618,'Выгрузка из ревьюшницы'!C4618,INDEX('Доп настройки участников'!E:E,2+N4618))</f>
        <v>0</v>
      </c>
      <c r="C4618" s="13">
        <f>IF(M4618,'Выгрузка из ревьюшницы'!H4618,INDEX('Доп настройки участников'!F:F,2+N4618))</f>
        <v>0</v>
      </c>
      <c r="D4618" s="13">
        <f>IF(M4618,'Выгрузка из ревьюшницы'!J4618,INDEX('Доп настройки участников'!G:G,2+N4618))</f>
        <v>0</v>
      </c>
      <c r="E4618" s="13" t="e">
        <f>INDEX('Сопоставление оценок'!$A$3:$A$14,MATCH(IF(M4618,'Выгрузка из ревьюшницы'!K4618,INDEX('Доп настройки участников'!H:H,2+N4618)),'Сопоставление оценок'!$C$3:$C$14,0))</f>
        <v>#N/A</v>
      </c>
      <c r="F4618" s="13" t="e">
        <f>INDEX('Сопоставление оценок'!$B$3:$B$14,MATCH(Table13[[#This Row],[mark_at_review]],'Сопоставление оценок'!$C$3:$C$14,0))</f>
        <v>#N/A</v>
      </c>
      <c r="G4618" s="13">
        <f>IF(M4618,IFERROR(IF(OR('Выгрузка из ревьюшницы'!X4618,'Выгрузка из ревьюшницы'!Z4618),1,0),0),INDEX('Доп настройки участников'!I:I,2+N4618))</f>
        <v>0</v>
      </c>
      <c r="H4618" s="13">
        <f>IF(M4618,'Выгрузка из ревьюшницы'!AJ4618,INDEX('Доп настройки участников'!J:J,2+N4618))</f>
        <v>0</v>
      </c>
      <c r="I4618" s="16" t="str">
        <f>IFERROR(IF($H4618=0,"",INDEX(Разметка!B:B,MATCH($H4618,Разметка!A:A,0))),0)</f>
        <v/>
      </c>
      <c r="J4618" s="16" t="str">
        <f>IFERROR(IF($H4618=0,"",INDEX(Разметка!C:C,MATCH($H4618,Разметка!A:A,0))),0)</f>
        <v/>
      </c>
      <c r="K4618" s="16" t="e">
        <f>IF($F4618&gt;0,IFERROR(MATCH(A4618,'Доп настройки участников'!A:A,0),-1)*(-1),0)</f>
        <v>#N/A</v>
      </c>
      <c r="L4618" s="16" t="str">
        <f t="shared" si="276"/>
        <v>Нет</v>
      </c>
      <c r="M4618" s="33" t="b">
        <f t="shared" si="277"/>
        <v>0</v>
      </c>
      <c r="N4618" s="33">
        <f t="shared" si="278"/>
        <v>4586</v>
      </c>
      <c r="O4618" s="33">
        <v>4617</v>
      </c>
    </row>
    <row r="4619" spans="1:15" x14ac:dyDescent="0.25">
      <c r="A4619" s="13">
        <f>IF(M4619,'Выгрузка из ревьюшницы'!B4619,INDEX('Доп настройки участников'!D:D,2+N4619))</f>
        <v>0</v>
      </c>
      <c r="B4619" s="13">
        <f>IF(M4619,'Выгрузка из ревьюшницы'!C4619,INDEX('Доп настройки участников'!E:E,2+N4619))</f>
        <v>0</v>
      </c>
      <c r="C4619" s="13">
        <f>IF(M4619,'Выгрузка из ревьюшницы'!H4619,INDEX('Доп настройки участников'!F:F,2+N4619))</f>
        <v>0</v>
      </c>
      <c r="D4619" s="13">
        <f>IF(M4619,'Выгрузка из ревьюшницы'!J4619,INDEX('Доп настройки участников'!G:G,2+N4619))</f>
        <v>0</v>
      </c>
      <c r="E4619" s="13" t="e">
        <f>INDEX('Сопоставление оценок'!$A$3:$A$14,MATCH(IF(M4619,'Выгрузка из ревьюшницы'!K4619,INDEX('Доп настройки участников'!H:H,2+N4619)),'Сопоставление оценок'!$C$3:$C$14,0))</f>
        <v>#N/A</v>
      </c>
      <c r="F4619" s="13" t="e">
        <f>INDEX('Сопоставление оценок'!$B$3:$B$14,MATCH(Table13[[#This Row],[mark_at_review]],'Сопоставление оценок'!$C$3:$C$14,0))</f>
        <v>#N/A</v>
      </c>
      <c r="G4619" s="13">
        <f>IF(M4619,IFERROR(IF(OR('Выгрузка из ревьюшницы'!X4619,'Выгрузка из ревьюшницы'!Z4619),1,0),0),INDEX('Доп настройки участников'!I:I,2+N4619))</f>
        <v>0</v>
      </c>
      <c r="H4619" s="13">
        <f>IF(M4619,'Выгрузка из ревьюшницы'!AJ4619,INDEX('Доп настройки участников'!J:J,2+N4619))</f>
        <v>0</v>
      </c>
      <c r="I4619" s="16" t="str">
        <f>IFERROR(IF($H4619=0,"",INDEX(Разметка!B:B,MATCH($H4619,Разметка!A:A,0))),0)</f>
        <v/>
      </c>
      <c r="J4619" s="16" t="str">
        <f>IFERROR(IF($H4619=0,"",INDEX(Разметка!C:C,MATCH($H4619,Разметка!A:A,0))),0)</f>
        <v/>
      </c>
      <c r="K4619" s="16" t="e">
        <f>IF($F4619&gt;0,IFERROR(MATCH(A4619,'Доп настройки участников'!A:A,0),-1)*(-1),0)</f>
        <v>#N/A</v>
      </c>
      <c r="L4619" s="16" t="str">
        <f t="shared" si="276"/>
        <v>Нет</v>
      </c>
      <c r="M4619" s="33" t="b">
        <f t="shared" si="277"/>
        <v>0</v>
      </c>
      <c r="N4619" s="33">
        <f t="shared" si="278"/>
        <v>4587</v>
      </c>
      <c r="O4619" s="33">
        <v>4618</v>
      </c>
    </row>
    <row r="4620" spans="1:15" x14ac:dyDescent="0.25">
      <c r="A4620" s="13">
        <f>IF(M4620,'Выгрузка из ревьюшницы'!B4620,INDEX('Доп настройки участников'!D:D,2+N4620))</f>
        <v>0</v>
      </c>
      <c r="B4620" s="13">
        <f>IF(M4620,'Выгрузка из ревьюшницы'!C4620,INDEX('Доп настройки участников'!E:E,2+N4620))</f>
        <v>0</v>
      </c>
      <c r="C4620" s="13">
        <f>IF(M4620,'Выгрузка из ревьюшницы'!H4620,INDEX('Доп настройки участников'!F:F,2+N4620))</f>
        <v>0</v>
      </c>
      <c r="D4620" s="13">
        <f>IF(M4620,'Выгрузка из ревьюшницы'!J4620,INDEX('Доп настройки участников'!G:G,2+N4620))</f>
        <v>0</v>
      </c>
      <c r="E4620" s="13" t="e">
        <f>INDEX('Сопоставление оценок'!$A$3:$A$14,MATCH(IF(M4620,'Выгрузка из ревьюшницы'!K4620,INDEX('Доп настройки участников'!H:H,2+N4620)),'Сопоставление оценок'!$C$3:$C$14,0))</f>
        <v>#N/A</v>
      </c>
      <c r="F4620" s="13" t="e">
        <f>INDEX('Сопоставление оценок'!$B$3:$B$14,MATCH(Table13[[#This Row],[mark_at_review]],'Сопоставление оценок'!$C$3:$C$14,0))</f>
        <v>#N/A</v>
      </c>
      <c r="G4620" s="13">
        <f>IF(M4620,IFERROR(IF(OR('Выгрузка из ревьюшницы'!X4620,'Выгрузка из ревьюшницы'!Z4620),1,0),0),INDEX('Доп настройки участников'!I:I,2+N4620))</f>
        <v>0</v>
      </c>
      <c r="H4620" s="13">
        <f>IF(M4620,'Выгрузка из ревьюшницы'!AJ4620,INDEX('Доп настройки участников'!J:J,2+N4620))</f>
        <v>0</v>
      </c>
      <c r="I4620" s="16" t="str">
        <f>IFERROR(IF($H4620=0,"",INDEX(Разметка!B:B,MATCH($H4620,Разметка!A:A,0))),0)</f>
        <v/>
      </c>
      <c r="J4620" s="16" t="str">
        <f>IFERROR(IF($H4620=0,"",INDEX(Разметка!C:C,MATCH($H4620,Разметка!A:A,0))),0)</f>
        <v/>
      </c>
      <c r="K4620" s="16" t="e">
        <f>IF($F4620&gt;0,IFERROR(MATCH(A4620,'Доп настройки участников'!A:A,0),-1)*(-1),0)</f>
        <v>#N/A</v>
      </c>
      <c r="L4620" s="16" t="str">
        <f t="shared" si="276"/>
        <v>Нет</v>
      </c>
      <c r="M4620" s="33" t="b">
        <f t="shared" si="277"/>
        <v>0</v>
      </c>
      <c r="N4620" s="33">
        <f t="shared" si="278"/>
        <v>4588</v>
      </c>
      <c r="O4620" s="33">
        <v>4619</v>
      </c>
    </row>
    <row r="4621" spans="1:15" x14ac:dyDescent="0.25">
      <c r="A4621" s="13">
        <f>IF(M4621,'Выгрузка из ревьюшницы'!B4621,INDEX('Доп настройки участников'!D:D,2+N4621))</f>
        <v>0</v>
      </c>
      <c r="B4621" s="13">
        <f>IF(M4621,'Выгрузка из ревьюшницы'!C4621,INDEX('Доп настройки участников'!E:E,2+N4621))</f>
        <v>0</v>
      </c>
      <c r="C4621" s="13">
        <f>IF(M4621,'Выгрузка из ревьюшницы'!H4621,INDEX('Доп настройки участников'!F:F,2+N4621))</f>
        <v>0</v>
      </c>
      <c r="D4621" s="13">
        <f>IF(M4621,'Выгрузка из ревьюшницы'!J4621,INDEX('Доп настройки участников'!G:G,2+N4621))</f>
        <v>0</v>
      </c>
      <c r="E4621" s="13" t="e">
        <f>INDEX('Сопоставление оценок'!$A$3:$A$14,MATCH(IF(M4621,'Выгрузка из ревьюшницы'!K4621,INDEX('Доп настройки участников'!H:H,2+N4621)),'Сопоставление оценок'!$C$3:$C$14,0))</f>
        <v>#N/A</v>
      </c>
      <c r="F4621" s="13" t="e">
        <f>INDEX('Сопоставление оценок'!$B$3:$B$14,MATCH(Table13[[#This Row],[mark_at_review]],'Сопоставление оценок'!$C$3:$C$14,0))</f>
        <v>#N/A</v>
      </c>
      <c r="G4621" s="13">
        <f>IF(M4621,IFERROR(IF(OR('Выгрузка из ревьюшницы'!X4621,'Выгрузка из ревьюшницы'!Z4621),1,0),0),INDEX('Доп настройки участников'!I:I,2+N4621))</f>
        <v>0</v>
      </c>
      <c r="H4621" s="13">
        <f>IF(M4621,'Выгрузка из ревьюшницы'!AJ4621,INDEX('Доп настройки участников'!J:J,2+N4621))</f>
        <v>0</v>
      </c>
      <c r="I4621" s="16" t="str">
        <f>IFERROR(IF($H4621=0,"",INDEX(Разметка!B:B,MATCH($H4621,Разметка!A:A,0))),0)</f>
        <v/>
      </c>
      <c r="J4621" s="16" t="str">
        <f>IFERROR(IF($H4621=0,"",INDEX(Разметка!C:C,MATCH($H4621,Разметка!A:A,0))),0)</f>
        <v/>
      </c>
      <c r="K4621" s="16" t="e">
        <f>IF($F4621&gt;0,IFERROR(MATCH(A4621,'Доп настройки участников'!A:A,0),-1)*(-1),0)</f>
        <v>#N/A</v>
      </c>
      <c r="L4621" s="16" t="str">
        <f t="shared" si="276"/>
        <v>Нет</v>
      </c>
      <c r="M4621" s="33" t="b">
        <f t="shared" si="277"/>
        <v>0</v>
      </c>
      <c r="N4621" s="33">
        <f t="shared" si="278"/>
        <v>4589</v>
      </c>
      <c r="O4621" s="33">
        <v>4620</v>
      </c>
    </row>
    <row r="4622" spans="1:15" x14ac:dyDescent="0.25">
      <c r="A4622" s="13">
        <f>IF(M4622,'Выгрузка из ревьюшницы'!B4622,INDEX('Доп настройки участников'!D:D,2+N4622))</f>
        <v>0</v>
      </c>
      <c r="B4622" s="13">
        <f>IF(M4622,'Выгрузка из ревьюшницы'!C4622,INDEX('Доп настройки участников'!E:E,2+N4622))</f>
        <v>0</v>
      </c>
      <c r="C4622" s="13">
        <f>IF(M4622,'Выгрузка из ревьюшницы'!H4622,INDEX('Доп настройки участников'!F:F,2+N4622))</f>
        <v>0</v>
      </c>
      <c r="D4622" s="13">
        <f>IF(M4622,'Выгрузка из ревьюшницы'!J4622,INDEX('Доп настройки участников'!G:G,2+N4622))</f>
        <v>0</v>
      </c>
      <c r="E4622" s="13" t="e">
        <f>INDEX('Сопоставление оценок'!$A$3:$A$14,MATCH(IF(M4622,'Выгрузка из ревьюшницы'!K4622,INDEX('Доп настройки участников'!H:H,2+N4622)),'Сопоставление оценок'!$C$3:$C$14,0))</f>
        <v>#N/A</v>
      </c>
      <c r="F4622" s="13" t="e">
        <f>INDEX('Сопоставление оценок'!$B$3:$B$14,MATCH(Table13[[#This Row],[mark_at_review]],'Сопоставление оценок'!$C$3:$C$14,0))</f>
        <v>#N/A</v>
      </c>
      <c r="G4622" s="13">
        <f>IF(M4622,IFERROR(IF(OR('Выгрузка из ревьюшницы'!X4622,'Выгрузка из ревьюшницы'!Z4622),1,0),0),INDEX('Доп настройки участников'!I:I,2+N4622))</f>
        <v>0</v>
      </c>
      <c r="H4622" s="13">
        <f>IF(M4622,'Выгрузка из ревьюшницы'!AJ4622,INDEX('Доп настройки участников'!J:J,2+N4622))</f>
        <v>0</v>
      </c>
      <c r="I4622" s="16" t="str">
        <f>IFERROR(IF($H4622=0,"",INDEX(Разметка!B:B,MATCH($H4622,Разметка!A:A,0))),0)</f>
        <v/>
      </c>
      <c r="J4622" s="16" t="str">
        <f>IFERROR(IF($H4622=0,"",INDEX(Разметка!C:C,MATCH($H4622,Разметка!A:A,0))),0)</f>
        <v/>
      </c>
      <c r="K4622" s="16" t="e">
        <f>IF($F4622&gt;0,IFERROR(MATCH(A4622,'Доп настройки участников'!A:A,0),-1)*(-1),0)</f>
        <v>#N/A</v>
      </c>
      <c r="L4622" s="16" t="str">
        <f t="shared" si="276"/>
        <v>Нет</v>
      </c>
      <c r="M4622" s="33" t="b">
        <f t="shared" si="277"/>
        <v>0</v>
      </c>
      <c r="N4622" s="33">
        <f t="shared" si="278"/>
        <v>4590</v>
      </c>
      <c r="O4622" s="33">
        <v>4621</v>
      </c>
    </row>
    <row r="4623" spans="1:15" x14ac:dyDescent="0.25">
      <c r="A4623" s="13">
        <f>IF(M4623,'Выгрузка из ревьюшницы'!B4623,INDEX('Доп настройки участников'!D:D,2+N4623))</f>
        <v>0</v>
      </c>
      <c r="B4623" s="13">
        <f>IF(M4623,'Выгрузка из ревьюшницы'!C4623,INDEX('Доп настройки участников'!E:E,2+N4623))</f>
        <v>0</v>
      </c>
      <c r="C4623" s="13">
        <f>IF(M4623,'Выгрузка из ревьюшницы'!H4623,INDEX('Доп настройки участников'!F:F,2+N4623))</f>
        <v>0</v>
      </c>
      <c r="D4623" s="13">
        <f>IF(M4623,'Выгрузка из ревьюшницы'!J4623,INDEX('Доп настройки участников'!G:G,2+N4623))</f>
        <v>0</v>
      </c>
      <c r="E4623" s="13" t="e">
        <f>INDEX('Сопоставление оценок'!$A$3:$A$14,MATCH(IF(M4623,'Выгрузка из ревьюшницы'!K4623,INDEX('Доп настройки участников'!H:H,2+N4623)),'Сопоставление оценок'!$C$3:$C$14,0))</f>
        <v>#N/A</v>
      </c>
      <c r="F4623" s="13" t="e">
        <f>INDEX('Сопоставление оценок'!$B$3:$B$14,MATCH(Table13[[#This Row],[mark_at_review]],'Сопоставление оценок'!$C$3:$C$14,0))</f>
        <v>#N/A</v>
      </c>
      <c r="G4623" s="13">
        <f>IF(M4623,IFERROR(IF(OR('Выгрузка из ревьюшницы'!X4623,'Выгрузка из ревьюшницы'!Z4623),1,0),0),INDEX('Доп настройки участников'!I:I,2+N4623))</f>
        <v>0</v>
      </c>
      <c r="H4623" s="13">
        <f>IF(M4623,'Выгрузка из ревьюшницы'!AJ4623,INDEX('Доп настройки участников'!J:J,2+N4623))</f>
        <v>0</v>
      </c>
      <c r="I4623" s="16" t="str">
        <f>IFERROR(IF($H4623=0,"",INDEX(Разметка!B:B,MATCH($H4623,Разметка!A:A,0))),0)</f>
        <v/>
      </c>
      <c r="J4623" s="16" t="str">
        <f>IFERROR(IF($H4623=0,"",INDEX(Разметка!C:C,MATCH($H4623,Разметка!A:A,0))),0)</f>
        <v/>
      </c>
      <c r="K4623" s="16" t="e">
        <f>IF($F4623&gt;0,IFERROR(MATCH(A4623,'Доп настройки участников'!A:A,0),-1)*(-1),0)</f>
        <v>#N/A</v>
      </c>
      <c r="L4623" s="16" t="str">
        <f t="shared" si="276"/>
        <v>Нет</v>
      </c>
      <c r="M4623" s="33" t="b">
        <f t="shared" si="277"/>
        <v>0</v>
      </c>
      <c r="N4623" s="33">
        <f t="shared" si="278"/>
        <v>4591</v>
      </c>
      <c r="O4623" s="33">
        <v>4622</v>
      </c>
    </row>
    <row r="4624" spans="1:15" x14ac:dyDescent="0.25">
      <c r="A4624" s="13">
        <f>IF(M4624,'Выгрузка из ревьюшницы'!B4624,INDEX('Доп настройки участников'!D:D,2+N4624))</f>
        <v>0</v>
      </c>
      <c r="B4624" s="13">
        <f>IF(M4624,'Выгрузка из ревьюшницы'!C4624,INDEX('Доп настройки участников'!E:E,2+N4624))</f>
        <v>0</v>
      </c>
      <c r="C4624" s="13">
        <f>IF(M4624,'Выгрузка из ревьюшницы'!H4624,INDEX('Доп настройки участников'!F:F,2+N4624))</f>
        <v>0</v>
      </c>
      <c r="D4624" s="13">
        <f>IF(M4624,'Выгрузка из ревьюшницы'!J4624,INDEX('Доп настройки участников'!G:G,2+N4624))</f>
        <v>0</v>
      </c>
      <c r="E4624" s="13" t="e">
        <f>INDEX('Сопоставление оценок'!$A$3:$A$14,MATCH(IF(M4624,'Выгрузка из ревьюшницы'!K4624,INDEX('Доп настройки участников'!H:H,2+N4624)),'Сопоставление оценок'!$C$3:$C$14,0))</f>
        <v>#N/A</v>
      </c>
      <c r="F4624" s="13" t="e">
        <f>INDEX('Сопоставление оценок'!$B$3:$B$14,MATCH(Table13[[#This Row],[mark_at_review]],'Сопоставление оценок'!$C$3:$C$14,0))</f>
        <v>#N/A</v>
      </c>
      <c r="G4624" s="13">
        <f>IF(M4624,IFERROR(IF(OR('Выгрузка из ревьюшницы'!X4624,'Выгрузка из ревьюшницы'!Z4624),1,0),0),INDEX('Доп настройки участников'!I:I,2+N4624))</f>
        <v>0</v>
      </c>
      <c r="H4624" s="13">
        <f>IF(M4624,'Выгрузка из ревьюшницы'!AJ4624,INDEX('Доп настройки участников'!J:J,2+N4624))</f>
        <v>0</v>
      </c>
      <c r="I4624" s="16" t="str">
        <f>IFERROR(IF($H4624=0,"",INDEX(Разметка!B:B,MATCH($H4624,Разметка!A:A,0))),0)</f>
        <v/>
      </c>
      <c r="J4624" s="16" t="str">
        <f>IFERROR(IF($H4624=0,"",INDEX(Разметка!C:C,MATCH($H4624,Разметка!A:A,0))),0)</f>
        <v/>
      </c>
      <c r="K4624" s="16" t="e">
        <f>IF($F4624&gt;0,IFERROR(MATCH(A4624,'Доп настройки участников'!A:A,0),-1)*(-1),0)</f>
        <v>#N/A</v>
      </c>
      <c r="L4624" s="16" t="str">
        <f t="shared" si="276"/>
        <v>Нет</v>
      </c>
      <c r="M4624" s="33" t="b">
        <f t="shared" si="277"/>
        <v>0</v>
      </c>
      <c r="N4624" s="33">
        <f t="shared" si="278"/>
        <v>4592</v>
      </c>
      <c r="O4624" s="33">
        <v>4623</v>
      </c>
    </row>
    <row r="4625" spans="1:15" x14ac:dyDescent="0.25">
      <c r="A4625" s="13">
        <f>IF(M4625,'Выгрузка из ревьюшницы'!B4625,INDEX('Доп настройки участников'!D:D,2+N4625))</f>
        <v>0</v>
      </c>
      <c r="B4625" s="13">
        <f>IF(M4625,'Выгрузка из ревьюшницы'!C4625,INDEX('Доп настройки участников'!E:E,2+N4625))</f>
        <v>0</v>
      </c>
      <c r="C4625" s="13">
        <f>IF(M4625,'Выгрузка из ревьюшницы'!H4625,INDEX('Доп настройки участников'!F:F,2+N4625))</f>
        <v>0</v>
      </c>
      <c r="D4625" s="13">
        <f>IF(M4625,'Выгрузка из ревьюшницы'!J4625,INDEX('Доп настройки участников'!G:G,2+N4625))</f>
        <v>0</v>
      </c>
      <c r="E4625" s="13" t="e">
        <f>INDEX('Сопоставление оценок'!$A$3:$A$14,MATCH(IF(M4625,'Выгрузка из ревьюшницы'!K4625,INDEX('Доп настройки участников'!H:H,2+N4625)),'Сопоставление оценок'!$C$3:$C$14,0))</f>
        <v>#N/A</v>
      </c>
      <c r="F4625" s="13" t="e">
        <f>INDEX('Сопоставление оценок'!$B$3:$B$14,MATCH(Table13[[#This Row],[mark_at_review]],'Сопоставление оценок'!$C$3:$C$14,0))</f>
        <v>#N/A</v>
      </c>
      <c r="G4625" s="13">
        <f>IF(M4625,IFERROR(IF(OR('Выгрузка из ревьюшницы'!X4625,'Выгрузка из ревьюшницы'!Z4625),1,0),0),INDEX('Доп настройки участников'!I:I,2+N4625))</f>
        <v>0</v>
      </c>
      <c r="H4625" s="13">
        <f>IF(M4625,'Выгрузка из ревьюшницы'!AJ4625,INDEX('Доп настройки участников'!J:J,2+N4625))</f>
        <v>0</v>
      </c>
      <c r="I4625" s="16" t="str">
        <f>IFERROR(IF($H4625=0,"",INDEX(Разметка!B:B,MATCH($H4625,Разметка!A:A,0))),0)</f>
        <v/>
      </c>
      <c r="J4625" s="16" t="str">
        <f>IFERROR(IF($H4625=0,"",INDEX(Разметка!C:C,MATCH($H4625,Разметка!A:A,0))),0)</f>
        <v/>
      </c>
      <c r="K4625" s="16" t="e">
        <f>IF($F4625&gt;0,IFERROR(MATCH(A4625,'Доп настройки участников'!A:A,0),-1)*(-1),0)</f>
        <v>#N/A</v>
      </c>
      <c r="L4625" s="16" t="str">
        <f t="shared" si="276"/>
        <v>Нет</v>
      </c>
      <c r="M4625" s="33" t="b">
        <f t="shared" si="277"/>
        <v>0</v>
      </c>
      <c r="N4625" s="33">
        <f t="shared" si="278"/>
        <v>4593</v>
      </c>
      <c r="O4625" s="33">
        <v>4624</v>
      </c>
    </row>
    <row r="4626" spans="1:15" x14ac:dyDescent="0.25">
      <c r="A4626" s="13">
        <f>IF(M4626,'Выгрузка из ревьюшницы'!B4626,INDEX('Доп настройки участников'!D:D,2+N4626))</f>
        <v>0</v>
      </c>
      <c r="B4626" s="13">
        <f>IF(M4626,'Выгрузка из ревьюшницы'!C4626,INDEX('Доп настройки участников'!E:E,2+N4626))</f>
        <v>0</v>
      </c>
      <c r="C4626" s="13">
        <f>IF(M4626,'Выгрузка из ревьюшницы'!H4626,INDEX('Доп настройки участников'!F:F,2+N4626))</f>
        <v>0</v>
      </c>
      <c r="D4626" s="13">
        <f>IF(M4626,'Выгрузка из ревьюшницы'!J4626,INDEX('Доп настройки участников'!G:G,2+N4626))</f>
        <v>0</v>
      </c>
      <c r="E4626" s="13" t="e">
        <f>INDEX('Сопоставление оценок'!$A$3:$A$14,MATCH(IF(M4626,'Выгрузка из ревьюшницы'!K4626,INDEX('Доп настройки участников'!H:H,2+N4626)),'Сопоставление оценок'!$C$3:$C$14,0))</f>
        <v>#N/A</v>
      </c>
      <c r="F4626" s="13" t="e">
        <f>INDEX('Сопоставление оценок'!$B$3:$B$14,MATCH(Table13[[#This Row],[mark_at_review]],'Сопоставление оценок'!$C$3:$C$14,0))</f>
        <v>#N/A</v>
      </c>
      <c r="G4626" s="13">
        <f>IF(M4626,IFERROR(IF(OR('Выгрузка из ревьюшницы'!X4626,'Выгрузка из ревьюшницы'!Z4626),1,0),0),INDEX('Доп настройки участников'!I:I,2+N4626))</f>
        <v>0</v>
      </c>
      <c r="H4626" s="13">
        <f>IF(M4626,'Выгрузка из ревьюшницы'!AJ4626,INDEX('Доп настройки участников'!J:J,2+N4626))</f>
        <v>0</v>
      </c>
      <c r="I4626" s="16" t="str">
        <f>IFERROR(IF($H4626=0,"",INDEX(Разметка!B:B,MATCH($H4626,Разметка!A:A,0))),0)</f>
        <v/>
      </c>
      <c r="J4626" s="16" t="str">
        <f>IFERROR(IF($H4626=0,"",INDEX(Разметка!C:C,MATCH($H4626,Разметка!A:A,0))),0)</f>
        <v/>
      </c>
      <c r="K4626" s="16" t="e">
        <f>IF($F4626&gt;0,IFERROR(MATCH(A4626,'Доп настройки участников'!A:A,0),-1)*(-1),0)</f>
        <v>#N/A</v>
      </c>
      <c r="L4626" s="16" t="str">
        <f t="shared" si="276"/>
        <v>Нет</v>
      </c>
      <c r="M4626" s="33" t="b">
        <f t="shared" si="277"/>
        <v>0</v>
      </c>
      <c r="N4626" s="33">
        <f t="shared" si="278"/>
        <v>4594</v>
      </c>
      <c r="O4626" s="33">
        <v>4625</v>
      </c>
    </row>
    <row r="4627" spans="1:15" x14ac:dyDescent="0.25">
      <c r="A4627" s="13">
        <f>IF(M4627,'Выгрузка из ревьюшницы'!B4627,INDEX('Доп настройки участников'!D:D,2+N4627))</f>
        <v>0</v>
      </c>
      <c r="B4627" s="13">
        <f>IF(M4627,'Выгрузка из ревьюшницы'!C4627,INDEX('Доп настройки участников'!E:E,2+N4627))</f>
        <v>0</v>
      </c>
      <c r="C4627" s="13">
        <f>IF(M4627,'Выгрузка из ревьюшницы'!H4627,INDEX('Доп настройки участников'!F:F,2+N4627))</f>
        <v>0</v>
      </c>
      <c r="D4627" s="13">
        <f>IF(M4627,'Выгрузка из ревьюшницы'!J4627,INDEX('Доп настройки участников'!G:G,2+N4627))</f>
        <v>0</v>
      </c>
      <c r="E4627" s="13" t="e">
        <f>INDEX('Сопоставление оценок'!$A$3:$A$14,MATCH(IF(M4627,'Выгрузка из ревьюшницы'!K4627,INDEX('Доп настройки участников'!H:H,2+N4627)),'Сопоставление оценок'!$C$3:$C$14,0))</f>
        <v>#N/A</v>
      </c>
      <c r="F4627" s="13" t="e">
        <f>INDEX('Сопоставление оценок'!$B$3:$B$14,MATCH(Table13[[#This Row],[mark_at_review]],'Сопоставление оценок'!$C$3:$C$14,0))</f>
        <v>#N/A</v>
      </c>
      <c r="G4627" s="13">
        <f>IF(M4627,IFERROR(IF(OR('Выгрузка из ревьюшницы'!X4627,'Выгрузка из ревьюшницы'!Z4627),1,0),0),INDEX('Доп настройки участников'!I:I,2+N4627))</f>
        <v>0</v>
      </c>
      <c r="H4627" s="13">
        <f>IF(M4627,'Выгрузка из ревьюшницы'!AJ4627,INDEX('Доп настройки участников'!J:J,2+N4627))</f>
        <v>0</v>
      </c>
      <c r="I4627" s="16" t="str">
        <f>IFERROR(IF($H4627=0,"",INDEX(Разметка!B:B,MATCH($H4627,Разметка!A:A,0))),0)</f>
        <v/>
      </c>
      <c r="J4627" s="16" t="str">
        <f>IFERROR(IF($H4627=0,"",INDEX(Разметка!C:C,MATCH($H4627,Разметка!A:A,0))),0)</f>
        <v/>
      </c>
      <c r="K4627" s="16" t="e">
        <f>IF($F4627&gt;0,IFERROR(MATCH(A4627,'Доп настройки участников'!A:A,0),-1)*(-1),0)</f>
        <v>#N/A</v>
      </c>
      <c r="L4627" s="16" t="str">
        <f t="shared" si="276"/>
        <v>Нет</v>
      </c>
      <c r="M4627" s="33" t="b">
        <f t="shared" si="277"/>
        <v>0</v>
      </c>
      <c r="N4627" s="33">
        <f t="shared" si="278"/>
        <v>4595</v>
      </c>
      <c r="O4627" s="33">
        <v>4626</v>
      </c>
    </row>
    <row r="4628" spans="1:15" x14ac:dyDescent="0.25">
      <c r="A4628" s="13">
        <f>IF(M4628,'Выгрузка из ревьюшницы'!B4628,INDEX('Доп настройки участников'!D:D,2+N4628))</f>
        <v>0</v>
      </c>
      <c r="B4628" s="13">
        <f>IF(M4628,'Выгрузка из ревьюшницы'!C4628,INDEX('Доп настройки участников'!E:E,2+N4628))</f>
        <v>0</v>
      </c>
      <c r="C4628" s="13">
        <f>IF(M4628,'Выгрузка из ревьюшницы'!H4628,INDEX('Доп настройки участников'!F:F,2+N4628))</f>
        <v>0</v>
      </c>
      <c r="D4628" s="13">
        <f>IF(M4628,'Выгрузка из ревьюшницы'!J4628,INDEX('Доп настройки участников'!G:G,2+N4628))</f>
        <v>0</v>
      </c>
      <c r="E4628" s="13" t="e">
        <f>INDEX('Сопоставление оценок'!$A$3:$A$14,MATCH(IF(M4628,'Выгрузка из ревьюшницы'!K4628,INDEX('Доп настройки участников'!H:H,2+N4628)),'Сопоставление оценок'!$C$3:$C$14,0))</f>
        <v>#N/A</v>
      </c>
      <c r="F4628" s="13" t="e">
        <f>INDEX('Сопоставление оценок'!$B$3:$B$14,MATCH(Table13[[#This Row],[mark_at_review]],'Сопоставление оценок'!$C$3:$C$14,0))</f>
        <v>#N/A</v>
      </c>
      <c r="G4628" s="13">
        <f>IF(M4628,IFERROR(IF(OR('Выгрузка из ревьюшницы'!X4628,'Выгрузка из ревьюшницы'!Z4628),1,0),0),INDEX('Доп настройки участников'!I:I,2+N4628))</f>
        <v>0</v>
      </c>
      <c r="H4628" s="13">
        <f>IF(M4628,'Выгрузка из ревьюшницы'!AJ4628,INDEX('Доп настройки участников'!J:J,2+N4628))</f>
        <v>0</v>
      </c>
      <c r="I4628" s="16" t="str">
        <f>IFERROR(IF($H4628=0,"",INDEX(Разметка!B:B,MATCH($H4628,Разметка!A:A,0))),0)</f>
        <v/>
      </c>
      <c r="J4628" s="16" t="str">
        <f>IFERROR(IF($H4628=0,"",INDEX(Разметка!C:C,MATCH($H4628,Разметка!A:A,0))),0)</f>
        <v/>
      </c>
      <c r="K4628" s="16" t="e">
        <f>IF($F4628&gt;0,IFERROR(MATCH(A4628,'Доп настройки участников'!A:A,0),-1)*(-1),0)</f>
        <v>#N/A</v>
      </c>
      <c r="L4628" s="16" t="str">
        <f t="shared" si="276"/>
        <v>Нет</v>
      </c>
      <c r="M4628" s="33" t="b">
        <f t="shared" si="277"/>
        <v>0</v>
      </c>
      <c r="N4628" s="33">
        <f t="shared" si="278"/>
        <v>4596</v>
      </c>
      <c r="O4628" s="33">
        <v>4627</v>
      </c>
    </row>
    <row r="4629" spans="1:15" x14ac:dyDescent="0.25">
      <c r="A4629" s="13">
        <f>IF(M4629,'Выгрузка из ревьюшницы'!B4629,INDEX('Доп настройки участников'!D:D,2+N4629))</f>
        <v>0</v>
      </c>
      <c r="B4629" s="13">
        <f>IF(M4629,'Выгрузка из ревьюшницы'!C4629,INDEX('Доп настройки участников'!E:E,2+N4629))</f>
        <v>0</v>
      </c>
      <c r="C4629" s="13">
        <f>IF(M4629,'Выгрузка из ревьюшницы'!H4629,INDEX('Доп настройки участников'!F:F,2+N4629))</f>
        <v>0</v>
      </c>
      <c r="D4629" s="13">
        <f>IF(M4629,'Выгрузка из ревьюшницы'!J4629,INDEX('Доп настройки участников'!G:G,2+N4629))</f>
        <v>0</v>
      </c>
      <c r="E4629" s="13" t="e">
        <f>INDEX('Сопоставление оценок'!$A$3:$A$14,MATCH(IF(M4629,'Выгрузка из ревьюшницы'!K4629,INDEX('Доп настройки участников'!H:H,2+N4629)),'Сопоставление оценок'!$C$3:$C$14,0))</f>
        <v>#N/A</v>
      </c>
      <c r="F4629" s="13" t="e">
        <f>INDEX('Сопоставление оценок'!$B$3:$B$14,MATCH(Table13[[#This Row],[mark_at_review]],'Сопоставление оценок'!$C$3:$C$14,0))</f>
        <v>#N/A</v>
      </c>
      <c r="G4629" s="13">
        <f>IF(M4629,IFERROR(IF(OR('Выгрузка из ревьюшницы'!X4629,'Выгрузка из ревьюшницы'!Z4629),1,0),0),INDEX('Доп настройки участников'!I:I,2+N4629))</f>
        <v>0</v>
      </c>
      <c r="H4629" s="13">
        <f>IF(M4629,'Выгрузка из ревьюшницы'!AJ4629,INDEX('Доп настройки участников'!J:J,2+N4629))</f>
        <v>0</v>
      </c>
      <c r="I4629" s="16" t="str">
        <f>IFERROR(IF($H4629=0,"",INDEX(Разметка!B:B,MATCH($H4629,Разметка!A:A,0))),0)</f>
        <v/>
      </c>
      <c r="J4629" s="16" t="str">
        <f>IFERROR(IF($H4629=0,"",INDEX(Разметка!C:C,MATCH($H4629,Разметка!A:A,0))),0)</f>
        <v/>
      </c>
      <c r="K4629" s="16" t="e">
        <f>IF($F4629&gt;0,IFERROR(MATCH(A4629,'Доп настройки участников'!A:A,0),-1)*(-1),0)</f>
        <v>#N/A</v>
      </c>
      <c r="L4629" s="16" t="str">
        <f t="shared" si="276"/>
        <v>Нет</v>
      </c>
      <c r="M4629" s="33" t="b">
        <f t="shared" si="277"/>
        <v>0</v>
      </c>
      <c r="N4629" s="33">
        <f t="shared" si="278"/>
        <v>4597</v>
      </c>
      <c r="O4629" s="33">
        <v>4628</v>
      </c>
    </row>
    <row r="4630" spans="1:15" x14ac:dyDescent="0.25">
      <c r="A4630" s="13">
        <f>IF(M4630,'Выгрузка из ревьюшницы'!B4630,INDEX('Доп настройки участников'!D:D,2+N4630))</f>
        <v>0</v>
      </c>
      <c r="B4630" s="13">
        <f>IF(M4630,'Выгрузка из ревьюшницы'!C4630,INDEX('Доп настройки участников'!E:E,2+N4630))</f>
        <v>0</v>
      </c>
      <c r="C4630" s="13">
        <f>IF(M4630,'Выгрузка из ревьюшницы'!H4630,INDEX('Доп настройки участников'!F:F,2+N4630))</f>
        <v>0</v>
      </c>
      <c r="D4630" s="13">
        <f>IF(M4630,'Выгрузка из ревьюшницы'!J4630,INDEX('Доп настройки участников'!G:G,2+N4630))</f>
        <v>0</v>
      </c>
      <c r="E4630" s="13" t="e">
        <f>INDEX('Сопоставление оценок'!$A$3:$A$14,MATCH(IF(M4630,'Выгрузка из ревьюшницы'!K4630,INDEX('Доп настройки участников'!H:H,2+N4630)),'Сопоставление оценок'!$C$3:$C$14,0))</f>
        <v>#N/A</v>
      </c>
      <c r="F4630" s="13" t="e">
        <f>INDEX('Сопоставление оценок'!$B$3:$B$14,MATCH(Table13[[#This Row],[mark_at_review]],'Сопоставление оценок'!$C$3:$C$14,0))</f>
        <v>#N/A</v>
      </c>
      <c r="G4630" s="13">
        <f>IF(M4630,IFERROR(IF(OR('Выгрузка из ревьюшницы'!X4630,'Выгрузка из ревьюшницы'!Z4630),1,0),0),INDEX('Доп настройки участников'!I:I,2+N4630))</f>
        <v>0</v>
      </c>
      <c r="H4630" s="13">
        <f>IF(M4630,'Выгрузка из ревьюшницы'!AJ4630,INDEX('Доп настройки участников'!J:J,2+N4630))</f>
        <v>0</v>
      </c>
      <c r="I4630" s="16" t="str">
        <f>IFERROR(IF($H4630=0,"",INDEX(Разметка!B:B,MATCH($H4630,Разметка!A:A,0))),0)</f>
        <v/>
      </c>
      <c r="J4630" s="16" t="str">
        <f>IFERROR(IF($H4630=0,"",INDEX(Разметка!C:C,MATCH($H4630,Разметка!A:A,0))),0)</f>
        <v/>
      </c>
      <c r="K4630" s="16" t="e">
        <f>IF($F4630&gt;0,IFERROR(MATCH(A4630,'Доп настройки участников'!A:A,0),-1)*(-1),0)</f>
        <v>#N/A</v>
      </c>
      <c r="L4630" s="16" t="str">
        <f t="shared" si="276"/>
        <v>Нет</v>
      </c>
      <c r="M4630" s="33" t="b">
        <f t="shared" si="277"/>
        <v>0</v>
      </c>
      <c r="N4630" s="33">
        <f t="shared" si="278"/>
        <v>4598</v>
      </c>
      <c r="O4630" s="33">
        <v>4629</v>
      </c>
    </row>
    <row r="4631" spans="1:15" x14ac:dyDescent="0.25">
      <c r="A4631" s="13">
        <f>IF(M4631,'Выгрузка из ревьюшницы'!B4631,INDEX('Доп настройки участников'!D:D,2+N4631))</f>
        <v>0</v>
      </c>
      <c r="B4631" s="13">
        <f>IF(M4631,'Выгрузка из ревьюшницы'!C4631,INDEX('Доп настройки участников'!E:E,2+N4631))</f>
        <v>0</v>
      </c>
      <c r="C4631" s="13">
        <f>IF(M4631,'Выгрузка из ревьюшницы'!H4631,INDEX('Доп настройки участников'!F:F,2+N4631))</f>
        <v>0</v>
      </c>
      <c r="D4631" s="13">
        <f>IF(M4631,'Выгрузка из ревьюшницы'!J4631,INDEX('Доп настройки участников'!G:G,2+N4631))</f>
        <v>0</v>
      </c>
      <c r="E4631" s="13" t="e">
        <f>INDEX('Сопоставление оценок'!$A$3:$A$14,MATCH(IF(M4631,'Выгрузка из ревьюшницы'!K4631,INDEX('Доп настройки участников'!H:H,2+N4631)),'Сопоставление оценок'!$C$3:$C$14,0))</f>
        <v>#N/A</v>
      </c>
      <c r="F4631" s="13" t="e">
        <f>INDEX('Сопоставление оценок'!$B$3:$B$14,MATCH(Table13[[#This Row],[mark_at_review]],'Сопоставление оценок'!$C$3:$C$14,0))</f>
        <v>#N/A</v>
      </c>
      <c r="G4631" s="13">
        <f>IF(M4631,IFERROR(IF(OR('Выгрузка из ревьюшницы'!X4631,'Выгрузка из ревьюшницы'!Z4631),1,0),0),INDEX('Доп настройки участников'!I:I,2+N4631))</f>
        <v>0</v>
      </c>
      <c r="H4631" s="13">
        <f>IF(M4631,'Выгрузка из ревьюшницы'!AJ4631,INDEX('Доп настройки участников'!J:J,2+N4631))</f>
        <v>0</v>
      </c>
      <c r="I4631" s="16" t="str">
        <f>IFERROR(IF($H4631=0,"",INDEX(Разметка!B:B,MATCH($H4631,Разметка!A:A,0))),0)</f>
        <v/>
      </c>
      <c r="J4631" s="16" t="str">
        <f>IFERROR(IF($H4631=0,"",INDEX(Разметка!C:C,MATCH($H4631,Разметка!A:A,0))),0)</f>
        <v/>
      </c>
      <c r="K4631" s="16" t="e">
        <f>IF($F4631&gt;0,IFERROR(MATCH(A4631,'Доп настройки участников'!A:A,0),-1)*(-1),0)</f>
        <v>#N/A</v>
      </c>
      <c r="L4631" s="16" t="str">
        <f t="shared" si="276"/>
        <v>Нет</v>
      </c>
      <c r="M4631" s="33" t="b">
        <f t="shared" si="277"/>
        <v>0</v>
      </c>
      <c r="N4631" s="33">
        <f t="shared" si="278"/>
        <v>4599</v>
      </c>
      <c r="O4631" s="33">
        <v>4630</v>
      </c>
    </row>
    <row r="4632" spans="1:15" x14ac:dyDescent="0.25">
      <c r="A4632" s="13">
        <f>IF(M4632,'Выгрузка из ревьюшницы'!B4632,INDEX('Доп настройки участников'!D:D,2+N4632))</f>
        <v>0</v>
      </c>
      <c r="B4632" s="13">
        <f>IF(M4632,'Выгрузка из ревьюшницы'!C4632,INDEX('Доп настройки участников'!E:E,2+N4632))</f>
        <v>0</v>
      </c>
      <c r="C4632" s="13">
        <f>IF(M4632,'Выгрузка из ревьюшницы'!H4632,INDEX('Доп настройки участников'!F:F,2+N4632))</f>
        <v>0</v>
      </c>
      <c r="D4632" s="13">
        <f>IF(M4632,'Выгрузка из ревьюшницы'!J4632,INDEX('Доп настройки участников'!G:G,2+N4632))</f>
        <v>0</v>
      </c>
      <c r="E4632" s="13" t="e">
        <f>INDEX('Сопоставление оценок'!$A$3:$A$14,MATCH(IF(M4632,'Выгрузка из ревьюшницы'!K4632,INDEX('Доп настройки участников'!H:H,2+N4632)),'Сопоставление оценок'!$C$3:$C$14,0))</f>
        <v>#N/A</v>
      </c>
      <c r="F4632" s="13" t="e">
        <f>INDEX('Сопоставление оценок'!$B$3:$B$14,MATCH(Table13[[#This Row],[mark_at_review]],'Сопоставление оценок'!$C$3:$C$14,0))</f>
        <v>#N/A</v>
      </c>
      <c r="G4632" s="13">
        <f>IF(M4632,IFERROR(IF(OR('Выгрузка из ревьюшницы'!X4632,'Выгрузка из ревьюшницы'!Z4632),1,0),0),INDEX('Доп настройки участников'!I:I,2+N4632))</f>
        <v>0</v>
      </c>
      <c r="H4632" s="13">
        <f>IF(M4632,'Выгрузка из ревьюшницы'!AJ4632,INDEX('Доп настройки участников'!J:J,2+N4632))</f>
        <v>0</v>
      </c>
      <c r="I4632" s="16" t="str">
        <f>IFERROR(IF($H4632=0,"",INDEX(Разметка!B:B,MATCH($H4632,Разметка!A:A,0))),0)</f>
        <v/>
      </c>
      <c r="J4632" s="16" t="str">
        <f>IFERROR(IF($H4632=0,"",INDEX(Разметка!C:C,MATCH($H4632,Разметка!A:A,0))),0)</f>
        <v/>
      </c>
      <c r="K4632" s="16" t="e">
        <f>IF($F4632&gt;0,IFERROR(MATCH(A4632,'Доп настройки участников'!A:A,0),-1)*(-1),0)</f>
        <v>#N/A</v>
      </c>
      <c r="L4632" s="16" t="str">
        <f t="shared" si="276"/>
        <v>Нет</v>
      </c>
      <c r="M4632" s="33" t="b">
        <f t="shared" si="277"/>
        <v>0</v>
      </c>
      <c r="N4632" s="33">
        <f t="shared" si="278"/>
        <v>4600</v>
      </c>
      <c r="O4632" s="33">
        <v>4631</v>
      </c>
    </row>
    <row r="4633" spans="1:15" x14ac:dyDescent="0.25">
      <c r="A4633" s="13">
        <f>IF(M4633,'Выгрузка из ревьюшницы'!B4633,INDEX('Доп настройки участников'!D:D,2+N4633))</f>
        <v>0</v>
      </c>
      <c r="B4633" s="13">
        <f>IF(M4633,'Выгрузка из ревьюшницы'!C4633,INDEX('Доп настройки участников'!E:E,2+N4633))</f>
        <v>0</v>
      </c>
      <c r="C4633" s="13">
        <f>IF(M4633,'Выгрузка из ревьюшницы'!H4633,INDEX('Доп настройки участников'!F:F,2+N4633))</f>
        <v>0</v>
      </c>
      <c r="D4633" s="13">
        <f>IF(M4633,'Выгрузка из ревьюшницы'!J4633,INDEX('Доп настройки участников'!G:G,2+N4633))</f>
        <v>0</v>
      </c>
      <c r="E4633" s="13" t="e">
        <f>INDEX('Сопоставление оценок'!$A$3:$A$14,MATCH(IF(M4633,'Выгрузка из ревьюшницы'!K4633,INDEX('Доп настройки участников'!H:H,2+N4633)),'Сопоставление оценок'!$C$3:$C$14,0))</f>
        <v>#N/A</v>
      </c>
      <c r="F4633" s="13" t="e">
        <f>INDEX('Сопоставление оценок'!$B$3:$B$14,MATCH(Table13[[#This Row],[mark_at_review]],'Сопоставление оценок'!$C$3:$C$14,0))</f>
        <v>#N/A</v>
      </c>
      <c r="G4633" s="13">
        <f>IF(M4633,IFERROR(IF(OR('Выгрузка из ревьюшницы'!X4633,'Выгрузка из ревьюшницы'!Z4633),1,0),0),INDEX('Доп настройки участников'!I:I,2+N4633))</f>
        <v>0</v>
      </c>
      <c r="H4633" s="13">
        <f>IF(M4633,'Выгрузка из ревьюшницы'!AJ4633,INDEX('Доп настройки участников'!J:J,2+N4633))</f>
        <v>0</v>
      </c>
      <c r="I4633" s="16" t="str">
        <f>IFERROR(IF($H4633=0,"",INDEX(Разметка!B:B,MATCH($H4633,Разметка!A:A,0))),0)</f>
        <v/>
      </c>
      <c r="J4633" s="16" t="str">
        <f>IFERROR(IF($H4633=0,"",INDEX(Разметка!C:C,MATCH($H4633,Разметка!A:A,0))),0)</f>
        <v/>
      </c>
      <c r="K4633" s="16" t="e">
        <f>IF($F4633&gt;0,IFERROR(MATCH(A4633,'Доп настройки участников'!A:A,0),-1)*(-1),0)</f>
        <v>#N/A</v>
      </c>
      <c r="L4633" s="16" t="str">
        <f t="shared" si="276"/>
        <v>Нет</v>
      </c>
      <c r="M4633" s="33" t="b">
        <f t="shared" si="277"/>
        <v>0</v>
      </c>
      <c r="N4633" s="33">
        <f t="shared" si="278"/>
        <v>4601</v>
      </c>
      <c r="O4633" s="33">
        <v>4632</v>
      </c>
    </row>
    <row r="4634" spans="1:15" x14ac:dyDescent="0.25">
      <c r="A4634" s="13">
        <f>IF(M4634,'Выгрузка из ревьюшницы'!B4634,INDEX('Доп настройки участников'!D:D,2+N4634))</f>
        <v>0</v>
      </c>
      <c r="B4634" s="13">
        <f>IF(M4634,'Выгрузка из ревьюшницы'!C4634,INDEX('Доп настройки участников'!E:E,2+N4634))</f>
        <v>0</v>
      </c>
      <c r="C4634" s="13">
        <f>IF(M4634,'Выгрузка из ревьюшницы'!H4634,INDEX('Доп настройки участников'!F:F,2+N4634))</f>
        <v>0</v>
      </c>
      <c r="D4634" s="13">
        <f>IF(M4634,'Выгрузка из ревьюшницы'!J4634,INDEX('Доп настройки участников'!G:G,2+N4634))</f>
        <v>0</v>
      </c>
      <c r="E4634" s="13" t="e">
        <f>INDEX('Сопоставление оценок'!$A$3:$A$14,MATCH(IF(M4634,'Выгрузка из ревьюшницы'!K4634,INDEX('Доп настройки участников'!H:H,2+N4634)),'Сопоставление оценок'!$C$3:$C$14,0))</f>
        <v>#N/A</v>
      </c>
      <c r="F4634" s="13" t="e">
        <f>INDEX('Сопоставление оценок'!$B$3:$B$14,MATCH(Table13[[#This Row],[mark_at_review]],'Сопоставление оценок'!$C$3:$C$14,0))</f>
        <v>#N/A</v>
      </c>
      <c r="G4634" s="13">
        <f>IF(M4634,IFERROR(IF(OR('Выгрузка из ревьюшницы'!X4634,'Выгрузка из ревьюшницы'!Z4634),1,0),0),INDEX('Доп настройки участников'!I:I,2+N4634))</f>
        <v>0</v>
      </c>
      <c r="H4634" s="13">
        <f>IF(M4634,'Выгрузка из ревьюшницы'!AJ4634,INDEX('Доп настройки участников'!J:J,2+N4634))</f>
        <v>0</v>
      </c>
      <c r="I4634" s="16" t="str">
        <f>IFERROR(IF($H4634=0,"",INDEX(Разметка!B:B,MATCH($H4634,Разметка!A:A,0))),0)</f>
        <v/>
      </c>
      <c r="J4634" s="16" t="str">
        <f>IFERROR(IF($H4634=0,"",INDEX(Разметка!C:C,MATCH($H4634,Разметка!A:A,0))),0)</f>
        <v/>
      </c>
      <c r="K4634" s="16" t="e">
        <f>IF($F4634&gt;0,IFERROR(MATCH(A4634,'Доп настройки участников'!A:A,0),-1)*(-1),0)</f>
        <v>#N/A</v>
      </c>
      <c r="L4634" s="16" t="str">
        <f t="shared" si="276"/>
        <v>Нет</v>
      </c>
      <c r="M4634" s="33" t="b">
        <f t="shared" si="277"/>
        <v>0</v>
      </c>
      <c r="N4634" s="33">
        <f t="shared" si="278"/>
        <v>4602</v>
      </c>
      <c r="O4634" s="33">
        <v>4633</v>
      </c>
    </row>
    <row r="4635" spans="1:15" x14ac:dyDescent="0.25">
      <c r="A4635" s="13">
        <f>IF(M4635,'Выгрузка из ревьюшницы'!B4635,INDEX('Доп настройки участников'!D:D,2+N4635))</f>
        <v>0</v>
      </c>
      <c r="B4635" s="13">
        <f>IF(M4635,'Выгрузка из ревьюшницы'!C4635,INDEX('Доп настройки участников'!E:E,2+N4635))</f>
        <v>0</v>
      </c>
      <c r="C4635" s="13">
        <f>IF(M4635,'Выгрузка из ревьюшницы'!H4635,INDEX('Доп настройки участников'!F:F,2+N4635))</f>
        <v>0</v>
      </c>
      <c r="D4635" s="13">
        <f>IF(M4635,'Выгрузка из ревьюшницы'!J4635,INDEX('Доп настройки участников'!G:G,2+N4635))</f>
        <v>0</v>
      </c>
      <c r="E4635" s="13" t="e">
        <f>INDEX('Сопоставление оценок'!$A$3:$A$14,MATCH(IF(M4635,'Выгрузка из ревьюшницы'!K4635,INDEX('Доп настройки участников'!H:H,2+N4635)),'Сопоставление оценок'!$C$3:$C$14,0))</f>
        <v>#N/A</v>
      </c>
      <c r="F4635" s="13" t="e">
        <f>INDEX('Сопоставление оценок'!$B$3:$B$14,MATCH(Table13[[#This Row],[mark_at_review]],'Сопоставление оценок'!$C$3:$C$14,0))</f>
        <v>#N/A</v>
      </c>
      <c r="G4635" s="13">
        <f>IF(M4635,IFERROR(IF(OR('Выгрузка из ревьюшницы'!X4635,'Выгрузка из ревьюшницы'!Z4635),1,0),0),INDEX('Доп настройки участников'!I:I,2+N4635))</f>
        <v>0</v>
      </c>
      <c r="H4635" s="13">
        <f>IF(M4635,'Выгрузка из ревьюшницы'!AJ4635,INDEX('Доп настройки участников'!J:J,2+N4635))</f>
        <v>0</v>
      </c>
      <c r="I4635" s="16" t="str">
        <f>IFERROR(IF($H4635=0,"",INDEX(Разметка!B:B,MATCH($H4635,Разметка!A:A,0))),0)</f>
        <v/>
      </c>
      <c r="J4635" s="16" t="str">
        <f>IFERROR(IF($H4635=0,"",INDEX(Разметка!C:C,MATCH($H4635,Разметка!A:A,0))),0)</f>
        <v/>
      </c>
      <c r="K4635" s="16" t="e">
        <f>IF($F4635&gt;0,IFERROR(MATCH(A4635,'Доп настройки участников'!A:A,0),-1)*(-1),0)</f>
        <v>#N/A</v>
      </c>
      <c r="L4635" s="16" t="str">
        <f t="shared" si="276"/>
        <v>Нет</v>
      </c>
      <c r="M4635" s="33" t="b">
        <f t="shared" si="277"/>
        <v>0</v>
      </c>
      <c r="N4635" s="33">
        <f t="shared" si="278"/>
        <v>4603</v>
      </c>
      <c r="O4635" s="33">
        <v>4634</v>
      </c>
    </row>
    <row r="4636" spans="1:15" x14ac:dyDescent="0.25">
      <c r="A4636" s="13">
        <f>IF(M4636,'Выгрузка из ревьюшницы'!B4636,INDEX('Доп настройки участников'!D:D,2+N4636))</f>
        <v>0</v>
      </c>
      <c r="B4636" s="13">
        <f>IF(M4636,'Выгрузка из ревьюшницы'!C4636,INDEX('Доп настройки участников'!E:E,2+N4636))</f>
        <v>0</v>
      </c>
      <c r="C4636" s="13">
        <f>IF(M4636,'Выгрузка из ревьюшницы'!H4636,INDEX('Доп настройки участников'!F:F,2+N4636))</f>
        <v>0</v>
      </c>
      <c r="D4636" s="13">
        <f>IF(M4636,'Выгрузка из ревьюшницы'!J4636,INDEX('Доп настройки участников'!G:G,2+N4636))</f>
        <v>0</v>
      </c>
      <c r="E4636" s="13" t="e">
        <f>INDEX('Сопоставление оценок'!$A$3:$A$14,MATCH(IF(M4636,'Выгрузка из ревьюшницы'!K4636,INDEX('Доп настройки участников'!H:H,2+N4636)),'Сопоставление оценок'!$C$3:$C$14,0))</f>
        <v>#N/A</v>
      </c>
      <c r="F4636" s="13" t="e">
        <f>INDEX('Сопоставление оценок'!$B$3:$B$14,MATCH(Table13[[#This Row],[mark_at_review]],'Сопоставление оценок'!$C$3:$C$14,0))</f>
        <v>#N/A</v>
      </c>
      <c r="G4636" s="13">
        <f>IF(M4636,IFERROR(IF(OR('Выгрузка из ревьюшницы'!X4636,'Выгрузка из ревьюшницы'!Z4636),1,0),0),INDEX('Доп настройки участников'!I:I,2+N4636))</f>
        <v>0</v>
      </c>
      <c r="H4636" s="13">
        <f>IF(M4636,'Выгрузка из ревьюшницы'!AJ4636,INDEX('Доп настройки участников'!J:J,2+N4636))</f>
        <v>0</v>
      </c>
      <c r="I4636" s="16" t="str">
        <f>IFERROR(IF($H4636=0,"",INDEX(Разметка!B:B,MATCH($H4636,Разметка!A:A,0))),0)</f>
        <v/>
      </c>
      <c r="J4636" s="16" t="str">
        <f>IFERROR(IF($H4636=0,"",INDEX(Разметка!C:C,MATCH($H4636,Разметка!A:A,0))),0)</f>
        <v/>
      </c>
      <c r="K4636" s="16" t="e">
        <f>IF($F4636&gt;0,IFERROR(MATCH(A4636,'Доп настройки участников'!A:A,0),-1)*(-1),0)</f>
        <v>#N/A</v>
      </c>
      <c r="L4636" s="16" t="str">
        <f t="shared" si="276"/>
        <v>Нет</v>
      </c>
      <c r="M4636" s="33" t="b">
        <f t="shared" si="277"/>
        <v>0</v>
      </c>
      <c r="N4636" s="33">
        <f t="shared" si="278"/>
        <v>4604</v>
      </c>
      <c r="O4636" s="33">
        <v>4635</v>
      </c>
    </row>
    <row r="4637" spans="1:15" x14ac:dyDescent="0.25">
      <c r="A4637" s="13">
        <f>IF(M4637,'Выгрузка из ревьюшницы'!B4637,INDEX('Доп настройки участников'!D:D,2+N4637))</f>
        <v>0</v>
      </c>
      <c r="B4637" s="13">
        <f>IF(M4637,'Выгрузка из ревьюшницы'!C4637,INDEX('Доп настройки участников'!E:E,2+N4637))</f>
        <v>0</v>
      </c>
      <c r="C4637" s="13">
        <f>IF(M4637,'Выгрузка из ревьюшницы'!H4637,INDEX('Доп настройки участников'!F:F,2+N4637))</f>
        <v>0</v>
      </c>
      <c r="D4637" s="13">
        <f>IF(M4637,'Выгрузка из ревьюшницы'!J4637,INDEX('Доп настройки участников'!G:G,2+N4637))</f>
        <v>0</v>
      </c>
      <c r="E4637" s="13" t="e">
        <f>INDEX('Сопоставление оценок'!$A$3:$A$14,MATCH(IF(M4637,'Выгрузка из ревьюшницы'!K4637,INDEX('Доп настройки участников'!H:H,2+N4637)),'Сопоставление оценок'!$C$3:$C$14,0))</f>
        <v>#N/A</v>
      </c>
      <c r="F4637" s="13" t="e">
        <f>INDEX('Сопоставление оценок'!$B$3:$B$14,MATCH(Table13[[#This Row],[mark_at_review]],'Сопоставление оценок'!$C$3:$C$14,0))</f>
        <v>#N/A</v>
      </c>
      <c r="G4637" s="13">
        <f>IF(M4637,IFERROR(IF(OR('Выгрузка из ревьюшницы'!X4637,'Выгрузка из ревьюшницы'!Z4637),1,0),0),INDEX('Доп настройки участников'!I:I,2+N4637))</f>
        <v>0</v>
      </c>
      <c r="H4637" s="13">
        <f>IF(M4637,'Выгрузка из ревьюшницы'!AJ4637,INDEX('Доп настройки участников'!J:J,2+N4637))</f>
        <v>0</v>
      </c>
      <c r="I4637" s="16" t="str">
        <f>IFERROR(IF($H4637=0,"",INDEX(Разметка!B:B,MATCH($H4637,Разметка!A:A,0))),0)</f>
        <v/>
      </c>
      <c r="J4637" s="16" t="str">
        <f>IFERROR(IF($H4637=0,"",INDEX(Разметка!C:C,MATCH($H4637,Разметка!A:A,0))),0)</f>
        <v/>
      </c>
      <c r="K4637" s="16" t="e">
        <f>IF($F4637&gt;0,IFERROR(MATCH(A4637,'Доп настройки участников'!A:A,0),-1)*(-1),0)</f>
        <v>#N/A</v>
      </c>
      <c r="L4637" s="16" t="str">
        <f t="shared" si="276"/>
        <v>Нет</v>
      </c>
      <c r="M4637" s="33" t="b">
        <f t="shared" si="277"/>
        <v>0</v>
      </c>
      <c r="N4637" s="33">
        <f t="shared" si="278"/>
        <v>4605</v>
      </c>
      <c r="O4637" s="33">
        <v>4636</v>
      </c>
    </row>
    <row r="4638" spans="1:15" x14ac:dyDescent="0.25">
      <c r="A4638" s="13">
        <f>IF(M4638,'Выгрузка из ревьюшницы'!B4638,INDEX('Доп настройки участников'!D:D,2+N4638))</f>
        <v>0</v>
      </c>
      <c r="B4638" s="13">
        <f>IF(M4638,'Выгрузка из ревьюшницы'!C4638,INDEX('Доп настройки участников'!E:E,2+N4638))</f>
        <v>0</v>
      </c>
      <c r="C4638" s="13">
        <f>IF(M4638,'Выгрузка из ревьюшницы'!H4638,INDEX('Доп настройки участников'!F:F,2+N4638))</f>
        <v>0</v>
      </c>
      <c r="D4638" s="13">
        <f>IF(M4638,'Выгрузка из ревьюшницы'!J4638,INDEX('Доп настройки участников'!G:G,2+N4638))</f>
        <v>0</v>
      </c>
      <c r="E4638" s="13" t="e">
        <f>INDEX('Сопоставление оценок'!$A$3:$A$14,MATCH(IF(M4638,'Выгрузка из ревьюшницы'!K4638,INDEX('Доп настройки участников'!H:H,2+N4638)),'Сопоставление оценок'!$C$3:$C$14,0))</f>
        <v>#N/A</v>
      </c>
      <c r="F4638" s="13" t="e">
        <f>INDEX('Сопоставление оценок'!$B$3:$B$14,MATCH(Table13[[#This Row],[mark_at_review]],'Сопоставление оценок'!$C$3:$C$14,0))</f>
        <v>#N/A</v>
      </c>
      <c r="G4638" s="13">
        <f>IF(M4638,IFERROR(IF(OR('Выгрузка из ревьюшницы'!X4638,'Выгрузка из ревьюшницы'!Z4638),1,0),0),INDEX('Доп настройки участников'!I:I,2+N4638))</f>
        <v>0</v>
      </c>
      <c r="H4638" s="13">
        <f>IF(M4638,'Выгрузка из ревьюшницы'!AJ4638,INDEX('Доп настройки участников'!J:J,2+N4638))</f>
        <v>0</v>
      </c>
      <c r="I4638" s="16" t="str">
        <f>IFERROR(IF($H4638=0,"",INDEX(Разметка!B:B,MATCH($H4638,Разметка!A:A,0))),0)</f>
        <v/>
      </c>
      <c r="J4638" s="16" t="str">
        <f>IFERROR(IF($H4638=0,"",INDEX(Разметка!C:C,MATCH($H4638,Разметка!A:A,0))),0)</f>
        <v/>
      </c>
      <c r="K4638" s="16" t="e">
        <f>IF($F4638&gt;0,IFERROR(MATCH(A4638,'Доп настройки участников'!A:A,0),-1)*(-1),0)</f>
        <v>#N/A</v>
      </c>
      <c r="L4638" s="16" t="str">
        <f t="shared" si="276"/>
        <v>Нет</v>
      </c>
      <c r="M4638" s="33" t="b">
        <f t="shared" si="277"/>
        <v>0</v>
      </c>
      <c r="N4638" s="33">
        <f t="shared" si="278"/>
        <v>4606</v>
      </c>
      <c r="O4638" s="33">
        <v>4637</v>
      </c>
    </row>
    <row r="4639" spans="1:15" x14ac:dyDescent="0.25">
      <c r="A4639" s="13">
        <f>IF(M4639,'Выгрузка из ревьюшницы'!B4639,INDEX('Доп настройки участников'!D:D,2+N4639))</f>
        <v>0</v>
      </c>
      <c r="B4639" s="13">
        <f>IF(M4639,'Выгрузка из ревьюшницы'!C4639,INDEX('Доп настройки участников'!E:E,2+N4639))</f>
        <v>0</v>
      </c>
      <c r="C4639" s="13">
        <f>IF(M4639,'Выгрузка из ревьюшницы'!H4639,INDEX('Доп настройки участников'!F:F,2+N4639))</f>
        <v>0</v>
      </c>
      <c r="D4639" s="13">
        <f>IF(M4639,'Выгрузка из ревьюшницы'!J4639,INDEX('Доп настройки участников'!G:G,2+N4639))</f>
        <v>0</v>
      </c>
      <c r="E4639" s="13" t="e">
        <f>INDEX('Сопоставление оценок'!$A$3:$A$14,MATCH(IF(M4639,'Выгрузка из ревьюшницы'!K4639,INDEX('Доп настройки участников'!H:H,2+N4639)),'Сопоставление оценок'!$C$3:$C$14,0))</f>
        <v>#N/A</v>
      </c>
      <c r="F4639" s="13" t="e">
        <f>INDEX('Сопоставление оценок'!$B$3:$B$14,MATCH(Table13[[#This Row],[mark_at_review]],'Сопоставление оценок'!$C$3:$C$14,0))</f>
        <v>#N/A</v>
      </c>
      <c r="G4639" s="13">
        <f>IF(M4639,IFERROR(IF(OR('Выгрузка из ревьюшницы'!X4639,'Выгрузка из ревьюшницы'!Z4639),1,0),0),INDEX('Доп настройки участников'!I:I,2+N4639))</f>
        <v>0</v>
      </c>
      <c r="H4639" s="13">
        <f>IF(M4639,'Выгрузка из ревьюшницы'!AJ4639,INDEX('Доп настройки участников'!J:J,2+N4639))</f>
        <v>0</v>
      </c>
      <c r="I4639" s="16" t="str">
        <f>IFERROR(IF($H4639=0,"",INDEX(Разметка!B:B,MATCH($H4639,Разметка!A:A,0))),0)</f>
        <v/>
      </c>
      <c r="J4639" s="16" t="str">
        <f>IFERROR(IF($H4639=0,"",INDEX(Разметка!C:C,MATCH($H4639,Разметка!A:A,0))),0)</f>
        <v/>
      </c>
      <c r="K4639" s="16" t="e">
        <f>IF($F4639&gt;0,IFERROR(MATCH(A4639,'Доп настройки участников'!A:A,0),-1)*(-1),0)</f>
        <v>#N/A</v>
      </c>
      <c r="L4639" s="16" t="str">
        <f t="shared" si="276"/>
        <v>Нет</v>
      </c>
      <c r="M4639" s="33" t="b">
        <f t="shared" si="277"/>
        <v>0</v>
      </c>
      <c r="N4639" s="33">
        <f t="shared" si="278"/>
        <v>4607</v>
      </c>
      <c r="O4639" s="33">
        <v>4638</v>
      </c>
    </row>
    <row r="4640" spans="1:15" x14ac:dyDescent="0.25">
      <c r="A4640" s="13">
        <f>IF(M4640,'Выгрузка из ревьюшницы'!B4640,INDEX('Доп настройки участников'!D:D,2+N4640))</f>
        <v>0</v>
      </c>
      <c r="B4640" s="13">
        <f>IF(M4640,'Выгрузка из ревьюшницы'!C4640,INDEX('Доп настройки участников'!E:E,2+N4640))</f>
        <v>0</v>
      </c>
      <c r="C4640" s="13">
        <f>IF(M4640,'Выгрузка из ревьюшницы'!H4640,INDEX('Доп настройки участников'!F:F,2+N4640))</f>
        <v>0</v>
      </c>
      <c r="D4640" s="13">
        <f>IF(M4640,'Выгрузка из ревьюшницы'!J4640,INDEX('Доп настройки участников'!G:G,2+N4640))</f>
        <v>0</v>
      </c>
      <c r="E4640" s="13" t="e">
        <f>INDEX('Сопоставление оценок'!$A$3:$A$14,MATCH(IF(M4640,'Выгрузка из ревьюшницы'!K4640,INDEX('Доп настройки участников'!H:H,2+N4640)),'Сопоставление оценок'!$C$3:$C$14,0))</f>
        <v>#N/A</v>
      </c>
      <c r="F4640" s="13" t="e">
        <f>INDEX('Сопоставление оценок'!$B$3:$B$14,MATCH(Table13[[#This Row],[mark_at_review]],'Сопоставление оценок'!$C$3:$C$14,0))</f>
        <v>#N/A</v>
      </c>
      <c r="G4640" s="13">
        <f>IF(M4640,IFERROR(IF(OR('Выгрузка из ревьюшницы'!X4640,'Выгрузка из ревьюшницы'!Z4640),1,0),0),INDEX('Доп настройки участников'!I:I,2+N4640))</f>
        <v>0</v>
      </c>
      <c r="H4640" s="13">
        <f>IF(M4640,'Выгрузка из ревьюшницы'!AJ4640,INDEX('Доп настройки участников'!J:J,2+N4640))</f>
        <v>0</v>
      </c>
      <c r="I4640" s="16" t="str">
        <f>IFERROR(IF($H4640=0,"",INDEX(Разметка!B:B,MATCH($H4640,Разметка!A:A,0))),0)</f>
        <v/>
      </c>
      <c r="J4640" s="16" t="str">
        <f>IFERROR(IF($H4640=0,"",INDEX(Разметка!C:C,MATCH($H4640,Разметка!A:A,0))),0)</f>
        <v/>
      </c>
      <c r="K4640" s="16" t="e">
        <f>IF($F4640&gt;0,IFERROR(MATCH(A4640,'Доп настройки участников'!A:A,0),-1)*(-1),0)</f>
        <v>#N/A</v>
      </c>
      <c r="L4640" s="16" t="str">
        <f t="shared" si="276"/>
        <v>Нет</v>
      </c>
      <c r="M4640" s="33" t="b">
        <f t="shared" si="277"/>
        <v>0</v>
      </c>
      <c r="N4640" s="33">
        <f t="shared" si="278"/>
        <v>4608</v>
      </c>
      <c r="O4640" s="33">
        <v>4639</v>
      </c>
    </row>
    <row r="4641" spans="1:15" x14ac:dyDescent="0.25">
      <c r="A4641" s="13">
        <f>IF(M4641,'Выгрузка из ревьюшницы'!B4641,INDEX('Доп настройки участников'!D:D,2+N4641))</f>
        <v>0</v>
      </c>
      <c r="B4641" s="13">
        <f>IF(M4641,'Выгрузка из ревьюшницы'!C4641,INDEX('Доп настройки участников'!E:E,2+N4641))</f>
        <v>0</v>
      </c>
      <c r="C4641" s="13">
        <f>IF(M4641,'Выгрузка из ревьюшницы'!H4641,INDEX('Доп настройки участников'!F:F,2+N4641))</f>
        <v>0</v>
      </c>
      <c r="D4641" s="13">
        <f>IF(M4641,'Выгрузка из ревьюшницы'!J4641,INDEX('Доп настройки участников'!G:G,2+N4641))</f>
        <v>0</v>
      </c>
      <c r="E4641" s="13" t="e">
        <f>INDEX('Сопоставление оценок'!$A$3:$A$14,MATCH(IF(M4641,'Выгрузка из ревьюшницы'!K4641,INDEX('Доп настройки участников'!H:H,2+N4641)),'Сопоставление оценок'!$C$3:$C$14,0))</f>
        <v>#N/A</v>
      </c>
      <c r="F4641" s="13" t="e">
        <f>INDEX('Сопоставление оценок'!$B$3:$B$14,MATCH(Table13[[#This Row],[mark_at_review]],'Сопоставление оценок'!$C$3:$C$14,0))</f>
        <v>#N/A</v>
      </c>
      <c r="G4641" s="13">
        <f>IF(M4641,IFERROR(IF(OR('Выгрузка из ревьюшницы'!X4641,'Выгрузка из ревьюшницы'!Z4641),1,0),0),INDEX('Доп настройки участников'!I:I,2+N4641))</f>
        <v>0</v>
      </c>
      <c r="H4641" s="13">
        <f>IF(M4641,'Выгрузка из ревьюшницы'!AJ4641,INDEX('Доп настройки участников'!J:J,2+N4641))</f>
        <v>0</v>
      </c>
      <c r="I4641" s="16" t="str">
        <f>IFERROR(IF($H4641=0,"",INDEX(Разметка!B:B,MATCH($H4641,Разметка!A:A,0))),0)</f>
        <v/>
      </c>
      <c r="J4641" s="16" t="str">
        <f>IFERROR(IF($H4641=0,"",INDEX(Разметка!C:C,MATCH($H4641,Разметка!A:A,0))),0)</f>
        <v/>
      </c>
      <c r="K4641" s="16" t="e">
        <f>IF($F4641&gt;0,IFERROR(MATCH(A4641,'Доп настройки участников'!A:A,0),-1)*(-1),0)</f>
        <v>#N/A</v>
      </c>
      <c r="L4641" s="16" t="str">
        <f t="shared" si="276"/>
        <v>Нет</v>
      </c>
      <c r="M4641" s="33" t="b">
        <f t="shared" si="277"/>
        <v>0</v>
      </c>
      <c r="N4641" s="33">
        <f t="shared" si="278"/>
        <v>4609</v>
      </c>
      <c r="O4641" s="33">
        <v>4640</v>
      </c>
    </row>
    <row r="4642" spans="1:15" x14ac:dyDescent="0.25">
      <c r="A4642" s="13">
        <f>IF(M4642,'Выгрузка из ревьюшницы'!B4642,INDEX('Доп настройки участников'!D:D,2+N4642))</f>
        <v>0</v>
      </c>
      <c r="B4642" s="13">
        <f>IF(M4642,'Выгрузка из ревьюшницы'!C4642,INDEX('Доп настройки участников'!E:E,2+N4642))</f>
        <v>0</v>
      </c>
      <c r="C4642" s="13">
        <f>IF(M4642,'Выгрузка из ревьюшницы'!H4642,INDEX('Доп настройки участников'!F:F,2+N4642))</f>
        <v>0</v>
      </c>
      <c r="D4642" s="13">
        <f>IF(M4642,'Выгрузка из ревьюшницы'!J4642,INDEX('Доп настройки участников'!G:G,2+N4642))</f>
        <v>0</v>
      </c>
      <c r="E4642" s="13" t="e">
        <f>INDEX('Сопоставление оценок'!$A$3:$A$14,MATCH(IF(M4642,'Выгрузка из ревьюшницы'!K4642,INDEX('Доп настройки участников'!H:H,2+N4642)),'Сопоставление оценок'!$C$3:$C$14,0))</f>
        <v>#N/A</v>
      </c>
      <c r="F4642" s="13" t="e">
        <f>INDEX('Сопоставление оценок'!$B$3:$B$14,MATCH(Table13[[#This Row],[mark_at_review]],'Сопоставление оценок'!$C$3:$C$14,0))</f>
        <v>#N/A</v>
      </c>
      <c r="G4642" s="13">
        <f>IF(M4642,IFERROR(IF(OR('Выгрузка из ревьюшницы'!X4642,'Выгрузка из ревьюшницы'!Z4642),1,0),0),INDEX('Доп настройки участников'!I:I,2+N4642))</f>
        <v>0</v>
      </c>
      <c r="H4642" s="13">
        <f>IF(M4642,'Выгрузка из ревьюшницы'!AJ4642,INDEX('Доп настройки участников'!J:J,2+N4642))</f>
        <v>0</v>
      </c>
      <c r="I4642" s="16" t="str">
        <f>IFERROR(IF($H4642=0,"",INDEX(Разметка!B:B,MATCH($H4642,Разметка!A:A,0))),0)</f>
        <v/>
      </c>
      <c r="J4642" s="16" t="str">
        <f>IFERROR(IF($H4642=0,"",INDEX(Разметка!C:C,MATCH($H4642,Разметка!A:A,0))),0)</f>
        <v/>
      </c>
      <c r="K4642" s="16" t="e">
        <f>IF($F4642&gt;0,IFERROR(MATCH(A4642,'Доп настройки участников'!A:A,0),-1)*(-1),0)</f>
        <v>#N/A</v>
      </c>
      <c r="L4642" s="16" t="str">
        <f t="shared" si="276"/>
        <v>Нет</v>
      </c>
      <c r="M4642" s="33" t="b">
        <f t="shared" si="277"/>
        <v>0</v>
      </c>
      <c r="N4642" s="33">
        <f t="shared" si="278"/>
        <v>4610</v>
      </c>
      <c r="O4642" s="33">
        <v>4641</v>
      </c>
    </row>
    <row r="4643" spans="1:15" x14ac:dyDescent="0.25">
      <c r="A4643" s="13">
        <f>IF(M4643,'Выгрузка из ревьюшницы'!B4643,INDEX('Доп настройки участников'!D:D,2+N4643))</f>
        <v>0</v>
      </c>
      <c r="B4643" s="13">
        <f>IF(M4643,'Выгрузка из ревьюшницы'!C4643,INDEX('Доп настройки участников'!E:E,2+N4643))</f>
        <v>0</v>
      </c>
      <c r="C4643" s="13">
        <f>IF(M4643,'Выгрузка из ревьюшницы'!H4643,INDEX('Доп настройки участников'!F:F,2+N4643))</f>
        <v>0</v>
      </c>
      <c r="D4643" s="13">
        <f>IF(M4643,'Выгрузка из ревьюшницы'!J4643,INDEX('Доп настройки участников'!G:G,2+N4643))</f>
        <v>0</v>
      </c>
      <c r="E4643" s="13" t="e">
        <f>INDEX('Сопоставление оценок'!$A$3:$A$14,MATCH(IF(M4643,'Выгрузка из ревьюшницы'!K4643,INDEX('Доп настройки участников'!H:H,2+N4643)),'Сопоставление оценок'!$C$3:$C$14,0))</f>
        <v>#N/A</v>
      </c>
      <c r="F4643" s="13" t="e">
        <f>INDEX('Сопоставление оценок'!$B$3:$B$14,MATCH(Table13[[#This Row],[mark_at_review]],'Сопоставление оценок'!$C$3:$C$14,0))</f>
        <v>#N/A</v>
      </c>
      <c r="G4643" s="13">
        <f>IF(M4643,IFERROR(IF(OR('Выгрузка из ревьюшницы'!X4643,'Выгрузка из ревьюшницы'!Z4643),1,0),0),INDEX('Доп настройки участников'!I:I,2+N4643))</f>
        <v>0</v>
      </c>
      <c r="H4643" s="13">
        <f>IF(M4643,'Выгрузка из ревьюшницы'!AJ4643,INDEX('Доп настройки участников'!J:J,2+N4643))</f>
        <v>0</v>
      </c>
      <c r="I4643" s="16" t="str">
        <f>IFERROR(IF($H4643=0,"",INDEX(Разметка!B:B,MATCH($H4643,Разметка!A:A,0))),0)</f>
        <v/>
      </c>
      <c r="J4643" s="16" t="str">
        <f>IFERROR(IF($H4643=0,"",INDEX(Разметка!C:C,MATCH($H4643,Разметка!A:A,0))),0)</f>
        <v/>
      </c>
      <c r="K4643" s="16" t="e">
        <f>IF($F4643&gt;0,IFERROR(MATCH(A4643,'Доп настройки участников'!A:A,0),-1)*(-1),0)</f>
        <v>#N/A</v>
      </c>
      <c r="L4643" s="16" t="str">
        <f t="shared" si="276"/>
        <v>Нет</v>
      </c>
      <c r="M4643" s="33" t="b">
        <f t="shared" si="277"/>
        <v>0</v>
      </c>
      <c r="N4643" s="33">
        <f t="shared" si="278"/>
        <v>4611</v>
      </c>
      <c r="O4643" s="33">
        <v>4642</v>
      </c>
    </row>
    <row r="4644" spans="1:15" x14ac:dyDescent="0.25">
      <c r="A4644" s="13">
        <f>IF(M4644,'Выгрузка из ревьюшницы'!B4644,INDEX('Доп настройки участников'!D:D,2+N4644))</f>
        <v>0</v>
      </c>
      <c r="B4644" s="13">
        <f>IF(M4644,'Выгрузка из ревьюшницы'!C4644,INDEX('Доп настройки участников'!E:E,2+N4644))</f>
        <v>0</v>
      </c>
      <c r="C4644" s="13">
        <f>IF(M4644,'Выгрузка из ревьюшницы'!H4644,INDEX('Доп настройки участников'!F:F,2+N4644))</f>
        <v>0</v>
      </c>
      <c r="D4644" s="13">
        <f>IF(M4644,'Выгрузка из ревьюшницы'!J4644,INDEX('Доп настройки участников'!G:G,2+N4644))</f>
        <v>0</v>
      </c>
      <c r="E4644" s="13" t="e">
        <f>INDEX('Сопоставление оценок'!$A$3:$A$14,MATCH(IF(M4644,'Выгрузка из ревьюшницы'!K4644,INDEX('Доп настройки участников'!H:H,2+N4644)),'Сопоставление оценок'!$C$3:$C$14,0))</f>
        <v>#N/A</v>
      </c>
      <c r="F4644" s="13" t="e">
        <f>INDEX('Сопоставление оценок'!$B$3:$B$14,MATCH(Table13[[#This Row],[mark_at_review]],'Сопоставление оценок'!$C$3:$C$14,0))</f>
        <v>#N/A</v>
      </c>
      <c r="G4644" s="13">
        <f>IF(M4644,IFERROR(IF(OR('Выгрузка из ревьюшницы'!X4644,'Выгрузка из ревьюшницы'!Z4644),1,0),0),INDEX('Доп настройки участников'!I:I,2+N4644))</f>
        <v>0</v>
      </c>
      <c r="H4644" s="13">
        <f>IF(M4644,'Выгрузка из ревьюшницы'!AJ4644,INDEX('Доп настройки участников'!J:J,2+N4644))</f>
        <v>0</v>
      </c>
      <c r="I4644" s="16" t="str">
        <f>IFERROR(IF($H4644=0,"",INDEX(Разметка!B:B,MATCH($H4644,Разметка!A:A,0))),0)</f>
        <v/>
      </c>
      <c r="J4644" s="16" t="str">
        <f>IFERROR(IF($H4644=0,"",INDEX(Разметка!C:C,MATCH($H4644,Разметка!A:A,0))),0)</f>
        <v/>
      </c>
      <c r="K4644" s="16" t="e">
        <f>IF($F4644&gt;0,IFERROR(MATCH(A4644,'Доп настройки участников'!A:A,0),-1)*(-1),0)</f>
        <v>#N/A</v>
      </c>
      <c r="L4644" s="16" t="str">
        <f t="shared" si="276"/>
        <v>Нет</v>
      </c>
      <c r="M4644" s="33" t="b">
        <f t="shared" si="277"/>
        <v>0</v>
      </c>
      <c r="N4644" s="33">
        <f t="shared" si="278"/>
        <v>4612</v>
      </c>
      <c r="O4644" s="33">
        <v>4643</v>
      </c>
    </row>
    <row r="4645" spans="1:15" x14ac:dyDescent="0.25">
      <c r="A4645" s="13">
        <f>IF(M4645,'Выгрузка из ревьюшницы'!B4645,INDEX('Доп настройки участников'!D:D,2+N4645))</f>
        <v>0</v>
      </c>
      <c r="B4645" s="13">
        <f>IF(M4645,'Выгрузка из ревьюшницы'!C4645,INDEX('Доп настройки участников'!E:E,2+N4645))</f>
        <v>0</v>
      </c>
      <c r="C4645" s="13">
        <f>IF(M4645,'Выгрузка из ревьюшницы'!H4645,INDEX('Доп настройки участников'!F:F,2+N4645))</f>
        <v>0</v>
      </c>
      <c r="D4645" s="13">
        <f>IF(M4645,'Выгрузка из ревьюшницы'!J4645,INDEX('Доп настройки участников'!G:G,2+N4645))</f>
        <v>0</v>
      </c>
      <c r="E4645" s="13" t="e">
        <f>INDEX('Сопоставление оценок'!$A$3:$A$14,MATCH(IF(M4645,'Выгрузка из ревьюшницы'!K4645,INDEX('Доп настройки участников'!H:H,2+N4645)),'Сопоставление оценок'!$C$3:$C$14,0))</f>
        <v>#N/A</v>
      </c>
      <c r="F4645" s="13" t="e">
        <f>INDEX('Сопоставление оценок'!$B$3:$B$14,MATCH(Table13[[#This Row],[mark_at_review]],'Сопоставление оценок'!$C$3:$C$14,0))</f>
        <v>#N/A</v>
      </c>
      <c r="G4645" s="13">
        <f>IF(M4645,IFERROR(IF(OR('Выгрузка из ревьюшницы'!X4645,'Выгрузка из ревьюшницы'!Z4645),1,0),0),INDEX('Доп настройки участников'!I:I,2+N4645))</f>
        <v>0</v>
      </c>
      <c r="H4645" s="13">
        <f>IF(M4645,'Выгрузка из ревьюшницы'!AJ4645,INDEX('Доп настройки участников'!J:J,2+N4645))</f>
        <v>0</v>
      </c>
      <c r="I4645" s="16" t="str">
        <f>IFERROR(IF($H4645=0,"",INDEX(Разметка!B:B,MATCH($H4645,Разметка!A:A,0))),0)</f>
        <v/>
      </c>
      <c r="J4645" s="16" t="str">
        <f>IFERROR(IF($H4645=0,"",INDEX(Разметка!C:C,MATCH($H4645,Разметка!A:A,0))),0)</f>
        <v/>
      </c>
      <c r="K4645" s="16" t="e">
        <f>IF($F4645&gt;0,IFERROR(MATCH(A4645,'Доп настройки участников'!A:A,0),-1)*(-1),0)</f>
        <v>#N/A</v>
      </c>
      <c r="L4645" s="16" t="str">
        <f t="shared" si="276"/>
        <v>Нет</v>
      </c>
      <c r="M4645" s="33" t="b">
        <f t="shared" si="277"/>
        <v>0</v>
      </c>
      <c r="N4645" s="33">
        <f t="shared" si="278"/>
        <v>4613</v>
      </c>
      <c r="O4645" s="33">
        <v>4644</v>
      </c>
    </row>
    <row r="4646" spans="1:15" x14ac:dyDescent="0.25">
      <c r="A4646" s="13">
        <f>IF(M4646,'Выгрузка из ревьюшницы'!B4646,INDEX('Доп настройки участников'!D:D,2+N4646))</f>
        <v>0</v>
      </c>
      <c r="B4646" s="13">
        <f>IF(M4646,'Выгрузка из ревьюшницы'!C4646,INDEX('Доп настройки участников'!E:E,2+N4646))</f>
        <v>0</v>
      </c>
      <c r="C4646" s="13">
        <f>IF(M4646,'Выгрузка из ревьюшницы'!H4646,INDEX('Доп настройки участников'!F:F,2+N4646))</f>
        <v>0</v>
      </c>
      <c r="D4646" s="13">
        <f>IF(M4646,'Выгрузка из ревьюшницы'!J4646,INDEX('Доп настройки участников'!G:G,2+N4646))</f>
        <v>0</v>
      </c>
      <c r="E4646" s="13" t="e">
        <f>INDEX('Сопоставление оценок'!$A$3:$A$14,MATCH(IF(M4646,'Выгрузка из ревьюшницы'!K4646,INDEX('Доп настройки участников'!H:H,2+N4646)),'Сопоставление оценок'!$C$3:$C$14,0))</f>
        <v>#N/A</v>
      </c>
      <c r="F4646" s="13" t="e">
        <f>INDEX('Сопоставление оценок'!$B$3:$B$14,MATCH(Table13[[#This Row],[mark_at_review]],'Сопоставление оценок'!$C$3:$C$14,0))</f>
        <v>#N/A</v>
      </c>
      <c r="G4646" s="13">
        <f>IF(M4646,IFERROR(IF(OR('Выгрузка из ревьюшницы'!X4646,'Выгрузка из ревьюшницы'!Z4646),1,0),0),INDEX('Доп настройки участников'!I:I,2+N4646))</f>
        <v>0</v>
      </c>
      <c r="H4646" s="13">
        <f>IF(M4646,'Выгрузка из ревьюшницы'!AJ4646,INDEX('Доп настройки участников'!J:J,2+N4646))</f>
        <v>0</v>
      </c>
      <c r="I4646" s="16" t="str">
        <f>IFERROR(IF($H4646=0,"",INDEX(Разметка!B:B,MATCH($H4646,Разметка!A:A,0))),0)</f>
        <v/>
      </c>
      <c r="J4646" s="16" t="str">
        <f>IFERROR(IF($H4646=0,"",INDEX(Разметка!C:C,MATCH($H4646,Разметка!A:A,0))),0)</f>
        <v/>
      </c>
      <c r="K4646" s="16" t="e">
        <f>IF($F4646&gt;0,IFERROR(MATCH(A4646,'Доп настройки участников'!A:A,0),-1)*(-1),0)</f>
        <v>#N/A</v>
      </c>
      <c r="L4646" s="16" t="str">
        <f t="shared" si="276"/>
        <v>Нет</v>
      </c>
      <c r="M4646" s="33" t="b">
        <f t="shared" si="277"/>
        <v>0</v>
      </c>
      <c r="N4646" s="33">
        <f t="shared" si="278"/>
        <v>4614</v>
      </c>
      <c r="O4646" s="33">
        <v>4645</v>
      </c>
    </row>
    <row r="4647" spans="1:15" x14ac:dyDescent="0.25">
      <c r="A4647" s="13">
        <f>IF(M4647,'Выгрузка из ревьюшницы'!B4647,INDEX('Доп настройки участников'!D:D,2+N4647))</f>
        <v>0</v>
      </c>
      <c r="B4647" s="13">
        <f>IF(M4647,'Выгрузка из ревьюшницы'!C4647,INDEX('Доп настройки участников'!E:E,2+N4647))</f>
        <v>0</v>
      </c>
      <c r="C4647" s="13">
        <f>IF(M4647,'Выгрузка из ревьюшницы'!H4647,INDEX('Доп настройки участников'!F:F,2+N4647))</f>
        <v>0</v>
      </c>
      <c r="D4647" s="13">
        <f>IF(M4647,'Выгрузка из ревьюшницы'!J4647,INDEX('Доп настройки участников'!G:G,2+N4647))</f>
        <v>0</v>
      </c>
      <c r="E4647" s="13" t="e">
        <f>INDEX('Сопоставление оценок'!$A$3:$A$14,MATCH(IF(M4647,'Выгрузка из ревьюшницы'!K4647,INDEX('Доп настройки участников'!H:H,2+N4647)),'Сопоставление оценок'!$C$3:$C$14,0))</f>
        <v>#N/A</v>
      </c>
      <c r="F4647" s="13" t="e">
        <f>INDEX('Сопоставление оценок'!$B$3:$B$14,MATCH(Table13[[#This Row],[mark_at_review]],'Сопоставление оценок'!$C$3:$C$14,0))</f>
        <v>#N/A</v>
      </c>
      <c r="G4647" s="13">
        <f>IF(M4647,IFERROR(IF(OR('Выгрузка из ревьюшницы'!X4647,'Выгрузка из ревьюшницы'!Z4647),1,0),0),INDEX('Доп настройки участников'!I:I,2+N4647))</f>
        <v>0</v>
      </c>
      <c r="H4647" s="13">
        <f>IF(M4647,'Выгрузка из ревьюшницы'!AJ4647,INDEX('Доп настройки участников'!J:J,2+N4647))</f>
        <v>0</v>
      </c>
      <c r="I4647" s="16" t="str">
        <f>IFERROR(IF($H4647=0,"",INDEX(Разметка!B:B,MATCH($H4647,Разметка!A:A,0))),0)</f>
        <v/>
      </c>
      <c r="J4647" s="16" t="str">
        <f>IFERROR(IF($H4647=0,"",INDEX(Разметка!C:C,MATCH($H4647,Разметка!A:A,0))),0)</f>
        <v/>
      </c>
      <c r="K4647" s="16" t="e">
        <f>IF($F4647&gt;0,IFERROR(MATCH(A4647,'Доп настройки участников'!A:A,0),-1)*(-1),0)</f>
        <v>#N/A</v>
      </c>
      <c r="L4647" s="16" t="str">
        <f t="shared" si="276"/>
        <v>Нет</v>
      </c>
      <c r="M4647" s="33" t="b">
        <f t="shared" si="277"/>
        <v>0</v>
      </c>
      <c r="N4647" s="33">
        <f t="shared" si="278"/>
        <v>4615</v>
      </c>
      <c r="O4647" s="33">
        <v>4646</v>
      </c>
    </row>
    <row r="4648" spans="1:15" x14ac:dyDescent="0.25">
      <c r="A4648" s="13">
        <f>IF(M4648,'Выгрузка из ревьюшницы'!B4648,INDEX('Доп настройки участников'!D:D,2+N4648))</f>
        <v>0</v>
      </c>
      <c r="B4648" s="13">
        <f>IF(M4648,'Выгрузка из ревьюшницы'!C4648,INDEX('Доп настройки участников'!E:E,2+N4648))</f>
        <v>0</v>
      </c>
      <c r="C4648" s="13">
        <f>IF(M4648,'Выгрузка из ревьюшницы'!H4648,INDEX('Доп настройки участников'!F:F,2+N4648))</f>
        <v>0</v>
      </c>
      <c r="D4648" s="13">
        <f>IF(M4648,'Выгрузка из ревьюшницы'!J4648,INDEX('Доп настройки участников'!G:G,2+N4648))</f>
        <v>0</v>
      </c>
      <c r="E4648" s="13" t="e">
        <f>INDEX('Сопоставление оценок'!$A$3:$A$14,MATCH(IF(M4648,'Выгрузка из ревьюшницы'!K4648,INDEX('Доп настройки участников'!H:H,2+N4648)),'Сопоставление оценок'!$C$3:$C$14,0))</f>
        <v>#N/A</v>
      </c>
      <c r="F4648" s="13" t="e">
        <f>INDEX('Сопоставление оценок'!$B$3:$B$14,MATCH(Table13[[#This Row],[mark_at_review]],'Сопоставление оценок'!$C$3:$C$14,0))</f>
        <v>#N/A</v>
      </c>
      <c r="G4648" s="13">
        <f>IF(M4648,IFERROR(IF(OR('Выгрузка из ревьюшницы'!X4648,'Выгрузка из ревьюшницы'!Z4648),1,0),0),INDEX('Доп настройки участников'!I:I,2+N4648))</f>
        <v>0</v>
      </c>
      <c r="H4648" s="13">
        <f>IF(M4648,'Выгрузка из ревьюшницы'!AJ4648,INDEX('Доп настройки участников'!J:J,2+N4648))</f>
        <v>0</v>
      </c>
      <c r="I4648" s="16" t="str">
        <f>IFERROR(IF($H4648=0,"",INDEX(Разметка!B:B,MATCH($H4648,Разметка!A:A,0))),0)</f>
        <v/>
      </c>
      <c r="J4648" s="16" t="str">
        <f>IFERROR(IF($H4648=0,"",INDEX(Разметка!C:C,MATCH($H4648,Разметка!A:A,0))),0)</f>
        <v/>
      </c>
      <c r="K4648" s="16" t="e">
        <f>IF($F4648&gt;0,IFERROR(MATCH(A4648,'Доп настройки участников'!A:A,0),-1)*(-1),0)</f>
        <v>#N/A</v>
      </c>
      <c r="L4648" s="16" t="str">
        <f t="shared" si="276"/>
        <v>Нет</v>
      </c>
      <c r="M4648" s="33" t="b">
        <f t="shared" si="277"/>
        <v>0</v>
      </c>
      <c r="N4648" s="33">
        <f t="shared" si="278"/>
        <v>4616</v>
      </c>
      <c r="O4648" s="33">
        <v>4647</v>
      </c>
    </row>
    <row r="4649" spans="1:15" x14ac:dyDescent="0.25">
      <c r="A4649" s="13">
        <f>IF(M4649,'Выгрузка из ревьюшницы'!B4649,INDEX('Доп настройки участников'!D:D,2+N4649))</f>
        <v>0</v>
      </c>
      <c r="B4649" s="13">
        <f>IF(M4649,'Выгрузка из ревьюшницы'!C4649,INDEX('Доп настройки участников'!E:E,2+N4649))</f>
        <v>0</v>
      </c>
      <c r="C4649" s="13">
        <f>IF(M4649,'Выгрузка из ревьюшницы'!H4649,INDEX('Доп настройки участников'!F:F,2+N4649))</f>
        <v>0</v>
      </c>
      <c r="D4649" s="13">
        <f>IF(M4649,'Выгрузка из ревьюшницы'!J4649,INDEX('Доп настройки участников'!G:G,2+N4649))</f>
        <v>0</v>
      </c>
      <c r="E4649" s="13" t="e">
        <f>INDEX('Сопоставление оценок'!$A$3:$A$14,MATCH(IF(M4649,'Выгрузка из ревьюшницы'!K4649,INDEX('Доп настройки участников'!H:H,2+N4649)),'Сопоставление оценок'!$C$3:$C$14,0))</f>
        <v>#N/A</v>
      </c>
      <c r="F4649" s="13" t="e">
        <f>INDEX('Сопоставление оценок'!$B$3:$B$14,MATCH(Table13[[#This Row],[mark_at_review]],'Сопоставление оценок'!$C$3:$C$14,0))</f>
        <v>#N/A</v>
      </c>
      <c r="G4649" s="13">
        <f>IF(M4649,IFERROR(IF(OR('Выгрузка из ревьюшницы'!X4649,'Выгрузка из ревьюшницы'!Z4649),1,0),0),INDEX('Доп настройки участников'!I:I,2+N4649))</f>
        <v>0</v>
      </c>
      <c r="H4649" s="13">
        <f>IF(M4649,'Выгрузка из ревьюшницы'!AJ4649,INDEX('Доп настройки участников'!J:J,2+N4649))</f>
        <v>0</v>
      </c>
      <c r="I4649" s="16" t="str">
        <f>IFERROR(IF($H4649=0,"",INDEX(Разметка!B:B,MATCH($H4649,Разметка!A:A,0))),0)</f>
        <v/>
      </c>
      <c r="J4649" s="16" t="str">
        <f>IFERROR(IF($H4649=0,"",INDEX(Разметка!C:C,MATCH($H4649,Разметка!A:A,0))),0)</f>
        <v/>
      </c>
      <c r="K4649" s="16" t="e">
        <f>IF($F4649&gt;0,IFERROR(MATCH(A4649,'Доп настройки участников'!A:A,0),-1)*(-1),0)</f>
        <v>#N/A</v>
      </c>
      <c r="L4649" s="16" t="str">
        <f t="shared" si="276"/>
        <v>Нет</v>
      </c>
      <c r="M4649" s="33" t="b">
        <f t="shared" si="277"/>
        <v>0</v>
      </c>
      <c r="N4649" s="33">
        <f t="shared" si="278"/>
        <v>4617</v>
      </c>
      <c r="O4649" s="33">
        <v>4648</v>
      </c>
    </row>
    <row r="4650" spans="1:15" x14ac:dyDescent="0.25">
      <c r="A4650" s="13">
        <f>IF(M4650,'Выгрузка из ревьюшницы'!B4650,INDEX('Доп настройки участников'!D:D,2+N4650))</f>
        <v>0</v>
      </c>
      <c r="B4650" s="13">
        <f>IF(M4650,'Выгрузка из ревьюшницы'!C4650,INDEX('Доп настройки участников'!E:E,2+N4650))</f>
        <v>0</v>
      </c>
      <c r="C4650" s="13">
        <f>IF(M4650,'Выгрузка из ревьюшницы'!H4650,INDEX('Доп настройки участников'!F:F,2+N4650))</f>
        <v>0</v>
      </c>
      <c r="D4650" s="13">
        <f>IF(M4650,'Выгрузка из ревьюшницы'!J4650,INDEX('Доп настройки участников'!G:G,2+N4650))</f>
        <v>0</v>
      </c>
      <c r="E4650" s="13" t="e">
        <f>INDEX('Сопоставление оценок'!$A$3:$A$14,MATCH(IF(M4650,'Выгрузка из ревьюшницы'!K4650,INDEX('Доп настройки участников'!H:H,2+N4650)),'Сопоставление оценок'!$C$3:$C$14,0))</f>
        <v>#N/A</v>
      </c>
      <c r="F4650" s="13" t="e">
        <f>INDEX('Сопоставление оценок'!$B$3:$B$14,MATCH(Table13[[#This Row],[mark_at_review]],'Сопоставление оценок'!$C$3:$C$14,0))</f>
        <v>#N/A</v>
      </c>
      <c r="G4650" s="13">
        <f>IF(M4650,IFERROR(IF(OR('Выгрузка из ревьюшницы'!X4650,'Выгрузка из ревьюшницы'!Z4650),1,0),0),INDEX('Доп настройки участников'!I:I,2+N4650))</f>
        <v>0</v>
      </c>
      <c r="H4650" s="13">
        <f>IF(M4650,'Выгрузка из ревьюшницы'!AJ4650,INDEX('Доп настройки участников'!J:J,2+N4650))</f>
        <v>0</v>
      </c>
      <c r="I4650" s="16" t="str">
        <f>IFERROR(IF($H4650=0,"",INDEX(Разметка!B:B,MATCH($H4650,Разметка!A:A,0))),0)</f>
        <v/>
      </c>
      <c r="J4650" s="16" t="str">
        <f>IFERROR(IF($H4650=0,"",INDEX(Разметка!C:C,MATCH($H4650,Разметка!A:A,0))),0)</f>
        <v/>
      </c>
      <c r="K4650" s="16" t="e">
        <f>IF($F4650&gt;0,IFERROR(MATCH(A4650,'Доп настройки участников'!A:A,0),-1)*(-1),0)</f>
        <v>#N/A</v>
      </c>
      <c r="L4650" s="16" t="str">
        <f t="shared" si="276"/>
        <v>Нет</v>
      </c>
      <c r="M4650" s="33" t="b">
        <f t="shared" si="277"/>
        <v>0</v>
      </c>
      <c r="N4650" s="33">
        <f t="shared" si="278"/>
        <v>4618</v>
      </c>
      <c r="O4650" s="33">
        <v>4649</v>
      </c>
    </row>
    <row r="4651" spans="1:15" x14ac:dyDescent="0.25">
      <c r="A4651" s="13">
        <f>IF(M4651,'Выгрузка из ревьюшницы'!B4651,INDEX('Доп настройки участников'!D:D,2+N4651))</f>
        <v>0</v>
      </c>
      <c r="B4651" s="13">
        <f>IF(M4651,'Выгрузка из ревьюшницы'!C4651,INDEX('Доп настройки участников'!E:E,2+N4651))</f>
        <v>0</v>
      </c>
      <c r="C4651" s="13">
        <f>IF(M4651,'Выгрузка из ревьюшницы'!H4651,INDEX('Доп настройки участников'!F:F,2+N4651))</f>
        <v>0</v>
      </c>
      <c r="D4651" s="13">
        <f>IF(M4651,'Выгрузка из ревьюшницы'!J4651,INDEX('Доп настройки участников'!G:G,2+N4651))</f>
        <v>0</v>
      </c>
      <c r="E4651" s="13" t="e">
        <f>INDEX('Сопоставление оценок'!$A$3:$A$14,MATCH(IF(M4651,'Выгрузка из ревьюшницы'!K4651,INDEX('Доп настройки участников'!H:H,2+N4651)),'Сопоставление оценок'!$C$3:$C$14,0))</f>
        <v>#N/A</v>
      </c>
      <c r="F4651" s="13" t="e">
        <f>INDEX('Сопоставление оценок'!$B$3:$B$14,MATCH(Table13[[#This Row],[mark_at_review]],'Сопоставление оценок'!$C$3:$C$14,0))</f>
        <v>#N/A</v>
      </c>
      <c r="G4651" s="13">
        <f>IF(M4651,IFERROR(IF(OR('Выгрузка из ревьюшницы'!X4651,'Выгрузка из ревьюшницы'!Z4651),1,0),0),INDEX('Доп настройки участников'!I:I,2+N4651))</f>
        <v>0</v>
      </c>
      <c r="H4651" s="13">
        <f>IF(M4651,'Выгрузка из ревьюшницы'!AJ4651,INDEX('Доп настройки участников'!J:J,2+N4651))</f>
        <v>0</v>
      </c>
      <c r="I4651" s="16" t="str">
        <f>IFERROR(IF($H4651=0,"",INDEX(Разметка!B:B,MATCH($H4651,Разметка!A:A,0))),0)</f>
        <v/>
      </c>
      <c r="J4651" s="16" t="str">
        <f>IFERROR(IF($H4651=0,"",INDEX(Разметка!C:C,MATCH($H4651,Разметка!A:A,0))),0)</f>
        <v/>
      </c>
      <c r="K4651" s="16" t="e">
        <f>IF($F4651&gt;0,IFERROR(MATCH(A4651,'Доп настройки участников'!A:A,0),-1)*(-1),0)</f>
        <v>#N/A</v>
      </c>
      <c r="L4651" s="16" t="str">
        <f t="shared" si="276"/>
        <v>Нет</v>
      </c>
      <c r="M4651" s="33" t="b">
        <f t="shared" si="277"/>
        <v>0</v>
      </c>
      <c r="N4651" s="33">
        <f t="shared" si="278"/>
        <v>4619</v>
      </c>
      <c r="O4651" s="33">
        <v>4650</v>
      </c>
    </row>
    <row r="4652" spans="1:15" x14ac:dyDescent="0.25">
      <c r="A4652" s="13">
        <f>IF(M4652,'Выгрузка из ревьюшницы'!B4652,INDEX('Доп настройки участников'!D:D,2+N4652))</f>
        <v>0</v>
      </c>
      <c r="B4652" s="13">
        <f>IF(M4652,'Выгрузка из ревьюшницы'!C4652,INDEX('Доп настройки участников'!E:E,2+N4652))</f>
        <v>0</v>
      </c>
      <c r="C4652" s="13">
        <f>IF(M4652,'Выгрузка из ревьюшницы'!H4652,INDEX('Доп настройки участников'!F:F,2+N4652))</f>
        <v>0</v>
      </c>
      <c r="D4652" s="13">
        <f>IF(M4652,'Выгрузка из ревьюшницы'!J4652,INDEX('Доп настройки участников'!G:G,2+N4652))</f>
        <v>0</v>
      </c>
      <c r="E4652" s="13" t="e">
        <f>INDEX('Сопоставление оценок'!$A$3:$A$14,MATCH(IF(M4652,'Выгрузка из ревьюшницы'!K4652,INDEX('Доп настройки участников'!H:H,2+N4652)),'Сопоставление оценок'!$C$3:$C$14,0))</f>
        <v>#N/A</v>
      </c>
      <c r="F4652" s="13" t="e">
        <f>INDEX('Сопоставление оценок'!$B$3:$B$14,MATCH(Table13[[#This Row],[mark_at_review]],'Сопоставление оценок'!$C$3:$C$14,0))</f>
        <v>#N/A</v>
      </c>
      <c r="G4652" s="13">
        <f>IF(M4652,IFERROR(IF(OR('Выгрузка из ревьюшницы'!X4652,'Выгрузка из ревьюшницы'!Z4652),1,0),0),INDEX('Доп настройки участников'!I:I,2+N4652))</f>
        <v>0</v>
      </c>
      <c r="H4652" s="13">
        <f>IF(M4652,'Выгрузка из ревьюшницы'!AJ4652,INDEX('Доп настройки участников'!J:J,2+N4652))</f>
        <v>0</v>
      </c>
      <c r="I4652" s="16" t="str">
        <f>IFERROR(IF($H4652=0,"",INDEX(Разметка!B:B,MATCH($H4652,Разметка!A:A,0))),0)</f>
        <v/>
      </c>
      <c r="J4652" s="16" t="str">
        <f>IFERROR(IF($H4652=0,"",INDEX(Разметка!C:C,MATCH($H4652,Разметка!A:A,0))),0)</f>
        <v/>
      </c>
      <c r="K4652" s="16" t="e">
        <f>IF($F4652&gt;0,IFERROR(MATCH(A4652,'Доп настройки участников'!A:A,0),-1)*(-1),0)</f>
        <v>#N/A</v>
      </c>
      <c r="L4652" s="16" t="str">
        <f t="shared" si="276"/>
        <v>Нет</v>
      </c>
      <c r="M4652" s="33" t="b">
        <f t="shared" si="277"/>
        <v>0</v>
      </c>
      <c r="N4652" s="33">
        <f t="shared" si="278"/>
        <v>4620</v>
      </c>
      <c r="O4652" s="33">
        <v>4651</v>
      </c>
    </row>
    <row r="4653" spans="1:15" x14ac:dyDescent="0.25">
      <c r="A4653" s="13">
        <f>IF(M4653,'Выгрузка из ревьюшницы'!B4653,INDEX('Доп настройки участников'!D:D,2+N4653))</f>
        <v>0</v>
      </c>
      <c r="B4653" s="13">
        <f>IF(M4653,'Выгрузка из ревьюшницы'!C4653,INDEX('Доп настройки участников'!E:E,2+N4653))</f>
        <v>0</v>
      </c>
      <c r="C4653" s="13">
        <f>IF(M4653,'Выгрузка из ревьюшницы'!H4653,INDEX('Доп настройки участников'!F:F,2+N4653))</f>
        <v>0</v>
      </c>
      <c r="D4653" s="13">
        <f>IF(M4653,'Выгрузка из ревьюшницы'!J4653,INDEX('Доп настройки участников'!G:G,2+N4653))</f>
        <v>0</v>
      </c>
      <c r="E4653" s="13" t="e">
        <f>INDEX('Сопоставление оценок'!$A$3:$A$14,MATCH(IF(M4653,'Выгрузка из ревьюшницы'!K4653,INDEX('Доп настройки участников'!H:H,2+N4653)),'Сопоставление оценок'!$C$3:$C$14,0))</f>
        <v>#N/A</v>
      </c>
      <c r="F4653" s="13" t="e">
        <f>INDEX('Сопоставление оценок'!$B$3:$B$14,MATCH(Table13[[#This Row],[mark_at_review]],'Сопоставление оценок'!$C$3:$C$14,0))</f>
        <v>#N/A</v>
      </c>
      <c r="G4653" s="13">
        <f>IF(M4653,IFERROR(IF(OR('Выгрузка из ревьюшницы'!X4653,'Выгрузка из ревьюшницы'!Z4653),1,0),0),INDEX('Доп настройки участников'!I:I,2+N4653))</f>
        <v>0</v>
      </c>
      <c r="H4653" s="13">
        <f>IF(M4653,'Выгрузка из ревьюшницы'!AJ4653,INDEX('Доп настройки участников'!J:J,2+N4653))</f>
        <v>0</v>
      </c>
      <c r="I4653" s="16" t="str">
        <f>IFERROR(IF($H4653=0,"",INDEX(Разметка!B:B,MATCH($H4653,Разметка!A:A,0))),0)</f>
        <v/>
      </c>
      <c r="J4653" s="16" t="str">
        <f>IFERROR(IF($H4653=0,"",INDEX(Разметка!C:C,MATCH($H4653,Разметка!A:A,0))),0)</f>
        <v/>
      </c>
      <c r="K4653" s="16" t="e">
        <f>IF($F4653&gt;0,IFERROR(MATCH(A4653,'Доп настройки участников'!A:A,0),-1)*(-1),0)</f>
        <v>#N/A</v>
      </c>
      <c r="L4653" s="16" t="str">
        <f t="shared" si="276"/>
        <v>Нет</v>
      </c>
      <c r="M4653" s="33" t="b">
        <f t="shared" si="277"/>
        <v>0</v>
      </c>
      <c r="N4653" s="33">
        <f t="shared" si="278"/>
        <v>4621</v>
      </c>
      <c r="O4653" s="33">
        <v>4652</v>
      </c>
    </row>
    <row r="4654" spans="1:15" x14ac:dyDescent="0.25">
      <c r="A4654" s="13">
        <f>IF(M4654,'Выгрузка из ревьюшницы'!B4654,INDEX('Доп настройки участников'!D:D,2+N4654))</f>
        <v>0</v>
      </c>
      <c r="B4654" s="13">
        <f>IF(M4654,'Выгрузка из ревьюшницы'!C4654,INDEX('Доп настройки участников'!E:E,2+N4654))</f>
        <v>0</v>
      </c>
      <c r="C4654" s="13">
        <f>IF(M4654,'Выгрузка из ревьюшницы'!H4654,INDEX('Доп настройки участников'!F:F,2+N4654))</f>
        <v>0</v>
      </c>
      <c r="D4654" s="13">
        <f>IF(M4654,'Выгрузка из ревьюшницы'!J4654,INDEX('Доп настройки участников'!G:G,2+N4654))</f>
        <v>0</v>
      </c>
      <c r="E4654" s="13" t="e">
        <f>INDEX('Сопоставление оценок'!$A$3:$A$14,MATCH(IF(M4654,'Выгрузка из ревьюшницы'!K4654,INDEX('Доп настройки участников'!H:H,2+N4654)),'Сопоставление оценок'!$C$3:$C$14,0))</f>
        <v>#N/A</v>
      </c>
      <c r="F4654" s="13" t="e">
        <f>INDEX('Сопоставление оценок'!$B$3:$B$14,MATCH(Table13[[#This Row],[mark_at_review]],'Сопоставление оценок'!$C$3:$C$14,0))</f>
        <v>#N/A</v>
      </c>
      <c r="G4654" s="13">
        <f>IF(M4654,IFERROR(IF(OR('Выгрузка из ревьюшницы'!X4654,'Выгрузка из ревьюшницы'!Z4654),1,0),0),INDEX('Доп настройки участников'!I:I,2+N4654))</f>
        <v>0</v>
      </c>
      <c r="H4654" s="13">
        <f>IF(M4654,'Выгрузка из ревьюшницы'!AJ4654,INDEX('Доп настройки участников'!J:J,2+N4654))</f>
        <v>0</v>
      </c>
      <c r="I4654" s="16" t="str">
        <f>IFERROR(IF($H4654=0,"",INDEX(Разметка!B:B,MATCH($H4654,Разметка!A:A,0))),0)</f>
        <v/>
      </c>
      <c r="J4654" s="16" t="str">
        <f>IFERROR(IF($H4654=0,"",INDEX(Разметка!C:C,MATCH($H4654,Разметка!A:A,0))),0)</f>
        <v/>
      </c>
      <c r="K4654" s="16" t="e">
        <f>IF($F4654&gt;0,IFERROR(MATCH(A4654,'Доп настройки участников'!A:A,0),-1)*(-1),0)</f>
        <v>#N/A</v>
      </c>
      <c r="L4654" s="16" t="str">
        <f t="shared" si="276"/>
        <v>Нет</v>
      </c>
      <c r="M4654" s="33" t="b">
        <f t="shared" si="277"/>
        <v>0</v>
      </c>
      <c r="N4654" s="33">
        <f t="shared" si="278"/>
        <v>4622</v>
      </c>
      <c r="O4654" s="33">
        <v>4653</v>
      </c>
    </row>
    <row r="4655" spans="1:15" x14ac:dyDescent="0.25">
      <c r="A4655" s="13">
        <f>IF(M4655,'Выгрузка из ревьюшницы'!B4655,INDEX('Доп настройки участников'!D:D,2+N4655))</f>
        <v>0</v>
      </c>
      <c r="B4655" s="13">
        <f>IF(M4655,'Выгрузка из ревьюшницы'!C4655,INDEX('Доп настройки участников'!E:E,2+N4655))</f>
        <v>0</v>
      </c>
      <c r="C4655" s="13">
        <f>IF(M4655,'Выгрузка из ревьюшницы'!H4655,INDEX('Доп настройки участников'!F:F,2+N4655))</f>
        <v>0</v>
      </c>
      <c r="D4655" s="13">
        <f>IF(M4655,'Выгрузка из ревьюшницы'!J4655,INDEX('Доп настройки участников'!G:G,2+N4655))</f>
        <v>0</v>
      </c>
      <c r="E4655" s="13" t="e">
        <f>INDEX('Сопоставление оценок'!$A$3:$A$14,MATCH(IF(M4655,'Выгрузка из ревьюшницы'!K4655,INDEX('Доп настройки участников'!H:H,2+N4655)),'Сопоставление оценок'!$C$3:$C$14,0))</f>
        <v>#N/A</v>
      </c>
      <c r="F4655" s="13" t="e">
        <f>INDEX('Сопоставление оценок'!$B$3:$B$14,MATCH(Table13[[#This Row],[mark_at_review]],'Сопоставление оценок'!$C$3:$C$14,0))</f>
        <v>#N/A</v>
      </c>
      <c r="G4655" s="13">
        <f>IF(M4655,IFERROR(IF(OR('Выгрузка из ревьюшницы'!X4655,'Выгрузка из ревьюшницы'!Z4655),1,0),0),INDEX('Доп настройки участников'!I:I,2+N4655))</f>
        <v>0</v>
      </c>
      <c r="H4655" s="13">
        <f>IF(M4655,'Выгрузка из ревьюшницы'!AJ4655,INDEX('Доп настройки участников'!J:J,2+N4655))</f>
        <v>0</v>
      </c>
      <c r="I4655" s="16" t="str">
        <f>IFERROR(IF($H4655=0,"",INDEX(Разметка!B:B,MATCH($H4655,Разметка!A:A,0))),0)</f>
        <v/>
      </c>
      <c r="J4655" s="16" t="str">
        <f>IFERROR(IF($H4655=0,"",INDEX(Разметка!C:C,MATCH($H4655,Разметка!A:A,0))),0)</f>
        <v/>
      </c>
      <c r="K4655" s="16" t="e">
        <f>IF($F4655&gt;0,IFERROR(MATCH(A4655,'Доп настройки участников'!A:A,0),-1)*(-1),0)</f>
        <v>#N/A</v>
      </c>
      <c r="L4655" s="16" t="str">
        <f t="shared" si="276"/>
        <v>Нет</v>
      </c>
      <c r="M4655" s="33" t="b">
        <f t="shared" si="277"/>
        <v>0</v>
      </c>
      <c r="N4655" s="33">
        <f t="shared" si="278"/>
        <v>4623</v>
      </c>
      <c r="O4655" s="33">
        <v>4654</v>
      </c>
    </row>
    <row r="4656" spans="1:15" x14ac:dyDescent="0.25">
      <c r="A4656" s="13">
        <f>IF(M4656,'Выгрузка из ревьюшницы'!B4656,INDEX('Доп настройки участников'!D:D,2+N4656))</f>
        <v>0</v>
      </c>
      <c r="B4656" s="13">
        <f>IF(M4656,'Выгрузка из ревьюшницы'!C4656,INDEX('Доп настройки участников'!E:E,2+N4656))</f>
        <v>0</v>
      </c>
      <c r="C4656" s="13">
        <f>IF(M4656,'Выгрузка из ревьюшницы'!H4656,INDEX('Доп настройки участников'!F:F,2+N4656))</f>
        <v>0</v>
      </c>
      <c r="D4656" s="13">
        <f>IF(M4656,'Выгрузка из ревьюшницы'!J4656,INDEX('Доп настройки участников'!G:G,2+N4656))</f>
        <v>0</v>
      </c>
      <c r="E4656" s="13" t="e">
        <f>INDEX('Сопоставление оценок'!$A$3:$A$14,MATCH(IF(M4656,'Выгрузка из ревьюшницы'!K4656,INDEX('Доп настройки участников'!H:H,2+N4656)),'Сопоставление оценок'!$C$3:$C$14,0))</f>
        <v>#N/A</v>
      </c>
      <c r="F4656" s="13" t="e">
        <f>INDEX('Сопоставление оценок'!$B$3:$B$14,MATCH(Table13[[#This Row],[mark_at_review]],'Сопоставление оценок'!$C$3:$C$14,0))</f>
        <v>#N/A</v>
      </c>
      <c r="G4656" s="13">
        <f>IF(M4656,IFERROR(IF(OR('Выгрузка из ревьюшницы'!X4656,'Выгрузка из ревьюшницы'!Z4656),1,0),0),INDEX('Доп настройки участников'!I:I,2+N4656))</f>
        <v>0</v>
      </c>
      <c r="H4656" s="13">
        <f>IF(M4656,'Выгрузка из ревьюшницы'!AJ4656,INDEX('Доп настройки участников'!J:J,2+N4656))</f>
        <v>0</v>
      </c>
      <c r="I4656" s="16" t="str">
        <f>IFERROR(IF($H4656=0,"",INDEX(Разметка!B:B,MATCH($H4656,Разметка!A:A,0))),0)</f>
        <v/>
      </c>
      <c r="J4656" s="16" t="str">
        <f>IFERROR(IF($H4656=0,"",INDEX(Разметка!C:C,MATCH($H4656,Разметка!A:A,0))),0)</f>
        <v/>
      </c>
      <c r="K4656" s="16" t="e">
        <f>IF($F4656&gt;0,IFERROR(MATCH(A4656,'Доп настройки участников'!A:A,0),-1)*(-1),0)</f>
        <v>#N/A</v>
      </c>
      <c r="L4656" s="16" t="str">
        <f t="shared" si="276"/>
        <v>Нет</v>
      </c>
      <c r="M4656" s="33" t="b">
        <f t="shared" si="277"/>
        <v>0</v>
      </c>
      <c r="N4656" s="33">
        <f t="shared" si="278"/>
        <v>4624</v>
      </c>
      <c r="O4656" s="33">
        <v>4655</v>
      </c>
    </row>
    <row r="4657" spans="1:15" x14ac:dyDescent="0.25">
      <c r="A4657" s="13">
        <f>IF(M4657,'Выгрузка из ревьюшницы'!B4657,INDEX('Доп настройки участников'!D:D,2+N4657))</f>
        <v>0</v>
      </c>
      <c r="B4657" s="13">
        <f>IF(M4657,'Выгрузка из ревьюшницы'!C4657,INDEX('Доп настройки участников'!E:E,2+N4657))</f>
        <v>0</v>
      </c>
      <c r="C4657" s="13">
        <f>IF(M4657,'Выгрузка из ревьюшницы'!H4657,INDEX('Доп настройки участников'!F:F,2+N4657))</f>
        <v>0</v>
      </c>
      <c r="D4657" s="13">
        <f>IF(M4657,'Выгрузка из ревьюшницы'!J4657,INDEX('Доп настройки участников'!G:G,2+N4657))</f>
        <v>0</v>
      </c>
      <c r="E4657" s="13" t="e">
        <f>INDEX('Сопоставление оценок'!$A$3:$A$14,MATCH(IF(M4657,'Выгрузка из ревьюшницы'!K4657,INDEX('Доп настройки участников'!H:H,2+N4657)),'Сопоставление оценок'!$C$3:$C$14,0))</f>
        <v>#N/A</v>
      </c>
      <c r="F4657" s="13" t="e">
        <f>INDEX('Сопоставление оценок'!$B$3:$B$14,MATCH(Table13[[#This Row],[mark_at_review]],'Сопоставление оценок'!$C$3:$C$14,0))</f>
        <v>#N/A</v>
      </c>
      <c r="G4657" s="13">
        <f>IF(M4657,IFERROR(IF(OR('Выгрузка из ревьюшницы'!X4657,'Выгрузка из ревьюшницы'!Z4657),1,0),0),INDEX('Доп настройки участников'!I:I,2+N4657))</f>
        <v>0</v>
      </c>
      <c r="H4657" s="13">
        <f>IF(M4657,'Выгрузка из ревьюшницы'!AJ4657,INDEX('Доп настройки участников'!J:J,2+N4657))</f>
        <v>0</v>
      </c>
      <c r="I4657" s="16" t="str">
        <f>IFERROR(IF($H4657=0,"",INDEX(Разметка!B:B,MATCH($H4657,Разметка!A:A,0))),0)</f>
        <v/>
      </c>
      <c r="J4657" s="16" t="str">
        <f>IFERROR(IF($H4657=0,"",INDEX(Разметка!C:C,MATCH($H4657,Разметка!A:A,0))),0)</f>
        <v/>
      </c>
      <c r="K4657" s="16" t="e">
        <f>IF($F4657&gt;0,IFERROR(MATCH(A4657,'Доп настройки участников'!A:A,0),-1)*(-1),0)</f>
        <v>#N/A</v>
      </c>
      <c r="L4657" s="16" t="str">
        <f t="shared" si="276"/>
        <v>Нет</v>
      </c>
      <c r="M4657" s="33" t="b">
        <f t="shared" si="277"/>
        <v>0</v>
      </c>
      <c r="N4657" s="33">
        <f t="shared" si="278"/>
        <v>4625</v>
      </c>
      <c r="O4657" s="33">
        <v>4656</v>
      </c>
    </row>
    <row r="4658" spans="1:15" x14ac:dyDescent="0.25">
      <c r="A4658" s="13">
        <f>IF(M4658,'Выгрузка из ревьюшницы'!B4658,INDEX('Доп настройки участников'!D:D,2+N4658))</f>
        <v>0</v>
      </c>
      <c r="B4658" s="13">
        <f>IF(M4658,'Выгрузка из ревьюшницы'!C4658,INDEX('Доп настройки участников'!E:E,2+N4658))</f>
        <v>0</v>
      </c>
      <c r="C4658" s="13">
        <f>IF(M4658,'Выгрузка из ревьюшницы'!H4658,INDEX('Доп настройки участников'!F:F,2+N4658))</f>
        <v>0</v>
      </c>
      <c r="D4658" s="13">
        <f>IF(M4658,'Выгрузка из ревьюшницы'!J4658,INDEX('Доп настройки участников'!G:G,2+N4658))</f>
        <v>0</v>
      </c>
      <c r="E4658" s="13" t="e">
        <f>INDEX('Сопоставление оценок'!$A$3:$A$14,MATCH(IF(M4658,'Выгрузка из ревьюшницы'!K4658,INDEX('Доп настройки участников'!H:H,2+N4658)),'Сопоставление оценок'!$C$3:$C$14,0))</f>
        <v>#N/A</v>
      </c>
      <c r="F4658" s="13" t="e">
        <f>INDEX('Сопоставление оценок'!$B$3:$B$14,MATCH(Table13[[#This Row],[mark_at_review]],'Сопоставление оценок'!$C$3:$C$14,0))</f>
        <v>#N/A</v>
      </c>
      <c r="G4658" s="13">
        <f>IF(M4658,IFERROR(IF(OR('Выгрузка из ревьюшницы'!X4658,'Выгрузка из ревьюшницы'!Z4658),1,0),0),INDEX('Доп настройки участников'!I:I,2+N4658))</f>
        <v>0</v>
      </c>
      <c r="H4658" s="13">
        <f>IF(M4658,'Выгрузка из ревьюшницы'!AJ4658,INDEX('Доп настройки участников'!J:J,2+N4658))</f>
        <v>0</v>
      </c>
      <c r="I4658" s="16" t="str">
        <f>IFERROR(IF($H4658=0,"",INDEX(Разметка!B:B,MATCH($H4658,Разметка!A:A,0))),0)</f>
        <v/>
      </c>
      <c r="J4658" s="16" t="str">
        <f>IFERROR(IF($H4658=0,"",INDEX(Разметка!C:C,MATCH($H4658,Разметка!A:A,0))),0)</f>
        <v/>
      </c>
      <c r="K4658" s="16" t="e">
        <f>IF($F4658&gt;0,IFERROR(MATCH(A4658,'Доп настройки участников'!A:A,0),-1)*(-1),0)</f>
        <v>#N/A</v>
      </c>
      <c r="L4658" s="16" t="str">
        <f t="shared" si="276"/>
        <v>Нет</v>
      </c>
      <c r="M4658" s="33" t="b">
        <f t="shared" si="277"/>
        <v>0</v>
      </c>
      <c r="N4658" s="33">
        <f t="shared" si="278"/>
        <v>4626</v>
      </c>
      <c r="O4658" s="33">
        <v>4657</v>
      </c>
    </row>
    <row r="4659" spans="1:15" x14ac:dyDescent="0.25">
      <c r="A4659" s="13">
        <f>IF(M4659,'Выгрузка из ревьюшницы'!B4659,INDEX('Доп настройки участников'!D:D,2+N4659))</f>
        <v>0</v>
      </c>
      <c r="B4659" s="13">
        <f>IF(M4659,'Выгрузка из ревьюшницы'!C4659,INDEX('Доп настройки участников'!E:E,2+N4659))</f>
        <v>0</v>
      </c>
      <c r="C4659" s="13">
        <f>IF(M4659,'Выгрузка из ревьюшницы'!H4659,INDEX('Доп настройки участников'!F:F,2+N4659))</f>
        <v>0</v>
      </c>
      <c r="D4659" s="13">
        <f>IF(M4659,'Выгрузка из ревьюшницы'!J4659,INDEX('Доп настройки участников'!G:G,2+N4659))</f>
        <v>0</v>
      </c>
      <c r="E4659" s="13" t="e">
        <f>INDEX('Сопоставление оценок'!$A$3:$A$14,MATCH(IF(M4659,'Выгрузка из ревьюшницы'!K4659,INDEX('Доп настройки участников'!H:H,2+N4659)),'Сопоставление оценок'!$C$3:$C$14,0))</f>
        <v>#N/A</v>
      </c>
      <c r="F4659" s="13" t="e">
        <f>INDEX('Сопоставление оценок'!$B$3:$B$14,MATCH(Table13[[#This Row],[mark_at_review]],'Сопоставление оценок'!$C$3:$C$14,0))</f>
        <v>#N/A</v>
      </c>
      <c r="G4659" s="13">
        <f>IF(M4659,IFERROR(IF(OR('Выгрузка из ревьюшницы'!X4659,'Выгрузка из ревьюшницы'!Z4659),1,0),0),INDEX('Доп настройки участников'!I:I,2+N4659))</f>
        <v>0</v>
      </c>
      <c r="H4659" s="13">
        <f>IF(M4659,'Выгрузка из ревьюшницы'!AJ4659,INDEX('Доп настройки участников'!J:J,2+N4659))</f>
        <v>0</v>
      </c>
      <c r="I4659" s="16" t="str">
        <f>IFERROR(IF($H4659=0,"",INDEX(Разметка!B:B,MATCH($H4659,Разметка!A:A,0))),0)</f>
        <v/>
      </c>
      <c r="J4659" s="16" t="str">
        <f>IFERROR(IF($H4659=0,"",INDEX(Разметка!C:C,MATCH($H4659,Разметка!A:A,0))),0)</f>
        <v/>
      </c>
      <c r="K4659" s="16" t="e">
        <f>IF($F4659&gt;0,IFERROR(MATCH(A4659,'Доп настройки участников'!A:A,0),-1)*(-1),0)</f>
        <v>#N/A</v>
      </c>
      <c r="L4659" s="16" t="str">
        <f t="shared" si="276"/>
        <v>Нет</v>
      </c>
      <c r="M4659" s="33" t="b">
        <f t="shared" si="277"/>
        <v>0</v>
      </c>
      <c r="N4659" s="33">
        <f t="shared" si="278"/>
        <v>4627</v>
      </c>
      <c r="O4659" s="33">
        <v>4658</v>
      </c>
    </row>
    <row r="4660" spans="1:15" x14ac:dyDescent="0.25">
      <c r="A4660" s="13">
        <f>IF(M4660,'Выгрузка из ревьюшницы'!B4660,INDEX('Доп настройки участников'!D:D,2+N4660))</f>
        <v>0</v>
      </c>
      <c r="B4660" s="13">
        <f>IF(M4660,'Выгрузка из ревьюшницы'!C4660,INDEX('Доп настройки участников'!E:E,2+N4660))</f>
        <v>0</v>
      </c>
      <c r="C4660" s="13">
        <f>IF(M4660,'Выгрузка из ревьюшницы'!H4660,INDEX('Доп настройки участников'!F:F,2+N4660))</f>
        <v>0</v>
      </c>
      <c r="D4660" s="13">
        <f>IF(M4660,'Выгрузка из ревьюшницы'!J4660,INDEX('Доп настройки участников'!G:G,2+N4660))</f>
        <v>0</v>
      </c>
      <c r="E4660" s="13" t="e">
        <f>INDEX('Сопоставление оценок'!$A$3:$A$14,MATCH(IF(M4660,'Выгрузка из ревьюшницы'!K4660,INDEX('Доп настройки участников'!H:H,2+N4660)),'Сопоставление оценок'!$C$3:$C$14,0))</f>
        <v>#N/A</v>
      </c>
      <c r="F4660" s="13" t="e">
        <f>INDEX('Сопоставление оценок'!$B$3:$B$14,MATCH(Table13[[#This Row],[mark_at_review]],'Сопоставление оценок'!$C$3:$C$14,0))</f>
        <v>#N/A</v>
      </c>
      <c r="G4660" s="13">
        <f>IF(M4660,IFERROR(IF(OR('Выгрузка из ревьюшницы'!X4660,'Выгрузка из ревьюшницы'!Z4660),1,0),0),INDEX('Доп настройки участников'!I:I,2+N4660))</f>
        <v>0</v>
      </c>
      <c r="H4660" s="13">
        <f>IF(M4660,'Выгрузка из ревьюшницы'!AJ4660,INDEX('Доп настройки участников'!J:J,2+N4660))</f>
        <v>0</v>
      </c>
      <c r="I4660" s="16" t="str">
        <f>IFERROR(IF($H4660=0,"",INDEX(Разметка!B:B,MATCH($H4660,Разметка!A:A,0))),0)</f>
        <v/>
      </c>
      <c r="J4660" s="16" t="str">
        <f>IFERROR(IF($H4660=0,"",INDEX(Разметка!C:C,MATCH($H4660,Разметка!A:A,0))),0)</f>
        <v/>
      </c>
      <c r="K4660" s="16" t="e">
        <f>IF($F4660&gt;0,IFERROR(MATCH(A4660,'Доп настройки участников'!A:A,0),-1)*(-1),0)</f>
        <v>#N/A</v>
      </c>
      <c r="L4660" s="16" t="str">
        <f t="shared" si="276"/>
        <v>Нет</v>
      </c>
      <c r="M4660" s="33" t="b">
        <f t="shared" si="277"/>
        <v>0</v>
      </c>
      <c r="N4660" s="33">
        <f t="shared" si="278"/>
        <v>4628</v>
      </c>
      <c r="O4660" s="33">
        <v>4659</v>
      </c>
    </row>
    <row r="4661" spans="1:15" x14ac:dyDescent="0.25">
      <c r="A4661" s="13">
        <f>IF(M4661,'Выгрузка из ревьюшницы'!B4661,INDEX('Доп настройки участников'!D:D,2+N4661))</f>
        <v>0</v>
      </c>
      <c r="B4661" s="13">
        <f>IF(M4661,'Выгрузка из ревьюшницы'!C4661,INDEX('Доп настройки участников'!E:E,2+N4661))</f>
        <v>0</v>
      </c>
      <c r="C4661" s="13">
        <f>IF(M4661,'Выгрузка из ревьюшницы'!H4661,INDEX('Доп настройки участников'!F:F,2+N4661))</f>
        <v>0</v>
      </c>
      <c r="D4661" s="13">
        <f>IF(M4661,'Выгрузка из ревьюшницы'!J4661,INDEX('Доп настройки участников'!G:G,2+N4661))</f>
        <v>0</v>
      </c>
      <c r="E4661" s="13" t="e">
        <f>INDEX('Сопоставление оценок'!$A$3:$A$14,MATCH(IF(M4661,'Выгрузка из ревьюшницы'!K4661,INDEX('Доп настройки участников'!H:H,2+N4661)),'Сопоставление оценок'!$C$3:$C$14,0))</f>
        <v>#N/A</v>
      </c>
      <c r="F4661" s="13" t="e">
        <f>INDEX('Сопоставление оценок'!$B$3:$B$14,MATCH(Table13[[#This Row],[mark_at_review]],'Сопоставление оценок'!$C$3:$C$14,0))</f>
        <v>#N/A</v>
      </c>
      <c r="G4661" s="13">
        <f>IF(M4661,IFERROR(IF(OR('Выгрузка из ревьюшницы'!X4661,'Выгрузка из ревьюшницы'!Z4661),1,0),0),INDEX('Доп настройки участников'!I:I,2+N4661))</f>
        <v>0</v>
      </c>
      <c r="H4661" s="13">
        <f>IF(M4661,'Выгрузка из ревьюшницы'!AJ4661,INDEX('Доп настройки участников'!J:J,2+N4661))</f>
        <v>0</v>
      </c>
      <c r="I4661" s="16" t="str">
        <f>IFERROR(IF($H4661=0,"",INDEX(Разметка!B:B,MATCH($H4661,Разметка!A:A,0))),0)</f>
        <v/>
      </c>
      <c r="J4661" s="16" t="str">
        <f>IFERROR(IF($H4661=0,"",INDEX(Разметка!C:C,MATCH($H4661,Разметка!A:A,0))),0)</f>
        <v/>
      </c>
      <c r="K4661" s="16" t="e">
        <f>IF($F4661&gt;0,IFERROR(MATCH(A4661,'Доп настройки участников'!A:A,0),-1)*(-1),0)</f>
        <v>#N/A</v>
      </c>
      <c r="L4661" s="16" t="str">
        <f t="shared" si="276"/>
        <v>Нет</v>
      </c>
      <c r="M4661" s="33" t="b">
        <f t="shared" si="277"/>
        <v>0</v>
      </c>
      <c r="N4661" s="33">
        <f t="shared" si="278"/>
        <v>4629</v>
      </c>
      <c r="O4661" s="33">
        <v>4660</v>
      </c>
    </row>
    <row r="4662" spans="1:15" x14ac:dyDescent="0.25">
      <c r="A4662" s="13">
        <f>IF(M4662,'Выгрузка из ревьюшницы'!B4662,INDEX('Доп настройки участников'!D:D,2+N4662))</f>
        <v>0</v>
      </c>
      <c r="B4662" s="13">
        <f>IF(M4662,'Выгрузка из ревьюшницы'!C4662,INDEX('Доп настройки участников'!E:E,2+N4662))</f>
        <v>0</v>
      </c>
      <c r="C4662" s="13">
        <f>IF(M4662,'Выгрузка из ревьюшницы'!H4662,INDEX('Доп настройки участников'!F:F,2+N4662))</f>
        <v>0</v>
      </c>
      <c r="D4662" s="13">
        <f>IF(M4662,'Выгрузка из ревьюшницы'!J4662,INDEX('Доп настройки участников'!G:G,2+N4662))</f>
        <v>0</v>
      </c>
      <c r="E4662" s="13" t="e">
        <f>INDEX('Сопоставление оценок'!$A$3:$A$14,MATCH(IF(M4662,'Выгрузка из ревьюшницы'!K4662,INDEX('Доп настройки участников'!H:H,2+N4662)),'Сопоставление оценок'!$C$3:$C$14,0))</f>
        <v>#N/A</v>
      </c>
      <c r="F4662" s="13" t="e">
        <f>INDEX('Сопоставление оценок'!$B$3:$B$14,MATCH(Table13[[#This Row],[mark_at_review]],'Сопоставление оценок'!$C$3:$C$14,0))</f>
        <v>#N/A</v>
      </c>
      <c r="G4662" s="13">
        <f>IF(M4662,IFERROR(IF(OR('Выгрузка из ревьюшницы'!X4662,'Выгрузка из ревьюшницы'!Z4662),1,0),0),INDEX('Доп настройки участников'!I:I,2+N4662))</f>
        <v>0</v>
      </c>
      <c r="H4662" s="13">
        <f>IF(M4662,'Выгрузка из ревьюшницы'!AJ4662,INDEX('Доп настройки участников'!J:J,2+N4662))</f>
        <v>0</v>
      </c>
      <c r="I4662" s="16" t="str">
        <f>IFERROR(IF($H4662=0,"",INDEX(Разметка!B:B,MATCH($H4662,Разметка!A:A,0))),0)</f>
        <v/>
      </c>
      <c r="J4662" s="16" t="str">
        <f>IFERROR(IF($H4662=0,"",INDEX(Разметка!C:C,MATCH($H4662,Разметка!A:A,0))),0)</f>
        <v/>
      </c>
      <c r="K4662" s="16" t="e">
        <f>IF($F4662&gt;0,IFERROR(MATCH(A4662,'Доп настройки участников'!A:A,0),-1)*(-1),0)</f>
        <v>#N/A</v>
      </c>
      <c r="L4662" s="16" t="str">
        <f t="shared" si="276"/>
        <v>Нет</v>
      </c>
      <c r="M4662" s="33" t="b">
        <f t="shared" si="277"/>
        <v>0</v>
      </c>
      <c r="N4662" s="33">
        <f t="shared" si="278"/>
        <v>4630</v>
      </c>
      <c r="O4662" s="33">
        <v>4661</v>
      </c>
    </row>
    <row r="4663" spans="1:15" x14ac:dyDescent="0.25">
      <c r="A4663" s="13">
        <f>IF(M4663,'Выгрузка из ревьюшницы'!B4663,INDEX('Доп настройки участников'!D:D,2+N4663))</f>
        <v>0</v>
      </c>
      <c r="B4663" s="13">
        <f>IF(M4663,'Выгрузка из ревьюшницы'!C4663,INDEX('Доп настройки участников'!E:E,2+N4663))</f>
        <v>0</v>
      </c>
      <c r="C4663" s="13">
        <f>IF(M4663,'Выгрузка из ревьюшницы'!H4663,INDEX('Доп настройки участников'!F:F,2+N4663))</f>
        <v>0</v>
      </c>
      <c r="D4663" s="13">
        <f>IF(M4663,'Выгрузка из ревьюшницы'!J4663,INDEX('Доп настройки участников'!G:G,2+N4663))</f>
        <v>0</v>
      </c>
      <c r="E4663" s="13" t="e">
        <f>INDEX('Сопоставление оценок'!$A$3:$A$14,MATCH(IF(M4663,'Выгрузка из ревьюшницы'!K4663,INDEX('Доп настройки участников'!H:H,2+N4663)),'Сопоставление оценок'!$C$3:$C$14,0))</f>
        <v>#N/A</v>
      </c>
      <c r="F4663" s="13" t="e">
        <f>INDEX('Сопоставление оценок'!$B$3:$B$14,MATCH(Table13[[#This Row],[mark_at_review]],'Сопоставление оценок'!$C$3:$C$14,0))</f>
        <v>#N/A</v>
      </c>
      <c r="G4663" s="13">
        <f>IF(M4663,IFERROR(IF(OR('Выгрузка из ревьюшницы'!X4663,'Выгрузка из ревьюшницы'!Z4663),1,0),0),INDEX('Доп настройки участников'!I:I,2+N4663))</f>
        <v>0</v>
      </c>
      <c r="H4663" s="13">
        <f>IF(M4663,'Выгрузка из ревьюшницы'!AJ4663,INDEX('Доп настройки участников'!J:J,2+N4663))</f>
        <v>0</v>
      </c>
      <c r="I4663" s="16" t="str">
        <f>IFERROR(IF($H4663=0,"",INDEX(Разметка!B:B,MATCH($H4663,Разметка!A:A,0))),0)</f>
        <v/>
      </c>
      <c r="J4663" s="16" t="str">
        <f>IFERROR(IF($H4663=0,"",INDEX(Разметка!C:C,MATCH($H4663,Разметка!A:A,0))),0)</f>
        <v/>
      </c>
      <c r="K4663" s="16" t="e">
        <f>IF($F4663&gt;0,IFERROR(MATCH(A4663,'Доп настройки участников'!A:A,0),-1)*(-1),0)</f>
        <v>#N/A</v>
      </c>
      <c r="L4663" s="16" t="str">
        <f t="shared" si="276"/>
        <v>Нет</v>
      </c>
      <c r="M4663" s="33" t="b">
        <f t="shared" si="277"/>
        <v>0</v>
      </c>
      <c r="N4663" s="33">
        <f t="shared" si="278"/>
        <v>4631</v>
      </c>
      <c r="O4663" s="33">
        <v>4662</v>
      </c>
    </row>
    <row r="4664" spans="1:15" x14ac:dyDescent="0.25">
      <c r="A4664" s="13">
        <f>IF(M4664,'Выгрузка из ревьюшницы'!B4664,INDEX('Доп настройки участников'!D:D,2+N4664))</f>
        <v>0</v>
      </c>
      <c r="B4664" s="13">
        <f>IF(M4664,'Выгрузка из ревьюшницы'!C4664,INDEX('Доп настройки участников'!E:E,2+N4664))</f>
        <v>0</v>
      </c>
      <c r="C4664" s="13">
        <f>IF(M4664,'Выгрузка из ревьюшницы'!H4664,INDEX('Доп настройки участников'!F:F,2+N4664))</f>
        <v>0</v>
      </c>
      <c r="D4664" s="13">
        <f>IF(M4664,'Выгрузка из ревьюшницы'!J4664,INDEX('Доп настройки участников'!G:G,2+N4664))</f>
        <v>0</v>
      </c>
      <c r="E4664" s="13" t="e">
        <f>INDEX('Сопоставление оценок'!$A$3:$A$14,MATCH(IF(M4664,'Выгрузка из ревьюшницы'!K4664,INDEX('Доп настройки участников'!H:H,2+N4664)),'Сопоставление оценок'!$C$3:$C$14,0))</f>
        <v>#N/A</v>
      </c>
      <c r="F4664" s="13" t="e">
        <f>INDEX('Сопоставление оценок'!$B$3:$B$14,MATCH(Table13[[#This Row],[mark_at_review]],'Сопоставление оценок'!$C$3:$C$14,0))</f>
        <v>#N/A</v>
      </c>
      <c r="G4664" s="13">
        <f>IF(M4664,IFERROR(IF(OR('Выгрузка из ревьюшницы'!X4664,'Выгрузка из ревьюшницы'!Z4664),1,0),0),INDEX('Доп настройки участников'!I:I,2+N4664))</f>
        <v>0</v>
      </c>
      <c r="H4664" s="13">
        <f>IF(M4664,'Выгрузка из ревьюшницы'!AJ4664,INDEX('Доп настройки участников'!J:J,2+N4664))</f>
        <v>0</v>
      </c>
      <c r="I4664" s="16" t="str">
        <f>IFERROR(IF($H4664=0,"",INDEX(Разметка!B:B,MATCH($H4664,Разметка!A:A,0))),0)</f>
        <v/>
      </c>
      <c r="J4664" s="16" t="str">
        <f>IFERROR(IF($H4664=0,"",INDEX(Разметка!C:C,MATCH($H4664,Разметка!A:A,0))),0)</f>
        <v/>
      </c>
      <c r="K4664" s="16" t="e">
        <f>IF($F4664&gt;0,IFERROR(MATCH(A4664,'Доп настройки участников'!A:A,0),-1)*(-1),0)</f>
        <v>#N/A</v>
      </c>
      <c r="L4664" s="16" t="str">
        <f t="shared" si="276"/>
        <v>Нет</v>
      </c>
      <c r="M4664" s="33" t="b">
        <f t="shared" si="277"/>
        <v>0</v>
      </c>
      <c r="N4664" s="33">
        <f t="shared" si="278"/>
        <v>4632</v>
      </c>
      <c r="O4664" s="33">
        <v>4663</v>
      </c>
    </row>
    <row r="4665" spans="1:15" x14ac:dyDescent="0.25">
      <c r="A4665" s="13">
        <f>IF(M4665,'Выгрузка из ревьюшницы'!B4665,INDEX('Доп настройки участников'!D:D,2+N4665))</f>
        <v>0</v>
      </c>
      <c r="B4665" s="13">
        <f>IF(M4665,'Выгрузка из ревьюшницы'!C4665,INDEX('Доп настройки участников'!E:E,2+N4665))</f>
        <v>0</v>
      </c>
      <c r="C4665" s="13">
        <f>IF(M4665,'Выгрузка из ревьюшницы'!H4665,INDEX('Доп настройки участников'!F:F,2+N4665))</f>
        <v>0</v>
      </c>
      <c r="D4665" s="13">
        <f>IF(M4665,'Выгрузка из ревьюшницы'!J4665,INDEX('Доп настройки участников'!G:G,2+N4665))</f>
        <v>0</v>
      </c>
      <c r="E4665" s="13" t="e">
        <f>INDEX('Сопоставление оценок'!$A$3:$A$14,MATCH(IF(M4665,'Выгрузка из ревьюшницы'!K4665,INDEX('Доп настройки участников'!H:H,2+N4665)),'Сопоставление оценок'!$C$3:$C$14,0))</f>
        <v>#N/A</v>
      </c>
      <c r="F4665" s="13" t="e">
        <f>INDEX('Сопоставление оценок'!$B$3:$B$14,MATCH(Table13[[#This Row],[mark_at_review]],'Сопоставление оценок'!$C$3:$C$14,0))</f>
        <v>#N/A</v>
      </c>
      <c r="G4665" s="13">
        <f>IF(M4665,IFERROR(IF(OR('Выгрузка из ревьюшницы'!X4665,'Выгрузка из ревьюшницы'!Z4665),1,0),0),INDEX('Доп настройки участников'!I:I,2+N4665))</f>
        <v>0</v>
      </c>
      <c r="H4665" s="13">
        <f>IF(M4665,'Выгрузка из ревьюшницы'!AJ4665,INDEX('Доп настройки участников'!J:J,2+N4665))</f>
        <v>0</v>
      </c>
      <c r="I4665" s="16" t="str">
        <f>IFERROR(IF($H4665=0,"",INDEX(Разметка!B:B,MATCH($H4665,Разметка!A:A,0))),0)</f>
        <v/>
      </c>
      <c r="J4665" s="16" t="str">
        <f>IFERROR(IF($H4665=0,"",INDEX(Разметка!C:C,MATCH($H4665,Разметка!A:A,0))),0)</f>
        <v/>
      </c>
      <c r="K4665" s="16" t="e">
        <f>IF($F4665&gt;0,IFERROR(MATCH(A4665,'Доп настройки участников'!A:A,0),-1)*(-1),0)</f>
        <v>#N/A</v>
      </c>
      <c r="L4665" s="16" t="str">
        <f t="shared" si="276"/>
        <v>Нет</v>
      </c>
      <c r="M4665" s="33" t="b">
        <f t="shared" si="277"/>
        <v>0</v>
      </c>
      <c r="N4665" s="33">
        <f t="shared" si="278"/>
        <v>4633</v>
      </c>
      <c r="O4665" s="33">
        <v>4664</v>
      </c>
    </row>
    <row r="4666" spans="1:15" x14ac:dyDescent="0.25">
      <c r="A4666" s="13">
        <f>IF(M4666,'Выгрузка из ревьюшницы'!B4666,INDEX('Доп настройки участников'!D:D,2+N4666))</f>
        <v>0</v>
      </c>
      <c r="B4666" s="13">
        <f>IF(M4666,'Выгрузка из ревьюшницы'!C4666,INDEX('Доп настройки участников'!E:E,2+N4666))</f>
        <v>0</v>
      </c>
      <c r="C4666" s="13">
        <f>IF(M4666,'Выгрузка из ревьюшницы'!H4666,INDEX('Доп настройки участников'!F:F,2+N4666))</f>
        <v>0</v>
      </c>
      <c r="D4666" s="13">
        <f>IF(M4666,'Выгрузка из ревьюшницы'!J4666,INDEX('Доп настройки участников'!G:G,2+N4666))</f>
        <v>0</v>
      </c>
      <c r="E4666" s="13" t="e">
        <f>INDEX('Сопоставление оценок'!$A$3:$A$14,MATCH(IF(M4666,'Выгрузка из ревьюшницы'!K4666,INDEX('Доп настройки участников'!H:H,2+N4666)),'Сопоставление оценок'!$C$3:$C$14,0))</f>
        <v>#N/A</v>
      </c>
      <c r="F4666" s="13" t="e">
        <f>INDEX('Сопоставление оценок'!$B$3:$B$14,MATCH(Table13[[#This Row],[mark_at_review]],'Сопоставление оценок'!$C$3:$C$14,0))</f>
        <v>#N/A</v>
      </c>
      <c r="G4666" s="13">
        <f>IF(M4666,IFERROR(IF(OR('Выгрузка из ревьюшницы'!X4666,'Выгрузка из ревьюшницы'!Z4666),1,0),0),INDEX('Доп настройки участников'!I:I,2+N4666))</f>
        <v>0</v>
      </c>
      <c r="H4666" s="13">
        <f>IF(M4666,'Выгрузка из ревьюшницы'!AJ4666,INDEX('Доп настройки участников'!J:J,2+N4666))</f>
        <v>0</v>
      </c>
      <c r="I4666" s="16" t="str">
        <f>IFERROR(IF($H4666=0,"",INDEX(Разметка!B:B,MATCH($H4666,Разметка!A:A,0))),0)</f>
        <v/>
      </c>
      <c r="J4666" s="16" t="str">
        <f>IFERROR(IF($H4666=0,"",INDEX(Разметка!C:C,MATCH($H4666,Разметка!A:A,0))),0)</f>
        <v/>
      </c>
      <c r="K4666" s="16" t="e">
        <f>IF($F4666&gt;0,IFERROR(MATCH(A4666,'Доп настройки участников'!A:A,0),-1)*(-1),0)</f>
        <v>#N/A</v>
      </c>
      <c r="L4666" s="16" t="str">
        <f t="shared" si="276"/>
        <v>Нет</v>
      </c>
      <c r="M4666" s="33" t="b">
        <f t="shared" si="277"/>
        <v>0</v>
      </c>
      <c r="N4666" s="33">
        <f t="shared" si="278"/>
        <v>4634</v>
      </c>
      <c r="O4666" s="33">
        <v>4665</v>
      </c>
    </row>
    <row r="4667" spans="1:15" x14ac:dyDescent="0.25">
      <c r="A4667" s="13">
        <f>IF(M4667,'Выгрузка из ревьюшницы'!B4667,INDEX('Доп настройки участников'!D:D,2+N4667))</f>
        <v>0</v>
      </c>
      <c r="B4667" s="13">
        <f>IF(M4667,'Выгрузка из ревьюшницы'!C4667,INDEX('Доп настройки участников'!E:E,2+N4667))</f>
        <v>0</v>
      </c>
      <c r="C4667" s="13">
        <f>IF(M4667,'Выгрузка из ревьюшницы'!H4667,INDEX('Доп настройки участников'!F:F,2+N4667))</f>
        <v>0</v>
      </c>
      <c r="D4667" s="13">
        <f>IF(M4667,'Выгрузка из ревьюшницы'!J4667,INDEX('Доп настройки участников'!G:G,2+N4667))</f>
        <v>0</v>
      </c>
      <c r="E4667" s="13" t="e">
        <f>INDEX('Сопоставление оценок'!$A$3:$A$14,MATCH(IF(M4667,'Выгрузка из ревьюшницы'!K4667,INDEX('Доп настройки участников'!H:H,2+N4667)),'Сопоставление оценок'!$C$3:$C$14,0))</f>
        <v>#N/A</v>
      </c>
      <c r="F4667" s="13" t="e">
        <f>INDEX('Сопоставление оценок'!$B$3:$B$14,MATCH(Table13[[#This Row],[mark_at_review]],'Сопоставление оценок'!$C$3:$C$14,0))</f>
        <v>#N/A</v>
      </c>
      <c r="G4667" s="13">
        <f>IF(M4667,IFERROR(IF(OR('Выгрузка из ревьюшницы'!X4667,'Выгрузка из ревьюшницы'!Z4667),1,0),0),INDEX('Доп настройки участников'!I:I,2+N4667))</f>
        <v>0</v>
      </c>
      <c r="H4667" s="13">
        <f>IF(M4667,'Выгрузка из ревьюшницы'!AJ4667,INDEX('Доп настройки участников'!J:J,2+N4667))</f>
        <v>0</v>
      </c>
      <c r="I4667" s="16" t="str">
        <f>IFERROR(IF($H4667=0,"",INDEX(Разметка!B:B,MATCH($H4667,Разметка!A:A,0))),0)</f>
        <v/>
      </c>
      <c r="J4667" s="16" t="str">
        <f>IFERROR(IF($H4667=0,"",INDEX(Разметка!C:C,MATCH($H4667,Разметка!A:A,0))),0)</f>
        <v/>
      </c>
      <c r="K4667" s="16" t="e">
        <f>IF($F4667&gt;0,IFERROR(MATCH(A4667,'Доп настройки участников'!A:A,0),-1)*(-1),0)</f>
        <v>#N/A</v>
      </c>
      <c r="L4667" s="16" t="str">
        <f t="shared" si="276"/>
        <v>Нет</v>
      </c>
      <c r="M4667" s="33" t="b">
        <f t="shared" si="277"/>
        <v>0</v>
      </c>
      <c r="N4667" s="33">
        <f t="shared" si="278"/>
        <v>4635</v>
      </c>
      <c r="O4667" s="33">
        <v>4666</v>
      </c>
    </row>
    <row r="4668" spans="1:15" x14ac:dyDescent="0.25">
      <c r="A4668" s="13">
        <f>IF(M4668,'Выгрузка из ревьюшницы'!B4668,INDEX('Доп настройки участников'!D:D,2+N4668))</f>
        <v>0</v>
      </c>
      <c r="B4668" s="13">
        <f>IF(M4668,'Выгрузка из ревьюшницы'!C4668,INDEX('Доп настройки участников'!E:E,2+N4668))</f>
        <v>0</v>
      </c>
      <c r="C4668" s="13">
        <f>IF(M4668,'Выгрузка из ревьюшницы'!H4668,INDEX('Доп настройки участников'!F:F,2+N4668))</f>
        <v>0</v>
      </c>
      <c r="D4668" s="13">
        <f>IF(M4668,'Выгрузка из ревьюшницы'!J4668,INDEX('Доп настройки участников'!G:G,2+N4668))</f>
        <v>0</v>
      </c>
      <c r="E4668" s="13" t="e">
        <f>INDEX('Сопоставление оценок'!$A$3:$A$14,MATCH(IF(M4668,'Выгрузка из ревьюшницы'!K4668,INDEX('Доп настройки участников'!H:H,2+N4668)),'Сопоставление оценок'!$C$3:$C$14,0))</f>
        <v>#N/A</v>
      </c>
      <c r="F4668" s="13" t="e">
        <f>INDEX('Сопоставление оценок'!$B$3:$B$14,MATCH(Table13[[#This Row],[mark_at_review]],'Сопоставление оценок'!$C$3:$C$14,0))</f>
        <v>#N/A</v>
      </c>
      <c r="G4668" s="13">
        <f>IF(M4668,IFERROR(IF(OR('Выгрузка из ревьюшницы'!X4668,'Выгрузка из ревьюшницы'!Z4668),1,0),0),INDEX('Доп настройки участников'!I:I,2+N4668))</f>
        <v>0</v>
      </c>
      <c r="H4668" s="13">
        <f>IF(M4668,'Выгрузка из ревьюшницы'!AJ4668,INDEX('Доп настройки участников'!J:J,2+N4668))</f>
        <v>0</v>
      </c>
      <c r="I4668" s="16" t="str">
        <f>IFERROR(IF($H4668=0,"",INDEX(Разметка!B:B,MATCH($H4668,Разметка!A:A,0))),0)</f>
        <v/>
      </c>
      <c r="J4668" s="16" t="str">
        <f>IFERROR(IF($H4668=0,"",INDEX(Разметка!C:C,MATCH($H4668,Разметка!A:A,0))),0)</f>
        <v/>
      </c>
      <c r="K4668" s="16" t="e">
        <f>IF($F4668&gt;0,IFERROR(MATCH(A4668,'Доп настройки участников'!A:A,0),-1)*(-1),0)</f>
        <v>#N/A</v>
      </c>
      <c r="L4668" s="16" t="str">
        <f t="shared" si="276"/>
        <v>Нет</v>
      </c>
      <c r="M4668" s="33" t="b">
        <f t="shared" si="277"/>
        <v>0</v>
      </c>
      <c r="N4668" s="33">
        <f t="shared" si="278"/>
        <v>4636</v>
      </c>
      <c r="O4668" s="33">
        <v>4667</v>
      </c>
    </row>
    <row r="4669" spans="1:15" x14ac:dyDescent="0.25">
      <c r="A4669" s="13">
        <f>IF(M4669,'Выгрузка из ревьюшницы'!B4669,INDEX('Доп настройки участников'!D:D,2+N4669))</f>
        <v>0</v>
      </c>
      <c r="B4669" s="13">
        <f>IF(M4669,'Выгрузка из ревьюшницы'!C4669,INDEX('Доп настройки участников'!E:E,2+N4669))</f>
        <v>0</v>
      </c>
      <c r="C4669" s="13">
        <f>IF(M4669,'Выгрузка из ревьюшницы'!H4669,INDEX('Доп настройки участников'!F:F,2+N4669))</f>
        <v>0</v>
      </c>
      <c r="D4669" s="13">
        <f>IF(M4669,'Выгрузка из ревьюшницы'!J4669,INDEX('Доп настройки участников'!G:G,2+N4669))</f>
        <v>0</v>
      </c>
      <c r="E4669" s="13" t="e">
        <f>INDEX('Сопоставление оценок'!$A$3:$A$14,MATCH(IF(M4669,'Выгрузка из ревьюшницы'!K4669,INDEX('Доп настройки участников'!H:H,2+N4669)),'Сопоставление оценок'!$C$3:$C$14,0))</f>
        <v>#N/A</v>
      </c>
      <c r="F4669" s="13" t="e">
        <f>INDEX('Сопоставление оценок'!$B$3:$B$14,MATCH(Table13[[#This Row],[mark_at_review]],'Сопоставление оценок'!$C$3:$C$14,0))</f>
        <v>#N/A</v>
      </c>
      <c r="G4669" s="13">
        <f>IF(M4669,IFERROR(IF(OR('Выгрузка из ревьюшницы'!X4669,'Выгрузка из ревьюшницы'!Z4669),1,0),0),INDEX('Доп настройки участников'!I:I,2+N4669))</f>
        <v>0</v>
      </c>
      <c r="H4669" s="13">
        <f>IF(M4669,'Выгрузка из ревьюшницы'!AJ4669,INDEX('Доп настройки участников'!J:J,2+N4669))</f>
        <v>0</v>
      </c>
      <c r="I4669" s="16" t="str">
        <f>IFERROR(IF($H4669=0,"",INDEX(Разметка!B:B,MATCH($H4669,Разметка!A:A,0))),0)</f>
        <v/>
      </c>
      <c r="J4669" s="16" t="str">
        <f>IFERROR(IF($H4669=0,"",INDEX(Разметка!C:C,MATCH($H4669,Разметка!A:A,0))),0)</f>
        <v/>
      </c>
      <c r="K4669" s="16" t="e">
        <f>IF($F4669&gt;0,IFERROR(MATCH(A4669,'Доп настройки участников'!A:A,0),-1)*(-1),0)</f>
        <v>#N/A</v>
      </c>
      <c r="L4669" s="16" t="str">
        <f t="shared" si="276"/>
        <v>Нет</v>
      </c>
      <c r="M4669" s="33" t="b">
        <f t="shared" si="277"/>
        <v>0</v>
      </c>
      <c r="N4669" s="33">
        <f t="shared" si="278"/>
        <v>4637</v>
      </c>
      <c r="O4669" s="33">
        <v>4668</v>
      </c>
    </row>
    <row r="4670" spans="1:15" x14ac:dyDescent="0.25">
      <c r="A4670" s="13">
        <f>IF(M4670,'Выгрузка из ревьюшницы'!B4670,INDEX('Доп настройки участников'!D:D,2+N4670))</f>
        <v>0</v>
      </c>
      <c r="B4670" s="13">
        <f>IF(M4670,'Выгрузка из ревьюшницы'!C4670,INDEX('Доп настройки участников'!E:E,2+N4670))</f>
        <v>0</v>
      </c>
      <c r="C4670" s="13">
        <f>IF(M4670,'Выгрузка из ревьюшницы'!H4670,INDEX('Доп настройки участников'!F:F,2+N4670))</f>
        <v>0</v>
      </c>
      <c r="D4670" s="13">
        <f>IF(M4670,'Выгрузка из ревьюшницы'!J4670,INDEX('Доп настройки участников'!G:G,2+N4670))</f>
        <v>0</v>
      </c>
      <c r="E4670" s="13" t="e">
        <f>INDEX('Сопоставление оценок'!$A$3:$A$14,MATCH(IF(M4670,'Выгрузка из ревьюшницы'!K4670,INDEX('Доп настройки участников'!H:H,2+N4670)),'Сопоставление оценок'!$C$3:$C$14,0))</f>
        <v>#N/A</v>
      </c>
      <c r="F4670" s="13" t="e">
        <f>INDEX('Сопоставление оценок'!$B$3:$B$14,MATCH(Table13[[#This Row],[mark_at_review]],'Сопоставление оценок'!$C$3:$C$14,0))</f>
        <v>#N/A</v>
      </c>
      <c r="G4670" s="13">
        <f>IF(M4670,IFERROR(IF(OR('Выгрузка из ревьюшницы'!X4670,'Выгрузка из ревьюшницы'!Z4670),1,0),0),INDEX('Доп настройки участников'!I:I,2+N4670))</f>
        <v>0</v>
      </c>
      <c r="H4670" s="13">
        <f>IF(M4670,'Выгрузка из ревьюшницы'!AJ4670,INDEX('Доп настройки участников'!J:J,2+N4670))</f>
        <v>0</v>
      </c>
      <c r="I4670" s="16" t="str">
        <f>IFERROR(IF($H4670=0,"",INDEX(Разметка!B:B,MATCH($H4670,Разметка!A:A,0))),0)</f>
        <v/>
      </c>
      <c r="J4670" s="16" t="str">
        <f>IFERROR(IF($H4670=0,"",INDEX(Разметка!C:C,MATCH($H4670,Разметка!A:A,0))),0)</f>
        <v/>
      </c>
      <c r="K4670" s="16" t="e">
        <f>IF($F4670&gt;0,IFERROR(MATCH(A4670,'Доп настройки участников'!A:A,0),-1)*(-1),0)</f>
        <v>#N/A</v>
      </c>
      <c r="L4670" s="16" t="str">
        <f t="shared" si="276"/>
        <v>Нет</v>
      </c>
      <c r="M4670" s="33" t="b">
        <f t="shared" si="277"/>
        <v>0</v>
      </c>
      <c r="N4670" s="33">
        <f t="shared" si="278"/>
        <v>4638</v>
      </c>
      <c r="O4670" s="33">
        <v>4669</v>
      </c>
    </row>
    <row r="4671" spans="1:15" x14ac:dyDescent="0.25">
      <c r="A4671" s="13">
        <f>IF(M4671,'Выгрузка из ревьюшницы'!B4671,INDEX('Доп настройки участников'!D:D,2+N4671))</f>
        <v>0</v>
      </c>
      <c r="B4671" s="13">
        <f>IF(M4671,'Выгрузка из ревьюшницы'!C4671,INDEX('Доп настройки участников'!E:E,2+N4671))</f>
        <v>0</v>
      </c>
      <c r="C4671" s="13">
        <f>IF(M4671,'Выгрузка из ревьюшницы'!H4671,INDEX('Доп настройки участников'!F:F,2+N4671))</f>
        <v>0</v>
      </c>
      <c r="D4671" s="13">
        <f>IF(M4671,'Выгрузка из ревьюшницы'!J4671,INDEX('Доп настройки участников'!G:G,2+N4671))</f>
        <v>0</v>
      </c>
      <c r="E4671" s="13" t="e">
        <f>INDEX('Сопоставление оценок'!$A$3:$A$14,MATCH(IF(M4671,'Выгрузка из ревьюшницы'!K4671,INDEX('Доп настройки участников'!H:H,2+N4671)),'Сопоставление оценок'!$C$3:$C$14,0))</f>
        <v>#N/A</v>
      </c>
      <c r="F4671" s="13" t="e">
        <f>INDEX('Сопоставление оценок'!$B$3:$B$14,MATCH(Table13[[#This Row],[mark_at_review]],'Сопоставление оценок'!$C$3:$C$14,0))</f>
        <v>#N/A</v>
      </c>
      <c r="G4671" s="13">
        <f>IF(M4671,IFERROR(IF(OR('Выгрузка из ревьюшницы'!X4671,'Выгрузка из ревьюшницы'!Z4671),1,0),0),INDEX('Доп настройки участников'!I:I,2+N4671))</f>
        <v>0</v>
      </c>
      <c r="H4671" s="13">
        <f>IF(M4671,'Выгрузка из ревьюшницы'!AJ4671,INDEX('Доп настройки участников'!J:J,2+N4671))</f>
        <v>0</v>
      </c>
      <c r="I4671" s="16" t="str">
        <f>IFERROR(IF($H4671=0,"",INDEX(Разметка!B:B,MATCH($H4671,Разметка!A:A,0))),0)</f>
        <v/>
      </c>
      <c r="J4671" s="16" t="str">
        <f>IFERROR(IF($H4671=0,"",INDEX(Разметка!C:C,MATCH($H4671,Разметка!A:A,0))),0)</f>
        <v/>
      </c>
      <c r="K4671" s="16" t="e">
        <f>IF($F4671&gt;0,IFERROR(MATCH(A4671,'Доп настройки участников'!A:A,0),-1)*(-1),0)</f>
        <v>#N/A</v>
      </c>
      <c r="L4671" s="16" t="str">
        <f t="shared" si="276"/>
        <v>Нет</v>
      </c>
      <c r="M4671" s="33" t="b">
        <f t="shared" si="277"/>
        <v>0</v>
      </c>
      <c r="N4671" s="33">
        <f t="shared" si="278"/>
        <v>4639</v>
      </c>
      <c r="O4671" s="33">
        <v>4670</v>
      </c>
    </row>
    <row r="4672" spans="1:15" x14ac:dyDescent="0.25">
      <c r="A4672" s="13">
        <f>IF(M4672,'Выгрузка из ревьюшницы'!B4672,INDEX('Доп настройки участников'!D:D,2+N4672))</f>
        <v>0</v>
      </c>
      <c r="B4672" s="13">
        <f>IF(M4672,'Выгрузка из ревьюшницы'!C4672,INDEX('Доп настройки участников'!E:E,2+N4672))</f>
        <v>0</v>
      </c>
      <c r="C4672" s="13">
        <f>IF(M4672,'Выгрузка из ревьюшницы'!H4672,INDEX('Доп настройки участников'!F:F,2+N4672))</f>
        <v>0</v>
      </c>
      <c r="D4672" s="13">
        <f>IF(M4672,'Выгрузка из ревьюшницы'!J4672,INDEX('Доп настройки участников'!G:G,2+N4672))</f>
        <v>0</v>
      </c>
      <c r="E4672" s="13" t="e">
        <f>INDEX('Сопоставление оценок'!$A$3:$A$14,MATCH(IF(M4672,'Выгрузка из ревьюшницы'!K4672,INDEX('Доп настройки участников'!H:H,2+N4672)),'Сопоставление оценок'!$C$3:$C$14,0))</f>
        <v>#N/A</v>
      </c>
      <c r="F4672" s="13" t="e">
        <f>INDEX('Сопоставление оценок'!$B$3:$B$14,MATCH(Table13[[#This Row],[mark_at_review]],'Сопоставление оценок'!$C$3:$C$14,0))</f>
        <v>#N/A</v>
      </c>
      <c r="G4672" s="13">
        <f>IF(M4672,IFERROR(IF(OR('Выгрузка из ревьюшницы'!X4672,'Выгрузка из ревьюшницы'!Z4672),1,0),0),INDEX('Доп настройки участников'!I:I,2+N4672))</f>
        <v>0</v>
      </c>
      <c r="H4672" s="13">
        <f>IF(M4672,'Выгрузка из ревьюшницы'!AJ4672,INDEX('Доп настройки участников'!J:J,2+N4672))</f>
        <v>0</v>
      </c>
      <c r="I4672" s="16" t="str">
        <f>IFERROR(IF($H4672=0,"",INDEX(Разметка!B:B,MATCH($H4672,Разметка!A:A,0))),0)</f>
        <v/>
      </c>
      <c r="J4672" s="16" t="str">
        <f>IFERROR(IF($H4672=0,"",INDEX(Разметка!C:C,MATCH($H4672,Разметка!A:A,0))),0)</f>
        <v/>
      </c>
      <c r="K4672" s="16" t="e">
        <f>IF($F4672&gt;0,IFERROR(MATCH(A4672,'Доп настройки участников'!A:A,0),-1)*(-1),0)</f>
        <v>#N/A</v>
      </c>
      <c r="L4672" s="16" t="str">
        <f t="shared" si="276"/>
        <v>Нет</v>
      </c>
      <c r="M4672" s="33" t="b">
        <f t="shared" si="277"/>
        <v>0</v>
      </c>
      <c r="N4672" s="33">
        <f t="shared" si="278"/>
        <v>4640</v>
      </c>
      <c r="O4672" s="33">
        <v>4671</v>
      </c>
    </row>
    <row r="4673" spans="1:15" x14ac:dyDescent="0.25">
      <c r="A4673" s="13">
        <f>IF(M4673,'Выгрузка из ревьюшницы'!B4673,INDEX('Доп настройки участников'!D:D,2+N4673))</f>
        <v>0</v>
      </c>
      <c r="B4673" s="13">
        <f>IF(M4673,'Выгрузка из ревьюшницы'!C4673,INDEX('Доп настройки участников'!E:E,2+N4673))</f>
        <v>0</v>
      </c>
      <c r="C4673" s="13">
        <f>IF(M4673,'Выгрузка из ревьюшницы'!H4673,INDEX('Доп настройки участников'!F:F,2+N4673))</f>
        <v>0</v>
      </c>
      <c r="D4673" s="13">
        <f>IF(M4673,'Выгрузка из ревьюшницы'!J4673,INDEX('Доп настройки участников'!G:G,2+N4673))</f>
        <v>0</v>
      </c>
      <c r="E4673" s="13" t="e">
        <f>INDEX('Сопоставление оценок'!$A$3:$A$14,MATCH(IF(M4673,'Выгрузка из ревьюшницы'!K4673,INDEX('Доп настройки участников'!H:H,2+N4673)),'Сопоставление оценок'!$C$3:$C$14,0))</f>
        <v>#N/A</v>
      </c>
      <c r="F4673" s="13" t="e">
        <f>INDEX('Сопоставление оценок'!$B$3:$B$14,MATCH(Table13[[#This Row],[mark_at_review]],'Сопоставление оценок'!$C$3:$C$14,0))</f>
        <v>#N/A</v>
      </c>
      <c r="G4673" s="13">
        <f>IF(M4673,IFERROR(IF(OR('Выгрузка из ревьюшницы'!X4673,'Выгрузка из ревьюшницы'!Z4673),1,0),0),INDEX('Доп настройки участников'!I:I,2+N4673))</f>
        <v>0</v>
      </c>
      <c r="H4673" s="13">
        <f>IF(M4673,'Выгрузка из ревьюшницы'!AJ4673,INDEX('Доп настройки участников'!J:J,2+N4673))</f>
        <v>0</v>
      </c>
      <c r="I4673" s="16" t="str">
        <f>IFERROR(IF($H4673=0,"",INDEX(Разметка!B:B,MATCH($H4673,Разметка!A:A,0))),0)</f>
        <v/>
      </c>
      <c r="J4673" s="16" t="str">
        <f>IFERROR(IF($H4673=0,"",INDEX(Разметка!C:C,MATCH($H4673,Разметка!A:A,0))),0)</f>
        <v/>
      </c>
      <c r="K4673" s="16" t="e">
        <f>IF($F4673&gt;0,IFERROR(MATCH(A4673,'Доп настройки участников'!A:A,0),-1)*(-1),0)</f>
        <v>#N/A</v>
      </c>
      <c r="L4673" s="16" t="str">
        <f t="shared" si="276"/>
        <v>Нет</v>
      </c>
      <c r="M4673" s="33" t="b">
        <f t="shared" si="277"/>
        <v>0</v>
      </c>
      <c r="N4673" s="33">
        <f t="shared" si="278"/>
        <v>4641</v>
      </c>
      <c r="O4673" s="33">
        <v>4672</v>
      </c>
    </row>
    <row r="4674" spans="1:15" x14ac:dyDescent="0.25">
      <c r="A4674" s="13">
        <f>IF(M4674,'Выгрузка из ревьюшницы'!B4674,INDEX('Доп настройки участников'!D:D,2+N4674))</f>
        <v>0</v>
      </c>
      <c r="B4674" s="13">
        <f>IF(M4674,'Выгрузка из ревьюшницы'!C4674,INDEX('Доп настройки участников'!E:E,2+N4674))</f>
        <v>0</v>
      </c>
      <c r="C4674" s="13">
        <f>IF(M4674,'Выгрузка из ревьюшницы'!H4674,INDEX('Доп настройки участников'!F:F,2+N4674))</f>
        <v>0</v>
      </c>
      <c r="D4674" s="13">
        <f>IF(M4674,'Выгрузка из ревьюшницы'!J4674,INDEX('Доп настройки участников'!G:G,2+N4674))</f>
        <v>0</v>
      </c>
      <c r="E4674" s="13" t="e">
        <f>INDEX('Сопоставление оценок'!$A$3:$A$14,MATCH(IF(M4674,'Выгрузка из ревьюшницы'!K4674,INDEX('Доп настройки участников'!H:H,2+N4674)),'Сопоставление оценок'!$C$3:$C$14,0))</f>
        <v>#N/A</v>
      </c>
      <c r="F4674" s="13" t="e">
        <f>INDEX('Сопоставление оценок'!$B$3:$B$14,MATCH(Table13[[#This Row],[mark_at_review]],'Сопоставление оценок'!$C$3:$C$14,0))</f>
        <v>#N/A</v>
      </c>
      <c r="G4674" s="13">
        <f>IF(M4674,IFERROR(IF(OR('Выгрузка из ревьюшницы'!X4674,'Выгрузка из ревьюшницы'!Z4674),1,0),0),INDEX('Доп настройки участников'!I:I,2+N4674))</f>
        <v>0</v>
      </c>
      <c r="H4674" s="13">
        <f>IF(M4674,'Выгрузка из ревьюшницы'!AJ4674,INDEX('Доп настройки участников'!J:J,2+N4674))</f>
        <v>0</v>
      </c>
      <c r="I4674" s="16" t="str">
        <f>IFERROR(IF($H4674=0,"",INDEX(Разметка!B:B,MATCH($H4674,Разметка!A:A,0))),0)</f>
        <v/>
      </c>
      <c r="J4674" s="16" t="str">
        <f>IFERROR(IF($H4674=0,"",INDEX(Разметка!C:C,MATCH($H4674,Разметка!A:A,0))),0)</f>
        <v/>
      </c>
      <c r="K4674" s="16" t="e">
        <f>IF($F4674&gt;0,IFERROR(MATCH(A4674,'Доп настройки участников'!A:A,0),-1)*(-1),0)</f>
        <v>#N/A</v>
      </c>
      <c r="L4674" s="16" t="str">
        <f t="shared" ref="L4674:L4737" si="279">IF($C4674&gt;=16,"Да","Нет")</f>
        <v>Нет</v>
      </c>
      <c r="M4674" s="33" t="b">
        <f t="shared" ref="M4674:M4737" si="280">O4674&lt;=$P$1</f>
        <v>0</v>
      </c>
      <c r="N4674" s="33">
        <f t="shared" si="278"/>
        <v>4642</v>
      </c>
      <c r="O4674" s="33">
        <v>4673</v>
      </c>
    </row>
    <row r="4675" spans="1:15" x14ac:dyDescent="0.25">
      <c r="A4675" s="13">
        <f>IF(M4675,'Выгрузка из ревьюшницы'!B4675,INDEX('Доп настройки участников'!D:D,2+N4675))</f>
        <v>0</v>
      </c>
      <c r="B4675" s="13">
        <f>IF(M4675,'Выгрузка из ревьюшницы'!C4675,INDEX('Доп настройки участников'!E:E,2+N4675))</f>
        <v>0</v>
      </c>
      <c r="C4675" s="13">
        <f>IF(M4675,'Выгрузка из ревьюшницы'!H4675,INDEX('Доп настройки участников'!F:F,2+N4675))</f>
        <v>0</v>
      </c>
      <c r="D4675" s="13">
        <f>IF(M4675,'Выгрузка из ревьюшницы'!J4675,INDEX('Доп настройки участников'!G:G,2+N4675))</f>
        <v>0</v>
      </c>
      <c r="E4675" s="13" t="e">
        <f>INDEX('Сопоставление оценок'!$A$3:$A$14,MATCH(IF(M4675,'Выгрузка из ревьюшницы'!K4675,INDEX('Доп настройки участников'!H:H,2+N4675)),'Сопоставление оценок'!$C$3:$C$14,0))</f>
        <v>#N/A</v>
      </c>
      <c r="F4675" s="13" t="e">
        <f>INDEX('Сопоставление оценок'!$B$3:$B$14,MATCH(Table13[[#This Row],[mark_at_review]],'Сопоставление оценок'!$C$3:$C$14,0))</f>
        <v>#N/A</v>
      </c>
      <c r="G4675" s="13">
        <f>IF(M4675,IFERROR(IF(OR('Выгрузка из ревьюшницы'!X4675,'Выгрузка из ревьюшницы'!Z4675),1,0),0),INDEX('Доп настройки участников'!I:I,2+N4675))</f>
        <v>0</v>
      </c>
      <c r="H4675" s="13">
        <f>IF(M4675,'Выгрузка из ревьюшницы'!AJ4675,INDEX('Доп настройки участников'!J:J,2+N4675))</f>
        <v>0</v>
      </c>
      <c r="I4675" s="16" t="str">
        <f>IFERROR(IF($H4675=0,"",INDEX(Разметка!B:B,MATCH($H4675,Разметка!A:A,0))),0)</f>
        <v/>
      </c>
      <c r="J4675" s="16" t="str">
        <f>IFERROR(IF($H4675=0,"",INDEX(Разметка!C:C,MATCH($H4675,Разметка!A:A,0))),0)</f>
        <v/>
      </c>
      <c r="K4675" s="16" t="e">
        <f>IF($F4675&gt;0,IFERROR(MATCH(A4675,'Доп настройки участников'!A:A,0),-1)*(-1),0)</f>
        <v>#N/A</v>
      </c>
      <c r="L4675" s="16" t="str">
        <f t="shared" si="279"/>
        <v>Нет</v>
      </c>
      <c r="M4675" s="33" t="b">
        <f t="shared" si="280"/>
        <v>0</v>
      </c>
      <c r="N4675" s="33">
        <f t="shared" ref="N4675:N4738" si="281">IF(M4675,0,N4674+1)</f>
        <v>4643</v>
      </c>
      <c r="O4675" s="33">
        <v>4674</v>
      </c>
    </row>
    <row r="4676" spans="1:15" x14ac:dyDescent="0.25">
      <c r="A4676" s="13">
        <f>IF(M4676,'Выгрузка из ревьюшницы'!B4676,INDEX('Доп настройки участников'!D:D,2+N4676))</f>
        <v>0</v>
      </c>
      <c r="B4676" s="13">
        <f>IF(M4676,'Выгрузка из ревьюшницы'!C4676,INDEX('Доп настройки участников'!E:E,2+N4676))</f>
        <v>0</v>
      </c>
      <c r="C4676" s="13">
        <f>IF(M4676,'Выгрузка из ревьюшницы'!H4676,INDEX('Доп настройки участников'!F:F,2+N4676))</f>
        <v>0</v>
      </c>
      <c r="D4676" s="13">
        <f>IF(M4676,'Выгрузка из ревьюшницы'!J4676,INDEX('Доп настройки участников'!G:G,2+N4676))</f>
        <v>0</v>
      </c>
      <c r="E4676" s="13" t="e">
        <f>INDEX('Сопоставление оценок'!$A$3:$A$14,MATCH(IF(M4676,'Выгрузка из ревьюшницы'!K4676,INDEX('Доп настройки участников'!H:H,2+N4676)),'Сопоставление оценок'!$C$3:$C$14,0))</f>
        <v>#N/A</v>
      </c>
      <c r="F4676" s="13" t="e">
        <f>INDEX('Сопоставление оценок'!$B$3:$B$14,MATCH(Table13[[#This Row],[mark_at_review]],'Сопоставление оценок'!$C$3:$C$14,0))</f>
        <v>#N/A</v>
      </c>
      <c r="G4676" s="13">
        <f>IF(M4676,IFERROR(IF(OR('Выгрузка из ревьюшницы'!X4676,'Выгрузка из ревьюшницы'!Z4676),1,0),0),INDEX('Доп настройки участников'!I:I,2+N4676))</f>
        <v>0</v>
      </c>
      <c r="H4676" s="13">
        <f>IF(M4676,'Выгрузка из ревьюшницы'!AJ4676,INDEX('Доп настройки участников'!J:J,2+N4676))</f>
        <v>0</v>
      </c>
      <c r="I4676" s="16" t="str">
        <f>IFERROR(IF($H4676=0,"",INDEX(Разметка!B:B,MATCH($H4676,Разметка!A:A,0))),0)</f>
        <v/>
      </c>
      <c r="J4676" s="16" t="str">
        <f>IFERROR(IF($H4676=0,"",INDEX(Разметка!C:C,MATCH($H4676,Разметка!A:A,0))),0)</f>
        <v/>
      </c>
      <c r="K4676" s="16" t="e">
        <f>IF($F4676&gt;0,IFERROR(MATCH(A4676,'Доп настройки участников'!A:A,0),-1)*(-1),0)</f>
        <v>#N/A</v>
      </c>
      <c r="L4676" s="16" t="str">
        <f t="shared" si="279"/>
        <v>Нет</v>
      </c>
      <c r="M4676" s="33" t="b">
        <f t="shared" si="280"/>
        <v>0</v>
      </c>
      <c r="N4676" s="33">
        <f t="shared" si="281"/>
        <v>4644</v>
      </c>
      <c r="O4676" s="33">
        <v>4675</v>
      </c>
    </row>
    <row r="4677" spans="1:15" x14ac:dyDescent="0.25">
      <c r="A4677" s="13">
        <f>IF(M4677,'Выгрузка из ревьюшницы'!B4677,INDEX('Доп настройки участников'!D:D,2+N4677))</f>
        <v>0</v>
      </c>
      <c r="B4677" s="13">
        <f>IF(M4677,'Выгрузка из ревьюшницы'!C4677,INDEX('Доп настройки участников'!E:E,2+N4677))</f>
        <v>0</v>
      </c>
      <c r="C4677" s="13">
        <f>IF(M4677,'Выгрузка из ревьюшницы'!H4677,INDEX('Доп настройки участников'!F:F,2+N4677))</f>
        <v>0</v>
      </c>
      <c r="D4677" s="13">
        <f>IF(M4677,'Выгрузка из ревьюшницы'!J4677,INDEX('Доп настройки участников'!G:G,2+N4677))</f>
        <v>0</v>
      </c>
      <c r="E4677" s="13" t="e">
        <f>INDEX('Сопоставление оценок'!$A$3:$A$14,MATCH(IF(M4677,'Выгрузка из ревьюшницы'!K4677,INDEX('Доп настройки участников'!H:H,2+N4677)),'Сопоставление оценок'!$C$3:$C$14,0))</f>
        <v>#N/A</v>
      </c>
      <c r="F4677" s="13" t="e">
        <f>INDEX('Сопоставление оценок'!$B$3:$B$14,MATCH(Table13[[#This Row],[mark_at_review]],'Сопоставление оценок'!$C$3:$C$14,0))</f>
        <v>#N/A</v>
      </c>
      <c r="G4677" s="13">
        <f>IF(M4677,IFERROR(IF(OR('Выгрузка из ревьюшницы'!X4677,'Выгрузка из ревьюшницы'!Z4677),1,0),0),INDEX('Доп настройки участников'!I:I,2+N4677))</f>
        <v>0</v>
      </c>
      <c r="H4677" s="13">
        <f>IF(M4677,'Выгрузка из ревьюшницы'!AJ4677,INDEX('Доп настройки участников'!J:J,2+N4677))</f>
        <v>0</v>
      </c>
      <c r="I4677" s="16" t="str">
        <f>IFERROR(IF($H4677=0,"",INDEX(Разметка!B:B,MATCH($H4677,Разметка!A:A,0))),0)</f>
        <v/>
      </c>
      <c r="J4677" s="16" t="str">
        <f>IFERROR(IF($H4677=0,"",INDEX(Разметка!C:C,MATCH($H4677,Разметка!A:A,0))),0)</f>
        <v/>
      </c>
      <c r="K4677" s="16" t="e">
        <f>IF($F4677&gt;0,IFERROR(MATCH(A4677,'Доп настройки участников'!A:A,0),-1)*(-1),0)</f>
        <v>#N/A</v>
      </c>
      <c r="L4677" s="16" t="str">
        <f t="shared" si="279"/>
        <v>Нет</v>
      </c>
      <c r="M4677" s="33" t="b">
        <f t="shared" si="280"/>
        <v>0</v>
      </c>
      <c r="N4677" s="33">
        <f t="shared" si="281"/>
        <v>4645</v>
      </c>
      <c r="O4677" s="33">
        <v>4676</v>
      </c>
    </row>
    <row r="4678" spans="1:15" x14ac:dyDescent="0.25">
      <c r="A4678" s="13">
        <f>IF(M4678,'Выгрузка из ревьюшницы'!B4678,INDEX('Доп настройки участников'!D:D,2+N4678))</f>
        <v>0</v>
      </c>
      <c r="B4678" s="13">
        <f>IF(M4678,'Выгрузка из ревьюшницы'!C4678,INDEX('Доп настройки участников'!E:E,2+N4678))</f>
        <v>0</v>
      </c>
      <c r="C4678" s="13">
        <f>IF(M4678,'Выгрузка из ревьюшницы'!H4678,INDEX('Доп настройки участников'!F:F,2+N4678))</f>
        <v>0</v>
      </c>
      <c r="D4678" s="13">
        <f>IF(M4678,'Выгрузка из ревьюшницы'!J4678,INDEX('Доп настройки участников'!G:G,2+N4678))</f>
        <v>0</v>
      </c>
      <c r="E4678" s="13" t="e">
        <f>INDEX('Сопоставление оценок'!$A$3:$A$14,MATCH(IF(M4678,'Выгрузка из ревьюшницы'!K4678,INDEX('Доп настройки участников'!H:H,2+N4678)),'Сопоставление оценок'!$C$3:$C$14,0))</f>
        <v>#N/A</v>
      </c>
      <c r="F4678" s="13" t="e">
        <f>INDEX('Сопоставление оценок'!$B$3:$B$14,MATCH(Table13[[#This Row],[mark_at_review]],'Сопоставление оценок'!$C$3:$C$14,0))</f>
        <v>#N/A</v>
      </c>
      <c r="G4678" s="13">
        <f>IF(M4678,IFERROR(IF(OR('Выгрузка из ревьюшницы'!X4678,'Выгрузка из ревьюшницы'!Z4678),1,0),0),INDEX('Доп настройки участников'!I:I,2+N4678))</f>
        <v>0</v>
      </c>
      <c r="H4678" s="13">
        <f>IF(M4678,'Выгрузка из ревьюшницы'!AJ4678,INDEX('Доп настройки участников'!J:J,2+N4678))</f>
        <v>0</v>
      </c>
      <c r="I4678" s="16" t="str">
        <f>IFERROR(IF($H4678=0,"",INDEX(Разметка!B:B,MATCH($H4678,Разметка!A:A,0))),0)</f>
        <v/>
      </c>
      <c r="J4678" s="16" t="str">
        <f>IFERROR(IF($H4678=0,"",INDEX(Разметка!C:C,MATCH($H4678,Разметка!A:A,0))),0)</f>
        <v/>
      </c>
      <c r="K4678" s="16" t="e">
        <f>IF($F4678&gt;0,IFERROR(MATCH(A4678,'Доп настройки участников'!A:A,0),-1)*(-1),0)</f>
        <v>#N/A</v>
      </c>
      <c r="L4678" s="16" t="str">
        <f t="shared" si="279"/>
        <v>Нет</v>
      </c>
      <c r="M4678" s="33" t="b">
        <f t="shared" si="280"/>
        <v>0</v>
      </c>
      <c r="N4678" s="33">
        <f t="shared" si="281"/>
        <v>4646</v>
      </c>
      <c r="O4678" s="33">
        <v>4677</v>
      </c>
    </row>
    <row r="4679" spans="1:15" x14ac:dyDescent="0.25">
      <c r="A4679" s="13">
        <f>IF(M4679,'Выгрузка из ревьюшницы'!B4679,INDEX('Доп настройки участников'!D:D,2+N4679))</f>
        <v>0</v>
      </c>
      <c r="B4679" s="13">
        <f>IF(M4679,'Выгрузка из ревьюшницы'!C4679,INDEX('Доп настройки участников'!E:E,2+N4679))</f>
        <v>0</v>
      </c>
      <c r="C4679" s="13">
        <f>IF(M4679,'Выгрузка из ревьюшницы'!H4679,INDEX('Доп настройки участников'!F:F,2+N4679))</f>
        <v>0</v>
      </c>
      <c r="D4679" s="13">
        <f>IF(M4679,'Выгрузка из ревьюшницы'!J4679,INDEX('Доп настройки участников'!G:G,2+N4679))</f>
        <v>0</v>
      </c>
      <c r="E4679" s="13" t="e">
        <f>INDEX('Сопоставление оценок'!$A$3:$A$14,MATCH(IF(M4679,'Выгрузка из ревьюшницы'!K4679,INDEX('Доп настройки участников'!H:H,2+N4679)),'Сопоставление оценок'!$C$3:$C$14,0))</f>
        <v>#N/A</v>
      </c>
      <c r="F4679" s="13" t="e">
        <f>INDEX('Сопоставление оценок'!$B$3:$B$14,MATCH(Table13[[#This Row],[mark_at_review]],'Сопоставление оценок'!$C$3:$C$14,0))</f>
        <v>#N/A</v>
      </c>
      <c r="G4679" s="13">
        <f>IF(M4679,IFERROR(IF(OR('Выгрузка из ревьюшницы'!X4679,'Выгрузка из ревьюшницы'!Z4679),1,0),0),INDEX('Доп настройки участников'!I:I,2+N4679))</f>
        <v>0</v>
      </c>
      <c r="H4679" s="13">
        <f>IF(M4679,'Выгрузка из ревьюшницы'!AJ4679,INDEX('Доп настройки участников'!J:J,2+N4679))</f>
        <v>0</v>
      </c>
      <c r="I4679" s="16" t="str">
        <f>IFERROR(IF($H4679=0,"",INDEX(Разметка!B:B,MATCH($H4679,Разметка!A:A,0))),0)</f>
        <v/>
      </c>
      <c r="J4679" s="16" t="str">
        <f>IFERROR(IF($H4679=0,"",INDEX(Разметка!C:C,MATCH($H4679,Разметка!A:A,0))),0)</f>
        <v/>
      </c>
      <c r="K4679" s="16" t="e">
        <f>IF($F4679&gt;0,IFERROR(MATCH(A4679,'Доп настройки участников'!A:A,0),-1)*(-1),0)</f>
        <v>#N/A</v>
      </c>
      <c r="L4679" s="16" t="str">
        <f t="shared" si="279"/>
        <v>Нет</v>
      </c>
      <c r="M4679" s="33" t="b">
        <f t="shared" si="280"/>
        <v>0</v>
      </c>
      <c r="N4679" s="33">
        <f t="shared" si="281"/>
        <v>4647</v>
      </c>
      <c r="O4679" s="33">
        <v>4678</v>
      </c>
    </row>
    <row r="4680" spans="1:15" x14ac:dyDescent="0.25">
      <c r="A4680" s="13">
        <f>IF(M4680,'Выгрузка из ревьюшницы'!B4680,INDEX('Доп настройки участников'!D:D,2+N4680))</f>
        <v>0</v>
      </c>
      <c r="B4680" s="13">
        <f>IF(M4680,'Выгрузка из ревьюшницы'!C4680,INDEX('Доп настройки участников'!E:E,2+N4680))</f>
        <v>0</v>
      </c>
      <c r="C4680" s="13">
        <f>IF(M4680,'Выгрузка из ревьюшницы'!H4680,INDEX('Доп настройки участников'!F:F,2+N4680))</f>
        <v>0</v>
      </c>
      <c r="D4680" s="13">
        <f>IF(M4680,'Выгрузка из ревьюшницы'!J4680,INDEX('Доп настройки участников'!G:G,2+N4680))</f>
        <v>0</v>
      </c>
      <c r="E4680" s="13" t="e">
        <f>INDEX('Сопоставление оценок'!$A$3:$A$14,MATCH(IF(M4680,'Выгрузка из ревьюшницы'!K4680,INDEX('Доп настройки участников'!H:H,2+N4680)),'Сопоставление оценок'!$C$3:$C$14,0))</f>
        <v>#N/A</v>
      </c>
      <c r="F4680" s="13" t="e">
        <f>INDEX('Сопоставление оценок'!$B$3:$B$14,MATCH(Table13[[#This Row],[mark_at_review]],'Сопоставление оценок'!$C$3:$C$14,0))</f>
        <v>#N/A</v>
      </c>
      <c r="G4680" s="13">
        <f>IF(M4680,IFERROR(IF(OR('Выгрузка из ревьюшницы'!X4680,'Выгрузка из ревьюшницы'!Z4680),1,0),0),INDEX('Доп настройки участников'!I:I,2+N4680))</f>
        <v>0</v>
      </c>
      <c r="H4680" s="13">
        <f>IF(M4680,'Выгрузка из ревьюшницы'!AJ4680,INDEX('Доп настройки участников'!J:J,2+N4680))</f>
        <v>0</v>
      </c>
      <c r="I4680" s="16" t="str">
        <f>IFERROR(IF($H4680=0,"",INDEX(Разметка!B:B,MATCH($H4680,Разметка!A:A,0))),0)</f>
        <v/>
      </c>
      <c r="J4680" s="16" t="str">
        <f>IFERROR(IF($H4680=0,"",INDEX(Разметка!C:C,MATCH($H4680,Разметка!A:A,0))),0)</f>
        <v/>
      </c>
      <c r="K4680" s="16" t="e">
        <f>IF($F4680&gt;0,IFERROR(MATCH(A4680,'Доп настройки участников'!A:A,0),-1)*(-1),0)</f>
        <v>#N/A</v>
      </c>
      <c r="L4680" s="16" t="str">
        <f t="shared" si="279"/>
        <v>Нет</v>
      </c>
      <c r="M4680" s="33" t="b">
        <f t="shared" si="280"/>
        <v>0</v>
      </c>
      <c r="N4680" s="33">
        <f t="shared" si="281"/>
        <v>4648</v>
      </c>
      <c r="O4680" s="33">
        <v>4679</v>
      </c>
    </row>
    <row r="4681" spans="1:15" x14ac:dyDescent="0.25">
      <c r="A4681" s="13">
        <f>IF(M4681,'Выгрузка из ревьюшницы'!B4681,INDEX('Доп настройки участников'!D:D,2+N4681))</f>
        <v>0</v>
      </c>
      <c r="B4681" s="13">
        <f>IF(M4681,'Выгрузка из ревьюшницы'!C4681,INDEX('Доп настройки участников'!E:E,2+N4681))</f>
        <v>0</v>
      </c>
      <c r="C4681" s="13">
        <f>IF(M4681,'Выгрузка из ревьюшницы'!H4681,INDEX('Доп настройки участников'!F:F,2+N4681))</f>
        <v>0</v>
      </c>
      <c r="D4681" s="13">
        <f>IF(M4681,'Выгрузка из ревьюшницы'!J4681,INDEX('Доп настройки участников'!G:G,2+N4681))</f>
        <v>0</v>
      </c>
      <c r="E4681" s="13" t="e">
        <f>INDEX('Сопоставление оценок'!$A$3:$A$14,MATCH(IF(M4681,'Выгрузка из ревьюшницы'!K4681,INDEX('Доп настройки участников'!H:H,2+N4681)),'Сопоставление оценок'!$C$3:$C$14,0))</f>
        <v>#N/A</v>
      </c>
      <c r="F4681" s="13" t="e">
        <f>INDEX('Сопоставление оценок'!$B$3:$B$14,MATCH(Table13[[#This Row],[mark_at_review]],'Сопоставление оценок'!$C$3:$C$14,0))</f>
        <v>#N/A</v>
      </c>
      <c r="G4681" s="13">
        <f>IF(M4681,IFERROR(IF(OR('Выгрузка из ревьюшницы'!X4681,'Выгрузка из ревьюшницы'!Z4681),1,0),0),INDEX('Доп настройки участников'!I:I,2+N4681))</f>
        <v>0</v>
      </c>
      <c r="H4681" s="13">
        <f>IF(M4681,'Выгрузка из ревьюшницы'!AJ4681,INDEX('Доп настройки участников'!J:J,2+N4681))</f>
        <v>0</v>
      </c>
      <c r="I4681" s="16" t="str">
        <f>IFERROR(IF($H4681=0,"",INDEX(Разметка!B:B,MATCH($H4681,Разметка!A:A,0))),0)</f>
        <v/>
      </c>
      <c r="J4681" s="16" t="str">
        <f>IFERROR(IF($H4681=0,"",INDEX(Разметка!C:C,MATCH($H4681,Разметка!A:A,0))),0)</f>
        <v/>
      </c>
      <c r="K4681" s="16" t="e">
        <f>IF($F4681&gt;0,IFERROR(MATCH(A4681,'Доп настройки участников'!A:A,0),-1)*(-1),0)</f>
        <v>#N/A</v>
      </c>
      <c r="L4681" s="16" t="str">
        <f t="shared" si="279"/>
        <v>Нет</v>
      </c>
      <c r="M4681" s="33" t="b">
        <f t="shared" si="280"/>
        <v>0</v>
      </c>
      <c r="N4681" s="33">
        <f t="shared" si="281"/>
        <v>4649</v>
      </c>
      <c r="O4681" s="33">
        <v>4680</v>
      </c>
    </row>
    <row r="4682" spans="1:15" x14ac:dyDescent="0.25">
      <c r="A4682" s="13">
        <f>IF(M4682,'Выгрузка из ревьюшницы'!B4682,INDEX('Доп настройки участников'!D:D,2+N4682))</f>
        <v>0</v>
      </c>
      <c r="B4682" s="13">
        <f>IF(M4682,'Выгрузка из ревьюшницы'!C4682,INDEX('Доп настройки участников'!E:E,2+N4682))</f>
        <v>0</v>
      </c>
      <c r="C4682" s="13">
        <f>IF(M4682,'Выгрузка из ревьюшницы'!H4682,INDEX('Доп настройки участников'!F:F,2+N4682))</f>
        <v>0</v>
      </c>
      <c r="D4682" s="13">
        <f>IF(M4682,'Выгрузка из ревьюшницы'!J4682,INDEX('Доп настройки участников'!G:G,2+N4682))</f>
        <v>0</v>
      </c>
      <c r="E4682" s="13" t="e">
        <f>INDEX('Сопоставление оценок'!$A$3:$A$14,MATCH(IF(M4682,'Выгрузка из ревьюшницы'!K4682,INDEX('Доп настройки участников'!H:H,2+N4682)),'Сопоставление оценок'!$C$3:$C$14,0))</f>
        <v>#N/A</v>
      </c>
      <c r="F4682" s="13" t="e">
        <f>INDEX('Сопоставление оценок'!$B$3:$B$14,MATCH(Table13[[#This Row],[mark_at_review]],'Сопоставление оценок'!$C$3:$C$14,0))</f>
        <v>#N/A</v>
      </c>
      <c r="G4682" s="13">
        <f>IF(M4682,IFERROR(IF(OR('Выгрузка из ревьюшницы'!X4682,'Выгрузка из ревьюшницы'!Z4682),1,0),0),INDEX('Доп настройки участников'!I:I,2+N4682))</f>
        <v>0</v>
      </c>
      <c r="H4682" s="13">
        <f>IF(M4682,'Выгрузка из ревьюшницы'!AJ4682,INDEX('Доп настройки участников'!J:J,2+N4682))</f>
        <v>0</v>
      </c>
      <c r="I4682" s="16" t="str">
        <f>IFERROR(IF($H4682=0,"",INDEX(Разметка!B:B,MATCH($H4682,Разметка!A:A,0))),0)</f>
        <v/>
      </c>
      <c r="J4682" s="16" t="str">
        <f>IFERROR(IF($H4682=0,"",INDEX(Разметка!C:C,MATCH($H4682,Разметка!A:A,0))),0)</f>
        <v/>
      </c>
      <c r="K4682" s="16" t="e">
        <f>IF($F4682&gt;0,IFERROR(MATCH(A4682,'Доп настройки участников'!A:A,0),-1)*(-1),0)</f>
        <v>#N/A</v>
      </c>
      <c r="L4682" s="16" t="str">
        <f t="shared" si="279"/>
        <v>Нет</v>
      </c>
      <c r="M4682" s="33" t="b">
        <f t="shared" si="280"/>
        <v>0</v>
      </c>
      <c r="N4682" s="33">
        <f t="shared" si="281"/>
        <v>4650</v>
      </c>
      <c r="O4682" s="33">
        <v>4681</v>
      </c>
    </row>
    <row r="4683" spans="1:15" x14ac:dyDescent="0.25">
      <c r="A4683" s="13">
        <f>IF(M4683,'Выгрузка из ревьюшницы'!B4683,INDEX('Доп настройки участников'!D:D,2+N4683))</f>
        <v>0</v>
      </c>
      <c r="B4683" s="13">
        <f>IF(M4683,'Выгрузка из ревьюшницы'!C4683,INDEX('Доп настройки участников'!E:E,2+N4683))</f>
        <v>0</v>
      </c>
      <c r="C4683" s="13">
        <f>IF(M4683,'Выгрузка из ревьюшницы'!H4683,INDEX('Доп настройки участников'!F:F,2+N4683))</f>
        <v>0</v>
      </c>
      <c r="D4683" s="13">
        <f>IF(M4683,'Выгрузка из ревьюшницы'!J4683,INDEX('Доп настройки участников'!G:G,2+N4683))</f>
        <v>0</v>
      </c>
      <c r="E4683" s="13" t="e">
        <f>INDEX('Сопоставление оценок'!$A$3:$A$14,MATCH(IF(M4683,'Выгрузка из ревьюшницы'!K4683,INDEX('Доп настройки участников'!H:H,2+N4683)),'Сопоставление оценок'!$C$3:$C$14,0))</f>
        <v>#N/A</v>
      </c>
      <c r="F4683" s="13" t="e">
        <f>INDEX('Сопоставление оценок'!$B$3:$B$14,MATCH(Table13[[#This Row],[mark_at_review]],'Сопоставление оценок'!$C$3:$C$14,0))</f>
        <v>#N/A</v>
      </c>
      <c r="G4683" s="13">
        <f>IF(M4683,IFERROR(IF(OR('Выгрузка из ревьюшницы'!X4683,'Выгрузка из ревьюшницы'!Z4683),1,0),0),INDEX('Доп настройки участников'!I:I,2+N4683))</f>
        <v>0</v>
      </c>
      <c r="H4683" s="13">
        <f>IF(M4683,'Выгрузка из ревьюшницы'!AJ4683,INDEX('Доп настройки участников'!J:J,2+N4683))</f>
        <v>0</v>
      </c>
      <c r="I4683" s="16" t="str">
        <f>IFERROR(IF($H4683=0,"",INDEX(Разметка!B:B,MATCH($H4683,Разметка!A:A,0))),0)</f>
        <v/>
      </c>
      <c r="J4683" s="16" t="str">
        <f>IFERROR(IF($H4683=0,"",INDEX(Разметка!C:C,MATCH($H4683,Разметка!A:A,0))),0)</f>
        <v/>
      </c>
      <c r="K4683" s="16" t="e">
        <f>IF($F4683&gt;0,IFERROR(MATCH(A4683,'Доп настройки участников'!A:A,0),-1)*(-1),0)</f>
        <v>#N/A</v>
      </c>
      <c r="L4683" s="16" t="str">
        <f t="shared" si="279"/>
        <v>Нет</v>
      </c>
      <c r="M4683" s="33" t="b">
        <f t="shared" si="280"/>
        <v>0</v>
      </c>
      <c r="N4683" s="33">
        <f t="shared" si="281"/>
        <v>4651</v>
      </c>
      <c r="O4683" s="33">
        <v>4682</v>
      </c>
    </row>
    <row r="4684" spans="1:15" x14ac:dyDescent="0.25">
      <c r="A4684" s="13">
        <f>IF(M4684,'Выгрузка из ревьюшницы'!B4684,INDEX('Доп настройки участников'!D:D,2+N4684))</f>
        <v>0</v>
      </c>
      <c r="B4684" s="13">
        <f>IF(M4684,'Выгрузка из ревьюшницы'!C4684,INDEX('Доп настройки участников'!E:E,2+N4684))</f>
        <v>0</v>
      </c>
      <c r="C4684" s="13">
        <f>IF(M4684,'Выгрузка из ревьюшницы'!H4684,INDEX('Доп настройки участников'!F:F,2+N4684))</f>
        <v>0</v>
      </c>
      <c r="D4684" s="13">
        <f>IF(M4684,'Выгрузка из ревьюшницы'!J4684,INDEX('Доп настройки участников'!G:G,2+N4684))</f>
        <v>0</v>
      </c>
      <c r="E4684" s="13" t="e">
        <f>INDEX('Сопоставление оценок'!$A$3:$A$14,MATCH(IF(M4684,'Выгрузка из ревьюшницы'!K4684,INDEX('Доп настройки участников'!H:H,2+N4684)),'Сопоставление оценок'!$C$3:$C$14,0))</f>
        <v>#N/A</v>
      </c>
      <c r="F4684" s="13" t="e">
        <f>INDEX('Сопоставление оценок'!$B$3:$B$14,MATCH(Table13[[#This Row],[mark_at_review]],'Сопоставление оценок'!$C$3:$C$14,0))</f>
        <v>#N/A</v>
      </c>
      <c r="G4684" s="13">
        <f>IF(M4684,IFERROR(IF(OR('Выгрузка из ревьюшницы'!X4684,'Выгрузка из ревьюшницы'!Z4684),1,0),0),INDEX('Доп настройки участников'!I:I,2+N4684))</f>
        <v>0</v>
      </c>
      <c r="H4684" s="13">
        <f>IF(M4684,'Выгрузка из ревьюшницы'!AJ4684,INDEX('Доп настройки участников'!J:J,2+N4684))</f>
        <v>0</v>
      </c>
      <c r="I4684" s="16" t="str">
        <f>IFERROR(IF($H4684=0,"",INDEX(Разметка!B:B,MATCH($H4684,Разметка!A:A,0))),0)</f>
        <v/>
      </c>
      <c r="J4684" s="16" t="str">
        <f>IFERROR(IF($H4684=0,"",INDEX(Разметка!C:C,MATCH($H4684,Разметка!A:A,0))),0)</f>
        <v/>
      </c>
      <c r="K4684" s="16" t="e">
        <f>IF($F4684&gt;0,IFERROR(MATCH(A4684,'Доп настройки участников'!A:A,0),-1)*(-1),0)</f>
        <v>#N/A</v>
      </c>
      <c r="L4684" s="16" t="str">
        <f t="shared" si="279"/>
        <v>Нет</v>
      </c>
      <c r="M4684" s="33" t="b">
        <f t="shared" si="280"/>
        <v>0</v>
      </c>
      <c r="N4684" s="33">
        <f t="shared" si="281"/>
        <v>4652</v>
      </c>
      <c r="O4684" s="33">
        <v>4683</v>
      </c>
    </row>
    <row r="4685" spans="1:15" x14ac:dyDescent="0.25">
      <c r="A4685" s="13">
        <f>IF(M4685,'Выгрузка из ревьюшницы'!B4685,INDEX('Доп настройки участников'!D:D,2+N4685))</f>
        <v>0</v>
      </c>
      <c r="B4685" s="13">
        <f>IF(M4685,'Выгрузка из ревьюшницы'!C4685,INDEX('Доп настройки участников'!E:E,2+N4685))</f>
        <v>0</v>
      </c>
      <c r="C4685" s="13">
        <f>IF(M4685,'Выгрузка из ревьюшницы'!H4685,INDEX('Доп настройки участников'!F:F,2+N4685))</f>
        <v>0</v>
      </c>
      <c r="D4685" s="13">
        <f>IF(M4685,'Выгрузка из ревьюшницы'!J4685,INDEX('Доп настройки участников'!G:G,2+N4685))</f>
        <v>0</v>
      </c>
      <c r="E4685" s="13" t="e">
        <f>INDEX('Сопоставление оценок'!$A$3:$A$14,MATCH(IF(M4685,'Выгрузка из ревьюшницы'!K4685,INDEX('Доп настройки участников'!H:H,2+N4685)),'Сопоставление оценок'!$C$3:$C$14,0))</f>
        <v>#N/A</v>
      </c>
      <c r="F4685" s="13" t="e">
        <f>INDEX('Сопоставление оценок'!$B$3:$B$14,MATCH(Table13[[#This Row],[mark_at_review]],'Сопоставление оценок'!$C$3:$C$14,0))</f>
        <v>#N/A</v>
      </c>
      <c r="G4685" s="13">
        <f>IF(M4685,IFERROR(IF(OR('Выгрузка из ревьюшницы'!X4685,'Выгрузка из ревьюшницы'!Z4685),1,0),0),INDEX('Доп настройки участников'!I:I,2+N4685))</f>
        <v>0</v>
      </c>
      <c r="H4685" s="13">
        <f>IF(M4685,'Выгрузка из ревьюшницы'!AJ4685,INDEX('Доп настройки участников'!J:J,2+N4685))</f>
        <v>0</v>
      </c>
      <c r="I4685" s="16" t="str">
        <f>IFERROR(IF($H4685=0,"",INDEX(Разметка!B:B,MATCH($H4685,Разметка!A:A,0))),0)</f>
        <v/>
      </c>
      <c r="J4685" s="16" t="str">
        <f>IFERROR(IF($H4685=0,"",INDEX(Разметка!C:C,MATCH($H4685,Разметка!A:A,0))),0)</f>
        <v/>
      </c>
      <c r="K4685" s="16" t="e">
        <f>IF($F4685&gt;0,IFERROR(MATCH(A4685,'Доп настройки участников'!A:A,0),-1)*(-1),0)</f>
        <v>#N/A</v>
      </c>
      <c r="L4685" s="16" t="str">
        <f t="shared" si="279"/>
        <v>Нет</v>
      </c>
      <c r="M4685" s="33" t="b">
        <f t="shared" si="280"/>
        <v>0</v>
      </c>
      <c r="N4685" s="33">
        <f t="shared" si="281"/>
        <v>4653</v>
      </c>
      <c r="O4685" s="33">
        <v>4684</v>
      </c>
    </row>
    <row r="4686" spans="1:15" x14ac:dyDescent="0.25">
      <c r="A4686" s="13">
        <f>IF(M4686,'Выгрузка из ревьюшницы'!B4686,INDEX('Доп настройки участников'!D:D,2+N4686))</f>
        <v>0</v>
      </c>
      <c r="B4686" s="13">
        <f>IF(M4686,'Выгрузка из ревьюшницы'!C4686,INDEX('Доп настройки участников'!E:E,2+N4686))</f>
        <v>0</v>
      </c>
      <c r="C4686" s="13">
        <f>IF(M4686,'Выгрузка из ревьюшницы'!H4686,INDEX('Доп настройки участников'!F:F,2+N4686))</f>
        <v>0</v>
      </c>
      <c r="D4686" s="13">
        <f>IF(M4686,'Выгрузка из ревьюшницы'!J4686,INDEX('Доп настройки участников'!G:G,2+N4686))</f>
        <v>0</v>
      </c>
      <c r="E4686" s="13" t="e">
        <f>INDEX('Сопоставление оценок'!$A$3:$A$14,MATCH(IF(M4686,'Выгрузка из ревьюшницы'!K4686,INDEX('Доп настройки участников'!H:H,2+N4686)),'Сопоставление оценок'!$C$3:$C$14,0))</f>
        <v>#N/A</v>
      </c>
      <c r="F4686" s="13" t="e">
        <f>INDEX('Сопоставление оценок'!$B$3:$B$14,MATCH(Table13[[#This Row],[mark_at_review]],'Сопоставление оценок'!$C$3:$C$14,0))</f>
        <v>#N/A</v>
      </c>
      <c r="G4686" s="13">
        <f>IF(M4686,IFERROR(IF(OR('Выгрузка из ревьюшницы'!X4686,'Выгрузка из ревьюшницы'!Z4686),1,0),0),INDEX('Доп настройки участников'!I:I,2+N4686))</f>
        <v>0</v>
      </c>
      <c r="H4686" s="13">
        <f>IF(M4686,'Выгрузка из ревьюшницы'!AJ4686,INDEX('Доп настройки участников'!J:J,2+N4686))</f>
        <v>0</v>
      </c>
      <c r="I4686" s="16" t="str">
        <f>IFERROR(IF($H4686=0,"",INDEX(Разметка!B:B,MATCH($H4686,Разметка!A:A,0))),0)</f>
        <v/>
      </c>
      <c r="J4686" s="16" t="str">
        <f>IFERROR(IF($H4686=0,"",INDEX(Разметка!C:C,MATCH($H4686,Разметка!A:A,0))),0)</f>
        <v/>
      </c>
      <c r="K4686" s="16" t="e">
        <f>IF($F4686&gt;0,IFERROR(MATCH(A4686,'Доп настройки участников'!A:A,0),-1)*(-1),0)</f>
        <v>#N/A</v>
      </c>
      <c r="L4686" s="16" t="str">
        <f t="shared" si="279"/>
        <v>Нет</v>
      </c>
      <c r="M4686" s="33" t="b">
        <f t="shared" si="280"/>
        <v>0</v>
      </c>
      <c r="N4686" s="33">
        <f t="shared" si="281"/>
        <v>4654</v>
      </c>
      <c r="O4686" s="33">
        <v>4685</v>
      </c>
    </row>
    <row r="4687" spans="1:15" x14ac:dyDescent="0.25">
      <c r="A4687" s="13">
        <f>IF(M4687,'Выгрузка из ревьюшницы'!B4687,INDEX('Доп настройки участников'!D:D,2+N4687))</f>
        <v>0</v>
      </c>
      <c r="B4687" s="13">
        <f>IF(M4687,'Выгрузка из ревьюшницы'!C4687,INDEX('Доп настройки участников'!E:E,2+N4687))</f>
        <v>0</v>
      </c>
      <c r="C4687" s="13">
        <f>IF(M4687,'Выгрузка из ревьюшницы'!H4687,INDEX('Доп настройки участников'!F:F,2+N4687))</f>
        <v>0</v>
      </c>
      <c r="D4687" s="13">
        <f>IF(M4687,'Выгрузка из ревьюшницы'!J4687,INDEX('Доп настройки участников'!G:G,2+N4687))</f>
        <v>0</v>
      </c>
      <c r="E4687" s="13" t="e">
        <f>INDEX('Сопоставление оценок'!$A$3:$A$14,MATCH(IF(M4687,'Выгрузка из ревьюшницы'!K4687,INDEX('Доп настройки участников'!H:H,2+N4687)),'Сопоставление оценок'!$C$3:$C$14,0))</f>
        <v>#N/A</v>
      </c>
      <c r="F4687" s="13" t="e">
        <f>INDEX('Сопоставление оценок'!$B$3:$B$14,MATCH(Table13[[#This Row],[mark_at_review]],'Сопоставление оценок'!$C$3:$C$14,0))</f>
        <v>#N/A</v>
      </c>
      <c r="G4687" s="13">
        <f>IF(M4687,IFERROR(IF(OR('Выгрузка из ревьюшницы'!X4687,'Выгрузка из ревьюшницы'!Z4687),1,0),0),INDEX('Доп настройки участников'!I:I,2+N4687))</f>
        <v>0</v>
      </c>
      <c r="H4687" s="13">
        <f>IF(M4687,'Выгрузка из ревьюшницы'!AJ4687,INDEX('Доп настройки участников'!J:J,2+N4687))</f>
        <v>0</v>
      </c>
      <c r="I4687" s="16" t="str">
        <f>IFERROR(IF($H4687=0,"",INDEX(Разметка!B:B,MATCH($H4687,Разметка!A:A,0))),0)</f>
        <v/>
      </c>
      <c r="J4687" s="16" t="str">
        <f>IFERROR(IF($H4687=0,"",INDEX(Разметка!C:C,MATCH($H4687,Разметка!A:A,0))),0)</f>
        <v/>
      </c>
      <c r="K4687" s="16" t="e">
        <f>IF($F4687&gt;0,IFERROR(MATCH(A4687,'Доп настройки участников'!A:A,0),-1)*(-1),0)</f>
        <v>#N/A</v>
      </c>
      <c r="L4687" s="16" t="str">
        <f t="shared" si="279"/>
        <v>Нет</v>
      </c>
      <c r="M4687" s="33" t="b">
        <f t="shared" si="280"/>
        <v>0</v>
      </c>
      <c r="N4687" s="33">
        <f t="shared" si="281"/>
        <v>4655</v>
      </c>
      <c r="O4687" s="33">
        <v>4686</v>
      </c>
    </row>
    <row r="4688" spans="1:15" x14ac:dyDescent="0.25">
      <c r="A4688" s="13">
        <f>IF(M4688,'Выгрузка из ревьюшницы'!B4688,INDEX('Доп настройки участников'!D:D,2+N4688))</f>
        <v>0</v>
      </c>
      <c r="B4688" s="13">
        <f>IF(M4688,'Выгрузка из ревьюшницы'!C4688,INDEX('Доп настройки участников'!E:E,2+N4688))</f>
        <v>0</v>
      </c>
      <c r="C4688" s="13">
        <f>IF(M4688,'Выгрузка из ревьюшницы'!H4688,INDEX('Доп настройки участников'!F:F,2+N4688))</f>
        <v>0</v>
      </c>
      <c r="D4688" s="13">
        <f>IF(M4688,'Выгрузка из ревьюшницы'!J4688,INDEX('Доп настройки участников'!G:G,2+N4688))</f>
        <v>0</v>
      </c>
      <c r="E4688" s="13" t="e">
        <f>INDEX('Сопоставление оценок'!$A$3:$A$14,MATCH(IF(M4688,'Выгрузка из ревьюшницы'!K4688,INDEX('Доп настройки участников'!H:H,2+N4688)),'Сопоставление оценок'!$C$3:$C$14,0))</f>
        <v>#N/A</v>
      </c>
      <c r="F4688" s="13" t="e">
        <f>INDEX('Сопоставление оценок'!$B$3:$B$14,MATCH(Table13[[#This Row],[mark_at_review]],'Сопоставление оценок'!$C$3:$C$14,0))</f>
        <v>#N/A</v>
      </c>
      <c r="G4688" s="13">
        <f>IF(M4688,IFERROR(IF(OR('Выгрузка из ревьюшницы'!X4688,'Выгрузка из ревьюшницы'!Z4688),1,0),0),INDEX('Доп настройки участников'!I:I,2+N4688))</f>
        <v>0</v>
      </c>
      <c r="H4688" s="13">
        <f>IF(M4688,'Выгрузка из ревьюшницы'!AJ4688,INDEX('Доп настройки участников'!J:J,2+N4688))</f>
        <v>0</v>
      </c>
      <c r="I4688" s="16" t="str">
        <f>IFERROR(IF($H4688=0,"",INDEX(Разметка!B:B,MATCH($H4688,Разметка!A:A,0))),0)</f>
        <v/>
      </c>
      <c r="J4688" s="16" t="str">
        <f>IFERROR(IF($H4688=0,"",INDEX(Разметка!C:C,MATCH($H4688,Разметка!A:A,0))),0)</f>
        <v/>
      </c>
      <c r="K4688" s="16" t="e">
        <f>IF($F4688&gt;0,IFERROR(MATCH(A4688,'Доп настройки участников'!A:A,0),-1)*(-1),0)</f>
        <v>#N/A</v>
      </c>
      <c r="L4688" s="16" t="str">
        <f t="shared" si="279"/>
        <v>Нет</v>
      </c>
      <c r="M4688" s="33" t="b">
        <f t="shared" si="280"/>
        <v>0</v>
      </c>
      <c r="N4688" s="33">
        <f t="shared" si="281"/>
        <v>4656</v>
      </c>
      <c r="O4688" s="33">
        <v>4687</v>
      </c>
    </row>
    <row r="4689" spans="1:15" x14ac:dyDescent="0.25">
      <c r="A4689" s="13">
        <f>IF(M4689,'Выгрузка из ревьюшницы'!B4689,INDEX('Доп настройки участников'!D:D,2+N4689))</f>
        <v>0</v>
      </c>
      <c r="B4689" s="13">
        <f>IF(M4689,'Выгрузка из ревьюшницы'!C4689,INDEX('Доп настройки участников'!E:E,2+N4689))</f>
        <v>0</v>
      </c>
      <c r="C4689" s="13">
        <f>IF(M4689,'Выгрузка из ревьюшницы'!H4689,INDEX('Доп настройки участников'!F:F,2+N4689))</f>
        <v>0</v>
      </c>
      <c r="D4689" s="13">
        <f>IF(M4689,'Выгрузка из ревьюшницы'!J4689,INDEX('Доп настройки участников'!G:G,2+N4689))</f>
        <v>0</v>
      </c>
      <c r="E4689" s="13" t="e">
        <f>INDEX('Сопоставление оценок'!$A$3:$A$14,MATCH(IF(M4689,'Выгрузка из ревьюшницы'!K4689,INDEX('Доп настройки участников'!H:H,2+N4689)),'Сопоставление оценок'!$C$3:$C$14,0))</f>
        <v>#N/A</v>
      </c>
      <c r="F4689" s="13" t="e">
        <f>INDEX('Сопоставление оценок'!$B$3:$B$14,MATCH(Table13[[#This Row],[mark_at_review]],'Сопоставление оценок'!$C$3:$C$14,0))</f>
        <v>#N/A</v>
      </c>
      <c r="G4689" s="13">
        <f>IF(M4689,IFERROR(IF(OR('Выгрузка из ревьюшницы'!X4689,'Выгрузка из ревьюшницы'!Z4689),1,0),0),INDEX('Доп настройки участников'!I:I,2+N4689))</f>
        <v>0</v>
      </c>
      <c r="H4689" s="13">
        <f>IF(M4689,'Выгрузка из ревьюшницы'!AJ4689,INDEX('Доп настройки участников'!J:J,2+N4689))</f>
        <v>0</v>
      </c>
      <c r="I4689" s="16" t="str">
        <f>IFERROR(IF($H4689=0,"",INDEX(Разметка!B:B,MATCH($H4689,Разметка!A:A,0))),0)</f>
        <v/>
      </c>
      <c r="J4689" s="16" t="str">
        <f>IFERROR(IF($H4689=0,"",INDEX(Разметка!C:C,MATCH($H4689,Разметка!A:A,0))),0)</f>
        <v/>
      </c>
      <c r="K4689" s="16" t="e">
        <f>IF($F4689&gt;0,IFERROR(MATCH(A4689,'Доп настройки участников'!A:A,0),-1)*(-1),0)</f>
        <v>#N/A</v>
      </c>
      <c r="L4689" s="16" t="str">
        <f t="shared" si="279"/>
        <v>Нет</v>
      </c>
      <c r="M4689" s="33" t="b">
        <f t="shared" si="280"/>
        <v>0</v>
      </c>
      <c r="N4689" s="33">
        <f t="shared" si="281"/>
        <v>4657</v>
      </c>
      <c r="O4689" s="33">
        <v>4688</v>
      </c>
    </row>
    <row r="4690" spans="1:15" x14ac:dyDescent="0.25">
      <c r="A4690" s="13">
        <f>IF(M4690,'Выгрузка из ревьюшницы'!B4690,INDEX('Доп настройки участников'!D:D,2+N4690))</f>
        <v>0</v>
      </c>
      <c r="B4690" s="13">
        <f>IF(M4690,'Выгрузка из ревьюшницы'!C4690,INDEX('Доп настройки участников'!E:E,2+N4690))</f>
        <v>0</v>
      </c>
      <c r="C4690" s="13">
        <f>IF(M4690,'Выгрузка из ревьюшницы'!H4690,INDEX('Доп настройки участников'!F:F,2+N4690))</f>
        <v>0</v>
      </c>
      <c r="D4690" s="13">
        <f>IF(M4690,'Выгрузка из ревьюшницы'!J4690,INDEX('Доп настройки участников'!G:G,2+N4690))</f>
        <v>0</v>
      </c>
      <c r="E4690" s="13" t="e">
        <f>INDEX('Сопоставление оценок'!$A$3:$A$14,MATCH(IF(M4690,'Выгрузка из ревьюшницы'!K4690,INDEX('Доп настройки участников'!H:H,2+N4690)),'Сопоставление оценок'!$C$3:$C$14,0))</f>
        <v>#N/A</v>
      </c>
      <c r="F4690" s="13" t="e">
        <f>INDEX('Сопоставление оценок'!$B$3:$B$14,MATCH(Table13[[#This Row],[mark_at_review]],'Сопоставление оценок'!$C$3:$C$14,0))</f>
        <v>#N/A</v>
      </c>
      <c r="G4690" s="13">
        <f>IF(M4690,IFERROR(IF(OR('Выгрузка из ревьюшницы'!X4690,'Выгрузка из ревьюшницы'!Z4690),1,0),0),INDEX('Доп настройки участников'!I:I,2+N4690))</f>
        <v>0</v>
      </c>
      <c r="H4690" s="13">
        <f>IF(M4690,'Выгрузка из ревьюшницы'!AJ4690,INDEX('Доп настройки участников'!J:J,2+N4690))</f>
        <v>0</v>
      </c>
      <c r="I4690" s="16" t="str">
        <f>IFERROR(IF($H4690=0,"",INDEX(Разметка!B:B,MATCH($H4690,Разметка!A:A,0))),0)</f>
        <v/>
      </c>
      <c r="J4690" s="16" t="str">
        <f>IFERROR(IF($H4690=0,"",INDEX(Разметка!C:C,MATCH($H4690,Разметка!A:A,0))),0)</f>
        <v/>
      </c>
      <c r="K4690" s="16" t="e">
        <f>IF($F4690&gt;0,IFERROR(MATCH(A4690,'Доп настройки участников'!A:A,0),-1)*(-1),0)</f>
        <v>#N/A</v>
      </c>
      <c r="L4690" s="16" t="str">
        <f t="shared" si="279"/>
        <v>Нет</v>
      </c>
      <c r="M4690" s="33" t="b">
        <f t="shared" si="280"/>
        <v>0</v>
      </c>
      <c r="N4690" s="33">
        <f t="shared" si="281"/>
        <v>4658</v>
      </c>
      <c r="O4690" s="33">
        <v>4689</v>
      </c>
    </row>
    <row r="4691" spans="1:15" x14ac:dyDescent="0.25">
      <c r="A4691" s="13">
        <f>IF(M4691,'Выгрузка из ревьюшницы'!B4691,INDEX('Доп настройки участников'!D:D,2+N4691))</f>
        <v>0</v>
      </c>
      <c r="B4691" s="13">
        <f>IF(M4691,'Выгрузка из ревьюшницы'!C4691,INDEX('Доп настройки участников'!E:E,2+N4691))</f>
        <v>0</v>
      </c>
      <c r="C4691" s="13">
        <f>IF(M4691,'Выгрузка из ревьюшницы'!H4691,INDEX('Доп настройки участников'!F:F,2+N4691))</f>
        <v>0</v>
      </c>
      <c r="D4691" s="13">
        <f>IF(M4691,'Выгрузка из ревьюшницы'!J4691,INDEX('Доп настройки участников'!G:G,2+N4691))</f>
        <v>0</v>
      </c>
      <c r="E4691" s="13" t="e">
        <f>INDEX('Сопоставление оценок'!$A$3:$A$14,MATCH(IF(M4691,'Выгрузка из ревьюшницы'!K4691,INDEX('Доп настройки участников'!H:H,2+N4691)),'Сопоставление оценок'!$C$3:$C$14,0))</f>
        <v>#N/A</v>
      </c>
      <c r="F4691" s="13" t="e">
        <f>INDEX('Сопоставление оценок'!$B$3:$B$14,MATCH(Table13[[#This Row],[mark_at_review]],'Сопоставление оценок'!$C$3:$C$14,0))</f>
        <v>#N/A</v>
      </c>
      <c r="G4691" s="13">
        <f>IF(M4691,IFERROR(IF(OR('Выгрузка из ревьюшницы'!X4691,'Выгрузка из ревьюшницы'!Z4691),1,0),0),INDEX('Доп настройки участников'!I:I,2+N4691))</f>
        <v>0</v>
      </c>
      <c r="H4691" s="13">
        <f>IF(M4691,'Выгрузка из ревьюшницы'!AJ4691,INDEX('Доп настройки участников'!J:J,2+N4691))</f>
        <v>0</v>
      </c>
      <c r="I4691" s="16" t="str">
        <f>IFERROR(IF($H4691=0,"",INDEX(Разметка!B:B,MATCH($H4691,Разметка!A:A,0))),0)</f>
        <v/>
      </c>
      <c r="J4691" s="16" t="str">
        <f>IFERROR(IF($H4691=0,"",INDEX(Разметка!C:C,MATCH($H4691,Разметка!A:A,0))),0)</f>
        <v/>
      </c>
      <c r="K4691" s="16" t="e">
        <f>IF($F4691&gt;0,IFERROR(MATCH(A4691,'Доп настройки участников'!A:A,0),-1)*(-1),0)</f>
        <v>#N/A</v>
      </c>
      <c r="L4691" s="16" t="str">
        <f t="shared" si="279"/>
        <v>Нет</v>
      </c>
      <c r="M4691" s="33" t="b">
        <f t="shared" si="280"/>
        <v>0</v>
      </c>
      <c r="N4691" s="33">
        <f t="shared" si="281"/>
        <v>4659</v>
      </c>
      <c r="O4691" s="33">
        <v>4690</v>
      </c>
    </row>
    <row r="4692" spans="1:15" x14ac:dyDescent="0.25">
      <c r="A4692" s="13">
        <f>IF(M4692,'Выгрузка из ревьюшницы'!B4692,INDEX('Доп настройки участников'!D:D,2+N4692))</f>
        <v>0</v>
      </c>
      <c r="B4692" s="13">
        <f>IF(M4692,'Выгрузка из ревьюшницы'!C4692,INDEX('Доп настройки участников'!E:E,2+N4692))</f>
        <v>0</v>
      </c>
      <c r="C4692" s="13">
        <f>IF(M4692,'Выгрузка из ревьюшницы'!H4692,INDEX('Доп настройки участников'!F:F,2+N4692))</f>
        <v>0</v>
      </c>
      <c r="D4692" s="13">
        <f>IF(M4692,'Выгрузка из ревьюшницы'!J4692,INDEX('Доп настройки участников'!G:G,2+N4692))</f>
        <v>0</v>
      </c>
      <c r="E4692" s="13" t="e">
        <f>INDEX('Сопоставление оценок'!$A$3:$A$14,MATCH(IF(M4692,'Выгрузка из ревьюшницы'!K4692,INDEX('Доп настройки участников'!H:H,2+N4692)),'Сопоставление оценок'!$C$3:$C$14,0))</f>
        <v>#N/A</v>
      </c>
      <c r="F4692" s="13" t="e">
        <f>INDEX('Сопоставление оценок'!$B$3:$B$14,MATCH(Table13[[#This Row],[mark_at_review]],'Сопоставление оценок'!$C$3:$C$14,0))</f>
        <v>#N/A</v>
      </c>
      <c r="G4692" s="13">
        <f>IF(M4692,IFERROR(IF(OR('Выгрузка из ревьюшницы'!X4692,'Выгрузка из ревьюшницы'!Z4692),1,0),0),INDEX('Доп настройки участников'!I:I,2+N4692))</f>
        <v>0</v>
      </c>
      <c r="H4692" s="13">
        <f>IF(M4692,'Выгрузка из ревьюшницы'!AJ4692,INDEX('Доп настройки участников'!J:J,2+N4692))</f>
        <v>0</v>
      </c>
      <c r="I4692" s="16" t="str">
        <f>IFERROR(IF($H4692=0,"",INDEX(Разметка!B:B,MATCH($H4692,Разметка!A:A,0))),0)</f>
        <v/>
      </c>
      <c r="J4692" s="16" t="str">
        <f>IFERROR(IF($H4692=0,"",INDEX(Разметка!C:C,MATCH($H4692,Разметка!A:A,0))),0)</f>
        <v/>
      </c>
      <c r="K4692" s="16" t="e">
        <f>IF($F4692&gt;0,IFERROR(MATCH(A4692,'Доп настройки участников'!A:A,0),-1)*(-1),0)</f>
        <v>#N/A</v>
      </c>
      <c r="L4692" s="16" t="str">
        <f t="shared" si="279"/>
        <v>Нет</v>
      </c>
      <c r="M4692" s="33" t="b">
        <f t="shared" si="280"/>
        <v>0</v>
      </c>
      <c r="N4692" s="33">
        <f t="shared" si="281"/>
        <v>4660</v>
      </c>
      <c r="O4692" s="33">
        <v>4691</v>
      </c>
    </row>
    <row r="4693" spans="1:15" x14ac:dyDescent="0.25">
      <c r="A4693" s="13">
        <f>IF(M4693,'Выгрузка из ревьюшницы'!B4693,INDEX('Доп настройки участников'!D:D,2+N4693))</f>
        <v>0</v>
      </c>
      <c r="B4693" s="13">
        <f>IF(M4693,'Выгрузка из ревьюшницы'!C4693,INDEX('Доп настройки участников'!E:E,2+N4693))</f>
        <v>0</v>
      </c>
      <c r="C4693" s="13">
        <f>IF(M4693,'Выгрузка из ревьюшницы'!H4693,INDEX('Доп настройки участников'!F:F,2+N4693))</f>
        <v>0</v>
      </c>
      <c r="D4693" s="13">
        <f>IF(M4693,'Выгрузка из ревьюшницы'!J4693,INDEX('Доп настройки участников'!G:G,2+N4693))</f>
        <v>0</v>
      </c>
      <c r="E4693" s="13" t="e">
        <f>INDEX('Сопоставление оценок'!$A$3:$A$14,MATCH(IF(M4693,'Выгрузка из ревьюшницы'!K4693,INDEX('Доп настройки участников'!H:H,2+N4693)),'Сопоставление оценок'!$C$3:$C$14,0))</f>
        <v>#N/A</v>
      </c>
      <c r="F4693" s="13" t="e">
        <f>INDEX('Сопоставление оценок'!$B$3:$B$14,MATCH(Table13[[#This Row],[mark_at_review]],'Сопоставление оценок'!$C$3:$C$14,0))</f>
        <v>#N/A</v>
      </c>
      <c r="G4693" s="13">
        <f>IF(M4693,IFERROR(IF(OR('Выгрузка из ревьюшницы'!X4693,'Выгрузка из ревьюшницы'!Z4693),1,0),0),INDEX('Доп настройки участников'!I:I,2+N4693))</f>
        <v>0</v>
      </c>
      <c r="H4693" s="13">
        <f>IF(M4693,'Выгрузка из ревьюшницы'!AJ4693,INDEX('Доп настройки участников'!J:J,2+N4693))</f>
        <v>0</v>
      </c>
      <c r="I4693" s="16" t="str">
        <f>IFERROR(IF($H4693=0,"",INDEX(Разметка!B:B,MATCH($H4693,Разметка!A:A,0))),0)</f>
        <v/>
      </c>
      <c r="J4693" s="16" t="str">
        <f>IFERROR(IF($H4693=0,"",INDEX(Разметка!C:C,MATCH($H4693,Разметка!A:A,0))),0)</f>
        <v/>
      </c>
      <c r="K4693" s="16" t="e">
        <f>IF($F4693&gt;0,IFERROR(MATCH(A4693,'Доп настройки участников'!A:A,0),-1)*(-1),0)</f>
        <v>#N/A</v>
      </c>
      <c r="L4693" s="16" t="str">
        <f t="shared" si="279"/>
        <v>Нет</v>
      </c>
      <c r="M4693" s="33" t="b">
        <f t="shared" si="280"/>
        <v>0</v>
      </c>
      <c r="N4693" s="33">
        <f t="shared" si="281"/>
        <v>4661</v>
      </c>
      <c r="O4693" s="33">
        <v>4692</v>
      </c>
    </row>
    <row r="4694" spans="1:15" x14ac:dyDescent="0.25">
      <c r="A4694" s="13">
        <f>IF(M4694,'Выгрузка из ревьюшницы'!B4694,INDEX('Доп настройки участников'!D:D,2+N4694))</f>
        <v>0</v>
      </c>
      <c r="B4694" s="13">
        <f>IF(M4694,'Выгрузка из ревьюшницы'!C4694,INDEX('Доп настройки участников'!E:E,2+N4694))</f>
        <v>0</v>
      </c>
      <c r="C4694" s="13">
        <f>IF(M4694,'Выгрузка из ревьюшницы'!H4694,INDEX('Доп настройки участников'!F:F,2+N4694))</f>
        <v>0</v>
      </c>
      <c r="D4694" s="13">
        <f>IF(M4694,'Выгрузка из ревьюшницы'!J4694,INDEX('Доп настройки участников'!G:G,2+N4694))</f>
        <v>0</v>
      </c>
      <c r="E4694" s="13" t="e">
        <f>INDEX('Сопоставление оценок'!$A$3:$A$14,MATCH(IF(M4694,'Выгрузка из ревьюшницы'!K4694,INDEX('Доп настройки участников'!H:H,2+N4694)),'Сопоставление оценок'!$C$3:$C$14,0))</f>
        <v>#N/A</v>
      </c>
      <c r="F4694" s="13" t="e">
        <f>INDEX('Сопоставление оценок'!$B$3:$B$14,MATCH(Table13[[#This Row],[mark_at_review]],'Сопоставление оценок'!$C$3:$C$14,0))</f>
        <v>#N/A</v>
      </c>
      <c r="G4694" s="13">
        <f>IF(M4694,IFERROR(IF(OR('Выгрузка из ревьюшницы'!X4694,'Выгрузка из ревьюшницы'!Z4694),1,0),0),INDEX('Доп настройки участников'!I:I,2+N4694))</f>
        <v>0</v>
      </c>
      <c r="H4694" s="13">
        <f>IF(M4694,'Выгрузка из ревьюшницы'!AJ4694,INDEX('Доп настройки участников'!J:J,2+N4694))</f>
        <v>0</v>
      </c>
      <c r="I4694" s="16" t="str">
        <f>IFERROR(IF($H4694=0,"",INDEX(Разметка!B:B,MATCH($H4694,Разметка!A:A,0))),0)</f>
        <v/>
      </c>
      <c r="J4694" s="16" t="str">
        <f>IFERROR(IF($H4694=0,"",INDEX(Разметка!C:C,MATCH($H4694,Разметка!A:A,0))),0)</f>
        <v/>
      </c>
      <c r="K4694" s="16" t="e">
        <f>IF($F4694&gt;0,IFERROR(MATCH(A4694,'Доп настройки участников'!A:A,0),-1)*(-1),0)</f>
        <v>#N/A</v>
      </c>
      <c r="L4694" s="16" t="str">
        <f t="shared" si="279"/>
        <v>Нет</v>
      </c>
      <c r="M4694" s="33" t="b">
        <f t="shared" si="280"/>
        <v>0</v>
      </c>
      <c r="N4694" s="33">
        <f t="shared" si="281"/>
        <v>4662</v>
      </c>
      <c r="O4694" s="33">
        <v>4693</v>
      </c>
    </row>
    <row r="4695" spans="1:15" x14ac:dyDescent="0.25">
      <c r="A4695" s="13">
        <f>IF(M4695,'Выгрузка из ревьюшницы'!B4695,INDEX('Доп настройки участников'!D:D,2+N4695))</f>
        <v>0</v>
      </c>
      <c r="B4695" s="13">
        <f>IF(M4695,'Выгрузка из ревьюшницы'!C4695,INDEX('Доп настройки участников'!E:E,2+N4695))</f>
        <v>0</v>
      </c>
      <c r="C4695" s="13">
        <f>IF(M4695,'Выгрузка из ревьюшницы'!H4695,INDEX('Доп настройки участников'!F:F,2+N4695))</f>
        <v>0</v>
      </c>
      <c r="D4695" s="13">
        <f>IF(M4695,'Выгрузка из ревьюшницы'!J4695,INDEX('Доп настройки участников'!G:G,2+N4695))</f>
        <v>0</v>
      </c>
      <c r="E4695" s="13" t="e">
        <f>INDEX('Сопоставление оценок'!$A$3:$A$14,MATCH(IF(M4695,'Выгрузка из ревьюшницы'!K4695,INDEX('Доп настройки участников'!H:H,2+N4695)),'Сопоставление оценок'!$C$3:$C$14,0))</f>
        <v>#N/A</v>
      </c>
      <c r="F4695" s="13" t="e">
        <f>INDEX('Сопоставление оценок'!$B$3:$B$14,MATCH(Table13[[#This Row],[mark_at_review]],'Сопоставление оценок'!$C$3:$C$14,0))</f>
        <v>#N/A</v>
      </c>
      <c r="G4695" s="13">
        <f>IF(M4695,IFERROR(IF(OR('Выгрузка из ревьюшницы'!X4695,'Выгрузка из ревьюшницы'!Z4695),1,0),0),INDEX('Доп настройки участников'!I:I,2+N4695))</f>
        <v>0</v>
      </c>
      <c r="H4695" s="13">
        <f>IF(M4695,'Выгрузка из ревьюшницы'!AJ4695,INDEX('Доп настройки участников'!J:J,2+N4695))</f>
        <v>0</v>
      </c>
      <c r="I4695" s="16" t="str">
        <f>IFERROR(IF($H4695=0,"",INDEX(Разметка!B:B,MATCH($H4695,Разметка!A:A,0))),0)</f>
        <v/>
      </c>
      <c r="J4695" s="16" t="str">
        <f>IFERROR(IF($H4695=0,"",INDEX(Разметка!C:C,MATCH($H4695,Разметка!A:A,0))),0)</f>
        <v/>
      </c>
      <c r="K4695" s="16" t="e">
        <f>IF($F4695&gt;0,IFERROR(MATCH(A4695,'Доп настройки участников'!A:A,0),-1)*(-1),0)</f>
        <v>#N/A</v>
      </c>
      <c r="L4695" s="16" t="str">
        <f t="shared" si="279"/>
        <v>Нет</v>
      </c>
      <c r="M4695" s="33" t="b">
        <f t="shared" si="280"/>
        <v>0</v>
      </c>
      <c r="N4695" s="33">
        <f t="shared" si="281"/>
        <v>4663</v>
      </c>
      <c r="O4695" s="33">
        <v>4694</v>
      </c>
    </row>
    <row r="4696" spans="1:15" x14ac:dyDescent="0.25">
      <c r="A4696" s="13">
        <f>IF(M4696,'Выгрузка из ревьюшницы'!B4696,INDEX('Доп настройки участников'!D:D,2+N4696))</f>
        <v>0</v>
      </c>
      <c r="B4696" s="13">
        <f>IF(M4696,'Выгрузка из ревьюшницы'!C4696,INDEX('Доп настройки участников'!E:E,2+N4696))</f>
        <v>0</v>
      </c>
      <c r="C4696" s="13">
        <f>IF(M4696,'Выгрузка из ревьюшницы'!H4696,INDEX('Доп настройки участников'!F:F,2+N4696))</f>
        <v>0</v>
      </c>
      <c r="D4696" s="13">
        <f>IF(M4696,'Выгрузка из ревьюшницы'!J4696,INDEX('Доп настройки участников'!G:G,2+N4696))</f>
        <v>0</v>
      </c>
      <c r="E4696" s="13" t="e">
        <f>INDEX('Сопоставление оценок'!$A$3:$A$14,MATCH(IF(M4696,'Выгрузка из ревьюшницы'!K4696,INDEX('Доп настройки участников'!H:H,2+N4696)),'Сопоставление оценок'!$C$3:$C$14,0))</f>
        <v>#N/A</v>
      </c>
      <c r="F4696" s="13" t="e">
        <f>INDEX('Сопоставление оценок'!$B$3:$B$14,MATCH(Table13[[#This Row],[mark_at_review]],'Сопоставление оценок'!$C$3:$C$14,0))</f>
        <v>#N/A</v>
      </c>
      <c r="G4696" s="13">
        <f>IF(M4696,IFERROR(IF(OR('Выгрузка из ревьюшницы'!X4696,'Выгрузка из ревьюшницы'!Z4696),1,0),0),INDEX('Доп настройки участников'!I:I,2+N4696))</f>
        <v>0</v>
      </c>
      <c r="H4696" s="13">
        <f>IF(M4696,'Выгрузка из ревьюшницы'!AJ4696,INDEX('Доп настройки участников'!J:J,2+N4696))</f>
        <v>0</v>
      </c>
      <c r="I4696" s="16" t="str">
        <f>IFERROR(IF($H4696=0,"",INDEX(Разметка!B:B,MATCH($H4696,Разметка!A:A,0))),0)</f>
        <v/>
      </c>
      <c r="J4696" s="16" t="str">
        <f>IFERROR(IF($H4696=0,"",INDEX(Разметка!C:C,MATCH($H4696,Разметка!A:A,0))),0)</f>
        <v/>
      </c>
      <c r="K4696" s="16" t="e">
        <f>IF($F4696&gt;0,IFERROR(MATCH(A4696,'Доп настройки участников'!A:A,0),-1)*(-1),0)</f>
        <v>#N/A</v>
      </c>
      <c r="L4696" s="16" t="str">
        <f t="shared" si="279"/>
        <v>Нет</v>
      </c>
      <c r="M4696" s="33" t="b">
        <f t="shared" si="280"/>
        <v>0</v>
      </c>
      <c r="N4696" s="33">
        <f t="shared" si="281"/>
        <v>4664</v>
      </c>
      <c r="O4696" s="33">
        <v>4695</v>
      </c>
    </row>
    <row r="4697" spans="1:15" x14ac:dyDescent="0.25">
      <c r="A4697" s="13">
        <f>IF(M4697,'Выгрузка из ревьюшницы'!B4697,INDEX('Доп настройки участников'!D:D,2+N4697))</f>
        <v>0</v>
      </c>
      <c r="B4697" s="13">
        <f>IF(M4697,'Выгрузка из ревьюшницы'!C4697,INDEX('Доп настройки участников'!E:E,2+N4697))</f>
        <v>0</v>
      </c>
      <c r="C4697" s="13">
        <f>IF(M4697,'Выгрузка из ревьюшницы'!H4697,INDEX('Доп настройки участников'!F:F,2+N4697))</f>
        <v>0</v>
      </c>
      <c r="D4697" s="13">
        <f>IF(M4697,'Выгрузка из ревьюшницы'!J4697,INDEX('Доп настройки участников'!G:G,2+N4697))</f>
        <v>0</v>
      </c>
      <c r="E4697" s="13" t="e">
        <f>INDEX('Сопоставление оценок'!$A$3:$A$14,MATCH(IF(M4697,'Выгрузка из ревьюшницы'!K4697,INDEX('Доп настройки участников'!H:H,2+N4697)),'Сопоставление оценок'!$C$3:$C$14,0))</f>
        <v>#N/A</v>
      </c>
      <c r="F4697" s="13" t="e">
        <f>INDEX('Сопоставление оценок'!$B$3:$B$14,MATCH(Table13[[#This Row],[mark_at_review]],'Сопоставление оценок'!$C$3:$C$14,0))</f>
        <v>#N/A</v>
      </c>
      <c r="G4697" s="13">
        <f>IF(M4697,IFERROR(IF(OR('Выгрузка из ревьюшницы'!X4697,'Выгрузка из ревьюшницы'!Z4697),1,0),0),INDEX('Доп настройки участников'!I:I,2+N4697))</f>
        <v>0</v>
      </c>
      <c r="H4697" s="13">
        <f>IF(M4697,'Выгрузка из ревьюшницы'!AJ4697,INDEX('Доп настройки участников'!J:J,2+N4697))</f>
        <v>0</v>
      </c>
      <c r="I4697" s="16" t="str">
        <f>IFERROR(IF($H4697=0,"",INDEX(Разметка!B:B,MATCH($H4697,Разметка!A:A,0))),0)</f>
        <v/>
      </c>
      <c r="J4697" s="16" t="str">
        <f>IFERROR(IF($H4697=0,"",INDEX(Разметка!C:C,MATCH($H4697,Разметка!A:A,0))),0)</f>
        <v/>
      </c>
      <c r="K4697" s="16" t="e">
        <f>IF($F4697&gt;0,IFERROR(MATCH(A4697,'Доп настройки участников'!A:A,0),-1)*(-1),0)</f>
        <v>#N/A</v>
      </c>
      <c r="L4697" s="16" t="str">
        <f t="shared" si="279"/>
        <v>Нет</v>
      </c>
      <c r="M4697" s="33" t="b">
        <f t="shared" si="280"/>
        <v>0</v>
      </c>
      <c r="N4697" s="33">
        <f t="shared" si="281"/>
        <v>4665</v>
      </c>
      <c r="O4697" s="33">
        <v>4696</v>
      </c>
    </row>
    <row r="4698" spans="1:15" x14ac:dyDescent="0.25">
      <c r="A4698" s="13">
        <f>IF(M4698,'Выгрузка из ревьюшницы'!B4698,INDEX('Доп настройки участников'!D:D,2+N4698))</f>
        <v>0</v>
      </c>
      <c r="B4698" s="13">
        <f>IF(M4698,'Выгрузка из ревьюшницы'!C4698,INDEX('Доп настройки участников'!E:E,2+N4698))</f>
        <v>0</v>
      </c>
      <c r="C4698" s="13">
        <f>IF(M4698,'Выгрузка из ревьюшницы'!H4698,INDEX('Доп настройки участников'!F:F,2+N4698))</f>
        <v>0</v>
      </c>
      <c r="D4698" s="13">
        <f>IF(M4698,'Выгрузка из ревьюшницы'!J4698,INDEX('Доп настройки участников'!G:G,2+N4698))</f>
        <v>0</v>
      </c>
      <c r="E4698" s="13" t="e">
        <f>INDEX('Сопоставление оценок'!$A$3:$A$14,MATCH(IF(M4698,'Выгрузка из ревьюшницы'!K4698,INDEX('Доп настройки участников'!H:H,2+N4698)),'Сопоставление оценок'!$C$3:$C$14,0))</f>
        <v>#N/A</v>
      </c>
      <c r="F4698" s="13" t="e">
        <f>INDEX('Сопоставление оценок'!$B$3:$B$14,MATCH(Table13[[#This Row],[mark_at_review]],'Сопоставление оценок'!$C$3:$C$14,0))</f>
        <v>#N/A</v>
      </c>
      <c r="G4698" s="13">
        <f>IF(M4698,IFERROR(IF(OR('Выгрузка из ревьюшницы'!X4698,'Выгрузка из ревьюшницы'!Z4698),1,0),0),INDEX('Доп настройки участников'!I:I,2+N4698))</f>
        <v>0</v>
      </c>
      <c r="H4698" s="13">
        <f>IF(M4698,'Выгрузка из ревьюшницы'!AJ4698,INDEX('Доп настройки участников'!J:J,2+N4698))</f>
        <v>0</v>
      </c>
      <c r="I4698" s="16" t="str">
        <f>IFERROR(IF($H4698=0,"",INDEX(Разметка!B:B,MATCH($H4698,Разметка!A:A,0))),0)</f>
        <v/>
      </c>
      <c r="J4698" s="16" t="str">
        <f>IFERROR(IF($H4698=0,"",INDEX(Разметка!C:C,MATCH($H4698,Разметка!A:A,0))),0)</f>
        <v/>
      </c>
      <c r="K4698" s="16" t="e">
        <f>IF($F4698&gt;0,IFERROR(MATCH(A4698,'Доп настройки участников'!A:A,0),-1)*(-1),0)</f>
        <v>#N/A</v>
      </c>
      <c r="L4698" s="16" t="str">
        <f t="shared" si="279"/>
        <v>Нет</v>
      </c>
      <c r="M4698" s="33" t="b">
        <f t="shared" si="280"/>
        <v>0</v>
      </c>
      <c r="N4698" s="33">
        <f t="shared" si="281"/>
        <v>4666</v>
      </c>
      <c r="O4698" s="33">
        <v>4697</v>
      </c>
    </row>
    <row r="4699" spans="1:15" x14ac:dyDescent="0.25">
      <c r="A4699" s="13">
        <f>IF(M4699,'Выгрузка из ревьюшницы'!B4699,INDEX('Доп настройки участников'!D:D,2+N4699))</f>
        <v>0</v>
      </c>
      <c r="B4699" s="13">
        <f>IF(M4699,'Выгрузка из ревьюшницы'!C4699,INDEX('Доп настройки участников'!E:E,2+N4699))</f>
        <v>0</v>
      </c>
      <c r="C4699" s="13">
        <f>IF(M4699,'Выгрузка из ревьюшницы'!H4699,INDEX('Доп настройки участников'!F:F,2+N4699))</f>
        <v>0</v>
      </c>
      <c r="D4699" s="13">
        <f>IF(M4699,'Выгрузка из ревьюшницы'!J4699,INDEX('Доп настройки участников'!G:G,2+N4699))</f>
        <v>0</v>
      </c>
      <c r="E4699" s="13" t="e">
        <f>INDEX('Сопоставление оценок'!$A$3:$A$14,MATCH(IF(M4699,'Выгрузка из ревьюшницы'!K4699,INDEX('Доп настройки участников'!H:H,2+N4699)),'Сопоставление оценок'!$C$3:$C$14,0))</f>
        <v>#N/A</v>
      </c>
      <c r="F4699" s="13" t="e">
        <f>INDEX('Сопоставление оценок'!$B$3:$B$14,MATCH(Table13[[#This Row],[mark_at_review]],'Сопоставление оценок'!$C$3:$C$14,0))</f>
        <v>#N/A</v>
      </c>
      <c r="G4699" s="13">
        <f>IF(M4699,IFERROR(IF(OR('Выгрузка из ревьюшницы'!X4699,'Выгрузка из ревьюшницы'!Z4699),1,0),0),INDEX('Доп настройки участников'!I:I,2+N4699))</f>
        <v>0</v>
      </c>
      <c r="H4699" s="13">
        <f>IF(M4699,'Выгрузка из ревьюшницы'!AJ4699,INDEX('Доп настройки участников'!J:J,2+N4699))</f>
        <v>0</v>
      </c>
      <c r="I4699" s="16" t="str">
        <f>IFERROR(IF($H4699=0,"",INDEX(Разметка!B:B,MATCH($H4699,Разметка!A:A,0))),0)</f>
        <v/>
      </c>
      <c r="J4699" s="16" t="str">
        <f>IFERROR(IF($H4699=0,"",INDEX(Разметка!C:C,MATCH($H4699,Разметка!A:A,0))),0)</f>
        <v/>
      </c>
      <c r="K4699" s="16" t="e">
        <f>IF($F4699&gt;0,IFERROR(MATCH(A4699,'Доп настройки участников'!A:A,0),-1)*(-1),0)</f>
        <v>#N/A</v>
      </c>
      <c r="L4699" s="16" t="str">
        <f t="shared" si="279"/>
        <v>Нет</v>
      </c>
      <c r="M4699" s="33" t="b">
        <f t="shared" si="280"/>
        <v>0</v>
      </c>
      <c r="N4699" s="33">
        <f t="shared" si="281"/>
        <v>4667</v>
      </c>
      <c r="O4699" s="33">
        <v>4698</v>
      </c>
    </row>
    <row r="4700" spans="1:15" x14ac:dyDescent="0.25">
      <c r="A4700" s="13">
        <f>IF(M4700,'Выгрузка из ревьюшницы'!B4700,INDEX('Доп настройки участников'!D:D,2+N4700))</f>
        <v>0</v>
      </c>
      <c r="B4700" s="13">
        <f>IF(M4700,'Выгрузка из ревьюшницы'!C4700,INDEX('Доп настройки участников'!E:E,2+N4700))</f>
        <v>0</v>
      </c>
      <c r="C4700" s="13">
        <f>IF(M4700,'Выгрузка из ревьюшницы'!H4700,INDEX('Доп настройки участников'!F:F,2+N4700))</f>
        <v>0</v>
      </c>
      <c r="D4700" s="13">
        <f>IF(M4700,'Выгрузка из ревьюшницы'!J4700,INDEX('Доп настройки участников'!G:G,2+N4700))</f>
        <v>0</v>
      </c>
      <c r="E4700" s="13" t="e">
        <f>INDEX('Сопоставление оценок'!$A$3:$A$14,MATCH(IF(M4700,'Выгрузка из ревьюшницы'!K4700,INDEX('Доп настройки участников'!H:H,2+N4700)),'Сопоставление оценок'!$C$3:$C$14,0))</f>
        <v>#N/A</v>
      </c>
      <c r="F4700" s="13" t="e">
        <f>INDEX('Сопоставление оценок'!$B$3:$B$14,MATCH(Table13[[#This Row],[mark_at_review]],'Сопоставление оценок'!$C$3:$C$14,0))</f>
        <v>#N/A</v>
      </c>
      <c r="G4700" s="13">
        <f>IF(M4700,IFERROR(IF(OR('Выгрузка из ревьюшницы'!X4700,'Выгрузка из ревьюшницы'!Z4700),1,0),0),INDEX('Доп настройки участников'!I:I,2+N4700))</f>
        <v>0</v>
      </c>
      <c r="H4700" s="13">
        <f>IF(M4700,'Выгрузка из ревьюшницы'!AJ4700,INDEX('Доп настройки участников'!J:J,2+N4700))</f>
        <v>0</v>
      </c>
      <c r="I4700" s="16" t="str">
        <f>IFERROR(IF($H4700=0,"",INDEX(Разметка!B:B,MATCH($H4700,Разметка!A:A,0))),0)</f>
        <v/>
      </c>
      <c r="J4700" s="16" t="str">
        <f>IFERROR(IF($H4700=0,"",INDEX(Разметка!C:C,MATCH($H4700,Разметка!A:A,0))),0)</f>
        <v/>
      </c>
      <c r="K4700" s="16" t="e">
        <f>IF($F4700&gt;0,IFERROR(MATCH(A4700,'Доп настройки участников'!A:A,0),-1)*(-1),0)</f>
        <v>#N/A</v>
      </c>
      <c r="L4700" s="16" t="str">
        <f t="shared" si="279"/>
        <v>Нет</v>
      </c>
      <c r="M4700" s="33" t="b">
        <f t="shared" si="280"/>
        <v>0</v>
      </c>
      <c r="N4700" s="33">
        <f t="shared" si="281"/>
        <v>4668</v>
      </c>
      <c r="O4700" s="33">
        <v>4699</v>
      </c>
    </row>
    <row r="4701" spans="1:15" x14ac:dyDescent="0.25">
      <c r="A4701" s="13">
        <f>IF(M4701,'Выгрузка из ревьюшницы'!B4701,INDEX('Доп настройки участников'!D:D,2+N4701))</f>
        <v>0</v>
      </c>
      <c r="B4701" s="13">
        <f>IF(M4701,'Выгрузка из ревьюшницы'!C4701,INDEX('Доп настройки участников'!E:E,2+N4701))</f>
        <v>0</v>
      </c>
      <c r="C4701" s="13">
        <f>IF(M4701,'Выгрузка из ревьюшницы'!H4701,INDEX('Доп настройки участников'!F:F,2+N4701))</f>
        <v>0</v>
      </c>
      <c r="D4701" s="13">
        <f>IF(M4701,'Выгрузка из ревьюшницы'!J4701,INDEX('Доп настройки участников'!G:G,2+N4701))</f>
        <v>0</v>
      </c>
      <c r="E4701" s="13" t="e">
        <f>INDEX('Сопоставление оценок'!$A$3:$A$14,MATCH(IF(M4701,'Выгрузка из ревьюшницы'!K4701,INDEX('Доп настройки участников'!H:H,2+N4701)),'Сопоставление оценок'!$C$3:$C$14,0))</f>
        <v>#N/A</v>
      </c>
      <c r="F4701" s="13" t="e">
        <f>INDEX('Сопоставление оценок'!$B$3:$B$14,MATCH(Table13[[#This Row],[mark_at_review]],'Сопоставление оценок'!$C$3:$C$14,0))</f>
        <v>#N/A</v>
      </c>
      <c r="G4701" s="13">
        <f>IF(M4701,IFERROR(IF(OR('Выгрузка из ревьюшницы'!X4701,'Выгрузка из ревьюшницы'!Z4701),1,0),0),INDEX('Доп настройки участников'!I:I,2+N4701))</f>
        <v>0</v>
      </c>
      <c r="H4701" s="13">
        <f>IF(M4701,'Выгрузка из ревьюшницы'!AJ4701,INDEX('Доп настройки участников'!J:J,2+N4701))</f>
        <v>0</v>
      </c>
      <c r="I4701" s="16" t="str">
        <f>IFERROR(IF($H4701=0,"",INDEX(Разметка!B:B,MATCH($H4701,Разметка!A:A,0))),0)</f>
        <v/>
      </c>
      <c r="J4701" s="16" t="str">
        <f>IFERROR(IF($H4701=0,"",INDEX(Разметка!C:C,MATCH($H4701,Разметка!A:A,0))),0)</f>
        <v/>
      </c>
      <c r="K4701" s="16" t="e">
        <f>IF($F4701&gt;0,IFERROR(MATCH(A4701,'Доп настройки участников'!A:A,0),-1)*(-1),0)</f>
        <v>#N/A</v>
      </c>
      <c r="L4701" s="16" t="str">
        <f t="shared" si="279"/>
        <v>Нет</v>
      </c>
      <c r="M4701" s="33" t="b">
        <f t="shared" si="280"/>
        <v>0</v>
      </c>
      <c r="N4701" s="33">
        <f t="shared" si="281"/>
        <v>4669</v>
      </c>
      <c r="O4701" s="33">
        <v>4700</v>
      </c>
    </row>
    <row r="4702" spans="1:15" x14ac:dyDescent="0.25">
      <c r="A4702" s="13">
        <f>IF(M4702,'Выгрузка из ревьюшницы'!B4702,INDEX('Доп настройки участников'!D:D,2+N4702))</f>
        <v>0</v>
      </c>
      <c r="B4702" s="13">
        <f>IF(M4702,'Выгрузка из ревьюшницы'!C4702,INDEX('Доп настройки участников'!E:E,2+N4702))</f>
        <v>0</v>
      </c>
      <c r="C4702" s="13">
        <f>IF(M4702,'Выгрузка из ревьюшницы'!H4702,INDEX('Доп настройки участников'!F:F,2+N4702))</f>
        <v>0</v>
      </c>
      <c r="D4702" s="13">
        <f>IF(M4702,'Выгрузка из ревьюшницы'!J4702,INDEX('Доп настройки участников'!G:G,2+N4702))</f>
        <v>0</v>
      </c>
      <c r="E4702" s="13" t="e">
        <f>INDEX('Сопоставление оценок'!$A$3:$A$14,MATCH(IF(M4702,'Выгрузка из ревьюшницы'!K4702,INDEX('Доп настройки участников'!H:H,2+N4702)),'Сопоставление оценок'!$C$3:$C$14,0))</f>
        <v>#N/A</v>
      </c>
      <c r="F4702" s="13" t="e">
        <f>INDEX('Сопоставление оценок'!$B$3:$B$14,MATCH(Table13[[#This Row],[mark_at_review]],'Сопоставление оценок'!$C$3:$C$14,0))</f>
        <v>#N/A</v>
      </c>
      <c r="G4702" s="13">
        <f>IF(M4702,IFERROR(IF(OR('Выгрузка из ревьюшницы'!X4702,'Выгрузка из ревьюшницы'!Z4702),1,0),0),INDEX('Доп настройки участников'!I:I,2+N4702))</f>
        <v>0</v>
      </c>
      <c r="H4702" s="13">
        <f>IF(M4702,'Выгрузка из ревьюшницы'!AJ4702,INDEX('Доп настройки участников'!J:J,2+N4702))</f>
        <v>0</v>
      </c>
      <c r="I4702" s="16" t="str">
        <f>IFERROR(IF($H4702=0,"",INDEX(Разметка!B:B,MATCH($H4702,Разметка!A:A,0))),0)</f>
        <v/>
      </c>
      <c r="J4702" s="16" t="str">
        <f>IFERROR(IF($H4702=0,"",INDEX(Разметка!C:C,MATCH($H4702,Разметка!A:A,0))),0)</f>
        <v/>
      </c>
      <c r="K4702" s="16" t="e">
        <f>IF($F4702&gt;0,IFERROR(MATCH(A4702,'Доп настройки участников'!A:A,0),-1)*(-1),0)</f>
        <v>#N/A</v>
      </c>
      <c r="L4702" s="16" t="str">
        <f t="shared" si="279"/>
        <v>Нет</v>
      </c>
      <c r="M4702" s="33" t="b">
        <f t="shared" si="280"/>
        <v>0</v>
      </c>
      <c r="N4702" s="33">
        <f t="shared" si="281"/>
        <v>4670</v>
      </c>
      <c r="O4702" s="33">
        <v>4701</v>
      </c>
    </row>
    <row r="4703" spans="1:15" x14ac:dyDescent="0.25">
      <c r="A4703" s="13">
        <f>IF(M4703,'Выгрузка из ревьюшницы'!B4703,INDEX('Доп настройки участников'!D:D,2+N4703))</f>
        <v>0</v>
      </c>
      <c r="B4703" s="13">
        <f>IF(M4703,'Выгрузка из ревьюшницы'!C4703,INDEX('Доп настройки участников'!E:E,2+N4703))</f>
        <v>0</v>
      </c>
      <c r="C4703" s="13">
        <f>IF(M4703,'Выгрузка из ревьюшницы'!H4703,INDEX('Доп настройки участников'!F:F,2+N4703))</f>
        <v>0</v>
      </c>
      <c r="D4703" s="13">
        <f>IF(M4703,'Выгрузка из ревьюшницы'!J4703,INDEX('Доп настройки участников'!G:G,2+N4703))</f>
        <v>0</v>
      </c>
      <c r="E4703" s="13" t="e">
        <f>INDEX('Сопоставление оценок'!$A$3:$A$14,MATCH(IF(M4703,'Выгрузка из ревьюшницы'!K4703,INDEX('Доп настройки участников'!H:H,2+N4703)),'Сопоставление оценок'!$C$3:$C$14,0))</f>
        <v>#N/A</v>
      </c>
      <c r="F4703" s="13" t="e">
        <f>INDEX('Сопоставление оценок'!$B$3:$B$14,MATCH(Table13[[#This Row],[mark_at_review]],'Сопоставление оценок'!$C$3:$C$14,0))</f>
        <v>#N/A</v>
      </c>
      <c r="G4703" s="13">
        <f>IF(M4703,IFERROR(IF(OR('Выгрузка из ревьюшницы'!X4703,'Выгрузка из ревьюшницы'!Z4703),1,0),0),INDEX('Доп настройки участников'!I:I,2+N4703))</f>
        <v>0</v>
      </c>
      <c r="H4703" s="13">
        <f>IF(M4703,'Выгрузка из ревьюшницы'!AJ4703,INDEX('Доп настройки участников'!J:J,2+N4703))</f>
        <v>0</v>
      </c>
      <c r="I4703" s="16" t="str">
        <f>IFERROR(IF($H4703=0,"",INDEX(Разметка!B:B,MATCH($H4703,Разметка!A:A,0))),0)</f>
        <v/>
      </c>
      <c r="J4703" s="16" t="str">
        <f>IFERROR(IF($H4703=0,"",INDEX(Разметка!C:C,MATCH($H4703,Разметка!A:A,0))),0)</f>
        <v/>
      </c>
      <c r="K4703" s="16" t="e">
        <f>IF($F4703&gt;0,IFERROR(MATCH(A4703,'Доп настройки участников'!A:A,0),-1)*(-1),0)</f>
        <v>#N/A</v>
      </c>
      <c r="L4703" s="16" t="str">
        <f t="shared" si="279"/>
        <v>Нет</v>
      </c>
      <c r="M4703" s="33" t="b">
        <f t="shared" si="280"/>
        <v>0</v>
      </c>
      <c r="N4703" s="33">
        <f t="shared" si="281"/>
        <v>4671</v>
      </c>
      <c r="O4703" s="33">
        <v>4702</v>
      </c>
    </row>
    <row r="4704" spans="1:15" x14ac:dyDescent="0.25">
      <c r="A4704" s="13">
        <f>IF(M4704,'Выгрузка из ревьюшницы'!B4704,INDEX('Доп настройки участников'!D:D,2+N4704))</f>
        <v>0</v>
      </c>
      <c r="B4704" s="13">
        <f>IF(M4704,'Выгрузка из ревьюшницы'!C4704,INDEX('Доп настройки участников'!E:E,2+N4704))</f>
        <v>0</v>
      </c>
      <c r="C4704" s="13">
        <f>IF(M4704,'Выгрузка из ревьюшницы'!H4704,INDEX('Доп настройки участников'!F:F,2+N4704))</f>
        <v>0</v>
      </c>
      <c r="D4704" s="13">
        <f>IF(M4704,'Выгрузка из ревьюшницы'!J4704,INDEX('Доп настройки участников'!G:G,2+N4704))</f>
        <v>0</v>
      </c>
      <c r="E4704" s="13" t="e">
        <f>INDEX('Сопоставление оценок'!$A$3:$A$14,MATCH(IF(M4704,'Выгрузка из ревьюшницы'!K4704,INDEX('Доп настройки участников'!H:H,2+N4704)),'Сопоставление оценок'!$C$3:$C$14,0))</f>
        <v>#N/A</v>
      </c>
      <c r="F4704" s="13" t="e">
        <f>INDEX('Сопоставление оценок'!$B$3:$B$14,MATCH(Table13[[#This Row],[mark_at_review]],'Сопоставление оценок'!$C$3:$C$14,0))</f>
        <v>#N/A</v>
      </c>
      <c r="G4704" s="13">
        <f>IF(M4704,IFERROR(IF(OR('Выгрузка из ревьюшницы'!X4704,'Выгрузка из ревьюшницы'!Z4704),1,0),0),INDEX('Доп настройки участников'!I:I,2+N4704))</f>
        <v>0</v>
      </c>
      <c r="H4704" s="13">
        <f>IF(M4704,'Выгрузка из ревьюшницы'!AJ4704,INDEX('Доп настройки участников'!J:J,2+N4704))</f>
        <v>0</v>
      </c>
      <c r="I4704" s="16" t="str">
        <f>IFERROR(IF($H4704=0,"",INDEX(Разметка!B:B,MATCH($H4704,Разметка!A:A,0))),0)</f>
        <v/>
      </c>
      <c r="J4704" s="16" t="str">
        <f>IFERROR(IF($H4704=0,"",INDEX(Разметка!C:C,MATCH($H4704,Разметка!A:A,0))),0)</f>
        <v/>
      </c>
      <c r="K4704" s="16" t="e">
        <f>IF($F4704&gt;0,IFERROR(MATCH(A4704,'Доп настройки участников'!A:A,0),-1)*(-1),0)</f>
        <v>#N/A</v>
      </c>
      <c r="L4704" s="16" t="str">
        <f t="shared" si="279"/>
        <v>Нет</v>
      </c>
      <c r="M4704" s="33" t="b">
        <f t="shared" si="280"/>
        <v>0</v>
      </c>
      <c r="N4704" s="33">
        <f t="shared" si="281"/>
        <v>4672</v>
      </c>
      <c r="O4704" s="33">
        <v>4703</v>
      </c>
    </row>
    <row r="4705" spans="1:15" x14ac:dyDescent="0.25">
      <c r="A4705" s="13">
        <f>IF(M4705,'Выгрузка из ревьюшницы'!B4705,INDEX('Доп настройки участников'!D:D,2+N4705))</f>
        <v>0</v>
      </c>
      <c r="B4705" s="13">
        <f>IF(M4705,'Выгрузка из ревьюшницы'!C4705,INDEX('Доп настройки участников'!E:E,2+N4705))</f>
        <v>0</v>
      </c>
      <c r="C4705" s="13">
        <f>IF(M4705,'Выгрузка из ревьюшницы'!H4705,INDEX('Доп настройки участников'!F:F,2+N4705))</f>
        <v>0</v>
      </c>
      <c r="D4705" s="13">
        <f>IF(M4705,'Выгрузка из ревьюшницы'!J4705,INDEX('Доп настройки участников'!G:G,2+N4705))</f>
        <v>0</v>
      </c>
      <c r="E4705" s="13" t="e">
        <f>INDEX('Сопоставление оценок'!$A$3:$A$14,MATCH(IF(M4705,'Выгрузка из ревьюшницы'!K4705,INDEX('Доп настройки участников'!H:H,2+N4705)),'Сопоставление оценок'!$C$3:$C$14,0))</f>
        <v>#N/A</v>
      </c>
      <c r="F4705" s="13" t="e">
        <f>INDEX('Сопоставление оценок'!$B$3:$B$14,MATCH(Table13[[#This Row],[mark_at_review]],'Сопоставление оценок'!$C$3:$C$14,0))</f>
        <v>#N/A</v>
      </c>
      <c r="G4705" s="13">
        <f>IF(M4705,IFERROR(IF(OR('Выгрузка из ревьюшницы'!X4705,'Выгрузка из ревьюшницы'!Z4705),1,0),0),INDEX('Доп настройки участников'!I:I,2+N4705))</f>
        <v>0</v>
      </c>
      <c r="H4705" s="13">
        <f>IF(M4705,'Выгрузка из ревьюшницы'!AJ4705,INDEX('Доп настройки участников'!J:J,2+N4705))</f>
        <v>0</v>
      </c>
      <c r="I4705" s="16" t="str">
        <f>IFERROR(IF($H4705=0,"",INDEX(Разметка!B:B,MATCH($H4705,Разметка!A:A,0))),0)</f>
        <v/>
      </c>
      <c r="J4705" s="16" t="str">
        <f>IFERROR(IF($H4705=0,"",INDEX(Разметка!C:C,MATCH($H4705,Разметка!A:A,0))),0)</f>
        <v/>
      </c>
      <c r="K4705" s="16" t="e">
        <f>IF($F4705&gt;0,IFERROR(MATCH(A4705,'Доп настройки участников'!A:A,0),-1)*(-1),0)</f>
        <v>#N/A</v>
      </c>
      <c r="L4705" s="16" t="str">
        <f t="shared" si="279"/>
        <v>Нет</v>
      </c>
      <c r="M4705" s="33" t="b">
        <f t="shared" si="280"/>
        <v>0</v>
      </c>
      <c r="N4705" s="33">
        <f t="shared" si="281"/>
        <v>4673</v>
      </c>
      <c r="O4705" s="33">
        <v>4704</v>
      </c>
    </row>
    <row r="4706" spans="1:15" x14ac:dyDescent="0.25">
      <c r="A4706" s="13">
        <f>IF(M4706,'Выгрузка из ревьюшницы'!B4706,INDEX('Доп настройки участников'!D:D,2+N4706))</f>
        <v>0</v>
      </c>
      <c r="B4706" s="13">
        <f>IF(M4706,'Выгрузка из ревьюшницы'!C4706,INDEX('Доп настройки участников'!E:E,2+N4706))</f>
        <v>0</v>
      </c>
      <c r="C4706" s="13">
        <f>IF(M4706,'Выгрузка из ревьюшницы'!H4706,INDEX('Доп настройки участников'!F:F,2+N4706))</f>
        <v>0</v>
      </c>
      <c r="D4706" s="13">
        <f>IF(M4706,'Выгрузка из ревьюшницы'!J4706,INDEX('Доп настройки участников'!G:G,2+N4706))</f>
        <v>0</v>
      </c>
      <c r="E4706" s="13" t="e">
        <f>INDEX('Сопоставление оценок'!$A$3:$A$14,MATCH(IF(M4706,'Выгрузка из ревьюшницы'!K4706,INDEX('Доп настройки участников'!H:H,2+N4706)),'Сопоставление оценок'!$C$3:$C$14,0))</f>
        <v>#N/A</v>
      </c>
      <c r="F4706" s="13" t="e">
        <f>INDEX('Сопоставление оценок'!$B$3:$B$14,MATCH(Table13[[#This Row],[mark_at_review]],'Сопоставление оценок'!$C$3:$C$14,0))</f>
        <v>#N/A</v>
      </c>
      <c r="G4706" s="13">
        <f>IF(M4706,IFERROR(IF(OR('Выгрузка из ревьюшницы'!X4706,'Выгрузка из ревьюшницы'!Z4706),1,0),0),INDEX('Доп настройки участников'!I:I,2+N4706))</f>
        <v>0</v>
      </c>
      <c r="H4706" s="13">
        <f>IF(M4706,'Выгрузка из ревьюшницы'!AJ4706,INDEX('Доп настройки участников'!J:J,2+N4706))</f>
        <v>0</v>
      </c>
      <c r="I4706" s="16" t="str">
        <f>IFERROR(IF($H4706=0,"",INDEX(Разметка!B:B,MATCH($H4706,Разметка!A:A,0))),0)</f>
        <v/>
      </c>
      <c r="J4706" s="16" t="str">
        <f>IFERROR(IF($H4706=0,"",INDEX(Разметка!C:C,MATCH($H4706,Разметка!A:A,0))),0)</f>
        <v/>
      </c>
      <c r="K4706" s="16" t="e">
        <f>IF($F4706&gt;0,IFERROR(MATCH(A4706,'Доп настройки участников'!A:A,0),-1)*(-1),0)</f>
        <v>#N/A</v>
      </c>
      <c r="L4706" s="16" t="str">
        <f t="shared" si="279"/>
        <v>Нет</v>
      </c>
      <c r="M4706" s="33" t="b">
        <f t="shared" si="280"/>
        <v>0</v>
      </c>
      <c r="N4706" s="33">
        <f t="shared" si="281"/>
        <v>4674</v>
      </c>
      <c r="O4706" s="33">
        <v>4705</v>
      </c>
    </row>
    <row r="4707" spans="1:15" x14ac:dyDescent="0.25">
      <c r="A4707" s="13">
        <f>IF(M4707,'Выгрузка из ревьюшницы'!B4707,INDEX('Доп настройки участников'!D:D,2+N4707))</f>
        <v>0</v>
      </c>
      <c r="B4707" s="13">
        <f>IF(M4707,'Выгрузка из ревьюшницы'!C4707,INDEX('Доп настройки участников'!E:E,2+N4707))</f>
        <v>0</v>
      </c>
      <c r="C4707" s="13">
        <f>IF(M4707,'Выгрузка из ревьюшницы'!H4707,INDEX('Доп настройки участников'!F:F,2+N4707))</f>
        <v>0</v>
      </c>
      <c r="D4707" s="13">
        <f>IF(M4707,'Выгрузка из ревьюшницы'!J4707,INDEX('Доп настройки участников'!G:G,2+N4707))</f>
        <v>0</v>
      </c>
      <c r="E4707" s="13" t="e">
        <f>INDEX('Сопоставление оценок'!$A$3:$A$14,MATCH(IF(M4707,'Выгрузка из ревьюшницы'!K4707,INDEX('Доп настройки участников'!H:H,2+N4707)),'Сопоставление оценок'!$C$3:$C$14,0))</f>
        <v>#N/A</v>
      </c>
      <c r="F4707" s="13" t="e">
        <f>INDEX('Сопоставление оценок'!$B$3:$B$14,MATCH(Table13[[#This Row],[mark_at_review]],'Сопоставление оценок'!$C$3:$C$14,0))</f>
        <v>#N/A</v>
      </c>
      <c r="G4707" s="13">
        <f>IF(M4707,IFERROR(IF(OR('Выгрузка из ревьюшницы'!X4707,'Выгрузка из ревьюшницы'!Z4707),1,0),0),INDEX('Доп настройки участников'!I:I,2+N4707))</f>
        <v>0</v>
      </c>
      <c r="H4707" s="13">
        <f>IF(M4707,'Выгрузка из ревьюшницы'!AJ4707,INDEX('Доп настройки участников'!J:J,2+N4707))</f>
        <v>0</v>
      </c>
      <c r="I4707" s="16" t="str">
        <f>IFERROR(IF($H4707=0,"",INDEX(Разметка!B:B,MATCH($H4707,Разметка!A:A,0))),0)</f>
        <v/>
      </c>
      <c r="J4707" s="16" t="str">
        <f>IFERROR(IF($H4707=0,"",INDEX(Разметка!C:C,MATCH($H4707,Разметка!A:A,0))),0)</f>
        <v/>
      </c>
      <c r="K4707" s="16" t="e">
        <f>IF($F4707&gt;0,IFERROR(MATCH(A4707,'Доп настройки участников'!A:A,0),-1)*(-1),0)</f>
        <v>#N/A</v>
      </c>
      <c r="L4707" s="16" t="str">
        <f t="shared" si="279"/>
        <v>Нет</v>
      </c>
      <c r="M4707" s="33" t="b">
        <f t="shared" si="280"/>
        <v>0</v>
      </c>
      <c r="N4707" s="33">
        <f t="shared" si="281"/>
        <v>4675</v>
      </c>
      <c r="O4707" s="33">
        <v>4706</v>
      </c>
    </row>
    <row r="4708" spans="1:15" x14ac:dyDescent="0.25">
      <c r="A4708" s="13">
        <f>IF(M4708,'Выгрузка из ревьюшницы'!B4708,INDEX('Доп настройки участников'!D:D,2+N4708))</f>
        <v>0</v>
      </c>
      <c r="B4708" s="13">
        <f>IF(M4708,'Выгрузка из ревьюшницы'!C4708,INDEX('Доп настройки участников'!E:E,2+N4708))</f>
        <v>0</v>
      </c>
      <c r="C4708" s="13">
        <f>IF(M4708,'Выгрузка из ревьюшницы'!H4708,INDEX('Доп настройки участников'!F:F,2+N4708))</f>
        <v>0</v>
      </c>
      <c r="D4708" s="13">
        <f>IF(M4708,'Выгрузка из ревьюшницы'!J4708,INDEX('Доп настройки участников'!G:G,2+N4708))</f>
        <v>0</v>
      </c>
      <c r="E4708" s="13" t="e">
        <f>INDEX('Сопоставление оценок'!$A$3:$A$14,MATCH(IF(M4708,'Выгрузка из ревьюшницы'!K4708,INDEX('Доп настройки участников'!H:H,2+N4708)),'Сопоставление оценок'!$C$3:$C$14,0))</f>
        <v>#N/A</v>
      </c>
      <c r="F4708" s="13" t="e">
        <f>INDEX('Сопоставление оценок'!$B$3:$B$14,MATCH(Table13[[#This Row],[mark_at_review]],'Сопоставление оценок'!$C$3:$C$14,0))</f>
        <v>#N/A</v>
      </c>
      <c r="G4708" s="13">
        <f>IF(M4708,IFERROR(IF(OR('Выгрузка из ревьюшницы'!X4708,'Выгрузка из ревьюшницы'!Z4708),1,0),0),INDEX('Доп настройки участников'!I:I,2+N4708))</f>
        <v>0</v>
      </c>
      <c r="H4708" s="13">
        <f>IF(M4708,'Выгрузка из ревьюшницы'!AJ4708,INDEX('Доп настройки участников'!J:J,2+N4708))</f>
        <v>0</v>
      </c>
      <c r="I4708" s="16" t="str">
        <f>IFERROR(IF($H4708=0,"",INDEX(Разметка!B:B,MATCH($H4708,Разметка!A:A,0))),0)</f>
        <v/>
      </c>
      <c r="J4708" s="16" t="str">
        <f>IFERROR(IF($H4708=0,"",INDEX(Разметка!C:C,MATCH($H4708,Разметка!A:A,0))),0)</f>
        <v/>
      </c>
      <c r="K4708" s="16" t="e">
        <f>IF($F4708&gt;0,IFERROR(MATCH(A4708,'Доп настройки участников'!A:A,0),-1)*(-1),0)</f>
        <v>#N/A</v>
      </c>
      <c r="L4708" s="16" t="str">
        <f t="shared" si="279"/>
        <v>Нет</v>
      </c>
      <c r="M4708" s="33" t="b">
        <f t="shared" si="280"/>
        <v>0</v>
      </c>
      <c r="N4708" s="33">
        <f t="shared" si="281"/>
        <v>4676</v>
      </c>
      <c r="O4708" s="33">
        <v>4707</v>
      </c>
    </row>
    <row r="4709" spans="1:15" x14ac:dyDescent="0.25">
      <c r="A4709" s="13">
        <f>IF(M4709,'Выгрузка из ревьюшницы'!B4709,INDEX('Доп настройки участников'!D:D,2+N4709))</f>
        <v>0</v>
      </c>
      <c r="B4709" s="13">
        <f>IF(M4709,'Выгрузка из ревьюшницы'!C4709,INDEX('Доп настройки участников'!E:E,2+N4709))</f>
        <v>0</v>
      </c>
      <c r="C4709" s="13">
        <f>IF(M4709,'Выгрузка из ревьюшницы'!H4709,INDEX('Доп настройки участников'!F:F,2+N4709))</f>
        <v>0</v>
      </c>
      <c r="D4709" s="13">
        <f>IF(M4709,'Выгрузка из ревьюшницы'!J4709,INDEX('Доп настройки участников'!G:G,2+N4709))</f>
        <v>0</v>
      </c>
      <c r="E4709" s="13" t="e">
        <f>INDEX('Сопоставление оценок'!$A$3:$A$14,MATCH(IF(M4709,'Выгрузка из ревьюшницы'!K4709,INDEX('Доп настройки участников'!H:H,2+N4709)),'Сопоставление оценок'!$C$3:$C$14,0))</f>
        <v>#N/A</v>
      </c>
      <c r="F4709" s="13" t="e">
        <f>INDEX('Сопоставление оценок'!$B$3:$B$14,MATCH(Table13[[#This Row],[mark_at_review]],'Сопоставление оценок'!$C$3:$C$14,0))</f>
        <v>#N/A</v>
      </c>
      <c r="G4709" s="13">
        <f>IF(M4709,IFERROR(IF(OR('Выгрузка из ревьюшницы'!X4709,'Выгрузка из ревьюшницы'!Z4709),1,0),0),INDEX('Доп настройки участников'!I:I,2+N4709))</f>
        <v>0</v>
      </c>
      <c r="H4709" s="13">
        <f>IF(M4709,'Выгрузка из ревьюшницы'!AJ4709,INDEX('Доп настройки участников'!J:J,2+N4709))</f>
        <v>0</v>
      </c>
      <c r="I4709" s="16" t="str">
        <f>IFERROR(IF($H4709=0,"",INDEX(Разметка!B:B,MATCH($H4709,Разметка!A:A,0))),0)</f>
        <v/>
      </c>
      <c r="J4709" s="16" t="str">
        <f>IFERROR(IF($H4709=0,"",INDEX(Разметка!C:C,MATCH($H4709,Разметка!A:A,0))),0)</f>
        <v/>
      </c>
      <c r="K4709" s="16" t="e">
        <f>IF($F4709&gt;0,IFERROR(MATCH(A4709,'Доп настройки участников'!A:A,0),-1)*(-1),0)</f>
        <v>#N/A</v>
      </c>
      <c r="L4709" s="16" t="str">
        <f t="shared" si="279"/>
        <v>Нет</v>
      </c>
      <c r="M4709" s="33" t="b">
        <f t="shared" si="280"/>
        <v>0</v>
      </c>
      <c r="N4709" s="33">
        <f t="shared" si="281"/>
        <v>4677</v>
      </c>
      <c r="O4709" s="33">
        <v>4708</v>
      </c>
    </row>
    <row r="4710" spans="1:15" x14ac:dyDescent="0.25">
      <c r="A4710" s="13">
        <f>IF(M4710,'Выгрузка из ревьюшницы'!B4710,INDEX('Доп настройки участников'!D:D,2+N4710))</f>
        <v>0</v>
      </c>
      <c r="B4710" s="13">
        <f>IF(M4710,'Выгрузка из ревьюшницы'!C4710,INDEX('Доп настройки участников'!E:E,2+N4710))</f>
        <v>0</v>
      </c>
      <c r="C4710" s="13">
        <f>IF(M4710,'Выгрузка из ревьюшницы'!H4710,INDEX('Доп настройки участников'!F:F,2+N4710))</f>
        <v>0</v>
      </c>
      <c r="D4710" s="13">
        <f>IF(M4710,'Выгрузка из ревьюшницы'!J4710,INDEX('Доп настройки участников'!G:G,2+N4710))</f>
        <v>0</v>
      </c>
      <c r="E4710" s="13" t="e">
        <f>INDEX('Сопоставление оценок'!$A$3:$A$14,MATCH(IF(M4710,'Выгрузка из ревьюшницы'!K4710,INDEX('Доп настройки участников'!H:H,2+N4710)),'Сопоставление оценок'!$C$3:$C$14,0))</f>
        <v>#N/A</v>
      </c>
      <c r="F4710" s="13" t="e">
        <f>INDEX('Сопоставление оценок'!$B$3:$B$14,MATCH(Table13[[#This Row],[mark_at_review]],'Сопоставление оценок'!$C$3:$C$14,0))</f>
        <v>#N/A</v>
      </c>
      <c r="G4710" s="13">
        <f>IF(M4710,IFERROR(IF(OR('Выгрузка из ревьюшницы'!X4710,'Выгрузка из ревьюшницы'!Z4710),1,0),0),INDEX('Доп настройки участников'!I:I,2+N4710))</f>
        <v>0</v>
      </c>
      <c r="H4710" s="13">
        <f>IF(M4710,'Выгрузка из ревьюшницы'!AJ4710,INDEX('Доп настройки участников'!J:J,2+N4710))</f>
        <v>0</v>
      </c>
      <c r="I4710" s="16" t="str">
        <f>IFERROR(IF($H4710=0,"",INDEX(Разметка!B:B,MATCH($H4710,Разметка!A:A,0))),0)</f>
        <v/>
      </c>
      <c r="J4710" s="16" t="str">
        <f>IFERROR(IF($H4710=0,"",INDEX(Разметка!C:C,MATCH($H4710,Разметка!A:A,0))),0)</f>
        <v/>
      </c>
      <c r="K4710" s="16" t="e">
        <f>IF($F4710&gt;0,IFERROR(MATCH(A4710,'Доп настройки участников'!A:A,0),-1)*(-1),0)</f>
        <v>#N/A</v>
      </c>
      <c r="L4710" s="16" t="str">
        <f t="shared" si="279"/>
        <v>Нет</v>
      </c>
      <c r="M4710" s="33" t="b">
        <f t="shared" si="280"/>
        <v>0</v>
      </c>
      <c r="N4710" s="33">
        <f t="shared" si="281"/>
        <v>4678</v>
      </c>
      <c r="O4710" s="33">
        <v>4709</v>
      </c>
    </row>
    <row r="4711" spans="1:15" x14ac:dyDescent="0.25">
      <c r="A4711" s="13">
        <f>IF(M4711,'Выгрузка из ревьюшницы'!B4711,INDEX('Доп настройки участников'!D:D,2+N4711))</f>
        <v>0</v>
      </c>
      <c r="B4711" s="13">
        <f>IF(M4711,'Выгрузка из ревьюшницы'!C4711,INDEX('Доп настройки участников'!E:E,2+N4711))</f>
        <v>0</v>
      </c>
      <c r="C4711" s="13">
        <f>IF(M4711,'Выгрузка из ревьюшницы'!H4711,INDEX('Доп настройки участников'!F:F,2+N4711))</f>
        <v>0</v>
      </c>
      <c r="D4711" s="13">
        <f>IF(M4711,'Выгрузка из ревьюшницы'!J4711,INDEX('Доп настройки участников'!G:G,2+N4711))</f>
        <v>0</v>
      </c>
      <c r="E4711" s="13" t="e">
        <f>INDEX('Сопоставление оценок'!$A$3:$A$14,MATCH(IF(M4711,'Выгрузка из ревьюшницы'!K4711,INDEX('Доп настройки участников'!H:H,2+N4711)),'Сопоставление оценок'!$C$3:$C$14,0))</f>
        <v>#N/A</v>
      </c>
      <c r="F4711" s="13" t="e">
        <f>INDEX('Сопоставление оценок'!$B$3:$B$14,MATCH(Table13[[#This Row],[mark_at_review]],'Сопоставление оценок'!$C$3:$C$14,0))</f>
        <v>#N/A</v>
      </c>
      <c r="G4711" s="13">
        <f>IF(M4711,IFERROR(IF(OR('Выгрузка из ревьюшницы'!X4711,'Выгрузка из ревьюшницы'!Z4711),1,0),0),INDEX('Доп настройки участников'!I:I,2+N4711))</f>
        <v>0</v>
      </c>
      <c r="H4711" s="13">
        <f>IF(M4711,'Выгрузка из ревьюшницы'!AJ4711,INDEX('Доп настройки участников'!J:J,2+N4711))</f>
        <v>0</v>
      </c>
      <c r="I4711" s="16" t="str">
        <f>IFERROR(IF($H4711=0,"",INDEX(Разметка!B:B,MATCH($H4711,Разметка!A:A,0))),0)</f>
        <v/>
      </c>
      <c r="J4711" s="16" t="str">
        <f>IFERROR(IF($H4711=0,"",INDEX(Разметка!C:C,MATCH($H4711,Разметка!A:A,0))),0)</f>
        <v/>
      </c>
      <c r="K4711" s="16" t="e">
        <f>IF($F4711&gt;0,IFERROR(MATCH(A4711,'Доп настройки участников'!A:A,0),-1)*(-1),0)</f>
        <v>#N/A</v>
      </c>
      <c r="L4711" s="16" t="str">
        <f t="shared" si="279"/>
        <v>Нет</v>
      </c>
      <c r="M4711" s="33" t="b">
        <f t="shared" si="280"/>
        <v>0</v>
      </c>
      <c r="N4711" s="33">
        <f t="shared" si="281"/>
        <v>4679</v>
      </c>
      <c r="O4711" s="33">
        <v>4710</v>
      </c>
    </row>
    <row r="4712" spans="1:15" x14ac:dyDescent="0.25">
      <c r="A4712" s="13">
        <f>IF(M4712,'Выгрузка из ревьюшницы'!B4712,INDEX('Доп настройки участников'!D:D,2+N4712))</f>
        <v>0</v>
      </c>
      <c r="B4712" s="13">
        <f>IF(M4712,'Выгрузка из ревьюшницы'!C4712,INDEX('Доп настройки участников'!E:E,2+N4712))</f>
        <v>0</v>
      </c>
      <c r="C4712" s="13">
        <f>IF(M4712,'Выгрузка из ревьюшницы'!H4712,INDEX('Доп настройки участников'!F:F,2+N4712))</f>
        <v>0</v>
      </c>
      <c r="D4712" s="13">
        <f>IF(M4712,'Выгрузка из ревьюшницы'!J4712,INDEX('Доп настройки участников'!G:G,2+N4712))</f>
        <v>0</v>
      </c>
      <c r="E4712" s="13" t="e">
        <f>INDEX('Сопоставление оценок'!$A$3:$A$14,MATCH(IF(M4712,'Выгрузка из ревьюшницы'!K4712,INDEX('Доп настройки участников'!H:H,2+N4712)),'Сопоставление оценок'!$C$3:$C$14,0))</f>
        <v>#N/A</v>
      </c>
      <c r="F4712" s="13" t="e">
        <f>INDEX('Сопоставление оценок'!$B$3:$B$14,MATCH(Table13[[#This Row],[mark_at_review]],'Сопоставление оценок'!$C$3:$C$14,0))</f>
        <v>#N/A</v>
      </c>
      <c r="G4712" s="13">
        <f>IF(M4712,IFERROR(IF(OR('Выгрузка из ревьюшницы'!X4712,'Выгрузка из ревьюшницы'!Z4712),1,0),0),INDEX('Доп настройки участников'!I:I,2+N4712))</f>
        <v>0</v>
      </c>
      <c r="H4712" s="13">
        <f>IF(M4712,'Выгрузка из ревьюшницы'!AJ4712,INDEX('Доп настройки участников'!J:J,2+N4712))</f>
        <v>0</v>
      </c>
      <c r="I4712" s="16" t="str">
        <f>IFERROR(IF($H4712=0,"",INDEX(Разметка!B:B,MATCH($H4712,Разметка!A:A,0))),0)</f>
        <v/>
      </c>
      <c r="J4712" s="16" t="str">
        <f>IFERROR(IF($H4712=0,"",INDEX(Разметка!C:C,MATCH($H4712,Разметка!A:A,0))),0)</f>
        <v/>
      </c>
      <c r="K4712" s="16" t="e">
        <f>IF($F4712&gt;0,IFERROR(MATCH(A4712,'Доп настройки участников'!A:A,0),-1)*(-1),0)</f>
        <v>#N/A</v>
      </c>
      <c r="L4712" s="16" t="str">
        <f t="shared" si="279"/>
        <v>Нет</v>
      </c>
      <c r="M4712" s="33" t="b">
        <f t="shared" si="280"/>
        <v>0</v>
      </c>
      <c r="N4712" s="33">
        <f t="shared" si="281"/>
        <v>4680</v>
      </c>
      <c r="O4712" s="33">
        <v>4711</v>
      </c>
    </row>
    <row r="4713" spans="1:15" x14ac:dyDescent="0.25">
      <c r="A4713" s="13">
        <f>IF(M4713,'Выгрузка из ревьюшницы'!B4713,INDEX('Доп настройки участников'!D:D,2+N4713))</f>
        <v>0</v>
      </c>
      <c r="B4713" s="13">
        <f>IF(M4713,'Выгрузка из ревьюшницы'!C4713,INDEX('Доп настройки участников'!E:E,2+N4713))</f>
        <v>0</v>
      </c>
      <c r="C4713" s="13">
        <f>IF(M4713,'Выгрузка из ревьюшницы'!H4713,INDEX('Доп настройки участников'!F:F,2+N4713))</f>
        <v>0</v>
      </c>
      <c r="D4713" s="13">
        <f>IF(M4713,'Выгрузка из ревьюшницы'!J4713,INDEX('Доп настройки участников'!G:G,2+N4713))</f>
        <v>0</v>
      </c>
      <c r="E4713" s="13" t="e">
        <f>INDEX('Сопоставление оценок'!$A$3:$A$14,MATCH(IF(M4713,'Выгрузка из ревьюшницы'!K4713,INDEX('Доп настройки участников'!H:H,2+N4713)),'Сопоставление оценок'!$C$3:$C$14,0))</f>
        <v>#N/A</v>
      </c>
      <c r="F4713" s="13" t="e">
        <f>INDEX('Сопоставление оценок'!$B$3:$B$14,MATCH(Table13[[#This Row],[mark_at_review]],'Сопоставление оценок'!$C$3:$C$14,0))</f>
        <v>#N/A</v>
      </c>
      <c r="G4713" s="13">
        <f>IF(M4713,IFERROR(IF(OR('Выгрузка из ревьюшницы'!X4713,'Выгрузка из ревьюшницы'!Z4713),1,0),0),INDEX('Доп настройки участников'!I:I,2+N4713))</f>
        <v>0</v>
      </c>
      <c r="H4713" s="13">
        <f>IF(M4713,'Выгрузка из ревьюшницы'!AJ4713,INDEX('Доп настройки участников'!J:J,2+N4713))</f>
        <v>0</v>
      </c>
      <c r="I4713" s="16" t="str">
        <f>IFERROR(IF($H4713=0,"",INDEX(Разметка!B:B,MATCH($H4713,Разметка!A:A,0))),0)</f>
        <v/>
      </c>
      <c r="J4713" s="16" t="str">
        <f>IFERROR(IF($H4713=0,"",INDEX(Разметка!C:C,MATCH($H4713,Разметка!A:A,0))),0)</f>
        <v/>
      </c>
      <c r="K4713" s="16" t="e">
        <f>IF($F4713&gt;0,IFERROR(MATCH(A4713,'Доп настройки участников'!A:A,0),-1)*(-1),0)</f>
        <v>#N/A</v>
      </c>
      <c r="L4713" s="16" t="str">
        <f t="shared" si="279"/>
        <v>Нет</v>
      </c>
      <c r="M4713" s="33" t="b">
        <f t="shared" si="280"/>
        <v>0</v>
      </c>
      <c r="N4713" s="33">
        <f t="shared" si="281"/>
        <v>4681</v>
      </c>
      <c r="O4713" s="33">
        <v>4712</v>
      </c>
    </row>
    <row r="4714" spans="1:15" x14ac:dyDescent="0.25">
      <c r="A4714" s="13">
        <f>IF(M4714,'Выгрузка из ревьюшницы'!B4714,INDEX('Доп настройки участников'!D:D,2+N4714))</f>
        <v>0</v>
      </c>
      <c r="B4714" s="13">
        <f>IF(M4714,'Выгрузка из ревьюшницы'!C4714,INDEX('Доп настройки участников'!E:E,2+N4714))</f>
        <v>0</v>
      </c>
      <c r="C4714" s="13">
        <f>IF(M4714,'Выгрузка из ревьюшницы'!H4714,INDEX('Доп настройки участников'!F:F,2+N4714))</f>
        <v>0</v>
      </c>
      <c r="D4714" s="13">
        <f>IF(M4714,'Выгрузка из ревьюшницы'!J4714,INDEX('Доп настройки участников'!G:G,2+N4714))</f>
        <v>0</v>
      </c>
      <c r="E4714" s="13" t="e">
        <f>INDEX('Сопоставление оценок'!$A$3:$A$14,MATCH(IF(M4714,'Выгрузка из ревьюшницы'!K4714,INDEX('Доп настройки участников'!H:H,2+N4714)),'Сопоставление оценок'!$C$3:$C$14,0))</f>
        <v>#N/A</v>
      </c>
      <c r="F4714" s="13" t="e">
        <f>INDEX('Сопоставление оценок'!$B$3:$B$14,MATCH(Table13[[#This Row],[mark_at_review]],'Сопоставление оценок'!$C$3:$C$14,0))</f>
        <v>#N/A</v>
      </c>
      <c r="G4714" s="13">
        <f>IF(M4714,IFERROR(IF(OR('Выгрузка из ревьюшницы'!X4714,'Выгрузка из ревьюшницы'!Z4714),1,0),0),INDEX('Доп настройки участников'!I:I,2+N4714))</f>
        <v>0</v>
      </c>
      <c r="H4714" s="13">
        <f>IF(M4714,'Выгрузка из ревьюшницы'!AJ4714,INDEX('Доп настройки участников'!J:J,2+N4714))</f>
        <v>0</v>
      </c>
      <c r="I4714" s="16" t="str">
        <f>IFERROR(IF($H4714=0,"",INDEX(Разметка!B:B,MATCH($H4714,Разметка!A:A,0))),0)</f>
        <v/>
      </c>
      <c r="J4714" s="16" t="str">
        <f>IFERROR(IF($H4714=0,"",INDEX(Разметка!C:C,MATCH($H4714,Разметка!A:A,0))),0)</f>
        <v/>
      </c>
      <c r="K4714" s="16" t="e">
        <f>IF($F4714&gt;0,IFERROR(MATCH(A4714,'Доп настройки участников'!A:A,0),-1)*(-1),0)</f>
        <v>#N/A</v>
      </c>
      <c r="L4714" s="16" t="str">
        <f t="shared" si="279"/>
        <v>Нет</v>
      </c>
      <c r="M4714" s="33" t="b">
        <f t="shared" si="280"/>
        <v>0</v>
      </c>
      <c r="N4714" s="33">
        <f t="shared" si="281"/>
        <v>4682</v>
      </c>
      <c r="O4714" s="33">
        <v>4713</v>
      </c>
    </row>
    <row r="4715" spans="1:15" x14ac:dyDescent="0.25">
      <c r="A4715" s="13">
        <f>IF(M4715,'Выгрузка из ревьюшницы'!B4715,INDEX('Доп настройки участников'!D:D,2+N4715))</f>
        <v>0</v>
      </c>
      <c r="B4715" s="13">
        <f>IF(M4715,'Выгрузка из ревьюшницы'!C4715,INDEX('Доп настройки участников'!E:E,2+N4715))</f>
        <v>0</v>
      </c>
      <c r="C4715" s="13">
        <f>IF(M4715,'Выгрузка из ревьюшницы'!H4715,INDEX('Доп настройки участников'!F:F,2+N4715))</f>
        <v>0</v>
      </c>
      <c r="D4715" s="13">
        <f>IF(M4715,'Выгрузка из ревьюшницы'!J4715,INDEX('Доп настройки участников'!G:G,2+N4715))</f>
        <v>0</v>
      </c>
      <c r="E4715" s="13" t="e">
        <f>INDEX('Сопоставление оценок'!$A$3:$A$14,MATCH(IF(M4715,'Выгрузка из ревьюшницы'!K4715,INDEX('Доп настройки участников'!H:H,2+N4715)),'Сопоставление оценок'!$C$3:$C$14,0))</f>
        <v>#N/A</v>
      </c>
      <c r="F4715" s="13" t="e">
        <f>INDEX('Сопоставление оценок'!$B$3:$B$14,MATCH(Table13[[#This Row],[mark_at_review]],'Сопоставление оценок'!$C$3:$C$14,0))</f>
        <v>#N/A</v>
      </c>
      <c r="G4715" s="13">
        <f>IF(M4715,IFERROR(IF(OR('Выгрузка из ревьюшницы'!X4715,'Выгрузка из ревьюшницы'!Z4715),1,0),0),INDEX('Доп настройки участников'!I:I,2+N4715))</f>
        <v>0</v>
      </c>
      <c r="H4715" s="13">
        <f>IF(M4715,'Выгрузка из ревьюшницы'!AJ4715,INDEX('Доп настройки участников'!J:J,2+N4715))</f>
        <v>0</v>
      </c>
      <c r="I4715" s="16" t="str">
        <f>IFERROR(IF($H4715=0,"",INDEX(Разметка!B:B,MATCH($H4715,Разметка!A:A,0))),0)</f>
        <v/>
      </c>
      <c r="J4715" s="16" t="str">
        <f>IFERROR(IF($H4715=0,"",INDEX(Разметка!C:C,MATCH($H4715,Разметка!A:A,0))),0)</f>
        <v/>
      </c>
      <c r="K4715" s="16" t="e">
        <f>IF($F4715&gt;0,IFERROR(MATCH(A4715,'Доп настройки участников'!A:A,0),-1)*(-1),0)</f>
        <v>#N/A</v>
      </c>
      <c r="L4715" s="16" t="str">
        <f t="shared" si="279"/>
        <v>Нет</v>
      </c>
      <c r="M4715" s="33" t="b">
        <f t="shared" si="280"/>
        <v>0</v>
      </c>
      <c r="N4715" s="33">
        <f t="shared" si="281"/>
        <v>4683</v>
      </c>
      <c r="O4715" s="33">
        <v>4714</v>
      </c>
    </row>
    <row r="4716" spans="1:15" x14ac:dyDescent="0.25">
      <c r="A4716" s="13">
        <f>IF(M4716,'Выгрузка из ревьюшницы'!B4716,INDEX('Доп настройки участников'!D:D,2+N4716))</f>
        <v>0</v>
      </c>
      <c r="B4716" s="13">
        <f>IF(M4716,'Выгрузка из ревьюшницы'!C4716,INDEX('Доп настройки участников'!E:E,2+N4716))</f>
        <v>0</v>
      </c>
      <c r="C4716" s="13">
        <f>IF(M4716,'Выгрузка из ревьюшницы'!H4716,INDEX('Доп настройки участников'!F:F,2+N4716))</f>
        <v>0</v>
      </c>
      <c r="D4716" s="13">
        <f>IF(M4716,'Выгрузка из ревьюшницы'!J4716,INDEX('Доп настройки участников'!G:G,2+N4716))</f>
        <v>0</v>
      </c>
      <c r="E4716" s="13" t="e">
        <f>INDEX('Сопоставление оценок'!$A$3:$A$14,MATCH(IF(M4716,'Выгрузка из ревьюшницы'!K4716,INDEX('Доп настройки участников'!H:H,2+N4716)),'Сопоставление оценок'!$C$3:$C$14,0))</f>
        <v>#N/A</v>
      </c>
      <c r="F4716" s="13" t="e">
        <f>INDEX('Сопоставление оценок'!$B$3:$B$14,MATCH(Table13[[#This Row],[mark_at_review]],'Сопоставление оценок'!$C$3:$C$14,0))</f>
        <v>#N/A</v>
      </c>
      <c r="G4716" s="13">
        <f>IF(M4716,IFERROR(IF(OR('Выгрузка из ревьюшницы'!X4716,'Выгрузка из ревьюшницы'!Z4716),1,0),0),INDEX('Доп настройки участников'!I:I,2+N4716))</f>
        <v>0</v>
      </c>
      <c r="H4716" s="13">
        <f>IF(M4716,'Выгрузка из ревьюшницы'!AJ4716,INDEX('Доп настройки участников'!J:J,2+N4716))</f>
        <v>0</v>
      </c>
      <c r="I4716" s="16" t="str">
        <f>IFERROR(IF($H4716=0,"",INDEX(Разметка!B:B,MATCH($H4716,Разметка!A:A,0))),0)</f>
        <v/>
      </c>
      <c r="J4716" s="16" t="str">
        <f>IFERROR(IF($H4716=0,"",INDEX(Разметка!C:C,MATCH($H4716,Разметка!A:A,0))),0)</f>
        <v/>
      </c>
      <c r="K4716" s="16" t="e">
        <f>IF($F4716&gt;0,IFERROR(MATCH(A4716,'Доп настройки участников'!A:A,0),-1)*(-1),0)</f>
        <v>#N/A</v>
      </c>
      <c r="L4716" s="16" t="str">
        <f t="shared" si="279"/>
        <v>Нет</v>
      </c>
      <c r="M4716" s="33" t="b">
        <f t="shared" si="280"/>
        <v>0</v>
      </c>
      <c r="N4716" s="33">
        <f t="shared" si="281"/>
        <v>4684</v>
      </c>
      <c r="O4716" s="33">
        <v>4715</v>
      </c>
    </row>
    <row r="4717" spans="1:15" x14ac:dyDescent="0.25">
      <c r="A4717" s="13">
        <f>IF(M4717,'Выгрузка из ревьюшницы'!B4717,INDEX('Доп настройки участников'!D:D,2+N4717))</f>
        <v>0</v>
      </c>
      <c r="B4717" s="13">
        <f>IF(M4717,'Выгрузка из ревьюшницы'!C4717,INDEX('Доп настройки участников'!E:E,2+N4717))</f>
        <v>0</v>
      </c>
      <c r="C4717" s="13">
        <f>IF(M4717,'Выгрузка из ревьюшницы'!H4717,INDEX('Доп настройки участников'!F:F,2+N4717))</f>
        <v>0</v>
      </c>
      <c r="D4717" s="13">
        <f>IF(M4717,'Выгрузка из ревьюшницы'!J4717,INDEX('Доп настройки участников'!G:G,2+N4717))</f>
        <v>0</v>
      </c>
      <c r="E4717" s="13" t="e">
        <f>INDEX('Сопоставление оценок'!$A$3:$A$14,MATCH(IF(M4717,'Выгрузка из ревьюшницы'!K4717,INDEX('Доп настройки участников'!H:H,2+N4717)),'Сопоставление оценок'!$C$3:$C$14,0))</f>
        <v>#N/A</v>
      </c>
      <c r="F4717" s="13" t="e">
        <f>INDEX('Сопоставление оценок'!$B$3:$B$14,MATCH(Table13[[#This Row],[mark_at_review]],'Сопоставление оценок'!$C$3:$C$14,0))</f>
        <v>#N/A</v>
      </c>
      <c r="G4717" s="13">
        <f>IF(M4717,IFERROR(IF(OR('Выгрузка из ревьюшницы'!X4717,'Выгрузка из ревьюшницы'!Z4717),1,0),0),INDEX('Доп настройки участников'!I:I,2+N4717))</f>
        <v>0</v>
      </c>
      <c r="H4717" s="13">
        <f>IF(M4717,'Выгрузка из ревьюшницы'!AJ4717,INDEX('Доп настройки участников'!J:J,2+N4717))</f>
        <v>0</v>
      </c>
      <c r="I4717" s="16" t="str">
        <f>IFERROR(IF($H4717=0,"",INDEX(Разметка!B:B,MATCH($H4717,Разметка!A:A,0))),0)</f>
        <v/>
      </c>
      <c r="J4717" s="16" t="str">
        <f>IFERROR(IF($H4717=0,"",INDEX(Разметка!C:C,MATCH($H4717,Разметка!A:A,0))),0)</f>
        <v/>
      </c>
      <c r="K4717" s="16" t="e">
        <f>IF($F4717&gt;0,IFERROR(MATCH(A4717,'Доп настройки участников'!A:A,0),-1)*(-1),0)</f>
        <v>#N/A</v>
      </c>
      <c r="L4717" s="16" t="str">
        <f t="shared" si="279"/>
        <v>Нет</v>
      </c>
      <c r="M4717" s="33" t="b">
        <f t="shared" si="280"/>
        <v>0</v>
      </c>
      <c r="N4717" s="33">
        <f t="shared" si="281"/>
        <v>4685</v>
      </c>
      <c r="O4717" s="33">
        <v>4716</v>
      </c>
    </row>
    <row r="4718" spans="1:15" x14ac:dyDescent="0.25">
      <c r="A4718" s="13">
        <f>IF(M4718,'Выгрузка из ревьюшницы'!B4718,INDEX('Доп настройки участников'!D:D,2+N4718))</f>
        <v>0</v>
      </c>
      <c r="B4718" s="13">
        <f>IF(M4718,'Выгрузка из ревьюшницы'!C4718,INDEX('Доп настройки участников'!E:E,2+N4718))</f>
        <v>0</v>
      </c>
      <c r="C4718" s="13">
        <f>IF(M4718,'Выгрузка из ревьюшницы'!H4718,INDEX('Доп настройки участников'!F:F,2+N4718))</f>
        <v>0</v>
      </c>
      <c r="D4718" s="13">
        <f>IF(M4718,'Выгрузка из ревьюшницы'!J4718,INDEX('Доп настройки участников'!G:G,2+N4718))</f>
        <v>0</v>
      </c>
      <c r="E4718" s="13" t="e">
        <f>INDEX('Сопоставление оценок'!$A$3:$A$14,MATCH(IF(M4718,'Выгрузка из ревьюшницы'!K4718,INDEX('Доп настройки участников'!H:H,2+N4718)),'Сопоставление оценок'!$C$3:$C$14,0))</f>
        <v>#N/A</v>
      </c>
      <c r="F4718" s="13" t="e">
        <f>INDEX('Сопоставление оценок'!$B$3:$B$14,MATCH(Table13[[#This Row],[mark_at_review]],'Сопоставление оценок'!$C$3:$C$14,0))</f>
        <v>#N/A</v>
      </c>
      <c r="G4718" s="13">
        <f>IF(M4718,IFERROR(IF(OR('Выгрузка из ревьюшницы'!X4718,'Выгрузка из ревьюшницы'!Z4718),1,0),0),INDEX('Доп настройки участников'!I:I,2+N4718))</f>
        <v>0</v>
      </c>
      <c r="H4718" s="13">
        <f>IF(M4718,'Выгрузка из ревьюшницы'!AJ4718,INDEX('Доп настройки участников'!J:J,2+N4718))</f>
        <v>0</v>
      </c>
      <c r="I4718" s="16" t="str">
        <f>IFERROR(IF($H4718=0,"",INDEX(Разметка!B:B,MATCH($H4718,Разметка!A:A,0))),0)</f>
        <v/>
      </c>
      <c r="J4718" s="16" t="str">
        <f>IFERROR(IF($H4718=0,"",INDEX(Разметка!C:C,MATCH($H4718,Разметка!A:A,0))),0)</f>
        <v/>
      </c>
      <c r="K4718" s="16" t="e">
        <f>IF($F4718&gt;0,IFERROR(MATCH(A4718,'Доп настройки участников'!A:A,0),-1)*(-1),0)</f>
        <v>#N/A</v>
      </c>
      <c r="L4718" s="16" t="str">
        <f t="shared" si="279"/>
        <v>Нет</v>
      </c>
      <c r="M4718" s="33" t="b">
        <f t="shared" si="280"/>
        <v>0</v>
      </c>
      <c r="N4718" s="33">
        <f t="shared" si="281"/>
        <v>4686</v>
      </c>
      <c r="O4718" s="33">
        <v>4717</v>
      </c>
    </row>
    <row r="4719" spans="1:15" x14ac:dyDescent="0.25">
      <c r="A4719" s="13">
        <f>IF(M4719,'Выгрузка из ревьюшницы'!B4719,INDEX('Доп настройки участников'!D:D,2+N4719))</f>
        <v>0</v>
      </c>
      <c r="B4719" s="13">
        <f>IF(M4719,'Выгрузка из ревьюшницы'!C4719,INDEX('Доп настройки участников'!E:E,2+N4719))</f>
        <v>0</v>
      </c>
      <c r="C4719" s="13">
        <f>IF(M4719,'Выгрузка из ревьюшницы'!H4719,INDEX('Доп настройки участников'!F:F,2+N4719))</f>
        <v>0</v>
      </c>
      <c r="D4719" s="13">
        <f>IF(M4719,'Выгрузка из ревьюшницы'!J4719,INDEX('Доп настройки участников'!G:G,2+N4719))</f>
        <v>0</v>
      </c>
      <c r="E4719" s="13" t="e">
        <f>INDEX('Сопоставление оценок'!$A$3:$A$14,MATCH(IF(M4719,'Выгрузка из ревьюшницы'!K4719,INDEX('Доп настройки участников'!H:H,2+N4719)),'Сопоставление оценок'!$C$3:$C$14,0))</f>
        <v>#N/A</v>
      </c>
      <c r="F4719" s="13" t="e">
        <f>INDEX('Сопоставление оценок'!$B$3:$B$14,MATCH(Table13[[#This Row],[mark_at_review]],'Сопоставление оценок'!$C$3:$C$14,0))</f>
        <v>#N/A</v>
      </c>
      <c r="G4719" s="13">
        <f>IF(M4719,IFERROR(IF(OR('Выгрузка из ревьюшницы'!X4719,'Выгрузка из ревьюшницы'!Z4719),1,0),0),INDEX('Доп настройки участников'!I:I,2+N4719))</f>
        <v>0</v>
      </c>
      <c r="H4719" s="13">
        <f>IF(M4719,'Выгрузка из ревьюшницы'!AJ4719,INDEX('Доп настройки участников'!J:J,2+N4719))</f>
        <v>0</v>
      </c>
      <c r="I4719" s="16" t="str">
        <f>IFERROR(IF($H4719=0,"",INDEX(Разметка!B:B,MATCH($H4719,Разметка!A:A,0))),0)</f>
        <v/>
      </c>
      <c r="J4719" s="16" t="str">
        <f>IFERROR(IF($H4719=0,"",INDEX(Разметка!C:C,MATCH($H4719,Разметка!A:A,0))),0)</f>
        <v/>
      </c>
      <c r="K4719" s="16" t="e">
        <f>IF($F4719&gt;0,IFERROR(MATCH(A4719,'Доп настройки участников'!A:A,0),-1)*(-1),0)</f>
        <v>#N/A</v>
      </c>
      <c r="L4719" s="16" t="str">
        <f t="shared" si="279"/>
        <v>Нет</v>
      </c>
      <c r="M4719" s="33" t="b">
        <f t="shared" si="280"/>
        <v>0</v>
      </c>
      <c r="N4719" s="33">
        <f t="shared" si="281"/>
        <v>4687</v>
      </c>
      <c r="O4719" s="33">
        <v>4718</v>
      </c>
    </row>
    <row r="4720" spans="1:15" x14ac:dyDescent="0.25">
      <c r="A4720" s="13">
        <f>IF(M4720,'Выгрузка из ревьюшницы'!B4720,INDEX('Доп настройки участников'!D:D,2+N4720))</f>
        <v>0</v>
      </c>
      <c r="B4720" s="13">
        <f>IF(M4720,'Выгрузка из ревьюшницы'!C4720,INDEX('Доп настройки участников'!E:E,2+N4720))</f>
        <v>0</v>
      </c>
      <c r="C4720" s="13">
        <f>IF(M4720,'Выгрузка из ревьюшницы'!H4720,INDEX('Доп настройки участников'!F:F,2+N4720))</f>
        <v>0</v>
      </c>
      <c r="D4720" s="13">
        <f>IF(M4720,'Выгрузка из ревьюшницы'!J4720,INDEX('Доп настройки участников'!G:G,2+N4720))</f>
        <v>0</v>
      </c>
      <c r="E4720" s="13" t="e">
        <f>INDEX('Сопоставление оценок'!$A$3:$A$14,MATCH(IF(M4720,'Выгрузка из ревьюшницы'!K4720,INDEX('Доп настройки участников'!H:H,2+N4720)),'Сопоставление оценок'!$C$3:$C$14,0))</f>
        <v>#N/A</v>
      </c>
      <c r="F4720" s="13" t="e">
        <f>INDEX('Сопоставление оценок'!$B$3:$B$14,MATCH(Table13[[#This Row],[mark_at_review]],'Сопоставление оценок'!$C$3:$C$14,0))</f>
        <v>#N/A</v>
      </c>
      <c r="G4720" s="13">
        <f>IF(M4720,IFERROR(IF(OR('Выгрузка из ревьюшницы'!X4720,'Выгрузка из ревьюшницы'!Z4720),1,0),0),INDEX('Доп настройки участников'!I:I,2+N4720))</f>
        <v>0</v>
      </c>
      <c r="H4720" s="13">
        <f>IF(M4720,'Выгрузка из ревьюшницы'!AJ4720,INDEX('Доп настройки участников'!J:J,2+N4720))</f>
        <v>0</v>
      </c>
      <c r="I4720" s="16" t="str">
        <f>IFERROR(IF($H4720=0,"",INDEX(Разметка!B:B,MATCH($H4720,Разметка!A:A,0))),0)</f>
        <v/>
      </c>
      <c r="J4720" s="16" t="str">
        <f>IFERROR(IF($H4720=0,"",INDEX(Разметка!C:C,MATCH($H4720,Разметка!A:A,0))),0)</f>
        <v/>
      </c>
      <c r="K4720" s="16" t="e">
        <f>IF($F4720&gt;0,IFERROR(MATCH(A4720,'Доп настройки участников'!A:A,0),-1)*(-1),0)</f>
        <v>#N/A</v>
      </c>
      <c r="L4720" s="16" t="str">
        <f t="shared" si="279"/>
        <v>Нет</v>
      </c>
      <c r="M4720" s="33" t="b">
        <f t="shared" si="280"/>
        <v>0</v>
      </c>
      <c r="N4720" s="33">
        <f t="shared" si="281"/>
        <v>4688</v>
      </c>
      <c r="O4720" s="33">
        <v>4719</v>
      </c>
    </row>
    <row r="4721" spans="1:15" x14ac:dyDescent="0.25">
      <c r="A4721" s="13">
        <f>IF(M4721,'Выгрузка из ревьюшницы'!B4721,INDEX('Доп настройки участников'!D:D,2+N4721))</f>
        <v>0</v>
      </c>
      <c r="B4721" s="13">
        <f>IF(M4721,'Выгрузка из ревьюшницы'!C4721,INDEX('Доп настройки участников'!E:E,2+N4721))</f>
        <v>0</v>
      </c>
      <c r="C4721" s="13">
        <f>IF(M4721,'Выгрузка из ревьюшницы'!H4721,INDEX('Доп настройки участников'!F:F,2+N4721))</f>
        <v>0</v>
      </c>
      <c r="D4721" s="13">
        <f>IF(M4721,'Выгрузка из ревьюшницы'!J4721,INDEX('Доп настройки участников'!G:G,2+N4721))</f>
        <v>0</v>
      </c>
      <c r="E4721" s="13" t="e">
        <f>INDEX('Сопоставление оценок'!$A$3:$A$14,MATCH(IF(M4721,'Выгрузка из ревьюшницы'!K4721,INDEX('Доп настройки участников'!H:H,2+N4721)),'Сопоставление оценок'!$C$3:$C$14,0))</f>
        <v>#N/A</v>
      </c>
      <c r="F4721" s="13" t="e">
        <f>INDEX('Сопоставление оценок'!$B$3:$B$14,MATCH(Table13[[#This Row],[mark_at_review]],'Сопоставление оценок'!$C$3:$C$14,0))</f>
        <v>#N/A</v>
      </c>
      <c r="G4721" s="13">
        <f>IF(M4721,IFERROR(IF(OR('Выгрузка из ревьюшницы'!X4721,'Выгрузка из ревьюшницы'!Z4721),1,0),0),INDEX('Доп настройки участников'!I:I,2+N4721))</f>
        <v>0</v>
      </c>
      <c r="H4721" s="13">
        <f>IF(M4721,'Выгрузка из ревьюшницы'!AJ4721,INDEX('Доп настройки участников'!J:J,2+N4721))</f>
        <v>0</v>
      </c>
      <c r="I4721" s="16" t="str">
        <f>IFERROR(IF($H4721=0,"",INDEX(Разметка!B:B,MATCH($H4721,Разметка!A:A,0))),0)</f>
        <v/>
      </c>
      <c r="J4721" s="16" t="str">
        <f>IFERROR(IF($H4721=0,"",INDEX(Разметка!C:C,MATCH($H4721,Разметка!A:A,0))),0)</f>
        <v/>
      </c>
      <c r="K4721" s="16" t="e">
        <f>IF($F4721&gt;0,IFERROR(MATCH(A4721,'Доп настройки участников'!A:A,0),-1)*(-1),0)</f>
        <v>#N/A</v>
      </c>
      <c r="L4721" s="16" t="str">
        <f t="shared" si="279"/>
        <v>Нет</v>
      </c>
      <c r="M4721" s="33" t="b">
        <f t="shared" si="280"/>
        <v>0</v>
      </c>
      <c r="N4721" s="33">
        <f t="shared" si="281"/>
        <v>4689</v>
      </c>
      <c r="O4721" s="33">
        <v>4720</v>
      </c>
    </row>
    <row r="4722" spans="1:15" x14ac:dyDescent="0.25">
      <c r="A4722" s="13">
        <f>IF(M4722,'Выгрузка из ревьюшницы'!B4722,INDEX('Доп настройки участников'!D:D,2+N4722))</f>
        <v>0</v>
      </c>
      <c r="B4722" s="13">
        <f>IF(M4722,'Выгрузка из ревьюшницы'!C4722,INDEX('Доп настройки участников'!E:E,2+N4722))</f>
        <v>0</v>
      </c>
      <c r="C4722" s="13">
        <f>IF(M4722,'Выгрузка из ревьюшницы'!H4722,INDEX('Доп настройки участников'!F:F,2+N4722))</f>
        <v>0</v>
      </c>
      <c r="D4722" s="13">
        <f>IF(M4722,'Выгрузка из ревьюшницы'!J4722,INDEX('Доп настройки участников'!G:G,2+N4722))</f>
        <v>0</v>
      </c>
      <c r="E4722" s="13" t="e">
        <f>INDEX('Сопоставление оценок'!$A$3:$A$14,MATCH(IF(M4722,'Выгрузка из ревьюшницы'!K4722,INDEX('Доп настройки участников'!H:H,2+N4722)),'Сопоставление оценок'!$C$3:$C$14,0))</f>
        <v>#N/A</v>
      </c>
      <c r="F4722" s="13" t="e">
        <f>INDEX('Сопоставление оценок'!$B$3:$B$14,MATCH(Table13[[#This Row],[mark_at_review]],'Сопоставление оценок'!$C$3:$C$14,0))</f>
        <v>#N/A</v>
      </c>
      <c r="G4722" s="13">
        <f>IF(M4722,IFERROR(IF(OR('Выгрузка из ревьюшницы'!X4722,'Выгрузка из ревьюшницы'!Z4722),1,0),0),INDEX('Доп настройки участников'!I:I,2+N4722))</f>
        <v>0</v>
      </c>
      <c r="H4722" s="13">
        <f>IF(M4722,'Выгрузка из ревьюшницы'!AJ4722,INDEX('Доп настройки участников'!J:J,2+N4722))</f>
        <v>0</v>
      </c>
      <c r="I4722" s="16" t="str">
        <f>IFERROR(IF($H4722=0,"",INDEX(Разметка!B:B,MATCH($H4722,Разметка!A:A,0))),0)</f>
        <v/>
      </c>
      <c r="J4722" s="16" t="str">
        <f>IFERROR(IF($H4722=0,"",INDEX(Разметка!C:C,MATCH($H4722,Разметка!A:A,0))),0)</f>
        <v/>
      </c>
      <c r="K4722" s="16" t="e">
        <f>IF($F4722&gt;0,IFERROR(MATCH(A4722,'Доп настройки участников'!A:A,0),-1)*(-1),0)</f>
        <v>#N/A</v>
      </c>
      <c r="L4722" s="16" t="str">
        <f t="shared" si="279"/>
        <v>Нет</v>
      </c>
      <c r="M4722" s="33" t="b">
        <f t="shared" si="280"/>
        <v>0</v>
      </c>
      <c r="N4722" s="33">
        <f t="shared" si="281"/>
        <v>4690</v>
      </c>
      <c r="O4722" s="33">
        <v>4721</v>
      </c>
    </row>
    <row r="4723" spans="1:15" x14ac:dyDescent="0.25">
      <c r="A4723" s="13">
        <f>IF(M4723,'Выгрузка из ревьюшницы'!B4723,INDEX('Доп настройки участников'!D:D,2+N4723))</f>
        <v>0</v>
      </c>
      <c r="B4723" s="13">
        <f>IF(M4723,'Выгрузка из ревьюшницы'!C4723,INDEX('Доп настройки участников'!E:E,2+N4723))</f>
        <v>0</v>
      </c>
      <c r="C4723" s="13">
        <f>IF(M4723,'Выгрузка из ревьюшницы'!H4723,INDEX('Доп настройки участников'!F:F,2+N4723))</f>
        <v>0</v>
      </c>
      <c r="D4723" s="13">
        <f>IF(M4723,'Выгрузка из ревьюшницы'!J4723,INDEX('Доп настройки участников'!G:G,2+N4723))</f>
        <v>0</v>
      </c>
      <c r="E4723" s="13" t="e">
        <f>INDEX('Сопоставление оценок'!$A$3:$A$14,MATCH(IF(M4723,'Выгрузка из ревьюшницы'!K4723,INDEX('Доп настройки участников'!H:H,2+N4723)),'Сопоставление оценок'!$C$3:$C$14,0))</f>
        <v>#N/A</v>
      </c>
      <c r="F4723" s="13" t="e">
        <f>INDEX('Сопоставление оценок'!$B$3:$B$14,MATCH(Table13[[#This Row],[mark_at_review]],'Сопоставление оценок'!$C$3:$C$14,0))</f>
        <v>#N/A</v>
      </c>
      <c r="G4723" s="13">
        <f>IF(M4723,IFERROR(IF(OR('Выгрузка из ревьюшницы'!X4723,'Выгрузка из ревьюшницы'!Z4723),1,0),0),INDEX('Доп настройки участников'!I:I,2+N4723))</f>
        <v>0</v>
      </c>
      <c r="H4723" s="13">
        <f>IF(M4723,'Выгрузка из ревьюшницы'!AJ4723,INDEX('Доп настройки участников'!J:J,2+N4723))</f>
        <v>0</v>
      </c>
      <c r="I4723" s="16" t="str">
        <f>IFERROR(IF($H4723=0,"",INDEX(Разметка!B:B,MATCH($H4723,Разметка!A:A,0))),0)</f>
        <v/>
      </c>
      <c r="J4723" s="16" t="str">
        <f>IFERROR(IF($H4723=0,"",INDEX(Разметка!C:C,MATCH($H4723,Разметка!A:A,0))),0)</f>
        <v/>
      </c>
      <c r="K4723" s="16" t="e">
        <f>IF($F4723&gt;0,IFERROR(MATCH(A4723,'Доп настройки участников'!A:A,0),-1)*(-1),0)</f>
        <v>#N/A</v>
      </c>
      <c r="L4723" s="16" t="str">
        <f t="shared" si="279"/>
        <v>Нет</v>
      </c>
      <c r="M4723" s="33" t="b">
        <f t="shared" si="280"/>
        <v>0</v>
      </c>
      <c r="N4723" s="33">
        <f t="shared" si="281"/>
        <v>4691</v>
      </c>
      <c r="O4723" s="33">
        <v>4722</v>
      </c>
    </row>
    <row r="4724" spans="1:15" x14ac:dyDescent="0.25">
      <c r="A4724" s="13">
        <f>IF(M4724,'Выгрузка из ревьюшницы'!B4724,INDEX('Доп настройки участников'!D:D,2+N4724))</f>
        <v>0</v>
      </c>
      <c r="B4724" s="13">
        <f>IF(M4724,'Выгрузка из ревьюшницы'!C4724,INDEX('Доп настройки участников'!E:E,2+N4724))</f>
        <v>0</v>
      </c>
      <c r="C4724" s="13">
        <f>IF(M4724,'Выгрузка из ревьюшницы'!H4724,INDEX('Доп настройки участников'!F:F,2+N4724))</f>
        <v>0</v>
      </c>
      <c r="D4724" s="13">
        <f>IF(M4724,'Выгрузка из ревьюшницы'!J4724,INDEX('Доп настройки участников'!G:G,2+N4724))</f>
        <v>0</v>
      </c>
      <c r="E4724" s="13" t="e">
        <f>INDEX('Сопоставление оценок'!$A$3:$A$14,MATCH(IF(M4724,'Выгрузка из ревьюшницы'!K4724,INDEX('Доп настройки участников'!H:H,2+N4724)),'Сопоставление оценок'!$C$3:$C$14,0))</f>
        <v>#N/A</v>
      </c>
      <c r="F4724" s="13" t="e">
        <f>INDEX('Сопоставление оценок'!$B$3:$B$14,MATCH(Table13[[#This Row],[mark_at_review]],'Сопоставление оценок'!$C$3:$C$14,0))</f>
        <v>#N/A</v>
      </c>
      <c r="G4724" s="13">
        <f>IF(M4724,IFERROR(IF(OR('Выгрузка из ревьюшницы'!X4724,'Выгрузка из ревьюшницы'!Z4724),1,0),0),INDEX('Доп настройки участников'!I:I,2+N4724))</f>
        <v>0</v>
      </c>
      <c r="H4724" s="13">
        <f>IF(M4724,'Выгрузка из ревьюшницы'!AJ4724,INDEX('Доп настройки участников'!J:J,2+N4724))</f>
        <v>0</v>
      </c>
      <c r="I4724" s="16" t="str">
        <f>IFERROR(IF($H4724=0,"",INDEX(Разметка!B:B,MATCH($H4724,Разметка!A:A,0))),0)</f>
        <v/>
      </c>
      <c r="J4724" s="16" t="str">
        <f>IFERROR(IF($H4724=0,"",INDEX(Разметка!C:C,MATCH($H4724,Разметка!A:A,0))),0)</f>
        <v/>
      </c>
      <c r="K4724" s="16" t="e">
        <f>IF($F4724&gt;0,IFERROR(MATCH(A4724,'Доп настройки участников'!A:A,0),-1)*(-1),0)</f>
        <v>#N/A</v>
      </c>
      <c r="L4724" s="16" t="str">
        <f t="shared" si="279"/>
        <v>Нет</v>
      </c>
      <c r="M4724" s="33" t="b">
        <f t="shared" si="280"/>
        <v>0</v>
      </c>
      <c r="N4724" s="33">
        <f t="shared" si="281"/>
        <v>4692</v>
      </c>
      <c r="O4724" s="33">
        <v>4723</v>
      </c>
    </row>
    <row r="4725" spans="1:15" x14ac:dyDescent="0.25">
      <c r="A4725" s="13">
        <f>IF(M4725,'Выгрузка из ревьюшницы'!B4725,INDEX('Доп настройки участников'!D:D,2+N4725))</f>
        <v>0</v>
      </c>
      <c r="B4725" s="13">
        <f>IF(M4725,'Выгрузка из ревьюшницы'!C4725,INDEX('Доп настройки участников'!E:E,2+N4725))</f>
        <v>0</v>
      </c>
      <c r="C4725" s="13">
        <f>IF(M4725,'Выгрузка из ревьюшницы'!H4725,INDEX('Доп настройки участников'!F:F,2+N4725))</f>
        <v>0</v>
      </c>
      <c r="D4725" s="13">
        <f>IF(M4725,'Выгрузка из ревьюшницы'!J4725,INDEX('Доп настройки участников'!G:G,2+N4725))</f>
        <v>0</v>
      </c>
      <c r="E4725" s="13" t="e">
        <f>INDEX('Сопоставление оценок'!$A$3:$A$14,MATCH(IF(M4725,'Выгрузка из ревьюшницы'!K4725,INDEX('Доп настройки участников'!H:H,2+N4725)),'Сопоставление оценок'!$C$3:$C$14,0))</f>
        <v>#N/A</v>
      </c>
      <c r="F4725" s="13" t="e">
        <f>INDEX('Сопоставление оценок'!$B$3:$B$14,MATCH(Table13[[#This Row],[mark_at_review]],'Сопоставление оценок'!$C$3:$C$14,0))</f>
        <v>#N/A</v>
      </c>
      <c r="G4725" s="13">
        <f>IF(M4725,IFERROR(IF(OR('Выгрузка из ревьюшницы'!X4725,'Выгрузка из ревьюшницы'!Z4725),1,0),0),INDEX('Доп настройки участников'!I:I,2+N4725))</f>
        <v>0</v>
      </c>
      <c r="H4725" s="13">
        <f>IF(M4725,'Выгрузка из ревьюшницы'!AJ4725,INDEX('Доп настройки участников'!J:J,2+N4725))</f>
        <v>0</v>
      </c>
      <c r="I4725" s="16" t="str">
        <f>IFERROR(IF($H4725=0,"",INDEX(Разметка!B:B,MATCH($H4725,Разметка!A:A,0))),0)</f>
        <v/>
      </c>
      <c r="J4725" s="16" t="str">
        <f>IFERROR(IF($H4725=0,"",INDEX(Разметка!C:C,MATCH($H4725,Разметка!A:A,0))),0)</f>
        <v/>
      </c>
      <c r="K4725" s="16" t="e">
        <f>IF($F4725&gt;0,IFERROR(MATCH(A4725,'Доп настройки участников'!A:A,0),-1)*(-1),0)</f>
        <v>#N/A</v>
      </c>
      <c r="L4725" s="16" t="str">
        <f t="shared" si="279"/>
        <v>Нет</v>
      </c>
      <c r="M4725" s="33" t="b">
        <f t="shared" si="280"/>
        <v>0</v>
      </c>
      <c r="N4725" s="33">
        <f t="shared" si="281"/>
        <v>4693</v>
      </c>
      <c r="O4725" s="33">
        <v>4724</v>
      </c>
    </row>
    <row r="4726" spans="1:15" x14ac:dyDescent="0.25">
      <c r="A4726" s="13">
        <f>IF(M4726,'Выгрузка из ревьюшницы'!B4726,INDEX('Доп настройки участников'!D:D,2+N4726))</f>
        <v>0</v>
      </c>
      <c r="B4726" s="13">
        <f>IF(M4726,'Выгрузка из ревьюшницы'!C4726,INDEX('Доп настройки участников'!E:E,2+N4726))</f>
        <v>0</v>
      </c>
      <c r="C4726" s="13">
        <f>IF(M4726,'Выгрузка из ревьюшницы'!H4726,INDEX('Доп настройки участников'!F:F,2+N4726))</f>
        <v>0</v>
      </c>
      <c r="D4726" s="13">
        <f>IF(M4726,'Выгрузка из ревьюшницы'!J4726,INDEX('Доп настройки участников'!G:G,2+N4726))</f>
        <v>0</v>
      </c>
      <c r="E4726" s="13" t="e">
        <f>INDEX('Сопоставление оценок'!$A$3:$A$14,MATCH(IF(M4726,'Выгрузка из ревьюшницы'!K4726,INDEX('Доп настройки участников'!H:H,2+N4726)),'Сопоставление оценок'!$C$3:$C$14,0))</f>
        <v>#N/A</v>
      </c>
      <c r="F4726" s="13" t="e">
        <f>INDEX('Сопоставление оценок'!$B$3:$B$14,MATCH(Table13[[#This Row],[mark_at_review]],'Сопоставление оценок'!$C$3:$C$14,0))</f>
        <v>#N/A</v>
      </c>
      <c r="G4726" s="13">
        <f>IF(M4726,IFERROR(IF(OR('Выгрузка из ревьюшницы'!X4726,'Выгрузка из ревьюшницы'!Z4726),1,0),0),INDEX('Доп настройки участников'!I:I,2+N4726))</f>
        <v>0</v>
      </c>
      <c r="H4726" s="13">
        <f>IF(M4726,'Выгрузка из ревьюшницы'!AJ4726,INDEX('Доп настройки участников'!J:J,2+N4726))</f>
        <v>0</v>
      </c>
      <c r="I4726" s="16" t="str">
        <f>IFERROR(IF($H4726=0,"",INDEX(Разметка!B:B,MATCH($H4726,Разметка!A:A,0))),0)</f>
        <v/>
      </c>
      <c r="J4726" s="16" t="str">
        <f>IFERROR(IF($H4726=0,"",INDEX(Разметка!C:C,MATCH($H4726,Разметка!A:A,0))),0)</f>
        <v/>
      </c>
      <c r="K4726" s="16" t="e">
        <f>IF($F4726&gt;0,IFERROR(MATCH(A4726,'Доп настройки участников'!A:A,0),-1)*(-1),0)</f>
        <v>#N/A</v>
      </c>
      <c r="L4726" s="16" t="str">
        <f t="shared" si="279"/>
        <v>Нет</v>
      </c>
      <c r="M4726" s="33" t="b">
        <f t="shared" si="280"/>
        <v>0</v>
      </c>
      <c r="N4726" s="33">
        <f t="shared" si="281"/>
        <v>4694</v>
      </c>
      <c r="O4726" s="33">
        <v>4725</v>
      </c>
    </row>
    <row r="4727" spans="1:15" x14ac:dyDescent="0.25">
      <c r="A4727" s="13">
        <f>IF(M4727,'Выгрузка из ревьюшницы'!B4727,INDEX('Доп настройки участников'!D:D,2+N4727))</f>
        <v>0</v>
      </c>
      <c r="B4727" s="13">
        <f>IF(M4727,'Выгрузка из ревьюшницы'!C4727,INDEX('Доп настройки участников'!E:E,2+N4727))</f>
        <v>0</v>
      </c>
      <c r="C4727" s="13">
        <f>IF(M4727,'Выгрузка из ревьюшницы'!H4727,INDEX('Доп настройки участников'!F:F,2+N4727))</f>
        <v>0</v>
      </c>
      <c r="D4727" s="13">
        <f>IF(M4727,'Выгрузка из ревьюшницы'!J4727,INDEX('Доп настройки участников'!G:G,2+N4727))</f>
        <v>0</v>
      </c>
      <c r="E4727" s="13" t="e">
        <f>INDEX('Сопоставление оценок'!$A$3:$A$14,MATCH(IF(M4727,'Выгрузка из ревьюшницы'!K4727,INDEX('Доп настройки участников'!H:H,2+N4727)),'Сопоставление оценок'!$C$3:$C$14,0))</f>
        <v>#N/A</v>
      </c>
      <c r="F4727" s="13" t="e">
        <f>INDEX('Сопоставление оценок'!$B$3:$B$14,MATCH(Table13[[#This Row],[mark_at_review]],'Сопоставление оценок'!$C$3:$C$14,0))</f>
        <v>#N/A</v>
      </c>
      <c r="G4727" s="13">
        <f>IF(M4727,IFERROR(IF(OR('Выгрузка из ревьюшницы'!X4727,'Выгрузка из ревьюшницы'!Z4727),1,0),0),INDEX('Доп настройки участников'!I:I,2+N4727))</f>
        <v>0</v>
      </c>
      <c r="H4727" s="13">
        <f>IF(M4727,'Выгрузка из ревьюшницы'!AJ4727,INDEX('Доп настройки участников'!J:J,2+N4727))</f>
        <v>0</v>
      </c>
      <c r="I4727" s="16" t="str">
        <f>IFERROR(IF($H4727=0,"",INDEX(Разметка!B:B,MATCH($H4727,Разметка!A:A,0))),0)</f>
        <v/>
      </c>
      <c r="J4727" s="16" t="str">
        <f>IFERROR(IF($H4727=0,"",INDEX(Разметка!C:C,MATCH($H4727,Разметка!A:A,0))),0)</f>
        <v/>
      </c>
      <c r="K4727" s="16" t="e">
        <f>IF($F4727&gt;0,IFERROR(MATCH(A4727,'Доп настройки участников'!A:A,0),-1)*(-1),0)</f>
        <v>#N/A</v>
      </c>
      <c r="L4727" s="16" t="str">
        <f t="shared" si="279"/>
        <v>Нет</v>
      </c>
      <c r="M4727" s="33" t="b">
        <f t="shared" si="280"/>
        <v>0</v>
      </c>
      <c r="N4727" s="33">
        <f t="shared" si="281"/>
        <v>4695</v>
      </c>
      <c r="O4727" s="33">
        <v>4726</v>
      </c>
    </row>
    <row r="4728" spans="1:15" x14ac:dyDescent="0.25">
      <c r="A4728" s="13">
        <f>IF(M4728,'Выгрузка из ревьюшницы'!B4728,INDEX('Доп настройки участников'!D:D,2+N4728))</f>
        <v>0</v>
      </c>
      <c r="B4728" s="13">
        <f>IF(M4728,'Выгрузка из ревьюшницы'!C4728,INDEX('Доп настройки участников'!E:E,2+N4728))</f>
        <v>0</v>
      </c>
      <c r="C4728" s="13">
        <f>IF(M4728,'Выгрузка из ревьюшницы'!H4728,INDEX('Доп настройки участников'!F:F,2+N4728))</f>
        <v>0</v>
      </c>
      <c r="D4728" s="13">
        <f>IF(M4728,'Выгрузка из ревьюшницы'!J4728,INDEX('Доп настройки участников'!G:G,2+N4728))</f>
        <v>0</v>
      </c>
      <c r="E4728" s="13" t="e">
        <f>INDEX('Сопоставление оценок'!$A$3:$A$14,MATCH(IF(M4728,'Выгрузка из ревьюшницы'!K4728,INDEX('Доп настройки участников'!H:H,2+N4728)),'Сопоставление оценок'!$C$3:$C$14,0))</f>
        <v>#N/A</v>
      </c>
      <c r="F4728" s="13" t="e">
        <f>INDEX('Сопоставление оценок'!$B$3:$B$14,MATCH(Table13[[#This Row],[mark_at_review]],'Сопоставление оценок'!$C$3:$C$14,0))</f>
        <v>#N/A</v>
      </c>
      <c r="G4728" s="13">
        <f>IF(M4728,IFERROR(IF(OR('Выгрузка из ревьюшницы'!X4728,'Выгрузка из ревьюшницы'!Z4728),1,0),0),INDEX('Доп настройки участников'!I:I,2+N4728))</f>
        <v>0</v>
      </c>
      <c r="H4728" s="13">
        <f>IF(M4728,'Выгрузка из ревьюшницы'!AJ4728,INDEX('Доп настройки участников'!J:J,2+N4728))</f>
        <v>0</v>
      </c>
      <c r="I4728" s="16" t="str">
        <f>IFERROR(IF($H4728=0,"",INDEX(Разметка!B:B,MATCH($H4728,Разметка!A:A,0))),0)</f>
        <v/>
      </c>
      <c r="J4728" s="16" t="str">
        <f>IFERROR(IF($H4728=0,"",INDEX(Разметка!C:C,MATCH($H4728,Разметка!A:A,0))),0)</f>
        <v/>
      </c>
      <c r="K4728" s="16" t="e">
        <f>IF($F4728&gt;0,IFERROR(MATCH(A4728,'Доп настройки участников'!A:A,0),-1)*(-1),0)</f>
        <v>#N/A</v>
      </c>
      <c r="L4728" s="16" t="str">
        <f t="shared" si="279"/>
        <v>Нет</v>
      </c>
      <c r="M4728" s="33" t="b">
        <f t="shared" si="280"/>
        <v>0</v>
      </c>
      <c r="N4728" s="33">
        <f t="shared" si="281"/>
        <v>4696</v>
      </c>
      <c r="O4728" s="33">
        <v>4727</v>
      </c>
    </row>
    <row r="4729" spans="1:15" x14ac:dyDescent="0.25">
      <c r="A4729" s="13">
        <f>IF(M4729,'Выгрузка из ревьюшницы'!B4729,INDEX('Доп настройки участников'!D:D,2+N4729))</f>
        <v>0</v>
      </c>
      <c r="B4729" s="13">
        <f>IF(M4729,'Выгрузка из ревьюшницы'!C4729,INDEX('Доп настройки участников'!E:E,2+N4729))</f>
        <v>0</v>
      </c>
      <c r="C4729" s="13">
        <f>IF(M4729,'Выгрузка из ревьюшницы'!H4729,INDEX('Доп настройки участников'!F:F,2+N4729))</f>
        <v>0</v>
      </c>
      <c r="D4729" s="13">
        <f>IF(M4729,'Выгрузка из ревьюшницы'!J4729,INDEX('Доп настройки участников'!G:G,2+N4729))</f>
        <v>0</v>
      </c>
      <c r="E4729" s="13" t="e">
        <f>INDEX('Сопоставление оценок'!$A$3:$A$14,MATCH(IF(M4729,'Выгрузка из ревьюшницы'!K4729,INDEX('Доп настройки участников'!H:H,2+N4729)),'Сопоставление оценок'!$C$3:$C$14,0))</f>
        <v>#N/A</v>
      </c>
      <c r="F4729" s="13" t="e">
        <f>INDEX('Сопоставление оценок'!$B$3:$B$14,MATCH(Table13[[#This Row],[mark_at_review]],'Сопоставление оценок'!$C$3:$C$14,0))</f>
        <v>#N/A</v>
      </c>
      <c r="G4729" s="13">
        <f>IF(M4729,IFERROR(IF(OR('Выгрузка из ревьюшницы'!X4729,'Выгрузка из ревьюшницы'!Z4729),1,0),0),INDEX('Доп настройки участников'!I:I,2+N4729))</f>
        <v>0</v>
      </c>
      <c r="H4729" s="13">
        <f>IF(M4729,'Выгрузка из ревьюшницы'!AJ4729,INDEX('Доп настройки участников'!J:J,2+N4729))</f>
        <v>0</v>
      </c>
      <c r="I4729" s="16" t="str">
        <f>IFERROR(IF($H4729=0,"",INDEX(Разметка!B:B,MATCH($H4729,Разметка!A:A,0))),0)</f>
        <v/>
      </c>
      <c r="J4729" s="16" t="str">
        <f>IFERROR(IF($H4729=0,"",INDEX(Разметка!C:C,MATCH($H4729,Разметка!A:A,0))),0)</f>
        <v/>
      </c>
      <c r="K4729" s="16" t="e">
        <f>IF($F4729&gt;0,IFERROR(MATCH(A4729,'Доп настройки участников'!A:A,0),-1)*(-1),0)</f>
        <v>#N/A</v>
      </c>
      <c r="L4729" s="16" t="str">
        <f t="shared" si="279"/>
        <v>Нет</v>
      </c>
      <c r="M4729" s="33" t="b">
        <f t="shared" si="280"/>
        <v>0</v>
      </c>
      <c r="N4729" s="33">
        <f t="shared" si="281"/>
        <v>4697</v>
      </c>
      <c r="O4729" s="33">
        <v>4728</v>
      </c>
    </row>
    <row r="4730" spans="1:15" x14ac:dyDescent="0.25">
      <c r="A4730" s="13">
        <f>IF(M4730,'Выгрузка из ревьюшницы'!B4730,INDEX('Доп настройки участников'!D:D,2+N4730))</f>
        <v>0</v>
      </c>
      <c r="B4730" s="13">
        <f>IF(M4730,'Выгрузка из ревьюшницы'!C4730,INDEX('Доп настройки участников'!E:E,2+N4730))</f>
        <v>0</v>
      </c>
      <c r="C4730" s="13">
        <f>IF(M4730,'Выгрузка из ревьюшницы'!H4730,INDEX('Доп настройки участников'!F:F,2+N4730))</f>
        <v>0</v>
      </c>
      <c r="D4730" s="13">
        <f>IF(M4730,'Выгрузка из ревьюшницы'!J4730,INDEX('Доп настройки участников'!G:G,2+N4730))</f>
        <v>0</v>
      </c>
      <c r="E4730" s="13" t="e">
        <f>INDEX('Сопоставление оценок'!$A$3:$A$14,MATCH(IF(M4730,'Выгрузка из ревьюшницы'!K4730,INDEX('Доп настройки участников'!H:H,2+N4730)),'Сопоставление оценок'!$C$3:$C$14,0))</f>
        <v>#N/A</v>
      </c>
      <c r="F4730" s="13" t="e">
        <f>INDEX('Сопоставление оценок'!$B$3:$B$14,MATCH(Table13[[#This Row],[mark_at_review]],'Сопоставление оценок'!$C$3:$C$14,0))</f>
        <v>#N/A</v>
      </c>
      <c r="G4730" s="13">
        <f>IF(M4730,IFERROR(IF(OR('Выгрузка из ревьюшницы'!X4730,'Выгрузка из ревьюшницы'!Z4730),1,0),0),INDEX('Доп настройки участников'!I:I,2+N4730))</f>
        <v>0</v>
      </c>
      <c r="H4730" s="13">
        <f>IF(M4730,'Выгрузка из ревьюшницы'!AJ4730,INDEX('Доп настройки участников'!J:J,2+N4730))</f>
        <v>0</v>
      </c>
      <c r="I4730" s="16" t="str">
        <f>IFERROR(IF($H4730=0,"",INDEX(Разметка!B:B,MATCH($H4730,Разметка!A:A,0))),0)</f>
        <v/>
      </c>
      <c r="J4730" s="16" t="str">
        <f>IFERROR(IF($H4730=0,"",INDEX(Разметка!C:C,MATCH($H4730,Разметка!A:A,0))),0)</f>
        <v/>
      </c>
      <c r="K4730" s="16" t="e">
        <f>IF($F4730&gt;0,IFERROR(MATCH(A4730,'Доп настройки участников'!A:A,0),-1)*(-1),0)</f>
        <v>#N/A</v>
      </c>
      <c r="L4730" s="16" t="str">
        <f t="shared" si="279"/>
        <v>Нет</v>
      </c>
      <c r="M4730" s="33" t="b">
        <f t="shared" si="280"/>
        <v>0</v>
      </c>
      <c r="N4730" s="33">
        <f t="shared" si="281"/>
        <v>4698</v>
      </c>
      <c r="O4730" s="33">
        <v>4729</v>
      </c>
    </row>
    <row r="4731" spans="1:15" x14ac:dyDescent="0.25">
      <c r="A4731" s="13">
        <f>IF(M4731,'Выгрузка из ревьюшницы'!B4731,INDEX('Доп настройки участников'!D:D,2+N4731))</f>
        <v>0</v>
      </c>
      <c r="B4731" s="13">
        <f>IF(M4731,'Выгрузка из ревьюшницы'!C4731,INDEX('Доп настройки участников'!E:E,2+N4731))</f>
        <v>0</v>
      </c>
      <c r="C4731" s="13">
        <f>IF(M4731,'Выгрузка из ревьюшницы'!H4731,INDEX('Доп настройки участников'!F:F,2+N4731))</f>
        <v>0</v>
      </c>
      <c r="D4731" s="13">
        <f>IF(M4731,'Выгрузка из ревьюшницы'!J4731,INDEX('Доп настройки участников'!G:G,2+N4731))</f>
        <v>0</v>
      </c>
      <c r="E4731" s="13" t="e">
        <f>INDEX('Сопоставление оценок'!$A$3:$A$14,MATCH(IF(M4731,'Выгрузка из ревьюшницы'!K4731,INDEX('Доп настройки участников'!H:H,2+N4731)),'Сопоставление оценок'!$C$3:$C$14,0))</f>
        <v>#N/A</v>
      </c>
      <c r="F4731" s="13" t="e">
        <f>INDEX('Сопоставление оценок'!$B$3:$B$14,MATCH(Table13[[#This Row],[mark_at_review]],'Сопоставление оценок'!$C$3:$C$14,0))</f>
        <v>#N/A</v>
      </c>
      <c r="G4731" s="13">
        <f>IF(M4731,IFERROR(IF(OR('Выгрузка из ревьюшницы'!X4731,'Выгрузка из ревьюшницы'!Z4731),1,0),0),INDEX('Доп настройки участников'!I:I,2+N4731))</f>
        <v>0</v>
      </c>
      <c r="H4731" s="13">
        <f>IF(M4731,'Выгрузка из ревьюшницы'!AJ4731,INDEX('Доп настройки участников'!J:J,2+N4731))</f>
        <v>0</v>
      </c>
      <c r="I4731" s="16" t="str">
        <f>IFERROR(IF($H4731=0,"",INDEX(Разметка!B:B,MATCH($H4731,Разметка!A:A,0))),0)</f>
        <v/>
      </c>
      <c r="J4731" s="16" t="str">
        <f>IFERROR(IF($H4731=0,"",INDEX(Разметка!C:C,MATCH($H4731,Разметка!A:A,0))),0)</f>
        <v/>
      </c>
      <c r="K4731" s="16" t="e">
        <f>IF($F4731&gt;0,IFERROR(MATCH(A4731,'Доп настройки участников'!A:A,0),-1)*(-1),0)</f>
        <v>#N/A</v>
      </c>
      <c r="L4731" s="16" t="str">
        <f t="shared" si="279"/>
        <v>Нет</v>
      </c>
      <c r="M4731" s="33" t="b">
        <f t="shared" si="280"/>
        <v>0</v>
      </c>
      <c r="N4731" s="33">
        <f t="shared" si="281"/>
        <v>4699</v>
      </c>
      <c r="O4731" s="33">
        <v>4730</v>
      </c>
    </row>
    <row r="4732" spans="1:15" x14ac:dyDescent="0.25">
      <c r="A4732" s="13">
        <f>IF(M4732,'Выгрузка из ревьюшницы'!B4732,INDEX('Доп настройки участников'!D:D,2+N4732))</f>
        <v>0</v>
      </c>
      <c r="B4732" s="13">
        <f>IF(M4732,'Выгрузка из ревьюшницы'!C4732,INDEX('Доп настройки участников'!E:E,2+N4732))</f>
        <v>0</v>
      </c>
      <c r="C4732" s="13">
        <f>IF(M4732,'Выгрузка из ревьюшницы'!H4732,INDEX('Доп настройки участников'!F:F,2+N4732))</f>
        <v>0</v>
      </c>
      <c r="D4732" s="13">
        <f>IF(M4732,'Выгрузка из ревьюшницы'!J4732,INDEX('Доп настройки участников'!G:G,2+N4732))</f>
        <v>0</v>
      </c>
      <c r="E4732" s="13" t="e">
        <f>INDEX('Сопоставление оценок'!$A$3:$A$14,MATCH(IF(M4732,'Выгрузка из ревьюшницы'!K4732,INDEX('Доп настройки участников'!H:H,2+N4732)),'Сопоставление оценок'!$C$3:$C$14,0))</f>
        <v>#N/A</v>
      </c>
      <c r="F4732" s="13" t="e">
        <f>INDEX('Сопоставление оценок'!$B$3:$B$14,MATCH(Table13[[#This Row],[mark_at_review]],'Сопоставление оценок'!$C$3:$C$14,0))</f>
        <v>#N/A</v>
      </c>
      <c r="G4732" s="13">
        <f>IF(M4732,IFERROR(IF(OR('Выгрузка из ревьюшницы'!X4732,'Выгрузка из ревьюшницы'!Z4732),1,0),0),INDEX('Доп настройки участников'!I:I,2+N4732))</f>
        <v>0</v>
      </c>
      <c r="H4732" s="13">
        <f>IF(M4732,'Выгрузка из ревьюшницы'!AJ4732,INDEX('Доп настройки участников'!J:J,2+N4732))</f>
        <v>0</v>
      </c>
      <c r="I4732" s="16" t="str">
        <f>IFERROR(IF($H4732=0,"",INDEX(Разметка!B:B,MATCH($H4732,Разметка!A:A,0))),0)</f>
        <v/>
      </c>
      <c r="J4732" s="16" t="str">
        <f>IFERROR(IF($H4732=0,"",INDEX(Разметка!C:C,MATCH($H4732,Разметка!A:A,0))),0)</f>
        <v/>
      </c>
      <c r="K4732" s="16" t="e">
        <f>IF($F4732&gt;0,IFERROR(MATCH(A4732,'Доп настройки участников'!A:A,0),-1)*(-1),0)</f>
        <v>#N/A</v>
      </c>
      <c r="L4732" s="16" t="str">
        <f t="shared" si="279"/>
        <v>Нет</v>
      </c>
      <c r="M4732" s="33" t="b">
        <f t="shared" si="280"/>
        <v>0</v>
      </c>
      <c r="N4732" s="33">
        <f t="shared" si="281"/>
        <v>4700</v>
      </c>
      <c r="O4732" s="33">
        <v>4731</v>
      </c>
    </row>
    <row r="4733" spans="1:15" x14ac:dyDescent="0.25">
      <c r="A4733" s="13">
        <f>IF(M4733,'Выгрузка из ревьюшницы'!B4733,INDEX('Доп настройки участников'!D:D,2+N4733))</f>
        <v>0</v>
      </c>
      <c r="B4733" s="13">
        <f>IF(M4733,'Выгрузка из ревьюшницы'!C4733,INDEX('Доп настройки участников'!E:E,2+N4733))</f>
        <v>0</v>
      </c>
      <c r="C4733" s="13">
        <f>IF(M4733,'Выгрузка из ревьюшницы'!H4733,INDEX('Доп настройки участников'!F:F,2+N4733))</f>
        <v>0</v>
      </c>
      <c r="D4733" s="13">
        <f>IF(M4733,'Выгрузка из ревьюшницы'!J4733,INDEX('Доп настройки участников'!G:G,2+N4733))</f>
        <v>0</v>
      </c>
      <c r="E4733" s="13" t="e">
        <f>INDEX('Сопоставление оценок'!$A$3:$A$14,MATCH(IF(M4733,'Выгрузка из ревьюшницы'!K4733,INDEX('Доп настройки участников'!H:H,2+N4733)),'Сопоставление оценок'!$C$3:$C$14,0))</f>
        <v>#N/A</v>
      </c>
      <c r="F4733" s="13" t="e">
        <f>INDEX('Сопоставление оценок'!$B$3:$B$14,MATCH(Table13[[#This Row],[mark_at_review]],'Сопоставление оценок'!$C$3:$C$14,0))</f>
        <v>#N/A</v>
      </c>
      <c r="G4733" s="13">
        <f>IF(M4733,IFERROR(IF(OR('Выгрузка из ревьюшницы'!X4733,'Выгрузка из ревьюшницы'!Z4733),1,0),0),INDEX('Доп настройки участников'!I:I,2+N4733))</f>
        <v>0</v>
      </c>
      <c r="H4733" s="13">
        <f>IF(M4733,'Выгрузка из ревьюшницы'!AJ4733,INDEX('Доп настройки участников'!J:J,2+N4733))</f>
        <v>0</v>
      </c>
      <c r="I4733" s="16" t="str">
        <f>IFERROR(IF($H4733=0,"",INDEX(Разметка!B:B,MATCH($H4733,Разметка!A:A,0))),0)</f>
        <v/>
      </c>
      <c r="J4733" s="16" t="str">
        <f>IFERROR(IF($H4733=0,"",INDEX(Разметка!C:C,MATCH($H4733,Разметка!A:A,0))),0)</f>
        <v/>
      </c>
      <c r="K4733" s="16" t="e">
        <f>IF($F4733&gt;0,IFERROR(MATCH(A4733,'Доп настройки участников'!A:A,0),-1)*(-1),0)</f>
        <v>#N/A</v>
      </c>
      <c r="L4733" s="16" t="str">
        <f t="shared" si="279"/>
        <v>Нет</v>
      </c>
      <c r="M4733" s="33" t="b">
        <f t="shared" si="280"/>
        <v>0</v>
      </c>
      <c r="N4733" s="33">
        <f t="shared" si="281"/>
        <v>4701</v>
      </c>
      <c r="O4733" s="33">
        <v>4732</v>
      </c>
    </row>
    <row r="4734" spans="1:15" x14ac:dyDescent="0.25">
      <c r="A4734" s="13">
        <f>IF(M4734,'Выгрузка из ревьюшницы'!B4734,INDEX('Доп настройки участников'!D:D,2+N4734))</f>
        <v>0</v>
      </c>
      <c r="B4734" s="13">
        <f>IF(M4734,'Выгрузка из ревьюшницы'!C4734,INDEX('Доп настройки участников'!E:E,2+N4734))</f>
        <v>0</v>
      </c>
      <c r="C4734" s="13">
        <f>IF(M4734,'Выгрузка из ревьюшницы'!H4734,INDEX('Доп настройки участников'!F:F,2+N4734))</f>
        <v>0</v>
      </c>
      <c r="D4734" s="13">
        <f>IF(M4734,'Выгрузка из ревьюшницы'!J4734,INDEX('Доп настройки участников'!G:G,2+N4734))</f>
        <v>0</v>
      </c>
      <c r="E4734" s="13" t="e">
        <f>INDEX('Сопоставление оценок'!$A$3:$A$14,MATCH(IF(M4734,'Выгрузка из ревьюшницы'!K4734,INDEX('Доп настройки участников'!H:H,2+N4734)),'Сопоставление оценок'!$C$3:$C$14,0))</f>
        <v>#N/A</v>
      </c>
      <c r="F4734" s="13" t="e">
        <f>INDEX('Сопоставление оценок'!$B$3:$B$14,MATCH(Table13[[#This Row],[mark_at_review]],'Сопоставление оценок'!$C$3:$C$14,0))</f>
        <v>#N/A</v>
      </c>
      <c r="G4734" s="13">
        <f>IF(M4734,IFERROR(IF(OR('Выгрузка из ревьюшницы'!X4734,'Выгрузка из ревьюшницы'!Z4734),1,0),0),INDEX('Доп настройки участников'!I:I,2+N4734))</f>
        <v>0</v>
      </c>
      <c r="H4734" s="13">
        <f>IF(M4734,'Выгрузка из ревьюшницы'!AJ4734,INDEX('Доп настройки участников'!J:J,2+N4734))</f>
        <v>0</v>
      </c>
      <c r="I4734" s="16" t="str">
        <f>IFERROR(IF($H4734=0,"",INDEX(Разметка!B:B,MATCH($H4734,Разметка!A:A,0))),0)</f>
        <v/>
      </c>
      <c r="J4734" s="16" t="str">
        <f>IFERROR(IF($H4734=0,"",INDEX(Разметка!C:C,MATCH($H4734,Разметка!A:A,0))),0)</f>
        <v/>
      </c>
      <c r="K4734" s="16" t="e">
        <f>IF($F4734&gt;0,IFERROR(MATCH(A4734,'Доп настройки участников'!A:A,0),-1)*(-1),0)</f>
        <v>#N/A</v>
      </c>
      <c r="L4734" s="16" t="str">
        <f t="shared" si="279"/>
        <v>Нет</v>
      </c>
      <c r="M4734" s="33" t="b">
        <f t="shared" si="280"/>
        <v>0</v>
      </c>
      <c r="N4734" s="33">
        <f t="shared" si="281"/>
        <v>4702</v>
      </c>
      <c r="O4734" s="33">
        <v>4733</v>
      </c>
    </row>
    <row r="4735" spans="1:15" x14ac:dyDescent="0.25">
      <c r="A4735" s="13">
        <f>IF(M4735,'Выгрузка из ревьюшницы'!B4735,INDEX('Доп настройки участников'!D:D,2+N4735))</f>
        <v>0</v>
      </c>
      <c r="B4735" s="13">
        <f>IF(M4735,'Выгрузка из ревьюшницы'!C4735,INDEX('Доп настройки участников'!E:E,2+N4735))</f>
        <v>0</v>
      </c>
      <c r="C4735" s="13">
        <f>IF(M4735,'Выгрузка из ревьюшницы'!H4735,INDEX('Доп настройки участников'!F:F,2+N4735))</f>
        <v>0</v>
      </c>
      <c r="D4735" s="13">
        <f>IF(M4735,'Выгрузка из ревьюшницы'!J4735,INDEX('Доп настройки участников'!G:G,2+N4735))</f>
        <v>0</v>
      </c>
      <c r="E4735" s="13" t="e">
        <f>INDEX('Сопоставление оценок'!$A$3:$A$14,MATCH(IF(M4735,'Выгрузка из ревьюшницы'!K4735,INDEX('Доп настройки участников'!H:H,2+N4735)),'Сопоставление оценок'!$C$3:$C$14,0))</f>
        <v>#N/A</v>
      </c>
      <c r="F4735" s="13" t="e">
        <f>INDEX('Сопоставление оценок'!$B$3:$B$14,MATCH(Table13[[#This Row],[mark_at_review]],'Сопоставление оценок'!$C$3:$C$14,0))</f>
        <v>#N/A</v>
      </c>
      <c r="G4735" s="13">
        <f>IF(M4735,IFERROR(IF(OR('Выгрузка из ревьюшницы'!X4735,'Выгрузка из ревьюшницы'!Z4735),1,0),0),INDEX('Доп настройки участников'!I:I,2+N4735))</f>
        <v>0</v>
      </c>
      <c r="H4735" s="13">
        <f>IF(M4735,'Выгрузка из ревьюшницы'!AJ4735,INDEX('Доп настройки участников'!J:J,2+N4735))</f>
        <v>0</v>
      </c>
      <c r="I4735" s="16" t="str">
        <f>IFERROR(IF($H4735=0,"",INDEX(Разметка!B:B,MATCH($H4735,Разметка!A:A,0))),0)</f>
        <v/>
      </c>
      <c r="J4735" s="16" t="str">
        <f>IFERROR(IF($H4735=0,"",INDEX(Разметка!C:C,MATCH($H4735,Разметка!A:A,0))),0)</f>
        <v/>
      </c>
      <c r="K4735" s="16" t="e">
        <f>IF($F4735&gt;0,IFERROR(MATCH(A4735,'Доп настройки участников'!A:A,0),-1)*(-1),0)</f>
        <v>#N/A</v>
      </c>
      <c r="L4735" s="16" t="str">
        <f t="shared" si="279"/>
        <v>Нет</v>
      </c>
      <c r="M4735" s="33" t="b">
        <f t="shared" si="280"/>
        <v>0</v>
      </c>
      <c r="N4735" s="33">
        <f t="shared" si="281"/>
        <v>4703</v>
      </c>
      <c r="O4735" s="33">
        <v>4734</v>
      </c>
    </row>
    <row r="4736" spans="1:15" x14ac:dyDescent="0.25">
      <c r="A4736" s="13">
        <f>IF(M4736,'Выгрузка из ревьюшницы'!B4736,INDEX('Доп настройки участников'!D:D,2+N4736))</f>
        <v>0</v>
      </c>
      <c r="B4736" s="13">
        <f>IF(M4736,'Выгрузка из ревьюшницы'!C4736,INDEX('Доп настройки участников'!E:E,2+N4736))</f>
        <v>0</v>
      </c>
      <c r="C4736" s="13">
        <f>IF(M4736,'Выгрузка из ревьюшницы'!H4736,INDEX('Доп настройки участников'!F:F,2+N4736))</f>
        <v>0</v>
      </c>
      <c r="D4736" s="13">
        <f>IF(M4736,'Выгрузка из ревьюшницы'!J4736,INDEX('Доп настройки участников'!G:G,2+N4736))</f>
        <v>0</v>
      </c>
      <c r="E4736" s="13" t="e">
        <f>INDEX('Сопоставление оценок'!$A$3:$A$14,MATCH(IF(M4736,'Выгрузка из ревьюшницы'!K4736,INDEX('Доп настройки участников'!H:H,2+N4736)),'Сопоставление оценок'!$C$3:$C$14,0))</f>
        <v>#N/A</v>
      </c>
      <c r="F4736" s="13" t="e">
        <f>INDEX('Сопоставление оценок'!$B$3:$B$14,MATCH(Table13[[#This Row],[mark_at_review]],'Сопоставление оценок'!$C$3:$C$14,0))</f>
        <v>#N/A</v>
      </c>
      <c r="G4736" s="13">
        <f>IF(M4736,IFERROR(IF(OR('Выгрузка из ревьюшницы'!X4736,'Выгрузка из ревьюшницы'!Z4736),1,0),0),INDEX('Доп настройки участников'!I:I,2+N4736))</f>
        <v>0</v>
      </c>
      <c r="H4736" s="13">
        <f>IF(M4736,'Выгрузка из ревьюшницы'!AJ4736,INDEX('Доп настройки участников'!J:J,2+N4736))</f>
        <v>0</v>
      </c>
      <c r="I4736" s="16" t="str">
        <f>IFERROR(IF($H4736=0,"",INDEX(Разметка!B:B,MATCH($H4736,Разметка!A:A,0))),0)</f>
        <v/>
      </c>
      <c r="J4736" s="16" t="str">
        <f>IFERROR(IF($H4736=0,"",INDEX(Разметка!C:C,MATCH($H4736,Разметка!A:A,0))),0)</f>
        <v/>
      </c>
      <c r="K4736" s="16" t="e">
        <f>IF($F4736&gt;0,IFERROR(MATCH(A4736,'Доп настройки участников'!A:A,0),-1)*(-1),0)</f>
        <v>#N/A</v>
      </c>
      <c r="L4736" s="16" t="str">
        <f t="shared" si="279"/>
        <v>Нет</v>
      </c>
      <c r="M4736" s="33" t="b">
        <f t="shared" si="280"/>
        <v>0</v>
      </c>
      <c r="N4736" s="33">
        <f t="shared" si="281"/>
        <v>4704</v>
      </c>
      <c r="O4736" s="33">
        <v>4735</v>
      </c>
    </row>
    <row r="4737" spans="1:15" x14ac:dyDescent="0.25">
      <c r="A4737" s="13">
        <f>IF(M4737,'Выгрузка из ревьюшницы'!B4737,INDEX('Доп настройки участников'!D:D,2+N4737))</f>
        <v>0</v>
      </c>
      <c r="B4737" s="13">
        <f>IF(M4737,'Выгрузка из ревьюшницы'!C4737,INDEX('Доп настройки участников'!E:E,2+N4737))</f>
        <v>0</v>
      </c>
      <c r="C4737" s="13">
        <f>IF(M4737,'Выгрузка из ревьюшницы'!H4737,INDEX('Доп настройки участников'!F:F,2+N4737))</f>
        <v>0</v>
      </c>
      <c r="D4737" s="13">
        <f>IF(M4737,'Выгрузка из ревьюшницы'!J4737,INDEX('Доп настройки участников'!G:G,2+N4737))</f>
        <v>0</v>
      </c>
      <c r="E4737" s="13" t="e">
        <f>INDEX('Сопоставление оценок'!$A$3:$A$14,MATCH(IF(M4737,'Выгрузка из ревьюшницы'!K4737,INDEX('Доп настройки участников'!H:H,2+N4737)),'Сопоставление оценок'!$C$3:$C$14,0))</f>
        <v>#N/A</v>
      </c>
      <c r="F4737" s="13" t="e">
        <f>INDEX('Сопоставление оценок'!$B$3:$B$14,MATCH(Table13[[#This Row],[mark_at_review]],'Сопоставление оценок'!$C$3:$C$14,0))</f>
        <v>#N/A</v>
      </c>
      <c r="G4737" s="13">
        <f>IF(M4737,IFERROR(IF(OR('Выгрузка из ревьюшницы'!X4737,'Выгрузка из ревьюшницы'!Z4737),1,0),0),INDEX('Доп настройки участников'!I:I,2+N4737))</f>
        <v>0</v>
      </c>
      <c r="H4737" s="13">
        <f>IF(M4737,'Выгрузка из ревьюшницы'!AJ4737,INDEX('Доп настройки участников'!J:J,2+N4737))</f>
        <v>0</v>
      </c>
      <c r="I4737" s="16" t="str">
        <f>IFERROR(IF($H4737=0,"",INDEX(Разметка!B:B,MATCH($H4737,Разметка!A:A,0))),0)</f>
        <v/>
      </c>
      <c r="J4737" s="16" t="str">
        <f>IFERROR(IF($H4737=0,"",INDEX(Разметка!C:C,MATCH($H4737,Разметка!A:A,0))),0)</f>
        <v/>
      </c>
      <c r="K4737" s="16" t="e">
        <f>IF($F4737&gt;0,IFERROR(MATCH(A4737,'Доп настройки участников'!A:A,0),-1)*(-1),0)</f>
        <v>#N/A</v>
      </c>
      <c r="L4737" s="16" t="str">
        <f t="shared" si="279"/>
        <v>Нет</v>
      </c>
      <c r="M4737" s="33" t="b">
        <f t="shared" si="280"/>
        <v>0</v>
      </c>
      <c r="N4737" s="33">
        <f t="shared" si="281"/>
        <v>4705</v>
      </c>
      <c r="O4737" s="33">
        <v>4736</v>
      </c>
    </row>
    <row r="4738" spans="1:15" x14ac:dyDescent="0.25">
      <c r="A4738" s="13">
        <f>IF(M4738,'Выгрузка из ревьюшницы'!B4738,INDEX('Доп настройки участников'!D:D,2+N4738))</f>
        <v>0</v>
      </c>
      <c r="B4738" s="13">
        <f>IF(M4738,'Выгрузка из ревьюшницы'!C4738,INDEX('Доп настройки участников'!E:E,2+N4738))</f>
        <v>0</v>
      </c>
      <c r="C4738" s="13">
        <f>IF(M4738,'Выгрузка из ревьюшницы'!H4738,INDEX('Доп настройки участников'!F:F,2+N4738))</f>
        <v>0</v>
      </c>
      <c r="D4738" s="13">
        <f>IF(M4738,'Выгрузка из ревьюшницы'!J4738,INDEX('Доп настройки участников'!G:G,2+N4738))</f>
        <v>0</v>
      </c>
      <c r="E4738" s="13" t="e">
        <f>INDEX('Сопоставление оценок'!$A$3:$A$14,MATCH(IF(M4738,'Выгрузка из ревьюшницы'!K4738,INDEX('Доп настройки участников'!H:H,2+N4738)),'Сопоставление оценок'!$C$3:$C$14,0))</f>
        <v>#N/A</v>
      </c>
      <c r="F4738" s="13" t="e">
        <f>INDEX('Сопоставление оценок'!$B$3:$B$14,MATCH(Table13[[#This Row],[mark_at_review]],'Сопоставление оценок'!$C$3:$C$14,0))</f>
        <v>#N/A</v>
      </c>
      <c r="G4738" s="13">
        <f>IF(M4738,IFERROR(IF(OR('Выгрузка из ревьюшницы'!X4738,'Выгрузка из ревьюшницы'!Z4738),1,0),0),INDEX('Доп настройки участников'!I:I,2+N4738))</f>
        <v>0</v>
      </c>
      <c r="H4738" s="13">
        <f>IF(M4738,'Выгрузка из ревьюшницы'!AJ4738,INDEX('Доп настройки участников'!J:J,2+N4738))</f>
        <v>0</v>
      </c>
      <c r="I4738" s="16" t="str">
        <f>IFERROR(IF($H4738=0,"",INDEX(Разметка!B:B,MATCH($H4738,Разметка!A:A,0))),0)</f>
        <v/>
      </c>
      <c r="J4738" s="16" t="str">
        <f>IFERROR(IF($H4738=0,"",INDEX(Разметка!C:C,MATCH($H4738,Разметка!A:A,0))),0)</f>
        <v/>
      </c>
      <c r="K4738" s="16" t="e">
        <f>IF($F4738&gt;0,IFERROR(MATCH(A4738,'Доп настройки участников'!A:A,0),-1)*(-1),0)</f>
        <v>#N/A</v>
      </c>
      <c r="L4738" s="16" t="str">
        <f t="shared" ref="L4738:L4801" si="282">IF($C4738&gt;=16,"Да","Нет")</f>
        <v>Нет</v>
      </c>
      <c r="M4738" s="33" t="b">
        <f t="shared" ref="M4738:M4801" si="283">O4738&lt;=$P$1</f>
        <v>0</v>
      </c>
      <c r="N4738" s="33">
        <f t="shared" si="281"/>
        <v>4706</v>
      </c>
      <c r="O4738" s="33">
        <v>4737</v>
      </c>
    </row>
    <row r="4739" spans="1:15" x14ac:dyDescent="0.25">
      <c r="A4739" s="13">
        <f>IF(M4739,'Выгрузка из ревьюшницы'!B4739,INDEX('Доп настройки участников'!D:D,2+N4739))</f>
        <v>0</v>
      </c>
      <c r="B4739" s="13">
        <f>IF(M4739,'Выгрузка из ревьюшницы'!C4739,INDEX('Доп настройки участников'!E:E,2+N4739))</f>
        <v>0</v>
      </c>
      <c r="C4739" s="13">
        <f>IF(M4739,'Выгрузка из ревьюшницы'!H4739,INDEX('Доп настройки участников'!F:F,2+N4739))</f>
        <v>0</v>
      </c>
      <c r="D4739" s="13">
        <f>IF(M4739,'Выгрузка из ревьюшницы'!J4739,INDEX('Доп настройки участников'!G:G,2+N4739))</f>
        <v>0</v>
      </c>
      <c r="E4739" s="13" t="e">
        <f>INDEX('Сопоставление оценок'!$A$3:$A$14,MATCH(IF(M4739,'Выгрузка из ревьюшницы'!K4739,INDEX('Доп настройки участников'!H:H,2+N4739)),'Сопоставление оценок'!$C$3:$C$14,0))</f>
        <v>#N/A</v>
      </c>
      <c r="F4739" s="13" t="e">
        <f>INDEX('Сопоставление оценок'!$B$3:$B$14,MATCH(Table13[[#This Row],[mark_at_review]],'Сопоставление оценок'!$C$3:$C$14,0))</f>
        <v>#N/A</v>
      </c>
      <c r="G4739" s="13">
        <f>IF(M4739,IFERROR(IF(OR('Выгрузка из ревьюшницы'!X4739,'Выгрузка из ревьюшницы'!Z4739),1,0),0),INDEX('Доп настройки участников'!I:I,2+N4739))</f>
        <v>0</v>
      </c>
      <c r="H4739" s="13">
        <f>IF(M4739,'Выгрузка из ревьюшницы'!AJ4739,INDEX('Доп настройки участников'!J:J,2+N4739))</f>
        <v>0</v>
      </c>
      <c r="I4739" s="16" t="str">
        <f>IFERROR(IF($H4739=0,"",INDEX(Разметка!B:B,MATCH($H4739,Разметка!A:A,0))),0)</f>
        <v/>
      </c>
      <c r="J4739" s="16" t="str">
        <f>IFERROR(IF($H4739=0,"",INDEX(Разметка!C:C,MATCH($H4739,Разметка!A:A,0))),0)</f>
        <v/>
      </c>
      <c r="K4739" s="16" t="e">
        <f>IF($F4739&gt;0,IFERROR(MATCH(A4739,'Доп настройки участников'!A:A,0),-1)*(-1),0)</f>
        <v>#N/A</v>
      </c>
      <c r="L4739" s="16" t="str">
        <f t="shared" si="282"/>
        <v>Нет</v>
      </c>
      <c r="M4739" s="33" t="b">
        <f t="shared" si="283"/>
        <v>0</v>
      </c>
      <c r="N4739" s="33">
        <f t="shared" ref="N4739:N4802" si="284">IF(M4739,0,N4738+1)</f>
        <v>4707</v>
      </c>
      <c r="O4739" s="33">
        <v>4738</v>
      </c>
    </row>
    <row r="4740" spans="1:15" x14ac:dyDescent="0.25">
      <c r="A4740" s="13">
        <f>IF(M4740,'Выгрузка из ревьюшницы'!B4740,INDEX('Доп настройки участников'!D:D,2+N4740))</f>
        <v>0</v>
      </c>
      <c r="B4740" s="13">
        <f>IF(M4740,'Выгрузка из ревьюшницы'!C4740,INDEX('Доп настройки участников'!E:E,2+N4740))</f>
        <v>0</v>
      </c>
      <c r="C4740" s="13">
        <f>IF(M4740,'Выгрузка из ревьюшницы'!H4740,INDEX('Доп настройки участников'!F:F,2+N4740))</f>
        <v>0</v>
      </c>
      <c r="D4740" s="13">
        <f>IF(M4740,'Выгрузка из ревьюшницы'!J4740,INDEX('Доп настройки участников'!G:G,2+N4740))</f>
        <v>0</v>
      </c>
      <c r="E4740" s="13" t="e">
        <f>INDEX('Сопоставление оценок'!$A$3:$A$14,MATCH(IF(M4740,'Выгрузка из ревьюшницы'!K4740,INDEX('Доп настройки участников'!H:H,2+N4740)),'Сопоставление оценок'!$C$3:$C$14,0))</f>
        <v>#N/A</v>
      </c>
      <c r="F4740" s="13" t="e">
        <f>INDEX('Сопоставление оценок'!$B$3:$B$14,MATCH(Table13[[#This Row],[mark_at_review]],'Сопоставление оценок'!$C$3:$C$14,0))</f>
        <v>#N/A</v>
      </c>
      <c r="G4740" s="13">
        <f>IF(M4740,IFERROR(IF(OR('Выгрузка из ревьюшницы'!X4740,'Выгрузка из ревьюшницы'!Z4740),1,0),0),INDEX('Доп настройки участников'!I:I,2+N4740))</f>
        <v>0</v>
      </c>
      <c r="H4740" s="13">
        <f>IF(M4740,'Выгрузка из ревьюшницы'!AJ4740,INDEX('Доп настройки участников'!J:J,2+N4740))</f>
        <v>0</v>
      </c>
      <c r="I4740" s="16" t="str">
        <f>IFERROR(IF($H4740=0,"",INDEX(Разметка!B:B,MATCH($H4740,Разметка!A:A,0))),0)</f>
        <v/>
      </c>
      <c r="J4740" s="16" t="str">
        <f>IFERROR(IF($H4740=0,"",INDEX(Разметка!C:C,MATCH($H4740,Разметка!A:A,0))),0)</f>
        <v/>
      </c>
      <c r="K4740" s="16" t="e">
        <f>IF($F4740&gt;0,IFERROR(MATCH(A4740,'Доп настройки участников'!A:A,0),-1)*(-1),0)</f>
        <v>#N/A</v>
      </c>
      <c r="L4740" s="16" t="str">
        <f t="shared" si="282"/>
        <v>Нет</v>
      </c>
      <c r="M4740" s="33" t="b">
        <f t="shared" si="283"/>
        <v>0</v>
      </c>
      <c r="N4740" s="33">
        <f t="shared" si="284"/>
        <v>4708</v>
      </c>
      <c r="O4740" s="33">
        <v>4739</v>
      </c>
    </row>
    <row r="4741" spans="1:15" x14ac:dyDescent="0.25">
      <c r="A4741" s="13">
        <f>IF(M4741,'Выгрузка из ревьюшницы'!B4741,INDEX('Доп настройки участников'!D:D,2+N4741))</f>
        <v>0</v>
      </c>
      <c r="B4741" s="13">
        <f>IF(M4741,'Выгрузка из ревьюшницы'!C4741,INDEX('Доп настройки участников'!E:E,2+N4741))</f>
        <v>0</v>
      </c>
      <c r="C4741" s="13">
        <f>IF(M4741,'Выгрузка из ревьюшницы'!H4741,INDEX('Доп настройки участников'!F:F,2+N4741))</f>
        <v>0</v>
      </c>
      <c r="D4741" s="13">
        <f>IF(M4741,'Выгрузка из ревьюшницы'!J4741,INDEX('Доп настройки участников'!G:G,2+N4741))</f>
        <v>0</v>
      </c>
      <c r="E4741" s="13" t="e">
        <f>INDEX('Сопоставление оценок'!$A$3:$A$14,MATCH(IF(M4741,'Выгрузка из ревьюшницы'!K4741,INDEX('Доп настройки участников'!H:H,2+N4741)),'Сопоставление оценок'!$C$3:$C$14,0))</f>
        <v>#N/A</v>
      </c>
      <c r="F4741" s="13" t="e">
        <f>INDEX('Сопоставление оценок'!$B$3:$B$14,MATCH(Table13[[#This Row],[mark_at_review]],'Сопоставление оценок'!$C$3:$C$14,0))</f>
        <v>#N/A</v>
      </c>
      <c r="G4741" s="13">
        <f>IF(M4741,IFERROR(IF(OR('Выгрузка из ревьюшницы'!X4741,'Выгрузка из ревьюшницы'!Z4741),1,0),0),INDEX('Доп настройки участников'!I:I,2+N4741))</f>
        <v>0</v>
      </c>
      <c r="H4741" s="13">
        <f>IF(M4741,'Выгрузка из ревьюшницы'!AJ4741,INDEX('Доп настройки участников'!J:J,2+N4741))</f>
        <v>0</v>
      </c>
      <c r="I4741" s="16" t="str">
        <f>IFERROR(IF($H4741=0,"",INDEX(Разметка!B:B,MATCH($H4741,Разметка!A:A,0))),0)</f>
        <v/>
      </c>
      <c r="J4741" s="16" t="str">
        <f>IFERROR(IF($H4741=0,"",INDEX(Разметка!C:C,MATCH($H4741,Разметка!A:A,0))),0)</f>
        <v/>
      </c>
      <c r="K4741" s="16" t="e">
        <f>IF($F4741&gt;0,IFERROR(MATCH(A4741,'Доп настройки участников'!A:A,0),-1)*(-1),0)</f>
        <v>#N/A</v>
      </c>
      <c r="L4741" s="16" t="str">
        <f t="shared" si="282"/>
        <v>Нет</v>
      </c>
      <c r="M4741" s="33" t="b">
        <f t="shared" si="283"/>
        <v>0</v>
      </c>
      <c r="N4741" s="33">
        <f t="shared" si="284"/>
        <v>4709</v>
      </c>
      <c r="O4741" s="33">
        <v>4740</v>
      </c>
    </row>
    <row r="4742" spans="1:15" x14ac:dyDescent="0.25">
      <c r="A4742" s="13">
        <f>IF(M4742,'Выгрузка из ревьюшницы'!B4742,INDEX('Доп настройки участников'!D:D,2+N4742))</f>
        <v>0</v>
      </c>
      <c r="B4742" s="13">
        <f>IF(M4742,'Выгрузка из ревьюшницы'!C4742,INDEX('Доп настройки участников'!E:E,2+N4742))</f>
        <v>0</v>
      </c>
      <c r="C4742" s="13">
        <f>IF(M4742,'Выгрузка из ревьюшницы'!H4742,INDEX('Доп настройки участников'!F:F,2+N4742))</f>
        <v>0</v>
      </c>
      <c r="D4742" s="13">
        <f>IF(M4742,'Выгрузка из ревьюшницы'!J4742,INDEX('Доп настройки участников'!G:G,2+N4742))</f>
        <v>0</v>
      </c>
      <c r="E4742" s="13" t="e">
        <f>INDEX('Сопоставление оценок'!$A$3:$A$14,MATCH(IF(M4742,'Выгрузка из ревьюшницы'!K4742,INDEX('Доп настройки участников'!H:H,2+N4742)),'Сопоставление оценок'!$C$3:$C$14,0))</f>
        <v>#N/A</v>
      </c>
      <c r="F4742" s="13" t="e">
        <f>INDEX('Сопоставление оценок'!$B$3:$B$14,MATCH(Table13[[#This Row],[mark_at_review]],'Сопоставление оценок'!$C$3:$C$14,0))</f>
        <v>#N/A</v>
      </c>
      <c r="G4742" s="13">
        <f>IF(M4742,IFERROR(IF(OR('Выгрузка из ревьюшницы'!X4742,'Выгрузка из ревьюшницы'!Z4742),1,0),0),INDEX('Доп настройки участников'!I:I,2+N4742))</f>
        <v>0</v>
      </c>
      <c r="H4742" s="13">
        <f>IF(M4742,'Выгрузка из ревьюшницы'!AJ4742,INDEX('Доп настройки участников'!J:J,2+N4742))</f>
        <v>0</v>
      </c>
      <c r="I4742" s="16" t="str">
        <f>IFERROR(IF($H4742=0,"",INDEX(Разметка!B:B,MATCH($H4742,Разметка!A:A,0))),0)</f>
        <v/>
      </c>
      <c r="J4742" s="16" t="str">
        <f>IFERROR(IF($H4742=0,"",INDEX(Разметка!C:C,MATCH($H4742,Разметка!A:A,0))),0)</f>
        <v/>
      </c>
      <c r="K4742" s="16" t="e">
        <f>IF($F4742&gt;0,IFERROR(MATCH(A4742,'Доп настройки участников'!A:A,0),-1)*(-1),0)</f>
        <v>#N/A</v>
      </c>
      <c r="L4742" s="16" t="str">
        <f t="shared" si="282"/>
        <v>Нет</v>
      </c>
      <c r="M4742" s="33" t="b">
        <f t="shared" si="283"/>
        <v>0</v>
      </c>
      <c r="N4742" s="33">
        <f t="shared" si="284"/>
        <v>4710</v>
      </c>
      <c r="O4742" s="33">
        <v>4741</v>
      </c>
    </row>
    <row r="4743" spans="1:15" x14ac:dyDescent="0.25">
      <c r="A4743" s="13">
        <f>IF(M4743,'Выгрузка из ревьюшницы'!B4743,INDEX('Доп настройки участников'!D:D,2+N4743))</f>
        <v>0</v>
      </c>
      <c r="B4743" s="13">
        <f>IF(M4743,'Выгрузка из ревьюшницы'!C4743,INDEX('Доп настройки участников'!E:E,2+N4743))</f>
        <v>0</v>
      </c>
      <c r="C4743" s="13">
        <f>IF(M4743,'Выгрузка из ревьюшницы'!H4743,INDEX('Доп настройки участников'!F:F,2+N4743))</f>
        <v>0</v>
      </c>
      <c r="D4743" s="13">
        <f>IF(M4743,'Выгрузка из ревьюшницы'!J4743,INDEX('Доп настройки участников'!G:G,2+N4743))</f>
        <v>0</v>
      </c>
      <c r="E4743" s="13" t="e">
        <f>INDEX('Сопоставление оценок'!$A$3:$A$14,MATCH(IF(M4743,'Выгрузка из ревьюшницы'!K4743,INDEX('Доп настройки участников'!H:H,2+N4743)),'Сопоставление оценок'!$C$3:$C$14,0))</f>
        <v>#N/A</v>
      </c>
      <c r="F4743" s="13" t="e">
        <f>INDEX('Сопоставление оценок'!$B$3:$B$14,MATCH(Table13[[#This Row],[mark_at_review]],'Сопоставление оценок'!$C$3:$C$14,0))</f>
        <v>#N/A</v>
      </c>
      <c r="G4743" s="13">
        <f>IF(M4743,IFERROR(IF(OR('Выгрузка из ревьюшницы'!X4743,'Выгрузка из ревьюшницы'!Z4743),1,0),0),INDEX('Доп настройки участников'!I:I,2+N4743))</f>
        <v>0</v>
      </c>
      <c r="H4743" s="13">
        <f>IF(M4743,'Выгрузка из ревьюшницы'!AJ4743,INDEX('Доп настройки участников'!J:J,2+N4743))</f>
        <v>0</v>
      </c>
      <c r="I4743" s="16" t="str">
        <f>IFERROR(IF($H4743=0,"",INDEX(Разметка!B:B,MATCH($H4743,Разметка!A:A,0))),0)</f>
        <v/>
      </c>
      <c r="J4743" s="16" t="str">
        <f>IFERROR(IF($H4743=0,"",INDEX(Разметка!C:C,MATCH($H4743,Разметка!A:A,0))),0)</f>
        <v/>
      </c>
      <c r="K4743" s="16" t="e">
        <f>IF($F4743&gt;0,IFERROR(MATCH(A4743,'Доп настройки участников'!A:A,0),-1)*(-1),0)</f>
        <v>#N/A</v>
      </c>
      <c r="L4743" s="16" t="str">
        <f t="shared" si="282"/>
        <v>Нет</v>
      </c>
      <c r="M4743" s="33" t="b">
        <f t="shared" si="283"/>
        <v>0</v>
      </c>
      <c r="N4743" s="33">
        <f t="shared" si="284"/>
        <v>4711</v>
      </c>
      <c r="O4743" s="33">
        <v>4742</v>
      </c>
    </row>
    <row r="4744" spans="1:15" x14ac:dyDescent="0.25">
      <c r="A4744" s="13">
        <f>IF(M4744,'Выгрузка из ревьюшницы'!B4744,INDEX('Доп настройки участников'!D:D,2+N4744))</f>
        <v>0</v>
      </c>
      <c r="B4744" s="13">
        <f>IF(M4744,'Выгрузка из ревьюшницы'!C4744,INDEX('Доп настройки участников'!E:E,2+N4744))</f>
        <v>0</v>
      </c>
      <c r="C4744" s="13">
        <f>IF(M4744,'Выгрузка из ревьюшницы'!H4744,INDEX('Доп настройки участников'!F:F,2+N4744))</f>
        <v>0</v>
      </c>
      <c r="D4744" s="13">
        <f>IF(M4744,'Выгрузка из ревьюшницы'!J4744,INDEX('Доп настройки участников'!G:G,2+N4744))</f>
        <v>0</v>
      </c>
      <c r="E4744" s="13" t="e">
        <f>INDEX('Сопоставление оценок'!$A$3:$A$14,MATCH(IF(M4744,'Выгрузка из ревьюшницы'!K4744,INDEX('Доп настройки участников'!H:H,2+N4744)),'Сопоставление оценок'!$C$3:$C$14,0))</f>
        <v>#N/A</v>
      </c>
      <c r="F4744" s="13" t="e">
        <f>INDEX('Сопоставление оценок'!$B$3:$B$14,MATCH(Table13[[#This Row],[mark_at_review]],'Сопоставление оценок'!$C$3:$C$14,0))</f>
        <v>#N/A</v>
      </c>
      <c r="G4744" s="13">
        <f>IF(M4744,IFERROR(IF(OR('Выгрузка из ревьюшницы'!X4744,'Выгрузка из ревьюшницы'!Z4744),1,0),0),INDEX('Доп настройки участников'!I:I,2+N4744))</f>
        <v>0</v>
      </c>
      <c r="H4744" s="13">
        <f>IF(M4744,'Выгрузка из ревьюшницы'!AJ4744,INDEX('Доп настройки участников'!J:J,2+N4744))</f>
        <v>0</v>
      </c>
      <c r="I4744" s="16" t="str">
        <f>IFERROR(IF($H4744=0,"",INDEX(Разметка!B:B,MATCH($H4744,Разметка!A:A,0))),0)</f>
        <v/>
      </c>
      <c r="J4744" s="16" t="str">
        <f>IFERROR(IF($H4744=0,"",INDEX(Разметка!C:C,MATCH($H4744,Разметка!A:A,0))),0)</f>
        <v/>
      </c>
      <c r="K4744" s="16" t="e">
        <f>IF($F4744&gt;0,IFERROR(MATCH(A4744,'Доп настройки участников'!A:A,0),-1)*(-1),0)</f>
        <v>#N/A</v>
      </c>
      <c r="L4744" s="16" t="str">
        <f t="shared" si="282"/>
        <v>Нет</v>
      </c>
      <c r="M4744" s="33" t="b">
        <f t="shared" si="283"/>
        <v>0</v>
      </c>
      <c r="N4744" s="33">
        <f t="shared" si="284"/>
        <v>4712</v>
      </c>
      <c r="O4744" s="33">
        <v>4743</v>
      </c>
    </row>
    <row r="4745" spans="1:15" x14ac:dyDescent="0.25">
      <c r="A4745" s="13">
        <f>IF(M4745,'Выгрузка из ревьюшницы'!B4745,INDEX('Доп настройки участников'!D:D,2+N4745))</f>
        <v>0</v>
      </c>
      <c r="B4745" s="13">
        <f>IF(M4745,'Выгрузка из ревьюшницы'!C4745,INDEX('Доп настройки участников'!E:E,2+N4745))</f>
        <v>0</v>
      </c>
      <c r="C4745" s="13">
        <f>IF(M4745,'Выгрузка из ревьюшницы'!H4745,INDEX('Доп настройки участников'!F:F,2+N4745))</f>
        <v>0</v>
      </c>
      <c r="D4745" s="13">
        <f>IF(M4745,'Выгрузка из ревьюшницы'!J4745,INDEX('Доп настройки участников'!G:G,2+N4745))</f>
        <v>0</v>
      </c>
      <c r="E4745" s="13" t="e">
        <f>INDEX('Сопоставление оценок'!$A$3:$A$14,MATCH(IF(M4745,'Выгрузка из ревьюшницы'!K4745,INDEX('Доп настройки участников'!H:H,2+N4745)),'Сопоставление оценок'!$C$3:$C$14,0))</f>
        <v>#N/A</v>
      </c>
      <c r="F4745" s="13" t="e">
        <f>INDEX('Сопоставление оценок'!$B$3:$B$14,MATCH(Table13[[#This Row],[mark_at_review]],'Сопоставление оценок'!$C$3:$C$14,0))</f>
        <v>#N/A</v>
      </c>
      <c r="G4745" s="13">
        <f>IF(M4745,IFERROR(IF(OR('Выгрузка из ревьюшницы'!X4745,'Выгрузка из ревьюшницы'!Z4745),1,0),0),INDEX('Доп настройки участников'!I:I,2+N4745))</f>
        <v>0</v>
      </c>
      <c r="H4745" s="13">
        <f>IF(M4745,'Выгрузка из ревьюшницы'!AJ4745,INDEX('Доп настройки участников'!J:J,2+N4745))</f>
        <v>0</v>
      </c>
      <c r="I4745" s="16" t="str">
        <f>IFERROR(IF($H4745=0,"",INDEX(Разметка!B:B,MATCH($H4745,Разметка!A:A,0))),0)</f>
        <v/>
      </c>
      <c r="J4745" s="16" t="str">
        <f>IFERROR(IF($H4745=0,"",INDEX(Разметка!C:C,MATCH($H4745,Разметка!A:A,0))),0)</f>
        <v/>
      </c>
      <c r="K4745" s="16" t="e">
        <f>IF($F4745&gt;0,IFERROR(MATCH(A4745,'Доп настройки участников'!A:A,0),-1)*(-1),0)</f>
        <v>#N/A</v>
      </c>
      <c r="L4745" s="16" t="str">
        <f t="shared" si="282"/>
        <v>Нет</v>
      </c>
      <c r="M4745" s="33" t="b">
        <f t="shared" si="283"/>
        <v>0</v>
      </c>
      <c r="N4745" s="33">
        <f t="shared" si="284"/>
        <v>4713</v>
      </c>
      <c r="O4745" s="33">
        <v>4744</v>
      </c>
    </row>
    <row r="4746" spans="1:15" x14ac:dyDescent="0.25">
      <c r="A4746" s="13">
        <f>IF(M4746,'Выгрузка из ревьюшницы'!B4746,INDEX('Доп настройки участников'!D:D,2+N4746))</f>
        <v>0</v>
      </c>
      <c r="B4746" s="13">
        <f>IF(M4746,'Выгрузка из ревьюшницы'!C4746,INDEX('Доп настройки участников'!E:E,2+N4746))</f>
        <v>0</v>
      </c>
      <c r="C4746" s="13">
        <f>IF(M4746,'Выгрузка из ревьюшницы'!H4746,INDEX('Доп настройки участников'!F:F,2+N4746))</f>
        <v>0</v>
      </c>
      <c r="D4746" s="13">
        <f>IF(M4746,'Выгрузка из ревьюшницы'!J4746,INDEX('Доп настройки участников'!G:G,2+N4746))</f>
        <v>0</v>
      </c>
      <c r="E4746" s="13" t="e">
        <f>INDEX('Сопоставление оценок'!$A$3:$A$14,MATCH(IF(M4746,'Выгрузка из ревьюшницы'!K4746,INDEX('Доп настройки участников'!H:H,2+N4746)),'Сопоставление оценок'!$C$3:$C$14,0))</f>
        <v>#N/A</v>
      </c>
      <c r="F4746" s="13" t="e">
        <f>INDEX('Сопоставление оценок'!$B$3:$B$14,MATCH(Table13[[#This Row],[mark_at_review]],'Сопоставление оценок'!$C$3:$C$14,0))</f>
        <v>#N/A</v>
      </c>
      <c r="G4746" s="13">
        <f>IF(M4746,IFERROR(IF(OR('Выгрузка из ревьюшницы'!X4746,'Выгрузка из ревьюшницы'!Z4746),1,0),0),INDEX('Доп настройки участников'!I:I,2+N4746))</f>
        <v>0</v>
      </c>
      <c r="H4746" s="13">
        <f>IF(M4746,'Выгрузка из ревьюшницы'!AJ4746,INDEX('Доп настройки участников'!J:J,2+N4746))</f>
        <v>0</v>
      </c>
      <c r="I4746" s="16" t="str">
        <f>IFERROR(IF($H4746=0,"",INDEX(Разметка!B:B,MATCH($H4746,Разметка!A:A,0))),0)</f>
        <v/>
      </c>
      <c r="J4746" s="16" t="str">
        <f>IFERROR(IF($H4746=0,"",INDEX(Разметка!C:C,MATCH($H4746,Разметка!A:A,0))),0)</f>
        <v/>
      </c>
      <c r="K4746" s="16" t="e">
        <f>IF($F4746&gt;0,IFERROR(MATCH(A4746,'Доп настройки участников'!A:A,0),-1)*(-1),0)</f>
        <v>#N/A</v>
      </c>
      <c r="L4746" s="16" t="str">
        <f t="shared" si="282"/>
        <v>Нет</v>
      </c>
      <c r="M4746" s="33" t="b">
        <f t="shared" si="283"/>
        <v>0</v>
      </c>
      <c r="N4746" s="33">
        <f t="shared" si="284"/>
        <v>4714</v>
      </c>
      <c r="O4746" s="33">
        <v>4745</v>
      </c>
    </row>
    <row r="4747" spans="1:15" x14ac:dyDescent="0.25">
      <c r="A4747" s="13">
        <f>IF(M4747,'Выгрузка из ревьюшницы'!B4747,INDEX('Доп настройки участников'!D:D,2+N4747))</f>
        <v>0</v>
      </c>
      <c r="B4747" s="13">
        <f>IF(M4747,'Выгрузка из ревьюшницы'!C4747,INDEX('Доп настройки участников'!E:E,2+N4747))</f>
        <v>0</v>
      </c>
      <c r="C4747" s="13">
        <f>IF(M4747,'Выгрузка из ревьюшницы'!H4747,INDEX('Доп настройки участников'!F:F,2+N4747))</f>
        <v>0</v>
      </c>
      <c r="D4747" s="13">
        <f>IF(M4747,'Выгрузка из ревьюшницы'!J4747,INDEX('Доп настройки участников'!G:G,2+N4747))</f>
        <v>0</v>
      </c>
      <c r="E4747" s="13" t="e">
        <f>INDEX('Сопоставление оценок'!$A$3:$A$14,MATCH(IF(M4747,'Выгрузка из ревьюшницы'!K4747,INDEX('Доп настройки участников'!H:H,2+N4747)),'Сопоставление оценок'!$C$3:$C$14,0))</f>
        <v>#N/A</v>
      </c>
      <c r="F4747" s="13" t="e">
        <f>INDEX('Сопоставление оценок'!$B$3:$B$14,MATCH(Table13[[#This Row],[mark_at_review]],'Сопоставление оценок'!$C$3:$C$14,0))</f>
        <v>#N/A</v>
      </c>
      <c r="G4747" s="13">
        <f>IF(M4747,IFERROR(IF(OR('Выгрузка из ревьюшницы'!X4747,'Выгрузка из ревьюшницы'!Z4747),1,0),0),INDEX('Доп настройки участников'!I:I,2+N4747))</f>
        <v>0</v>
      </c>
      <c r="H4747" s="13">
        <f>IF(M4747,'Выгрузка из ревьюшницы'!AJ4747,INDEX('Доп настройки участников'!J:J,2+N4747))</f>
        <v>0</v>
      </c>
      <c r="I4747" s="16" t="str">
        <f>IFERROR(IF($H4747=0,"",INDEX(Разметка!B:B,MATCH($H4747,Разметка!A:A,0))),0)</f>
        <v/>
      </c>
      <c r="J4747" s="16" t="str">
        <f>IFERROR(IF($H4747=0,"",INDEX(Разметка!C:C,MATCH($H4747,Разметка!A:A,0))),0)</f>
        <v/>
      </c>
      <c r="K4747" s="16" t="e">
        <f>IF($F4747&gt;0,IFERROR(MATCH(A4747,'Доп настройки участников'!A:A,0),-1)*(-1),0)</f>
        <v>#N/A</v>
      </c>
      <c r="L4747" s="16" t="str">
        <f t="shared" si="282"/>
        <v>Нет</v>
      </c>
      <c r="M4747" s="33" t="b">
        <f t="shared" si="283"/>
        <v>0</v>
      </c>
      <c r="N4747" s="33">
        <f t="shared" si="284"/>
        <v>4715</v>
      </c>
      <c r="O4747" s="33">
        <v>4746</v>
      </c>
    </row>
    <row r="4748" spans="1:15" x14ac:dyDescent="0.25">
      <c r="A4748" s="13">
        <f>IF(M4748,'Выгрузка из ревьюшницы'!B4748,INDEX('Доп настройки участников'!D:D,2+N4748))</f>
        <v>0</v>
      </c>
      <c r="B4748" s="13">
        <f>IF(M4748,'Выгрузка из ревьюшницы'!C4748,INDEX('Доп настройки участников'!E:E,2+N4748))</f>
        <v>0</v>
      </c>
      <c r="C4748" s="13">
        <f>IF(M4748,'Выгрузка из ревьюшницы'!H4748,INDEX('Доп настройки участников'!F:F,2+N4748))</f>
        <v>0</v>
      </c>
      <c r="D4748" s="13">
        <f>IF(M4748,'Выгрузка из ревьюшницы'!J4748,INDEX('Доп настройки участников'!G:G,2+N4748))</f>
        <v>0</v>
      </c>
      <c r="E4748" s="13" t="e">
        <f>INDEX('Сопоставление оценок'!$A$3:$A$14,MATCH(IF(M4748,'Выгрузка из ревьюшницы'!K4748,INDEX('Доп настройки участников'!H:H,2+N4748)),'Сопоставление оценок'!$C$3:$C$14,0))</f>
        <v>#N/A</v>
      </c>
      <c r="F4748" s="13" t="e">
        <f>INDEX('Сопоставление оценок'!$B$3:$B$14,MATCH(Table13[[#This Row],[mark_at_review]],'Сопоставление оценок'!$C$3:$C$14,0))</f>
        <v>#N/A</v>
      </c>
      <c r="G4748" s="13">
        <f>IF(M4748,IFERROR(IF(OR('Выгрузка из ревьюшницы'!X4748,'Выгрузка из ревьюшницы'!Z4748),1,0),0),INDEX('Доп настройки участников'!I:I,2+N4748))</f>
        <v>0</v>
      </c>
      <c r="H4748" s="13">
        <f>IF(M4748,'Выгрузка из ревьюшницы'!AJ4748,INDEX('Доп настройки участников'!J:J,2+N4748))</f>
        <v>0</v>
      </c>
      <c r="I4748" s="16" t="str">
        <f>IFERROR(IF($H4748=0,"",INDEX(Разметка!B:B,MATCH($H4748,Разметка!A:A,0))),0)</f>
        <v/>
      </c>
      <c r="J4748" s="16" t="str">
        <f>IFERROR(IF($H4748=0,"",INDEX(Разметка!C:C,MATCH($H4748,Разметка!A:A,0))),0)</f>
        <v/>
      </c>
      <c r="K4748" s="16" t="e">
        <f>IF($F4748&gt;0,IFERROR(MATCH(A4748,'Доп настройки участников'!A:A,0),-1)*(-1),0)</f>
        <v>#N/A</v>
      </c>
      <c r="L4748" s="16" t="str">
        <f t="shared" si="282"/>
        <v>Нет</v>
      </c>
      <c r="M4748" s="33" t="b">
        <f t="shared" si="283"/>
        <v>0</v>
      </c>
      <c r="N4748" s="33">
        <f t="shared" si="284"/>
        <v>4716</v>
      </c>
      <c r="O4748" s="33">
        <v>4747</v>
      </c>
    </row>
    <row r="4749" spans="1:15" x14ac:dyDescent="0.25">
      <c r="A4749" s="13">
        <f>IF(M4749,'Выгрузка из ревьюшницы'!B4749,INDEX('Доп настройки участников'!D:D,2+N4749))</f>
        <v>0</v>
      </c>
      <c r="B4749" s="13">
        <f>IF(M4749,'Выгрузка из ревьюшницы'!C4749,INDEX('Доп настройки участников'!E:E,2+N4749))</f>
        <v>0</v>
      </c>
      <c r="C4749" s="13">
        <f>IF(M4749,'Выгрузка из ревьюшницы'!H4749,INDEX('Доп настройки участников'!F:F,2+N4749))</f>
        <v>0</v>
      </c>
      <c r="D4749" s="13">
        <f>IF(M4749,'Выгрузка из ревьюшницы'!J4749,INDEX('Доп настройки участников'!G:G,2+N4749))</f>
        <v>0</v>
      </c>
      <c r="E4749" s="13" t="e">
        <f>INDEX('Сопоставление оценок'!$A$3:$A$14,MATCH(IF(M4749,'Выгрузка из ревьюшницы'!K4749,INDEX('Доп настройки участников'!H:H,2+N4749)),'Сопоставление оценок'!$C$3:$C$14,0))</f>
        <v>#N/A</v>
      </c>
      <c r="F4749" s="13" t="e">
        <f>INDEX('Сопоставление оценок'!$B$3:$B$14,MATCH(Table13[[#This Row],[mark_at_review]],'Сопоставление оценок'!$C$3:$C$14,0))</f>
        <v>#N/A</v>
      </c>
      <c r="G4749" s="13">
        <f>IF(M4749,IFERROR(IF(OR('Выгрузка из ревьюшницы'!X4749,'Выгрузка из ревьюшницы'!Z4749),1,0),0),INDEX('Доп настройки участников'!I:I,2+N4749))</f>
        <v>0</v>
      </c>
      <c r="H4749" s="13">
        <f>IF(M4749,'Выгрузка из ревьюшницы'!AJ4749,INDEX('Доп настройки участников'!J:J,2+N4749))</f>
        <v>0</v>
      </c>
      <c r="I4749" s="16" t="str">
        <f>IFERROR(IF($H4749=0,"",INDEX(Разметка!B:B,MATCH($H4749,Разметка!A:A,0))),0)</f>
        <v/>
      </c>
      <c r="J4749" s="16" t="str">
        <f>IFERROR(IF($H4749=0,"",INDEX(Разметка!C:C,MATCH($H4749,Разметка!A:A,0))),0)</f>
        <v/>
      </c>
      <c r="K4749" s="16" t="e">
        <f>IF($F4749&gt;0,IFERROR(MATCH(A4749,'Доп настройки участников'!A:A,0),-1)*(-1),0)</f>
        <v>#N/A</v>
      </c>
      <c r="L4749" s="16" t="str">
        <f t="shared" si="282"/>
        <v>Нет</v>
      </c>
      <c r="M4749" s="33" t="b">
        <f t="shared" si="283"/>
        <v>0</v>
      </c>
      <c r="N4749" s="33">
        <f t="shared" si="284"/>
        <v>4717</v>
      </c>
      <c r="O4749" s="33">
        <v>4748</v>
      </c>
    </row>
    <row r="4750" spans="1:15" x14ac:dyDescent="0.25">
      <c r="A4750" s="13">
        <f>IF(M4750,'Выгрузка из ревьюшницы'!B4750,INDEX('Доп настройки участников'!D:D,2+N4750))</f>
        <v>0</v>
      </c>
      <c r="B4750" s="13">
        <f>IF(M4750,'Выгрузка из ревьюшницы'!C4750,INDEX('Доп настройки участников'!E:E,2+N4750))</f>
        <v>0</v>
      </c>
      <c r="C4750" s="13">
        <f>IF(M4750,'Выгрузка из ревьюшницы'!H4750,INDEX('Доп настройки участников'!F:F,2+N4750))</f>
        <v>0</v>
      </c>
      <c r="D4750" s="13">
        <f>IF(M4750,'Выгрузка из ревьюшницы'!J4750,INDEX('Доп настройки участников'!G:G,2+N4750))</f>
        <v>0</v>
      </c>
      <c r="E4750" s="13" t="e">
        <f>INDEX('Сопоставление оценок'!$A$3:$A$14,MATCH(IF(M4750,'Выгрузка из ревьюшницы'!K4750,INDEX('Доп настройки участников'!H:H,2+N4750)),'Сопоставление оценок'!$C$3:$C$14,0))</f>
        <v>#N/A</v>
      </c>
      <c r="F4750" s="13" t="e">
        <f>INDEX('Сопоставление оценок'!$B$3:$B$14,MATCH(Table13[[#This Row],[mark_at_review]],'Сопоставление оценок'!$C$3:$C$14,0))</f>
        <v>#N/A</v>
      </c>
      <c r="G4750" s="13">
        <f>IF(M4750,IFERROR(IF(OR('Выгрузка из ревьюшницы'!X4750,'Выгрузка из ревьюшницы'!Z4750),1,0),0),INDEX('Доп настройки участников'!I:I,2+N4750))</f>
        <v>0</v>
      </c>
      <c r="H4750" s="13">
        <f>IF(M4750,'Выгрузка из ревьюшницы'!AJ4750,INDEX('Доп настройки участников'!J:J,2+N4750))</f>
        <v>0</v>
      </c>
      <c r="I4750" s="16" t="str">
        <f>IFERROR(IF($H4750=0,"",INDEX(Разметка!B:B,MATCH($H4750,Разметка!A:A,0))),0)</f>
        <v/>
      </c>
      <c r="J4750" s="16" t="str">
        <f>IFERROR(IF($H4750=0,"",INDEX(Разметка!C:C,MATCH($H4750,Разметка!A:A,0))),0)</f>
        <v/>
      </c>
      <c r="K4750" s="16" t="e">
        <f>IF($F4750&gt;0,IFERROR(MATCH(A4750,'Доп настройки участников'!A:A,0),-1)*(-1),0)</f>
        <v>#N/A</v>
      </c>
      <c r="L4750" s="16" t="str">
        <f t="shared" si="282"/>
        <v>Нет</v>
      </c>
      <c r="M4750" s="33" t="b">
        <f t="shared" si="283"/>
        <v>0</v>
      </c>
      <c r="N4750" s="33">
        <f t="shared" si="284"/>
        <v>4718</v>
      </c>
      <c r="O4750" s="33">
        <v>4749</v>
      </c>
    </row>
    <row r="4751" spans="1:15" x14ac:dyDescent="0.25">
      <c r="A4751" s="13">
        <f>IF(M4751,'Выгрузка из ревьюшницы'!B4751,INDEX('Доп настройки участников'!D:D,2+N4751))</f>
        <v>0</v>
      </c>
      <c r="B4751" s="13">
        <f>IF(M4751,'Выгрузка из ревьюшницы'!C4751,INDEX('Доп настройки участников'!E:E,2+N4751))</f>
        <v>0</v>
      </c>
      <c r="C4751" s="13">
        <f>IF(M4751,'Выгрузка из ревьюшницы'!H4751,INDEX('Доп настройки участников'!F:F,2+N4751))</f>
        <v>0</v>
      </c>
      <c r="D4751" s="13">
        <f>IF(M4751,'Выгрузка из ревьюшницы'!J4751,INDEX('Доп настройки участников'!G:G,2+N4751))</f>
        <v>0</v>
      </c>
      <c r="E4751" s="13" t="e">
        <f>INDEX('Сопоставление оценок'!$A$3:$A$14,MATCH(IF(M4751,'Выгрузка из ревьюшницы'!K4751,INDEX('Доп настройки участников'!H:H,2+N4751)),'Сопоставление оценок'!$C$3:$C$14,0))</f>
        <v>#N/A</v>
      </c>
      <c r="F4751" s="13" t="e">
        <f>INDEX('Сопоставление оценок'!$B$3:$B$14,MATCH(Table13[[#This Row],[mark_at_review]],'Сопоставление оценок'!$C$3:$C$14,0))</f>
        <v>#N/A</v>
      </c>
      <c r="G4751" s="13">
        <f>IF(M4751,IFERROR(IF(OR('Выгрузка из ревьюшницы'!X4751,'Выгрузка из ревьюшницы'!Z4751),1,0),0),INDEX('Доп настройки участников'!I:I,2+N4751))</f>
        <v>0</v>
      </c>
      <c r="H4751" s="13">
        <f>IF(M4751,'Выгрузка из ревьюшницы'!AJ4751,INDEX('Доп настройки участников'!J:J,2+N4751))</f>
        <v>0</v>
      </c>
      <c r="I4751" s="16" t="str">
        <f>IFERROR(IF($H4751=0,"",INDEX(Разметка!B:B,MATCH($H4751,Разметка!A:A,0))),0)</f>
        <v/>
      </c>
      <c r="J4751" s="16" t="str">
        <f>IFERROR(IF($H4751=0,"",INDEX(Разметка!C:C,MATCH($H4751,Разметка!A:A,0))),0)</f>
        <v/>
      </c>
      <c r="K4751" s="16" t="e">
        <f>IF($F4751&gt;0,IFERROR(MATCH(A4751,'Доп настройки участников'!A:A,0),-1)*(-1),0)</f>
        <v>#N/A</v>
      </c>
      <c r="L4751" s="16" t="str">
        <f t="shared" si="282"/>
        <v>Нет</v>
      </c>
      <c r="M4751" s="33" t="b">
        <f t="shared" si="283"/>
        <v>0</v>
      </c>
      <c r="N4751" s="33">
        <f t="shared" si="284"/>
        <v>4719</v>
      </c>
      <c r="O4751" s="33">
        <v>4750</v>
      </c>
    </row>
    <row r="4752" spans="1:15" x14ac:dyDescent="0.25">
      <c r="A4752" s="13">
        <f>IF(M4752,'Выгрузка из ревьюшницы'!B4752,INDEX('Доп настройки участников'!D:D,2+N4752))</f>
        <v>0</v>
      </c>
      <c r="B4752" s="13">
        <f>IF(M4752,'Выгрузка из ревьюшницы'!C4752,INDEX('Доп настройки участников'!E:E,2+N4752))</f>
        <v>0</v>
      </c>
      <c r="C4752" s="13">
        <f>IF(M4752,'Выгрузка из ревьюшницы'!H4752,INDEX('Доп настройки участников'!F:F,2+N4752))</f>
        <v>0</v>
      </c>
      <c r="D4752" s="13">
        <f>IF(M4752,'Выгрузка из ревьюшницы'!J4752,INDEX('Доп настройки участников'!G:G,2+N4752))</f>
        <v>0</v>
      </c>
      <c r="E4752" s="13" t="e">
        <f>INDEX('Сопоставление оценок'!$A$3:$A$14,MATCH(IF(M4752,'Выгрузка из ревьюшницы'!K4752,INDEX('Доп настройки участников'!H:H,2+N4752)),'Сопоставление оценок'!$C$3:$C$14,0))</f>
        <v>#N/A</v>
      </c>
      <c r="F4752" s="13" t="e">
        <f>INDEX('Сопоставление оценок'!$B$3:$B$14,MATCH(Table13[[#This Row],[mark_at_review]],'Сопоставление оценок'!$C$3:$C$14,0))</f>
        <v>#N/A</v>
      </c>
      <c r="G4752" s="13">
        <f>IF(M4752,IFERROR(IF(OR('Выгрузка из ревьюшницы'!X4752,'Выгрузка из ревьюшницы'!Z4752),1,0),0),INDEX('Доп настройки участников'!I:I,2+N4752))</f>
        <v>0</v>
      </c>
      <c r="H4752" s="13">
        <f>IF(M4752,'Выгрузка из ревьюшницы'!AJ4752,INDEX('Доп настройки участников'!J:J,2+N4752))</f>
        <v>0</v>
      </c>
      <c r="I4752" s="16" t="str">
        <f>IFERROR(IF($H4752=0,"",INDEX(Разметка!B:B,MATCH($H4752,Разметка!A:A,0))),0)</f>
        <v/>
      </c>
      <c r="J4752" s="16" t="str">
        <f>IFERROR(IF($H4752=0,"",INDEX(Разметка!C:C,MATCH($H4752,Разметка!A:A,0))),0)</f>
        <v/>
      </c>
      <c r="K4752" s="16" t="e">
        <f>IF($F4752&gt;0,IFERROR(MATCH(A4752,'Доп настройки участников'!A:A,0),-1)*(-1),0)</f>
        <v>#N/A</v>
      </c>
      <c r="L4752" s="16" t="str">
        <f t="shared" si="282"/>
        <v>Нет</v>
      </c>
      <c r="M4752" s="33" t="b">
        <f t="shared" si="283"/>
        <v>0</v>
      </c>
      <c r="N4752" s="33">
        <f t="shared" si="284"/>
        <v>4720</v>
      </c>
      <c r="O4752" s="33">
        <v>4751</v>
      </c>
    </row>
    <row r="4753" spans="1:15" x14ac:dyDescent="0.25">
      <c r="A4753" s="13">
        <f>IF(M4753,'Выгрузка из ревьюшницы'!B4753,INDEX('Доп настройки участников'!D:D,2+N4753))</f>
        <v>0</v>
      </c>
      <c r="B4753" s="13">
        <f>IF(M4753,'Выгрузка из ревьюшницы'!C4753,INDEX('Доп настройки участников'!E:E,2+N4753))</f>
        <v>0</v>
      </c>
      <c r="C4753" s="13">
        <f>IF(M4753,'Выгрузка из ревьюшницы'!H4753,INDEX('Доп настройки участников'!F:F,2+N4753))</f>
        <v>0</v>
      </c>
      <c r="D4753" s="13">
        <f>IF(M4753,'Выгрузка из ревьюшницы'!J4753,INDEX('Доп настройки участников'!G:G,2+N4753))</f>
        <v>0</v>
      </c>
      <c r="E4753" s="13" t="e">
        <f>INDEX('Сопоставление оценок'!$A$3:$A$14,MATCH(IF(M4753,'Выгрузка из ревьюшницы'!K4753,INDEX('Доп настройки участников'!H:H,2+N4753)),'Сопоставление оценок'!$C$3:$C$14,0))</f>
        <v>#N/A</v>
      </c>
      <c r="F4753" s="13" t="e">
        <f>INDEX('Сопоставление оценок'!$B$3:$B$14,MATCH(Table13[[#This Row],[mark_at_review]],'Сопоставление оценок'!$C$3:$C$14,0))</f>
        <v>#N/A</v>
      </c>
      <c r="G4753" s="13">
        <f>IF(M4753,IFERROR(IF(OR('Выгрузка из ревьюшницы'!X4753,'Выгрузка из ревьюшницы'!Z4753),1,0),0),INDEX('Доп настройки участников'!I:I,2+N4753))</f>
        <v>0</v>
      </c>
      <c r="H4753" s="13">
        <f>IF(M4753,'Выгрузка из ревьюшницы'!AJ4753,INDEX('Доп настройки участников'!J:J,2+N4753))</f>
        <v>0</v>
      </c>
      <c r="I4753" s="16" t="str">
        <f>IFERROR(IF($H4753=0,"",INDEX(Разметка!B:B,MATCH($H4753,Разметка!A:A,0))),0)</f>
        <v/>
      </c>
      <c r="J4753" s="16" t="str">
        <f>IFERROR(IF($H4753=0,"",INDEX(Разметка!C:C,MATCH($H4753,Разметка!A:A,0))),0)</f>
        <v/>
      </c>
      <c r="K4753" s="16" t="e">
        <f>IF($F4753&gt;0,IFERROR(MATCH(A4753,'Доп настройки участников'!A:A,0),-1)*(-1),0)</f>
        <v>#N/A</v>
      </c>
      <c r="L4753" s="16" t="str">
        <f t="shared" si="282"/>
        <v>Нет</v>
      </c>
      <c r="M4753" s="33" t="b">
        <f t="shared" si="283"/>
        <v>0</v>
      </c>
      <c r="N4753" s="33">
        <f t="shared" si="284"/>
        <v>4721</v>
      </c>
      <c r="O4753" s="33">
        <v>4752</v>
      </c>
    </row>
    <row r="4754" spans="1:15" x14ac:dyDescent="0.25">
      <c r="A4754" s="13">
        <f>IF(M4754,'Выгрузка из ревьюшницы'!B4754,INDEX('Доп настройки участников'!D:D,2+N4754))</f>
        <v>0</v>
      </c>
      <c r="B4754" s="13">
        <f>IF(M4754,'Выгрузка из ревьюшницы'!C4754,INDEX('Доп настройки участников'!E:E,2+N4754))</f>
        <v>0</v>
      </c>
      <c r="C4754" s="13">
        <f>IF(M4754,'Выгрузка из ревьюшницы'!H4754,INDEX('Доп настройки участников'!F:F,2+N4754))</f>
        <v>0</v>
      </c>
      <c r="D4754" s="13">
        <f>IF(M4754,'Выгрузка из ревьюшницы'!J4754,INDEX('Доп настройки участников'!G:G,2+N4754))</f>
        <v>0</v>
      </c>
      <c r="E4754" s="13" t="e">
        <f>INDEX('Сопоставление оценок'!$A$3:$A$14,MATCH(IF(M4754,'Выгрузка из ревьюшницы'!K4754,INDEX('Доп настройки участников'!H:H,2+N4754)),'Сопоставление оценок'!$C$3:$C$14,0))</f>
        <v>#N/A</v>
      </c>
      <c r="F4754" s="13" t="e">
        <f>INDEX('Сопоставление оценок'!$B$3:$B$14,MATCH(Table13[[#This Row],[mark_at_review]],'Сопоставление оценок'!$C$3:$C$14,0))</f>
        <v>#N/A</v>
      </c>
      <c r="G4754" s="13">
        <f>IF(M4754,IFERROR(IF(OR('Выгрузка из ревьюшницы'!X4754,'Выгрузка из ревьюшницы'!Z4754),1,0),0),INDEX('Доп настройки участников'!I:I,2+N4754))</f>
        <v>0</v>
      </c>
      <c r="H4754" s="13">
        <f>IF(M4754,'Выгрузка из ревьюшницы'!AJ4754,INDEX('Доп настройки участников'!J:J,2+N4754))</f>
        <v>0</v>
      </c>
      <c r="I4754" s="16" t="str">
        <f>IFERROR(IF($H4754=0,"",INDEX(Разметка!B:B,MATCH($H4754,Разметка!A:A,0))),0)</f>
        <v/>
      </c>
      <c r="J4754" s="16" t="str">
        <f>IFERROR(IF($H4754=0,"",INDEX(Разметка!C:C,MATCH($H4754,Разметка!A:A,0))),0)</f>
        <v/>
      </c>
      <c r="K4754" s="16" t="e">
        <f>IF($F4754&gt;0,IFERROR(MATCH(A4754,'Доп настройки участников'!A:A,0),-1)*(-1),0)</f>
        <v>#N/A</v>
      </c>
      <c r="L4754" s="16" t="str">
        <f t="shared" si="282"/>
        <v>Нет</v>
      </c>
      <c r="M4754" s="33" t="b">
        <f t="shared" si="283"/>
        <v>0</v>
      </c>
      <c r="N4754" s="33">
        <f t="shared" si="284"/>
        <v>4722</v>
      </c>
      <c r="O4754" s="33">
        <v>4753</v>
      </c>
    </row>
    <row r="4755" spans="1:15" x14ac:dyDescent="0.25">
      <c r="A4755" s="13">
        <f>IF(M4755,'Выгрузка из ревьюшницы'!B4755,INDEX('Доп настройки участников'!D:D,2+N4755))</f>
        <v>0</v>
      </c>
      <c r="B4755" s="13">
        <f>IF(M4755,'Выгрузка из ревьюшницы'!C4755,INDEX('Доп настройки участников'!E:E,2+N4755))</f>
        <v>0</v>
      </c>
      <c r="C4755" s="13">
        <f>IF(M4755,'Выгрузка из ревьюшницы'!H4755,INDEX('Доп настройки участников'!F:F,2+N4755))</f>
        <v>0</v>
      </c>
      <c r="D4755" s="13">
        <f>IF(M4755,'Выгрузка из ревьюшницы'!J4755,INDEX('Доп настройки участников'!G:G,2+N4755))</f>
        <v>0</v>
      </c>
      <c r="E4755" s="13" t="e">
        <f>INDEX('Сопоставление оценок'!$A$3:$A$14,MATCH(IF(M4755,'Выгрузка из ревьюшницы'!K4755,INDEX('Доп настройки участников'!H:H,2+N4755)),'Сопоставление оценок'!$C$3:$C$14,0))</f>
        <v>#N/A</v>
      </c>
      <c r="F4755" s="13" t="e">
        <f>INDEX('Сопоставление оценок'!$B$3:$B$14,MATCH(Table13[[#This Row],[mark_at_review]],'Сопоставление оценок'!$C$3:$C$14,0))</f>
        <v>#N/A</v>
      </c>
      <c r="G4755" s="13">
        <f>IF(M4755,IFERROR(IF(OR('Выгрузка из ревьюшницы'!X4755,'Выгрузка из ревьюшницы'!Z4755),1,0),0),INDEX('Доп настройки участников'!I:I,2+N4755))</f>
        <v>0</v>
      </c>
      <c r="H4755" s="13">
        <f>IF(M4755,'Выгрузка из ревьюшницы'!AJ4755,INDEX('Доп настройки участников'!J:J,2+N4755))</f>
        <v>0</v>
      </c>
      <c r="I4755" s="16" t="str">
        <f>IFERROR(IF($H4755=0,"",INDEX(Разметка!B:B,MATCH($H4755,Разметка!A:A,0))),0)</f>
        <v/>
      </c>
      <c r="J4755" s="16" t="str">
        <f>IFERROR(IF($H4755=0,"",INDEX(Разметка!C:C,MATCH($H4755,Разметка!A:A,0))),0)</f>
        <v/>
      </c>
      <c r="K4755" s="16" t="e">
        <f>IF($F4755&gt;0,IFERROR(MATCH(A4755,'Доп настройки участников'!A:A,0),-1)*(-1),0)</f>
        <v>#N/A</v>
      </c>
      <c r="L4755" s="16" t="str">
        <f t="shared" si="282"/>
        <v>Нет</v>
      </c>
      <c r="M4755" s="33" t="b">
        <f t="shared" si="283"/>
        <v>0</v>
      </c>
      <c r="N4755" s="33">
        <f t="shared" si="284"/>
        <v>4723</v>
      </c>
      <c r="O4755" s="33">
        <v>4754</v>
      </c>
    </row>
    <row r="4756" spans="1:15" x14ac:dyDescent="0.25">
      <c r="A4756" s="13">
        <f>IF(M4756,'Выгрузка из ревьюшницы'!B4756,INDEX('Доп настройки участников'!D:D,2+N4756))</f>
        <v>0</v>
      </c>
      <c r="B4756" s="13">
        <f>IF(M4756,'Выгрузка из ревьюшницы'!C4756,INDEX('Доп настройки участников'!E:E,2+N4756))</f>
        <v>0</v>
      </c>
      <c r="C4756" s="13">
        <f>IF(M4756,'Выгрузка из ревьюшницы'!H4756,INDEX('Доп настройки участников'!F:F,2+N4756))</f>
        <v>0</v>
      </c>
      <c r="D4756" s="13">
        <f>IF(M4756,'Выгрузка из ревьюшницы'!J4756,INDEX('Доп настройки участников'!G:G,2+N4756))</f>
        <v>0</v>
      </c>
      <c r="E4756" s="13" t="e">
        <f>INDEX('Сопоставление оценок'!$A$3:$A$14,MATCH(IF(M4756,'Выгрузка из ревьюшницы'!K4756,INDEX('Доп настройки участников'!H:H,2+N4756)),'Сопоставление оценок'!$C$3:$C$14,0))</f>
        <v>#N/A</v>
      </c>
      <c r="F4756" s="13" t="e">
        <f>INDEX('Сопоставление оценок'!$B$3:$B$14,MATCH(Table13[[#This Row],[mark_at_review]],'Сопоставление оценок'!$C$3:$C$14,0))</f>
        <v>#N/A</v>
      </c>
      <c r="G4756" s="13">
        <f>IF(M4756,IFERROR(IF(OR('Выгрузка из ревьюшницы'!X4756,'Выгрузка из ревьюшницы'!Z4756),1,0),0),INDEX('Доп настройки участников'!I:I,2+N4756))</f>
        <v>0</v>
      </c>
      <c r="H4756" s="13">
        <f>IF(M4756,'Выгрузка из ревьюшницы'!AJ4756,INDEX('Доп настройки участников'!J:J,2+N4756))</f>
        <v>0</v>
      </c>
      <c r="I4756" s="16" t="str">
        <f>IFERROR(IF($H4756=0,"",INDEX(Разметка!B:B,MATCH($H4756,Разметка!A:A,0))),0)</f>
        <v/>
      </c>
      <c r="J4756" s="16" t="str">
        <f>IFERROR(IF($H4756=0,"",INDEX(Разметка!C:C,MATCH($H4756,Разметка!A:A,0))),0)</f>
        <v/>
      </c>
      <c r="K4756" s="16" t="e">
        <f>IF($F4756&gt;0,IFERROR(MATCH(A4756,'Доп настройки участников'!A:A,0),-1)*(-1),0)</f>
        <v>#N/A</v>
      </c>
      <c r="L4756" s="16" t="str">
        <f t="shared" si="282"/>
        <v>Нет</v>
      </c>
      <c r="M4756" s="33" t="b">
        <f t="shared" si="283"/>
        <v>0</v>
      </c>
      <c r="N4756" s="33">
        <f t="shared" si="284"/>
        <v>4724</v>
      </c>
      <c r="O4756" s="33">
        <v>4755</v>
      </c>
    </row>
    <row r="4757" spans="1:15" x14ac:dyDescent="0.25">
      <c r="A4757" s="13">
        <f>IF(M4757,'Выгрузка из ревьюшницы'!B4757,INDEX('Доп настройки участников'!D:D,2+N4757))</f>
        <v>0</v>
      </c>
      <c r="B4757" s="13">
        <f>IF(M4757,'Выгрузка из ревьюшницы'!C4757,INDEX('Доп настройки участников'!E:E,2+N4757))</f>
        <v>0</v>
      </c>
      <c r="C4757" s="13">
        <f>IF(M4757,'Выгрузка из ревьюшницы'!H4757,INDEX('Доп настройки участников'!F:F,2+N4757))</f>
        <v>0</v>
      </c>
      <c r="D4757" s="13">
        <f>IF(M4757,'Выгрузка из ревьюшницы'!J4757,INDEX('Доп настройки участников'!G:G,2+N4757))</f>
        <v>0</v>
      </c>
      <c r="E4757" s="13" t="e">
        <f>INDEX('Сопоставление оценок'!$A$3:$A$14,MATCH(IF(M4757,'Выгрузка из ревьюшницы'!K4757,INDEX('Доп настройки участников'!H:H,2+N4757)),'Сопоставление оценок'!$C$3:$C$14,0))</f>
        <v>#N/A</v>
      </c>
      <c r="F4757" s="13" t="e">
        <f>INDEX('Сопоставление оценок'!$B$3:$B$14,MATCH(Table13[[#This Row],[mark_at_review]],'Сопоставление оценок'!$C$3:$C$14,0))</f>
        <v>#N/A</v>
      </c>
      <c r="G4757" s="13">
        <f>IF(M4757,IFERROR(IF(OR('Выгрузка из ревьюшницы'!X4757,'Выгрузка из ревьюшницы'!Z4757),1,0),0),INDEX('Доп настройки участников'!I:I,2+N4757))</f>
        <v>0</v>
      </c>
      <c r="H4757" s="13">
        <f>IF(M4757,'Выгрузка из ревьюшницы'!AJ4757,INDEX('Доп настройки участников'!J:J,2+N4757))</f>
        <v>0</v>
      </c>
      <c r="I4757" s="16" t="str">
        <f>IFERROR(IF($H4757=0,"",INDEX(Разметка!B:B,MATCH($H4757,Разметка!A:A,0))),0)</f>
        <v/>
      </c>
      <c r="J4757" s="16" t="str">
        <f>IFERROR(IF($H4757=0,"",INDEX(Разметка!C:C,MATCH($H4757,Разметка!A:A,0))),0)</f>
        <v/>
      </c>
      <c r="K4757" s="16" t="e">
        <f>IF($F4757&gt;0,IFERROR(MATCH(A4757,'Доп настройки участников'!A:A,0),-1)*(-1),0)</f>
        <v>#N/A</v>
      </c>
      <c r="L4757" s="16" t="str">
        <f t="shared" si="282"/>
        <v>Нет</v>
      </c>
      <c r="M4757" s="33" t="b">
        <f t="shared" si="283"/>
        <v>0</v>
      </c>
      <c r="N4757" s="33">
        <f t="shared" si="284"/>
        <v>4725</v>
      </c>
      <c r="O4757" s="33">
        <v>4756</v>
      </c>
    </row>
    <row r="4758" spans="1:15" x14ac:dyDescent="0.25">
      <c r="A4758" s="13">
        <f>IF(M4758,'Выгрузка из ревьюшницы'!B4758,INDEX('Доп настройки участников'!D:D,2+N4758))</f>
        <v>0</v>
      </c>
      <c r="B4758" s="13">
        <f>IF(M4758,'Выгрузка из ревьюшницы'!C4758,INDEX('Доп настройки участников'!E:E,2+N4758))</f>
        <v>0</v>
      </c>
      <c r="C4758" s="13">
        <f>IF(M4758,'Выгрузка из ревьюшницы'!H4758,INDEX('Доп настройки участников'!F:F,2+N4758))</f>
        <v>0</v>
      </c>
      <c r="D4758" s="13">
        <f>IF(M4758,'Выгрузка из ревьюшницы'!J4758,INDEX('Доп настройки участников'!G:G,2+N4758))</f>
        <v>0</v>
      </c>
      <c r="E4758" s="13" t="e">
        <f>INDEX('Сопоставление оценок'!$A$3:$A$14,MATCH(IF(M4758,'Выгрузка из ревьюшницы'!K4758,INDEX('Доп настройки участников'!H:H,2+N4758)),'Сопоставление оценок'!$C$3:$C$14,0))</f>
        <v>#N/A</v>
      </c>
      <c r="F4758" s="13" t="e">
        <f>INDEX('Сопоставление оценок'!$B$3:$B$14,MATCH(Table13[[#This Row],[mark_at_review]],'Сопоставление оценок'!$C$3:$C$14,0))</f>
        <v>#N/A</v>
      </c>
      <c r="G4758" s="13">
        <f>IF(M4758,IFERROR(IF(OR('Выгрузка из ревьюшницы'!X4758,'Выгрузка из ревьюшницы'!Z4758),1,0),0),INDEX('Доп настройки участников'!I:I,2+N4758))</f>
        <v>0</v>
      </c>
      <c r="H4758" s="13">
        <f>IF(M4758,'Выгрузка из ревьюшницы'!AJ4758,INDEX('Доп настройки участников'!J:J,2+N4758))</f>
        <v>0</v>
      </c>
      <c r="I4758" s="16" t="str">
        <f>IFERROR(IF($H4758=0,"",INDEX(Разметка!B:B,MATCH($H4758,Разметка!A:A,0))),0)</f>
        <v/>
      </c>
      <c r="J4758" s="16" t="str">
        <f>IFERROR(IF($H4758=0,"",INDEX(Разметка!C:C,MATCH($H4758,Разметка!A:A,0))),0)</f>
        <v/>
      </c>
      <c r="K4758" s="16" t="e">
        <f>IF($F4758&gt;0,IFERROR(MATCH(A4758,'Доп настройки участников'!A:A,0),-1)*(-1),0)</f>
        <v>#N/A</v>
      </c>
      <c r="L4758" s="16" t="str">
        <f t="shared" si="282"/>
        <v>Нет</v>
      </c>
      <c r="M4758" s="33" t="b">
        <f t="shared" si="283"/>
        <v>0</v>
      </c>
      <c r="N4758" s="33">
        <f t="shared" si="284"/>
        <v>4726</v>
      </c>
      <c r="O4758" s="33">
        <v>4757</v>
      </c>
    </row>
    <row r="4759" spans="1:15" x14ac:dyDescent="0.25">
      <c r="A4759" s="13">
        <f>IF(M4759,'Выгрузка из ревьюшницы'!B4759,INDEX('Доп настройки участников'!D:D,2+N4759))</f>
        <v>0</v>
      </c>
      <c r="B4759" s="13">
        <f>IF(M4759,'Выгрузка из ревьюшницы'!C4759,INDEX('Доп настройки участников'!E:E,2+N4759))</f>
        <v>0</v>
      </c>
      <c r="C4759" s="13">
        <f>IF(M4759,'Выгрузка из ревьюшницы'!H4759,INDEX('Доп настройки участников'!F:F,2+N4759))</f>
        <v>0</v>
      </c>
      <c r="D4759" s="13">
        <f>IF(M4759,'Выгрузка из ревьюшницы'!J4759,INDEX('Доп настройки участников'!G:G,2+N4759))</f>
        <v>0</v>
      </c>
      <c r="E4759" s="13" t="e">
        <f>INDEX('Сопоставление оценок'!$A$3:$A$14,MATCH(IF(M4759,'Выгрузка из ревьюшницы'!K4759,INDEX('Доп настройки участников'!H:H,2+N4759)),'Сопоставление оценок'!$C$3:$C$14,0))</f>
        <v>#N/A</v>
      </c>
      <c r="F4759" s="13" t="e">
        <f>INDEX('Сопоставление оценок'!$B$3:$B$14,MATCH(Table13[[#This Row],[mark_at_review]],'Сопоставление оценок'!$C$3:$C$14,0))</f>
        <v>#N/A</v>
      </c>
      <c r="G4759" s="13">
        <f>IF(M4759,IFERROR(IF(OR('Выгрузка из ревьюшницы'!X4759,'Выгрузка из ревьюшницы'!Z4759),1,0),0),INDEX('Доп настройки участников'!I:I,2+N4759))</f>
        <v>0</v>
      </c>
      <c r="H4759" s="13">
        <f>IF(M4759,'Выгрузка из ревьюшницы'!AJ4759,INDEX('Доп настройки участников'!J:J,2+N4759))</f>
        <v>0</v>
      </c>
      <c r="I4759" s="16" t="str">
        <f>IFERROR(IF($H4759=0,"",INDEX(Разметка!B:B,MATCH($H4759,Разметка!A:A,0))),0)</f>
        <v/>
      </c>
      <c r="J4759" s="16" t="str">
        <f>IFERROR(IF($H4759=0,"",INDEX(Разметка!C:C,MATCH($H4759,Разметка!A:A,0))),0)</f>
        <v/>
      </c>
      <c r="K4759" s="16" t="e">
        <f>IF($F4759&gt;0,IFERROR(MATCH(A4759,'Доп настройки участников'!A:A,0),-1)*(-1),0)</f>
        <v>#N/A</v>
      </c>
      <c r="L4759" s="16" t="str">
        <f t="shared" si="282"/>
        <v>Нет</v>
      </c>
      <c r="M4759" s="33" t="b">
        <f t="shared" si="283"/>
        <v>0</v>
      </c>
      <c r="N4759" s="33">
        <f t="shared" si="284"/>
        <v>4727</v>
      </c>
      <c r="O4759" s="33">
        <v>4758</v>
      </c>
    </row>
    <row r="4760" spans="1:15" x14ac:dyDescent="0.25">
      <c r="A4760" s="13">
        <f>IF(M4760,'Выгрузка из ревьюшницы'!B4760,INDEX('Доп настройки участников'!D:D,2+N4760))</f>
        <v>0</v>
      </c>
      <c r="B4760" s="13">
        <f>IF(M4760,'Выгрузка из ревьюшницы'!C4760,INDEX('Доп настройки участников'!E:E,2+N4760))</f>
        <v>0</v>
      </c>
      <c r="C4760" s="13">
        <f>IF(M4760,'Выгрузка из ревьюшницы'!H4760,INDEX('Доп настройки участников'!F:F,2+N4760))</f>
        <v>0</v>
      </c>
      <c r="D4760" s="13">
        <f>IF(M4760,'Выгрузка из ревьюшницы'!J4760,INDEX('Доп настройки участников'!G:G,2+N4760))</f>
        <v>0</v>
      </c>
      <c r="E4760" s="13" t="e">
        <f>INDEX('Сопоставление оценок'!$A$3:$A$14,MATCH(IF(M4760,'Выгрузка из ревьюшницы'!K4760,INDEX('Доп настройки участников'!H:H,2+N4760)),'Сопоставление оценок'!$C$3:$C$14,0))</f>
        <v>#N/A</v>
      </c>
      <c r="F4760" s="13" t="e">
        <f>INDEX('Сопоставление оценок'!$B$3:$B$14,MATCH(Table13[[#This Row],[mark_at_review]],'Сопоставление оценок'!$C$3:$C$14,0))</f>
        <v>#N/A</v>
      </c>
      <c r="G4760" s="13">
        <f>IF(M4760,IFERROR(IF(OR('Выгрузка из ревьюшницы'!X4760,'Выгрузка из ревьюшницы'!Z4760),1,0),0),INDEX('Доп настройки участников'!I:I,2+N4760))</f>
        <v>0</v>
      </c>
      <c r="H4760" s="13">
        <f>IF(M4760,'Выгрузка из ревьюшницы'!AJ4760,INDEX('Доп настройки участников'!J:J,2+N4760))</f>
        <v>0</v>
      </c>
      <c r="I4760" s="16" t="str">
        <f>IFERROR(IF($H4760=0,"",INDEX(Разметка!B:B,MATCH($H4760,Разметка!A:A,0))),0)</f>
        <v/>
      </c>
      <c r="J4760" s="16" t="str">
        <f>IFERROR(IF($H4760=0,"",INDEX(Разметка!C:C,MATCH($H4760,Разметка!A:A,0))),0)</f>
        <v/>
      </c>
      <c r="K4760" s="16" t="e">
        <f>IF($F4760&gt;0,IFERROR(MATCH(A4760,'Доп настройки участников'!A:A,0),-1)*(-1),0)</f>
        <v>#N/A</v>
      </c>
      <c r="L4760" s="16" t="str">
        <f t="shared" si="282"/>
        <v>Нет</v>
      </c>
      <c r="M4760" s="33" t="b">
        <f t="shared" si="283"/>
        <v>0</v>
      </c>
      <c r="N4760" s="33">
        <f t="shared" si="284"/>
        <v>4728</v>
      </c>
      <c r="O4760" s="33">
        <v>4759</v>
      </c>
    </row>
    <row r="4761" spans="1:15" x14ac:dyDescent="0.25">
      <c r="A4761" s="13">
        <f>IF(M4761,'Выгрузка из ревьюшницы'!B4761,INDEX('Доп настройки участников'!D:D,2+N4761))</f>
        <v>0</v>
      </c>
      <c r="B4761" s="13">
        <f>IF(M4761,'Выгрузка из ревьюшницы'!C4761,INDEX('Доп настройки участников'!E:E,2+N4761))</f>
        <v>0</v>
      </c>
      <c r="C4761" s="13">
        <f>IF(M4761,'Выгрузка из ревьюшницы'!H4761,INDEX('Доп настройки участников'!F:F,2+N4761))</f>
        <v>0</v>
      </c>
      <c r="D4761" s="13">
        <f>IF(M4761,'Выгрузка из ревьюшницы'!J4761,INDEX('Доп настройки участников'!G:G,2+N4761))</f>
        <v>0</v>
      </c>
      <c r="E4761" s="13" t="e">
        <f>INDEX('Сопоставление оценок'!$A$3:$A$14,MATCH(IF(M4761,'Выгрузка из ревьюшницы'!K4761,INDEX('Доп настройки участников'!H:H,2+N4761)),'Сопоставление оценок'!$C$3:$C$14,0))</f>
        <v>#N/A</v>
      </c>
      <c r="F4761" s="13" t="e">
        <f>INDEX('Сопоставление оценок'!$B$3:$B$14,MATCH(Table13[[#This Row],[mark_at_review]],'Сопоставление оценок'!$C$3:$C$14,0))</f>
        <v>#N/A</v>
      </c>
      <c r="G4761" s="13">
        <f>IF(M4761,IFERROR(IF(OR('Выгрузка из ревьюшницы'!X4761,'Выгрузка из ревьюшницы'!Z4761),1,0),0),INDEX('Доп настройки участников'!I:I,2+N4761))</f>
        <v>0</v>
      </c>
      <c r="H4761" s="13">
        <f>IF(M4761,'Выгрузка из ревьюшницы'!AJ4761,INDEX('Доп настройки участников'!J:J,2+N4761))</f>
        <v>0</v>
      </c>
      <c r="I4761" s="16" t="str">
        <f>IFERROR(IF($H4761=0,"",INDEX(Разметка!B:B,MATCH($H4761,Разметка!A:A,0))),0)</f>
        <v/>
      </c>
      <c r="J4761" s="16" t="str">
        <f>IFERROR(IF($H4761=0,"",INDEX(Разметка!C:C,MATCH($H4761,Разметка!A:A,0))),0)</f>
        <v/>
      </c>
      <c r="K4761" s="16" t="e">
        <f>IF($F4761&gt;0,IFERROR(MATCH(A4761,'Доп настройки участников'!A:A,0),-1)*(-1),0)</f>
        <v>#N/A</v>
      </c>
      <c r="L4761" s="16" t="str">
        <f t="shared" si="282"/>
        <v>Нет</v>
      </c>
      <c r="M4761" s="33" t="b">
        <f t="shared" si="283"/>
        <v>0</v>
      </c>
      <c r="N4761" s="33">
        <f t="shared" si="284"/>
        <v>4729</v>
      </c>
      <c r="O4761" s="33">
        <v>4760</v>
      </c>
    </row>
    <row r="4762" spans="1:15" x14ac:dyDescent="0.25">
      <c r="A4762" s="13">
        <f>IF(M4762,'Выгрузка из ревьюшницы'!B4762,INDEX('Доп настройки участников'!D:D,2+N4762))</f>
        <v>0</v>
      </c>
      <c r="B4762" s="13">
        <f>IF(M4762,'Выгрузка из ревьюшницы'!C4762,INDEX('Доп настройки участников'!E:E,2+N4762))</f>
        <v>0</v>
      </c>
      <c r="C4762" s="13">
        <f>IF(M4762,'Выгрузка из ревьюшницы'!H4762,INDEX('Доп настройки участников'!F:F,2+N4762))</f>
        <v>0</v>
      </c>
      <c r="D4762" s="13">
        <f>IF(M4762,'Выгрузка из ревьюшницы'!J4762,INDEX('Доп настройки участников'!G:G,2+N4762))</f>
        <v>0</v>
      </c>
      <c r="E4762" s="13" t="e">
        <f>INDEX('Сопоставление оценок'!$A$3:$A$14,MATCH(IF(M4762,'Выгрузка из ревьюшницы'!K4762,INDEX('Доп настройки участников'!H:H,2+N4762)),'Сопоставление оценок'!$C$3:$C$14,0))</f>
        <v>#N/A</v>
      </c>
      <c r="F4762" s="13" t="e">
        <f>INDEX('Сопоставление оценок'!$B$3:$B$14,MATCH(Table13[[#This Row],[mark_at_review]],'Сопоставление оценок'!$C$3:$C$14,0))</f>
        <v>#N/A</v>
      </c>
      <c r="G4762" s="13">
        <f>IF(M4762,IFERROR(IF(OR('Выгрузка из ревьюшницы'!X4762,'Выгрузка из ревьюшницы'!Z4762),1,0),0),INDEX('Доп настройки участников'!I:I,2+N4762))</f>
        <v>0</v>
      </c>
      <c r="H4762" s="13">
        <f>IF(M4762,'Выгрузка из ревьюшницы'!AJ4762,INDEX('Доп настройки участников'!J:J,2+N4762))</f>
        <v>0</v>
      </c>
      <c r="I4762" s="16" t="str">
        <f>IFERROR(IF($H4762=0,"",INDEX(Разметка!B:B,MATCH($H4762,Разметка!A:A,0))),0)</f>
        <v/>
      </c>
      <c r="J4762" s="16" t="str">
        <f>IFERROR(IF($H4762=0,"",INDEX(Разметка!C:C,MATCH($H4762,Разметка!A:A,0))),0)</f>
        <v/>
      </c>
      <c r="K4762" s="16" t="e">
        <f>IF($F4762&gt;0,IFERROR(MATCH(A4762,'Доп настройки участников'!A:A,0),-1)*(-1),0)</f>
        <v>#N/A</v>
      </c>
      <c r="L4762" s="16" t="str">
        <f t="shared" si="282"/>
        <v>Нет</v>
      </c>
      <c r="M4762" s="33" t="b">
        <f t="shared" si="283"/>
        <v>0</v>
      </c>
      <c r="N4762" s="33">
        <f t="shared" si="284"/>
        <v>4730</v>
      </c>
      <c r="O4762" s="33">
        <v>4761</v>
      </c>
    </row>
    <row r="4763" spans="1:15" x14ac:dyDescent="0.25">
      <c r="A4763" s="13">
        <f>IF(M4763,'Выгрузка из ревьюшницы'!B4763,INDEX('Доп настройки участников'!D:D,2+N4763))</f>
        <v>0</v>
      </c>
      <c r="B4763" s="13">
        <f>IF(M4763,'Выгрузка из ревьюшницы'!C4763,INDEX('Доп настройки участников'!E:E,2+N4763))</f>
        <v>0</v>
      </c>
      <c r="C4763" s="13">
        <f>IF(M4763,'Выгрузка из ревьюшницы'!H4763,INDEX('Доп настройки участников'!F:F,2+N4763))</f>
        <v>0</v>
      </c>
      <c r="D4763" s="13">
        <f>IF(M4763,'Выгрузка из ревьюшницы'!J4763,INDEX('Доп настройки участников'!G:G,2+N4763))</f>
        <v>0</v>
      </c>
      <c r="E4763" s="13" t="e">
        <f>INDEX('Сопоставление оценок'!$A$3:$A$14,MATCH(IF(M4763,'Выгрузка из ревьюшницы'!K4763,INDEX('Доп настройки участников'!H:H,2+N4763)),'Сопоставление оценок'!$C$3:$C$14,0))</f>
        <v>#N/A</v>
      </c>
      <c r="F4763" s="13" t="e">
        <f>INDEX('Сопоставление оценок'!$B$3:$B$14,MATCH(Table13[[#This Row],[mark_at_review]],'Сопоставление оценок'!$C$3:$C$14,0))</f>
        <v>#N/A</v>
      </c>
      <c r="G4763" s="13">
        <f>IF(M4763,IFERROR(IF(OR('Выгрузка из ревьюшницы'!X4763,'Выгрузка из ревьюшницы'!Z4763),1,0),0),INDEX('Доп настройки участников'!I:I,2+N4763))</f>
        <v>0</v>
      </c>
      <c r="H4763" s="13">
        <f>IF(M4763,'Выгрузка из ревьюшницы'!AJ4763,INDEX('Доп настройки участников'!J:J,2+N4763))</f>
        <v>0</v>
      </c>
      <c r="I4763" s="16" t="str">
        <f>IFERROR(IF($H4763=0,"",INDEX(Разметка!B:B,MATCH($H4763,Разметка!A:A,0))),0)</f>
        <v/>
      </c>
      <c r="J4763" s="16" t="str">
        <f>IFERROR(IF($H4763=0,"",INDEX(Разметка!C:C,MATCH($H4763,Разметка!A:A,0))),0)</f>
        <v/>
      </c>
      <c r="K4763" s="16" t="e">
        <f>IF($F4763&gt;0,IFERROR(MATCH(A4763,'Доп настройки участников'!A:A,0),-1)*(-1),0)</f>
        <v>#N/A</v>
      </c>
      <c r="L4763" s="16" t="str">
        <f t="shared" si="282"/>
        <v>Нет</v>
      </c>
      <c r="M4763" s="33" t="b">
        <f t="shared" si="283"/>
        <v>0</v>
      </c>
      <c r="N4763" s="33">
        <f t="shared" si="284"/>
        <v>4731</v>
      </c>
      <c r="O4763" s="33">
        <v>4762</v>
      </c>
    </row>
    <row r="4764" spans="1:15" x14ac:dyDescent="0.25">
      <c r="A4764" s="13">
        <f>IF(M4764,'Выгрузка из ревьюшницы'!B4764,INDEX('Доп настройки участников'!D:D,2+N4764))</f>
        <v>0</v>
      </c>
      <c r="B4764" s="13">
        <f>IF(M4764,'Выгрузка из ревьюшницы'!C4764,INDEX('Доп настройки участников'!E:E,2+N4764))</f>
        <v>0</v>
      </c>
      <c r="C4764" s="13">
        <f>IF(M4764,'Выгрузка из ревьюшницы'!H4764,INDEX('Доп настройки участников'!F:F,2+N4764))</f>
        <v>0</v>
      </c>
      <c r="D4764" s="13">
        <f>IF(M4764,'Выгрузка из ревьюшницы'!J4764,INDEX('Доп настройки участников'!G:G,2+N4764))</f>
        <v>0</v>
      </c>
      <c r="E4764" s="13" t="e">
        <f>INDEX('Сопоставление оценок'!$A$3:$A$14,MATCH(IF(M4764,'Выгрузка из ревьюшницы'!K4764,INDEX('Доп настройки участников'!H:H,2+N4764)),'Сопоставление оценок'!$C$3:$C$14,0))</f>
        <v>#N/A</v>
      </c>
      <c r="F4764" s="13" t="e">
        <f>INDEX('Сопоставление оценок'!$B$3:$B$14,MATCH(Table13[[#This Row],[mark_at_review]],'Сопоставление оценок'!$C$3:$C$14,0))</f>
        <v>#N/A</v>
      </c>
      <c r="G4764" s="13">
        <f>IF(M4764,IFERROR(IF(OR('Выгрузка из ревьюшницы'!X4764,'Выгрузка из ревьюшницы'!Z4764),1,0),0),INDEX('Доп настройки участников'!I:I,2+N4764))</f>
        <v>0</v>
      </c>
      <c r="H4764" s="13">
        <f>IF(M4764,'Выгрузка из ревьюшницы'!AJ4764,INDEX('Доп настройки участников'!J:J,2+N4764))</f>
        <v>0</v>
      </c>
      <c r="I4764" s="16" t="str">
        <f>IFERROR(IF($H4764=0,"",INDEX(Разметка!B:B,MATCH($H4764,Разметка!A:A,0))),0)</f>
        <v/>
      </c>
      <c r="J4764" s="16" t="str">
        <f>IFERROR(IF($H4764=0,"",INDEX(Разметка!C:C,MATCH($H4764,Разметка!A:A,0))),0)</f>
        <v/>
      </c>
      <c r="K4764" s="16" t="e">
        <f>IF($F4764&gt;0,IFERROR(MATCH(A4764,'Доп настройки участников'!A:A,0),-1)*(-1),0)</f>
        <v>#N/A</v>
      </c>
      <c r="L4764" s="16" t="str">
        <f t="shared" si="282"/>
        <v>Нет</v>
      </c>
      <c r="M4764" s="33" t="b">
        <f t="shared" si="283"/>
        <v>0</v>
      </c>
      <c r="N4764" s="33">
        <f t="shared" si="284"/>
        <v>4732</v>
      </c>
      <c r="O4764" s="33">
        <v>4763</v>
      </c>
    </row>
    <row r="4765" spans="1:15" x14ac:dyDescent="0.25">
      <c r="A4765" s="13">
        <f>IF(M4765,'Выгрузка из ревьюшницы'!B4765,INDEX('Доп настройки участников'!D:D,2+N4765))</f>
        <v>0</v>
      </c>
      <c r="B4765" s="13">
        <f>IF(M4765,'Выгрузка из ревьюшницы'!C4765,INDEX('Доп настройки участников'!E:E,2+N4765))</f>
        <v>0</v>
      </c>
      <c r="C4765" s="13">
        <f>IF(M4765,'Выгрузка из ревьюшницы'!H4765,INDEX('Доп настройки участников'!F:F,2+N4765))</f>
        <v>0</v>
      </c>
      <c r="D4765" s="13">
        <f>IF(M4765,'Выгрузка из ревьюшницы'!J4765,INDEX('Доп настройки участников'!G:G,2+N4765))</f>
        <v>0</v>
      </c>
      <c r="E4765" s="13" t="e">
        <f>INDEX('Сопоставление оценок'!$A$3:$A$14,MATCH(IF(M4765,'Выгрузка из ревьюшницы'!K4765,INDEX('Доп настройки участников'!H:H,2+N4765)),'Сопоставление оценок'!$C$3:$C$14,0))</f>
        <v>#N/A</v>
      </c>
      <c r="F4765" s="13" t="e">
        <f>INDEX('Сопоставление оценок'!$B$3:$B$14,MATCH(Table13[[#This Row],[mark_at_review]],'Сопоставление оценок'!$C$3:$C$14,0))</f>
        <v>#N/A</v>
      </c>
      <c r="G4765" s="13">
        <f>IF(M4765,IFERROR(IF(OR('Выгрузка из ревьюшницы'!X4765,'Выгрузка из ревьюшницы'!Z4765),1,0),0),INDEX('Доп настройки участников'!I:I,2+N4765))</f>
        <v>0</v>
      </c>
      <c r="H4765" s="13">
        <f>IF(M4765,'Выгрузка из ревьюшницы'!AJ4765,INDEX('Доп настройки участников'!J:J,2+N4765))</f>
        <v>0</v>
      </c>
      <c r="I4765" s="16" t="str">
        <f>IFERROR(IF($H4765=0,"",INDEX(Разметка!B:B,MATCH($H4765,Разметка!A:A,0))),0)</f>
        <v/>
      </c>
      <c r="J4765" s="16" t="str">
        <f>IFERROR(IF($H4765=0,"",INDEX(Разметка!C:C,MATCH($H4765,Разметка!A:A,0))),0)</f>
        <v/>
      </c>
      <c r="K4765" s="16" t="e">
        <f>IF($F4765&gt;0,IFERROR(MATCH(A4765,'Доп настройки участников'!A:A,0),-1)*(-1),0)</f>
        <v>#N/A</v>
      </c>
      <c r="L4765" s="16" t="str">
        <f t="shared" si="282"/>
        <v>Нет</v>
      </c>
      <c r="M4765" s="33" t="b">
        <f t="shared" si="283"/>
        <v>0</v>
      </c>
      <c r="N4765" s="33">
        <f t="shared" si="284"/>
        <v>4733</v>
      </c>
      <c r="O4765" s="33">
        <v>4764</v>
      </c>
    </row>
    <row r="4766" spans="1:15" x14ac:dyDescent="0.25">
      <c r="A4766" s="13">
        <f>IF(M4766,'Выгрузка из ревьюшницы'!B4766,INDEX('Доп настройки участников'!D:D,2+N4766))</f>
        <v>0</v>
      </c>
      <c r="B4766" s="13">
        <f>IF(M4766,'Выгрузка из ревьюшницы'!C4766,INDEX('Доп настройки участников'!E:E,2+N4766))</f>
        <v>0</v>
      </c>
      <c r="C4766" s="13">
        <f>IF(M4766,'Выгрузка из ревьюшницы'!H4766,INDEX('Доп настройки участников'!F:F,2+N4766))</f>
        <v>0</v>
      </c>
      <c r="D4766" s="13">
        <f>IF(M4766,'Выгрузка из ревьюшницы'!J4766,INDEX('Доп настройки участников'!G:G,2+N4766))</f>
        <v>0</v>
      </c>
      <c r="E4766" s="13" t="e">
        <f>INDEX('Сопоставление оценок'!$A$3:$A$14,MATCH(IF(M4766,'Выгрузка из ревьюшницы'!K4766,INDEX('Доп настройки участников'!H:H,2+N4766)),'Сопоставление оценок'!$C$3:$C$14,0))</f>
        <v>#N/A</v>
      </c>
      <c r="F4766" s="13" t="e">
        <f>INDEX('Сопоставление оценок'!$B$3:$B$14,MATCH(Table13[[#This Row],[mark_at_review]],'Сопоставление оценок'!$C$3:$C$14,0))</f>
        <v>#N/A</v>
      </c>
      <c r="G4766" s="13">
        <f>IF(M4766,IFERROR(IF(OR('Выгрузка из ревьюшницы'!X4766,'Выгрузка из ревьюшницы'!Z4766),1,0),0),INDEX('Доп настройки участников'!I:I,2+N4766))</f>
        <v>0</v>
      </c>
      <c r="H4766" s="13">
        <f>IF(M4766,'Выгрузка из ревьюшницы'!AJ4766,INDEX('Доп настройки участников'!J:J,2+N4766))</f>
        <v>0</v>
      </c>
      <c r="I4766" s="16" t="str">
        <f>IFERROR(IF($H4766=0,"",INDEX(Разметка!B:B,MATCH($H4766,Разметка!A:A,0))),0)</f>
        <v/>
      </c>
      <c r="J4766" s="16" t="str">
        <f>IFERROR(IF($H4766=0,"",INDEX(Разметка!C:C,MATCH($H4766,Разметка!A:A,0))),0)</f>
        <v/>
      </c>
      <c r="K4766" s="16" t="e">
        <f>IF($F4766&gt;0,IFERROR(MATCH(A4766,'Доп настройки участников'!A:A,0),-1)*(-1),0)</f>
        <v>#N/A</v>
      </c>
      <c r="L4766" s="16" t="str">
        <f t="shared" si="282"/>
        <v>Нет</v>
      </c>
      <c r="M4766" s="33" t="b">
        <f t="shared" si="283"/>
        <v>0</v>
      </c>
      <c r="N4766" s="33">
        <f t="shared" si="284"/>
        <v>4734</v>
      </c>
      <c r="O4766" s="33">
        <v>4765</v>
      </c>
    </row>
    <row r="4767" spans="1:15" x14ac:dyDescent="0.25">
      <c r="A4767" s="13">
        <f>IF(M4767,'Выгрузка из ревьюшницы'!B4767,INDEX('Доп настройки участников'!D:D,2+N4767))</f>
        <v>0</v>
      </c>
      <c r="B4767" s="13">
        <f>IF(M4767,'Выгрузка из ревьюшницы'!C4767,INDEX('Доп настройки участников'!E:E,2+N4767))</f>
        <v>0</v>
      </c>
      <c r="C4767" s="13">
        <f>IF(M4767,'Выгрузка из ревьюшницы'!H4767,INDEX('Доп настройки участников'!F:F,2+N4767))</f>
        <v>0</v>
      </c>
      <c r="D4767" s="13">
        <f>IF(M4767,'Выгрузка из ревьюшницы'!J4767,INDEX('Доп настройки участников'!G:G,2+N4767))</f>
        <v>0</v>
      </c>
      <c r="E4767" s="13" t="e">
        <f>INDEX('Сопоставление оценок'!$A$3:$A$14,MATCH(IF(M4767,'Выгрузка из ревьюшницы'!K4767,INDEX('Доп настройки участников'!H:H,2+N4767)),'Сопоставление оценок'!$C$3:$C$14,0))</f>
        <v>#N/A</v>
      </c>
      <c r="F4767" s="13" t="e">
        <f>INDEX('Сопоставление оценок'!$B$3:$B$14,MATCH(Table13[[#This Row],[mark_at_review]],'Сопоставление оценок'!$C$3:$C$14,0))</f>
        <v>#N/A</v>
      </c>
      <c r="G4767" s="13">
        <f>IF(M4767,IFERROR(IF(OR('Выгрузка из ревьюшницы'!X4767,'Выгрузка из ревьюшницы'!Z4767),1,0),0),INDEX('Доп настройки участников'!I:I,2+N4767))</f>
        <v>0</v>
      </c>
      <c r="H4767" s="13">
        <f>IF(M4767,'Выгрузка из ревьюшницы'!AJ4767,INDEX('Доп настройки участников'!J:J,2+N4767))</f>
        <v>0</v>
      </c>
      <c r="I4767" s="16" t="str">
        <f>IFERROR(IF($H4767=0,"",INDEX(Разметка!B:B,MATCH($H4767,Разметка!A:A,0))),0)</f>
        <v/>
      </c>
      <c r="J4767" s="16" t="str">
        <f>IFERROR(IF($H4767=0,"",INDEX(Разметка!C:C,MATCH($H4767,Разметка!A:A,0))),0)</f>
        <v/>
      </c>
      <c r="K4767" s="16" t="e">
        <f>IF($F4767&gt;0,IFERROR(MATCH(A4767,'Доп настройки участников'!A:A,0),-1)*(-1),0)</f>
        <v>#N/A</v>
      </c>
      <c r="L4767" s="16" t="str">
        <f t="shared" si="282"/>
        <v>Нет</v>
      </c>
      <c r="M4767" s="33" t="b">
        <f t="shared" si="283"/>
        <v>0</v>
      </c>
      <c r="N4767" s="33">
        <f t="shared" si="284"/>
        <v>4735</v>
      </c>
      <c r="O4767" s="33">
        <v>4766</v>
      </c>
    </row>
    <row r="4768" spans="1:15" x14ac:dyDescent="0.25">
      <c r="A4768" s="13">
        <f>IF(M4768,'Выгрузка из ревьюшницы'!B4768,INDEX('Доп настройки участников'!D:D,2+N4768))</f>
        <v>0</v>
      </c>
      <c r="B4768" s="13">
        <f>IF(M4768,'Выгрузка из ревьюшницы'!C4768,INDEX('Доп настройки участников'!E:E,2+N4768))</f>
        <v>0</v>
      </c>
      <c r="C4768" s="13">
        <f>IF(M4768,'Выгрузка из ревьюшницы'!H4768,INDEX('Доп настройки участников'!F:F,2+N4768))</f>
        <v>0</v>
      </c>
      <c r="D4768" s="13">
        <f>IF(M4768,'Выгрузка из ревьюшницы'!J4768,INDEX('Доп настройки участников'!G:G,2+N4768))</f>
        <v>0</v>
      </c>
      <c r="E4768" s="13" t="e">
        <f>INDEX('Сопоставление оценок'!$A$3:$A$14,MATCH(IF(M4768,'Выгрузка из ревьюшницы'!K4768,INDEX('Доп настройки участников'!H:H,2+N4768)),'Сопоставление оценок'!$C$3:$C$14,0))</f>
        <v>#N/A</v>
      </c>
      <c r="F4768" s="13" t="e">
        <f>INDEX('Сопоставление оценок'!$B$3:$B$14,MATCH(Table13[[#This Row],[mark_at_review]],'Сопоставление оценок'!$C$3:$C$14,0))</f>
        <v>#N/A</v>
      </c>
      <c r="G4768" s="13">
        <f>IF(M4768,IFERROR(IF(OR('Выгрузка из ревьюшницы'!X4768,'Выгрузка из ревьюшницы'!Z4768),1,0),0),INDEX('Доп настройки участников'!I:I,2+N4768))</f>
        <v>0</v>
      </c>
      <c r="H4768" s="13">
        <f>IF(M4768,'Выгрузка из ревьюшницы'!AJ4768,INDEX('Доп настройки участников'!J:J,2+N4768))</f>
        <v>0</v>
      </c>
      <c r="I4768" s="16" t="str">
        <f>IFERROR(IF($H4768=0,"",INDEX(Разметка!B:B,MATCH($H4768,Разметка!A:A,0))),0)</f>
        <v/>
      </c>
      <c r="J4768" s="16" t="str">
        <f>IFERROR(IF($H4768=0,"",INDEX(Разметка!C:C,MATCH($H4768,Разметка!A:A,0))),0)</f>
        <v/>
      </c>
      <c r="K4768" s="16" t="e">
        <f>IF($F4768&gt;0,IFERROR(MATCH(A4768,'Доп настройки участников'!A:A,0),-1)*(-1),0)</f>
        <v>#N/A</v>
      </c>
      <c r="L4768" s="16" t="str">
        <f t="shared" si="282"/>
        <v>Нет</v>
      </c>
      <c r="M4768" s="33" t="b">
        <f t="shared" si="283"/>
        <v>0</v>
      </c>
      <c r="N4768" s="33">
        <f t="shared" si="284"/>
        <v>4736</v>
      </c>
      <c r="O4768" s="33">
        <v>4767</v>
      </c>
    </row>
    <row r="4769" spans="1:15" x14ac:dyDescent="0.25">
      <c r="A4769" s="13">
        <f>IF(M4769,'Выгрузка из ревьюшницы'!B4769,INDEX('Доп настройки участников'!D:D,2+N4769))</f>
        <v>0</v>
      </c>
      <c r="B4769" s="13">
        <f>IF(M4769,'Выгрузка из ревьюшницы'!C4769,INDEX('Доп настройки участников'!E:E,2+N4769))</f>
        <v>0</v>
      </c>
      <c r="C4769" s="13">
        <f>IF(M4769,'Выгрузка из ревьюшницы'!H4769,INDEX('Доп настройки участников'!F:F,2+N4769))</f>
        <v>0</v>
      </c>
      <c r="D4769" s="13">
        <f>IF(M4769,'Выгрузка из ревьюшницы'!J4769,INDEX('Доп настройки участников'!G:G,2+N4769))</f>
        <v>0</v>
      </c>
      <c r="E4769" s="13" t="e">
        <f>INDEX('Сопоставление оценок'!$A$3:$A$14,MATCH(IF(M4769,'Выгрузка из ревьюшницы'!K4769,INDEX('Доп настройки участников'!H:H,2+N4769)),'Сопоставление оценок'!$C$3:$C$14,0))</f>
        <v>#N/A</v>
      </c>
      <c r="F4769" s="13" t="e">
        <f>INDEX('Сопоставление оценок'!$B$3:$B$14,MATCH(Table13[[#This Row],[mark_at_review]],'Сопоставление оценок'!$C$3:$C$14,0))</f>
        <v>#N/A</v>
      </c>
      <c r="G4769" s="13">
        <f>IF(M4769,IFERROR(IF(OR('Выгрузка из ревьюшницы'!X4769,'Выгрузка из ревьюшницы'!Z4769),1,0),0),INDEX('Доп настройки участников'!I:I,2+N4769))</f>
        <v>0</v>
      </c>
      <c r="H4769" s="13">
        <f>IF(M4769,'Выгрузка из ревьюшницы'!AJ4769,INDEX('Доп настройки участников'!J:J,2+N4769))</f>
        <v>0</v>
      </c>
      <c r="I4769" s="16" t="str">
        <f>IFERROR(IF($H4769=0,"",INDEX(Разметка!B:B,MATCH($H4769,Разметка!A:A,0))),0)</f>
        <v/>
      </c>
      <c r="J4769" s="16" t="str">
        <f>IFERROR(IF($H4769=0,"",INDEX(Разметка!C:C,MATCH($H4769,Разметка!A:A,0))),0)</f>
        <v/>
      </c>
      <c r="K4769" s="16" t="e">
        <f>IF($F4769&gt;0,IFERROR(MATCH(A4769,'Доп настройки участников'!A:A,0),-1)*(-1),0)</f>
        <v>#N/A</v>
      </c>
      <c r="L4769" s="16" t="str">
        <f t="shared" si="282"/>
        <v>Нет</v>
      </c>
      <c r="M4769" s="33" t="b">
        <f t="shared" si="283"/>
        <v>0</v>
      </c>
      <c r="N4769" s="33">
        <f t="shared" si="284"/>
        <v>4737</v>
      </c>
      <c r="O4769" s="33">
        <v>4768</v>
      </c>
    </row>
    <row r="4770" spans="1:15" x14ac:dyDescent="0.25">
      <c r="A4770" s="13">
        <f>IF(M4770,'Выгрузка из ревьюшницы'!B4770,INDEX('Доп настройки участников'!D:D,2+N4770))</f>
        <v>0</v>
      </c>
      <c r="B4770" s="13">
        <f>IF(M4770,'Выгрузка из ревьюшницы'!C4770,INDEX('Доп настройки участников'!E:E,2+N4770))</f>
        <v>0</v>
      </c>
      <c r="C4770" s="13">
        <f>IF(M4770,'Выгрузка из ревьюшницы'!H4770,INDEX('Доп настройки участников'!F:F,2+N4770))</f>
        <v>0</v>
      </c>
      <c r="D4770" s="13">
        <f>IF(M4770,'Выгрузка из ревьюшницы'!J4770,INDEX('Доп настройки участников'!G:G,2+N4770))</f>
        <v>0</v>
      </c>
      <c r="E4770" s="13" t="e">
        <f>INDEX('Сопоставление оценок'!$A$3:$A$14,MATCH(IF(M4770,'Выгрузка из ревьюшницы'!K4770,INDEX('Доп настройки участников'!H:H,2+N4770)),'Сопоставление оценок'!$C$3:$C$14,0))</f>
        <v>#N/A</v>
      </c>
      <c r="F4770" s="13" t="e">
        <f>INDEX('Сопоставление оценок'!$B$3:$B$14,MATCH(Table13[[#This Row],[mark_at_review]],'Сопоставление оценок'!$C$3:$C$14,0))</f>
        <v>#N/A</v>
      </c>
      <c r="G4770" s="13">
        <f>IF(M4770,IFERROR(IF(OR('Выгрузка из ревьюшницы'!X4770,'Выгрузка из ревьюшницы'!Z4770),1,0),0),INDEX('Доп настройки участников'!I:I,2+N4770))</f>
        <v>0</v>
      </c>
      <c r="H4770" s="13">
        <f>IF(M4770,'Выгрузка из ревьюшницы'!AJ4770,INDEX('Доп настройки участников'!J:J,2+N4770))</f>
        <v>0</v>
      </c>
      <c r="I4770" s="16" t="str">
        <f>IFERROR(IF($H4770=0,"",INDEX(Разметка!B:B,MATCH($H4770,Разметка!A:A,0))),0)</f>
        <v/>
      </c>
      <c r="J4770" s="16" t="str">
        <f>IFERROR(IF($H4770=0,"",INDEX(Разметка!C:C,MATCH($H4770,Разметка!A:A,0))),0)</f>
        <v/>
      </c>
      <c r="K4770" s="16" t="e">
        <f>IF($F4770&gt;0,IFERROR(MATCH(A4770,'Доп настройки участников'!A:A,0),-1)*(-1),0)</f>
        <v>#N/A</v>
      </c>
      <c r="L4770" s="16" t="str">
        <f t="shared" si="282"/>
        <v>Нет</v>
      </c>
      <c r="M4770" s="33" t="b">
        <f t="shared" si="283"/>
        <v>0</v>
      </c>
      <c r="N4770" s="33">
        <f t="shared" si="284"/>
        <v>4738</v>
      </c>
      <c r="O4770" s="33">
        <v>4769</v>
      </c>
    </row>
    <row r="4771" spans="1:15" x14ac:dyDescent="0.25">
      <c r="A4771" s="13">
        <f>IF(M4771,'Выгрузка из ревьюшницы'!B4771,INDEX('Доп настройки участников'!D:D,2+N4771))</f>
        <v>0</v>
      </c>
      <c r="B4771" s="13">
        <f>IF(M4771,'Выгрузка из ревьюшницы'!C4771,INDEX('Доп настройки участников'!E:E,2+N4771))</f>
        <v>0</v>
      </c>
      <c r="C4771" s="13">
        <f>IF(M4771,'Выгрузка из ревьюшницы'!H4771,INDEX('Доп настройки участников'!F:F,2+N4771))</f>
        <v>0</v>
      </c>
      <c r="D4771" s="13">
        <f>IF(M4771,'Выгрузка из ревьюшницы'!J4771,INDEX('Доп настройки участников'!G:G,2+N4771))</f>
        <v>0</v>
      </c>
      <c r="E4771" s="13" t="e">
        <f>INDEX('Сопоставление оценок'!$A$3:$A$14,MATCH(IF(M4771,'Выгрузка из ревьюшницы'!K4771,INDEX('Доп настройки участников'!H:H,2+N4771)),'Сопоставление оценок'!$C$3:$C$14,0))</f>
        <v>#N/A</v>
      </c>
      <c r="F4771" s="13" t="e">
        <f>INDEX('Сопоставление оценок'!$B$3:$B$14,MATCH(Table13[[#This Row],[mark_at_review]],'Сопоставление оценок'!$C$3:$C$14,0))</f>
        <v>#N/A</v>
      </c>
      <c r="G4771" s="13">
        <f>IF(M4771,IFERROR(IF(OR('Выгрузка из ревьюшницы'!X4771,'Выгрузка из ревьюшницы'!Z4771),1,0),0),INDEX('Доп настройки участников'!I:I,2+N4771))</f>
        <v>0</v>
      </c>
      <c r="H4771" s="13">
        <f>IF(M4771,'Выгрузка из ревьюшницы'!AJ4771,INDEX('Доп настройки участников'!J:J,2+N4771))</f>
        <v>0</v>
      </c>
      <c r="I4771" s="16" t="str">
        <f>IFERROR(IF($H4771=0,"",INDEX(Разметка!B:B,MATCH($H4771,Разметка!A:A,0))),0)</f>
        <v/>
      </c>
      <c r="J4771" s="16" t="str">
        <f>IFERROR(IF($H4771=0,"",INDEX(Разметка!C:C,MATCH($H4771,Разметка!A:A,0))),0)</f>
        <v/>
      </c>
      <c r="K4771" s="16" t="e">
        <f>IF($F4771&gt;0,IFERROR(MATCH(A4771,'Доп настройки участников'!A:A,0),-1)*(-1),0)</f>
        <v>#N/A</v>
      </c>
      <c r="L4771" s="16" t="str">
        <f t="shared" si="282"/>
        <v>Нет</v>
      </c>
      <c r="M4771" s="33" t="b">
        <f t="shared" si="283"/>
        <v>0</v>
      </c>
      <c r="N4771" s="33">
        <f t="shared" si="284"/>
        <v>4739</v>
      </c>
      <c r="O4771" s="33">
        <v>4770</v>
      </c>
    </row>
    <row r="4772" spans="1:15" x14ac:dyDescent="0.25">
      <c r="A4772" s="13">
        <f>IF(M4772,'Выгрузка из ревьюшницы'!B4772,INDEX('Доп настройки участников'!D:D,2+N4772))</f>
        <v>0</v>
      </c>
      <c r="B4772" s="13">
        <f>IF(M4772,'Выгрузка из ревьюшницы'!C4772,INDEX('Доп настройки участников'!E:E,2+N4772))</f>
        <v>0</v>
      </c>
      <c r="C4772" s="13">
        <f>IF(M4772,'Выгрузка из ревьюшницы'!H4772,INDEX('Доп настройки участников'!F:F,2+N4772))</f>
        <v>0</v>
      </c>
      <c r="D4772" s="13">
        <f>IF(M4772,'Выгрузка из ревьюшницы'!J4772,INDEX('Доп настройки участников'!G:G,2+N4772))</f>
        <v>0</v>
      </c>
      <c r="E4772" s="13" t="e">
        <f>INDEX('Сопоставление оценок'!$A$3:$A$14,MATCH(IF(M4772,'Выгрузка из ревьюшницы'!K4772,INDEX('Доп настройки участников'!H:H,2+N4772)),'Сопоставление оценок'!$C$3:$C$14,0))</f>
        <v>#N/A</v>
      </c>
      <c r="F4772" s="13" t="e">
        <f>INDEX('Сопоставление оценок'!$B$3:$B$14,MATCH(Table13[[#This Row],[mark_at_review]],'Сопоставление оценок'!$C$3:$C$14,0))</f>
        <v>#N/A</v>
      </c>
      <c r="G4772" s="13">
        <f>IF(M4772,IFERROR(IF(OR('Выгрузка из ревьюшницы'!X4772,'Выгрузка из ревьюшницы'!Z4772),1,0),0),INDEX('Доп настройки участников'!I:I,2+N4772))</f>
        <v>0</v>
      </c>
      <c r="H4772" s="13">
        <f>IF(M4772,'Выгрузка из ревьюшницы'!AJ4772,INDEX('Доп настройки участников'!J:J,2+N4772))</f>
        <v>0</v>
      </c>
      <c r="I4772" s="16" t="str">
        <f>IFERROR(IF($H4772=0,"",INDEX(Разметка!B:B,MATCH($H4772,Разметка!A:A,0))),0)</f>
        <v/>
      </c>
      <c r="J4772" s="16" t="str">
        <f>IFERROR(IF($H4772=0,"",INDEX(Разметка!C:C,MATCH($H4772,Разметка!A:A,0))),0)</f>
        <v/>
      </c>
      <c r="K4772" s="16" t="e">
        <f>IF($F4772&gt;0,IFERROR(MATCH(A4772,'Доп настройки участников'!A:A,0),-1)*(-1),0)</f>
        <v>#N/A</v>
      </c>
      <c r="L4772" s="16" t="str">
        <f t="shared" si="282"/>
        <v>Нет</v>
      </c>
      <c r="M4772" s="33" t="b">
        <f t="shared" si="283"/>
        <v>0</v>
      </c>
      <c r="N4772" s="33">
        <f t="shared" si="284"/>
        <v>4740</v>
      </c>
      <c r="O4772" s="33">
        <v>4771</v>
      </c>
    </row>
    <row r="4773" spans="1:15" x14ac:dyDescent="0.25">
      <c r="A4773" s="13">
        <f>IF(M4773,'Выгрузка из ревьюшницы'!B4773,INDEX('Доп настройки участников'!D:D,2+N4773))</f>
        <v>0</v>
      </c>
      <c r="B4773" s="13">
        <f>IF(M4773,'Выгрузка из ревьюшницы'!C4773,INDEX('Доп настройки участников'!E:E,2+N4773))</f>
        <v>0</v>
      </c>
      <c r="C4773" s="13">
        <f>IF(M4773,'Выгрузка из ревьюшницы'!H4773,INDEX('Доп настройки участников'!F:F,2+N4773))</f>
        <v>0</v>
      </c>
      <c r="D4773" s="13">
        <f>IF(M4773,'Выгрузка из ревьюшницы'!J4773,INDEX('Доп настройки участников'!G:G,2+N4773))</f>
        <v>0</v>
      </c>
      <c r="E4773" s="13" t="e">
        <f>INDEX('Сопоставление оценок'!$A$3:$A$14,MATCH(IF(M4773,'Выгрузка из ревьюшницы'!K4773,INDEX('Доп настройки участников'!H:H,2+N4773)),'Сопоставление оценок'!$C$3:$C$14,0))</f>
        <v>#N/A</v>
      </c>
      <c r="F4773" s="13" t="e">
        <f>INDEX('Сопоставление оценок'!$B$3:$B$14,MATCH(Table13[[#This Row],[mark_at_review]],'Сопоставление оценок'!$C$3:$C$14,0))</f>
        <v>#N/A</v>
      </c>
      <c r="G4773" s="13">
        <f>IF(M4773,IFERROR(IF(OR('Выгрузка из ревьюшницы'!X4773,'Выгрузка из ревьюшницы'!Z4773),1,0),0),INDEX('Доп настройки участников'!I:I,2+N4773))</f>
        <v>0</v>
      </c>
      <c r="H4773" s="13">
        <f>IF(M4773,'Выгрузка из ревьюшницы'!AJ4773,INDEX('Доп настройки участников'!J:J,2+N4773))</f>
        <v>0</v>
      </c>
      <c r="I4773" s="16" t="str">
        <f>IFERROR(IF($H4773=0,"",INDEX(Разметка!B:B,MATCH($H4773,Разметка!A:A,0))),0)</f>
        <v/>
      </c>
      <c r="J4773" s="16" t="str">
        <f>IFERROR(IF($H4773=0,"",INDEX(Разметка!C:C,MATCH($H4773,Разметка!A:A,0))),0)</f>
        <v/>
      </c>
      <c r="K4773" s="16" t="e">
        <f>IF($F4773&gt;0,IFERROR(MATCH(A4773,'Доп настройки участников'!A:A,0),-1)*(-1),0)</f>
        <v>#N/A</v>
      </c>
      <c r="L4773" s="16" t="str">
        <f t="shared" si="282"/>
        <v>Нет</v>
      </c>
      <c r="M4773" s="33" t="b">
        <f t="shared" si="283"/>
        <v>0</v>
      </c>
      <c r="N4773" s="33">
        <f t="shared" si="284"/>
        <v>4741</v>
      </c>
      <c r="O4773" s="33">
        <v>4772</v>
      </c>
    </row>
    <row r="4774" spans="1:15" x14ac:dyDescent="0.25">
      <c r="A4774" s="13">
        <f>IF(M4774,'Выгрузка из ревьюшницы'!B4774,INDEX('Доп настройки участников'!D:D,2+N4774))</f>
        <v>0</v>
      </c>
      <c r="B4774" s="13">
        <f>IF(M4774,'Выгрузка из ревьюшницы'!C4774,INDEX('Доп настройки участников'!E:E,2+N4774))</f>
        <v>0</v>
      </c>
      <c r="C4774" s="13">
        <f>IF(M4774,'Выгрузка из ревьюшницы'!H4774,INDEX('Доп настройки участников'!F:F,2+N4774))</f>
        <v>0</v>
      </c>
      <c r="D4774" s="13">
        <f>IF(M4774,'Выгрузка из ревьюшницы'!J4774,INDEX('Доп настройки участников'!G:G,2+N4774))</f>
        <v>0</v>
      </c>
      <c r="E4774" s="13" t="e">
        <f>INDEX('Сопоставление оценок'!$A$3:$A$14,MATCH(IF(M4774,'Выгрузка из ревьюшницы'!K4774,INDEX('Доп настройки участников'!H:H,2+N4774)),'Сопоставление оценок'!$C$3:$C$14,0))</f>
        <v>#N/A</v>
      </c>
      <c r="F4774" s="13" t="e">
        <f>INDEX('Сопоставление оценок'!$B$3:$B$14,MATCH(Table13[[#This Row],[mark_at_review]],'Сопоставление оценок'!$C$3:$C$14,0))</f>
        <v>#N/A</v>
      </c>
      <c r="G4774" s="13">
        <f>IF(M4774,IFERROR(IF(OR('Выгрузка из ревьюшницы'!X4774,'Выгрузка из ревьюшницы'!Z4774),1,0),0),INDEX('Доп настройки участников'!I:I,2+N4774))</f>
        <v>0</v>
      </c>
      <c r="H4774" s="13">
        <f>IF(M4774,'Выгрузка из ревьюшницы'!AJ4774,INDEX('Доп настройки участников'!J:J,2+N4774))</f>
        <v>0</v>
      </c>
      <c r="I4774" s="16" t="str">
        <f>IFERROR(IF($H4774=0,"",INDEX(Разметка!B:B,MATCH($H4774,Разметка!A:A,0))),0)</f>
        <v/>
      </c>
      <c r="J4774" s="16" t="str">
        <f>IFERROR(IF($H4774=0,"",INDEX(Разметка!C:C,MATCH($H4774,Разметка!A:A,0))),0)</f>
        <v/>
      </c>
      <c r="K4774" s="16" t="e">
        <f>IF($F4774&gt;0,IFERROR(MATCH(A4774,'Доп настройки участников'!A:A,0),-1)*(-1),0)</f>
        <v>#N/A</v>
      </c>
      <c r="L4774" s="16" t="str">
        <f t="shared" si="282"/>
        <v>Нет</v>
      </c>
      <c r="M4774" s="33" t="b">
        <f t="shared" si="283"/>
        <v>0</v>
      </c>
      <c r="N4774" s="33">
        <f t="shared" si="284"/>
        <v>4742</v>
      </c>
      <c r="O4774" s="33">
        <v>4773</v>
      </c>
    </row>
    <row r="4775" spans="1:15" x14ac:dyDescent="0.25">
      <c r="A4775" s="13">
        <f>IF(M4775,'Выгрузка из ревьюшницы'!B4775,INDEX('Доп настройки участников'!D:D,2+N4775))</f>
        <v>0</v>
      </c>
      <c r="B4775" s="13">
        <f>IF(M4775,'Выгрузка из ревьюшницы'!C4775,INDEX('Доп настройки участников'!E:E,2+N4775))</f>
        <v>0</v>
      </c>
      <c r="C4775" s="13">
        <f>IF(M4775,'Выгрузка из ревьюшницы'!H4775,INDEX('Доп настройки участников'!F:F,2+N4775))</f>
        <v>0</v>
      </c>
      <c r="D4775" s="13">
        <f>IF(M4775,'Выгрузка из ревьюшницы'!J4775,INDEX('Доп настройки участников'!G:G,2+N4775))</f>
        <v>0</v>
      </c>
      <c r="E4775" s="13" t="e">
        <f>INDEX('Сопоставление оценок'!$A$3:$A$14,MATCH(IF(M4775,'Выгрузка из ревьюшницы'!K4775,INDEX('Доп настройки участников'!H:H,2+N4775)),'Сопоставление оценок'!$C$3:$C$14,0))</f>
        <v>#N/A</v>
      </c>
      <c r="F4775" s="13" t="e">
        <f>INDEX('Сопоставление оценок'!$B$3:$B$14,MATCH(Table13[[#This Row],[mark_at_review]],'Сопоставление оценок'!$C$3:$C$14,0))</f>
        <v>#N/A</v>
      </c>
      <c r="G4775" s="13">
        <f>IF(M4775,IFERROR(IF(OR('Выгрузка из ревьюшницы'!X4775,'Выгрузка из ревьюшницы'!Z4775),1,0),0),INDEX('Доп настройки участников'!I:I,2+N4775))</f>
        <v>0</v>
      </c>
      <c r="H4775" s="13">
        <f>IF(M4775,'Выгрузка из ревьюшницы'!AJ4775,INDEX('Доп настройки участников'!J:J,2+N4775))</f>
        <v>0</v>
      </c>
      <c r="I4775" s="16" t="str">
        <f>IFERROR(IF($H4775=0,"",INDEX(Разметка!B:B,MATCH($H4775,Разметка!A:A,0))),0)</f>
        <v/>
      </c>
      <c r="J4775" s="16" t="str">
        <f>IFERROR(IF($H4775=0,"",INDEX(Разметка!C:C,MATCH($H4775,Разметка!A:A,0))),0)</f>
        <v/>
      </c>
      <c r="K4775" s="16" t="e">
        <f>IF($F4775&gt;0,IFERROR(MATCH(A4775,'Доп настройки участников'!A:A,0),-1)*(-1),0)</f>
        <v>#N/A</v>
      </c>
      <c r="L4775" s="16" t="str">
        <f t="shared" si="282"/>
        <v>Нет</v>
      </c>
      <c r="M4775" s="33" t="b">
        <f t="shared" si="283"/>
        <v>0</v>
      </c>
      <c r="N4775" s="33">
        <f t="shared" si="284"/>
        <v>4743</v>
      </c>
      <c r="O4775" s="33">
        <v>4774</v>
      </c>
    </row>
    <row r="4776" spans="1:15" x14ac:dyDescent="0.25">
      <c r="A4776" s="13">
        <f>IF(M4776,'Выгрузка из ревьюшницы'!B4776,INDEX('Доп настройки участников'!D:D,2+N4776))</f>
        <v>0</v>
      </c>
      <c r="B4776" s="13">
        <f>IF(M4776,'Выгрузка из ревьюшницы'!C4776,INDEX('Доп настройки участников'!E:E,2+N4776))</f>
        <v>0</v>
      </c>
      <c r="C4776" s="13">
        <f>IF(M4776,'Выгрузка из ревьюшницы'!H4776,INDEX('Доп настройки участников'!F:F,2+N4776))</f>
        <v>0</v>
      </c>
      <c r="D4776" s="13">
        <f>IF(M4776,'Выгрузка из ревьюшницы'!J4776,INDEX('Доп настройки участников'!G:G,2+N4776))</f>
        <v>0</v>
      </c>
      <c r="E4776" s="13" t="e">
        <f>INDEX('Сопоставление оценок'!$A$3:$A$14,MATCH(IF(M4776,'Выгрузка из ревьюшницы'!K4776,INDEX('Доп настройки участников'!H:H,2+N4776)),'Сопоставление оценок'!$C$3:$C$14,0))</f>
        <v>#N/A</v>
      </c>
      <c r="F4776" s="13" t="e">
        <f>INDEX('Сопоставление оценок'!$B$3:$B$14,MATCH(Table13[[#This Row],[mark_at_review]],'Сопоставление оценок'!$C$3:$C$14,0))</f>
        <v>#N/A</v>
      </c>
      <c r="G4776" s="13">
        <f>IF(M4776,IFERROR(IF(OR('Выгрузка из ревьюшницы'!X4776,'Выгрузка из ревьюшницы'!Z4776),1,0),0),INDEX('Доп настройки участников'!I:I,2+N4776))</f>
        <v>0</v>
      </c>
      <c r="H4776" s="13">
        <f>IF(M4776,'Выгрузка из ревьюшницы'!AJ4776,INDEX('Доп настройки участников'!J:J,2+N4776))</f>
        <v>0</v>
      </c>
      <c r="I4776" s="16" t="str">
        <f>IFERROR(IF($H4776=0,"",INDEX(Разметка!B:B,MATCH($H4776,Разметка!A:A,0))),0)</f>
        <v/>
      </c>
      <c r="J4776" s="16" t="str">
        <f>IFERROR(IF($H4776=0,"",INDEX(Разметка!C:C,MATCH($H4776,Разметка!A:A,0))),0)</f>
        <v/>
      </c>
      <c r="K4776" s="16" t="e">
        <f>IF($F4776&gt;0,IFERROR(MATCH(A4776,'Доп настройки участников'!A:A,0),-1)*(-1),0)</f>
        <v>#N/A</v>
      </c>
      <c r="L4776" s="16" t="str">
        <f t="shared" si="282"/>
        <v>Нет</v>
      </c>
      <c r="M4776" s="33" t="b">
        <f t="shared" si="283"/>
        <v>0</v>
      </c>
      <c r="N4776" s="33">
        <f t="shared" si="284"/>
        <v>4744</v>
      </c>
      <c r="O4776" s="33">
        <v>4775</v>
      </c>
    </row>
    <row r="4777" spans="1:15" x14ac:dyDescent="0.25">
      <c r="A4777" s="13">
        <f>IF(M4777,'Выгрузка из ревьюшницы'!B4777,INDEX('Доп настройки участников'!D:D,2+N4777))</f>
        <v>0</v>
      </c>
      <c r="B4777" s="13">
        <f>IF(M4777,'Выгрузка из ревьюшницы'!C4777,INDEX('Доп настройки участников'!E:E,2+N4777))</f>
        <v>0</v>
      </c>
      <c r="C4777" s="13">
        <f>IF(M4777,'Выгрузка из ревьюшницы'!H4777,INDEX('Доп настройки участников'!F:F,2+N4777))</f>
        <v>0</v>
      </c>
      <c r="D4777" s="13">
        <f>IF(M4777,'Выгрузка из ревьюшницы'!J4777,INDEX('Доп настройки участников'!G:G,2+N4777))</f>
        <v>0</v>
      </c>
      <c r="E4777" s="13" t="e">
        <f>INDEX('Сопоставление оценок'!$A$3:$A$14,MATCH(IF(M4777,'Выгрузка из ревьюшницы'!K4777,INDEX('Доп настройки участников'!H:H,2+N4777)),'Сопоставление оценок'!$C$3:$C$14,0))</f>
        <v>#N/A</v>
      </c>
      <c r="F4777" s="13" t="e">
        <f>INDEX('Сопоставление оценок'!$B$3:$B$14,MATCH(Table13[[#This Row],[mark_at_review]],'Сопоставление оценок'!$C$3:$C$14,0))</f>
        <v>#N/A</v>
      </c>
      <c r="G4777" s="13">
        <f>IF(M4777,IFERROR(IF(OR('Выгрузка из ревьюшницы'!X4777,'Выгрузка из ревьюшницы'!Z4777),1,0),0),INDEX('Доп настройки участников'!I:I,2+N4777))</f>
        <v>0</v>
      </c>
      <c r="H4777" s="13">
        <f>IF(M4777,'Выгрузка из ревьюшницы'!AJ4777,INDEX('Доп настройки участников'!J:J,2+N4777))</f>
        <v>0</v>
      </c>
      <c r="I4777" s="16" t="str">
        <f>IFERROR(IF($H4777=0,"",INDEX(Разметка!B:B,MATCH($H4777,Разметка!A:A,0))),0)</f>
        <v/>
      </c>
      <c r="J4777" s="16" t="str">
        <f>IFERROR(IF($H4777=0,"",INDEX(Разметка!C:C,MATCH($H4777,Разметка!A:A,0))),0)</f>
        <v/>
      </c>
      <c r="K4777" s="16" t="e">
        <f>IF($F4777&gt;0,IFERROR(MATCH(A4777,'Доп настройки участников'!A:A,0),-1)*(-1),0)</f>
        <v>#N/A</v>
      </c>
      <c r="L4777" s="16" t="str">
        <f t="shared" si="282"/>
        <v>Нет</v>
      </c>
      <c r="M4777" s="33" t="b">
        <f t="shared" si="283"/>
        <v>0</v>
      </c>
      <c r="N4777" s="33">
        <f t="shared" si="284"/>
        <v>4745</v>
      </c>
      <c r="O4777" s="33">
        <v>4776</v>
      </c>
    </row>
    <row r="4778" spans="1:15" x14ac:dyDescent="0.25">
      <c r="A4778" s="13">
        <f>IF(M4778,'Выгрузка из ревьюшницы'!B4778,INDEX('Доп настройки участников'!D:D,2+N4778))</f>
        <v>0</v>
      </c>
      <c r="B4778" s="13">
        <f>IF(M4778,'Выгрузка из ревьюшницы'!C4778,INDEX('Доп настройки участников'!E:E,2+N4778))</f>
        <v>0</v>
      </c>
      <c r="C4778" s="13">
        <f>IF(M4778,'Выгрузка из ревьюшницы'!H4778,INDEX('Доп настройки участников'!F:F,2+N4778))</f>
        <v>0</v>
      </c>
      <c r="D4778" s="13">
        <f>IF(M4778,'Выгрузка из ревьюшницы'!J4778,INDEX('Доп настройки участников'!G:G,2+N4778))</f>
        <v>0</v>
      </c>
      <c r="E4778" s="13" t="e">
        <f>INDEX('Сопоставление оценок'!$A$3:$A$14,MATCH(IF(M4778,'Выгрузка из ревьюшницы'!K4778,INDEX('Доп настройки участников'!H:H,2+N4778)),'Сопоставление оценок'!$C$3:$C$14,0))</f>
        <v>#N/A</v>
      </c>
      <c r="F4778" s="13" t="e">
        <f>INDEX('Сопоставление оценок'!$B$3:$B$14,MATCH(Table13[[#This Row],[mark_at_review]],'Сопоставление оценок'!$C$3:$C$14,0))</f>
        <v>#N/A</v>
      </c>
      <c r="G4778" s="13">
        <f>IF(M4778,IFERROR(IF(OR('Выгрузка из ревьюшницы'!X4778,'Выгрузка из ревьюшницы'!Z4778),1,0),0),INDEX('Доп настройки участников'!I:I,2+N4778))</f>
        <v>0</v>
      </c>
      <c r="H4778" s="13">
        <f>IF(M4778,'Выгрузка из ревьюшницы'!AJ4778,INDEX('Доп настройки участников'!J:J,2+N4778))</f>
        <v>0</v>
      </c>
      <c r="I4778" s="16" t="str">
        <f>IFERROR(IF($H4778=0,"",INDEX(Разметка!B:B,MATCH($H4778,Разметка!A:A,0))),0)</f>
        <v/>
      </c>
      <c r="J4778" s="16" t="str">
        <f>IFERROR(IF($H4778=0,"",INDEX(Разметка!C:C,MATCH($H4778,Разметка!A:A,0))),0)</f>
        <v/>
      </c>
      <c r="K4778" s="16" t="e">
        <f>IF($F4778&gt;0,IFERROR(MATCH(A4778,'Доп настройки участников'!A:A,0),-1)*(-1),0)</f>
        <v>#N/A</v>
      </c>
      <c r="L4778" s="16" t="str">
        <f t="shared" si="282"/>
        <v>Нет</v>
      </c>
      <c r="M4778" s="33" t="b">
        <f t="shared" si="283"/>
        <v>0</v>
      </c>
      <c r="N4778" s="33">
        <f t="shared" si="284"/>
        <v>4746</v>
      </c>
      <c r="O4778" s="33">
        <v>4777</v>
      </c>
    </row>
    <row r="4779" spans="1:15" x14ac:dyDescent="0.25">
      <c r="A4779" s="13">
        <f>IF(M4779,'Выгрузка из ревьюшницы'!B4779,INDEX('Доп настройки участников'!D:D,2+N4779))</f>
        <v>0</v>
      </c>
      <c r="B4779" s="13">
        <f>IF(M4779,'Выгрузка из ревьюшницы'!C4779,INDEX('Доп настройки участников'!E:E,2+N4779))</f>
        <v>0</v>
      </c>
      <c r="C4779" s="13">
        <f>IF(M4779,'Выгрузка из ревьюшницы'!H4779,INDEX('Доп настройки участников'!F:F,2+N4779))</f>
        <v>0</v>
      </c>
      <c r="D4779" s="13">
        <f>IF(M4779,'Выгрузка из ревьюшницы'!J4779,INDEX('Доп настройки участников'!G:G,2+N4779))</f>
        <v>0</v>
      </c>
      <c r="E4779" s="13" t="e">
        <f>INDEX('Сопоставление оценок'!$A$3:$A$14,MATCH(IF(M4779,'Выгрузка из ревьюшницы'!K4779,INDEX('Доп настройки участников'!H:H,2+N4779)),'Сопоставление оценок'!$C$3:$C$14,0))</f>
        <v>#N/A</v>
      </c>
      <c r="F4779" s="13" t="e">
        <f>INDEX('Сопоставление оценок'!$B$3:$B$14,MATCH(Table13[[#This Row],[mark_at_review]],'Сопоставление оценок'!$C$3:$C$14,0))</f>
        <v>#N/A</v>
      </c>
      <c r="G4779" s="13">
        <f>IF(M4779,IFERROR(IF(OR('Выгрузка из ревьюшницы'!X4779,'Выгрузка из ревьюшницы'!Z4779),1,0),0),INDEX('Доп настройки участников'!I:I,2+N4779))</f>
        <v>0</v>
      </c>
      <c r="H4779" s="13">
        <f>IF(M4779,'Выгрузка из ревьюшницы'!AJ4779,INDEX('Доп настройки участников'!J:J,2+N4779))</f>
        <v>0</v>
      </c>
      <c r="I4779" s="16" t="str">
        <f>IFERROR(IF($H4779=0,"",INDEX(Разметка!B:B,MATCH($H4779,Разметка!A:A,0))),0)</f>
        <v/>
      </c>
      <c r="J4779" s="16" t="str">
        <f>IFERROR(IF($H4779=0,"",INDEX(Разметка!C:C,MATCH($H4779,Разметка!A:A,0))),0)</f>
        <v/>
      </c>
      <c r="K4779" s="16" t="e">
        <f>IF($F4779&gt;0,IFERROR(MATCH(A4779,'Доп настройки участников'!A:A,0),-1)*(-1),0)</f>
        <v>#N/A</v>
      </c>
      <c r="L4779" s="16" t="str">
        <f t="shared" si="282"/>
        <v>Нет</v>
      </c>
      <c r="M4779" s="33" t="b">
        <f t="shared" si="283"/>
        <v>0</v>
      </c>
      <c r="N4779" s="33">
        <f t="shared" si="284"/>
        <v>4747</v>
      </c>
      <c r="O4779" s="33">
        <v>4778</v>
      </c>
    </row>
    <row r="4780" spans="1:15" x14ac:dyDescent="0.25">
      <c r="A4780" s="13">
        <f>IF(M4780,'Выгрузка из ревьюшницы'!B4780,INDEX('Доп настройки участников'!D:D,2+N4780))</f>
        <v>0</v>
      </c>
      <c r="B4780" s="13">
        <f>IF(M4780,'Выгрузка из ревьюшницы'!C4780,INDEX('Доп настройки участников'!E:E,2+N4780))</f>
        <v>0</v>
      </c>
      <c r="C4780" s="13">
        <f>IF(M4780,'Выгрузка из ревьюшницы'!H4780,INDEX('Доп настройки участников'!F:F,2+N4780))</f>
        <v>0</v>
      </c>
      <c r="D4780" s="13">
        <f>IF(M4780,'Выгрузка из ревьюшницы'!J4780,INDEX('Доп настройки участников'!G:G,2+N4780))</f>
        <v>0</v>
      </c>
      <c r="E4780" s="13" t="e">
        <f>INDEX('Сопоставление оценок'!$A$3:$A$14,MATCH(IF(M4780,'Выгрузка из ревьюшницы'!K4780,INDEX('Доп настройки участников'!H:H,2+N4780)),'Сопоставление оценок'!$C$3:$C$14,0))</f>
        <v>#N/A</v>
      </c>
      <c r="F4780" s="13" t="e">
        <f>INDEX('Сопоставление оценок'!$B$3:$B$14,MATCH(Table13[[#This Row],[mark_at_review]],'Сопоставление оценок'!$C$3:$C$14,0))</f>
        <v>#N/A</v>
      </c>
      <c r="G4780" s="13">
        <f>IF(M4780,IFERROR(IF(OR('Выгрузка из ревьюшницы'!X4780,'Выгрузка из ревьюшницы'!Z4780),1,0),0),INDEX('Доп настройки участников'!I:I,2+N4780))</f>
        <v>0</v>
      </c>
      <c r="H4780" s="13">
        <f>IF(M4780,'Выгрузка из ревьюшницы'!AJ4780,INDEX('Доп настройки участников'!J:J,2+N4780))</f>
        <v>0</v>
      </c>
      <c r="I4780" s="16" t="str">
        <f>IFERROR(IF($H4780=0,"",INDEX(Разметка!B:B,MATCH($H4780,Разметка!A:A,0))),0)</f>
        <v/>
      </c>
      <c r="J4780" s="16" t="str">
        <f>IFERROR(IF($H4780=0,"",INDEX(Разметка!C:C,MATCH($H4780,Разметка!A:A,0))),0)</f>
        <v/>
      </c>
      <c r="K4780" s="16" t="e">
        <f>IF($F4780&gt;0,IFERROR(MATCH(A4780,'Доп настройки участников'!A:A,0),-1)*(-1),0)</f>
        <v>#N/A</v>
      </c>
      <c r="L4780" s="16" t="str">
        <f t="shared" si="282"/>
        <v>Нет</v>
      </c>
      <c r="M4780" s="33" t="b">
        <f t="shared" si="283"/>
        <v>0</v>
      </c>
      <c r="N4780" s="33">
        <f t="shared" si="284"/>
        <v>4748</v>
      </c>
      <c r="O4780" s="33">
        <v>4779</v>
      </c>
    </row>
    <row r="4781" spans="1:15" x14ac:dyDescent="0.25">
      <c r="A4781" s="13">
        <f>IF(M4781,'Выгрузка из ревьюшницы'!B4781,INDEX('Доп настройки участников'!D:D,2+N4781))</f>
        <v>0</v>
      </c>
      <c r="B4781" s="13">
        <f>IF(M4781,'Выгрузка из ревьюшницы'!C4781,INDEX('Доп настройки участников'!E:E,2+N4781))</f>
        <v>0</v>
      </c>
      <c r="C4781" s="13">
        <f>IF(M4781,'Выгрузка из ревьюшницы'!H4781,INDEX('Доп настройки участников'!F:F,2+N4781))</f>
        <v>0</v>
      </c>
      <c r="D4781" s="13">
        <f>IF(M4781,'Выгрузка из ревьюшницы'!J4781,INDEX('Доп настройки участников'!G:G,2+N4781))</f>
        <v>0</v>
      </c>
      <c r="E4781" s="13" t="e">
        <f>INDEX('Сопоставление оценок'!$A$3:$A$14,MATCH(IF(M4781,'Выгрузка из ревьюшницы'!K4781,INDEX('Доп настройки участников'!H:H,2+N4781)),'Сопоставление оценок'!$C$3:$C$14,0))</f>
        <v>#N/A</v>
      </c>
      <c r="F4781" s="13" t="e">
        <f>INDEX('Сопоставление оценок'!$B$3:$B$14,MATCH(Table13[[#This Row],[mark_at_review]],'Сопоставление оценок'!$C$3:$C$14,0))</f>
        <v>#N/A</v>
      </c>
      <c r="G4781" s="13">
        <f>IF(M4781,IFERROR(IF(OR('Выгрузка из ревьюшницы'!X4781,'Выгрузка из ревьюшницы'!Z4781),1,0),0),INDEX('Доп настройки участников'!I:I,2+N4781))</f>
        <v>0</v>
      </c>
      <c r="H4781" s="13">
        <f>IF(M4781,'Выгрузка из ревьюшницы'!AJ4781,INDEX('Доп настройки участников'!J:J,2+N4781))</f>
        <v>0</v>
      </c>
      <c r="I4781" s="16" t="str">
        <f>IFERROR(IF($H4781=0,"",INDEX(Разметка!B:B,MATCH($H4781,Разметка!A:A,0))),0)</f>
        <v/>
      </c>
      <c r="J4781" s="16" t="str">
        <f>IFERROR(IF($H4781=0,"",INDEX(Разметка!C:C,MATCH($H4781,Разметка!A:A,0))),0)</f>
        <v/>
      </c>
      <c r="K4781" s="16" t="e">
        <f>IF($F4781&gt;0,IFERROR(MATCH(A4781,'Доп настройки участников'!A:A,0),-1)*(-1),0)</f>
        <v>#N/A</v>
      </c>
      <c r="L4781" s="16" t="str">
        <f t="shared" si="282"/>
        <v>Нет</v>
      </c>
      <c r="M4781" s="33" t="b">
        <f t="shared" si="283"/>
        <v>0</v>
      </c>
      <c r="N4781" s="33">
        <f t="shared" si="284"/>
        <v>4749</v>
      </c>
      <c r="O4781" s="33">
        <v>4780</v>
      </c>
    </row>
    <row r="4782" spans="1:15" x14ac:dyDescent="0.25">
      <c r="A4782" s="13">
        <f>IF(M4782,'Выгрузка из ревьюшницы'!B4782,INDEX('Доп настройки участников'!D:D,2+N4782))</f>
        <v>0</v>
      </c>
      <c r="B4782" s="13">
        <f>IF(M4782,'Выгрузка из ревьюшницы'!C4782,INDEX('Доп настройки участников'!E:E,2+N4782))</f>
        <v>0</v>
      </c>
      <c r="C4782" s="13">
        <f>IF(M4782,'Выгрузка из ревьюшницы'!H4782,INDEX('Доп настройки участников'!F:F,2+N4782))</f>
        <v>0</v>
      </c>
      <c r="D4782" s="13">
        <f>IF(M4782,'Выгрузка из ревьюшницы'!J4782,INDEX('Доп настройки участников'!G:G,2+N4782))</f>
        <v>0</v>
      </c>
      <c r="E4782" s="13" t="e">
        <f>INDEX('Сопоставление оценок'!$A$3:$A$14,MATCH(IF(M4782,'Выгрузка из ревьюшницы'!K4782,INDEX('Доп настройки участников'!H:H,2+N4782)),'Сопоставление оценок'!$C$3:$C$14,0))</f>
        <v>#N/A</v>
      </c>
      <c r="F4782" s="13" t="e">
        <f>INDEX('Сопоставление оценок'!$B$3:$B$14,MATCH(Table13[[#This Row],[mark_at_review]],'Сопоставление оценок'!$C$3:$C$14,0))</f>
        <v>#N/A</v>
      </c>
      <c r="G4782" s="13">
        <f>IF(M4782,IFERROR(IF(OR('Выгрузка из ревьюшницы'!X4782,'Выгрузка из ревьюшницы'!Z4782),1,0),0),INDEX('Доп настройки участников'!I:I,2+N4782))</f>
        <v>0</v>
      </c>
      <c r="H4782" s="13">
        <f>IF(M4782,'Выгрузка из ревьюшницы'!AJ4782,INDEX('Доп настройки участников'!J:J,2+N4782))</f>
        <v>0</v>
      </c>
      <c r="I4782" s="16" t="str">
        <f>IFERROR(IF($H4782=0,"",INDEX(Разметка!B:B,MATCH($H4782,Разметка!A:A,0))),0)</f>
        <v/>
      </c>
      <c r="J4782" s="16" t="str">
        <f>IFERROR(IF($H4782=0,"",INDEX(Разметка!C:C,MATCH($H4782,Разметка!A:A,0))),0)</f>
        <v/>
      </c>
      <c r="K4782" s="16" t="e">
        <f>IF($F4782&gt;0,IFERROR(MATCH(A4782,'Доп настройки участников'!A:A,0),-1)*(-1),0)</f>
        <v>#N/A</v>
      </c>
      <c r="L4782" s="16" t="str">
        <f t="shared" si="282"/>
        <v>Нет</v>
      </c>
      <c r="M4782" s="33" t="b">
        <f t="shared" si="283"/>
        <v>0</v>
      </c>
      <c r="N4782" s="33">
        <f t="shared" si="284"/>
        <v>4750</v>
      </c>
      <c r="O4782" s="33">
        <v>4781</v>
      </c>
    </row>
    <row r="4783" spans="1:15" x14ac:dyDescent="0.25">
      <c r="A4783" s="13">
        <f>IF(M4783,'Выгрузка из ревьюшницы'!B4783,INDEX('Доп настройки участников'!D:D,2+N4783))</f>
        <v>0</v>
      </c>
      <c r="B4783" s="13">
        <f>IF(M4783,'Выгрузка из ревьюшницы'!C4783,INDEX('Доп настройки участников'!E:E,2+N4783))</f>
        <v>0</v>
      </c>
      <c r="C4783" s="13">
        <f>IF(M4783,'Выгрузка из ревьюшницы'!H4783,INDEX('Доп настройки участников'!F:F,2+N4783))</f>
        <v>0</v>
      </c>
      <c r="D4783" s="13">
        <f>IF(M4783,'Выгрузка из ревьюшницы'!J4783,INDEX('Доп настройки участников'!G:G,2+N4783))</f>
        <v>0</v>
      </c>
      <c r="E4783" s="13" t="e">
        <f>INDEX('Сопоставление оценок'!$A$3:$A$14,MATCH(IF(M4783,'Выгрузка из ревьюшницы'!K4783,INDEX('Доп настройки участников'!H:H,2+N4783)),'Сопоставление оценок'!$C$3:$C$14,0))</f>
        <v>#N/A</v>
      </c>
      <c r="F4783" s="13" t="e">
        <f>INDEX('Сопоставление оценок'!$B$3:$B$14,MATCH(Table13[[#This Row],[mark_at_review]],'Сопоставление оценок'!$C$3:$C$14,0))</f>
        <v>#N/A</v>
      </c>
      <c r="G4783" s="13">
        <f>IF(M4783,IFERROR(IF(OR('Выгрузка из ревьюшницы'!X4783,'Выгрузка из ревьюшницы'!Z4783),1,0),0),INDEX('Доп настройки участников'!I:I,2+N4783))</f>
        <v>0</v>
      </c>
      <c r="H4783" s="13">
        <f>IF(M4783,'Выгрузка из ревьюшницы'!AJ4783,INDEX('Доп настройки участников'!J:J,2+N4783))</f>
        <v>0</v>
      </c>
      <c r="I4783" s="16" t="str">
        <f>IFERROR(IF($H4783=0,"",INDEX(Разметка!B:B,MATCH($H4783,Разметка!A:A,0))),0)</f>
        <v/>
      </c>
      <c r="J4783" s="16" t="str">
        <f>IFERROR(IF($H4783=0,"",INDEX(Разметка!C:C,MATCH($H4783,Разметка!A:A,0))),0)</f>
        <v/>
      </c>
      <c r="K4783" s="16" t="e">
        <f>IF($F4783&gt;0,IFERROR(MATCH(A4783,'Доп настройки участников'!A:A,0),-1)*(-1),0)</f>
        <v>#N/A</v>
      </c>
      <c r="L4783" s="16" t="str">
        <f t="shared" si="282"/>
        <v>Нет</v>
      </c>
      <c r="M4783" s="33" t="b">
        <f t="shared" si="283"/>
        <v>0</v>
      </c>
      <c r="N4783" s="33">
        <f t="shared" si="284"/>
        <v>4751</v>
      </c>
      <c r="O4783" s="33">
        <v>4782</v>
      </c>
    </row>
    <row r="4784" spans="1:15" x14ac:dyDescent="0.25">
      <c r="A4784" s="13">
        <f>IF(M4784,'Выгрузка из ревьюшницы'!B4784,INDEX('Доп настройки участников'!D:D,2+N4784))</f>
        <v>0</v>
      </c>
      <c r="B4784" s="13">
        <f>IF(M4784,'Выгрузка из ревьюшницы'!C4784,INDEX('Доп настройки участников'!E:E,2+N4784))</f>
        <v>0</v>
      </c>
      <c r="C4784" s="13">
        <f>IF(M4784,'Выгрузка из ревьюшницы'!H4784,INDEX('Доп настройки участников'!F:F,2+N4784))</f>
        <v>0</v>
      </c>
      <c r="D4784" s="13">
        <f>IF(M4784,'Выгрузка из ревьюшницы'!J4784,INDEX('Доп настройки участников'!G:G,2+N4784))</f>
        <v>0</v>
      </c>
      <c r="E4784" s="13" t="e">
        <f>INDEX('Сопоставление оценок'!$A$3:$A$14,MATCH(IF(M4784,'Выгрузка из ревьюшницы'!K4784,INDEX('Доп настройки участников'!H:H,2+N4784)),'Сопоставление оценок'!$C$3:$C$14,0))</f>
        <v>#N/A</v>
      </c>
      <c r="F4784" s="13" t="e">
        <f>INDEX('Сопоставление оценок'!$B$3:$B$14,MATCH(Table13[[#This Row],[mark_at_review]],'Сопоставление оценок'!$C$3:$C$14,0))</f>
        <v>#N/A</v>
      </c>
      <c r="G4784" s="13">
        <f>IF(M4784,IFERROR(IF(OR('Выгрузка из ревьюшницы'!X4784,'Выгрузка из ревьюшницы'!Z4784),1,0),0),INDEX('Доп настройки участников'!I:I,2+N4784))</f>
        <v>0</v>
      </c>
      <c r="H4784" s="13">
        <f>IF(M4784,'Выгрузка из ревьюшницы'!AJ4784,INDEX('Доп настройки участников'!J:J,2+N4784))</f>
        <v>0</v>
      </c>
      <c r="I4784" s="16" t="str">
        <f>IFERROR(IF($H4784=0,"",INDEX(Разметка!B:B,MATCH($H4784,Разметка!A:A,0))),0)</f>
        <v/>
      </c>
      <c r="J4784" s="16" t="str">
        <f>IFERROR(IF($H4784=0,"",INDEX(Разметка!C:C,MATCH($H4784,Разметка!A:A,0))),0)</f>
        <v/>
      </c>
      <c r="K4784" s="16" t="e">
        <f>IF($F4784&gt;0,IFERROR(MATCH(A4784,'Доп настройки участников'!A:A,0),-1)*(-1),0)</f>
        <v>#N/A</v>
      </c>
      <c r="L4784" s="16" t="str">
        <f t="shared" si="282"/>
        <v>Нет</v>
      </c>
      <c r="M4784" s="33" t="b">
        <f t="shared" si="283"/>
        <v>0</v>
      </c>
      <c r="N4784" s="33">
        <f t="shared" si="284"/>
        <v>4752</v>
      </c>
      <c r="O4784" s="33">
        <v>4783</v>
      </c>
    </row>
    <row r="4785" spans="1:15" x14ac:dyDescent="0.25">
      <c r="A4785" s="13">
        <f>IF(M4785,'Выгрузка из ревьюшницы'!B4785,INDEX('Доп настройки участников'!D:D,2+N4785))</f>
        <v>0</v>
      </c>
      <c r="B4785" s="13">
        <f>IF(M4785,'Выгрузка из ревьюшницы'!C4785,INDEX('Доп настройки участников'!E:E,2+N4785))</f>
        <v>0</v>
      </c>
      <c r="C4785" s="13">
        <f>IF(M4785,'Выгрузка из ревьюшницы'!H4785,INDEX('Доп настройки участников'!F:F,2+N4785))</f>
        <v>0</v>
      </c>
      <c r="D4785" s="13">
        <f>IF(M4785,'Выгрузка из ревьюшницы'!J4785,INDEX('Доп настройки участников'!G:G,2+N4785))</f>
        <v>0</v>
      </c>
      <c r="E4785" s="13" t="e">
        <f>INDEX('Сопоставление оценок'!$A$3:$A$14,MATCH(IF(M4785,'Выгрузка из ревьюшницы'!K4785,INDEX('Доп настройки участников'!H:H,2+N4785)),'Сопоставление оценок'!$C$3:$C$14,0))</f>
        <v>#N/A</v>
      </c>
      <c r="F4785" s="13" t="e">
        <f>INDEX('Сопоставление оценок'!$B$3:$B$14,MATCH(Table13[[#This Row],[mark_at_review]],'Сопоставление оценок'!$C$3:$C$14,0))</f>
        <v>#N/A</v>
      </c>
      <c r="G4785" s="13">
        <f>IF(M4785,IFERROR(IF(OR('Выгрузка из ревьюшницы'!X4785,'Выгрузка из ревьюшницы'!Z4785),1,0),0),INDEX('Доп настройки участников'!I:I,2+N4785))</f>
        <v>0</v>
      </c>
      <c r="H4785" s="13">
        <f>IF(M4785,'Выгрузка из ревьюшницы'!AJ4785,INDEX('Доп настройки участников'!J:J,2+N4785))</f>
        <v>0</v>
      </c>
      <c r="I4785" s="16" t="str">
        <f>IFERROR(IF($H4785=0,"",INDEX(Разметка!B:B,MATCH($H4785,Разметка!A:A,0))),0)</f>
        <v/>
      </c>
      <c r="J4785" s="16" t="str">
        <f>IFERROR(IF($H4785=0,"",INDEX(Разметка!C:C,MATCH($H4785,Разметка!A:A,0))),0)</f>
        <v/>
      </c>
      <c r="K4785" s="16" t="e">
        <f>IF($F4785&gt;0,IFERROR(MATCH(A4785,'Доп настройки участников'!A:A,0),-1)*(-1),0)</f>
        <v>#N/A</v>
      </c>
      <c r="L4785" s="16" t="str">
        <f t="shared" si="282"/>
        <v>Нет</v>
      </c>
      <c r="M4785" s="33" t="b">
        <f t="shared" si="283"/>
        <v>0</v>
      </c>
      <c r="N4785" s="33">
        <f t="shared" si="284"/>
        <v>4753</v>
      </c>
      <c r="O4785" s="33">
        <v>4784</v>
      </c>
    </row>
    <row r="4786" spans="1:15" x14ac:dyDescent="0.25">
      <c r="A4786" s="13">
        <f>IF(M4786,'Выгрузка из ревьюшницы'!B4786,INDEX('Доп настройки участников'!D:D,2+N4786))</f>
        <v>0</v>
      </c>
      <c r="B4786" s="13">
        <f>IF(M4786,'Выгрузка из ревьюшницы'!C4786,INDEX('Доп настройки участников'!E:E,2+N4786))</f>
        <v>0</v>
      </c>
      <c r="C4786" s="13">
        <f>IF(M4786,'Выгрузка из ревьюшницы'!H4786,INDEX('Доп настройки участников'!F:F,2+N4786))</f>
        <v>0</v>
      </c>
      <c r="D4786" s="13">
        <f>IF(M4786,'Выгрузка из ревьюшницы'!J4786,INDEX('Доп настройки участников'!G:G,2+N4786))</f>
        <v>0</v>
      </c>
      <c r="E4786" s="13" t="e">
        <f>INDEX('Сопоставление оценок'!$A$3:$A$14,MATCH(IF(M4786,'Выгрузка из ревьюшницы'!K4786,INDEX('Доп настройки участников'!H:H,2+N4786)),'Сопоставление оценок'!$C$3:$C$14,0))</f>
        <v>#N/A</v>
      </c>
      <c r="F4786" s="13" t="e">
        <f>INDEX('Сопоставление оценок'!$B$3:$B$14,MATCH(Table13[[#This Row],[mark_at_review]],'Сопоставление оценок'!$C$3:$C$14,0))</f>
        <v>#N/A</v>
      </c>
      <c r="G4786" s="13">
        <f>IF(M4786,IFERROR(IF(OR('Выгрузка из ревьюшницы'!X4786,'Выгрузка из ревьюшницы'!Z4786),1,0),0),INDEX('Доп настройки участников'!I:I,2+N4786))</f>
        <v>0</v>
      </c>
      <c r="H4786" s="13">
        <f>IF(M4786,'Выгрузка из ревьюшницы'!AJ4786,INDEX('Доп настройки участников'!J:J,2+N4786))</f>
        <v>0</v>
      </c>
      <c r="I4786" s="16" t="str">
        <f>IFERROR(IF($H4786=0,"",INDEX(Разметка!B:B,MATCH($H4786,Разметка!A:A,0))),0)</f>
        <v/>
      </c>
      <c r="J4786" s="16" t="str">
        <f>IFERROR(IF($H4786=0,"",INDEX(Разметка!C:C,MATCH($H4786,Разметка!A:A,0))),0)</f>
        <v/>
      </c>
      <c r="K4786" s="16" t="e">
        <f>IF($F4786&gt;0,IFERROR(MATCH(A4786,'Доп настройки участников'!A:A,0),-1)*(-1),0)</f>
        <v>#N/A</v>
      </c>
      <c r="L4786" s="16" t="str">
        <f t="shared" si="282"/>
        <v>Нет</v>
      </c>
      <c r="M4786" s="33" t="b">
        <f t="shared" si="283"/>
        <v>0</v>
      </c>
      <c r="N4786" s="33">
        <f t="shared" si="284"/>
        <v>4754</v>
      </c>
      <c r="O4786" s="33">
        <v>4785</v>
      </c>
    </row>
    <row r="4787" spans="1:15" x14ac:dyDescent="0.25">
      <c r="A4787" s="13">
        <f>IF(M4787,'Выгрузка из ревьюшницы'!B4787,INDEX('Доп настройки участников'!D:D,2+N4787))</f>
        <v>0</v>
      </c>
      <c r="B4787" s="13">
        <f>IF(M4787,'Выгрузка из ревьюшницы'!C4787,INDEX('Доп настройки участников'!E:E,2+N4787))</f>
        <v>0</v>
      </c>
      <c r="C4787" s="13">
        <f>IF(M4787,'Выгрузка из ревьюшницы'!H4787,INDEX('Доп настройки участников'!F:F,2+N4787))</f>
        <v>0</v>
      </c>
      <c r="D4787" s="13">
        <f>IF(M4787,'Выгрузка из ревьюшницы'!J4787,INDEX('Доп настройки участников'!G:G,2+N4787))</f>
        <v>0</v>
      </c>
      <c r="E4787" s="13" t="e">
        <f>INDEX('Сопоставление оценок'!$A$3:$A$14,MATCH(IF(M4787,'Выгрузка из ревьюшницы'!K4787,INDEX('Доп настройки участников'!H:H,2+N4787)),'Сопоставление оценок'!$C$3:$C$14,0))</f>
        <v>#N/A</v>
      </c>
      <c r="F4787" s="13" t="e">
        <f>INDEX('Сопоставление оценок'!$B$3:$B$14,MATCH(Table13[[#This Row],[mark_at_review]],'Сопоставление оценок'!$C$3:$C$14,0))</f>
        <v>#N/A</v>
      </c>
      <c r="G4787" s="13">
        <f>IF(M4787,IFERROR(IF(OR('Выгрузка из ревьюшницы'!X4787,'Выгрузка из ревьюшницы'!Z4787),1,0),0),INDEX('Доп настройки участников'!I:I,2+N4787))</f>
        <v>0</v>
      </c>
      <c r="H4787" s="13">
        <f>IF(M4787,'Выгрузка из ревьюшницы'!AJ4787,INDEX('Доп настройки участников'!J:J,2+N4787))</f>
        <v>0</v>
      </c>
      <c r="I4787" s="16" t="str">
        <f>IFERROR(IF($H4787=0,"",INDEX(Разметка!B:B,MATCH($H4787,Разметка!A:A,0))),0)</f>
        <v/>
      </c>
      <c r="J4787" s="16" t="str">
        <f>IFERROR(IF($H4787=0,"",INDEX(Разметка!C:C,MATCH($H4787,Разметка!A:A,0))),0)</f>
        <v/>
      </c>
      <c r="K4787" s="16" t="e">
        <f>IF($F4787&gt;0,IFERROR(MATCH(A4787,'Доп настройки участников'!A:A,0),-1)*(-1),0)</f>
        <v>#N/A</v>
      </c>
      <c r="L4787" s="16" t="str">
        <f t="shared" si="282"/>
        <v>Нет</v>
      </c>
      <c r="M4787" s="33" t="b">
        <f t="shared" si="283"/>
        <v>0</v>
      </c>
      <c r="N4787" s="33">
        <f t="shared" si="284"/>
        <v>4755</v>
      </c>
      <c r="O4787" s="33">
        <v>4786</v>
      </c>
    </row>
    <row r="4788" spans="1:15" x14ac:dyDescent="0.25">
      <c r="A4788" s="13">
        <f>IF(M4788,'Выгрузка из ревьюшницы'!B4788,INDEX('Доп настройки участников'!D:D,2+N4788))</f>
        <v>0</v>
      </c>
      <c r="B4788" s="13">
        <f>IF(M4788,'Выгрузка из ревьюшницы'!C4788,INDEX('Доп настройки участников'!E:E,2+N4788))</f>
        <v>0</v>
      </c>
      <c r="C4788" s="13">
        <f>IF(M4788,'Выгрузка из ревьюшницы'!H4788,INDEX('Доп настройки участников'!F:F,2+N4788))</f>
        <v>0</v>
      </c>
      <c r="D4788" s="13">
        <f>IF(M4788,'Выгрузка из ревьюшницы'!J4788,INDEX('Доп настройки участников'!G:G,2+N4788))</f>
        <v>0</v>
      </c>
      <c r="E4788" s="13" t="e">
        <f>INDEX('Сопоставление оценок'!$A$3:$A$14,MATCH(IF(M4788,'Выгрузка из ревьюшницы'!K4788,INDEX('Доп настройки участников'!H:H,2+N4788)),'Сопоставление оценок'!$C$3:$C$14,0))</f>
        <v>#N/A</v>
      </c>
      <c r="F4788" s="13" t="e">
        <f>INDEX('Сопоставление оценок'!$B$3:$B$14,MATCH(Table13[[#This Row],[mark_at_review]],'Сопоставление оценок'!$C$3:$C$14,0))</f>
        <v>#N/A</v>
      </c>
      <c r="G4788" s="13">
        <f>IF(M4788,IFERROR(IF(OR('Выгрузка из ревьюшницы'!X4788,'Выгрузка из ревьюшницы'!Z4788),1,0),0),INDEX('Доп настройки участников'!I:I,2+N4788))</f>
        <v>0</v>
      </c>
      <c r="H4788" s="13">
        <f>IF(M4788,'Выгрузка из ревьюшницы'!AJ4788,INDEX('Доп настройки участников'!J:J,2+N4788))</f>
        <v>0</v>
      </c>
      <c r="I4788" s="16" t="str">
        <f>IFERROR(IF($H4788=0,"",INDEX(Разметка!B:B,MATCH($H4788,Разметка!A:A,0))),0)</f>
        <v/>
      </c>
      <c r="J4788" s="16" t="str">
        <f>IFERROR(IF($H4788=0,"",INDEX(Разметка!C:C,MATCH($H4788,Разметка!A:A,0))),0)</f>
        <v/>
      </c>
      <c r="K4788" s="16" t="e">
        <f>IF($F4788&gt;0,IFERROR(MATCH(A4788,'Доп настройки участников'!A:A,0),-1)*(-1),0)</f>
        <v>#N/A</v>
      </c>
      <c r="L4788" s="16" t="str">
        <f t="shared" si="282"/>
        <v>Нет</v>
      </c>
      <c r="M4788" s="33" t="b">
        <f t="shared" si="283"/>
        <v>0</v>
      </c>
      <c r="N4788" s="33">
        <f t="shared" si="284"/>
        <v>4756</v>
      </c>
      <c r="O4788" s="33">
        <v>4787</v>
      </c>
    </row>
    <row r="4789" spans="1:15" x14ac:dyDescent="0.25">
      <c r="A4789" s="13">
        <f>IF(M4789,'Выгрузка из ревьюшницы'!B4789,INDEX('Доп настройки участников'!D:D,2+N4789))</f>
        <v>0</v>
      </c>
      <c r="B4789" s="13">
        <f>IF(M4789,'Выгрузка из ревьюшницы'!C4789,INDEX('Доп настройки участников'!E:E,2+N4789))</f>
        <v>0</v>
      </c>
      <c r="C4789" s="13">
        <f>IF(M4789,'Выгрузка из ревьюшницы'!H4789,INDEX('Доп настройки участников'!F:F,2+N4789))</f>
        <v>0</v>
      </c>
      <c r="D4789" s="13">
        <f>IF(M4789,'Выгрузка из ревьюшницы'!J4789,INDEX('Доп настройки участников'!G:G,2+N4789))</f>
        <v>0</v>
      </c>
      <c r="E4789" s="13" t="e">
        <f>INDEX('Сопоставление оценок'!$A$3:$A$14,MATCH(IF(M4789,'Выгрузка из ревьюшницы'!K4789,INDEX('Доп настройки участников'!H:H,2+N4789)),'Сопоставление оценок'!$C$3:$C$14,0))</f>
        <v>#N/A</v>
      </c>
      <c r="F4789" s="13" t="e">
        <f>INDEX('Сопоставление оценок'!$B$3:$B$14,MATCH(Table13[[#This Row],[mark_at_review]],'Сопоставление оценок'!$C$3:$C$14,0))</f>
        <v>#N/A</v>
      </c>
      <c r="G4789" s="13">
        <f>IF(M4789,IFERROR(IF(OR('Выгрузка из ревьюшницы'!X4789,'Выгрузка из ревьюшницы'!Z4789),1,0),0),INDEX('Доп настройки участников'!I:I,2+N4789))</f>
        <v>0</v>
      </c>
      <c r="H4789" s="13">
        <f>IF(M4789,'Выгрузка из ревьюшницы'!AJ4789,INDEX('Доп настройки участников'!J:J,2+N4789))</f>
        <v>0</v>
      </c>
      <c r="I4789" s="16" t="str">
        <f>IFERROR(IF($H4789=0,"",INDEX(Разметка!B:B,MATCH($H4789,Разметка!A:A,0))),0)</f>
        <v/>
      </c>
      <c r="J4789" s="16" t="str">
        <f>IFERROR(IF($H4789=0,"",INDEX(Разметка!C:C,MATCH($H4789,Разметка!A:A,0))),0)</f>
        <v/>
      </c>
      <c r="K4789" s="16" t="e">
        <f>IF($F4789&gt;0,IFERROR(MATCH(A4789,'Доп настройки участников'!A:A,0),-1)*(-1),0)</f>
        <v>#N/A</v>
      </c>
      <c r="L4789" s="16" t="str">
        <f t="shared" si="282"/>
        <v>Нет</v>
      </c>
      <c r="M4789" s="33" t="b">
        <f t="shared" si="283"/>
        <v>0</v>
      </c>
      <c r="N4789" s="33">
        <f t="shared" si="284"/>
        <v>4757</v>
      </c>
      <c r="O4789" s="33">
        <v>4788</v>
      </c>
    </row>
    <row r="4790" spans="1:15" x14ac:dyDescent="0.25">
      <c r="A4790" s="13">
        <f>IF(M4790,'Выгрузка из ревьюшницы'!B4790,INDEX('Доп настройки участников'!D:D,2+N4790))</f>
        <v>0</v>
      </c>
      <c r="B4790" s="13">
        <f>IF(M4790,'Выгрузка из ревьюшницы'!C4790,INDEX('Доп настройки участников'!E:E,2+N4790))</f>
        <v>0</v>
      </c>
      <c r="C4790" s="13">
        <f>IF(M4790,'Выгрузка из ревьюшницы'!H4790,INDEX('Доп настройки участников'!F:F,2+N4790))</f>
        <v>0</v>
      </c>
      <c r="D4790" s="13">
        <f>IF(M4790,'Выгрузка из ревьюшницы'!J4790,INDEX('Доп настройки участников'!G:G,2+N4790))</f>
        <v>0</v>
      </c>
      <c r="E4790" s="13" t="e">
        <f>INDEX('Сопоставление оценок'!$A$3:$A$14,MATCH(IF(M4790,'Выгрузка из ревьюшницы'!K4790,INDEX('Доп настройки участников'!H:H,2+N4790)),'Сопоставление оценок'!$C$3:$C$14,0))</f>
        <v>#N/A</v>
      </c>
      <c r="F4790" s="13" t="e">
        <f>INDEX('Сопоставление оценок'!$B$3:$B$14,MATCH(Table13[[#This Row],[mark_at_review]],'Сопоставление оценок'!$C$3:$C$14,0))</f>
        <v>#N/A</v>
      </c>
      <c r="G4790" s="13">
        <f>IF(M4790,IFERROR(IF(OR('Выгрузка из ревьюшницы'!X4790,'Выгрузка из ревьюшницы'!Z4790),1,0),0),INDEX('Доп настройки участников'!I:I,2+N4790))</f>
        <v>0</v>
      </c>
      <c r="H4790" s="13">
        <f>IF(M4790,'Выгрузка из ревьюшницы'!AJ4790,INDEX('Доп настройки участников'!J:J,2+N4790))</f>
        <v>0</v>
      </c>
      <c r="I4790" s="16" t="str">
        <f>IFERROR(IF($H4790=0,"",INDEX(Разметка!B:B,MATCH($H4790,Разметка!A:A,0))),0)</f>
        <v/>
      </c>
      <c r="J4790" s="16" t="str">
        <f>IFERROR(IF($H4790=0,"",INDEX(Разметка!C:C,MATCH($H4790,Разметка!A:A,0))),0)</f>
        <v/>
      </c>
      <c r="K4790" s="16" t="e">
        <f>IF($F4790&gt;0,IFERROR(MATCH(A4790,'Доп настройки участников'!A:A,0),-1)*(-1),0)</f>
        <v>#N/A</v>
      </c>
      <c r="L4790" s="16" t="str">
        <f t="shared" si="282"/>
        <v>Нет</v>
      </c>
      <c r="M4790" s="33" t="b">
        <f t="shared" si="283"/>
        <v>0</v>
      </c>
      <c r="N4790" s="33">
        <f t="shared" si="284"/>
        <v>4758</v>
      </c>
      <c r="O4790" s="33">
        <v>4789</v>
      </c>
    </row>
    <row r="4791" spans="1:15" x14ac:dyDescent="0.25">
      <c r="A4791" s="13">
        <f>IF(M4791,'Выгрузка из ревьюшницы'!B4791,INDEX('Доп настройки участников'!D:D,2+N4791))</f>
        <v>0</v>
      </c>
      <c r="B4791" s="13">
        <f>IF(M4791,'Выгрузка из ревьюшницы'!C4791,INDEX('Доп настройки участников'!E:E,2+N4791))</f>
        <v>0</v>
      </c>
      <c r="C4791" s="13">
        <f>IF(M4791,'Выгрузка из ревьюшницы'!H4791,INDEX('Доп настройки участников'!F:F,2+N4791))</f>
        <v>0</v>
      </c>
      <c r="D4791" s="13">
        <f>IF(M4791,'Выгрузка из ревьюшницы'!J4791,INDEX('Доп настройки участников'!G:G,2+N4791))</f>
        <v>0</v>
      </c>
      <c r="E4791" s="13" t="e">
        <f>INDEX('Сопоставление оценок'!$A$3:$A$14,MATCH(IF(M4791,'Выгрузка из ревьюшницы'!K4791,INDEX('Доп настройки участников'!H:H,2+N4791)),'Сопоставление оценок'!$C$3:$C$14,0))</f>
        <v>#N/A</v>
      </c>
      <c r="F4791" s="13" t="e">
        <f>INDEX('Сопоставление оценок'!$B$3:$B$14,MATCH(Table13[[#This Row],[mark_at_review]],'Сопоставление оценок'!$C$3:$C$14,0))</f>
        <v>#N/A</v>
      </c>
      <c r="G4791" s="13">
        <f>IF(M4791,IFERROR(IF(OR('Выгрузка из ревьюшницы'!X4791,'Выгрузка из ревьюшницы'!Z4791),1,0),0),INDEX('Доп настройки участников'!I:I,2+N4791))</f>
        <v>0</v>
      </c>
      <c r="H4791" s="13">
        <f>IF(M4791,'Выгрузка из ревьюшницы'!AJ4791,INDEX('Доп настройки участников'!J:J,2+N4791))</f>
        <v>0</v>
      </c>
      <c r="I4791" s="16" t="str">
        <f>IFERROR(IF($H4791=0,"",INDEX(Разметка!B:B,MATCH($H4791,Разметка!A:A,0))),0)</f>
        <v/>
      </c>
      <c r="J4791" s="16" t="str">
        <f>IFERROR(IF($H4791=0,"",INDEX(Разметка!C:C,MATCH($H4791,Разметка!A:A,0))),0)</f>
        <v/>
      </c>
      <c r="K4791" s="16" t="e">
        <f>IF($F4791&gt;0,IFERROR(MATCH(A4791,'Доп настройки участников'!A:A,0),-1)*(-1),0)</f>
        <v>#N/A</v>
      </c>
      <c r="L4791" s="16" t="str">
        <f t="shared" si="282"/>
        <v>Нет</v>
      </c>
      <c r="M4791" s="33" t="b">
        <f t="shared" si="283"/>
        <v>0</v>
      </c>
      <c r="N4791" s="33">
        <f t="shared" si="284"/>
        <v>4759</v>
      </c>
      <c r="O4791" s="33">
        <v>4790</v>
      </c>
    </row>
    <row r="4792" spans="1:15" x14ac:dyDescent="0.25">
      <c r="A4792" s="13">
        <f>IF(M4792,'Выгрузка из ревьюшницы'!B4792,INDEX('Доп настройки участников'!D:D,2+N4792))</f>
        <v>0</v>
      </c>
      <c r="B4792" s="13">
        <f>IF(M4792,'Выгрузка из ревьюшницы'!C4792,INDEX('Доп настройки участников'!E:E,2+N4792))</f>
        <v>0</v>
      </c>
      <c r="C4792" s="13">
        <f>IF(M4792,'Выгрузка из ревьюшницы'!H4792,INDEX('Доп настройки участников'!F:F,2+N4792))</f>
        <v>0</v>
      </c>
      <c r="D4792" s="13">
        <f>IF(M4792,'Выгрузка из ревьюшницы'!J4792,INDEX('Доп настройки участников'!G:G,2+N4792))</f>
        <v>0</v>
      </c>
      <c r="E4792" s="13" t="e">
        <f>INDEX('Сопоставление оценок'!$A$3:$A$14,MATCH(IF(M4792,'Выгрузка из ревьюшницы'!K4792,INDEX('Доп настройки участников'!H:H,2+N4792)),'Сопоставление оценок'!$C$3:$C$14,0))</f>
        <v>#N/A</v>
      </c>
      <c r="F4792" s="13" t="e">
        <f>INDEX('Сопоставление оценок'!$B$3:$B$14,MATCH(Table13[[#This Row],[mark_at_review]],'Сопоставление оценок'!$C$3:$C$14,0))</f>
        <v>#N/A</v>
      </c>
      <c r="G4792" s="13">
        <f>IF(M4792,IFERROR(IF(OR('Выгрузка из ревьюшницы'!X4792,'Выгрузка из ревьюшницы'!Z4792),1,0),0),INDEX('Доп настройки участников'!I:I,2+N4792))</f>
        <v>0</v>
      </c>
      <c r="H4792" s="13">
        <f>IF(M4792,'Выгрузка из ревьюшницы'!AJ4792,INDEX('Доп настройки участников'!J:J,2+N4792))</f>
        <v>0</v>
      </c>
      <c r="I4792" s="16" t="str">
        <f>IFERROR(IF($H4792=0,"",INDEX(Разметка!B:B,MATCH($H4792,Разметка!A:A,0))),0)</f>
        <v/>
      </c>
      <c r="J4792" s="16" t="str">
        <f>IFERROR(IF($H4792=0,"",INDEX(Разметка!C:C,MATCH($H4792,Разметка!A:A,0))),0)</f>
        <v/>
      </c>
      <c r="K4792" s="16" t="e">
        <f>IF($F4792&gt;0,IFERROR(MATCH(A4792,'Доп настройки участников'!A:A,0),-1)*(-1),0)</f>
        <v>#N/A</v>
      </c>
      <c r="L4792" s="16" t="str">
        <f t="shared" si="282"/>
        <v>Нет</v>
      </c>
      <c r="M4792" s="33" t="b">
        <f t="shared" si="283"/>
        <v>0</v>
      </c>
      <c r="N4792" s="33">
        <f t="shared" si="284"/>
        <v>4760</v>
      </c>
      <c r="O4792" s="33">
        <v>4791</v>
      </c>
    </row>
    <row r="4793" spans="1:15" x14ac:dyDescent="0.25">
      <c r="A4793" s="13">
        <f>IF(M4793,'Выгрузка из ревьюшницы'!B4793,INDEX('Доп настройки участников'!D:D,2+N4793))</f>
        <v>0</v>
      </c>
      <c r="B4793" s="13">
        <f>IF(M4793,'Выгрузка из ревьюшницы'!C4793,INDEX('Доп настройки участников'!E:E,2+N4793))</f>
        <v>0</v>
      </c>
      <c r="C4793" s="13">
        <f>IF(M4793,'Выгрузка из ревьюшницы'!H4793,INDEX('Доп настройки участников'!F:F,2+N4793))</f>
        <v>0</v>
      </c>
      <c r="D4793" s="13">
        <f>IF(M4793,'Выгрузка из ревьюшницы'!J4793,INDEX('Доп настройки участников'!G:G,2+N4793))</f>
        <v>0</v>
      </c>
      <c r="E4793" s="13" t="e">
        <f>INDEX('Сопоставление оценок'!$A$3:$A$14,MATCH(IF(M4793,'Выгрузка из ревьюшницы'!K4793,INDEX('Доп настройки участников'!H:H,2+N4793)),'Сопоставление оценок'!$C$3:$C$14,0))</f>
        <v>#N/A</v>
      </c>
      <c r="F4793" s="13" t="e">
        <f>INDEX('Сопоставление оценок'!$B$3:$B$14,MATCH(Table13[[#This Row],[mark_at_review]],'Сопоставление оценок'!$C$3:$C$14,0))</f>
        <v>#N/A</v>
      </c>
      <c r="G4793" s="13">
        <f>IF(M4793,IFERROR(IF(OR('Выгрузка из ревьюшницы'!X4793,'Выгрузка из ревьюшницы'!Z4793),1,0),0),INDEX('Доп настройки участников'!I:I,2+N4793))</f>
        <v>0</v>
      </c>
      <c r="H4793" s="13">
        <f>IF(M4793,'Выгрузка из ревьюшницы'!AJ4793,INDEX('Доп настройки участников'!J:J,2+N4793))</f>
        <v>0</v>
      </c>
      <c r="I4793" s="16" t="str">
        <f>IFERROR(IF($H4793=0,"",INDEX(Разметка!B:B,MATCH($H4793,Разметка!A:A,0))),0)</f>
        <v/>
      </c>
      <c r="J4793" s="16" t="str">
        <f>IFERROR(IF($H4793=0,"",INDEX(Разметка!C:C,MATCH($H4793,Разметка!A:A,0))),0)</f>
        <v/>
      </c>
      <c r="K4793" s="16" t="e">
        <f>IF($F4793&gt;0,IFERROR(MATCH(A4793,'Доп настройки участников'!A:A,0),-1)*(-1),0)</f>
        <v>#N/A</v>
      </c>
      <c r="L4793" s="16" t="str">
        <f t="shared" si="282"/>
        <v>Нет</v>
      </c>
      <c r="M4793" s="33" t="b">
        <f t="shared" si="283"/>
        <v>0</v>
      </c>
      <c r="N4793" s="33">
        <f t="shared" si="284"/>
        <v>4761</v>
      </c>
      <c r="O4793" s="33">
        <v>4792</v>
      </c>
    </row>
    <row r="4794" spans="1:15" x14ac:dyDescent="0.25">
      <c r="A4794" s="13">
        <f>IF(M4794,'Выгрузка из ревьюшницы'!B4794,INDEX('Доп настройки участников'!D:D,2+N4794))</f>
        <v>0</v>
      </c>
      <c r="B4794" s="13">
        <f>IF(M4794,'Выгрузка из ревьюшницы'!C4794,INDEX('Доп настройки участников'!E:E,2+N4794))</f>
        <v>0</v>
      </c>
      <c r="C4794" s="13">
        <f>IF(M4794,'Выгрузка из ревьюшницы'!H4794,INDEX('Доп настройки участников'!F:F,2+N4794))</f>
        <v>0</v>
      </c>
      <c r="D4794" s="13">
        <f>IF(M4794,'Выгрузка из ревьюшницы'!J4794,INDEX('Доп настройки участников'!G:G,2+N4794))</f>
        <v>0</v>
      </c>
      <c r="E4794" s="13" t="e">
        <f>INDEX('Сопоставление оценок'!$A$3:$A$14,MATCH(IF(M4794,'Выгрузка из ревьюшницы'!K4794,INDEX('Доп настройки участников'!H:H,2+N4794)),'Сопоставление оценок'!$C$3:$C$14,0))</f>
        <v>#N/A</v>
      </c>
      <c r="F4794" s="13" t="e">
        <f>INDEX('Сопоставление оценок'!$B$3:$B$14,MATCH(Table13[[#This Row],[mark_at_review]],'Сопоставление оценок'!$C$3:$C$14,0))</f>
        <v>#N/A</v>
      </c>
      <c r="G4794" s="13">
        <f>IF(M4794,IFERROR(IF(OR('Выгрузка из ревьюшницы'!X4794,'Выгрузка из ревьюшницы'!Z4794),1,0),0),INDEX('Доп настройки участников'!I:I,2+N4794))</f>
        <v>0</v>
      </c>
      <c r="H4794" s="13">
        <f>IF(M4794,'Выгрузка из ревьюшницы'!AJ4794,INDEX('Доп настройки участников'!J:J,2+N4794))</f>
        <v>0</v>
      </c>
      <c r="I4794" s="16" t="str">
        <f>IFERROR(IF($H4794=0,"",INDEX(Разметка!B:B,MATCH($H4794,Разметка!A:A,0))),0)</f>
        <v/>
      </c>
      <c r="J4794" s="16" t="str">
        <f>IFERROR(IF($H4794=0,"",INDEX(Разметка!C:C,MATCH($H4794,Разметка!A:A,0))),0)</f>
        <v/>
      </c>
      <c r="K4794" s="16" t="e">
        <f>IF($F4794&gt;0,IFERROR(MATCH(A4794,'Доп настройки участников'!A:A,0),-1)*(-1),0)</f>
        <v>#N/A</v>
      </c>
      <c r="L4794" s="16" t="str">
        <f t="shared" si="282"/>
        <v>Нет</v>
      </c>
      <c r="M4794" s="33" t="b">
        <f t="shared" si="283"/>
        <v>0</v>
      </c>
      <c r="N4794" s="33">
        <f t="shared" si="284"/>
        <v>4762</v>
      </c>
      <c r="O4794" s="33">
        <v>4793</v>
      </c>
    </row>
    <row r="4795" spans="1:15" x14ac:dyDescent="0.25">
      <c r="A4795" s="13">
        <f>IF(M4795,'Выгрузка из ревьюшницы'!B4795,INDEX('Доп настройки участников'!D:D,2+N4795))</f>
        <v>0</v>
      </c>
      <c r="B4795" s="13">
        <f>IF(M4795,'Выгрузка из ревьюшницы'!C4795,INDEX('Доп настройки участников'!E:E,2+N4795))</f>
        <v>0</v>
      </c>
      <c r="C4795" s="13">
        <f>IF(M4795,'Выгрузка из ревьюшницы'!H4795,INDEX('Доп настройки участников'!F:F,2+N4795))</f>
        <v>0</v>
      </c>
      <c r="D4795" s="13">
        <f>IF(M4795,'Выгрузка из ревьюшницы'!J4795,INDEX('Доп настройки участников'!G:G,2+N4795))</f>
        <v>0</v>
      </c>
      <c r="E4795" s="13" t="e">
        <f>INDEX('Сопоставление оценок'!$A$3:$A$14,MATCH(IF(M4795,'Выгрузка из ревьюшницы'!K4795,INDEX('Доп настройки участников'!H:H,2+N4795)),'Сопоставление оценок'!$C$3:$C$14,0))</f>
        <v>#N/A</v>
      </c>
      <c r="F4795" s="13" t="e">
        <f>INDEX('Сопоставление оценок'!$B$3:$B$14,MATCH(Table13[[#This Row],[mark_at_review]],'Сопоставление оценок'!$C$3:$C$14,0))</f>
        <v>#N/A</v>
      </c>
      <c r="G4795" s="13">
        <f>IF(M4795,IFERROR(IF(OR('Выгрузка из ревьюшницы'!X4795,'Выгрузка из ревьюшницы'!Z4795),1,0),0),INDEX('Доп настройки участников'!I:I,2+N4795))</f>
        <v>0</v>
      </c>
      <c r="H4795" s="13">
        <f>IF(M4795,'Выгрузка из ревьюшницы'!AJ4795,INDEX('Доп настройки участников'!J:J,2+N4795))</f>
        <v>0</v>
      </c>
      <c r="I4795" s="16" t="str">
        <f>IFERROR(IF($H4795=0,"",INDEX(Разметка!B:B,MATCH($H4795,Разметка!A:A,0))),0)</f>
        <v/>
      </c>
      <c r="J4795" s="16" t="str">
        <f>IFERROR(IF($H4795=0,"",INDEX(Разметка!C:C,MATCH($H4795,Разметка!A:A,0))),0)</f>
        <v/>
      </c>
      <c r="K4795" s="16" t="e">
        <f>IF($F4795&gt;0,IFERROR(MATCH(A4795,'Доп настройки участников'!A:A,0),-1)*(-1),0)</f>
        <v>#N/A</v>
      </c>
      <c r="L4795" s="16" t="str">
        <f t="shared" si="282"/>
        <v>Нет</v>
      </c>
      <c r="M4795" s="33" t="b">
        <f t="shared" si="283"/>
        <v>0</v>
      </c>
      <c r="N4795" s="33">
        <f t="shared" si="284"/>
        <v>4763</v>
      </c>
      <c r="O4795" s="33">
        <v>4794</v>
      </c>
    </row>
    <row r="4796" spans="1:15" x14ac:dyDescent="0.25">
      <c r="A4796" s="13">
        <f>IF(M4796,'Выгрузка из ревьюшницы'!B4796,INDEX('Доп настройки участников'!D:D,2+N4796))</f>
        <v>0</v>
      </c>
      <c r="B4796" s="13">
        <f>IF(M4796,'Выгрузка из ревьюшницы'!C4796,INDEX('Доп настройки участников'!E:E,2+N4796))</f>
        <v>0</v>
      </c>
      <c r="C4796" s="13">
        <f>IF(M4796,'Выгрузка из ревьюшницы'!H4796,INDEX('Доп настройки участников'!F:F,2+N4796))</f>
        <v>0</v>
      </c>
      <c r="D4796" s="13">
        <f>IF(M4796,'Выгрузка из ревьюшницы'!J4796,INDEX('Доп настройки участников'!G:G,2+N4796))</f>
        <v>0</v>
      </c>
      <c r="E4796" s="13" t="e">
        <f>INDEX('Сопоставление оценок'!$A$3:$A$14,MATCH(IF(M4796,'Выгрузка из ревьюшницы'!K4796,INDEX('Доп настройки участников'!H:H,2+N4796)),'Сопоставление оценок'!$C$3:$C$14,0))</f>
        <v>#N/A</v>
      </c>
      <c r="F4796" s="13" t="e">
        <f>INDEX('Сопоставление оценок'!$B$3:$B$14,MATCH(Table13[[#This Row],[mark_at_review]],'Сопоставление оценок'!$C$3:$C$14,0))</f>
        <v>#N/A</v>
      </c>
      <c r="G4796" s="13">
        <f>IF(M4796,IFERROR(IF(OR('Выгрузка из ревьюшницы'!X4796,'Выгрузка из ревьюшницы'!Z4796),1,0),0),INDEX('Доп настройки участников'!I:I,2+N4796))</f>
        <v>0</v>
      </c>
      <c r="H4796" s="13">
        <f>IF(M4796,'Выгрузка из ревьюшницы'!AJ4796,INDEX('Доп настройки участников'!J:J,2+N4796))</f>
        <v>0</v>
      </c>
      <c r="I4796" s="16" t="str">
        <f>IFERROR(IF($H4796=0,"",INDEX(Разметка!B:B,MATCH($H4796,Разметка!A:A,0))),0)</f>
        <v/>
      </c>
      <c r="J4796" s="16" t="str">
        <f>IFERROR(IF($H4796=0,"",INDEX(Разметка!C:C,MATCH($H4796,Разметка!A:A,0))),0)</f>
        <v/>
      </c>
      <c r="K4796" s="16" t="e">
        <f>IF($F4796&gt;0,IFERROR(MATCH(A4796,'Доп настройки участников'!A:A,0),-1)*(-1),0)</f>
        <v>#N/A</v>
      </c>
      <c r="L4796" s="16" t="str">
        <f t="shared" si="282"/>
        <v>Нет</v>
      </c>
      <c r="M4796" s="33" t="b">
        <f t="shared" si="283"/>
        <v>0</v>
      </c>
      <c r="N4796" s="33">
        <f t="shared" si="284"/>
        <v>4764</v>
      </c>
      <c r="O4796" s="33">
        <v>4795</v>
      </c>
    </row>
    <row r="4797" spans="1:15" x14ac:dyDescent="0.25">
      <c r="A4797" s="13">
        <f>IF(M4797,'Выгрузка из ревьюшницы'!B4797,INDEX('Доп настройки участников'!D:D,2+N4797))</f>
        <v>0</v>
      </c>
      <c r="B4797" s="13">
        <f>IF(M4797,'Выгрузка из ревьюшницы'!C4797,INDEX('Доп настройки участников'!E:E,2+N4797))</f>
        <v>0</v>
      </c>
      <c r="C4797" s="13">
        <f>IF(M4797,'Выгрузка из ревьюшницы'!H4797,INDEX('Доп настройки участников'!F:F,2+N4797))</f>
        <v>0</v>
      </c>
      <c r="D4797" s="13">
        <f>IF(M4797,'Выгрузка из ревьюшницы'!J4797,INDEX('Доп настройки участников'!G:G,2+N4797))</f>
        <v>0</v>
      </c>
      <c r="E4797" s="13" t="e">
        <f>INDEX('Сопоставление оценок'!$A$3:$A$14,MATCH(IF(M4797,'Выгрузка из ревьюшницы'!K4797,INDEX('Доп настройки участников'!H:H,2+N4797)),'Сопоставление оценок'!$C$3:$C$14,0))</f>
        <v>#N/A</v>
      </c>
      <c r="F4797" s="13" t="e">
        <f>INDEX('Сопоставление оценок'!$B$3:$B$14,MATCH(Table13[[#This Row],[mark_at_review]],'Сопоставление оценок'!$C$3:$C$14,0))</f>
        <v>#N/A</v>
      </c>
      <c r="G4797" s="13">
        <f>IF(M4797,IFERROR(IF(OR('Выгрузка из ревьюшницы'!X4797,'Выгрузка из ревьюшницы'!Z4797),1,0),0),INDEX('Доп настройки участников'!I:I,2+N4797))</f>
        <v>0</v>
      </c>
      <c r="H4797" s="13">
        <f>IF(M4797,'Выгрузка из ревьюшницы'!AJ4797,INDEX('Доп настройки участников'!J:J,2+N4797))</f>
        <v>0</v>
      </c>
      <c r="I4797" s="16" t="str">
        <f>IFERROR(IF($H4797=0,"",INDEX(Разметка!B:B,MATCH($H4797,Разметка!A:A,0))),0)</f>
        <v/>
      </c>
      <c r="J4797" s="16" t="str">
        <f>IFERROR(IF($H4797=0,"",INDEX(Разметка!C:C,MATCH($H4797,Разметка!A:A,0))),0)</f>
        <v/>
      </c>
      <c r="K4797" s="16" t="e">
        <f>IF($F4797&gt;0,IFERROR(MATCH(A4797,'Доп настройки участников'!A:A,0),-1)*(-1),0)</f>
        <v>#N/A</v>
      </c>
      <c r="L4797" s="16" t="str">
        <f t="shared" si="282"/>
        <v>Нет</v>
      </c>
      <c r="M4797" s="33" t="b">
        <f t="shared" si="283"/>
        <v>0</v>
      </c>
      <c r="N4797" s="33">
        <f t="shared" si="284"/>
        <v>4765</v>
      </c>
      <c r="O4797" s="33">
        <v>4796</v>
      </c>
    </row>
    <row r="4798" spans="1:15" x14ac:dyDescent="0.25">
      <c r="A4798" s="13">
        <f>IF(M4798,'Выгрузка из ревьюшницы'!B4798,INDEX('Доп настройки участников'!D:D,2+N4798))</f>
        <v>0</v>
      </c>
      <c r="B4798" s="13">
        <f>IF(M4798,'Выгрузка из ревьюшницы'!C4798,INDEX('Доп настройки участников'!E:E,2+N4798))</f>
        <v>0</v>
      </c>
      <c r="C4798" s="13">
        <f>IF(M4798,'Выгрузка из ревьюшницы'!H4798,INDEX('Доп настройки участников'!F:F,2+N4798))</f>
        <v>0</v>
      </c>
      <c r="D4798" s="13">
        <f>IF(M4798,'Выгрузка из ревьюшницы'!J4798,INDEX('Доп настройки участников'!G:G,2+N4798))</f>
        <v>0</v>
      </c>
      <c r="E4798" s="13" t="e">
        <f>INDEX('Сопоставление оценок'!$A$3:$A$14,MATCH(IF(M4798,'Выгрузка из ревьюшницы'!K4798,INDEX('Доп настройки участников'!H:H,2+N4798)),'Сопоставление оценок'!$C$3:$C$14,0))</f>
        <v>#N/A</v>
      </c>
      <c r="F4798" s="13" t="e">
        <f>INDEX('Сопоставление оценок'!$B$3:$B$14,MATCH(Table13[[#This Row],[mark_at_review]],'Сопоставление оценок'!$C$3:$C$14,0))</f>
        <v>#N/A</v>
      </c>
      <c r="G4798" s="13">
        <f>IF(M4798,IFERROR(IF(OR('Выгрузка из ревьюшницы'!X4798,'Выгрузка из ревьюшницы'!Z4798),1,0),0),INDEX('Доп настройки участников'!I:I,2+N4798))</f>
        <v>0</v>
      </c>
      <c r="H4798" s="13">
        <f>IF(M4798,'Выгрузка из ревьюшницы'!AJ4798,INDEX('Доп настройки участников'!J:J,2+N4798))</f>
        <v>0</v>
      </c>
      <c r="I4798" s="16" t="str">
        <f>IFERROR(IF($H4798=0,"",INDEX(Разметка!B:B,MATCH($H4798,Разметка!A:A,0))),0)</f>
        <v/>
      </c>
      <c r="J4798" s="16" t="str">
        <f>IFERROR(IF($H4798=0,"",INDEX(Разметка!C:C,MATCH($H4798,Разметка!A:A,0))),0)</f>
        <v/>
      </c>
      <c r="K4798" s="16" t="e">
        <f>IF($F4798&gt;0,IFERROR(MATCH(A4798,'Доп настройки участников'!A:A,0),-1)*(-1),0)</f>
        <v>#N/A</v>
      </c>
      <c r="L4798" s="16" t="str">
        <f t="shared" si="282"/>
        <v>Нет</v>
      </c>
      <c r="M4798" s="33" t="b">
        <f t="shared" si="283"/>
        <v>0</v>
      </c>
      <c r="N4798" s="33">
        <f t="shared" si="284"/>
        <v>4766</v>
      </c>
      <c r="O4798" s="33">
        <v>4797</v>
      </c>
    </row>
    <row r="4799" spans="1:15" x14ac:dyDescent="0.25">
      <c r="A4799" s="13">
        <f>IF(M4799,'Выгрузка из ревьюшницы'!B4799,INDEX('Доп настройки участников'!D:D,2+N4799))</f>
        <v>0</v>
      </c>
      <c r="B4799" s="13">
        <f>IF(M4799,'Выгрузка из ревьюшницы'!C4799,INDEX('Доп настройки участников'!E:E,2+N4799))</f>
        <v>0</v>
      </c>
      <c r="C4799" s="13">
        <f>IF(M4799,'Выгрузка из ревьюшницы'!H4799,INDEX('Доп настройки участников'!F:F,2+N4799))</f>
        <v>0</v>
      </c>
      <c r="D4799" s="13">
        <f>IF(M4799,'Выгрузка из ревьюшницы'!J4799,INDEX('Доп настройки участников'!G:G,2+N4799))</f>
        <v>0</v>
      </c>
      <c r="E4799" s="13" t="e">
        <f>INDEX('Сопоставление оценок'!$A$3:$A$14,MATCH(IF(M4799,'Выгрузка из ревьюшницы'!K4799,INDEX('Доп настройки участников'!H:H,2+N4799)),'Сопоставление оценок'!$C$3:$C$14,0))</f>
        <v>#N/A</v>
      </c>
      <c r="F4799" s="13" t="e">
        <f>INDEX('Сопоставление оценок'!$B$3:$B$14,MATCH(Table13[[#This Row],[mark_at_review]],'Сопоставление оценок'!$C$3:$C$14,0))</f>
        <v>#N/A</v>
      </c>
      <c r="G4799" s="13">
        <f>IF(M4799,IFERROR(IF(OR('Выгрузка из ревьюшницы'!X4799,'Выгрузка из ревьюшницы'!Z4799),1,0),0),INDEX('Доп настройки участников'!I:I,2+N4799))</f>
        <v>0</v>
      </c>
      <c r="H4799" s="13">
        <f>IF(M4799,'Выгрузка из ревьюшницы'!AJ4799,INDEX('Доп настройки участников'!J:J,2+N4799))</f>
        <v>0</v>
      </c>
      <c r="I4799" s="16" t="str">
        <f>IFERROR(IF($H4799=0,"",INDEX(Разметка!B:B,MATCH($H4799,Разметка!A:A,0))),0)</f>
        <v/>
      </c>
      <c r="J4799" s="16" t="str">
        <f>IFERROR(IF($H4799=0,"",INDEX(Разметка!C:C,MATCH($H4799,Разметка!A:A,0))),0)</f>
        <v/>
      </c>
      <c r="K4799" s="16" t="e">
        <f>IF($F4799&gt;0,IFERROR(MATCH(A4799,'Доп настройки участников'!A:A,0),-1)*(-1),0)</f>
        <v>#N/A</v>
      </c>
      <c r="L4799" s="16" t="str">
        <f t="shared" si="282"/>
        <v>Нет</v>
      </c>
      <c r="M4799" s="33" t="b">
        <f t="shared" si="283"/>
        <v>0</v>
      </c>
      <c r="N4799" s="33">
        <f t="shared" si="284"/>
        <v>4767</v>
      </c>
      <c r="O4799" s="33">
        <v>4798</v>
      </c>
    </row>
    <row r="4800" spans="1:15" x14ac:dyDescent="0.25">
      <c r="A4800" s="13">
        <f>IF(M4800,'Выгрузка из ревьюшницы'!B4800,INDEX('Доп настройки участников'!D:D,2+N4800))</f>
        <v>0</v>
      </c>
      <c r="B4800" s="13">
        <f>IF(M4800,'Выгрузка из ревьюшницы'!C4800,INDEX('Доп настройки участников'!E:E,2+N4800))</f>
        <v>0</v>
      </c>
      <c r="C4800" s="13">
        <f>IF(M4800,'Выгрузка из ревьюшницы'!H4800,INDEX('Доп настройки участников'!F:F,2+N4800))</f>
        <v>0</v>
      </c>
      <c r="D4800" s="13">
        <f>IF(M4800,'Выгрузка из ревьюшницы'!J4800,INDEX('Доп настройки участников'!G:G,2+N4800))</f>
        <v>0</v>
      </c>
      <c r="E4800" s="13" t="e">
        <f>INDEX('Сопоставление оценок'!$A$3:$A$14,MATCH(IF(M4800,'Выгрузка из ревьюшницы'!K4800,INDEX('Доп настройки участников'!H:H,2+N4800)),'Сопоставление оценок'!$C$3:$C$14,0))</f>
        <v>#N/A</v>
      </c>
      <c r="F4800" s="13" t="e">
        <f>INDEX('Сопоставление оценок'!$B$3:$B$14,MATCH(Table13[[#This Row],[mark_at_review]],'Сопоставление оценок'!$C$3:$C$14,0))</f>
        <v>#N/A</v>
      </c>
      <c r="G4800" s="13">
        <f>IF(M4800,IFERROR(IF(OR('Выгрузка из ревьюшницы'!X4800,'Выгрузка из ревьюшницы'!Z4800),1,0),0),INDEX('Доп настройки участников'!I:I,2+N4800))</f>
        <v>0</v>
      </c>
      <c r="H4800" s="13">
        <f>IF(M4800,'Выгрузка из ревьюшницы'!AJ4800,INDEX('Доп настройки участников'!J:J,2+N4800))</f>
        <v>0</v>
      </c>
      <c r="I4800" s="16" t="str">
        <f>IFERROR(IF($H4800=0,"",INDEX(Разметка!B:B,MATCH($H4800,Разметка!A:A,0))),0)</f>
        <v/>
      </c>
      <c r="J4800" s="16" t="str">
        <f>IFERROR(IF($H4800=0,"",INDEX(Разметка!C:C,MATCH($H4800,Разметка!A:A,0))),0)</f>
        <v/>
      </c>
      <c r="K4800" s="16" t="e">
        <f>IF($F4800&gt;0,IFERROR(MATCH(A4800,'Доп настройки участников'!A:A,0),-1)*(-1),0)</f>
        <v>#N/A</v>
      </c>
      <c r="L4800" s="16" t="str">
        <f t="shared" si="282"/>
        <v>Нет</v>
      </c>
      <c r="M4800" s="33" t="b">
        <f t="shared" si="283"/>
        <v>0</v>
      </c>
      <c r="N4800" s="33">
        <f t="shared" si="284"/>
        <v>4768</v>
      </c>
      <c r="O4800" s="33">
        <v>4799</v>
      </c>
    </row>
    <row r="4801" spans="1:15" x14ac:dyDescent="0.25">
      <c r="A4801" s="13">
        <f>IF(M4801,'Выгрузка из ревьюшницы'!B4801,INDEX('Доп настройки участников'!D:D,2+N4801))</f>
        <v>0</v>
      </c>
      <c r="B4801" s="13">
        <f>IF(M4801,'Выгрузка из ревьюшницы'!C4801,INDEX('Доп настройки участников'!E:E,2+N4801))</f>
        <v>0</v>
      </c>
      <c r="C4801" s="13">
        <f>IF(M4801,'Выгрузка из ревьюшницы'!H4801,INDEX('Доп настройки участников'!F:F,2+N4801))</f>
        <v>0</v>
      </c>
      <c r="D4801" s="13">
        <f>IF(M4801,'Выгрузка из ревьюшницы'!J4801,INDEX('Доп настройки участников'!G:G,2+N4801))</f>
        <v>0</v>
      </c>
      <c r="E4801" s="13" t="e">
        <f>INDEX('Сопоставление оценок'!$A$3:$A$14,MATCH(IF(M4801,'Выгрузка из ревьюшницы'!K4801,INDEX('Доп настройки участников'!H:H,2+N4801)),'Сопоставление оценок'!$C$3:$C$14,0))</f>
        <v>#N/A</v>
      </c>
      <c r="F4801" s="13" t="e">
        <f>INDEX('Сопоставление оценок'!$B$3:$B$14,MATCH(Table13[[#This Row],[mark_at_review]],'Сопоставление оценок'!$C$3:$C$14,0))</f>
        <v>#N/A</v>
      </c>
      <c r="G4801" s="13">
        <f>IF(M4801,IFERROR(IF(OR('Выгрузка из ревьюшницы'!X4801,'Выгрузка из ревьюшницы'!Z4801),1,0),0),INDEX('Доп настройки участников'!I:I,2+N4801))</f>
        <v>0</v>
      </c>
      <c r="H4801" s="13">
        <f>IF(M4801,'Выгрузка из ревьюшницы'!AJ4801,INDEX('Доп настройки участников'!J:J,2+N4801))</f>
        <v>0</v>
      </c>
      <c r="I4801" s="16" t="str">
        <f>IFERROR(IF($H4801=0,"",INDEX(Разметка!B:B,MATCH($H4801,Разметка!A:A,0))),0)</f>
        <v/>
      </c>
      <c r="J4801" s="16" t="str">
        <f>IFERROR(IF($H4801=0,"",INDEX(Разметка!C:C,MATCH($H4801,Разметка!A:A,0))),0)</f>
        <v/>
      </c>
      <c r="K4801" s="16" t="e">
        <f>IF($F4801&gt;0,IFERROR(MATCH(A4801,'Доп настройки участников'!A:A,0),-1)*(-1),0)</f>
        <v>#N/A</v>
      </c>
      <c r="L4801" s="16" t="str">
        <f t="shared" si="282"/>
        <v>Нет</v>
      </c>
      <c r="M4801" s="33" t="b">
        <f t="shared" si="283"/>
        <v>0</v>
      </c>
      <c r="N4801" s="33">
        <f t="shared" si="284"/>
        <v>4769</v>
      </c>
      <c r="O4801" s="33">
        <v>4800</v>
      </c>
    </row>
    <row r="4802" spans="1:15" x14ac:dyDescent="0.25">
      <c r="A4802" s="13">
        <f>IF(M4802,'Выгрузка из ревьюшницы'!B4802,INDEX('Доп настройки участников'!D:D,2+N4802))</f>
        <v>0</v>
      </c>
      <c r="B4802" s="13">
        <f>IF(M4802,'Выгрузка из ревьюшницы'!C4802,INDEX('Доп настройки участников'!E:E,2+N4802))</f>
        <v>0</v>
      </c>
      <c r="C4802" s="13">
        <f>IF(M4802,'Выгрузка из ревьюшницы'!H4802,INDEX('Доп настройки участников'!F:F,2+N4802))</f>
        <v>0</v>
      </c>
      <c r="D4802" s="13">
        <f>IF(M4802,'Выгрузка из ревьюшницы'!J4802,INDEX('Доп настройки участников'!G:G,2+N4802))</f>
        <v>0</v>
      </c>
      <c r="E4802" s="13" t="e">
        <f>INDEX('Сопоставление оценок'!$A$3:$A$14,MATCH(IF(M4802,'Выгрузка из ревьюшницы'!K4802,INDEX('Доп настройки участников'!H:H,2+N4802)),'Сопоставление оценок'!$C$3:$C$14,0))</f>
        <v>#N/A</v>
      </c>
      <c r="F4802" s="13" t="e">
        <f>INDEX('Сопоставление оценок'!$B$3:$B$14,MATCH(Table13[[#This Row],[mark_at_review]],'Сопоставление оценок'!$C$3:$C$14,0))</f>
        <v>#N/A</v>
      </c>
      <c r="G4802" s="13">
        <f>IF(M4802,IFERROR(IF(OR('Выгрузка из ревьюшницы'!X4802,'Выгрузка из ревьюшницы'!Z4802),1,0),0),INDEX('Доп настройки участников'!I:I,2+N4802))</f>
        <v>0</v>
      </c>
      <c r="H4802" s="13">
        <f>IF(M4802,'Выгрузка из ревьюшницы'!AJ4802,INDEX('Доп настройки участников'!J:J,2+N4802))</f>
        <v>0</v>
      </c>
      <c r="I4802" s="16" t="str">
        <f>IFERROR(IF($H4802=0,"",INDEX(Разметка!B:B,MATCH($H4802,Разметка!A:A,0))),0)</f>
        <v/>
      </c>
      <c r="J4802" s="16" t="str">
        <f>IFERROR(IF($H4802=0,"",INDEX(Разметка!C:C,MATCH($H4802,Разметка!A:A,0))),0)</f>
        <v/>
      </c>
      <c r="K4802" s="16" t="e">
        <f>IF($F4802&gt;0,IFERROR(MATCH(A4802,'Доп настройки участников'!A:A,0),-1)*(-1),0)</f>
        <v>#N/A</v>
      </c>
      <c r="L4802" s="16" t="str">
        <f t="shared" ref="L4802:L4865" si="285">IF($C4802&gt;=16,"Да","Нет")</f>
        <v>Нет</v>
      </c>
      <c r="M4802" s="33" t="b">
        <f t="shared" ref="M4802:M4865" si="286">O4802&lt;=$P$1</f>
        <v>0</v>
      </c>
      <c r="N4802" s="33">
        <f t="shared" si="284"/>
        <v>4770</v>
      </c>
      <c r="O4802" s="33">
        <v>4801</v>
      </c>
    </row>
    <row r="4803" spans="1:15" x14ac:dyDescent="0.25">
      <c r="A4803" s="13">
        <f>IF(M4803,'Выгрузка из ревьюшницы'!B4803,INDEX('Доп настройки участников'!D:D,2+N4803))</f>
        <v>0</v>
      </c>
      <c r="B4803" s="13">
        <f>IF(M4803,'Выгрузка из ревьюшницы'!C4803,INDEX('Доп настройки участников'!E:E,2+N4803))</f>
        <v>0</v>
      </c>
      <c r="C4803" s="13">
        <f>IF(M4803,'Выгрузка из ревьюшницы'!H4803,INDEX('Доп настройки участников'!F:F,2+N4803))</f>
        <v>0</v>
      </c>
      <c r="D4803" s="13">
        <f>IF(M4803,'Выгрузка из ревьюшницы'!J4803,INDEX('Доп настройки участников'!G:G,2+N4803))</f>
        <v>0</v>
      </c>
      <c r="E4803" s="13" t="e">
        <f>INDEX('Сопоставление оценок'!$A$3:$A$14,MATCH(IF(M4803,'Выгрузка из ревьюшницы'!K4803,INDEX('Доп настройки участников'!H:H,2+N4803)),'Сопоставление оценок'!$C$3:$C$14,0))</f>
        <v>#N/A</v>
      </c>
      <c r="F4803" s="13" t="e">
        <f>INDEX('Сопоставление оценок'!$B$3:$B$14,MATCH(Table13[[#This Row],[mark_at_review]],'Сопоставление оценок'!$C$3:$C$14,0))</f>
        <v>#N/A</v>
      </c>
      <c r="G4803" s="13">
        <f>IF(M4803,IFERROR(IF(OR('Выгрузка из ревьюшницы'!X4803,'Выгрузка из ревьюшницы'!Z4803),1,0),0),INDEX('Доп настройки участников'!I:I,2+N4803))</f>
        <v>0</v>
      </c>
      <c r="H4803" s="13">
        <f>IF(M4803,'Выгрузка из ревьюшницы'!AJ4803,INDEX('Доп настройки участников'!J:J,2+N4803))</f>
        <v>0</v>
      </c>
      <c r="I4803" s="16" t="str">
        <f>IFERROR(IF($H4803=0,"",INDEX(Разметка!B:B,MATCH($H4803,Разметка!A:A,0))),0)</f>
        <v/>
      </c>
      <c r="J4803" s="16" t="str">
        <f>IFERROR(IF($H4803=0,"",INDEX(Разметка!C:C,MATCH($H4803,Разметка!A:A,0))),0)</f>
        <v/>
      </c>
      <c r="K4803" s="16" t="e">
        <f>IF($F4803&gt;0,IFERROR(MATCH(A4803,'Доп настройки участников'!A:A,0),-1)*(-1),0)</f>
        <v>#N/A</v>
      </c>
      <c r="L4803" s="16" t="str">
        <f t="shared" si="285"/>
        <v>Нет</v>
      </c>
      <c r="M4803" s="33" t="b">
        <f t="shared" si="286"/>
        <v>0</v>
      </c>
      <c r="N4803" s="33">
        <f t="shared" ref="N4803:N4866" si="287">IF(M4803,0,N4802+1)</f>
        <v>4771</v>
      </c>
      <c r="O4803" s="33">
        <v>4802</v>
      </c>
    </row>
    <row r="4804" spans="1:15" x14ac:dyDescent="0.25">
      <c r="A4804" s="13">
        <f>IF(M4804,'Выгрузка из ревьюшницы'!B4804,INDEX('Доп настройки участников'!D:D,2+N4804))</f>
        <v>0</v>
      </c>
      <c r="B4804" s="13">
        <f>IF(M4804,'Выгрузка из ревьюшницы'!C4804,INDEX('Доп настройки участников'!E:E,2+N4804))</f>
        <v>0</v>
      </c>
      <c r="C4804" s="13">
        <f>IF(M4804,'Выгрузка из ревьюшницы'!H4804,INDEX('Доп настройки участников'!F:F,2+N4804))</f>
        <v>0</v>
      </c>
      <c r="D4804" s="13">
        <f>IF(M4804,'Выгрузка из ревьюшницы'!J4804,INDEX('Доп настройки участников'!G:G,2+N4804))</f>
        <v>0</v>
      </c>
      <c r="E4804" s="13" t="e">
        <f>INDEX('Сопоставление оценок'!$A$3:$A$14,MATCH(IF(M4804,'Выгрузка из ревьюшницы'!K4804,INDEX('Доп настройки участников'!H:H,2+N4804)),'Сопоставление оценок'!$C$3:$C$14,0))</f>
        <v>#N/A</v>
      </c>
      <c r="F4804" s="13" t="e">
        <f>INDEX('Сопоставление оценок'!$B$3:$B$14,MATCH(Table13[[#This Row],[mark_at_review]],'Сопоставление оценок'!$C$3:$C$14,0))</f>
        <v>#N/A</v>
      </c>
      <c r="G4804" s="13">
        <f>IF(M4804,IFERROR(IF(OR('Выгрузка из ревьюшницы'!X4804,'Выгрузка из ревьюшницы'!Z4804),1,0),0),INDEX('Доп настройки участников'!I:I,2+N4804))</f>
        <v>0</v>
      </c>
      <c r="H4804" s="13">
        <f>IF(M4804,'Выгрузка из ревьюшницы'!AJ4804,INDEX('Доп настройки участников'!J:J,2+N4804))</f>
        <v>0</v>
      </c>
      <c r="I4804" s="16" t="str">
        <f>IFERROR(IF($H4804=0,"",INDEX(Разметка!B:B,MATCH($H4804,Разметка!A:A,0))),0)</f>
        <v/>
      </c>
      <c r="J4804" s="16" t="str">
        <f>IFERROR(IF($H4804=0,"",INDEX(Разметка!C:C,MATCH($H4804,Разметка!A:A,0))),0)</f>
        <v/>
      </c>
      <c r="K4804" s="16" t="e">
        <f>IF($F4804&gt;0,IFERROR(MATCH(A4804,'Доп настройки участников'!A:A,0),-1)*(-1),0)</f>
        <v>#N/A</v>
      </c>
      <c r="L4804" s="16" t="str">
        <f t="shared" si="285"/>
        <v>Нет</v>
      </c>
      <c r="M4804" s="33" t="b">
        <f t="shared" si="286"/>
        <v>0</v>
      </c>
      <c r="N4804" s="33">
        <f t="shared" si="287"/>
        <v>4772</v>
      </c>
      <c r="O4804" s="33">
        <v>4803</v>
      </c>
    </row>
    <row r="4805" spans="1:15" x14ac:dyDescent="0.25">
      <c r="A4805" s="13">
        <f>IF(M4805,'Выгрузка из ревьюшницы'!B4805,INDEX('Доп настройки участников'!D:D,2+N4805))</f>
        <v>0</v>
      </c>
      <c r="B4805" s="13">
        <f>IF(M4805,'Выгрузка из ревьюшницы'!C4805,INDEX('Доп настройки участников'!E:E,2+N4805))</f>
        <v>0</v>
      </c>
      <c r="C4805" s="13">
        <f>IF(M4805,'Выгрузка из ревьюшницы'!H4805,INDEX('Доп настройки участников'!F:F,2+N4805))</f>
        <v>0</v>
      </c>
      <c r="D4805" s="13">
        <f>IF(M4805,'Выгрузка из ревьюшницы'!J4805,INDEX('Доп настройки участников'!G:G,2+N4805))</f>
        <v>0</v>
      </c>
      <c r="E4805" s="13" t="e">
        <f>INDEX('Сопоставление оценок'!$A$3:$A$14,MATCH(IF(M4805,'Выгрузка из ревьюшницы'!K4805,INDEX('Доп настройки участников'!H:H,2+N4805)),'Сопоставление оценок'!$C$3:$C$14,0))</f>
        <v>#N/A</v>
      </c>
      <c r="F4805" s="13" t="e">
        <f>INDEX('Сопоставление оценок'!$B$3:$B$14,MATCH(Table13[[#This Row],[mark_at_review]],'Сопоставление оценок'!$C$3:$C$14,0))</f>
        <v>#N/A</v>
      </c>
      <c r="G4805" s="13">
        <f>IF(M4805,IFERROR(IF(OR('Выгрузка из ревьюшницы'!X4805,'Выгрузка из ревьюшницы'!Z4805),1,0),0),INDEX('Доп настройки участников'!I:I,2+N4805))</f>
        <v>0</v>
      </c>
      <c r="H4805" s="13">
        <f>IF(M4805,'Выгрузка из ревьюшницы'!AJ4805,INDEX('Доп настройки участников'!J:J,2+N4805))</f>
        <v>0</v>
      </c>
      <c r="I4805" s="16" t="str">
        <f>IFERROR(IF($H4805=0,"",INDEX(Разметка!B:B,MATCH($H4805,Разметка!A:A,0))),0)</f>
        <v/>
      </c>
      <c r="J4805" s="16" t="str">
        <f>IFERROR(IF($H4805=0,"",INDEX(Разметка!C:C,MATCH($H4805,Разметка!A:A,0))),0)</f>
        <v/>
      </c>
      <c r="K4805" s="16" t="e">
        <f>IF($F4805&gt;0,IFERROR(MATCH(A4805,'Доп настройки участников'!A:A,0),-1)*(-1),0)</f>
        <v>#N/A</v>
      </c>
      <c r="L4805" s="16" t="str">
        <f t="shared" si="285"/>
        <v>Нет</v>
      </c>
      <c r="M4805" s="33" t="b">
        <f t="shared" si="286"/>
        <v>0</v>
      </c>
      <c r="N4805" s="33">
        <f t="shared" si="287"/>
        <v>4773</v>
      </c>
      <c r="O4805" s="33">
        <v>4804</v>
      </c>
    </row>
    <row r="4806" spans="1:15" x14ac:dyDescent="0.25">
      <c r="A4806" s="13">
        <f>IF(M4806,'Выгрузка из ревьюшницы'!B4806,INDEX('Доп настройки участников'!D:D,2+N4806))</f>
        <v>0</v>
      </c>
      <c r="B4806" s="13">
        <f>IF(M4806,'Выгрузка из ревьюшницы'!C4806,INDEX('Доп настройки участников'!E:E,2+N4806))</f>
        <v>0</v>
      </c>
      <c r="C4806" s="13">
        <f>IF(M4806,'Выгрузка из ревьюшницы'!H4806,INDEX('Доп настройки участников'!F:F,2+N4806))</f>
        <v>0</v>
      </c>
      <c r="D4806" s="13">
        <f>IF(M4806,'Выгрузка из ревьюшницы'!J4806,INDEX('Доп настройки участников'!G:G,2+N4806))</f>
        <v>0</v>
      </c>
      <c r="E4806" s="13" t="e">
        <f>INDEX('Сопоставление оценок'!$A$3:$A$14,MATCH(IF(M4806,'Выгрузка из ревьюшницы'!K4806,INDEX('Доп настройки участников'!H:H,2+N4806)),'Сопоставление оценок'!$C$3:$C$14,0))</f>
        <v>#N/A</v>
      </c>
      <c r="F4806" s="13" t="e">
        <f>INDEX('Сопоставление оценок'!$B$3:$B$14,MATCH(Table13[[#This Row],[mark_at_review]],'Сопоставление оценок'!$C$3:$C$14,0))</f>
        <v>#N/A</v>
      </c>
      <c r="G4806" s="13">
        <f>IF(M4806,IFERROR(IF(OR('Выгрузка из ревьюшницы'!X4806,'Выгрузка из ревьюшницы'!Z4806),1,0),0),INDEX('Доп настройки участников'!I:I,2+N4806))</f>
        <v>0</v>
      </c>
      <c r="H4806" s="13">
        <f>IF(M4806,'Выгрузка из ревьюшницы'!AJ4806,INDEX('Доп настройки участников'!J:J,2+N4806))</f>
        <v>0</v>
      </c>
      <c r="I4806" s="16" t="str">
        <f>IFERROR(IF($H4806=0,"",INDEX(Разметка!B:B,MATCH($H4806,Разметка!A:A,0))),0)</f>
        <v/>
      </c>
      <c r="J4806" s="16" t="str">
        <f>IFERROR(IF($H4806=0,"",INDEX(Разметка!C:C,MATCH($H4806,Разметка!A:A,0))),0)</f>
        <v/>
      </c>
      <c r="K4806" s="16" t="e">
        <f>IF($F4806&gt;0,IFERROR(MATCH(A4806,'Доп настройки участников'!A:A,0),-1)*(-1),0)</f>
        <v>#N/A</v>
      </c>
      <c r="L4806" s="16" t="str">
        <f t="shared" si="285"/>
        <v>Нет</v>
      </c>
      <c r="M4806" s="33" t="b">
        <f t="shared" si="286"/>
        <v>0</v>
      </c>
      <c r="N4806" s="33">
        <f t="shared" si="287"/>
        <v>4774</v>
      </c>
      <c r="O4806" s="33">
        <v>4805</v>
      </c>
    </row>
    <row r="4807" spans="1:15" x14ac:dyDescent="0.25">
      <c r="A4807" s="13">
        <f>IF(M4807,'Выгрузка из ревьюшницы'!B4807,INDEX('Доп настройки участников'!D:D,2+N4807))</f>
        <v>0</v>
      </c>
      <c r="B4807" s="13">
        <f>IF(M4807,'Выгрузка из ревьюшницы'!C4807,INDEX('Доп настройки участников'!E:E,2+N4807))</f>
        <v>0</v>
      </c>
      <c r="C4807" s="13">
        <f>IF(M4807,'Выгрузка из ревьюшницы'!H4807,INDEX('Доп настройки участников'!F:F,2+N4807))</f>
        <v>0</v>
      </c>
      <c r="D4807" s="13">
        <f>IF(M4807,'Выгрузка из ревьюшницы'!J4807,INDEX('Доп настройки участников'!G:G,2+N4807))</f>
        <v>0</v>
      </c>
      <c r="E4807" s="13" t="e">
        <f>INDEX('Сопоставление оценок'!$A$3:$A$14,MATCH(IF(M4807,'Выгрузка из ревьюшницы'!K4807,INDEX('Доп настройки участников'!H:H,2+N4807)),'Сопоставление оценок'!$C$3:$C$14,0))</f>
        <v>#N/A</v>
      </c>
      <c r="F4807" s="13" t="e">
        <f>INDEX('Сопоставление оценок'!$B$3:$B$14,MATCH(Table13[[#This Row],[mark_at_review]],'Сопоставление оценок'!$C$3:$C$14,0))</f>
        <v>#N/A</v>
      </c>
      <c r="G4807" s="13">
        <f>IF(M4807,IFERROR(IF(OR('Выгрузка из ревьюшницы'!X4807,'Выгрузка из ревьюшницы'!Z4807),1,0),0),INDEX('Доп настройки участников'!I:I,2+N4807))</f>
        <v>0</v>
      </c>
      <c r="H4807" s="13">
        <f>IF(M4807,'Выгрузка из ревьюшницы'!AJ4807,INDEX('Доп настройки участников'!J:J,2+N4807))</f>
        <v>0</v>
      </c>
      <c r="I4807" s="16" t="str">
        <f>IFERROR(IF($H4807=0,"",INDEX(Разметка!B:B,MATCH($H4807,Разметка!A:A,0))),0)</f>
        <v/>
      </c>
      <c r="J4807" s="16" t="str">
        <f>IFERROR(IF($H4807=0,"",INDEX(Разметка!C:C,MATCH($H4807,Разметка!A:A,0))),0)</f>
        <v/>
      </c>
      <c r="K4807" s="16" t="e">
        <f>IF($F4807&gt;0,IFERROR(MATCH(A4807,'Доп настройки участников'!A:A,0),-1)*(-1),0)</f>
        <v>#N/A</v>
      </c>
      <c r="L4807" s="16" t="str">
        <f t="shared" si="285"/>
        <v>Нет</v>
      </c>
      <c r="M4807" s="33" t="b">
        <f t="shared" si="286"/>
        <v>0</v>
      </c>
      <c r="N4807" s="33">
        <f t="shared" si="287"/>
        <v>4775</v>
      </c>
      <c r="O4807" s="33">
        <v>4806</v>
      </c>
    </row>
    <row r="4808" spans="1:15" x14ac:dyDescent="0.25">
      <c r="A4808" s="13">
        <f>IF(M4808,'Выгрузка из ревьюшницы'!B4808,INDEX('Доп настройки участников'!D:D,2+N4808))</f>
        <v>0</v>
      </c>
      <c r="B4808" s="13">
        <f>IF(M4808,'Выгрузка из ревьюшницы'!C4808,INDEX('Доп настройки участников'!E:E,2+N4808))</f>
        <v>0</v>
      </c>
      <c r="C4808" s="13">
        <f>IF(M4808,'Выгрузка из ревьюшницы'!H4808,INDEX('Доп настройки участников'!F:F,2+N4808))</f>
        <v>0</v>
      </c>
      <c r="D4808" s="13">
        <f>IF(M4808,'Выгрузка из ревьюшницы'!J4808,INDEX('Доп настройки участников'!G:G,2+N4808))</f>
        <v>0</v>
      </c>
      <c r="E4808" s="13" t="e">
        <f>INDEX('Сопоставление оценок'!$A$3:$A$14,MATCH(IF(M4808,'Выгрузка из ревьюшницы'!K4808,INDEX('Доп настройки участников'!H:H,2+N4808)),'Сопоставление оценок'!$C$3:$C$14,0))</f>
        <v>#N/A</v>
      </c>
      <c r="F4808" s="13" t="e">
        <f>INDEX('Сопоставление оценок'!$B$3:$B$14,MATCH(Table13[[#This Row],[mark_at_review]],'Сопоставление оценок'!$C$3:$C$14,0))</f>
        <v>#N/A</v>
      </c>
      <c r="G4808" s="13">
        <f>IF(M4808,IFERROR(IF(OR('Выгрузка из ревьюшницы'!X4808,'Выгрузка из ревьюшницы'!Z4808),1,0),0),INDEX('Доп настройки участников'!I:I,2+N4808))</f>
        <v>0</v>
      </c>
      <c r="H4808" s="13">
        <f>IF(M4808,'Выгрузка из ревьюшницы'!AJ4808,INDEX('Доп настройки участников'!J:J,2+N4808))</f>
        <v>0</v>
      </c>
      <c r="I4808" s="16" t="str">
        <f>IFERROR(IF($H4808=0,"",INDEX(Разметка!B:B,MATCH($H4808,Разметка!A:A,0))),0)</f>
        <v/>
      </c>
      <c r="J4808" s="16" t="str">
        <f>IFERROR(IF($H4808=0,"",INDEX(Разметка!C:C,MATCH($H4808,Разметка!A:A,0))),0)</f>
        <v/>
      </c>
      <c r="K4808" s="16" t="e">
        <f>IF($F4808&gt;0,IFERROR(MATCH(A4808,'Доп настройки участников'!A:A,0),-1)*(-1),0)</f>
        <v>#N/A</v>
      </c>
      <c r="L4808" s="16" t="str">
        <f t="shared" si="285"/>
        <v>Нет</v>
      </c>
      <c r="M4808" s="33" t="b">
        <f t="shared" si="286"/>
        <v>0</v>
      </c>
      <c r="N4808" s="33">
        <f t="shared" si="287"/>
        <v>4776</v>
      </c>
      <c r="O4808" s="33">
        <v>4807</v>
      </c>
    </row>
    <row r="4809" spans="1:15" x14ac:dyDescent="0.25">
      <c r="A4809" s="13">
        <f>IF(M4809,'Выгрузка из ревьюшницы'!B4809,INDEX('Доп настройки участников'!D:D,2+N4809))</f>
        <v>0</v>
      </c>
      <c r="B4809" s="13">
        <f>IF(M4809,'Выгрузка из ревьюшницы'!C4809,INDEX('Доп настройки участников'!E:E,2+N4809))</f>
        <v>0</v>
      </c>
      <c r="C4809" s="13">
        <f>IF(M4809,'Выгрузка из ревьюшницы'!H4809,INDEX('Доп настройки участников'!F:F,2+N4809))</f>
        <v>0</v>
      </c>
      <c r="D4809" s="13">
        <f>IF(M4809,'Выгрузка из ревьюшницы'!J4809,INDEX('Доп настройки участников'!G:G,2+N4809))</f>
        <v>0</v>
      </c>
      <c r="E4809" s="13" t="e">
        <f>INDEX('Сопоставление оценок'!$A$3:$A$14,MATCH(IF(M4809,'Выгрузка из ревьюшницы'!K4809,INDEX('Доп настройки участников'!H:H,2+N4809)),'Сопоставление оценок'!$C$3:$C$14,0))</f>
        <v>#N/A</v>
      </c>
      <c r="F4809" s="13" t="e">
        <f>INDEX('Сопоставление оценок'!$B$3:$B$14,MATCH(Table13[[#This Row],[mark_at_review]],'Сопоставление оценок'!$C$3:$C$14,0))</f>
        <v>#N/A</v>
      </c>
      <c r="G4809" s="13">
        <f>IF(M4809,IFERROR(IF(OR('Выгрузка из ревьюшницы'!X4809,'Выгрузка из ревьюшницы'!Z4809),1,0),0),INDEX('Доп настройки участников'!I:I,2+N4809))</f>
        <v>0</v>
      </c>
      <c r="H4809" s="13">
        <f>IF(M4809,'Выгрузка из ревьюшницы'!AJ4809,INDEX('Доп настройки участников'!J:J,2+N4809))</f>
        <v>0</v>
      </c>
      <c r="I4809" s="16" t="str">
        <f>IFERROR(IF($H4809=0,"",INDEX(Разметка!B:B,MATCH($H4809,Разметка!A:A,0))),0)</f>
        <v/>
      </c>
      <c r="J4809" s="16" t="str">
        <f>IFERROR(IF($H4809=0,"",INDEX(Разметка!C:C,MATCH($H4809,Разметка!A:A,0))),0)</f>
        <v/>
      </c>
      <c r="K4809" s="16" t="e">
        <f>IF($F4809&gt;0,IFERROR(MATCH(A4809,'Доп настройки участников'!A:A,0),-1)*(-1),0)</f>
        <v>#N/A</v>
      </c>
      <c r="L4809" s="16" t="str">
        <f t="shared" si="285"/>
        <v>Нет</v>
      </c>
      <c r="M4809" s="33" t="b">
        <f t="shared" si="286"/>
        <v>0</v>
      </c>
      <c r="N4809" s="33">
        <f t="shared" si="287"/>
        <v>4777</v>
      </c>
      <c r="O4809" s="33">
        <v>4808</v>
      </c>
    </row>
    <row r="4810" spans="1:15" x14ac:dyDescent="0.25">
      <c r="A4810" s="13">
        <f>IF(M4810,'Выгрузка из ревьюшницы'!B4810,INDEX('Доп настройки участников'!D:D,2+N4810))</f>
        <v>0</v>
      </c>
      <c r="B4810" s="13">
        <f>IF(M4810,'Выгрузка из ревьюшницы'!C4810,INDEX('Доп настройки участников'!E:E,2+N4810))</f>
        <v>0</v>
      </c>
      <c r="C4810" s="13">
        <f>IF(M4810,'Выгрузка из ревьюшницы'!H4810,INDEX('Доп настройки участников'!F:F,2+N4810))</f>
        <v>0</v>
      </c>
      <c r="D4810" s="13">
        <f>IF(M4810,'Выгрузка из ревьюшницы'!J4810,INDEX('Доп настройки участников'!G:G,2+N4810))</f>
        <v>0</v>
      </c>
      <c r="E4810" s="13" t="e">
        <f>INDEX('Сопоставление оценок'!$A$3:$A$14,MATCH(IF(M4810,'Выгрузка из ревьюшницы'!K4810,INDEX('Доп настройки участников'!H:H,2+N4810)),'Сопоставление оценок'!$C$3:$C$14,0))</f>
        <v>#N/A</v>
      </c>
      <c r="F4810" s="13" t="e">
        <f>INDEX('Сопоставление оценок'!$B$3:$B$14,MATCH(Table13[[#This Row],[mark_at_review]],'Сопоставление оценок'!$C$3:$C$14,0))</f>
        <v>#N/A</v>
      </c>
      <c r="G4810" s="13">
        <f>IF(M4810,IFERROR(IF(OR('Выгрузка из ревьюшницы'!X4810,'Выгрузка из ревьюшницы'!Z4810),1,0),0),INDEX('Доп настройки участников'!I:I,2+N4810))</f>
        <v>0</v>
      </c>
      <c r="H4810" s="13">
        <f>IF(M4810,'Выгрузка из ревьюшницы'!AJ4810,INDEX('Доп настройки участников'!J:J,2+N4810))</f>
        <v>0</v>
      </c>
      <c r="I4810" s="16" t="str">
        <f>IFERROR(IF($H4810=0,"",INDEX(Разметка!B:B,MATCH($H4810,Разметка!A:A,0))),0)</f>
        <v/>
      </c>
      <c r="J4810" s="16" t="str">
        <f>IFERROR(IF($H4810=0,"",INDEX(Разметка!C:C,MATCH($H4810,Разметка!A:A,0))),0)</f>
        <v/>
      </c>
      <c r="K4810" s="16" t="e">
        <f>IF($F4810&gt;0,IFERROR(MATCH(A4810,'Доп настройки участников'!A:A,0),-1)*(-1),0)</f>
        <v>#N/A</v>
      </c>
      <c r="L4810" s="16" t="str">
        <f t="shared" si="285"/>
        <v>Нет</v>
      </c>
      <c r="M4810" s="33" t="b">
        <f t="shared" si="286"/>
        <v>0</v>
      </c>
      <c r="N4810" s="33">
        <f t="shared" si="287"/>
        <v>4778</v>
      </c>
      <c r="O4810" s="33">
        <v>4809</v>
      </c>
    </row>
    <row r="4811" spans="1:15" x14ac:dyDescent="0.25">
      <c r="A4811" s="13">
        <f>IF(M4811,'Выгрузка из ревьюшницы'!B4811,INDEX('Доп настройки участников'!D:D,2+N4811))</f>
        <v>0</v>
      </c>
      <c r="B4811" s="13">
        <f>IF(M4811,'Выгрузка из ревьюшницы'!C4811,INDEX('Доп настройки участников'!E:E,2+N4811))</f>
        <v>0</v>
      </c>
      <c r="C4811" s="13">
        <f>IF(M4811,'Выгрузка из ревьюшницы'!H4811,INDEX('Доп настройки участников'!F:F,2+N4811))</f>
        <v>0</v>
      </c>
      <c r="D4811" s="13">
        <f>IF(M4811,'Выгрузка из ревьюшницы'!J4811,INDEX('Доп настройки участников'!G:G,2+N4811))</f>
        <v>0</v>
      </c>
      <c r="E4811" s="13" t="e">
        <f>INDEX('Сопоставление оценок'!$A$3:$A$14,MATCH(IF(M4811,'Выгрузка из ревьюшницы'!K4811,INDEX('Доп настройки участников'!H:H,2+N4811)),'Сопоставление оценок'!$C$3:$C$14,0))</f>
        <v>#N/A</v>
      </c>
      <c r="F4811" s="13" t="e">
        <f>INDEX('Сопоставление оценок'!$B$3:$B$14,MATCH(Table13[[#This Row],[mark_at_review]],'Сопоставление оценок'!$C$3:$C$14,0))</f>
        <v>#N/A</v>
      </c>
      <c r="G4811" s="13">
        <f>IF(M4811,IFERROR(IF(OR('Выгрузка из ревьюшницы'!X4811,'Выгрузка из ревьюшницы'!Z4811),1,0),0),INDEX('Доп настройки участников'!I:I,2+N4811))</f>
        <v>0</v>
      </c>
      <c r="H4811" s="13">
        <f>IF(M4811,'Выгрузка из ревьюшницы'!AJ4811,INDEX('Доп настройки участников'!J:J,2+N4811))</f>
        <v>0</v>
      </c>
      <c r="I4811" s="16" t="str">
        <f>IFERROR(IF($H4811=0,"",INDEX(Разметка!B:B,MATCH($H4811,Разметка!A:A,0))),0)</f>
        <v/>
      </c>
      <c r="J4811" s="16" t="str">
        <f>IFERROR(IF($H4811=0,"",INDEX(Разметка!C:C,MATCH($H4811,Разметка!A:A,0))),0)</f>
        <v/>
      </c>
      <c r="K4811" s="16" t="e">
        <f>IF($F4811&gt;0,IFERROR(MATCH(A4811,'Доп настройки участников'!A:A,0),-1)*(-1),0)</f>
        <v>#N/A</v>
      </c>
      <c r="L4811" s="16" t="str">
        <f t="shared" si="285"/>
        <v>Нет</v>
      </c>
      <c r="M4811" s="33" t="b">
        <f t="shared" si="286"/>
        <v>0</v>
      </c>
      <c r="N4811" s="33">
        <f t="shared" si="287"/>
        <v>4779</v>
      </c>
      <c r="O4811" s="33">
        <v>4810</v>
      </c>
    </row>
    <row r="4812" spans="1:15" x14ac:dyDescent="0.25">
      <c r="A4812" s="13">
        <f>IF(M4812,'Выгрузка из ревьюшницы'!B4812,INDEX('Доп настройки участников'!D:D,2+N4812))</f>
        <v>0</v>
      </c>
      <c r="B4812" s="13">
        <f>IF(M4812,'Выгрузка из ревьюшницы'!C4812,INDEX('Доп настройки участников'!E:E,2+N4812))</f>
        <v>0</v>
      </c>
      <c r="C4812" s="13">
        <f>IF(M4812,'Выгрузка из ревьюшницы'!H4812,INDEX('Доп настройки участников'!F:F,2+N4812))</f>
        <v>0</v>
      </c>
      <c r="D4812" s="13">
        <f>IF(M4812,'Выгрузка из ревьюшницы'!J4812,INDEX('Доп настройки участников'!G:G,2+N4812))</f>
        <v>0</v>
      </c>
      <c r="E4812" s="13" t="e">
        <f>INDEX('Сопоставление оценок'!$A$3:$A$14,MATCH(IF(M4812,'Выгрузка из ревьюшницы'!K4812,INDEX('Доп настройки участников'!H:H,2+N4812)),'Сопоставление оценок'!$C$3:$C$14,0))</f>
        <v>#N/A</v>
      </c>
      <c r="F4812" s="13" t="e">
        <f>INDEX('Сопоставление оценок'!$B$3:$B$14,MATCH(Table13[[#This Row],[mark_at_review]],'Сопоставление оценок'!$C$3:$C$14,0))</f>
        <v>#N/A</v>
      </c>
      <c r="G4812" s="13">
        <f>IF(M4812,IFERROR(IF(OR('Выгрузка из ревьюшницы'!X4812,'Выгрузка из ревьюшницы'!Z4812),1,0),0),INDEX('Доп настройки участников'!I:I,2+N4812))</f>
        <v>0</v>
      </c>
      <c r="H4812" s="13">
        <f>IF(M4812,'Выгрузка из ревьюшницы'!AJ4812,INDEX('Доп настройки участников'!J:J,2+N4812))</f>
        <v>0</v>
      </c>
      <c r="I4812" s="16" t="str">
        <f>IFERROR(IF($H4812=0,"",INDEX(Разметка!B:B,MATCH($H4812,Разметка!A:A,0))),0)</f>
        <v/>
      </c>
      <c r="J4812" s="16" t="str">
        <f>IFERROR(IF($H4812=0,"",INDEX(Разметка!C:C,MATCH($H4812,Разметка!A:A,0))),0)</f>
        <v/>
      </c>
      <c r="K4812" s="16" t="e">
        <f>IF($F4812&gt;0,IFERROR(MATCH(A4812,'Доп настройки участников'!A:A,0),-1)*(-1),0)</f>
        <v>#N/A</v>
      </c>
      <c r="L4812" s="16" t="str">
        <f t="shared" si="285"/>
        <v>Нет</v>
      </c>
      <c r="M4812" s="33" t="b">
        <f t="shared" si="286"/>
        <v>0</v>
      </c>
      <c r="N4812" s="33">
        <f t="shared" si="287"/>
        <v>4780</v>
      </c>
      <c r="O4812" s="33">
        <v>4811</v>
      </c>
    </row>
    <row r="4813" spans="1:15" x14ac:dyDescent="0.25">
      <c r="A4813" s="13">
        <f>IF(M4813,'Выгрузка из ревьюшницы'!B4813,INDEX('Доп настройки участников'!D:D,2+N4813))</f>
        <v>0</v>
      </c>
      <c r="B4813" s="13">
        <f>IF(M4813,'Выгрузка из ревьюшницы'!C4813,INDEX('Доп настройки участников'!E:E,2+N4813))</f>
        <v>0</v>
      </c>
      <c r="C4813" s="13">
        <f>IF(M4813,'Выгрузка из ревьюшницы'!H4813,INDEX('Доп настройки участников'!F:F,2+N4813))</f>
        <v>0</v>
      </c>
      <c r="D4813" s="13">
        <f>IF(M4813,'Выгрузка из ревьюшницы'!J4813,INDEX('Доп настройки участников'!G:G,2+N4813))</f>
        <v>0</v>
      </c>
      <c r="E4813" s="13" t="e">
        <f>INDEX('Сопоставление оценок'!$A$3:$A$14,MATCH(IF(M4813,'Выгрузка из ревьюшницы'!K4813,INDEX('Доп настройки участников'!H:H,2+N4813)),'Сопоставление оценок'!$C$3:$C$14,0))</f>
        <v>#N/A</v>
      </c>
      <c r="F4813" s="13" t="e">
        <f>INDEX('Сопоставление оценок'!$B$3:$B$14,MATCH(Table13[[#This Row],[mark_at_review]],'Сопоставление оценок'!$C$3:$C$14,0))</f>
        <v>#N/A</v>
      </c>
      <c r="G4813" s="13">
        <f>IF(M4813,IFERROR(IF(OR('Выгрузка из ревьюшницы'!X4813,'Выгрузка из ревьюшницы'!Z4813),1,0),0),INDEX('Доп настройки участников'!I:I,2+N4813))</f>
        <v>0</v>
      </c>
      <c r="H4813" s="13">
        <f>IF(M4813,'Выгрузка из ревьюшницы'!AJ4813,INDEX('Доп настройки участников'!J:J,2+N4813))</f>
        <v>0</v>
      </c>
      <c r="I4813" s="16" t="str">
        <f>IFERROR(IF($H4813=0,"",INDEX(Разметка!B:B,MATCH($H4813,Разметка!A:A,0))),0)</f>
        <v/>
      </c>
      <c r="J4813" s="16" t="str">
        <f>IFERROR(IF($H4813=0,"",INDEX(Разметка!C:C,MATCH($H4813,Разметка!A:A,0))),0)</f>
        <v/>
      </c>
      <c r="K4813" s="16" t="e">
        <f>IF($F4813&gt;0,IFERROR(MATCH(A4813,'Доп настройки участников'!A:A,0),-1)*(-1),0)</f>
        <v>#N/A</v>
      </c>
      <c r="L4813" s="16" t="str">
        <f t="shared" si="285"/>
        <v>Нет</v>
      </c>
      <c r="M4813" s="33" t="b">
        <f t="shared" si="286"/>
        <v>0</v>
      </c>
      <c r="N4813" s="33">
        <f t="shared" si="287"/>
        <v>4781</v>
      </c>
      <c r="O4813" s="33">
        <v>4812</v>
      </c>
    </row>
    <row r="4814" spans="1:15" x14ac:dyDescent="0.25">
      <c r="A4814" s="13">
        <f>IF(M4814,'Выгрузка из ревьюшницы'!B4814,INDEX('Доп настройки участников'!D:D,2+N4814))</f>
        <v>0</v>
      </c>
      <c r="B4814" s="13">
        <f>IF(M4814,'Выгрузка из ревьюшницы'!C4814,INDEX('Доп настройки участников'!E:E,2+N4814))</f>
        <v>0</v>
      </c>
      <c r="C4814" s="13">
        <f>IF(M4814,'Выгрузка из ревьюшницы'!H4814,INDEX('Доп настройки участников'!F:F,2+N4814))</f>
        <v>0</v>
      </c>
      <c r="D4814" s="13">
        <f>IF(M4814,'Выгрузка из ревьюшницы'!J4814,INDEX('Доп настройки участников'!G:G,2+N4814))</f>
        <v>0</v>
      </c>
      <c r="E4814" s="13" t="e">
        <f>INDEX('Сопоставление оценок'!$A$3:$A$14,MATCH(IF(M4814,'Выгрузка из ревьюшницы'!K4814,INDEX('Доп настройки участников'!H:H,2+N4814)),'Сопоставление оценок'!$C$3:$C$14,0))</f>
        <v>#N/A</v>
      </c>
      <c r="F4814" s="13" t="e">
        <f>INDEX('Сопоставление оценок'!$B$3:$B$14,MATCH(Table13[[#This Row],[mark_at_review]],'Сопоставление оценок'!$C$3:$C$14,0))</f>
        <v>#N/A</v>
      </c>
      <c r="G4814" s="13">
        <f>IF(M4814,IFERROR(IF(OR('Выгрузка из ревьюшницы'!X4814,'Выгрузка из ревьюшницы'!Z4814),1,0),0),INDEX('Доп настройки участников'!I:I,2+N4814))</f>
        <v>0</v>
      </c>
      <c r="H4814" s="13">
        <f>IF(M4814,'Выгрузка из ревьюшницы'!AJ4814,INDEX('Доп настройки участников'!J:J,2+N4814))</f>
        <v>0</v>
      </c>
      <c r="I4814" s="16" t="str">
        <f>IFERROR(IF($H4814=0,"",INDEX(Разметка!B:B,MATCH($H4814,Разметка!A:A,0))),0)</f>
        <v/>
      </c>
      <c r="J4814" s="16" t="str">
        <f>IFERROR(IF($H4814=0,"",INDEX(Разметка!C:C,MATCH($H4814,Разметка!A:A,0))),0)</f>
        <v/>
      </c>
      <c r="K4814" s="16" t="e">
        <f>IF($F4814&gt;0,IFERROR(MATCH(A4814,'Доп настройки участников'!A:A,0),-1)*(-1),0)</f>
        <v>#N/A</v>
      </c>
      <c r="L4814" s="16" t="str">
        <f t="shared" si="285"/>
        <v>Нет</v>
      </c>
      <c r="M4814" s="33" t="b">
        <f t="shared" si="286"/>
        <v>0</v>
      </c>
      <c r="N4814" s="33">
        <f t="shared" si="287"/>
        <v>4782</v>
      </c>
      <c r="O4814" s="33">
        <v>4813</v>
      </c>
    </row>
    <row r="4815" spans="1:15" x14ac:dyDescent="0.25">
      <c r="A4815" s="13">
        <f>IF(M4815,'Выгрузка из ревьюшницы'!B4815,INDEX('Доп настройки участников'!D:D,2+N4815))</f>
        <v>0</v>
      </c>
      <c r="B4815" s="13">
        <f>IF(M4815,'Выгрузка из ревьюшницы'!C4815,INDEX('Доп настройки участников'!E:E,2+N4815))</f>
        <v>0</v>
      </c>
      <c r="C4815" s="13">
        <f>IF(M4815,'Выгрузка из ревьюшницы'!H4815,INDEX('Доп настройки участников'!F:F,2+N4815))</f>
        <v>0</v>
      </c>
      <c r="D4815" s="13">
        <f>IF(M4815,'Выгрузка из ревьюшницы'!J4815,INDEX('Доп настройки участников'!G:G,2+N4815))</f>
        <v>0</v>
      </c>
      <c r="E4815" s="13" t="e">
        <f>INDEX('Сопоставление оценок'!$A$3:$A$14,MATCH(IF(M4815,'Выгрузка из ревьюшницы'!K4815,INDEX('Доп настройки участников'!H:H,2+N4815)),'Сопоставление оценок'!$C$3:$C$14,0))</f>
        <v>#N/A</v>
      </c>
      <c r="F4815" s="13" t="e">
        <f>INDEX('Сопоставление оценок'!$B$3:$B$14,MATCH(Table13[[#This Row],[mark_at_review]],'Сопоставление оценок'!$C$3:$C$14,0))</f>
        <v>#N/A</v>
      </c>
      <c r="G4815" s="13">
        <f>IF(M4815,IFERROR(IF(OR('Выгрузка из ревьюшницы'!X4815,'Выгрузка из ревьюшницы'!Z4815),1,0),0),INDEX('Доп настройки участников'!I:I,2+N4815))</f>
        <v>0</v>
      </c>
      <c r="H4815" s="13">
        <f>IF(M4815,'Выгрузка из ревьюшницы'!AJ4815,INDEX('Доп настройки участников'!J:J,2+N4815))</f>
        <v>0</v>
      </c>
      <c r="I4815" s="16" t="str">
        <f>IFERROR(IF($H4815=0,"",INDEX(Разметка!B:B,MATCH($H4815,Разметка!A:A,0))),0)</f>
        <v/>
      </c>
      <c r="J4815" s="16" t="str">
        <f>IFERROR(IF($H4815=0,"",INDEX(Разметка!C:C,MATCH($H4815,Разметка!A:A,0))),0)</f>
        <v/>
      </c>
      <c r="K4815" s="16" t="e">
        <f>IF($F4815&gt;0,IFERROR(MATCH(A4815,'Доп настройки участников'!A:A,0),-1)*(-1),0)</f>
        <v>#N/A</v>
      </c>
      <c r="L4815" s="16" t="str">
        <f t="shared" si="285"/>
        <v>Нет</v>
      </c>
      <c r="M4815" s="33" t="b">
        <f t="shared" si="286"/>
        <v>0</v>
      </c>
      <c r="N4815" s="33">
        <f t="shared" si="287"/>
        <v>4783</v>
      </c>
      <c r="O4815" s="33">
        <v>4814</v>
      </c>
    </row>
    <row r="4816" spans="1:15" x14ac:dyDescent="0.25">
      <c r="A4816" s="13">
        <f>IF(M4816,'Выгрузка из ревьюшницы'!B4816,INDEX('Доп настройки участников'!D:D,2+N4816))</f>
        <v>0</v>
      </c>
      <c r="B4816" s="13">
        <f>IF(M4816,'Выгрузка из ревьюшницы'!C4816,INDEX('Доп настройки участников'!E:E,2+N4816))</f>
        <v>0</v>
      </c>
      <c r="C4816" s="13">
        <f>IF(M4816,'Выгрузка из ревьюшницы'!H4816,INDEX('Доп настройки участников'!F:F,2+N4816))</f>
        <v>0</v>
      </c>
      <c r="D4816" s="13">
        <f>IF(M4816,'Выгрузка из ревьюшницы'!J4816,INDEX('Доп настройки участников'!G:G,2+N4816))</f>
        <v>0</v>
      </c>
      <c r="E4816" s="13" t="e">
        <f>INDEX('Сопоставление оценок'!$A$3:$A$14,MATCH(IF(M4816,'Выгрузка из ревьюшницы'!K4816,INDEX('Доп настройки участников'!H:H,2+N4816)),'Сопоставление оценок'!$C$3:$C$14,0))</f>
        <v>#N/A</v>
      </c>
      <c r="F4816" s="13" t="e">
        <f>INDEX('Сопоставление оценок'!$B$3:$B$14,MATCH(Table13[[#This Row],[mark_at_review]],'Сопоставление оценок'!$C$3:$C$14,0))</f>
        <v>#N/A</v>
      </c>
      <c r="G4816" s="13">
        <f>IF(M4816,IFERROR(IF(OR('Выгрузка из ревьюшницы'!X4816,'Выгрузка из ревьюшницы'!Z4816),1,0),0),INDEX('Доп настройки участников'!I:I,2+N4816))</f>
        <v>0</v>
      </c>
      <c r="H4816" s="13">
        <f>IF(M4816,'Выгрузка из ревьюшницы'!AJ4816,INDEX('Доп настройки участников'!J:J,2+N4816))</f>
        <v>0</v>
      </c>
      <c r="I4816" s="16" t="str">
        <f>IFERROR(IF($H4816=0,"",INDEX(Разметка!B:B,MATCH($H4816,Разметка!A:A,0))),0)</f>
        <v/>
      </c>
      <c r="J4816" s="16" t="str">
        <f>IFERROR(IF($H4816=0,"",INDEX(Разметка!C:C,MATCH($H4816,Разметка!A:A,0))),0)</f>
        <v/>
      </c>
      <c r="K4816" s="16" t="e">
        <f>IF($F4816&gt;0,IFERROR(MATCH(A4816,'Доп настройки участников'!A:A,0),-1)*(-1),0)</f>
        <v>#N/A</v>
      </c>
      <c r="L4816" s="16" t="str">
        <f t="shared" si="285"/>
        <v>Нет</v>
      </c>
      <c r="M4816" s="33" t="b">
        <f t="shared" si="286"/>
        <v>0</v>
      </c>
      <c r="N4816" s="33">
        <f t="shared" si="287"/>
        <v>4784</v>
      </c>
      <c r="O4816" s="33">
        <v>4815</v>
      </c>
    </row>
    <row r="4817" spans="1:15" x14ac:dyDescent="0.25">
      <c r="A4817" s="13">
        <f>IF(M4817,'Выгрузка из ревьюшницы'!B4817,INDEX('Доп настройки участников'!D:D,2+N4817))</f>
        <v>0</v>
      </c>
      <c r="B4817" s="13">
        <f>IF(M4817,'Выгрузка из ревьюшницы'!C4817,INDEX('Доп настройки участников'!E:E,2+N4817))</f>
        <v>0</v>
      </c>
      <c r="C4817" s="13">
        <f>IF(M4817,'Выгрузка из ревьюшницы'!H4817,INDEX('Доп настройки участников'!F:F,2+N4817))</f>
        <v>0</v>
      </c>
      <c r="D4817" s="13">
        <f>IF(M4817,'Выгрузка из ревьюшницы'!J4817,INDEX('Доп настройки участников'!G:G,2+N4817))</f>
        <v>0</v>
      </c>
      <c r="E4817" s="13" t="e">
        <f>INDEX('Сопоставление оценок'!$A$3:$A$14,MATCH(IF(M4817,'Выгрузка из ревьюшницы'!K4817,INDEX('Доп настройки участников'!H:H,2+N4817)),'Сопоставление оценок'!$C$3:$C$14,0))</f>
        <v>#N/A</v>
      </c>
      <c r="F4817" s="13" t="e">
        <f>INDEX('Сопоставление оценок'!$B$3:$B$14,MATCH(Table13[[#This Row],[mark_at_review]],'Сопоставление оценок'!$C$3:$C$14,0))</f>
        <v>#N/A</v>
      </c>
      <c r="G4817" s="13">
        <f>IF(M4817,IFERROR(IF(OR('Выгрузка из ревьюшницы'!X4817,'Выгрузка из ревьюшницы'!Z4817),1,0),0),INDEX('Доп настройки участников'!I:I,2+N4817))</f>
        <v>0</v>
      </c>
      <c r="H4817" s="13">
        <f>IF(M4817,'Выгрузка из ревьюшницы'!AJ4817,INDEX('Доп настройки участников'!J:J,2+N4817))</f>
        <v>0</v>
      </c>
      <c r="I4817" s="16" t="str">
        <f>IFERROR(IF($H4817=0,"",INDEX(Разметка!B:B,MATCH($H4817,Разметка!A:A,0))),0)</f>
        <v/>
      </c>
      <c r="J4817" s="16" t="str">
        <f>IFERROR(IF($H4817=0,"",INDEX(Разметка!C:C,MATCH($H4817,Разметка!A:A,0))),0)</f>
        <v/>
      </c>
      <c r="K4817" s="16" t="e">
        <f>IF($F4817&gt;0,IFERROR(MATCH(A4817,'Доп настройки участников'!A:A,0),-1)*(-1),0)</f>
        <v>#N/A</v>
      </c>
      <c r="L4817" s="16" t="str">
        <f t="shared" si="285"/>
        <v>Нет</v>
      </c>
      <c r="M4817" s="33" t="b">
        <f t="shared" si="286"/>
        <v>0</v>
      </c>
      <c r="N4817" s="33">
        <f t="shared" si="287"/>
        <v>4785</v>
      </c>
      <c r="O4817" s="33">
        <v>4816</v>
      </c>
    </row>
    <row r="4818" spans="1:15" x14ac:dyDescent="0.25">
      <c r="A4818" s="13">
        <f>IF(M4818,'Выгрузка из ревьюшницы'!B4818,INDEX('Доп настройки участников'!D:D,2+N4818))</f>
        <v>0</v>
      </c>
      <c r="B4818" s="13">
        <f>IF(M4818,'Выгрузка из ревьюшницы'!C4818,INDEX('Доп настройки участников'!E:E,2+N4818))</f>
        <v>0</v>
      </c>
      <c r="C4818" s="13">
        <f>IF(M4818,'Выгрузка из ревьюшницы'!H4818,INDEX('Доп настройки участников'!F:F,2+N4818))</f>
        <v>0</v>
      </c>
      <c r="D4818" s="13">
        <f>IF(M4818,'Выгрузка из ревьюшницы'!J4818,INDEX('Доп настройки участников'!G:G,2+N4818))</f>
        <v>0</v>
      </c>
      <c r="E4818" s="13" t="e">
        <f>INDEX('Сопоставление оценок'!$A$3:$A$14,MATCH(IF(M4818,'Выгрузка из ревьюшницы'!K4818,INDEX('Доп настройки участников'!H:H,2+N4818)),'Сопоставление оценок'!$C$3:$C$14,0))</f>
        <v>#N/A</v>
      </c>
      <c r="F4818" s="13" t="e">
        <f>INDEX('Сопоставление оценок'!$B$3:$B$14,MATCH(Table13[[#This Row],[mark_at_review]],'Сопоставление оценок'!$C$3:$C$14,0))</f>
        <v>#N/A</v>
      </c>
      <c r="G4818" s="13">
        <f>IF(M4818,IFERROR(IF(OR('Выгрузка из ревьюшницы'!X4818,'Выгрузка из ревьюшницы'!Z4818),1,0),0),INDEX('Доп настройки участников'!I:I,2+N4818))</f>
        <v>0</v>
      </c>
      <c r="H4818" s="13">
        <f>IF(M4818,'Выгрузка из ревьюшницы'!AJ4818,INDEX('Доп настройки участников'!J:J,2+N4818))</f>
        <v>0</v>
      </c>
      <c r="I4818" s="16" t="str">
        <f>IFERROR(IF($H4818=0,"",INDEX(Разметка!B:B,MATCH($H4818,Разметка!A:A,0))),0)</f>
        <v/>
      </c>
      <c r="J4818" s="16" t="str">
        <f>IFERROR(IF($H4818=0,"",INDEX(Разметка!C:C,MATCH($H4818,Разметка!A:A,0))),0)</f>
        <v/>
      </c>
      <c r="K4818" s="16" t="e">
        <f>IF($F4818&gt;0,IFERROR(MATCH(A4818,'Доп настройки участников'!A:A,0),-1)*(-1),0)</f>
        <v>#N/A</v>
      </c>
      <c r="L4818" s="16" t="str">
        <f t="shared" si="285"/>
        <v>Нет</v>
      </c>
      <c r="M4818" s="33" t="b">
        <f t="shared" si="286"/>
        <v>0</v>
      </c>
      <c r="N4818" s="33">
        <f t="shared" si="287"/>
        <v>4786</v>
      </c>
      <c r="O4818" s="33">
        <v>4817</v>
      </c>
    </row>
    <row r="4819" spans="1:15" x14ac:dyDescent="0.25">
      <c r="A4819" s="13">
        <f>IF(M4819,'Выгрузка из ревьюшницы'!B4819,INDEX('Доп настройки участников'!D:D,2+N4819))</f>
        <v>0</v>
      </c>
      <c r="B4819" s="13">
        <f>IF(M4819,'Выгрузка из ревьюшницы'!C4819,INDEX('Доп настройки участников'!E:E,2+N4819))</f>
        <v>0</v>
      </c>
      <c r="C4819" s="13">
        <f>IF(M4819,'Выгрузка из ревьюшницы'!H4819,INDEX('Доп настройки участников'!F:F,2+N4819))</f>
        <v>0</v>
      </c>
      <c r="D4819" s="13">
        <f>IF(M4819,'Выгрузка из ревьюшницы'!J4819,INDEX('Доп настройки участников'!G:G,2+N4819))</f>
        <v>0</v>
      </c>
      <c r="E4819" s="13" t="e">
        <f>INDEX('Сопоставление оценок'!$A$3:$A$14,MATCH(IF(M4819,'Выгрузка из ревьюшницы'!K4819,INDEX('Доп настройки участников'!H:H,2+N4819)),'Сопоставление оценок'!$C$3:$C$14,0))</f>
        <v>#N/A</v>
      </c>
      <c r="F4819" s="13" t="e">
        <f>INDEX('Сопоставление оценок'!$B$3:$B$14,MATCH(Table13[[#This Row],[mark_at_review]],'Сопоставление оценок'!$C$3:$C$14,0))</f>
        <v>#N/A</v>
      </c>
      <c r="G4819" s="13">
        <f>IF(M4819,IFERROR(IF(OR('Выгрузка из ревьюшницы'!X4819,'Выгрузка из ревьюшницы'!Z4819),1,0),0),INDEX('Доп настройки участников'!I:I,2+N4819))</f>
        <v>0</v>
      </c>
      <c r="H4819" s="13">
        <f>IF(M4819,'Выгрузка из ревьюшницы'!AJ4819,INDEX('Доп настройки участников'!J:J,2+N4819))</f>
        <v>0</v>
      </c>
      <c r="I4819" s="16" t="str">
        <f>IFERROR(IF($H4819=0,"",INDEX(Разметка!B:B,MATCH($H4819,Разметка!A:A,0))),0)</f>
        <v/>
      </c>
      <c r="J4819" s="16" t="str">
        <f>IFERROR(IF($H4819=0,"",INDEX(Разметка!C:C,MATCH($H4819,Разметка!A:A,0))),0)</f>
        <v/>
      </c>
      <c r="K4819" s="16" t="e">
        <f>IF($F4819&gt;0,IFERROR(MATCH(A4819,'Доп настройки участников'!A:A,0),-1)*(-1),0)</f>
        <v>#N/A</v>
      </c>
      <c r="L4819" s="16" t="str">
        <f t="shared" si="285"/>
        <v>Нет</v>
      </c>
      <c r="M4819" s="33" t="b">
        <f t="shared" si="286"/>
        <v>0</v>
      </c>
      <c r="N4819" s="33">
        <f t="shared" si="287"/>
        <v>4787</v>
      </c>
      <c r="O4819" s="33">
        <v>4818</v>
      </c>
    </row>
    <row r="4820" spans="1:15" x14ac:dyDescent="0.25">
      <c r="A4820" s="13">
        <f>IF(M4820,'Выгрузка из ревьюшницы'!B4820,INDEX('Доп настройки участников'!D:D,2+N4820))</f>
        <v>0</v>
      </c>
      <c r="B4820" s="13">
        <f>IF(M4820,'Выгрузка из ревьюшницы'!C4820,INDEX('Доп настройки участников'!E:E,2+N4820))</f>
        <v>0</v>
      </c>
      <c r="C4820" s="13">
        <f>IF(M4820,'Выгрузка из ревьюшницы'!H4820,INDEX('Доп настройки участников'!F:F,2+N4820))</f>
        <v>0</v>
      </c>
      <c r="D4820" s="13">
        <f>IF(M4820,'Выгрузка из ревьюшницы'!J4820,INDEX('Доп настройки участников'!G:G,2+N4820))</f>
        <v>0</v>
      </c>
      <c r="E4820" s="13" t="e">
        <f>INDEX('Сопоставление оценок'!$A$3:$A$14,MATCH(IF(M4820,'Выгрузка из ревьюшницы'!K4820,INDEX('Доп настройки участников'!H:H,2+N4820)),'Сопоставление оценок'!$C$3:$C$14,0))</f>
        <v>#N/A</v>
      </c>
      <c r="F4820" s="13" t="e">
        <f>INDEX('Сопоставление оценок'!$B$3:$B$14,MATCH(Table13[[#This Row],[mark_at_review]],'Сопоставление оценок'!$C$3:$C$14,0))</f>
        <v>#N/A</v>
      </c>
      <c r="G4820" s="13">
        <f>IF(M4820,IFERROR(IF(OR('Выгрузка из ревьюшницы'!X4820,'Выгрузка из ревьюшницы'!Z4820),1,0),0),INDEX('Доп настройки участников'!I:I,2+N4820))</f>
        <v>0</v>
      </c>
      <c r="H4820" s="13">
        <f>IF(M4820,'Выгрузка из ревьюшницы'!AJ4820,INDEX('Доп настройки участников'!J:J,2+N4820))</f>
        <v>0</v>
      </c>
      <c r="I4820" s="16" t="str">
        <f>IFERROR(IF($H4820=0,"",INDEX(Разметка!B:B,MATCH($H4820,Разметка!A:A,0))),0)</f>
        <v/>
      </c>
      <c r="J4820" s="16" t="str">
        <f>IFERROR(IF($H4820=0,"",INDEX(Разметка!C:C,MATCH($H4820,Разметка!A:A,0))),0)</f>
        <v/>
      </c>
      <c r="K4820" s="16" t="e">
        <f>IF($F4820&gt;0,IFERROR(MATCH(A4820,'Доп настройки участников'!A:A,0),-1)*(-1),0)</f>
        <v>#N/A</v>
      </c>
      <c r="L4820" s="16" t="str">
        <f t="shared" si="285"/>
        <v>Нет</v>
      </c>
      <c r="M4820" s="33" t="b">
        <f t="shared" si="286"/>
        <v>0</v>
      </c>
      <c r="N4820" s="33">
        <f t="shared" si="287"/>
        <v>4788</v>
      </c>
      <c r="O4820" s="33">
        <v>4819</v>
      </c>
    </row>
    <row r="4821" spans="1:15" x14ac:dyDescent="0.25">
      <c r="A4821" s="13">
        <f>IF(M4821,'Выгрузка из ревьюшницы'!B4821,INDEX('Доп настройки участников'!D:D,2+N4821))</f>
        <v>0</v>
      </c>
      <c r="B4821" s="13">
        <f>IF(M4821,'Выгрузка из ревьюшницы'!C4821,INDEX('Доп настройки участников'!E:E,2+N4821))</f>
        <v>0</v>
      </c>
      <c r="C4821" s="13">
        <f>IF(M4821,'Выгрузка из ревьюшницы'!H4821,INDEX('Доп настройки участников'!F:F,2+N4821))</f>
        <v>0</v>
      </c>
      <c r="D4821" s="13">
        <f>IF(M4821,'Выгрузка из ревьюшницы'!J4821,INDEX('Доп настройки участников'!G:G,2+N4821))</f>
        <v>0</v>
      </c>
      <c r="E4821" s="13" t="e">
        <f>INDEX('Сопоставление оценок'!$A$3:$A$14,MATCH(IF(M4821,'Выгрузка из ревьюшницы'!K4821,INDEX('Доп настройки участников'!H:H,2+N4821)),'Сопоставление оценок'!$C$3:$C$14,0))</f>
        <v>#N/A</v>
      </c>
      <c r="F4821" s="13" t="e">
        <f>INDEX('Сопоставление оценок'!$B$3:$B$14,MATCH(Table13[[#This Row],[mark_at_review]],'Сопоставление оценок'!$C$3:$C$14,0))</f>
        <v>#N/A</v>
      </c>
      <c r="G4821" s="13">
        <f>IF(M4821,IFERROR(IF(OR('Выгрузка из ревьюшницы'!X4821,'Выгрузка из ревьюшницы'!Z4821),1,0),0),INDEX('Доп настройки участников'!I:I,2+N4821))</f>
        <v>0</v>
      </c>
      <c r="H4821" s="13">
        <f>IF(M4821,'Выгрузка из ревьюшницы'!AJ4821,INDEX('Доп настройки участников'!J:J,2+N4821))</f>
        <v>0</v>
      </c>
      <c r="I4821" s="16" t="str">
        <f>IFERROR(IF($H4821=0,"",INDEX(Разметка!B:B,MATCH($H4821,Разметка!A:A,0))),0)</f>
        <v/>
      </c>
      <c r="J4821" s="16" t="str">
        <f>IFERROR(IF($H4821=0,"",INDEX(Разметка!C:C,MATCH($H4821,Разметка!A:A,0))),0)</f>
        <v/>
      </c>
      <c r="K4821" s="16" t="e">
        <f>IF($F4821&gt;0,IFERROR(MATCH(A4821,'Доп настройки участников'!A:A,0),-1)*(-1),0)</f>
        <v>#N/A</v>
      </c>
      <c r="L4821" s="16" t="str">
        <f t="shared" si="285"/>
        <v>Нет</v>
      </c>
      <c r="M4821" s="33" t="b">
        <f t="shared" si="286"/>
        <v>0</v>
      </c>
      <c r="N4821" s="33">
        <f t="shared" si="287"/>
        <v>4789</v>
      </c>
      <c r="O4821" s="33">
        <v>4820</v>
      </c>
    </row>
    <row r="4822" spans="1:15" x14ac:dyDescent="0.25">
      <c r="A4822" s="13">
        <f>IF(M4822,'Выгрузка из ревьюшницы'!B4822,INDEX('Доп настройки участников'!D:D,2+N4822))</f>
        <v>0</v>
      </c>
      <c r="B4822" s="13">
        <f>IF(M4822,'Выгрузка из ревьюшницы'!C4822,INDEX('Доп настройки участников'!E:E,2+N4822))</f>
        <v>0</v>
      </c>
      <c r="C4822" s="13">
        <f>IF(M4822,'Выгрузка из ревьюшницы'!H4822,INDEX('Доп настройки участников'!F:F,2+N4822))</f>
        <v>0</v>
      </c>
      <c r="D4822" s="13">
        <f>IF(M4822,'Выгрузка из ревьюшницы'!J4822,INDEX('Доп настройки участников'!G:G,2+N4822))</f>
        <v>0</v>
      </c>
      <c r="E4822" s="13" t="e">
        <f>INDEX('Сопоставление оценок'!$A$3:$A$14,MATCH(IF(M4822,'Выгрузка из ревьюшницы'!K4822,INDEX('Доп настройки участников'!H:H,2+N4822)),'Сопоставление оценок'!$C$3:$C$14,0))</f>
        <v>#N/A</v>
      </c>
      <c r="F4822" s="13" t="e">
        <f>INDEX('Сопоставление оценок'!$B$3:$B$14,MATCH(Table13[[#This Row],[mark_at_review]],'Сопоставление оценок'!$C$3:$C$14,0))</f>
        <v>#N/A</v>
      </c>
      <c r="G4822" s="13">
        <f>IF(M4822,IFERROR(IF(OR('Выгрузка из ревьюшницы'!X4822,'Выгрузка из ревьюшницы'!Z4822),1,0),0),INDEX('Доп настройки участников'!I:I,2+N4822))</f>
        <v>0</v>
      </c>
      <c r="H4822" s="13">
        <f>IF(M4822,'Выгрузка из ревьюшницы'!AJ4822,INDEX('Доп настройки участников'!J:J,2+N4822))</f>
        <v>0</v>
      </c>
      <c r="I4822" s="16" t="str">
        <f>IFERROR(IF($H4822=0,"",INDEX(Разметка!B:B,MATCH($H4822,Разметка!A:A,0))),0)</f>
        <v/>
      </c>
      <c r="J4822" s="16" t="str">
        <f>IFERROR(IF($H4822=0,"",INDEX(Разметка!C:C,MATCH($H4822,Разметка!A:A,0))),0)</f>
        <v/>
      </c>
      <c r="K4822" s="16" t="e">
        <f>IF($F4822&gt;0,IFERROR(MATCH(A4822,'Доп настройки участников'!A:A,0),-1)*(-1),0)</f>
        <v>#N/A</v>
      </c>
      <c r="L4822" s="16" t="str">
        <f t="shared" si="285"/>
        <v>Нет</v>
      </c>
      <c r="M4822" s="33" t="b">
        <f t="shared" si="286"/>
        <v>0</v>
      </c>
      <c r="N4822" s="33">
        <f t="shared" si="287"/>
        <v>4790</v>
      </c>
      <c r="O4822" s="33">
        <v>4821</v>
      </c>
    </row>
    <row r="4823" spans="1:15" x14ac:dyDescent="0.25">
      <c r="A4823" s="13">
        <f>IF(M4823,'Выгрузка из ревьюшницы'!B4823,INDEX('Доп настройки участников'!D:D,2+N4823))</f>
        <v>0</v>
      </c>
      <c r="B4823" s="13">
        <f>IF(M4823,'Выгрузка из ревьюшницы'!C4823,INDEX('Доп настройки участников'!E:E,2+N4823))</f>
        <v>0</v>
      </c>
      <c r="C4823" s="13">
        <f>IF(M4823,'Выгрузка из ревьюшницы'!H4823,INDEX('Доп настройки участников'!F:F,2+N4823))</f>
        <v>0</v>
      </c>
      <c r="D4823" s="13">
        <f>IF(M4823,'Выгрузка из ревьюшницы'!J4823,INDEX('Доп настройки участников'!G:G,2+N4823))</f>
        <v>0</v>
      </c>
      <c r="E4823" s="13" t="e">
        <f>INDEX('Сопоставление оценок'!$A$3:$A$14,MATCH(IF(M4823,'Выгрузка из ревьюшницы'!K4823,INDEX('Доп настройки участников'!H:H,2+N4823)),'Сопоставление оценок'!$C$3:$C$14,0))</f>
        <v>#N/A</v>
      </c>
      <c r="F4823" s="13" t="e">
        <f>INDEX('Сопоставление оценок'!$B$3:$B$14,MATCH(Table13[[#This Row],[mark_at_review]],'Сопоставление оценок'!$C$3:$C$14,0))</f>
        <v>#N/A</v>
      </c>
      <c r="G4823" s="13">
        <f>IF(M4823,IFERROR(IF(OR('Выгрузка из ревьюшницы'!X4823,'Выгрузка из ревьюшницы'!Z4823),1,0),0),INDEX('Доп настройки участников'!I:I,2+N4823))</f>
        <v>0</v>
      </c>
      <c r="H4823" s="13">
        <f>IF(M4823,'Выгрузка из ревьюшницы'!AJ4823,INDEX('Доп настройки участников'!J:J,2+N4823))</f>
        <v>0</v>
      </c>
      <c r="I4823" s="16" t="str">
        <f>IFERROR(IF($H4823=0,"",INDEX(Разметка!B:B,MATCH($H4823,Разметка!A:A,0))),0)</f>
        <v/>
      </c>
      <c r="J4823" s="16" t="str">
        <f>IFERROR(IF($H4823=0,"",INDEX(Разметка!C:C,MATCH($H4823,Разметка!A:A,0))),0)</f>
        <v/>
      </c>
      <c r="K4823" s="16" t="e">
        <f>IF($F4823&gt;0,IFERROR(MATCH(A4823,'Доп настройки участников'!A:A,0),-1)*(-1),0)</f>
        <v>#N/A</v>
      </c>
      <c r="L4823" s="16" t="str">
        <f t="shared" si="285"/>
        <v>Нет</v>
      </c>
      <c r="M4823" s="33" t="b">
        <f t="shared" si="286"/>
        <v>0</v>
      </c>
      <c r="N4823" s="33">
        <f t="shared" si="287"/>
        <v>4791</v>
      </c>
      <c r="O4823" s="33">
        <v>4822</v>
      </c>
    </row>
    <row r="4824" spans="1:15" x14ac:dyDescent="0.25">
      <c r="A4824" s="13">
        <f>IF(M4824,'Выгрузка из ревьюшницы'!B4824,INDEX('Доп настройки участников'!D:D,2+N4824))</f>
        <v>0</v>
      </c>
      <c r="B4824" s="13">
        <f>IF(M4824,'Выгрузка из ревьюшницы'!C4824,INDEX('Доп настройки участников'!E:E,2+N4824))</f>
        <v>0</v>
      </c>
      <c r="C4824" s="13">
        <f>IF(M4824,'Выгрузка из ревьюшницы'!H4824,INDEX('Доп настройки участников'!F:F,2+N4824))</f>
        <v>0</v>
      </c>
      <c r="D4824" s="13">
        <f>IF(M4824,'Выгрузка из ревьюшницы'!J4824,INDEX('Доп настройки участников'!G:G,2+N4824))</f>
        <v>0</v>
      </c>
      <c r="E4824" s="13" t="e">
        <f>INDEX('Сопоставление оценок'!$A$3:$A$14,MATCH(IF(M4824,'Выгрузка из ревьюшницы'!K4824,INDEX('Доп настройки участников'!H:H,2+N4824)),'Сопоставление оценок'!$C$3:$C$14,0))</f>
        <v>#N/A</v>
      </c>
      <c r="F4824" s="13" t="e">
        <f>INDEX('Сопоставление оценок'!$B$3:$B$14,MATCH(Table13[[#This Row],[mark_at_review]],'Сопоставление оценок'!$C$3:$C$14,0))</f>
        <v>#N/A</v>
      </c>
      <c r="G4824" s="13">
        <f>IF(M4824,IFERROR(IF(OR('Выгрузка из ревьюшницы'!X4824,'Выгрузка из ревьюшницы'!Z4824),1,0),0),INDEX('Доп настройки участников'!I:I,2+N4824))</f>
        <v>0</v>
      </c>
      <c r="H4824" s="13">
        <f>IF(M4824,'Выгрузка из ревьюшницы'!AJ4824,INDEX('Доп настройки участников'!J:J,2+N4824))</f>
        <v>0</v>
      </c>
      <c r="I4824" s="16" t="str">
        <f>IFERROR(IF($H4824=0,"",INDEX(Разметка!B:B,MATCH($H4824,Разметка!A:A,0))),0)</f>
        <v/>
      </c>
      <c r="J4824" s="16" t="str">
        <f>IFERROR(IF($H4824=0,"",INDEX(Разметка!C:C,MATCH($H4824,Разметка!A:A,0))),0)</f>
        <v/>
      </c>
      <c r="K4824" s="16" t="e">
        <f>IF($F4824&gt;0,IFERROR(MATCH(A4824,'Доп настройки участников'!A:A,0),-1)*(-1),0)</f>
        <v>#N/A</v>
      </c>
      <c r="L4824" s="16" t="str">
        <f t="shared" si="285"/>
        <v>Нет</v>
      </c>
      <c r="M4824" s="33" t="b">
        <f t="shared" si="286"/>
        <v>0</v>
      </c>
      <c r="N4824" s="33">
        <f t="shared" si="287"/>
        <v>4792</v>
      </c>
      <c r="O4824" s="33">
        <v>4823</v>
      </c>
    </row>
    <row r="4825" spans="1:15" x14ac:dyDescent="0.25">
      <c r="A4825" s="13">
        <f>IF(M4825,'Выгрузка из ревьюшницы'!B4825,INDEX('Доп настройки участников'!D:D,2+N4825))</f>
        <v>0</v>
      </c>
      <c r="B4825" s="13">
        <f>IF(M4825,'Выгрузка из ревьюшницы'!C4825,INDEX('Доп настройки участников'!E:E,2+N4825))</f>
        <v>0</v>
      </c>
      <c r="C4825" s="13">
        <f>IF(M4825,'Выгрузка из ревьюшницы'!H4825,INDEX('Доп настройки участников'!F:F,2+N4825))</f>
        <v>0</v>
      </c>
      <c r="D4825" s="13">
        <f>IF(M4825,'Выгрузка из ревьюшницы'!J4825,INDEX('Доп настройки участников'!G:G,2+N4825))</f>
        <v>0</v>
      </c>
      <c r="E4825" s="13" t="e">
        <f>INDEX('Сопоставление оценок'!$A$3:$A$14,MATCH(IF(M4825,'Выгрузка из ревьюшницы'!K4825,INDEX('Доп настройки участников'!H:H,2+N4825)),'Сопоставление оценок'!$C$3:$C$14,0))</f>
        <v>#N/A</v>
      </c>
      <c r="F4825" s="13" t="e">
        <f>INDEX('Сопоставление оценок'!$B$3:$B$14,MATCH(Table13[[#This Row],[mark_at_review]],'Сопоставление оценок'!$C$3:$C$14,0))</f>
        <v>#N/A</v>
      </c>
      <c r="G4825" s="13">
        <f>IF(M4825,IFERROR(IF(OR('Выгрузка из ревьюшницы'!X4825,'Выгрузка из ревьюшницы'!Z4825),1,0),0),INDEX('Доп настройки участников'!I:I,2+N4825))</f>
        <v>0</v>
      </c>
      <c r="H4825" s="13">
        <f>IF(M4825,'Выгрузка из ревьюшницы'!AJ4825,INDEX('Доп настройки участников'!J:J,2+N4825))</f>
        <v>0</v>
      </c>
      <c r="I4825" s="16" t="str">
        <f>IFERROR(IF($H4825=0,"",INDEX(Разметка!B:B,MATCH($H4825,Разметка!A:A,0))),0)</f>
        <v/>
      </c>
      <c r="J4825" s="16" t="str">
        <f>IFERROR(IF($H4825=0,"",INDEX(Разметка!C:C,MATCH($H4825,Разметка!A:A,0))),0)</f>
        <v/>
      </c>
      <c r="K4825" s="16" t="e">
        <f>IF($F4825&gt;0,IFERROR(MATCH(A4825,'Доп настройки участников'!A:A,0),-1)*(-1),0)</f>
        <v>#N/A</v>
      </c>
      <c r="L4825" s="16" t="str">
        <f t="shared" si="285"/>
        <v>Нет</v>
      </c>
      <c r="M4825" s="33" t="b">
        <f t="shared" si="286"/>
        <v>0</v>
      </c>
      <c r="N4825" s="33">
        <f t="shared" si="287"/>
        <v>4793</v>
      </c>
      <c r="O4825" s="33">
        <v>4824</v>
      </c>
    </row>
    <row r="4826" spans="1:15" x14ac:dyDescent="0.25">
      <c r="A4826" s="13">
        <f>IF(M4826,'Выгрузка из ревьюшницы'!B4826,INDEX('Доп настройки участников'!D:D,2+N4826))</f>
        <v>0</v>
      </c>
      <c r="B4826" s="13">
        <f>IF(M4826,'Выгрузка из ревьюшницы'!C4826,INDEX('Доп настройки участников'!E:E,2+N4826))</f>
        <v>0</v>
      </c>
      <c r="C4826" s="13">
        <f>IF(M4826,'Выгрузка из ревьюшницы'!H4826,INDEX('Доп настройки участников'!F:F,2+N4826))</f>
        <v>0</v>
      </c>
      <c r="D4826" s="13">
        <f>IF(M4826,'Выгрузка из ревьюшницы'!J4826,INDEX('Доп настройки участников'!G:G,2+N4826))</f>
        <v>0</v>
      </c>
      <c r="E4826" s="13" t="e">
        <f>INDEX('Сопоставление оценок'!$A$3:$A$14,MATCH(IF(M4826,'Выгрузка из ревьюшницы'!K4826,INDEX('Доп настройки участников'!H:H,2+N4826)),'Сопоставление оценок'!$C$3:$C$14,0))</f>
        <v>#N/A</v>
      </c>
      <c r="F4826" s="13" t="e">
        <f>INDEX('Сопоставление оценок'!$B$3:$B$14,MATCH(Table13[[#This Row],[mark_at_review]],'Сопоставление оценок'!$C$3:$C$14,0))</f>
        <v>#N/A</v>
      </c>
      <c r="G4826" s="13">
        <f>IF(M4826,IFERROR(IF(OR('Выгрузка из ревьюшницы'!X4826,'Выгрузка из ревьюшницы'!Z4826),1,0),0),INDEX('Доп настройки участников'!I:I,2+N4826))</f>
        <v>0</v>
      </c>
      <c r="H4826" s="13">
        <f>IF(M4826,'Выгрузка из ревьюшницы'!AJ4826,INDEX('Доп настройки участников'!J:J,2+N4826))</f>
        <v>0</v>
      </c>
      <c r="I4826" s="16" t="str">
        <f>IFERROR(IF($H4826=0,"",INDEX(Разметка!B:B,MATCH($H4826,Разметка!A:A,0))),0)</f>
        <v/>
      </c>
      <c r="J4826" s="16" t="str">
        <f>IFERROR(IF($H4826=0,"",INDEX(Разметка!C:C,MATCH($H4826,Разметка!A:A,0))),0)</f>
        <v/>
      </c>
      <c r="K4826" s="16" t="e">
        <f>IF($F4826&gt;0,IFERROR(MATCH(A4826,'Доп настройки участников'!A:A,0),-1)*(-1),0)</f>
        <v>#N/A</v>
      </c>
      <c r="L4826" s="16" t="str">
        <f t="shared" si="285"/>
        <v>Нет</v>
      </c>
      <c r="M4826" s="33" t="b">
        <f t="shared" si="286"/>
        <v>0</v>
      </c>
      <c r="N4826" s="33">
        <f t="shared" si="287"/>
        <v>4794</v>
      </c>
      <c r="O4826" s="33">
        <v>4825</v>
      </c>
    </row>
    <row r="4827" spans="1:15" x14ac:dyDescent="0.25">
      <c r="A4827" s="13">
        <f>IF(M4827,'Выгрузка из ревьюшницы'!B4827,INDEX('Доп настройки участников'!D:D,2+N4827))</f>
        <v>0</v>
      </c>
      <c r="B4827" s="13">
        <f>IF(M4827,'Выгрузка из ревьюшницы'!C4827,INDEX('Доп настройки участников'!E:E,2+N4827))</f>
        <v>0</v>
      </c>
      <c r="C4827" s="13">
        <f>IF(M4827,'Выгрузка из ревьюшницы'!H4827,INDEX('Доп настройки участников'!F:F,2+N4827))</f>
        <v>0</v>
      </c>
      <c r="D4827" s="13">
        <f>IF(M4827,'Выгрузка из ревьюшницы'!J4827,INDEX('Доп настройки участников'!G:G,2+N4827))</f>
        <v>0</v>
      </c>
      <c r="E4827" s="13" t="e">
        <f>INDEX('Сопоставление оценок'!$A$3:$A$14,MATCH(IF(M4827,'Выгрузка из ревьюшницы'!K4827,INDEX('Доп настройки участников'!H:H,2+N4827)),'Сопоставление оценок'!$C$3:$C$14,0))</f>
        <v>#N/A</v>
      </c>
      <c r="F4827" s="13" t="e">
        <f>INDEX('Сопоставление оценок'!$B$3:$B$14,MATCH(Table13[[#This Row],[mark_at_review]],'Сопоставление оценок'!$C$3:$C$14,0))</f>
        <v>#N/A</v>
      </c>
      <c r="G4827" s="13">
        <f>IF(M4827,IFERROR(IF(OR('Выгрузка из ревьюшницы'!X4827,'Выгрузка из ревьюшницы'!Z4827),1,0),0),INDEX('Доп настройки участников'!I:I,2+N4827))</f>
        <v>0</v>
      </c>
      <c r="H4827" s="13">
        <f>IF(M4827,'Выгрузка из ревьюшницы'!AJ4827,INDEX('Доп настройки участников'!J:J,2+N4827))</f>
        <v>0</v>
      </c>
      <c r="I4827" s="16" t="str">
        <f>IFERROR(IF($H4827=0,"",INDEX(Разметка!B:B,MATCH($H4827,Разметка!A:A,0))),0)</f>
        <v/>
      </c>
      <c r="J4827" s="16" t="str">
        <f>IFERROR(IF($H4827=0,"",INDEX(Разметка!C:C,MATCH($H4827,Разметка!A:A,0))),0)</f>
        <v/>
      </c>
      <c r="K4827" s="16" t="e">
        <f>IF($F4827&gt;0,IFERROR(MATCH(A4827,'Доп настройки участников'!A:A,0),-1)*(-1),0)</f>
        <v>#N/A</v>
      </c>
      <c r="L4827" s="16" t="str">
        <f t="shared" si="285"/>
        <v>Нет</v>
      </c>
      <c r="M4827" s="33" t="b">
        <f t="shared" si="286"/>
        <v>0</v>
      </c>
      <c r="N4827" s="33">
        <f t="shared" si="287"/>
        <v>4795</v>
      </c>
      <c r="O4827" s="33">
        <v>4826</v>
      </c>
    </row>
    <row r="4828" spans="1:15" x14ac:dyDescent="0.25">
      <c r="A4828" s="13">
        <f>IF(M4828,'Выгрузка из ревьюшницы'!B4828,INDEX('Доп настройки участников'!D:D,2+N4828))</f>
        <v>0</v>
      </c>
      <c r="B4828" s="13">
        <f>IF(M4828,'Выгрузка из ревьюшницы'!C4828,INDEX('Доп настройки участников'!E:E,2+N4828))</f>
        <v>0</v>
      </c>
      <c r="C4828" s="13">
        <f>IF(M4828,'Выгрузка из ревьюшницы'!H4828,INDEX('Доп настройки участников'!F:F,2+N4828))</f>
        <v>0</v>
      </c>
      <c r="D4828" s="13">
        <f>IF(M4828,'Выгрузка из ревьюшницы'!J4828,INDEX('Доп настройки участников'!G:G,2+N4828))</f>
        <v>0</v>
      </c>
      <c r="E4828" s="13" t="e">
        <f>INDEX('Сопоставление оценок'!$A$3:$A$14,MATCH(IF(M4828,'Выгрузка из ревьюшницы'!K4828,INDEX('Доп настройки участников'!H:H,2+N4828)),'Сопоставление оценок'!$C$3:$C$14,0))</f>
        <v>#N/A</v>
      </c>
      <c r="F4828" s="13" t="e">
        <f>INDEX('Сопоставление оценок'!$B$3:$B$14,MATCH(Table13[[#This Row],[mark_at_review]],'Сопоставление оценок'!$C$3:$C$14,0))</f>
        <v>#N/A</v>
      </c>
      <c r="G4828" s="13">
        <f>IF(M4828,IFERROR(IF(OR('Выгрузка из ревьюшницы'!X4828,'Выгрузка из ревьюшницы'!Z4828),1,0),0),INDEX('Доп настройки участников'!I:I,2+N4828))</f>
        <v>0</v>
      </c>
      <c r="H4828" s="13">
        <f>IF(M4828,'Выгрузка из ревьюшницы'!AJ4828,INDEX('Доп настройки участников'!J:J,2+N4828))</f>
        <v>0</v>
      </c>
      <c r="I4828" s="16" t="str">
        <f>IFERROR(IF($H4828=0,"",INDEX(Разметка!B:B,MATCH($H4828,Разметка!A:A,0))),0)</f>
        <v/>
      </c>
      <c r="J4828" s="16" t="str">
        <f>IFERROR(IF($H4828=0,"",INDEX(Разметка!C:C,MATCH($H4828,Разметка!A:A,0))),0)</f>
        <v/>
      </c>
      <c r="K4828" s="16" t="e">
        <f>IF($F4828&gt;0,IFERROR(MATCH(A4828,'Доп настройки участников'!A:A,0),-1)*(-1),0)</f>
        <v>#N/A</v>
      </c>
      <c r="L4828" s="16" t="str">
        <f t="shared" si="285"/>
        <v>Нет</v>
      </c>
      <c r="M4828" s="33" t="b">
        <f t="shared" si="286"/>
        <v>0</v>
      </c>
      <c r="N4828" s="33">
        <f t="shared" si="287"/>
        <v>4796</v>
      </c>
      <c r="O4828" s="33">
        <v>4827</v>
      </c>
    </row>
    <row r="4829" spans="1:15" x14ac:dyDescent="0.25">
      <c r="A4829" s="13">
        <f>IF(M4829,'Выгрузка из ревьюшницы'!B4829,INDEX('Доп настройки участников'!D:D,2+N4829))</f>
        <v>0</v>
      </c>
      <c r="B4829" s="13">
        <f>IF(M4829,'Выгрузка из ревьюшницы'!C4829,INDEX('Доп настройки участников'!E:E,2+N4829))</f>
        <v>0</v>
      </c>
      <c r="C4829" s="13">
        <f>IF(M4829,'Выгрузка из ревьюшницы'!H4829,INDEX('Доп настройки участников'!F:F,2+N4829))</f>
        <v>0</v>
      </c>
      <c r="D4829" s="13">
        <f>IF(M4829,'Выгрузка из ревьюшницы'!J4829,INDEX('Доп настройки участников'!G:G,2+N4829))</f>
        <v>0</v>
      </c>
      <c r="E4829" s="13" t="e">
        <f>INDEX('Сопоставление оценок'!$A$3:$A$14,MATCH(IF(M4829,'Выгрузка из ревьюшницы'!K4829,INDEX('Доп настройки участников'!H:H,2+N4829)),'Сопоставление оценок'!$C$3:$C$14,0))</f>
        <v>#N/A</v>
      </c>
      <c r="F4829" s="13" t="e">
        <f>INDEX('Сопоставление оценок'!$B$3:$B$14,MATCH(Table13[[#This Row],[mark_at_review]],'Сопоставление оценок'!$C$3:$C$14,0))</f>
        <v>#N/A</v>
      </c>
      <c r="G4829" s="13">
        <f>IF(M4829,IFERROR(IF(OR('Выгрузка из ревьюшницы'!X4829,'Выгрузка из ревьюшницы'!Z4829),1,0),0),INDEX('Доп настройки участников'!I:I,2+N4829))</f>
        <v>0</v>
      </c>
      <c r="H4829" s="13">
        <f>IF(M4829,'Выгрузка из ревьюшницы'!AJ4829,INDEX('Доп настройки участников'!J:J,2+N4829))</f>
        <v>0</v>
      </c>
      <c r="I4829" s="16" t="str">
        <f>IFERROR(IF($H4829=0,"",INDEX(Разметка!B:B,MATCH($H4829,Разметка!A:A,0))),0)</f>
        <v/>
      </c>
      <c r="J4829" s="16" t="str">
        <f>IFERROR(IF($H4829=0,"",INDEX(Разметка!C:C,MATCH($H4829,Разметка!A:A,0))),0)</f>
        <v/>
      </c>
      <c r="K4829" s="16" t="e">
        <f>IF($F4829&gt;0,IFERROR(MATCH(A4829,'Доп настройки участников'!A:A,0),-1)*(-1),0)</f>
        <v>#N/A</v>
      </c>
      <c r="L4829" s="16" t="str">
        <f t="shared" si="285"/>
        <v>Нет</v>
      </c>
      <c r="M4829" s="33" t="b">
        <f t="shared" si="286"/>
        <v>0</v>
      </c>
      <c r="N4829" s="33">
        <f t="shared" si="287"/>
        <v>4797</v>
      </c>
      <c r="O4829" s="33">
        <v>4828</v>
      </c>
    </row>
    <row r="4830" spans="1:15" x14ac:dyDescent="0.25">
      <c r="A4830" s="13">
        <f>IF(M4830,'Выгрузка из ревьюшницы'!B4830,INDEX('Доп настройки участников'!D:D,2+N4830))</f>
        <v>0</v>
      </c>
      <c r="B4830" s="13">
        <f>IF(M4830,'Выгрузка из ревьюшницы'!C4830,INDEX('Доп настройки участников'!E:E,2+N4830))</f>
        <v>0</v>
      </c>
      <c r="C4830" s="13">
        <f>IF(M4830,'Выгрузка из ревьюшницы'!H4830,INDEX('Доп настройки участников'!F:F,2+N4830))</f>
        <v>0</v>
      </c>
      <c r="D4830" s="13">
        <f>IF(M4830,'Выгрузка из ревьюшницы'!J4830,INDEX('Доп настройки участников'!G:G,2+N4830))</f>
        <v>0</v>
      </c>
      <c r="E4830" s="13" t="e">
        <f>INDEX('Сопоставление оценок'!$A$3:$A$14,MATCH(IF(M4830,'Выгрузка из ревьюшницы'!K4830,INDEX('Доп настройки участников'!H:H,2+N4830)),'Сопоставление оценок'!$C$3:$C$14,0))</f>
        <v>#N/A</v>
      </c>
      <c r="F4830" s="13" t="e">
        <f>INDEX('Сопоставление оценок'!$B$3:$B$14,MATCH(Table13[[#This Row],[mark_at_review]],'Сопоставление оценок'!$C$3:$C$14,0))</f>
        <v>#N/A</v>
      </c>
      <c r="G4830" s="13">
        <f>IF(M4830,IFERROR(IF(OR('Выгрузка из ревьюшницы'!X4830,'Выгрузка из ревьюшницы'!Z4830),1,0),0),INDEX('Доп настройки участников'!I:I,2+N4830))</f>
        <v>0</v>
      </c>
      <c r="H4830" s="13">
        <f>IF(M4830,'Выгрузка из ревьюшницы'!AJ4830,INDEX('Доп настройки участников'!J:J,2+N4830))</f>
        <v>0</v>
      </c>
      <c r="I4830" s="16" t="str">
        <f>IFERROR(IF($H4830=0,"",INDEX(Разметка!B:B,MATCH($H4830,Разметка!A:A,0))),0)</f>
        <v/>
      </c>
      <c r="J4830" s="16" t="str">
        <f>IFERROR(IF($H4830=0,"",INDEX(Разметка!C:C,MATCH($H4830,Разметка!A:A,0))),0)</f>
        <v/>
      </c>
      <c r="K4830" s="16" t="e">
        <f>IF($F4830&gt;0,IFERROR(MATCH(A4830,'Доп настройки участников'!A:A,0),-1)*(-1),0)</f>
        <v>#N/A</v>
      </c>
      <c r="L4830" s="16" t="str">
        <f t="shared" si="285"/>
        <v>Нет</v>
      </c>
      <c r="M4830" s="33" t="b">
        <f t="shared" si="286"/>
        <v>0</v>
      </c>
      <c r="N4830" s="33">
        <f t="shared" si="287"/>
        <v>4798</v>
      </c>
      <c r="O4830" s="33">
        <v>4829</v>
      </c>
    </row>
    <row r="4831" spans="1:15" x14ac:dyDescent="0.25">
      <c r="A4831" s="13">
        <f>IF(M4831,'Выгрузка из ревьюшницы'!B4831,INDEX('Доп настройки участников'!D:D,2+N4831))</f>
        <v>0</v>
      </c>
      <c r="B4831" s="13">
        <f>IF(M4831,'Выгрузка из ревьюшницы'!C4831,INDEX('Доп настройки участников'!E:E,2+N4831))</f>
        <v>0</v>
      </c>
      <c r="C4831" s="13">
        <f>IF(M4831,'Выгрузка из ревьюшницы'!H4831,INDEX('Доп настройки участников'!F:F,2+N4831))</f>
        <v>0</v>
      </c>
      <c r="D4831" s="13">
        <f>IF(M4831,'Выгрузка из ревьюшницы'!J4831,INDEX('Доп настройки участников'!G:G,2+N4831))</f>
        <v>0</v>
      </c>
      <c r="E4831" s="13" t="e">
        <f>INDEX('Сопоставление оценок'!$A$3:$A$14,MATCH(IF(M4831,'Выгрузка из ревьюшницы'!K4831,INDEX('Доп настройки участников'!H:H,2+N4831)),'Сопоставление оценок'!$C$3:$C$14,0))</f>
        <v>#N/A</v>
      </c>
      <c r="F4831" s="13" t="e">
        <f>INDEX('Сопоставление оценок'!$B$3:$B$14,MATCH(Table13[[#This Row],[mark_at_review]],'Сопоставление оценок'!$C$3:$C$14,0))</f>
        <v>#N/A</v>
      </c>
      <c r="G4831" s="13">
        <f>IF(M4831,IFERROR(IF(OR('Выгрузка из ревьюшницы'!X4831,'Выгрузка из ревьюшницы'!Z4831),1,0),0),INDEX('Доп настройки участников'!I:I,2+N4831))</f>
        <v>0</v>
      </c>
      <c r="H4831" s="13">
        <f>IF(M4831,'Выгрузка из ревьюшницы'!AJ4831,INDEX('Доп настройки участников'!J:J,2+N4831))</f>
        <v>0</v>
      </c>
      <c r="I4831" s="16" t="str">
        <f>IFERROR(IF($H4831=0,"",INDEX(Разметка!B:B,MATCH($H4831,Разметка!A:A,0))),0)</f>
        <v/>
      </c>
      <c r="J4831" s="16" t="str">
        <f>IFERROR(IF($H4831=0,"",INDEX(Разметка!C:C,MATCH($H4831,Разметка!A:A,0))),0)</f>
        <v/>
      </c>
      <c r="K4831" s="16" t="e">
        <f>IF($F4831&gt;0,IFERROR(MATCH(A4831,'Доп настройки участников'!A:A,0),-1)*(-1),0)</f>
        <v>#N/A</v>
      </c>
      <c r="L4831" s="16" t="str">
        <f t="shared" si="285"/>
        <v>Нет</v>
      </c>
      <c r="M4831" s="33" t="b">
        <f t="shared" si="286"/>
        <v>0</v>
      </c>
      <c r="N4831" s="33">
        <f t="shared" si="287"/>
        <v>4799</v>
      </c>
      <c r="O4831" s="33">
        <v>4830</v>
      </c>
    </row>
    <row r="4832" spans="1:15" x14ac:dyDescent="0.25">
      <c r="A4832" s="13">
        <f>IF(M4832,'Выгрузка из ревьюшницы'!B4832,INDEX('Доп настройки участников'!D:D,2+N4832))</f>
        <v>0</v>
      </c>
      <c r="B4832" s="13">
        <f>IF(M4832,'Выгрузка из ревьюшницы'!C4832,INDEX('Доп настройки участников'!E:E,2+N4832))</f>
        <v>0</v>
      </c>
      <c r="C4832" s="13">
        <f>IF(M4832,'Выгрузка из ревьюшницы'!H4832,INDEX('Доп настройки участников'!F:F,2+N4832))</f>
        <v>0</v>
      </c>
      <c r="D4832" s="13">
        <f>IF(M4832,'Выгрузка из ревьюшницы'!J4832,INDEX('Доп настройки участников'!G:G,2+N4832))</f>
        <v>0</v>
      </c>
      <c r="E4832" s="13" t="e">
        <f>INDEX('Сопоставление оценок'!$A$3:$A$14,MATCH(IF(M4832,'Выгрузка из ревьюшницы'!K4832,INDEX('Доп настройки участников'!H:H,2+N4832)),'Сопоставление оценок'!$C$3:$C$14,0))</f>
        <v>#N/A</v>
      </c>
      <c r="F4832" s="13" t="e">
        <f>INDEX('Сопоставление оценок'!$B$3:$B$14,MATCH(Table13[[#This Row],[mark_at_review]],'Сопоставление оценок'!$C$3:$C$14,0))</f>
        <v>#N/A</v>
      </c>
      <c r="G4832" s="13">
        <f>IF(M4832,IFERROR(IF(OR('Выгрузка из ревьюшницы'!X4832,'Выгрузка из ревьюшницы'!Z4832),1,0),0),INDEX('Доп настройки участников'!I:I,2+N4832))</f>
        <v>0</v>
      </c>
      <c r="H4832" s="13">
        <f>IF(M4832,'Выгрузка из ревьюшницы'!AJ4832,INDEX('Доп настройки участников'!J:J,2+N4832))</f>
        <v>0</v>
      </c>
      <c r="I4832" s="16" t="str">
        <f>IFERROR(IF($H4832=0,"",INDEX(Разметка!B:B,MATCH($H4832,Разметка!A:A,0))),0)</f>
        <v/>
      </c>
      <c r="J4832" s="16" t="str">
        <f>IFERROR(IF($H4832=0,"",INDEX(Разметка!C:C,MATCH($H4832,Разметка!A:A,0))),0)</f>
        <v/>
      </c>
      <c r="K4832" s="16" t="e">
        <f>IF($F4832&gt;0,IFERROR(MATCH(A4832,'Доп настройки участников'!A:A,0),-1)*(-1),0)</f>
        <v>#N/A</v>
      </c>
      <c r="L4832" s="16" t="str">
        <f t="shared" si="285"/>
        <v>Нет</v>
      </c>
      <c r="M4832" s="33" t="b">
        <f t="shared" si="286"/>
        <v>0</v>
      </c>
      <c r="N4832" s="33">
        <f t="shared" si="287"/>
        <v>4800</v>
      </c>
      <c r="O4832" s="33">
        <v>4831</v>
      </c>
    </row>
    <row r="4833" spans="1:15" x14ac:dyDescent="0.25">
      <c r="A4833" s="13">
        <f>IF(M4833,'Выгрузка из ревьюшницы'!B4833,INDEX('Доп настройки участников'!D:D,2+N4833))</f>
        <v>0</v>
      </c>
      <c r="B4833" s="13">
        <f>IF(M4833,'Выгрузка из ревьюшницы'!C4833,INDEX('Доп настройки участников'!E:E,2+N4833))</f>
        <v>0</v>
      </c>
      <c r="C4833" s="13">
        <f>IF(M4833,'Выгрузка из ревьюшницы'!H4833,INDEX('Доп настройки участников'!F:F,2+N4833))</f>
        <v>0</v>
      </c>
      <c r="D4833" s="13">
        <f>IF(M4833,'Выгрузка из ревьюшницы'!J4833,INDEX('Доп настройки участников'!G:G,2+N4833))</f>
        <v>0</v>
      </c>
      <c r="E4833" s="13" t="e">
        <f>INDEX('Сопоставление оценок'!$A$3:$A$14,MATCH(IF(M4833,'Выгрузка из ревьюшницы'!K4833,INDEX('Доп настройки участников'!H:H,2+N4833)),'Сопоставление оценок'!$C$3:$C$14,0))</f>
        <v>#N/A</v>
      </c>
      <c r="F4833" s="13" t="e">
        <f>INDEX('Сопоставление оценок'!$B$3:$B$14,MATCH(Table13[[#This Row],[mark_at_review]],'Сопоставление оценок'!$C$3:$C$14,0))</f>
        <v>#N/A</v>
      </c>
      <c r="G4833" s="13">
        <f>IF(M4833,IFERROR(IF(OR('Выгрузка из ревьюшницы'!X4833,'Выгрузка из ревьюшницы'!Z4833),1,0),0),INDEX('Доп настройки участников'!I:I,2+N4833))</f>
        <v>0</v>
      </c>
      <c r="H4833" s="13">
        <f>IF(M4833,'Выгрузка из ревьюшницы'!AJ4833,INDEX('Доп настройки участников'!J:J,2+N4833))</f>
        <v>0</v>
      </c>
      <c r="I4833" s="16" t="str">
        <f>IFERROR(IF($H4833=0,"",INDEX(Разметка!B:B,MATCH($H4833,Разметка!A:A,0))),0)</f>
        <v/>
      </c>
      <c r="J4833" s="16" t="str">
        <f>IFERROR(IF($H4833=0,"",INDEX(Разметка!C:C,MATCH($H4833,Разметка!A:A,0))),0)</f>
        <v/>
      </c>
      <c r="K4833" s="16" t="e">
        <f>IF($F4833&gt;0,IFERROR(MATCH(A4833,'Доп настройки участников'!A:A,0),-1)*(-1),0)</f>
        <v>#N/A</v>
      </c>
      <c r="L4833" s="16" t="str">
        <f t="shared" si="285"/>
        <v>Нет</v>
      </c>
      <c r="M4833" s="33" t="b">
        <f t="shared" si="286"/>
        <v>0</v>
      </c>
      <c r="N4833" s="33">
        <f t="shared" si="287"/>
        <v>4801</v>
      </c>
      <c r="O4833" s="33">
        <v>4832</v>
      </c>
    </row>
    <row r="4834" spans="1:15" x14ac:dyDescent="0.25">
      <c r="A4834" s="13">
        <f>IF(M4834,'Выгрузка из ревьюшницы'!B4834,INDEX('Доп настройки участников'!D:D,2+N4834))</f>
        <v>0</v>
      </c>
      <c r="B4834" s="13">
        <f>IF(M4834,'Выгрузка из ревьюшницы'!C4834,INDEX('Доп настройки участников'!E:E,2+N4834))</f>
        <v>0</v>
      </c>
      <c r="C4834" s="13">
        <f>IF(M4834,'Выгрузка из ревьюшницы'!H4834,INDEX('Доп настройки участников'!F:F,2+N4834))</f>
        <v>0</v>
      </c>
      <c r="D4834" s="13">
        <f>IF(M4834,'Выгрузка из ревьюшницы'!J4834,INDEX('Доп настройки участников'!G:G,2+N4834))</f>
        <v>0</v>
      </c>
      <c r="E4834" s="13" t="e">
        <f>INDEX('Сопоставление оценок'!$A$3:$A$14,MATCH(IF(M4834,'Выгрузка из ревьюшницы'!K4834,INDEX('Доп настройки участников'!H:H,2+N4834)),'Сопоставление оценок'!$C$3:$C$14,0))</f>
        <v>#N/A</v>
      </c>
      <c r="F4834" s="13" t="e">
        <f>INDEX('Сопоставление оценок'!$B$3:$B$14,MATCH(Table13[[#This Row],[mark_at_review]],'Сопоставление оценок'!$C$3:$C$14,0))</f>
        <v>#N/A</v>
      </c>
      <c r="G4834" s="13">
        <f>IF(M4834,IFERROR(IF(OR('Выгрузка из ревьюшницы'!X4834,'Выгрузка из ревьюшницы'!Z4834),1,0),0),INDEX('Доп настройки участников'!I:I,2+N4834))</f>
        <v>0</v>
      </c>
      <c r="H4834" s="13">
        <f>IF(M4834,'Выгрузка из ревьюшницы'!AJ4834,INDEX('Доп настройки участников'!J:J,2+N4834))</f>
        <v>0</v>
      </c>
      <c r="I4834" s="16" t="str">
        <f>IFERROR(IF($H4834=0,"",INDEX(Разметка!B:B,MATCH($H4834,Разметка!A:A,0))),0)</f>
        <v/>
      </c>
      <c r="J4834" s="16" t="str">
        <f>IFERROR(IF($H4834=0,"",INDEX(Разметка!C:C,MATCH($H4834,Разметка!A:A,0))),0)</f>
        <v/>
      </c>
      <c r="K4834" s="16" t="e">
        <f>IF($F4834&gt;0,IFERROR(MATCH(A4834,'Доп настройки участников'!A:A,0),-1)*(-1),0)</f>
        <v>#N/A</v>
      </c>
      <c r="L4834" s="16" t="str">
        <f t="shared" si="285"/>
        <v>Нет</v>
      </c>
      <c r="M4834" s="33" t="b">
        <f t="shared" si="286"/>
        <v>0</v>
      </c>
      <c r="N4834" s="33">
        <f t="shared" si="287"/>
        <v>4802</v>
      </c>
      <c r="O4834" s="33">
        <v>4833</v>
      </c>
    </row>
    <row r="4835" spans="1:15" x14ac:dyDescent="0.25">
      <c r="A4835" s="13">
        <f>IF(M4835,'Выгрузка из ревьюшницы'!B4835,INDEX('Доп настройки участников'!D:D,2+N4835))</f>
        <v>0</v>
      </c>
      <c r="B4835" s="13">
        <f>IF(M4835,'Выгрузка из ревьюшницы'!C4835,INDEX('Доп настройки участников'!E:E,2+N4835))</f>
        <v>0</v>
      </c>
      <c r="C4835" s="13">
        <f>IF(M4835,'Выгрузка из ревьюшницы'!H4835,INDEX('Доп настройки участников'!F:F,2+N4835))</f>
        <v>0</v>
      </c>
      <c r="D4835" s="13">
        <f>IF(M4835,'Выгрузка из ревьюшницы'!J4835,INDEX('Доп настройки участников'!G:G,2+N4835))</f>
        <v>0</v>
      </c>
      <c r="E4835" s="13" t="e">
        <f>INDEX('Сопоставление оценок'!$A$3:$A$14,MATCH(IF(M4835,'Выгрузка из ревьюшницы'!K4835,INDEX('Доп настройки участников'!H:H,2+N4835)),'Сопоставление оценок'!$C$3:$C$14,0))</f>
        <v>#N/A</v>
      </c>
      <c r="F4835" s="13" t="e">
        <f>INDEX('Сопоставление оценок'!$B$3:$B$14,MATCH(Table13[[#This Row],[mark_at_review]],'Сопоставление оценок'!$C$3:$C$14,0))</f>
        <v>#N/A</v>
      </c>
      <c r="G4835" s="13">
        <f>IF(M4835,IFERROR(IF(OR('Выгрузка из ревьюшницы'!X4835,'Выгрузка из ревьюшницы'!Z4835),1,0),0),INDEX('Доп настройки участников'!I:I,2+N4835))</f>
        <v>0</v>
      </c>
      <c r="H4835" s="13">
        <f>IF(M4835,'Выгрузка из ревьюшницы'!AJ4835,INDEX('Доп настройки участников'!J:J,2+N4835))</f>
        <v>0</v>
      </c>
      <c r="I4835" s="16" t="str">
        <f>IFERROR(IF($H4835=0,"",INDEX(Разметка!B:B,MATCH($H4835,Разметка!A:A,0))),0)</f>
        <v/>
      </c>
      <c r="J4835" s="16" t="str">
        <f>IFERROR(IF($H4835=0,"",INDEX(Разметка!C:C,MATCH($H4835,Разметка!A:A,0))),0)</f>
        <v/>
      </c>
      <c r="K4835" s="16" t="e">
        <f>IF($F4835&gt;0,IFERROR(MATCH(A4835,'Доп настройки участников'!A:A,0),-1)*(-1),0)</f>
        <v>#N/A</v>
      </c>
      <c r="L4835" s="16" t="str">
        <f t="shared" si="285"/>
        <v>Нет</v>
      </c>
      <c r="M4835" s="33" t="b">
        <f t="shared" si="286"/>
        <v>0</v>
      </c>
      <c r="N4835" s="33">
        <f t="shared" si="287"/>
        <v>4803</v>
      </c>
      <c r="O4835" s="33">
        <v>4834</v>
      </c>
    </row>
    <row r="4836" spans="1:15" x14ac:dyDescent="0.25">
      <c r="A4836" s="13">
        <f>IF(M4836,'Выгрузка из ревьюшницы'!B4836,INDEX('Доп настройки участников'!D:D,2+N4836))</f>
        <v>0</v>
      </c>
      <c r="B4836" s="13">
        <f>IF(M4836,'Выгрузка из ревьюшницы'!C4836,INDEX('Доп настройки участников'!E:E,2+N4836))</f>
        <v>0</v>
      </c>
      <c r="C4836" s="13">
        <f>IF(M4836,'Выгрузка из ревьюшницы'!H4836,INDEX('Доп настройки участников'!F:F,2+N4836))</f>
        <v>0</v>
      </c>
      <c r="D4836" s="13">
        <f>IF(M4836,'Выгрузка из ревьюшницы'!J4836,INDEX('Доп настройки участников'!G:G,2+N4836))</f>
        <v>0</v>
      </c>
      <c r="E4836" s="13" t="e">
        <f>INDEX('Сопоставление оценок'!$A$3:$A$14,MATCH(IF(M4836,'Выгрузка из ревьюшницы'!K4836,INDEX('Доп настройки участников'!H:H,2+N4836)),'Сопоставление оценок'!$C$3:$C$14,0))</f>
        <v>#N/A</v>
      </c>
      <c r="F4836" s="13" t="e">
        <f>INDEX('Сопоставление оценок'!$B$3:$B$14,MATCH(Table13[[#This Row],[mark_at_review]],'Сопоставление оценок'!$C$3:$C$14,0))</f>
        <v>#N/A</v>
      </c>
      <c r="G4836" s="13">
        <f>IF(M4836,IFERROR(IF(OR('Выгрузка из ревьюшницы'!X4836,'Выгрузка из ревьюшницы'!Z4836),1,0),0),INDEX('Доп настройки участников'!I:I,2+N4836))</f>
        <v>0</v>
      </c>
      <c r="H4836" s="13">
        <f>IF(M4836,'Выгрузка из ревьюшницы'!AJ4836,INDEX('Доп настройки участников'!J:J,2+N4836))</f>
        <v>0</v>
      </c>
      <c r="I4836" s="16" t="str">
        <f>IFERROR(IF($H4836=0,"",INDEX(Разметка!B:B,MATCH($H4836,Разметка!A:A,0))),0)</f>
        <v/>
      </c>
      <c r="J4836" s="16" t="str">
        <f>IFERROR(IF($H4836=0,"",INDEX(Разметка!C:C,MATCH($H4836,Разметка!A:A,0))),0)</f>
        <v/>
      </c>
      <c r="K4836" s="16" t="e">
        <f>IF($F4836&gt;0,IFERROR(MATCH(A4836,'Доп настройки участников'!A:A,0),-1)*(-1),0)</f>
        <v>#N/A</v>
      </c>
      <c r="L4836" s="16" t="str">
        <f t="shared" si="285"/>
        <v>Нет</v>
      </c>
      <c r="M4836" s="33" t="b">
        <f t="shared" si="286"/>
        <v>0</v>
      </c>
      <c r="N4836" s="33">
        <f t="shared" si="287"/>
        <v>4804</v>
      </c>
      <c r="O4836" s="33">
        <v>4835</v>
      </c>
    </row>
    <row r="4837" spans="1:15" x14ac:dyDescent="0.25">
      <c r="A4837" s="13">
        <f>IF(M4837,'Выгрузка из ревьюшницы'!B4837,INDEX('Доп настройки участников'!D:D,2+N4837))</f>
        <v>0</v>
      </c>
      <c r="B4837" s="13">
        <f>IF(M4837,'Выгрузка из ревьюшницы'!C4837,INDEX('Доп настройки участников'!E:E,2+N4837))</f>
        <v>0</v>
      </c>
      <c r="C4837" s="13">
        <f>IF(M4837,'Выгрузка из ревьюшницы'!H4837,INDEX('Доп настройки участников'!F:F,2+N4837))</f>
        <v>0</v>
      </c>
      <c r="D4837" s="13">
        <f>IF(M4837,'Выгрузка из ревьюшницы'!J4837,INDEX('Доп настройки участников'!G:G,2+N4837))</f>
        <v>0</v>
      </c>
      <c r="E4837" s="13" t="e">
        <f>INDEX('Сопоставление оценок'!$A$3:$A$14,MATCH(IF(M4837,'Выгрузка из ревьюшницы'!K4837,INDEX('Доп настройки участников'!H:H,2+N4837)),'Сопоставление оценок'!$C$3:$C$14,0))</f>
        <v>#N/A</v>
      </c>
      <c r="F4837" s="13" t="e">
        <f>INDEX('Сопоставление оценок'!$B$3:$B$14,MATCH(Table13[[#This Row],[mark_at_review]],'Сопоставление оценок'!$C$3:$C$14,0))</f>
        <v>#N/A</v>
      </c>
      <c r="G4837" s="13">
        <f>IF(M4837,IFERROR(IF(OR('Выгрузка из ревьюшницы'!X4837,'Выгрузка из ревьюшницы'!Z4837),1,0),0),INDEX('Доп настройки участников'!I:I,2+N4837))</f>
        <v>0</v>
      </c>
      <c r="H4837" s="13">
        <f>IF(M4837,'Выгрузка из ревьюшницы'!AJ4837,INDEX('Доп настройки участников'!J:J,2+N4837))</f>
        <v>0</v>
      </c>
      <c r="I4837" s="16" t="str">
        <f>IFERROR(IF($H4837=0,"",INDEX(Разметка!B:B,MATCH($H4837,Разметка!A:A,0))),0)</f>
        <v/>
      </c>
      <c r="J4837" s="16" t="str">
        <f>IFERROR(IF($H4837=0,"",INDEX(Разметка!C:C,MATCH($H4837,Разметка!A:A,0))),0)</f>
        <v/>
      </c>
      <c r="K4837" s="16" t="e">
        <f>IF($F4837&gt;0,IFERROR(MATCH(A4837,'Доп настройки участников'!A:A,0),-1)*(-1),0)</f>
        <v>#N/A</v>
      </c>
      <c r="L4837" s="16" t="str">
        <f t="shared" si="285"/>
        <v>Нет</v>
      </c>
      <c r="M4837" s="33" t="b">
        <f t="shared" si="286"/>
        <v>0</v>
      </c>
      <c r="N4837" s="33">
        <f t="shared" si="287"/>
        <v>4805</v>
      </c>
      <c r="O4837" s="33">
        <v>4836</v>
      </c>
    </row>
    <row r="4838" spans="1:15" x14ac:dyDescent="0.25">
      <c r="A4838" s="13">
        <f>IF(M4838,'Выгрузка из ревьюшницы'!B4838,INDEX('Доп настройки участников'!D:D,2+N4838))</f>
        <v>0</v>
      </c>
      <c r="B4838" s="13">
        <f>IF(M4838,'Выгрузка из ревьюшницы'!C4838,INDEX('Доп настройки участников'!E:E,2+N4838))</f>
        <v>0</v>
      </c>
      <c r="C4838" s="13">
        <f>IF(M4838,'Выгрузка из ревьюшницы'!H4838,INDEX('Доп настройки участников'!F:F,2+N4838))</f>
        <v>0</v>
      </c>
      <c r="D4838" s="13">
        <f>IF(M4838,'Выгрузка из ревьюшницы'!J4838,INDEX('Доп настройки участников'!G:G,2+N4838))</f>
        <v>0</v>
      </c>
      <c r="E4838" s="13" t="e">
        <f>INDEX('Сопоставление оценок'!$A$3:$A$14,MATCH(IF(M4838,'Выгрузка из ревьюшницы'!K4838,INDEX('Доп настройки участников'!H:H,2+N4838)),'Сопоставление оценок'!$C$3:$C$14,0))</f>
        <v>#N/A</v>
      </c>
      <c r="F4838" s="13" t="e">
        <f>INDEX('Сопоставление оценок'!$B$3:$B$14,MATCH(Table13[[#This Row],[mark_at_review]],'Сопоставление оценок'!$C$3:$C$14,0))</f>
        <v>#N/A</v>
      </c>
      <c r="G4838" s="13">
        <f>IF(M4838,IFERROR(IF(OR('Выгрузка из ревьюшницы'!X4838,'Выгрузка из ревьюшницы'!Z4838),1,0),0),INDEX('Доп настройки участников'!I:I,2+N4838))</f>
        <v>0</v>
      </c>
      <c r="H4838" s="13">
        <f>IF(M4838,'Выгрузка из ревьюшницы'!AJ4838,INDEX('Доп настройки участников'!J:J,2+N4838))</f>
        <v>0</v>
      </c>
      <c r="I4838" s="16" t="str">
        <f>IFERROR(IF($H4838=0,"",INDEX(Разметка!B:B,MATCH($H4838,Разметка!A:A,0))),0)</f>
        <v/>
      </c>
      <c r="J4838" s="16" t="str">
        <f>IFERROR(IF($H4838=0,"",INDEX(Разметка!C:C,MATCH($H4838,Разметка!A:A,0))),0)</f>
        <v/>
      </c>
      <c r="K4838" s="16" t="e">
        <f>IF($F4838&gt;0,IFERROR(MATCH(A4838,'Доп настройки участников'!A:A,0),-1)*(-1),0)</f>
        <v>#N/A</v>
      </c>
      <c r="L4838" s="16" t="str">
        <f t="shared" si="285"/>
        <v>Нет</v>
      </c>
      <c r="M4838" s="33" t="b">
        <f t="shared" si="286"/>
        <v>0</v>
      </c>
      <c r="N4838" s="33">
        <f t="shared" si="287"/>
        <v>4806</v>
      </c>
      <c r="O4838" s="33">
        <v>4837</v>
      </c>
    </row>
    <row r="4839" spans="1:15" x14ac:dyDescent="0.25">
      <c r="A4839" s="13">
        <f>IF(M4839,'Выгрузка из ревьюшницы'!B4839,INDEX('Доп настройки участников'!D:D,2+N4839))</f>
        <v>0</v>
      </c>
      <c r="B4839" s="13">
        <f>IF(M4839,'Выгрузка из ревьюшницы'!C4839,INDEX('Доп настройки участников'!E:E,2+N4839))</f>
        <v>0</v>
      </c>
      <c r="C4839" s="13">
        <f>IF(M4839,'Выгрузка из ревьюшницы'!H4839,INDEX('Доп настройки участников'!F:F,2+N4839))</f>
        <v>0</v>
      </c>
      <c r="D4839" s="13">
        <f>IF(M4839,'Выгрузка из ревьюшницы'!J4839,INDEX('Доп настройки участников'!G:G,2+N4839))</f>
        <v>0</v>
      </c>
      <c r="E4839" s="13" t="e">
        <f>INDEX('Сопоставление оценок'!$A$3:$A$14,MATCH(IF(M4839,'Выгрузка из ревьюшницы'!K4839,INDEX('Доп настройки участников'!H:H,2+N4839)),'Сопоставление оценок'!$C$3:$C$14,0))</f>
        <v>#N/A</v>
      </c>
      <c r="F4839" s="13" t="e">
        <f>INDEX('Сопоставление оценок'!$B$3:$B$14,MATCH(Table13[[#This Row],[mark_at_review]],'Сопоставление оценок'!$C$3:$C$14,0))</f>
        <v>#N/A</v>
      </c>
      <c r="G4839" s="13">
        <f>IF(M4839,IFERROR(IF(OR('Выгрузка из ревьюшницы'!X4839,'Выгрузка из ревьюшницы'!Z4839),1,0),0),INDEX('Доп настройки участников'!I:I,2+N4839))</f>
        <v>0</v>
      </c>
      <c r="H4839" s="13">
        <f>IF(M4839,'Выгрузка из ревьюшницы'!AJ4839,INDEX('Доп настройки участников'!J:J,2+N4839))</f>
        <v>0</v>
      </c>
      <c r="I4839" s="16" t="str">
        <f>IFERROR(IF($H4839=0,"",INDEX(Разметка!B:B,MATCH($H4839,Разметка!A:A,0))),0)</f>
        <v/>
      </c>
      <c r="J4839" s="16" t="str">
        <f>IFERROR(IF($H4839=0,"",INDEX(Разметка!C:C,MATCH($H4839,Разметка!A:A,0))),0)</f>
        <v/>
      </c>
      <c r="K4839" s="16" t="e">
        <f>IF($F4839&gt;0,IFERROR(MATCH(A4839,'Доп настройки участников'!A:A,0),-1)*(-1),0)</f>
        <v>#N/A</v>
      </c>
      <c r="L4839" s="16" t="str">
        <f t="shared" si="285"/>
        <v>Нет</v>
      </c>
      <c r="M4839" s="33" t="b">
        <f t="shared" si="286"/>
        <v>0</v>
      </c>
      <c r="N4839" s="33">
        <f t="shared" si="287"/>
        <v>4807</v>
      </c>
      <c r="O4839" s="33">
        <v>4838</v>
      </c>
    </row>
    <row r="4840" spans="1:15" x14ac:dyDescent="0.25">
      <c r="A4840" s="13">
        <f>IF(M4840,'Выгрузка из ревьюшницы'!B4840,INDEX('Доп настройки участников'!D:D,2+N4840))</f>
        <v>0</v>
      </c>
      <c r="B4840" s="13">
        <f>IF(M4840,'Выгрузка из ревьюшницы'!C4840,INDEX('Доп настройки участников'!E:E,2+N4840))</f>
        <v>0</v>
      </c>
      <c r="C4840" s="13">
        <f>IF(M4840,'Выгрузка из ревьюшницы'!H4840,INDEX('Доп настройки участников'!F:F,2+N4840))</f>
        <v>0</v>
      </c>
      <c r="D4840" s="13">
        <f>IF(M4840,'Выгрузка из ревьюшницы'!J4840,INDEX('Доп настройки участников'!G:G,2+N4840))</f>
        <v>0</v>
      </c>
      <c r="E4840" s="13" t="e">
        <f>INDEX('Сопоставление оценок'!$A$3:$A$14,MATCH(IF(M4840,'Выгрузка из ревьюшницы'!K4840,INDEX('Доп настройки участников'!H:H,2+N4840)),'Сопоставление оценок'!$C$3:$C$14,0))</f>
        <v>#N/A</v>
      </c>
      <c r="F4840" s="13" t="e">
        <f>INDEX('Сопоставление оценок'!$B$3:$B$14,MATCH(Table13[[#This Row],[mark_at_review]],'Сопоставление оценок'!$C$3:$C$14,0))</f>
        <v>#N/A</v>
      </c>
      <c r="G4840" s="13">
        <f>IF(M4840,IFERROR(IF(OR('Выгрузка из ревьюшницы'!X4840,'Выгрузка из ревьюшницы'!Z4840),1,0),0),INDEX('Доп настройки участников'!I:I,2+N4840))</f>
        <v>0</v>
      </c>
      <c r="H4840" s="13">
        <f>IF(M4840,'Выгрузка из ревьюшницы'!AJ4840,INDEX('Доп настройки участников'!J:J,2+N4840))</f>
        <v>0</v>
      </c>
      <c r="I4840" s="16" t="str">
        <f>IFERROR(IF($H4840=0,"",INDEX(Разметка!B:B,MATCH($H4840,Разметка!A:A,0))),0)</f>
        <v/>
      </c>
      <c r="J4840" s="16" t="str">
        <f>IFERROR(IF($H4840=0,"",INDEX(Разметка!C:C,MATCH($H4840,Разметка!A:A,0))),0)</f>
        <v/>
      </c>
      <c r="K4840" s="16" t="e">
        <f>IF($F4840&gt;0,IFERROR(MATCH(A4840,'Доп настройки участников'!A:A,0),-1)*(-1),0)</f>
        <v>#N/A</v>
      </c>
      <c r="L4840" s="16" t="str">
        <f t="shared" si="285"/>
        <v>Нет</v>
      </c>
      <c r="M4840" s="33" t="b">
        <f t="shared" si="286"/>
        <v>0</v>
      </c>
      <c r="N4840" s="33">
        <f t="shared" si="287"/>
        <v>4808</v>
      </c>
      <c r="O4840" s="33">
        <v>4839</v>
      </c>
    </row>
    <row r="4841" spans="1:15" x14ac:dyDescent="0.25">
      <c r="A4841" s="13">
        <f>IF(M4841,'Выгрузка из ревьюшницы'!B4841,INDEX('Доп настройки участников'!D:D,2+N4841))</f>
        <v>0</v>
      </c>
      <c r="B4841" s="13">
        <f>IF(M4841,'Выгрузка из ревьюшницы'!C4841,INDEX('Доп настройки участников'!E:E,2+N4841))</f>
        <v>0</v>
      </c>
      <c r="C4841" s="13">
        <f>IF(M4841,'Выгрузка из ревьюшницы'!H4841,INDEX('Доп настройки участников'!F:F,2+N4841))</f>
        <v>0</v>
      </c>
      <c r="D4841" s="13">
        <f>IF(M4841,'Выгрузка из ревьюшницы'!J4841,INDEX('Доп настройки участников'!G:G,2+N4841))</f>
        <v>0</v>
      </c>
      <c r="E4841" s="13" t="e">
        <f>INDEX('Сопоставление оценок'!$A$3:$A$14,MATCH(IF(M4841,'Выгрузка из ревьюшницы'!K4841,INDEX('Доп настройки участников'!H:H,2+N4841)),'Сопоставление оценок'!$C$3:$C$14,0))</f>
        <v>#N/A</v>
      </c>
      <c r="F4841" s="13" t="e">
        <f>INDEX('Сопоставление оценок'!$B$3:$B$14,MATCH(Table13[[#This Row],[mark_at_review]],'Сопоставление оценок'!$C$3:$C$14,0))</f>
        <v>#N/A</v>
      </c>
      <c r="G4841" s="13">
        <f>IF(M4841,IFERROR(IF(OR('Выгрузка из ревьюшницы'!X4841,'Выгрузка из ревьюшницы'!Z4841),1,0),0),INDEX('Доп настройки участников'!I:I,2+N4841))</f>
        <v>0</v>
      </c>
      <c r="H4841" s="13">
        <f>IF(M4841,'Выгрузка из ревьюшницы'!AJ4841,INDEX('Доп настройки участников'!J:J,2+N4841))</f>
        <v>0</v>
      </c>
      <c r="I4841" s="16" t="str">
        <f>IFERROR(IF($H4841=0,"",INDEX(Разметка!B:B,MATCH($H4841,Разметка!A:A,0))),0)</f>
        <v/>
      </c>
      <c r="J4841" s="16" t="str">
        <f>IFERROR(IF($H4841=0,"",INDEX(Разметка!C:C,MATCH($H4841,Разметка!A:A,0))),0)</f>
        <v/>
      </c>
      <c r="K4841" s="16" t="e">
        <f>IF($F4841&gt;0,IFERROR(MATCH(A4841,'Доп настройки участников'!A:A,0),-1)*(-1),0)</f>
        <v>#N/A</v>
      </c>
      <c r="L4841" s="16" t="str">
        <f t="shared" si="285"/>
        <v>Нет</v>
      </c>
      <c r="M4841" s="33" t="b">
        <f t="shared" si="286"/>
        <v>0</v>
      </c>
      <c r="N4841" s="33">
        <f t="shared" si="287"/>
        <v>4809</v>
      </c>
      <c r="O4841" s="33">
        <v>4840</v>
      </c>
    </row>
    <row r="4842" spans="1:15" x14ac:dyDescent="0.25">
      <c r="A4842" s="13">
        <f>IF(M4842,'Выгрузка из ревьюшницы'!B4842,INDEX('Доп настройки участников'!D:D,2+N4842))</f>
        <v>0</v>
      </c>
      <c r="B4842" s="13">
        <f>IF(M4842,'Выгрузка из ревьюшницы'!C4842,INDEX('Доп настройки участников'!E:E,2+N4842))</f>
        <v>0</v>
      </c>
      <c r="C4842" s="13">
        <f>IF(M4842,'Выгрузка из ревьюшницы'!H4842,INDEX('Доп настройки участников'!F:F,2+N4842))</f>
        <v>0</v>
      </c>
      <c r="D4842" s="13">
        <f>IF(M4842,'Выгрузка из ревьюшницы'!J4842,INDEX('Доп настройки участников'!G:G,2+N4842))</f>
        <v>0</v>
      </c>
      <c r="E4842" s="13" t="e">
        <f>INDEX('Сопоставление оценок'!$A$3:$A$14,MATCH(IF(M4842,'Выгрузка из ревьюшницы'!K4842,INDEX('Доп настройки участников'!H:H,2+N4842)),'Сопоставление оценок'!$C$3:$C$14,0))</f>
        <v>#N/A</v>
      </c>
      <c r="F4842" s="13" t="e">
        <f>INDEX('Сопоставление оценок'!$B$3:$B$14,MATCH(Table13[[#This Row],[mark_at_review]],'Сопоставление оценок'!$C$3:$C$14,0))</f>
        <v>#N/A</v>
      </c>
      <c r="G4842" s="13">
        <f>IF(M4842,IFERROR(IF(OR('Выгрузка из ревьюшницы'!X4842,'Выгрузка из ревьюшницы'!Z4842),1,0),0),INDEX('Доп настройки участников'!I:I,2+N4842))</f>
        <v>0</v>
      </c>
      <c r="H4842" s="13">
        <f>IF(M4842,'Выгрузка из ревьюшницы'!AJ4842,INDEX('Доп настройки участников'!J:J,2+N4842))</f>
        <v>0</v>
      </c>
      <c r="I4842" s="16" t="str">
        <f>IFERROR(IF($H4842=0,"",INDEX(Разметка!B:B,MATCH($H4842,Разметка!A:A,0))),0)</f>
        <v/>
      </c>
      <c r="J4842" s="16" t="str">
        <f>IFERROR(IF($H4842=0,"",INDEX(Разметка!C:C,MATCH($H4842,Разметка!A:A,0))),0)</f>
        <v/>
      </c>
      <c r="K4842" s="16" t="e">
        <f>IF($F4842&gt;0,IFERROR(MATCH(A4842,'Доп настройки участников'!A:A,0),-1)*(-1),0)</f>
        <v>#N/A</v>
      </c>
      <c r="L4842" s="16" t="str">
        <f t="shared" si="285"/>
        <v>Нет</v>
      </c>
      <c r="M4842" s="33" t="b">
        <f t="shared" si="286"/>
        <v>0</v>
      </c>
      <c r="N4842" s="33">
        <f t="shared" si="287"/>
        <v>4810</v>
      </c>
      <c r="O4842" s="33">
        <v>4841</v>
      </c>
    </row>
    <row r="4843" spans="1:15" x14ac:dyDescent="0.25">
      <c r="A4843" s="13">
        <f>IF(M4843,'Выгрузка из ревьюшницы'!B4843,INDEX('Доп настройки участников'!D:D,2+N4843))</f>
        <v>0</v>
      </c>
      <c r="B4843" s="13">
        <f>IF(M4843,'Выгрузка из ревьюшницы'!C4843,INDEX('Доп настройки участников'!E:E,2+N4843))</f>
        <v>0</v>
      </c>
      <c r="C4843" s="13">
        <f>IF(M4843,'Выгрузка из ревьюшницы'!H4843,INDEX('Доп настройки участников'!F:F,2+N4843))</f>
        <v>0</v>
      </c>
      <c r="D4843" s="13">
        <f>IF(M4843,'Выгрузка из ревьюшницы'!J4843,INDEX('Доп настройки участников'!G:G,2+N4843))</f>
        <v>0</v>
      </c>
      <c r="E4843" s="13" t="e">
        <f>INDEX('Сопоставление оценок'!$A$3:$A$14,MATCH(IF(M4843,'Выгрузка из ревьюшницы'!K4843,INDEX('Доп настройки участников'!H:H,2+N4843)),'Сопоставление оценок'!$C$3:$C$14,0))</f>
        <v>#N/A</v>
      </c>
      <c r="F4843" s="13" t="e">
        <f>INDEX('Сопоставление оценок'!$B$3:$B$14,MATCH(Table13[[#This Row],[mark_at_review]],'Сопоставление оценок'!$C$3:$C$14,0))</f>
        <v>#N/A</v>
      </c>
      <c r="G4843" s="13">
        <f>IF(M4843,IFERROR(IF(OR('Выгрузка из ревьюшницы'!X4843,'Выгрузка из ревьюшницы'!Z4843),1,0),0),INDEX('Доп настройки участников'!I:I,2+N4843))</f>
        <v>0</v>
      </c>
      <c r="H4843" s="13">
        <f>IF(M4843,'Выгрузка из ревьюшницы'!AJ4843,INDEX('Доп настройки участников'!J:J,2+N4843))</f>
        <v>0</v>
      </c>
      <c r="I4843" s="16" t="str">
        <f>IFERROR(IF($H4843=0,"",INDEX(Разметка!B:B,MATCH($H4843,Разметка!A:A,0))),0)</f>
        <v/>
      </c>
      <c r="J4843" s="16" t="str">
        <f>IFERROR(IF($H4843=0,"",INDEX(Разметка!C:C,MATCH($H4843,Разметка!A:A,0))),0)</f>
        <v/>
      </c>
      <c r="K4843" s="16" t="e">
        <f>IF($F4843&gt;0,IFERROR(MATCH(A4843,'Доп настройки участников'!A:A,0),-1)*(-1),0)</f>
        <v>#N/A</v>
      </c>
      <c r="L4843" s="16" t="str">
        <f t="shared" si="285"/>
        <v>Нет</v>
      </c>
      <c r="M4843" s="33" t="b">
        <f t="shared" si="286"/>
        <v>0</v>
      </c>
      <c r="N4843" s="33">
        <f t="shared" si="287"/>
        <v>4811</v>
      </c>
      <c r="O4843" s="33">
        <v>4842</v>
      </c>
    </row>
    <row r="4844" spans="1:15" x14ac:dyDescent="0.25">
      <c r="A4844" s="13">
        <f>IF(M4844,'Выгрузка из ревьюшницы'!B4844,INDEX('Доп настройки участников'!D:D,2+N4844))</f>
        <v>0</v>
      </c>
      <c r="B4844" s="13">
        <f>IF(M4844,'Выгрузка из ревьюшницы'!C4844,INDEX('Доп настройки участников'!E:E,2+N4844))</f>
        <v>0</v>
      </c>
      <c r="C4844" s="13">
        <f>IF(M4844,'Выгрузка из ревьюшницы'!H4844,INDEX('Доп настройки участников'!F:F,2+N4844))</f>
        <v>0</v>
      </c>
      <c r="D4844" s="13">
        <f>IF(M4844,'Выгрузка из ревьюшницы'!J4844,INDEX('Доп настройки участников'!G:G,2+N4844))</f>
        <v>0</v>
      </c>
      <c r="E4844" s="13" t="e">
        <f>INDEX('Сопоставление оценок'!$A$3:$A$14,MATCH(IF(M4844,'Выгрузка из ревьюшницы'!K4844,INDEX('Доп настройки участников'!H:H,2+N4844)),'Сопоставление оценок'!$C$3:$C$14,0))</f>
        <v>#N/A</v>
      </c>
      <c r="F4844" s="13" t="e">
        <f>INDEX('Сопоставление оценок'!$B$3:$B$14,MATCH(Table13[[#This Row],[mark_at_review]],'Сопоставление оценок'!$C$3:$C$14,0))</f>
        <v>#N/A</v>
      </c>
      <c r="G4844" s="13">
        <f>IF(M4844,IFERROR(IF(OR('Выгрузка из ревьюшницы'!X4844,'Выгрузка из ревьюшницы'!Z4844),1,0),0),INDEX('Доп настройки участников'!I:I,2+N4844))</f>
        <v>0</v>
      </c>
      <c r="H4844" s="13">
        <f>IF(M4844,'Выгрузка из ревьюшницы'!AJ4844,INDEX('Доп настройки участников'!J:J,2+N4844))</f>
        <v>0</v>
      </c>
      <c r="I4844" s="16" t="str">
        <f>IFERROR(IF($H4844=0,"",INDEX(Разметка!B:B,MATCH($H4844,Разметка!A:A,0))),0)</f>
        <v/>
      </c>
      <c r="J4844" s="16" t="str">
        <f>IFERROR(IF($H4844=0,"",INDEX(Разметка!C:C,MATCH($H4844,Разметка!A:A,0))),0)</f>
        <v/>
      </c>
      <c r="K4844" s="16" t="e">
        <f>IF($F4844&gt;0,IFERROR(MATCH(A4844,'Доп настройки участников'!A:A,0),-1)*(-1),0)</f>
        <v>#N/A</v>
      </c>
      <c r="L4844" s="16" t="str">
        <f t="shared" si="285"/>
        <v>Нет</v>
      </c>
      <c r="M4844" s="33" t="b">
        <f t="shared" si="286"/>
        <v>0</v>
      </c>
      <c r="N4844" s="33">
        <f t="shared" si="287"/>
        <v>4812</v>
      </c>
      <c r="O4844" s="33">
        <v>4843</v>
      </c>
    </row>
    <row r="4845" spans="1:15" x14ac:dyDescent="0.25">
      <c r="A4845" s="13">
        <f>IF(M4845,'Выгрузка из ревьюшницы'!B4845,INDEX('Доп настройки участников'!D:D,2+N4845))</f>
        <v>0</v>
      </c>
      <c r="B4845" s="13">
        <f>IF(M4845,'Выгрузка из ревьюшницы'!C4845,INDEX('Доп настройки участников'!E:E,2+N4845))</f>
        <v>0</v>
      </c>
      <c r="C4845" s="13">
        <f>IF(M4845,'Выгрузка из ревьюшницы'!H4845,INDEX('Доп настройки участников'!F:F,2+N4845))</f>
        <v>0</v>
      </c>
      <c r="D4845" s="13">
        <f>IF(M4845,'Выгрузка из ревьюшницы'!J4845,INDEX('Доп настройки участников'!G:G,2+N4845))</f>
        <v>0</v>
      </c>
      <c r="E4845" s="13" t="e">
        <f>INDEX('Сопоставление оценок'!$A$3:$A$14,MATCH(IF(M4845,'Выгрузка из ревьюшницы'!K4845,INDEX('Доп настройки участников'!H:H,2+N4845)),'Сопоставление оценок'!$C$3:$C$14,0))</f>
        <v>#N/A</v>
      </c>
      <c r="F4845" s="13" t="e">
        <f>INDEX('Сопоставление оценок'!$B$3:$B$14,MATCH(Table13[[#This Row],[mark_at_review]],'Сопоставление оценок'!$C$3:$C$14,0))</f>
        <v>#N/A</v>
      </c>
      <c r="G4845" s="13">
        <f>IF(M4845,IFERROR(IF(OR('Выгрузка из ревьюшницы'!X4845,'Выгрузка из ревьюшницы'!Z4845),1,0),0),INDEX('Доп настройки участников'!I:I,2+N4845))</f>
        <v>0</v>
      </c>
      <c r="H4845" s="13">
        <f>IF(M4845,'Выгрузка из ревьюшницы'!AJ4845,INDEX('Доп настройки участников'!J:J,2+N4845))</f>
        <v>0</v>
      </c>
      <c r="I4845" s="16" t="str">
        <f>IFERROR(IF($H4845=0,"",INDEX(Разметка!B:B,MATCH($H4845,Разметка!A:A,0))),0)</f>
        <v/>
      </c>
      <c r="J4845" s="16" t="str">
        <f>IFERROR(IF($H4845=0,"",INDEX(Разметка!C:C,MATCH($H4845,Разметка!A:A,0))),0)</f>
        <v/>
      </c>
      <c r="K4845" s="16" t="e">
        <f>IF($F4845&gt;0,IFERROR(MATCH(A4845,'Доп настройки участников'!A:A,0),-1)*(-1),0)</f>
        <v>#N/A</v>
      </c>
      <c r="L4845" s="16" t="str">
        <f t="shared" si="285"/>
        <v>Нет</v>
      </c>
      <c r="M4845" s="33" t="b">
        <f t="shared" si="286"/>
        <v>0</v>
      </c>
      <c r="N4845" s="33">
        <f t="shared" si="287"/>
        <v>4813</v>
      </c>
      <c r="O4845" s="33">
        <v>4844</v>
      </c>
    </row>
    <row r="4846" spans="1:15" x14ac:dyDescent="0.25">
      <c r="A4846" s="13">
        <f>IF(M4846,'Выгрузка из ревьюшницы'!B4846,INDEX('Доп настройки участников'!D:D,2+N4846))</f>
        <v>0</v>
      </c>
      <c r="B4846" s="13">
        <f>IF(M4846,'Выгрузка из ревьюшницы'!C4846,INDEX('Доп настройки участников'!E:E,2+N4846))</f>
        <v>0</v>
      </c>
      <c r="C4846" s="13">
        <f>IF(M4846,'Выгрузка из ревьюшницы'!H4846,INDEX('Доп настройки участников'!F:F,2+N4846))</f>
        <v>0</v>
      </c>
      <c r="D4846" s="13">
        <f>IF(M4846,'Выгрузка из ревьюшницы'!J4846,INDEX('Доп настройки участников'!G:G,2+N4846))</f>
        <v>0</v>
      </c>
      <c r="E4846" s="13" t="e">
        <f>INDEX('Сопоставление оценок'!$A$3:$A$14,MATCH(IF(M4846,'Выгрузка из ревьюшницы'!K4846,INDEX('Доп настройки участников'!H:H,2+N4846)),'Сопоставление оценок'!$C$3:$C$14,0))</f>
        <v>#N/A</v>
      </c>
      <c r="F4846" s="13" t="e">
        <f>INDEX('Сопоставление оценок'!$B$3:$B$14,MATCH(Table13[[#This Row],[mark_at_review]],'Сопоставление оценок'!$C$3:$C$14,0))</f>
        <v>#N/A</v>
      </c>
      <c r="G4846" s="13">
        <f>IF(M4846,IFERROR(IF(OR('Выгрузка из ревьюшницы'!X4846,'Выгрузка из ревьюшницы'!Z4846),1,0),0),INDEX('Доп настройки участников'!I:I,2+N4846))</f>
        <v>0</v>
      </c>
      <c r="H4846" s="13">
        <f>IF(M4846,'Выгрузка из ревьюшницы'!AJ4846,INDEX('Доп настройки участников'!J:J,2+N4846))</f>
        <v>0</v>
      </c>
      <c r="I4846" s="16" t="str">
        <f>IFERROR(IF($H4846=0,"",INDEX(Разметка!B:B,MATCH($H4846,Разметка!A:A,0))),0)</f>
        <v/>
      </c>
      <c r="J4846" s="16" t="str">
        <f>IFERROR(IF($H4846=0,"",INDEX(Разметка!C:C,MATCH($H4846,Разметка!A:A,0))),0)</f>
        <v/>
      </c>
      <c r="K4846" s="16" t="e">
        <f>IF($F4846&gt;0,IFERROR(MATCH(A4846,'Доп настройки участников'!A:A,0),-1)*(-1),0)</f>
        <v>#N/A</v>
      </c>
      <c r="L4846" s="16" t="str">
        <f t="shared" si="285"/>
        <v>Нет</v>
      </c>
      <c r="M4846" s="33" t="b">
        <f t="shared" si="286"/>
        <v>0</v>
      </c>
      <c r="N4846" s="33">
        <f t="shared" si="287"/>
        <v>4814</v>
      </c>
      <c r="O4846" s="33">
        <v>4845</v>
      </c>
    </row>
    <row r="4847" spans="1:15" x14ac:dyDescent="0.25">
      <c r="A4847" s="13">
        <f>IF(M4847,'Выгрузка из ревьюшницы'!B4847,INDEX('Доп настройки участников'!D:D,2+N4847))</f>
        <v>0</v>
      </c>
      <c r="B4847" s="13">
        <f>IF(M4847,'Выгрузка из ревьюшницы'!C4847,INDEX('Доп настройки участников'!E:E,2+N4847))</f>
        <v>0</v>
      </c>
      <c r="C4847" s="13">
        <f>IF(M4847,'Выгрузка из ревьюшницы'!H4847,INDEX('Доп настройки участников'!F:F,2+N4847))</f>
        <v>0</v>
      </c>
      <c r="D4847" s="13">
        <f>IF(M4847,'Выгрузка из ревьюшницы'!J4847,INDEX('Доп настройки участников'!G:G,2+N4847))</f>
        <v>0</v>
      </c>
      <c r="E4847" s="13" t="e">
        <f>INDEX('Сопоставление оценок'!$A$3:$A$14,MATCH(IF(M4847,'Выгрузка из ревьюшницы'!K4847,INDEX('Доп настройки участников'!H:H,2+N4847)),'Сопоставление оценок'!$C$3:$C$14,0))</f>
        <v>#N/A</v>
      </c>
      <c r="F4847" s="13" t="e">
        <f>INDEX('Сопоставление оценок'!$B$3:$B$14,MATCH(Table13[[#This Row],[mark_at_review]],'Сопоставление оценок'!$C$3:$C$14,0))</f>
        <v>#N/A</v>
      </c>
      <c r="G4847" s="13">
        <f>IF(M4847,IFERROR(IF(OR('Выгрузка из ревьюшницы'!X4847,'Выгрузка из ревьюшницы'!Z4847),1,0),0),INDEX('Доп настройки участников'!I:I,2+N4847))</f>
        <v>0</v>
      </c>
      <c r="H4847" s="13">
        <f>IF(M4847,'Выгрузка из ревьюшницы'!AJ4847,INDEX('Доп настройки участников'!J:J,2+N4847))</f>
        <v>0</v>
      </c>
      <c r="I4847" s="16" t="str">
        <f>IFERROR(IF($H4847=0,"",INDEX(Разметка!B:B,MATCH($H4847,Разметка!A:A,0))),0)</f>
        <v/>
      </c>
      <c r="J4847" s="16" t="str">
        <f>IFERROR(IF($H4847=0,"",INDEX(Разметка!C:C,MATCH($H4847,Разметка!A:A,0))),0)</f>
        <v/>
      </c>
      <c r="K4847" s="16" t="e">
        <f>IF($F4847&gt;0,IFERROR(MATCH(A4847,'Доп настройки участников'!A:A,0),-1)*(-1),0)</f>
        <v>#N/A</v>
      </c>
      <c r="L4847" s="16" t="str">
        <f t="shared" si="285"/>
        <v>Нет</v>
      </c>
      <c r="M4847" s="33" t="b">
        <f t="shared" si="286"/>
        <v>0</v>
      </c>
      <c r="N4847" s="33">
        <f t="shared" si="287"/>
        <v>4815</v>
      </c>
      <c r="O4847" s="33">
        <v>4846</v>
      </c>
    </row>
    <row r="4848" spans="1:15" x14ac:dyDescent="0.25">
      <c r="A4848" s="13">
        <f>IF(M4848,'Выгрузка из ревьюшницы'!B4848,INDEX('Доп настройки участников'!D:D,2+N4848))</f>
        <v>0</v>
      </c>
      <c r="B4848" s="13">
        <f>IF(M4848,'Выгрузка из ревьюшницы'!C4848,INDEX('Доп настройки участников'!E:E,2+N4848))</f>
        <v>0</v>
      </c>
      <c r="C4848" s="13">
        <f>IF(M4848,'Выгрузка из ревьюшницы'!H4848,INDEX('Доп настройки участников'!F:F,2+N4848))</f>
        <v>0</v>
      </c>
      <c r="D4848" s="13">
        <f>IF(M4848,'Выгрузка из ревьюшницы'!J4848,INDEX('Доп настройки участников'!G:G,2+N4848))</f>
        <v>0</v>
      </c>
      <c r="E4848" s="13" t="e">
        <f>INDEX('Сопоставление оценок'!$A$3:$A$14,MATCH(IF(M4848,'Выгрузка из ревьюшницы'!K4848,INDEX('Доп настройки участников'!H:H,2+N4848)),'Сопоставление оценок'!$C$3:$C$14,0))</f>
        <v>#N/A</v>
      </c>
      <c r="F4848" s="13" t="e">
        <f>INDEX('Сопоставление оценок'!$B$3:$B$14,MATCH(Table13[[#This Row],[mark_at_review]],'Сопоставление оценок'!$C$3:$C$14,0))</f>
        <v>#N/A</v>
      </c>
      <c r="G4848" s="13">
        <f>IF(M4848,IFERROR(IF(OR('Выгрузка из ревьюшницы'!X4848,'Выгрузка из ревьюшницы'!Z4848),1,0),0),INDEX('Доп настройки участников'!I:I,2+N4848))</f>
        <v>0</v>
      </c>
      <c r="H4848" s="13">
        <f>IF(M4848,'Выгрузка из ревьюшницы'!AJ4848,INDEX('Доп настройки участников'!J:J,2+N4848))</f>
        <v>0</v>
      </c>
      <c r="I4848" s="16" t="str">
        <f>IFERROR(IF($H4848=0,"",INDEX(Разметка!B:B,MATCH($H4848,Разметка!A:A,0))),0)</f>
        <v/>
      </c>
      <c r="J4848" s="16" t="str">
        <f>IFERROR(IF($H4848=0,"",INDEX(Разметка!C:C,MATCH($H4848,Разметка!A:A,0))),0)</f>
        <v/>
      </c>
      <c r="K4848" s="16" t="e">
        <f>IF($F4848&gt;0,IFERROR(MATCH(A4848,'Доп настройки участников'!A:A,0),-1)*(-1),0)</f>
        <v>#N/A</v>
      </c>
      <c r="L4848" s="16" t="str">
        <f t="shared" si="285"/>
        <v>Нет</v>
      </c>
      <c r="M4848" s="33" t="b">
        <f t="shared" si="286"/>
        <v>0</v>
      </c>
      <c r="N4848" s="33">
        <f t="shared" si="287"/>
        <v>4816</v>
      </c>
      <c r="O4848" s="33">
        <v>4847</v>
      </c>
    </row>
    <row r="4849" spans="1:15" x14ac:dyDescent="0.25">
      <c r="A4849" s="13">
        <f>IF(M4849,'Выгрузка из ревьюшницы'!B4849,INDEX('Доп настройки участников'!D:D,2+N4849))</f>
        <v>0</v>
      </c>
      <c r="B4849" s="13">
        <f>IF(M4849,'Выгрузка из ревьюшницы'!C4849,INDEX('Доп настройки участников'!E:E,2+N4849))</f>
        <v>0</v>
      </c>
      <c r="C4849" s="13">
        <f>IF(M4849,'Выгрузка из ревьюшницы'!H4849,INDEX('Доп настройки участников'!F:F,2+N4849))</f>
        <v>0</v>
      </c>
      <c r="D4849" s="13">
        <f>IF(M4849,'Выгрузка из ревьюшницы'!J4849,INDEX('Доп настройки участников'!G:G,2+N4849))</f>
        <v>0</v>
      </c>
      <c r="E4849" s="13" t="e">
        <f>INDEX('Сопоставление оценок'!$A$3:$A$14,MATCH(IF(M4849,'Выгрузка из ревьюшницы'!K4849,INDEX('Доп настройки участников'!H:H,2+N4849)),'Сопоставление оценок'!$C$3:$C$14,0))</f>
        <v>#N/A</v>
      </c>
      <c r="F4849" s="13" t="e">
        <f>INDEX('Сопоставление оценок'!$B$3:$B$14,MATCH(Table13[[#This Row],[mark_at_review]],'Сопоставление оценок'!$C$3:$C$14,0))</f>
        <v>#N/A</v>
      </c>
      <c r="G4849" s="13">
        <f>IF(M4849,IFERROR(IF(OR('Выгрузка из ревьюшницы'!X4849,'Выгрузка из ревьюшницы'!Z4849),1,0),0),INDEX('Доп настройки участников'!I:I,2+N4849))</f>
        <v>0</v>
      </c>
      <c r="H4849" s="13">
        <f>IF(M4849,'Выгрузка из ревьюшницы'!AJ4849,INDEX('Доп настройки участников'!J:J,2+N4849))</f>
        <v>0</v>
      </c>
      <c r="I4849" s="16" t="str">
        <f>IFERROR(IF($H4849=0,"",INDEX(Разметка!B:B,MATCH($H4849,Разметка!A:A,0))),0)</f>
        <v/>
      </c>
      <c r="J4849" s="16" t="str">
        <f>IFERROR(IF($H4849=0,"",INDEX(Разметка!C:C,MATCH($H4849,Разметка!A:A,0))),0)</f>
        <v/>
      </c>
      <c r="K4849" s="16" t="e">
        <f>IF($F4849&gt;0,IFERROR(MATCH(A4849,'Доп настройки участников'!A:A,0),-1)*(-1),0)</f>
        <v>#N/A</v>
      </c>
      <c r="L4849" s="16" t="str">
        <f t="shared" si="285"/>
        <v>Нет</v>
      </c>
      <c r="M4849" s="33" t="b">
        <f t="shared" si="286"/>
        <v>0</v>
      </c>
      <c r="N4849" s="33">
        <f t="shared" si="287"/>
        <v>4817</v>
      </c>
      <c r="O4849" s="33">
        <v>4848</v>
      </c>
    </row>
    <row r="4850" spans="1:15" x14ac:dyDescent="0.25">
      <c r="A4850" s="13">
        <f>IF(M4850,'Выгрузка из ревьюшницы'!B4850,INDEX('Доп настройки участников'!D:D,2+N4850))</f>
        <v>0</v>
      </c>
      <c r="B4850" s="13">
        <f>IF(M4850,'Выгрузка из ревьюшницы'!C4850,INDEX('Доп настройки участников'!E:E,2+N4850))</f>
        <v>0</v>
      </c>
      <c r="C4850" s="13">
        <f>IF(M4850,'Выгрузка из ревьюшницы'!H4850,INDEX('Доп настройки участников'!F:F,2+N4850))</f>
        <v>0</v>
      </c>
      <c r="D4850" s="13">
        <f>IF(M4850,'Выгрузка из ревьюшницы'!J4850,INDEX('Доп настройки участников'!G:G,2+N4850))</f>
        <v>0</v>
      </c>
      <c r="E4850" s="13" t="e">
        <f>INDEX('Сопоставление оценок'!$A$3:$A$14,MATCH(IF(M4850,'Выгрузка из ревьюшницы'!K4850,INDEX('Доп настройки участников'!H:H,2+N4850)),'Сопоставление оценок'!$C$3:$C$14,0))</f>
        <v>#N/A</v>
      </c>
      <c r="F4850" s="13" t="e">
        <f>INDEX('Сопоставление оценок'!$B$3:$B$14,MATCH(Table13[[#This Row],[mark_at_review]],'Сопоставление оценок'!$C$3:$C$14,0))</f>
        <v>#N/A</v>
      </c>
      <c r="G4850" s="13">
        <f>IF(M4850,IFERROR(IF(OR('Выгрузка из ревьюшницы'!X4850,'Выгрузка из ревьюшницы'!Z4850),1,0),0),INDEX('Доп настройки участников'!I:I,2+N4850))</f>
        <v>0</v>
      </c>
      <c r="H4850" s="13">
        <f>IF(M4850,'Выгрузка из ревьюшницы'!AJ4850,INDEX('Доп настройки участников'!J:J,2+N4850))</f>
        <v>0</v>
      </c>
      <c r="I4850" s="16" t="str">
        <f>IFERROR(IF($H4850=0,"",INDEX(Разметка!B:B,MATCH($H4850,Разметка!A:A,0))),0)</f>
        <v/>
      </c>
      <c r="J4850" s="16" t="str">
        <f>IFERROR(IF($H4850=0,"",INDEX(Разметка!C:C,MATCH($H4850,Разметка!A:A,0))),0)</f>
        <v/>
      </c>
      <c r="K4850" s="16" t="e">
        <f>IF($F4850&gt;0,IFERROR(MATCH(A4850,'Доп настройки участников'!A:A,0),-1)*(-1),0)</f>
        <v>#N/A</v>
      </c>
      <c r="L4850" s="16" t="str">
        <f t="shared" si="285"/>
        <v>Нет</v>
      </c>
      <c r="M4850" s="33" t="b">
        <f t="shared" si="286"/>
        <v>0</v>
      </c>
      <c r="N4850" s="33">
        <f t="shared" si="287"/>
        <v>4818</v>
      </c>
      <c r="O4850" s="33">
        <v>4849</v>
      </c>
    </row>
    <row r="4851" spans="1:15" x14ac:dyDescent="0.25">
      <c r="A4851" s="13">
        <f>IF(M4851,'Выгрузка из ревьюшницы'!B4851,INDEX('Доп настройки участников'!D:D,2+N4851))</f>
        <v>0</v>
      </c>
      <c r="B4851" s="13">
        <f>IF(M4851,'Выгрузка из ревьюшницы'!C4851,INDEX('Доп настройки участников'!E:E,2+N4851))</f>
        <v>0</v>
      </c>
      <c r="C4851" s="13">
        <f>IF(M4851,'Выгрузка из ревьюшницы'!H4851,INDEX('Доп настройки участников'!F:F,2+N4851))</f>
        <v>0</v>
      </c>
      <c r="D4851" s="13">
        <f>IF(M4851,'Выгрузка из ревьюшницы'!J4851,INDEX('Доп настройки участников'!G:G,2+N4851))</f>
        <v>0</v>
      </c>
      <c r="E4851" s="13" t="e">
        <f>INDEX('Сопоставление оценок'!$A$3:$A$14,MATCH(IF(M4851,'Выгрузка из ревьюшницы'!K4851,INDEX('Доп настройки участников'!H:H,2+N4851)),'Сопоставление оценок'!$C$3:$C$14,0))</f>
        <v>#N/A</v>
      </c>
      <c r="F4851" s="13" t="e">
        <f>INDEX('Сопоставление оценок'!$B$3:$B$14,MATCH(Table13[[#This Row],[mark_at_review]],'Сопоставление оценок'!$C$3:$C$14,0))</f>
        <v>#N/A</v>
      </c>
      <c r="G4851" s="13">
        <f>IF(M4851,IFERROR(IF(OR('Выгрузка из ревьюшницы'!X4851,'Выгрузка из ревьюшницы'!Z4851),1,0),0),INDEX('Доп настройки участников'!I:I,2+N4851))</f>
        <v>0</v>
      </c>
      <c r="H4851" s="13">
        <f>IF(M4851,'Выгрузка из ревьюшницы'!AJ4851,INDEX('Доп настройки участников'!J:J,2+N4851))</f>
        <v>0</v>
      </c>
      <c r="I4851" s="16" t="str">
        <f>IFERROR(IF($H4851=0,"",INDEX(Разметка!B:B,MATCH($H4851,Разметка!A:A,0))),0)</f>
        <v/>
      </c>
      <c r="J4851" s="16" t="str">
        <f>IFERROR(IF($H4851=0,"",INDEX(Разметка!C:C,MATCH($H4851,Разметка!A:A,0))),0)</f>
        <v/>
      </c>
      <c r="K4851" s="16" t="e">
        <f>IF($F4851&gt;0,IFERROR(MATCH(A4851,'Доп настройки участников'!A:A,0),-1)*(-1),0)</f>
        <v>#N/A</v>
      </c>
      <c r="L4851" s="16" t="str">
        <f t="shared" si="285"/>
        <v>Нет</v>
      </c>
      <c r="M4851" s="33" t="b">
        <f t="shared" si="286"/>
        <v>0</v>
      </c>
      <c r="N4851" s="33">
        <f t="shared" si="287"/>
        <v>4819</v>
      </c>
      <c r="O4851" s="33">
        <v>4850</v>
      </c>
    </row>
    <row r="4852" spans="1:15" x14ac:dyDescent="0.25">
      <c r="A4852" s="13">
        <f>IF(M4852,'Выгрузка из ревьюшницы'!B4852,INDEX('Доп настройки участников'!D:D,2+N4852))</f>
        <v>0</v>
      </c>
      <c r="B4852" s="13">
        <f>IF(M4852,'Выгрузка из ревьюшницы'!C4852,INDEX('Доп настройки участников'!E:E,2+N4852))</f>
        <v>0</v>
      </c>
      <c r="C4852" s="13">
        <f>IF(M4852,'Выгрузка из ревьюшницы'!H4852,INDEX('Доп настройки участников'!F:F,2+N4852))</f>
        <v>0</v>
      </c>
      <c r="D4852" s="13">
        <f>IF(M4852,'Выгрузка из ревьюшницы'!J4852,INDEX('Доп настройки участников'!G:G,2+N4852))</f>
        <v>0</v>
      </c>
      <c r="E4852" s="13" t="e">
        <f>INDEX('Сопоставление оценок'!$A$3:$A$14,MATCH(IF(M4852,'Выгрузка из ревьюшницы'!K4852,INDEX('Доп настройки участников'!H:H,2+N4852)),'Сопоставление оценок'!$C$3:$C$14,0))</f>
        <v>#N/A</v>
      </c>
      <c r="F4852" s="13" t="e">
        <f>INDEX('Сопоставление оценок'!$B$3:$B$14,MATCH(Table13[[#This Row],[mark_at_review]],'Сопоставление оценок'!$C$3:$C$14,0))</f>
        <v>#N/A</v>
      </c>
      <c r="G4852" s="13">
        <f>IF(M4852,IFERROR(IF(OR('Выгрузка из ревьюшницы'!X4852,'Выгрузка из ревьюшницы'!Z4852),1,0),0),INDEX('Доп настройки участников'!I:I,2+N4852))</f>
        <v>0</v>
      </c>
      <c r="H4852" s="13">
        <f>IF(M4852,'Выгрузка из ревьюшницы'!AJ4852,INDEX('Доп настройки участников'!J:J,2+N4852))</f>
        <v>0</v>
      </c>
      <c r="I4852" s="16" t="str">
        <f>IFERROR(IF($H4852=0,"",INDEX(Разметка!B:B,MATCH($H4852,Разметка!A:A,0))),0)</f>
        <v/>
      </c>
      <c r="J4852" s="16" t="str">
        <f>IFERROR(IF($H4852=0,"",INDEX(Разметка!C:C,MATCH($H4852,Разметка!A:A,0))),0)</f>
        <v/>
      </c>
      <c r="K4852" s="16" t="e">
        <f>IF($F4852&gt;0,IFERROR(MATCH(A4852,'Доп настройки участников'!A:A,0),-1)*(-1),0)</f>
        <v>#N/A</v>
      </c>
      <c r="L4852" s="16" t="str">
        <f t="shared" si="285"/>
        <v>Нет</v>
      </c>
      <c r="M4852" s="33" t="b">
        <f t="shared" si="286"/>
        <v>0</v>
      </c>
      <c r="N4852" s="33">
        <f t="shared" si="287"/>
        <v>4820</v>
      </c>
      <c r="O4852" s="33">
        <v>4851</v>
      </c>
    </row>
    <row r="4853" spans="1:15" x14ac:dyDescent="0.25">
      <c r="A4853" s="13">
        <f>IF(M4853,'Выгрузка из ревьюшницы'!B4853,INDEX('Доп настройки участников'!D:D,2+N4853))</f>
        <v>0</v>
      </c>
      <c r="B4853" s="13">
        <f>IF(M4853,'Выгрузка из ревьюшницы'!C4853,INDEX('Доп настройки участников'!E:E,2+N4853))</f>
        <v>0</v>
      </c>
      <c r="C4853" s="13">
        <f>IF(M4853,'Выгрузка из ревьюшницы'!H4853,INDEX('Доп настройки участников'!F:F,2+N4853))</f>
        <v>0</v>
      </c>
      <c r="D4853" s="13">
        <f>IF(M4853,'Выгрузка из ревьюшницы'!J4853,INDEX('Доп настройки участников'!G:G,2+N4853))</f>
        <v>0</v>
      </c>
      <c r="E4853" s="13" t="e">
        <f>INDEX('Сопоставление оценок'!$A$3:$A$14,MATCH(IF(M4853,'Выгрузка из ревьюшницы'!K4853,INDEX('Доп настройки участников'!H:H,2+N4853)),'Сопоставление оценок'!$C$3:$C$14,0))</f>
        <v>#N/A</v>
      </c>
      <c r="F4853" s="13" t="e">
        <f>INDEX('Сопоставление оценок'!$B$3:$B$14,MATCH(Table13[[#This Row],[mark_at_review]],'Сопоставление оценок'!$C$3:$C$14,0))</f>
        <v>#N/A</v>
      </c>
      <c r="G4853" s="13">
        <f>IF(M4853,IFERROR(IF(OR('Выгрузка из ревьюшницы'!X4853,'Выгрузка из ревьюшницы'!Z4853),1,0),0),INDEX('Доп настройки участников'!I:I,2+N4853))</f>
        <v>0</v>
      </c>
      <c r="H4853" s="13">
        <f>IF(M4853,'Выгрузка из ревьюшницы'!AJ4853,INDEX('Доп настройки участников'!J:J,2+N4853))</f>
        <v>0</v>
      </c>
      <c r="I4853" s="16" t="str">
        <f>IFERROR(IF($H4853=0,"",INDEX(Разметка!B:B,MATCH($H4853,Разметка!A:A,0))),0)</f>
        <v/>
      </c>
      <c r="J4853" s="16" t="str">
        <f>IFERROR(IF($H4853=0,"",INDEX(Разметка!C:C,MATCH($H4853,Разметка!A:A,0))),0)</f>
        <v/>
      </c>
      <c r="K4853" s="16" t="e">
        <f>IF($F4853&gt;0,IFERROR(MATCH(A4853,'Доп настройки участников'!A:A,0),-1)*(-1),0)</f>
        <v>#N/A</v>
      </c>
      <c r="L4853" s="16" t="str">
        <f t="shared" si="285"/>
        <v>Нет</v>
      </c>
      <c r="M4853" s="33" t="b">
        <f t="shared" si="286"/>
        <v>0</v>
      </c>
      <c r="N4853" s="33">
        <f t="shared" si="287"/>
        <v>4821</v>
      </c>
      <c r="O4853" s="33">
        <v>4852</v>
      </c>
    </row>
    <row r="4854" spans="1:15" x14ac:dyDescent="0.25">
      <c r="A4854" s="13">
        <f>IF(M4854,'Выгрузка из ревьюшницы'!B4854,INDEX('Доп настройки участников'!D:D,2+N4854))</f>
        <v>0</v>
      </c>
      <c r="B4854" s="13">
        <f>IF(M4854,'Выгрузка из ревьюшницы'!C4854,INDEX('Доп настройки участников'!E:E,2+N4854))</f>
        <v>0</v>
      </c>
      <c r="C4854" s="13">
        <f>IF(M4854,'Выгрузка из ревьюшницы'!H4854,INDEX('Доп настройки участников'!F:F,2+N4854))</f>
        <v>0</v>
      </c>
      <c r="D4854" s="13">
        <f>IF(M4854,'Выгрузка из ревьюшницы'!J4854,INDEX('Доп настройки участников'!G:G,2+N4854))</f>
        <v>0</v>
      </c>
      <c r="E4854" s="13" t="e">
        <f>INDEX('Сопоставление оценок'!$A$3:$A$14,MATCH(IF(M4854,'Выгрузка из ревьюшницы'!K4854,INDEX('Доп настройки участников'!H:H,2+N4854)),'Сопоставление оценок'!$C$3:$C$14,0))</f>
        <v>#N/A</v>
      </c>
      <c r="F4854" s="13" t="e">
        <f>INDEX('Сопоставление оценок'!$B$3:$B$14,MATCH(Table13[[#This Row],[mark_at_review]],'Сопоставление оценок'!$C$3:$C$14,0))</f>
        <v>#N/A</v>
      </c>
      <c r="G4854" s="13">
        <f>IF(M4854,IFERROR(IF(OR('Выгрузка из ревьюшницы'!X4854,'Выгрузка из ревьюшницы'!Z4854),1,0),0),INDEX('Доп настройки участников'!I:I,2+N4854))</f>
        <v>0</v>
      </c>
      <c r="H4854" s="13">
        <f>IF(M4854,'Выгрузка из ревьюшницы'!AJ4854,INDEX('Доп настройки участников'!J:J,2+N4854))</f>
        <v>0</v>
      </c>
      <c r="I4854" s="16" t="str">
        <f>IFERROR(IF($H4854=0,"",INDEX(Разметка!B:B,MATCH($H4854,Разметка!A:A,0))),0)</f>
        <v/>
      </c>
      <c r="J4854" s="16" t="str">
        <f>IFERROR(IF($H4854=0,"",INDEX(Разметка!C:C,MATCH($H4854,Разметка!A:A,0))),0)</f>
        <v/>
      </c>
      <c r="K4854" s="16" t="e">
        <f>IF($F4854&gt;0,IFERROR(MATCH(A4854,'Доп настройки участников'!A:A,0),-1)*(-1),0)</f>
        <v>#N/A</v>
      </c>
      <c r="L4854" s="16" t="str">
        <f t="shared" si="285"/>
        <v>Нет</v>
      </c>
      <c r="M4854" s="33" t="b">
        <f t="shared" si="286"/>
        <v>0</v>
      </c>
      <c r="N4854" s="33">
        <f t="shared" si="287"/>
        <v>4822</v>
      </c>
      <c r="O4854" s="33">
        <v>4853</v>
      </c>
    </row>
    <row r="4855" spans="1:15" x14ac:dyDescent="0.25">
      <c r="A4855" s="13">
        <f>IF(M4855,'Выгрузка из ревьюшницы'!B4855,INDEX('Доп настройки участников'!D:D,2+N4855))</f>
        <v>0</v>
      </c>
      <c r="B4855" s="13">
        <f>IF(M4855,'Выгрузка из ревьюшницы'!C4855,INDEX('Доп настройки участников'!E:E,2+N4855))</f>
        <v>0</v>
      </c>
      <c r="C4855" s="13">
        <f>IF(M4855,'Выгрузка из ревьюшницы'!H4855,INDEX('Доп настройки участников'!F:F,2+N4855))</f>
        <v>0</v>
      </c>
      <c r="D4855" s="13">
        <f>IF(M4855,'Выгрузка из ревьюшницы'!J4855,INDEX('Доп настройки участников'!G:G,2+N4855))</f>
        <v>0</v>
      </c>
      <c r="E4855" s="13" t="e">
        <f>INDEX('Сопоставление оценок'!$A$3:$A$14,MATCH(IF(M4855,'Выгрузка из ревьюшницы'!K4855,INDEX('Доп настройки участников'!H:H,2+N4855)),'Сопоставление оценок'!$C$3:$C$14,0))</f>
        <v>#N/A</v>
      </c>
      <c r="F4855" s="13" t="e">
        <f>INDEX('Сопоставление оценок'!$B$3:$B$14,MATCH(Table13[[#This Row],[mark_at_review]],'Сопоставление оценок'!$C$3:$C$14,0))</f>
        <v>#N/A</v>
      </c>
      <c r="G4855" s="13">
        <f>IF(M4855,IFERROR(IF(OR('Выгрузка из ревьюшницы'!X4855,'Выгрузка из ревьюшницы'!Z4855),1,0),0),INDEX('Доп настройки участников'!I:I,2+N4855))</f>
        <v>0</v>
      </c>
      <c r="H4855" s="13">
        <f>IF(M4855,'Выгрузка из ревьюшницы'!AJ4855,INDEX('Доп настройки участников'!J:J,2+N4855))</f>
        <v>0</v>
      </c>
      <c r="I4855" s="16" t="str">
        <f>IFERROR(IF($H4855=0,"",INDEX(Разметка!B:B,MATCH($H4855,Разметка!A:A,0))),0)</f>
        <v/>
      </c>
      <c r="J4855" s="16" t="str">
        <f>IFERROR(IF($H4855=0,"",INDEX(Разметка!C:C,MATCH($H4855,Разметка!A:A,0))),0)</f>
        <v/>
      </c>
      <c r="K4855" s="16" t="e">
        <f>IF($F4855&gt;0,IFERROR(MATCH(A4855,'Доп настройки участников'!A:A,0),-1)*(-1),0)</f>
        <v>#N/A</v>
      </c>
      <c r="L4855" s="16" t="str">
        <f t="shared" si="285"/>
        <v>Нет</v>
      </c>
      <c r="M4855" s="33" t="b">
        <f t="shared" si="286"/>
        <v>0</v>
      </c>
      <c r="N4855" s="33">
        <f t="shared" si="287"/>
        <v>4823</v>
      </c>
      <c r="O4855" s="33">
        <v>4854</v>
      </c>
    </row>
    <row r="4856" spans="1:15" x14ac:dyDescent="0.25">
      <c r="A4856" s="13">
        <f>IF(M4856,'Выгрузка из ревьюшницы'!B4856,INDEX('Доп настройки участников'!D:D,2+N4856))</f>
        <v>0</v>
      </c>
      <c r="B4856" s="13">
        <f>IF(M4856,'Выгрузка из ревьюшницы'!C4856,INDEX('Доп настройки участников'!E:E,2+N4856))</f>
        <v>0</v>
      </c>
      <c r="C4856" s="13">
        <f>IF(M4856,'Выгрузка из ревьюшницы'!H4856,INDEX('Доп настройки участников'!F:F,2+N4856))</f>
        <v>0</v>
      </c>
      <c r="D4856" s="13">
        <f>IF(M4856,'Выгрузка из ревьюшницы'!J4856,INDEX('Доп настройки участников'!G:G,2+N4856))</f>
        <v>0</v>
      </c>
      <c r="E4856" s="13" t="e">
        <f>INDEX('Сопоставление оценок'!$A$3:$A$14,MATCH(IF(M4856,'Выгрузка из ревьюшницы'!K4856,INDEX('Доп настройки участников'!H:H,2+N4856)),'Сопоставление оценок'!$C$3:$C$14,0))</f>
        <v>#N/A</v>
      </c>
      <c r="F4856" s="13" t="e">
        <f>INDEX('Сопоставление оценок'!$B$3:$B$14,MATCH(Table13[[#This Row],[mark_at_review]],'Сопоставление оценок'!$C$3:$C$14,0))</f>
        <v>#N/A</v>
      </c>
      <c r="G4856" s="13">
        <f>IF(M4856,IFERROR(IF(OR('Выгрузка из ревьюшницы'!X4856,'Выгрузка из ревьюшницы'!Z4856),1,0),0),INDEX('Доп настройки участников'!I:I,2+N4856))</f>
        <v>0</v>
      </c>
      <c r="H4856" s="13">
        <f>IF(M4856,'Выгрузка из ревьюшницы'!AJ4856,INDEX('Доп настройки участников'!J:J,2+N4856))</f>
        <v>0</v>
      </c>
      <c r="I4856" s="16" t="str">
        <f>IFERROR(IF($H4856=0,"",INDEX(Разметка!B:B,MATCH($H4856,Разметка!A:A,0))),0)</f>
        <v/>
      </c>
      <c r="J4856" s="16" t="str">
        <f>IFERROR(IF($H4856=0,"",INDEX(Разметка!C:C,MATCH($H4856,Разметка!A:A,0))),0)</f>
        <v/>
      </c>
      <c r="K4856" s="16" t="e">
        <f>IF($F4856&gt;0,IFERROR(MATCH(A4856,'Доп настройки участников'!A:A,0),-1)*(-1),0)</f>
        <v>#N/A</v>
      </c>
      <c r="L4856" s="16" t="str">
        <f t="shared" si="285"/>
        <v>Нет</v>
      </c>
      <c r="M4856" s="33" t="b">
        <f t="shared" si="286"/>
        <v>0</v>
      </c>
      <c r="N4856" s="33">
        <f t="shared" si="287"/>
        <v>4824</v>
      </c>
      <c r="O4856" s="33">
        <v>4855</v>
      </c>
    </row>
    <row r="4857" spans="1:15" x14ac:dyDescent="0.25">
      <c r="A4857" s="13">
        <f>IF(M4857,'Выгрузка из ревьюшницы'!B4857,INDEX('Доп настройки участников'!D:D,2+N4857))</f>
        <v>0</v>
      </c>
      <c r="B4857" s="13">
        <f>IF(M4857,'Выгрузка из ревьюшницы'!C4857,INDEX('Доп настройки участников'!E:E,2+N4857))</f>
        <v>0</v>
      </c>
      <c r="C4857" s="13">
        <f>IF(M4857,'Выгрузка из ревьюшницы'!H4857,INDEX('Доп настройки участников'!F:F,2+N4857))</f>
        <v>0</v>
      </c>
      <c r="D4857" s="13">
        <f>IF(M4857,'Выгрузка из ревьюшницы'!J4857,INDEX('Доп настройки участников'!G:G,2+N4857))</f>
        <v>0</v>
      </c>
      <c r="E4857" s="13" t="e">
        <f>INDEX('Сопоставление оценок'!$A$3:$A$14,MATCH(IF(M4857,'Выгрузка из ревьюшницы'!K4857,INDEX('Доп настройки участников'!H:H,2+N4857)),'Сопоставление оценок'!$C$3:$C$14,0))</f>
        <v>#N/A</v>
      </c>
      <c r="F4857" s="13" t="e">
        <f>INDEX('Сопоставление оценок'!$B$3:$B$14,MATCH(Table13[[#This Row],[mark_at_review]],'Сопоставление оценок'!$C$3:$C$14,0))</f>
        <v>#N/A</v>
      </c>
      <c r="G4857" s="13">
        <f>IF(M4857,IFERROR(IF(OR('Выгрузка из ревьюшницы'!X4857,'Выгрузка из ревьюшницы'!Z4857),1,0),0),INDEX('Доп настройки участников'!I:I,2+N4857))</f>
        <v>0</v>
      </c>
      <c r="H4857" s="13">
        <f>IF(M4857,'Выгрузка из ревьюшницы'!AJ4857,INDEX('Доп настройки участников'!J:J,2+N4857))</f>
        <v>0</v>
      </c>
      <c r="I4857" s="16" t="str">
        <f>IFERROR(IF($H4857=0,"",INDEX(Разметка!B:B,MATCH($H4857,Разметка!A:A,0))),0)</f>
        <v/>
      </c>
      <c r="J4857" s="16" t="str">
        <f>IFERROR(IF($H4857=0,"",INDEX(Разметка!C:C,MATCH($H4857,Разметка!A:A,0))),0)</f>
        <v/>
      </c>
      <c r="K4857" s="16" t="e">
        <f>IF($F4857&gt;0,IFERROR(MATCH(A4857,'Доп настройки участников'!A:A,0),-1)*(-1),0)</f>
        <v>#N/A</v>
      </c>
      <c r="L4857" s="16" t="str">
        <f t="shared" si="285"/>
        <v>Нет</v>
      </c>
      <c r="M4857" s="33" t="b">
        <f t="shared" si="286"/>
        <v>0</v>
      </c>
      <c r="N4857" s="33">
        <f t="shared" si="287"/>
        <v>4825</v>
      </c>
      <c r="O4857" s="33">
        <v>4856</v>
      </c>
    </row>
    <row r="4858" spans="1:15" x14ac:dyDescent="0.25">
      <c r="A4858" s="13">
        <f>IF(M4858,'Выгрузка из ревьюшницы'!B4858,INDEX('Доп настройки участников'!D:D,2+N4858))</f>
        <v>0</v>
      </c>
      <c r="B4858" s="13">
        <f>IF(M4858,'Выгрузка из ревьюшницы'!C4858,INDEX('Доп настройки участников'!E:E,2+N4858))</f>
        <v>0</v>
      </c>
      <c r="C4858" s="13">
        <f>IF(M4858,'Выгрузка из ревьюшницы'!H4858,INDEX('Доп настройки участников'!F:F,2+N4858))</f>
        <v>0</v>
      </c>
      <c r="D4858" s="13">
        <f>IF(M4858,'Выгрузка из ревьюшницы'!J4858,INDEX('Доп настройки участников'!G:G,2+N4858))</f>
        <v>0</v>
      </c>
      <c r="E4858" s="13" t="e">
        <f>INDEX('Сопоставление оценок'!$A$3:$A$14,MATCH(IF(M4858,'Выгрузка из ревьюшницы'!K4858,INDEX('Доп настройки участников'!H:H,2+N4858)),'Сопоставление оценок'!$C$3:$C$14,0))</f>
        <v>#N/A</v>
      </c>
      <c r="F4858" s="13" t="e">
        <f>INDEX('Сопоставление оценок'!$B$3:$B$14,MATCH(Table13[[#This Row],[mark_at_review]],'Сопоставление оценок'!$C$3:$C$14,0))</f>
        <v>#N/A</v>
      </c>
      <c r="G4858" s="13">
        <f>IF(M4858,IFERROR(IF(OR('Выгрузка из ревьюшницы'!X4858,'Выгрузка из ревьюшницы'!Z4858),1,0),0),INDEX('Доп настройки участников'!I:I,2+N4858))</f>
        <v>0</v>
      </c>
      <c r="H4858" s="13">
        <f>IF(M4858,'Выгрузка из ревьюшницы'!AJ4858,INDEX('Доп настройки участников'!J:J,2+N4858))</f>
        <v>0</v>
      </c>
      <c r="I4858" s="16" t="str">
        <f>IFERROR(IF($H4858=0,"",INDEX(Разметка!B:B,MATCH($H4858,Разметка!A:A,0))),0)</f>
        <v/>
      </c>
      <c r="J4858" s="16" t="str">
        <f>IFERROR(IF($H4858=0,"",INDEX(Разметка!C:C,MATCH($H4858,Разметка!A:A,0))),0)</f>
        <v/>
      </c>
      <c r="K4858" s="16" t="e">
        <f>IF($F4858&gt;0,IFERROR(MATCH(A4858,'Доп настройки участников'!A:A,0),-1)*(-1),0)</f>
        <v>#N/A</v>
      </c>
      <c r="L4858" s="16" t="str">
        <f t="shared" si="285"/>
        <v>Нет</v>
      </c>
      <c r="M4858" s="33" t="b">
        <f t="shared" si="286"/>
        <v>0</v>
      </c>
      <c r="N4858" s="33">
        <f t="shared" si="287"/>
        <v>4826</v>
      </c>
      <c r="O4858" s="33">
        <v>4857</v>
      </c>
    </row>
    <row r="4859" spans="1:15" x14ac:dyDescent="0.25">
      <c r="A4859" s="13">
        <f>IF(M4859,'Выгрузка из ревьюшницы'!B4859,INDEX('Доп настройки участников'!D:D,2+N4859))</f>
        <v>0</v>
      </c>
      <c r="B4859" s="13">
        <f>IF(M4859,'Выгрузка из ревьюшницы'!C4859,INDEX('Доп настройки участников'!E:E,2+N4859))</f>
        <v>0</v>
      </c>
      <c r="C4859" s="13">
        <f>IF(M4859,'Выгрузка из ревьюшницы'!H4859,INDEX('Доп настройки участников'!F:F,2+N4859))</f>
        <v>0</v>
      </c>
      <c r="D4859" s="13">
        <f>IF(M4859,'Выгрузка из ревьюшницы'!J4859,INDEX('Доп настройки участников'!G:G,2+N4859))</f>
        <v>0</v>
      </c>
      <c r="E4859" s="13" t="e">
        <f>INDEX('Сопоставление оценок'!$A$3:$A$14,MATCH(IF(M4859,'Выгрузка из ревьюшницы'!K4859,INDEX('Доп настройки участников'!H:H,2+N4859)),'Сопоставление оценок'!$C$3:$C$14,0))</f>
        <v>#N/A</v>
      </c>
      <c r="F4859" s="13" t="e">
        <f>INDEX('Сопоставление оценок'!$B$3:$B$14,MATCH(Table13[[#This Row],[mark_at_review]],'Сопоставление оценок'!$C$3:$C$14,0))</f>
        <v>#N/A</v>
      </c>
      <c r="G4859" s="13">
        <f>IF(M4859,IFERROR(IF(OR('Выгрузка из ревьюшницы'!X4859,'Выгрузка из ревьюшницы'!Z4859),1,0),0),INDEX('Доп настройки участников'!I:I,2+N4859))</f>
        <v>0</v>
      </c>
      <c r="H4859" s="13">
        <f>IF(M4859,'Выгрузка из ревьюшницы'!AJ4859,INDEX('Доп настройки участников'!J:J,2+N4859))</f>
        <v>0</v>
      </c>
      <c r="I4859" s="16" t="str">
        <f>IFERROR(IF($H4859=0,"",INDEX(Разметка!B:B,MATCH($H4859,Разметка!A:A,0))),0)</f>
        <v/>
      </c>
      <c r="J4859" s="16" t="str">
        <f>IFERROR(IF($H4859=0,"",INDEX(Разметка!C:C,MATCH($H4859,Разметка!A:A,0))),0)</f>
        <v/>
      </c>
      <c r="K4859" s="16" t="e">
        <f>IF($F4859&gt;0,IFERROR(MATCH(A4859,'Доп настройки участников'!A:A,0),-1)*(-1),0)</f>
        <v>#N/A</v>
      </c>
      <c r="L4859" s="16" t="str">
        <f t="shared" si="285"/>
        <v>Нет</v>
      </c>
      <c r="M4859" s="33" t="b">
        <f t="shared" si="286"/>
        <v>0</v>
      </c>
      <c r="N4859" s="33">
        <f t="shared" si="287"/>
        <v>4827</v>
      </c>
      <c r="O4859" s="33">
        <v>4858</v>
      </c>
    </row>
    <row r="4860" spans="1:15" x14ac:dyDescent="0.25">
      <c r="A4860" s="13">
        <f>IF(M4860,'Выгрузка из ревьюшницы'!B4860,INDEX('Доп настройки участников'!D:D,2+N4860))</f>
        <v>0</v>
      </c>
      <c r="B4860" s="13">
        <f>IF(M4860,'Выгрузка из ревьюшницы'!C4860,INDEX('Доп настройки участников'!E:E,2+N4860))</f>
        <v>0</v>
      </c>
      <c r="C4860" s="13">
        <f>IF(M4860,'Выгрузка из ревьюшницы'!H4860,INDEX('Доп настройки участников'!F:F,2+N4860))</f>
        <v>0</v>
      </c>
      <c r="D4860" s="13">
        <f>IF(M4860,'Выгрузка из ревьюшницы'!J4860,INDEX('Доп настройки участников'!G:G,2+N4860))</f>
        <v>0</v>
      </c>
      <c r="E4860" s="13" t="e">
        <f>INDEX('Сопоставление оценок'!$A$3:$A$14,MATCH(IF(M4860,'Выгрузка из ревьюшницы'!K4860,INDEX('Доп настройки участников'!H:H,2+N4860)),'Сопоставление оценок'!$C$3:$C$14,0))</f>
        <v>#N/A</v>
      </c>
      <c r="F4860" s="13" t="e">
        <f>INDEX('Сопоставление оценок'!$B$3:$B$14,MATCH(Table13[[#This Row],[mark_at_review]],'Сопоставление оценок'!$C$3:$C$14,0))</f>
        <v>#N/A</v>
      </c>
      <c r="G4860" s="13">
        <f>IF(M4860,IFERROR(IF(OR('Выгрузка из ревьюшницы'!X4860,'Выгрузка из ревьюшницы'!Z4860),1,0),0),INDEX('Доп настройки участников'!I:I,2+N4860))</f>
        <v>0</v>
      </c>
      <c r="H4860" s="13">
        <f>IF(M4860,'Выгрузка из ревьюшницы'!AJ4860,INDEX('Доп настройки участников'!J:J,2+N4860))</f>
        <v>0</v>
      </c>
      <c r="I4860" s="16" t="str">
        <f>IFERROR(IF($H4860=0,"",INDEX(Разметка!B:B,MATCH($H4860,Разметка!A:A,0))),0)</f>
        <v/>
      </c>
      <c r="J4860" s="16" t="str">
        <f>IFERROR(IF($H4860=0,"",INDEX(Разметка!C:C,MATCH($H4860,Разметка!A:A,0))),0)</f>
        <v/>
      </c>
      <c r="K4860" s="16" t="e">
        <f>IF($F4860&gt;0,IFERROR(MATCH(A4860,'Доп настройки участников'!A:A,0),-1)*(-1),0)</f>
        <v>#N/A</v>
      </c>
      <c r="L4860" s="16" t="str">
        <f t="shared" si="285"/>
        <v>Нет</v>
      </c>
      <c r="M4860" s="33" t="b">
        <f t="shared" si="286"/>
        <v>0</v>
      </c>
      <c r="N4860" s="33">
        <f t="shared" si="287"/>
        <v>4828</v>
      </c>
      <c r="O4860" s="33">
        <v>4859</v>
      </c>
    </row>
    <row r="4861" spans="1:15" x14ac:dyDescent="0.25">
      <c r="A4861" s="13">
        <f>IF(M4861,'Выгрузка из ревьюшницы'!B4861,INDEX('Доп настройки участников'!D:D,2+N4861))</f>
        <v>0</v>
      </c>
      <c r="B4861" s="13">
        <f>IF(M4861,'Выгрузка из ревьюшницы'!C4861,INDEX('Доп настройки участников'!E:E,2+N4861))</f>
        <v>0</v>
      </c>
      <c r="C4861" s="13">
        <f>IF(M4861,'Выгрузка из ревьюшницы'!H4861,INDEX('Доп настройки участников'!F:F,2+N4861))</f>
        <v>0</v>
      </c>
      <c r="D4861" s="13">
        <f>IF(M4861,'Выгрузка из ревьюшницы'!J4861,INDEX('Доп настройки участников'!G:G,2+N4861))</f>
        <v>0</v>
      </c>
      <c r="E4861" s="13" t="e">
        <f>INDEX('Сопоставление оценок'!$A$3:$A$14,MATCH(IF(M4861,'Выгрузка из ревьюшницы'!K4861,INDEX('Доп настройки участников'!H:H,2+N4861)),'Сопоставление оценок'!$C$3:$C$14,0))</f>
        <v>#N/A</v>
      </c>
      <c r="F4861" s="13" t="e">
        <f>INDEX('Сопоставление оценок'!$B$3:$B$14,MATCH(Table13[[#This Row],[mark_at_review]],'Сопоставление оценок'!$C$3:$C$14,0))</f>
        <v>#N/A</v>
      </c>
      <c r="G4861" s="13">
        <f>IF(M4861,IFERROR(IF(OR('Выгрузка из ревьюшницы'!X4861,'Выгрузка из ревьюшницы'!Z4861),1,0),0),INDEX('Доп настройки участников'!I:I,2+N4861))</f>
        <v>0</v>
      </c>
      <c r="H4861" s="13">
        <f>IF(M4861,'Выгрузка из ревьюшницы'!AJ4861,INDEX('Доп настройки участников'!J:J,2+N4861))</f>
        <v>0</v>
      </c>
      <c r="I4861" s="16" t="str">
        <f>IFERROR(IF($H4861=0,"",INDEX(Разметка!B:B,MATCH($H4861,Разметка!A:A,0))),0)</f>
        <v/>
      </c>
      <c r="J4861" s="16" t="str">
        <f>IFERROR(IF($H4861=0,"",INDEX(Разметка!C:C,MATCH($H4861,Разметка!A:A,0))),0)</f>
        <v/>
      </c>
      <c r="K4861" s="16" t="e">
        <f>IF($F4861&gt;0,IFERROR(MATCH(A4861,'Доп настройки участников'!A:A,0),-1)*(-1),0)</f>
        <v>#N/A</v>
      </c>
      <c r="L4861" s="16" t="str">
        <f t="shared" si="285"/>
        <v>Нет</v>
      </c>
      <c r="M4861" s="33" t="b">
        <f t="shared" si="286"/>
        <v>0</v>
      </c>
      <c r="N4861" s="33">
        <f t="shared" si="287"/>
        <v>4829</v>
      </c>
      <c r="O4861" s="33">
        <v>4860</v>
      </c>
    </row>
    <row r="4862" spans="1:15" x14ac:dyDescent="0.25">
      <c r="A4862" s="13">
        <f>IF(M4862,'Выгрузка из ревьюшницы'!B4862,INDEX('Доп настройки участников'!D:D,2+N4862))</f>
        <v>0</v>
      </c>
      <c r="B4862" s="13">
        <f>IF(M4862,'Выгрузка из ревьюшницы'!C4862,INDEX('Доп настройки участников'!E:E,2+N4862))</f>
        <v>0</v>
      </c>
      <c r="C4862" s="13">
        <f>IF(M4862,'Выгрузка из ревьюшницы'!H4862,INDEX('Доп настройки участников'!F:F,2+N4862))</f>
        <v>0</v>
      </c>
      <c r="D4862" s="13">
        <f>IF(M4862,'Выгрузка из ревьюшницы'!J4862,INDEX('Доп настройки участников'!G:G,2+N4862))</f>
        <v>0</v>
      </c>
      <c r="E4862" s="13" t="e">
        <f>INDEX('Сопоставление оценок'!$A$3:$A$14,MATCH(IF(M4862,'Выгрузка из ревьюшницы'!K4862,INDEX('Доп настройки участников'!H:H,2+N4862)),'Сопоставление оценок'!$C$3:$C$14,0))</f>
        <v>#N/A</v>
      </c>
      <c r="F4862" s="13" t="e">
        <f>INDEX('Сопоставление оценок'!$B$3:$B$14,MATCH(Table13[[#This Row],[mark_at_review]],'Сопоставление оценок'!$C$3:$C$14,0))</f>
        <v>#N/A</v>
      </c>
      <c r="G4862" s="13">
        <f>IF(M4862,IFERROR(IF(OR('Выгрузка из ревьюшницы'!X4862,'Выгрузка из ревьюшницы'!Z4862),1,0),0),INDEX('Доп настройки участников'!I:I,2+N4862))</f>
        <v>0</v>
      </c>
      <c r="H4862" s="13">
        <f>IF(M4862,'Выгрузка из ревьюшницы'!AJ4862,INDEX('Доп настройки участников'!J:J,2+N4862))</f>
        <v>0</v>
      </c>
      <c r="I4862" s="16" t="str">
        <f>IFERROR(IF($H4862=0,"",INDEX(Разметка!B:B,MATCH($H4862,Разметка!A:A,0))),0)</f>
        <v/>
      </c>
      <c r="J4862" s="16" t="str">
        <f>IFERROR(IF($H4862=0,"",INDEX(Разметка!C:C,MATCH($H4862,Разметка!A:A,0))),0)</f>
        <v/>
      </c>
      <c r="K4862" s="16" t="e">
        <f>IF($F4862&gt;0,IFERROR(MATCH(A4862,'Доп настройки участников'!A:A,0),-1)*(-1),0)</f>
        <v>#N/A</v>
      </c>
      <c r="L4862" s="16" t="str">
        <f t="shared" si="285"/>
        <v>Нет</v>
      </c>
      <c r="M4862" s="33" t="b">
        <f t="shared" si="286"/>
        <v>0</v>
      </c>
      <c r="N4862" s="33">
        <f t="shared" si="287"/>
        <v>4830</v>
      </c>
      <c r="O4862" s="33">
        <v>4861</v>
      </c>
    </row>
    <row r="4863" spans="1:15" x14ac:dyDescent="0.25">
      <c r="A4863" s="13">
        <f>IF(M4863,'Выгрузка из ревьюшницы'!B4863,INDEX('Доп настройки участников'!D:D,2+N4863))</f>
        <v>0</v>
      </c>
      <c r="B4863" s="13">
        <f>IF(M4863,'Выгрузка из ревьюшницы'!C4863,INDEX('Доп настройки участников'!E:E,2+N4863))</f>
        <v>0</v>
      </c>
      <c r="C4863" s="13">
        <f>IF(M4863,'Выгрузка из ревьюшницы'!H4863,INDEX('Доп настройки участников'!F:F,2+N4863))</f>
        <v>0</v>
      </c>
      <c r="D4863" s="13">
        <f>IF(M4863,'Выгрузка из ревьюшницы'!J4863,INDEX('Доп настройки участников'!G:G,2+N4863))</f>
        <v>0</v>
      </c>
      <c r="E4863" s="13" t="e">
        <f>INDEX('Сопоставление оценок'!$A$3:$A$14,MATCH(IF(M4863,'Выгрузка из ревьюшницы'!K4863,INDEX('Доп настройки участников'!H:H,2+N4863)),'Сопоставление оценок'!$C$3:$C$14,0))</f>
        <v>#N/A</v>
      </c>
      <c r="F4863" s="13" t="e">
        <f>INDEX('Сопоставление оценок'!$B$3:$B$14,MATCH(Table13[[#This Row],[mark_at_review]],'Сопоставление оценок'!$C$3:$C$14,0))</f>
        <v>#N/A</v>
      </c>
      <c r="G4863" s="13">
        <f>IF(M4863,IFERROR(IF(OR('Выгрузка из ревьюшницы'!X4863,'Выгрузка из ревьюшницы'!Z4863),1,0),0),INDEX('Доп настройки участников'!I:I,2+N4863))</f>
        <v>0</v>
      </c>
      <c r="H4863" s="13">
        <f>IF(M4863,'Выгрузка из ревьюшницы'!AJ4863,INDEX('Доп настройки участников'!J:J,2+N4863))</f>
        <v>0</v>
      </c>
      <c r="I4863" s="16" t="str">
        <f>IFERROR(IF($H4863=0,"",INDEX(Разметка!B:B,MATCH($H4863,Разметка!A:A,0))),0)</f>
        <v/>
      </c>
      <c r="J4863" s="16" t="str">
        <f>IFERROR(IF($H4863=0,"",INDEX(Разметка!C:C,MATCH($H4863,Разметка!A:A,0))),0)</f>
        <v/>
      </c>
      <c r="K4863" s="16" t="e">
        <f>IF($F4863&gt;0,IFERROR(MATCH(A4863,'Доп настройки участников'!A:A,0),-1)*(-1),0)</f>
        <v>#N/A</v>
      </c>
      <c r="L4863" s="16" t="str">
        <f t="shared" si="285"/>
        <v>Нет</v>
      </c>
      <c r="M4863" s="33" t="b">
        <f t="shared" si="286"/>
        <v>0</v>
      </c>
      <c r="N4863" s="33">
        <f t="shared" si="287"/>
        <v>4831</v>
      </c>
      <c r="O4863" s="33">
        <v>4862</v>
      </c>
    </row>
    <row r="4864" spans="1:15" x14ac:dyDescent="0.25">
      <c r="A4864" s="13">
        <f>IF(M4864,'Выгрузка из ревьюшницы'!B4864,INDEX('Доп настройки участников'!D:D,2+N4864))</f>
        <v>0</v>
      </c>
      <c r="B4864" s="13">
        <f>IF(M4864,'Выгрузка из ревьюшницы'!C4864,INDEX('Доп настройки участников'!E:E,2+N4864))</f>
        <v>0</v>
      </c>
      <c r="C4864" s="13">
        <f>IF(M4864,'Выгрузка из ревьюшницы'!H4864,INDEX('Доп настройки участников'!F:F,2+N4864))</f>
        <v>0</v>
      </c>
      <c r="D4864" s="13">
        <f>IF(M4864,'Выгрузка из ревьюшницы'!J4864,INDEX('Доп настройки участников'!G:G,2+N4864))</f>
        <v>0</v>
      </c>
      <c r="E4864" s="13" t="e">
        <f>INDEX('Сопоставление оценок'!$A$3:$A$14,MATCH(IF(M4864,'Выгрузка из ревьюшницы'!K4864,INDEX('Доп настройки участников'!H:H,2+N4864)),'Сопоставление оценок'!$C$3:$C$14,0))</f>
        <v>#N/A</v>
      </c>
      <c r="F4864" s="13" t="e">
        <f>INDEX('Сопоставление оценок'!$B$3:$B$14,MATCH(Table13[[#This Row],[mark_at_review]],'Сопоставление оценок'!$C$3:$C$14,0))</f>
        <v>#N/A</v>
      </c>
      <c r="G4864" s="13">
        <f>IF(M4864,IFERROR(IF(OR('Выгрузка из ревьюшницы'!X4864,'Выгрузка из ревьюшницы'!Z4864),1,0),0),INDEX('Доп настройки участников'!I:I,2+N4864))</f>
        <v>0</v>
      </c>
      <c r="H4864" s="13">
        <f>IF(M4864,'Выгрузка из ревьюшницы'!AJ4864,INDEX('Доп настройки участников'!J:J,2+N4864))</f>
        <v>0</v>
      </c>
      <c r="I4864" s="16" t="str">
        <f>IFERROR(IF($H4864=0,"",INDEX(Разметка!B:B,MATCH($H4864,Разметка!A:A,0))),0)</f>
        <v/>
      </c>
      <c r="J4864" s="16" t="str">
        <f>IFERROR(IF($H4864=0,"",INDEX(Разметка!C:C,MATCH($H4864,Разметка!A:A,0))),0)</f>
        <v/>
      </c>
      <c r="K4864" s="16" t="e">
        <f>IF($F4864&gt;0,IFERROR(MATCH(A4864,'Доп настройки участников'!A:A,0),-1)*(-1),0)</f>
        <v>#N/A</v>
      </c>
      <c r="L4864" s="16" t="str">
        <f t="shared" si="285"/>
        <v>Нет</v>
      </c>
      <c r="M4864" s="33" t="b">
        <f t="shared" si="286"/>
        <v>0</v>
      </c>
      <c r="N4864" s="33">
        <f t="shared" si="287"/>
        <v>4832</v>
      </c>
      <c r="O4864" s="33">
        <v>4863</v>
      </c>
    </row>
    <row r="4865" spans="1:15" x14ac:dyDescent="0.25">
      <c r="A4865" s="13">
        <f>IF(M4865,'Выгрузка из ревьюшницы'!B4865,INDEX('Доп настройки участников'!D:D,2+N4865))</f>
        <v>0</v>
      </c>
      <c r="B4865" s="13">
        <f>IF(M4865,'Выгрузка из ревьюшницы'!C4865,INDEX('Доп настройки участников'!E:E,2+N4865))</f>
        <v>0</v>
      </c>
      <c r="C4865" s="13">
        <f>IF(M4865,'Выгрузка из ревьюшницы'!H4865,INDEX('Доп настройки участников'!F:F,2+N4865))</f>
        <v>0</v>
      </c>
      <c r="D4865" s="13">
        <f>IF(M4865,'Выгрузка из ревьюшницы'!J4865,INDEX('Доп настройки участников'!G:G,2+N4865))</f>
        <v>0</v>
      </c>
      <c r="E4865" s="13" t="e">
        <f>INDEX('Сопоставление оценок'!$A$3:$A$14,MATCH(IF(M4865,'Выгрузка из ревьюшницы'!K4865,INDEX('Доп настройки участников'!H:H,2+N4865)),'Сопоставление оценок'!$C$3:$C$14,0))</f>
        <v>#N/A</v>
      </c>
      <c r="F4865" s="13" t="e">
        <f>INDEX('Сопоставление оценок'!$B$3:$B$14,MATCH(Table13[[#This Row],[mark_at_review]],'Сопоставление оценок'!$C$3:$C$14,0))</f>
        <v>#N/A</v>
      </c>
      <c r="G4865" s="13">
        <f>IF(M4865,IFERROR(IF(OR('Выгрузка из ревьюшницы'!X4865,'Выгрузка из ревьюшницы'!Z4865),1,0),0),INDEX('Доп настройки участников'!I:I,2+N4865))</f>
        <v>0</v>
      </c>
      <c r="H4865" s="13">
        <f>IF(M4865,'Выгрузка из ревьюшницы'!AJ4865,INDEX('Доп настройки участников'!J:J,2+N4865))</f>
        <v>0</v>
      </c>
      <c r="I4865" s="16" t="str">
        <f>IFERROR(IF($H4865=0,"",INDEX(Разметка!B:B,MATCH($H4865,Разметка!A:A,0))),0)</f>
        <v/>
      </c>
      <c r="J4865" s="16" t="str">
        <f>IFERROR(IF($H4865=0,"",INDEX(Разметка!C:C,MATCH($H4865,Разметка!A:A,0))),0)</f>
        <v/>
      </c>
      <c r="K4865" s="16" t="e">
        <f>IF($F4865&gt;0,IFERROR(MATCH(A4865,'Доп настройки участников'!A:A,0),-1)*(-1),0)</f>
        <v>#N/A</v>
      </c>
      <c r="L4865" s="16" t="str">
        <f t="shared" si="285"/>
        <v>Нет</v>
      </c>
      <c r="M4865" s="33" t="b">
        <f t="shared" si="286"/>
        <v>0</v>
      </c>
      <c r="N4865" s="33">
        <f t="shared" si="287"/>
        <v>4833</v>
      </c>
      <c r="O4865" s="33">
        <v>4864</v>
      </c>
    </row>
    <row r="4866" spans="1:15" x14ac:dyDescent="0.25">
      <c r="A4866" s="13">
        <f>IF(M4866,'Выгрузка из ревьюшницы'!B4866,INDEX('Доп настройки участников'!D:D,2+N4866))</f>
        <v>0</v>
      </c>
      <c r="B4866" s="13">
        <f>IF(M4866,'Выгрузка из ревьюшницы'!C4866,INDEX('Доп настройки участников'!E:E,2+N4866))</f>
        <v>0</v>
      </c>
      <c r="C4866" s="13">
        <f>IF(M4866,'Выгрузка из ревьюшницы'!H4866,INDEX('Доп настройки участников'!F:F,2+N4866))</f>
        <v>0</v>
      </c>
      <c r="D4866" s="13">
        <f>IF(M4866,'Выгрузка из ревьюшницы'!J4866,INDEX('Доп настройки участников'!G:G,2+N4866))</f>
        <v>0</v>
      </c>
      <c r="E4866" s="13" t="e">
        <f>INDEX('Сопоставление оценок'!$A$3:$A$14,MATCH(IF(M4866,'Выгрузка из ревьюшницы'!K4866,INDEX('Доп настройки участников'!H:H,2+N4866)),'Сопоставление оценок'!$C$3:$C$14,0))</f>
        <v>#N/A</v>
      </c>
      <c r="F4866" s="13" t="e">
        <f>INDEX('Сопоставление оценок'!$B$3:$B$14,MATCH(Table13[[#This Row],[mark_at_review]],'Сопоставление оценок'!$C$3:$C$14,0))</f>
        <v>#N/A</v>
      </c>
      <c r="G4866" s="13">
        <f>IF(M4866,IFERROR(IF(OR('Выгрузка из ревьюшницы'!X4866,'Выгрузка из ревьюшницы'!Z4866),1,0),0),INDEX('Доп настройки участников'!I:I,2+N4866))</f>
        <v>0</v>
      </c>
      <c r="H4866" s="13">
        <f>IF(M4866,'Выгрузка из ревьюшницы'!AJ4866,INDEX('Доп настройки участников'!J:J,2+N4866))</f>
        <v>0</v>
      </c>
      <c r="I4866" s="16" t="str">
        <f>IFERROR(IF($H4866=0,"",INDEX(Разметка!B:B,MATCH($H4866,Разметка!A:A,0))),0)</f>
        <v/>
      </c>
      <c r="J4866" s="16" t="str">
        <f>IFERROR(IF($H4866=0,"",INDEX(Разметка!C:C,MATCH($H4866,Разметка!A:A,0))),0)</f>
        <v/>
      </c>
      <c r="K4866" s="16" t="e">
        <f>IF($F4866&gt;0,IFERROR(MATCH(A4866,'Доп настройки участников'!A:A,0),-1)*(-1),0)</f>
        <v>#N/A</v>
      </c>
      <c r="L4866" s="16" t="str">
        <f t="shared" ref="L4866:L4929" si="288">IF($C4866&gt;=16,"Да","Нет")</f>
        <v>Нет</v>
      </c>
      <c r="M4866" s="33" t="b">
        <f t="shared" ref="M4866:M4929" si="289">O4866&lt;=$P$1</f>
        <v>0</v>
      </c>
      <c r="N4866" s="33">
        <f t="shared" si="287"/>
        <v>4834</v>
      </c>
      <c r="O4866" s="33">
        <v>4865</v>
      </c>
    </row>
    <row r="4867" spans="1:15" x14ac:dyDescent="0.25">
      <c r="A4867" s="13">
        <f>IF(M4867,'Выгрузка из ревьюшницы'!B4867,INDEX('Доп настройки участников'!D:D,2+N4867))</f>
        <v>0</v>
      </c>
      <c r="B4867" s="13">
        <f>IF(M4867,'Выгрузка из ревьюшницы'!C4867,INDEX('Доп настройки участников'!E:E,2+N4867))</f>
        <v>0</v>
      </c>
      <c r="C4867" s="13">
        <f>IF(M4867,'Выгрузка из ревьюшницы'!H4867,INDEX('Доп настройки участников'!F:F,2+N4867))</f>
        <v>0</v>
      </c>
      <c r="D4867" s="13">
        <f>IF(M4867,'Выгрузка из ревьюшницы'!J4867,INDEX('Доп настройки участников'!G:G,2+N4867))</f>
        <v>0</v>
      </c>
      <c r="E4867" s="13" t="e">
        <f>INDEX('Сопоставление оценок'!$A$3:$A$14,MATCH(IF(M4867,'Выгрузка из ревьюшницы'!K4867,INDEX('Доп настройки участников'!H:H,2+N4867)),'Сопоставление оценок'!$C$3:$C$14,0))</f>
        <v>#N/A</v>
      </c>
      <c r="F4867" s="13" t="e">
        <f>INDEX('Сопоставление оценок'!$B$3:$B$14,MATCH(Table13[[#This Row],[mark_at_review]],'Сопоставление оценок'!$C$3:$C$14,0))</f>
        <v>#N/A</v>
      </c>
      <c r="G4867" s="13">
        <f>IF(M4867,IFERROR(IF(OR('Выгрузка из ревьюшницы'!X4867,'Выгрузка из ревьюшницы'!Z4867),1,0),0),INDEX('Доп настройки участников'!I:I,2+N4867))</f>
        <v>0</v>
      </c>
      <c r="H4867" s="13">
        <f>IF(M4867,'Выгрузка из ревьюшницы'!AJ4867,INDEX('Доп настройки участников'!J:J,2+N4867))</f>
        <v>0</v>
      </c>
      <c r="I4867" s="16" t="str">
        <f>IFERROR(IF($H4867=0,"",INDEX(Разметка!B:B,MATCH($H4867,Разметка!A:A,0))),0)</f>
        <v/>
      </c>
      <c r="J4867" s="16" t="str">
        <f>IFERROR(IF($H4867=0,"",INDEX(Разметка!C:C,MATCH($H4867,Разметка!A:A,0))),0)</f>
        <v/>
      </c>
      <c r="K4867" s="16" t="e">
        <f>IF($F4867&gt;0,IFERROR(MATCH(A4867,'Доп настройки участников'!A:A,0),-1)*(-1),0)</f>
        <v>#N/A</v>
      </c>
      <c r="L4867" s="16" t="str">
        <f t="shared" si="288"/>
        <v>Нет</v>
      </c>
      <c r="M4867" s="33" t="b">
        <f t="shared" si="289"/>
        <v>0</v>
      </c>
      <c r="N4867" s="33">
        <f t="shared" ref="N4867:N4930" si="290">IF(M4867,0,N4866+1)</f>
        <v>4835</v>
      </c>
      <c r="O4867" s="33">
        <v>4866</v>
      </c>
    </row>
    <row r="4868" spans="1:15" x14ac:dyDescent="0.25">
      <c r="A4868" s="13">
        <f>IF(M4868,'Выгрузка из ревьюшницы'!B4868,INDEX('Доп настройки участников'!D:D,2+N4868))</f>
        <v>0</v>
      </c>
      <c r="B4868" s="13">
        <f>IF(M4868,'Выгрузка из ревьюшницы'!C4868,INDEX('Доп настройки участников'!E:E,2+N4868))</f>
        <v>0</v>
      </c>
      <c r="C4868" s="13">
        <f>IF(M4868,'Выгрузка из ревьюшницы'!H4868,INDEX('Доп настройки участников'!F:F,2+N4868))</f>
        <v>0</v>
      </c>
      <c r="D4868" s="13">
        <f>IF(M4868,'Выгрузка из ревьюшницы'!J4868,INDEX('Доп настройки участников'!G:G,2+N4868))</f>
        <v>0</v>
      </c>
      <c r="E4868" s="13" t="e">
        <f>INDEX('Сопоставление оценок'!$A$3:$A$14,MATCH(IF(M4868,'Выгрузка из ревьюшницы'!K4868,INDEX('Доп настройки участников'!H:H,2+N4868)),'Сопоставление оценок'!$C$3:$C$14,0))</f>
        <v>#N/A</v>
      </c>
      <c r="F4868" s="13" t="e">
        <f>INDEX('Сопоставление оценок'!$B$3:$B$14,MATCH(Table13[[#This Row],[mark_at_review]],'Сопоставление оценок'!$C$3:$C$14,0))</f>
        <v>#N/A</v>
      </c>
      <c r="G4868" s="13">
        <f>IF(M4868,IFERROR(IF(OR('Выгрузка из ревьюшницы'!X4868,'Выгрузка из ревьюшницы'!Z4868),1,0),0),INDEX('Доп настройки участников'!I:I,2+N4868))</f>
        <v>0</v>
      </c>
      <c r="H4868" s="13">
        <f>IF(M4868,'Выгрузка из ревьюшницы'!AJ4868,INDEX('Доп настройки участников'!J:J,2+N4868))</f>
        <v>0</v>
      </c>
      <c r="I4868" s="16" t="str">
        <f>IFERROR(IF($H4868=0,"",INDEX(Разметка!B:B,MATCH($H4868,Разметка!A:A,0))),0)</f>
        <v/>
      </c>
      <c r="J4868" s="16" t="str">
        <f>IFERROR(IF($H4868=0,"",INDEX(Разметка!C:C,MATCH($H4868,Разметка!A:A,0))),0)</f>
        <v/>
      </c>
      <c r="K4868" s="16" t="e">
        <f>IF($F4868&gt;0,IFERROR(MATCH(A4868,'Доп настройки участников'!A:A,0),-1)*(-1),0)</f>
        <v>#N/A</v>
      </c>
      <c r="L4868" s="16" t="str">
        <f t="shared" si="288"/>
        <v>Нет</v>
      </c>
      <c r="M4868" s="33" t="b">
        <f t="shared" si="289"/>
        <v>0</v>
      </c>
      <c r="N4868" s="33">
        <f t="shared" si="290"/>
        <v>4836</v>
      </c>
      <c r="O4868" s="33">
        <v>4867</v>
      </c>
    </row>
    <row r="4869" spans="1:15" x14ac:dyDescent="0.25">
      <c r="A4869" s="13">
        <f>IF(M4869,'Выгрузка из ревьюшницы'!B4869,INDEX('Доп настройки участников'!D:D,2+N4869))</f>
        <v>0</v>
      </c>
      <c r="B4869" s="13">
        <f>IF(M4869,'Выгрузка из ревьюшницы'!C4869,INDEX('Доп настройки участников'!E:E,2+N4869))</f>
        <v>0</v>
      </c>
      <c r="C4869" s="13">
        <f>IF(M4869,'Выгрузка из ревьюшницы'!H4869,INDEX('Доп настройки участников'!F:F,2+N4869))</f>
        <v>0</v>
      </c>
      <c r="D4869" s="13">
        <f>IF(M4869,'Выгрузка из ревьюшницы'!J4869,INDEX('Доп настройки участников'!G:G,2+N4869))</f>
        <v>0</v>
      </c>
      <c r="E4869" s="13" t="e">
        <f>INDEX('Сопоставление оценок'!$A$3:$A$14,MATCH(IF(M4869,'Выгрузка из ревьюшницы'!K4869,INDEX('Доп настройки участников'!H:H,2+N4869)),'Сопоставление оценок'!$C$3:$C$14,0))</f>
        <v>#N/A</v>
      </c>
      <c r="F4869" s="13" t="e">
        <f>INDEX('Сопоставление оценок'!$B$3:$B$14,MATCH(Table13[[#This Row],[mark_at_review]],'Сопоставление оценок'!$C$3:$C$14,0))</f>
        <v>#N/A</v>
      </c>
      <c r="G4869" s="13">
        <f>IF(M4869,IFERROR(IF(OR('Выгрузка из ревьюшницы'!X4869,'Выгрузка из ревьюшницы'!Z4869),1,0),0),INDEX('Доп настройки участников'!I:I,2+N4869))</f>
        <v>0</v>
      </c>
      <c r="H4869" s="13">
        <f>IF(M4869,'Выгрузка из ревьюшницы'!AJ4869,INDEX('Доп настройки участников'!J:J,2+N4869))</f>
        <v>0</v>
      </c>
      <c r="I4869" s="16" t="str">
        <f>IFERROR(IF($H4869=0,"",INDEX(Разметка!B:B,MATCH($H4869,Разметка!A:A,0))),0)</f>
        <v/>
      </c>
      <c r="J4869" s="16" t="str">
        <f>IFERROR(IF($H4869=0,"",INDEX(Разметка!C:C,MATCH($H4869,Разметка!A:A,0))),0)</f>
        <v/>
      </c>
      <c r="K4869" s="16" t="e">
        <f>IF($F4869&gt;0,IFERROR(MATCH(A4869,'Доп настройки участников'!A:A,0),-1)*(-1),0)</f>
        <v>#N/A</v>
      </c>
      <c r="L4869" s="16" t="str">
        <f t="shared" si="288"/>
        <v>Нет</v>
      </c>
      <c r="M4869" s="33" t="b">
        <f t="shared" si="289"/>
        <v>0</v>
      </c>
      <c r="N4869" s="33">
        <f t="shared" si="290"/>
        <v>4837</v>
      </c>
      <c r="O4869" s="33">
        <v>4868</v>
      </c>
    </row>
    <row r="4870" spans="1:15" x14ac:dyDescent="0.25">
      <c r="A4870" s="13">
        <f>IF(M4870,'Выгрузка из ревьюшницы'!B4870,INDEX('Доп настройки участников'!D:D,2+N4870))</f>
        <v>0</v>
      </c>
      <c r="B4870" s="13">
        <f>IF(M4870,'Выгрузка из ревьюшницы'!C4870,INDEX('Доп настройки участников'!E:E,2+N4870))</f>
        <v>0</v>
      </c>
      <c r="C4870" s="13">
        <f>IF(M4870,'Выгрузка из ревьюшницы'!H4870,INDEX('Доп настройки участников'!F:F,2+N4870))</f>
        <v>0</v>
      </c>
      <c r="D4870" s="13">
        <f>IF(M4870,'Выгрузка из ревьюшницы'!J4870,INDEX('Доп настройки участников'!G:G,2+N4870))</f>
        <v>0</v>
      </c>
      <c r="E4870" s="13" t="e">
        <f>INDEX('Сопоставление оценок'!$A$3:$A$14,MATCH(IF(M4870,'Выгрузка из ревьюшницы'!K4870,INDEX('Доп настройки участников'!H:H,2+N4870)),'Сопоставление оценок'!$C$3:$C$14,0))</f>
        <v>#N/A</v>
      </c>
      <c r="F4870" s="13" t="e">
        <f>INDEX('Сопоставление оценок'!$B$3:$B$14,MATCH(Table13[[#This Row],[mark_at_review]],'Сопоставление оценок'!$C$3:$C$14,0))</f>
        <v>#N/A</v>
      </c>
      <c r="G4870" s="13">
        <f>IF(M4870,IFERROR(IF(OR('Выгрузка из ревьюшницы'!X4870,'Выгрузка из ревьюшницы'!Z4870),1,0),0),INDEX('Доп настройки участников'!I:I,2+N4870))</f>
        <v>0</v>
      </c>
      <c r="H4870" s="13">
        <f>IF(M4870,'Выгрузка из ревьюшницы'!AJ4870,INDEX('Доп настройки участников'!J:J,2+N4870))</f>
        <v>0</v>
      </c>
      <c r="I4870" s="16" t="str">
        <f>IFERROR(IF($H4870=0,"",INDEX(Разметка!B:B,MATCH($H4870,Разметка!A:A,0))),0)</f>
        <v/>
      </c>
      <c r="J4870" s="16" t="str">
        <f>IFERROR(IF($H4870=0,"",INDEX(Разметка!C:C,MATCH($H4870,Разметка!A:A,0))),0)</f>
        <v/>
      </c>
      <c r="K4870" s="16" t="e">
        <f>IF($F4870&gt;0,IFERROR(MATCH(A4870,'Доп настройки участников'!A:A,0),-1)*(-1),0)</f>
        <v>#N/A</v>
      </c>
      <c r="L4870" s="16" t="str">
        <f t="shared" si="288"/>
        <v>Нет</v>
      </c>
      <c r="M4870" s="33" t="b">
        <f t="shared" si="289"/>
        <v>0</v>
      </c>
      <c r="N4870" s="33">
        <f t="shared" si="290"/>
        <v>4838</v>
      </c>
      <c r="O4870" s="33">
        <v>4869</v>
      </c>
    </row>
    <row r="4871" spans="1:15" x14ac:dyDescent="0.25">
      <c r="A4871" s="13">
        <f>IF(M4871,'Выгрузка из ревьюшницы'!B4871,INDEX('Доп настройки участников'!D:D,2+N4871))</f>
        <v>0</v>
      </c>
      <c r="B4871" s="13">
        <f>IF(M4871,'Выгрузка из ревьюшницы'!C4871,INDEX('Доп настройки участников'!E:E,2+N4871))</f>
        <v>0</v>
      </c>
      <c r="C4871" s="13">
        <f>IF(M4871,'Выгрузка из ревьюшницы'!H4871,INDEX('Доп настройки участников'!F:F,2+N4871))</f>
        <v>0</v>
      </c>
      <c r="D4871" s="13">
        <f>IF(M4871,'Выгрузка из ревьюшницы'!J4871,INDEX('Доп настройки участников'!G:G,2+N4871))</f>
        <v>0</v>
      </c>
      <c r="E4871" s="13" t="e">
        <f>INDEX('Сопоставление оценок'!$A$3:$A$14,MATCH(IF(M4871,'Выгрузка из ревьюшницы'!K4871,INDEX('Доп настройки участников'!H:H,2+N4871)),'Сопоставление оценок'!$C$3:$C$14,0))</f>
        <v>#N/A</v>
      </c>
      <c r="F4871" s="13" t="e">
        <f>INDEX('Сопоставление оценок'!$B$3:$B$14,MATCH(Table13[[#This Row],[mark_at_review]],'Сопоставление оценок'!$C$3:$C$14,0))</f>
        <v>#N/A</v>
      </c>
      <c r="G4871" s="13">
        <f>IF(M4871,IFERROR(IF(OR('Выгрузка из ревьюшницы'!X4871,'Выгрузка из ревьюшницы'!Z4871),1,0),0),INDEX('Доп настройки участников'!I:I,2+N4871))</f>
        <v>0</v>
      </c>
      <c r="H4871" s="13">
        <f>IF(M4871,'Выгрузка из ревьюшницы'!AJ4871,INDEX('Доп настройки участников'!J:J,2+N4871))</f>
        <v>0</v>
      </c>
      <c r="I4871" s="16" t="str">
        <f>IFERROR(IF($H4871=0,"",INDEX(Разметка!B:B,MATCH($H4871,Разметка!A:A,0))),0)</f>
        <v/>
      </c>
      <c r="J4871" s="16" t="str">
        <f>IFERROR(IF($H4871=0,"",INDEX(Разметка!C:C,MATCH($H4871,Разметка!A:A,0))),0)</f>
        <v/>
      </c>
      <c r="K4871" s="16" t="e">
        <f>IF($F4871&gt;0,IFERROR(MATCH(A4871,'Доп настройки участников'!A:A,0),-1)*(-1),0)</f>
        <v>#N/A</v>
      </c>
      <c r="L4871" s="16" t="str">
        <f t="shared" si="288"/>
        <v>Нет</v>
      </c>
      <c r="M4871" s="33" t="b">
        <f t="shared" si="289"/>
        <v>0</v>
      </c>
      <c r="N4871" s="33">
        <f t="shared" si="290"/>
        <v>4839</v>
      </c>
      <c r="O4871" s="33">
        <v>4870</v>
      </c>
    </row>
    <row r="4872" spans="1:15" x14ac:dyDescent="0.25">
      <c r="A4872" s="13">
        <f>IF(M4872,'Выгрузка из ревьюшницы'!B4872,INDEX('Доп настройки участников'!D:D,2+N4872))</f>
        <v>0</v>
      </c>
      <c r="B4872" s="13">
        <f>IF(M4872,'Выгрузка из ревьюшницы'!C4872,INDEX('Доп настройки участников'!E:E,2+N4872))</f>
        <v>0</v>
      </c>
      <c r="C4872" s="13">
        <f>IF(M4872,'Выгрузка из ревьюшницы'!H4872,INDEX('Доп настройки участников'!F:F,2+N4872))</f>
        <v>0</v>
      </c>
      <c r="D4872" s="13">
        <f>IF(M4872,'Выгрузка из ревьюшницы'!J4872,INDEX('Доп настройки участников'!G:G,2+N4872))</f>
        <v>0</v>
      </c>
      <c r="E4872" s="13" t="e">
        <f>INDEX('Сопоставление оценок'!$A$3:$A$14,MATCH(IF(M4872,'Выгрузка из ревьюшницы'!K4872,INDEX('Доп настройки участников'!H:H,2+N4872)),'Сопоставление оценок'!$C$3:$C$14,0))</f>
        <v>#N/A</v>
      </c>
      <c r="F4872" s="13" t="e">
        <f>INDEX('Сопоставление оценок'!$B$3:$B$14,MATCH(Table13[[#This Row],[mark_at_review]],'Сопоставление оценок'!$C$3:$C$14,0))</f>
        <v>#N/A</v>
      </c>
      <c r="G4872" s="13">
        <f>IF(M4872,IFERROR(IF(OR('Выгрузка из ревьюшницы'!X4872,'Выгрузка из ревьюшницы'!Z4872),1,0),0),INDEX('Доп настройки участников'!I:I,2+N4872))</f>
        <v>0</v>
      </c>
      <c r="H4872" s="13">
        <f>IF(M4872,'Выгрузка из ревьюшницы'!AJ4872,INDEX('Доп настройки участников'!J:J,2+N4872))</f>
        <v>0</v>
      </c>
      <c r="I4872" s="16" t="str">
        <f>IFERROR(IF($H4872=0,"",INDEX(Разметка!B:B,MATCH($H4872,Разметка!A:A,0))),0)</f>
        <v/>
      </c>
      <c r="J4872" s="16" t="str">
        <f>IFERROR(IF($H4872=0,"",INDEX(Разметка!C:C,MATCH($H4872,Разметка!A:A,0))),0)</f>
        <v/>
      </c>
      <c r="K4872" s="16" t="e">
        <f>IF($F4872&gt;0,IFERROR(MATCH(A4872,'Доп настройки участников'!A:A,0),-1)*(-1),0)</f>
        <v>#N/A</v>
      </c>
      <c r="L4872" s="16" t="str">
        <f t="shared" si="288"/>
        <v>Нет</v>
      </c>
      <c r="M4872" s="33" t="b">
        <f t="shared" si="289"/>
        <v>0</v>
      </c>
      <c r="N4872" s="33">
        <f t="shared" si="290"/>
        <v>4840</v>
      </c>
      <c r="O4872" s="33">
        <v>4871</v>
      </c>
    </row>
    <row r="4873" spans="1:15" x14ac:dyDescent="0.25">
      <c r="A4873" s="13">
        <f>IF(M4873,'Выгрузка из ревьюшницы'!B4873,INDEX('Доп настройки участников'!D:D,2+N4873))</f>
        <v>0</v>
      </c>
      <c r="B4873" s="13">
        <f>IF(M4873,'Выгрузка из ревьюшницы'!C4873,INDEX('Доп настройки участников'!E:E,2+N4873))</f>
        <v>0</v>
      </c>
      <c r="C4873" s="13">
        <f>IF(M4873,'Выгрузка из ревьюшницы'!H4873,INDEX('Доп настройки участников'!F:F,2+N4873))</f>
        <v>0</v>
      </c>
      <c r="D4873" s="13">
        <f>IF(M4873,'Выгрузка из ревьюшницы'!J4873,INDEX('Доп настройки участников'!G:G,2+N4873))</f>
        <v>0</v>
      </c>
      <c r="E4873" s="13" t="e">
        <f>INDEX('Сопоставление оценок'!$A$3:$A$14,MATCH(IF(M4873,'Выгрузка из ревьюшницы'!K4873,INDEX('Доп настройки участников'!H:H,2+N4873)),'Сопоставление оценок'!$C$3:$C$14,0))</f>
        <v>#N/A</v>
      </c>
      <c r="F4873" s="13" t="e">
        <f>INDEX('Сопоставление оценок'!$B$3:$B$14,MATCH(Table13[[#This Row],[mark_at_review]],'Сопоставление оценок'!$C$3:$C$14,0))</f>
        <v>#N/A</v>
      </c>
      <c r="G4873" s="13">
        <f>IF(M4873,IFERROR(IF(OR('Выгрузка из ревьюшницы'!X4873,'Выгрузка из ревьюшницы'!Z4873),1,0),0),INDEX('Доп настройки участников'!I:I,2+N4873))</f>
        <v>0</v>
      </c>
      <c r="H4873" s="13">
        <f>IF(M4873,'Выгрузка из ревьюшницы'!AJ4873,INDEX('Доп настройки участников'!J:J,2+N4873))</f>
        <v>0</v>
      </c>
      <c r="I4873" s="16" t="str">
        <f>IFERROR(IF($H4873=0,"",INDEX(Разметка!B:B,MATCH($H4873,Разметка!A:A,0))),0)</f>
        <v/>
      </c>
      <c r="J4873" s="16" t="str">
        <f>IFERROR(IF($H4873=0,"",INDEX(Разметка!C:C,MATCH($H4873,Разметка!A:A,0))),0)</f>
        <v/>
      </c>
      <c r="K4873" s="16" t="e">
        <f>IF($F4873&gt;0,IFERROR(MATCH(A4873,'Доп настройки участников'!A:A,0),-1)*(-1),0)</f>
        <v>#N/A</v>
      </c>
      <c r="L4873" s="16" t="str">
        <f t="shared" si="288"/>
        <v>Нет</v>
      </c>
      <c r="M4873" s="33" t="b">
        <f t="shared" si="289"/>
        <v>0</v>
      </c>
      <c r="N4873" s="33">
        <f t="shared" si="290"/>
        <v>4841</v>
      </c>
      <c r="O4873" s="33">
        <v>4872</v>
      </c>
    </row>
    <row r="4874" spans="1:15" x14ac:dyDescent="0.25">
      <c r="A4874" s="13">
        <f>IF(M4874,'Выгрузка из ревьюшницы'!B4874,INDEX('Доп настройки участников'!D:D,2+N4874))</f>
        <v>0</v>
      </c>
      <c r="B4874" s="13">
        <f>IF(M4874,'Выгрузка из ревьюшницы'!C4874,INDEX('Доп настройки участников'!E:E,2+N4874))</f>
        <v>0</v>
      </c>
      <c r="C4874" s="13">
        <f>IF(M4874,'Выгрузка из ревьюшницы'!H4874,INDEX('Доп настройки участников'!F:F,2+N4874))</f>
        <v>0</v>
      </c>
      <c r="D4874" s="13">
        <f>IF(M4874,'Выгрузка из ревьюшницы'!J4874,INDEX('Доп настройки участников'!G:G,2+N4874))</f>
        <v>0</v>
      </c>
      <c r="E4874" s="13" t="e">
        <f>INDEX('Сопоставление оценок'!$A$3:$A$14,MATCH(IF(M4874,'Выгрузка из ревьюшницы'!K4874,INDEX('Доп настройки участников'!H:H,2+N4874)),'Сопоставление оценок'!$C$3:$C$14,0))</f>
        <v>#N/A</v>
      </c>
      <c r="F4874" s="13" t="e">
        <f>INDEX('Сопоставление оценок'!$B$3:$B$14,MATCH(Table13[[#This Row],[mark_at_review]],'Сопоставление оценок'!$C$3:$C$14,0))</f>
        <v>#N/A</v>
      </c>
      <c r="G4874" s="13">
        <f>IF(M4874,IFERROR(IF(OR('Выгрузка из ревьюшницы'!X4874,'Выгрузка из ревьюшницы'!Z4874),1,0),0),INDEX('Доп настройки участников'!I:I,2+N4874))</f>
        <v>0</v>
      </c>
      <c r="H4874" s="13">
        <f>IF(M4874,'Выгрузка из ревьюшницы'!AJ4874,INDEX('Доп настройки участников'!J:J,2+N4874))</f>
        <v>0</v>
      </c>
      <c r="I4874" s="16" t="str">
        <f>IFERROR(IF($H4874=0,"",INDEX(Разметка!B:B,MATCH($H4874,Разметка!A:A,0))),0)</f>
        <v/>
      </c>
      <c r="J4874" s="16" t="str">
        <f>IFERROR(IF($H4874=0,"",INDEX(Разметка!C:C,MATCH($H4874,Разметка!A:A,0))),0)</f>
        <v/>
      </c>
      <c r="K4874" s="16" t="e">
        <f>IF($F4874&gt;0,IFERROR(MATCH(A4874,'Доп настройки участников'!A:A,0),-1)*(-1),0)</f>
        <v>#N/A</v>
      </c>
      <c r="L4874" s="16" t="str">
        <f t="shared" si="288"/>
        <v>Нет</v>
      </c>
      <c r="M4874" s="33" t="b">
        <f t="shared" si="289"/>
        <v>0</v>
      </c>
      <c r="N4874" s="33">
        <f t="shared" si="290"/>
        <v>4842</v>
      </c>
      <c r="O4874" s="33">
        <v>4873</v>
      </c>
    </row>
    <row r="4875" spans="1:15" x14ac:dyDescent="0.25">
      <c r="A4875" s="13">
        <f>IF(M4875,'Выгрузка из ревьюшницы'!B4875,INDEX('Доп настройки участников'!D:D,2+N4875))</f>
        <v>0</v>
      </c>
      <c r="B4875" s="13">
        <f>IF(M4875,'Выгрузка из ревьюшницы'!C4875,INDEX('Доп настройки участников'!E:E,2+N4875))</f>
        <v>0</v>
      </c>
      <c r="C4875" s="13">
        <f>IF(M4875,'Выгрузка из ревьюшницы'!H4875,INDEX('Доп настройки участников'!F:F,2+N4875))</f>
        <v>0</v>
      </c>
      <c r="D4875" s="13">
        <f>IF(M4875,'Выгрузка из ревьюшницы'!J4875,INDEX('Доп настройки участников'!G:G,2+N4875))</f>
        <v>0</v>
      </c>
      <c r="E4875" s="13" t="e">
        <f>INDEX('Сопоставление оценок'!$A$3:$A$14,MATCH(IF(M4875,'Выгрузка из ревьюшницы'!K4875,INDEX('Доп настройки участников'!H:H,2+N4875)),'Сопоставление оценок'!$C$3:$C$14,0))</f>
        <v>#N/A</v>
      </c>
      <c r="F4875" s="13" t="e">
        <f>INDEX('Сопоставление оценок'!$B$3:$B$14,MATCH(Table13[[#This Row],[mark_at_review]],'Сопоставление оценок'!$C$3:$C$14,0))</f>
        <v>#N/A</v>
      </c>
      <c r="G4875" s="13">
        <f>IF(M4875,IFERROR(IF(OR('Выгрузка из ревьюшницы'!X4875,'Выгрузка из ревьюшницы'!Z4875),1,0),0),INDEX('Доп настройки участников'!I:I,2+N4875))</f>
        <v>0</v>
      </c>
      <c r="H4875" s="13">
        <f>IF(M4875,'Выгрузка из ревьюшницы'!AJ4875,INDEX('Доп настройки участников'!J:J,2+N4875))</f>
        <v>0</v>
      </c>
      <c r="I4875" s="16" t="str">
        <f>IFERROR(IF($H4875=0,"",INDEX(Разметка!B:B,MATCH($H4875,Разметка!A:A,0))),0)</f>
        <v/>
      </c>
      <c r="J4875" s="16" t="str">
        <f>IFERROR(IF($H4875=0,"",INDEX(Разметка!C:C,MATCH($H4875,Разметка!A:A,0))),0)</f>
        <v/>
      </c>
      <c r="K4875" s="16" t="e">
        <f>IF($F4875&gt;0,IFERROR(MATCH(A4875,'Доп настройки участников'!A:A,0),-1)*(-1),0)</f>
        <v>#N/A</v>
      </c>
      <c r="L4875" s="16" t="str">
        <f t="shared" si="288"/>
        <v>Нет</v>
      </c>
      <c r="M4875" s="33" t="b">
        <f t="shared" si="289"/>
        <v>0</v>
      </c>
      <c r="N4875" s="33">
        <f t="shared" si="290"/>
        <v>4843</v>
      </c>
      <c r="O4875" s="33">
        <v>4874</v>
      </c>
    </row>
    <row r="4876" spans="1:15" x14ac:dyDescent="0.25">
      <c r="A4876" s="13">
        <f>IF(M4876,'Выгрузка из ревьюшницы'!B4876,INDEX('Доп настройки участников'!D:D,2+N4876))</f>
        <v>0</v>
      </c>
      <c r="B4876" s="13">
        <f>IF(M4876,'Выгрузка из ревьюшницы'!C4876,INDEX('Доп настройки участников'!E:E,2+N4876))</f>
        <v>0</v>
      </c>
      <c r="C4876" s="13">
        <f>IF(M4876,'Выгрузка из ревьюшницы'!H4876,INDEX('Доп настройки участников'!F:F,2+N4876))</f>
        <v>0</v>
      </c>
      <c r="D4876" s="13">
        <f>IF(M4876,'Выгрузка из ревьюшницы'!J4876,INDEX('Доп настройки участников'!G:G,2+N4876))</f>
        <v>0</v>
      </c>
      <c r="E4876" s="13" t="e">
        <f>INDEX('Сопоставление оценок'!$A$3:$A$14,MATCH(IF(M4876,'Выгрузка из ревьюшницы'!K4876,INDEX('Доп настройки участников'!H:H,2+N4876)),'Сопоставление оценок'!$C$3:$C$14,0))</f>
        <v>#N/A</v>
      </c>
      <c r="F4876" s="13" t="e">
        <f>INDEX('Сопоставление оценок'!$B$3:$B$14,MATCH(Table13[[#This Row],[mark_at_review]],'Сопоставление оценок'!$C$3:$C$14,0))</f>
        <v>#N/A</v>
      </c>
      <c r="G4876" s="13">
        <f>IF(M4876,IFERROR(IF(OR('Выгрузка из ревьюшницы'!X4876,'Выгрузка из ревьюшницы'!Z4876),1,0),0),INDEX('Доп настройки участников'!I:I,2+N4876))</f>
        <v>0</v>
      </c>
      <c r="H4876" s="13">
        <f>IF(M4876,'Выгрузка из ревьюшницы'!AJ4876,INDEX('Доп настройки участников'!J:J,2+N4876))</f>
        <v>0</v>
      </c>
      <c r="I4876" s="16" t="str">
        <f>IFERROR(IF($H4876=0,"",INDEX(Разметка!B:B,MATCH($H4876,Разметка!A:A,0))),0)</f>
        <v/>
      </c>
      <c r="J4876" s="16" t="str">
        <f>IFERROR(IF($H4876=0,"",INDEX(Разметка!C:C,MATCH($H4876,Разметка!A:A,0))),0)</f>
        <v/>
      </c>
      <c r="K4876" s="16" t="e">
        <f>IF($F4876&gt;0,IFERROR(MATCH(A4876,'Доп настройки участников'!A:A,0),-1)*(-1),0)</f>
        <v>#N/A</v>
      </c>
      <c r="L4876" s="16" t="str">
        <f t="shared" si="288"/>
        <v>Нет</v>
      </c>
      <c r="M4876" s="33" t="b">
        <f t="shared" si="289"/>
        <v>0</v>
      </c>
      <c r="N4876" s="33">
        <f t="shared" si="290"/>
        <v>4844</v>
      </c>
      <c r="O4876" s="33">
        <v>4875</v>
      </c>
    </row>
    <row r="4877" spans="1:15" x14ac:dyDescent="0.25">
      <c r="A4877" s="13">
        <f>IF(M4877,'Выгрузка из ревьюшницы'!B4877,INDEX('Доп настройки участников'!D:D,2+N4877))</f>
        <v>0</v>
      </c>
      <c r="B4877" s="13">
        <f>IF(M4877,'Выгрузка из ревьюшницы'!C4877,INDEX('Доп настройки участников'!E:E,2+N4877))</f>
        <v>0</v>
      </c>
      <c r="C4877" s="13">
        <f>IF(M4877,'Выгрузка из ревьюшницы'!H4877,INDEX('Доп настройки участников'!F:F,2+N4877))</f>
        <v>0</v>
      </c>
      <c r="D4877" s="13">
        <f>IF(M4877,'Выгрузка из ревьюшницы'!J4877,INDEX('Доп настройки участников'!G:G,2+N4877))</f>
        <v>0</v>
      </c>
      <c r="E4877" s="13" t="e">
        <f>INDEX('Сопоставление оценок'!$A$3:$A$14,MATCH(IF(M4877,'Выгрузка из ревьюшницы'!K4877,INDEX('Доп настройки участников'!H:H,2+N4877)),'Сопоставление оценок'!$C$3:$C$14,0))</f>
        <v>#N/A</v>
      </c>
      <c r="F4877" s="13" t="e">
        <f>INDEX('Сопоставление оценок'!$B$3:$B$14,MATCH(Table13[[#This Row],[mark_at_review]],'Сопоставление оценок'!$C$3:$C$14,0))</f>
        <v>#N/A</v>
      </c>
      <c r="G4877" s="13">
        <f>IF(M4877,IFERROR(IF(OR('Выгрузка из ревьюшницы'!X4877,'Выгрузка из ревьюшницы'!Z4877),1,0),0),INDEX('Доп настройки участников'!I:I,2+N4877))</f>
        <v>0</v>
      </c>
      <c r="H4877" s="13">
        <f>IF(M4877,'Выгрузка из ревьюшницы'!AJ4877,INDEX('Доп настройки участников'!J:J,2+N4877))</f>
        <v>0</v>
      </c>
      <c r="I4877" s="16" t="str">
        <f>IFERROR(IF($H4877=0,"",INDEX(Разметка!B:B,MATCH($H4877,Разметка!A:A,0))),0)</f>
        <v/>
      </c>
      <c r="J4877" s="16" t="str">
        <f>IFERROR(IF($H4877=0,"",INDEX(Разметка!C:C,MATCH($H4877,Разметка!A:A,0))),0)</f>
        <v/>
      </c>
      <c r="K4877" s="16" t="e">
        <f>IF($F4877&gt;0,IFERROR(MATCH(A4877,'Доп настройки участников'!A:A,0),-1)*(-1),0)</f>
        <v>#N/A</v>
      </c>
      <c r="L4877" s="16" t="str">
        <f t="shared" si="288"/>
        <v>Нет</v>
      </c>
      <c r="M4877" s="33" t="b">
        <f t="shared" si="289"/>
        <v>0</v>
      </c>
      <c r="N4877" s="33">
        <f t="shared" si="290"/>
        <v>4845</v>
      </c>
      <c r="O4877" s="33">
        <v>4876</v>
      </c>
    </row>
    <row r="4878" spans="1:15" x14ac:dyDescent="0.25">
      <c r="A4878" s="13">
        <f>IF(M4878,'Выгрузка из ревьюшницы'!B4878,INDEX('Доп настройки участников'!D:D,2+N4878))</f>
        <v>0</v>
      </c>
      <c r="B4878" s="13">
        <f>IF(M4878,'Выгрузка из ревьюшницы'!C4878,INDEX('Доп настройки участников'!E:E,2+N4878))</f>
        <v>0</v>
      </c>
      <c r="C4878" s="13">
        <f>IF(M4878,'Выгрузка из ревьюшницы'!H4878,INDEX('Доп настройки участников'!F:F,2+N4878))</f>
        <v>0</v>
      </c>
      <c r="D4878" s="13">
        <f>IF(M4878,'Выгрузка из ревьюшницы'!J4878,INDEX('Доп настройки участников'!G:G,2+N4878))</f>
        <v>0</v>
      </c>
      <c r="E4878" s="13" t="e">
        <f>INDEX('Сопоставление оценок'!$A$3:$A$14,MATCH(IF(M4878,'Выгрузка из ревьюшницы'!K4878,INDEX('Доп настройки участников'!H:H,2+N4878)),'Сопоставление оценок'!$C$3:$C$14,0))</f>
        <v>#N/A</v>
      </c>
      <c r="F4878" s="13" t="e">
        <f>INDEX('Сопоставление оценок'!$B$3:$B$14,MATCH(Table13[[#This Row],[mark_at_review]],'Сопоставление оценок'!$C$3:$C$14,0))</f>
        <v>#N/A</v>
      </c>
      <c r="G4878" s="13">
        <f>IF(M4878,IFERROR(IF(OR('Выгрузка из ревьюшницы'!X4878,'Выгрузка из ревьюшницы'!Z4878),1,0),0),INDEX('Доп настройки участников'!I:I,2+N4878))</f>
        <v>0</v>
      </c>
      <c r="H4878" s="13">
        <f>IF(M4878,'Выгрузка из ревьюшницы'!AJ4878,INDEX('Доп настройки участников'!J:J,2+N4878))</f>
        <v>0</v>
      </c>
      <c r="I4878" s="16" t="str">
        <f>IFERROR(IF($H4878=0,"",INDEX(Разметка!B:B,MATCH($H4878,Разметка!A:A,0))),0)</f>
        <v/>
      </c>
      <c r="J4878" s="16" t="str">
        <f>IFERROR(IF($H4878=0,"",INDEX(Разметка!C:C,MATCH($H4878,Разметка!A:A,0))),0)</f>
        <v/>
      </c>
      <c r="K4878" s="16" t="e">
        <f>IF($F4878&gt;0,IFERROR(MATCH(A4878,'Доп настройки участников'!A:A,0),-1)*(-1),0)</f>
        <v>#N/A</v>
      </c>
      <c r="L4878" s="16" t="str">
        <f t="shared" si="288"/>
        <v>Нет</v>
      </c>
      <c r="M4878" s="33" t="b">
        <f t="shared" si="289"/>
        <v>0</v>
      </c>
      <c r="N4878" s="33">
        <f t="shared" si="290"/>
        <v>4846</v>
      </c>
      <c r="O4878" s="33">
        <v>4877</v>
      </c>
    </row>
    <row r="4879" spans="1:15" x14ac:dyDescent="0.25">
      <c r="A4879" s="13">
        <f>IF(M4879,'Выгрузка из ревьюшницы'!B4879,INDEX('Доп настройки участников'!D:D,2+N4879))</f>
        <v>0</v>
      </c>
      <c r="B4879" s="13">
        <f>IF(M4879,'Выгрузка из ревьюшницы'!C4879,INDEX('Доп настройки участников'!E:E,2+N4879))</f>
        <v>0</v>
      </c>
      <c r="C4879" s="13">
        <f>IF(M4879,'Выгрузка из ревьюшницы'!H4879,INDEX('Доп настройки участников'!F:F,2+N4879))</f>
        <v>0</v>
      </c>
      <c r="D4879" s="13">
        <f>IF(M4879,'Выгрузка из ревьюшницы'!J4879,INDEX('Доп настройки участников'!G:G,2+N4879))</f>
        <v>0</v>
      </c>
      <c r="E4879" s="13" t="e">
        <f>INDEX('Сопоставление оценок'!$A$3:$A$14,MATCH(IF(M4879,'Выгрузка из ревьюшницы'!K4879,INDEX('Доп настройки участников'!H:H,2+N4879)),'Сопоставление оценок'!$C$3:$C$14,0))</f>
        <v>#N/A</v>
      </c>
      <c r="F4879" s="13" t="e">
        <f>INDEX('Сопоставление оценок'!$B$3:$B$14,MATCH(Table13[[#This Row],[mark_at_review]],'Сопоставление оценок'!$C$3:$C$14,0))</f>
        <v>#N/A</v>
      </c>
      <c r="G4879" s="13">
        <f>IF(M4879,IFERROR(IF(OR('Выгрузка из ревьюшницы'!X4879,'Выгрузка из ревьюшницы'!Z4879),1,0),0),INDEX('Доп настройки участников'!I:I,2+N4879))</f>
        <v>0</v>
      </c>
      <c r="H4879" s="13">
        <f>IF(M4879,'Выгрузка из ревьюшницы'!AJ4879,INDEX('Доп настройки участников'!J:J,2+N4879))</f>
        <v>0</v>
      </c>
      <c r="I4879" s="16" t="str">
        <f>IFERROR(IF($H4879=0,"",INDEX(Разметка!B:B,MATCH($H4879,Разметка!A:A,0))),0)</f>
        <v/>
      </c>
      <c r="J4879" s="16" t="str">
        <f>IFERROR(IF($H4879=0,"",INDEX(Разметка!C:C,MATCH($H4879,Разметка!A:A,0))),0)</f>
        <v/>
      </c>
      <c r="K4879" s="16" t="e">
        <f>IF($F4879&gt;0,IFERROR(MATCH(A4879,'Доп настройки участников'!A:A,0),-1)*(-1),0)</f>
        <v>#N/A</v>
      </c>
      <c r="L4879" s="16" t="str">
        <f t="shared" si="288"/>
        <v>Нет</v>
      </c>
      <c r="M4879" s="33" t="b">
        <f t="shared" si="289"/>
        <v>0</v>
      </c>
      <c r="N4879" s="33">
        <f t="shared" si="290"/>
        <v>4847</v>
      </c>
      <c r="O4879" s="33">
        <v>4878</v>
      </c>
    </row>
    <row r="4880" spans="1:15" x14ac:dyDescent="0.25">
      <c r="A4880" s="13">
        <f>IF(M4880,'Выгрузка из ревьюшницы'!B4880,INDEX('Доп настройки участников'!D:D,2+N4880))</f>
        <v>0</v>
      </c>
      <c r="B4880" s="13">
        <f>IF(M4880,'Выгрузка из ревьюшницы'!C4880,INDEX('Доп настройки участников'!E:E,2+N4880))</f>
        <v>0</v>
      </c>
      <c r="C4880" s="13">
        <f>IF(M4880,'Выгрузка из ревьюшницы'!H4880,INDEX('Доп настройки участников'!F:F,2+N4880))</f>
        <v>0</v>
      </c>
      <c r="D4880" s="13">
        <f>IF(M4880,'Выгрузка из ревьюшницы'!J4880,INDEX('Доп настройки участников'!G:G,2+N4880))</f>
        <v>0</v>
      </c>
      <c r="E4880" s="13" t="e">
        <f>INDEX('Сопоставление оценок'!$A$3:$A$14,MATCH(IF(M4880,'Выгрузка из ревьюшницы'!K4880,INDEX('Доп настройки участников'!H:H,2+N4880)),'Сопоставление оценок'!$C$3:$C$14,0))</f>
        <v>#N/A</v>
      </c>
      <c r="F4880" s="13" t="e">
        <f>INDEX('Сопоставление оценок'!$B$3:$B$14,MATCH(Table13[[#This Row],[mark_at_review]],'Сопоставление оценок'!$C$3:$C$14,0))</f>
        <v>#N/A</v>
      </c>
      <c r="G4880" s="13">
        <f>IF(M4880,IFERROR(IF(OR('Выгрузка из ревьюшницы'!X4880,'Выгрузка из ревьюшницы'!Z4880),1,0),0),INDEX('Доп настройки участников'!I:I,2+N4880))</f>
        <v>0</v>
      </c>
      <c r="H4880" s="13">
        <f>IF(M4880,'Выгрузка из ревьюшницы'!AJ4880,INDEX('Доп настройки участников'!J:J,2+N4880))</f>
        <v>0</v>
      </c>
      <c r="I4880" s="16" t="str">
        <f>IFERROR(IF($H4880=0,"",INDEX(Разметка!B:B,MATCH($H4880,Разметка!A:A,0))),0)</f>
        <v/>
      </c>
      <c r="J4880" s="16" t="str">
        <f>IFERROR(IF($H4880=0,"",INDEX(Разметка!C:C,MATCH($H4880,Разметка!A:A,0))),0)</f>
        <v/>
      </c>
      <c r="K4880" s="16" t="e">
        <f>IF($F4880&gt;0,IFERROR(MATCH(A4880,'Доп настройки участников'!A:A,0),-1)*(-1),0)</f>
        <v>#N/A</v>
      </c>
      <c r="L4880" s="16" t="str">
        <f t="shared" si="288"/>
        <v>Нет</v>
      </c>
      <c r="M4880" s="33" t="b">
        <f t="shared" si="289"/>
        <v>0</v>
      </c>
      <c r="N4880" s="33">
        <f t="shared" si="290"/>
        <v>4848</v>
      </c>
      <c r="O4880" s="33">
        <v>4879</v>
      </c>
    </row>
    <row r="4881" spans="1:15" x14ac:dyDescent="0.25">
      <c r="A4881" s="13">
        <f>IF(M4881,'Выгрузка из ревьюшницы'!B4881,INDEX('Доп настройки участников'!D:D,2+N4881))</f>
        <v>0</v>
      </c>
      <c r="B4881" s="13">
        <f>IF(M4881,'Выгрузка из ревьюшницы'!C4881,INDEX('Доп настройки участников'!E:E,2+N4881))</f>
        <v>0</v>
      </c>
      <c r="C4881" s="13">
        <f>IF(M4881,'Выгрузка из ревьюшницы'!H4881,INDEX('Доп настройки участников'!F:F,2+N4881))</f>
        <v>0</v>
      </c>
      <c r="D4881" s="13">
        <f>IF(M4881,'Выгрузка из ревьюшницы'!J4881,INDEX('Доп настройки участников'!G:G,2+N4881))</f>
        <v>0</v>
      </c>
      <c r="E4881" s="13" t="e">
        <f>INDEX('Сопоставление оценок'!$A$3:$A$14,MATCH(IF(M4881,'Выгрузка из ревьюшницы'!K4881,INDEX('Доп настройки участников'!H:H,2+N4881)),'Сопоставление оценок'!$C$3:$C$14,0))</f>
        <v>#N/A</v>
      </c>
      <c r="F4881" s="13" t="e">
        <f>INDEX('Сопоставление оценок'!$B$3:$B$14,MATCH(Table13[[#This Row],[mark_at_review]],'Сопоставление оценок'!$C$3:$C$14,0))</f>
        <v>#N/A</v>
      </c>
      <c r="G4881" s="13">
        <f>IF(M4881,IFERROR(IF(OR('Выгрузка из ревьюшницы'!X4881,'Выгрузка из ревьюшницы'!Z4881),1,0),0),INDEX('Доп настройки участников'!I:I,2+N4881))</f>
        <v>0</v>
      </c>
      <c r="H4881" s="13">
        <f>IF(M4881,'Выгрузка из ревьюшницы'!AJ4881,INDEX('Доп настройки участников'!J:J,2+N4881))</f>
        <v>0</v>
      </c>
      <c r="I4881" s="16" t="str">
        <f>IFERROR(IF($H4881=0,"",INDEX(Разметка!B:B,MATCH($H4881,Разметка!A:A,0))),0)</f>
        <v/>
      </c>
      <c r="J4881" s="16" t="str">
        <f>IFERROR(IF($H4881=0,"",INDEX(Разметка!C:C,MATCH($H4881,Разметка!A:A,0))),0)</f>
        <v/>
      </c>
      <c r="K4881" s="16" t="e">
        <f>IF($F4881&gt;0,IFERROR(MATCH(A4881,'Доп настройки участников'!A:A,0),-1)*(-1),0)</f>
        <v>#N/A</v>
      </c>
      <c r="L4881" s="16" t="str">
        <f t="shared" si="288"/>
        <v>Нет</v>
      </c>
      <c r="M4881" s="33" t="b">
        <f t="shared" si="289"/>
        <v>0</v>
      </c>
      <c r="N4881" s="33">
        <f t="shared" si="290"/>
        <v>4849</v>
      </c>
      <c r="O4881" s="33">
        <v>4880</v>
      </c>
    </row>
    <row r="4882" spans="1:15" x14ac:dyDescent="0.25">
      <c r="A4882" s="13">
        <f>IF(M4882,'Выгрузка из ревьюшницы'!B4882,INDEX('Доп настройки участников'!D:D,2+N4882))</f>
        <v>0</v>
      </c>
      <c r="B4882" s="13">
        <f>IF(M4882,'Выгрузка из ревьюшницы'!C4882,INDEX('Доп настройки участников'!E:E,2+N4882))</f>
        <v>0</v>
      </c>
      <c r="C4882" s="13">
        <f>IF(M4882,'Выгрузка из ревьюшницы'!H4882,INDEX('Доп настройки участников'!F:F,2+N4882))</f>
        <v>0</v>
      </c>
      <c r="D4882" s="13">
        <f>IF(M4882,'Выгрузка из ревьюшницы'!J4882,INDEX('Доп настройки участников'!G:G,2+N4882))</f>
        <v>0</v>
      </c>
      <c r="E4882" s="13" t="e">
        <f>INDEX('Сопоставление оценок'!$A$3:$A$14,MATCH(IF(M4882,'Выгрузка из ревьюшницы'!K4882,INDEX('Доп настройки участников'!H:H,2+N4882)),'Сопоставление оценок'!$C$3:$C$14,0))</f>
        <v>#N/A</v>
      </c>
      <c r="F4882" s="13" t="e">
        <f>INDEX('Сопоставление оценок'!$B$3:$B$14,MATCH(Table13[[#This Row],[mark_at_review]],'Сопоставление оценок'!$C$3:$C$14,0))</f>
        <v>#N/A</v>
      </c>
      <c r="G4882" s="13">
        <f>IF(M4882,IFERROR(IF(OR('Выгрузка из ревьюшницы'!X4882,'Выгрузка из ревьюшницы'!Z4882),1,0),0),INDEX('Доп настройки участников'!I:I,2+N4882))</f>
        <v>0</v>
      </c>
      <c r="H4882" s="13">
        <f>IF(M4882,'Выгрузка из ревьюшницы'!AJ4882,INDEX('Доп настройки участников'!J:J,2+N4882))</f>
        <v>0</v>
      </c>
      <c r="I4882" s="16" t="str">
        <f>IFERROR(IF($H4882=0,"",INDEX(Разметка!B:B,MATCH($H4882,Разметка!A:A,0))),0)</f>
        <v/>
      </c>
      <c r="J4882" s="16" t="str">
        <f>IFERROR(IF($H4882=0,"",INDEX(Разметка!C:C,MATCH($H4882,Разметка!A:A,0))),0)</f>
        <v/>
      </c>
      <c r="K4882" s="16" t="e">
        <f>IF($F4882&gt;0,IFERROR(MATCH(A4882,'Доп настройки участников'!A:A,0),-1)*(-1),0)</f>
        <v>#N/A</v>
      </c>
      <c r="L4882" s="16" t="str">
        <f t="shared" si="288"/>
        <v>Нет</v>
      </c>
      <c r="M4882" s="33" t="b">
        <f t="shared" si="289"/>
        <v>0</v>
      </c>
      <c r="N4882" s="33">
        <f t="shared" si="290"/>
        <v>4850</v>
      </c>
      <c r="O4882" s="33">
        <v>4881</v>
      </c>
    </row>
    <row r="4883" spans="1:15" x14ac:dyDescent="0.25">
      <c r="A4883" s="13">
        <f>IF(M4883,'Выгрузка из ревьюшницы'!B4883,INDEX('Доп настройки участников'!D:D,2+N4883))</f>
        <v>0</v>
      </c>
      <c r="B4883" s="13">
        <f>IF(M4883,'Выгрузка из ревьюшницы'!C4883,INDEX('Доп настройки участников'!E:E,2+N4883))</f>
        <v>0</v>
      </c>
      <c r="C4883" s="13">
        <f>IF(M4883,'Выгрузка из ревьюшницы'!H4883,INDEX('Доп настройки участников'!F:F,2+N4883))</f>
        <v>0</v>
      </c>
      <c r="D4883" s="13">
        <f>IF(M4883,'Выгрузка из ревьюшницы'!J4883,INDEX('Доп настройки участников'!G:G,2+N4883))</f>
        <v>0</v>
      </c>
      <c r="E4883" s="13" t="e">
        <f>INDEX('Сопоставление оценок'!$A$3:$A$14,MATCH(IF(M4883,'Выгрузка из ревьюшницы'!K4883,INDEX('Доп настройки участников'!H:H,2+N4883)),'Сопоставление оценок'!$C$3:$C$14,0))</f>
        <v>#N/A</v>
      </c>
      <c r="F4883" s="13" t="e">
        <f>INDEX('Сопоставление оценок'!$B$3:$B$14,MATCH(Table13[[#This Row],[mark_at_review]],'Сопоставление оценок'!$C$3:$C$14,0))</f>
        <v>#N/A</v>
      </c>
      <c r="G4883" s="13">
        <f>IF(M4883,IFERROR(IF(OR('Выгрузка из ревьюшницы'!X4883,'Выгрузка из ревьюшницы'!Z4883),1,0),0),INDEX('Доп настройки участников'!I:I,2+N4883))</f>
        <v>0</v>
      </c>
      <c r="H4883" s="13">
        <f>IF(M4883,'Выгрузка из ревьюшницы'!AJ4883,INDEX('Доп настройки участников'!J:J,2+N4883))</f>
        <v>0</v>
      </c>
      <c r="I4883" s="16" t="str">
        <f>IFERROR(IF($H4883=0,"",INDEX(Разметка!B:B,MATCH($H4883,Разметка!A:A,0))),0)</f>
        <v/>
      </c>
      <c r="J4883" s="16" t="str">
        <f>IFERROR(IF($H4883=0,"",INDEX(Разметка!C:C,MATCH($H4883,Разметка!A:A,0))),0)</f>
        <v/>
      </c>
      <c r="K4883" s="16" t="e">
        <f>IF($F4883&gt;0,IFERROR(MATCH(A4883,'Доп настройки участников'!A:A,0),-1)*(-1),0)</f>
        <v>#N/A</v>
      </c>
      <c r="L4883" s="16" t="str">
        <f t="shared" si="288"/>
        <v>Нет</v>
      </c>
      <c r="M4883" s="33" t="b">
        <f t="shared" si="289"/>
        <v>0</v>
      </c>
      <c r="N4883" s="33">
        <f t="shared" si="290"/>
        <v>4851</v>
      </c>
      <c r="O4883" s="33">
        <v>4882</v>
      </c>
    </row>
    <row r="4884" spans="1:15" x14ac:dyDescent="0.25">
      <c r="A4884" s="13">
        <f>IF(M4884,'Выгрузка из ревьюшницы'!B4884,INDEX('Доп настройки участников'!D:D,2+N4884))</f>
        <v>0</v>
      </c>
      <c r="B4884" s="13">
        <f>IF(M4884,'Выгрузка из ревьюшницы'!C4884,INDEX('Доп настройки участников'!E:E,2+N4884))</f>
        <v>0</v>
      </c>
      <c r="C4884" s="13">
        <f>IF(M4884,'Выгрузка из ревьюшницы'!H4884,INDEX('Доп настройки участников'!F:F,2+N4884))</f>
        <v>0</v>
      </c>
      <c r="D4884" s="13">
        <f>IF(M4884,'Выгрузка из ревьюшницы'!J4884,INDEX('Доп настройки участников'!G:G,2+N4884))</f>
        <v>0</v>
      </c>
      <c r="E4884" s="13" t="e">
        <f>INDEX('Сопоставление оценок'!$A$3:$A$14,MATCH(IF(M4884,'Выгрузка из ревьюшницы'!K4884,INDEX('Доп настройки участников'!H:H,2+N4884)),'Сопоставление оценок'!$C$3:$C$14,0))</f>
        <v>#N/A</v>
      </c>
      <c r="F4884" s="13" t="e">
        <f>INDEX('Сопоставление оценок'!$B$3:$B$14,MATCH(Table13[[#This Row],[mark_at_review]],'Сопоставление оценок'!$C$3:$C$14,0))</f>
        <v>#N/A</v>
      </c>
      <c r="G4884" s="13">
        <f>IF(M4884,IFERROR(IF(OR('Выгрузка из ревьюшницы'!X4884,'Выгрузка из ревьюшницы'!Z4884),1,0),0),INDEX('Доп настройки участников'!I:I,2+N4884))</f>
        <v>0</v>
      </c>
      <c r="H4884" s="13">
        <f>IF(M4884,'Выгрузка из ревьюшницы'!AJ4884,INDEX('Доп настройки участников'!J:J,2+N4884))</f>
        <v>0</v>
      </c>
      <c r="I4884" s="16" t="str">
        <f>IFERROR(IF($H4884=0,"",INDEX(Разметка!B:B,MATCH($H4884,Разметка!A:A,0))),0)</f>
        <v/>
      </c>
      <c r="J4884" s="16" t="str">
        <f>IFERROR(IF($H4884=0,"",INDEX(Разметка!C:C,MATCH($H4884,Разметка!A:A,0))),0)</f>
        <v/>
      </c>
      <c r="K4884" s="16" t="e">
        <f>IF($F4884&gt;0,IFERROR(MATCH(A4884,'Доп настройки участников'!A:A,0),-1)*(-1),0)</f>
        <v>#N/A</v>
      </c>
      <c r="L4884" s="16" t="str">
        <f t="shared" si="288"/>
        <v>Нет</v>
      </c>
      <c r="M4884" s="33" t="b">
        <f t="shared" si="289"/>
        <v>0</v>
      </c>
      <c r="N4884" s="33">
        <f t="shared" si="290"/>
        <v>4852</v>
      </c>
      <c r="O4884" s="33">
        <v>4883</v>
      </c>
    </row>
    <row r="4885" spans="1:15" x14ac:dyDescent="0.25">
      <c r="A4885" s="13">
        <f>IF(M4885,'Выгрузка из ревьюшницы'!B4885,INDEX('Доп настройки участников'!D:D,2+N4885))</f>
        <v>0</v>
      </c>
      <c r="B4885" s="13">
        <f>IF(M4885,'Выгрузка из ревьюшницы'!C4885,INDEX('Доп настройки участников'!E:E,2+N4885))</f>
        <v>0</v>
      </c>
      <c r="C4885" s="13">
        <f>IF(M4885,'Выгрузка из ревьюшницы'!H4885,INDEX('Доп настройки участников'!F:F,2+N4885))</f>
        <v>0</v>
      </c>
      <c r="D4885" s="13">
        <f>IF(M4885,'Выгрузка из ревьюшницы'!J4885,INDEX('Доп настройки участников'!G:G,2+N4885))</f>
        <v>0</v>
      </c>
      <c r="E4885" s="13" t="e">
        <f>INDEX('Сопоставление оценок'!$A$3:$A$14,MATCH(IF(M4885,'Выгрузка из ревьюшницы'!K4885,INDEX('Доп настройки участников'!H:H,2+N4885)),'Сопоставление оценок'!$C$3:$C$14,0))</f>
        <v>#N/A</v>
      </c>
      <c r="F4885" s="13" t="e">
        <f>INDEX('Сопоставление оценок'!$B$3:$B$14,MATCH(Table13[[#This Row],[mark_at_review]],'Сопоставление оценок'!$C$3:$C$14,0))</f>
        <v>#N/A</v>
      </c>
      <c r="G4885" s="13">
        <f>IF(M4885,IFERROR(IF(OR('Выгрузка из ревьюшницы'!X4885,'Выгрузка из ревьюшницы'!Z4885),1,0),0),INDEX('Доп настройки участников'!I:I,2+N4885))</f>
        <v>0</v>
      </c>
      <c r="H4885" s="13">
        <f>IF(M4885,'Выгрузка из ревьюшницы'!AJ4885,INDEX('Доп настройки участников'!J:J,2+N4885))</f>
        <v>0</v>
      </c>
      <c r="I4885" s="16" t="str">
        <f>IFERROR(IF($H4885=0,"",INDEX(Разметка!B:B,MATCH($H4885,Разметка!A:A,0))),0)</f>
        <v/>
      </c>
      <c r="J4885" s="16" t="str">
        <f>IFERROR(IF($H4885=0,"",INDEX(Разметка!C:C,MATCH($H4885,Разметка!A:A,0))),0)</f>
        <v/>
      </c>
      <c r="K4885" s="16" t="e">
        <f>IF($F4885&gt;0,IFERROR(MATCH(A4885,'Доп настройки участников'!A:A,0),-1)*(-1),0)</f>
        <v>#N/A</v>
      </c>
      <c r="L4885" s="16" t="str">
        <f t="shared" si="288"/>
        <v>Нет</v>
      </c>
      <c r="M4885" s="33" t="b">
        <f t="shared" si="289"/>
        <v>0</v>
      </c>
      <c r="N4885" s="33">
        <f t="shared" si="290"/>
        <v>4853</v>
      </c>
      <c r="O4885" s="33">
        <v>4884</v>
      </c>
    </row>
    <row r="4886" spans="1:15" x14ac:dyDescent="0.25">
      <c r="A4886" s="13">
        <f>IF(M4886,'Выгрузка из ревьюшницы'!B4886,INDEX('Доп настройки участников'!D:D,2+N4886))</f>
        <v>0</v>
      </c>
      <c r="B4886" s="13">
        <f>IF(M4886,'Выгрузка из ревьюшницы'!C4886,INDEX('Доп настройки участников'!E:E,2+N4886))</f>
        <v>0</v>
      </c>
      <c r="C4886" s="13">
        <f>IF(M4886,'Выгрузка из ревьюшницы'!H4886,INDEX('Доп настройки участников'!F:F,2+N4886))</f>
        <v>0</v>
      </c>
      <c r="D4886" s="13">
        <f>IF(M4886,'Выгрузка из ревьюшницы'!J4886,INDEX('Доп настройки участников'!G:G,2+N4886))</f>
        <v>0</v>
      </c>
      <c r="E4886" s="13" t="e">
        <f>INDEX('Сопоставление оценок'!$A$3:$A$14,MATCH(IF(M4886,'Выгрузка из ревьюшницы'!K4886,INDEX('Доп настройки участников'!H:H,2+N4886)),'Сопоставление оценок'!$C$3:$C$14,0))</f>
        <v>#N/A</v>
      </c>
      <c r="F4886" s="13" t="e">
        <f>INDEX('Сопоставление оценок'!$B$3:$B$14,MATCH(Table13[[#This Row],[mark_at_review]],'Сопоставление оценок'!$C$3:$C$14,0))</f>
        <v>#N/A</v>
      </c>
      <c r="G4886" s="13">
        <f>IF(M4886,IFERROR(IF(OR('Выгрузка из ревьюшницы'!X4886,'Выгрузка из ревьюшницы'!Z4886),1,0),0),INDEX('Доп настройки участников'!I:I,2+N4886))</f>
        <v>0</v>
      </c>
      <c r="H4886" s="13">
        <f>IF(M4886,'Выгрузка из ревьюшницы'!AJ4886,INDEX('Доп настройки участников'!J:J,2+N4886))</f>
        <v>0</v>
      </c>
      <c r="I4886" s="16" t="str">
        <f>IFERROR(IF($H4886=0,"",INDEX(Разметка!B:B,MATCH($H4886,Разметка!A:A,0))),0)</f>
        <v/>
      </c>
      <c r="J4886" s="16" t="str">
        <f>IFERROR(IF($H4886=0,"",INDEX(Разметка!C:C,MATCH($H4886,Разметка!A:A,0))),0)</f>
        <v/>
      </c>
      <c r="K4886" s="16" t="e">
        <f>IF($F4886&gt;0,IFERROR(MATCH(A4886,'Доп настройки участников'!A:A,0),-1)*(-1),0)</f>
        <v>#N/A</v>
      </c>
      <c r="L4886" s="16" t="str">
        <f t="shared" si="288"/>
        <v>Нет</v>
      </c>
      <c r="M4886" s="33" t="b">
        <f t="shared" si="289"/>
        <v>0</v>
      </c>
      <c r="N4886" s="33">
        <f t="shared" si="290"/>
        <v>4854</v>
      </c>
      <c r="O4886" s="33">
        <v>4885</v>
      </c>
    </row>
    <row r="4887" spans="1:15" x14ac:dyDescent="0.25">
      <c r="A4887" s="13">
        <f>IF(M4887,'Выгрузка из ревьюшницы'!B4887,INDEX('Доп настройки участников'!D:D,2+N4887))</f>
        <v>0</v>
      </c>
      <c r="B4887" s="13">
        <f>IF(M4887,'Выгрузка из ревьюшницы'!C4887,INDEX('Доп настройки участников'!E:E,2+N4887))</f>
        <v>0</v>
      </c>
      <c r="C4887" s="13">
        <f>IF(M4887,'Выгрузка из ревьюшницы'!H4887,INDEX('Доп настройки участников'!F:F,2+N4887))</f>
        <v>0</v>
      </c>
      <c r="D4887" s="13">
        <f>IF(M4887,'Выгрузка из ревьюшницы'!J4887,INDEX('Доп настройки участников'!G:G,2+N4887))</f>
        <v>0</v>
      </c>
      <c r="E4887" s="13" t="e">
        <f>INDEX('Сопоставление оценок'!$A$3:$A$14,MATCH(IF(M4887,'Выгрузка из ревьюшницы'!K4887,INDEX('Доп настройки участников'!H:H,2+N4887)),'Сопоставление оценок'!$C$3:$C$14,0))</f>
        <v>#N/A</v>
      </c>
      <c r="F4887" s="13" t="e">
        <f>INDEX('Сопоставление оценок'!$B$3:$B$14,MATCH(Table13[[#This Row],[mark_at_review]],'Сопоставление оценок'!$C$3:$C$14,0))</f>
        <v>#N/A</v>
      </c>
      <c r="G4887" s="13">
        <f>IF(M4887,IFERROR(IF(OR('Выгрузка из ревьюшницы'!X4887,'Выгрузка из ревьюшницы'!Z4887),1,0),0),INDEX('Доп настройки участников'!I:I,2+N4887))</f>
        <v>0</v>
      </c>
      <c r="H4887" s="13">
        <f>IF(M4887,'Выгрузка из ревьюшницы'!AJ4887,INDEX('Доп настройки участников'!J:J,2+N4887))</f>
        <v>0</v>
      </c>
      <c r="I4887" s="16" t="str">
        <f>IFERROR(IF($H4887=0,"",INDEX(Разметка!B:B,MATCH($H4887,Разметка!A:A,0))),0)</f>
        <v/>
      </c>
      <c r="J4887" s="16" t="str">
        <f>IFERROR(IF($H4887=0,"",INDEX(Разметка!C:C,MATCH($H4887,Разметка!A:A,0))),0)</f>
        <v/>
      </c>
      <c r="K4887" s="16" t="e">
        <f>IF($F4887&gt;0,IFERROR(MATCH(A4887,'Доп настройки участников'!A:A,0),-1)*(-1),0)</f>
        <v>#N/A</v>
      </c>
      <c r="L4887" s="16" t="str">
        <f t="shared" si="288"/>
        <v>Нет</v>
      </c>
      <c r="M4887" s="33" t="b">
        <f t="shared" si="289"/>
        <v>0</v>
      </c>
      <c r="N4887" s="33">
        <f t="shared" si="290"/>
        <v>4855</v>
      </c>
      <c r="O4887" s="33">
        <v>4886</v>
      </c>
    </row>
    <row r="4888" spans="1:15" x14ac:dyDescent="0.25">
      <c r="A4888" s="13">
        <f>IF(M4888,'Выгрузка из ревьюшницы'!B4888,INDEX('Доп настройки участников'!D:D,2+N4888))</f>
        <v>0</v>
      </c>
      <c r="B4888" s="13">
        <f>IF(M4888,'Выгрузка из ревьюшницы'!C4888,INDEX('Доп настройки участников'!E:E,2+N4888))</f>
        <v>0</v>
      </c>
      <c r="C4888" s="13">
        <f>IF(M4888,'Выгрузка из ревьюшницы'!H4888,INDEX('Доп настройки участников'!F:F,2+N4888))</f>
        <v>0</v>
      </c>
      <c r="D4888" s="13">
        <f>IF(M4888,'Выгрузка из ревьюшницы'!J4888,INDEX('Доп настройки участников'!G:G,2+N4888))</f>
        <v>0</v>
      </c>
      <c r="E4888" s="13" t="e">
        <f>INDEX('Сопоставление оценок'!$A$3:$A$14,MATCH(IF(M4888,'Выгрузка из ревьюшницы'!K4888,INDEX('Доп настройки участников'!H:H,2+N4888)),'Сопоставление оценок'!$C$3:$C$14,0))</f>
        <v>#N/A</v>
      </c>
      <c r="F4888" s="13" t="e">
        <f>INDEX('Сопоставление оценок'!$B$3:$B$14,MATCH(Table13[[#This Row],[mark_at_review]],'Сопоставление оценок'!$C$3:$C$14,0))</f>
        <v>#N/A</v>
      </c>
      <c r="G4888" s="13">
        <f>IF(M4888,IFERROR(IF(OR('Выгрузка из ревьюшницы'!X4888,'Выгрузка из ревьюшницы'!Z4888),1,0),0),INDEX('Доп настройки участников'!I:I,2+N4888))</f>
        <v>0</v>
      </c>
      <c r="H4888" s="13">
        <f>IF(M4888,'Выгрузка из ревьюшницы'!AJ4888,INDEX('Доп настройки участников'!J:J,2+N4888))</f>
        <v>0</v>
      </c>
      <c r="I4888" s="16" t="str">
        <f>IFERROR(IF($H4888=0,"",INDEX(Разметка!B:B,MATCH($H4888,Разметка!A:A,0))),0)</f>
        <v/>
      </c>
      <c r="J4888" s="16" t="str">
        <f>IFERROR(IF($H4888=0,"",INDEX(Разметка!C:C,MATCH($H4888,Разметка!A:A,0))),0)</f>
        <v/>
      </c>
      <c r="K4888" s="16" t="e">
        <f>IF($F4888&gt;0,IFERROR(MATCH(A4888,'Доп настройки участников'!A:A,0),-1)*(-1),0)</f>
        <v>#N/A</v>
      </c>
      <c r="L4888" s="16" t="str">
        <f t="shared" si="288"/>
        <v>Нет</v>
      </c>
      <c r="M4888" s="33" t="b">
        <f t="shared" si="289"/>
        <v>0</v>
      </c>
      <c r="N4888" s="33">
        <f t="shared" si="290"/>
        <v>4856</v>
      </c>
      <c r="O4888" s="33">
        <v>4887</v>
      </c>
    </row>
    <row r="4889" spans="1:15" x14ac:dyDescent="0.25">
      <c r="A4889" s="13">
        <f>IF(M4889,'Выгрузка из ревьюшницы'!B4889,INDEX('Доп настройки участников'!D:D,2+N4889))</f>
        <v>0</v>
      </c>
      <c r="B4889" s="13">
        <f>IF(M4889,'Выгрузка из ревьюшницы'!C4889,INDEX('Доп настройки участников'!E:E,2+N4889))</f>
        <v>0</v>
      </c>
      <c r="C4889" s="13">
        <f>IF(M4889,'Выгрузка из ревьюшницы'!H4889,INDEX('Доп настройки участников'!F:F,2+N4889))</f>
        <v>0</v>
      </c>
      <c r="D4889" s="13">
        <f>IF(M4889,'Выгрузка из ревьюшницы'!J4889,INDEX('Доп настройки участников'!G:G,2+N4889))</f>
        <v>0</v>
      </c>
      <c r="E4889" s="13" t="e">
        <f>INDEX('Сопоставление оценок'!$A$3:$A$14,MATCH(IF(M4889,'Выгрузка из ревьюшницы'!K4889,INDEX('Доп настройки участников'!H:H,2+N4889)),'Сопоставление оценок'!$C$3:$C$14,0))</f>
        <v>#N/A</v>
      </c>
      <c r="F4889" s="13" t="e">
        <f>INDEX('Сопоставление оценок'!$B$3:$B$14,MATCH(Table13[[#This Row],[mark_at_review]],'Сопоставление оценок'!$C$3:$C$14,0))</f>
        <v>#N/A</v>
      </c>
      <c r="G4889" s="13">
        <f>IF(M4889,IFERROR(IF(OR('Выгрузка из ревьюшницы'!X4889,'Выгрузка из ревьюшницы'!Z4889),1,0),0),INDEX('Доп настройки участников'!I:I,2+N4889))</f>
        <v>0</v>
      </c>
      <c r="H4889" s="13">
        <f>IF(M4889,'Выгрузка из ревьюшницы'!AJ4889,INDEX('Доп настройки участников'!J:J,2+N4889))</f>
        <v>0</v>
      </c>
      <c r="I4889" s="16" t="str">
        <f>IFERROR(IF($H4889=0,"",INDEX(Разметка!B:B,MATCH($H4889,Разметка!A:A,0))),0)</f>
        <v/>
      </c>
      <c r="J4889" s="16" t="str">
        <f>IFERROR(IF($H4889=0,"",INDEX(Разметка!C:C,MATCH($H4889,Разметка!A:A,0))),0)</f>
        <v/>
      </c>
      <c r="K4889" s="16" t="e">
        <f>IF($F4889&gt;0,IFERROR(MATCH(A4889,'Доп настройки участников'!A:A,0),-1)*(-1),0)</f>
        <v>#N/A</v>
      </c>
      <c r="L4889" s="16" t="str">
        <f t="shared" si="288"/>
        <v>Нет</v>
      </c>
      <c r="M4889" s="33" t="b">
        <f t="shared" si="289"/>
        <v>0</v>
      </c>
      <c r="N4889" s="33">
        <f t="shared" si="290"/>
        <v>4857</v>
      </c>
      <c r="O4889" s="33">
        <v>4888</v>
      </c>
    </row>
    <row r="4890" spans="1:15" x14ac:dyDescent="0.25">
      <c r="A4890" s="13">
        <f>IF(M4890,'Выгрузка из ревьюшницы'!B4890,INDEX('Доп настройки участников'!D:D,2+N4890))</f>
        <v>0</v>
      </c>
      <c r="B4890" s="13">
        <f>IF(M4890,'Выгрузка из ревьюшницы'!C4890,INDEX('Доп настройки участников'!E:E,2+N4890))</f>
        <v>0</v>
      </c>
      <c r="C4890" s="13">
        <f>IF(M4890,'Выгрузка из ревьюшницы'!H4890,INDEX('Доп настройки участников'!F:F,2+N4890))</f>
        <v>0</v>
      </c>
      <c r="D4890" s="13">
        <f>IF(M4890,'Выгрузка из ревьюшницы'!J4890,INDEX('Доп настройки участников'!G:G,2+N4890))</f>
        <v>0</v>
      </c>
      <c r="E4890" s="13" t="e">
        <f>INDEX('Сопоставление оценок'!$A$3:$A$14,MATCH(IF(M4890,'Выгрузка из ревьюшницы'!K4890,INDEX('Доп настройки участников'!H:H,2+N4890)),'Сопоставление оценок'!$C$3:$C$14,0))</f>
        <v>#N/A</v>
      </c>
      <c r="F4890" s="13" t="e">
        <f>INDEX('Сопоставление оценок'!$B$3:$B$14,MATCH(Table13[[#This Row],[mark_at_review]],'Сопоставление оценок'!$C$3:$C$14,0))</f>
        <v>#N/A</v>
      </c>
      <c r="G4890" s="13">
        <f>IF(M4890,IFERROR(IF(OR('Выгрузка из ревьюшницы'!X4890,'Выгрузка из ревьюшницы'!Z4890),1,0),0),INDEX('Доп настройки участников'!I:I,2+N4890))</f>
        <v>0</v>
      </c>
      <c r="H4890" s="13">
        <f>IF(M4890,'Выгрузка из ревьюшницы'!AJ4890,INDEX('Доп настройки участников'!J:J,2+N4890))</f>
        <v>0</v>
      </c>
      <c r="I4890" s="16" t="str">
        <f>IFERROR(IF($H4890=0,"",INDEX(Разметка!B:B,MATCH($H4890,Разметка!A:A,0))),0)</f>
        <v/>
      </c>
      <c r="J4890" s="16" t="str">
        <f>IFERROR(IF($H4890=0,"",INDEX(Разметка!C:C,MATCH($H4890,Разметка!A:A,0))),0)</f>
        <v/>
      </c>
      <c r="K4890" s="16" t="e">
        <f>IF($F4890&gt;0,IFERROR(MATCH(A4890,'Доп настройки участников'!A:A,0),-1)*(-1),0)</f>
        <v>#N/A</v>
      </c>
      <c r="L4890" s="16" t="str">
        <f t="shared" si="288"/>
        <v>Нет</v>
      </c>
      <c r="M4890" s="33" t="b">
        <f t="shared" si="289"/>
        <v>0</v>
      </c>
      <c r="N4890" s="33">
        <f t="shared" si="290"/>
        <v>4858</v>
      </c>
      <c r="O4890" s="33">
        <v>4889</v>
      </c>
    </row>
    <row r="4891" spans="1:15" x14ac:dyDescent="0.25">
      <c r="A4891" s="13">
        <f>IF(M4891,'Выгрузка из ревьюшницы'!B4891,INDEX('Доп настройки участников'!D:D,2+N4891))</f>
        <v>0</v>
      </c>
      <c r="B4891" s="13">
        <f>IF(M4891,'Выгрузка из ревьюшницы'!C4891,INDEX('Доп настройки участников'!E:E,2+N4891))</f>
        <v>0</v>
      </c>
      <c r="C4891" s="13">
        <f>IF(M4891,'Выгрузка из ревьюшницы'!H4891,INDEX('Доп настройки участников'!F:F,2+N4891))</f>
        <v>0</v>
      </c>
      <c r="D4891" s="13">
        <f>IF(M4891,'Выгрузка из ревьюшницы'!J4891,INDEX('Доп настройки участников'!G:G,2+N4891))</f>
        <v>0</v>
      </c>
      <c r="E4891" s="13" t="e">
        <f>INDEX('Сопоставление оценок'!$A$3:$A$14,MATCH(IF(M4891,'Выгрузка из ревьюшницы'!K4891,INDEX('Доп настройки участников'!H:H,2+N4891)),'Сопоставление оценок'!$C$3:$C$14,0))</f>
        <v>#N/A</v>
      </c>
      <c r="F4891" s="13" t="e">
        <f>INDEX('Сопоставление оценок'!$B$3:$B$14,MATCH(Table13[[#This Row],[mark_at_review]],'Сопоставление оценок'!$C$3:$C$14,0))</f>
        <v>#N/A</v>
      </c>
      <c r="G4891" s="13">
        <f>IF(M4891,IFERROR(IF(OR('Выгрузка из ревьюшницы'!X4891,'Выгрузка из ревьюшницы'!Z4891),1,0),0),INDEX('Доп настройки участников'!I:I,2+N4891))</f>
        <v>0</v>
      </c>
      <c r="H4891" s="13">
        <f>IF(M4891,'Выгрузка из ревьюшницы'!AJ4891,INDEX('Доп настройки участников'!J:J,2+N4891))</f>
        <v>0</v>
      </c>
      <c r="I4891" s="16" t="str">
        <f>IFERROR(IF($H4891=0,"",INDEX(Разметка!B:B,MATCH($H4891,Разметка!A:A,0))),0)</f>
        <v/>
      </c>
      <c r="J4891" s="16" t="str">
        <f>IFERROR(IF($H4891=0,"",INDEX(Разметка!C:C,MATCH($H4891,Разметка!A:A,0))),0)</f>
        <v/>
      </c>
      <c r="K4891" s="16" t="e">
        <f>IF($F4891&gt;0,IFERROR(MATCH(A4891,'Доп настройки участников'!A:A,0),-1)*(-1),0)</f>
        <v>#N/A</v>
      </c>
      <c r="L4891" s="16" t="str">
        <f t="shared" si="288"/>
        <v>Нет</v>
      </c>
      <c r="M4891" s="33" t="b">
        <f t="shared" si="289"/>
        <v>0</v>
      </c>
      <c r="N4891" s="33">
        <f t="shared" si="290"/>
        <v>4859</v>
      </c>
      <c r="O4891" s="33">
        <v>4890</v>
      </c>
    </row>
    <row r="4892" spans="1:15" x14ac:dyDescent="0.25">
      <c r="A4892" s="13">
        <f>IF(M4892,'Выгрузка из ревьюшницы'!B4892,INDEX('Доп настройки участников'!D:D,2+N4892))</f>
        <v>0</v>
      </c>
      <c r="B4892" s="13">
        <f>IF(M4892,'Выгрузка из ревьюшницы'!C4892,INDEX('Доп настройки участников'!E:E,2+N4892))</f>
        <v>0</v>
      </c>
      <c r="C4892" s="13">
        <f>IF(M4892,'Выгрузка из ревьюшницы'!H4892,INDEX('Доп настройки участников'!F:F,2+N4892))</f>
        <v>0</v>
      </c>
      <c r="D4892" s="13">
        <f>IF(M4892,'Выгрузка из ревьюшницы'!J4892,INDEX('Доп настройки участников'!G:G,2+N4892))</f>
        <v>0</v>
      </c>
      <c r="E4892" s="13" t="e">
        <f>INDEX('Сопоставление оценок'!$A$3:$A$14,MATCH(IF(M4892,'Выгрузка из ревьюшницы'!K4892,INDEX('Доп настройки участников'!H:H,2+N4892)),'Сопоставление оценок'!$C$3:$C$14,0))</f>
        <v>#N/A</v>
      </c>
      <c r="F4892" s="13" t="e">
        <f>INDEX('Сопоставление оценок'!$B$3:$B$14,MATCH(Table13[[#This Row],[mark_at_review]],'Сопоставление оценок'!$C$3:$C$14,0))</f>
        <v>#N/A</v>
      </c>
      <c r="G4892" s="13">
        <f>IF(M4892,IFERROR(IF(OR('Выгрузка из ревьюшницы'!X4892,'Выгрузка из ревьюшницы'!Z4892),1,0),0),INDEX('Доп настройки участников'!I:I,2+N4892))</f>
        <v>0</v>
      </c>
      <c r="H4892" s="13">
        <f>IF(M4892,'Выгрузка из ревьюшницы'!AJ4892,INDEX('Доп настройки участников'!J:J,2+N4892))</f>
        <v>0</v>
      </c>
      <c r="I4892" s="16" t="str">
        <f>IFERROR(IF($H4892=0,"",INDEX(Разметка!B:B,MATCH($H4892,Разметка!A:A,0))),0)</f>
        <v/>
      </c>
      <c r="J4892" s="16" t="str">
        <f>IFERROR(IF($H4892=0,"",INDEX(Разметка!C:C,MATCH($H4892,Разметка!A:A,0))),0)</f>
        <v/>
      </c>
      <c r="K4892" s="16" t="e">
        <f>IF($F4892&gt;0,IFERROR(MATCH(A4892,'Доп настройки участников'!A:A,0),-1)*(-1),0)</f>
        <v>#N/A</v>
      </c>
      <c r="L4892" s="16" t="str">
        <f t="shared" si="288"/>
        <v>Нет</v>
      </c>
      <c r="M4892" s="33" t="b">
        <f t="shared" si="289"/>
        <v>0</v>
      </c>
      <c r="N4892" s="33">
        <f t="shared" si="290"/>
        <v>4860</v>
      </c>
      <c r="O4892" s="33">
        <v>4891</v>
      </c>
    </row>
    <row r="4893" spans="1:15" x14ac:dyDescent="0.25">
      <c r="A4893" s="13">
        <f>IF(M4893,'Выгрузка из ревьюшницы'!B4893,INDEX('Доп настройки участников'!D:D,2+N4893))</f>
        <v>0</v>
      </c>
      <c r="B4893" s="13">
        <f>IF(M4893,'Выгрузка из ревьюшницы'!C4893,INDEX('Доп настройки участников'!E:E,2+N4893))</f>
        <v>0</v>
      </c>
      <c r="C4893" s="13">
        <f>IF(M4893,'Выгрузка из ревьюшницы'!H4893,INDEX('Доп настройки участников'!F:F,2+N4893))</f>
        <v>0</v>
      </c>
      <c r="D4893" s="13">
        <f>IF(M4893,'Выгрузка из ревьюшницы'!J4893,INDEX('Доп настройки участников'!G:G,2+N4893))</f>
        <v>0</v>
      </c>
      <c r="E4893" s="13" t="e">
        <f>INDEX('Сопоставление оценок'!$A$3:$A$14,MATCH(IF(M4893,'Выгрузка из ревьюшницы'!K4893,INDEX('Доп настройки участников'!H:H,2+N4893)),'Сопоставление оценок'!$C$3:$C$14,0))</f>
        <v>#N/A</v>
      </c>
      <c r="F4893" s="13" t="e">
        <f>INDEX('Сопоставление оценок'!$B$3:$B$14,MATCH(Table13[[#This Row],[mark_at_review]],'Сопоставление оценок'!$C$3:$C$14,0))</f>
        <v>#N/A</v>
      </c>
      <c r="G4893" s="13">
        <f>IF(M4893,IFERROR(IF(OR('Выгрузка из ревьюшницы'!X4893,'Выгрузка из ревьюшницы'!Z4893),1,0),0),INDEX('Доп настройки участников'!I:I,2+N4893))</f>
        <v>0</v>
      </c>
      <c r="H4893" s="13">
        <f>IF(M4893,'Выгрузка из ревьюшницы'!AJ4893,INDEX('Доп настройки участников'!J:J,2+N4893))</f>
        <v>0</v>
      </c>
      <c r="I4893" s="16" t="str">
        <f>IFERROR(IF($H4893=0,"",INDEX(Разметка!B:B,MATCH($H4893,Разметка!A:A,0))),0)</f>
        <v/>
      </c>
      <c r="J4893" s="16" t="str">
        <f>IFERROR(IF($H4893=0,"",INDEX(Разметка!C:C,MATCH($H4893,Разметка!A:A,0))),0)</f>
        <v/>
      </c>
      <c r="K4893" s="16" t="e">
        <f>IF($F4893&gt;0,IFERROR(MATCH(A4893,'Доп настройки участников'!A:A,0),-1)*(-1),0)</f>
        <v>#N/A</v>
      </c>
      <c r="L4893" s="16" t="str">
        <f t="shared" si="288"/>
        <v>Нет</v>
      </c>
      <c r="M4893" s="33" t="b">
        <f t="shared" si="289"/>
        <v>0</v>
      </c>
      <c r="N4893" s="33">
        <f t="shared" si="290"/>
        <v>4861</v>
      </c>
      <c r="O4893" s="33">
        <v>4892</v>
      </c>
    </row>
    <row r="4894" spans="1:15" x14ac:dyDescent="0.25">
      <c r="A4894" s="13">
        <f>IF(M4894,'Выгрузка из ревьюшницы'!B4894,INDEX('Доп настройки участников'!D:D,2+N4894))</f>
        <v>0</v>
      </c>
      <c r="B4894" s="13">
        <f>IF(M4894,'Выгрузка из ревьюшницы'!C4894,INDEX('Доп настройки участников'!E:E,2+N4894))</f>
        <v>0</v>
      </c>
      <c r="C4894" s="13">
        <f>IF(M4894,'Выгрузка из ревьюшницы'!H4894,INDEX('Доп настройки участников'!F:F,2+N4894))</f>
        <v>0</v>
      </c>
      <c r="D4894" s="13">
        <f>IF(M4894,'Выгрузка из ревьюшницы'!J4894,INDEX('Доп настройки участников'!G:G,2+N4894))</f>
        <v>0</v>
      </c>
      <c r="E4894" s="13" t="e">
        <f>INDEX('Сопоставление оценок'!$A$3:$A$14,MATCH(IF(M4894,'Выгрузка из ревьюшницы'!K4894,INDEX('Доп настройки участников'!H:H,2+N4894)),'Сопоставление оценок'!$C$3:$C$14,0))</f>
        <v>#N/A</v>
      </c>
      <c r="F4894" s="13" t="e">
        <f>INDEX('Сопоставление оценок'!$B$3:$B$14,MATCH(Table13[[#This Row],[mark_at_review]],'Сопоставление оценок'!$C$3:$C$14,0))</f>
        <v>#N/A</v>
      </c>
      <c r="G4894" s="13">
        <f>IF(M4894,IFERROR(IF(OR('Выгрузка из ревьюшницы'!X4894,'Выгрузка из ревьюшницы'!Z4894),1,0),0),INDEX('Доп настройки участников'!I:I,2+N4894))</f>
        <v>0</v>
      </c>
      <c r="H4894" s="13">
        <f>IF(M4894,'Выгрузка из ревьюшницы'!AJ4894,INDEX('Доп настройки участников'!J:J,2+N4894))</f>
        <v>0</v>
      </c>
      <c r="I4894" s="16" t="str">
        <f>IFERROR(IF($H4894=0,"",INDEX(Разметка!B:B,MATCH($H4894,Разметка!A:A,0))),0)</f>
        <v/>
      </c>
      <c r="J4894" s="16" t="str">
        <f>IFERROR(IF($H4894=0,"",INDEX(Разметка!C:C,MATCH($H4894,Разметка!A:A,0))),0)</f>
        <v/>
      </c>
      <c r="K4894" s="16" t="e">
        <f>IF($F4894&gt;0,IFERROR(MATCH(A4894,'Доп настройки участников'!A:A,0),-1)*(-1),0)</f>
        <v>#N/A</v>
      </c>
      <c r="L4894" s="16" t="str">
        <f t="shared" si="288"/>
        <v>Нет</v>
      </c>
      <c r="M4894" s="33" t="b">
        <f t="shared" si="289"/>
        <v>0</v>
      </c>
      <c r="N4894" s="33">
        <f t="shared" si="290"/>
        <v>4862</v>
      </c>
      <c r="O4894" s="33">
        <v>4893</v>
      </c>
    </row>
    <row r="4895" spans="1:15" x14ac:dyDescent="0.25">
      <c r="A4895" s="13">
        <f>IF(M4895,'Выгрузка из ревьюшницы'!B4895,INDEX('Доп настройки участников'!D:D,2+N4895))</f>
        <v>0</v>
      </c>
      <c r="B4895" s="13">
        <f>IF(M4895,'Выгрузка из ревьюшницы'!C4895,INDEX('Доп настройки участников'!E:E,2+N4895))</f>
        <v>0</v>
      </c>
      <c r="C4895" s="13">
        <f>IF(M4895,'Выгрузка из ревьюшницы'!H4895,INDEX('Доп настройки участников'!F:F,2+N4895))</f>
        <v>0</v>
      </c>
      <c r="D4895" s="13">
        <f>IF(M4895,'Выгрузка из ревьюшницы'!J4895,INDEX('Доп настройки участников'!G:G,2+N4895))</f>
        <v>0</v>
      </c>
      <c r="E4895" s="13" t="e">
        <f>INDEX('Сопоставление оценок'!$A$3:$A$14,MATCH(IF(M4895,'Выгрузка из ревьюшницы'!K4895,INDEX('Доп настройки участников'!H:H,2+N4895)),'Сопоставление оценок'!$C$3:$C$14,0))</f>
        <v>#N/A</v>
      </c>
      <c r="F4895" s="13" t="e">
        <f>INDEX('Сопоставление оценок'!$B$3:$B$14,MATCH(Table13[[#This Row],[mark_at_review]],'Сопоставление оценок'!$C$3:$C$14,0))</f>
        <v>#N/A</v>
      </c>
      <c r="G4895" s="13">
        <f>IF(M4895,IFERROR(IF(OR('Выгрузка из ревьюшницы'!X4895,'Выгрузка из ревьюшницы'!Z4895),1,0),0),INDEX('Доп настройки участников'!I:I,2+N4895))</f>
        <v>0</v>
      </c>
      <c r="H4895" s="13">
        <f>IF(M4895,'Выгрузка из ревьюшницы'!AJ4895,INDEX('Доп настройки участников'!J:J,2+N4895))</f>
        <v>0</v>
      </c>
      <c r="I4895" s="16" t="str">
        <f>IFERROR(IF($H4895=0,"",INDEX(Разметка!B:B,MATCH($H4895,Разметка!A:A,0))),0)</f>
        <v/>
      </c>
      <c r="J4895" s="16" t="str">
        <f>IFERROR(IF($H4895=0,"",INDEX(Разметка!C:C,MATCH($H4895,Разметка!A:A,0))),0)</f>
        <v/>
      </c>
      <c r="K4895" s="16" t="e">
        <f>IF($F4895&gt;0,IFERROR(MATCH(A4895,'Доп настройки участников'!A:A,0),-1)*(-1),0)</f>
        <v>#N/A</v>
      </c>
      <c r="L4895" s="16" t="str">
        <f t="shared" si="288"/>
        <v>Нет</v>
      </c>
      <c r="M4895" s="33" t="b">
        <f t="shared" si="289"/>
        <v>0</v>
      </c>
      <c r="N4895" s="33">
        <f t="shared" si="290"/>
        <v>4863</v>
      </c>
      <c r="O4895" s="33">
        <v>4894</v>
      </c>
    </row>
    <row r="4896" spans="1:15" x14ac:dyDescent="0.25">
      <c r="A4896" s="13">
        <f>IF(M4896,'Выгрузка из ревьюшницы'!B4896,INDEX('Доп настройки участников'!D:D,2+N4896))</f>
        <v>0</v>
      </c>
      <c r="B4896" s="13">
        <f>IF(M4896,'Выгрузка из ревьюшницы'!C4896,INDEX('Доп настройки участников'!E:E,2+N4896))</f>
        <v>0</v>
      </c>
      <c r="C4896" s="13">
        <f>IF(M4896,'Выгрузка из ревьюшницы'!H4896,INDEX('Доп настройки участников'!F:F,2+N4896))</f>
        <v>0</v>
      </c>
      <c r="D4896" s="13">
        <f>IF(M4896,'Выгрузка из ревьюшницы'!J4896,INDEX('Доп настройки участников'!G:G,2+N4896))</f>
        <v>0</v>
      </c>
      <c r="E4896" s="13" t="e">
        <f>INDEX('Сопоставление оценок'!$A$3:$A$14,MATCH(IF(M4896,'Выгрузка из ревьюшницы'!K4896,INDEX('Доп настройки участников'!H:H,2+N4896)),'Сопоставление оценок'!$C$3:$C$14,0))</f>
        <v>#N/A</v>
      </c>
      <c r="F4896" s="13" t="e">
        <f>INDEX('Сопоставление оценок'!$B$3:$B$14,MATCH(Table13[[#This Row],[mark_at_review]],'Сопоставление оценок'!$C$3:$C$14,0))</f>
        <v>#N/A</v>
      </c>
      <c r="G4896" s="13">
        <f>IF(M4896,IFERROR(IF(OR('Выгрузка из ревьюшницы'!X4896,'Выгрузка из ревьюшницы'!Z4896),1,0),0),INDEX('Доп настройки участников'!I:I,2+N4896))</f>
        <v>0</v>
      </c>
      <c r="H4896" s="13">
        <f>IF(M4896,'Выгрузка из ревьюшницы'!AJ4896,INDEX('Доп настройки участников'!J:J,2+N4896))</f>
        <v>0</v>
      </c>
      <c r="I4896" s="16" t="str">
        <f>IFERROR(IF($H4896=0,"",INDEX(Разметка!B:B,MATCH($H4896,Разметка!A:A,0))),0)</f>
        <v/>
      </c>
      <c r="J4896" s="16" t="str">
        <f>IFERROR(IF($H4896=0,"",INDEX(Разметка!C:C,MATCH($H4896,Разметка!A:A,0))),0)</f>
        <v/>
      </c>
      <c r="K4896" s="16" t="e">
        <f>IF($F4896&gt;0,IFERROR(MATCH(A4896,'Доп настройки участников'!A:A,0),-1)*(-1),0)</f>
        <v>#N/A</v>
      </c>
      <c r="L4896" s="16" t="str">
        <f t="shared" si="288"/>
        <v>Нет</v>
      </c>
      <c r="M4896" s="33" t="b">
        <f t="shared" si="289"/>
        <v>0</v>
      </c>
      <c r="N4896" s="33">
        <f t="shared" si="290"/>
        <v>4864</v>
      </c>
      <c r="O4896" s="33">
        <v>4895</v>
      </c>
    </row>
    <row r="4897" spans="1:15" x14ac:dyDescent="0.25">
      <c r="A4897" s="13">
        <f>IF(M4897,'Выгрузка из ревьюшницы'!B4897,INDEX('Доп настройки участников'!D:D,2+N4897))</f>
        <v>0</v>
      </c>
      <c r="B4897" s="13">
        <f>IF(M4897,'Выгрузка из ревьюшницы'!C4897,INDEX('Доп настройки участников'!E:E,2+N4897))</f>
        <v>0</v>
      </c>
      <c r="C4897" s="13">
        <f>IF(M4897,'Выгрузка из ревьюшницы'!H4897,INDEX('Доп настройки участников'!F:F,2+N4897))</f>
        <v>0</v>
      </c>
      <c r="D4897" s="13">
        <f>IF(M4897,'Выгрузка из ревьюшницы'!J4897,INDEX('Доп настройки участников'!G:G,2+N4897))</f>
        <v>0</v>
      </c>
      <c r="E4897" s="13" t="e">
        <f>INDEX('Сопоставление оценок'!$A$3:$A$14,MATCH(IF(M4897,'Выгрузка из ревьюшницы'!K4897,INDEX('Доп настройки участников'!H:H,2+N4897)),'Сопоставление оценок'!$C$3:$C$14,0))</f>
        <v>#N/A</v>
      </c>
      <c r="F4897" s="13" t="e">
        <f>INDEX('Сопоставление оценок'!$B$3:$B$14,MATCH(Table13[[#This Row],[mark_at_review]],'Сопоставление оценок'!$C$3:$C$14,0))</f>
        <v>#N/A</v>
      </c>
      <c r="G4897" s="13">
        <f>IF(M4897,IFERROR(IF(OR('Выгрузка из ревьюшницы'!X4897,'Выгрузка из ревьюшницы'!Z4897),1,0),0),INDEX('Доп настройки участников'!I:I,2+N4897))</f>
        <v>0</v>
      </c>
      <c r="H4897" s="13">
        <f>IF(M4897,'Выгрузка из ревьюшницы'!AJ4897,INDEX('Доп настройки участников'!J:J,2+N4897))</f>
        <v>0</v>
      </c>
      <c r="I4897" s="16" t="str">
        <f>IFERROR(IF($H4897=0,"",INDEX(Разметка!B:B,MATCH($H4897,Разметка!A:A,0))),0)</f>
        <v/>
      </c>
      <c r="J4897" s="16" t="str">
        <f>IFERROR(IF($H4897=0,"",INDEX(Разметка!C:C,MATCH($H4897,Разметка!A:A,0))),0)</f>
        <v/>
      </c>
      <c r="K4897" s="16" t="e">
        <f>IF($F4897&gt;0,IFERROR(MATCH(A4897,'Доп настройки участников'!A:A,0),-1)*(-1),0)</f>
        <v>#N/A</v>
      </c>
      <c r="L4897" s="16" t="str">
        <f t="shared" si="288"/>
        <v>Нет</v>
      </c>
      <c r="M4897" s="33" t="b">
        <f t="shared" si="289"/>
        <v>0</v>
      </c>
      <c r="N4897" s="33">
        <f t="shared" si="290"/>
        <v>4865</v>
      </c>
      <c r="O4897" s="33">
        <v>4896</v>
      </c>
    </row>
    <row r="4898" spans="1:15" x14ac:dyDescent="0.25">
      <c r="A4898" s="13">
        <f>IF(M4898,'Выгрузка из ревьюшницы'!B4898,INDEX('Доп настройки участников'!D:D,2+N4898))</f>
        <v>0</v>
      </c>
      <c r="B4898" s="13">
        <f>IF(M4898,'Выгрузка из ревьюшницы'!C4898,INDEX('Доп настройки участников'!E:E,2+N4898))</f>
        <v>0</v>
      </c>
      <c r="C4898" s="13">
        <f>IF(M4898,'Выгрузка из ревьюшницы'!H4898,INDEX('Доп настройки участников'!F:F,2+N4898))</f>
        <v>0</v>
      </c>
      <c r="D4898" s="13">
        <f>IF(M4898,'Выгрузка из ревьюшницы'!J4898,INDEX('Доп настройки участников'!G:G,2+N4898))</f>
        <v>0</v>
      </c>
      <c r="E4898" s="13" t="e">
        <f>INDEX('Сопоставление оценок'!$A$3:$A$14,MATCH(IF(M4898,'Выгрузка из ревьюшницы'!K4898,INDEX('Доп настройки участников'!H:H,2+N4898)),'Сопоставление оценок'!$C$3:$C$14,0))</f>
        <v>#N/A</v>
      </c>
      <c r="F4898" s="13" t="e">
        <f>INDEX('Сопоставление оценок'!$B$3:$B$14,MATCH(Table13[[#This Row],[mark_at_review]],'Сопоставление оценок'!$C$3:$C$14,0))</f>
        <v>#N/A</v>
      </c>
      <c r="G4898" s="13">
        <f>IF(M4898,IFERROR(IF(OR('Выгрузка из ревьюшницы'!X4898,'Выгрузка из ревьюшницы'!Z4898),1,0),0),INDEX('Доп настройки участников'!I:I,2+N4898))</f>
        <v>0</v>
      </c>
      <c r="H4898" s="13">
        <f>IF(M4898,'Выгрузка из ревьюшницы'!AJ4898,INDEX('Доп настройки участников'!J:J,2+N4898))</f>
        <v>0</v>
      </c>
      <c r="I4898" s="16" t="str">
        <f>IFERROR(IF($H4898=0,"",INDEX(Разметка!B:B,MATCH($H4898,Разметка!A:A,0))),0)</f>
        <v/>
      </c>
      <c r="J4898" s="16" t="str">
        <f>IFERROR(IF($H4898=0,"",INDEX(Разметка!C:C,MATCH($H4898,Разметка!A:A,0))),0)</f>
        <v/>
      </c>
      <c r="K4898" s="16" t="e">
        <f>IF($F4898&gt;0,IFERROR(MATCH(A4898,'Доп настройки участников'!A:A,0),-1)*(-1),0)</f>
        <v>#N/A</v>
      </c>
      <c r="L4898" s="16" t="str">
        <f t="shared" si="288"/>
        <v>Нет</v>
      </c>
      <c r="M4898" s="33" t="b">
        <f t="shared" si="289"/>
        <v>0</v>
      </c>
      <c r="N4898" s="33">
        <f t="shared" si="290"/>
        <v>4866</v>
      </c>
      <c r="O4898" s="33">
        <v>4897</v>
      </c>
    </row>
    <row r="4899" spans="1:15" x14ac:dyDescent="0.25">
      <c r="A4899" s="13">
        <f>IF(M4899,'Выгрузка из ревьюшницы'!B4899,INDEX('Доп настройки участников'!D:D,2+N4899))</f>
        <v>0</v>
      </c>
      <c r="B4899" s="13">
        <f>IF(M4899,'Выгрузка из ревьюшницы'!C4899,INDEX('Доп настройки участников'!E:E,2+N4899))</f>
        <v>0</v>
      </c>
      <c r="C4899" s="13">
        <f>IF(M4899,'Выгрузка из ревьюшницы'!H4899,INDEX('Доп настройки участников'!F:F,2+N4899))</f>
        <v>0</v>
      </c>
      <c r="D4899" s="13">
        <f>IF(M4899,'Выгрузка из ревьюшницы'!J4899,INDEX('Доп настройки участников'!G:G,2+N4899))</f>
        <v>0</v>
      </c>
      <c r="E4899" s="13" t="e">
        <f>INDEX('Сопоставление оценок'!$A$3:$A$14,MATCH(IF(M4899,'Выгрузка из ревьюшницы'!K4899,INDEX('Доп настройки участников'!H:H,2+N4899)),'Сопоставление оценок'!$C$3:$C$14,0))</f>
        <v>#N/A</v>
      </c>
      <c r="F4899" s="13" t="e">
        <f>INDEX('Сопоставление оценок'!$B$3:$B$14,MATCH(Table13[[#This Row],[mark_at_review]],'Сопоставление оценок'!$C$3:$C$14,0))</f>
        <v>#N/A</v>
      </c>
      <c r="G4899" s="13">
        <f>IF(M4899,IFERROR(IF(OR('Выгрузка из ревьюшницы'!X4899,'Выгрузка из ревьюшницы'!Z4899),1,0),0),INDEX('Доп настройки участников'!I:I,2+N4899))</f>
        <v>0</v>
      </c>
      <c r="H4899" s="13">
        <f>IF(M4899,'Выгрузка из ревьюшницы'!AJ4899,INDEX('Доп настройки участников'!J:J,2+N4899))</f>
        <v>0</v>
      </c>
      <c r="I4899" s="16" t="str">
        <f>IFERROR(IF($H4899=0,"",INDEX(Разметка!B:B,MATCH($H4899,Разметка!A:A,0))),0)</f>
        <v/>
      </c>
      <c r="J4899" s="16" t="str">
        <f>IFERROR(IF($H4899=0,"",INDEX(Разметка!C:C,MATCH($H4899,Разметка!A:A,0))),0)</f>
        <v/>
      </c>
      <c r="K4899" s="16" t="e">
        <f>IF($F4899&gt;0,IFERROR(MATCH(A4899,'Доп настройки участников'!A:A,0),-1)*(-1),0)</f>
        <v>#N/A</v>
      </c>
      <c r="L4899" s="16" t="str">
        <f t="shared" si="288"/>
        <v>Нет</v>
      </c>
      <c r="M4899" s="33" t="b">
        <f t="shared" si="289"/>
        <v>0</v>
      </c>
      <c r="N4899" s="33">
        <f t="shared" si="290"/>
        <v>4867</v>
      </c>
      <c r="O4899" s="33">
        <v>4898</v>
      </c>
    </row>
    <row r="4900" spans="1:15" x14ac:dyDescent="0.25">
      <c r="A4900" s="13">
        <f>IF(M4900,'Выгрузка из ревьюшницы'!B4900,INDEX('Доп настройки участников'!D:D,2+N4900))</f>
        <v>0</v>
      </c>
      <c r="B4900" s="13">
        <f>IF(M4900,'Выгрузка из ревьюшницы'!C4900,INDEX('Доп настройки участников'!E:E,2+N4900))</f>
        <v>0</v>
      </c>
      <c r="C4900" s="13">
        <f>IF(M4900,'Выгрузка из ревьюшницы'!H4900,INDEX('Доп настройки участников'!F:F,2+N4900))</f>
        <v>0</v>
      </c>
      <c r="D4900" s="13">
        <f>IF(M4900,'Выгрузка из ревьюшницы'!J4900,INDEX('Доп настройки участников'!G:G,2+N4900))</f>
        <v>0</v>
      </c>
      <c r="E4900" s="13" t="e">
        <f>INDEX('Сопоставление оценок'!$A$3:$A$14,MATCH(IF(M4900,'Выгрузка из ревьюшницы'!K4900,INDEX('Доп настройки участников'!H:H,2+N4900)),'Сопоставление оценок'!$C$3:$C$14,0))</f>
        <v>#N/A</v>
      </c>
      <c r="F4900" s="13" t="e">
        <f>INDEX('Сопоставление оценок'!$B$3:$B$14,MATCH(Table13[[#This Row],[mark_at_review]],'Сопоставление оценок'!$C$3:$C$14,0))</f>
        <v>#N/A</v>
      </c>
      <c r="G4900" s="13">
        <f>IF(M4900,IFERROR(IF(OR('Выгрузка из ревьюшницы'!X4900,'Выгрузка из ревьюшницы'!Z4900),1,0),0),INDEX('Доп настройки участников'!I:I,2+N4900))</f>
        <v>0</v>
      </c>
      <c r="H4900" s="13">
        <f>IF(M4900,'Выгрузка из ревьюшницы'!AJ4900,INDEX('Доп настройки участников'!J:J,2+N4900))</f>
        <v>0</v>
      </c>
      <c r="I4900" s="16" t="str">
        <f>IFERROR(IF($H4900=0,"",INDEX(Разметка!B:B,MATCH($H4900,Разметка!A:A,0))),0)</f>
        <v/>
      </c>
      <c r="J4900" s="16" t="str">
        <f>IFERROR(IF($H4900=0,"",INDEX(Разметка!C:C,MATCH($H4900,Разметка!A:A,0))),0)</f>
        <v/>
      </c>
      <c r="K4900" s="16" t="e">
        <f>IF($F4900&gt;0,IFERROR(MATCH(A4900,'Доп настройки участников'!A:A,0),-1)*(-1),0)</f>
        <v>#N/A</v>
      </c>
      <c r="L4900" s="16" t="str">
        <f t="shared" si="288"/>
        <v>Нет</v>
      </c>
      <c r="M4900" s="33" t="b">
        <f t="shared" si="289"/>
        <v>0</v>
      </c>
      <c r="N4900" s="33">
        <f t="shared" si="290"/>
        <v>4868</v>
      </c>
      <c r="O4900" s="33">
        <v>4899</v>
      </c>
    </row>
    <row r="4901" spans="1:15" x14ac:dyDescent="0.25">
      <c r="A4901" s="13">
        <f>IF(M4901,'Выгрузка из ревьюшницы'!B4901,INDEX('Доп настройки участников'!D:D,2+N4901))</f>
        <v>0</v>
      </c>
      <c r="B4901" s="13">
        <f>IF(M4901,'Выгрузка из ревьюшницы'!C4901,INDEX('Доп настройки участников'!E:E,2+N4901))</f>
        <v>0</v>
      </c>
      <c r="C4901" s="13">
        <f>IF(M4901,'Выгрузка из ревьюшницы'!H4901,INDEX('Доп настройки участников'!F:F,2+N4901))</f>
        <v>0</v>
      </c>
      <c r="D4901" s="13">
        <f>IF(M4901,'Выгрузка из ревьюшницы'!J4901,INDEX('Доп настройки участников'!G:G,2+N4901))</f>
        <v>0</v>
      </c>
      <c r="E4901" s="13" t="e">
        <f>INDEX('Сопоставление оценок'!$A$3:$A$14,MATCH(IF(M4901,'Выгрузка из ревьюшницы'!K4901,INDEX('Доп настройки участников'!H:H,2+N4901)),'Сопоставление оценок'!$C$3:$C$14,0))</f>
        <v>#N/A</v>
      </c>
      <c r="F4901" s="13" t="e">
        <f>INDEX('Сопоставление оценок'!$B$3:$B$14,MATCH(Table13[[#This Row],[mark_at_review]],'Сопоставление оценок'!$C$3:$C$14,0))</f>
        <v>#N/A</v>
      </c>
      <c r="G4901" s="13">
        <f>IF(M4901,IFERROR(IF(OR('Выгрузка из ревьюшницы'!X4901,'Выгрузка из ревьюшницы'!Z4901),1,0),0),INDEX('Доп настройки участников'!I:I,2+N4901))</f>
        <v>0</v>
      </c>
      <c r="H4901" s="13">
        <f>IF(M4901,'Выгрузка из ревьюшницы'!AJ4901,INDEX('Доп настройки участников'!J:J,2+N4901))</f>
        <v>0</v>
      </c>
      <c r="I4901" s="16" t="str">
        <f>IFERROR(IF($H4901=0,"",INDEX(Разметка!B:B,MATCH($H4901,Разметка!A:A,0))),0)</f>
        <v/>
      </c>
      <c r="J4901" s="16" t="str">
        <f>IFERROR(IF($H4901=0,"",INDEX(Разметка!C:C,MATCH($H4901,Разметка!A:A,0))),0)</f>
        <v/>
      </c>
      <c r="K4901" s="16" t="e">
        <f>IF($F4901&gt;0,IFERROR(MATCH(A4901,'Доп настройки участников'!A:A,0),-1)*(-1),0)</f>
        <v>#N/A</v>
      </c>
      <c r="L4901" s="16" t="str">
        <f t="shared" si="288"/>
        <v>Нет</v>
      </c>
      <c r="M4901" s="33" t="b">
        <f t="shared" si="289"/>
        <v>0</v>
      </c>
      <c r="N4901" s="33">
        <f t="shared" si="290"/>
        <v>4869</v>
      </c>
      <c r="O4901" s="33">
        <v>4900</v>
      </c>
    </row>
    <row r="4902" spans="1:15" x14ac:dyDescent="0.25">
      <c r="A4902" s="13">
        <f>IF(M4902,'Выгрузка из ревьюшницы'!B4902,INDEX('Доп настройки участников'!D:D,2+N4902))</f>
        <v>0</v>
      </c>
      <c r="B4902" s="13">
        <f>IF(M4902,'Выгрузка из ревьюшницы'!C4902,INDEX('Доп настройки участников'!E:E,2+N4902))</f>
        <v>0</v>
      </c>
      <c r="C4902" s="13">
        <f>IF(M4902,'Выгрузка из ревьюшницы'!H4902,INDEX('Доп настройки участников'!F:F,2+N4902))</f>
        <v>0</v>
      </c>
      <c r="D4902" s="13">
        <f>IF(M4902,'Выгрузка из ревьюшницы'!J4902,INDEX('Доп настройки участников'!G:G,2+N4902))</f>
        <v>0</v>
      </c>
      <c r="E4902" s="13" t="e">
        <f>INDEX('Сопоставление оценок'!$A$3:$A$14,MATCH(IF(M4902,'Выгрузка из ревьюшницы'!K4902,INDEX('Доп настройки участников'!H:H,2+N4902)),'Сопоставление оценок'!$C$3:$C$14,0))</f>
        <v>#N/A</v>
      </c>
      <c r="F4902" s="13" t="e">
        <f>INDEX('Сопоставление оценок'!$B$3:$B$14,MATCH(Table13[[#This Row],[mark_at_review]],'Сопоставление оценок'!$C$3:$C$14,0))</f>
        <v>#N/A</v>
      </c>
      <c r="G4902" s="13">
        <f>IF(M4902,IFERROR(IF(OR('Выгрузка из ревьюшницы'!X4902,'Выгрузка из ревьюшницы'!Z4902),1,0),0),INDEX('Доп настройки участников'!I:I,2+N4902))</f>
        <v>0</v>
      </c>
      <c r="H4902" s="13">
        <f>IF(M4902,'Выгрузка из ревьюшницы'!AJ4902,INDEX('Доп настройки участников'!J:J,2+N4902))</f>
        <v>0</v>
      </c>
      <c r="I4902" s="16" t="str">
        <f>IFERROR(IF($H4902=0,"",INDEX(Разметка!B:B,MATCH($H4902,Разметка!A:A,0))),0)</f>
        <v/>
      </c>
      <c r="J4902" s="16" t="str">
        <f>IFERROR(IF($H4902=0,"",INDEX(Разметка!C:C,MATCH($H4902,Разметка!A:A,0))),0)</f>
        <v/>
      </c>
      <c r="K4902" s="16" t="e">
        <f>IF($F4902&gt;0,IFERROR(MATCH(A4902,'Доп настройки участников'!A:A,0),-1)*(-1),0)</f>
        <v>#N/A</v>
      </c>
      <c r="L4902" s="16" t="str">
        <f t="shared" si="288"/>
        <v>Нет</v>
      </c>
      <c r="M4902" s="33" t="b">
        <f t="shared" si="289"/>
        <v>0</v>
      </c>
      <c r="N4902" s="33">
        <f t="shared" si="290"/>
        <v>4870</v>
      </c>
      <c r="O4902" s="33">
        <v>4901</v>
      </c>
    </row>
    <row r="4903" spans="1:15" x14ac:dyDescent="0.25">
      <c r="A4903" s="13">
        <f>IF(M4903,'Выгрузка из ревьюшницы'!B4903,INDEX('Доп настройки участников'!D:D,2+N4903))</f>
        <v>0</v>
      </c>
      <c r="B4903" s="13">
        <f>IF(M4903,'Выгрузка из ревьюшницы'!C4903,INDEX('Доп настройки участников'!E:E,2+N4903))</f>
        <v>0</v>
      </c>
      <c r="C4903" s="13">
        <f>IF(M4903,'Выгрузка из ревьюшницы'!H4903,INDEX('Доп настройки участников'!F:F,2+N4903))</f>
        <v>0</v>
      </c>
      <c r="D4903" s="13">
        <f>IF(M4903,'Выгрузка из ревьюшницы'!J4903,INDEX('Доп настройки участников'!G:G,2+N4903))</f>
        <v>0</v>
      </c>
      <c r="E4903" s="13" t="e">
        <f>INDEX('Сопоставление оценок'!$A$3:$A$14,MATCH(IF(M4903,'Выгрузка из ревьюшницы'!K4903,INDEX('Доп настройки участников'!H:H,2+N4903)),'Сопоставление оценок'!$C$3:$C$14,0))</f>
        <v>#N/A</v>
      </c>
      <c r="F4903" s="13" t="e">
        <f>INDEX('Сопоставление оценок'!$B$3:$B$14,MATCH(Table13[[#This Row],[mark_at_review]],'Сопоставление оценок'!$C$3:$C$14,0))</f>
        <v>#N/A</v>
      </c>
      <c r="G4903" s="13">
        <f>IF(M4903,IFERROR(IF(OR('Выгрузка из ревьюшницы'!X4903,'Выгрузка из ревьюшницы'!Z4903),1,0),0),INDEX('Доп настройки участников'!I:I,2+N4903))</f>
        <v>0</v>
      </c>
      <c r="H4903" s="13">
        <f>IF(M4903,'Выгрузка из ревьюшницы'!AJ4903,INDEX('Доп настройки участников'!J:J,2+N4903))</f>
        <v>0</v>
      </c>
      <c r="I4903" s="16" t="str">
        <f>IFERROR(IF($H4903=0,"",INDEX(Разметка!B:B,MATCH($H4903,Разметка!A:A,0))),0)</f>
        <v/>
      </c>
      <c r="J4903" s="16" t="str">
        <f>IFERROR(IF($H4903=0,"",INDEX(Разметка!C:C,MATCH($H4903,Разметка!A:A,0))),0)</f>
        <v/>
      </c>
      <c r="K4903" s="16" t="e">
        <f>IF($F4903&gt;0,IFERROR(MATCH(A4903,'Доп настройки участников'!A:A,0),-1)*(-1),0)</f>
        <v>#N/A</v>
      </c>
      <c r="L4903" s="16" t="str">
        <f t="shared" si="288"/>
        <v>Нет</v>
      </c>
      <c r="M4903" s="33" t="b">
        <f t="shared" si="289"/>
        <v>0</v>
      </c>
      <c r="N4903" s="33">
        <f t="shared" si="290"/>
        <v>4871</v>
      </c>
      <c r="O4903" s="33">
        <v>4902</v>
      </c>
    </row>
    <row r="4904" spans="1:15" x14ac:dyDescent="0.25">
      <c r="A4904" s="13">
        <f>IF(M4904,'Выгрузка из ревьюшницы'!B4904,INDEX('Доп настройки участников'!D:D,2+N4904))</f>
        <v>0</v>
      </c>
      <c r="B4904" s="13">
        <f>IF(M4904,'Выгрузка из ревьюшницы'!C4904,INDEX('Доп настройки участников'!E:E,2+N4904))</f>
        <v>0</v>
      </c>
      <c r="C4904" s="13">
        <f>IF(M4904,'Выгрузка из ревьюшницы'!H4904,INDEX('Доп настройки участников'!F:F,2+N4904))</f>
        <v>0</v>
      </c>
      <c r="D4904" s="13">
        <f>IF(M4904,'Выгрузка из ревьюшницы'!J4904,INDEX('Доп настройки участников'!G:G,2+N4904))</f>
        <v>0</v>
      </c>
      <c r="E4904" s="13" t="e">
        <f>INDEX('Сопоставление оценок'!$A$3:$A$14,MATCH(IF(M4904,'Выгрузка из ревьюшницы'!K4904,INDEX('Доп настройки участников'!H:H,2+N4904)),'Сопоставление оценок'!$C$3:$C$14,0))</f>
        <v>#N/A</v>
      </c>
      <c r="F4904" s="13" t="e">
        <f>INDEX('Сопоставление оценок'!$B$3:$B$14,MATCH(Table13[[#This Row],[mark_at_review]],'Сопоставление оценок'!$C$3:$C$14,0))</f>
        <v>#N/A</v>
      </c>
      <c r="G4904" s="13">
        <f>IF(M4904,IFERROR(IF(OR('Выгрузка из ревьюшницы'!X4904,'Выгрузка из ревьюшницы'!Z4904),1,0),0),INDEX('Доп настройки участников'!I:I,2+N4904))</f>
        <v>0</v>
      </c>
      <c r="H4904" s="13">
        <f>IF(M4904,'Выгрузка из ревьюшницы'!AJ4904,INDEX('Доп настройки участников'!J:J,2+N4904))</f>
        <v>0</v>
      </c>
      <c r="I4904" s="16" t="str">
        <f>IFERROR(IF($H4904=0,"",INDEX(Разметка!B:B,MATCH($H4904,Разметка!A:A,0))),0)</f>
        <v/>
      </c>
      <c r="J4904" s="16" t="str">
        <f>IFERROR(IF($H4904=0,"",INDEX(Разметка!C:C,MATCH($H4904,Разметка!A:A,0))),0)</f>
        <v/>
      </c>
      <c r="K4904" s="16" t="e">
        <f>IF($F4904&gt;0,IFERROR(MATCH(A4904,'Доп настройки участников'!A:A,0),-1)*(-1),0)</f>
        <v>#N/A</v>
      </c>
      <c r="L4904" s="16" t="str">
        <f t="shared" si="288"/>
        <v>Нет</v>
      </c>
      <c r="M4904" s="33" t="b">
        <f t="shared" si="289"/>
        <v>0</v>
      </c>
      <c r="N4904" s="33">
        <f t="shared" si="290"/>
        <v>4872</v>
      </c>
      <c r="O4904" s="33">
        <v>4903</v>
      </c>
    </row>
    <row r="4905" spans="1:15" x14ac:dyDescent="0.25">
      <c r="A4905" s="13">
        <f>IF(M4905,'Выгрузка из ревьюшницы'!B4905,INDEX('Доп настройки участников'!D:D,2+N4905))</f>
        <v>0</v>
      </c>
      <c r="B4905" s="13">
        <f>IF(M4905,'Выгрузка из ревьюшницы'!C4905,INDEX('Доп настройки участников'!E:E,2+N4905))</f>
        <v>0</v>
      </c>
      <c r="C4905" s="13">
        <f>IF(M4905,'Выгрузка из ревьюшницы'!H4905,INDEX('Доп настройки участников'!F:F,2+N4905))</f>
        <v>0</v>
      </c>
      <c r="D4905" s="13">
        <f>IF(M4905,'Выгрузка из ревьюшницы'!J4905,INDEX('Доп настройки участников'!G:G,2+N4905))</f>
        <v>0</v>
      </c>
      <c r="E4905" s="13" t="e">
        <f>INDEX('Сопоставление оценок'!$A$3:$A$14,MATCH(IF(M4905,'Выгрузка из ревьюшницы'!K4905,INDEX('Доп настройки участников'!H:H,2+N4905)),'Сопоставление оценок'!$C$3:$C$14,0))</f>
        <v>#N/A</v>
      </c>
      <c r="F4905" s="13" t="e">
        <f>INDEX('Сопоставление оценок'!$B$3:$B$14,MATCH(Table13[[#This Row],[mark_at_review]],'Сопоставление оценок'!$C$3:$C$14,0))</f>
        <v>#N/A</v>
      </c>
      <c r="G4905" s="13">
        <f>IF(M4905,IFERROR(IF(OR('Выгрузка из ревьюшницы'!X4905,'Выгрузка из ревьюшницы'!Z4905),1,0),0),INDEX('Доп настройки участников'!I:I,2+N4905))</f>
        <v>0</v>
      </c>
      <c r="H4905" s="13">
        <f>IF(M4905,'Выгрузка из ревьюшницы'!AJ4905,INDEX('Доп настройки участников'!J:J,2+N4905))</f>
        <v>0</v>
      </c>
      <c r="I4905" s="16" t="str">
        <f>IFERROR(IF($H4905=0,"",INDEX(Разметка!B:B,MATCH($H4905,Разметка!A:A,0))),0)</f>
        <v/>
      </c>
      <c r="J4905" s="16" t="str">
        <f>IFERROR(IF($H4905=0,"",INDEX(Разметка!C:C,MATCH($H4905,Разметка!A:A,0))),0)</f>
        <v/>
      </c>
      <c r="K4905" s="16" t="e">
        <f>IF($F4905&gt;0,IFERROR(MATCH(A4905,'Доп настройки участников'!A:A,0),-1)*(-1),0)</f>
        <v>#N/A</v>
      </c>
      <c r="L4905" s="16" t="str">
        <f t="shared" si="288"/>
        <v>Нет</v>
      </c>
      <c r="M4905" s="33" t="b">
        <f t="shared" si="289"/>
        <v>0</v>
      </c>
      <c r="N4905" s="33">
        <f t="shared" si="290"/>
        <v>4873</v>
      </c>
      <c r="O4905" s="33">
        <v>4904</v>
      </c>
    </row>
    <row r="4906" spans="1:15" x14ac:dyDescent="0.25">
      <c r="A4906" s="13">
        <f>IF(M4906,'Выгрузка из ревьюшницы'!B4906,INDEX('Доп настройки участников'!D:D,2+N4906))</f>
        <v>0</v>
      </c>
      <c r="B4906" s="13">
        <f>IF(M4906,'Выгрузка из ревьюшницы'!C4906,INDEX('Доп настройки участников'!E:E,2+N4906))</f>
        <v>0</v>
      </c>
      <c r="C4906" s="13">
        <f>IF(M4906,'Выгрузка из ревьюшницы'!H4906,INDEX('Доп настройки участников'!F:F,2+N4906))</f>
        <v>0</v>
      </c>
      <c r="D4906" s="13">
        <f>IF(M4906,'Выгрузка из ревьюшницы'!J4906,INDEX('Доп настройки участников'!G:G,2+N4906))</f>
        <v>0</v>
      </c>
      <c r="E4906" s="13" t="e">
        <f>INDEX('Сопоставление оценок'!$A$3:$A$14,MATCH(IF(M4906,'Выгрузка из ревьюшницы'!K4906,INDEX('Доп настройки участников'!H:H,2+N4906)),'Сопоставление оценок'!$C$3:$C$14,0))</f>
        <v>#N/A</v>
      </c>
      <c r="F4906" s="13" t="e">
        <f>INDEX('Сопоставление оценок'!$B$3:$B$14,MATCH(Table13[[#This Row],[mark_at_review]],'Сопоставление оценок'!$C$3:$C$14,0))</f>
        <v>#N/A</v>
      </c>
      <c r="G4906" s="13">
        <f>IF(M4906,IFERROR(IF(OR('Выгрузка из ревьюшницы'!X4906,'Выгрузка из ревьюшницы'!Z4906),1,0),0),INDEX('Доп настройки участников'!I:I,2+N4906))</f>
        <v>0</v>
      </c>
      <c r="H4906" s="13">
        <f>IF(M4906,'Выгрузка из ревьюшницы'!AJ4906,INDEX('Доп настройки участников'!J:J,2+N4906))</f>
        <v>0</v>
      </c>
      <c r="I4906" s="16" t="str">
        <f>IFERROR(IF($H4906=0,"",INDEX(Разметка!B:B,MATCH($H4906,Разметка!A:A,0))),0)</f>
        <v/>
      </c>
      <c r="J4906" s="16" t="str">
        <f>IFERROR(IF($H4906=0,"",INDEX(Разметка!C:C,MATCH($H4906,Разметка!A:A,0))),0)</f>
        <v/>
      </c>
      <c r="K4906" s="16" t="e">
        <f>IF($F4906&gt;0,IFERROR(MATCH(A4906,'Доп настройки участников'!A:A,0),-1)*(-1),0)</f>
        <v>#N/A</v>
      </c>
      <c r="L4906" s="16" t="str">
        <f t="shared" si="288"/>
        <v>Нет</v>
      </c>
      <c r="M4906" s="33" t="b">
        <f t="shared" si="289"/>
        <v>0</v>
      </c>
      <c r="N4906" s="33">
        <f t="shared" si="290"/>
        <v>4874</v>
      </c>
      <c r="O4906" s="33">
        <v>4905</v>
      </c>
    </row>
    <row r="4907" spans="1:15" x14ac:dyDescent="0.25">
      <c r="A4907" s="13">
        <f>IF(M4907,'Выгрузка из ревьюшницы'!B4907,INDEX('Доп настройки участников'!D:D,2+N4907))</f>
        <v>0</v>
      </c>
      <c r="B4907" s="13">
        <f>IF(M4907,'Выгрузка из ревьюшницы'!C4907,INDEX('Доп настройки участников'!E:E,2+N4907))</f>
        <v>0</v>
      </c>
      <c r="C4907" s="13">
        <f>IF(M4907,'Выгрузка из ревьюшницы'!H4907,INDEX('Доп настройки участников'!F:F,2+N4907))</f>
        <v>0</v>
      </c>
      <c r="D4907" s="13">
        <f>IF(M4907,'Выгрузка из ревьюшницы'!J4907,INDEX('Доп настройки участников'!G:G,2+N4907))</f>
        <v>0</v>
      </c>
      <c r="E4907" s="13" t="e">
        <f>INDEX('Сопоставление оценок'!$A$3:$A$14,MATCH(IF(M4907,'Выгрузка из ревьюшницы'!K4907,INDEX('Доп настройки участников'!H:H,2+N4907)),'Сопоставление оценок'!$C$3:$C$14,0))</f>
        <v>#N/A</v>
      </c>
      <c r="F4907" s="13" t="e">
        <f>INDEX('Сопоставление оценок'!$B$3:$B$14,MATCH(Table13[[#This Row],[mark_at_review]],'Сопоставление оценок'!$C$3:$C$14,0))</f>
        <v>#N/A</v>
      </c>
      <c r="G4907" s="13">
        <f>IF(M4907,IFERROR(IF(OR('Выгрузка из ревьюшницы'!X4907,'Выгрузка из ревьюшницы'!Z4907),1,0),0),INDEX('Доп настройки участников'!I:I,2+N4907))</f>
        <v>0</v>
      </c>
      <c r="H4907" s="13">
        <f>IF(M4907,'Выгрузка из ревьюшницы'!AJ4907,INDEX('Доп настройки участников'!J:J,2+N4907))</f>
        <v>0</v>
      </c>
      <c r="I4907" s="16" t="str">
        <f>IFERROR(IF($H4907=0,"",INDEX(Разметка!B:B,MATCH($H4907,Разметка!A:A,0))),0)</f>
        <v/>
      </c>
      <c r="J4907" s="16" t="str">
        <f>IFERROR(IF($H4907=0,"",INDEX(Разметка!C:C,MATCH($H4907,Разметка!A:A,0))),0)</f>
        <v/>
      </c>
      <c r="K4907" s="16" t="e">
        <f>IF($F4907&gt;0,IFERROR(MATCH(A4907,'Доп настройки участников'!A:A,0),-1)*(-1),0)</f>
        <v>#N/A</v>
      </c>
      <c r="L4907" s="16" t="str">
        <f t="shared" si="288"/>
        <v>Нет</v>
      </c>
      <c r="M4907" s="33" t="b">
        <f t="shared" si="289"/>
        <v>0</v>
      </c>
      <c r="N4907" s="33">
        <f t="shared" si="290"/>
        <v>4875</v>
      </c>
      <c r="O4907" s="33">
        <v>4906</v>
      </c>
    </row>
    <row r="4908" spans="1:15" x14ac:dyDescent="0.25">
      <c r="A4908" s="13">
        <f>IF(M4908,'Выгрузка из ревьюшницы'!B4908,INDEX('Доп настройки участников'!D:D,2+N4908))</f>
        <v>0</v>
      </c>
      <c r="B4908" s="13">
        <f>IF(M4908,'Выгрузка из ревьюшницы'!C4908,INDEX('Доп настройки участников'!E:E,2+N4908))</f>
        <v>0</v>
      </c>
      <c r="C4908" s="13">
        <f>IF(M4908,'Выгрузка из ревьюшницы'!H4908,INDEX('Доп настройки участников'!F:F,2+N4908))</f>
        <v>0</v>
      </c>
      <c r="D4908" s="13">
        <f>IF(M4908,'Выгрузка из ревьюшницы'!J4908,INDEX('Доп настройки участников'!G:G,2+N4908))</f>
        <v>0</v>
      </c>
      <c r="E4908" s="13" t="e">
        <f>INDEX('Сопоставление оценок'!$A$3:$A$14,MATCH(IF(M4908,'Выгрузка из ревьюшницы'!K4908,INDEX('Доп настройки участников'!H:H,2+N4908)),'Сопоставление оценок'!$C$3:$C$14,0))</f>
        <v>#N/A</v>
      </c>
      <c r="F4908" s="13" t="e">
        <f>INDEX('Сопоставление оценок'!$B$3:$B$14,MATCH(Table13[[#This Row],[mark_at_review]],'Сопоставление оценок'!$C$3:$C$14,0))</f>
        <v>#N/A</v>
      </c>
      <c r="G4908" s="13">
        <f>IF(M4908,IFERROR(IF(OR('Выгрузка из ревьюшницы'!X4908,'Выгрузка из ревьюшницы'!Z4908),1,0),0),INDEX('Доп настройки участников'!I:I,2+N4908))</f>
        <v>0</v>
      </c>
      <c r="H4908" s="13">
        <f>IF(M4908,'Выгрузка из ревьюшницы'!AJ4908,INDEX('Доп настройки участников'!J:J,2+N4908))</f>
        <v>0</v>
      </c>
      <c r="I4908" s="16" t="str">
        <f>IFERROR(IF($H4908=0,"",INDEX(Разметка!B:B,MATCH($H4908,Разметка!A:A,0))),0)</f>
        <v/>
      </c>
      <c r="J4908" s="16" t="str">
        <f>IFERROR(IF($H4908=0,"",INDEX(Разметка!C:C,MATCH($H4908,Разметка!A:A,0))),0)</f>
        <v/>
      </c>
      <c r="K4908" s="16" t="e">
        <f>IF($F4908&gt;0,IFERROR(MATCH(A4908,'Доп настройки участников'!A:A,0),-1)*(-1),0)</f>
        <v>#N/A</v>
      </c>
      <c r="L4908" s="16" t="str">
        <f t="shared" si="288"/>
        <v>Нет</v>
      </c>
      <c r="M4908" s="33" t="b">
        <f t="shared" si="289"/>
        <v>0</v>
      </c>
      <c r="N4908" s="33">
        <f t="shared" si="290"/>
        <v>4876</v>
      </c>
      <c r="O4908" s="33">
        <v>4907</v>
      </c>
    </row>
    <row r="4909" spans="1:15" x14ac:dyDescent="0.25">
      <c r="A4909" s="13">
        <f>IF(M4909,'Выгрузка из ревьюшницы'!B4909,INDEX('Доп настройки участников'!D:D,2+N4909))</f>
        <v>0</v>
      </c>
      <c r="B4909" s="13">
        <f>IF(M4909,'Выгрузка из ревьюшницы'!C4909,INDEX('Доп настройки участников'!E:E,2+N4909))</f>
        <v>0</v>
      </c>
      <c r="C4909" s="13">
        <f>IF(M4909,'Выгрузка из ревьюшницы'!H4909,INDEX('Доп настройки участников'!F:F,2+N4909))</f>
        <v>0</v>
      </c>
      <c r="D4909" s="13">
        <f>IF(M4909,'Выгрузка из ревьюшницы'!J4909,INDEX('Доп настройки участников'!G:G,2+N4909))</f>
        <v>0</v>
      </c>
      <c r="E4909" s="13" t="e">
        <f>INDEX('Сопоставление оценок'!$A$3:$A$14,MATCH(IF(M4909,'Выгрузка из ревьюшницы'!K4909,INDEX('Доп настройки участников'!H:H,2+N4909)),'Сопоставление оценок'!$C$3:$C$14,0))</f>
        <v>#N/A</v>
      </c>
      <c r="F4909" s="13" t="e">
        <f>INDEX('Сопоставление оценок'!$B$3:$B$14,MATCH(Table13[[#This Row],[mark_at_review]],'Сопоставление оценок'!$C$3:$C$14,0))</f>
        <v>#N/A</v>
      </c>
      <c r="G4909" s="13">
        <f>IF(M4909,IFERROR(IF(OR('Выгрузка из ревьюшницы'!X4909,'Выгрузка из ревьюшницы'!Z4909),1,0),0),INDEX('Доп настройки участников'!I:I,2+N4909))</f>
        <v>0</v>
      </c>
      <c r="H4909" s="13">
        <f>IF(M4909,'Выгрузка из ревьюшницы'!AJ4909,INDEX('Доп настройки участников'!J:J,2+N4909))</f>
        <v>0</v>
      </c>
      <c r="I4909" s="16" t="str">
        <f>IFERROR(IF($H4909=0,"",INDEX(Разметка!B:B,MATCH($H4909,Разметка!A:A,0))),0)</f>
        <v/>
      </c>
      <c r="J4909" s="16" t="str">
        <f>IFERROR(IF($H4909=0,"",INDEX(Разметка!C:C,MATCH($H4909,Разметка!A:A,0))),0)</f>
        <v/>
      </c>
      <c r="K4909" s="16" t="e">
        <f>IF($F4909&gt;0,IFERROR(MATCH(A4909,'Доп настройки участников'!A:A,0),-1)*(-1),0)</f>
        <v>#N/A</v>
      </c>
      <c r="L4909" s="16" t="str">
        <f t="shared" si="288"/>
        <v>Нет</v>
      </c>
      <c r="M4909" s="33" t="b">
        <f t="shared" si="289"/>
        <v>0</v>
      </c>
      <c r="N4909" s="33">
        <f t="shared" si="290"/>
        <v>4877</v>
      </c>
      <c r="O4909" s="33">
        <v>4908</v>
      </c>
    </row>
    <row r="4910" spans="1:15" x14ac:dyDescent="0.25">
      <c r="A4910" s="13">
        <f>IF(M4910,'Выгрузка из ревьюшницы'!B4910,INDEX('Доп настройки участников'!D:D,2+N4910))</f>
        <v>0</v>
      </c>
      <c r="B4910" s="13">
        <f>IF(M4910,'Выгрузка из ревьюшницы'!C4910,INDEX('Доп настройки участников'!E:E,2+N4910))</f>
        <v>0</v>
      </c>
      <c r="C4910" s="13">
        <f>IF(M4910,'Выгрузка из ревьюшницы'!H4910,INDEX('Доп настройки участников'!F:F,2+N4910))</f>
        <v>0</v>
      </c>
      <c r="D4910" s="13">
        <f>IF(M4910,'Выгрузка из ревьюшницы'!J4910,INDEX('Доп настройки участников'!G:G,2+N4910))</f>
        <v>0</v>
      </c>
      <c r="E4910" s="13" t="e">
        <f>INDEX('Сопоставление оценок'!$A$3:$A$14,MATCH(IF(M4910,'Выгрузка из ревьюшницы'!K4910,INDEX('Доп настройки участников'!H:H,2+N4910)),'Сопоставление оценок'!$C$3:$C$14,0))</f>
        <v>#N/A</v>
      </c>
      <c r="F4910" s="13" t="e">
        <f>INDEX('Сопоставление оценок'!$B$3:$B$14,MATCH(Table13[[#This Row],[mark_at_review]],'Сопоставление оценок'!$C$3:$C$14,0))</f>
        <v>#N/A</v>
      </c>
      <c r="G4910" s="13">
        <f>IF(M4910,IFERROR(IF(OR('Выгрузка из ревьюшницы'!X4910,'Выгрузка из ревьюшницы'!Z4910),1,0),0),INDEX('Доп настройки участников'!I:I,2+N4910))</f>
        <v>0</v>
      </c>
      <c r="H4910" s="13">
        <f>IF(M4910,'Выгрузка из ревьюшницы'!AJ4910,INDEX('Доп настройки участников'!J:J,2+N4910))</f>
        <v>0</v>
      </c>
      <c r="I4910" s="16" t="str">
        <f>IFERROR(IF($H4910=0,"",INDEX(Разметка!B:B,MATCH($H4910,Разметка!A:A,0))),0)</f>
        <v/>
      </c>
      <c r="J4910" s="16" t="str">
        <f>IFERROR(IF($H4910=0,"",INDEX(Разметка!C:C,MATCH($H4910,Разметка!A:A,0))),0)</f>
        <v/>
      </c>
      <c r="K4910" s="16" t="e">
        <f>IF($F4910&gt;0,IFERROR(MATCH(A4910,'Доп настройки участников'!A:A,0),-1)*(-1),0)</f>
        <v>#N/A</v>
      </c>
      <c r="L4910" s="16" t="str">
        <f t="shared" si="288"/>
        <v>Нет</v>
      </c>
      <c r="M4910" s="33" t="b">
        <f t="shared" si="289"/>
        <v>0</v>
      </c>
      <c r="N4910" s="33">
        <f t="shared" si="290"/>
        <v>4878</v>
      </c>
      <c r="O4910" s="33">
        <v>4909</v>
      </c>
    </row>
    <row r="4911" spans="1:15" x14ac:dyDescent="0.25">
      <c r="A4911" s="13">
        <f>IF(M4911,'Выгрузка из ревьюшницы'!B4911,INDEX('Доп настройки участников'!D:D,2+N4911))</f>
        <v>0</v>
      </c>
      <c r="B4911" s="13">
        <f>IF(M4911,'Выгрузка из ревьюшницы'!C4911,INDEX('Доп настройки участников'!E:E,2+N4911))</f>
        <v>0</v>
      </c>
      <c r="C4911" s="13">
        <f>IF(M4911,'Выгрузка из ревьюшницы'!H4911,INDEX('Доп настройки участников'!F:F,2+N4911))</f>
        <v>0</v>
      </c>
      <c r="D4911" s="13">
        <f>IF(M4911,'Выгрузка из ревьюшницы'!J4911,INDEX('Доп настройки участников'!G:G,2+N4911))</f>
        <v>0</v>
      </c>
      <c r="E4911" s="13" t="e">
        <f>INDEX('Сопоставление оценок'!$A$3:$A$14,MATCH(IF(M4911,'Выгрузка из ревьюшницы'!K4911,INDEX('Доп настройки участников'!H:H,2+N4911)),'Сопоставление оценок'!$C$3:$C$14,0))</f>
        <v>#N/A</v>
      </c>
      <c r="F4911" s="13" t="e">
        <f>INDEX('Сопоставление оценок'!$B$3:$B$14,MATCH(Table13[[#This Row],[mark_at_review]],'Сопоставление оценок'!$C$3:$C$14,0))</f>
        <v>#N/A</v>
      </c>
      <c r="G4911" s="13">
        <f>IF(M4911,IFERROR(IF(OR('Выгрузка из ревьюшницы'!X4911,'Выгрузка из ревьюшницы'!Z4911),1,0),0),INDEX('Доп настройки участников'!I:I,2+N4911))</f>
        <v>0</v>
      </c>
      <c r="H4911" s="13">
        <f>IF(M4911,'Выгрузка из ревьюшницы'!AJ4911,INDEX('Доп настройки участников'!J:J,2+N4911))</f>
        <v>0</v>
      </c>
      <c r="I4911" s="16" t="str">
        <f>IFERROR(IF($H4911=0,"",INDEX(Разметка!B:B,MATCH($H4911,Разметка!A:A,0))),0)</f>
        <v/>
      </c>
      <c r="J4911" s="16" t="str">
        <f>IFERROR(IF($H4911=0,"",INDEX(Разметка!C:C,MATCH($H4911,Разметка!A:A,0))),0)</f>
        <v/>
      </c>
      <c r="K4911" s="16" t="e">
        <f>IF($F4911&gt;0,IFERROR(MATCH(A4911,'Доп настройки участников'!A:A,0),-1)*(-1),0)</f>
        <v>#N/A</v>
      </c>
      <c r="L4911" s="16" t="str">
        <f t="shared" si="288"/>
        <v>Нет</v>
      </c>
      <c r="M4911" s="33" t="b">
        <f t="shared" si="289"/>
        <v>0</v>
      </c>
      <c r="N4911" s="33">
        <f t="shared" si="290"/>
        <v>4879</v>
      </c>
      <c r="O4911" s="33">
        <v>4910</v>
      </c>
    </row>
    <row r="4912" spans="1:15" x14ac:dyDescent="0.25">
      <c r="A4912" s="13">
        <f>IF(M4912,'Выгрузка из ревьюшницы'!B4912,INDEX('Доп настройки участников'!D:D,2+N4912))</f>
        <v>0</v>
      </c>
      <c r="B4912" s="13">
        <f>IF(M4912,'Выгрузка из ревьюшницы'!C4912,INDEX('Доп настройки участников'!E:E,2+N4912))</f>
        <v>0</v>
      </c>
      <c r="C4912" s="13">
        <f>IF(M4912,'Выгрузка из ревьюшницы'!H4912,INDEX('Доп настройки участников'!F:F,2+N4912))</f>
        <v>0</v>
      </c>
      <c r="D4912" s="13">
        <f>IF(M4912,'Выгрузка из ревьюшницы'!J4912,INDEX('Доп настройки участников'!G:G,2+N4912))</f>
        <v>0</v>
      </c>
      <c r="E4912" s="13" t="e">
        <f>INDEX('Сопоставление оценок'!$A$3:$A$14,MATCH(IF(M4912,'Выгрузка из ревьюшницы'!K4912,INDEX('Доп настройки участников'!H:H,2+N4912)),'Сопоставление оценок'!$C$3:$C$14,0))</f>
        <v>#N/A</v>
      </c>
      <c r="F4912" s="13" t="e">
        <f>INDEX('Сопоставление оценок'!$B$3:$B$14,MATCH(Table13[[#This Row],[mark_at_review]],'Сопоставление оценок'!$C$3:$C$14,0))</f>
        <v>#N/A</v>
      </c>
      <c r="G4912" s="13">
        <f>IF(M4912,IFERROR(IF(OR('Выгрузка из ревьюшницы'!X4912,'Выгрузка из ревьюшницы'!Z4912),1,0),0),INDEX('Доп настройки участников'!I:I,2+N4912))</f>
        <v>0</v>
      </c>
      <c r="H4912" s="13">
        <f>IF(M4912,'Выгрузка из ревьюшницы'!AJ4912,INDEX('Доп настройки участников'!J:J,2+N4912))</f>
        <v>0</v>
      </c>
      <c r="I4912" s="16" t="str">
        <f>IFERROR(IF($H4912=0,"",INDEX(Разметка!B:B,MATCH($H4912,Разметка!A:A,0))),0)</f>
        <v/>
      </c>
      <c r="J4912" s="16" t="str">
        <f>IFERROR(IF($H4912=0,"",INDEX(Разметка!C:C,MATCH($H4912,Разметка!A:A,0))),0)</f>
        <v/>
      </c>
      <c r="K4912" s="16" t="e">
        <f>IF($F4912&gt;0,IFERROR(MATCH(A4912,'Доп настройки участников'!A:A,0),-1)*(-1),0)</f>
        <v>#N/A</v>
      </c>
      <c r="L4912" s="16" t="str">
        <f t="shared" si="288"/>
        <v>Нет</v>
      </c>
      <c r="M4912" s="33" t="b">
        <f t="shared" si="289"/>
        <v>0</v>
      </c>
      <c r="N4912" s="33">
        <f t="shared" si="290"/>
        <v>4880</v>
      </c>
      <c r="O4912" s="33">
        <v>4911</v>
      </c>
    </row>
    <row r="4913" spans="1:15" x14ac:dyDescent="0.25">
      <c r="A4913" s="13">
        <f>IF(M4913,'Выгрузка из ревьюшницы'!B4913,INDEX('Доп настройки участников'!D:D,2+N4913))</f>
        <v>0</v>
      </c>
      <c r="B4913" s="13">
        <f>IF(M4913,'Выгрузка из ревьюшницы'!C4913,INDEX('Доп настройки участников'!E:E,2+N4913))</f>
        <v>0</v>
      </c>
      <c r="C4913" s="13">
        <f>IF(M4913,'Выгрузка из ревьюшницы'!H4913,INDEX('Доп настройки участников'!F:F,2+N4913))</f>
        <v>0</v>
      </c>
      <c r="D4913" s="13">
        <f>IF(M4913,'Выгрузка из ревьюшницы'!J4913,INDEX('Доп настройки участников'!G:G,2+N4913))</f>
        <v>0</v>
      </c>
      <c r="E4913" s="13" t="e">
        <f>INDEX('Сопоставление оценок'!$A$3:$A$14,MATCH(IF(M4913,'Выгрузка из ревьюшницы'!K4913,INDEX('Доп настройки участников'!H:H,2+N4913)),'Сопоставление оценок'!$C$3:$C$14,0))</f>
        <v>#N/A</v>
      </c>
      <c r="F4913" s="13" t="e">
        <f>INDEX('Сопоставление оценок'!$B$3:$B$14,MATCH(Table13[[#This Row],[mark_at_review]],'Сопоставление оценок'!$C$3:$C$14,0))</f>
        <v>#N/A</v>
      </c>
      <c r="G4913" s="13">
        <f>IF(M4913,IFERROR(IF(OR('Выгрузка из ревьюшницы'!X4913,'Выгрузка из ревьюшницы'!Z4913),1,0),0),INDEX('Доп настройки участников'!I:I,2+N4913))</f>
        <v>0</v>
      </c>
      <c r="H4913" s="13">
        <f>IF(M4913,'Выгрузка из ревьюшницы'!AJ4913,INDEX('Доп настройки участников'!J:J,2+N4913))</f>
        <v>0</v>
      </c>
      <c r="I4913" s="16" t="str">
        <f>IFERROR(IF($H4913=0,"",INDEX(Разметка!B:B,MATCH($H4913,Разметка!A:A,0))),0)</f>
        <v/>
      </c>
      <c r="J4913" s="16" t="str">
        <f>IFERROR(IF($H4913=0,"",INDEX(Разметка!C:C,MATCH($H4913,Разметка!A:A,0))),0)</f>
        <v/>
      </c>
      <c r="K4913" s="16" t="e">
        <f>IF($F4913&gt;0,IFERROR(MATCH(A4913,'Доп настройки участников'!A:A,0),-1)*(-1),0)</f>
        <v>#N/A</v>
      </c>
      <c r="L4913" s="16" t="str">
        <f t="shared" si="288"/>
        <v>Нет</v>
      </c>
      <c r="M4913" s="33" t="b">
        <f t="shared" si="289"/>
        <v>0</v>
      </c>
      <c r="N4913" s="33">
        <f t="shared" si="290"/>
        <v>4881</v>
      </c>
      <c r="O4913" s="33">
        <v>4912</v>
      </c>
    </row>
    <row r="4914" spans="1:15" x14ac:dyDescent="0.25">
      <c r="A4914" s="13">
        <f>IF(M4914,'Выгрузка из ревьюшницы'!B4914,INDEX('Доп настройки участников'!D:D,2+N4914))</f>
        <v>0</v>
      </c>
      <c r="B4914" s="13">
        <f>IF(M4914,'Выгрузка из ревьюшницы'!C4914,INDEX('Доп настройки участников'!E:E,2+N4914))</f>
        <v>0</v>
      </c>
      <c r="C4914" s="13">
        <f>IF(M4914,'Выгрузка из ревьюшницы'!H4914,INDEX('Доп настройки участников'!F:F,2+N4914))</f>
        <v>0</v>
      </c>
      <c r="D4914" s="13">
        <f>IF(M4914,'Выгрузка из ревьюшницы'!J4914,INDEX('Доп настройки участников'!G:G,2+N4914))</f>
        <v>0</v>
      </c>
      <c r="E4914" s="13" t="e">
        <f>INDEX('Сопоставление оценок'!$A$3:$A$14,MATCH(IF(M4914,'Выгрузка из ревьюшницы'!K4914,INDEX('Доп настройки участников'!H:H,2+N4914)),'Сопоставление оценок'!$C$3:$C$14,0))</f>
        <v>#N/A</v>
      </c>
      <c r="F4914" s="13" t="e">
        <f>INDEX('Сопоставление оценок'!$B$3:$B$14,MATCH(Table13[[#This Row],[mark_at_review]],'Сопоставление оценок'!$C$3:$C$14,0))</f>
        <v>#N/A</v>
      </c>
      <c r="G4914" s="13">
        <f>IF(M4914,IFERROR(IF(OR('Выгрузка из ревьюшницы'!X4914,'Выгрузка из ревьюшницы'!Z4914),1,0),0),INDEX('Доп настройки участников'!I:I,2+N4914))</f>
        <v>0</v>
      </c>
      <c r="H4914" s="13">
        <f>IF(M4914,'Выгрузка из ревьюшницы'!AJ4914,INDEX('Доп настройки участников'!J:J,2+N4914))</f>
        <v>0</v>
      </c>
      <c r="I4914" s="16" t="str">
        <f>IFERROR(IF($H4914=0,"",INDEX(Разметка!B:B,MATCH($H4914,Разметка!A:A,0))),0)</f>
        <v/>
      </c>
      <c r="J4914" s="16" t="str">
        <f>IFERROR(IF($H4914=0,"",INDEX(Разметка!C:C,MATCH($H4914,Разметка!A:A,0))),0)</f>
        <v/>
      </c>
      <c r="K4914" s="16" t="e">
        <f>IF($F4914&gt;0,IFERROR(MATCH(A4914,'Доп настройки участников'!A:A,0),-1)*(-1),0)</f>
        <v>#N/A</v>
      </c>
      <c r="L4914" s="16" t="str">
        <f t="shared" si="288"/>
        <v>Нет</v>
      </c>
      <c r="M4914" s="33" t="b">
        <f t="shared" si="289"/>
        <v>0</v>
      </c>
      <c r="N4914" s="33">
        <f t="shared" si="290"/>
        <v>4882</v>
      </c>
      <c r="O4914" s="33">
        <v>4913</v>
      </c>
    </row>
    <row r="4915" spans="1:15" x14ac:dyDescent="0.25">
      <c r="A4915" s="13">
        <f>IF(M4915,'Выгрузка из ревьюшницы'!B4915,INDEX('Доп настройки участников'!D:D,2+N4915))</f>
        <v>0</v>
      </c>
      <c r="B4915" s="13">
        <f>IF(M4915,'Выгрузка из ревьюшницы'!C4915,INDEX('Доп настройки участников'!E:E,2+N4915))</f>
        <v>0</v>
      </c>
      <c r="C4915" s="13">
        <f>IF(M4915,'Выгрузка из ревьюшницы'!H4915,INDEX('Доп настройки участников'!F:F,2+N4915))</f>
        <v>0</v>
      </c>
      <c r="D4915" s="13">
        <f>IF(M4915,'Выгрузка из ревьюшницы'!J4915,INDEX('Доп настройки участников'!G:G,2+N4915))</f>
        <v>0</v>
      </c>
      <c r="E4915" s="13" t="e">
        <f>INDEX('Сопоставление оценок'!$A$3:$A$14,MATCH(IF(M4915,'Выгрузка из ревьюшницы'!K4915,INDEX('Доп настройки участников'!H:H,2+N4915)),'Сопоставление оценок'!$C$3:$C$14,0))</f>
        <v>#N/A</v>
      </c>
      <c r="F4915" s="13" t="e">
        <f>INDEX('Сопоставление оценок'!$B$3:$B$14,MATCH(Table13[[#This Row],[mark_at_review]],'Сопоставление оценок'!$C$3:$C$14,0))</f>
        <v>#N/A</v>
      </c>
      <c r="G4915" s="13">
        <f>IF(M4915,IFERROR(IF(OR('Выгрузка из ревьюшницы'!X4915,'Выгрузка из ревьюшницы'!Z4915),1,0),0),INDEX('Доп настройки участников'!I:I,2+N4915))</f>
        <v>0</v>
      </c>
      <c r="H4915" s="13">
        <f>IF(M4915,'Выгрузка из ревьюшницы'!AJ4915,INDEX('Доп настройки участников'!J:J,2+N4915))</f>
        <v>0</v>
      </c>
      <c r="I4915" s="16" t="str">
        <f>IFERROR(IF($H4915=0,"",INDEX(Разметка!B:B,MATCH($H4915,Разметка!A:A,0))),0)</f>
        <v/>
      </c>
      <c r="J4915" s="16" t="str">
        <f>IFERROR(IF($H4915=0,"",INDEX(Разметка!C:C,MATCH($H4915,Разметка!A:A,0))),0)</f>
        <v/>
      </c>
      <c r="K4915" s="16" t="e">
        <f>IF($F4915&gt;0,IFERROR(MATCH(A4915,'Доп настройки участников'!A:A,0),-1)*(-1),0)</f>
        <v>#N/A</v>
      </c>
      <c r="L4915" s="16" t="str">
        <f t="shared" si="288"/>
        <v>Нет</v>
      </c>
      <c r="M4915" s="33" t="b">
        <f t="shared" si="289"/>
        <v>0</v>
      </c>
      <c r="N4915" s="33">
        <f t="shared" si="290"/>
        <v>4883</v>
      </c>
      <c r="O4915" s="33">
        <v>4914</v>
      </c>
    </row>
    <row r="4916" spans="1:15" x14ac:dyDescent="0.25">
      <c r="A4916" s="13">
        <f>IF(M4916,'Выгрузка из ревьюшницы'!B4916,INDEX('Доп настройки участников'!D:D,2+N4916))</f>
        <v>0</v>
      </c>
      <c r="B4916" s="13">
        <f>IF(M4916,'Выгрузка из ревьюшницы'!C4916,INDEX('Доп настройки участников'!E:E,2+N4916))</f>
        <v>0</v>
      </c>
      <c r="C4916" s="13">
        <f>IF(M4916,'Выгрузка из ревьюшницы'!H4916,INDEX('Доп настройки участников'!F:F,2+N4916))</f>
        <v>0</v>
      </c>
      <c r="D4916" s="13">
        <f>IF(M4916,'Выгрузка из ревьюшницы'!J4916,INDEX('Доп настройки участников'!G:G,2+N4916))</f>
        <v>0</v>
      </c>
      <c r="E4916" s="13" t="e">
        <f>INDEX('Сопоставление оценок'!$A$3:$A$14,MATCH(IF(M4916,'Выгрузка из ревьюшницы'!K4916,INDEX('Доп настройки участников'!H:H,2+N4916)),'Сопоставление оценок'!$C$3:$C$14,0))</f>
        <v>#N/A</v>
      </c>
      <c r="F4916" s="13" t="e">
        <f>INDEX('Сопоставление оценок'!$B$3:$B$14,MATCH(Table13[[#This Row],[mark_at_review]],'Сопоставление оценок'!$C$3:$C$14,0))</f>
        <v>#N/A</v>
      </c>
      <c r="G4916" s="13">
        <f>IF(M4916,IFERROR(IF(OR('Выгрузка из ревьюшницы'!X4916,'Выгрузка из ревьюшницы'!Z4916),1,0),0),INDEX('Доп настройки участников'!I:I,2+N4916))</f>
        <v>0</v>
      </c>
      <c r="H4916" s="13">
        <f>IF(M4916,'Выгрузка из ревьюшницы'!AJ4916,INDEX('Доп настройки участников'!J:J,2+N4916))</f>
        <v>0</v>
      </c>
      <c r="I4916" s="16" t="str">
        <f>IFERROR(IF($H4916=0,"",INDEX(Разметка!B:B,MATCH($H4916,Разметка!A:A,0))),0)</f>
        <v/>
      </c>
      <c r="J4916" s="16" t="str">
        <f>IFERROR(IF($H4916=0,"",INDEX(Разметка!C:C,MATCH($H4916,Разметка!A:A,0))),0)</f>
        <v/>
      </c>
      <c r="K4916" s="16" t="e">
        <f>IF($F4916&gt;0,IFERROR(MATCH(A4916,'Доп настройки участников'!A:A,0),-1)*(-1),0)</f>
        <v>#N/A</v>
      </c>
      <c r="L4916" s="16" t="str">
        <f t="shared" si="288"/>
        <v>Нет</v>
      </c>
      <c r="M4916" s="33" t="b">
        <f t="shared" si="289"/>
        <v>0</v>
      </c>
      <c r="N4916" s="33">
        <f t="shared" si="290"/>
        <v>4884</v>
      </c>
      <c r="O4916" s="33">
        <v>4915</v>
      </c>
    </row>
    <row r="4917" spans="1:15" x14ac:dyDescent="0.25">
      <c r="A4917" s="13">
        <f>IF(M4917,'Выгрузка из ревьюшницы'!B4917,INDEX('Доп настройки участников'!D:D,2+N4917))</f>
        <v>0</v>
      </c>
      <c r="B4917" s="13">
        <f>IF(M4917,'Выгрузка из ревьюшницы'!C4917,INDEX('Доп настройки участников'!E:E,2+N4917))</f>
        <v>0</v>
      </c>
      <c r="C4917" s="13">
        <f>IF(M4917,'Выгрузка из ревьюшницы'!H4917,INDEX('Доп настройки участников'!F:F,2+N4917))</f>
        <v>0</v>
      </c>
      <c r="D4917" s="13">
        <f>IF(M4917,'Выгрузка из ревьюшницы'!J4917,INDEX('Доп настройки участников'!G:G,2+N4917))</f>
        <v>0</v>
      </c>
      <c r="E4917" s="13" t="e">
        <f>INDEX('Сопоставление оценок'!$A$3:$A$14,MATCH(IF(M4917,'Выгрузка из ревьюшницы'!K4917,INDEX('Доп настройки участников'!H:H,2+N4917)),'Сопоставление оценок'!$C$3:$C$14,0))</f>
        <v>#N/A</v>
      </c>
      <c r="F4917" s="13" t="e">
        <f>INDEX('Сопоставление оценок'!$B$3:$B$14,MATCH(Table13[[#This Row],[mark_at_review]],'Сопоставление оценок'!$C$3:$C$14,0))</f>
        <v>#N/A</v>
      </c>
      <c r="G4917" s="13">
        <f>IF(M4917,IFERROR(IF(OR('Выгрузка из ревьюшницы'!X4917,'Выгрузка из ревьюшницы'!Z4917),1,0),0),INDEX('Доп настройки участников'!I:I,2+N4917))</f>
        <v>0</v>
      </c>
      <c r="H4917" s="13">
        <f>IF(M4917,'Выгрузка из ревьюшницы'!AJ4917,INDEX('Доп настройки участников'!J:J,2+N4917))</f>
        <v>0</v>
      </c>
      <c r="I4917" s="16" t="str">
        <f>IFERROR(IF($H4917=0,"",INDEX(Разметка!B:B,MATCH($H4917,Разметка!A:A,0))),0)</f>
        <v/>
      </c>
      <c r="J4917" s="16" t="str">
        <f>IFERROR(IF($H4917=0,"",INDEX(Разметка!C:C,MATCH($H4917,Разметка!A:A,0))),0)</f>
        <v/>
      </c>
      <c r="K4917" s="16" t="e">
        <f>IF($F4917&gt;0,IFERROR(MATCH(A4917,'Доп настройки участников'!A:A,0),-1)*(-1),0)</f>
        <v>#N/A</v>
      </c>
      <c r="L4917" s="16" t="str">
        <f t="shared" si="288"/>
        <v>Нет</v>
      </c>
      <c r="M4917" s="33" t="b">
        <f t="shared" si="289"/>
        <v>0</v>
      </c>
      <c r="N4917" s="33">
        <f t="shared" si="290"/>
        <v>4885</v>
      </c>
      <c r="O4917" s="33">
        <v>4916</v>
      </c>
    </row>
    <row r="4918" spans="1:15" x14ac:dyDescent="0.25">
      <c r="A4918" s="13">
        <f>IF(M4918,'Выгрузка из ревьюшницы'!B4918,INDEX('Доп настройки участников'!D:D,2+N4918))</f>
        <v>0</v>
      </c>
      <c r="B4918" s="13">
        <f>IF(M4918,'Выгрузка из ревьюшницы'!C4918,INDEX('Доп настройки участников'!E:E,2+N4918))</f>
        <v>0</v>
      </c>
      <c r="C4918" s="13">
        <f>IF(M4918,'Выгрузка из ревьюшницы'!H4918,INDEX('Доп настройки участников'!F:F,2+N4918))</f>
        <v>0</v>
      </c>
      <c r="D4918" s="13">
        <f>IF(M4918,'Выгрузка из ревьюшницы'!J4918,INDEX('Доп настройки участников'!G:G,2+N4918))</f>
        <v>0</v>
      </c>
      <c r="E4918" s="13" t="e">
        <f>INDEX('Сопоставление оценок'!$A$3:$A$14,MATCH(IF(M4918,'Выгрузка из ревьюшницы'!K4918,INDEX('Доп настройки участников'!H:H,2+N4918)),'Сопоставление оценок'!$C$3:$C$14,0))</f>
        <v>#N/A</v>
      </c>
      <c r="F4918" s="13" t="e">
        <f>INDEX('Сопоставление оценок'!$B$3:$B$14,MATCH(Table13[[#This Row],[mark_at_review]],'Сопоставление оценок'!$C$3:$C$14,0))</f>
        <v>#N/A</v>
      </c>
      <c r="G4918" s="13">
        <f>IF(M4918,IFERROR(IF(OR('Выгрузка из ревьюшницы'!X4918,'Выгрузка из ревьюшницы'!Z4918),1,0),0),INDEX('Доп настройки участников'!I:I,2+N4918))</f>
        <v>0</v>
      </c>
      <c r="H4918" s="13">
        <f>IF(M4918,'Выгрузка из ревьюшницы'!AJ4918,INDEX('Доп настройки участников'!J:J,2+N4918))</f>
        <v>0</v>
      </c>
      <c r="I4918" s="16" t="str">
        <f>IFERROR(IF($H4918=0,"",INDEX(Разметка!B:B,MATCH($H4918,Разметка!A:A,0))),0)</f>
        <v/>
      </c>
      <c r="J4918" s="16" t="str">
        <f>IFERROR(IF($H4918=0,"",INDEX(Разметка!C:C,MATCH($H4918,Разметка!A:A,0))),0)</f>
        <v/>
      </c>
      <c r="K4918" s="16" t="e">
        <f>IF($F4918&gt;0,IFERROR(MATCH(A4918,'Доп настройки участников'!A:A,0),-1)*(-1),0)</f>
        <v>#N/A</v>
      </c>
      <c r="L4918" s="16" t="str">
        <f t="shared" si="288"/>
        <v>Нет</v>
      </c>
      <c r="M4918" s="33" t="b">
        <f t="shared" si="289"/>
        <v>0</v>
      </c>
      <c r="N4918" s="33">
        <f t="shared" si="290"/>
        <v>4886</v>
      </c>
      <c r="O4918" s="33">
        <v>4917</v>
      </c>
    </row>
    <row r="4919" spans="1:15" x14ac:dyDescent="0.25">
      <c r="A4919" s="13">
        <f>IF(M4919,'Выгрузка из ревьюшницы'!B4919,INDEX('Доп настройки участников'!D:D,2+N4919))</f>
        <v>0</v>
      </c>
      <c r="B4919" s="13">
        <f>IF(M4919,'Выгрузка из ревьюшницы'!C4919,INDEX('Доп настройки участников'!E:E,2+N4919))</f>
        <v>0</v>
      </c>
      <c r="C4919" s="13">
        <f>IF(M4919,'Выгрузка из ревьюшницы'!H4919,INDEX('Доп настройки участников'!F:F,2+N4919))</f>
        <v>0</v>
      </c>
      <c r="D4919" s="13">
        <f>IF(M4919,'Выгрузка из ревьюшницы'!J4919,INDEX('Доп настройки участников'!G:G,2+N4919))</f>
        <v>0</v>
      </c>
      <c r="E4919" s="13" t="e">
        <f>INDEX('Сопоставление оценок'!$A$3:$A$14,MATCH(IF(M4919,'Выгрузка из ревьюшницы'!K4919,INDEX('Доп настройки участников'!H:H,2+N4919)),'Сопоставление оценок'!$C$3:$C$14,0))</f>
        <v>#N/A</v>
      </c>
      <c r="F4919" s="13" t="e">
        <f>INDEX('Сопоставление оценок'!$B$3:$B$14,MATCH(Table13[[#This Row],[mark_at_review]],'Сопоставление оценок'!$C$3:$C$14,0))</f>
        <v>#N/A</v>
      </c>
      <c r="G4919" s="13">
        <f>IF(M4919,IFERROR(IF(OR('Выгрузка из ревьюшницы'!X4919,'Выгрузка из ревьюшницы'!Z4919),1,0),0),INDEX('Доп настройки участников'!I:I,2+N4919))</f>
        <v>0</v>
      </c>
      <c r="H4919" s="13">
        <f>IF(M4919,'Выгрузка из ревьюшницы'!AJ4919,INDEX('Доп настройки участников'!J:J,2+N4919))</f>
        <v>0</v>
      </c>
      <c r="I4919" s="16" t="str">
        <f>IFERROR(IF($H4919=0,"",INDEX(Разметка!B:B,MATCH($H4919,Разметка!A:A,0))),0)</f>
        <v/>
      </c>
      <c r="J4919" s="16" t="str">
        <f>IFERROR(IF($H4919=0,"",INDEX(Разметка!C:C,MATCH($H4919,Разметка!A:A,0))),0)</f>
        <v/>
      </c>
      <c r="K4919" s="16" t="e">
        <f>IF($F4919&gt;0,IFERROR(MATCH(A4919,'Доп настройки участников'!A:A,0),-1)*(-1),0)</f>
        <v>#N/A</v>
      </c>
      <c r="L4919" s="16" t="str">
        <f t="shared" si="288"/>
        <v>Нет</v>
      </c>
      <c r="M4919" s="33" t="b">
        <f t="shared" si="289"/>
        <v>0</v>
      </c>
      <c r="N4919" s="33">
        <f t="shared" si="290"/>
        <v>4887</v>
      </c>
      <c r="O4919" s="33">
        <v>4918</v>
      </c>
    </row>
    <row r="4920" spans="1:15" x14ac:dyDescent="0.25">
      <c r="A4920" s="13">
        <f>IF(M4920,'Выгрузка из ревьюшницы'!B4920,INDEX('Доп настройки участников'!D:D,2+N4920))</f>
        <v>0</v>
      </c>
      <c r="B4920" s="13">
        <f>IF(M4920,'Выгрузка из ревьюшницы'!C4920,INDEX('Доп настройки участников'!E:E,2+N4920))</f>
        <v>0</v>
      </c>
      <c r="C4920" s="13">
        <f>IF(M4920,'Выгрузка из ревьюшницы'!H4920,INDEX('Доп настройки участников'!F:F,2+N4920))</f>
        <v>0</v>
      </c>
      <c r="D4920" s="13">
        <f>IF(M4920,'Выгрузка из ревьюшницы'!J4920,INDEX('Доп настройки участников'!G:G,2+N4920))</f>
        <v>0</v>
      </c>
      <c r="E4920" s="13" t="e">
        <f>INDEX('Сопоставление оценок'!$A$3:$A$14,MATCH(IF(M4920,'Выгрузка из ревьюшницы'!K4920,INDEX('Доп настройки участников'!H:H,2+N4920)),'Сопоставление оценок'!$C$3:$C$14,0))</f>
        <v>#N/A</v>
      </c>
      <c r="F4920" s="13" t="e">
        <f>INDEX('Сопоставление оценок'!$B$3:$B$14,MATCH(Table13[[#This Row],[mark_at_review]],'Сопоставление оценок'!$C$3:$C$14,0))</f>
        <v>#N/A</v>
      </c>
      <c r="G4920" s="13">
        <f>IF(M4920,IFERROR(IF(OR('Выгрузка из ревьюшницы'!X4920,'Выгрузка из ревьюшницы'!Z4920),1,0),0),INDEX('Доп настройки участников'!I:I,2+N4920))</f>
        <v>0</v>
      </c>
      <c r="H4920" s="13">
        <f>IF(M4920,'Выгрузка из ревьюшницы'!AJ4920,INDEX('Доп настройки участников'!J:J,2+N4920))</f>
        <v>0</v>
      </c>
      <c r="I4920" s="16" t="str">
        <f>IFERROR(IF($H4920=0,"",INDEX(Разметка!B:B,MATCH($H4920,Разметка!A:A,0))),0)</f>
        <v/>
      </c>
      <c r="J4920" s="16" t="str">
        <f>IFERROR(IF($H4920=0,"",INDEX(Разметка!C:C,MATCH($H4920,Разметка!A:A,0))),0)</f>
        <v/>
      </c>
      <c r="K4920" s="16" t="e">
        <f>IF($F4920&gt;0,IFERROR(MATCH(A4920,'Доп настройки участников'!A:A,0),-1)*(-1),0)</f>
        <v>#N/A</v>
      </c>
      <c r="L4920" s="16" t="str">
        <f t="shared" si="288"/>
        <v>Нет</v>
      </c>
      <c r="M4920" s="33" t="b">
        <f t="shared" si="289"/>
        <v>0</v>
      </c>
      <c r="N4920" s="33">
        <f t="shared" si="290"/>
        <v>4888</v>
      </c>
      <c r="O4920" s="33">
        <v>4919</v>
      </c>
    </row>
    <row r="4921" spans="1:15" x14ac:dyDescent="0.25">
      <c r="A4921" s="13">
        <f>IF(M4921,'Выгрузка из ревьюшницы'!B4921,INDEX('Доп настройки участников'!D:D,2+N4921))</f>
        <v>0</v>
      </c>
      <c r="B4921" s="13">
        <f>IF(M4921,'Выгрузка из ревьюшницы'!C4921,INDEX('Доп настройки участников'!E:E,2+N4921))</f>
        <v>0</v>
      </c>
      <c r="C4921" s="13">
        <f>IF(M4921,'Выгрузка из ревьюшницы'!H4921,INDEX('Доп настройки участников'!F:F,2+N4921))</f>
        <v>0</v>
      </c>
      <c r="D4921" s="13">
        <f>IF(M4921,'Выгрузка из ревьюшницы'!J4921,INDEX('Доп настройки участников'!G:G,2+N4921))</f>
        <v>0</v>
      </c>
      <c r="E4921" s="13" t="e">
        <f>INDEX('Сопоставление оценок'!$A$3:$A$14,MATCH(IF(M4921,'Выгрузка из ревьюшницы'!K4921,INDEX('Доп настройки участников'!H:H,2+N4921)),'Сопоставление оценок'!$C$3:$C$14,0))</f>
        <v>#N/A</v>
      </c>
      <c r="F4921" s="13" t="e">
        <f>INDEX('Сопоставление оценок'!$B$3:$B$14,MATCH(Table13[[#This Row],[mark_at_review]],'Сопоставление оценок'!$C$3:$C$14,0))</f>
        <v>#N/A</v>
      </c>
      <c r="G4921" s="13">
        <f>IF(M4921,IFERROR(IF(OR('Выгрузка из ревьюшницы'!X4921,'Выгрузка из ревьюшницы'!Z4921),1,0),0),INDEX('Доп настройки участников'!I:I,2+N4921))</f>
        <v>0</v>
      </c>
      <c r="H4921" s="13">
        <f>IF(M4921,'Выгрузка из ревьюшницы'!AJ4921,INDEX('Доп настройки участников'!J:J,2+N4921))</f>
        <v>0</v>
      </c>
      <c r="I4921" s="16" t="str">
        <f>IFERROR(IF($H4921=0,"",INDEX(Разметка!B:B,MATCH($H4921,Разметка!A:A,0))),0)</f>
        <v/>
      </c>
      <c r="J4921" s="16" t="str">
        <f>IFERROR(IF($H4921=0,"",INDEX(Разметка!C:C,MATCH($H4921,Разметка!A:A,0))),0)</f>
        <v/>
      </c>
      <c r="K4921" s="16" t="e">
        <f>IF($F4921&gt;0,IFERROR(MATCH(A4921,'Доп настройки участников'!A:A,0),-1)*(-1),0)</f>
        <v>#N/A</v>
      </c>
      <c r="L4921" s="16" t="str">
        <f t="shared" si="288"/>
        <v>Нет</v>
      </c>
      <c r="M4921" s="33" t="b">
        <f t="shared" si="289"/>
        <v>0</v>
      </c>
      <c r="N4921" s="33">
        <f t="shared" si="290"/>
        <v>4889</v>
      </c>
      <c r="O4921" s="33">
        <v>4920</v>
      </c>
    </row>
    <row r="4922" spans="1:15" x14ac:dyDescent="0.25">
      <c r="A4922" s="13">
        <f>IF(M4922,'Выгрузка из ревьюшницы'!B4922,INDEX('Доп настройки участников'!D:D,2+N4922))</f>
        <v>0</v>
      </c>
      <c r="B4922" s="13">
        <f>IF(M4922,'Выгрузка из ревьюшницы'!C4922,INDEX('Доп настройки участников'!E:E,2+N4922))</f>
        <v>0</v>
      </c>
      <c r="C4922" s="13">
        <f>IF(M4922,'Выгрузка из ревьюшницы'!H4922,INDEX('Доп настройки участников'!F:F,2+N4922))</f>
        <v>0</v>
      </c>
      <c r="D4922" s="13">
        <f>IF(M4922,'Выгрузка из ревьюшницы'!J4922,INDEX('Доп настройки участников'!G:G,2+N4922))</f>
        <v>0</v>
      </c>
      <c r="E4922" s="13" t="e">
        <f>INDEX('Сопоставление оценок'!$A$3:$A$14,MATCH(IF(M4922,'Выгрузка из ревьюшницы'!K4922,INDEX('Доп настройки участников'!H:H,2+N4922)),'Сопоставление оценок'!$C$3:$C$14,0))</f>
        <v>#N/A</v>
      </c>
      <c r="F4922" s="13" t="e">
        <f>INDEX('Сопоставление оценок'!$B$3:$B$14,MATCH(Table13[[#This Row],[mark_at_review]],'Сопоставление оценок'!$C$3:$C$14,0))</f>
        <v>#N/A</v>
      </c>
      <c r="G4922" s="13">
        <f>IF(M4922,IFERROR(IF(OR('Выгрузка из ревьюшницы'!X4922,'Выгрузка из ревьюшницы'!Z4922),1,0),0),INDEX('Доп настройки участников'!I:I,2+N4922))</f>
        <v>0</v>
      </c>
      <c r="H4922" s="13">
        <f>IF(M4922,'Выгрузка из ревьюшницы'!AJ4922,INDEX('Доп настройки участников'!J:J,2+N4922))</f>
        <v>0</v>
      </c>
      <c r="I4922" s="16" t="str">
        <f>IFERROR(IF($H4922=0,"",INDEX(Разметка!B:B,MATCH($H4922,Разметка!A:A,0))),0)</f>
        <v/>
      </c>
      <c r="J4922" s="16" t="str">
        <f>IFERROR(IF($H4922=0,"",INDEX(Разметка!C:C,MATCH($H4922,Разметка!A:A,0))),0)</f>
        <v/>
      </c>
      <c r="K4922" s="16" t="e">
        <f>IF($F4922&gt;0,IFERROR(MATCH(A4922,'Доп настройки участников'!A:A,0),-1)*(-1),0)</f>
        <v>#N/A</v>
      </c>
      <c r="L4922" s="16" t="str">
        <f t="shared" si="288"/>
        <v>Нет</v>
      </c>
      <c r="M4922" s="33" t="b">
        <f t="shared" si="289"/>
        <v>0</v>
      </c>
      <c r="N4922" s="33">
        <f t="shared" si="290"/>
        <v>4890</v>
      </c>
      <c r="O4922" s="33">
        <v>4921</v>
      </c>
    </row>
    <row r="4923" spans="1:15" x14ac:dyDescent="0.25">
      <c r="A4923" s="13">
        <f>IF(M4923,'Выгрузка из ревьюшницы'!B4923,INDEX('Доп настройки участников'!D:D,2+N4923))</f>
        <v>0</v>
      </c>
      <c r="B4923" s="13">
        <f>IF(M4923,'Выгрузка из ревьюшницы'!C4923,INDEX('Доп настройки участников'!E:E,2+N4923))</f>
        <v>0</v>
      </c>
      <c r="C4923" s="13">
        <f>IF(M4923,'Выгрузка из ревьюшницы'!H4923,INDEX('Доп настройки участников'!F:F,2+N4923))</f>
        <v>0</v>
      </c>
      <c r="D4923" s="13">
        <f>IF(M4923,'Выгрузка из ревьюшницы'!J4923,INDEX('Доп настройки участников'!G:G,2+N4923))</f>
        <v>0</v>
      </c>
      <c r="E4923" s="13" t="e">
        <f>INDEX('Сопоставление оценок'!$A$3:$A$14,MATCH(IF(M4923,'Выгрузка из ревьюшницы'!K4923,INDEX('Доп настройки участников'!H:H,2+N4923)),'Сопоставление оценок'!$C$3:$C$14,0))</f>
        <v>#N/A</v>
      </c>
      <c r="F4923" s="13" t="e">
        <f>INDEX('Сопоставление оценок'!$B$3:$B$14,MATCH(Table13[[#This Row],[mark_at_review]],'Сопоставление оценок'!$C$3:$C$14,0))</f>
        <v>#N/A</v>
      </c>
      <c r="G4923" s="13">
        <f>IF(M4923,IFERROR(IF(OR('Выгрузка из ревьюшницы'!X4923,'Выгрузка из ревьюшницы'!Z4923),1,0),0),INDEX('Доп настройки участников'!I:I,2+N4923))</f>
        <v>0</v>
      </c>
      <c r="H4923" s="13">
        <f>IF(M4923,'Выгрузка из ревьюшницы'!AJ4923,INDEX('Доп настройки участников'!J:J,2+N4923))</f>
        <v>0</v>
      </c>
      <c r="I4923" s="16" t="str">
        <f>IFERROR(IF($H4923=0,"",INDEX(Разметка!B:B,MATCH($H4923,Разметка!A:A,0))),0)</f>
        <v/>
      </c>
      <c r="J4923" s="16" t="str">
        <f>IFERROR(IF($H4923=0,"",INDEX(Разметка!C:C,MATCH($H4923,Разметка!A:A,0))),0)</f>
        <v/>
      </c>
      <c r="K4923" s="16" t="e">
        <f>IF($F4923&gt;0,IFERROR(MATCH(A4923,'Доп настройки участников'!A:A,0),-1)*(-1),0)</f>
        <v>#N/A</v>
      </c>
      <c r="L4923" s="16" t="str">
        <f t="shared" si="288"/>
        <v>Нет</v>
      </c>
      <c r="M4923" s="33" t="b">
        <f t="shared" si="289"/>
        <v>0</v>
      </c>
      <c r="N4923" s="33">
        <f t="shared" si="290"/>
        <v>4891</v>
      </c>
      <c r="O4923" s="33">
        <v>4922</v>
      </c>
    </row>
    <row r="4924" spans="1:15" x14ac:dyDescent="0.25">
      <c r="A4924" s="13">
        <f>IF(M4924,'Выгрузка из ревьюшницы'!B4924,INDEX('Доп настройки участников'!D:D,2+N4924))</f>
        <v>0</v>
      </c>
      <c r="B4924" s="13">
        <f>IF(M4924,'Выгрузка из ревьюшницы'!C4924,INDEX('Доп настройки участников'!E:E,2+N4924))</f>
        <v>0</v>
      </c>
      <c r="C4924" s="13">
        <f>IF(M4924,'Выгрузка из ревьюшницы'!H4924,INDEX('Доп настройки участников'!F:F,2+N4924))</f>
        <v>0</v>
      </c>
      <c r="D4924" s="13">
        <f>IF(M4924,'Выгрузка из ревьюшницы'!J4924,INDEX('Доп настройки участников'!G:G,2+N4924))</f>
        <v>0</v>
      </c>
      <c r="E4924" s="13" t="e">
        <f>INDEX('Сопоставление оценок'!$A$3:$A$14,MATCH(IF(M4924,'Выгрузка из ревьюшницы'!K4924,INDEX('Доп настройки участников'!H:H,2+N4924)),'Сопоставление оценок'!$C$3:$C$14,0))</f>
        <v>#N/A</v>
      </c>
      <c r="F4924" s="13" t="e">
        <f>INDEX('Сопоставление оценок'!$B$3:$B$14,MATCH(Table13[[#This Row],[mark_at_review]],'Сопоставление оценок'!$C$3:$C$14,0))</f>
        <v>#N/A</v>
      </c>
      <c r="G4924" s="13">
        <f>IF(M4924,IFERROR(IF(OR('Выгрузка из ревьюшницы'!X4924,'Выгрузка из ревьюшницы'!Z4924),1,0),0),INDEX('Доп настройки участников'!I:I,2+N4924))</f>
        <v>0</v>
      </c>
      <c r="H4924" s="13">
        <f>IF(M4924,'Выгрузка из ревьюшницы'!AJ4924,INDEX('Доп настройки участников'!J:J,2+N4924))</f>
        <v>0</v>
      </c>
      <c r="I4924" s="16" t="str">
        <f>IFERROR(IF($H4924=0,"",INDEX(Разметка!B:B,MATCH($H4924,Разметка!A:A,0))),0)</f>
        <v/>
      </c>
      <c r="J4924" s="16" t="str">
        <f>IFERROR(IF($H4924=0,"",INDEX(Разметка!C:C,MATCH($H4924,Разметка!A:A,0))),0)</f>
        <v/>
      </c>
      <c r="K4924" s="16" t="e">
        <f>IF($F4924&gt;0,IFERROR(MATCH(A4924,'Доп настройки участников'!A:A,0),-1)*(-1),0)</f>
        <v>#N/A</v>
      </c>
      <c r="L4924" s="16" t="str">
        <f t="shared" si="288"/>
        <v>Нет</v>
      </c>
      <c r="M4924" s="33" t="b">
        <f t="shared" si="289"/>
        <v>0</v>
      </c>
      <c r="N4924" s="33">
        <f t="shared" si="290"/>
        <v>4892</v>
      </c>
      <c r="O4924" s="33">
        <v>4923</v>
      </c>
    </row>
    <row r="4925" spans="1:15" x14ac:dyDescent="0.25">
      <c r="A4925" s="13">
        <f>IF(M4925,'Выгрузка из ревьюшницы'!B4925,INDEX('Доп настройки участников'!D:D,2+N4925))</f>
        <v>0</v>
      </c>
      <c r="B4925" s="13">
        <f>IF(M4925,'Выгрузка из ревьюшницы'!C4925,INDEX('Доп настройки участников'!E:E,2+N4925))</f>
        <v>0</v>
      </c>
      <c r="C4925" s="13">
        <f>IF(M4925,'Выгрузка из ревьюшницы'!H4925,INDEX('Доп настройки участников'!F:F,2+N4925))</f>
        <v>0</v>
      </c>
      <c r="D4925" s="13">
        <f>IF(M4925,'Выгрузка из ревьюшницы'!J4925,INDEX('Доп настройки участников'!G:G,2+N4925))</f>
        <v>0</v>
      </c>
      <c r="E4925" s="13" t="e">
        <f>INDEX('Сопоставление оценок'!$A$3:$A$14,MATCH(IF(M4925,'Выгрузка из ревьюшницы'!K4925,INDEX('Доп настройки участников'!H:H,2+N4925)),'Сопоставление оценок'!$C$3:$C$14,0))</f>
        <v>#N/A</v>
      </c>
      <c r="F4925" s="13" t="e">
        <f>INDEX('Сопоставление оценок'!$B$3:$B$14,MATCH(Table13[[#This Row],[mark_at_review]],'Сопоставление оценок'!$C$3:$C$14,0))</f>
        <v>#N/A</v>
      </c>
      <c r="G4925" s="13">
        <f>IF(M4925,IFERROR(IF(OR('Выгрузка из ревьюшницы'!X4925,'Выгрузка из ревьюшницы'!Z4925),1,0),0),INDEX('Доп настройки участников'!I:I,2+N4925))</f>
        <v>0</v>
      </c>
      <c r="H4925" s="13">
        <f>IF(M4925,'Выгрузка из ревьюшницы'!AJ4925,INDEX('Доп настройки участников'!J:J,2+N4925))</f>
        <v>0</v>
      </c>
      <c r="I4925" s="16" t="str">
        <f>IFERROR(IF($H4925=0,"",INDEX(Разметка!B:B,MATCH($H4925,Разметка!A:A,0))),0)</f>
        <v/>
      </c>
      <c r="J4925" s="16" t="str">
        <f>IFERROR(IF($H4925=0,"",INDEX(Разметка!C:C,MATCH($H4925,Разметка!A:A,0))),0)</f>
        <v/>
      </c>
      <c r="K4925" s="16" t="e">
        <f>IF($F4925&gt;0,IFERROR(MATCH(A4925,'Доп настройки участников'!A:A,0),-1)*(-1),0)</f>
        <v>#N/A</v>
      </c>
      <c r="L4925" s="16" t="str">
        <f t="shared" si="288"/>
        <v>Нет</v>
      </c>
      <c r="M4925" s="33" t="b">
        <f t="shared" si="289"/>
        <v>0</v>
      </c>
      <c r="N4925" s="33">
        <f t="shared" si="290"/>
        <v>4893</v>
      </c>
      <c r="O4925" s="33">
        <v>4924</v>
      </c>
    </row>
    <row r="4926" spans="1:15" x14ac:dyDescent="0.25">
      <c r="A4926" s="13">
        <f>IF(M4926,'Выгрузка из ревьюшницы'!B4926,INDEX('Доп настройки участников'!D:D,2+N4926))</f>
        <v>0</v>
      </c>
      <c r="B4926" s="13">
        <f>IF(M4926,'Выгрузка из ревьюшницы'!C4926,INDEX('Доп настройки участников'!E:E,2+N4926))</f>
        <v>0</v>
      </c>
      <c r="C4926" s="13">
        <f>IF(M4926,'Выгрузка из ревьюшницы'!H4926,INDEX('Доп настройки участников'!F:F,2+N4926))</f>
        <v>0</v>
      </c>
      <c r="D4926" s="13">
        <f>IF(M4926,'Выгрузка из ревьюшницы'!J4926,INDEX('Доп настройки участников'!G:G,2+N4926))</f>
        <v>0</v>
      </c>
      <c r="E4926" s="13" t="e">
        <f>INDEX('Сопоставление оценок'!$A$3:$A$14,MATCH(IF(M4926,'Выгрузка из ревьюшницы'!K4926,INDEX('Доп настройки участников'!H:H,2+N4926)),'Сопоставление оценок'!$C$3:$C$14,0))</f>
        <v>#N/A</v>
      </c>
      <c r="F4926" s="13" t="e">
        <f>INDEX('Сопоставление оценок'!$B$3:$B$14,MATCH(Table13[[#This Row],[mark_at_review]],'Сопоставление оценок'!$C$3:$C$14,0))</f>
        <v>#N/A</v>
      </c>
      <c r="G4926" s="13">
        <f>IF(M4926,IFERROR(IF(OR('Выгрузка из ревьюшницы'!X4926,'Выгрузка из ревьюшницы'!Z4926),1,0),0),INDEX('Доп настройки участников'!I:I,2+N4926))</f>
        <v>0</v>
      </c>
      <c r="H4926" s="13">
        <f>IF(M4926,'Выгрузка из ревьюшницы'!AJ4926,INDEX('Доп настройки участников'!J:J,2+N4926))</f>
        <v>0</v>
      </c>
      <c r="I4926" s="16" t="str">
        <f>IFERROR(IF($H4926=0,"",INDEX(Разметка!B:B,MATCH($H4926,Разметка!A:A,0))),0)</f>
        <v/>
      </c>
      <c r="J4926" s="16" t="str">
        <f>IFERROR(IF($H4926=0,"",INDEX(Разметка!C:C,MATCH($H4926,Разметка!A:A,0))),0)</f>
        <v/>
      </c>
      <c r="K4926" s="16" t="e">
        <f>IF($F4926&gt;0,IFERROR(MATCH(A4926,'Доп настройки участников'!A:A,0),-1)*(-1),0)</f>
        <v>#N/A</v>
      </c>
      <c r="L4926" s="16" t="str">
        <f t="shared" si="288"/>
        <v>Нет</v>
      </c>
      <c r="M4926" s="33" t="b">
        <f t="shared" si="289"/>
        <v>0</v>
      </c>
      <c r="N4926" s="33">
        <f t="shared" si="290"/>
        <v>4894</v>
      </c>
      <c r="O4926" s="33">
        <v>4925</v>
      </c>
    </row>
    <row r="4927" spans="1:15" x14ac:dyDescent="0.25">
      <c r="A4927" s="13">
        <f>IF(M4927,'Выгрузка из ревьюшницы'!B4927,INDEX('Доп настройки участников'!D:D,2+N4927))</f>
        <v>0</v>
      </c>
      <c r="B4927" s="13">
        <f>IF(M4927,'Выгрузка из ревьюшницы'!C4927,INDEX('Доп настройки участников'!E:E,2+N4927))</f>
        <v>0</v>
      </c>
      <c r="C4927" s="13">
        <f>IF(M4927,'Выгрузка из ревьюшницы'!H4927,INDEX('Доп настройки участников'!F:F,2+N4927))</f>
        <v>0</v>
      </c>
      <c r="D4927" s="13">
        <f>IF(M4927,'Выгрузка из ревьюшницы'!J4927,INDEX('Доп настройки участников'!G:G,2+N4927))</f>
        <v>0</v>
      </c>
      <c r="E4927" s="13" t="e">
        <f>INDEX('Сопоставление оценок'!$A$3:$A$14,MATCH(IF(M4927,'Выгрузка из ревьюшницы'!K4927,INDEX('Доп настройки участников'!H:H,2+N4927)),'Сопоставление оценок'!$C$3:$C$14,0))</f>
        <v>#N/A</v>
      </c>
      <c r="F4927" s="13" t="e">
        <f>INDEX('Сопоставление оценок'!$B$3:$B$14,MATCH(Table13[[#This Row],[mark_at_review]],'Сопоставление оценок'!$C$3:$C$14,0))</f>
        <v>#N/A</v>
      </c>
      <c r="G4927" s="13">
        <f>IF(M4927,IFERROR(IF(OR('Выгрузка из ревьюшницы'!X4927,'Выгрузка из ревьюшницы'!Z4927),1,0),0),INDEX('Доп настройки участников'!I:I,2+N4927))</f>
        <v>0</v>
      </c>
      <c r="H4927" s="13">
        <f>IF(M4927,'Выгрузка из ревьюшницы'!AJ4927,INDEX('Доп настройки участников'!J:J,2+N4927))</f>
        <v>0</v>
      </c>
      <c r="I4927" s="16" t="str">
        <f>IFERROR(IF($H4927=0,"",INDEX(Разметка!B:B,MATCH($H4927,Разметка!A:A,0))),0)</f>
        <v/>
      </c>
      <c r="J4927" s="16" t="str">
        <f>IFERROR(IF($H4927=0,"",INDEX(Разметка!C:C,MATCH($H4927,Разметка!A:A,0))),0)</f>
        <v/>
      </c>
      <c r="K4927" s="16" t="e">
        <f>IF($F4927&gt;0,IFERROR(MATCH(A4927,'Доп настройки участников'!A:A,0),-1)*(-1),0)</f>
        <v>#N/A</v>
      </c>
      <c r="L4927" s="16" t="str">
        <f t="shared" si="288"/>
        <v>Нет</v>
      </c>
      <c r="M4927" s="33" t="b">
        <f t="shared" si="289"/>
        <v>0</v>
      </c>
      <c r="N4927" s="33">
        <f t="shared" si="290"/>
        <v>4895</v>
      </c>
      <c r="O4927" s="33">
        <v>4926</v>
      </c>
    </row>
    <row r="4928" spans="1:15" x14ac:dyDescent="0.25">
      <c r="A4928" s="13">
        <f>IF(M4928,'Выгрузка из ревьюшницы'!B4928,INDEX('Доп настройки участников'!D:D,2+N4928))</f>
        <v>0</v>
      </c>
      <c r="B4928" s="13">
        <f>IF(M4928,'Выгрузка из ревьюшницы'!C4928,INDEX('Доп настройки участников'!E:E,2+N4928))</f>
        <v>0</v>
      </c>
      <c r="C4928" s="13">
        <f>IF(M4928,'Выгрузка из ревьюшницы'!H4928,INDEX('Доп настройки участников'!F:F,2+N4928))</f>
        <v>0</v>
      </c>
      <c r="D4928" s="13">
        <f>IF(M4928,'Выгрузка из ревьюшницы'!J4928,INDEX('Доп настройки участников'!G:G,2+N4928))</f>
        <v>0</v>
      </c>
      <c r="E4928" s="13" t="e">
        <f>INDEX('Сопоставление оценок'!$A$3:$A$14,MATCH(IF(M4928,'Выгрузка из ревьюшницы'!K4928,INDEX('Доп настройки участников'!H:H,2+N4928)),'Сопоставление оценок'!$C$3:$C$14,0))</f>
        <v>#N/A</v>
      </c>
      <c r="F4928" s="13" t="e">
        <f>INDEX('Сопоставление оценок'!$B$3:$B$14,MATCH(Table13[[#This Row],[mark_at_review]],'Сопоставление оценок'!$C$3:$C$14,0))</f>
        <v>#N/A</v>
      </c>
      <c r="G4928" s="13">
        <f>IF(M4928,IFERROR(IF(OR('Выгрузка из ревьюшницы'!X4928,'Выгрузка из ревьюшницы'!Z4928),1,0),0),INDEX('Доп настройки участников'!I:I,2+N4928))</f>
        <v>0</v>
      </c>
      <c r="H4928" s="13">
        <f>IF(M4928,'Выгрузка из ревьюшницы'!AJ4928,INDEX('Доп настройки участников'!J:J,2+N4928))</f>
        <v>0</v>
      </c>
      <c r="I4928" s="16" t="str">
        <f>IFERROR(IF($H4928=0,"",INDEX(Разметка!B:B,MATCH($H4928,Разметка!A:A,0))),0)</f>
        <v/>
      </c>
      <c r="J4928" s="16" t="str">
        <f>IFERROR(IF($H4928=0,"",INDEX(Разметка!C:C,MATCH($H4928,Разметка!A:A,0))),0)</f>
        <v/>
      </c>
      <c r="K4928" s="16" t="e">
        <f>IF($F4928&gt;0,IFERROR(MATCH(A4928,'Доп настройки участников'!A:A,0),-1)*(-1),0)</f>
        <v>#N/A</v>
      </c>
      <c r="L4928" s="16" t="str">
        <f t="shared" si="288"/>
        <v>Нет</v>
      </c>
      <c r="M4928" s="33" t="b">
        <f t="shared" si="289"/>
        <v>0</v>
      </c>
      <c r="N4928" s="33">
        <f t="shared" si="290"/>
        <v>4896</v>
      </c>
      <c r="O4928" s="33">
        <v>4927</v>
      </c>
    </row>
    <row r="4929" spans="1:15" x14ac:dyDescent="0.25">
      <c r="A4929" s="13">
        <f>IF(M4929,'Выгрузка из ревьюшницы'!B4929,INDEX('Доп настройки участников'!D:D,2+N4929))</f>
        <v>0</v>
      </c>
      <c r="B4929" s="13">
        <f>IF(M4929,'Выгрузка из ревьюшницы'!C4929,INDEX('Доп настройки участников'!E:E,2+N4929))</f>
        <v>0</v>
      </c>
      <c r="C4929" s="13">
        <f>IF(M4929,'Выгрузка из ревьюшницы'!H4929,INDEX('Доп настройки участников'!F:F,2+N4929))</f>
        <v>0</v>
      </c>
      <c r="D4929" s="13">
        <f>IF(M4929,'Выгрузка из ревьюшницы'!J4929,INDEX('Доп настройки участников'!G:G,2+N4929))</f>
        <v>0</v>
      </c>
      <c r="E4929" s="13" t="e">
        <f>INDEX('Сопоставление оценок'!$A$3:$A$14,MATCH(IF(M4929,'Выгрузка из ревьюшницы'!K4929,INDEX('Доп настройки участников'!H:H,2+N4929)),'Сопоставление оценок'!$C$3:$C$14,0))</f>
        <v>#N/A</v>
      </c>
      <c r="F4929" s="13" t="e">
        <f>INDEX('Сопоставление оценок'!$B$3:$B$14,MATCH(Table13[[#This Row],[mark_at_review]],'Сопоставление оценок'!$C$3:$C$14,0))</f>
        <v>#N/A</v>
      </c>
      <c r="G4929" s="13">
        <f>IF(M4929,IFERROR(IF(OR('Выгрузка из ревьюшницы'!X4929,'Выгрузка из ревьюшницы'!Z4929),1,0),0),INDEX('Доп настройки участников'!I:I,2+N4929))</f>
        <v>0</v>
      </c>
      <c r="H4929" s="13">
        <f>IF(M4929,'Выгрузка из ревьюшницы'!AJ4929,INDEX('Доп настройки участников'!J:J,2+N4929))</f>
        <v>0</v>
      </c>
      <c r="I4929" s="16" t="str">
        <f>IFERROR(IF($H4929=0,"",INDEX(Разметка!B:B,MATCH($H4929,Разметка!A:A,0))),0)</f>
        <v/>
      </c>
      <c r="J4929" s="16" t="str">
        <f>IFERROR(IF($H4929=0,"",INDEX(Разметка!C:C,MATCH($H4929,Разметка!A:A,0))),0)</f>
        <v/>
      </c>
      <c r="K4929" s="16" t="e">
        <f>IF($F4929&gt;0,IFERROR(MATCH(A4929,'Доп настройки участников'!A:A,0),-1)*(-1),0)</f>
        <v>#N/A</v>
      </c>
      <c r="L4929" s="16" t="str">
        <f t="shared" si="288"/>
        <v>Нет</v>
      </c>
      <c r="M4929" s="33" t="b">
        <f t="shared" si="289"/>
        <v>0</v>
      </c>
      <c r="N4929" s="33">
        <f t="shared" si="290"/>
        <v>4897</v>
      </c>
      <c r="O4929" s="33">
        <v>4928</v>
      </c>
    </row>
    <row r="4930" spans="1:15" x14ac:dyDescent="0.25">
      <c r="A4930" s="13">
        <f>IF(M4930,'Выгрузка из ревьюшницы'!B4930,INDEX('Доп настройки участников'!D:D,2+N4930))</f>
        <v>0</v>
      </c>
      <c r="B4930" s="13">
        <f>IF(M4930,'Выгрузка из ревьюшницы'!C4930,INDEX('Доп настройки участников'!E:E,2+N4930))</f>
        <v>0</v>
      </c>
      <c r="C4930" s="13">
        <f>IF(M4930,'Выгрузка из ревьюшницы'!H4930,INDEX('Доп настройки участников'!F:F,2+N4930))</f>
        <v>0</v>
      </c>
      <c r="D4930" s="13">
        <f>IF(M4930,'Выгрузка из ревьюшницы'!J4930,INDEX('Доп настройки участников'!G:G,2+N4930))</f>
        <v>0</v>
      </c>
      <c r="E4930" s="13" t="e">
        <f>INDEX('Сопоставление оценок'!$A$3:$A$14,MATCH(IF(M4930,'Выгрузка из ревьюшницы'!K4930,INDEX('Доп настройки участников'!H:H,2+N4930)),'Сопоставление оценок'!$C$3:$C$14,0))</f>
        <v>#N/A</v>
      </c>
      <c r="F4930" s="13" t="e">
        <f>INDEX('Сопоставление оценок'!$B$3:$B$14,MATCH(Table13[[#This Row],[mark_at_review]],'Сопоставление оценок'!$C$3:$C$14,0))</f>
        <v>#N/A</v>
      </c>
      <c r="G4930" s="13">
        <f>IF(M4930,IFERROR(IF(OR('Выгрузка из ревьюшницы'!X4930,'Выгрузка из ревьюшницы'!Z4930),1,0),0),INDEX('Доп настройки участников'!I:I,2+N4930))</f>
        <v>0</v>
      </c>
      <c r="H4930" s="13">
        <f>IF(M4930,'Выгрузка из ревьюшницы'!AJ4930,INDEX('Доп настройки участников'!J:J,2+N4930))</f>
        <v>0</v>
      </c>
      <c r="I4930" s="16" t="str">
        <f>IFERROR(IF($H4930=0,"",INDEX(Разметка!B:B,MATCH($H4930,Разметка!A:A,0))),0)</f>
        <v/>
      </c>
      <c r="J4930" s="16" t="str">
        <f>IFERROR(IF($H4930=0,"",INDEX(Разметка!C:C,MATCH($H4930,Разметка!A:A,0))),0)</f>
        <v/>
      </c>
      <c r="K4930" s="16" t="e">
        <f>IF($F4930&gt;0,IFERROR(MATCH(A4930,'Доп настройки участников'!A:A,0),-1)*(-1),0)</f>
        <v>#N/A</v>
      </c>
      <c r="L4930" s="16" t="str">
        <f t="shared" ref="L4930:L4993" si="291">IF($C4930&gt;=16,"Да","Нет")</f>
        <v>Нет</v>
      </c>
      <c r="M4930" s="33" t="b">
        <f t="shared" ref="M4930:M4993" si="292">O4930&lt;=$P$1</f>
        <v>0</v>
      </c>
      <c r="N4930" s="33">
        <f t="shared" si="290"/>
        <v>4898</v>
      </c>
      <c r="O4930" s="33">
        <v>4929</v>
      </c>
    </row>
    <row r="4931" spans="1:15" x14ac:dyDescent="0.25">
      <c r="A4931" s="13">
        <f>IF(M4931,'Выгрузка из ревьюшницы'!B4931,INDEX('Доп настройки участников'!D:D,2+N4931))</f>
        <v>0</v>
      </c>
      <c r="B4931" s="13">
        <f>IF(M4931,'Выгрузка из ревьюшницы'!C4931,INDEX('Доп настройки участников'!E:E,2+N4931))</f>
        <v>0</v>
      </c>
      <c r="C4931" s="13">
        <f>IF(M4931,'Выгрузка из ревьюшницы'!H4931,INDEX('Доп настройки участников'!F:F,2+N4931))</f>
        <v>0</v>
      </c>
      <c r="D4931" s="13">
        <f>IF(M4931,'Выгрузка из ревьюшницы'!J4931,INDEX('Доп настройки участников'!G:G,2+N4931))</f>
        <v>0</v>
      </c>
      <c r="E4931" s="13" t="e">
        <f>INDEX('Сопоставление оценок'!$A$3:$A$14,MATCH(IF(M4931,'Выгрузка из ревьюшницы'!K4931,INDEX('Доп настройки участников'!H:H,2+N4931)),'Сопоставление оценок'!$C$3:$C$14,0))</f>
        <v>#N/A</v>
      </c>
      <c r="F4931" s="13" t="e">
        <f>INDEX('Сопоставление оценок'!$B$3:$B$14,MATCH(Table13[[#This Row],[mark_at_review]],'Сопоставление оценок'!$C$3:$C$14,0))</f>
        <v>#N/A</v>
      </c>
      <c r="G4931" s="13">
        <f>IF(M4931,IFERROR(IF(OR('Выгрузка из ревьюшницы'!X4931,'Выгрузка из ревьюшницы'!Z4931),1,0),0),INDEX('Доп настройки участников'!I:I,2+N4931))</f>
        <v>0</v>
      </c>
      <c r="H4931" s="13">
        <f>IF(M4931,'Выгрузка из ревьюшницы'!AJ4931,INDEX('Доп настройки участников'!J:J,2+N4931))</f>
        <v>0</v>
      </c>
      <c r="I4931" s="16" t="str">
        <f>IFERROR(IF($H4931=0,"",INDEX(Разметка!B:B,MATCH($H4931,Разметка!A:A,0))),0)</f>
        <v/>
      </c>
      <c r="J4931" s="16" t="str">
        <f>IFERROR(IF($H4931=0,"",INDEX(Разметка!C:C,MATCH($H4931,Разметка!A:A,0))),0)</f>
        <v/>
      </c>
      <c r="K4931" s="16" t="e">
        <f>IF($F4931&gt;0,IFERROR(MATCH(A4931,'Доп настройки участников'!A:A,0),-1)*(-1),0)</f>
        <v>#N/A</v>
      </c>
      <c r="L4931" s="16" t="str">
        <f t="shared" si="291"/>
        <v>Нет</v>
      </c>
      <c r="M4931" s="33" t="b">
        <f t="shared" si="292"/>
        <v>0</v>
      </c>
      <c r="N4931" s="33">
        <f t="shared" ref="N4931:N4994" si="293">IF(M4931,0,N4930+1)</f>
        <v>4899</v>
      </c>
      <c r="O4931" s="33">
        <v>4930</v>
      </c>
    </row>
    <row r="4932" spans="1:15" x14ac:dyDescent="0.25">
      <c r="A4932" s="13">
        <f>IF(M4932,'Выгрузка из ревьюшницы'!B4932,INDEX('Доп настройки участников'!D:D,2+N4932))</f>
        <v>0</v>
      </c>
      <c r="B4932" s="13">
        <f>IF(M4932,'Выгрузка из ревьюшницы'!C4932,INDEX('Доп настройки участников'!E:E,2+N4932))</f>
        <v>0</v>
      </c>
      <c r="C4932" s="13">
        <f>IF(M4932,'Выгрузка из ревьюшницы'!H4932,INDEX('Доп настройки участников'!F:F,2+N4932))</f>
        <v>0</v>
      </c>
      <c r="D4932" s="13">
        <f>IF(M4932,'Выгрузка из ревьюшницы'!J4932,INDEX('Доп настройки участников'!G:G,2+N4932))</f>
        <v>0</v>
      </c>
      <c r="E4932" s="13" t="e">
        <f>INDEX('Сопоставление оценок'!$A$3:$A$14,MATCH(IF(M4932,'Выгрузка из ревьюшницы'!K4932,INDEX('Доп настройки участников'!H:H,2+N4932)),'Сопоставление оценок'!$C$3:$C$14,0))</f>
        <v>#N/A</v>
      </c>
      <c r="F4932" s="13" t="e">
        <f>INDEX('Сопоставление оценок'!$B$3:$B$14,MATCH(Table13[[#This Row],[mark_at_review]],'Сопоставление оценок'!$C$3:$C$14,0))</f>
        <v>#N/A</v>
      </c>
      <c r="G4932" s="13">
        <f>IF(M4932,IFERROR(IF(OR('Выгрузка из ревьюшницы'!X4932,'Выгрузка из ревьюшницы'!Z4932),1,0),0),INDEX('Доп настройки участников'!I:I,2+N4932))</f>
        <v>0</v>
      </c>
      <c r="H4932" s="13">
        <f>IF(M4932,'Выгрузка из ревьюшницы'!AJ4932,INDEX('Доп настройки участников'!J:J,2+N4932))</f>
        <v>0</v>
      </c>
      <c r="I4932" s="16" t="str">
        <f>IFERROR(IF($H4932=0,"",INDEX(Разметка!B:B,MATCH($H4932,Разметка!A:A,0))),0)</f>
        <v/>
      </c>
      <c r="J4932" s="16" t="str">
        <f>IFERROR(IF($H4932=0,"",INDEX(Разметка!C:C,MATCH($H4932,Разметка!A:A,0))),0)</f>
        <v/>
      </c>
      <c r="K4932" s="16" t="e">
        <f>IF($F4932&gt;0,IFERROR(MATCH(A4932,'Доп настройки участников'!A:A,0),-1)*(-1),0)</f>
        <v>#N/A</v>
      </c>
      <c r="L4932" s="16" t="str">
        <f t="shared" si="291"/>
        <v>Нет</v>
      </c>
      <c r="M4932" s="33" t="b">
        <f t="shared" si="292"/>
        <v>0</v>
      </c>
      <c r="N4932" s="33">
        <f t="shared" si="293"/>
        <v>4900</v>
      </c>
      <c r="O4932" s="33">
        <v>4931</v>
      </c>
    </row>
    <row r="4933" spans="1:15" x14ac:dyDescent="0.25">
      <c r="A4933" s="13">
        <f>IF(M4933,'Выгрузка из ревьюшницы'!B4933,INDEX('Доп настройки участников'!D:D,2+N4933))</f>
        <v>0</v>
      </c>
      <c r="B4933" s="13">
        <f>IF(M4933,'Выгрузка из ревьюшницы'!C4933,INDEX('Доп настройки участников'!E:E,2+N4933))</f>
        <v>0</v>
      </c>
      <c r="C4933" s="13">
        <f>IF(M4933,'Выгрузка из ревьюшницы'!H4933,INDEX('Доп настройки участников'!F:F,2+N4933))</f>
        <v>0</v>
      </c>
      <c r="D4933" s="13">
        <f>IF(M4933,'Выгрузка из ревьюшницы'!J4933,INDEX('Доп настройки участников'!G:G,2+N4933))</f>
        <v>0</v>
      </c>
      <c r="E4933" s="13" t="e">
        <f>INDEX('Сопоставление оценок'!$A$3:$A$14,MATCH(IF(M4933,'Выгрузка из ревьюшницы'!K4933,INDEX('Доп настройки участников'!H:H,2+N4933)),'Сопоставление оценок'!$C$3:$C$14,0))</f>
        <v>#N/A</v>
      </c>
      <c r="F4933" s="13" t="e">
        <f>INDEX('Сопоставление оценок'!$B$3:$B$14,MATCH(Table13[[#This Row],[mark_at_review]],'Сопоставление оценок'!$C$3:$C$14,0))</f>
        <v>#N/A</v>
      </c>
      <c r="G4933" s="13">
        <f>IF(M4933,IFERROR(IF(OR('Выгрузка из ревьюшницы'!X4933,'Выгрузка из ревьюшницы'!Z4933),1,0),0),INDEX('Доп настройки участников'!I:I,2+N4933))</f>
        <v>0</v>
      </c>
      <c r="H4933" s="13">
        <f>IF(M4933,'Выгрузка из ревьюшницы'!AJ4933,INDEX('Доп настройки участников'!J:J,2+N4933))</f>
        <v>0</v>
      </c>
      <c r="I4933" s="16" t="str">
        <f>IFERROR(IF($H4933=0,"",INDEX(Разметка!B:B,MATCH($H4933,Разметка!A:A,0))),0)</f>
        <v/>
      </c>
      <c r="J4933" s="16" t="str">
        <f>IFERROR(IF($H4933=0,"",INDEX(Разметка!C:C,MATCH($H4933,Разметка!A:A,0))),0)</f>
        <v/>
      </c>
      <c r="K4933" s="16" t="e">
        <f>IF($F4933&gt;0,IFERROR(MATCH(A4933,'Доп настройки участников'!A:A,0),-1)*(-1),0)</f>
        <v>#N/A</v>
      </c>
      <c r="L4933" s="16" t="str">
        <f t="shared" si="291"/>
        <v>Нет</v>
      </c>
      <c r="M4933" s="33" t="b">
        <f t="shared" si="292"/>
        <v>0</v>
      </c>
      <c r="N4933" s="33">
        <f t="shared" si="293"/>
        <v>4901</v>
      </c>
      <c r="O4933" s="33">
        <v>4932</v>
      </c>
    </row>
    <row r="4934" spans="1:15" x14ac:dyDescent="0.25">
      <c r="A4934" s="13">
        <f>IF(M4934,'Выгрузка из ревьюшницы'!B4934,INDEX('Доп настройки участников'!D:D,2+N4934))</f>
        <v>0</v>
      </c>
      <c r="B4934" s="13">
        <f>IF(M4934,'Выгрузка из ревьюшницы'!C4934,INDEX('Доп настройки участников'!E:E,2+N4934))</f>
        <v>0</v>
      </c>
      <c r="C4934" s="13">
        <f>IF(M4934,'Выгрузка из ревьюшницы'!H4934,INDEX('Доп настройки участников'!F:F,2+N4934))</f>
        <v>0</v>
      </c>
      <c r="D4934" s="13">
        <f>IF(M4934,'Выгрузка из ревьюшницы'!J4934,INDEX('Доп настройки участников'!G:G,2+N4934))</f>
        <v>0</v>
      </c>
      <c r="E4934" s="13" t="e">
        <f>INDEX('Сопоставление оценок'!$A$3:$A$14,MATCH(IF(M4934,'Выгрузка из ревьюшницы'!K4934,INDEX('Доп настройки участников'!H:H,2+N4934)),'Сопоставление оценок'!$C$3:$C$14,0))</f>
        <v>#N/A</v>
      </c>
      <c r="F4934" s="13" t="e">
        <f>INDEX('Сопоставление оценок'!$B$3:$B$14,MATCH(Table13[[#This Row],[mark_at_review]],'Сопоставление оценок'!$C$3:$C$14,0))</f>
        <v>#N/A</v>
      </c>
      <c r="G4934" s="13">
        <f>IF(M4934,IFERROR(IF(OR('Выгрузка из ревьюшницы'!X4934,'Выгрузка из ревьюшницы'!Z4934),1,0),0),INDEX('Доп настройки участников'!I:I,2+N4934))</f>
        <v>0</v>
      </c>
      <c r="H4934" s="13">
        <f>IF(M4934,'Выгрузка из ревьюшницы'!AJ4934,INDEX('Доп настройки участников'!J:J,2+N4934))</f>
        <v>0</v>
      </c>
      <c r="I4934" s="16" t="str">
        <f>IFERROR(IF($H4934=0,"",INDEX(Разметка!B:B,MATCH($H4934,Разметка!A:A,0))),0)</f>
        <v/>
      </c>
      <c r="J4934" s="16" t="str">
        <f>IFERROR(IF($H4934=0,"",INDEX(Разметка!C:C,MATCH($H4934,Разметка!A:A,0))),0)</f>
        <v/>
      </c>
      <c r="K4934" s="16" t="e">
        <f>IF($F4934&gt;0,IFERROR(MATCH(A4934,'Доп настройки участников'!A:A,0),-1)*(-1),0)</f>
        <v>#N/A</v>
      </c>
      <c r="L4934" s="16" t="str">
        <f t="shared" si="291"/>
        <v>Нет</v>
      </c>
      <c r="M4934" s="33" t="b">
        <f t="shared" si="292"/>
        <v>0</v>
      </c>
      <c r="N4934" s="33">
        <f t="shared" si="293"/>
        <v>4902</v>
      </c>
      <c r="O4934" s="33">
        <v>4933</v>
      </c>
    </row>
    <row r="4935" spans="1:15" x14ac:dyDescent="0.25">
      <c r="A4935" s="13">
        <f>IF(M4935,'Выгрузка из ревьюшницы'!B4935,INDEX('Доп настройки участников'!D:D,2+N4935))</f>
        <v>0</v>
      </c>
      <c r="B4935" s="13">
        <f>IF(M4935,'Выгрузка из ревьюшницы'!C4935,INDEX('Доп настройки участников'!E:E,2+N4935))</f>
        <v>0</v>
      </c>
      <c r="C4935" s="13">
        <f>IF(M4935,'Выгрузка из ревьюшницы'!H4935,INDEX('Доп настройки участников'!F:F,2+N4935))</f>
        <v>0</v>
      </c>
      <c r="D4935" s="13">
        <f>IF(M4935,'Выгрузка из ревьюшницы'!J4935,INDEX('Доп настройки участников'!G:G,2+N4935))</f>
        <v>0</v>
      </c>
      <c r="E4935" s="13" t="e">
        <f>INDEX('Сопоставление оценок'!$A$3:$A$14,MATCH(IF(M4935,'Выгрузка из ревьюшницы'!K4935,INDEX('Доп настройки участников'!H:H,2+N4935)),'Сопоставление оценок'!$C$3:$C$14,0))</f>
        <v>#N/A</v>
      </c>
      <c r="F4935" s="13" t="e">
        <f>INDEX('Сопоставление оценок'!$B$3:$B$14,MATCH(Table13[[#This Row],[mark_at_review]],'Сопоставление оценок'!$C$3:$C$14,0))</f>
        <v>#N/A</v>
      </c>
      <c r="G4935" s="13">
        <f>IF(M4935,IFERROR(IF(OR('Выгрузка из ревьюшницы'!X4935,'Выгрузка из ревьюшницы'!Z4935),1,0),0),INDEX('Доп настройки участников'!I:I,2+N4935))</f>
        <v>0</v>
      </c>
      <c r="H4935" s="13">
        <f>IF(M4935,'Выгрузка из ревьюшницы'!AJ4935,INDEX('Доп настройки участников'!J:J,2+N4935))</f>
        <v>0</v>
      </c>
      <c r="I4935" s="16" t="str">
        <f>IFERROR(IF($H4935=0,"",INDEX(Разметка!B:B,MATCH($H4935,Разметка!A:A,0))),0)</f>
        <v/>
      </c>
      <c r="J4935" s="16" t="str">
        <f>IFERROR(IF($H4935=0,"",INDEX(Разметка!C:C,MATCH($H4935,Разметка!A:A,0))),0)</f>
        <v/>
      </c>
      <c r="K4935" s="16" t="e">
        <f>IF($F4935&gt;0,IFERROR(MATCH(A4935,'Доп настройки участников'!A:A,0),-1)*(-1),0)</f>
        <v>#N/A</v>
      </c>
      <c r="L4935" s="16" t="str">
        <f t="shared" si="291"/>
        <v>Нет</v>
      </c>
      <c r="M4935" s="33" t="b">
        <f t="shared" si="292"/>
        <v>0</v>
      </c>
      <c r="N4935" s="33">
        <f t="shared" si="293"/>
        <v>4903</v>
      </c>
      <c r="O4935" s="33">
        <v>4934</v>
      </c>
    </row>
    <row r="4936" spans="1:15" x14ac:dyDescent="0.25">
      <c r="A4936" s="13">
        <f>IF(M4936,'Выгрузка из ревьюшницы'!B4936,INDEX('Доп настройки участников'!D:D,2+N4936))</f>
        <v>0</v>
      </c>
      <c r="B4936" s="13">
        <f>IF(M4936,'Выгрузка из ревьюшницы'!C4936,INDEX('Доп настройки участников'!E:E,2+N4936))</f>
        <v>0</v>
      </c>
      <c r="C4936" s="13">
        <f>IF(M4936,'Выгрузка из ревьюшницы'!H4936,INDEX('Доп настройки участников'!F:F,2+N4936))</f>
        <v>0</v>
      </c>
      <c r="D4936" s="13">
        <f>IF(M4936,'Выгрузка из ревьюшницы'!J4936,INDEX('Доп настройки участников'!G:G,2+N4936))</f>
        <v>0</v>
      </c>
      <c r="E4936" s="13" t="e">
        <f>INDEX('Сопоставление оценок'!$A$3:$A$14,MATCH(IF(M4936,'Выгрузка из ревьюшницы'!K4936,INDEX('Доп настройки участников'!H:H,2+N4936)),'Сопоставление оценок'!$C$3:$C$14,0))</f>
        <v>#N/A</v>
      </c>
      <c r="F4936" s="13" t="e">
        <f>INDEX('Сопоставление оценок'!$B$3:$B$14,MATCH(Table13[[#This Row],[mark_at_review]],'Сопоставление оценок'!$C$3:$C$14,0))</f>
        <v>#N/A</v>
      </c>
      <c r="G4936" s="13">
        <f>IF(M4936,IFERROR(IF(OR('Выгрузка из ревьюшницы'!X4936,'Выгрузка из ревьюшницы'!Z4936),1,0),0),INDEX('Доп настройки участников'!I:I,2+N4936))</f>
        <v>0</v>
      </c>
      <c r="H4936" s="13">
        <f>IF(M4936,'Выгрузка из ревьюшницы'!AJ4936,INDEX('Доп настройки участников'!J:J,2+N4936))</f>
        <v>0</v>
      </c>
      <c r="I4936" s="16" t="str">
        <f>IFERROR(IF($H4936=0,"",INDEX(Разметка!B:B,MATCH($H4936,Разметка!A:A,0))),0)</f>
        <v/>
      </c>
      <c r="J4936" s="16" t="str">
        <f>IFERROR(IF($H4936=0,"",INDEX(Разметка!C:C,MATCH($H4936,Разметка!A:A,0))),0)</f>
        <v/>
      </c>
      <c r="K4936" s="16" t="e">
        <f>IF($F4936&gt;0,IFERROR(MATCH(A4936,'Доп настройки участников'!A:A,0),-1)*(-1),0)</f>
        <v>#N/A</v>
      </c>
      <c r="L4936" s="16" t="str">
        <f t="shared" si="291"/>
        <v>Нет</v>
      </c>
      <c r="M4936" s="33" t="b">
        <f t="shared" si="292"/>
        <v>0</v>
      </c>
      <c r="N4936" s="33">
        <f t="shared" si="293"/>
        <v>4904</v>
      </c>
      <c r="O4936" s="33">
        <v>4935</v>
      </c>
    </row>
    <row r="4937" spans="1:15" x14ac:dyDescent="0.25">
      <c r="A4937" s="13">
        <f>IF(M4937,'Выгрузка из ревьюшницы'!B4937,INDEX('Доп настройки участников'!D:D,2+N4937))</f>
        <v>0</v>
      </c>
      <c r="B4937" s="13">
        <f>IF(M4937,'Выгрузка из ревьюшницы'!C4937,INDEX('Доп настройки участников'!E:E,2+N4937))</f>
        <v>0</v>
      </c>
      <c r="C4937" s="13">
        <f>IF(M4937,'Выгрузка из ревьюшницы'!H4937,INDEX('Доп настройки участников'!F:F,2+N4937))</f>
        <v>0</v>
      </c>
      <c r="D4937" s="13">
        <f>IF(M4937,'Выгрузка из ревьюшницы'!J4937,INDEX('Доп настройки участников'!G:G,2+N4937))</f>
        <v>0</v>
      </c>
      <c r="E4937" s="13" t="e">
        <f>INDEX('Сопоставление оценок'!$A$3:$A$14,MATCH(IF(M4937,'Выгрузка из ревьюшницы'!K4937,INDEX('Доп настройки участников'!H:H,2+N4937)),'Сопоставление оценок'!$C$3:$C$14,0))</f>
        <v>#N/A</v>
      </c>
      <c r="F4937" s="13" t="e">
        <f>INDEX('Сопоставление оценок'!$B$3:$B$14,MATCH(Table13[[#This Row],[mark_at_review]],'Сопоставление оценок'!$C$3:$C$14,0))</f>
        <v>#N/A</v>
      </c>
      <c r="G4937" s="13">
        <f>IF(M4937,IFERROR(IF(OR('Выгрузка из ревьюшницы'!X4937,'Выгрузка из ревьюшницы'!Z4937),1,0),0),INDEX('Доп настройки участников'!I:I,2+N4937))</f>
        <v>0</v>
      </c>
      <c r="H4937" s="13">
        <f>IF(M4937,'Выгрузка из ревьюшницы'!AJ4937,INDEX('Доп настройки участников'!J:J,2+N4937))</f>
        <v>0</v>
      </c>
      <c r="I4937" s="16" t="str">
        <f>IFERROR(IF($H4937=0,"",INDEX(Разметка!B:B,MATCH($H4937,Разметка!A:A,0))),0)</f>
        <v/>
      </c>
      <c r="J4937" s="16" t="str">
        <f>IFERROR(IF($H4937=0,"",INDEX(Разметка!C:C,MATCH($H4937,Разметка!A:A,0))),0)</f>
        <v/>
      </c>
      <c r="K4937" s="16" t="e">
        <f>IF($F4937&gt;0,IFERROR(MATCH(A4937,'Доп настройки участников'!A:A,0),-1)*(-1),0)</f>
        <v>#N/A</v>
      </c>
      <c r="L4937" s="16" t="str">
        <f t="shared" si="291"/>
        <v>Нет</v>
      </c>
      <c r="M4937" s="33" t="b">
        <f t="shared" si="292"/>
        <v>0</v>
      </c>
      <c r="N4937" s="33">
        <f t="shared" si="293"/>
        <v>4905</v>
      </c>
      <c r="O4937" s="33">
        <v>4936</v>
      </c>
    </row>
    <row r="4938" spans="1:15" x14ac:dyDescent="0.25">
      <c r="A4938" s="13">
        <f>IF(M4938,'Выгрузка из ревьюшницы'!B4938,INDEX('Доп настройки участников'!D:D,2+N4938))</f>
        <v>0</v>
      </c>
      <c r="B4938" s="13">
        <f>IF(M4938,'Выгрузка из ревьюшницы'!C4938,INDEX('Доп настройки участников'!E:E,2+N4938))</f>
        <v>0</v>
      </c>
      <c r="C4938" s="13">
        <f>IF(M4938,'Выгрузка из ревьюшницы'!H4938,INDEX('Доп настройки участников'!F:F,2+N4938))</f>
        <v>0</v>
      </c>
      <c r="D4938" s="13">
        <f>IF(M4938,'Выгрузка из ревьюшницы'!J4938,INDEX('Доп настройки участников'!G:G,2+N4938))</f>
        <v>0</v>
      </c>
      <c r="E4938" s="13" t="e">
        <f>INDEX('Сопоставление оценок'!$A$3:$A$14,MATCH(IF(M4938,'Выгрузка из ревьюшницы'!K4938,INDEX('Доп настройки участников'!H:H,2+N4938)),'Сопоставление оценок'!$C$3:$C$14,0))</f>
        <v>#N/A</v>
      </c>
      <c r="F4938" s="13" t="e">
        <f>INDEX('Сопоставление оценок'!$B$3:$B$14,MATCH(Table13[[#This Row],[mark_at_review]],'Сопоставление оценок'!$C$3:$C$14,0))</f>
        <v>#N/A</v>
      </c>
      <c r="G4938" s="13">
        <f>IF(M4938,IFERROR(IF(OR('Выгрузка из ревьюшницы'!X4938,'Выгрузка из ревьюшницы'!Z4938),1,0),0),INDEX('Доп настройки участников'!I:I,2+N4938))</f>
        <v>0</v>
      </c>
      <c r="H4938" s="13">
        <f>IF(M4938,'Выгрузка из ревьюшницы'!AJ4938,INDEX('Доп настройки участников'!J:J,2+N4938))</f>
        <v>0</v>
      </c>
      <c r="I4938" s="16" t="str">
        <f>IFERROR(IF($H4938=0,"",INDEX(Разметка!B:B,MATCH($H4938,Разметка!A:A,0))),0)</f>
        <v/>
      </c>
      <c r="J4938" s="16" t="str">
        <f>IFERROR(IF($H4938=0,"",INDEX(Разметка!C:C,MATCH($H4938,Разметка!A:A,0))),0)</f>
        <v/>
      </c>
      <c r="K4938" s="16" t="e">
        <f>IF($F4938&gt;0,IFERROR(MATCH(A4938,'Доп настройки участников'!A:A,0),-1)*(-1),0)</f>
        <v>#N/A</v>
      </c>
      <c r="L4938" s="16" t="str">
        <f t="shared" si="291"/>
        <v>Нет</v>
      </c>
      <c r="M4938" s="33" t="b">
        <f t="shared" si="292"/>
        <v>0</v>
      </c>
      <c r="N4938" s="33">
        <f t="shared" si="293"/>
        <v>4906</v>
      </c>
      <c r="O4938" s="33">
        <v>4937</v>
      </c>
    </row>
    <row r="4939" spans="1:15" x14ac:dyDescent="0.25">
      <c r="A4939" s="13">
        <f>IF(M4939,'Выгрузка из ревьюшницы'!B4939,INDEX('Доп настройки участников'!D:D,2+N4939))</f>
        <v>0</v>
      </c>
      <c r="B4939" s="13">
        <f>IF(M4939,'Выгрузка из ревьюшницы'!C4939,INDEX('Доп настройки участников'!E:E,2+N4939))</f>
        <v>0</v>
      </c>
      <c r="C4939" s="13">
        <f>IF(M4939,'Выгрузка из ревьюшницы'!H4939,INDEX('Доп настройки участников'!F:F,2+N4939))</f>
        <v>0</v>
      </c>
      <c r="D4939" s="13">
        <f>IF(M4939,'Выгрузка из ревьюшницы'!J4939,INDEX('Доп настройки участников'!G:G,2+N4939))</f>
        <v>0</v>
      </c>
      <c r="E4939" s="13" t="e">
        <f>INDEX('Сопоставление оценок'!$A$3:$A$14,MATCH(IF(M4939,'Выгрузка из ревьюшницы'!K4939,INDEX('Доп настройки участников'!H:H,2+N4939)),'Сопоставление оценок'!$C$3:$C$14,0))</f>
        <v>#N/A</v>
      </c>
      <c r="F4939" s="13" t="e">
        <f>INDEX('Сопоставление оценок'!$B$3:$B$14,MATCH(Table13[[#This Row],[mark_at_review]],'Сопоставление оценок'!$C$3:$C$14,0))</f>
        <v>#N/A</v>
      </c>
      <c r="G4939" s="13">
        <f>IF(M4939,IFERROR(IF(OR('Выгрузка из ревьюшницы'!X4939,'Выгрузка из ревьюшницы'!Z4939),1,0),0),INDEX('Доп настройки участников'!I:I,2+N4939))</f>
        <v>0</v>
      </c>
      <c r="H4939" s="13">
        <f>IF(M4939,'Выгрузка из ревьюшницы'!AJ4939,INDEX('Доп настройки участников'!J:J,2+N4939))</f>
        <v>0</v>
      </c>
      <c r="I4939" s="16" t="str">
        <f>IFERROR(IF($H4939=0,"",INDEX(Разметка!B:B,MATCH($H4939,Разметка!A:A,0))),0)</f>
        <v/>
      </c>
      <c r="J4939" s="16" t="str">
        <f>IFERROR(IF($H4939=0,"",INDEX(Разметка!C:C,MATCH($H4939,Разметка!A:A,0))),0)</f>
        <v/>
      </c>
      <c r="K4939" s="16" t="e">
        <f>IF($F4939&gt;0,IFERROR(MATCH(A4939,'Доп настройки участников'!A:A,0),-1)*(-1),0)</f>
        <v>#N/A</v>
      </c>
      <c r="L4939" s="16" t="str">
        <f t="shared" si="291"/>
        <v>Нет</v>
      </c>
      <c r="M4939" s="33" t="b">
        <f t="shared" si="292"/>
        <v>0</v>
      </c>
      <c r="N4939" s="33">
        <f t="shared" si="293"/>
        <v>4907</v>
      </c>
      <c r="O4939" s="33">
        <v>4938</v>
      </c>
    </row>
    <row r="4940" spans="1:15" x14ac:dyDescent="0.25">
      <c r="A4940" s="13">
        <f>IF(M4940,'Выгрузка из ревьюшницы'!B4940,INDEX('Доп настройки участников'!D:D,2+N4940))</f>
        <v>0</v>
      </c>
      <c r="B4940" s="13">
        <f>IF(M4940,'Выгрузка из ревьюшницы'!C4940,INDEX('Доп настройки участников'!E:E,2+N4940))</f>
        <v>0</v>
      </c>
      <c r="C4940" s="13">
        <f>IF(M4940,'Выгрузка из ревьюшницы'!H4940,INDEX('Доп настройки участников'!F:F,2+N4940))</f>
        <v>0</v>
      </c>
      <c r="D4940" s="13">
        <f>IF(M4940,'Выгрузка из ревьюшницы'!J4940,INDEX('Доп настройки участников'!G:G,2+N4940))</f>
        <v>0</v>
      </c>
      <c r="E4940" s="13" t="e">
        <f>INDEX('Сопоставление оценок'!$A$3:$A$14,MATCH(IF(M4940,'Выгрузка из ревьюшницы'!K4940,INDEX('Доп настройки участников'!H:H,2+N4940)),'Сопоставление оценок'!$C$3:$C$14,0))</f>
        <v>#N/A</v>
      </c>
      <c r="F4940" s="13" t="e">
        <f>INDEX('Сопоставление оценок'!$B$3:$B$14,MATCH(Table13[[#This Row],[mark_at_review]],'Сопоставление оценок'!$C$3:$C$14,0))</f>
        <v>#N/A</v>
      </c>
      <c r="G4940" s="13">
        <f>IF(M4940,IFERROR(IF(OR('Выгрузка из ревьюшницы'!X4940,'Выгрузка из ревьюшницы'!Z4940),1,0),0),INDEX('Доп настройки участников'!I:I,2+N4940))</f>
        <v>0</v>
      </c>
      <c r="H4940" s="13">
        <f>IF(M4940,'Выгрузка из ревьюшницы'!AJ4940,INDEX('Доп настройки участников'!J:J,2+N4940))</f>
        <v>0</v>
      </c>
      <c r="I4940" s="16" t="str">
        <f>IFERROR(IF($H4940=0,"",INDEX(Разметка!B:B,MATCH($H4940,Разметка!A:A,0))),0)</f>
        <v/>
      </c>
      <c r="J4940" s="16" t="str">
        <f>IFERROR(IF($H4940=0,"",INDEX(Разметка!C:C,MATCH($H4940,Разметка!A:A,0))),0)</f>
        <v/>
      </c>
      <c r="K4940" s="16" t="e">
        <f>IF($F4940&gt;0,IFERROR(MATCH(A4940,'Доп настройки участников'!A:A,0),-1)*(-1),0)</f>
        <v>#N/A</v>
      </c>
      <c r="L4940" s="16" t="str">
        <f t="shared" si="291"/>
        <v>Нет</v>
      </c>
      <c r="M4940" s="33" t="b">
        <f t="shared" si="292"/>
        <v>0</v>
      </c>
      <c r="N4940" s="33">
        <f t="shared" si="293"/>
        <v>4908</v>
      </c>
      <c r="O4940" s="33">
        <v>4939</v>
      </c>
    </row>
    <row r="4941" spans="1:15" x14ac:dyDescent="0.25">
      <c r="A4941" s="13">
        <f>IF(M4941,'Выгрузка из ревьюшницы'!B4941,INDEX('Доп настройки участников'!D:D,2+N4941))</f>
        <v>0</v>
      </c>
      <c r="B4941" s="13">
        <f>IF(M4941,'Выгрузка из ревьюшницы'!C4941,INDEX('Доп настройки участников'!E:E,2+N4941))</f>
        <v>0</v>
      </c>
      <c r="C4941" s="13">
        <f>IF(M4941,'Выгрузка из ревьюшницы'!H4941,INDEX('Доп настройки участников'!F:F,2+N4941))</f>
        <v>0</v>
      </c>
      <c r="D4941" s="13">
        <f>IF(M4941,'Выгрузка из ревьюшницы'!J4941,INDEX('Доп настройки участников'!G:G,2+N4941))</f>
        <v>0</v>
      </c>
      <c r="E4941" s="13" t="e">
        <f>INDEX('Сопоставление оценок'!$A$3:$A$14,MATCH(IF(M4941,'Выгрузка из ревьюшницы'!K4941,INDEX('Доп настройки участников'!H:H,2+N4941)),'Сопоставление оценок'!$C$3:$C$14,0))</f>
        <v>#N/A</v>
      </c>
      <c r="F4941" s="13" t="e">
        <f>INDEX('Сопоставление оценок'!$B$3:$B$14,MATCH(Table13[[#This Row],[mark_at_review]],'Сопоставление оценок'!$C$3:$C$14,0))</f>
        <v>#N/A</v>
      </c>
      <c r="G4941" s="13">
        <f>IF(M4941,IFERROR(IF(OR('Выгрузка из ревьюшницы'!X4941,'Выгрузка из ревьюшницы'!Z4941),1,0),0),INDEX('Доп настройки участников'!I:I,2+N4941))</f>
        <v>0</v>
      </c>
      <c r="H4941" s="13">
        <f>IF(M4941,'Выгрузка из ревьюшницы'!AJ4941,INDEX('Доп настройки участников'!J:J,2+N4941))</f>
        <v>0</v>
      </c>
      <c r="I4941" s="16" t="str">
        <f>IFERROR(IF($H4941=0,"",INDEX(Разметка!B:B,MATCH($H4941,Разметка!A:A,0))),0)</f>
        <v/>
      </c>
      <c r="J4941" s="16" t="str">
        <f>IFERROR(IF($H4941=0,"",INDEX(Разметка!C:C,MATCH($H4941,Разметка!A:A,0))),0)</f>
        <v/>
      </c>
      <c r="K4941" s="16" t="e">
        <f>IF($F4941&gt;0,IFERROR(MATCH(A4941,'Доп настройки участников'!A:A,0),-1)*(-1),0)</f>
        <v>#N/A</v>
      </c>
      <c r="L4941" s="16" t="str">
        <f t="shared" si="291"/>
        <v>Нет</v>
      </c>
      <c r="M4941" s="33" t="b">
        <f t="shared" si="292"/>
        <v>0</v>
      </c>
      <c r="N4941" s="33">
        <f t="shared" si="293"/>
        <v>4909</v>
      </c>
      <c r="O4941" s="33">
        <v>4940</v>
      </c>
    </row>
    <row r="4942" spans="1:15" x14ac:dyDescent="0.25">
      <c r="A4942" s="13">
        <f>IF(M4942,'Выгрузка из ревьюшницы'!B4942,INDEX('Доп настройки участников'!D:D,2+N4942))</f>
        <v>0</v>
      </c>
      <c r="B4942" s="13">
        <f>IF(M4942,'Выгрузка из ревьюшницы'!C4942,INDEX('Доп настройки участников'!E:E,2+N4942))</f>
        <v>0</v>
      </c>
      <c r="C4942" s="13">
        <f>IF(M4942,'Выгрузка из ревьюшницы'!H4942,INDEX('Доп настройки участников'!F:F,2+N4942))</f>
        <v>0</v>
      </c>
      <c r="D4942" s="13">
        <f>IF(M4942,'Выгрузка из ревьюшницы'!J4942,INDEX('Доп настройки участников'!G:G,2+N4942))</f>
        <v>0</v>
      </c>
      <c r="E4942" s="13" t="e">
        <f>INDEX('Сопоставление оценок'!$A$3:$A$14,MATCH(IF(M4942,'Выгрузка из ревьюшницы'!K4942,INDEX('Доп настройки участников'!H:H,2+N4942)),'Сопоставление оценок'!$C$3:$C$14,0))</f>
        <v>#N/A</v>
      </c>
      <c r="F4942" s="13" t="e">
        <f>INDEX('Сопоставление оценок'!$B$3:$B$14,MATCH(Table13[[#This Row],[mark_at_review]],'Сопоставление оценок'!$C$3:$C$14,0))</f>
        <v>#N/A</v>
      </c>
      <c r="G4942" s="13">
        <f>IF(M4942,IFERROR(IF(OR('Выгрузка из ревьюшницы'!X4942,'Выгрузка из ревьюшницы'!Z4942),1,0),0),INDEX('Доп настройки участников'!I:I,2+N4942))</f>
        <v>0</v>
      </c>
      <c r="H4942" s="13">
        <f>IF(M4942,'Выгрузка из ревьюшницы'!AJ4942,INDEX('Доп настройки участников'!J:J,2+N4942))</f>
        <v>0</v>
      </c>
      <c r="I4942" s="16" t="str">
        <f>IFERROR(IF($H4942=0,"",INDEX(Разметка!B:B,MATCH($H4942,Разметка!A:A,0))),0)</f>
        <v/>
      </c>
      <c r="J4942" s="16" t="str">
        <f>IFERROR(IF($H4942=0,"",INDEX(Разметка!C:C,MATCH($H4942,Разметка!A:A,0))),0)</f>
        <v/>
      </c>
      <c r="K4942" s="16" t="e">
        <f>IF($F4942&gt;0,IFERROR(MATCH(A4942,'Доп настройки участников'!A:A,0),-1)*(-1),0)</f>
        <v>#N/A</v>
      </c>
      <c r="L4942" s="16" t="str">
        <f t="shared" si="291"/>
        <v>Нет</v>
      </c>
      <c r="M4942" s="33" t="b">
        <f t="shared" si="292"/>
        <v>0</v>
      </c>
      <c r="N4942" s="33">
        <f t="shared" si="293"/>
        <v>4910</v>
      </c>
      <c r="O4942" s="33">
        <v>4941</v>
      </c>
    </row>
    <row r="4943" spans="1:15" x14ac:dyDescent="0.25">
      <c r="A4943" s="13">
        <f>IF(M4943,'Выгрузка из ревьюшницы'!B4943,INDEX('Доп настройки участников'!D:D,2+N4943))</f>
        <v>0</v>
      </c>
      <c r="B4943" s="13">
        <f>IF(M4943,'Выгрузка из ревьюшницы'!C4943,INDEX('Доп настройки участников'!E:E,2+N4943))</f>
        <v>0</v>
      </c>
      <c r="C4943" s="13">
        <f>IF(M4943,'Выгрузка из ревьюшницы'!H4943,INDEX('Доп настройки участников'!F:F,2+N4943))</f>
        <v>0</v>
      </c>
      <c r="D4943" s="13">
        <f>IF(M4943,'Выгрузка из ревьюшницы'!J4943,INDEX('Доп настройки участников'!G:G,2+N4943))</f>
        <v>0</v>
      </c>
      <c r="E4943" s="13" t="e">
        <f>INDEX('Сопоставление оценок'!$A$3:$A$14,MATCH(IF(M4943,'Выгрузка из ревьюшницы'!K4943,INDEX('Доп настройки участников'!H:H,2+N4943)),'Сопоставление оценок'!$C$3:$C$14,0))</f>
        <v>#N/A</v>
      </c>
      <c r="F4943" s="13" t="e">
        <f>INDEX('Сопоставление оценок'!$B$3:$B$14,MATCH(Table13[[#This Row],[mark_at_review]],'Сопоставление оценок'!$C$3:$C$14,0))</f>
        <v>#N/A</v>
      </c>
      <c r="G4943" s="13">
        <f>IF(M4943,IFERROR(IF(OR('Выгрузка из ревьюшницы'!X4943,'Выгрузка из ревьюшницы'!Z4943),1,0),0),INDEX('Доп настройки участников'!I:I,2+N4943))</f>
        <v>0</v>
      </c>
      <c r="H4943" s="13">
        <f>IF(M4943,'Выгрузка из ревьюшницы'!AJ4943,INDEX('Доп настройки участников'!J:J,2+N4943))</f>
        <v>0</v>
      </c>
      <c r="I4943" s="16" t="str">
        <f>IFERROR(IF($H4943=0,"",INDEX(Разметка!B:B,MATCH($H4943,Разметка!A:A,0))),0)</f>
        <v/>
      </c>
      <c r="J4943" s="16" t="str">
        <f>IFERROR(IF($H4943=0,"",INDEX(Разметка!C:C,MATCH($H4943,Разметка!A:A,0))),0)</f>
        <v/>
      </c>
      <c r="K4943" s="16" t="e">
        <f>IF($F4943&gt;0,IFERROR(MATCH(A4943,'Доп настройки участников'!A:A,0),-1)*(-1),0)</f>
        <v>#N/A</v>
      </c>
      <c r="L4943" s="16" t="str">
        <f t="shared" si="291"/>
        <v>Нет</v>
      </c>
      <c r="M4943" s="33" t="b">
        <f t="shared" si="292"/>
        <v>0</v>
      </c>
      <c r="N4943" s="33">
        <f t="shared" si="293"/>
        <v>4911</v>
      </c>
      <c r="O4943" s="33">
        <v>4942</v>
      </c>
    </row>
    <row r="4944" spans="1:15" x14ac:dyDescent="0.25">
      <c r="A4944" s="13">
        <f>IF(M4944,'Выгрузка из ревьюшницы'!B4944,INDEX('Доп настройки участников'!D:D,2+N4944))</f>
        <v>0</v>
      </c>
      <c r="B4944" s="13">
        <f>IF(M4944,'Выгрузка из ревьюшницы'!C4944,INDEX('Доп настройки участников'!E:E,2+N4944))</f>
        <v>0</v>
      </c>
      <c r="C4944" s="13">
        <f>IF(M4944,'Выгрузка из ревьюшницы'!H4944,INDEX('Доп настройки участников'!F:F,2+N4944))</f>
        <v>0</v>
      </c>
      <c r="D4944" s="13">
        <f>IF(M4944,'Выгрузка из ревьюшницы'!J4944,INDEX('Доп настройки участников'!G:G,2+N4944))</f>
        <v>0</v>
      </c>
      <c r="E4944" s="13" t="e">
        <f>INDEX('Сопоставление оценок'!$A$3:$A$14,MATCH(IF(M4944,'Выгрузка из ревьюшницы'!K4944,INDEX('Доп настройки участников'!H:H,2+N4944)),'Сопоставление оценок'!$C$3:$C$14,0))</f>
        <v>#N/A</v>
      </c>
      <c r="F4944" s="13" t="e">
        <f>INDEX('Сопоставление оценок'!$B$3:$B$14,MATCH(Table13[[#This Row],[mark_at_review]],'Сопоставление оценок'!$C$3:$C$14,0))</f>
        <v>#N/A</v>
      </c>
      <c r="G4944" s="13">
        <f>IF(M4944,IFERROR(IF(OR('Выгрузка из ревьюшницы'!X4944,'Выгрузка из ревьюшницы'!Z4944),1,0),0),INDEX('Доп настройки участников'!I:I,2+N4944))</f>
        <v>0</v>
      </c>
      <c r="H4944" s="13">
        <f>IF(M4944,'Выгрузка из ревьюшницы'!AJ4944,INDEX('Доп настройки участников'!J:J,2+N4944))</f>
        <v>0</v>
      </c>
      <c r="I4944" s="16" t="str">
        <f>IFERROR(IF($H4944=0,"",INDEX(Разметка!B:B,MATCH($H4944,Разметка!A:A,0))),0)</f>
        <v/>
      </c>
      <c r="J4944" s="16" t="str">
        <f>IFERROR(IF($H4944=0,"",INDEX(Разметка!C:C,MATCH($H4944,Разметка!A:A,0))),0)</f>
        <v/>
      </c>
      <c r="K4944" s="16" t="e">
        <f>IF($F4944&gt;0,IFERROR(MATCH(A4944,'Доп настройки участников'!A:A,0),-1)*(-1),0)</f>
        <v>#N/A</v>
      </c>
      <c r="L4944" s="16" t="str">
        <f t="shared" si="291"/>
        <v>Нет</v>
      </c>
      <c r="M4944" s="33" t="b">
        <f t="shared" si="292"/>
        <v>0</v>
      </c>
      <c r="N4944" s="33">
        <f t="shared" si="293"/>
        <v>4912</v>
      </c>
      <c r="O4944" s="33">
        <v>4943</v>
      </c>
    </row>
    <row r="4945" spans="1:15" x14ac:dyDescent="0.25">
      <c r="A4945" s="13">
        <f>IF(M4945,'Выгрузка из ревьюшницы'!B4945,INDEX('Доп настройки участников'!D:D,2+N4945))</f>
        <v>0</v>
      </c>
      <c r="B4945" s="13">
        <f>IF(M4945,'Выгрузка из ревьюшницы'!C4945,INDEX('Доп настройки участников'!E:E,2+N4945))</f>
        <v>0</v>
      </c>
      <c r="C4945" s="13">
        <f>IF(M4945,'Выгрузка из ревьюшницы'!H4945,INDEX('Доп настройки участников'!F:F,2+N4945))</f>
        <v>0</v>
      </c>
      <c r="D4945" s="13">
        <f>IF(M4945,'Выгрузка из ревьюшницы'!J4945,INDEX('Доп настройки участников'!G:G,2+N4945))</f>
        <v>0</v>
      </c>
      <c r="E4945" s="13" t="e">
        <f>INDEX('Сопоставление оценок'!$A$3:$A$14,MATCH(IF(M4945,'Выгрузка из ревьюшницы'!K4945,INDEX('Доп настройки участников'!H:H,2+N4945)),'Сопоставление оценок'!$C$3:$C$14,0))</f>
        <v>#N/A</v>
      </c>
      <c r="F4945" s="13" t="e">
        <f>INDEX('Сопоставление оценок'!$B$3:$B$14,MATCH(Table13[[#This Row],[mark_at_review]],'Сопоставление оценок'!$C$3:$C$14,0))</f>
        <v>#N/A</v>
      </c>
      <c r="G4945" s="13">
        <f>IF(M4945,IFERROR(IF(OR('Выгрузка из ревьюшницы'!X4945,'Выгрузка из ревьюшницы'!Z4945),1,0),0),INDEX('Доп настройки участников'!I:I,2+N4945))</f>
        <v>0</v>
      </c>
      <c r="H4945" s="13">
        <f>IF(M4945,'Выгрузка из ревьюшницы'!AJ4945,INDEX('Доп настройки участников'!J:J,2+N4945))</f>
        <v>0</v>
      </c>
      <c r="I4945" s="16" t="str">
        <f>IFERROR(IF($H4945=0,"",INDEX(Разметка!B:B,MATCH($H4945,Разметка!A:A,0))),0)</f>
        <v/>
      </c>
      <c r="J4945" s="16" t="str">
        <f>IFERROR(IF($H4945=0,"",INDEX(Разметка!C:C,MATCH($H4945,Разметка!A:A,0))),0)</f>
        <v/>
      </c>
      <c r="K4945" s="16" t="e">
        <f>IF($F4945&gt;0,IFERROR(MATCH(A4945,'Доп настройки участников'!A:A,0),-1)*(-1),0)</f>
        <v>#N/A</v>
      </c>
      <c r="L4945" s="16" t="str">
        <f t="shared" si="291"/>
        <v>Нет</v>
      </c>
      <c r="M4945" s="33" t="b">
        <f t="shared" si="292"/>
        <v>0</v>
      </c>
      <c r="N4945" s="33">
        <f t="shared" si="293"/>
        <v>4913</v>
      </c>
      <c r="O4945" s="33">
        <v>4944</v>
      </c>
    </row>
    <row r="4946" spans="1:15" x14ac:dyDescent="0.25">
      <c r="A4946" s="13">
        <f>IF(M4946,'Выгрузка из ревьюшницы'!B4946,INDEX('Доп настройки участников'!D:D,2+N4946))</f>
        <v>0</v>
      </c>
      <c r="B4946" s="13">
        <f>IF(M4946,'Выгрузка из ревьюшницы'!C4946,INDEX('Доп настройки участников'!E:E,2+N4946))</f>
        <v>0</v>
      </c>
      <c r="C4946" s="13">
        <f>IF(M4946,'Выгрузка из ревьюшницы'!H4946,INDEX('Доп настройки участников'!F:F,2+N4946))</f>
        <v>0</v>
      </c>
      <c r="D4946" s="13">
        <f>IF(M4946,'Выгрузка из ревьюшницы'!J4946,INDEX('Доп настройки участников'!G:G,2+N4946))</f>
        <v>0</v>
      </c>
      <c r="E4946" s="13" t="e">
        <f>INDEX('Сопоставление оценок'!$A$3:$A$14,MATCH(IF(M4946,'Выгрузка из ревьюшницы'!K4946,INDEX('Доп настройки участников'!H:H,2+N4946)),'Сопоставление оценок'!$C$3:$C$14,0))</f>
        <v>#N/A</v>
      </c>
      <c r="F4946" s="13" t="e">
        <f>INDEX('Сопоставление оценок'!$B$3:$B$14,MATCH(Table13[[#This Row],[mark_at_review]],'Сопоставление оценок'!$C$3:$C$14,0))</f>
        <v>#N/A</v>
      </c>
      <c r="G4946" s="13">
        <f>IF(M4946,IFERROR(IF(OR('Выгрузка из ревьюшницы'!X4946,'Выгрузка из ревьюшницы'!Z4946),1,0),0),INDEX('Доп настройки участников'!I:I,2+N4946))</f>
        <v>0</v>
      </c>
      <c r="H4946" s="13">
        <f>IF(M4946,'Выгрузка из ревьюшницы'!AJ4946,INDEX('Доп настройки участников'!J:J,2+N4946))</f>
        <v>0</v>
      </c>
      <c r="I4946" s="16" t="str">
        <f>IFERROR(IF($H4946=0,"",INDEX(Разметка!B:B,MATCH($H4946,Разметка!A:A,0))),0)</f>
        <v/>
      </c>
      <c r="J4946" s="16" t="str">
        <f>IFERROR(IF($H4946=0,"",INDEX(Разметка!C:C,MATCH($H4946,Разметка!A:A,0))),0)</f>
        <v/>
      </c>
      <c r="K4946" s="16" t="e">
        <f>IF($F4946&gt;0,IFERROR(MATCH(A4946,'Доп настройки участников'!A:A,0),-1)*(-1),0)</f>
        <v>#N/A</v>
      </c>
      <c r="L4946" s="16" t="str">
        <f t="shared" si="291"/>
        <v>Нет</v>
      </c>
      <c r="M4946" s="33" t="b">
        <f t="shared" si="292"/>
        <v>0</v>
      </c>
      <c r="N4946" s="33">
        <f t="shared" si="293"/>
        <v>4914</v>
      </c>
      <c r="O4946" s="33">
        <v>4945</v>
      </c>
    </row>
    <row r="4947" spans="1:15" x14ac:dyDescent="0.25">
      <c r="A4947" s="13">
        <f>IF(M4947,'Выгрузка из ревьюшницы'!B4947,INDEX('Доп настройки участников'!D:D,2+N4947))</f>
        <v>0</v>
      </c>
      <c r="B4947" s="13">
        <f>IF(M4947,'Выгрузка из ревьюшницы'!C4947,INDEX('Доп настройки участников'!E:E,2+N4947))</f>
        <v>0</v>
      </c>
      <c r="C4947" s="13">
        <f>IF(M4947,'Выгрузка из ревьюшницы'!H4947,INDEX('Доп настройки участников'!F:F,2+N4947))</f>
        <v>0</v>
      </c>
      <c r="D4947" s="13">
        <f>IF(M4947,'Выгрузка из ревьюшницы'!J4947,INDEX('Доп настройки участников'!G:G,2+N4947))</f>
        <v>0</v>
      </c>
      <c r="E4947" s="13" t="e">
        <f>INDEX('Сопоставление оценок'!$A$3:$A$14,MATCH(IF(M4947,'Выгрузка из ревьюшницы'!K4947,INDEX('Доп настройки участников'!H:H,2+N4947)),'Сопоставление оценок'!$C$3:$C$14,0))</f>
        <v>#N/A</v>
      </c>
      <c r="F4947" s="13" t="e">
        <f>INDEX('Сопоставление оценок'!$B$3:$B$14,MATCH(Table13[[#This Row],[mark_at_review]],'Сопоставление оценок'!$C$3:$C$14,0))</f>
        <v>#N/A</v>
      </c>
      <c r="G4947" s="13">
        <f>IF(M4947,IFERROR(IF(OR('Выгрузка из ревьюшницы'!X4947,'Выгрузка из ревьюшницы'!Z4947),1,0),0),INDEX('Доп настройки участников'!I:I,2+N4947))</f>
        <v>0</v>
      </c>
      <c r="H4947" s="13">
        <f>IF(M4947,'Выгрузка из ревьюшницы'!AJ4947,INDEX('Доп настройки участников'!J:J,2+N4947))</f>
        <v>0</v>
      </c>
      <c r="I4947" s="16" t="str">
        <f>IFERROR(IF($H4947=0,"",INDEX(Разметка!B:B,MATCH($H4947,Разметка!A:A,0))),0)</f>
        <v/>
      </c>
      <c r="J4947" s="16" t="str">
        <f>IFERROR(IF($H4947=0,"",INDEX(Разметка!C:C,MATCH($H4947,Разметка!A:A,0))),0)</f>
        <v/>
      </c>
      <c r="K4947" s="16" t="e">
        <f>IF($F4947&gt;0,IFERROR(MATCH(A4947,'Доп настройки участников'!A:A,0),-1)*(-1),0)</f>
        <v>#N/A</v>
      </c>
      <c r="L4947" s="16" t="str">
        <f t="shared" si="291"/>
        <v>Нет</v>
      </c>
      <c r="M4947" s="33" t="b">
        <f t="shared" si="292"/>
        <v>0</v>
      </c>
      <c r="N4947" s="33">
        <f t="shared" si="293"/>
        <v>4915</v>
      </c>
      <c r="O4947" s="33">
        <v>4946</v>
      </c>
    </row>
    <row r="4948" spans="1:15" x14ac:dyDescent="0.25">
      <c r="A4948" s="13">
        <f>IF(M4948,'Выгрузка из ревьюшницы'!B4948,INDEX('Доп настройки участников'!D:D,2+N4948))</f>
        <v>0</v>
      </c>
      <c r="B4948" s="13">
        <f>IF(M4948,'Выгрузка из ревьюшницы'!C4948,INDEX('Доп настройки участников'!E:E,2+N4948))</f>
        <v>0</v>
      </c>
      <c r="C4948" s="13">
        <f>IF(M4948,'Выгрузка из ревьюшницы'!H4948,INDEX('Доп настройки участников'!F:F,2+N4948))</f>
        <v>0</v>
      </c>
      <c r="D4948" s="13">
        <f>IF(M4948,'Выгрузка из ревьюшницы'!J4948,INDEX('Доп настройки участников'!G:G,2+N4948))</f>
        <v>0</v>
      </c>
      <c r="E4948" s="13" t="e">
        <f>INDEX('Сопоставление оценок'!$A$3:$A$14,MATCH(IF(M4948,'Выгрузка из ревьюшницы'!K4948,INDEX('Доп настройки участников'!H:H,2+N4948)),'Сопоставление оценок'!$C$3:$C$14,0))</f>
        <v>#N/A</v>
      </c>
      <c r="F4948" s="13" t="e">
        <f>INDEX('Сопоставление оценок'!$B$3:$B$14,MATCH(Table13[[#This Row],[mark_at_review]],'Сопоставление оценок'!$C$3:$C$14,0))</f>
        <v>#N/A</v>
      </c>
      <c r="G4948" s="13">
        <f>IF(M4948,IFERROR(IF(OR('Выгрузка из ревьюшницы'!X4948,'Выгрузка из ревьюшницы'!Z4948),1,0),0),INDEX('Доп настройки участников'!I:I,2+N4948))</f>
        <v>0</v>
      </c>
      <c r="H4948" s="13">
        <f>IF(M4948,'Выгрузка из ревьюшницы'!AJ4948,INDEX('Доп настройки участников'!J:J,2+N4948))</f>
        <v>0</v>
      </c>
      <c r="I4948" s="16" t="str">
        <f>IFERROR(IF($H4948=0,"",INDEX(Разметка!B:B,MATCH($H4948,Разметка!A:A,0))),0)</f>
        <v/>
      </c>
      <c r="J4948" s="16" t="str">
        <f>IFERROR(IF($H4948=0,"",INDEX(Разметка!C:C,MATCH($H4948,Разметка!A:A,0))),0)</f>
        <v/>
      </c>
      <c r="K4948" s="16" t="e">
        <f>IF($F4948&gt;0,IFERROR(MATCH(A4948,'Доп настройки участников'!A:A,0),-1)*(-1),0)</f>
        <v>#N/A</v>
      </c>
      <c r="L4948" s="16" t="str">
        <f t="shared" si="291"/>
        <v>Нет</v>
      </c>
      <c r="M4948" s="33" t="b">
        <f t="shared" si="292"/>
        <v>0</v>
      </c>
      <c r="N4948" s="33">
        <f t="shared" si="293"/>
        <v>4916</v>
      </c>
      <c r="O4948" s="33">
        <v>4947</v>
      </c>
    </row>
    <row r="4949" spans="1:15" x14ac:dyDescent="0.25">
      <c r="A4949" s="13">
        <f>IF(M4949,'Выгрузка из ревьюшницы'!B4949,INDEX('Доп настройки участников'!D:D,2+N4949))</f>
        <v>0</v>
      </c>
      <c r="B4949" s="13">
        <f>IF(M4949,'Выгрузка из ревьюшницы'!C4949,INDEX('Доп настройки участников'!E:E,2+N4949))</f>
        <v>0</v>
      </c>
      <c r="C4949" s="13">
        <f>IF(M4949,'Выгрузка из ревьюшницы'!H4949,INDEX('Доп настройки участников'!F:F,2+N4949))</f>
        <v>0</v>
      </c>
      <c r="D4949" s="13">
        <f>IF(M4949,'Выгрузка из ревьюшницы'!J4949,INDEX('Доп настройки участников'!G:G,2+N4949))</f>
        <v>0</v>
      </c>
      <c r="E4949" s="13" t="e">
        <f>INDEX('Сопоставление оценок'!$A$3:$A$14,MATCH(IF(M4949,'Выгрузка из ревьюшницы'!K4949,INDEX('Доп настройки участников'!H:H,2+N4949)),'Сопоставление оценок'!$C$3:$C$14,0))</f>
        <v>#N/A</v>
      </c>
      <c r="F4949" s="13" t="e">
        <f>INDEX('Сопоставление оценок'!$B$3:$B$14,MATCH(Table13[[#This Row],[mark_at_review]],'Сопоставление оценок'!$C$3:$C$14,0))</f>
        <v>#N/A</v>
      </c>
      <c r="G4949" s="13">
        <f>IF(M4949,IFERROR(IF(OR('Выгрузка из ревьюшницы'!X4949,'Выгрузка из ревьюшницы'!Z4949),1,0),0),INDEX('Доп настройки участников'!I:I,2+N4949))</f>
        <v>0</v>
      </c>
      <c r="H4949" s="13">
        <f>IF(M4949,'Выгрузка из ревьюшницы'!AJ4949,INDEX('Доп настройки участников'!J:J,2+N4949))</f>
        <v>0</v>
      </c>
      <c r="I4949" s="16" t="str">
        <f>IFERROR(IF($H4949=0,"",INDEX(Разметка!B:B,MATCH($H4949,Разметка!A:A,0))),0)</f>
        <v/>
      </c>
      <c r="J4949" s="16" t="str">
        <f>IFERROR(IF($H4949=0,"",INDEX(Разметка!C:C,MATCH($H4949,Разметка!A:A,0))),0)</f>
        <v/>
      </c>
      <c r="K4949" s="16" t="e">
        <f>IF($F4949&gt;0,IFERROR(MATCH(A4949,'Доп настройки участников'!A:A,0),-1)*(-1),0)</f>
        <v>#N/A</v>
      </c>
      <c r="L4949" s="16" t="str">
        <f t="shared" si="291"/>
        <v>Нет</v>
      </c>
      <c r="M4949" s="33" t="b">
        <f t="shared" si="292"/>
        <v>0</v>
      </c>
      <c r="N4949" s="33">
        <f t="shared" si="293"/>
        <v>4917</v>
      </c>
      <c r="O4949" s="33">
        <v>4948</v>
      </c>
    </row>
    <row r="4950" spans="1:15" x14ac:dyDescent="0.25">
      <c r="A4950" s="13">
        <f>IF(M4950,'Выгрузка из ревьюшницы'!B4950,INDEX('Доп настройки участников'!D:D,2+N4950))</f>
        <v>0</v>
      </c>
      <c r="B4950" s="13">
        <f>IF(M4950,'Выгрузка из ревьюшницы'!C4950,INDEX('Доп настройки участников'!E:E,2+N4950))</f>
        <v>0</v>
      </c>
      <c r="C4950" s="13">
        <f>IF(M4950,'Выгрузка из ревьюшницы'!H4950,INDEX('Доп настройки участников'!F:F,2+N4950))</f>
        <v>0</v>
      </c>
      <c r="D4950" s="13">
        <f>IF(M4950,'Выгрузка из ревьюшницы'!J4950,INDEX('Доп настройки участников'!G:G,2+N4950))</f>
        <v>0</v>
      </c>
      <c r="E4950" s="13" t="e">
        <f>INDEX('Сопоставление оценок'!$A$3:$A$14,MATCH(IF(M4950,'Выгрузка из ревьюшницы'!K4950,INDEX('Доп настройки участников'!H:H,2+N4950)),'Сопоставление оценок'!$C$3:$C$14,0))</f>
        <v>#N/A</v>
      </c>
      <c r="F4950" s="13" t="e">
        <f>INDEX('Сопоставление оценок'!$B$3:$B$14,MATCH(Table13[[#This Row],[mark_at_review]],'Сопоставление оценок'!$C$3:$C$14,0))</f>
        <v>#N/A</v>
      </c>
      <c r="G4950" s="13">
        <f>IF(M4950,IFERROR(IF(OR('Выгрузка из ревьюшницы'!X4950,'Выгрузка из ревьюшницы'!Z4950),1,0),0),INDEX('Доп настройки участников'!I:I,2+N4950))</f>
        <v>0</v>
      </c>
      <c r="H4950" s="13">
        <f>IF(M4950,'Выгрузка из ревьюшницы'!AJ4950,INDEX('Доп настройки участников'!J:J,2+N4950))</f>
        <v>0</v>
      </c>
      <c r="I4950" s="16" t="str">
        <f>IFERROR(IF($H4950=0,"",INDEX(Разметка!B:B,MATCH($H4950,Разметка!A:A,0))),0)</f>
        <v/>
      </c>
      <c r="J4950" s="16" t="str">
        <f>IFERROR(IF($H4950=0,"",INDEX(Разметка!C:C,MATCH($H4950,Разметка!A:A,0))),0)</f>
        <v/>
      </c>
      <c r="K4950" s="16" t="e">
        <f>IF($F4950&gt;0,IFERROR(MATCH(A4950,'Доп настройки участников'!A:A,0),-1)*(-1),0)</f>
        <v>#N/A</v>
      </c>
      <c r="L4950" s="16" t="str">
        <f t="shared" si="291"/>
        <v>Нет</v>
      </c>
      <c r="M4950" s="33" t="b">
        <f t="shared" si="292"/>
        <v>0</v>
      </c>
      <c r="N4950" s="33">
        <f t="shared" si="293"/>
        <v>4918</v>
      </c>
      <c r="O4950" s="33">
        <v>4949</v>
      </c>
    </row>
    <row r="4951" spans="1:15" x14ac:dyDescent="0.25">
      <c r="A4951" s="13">
        <f>IF(M4951,'Выгрузка из ревьюшницы'!B4951,INDEX('Доп настройки участников'!D:D,2+N4951))</f>
        <v>0</v>
      </c>
      <c r="B4951" s="13">
        <f>IF(M4951,'Выгрузка из ревьюшницы'!C4951,INDEX('Доп настройки участников'!E:E,2+N4951))</f>
        <v>0</v>
      </c>
      <c r="C4951" s="13">
        <f>IF(M4951,'Выгрузка из ревьюшницы'!H4951,INDEX('Доп настройки участников'!F:F,2+N4951))</f>
        <v>0</v>
      </c>
      <c r="D4951" s="13">
        <f>IF(M4951,'Выгрузка из ревьюшницы'!J4951,INDEX('Доп настройки участников'!G:G,2+N4951))</f>
        <v>0</v>
      </c>
      <c r="E4951" s="13" t="e">
        <f>INDEX('Сопоставление оценок'!$A$3:$A$14,MATCH(IF(M4951,'Выгрузка из ревьюшницы'!K4951,INDEX('Доп настройки участников'!H:H,2+N4951)),'Сопоставление оценок'!$C$3:$C$14,0))</f>
        <v>#N/A</v>
      </c>
      <c r="F4951" s="13" t="e">
        <f>INDEX('Сопоставление оценок'!$B$3:$B$14,MATCH(Table13[[#This Row],[mark_at_review]],'Сопоставление оценок'!$C$3:$C$14,0))</f>
        <v>#N/A</v>
      </c>
      <c r="G4951" s="13">
        <f>IF(M4951,IFERROR(IF(OR('Выгрузка из ревьюшницы'!X4951,'Выгрузка из ревьюшницы'!Z4951),1,0),0),INDEX('Доп настройки участников'!I:I,2+N4951))</f>
        <v>0</v>
      </c>
      <c r="H4951" s="13">
        <f>IF(M4951,'Выгрузка из ревьюшницы'!AJ4951,INDEX('Доп настройки участников'!J:J,2+N4951))</f>
        <v>0</v>
      </c>
      <c r="I4951" s="16" t="str">
        <f>IFERROR(IF($H4951=0,"",INDEX(Разметка!B:B,MATCH($H4951,Разметка!A:A,0))),0)</f>
        <v/>
      </c>
      <c r="J4951" s="16" t="str">
        <f>IFERROR(IF($H4951=0,"",INDEX(Разметка!C:C,MATCH($H4951,Разметка!A:A,0))),0)</f>
        <v/>
      </c>
      <c r="K4951" s="16" t="e">
        <f>IF($F4951&gt;0,IFERROR(MATCH(A4951,'Доп настройки участников'!A:A,0),-1)*(-1),0)</f>
        <v>#N/A</v>
      </c>
      <c r="L4951" s="16" t="str">
        <f t="shared" si="291"/>
        <v>Нет</v>
      </c>
      <c r="M4951" s="33" t="b">
        <f t="shared" si="292"/>
        <v>0</v>
      </c>
      <c r="N4951" s="33">
        <f t="shared" si="293"/>
        <v>4919</v>
      </c>
      <c r="O4951" s="33">
        <v>4950</v>
      </c>
    </row>
    <row r="4952" spans="1:15" x14ac:dyDescent="0.25">
      <c r="A4952" s="13">
        <f>IF(M4952,'Выгрузка из ревьюшницы'!B4952,INDEX('Доп настройки участников'!D:D,2+N4952))</f>
        <v>0</v>
      </c>
      <c r="B4952" s="13">
        <f>IF(M4952,'Выгрузка из ревьюшницы'!C4952,INDEX('Доп настройки участников'!E:E,2+N4952))</f>
        <v>0</v>
      </c>
      <c r="C4952" s="13">
        <f>IF(M4952,'Выгрузка из ревьюшницы'!H4952,INDEX('Доп настройки участников'!F:F,2+N4952))</f>
        <v>0</v>
      </c>
      <c r="D4952" s="13">
        <f>IF(M4952,'Выгрузка из ревьюшницы'!J4952,INDEX('Доп настройки участников'!G:G,2+N4952))</f>
        <v>0</v>
      </c>
      <c r="E4952" s="13" t="e">
        <f>INDEX('Сопоставление оценок'!$A$3:$A$14,MATCH(IF(M4952,'Выгрузка из ревьюшницы'!K4952,INDEX('Доп настройки участников'!H:H,2+N4952)),'Сопоставление оценок'!$C$3:$C$14,0))</f>
        <v>#N/A</v>
      </c>
      <c r="F4952" s="13" t="e">
        <f>INDEX('Сопоставление оценок'!$B$3:$B$14,MATCH(Table13[[#This Row],[mark_at_review]],'Сопоставление оценок'!$C$3:$C$14,0))</f>
        <v>#N/A</v>
      </c>
      <c r="G4952" s="13">
        <f>IF(M4952,IFERROR(IF(OR('Выгрузка из ревьюшницы'!X4952,'Выгрузка из ревьюшницы'!Z4952),1,0),0),INDEX('Доп настройки участников'!I:I,2+N4952))</f>
        <v>0</v>
      </c>
      <c r="H4952" s="13">
        <f>IF(M4952,'Выгрузка из ревьюшницы'!AJ4952,INDEX('Доп настройки участников'!J:J,2+N4952))</f>
        <v>0</v>
      </c>
      <c r="I4952" s="16" t="str">
        <f>IFERROR(IF($H4952=0,"",INDEX(Разметка!B:B,MATCH($H4952,Разметка!A:A,0))),0)</f>
        <v/>
      </c>
      <c r="J4952" s="16" t="str">
        <f>IFERROR(IF($H4952=0,"",INDEX(Разметка!C:C,MATCH($H4952,Разметка!A:A,0))),0)</f>
        <v/>
      </c>
      <c r="K4952" s="16" t="e">
        <f>IF($F4952&gt;0,IFERROR(MATCH(A4952,'Доп настройки участников'!A:A,0),-1)*(-1),0)</f>
        <v>#N/A</v>
      </c>
      <c r="L4952" s="16" t="str">
        <f t="shared" si="291"/>
        <v>Нет</v>
      </c>
      <c r="M4952" s="33" t="b">
        <f t="shared" si="292"/>
        <v>0</v>
      </c>
      <c r="N4952" s="33">
        <f t="shared" si="293"/>
        <v>4920</v>
      </c>
      <c r="O4952" s="33">
        <v>4951</v>
      </c>
    </row>
    <row r="4953" spans="1:15" x14ac:dyDescent="0.25">
      <c r="A4953" s="13">
        <f>IF(M4953,'Выгрузка из ревьюшницы'!B4953,INDEX('Доп настройки участников'!D:D,2+N4953))</f>
        <v>0</v>
      </c>
      <c r="B4953" s="13">
        <f>IF(M4953,'Выгрузка из ревьюшницы'!C4953,INDEX('Доп настройки участников'!E:E,2+N4953))</f>
        <v>0</v>
      </c>
      <c r="C4953" s="13">
        <f>IF(M4953,'Выгрузка из ревьюшницы'!H4953,INDEX('Доп настройки участников'!F:F,2+N4953))</f>
        <v>0</v>
      </c>
      <c r="D4953" s="13">
        <f>IF(M4953,'Выгрузка из ревьюшницы'!J4953,INDEX('Доп настройки участников'!G:G,2+N4953))</f>
        <v>0</v>
      </c>
      <c r="E4953" s="13" t="e">
        <f>INDEX('Сопоставление оценок'!$A$3:$A$14,MATCH(IF(M4953,'Выгрузка из ревьюшницы'!K4953,INDEX('Доп настройки участников'!H:H,2+N4953)),'Сопоставление оценок'!$C$3:$C$14,0))</f>
        <v>#N/A</v>
      </c>
      <c r="F4953" s="13" t="e">
        <f>INDEX('Сопоставление оценок'!$B$3:$B$14,MATCH(Table13[[#This Row],[mark_at_review]],'Сопоставление оценок'!$C$3:$C$14,0))</f>
        <v>#N/A</v>
      </c>
      <c r="G4953" s="13">
        <f>IF(M4953,IFERROR(IF(OR('Выгрузка из ревьюшницы'!X4953,'Выгрузка из ревьюшницы'!Z4953),1,0),0),INDEX('Доп настройки участников'!I:I,2+N4953))</f>
        <v>0</v>
      </c>
      <c r="H4953" s="13">
        <f>IF(M4953,'Выгрузка из ревьюшницы'!AJ4953,INDEX('Доп настройки участников'!J:J,2+N4953))</f>
        <v>0</v>
      </c>
      <c r="I4953" s="16" t="str">
        <f>IFERROR(IF($H4953=0,"",INDEX(Разметка!B:B,MATCH($H4953,Разметка!A:A,0))),0)</f>
        <v/>
      </c>
      <c r="J4953" s="16" t="str">
        <f>IFERROR(IF($H4953=0,"",INDEX(Разметка!C:C,MATCH($H4953,Разметка!A:A,0))),0)</f>
        <v/>
      </c>
      <c r="K4953" s="16" t="e">
        <f>IF($F4953&gt;0,IFERROR(MATCH(A4953,'Доп настройки участников'!A:A,0),-1)*(-1),0)</f>
        <v>#N/A</v>
      </c>
      <c r="L4953" s="16" t="str">
        <f t="shared" si="291"/>
        <v>Нет</v>
      </c>
      <c r="M4953" s="33" t="b">
        <f t="shared" si="292"/>
        <v>0</v>
      </c>
      <c r="N4953" s="33">
        <f t="shared" si="293"/>
        <v>4921</v>
      </c>
      <c r="O4953" s="33">
        <v>4952</v>
      </c>
    </row>
    <row r="4954" spans="1:15" x14ac:dyDescent="0.25">
      <c r="A4954" s="13">
        <f>IF(M4954,'Выгрузка из ревьюшницы'!B4954,INDEX('Доп настройки участников'!D:D,2+N4954))</f>
        <v>0</v>
      </c>
      <c r="B4954" s="13">
        <f>IF(M4954,'Выгрузка из ревьюшницы'!C4954,INDEX('Доп настройки участников'!E:E,2+N4954))</f>
        <v>0</v>
      </c>
      <c r="C4954" s="13">
        <f>IF(M4954,'Выгрузка из ревьюшницы'!H4954,INDEX('Доп настройки участников'!F:F,2+N4954))</f>
        <v>0</v>
      </c>
      <c r="D4954" s="13">
        <f>IF(M4954,'Выгрузка из ревьюшницы'!J4954,INDEX('Доп настройки участников'!G:G,2+N4954))</f>
        <v>0</v>
      </c>
      <c r="E4954" s="13" t="e">
        <f>INDEX('Сопоставление оценок'!$A$3:$A$14,MATCH(IF(M4954,'Выгрузка из ревьюшницы'!K4954,INDEX('Доп настройки участников'!H:H,2+N4954)),'Сопоставление оценок'!$C$3:$C$14,0))</f>
        <v>#N/A</v>
      </c>
      <c r="F4954" s="13" t="e">
        <f>INDEX('Сопоставление оценок'!$B$3:$B$14,MATCH(Table13[[#This Row],[mark_at_review]],'Сопоставление оценок'!$C$3:$C$14,0))</f>
        <v>#N/A</v>
      </c>
      <c r="G4954" s="13">
        <f>IF(M4954,IFERROR(IF(OR('Выгрузка из ревьюшницы'!X4954,'Выгрузка из ревьюшницы'!Z4954),1,0),0),INDEX('Доп настройки участников'!I:I,2+N4954))</f>
        <v>0</v>
      </c>
      <c r="H4954" s="13">
        <f>IF(M4954,'Выгрузка из ревьюшницы'!AJ4954,INDEX('Доп настройки участников'!J:J,2+N4954))</f>
        <v>0</v>
      </c>
      <c r="I4954" s="16" t="str">
        <f>IFERROR(IF($H4954=0,"",INDEX(Разметка!B:B,MATCH($H4954,Разметка!A:A,0))),0)</f>
        <v/>
      </c>
      <c r="J4954" s="16" t="str">
        <f>IFERROR(IF($H4954=0,"",INDEX(Разметка!C:C,MATCH($H4954,Разметка!A:A,0))),0)</f>
        <v/>
      </c>
      <c r="K4954" s="16" t="e">
        <f>IF($F4954&gt;0,IFERROR(MATCH(A4954,'Доп настройки участников'!A:A,0),-1)*(-1),0)</f>
        <v>#N/A</v>
      </c>
      <c r="L4954" s="16" t="str">
        <f t="shared" si="291"/>
        <v>Нет</v>
      </c>
      <c r="M4954" s="33" t="b">
        <f t="shared" si="292"/>
        <v>0</v>
      </c>
      <c r="N4954" s="33">
        <f t="shared" si="293"/>
        <v>4922</v>
      </c>
      <c r="O4954" s="33">
        <v>4953</v>
      </c>
    </row>
    <row r="4955" spans="1:15" x14ac:dyDescent="0.25">
      <c r="A4955" s="13">
        <f>IF(M4955,'Выгрузка из ревьюшницы'!B4955,INDEX('Доп настройки участников'!D:D,2+N4955))</f>
        <v>0</v>
      </c>
      <c r="B4955" s="13">
        <f>IF(M4955,'Выгрузка из ревьюшницы'!C4955,INDEX('Доп настройки участников'!E:E,2+N4955))</f>
        <v>0</v>
      </c>
      <c r="C4955" s="13">
        <f>IF(M4955,'Выгрузка из ревьюшницы'!H4955,INDEX('Доп настройки участников'!F:F,2+N4955))</f>
        <v>0</v>
      </c>
      <c r="D4955" s="13">
        <f>IF(M4955,'Выгрузка из ревьюшницы'!J4955,INDEX('Доп настройки участников'!G:G,2+N4955))</f>
        <v>0</v>
      </c>
      <c r="E4955" s="13" t="e">
        <f>INDEX('Сопоставление оценок'!$A$3:$A$14,MATCH(IF(M4955,'Выгрузка из ревьюшницы'!K4955,INDEX('Доп настройки участников'!H:H,2+N4955)),'Сопоставление оценок'!$C$3:$C$14,0))</f>
        <v>#N/A</v>
      </c>
      <c r="F4955" s="13" t="e">
        <f>INDEX('Сопоставление оценок'!$B$3:$B$14,MATCH(Table13[[#This Row],[mark_at_review]],'Сопоставление оценок'!$C$3:$C$14,0))</f>
        <v>#N/A</v>
      </c>
      <c r="G4955" s="13">
        <f>IF(M4955,IFERROR(IF(OR('Выгрузка из ревьюшницы'!X4955,'Выгрузка из ревьюшницы'!Z4955),1,0),0),INDEX('Доп настройки участников'!I:I,2+N4955))</f>
        <v>0</v>
      </c>
      <c r="H4955" s="13">
        <f>IF(M4955,'Выгрузка из ревьюшницы'!AJ4955,INDEX('Доп настройки участников'!J:J,2+N4955))</f>
        <v>0</v>
      </c>
      <c r="I4955" s="16" t="str">
        <f>IFERROR(IF($H4955=0,"",INDEX(Разметка!B:B,MATCH($H4955,Разметка!A:A,0))),0)</f>
        <v/>
      </c>
      <c r="J4955" s="16" t="str">
        <f>IFERROR(IF($H4955=0,"",INDEX(Разметка!C:C,MATCH($H4955,Разметка!A:A,0))),0)</f>
        <v/>
      </c>
      <c r="K4955" s="16" t="e">
        <f>IF($F4955&gt;0,IFERROR(MATCH(A4955,'Доп настройки участников'!A:A,0),-1)*(-1),0)</f>
        <v>#N/A</v>
      </c>
      <c r="L4955" s="16" t="str">
        <f t="shared" si="291"/>
        <v>Нет</v>
      </c>
      <c r="M4955" s="33" t="b">
        <f t="shared" si="292"/>
        <v>0</v>
      </c>
      <c r="N4955" s="33">
        <f t="shared" si="293"/>
        <v>4923</v>
      </c>
      <c r="O4955" s="33">
        <v>4954</v>
      </c>
    </row>
    <row r="4956" spans="1:15" x14ac:dyDescent="0.25">
      <c r="A4956" s="13">
        <f>IF(M4956,'Выгрузка из ревьюшницы'!B4956,INDEX('Доп настройки участников'!D:D,2+N4956))</f>
        <v>0</v>
      </c>
      <c r="B4956" s="13">
        <f>IF(M4956,'Выгрузка из ревьюшницы'!C4956,INDEX('Доп настройки участников'!E:E,2+N4956))</f>
        <v>0</v>
      </c>
      <c r="C4956" s="13">
        <f>IF(M4956,'Выгрузка из ревьюшницы'!H4956,INDEX('Доп настройки участников'!F:F,2+N4956))</f>
        <v>0</v>
      </c>
      <c r="D4956" s="13">
        <f>IF(M4956,'Выгрузка из ревьюшницы'!J4956,INDEX('Доп настройки участников'!G:G,2+N4956))</f>
        <v>0</v>
      </c>
      <c r="E4956" s="13" t="e">
        <f>INDEX('Сопоставление оценок'!$A$3:$A$14,MATCH(IF(M4956,'Выгрузка из ревьюшницы'!K4956,INDEX('Доп настройки участников'!H:H,2+N4956)),'Сопоставление оценок'!$C$3:$C$14,0))</f>
        <v>#N/A</v>
      </c>
      <c r="F4956" s="13" t="e">
        <f>INDEX('Сопоставление оценок'!$B$3:$B$14,MATCH(Table13[[#This Row],[mark_at_review]],'Сопоставление оценок'!$C$3:$C$14,0))</f>
        <v>#N/A</v>
      </c>
      <c r="G4956" s="13">
        <f>IF(M4956,IFERROR(IF(OR('Выгрузка из ревьюшницы'!X4956,'Выгрузка из ревьюшницы'!Z4956),1,0),0),INDEX('Доп настройки участников'!I:I,2+N4956))</f>
        <v>0</v>
      </c>
      <c r="H4956" s="13">
        <f>IF(M4956,'Выгрузка из ревьюшницы'!AJ4956,INDEX('Доп настройки участников'!J:J,2+N4956))</f>
        <v>0</v>
      </c>
      <c r="I4956" s="16" t="str">
        <f>IFERROR(IF($H4956=0,"",INDEX(Разметка!B:B,MATCH($H4956,Разметка!A:A,0))),0)</f>
        <v/>
      </c>
      <c r="J4956" s="16" t="str">
        <f>IFERROR(IF($H4956=0,"",INDEX(Разметка!C:C,MATCH($H4956,Разметка!A:A,0))),0)</f>
        <v/>
      </c>
      <c r="K4956" s="16" t="e">
        <f>IF($F4956&gt;0,IFERROR(MATCH(A4956,'Доп настройки участников'!A:A,0),-1)*(-1),0)</f>
        <v>#N/A</v>
      </c>
      <c r="L4956" s="16" t="str">
        <f t="shared" si="291"/>
        <v>Нет</v>
      </c>
      <c r="M4956" s="33" t="b">
        <f t="shared" si="292"/>
        <v>0</v>
      </c>
      <c r="N4956" s="33">
        <f t="shared" si="293"/>
        <v>4924</v>
      </c>
      <c r="O4956" s="33">
        <v>4955</v>
      </c>
    </row>
    <row r="4957" spans="1:15" x14ac:dyDescent="0.25">
      <c r="A4957" s="13">
        <f>IF(M4957,'Выгрузка из ревьюшницы'!B4957,INDEX('Доп настройки участников'!D:D,2+N4957))</f>
        <v>0</v>
      </c>
      <c r="B4957" s="13">
        <f>IF(M4957,'Выгрузка из ревьюшницы'!C4957,INDEX('Доп настройки участников'!E:E,2+N4957))</f>
        <v>0</v>
      </c>
      <c r="C4957" s="13">
        <f>IF(M4957,'Выгрузка из ревьюшницы'!H4957,INDEX('Доп настройки участников'!F:F,2+N4957))</f>
        <v>0</v>
      </c>
      <c r="D4957" s="13">
        <f>IF(M4957,'Выгрузка из ревьюшницы'!J4957,INDEX('Доп настройки участников'!G:G,2+N4957))</f>
        <v>0</v>
      </c>
      <c r="E4957" s="13" t="e">
        <f>INDEX('Сопоставление оценок'!$A$3:$A$14,MATCH(IF(M4957,'Выгрузка из ревьюшницы'!K4957,INDEX('Доп настройки участников'!H:H,2+N4957)),'Сопоставление оценок'!$C$3:$C$14,0))</f>
        <v>#N/A</v>
      </c>
      <c r="F4957" s="13" t="e">
        <f>INDEX('Сопоставление оценок'!$B$3:$B$14,MATCH(Table13[[#This Row],[mark_at_review]],'Сопоставление оценок'!$C$3:$C$14,0))</f>
        <v>#N/A</v>
      </c>
      <c r="G4957" s="13">
        <f>IF(M4957,IFERROR(IF(OR('Выгрузка из ревьюшницы'!X4957,'Выгрузка из ревьюшницы'!Z4957),1,0),0),INDEX('Доп настройки участников'!I:I,2+N4957))</f>
        <v>0</v>
      </c>
      <c r="H4957" s="13">
        <f>IF(M4957,'Выгрузка из ревьюшницы'!AJ4957,INDEX('Доп настройки участников'!J:J,2+N4957))</f>
        <v>0</v>
      </c>
      <c r="I4957" s="16" t="str">
        <f>IFERROR(IF($H4957=0,"",INDEX(Разметка!B:B,MATCH($H4957,Разметка!A:A,0))),0)</f>
        <v/>
      </c>
      <c r="J4957" s="16" t="str">
        <f>IFERROR(IF($H4957=0,"",INDEX(Разметка!C:C,MATCH($H4957,Разметка!A:A,0))),0)</f>
        <v/>
      </c>
      <c r="K4957" s="16" t="e">
        <f>IF($F4957&gt;0,IFERROR(MATCH(A4957,'Доп настройки участников'!A:A,0),-1)*(-1),0)</f>
        <v>#N/A</v>
      </c>
      <c r="L4957" s="16" t="str">
        <f t="shared" si="291"/>
        <v>Нет</v>
      </c>
      <c r="M4957" s="33" t="b">
        <f t="shared" si="292"/>
        <v>0</v>
      </c>
      <c r="N4957" s="33">
        <f t="shared" si="293"/>
        <v>4925</v>
      </c>
      <c r="O4957" s="33">
        <v>4956</v>
      </c>
    </row>
    <row r="4958" spans="1:15" x14ac:dyDescent="0.25">
      <c r="A4958" s="13">
        <f>IF(M4958,'Выгрузка из ревьюшницы'!B4958,INDEX('Доп настройки участников'!D:D,2+N4958))</f>
        <v>0</v>
      </c>
      <c r="B4958" s="13">
        <f>IF(M4958,'Выгрузка из ревьюшницы'!C4958,INDEX('Доп настройки участников'!E:E,2+N4958))</f>
        <v>0</v>
      </c>
      <c r="C4958" s="13">
        <f>IF(M4958,'Выгрузка из ревьюшницы'!H4958,INDEX('Доп настройки участников'!F:F,2+N4958))</f>
        <v>0</v>
      </c>
      <c r="D4958" s="13">
        <f>IF(M4958,'Выгрузка из ревьюшницы'!J4958,INDEX('Доп настройки участников'!G:G,2+N4958))</f>
        <v>0</v>
      </c>
      <c r="E4958" s="13" t="e">
        <f>INDEX('Сопоставление оценок'!$A$3:$A$14,MATCH(IF(M4958,'Выгрузка из ревьюшницы'!K4958,INDEX('Доп настройки участников'!H:H,2+N4958)),'Сопоставление оценок'!$C$3:$C$14,0))</f>
        <v>#N/A</v>
      </c>
      <c r="F4958" s="13" t="e">
        <f>INDEX('Сопоставление оценок'!$B$3:$B$14,MATCH(Table13[[#This Row],[mark_at_review]],'Сопоставление оценок'!$C$3:$C$14,0))</f>
        <v>#N/A</v>
      </c>
      <c r="G4958" s="13">
        <f>IF(M4958,IFERROR(IF(OR('Выгрузка из ревьюшницы'!X4958,'Выгрузка из ревьюшницы'!Z4958),1,0),0),INDEX('Доп настройки участников'!I:I,2+N4958))</f>
        <v>0</v>
      </c>
      <c r="H4958" s="13">
        <f>IF(M4958,'Выгрузка из ревьюшницы'!AJ4958,INDEX('Доп настройки участников'!J:J,2+N4958))</f>
        <v>0</v>
      </c>
      <c r="I4958" s="16" t="str">
        <f>IFERROR(IF($H4958=0,"",INDEX(Разметка!B:B,MATCH($H4958,Разметка!A:A,0))),0)</f>
        <v/>
      </c>
      <c r="J4958" s="16" t="str">
        <f>IFERROR(IF($H4958=0,"",INDEX(Разметка!C:C,MATCH($H4958,Разметка!A:A,0))),0)</f>
        <v/>
      </c>
      <c r="K4958" s="16" t="e">
        <f>IF($F4958&gt;0,IFERROR(MATCH(A4958,'Доп настройки участников'!A:A,0),-1)*(-1),0)</f>
        <v>#N/A</v>
      </c>
      <c r="L4958" s="16" t="str">
        <f t="shared" si="291"/>
        <v>Нет</v>
      </c>
      <c r="M4958" s="33" t="b">
        <f t="shared" si="292"/>
        <v>0</v>
      </c>
      <c r="N4958" s="33">
        <f t="shared" si="293"/>
        <v>4926</v>
      </c>
      <c r="O4958" s="33">
        <v>4957</v>
      </c>
    </row>
    <row r="4959" spans="1:15" x14ac:dyDescent="0.25">
      <c r="A4959" s="13">
        <f>IF(M4959,'Выгрузка из ревьюшницы'!B4959,INDEX('Доп настройки участников'!D:D,2+N4959))</f>
        <v>0</v>
      </c>
      <c r="B4959" s="13">
        <f>IF(M4959,'Выгрузка из ревьюшницы'!C4959,INDEX('Доп настройки участников'!E:E,2+N4959))</f>
        <v>0</v>
      </c>
      <c r="C4959" s="13">
        <f>IF(M4959,'Выгрузка из ревьюшницы'!H4959,INDEX('Доп настройки участников'!F:F,2+N4959))</f>
        <v>0</v>
      </c>
      <c r="D4959" s="13">
        <f>IF(M4959,'Выгрузка из ревьюшницы'!J4959,INDEX('Доп настройки участников'!G:G,2+N4959))</f>
        <v>0</v>
      </c>
      <c r="E4959" s="13" t="e">
        <f>INDEX('Сопоставление оценок'!$A$3:$A$14,MATCH(IF(M4959,'Выгрузка из ревьюшницы'!K4959,INDEX('Доп настройки участников'!H:H,2+N4959)),'Сопоставление оценок'!$C$3:$C$14,0))</f>
        <v>#N/A</v>
      </c>
      <c r="F4959" s="13" t="e">
        <f>INDEX('Сопоставление оценок'!$B$3:$B$14,MATCH(Table13[[#This Row],[mark_at_review]],'Сопоставление оценок'!$C$3:$C$14,0))</f>
        <v>#N/A</v>
      </c>
      <c r="G4959" s="13">
        <f>IF(M4959,IFERROR(IF(OR('Выгрузка из ревьюшницы'!X4959,'Выгрузка из ревьюшницы'!Z4959),1,0),0),INDEX('Доп настройки участников'!I:I,2+N4959))</f>
        <v>0</v>
      </c>
      <c r="H4959" s="13">
        <f>IF(M4959,'Выгрузка из ревьюшницы'!AJ4959,INDEX('Доп настройки участников'!J:J,2+N4959))</f>
        <v>0</v>
      </c>
      <c r="I4959" s="16" t="str">
        <f>IFERROR(IF($H4959=0,"",INDEX(Разметка!B:B,MATCH($H4959,Разметка!A:A,0))),0)</f>
        <v/>
      </c>
      <c r="J4959" s="16" t="str">
        <f>IFERROR(IF($H4959=0,"",INDEX(Разметка!C:C,MATCH($H4959,Разметка!A:A,0))),0)</f>
        <v/>
      </c>
      <c r="K4959" s="16" t="e">
        <f>IF($F4959&gt;0,IFERROR(MATCH(A4959,'Доп настройки участников'!A:A,0),-1)*(-1),0)</f>
        <v>#N/A</v>
      </c>
      <c r="L4959" s="16" t="str">
        <f t="shared" si="291"/>
        <v>Нет</v>
      </c>
      <c r="M4959" s="33" t="b">
        <f t="shared" si="292"/>
        <v>0</v>
      </c>
      <c r="N4959" s="33">
        <f t="shared" si="293"/>
        <v>4927</v>
      </c>
      <c r="O4959" s="33">
        <v>4958</v>
      </c>
    </row>
    <row r="4960" spans="1:15" x14ac:dyDescent="0.25">
      <c r="A4960" s="13">
        <f>IF(M4960,'Выгрузка из ревьюшницы'!B4960,INDEX('Доп настройки участников'!D:D,2+N4960))</f>
        <v>0</v>
      </c>
      <c r="B4960" s="13">
        <f>IF(M4960,'Выгрузка из ревьюшницы'!C4960,INDEX('Доп настройки участников'!E:E,2+N4960))</f>
        <v>0</v>
      </c>
      <c r="C4960" s="13">
        <f>IF(M4960,'Выгрузка из ревьюшницы'!H4960,INDEX('Доп настройки участников'!F:F,2+N4960))</f>
        <v>0</v>
      </c>
      <c r="D4960" s="13">
        <f>IF(M4960,'Выгрузка из ревьюшницы'!J4960,INDEX('Доп настройки участников'!G:G,2+N4960))</f>
        <v>0</v>
      </c>
      <c r="E4960" s="13" t="e">
        <f>INDEX('Сопоставление оценок'!$A$3:$A$14,MATCH(IF(M4960,'Выгрузка из ревьюшницы'!K4960,INDEX('Доп настройки участников'!H:H,2+N4960)),'Сопоставление оценок'!$C$3:$C$14,0))</f>
        <v>#N/A</v>
      </c>
      <c r="F4960" s="13" t="e">
        <f>INDEX('Сопоставление оценок'!$B$3:$B$14,MATCH(Table13[[#This Row],[mark_at_review]],'Сопоставление оценок'!$C$3:$C$14,0))</f>
        <v>#N/A</v>
      </c>
      <c r="G4960" s="13">
        <f>IF(M4960,IFERROR(IF(OR('Выгрузка из ревьюшницы'!X4960,'Выгрузка из ревьюшницы'!Z4960),1,0),0),INDEX('Доп настройки участников'!I:I,2+N4960))</f>
        <v>0</v>
      </c>
      <c r="H4960" s="13">
        <f>IF(M4960,'Выгрузка из ревьюшницы'!AJ4960,INDEX('Доп настройки участников'!J:J,2+N4960))</f>
        <v>0</v>
      </c>
      <c r="I4960" s="16" t="str">
        <f>IFERROR(IF($H4960=0,"",INDEX(Разметка!B:B,MATCH($H4960,Разметка!A:A,0))),0)</f>
        <v/>
      </c>
      <c r="J4960" s="16" t="str">
        <f>IFERROR(IF($H4960=0,"",INDEX(Разметка!C:C,MATCH($H4960,Разметка!A:A,0))),0)</f>
        <v/>
      </c>
      <c r="K4960" s="16" t="e">
        <f>IF($F4960&gt;0,IFERROR(MATCH(A4960,'Доп настройки участников'!A:A,0),-1)*(-1),0)</f>
        <v>#N/A</v>
      </c>
      <c r="L4960" s="16" t="str">
        <f t="shared" si="291"/>
        <v>Нет</v>
      </c>
      <c r="M4960" s="33" t="b">
        <f t="shared" si="292"/>
        <v>0</v>
      </c>
      <c r="N4960" s="33">
        <f t="shared" si="293"/>
        <v>4928</v>
      </c>
      <c r="O4960" s="33">
        <v>4959</v>
      </c>
    </row>
    <row r="4961" spans="1:15" x14ac:dyDescent="0.25">
      <c r="A4961" s="13">
        <f>IF(M4961,'Выгрузка из ревьюшницы'!B4961,INDEX('Доп настройки участников'!D:D,2+N4961))</f>
        <v>0</v>
      </c>
      <c r="B4961" s="13">
        <f>IF(M4961,'Выгрузка из ревьюшницы'!C4961,INDEX('Доп настройки участников'!E:E,2+N4961))</f>
        <v>0</v>
      </c>
      <c r="C4961" s="13">
        <f>IF(M4961,'Выгрузка из ревьюшницы'!H4961,INDEX('Доп настройки участников'!F:F,2+N4961))</f>
        <v>0</v>
      </c>
      <c r="D4961" s="13">
        <f>IF(M4961,'Выгрузка из ревьюшницы'!J4961,INDEX('Доп настройки участников'!G:G,2+N4961))</f>
        <v>0</v>
      </c>
      <c r="E4961" s="13" t="e">
        <f>INDEX('Сопоставление оценок'!$A$3:$A$14,MATCH(IF(M4961,'Выгрузка из ревьюшницы'!K4961,INDEX('Доп настройки участников'!H:H,2+N4961)),'Сопоставление оценок'!$C$3:$C$14,0))</f>
        <v>#N/A</v>
      </c>
      <c r="F4961" s="13" t="e">
        <f>INDEX('Сопоставление оценок'!$B$3:$B$14,MATCH(Table13[[#This Row],[mark_at_review]],'Сопоставление оценок'!$C$3:$C$14,0))</f>
        <v>#N/A</v>
      </c>
      <c r="G4961" s="13">
        <f>IF(M4961,IFERROR(IF(OR('Выгрузка из ревьюшницы'!X4961,'Выгрузка из ревьюшницы'!Z4961),1,0),0),INDEX('Доп настройки участников'!I:I,2+N4961))</f>
        <v>0</v>
      </c>
      <c r="H4961" s="13">
        <f>IF(M4961,'Выгрузка из ревьюшницы'!AJ4961,INDEX('Доп настройки участников'!J:J,2+N4961))</f>
        <v>0</v>
      </c>
      <c r="I4961" s="16" t="str">
        <f>IFERROR(IF($H4961=0,"",INDEX(Разметка!B:B,MATCH($H4961,Разметка!A:A,0))),0)</f>
        <v/>
      </c>
      <c r="J4961" s="16" t="str">
        <f>IFERROR(IF($H4961=0,"",INDEX(Разметка!C:C,MATCH($H4961,Разметка!A:A,0))),0)</f>
        <v/>
      </c>
      <c r="K4961" s="16" t="e">
        <f>IF($F4961&gt;0,IFERROR(MATCH(A4961,'Доп настройки участников'!A:A,0),-1)*(-1),0)</f>
        <v>#N/A</v>
      </c>
      <c r="L4961" s="16" t="str">
        <f t="shared" si="291"/>
        <v>Нет</v>
      </c>
      <c r="M4961" s="33" t="b">
        <f t="shared" si="292"/>
        <v>0</v>
      </c>
      <c r="N4961" s="33">
        <f t="shared" si="293"/>
        <v>4929</v>
      </c>
      <c r="O4961" s="33">
        <v>4960</v>
      </c>
    </row>
    <row r="4962" spans="1:15" x14ac:dyDescent="0.25">
      <c r="A4962" s="13">
        <f>IF(M4962,'Выгрузка из ревьюшницы'!B4962,INDEX('Доп настройки участников'!D:D,2+N4962))</f>
        <v>0</v>
      </c>
      <c r="B4962" s="13">
        <f>IF(M4962,'Выгрузка из ревьюшницы'!C4962,INDEX('Доп настройки участников'!E:E,2+N4962))</f>
        <v>0</v>
      </c>
      <c r="C4962" s="13">
        <f>IF(M4962,'Выгрузка из ревьюшницы'!H4962,INDEX('Доп настройки участников'!F:F,2+N4962))</f>
        <v>0</v>
      </c>
      <c r="D4962" s="13">
        <f>IF(M4962,'Выгрузка из ревьюшницы'!J4962,INDEX('Доп настройки участников'!G:G,2+N4962))</f>
        <v>0</v>
      </c>
      <c r="E4962" s="13" t="e">
        <f>INDEX('Сопоставление оценок'!$A$3:$A$14,MATCH(IF(M4962,'Выгрузка из ревьюшницы'!K4962,INDEX('Доп настройки участников'!H:H,2+N4962)),'Сопоставление оценок'!$C$3:$C$14,0))</f>
        <v>#N/A</v>
      </c>
      <c r="F4962" s="13" t="e">
        <f>INDEX('Сопоставление оценок'!$B$3:$B$14,MATCH(Table13[[#This Row],[mark_at_review]],'Сопоставление оценок'!$C$3:$C$14,0))</f>
        <v>#N/A</v>
      </c>
      <c r="G4962" s="13">
        <f>IF(M4962,IFERROR(IF(OR('Выгрузка из ревьюшницы'!X4962,'Выгрузка из ревьюшницы'!Z4962),1,0),0),INDEX('Доп настройки участников'!I:I,2+N4962))</f>
        <v>0</v>
      </c>
      <c r="H4962" s="13">
        <f>IF(M4962,'Выгрузка из ревьюшницы'!AJ4962,INDEX('Доп настройки участников'!J:J,2+N4962))</f>
        <v>0</v>
      </c>
      <c r="I4962" s="16" t="str">
        <f>IFERROR(IF($H4962=0,"",INDEX(Разметка!B:B,MATCH($H4962,Разметка!A:A,0))),0)</f>
        <v/>
      </c>
      <c r="J4962" s="16" t="str">
        <f>IFERROR(IF($H4962=0,"",INDEX(Разметка!C:C,MATCH($H4962,Разметка!A:A,0))),0)</f>
        <v/>
      </c>
      <c r="K4962" s="16" t="e">
        <f>IF($F4962&gt;0,IFERROR(MATCH(A4962,'Доп настройки участников'!A:A,0),-1)*(-1),0)</f>
        <v>#N/A</v>
      </c>
      <c r="L4962" s="16" t="str">
        <f t="shared" si="291"/>
        <v>Нет</v>
      </c>
      <c r="M4962" s="33" t="b">
        <f t="shared" si="292"/>
        <v>0</v>
      </c>
      <c r="N4962" s="33">
        <f t="shared" si="293"/>
        <v>4930</v>
      </c>
      <c r="O4962" s="33">
        <v>4961</v>
      </c>
    </row>
    <row r="4963" spans="1:15" x14ac:dyDescent="0.25">
      <c r="A4963" s="13">
        <f>IF(M4963,'Выгрузка из ревьюшницы'!B4963,INDEX('Доп настройки участников'!D:D,2+N4963))</f>
        <v>0</v>
      </c>
      <c r="B4963" s="13">
        <f>IF(M4963,'Выгрузка из ревьюшницы'!C4963,INDEX('Доп настройки участников'!E:E,2+N4963))</f>
        <v>0</v>
      </c>
      <c r="C4963" s="13">
        <f>IF(M4963,'Выгрузка из ревьюшницы'!H4963,INDEX('Доп настройки участников'!F:F,2+N4963))</f>
        <v>0</v>
      </c>
      <c r="D4963" s="13">
        <f>IF(M4963,'Выгрузка из ревьюшницы'!J4963,INDEX('Доп настройки участников'!G:G,2+N4963))</f>
        <v>0</v>
      </c>
      <c r="E4963" s="13" t="e">
        <f>INDEX('Сопоставление оценок'!$A$3:$A$14,MATCH(IF(M4963,'Выгрузка из ревьюшницы'!K4963,INDEX('Доп настройки участников'!H:H,2+N4963)),'Сопоставление оценок'!$C$3:$C$14,0))</f>
        <v>#N/A</v>
      </c>
      <c r="F4963" s="13" t="e">
        <f>INDEX('Сопоставление оценок'!$B$3:$B$14,MATCH(Table13[[#This Row],[mark_at_review]],'Сопоставление оценок'!$C$3:$C$14,0))</f>
        <v>#N/A</v>
      </c>
      <c r="G4963" s="13">
        <f>IF(M4963,IFERROR(IF(OR('Выгрузка из ревьюшницы'!X4963,'Выгрузка из ревьюшницы'!Z4963),1,0),0),INDEX('Доп настройки участников'!I:I,2+N4963))</f>
        <v>0</v>
      </c>
      <c r="H4963" s="13">
        <f>IF(M4963,'Выгрузка из ревьюшницы'!AJ4963,INDEX('Доп настройки участников'!J:J,2+N4963))</f>
        <v>0</v>
      </c>
      <c r="I4963" s="16" t="str">
        <f>IFERROR(IF($H4963=0,"",INDEX(Разметка!B:B,MATCH($H4963,Разметка!A:A,0))),0)</f>
        <v/>
      </c>
      <c r="J4963" s="16" t="str">
        <f>IFERROR(IF($H4963=0,"",INDEX(Разметка!C:C,MATCH($H4963,Разметка!A:A,0))),0)</f>
        <v/>
      </c>
      <c r="K4963" s="16" t="e">
        <f>IF($F4963&gt;0,IFERROR(MATCH(A4963,'Доп настройки участников'!A:A,0),-1)*(-1),0)</f>
        <v>#N/A</v>
      </c>
      <c r="L4963" s="16" t="str">
        <f t="shared" si="291"/>
        <v>Нет</v>
      </c>
      <c r="M4963" s="33" t="b">
        <f t="shared" si="292"/>
        <v>0</v>
      </c>
      <c r="N4963" s="33">
        <f t="shared" si="293"/>
        <v>4931</v>
      </c>
      <c r="O4963" s="33">
        <v>4962</v>
      </c>
    </row>
    <row r="4964" spans="1:15" x14ac:dyDescent="0.25">
      <c r="A4964" s="13">
        <f>IF(M4964,'Выгрузка из ревьюшницы'!B4964,INDEX('Доп настройки участников'!D:D,2+N4964))</f>
        <v>0</v>
      </c>
      <c r="B4964" s="13">
        <f>IF(M4964,'Выгрузка из ревьюшницы'!C4964,INDEX('Доп настройки участников'!E:E,2+N4964))</f>
        <v>0</v>
      </c>
      <c r="C4964" s="13">
        <f>IF(M4964,'Выгрузка из ревьюшницы'!H4964,INDEX('Доп настройки участников'!F:F,2+N4964))</f>
        <v>0</v>
      </c>
      <c r="D4964" s="13">
        <f>IF(M4964,'Выгрузка из ревьюшницы'!J4964,INDEX('Доп настройки участников'!G:G,2+N4964))</f>
        <v>0</v>
      </c>
      <c r="E4964" s="13" t="e">
        <f>INDEX('Сопоставление оценок'!$A$3:$A$14,MATCH(IF(M4964,'Выгрузка из ревьюшницы'!K4964,INDEX('Доп настройки участников'!H:H,2+N4964)),'Сопоставление оценок'!$C$3:$C$14,0))</f>
        <v>#N/A</v>
      </c>
      <c r="F4964" s="13" t="e">
        <f>INDEX('Сопоставление оценок'!$B$3:$B$14,MATCH(Table13[[#This Row],[mark_at_review]],'Сопоставление оценок'!$C$3:$C$14,0))</f>
        <v>#N/A</v>
      </c>
      <c r="G4964" s="13">
        <f>IF(M4964,IFERROR(IF(OR('Выгрузка из ревьюшницы'!X4964,'Выгрузка из ревьюшницы'!Z4964),1,0),0),INDEX('Доп настройки участников'!I:I,2+N4964))</f>
        <v>0</v>
      </c>
      <c r="H4964" s="13">
        <f>IF(M4964,'Выгрузка из ревьюшницы'!AJ4964,INDEX('Доп настройки участников'!J:J,2+N4964))</f>
        <v>0</v>
      </c>
      <c r="I4964" s="16" t="str">
        <f>IFERROR(IF($H4964=0,"",INDEX(Разметка!B:B,MATCH($H4964,Разметка!A:A,0))),0)</f>
        <v/>
      </c>
      <c r="J4964" s="16" t="str">
        <f>IFERROR(IF($H4964=0,"",INDEX(Разметка!C:C,MATCH($H4964,Разметка!A:A,0))),0)</f>
        <v/>
      </c>
      <c r="K4964" s="16" t="e">
        <f>IF($F4964&gt;0,IFERROR(MATCH(A4964,'Доп настройки участников'!A:A,0),-1)*(-1),0)</f>
        <v>#N/A</v>
      </c>
      <c r="L4964" s="16" t="str">
        <f t="shared" si="291"/>
        <v>Нет</v>
      </c>
      <c r="M4964" s="33" t="b">
        <f t="shared" si="292"/>
        <v>0</v>
      </c>
      <c r="N4964" s="33">
        <f t="shared" si="293"/>
        <v>4932</v>
      </c>
      <c r="O4964" s="33">
        <v>4963</v>
      </c>
    </row>
    <row r="4965" spans="1:15" x14ac:dyDescent="0.25">
      <c r="A4965" s="13">
        <f>IF(M4965,'Выгрузка из ревьюшницы'!B4965,INDEX('Доп настройки участников'!D:D,2+N4965))</f>
        <v>0</v>
      </c>
      <c r="B4965" s="13">
        <f>IF(M4965,'Выгрузка из ревьюшницы'!C4965,INDEX('Доп настройки участников'!E:E,2+N4965))</f>
        <v>0</v>
      </c>
      <c r="C4965" s="13">
        <f>IF(M4965,'Выгрузка из ревьюшницы'!H4965,INDEX('Доп настройки участников'!F:F,2+N4965))</f>
        <v>0</v>
      </c>
      <c r="D4965" s="13">
        <f>IF(M4965,'Выгрузка из ревьюшницы'!J4965,INDEX('Доп настройки участников'!G:G,2+N4965))</f>
        <v>0</v>
      </c>
      <c r="E4965" s="13" t="e">
        <f>INDEX('Сопоставление оценок'!$A$3:$A$14,MATCH(IF(M4965,'Выгрузка из ревьюшницы'!K4965,INDEX('Доп настройки участников'!H:H,2+N4965)),'Сопоставление оценок'!$C$3:$C$14,0))</f>
        <v>#N/A</v>
      </c>
      <c r="F4965" s="13" t="e">
        <f>INDEX('Сопоставление оценок'!$B$3:$B$14,MATCH(Table13[[#This Row],[mark_at_review]],'Сопоставление оценок'!$C$3:$C$14,0))</f>
        <v>#N/A</v>
      </c>
      <c r="G4965" s="13">
        <f>IF(M4965,IFERROR(IF(OR('Выгрузка из ревьюшницы'!X4965,'Выгрузка из ревьюшницы'!Z4965),1,0),0),INDEX('Доп настройки участников'!I:I,2+N4965))</f>
        <v>0</v>
      </c>
      <c r="H4965" s="13">
        <f>IF(M4965,'Выгрузка из ревьюшницы'!AJ4965,INDEX('Доп настройки участников'!J:J,2+N4965))</f>
        <v>0</v>
      </c>
      <c r="I4965" s="16" t="str">
        <f>IFERROR(IF($H4965=0,"",INDEX(Разметка!B:B,MATCH($H4965,Разметка!A:A,0))),0)</f>
        <v/>
      </c>
      <c r="J4965" s="16" t="str">
        <f>IFERROR(IF($H4965=0,"",INDEX(Разметка!C:C,MATCH($H4965,Разметка!A:A,0))),0)</f>
        <v/>
      </c>
      <c r="K4965" s="16" t="e">
        <f>IF($F4965&gt;0,IFERROR(MATCH(A4965,'Доп настройки участников'!A:A,0),-1)*(-1),0)</f>
        <v>#N/A</v>
      </c>
      <c r="L4965" s="16" t="str">
        <f t="shared" si="291"/>
        <v>Нет</v>
      </c>
      <c r="M4965" s="33" t="b">
        <f t="shared" si="292"/>
        <v>0</v>
      </c>
      <c r="N4965" s="33">
        <f t="shared" si="293"/>
        <v>4933</v>
      </c>
      <c r="O4965" s="33">
        <v>4964</v>
      </c>
    </row>
    <row r="4966" spans="1:15" x14ac:dyDescent="0.25">
      <c r="A4966" s="13">
        <f>IF(M4966,'Выгрузка из ревьюшницы'!B4966,INDEX('Доп настройки участников'!D:D,2+N4966))</f>
        <v>0</v>
      </c>
      <c r="B4966" s="13">
        <f>IF(M4966,'Выгрузка из ревьюшницы'!C4966,INDEX('Доп настройки участников'!E:E,2+N4966))</f>
        <v>0</v>
      </c>
      <c r="C4966" s="13">
        <f>IF(M4966,'Выгрузка из ревьюшницы'!H4966,INDEX('Доп настройки участников'!F:F,2+N4966))</f>
        <v>0</v>
      </c>
      <c r="D4966" s="13">
        <f>IF(M4966,'Выгрузка из ревьюшницы'!J4966,INDEX('Доп настройки участников'!G:G,2+N4966))</f>
        <v>0</v>
      </c>
      <c r="E4966" s="13" t="e">
        <f>INDEX('Сопоставление оценок'!$A$3:$A$14,MATCH(IF(M4966,'Выгрузка из ревьюшницы'!K4966,INDEX('Доп настройки участников'!H:H,2+N4966)),'Сопоставление оценок'!$C$3:$C$14,0))</f>
        <v>#N/A</v>
      </c>
      <c r="F4966" s="13" t="e">
        <f>INDEX('Сопоставление оценок'!$B$3:$B$14,MATCH(Table13[[#This Row],[mark_at_review]],'Сопоставление оценок'!$C$3:$C$14,0))</f>
        <v>#N/A</v>
      </c>
      <c r="G4966" s="13">
        <f>IF(M4966,IFERROR(IF(OR('Выгрузка из ревьюшницы'!X4966,'Выгрузка из ревьюшницы'!Z4966),1,0),0),INDEX('Доп настройки участников'!I:I,2+N4966))</f>
        <v>0</v>
      </c>
      <c r="H4966" s="13">
        <f>IF(M4966,'Выгрузка из ревьюшницы'!AJ4966,INDEX('Доп настройки участников'!J:J,2+N4966))</f>
        <v>0</v>
      </c>
      <c r="I4966" s="16" t="str">
        <f>IFERROR(IF($H4966=0,"",INDEX(Разметка!B:B,MATCH($H4966,Разметка!A:A,0))),0)</f>
        <v/>
      </c>
      <c r="J4966" s="16" t="str">
        <f>IFERROR(IF($H4966=0,"",INDEX(Разметка!C:C,MATCH($H4966,Разметка!A:A,0))),0)</f>
        <v/>
      </c>
      <c r="K4966" s="16" t="e">
        <f>IF($F4966&gt;0,IFERROR(MATCH(A4966,'Доп настройки участников'!A:A,0),-1)*(-1),0)</f>
        <v>#N/A</v>
      </c>
      <c r="L4966" s="16" t="str">
        <f t="shared" si="291"/>
        <v>Нет</v>
      </c>
      <c r="M4966" s="33" t="b">
        <f t="shared" si="292"/>
        <v>0</v>
      </c>
      <c r="N4966" s="33">
        <f t="shared" si="293"/>
        <v>4934</v>
      </c>
      <c r="O4966" s="33">
        <v>4965</v>
      </c>
    </row>
    <row r="4967" spans="1:15" x14ac:dyDescent="0.25">
      <c r="A4967" s="13">
        <f>IF(M4967,'Выгрузка из ревьюшницы'!B4967,INDEX('Доп настройки участников'!D:D,2+N4967))</f>
        <v>0</v>
      </c>
      <c r="B4967" s="13">
        <f>IF(M4967,'Выгрузка из ревьюшницы'!C4967,INDEX('Доп настройки участников'!E:E,2+N4967))</f>
        <v>0</v>
      </c>
      <c r="C4967" s="13">
        <f>IF(M4967,'Выгрузка из ревьюшницы'!H4967,INDEX('Доп настройки участников'!F:F,2+N4967))</f>
        <v>0</v>
      </c>
      <c r="D4967" s="13">
        <f>IF(M4967,'Выгрузка из ревьюшницы'!J4967,INDEX('Доп настройки участников'!G:G,2+N4967))</f>
        <v>0</v>
      </c>
      <c r="E4967" s="13" t="e">
        <f>INDEX('Сопоставление оценок'!$A$3:$A$14,MATCH(IF(M4967,'Выгрузка из ревьюшницы'!K4967,INDEX('Доп настройки участников'!H:H,2+N4967)),'Сопоставление оценок'!$C$3:$C$14,0))</f>
        <v>#N/A</v>
      </c>
      <c r="F4967" s="13" t="e">
        <f>INDEX('Сопоставление оценок'!$B$3:$B$14,MATCH(Table13[[#This Row],[mark_at_review]],'Сопоставление оценок'!$C$3:$C$14,0))</f>
        <v>#N/A</v>
      </c>
      <c r="G4967" s="13">
        <f>IF(M4967,IFERROR(IF(OR('Выгрузка из ревьюшницы'!X4967,'Выгрузка из ревьюшницы'!Z4967),1,0),0),INDEX('Доп настройки участников'!I:I,2+N4967))</f>
        <v>0</v>
      </c>
      <c r="H4967" s="13">
        <f>IF(M4967,'Выгрузка из ревьюшницы'!AJ4967,INDEX('Доп настройки участников'!J:J,2+N4967))</f>
        <v>0</v>
      </c>
      <c r="I4967" s="16" t="str">
        <f>IFERROR(IF($H4967=0,"",INDEX(Разметка!B:B,MATCH($H4967,Разметка!A:A,0))),0)</f>
        <v/>
      </c>
      <c r="J4967" s="16" t="str">
        <f>IFERROR(IF($H4967=0,"",INDEX(Разметка!C:C,MATCH($H4967,Разметка!A:A,0))),0)</f>
        <v/>
      </c>
      <c r="K4967" s="16" t="e">
        <f>IF($F4967&gt;0,IFERROR(MATCH(A4967,'Доп настройки участников'!A:A,0),-1)*(-1),0)</f>
        <v>#N/A</v>
      </c>
      <c r="L4967" s="16" t="str">
        <f t="shared" si="291"/>
        <v>Нет</v>
      </c>
      <c r="M4967" s="33" t="b">
        <f t="shared" si="292"/>
        <v>0</v>
      </c>
      <c r="N4967" s="33">
        <f t="shared" si="293"/>
        <v>4935</v>
      </c>
      <c r="O4967" s="33">
        <v>4966</v>
      </c>
    </row>
    <row r="4968" spans="1:15" x14ac:dyDescent="0.25">
      <c r="A4968" s="13">
        <f>IF(M4968,'Выгрузка из ревьюшницы'!B4968,INDEX('Доп настройки участников'!D:D,2+N4968))</f>
        <v>0</v>
      </c>
      <c r="B4968" s="13">
        <f>IF(M4968,'Выгрузка из ревьюшницы'!C4968,INDEX('Доп настройки участников'!E:E,2+N4968))</f>
        <v>0</v>
      </c>
      <c r="C4968" s="13">
        <f>IF(M4968,'Выгрузка из ревьюшницы'!H4968,INDEX('Доп настройки участников'!F:F,2+N4968))</f>
        <v>0</v>
      </c>
      <c r="D4968" s="13">
        <f>IF(M4968,'Выгрузка из ревьюшницы'!J4968,INDEX('Доп настройки участников'!G:G,2+N4968))</f>
        <v>0</v>
      </c>
      <c r="E4968" s="13" t="e">
        <f>INDEX('Сопоставление оценок'!$A$3:$A$14,MATCH(IF(M4968,'Выгрузка из ревьюшницы'!K4968,INDEX('Доп настройки участников'!H:H,2+N4968)),'Сопоставление оценок'!$C$3:$C$14,0))</f>
        <v>#N/A</v>
      </c>
      <c r="F4968" s="13" t="e">
        <f>INDEX('Сопоставление оценок'!$B$3:$B$14,MATCH(Table13[[#This Row],[mark_at_review]],'Сопоставление оценок'!$C$3:$C$14,0))</f>
        <v>#N/A</v>
      </c>
      <c r="G4968" s="13">
        <f>IF(M4968,IFERROR(IF(OR('Выгрузка из ревьюшницы'!X4968,'Выгрузка из ревьюшницы'!Z4968),1,0),0),INDEX('Доп настройки участников'!I:I,2+N4968))</f>
        <v>0</v>
      </c>
      <c r="H4968" s="13">
        <f>IF(M4968,'Выгрузка из ревьюшницы'!AJ4968,INDEX('Доп настройки участников'!J:J,2+N4968))</f>
        <v>0</v>
      </c>
      <c r="I4968" s="16" t="str">
        <f>IFERROR(IF($H4968=0,"",INDEX(Разметка!B:B,MATCH($H4968,Разметка!A:A,0))),0)</f>
        <v/>
      </c>
      <c r="J4968" s="16" t="str">
        <f>IFERROR(IF($H4968=0,"",INDEX(Разметка!C:C,MATCH($H4968,Разметка!A:A,0))),0)</f>
        <v/>
      </c>
      <c r="K4968" s="16" t="e">
        <f>IF($F4968&gt;0,IFERROR(MATCH(A4968,'Доп настройки участников'!A:A,0),-1)*(-1),0)</f>
        <v>#N/A</v>
      </c>
      <c r="L4968" s="16" t="str">
        <f t="shared" si="291"/>
        <v>Нет</v>
      </c>
      <c r="M4968" s="33" t="b">
        <f t="shared" si="292"/>
        <v>0</v>
      </c>
      <c r="N4968" s="33">
        <f t="shared" si="293"/>
        <v>4936</v>
      </c>
      <c r="O4968" s="33">
        <v>4967</v>
      </c>
    </row>
    <row r="4969" spans="1:15" x14ac:dyDescent="0.25">
      <c r="A4969" s="13">
        <f>IF(M4969,'Выгрузка из ревьюшницы'!B4969,INDEX('Доп настройки участников'!D:D,2+N4969))</f>
        <v>0</v>
      </c>
      <c r="B4969" s="13">
        <f>IF(M4969,'Выгрузка из ревьюшницы'!C4969,INDEX('Доп настройки участников'!E:E,2+N4969))</f>
        <v>0</v>
      </c>
      <c r="C4969" s="13">
        <f>IF(M4969,'Выгрузка из ревьюшницы'!H4969,INDEX('Доп настройки участников'!F:F,2+N4969))</f>
        <v>0</v>
      </c>
      <c r="D4969" s="13">
        <f>IF(M4969,'Выгрузка из ревьюшницы'!J4969,INDEX('Доп настройки участников'!G:G,2+N4969))</f>
        <v>0</v>
      </c>
      <c r="E4969" s="13" t="e">
        <f>INDEX('Сопоставление оценок'!$A$3:$A$14,MATCH(IF(M4969,'Выгрузка из ревьюшницы'!K4969,INDEX('Доп настройки участников'!H:H,2+N4969)),'Сопоставление оценок'!$C$3:$C$14,0))</f>
        <v>#N/A</v>
      </c>
      <c r="F4969" s="13" t="e">
        <f>INDEX('Сопоставление оценок'!$B$3:$B$14,MATCH(Table13[[#This Row],[mark_at_review]],'Сопоставление оценок'!$C$3:$C$14,0))</f>
        <v>#N/A</v>
      </c>
      <c r="G4969" s="13">
        <f>IF(M4969,IFERROR(IF(OR('Выгрузка из ревьюшницы'!X4969,'Выгрузка из ревьюшницы'!Z4969),1,0),0),INDEX('Доп настройки участников'!I:I,2+N4969))</f>
        <v>0</v>
      </c>
      <c r="H4969" s="13">
        <f>IF(M4969,'Выгрузка из ревьюшницы'!AJ4969,INDEX('Доп настройки участников'!J:J,2+N4969))</f>
        <v>0</v>
      </c>
      <c r="I4969" s="16" t="str">
        <f>IFERROR(IF($H4969=0,"",INDEX(Разметка!B:B,MATCH($H4969,Разметка!A:A,0))),0)</f>
        <v/>
      </c>
      <c r="J4969" s="16" t="str">
        <f>IFERROR(IF($H4969=0,"",INDEX(Разметка!C:C,MATCH($H4969,Разметка!A:A,0))),0)</f>
        <v/>
      </c>
      <c r="K4969" s="16" t="e">
        <f>IF($F4969&gt;0,IFERROR(MATCH(A4969,'Доп настройки участников'!A:A,0),-1)*(-1),0)</f>
        <v>#N/A</v>
      </c>
      <c r="L4969" s="16" t="str">
        <f t="shared" si="291"/>
        <v>Нет</v>
      </c>
      <c r="M4969" s="33" t="b">
        <f t="shared" si="292"/>
        <v>0</v>
      </c>
      <c r="N4969" s="33">
        <f t="shared" si="293"/>
        <v>4937</v>
      </c>
      <c r="O4969" s="33">
        <v>4968</v>
      </c>
    </row>
    <row r="4970" spans="1:15" x14ac:dyDescent="0.25">
      <c r="A4970" s="13">
        <f>IF(M4970,'Выгрузка из ревьюшницы'!B4970,INDEX('Доп настройки участников'!D:D,2+N4970))</f>
        <v>0</v>
      </c>
      <c r="B4970" s="13">
        <f>IF(M4970,'Выгрузка из ревьюшницы'!C4970,INDEX('Доп настройки участников'!E:E,2+N4970))</f>
        <v>0</v>
      </c>
      <c r="C4970" s="13">
        <f>IF(M4970,'Выгрузка из ревьюшницы'!H4970,INDEX('Доп настройки участников'!F:F,2+N4970))</f>
        <v>0</v>
      </c>
      <c r="D4970" s="13">
        <f>IF(M4970,'Выгрузка из ревьюшницы'!J4970,INDEX('Доп настройки участников'!G:G,2+N4970))</f>
        <v>0</v>
      </c>
      <c r="E4970" s="13" t="e">
        <f>INDEX('Сопоставление оценок'!$A$3:$A$14,MATCH(IF(M4970,'Выгрузка из ревьюшницы'!K4970,INDEX('Доп настройки участников'!H:H,2+N4970)),'Сопоставление оценок'!$C$3:$C$14,0))</f>
        <v>#N/A</v>
      </c>
      <c r="F4970" s="13" t="e">
        <f>INDEX('Сопоставление оценок'!$B$3:$B$14,MATCH(Table13[[#This Row],[mark_at_review]],'Сопоставление оценок'!$C$3:$C$14,0))</f>
        <v>#N/A</v>
      </c>
      <c r="G4970" s="13">
        <f>IF(M4970,IFERROR(IF(OR('Выгрузка из ревьюшницы'!X4970,'Выгрузка из ревьюшницы'!Z4970),1,0),0),INDEX('Доп настройки участников'!I:I,2+N4970))</f>
        <v>0</v>
      </c>
      <c r="H4970" s="13">
        <f>IF(M4970,'Выгрузка из ревьюшницы'!AJ4970,INDEX('Доп настройки участников'!J:J,2+N4970))</f>
        <v>0</v>
      </c>
      <c r="I4970" s="16" t="str">
        <f>IFERROR(IF($H4970=0,"",INDEX(Разметка!B:B,MATCH($H4970,Разметка!A:A,0))),0)</f>
        <v/>
      </c>
      <c r="J4970" s="16" t="str">
        <f>IFERROR(IF($H4970=0,"",INDEX(Разметка!C:C,MATCH($H4970,Разметка!A:A,0))),0)</f>
        <v/>
      </c>
      <c r="K4970" s="16" t="e">
        <f>IF($F4970&gt;0,IFERROR(MATCH(A4970,'Доп настройки участников'!A:A,0),-1)*(-1),0)</f>
        <v>#N/A</v>
      </c>
      <c r="L4970" s="16" t="str">
        <f t="shared" si="291"/>
        <v>Нет</v>
      </c>
      <c r="M4970" s="33" t="b">
        <f t="shared" si="292"/>
        <v>0</v>
      </c>
      <c r="N4970" s="33">
        <f t="shared" si="293"/>
        <v>4938</v>
      </c>
      <c r="O4970" s="33">
        <v>4969</v>
      </c>
    </row>
    <row r="4971" spans="1:15" x14ac:dyDescent="0.25">
      <c r="A4971" s="13">
        <f>IF(M4971,'Выгрузка из ревьюшницы'!B4971,INDEX('Доп настройки участников'!D:D,2+N4971))</f>
        <v>0</v>
      </c>
      <c r="B4971" s="13">
        <f>IF(M4971,'Выгрузка из ревьюшницы'!C4971,INDEX('Доп настройки участников'!E:E,2+N4971))</f>
        <v>0</v>
      </c>
      <c r="C4971" s="13">
        <f>IF(M4971,'Выгрузка из ревьюшницы'!H4971,INDEX('Доп настройки участников'!F:F,2+N4971))</f>
        <v>0</v>
      </c>
      <c r="D4971" s="13">
        <f>IF(M4971,'Выгрузка из ревьюшницы'!J4971,INDEX('Доп настройки участников'!G:G,2+N4971))</f>
        <v>0</v>
      </c>
      <c r="E4971" s="13" t="e">
        <f>INDEX('Сопоставление оценок'!$A$3:$A$14,MATCH(IF(M4971,'Выгрузка из ревьюшницы'!K4971,INDEX('Доп настройки участников'!H:H,2+N4971)),'Сопоставление оценок'!$C$3:$C$14,0))</f>
        <v>#N/A</v>
      </c>
      <c r="F4971" s="13" t="e">
        <f>INDEX('Сопоставление оценок'!$B$3:$B$14,MATCH(Table13[[#This Row],[mark_at_review]],'Сопоставление оценок'!$C$3:$C$14,0))</f>
        <v>#N/A</v>
      </c>
      <c r="G4971" s="13">
        <f>IF(M4971,IFERROR(IF(OR('Выгрузка из ревьюшницы'!X4971,'Выгрузка из ревьюшницы'!Z4971),1,0),0),INDEX('Доп настройки участников'!I:I,2+N4971))</f>
        <v>0</v>
      </c>
      <c r="H4971" s="13">
        <f>IF(M4971,'Выгрузка из ревьюшницы'!AJ4971,INDEX('Доп настройки участников'!J:J,2+N4971))</f>
        <v>0</v>
      </c>
      <c r="I4971" s="16" t="str">
        <f>IFERROR(IF($H4971=0,"",INDEX(Разметка!B:B,MATCH($H4971,Разметка!A:A,0))),0)</f>
        <v/>
      </c>
      <c r="J4971" s="16" t="str">
        <f>IFERROR(IF($H4971=0,"",INDEX(Разметка!C:C,MATCH($H4971,Разметка!A:A,0))),0)</f>
        <v/>
      </c>
      <c r="K4971" s="16" t="e">
        <f>IF($F4971&gt;0,IFERROR(MATCH(A4971,'Доп настройки участников'!A:A,0),-1)*(-1),0)</f>
        <v>#N/A</v>
      </c>
      <c r="L4971" s="16" t="str">
        <f t="shared" si="291"/>
        <v>Нет</v>
      </c>
      <c r="M4971" s="33" t="b">
        <f t="shared" si="292"/>
        <v>0</v>
      </c>
      <c r="N4971" s="33">
        <f t="shared" si="293"/>
        <v>4939</v>
      </c>
      <c r="O4971" s="33">
        <v>4970</v>
      </c>
    </row>
    <row r="4972" spans="1:15" x14ac:dyDescent="0.25">
      <c r="A4972" s="13">
        <f>IF(M4972,'Выгрузка из ревьюшницы'!B4972,INDEX('Доп настройки участников'!D:D,2+N4972))</f>
        <v>0</v>
      </c>
      <c r="B4972" s="13">
        <f>IF(M4972,'Выгрузка из ревьюшницы'!C4972,INDEX('Доп настройки участников'!E:E,2+N4972))</f>
        <v>0</v>
      </c>
      <c r="C4972" s="13">
        <f>IF(M4972,'Выгрузка из ревьюшницы'!H4972,INDEX('Доп настройки участников'!F:F,2+N4972))</f>
        <v>0</v>
      </c>
      <c r="D4972" s="13">
        <f>IF(M4972,'Выгрузка из ревьюшницы'!J4972,INDEX('Доп настройки участников'!G:G,2+N4972))</f>
        <v>0</v>
      </c>
      <c r="E4972" s="13" t="e">
        <f>INDEX('Сопоставление оценок'!$A$3:$A$14,MATCH(IF(M4972,'Выгрузка из ревьюшницы'!K4972,INDEX('Доп настройки участников'!H:H,2+N4972)),'Сопоставление оценок'!$C$3:$C$14,0))</f>
        <v>#N/A</v>
      </c>
      <c r="F4972" s="13" t="e">
        <f>INDEX('Сопоставление оценок'!$B$3:$B$14,MATCH(Table13[[#This Row],[mark_at_review]],'Сопоставление оценок'!$C$3:$C$14,0))</f>
        <v>#N/A</v>
      </c>
      <c r="G4972" s="13">
        <f>IF(M4972,IFERROR(IF(OR('Выгрузка из ревьюшницы'!X4972,'Выгрузка из ревьюшницы'!Z4972),1,0),0),INDEX('Доп настройки участников'!I:I,2+N4972))</f>
        <v>0</v>
      </c>
      <c r="H4972" s="13">
        <f>IF(M4972,'Выгрузка из ревьюшницы'!AJ4972,INDEX('Доп настройки участников'!J:J,2+N4972))</f>
        <v>0</v>
      </c>
      <c r="I4972" s="16" t="str">
        <f>IFERROR(IF($H4972=0,"",INDEX(Разметка!B:B,MATCH($H4972,Разметка!A:A,0))),0)</f>
        <v/>
      </c>
      <c r="J4972" s="16" t="str">
        <f>IFERROR(IF($H4972=0,"",INDEX(Разметка!C:C,MATCH($H4972,Разметка!A:A,0))),0)</f>
        <v/>
      </c>
      <c r="K4972" s="16" t="e">
        <f>IF($F4972&gt;0,IFERROR(MATCH(A4972,'Доп настройки участников'!A:A,0),-1)*(-1),0)</f>
        <v>#N/A</v>
      </c>
      <c r="L4972" s="16" t="str">
        <f t="shared" si="291"/>
        <v>Нет</v>
      </c>
      <c r="M4972" s="33" t="b">
        <f t="shared" si="292"/>
        <v>0</v>
      </c>
      <c r="N4972" s="33">
        <f t="shared" si="293"/>
        <v>4940</v>
      </c>
      <c r="O4972" s="33">
        <v>4971</v>
      </c>
    </row>
    <row r="4973" spans="1:15" x14ac:dyDescent="0.25">
      <c r="A4973" s="13">
        <f>IF(M4973,'Выгрузка из ревьюшницы'!B4973,INDEX('Доп настройки участников'!D:D,2+N4973))</f>
        <v>0</v>
      </c>
      <c r="B4973" s="13">
        <f>IF(M4973,'Выгрузка из ревьюшницы'!C4973,INDEX('Доп настройки участников'!E:E,2+N4973))</f>
        <v>0</v>
      </c>
      <c r="C4973" s="13">
        <f>IF(M4973,'Выгрузка из ревьюшницы'!H4973,INDEX('Доп настройки участников'!F:F,2+N4973))</f>
        <v>0</v>
      </c>
      <c r="D4973" s="13">
        <f>IF(M4973,'Выгрузка из ревьюшницы'!J4973,INDEX('Доп настройки участников'!G:G,2+N4973))</f>
        <v>0</v>
      </c>
      <c r="E4973" s="13" t="e">
        <f>INDEX('Сопоставление оценок'!$A$3:$A$14,MATCH(IF(M4973,'Выгрузка из ревьюшницы'!K4973,INDEX('Доп настройки участников'!H:H,2+N4973)),'Сопоставление оценок'!$C$3:$C$14,0))</f>
        <v>#N/A</v>
      </c>
      <c r="F4973" s="13" t="e">
        <f>INDEX('Сопоставление оценок'!$B$3:$B$14,MATCH(Table13[[#This Row],[mark_at_review]],'Сопоставление оценок'!$C$3:$C$14,0))</f>
        <v>#N/A</v>
      </c>
      <c r="G4973" s="13">
        <f>IF(M4973,IFERROR(IF(OR('Выгрузка из ревьюшницы'!X4973,'Выгрузка из ревьюшницы'!Z4973),1,0),0),INDEX('Доп настройки участников'!I:I,2+N4973))</f>
        <v>0</v>
      </c>
      <c r="H4973" s="13">
        <f>IF(M4973,'Выгрузка из ревьюшницы'!AJ4973,INDEX('Доп настройки участников'!J:J,2+N4973))</f>
        <v>0</v>
      </c>
      <c r="I4973" s="16" t="str">
        <f>IFERROR(IF($H4973=0,"",INDEX(Разметка!B:B,MATCH($H4973,Разметка!A:A,0))),0)</f>
        <v/>
      </c>
      <c r="J4973" s="16" t="str">
        <f>IFERROR(IF($H4973=0,"",INDEX(Разметка!C:C,MATCH($H4973,Разметка!A:A,0))),0)</f>
        <v/>
      </c>
      <c r="K4973" s="16" t="e">
        <f>IF($F4973&gt;0,IFERROR(MATCH(A4973,'Доп настройки участников'!A:A,0),-1)*(-1),0)</f>
        <v>#N/A</v>
      </c>
      <c r="L4973" s="16" t="str">
        <f t="shared" si="291"/>
        <v>Нет</v>
      </c>
      <c r="M4973" s="33" t="b">
        <f t="shared" si="292"/>
        <v>0</v>
      </c>
      <c r="N4973" s="33">
        <f t="shared" si="293"/>
        <v>4941</v>
      </c>
      <c r="O4973" s="33">
        <v>4972</v>
      </c>
    </row>
    <row r="4974" spans="1:15" x14ac:dyDescent="0.25">
      <c r="A4974" s="13">
        <f>IF(M4974,'Выгрузка из ревьюшницы'!B4974,INDEX('Доп настройки участников'!D:D,2+N4974))</f>
        <v>0</v>
      </c>
      <c r="B4974" s="13">
        <f>IF(M4974,'Выгрузка из ревьюшницы'!C4974,INDEX('Доп настройки участников'!E:E,2+N4974))</f>
        <v>0</v>
      </c>
      <c r="C4974" s="13">
        <f>IF(M4974,'Выгрузка из ревьюшницы'!H4974,INDEX('Доп настройки участников'!F:F,2+N4974))</f>
        <v>0</v>
      </c>
      <c r="D4974" s="13">
        <f>IF(M4974,'Выгрузка из ревьюшницы'!J4974,INDEX('Доп настройки участников'!G:G,2+N4974))</f>
        <v>0</v>
      </c>
      <c r="E4974" s="13" t="e">
        <f>INDEX('Сопоставление оценок'!$A$3:$A$14,MATCH(IF(M4974,'Выгрузка из ревьюшницы'!K4974,INDEX('Доп настройки участников'!H:H,2+N4974)),'Сопоставление оценок'!$C$3:$C$14,0))</f>
        <v>#N/A</v>
      </c>
      <c r="F4974" s="13" t="e">
        <f>INDEX('Сопоставление оценок'!$B$3:$B$14,MATCH(Table13[[#This Row],[mark_at_review]],'Сопоставление оценок'!$C$3:$C$14,0))</f>
        <v>#N/A</v>
      </c>
      <c r="G4974" s="13">
        <f>IF(M4974,IFERROR(IF(OR('Выгрузка из ревьюшницы'!X4974,'Выгрузка из ревьюшницы'!Z4974),1,0),0),INDEX('Доп настройки участников'!I:I,2+N4974))</f>
        <v>0</v>
      </c>
      <c r="H4974" s="13">
        <f>IF(M4974,'Выгрузка из ревьюшницы'!AJ4974,INDEX('Доп настройки участников'!J:J,2+N4974))</f>
        <v>0</v>
      </c>
      <c r="I4974" s="16" t="str">
        <f>IFERROR(IF($H4974=0,"",INDEX(Разметка!B:B,MATCH($H4974,Разметка!A:A,0))),0)</f>
        <v/>
      </c>
      <c r="J4974" s="16" t="str">
        <f>IFERROR(IF($H4974=0,"",INDEX(Разметка!C:C,MATCH($H4974,Разметка!A:A,0))),0)</f>
        <v/>
      </c>
      <c r="K4974" s="16" t="e">
        <f>IF($F4974&gt;0,IFERROR(MATCH(A4974,'Доп настройки участников'!A:A,0),-1)*(-1),0)</f>
        <v>#N/A</v>
      </c>
      <c r="L4974" s="16" t="str">
        <f t="shared" si="291"/>
        <v>Нет</v>
      </c>
      <c r="M4974" s="33" t="b">
        <f t="shared" si="292"/>
        <v>0</v>
      </c>
      <c r="N4974" s="33">
        <f t="shared" si="293"/>
        <v>4942</v>
      </c>
      <c r="O4974" s="33">
        <v>4973</v>
      </c>
    </row>
    <row r="4975" spans="1:15" x14ac:dyDescent="0.25">
      <c r="A4975" s="13">
        <f>IF(M4975,'Выгрузка из ревьюшницы'!B4975,INDEX('Доп настройки участников'!D:D,2+N4975))</f>
        <v>0</v>
      </c>
      <c r="B4975" s="13">
        <f>IF(M4975,'Выгрузка из ревьюшницы'!C4975,INDEX('Доп настройки участников'!E:E,2+N4975))</f>
        <v>0</v>
      </c>
      <c r="C4975" s="13">
        <f>IF(M4975,'Выгрузка из ревьюшницы'!H4975,INDEX('Доп настройки участников'!F:F,2+N4975))</f>
        <v>0</v>
      </c>
      <c r="D4975" s="13">
        <f>IF(M4975,'Выгрузка из ревьюшницы'!J4975,INDEX('Доп настройки участников'!G:G,2+N4975))</f>
        <v>0</v>
      </c>
      <c r="E4975" s="13" t="e">
        <f>INDEX('Сопоставление оценок'!$A$3:$A$14,MATCH(IF(M4975,'Выгрузка из ревьюшницы'!K4975,INDEX('Доп настройки участников'!H:H,2+N4975)),'Сопоставление оценок'!$C$3:$C$14,0))</f>
        <v>#N/A</v>
      </c>
      <c r="F4975" s="13" t="e">
        <f>INDEX('Сопоставление оценок'!$B$3:$B$14,MATCH(Table13[[#This Row],[mark_at_review]],'Сопоставление оценок'!$C$3:$C$14,0))</f>
        <v>#N/A</v>
      </c>
      <c r="G4975" s="13">
        <f>IF(M4975,IFERROR(IF(OR('Выгрузка из ревьюшницы'!X4975,'Выгрузка из ревьюшницы'!Z4975),1,0),0),INDEX('Доп настройки участников'!I:I,2+N4975))</f>
        <v>0</v>
      </c>
      <c r="H4975" s="13">
        <f>IF(M4975,'Выгрузка из ревьюшницы'!AJ4975,INDEX('Доп настройки участников'!J:J,2+N4975))</f>
        <v>0</v>
      </c>
      <c r="I4975" s="16" t="str">
        <f>IFERROR(IF($H4975=0,"",INDEX(Разметка!B:B,MATCH($H4975,Разметка!A:A,0))),0)</f>
        <v/>
      </c>
      <c r="J4975" s="16" t="str">
        <f>IFERROR(IF($H4975=0,"",INDEX(Разметка!C:C,MATCH($H4975,Разметка!A:A,0))),0)</f>
        <v/>
      </c>
      <c r="K4975" s="16" t="e">
        <f>IF($F4975&gt;0,IFERROR(MATCH(A4975,'Доп настройки участников'!A:A,0),-1)*(-1),0)</f>
        <v>#N/A</v>
      </c>
      <c r="L4975" s="16" t="str">
        <f t="shared" si="291"/>
        <v>Нет</v>
      </c>
      <c r="M4975" s="33" t="b">
        <f t="shared" si="292"/>
        <v>0</v>
      </c>
      <c r="N4975" s="33">
        <f t="shared" si="293"/>
        <v>4943</v>
      </c>
      <c r="O4975" s="33">
        <v>4974</v>
      </c>
    </row>
    <row r="4976" spans="1:15" x14ac:dyDescent="0.25">
      <c r="A4976" s="13">
        <f>IF(M4976,'Выгрузка из ревьюшницы'!B4976,INDEX('Доп настройки участников'!D:D,2+N4976))</f>
        <v>0</v>
      </c>
      <c r="B4976" s="13">
        <f>IF(M4976,'Выгрузка из ревьюшницы'!C4976,INDEX('Доп настройки участников'!E:E,2+N4976))</f>
        <v>0</v>
      </c>
      <c r="C4976" s="13">
        <f>IF(M4976,'Выгрузка из ревьюшницы'!H4976,INDEX('Доп настройки участников'!F:F,2+N4976))</f>
        <v>0</v>
      </c>
      <c r="D4976" s="13">
        <f>IF(M4976,'Выгрузка из ревьюшницы'!J4976,INDEX('Доп настройки участников'!G:G,2+N4976))</f>
        <v>0</v>
      </c>
      <c r="E4976" s="13" t="e">
        <f>INDEX('Сопоставление оценок'!$A$3:$A$14,MATCH(IF(M4976,'Выгрузка из ревьюшницы'!K4976,INDEX('Доп настройки участников'!H:H,2+N4976)),'Сопоставление оценок'!$C$3:$C$14,0))</f>
        <v>#N/A</v>
      </c>
      <c r="F4976" s="13" t="e">
        <f>INDEX('Сопоставление оценок'!$B$3:$B$14,MATCH(Table13[[#This Row],[mark_at_review]],'Сопоставление оценок'!$C$3:$C$14,0))</f>
        <v>#N/A</v>
      </c>
      <c r="G4976" s="13">
        <f>IF(M4976,IFERROR(IF(OR('Выгрузка из ревьюшницы'!X4976,'Выгрузка из ревьюшницы'!Z4976),1,0),0),INDEX('Доп настройки участников'!I:I,2+N4976))</f>
        <v>0</v>
      </c>
      <c r="H4976" s="13">
        <f>IF(M4976,'Выгрузка из ревьюшницы'!AJ4976,INDEX('Доп настройки участников'!J:J,2+N4976))</f>
        <v>0</v>
      </c>
      <c r="I4976" s="16" t="str">
        <f>IFERROR(IF($H4976=0,"",INDEX(Разметка!B:B,MATCH($H4976,Разметка!A:A,0))),0)</f>
        <v/>
      </c>
      <c r="J4976" s="16" t="str">
        <f>IFERROR(IF($H4976=0,"",INDEX(Разметка!C:C,MATCH($H4976,Разметка!A:A,0))),0)</f>
        <v/>
      </c>
      <c r="K4976" s="16" t="e">
        <f>IF($F4976&gt;0,IFERROR(MATCH(A4976,'Доп настройки участников'!A:A,0),-1)*(-1),0)</f>
        <v>#N/A</v>
      </c>
      <c r="L4976" s="16" t="str">
        <f t="shared" si="291"/>
        <v>Нет</v>
      </c>
      <c r="M4976" s="33" t="b">
        <f t="shared" si="292"/>
        <v>0</v>
      </c>
      <c r="N4976" s="33">
        <f t="shared" si="293"/>
        <v>4944</v>
      </c>
      <c r="O4976" s="33">
        <v>4975</v>
      </c>
    </row>
    <row r="4977" spans="1:15" x14ac:dyDescent="0.25">
      <c r="A4977" s="13">
        <f>IF(M4977,'Выгрузка из ревьюшницы'!B4977,INDEX('Доп настройки участников'!D:D,2+N4977))</f>
        <v>0</v>
      </c>
      <c r="B4977" s="13">
        <f>IF(M4977,'Выгрузка из ревьюшницы'!C4977,INDEX('Доп настройки участников'!E:E,2+N4977))</f>
        <v>0</v>
      </c>
      <c r="C4977" s="13">
        <f>IF(M4977,'Выгрузка из ревьюшницы'!H4977,INDEX('Доп настройки участников'!F:F,2+N4977))</f>
        <v>0</v>
      </c>
      <c r="D4977" s="13">
        <f>IF(M4977,'Выгрузка из ревьюшницы'!J4977,INDEX('Доп настройки участников'!G:G,2+N4977))</f>
        <v>0</v>
      </c>
      <c r="E4977" s="13" t="e">
        <f>INDEX('Сопоставление оценок'!$A$3:$A$14,MATCH(IF(M4977,'Выгрузка из ревьюшницы'!K4977,INDEX('Доп настройки участников'!H:H,2+N4977)),'Сопоставление оценок'!$C$3:$C$14,0))</f>
        <v>#N/A</v>
      </c>
      <c r="F4977" s="13" t="e">
        <f>INDEX('Сопоставление оценок'!$B$3:$B$14,MATCH(Table13[[#This Row],[mark_at_review]],'Сопоставление оценок'!$C$3:$C$14,0))</f>
        <v>#N/A</v>
      </c>
      <c r="G4977" s="13">
        <f>IF(M4977,IFERROR(IF(OR('Выгрузка из ревьюшницы'!X4977,'Выгрузка из ревьюшницы'!Z4977),1,0),0),INDEX('Доп настройки участников'!I:I,2+N4977))</f>
        <v>0</v>
      </c>
      <c r="H4977" s="13">
        <f>IF(M4977,'Выгрузка из ревьюшницы'!AJ4977,INDEX('Доп настройки участников'!J:J,2+N4977))</f>
        <v>0</v>
      </c>
      <c r="I4977" s="16" t="str">
        <f>IFERROR(IF($H4977=0,"",INDEX(Разметка!B:B,MATCH($H4977,Разметка!A:A,0))),0)</f>
        <v/>
      </c>
      <c r="J4977" s="16" t="str">
        <f>IFERROR(IF($H4977=0,"",INDEX(Разметка!C:C,MATCH($H4977,Разметка!A:A,0))),0)</f>
        <v/>
      </c>
      <c r="K4977" s="16" t="e">
        <f>IF($F4977&gt;0,IFERROR(MATCH(A4977,'Доп настройки участников'!A:A,0),-1)*(-1),0)</f>
        <v>#N/A</v>
      </c>
      <c r="L4977" s="16" t="str">
        <f t="shared" si="291"/>
        <v>Нет</v>
      </c>
      <c r="M4977" s="33" t="b">
        <f t="shared" si="292"/>
        <v>0</v>
      </c>
      <c r="N4977" s="33">
        <f t="shared" si="293"/>
        <v>4945</v>
      </c>
      <c r="O4977" s="33">
        <v>4976</v>
      </c>
    </row>
    <row r="4978" spans="1:15" x14ac:dyDescent="0.25">
      <c r="A4978" s="13">
        <f>IF(M4978,'Выгрузка из ревьюшницы'!B4978,INDEX('Доп настройки участников'!D:D,2+N4978))</f>
        <v>0</v>
      </c>
      <c r="B4978" s="13">
        <f>IF(M4978,'Выгрузка из ревьюшницы'!C4978,INDEX('Доп настройки участников'!E:E,2+N4978))</f>
        <v>0</v>
      </c>
      <c r="C4978" s="13">
        <f>IF(M4978,'Выгрузка из ревьюшницы'!H4978,INDEX('Доп настройки участников'!F:F,2+N4978))</f>
        <v>0</v>
      </c>
      <c r="D4978" s="13">
        <f>IF(M4978,'Выгрузка из ревьюшницы'!J4978,INDEX('Доп настройки участников'!G:G,2+N4978))</f>
        <v>0</v>
      </c>
      <c r="E4978" s="13" t="e">
        <f>INDEX('Сопоставление оценок'!$A$3:$A$14,MATCH(IF(M4978,'Выгрузка из ревьюшницы'!K4978,INDEX('Доп настройки участников'!H:H,2+N4978)),'Сопоставление оценок'!$C$3:$C$14,0))</f>
        <v>#N/A</v>
      </c>
      <c r="F4978" s="13" t="e">
        <f>INDEX('Сопоставление оценок'!$B$3:$B$14,MATCH(Table13[[#This Row],[mark_at_review]],'Сопоставление оценок'!$C$3:$C$14,0))</f>
        <v>#N/A</v>
      </c>
      <c r="G4978" s="13">
        <f>IF(M4978,IFERROR(IF(OR('Выгрузка из ревьюшницы'!X4978,'Выгрузка из ревьюшницы'!Z4978),1,0),0),INDEX('Доп настройки участников'!I:I,2+N4978))</f>
        <v>0</v>
      </c>
      <c r="H4978" s="13">
        <f>IF(M4978,'Выгрузка из ревьюшницы'!AJ4978,INDEX('Доп настройки участников'!J:J,2+N4978))</f>
        <v>0</v>
      </c>
      <c r="I4978" s="16" t="str">
        <f>IFERROR(IF($H4978=0,"",INDEX(Разметка!B:B,MATCH($H4978,Разметка!A:A,0))),0)</f>
        <v/>
      </c>
      <c r="J4978" s="16" t="str">
        <f>IFERROR(IF($H4978=0,"",INDEX(Разметка!C:C,MATCH($H4978,Разметка!A:A,0))),0)</f>
        <v/>
      </c>
      <c r="K4978" s="16" t="e">
        <f>IF($F4978&gt;0,IFERROR(MATCH(A4978,'Доп настройки участников'!A:A,0),-1)*(-1),0)</f>
        <v>#N/A</v>
      </c>
      <c r="L4978" s="16" t="str">
        <f t="shared" si="291"/>
        <v>Нет</v>
      </c>
      <c r="M4978" s="33" t="b">
        <f t="shared" si="292"/>
        <v>0</v>
      </c>
      <c r="N4978" s="33">
        <f t="shared" si="293"/>
        <v>4946</v>
      </c>
      <c r="O4978" s="33">
        <v>4977</v>
      </c>
    </row>
    <row r="4979" spans="1:15" x14ac:dyDescent="0.25">
      <c r="A4979" s="13">
        <f>IF(M4979,'Выгрузка из ревьюшницы'!B4979,INDEX('Доп настройки участников'!D:D,2+N4979))</f>
        <v>0</v>
      </c>
      <c r="B4979" s="13">
        <f>IF(M4979,'Выгрузка из ревьюшницы'!C4979,INDEX('Доп настройки участников'!E:E,2+N4979))</f>
        <v>0</v>
      </c>
      <c r="C4979" s="13">
        <f>IF(M4979,'Выгрузка из ревьюшницы'!H4979,INDEX('Доп настройки участников'!F:F,2+N4979))</f>
        <v>0</v>
      </c>
      <c r="D4979" s="13">
        <f>IF(M4979,'Выгрузка из ревьюшницы'!J4979,INDEX('Доп настройки участников'!G:G,2+N4979))</f>
        <v>0</v>
      </c>
      <c r="E4979" s="13" t="e">
        <f>INDEX('Сопоставление оценок'!$A$3:$A$14,MATCH(IF(M4979,'Выгрузка из ревьюшницы'!K4979,INDEX('Доп настройки участников'!H:H,2+N4979)),'Сопоставление оценок'!$C$3:$C$14,0))</f>
        <v>#N/A</v>
      </c>
      <c r="F4979" s="13" t="e">
        <f>INDEX('Сопоставление оценок'!$B$3:$B$14,MATCH(Table13[[#This Row],[mark_at_review]],'Сопоставление оценок'!$C$3:$C$14,0))</f>
        <v>#N/A</v>
      </c>
      <c r="G4979" s="13">
        <f>IF(M4979,IFERROR(IF(OR('Выгрузка из ревьюшницы'!X4979,'Выгрузка из ревьюшницы'!Z4979),1,0),0),INDEX('Доп настройки участников'!I:I,2+N4979))</f>
        <v>0</v>
      </c>
      <c r="H4979" s="13">
        <f>IF(M4979,'Выгрузка из ревьюшницы'!AJ4979,INDEX('Доп настройки участников'!J:J,2+N4979))</f>
        <v>0</v>
      </c>
      <c r="I4979" s="16" t="str">
        <f>IFERROR(IF($H4979=0,"",INDEX(Разметка!B:B,MATCH($H4979,Разметка!A:A,0))),0)</f>
        <v/>
      </c>
      <c r="J4979" s="16" t="str">
        <f>IFERROR(IF($H4979=0,"",INDEX(Разметка!C:C,MATCH($H4979,Разметка!A:A,0))),0)</f>
        <v/>
      </c>
      <c r="K4979" s="16" t="e">
        <f>IF($F4979&gt;0,IFERROR(MATCH(A4979,'Доп настройки участников'!A:A,0),-1)*(-1),0)</f>
        <v>#N/A</v>
      </c>
      <c r="L4979" s="16" t="str">
        <f t="shared" si="291"/>
        <v>Нет</v>
      </c>
      <c r="M4979" s="33" t="b">
        <f t="shared" si="292"/>
        <v>0</v>
      </c>
      <c r="N4979" s="33">
        <f t="shared" si="293"/>
        <v>4947</v>
      </c>
      <c r="O4979" s="33">
        <v>4978</v>
      </c>
    </row>
    <row r="4980" spans="1:15" x14ac:dyDescent="0.25">
      <c r="A4980" s="13">
        <f>IF(M4980,'Выгрузка из ревьюшницы'!B4980,INDEX('Доп настройки участников'!D:D,2+N4980))</f>
        <v>0</v>
      </c>
      <c r="B4980" s="13">
        <f>IF(M4980,'Выгрузка из ревьюшницы'!C4980,INDEX('Доп настройки участников'!E:E,2+N4980))</f>
        <v>0</v>
      </c>
      <c r="C4980" s="13">
        <f>IF(M4980,'Выгрузка из ревьюшницы'!H4980,INDEX('Доп настройки участников'!F:F,2+N4980))</f>
        <v>0</v>
      </c>
      <c r="D4980" s="13">
        <f>IF(M4980,'Выгрузка из ревьюшницы'!J4980,INDEX('Доп настройки участников'!G:G,2+N4980))</f>
        <v>0</v>
      </c>
      <c r="E4980" s="13" t="e">
        <f>INDEX('Сопоставление оценок'!$A$3:$A$14,MATCH(IF(M4980,'Выгрузка из ревьюшницы'!K4980,INDEX('Доп настройки участников'!H:H,2+N4980)),'Сопоставление оценок'!$C$3:$C$14,0))</f>
        <v>#N/A</v>
      </c>
      <c r="F4980" s="13" t="e">
        <f>INDEX('Сопоставление оценок'!$B$3:$B$14,MATCH(Table13[[#This Row],[mark_at_review]],'Сопоставление оценок'!$C$3:$C$14,0))</f>
        <v>#N/A</v>
      </c>
      <c r="G4980" s="13">
        <f>IF(M4980,IFERROR(IF(OR('Выгрузка из ревьюшницы'!X4980,'Выгрузка из ревьюшницы'!Z4980),1,0),0),INDEX('Доп настройки участников'!I:I,2+N4980))</f>
        <v>0</v>
      </c>
      <c r="H4980" s="13">
        <f>IF(M4980,'Выгрузка из ревьюшницы'!AJ4980,INDEX('Доп настройки участников'!J:J,2+N4980))</f>
        <v>0</v>
      </c>
      <c r="I4980" s="16" t="str">
        <f>IFERROR(IF($H4980=0,"",INDEX(Разметка!B:B,MATCH($H4980,Разметка!A:A,0))),0)</f>
        <v/>
      </c>
      <c r="J4980" s="16" t="str">
        <f>IFERROR(IF($H4980=0,"",INDEX(Разметка!C:C,MATCH($H4980,Разметка!A:A,0))),0)</f>
        <v/>
      </c>
      <c r="K4980" s="16" t="e">
        <f>IF($F4980&gt;0,IFERROR(MATCH(A4980,'Доп настройки участников'!A:A,0),-1)*(-1),0)</f>
        <v>#N/A</v>
      </c>
      <c r="L4980" s="16" t="str">
        <f t="shared" si="291"/>
        <v>Нет</v>
      </c>
      <c r="M4980" s="33" t="b">
        <f t="shared" si="292"/>
        <v>0</v>
      </c>
      <c r="N4980" s="33">
        <f t="shared" si="293"/>
        <v>4948</v>
      </c>
      <c r="O4980" s="33">
        <v>4979</v>
      </c>
    </row>
    <row r="4981" spans="1:15" x14ac:dyDescent="0.25">
      <c r="A4981" s="13">
        <f>IF(M4981,'Выгрузка из ревьюшницы'!B4981,INDEX('Доп настройки участников'!D:D,2+N4981))</f>
        <v>0</v>
      </c>
      <c r="B4981" s="13">
        <f>IF(M4981,'Выгрузка из ревьюшницы'!C4981,INDEX('Доп настройки участников'!E:E,2+N4981))</f>
        <v>0</v>
      </c>
      <c r="C4981" s="13">
        <f>IF(M4981,'Выгрузка из ревьюшницы'!H4981,INDEX('Доп настройки участников'!F:F,2+N4981))</f>
        <v>0</v>
      </c>
      <c r="D4981" s="13">
        <f>IF(M4981,'Выгрузка из ревьюшницы'!J4981,INDEX('Доп настройки участников'!G:G,2+N4981))</f>
        <v>0</v>
      </c>
      <c r="E4981" s="13" t="e">
        <f>INDEX('Сопоставление оценок'!$A$3:$A$14,MATCH(IF(M4981,'Выгрузка из ревьюшницы'!K4981,INDEX('Доп настройки участников'!H:H,2+N4981)),'Сопоставление оценок'!$C$3:$C$14,0))</f>
        <v>#N/A</v>
      </c>
      <c r="F4981" s="13" t="e">
        <f>INDEX('Сопоставление оценок'!$B$3:$B$14,MATCH(Table13[[#This Row],[mark_at_review]],'Сопоставление оценок'!$C$3:$C$14,0))</f>
        <v>#N/A</v>
      </c>
      <c r="G4981" s="13">
        <f>IF(M4981,IFERROR(IF(OR('Выгрузка из ревьюшницы'!X4981,'Выгрузка из ревьюшницы'!Z4981),1,0),0),INDEX('Доп настройки участников'!I:I,2+N4981))</f>
        <v>0</v>
      </c>
      <c r="H4981" s="13">
        <f>IF(M4981,'Выгрузка из ревьюшницы'!AJ4981,INDEX('Доп настройки участников'!J:J,2+N4981))</f>
        <v>0</v>
      </c>
      <c r="I4981" s="16" t="str">
        <f>IFERROR(IF($H4981=0,"",INDEX(Разметка!B:B,MATCH($H4981,Разметка!A:A,0))),0)</f>
        <v/>
      </c>
      <c r="J4981" s="16" t="str">
        <f>IFERROR(IF($H4981=0,"",INDEX(Разметка!C:C,MATCH($H4981,Разметка!A:A,0))),0)</f>
        <v/>
      </c>
      <c r="K4981" s="16" t="e">
        <f>IF($F4981&gt;0,IFERROR(MATCH(A4981,'Доп настройки участников'!A:A,0),-1)*(-1),0)</f>
        <v>#N/A</v>
      </c>
      <c r="L4981" s="16" t="str">
        <f t="shared" si="291"/>
        <v>Нет</v>
      </c>
      <c r="M4981" s="33" t="b">
        <f t="shared" si="292"/>
        <v>0</v>
      </c>
      <c r="N4981" s="33">
        <f t="shared" si="293"/>
        <v>4949</v>
      </c>
      <c r="O4981" s="33">
        <v>4980</v>
      </c>
    </row>
    <row r="4982" spans="1:15" x14ac:dyDescent="0.25">
      <c r="A4982" s="13">
        <f>IF(M4982,'Выгрузка из ревьюшницы'!B4982,INDEX('Доп настройки участников'!D:D,2+N4982))</f>
        <v>0</v>
      </c>
      <c r="B4982" s="13">
        <f>IF(M4982,'Выгрузка из ревьюшницы'!C4982,INDEX('Доп настройки участников'!E:E,2+N4982))</f>
        <v>0</v>
      </c>
      <c r="C4982" s="13">
        <f>IF(M4982,'Выгрузка из ревьюшницы'!H4982,INDEX('Доп настройки участников'!F:F,2+N4982))</f>
        <v>0</v>
      </c>
      <c r="D4982" s="13">
        <f>IF(M4982,'Выгрузка из ревьюшницы'!J4982,INDEX('Доп настройки участников'!G:G,2+N4982))</f>
        <v>0</v>
      </c>
      <c r="E4982" s="13" t="e">
        <f>INDEX('Сопоставление оценок'!$A$3:$A$14,MATCH(IF(M4982,'Выгрузка из ревьюшницы'!K4982,INDEX('Доп настройки участников'!H:H,2+N4982)),'Сопоставление оценок'!$C$3:$C$14,0))</f>
        <v>#N/A</v>
      </c>
      <c r="F4982" s="13" t="e">
        <f>INDEX('Сопоставление оценок'!$B$3:$B$14,MATCH(Table13[[#This Row],[mark_at_review]],'Сопоставление оценок'!$C$3:$C$14,0))</f>
        <v>#N/A</v>
      </c>
      <c r="G4982" s="13">
        <f>IF(M4982,IFERROR(IF(OR('Выгрузка из ревьюшницы'!X4982,'Выгрузка из ревьюшницы'!Z4982),1,0),0),INDEX('Доп настройки участников'!I:I,2+N4982))</f>
        <v>0</v>
      </c>
      <c r="H4982" s="13">
        <f>IF(M4982,'Выгрузка из ревьюшницы'!AJ4982,INDEX('Доп настройки участников'!J:J,2+N4982))</f>
        <v>0</v>
      </c>
      <c r="I4982" s="16" t="str">
        <f>IFERROR(IF($H4982=0,"",INDEX(Разметка!B:B,MATCH($H4982,Разметка!A:A,0))),0)</f>
        <v/>
      </c>
      <c r="J4982" s="16" t="str">
        <f>IFERROR(IF($H4982=0,"",INDEX(Разметка!C:C,MATCH($H4982,Разметка!A:A,0))),0)</f>
        <v/>
      </c>
      <c r="K4982" s="16" t="e">
        <f>IF($F4982&gt;0,IFERROR(MATCH(A4982,'Доп настройки участников'!A:A,0),-1)*(-1),0)</f>
        <v>#N/A</v>
      </c>
      <c r="L4982" s="16" t="str">
        <f t="shared" si="291"/>
        <v>Нет</v>
      </c>
      <c r="M4982" s="33" t="b">
        <f t="shared" si="292"/>
        <v>0</v>
      </c>
      <c r="N4982" s="33">
        <f t="shared" si="293"/>
        <v>4950</v>
      </c>
      <c r="O4982" s="33">
        <v>4981</v>
      </c>
    </row>
    <row r="4983" spans="1:15" x14ac:dyDescent="0.25">
      <c r="A4983" s="13">
        <f>IF(M4983,'Выгрузка из ревьюшницы'!B4983,INDEX('Доп настройки участников'!D:D,2+N4983))</f>
        <v>0</v>
      </c>
      <c r="B4983" s="13">
        <f>IF(M4983,'Выгрузка из ревьюшницы'!C4983,INDEX('Доп настройки участников'!E:E,2+N4983))</f>
        <v>0</v>
      </c>
      <c r="C4983" s="13">
        <f>IF(M4983,'Выгрузка из ревьюшницы'!H4983,INDEX('Доп настройки участников'!F:F,2+N4983))</f>
        <v>0</v>
      </c>
      <c r="D4983" s="13">
        <f>IF(M4983,'Выгрузка из ревьюшницы'!J4983,INDEX('Доп настройки участников'!G:G,2+N4983))</f>
        <v>0</v>
      </c>
      <c r="E4983" s="13" t="e">
        <f>INDEX('Сопоставление оценок'!$A$3:$A$14,MATCH(IF(M4983,'Выгрузка из ревьюшницы'!K4983,INDEX('Доп настройки участников'!H:H,2+N4983)),'Сопоставление оценок'!$C$3:$C$14,0))</f>
        <v>#N/A</v>
      </c>
      <c r="F4983" s="13" t="e">
        <f>INDEX('Сопоставление оценок'!$B$3:$B$14,MATCH(Table13[[#This Row],[mark_at_review]],'Сопоставление оценок'!$C$3:$C$14,0))</f>
        <v>#N/A</v>
      </c>
      <c r="G4983" s="13">
        <f>IF(M4983,IFERROR(IF(OR('Выгрузка из ревьюшницы'!X4983,'Выгрузка из ревьюшницы'!Z4983),1,0),0),INDEX('Доп настройки участников'!I:I,2+N4983))</f>
        <v>0</v>
      </c>
      <c r="H4983" s="13">
        <f>IF(M4983,'Выгрузка из ревьюшницы'!AJ4983,INDEX('Доп настройки участников'!J:J,2+N4983))</f>
        <v>0</v>
      </c>
      <c r="I4983" s="16" t="str">
        <f>IFERROR(IF($H4983=0,"",INDEX(Разметка!B:B,MATCH($H4983,Разметка!A:A,0))),0)</f>
        <v/>
      </c>
      <c r="J4983" s="16" t="str">
        <f>IFERROR(IF($H4983=0,"",INDEX(Разметка!C:C,MATCH($H4983,Разметка!A:A,0))),0)</f>
        <v/>
      </c>
      <c r="K4983" s="16" t="e">
        <f>IF($F4983&gt;0,IFERROR(MATCH(A4983,'Доп настройки участников'!A:A,0),-1)*(-1),0)</f>
        <v>#N/A</v>
      </c>
      <c r="L4983" s="16" t="str">
        <f t="shared" si="291"/>
        <v>Нет</v>
      </c>
      <c r="M4983" s="33" t="b">
        <f t="shared" si="292"/>
        <v>0</v>
      </c>
      <c r="N4983" s="33">
        <f t="shared" si="293"/>
        <v>4951</v>
      </c>
      <c r="O4983" s="33">
        <v>4982</v>
      </c>
    </row>
    <row r="4984" spans="1:15" x14ac:dyDescent="0.25">
      <c r="A4984" s="13">
        <f>IF(M4984,'Выгрузка из ревьюшницы'!B4984,INDEX('Доп настройки участников'!D:D,2+N4984))</f>
        <v>0</v>
      </c>
      <c r="B4984" s="13">
        <f>IF(M4984,'Выгрузка из ревьюшницы'!C4984,INDEX('Доп настройки участников'!E:E,2+N4984))</f>
        <v>0</v>
      </c>
      <c r="C4984" s="13">
        <f>IF(M4984,'Выгрузка из ревьюшницы'!H4984,INDEX('Доп настройки участников'!F:F,2+N4984))</f>
        <v>0</v>
      </c>
      <c r="D4984" s="13">
        <f>IF(M4984,'Выгрузка из ревьюшницы'!J4984,INDEX('Доп настройки участников'!G:G,2+N4984))</f>
        <v>0</v>
      </c>
      <c r="E4984" s="13" t="e">
        <f>INDEX('Сопоставление оценок'!$A$3:$A$14,MATCH(IF(M4984,'Выгрузка из ревьюшницы'!K4984,INDEX('Доп настройки участников'!H:H,2+N4984)),'Сопоставление оценок'!$C$3:$C$14,0))</f>
        <v>#N/A</v>
      </c>
      <c r="F4984" s="13" t="e">
        <f>INDEX('Сопоставление оценок'!$B$3:$B$14,MATCH(Table13[[#This Row],[mark_at_review]],'Сопоставление оценок'!$C$3:$C$14,0))</f>
        <v>#N/A</v>
      </c>
      <c r="G4984" s="13">
        <f>IF(M4984,IFERROR(IF(OR('Выгрузка из ревьюшницы'!X4984,'Выгрузка из ревьюшницы'!Z4984),1,0),0),INDEX('Доп настройки участников'!I:I,2+N4984))</f>
        <v>0</v>
      </c>
      <c r="H4984" s="13">
        <f>IF(M4984,'Выгрузка из ревьюшницы'!AJ4984,INDEX('Доп настройки участников'!J:J,2+N4984))</f>
        <v>0</v>
      </c>
      <c r="I4984" s="16" t="str">
        <f>IFERROR(IF($H4984=0,"",INDEX(Разметка!B:B,MATCH($H4984,Разметка!A:A,0))),0)</f>
        <v/>
      </c>
      <c r="J4984" s="16" t="str">
        <f>IFERROR(IF($H4984=0,"",INDEX(Разметка!C:C,MATCH($H4984,Разметка!A:A,0))),0)</f>
        <v/>
      </c>
      <c r="K4984" s="16" t="e">
        <f>IF($F4984&gt;0,IFERROR(MATCH(A4984,'Доп настройки участников'!A:A,0),-1)*(-1),0)</f>
        <v>#N/A</v>
      </c>
      <c r="L4984" s="16" t="str">
        <f t="shared" si="291"/>
        <v>Нет</v>
      </c>
      <c r="M4984" s="33" t="b">
        <f t="shared" si="292"/>
        <v>0</v>
      </c>
      <c r="N4984" s="33">
        <f t="shared" si="293"/>
        <v>4952</v>
      </c>
      <c r="O4984" s="33">
        <v>4983</v>
      </c>
    </row>
    <row r="4985" spans="1:15" x14ac:dyDescent="0.25">
      <c r="A4985" s="13">
        <f>IF(M4985,'Выгрузка из ревьюшницы'!B4985,INDEX('Доп настройки участников'!D:D,2+N4985))</f>
        <v>0</v>
      </c>
      <c r="B4985" s="13">
        <f>IF(M4985,'Выгрузка из ревьюшницы'!C4985,INDEX('Доп настройки участников'!E:E,2+N4985))</f>
        <v>0</v>
      </c>
      <c r="C4985" s="13">
        <f>IF(M4985,'Выгрузка из ревьюшницы'!H4985,INDEX('Доп настройки участников'!F:F,2+N4985))</f>
        <v>0</v>
      </c>
      <c r="D4985" s="13">
        <f>IF(M4985,'Выгрузка из ревьюшницы'!J4985,INDEX('Доп настройки участников'!G:G,2+N4985))</f>
        <v>0</v>
      </c>
      <c r="E4985" s="13" t="e">
        <f>INDEX('Сопоставление оценок'!$A$3:$A$14,MATCH(IF(M4985,'Выгрузка из ревьюшницы'!K4985,INDEX('Доп настройки участников'!H:H,2+N4985)),'Сопоставление оценок'!$C$3:$C$14,0))</f>
        <v>#N/A</v>
      </c>
      <c r="F4985" s="13" t="e">
        <f>INDEX('Сопоставление оценок'!$B$3:$B$14,MATCH(Table13[[#This Row],[mark_at_review]],'Сопоставление оценок'!$C$3:$C$14,0))</f>
        <v>#N/A</v>
      </c>
      <c r="G4985" s="13">
        <f>IF(M4985,IFERROR(IF(OR('Выгрузка из ревьюшницы'!X4985,'Выгрузка из ревьюшницы'!Z4985),1,0),0),INDEX('Доп настройки участников'!I:I,2+N4985))</f>
        <v>0</v>
      </c>
      <c r="H4985" s="13">
        <f>IF(M4985,'Выгрузка из ревьюшницы'!AJ4985,INDEX('Доп настройки участников'!J:J,2+N4985))</f>
        <v>0</v>
      </c>
      <c r="I4985" s="16" t="str">
        <f>IFERROR(IF($H4985=0,"",INDEX(Разметка!B:B,MATCH($H4985,Разметка!A:A,0))),0)</f>
        <v/>
      </c>
      <c r="J4985" s="16" t="str">
        <f>IFERROR(IF($H4985=0,"",INDEX(Разметка!C:C,MATCH($H4985,Разметка!A:A,0))),0)</f>
        <v/>
      </c>
      <c r="K4985" s="16" t="e">
        <f>IF($F4985&gt;0,IFERROR(MATCH(A4985,'Доп настройки участников'!A:A,0),-1)*(-1),0)</f>
        <v>#N/A</v>
      </c>
      <c r="L4985" s="16" t="str">
        <f t="shared" si="291"/>
        <v>Нет</v>
      </c>
      <c r="M4985" s="33" t="b">
        <f t="shared" si="292"/>
        <v>0</v>
      </c>
      <c r="N4985" s="33">
        <f t="shared" si="293"/>
        <v>4953</v>
      </c>
      <c r="O4985" s="33">
        <v>4984</v>
      </c>
    </row>
    <row r="4986" spans="1:15" x14ac:dyDescent="0.25">
      <c r="A4986" s="13">
        <f>IF(M4986,'Выгрузка из ревьюшницы'!B4986,INDEX('Доп настройки участников'!D:D,2+N4986))</f>
        <v>0</v>
      </c>
      <c r="B4986" s="13">
        <f>IF(M4986,'Выгрузка из ревьюшницы'!C4986,INDEX('Доп настройки участников'!E:E,2+N4986))</f>
        <v>0</v>
      </c>
      <c r="C4986" s="13">
        <f>IF(M4986,'Выгрузка из ревьюшницы'!H4986,INDEX('Доп настройки участников'!F:F,2+N4986))</f>
        <v>0</v>
      </c>
      <c r="D4986" s="13">
        <f>IF(M4986,'Выгрузка из ревьюшницы'!J4986,INDEX('Доп настройки участников'!G:G,2+N4986))</f>
        <v>0</v>
      </c>
      <c r="E4986" s="13" t="e">
        <f>INDEX('Сопоставление оценок'!$A$3:$A$14,MATCH(IF(M4986,'Выгрузка из ревьюшницы'!K4986,INDEX('Доп настройки участников'!H:H,2+N4986)),'Сопоставление оценок'!$C$3:$C$14,0))</f>
        <v>#N/A</v>
      </c>
      <c r="F4986" s="13" t="e">
        <f>INDEX('Сопоставление оценок'!$B$3:$B$14,MATCH(Table13[[#This Row],[mark_at_review]],'Сопоставление оценок'!$C$3:$C$14,0))</f>
        <v>#N/A</v>
      </c>
      <c r="G4986" s="13">
        <f>IF(M4986,IFERROR(IF(OR('Выгрузка из ревьюшницы'!X4986,'Выгрузка из ревьюшницы'!Z4986),1,0),0),INDEX('Доп настройки участников'!I:I,2+N4986))</f>
        <v>0</v>
      </c>
      <c r="H4986" s="13">
        <f>IF(M4986,'Выгрузка из ревьюшницы'!AJ4986,INDEX('Доп настройки участников'!J:J,2+N4986))</f>
        <v>0</v>
      </c>
      <c r="I4986" s="16" t="str">
        <f>IFERROR(IF($H4986=0,"",INDEX(Разметка!B:B,MATCH($H4986,Разметка!A:A,0))),0)</f>
        <v/>
      </c>
      <c r="J4986" s="16" t="str">
        <f>IFERROR(IF($H4986=0,"",INDEX(Разметка!C:C,MATCH($H4986,Разметка!A:A,0))),0)</f>
        <v/>
      </c>
      <c r="K4986" s="16" t="e">
        <f>IF($F4986&gt;0,IFERROR(MATCH(A4986,'Доп настройки участников'!A:A,0),-1)*(-1),0)</f>
        <v>#N/A</v>
      </c>
      <c r="L4986" s="16" t="str">
        <f t="shared" si="291"/>
        <v>Нет</v>
      </c>
      <c r="M4986" s="33" t="b">
        <f t="shared" si="292"/>
        <v>0</v>
      </c>
      <c r="N4986" s="33">
        <f t="shared" si="293"/>
        <v>4954</v>
      </c>
      <c r="O4986" s="33">
        <v>4985</v>
      </c>
    </row>
    <row r="4987" spans="1:15" x14ac:dyDescent="0.25">
      <c r="A4987" s="13">
        <f>IF(M4987,'Выгрузка из ревьюшницы'!B4987,INDEX('Доп настройки участников'!D:D,2+N4987))</f>
        <v>0</v>
      </c>
      <c r="B4987" s="13">
        <f>IF(M4987,'Выгрузка из ревьюшницы'!C4987,INDEX('Доп настройки участников'!E:E,2+N4987))</f>
        <v>0</v>
      </c>
      <c r="C4987" s="13">
        <f>IF(M4987,'Выгрузка из ревьюшницы'!H4987,INDEX('Доп настройки участников'!F:F,2+N4987))</f>
        <v>0</v>
      </c>
      <c r="D4987" s="13">
        <f>IF(M4987,'Выгрузка из ревьюшницы'!J4987,INDEX('Доп настройки участников'!G:G,2+N4987))</f>
        <v>0</v>
      </c>
      <c r="E4987" s="13" t="e">
        <f>INDEX('Сопоставление оценок'!$A$3:$A$14,MATCH(IF(M4987,'Выгрузка из ревьюшницы'!K4987,INDEX('Доп настройки участников'!H:H,2+N4987)),'Сопоставление оценок'!$C$3:$C$14,0))</f>
        <v>#N/A</v>
      </c>
      <c r="F4987" s="13" t="e">
        <f>INDEX('Сопоставление оценок'!$B$3:$B$14,MATCH(Table13[[#This Row],[mark_at_review]],'Сопоставление оценок'!$C$3:$C$14,0))</f>
        <v>#N/A</v>
      </c>
      <c r="G4987" s="13">
        <f>IF(M4987,IFERROR(IF(OR('Выгрузка из ревьюшницы'!X4987,'Выгрузка из ревьюшницы'!Z4987),1,0),0),INDEX('Доп настройки участников'!I:I,2+N4987))</f>
        <v>0</v>
      </c>
      <c r="H4987" s="13">
        <f>IF(M4987,'Выгрузка из ревьюшницы'!AJ4987,INDEX('Доп настройки участников'!J:J,2+N4987))</f>
        <v>0</v>
      </c>
      <c r="I4987" s="16" t="str">
        <f>IFERROR(IF($H4987=0,"",INDEX(Разметка!B:B,MATCH($H4987,Разметка!A:A,0))),0)</f>
        <v/>
      </c>
      <c r="J4987" s="16" t="str">
        <f>IFERROR(IF($H4987=0,"",INDEX(Разметка!C:C,MATCH($H4987,Разметка!A:A,0))),0)</f>
        <v/>
      </c>
      <c r="K4987" s="16" t="e">
        <f>IF($F4987&gt;0,IFERROR(MATCH(A4987,'Доп настройки участников'!A:A,0),-1)*(-1),0)</f>
        <v>#N/A</v>
      </c>
      <c r="L4987" s="16" t="str">
        <f t="shared" si="291"/>
        <v>Нет</v>
      </c>
      <c r="M4987" s="33" t="b">
        <f t="shared" si="292"/>
        <v>0</v>
      </c>
      <c r="N4987" s="33">
        <f t="shared" si="293"/>
        <v>4955</v>
      </c>
      <c r="O4987" s="33">
        <v>4986</v>
      </c>
    </row>
    <row r="4988" spans="1:15" x14ac:dyDescent="0.25">
      <c r="A4988" s="13">
        <f>IF(M4988,'Выгрузка из ревьюшницы'!B4988,INDEX('Доп настройки участников'!D:D,2+N4988))</f>
        <v>0</v>
      </c>
      <c r="B4988" s="13">
        <f>IF(M4988,'Выгрузка из ревьюшницы'!C4988,INDEX('Доп настройки участников'!E:E,2+N4988))</f>
        <v>0</v>
      </c>
      <c r="C4988" s="13">
        <f>IF(M4988,'Выгрузка из ревьюшницы'!H4988,INDEX('Доп настройки участников'!F:F,2+N4988))</f>
        <v>0</v>
      </c>
      <c r="D4988" s="13">
        <f>IF(M4988,'Выгрузка из ревьюшницы'!J4988,INDEX('Доп настройки участников'!G:G,2+N4988))</f>
        <v>0</v>
      </c>
      <c r="E4988" s="13" t="e">
        <f>INDEX('Сопоставление оценок'!$A$3:$A$14,MATCH(IF(M4988,'Выгрузка из ревьюшницы'!K4988,INDEX('Доп настройки участников'!H:H,2+N4988)),'Сопоставление оценок'!$C$3:$C$14,0))</f>
        <v>#N/A</v>
      </c>
      <c r="F4988" s="13" t="e">
        <f>INDEX('Сопоставление оценок'!$B$3:$B$14,MATCH(Table13[[#This Row],[mark_at_review]],'Сопоставление оценок'!$C$3:$C$14,0))</f>
        <v>#N/A</v>
      </c>
      <c r="G4988" s="13">
        <f>IF(M4988,IFERROR(IF(OR('Выгрузка из ревьюшницы'!X4988,'Выгрузка из ревьюшницы'!Z4988),1,0),0),INDEX('Доп настройки участников'!I:I,2+N4988))</f>
        <v>0</v>
      </c>
      <c r="H4988" s="13">
        <f>IF(M4988,'Выгрузка из ревьюшницы'!AJ4988,INDEX('Доп настройки участников'!J:J,2+N4988))</f>
        <v>0</v>
      </c>
      <c r="I4988" s="16" t="str">
        <f>IFERROR(IF($H4988=0,"",INDEX(Разметка!B:B,MATCH($H4988,Разметка!A:A,0))),0)</f>
        <v/>
      </c>
      <c r="J4988" s="16" t="str">
        <f>IFERROR(IF($H4988=0,"",INDEX(Разметка!C:C,MATCH($H4988,Разметка!A:A,0))),0)</f>
        <v/>
      </c>
      <c r="K4988" s="16" t="e">
        <f>IF($F4988&gt;0,IFERROR(MATCH(A4988,'Доп настройки участников'!A:A,0),-1)*(-1),0)</f>
        <v>#N/A</v>
      </c>
      <c r="L4988" s="16" t="str">
        <f t="shared" si="291"/>
        <v>Нет</v>
      </c>
      <c r="M4988" s="33" t="b">
        <f t="shared" si="292"/>
        <v>0</v>
      </c>
      <c r="N4988" s="33">
        <f t="shared" si="293"/>
        <v>4956</v>
      </c>
      <c r="O4988" s="33">
        <v>4987</v>
      </c>
    </row>
    <row r="4989" spans="1:15" x14ac:dyDescent="0.25">
      <c r="A4989" s="13">
        <f>IF(M4989,'Выгрузка из ревьюшницы'!B4989,INDEX('Доп настройки участников'!D:D,2+N4989))</f>
        <v>0</v>
      </c>
      <c r="B4989" s="13">
        <f>IF(M4989,'Выгрузка из ревьюшницы'!C4989,INDEX('Доп настройки участников'!E:E,2+N4989))</f>
        <v>0</v>
      </c>
      <c r="C4989" s="13">
        <f>IF(M4989,'Выгрузка из ревьюшницы'!H4989,INDEX('Доп настройки участников'!F:F,2+N4989))</f>
        <v>0</v>
      </c>
      <c r="D4989" s="13">
        <f>IF(M4989,'Выгрузка из ревьюшницы'!J4989,INDEX('Доп настройки участников'!G:G,2+N4989))</f>
        <v>0</v>
      </c>
      <c r="E4989" s="13" t="e">
        <f>INDEX('Сопоставление оценок'!$A$3:$A$14,MATCH(IF(M4989,'Выгрузка из ревьюшницы'!K4989,INDEX('Доп настройки участников'!H:H,2+N4989)),'Сопоставление оценок'!$C$3:$C$14,0))</f>
        <v>#N/A</v>
      </c>
      <c r="F4989" s="13" t="e">
        <f>INDEX('Сопоставление оценок'!$B$3:$B$14,MATCH(Table13[[#This Row],[mark_at_review]],'Сопоставление оценок'!$C$3:$C$14,0))</f>
        <v>#N/A</v>
      </c>
      <c r="G4989" s="13">
        <f>IF(M4989,IFERROR(IF(OR('Выгрузка из ревьюшницы'!X4989,'Выгрузка из ревьюшницы'!Z4989),1,0),0),INDEX('Доп настройки участников'!I:I,2+N4989))</f>
        <v>0</v>
      </c>
      <c r="H4989" s="13">
        <f>IF(M4989,'Выгрузка из ревьюшницы'!AJ4989,INDEX('Доп настройки участников'!J:J,2+N4989))</f>
        <v>0</v>
      </c>
      <c r="I4989" s="16" t="str">
        <f>IFERROR(IF($H4989=0,"",INDEX(Разметка!B:B,MATCH($H4989,Разметка!A:A,0))),0)</f>
        <v/>
      </c>
      <c r="J4989" s="16" t="str">
        <f>IFERROR(IF($H4989=0,"",INDEX(Разметка!C:C,MATCH($H4989,Разметка!A:A,0))),0)</f>
        <v/>
      </c>
      <c r="K4989" s="16" t="e">
        <f>IF($F4989&gt;0,IFERROR(MATCH(A4989,'Доп настройки участников'!A:A,0),-1)*(-1),0)</f>
        <v>#N/A</v>
      </c>
      <c r="L4989" s="16" t="str">
        <f t="shared" si="291"/>
        <v>Нет</v>
      </c>
      <c r="M4989" s="33" t="b">
        <f t="shared" si="292"/>
        <v>0</v>
      </c>
      <c r="N4989" s="33">
        <f t="shared" si="293"/>
        <v>4957</v>
      </c>
      <c r="O4989" s="33">
        <v>4988</v>
      </c>
    </row>
    <row r="4990" spans="1:15" x14ac:dyDescent="0.25">
      <c r="A4990" s="13">
        <f>IF(M4990,'Выгрузка из ревьюшницы'!B4990,INDEX('Доп настройки участников'!D:D,2+N4990))</f>
        <v>0</v>
      </c>
      <c r="B4990" s="13">
        <f>IF(M4990,'Выгрузка из ревьюшницы'!C4990,INDEX('Доп настройки участников'!E:E,2+N4990))</f>
        <v>0</v>
      </c>
      <c r="C4990" s="13">
        <f>IF(M4990,'Выгрузка из ревьюшницы'!H4990,INDEX('Доп настройки участников'!F:F,2+N4990))</f>
        <v>0</v>
      </c>
      <c r="D4990" s="13">
        <f>IF(M4990,'Выгрузка из ревьюшницы'!J4990,INDEX('Доп настройки участников'!G:G,2+N4990))</f>
        <v>0</v>
      </c>
      <c r="E4990" s="13" t="e">
        <f>INDEX('Сопоставление оценок'!$A$3:$A$14,MATCH(IF(M4990,'Выгрузка из ревьюшницы'!K4990,INDEX('Доп настройки участников'!H:H,2+N4990)),'Сопоставление оценок'!$C$3:$C$14,0))</f>
        <v>#N/A</v>
      </c>
      <c r="F4990" s="13" t="e">
        <f>INDEX('Сопоставление оценок'!$B$3:$B$14,MATCH(Table13[[#This Row],[mark_at_review]],'Сопоставление оценок'!$C$3:$C$14,0))</f>
        <v>#N/A</v>
      </c>
      <c r="G4990" s="13">
        <f>IF(M4990,IFERROR(IF(OR('Выгрузка из ревьюшницы'!X4990,'Выгрузка из ревьюшницы'!Z4990),1,0),0),INDEX('Доп настройки участников'!I:I,2+N4990))</f>
        <v>0</v>
      </c>
      <c r="H4990" s="13">
        <f>IF(M4990,'Выгрузка из ревьюшницы'!AJ4990,INDEX('Доп настройки участников'!J:J,2+N4990))</f>
        <v>0</v>
      </c>
      <c r="I4990" s="16" t="str">
        <f>IFERROR(IF($H4990=0,"",INDEX(Разметка!B:B,MATCH($H4990,Разметка!A:A,0))),0)</f>
        <v/>
      </c>
      <c r="J4990" s="16" t="str">
        <f>IFERROR(IF($H4990=0,"",INDEX(Разметка!C:C,MATCH($H4990,Разметка!A:A,0))),0)</f>
        <v/>
      </c>
      <c r="K4990" s="16" t="e">
        <f>IF($F4990&gt;0,IFERROR(MATCH(A4990,'Доп настройки участников'!A:A,0),-1)*(-1),0)</f>
        <v>#N/A</v>
      </c>
      <c r="L4990" s="16" t="str">
        <f t="shared" si="291"/>
        <v>Нет</v>
      </c>
      <c r="M4990" s="33" t="b">
        <f t="shared" si="292"/>
        <v>0</v>
      </c>
      <c r="N4990" s="33">
        <f t="shared" si="293"/>
        <v>4958</v>
      </c>
      <c r="O4990" s="33">
        <v>4989</v>
      </c>
    </row>
    <row r="4991" spans="1:15" x14ac:dyDescent="0.25">
      <c r="A4991" s="13">
        <f>IF(M4991,'Выгрузка из ревьюшницы'!B4991,INDEX('Доп настройки участников'!D:D,2+N4991))</f>
        <v>0</v>
      </c>
      <c r="B4991" s="13">
        <f>IF(M4991,'Выгрузка из ревьюшницы'!C4991,INDEX('Доп настройки участников'!E:E,2+N4991))</f>
        <v>0</v>
      </c>
      <c r="C4991" s="13">
        <f>IF(M4991,'Выгрузка из ревьюшницы'!H4991,INDEX('Доп настройки участников'!F:F,2+N4991))</f>
        <v>0</v>
      </c>
      <c r="D4991" s="13">
        <f>IF(M4991,'Выгрузка из ревьюшницы'!J4991,INDEX('Доп настройки участников'!G:G,2+N4991))</f>
        <v>0</v>
      </c>
      <c r="E4991" s="13" t="e">
        <f>INDEX('Сопоставление оценок'!$A$3:$A$14,MATCH(IF(M4991,'Выгрузка из ревьюшницы'!K4991,INDEX('Доп настройки участников'!H:H,2+N4991)),'Сопоставление оценок'!$C$3:$C$14,0))</f>
        <v>#N/A</v>
      </c>
      <c r="F4991" s="13" t="e">
        <f>INDEX('Сопоставление оценок'!$B$3:$B$14,MATCH(Table13[[#This Row],[mark_at_review]],'Сопоставление оценок'!$C$3:$C$14,0))</f>
        <v>#N/A</v>
      </c>
      <c r="G4991" s="13">
        <f>IF(M4991,IFERROR(IF(OR('Выгрузка из ревьюшницы'!X4991,'Выгрузка из ревьюшницы'!Z4991),1,0),0),INDEX('Доп настройки участников'!I:I,2+N4991))</f>
        <v>0</v>
      </c>
      <c r="H4991" s="13">
        <f>IF(M4991,'Выгрузка из ревьюшницы'!AJ4991,INDEX('Доп настройки участников'!J:J,2+N4991))</f>
        <v>0</v>
      </c>
      <c r="I4991" s="16" t="str">
        <f>IFERROR(IF($H4991=0,"",INDEX(Разметка!B:B,MATCH($H4991,Разметка!A:A,0))),0)</f>
        <v/>
      </c>
      <c r="J4991" s="16" t="str">
        <f>IFERROR(IF($H4991=0,"",INDEX(Разметка!C:C,MATCH($H4991,Разметка!A:A,0))),0)</f>
        <v/>
      </c>
      <c r="K4991" s="16" t="e">
        <f>IF($F4991&gt;0,IFERROR(MATCH(A4991,'Доп настройки участников'!A:A,0),-1)*(-1),0)</f>
        <v>#N/A</v>
      </c>
      <c r="L4991" s="16" t="str">
        <f t="shared" si="291"/>
        <v>Нет</v>
      </c>
      <c r="M4991" s="33" t="b">
        <f t="shared" si="292"/>
        <v>0</v>
      </c>
      <c r="N4991" s="33">
        <f t="shared" si="293"/>
        <v>4959</v>
      </c>
      <c r="O4991" s="33">
        <v>4990</v>
      </c>
    </row>
    <row r="4992" spans="1:15" x14ac:dyDescent="0.25">
      <c r="A4992" s="13">
        <f>IF(M4992,'Выгрузка из ревьюшницы'!B4992,INDEX('Доп настройки участников'!D:D,2+N4992))</f>
        <v>0</v>
      </c>
      <c r="B4992" s="13">
        <f>IF(M4992,'Выгрузка из ревьюшницы'!C4992,INDEX('Доп настройки участников'!E:E,2+N4992))</f>
        <v>0</v>
      </c>
      <c r="C4992" s="13">
        <f>IF(M4992,'Выгрузка из ревьюшницы'!H4992,INDEX('Доп настройки участников'!F:F,2+N4992))</f>
        <v>0</v>
      </c>
      <c r="D4992" s="13">
        <f>IF(M4992,'Выгрузка из ревьюшницы'!J4992,INDEX('Доп настройки участников'!G:G,2+N4992))</f>
        <v>0</v>
      </c>
      <c r="E4992" s="13" t="e">
        <f>INDEX('Сопоставление оценок'!$A$3:$A$14,MATCH(IF(M4992,'Выгрузка из ревьюшницы'!K4992,INDEX('Доп настройки участников'!H:H,2+N4992)),'Сопоставление оценок'!$C$3:$C$14,0))</f>
        <v>#N/A</v>
      </c>
      <c r="F4992" s="13" t="e">
        <f>INDEX('Сопоставление оценок'!$B$3:$B$14,MATCH(Table13[[#This Row],[mark_at_review]],'Сопоставление оценок'!$C$3:$C$14,0))</f>
        <v>#N/A</v>
      </c>
      <c r="G4992" s="13">
        <f>IF(M4992,IFERROR(IF(OR('Выгрузка из ревьюшницы'!X4992,'Выгрузка из ревьюшницы'!Z4992),1,0),0),INDEX('Доп настройки участников'!I:I,2+N4992))</f>
        <v>0</v>
      </c>
      <c r="H4992" s="13">
        <f>IF(M4992,'Выгрузка из ревьюшницы'!AJ4992,INDEX('Доп настройки участников'!J:J,2+N4992))</f>
        <v>0</v>
      </c>
      <c r="I4992" s="16" t="str">
        <f>IFERROR(IF($H4992=0,"",INDEX(Разметка!B:B,MATCH($H4992,Разметка!A:A,0))),0)</f>
        <v/>
      </c>
      <c r="J4992" s="16" t="str">
        <f>IFERROR(IF($H4992=0,"",INDEX(Разметка!C:C,MATCH($H4992,Разметка!A:A,0))),0)</f>
        <v/>
      </c>
      <c r="K4992" s="16" t="e">
        <f>IF($F4992&gt;0,IFERROR(MATCH(A4992,'Доп настройки участников'!A:A,0),-1)*(-1),0)</f>
        <v>#N/A</v>
      </c>
      <c r="L4992" s="16" t="str">
        <f t="shared" si="291"/>
        <v>Нет</v>
      </c>
      <c r="M4992" s="33" t="b">
        <f t="shared" si="292"/>
        <v>0</v>
      </c>
      <c r="N4992" s="33">
        <f t="shared" si="293"/>
        <v>4960</v>
      </c>
      <c r="O4992" s="33">
        <v>4991</v>
      </c>
    </row>
    <row r="4993" spans="1:15" x14ac:dyDescent="0.25">
      <c r="A4993" s="13">
        <f>IF(M4993,'Выгрузка из ревьюшницы'!B4993,INDEX('Доп настройки участников'!D:D,2+N4993))</f>
        <v>0</v>
      </c>
      <c r="B4993" s="13">
        <f>IF(M4993,'Выгрузка из ревьюшницы'!C4993,INDEX('Доп настройки участников'!E:E,2+N4993))</f>
        <v>0</v>
      </c>
      <c r="C4993" s="13">
        <f>IF(M4993,'Выгрузка из ревьюшницы'!H4993,INDEX('Доп настройки участников'!F:F,2+N4993))</f>
        <v>0</v>
      </c>
      <c r="D4993" s="13">
        <f>IF(M4993,'Выгрузка из ревьюшницы'!J4993,INDEX('Доп настройки участников'!G:G,2+N4993))</f>
        <v>0</v>
      </c>
      <c r="E4993" s="13" t="e">
        <f>INDEX('Сопоставление оценок'!$A$3:$A$14,MATCH(IF(M4993,'Выгрузка из ревьюшницы'!K4993,INDEX('Доп настройки участников'!H:H,2+N4993)),'Сопоставление оценок'!$C$3:$C$14,0))</f>
        <v>#N/A</v>
      </c>
      <c r="F4993" s="13" t="e">
        <f>INDEX('Сопоставление оценок'!$B$3:$B$14,MATCH(Table13[[#This Row],[mark_at_review]],'Сопоставление оценок'!$C$3:$C$14,0))</f>
        <v>#N/A</v>
      </c>
      <c r="G4993" s="13">
        <f>IF(M4993,IFERROR(IF(OR('Выгрузка из ревьюшницы'!X4993,'Выгрузка из ревьюшницы'!Z4993),1,0),0),INDEX('Доп настройки участников'!I:I,2+N4993))</f>
        <v>0</v>
      </c>
      <c r="H4993" s="13">
        <f>IF(M4993,'Выгрузка из ревьюшницы'!AJ4993,INDEX('Доп настройки участников'!J:J,2+N4993))</f>
        <v>0</v>
      </c>
      <c r="I4993" s="16" t="str">
        <f>IFERROR(IF($H4993=0,"",INDEX(Разметка!B:B,MATCH($H4993,Разметка!A:A,0))),0)</f>
        <v/>
      </c>
      <c r="J4993" s="16" t="str">
        <f>IFERROR(IF($H4993=0,"",INDEX(Разметка!C:C,MATCH($H4993,Разметка!A:A,0))),0)</f>
        <v/>
      </c>
      <c r="K4993" s="16" t="e">
        <f>IF($F4993&gt;0,IFERROR(MATCH(A4993,'Доп настройки участников'!A:A,0),-1)*(-1),0)</f>
        <v>#N/A</v>
      </c>
      <c r="L4993" s="16" t="str">
        <f t="shared" si="291"/>
        <v>Нет</v>
      </c>
      <c r="M4993" s="33" t="b">
        <f t="shared" si="292"/>
        <v>0</v>
      </c>
      <c r="N4993" s="33">
        <f t="shared" si="293"/>
        <v>4961</v>
      </c>
      <c r="O4993" s="33">
        <v>4992</v>
      </c>
    </row>
    <row r="4994" spans="1:15" x14ac:dyDescent="0.25">
      <c r="A4994" s="13">
        <f>IF(M4994,'Выгрузка из ревьюшницы'!B4994,INDEX('Доп настройки участников'!D:D,2+N4994))</f>
        <v>0</v>
      </c>
      <c r="B4994" s="13">
        <f>IF(M4994,'Выгрузка из ревьюшницы'!C4994,INDEX('Доп настройки участников'!E:E,2+N4994))</f>
        <v>0</v>
      </c>
      <c r="C4994" s="13">
        <f>IF(M4994,'Выгрузка из ревьюшницы'!H4994,INDEX('Доп настройки участников'!F:F,2+N4994))</f>
        <v>0</v>
      </c>
      <c r="D4994" s="13">
        <f>IF(M4994,'Выгрузка из ревьюшницы'!J4994,INDEX('Доп настройки участников'!G:G,2+N4994))</f>
        <v>0</v>
      </c>
      <c r="E4994" s="13" t="e">
        <f>INDEX('Сопоставление оценок'!$A$3:$A$14,MATCH(IF(M4994,'Выгрузка из ревьюшницы'!K4994,INDEX('Доп настройки участников'!H:H,2+N4994)),'Сопоставление оценок'!$C$3:$C$14,0))</f>
        <v>#N/A</v>
      </c>
      <c r="F4994" s="13" t="e">
        <f>INDEX('Сопоставление оценок'!$B$3:$B$14,MATCH(Table13[[#This Row],[mark_at_review]],'Сопоставление оценок'!$C$3:$C$14,0))</f>
        <v>#N/A</v>
      </c>
      <c r="G4994" s="13">
        <f>IF(M4994,IFERROR(IF(OR('Выгрузка из ревьюшницы'!X4994,'Выгрузка из ревьюшницы'!Z4994),1,0),0),INDEX('Доп настройки участников'!I:I,2+N4994))</f>
        <v>0</v>
      </c>
      <c r="H4994" s="13">
        <f>IF(M4994,'Выгрузка из ревьюшницы'!AJ4994,INDEX('Доп настройки участников'!J:J,2+N4994))</f>
        <v>0</v>
      </c>
      <c r="I4994" s="16" t="str">
        <f>IFERROR(IF($H4994=0,"",INDEX(Разметка!B:B,MATCH($H4994,Разметка!A:A,0))),0)</f>
        <v/>
      </c>
      <c r="J4994" s="16" t="str">
        <f>IFERROR(IF($H4994=0,"",INDEX(Разметка!C:C,MATCH($H4994,Разметка!A:A,0))),0)</f>
        <v/>
      </c>
      <c r="K4994" s="16" t="e">
        <f>IF($F4994&gt;0,IFERROR(MATCH(A4994,'Доп настройки участников'!A:A,0),-1)*(-1),0)</f>
        <v>#N/A</v>
      </c>
      <c r="L4994" s="16" t="str">
        <f t="shared" ref="L4994:L5057" si="294">IF($C4994&gt;=16,"Да","Нет")</f>
        <v>Нет</v>
      </c>
      <c r="M4994" s="33" t="b">
        <f t="shared" ref="M4994:M5057" si="295">O4994&lt;=$P$1</f>
        <v>0</v>
      </c>
      <c r="N4994" s="33">
        <f t="shared" si="293"/>
        <v>4962</v>
      </c>
      <c r="O4994" s="33">
        <v>4993</v>
      </c>
    </row>
    <row r="4995" spans="1:15" x14ac:dyDescent="0.25">
      <c r="A4995" s="13">
        <f>IF(M4995,'Выгрузка из ревьюшницы'!B4995,INDEX('Доп настройки участников'!D:D,2+N4995))</f>
        <v>0</v>
      </c>
      <c r="B4995" s="13">
        <f>IF(M4995,'Выгрузка из ревьюшницы'!C4995,INDEX('Доп настройки участников'!E:E,2+N4995))</f>
        <v>0</v>
      </c>
      <c r="C4995" s="13">
        <f>IF(M4995,'Выгрузка из ревьюшницы'!H4995,INDEX('Доп настройки участников'!F:F,2+N4995))</f>
        <v>0</v>
      </c>
      <c r="D4995" s="13">
        <f>IF(M4995,'Выгрузка из ревьюшницы'!J4995,INDEX('Доп настройки участников'!G:G,2+N4995))</f>
        <v>0</v>
      </c>
      <c r="E4995" s="13" t="e">
        <f>INDEX('Сопоставление оценок'!$A$3:$A$14,MATCH(IF(M4995,'Выгрузка из ревьюшницы'!K4995,INDEX('Доп настройки участников'!H:H,2+N4995)),'Сопоставление оценок'!$C$3:$C$14,0))</f>
        <v>#N/A</v>
      </c>
      <c r="F4995" s="13" t="e">
        <f>INDEX('Сопоставление оценок'!$B$3:$B$14,MATCH(Table13[[#This Row],[mark_at_review]],'Сопоставление оценок'!$C$3:$C$14,0))</f>
        <v>#N/A</v>
      </c>
      <c r="G4995" s="13">
        <f>IF(M4995,IFERROR(IF(OR('Выгрузка из ревьюшницы'!X4995,'Выгрузка из ревьюшницы'!Z4995),1,0),0),INDEX('Доп настройки участников'!I:I,2+N4995))</f>
        <v>0</v>
      </c>
      <c r="H4995" s="13">
        <f>IF(M4995,'Выгрузка из ревьюшницы'!AJ4995,INDEX('Доп настройки участников'!J:J,2+N4995))</f>
        <v>0</v>
      </c>
      <c r="I4995" s="16" t="str">
        <f>IFERROR(IF($H4995=0,"",INDEX(Разметка!B:B,MATCH($H4995,Разметка!A:A,0))),0)</f>
        <v/>
      </c>
      <c r="J4995" s="16" t="str">
        <f>IFERROR(IF($H4995=0,"",INDEX(Разметка!C:C,MATCH($H4995,Разметка!A:A,0))),0)</f>
        <v/>
      </c>
      <c r="K4995" s="16" t="e">
        <f>IF($F4995&gt;0,IFERROR(MATCH(A4995,'Доп настройки участников'!A:A,0),-1)*(-1),0)</f>
        <v>#N/A</v>
      </c>
      <c r="L4995" s="16" t="str">
        <f t="shared" si="294"/>
        <v>Нет</v>
      </c>
      <c r="M4995" s="33" t="b">
        <f t="shared" si="295"/>
        <v>0</v>
      </c>
      <c r="N4995" s="33">
        <f t="shared" ref="N4995:N5058" si="296">IF(M4995,0,N4994+1)</f>
        <v>4963</v>
      </c>
      <c r="O4995" s="33">
        <v>4994</v>
      </c>
    </row>
    <row r="4996" spans="1:15" x14ac:dyDescent="0.25">
      <c r="A4996" s="13">
        <f>IF(M4996,'Выгрузка из ревьюшницы'!B4996,INDEX('Доп настройки участников'!D:D,2+N4996))</f>
        <v>0</v>
      </c>
      <c r="B4996" s="13">
        <f>IF(M4996,'Выгрузка из ревьюшницы'!C4996,INDEX('Доп настройки участников'!E:E,2+N4996))</f>
        <v>0</v>
      </c>
      <c r="C4996" s="13">
        <f>IF(M4996,'Выгрузка из ревьюшницы'!H4996,INDEX('Доп настройки участников'!F:F,2+N4996))</f>
        <v>0</v>
      </c>
      <c r="D4996" s="13">
        <f>IF(M4996,'Выгрузка из ревьюшницы'!J4996,INDEX('Доп настройки участников'!G:G,2+N4996))</f>
        <v>0</v>
      </c>
      <c r="E4996" s="13" t="e">
        <f>INDEX('Сопоставление оценок'!$A$3:$A$14,MATCH(IF(M4996,'Выгрузка из ревьюшницы'!K4996,INDEX('Доп настройки участников'!H:H,2+N4996)),'Сопоставление оценок'!$C$3:$C$14,0))</f>
        <v>#N/A</v>
      </c>
      <c r="F4996" s="13" t="e">
        <f>INDEX('Сопоставление оценок'!$B$3:$B$14,MATCH(Table13[[#This Row],[mark_at_review]],'Сопоставление оценок'!$C$3:$C$14,0))</f>
        <v>#N/A</v>
      </c>
      <c r="G4996" s="13">
        <f>IF(M4996,IFERROR(IF(OR('Выгрузка из ревьюшницы'!X4996,'Выгрузка из ревьюшницы'!Z4996),1,0),0),INDEX('Доп настройки участников'!I:I,2+N4996))</f>
        <v>0</v>
      </c>
      <c r="H4996" s="13">
        <f>IF(M4996,'Выгрузка из ревьюшницы'!AJ4996,INDEX('Доп настройки участников'!J:J,2+N4996))</f>
        <v>0</v>
      </c>
      <c r="I4996" s="16" t="str">
        <f>IFERROR(IF($H4996=0,"",INDEX(Разметка!B:B,MATCH($H4996,Разметка!A:A,0))),0)</f>
        <v/>
      </c>
      <c r="J4996" s="16" t="str">
        <f>IFERROR(IF($H4996=0,"",INDEX(Разметка!C:C,MATCH($H4996,Разметка!A:A,0))),0)</f>
        <v/>
      </c>
      <c r="K4996" s="16" t="e">
        <f>IF($F4996&gt;0,IFERROR(MATCH(A4996,'Доп настройки участников'!A:A,0),-1)*(-1),0)</f>
        <v>#N/A</v>
      </c>
      <c r="L4996" s="16" t="str">
        <f t="shared" si="294"/>
        <v>Нет</v>
      </c>
      <c r="M4996" s="33" t="b">
        <f t="shared" si="295"/>
        <v>0</v>
      </c>
      <c r="N4996" s="33">
        <f t="shared" si="296"/>
        <v>4964</v>
      </c>
      <c r="O4996" s="33">
        <v>4995</v>
      </c>
    </row>
    <row r="4997" spans="1:15" x14ac:dyDescent="0.25">
      <c r="A4997" s="13">
        <f>IF(M4997,'Выгрузка из ревьюшницы'!B4997,INDEX('Доп настройки участников'!D:D,2+N4997))</f>
        <v>0</v>
      </c>
      <c r="B4997" s="13">
        <f>IF(M4997,'Выгрузка из ревьюшницы'!C4997,INDEX('Доп настройки участников'!E:E,2+N4997))</f>
        <v>0</v>
      </c>
      <c r="C4997" s="13">
        <f>IF(M4997,'Выгрузка из ревьюшницы'!H4997,INDEX('Доп настройки участников'!F:F,2+N4997))</f>
        <v>0</v>
      </c>
      <c r="D4997" s="13">
        <f>IF(M4997,'Выгрузка из ревьюшницы'!J4997,INDEX('Доп настройки участников'!G:G,2+N4997))</f>
        <v>0</v>
      </c>
      <c r="E4997" s="13" t="e">
        <f>INDEX('Сопоставление оценок'!$A$3:$A$14,MATCH(IF(M4997,'Выгрузка из ревьюшницы'!K4997,INDEX('Доп настройки участников'!H:H,2+N4997)),'Сопоставление оценок'!$C$3:$C$14,0))</f>
        <v>#N/A</v>
      </c>
      <c r="F4997" s="13" t="e">
        <f>INDEX('Сопоставление оценок'!$B$3:$B$14,MATCH(Table13[[#This Row],[mark_at_review]],'Сопоставление оценок'!$C$3:$C$14,0))</f>
        <v>#N/A</v>
      </c>
      <c r="G4997" s="13">
        <f>IF(M4997,IFERROR(IF(OR('Выгрузка из ревьюшницы'!X4997,'Выгрузка из ревьюшницы'!Z4997),1,0),0),INDEX('Доп настройки участников'!I:I,2+N4997))</f>
        <v>0</v>
      </c>
      <c r="H4997" s="13">
        <f>IF(M4997,'Выгрузка из ревьюшницы'!AJ4997,INDEX('Доп настройки участников'!J:J,2+N4997))</f>
        <v>0</v>
      </c>
      <c r="I4997" s="16" t="str">
        <f>IFERROR(IF($H4997=0,"",INDEX(Разметка!B:B,MATCH($H4997,Разметка!A:A,0))),0)</f>
        <v/>
      </c>
      <c r="J4997" s="16" t="str">
        <f>IFERROR(IF($H4997=0,"",INDEX(Разметка!C:C,MATCH($H4997,Разметка!A:A,0))),0)</f>
        <v/>
      </c>
      <c r="K4997" s="16" t="e">
        <f>IF($F4997&gt;0,IFERROR(MATCH(A4997,'Доп настройки участников'!A:A,0),-1)*(-1),0)</f>
        <v>#N/A</v>
      </c>
      <c r="L4997" s="16" t="str">
        <f t="shared" si="294"/>
        <v>Нет</v>
      </c>
      <c r="M4997" s="33" t="b">
        <f t="shared" si="295"/>
        <v>0</v>
      </c>
      <c r="N4997" s="33">
        <f t="shared" si="296"/>
        <v>4965</v>
      </c>
      <c r="O4997" s="33">
        <v>4996</v>
      </c>
    </row>
    <row r="4998" spans="1:15" x14ac:dyDescent="0.25">
      <c r="A4998" s="13">
        <f>IF(M4998,'Выгрузка из ревьюшницы'!B4998,INDEX('Доп настройки участников'!D:D,2+N4998))</f>
        <v>0</v>
      </c>
      <c r="B4998" s="13">
        <f>IF(M4998,'Выгрузка из ревьюшницы'!C4998,INDEX('Доп настройки участников'!E:E,2+N4998))</f>
        <v>0</v>
      </c>
      <c r="C4998" s="13">
        <f>IF(M4998,'Выгрузка из ревьюшницы'!H4998,INDEX('Доп настройки участников'!F:F,2+N4998))</f>
        <v>0</v>
      </c>
      <c r="D4998" s="13">
        <f>IF(M4998,'Выгрузка из ревьюшницы'!J4998,INDEX('Доп настройки участников'!G:G,2+N4998))</f>
        <v>0</v>
      </c>
      <c r="E4998" s="13" t="e">
        <f>INDEX('Сопоставление оценок'!$A$3:$A$14,MATCH(IF(M4998,'Выгрузка из ревьюшницы'!K4998,INDEX('Доп настройки участников'!H:H,2+N4998)),'Сопоставление оценок'!$C$3:$C$14,0))</f>
        <v>#N/A</v>
      </c>
      <c r="F4998" s="13" t="e">
        <f>INDEX('Сопоставление оценок'!$B$3:$B$14,MATCH(Table13[[#This Row],[mark_at_review]],'Сопоставление оценок'!$C$3:$C$14,0))</f>
        <v>#N/A</v>
      </c>
      <c r="G4998" s="13">
        <f>IF(M4998,IFERROR(IF(OR('Выгрузка из ревьюшницы'!X4998,'Выгрузка из ревьюшницы'!Z4998),1,0),0),INDEX('Доп настройки участников'!I:I,2+N4998))</f>
        <v>0</v>
      </c>
      <c r="H4998" s="13">
        <f>IF(M4998,'Выгрузка из ревьюшницы'!AJ4998,INDEX('Доп настройки участников'!J:J,2+N4998))</f>
        <v>0</v>
      </c>
      <c r="I4998" s="16" t="str">
        <f>IFERROR(IF($H4998=0,"",INDEX(Разметка!B:B,MATCH($H4998,Разметка!A:A,0))),0)</f>
        <v/>
      </c>
      <c r="J4998" s="16" t="str">
        <f>IFERROR(IF($H4998=0,"",INDEX(Разметка!C:C,MATCH($H4998,Разметка!A:A,0))),0)</f>
        <v/>
      </c>
      <c r="K4998" s="16" t="e">
        <f>IF($F4998&gt;0,IFERROR(MATCH(A4998,'Доп настройки участников'!A:A,0),-1)*(-1),0)</f>
        <v>#N/A</v>
      </c>
      <c r="L4998" s="16" t="str">
        <f t="shared" si="294"/>
        <v>Нет</v>
      </c>
      <c r="M4998" s="33" t="b">
        <f t="shared" si="295"/>
        <v>0</v>
      </c>
      <c r="N4998" s="33">
        <f t="shared" si="296"/>
        <v>4966</v>
      </c>
      <c r="O4998" s="33">
        <v>4997</v>
      </c>
    </row>
    <row r="4999" spans="1:15" x14ac:dyDescent="0.25">
      <c r="A4999" s="13">
        <f>IF(M4999,'Выгрузка из ревьюшницы'!B4999,INDEX('Доп настройки участников'!D:D,2+N4999))</f>
        <v>0</v>
      </c>
      <c r="B4999" s="13">
        <f>IF(M4999,'Выгрузка из ревьюшницы'!C4999,INDEX('Доп настройки участников'!E:E,2+N4999))</f>
        <v>0</v>
      </c>
      <c r="C4999" s="13">
        <f>IF(M4999,'Выгрузка из ревьюшницы'!H4999,INDEX('Доп настройки участников'!F:F,2+N4999))</f>
        <v>0</v>
      </c>
      <c r="D4999" s="13">
        <f>IF(M4999,'Выгрузка из ревьюшницы'!J4999,INDEX('Доп настройки участников'!G:G,2+N4999))</f>
        <v>0</v>
      </c>
      <c r="E4999" s="13" t="e">
        <f>INDEX('Сопоставление оценок'!$A$3:$A$14,MATCH(IF(M4999,'Выгрузка из ревьюшницы'!K4999,INDEX('Доп настройки участников'!H:H,2+N4999)),'Сопоставление оценок'!$C$3:$C$14,0))</f>
        <v>#N/A</v>
      </c>
      <c r="F4999" s="13" t="e">
        <f>INDEX('Сопоставление оценок'!$B$3:$B$14,MATCH(Table13[[#This Row],[mark_at_review]],'Сопоставление оценок'!$C$3:$C$14,0))</f>
        <v>#N/A</v>
      </c>
      <c r="G4999" s="13">
        <f>IF(M4999,IFERROR(IF(OR('Выгрузка из ревьюшницы'!X4999,'Выгрузка из ревьюшницы'!Z4999),1,0),0),INDEX('Доп настройки участников'!I:I,2+N4999))</f>
        <v>0</v>
      </c>
      <c r="H4999" s="13">
        <f>IF(M4999,'Выгрузка из ревьюшницы'!AJ4999,INDEX('Доп настройки участников'!J:J,2+N4999))</f>
        <v>0</v>
      </c>
      <c r="I4999" s="16" t="str">
        <f>IFERROR(IF($H4999=0,"",INDEX(Разметка!B:B,MATCH($H4999,Разметка!A:A,0))),0)</f>
        <v/>
      </c>
      <c r="J4999" s="16" t="str">
        <f>IFERROR(IF($H4999=0,"",INDEX(Разметка!C:C,MATCH($H4999,Разметка!A:A,0))),0)</f>
        <v/>
      </c>
      <c r="K4999" s="16" t="e">
        <f>IF($F4999&gt;0,IFERROR(MATCH(A4999,'Доп настройки участников'!A:A,0),-1)*(-1),0)</f>
        <v>#N/A</v>
      </c>
      <c r="L4999" s="16" t="str">
        <f t="shared" si="294"/>
        <v>Нет</v>
      </c>
      <c r="M4999" s="33" t="b">
        <f t="shared" si="295"/>
        <v>0</v>
      </c>
      <c r="N4999" s="33">
        <f t="shared" si="296"/>
        <v>4967</v>
      </c>
      <c r="O4999" s="33">
        <v>4998</v>
      </c>
    </row>
    <row r="5000" spans="1:15" x14ac:dyDescent="0.25">
      <c r="A5000" s="13">
        <f>IF(M5000,'Выгрузка из ревьюшницы'!B5000,INDEX('Доп настройки участников'!D:D,2+N5000))</f>
        <v>0</v>
      </c>
      <c r="B5000" s="13">
        <f>IF(M5000,'Выгрузка из ревьюшницы'!C5000,INDEX('Доп настройки участников'!E:E,2+N5000))</f>
        <v>0</v>
      </c>
      <c r="C5000" s="13">
        <f>IF(M5000,'Выгрузка из ревьюшницы'!H5000,INDEX('Доп настройки участников'!F:F,2+N5000))</f>
        <v>0</v>
      </c>
      <c r="D5000" s="13">
        <f>IF(M5000,'Выгрузка из ревьюшницы'!J5000,INDEX('Доп настройки участников'!G:G,2+N5000))</f>
        <v>0</v>
      </c>
      <c r="E5000" s="13" t="e">
        <f>INDEX('Сопоставление оценок'!$A$3:$A$14,MATCH(IF(M5000,'Выгрузка из ревьюшницы'!K5000,INDEX('Доп настройки участников'!H:H,2+N5000)),'Сопоставление оценок'!$C$3:$C$14,0))</f>
        <v>#N/A</v>
      </c>
      <c r="F5000" s="13" t="e">
        <f>INDEX('Сопоставление оценок'!$B$3:$B$14,MATCH(Table13[[#This Row],[mark_at_review]],'Сопоставление оценок'!$C$3:$C$14,0))</f>
        <v>#N/A</v>
      </c>
      <c r="G5000" s="13">
        <f>IF(M5000,IFERROR(IF(OR('Выгрузка из ревьюшницы'!X5000,'Выгрузка из ревьюшницы'!Z5000),1,0),0),INDEX('Доп настройки участников'!I:I,2+N5000))</f>
        <v>0</v>
      </c>
      <c r="H5000" s="13">
        <f>IF(M5000,'Выгрузка из ревьюшницы'!AJ5000,INDEX('Доп настройки участников'!J:J,2+N5000))</f>
        <v>0</v>
      </c>
      <c r="I5000" s="16" t="str">
        <f>IFERROR(IF($H5000=0,"",INDEX(Разметка!B:B,MATCH($H5000,Разметка!A:A,0))),0)</f>
        <v/>
      </c>
      <c r="J5000" s="16" t="str">
        <f>IFERROR(IF($H5000=0,"",INDEX(Разметка!C:C,MATCH($H5000,Разметка!A:A,0))),0)</f>
        <v/>
      </c>
      <c r="K5000" s="16" t="e">
        <f>IF($F5000&gt;0,IFERROR(MATCH(A5000,'Доп настройки участников'!A:A,0),-1)*(-1),0)</f>
        <v>#N/A</v>
      </c>
      <c r="L5000" s="16" t="str">
        <f t="shared" si="294"/>
        <v>Нет</v>
      </c>
      <c r="M5000" s="33" t="b">
        <f t="shared" si="295"/>
        <v>0</v>
      </c>
      <c r="N5000" s="33">
        <f t="shared" si="296"/>
        <v>4968</v>
      </c>
      <c r="O5000" s="33">
        <v>4999</v>
      </c>
    </row>
    <row r="5001" spans="1:15" x14ac:dyDescent="0.25">
      <c r="A5001" s="13">
        <f>IF(M5001,'Выгрузка из ревьюшницы'!B5001,INDEX('Доп настройки участников'!D:D,2+N5001))</f>
        <v>0</v>
      </c>
      <c r="B5001" s="13">
        <f>IF(M5001,'Выгрузка из ревьюшницы'!C5001,INDEX('Доп настройки участников'!E:E,2+N5001))</f>
        <v>0</v>
      </c>
      <c r="C5001" s="13">
        <f>IF(M5001,'Выгрузка из ревьюшницы'!H5001,INDEX('Доп настройки участников'!F:F,2+N5001))</f>
        <v>0</v>
      </c>
      <c r="D5001" s="13">
        <f>IF(M5001,'Выгрузка из ревьюшницы'!J5001,INDEX('Доп настройки участников'!G:G,2+N5001))</f>
        <v>0</v>
      </c>
      <c r="E5001" s="13" t="e">
        <f>INDEX('Сопоставление оценок'!$A$3:$A$14,MATCH(IF(M5001,'Выгрузка из ревьюшницы'!K5001,INDEX('Доп настройки участников'!H:H,2+N5001)),'Сопоставление оценок'!$C$3:$C$14,0))</f>
        <v>#N/A</v>
      </c>
      <c r="F5001" s="13" t="e">
        <f>INDEX('Сопоставление оценок'!$B$3:$B$14,MATCH(Table13[[#This Row],[mark_at_review]],'Сопоставление оценок'!$C$3:$C$14,0))</f>
        <v>#N/A</v>
      </c>
      <c r="G5001" s="13">
        <f>IF(M5001,IFERROR(IF(OR('Выгрузка из ревьюшницы'!X5001,'Выгрузка из ревьюшницы'!Z5001),1,0),0),INDEX('Доп настройки участников'!I:I,2+N5001))</f>
        <v>0</v>
      </c>
      <c r="H5001" s="13">
        <f>IF(M5001,'Выгрузка из ревьюшницы'!AJ5001,INDEX('Доп настройки участников'!J:J,2+N5001))</f>
        <v>0</v>
      </c>
      <c r="I5001" s="16" t="str">
        <f>IFERROR(IF($H5001=0,"",INDEX(Разметка!B:B,MATCH($H5001,Разметка!A:A,0))),0)</f>
        <v/>
      </c>
      <c r="J5001" s="16" t="str">
        <f>IFERROR(IF($H5001=0,"",INDEX(Разметка!C:C,MATCH($H5001,Разметка!A:A,0))),0)</f>
        <v/>
      </c>
      <c r="K5001" s="16" t="e">
        <f>IF($F5001&gt;0,IFERROR(MATCH(A5001,'Доп настройки участников'!A:A,0),-1)*(-1),0)</f>
        <v>#N/A</v>
      </c>
      <c r="L5001" s="16" t="str">
        <f t="shared" si="294"/>
        <v>Нет</v>
      </c>
      <c r="M5001" s="33" t="b">
        <f t="shared" si="295"/>
        <v>0</v>
      </c>
      <c r="N5001" s="33">
        <f t="shared" si="296"/>
        <v>4969</v>
      </c>
      <c r="O5001" s="33">
        <v>5000</v>
      </c>
    </row>
    <row r="5002" spans="1:15" x14ac:dyDescent="0.25">
      <c r="A5002" s="13">
        <f>IF(M5002,'Выгрузка из ревьюшницы'!B5002,INDEX('Доп настройки участников'!D:D,2+N5002))</f>
        <v>0</v>
      </c>
      <c r="B5002" s="13">
        <f>IF(M5002,'Выгрузка из ревьюшницы'!C5002,INDEX('Доп настройки участников'!E:E,2+N5002))</f>
        <v>0</v>
      </c>
      <c r="C5002" s="13">
        <f>IF(M5002,'Выгрузка из ревьюшницы'!H5002,INDEX('Доп настройки участников'!F:F,2+N5002))</f>
        <v>0</v>
      </c>
      <c r="D5002" s="13">
        <f>IF(M5002,'Выгрузка из ревьюшницы'!J5002,INDEX('Доп настройки участников'!G:G,2+N5002))</f>
        <v>0</v>
      </c>
      <c r="E5002" s="13" t="e">
        <f>INDEX('Сопоставление оценок'!$A$3:$A$14,MATCH(IF(M5002,'Выгрузка из ревьюшницы'!K5002,INDEX('Доп настройки участников'!H:H,2+N5002)),'Сопоставление оценок'!$C$3:$C$14,0))</f>
        <v>#N/A</v>
      </c>
      <c r="F5002" s="13" t="e">
        <f>INDEX('Сопоставление оценок'!$B$3:$B$14,MATCH(Table13[[#This Row],[mark_at_review]],'Сопоставление оценок'!$C$3:$C$14,0))</f>
        <v>#N/A</v>
      </c>
      <c r="G5002" s="13">
        <f>IF(M5002,IFERROR(IF(OR('Выгрузка из ревьюшницы'!X5002,'Выгрузка из ревьюшницы'!Z5002),1,0),0),INDEX('Доп настройки участников'!I:I,2+N5002))</f>
        <v>0</v>
      </c>
      <c r="H5002" s="13">
        <f>IF(M5002,'Выгрузка из ревьюшницы'!AJ5002,INDEX('Доп настройки участников'!J:J,2+N5002))</f>
        <v>0</v>
      </c>
      <c r="I5002" s="16" t="str">
        <f>IFERROR(IF($H5002=0,"",INDEX(Разметка!B:B,MATCH($H5002,Разметка!A:A,0))),0)</f>
        <v/>
      </c>
      <c r="J5002" s="16" t="str">
        <f>IFERROR(IF($H5002=0,"",INDEX(Разметка!C:C,MATCH($H5002,Разметка!A:A,0))),0)</f>
        <v/>
      </c>
      <c r="K5002" s="16" t="e">
        <f>IF($F5002&gt;0,IFERROR(MATCH(A5002,'Доп настройки участников'!A:A,0),-1)*(-1),0)</f>
        <v>#N/A</v>
      </c>
      <c r="L5002" s="16" t="str">
        <f t="shared" si="294"/>
        <v>Нет</v>
      </c>
      <c r="M5002" s="33" t="b">
        <f t="shared" si="295"/>
        <v>0</v>
      </c>
      <c r="N5002" s="33">
        <f t="shared" si="296"/>
        <v>4970</v>
      </c>
      <c r="O5002" s="33">
        <v>5001</v>
      </c>
    </row>
    <row r="5003" spans="1:15" x14ac:dyDescent="0.25">
      <c r="A5003" s="13">
        <f>IF(M5003,'Выгрузка из ревьюшницы'!B5003,INDEX('Доп настройки участников'!D:D,2+N5003))</f>
        <v>0</v>
      </c>
      <c r="B5003" s="13">
        <f>IF(M5003,'Выгрузка из ревьюшницы'!C5003,INDEX('Доп настройки участников'!E:E,2+N5003))</f>
        <v>0</v>
      </c>
      <c r="C5003" s="13">
        <f>IF(M5003,'Выгрузка из ревьюшницы'!H5003,INDEX('Доп настройки участников'!F:F,2+N5003))</f>
        <v>0</v>
      </c>
      <c r="D5003" s="13">
        <f>IF(M5003,'Выгрузка из ревьюшницы'!J5003,INDEX('Доп настройки участников'!G:G,2+N5003))</f>
        <v>0</v>
      </c>
      <c r="E5003" s="13" t="e">
        <f>INDEX('Сопоставление оценок'!$A$3:$A$14,MATCH(IF(M5003,'Выгрузка из ревьюшницы'!K5003,INDEX('Доп настройки участников'!H:H,2+N5003)),'Сопоставление оценок'!$C$3:$C$14,0))</f>
        <v>#N/A</v>
      </c>
      <c r="F5003" s="13" t="e">
        <f>INDEX('Сопоставление оценок'!$B$3:$B$14,MATCH(Table13[[#This Row],[mark_at_review]],'Сопоставление оценок'!$C$3:$C$14,0))</f>
        <v>#N/A</v>
      </c>
      <c r="G5003" s="13">
        <f>IF(M5003,IFERROR(IF(OR('Выгрузка из ревьюшницы'!X5003,'Выгрузка из ревьюшницы'!Z5003),1,0),0),INDEX('Доп настройки участников'!I:I,2+N5003))</f>
        <v>0</v>
      </c>
      <c r="H5003" s="13">
        <f>IF(M5003,'Выгрузка из ревьюшницы'!AJ5003,INDEX('Доп настройки участников'!J:J,2+N5003))</f>
        <v>0</v>
      </c>
      <c r="I5003" s="16" t="str">
        <f>IFERROR(IF($H5003=0,"",INDEX(Разметка!B:B,MATCH($H5003,Разметка!A:A,0))),0)</f>
        <v/>
      </c>
      <c r="J5003" s="16" t="str">
        <f>IFERROR(IF($H5003=0,"",INDEX(Разметка!C:C,MATCH($H5003,Разметка!A:A,0))),0)</f>
        <v/>
      </c>
      <c r="K5003" s="16" t="e">
        <f>IF($F5003&gt;0,IFERROR(MATCH(A5003,'Доп настройки участников'!A:A,0),-1)*(-1),0)</f>
        <v>#N/A</v>
      </c>
      <c r="L5003" s="16" t="str">
        <f t="shared" si="294"/>
        <v>Нет</v>
      </c>
      <c r="M5003" s="33" t="b">
        <f t="shared" si="295"/>
        <v>0</v>
      </c>
      <c r="N5003" s="33">
        <f t="shared" si="296"/>
        <v>4971</v>
      </c>
      <c r="O5003" s="33">
        <v>5002</v>
      </c>
    </row>
    <row r="5004" spans="1:15" x14ac:dyDescent="0.25">
      <c r="A5004" s="13">
        <f>IF(M5004,'Выгрузка из ревьюшницы'!B5004,INDEX('Доп настройки участников'!D:D,2+N5004))</f>
        <v>0</v>
      </c>
      <c r="B5004" s="13">
        <f>IF(M5004,'Выгрузка из ревьюшницы'!C5004,INDEX('Доп настройки участников'!E:E,2+N5004))</f>
        <v>0</v>
      </c>
      <c r="C5004" s="13">
        <f>IF(M5004,'Выгрузка из ревьюшницы'!H5004,INDEX('Доп настройки участников'!F:F,2+N5004))</f>
        <v>0</v>
      </c>
      <c r="D5004" s="13">
        <f>IF(M5004,'Выгрузка из ревьюшницы'!J5004,INDEX('Доп настройки участников'!G:G,2+N5004))</f>
        <v>0</v>
      </c>
      <c r="E5004" s="13" t="e">
        <f>INDEX('Сопоставление оценок'!$A$3:$A$14,MATCH(IF(M5004,'Выгрузка из ревьюшницы'!K5004,INDEX('Доп настройки участников'!H:H,2+N5004)),'Сопоставление оценок'!$C$3:$C$14,0))</f>
        <v>#N/A</v>
      </c>
      <c r="F5004" s="13" t="e">
        <f>INDEX('Сопоставление оценок'!$B$3:$B$14,MATCH(Table13[[#This Row],[mark_at_review]],'Сопоставление оценок'!$C$3:$C$14,0))</f>
        <v>#N/A</v>
      </c>
      <c r="G5004" s="13">
        <f>IF(M5004,IFERROR(IF(OR('Выгрузка из ревьюшницы'!X5004,'Выгрузка из ревьюшницы'!Z5004),1,0),0),INDEX('Доп настройки участников'!I:I,2+N5004))</f>
        <v>0</v>
      </c>
      <c r="H5004" s="13">
        <f>IF(M5004,'Выгрузка из ревьюшницы'!AJ5004,INDEX('Доп настройки участников'!J:J,2+N5004))</f>
        <v>0</v>
      </c>
      <c r="I5004" s="16" t="str">
        <f>IFERROR(IF($H5004=0,"",INDEX(Разметка!B:B,MATCH($H5004,Разметка!A:A,0))),0)</f>
        <v/>
      </c>
      <c r="J5004" s="16" t="str">
        <f>IFERROR(IF($H5004=0,"",INDEX(Разметка!C:C,MATCH($H5004,Разметка!A:A,0))),0)</f>
        <v/>
      </c>
      <c r="K5004" s="16" t="e">
        <f>IF($F5004&gt;0,IFERROR(MATCH(A5004,'Доп настройки участников'!A:A,0),-1)*(-1),0)</f>
        <v>#N/A</v>
      </c>
      <c r="L5004" s="16" t="str">
        <f t="shared" si="294"/>
        <v>Нет</v>
      </c>
      <c r="M5004" s="33" t="b">
        <f t="shared" si="295"/>
        <v>0</v>
      </c>
      <c r="N5004" s="33">
        <f t="shared" si="296"/>
        <v>4972</v>
      </c>
      <c r="O5004" s="33">
        <v>5003</v>
      </c>
    </row>
    <row r="5005" spans="1:15" x14ac:dyDescent="0.25">
      <c r="A5005" s="13">
        <f>IF(M5005,'Выгрузка из ревьюшницы'!B5005,INDEX('Доп настройки участников'!D:D,2+N5005))</f>
        <v>0</v>
      </c>
      <c r="B5005" s="13">
        <f>IF(M5005,'Выгрузка из ревьюшницы'!C5005,INDEX('Доп настройки участников'!E:E,2+N5005))</f>
        <v>0</v>
      </c>
      <c r="C5005" s="13">
        <f>IF(M5005,'Выгрузка из ревьюшницы'!H5005,INDEX('Доп настройки участников'!F:F,2+N5005))</f>
        <v>0</v>
      </c>
      <c r="D5005" s="13">
        <f>IF(M5005,'Выгрузка из ревьюшницы'!J5005,INDEX('Доп настройки участников'!G:G,2+N5005))</f>
        <v>0</v>
      </c>
      <c r="E5005" s="13" t="e">
        <f>INDEX('Сопоставление оценок'!$A$3:$A$14,MATCH(IF(M5005,'Выгрузка из ревьюшницы'!K5005,INDEX('Доп настройки участников'!H:H,2+N5005)),'Сопоставление оценок'!$C$3:$C$14,0))</f>
        <v>#N/A</v>
      </c>
      <c r="F5005" s="13" t="e">
        <f>INDEX('Сопоставление оценок'!$B$3:$B$14,MATCH(Table13[[#This Row],[mark_at_review]],'Сопоставление оценок'!$C$3:$C$14,0))</f>
        <v>#N/A</v>
      </c>
      <c r="G5005" s="13">
        <f>IF(M5005,IFERROR(IF(OR('Выгрузка из ревьюшницы'!X5005,'Выгрузка из ревьюшницы'!Z5005),1,0),0),INDEX('Доп настройки участников'!I:I,2+N5005))</f>
        <v>0</v>
      </c>
      <c r="H5005" s="13">
        <f>IF(M5005,'Выгрузка из ревьюшницы'!AJ5005,INDEX('Доп настройки участников'!J:J,2+N5005))</f>
        <v>0</v>
      </c>
      <c r="I5005" s="16" t="str">
        <f>IFERROR(IF($H5005=0,"",INDEX(Разметка!B:B,MATCH($H5005,Разметка!A:A,0))),0)</f>
        <v/>
      </c>
      <c r="J5005" s="16" t="str">
        <f>IFERROR(IF($H5005=0,"",INDEX(Разметка!C:C,MATCH($H5005,Разметка!A:A,0))),0)</f>
        <v/>
      </c>
      <c r="K5005" s="16" t="e">
        <f>IF($F5005&gt;0,IFERROR(MATCH(A5005,'Доп настройки участников'!A:A,0),-1)*(-1),0)</f>
        <v>#N/A</v>
      </c>
      <c r="L5005" s="16" t="str">
        <f t="shared" si="294"/>
        <v>Нет</v>
      </c>
      <c r="M5005" s="33" t="b">
        <f t="shared" si="295"/>
        <v>0</v>
      </c>
      <c r="N5005" s="33">
        <f t="shared" si="296"/>
        <v>4973</v>
      </c>
      <c r="O5005" s="33">
        <v>5004</v>
      </c>
    </row>
    <row r="5006" spans="1:15" x14ac:dyDescent="0.25">
      <c r="A5006" s="13">
        <f>IF(M5006,'Выгрузка из ревьюшницы'!B5006,INDEX('Доп настройки участников'!D:D,2+N5006))</f>
        <v>0</v>
      </c>
      <c r="B5006" s="13">
        <f>IF(M5006,'Выгрузка из ревьюшницы'!C5006,INDEX('Доп настройки участников'!E:E,2+N5006))</f>
        <v>0</v>
      </c>
      <c r="C5006" s="13">
        <f>IF(M5006,'Выгрузка из ревьюшницы'!H5006,INDEX('Доп настройки участников'!F:F,2+N5006))</f>
        <v>0</v>
      </c>
      <c r="D5006" s="13">
        <f>IF(M5006,'Выгрузка из ревьюшницы'!J5006,INDEX('Доп настройки участников'!G:G,2+N5006))</f>
        <v>0</v>
      </c>
      <c r="E5006" s="13" t="e">
        <f>INDEX('Сопоставление оценок'!$A$3:$A$14,MATCH(IF(M5006,'Выгрузка из ревьюшницы'!K5006,INDEX('Доп настройки участников'!H:H,2+N5006)),'Сопоставление оценок'!$C$3:$C$14,0))</f>
        <v>#N/A</v>
      </c>
      <c r="F5006" s="13" t="e">
        <f>INDEX('Сопоставление оценок'!$B$3:$B$14,MATCH(Table13[[#This Row],[mark_at_review]],'Сопоставление оценок'!$C$3:$C$14,0))</f>
        <v>#N/A</v>
      </c>
      <c r="G5006" s="13">
        <f>IF(M5006,IFERROR(IF(OR('Выгрузка из ревьюшницы'!X5006,'Выгрузка из ревьюшницы'!Z5006),1,0),0),INDEX('Доп настройки участников'!I:I,2+N5006))</f>
        <v>0</v>
      </c>
      <c r="H5006" s="13">
        <f>IF(M5006,'Выгрузка из ревьюшницы'!AJ5006,INDEX('Доп настройки участников'!J:J,2+N5006))</f>
        <v>0</v>
      </c>
      <c r="I5006" s="16" t="str">
        <f>IFERROR(IF($H5006=0,"",INDEX(Разметка!B:B,MATCH($H5006,Разметка!A:A,0))),0)</f>
        <v/>
      </c>
      <c r="J5006" s="16" t="str">
        <f>IFERROR(IF($H5006=0,"",INDEX(Разметка!C:C,MATCH($H5006,Разметка!A:A,0))),0)</f>
        <v/>
      </c>
      <c r="K5006" s="16" t="e">
        <f>IF($F5006&gt;0,IFERROR(MATCH(A5006,'Доп настройки участников'!A:A,0),-1)*(-1),0)</f>
        <v>#N/A</v>
      </c>
      <c r="L5006" s="16" t="str">
        <f t="shared" si="294"/>
        <v>Нет</v>
      </c>
      <c r="M5006" s="33" t="b">
        <f t="shared" si="295"/>
        <v>0</v>
      </c>
      <c r="N5006" s="33">
        <f t="shared" si="296"/>
        <v>4974</v>
      </c>
      <c r="O5006" s="33">
        <v>5005</v>
      </c>
    </row>
    <row r="5007" spans="1:15" x14ac:dyDescent="0.25">
      <c r="A5007" s="13">
        <f>IF(M5007,'Выгрузка из ревьюшницы'!B5007,INDEX('Доп настройки участников'!D:D,2+N5007))</f>
        <v>0</v>
      </c>
      <c r="B5007" s="13">
        <f>IF(M5007,'Выгрузка из ревьюшницы'!C5007,INDEX('Доп настройки участников'!E:E,2+N5007))</f>
        <v>0</v>
      </c>
      <c r="C5007" s="13">
        <f>IF(M5007,'Выгрузка из ревьюшницы'!H5007,INDEX('Доп настройки участников'!F:F,2+N5007))</f>
        <v>0</v>
      </c>
      <c r="D5007" s="13">
        <f>IF(M5007,'Выгрузка из ревьюшницы'!J5007,INDEX('Доп настройки участников'!G:G,2+N5007))</f>
        <v>0</v>
      </c>
      <c r="E5007" s="13" t="e">
        <f>INDEX('Сопоставление оценок'!$A$3:$A$14,MATCH(IF(M5007,'Выгрузка из ревьюшницы'!K5007,INDEX('Доп настройки участников'!H:H,2+N5007)),'Сопоставление оценок'!$C$3:$C$14,0))</f>
        <v>#N/A</v>
      </c>
      <c r="F5007" s="13" t="e">
        <f>INDEX('Сопоставление оценок'!$B$3:$B$14,MATCH(Table13[[#This Row],[mark_at_review]],'Сопоставление оценок'!$C$3:$C$14,0))</f>
        <v>#N/A</v>
      </c>
      <c r="G5007" s="13">
        <f>IF(M5007,IFERROR(IF(OR('Выгрузка из ревьюшницы'!X5007,'Выгрузка из ревьюшницы'!Z5007),1,0),0),INDEX('Доп настройки участников'!I:I,2+N5007))</f>
        <v>0</v>
      </c>
      <c r="H5007" s="13">
        <f>IF(M5007,'Выгрузка из ревьюшницы'!AJ5007,INDEX('Доп настройки участников'!J:J,2+N5007))</f>
        <v>0</v>
      </c>
      <c r="I5007" s="16" t="str">
        <f>IFERROR(IF($H5007=0,"",INDEX(Разметка!B:B,MATCH($H5007,Разметка!A:A,0))),0)</f>
        <v/>
      </c>
      <c r="J5007" s="16" t="str">
        <f>IFERROR(IF($H5007=0,"",INDEX(Разметка!C:C,MATCH($H5007,Разметка!A:A,0))),0)</f>
        <v/>
      </c>
      <c r="K5007" s="16" t="e">
        <f>IF($F5007&gt;0,IFERROR(MATCH(A5007,'Доп настройки участников'!A:A,0),-1)*(-1),0)</f>
        <v>#N/A</v>
      </c>
      <c r="L5007" s="16" t="str">
        <f t="shared" si="294"/>
        <v>Нет</v>
      </c>
      <c r="M5007" s="33" t="b">
        <f t="shared" si="295"/>
        <v>0</v>
      </c>
      <c r="N5007" s="33">
        <f t="shared" si="296"/>
        <v>4975</v>
      </c>
      <c r="O5007" s="33">
        <v>5006</v>
      </c>
    </row>
    <row r="5008" spans="1:15" x14ac:dyDescent="0.25">
      <c r="A5008" s="13">
        <f>IF(M5008,'Выгрузка из ревьюшницы'!B5008,INDEX('Доп настройки участников'!D:D,2+N5008))</f>
        <v>0</v>
      </c>
      <c r="B5008" s="13">
        <f>IF(M5008,'Выгрузка из ревьюшницы'!C5008,INDEX('Доп настройки участников'!E:E,2+N5008))</f>
        <v>0</v>
      </c>
      <c r="C5008" s="13">
        <f>IF(M5008,'Выгрузка из ревьюшницы'!H5008,INDEX('Доп настройки участников'!F:F,2+N5008))</f>
        <v>0</v>
      </c>
      <c r="D5008" s="13">
        <f>IF(M5008,'Выгрузка из ревьюшницы'!J5008,INDEX('Доп настройки участников'!G:G,2+N5008))</f>
        <v>0</v>
      </c>
      <c r="E5008" s="13" t="e">
        <f>INDEX('Сопоставление оценок'!$A$3:$A$14,MATCH(IF(M5008,'Выгрузка из ревьюшницы'!K5008,INDEX('Доп настройки участников'!H:H,2+N5008)),'Сопоставление оценок'!$C$3:$C$14,0))</f>
        <v>#N/A</v>
      </c>
      <c r="F5008" s="13" t="e">
        <f>INDEX('Сопоставление оценок'!$B$3:$B$14,MATCH(Table13[[#This Row],[mark_at_review]],'Сопоставление оценок'!$C$3:$C$14,0))</f>
        <v>#N/A</v>
      </c>
      <c r="G5008" s="13">
        <f>IF(M5008,IFERROR(IF(OR('Выгрузка из ревьюшницы'!X5008,'Выгрузка из ревьюшницы'!Z5008),1,0),0),INDEX('Доп настройки участников'!I:I,2+N5008))</f>
        <v>0</v>
      </c>
      <c r="H5008" s="13">
        <f>IF(M5008,'Выгрузка из ревьюшницы'!AJ5008,INDEX('Доп настройки участников'!J:J,2+N5008))</f>
        <v>0</v>
      </c>
      <c r="I5008" s="16" t="str">
        <f>IFERROR(IF($H5008=0,"",INDEX(Разметка!B:B,MATCH($H5008,Разметка!A:A,0))),0)</f>
        <v/>
      </c>
      <c r="J5008" s="16" t="str">
        <f>IFERROR(IF($H5008=0,"",INDEX(Разметка!C:C,MATCH($H5008,Разметка!A:A,0))),0)</f>
        <v/>
      </c>
      <c r="K5008" s="16" t="e">
        <f>IF($F5008&gt;0,IFERROR(MATCH(A5008,'Доп настройки участников'!A:A,0),-1)*(-1),0)</f>
        <v>#N/A</v>
      </c>
      <c r="L5008" s="16" t="str">
        <f t="shared" si="294"/>
        <v>Нет</v>
      </c>
      <c r="M5008" s="33" t="b">
        <f t="shared" si="295"/>
        <v>0</v>
      </c>
      <c r="N5008" s="33">
        <f t="shared" si="296"/>
        <v>4976</v>
      </c>
      <c r="O5008" s="33">
        <v>5007</v>
      </c>
    </row>
    <row r="5009" spans="1:15" x14ac:dyDescent="0.25">
      <c r="A5009" s="13">
        <f>IF(M5009,'Выгрузка из ревьюшницы'!B5009,INDEX('Доп настройки участников'!D:D,2+N5009))</f>
        <v>0</v>
      </c>
      <c r="B5009" s="13">
        <f>IF(M5009,'Выгрузка из ревьюшницы'!C5009,INDEX('Доп настройки участников'!E:E,2+N5009))</f>
        <v>0</v>
      </c>
      <c r="C5009" s="13">
        <f>IF(M5009,'Выгрузка из ревьюшницы'!H5009,INDEX('Доп настройки участников'!F:F,2+N5009))</f>
        <v>0</v>
      </c>
      <c r="D5009" s="13">
        <f>IF(M5009,'Выгрузка из ревьюшницы'!J5009,INDEX('Доп настройки участников'!G:G,2+N5009))</f>
        <v>0</v>
      </c>
      <c r="E5009" s="13" t="e">
        <f>INDEX('Сопоставление оценок'!$A$3:$A$14,MATCH(IF(M5009,'Выгрузка из ревьюшницы'!K5009,INDEX('Доп настройки участников'!H:H,2+N5009)),'Сопоставление оценок'!$C$3:$C$14,0))</f>
        <v>#N/A</v>
      </c>
      <c r="F5009" s="13" t="e">
        <f>INDEX('Сопоставление оценок'!$B$3:$B$14,MATCH(Table13[[#This Row],[mark_at_review]],'Сопоставление оценок'!$C$3:$C$14,0))</f>
        <v>#N/A</v>
      </c>
      <c r="G5009" s="13">
        <f>IF(M5009,IFERROR(IF(OR('Выгрузка из ревьюшницы'!X5009,'Выгрузка из ревьюшницы'!Z5009),1,0),0),INDEX('Доп настройки участников'!I:I,2+N5009))</f>
        <v>0</v>
      </c>
      <c r="H5009" s="13">
        <f>IF(M5009,'Выгрузка из ревьюшницы'!AJ5009,INDEX('Доп настройки участников'!J:J,2+N5009))</f>
        <v>0</v>
      </c>
      <c r="I5009" s="16" t="str">
        <f>IFERROR(IF($H5009=0,"",INDEX(Разметка!B:B,MATCH($H5009,Разметка!A:A,0))),0)</f>
        <v/>
      </c>
      <c r="J5009" s="16" t="str">
        <f>IFERROR(IF($H5009=0,"",INDEX(Разметка!C:C,MATCH($H5009,Разметка!A:A,0))),0)</f>
        <v/>
      </c>
      <c r="K5009" s="16" t="e">
        <f>IF($F5009&gt;0,IFERROR(MATCH(A5009,'Доп настройки участников'!A:A,0),-1)*(-1),0)</f>
        <v>#N/A</v>
      </c>
      <c r="L5009" s="16" t="str">
        <f t="shared" si="294"/>
        <v>Нет</v>
      </c>
      <c r="M5009" s="33" t="b">
        <f t="shared" si="295"/>
        <v>0</v>
      </c>
      <c r="N5009" s="33">
        <f t="shared" si="296"/>
        <v>4977</v>
      </c>
      <c r="O5009" s="33">
        <v>5008</v>
      </c>
    </row>
    <row r="5010" spans="1:15" x14ac:dyDescent="0.25">
      <c r="A5010" s="13">
        <f>IF(M5010,'Выгрузка из ревьюшницы'!B5010,INDEX('Доп настройки участников'!D:D,2+N5010))</f>
        <v>0</v>
      </c>
      <c r="B5010" s="13">
        <f>IF(M5010,'Выгрузка из ревьюшницы'!C5010,INDEX('Доп настройки участников'!E:E,2+N5010))</f>
        <v>0</v>
      </c>
      <c r="C5010" s="13">
        <f>IF(M5010,'Выгрузка из ревьюшницы'!H5010,INDEX('Доп настройки участников'!F:F,2+N5010))</f>
        <v>0</v>
      </c>
      <c r="D5010" s="13">
        <f>IF(M5010,'Выгрузка из ревьюшницы'!J5010,INDEX('Доп настройки участников'!G:G,2+N5010))</f>
        <v>0</v>
      </c>
      <c r="E5010" s="13" t="e">
        <f>INDEX('Сопоставление оценок'!$A$3:$A$14,MATCH(IF(M5010,'Выгрузка из ревьюшницы'!K5010,INDEX('Доп настройки участников'!H:H,2+N5010)),'Сопоставление оценок'!$C$3:$C$14,0))</f>
        <v>#N/A</v>
      </c>
      <c r="F5010" s="13" t="e">
        <f>INDEX('Сопоставление оценок'!$B$3:$B$14,MATCH(Table13[[#This Row],[mark_at_review]],'Сопоставление оценок'!$C$3:$C$14,0))</f>
        <v>#N/A</v>
      </c>
      <c r="G5010" s="13">
        <f>IF(M5010,IFERROR(IF(OR('Выгрузка из ревьюшницы'!X5010,'Выгрузка из ревьюшницы'!Z5010),1,0),0),INDEX('Доп настройки участников'!I:I,2+N5010))</f>
        <v>0</v>
      </c>
      <c r="H5010" s="13">
        <f>IF(M5010,'Выгрузка из ревьюшницы'!AJ5010,INDEX('Доп настройки участников'!J:J,2+N5010))</f>
        <v>0</v>
      </c>
      <c r="I5010" s="16" t="str">
        <f>IFERROR(IF($H5010=0,"",INDEX(Разметка!B:B,MATCH($H5010,Разметка!A:A,0))),0)</f>
        <v/>
      </c>
      <c r="J5010" s="16" t="str">
        <f>IFERROR(IF($H5010=0,"",INDEX(Разметка!C:C,MATCH($H5010,Разметка!A:A,0))),0)</f>
        <v/>
      </c>
      <c r="K5010" s="16" t="e">
        <f>IF($F5010&gt;0,IFERROR(MATCH(A5010,'Доп настройки участников'!A:A,0),-1)*(-1),0)</f>
        <v>#N/A</v>
      </c>
      <c r="L5010" s="16" t="str">
        <f t="shared" si="294"/>
        <v>Нет</v>
      </c>
      <c r="M5010" s="33" t="b">
        <f t="shared" si="295"/>
        <v>0</v>
      </c>
      <c r="N5010" s="33">
        <f t="shared" si="296"/>
        <v>4978</v>
      </c>
      <c r="O5010" s="33">
        <v>5009</v>
      </c>
    </row>
    <row r="5011" spans="1:15" x14ac:dyDescent="0.25">
      <c r="A5011" s="13">
        <f>IF(M5011,'Выгрузка из ревьюшницы'!B5011,INDEX('Доп настройки участников'!D:D,2+N5011))</f>
        <v>0</v>
      </c>
      <c r="B5011" s="13">
        <f>IF(M5011,'Выгрузка из ревьюшницы'!C5011,INDEX('Доп настройки участников'!E:E,2+N5011))</f>
        <v>0</v>
      </c>
      <c r="C5011" s="13">
        <f>IF(M5011,'Выгрузка из ревьюшницы'!H5011,INDEX('Доп настройки участников'!F:F,2+N5011))</f>
        <v>0</v>
      </c>
      <c r="D5011" s="13">
        <f>IF(M5011,'Выгрузка из ревьюшницы'!J5011,INDEX('Доп настройки участников'!G:G,2+N5011))</f>
        <v>0</v>
      </c>
      <c r="E5011" s="13" t="e">
        <f>INDEX('Сопоставление оценок'!$A$3:$A$14,MATCH(IF(M5011,'Выгрузка из ревьюшницы'!K5011,INDEX('Доп настройки участников'!H:H,2+N5011)),'Сопоставление оценок'!$C$3:$C$14,0))</f>
        <v>#N/A</v>
      </c>
      <c r="F5011" s="13" t="e">
        <f>INDEX('Сопоставление оценок'!$B$3:$B$14,MATCH(Table13[[#This Row],[mark_at_review]],'Сопоставление оценок'!$C$3:$C$14,0))</f>
        <v>#N/A</v>
      </c>
      <c r="G5011" s="13">
        <f>IF(M5011,IFERROR(IF(OR('Выгрузка из ревьюшницы'!X5011,'Выгрузка из ревьюшницы'!Z5011),1,0),0),INDEX('Доп настройки участников'!I:I,2+N5011))</f>
        <v>0</v>
      </c>
      <c r="H5011" s="13">
        <f>IF(M5011,'Выгрузка из ревьюшницы'!AJ5011,INDEX('Доп настройки участников'!J:J,2+N5011))</f>
        <v>0</v>
      </c>
      <c r="I5011" s="16" t="str">
        <f>IFERROR(IF($H5011=0,"",INDEX(Разметка!B:B,MATCH($H5011,Разметка!A:A,0))),0)</f>
        <v/>
      </c>
      <c r="J5011" s="16" t="str">
        <f>IFERROR(IF($H5011=0,"",INDEX(Разметка!C:C,MATCH($H5011,Разметка!A:A,0))),0)</f>
        <v/>
      </c>
      <c r="K5011" s="16" t="e">
        <f>IF($F5011&gt;0,IFERROR(MATCH(A5011,'Доп настройки участников'!A:A,0),-1)*(-1),0)</f>
        <v>#N/A</v>
      </c>
      <c r="L5011" s="16" t="str">
        <f t="shared" si="294"/>
        <v>Нет</v>
      </c>
      <c r="M5011" s="33" t="b">
        <f t="shared" si="295"/>
        <v>0</v>
      </c>
      <c r="N5011" s="33">
        <f t="shared" si="296"/>
        <v>4979</v>
      </c>
      <c r="O5011" s="33">
        <v>5010</v>
      </c>
    </row>
    <row r="5012" spans="1:15" x14ac:dyDescent="0.25">
      <c r="A5012" s="13">
        <f>IF(M5012,'Выгрузка из ревьюшницы'!B5012,INDEX('Доп настройки участников'!D:D,2+N5012))</f>
        <v>0</v>
      </c>
      <c r="B5012" s="13">
        <f>IF(M5012,'Выгрузка из ревьюшницы'!C5012,INDEX('Доп настройки участников'!E:E,2+N5012))</f>
        <v>0</v>
      </c>
      <c r="C5012" s="13">
        <f>IF(M5012,'Выгрузка из ревьюшницы'!H5012,INDEX('Доп настройки участников'!F:F,2+N5012))</f>
        <v>0</v>
      </c>
      <c r="D5012" s="13">
        <f>IF(M5012,'Выгрузка из ревьюшницы'!J5012,INDEX('Доп настройки участников'!G:G,2+N5012))</f>
        <v>0</v>
      </c>
      <c r="E5012" s="13" t="e">
        <f>INDEX('Сопоставление оценок'!$A$3:$A$14,MATCH(IF(M5012,'Выгрузка из ревьюшницы'!K5012,INDEX('Доп настройки участников'!H:H,2+N5012)),'Сопоставление оценок'!$C$3:$C$14,0))</f>
        <v>#N/A</v>
      </c>
      <c r="F5012" s="13" t="e">
        <f>INDEX('Сопоставление оценок'!$B$3:$B$14,MATCH(Table13[[#This Row],[mark_at_review]],'Сопоставление оценок'!$C$3:$C$14,0))</f>
        <v>#N/A</v>
      </c>
      <c r="G5012" s="13">
        <f>IF(M5012,IFERROR(IF(OR('Выгрузка из ревьюшницы'!X5012,'Выгрузка из ревьюшницы'!Z5012),1,0),0),INDEX('Доп настройки участников'!I:I,2+N5012))</f>
        <v>0</v>
      </c>
      <c r="H5012" s="13">
        <f>IF(M5012,'Выгрузка из ревьюшницы'!AJ5012,INDEX('Доп настройки участников'!J:J,2+N5012))</f>
        <v>0</v>
      </c>
      <c r="I5012" s="16" t="str">
        <f>IFERROR(IF($H5012=0,"",INDEX(Разметка!B:B,MATCH($H5012,Разметка!A:A,0))),0)</f>
        <v/>
      </c>
      <c r="J5012" s="16" t="str">
        <f>IFERROR(IF($H5012=0,"",INDEX(Разметка!C:C,MATCH($H5012,Разметка!A:A,0))),0)</f>
        <v/>
      </c>
      <c r="K5012" s="16" t="e">
        <f>IF($F5012&gt;0,IFERROR(MATCH(A5012,'Доп настройки участников'!A:A,0),-1)*(-1),0)</f>
        <v>#N/A</v>
      </c>
      <c r="L5012" s="16" t="str">
        <f t="shared" si="294"/>
        <v>Нет</v>
      </c>
      <c r="M5012" s="33" t="b">
        <f t="shared" si="295"/>
        <v>0</v>
      </c>
      <c r="N5012" s="33">
        <f t="shared" si="296"/>
        <v>4980</v>
      </c>
      <c r="O5012" s="33">
        <v>5011</v>
      </c>
    </row>
    <row r="5013" spans="1:15" x14ac:dyDescent="0.25">
      <c r="A5013" s="13">
        <f>IF(M5013,'Выгрузка из ревьюшницы'!B5013,INDEX('Доп настройки участников'!D:D,2+N5013))</f>
        <v>0</v>
      </c>
      <c r="B5013" s="13">
        <f>IF(M5013,'Выгрузка из ревьюшницы'!C5013,INDEX('Доп настройки участников'!E:E,2+N5013))</f>
        <v>0</v>
      </c>
      <c r="C5013" s="13">
        <f>IF(M5013,'Выгрузка из ревьюшницы'!H5013,INDEX('Доп настройки участников'!F:F,2+N5013))</f>
        <v>0</v>
      </c>
      <c r="D5013" s="13">
        <f>IF(M5013,'Выгрузка из ревьюшницы'!J5013,INDEX('Доп настройки участников'!G:G,2+N5013))</f>
        <v>0</v>
      </c>
      <c r="E5013" s="13" t="e">
        <f>INDEX('Сопоставление оценок'!$A$3:$A$14,MATCH(IF(M5013,'Выгрузка из ревьюшницы'!K5013,INDEX('Доп настройки участников'!H:H,2+N5013)),'Сопоставление оценок'!$C$3:$C$14,0))</f>
        <v>#N/A</v>
      </c>
      <c r="F5013" s="13" t="e">
        <f>INDEX('Сопоставление оценок'!$B$3:$B$14,MATCH(Table13[[#This Row],[mark_at_review]],'Сопоставление оценок'!$C$3:$C$14,0))</f>
        <v>#N/A</v>
      </c>
      <c r="G5013" s="13">
        <f>IF(M5013,IFERROR(IF(OR('Выгрузка из ревьюшницы'!X5013,'Выгрузка из ревьюшницы'!Z5013),1,0),0),INDEX('Доп настройки участников'!I:I,2+N5013))</f>
        <v>0</v>
      </c>
      <c r="H5013" s="13">
        <f>IF(M5013,'Выгрузка из ревьюшницы'!AJ5013,INDEX('Доп настройки участников'!J:J,2+N5013))</f>
        <v>0</v>
      </c>
      <c r="I5013" s="16" t="str">
        <f>IFERROR(IF($H5013=0,"",INDEX(Разметка!B:B,MATCH($H5013,Разметка!A:A,0))),0)</f>
        <v/>
      </c>
      <c r="J5013" s="16" t="str">
        <f>IFERROR(IF($H5013=0,"",INDEX(Разметка!C:C,MATCH($H5013,Разметка!A:A,0))),0)</f>
        <v/>
      </c>
      <c r="K5013" s="16" t="e">
        <f>IF($F5013&gt;0,IFERROR(MATCH(A5013,'Доп настройки участников'!A:A,0),-1)*(-1),0)</f>
        <v>#N/A</v>
      </c>
      <c r="L5013" s="16" t="str">
        <f t="shared" si="294"/>
        <v>Нет</v>
      </c>
      <c r="M5013" s="33" t="b">
        <f t="shared" si="295"/>
        <v>0</v>
      </c>
      <c r="N5013" s="33">
        <f t="shared" si="296"/>
        <v>4981</v>
      </c>
      <c r="O5013" s="33">
        <v>5012</v>
      </c>
    </row>
    <row r="5014" spans="1:15" x14ac:dyDescent="0.25">
      <c r="A5014" s="13">
        <f>IF(M5014,'Выгрузка из ревьюшницы'!B5014,INDEX('Доп настройки участников'!D:D,2+N5014))</f>
        <v>0</v>
      </c>
      <c r="B5014" s="13">
        <f>IF(M5014,'Выгрузка из ревьюшницы'!C5014,INDEX('Доп настройки участников'!E:E,2+N5014))</f>
        <v>0</v>
      </c>
      <c r="C5014" s="13">
        <f>IF(M5014,'Выгрузка из ревьюшницы'!H5014,INDEX('Доп настройки участников'!F:F,2+N5014))</f>
        <v>0</v>
      </c>
      <c r="D5014" s="13">
        <f>IF(M5014,'Выгрузка из ревьюшницы'!J5014,INDEX('Доп настройки участников'!G:G,2+N5014))</f>
        <v>0</v>
      </c>
      <c r="E5014" s="13" t="e">
        <f>INDEX('Сопоставление оценок'!$A$3:$A$14,MATCH(IF(M5014,'Выгрузка из ревьюшницы'!K5014,INDEX('Доп настройки участников'!H:H,2+N5014)),'Сопоставление оценок'!$C$3:$C$14,0))</f>
        <v>#N/A</v>
      </c>
      <c r="F5014" s="13" t="e">
        <f>INDEX('Сопоставление оценок'!$B$3:$B$14,MATCH(Table13[[#This Row],[mark_at_review]],'Сопоставление оценок'!$C$3:$C$14,0))</f>
        <v>#N/A</v>
      </c>
      <c r="G5014" s="13">
        <f>IF(M5014,IFERROR(IF(OR('Выгрузка из ревьюшницы'!X5014,'Выгрузка из ревьюшницы'!Z5014),1,0),0),INDEX('Доп настройки участников'!I:I,2+N5014))</f>
        <v>0</v>
      </c>
      <c r="H5014" s="13">
        <f>IF(M5014,'Выгрузка из ревьюшницы'!AJ5014,INDEX('Доп настройки участников'!J:J,2+N5014))</f>
        <v>0</v>
      </c>
      <c r="I5014" s="16" t="str">
        <f>IFERROR(IF($H5014=0,"",INDEX(Разметка!B:B,MATCH($H5014,Разметка!A:A,0))),0)</f>
        <v/>
      </c>
      <c r="J5014" s="16" t="str">
        <f>IFERROR(IF($H5014=0,"",INDEX(Разметка!C:C,MATCH($H5014,Разметка!A:A,0))),0)</f>
        <v/>
      </c>
      <c r="K5014" s="16" t="e">
        <f>IF($F5014&gt;0,IFERROR(MATCH(A5014,'Доп настройки участников'!A:A,0),-1)*(-1),0)</f>
        <v>#N/A</v>
      </c>
      <c r="L5014" s="16" t="str">
        <f t="shared" si="294"/>
        <v>Нет</v>
      </c>
      <c r="M5014" s="33" t="b">
        <f t="shared" si="295"/>
        <v>0</v>
      </c>
      <c r="N5014" s="33">
        <f t="shared" si="296"/>
        <v>4982</v>
      </c>
      <c r="O5014" s="33">
        <v>5013</v>
      </c>
    </row>
    <row r="5015" spans="1:15" x14ac:dyDescent="0.25">
      <c r="A5015" s="13">
        <f>IF(M5015,'Выгрузка из ревьюшницы'!B5015,INDEX('Доп настройки участников'!D:D,2+N5015))</f>
        <v>0</v>
      </c>
      <c r="B5015" s="13">
        <f>IF(M5015,'Выгрузка из ревьюшницы'!C5015,INDEX('Доп настройки участников'!E:E,2+N5015))</f>
        <v>0</v>
      </c>
      <c r="C5015" s="13">
        <f>IF(M5015,'Выгрузка из ревьюшницы'!H5015,INDEX('Доп настройки участников'!F:F,2+N5015))</f>
        <v>0</v>
      </c>
      <c r="D5015" s="13">
        <f>IF(M5015,'Выгрузка из ревьюшницы'!J5015,INDEX('Доп настройки участников'!G:G,2+N5015))</f>
        <v>0</v>
      </c>
      <c r="E5015" s="13" t="e">
        <f>INDEX('Сопоставление оценок'!$A$3:$A$14,MATCH(IF(M5015,'Выгрузка из ревьюшницы'!K5015,INDEX('Доп настройки участников'!H:H,2+N5015)),'Сопоставление оценок'!$C$3:$C$14,0))</f>
        <v>#N/A</v>
      </c>
      <c r="F5015" s="13" t="e">
        <f>INDEX('Сопоставление оценок'!$B$3:$B$14,MATCH(Table13[[#This Row],[mark_at_review]],'Сопоставление оценок'!$C$3:$C$14,0))</f>
        <v>#N/A</v>
      </c>
      <c r="G5015" s="13">
        <f>IF(M5015,IFERROR(IF(OR('Выгрузка из ревьюшницы'!X5015,'Выгрузка из ревьюшницы'!Z5015),1,0),0),INDEX('Доп настройки участников'!I:I,2+N5015))</f>
        <v>0</v>
      </c>
      <c r="H5015" s="13">
        <f>IF(M5015,'Выгрузка из ревьюшницы'!AJ5015,INDEX('Доп настройки участников'!J:J,2+N5015))</f>
        <v>0</v>
      </c>
      <c r="I5015" s="16" t="str">
        <f>IFERROR(IF($H5015=0,"",INDEX(Разметка!B:B,MATCH($H5015,Разметка!A:A,0))),0)</f>
        <v/>
      </c>
      <c r="J5015" s="16" t="str">
        <f>IFERROR(IF($H5015=0,"",INDEX(Разметка!C:C,MATCH($H5015,Разметка!A:A,0))),0)</f>
        <v/>
      </c>
      <c r="K5015" s="16" t="e">
        <f>IF($F5015&gt;0,IFERROR(MATCH(A5015,'Доп настройки участников'!A:A,0),-1)*(-1),0)</f>
        <v>#N/A</v>
      </c>
      <c r="L5015" s="16" t="str">
        <f t="shared" si="294"/>
        <v>Нет</v>
      </c>
      <c r="M5015" s="33" t="b">
        <f t="shared" si="295"/>
        <v>0</v>
      </c>
      <c r="N5015" s="33">
        <f t="shared" si="296"/>
        <v>4983</v>
      </c>
      <c r="O5015" s="33">
        <v>5014</v>
      </c>
    </row>
    <row r="5016" spans="1:15" x14ac:dyDescent="0.25">
      <c r="A5016" s="13">
        <f>IF(M5016,'Выгрузка из ревьюшницы'!B5016,INDEX('Доп настройки участников'!D:D,2+N5016))</f>
        <v>0</v>
      </c>
      <c r="B5016" s="13">
        <f>IF(M5016,'Выгрузка из ревьюшницы'!C5016,INDEX('Доп настройки участников'!E:E,2+N5016))</f>
        <v>0</v>
      </c>
      <c r="C5016" s="13">
        <f>IF(M5016,'Выгрузка из ревьюшницы'!H5016,INDEX('Доп настройки участников'!F:F,2+N5016))</f>
        <v>0</v>
      </c>
      <c r="D5016" s="13">
        <f>IF(M5016,'Выгрузка из ревьюшницы'!J5016,INDEX('Доп настройки участников'!G:G,2+N5016))</f>
        <v>0</v>
      </c>
      <c r="E5016" s="13" t="e">
        <f>INDEX('Сопоставление оценок'!$A$3:$A$14,MATCH(IF(M5016,'Выгрузка из ревьюшницы'!K5016,INDEX('Доп настройки участников'!H:H,2+N5016)),'Сопоставление оценок'!$C$3:$C$14,0))</f>
        <v>#N/A</v>
      </c>
      <c r="F5016" s="13" t="e">
        <f>INDEX('Сопоставление оценок'!$B$3:$B$14,MATCH(Table13[[#This Row],[mark_at_review]],'Сопоставление оценок'!$C$3:$C$14,0))</f>
        <v>#N/A</v>
      </c>
      <c r="G5016" s="13">
        <f>IF(M5016,IFERROR(IF(OR('Выгрузка из ревьюшницы'!X5016,'Выгрузка из ревьюшницы'!Z5016),1,0),0),INDEX('Доп настройки участников'!I:I,2+N5016))</f>
        <v>0</v>
      </c>
      <c r="H5016" s="13">
        <f>IF(M5016,'Выгрузка из ревьюшницы'!AJ5016,INDEX('Доп настройки участников'!J:J,2+N5016))</f>
        <v>0</v>
      </c>
      <c r="I5016" s="16" t="str">
        <f>IFERROR(IF($H5016=0,"",INDEX(Разметка!B:B,MATCH($H5016,Разметка!A:A,0))),0)</f>
        <v/>
      </c>
      <c r="J5016" s="16" t="str">
        <f>IFERROR(IF($H5016=0,"",INDEX(Разметка!C:C,MATCH($H5016,Разметка!A:A,0))),0)</f>
        <v/>
      </c>
      <c r="K5016" s="16" t="e">
        <f>IF($F5016&gt;0,IFERROR(MATCH(A5016,'Доп настройки участников'!A:A,0),-1)*(-1),0)</f>
        <v>#N/A</v>
      </c>
      <c r="L5016" s="16" t="str">
        <f t="shared" si="294"/>
        <v>Нет</v>
      </c>
      <c r="M5016" s="33" t="b">
        <f t="shared" si="295"/>
        <v>0</v>
      </c>
      <c r="N5016" s="33">
        <f t="shared" si="296"/>
        <v>4984</v>
      </c>
      <c r="O5016" s="33">
        <v>5015</v>
      </c>
    </row>
    <row r="5017" spans="1:15" x14ac:dyDescent="0.25">
      <c r="A5017" s="13">
        <f>IF(M5017,'Выгрузка из ревьюшницы'!B5017,INDEX('Доп настройки участников'!D:D,2+N5017))</f>
        <v>0</v>
      </c>
      <c r="B5017" s="13">
        <f>IF(M5017,'Выгрузка из ревьюшницы'!C5017,INDEX('Доп настройки участников'!E:E,2+N5017))</f>
        <v>0</v>
      </c>
      <c r="C5017" s="13">
        <f>IF(M5017,'Выгрузка из ревьюшницы'!H5017,INDEX('Доп настройки участников'!F:F,2+N5017))</f>
        <v>0</v>
      </c>
      <c r="D5017" s="13">
        <f>IF(M5017,'Выгрузка из ревьюшницы'!J5017,INDEX('Доп настройки участников'!G:G,2+N5017))</f>
        <v>0</v>
      </c>
      <c r="E5017" s="13" t="e">
        <f>INDEX('Сопоставление оценок'!$A$3:$A$14,MATCH(IF(M5017,'Выгрузка из ревьюшницы'!K5017,INDEX('Доп настройки участников'!H:H,2+N5017)),'Сопоставление оценок'!$C$3:$C$14,0))</f>
        <v>#N/A</v>
      </c>
      <c r="F5017" s="13" t="e">
        <f>INDEX('Сопоставление оценок'!$B$3:$B$14,MATCH(Table13[[#This Row],[mark_at_review]],'Сопоставление оценок'!$C$3:$C$14,0))</f>
        <v>#N/A</v>
      </c>
      <c r="G5017" s="13">
        <f>IF(M5017,IFERROR(IF(OR('Выгрузка из ревьюшницы'!X5017,'Выгрузка из ревьюшницы'!Z5017),1,0),0),INDEX('Доп настройки участников'!I:I,2+N5017))</f>
        <v>0</v>
      </c>
      <c r="H5017" s="13">
        <f>IF(M5017,'Выгрузка из ревьюшницы'!AJ5017,INDEX('Доп настройки участников'!J:J,2+N5017))</f>
        <v>0</v>
      </c>
      <c r="I5017" s="16" t="str">
        <f>IFERROR(IF($H5017=0,"",INDEX(Разметка!B:B,MATCH($H5017,Разметка!A:A,0))),0)</f>
        <v/>
      </c>
      <c r="J5017" s="16" t="str">
        <f>IFERROR(IF($H5017=0,"",INDEX(Разметка!C:C,MATCH($H5017,Разметка!A:A,0))),0)</f>
        <v/>
      </c>
      <c r="K5017" s="16" t="e">
        <f>IF($F5017&gt;0,IFERROR(MATCH(A5017,'Доп настройки участников'!A:A,0),-1)*(-1),0)</f>
        <v>#N/A</v>
      </c>
      <c r="L5017" s="16" t="str">
        <f t="shared" si="294"/>
        <v>Нет</v>
      </c>
      <c r="M5017" s="33" t="b">
        <f t="shared" si="295"/>
        <v>0</v>
      </c>
      <c r="N5017" s="33">
        <f t="shared" si="296"/>
        <v>4985</v>
      </c>
      <c r="O5017" s="33">
        <v>5016</v>
      </c>
    </row>
    <row r="5018" spans="1:15" x14ac:dyDescent="0.25">
      <c r="A5018" s="13">
        <f>IF(M5018,'Выгрузка из ревьюшницы'!B5018,INDEX('Доп настройки участников'!D:D,2+N5018))</f>
        <v>0</v>
      </c>
      <c r="B5018" s="13">
        <f>IF(M5018,'Выгрузка из ревьюшницы'!C5018,INDEX('Доп настройки участников'!E:E,2+N5018))</f>
        <v>0</v>
      </c>
      <c r="C5018" s="13">
        <f>IF(M5018,'Выгрузка из ревьюшницы'!H5018,INDEX('Доп настройки участников'!F:F,2+N5018))</f>
        <v>0</v>
      </c>
      <c r="D5018" s="13">
        <f>IF(M5018,'Выгрузка из ревьюшницы'!J5018,INDEX('Доп настройки участников'!G:G,2+N5018))</f>
        <v>0</v>
      </c>
      <c r="E5018" s="13" t="e">
        <f>INDEX('Сопоставление оценок'!$A$3:$A$14,MATCH(IF(M5018,'Выгрузка из ревьюшницы'!K5018,INDEX('Доп настройки участников'!H:H,2+N5018)),'Сопоставление оценок'!$C$3:$C$14,0))</f>
        <v>#N/A</v>
      </c>
      <c r="F5018" s="13" t="e">
        <f>INDEX('Сопоставление оценок'!$B$3:$B$14,MATCH(Table13[[#This Row],[mark_at_review]],'Сопоставление оценок'!$C$3:$C$14,0))</f>
        <v>#N/A</v>
      </c>
      <c r="G5018" s="13">
        <f>IF(M5018,IFERROR(IF(OR('Выгрузка из ревьюшницы'!X5018,'Выгрузка из ревьюшницы'!Z5018),1,0),0),INDEX('Доп настройки участников'!I:I,2+N5018))</f>
        <v>0</v>
      </c>
      <c r="H5018" s="13">
        <f>IF(M5018,'Выгрузка из ревьюшницы'!AJ5018,INDEX('Доп настройки участников'!J:J,2+N5018))</f>
        <v>0</v>
      </c>
      <c r="I5018" s="16" t="str">
        <f>IFERROR(IF($H5018=0,"",INDEX(Разметка!B:B,MATCH($H5018,Разметка!A:A,0))),0)</f>
        <v/>
      </c>
      <c r="J5018" s="16" t="str">
        <f>IFERROR(IF($H5018=0,"",INDEX(Разметка!C:C,MATCH($H5018,Разметка!A:A,0))),0)</f>
        <v/>
      </c>
      <c r="K5018" s="16" t="e">
        <f>IF($F5018&gt;0,IFERROR(MATCH(A5018,'Доп настройки участников'!A:A,0),-1)*(-1),0)</f>
        <v>#N/A</v>
      </c>
      <c r="L5018" s="16" t="str">
        <f t="shared" si="294"/>
        <v>Нет</v>
      </c>
      <c r="M5018" s="33" t="b">
        <f t="shared" si="295"/>
        <v>0</v>
      </c>
      <c r="N5018" s="33">
        <f t="shared" si="296"/>
        <v>4986</v>
      </c>
      <c r="O5018" s="33">
        <v>5017</v>
      </c>
    </row>
    <row r="5019" spans="1:15" x14ac:dyDescent="0.25">
      <c r="A5019" s="13">
        <f>IF(M5019,'Выгрузка из ревьюшницы'!B5019,INDEX('Доп настройки участников'!D:D,2+N5019))</f>
        <v>0</v>
      </c>
      <c r="B5019" s="13">
        <f>IF(M5019,'Выгрузка из ревьюшницы'!C5019,INDEX('Доп настройки участников'!E:E,2+N5019))</f>
        <v>0</v>
      </c>
      <c r="C5019" s="13">
        <f>IF(M5019,'Выгрузка из ревьюшницы'!H5019,INDEX('Доп настройки участников'!F:F,2+N5019))</f>
        <v>0</v>
      </c>
      <c r="D5019" s="13">
        <f>IF(M5019,'Выгрузка из ревьюшницы'!J5019,INDEX('Доп настройки участников'!G:G,2+N5019))</f>
        <v>0</v>
      </c>
      <c r="E5019" s="13" t="e">
        <f>INDEX('Сопоставление оценок'!$A$3:$A$14,MATCH(IF(M5019,'Выгрузка из ревьюшницы'!K5019,INDEX('Доп настройки участников'!H:H,2+N5019)),'Сопоставление оценок'!$C$3:$C$14,0))</f>
        <v>#N/A</v>
      </c>
      <c r="F5019" s="13" t="e">
        <f>INDEX('Сопоставление оценок'!$B$3:$B$14,MATCH(Table13[[#This Row],[mark_at_review]],'Сопоставление оценок'!$C$3:$C$14,0))</f>
        <v>#N/A</v>
      </c>
      <c r="G5019" s="13">
        <f>IF(M5019,IFERROR(IF(OR('Выгрузка из ревьюшницы'!X5019,'Выгрузка из ревьюшницы'!Z5019),1,0),0),INDEX('Доп настройки участников'!I:I,2+N5019))</f>
        <v>0</v>
      </c>
      <c r="H5019" s="13">
        <f>IF(M5019,'Выгрузка из ревьюшницы'!AJ5019,INDEX('Доп настройки участников'!J:J,2+N5019))</f>
        <v>0</v>
      </c>
      <c r="I5019" s="16" t="str">
        <f>IFERROR(IF($H5019=0,"",INDEX(Разметка!B:B,MATCH($H5019,Разметка!A:A,0))),0)</f>
        <v/>
      </c>
      <c r="J5019" s="16" t="str">
        <f>IFERROR(IF($H5019=0,"",INDEX(Разметка!C:C,MATCH($H5019,Разметка!A:A,0))),0)</f>
        <v/>
      </c>
      <c r="K5019" s="16" t="e">
        <f>IF($F5019&gt;0,IFERROR(MATCH(A5019,'Доп настройки участников'!A:A,0),-1)*(-1),0)</f>
        <v>#N/A</v>
      </c>
      <c r="L5019" s="16" t="str">
        <f t="shared" si="294"/>
        <v>Нет</v>
      </c>
      <c r="M5019" s="33" t="b">
        <f t="shared" si="295"/>
        <v>0</v>
      </c>
      <c r="N5019" s="33">
        <f t="shared" si="296"/>
        <v>4987</v>
      </c>
      <c r="O5019" s="33">
        <v>5018</v>
      </c>
    </row>
    <row r="5020" spans="1:15" x14ac:dyDescent="0.25">
      <c r="A5020" s="13">
        <f>IF(M5020,'Выгрузка из ревьюшницы'!B5020,INDEX('Доп настройки участников'!D:D,2+N5020))</f>
        <v>0</v>
      </c>
      <c r="B5020" s="13">
        <f>IF(M5020,'Выгрузка из ревьюшницы'!C5020,INDEX('Доп настройки участников'!E:E,2+N5020))</f>
        <v>0</v>
      </c>
      <c r="C5020" s="13">
        <f>IF(M5020,'Выгрузка из ревьюшницы'!H5020,INDEX('Доп настройки участников'!F:F,2+N5020))</f>
        <v>0</v>
      </c>
      <c r="D5020" s="13">
        <f>IF(M5020,'Выгрузка из ревьюшницы'!J5020,INDEX('Доп настройки участников'!G:G,2+N5020))</f>
        <v>0</v>
      </c>
      <c r="E5020" s="13" t="e">
        <f>INDEX('Сопоставление оценок'!$A$3:$A$14,MATCH(IF(M5020,'Выгрузка из ревьюшницы'!K5020,INDEX('Доп настройки участников'!H:H,2+N5020)),'Сопоставление оценок'!$C$3:$C$14,0))</f>
        <v>#N/A</v>
      </c>
      <c r="F5020" s="13" t="e">
        <f>INDEX('Сопоставление оценок'!$B$3:$B$14,MATCH(Table13[[#This Row],[mark_at_review]],'Сопоставление оценок'!$C$3:$C$14,0))</f>
        <v>#N/A</v>
      </c>
      <c r="G5020" s="13">
        <f>IF(M5020,IFERROR(IF(OR('Выгрузка из ревьюшницы'!X5020,'Выгрузка из ревьюшницы'!Z5020),1,0),0),INDEX('Доп настройки участников'!I:I,2+N5020))</f>
        <v>0</v>
      </c>
      <c r="H5020" s="13">
        <f>IF(M5020,'Выгрузка из ревьюшницы'!AJ5020,INDEX('Доп настройки участников'!J:J,2+N5020))</f>
        <v>0</v>
      </c>
      <c r="I5020" s="16" t="str">
        <f>IFERROR(IF($H5020=0,"",INDEX(Разметка!B:B,MATCH($H5020,Разметка!A:A,0))),0)</f>
        <v/>
      </c>
      <c r="J5020" s="16" t="str">
        <f>IFERROR(IF($H5020=0,"",INDEX(Разметка!C:C,MATCH($H5020,Разметка!A:A,0))),0)</f>
        <v/>
      </c>
      <c r="K5020" s="16" t="e">
        <f>IF($F5020&gt;0,IFERROR(MATCH(A5020,'Доп настройки участников'!A:A,0),-1)*(-1),0)</f>
        <v>#N/A</v>
      </c>
      <c r="L5020" s="16" t="str">
        <f t="shared" si="294"/>
        <v>Нет</v>
      </c>
      <c r="M5020" s="33" t="b">
        <f t="shared" si="295"/>
        <v>0</v>
      </c>
      <c r="N5020" s="33">
        <f t="shared" si="296"/>
        <v>4988</v>
      </c>
      <c r="O5020" s="33">
        <v>5019</v>
      </c>
    </row>
    <row r="5021" spans="1:15" x14ac:dyDescent="0.25">
      <c r="A5021" s="13">
        <f>IF(M5021,'Выгрузка из ревьюшницы'!B5021,INDEX('Доп настройки участников'!D:D,2+N5021))</f>
        <v>0</v>
      </c>
      <c r="B5021" s="13">
        <f>IF(M5021,'Выгрузка из ревьюшницы'!C5021,INDEX('Доп настройки участников'!E:E,2+N5021))</f>
        <v>0</v>
      </c>
      <c r="C5021" s="13">
        <f>IF(M5021,'Выгрузка из ревьюшницы'!H5021,INDEX('Доп настройки участников'!F:F,2+N5021))</f>
        <v>0</v>
      </c>
      <c r="D5021" s="13">
        <f>IF(M5021,'Выгрузка из ревьюшницы'!J5021,INDEX('Доп настройки участников'!G:G,2+N5021))</f>
        <v>0</v>
      </c>
      <c r="E5021" s="13" t="e">
        <f>INDEX('Сопоставление оценок'!$A$3:$A$14,MATCH(IF(M5021,'Выгрузка из ревьюшницы'!K5021,INDEX('Доп настройки участников'!H:H,2+N5021)),'Сопоставление оценок'!$C$3:$C$14,0))</f>
        <v>#N/A</v>
      </c>
      <c r="F5021" s="13" t="e">
        <f>INDEX('Сопоставление оценок'!$B$3:$B$14,MATCH(Table13[[#This Row],[mark_at_review]],'Сопоставление оценок'!$C$3:$C$14,0))</f>
        <v>#N/A</v>
      </c>
      <c r="G5021" s="13">
        <f>IF(M5021,IFERROR(IF(OR('Выгрузка из ревьюшницы'!X5021,'Выгрузка из ревьюшницы'!Z5021),1,0),0),INDEX('Доп настройки участников'!I:I,2+N5021))</f>
        <v>0</v>
      </c>
      <c r="H5021" s="13">
        <f>IF(M5021,'Выгрузка из ревьюшницы'!AJ5021,INDEX('Доп настройки участников'!J:J,2+N5021))</f>
        <v>0</v>
      </c>
      <c r="I5021" s="16" t="str">
        <f>IFERROR(IF($H5021=0,"",INDEX(Разметка!B:B,MATCH($H5021,Разметка!A:A,0))),0)</f>
        <v/>
      </c>
      <c r="J5021" s="16" t="str">
        <f>IFERROR(IF($H5021=0,"",INDEX(Разметка!C:C,MATCH($H5021,Разметка!A:A,0))),0)</f>
        <v/>
      </c>
      <c r="K5021" s="16" t="e">
        <f>IF($F5021&gt;0,IFERROR(MATCH(A5021,'Доп настройки участников'!A:A,0),-1)*(-1),0)</f>
        <v>#N/A</v>
      </c>
      <c r="L5021" s="16" t="str">
        <f t="shared" si="294"/>
        <v>Нет</v>
      </c>
      <c r="M5021" s="33" t="b">
        <f t="shared" si="295"/>
        <v>0</v>
      </c>
      <c r="N5021" s="33">
        <f t="shared" si="296"/>
        <v>4989</v>
      </c>
      <c r="O5021" s="33">
        <v>5020</v>
      </c>
    </row>
    <row r="5022" spans="1:15" x14ac:dyDescent="0.25">
      <c r="A5022" s="13">
        <f>IF(M5022,'Выгрузка из ревьюшницы'!B5022,INDEX('Доп настройки участников'!D:D,2+N5022))</f>
        <v>0</v>
      </c>
      <c r="B5022" s="13">
        <f>IF(M5022,'Выгрузка из ревьюшницы'!C5022,INDEX('Доп настройки участников'!E:E,2+N5022))</f>
        <v>0</v>
      </c>
      <c r="C5022" s="13">
        <f>IF(M5022,'Выгрузка из ревьюшницы'!H5022,INDEX('Доп настройки участников'!F:F,2+N5022))</f>
        <v>0</v>
      </c>
      <c r="D5022" s="13">
        <f>IF(M5022,'Выгрузка из ревьюшницы'!J5022,INDEX('Доп настройки участников'!G:G,2+N5022))</f>
        <v>0</v>
      </c>
      <c r="E5022" s="13" t="e">
        <f>INDEX('Сопоставление оценок'!$A$3:$A$14,MATCH(IF(M5022,'Выгрузка из ревьюшницы'!K5022,INDEX('Доп настройки участников'!H:H,2+N5022)),'Сопоставление оценок'!$C$3:$C$14,0))</f>
        <v>#N/A</v>
      </c>
      <c r="F5022" s="13" t="e">
        <f>INDEX('Сопоставление оценок'!$B$3:$B$14,MATCH(Table13[[#This Row],[mark_at_review]],'Сопоставление оценок'!$C$3:$C$14,0))</f>
        <v>#N/A</v>
      </c>
      <c r="G5022" s="13">
        <f>IF(M5022,IFERROR(IF(OR('Выгрузка из ревьюшницы'!X5022,'Выгрузка из ревьюшницы'!Z5022),1,0),0),INDEX('Доп настройки участников'!I:I,2+N5022))</f>
        <v>0</v>
      </c>
      <c r="H5022" s="13">
        <f>IF(M5022,'Выгрузка из ревьюшницы'!AJ5022,INDEX('Доп настройки участников'!J:J,2+N5022))</f>
        <v>0</v>
      </c>
      <c r="I5022" s="16" t="str">
        <f>IFERROR(IF($H5022=0,"",INDEX(Разметка!B:B,MATCH($H5022,Разметка!A:A,0))),0)</f>
        <v/>
      </c>
      <c r="J5022" s="16" t="str">
        <f>IFERROR(IF($H5022=0,"",INDEX(Разметка!C:C,MATCH($H5022,Разметка!A:A,0))),0)</f>
        <v/>
      </c>
      <c r="K5022" s="16" t="e">
        <f>IF($F5022&gt;0,IFERROR(MATCH(A5022,'Доп настройки участников'!A:A,0),-1)*(-1),0)</f>
        <v>#N/A</v>
      </c>
      <c r="L5022" s="16" t="str">
        <f t="shared" si="294"/>
        <v>Нет</v>
      </c>
      <c r="M5022" s="33" t="b">
        <f t="shared" si="295"/>
        <v>0</v>
      </c>
      <c r="N5022" s="33">
        <f t="shared" si="296"/>
        <v>4990</v>
      </c>
      <c r="O5022" s="33">
        <v>5021</v>
      </c>
    </row>
    <row r="5023" spans="1:15" x14ac:dyDescent="0.25">
      <c r="A5023" s="13">
        <f>IF(M5023,'Выгрузка из ревьюшницы'!B5023,INDEX('Доп настройки участников'!D:D,2+N5023))</f>
        <v>0</v>
      </c>
      <c r="B5023" s="13">
        <f>IF(M5023,'Выгрузка из ревьюшницы'!C5023,INDEX('Доп настройки участников'!E:E,2+N5023))</f>
        <v>0</v>
      </c>
      <c r="C5023" s="13">
        <f>IF(M5023,'Выгрузка из ревьюшницы'!H5023,INDEX('Доп настройки участников'!F:F,2+N5023))</f>
        <v>0</v>
      </c>
      <c r="D5023" s="13">
        <f>IF(M5023,'Выгрузка из ревьюшницы'!J5023,INDEX('Доп настройки участников'!G:G,2+N5023))</f>
        <v>0</v>
      </c>
      <c r="E5023" s="13" t="e">
        <f>INDEX('Сопоставление оценок'!$A$3:$A$14,MATCH(IF(M5023,'Выгрузка из ревьюшницы'!K5023,INDEX('Доп настройки участников'!H:H,2+N5023)),'Сопоставление оценок'!$C$3:$C$14,0))</f>
        <v>#N/A</v>
      </c>
      <c r="F5023" s="13" t="e">
        <f>INDEX('Сопоставление оценок'!$B$3:$B$14,MATCH(Table13[[#This Row],[mark_at_review]],'Сопоставление оценок'!$C$3:$C$14,0))</f>
        <v>#N/A</v>
      </c>
      <c r="G5023" s="13">
        <f>IF(M5023,IFERROR(IF(OR('Выгрузка из ревьюшницы'!X5023,'Выгрузка из ревьюшницы'!Z5023),1,0),0),INDEX('Доп настройки участников'!I:I,2+N5023))</f>
        <v>0</v>
      </c>
      <c r="H5023" s="13">
        <f>IF(M5023,'Выгрузка из ревьюшницы'!AJ5023,INDEX('Доп настройки участников'!J:J,2+N5023))</f>
        <v>0</v>
      </c>
      <c r="I5023" s="16" t="str">
        <f>IFERROR(IF($H5023=0,"",INDEX(Разметка!B:B,MATCH($H5023,Разметка!A:A,0))),0)</f>
        <v/>
      </c>
      <c r="J5023" s="16" t="str">
        <f>IFERROR(IF($H5023=0,"",INDEX(Разметка!C:C,MATCH($H5023,Разметка!A:A,0))),0)</f>
        <v/>
      </c>
      <c r="K5023" s="16" t="e">
        <f>IF($F5023&gt;0,IFERROR(MATCH(A5023,'Доп настройки участников'!A:A,0),-1)*(-1),0)</f>
        <v>#N/A</v>
      </c>
      <c r="L5023" s="16" t="str">
        <f t="shared" si="294"/>
        <v>Нет</v>
      </c>
      <c r="M5023" s="33" t="b">
        <f t="shared" si="295"/>
        <v>0</v>
      </c>
      <c r="N5023" s="33">
        <f t="shared" si="296"/>
        <v>4991</v>
      </c>
      <c r="O5023" s="33">
        <v>5022</v>
      </c>
    </row>
    <row r="5024" spans="1:15" x14ac:dyDescent="0.25">
      <c r="A5024" s="13">
        <f>IF(M5024,'Выгрузка из ревьюшницы'!B5024,INDEX('Доп настройки участников'!D:D,2+N5024))</f>
        <v>0</v>
      </c>
      <c r="B5024" s="13">
        <f>IF(M5024,'Выгрузка из ревьюшницы'!C5024,INDEX('Доп настройки участников'!E:E,2+N5024))</f>
        <v>0</v>
      </c>
      <c r="C5024" s="13">
        <f>IF(M5024,'Выгрузка из ревьюшницы'!H5024,INDEX('Доп настройки участников'!F:F,2+N5024))</f>
        <v>0</v>
      </c>
      <c r="D5024" s="13">
        <f>IF(M5024,'Выгрузка из ревьюшницы'!J5024,INDEX('Доп настройки участников'!G:G,2+N5024))</f>
        <v>0</v>
      </c>
      <c r="E5024" s="13" t="e">
        <f>INDEX('Сопоставление оценок'!$A$3:$A$14,MATCH(IF(M5024,'Выгрузка из ревьюшницы'!K5024,INDEX('Доп настройки участников'!H:H,2+N5024)),'Сопоставление оценок'!$C$3:$C$14,0))</f>
        <v>#N/A</v>
      </c>
      <c r="F5024" s="13" t="e">
        <f>INDEX('Сопоставление оценок'!$B$3:$B$14,MATCH(Table13[[#This Row],[mark_at_review]],'Сопоставление оценок'!$C$3:$C$14,0))</f>
        <v>#N/A</v>
      </c>
      <c r="G5024" s="13">
        <f>IF(M5024,IFERROR(IF(OR('Выгрузка из ревьюшницы'!X5024,'Выгрузка из ревьюшницы'!Z5024),1,0),0),INDEX('Доп настройки участников'!I:I,2+N5024))</f>
        <v>0</v>
      </c>
      <c r="H5024" s="13">
        <f>IF(M5024,'Выгрузка из ревьюшницы'!AJ5024,INDEX('Доп настройки участников'!J:J,2+N5024))</f>
        <v>0</v>
      </c>
      <c r="I5024" s="16" t="str">
        <f>IFERROR(IF($H5024=0,"",INDEX(Разметка!B:B,MATCH($H5024,Разметка!A:A,0))),0)</f>
        <v/>
      </c>
      <c r="J5024" s="16" t="str">
        <f>IFERROR(IF($H5024=0,"",INDEX(Разметка!C:C,MATCH($H5024,Разметка!A:A,0))),0)</f>
        <v/>
      </c>
      <c r="K5024" s="16" t="e">
        <f>IF($F5024&gt;0,IFERROR(MATCH(A5024,'Доп настройки участников'!A:A,0),-1)*(-1),0)</f>
        <v>#N/A</v>
      </c>
      <c r="L5024" s="16" t="str">
        <f t="shared" si="294"/>
        <v>Нет</v>
      </c>
      <c r="M5024" s="33" t="b">
        <f t="shared" si="295"/>
        <v>0</v>
      </c>
      <c r="N5024" s="33">
        <f t="shared" si="296"/>
        <v>4992</v>
      </c>
      <c r="O5024" s="33">
        <v>5023</v>
      </c>
    </row>
    <row r="5025" spans="1:15" x14ac:dyDescent="0.25">
      <c r="A5025" s="13">
        <f>IF(M5025,'Выгрузка из ревьюшницы'!B5025,INDEX('Доп настройки участников'!D:D,2+N5025))</f>
        <v>0</v>
      </c>
      <c r="B5025" s="13">
        <f>IF(M5025,'Выгрузка из ревьюшницы'!C5025,INDEX('Доп настройки участников'!E:E,2+N5025))</f>
        <v>0</v>
      </c>
      <c r="C5025" s="13">
        <f>IF(M5025,'Выгрузка из ревьюшницы'!H5025,INDEX('Доп настройки участников'!F:F,2+N5025))</f>
        <v>0</v>
      </c>
      <c r="D5025" s="13">
        <f>IF(M5025,'Выгрузка из ревьюшницы'!J5025,INDEX('Доп настройки участников'!G:G,2+N5025))</f>
        <v>0</v>
      </c>
      <c r="E5025" s="13" t="e">
        <f>INDEX('Сопоставление оценок'!$A$3:$A$14,MATCH(IF(M5025,'Выгрузка из ревьюшницы'!K5025,INDEX('Доп настройки участников'!H:H,2+N5025)),'Сопоставление оценок'!$C$3:$C$14,0))</f>
        <v>#N/A</v>
      </c>
      <c r="F5025" s="13" t="e">
        <f>INDEX('Сопоставление оценок'!$B$3:$B$14,MATCH(Table13[[#This Row],[mark_at_review]],'Сопоставление оценок'!$C$3:$C$14,0))</f>
        <v>#N/A</v>
      </c>
      <c r="G5025" s="13">
        <f>IF(M5025,IFERROR(IF(OR('Выгрузка из ревьюшницы'!X5025,'Выгрузка из ревьюшницы'!Z5025),1,0),0),INDEX('Доп настройки участников'!I:I,2+N5025))</f>
        <v>0</v>
      </c>
      <c r="H5025" s="13">
        <f>IF(M5025,'Выгрузка из ревьюшницы'!AJ5025,INDEX('Доп настройки участников'!J:J,2+N5025))</f>
        <v>0</v>
      </c>
      <c r="I5025" s="16" t="str">
        <f>IFERROR(IF($H5025=0,"",INDEX(Разметка!B:B,MATCH($H5025,Разметка!A:A,0))),0)</f>
        <v/>
      </c>
      <c r="J5025" s="16" t="str">
        <f>IFERROR(IF($H5025=0,"",INDEX(Разметка!C:C,MATCH($H5025,Разметка!A:A,0))),0)</f>
        <v/>
      </c>
      <c r="K5025" s="16" t="e">
        <f>IF($F5025&gt;0,IFERROR(MATCH(A5025,'Доп настройки участников'!A:A,0),-1)*(-1),0)</f>
        <v>#N/A</v>
      </c>
      <c r="L5025" s="16" t="str">
        <f t="shared" si="294"/>
        <v>Нет</v>
      </c>
      <c r="M5025" s="33" t="b">
        <f t="shared" si="295"/>
        <v>0</v>
      </c>
      <c r="N5025" s="33">
        <f t="shared" si="296"/>
        <v>4993</v>
      </c>
      <c r="O5025" s="33">
        <v>5024</v>
      </c>
    </row>
    <row r="5026" spans="1:15" x14ac:dyDescent="0.25">
      <c r="A5026" s="13">
        <f>IF(M5026,'Выгрузка из ревьюшницы'!B5026,INDEX('Доп настройки участников'!D:D,2+N5026))</f>
        <v>0</v>
      </c>
      <c r="B5026" s="13">
        <f>IF(M5026,'Выгрузка из ревьюшницы'!C5026,INDEX('Доп настройки участников'!E:E,2+N5026))</f>
        <v>0</v>
      </c>
      <c r="C5026" s="13">
        <f>IF(M5026,'Выгрузка из ревьюшницы'!H5026,INDEX('Доп настройки участников'!F:F,2+N5026))</f>
        <v>0</v>
      </c>
      <c r="D5026" s="13">
        <f>IF(M5026,'Выгрузка из ревьюшницы'!J5026,INDEX('Доп настройки участников'!G:G,2+N5026))</f>
        <v>0</v>
      </c>
      <c r="E5026" s="13" t="e">
        <f>INDEX('Сопоставление оценок'!$A$3:$A$14,MATCH(IF(M5026,'Выгрузка из ревьюшницы'!K5026,INDEX('Доп настройки участников'!H:H,2+N5026)),'Сопоставление оценок'!$C$3:$C$14,0))</f>
        <v>#N/A</v>
      </c>
      <c r="F5026" s="13" t="e">
        <f>INDEX('Сопоставление оценок'!$B$3:$B$14,MATCH(Table13[[#This Row],[mark_at_review]],'Сопоставление оценок'!$C$3:$C$14,0))</f>
        <v>#N/A</v>
      </c>
      <c r="G5026" s="13">
        <f>IF(M5026,IFERROR(IF(OR('Выгрузка из ревьюшницы'!X5026,'Выгрузка из ревьюшницы'!Z5026),1,0),0),INDEX('Доп настройки участников'!I:I,2+N5026))</f>
        <v>0</v>
      </c>
      <c r="H5026" s="13">
        <f>IF(M5026,'Выгрузка из ревьюшницы'!AJ5026,INDEX('Доп настройки участников'!J:J,2+N5026))</f>
        <v>0</v>
      </c>
      <c r="I5026" s="16" t="str">
        <f>IFERROR(IF($H5026=0,"",INDEX(Разметка!B:B,MATCH($H5026,Разметка!A:A,0))),0)</f>
        <v/>
      </c>
      <c r="J5026" s="16" t="str">
        <f>IFERROR(IF($H5026=0,"",INDEX(Разметка!C:C,MATCH($H5026,Разметка!A:A,0))),0)</f>
        <v/>
      </c>
      <c r="K5026" s="16" t="e">
        <f>IF($F5026&gt;0,IFERROR(MATCH(A5026,'Доп настройки участников'!A:A,0),-1)*(-1),0)</f>
        <v>#N/A</v>
      </c>
      <c r="L5026" s="16" t="str">
        <f t="shared" si="294"/>
        <v>Нет</v>
      </c>
      <c r="M5026" s="33" t="b">
        <f t="shared" si="295"/>
        <v>0</v>
      </c>
      <c r="N5026" s="33">
        <f t="shared" si="296"/>
        <v>4994</v>
      </c>
      <c r="O5026" s="33">
        <v>5025</v>
      </c>
    </row>
    <row r="5027" spans="1:15" x14ac:dyDescent="0.25">
      <c r="A5027" s="13">
        <f>IF(M5027,'Выгрузка из ревьюшницы'!B5027,INDEX('Доп настройки участников'!D:D,2+N5027))</f>
        <v>0</v>
      </c>
      <c r="B5027" s="13">
        <f>IF(M5027,'Выгрузка из ревьюшницы'!C5027,INDEX('Доп настройки участников'!E:E,2+N5027))</f>
        <v>0</v>
      </c>
      <c r="C5027" s="13">
        <f>IF(M5027,'Выгрузка из ревьюшницы'!H5027,INDEX('Доп настройки участников'!F:F,2+N5027))</f>
        <v>0</v>
      </c>
      <c r="D5027" s="13">
        <f>IF(M5027,'Выгрузка из ревьюшницы'!J5027,INDEX('Доп настройки участников'!G:G,2+N5027))</f>
        <v>0</v>
      </c>
      <c r="E5027" s="13" t="e">
        <f>INDEX('Сопоставление оценок'!$A$3:$A$14,MATCH(IF(M5027,'Выгрузка из ревьюшницы'!K5027,INDEX('Доп настройки участников'!H:H,2+N5027)),'Сопоставление оценок'!$C$3:$C$14,0))</f>
        <v>#N/A</v>
      </c>
      <c r="F5027" s="13" t="e">
        <f>INDEX('Сопоставление оценок'!$B$3:$B$14,MATCH(Table13[[#This Row],[mark_at_review]],'Сопоставление оценок'!$C$3:$C$14,0))</f>
        <v>#N/A</v>
      </c>
      <c r="G5027" s="13">
        <f>IF(M5027,IFERROR(IF(OR('Выгрузка из ревьюшницы'!X5027,'Выгрузка из ревьюшницы'!Z5027),1,0),0),INDEX('Доп настройки участников'!I:I,2+N5027))</f>
        <v>0</v>
      </c>
      <c r="H5027" s="13">
        <f>IF(M5027,'Выгрузка из ревьюшницы'!AJ5027,INDEX('Доп настройки участников'!J:J,2+N5027))</f>
        <v>0</v>
      </c>
      <c r="I5027" s="16" t="str">
        <f>IFERROR(IF($H5027=0,"",INDEX(Разметка!B:B,MATCH($H5027,Разметка!A:A,0))),0)</f>
        <v/>
      </c>
      <c r="J5027" s="16" t="str">
        <f>IFERROR(IF($H5027=0,"",INDEX(Разметка!C:C,MATCH($H5027,Разметка!A:A,0))),0)</f>
        <v/>
      </c>
      <c r="K5027" s="16" t="e">
        <f>IF($F5027&gt;0,IFERROR(MATCH(A5027,'Доп настройки участников'!A:A,0),-1)*(-1),0)</f>
        <v>#N/A</v>
      </c>
      <c r="L5027" s="16" t="str">
        <f t="shared" si="294"/>
        <v>Нет</v>
      </c>
      <c r="M5027" s="33" t="b">
        <f t="shared" si="295"/>
        <v>0</v>
      </c>
      <c r="N5027" s="33">
        <f t="shared" si="296"/>
        <v>4995</v>
      </c>
      <c r="O5027" s="33">
        <v>5026</v>
      </c>
    </row>
    <row r="5028" spans="1:15" x14ac:dyDescent="0.25">
      <c r="A5028" s="13">
        <f>IF(M5028,'Выгрузка из ревьюшницы'!B5028,INDEX('Доп настройки участников'!D:D,2+N5028))</f>
        <v>0</v>
      </c>
      <c r="B5028" s="13">
        <f>IF(M5028,'Выгрузка из ревьюшницы'!C5028,INDEX('Доп настройки участников'!E:E,2+N5028))</f>
        <v>0</v>
      </c>
      <c r="C5028" s="13">
        <f>IF(M5028,'Выгрузка из ревьюшницы'!H5028,INDEX('Доп настройки участников'!F:F,2+N5028))</f>
        <v>0</v>
      </c>
      <c r="D5028" s="13">
        <f>IF(M5028,'Выгрузка из ревьюшницы'!J5028,INDEX('Доп настройки участников'!G:G,2+N5028))</f>
        <v>0</v>
      </c>
      <c r="E5028" s="13" t="e">
        <f>INDEX('Сопоставление оценок'!$A$3:$A$14,MATCH(IF(M5028,'Выгрузка из ревьюшницы'!K5028,INDEX('Доп настройки участников'!H:H,2+N5028)),'Сопоставление оценок'!$C$3:$C$14,0))</f>
        <v>#N/A</v>
      </c>
      <c r="F5028" s="13" t="e">
        <f>INDEX('Сопоставление оценок'!$B$3:$B$14,MATCH(Table13[[#This Row],[mark_at_review]],'Сопоставление оценок'!$C$3:$C$14,0))</f>
        <v>#N/A</v>
      </c>
      <c r="G5028" s="13">
        <f>IF(M5028,IFERROR(IF(OR('Выгрузка из ревьюшницы'!X5028,'Выгрузка из ревьюшницы'!Z5028),1,0),0),INDEX('Доп настройки участников'!I:I,2+N5028))</f>
        <v>0</v>
      </c>
      <c r="H5028" s="13">
        <f>IF(M5028,'Выгрузка из ревьюшницы'!AJ5028,INDEX('Доп настройки участников'!J:J,2+N5028))</f>
        <v>0</v>
      </c>
      <c r="I5028" s="16" t="str">
        <f>IFERROR(IF($H5028=0,"",INDEX(Разметка!B:B,MATCH($H5028,Разметка!A:A,0))),0)</f>
        <v/>
      </c>
      <c r="J5028" s="16" t="str">
        <f>IFERROR(IF($H5028=0,"",INDEX(Разметка!C:C,MATCH($H5028,Разметка!A:A,0))),0)</f>
        <v/>
      </c>
      <c r="K5028" s="16" t="e">
        <f>IF($F5028&gt;0,IFERROR(MATCH(A5028,'Доп настройки участников'!A:A,0),-1)*(-1),0)</f>
        <v>#N/A</v>
      </c>
      <c r="L5028" s="16" t="str">
        <f t="shared" si="294"/>
        <v>Нет</v>
      </c>
      <c r="M5028" s="33" t="b">
        <f t="shared" si="295"/>
        <v>0</v>
      </c>
      <c r="N5028" s="33">
        <f t="shared" si="296"/>
        <v>4996</v>
      </c>
      <c r="O5028" s="33">
        <v>5027</v>
      </c>
    </row>
    <row r="5029" spans="1:15" x14ac:dyDescent="0.25">
      <c r="A5029" s="13">
        <f>IF(M5029,'Выгрузка из ревьюшницы'!B5029,INDEX('Доп настройки участников'!D:D,2+N5029))</f>
        <v>0</v>
      </c>
      <c r="B5029" s="13">
        <f>IF(M5029,'Выгрузка из ревьюшницы'!C5029,INDEX('Доп настройки участников'!E:E,2+N5029))</f>
        <v>0</v>
      </c>
      <c r="C5029" s="13">
        <f>IF(M5029,'Выгрузка из ревьюшницы'!H5029,INDEX('Доп настройки участников'!F:F,2+N5029))</f>
        <v>0</v>
      </c>
      <c r="D5029" s="13">
        <f>IF(M5029,'Выгрузка из ревьюшницы'!J5029,INDEX('Доп настройки участников'!G:G,2+N5029))</f>
        <v>0</v>
      </c>
      <c r="E5029" s="13" t="e">
        <f>INDEX('Сопоставление оценок'!$A$3:$A$14,MATCH(IF(M5029,'Выгрузка из ревьюшницы'!K5029,INDEX('Доп настройки участников'!H:H,2+N5029)),'Сопоставление оценок'!$C$3:$C$14,0))</f>
        <v>#N/A</v>
      </c>
      <c r="F5029" s="13" t="e">
        <f>INDEX('Сопоставление оценок'!$B$3:$B$14,MATCH(Table13[[#This Row],[mark_at_review]],'Сопоставление оценок'!$C$3:$C$14,0))</f>
        <v>#N/A</v>
      </c>
      <c r="G5029" s="13">
        <f>IF(M5029,IFERROR(IF(OR('Выгрузка из ревьюшницы'!X5029,'Выгрузка из ревьюшницы'!Z5029),1,0),0),INDEX('Доп настройки участников'!I:I,2+N5029))</f>
        <v>0</v>
      </c>
      <c r="H5029" s="13">
        <f>IF(M5029,'Выгрузка из ревьюшницы'!AJ5029,INDEX('Доп настройки участников'!J:J,2+N5029))</f>
        <v>0</v>
      </c>
      <c r="I5029" s="16" t="str">
        <f>IFERROR(IF($H5029=0,"",INDEX(Разметка!B:B,MATCH($H5029,Разметка!A:A,0))),0)</f>
        <v/>
      </c>
      <c r="J5029" s="16" t="str">
        <f>IFERROR(IF($H5029=0,"",INDEX(Разметка!C:C,MATCH($H5029,Разметка!A:A,0))),0)</f>
        <v/>
      </c>
      <c r="K5029" s="16" t="e">
        <f>IF($F5029&gt;0,IFERROR(MATCH(A5029,'Доп настройки участников'!A:A,0),-1)*(-1),0)</f>
        <v>#N/A</v>
      </c>
      <c r="L5029" s="16" t="str">
        <f t="shared" si="294"/>
        <v>Нет</v>
      </c>
      <c r="M5029" s="33" t="b">
        <f t="shared" si="295"/>
        <v>0</v>
      </c>
      <c r="N5029" s="33">
        <f t="shared" si="296"/>
        <v>4997</v>
      </c>
      <c r="O5029" s="33">
        <v>5028</v>
      </c>
    </row>
    <row r="5030" spans="1:15" x14ac:dyDescent="0.25">
      <c r="A5030" s="13">
        <f>IF(M5030,'Выгрузка из ревьюшницы'!B5030,INDEX('Доп настройки участников'!D:D,2+N5030))</f>
        <v>0</v>
      </c>
      <c r="B5030" s="13">
        <f>IF(M5030,'Выгрузка из ревьюшницы'!C5030,INDEX('Доп настройки участников'!E:E,2+N5030))</f>
        <v>0</v>
      </c>
      <c r="C5030" s="13">
        <f>IF(M5030,'Выгрузка из ревьюшницы'!H5030,INDEX('Доп настройки участников'!F:F,2+N5030))</f>
        <v>0</v>
      </c>
      <c r="D5030" s="13">
        <f>IF(M5030,'Выгрузка из ревьюшницы'!J5030,INDEX('Доп настройки участников'!G:G,2+N5030))</f>
        <v>0</v>
      </c>
      <c r="E5030" s="13" t="e">
        <f>INDEX('Сопоставление оценок'!$A$3:$A$14,MATCH(IF(M5030,'Выгрузка из ревьюшницы'!K5030,INDEX('Доп настройки участников'!H:H,2+N5030)),'Сопоставление оценок'!$C$3:$C$14,0))</f>
        <v>#N/A</v>
      </c>
      <c r="F5030" s="13" t="e">
        <f>INDEX('Сопоставление оценок'!$B$3:$B$14,MATCH(Table13[[#This Row],[mark_at_review]],'Сопоставление оценок'!$C$3:$C$14,0))</f>
        <v>#N/A</v>
      </c>
      <c r="G5030" s="13">
        <f>IF(M5030,IFERROR(IF(OR('Выгрузка из ревьюшницы'!X5030,'Выгрузка из ревьюшницы'!Z5030),1,0),0),INDEX('Доп настройки участников'!I:I,2+N5030))</f>
        <v>0</v>
      </c>
      <c r="H5030" s="13">
        <f>IF(M5030,'Выгрузка из ревьюшницы'!AJ5030,INDEX('Доп настройки участников'!J:J,2+N5030))</f>
        <v>0</v>
      </c>
      <c r="I5030" s="16" t="str">
        <f>IFERROR(IF($H5030=0,"",INDEX(Разметка!B:B,MATCH($H5030,Разметка!A:A,0))),0)</f>
        <v/>
      </c>
      <c r="J5030" s="16" t="str">
        <f>IFERROR(IF($H5030=0,"",INDEX(Разметка!C:C,MATCH($H5030,Разметка!A:A,0))),0)</f>
        <v/>
      </c>
      <c r="K5030" s="16" t="e">
        <f>IF($F5030&gt;0,IFERROR(MATCH(A5030,'Доп настройки участников'!A:A,0),-1)*(-1),0)</f>
        <v>#N/A</v>
      </c>
      <c r="L5030" s="16" t="str">
        <f t="shared" si="294"/>
        <v>Нет</v>
      </c>
      <c r="M5030" s="33" t="b">
        <f t="shared" si="295"/>
        <v>0</v>
      </c>
      <c r="N5030" s="33">
        <f t="shared" si="296"/>
        <v>4998</v>
      </c>
      <c r="O5030" s="33">
        <v>5029</v>
      </c>
    </row>
    <row r="5031" spans="1:15" x14ac:dyDescent="0.25">
      <c r="A5031" s="13">
        <f>IF(M5031,'Выгрузка из ревьюшницы'!B5031,INDEX('Доп настройки участников'!D:D,2+N5031))</f>
        <v>0</v>
      </c>
      <c r="B5031" s="13">
        <f>IF(M5031,'Выгрузка из ревьюшницы'!C5031,INDEX('Доп настройки участников'!E:E,2+N5031))</f>
        <v>0</v>
      </c>
      <c r="C5031" s="13">
        <f>IF(M5031,'Выгрузка из ревьюшницы'!H5031,INDEX('Доп настройки участников'!F:F,2+N5031))</f>
        <v>0</v>
      </c>
      <c r="D5031" s="13">
        <f>IF(M5031,'Выгрузка из ревьюшницы'!J5031,INDEX('Доп настройки участников'!G:G,2+N5031))</f>
        <v>0</v>
      </c>
      <c r="E5031" s="13" t="e">
        <f>INDEX('Сопоставление оценок'!$A$3:$A$14,MATCH(IF(M5031,'Выгрузка из ревьюшницы'!K5031,INDEX('Доп настройки участников'!H:H,2+N5031)),'Сопоставление оценок'!$C$3:$C$14,0))</f>
        <v>#N/A</v>
      </c>
      <c r="F5031" s="13" t="e">
        <f>INDEX('Сопоставление оценок'!$B$3:$B$14,MATCH(Table13[[#This Row],[mark_at_review]],'Сопоставление оценок'!$C$3:$C$14,0))</f>
        <v>#N/A</v>
      </c>
      <c r="G5031" s="13">
        <f>IF(M5031,IFERROR(IF(OR('Выгрузка из ревьюшницы'!X5031,'Выгрузка из ревьюшницы'!Z5031),1,0),0),INDEX('Доп настройки участников'!I:I,2+N5031))</f>
        <v>0</v>
      </c>
      <c r="H5031" s="13">
        <f>IF(M5031,'Выгрузка из ревьюшницы'!AJ5031,INDEX('Доп настройки участников'!J:J,2+N5031))</f>
        <v>0</v>
      </c>
      <c r="I5031" s="16" t="str">
        <f>IFERROR(IF($H5031=0,"",INDEX(Разметка!B:B,MATCH($H5031,Разметка!A:A,0))),0)</f>
        <v/>
      </c>
      <c r="J5031" s="16" t="str">
        <f>IFERROR(IF($H5031=0,"",INDEX(Разметка!C:C,MATCH($H5031,Разметка!A:A,0))),0)</f>
        <v/>
      </c>
      <c r="K5031" s="16" t="e">
        <f>IF($F5031&gt;0,IFERROR(MATCH(A5031,'Доп настройки участников'!A:A,0),-1)*(-1),0)</f>
        <v>#N/A</v>
      </c>
      <c r="L5031" s="16" t="str">
        <f t="shared" si="294"/>
        <v>Нет</v>
      </c>
      <c r="M5031" s="33" t="b">
        <f t="shared" si="295"/>
        <v>0</v>
      </c>
      <c r="N5031" s="33">
        <f t="shared" si="296"/>
        <v>4999</v>
      </c>
      <c r="O5031" s="33">
        <v>5030</v>
      </c>
    </row>
    <row r="5032" spans="1:15" x14ac:dyDescent="0.25">
      <c r="A5032" s="13">
        <f>IF(M5032,'Выгрузка из ревьюшницы'!B5032,INDEX('Доп настройки участников'!D:D,2+N5032))</f>
        <v>0</v>
      </c>
      <c r="B5032" s="13">
        <f>IF(M5032,'Выгрузка из ревьюшницы'!C5032,INDEX('Доп настройки участников'!E:E,2+N5032))</f>
        <v>0</v>
      </c>
      <c r="C5032" s="13">
        <f>IF(M5032,'Выгрузка из ревьюшницы'!H5032,INDEX('Доп настройки участников'!F:F,2+N5032))</f>
        <v>0</v>
      </c>
      <c r="D5032" s="13">
        <f>IF(M5032,'Выгрузка из ревьюшницы'!J5032,INDEX('Доп настройки участников'!G:G,2+N5032))</f>
        <v>0</v>
      </c>
      <c r="E5032" s="13" t="e">
        <f>INDEX('Сопоставление оценок'!$A$3:$A$14,MATCH(IF(M5032,'Выгрузка из ревьюшницы'!K5032,INDEX('Доп настройки участников'!H:H,2+N5032)),'Сопоставление оценок'!$C$3:$C$14,0))</f>
        <v>#N/A</v>
      </c>
      <c r="F5032" s="13" t="e">
        <f>INDEX('Сопоставление оценок'!$B$3:$B$14,MATCH(Table13[[#This Row],[mark_at_review]],'Сопоставление оценок'!$C$3:$C$14,0))</f>
        <v>#N/A</v>
      </c>
      <c r="G5032" s="13">
        <f>IF(M5032,IFERROR(IF(OR('Выгрузка из ревьюшницы'!X5032,'Выгрузка из ревьюшницы'!Z5032),1,0),0),INDEX('Доп настройки участников'!I:I,2+N5032))</f>
        <v>0</v>
      </c>
      <c r="H5032" s="13">
        <f>IF(M5032,'Выгрузка из ревьюшницы'!AJ5032,INDEX('Доп настройки участников'!J:J,2+N5032))</f>
        <v>0</v>
      </c>
      <c r="I5032" s="16" t="str">
        <f>IFERROR(IF($H5032=0,"",INDEX(Разметка!B:B,MATCH($H5032,Разметка!A:A,0))),0)</f>
        <v/>
      </c>
      <c r="J5032" s="16" t="str">
        <f>IFERROR(IF($H5032=0,"",INDEX(Разметка!C:C,MATCH($H5032,Разметка!A:A,0))),0)</f>
        <v/>
      </c>
      <c r="K5032" s="16" t="e">
        <f>IF($F5032&gt;0,IFERROR(MATCH(A5032,'Доп настройки участников'!A:A,0),-1)*(-1),0)</f>
        <v>#N/A</v>
      </c>
      <c r="L5032" s="16" t="str">
        <f t="shared" si="294"/>
        <v>Нет</v>
      </c>
      <c r="M5032" s="33" t="b">
        <f t="shared" si="295"/>
        <v>0</v>
      </c>
      <c r="N5032" s="33">
        <f t="shared" si="296"/>
        <v>5000</v>
      </c>
      <c r="O5032" s="33">
        <v>5031</v>
      </c>
    </row>
    <row r="5033" spans="1:15" x14ac:dyDescent="0.25">
      <c r="A5033" s="13">
        <f>IF(M5033,'Выгрузка из ревьюшницы'!B5033,INDEX('Доп настройки участников'!D:D,2+N5033))</f>
        <v>0</v>
      </c>
      <c r="B5033" s="13">
        <f>IF(M5033,'Выгрузка из ревьюшницы'!C5033,INDEX('Доп настройки участников'!E:E,2+N5033))</f>
        <v>0</v>
      </c>
      <c r="C5033" s="13">
        <f>IF(M5033,'Выгрузка из ревьюшницы'!H5033,INDEX('Доп настройки участников'!F:F,2+N5033))</f>
        <v>0</v>
      </c>
      <c r="D5033" s="13">
        <f>IF(M5033,'Выгрузка из ревьюшницы'!J5033,INDEX('Доп настройки участников'!G:G,2+N5033))</f>
        <v>0</v>
      </c>
      <c r="E5033" s="13" t="e">
        <f>INDEX('Сопоставление оценок'!$A$3:$A$14,MATCH(IF(M5033,'Выгрузка из ревьюшницы'!K5033,INDEX('Доп настройки участников'!H:H,2+N5033)),'Сопоставление оценок'!$C$3:$C$14,0))</f>
        <v>#N/A</v>
      </c>
      <c r="F5033" s="13" t="e">
        <f>INDEX('Сопоставление оценок'!$B$3:$B$14,MATCH(Table13[[#This Row],[mark_at_review]],'Сопоставление оценок'!$C$3:$C$14,0))</f>
        <v>#N/A</v>
      </c>
      <c r="G5033" s="13">
        <f>IF(M5033,IFERROR(IF(OR('Выгрузка из ревьюшницы'!X5033,'Выгрузка из ревьюшницы'!Z5033),1,0),0),INDEX('Доп настройки участников'!I:I,2+N5033))</f>
        <v>0</v>
      </c>
      <c r="H5033" s="13">
        <f>IF(M5033,'Выгрузка из ревьюшницы'!AJ5033,INDEX('Доп настройки участников'!J:J,2+N5033))</f>
        <v>0</v>
      </c>
      <c r="I5033" s="16" t="str">
        <f>IFERROR(IF($H5033=0,"",INDEX(Разметка!B:B,MATCH($H5033,Разметка!A:A,0))),0)</f>
        <v/>
      </c>
      <c r="J5033" s="16" t="str">
        <f>IFERROR(IF($H5033=0,"",INDEX(Разметка!C:C,MATCH($H5033,Разметка!A:A,0))),0)</f>
        <v/>
      </c>
      <c r="K5033" s="16" t="e">
        <f>IF($F5033&gt;0,IFERROR(MATCH(A5033,'Доп настройки участников'!A:A,0),-1)*(-1),0)</f>
        <v>#N/A</v>
      </c>
      <c r="L5033" s="16" t="str">
        <f t="shared" si="294"/>
        <v>Нет</v>
      </c>
      <c r="M5033" s="33" t="b">
        <f t="shared" si="295"/>
        <v>0</v>
      </c>
      <c r="N5033" s="33">
        <f t="shared" si="296"/>
        <v>5001</v>
      </c>
      <c r="O5033" s="33">
        <v>5032</v>
      </c>
    </row>
    <row r="5034" spans="1:15" x14ac:dyDescent="0.25">
      <c r="A5034" s="13">
        <f>IF(M5034,'Выгрузка из ревьюшницы'!B5034,INDEX('Доп настройки участников'!D:D,2+N5034))</f>
        <v>0</v>
      </c>
      <c r="B5034" s="13">
        <f>IF(M5034,'Выгрузка из ревьюшницы'!C5034,INDEX('Доп настройки участников'!E:E,2+N5034))</f>
        <v>0</v>
      </c>
      <c r="C5034" s="13">
        <f>IF(M5034,'Выгрузка из ревьюшницы'!H5034,INDEX('Доп настройки участников'!F:F,2+N5034))</f>
        <v>0</v>
      </c>
      <c r="D5034" s="13">
        <f>IF(M5034,'Выгрузка из ревьюшницы'!J5034,INDEX('Доп настройки участников'!G:G,2+N5034))</f>
        <v>0</v>
      </c>
      <c r="E5034" s="13" t="e">
        <f>INDEX('Сопоставление оценок'!$A$3:$A$14,MATCH(IF(M5034,'Выгрузка из ревьюшницы'!K5034,INDEX('Доп настройки участников'!H:H,2+N5034)),'Сопоставление оценок'!$C$3:$C$14,0))</f>
        <v>#N/A</v>
      </c>
      <c r="F5034" s="13" t="e">
        <f>INDEX('Сопоставление оценок'!$B$3:$B$14,MATCH(Table13[[#This Row],[mark_at_review]],'Сопоставление оценок'!$C$3:$C$14,0))</f>
        <v>#N/A</v>
      </c>
      <c r="G5034" s="13">
        <f>IF(M5034,IFERROR(IF(OR('Выгрузка из ревьюшницы'!X5034,'Выгрузка из ревьюшницы'!Z5034),1,0),0),INDEX('Доп настройки участников'!I:I,2+N5034))</f>
        <v>0</v>
      </c>
      <c r="H5034" s="13">
        <f>IF(M5034,'Выгрузка из ревьюшницы'!AJ5034,INDEX('Доп настройки участников'!J:J,2+N5034))</f>
        <v>0</v>
      </c>
      <c r="I5034" s="16" t="str">
        <f>IFERROR(IF($H5034=0,"",INDEX(Разметка!B:B,MATCH($H5034,Разметка!A:A,0))),0)</f>
        <v/>
      </c>
      <c r="J5034" s="16" t="str">
        <f>IFERROR(IF($H5034=0,"",INDEX(Разметка!C:C,MATCH($H5034,Разметка!A:A,0))),0)</f>
        <v/>
      </c>
      <c r="K5034" s="16" t="e">
        <f>IF($F5034&gt;0,IFERROR(MATCH(A5034,'Доп настройки участников'!A:A,0),-1)*(-1),0)</f>
        <v>#N/A</v>
      </c>
      <c r="L5034" s="16" t="str">
        <f t="shared" si="294"/>
        <v>Нет</v>
      </c>
      <c r="M5034" s="33" t="b">
        <f t="shared" si="295"/>
        <v>0</v>
      </c>
      <c r="N5034" s="33">
        <f t="shared" si="296"/>
        <v>5002</v>
      </c>
      <c r="O5034" s="33">
        <v>5033</v>
      </c>
    </row>
    <row r="5035" spans="1:15" x14ac:dyDescent="0.25">
      <c r="A5035" s="13">
        <f>IF(M5035,'Выгрузка из ревьюшницы'!B5035,INDEX('Доп настройки участников'!D:D,2+N5035))</f>
        <v>0</v>
      </c>
      <c r="B5035" s="13">
        <f>IF(M5035,'Выгрузка из ревьюшницы'!C5035,INDEX('Доп настройки участников'!E:E,2+N5035))</f>
        <v>0</v>
      </c>
      <c r="C5035" s="13">
        <f>IF(M5035,'Выгрузка из ревьюшницы'!H5035,INDEX('Доп настройки участников'!F:F,2+N5035))</f>
        <v>0</v>
      </c>
      <c r="D5035" s="13">
        <f>IF(M5035,'Выгрузка из ревьюшницы'!J5035,INDEX('Доп настройки участников'!G:G,2+N5035))</f>
        <v>0</v>
      </c>
      <c r="E5035" s="13" t="e">
        <f>INDEX('Сопоставление оценок'!$A$3:$A$14,MATCH(IF(M5035,'Выгрузка из ревьюшницы'!K5035,INDEX('Доп настройки участников'!H:H,2+N5035)),'Сопоставление оценок'!$C$3:$C$14,0))</f>
        <v>#N/A</v>
      </c>
      <c r="F5035" s="13" t="e">
        <f>INDEX('Сопоставление оценок'!$B$3:$B$14,MATCH(Table13[[#This Row],[mark_at_review]],'Сопоставление оценок'!$C$3:$C$14,0))</f>
        <v>#N/A</v>
      </c>
      <c r="G5035" s="13">
        <f>IF(M5035,IFERROR(IF(OR('Выгрузка из ревьюшницы'!X5035,'Выгрузка из ревьюшницы'!Z5035),1,0),0),INDEX('Доп настройки участников'!I:I,2+N5035))</f>
        <v>0</v>
      </c>
      <c r="H5035" s="13">
        <f>IF(M5035,'Выгрузка из ревьюшницы'!AJ5035,INDEX('Доп настройки участников'!J:J,2+N5035))</f>
        <v>0</v>
      </c>
      <c r="I5035" s="16" t="str">
        <f>IFERROR(IF($H5035=0,"",INDEX(Разметка!B:B,MATCH($H5035,Разметка!A:A,0))),0)</f>
        <v/>
      </c>
      <c r="J5035" s="16" t="str">
        <f>IFERROR(IF($H5035=0,"",INDEX(Разметка!C:C,MATCH($H5035,Разметка!A:A,0))),0)</f>
        <v/>
      </c>
      <c r="K5035" s="16" t="e">
        <f>IF($F5035&gt;0,IFERROR(MATCH(A5035,'Доп настройки участников'!A:A,0),-1)*(-1),0)</f>
        <v>#N/A</v>
      </c>
      <c r="L5035" s="16" t="str">
        <f t="shared" si="294"/>
        <v>Нет</v>
      </c>
      <c r="M5035" s="33" t="b">
        <f t="shared" si="295"/>
        <v>0</v>
      </c>
      <c r="N5035" s="33">
        <f t="shared" si="296"/>
        <v>5003</v>
      </c>
      <c r="O5035" s="33">
        <v>5034</v>
      </c>
    </row>
    <row r="5036" spans="1:15" x14ac:dyDescent="0.25">
      <c r="A5036" s="13">
        <f>IF(M5036,'Выгрузка из ревьюшницы'!B5036,INDEX('Доп настройки участников'!D:D,2+N5036))</f>
        <v>0</v>
      </c>
      <c r="B5036" s="13">
        <f>IF(M5036,'Выгрузка из ревьюшницы'!C5036,INDEX('Доп настройки участников'!E:E,2+N5036))</f>
        <v>0</v>
      </c>
      <c r="C5036" s="13">
        <f>IF(M5036,'Выгрузка из ревьюшницы'!H5036,INDEX('Доп настройки участников'!F:F,2+N5036))</f>
        <v>0</v>
      </c>
      <c r="D5036" s="13">
        <f>IF(M5036,'Выгрузка из ревьюшницы'!J5036,INDEX('Доп настройки участников'!G:G,2+N5036))</f>
        <v>0</v>
      </c>
      <c r="E5036" s="13" t="e">
        <f>INDEX('Сопоставление оценок'!$A$3:$A$14,MATCH(IF(M5036,'Выгрузка из ревьюшницы'!K5036,INDEX('Доп настройки участников'!H:H,2+N5036)),'Сопоставление оценок'!$C$3:$C$14,0))</f>
        <v>#N/A</v>
      </c>
      <c r="F5036" s="13" t="e">
        <f>INDEX('Сопоставление оценок'!$B$3:$B$14,MATCH(Table13[[#This Row],[mark_at_review]],'Сопоставление оценок'!$C$3:$C$14,0))</f>
        <v>#N/A</v>
      </c>
      <c r="G5036" s="13">
        <f>IF(M5036,IFERROR(IF(OR('Выгрузка из ревьюшницы'!X5036,'Выгрузка из ревьюшницы'!Z5036),1,0),0),INDEX('Доп настройки участников'!I:I,2+N5036))</f>
        <v>0</v>
      </c>
      <c r="H5036" s="13">
        <f>IF(M5036,'Выгрузка из ревьюшницы'!AJ5036,INDEX('Доп настройки участников'!J:J,2+N5036))</f>
        <v>0</v>
      </c>
      <c r="I5036" s="16" t="str">
        <f>IFERROR(IF($H5036=0,"",INDEX(Разметка!B:B,MATCH($H5036,Разметка!A:A,0))),0)</f>
        <v/>
      </c>
      <c r="J5036" s="16" t="str">
        <f>IFERROR(IF($H5036=0,"",INDEX(Разметка!C:C,MATCH($H5036,Разметка!A:A,0))),0)</f>
        <v/>
      </c>
      <c r="K5036" s="16" t="e">
        <f>IF($F5036&gt;0,IFERROR(MATCH(A5036,'Доп настройки участников'!A:A,0),-1)*(-1),0)</f>
        <v>#N/A</v>
      </c>
      <c r="L5036" s="16" t="str">
        <f t="shared" si="294"/>
        <v>Нет</v>
      </c>
      <c r="M5036" s="33" t="b">
        <f t="shared" si="295"/>
        <v>0</v>
      </c>
      <c r="N5036" s="33">
        <f t="shared" si="296"/>
        <v>5004</v>
      </c>
      <c r="O5036" s="33">
        <v>5035</v>
      </c>
    </row>
    <row r="5037" spans="1:15" x14ac:dyDescent="0.25">
      <c r="A5037" s="13">
        <f>IF(M5037,'Выгрузка из ревьюшницы'!B5037,INDEX('Доп настройки участников'!D:D,2+N5037))</f>
        <v>0</v>
      </c>
      <c r="B5037" s="13">
        <f>IF(M5037,'Выгрузка из ревьюшницы'!C5037,INDEX('Доп настройки участников'!E:E,2+N5037))</f>
        <v>0</v>
      </c>
      <c r="C5037" s="13">
        <f>IF(M5037,'Выгрузка из ревьюшницы'!H5037,INDEX('Доп настройки участников'!F:F,2+N5037))</f>
        <v>0</v>
      </c>
      <c r="D5037" s="13">
        <f>IF(M5037,'Выгрузка из ревьюшницы'!J5037,INDEX('Доп настройки участников'!G:G,2+N5037))</f>
        <v>0</v>
      </c>
      <c r="E5037" s="13" t="e">
        <f>INDEX('Сопоставление оценок'!$A$3:$A$14,MATCH(IF(M5037,'Выгрузка из ревьюшницы'!K5037,INDEX('Доп настройки участников'!H:H,2+N5037)),'Сопоставление оценок'!$C$3:$C$14,0))</f>
        <v>#N/A</v>
      </c>
      <c r="F5037" s="13" t="e">
        <f>INDEX('Сопоставление оценок'!$B$3:$B$14,MATCH(Table13[[#This Row],[mark_at_review]],'Сопоставление оценок'!$C$3:$C$14,0))</f>
        <v>#N/A</v>
      </c>
      <c r="G5037" s="13">
        <f>IF(M5037,IFERROR(IF(OR('Выгрузка из ревьюшницы'!X5037,'Выгрузка из ревьюшницы'!Z5037),1,0),0),INDEX('Доп настройки участников'!I:I,2+N5037))</f>
        <v>0</v>
      </c>
      <c r="H5037" s="13">
        <f>IF(M5037,'Выгрузка из ревьюшницы'!AJ5037,INDEX('Доп настройки участников'!J:J,2+N5037))</f>
        <v>0</v>
      </c>
      <c r="I5037" s="16" t="str">
        <f>IFERROR(IF($H5037=0,"",INDEX(Разметка!B:B,MATCH($H5037,Разметка!A:A,0))),0)</f>
        <v/>
      </c>
      <c r="J5037" s="16" t="str">
        <f>IFERROR(IF($H5037=0,"",INDEX(Разметка!C:C,MATCH($H5037,Разметка!A:A,0))),0)</f>
        <v/>
      </c>
      <c r="K5037" s="16" t="e">
        <f>IF($F5037&gt;0,IFERROR(MATCH(A5037,'Доп настройки участников'!A:A,0),-1)*(-1),0)</f>
        <v>#N/A</v>
      </c>
      <c r="L5037" s="16" t="str">
        <f t="shared" si="294"/>
        <v>Нет</v>
      </c>
      <c r="M5037" s="33" t="b">
        <f t="shared" si="295"/>
        <v>0</v>
      </c>
      <c r="N5037" s="33">
        <f t="shared" si="296"/>
        <v>5005</v>
      </c>
      <c r="O5037" s="33">
        <v>5036</v>
      </c>
    </row>
    <row r="5038" spans="1:15" x14ac:dyDescent="0.25">
      <c r="A5038" s="13">
        <f>IF(M5038,'Выгрузка из ревьюшницы'!B5038,INDEX('Доп настройки участников'!D:D,2+N5038))</f>
        <v>0</v>
      </c>
      <c r="B5038" s="13">
        <f>IF(M5038,'Выгрузка из ревьюшницы'!C5038,INDEX('Доп настройки участников'!E:E,2+N5038))</f>
        <v>0</v>
      </c>
      <c r="C5038" s="13">
        <f>IF(M5038,'Выгрузка из ревьюшницы'!H5038,INDEX('Доп настройки участников'!F:F,2+N5038))</f>
        <v>0</v>
      </c>
      <c r="D5038" s="13">
        <f>IF(M5038,'Выгрузка из ревьюшницы'!J5038,INDEX('Доп настройки участников'!G:G,2+N5038))</f>
        <v>0</v>
      </c>
      <c r="E5038" s="13" t="e">
        <f>INDEX('Сопоставление оценок'!$A$3:$A$14,MATCH(IF(M5038,'Выгрузка из ревьюшницы'!K5038,INDEX('Доп настройки участников'!H:H,2+N5038)),'Сопоставление оценок'!$C$3:$C$14,0))</f>
        <v>#N/A</v>
      </c>
      <c r="F5038" s="13" t="e">
        <f>INDEX('Сопоставление оценок'!$B$3:$B$14,MATCH(Table13[[#This Row],[mark_at_review]],'Сопоставление оценок'!$C$3:$C$14,0))</f>
        <v>#N/A</v>
      </c>
      <c r="G5038" s="13">
        <f>IF(M5038,IFERROR(IF(OR('Выгрузка из ревьюшницы'!X5038,'Выгрузка из ревьюшницы'!Z5038),1,0),0),INDEX('Доп настройки участников'!I:I,2+N5038))</f>
        <v>0</v>
      </c>
      <c r="H5038" s="13">
        <f>IF(M5038,'Выгрузка из ревьюшницы'!AJ5038,INDEX('Доп настройки участников'!J:J,2+N5038))</f>
        <v>0</v>
      </c>
      <c r="I5038" s="16" t="str">
        <f>IFERROR(IF($H5038=0,"",INDEX(Разметка!B:B,MATCH($H5038,Разметка!A:A,0))),0)</f>
        <v/>
      </c>
      <c r="J5038" s="16" t="str">
        <f>IFERROR(IF($H5038=0,"",INDEX(Разметка!C:C,MATCH($H5038,Разметка!A:A,0))),0)</f>
        <v/>
      </c>
      <c r="K5038" s="16" t="e">
        <f>IF($F5038&gt;0,IFERROR(MATCH(A5038,'Доп настройки участников'!A:A,0),-1)*(-1),0)</f>
        <v>#N/A</v>
      </c>
      <c r="L5038" s="16" t="str">
        <f t="shared" si="294"/>
        <v>Нет</v>
      </c>
      <c r="M5038" s="33" t="b">
        <f t="shared" si="295"/>
        <v>0</v>
      </c>
      <c r="N5038" s="33">
        <f t="shared" si="296"/>
        <v>5006</v>
      </c>
      <c r="O5038" s="33">
        <v>5037</v>
      </c>
    </row>
    <row r="5039" spans="1:15" x14ac:dyDescent="0.25">
      <c r="A5039" s="13">
        <f>IF(M5039,'Выгрузка из ревьюшницы'!B5039,INDEX('Доп настройки участников'!D:D,2+N5039))</f>
        <v>0</v>
      </c>
      <c r="B5039" s="13">
        <f>IF(M5039,'Выгрузка из ревьюшницы'!C5039,INDEX('Доп настройки участников'!E:E,2+N5039))</f>
        <v>0</v>
      </c>
      <c r="C5039" s="13">
        <f>IF(M5039,'Выгрузка из ревьюшницы'!H5039,INDEX('Доп настройки участников'!F:F,2+N5039))</f>
        <v>0</v>
      </c>
      <c r="D5039" s="13">
        <f>IF(M5039,'Выгрузка из ревьюшницы'!J5039,INDEX('Доп настройки участников'!G:G,2+N5039))</f>
        <v>0</v>
      </c>
      <c r="E5039" s="13" t="e">
        <f>INDEX('Сопоставление оценок'!$A$3:$A$14,MATCH(IF(M5039,'Выгрузка из ревьюшницы'!K5039,INDEX('Доп настройки участников'!H:H,2+N5039)),'Сопоставление оценок'!$C$3:$C$14,0))</f>
        <v>#N/A</v>
      </c>
      <c r="F5039" s="13" t="e">
        <f>INDEX('Сопоставление оценок'!$B$3:$B$14,MATCH(Table13[[#This Row],[mark_at_review]],'Сопоставление оценок'!$C$3:$C$14,0))</f>
        <v>#N/A</v>
      </c>
      <c r="G5039" s="13">
        <f>IF(M5039,IFERROR(IF(OR('Выгрузка из ревьюшницы'!X5039,'Выгрузка из ревьюшницы'!Z5039),1,0),0),INDEX('Доп настройки участников'!I:I,2+N5039))</f>
        <v>0</v>
      </c>
      <c r="H5039" s="13">
        <f>IF(M5039,'Выгрузка из ревьюшницы'!AJ5039,INDEX('Доп настройки участников'!J:J,2+N5039))</f>
        <v>0</v>
      </c>
      <c r="I5039" s="16" t="str">
        <f>IFERROR(IF($H5039=0,"",INDEX(Разметка!B:B,MATCH($H5039,Разметка!A:A,0))),0)</f>
        <v/>
      </c>
      <c r="J5039" s="16" t="str">
        <f>IFERROR(IF($H5039=0,"",INDEX(Разметка!C:C,MATCH($H5039,Разметка!A:A,0))),0)</f>
        <v/>
      </c>
      <c r="K5039" s="16" t="e">
        <f>IF($F5039&gt;0,IFERROR(MATCH(A5039,'Доп настройки участников'!A:A,0),-1)*(-1),0)</f>
        <v>#N/A</v>
      </c>
      <c r="L5039" s="16" t="str">
        <f t="shared" si="294"/>
        <v>Нет</v>
      </c>
      <c r="M5039" s="33" t="b">
        <f t="shared" si="295"/>
        <v>0</v>
      </c>
      <c r="N5039" s="33">
        <f t="shared" si="296"/>
        <v>5007</v>
      </c>
      <c r="O5039" s="33">
        <v>5038</v>
      </c>
    </row>
    <row r="5040" spans="1:15" x14ac:dyDescent="0.25">
      <c r="A5040" s="13">
        <f>IF(M5040,'Выгрузка из ревьюшницы'!B5040,INDEX('Доп настройки участников'!D:D,2+N5040))</f>
        <v>0</v>
      </c>
      <c r="B5040" s="13">
        <f>IF(M5040,'Выгрузка из ревьюшницы'!C5040,INDEX('Доп настройки участников'!E:E,2+N5040))</f>
        <v>0</v>
      </c>
      <c r="C5040" s="13">
        <f>IF(M5040,'Выгрузка из ревьюшницы'!H5040,INDEX('Доп настройки участников'!F:F,2+N5040))</f>
        <v>0</v>
      </c>
      <c r="D5040" s="13">
        <f>IF(M5040,'Выгрузка из ревьюшницы'!J5040,INDEX('Доп настройки участников'!G:G,2+N5040))</f>
        <v>0</v>
      </c>
      <c r="E5040" s="13" t="e">
        <f>INDEX('Сопоставление оценок'!$A$3:$A$14,MATCH(IF(M5040,'Выгрузка из ревьюшницы'!K5040,INDEX('Доп настройки участников'!H:H,2+N5040)),'Сопоставление оценок'!$C$3:$C$14,0))</f>
        <v>#N/A</v>
      </c>
      <c r="F5040" s="13" t="e">
        <f>INDEX('Сопоставление оценок'!$B$3:$B$14,MATCH(Table13[[#This Row],[mark_at_review]],'Сопоставление оценок'!$C$3:$C$14,0))</f>
        <v>#N/A</v>
      </c>
      <c r="G5040" s="13">
        <f>IF(M5040,IFERROR(IF(OR('Выгрузка из ревьюшницы'!X5040,'Выгрузка из ревьюшницы'!Z5040),1,0),0),INDEX('Доп настройки участников'!I:I,2+N5040))</f>
        <v>0</v>
      </c>
      <c r="H5040" s="13">
        <f>IF(M5040,'Выгрузка из ревьюшницы'!AJ5040,INDEX('Доп настройки участников'!J:J,2+N5040))</f>
        <v>0</v>
      </c>
      <c r="I5040" s="16" t="str">
        <f>IFERROR(IF($H5040=0,"",INDEX(Разметка!B:B,MATCH($H5040,Разметка!A:A,0))),0)</f>
        <v/>
      </c>
      <c r="J5040" s="16" t="str">
        <f>IFERROR(IF($H5040=0,"",INDEX(Разметка!C:C,MATCH($H5040,Разметка!A:A,0))),0)</f>
        <v/>
      </c>
      <c r="K5040" s="16" t="e">
        <f>IF($F5040&gt;0,IFERROR(MATCH(A5040,'Доп настройки участников'!A:A,0),-1)*(-1),0)</f>
        <v>#N/A</v>
      </c>
      <c r="L5040" s="16" t="str">
        <f t="shared" si="294"/>
        <v>Нет</v>
      </c>
      <c r="M5040" s="33" t="b">
        <f t="shared" si="295"/>
        <v>0</v>
      </c>
      <c r="N5040" s="33">
        <f t="shared" si="296"/>
        <v>5008</v>
      </c>
      <c r="O5040" s="33">
        <v>5039</v>
      </c>
    </row>
    <row r="5041" spans="1:15" x14ac:dyDescent="0.25">
      <c r="A5041" s="13">
        <f>IF(M5041,'Выгрузка из ревьюшницы'!B5041,INDEX('Доп настройки участников'!D:D,2+N5041))</f>
        <v>0</v>
      </c>
      <c r="B5041" s="13">
        <f>IF(M5041,'Выгрузка из ревьюшницы'!C5041,INDEX('Доп настройки участников'!E:E,2+N5041))</f>
        <v>0</v>
      </c>
      <c r="C5041" s="13">
        <f>IF(M5041,'Выгрузка из ревьюшницы'!H5041,INDEX('Доп настройки участников'!F:F,2+N5041))</f>
        <v>0</v>
      </c>
      <c r="D5041" s="13">
        <f>IF(M5041,'Выгрузка из ревьюшницы'!J5041,INDEX('Доп настройки участников'!G:G,2+N5041))</f>
        <v>0</v>
      </c>
      <c r="E5041" s="13" t="e">
        <f>INDEX('Сопоставление оценок'!$A$3:$A$14,MATCH(IF(M5041,'Выгрузка из ревьюшницы'!K5041,INDEX('Доп настройки участников'!H:H,2+N5041)),'Сопоставление оценок'!$C$3:$C$14,0))</f>
        <v>#N/A</v>
      </c>
      <c r="F5041" s="13" t="e">
        <f>INDEX('Сопоставление оценок'!$B$3:$B$14,MATCH(Table13[[#This Row],[mark_at_review]],'Сопоставление оценок'!$C$3:$C$14,0))</f>
        <v>#N/A</v>
      </c>
      <c r="G5041" s="13">
        <f>IF(M5041,IFERROR(IF(OR('Выгрузка из ревьюшницы'!X5041,'Выгрузка из ревьюшницы'!Z5041),1,0),0),INDEX('Доп настройки участников'!I:I,2+N5041))</f>
        <v>0</v>
      </c>
      <c r="H5041" s="13">
        <f>IF(M5041,'Выгрузка из ревьюшницы'!AJ5041,INDEX('Доп настройки участников'!J:J,2+N5041))</f>
        <v>0</v>
      </c>
      <c r="I5041" s="16" t="str">
        <f>IFERROR(IF($H5041=0,"",INDEX(Разметка!B:B,MATCH($H5041,Разметка!A:A,0))),0)</f>
        <v/>
      </c>
      <c r="J5041" s="16" t="str">
        <f>IFERROR(IF($H5041=0,"",INDEX(Разметка!C:C,MATCH($H5041,Разметка!A:A,0))),0)</f>
        <v/>
      </c>
      <c r="K5041" s="16" t="e">
        <f>IF($F5041&gt;0,IFERROR(MATCH(A5041,'Доп настройки участников'!A:A,0),-1)*(-1),0)</f>
        <v>#N/A</v>
      </c>
      <c r="L5041" s="16" t="str">
        <f t="shared" si="294"/>
        <v>Нет</v>
      </c>
      <c r="M5041" s="33" t="b">
        <f t="shared" si="295"/>
        <v>0</v>
      </c>
      <c r="N5041" s="33">
        <f t="shared" si="296"/>
        <v>5009</v>
      </c>
      <c r="O5041" s="33">
        <v>5040</v>
      </c>
    </row>
    <row r="5042" spans="1:15" x14ac:dyDescent="0.25">
      <c r="A5042" s="13">
        <f>IF(M5042,'Выгрузка из ревьюшницы'!B5042,INDEX('Доп настройки участников'!D:D,2+N5042))</f>
        <v>0</v>
      </c>
      <c r="B5042" s="13">
        <f>IF(M5042,'Выгрузка из ревьюшницы'!C5042,INDEX('Доп настройки участников'!E:E,2+N5042))</f>
        <v>0</v>
      </c>
      <c r="C5042" s="13">
        <f>IF(M5042,'Выгрузка из ревьюшницы'!H5042,INDEX('Доп настройки участников'!F:F,2+N5042))</f>
        <v>0</v>
      </c>
      <c r="D5042" s="13">
        <f>IF(M5042,'Выгрузка из ревьюшницы'!J5042,INDEX('Доп настройки участников'!G:G,2+N5042))</f>
        <v>0</v>
      </c>
      <c r="E5042" s="13" t="e">
        <f>INDEX('Сопоставление оценок'!$A$3:$A$14,MATCH(IF(M5042,'Выгрузка из ревьюшницы'!K5042,INDEX('Доп настройки участников'!H:H,2+N5042)),'Сопоставление оценок'!$C$3:$C$14,0))</f>
        <v>#N/A</v>
      </c>
      <c r="F5042" s="13" t="e">
        <f>INDEX('Сопоставление оценок'!$B$3:$B$14,MATCH(Table13[[#This Row],[mark_at_review]],'Сопоставление оценок'!$C$3:$C$14,0))</f>
        <v>#N/A</v>
      </c>
      <c r="G5042" s="13">
        <f>IF(M5042,IFERROR(IF(OR('Выгрузка из ревьюшницы'!X5042,'Выгрузка из ревьюшницы'!Z5042),1,0),0),INDEX('Доп настройки участников'!I:I,2+N5042))</f>
        <v>0</v>
      </c>
      <c r="H5042" s="13">
        <f>IF(M5042,'Выгрузка из ревьюшницы'!AJ5042,INDEX('Доп настройки участников'!J:J,2+N5042))</f>
        <v>0</v>
      </c>
      <c r="I5042" s="16" t="str">
        <f>IFERROR(IF($H5042=0,"",INDEX(Разметка!B:B,MATCH($H5042,Разметка!A:A,0))),0)</f>
        <v/>
      </c>
      <c r="J5042" s="16" t="str">
        <f>IFERROR(IF($H5042=0,"",INDEX(Разметка!C:C,MATCH($H5042,Разметка!A:A,0))),0)</f>
        <v/>
      </c>
      <c r="K5042" s="16" t="e">
        <f>IF($F5042&gt;0,IFERROR(MATCH(A5042,'Доп настройки участников'!A:A,0),-1)*(-1),0)</f>
        <v>#N/A</v>
      </c>
      <c r="L5042" s="16" t="str">
        <f t="shared" si="294"/>
        <v>Нет</v>
      </c>
      <c r="M5042" s="33" t="b">
        <f t="shared" si="295"/>
        <v>0</v>
      </c>
      <c r="N5042" s="33">
        <f t="shared" si="296"/>
        <v>5010</v>
      </c>
      <c r="O5042" s="33">
        <v>5041</v>
      </c>
    </row>
    <row r="5043" spans="1:15" x14ac:dyDescent="0.25">
      <c r="A5043" s="13">
        <f>IF(M5043,'Выгрузка из ревьюшницы'!B5043,INDEX('Доп настройки участников'!D:D,2+N5043))</f>
        <v>0</v>
      </c>
      <c r="B5043" s="13">
        <f>IF(M5043,'Выгрузка из ревьюшницы'!C5043,INDEX('Доп настройки участников'!E:E,2+N5043))</f>
        <v>0</v>
      </c>
      <c r="C5043" s="13">
        <f>IF(M5043,'Выгрузка из ревьюшницы'!H5043,INDEX('Доп настройки участников'!F:F,2+N5043))</f>
        <v>0</v>
      </c>
      <c r="D5043" s="13">
        <f>IF(M5043,'Выгрузка из ревьюшницы'!J5043,INDEX('Доп настройки участников'!G:G,2+N5043))</f>
        <v>0</v>
      </c>
      <c r="E5043" s="13" t="e">
        <f>INDEX('Сопоставление оценок'!$A$3:$A$14,MATCH(IF(M5043,'Выгрузка из ревьюшницы'!K5043,INDEX('Доп настройки участников'!H:H,2+N5043)),'Сопоставление оценок'!$C$3:$C$14,0))</f>
        <v>#N/A</v>
      </c>
      <c r="F5043" s="13" t="e">
        <f>INDEX('Сопоставление оценок'!$B$3:$B$14,MATCH(Table13[[#This Row],[mark_at_review]],'Сопоставление оценок'!$C$3:$C$14,0))</f>
        <v>#N/A</v>
      </c>
      <c r="G5043" s="13">
        <f>IF(M5043,IFERROR(IF(OR('Выгрузка из ревьюшницы'!X5043,'Выгрузка из ревьюшницы'!Z5043),1,0),0),INDEX('Доп настройки участников'!I:I,2+N5043))</f>
        <v>0</v>
      </c>
      <c r="H5043" s="13">
        <f>IF(M5043,'Выгрузка из ревьюшницы'!AJ5043,INDEX('Доп настройки участников'!J:J,2+N5043))</f>
        <v>0</v>
      </c>
      <c r="I5043" s="16" t="str">
        <f>IFERROR(IF($H5043=0,"",INDEX(Разметка!B:B,MATCH($H5043,Разметка!A:A,0))),0)</f>
        <v/>
      </c>
      <c r="J5043" s="16" t="str">
        <f>IFERROR(IF($H5043=0,"",INDEX(Разметка!C:C,MATCH($H5043,Разметка!A:A,0))),0)</f>
        <v/>
      </c>
      <c r="K5043" s="16" t="e">
        <f>IF($F5043&gt;0,IFERROR(MATCH(A5043,'Доп настройки участников'!A:A,0),-1)*(-1),0)</f>
        <v>#N/A</v>
      </c>
      <c r="L5043" s="16" t="str">
        <f t="shared" si="294"/>
        <v>Нет</v>
      </c>
      <c r="M5043" s="33" t="b">
        <f t="shared" si="295"/>
        <v>0</v>
      </c>
      <c r="N5043" s="33">
        <f t="shared" si="296"/>
        <v>5011</v>
      </c>
      <c r="O5043" s="33">
        <v>5042</v>
      </c>
    </row>
    <row r="5044" spans="1:15" x14ac:dyDescent="0.25">
      <c r="A5044" s="13">
        <f>IF(M5044,'Выгрузка из ревьюшницы'!B5044,INDEX('Доп настройки участников'!D:D,2+N5044))</f>
        <v>0</v>
      </c>
      <c r="B5044" s="13">
        <f>IF(M5044,'Выгрузка из ревьюшницы'!C5044,INDEX('Доп настройки участников'!E:E,2+N5044))</f>
        <v>0</v>
      </c>
      <c r="C5044" s="13">
        <f>IF(M5044,'Выгрузка из ревьюшницы'!H5044,INDEX('Доп настройки участников'!F:F,2+N5044))</f>
        <v>0</v>
      </c>
      <c r="D5044" s="13">
        <f>IF(M5044,'Выгрузка из ревьюшницы'!J5044,INDEX('Доп настройки участников'!G:G,2+N5044))</f>
        <v>0</v>
      </c>
      <c r="E5044" s="13" t="e">
        <f>INDEX('Сопоставление оценок'!$A$3:$A$14,MATCH(IF(M5044,'Выгрузка из ревьюшницы'!K5044,INDEX('Доп настройки участников'!H:H,2+N5044)),'Сопоставление оценок'!$C$3:$C$14,0))</f>
        <v>#N/A</v>
      </c>
      <c r="F5044" s="13" t="e">
        <f>INDEX('Сопоставление оценок'!$B$3:$B$14,MATCH(Table13[[#This Row],[mark_at_review]],'Сопоставление оценок'!$C$3:$C$14,0))</f>
        <v>#N/A</v>
      </c>
      <c r="G5044" s="13">
        <f>IF(M5044,IFERROR(IF(OR('Выгрузка из ревьюшницы'!X5044,'Выгрузка из ревьюшницы'!Z5044),1,0),0),INDEX('Доп настройки участников'!I:I,2+N5044))</f>
        <v>0</v>
      </c>
      <c r="H5044" s="13">
        <f>IF(M5044,'Выгрузка из ревьюшницы'!AJ5044,INDEX('Доп настройки участников'!J:J,2+N5044))</f>
        <v>0</v>
      </c>
      <c r="I5044" s="16" t="str">
        <f>IFERROR(IF($H5044=0,"",INDEX(Разметка!B:B,MATCH($H5044,Разметка!A:A,0))),0)</f>
        <v/>
      </c>
      <c r="J5044" s="16" t="str">
        <f>IFERROR(IF($H5044=0,"",INDEX(Разметка!C:C,MATCH($H5044,Разметка!A:A,0))),0)</f>
        <v/>
      </c>
      <c r="K5044" s="16" t="e">
        <f>IF($F5044&gt;0,IFERROR(MATCH(A5044,'Доп настройки участников'!A:A,0),-1)*(-1),0)</f>
        <v>#N/A</v>
      </c>
      <c r="L5044" s="16" t="str">
        <f t="shared" si="294"/>
        <v>Нет</v>
      </c>
      <c r="M5044" s="33" t="b">
        <f t="shared" si="295"/>
        <v>0</v>
      </c>
      <c r="N5044" s="33">
        <f t="shared" si="296"/>
        <v>5012</v>
      </c>
      <c r="O5044" s="33">
        <v>5043</v>
      </c>
    </row>
    <row r="5045" spans="1:15" x14ac:dyDescent="0.25">
      <c r="A5045" s="13">
        <f>IF(M5045,'Выгрузка из ревьюшницы'!B5045,INDEX('Доп настройки участников'!D:D,2+N5045))</f>
        <v>0</v>
      </c>
      <c r="B5045" s="13">
        <f>IF(M5045,'Выгрузка из ревьюшницы'!C5045,INDEX('Доп настройки участников'!E:E,2+N5045))</f>
        <v>0</v>
      </c>
      <c r="C5045" s="13">
        <f>IF(M5045,'Выгрузка из ревьюшницы'!H5045,INDEX('Доп настройки участников'!F:F,2+N5045))</f>
        <v>0</v>
      </c>
      <c r="D5045" s="13">
        <f>IF(M5045,'Выгрузка из ревьюшницы'!J5045,INDEX('Доп настройки участников'!G:G,2+N5045))</f>
        <v>0</v>
      </c>
      <c r="E5045" s="13" t="e">
        <f>INDEX('Сопоставление оценок'!$A$3:$A$14,MATCH(IF(M5045,'Выгрузка из ревьюшницы'!K5045,INDEX('Доп настройки участников'!H:H,2+N5045)),'Сопоставление оценок'!$C$3:$C$14,0))</f>
        <v>#N/A</v>
      </c>
      <c r="F5045" s="13" t="e">
        <f>INDEX('Сопоставление оценок'!$B$3:$B$14,MATCH(Table13[[#This Row],[mark_at_review]],'Сопоставление оценок'!$C$3:$C$14,0))</f>
        <v>#N/A</v>
      </c>
      <c r="G5045" s="13">
        <f>IF(M5045,IFERROR(IF(OR('Выгрузка из ревьюшницы'!X5045,'Выгрузка из ревьюшницы'!Z5045),1,0),0),INDEX('Доп настройки участников'!I:I,2+N5045))</f>
        <v>0</v>
      </c>
      <c r="H5045" s="13">
        <f>IF(M5045,'Выгрузка из ревьюшницы'!AJ5045,INDEX('Доп настройки участников'!J:J,2+N5045))</f>
        <v>0</v>
      </c>
      <c r="I5045" s="16" t="str">
        <f>IFERROR(IF($H5045=0,"",INDEX(Разметка!B:B,MATCH($H5045,Разметка!A:A,0))),0)</f>
        <v/>
      </c>
      <c r="J5045" s="16" t="str">
        <f>IFERROR(IF($H5045=0,"",INDEX(Разметка!C:C,MATCH($H5045,Разметка!A:A,0))),0)</f>
        <v/>
      </c>
      <c r="K5045" s="16" t="e">
        <f>IF($F5045&gt;0,IFERROR(MATCH(A5045,'Доп настройки участников'!A:A,0),-1)*(-1),0)</f>
        <v>#N/A</v>
      </c>
      <c r="L5045" s="16" t="str">
        <f t="shared" si="294"/>
        <v>Нет</v>
      </c>
      <c r="M5045" s="33" t="b">
        <f t="shared" si="295"/>
        <v>0</v>
      </c>
      <c r="N5045" s="33">
        <f t="shared" si="296"/>
        <v>5013</v>
      </c>
      <c r="O5045" s="33">
        <v>5044</v>
      </c>
    </row>
    <row r="5046" spans="1:15" x14ac:dyDescent="0.25">
      <c r="A5046" s="13">
        <f>IF(M5046,'Выгрузка из ревьюшницы'!B5046,INDEX('Доп настройки участников'!D:D,2+N5046))</f>
        <v>0</v>
      </c>
      <c r="B5046" s="13">
        <f>IF(M5046,'Выгрузка из ревьюшницы'!C5046,INDEX('Доп настройки участников'!E:E,2+N5046))</f>
        <v>0</v>
      </c>
      <c r="C5046" s="13">
        <f>IF(M5046,'Выгрузка из ревьюшницы'!H5046,INDEX('Доп настройки участников'!F:F,2+N5046))</f>
        <v>0</v>
      </c>
      <c r="D5046" s="13">
        <f>IF(M5046,'Выгрузка из ревьюшницы'!J5046,INDEX('Доп настройки участников'!G:G,2+N5046))</f>
        <v>0</v>
      </c>
      <c r="E5046" s="13" t="e">
        <f>INDEX('Сопоставление оценок'!$A$3:$A$14,MATCH(IF(M5046,'Выгрузка из ревьюшницы'!K5046,INDEX('Доп настройки участников'!H:H,2+N5046)),'Сопоставление оценок'!$C$3:$C$14,0))</f>
        <v>#N/A</v>
      </c>
      <c r="F5046" s="13" t="e">
        <f>INDEX('Сопоставление оценок'!$B$3:$B$14,MATCH(Table13[[#This Row],[mark_at_review]],'Сопоставление оценок'!$C$3:$C$14,0))</f>
        <v>#N/A</v>
      </c>
      <c r="G5046" s="13">
        <f>IF(M5046,IFERROR(IF(OR('Выгрузка из ревьюшницы'!X5046,'Выгрузка из ревьюшницы'!Z5046),1,0),0),INDEX('Доп настройки участников'!I:I,2+N5046))</f>
        <v>0</v>
      </c>
      <c r="H5046" s="13">
        <f>IF(M5046,'Выгрузка из ревьюшницы'!AJ5046,INDEX('Доп настройки участников'!J:J,2+N5046))</f>
        <v>0</v>
      </c>
      <c r="I5046" s="16" t="str">
        <f>IFERROR(IF($H5046=0,"",INDEX(Разметка!B:B,MATCH($H5046,Разметка!A:A,0))),0)</f>
        <v/>
      </c>
      <c r="J5046" s="16" t="str">
        <f>IFERROR(IF($H5046=0,"",INDEX(Разметка!C:C,MATCH($H5046,Разметка!A:A,0))),0)</f>
        <v/>
      </c>
      <c r="K5046" s="16" t="e">
        <f>IF($F5046&gt;0,IFERROR(MATCH(A5046,'Доп настройки участников'!A:A,0),-1)*(-1),0)</f>
        <v>#N/A</v>
      </c>
      <c r="L5046" s="16" t="str">
        <f t="shared" si="294"/>
        <v>Нет</v>
      </c>
      <c r="M5046" s="33" t="b">
        <f t="shared" si="295"/>
        <v>0</v>
      </c>
      <c r="N5046" s="33">
        <f t="shared" si="296"/>
        <v>5014</v>
      </c>
      <c r="O5046" s="33">
        <v>5045</v>
      </c>
    </row>
    <row r="5047" spans="1:15" x14ac:dyDescent="0.25">
      <c r="A5047" s="13">
        <f>IF(M5047,'Выгрузка из ревьюшницы'!B5047,INDEX('Доп настройки участников'!D:D,2+N5047))</f>
        <v>0</v>
      </c>
      <c r="B5047" s="13">
        <f>IF(M5047,'Выгрузка из ревьюшницы'!C5047,INDEX('Доп настройки участников'!E:E,2+N5047))</f>
        <v>0</v>
      </c>
      <c r="C5047" s="13">
        <f>IF(M5047,'Выгрузка из ревьюшницы'!H5047,INDEX('Доп настройки участников'!F:F,2+N5047))</f>
        <v>0</v>
      </c>
      <c r="D5047" s="13">
        <f>IF(M5047,'Выгрузка из ревьюшницы'!J5047,INDEX('Доп настройки участников'!G:G,2+N5047))</f>
        <v>0</v>
      </c>
      <c r="E5047" s="13" t="e">
        <f>INDEX('Сопоставление оценок'!$A$3:$A$14,MATCH(IF(M5047,'Выгрузка из ревьюшницы'!K5047,INDEX('Доп настройки участников'!H:H,2+N5047)),'Сопоставление оценок'!$C$3:$C$14,0))</f>
        <v>#N/A</v>
      </c>
      <c r="F5047" s="13" t="e">
        <f>INDEX('Сопоставление оценок'!$B$3:$B$14,MATCH(Table13[[#This Row],[mark_at_review]],'Сопоставление оценок'!$C$3:$C$14,0))</f>
        <v>#N/A</v>
      </c>
      <c r="G5047" s="13">
        <f>IF(M5047,IFERROR(IF(OR('Выгрузка из ревьюшницы'!X5047,'Выгрузка из ревьюшницы'!Z5047),1,0),0),INDEX('Доп настройки участников'!I:I,2+N5047))</f>
        <v>0</v>
      </c>
      <c r="H5047" s="13">
        <f>IF(M5047,'Выгрузка из ревьюшницы'!AJ5047,INDEX('Доп настройки участников'!J:J,2+N5047))</f>
        <v>0</v>
      </c>
      <c r="I5047" s="16" t="str">
        <f>IFERROR(IF($H5047=0,"",INDEX(Разметка!B:B,MATCH($H5047,Разметка!A:A,0))),0)</f>
        <v/>
      </c>
      <c r="J5047" s="16" t="str">
        <f>IFERROR(IF($H5047=0,"",INDEX(Разметка!C:C,MATCH($H5047,Разметка!A:A,0))),0)</f>
        <v/>
      </c>
      <c r="K5047" s="16" t="e">
        <f>IF($F5047&gt;0,IFERROR(MATCH(A5047,'Доп настройки участников'!A:A,0),-1)*(-1),0)</f>
        <v>#N/A</v>
      </c>
      <c r="L5047" s="16" t="str">
        <f t="shared" si="294"/>
        <v>Нет</v>
      </c>
      <c r="M5047" s="33" t="b">
        <f t="shared" si="295"/>
        <v>0</v>
      </c>
      <c r="N5047" s="33">
        <f t="shared" si="296"/>
        <v>5015</v>
      </c>
      <c r="O5047" s="33">
        <v>5046</v>
      </c>
    </row>
    <row r="5048" spans="1:15" x14ac:dyDescent="0.25">
      <c r="A5048" s="13">
        <f>IF(M5048,'Выгрузка из ревьюшницы'!B5048,INDEX('Доп настройки участников'!D:D,2+N5048))</f>
        <v>0</v>
      </c>
      <c r="B5048" s="13">
        <f>IF(M5048,'Выгрузка из ревьюшницы'!C5048,INDEX('Доп настройки участников'!E:E,2+N5048))</f>
        <v>0</v>
      </c>
      <c r="C5048" s="13">
        <f>IF(M5048,'Выгрузка из ревьюшницы'!H5048,INDEX('Доп настройки участников'!F:F,2+N5048))</f>
        <v>0</v>
      </c>
      <c r="D5048" s="13">
        <f>IF(M5048,'Выгрузка из ревьюшницы'!J5048,INDEX('Доп настройки участников'!G:G,2+N5048))</f>
        <v>0</v>
      </c>
      <c r="E5048" s="13" t="e">
        <f>INDEX('Сопоставление оценок'!$A$3:$A$14,MATCH(IF(M5048,'Выгрузка из ревьюшницы'!K5048,INDEX('Доп настройки участников'!H:H,2+N5048)),'Сопоставление оценок'!$C$3:$C$14,0))</f>
        <v>#N/A</v>
      </c>
      <c r="F5048" s="13" t="e">
        <f>INDEX('Сопоставление оценок'!$B$3:$B$14,MATCH(Table13[[#This Row],[mark_at_review]],'Сопоставление оценок'!$C$3:$C$14,0))</f>
        <v>#N/A</v>
      </c>
      <c r="G5048" s="13">
        <f>IF(M5048,IFERROR(IF(OR('Выгрузка из ревьюшницы'!X5048,'Выгрузка из ревьюшницы'!Z5048),1,0),0),INDEX('Доп настройки участников'!I:I,2+N5048))</f>
        <v>0</v>
      </c>
      <c r="H5048" s="13">
        <f>IF(M5048,'Выгрузка из ревьюшницы'!AJ5048,INDEX('Доп настройки участников'!J:J,2+N5048))</f>
        <v>0</v>
      </c>
      <c r="I5048" s="16" t="str">
        <f>IFERROR(IF($H5048=0,"",INDEX(Разметка!B:B,MATCH($H5048,Разметка!A:A,0))),0)</f>
        <v/>
      </c>
      <c r="J5048" s="16" t="str">
        <f>IFERROR(IF($H5048=0,"",INDEX(Разметка!C:C,MATCH($H5048,Разметка!A:A,0))),0)</f>
        <v/>
      </c>
      <c r="K5048" s="16" t="e">
        <f>IF($F5048&gt;0,IFERROR(MATCH(A5048,'Доп настройки участников'!A:A,0),-1)*(-1),0)</f>
        <v>#N/A</v>
      </c>
      <c r="L5048" s="16" t="str">
        <f t="shared" si="294"/>
        <v>Нет</v>
      </c>
      <c r="M5048" s="33" t="b">
        <f t="shared" si="295"/>
        <v>0</v>
      </c>
      <c r="N5048" s="33">
        <f t="shared" si="296"/>
        <v>5016</v>
      </c>
      <c r="O5048" s="33">
        <v>5047</v>
      </c>
    </row>
    <row r="5049" spans="1:15" x14ac:dyDescent="0.25">
      <c r="A5049" s="13">
        <f>IF(M5049,'Выгрузка из ревьюшницы'!B5049,INDEX('Доп настройки участников'!D:D,2+N5049))</f>
        <v>0</v>
      </c>
      <c r="B5049" s="13">
        <f>IF(M5049,'Выгрузка из ревьюшницы'!C5049,INDEX('Доп настройки участников'!E:E,2+N5049))</f>
        <v>0</v>
      </c>
      <c r="C5049" s="13">
        <f>IF(M5049,'Выгрузка из ревьюшницы'!H5049,INDEX('Доп настройки участников'!F:F,2+N5049))</f>
        <v>0</v>
      </c>
      <c r="D5049" s="13">
        <f>IF(M5049,'Выгрузка из ревьюшницы'!J5049,INDEX('Доп настройки участников'!G:G,2+N5049))</f>
        <v>0</v>
      </c>
      <c r="E5049" s="13" t="e">
        <f>INDEX('Сопоставление оценок'!$A$3:$A$14,MATCH(IF(M5049,'Выгрузка из ревьюшницы'!K5049,INDEX('Доп настройки участников'!H:H,2+N5049)),'Сопоставление оценок'!$C$3:$C$14,0))</f>
        <v>#N/A</v>
      </c>
      <c r="F5049" s="13" t="e">
        <f>INDEX('Сопоставление оценок'!$B$3:$B$14,MATCH(Table13[[#This Row],[mark_at_review]],'Сопоставление оценок'!$C$3:$C$14,0))</f>
        <v>#N/A</v>
      </c>
      <c r="G5049" s="13">
        <f>IF(M5049,IFERROR(IF(OR('Выгрузка из ревьюшницы'!X5049,'Выгрузка из ревьюшницы'!Z5049),1,0),0),INDEX('Доп настройки участников'!I:I,2+N5049))</f>
        <v>0</v>
      </c>
      <c r="H5049" s="13">
        <f>IF(M5049,'Выгрузка из ревьюшницы'!AJ5049,INDEX('Доп настройки участников'!J:J,2+N5049))</f>
        <v>0</v>
      </c>
      <c r="I5049" s="16" t="str">
        <f>IFERROR(IF($H5049=0,"",INDEX(Разметка!B:B,MATCH($H5049,Разметка!A:A,0))),0)</f>
        <v/>
      </c>
      <c r="J5049" s="16" t="str">
        <f>IFERROR(IF($H5049=0,"",INDEX(Разметка!C:C,MATCH($H5049,Разметка!A:A,0))),0)</f>
        <v/>
      </c>
      <c r="K5049" s="16" t="e">
        <f>IF($F5049&gt;0,IFERROR(MATCH(A5049,'Доп настройки участников'!A:A,0),-1)*(-1),0)</f>
        <v>#N/A</v>
      </c>
      <c r="L5049" s="16" t="str">
        <f t="shared" si="294"/>
        <v>Нет</v>
      </c>
      <c r="M5049" s="33" t="b">
        <f t="shared" si="295"/>
        <v>0</v>
      </c>
      <c r="N5049" s="33">
        <f t="shared" si="296"/>
        <v>5017</v>
      </c>
      <c r="O5049" s="33">
        <v>5048</v>
      </c>
    </row>
    <row r="5050" spans="1:15" x14ac:dyDescent="0.25">
      <c r="A5050" s="13">
        <f>IF(M5050,'Выгрузка из ревьюшницы'!B5050,INDEX('Доп настройки участников'!D:D,2+N5050))</f>
        <v>0</v>
      </c>
      <c r="B5050" s="13">
        <f>IF(M5050,'Выгрузка из ревьюшницы'!C5050,INDEX('Доп настройки участников'!E:E,2+N5050))</f>
        <v>0</v>
      </c>
      <c r="C5050" s="13">
        <f>IF(M5050,'Выгрузка из ревьюшницы'!H5050,INDEX('Доп настройки участников'!F:F,2+N5050))</f>
        <v>0</v>
      </c>
      <c r="D5050" s="13">
        <f>IF(M5050,'Выгрузка из ревьюшницы'!J5050,INDEX('Доп настройки участников'!G:G,2+N5050))</f>
        <v>0</v>
      </c>
      <c r="E5050" s="13" t="e">
        <f>INDEX('Сопоставление оценок'!$A$3:$A$14,MATCH(IF(M5050,'Выгрузка из ревьюшницы'!K5050,INDEX('Доп настройки участников'!H:H,2+N5050)),'Сопоставление оценок'!$C$3:$C$14,0))</f>
        <v>#N/A</v>
      </c>
      <c r="F5050" s="13" t="e">
        <f>INDEX('Сопоставление оценок'!$B$3:$B$14,MATCH(Table13[[#This Row],[mark_at_review]],'Сопоставление оценок'!$C$3:$C$14,0))</f>
        <v>#N/A</v>
      </c>
      <c r="G5050" s="13">
        <f>IF(M5050,IFERROR(IF(OR('Выгрузка из ревьюшницы'!X5050,'Выгрузка из ревьюшницы'!Z5050),1,0),0),INDEX('Доп настройки участников'!I:I,2+N5050))</f>
        <v>0</v>
      </c>
      <c r="H5050" s="13">
        <f>IF(M5050,'Выгрузка из ревьюшницы'!AJ5050,INDEX('Доп настройки участников'!J:J,2+N5050))</f>
        <v>0</v>
      </c>
      <c r="I5050" s="16" t="str">
        <f>IFERROR(IF($H5050=0,"",INDEX(Разметка!B:B,MATCH($H5050,Разметка!A:A,0))),0)</f>
        <v/>
      </c>
      <c r="J5050" s="16" t="str">
        <f>IFERROR(IF($H5050=0,"",INDEX(Разметка!C:C,MATCH($H5050,Разметка!A:A,0))),0)</f>
        <v/>
      </c>
      <c r="K5050" s="16" t="e">
        <f>IF($F5050&gt;0,IFERROR(MATCH(A5050,'Доп настройки участников'!A:A,0),-1)*(-1),0)</f>
        <v>#N/A</v>
      </c>
      <c r="L5050" s="16" t="str">
        <f t="shared" si="294"/>
        <v>Нет</v>
      </c>
      <c r="M5050" s="33" t="b">
        <f t="shared" si="295"/>
        <v>0</v>
      </c>
      <c r="N5050" s="33">
        <f t="shared" si="296"/>
        <v>5018</v>
      </c>
      <c r="O5050" s="33">
        <v>5049</v>
      </c>
    </row>
    <row r="5051" spans="1:15" x14ac:dyDescent="0.25">
      <c r="A5051" s="13">
        <f>IF(M5051,'Выгрузка из ревьюшницы'!B5051,INDEX('Доп настройки участников'!D:D,2+N5051))</f>
        <v>0</v>
      </c>
      <c r="B5051" s="13">
        <f>IF(M5051,'Выгрузка из ревьюшницы'!C5051,INDEX('Доп настройки участников'!E:E,2+N5051))</f>
        <v>0</v>
      </c>
      <c r="C5051" s="13">
        <f>IF(M5051,'Выгрузка из ревьюшницы'!H5051,INDEX('Доп настройки участников'!F:F,2+N5051))</f>
        <v>0</v>
      </c>
      <c r="D5051" s="13">
        <f>IF(M5051,'Выгрузка из ревьюшницы'!J5051,INDEX('Доп настройки участников'!G:G,2+N5051))</f>
        <v>0</v>
      </c>
      <c r="E5051" s="13" t="e">
        <f>INDEX('Сопоставление оценок'!$A$3:$A$14,MATCH(IF(M5051,'Выгрузка из ревьюшницы'!K5051,INDEX('Доп настройки участников'!H:H,2+N5051)),'Сопоставление оценок'!$C$3:$C$14,0))</f>
        <v>#N/A</v>
      </c>
      <c r="F5051" s="13" t="e">
        <f>INDEX('Сопоставление оценок'!$B$3:$B$14,MATCH(Table13[[#This Row],[mark_at_review]],'Сопоставление оценок'!$C$3:$C$14,0))</f>
        <v>#N/A</v>
      </c>
      <c r="G5051" s="13">
        <f>IF(M5051,IFERROR(IF(OR('Выгрузка из ревьюшницы'!X5051,'Выгрузка из ревьюшницы'!Z5051),1,0),0),INDEX('Доп настройки участников'!I:I,2+N5051))</f>
        <v>0</v>
      </c>
      <c r="H5051" s="13">
        <f>IF(M5051,'Выгрузка из ревьюшницы'!AJ5051,INDEX('Доп настройки участников'!J:J,2+N5051))</f>
        <v>0</v>
      </c>
      <c r="I5051" s="16" t="str">
        <f>IFERROR(IF($H5051=0,"",INDEX(Разметка!B:B,MATCH($H5051,Разметка!A:A,0))),0)</f>
        <v/>
      </c>
      <c r="J5051" s="16" t="str">
        <f>IFERROR(IF($H5051=0,"",INDEX(Разметка!C:C,MATCH($H5051,Разметка!A:A,0))),0)</f>
        <v/>
      </c>
      <c r="K5051" s="16" t="e">
        <f>IF($F5051&gt;0,IFERROR(MATCH(A5051,'Доп настройки участников'!A:A,0),-1)*(-1),0)</f>
        <v>#N/A</v>
      </c>
      <c r="L5051" s="16" t="str">
        <f t="shared" si="294"/>
        <v>Нет</v>
      </c>
      <c r="M5051" s="33" t="b">
        <f t="shared" si="295"/>
        <v>0</v>
      </c>
      <c r="N5051" s="33">
        <f t="shared" si="296"/>
        <v>5019</v>
      </c>
      <c r="O5051" s="33">
        <v>5050</v>
      </c>
    </row>
    <row r="5052" spans="1:15" x14ac:dyDescent="0.25">
      <c r="A5052" s="13">
        <f>IF(M5052,'Выгрузка из ревьюшницы'!B5052,INDEX('Доп настройки участников'!D:D,2+N5052))</f>
        <v>0</v>
      </c>
      <c r="B5052" s="13">
        <f>IF(M5052,'Выгрузка из ревьюшницы'!C5052,INDEX('Доп настройки участников'!E:E,2+N5052))</f>
        <v>0</v>
      </c>
      <c r="C5052" s="13">
        <f>IF(M5052,'Выгрузка из ревьюшницы'!H5052,INDEX('Доп настройки участников'!F:F,2+N5052))</f>
        <v>0</v>
      </c>
      <c r="D5052" s="13">
        <f>IF(M5052,'Выгрузка из ревьюшницы'!J5052,INDEX('Доп настройки участников'!G:G,2+N5052))</f>
        <v>0</v>
      </c>
      <c r="E5052" s="13" t="e">
        <f>INDEX('Сопоставление оценок'!$A$3:$A$14,MATCH(IF(M5052,'Выгрузка из ревьюшницы'!K5052,INDEX('Доп настройки участников'!H:H,2+N5052)),'Сопоставление оценок'!$C$3:$C$14,0))</f>
        <v>#N/A</v>
      </c>
      <c r="F5052" s="13" t="e">
        <f>INDEX('Сопоставление оценок'!$B$3:$B$14,MATCH(Table13[[#This Row],[mark_at_review]],'Сопоставление оценок'!$C$3:$C$14,0))</f>
        <v>#N/A</v>
      </c>
      <c r="G5052" s="13">
        <f>IF(M5052,IFERROR(IF(OR('Выгрузка из ревьюшницы'!X5052,'Выгрузка из ревьюшницы'!Z5052),1,0),0),INDEX('Доп настройки участников'!I:I,2+N5052))</f>
        <v>0</v>
      </c>
      <c r="H5052" s="13">
        <f>IF(M5052,'Выгрузка из ревьюшницы'!AJ5052,INDEX('Доп настройки участников'!J:J,2+N5052))</f>
        <v>0</v>
      </c>
      <c r="I5052" s="16" t="str">
        <f>IFERROR(IF($H5052=0,"",INDEX(Разметка!B:B,MATCH($H5052,Разметка!A:A,0))),0)</f>
        <v/>
      </c>
      <c r="J5052" s="16" t="str">
        <f>IFERROR(IF($H5052=0,"",INDEX(Разметка!C:C,MATCH($H5052,Разметка!A:A,0))),0)</f>
        <v/>
      </c>
      <c r="K5052" s="16" t="e">
        <f>IF($F5052&gt;0,IFERROR(MATCH(A5052,'Доп настройки участников'!A:A,0),-1)*(-1),0)</f>
        <v>#N/A</v>
      </c>
      <c r="L5052" s="16" t="str">
        <f t="shared" si="294"/>
        <v>Нет</v>
      </c>
      <c r="M5052" s="33" t="b">
        <f t="shared" si="295"/>
        <v>0</v>
      </c>
      <c r="N5052" s="33">
        <f t="shared" si="296"/>
        <v>5020</v>
      </c>
      <c r="O5052" s="33">
        <v>5051</v>
      </c>
    </row>
    <row r="5053" spans="1:15" x14ac:dyDescent="0.25">
      <c r="A5053" s="13">
        <f>IF(M5053,'Выгрузка из ревьюшницы'!B5053,INDEX('Доп настройки участников'!D:D,2+N5053))</f>
        <v>0</v>
      </c>
      <c r="B5053" s="13">
        <f>IF(M5053,'Выгрузка из ревьюшницы'!C5053,INDEX('Доп настройки участников'!E:E,2+N5053))</f>
        <v>0</v>
      </c>
      <c r="C5053" s="13">
        <f>IF(M5053,'Выгрузка из ревьюшницы'!H5053,INDEX('Доп настройки участников'!F:F,2+N5053))</f>
        <v>0</v>
      </c>
      <c r="D5053" s="13">
        <f>IF(M5053,'Выгрузка из ревьюшницы'!J5053,INDEX('Доп настройки участников'!G:G,2+N5053))</f>
        <v>0</v>
      </c>
      <c r="E5053" s="13" t="e">
        <f>INDEX('Сопоставление оценок'!$A$3:$A$14,MATCH(IF(M5053,'Выгрузка из ревьюшницы'!K5053,INDEX('Доп настройки участников'!H:H,2+N5053)),'Сопоставление оценок'!$C$3:$C$14,0))</f>
        <v>#N/A</v>
      </c>
      <c r="F5053" s="13" t="e">
        <f>INDEX('Сопоставление оценок'!$B$3:$B$14,MATCH(Table13[[#This Row],[mark_at_review]],'Сопоставление оценок'!$C$3:$C$14,0))</f>
        <v>#N/A</v>
      </c>
      <c r="G5053" s="13">
        <f>IF(M5053,IFERROR(IF(OR('Выгрузка из ревьюшницы'!X5053,'Выгрузка из ревьюшницы'!Z5053),1,0),0),INDEX('Доп настройки участников'!I:I,2+N5053))</f>
        <v>0</v>
      </c>
      <c r="H5053" s="13">
        <f>IF(M5053,'Выгрузка из ревьюшницы'!AJ5053,INDEX('Доп настройки участников'!J:J,2+N5053))</f>
        <v>0</v>
      </c>
      <c r="I5053" s="16" t="str">
        <f>IFERROR(IF($H5053=0,"",INDEX(Разметка!B:B,MATCH($H5053,Разметка!A:A,0))),0)</f>
        <v/>
      </c>
      <c r="J5053" s="16" t="str">
        <f>IFERROR(IF($H5053=0,"",INDEX(Разметка!C:C,MATCH($H5053,Разметка!A:A,0))),0)</f>
        <v/>
      </c>
      <c r="K5053" s="16" t="e">
        <f>IF($F5053&gt;0,IFERROR(MATCH(A5053,'Доп настройки участников'!A:A,0),-1)*(-1),0)</f>
        <v>#N/A</v>
      </c>
      <c r="L5053" s="16" t="str">
        <f t="shared" si="294"/>
        <v>Нет</v>
      </c>
      <c r="M5053" s="33" t="b">
        <f t="shared" si="295"/>
        <v>0</v>
      </c>
      <c r="N5053" s="33">
        <f t="shared" si="296"/>
        <v>5021</v>
      </c>
      <c r="O5053" s="33">
        <v>5052</v>
      </c>
    </row>
    <row r="5054" spans="1:15" x14ac:dyDescent="0.25">
      <c r="A5054" s="13">
        <f>IF(M5054,'Выгрузка из ревьюшницы'!B5054,INDEX('Доп настройки участников'!D:D,2+N5054))</f>
        <v>0</v>
      </c>
      <c r="B5054" s="13">
        <f>IF(M5054,'Выгрузка из ревьюшницы'!C5054,INDEX('Доп настройки участников'!E:E,2+N5054))</f>
        <v>0</v>
      </c>
      <c r="C5054" s="13">
        <f>IF(M5054,'Выгрузка из ревьюшницы'!H5054,INDEX('Доп настройки участников'!F:F,2+N5054))</f>
        <v>0</v>
      </c>
      <c r="D5054" s="13">
        <f>IF(M5054,'Выгрузка из ревьюшницы'!J5054,INDEX('Доп настройки участников'!G:G,2+N5054))</f>
        <v>0</v>
      </c>
      <c r="E5054" s="13" t="e">
        <f>INDEX('Сопоставление оценок'!$A$3:$A$14,MATCH(IF(M5054,'Выгрузка из ревьюшницы'!K5054,INDEX('Доп настройки участников'!H:H,2+N5054)),'Сопоставление оценок'!$C$3:$C$14,0))</f>
        <v>#N/A</v>
      </c>
      <c r="F5054" s="13" t="e">
        <f>INDEX('Сопоставление оценок'!$B$3:$B$14,MATCH(Table13[[#This Row],[mark_at_review]],'Сопоставление оценок'!$C$3:$C$14,0))</f>
        <v>#N/A</v>
      </c>
      <c r="G5054" s="13">
        <f>IF(M5054,IFERROR(IF(OR('Выгрузка из ревьюшницы'!X5054,'Выгрузка из ревьюшницы'!Z5054),1,0),0),INDEX('Доп настройки участников'!I:I,2+N5054))</f>
        <v>0</v>
      </c>
      <c r="H5054" s="13">
        <f>IF(M5054,'Выгрузка из ревьюшницы'!AJ5054,INDEX('Доп настройки участников'!J:J,2+N5054))</f>
        <v>0</v>
      </c>
      <c r="I5054" s="16" t="str">
        <f>IFERROR(IF($H5054=0,"",INDEX(Разметка!B:B,MATCH($H5054,Разметка!A:A,0))),0)</f>
        <v/>
      </c>
      <c r="J5054" s="16" t="str">
        <f>IFERROR(IF($H5054=0,"",INDEX(Разметка!C:C,MATCH($H5054,Разметка!A:A,0))),0)</f>
        <v/>
      </c>
      <c r="K5054" s="16" t="e">
        <f>IF($F5054&gt;0,IFERROR(MATCH(A5054,'Доп настройки участников'!A:A,0),-1)*(-1),0)</f>
        <v>#N/A</v>
      </c>
      <c r="L5054" s="16" t="str">
        <f t="shared" si="294"/>
        <v>Нет</v>
      </c>
      <c r="M5054" s="33" t="b">
        <f t="shared" si="295"/>
        <v>0</v>
      </c>
      <c r="N5054" s="33">
        <f t="shared" si="296"/>
        <v>5022</v>
      </c>
      <c r="O5054" s="33">
        <v>5053</v>
      </c>
    </row>
    <row r="5055" spans="1:15" x14ac:dyDescent="0.25">
      <c r="A5055" s="13">
        <f>IF(M5055,'Выгрузка из ревьюшницы'!B5055,INDEX('Доп настройки участников'!D:D,2+N5055))</f>
        <v>0</v>
      </c>
      <c r="B5055" s="13">
        <f>IF(M5055,'Выгрузка из ревьюшницы'!C5055,INDEX('Доп настройки участников'!E:E,2+N5055))</f>
        <v>0</v>
      </c>
      <c r="C5055" s="13">
        <f>IF(M5055,'Выгрузка из ревьюшницы'!H5055,INDEX('Доп настройки участников'!F:F,2+N5055))</f>
        <v>0</v>
      </c>
      <c r="D5055" s="13">
        <f>IF(M5055,'Выгрузка из ревьюшницы'!J5055,INDEX('Доп настройки участников'!G:G,2+N5055))</f>
        <v>0</v>
      </c>
      <c r="E5055" s="13" t="e">
        <f>INDEX('Сопоставление оценок'!$A$3:$A$14,MATCH(IF(M5055,'Выгрузка из ревьюшницы'!K5055,INDEX('Доп настройки участников'!H:H,2+N5055)),'Сопоставление оценок'!$C$3:$C$14,0))</f>
        <v>#N/A</v>
      </c>
      <c r="F5055" s="13" t="e">
        <f>INDEX('Сопоставление оценок'!$B$3:$B$14,MATCH(Table13[[#This Row],[mark_at_review]],'Сопоставление оценок'!$C$3:$C$14,0))</f>
        <v>#N/A</v>
      </c>
      <c r="G5055" s="13">
        <f>IF(M5055,IFERROR(IF(OR('Выгрузка из ревьюшницы'!X5055,'Выгрузка из ревьюшницы'!Z5055),1,0),0),INDEX('Доп настройки участников'!I:I,2+N5055))</f>
        <v>0</v>
      </c>
      <c r="H5055" s="13">
        <f>IF(M5055,'Выгрузка из ревьюшницы'!AJ5055,INDEX('Доп настройки участников'!J:J,2+N5055))</f>
        <v>0</v>
      </c>
      <c r="I5055" s="16" t="str">
        <f>IFERROR(IF($H5055=0,"",INDEX(Разметка!B:B,MATCH($H5055,Разметка!A:A,0))),0)</f>
        <v/>
      </c>
      <c r="J5055" s="16" t="str">
        <f>IFERROR(IF($H5055=0,"",INDEX(Разметка!C:C,MATCH($H5055,Разметка!A:A,0))),0)</f>
        <v/>
      </c>
      <c r="K5055" s="16" t="e">
        <f>IF($F5055&gt;0,IFERROR(MATCH(A5055,'Доп настройки участников'!A:A,0),-1)*(-1),0)</f>
        <v>#N/A</v>
      </c>
      <c r="L5055" s="16" t="str">
        <f t="shared" si="294"/>
        <v>Нет</v>
      </c>
      <c r="M5055" s="33" t="b">
        <f t="shared" si="295"/>
        <v>0</v>
      </c>
      <c r="N5055" s="33">
        <f t="shared" si="296"/>
        <v>5023</v>
      </c>
      <c r="O5055" s="33">
        <v>5054</v>
      </c>
    </row>
    <row r="5056" spans="1:15" x14ac:dyDescent="0.25">
      <c r="A5056" s="13">
        <f>IF(M5056,'Выгрузка из ревьюшницы'!B5056,INDEX('Доп настройки участников'!D:D,2+N5056))</f>
        <v>0</v>
      </c>
      <c r="B5056" s="13">
        <f>IF(M5056,'Выгрузка из ревьюшницы'!C5056,INDEX('Доп настройки участников'!E:E,2+N5056))</f>
        <v>0</v>
      </c>
      <c r="C5056" s="13">
        <f>IF(M5056,'Выгрузка из ревьюшницы'!H5056,INDEX('Доп настройки участников'!F:F,2+N5056))</f>
        <v>0</v>
      </c>
      <c r="D5056" s="13">
        <f>IF(M5056,'Выгрузка из ревьюшницы'!J5056,INDEX('Доп настройки участников'!G:G,2+N5056))</f>
        <v>0</v>
      </c>
      <c r="E5056" s="13" t="e">
        <f>INDEX('Сопоставление оценок'!$A$3:$A$14,MATCH(IF(M5056,'Выгрузка из ревьюшницы'!K5056,INDEX('Доп настройки участников'!H:H,2+N5056)),'Сопоставление оценок'!$C$3:$C$14,0))</f>
        <v>#N/A</v>
      </c>
      <c r="F5056" s="13" t="e">
        <f>INDEX('Сопоставление оценок'!$B$3:$B$14,MATCH(Table13[[#This Row],[mark_at_review]],'Сопоставление оценок'!$C$3:$C$14,0))</f>
        <v>#N/A</v>
      </c>
      <c r="G5056" s="13">
        <f>IF(M5056,IFERROR(IF(OR('Выгрузка из ревьюшницы'!X5056,'Выгрузка из ревьюшницы'!Z5056),1,0),0),INDEX('Доп настройки участников'!I:I,2+N5056))</f>
        <v>0</v>
      </c>
      <c r="H5056" s="13">
        <f>IF(M5056,'Выгрузка из ревьюшницы'!AJ5056,INDEX('Доп настройки участников'!J:J,2+N5056))</f>
        <v>0</v>
      </c>
      <c r="I5056" s="16" t="str">
        <f>IFERROR(IF($H5056=0,"",INDEX(Разметка!B:B,MATCH($H5056,Разметка!A:A,0))),0)</f>
        <v/>
      </c>
      <c r="J5056" s="16" t="str">
        <f>IFERROR(IF($H5056=0,"",INDEX(Разметка!C:C,MATCH($H5056,Разметка!A:A,0))),0)</f>
        <v/>
      </c>
      <c r="K5056" s="16" t="e">
        <f>IF($F5056&gt;0,IFERROR(MATCH(A5056,'Доп настройки участников'!A:A,0),-1)*(-1),0)</f>
        <v>#N/A</v>
      </c>
      <c r="L5056" s="16" t="str">
        <f t="shared" si="294"/>
        <v>Нет</v>
      </c>
      <c r="M5056" s="33" t="b">
        <f t="shared" si="295"/>
        <v>0</v>
      </c>
      <c r="N5056" s="33">
        <f t="shared" si="296"/>
        <v>5024</v>
      </c>
      <c r="O5056" s="33">
        <v>5055</v>
      </c>
    </row>
    <row r="5057" spans="1:15" x14ac:dyDescent="0.25">
      <c r="A5057" s="13">
        <f>IF(M5057,'Выгрузка из ревьюшницы'!B5057,INDEX('Доп настройки участников'!D:D,2+N5057))</f>
        <v>0</v>
      </c>
      <c r="B5057" s="13">
        <f>IF(M5057,'Выгрузка из ревьюшницы'!C5057,INDEX('Доп настройки участников'!E:E,2+N5057))</f>
        <v>0</v>
      </c>
      <c r="C5057" s="13">
        <f>IF(M5057,'Выгрузка из ревьюшницы'!H5057,INDEX('Доп настройки участников'!F:F,2+N5057))</f>
        <v>0</v>
      </c>
      <c r="D5057" s="13">
        <f>IF(M5057,'Выгрузка из ревьюшницы'!J5057,INDEX('Доп настройки участников'!G:G,2+N5057))</f>
        <v>0</v>
      </c>
      <c r="E5057" s="13" t="e">
        <f>INDEX('Сопоставление оценок'!$A$3:$A$14,MATCH(IF(M5057,'Выгрузка из ревьюшницы'!K5057,INDEX('Доп настройки участников'!H:H,2+N5057)),'Сопоставление оценок'!$C$3:$C$14,0))</f>
        <v>#N/A</v>
      </c>
      <c r="F5057" s="13" t="e">
        <f>INDEX('Сопоставление оценок'!$B$3:$B$14,MATCH(Table13[[#This Row],[mark_at_review]],'Сопоставление оценок'!$C$3:$C$14,0))</f>
        <v>#N/A</v>
      </c>
      <c r="G5057" s="13">
        <f>IF(M5057,IFERROR(IF(OR('Выгрузка из ревьюшницы'!X5057,'Выгрузка из ревьюшницы'!Z5057),1,0),0),INDEX('Доп настройки участников'!I:I,2+N5057))</f>
        <v>0</v>
      </c>
      <c r="H5057" s="13">
        <f>IF(M5057,'Выгрузка из ревьюшницы'!AJ5057,INDEX('Доп настройки участников'!J:J,2+N5057))</f>
        <v>0</v>
      </c>
      <c r="I5057" s="16" t="str">
        <f>IFERROR(IF($H5057=0,"",INDEX(Разметка!B:B,MATCH($H5057,Разметка!A:A,0))),0)</f>
        <v/>
      </c>
      <c r="J5057" s="16" t="str">
        <f>IFERROR(IF($H5057=0,"",INDEX(Разметка!C:C,MATCH($H5057,Разметка!A:A,0))),0)</f>
        <v/>
      </c>
      <c r="K5057" s="16" t="e">
        <f>IF($F5057&gt;0,IFERROR(MATCH(A5057,'Доп настройки участников'!A:A,0),-1)*(-1),0)</f>
        <v>#N/A</v>
      </c>
      <c r="L5057" s="16" t="str">
        <f t="shared" si="294"/>
        <v>Нет</v>
      </c>
      <c r="M5057" s="33" t="b">
        <f t="shared" si="295"/>
        <v>0</v>
      </c>
      <c r="N5057" s="33">
        <f t="shared" si="296"/>
        <v>5025</v>
      </c>
      <c r="O5057" s="33">
        <v>5056</v>
      </c>
    </row>
    <row r="5058" spans="1:15" x14ac:dyDescent="0.25">
      <c r="A5058" s="13">
        <f>IF(M5058,'Выгрузка из ревьюшницы'!B5058,INDEX('Доп настройки участников'!D:D,2+N5058))</f>
        <v>0</v>
      </c>
      <c r="B5058" s="13">
        <f>IF(M5058,'Выгрузка из ревьюшницы'!C5058,INDEX('Доп настройки участников'!E:E,2+N5058))</f>
        <v>0</v>
      </c>
      <c r="C5058" s="13">
        <f>IF(M5058,'Выгрузка из ревьюшницы'!H5058,INDEX('Доп настройки участников'!F:F,2+N5058))</f>
        <v>0</v>
      </c>
      <c r="D5058" s="13">
        <f>IF(M5058,'Выгрузка из ревьюшницы'!J5058,INDEX('Доп настройки участников'!G:G,2+N5058))</f>
        <v>0</v>
      </c>
      <c r="E5058" s="13" t="e">
        <f>INDEX('Сопоставление оценок'!$A$3:$A$14,MATCH(IF(M5058,'Выгрузка из ревьюшницы'!K5058,INDEX('Доп настройки участников'!H:H,2+N5058)),'Сопоставление оценок'!$C$3:$C$14,0))</f>
        <v>#N/A</v>
      </c>
      <c r="F5058" s="13" t="e">
        <f>INDEX('Сопоставление оценок'!$B$3:$B$14,MATCH(Table13[[#This Row],[mark_at_review]],'Сопоставление оценок'!$C$3:$C$14,0))</f>
        <v>#N/A</v>
      </c>
      <c r="G5058" s="13">
        <f>IF(M5058,IFERROR(IF(OR('Выгрузка из ревьюшницы'!X5058,'Выгрузка из ревьюшницы'!Z5058),1,0),0),INDEX('Доп настройки участников'!I:I,2+N5058))</f>
        <v>0</v>
      </c>
      <c r="H5058" s="13">
        <f>IF(M5058,'Выгрузка из ревьюшницы'!AJ5058,INDEX('Доп настройки участников'!J:J,2+N5058))</f>
        <v>0</v>
      </c>
      <c r="I5058" s="16" t="str">
        <f>IFERROR(IF($H5058=0,"",INDEX(Разметка!B:B,MATCH($H5058,Разметка!A:A,0))),0)</f>
        <v/>
      </c>
      <c r="J5058" s="16" t="str">
        <f>IFERROR(IF($H5058=0,"",INDEX(Разметка!C:C,MATCH($H5058,Разметка!A:A,0))),0)</f>
        <v/>
      </c>
      <c r="K5058" s="16" t="e">
        <f>IF($F5058&gt;0,IFERROR(MATCH(A5058,'Доп настройки участников'!A:A,0),-1)*(-1),0)</f>
        <v>#N/A</v>
      </c>
      <c r="L5058" s="16" t="str">
        <f t="shared" ref="L5058:L5121" si="297">IF($C5058&gt;=16,"Да","Нет")</f>
        <v>Нет</v>
      </c>
      <c r="M5058" s="33" t="b">
        <f t="shared" ref="M5058:M5121" si="298">O5058&lt;=$P$1</f>
        <v>0</v>
      </c>
      <c r="N5058" s="33">
        <f t="shared" si="296"/>
        <v>5026</v>
      </c>
      <c r="O5058" s="33">
        <v>5057</v>
      </c>
    </row>
    <row r="5059" spans="1:15" x14ac:dyDescent="0.25">
      <c r="A5059" s="13">
        <f>IF(M5059,'Выгрузка из ревьюшницы'!B5059,INDEX('Доп настройки участников'!D:D,2+N5059))</f>
        <v>0</v>
      </c>
      <c r="B5059" s="13">
        <f>IF(M5059,'Выгрузка из ревьюшницы'!C5059,INDEX('Доп настройки участников'!E:E,2+N5059))</f>
        <v>0</v>
      </c>
      <c r="C5059" s="13">
        <f>IF(M5059,'Выгрузка из ревьюшницы'!H5059,INDEX('Доп настройки участников'!F:F,2+N5059))</f>
        <v>0</v>
      </c>
      <c r="D5059" s="13">
        <f>IF(M5059,'Выгрузка из ревьюшницы'!J5059,INDEX('Доп настройки участников'!G:G,2+N5059))</f>
        <v>0</v>
      </c>
      <c r="E5059" s="13" t="e">
        <f>INDEX('Сопоставление оценок'!$A$3:$A$14,MATCH(IF(M5059,'Выгрузка из ревьюшницы'!K5059,INDEX('Доп настройки участников'!H:H,2+N5059)),'Сопоставление оценок'!$C$3:$C$14,0))</f>
        <v>#N/A</v>
      </c>
      <c r="F5059" s="13" t="e">
        <f>INDEX('Сопоставление оценок'!$B$3:$B$14,MATCH(Table13[[#This Row],[mark_at_review]],'Сопоставление оценок'!$C$3:$C$14,0))</f>
        <v>#N/A</v>
      </c>
      <c r="G5059" s="13">
        <f>IF(M5059,IFERROR(IF(OR('Выгрузка из ревьюшницы'!X5059,'Выгрузка из ревьюшницы'!Z5059),1,0),0),INDEX('Доп настройки участников'!I:I,2+N5059))</f>
        <v>0</v>
      </c>
      <c r="H5059" s="13">
        <f>IF(M5059,'Выгрузка из ревьюшницы'!AJ5059,INDEX('Доп настройки участников'!J:J,2+N5059))</f>
        <v>0</v>
      </c>
      <c r="I5059" s="16" t="str">
        <f>IFERROR(IF($H5059=0,"",INDEX(Разметка!B:B,MATCH($H5059,Разметка!A:A,0))),0)</f>
        <v/>
      </c>
      <c r="J5059" s="16" t="str">
        <f>IFERROR(IF($H5059=0,"",INDEX(Разметка!C:C,MATCH($H5059,Разметка!A:A,0))),0)</f>
        <v/>
      </c>
      <c r="K5059" s="16" t="e">
        <f>IF($F5059&gt;0,IFERROR(MATCH(A5059,'Доп настройки участников'!A:A,0),-1)*(-1),0)</f>
        <v>#N/A</v>
      </c>
      <c r="L5059" s="16" t="str">
        <f t="shared" si="297"/>
        <v>Нет</v>
      </c>
      <c r="M5059" s="33" t="b">
        <f t="shared" si="298"/>
        <v>0</v>
      </c>
      <c r="N5059" s="33">
        <f t="shared" ref="N5059:N5122" si="299">IF(M5059,0,N5058+1)</f>
        <v>5027</v>
      </c>
      <c r="O5059" s="33">
        <v>5058</v>
      </c>
    </row>
    <row r="5060" spans="1:15" x14ac:dyDescent="0.25">
      <c r="A5060" s="13">
        <f>IF(M5060,'Выгрузка из ревьюшницы'!B5060,INDEX('Доп настройки участников'!D:D,2+N5060))</f>
        <v>0</v>
      </c>
      <c r="B5060" s="13">
        <f>IF(M5060,'Выгрузка из ревьюшницы'!C5060,INDEX('Доп настройки участников'!E:E,2+N5060))</f>
        <v>0</v>
      </c>
      <c r="C5060" s="13">
        <f>IF(M5060,'Выгрузка из ревьюшницы'!H5060,INDEX('Доп настройки участников'!F:F,2+N5060))</f>
        <v>0</v>
      </c>
      <c r="D5060" s="13">
        <f>IF(M5060,'Выгрузка из ревьюшницы'!J5060,INDEX('Доп настройки участников'!G:G,2+N5060))</f>
        <v>0</v>
      </c>
      <c r="E5060" s="13" t="e">
        <f>INDEX('Сопоставление оценок'!$A$3:$A$14,MATCH(IF(M5060,'Выгрузка из ревьюшницы'!K5060,INDEX('Доп настройки участников'!H:H,2+N5060)),'Сопоставление оценок'!$C$3:$C$14,0))</f>
        <v>#N/A</v>
      </c>
      <c r="F5060" s="13" t="e">
        <f>INDEX('Сопоставление оценок'!$B$3:$B$14,MATCH(Table13[[#This Row],[mark_at_review]],'Сопоставление оценок'!$C$3:$C$14,0))</f>
        <v>#N/A</v>
      </c>
      <c r="G5060" s="13">
        <f>IF(M5060,IFERROR(IF(OR('Выгрузка из ревьюшницы'!X5060,'Выгрузка из ревьюшницы'!Z5060),1,0),0),INDEX('Доп настройки участников'!I:I,2+N5060))</f>
        <v>0</v>
      </c>
      <c r="H5060" s="13">
        <f>IF(M5060,'Выгрузка из ревьюшницы'!AJ5060,INDEX('Доп настройки участников'!J:J,2+N5060))</f>
        <v>0</v>
      </c>
      <c r="I5060" s="16" t="str">
        <f>IFERROR(IF($H5060=0,"",INDEX(Разметка!B:B,MATCH($H5060,Разметка!A:A,0))),0)</f>
        <v/>
      </c>
      <c r="J5060" s="16" t="str">
        <f>IFERROR(IF($H5060=0,"",INDEX(Разметка!C:C,MATCH($H5060,Разметка!A:A,0))),0)</f>
        <v/>
      </c>
      <c r="K5060" s="16" t="e">
        <f>IF($F5060&gt;0,IFERROR(MATCH(A5060,'Доп настройки участников'!A:A,0),-1)*(-1),0)</f>
        <v>#N/A</v>
      </c>
      <c r="L5060" s="16" t="str">
        <f t="shared" si="297"/>
        <v>Нет</v>
      </c>
      <c r="M5060" s="33" t="b">
        <f t="shared" si="298"/>
        <v>0</v>
      </c>
      <c r="N5060" s="33">
        <f t="shared" si="299"/>
        <v>5028</v>
      </c>
      <c r="O5060" s="33">
        <v>5059</v>
      </c>
    </row>
    <row r="5061" spans="1:15" x14ac:dyDescent="0.25">
      <c r="A5061" s="13">
        <f>IF(M5061,'Выгрузка из ревьюшницы'!B5061,INDEX('Доп настройки участников'!D:D,2+N5061))</f>
        <v>0</v>
      </c>
      <c r="B5061" s="13">
        <f>IF(M5061,'Выгрузка из ревьюшницы'!C5061,INDEX('Доп настройки участников'!E:E,2+N5061))</f>
        <v>0</v>
      </c>
      <c r="C5061" s="13">
        <f>IF(M5061,'Выгрузка из ревьюшницы'!H5061,INDEX('Доп настройки участников'!F:F,2+N5061))</f>
        <v>0</v>
      </c>
      <c r="D5061" s="13">
        <f>IF(M5061,'Выгрузка из ревьюшницы'!J5061,INDEX('Доп настройки участников'!G:G,2+N5061))</f>
        <v>0</v>
      </c>
      <c r="E5061" s="13" t="e">
        <f>INDEX('Сопоставление оценок'!$A$3:$A$14,MATCH(IF(M5061,'Выгрузка из ревьюшницы'!K5061,INDEX('Доп настройки участников'!H:H,2+N5061)),'Сопоставление оценок'!$C$3:$C$14,0))</f>
        <v>#N/A</v>
      </c>
      <c r="F5061" s="13" t="e">
        <f>INDEX('Сопоставление оценок'!$B$3:$B$14,MATCH(Table13[[#This Row],[mark_at_review]],'Сопоставление оценок'!$C$3:$C$14,0))</f>
        <v>#N/A</v>
      </c>
      <c r="G5061" s="13">
        <f>IF(M5061,IFERROR(IF(OR('Выгрузка из ревьюшницы'!X5061,'Выгрузка из ревьюшницы'!Z5061),1,0),0),INDEX('Доп настройки участников'!I:I,2+N5061))</f>
        <v>0</v>
      </c>
      <c r="H5061" s="13">
        <f>IF(M5061,'Выгрузка из ревьюшницы'!AJ5061,INDEX('Доп настройки участников'!J:J,2+N5061))</f>
        <v>0</v>
      </c>
      <c r="I5061" s="16" t="str">
        <f>IFERROR(IF($H5061=0,"",INDEX(Разметка!B:B,MATCH($H5061,Разметка!A:A,0))),0)</f>
        <v/>
      </c>
      <c r="J5061" s="16" t="str">
        <f>IFERROR(IF($H5061=0,"",INDEX(Разметка!C:C,MATCH($H5061,Разметка!A:A,0))),0)</f>
        <v/>
      </c>
      <c r="K5061" s="16" t="e">
        <f>IF($F5061&gt;0,IFERROR(MATCH(A5061,'Доп настройки участников'!A:A,0),-1)*(-1),0)</f>
        <v>#N/A</v>
      </c>
      <c r="L5061" s="16" t="str">
        <f t="shared" si="297"/>
        <v>Нет</v>
      </c>
      <c r="M5061" s="33" t="b">
        <f t="shared" si="298"/>
        <v>0</v>
      </c>
      <c r="N5061" s="33">
        <f t="shared" si="299"/>
        <v>5029</v>
      </c>
      <c r="O5061" s="33">
        <v>5060</v>
      </c>
    </row>
    <row r="5062" spans="1:15" x14ac:dyDescent="0.25">
      <c r="A5062" s="13">
        <f>IF(M5062,'Выгрузка из ревьюшницы'!B5062,INDEX('Доп настройки участников'!D:D,2+N5062))</f>
        <v>0</v>
      </c>
      <c r="B5062" s="13">
        <f>IF(M5062,'Выгрузка из ревьюшницы'!C5062,INDEX('Доп настройки участников'!E:E,2+N5062))</f>
        <v>0</v>
      </c>
      <c r="C5062" s="13">
        <f>IF(M5062,'Выгрузка из ревьюшницы'!H5062,INDEX('Доп настройки участников'!F:F,2+N5062))</f>
        <v>0</v>
      </c>
      <c r="D5062" s="13">
        <f>IF(M5062,'Выгрузка из ревьюшницы'!J5062,INDEX('Доп настройки участников'!G:G,2+N5062))</f>
        <v>0</v>
      </c>
      <c r="E5062" s="13" t="e">
        <f>INDEX('Сопоставление оценок'!$A$3:$A$14,MATCH(IF(M5062,'Выгрузка из ревьюшницы'!K5062,INDEX('Доп настройки участников'!H:H,2+N5062)),'Сопоставление оценок'!$C$3:$C$14,0))</f>
        <v>#N/A</v>
      </c>
      <c r="F5062" s="13" t="e">
        <f>INDEX('Сопоставление оценок'!$B$3:$B$14,MATCH(Table13[[#This Row],[mark_at_review]],'Сопоставление оценок'!$C$3:$C$14,0))</f>
        <v>#N/A</v>
      </c>
      <c r="G5062" s="13">
        <f>IF(M5062,IFERROR(IF(OR('Выгрузка из ревьюшницы'!X5062,'Выгрузка из ревьюшницы'!Z5062),1,0),0),INDEX('Доп настройки участников'!I:I,2+N5062))</f>
        <v>0</v>
      </c>
      <c r="H5062" s="13">
        <f>IF(M5062,'Выгрузка из ревьюшницы'!AJ5062,INDEX('Доп настройки участников'!J:J,2+N5062))</f>
        <v>0</v>
      </c>
      <c r="I5062" s="16" t="str">
        <f>IFERROR(IF($H5062=0,"",INDEX(Разметка!B:B,MATCH($H5062,Разметка!A:A,0))),0)</f>
        <v/>
      </c>
      <c r="J5062" s="16" t="str">
        <f>IFERROR(IF($H5062=0,"",INDEX(Разметка!C:C,MATCH($H5062,Разметка!A:A,0))),0)</f>
        <v/>
      </c>
      <c r="K5062" s="16" t="e">
        <f>IF($F5062&gt;0,IFERROR(MATCH(A5062,'Доп настройки участников'!A:A,0),-1)*(-1),0)</f>
        <v>#N/A</v>
      </c>
      <c r="L5062" s="16" t="str">
        <f t="shared" si="297"/>
        <v>Нет</v>
      </c>
      <c r="M5062" s="33" t="b">
        <f t="shared" si="298"/>
        <v>0</v>
      </c>
      <c r="N5062" s="33">
        <f t="shared" si="299"/>
        <v>5030</v>
      </c>
      <c r="O5062" s="33">
        <v>5061</v>
      </c>
    </row>
    <row r="5063" spans="1:15" x14ac:dyDescent="0.25">
      <c r="A5063" s="13">
        <f>IF(M5063,'Выгрузка из ревьюшницы'!B5063,INDEX('Доп настройки участников'!D:D,2+N5063))</f>
        <v>0</v>
      </c>
      <c r="B5063" s="13">
        <f>IF(M5063,'Выгрузка из ревьюшницы'!C5063,INDEX('Доп настройки участников'!E:E,2+N5063))</f>
        <v>0</v>
      </c>
      <c r="C5063" s="13">
        <f>IF(M5063,'Выгрузка из ревьюшницы'!H5063,INDEX('Доп настройки участников'!F:F,2+N5063))</f>
        <v>0</v>
      </c>
      <c r="D5063" s="13">
        <f>IF(M5063,'Выгрузка из ревьюшницы'!J5063,INDEX('Доп настройки участников'!G:G,2+N5063))</f>
        <v>0</v>
      </c>
      <c r="E5063" s="13" t="e">
        <f>INDEX('Сопоставление оценок'!$A$3:$A$14,MATCH(IF(M5063,'Выгрузка из ревьюшницы'!K5063,INDEX('Доп настройки участников'!H:H,2+N5063)),'Сопоставление оценок'!$C$3:$C$14,0))</f>
        <v>#N/A</v>
      </c>
      <c r="F5063" s="13" t="e">
        <f>INDEX('Сопоставление оценок'!$B$3:$B$14,MATCH(Table13[[#This Row],[mark_at_review]],'Сопоставление оценок'!$C$3:$C$14,0))</f>
        <v>#N/A</v>
      </c>
      <c r="G5063" s="13">
        <f>IF(M5063,IFERROR(IF(OR('Выгрузка из ревьюшницы'!X5063,'Выгрузка из ревьюшницы'!Z5063),1,0),0),INDEX('Доп настройки участников'!I:I,2+N5063))</f>
        <v>0</v>
      </c>
      <c r="H5063" s="13">
        <f>IF(M5063,'Выгрузка из ревьюшницы'!AJ5063,INDEX('Доп настройки участников'!J:J,2+N5063))</f>
        <v>0</v>
      </c>
      <c r="I5063" s="16" t="str">
        <f>IFERROR(IF($H5063=0,"",INDEX(Разметка!B:B,MATCH($H5063,Разметка!A:A,0))),0)</f>
        <v/>
      </c>
      <c r="J5063" s="16" t="str">
        <f>IFERROR(IF($H5063=0,"",INDEX(Разметка!C:C,MATCH($H5063,Разметка!A:A,0))),0)</f>
        <v/>
      </c>
      <c r="K5063" s="16" t="e">
        <f>IF($F5063&gt;0,IFERROR(MATCH(A5063,'Доп настройки участников'!A:A,0),-1)*(-1),0)</f>
        <v>#N/A</v>
      </c>
      <c r="L5063" s="16" t="str">
        <f t="shared" si="297"/>
        <v>Нет</v>
      </c>
      <c r="M5063" s="33" t="b">
        <f t="shared" si="298"/>
        <v>0</v>
      </c>
      <c r="N5063" s="33">
        <f t="shared" si="299"/>
        <v>5031</v>
      </c>
      <c r="O5063" s="33">
        <v>5062</v>
      </c>
    </row>
    <row r="5064" spans="1:15" x14ac:dyDescent="0.25">
      <c r="A5064" s="13">
        <f>IF(M5064,'Выгрузка из ревьюшницы'!B5064,INDEX('Доп настройки участников'!D:D,2+N5064))</f>
        <v>0</v>
      </c>
      <c r="B5064" s="13">
        <f>IF(M5064,'Выгрузка из ревьюшницы'!C5064,INDEX('Доп настройки участников'!E:E,2+N5064))</f>
        <v>0</v>
      </c>
      <c r="C5064" s="13">
        <f>IF(M5064,'Выгрузка из ревьюшницы'!H5064,INDEX('Доп настройки участников'!F:F,2+N5064))</f>
        <v>0</v>
      </c>
      <c r="D5064" s="13">
        <f>IF(M5064,'Выгрузка из ревьюшницы'!J5064,INDEX('Доп настройки участников'!G:G,2+N5064))</f>
        <v>0</v>
      </c>
      <c r="E5064" s="13" t="e">
        <f>INDEX('Сопоставление оценок'!$A$3:$A$14,MATCH(IF(M5064,'Выгрузка из ревьюшницы'!K5064,INDEX('Доп настройки участников'!H:H,2+N5064)),'Сопоставление оценок'!$C$3:$C$14,0))</f>
        <v>#N/A</v>
      </c>
      <c r="F5064" s="13" t="e">
        <f>INDEX('Сопоставление оценок'!$B$3:$B$14,MATCH(Table13[[#This Row],[mark_at_review]],'Сопоставление оценок'!$C$3:$C$14,0))</f>
        <v>#N/A</v>
      </c>
      <c r="G5064" s="13">
        <f>IF(M5064,IFERROR(IF(OR('Выгрузка из ревьюшницы'!X5064,'Выгрузка из ревьюшницы'!Z5064),1,0),0),INDEX('Доп настройки участников'!I:I,2+N5064))</f>
        <v>0</v>
      </c>
      <c r="H5064" s="13">
        <f>IF(M5064,'Выгрузка из ревьюшницы'!AJ5064,INDEX('Доп настройки участников'!J:J,2+N5064))</f>
        <v>0</v>
      </c>
      <c r="I5064" s="16" t="str">
        <f>IFERROR(IF($H5064=0,"",INDEX(Разметка!B:B,MATCH($H5064,Разметка!A:A,0))),0)</f>
        <v/>
      </c>
      <c r="J5064" s="16" t="str">
        <f>IFERROR(IF($H5064=0,"",INDEX(Разметка!C:C,MATCH($H5064,Разметка!A:A,0))),0)</f>
        <v/>
      </c>
      <c r="K5064" s="16" t="e">
        <f>IF($F5064&gt;0,IFERROR(MATCH(A5064,'Доп настройки участников'!A:A,0),-1)*(-1),0)</f>
        <v>#N/A</v>
      </c>
      <c r="L5064" s="16" t="str">
        <f t="shared" si="297"/>
        <v>Нет</v>
      </c>
      <c r="M5064" s="33" t="b">
        <f t="shared" si="298"/>
        <v>0</v>
      </c>
      <c r="N5064" s="33">
        <f t="shared" si="299"/>
        <v>5032</v>
      </c>
      <c r="O5064" s="33">
        <v>5063</v>
      </c>
    </row>
    <row r="5065" spans="1:15" x14ac:dyDescent="0.25">
      <c r="A5065" s="13">
        <f>IF(M5065,'Выгрузка из ревьюшницы'!B5065,INDEX('Доп настройки участников'!D:D,2+N5065))</f>
        <v>0</v>
      </c>
      <c r="B5065" s="13">
        <f>IF(M5065,'Выгрузка из ревьюшницы'!C5065,INDEX('Доп настройки участников'!E:E,2+N5065))</f>
        <v>0</v>
      </c>
      <c r="C5065" s="13">
        <f>IF(M5065,'Выгрузка из ревьюшницы'!H5065,INDEX('Доп настройки участников'!F:F,2+N5065))</f>
        <v>0</v>
      </c>
      <c r="D5065" s="13">
        <f>IF(M5065,'Выгрузка из ревьюшницы'!J5065,INDEX('Доп настройки участников'!G:G,2+N5065))</f>
        <v>0</v>
      </c>
      <c r="E5065" s="13" t="e">
        <f>INDEX('Сопоставление оценок'!$A$3:$A$14,MATCH(IF(M5065,'Выгрузка из ревьюшницы'!K5065,INDEX('Доп настройки участников'!H:H,2+N5065)),'Сопоставление оценок'!$C$3:$C$14,0))</f>
        <v>#N/A</v>
      </c>
      <c r="F5065" s="13" t="e">
        <f>INDEX('Сопоставление оценок'!$B$3:$B$14,MATCH(Table13[[#This Row],[mark_at_review]],'Сопоставление оценок'!$C$3:$C$14,0))</f>
        <v>#N/A</v>
      </c>
      <c r="G5065" s="13">
        <f>IF(M5065,IFERROR(IF(OR('Выгрузка из ревьюшницы'!X5065,'Выгрузка из ревьюшницы'!Z5065),1,0),0),INDEX('Доп настройки участников'!I:I,2+N5065))</f>
        <v>0</v>
      </c>
      <c r="H5065" s="13">
        <f>IF(M5065,'Выгрузка из ревьюшницы'!AJ5065,INDEX('Доп настройки участников'!J:J,2+N5065))</f>
        <v>0</v>
      </c>
      <c r="I5065" s="16" t="str">
        <f>IFERROR(IF($H5065=0,"",INDEX(Разметка!B:B,MATCH($H5065,Разметка!A:A,0))),0)</f>
        <v/>
      </c>
      <c r="J5065" s="16" t="str">
        <f>IFERROR(IF($H5065=0,"",INDEX(Разметка!C:C,MATCH($H5065,Разметка!A:A,0))),0)</f>
        <v/>
      </c>
      <c r="K5065" s="16" t="e">
        <f>IF($F5065&gt;0,IFERROR(MATCH(A5065,'Доп настройки участников'!A:A,0),-1)*(-1),0)</f>
        <v>#N/A</v>
      </c>
      <c r="L5065" s="16" t="str">
        <f t="shared" si="297"/>
        <v>Нет</v>
      </c>
      <c r="M5065" s="33" t="b">
        <f t="shared" si="298"/>
        <v>0</v>
      </c>
      <c r="N5065" s="33">
        <f t="shared" si="299"/>
        <v>5033</v>
      </c>
      <c r="O5065" s="33">
        <v>5064</v>
      </c>
    </row>
    <row r="5066" spans="1:15" x14ac:dyDescent="0.25">
      <c r="A5066" s="13">
        <f>IF(M5066,'Выгрузка из ревьюшницы'!B5066,INDEX('Доп настройки участников'!D:D,2+N5066))</f>
        <v>0</v>
      </c>
      <c r="B5066" s="13">
        <f>IF(M5066,'Выгрузка из ревьюшницы'!C5066,INDEX('Доп настройки участников'!E:E,2+N5066))</f>
        <v>0</v>
      </c>
      <c r="C5066" s="13">
        <f>IF(M5066,'Выгрузка из ревьюшницы'!H5066,INDEX('Доп настройки участников'!F:F,2+N5066))</f>
        <v>0</v>
      </c>
      <c r="D5066" s="13">
        <f>IF(M5066,'Выгрузка из ревьюшницы'!J5066,INDEX('Доп настройки участников'!G:G,2+N5066))</f>
        <v>0</v>
      </c>
      <c r="E5066" s="13" t="e">
        <f>INDEX('Сопоставление оценок'!$A$3:$A$14,MATCH(IF(M5066,'Выгрузка из ревьюшницы'!K5066,INDEX('Доп настройки участников'!H:H,2+N5066)),'Сопоставление оценок'!$C$3:$C$14,0))</f>
        <v>#N/A</v>
      </c>
      <c r="F5066" s="13" t="e">
        <f>INDEX('Сопоставление оценок'!$B$3:$B$14,MATCH(Table13[[#This Row],[mark_at_review]],'Сопоставление оценок'!$C$3:$C$14,0))</f>
        <v>#N/A</v>
      </c>
      <c r="G5066" s="13">
        <f>IF(M5066,IFERROR(IF(OR('Выгрузка из ревьюшницы'!X5066,'Выгрузка из ревьюшницы'!Z5066),1,0),0),INDEX('Доп настройки участников'!I:I,2+N5066))</f>
        <v>0</v>
      </c>
      <c r="H5066" s="13">
        <f>IF(M5066,'Выгрузка из ревьюшницы'!AJ5066,INDEX('Доп настройки участников'!J:J,2+N5066))</f>
        <v>0</v>
      </c>
      <c r="I5066" s="16" t="str">
        <f>IFERROR(IF($H5066=0,"",INDEX(Разметка!B:B,MATCH($H5066,Разметка!A:A,0))),0)</f>
        <v/>
      </c>
      <c r="J5066" s="16" t="str">
        <f>IFERROR(IF($H5066=0,"",INDEX(Разметка!C:C,MATCH($H5066,Разметка!A:A,0))),0)</f>
        <v/>
      </c>
      <c r="K5066" s="16" t="e">
        <f>IF($F5066&gt;0,IFERROR(MATCH(A5066,'Доп настройки участников'!A:A,0),-1)*(-1),0)</f>
        <v>#N/A</v>
      </c>
      <c r="L5066" s="16" t="str">
        <f t="shared" si="297"/>
        <v>Нет</v>
      </c>
      <c r="M5066" s="33" t="b">
        <f t="shared" si="298"/>
        <v>0</v>
      </c>
      <c r="N5066" s="33">
        <f t="shared" si="299"/>
        <v>5034</v>
      </c>
      <c r="O5066" s="33">
        <v>5065</v>
      </c>
    </row>
    <row r="5067" spans="1:15" x14ac:dyDescent="0.25">
      <c r="A5067" s="13">
        <f>IF(M5067,'Выгрузка из ревьюшницы'!B5067,INDEX('Доп настройки участников'!D:D,2+N5067))</f>
        <v>0</v>
      </c>
      <c r="B5067" s="13">
        <f>IF(M5067,'Выгрузка из ревьюшницы'!C5067,INDEX('Доп настройки участников'!E:E,2+N5067))</f>
        <v>0</v>
      </c>
      <c r="C5067" s="13">
        <f>IF(M5067,'Выгрузка из ревьюшницы'!H5067,INDEX('Доп настройки участников'!F:F,2+N5067))</f>
        <v>0</v>
      </c>
      <c r="D5067" s="13">
        <f>IF(M5067,'Выгрузка из ревьюшницы'!J5067,INDEX('Доп настройки участников'!G:G,2+N5067))</f>
        <v>0</v>
      </c>
      <c r="E5067" s="13" t="e">
        <f>INDEX('Сопоставление оценок'!$A$3:$A$14,MATCH(IF(M5067,'Выгрузка из ревьюшницы'!K5067,INDEX('Доп настройки участников'!H:H,2+N5067)),'Сопоставление оценок'!$C$3:$C$14,0))</f>
        <v>#N/A</v>
      </c>
      <c r="F5067" s="13" t="e">
        <f>INDEX('Сопоставление оценок'!$B$3:$B$14,MATCH(Table13[[#This Row],[mark_at_review]],'Сопоставление оценок'!$C$3:$C$14,0))</f>
        <v>#N/A</v>
      </c>
      <c r="G5067" s="13">
        <f>IF(M5067,IFERROR(IF(OR('Выгрузка из ревьюшницы'!X5067,'Выгрузка из ревьюшницы'!Z5067),1,0),0),INDEX('Доп настройки участников'!I:I,2+N5067))</f>
        <v>0</v>
      </c>
      <c r="H5067" s="13">
        <f>IF(M5067,'Выгрузка из ревьюшницы'!AJ5067,INDEX('Доп настройки участников'!J:J,2+N5067))</f>
        <v>0</v>
      </c>
      <c r="I5067" s="16" t="str">
        <f>IFERROR(IF($H5067=0,"",INDEX(Разметка!B:B,MATCH($H5067,Разметка!A:A,0))),0)</f>
        <v/>
      </c>
      <c r="J5067" s="16" t="str">
        <f>IFERROR(IF($H5067=0,"",INDEX(Разметка!C:C,MATCH($H5067,Разметка!A:A,0))),0)</f>
        <v/>
      </c>
      <c r="K5067" s="16" t="e">
        <f>IF($F5067&gt;0,IFERROR(MATCH(A5067,'Доп настройки участников'!A:A,0),-1)*(-1),0)</f>
        <v>#N/A</v>
      </c>
      <c r="L5067" s="16" t="str">
        <f t="shared" si="297"/>
        <v>Нет</v>
      </c>
      <c r="M5067" s="33" t="b">
        <f t="shared" si="298"/>
        <v>0</v>
      </c>
      <c r="N5067" s="33">
        <f t="shared" si="299"/>
        <v>5035</v>
      </c>
      <c r="O5067" s="33">
        <v>5066</v>
      </c>
    </row>
    <row r="5068" spans="1:15" x14ac:dyDescent="0.25">
      <c r="A5068" s="13">
        <f>IF(M5068,'Выгрузка из ревьюшницы'!B5068,INDEX('Доп настройки участников'!D:D,2+N5068))</f>
        <v>0</v>
      </c>
      <c r="B5068" s="13">
        <f>IF(M5068,'Выгрузка из ревьюшницы'!C5068,INDEX('Доп настройки участников'!E:E,2+N5068))</f>
        <v>0</v>
      </c>
      <c r="C5068" s="13">
        <f>IF(M5068,'Выгрузка из ревьюшницы'!H5068,INDEX('Доп настройки участников'!F:F,2+N5068))</f>
        <v>0</v>
      </c>
      <c r="D5068" s="13">
        <f>IF(M5068,'Выгрузка из ревьюшницы'!J5068,INDEX('Доп настройки участников'!G:G,2+N5068))</f>
        <v>0</v>
      </c>
      <c r="E5068" s="13" t="e">
        <f>INDEX('Сопоставление оценок'!$A$3:$A$14,MATCH(IF(M5068,'Выгрузка из ревьюшницы'!K5068,INDEX('Доп настройки участников'!H:H,2+N5068)),'Сопоставление оценок'!$C$3:$C$14,0))</f>
        <v>#N/A</v>
      </c>
      <c r="F5068" s="13" t="e">
        <f>INDEX('Сопоставление оценок'!$B$3:$B$14,MATCH(Table13[[#This Row],[mark_at_review]],'Сопоставление оценок'!$C$3:$C$14,0))</f>
        <v>#N/A</v>
      </c>
      <c r="G5068" s="13">
        <f>IF(M5068,IFERROR(IF(OR('Выгрузка из ревьюшницы'!X5068,'Выгрузка из ревьюшницы'!Z5068),1,0),0),INDEX('Доп настройки участников'!I:I,2+N5068))</f>
        <v>0</v>
      </c>
      <c r="H5068" s="13">
        <f>IF(M5068,'Выгрузка из ревьюшницы'!AJ5068,INDEX('Доп настройки участников'!J:J,2+N5068))</f>
        <v>0</v>
      </c>
      <c r="I5068" s="16" t="str">
        <f>IFERROR(IF($H5068=0,"",INDEX(Разметка!B:B,MATCH($H5068,Разметка!A:A,0))),0)</f>
        <v/>
      </c>
      <c r="J5068" s="16" t="str">
        <f>IFERROR(IF($H5068=0,"",INDEX(Разметка!C:C,MATCH($H5068,Разметка!A:A,0))),0)</f>
        <v/>
      </c>
      <c r="K5068" s="16" t="e">
        <f>IF($F5068&gt;0,IFERROR(MATCH(A5068,'Доп настройки участников'!A:A,0),-1)*(-1),0)</f>
        <v>#N/A</v>
      </c>
      <c r="L5068" s="16" t="str">
        <f t="shared" si="297"/>
        <v>Нет</v>
      </c>
      <c r="M5068" s="33" t="b">
        <f t="shared" si="298"/>
        <v>0</v>
      </c>
      <c r="N5068" s="33">
        <f t="shared" si="299"/>
        <v>5036</v>
      </c>
      <c r="O5068" s="33">
        <v>5067</v>
      </c>
    </row>
    <row r="5069" spans="1:15" x14ac:dyDescent="0.25">
      <c r="A5069" s="13">
        <f>IF(M5069,'Выгрузка из ревьюшницы'!B5069,INDEX('Доп настройки участников'!D:D,2+N5069))</f>
        <v>0</v>
      </c>
      <c r="B5069" s="13">
        <f>IF(M5069,'Выгрузка из ревьюшницы'!C5069,INDEX('Доп настройки участников'!E:E,2+N5069))</f>
        <v>0</v>
      </c>
      <c r="C5069" s="13">
        <f>IF(M5069,'Выгрузка из ревьюшницы'!H5069,INDEX('Доп настройки участников'!F:F,2+N5069))</f>
        <v>0</v>
      </c>
      <c r="D5069" s="13">
        <f>IF(M5069,'Выгрузка из ревьюшницы'!J5069,INDEX('Доп настройки участников'!G:G,2+N5069))</f>
        <v>0</v>
      </c>
      <c r="E5069" s="13" t="e">
        <f>INDEX('Сопоставление оценок'!$A$3:$A$14,MATCH(IF(M5069,'Выгрузка из ревьюшницы'!K5069,INDEX('Доп настройки участников'!H:H,2+N5069)),'Сопоставление оценок'!$C$3:$C$14,0))</f>
        <v>#N/A</v>
      </c>
      <c r="F5069" s="13" t="e">
        <f>INDEX('Сопоставление оценок'!$B$3:$B$14,MATCH(Table13[[#This Row],[mark_at_review]],'Сопоставление оценок'!$C$3:$C$14,0))</f>
        <v>#N/A</v>
      </c>
      <c r="G5069" s="13">
        <f>IF(M5069,IFERROR(IF(OR('Выгрузка из ревьюшницы'!X5069,'Выгрузка из ревьюшницы'!Z5069),1,0),0),INDEX('Доп настройки участников'!I:I,2+N5069))</f>
        <v>0</v>
      </c>
      <c r="H5069" s="13">
        <f>IF(M5069,'Выгрузка из ревьюшницы'!AJ5069,INDEX('Доп настройки участников'!J:J,2+N5069))</f>
        <v>0</v>
      </c>
      <c r="I5069" s="16" t="str">
        <f>IFERROR(IF($H5069=0,"",INDEX(Разметка!B:B,MATCH($H5069,Разметка!A:A,0))),0)</f>
        <v/>
      </c>
      <c r="J5069" s="16" t="str">
        <f>IFERROR(IF($H5069=0,"",INDEX(Разметка!C:C,MATCH($H5069,Разметка!A:A,0))),0)</f>
        <v/>
      </c>
      <c r="K5069" s="16" t="e">
        <f>IF($F5069&gt;0,IFERROR(MATCH(A5069,'Доп настройки участников'!A:A,0),-1)*(-1),0)</f>
        <v>#N/A</v>
      </c>
      <c r="L5069" s="16" t="str">
        <f t="shared" si="297"/>
        <v>Нет</v>
      </c>
      <c r="M5069" s="33" t="b">
        <f t="shared" si="298"/>
        <v>0</v>
      </c>
      <c r="N5069" s="33">
        <f t="shared" si="299"/>
        <v>5037</v>
      </c>
      <c r="O5069" s="33">
        <v>5068</v>
      </c>
    </row>
    <row r="5070" spans="1:15" x14ac:dyDescent="0.25">
      <c r="A5070" s="13">
        <f>IF(M5070,'Выгрузка из ревьюшницы'!B5070,INDEX('Доп настройки участников'!D:D,2+N5070))</f>
        <v>0</v>
      </c>
      <c r="B5070" s="13">
        <f>IF(M5070,'Выгрузка из ревьюшницы'!C5070,INDEX('Доп настройки участников'!E:E,2+N5070))</f>
        <v>0</v>
      </c>
      <c r="C5070" s="13">
        <f>IF(M5070,'Выгрузка из ревьюшницы'!H5070,INDEX('Доп настройки участников'!F:F,2+N5070))</f>
        <v>0</v>
      </c>
      <c r="D5070" s="13">
        <f>IF(M5070,'Выгрузка из ревьюшницы'!J5070,INDEX('Доп настройки участников'!G:G,2+N5070))</f>
        <v>0</v>
      </c>
      <c r="E5070" s="13" t="e">
        <f>INDEX('Сопоставление оценок'!$A$3:$A$14,MATCH(IF(M5070,'Выгрузка из ревьюшницы'!K5070,INDEX('Доп настройки участников'!H:H,2+N5070)),'Сопоставление оценок'!$C$3:$C$14,0))</f>
        <v>#N/A</v>
      </c>
      <c r="F5070" s="13" t="e">
        <f>INDEX('Сопоставление оценок'!$B$3:$B$14,MATCH(Table13[[#This Row],[mark_at_review]],'Сопоставление оценок'!$C$3:$C$14,0))</f>
        <v>#N/A</v>
      </c>
      <c r="G5070" s="13">
        <f>IF(M5070,IFERROR(IF(OR('Выгрузка из ревьюшницы'!X5070,'Выгрузка из ревьюшницы'!Z5070),1,0),0),INDEX('Доп настройки участников'!I:I,2+N5070))</f>
        <v>0</v>
      </c>
      <c r="H5070" s="13">
        <f>IF(M5070,'Выгрузка из ревьюшницы'!AJ5070,INDEX('Доп настройки участников'!J:J,2+N5070))</f>
        <v>0</v>
      </c>
      <c r="I5070" s="16" t="str">
        <f>IFERROR(IF($H5070=0,"",INDEX(Разметка!B:B,MATCH($H5070,Разметка!A:A,0))),0)</f>
        <v/>
      </c>
      <c r="J5070" s="16" t="str">
        <f>IFERROR(IF($H5070=0,"",INDEX(Разметка!C:C,MATCH($H5070,Разметка!A:A,0))),0)</f>
        <v/>
      </c>
      <c r="K5070" s="16" t="e">
        <f>IF($F5070&gt;0,IFERROR(MATCH(A5070,'Доп настройки участников'!A:A,0),-1)*(-1),0)</f>
        <v>#N/A</v>
      </c>
      <c r="L5070" s="16" t="str">
        <f t="shared" si="297"/>
        <v>Нет</v>
      </c>
      <c r="M5070" s="33" t="b">
        <f t="shared" si="298"/>
        <v>0</v>
      </c>
      <c r="N5070" s="33">
        <f t="shared" si="299"/>
        <v>5038</v>
      </c>
      <c r="O5070" s="33">
        <v>5069</v>
      </c>
    </row>
    <row r="5071" spans="1:15" x14ac:dyDescent="0.25">
      <c r="A5071" s="13">
        <f>IF(M5071,'Выгрузка из ревьюшницы'!B5071,INDEX('Доп настройки участников'!D:D,2+N5071))</f>
        <v>0</v>
      </c>
      <c r="B5071" s="13">
        <f>IF(M5071,'Выгрузка из ревьюшницы'!C5071,INDEX('Доп настройки участников'!E:E,2+N5071))</f>
        <v>0</v>
      </c>
      <c r="C5071" s="13">
        <f>IF(M5071,'Выгрузка из ревьюшницы'!H5071,INDEX('Доп настройки участников'!F:F,2+N5071))</f>
        <v>0</v>
      </c>
      <c r="D5071" s="13">
        <f>IF(M5071,'Выгрузка из ревьюшницы'!J5071,INDEX('Доп настройки участников'!G:G,2+N5071))</f>
        <v>0</v>
      </c>
      <c r="E5071" s="13" t="e">
        <f>INDEX('Сопоставление оценок'!$A$3:$A$14,MATCH(IF(M5071,'Выгрузка из ревьюшницы'!K5071,INDEX('Доп настройки участников'!H:H,2+N5071)),'Сопоставление оценок'!$C$3:$C$14,0))</f>
        <v>#N/A</v>
      </c>
      <c r="F5071" s="13" t="e">
        <f>INDEX('Сопоставление оценок'!$B$3:$B$14,MATCH(Table13[[#This Row],[mark_at_review]],'Сопоставление оценок'!$C$3:$C$14,0))</f>
        <v>#N/A</v>
      </c>
      <c r="G5071" s="13">
        <f>IF(M5071,IFERROR(IF(OR('Выгрузка из ревьюшницы'!X5071,'Выгрузка из ревьюшницы'!Z5071),1,0),0),INDEX('Доп настройки участников'!I:I,2+N5071))</f>
        <v>0</v>
      </c>
      <c r="H5071" s="13">
        <f>IF(M5071,'Выгрузка из ревьюшницы'!AJ5071,INDEX('Доп настройки участников'!J:J,2+N5071))</f>
        <v>0</v>
      </c>
      <c r="I5071" s="16" t="str">
        <f>IFERROR(IF($H5071=0,"",INDEX(Разметка!B:B,MATCH($H5071,Разметка!A:A,0))),0)</f>
        <v/>
      </c>
      <c r="J5071" s="16" t="str">
        <f>IFERROR(IF($H5071=0,"",INDEX(Разметка!C:C,MATCH($H5071,Разметка!A:A,0))),0)</f>
        <v/>
      </c>
      <c r="K5071" s="16" t="e">
        <f>IF($F5071&gt;0,IFERROR(MATCH(A5071,'Доп настройки участников'!A:A,0),-1)*(-1),0)</f>
        <v>#N/A</v>
      </c>
      <c r="L5071" s="16" t="str">
        <f t="shared" si="297"/>
        <v>Нет</v>
      </c>
      <c r="M5071" s="33" t="b">
        <f t="shared" si="298"/>
        <v>0</v>
      </c>
      <c r="N5071" s="33">
        <f t="shared" si="299"/>
        <v>5039</v>
      </c>
      <c r="O5071" s="33">
        <v>5070</v>
      </c>
    </row>
    <row r="5072" spans="1:15" x14ac:dyDescent="0.25">
      <c r="A5072" s="13">
        <f>IF(M5072,'Выгрузка из ревьюшницы'!B5072,INDEX('Доп настройки участников'!D:D,2+N5072))</f>
        <v>0</v>
      </c>
      <c r="B5072" s="13">
        <f>IF(M5072,'Выгрузка из ревьюшницы'!C5072,INDEX('Доп настройки участников'!E:E,2+N5072))</f>
        <v>0</v>
      </c>
      <c r="C5072" s="13">
        <f>IF(M5072,'Выгрузка из ревьюшницы'!H5072,INDEX('Доп настройки участников'!F:F,2+N5072))</f>
        <v>0</v>
      </c>
      <c r="D5072" s="13">
        <f>IF(M5072,'Выгрузка из ревьюшницы'!J5072,INDEX('Доп настройки участников'!G:G,2+N5072))</f>
        <v>0</v>
      </c>
      <c r="E5072" s="13" t="e">
        <f>INDEX('Сопоставление оценок'!$A$3:$A$14,MATCH(IF(M5072,'Выгрузка из ревьюшницы'!K5072,INDEX('Доп настройки участников'!H:H,2+N5072)),'Сопоставление оценок'!$C$3:$C$14,0))</f>
        <v>#N/A</v>
      </c>
      <c r="F5072" s="13" t="e">
        <f>INDEX('Сопоставление оценок'!$B$3:$B$14,MATCH(Table13[[#This Row],[mark_at_review]],'Сопоставление оценок'!$C$3:$C$14,0))</f>
        <v>#N/A</v>
      </c>
      <c r="G5072" s="13">
        <f>IF(M5072,IFERROR(IF(OR('Выгрузка из ревьюшницы'!X5072,'Выгрузка из ревьюшницы'!Z5072),1,0),0),INDEX('Доп настройки участников'!I:I,2+N5072))</f>
        <v>0</v>
      </c>
      <c r="H5072" s="13">
        <f>IF(M5072,'Выгрузка из ревьюшницы'!AJ5072,INDEX('Доп настройки участников'!J:J,2+N5072))</f>
        <v>0</v>
      </c>
      <c r="I5072" s="16" t="str">
        <f>IFERROR(IF($H5072=0,"",INDEX(Разметка!B:B,MATCH($H5072,Разметка!A:A,0))),0)</f>
        <v/>
      </c>
      <c r="J5072" s="16" t="str">
        <f>IFERROR(IF($H5072=0,"",INDEX(Разметка!C:C,MATCH($H5072,Разметка!A:A,0))),0)</f>
        <v/>
      </c>
      <c r="K5072" s="16" t="e">
        <f>IF($F5072&gt;0,IFERROR(MATCH(A5072,'Доп настройки участников'!A:A,0),-1)*(-1),0)</f>
        <v>#N/A</v>
      </c>
      <c r="L5072" s="16" t="str">
        <f t="shared" si="297"/>
        <v>Нет</v>
      </c>
      <c r="M5072" s="33" t="b">
        <f t="shared" si="298"/>
        <v>0</v>
      </c>
      <c r="N5072" s="33">
        <f t="shared" si="299"/>
        <v>5040</v>
      </c>
      <c r="O5072" s="33">
        <v>5071</v>
      </c>
    </row>
    <row r="5073" spans="1:15" x14ac:dyDescent="0.25">
      <c r="A5073" s="13">
        <f>IF(M5073,'Выгрузка из ревьюшницы'!B5073,INDEX('Доп настройки участников'!D:D,2+N5073))</f>
        <v>0</v>
      </c>
      <c r="B5073" s="13">
        <f>IF(M5073,'Выгрузка из ревьюшницы'!C5073,INDEX('Доп настройки участников'!E:E,2+N5073))</f>
        <v>0</v>
      </c>
      <c r="C5073" s="13">
        <f>IF(M5073,'Выгрузка из ревьюшницы'!H5073,INDEX('Доп настройки участников'!F:F,2+N5073))</f>
        <v>0</v>
      </c>
      <c r="D5073" s="13">
        <f>IF(M5073,'Выгрузка из ревьюшницы'!J5073,INDEX('Доп настройки участников'!G:G,2+N5073))</f>
        <v>0</v>
      </c>
      <c r="E5073" s="13" t="e">
        <f>INDEX('Сопоставление оценок'!$A$3:$A$14,MATCH(IF(M5073,'Выгрузка из ревьюшницы'!K5073,INDEX('Доп настройки участников'!H:H,2+N5073)),'Сопоставление оценок'!$C$3:$C$14,0))</f>
        <v>#N/A</v>
      </c>
      <c r="F5073" s="13" t="e">
        <f>INDEX('Сопоставление оценок'!$B$3:$B$14,MATCH(Table13[[#This Row],[mark_at_review]],'Сопоставление оценок'!$C$3:$C$14,0))</f>
        <v>#N/A</v>
      </c>
      <c r="G5073" s="13">
        <f>IF(M5073,IFERROR(IF(OR('Выгрузка из ревьюшницы'!X5073,'Выгрузка из ревьюшницы'!Z5073),1,0),0),INDEX('Доп настройки участников'!I:I,2+N5073))</f>
        <v>0</v>
      </c>
      <c r="H5073" s="13">
        <f>IF(M5073,'Выгрузка из ревьюшницы'!AJ5073,INDEX('Доп настройки участников'!J:J,2+N5073))</f>
        <v>0</v>
      </c>
      <c r="I5073" s="16" t="str">
        <f>IFERROR(IF($H5073=0,"",INDEX(Разметка!B:B,MATCH($H5073,Разметка!A:A,0))),0)</f>
        <v/>
      </c>
      <c r="J5073" s="16" t="str">
        <f>IFERROR(IF($H5073=0,"",INDEX(Разметка!C:C,MATCH($H5073,Разметка!A:A,0))),0)</f>
        <v/>
      </c>
      <c r="K5073" s="16" t="e">
        <f>IF($F5073&gt;0,IFERROR(MATCH(A5073,'Доп настройки участников'!A:A,0),-1)*(-1),0)</f>
        <v>#N/A</v>
      </c>
      <c r="L5073" s="16" t="str">
        <f t="shared" si="297"/>
        <v>Нет</v>
      </c>
      <c r="M5073" s="33" t="b">
        <f t="shared" si="298"/>
        <v>0</v>
      </c>
      <c r="N5073" s="33">
        <f t="shared" si="299"/>
        <v>5041</v>
      </c>
      <c r="O5073" s="33">
        <v>5072</v>
      </c>
    </row>
    <row r="5074" spans="1:15" x14ac:dyDescent="0.25">
      <c r="A5074" s="13">
        <f>IF(M5074,'Выгрузка из ревьюшницы'!B5074,INDEX('Доп настройки участников'!D:D,2+N5074))</f>
        <v>0</v>
      </c>
      <c r="B5074" s="13">
        <f>IF(M5074,'Выгрузка из ревьюшницы'!C5074,INDEX('Доп настройки участников'!E:E,2+N5074))</f>
        <v>0</v>
      </c>
      <c r="C5074" s="13">
        <f>IF(M5074,'Выгрузка из ревьюшницы'!H5074,INDEX('Доп настройки участников'!F:F,2+N5074))</f>
        <v>0</v>
      </c>
      <c r="D5074" s="13">
        <f>IF(M5074,'Выгрузка из ревьюшницы'!J5074,INDEX('Доп настройки участников'!G:G,2+N5074))</f>
        <v>0</v>
      </c>
      <c r="E5074" s="13" t="e">
        <f>INDEX('Сопоставление оценок'!$A$3:$A$14,MATCH(IF(M5074,'Выгрузка из ревьюшницы'!K5074,INDEX('Доп настройки участников'!H:H,2+N5074)),'Сопоставление оценок'!$C$3:$C$14,0))</f>
        <v>#N/A</v>
      </c>
      <c r="F5074" s="13" t="e">
        <f>INDEX('Сопоставление оценок'!$B$3:$B$14,MATCH(Table13[[#This Row],[mark_at_review]],'Сопоставление оценок'!$C$3:$C$14,0))</f>
        <v>#N/A</v>
      </c>
      <c r="G5074" s="13">
        <f>IF(M5074,IFERROR(IF(OR('Выгрузка из ревьюшницы'!X5074,'Выгрузка из ревьюшницы'!Z5074),1,0),0),INDEX('Доп настройки участников'!I:I,2+N5074))</f>
        <v>0</v>
      </c>
      <c r="H5074" s="13">
        <f>IF(M5074,'Выгрузка из ревьюшницы'!AJ5074,INDEX('Доп настройки участников'!J:J,2+N5074))</f>
        <v>0</v>
      </c>
      <c r="I5074" s="16" t="str">
        <f>IFERROR(IF($H5074=0,"",INDEX(Разметка!B:B,MATCH($H5074,Разметка!A:A,0))),0)</f>
        <v/>
      </c>
      <c r="J5074" s="16" t="str">
        <f>IFERROR(IF($H5074=0,"",INDEX(Разметка!C:C,MATCH($H5074,Разметка!A:A,0))),0)</f>
        <v/>
      </c>
      <c r="K5074" s="16" t="e">
        <f>IF($F5074&gt;0,IFERROR(MATCH(A5074,'Доп настройки участников'!A:A,0),-1)*(-1),0)</f>
        <v>#N/A</v>
      </c>
      <c r="L5074" s="16" t="str">
        <f t="shared" si="297"/>
        <v>Нет</v>
      </c>
      <c r="M5074" s="33" t="b">
        <f t="shared" si="298"/>
        <v>0</v>
      </c>
      <c r="N5074" s="33">
        <f t="shared" si="299"/>
        <v>5042</v>
      </c>
      <c r="O5074" s="33">
        <v>5073</v>
      </c>
    </row>
    <row r="5075" spans="1:15" x14ac:dyDescent="0.25">
      <c r="A5075" s="13">
        <f>IF(M5075,'Выгрузка из ревьюшницы'!B5075,INDEX('Доп настройки участников'!D:D,2+N5075))</f>
        <v>0</v>
      </c>
      <c r="B5075" s="13">
        <f>IF(M5075,'Выгрузка из ревьюшницы'!C5075,INDEX('Доп настройки участников'!E:E,2+N5075))</f>
        <v>0</v>
      </c>
      <c r="C5075" s="13">
        <f>IF(M5075,'Выгрузка из ревьюшницы'!H5075,INDEX('Доп настройки участников'!F:F,2+N5075))</f>
        <v>0</v>
      </c>
      <c r="D5075" s="13">
        <f>IF(M5075,'Выгрузка из ревьюшницы'!J5075,INDEX('Доп настройки участников'!G:G,2+N5075))</f>
        <v>0</v>
      </c>
      <c r="E5075" s="13" t="e">
        <f>INDEX('Сопоставление оценок'!$A$3:$A$14,MATCH(IF(M5075,'Выгрузка из ревьюшницы'!K5075,INDEX('Доп настройки участников'!H:H,2+N5075)),'Сопоставление оценок'!$C$3:$C$14,0))</f>
        <v>#N/A</v>
      </c>
      <c r="F5075" s="13" t="e">
        <f>INDEX('Сопоставление оценок'!$B$3:$B$14,MATCH(Table13[[#This Row],[mark_at_review]],'Сопоставление оценок'!$C$3:$C$14,0))</f>
        <v>#N/A</v>
      </c>
      <c r="G5075" s="13">
        <f>IF(M5075,IFERROR(IF(OR('Выгрузка из ревьюшницы'!X5075,'Выгрузка из ревьюшницы'!Z5075),1,0),0),INDEX('Доп настройки участников'!I:I,2+N5075))</f>
        <v>0</v>
      </c>
      <c r="H5075" s="13">
        <f>IF(M5075,'Выгрузка из ревьюшницы'!AJ5075,INDEX('Доп настройки участников'!J:J,2+N5075))</f>
        <v>0</v>
      </c>
      <c r="I5075" s="16" t="str">
        <f>IFERROR(IF($H5075=0,"",INDEX(Разметка!B:B,MATCH($H5075,Разметка!A:A,0))),0)</f>
        <v/>
      </c>
      <c r="J5075" s="16" t="str">
        <f>IFERROR(IF($H5075=0,"",INDEX(Разметка!C:C,MATCH($H5075,Разметка!A:A,0))),0)</f>
        <v/>
      </c>
      <c r="K5075" s="16" t="e">
        <f>IF($F5075&gt;0,IFERROR(MATCH(A5075,'Доп настройки участников'!A:A,0),-1)*(-1),0)</f>
        <v>#N/A</v>
      </c>
      <c r="L5075" s="16" t="str">
        <f t="shared" si="297"/>
        <v>Нет</v>
      </c>
      <c r="M5075" s="33" t="b">
        <f t="shared" si="298"/>
        <v>0</v>
      </c>
      <c r="N5075" s="33">
        <f t="shared" si="299"/>
        <v>5043</v>
      </c>
      <c r="O5075" s="33">
        <v>5074</v>
      </c>
    </row>
    <row r="5076" spans="1:15" x14ac:dyDescent="0.25">
      <c r="A5076" s="13">
        <f>IF(M5076,'Выгрузка из ревьюшницы'!B5076,INDEX('Доп настройки участников'!D:D,2+N5076))</f>
        <v>0</v>
      </c>
      <c r="B5076" s="13">
        <f>IF(M5076,'Выгрузка из ревьюшницы'!C5076,INDEX('Доп настройки участников'!E:E,2+N5076))</f>
        <v>0</v>
      </c>
      <c r="C5076" s="13">
        <f>IF(M5076,'Выгрузка из ревьюшницы'!H5076,INDEX('Доп настройки участников'!F:F,2+N5076))</f>
        <v>0</v>
      </c>
      <c r="D5076" s="13">
        <f>IF(M5076,'Выгрузка из ревьюшницы'!J5076,INDEX('Доп настройки участников'!G:G,2+N5076))</f>
        <v>0</v>
      </c>
      <c r="E5076" s="13" t="e">
        <f>INDEX('Сопоставление оценок'!$A$3:$A$14,MATCH(IF(M5076,'Выгрузка из ревьюшницы'!K5076,INDEX('Доп настройки участников'!H:H,2+N5076)),'Сопоставление оценок'!$C$3:$C$14,0))</f>
        <v>#N/A</v>
      </c>
      <c r="F5076" s="13" t="e">
        <f>INDEX('Сопоставление оценок'!$B$3:$B$14,MATCH(Table13[[#This Row],[mark_at_review]],'Сопоставление оценок'!$C$3:$C$14,0))</f>
        <v>#N/A</v>
      </c>
      <c r="G5076" s="13">
        <f>IF(M5076,IFERROR(IF(OR('Выгрузка из ревьюшницы'!X5076,'Выгрузка из ревьюшницы'!Z5076),1,0),0),INDEX('Доп настройки участников'!I:I,2+N5076))</f>
        <v>0</v>
      </c>
      <c r="H5076" s="13">
        <f>IF(M5076,'Выгрузка из ревьюшницы'!AJ5076,INDEX('Доп настройки участников'!J:J,2+N5076))</f>
        <v>0</v>
      </c>
      <c r="I5076" s="16" t="str">
        <f>IFERROR(IF($H5076=0,"",INDEX(Разметка!B:B,MATCH($H5076,Разметка!A:A,0))),0)</f>
        <v/>
      </c>
      <c r="J5076" s="16" t="str">
        <f>IFERROR(IF($H5076=0,"",INDEX(Разметка!C:C,MATCH($H5076,Разметка!A:A,0))),0)</f>
        <v/>
      </c>
      <c r="K5076" s="16" t="e">
        <f>IF($F5076&gt;0,IFERROR(MATCH(A5076,'Доп настройки участников'!A:A,0),-1)*(-1),0)</f>
        <v>#N/A</v>
      </c>
      <c r="L5076" s="16" t="str">
        <f t="shared" si="297"/>
        <v>Нет</v>
      </c>
      <c r="M5076" s="33" t="b">
        <f t="shared" si="298"/>
        <v>0</v>
      </c>
      <c r="N5076" s="33">
        <f t="shared" si="299"/>
        <v>5044</v>
      </c>
      <c r="O5076" s="33">
        <v>5075</v>
      </c>
    </row>
    <row r="5077" spans="1:15" x14ac:dyDescent="0.25">
      <c r="A5077" s="13">
        <f>IF(M5077,'Выгрузка из ревьюшницы'!B5077,INDEX('Доп настройки участников'!D:D,2+N5077))</f>
        <v>0</v>
      </c>
      <c r="B5077" s="13">
        <f>IF(M5077,'Выгрузка из ревьюшницы'!C5077,INDEX('Доп настройки участников'!E:E,2+N5077))</f>
        <v>0</v>
      </c>
      <c r="C5077" s="13">
        <f>IF(M5077,'Выгрузка из ревьюшницы'!H5077,INDEX('Доп настройки участников'!F:F,2+N5077))</f>
        <v>0</v>
      </c>
      <c r="D5077" s="13">
        <f>IF(M5077,'Выгрузка из ревьюшницы'!J5077,INDEX('Доп настройки участников'!G:G,2+N5077))</f>
        <v>0</v>
      </c>
      <c r="E5077" s="13" t="e">
        <f>INDEX('Сопоставление оценок'!$A$3:$A$14,MATCH(IF(M5077,'Выгрузка из ревьюшницы'!K5077,INDEX('Доп настройки участников'!H:H,2+N5077)),'Сопоставление оценок'!$C$3:$C$14,0))</f>
        <v>#N/A</v>
      </c>
      <c r="F5077" s="13" t="e">
        <f>INDEX('Сопоставление оценок'!$B$3:$B$14,MATCH(Table13[[#This Row],[mark_at_review]],'Сопоставление оценок'!$C$3:$C$14,0))</f>
        <v>#N/A</v>
      </c>
      <c r="G5077" s="13">
        <f>IF(M5077,IFERROR(IF(OR('Выгрузка из ревьюшницы'!X5077,'Выгрузка из ревьюшницы'!Z5077),1,0),0),INDEX('Доп настройки участников'!I:I,2+N5077))</f>
        <v>0</v>
      </c>
      <c r="H5077" s="13">
        <f>IF(M5077,'Выгрузка из ревьюшницы'!AJ5077,INDEX('Доп настройки участников'!J:J,2+N5077))</f>
        <v>0</v>
      </c>
      <c r="I5077" s="16" t="str">
        <f>IFERROR(IF($H5077=0,"",INDEX(Разметка!B:B,MATCH($H5077,Разметка!A:A,0))),0)</f>
        <v/>
      </c>
      <c r="J5077" s="16" t="str">
        <f>IFERROR(IF($H5077=0,"",INDEX(Разметка!C:C,MATCH($H5077,Разметка!A:A,0))),0)</f>
        <v/>
      </c>
      <c r="K5077" s="16" t="e">
        <f>IF($F5077&gt;0,IFERROR(MATCH(A5077,'Доп настройки участников'!A:A,0),-1)*(-1),0)</f>
        <v>#N/A</v>
      </c>
      <c r="L5077" s="16" t="str">
        <f t="shared" si="297"/>
        <v>Нет</v>
      </c>
      <c r="M5077" s="33" t="b">
        <f t="shared" si="298"/>
        <v>0</v>
      </c>
      <c r="N5077" s="33">
        <f t="shared" si="299"/>
        <v>5045</v>
      </c>
      <c r="O5077" s="33">
        <v>5076</v>
      </c>
    </row>
    <row r="5078" spans="1:15" x14ac:dyDescent="0.25">
      <c r="A5078" s="13">
        <f>IF(M5078,'Выгрузка из ревьюшницы'!B5078,INDEX('Доп настройки участников'!D:D,2+N5078))</f>
        <v>0</v>
      </c>
      <c r="B5078" s="13">
        <f>IF(M5078,'Выгрузка из ревьюшницы'!C5078,INDEX('Доп настройки участников'!E:E,2+N5078))</f>
        <v>0</v>
      </c>
      <c r="C5078" s="13">
        <f>IF(M5078,'Выгрузка из ревьюшницы'!H5078,INDEX('Доп настройки участников'!F:F,2+N5078))</f>
        <v>0</v>
      </c>
      <c r="D5078" s="13">
        <f>IF(M5078,'Выгрузка из ревьюшницы'!J5078,INDEX('Доп настройки участников'!G:G,2+N5078))</f>
        <v>0</v>
      </c>
      <c r="E5078" s="13" t="e">
        <f>INDEX('Сопоставление оценок'!$A$3:$A$14,MATCH(IF(M5078,'Выгрузка из ревьюшницы'!K5078,INDEX('Доп настройки участников'!H:H,2+N5078)),'Сопоставление оценок'!$C$3:$C$14,0))</f>
        <v>#N/A</v>
      </c>
      <c r="F5078" s="13" t="e">
        <f>INDEX('Сопоставление оценок'!$B$3:$B$14,MATCH(Table13[[#This Row],[mark_at_review]],'Сопоставление оценок'!$C$3:$C$14,0))</f>
        <v>#N/A</v>
      </c>
      <c r="G5078" s="13">
        <f>IF(M5078,IFERROR(IF(OR('Выгрузка из ревьюшницы'!X5078,'Выгрузка из ревьюшницы'!Z5078),1,0),0),INDEX('Доп настройки участников'!I:I,2+N5078))</f>
        <v>0</v>
      </c>
      <c r="H5078" s="13">
        <f>IF(M5078,'Выгрузка из ревьюшницы'!AJ5078,INDEX('Доп настройки участников'!J:J,2+N5078))</f>
        <v>0</v>
      </c>
      <c r="I5078" s="16" t="str">
        <f>IFERROR(IF($H5078=0,"",INDEX(Разметка!B:B,MATCH($H5078,Разметка!A:A,0))),0)</f>
        <v/>
      </c>
      <c r="J5078" s="16" t="str">
        <f>IFERROR(IF($H5078=0,"",INDEX(Разметка!C:C,MATCH($H5078,Разметка!A:A,0))),0)</f>
        <v/>
      </c>
      <c r="K5078" s="16" t="e">
        <f>IF($F5078&gt;0,IFERROR(MATCH(A5078,'Доп настройки участников'!A:A,0),-1)*(-1),0)</f>
        <v>#N/A</v>
      </c>
      <c r="L5078" s="16" t="str">
        <f t="shared" si="297"/>
        <v>Нет</v>
      </c>
      <c r="M5078" s="33" t="b">
        <f t="shared" si="298"/>
        <v>0</v>
      </c>
      <c r="N5078" s="33">
        <f t="shared" si="299"/>
        <v>5046</v>
      </c>
      <c r="O5078" s="33">
        <v>5077</v>
      </c>
    </row>
    <row r="5079" spans="1:15" x14ac:dyDescent="0.25">
      <c r="A5079" s="13">
        <f>IF(M5079,'Выгрузка из ревьюшницы'!B5079,INDEX('Доп настройки участников'!D:D,2+N5079))</f>
        <v>0</v>
      </c>
      <c r="B5079" s="13">
        <f>IF(M5079,'Выгрузка из ревьюшницы'!C5079,INDEX('Доп настройки участников'!E:E,2+N5079))</f>
        <v>0</v>
      </c>
      <c r="C5079" s="13">
        <f>IF(M5079,'Выгрузка из ревьюшницы'!H5079,INDEX('Доп настройки участников'!F:F,2+N5079))</f>
        <v>0</v>
      </c>
      <c r="D5079" s="13">
        <f>IF(M5079,'Выгрузка из ревьюшницы'!J5079,INDEX('Доп настройки участников'!G:G,2+N5079))</f>
        <v>0</v>
      </c>
      <c r="E5079" s="13" t="e">
        <f>INDEX('Сопоставление оценок'!$A$3:$A$14,MATCH(IF(M5079,'Выгрузка из ревьюшницы'!K5079,INDEX('Доп настройки участников'!H:H,2+N5079)),'Сопоставление оценок'!$C$3:$C$14,0))</f>
        <v>#N/A</v>
      </c>
      <c r="F5079" s="13" t="e">
        <f>INDEX('Сопоставление оценок'!$B$3:$B$14,MATCH(Table13[[#This Row],[mark_at_review]],'Сопоставление оценок'!$C$3:$C$14,0))</f>
        <v>#N/A</v>
      </c>
      <c r="G5079" s="13">
        <f>IF(M5079,IFERROR(IF(OR('Выгрузка из ревьюшницы'!X5079,'Выгрузка из ревьюшницы'!Z5079),1,0),0),INDEX('Доп настройки участников'!I:I,2+N5079))</f>
        <v>0</v>
      </c>
      <c r="H5079" s="13">
        <f>IF(M5079,'Выгрузка из ревьюшницы'!AJ5079,INDEX('Доп настройки участников'!J:J,2+N5079))</f>
        <v>0</v>
      </c>
      <c r="I5079" s="16" t="str">
        <f>IFERROR(IF($H5079=0,"",INDEX(Разметка!B:B,MATCH($H5079,Разметка!A:A,0))),0)</f>
        <v/>
      </c>
      <c r="J5079" s="16" t="str">
        <f>IFERROR(IF($H5079=0,"",INDEX(Разметка!C:C,MATCH($H5079,Разметка!A:A,0))),0)</f>
        <v/>
      </c>
      <c r="K5079" s="16" t="e">
        <f>IF($F5079&gt;0,IFERROR(MATCH(A5079,'Доп настройки участников'!A:A,0),-1)*(-1),0)</f>
        <v>#N/A</v>
      </c>
      <c r="L5079" s="16" t="str">
        <f t="shared" si="297"/>
        <v>Нет</v>
      </c>
      <c r="M5079" s="33" t="b">
        <f t="shared" si="298"/>
        <v>0</v>
      </c>
      <c r="N5079" s="33">
        <f t="shared" si="299"/>
        <v>5047</v>
      </c>
      <c r="O5079" s="33">
        <v>5078</v>
      </c>
    </row>
    <row r="5080" spans="1:15" x14ac:dyDescent="0.25">
      <c r="A5080" s="13">
        <f>IF(M5080,'Выгрузка из ревьюшницы'!B5080,INDEX('Доп настройки участников'!D:D,2+N5080))</f>
        <v>0</v>
      </c>
      <c r="B5080" s="13">
        <f>IF(M5080,'Выгрузка из ревьюшницы'!C5080,INDEX('Доп настройки участников'!E:E,2+N5080))</f>
        <v>0</v>
      </c>
      <c r="C5080" s="13">
        <f>IF(M5080,'Выгрузка из ревьюшницы'!H5080,INDEX('Доп настройки участников'!F:F,2+N5080))</f>
        <v>0</v>
      </c>
      <c r="D5080" s="13">
        <f>IF(M5080,'Выгрузка из ревьюшницы'!J5080,INDEX('Доп настройки участников'!G:G,2+N5080))</f>
        <v>0</v>
      </c>
      <c r="E5080" s="13" t="e">
        <f>INDEX('Сопоставление оценок'!$A$3:$A$14,MATCH(IF(M5080,'Выгрузка из ревьюшницы'!K5080,INDEX('Доп настройки участников'!H:H,2+N5080)),'Сопоставление оценок'!$C$3:$C$14,0))</f>
        <v>#N/A</v>
      </c>
      <c r="F5080" s="13" t="e">
        <f>INDEX('Сопоставление оценок'!$B$3:$B$14,MATCH(Table13[[#This Row],[mark_at_review]],'Сопоставление оценок'!$C$3:$C$14,0))</f>
        <v>#N/A</v>
      </c>
      <c r="G5080" s="13">
        <f>IF(M5080,IFERROR(IF(OR('Выгрузка из ревьюшницы'!X5080,'Выгрузка из ревьюшницы'!Z5080),1,0),0),INDEX('Доп настройки участников'!I:I,2+N5080))</f>
        <v>0</v>
      </c>
      <c r="H5080" s="13">
        <f>IF(M5080,'Выгрузка из ревьюшницы'!AJ5080,INDEX('Доп настройки участников'!J:J,2+N5080))</f>
        <v>0</v>
      </c>
      <c r="I5080" s="16" t="str">
        <f>IFERROR(IF($H5080=0,"",INDEX(Разметка!B:B,MATCH($H5080,Разметка!A:A,0))),0)</f>
        <v/>
      </c>
      <c r="J5080" s="16" t="str">
        <f>IFERROR(IF($H5080=0,"",INDEX(Разметка!C:C,MATCH($H5080,Разметка!A:A,0))),0)</f>
        <v/>
      </c>
      <c r="K5080" s="16" t="e">
        <f>IF($F5080&gt;0,IFERROR(MATCH(A5080,'Доп настройки участников'!A:A,0),-1)*(-1),0)</f>
        <v>#N/A</v>
      </c>
      <c r="L5080" s="16" t="str">
        <f t="shared" si="297"/>
        <v>Нет</v>
      </c>
      <c r="M5080" s="33" t="b">
        <f t="shared" si="298"/>
        <v>0</v>
      </c>
      <c r="N5080" s="33">
        <f t="shared" si="299"/>
        <v>5048</v>
      </c>
      <c r="O5080" s="33">
        <v>5079</v>
      </c>
    </row>
    <row r="5081" spans="1:15" x14ac:dyDescent="0.25">
      <c r="A5081" s="13">
        <f>IF(M5081,'Выгрузка из ревьюшницы'!B5081,INDEX('Доп настройки участников'!D:D,2+N5081))</f>
        <v>0</v>
      </c>
      <c r="B5081" s="13">
        <f>IF(M5081,'Выгрузка из ревьюшницы'!C5081,INDEX('Доп настройки участников'!E:E,2+N5081))</f>
        <v>0</v>
      </c>
      <c r="C5081" s="13">
        <f>IF(M5081,'Выгрузка из ревьюшницы'!H5081,INDEX('Доп настройки участников'!F:F,2+N5081))</f>
        <v>0</v>
      </c>
      <c r="D5081" s="13">
        <f>IF(M5081,'Выгрузка из ревьюшницы'!J5081,INDEX('Доп настройки участников'!G:G,2+N5081))</f>
        <v>0</v>
      </c>
      <c r="E5081" s="13" t="e">
        <f>INDEX('Сопоставление оценок'!$A$3:$A$14,MATCH(IF(M5081,'Выгрузка из ревьюшницы'!K5081,INDEX('Доп настройки участников'!H:H,2+N5081)),'Сопоставление оценок'!$C$3:$C$14,0))</f>
        <v>#N/A</v>
      </c>
      <c r="F5081" s="13" t="e">
        <f>INDEX('Сопоставление оценок'!$B$3:$B$14,MATCH(Table13[[#This Row],[mark_at_review]],'Сопоставление оценок'!$C$3:$C$14,0))</f>
        <v>#N/A</v>
      </c>
      <c r="G5081" s="13">
        <f>IF(M5081,IFERROR(IF(OR('Выгрузка из ревьюшницы'!X5081,'Выгрузка из ревьюшницы'!Z5081),1,0),0),INDEX('Доп настройки участников'!I:I,2+N5081))</f>
        <v>0</v>
      </c>
      <c r="H5081" s="13">
        <f>IF(M5081,'Выгрузка из ревьюшницы'!AJ5081,INDEX('Доп настройки участников'!J:J,2+N5081))</f>
        <v>0</v>
      </c>
      <c r="I5081" s="16" t="str">
        <f>IFERROR(IF($H5081=0,"",INDEX(Разметка!B:B,MATCH($H5081,Разметка!A:A,0))),0)</f>
        <v/>
      </c>
      <c r="J5081" s="16" t="str">
        <f>IFERROR(IF($H5081=0,"",INDEX(Разметка!C:C,MATCH($H5081,Разметка!A:A,0))),0)</f>
        <v/>
      </c>
      <c r="K5081" s="16" t="e">
        <f>IF($F5081&gt;0,IFERROR(MATCH(A5081,'Доп настройки участников'!A:A,0),-1)*(-1),0)</f>
        <v>#N/A</v>
      </c>
      <c r="L5081" s="16" t="str">
        <f t="shared" si="297"/>
        <v>Нет</v>
      </c>
      <c r="M5081" s="33" t="b">
        <f t="shared" si="298"/>
        <v>0</v>
      </c>
      <c r="N5081" s="33">
        <f t="shared" si="299"/>
        <v>5049</v>
      </c>
      <c r="O5081" s="33">
        <v>5080</v>
      </c>
    </row>
    <row r="5082" spans="1:15" x14ac:dyDescent="0.25">
      <c r="A5082" s="13">
        <f>IF(M5082,'Выгрузка из ревьюшницы'!B5082,INDEX('Доп настройки участников'!D:D,2+N5082))</f>
        <v>0</v>
      </c>
      <c r="B5082" s="13">
        <f>IF(M5082,'Выгрузка из ревьюшницы'!C5082,INDEX('Доп настройки участников'!E:E,2+N5082))</f>
        <v>0</v>
      </c>
      <c r="C5082" s="13">
        <f>IF(M5082,'Выгрузка из ревьюшницы'!H5082,INDEX('Доп настройки участников'!F:F,2+N5082))</f>
        <v>0</v>
      </c>
      <c r="D5082" s="13">
        <f>IF(M5082,'Выгрузка из ревьюшницы'!J5082,INDEX('Доп настройки участников'!G:G,2+N5082))</f>
        <v>0</v>
      </c>
      <c r="E5082" s="13" t="e">
        <f>INDEX('Сопоставление оценок'!$A$3:$A$14,MATCH(IF(M5082,'Выгрузка из ревьюшницы'!K5082,INDEX('Доп настройки участников'!H:H,2+N5082)),'Сопоставление оценок'!$C$3:$C$14,0))</f>
        <v>#N/A</v>
      </c>
      <c r="F5082" s="13" t="e">
        <f>INDEX('Сопоставление оценок'!$B$3:$B$14,MATCH(Table13[[#This Row],[mark_at_review]],'Сопоставление оценок'!$C$3:$C$14,0))</f>
        <v>#N/A</v>
      </c>
      <c r="G5082" s="13">
        <f>IF(M5082,IFERROR(IF(OR('Выгрузка из ревьюшницы'!X5082,'Выгрузка из ревьюшницы'!Z5082),1,0),0),INDEX('Доп настройки участников'!I:I,2+N5082))</f>
        <v>0</v>
      </c>
      <c r="H5082" s="13">
        <f>IF(M5082,'Выгрузка из ревьюшницы'!AJ5082,INDEX('Доп настройки участников'!J:J,2+N5082))</f>
        <v>0</v>
      </c>
      <c r="I5082" s="16" t="str">
        <f>IFERROR(IF($H5082=0,"",INDEX(Разметка!B:B,MATCH($H5082,Разметка!A:A,0))),0)</f>
        <v/>
      </c>
      <c r="J5082" s="16" t="str">
        <f>IFERROR(IF($H5082=0,"",INDEX(Разметка!C:C,MATCH($H5082,Разметка!A:A,0))),0)</f>
        <v/>
      </c>
      <c r="K5082" s="16" t="e">
        <f>IF($F5082&gt;0,IFERROR(MATCH(A5082,'Доп настройки участников'!A:A,0),-1)*(-1),0)</f>
        <v>#N/A</v>
      </c>
      <c r="L5082" s="16" t="str">
        <f t="shared" si="297"/>
        <v>Нет</v>
      </c>
      <c r="M5082" s="33" t="b">
        <f t="shared" si="298"/>
        <v>0</v>
      </c>
      <c r="N5082" s="33">
        <f t="shared" si="299"/>
        <v>5050</v>
      </c>
      <c r="O5082" s="33">
        <v>5081</v>
      </c>
    </row>
    <row r="5083" spans="1:15" x14ac:dyDescent="0.25">
      <c r="A5083" s="13">
        <f>IF(M5083,'Выгрузка из ревьюшницы'!B5083,INDEX('Доп настройки участников'!D:D,2+N5083))</f>
        <v>0</v>
      </c>
      <c r="B5083" s="13">
        <f>IF(M5083,'Выгрузка из ревьюшницы'!C5083,INDEX('Доп настройки участников'!E:E,2+N5083))</f>
        <v>0</v>
      </c>
      <c r="C5083" s="13">
        <f>IF(M5083,'Выгрузка из ревьюшницы'!H5083,INDEX('Доп настройки участников'!F:F,2+N5083))</f>
        <v>0</v>
      </c>
      <c r="D5083" s="13">
        <f>IF(M5083,'Выгрузка из ревьюшницы'!J5083,INDEX('Доп настройки участников'!G:G,2+N5083))</f>
        <v>0</v>
      </c>
      <c r="E5083" s="13" t="e">
        <f>INDEX('Сопоставление оценок'!$A$3:$A$14,MATCH(IF(M5083,'Выгрузка из ревьюшницы'!K5083,INDEX('Доп настройки участников'!H:H,2+N5083)),'Сопоставление оценок'!$C$3:$C$14,0))</f>
        <v>#N/A</v>
      </c>
      <c r="F5083" s="13" t="e">
        <f>INDEX('Сопоставление оценок'!$B$3:$B$14,MATCH(Table13[[#This Row],[mark_at_review]],'Сопоставление оценок'!$C$3:$C$14,0))</f>
        <v>#N/A</v>
      </c>
      <c r="G5083" s="13">
        <f>IF(M5083,IFERROR(IF(OR('Выгрузка из ревьюшницы'!X5083,'Выгрузка из ревьюшницы'!Z5083),1,0),0),INDEX('Доп настройки участников'!I:I,2+N5083))</f>
        <v>0</v>
      </c>
      <c r="H5083" s="13">
        <f>IF(M5083,'Выгрузка из ревьюшницы'!AJ5083,INDEX('Доп настройки участников'!J:J,2+N5083))</f>
        <v>0</v>
      </c>
      <c r="I5083" s="16" t="str">
        <f>IFERROR(IF($H5083=0,"",INDEX(Разметка!B:B,MATCH($H5083,Разметка!A:A,0))),0)</f>
        <v/>
      </c>
      <c r="J5083" s="16" t="str">
        <f>IFERROR(IF($H5083=0,"",INDEX(Разметка!C:C,MATCH($H5083,Разметка!A:A,0))),0)</f>
        <v/>
      </c>
      <c r="K5083" s="16" t="e">
        <f>IF($F5083&gt;0,IFERROR(MATCH(A5083,'Доп настройки участников'!A:A,0),-1)*(-1),0)</f>
        <v>#N/A</v>
      </c>
      <c r="L5083" s="16" t="str">
        <f t="shared" si="297"/>
        <v>Нет</v>
      </c>
      <c r="M5083" s="33" t="b">
        <f t="shared" si="298"/>
        <v>0</v>
      </c>
      <c r="N5083" s="33">
        <f t="shared" si="299"/>
        <v>5051</v>
      </c>
      <c r="O5083" s="33">
        <v>5082</v>
      </c>
    </row>
    <row r="5084" spans="1:15" x14ac:dyDescent="0.25">
      <c r="A5084" s="13">
        <f>IF(M5084,'Выгрузка из ревьюшницы'!B5084,INDEX('Доп настройки участников'!D:D,2+N5084))</f>
        <v>0</v>
      </c>
      <c r="B5084" s="13">
        <f>IF(M5084,'Выгрузка из ревьюшницы'!C5084,INDEX('Доп настройки участников'!E:E,2+N5084))</f>
        <v>0</v>
      </c>
      <c r="C5084" s="13">
        <f>IF(M5084,'Выгрузка из ревьюшницы'!H5084,INDEX('Доп настройки участников'!F:F,2+N5084))</f>
        <v>0</v>
      </c>
      <c r="D5084" s="13">
        <f>IF(M5084,'Выгрузка из ревьюшницы'!J5084,INDEX('Доп настройки участников'!G:G,2+N5084))</f>
        <v>0</v>
      </c>
      <c r="E5084" s="13" t="e">
        <f>INDEX('Сопоставление оценок'!$A$3:$A$14,MATCH(IF(M5084,'Выгрузка из ревьюшницы'!K5084,INDEX('Доп настройки участников'!H:H,2+N5084)),'Сопоставление оценок'!$C$3:$C$14,0))</f>
        <v>#N/A</v>
      </c>
      <c r="F5084" s="13" t="e">
        <f>INDEX('Сопоставление оценок'!$B$3:$B$14,MATCH(Table13[[#This Row],[mark_at_review]],'Сопоставление оценок'!$C$3:$C$14,0))</f>
        <v>#N/A</v>
      </c>
      <c r="G5084" s="13">
        <f>IF(M5084,IFERROR(IF(OR('Выгрузка из ревьюшницы'!X5084,'Выгрузка из ревьюшницы'!Z5084),1,0),0),INDEX('Доп настройки участников'!I:I,2+N5084))</f>
        <v>0</v>
      </c>
      <c r="H5084" s="13">
        <f>IF(M5084,'Выгрузка из ревьюшницы'!AJ5084,INDEX('Доп настройки участников'!J:J,2+N5084))</f>
        <v>0</v>
      </c>
      <c r="I5084" s="16" t="str">
        <f>IFERROR(IF($H5084=0,"",INDEX(Разметка!B:B,MATCH($H5084,Разметка!A:A,0))),0)</f>
        <v/>
      </c>
      <c r="J5084" s="16" t="str">
        <f>IFERROR(IF($H5084=0,"",INDEX(Разметка!C:C,MATCH($H5084,Разметка!A:A,0))),0)</f>
        <v/>
      </c>
      <c r="K5084" s="16" t="e">
        <f>IF($F5084&gt;0,IFERROR(MATCH(A5084,'Доп настройки участников'!A:A,0),-1)*(-1),0)</f>
        <v>#N/A</v>
      </c>
      <c r="L5084" s="16" t="str">
        <f t="shared" si="297"/>
        <v>Нет</v>
      </c>
      <c r="M5084" s="33" t="b">
        <f t="shared" si="298"/>
        <v>0</v>
      </c>
      <c r="N5084" s="33">
        <f t="shared" si="299"/>
        <v>5052</v>
      </c>
      <c r="O5084" s="33">
        <v>5083</v>
      </c>
    </row>
    <row r="5085" spans="1:15" x14ac:dyDescent="0.25">
      <c r="A5085" s="13">
        <f>IF(M5085,'Выгрузка из ревьюшницы'!B5085,INDEX('Доп настройки участников'!D:D,2+N5085))</f>
        <v>0</v>
      </c>
      <c r="B5085" s="13">
        <f>IF(M5085,'Выгрузка из ревьюшницы'!C5085,INDEX('Доп настройки участников'!E:E,2+N5085))</f>
        <v>0</v>
      </c>
      <c r="C5085" s="13">
        <f>IF(M5085,'Выгрузка из ревьюшницы'!H5085,INDEX('Доп настройки участников'!F:F,2+N5085))</f>
        <v>0</v>
      </c>
      <c r="D5085" s="13">
        <f>IF(M5085,'Выгрузка из ревьюшницы'!J5085,INDEX('Доп настройки участников'!G:G,2+N5085))</f>
        <v>0</v>
      </c>
      <c r="E5085" s="13" t="e">
        <f>INDEX('Сопоставление оценок'!$A$3:$A$14,MATCH(IF(M5085,'Выгрузка из ревьюшницы'!K5085,INDEX('Доп настройки участников'!H:H,2+N5085)),'Сопоставление оценок'!$C$3:$C$14,0))</f>
        <v>#N/A</v>
      </c>
      <c r="F5085" s="13" t="e">
        <f>INDEX('Сопоставление оценок'!$B$3:$B$14,MATCH(Table13[[#This Row],[mark_at_review]],'Сопоставление оценок'!$C$3:$C$14,0))</f>
        <v>#N/A</v>
      </c>
      <c r="G5085" s="13">
        <f>IF(M5085,IFERROR(IF(OR('Выгрузка из ревьюшницы'!X5085,'Выгрузка из ревьюшницы'!Z5085),1,0),0),INDEX('Доп настройки участников'!I:I,2+N5085))</f>
        <v>0</v>
      </c>
      <c r="H5085" s="13">
        <f>IF(M5085,'Выгрузка из ревьюшницы'!AJ5085,INDEX('Доп настройки участников'!J:J,2+N5085))</f>
        <v>0</v>
      </c>
      <c r="I5085" s="16" t="str">
        <f>IFERROR(IF($H5085=0,"",INDEX(Разметка!B:B,MATCH($H5085,Разметка!A:A,0))),0)</f>
        <v/>
      </c>
      <c r="J5085" s="16" t="str">
        <f>IFERROR(IF($H5085=0,"",INDEX(Разметка!C:C,MATCH($H5085,Разметка!A:A,0))),0)</f>
        <v/>
      </c>
      <c r="K5085" s="16" t="e">
        <f>IF($F5085&gt;0,IFERROR(MATCH(A5085,'Доп настройки участников'!A:A,0),-1)*(-1),0)</f>
        <v>#N/A</v>
      </c>
      <c r="L5085" s="16" t="str">
        <f t="shared" si="297"/>
        <v>Нет</v>
      </c>
      <c r="M5085" s="33" t="b">
        <f t="shared" si="298"/>
        <v>0</v>
      </c>
      <c r="N5085" s="33">
        <f t="shared" si="299"/>
        <v>5053</v>
      </c>
      <c r="O5085" s="33">
        <v>5084</v>
      </c>
    </row>
    <row r="5086" spans="1:15" x14ac:dyDescent="0.25">
      <c r="A5086" s="13">
        <f>IF(M5086,'Выгрузка из ревьюшницы'!B5086,INDEX('Доп настройки участников'!D:D,2+N5086))</f>
        <v>0</v>
      </c>
      <c r="B5086" s="13">
        <f>IF(M5086,'Выгрузка из ревьюшницы'!C5086,INDEX('Доп настройки участников'!E:E,2+N5086))</f>
        <v>0</v>
      </c>
      <c r="C5086" s="13">
        <f>IF(M5086,'Выгрузка из ревьюшницы'!H5086,INDEX('Доп настройки участников'!F:F,2+N5086))</f>
        <v>0</v>
      </c>
      <c r="D5086" s="13">
        <f>IF(M5086,'Выгрузка из ревьюшницы'!J5086,INDEX('Доп настройки участников'!G:G,2+N5086))</f>
        <v>0</v>
      </c>
      <c r="E5086" s="13" t="e">
        <f>INDEX('Сопоставление оценок'!$A$3:$A$14,MATCH(IF(M5086,'Выгрузка из ревьюшницы'!K5086,INDEX('Доп настройки участников'!H:H,2+N5086)),'Сопоставление оценок'!$C$3:$C$14,0))</f>
        <v>#N/A</v>
      </c>
      <c r="F5086" s="13" t="e">
        <f>INDEX('Сопоставление оценок'!$B$3:$B$14,MATCH(Table13[[#This Row],[mark_at_review]],'Сопоставление оценок'!$C$3:$C$14,0))</f>
        <v>#N/A</v>
      </c>
      <c r="G5086" s="13">
        <f>IF(M5086,IFERROR(IF(OR('Выгрузка из ревьюшницы'!X5086,'Выгрузка из ревьюшницы'!Z5086),1,0),0),INDEX('Доп настройки участников'!I:I,2+N5086))</f>
        <v>0</v>
      </c>
      <c r="H5086" s="13">
        <f>IF(M5086,'Выгрузка из ревьюшницы'!AJ5086,INDEX('Доп настройки участников'!J:J,2+N5086))</f>
        <v>0</v>
      </c>
      <c r="I5086" s="16" t="str">
        <f>IFERROR(IF($H5086=0,"",INDEX(Разметка!B:B,MATCH($H5086,Разметка!A:A,0))),0)</f>
        <v/>
      </c>
      <c r="J5086" s="16" t="str">
        <f>IFERROR(IF($H5086=0,"",INDEX(Разметка!C:C,MATCH($H5086,Разметка!A:A,0))),0)</f>
        <v/>
      </c>
      <c r="K5086" s="16" t="e">
        <f>IF($F5086&gt;0,IFERROR(MATCH(A5086,'Доп настройки участников'!A:A,0),-1)*(-1),0)</f>
        <v>#N/A</v>
      </c>
      <c r="L5086" s="16" t="str">
        <f t="shared" si="297"/>
        <v>Нет</v>
      </c>
      <c r="M5086" s="33" t="b">
        <f t="shared" si="298"/>
        <v>0</v>
      </c>
      <c r="N5086" s="33">
        <f t="shared" si="299"/>
        <v>5054</v>
      </c>
      <c r="O5086" s="33">
        <v>5085</v>
      </c>
    </row>
    <row r="5087" spans="1:15" x14ac:dyDescent="0.25">
      <c r="A5087" s="13">
        <f>IF(M5087,'Выгрузка из ревьюшницы'!B5087,INDEX('Доп настройки участников'!D:D,2+N5087))</f>
        <v>0</v>
      </c>
      <c r="B5087" s="13">
        <f>IF(M5087,'Выгрузка из ревьюшницы'!C5087,INDEX('Доп настройки участников'!E:E,2+N5087))</f>
        <v>0</v>
      </c>
      <c r="C5087" s="13">
        <f>IF(M5087,'Выгрузка из ревьюшницы'!H5087,INDEX('Доп настройки участников'!F:F,2+N5087))</f>
        <v>0</v>
      </c>
      <c r="D5087" s="13">
        <f>IF(M5087,'Выгрузка из ревьюшницы'!J5087,INDEX('Доп настройки участников'!G:G,2+N5087))</f>
        <v>0</v>
      </c>
      <c r="E5087" s="13" t="e">
        <f>INDEX('Сопоставление оценок'!$A$3:$A$14,MATCH(IF(M5087,'Выгрузка из ревьюшницы'!K5087,INDEX('Доп настройки участников'!H:H,2+N5087)),'Сопоставление оценок'!$C$3:$C$14,0))</f>
        <v>#N/A</v>
      </c>
      <c r="F5087" s="13" t="e">
        <f>INDEX('Сопоставление оценок'!$B$3:$B$14,MATCH(Table13[[#This Row],[mark_at_review]],'Сопоставление оценок'!$C$3:$C$14,0))</f>
        <v>#N/A</v>
      </c>
      <c r="G5087" s="13">
        <f>IF(M5087,IFERROR(IF(OR('Выгрузка из ревьюшницы'!X5087,'Выгрузка из ревьюшницы'!Z5087),1,0),0),INDEX('Доп настройки участников'!I:I,2+N5087))</f>
        <v>0</v>
      </c>
      <c r="H5087" s="13">
        <f>IF(M5087,'Выгрузка из ревьюшницы'!AJ5087,INDEX('Доп настройки участников'!J:J,2+N5087))</f>
        <v>0</v>
      </c>
      <c r="I5087" s="16" t="str">
        <f>IFERROR(IF($H5087=0,"",INDEX(Разметка!B:B,MATCH($H5087,Разметка!A:A,0))),0)</f>
        <v/>
      </c>
      <c r="J5087" s="16" t="str">
        <f>IFERROR(IF($H5087=0,"",INDEX(Разметка!C:C,MATCH($H5087,Разметка!A:A,0))),0)</f>
        <v/>
      </c>
      <c r="K5087" s="16" t="e">
        <f>IF($F5087&gt;0,IFERROR(MATCH(A5087,'Доп настройки участников'!A:A,0),-1)*(-1),0)</f>
        <v>#N/A</v>
      </c>
      <c r="L5087" s="16" t="str">
        <f t="shared" si="297"/>
        <v>Нет</v>
      </c>
      <c r="M5087" s="33" t="b">
        <f t="shared" si="298"/>
        <v>0</v>
      </c>
      <c r="N5087" s="33">
        <f t="shared" si="299"/>
        <v>5055</v>
      </c>
      <c r="O5087" s="33">
        <v>5086</v>
      </c>
    </row>
    <row r="5088" spans="1:15" x14ac:dyDescent="0.25">
      <c r="A5088" s="13">
        <f>IF(M5088,'Выгрузка из ревьюшницы'!B5088,INDEX('Доп настройки участников'!D:D,2+N5088))</f>
        <v>0</v>
      </c>
      <c r="B5088" s="13">
        <f>IF(M5088,'Выгрузка из ревьюшницы'!C5088,INDEX('Доп настройки участников'!E:E,2+N5088))</f>
        <v>0</v>
      </c>
      <c r="C5088" s="13">
        <f>IF(M5088,'Выгрузка из ревьюшницы'!H5088,INDEX('Доп настройки участников'!F:F,2+N5088))</f>
        <v>0</v>
      </c>
      <c r="D5088" s="13">
        <f>IF(M5088,'Выгрузка из ревьюшницы'!J5088,INDEX('Доп настройки участников'!G:G,2+N5088))</f>
        <v>0</v>
      </c>
      <c r="E5088" s="13" t="e">
        <f>INDEX('Сопоставление оценок'!$A$3:$A$14,MATCH(IF(M5088,'Выгрузка из ревьюшницы'!K5088,INDEX('Доп настройки участников'!H:H,2+N5088)),'Сопоставление оценок'!$C$3:$C$14,0))</f>
        <v>#N/A</v>
      </c>
      <c r="F5088" s="13" t="e">
        <f>INDEX('Сопоставление оценок'!$B$3:$B$14,MATCH(Table13[[#This Row],[mark_at_review]],'Сопоставление оценок'!$C$3:$C$14,0))</f>
        <v>#N/A</v>
      </c>
      <c r="G5088" s="13">
        <f>IF(M5088,IFERROR(IF(OR('Выгрузка из ревьюшницы'!X5088,'Выгрузка из ревьюшницы'!Z5088),1,0),0),INDEX('Доп настройки участников'!I:I,2+N5088))</f>
        <v>0</v>
      </c>
      <c r="H5088" s="13">
        <f>IF(M5088,'Выгрузка из ревьюшницы'!AJ5088,INDEX('Доп настройки участников'!J:J,2+N5088))</f>
        <v>0</v>
      </c>
      <c r="I5088" s="16" t="str">
        <f>IFERROR(IF($H5088=0,"",INDEX(Разметка!B:B,MATCH($H5088,Разметка!A:A,0))),0)</f>
        <v/>
      </c>
      <c r="J5088" s="16" t="str">
        <f>IFERROR(IF($H5088=0,"",INDEX(Разметка!C:C,MATCH($H5088,Разметка!A:A,0))),0)</f>
        <v/>
      </c>
      <c r="K5088" s="16" t="e">
        <f>IF($F5088&gt;0,IFERROR(MATCH(A5088,'Доп настройки участников'!A:A,0),-1)*(-1),0)</f>
        <v>#N/A</v>
      </c>
      <c r="L5088" s="16" t="str">
        <f t="shared" si="297"/>
        <v>Нет</v>
      </c>
      <c r="M5088" s="33" t="b">
        <f t="shared" si="298"/>
        <v>0</v>
      </c>
      <c r="N5088" s="33">
        <f t="shared" si="299"/>
        <v>5056</v>
      </c>
      <c r="O5088" s="33">
        <v>5087</v>
      </c>
    </row>
    <row r="5089" spans="1:15" x14ac:dyDescent="0.25">
      <c r="A5089" s="13">
        <f>IF(M5089,'Выгрузка из ревьюшницы'!B5089,INDEX('Доп настройки участников'!D:D,2+N5089))</f>
        <v>0</v>
      </c>
      <c r="B5089" s="13">
        <f>IF(M5089,'Выгрузка из ревьюшницы'!C5089,INDEX('Доп настройки участников'!E:E,2+N5089))</f>
        <v>0</v>
      </c>
      <c r="C5089" s="13">
        <f>IF(M5089,'Выгрузка из ревьюшницы'!H5089,INDEX('Доп настройки участников'!F:F,2+N5089))</f>
        <v>0</v>
      </c>
      <c r="D5089" s="13">
        <f>IF(M5089,'Выгрузка из ревьюшницы'!J5089,INDEX('Доп настройки участников'!G:G,2+N5089))</f>
        <v>0</v>
      </c>
      <c r="E5089" s="13" t="e">
        <f>INDEX('Сопоставление оценок'!$A$3:$A$14,MATCH(IF(M5089,'Выгрузка из ревьюшницы'!K5089,INDEX('Доп настройки участников'!H:H,2+N5089)),'Сопоставление оценок'!$C$3:$C$14,0))</f>
        <v>#N/A</v>
      </c>
      <c r="F5089" s="13" t="e">
        <f>INDEX('Сопоставление оценок'!$B$3:$B$14,MATCH(Table13[[#This Row],[mark_at_review]],'Сопоставление оценок'!$C$3:$C$14,0))</f>
        <v>#N/A</v>
      </c>
      <c r="G5089" s="13">
        <f>IF(M5089,IFERROR(IF(OR('Выгрузка из ревьюшницы'!X5089,'Выгрузка из ревьюшницы'!Z5089),1,0),0),INDEX('Доп настройки участников'!I:I,2+N5089))</f>
        <v>0</v>
      </c>
      <c r="H5089" s="13">
        <f>IF(M5089,'Выгрузка из ревьюшницы'!AJ5089,INDEX('Доп настройки участников'!J:J,2+N5089))</f>
        <v>0</v>
      </c>
      <c r="I5089" s="16" t="str">
        <f>IFERROR(IF($H5089=0,"",INDEX(Разметка!B:B,MATCH($H5089,Разметка!A:A,0))),0)</f>
        <v/>
      </c>
      <c r="J5089" s="16" t="str">
        <f>IFERROR(IF($H5089=0,"",INDEX(Разметка!C:C,MATCH($H5089,Разметка!A:A,0))),0)</f>
        <v/>
      </c>
      <c r="K5089" s="16" t="e">
        <f>IF($F5089&gt;0,IFERROR(MATCH(A5089,'Доп настройки участников'!A:A,0),-1)*(-1),0)</f>
        <v>#N/A</v>
      </c>
      <c r="L5089" s="16" t="str">
        <f t="shared" si="297"/>
        <v>Нет</v>
      </c>
      <c r="M5089" s="33" t="b">
        <f t="shared" si="298"/>
        <v>0</v>
      </c>
      <c r="N5089" s="33">
        <f t="shared" si="299"/>
        <v>5057</v>
      </c>
      <c r="O5089" s="33">
        <v>5088</v>
      </c>
    </row>
    <row r="5090" spans="1:15" x14ac:dyDescent="0.25">
      <c r="A5090" s="13">
        <f>IF(M5090,'Выгрузка из ревьюшницы'!B5090,INDEX('Доп настройки участников'!D:D,2+N5090))</f>
        <v>0</v>
      </c>
      <c r="B5090" s="13">
        <f>IF(M5090,'Выгрузка из ревьюшницы'!C5090,INDEX('Доп настройки участников'!E:E,2+N5090))</f>
        <v>0</v>
      </c>
      <c r="C5090" s="13">
        <f>IF(M5090,'Выгрузка из ревьюшницы'!H5090,INDEX('Доп настройки участников'!F:F,2+N5090))</f>
        <v>0</v>
      </c>
      <c r="D5090" s="13">
        <f>IF(M5090,'Выгрузка из ревьюшницы'!J5090,INDEX('Доп настройки участников'!G:G,2+N5090))</f>
        <v>0</v>
      </c>
      <c r="E5090" s="13" t="e">
        <f>INDEX('Сопоставление оценок'!$A$3:$A$14,MATCH(IF(M5090,'Выгрузка из ревьюшницы'!K5090,INDEX('Доп настройки участников'!H:H,2+N5090)),'Сопоставление оценок'!$C$3:$C$14,0))</f>
        <v>#N/A</v>
      </c>
      <c r="F5090" s="13" t="e">
        <f>INDEX('Сопоставление оценок'!$B$3:$B$14,MATCH(Table13[[#This Row],[mark_at_review]],'Сопоставление оценок'!$C$3:$C$14,0))</f>
        <v>#N/A</v>
      </c>
      <c r="G5090" s="13">
        <f>IF(M5090,IFERROR(IF(OR('Выгрузка из ревьюшницы'!X5090,'Выгрузка из ревьюшницы'!Z5090),1,0),0),INDEX('Доп настройки участников'!I:I,2+N5090))</f>
        <v>0</v>
      </c>
      <c r="H5090" s="13">
        <f>IF(M5090,'Выгрузка из ревьюшницы'!AJ5090,INDEX('Доп настройки участников'!J:J,2+N5090))</f>
        <v>0</v>
      </c>
      <c r="I5090" s="16" t="str">
        <f>IFERROR(IF($H5090=0,"",INDEX(Разметка!B:B,MATCH($H5090,Разметка!A:A,0))),0)</f>
        <v/>
      </c>
      <c r="J5090" s="16" t="str">
        <f>IFERROR(IF($H5090=0,"",INDEX(Разметка!C:C,MATCH($H5090,Разметка!A:A,0))),0)</f>
        <v/>
      </c>
      <c r="K5090" s="16" t="e">
        <f>IF($F5090&gt;0,IFERROR(MATCH(A5090,'Доп настройки участников'!A:A,0),-1)*(-1),0)</f>
        <v>#N/A</v>
      </c>
      <c r="L5090" s="16" t="str">
        <f t="shared" si="297"/>
        <v>Нет</v>
      </c>
      <c r="M5090" s="33" t="b">
        <f t="shared" si="298"/>
        <v>0</v>
      </c>
      <c r="N5090" s="33">
        <f t="shared" si="299"/>
        <v>5058</v>
      </c>
      <c r="O5090" s="33">
        <v>5089</v>
      </c>
    </row>
    <row r="5091" spans="1:15" x14ac:dyDescent="0.25">
      <c r="A5091" s="13">
        <f>IF(M5091,'Выгрузка из ревьюшницы'!B5091,INDEX('Доп настройки участников'!D:D,2+N5091))</f>
        <v>0</v>
      </c>
      <c r="B5091" s="13">
        <f>IF(M5091,'Выгрузка из ревьюшницы'!C5091,INDEX('Доп настройки участников'!E:E,2+N5091))</f>
        <v>0</v>
      </c>
      <c r="C5091" s="13">
        <f>IF(M5091,'Выгрузка из ревьюшницы'!H5091,INDEX('Доп настройки участников'!F:F,2+N5091))</f>
        <v>0</v>
      </c>
      <c r="D5091" s="13">
        <f>IF(M5091,'Выгрузка из ревьюшницы'!J5091,INDEX('Доп настройки участников'!G:G,2+N5091))</f>
        <v>0</v>
      </c>
      <c r="E5091" s="13" t="e">
        <f>INDEX('Сопоставление оценок'!$A$3:$A$14,MATCH(IF(M5091,'Выгрузка из ревьюшницы'!K5091,INDEX('Доп настройки участников'!H:H,2+N5091)),'Сопоставление оценок'!$C$3:$C$14,0))</f>
        <v>#N/A</v>
      </c>
      <c r="F5091" s="13" t="e">
        <f>INDEX('Сопоставление оценок'!$B$3:$B$14,MATCH(Table13[[#This Row],[mark_at_review]],'Сопоставление оценок'!$C$3:$C$14,0))</f>
        <v>#N/A</v>
      </c>
      <c r="G5091" s="13">
        <f>IF(M5091,IFERROR(IF(OR('Выгрузка из ревьюшницы'!X5091,'Выгрузка из ревьюшницы'!Z5091),1,0),0),INDEX('Доп настройки участников'!I:I,2+N5091))</f>
        <v>0</v>
      </c>
      <c r="H5091" s="13">
        <f>IF(M5091,'Выгрузка из ревьюшницы'!AJ5091,INDEX('Доп настройки участников'!J:J,2+N5091))</f>
        <v>0</v>
      </c>
      <c r="I5091" s="16" t="str">
        <f>IFERROR(IF($H5091=0,"",INDEX(Разметка!B:B,MATCH($H5091,Разметка!A:A,0))),0)</f>
        <v/>
      </c>
      <c r="J5091" s="16" t="str">
        <f>IFERROR(IF($H5091=0,"",INDEX(Разметка!C:C,MATCH($H5091,Разметка!A:A,0))),0)</f>
        <v/>
      </c>
      <c r="K5091" s="16" t="e">
        <f>IF($F5091&gt;0,IFERROR(MATCH(A5091,'Доп настройки участников'!A:A,0),-1)*(-1),0)</f>
        <v>#N/A</v>
      </c>
      <c r="L5091" s="16" t="str">
        <f t="shared" si="297"/>
        <v>Нет</v>
      </c>
      <c r="M5091" s="33" t="b">
        <f t="shared" si="298"/>
        <v>0</v>
      </c>
      <c r="N5091" s="33">
        <f t="shared" si="299"/>
        <v>5059</v>
      </c>
      <c r="O5091" s="33">
        <v>5090</v>
      </c>
    </row>
    <row r="5092" spans="1:15" x14ac:dyDescent="0.25">
      <c r="A5092" s="13">
        <f>IF(M5092,'Выгрузка из ревьюшницы'!B5092,INDEX('Доп настройки участников'!D:D,2+N5092))</f>
        <v>0</v>
      </c>
      <c r="B5092" s="13">
        <f>IF(M5092,'Выгрузка из ревьюшницы'!C5092,INDEX('Доп настройки участников'!E:E,2+N5092))</f>
        <v>0</v>
      </c>
      <c r="C5092" s="13">
        <f>IF(M5092,'Выгрузка из ревьюшницы'!H5092,INDEX('Доп настройки участников'!F:F,2+N5092))</f>
        <v>0</v>
      </c>
      <c r="D5092" s="13">
        <f>IF(M5092,'Выгрузка из ревьюшницы'!J5092,INDEX('Доп настройки участников'!G:G,2+N5092))</f>
        <v>0</v>
      </c>
      <c r="E5092" s="13" t="e">
        <f>INDEX('Сопоставление оценок'!$A$3:$A$14,MATCH(IF(M5092,'Выгрузка из ревьюшницы'!K5092,INDEX('Доп настройки участников'!H:H,2+N5092)),'Сопоставление оценок'!$C$3:$C$14,0))</f>
        <v>#N/A</v>
      </c>
      <c r="F5092" s="13" t="e">
        <f>INDEX('Сопоставление оценок'!$B$3:$B$14,MATCH(Table13[[#This Row],[mark_at_review]],'Сопоставление оценок'!$C$3:$C$14,0))</f>
        <v>#N/A</v>
      </c>
      <c r="G5092" s="13">
        <f>IF(M5092,IFERROR(IF(OR('Выгрузка из ревьюшницы'!X5092,'Выгрузка из ревьюшницы'!Z5092),1,0),0),INDEX('Доп настройки участников'!I:I,2+N5092))</f>
        <v>0</v>
      </c>
      <c r="H5092" s="13">
        <f>IF(M5092,'Выгрузка из ревьюшницы'!AJ5092,INDEX('Доп настройки участников'!J:J,2+N5092))</f>
        <v>0</v>
      </c>
      <c r="I5092" s="16" t="str">
        <f>IFERROR(IF($H5092=0,"",INDEX(Разметка!B:B,MATCH($H5092,Разметка!A:A,0))),0)</f>
        <v/>
      </c>
      <c r="J5092" s="16" t="str">
        <f>IFERROR(IF($H5092=0,"",INDEX(Разметка!C:C,MATCH($H5092,Разметка!A:A,0))),0)</f>
        <v/>
      </c>
      <c r="K5092" s="16" t="e">
        <f>IF($F5092&gt;0,IFERROR(MATCH(A5092,'Доп настройки участников'!A:A,0),-1)*(-1),0)</f>
        <v>#N/A</v>
      </c>
      <c r="L5092" s="16" t="str">
        <f t="shared" si="297"/>
        <v>Нет</v>
      </c>
      <c r="M5092" s="33" t="b">
        <f t="shared" si="298"/>
        <v>0</v>
      </c>
      <c r="N5092" s="33">
        <f t="shared" si="299"/>
        <v>5060</v>
      </c>
      <c r="O5092" s="33">
        <v>5091</v>
      </c>
    </row>
    <row r="5093" spans="1:15" x14ac:dyDescent="0.25">
      <c r="A5093" s="13">
        <f>IF(M5093,'Выгрузка из ревьюшницы'!B5093,INDEX('Доп настройки участников'!D:D,2+N5093))</f>
        <v>0</v>
      </c>
      <c r="B5093" s="13">
        <f>IF(M5093,'Выгрузка из ревьюшницы'!C5093,INDEX('Доп настройки участников'!E:E,2+N5093))</f>
        <v>0</v>
      </c>
      <c r="C5093" s="13">
        <f>IF(M5093,'Выгрузка из ревьюшницы'!H5093,INDEX('Доп настройки участников'!F:F,2+N5093))</f>
        <v>0</v>
      </c>
      <c r="D5093" s="13">
        <f>IF(M5093,'Выгрузка из ревьюшницы'!J5093,INDEX('Доп настройки участников'!G:G,2+N5093))</f>
        <v>0</v>
      </c>
      <c r="E5093" s="13" t="e">
        <f>INDEX('Сопоставление оценок'!$A$3:$A$14,MATCH(IF(M5093,'Выгрузка из ревьюшницы'!K5093,INDEX('Доп настройки участников'!H:H,2+N5093)),'Сопоставление оценок'!$C$3:$C$14,0))</f>
        <v>#N/A</v>
      </c>
      <c r="F5093" s="13" t="e">
        <f>INDEX('Сопоставление оценок'!$B$3:$B$14,MATCH(Table13[[#This Row],[mark_at_review]],'Сопоставление оценок'!$C$3:$C$14,0))</f>
        <v>#N/A</v>
      </c>
      <c r="G5093" s="13">
        <f>IF(M5093,IFERROR(IF(OR('Выгрузка из ревьюшницы'!X5093,'Выгрузка из ревьюшницы'!Z5093),1,0),0),INDEX('Доп настройки участников'!I:I,2+N5093))</f>
        <v>0</v>
      </c>
      <c r="H5093" s="13">
        <f>IF(M5093,'Выгрузка из ревьюшницы'!AJ5093,INDEX('Доп настройки участников'!J:J,2+N5093))</f>
        <v>0</v>
      </c>
      <c r="I5093" s="16" t="str">
        <f>IFERROR(IF($H5093=0,"",INDEX(Разметка!B:B,MATCH($H5093,Разметка!A:A,0))),0)</f>
        <v/>
      </c>
      <c r="J5093" s="16" t="str">
        <f>IFERROR(IF($H5093=0,"",INDEX(Разметка!C:C,MATCH($H5093,Разметка!A:A,0))),0)</f>
        <v/>
      </c>
      <c r="K5093" s="16" t="e">
        <f>IF($F5093&gt;0,IFERROR(MATCH(A5093,'Доп настройки участников'!A:A,0),-1)*(-1),0)</f>
        <v>#N/A</v>
      </c>
      <c r="L5093" s="16" t="str">
        <f t="shared" si="297"/>
        <v>Нет</v>
      </c>
      <c r="M5093" s="33" t="b">
        <f t="shared" si="298"/>
        <v>0</v>
      </c>
      <c r="N5093" s="33">
        <f t="shared" si="299"/>
        <v>5061</v>
      </c>
      <c r="O5093" s="33">
        <v>5092</v>
      </c>
    </row>
    <row r="5094" spans="1:15" x14ac:dyDescent="0.25">
      <c r="A5094" s="13">
        <f>IF(M5094,'Выгрузка из ревьюшницы'!B5094,INDEX('Доп настройки участников'!D:D,2+N5094))</f>
        <v>0</v>
      </c>
      <c r="B5094" s="13">
        <f>IF(M5094,'Выгрузка из ревьюшницы'!C5094,INDEX('Доп настройки участников'!E:E,2+N5094))</f>
        <v>0</v>
      </c>
      <c r="C5094" s="13">
        <f>IF(M5094,'Выгрузка из ревьюшницы'!H5094,INDEX('Доп настройки участников'!F:F,2+N5094))</f>
        <v>0</v>
      </c>
      <c r="D5094" s="13">
        <f>IF(M5094,'Выгрузка из ревьюшницы'!J5094,INDEX('Доп настройки участников'!G:G,2+N5094))</f>
        <v>0</v>
      </c>
      <c r="E5094" s="13" t="e">
        <f>INDEX('Сопоставление оценок'!$A$3:$A$14,MATCH(IF(M5094,'Выгрузка из ревьюшницы'!K5094,INDEX('Доп настройки участников'!H:H,2+N5094)),'Сопоставление оценок'!$C$3:$C$14,0))</f>
        <v>#N/A</v>
      </c>
      <c r="F5094" s="13" t="e">
        <f>INDEX('Сопоставление оценок'!$B$3:$B$14,MATCH(Table13[[#This Row],[mark_at_review]],'Сопоставление оценок'!$C$3:$C$14,0))</f>
        <v>#N/A</v>
      </c>
      <c r="G5094" s="13">
        <f>IF(M5094,IFERROR(IF(OR('Выгрузка из ревьюшницы'!X5094,'Выгрузка из ревьюшницы'!Z5094),1,0),0),INDEX('Доп настройки участников'!I:I,2+N5094))</f>
        <v>0</v>
      </c>
      <c r="H5094" s="13">
        <f>IF(M5094,'Выгрузка из ревьюшницы'!AJ5094,INDEX('Доп настройки участников'!J:J,2+N5094))</f>
        <v>0</v>
      </c>
      <c r="I5094" s="16" t="str">
        <f>IFERROR(IF($H5094=0,"",INDEX(Разметка!B:B,MATCH($H5094,Разметка!A:A,0))),0)</f>
        <v/>
      </c>
      <c r="J5094" s="16" t="str">
        <f>IFERROR(IF($H5094=0,"",INDEX(Разметка!C:C,MATCH($H5094,Разметка!A:A,0))),0)</f>
        <v/>
      </c>
      <c r="K5094" s="16" t="e">
        <f>IF($F5094&gt;0,IFERROR(MATCH(A5094,'Доп настройки участников'!A:A,0),-1)*(-1),0)</f>
        <v>#N/A</v>
      </c>
      <c r="L5094" s="16" t="str">
        <f t="shared" si="297"/>
        <v>Нет</v>
      </c>
      <c r="M5094" s="33" t="b">
        <f t="shared" si="298"/>
        <v>0</v>
      </c>
      <c r="N5094" s="33">
        <f t="shared" si="299"/>
        <v>5062</v>
      </c>
      <c r="O5094" s="33">
        <v>5093</v>
      </c>
    </row>
    <row r="5095" spans="1:15" x14ac:dyDescent="0.25">
      <c r="A5095" s="13">
        <f>IF(M5095,'Выгрузка из ревьюшницы'!B5095,INDEX('Доп настройки участников'!D:D,2+N5095))</f>
        <v>0</v>
      </c>
      <c r="B5095" s="13">
        <f>IF(M5095,'Выгрузка из ревьюшницы'!C5095,INDEX('Доп настройки участников'!E:E,2+N5095))</f>
        <v>0</v>
      </c>
      <c r="C5095" s="13">
        <f>IF(M5095,'Выгрузка из ревьюшницы'!H5095,INDEX('Доп настройки участников'!F:F,2+N5095))</f>
        <v>0</v>
      </c>
      <c r="D5095" s="13">
        <f>IF(M5095,'Выгрузка из ревьюшницы'!J5095,INDEX('Доп настройки участников'!G:G,2+N5095))</f>
        <v>0</v>
      </c>
      <c r="E5095" s="13" t="e">
        <f>INDEX('Сопоставление оценок'!$A$3:$A$14,MATCH(IF(M5095,'Выгрузка из ревьюшницы'!K5095,INDEX('Доп настройки участников'!H:H,2+N5095)),'Сопоставление оценок'!$C$3:$C$14,0))</f>
        <v>#N/A</v>
      </c>
      <c r="F5095" s="13" t="e">
        <f>INDEX('Сопоставление оценок'!$B$3:$B$14,MATCH(Table13[[#This Row],[mark_at_review]],'Сопоставление оценок'!$C$3:$C$14,0))</f>
        <v>#N/A</v>
      </c>
      <c r="G5095" s="13">
        <f>IF(M5095,IFERROR(IF(OR('Выгрузка из ревьюшницы'!X5095,'Выгрузка из ревьюшницы'!Z5095),1,0),0),INDEX('Доп настройки участников'!I:I,2+N5095))</f>
        <v>0</v>
      </c>
      <c r="H5095" s="13">
        <f>IF(M5095,'Выгрузка из ревьюшницы'!AJ5095,INDEX('Доп настройки участников'!J:J,2+N5095))</f>
        <v>0</v>
      </c>
      <c r="I5095" s="16" t="str">
        <f>IFERROR(IF($H5095=0,"",INDEX(Разметка!B:B,MATCH($H5095,Разметка!A:A,0))),0)</f>
        <v/>
      </c>
      <c r="J5095" s="16" t="str">
        <f>IFERROR(IF($H5095=0,"",INDEX(Разметка!C:C,MATCH($H5095,Разметка!A:A,0))),0)</f>
        <v/>
      </c>
      <c r="K5095" s="16" t="e">
        <f>IF($F5095&gt;0,IFERROR(MATCH(A5095,'Доп настройки участников'!A:A,0),-1)*(-1),0)</f>
        <v>#N/A</v>
      </c>
      <c r="L5095" s="16" t="str">
        <f t="shared" si="297"/>
        <v>Нет</v>
      </c>
      <c r="M5095" s="33" t="b">
        <f t="shared" si="298"/>
        <v>0</v>
      </c>
      <c r="N5095" s="33">
        <f t="shared" si="299"/>
        <v>5063</v>
      </c>
      <c r="O5095" s="33">
        <v>5094</v>
      </c>
    </row>
    <row r="5096" spans="1:15" x14ac:dyDescent="0.25">
      <c r="A5096" s="13">
        <f>IF(M5096,'Выгрузка из ревьюшницы'!B5096,INDEX('Доп настройки участников'!D:D,2+N5096))</f>
        <v>0</v>
      </c>
      <c r="B5096" s="13">
        <f>IF(M5096,'Выгрузка из ревьюшницы'!C5096,INDEX('Доп настройки участников'!E:E,2+N5096))</f>
        <v>0</v>
      </c>
      <c r="C5096" s="13">
        <f>IF(M5096,'Выгрузка из ревьюшницы'!H5096,INDEX('Доп настройки участников'!F:F,2+N5096))</f>
        <v>0</v>
      </c>
      <c r="D5096" s="13">
        <f>IF(M5096,'Выгрузка из ревьюшницы'!J5096,INDEX('Доп настройки участников'!G:G,2+N5096))</f>
        <v>0</v>
      </c>
      <c r="E5096" s="13" t="e">
        <f>INDEX('Сопоставление оценок'!$A$3:$A$14,MATCH(IF(M5096,'Выгрузка из ревьюшницы'!K5096,INDEX('Доп настройки участников'!H:H,2+N5096)),'Сопоставление оценок'!$C$3:$C$14,0))</f>
        <v>#N/A</v>
      </c>
      <c r="F5096" s="13" t="e">
        <f>INDEX('Сопоставление оценок'!$B$3:$B$14,MATCH(Table13[[#This Row],[mark_at_review]],'Сопоставление оценок'!$C$3:$C$14,0))</f>
        <v>#N/A</v>
      </c>
      <c r="G5096" s="13">
        <f>IF(M5096,IFERROR(IF(OR('Выгрузка из ревьюшницы'!X5096,'Выгрузка из ревьюшницы'!Z5096),1,0),0),INDEX('Доп настройки участников'!I:I,2+N5096))</f>
        <v>0</v>
      </c>
      <c r="H5096" s="13">
        <f>IF(M5096,'Выгрузка из ревьюшницы'!AJ5096,INDEX('Доп настройки участников'!J:J,2+N5096))</f>
        <v>0</v>
      </c>
      <c r="I5096" s="16" t="str">
        <f>IFERROR(IF($H5096=0,"",INDEX(Разметка!B:B,MATCH($H5096,Разметка!A:A,0))),0)</f>
        <v/>
      </c>
      <c r="J5096" s="16" t="str">
        <f>IFERROR(IF($H5096=0,"",INDEX(Разметка!C:C,MATCH($H5096,Разметка!A:A,0))),0)</f>
        <v/>
      </c>
      <c r="K5096" s="16" t="e">
        <f>IF($F5096&gt;0,IFERROR(MATCH(A5096,'Доп настройки участников'!A:A,0),-1)*(-1),0)</f>
        <v>#N/A</v>
      </c>
      <c r="L5096" s="16" t="str">
        <f t="shared" si="297"/>
        <v>Нет</v>
      </c>
      <c r="M5096" s="33" t="b">
        <f t="shared" si="298"/>
        <v>0</v>
      </c>
      <c r="N5096" s="33">
        <f t="shared" si="299"/>
        <v>5064</v>
      </c>
      <c r="O5096" s="33">
        <v>5095</v>
      </c>
    </row>
    <row r="5097" spans="1:15" x14ac:dyDescent="0.25">
      <c r="A5097" s="13">
        <f>IF(M5097,'Выгрузка из ревьюшницы'!B5097,INDEX('Доп настройки участников'!D:D,2+N5097))</f>
        <v>0</v>
      </c>
      <c r="B5097" s="13">
        <f>IF(M5097,'Выгрузка из ревьюшницы'!C5097,INDEX('Доп настройки участников'!E:E,2+N5097))</f>
        <v>0</v>
      </c>
      <c r="C5097" s="13">
        <f>IF(M5097,'Выгрузка из ревьюшницы'!H5097,INDEX('Доп настройки участников'!F:F,2+N5097))</f>
        <v>0</v>
      </c>
      <c r="D5097" s="13">
        <f>IF(M5097,'Выгрузка из ревьюшницы'!J5097,INDEX('Доп настройки участников'!G:G,2+N5097))</f>
        <v>0</v>
      </c>
      <c r="E5097" s="13" t="e">
        <f>INDEX('Сопоставление оценок'!$A$3:$A$14,MATCH(IF(M5097,'Выгрузка из ревьюшницы'!K5097,INDEX('Доп настройки участников'!H:H,2+N5097)),'Сопоставление оценок'!$C$3:$C$14,0))</f>
        <v>#N/A</v>
      </c>
      <c r="F5097" s="13" t="e">
        <f>INDEX('Сопоставление оценок'!$B$3:$B$14,MATCH(Table13[[#This Row],[mark_at_review]],'Сопоставление оценок'!$C$3:$C$14,0))</f>
        <v>#N/A</v>
      </c>
      <c r="G5097" s="13">
        <f>IF(M5097,IFERROR(IF(OR('Выгрузка из ревьюшницы'!X5097,'Выгрузка из ревьюшницы'!Z5097),1,0),0),INDEX('Доп настройки участников'!I:I,2+N5097))</f>
        <v>0</v>
      </c>
      <c r="H5097" s="13">
        <f>IF(M5097,'Выгрузка из ревьюшницы'!AJ5097,INDEX('Доп настройки участников'!J:J,2+N5097))</f>
        <v>0</v>
      </c>
      <c r="I5097" s="16" t="str">
        <f>IFERROR(IF($H5097=0,"",INDEX(Разметка!B:B,MATCH($H5097,Разметка!A:A,0))),0)</f>
        <v/>
      </c>
      <c r="J5097" s="16" t="str">
        <f>IFERROR(IF($H5097=0,"",INDEX(Разметка!C:C,MATCH($H5097,Разметка!A:A,0))),0)</f>
        <v/>
      </c>
      <c r="K5097" s="16" t="e">
        <f>IF($F5097&gt;0,IFERROR(MATCH(A5097,'Доп настройки участников'!A:A,0),-1)*(-1),0)</f>
        <v>#N/A</v>
      </c>
      <c r="L5097" s="16" t="str">
        <f t="shared" si="297"/>
        <v>Нет</v>
      </c>
      <c r="M5097" s="33" t="b">
        <f t="shared" si="298"/>
        <v>0</v>
      </c>
      <c r="N5097" s="33">
        <f t="shared" si="299"/>
        <v>5065</v>
      </c>
      <c r="O5097" s="33">
        <v>5096</v>
      </c>
    </row>
    <row r="5098" spans="1:15" x14ac:dyDescent="0.25">
      <c r="A5098" s="13">
        <f>IF(M5098,'Выгрузка из ревьюшницы'!B5098,INDEX('Доп настройки участников'!D:D,2+N5098))</f>
        <v>0</v>
      </c>
      <c r="B5098" s="13">
        <f>IF(M5098,'Выгрузка из ревьюшницы'!C5098,INDEX('Доп настройки участников'!E:E,2+N5098))</f>
        <v>0</v>
      </c>
      <c r="C5098" s="13">
        <f>IF(M5098,'Выгрузка из ревьюшницы'!H5098,INDEX('Доп настройки участников'!F:F,2+N5098))</f>
        <v>0</v>
      </c>
      <c r="D5098" s="13">
        <f>IF(M5098,'Выгрузка из ревьюшницы'!J5098,INDEX('Доп настройки участников'!G:G,2+N5098))</f>
        <v>0</v>
      </c>
      <c r="E5098" s="13" t="e">
        <f>INDEX('Сопоставление оценок'!$A$3:$A$14,MATCH(IF(M5098,'Выгрузка из ревьюшницы'!K5098,INDEX('Доп настройки участников'!H:H,2+N5098)),'Сопоставление оценок'!$C$3:$C$14,0))</f>
        <v>#N/A</v>
      </c>
      <c r="F5098" s="13" t="e">
        <f>INDEX('Сопоставление оценок'!$B$3:$B$14,MATCH(Table13[[#This Row],[mark_at_review]],'Сопоставление оценок'!$C$3:$C$14,0))</f>
        <v>#N/A</v>
      </c>
      <c r="G5098" s="13">
        <f>IF(M5098,IFERROR(IF(OR('Выгрузка из ревьюшницы'!X5098,'Выгрузка из ревьюшницы'!Z5098),1,0),0),INDEX('Доп настройки участников'!I:I,2+N5098))</f>
        <v>0</v>
      </c>
      <c r="H5098" s="13">
        <f>IF(M5098,'Выгрузка из ревьюшницы'!AJ5098,INDEX('Доп настройки участников'!J:J,2+N5098))</f>
        <v>0</v>
      </c>
      <c r="I5098" s="16" t="str">
        <f>IFERROR(IF($H5098=0,"",INDEX(Разметка!B:B,MATCH($H5098,Разметка!A:A,0))),0)</f>
        <v/>
      </c>
      <c r="J5098" s="16" t="str">
        <f>IFERROR(IF($H5098=0,"",INDEX(Разметка!C:C,MATCH($H5098,Разметка!A:A,0))),0)</f>
        <v/>
      </c>
      <c r="K5098" s="16" t="e">
        <f>IF($F5098&gt;0,IFERROR(MATCH(A5098,'Доп настройки участников'!A:A,0),-1)*(-1),0)</f>
        <v>#N/A</v>
      </c>
      <c r="L5098" s="16" t="str">
        <f t="shared" si="297"/>
        <v>Нет</v>
      </c>
      <c r="M5098" s="33" t="b">
        <f t="shared" si="298"/>
        <v>0</v>
      </c>
      <c r="N5098" s="33">
        <f t="shared" si="299"/>
        <v>5066</v>
      </c>
      <c r="O5098" s="33">
        <v>5097</v>
      </c>
    </row>
    <row r="5099" spans="1:15" x14ac:dyDescent="0.25">
      <c r="A5099" s="13">
        <f>IF(M5099,'Выгрузка из ревьюшницы'!B5099,INDEX('Доп настройки участников'!D:D,2+N5099))</f>
        <v>0</v>
      </c>
      <c r="B5099" s="13">
        <f>IF(M5099,'Выгрузка из ревьюшницы'!C5099,INDEX('Доп настройки участников'!E:E,2+N5099))</f>
        <v>0</v>
      </c>
      <c r="C5099" s="13">
        <f>IF(M5099,'Выгрузка из ревьюшницы'!H5099,INDEX('Доп настройки участников'!F:F,2+N5099))</f>
        <v>0</v>
      </c>
      <c r="D5099" s="13">
        <f>IF(M5099,'Выгрузка из ревьюшницы'!J5099,INDEX('Доп настройки участников'!G:G,2+N5099))</f>
        <v>0</v>
      </c>
      <c r="E5099" s="13" t="e">
        <f>INDEX('Сопоставление оценок'!$A$3:$A$14,MATCH(IF(M5099,'Выгрузка из ревьюшницы'!K5099,INDEX('Доп настройки участников'!H:H,2+N5099)),'Сопоставление оценок'!$C$3:$C$14,0))</f>
        <v>#N/A</v>
      </c>
      <c r="F5099" s="13" t="e">
        <f>INDEX('Сопоставление оценок'!$B$3:$B$14,MATCH(Table13[[#This Row],[mark_at_review]],'Сопоставление оценок'!$C$3:$C$14,0))</f>
        <v>#N/A</v>
      </c>
      <c r="G5099" s="13">
        <f>IF(M5099,IFERROR(IF(OR('Выгрузка из ревьюшницы'!X5099,'Выгрузка из ревьюшницы'!Z5099),1,0),0),INDEX('Доп настройки участников'!I:I,2+N5099))</f>
        <v>0</v>
      </c>
      <c r="H5099" s="13">
        <f>IF(M5099,'Выгрузка из ревьюшницы'!AJ5099,INDEX('Доп настройки участников'!J:J,2+N5099))</f>
        <v>0</v>
      </c>
      <c r="I5099" s="16" t="str">
        <f>IFERROR(IF($H5099=0,"",INDEX(Разметка!B:B,MATCH($H5099,Разметка!A:A,0))),0)</f>
        <v/>
      </c>
      <c r="J5099" s="16" t="str">
        <f>IFERROR(IF($H5099=0,"",INDEX(Разметка!C:C,MATCH($H5099,Разметка!A:A,0))),0)</f>
        <v/>
      </c>
      <c r="K5099" s="16" t="e">
        <f>IF($F5099&gt;0,IFERROR(MATCH(A5099,'Доп настройки участников'!A:A,0),-1)*(-1),0)</f>
        <v>#N/A</v>
      </c>
      <c r="L5099" s="16" t="str">
        <f t="shared" si="297"/>
        <v>Нет</v>
      </c>
      <c r="M5099" s="33" t="b">
        <f t="shared" si="298"/>
        <v>0</v>
      </c>
      <c r="N5099" s="33">
        <f t="shared" si="299"/>
        <v>5067</v>
      </c>
      <c r="O5099" s="33">
        <v>5098</v>
      </c>
    </row>
    <row r="5100" spans="1:15" x14ac:dyDescent="0.25">
      <c r="A5100" s="13">
        <f>IF(M5100,'Выгрузка из ревьюшницы'!B5100,INDEX('Доп настройки участников'!D:D,2+N5100))</f>
        <v>0</v>
      </c>
      <c r="B5100" s="13">
        <f>IF(M5100,'Выгрузка из ревьюшницы'!C5100,INDEX('Доп настройки участников'!E:E,2+N5100))</f>
        <v>0</v>
      </c>
      <c r="C5100" s="13">
        <f>IF(M5100,'Выгрузка из ревьюшницы'!H5100,INDEX('Доп настройки участников'!F:F,2+N5100))</f>
        <v>0</v>
      </c>
      <c r="D5100" s="13">
        <f>IF(M5100,'Выгрузка из ревьюшницы'!J5100,INDEX('Доп настройки участников'!G:G,2+N5100))</f>
        <v>0</v>
      </c>
      <c r="E5100" s="13" t="e">
        <f>INDEX('Сопоставление оценок'!$A$3:$A$14,MATCH(IF(M5100,'Выгрузка из ревьюшницы'!K5100,INDEX('Доп настройки участников'!H:H,2+N5100)),'Сопоставление оценок'!$C$3:$C$14,0))</f>
        <v>#N/A</v>
      </c>
      <c r="F5100" s="13" t="e">
        <f>INDEX('Сопоставление оценок'!$B$3:$B$14,MATCH(Table13[[#This Row],[mark_at_review]],'Сопоставление оценок'!$C$3:$C$14,0))</f>
        <v>#N/A</v>
      </c>
      <c r="G5100" s="13">
        <f>IF(M5100,IFERROR(IF(OR('Выгрузка из ревьюшницы'!X5100,'Выгрузка из ревьюшницы'!Z5100),1,0),0),INDEX('Доп настройки участников'!I:I,2+N5100))</f>
        <v>0</v>
      </c>
      <c r="H5100" s="13">
        <f>IF(M5100,'Выгрузка из ревьюшницы'!AJ5100,INDEX('Доп настройки участников'!J:J,2+N5100))</f>
        <v>0</v>
      </c>
      <c r="I5100" s="16" t="str">
        <f>IFERROR(IF($H5100=0,"",INDEX(Разметка!B:B,MATCH($H5100,Разметка!A:A,0))),0)</f>
        <v/>
      </c>
      <c r="J5100" s="16" t="str">
        <f>IFERROR(IF($H5100=0,"",INDEX(Разметка!C:C,MATCH($H5100,Разметка!A:A,0))),0)</f>
        <v/>
      </c>
      <c r="K5100" s="16" t="e">
        <f>IF($F5100&gt;0,IFERROR(MATCH(A5100,'Доп настройки участников'!A:A,0),-1)*(-1),0)</f>
        <v>#N/A</v>
      </c>
      <c r="L5100" s="16" t="str">
        <f t="shared" si="297"/>
        <v>Нет</v>
      </c>
      <c r="M5100" s="33" t="b">
        <f t="shared" si="298"/>
        <v>0</v>
      </c>
      <c r="N5100" s="33">
        <f t="shared" si="299"/>
        <v>5068</v>
      </c>
      <c r="O5100" s="33">
        <v>5099</v>
      </c>
    </row>
    <row r="5101" spans="1:15" x14ac:dyDescent="0.25">
      <c r="A5101" s="13">
        <f>IF(M5101,'Выгрузка из ревьюшницы'!B5101,INDEX('Доп настройки участников'!D:D,2+N5101))</f>
        <v>0</v>
      </c>
      <c r="B5101" s="13">
        <f>IF(M5101,'Выгрузка из ревьюшницы'!C5101,INDEX('Доп настройки участников'!E:E,2+N5101))</f>
        <v>0</v>
      </c>
      <c r="C5101" s="13">
        <f>IF(M5101,'Выгрузка из ревьюшницы'!H5101,INDEX('Доп настройки участников'!F:F,2+N5101))</f>
        <v>0</v>
      </c>
      <c r="D5101" s="13">
        <f>IF(M5101,'Выгрузка из ревьюшницы'!J5101,INDEX('Доп настройки участников'!G:G,2+N5101))</f>
        <v>0</v>
      </c>
      <c r="E5101" s="13" t="e">
        <f>INDEX('Сопоставление оценок'!$A$3:$A$14,MATCH(IF(M5101,'Выгрузка из ревьюшницы'!K5101,INDEX('Доп настройки участников'!H:H,2+N5101)),'Сопоставление оценок'!$C$3:$C$14,0))</f>
        <v>#N/A</v>
      </c>
      <c r="F5101" s="13" t="e">
        <f>INDEX('Сопоставление оценок'!$B$3:$B$14,MATCH(Table13[[#This Row],[mark_at_review]],'Сопоставление оценок'!$C$3:$C$14,0))</f>
        <v>#N/A</v>
      </c>
      <c r="G5101" s="13">
        <f>IF(M5101,IFERROR(IF(OR('Выгрузка из ревьюшницы'!X5101,'Выгрузка из ревьюшницы'!Z5101),1,0),0),INDEX('Доп настройки участников'!I:I,2+N5101))</f>
        <v>0</v>
      </c>
      <c r="H5101" s="13">
        <f>IF(M5101,'Выгрузка из ревьюшницы'!AJ5101,INDEX('Доп настройки участников'!J:J,2+N5101))</f>
        <v>0</v>
      </c>
      <c r="I5101" s="16" t="str">
        <f>IFERROR(IF($H5101=0,"",INDEX(Разметка!B:B,MATCH($H5101,Разметка!A:A,0))),0)</f>
        <v/>
      </c>
      <c r="J5101" s="16" t="str">
        <f>IFERROR(IF($H5101=0,"",INDEX(Разметка!C:C,MATCH($H5101,Разметка!A:A,0))),0)</f>
        <v/>
      </c>
      <c r="K5101" s="16" t="e">
        <f>IF($F5101&gt;0,IFERROR(MATCH(A5101,'Доп настройки участников'!A:A,0),-1)*(-1),0)</f>
        <v>#N/A</v>
      </c>
      <c r="L5101" s="16" t="str">
        <f t="shared" si="297"/>
        <v>Нет</v>
      </c>
      <c r="M5101" s="33" t="b">
        <f t="shared" si="298"/>
        <v>0</v>
      </c>
      <c r="N5101" s="33">
        <f t="shared" si="299"/>
        <v>5069</v>
      </c>
      <c r="O5101" s="33">
        <v>5100</v>
      </c>
    </row>
    <row r="5102" spans="1:15" x14ac:dyDescent="0.25">
      <c r="A5102" s="13">
        <f>IF(M5102,'Выгрузка из ревьюшницы'!B5102,INDEX('Доп настройки участников'!D:D,2+N5102))</f>
        <v>0</v>
      </c>
      <c r="B5102" s="13">
        <f>IF(M5102,'Выгрузка из ревьюшницы'!C5102,INDEX('Доп настройки участников'!E:E,2+N5102))</f>
        <v>0</v>
      </c>
      <c r="C5102" s="13">
        <f>IF(M5102,'Выгрузка из ревьюшницы'!H5102,INDEX('Доп настройки участников'!F:F,2+N5102))</f>
        <v>0</v>
      </c>
      <c r="D5102" s="13">
        <f>IF(M5102,'Выгрузка из ревьюшницы'!J5102,INDEX('Доп настройки участников'!G:G,2+N5102))</f>
        <v>0</v>
      </c>
      <c r="E5102" s="13" t="e">
        <f>INDEX('Сопоставление оценок'!$A$3:$A$14,MATCH(IF(M5102,'Выгрузка из ревьюшницы'!K5102,INDEX('Доп настройки участников'!H:H,2+N5102)),'Сопоставление оценок'!$C$3:$C$14,0))</f>
        <v>#N/A</v>
      </c>
      <c r="F5102" s="13" t="e">
        <f>INDEX('Сопоставление оценок'!$B$3:$B$14,MATCH(Table13[[#This Row],[mark_at_review]],'Сопоставление оценок'!$C$3:$C$14,0))</f>
        <v>#N/A</v>
      </c>
      <c r="G5102" s="13">
        <f>IF(M5102,IFERROR(IF(OR('Выгрузка из ревьюшницы'!X5102,'Выгрузка из ревьюшницы'!Z5102),1,0),0),INDEX('Доп настройки участников'!I:I,2+N5102))</f>
        <v>0</v>
      </c>
      <c r="H5102" s="13">
        <f>IF(M5102,'Выгрузка из ревьюшницы'!AJ5102,INDEX('Доп настройки участников'!J:J,2+N5102))</f>
        <v>0</v>
      </c>
      <c r="I5102" s="16" t="str">
        <f>IFERROR(IF($H5102=0,"",INDEX(Разметка!B:B,MATCH($H5102,Разметка!A:A,0))),0)</f>
        <v/>
      </c>
      <c r="J5102" s="16" t="str">
        <f>IFERROR(IF($H5102=0,"",INDEX(Разметка!C:C,MATCH($H5102,Разметка!A:A,0))),0)</f>
        <v/>
      </c>
      <c r="K5102" s="16" t="e">
        <f>IF($F5102&gt;0,IFERROR(MATCH(A5102,'Доп настройки участников'!A:A,0),-1)*(-1),0)</f>
        <v>#N/A</v>
      </c>
      <c r="L5102" s="16" t="str">
        <f t="shared" si="297"/>
        <v>Нет</v>
      </c>
      <c r="M5102" s="33" t="b">
        <f t="shared" si="298"/>
        <v>0</v>
      </c>
      <c r="N5102" s="33">
        <f t="shared" si="299"/>
        <v>5070</v>
      </c>
      <c r="O5102" s="33">
        <v>5101</v>
      </c>
    </row>
    <row r="5103" spans="1:15" x14ac:dyDescent="0.25">
      <c r="A5103" s="13">
        <f>IF(M5103,'Выгрузка из ревьюшницы'!B5103,INDEX('Доп настройки участников'!D:D,2+N5103))</f>
        <v>0</v>
      </c>
      <c r="B5103" s="13">
        <f>IF(M5103,'Выгрузка из ревьюшницы'!C5103,INDEX('Доп настройки участников'!E:E,2+N5103))</f>
        <v>0</v>
      </c>
      <c r="C5103" s="13">
        <f>IF(M5103,'Выгрузка из ревьюшницы'!H5103,INDEX('Доп настройки участников'!F:F,2+N5103))</f>
        <v>0</v>
      </c>
      <c r="D5103" s="13">
        <f>IF(M5103,'Выгрузка из ревьюшницы'!J5103,INDEX('Доп настройки участников'!G:G,2+N5103))</f>
        <v>0</v>
      </c>
      <c r="E5103" s="13" t="e">
        <f>INDEX('Сопоставление оценок'!$A$3:$A$14,MATCH(IF(M5103,'Выгрузка из ревьюшницы'!K5103,INDEX('Доп настройки участников'!H:H,2+N5103)),'Сопоставление оценок'!$C$3:$C$14,0))</f>
        <v>#N/A</v>
      </c>
      <c r="F5103" s="13" t="e">
        <f>INDEX('Сопоставление оценок'!$B$3:$B$14,MATCH(Table13[[#This Row],[mark_at_review]],'Сопоставление оценок'!$C$3:$C$14,0))</f>
        <v>#N/A</v>
      </c>
      <c r="G5103" s="13">
        <f>IF(M5103,IFERROR(IF(OR('Выгрузка из ревьюшницы'!X5103,'Выгрузка из ревьюшницы'!Z5103),1,0),0),INDEX('Доп настройки участников'!I:I,2+N5103))</f>
        <v>0</v>
      </c>
      <c r="H5103" s="13">
        <f>IF(M5103,'Выгрузка из ревьюшницы'!AJ5103,INDEX('Доп настройки участников'!J:J,2+N5103))</f>
        <v>0</v>
      </c>
      <c r="I5103" s="16" t="str">
        <f>IFERROR(IF($H5103=0,"",INDEX(Разметка!B:B,MATCH($H5103,Разметка!A:A,0))),0)</f>
        <v/>
      </c>
      <c r="J5103" s="16" t="str">
        <f>IFERROR(IF($H5103=0,"",INDEX(Разметка!C:C,MATCH($H5103,Разметка!A:A,0))),0)</f>
        <v/>
      </c>
      <c r="K5103" s="16" t="e">
        <f>IF($F5103&gt;0,IFERROR(MATCH(A5103,'Доп настройки участников'!A:A,0),-1)*(-1),0)</f>
        <v>#N/A</v>
      </c>
      <c r="L5103" s="16" t="str">
        <f t="shared" si="297"/>
        <v>Нет</v>
      </c>
      <c r="M5103" s="33" t="b">
        <f t="shared" si="298"/>
        <v>0</v>
      </c>
      <c r="N5103" s="33">
        <f t="shared" si="299"/>
        <v>5071</v>
      </c>
      <c r="O5103" s="33">
        <v>5102</v>
      </c>
    </row>
    <row r="5104" spans="1:15" x14ac:dyDescent="0.25">
      <c r="A5104" s="13">
        <f>IF(M5104,'Выгрузка из ревьюшницы'!B5104,INDEX('Доп настройки участников'!D:D,2+N5104))</f>
        <v>0</v>
      </c>
      <c r="B5104" s="13">
        <f>IF(M5104,'Выгрузка из ревьюшницы'!C5104,INDEX('Доп настройки участников'!E:E,2+N5104))</f>
        <v>0</v>
      </c>
      <c r="C5104" s="13">
        <f>IF(M5104,'Выгрузка из ревьюшницы'!H5104,INDEX('Доп настройки участников'!F:F,2+N5104))</f>
        <v>0</v>
      </c>
      <c r="D5104" s="13">
        <f>IF(M5104,'Выгрузка из ревьюшницы'!J5104,INDEX('Доп настройки участников'!G:G,2+N5104))</f>
        <v>0</v>
      </c>
      <c r="E5104" s="13" t="e">
        <f>INDEX('Сопоставление оценок'!$A$3:$A$14,MATCH(IF(M5104,'Выгрузка из ревьюшницы'!K5104,INDEX('Доп настройки участников'!H:H,2+N5104)),'Сопоставление оценок'!$C$3:$C$14,0))</f>
        <v>#N/A</v>
      </c>
      <c r="F5104" s="13" t="e">
        <f>INDEX('Сопоставление оценок'!$B$3:$B$14,MATCH(Table13[[#This Row],[mark_at_review]],'Сопоставление оценок'!$C$3:$C$14,0))</f>
        <v>#N/A</v>
      </c>
      <c r="G5104" s="13">
        <f>IF(M5104,IFERROR(IF(OR('Выгрузка из ревьюшницы'!X5104,'Выгрузка из ревьюшницы'!Z5104),1,0),0),INDEX('Доп настройки участников'!I:I,2+N5104))</f>
        <v>0</v>
      </c>
      <c r="H5104" s="13">
        <f>IF(M5104,'Выгрузка из ревьюшницы'!AJ5104,INDEX('Доп настройки участников'!J:J,2+N5104))</f>
        <v>0</v>
      </c>
      <c r="I5104" s="16" t="str">
        <f>IFERROR(IF($H5104=0,"",INDEX(Разметка!B:B,MATCH($H5104,Разметка!A:A,0))),0)</f>
        <v/>
      </c>
      <c r="J5104" s="16" t="str">
        <f>IFERROR(IF($H5104=0,"",INDEX(Разметка!C:C,MATCH($H5104,Разметка!A:A,0))),0)</f>
        <v/>
      </c>
      <c r="K5104" s="16" t="e">
        <f>IF($F5104&gt;0,IFERROR(MATCH(A5104,'Доп настройки участников'!A:A,0),-1)*(-1),0)</f>
        <v>#N/A</v>
      </c>
      <c r="L5104" s="16" t="str">
        <f t="shared" si="297"/>
        <v>Нет</v>
      </c>
      <c r="M5104" s="33" t="b">
        <f t="shared" si="298"/>
        <v>0</v>
      </c>
      <c r="N5104" s="33">
        <f t="shared" si="299"/>
        <v>5072</v>
      </c>
      <c r="O5104" s="33">
        <v>5103</v>
      </c>
    </row>
    <row r="5105" spans="1:15" x14ac:dyDescent="0.25">
      <c r="A5105" s="13">
        <f>IF(M5105,'Выгрузка из ревьюшницы'!B5105,INDEX('Доп настройки участников'!D:D,2+N5105))</f>
        <v>0</v>
      </c>
      <c r="B5105" s="13">
        <f>IF(M5105,'Выгрузка из ревьюшницы'!C5105,INDEX('Доп настройки участников'!E:E,2+N5105))</f>
        <v>0</v>
      </c>
      <c r="C5105" s="13">
        <f>IF(M5105,'Выгрузка из ревьюшницы'!H5105,INDEX('Доп настройки участников'!F:F,2+N5105))</f>
        <v>0</v>
      </c>
      <c r="D5105" s="13">
        <f>IF(M5105,'Выгрузка из ревьюшницы'!J5105,INDEX('Доп настройки участников'!G:G,2+N5105))</f>
        <v>0</v>
      </c>
      <c r="E5105" s="13" t="e">
        <f>INDEX('Сопоставление оценок'!$A$3:$A$14,MATCH(IF(M5105,'Выгрузка из ревьюшницы'!K5105,INDEX('Доп настройки участников'!H:H,2+N5105)),'Сопоставление оценок'!$C$3:$C$14,0))</f>
        <v>#N/A</v>
      </c>
      <c r="F5105" s="13" t="e">
        <f>INDEX('Сопоставление оценок'!$B$3:$B$14,MATCH(Table13[[#This Row],[mark_at_review]],'Сопоставление оценок'!$C$3:$C$14,0))</f>
        <v>#N/A</v>
      </c>
      <c r="G5105" s="13">
        <f>IF(M5105,IFERROR(IF(OR('Выгрузка из ревьюшницы'!X5105,'Выгрузка из ревьюшницы'!Z5105),1,0),0),INDEX('Доп настройки участников'!I:I,2+N5105))</f>
        <v>0</v>
      </c>
      <c r="H5105" s="13">
        <f>IF(M5105,'Выгрузка из ревьюшницы'!AJ5105,INDEX('Доп настройки участников'!J:J,2+N5105))</f>
        <v>0</v>
      </c>
      <c r="I5105" s="16" t="str">
        <f>IFERROR(IF($H5105=0,"",INDEX(Разметка!B:B,MATCH($H5105,Разметка!A:A,0))),0)</f>
        <v/>
      </c>
      <c r="J5105" s="16" t="str">
        <f>IFERROR(IF($H5105=0,"",INDEX(Разметка!C:C,MATCH($H5105,Разметка!A:A,0))),0)</f>
        <v/>
      </c>
      <c r="K5105" s="16" t="e">
        <f>IF($F5105&gt;0,IFERROR(MATCH(A5105,'Доп настройки участников'!A:A,0),-1)*(-1),0)</f>
        <v>#N/A</v>
      </c>
      <c r="L5105" s="16" t="str">
        <f t="shared" si="297"/>
        <v>Нет</v>
      </c>
      <c r="M5105" s="33" t="b">
        <f t="shared" si="298"/>
        <v>0</v>
      </c>
      <c r="N5105" s="33">
        <f t="shared" si="299"/>
        <v>5073</v>
      </c>
      <c r="O5105" s="33">
        <v>5104</v>
      </c>
    </row>
    <row r="5106" spans="1:15" x14ac:dyDescent="0.25">
      <c r="A5106" s="13">
        <f>IF(M5106,'Выгрузка из ревьюшницы'!B5106,INDEX('Доп настройки участников'!D:D,2+N5106))</f>
        <v>0</v>
      </c>
      <c r="B5106" s="13">
        <f>IF(M5106,'Выгрузка из ревьюшницы'!C5106,INDEX('Доп настройки участников'!E:E,2+N5106))</f>
        <v>0</v>
      </c>
      <c r="C5106" s="13">
        <f>IF(M5106,'Выгрузка из ревьюшницы'!H5106,INDEX('Доп настройки участников'!F:F,2+N5106))</f>
        <v>0</v>
      </c>
      <c r="D5106" s="13">
        <f>IF(M5106,'Выгрузка из ревьюшницы'!J5106,INDEX('Доп настройки участников'!G:G,2+N5106))</f>
        <v>0</v>
      </c>
      <c r="E5106" s="13" t="e">
        <f>INDEX('Сопоставление оценок'!$A$3:$A$14,MATCH(IF(M5106,'Выгрузка из ревьюшницы'!K5106,INDEX('Доп настройки участников'!H:H,2+N5106)),'Сопоставление оценок'!$C$3:$C$14,0))</f>
        <v>#N/A</v>
      </c>
      <c r="F5106" s="13" t="e">
        <f>INDEX('Сопоставление оценок'!$B$3:$B$14,MATCH(Table13[[#This Row],[mark_at_review]],'Сопоставление оценок'!$C$3:$C$14,0))</f>
        <v>#N/A</v>
      </c>
      <c r="G5106" s="13">
        <f>IF(M5106,IFERROR(IF(OR('Выгрузка из ревьюшницы'!X5106,'Выгрузка из ревьюшницы'!Z5106),1,0),0),INDEX('Доп настройки участников'!I:I,2+N5106))</f>
        <v>0</v>
      </c>
      <c r="H5106" s="13">
        <f>IF(M5106,'Выгрузка из ревьюшницы'!AJ5106,INDEX('Доп настройки участников'!J:J,2+N5106))</f>
        <v>0</v>
      </c>
      <c r="I5106" s="16" t="str">
        <f>IFERROR(IF($H5106=0,"",INDEX(Разметка!B:B,MATCH($H5106,Разметка!A:A,0))),0)</f>
        <v/>
      </c>
      <c r="J5106" s="16" t="str">
        <f>IFERROR(IF($H5106=0,"",INDEX(Разметка!C:C,MATCH($H5106,Разметка!A:A,0))),0)</f>
        <v/>
      </c>
      <c r="K5106" s="16" t="e">
        <f>IF($F5106&gt;0,IFERROR(MATCH(A5106,'Доп настройки участников'!A:A,0),-1)*(-1),0)</f>
        <v>#N/A</v>
      </c>
      <c r="L5106" s="16" t="str">
        <f t="shared" si="297"/>
        <v>Нет</v>
      </c>
      <c r="M5106" s="33" t="b">
        <f t="shared" si="298"/>
        <v>0</v>
      </c>
      <c r="N5106" s="33">
        <f t="shared" si="299"/>
        <v>5074</v>
      </c>
      <c r="O5106" s="33">
        <v>5105</v>
      </c>
    </row>
    <row r="5107" spans="1:15" x14ac:dyDescent="0.25">
      <c r="A5107" s="13">
        <f>IF(M5107,'Выгрузка из ревьюшницы'!B5107,INDEX('Доп настройки участников'!D:D,2+N5107))</f>
        <v>0</v>
      </c>
      <c r="B5107" s="13">
        <f>IF(M5107,'Выгрузка из ревьюшницы'!C5107,INDEX('Доп настройки участников'!E:E,2+N5107))</f>
        <v>0</v>
      </c>
      <c r="C5107" s="13">
        <f>IF(M5107,'Выгрузка из ревьюшницы'!H5107,INDEX('Доп настройки участников'!F:F,2+N5107))</f>
        <v>0</v>
      </c>
      <c r="D5107" s="13">
        <f>IF(M5107,'Выгрузка из ревьюшницы'!J5107,INDEX('Доп настройки участников'!G:G,2+N5107))</f>
        <v>0</v>
      </c>
      <c r="E5107" s="13" t="e">
        <f>INDEX('Сопоставление оценок'!$A$3:$A$14,MATCH(IF(M5107,'Выгрузка из ревьюшницы'!K5107,INDEX('Доп настройки участников'!H:H,2+N5107)),'Сопоставление оценок'!$C$3:$C$14,0))</f>
        <v>#N/A</v>
      </c>
      <c r="F5107" s="13" t="e">
        <f>INDEX('Сопоставление оценок'!$B$3:$B$14,MATCH(Table13[[#This Row],[mark_at_review]],'Сопоставление оценок'!$C$3:$C$14,0))</f>
        <v>#N/A</v>
      </c>
      <c r="G5107" s="13">
        <f>IF(M5107,IFERROR(IF(OR('Выгрузка из ревьюшницы'!X5107,'Выгрузка из ревьюшницы'!Z5107),1,0),0),INDEX('Доп настройки участников'!I:I,2+N5107))</f>
        <v>0</v>
      </c>
      <c r="H5107" s="13">
        <f>IF(M5107,'Выгрузка из ревьюшницы'!AJ5107,INDEX('Доп настройки участников'!J:J,2+N5107))</f>
        <v>0</v>
      </c>
      <c r="I5107" s="16" t="str">
        <f>IFERROR(IF($H5107=0,"",INDEX(Разметка!B:B,MATCH($H5107,Разметка!A:A,0))),0)</f>
        <v/>
      </c>
      <c r="J5107" s="16" t="str">
        <f>IFERROR(IF($H5107=0,"",INDEX(Разметка!C:C,MATCH($H5107,Разметка!A:A,0))),0)</f>
        <v/>
      </c>
      <c r="K5107" s="16" t="e">
        <f>IF($F5107&gt;0,IFERROR(MATCH(A5107,'Доп настройки участников'!A:A,0),-1)*(-1),0)</f>
        <v>#N/A</v>
      </c>
      <c r="L5107" s="16" t="str">
        <f t="shared" si="297"/>
        <v>Нет</v>
      </c>
      <c r="M5107" s="33" t="b">
        <f t="shared" si="298"/>
        <v>0</v>
      </c>
      <c r="N5107" s="33">
        <f t="shared" si="299"/>
        <v>5075</v>
      </c>
      <c r="O5107" s="33">
        <v>5106</v>
      </c>
    </row>
    <row r="5108" spans="1:15" x14ac:dyDescent="0.25">
      <c r="A5108" s="13">
        <f>IF(M5108,'Выгрузка из ревьюшницы'!B5108,INDEX('Доп настройки участников'!D:D,2+N5108))</f>
        <v>0</v>
      </c>
      <c r="B5108" s="13">
        <f>IF(M5108,'Выгрузка из ревьюшницы'!C5108,INDEX('Доп настройки участников'!E:E,2+N5108))</f>
        <v>0</v>
      </c>
      <c r="C5108" s="13">
        <f>IF(M5108,'Выгрузка из ревьюшницы'!H5108,INDEX('Доп настройки участников'!F:F,2+N5108))</f>
        <v>0</v>
      </c>
      <c r="D5108" s="13">
        <f>IF(M5108,'Выгрузка из ревьюшницы'!J5108,INDEX('Доп настройки участников'!G:G,2+N5108))</f>
        <v>0</v>
      </c>
      <c r="E5108" s="13" t="e">
        <f>INDEX('Сопоставление оценок'!$A$3:$A$14,MATCH(IF(M5108,'Выгрузка из ревьюшницы'!K5108,INDEX('Доп настройки участников'!H:H,2+N5108)),'Сопоставление оценок'!$C$3:$C$14,0))</f>
        <v>#N/A</v>
      </c>
      <c r="F5108" s="13" t="e">
        <f>INDEX('Сопоставление оценок'!$B$3:$B$14,MATCH(Table13[[#This Row],[mark_at_review]],'Сопоставление оценок'!$C$3:$C$14,0))</f>
        <v>#N/A</v>
      </c>
      <c r="G5108" s="13">
        <f>IF(M5108,IFERROR(IF(OR('Выгрузка из ревьюшницы'!X5108,'Выгрузка из ревьюшницы'!Z5108),1,0),0),INDEX('Доп настройки участников'!I:I,2+N5108))</f>
        <v>0</v>
      </c>
      <c r="H5108" s="13">
        <f>IF(M5108,'Выгрузка из ревьюшницы'!AJ5108,INDEX('Доп настройки участников'!J:J,2+N5108))</f>
        <v>0</v>
      </c>
      <c r="I5108" s="16" t="str">
        <f>IFERROR(IF($H5108=0,"",INDEX(Разметка!B:B,MATCH($H5108,Разметка!A:A,0))),0)</f>
        <v/>
      </c>
      <c r="J5108" s="16" t="str">
        <f>IFERROR(IF($H5108=0,"",INDEX(Разметка!C:C,MATCH($H5108,Разметка!A:A,0))),0)</f>
        <v/>
      </c>
      <c r="K5108" s="16" t="e">
        <f>IF($F5108&gt;0,IFERROR(MATCH(A5108,'Доп настройки участников'!A:A,0),-1)*(-1),0)</f>
        <v>#N/A</v>
      </c>
      <c r="L5108" s="16" t="str">
        <f t="shared" si="297"/>
        <v>Нет</v>
      </c>
      <c r="M5108" s="33" t="b">
        <f t="shared" si="298"/>
        <v>0</v>
      </c>
      <c r="N5108" s="33">
        <f t="shared" si="299"/>
        <v>5076</v>
      </c>
      <c r="O5108" s="33">
        <v>5107</v>
      </c>
    </row>
    <row r="5109" spans="1:15" x14ac:dyDescent="0.25">
      <c r="A5109" s="13">
        <f>IF(M5109,'Выгрузка из ревьюшницы'!B5109,INDEX('Доп настройки участников'!D:D,2+N5109))</f>
        <v>0</v>
      </c>
      <c r="B5109" s="13">
        <f>IF(M5109,'Выгрузка из ревьюшницы'!C5109,INDEX('Доп настройки участников'!E:E,2+N5109))</f>
        <v>0</v>
      </c>
      <c r="C5109" s="13">
        <f>IF(M5109,'Выгрузка из ревьюшницы'!H5109,INDEX('Доп настройки участников'!F:F,2+N5109))</f>
        <v>0</v>
      </c>
      <c r="D5109" s="13">
        <f>IF(M5109,'Выгрузка из ревьюшницы'!J5109,INDEX('Доп настройки участников'!G:G,2+N5109))</f>
        <v>0</v>
      </c>
      <c r="E5109" s="13" t="e">
        <f>INDEX('Сопоставление оценок'!$A$3:$A$14,MATCH(IF(M5109,'Выгрузка из ревьюшницы'!K5109,INDEX('Доп настройки участников'!H:H,2+N5109)),'Сопоставление оценок'!$C$3:$C$14,0))</f>
        <v>#N/A</v>
      </c>
      <c r="F5109" s="13" t="e">
        <f>INDEX('Сопоставление оценок'!$B$3:$B$14,MATCH(Table13[[#This Row],[mark_at_review]],'Сопоставление оценок'!$C$3:$C$14,0))</f>
        <v>#N/A</v>
      </c>
      <c r="G5109" s="13">
        <f>IF(M5109,IFERROR(IF(OR('Выгрузка из ревьюшницы'!X5109,'Выгрузка из ревьюшницы'!Z5109),1,0),0),INDEX('Доп настройки участников'!I:I,2+N5109))</f>
        <v>0</v>
      </c>
      <c r="H5109" s="13">
        <f>IF(M5109,'Выгрузка из ревьюшницы'!AJ5109,INDEX('Доп настройки участников'!J:J,2+N5109))</f>
        <v>0</v>
      </c>
      <c r="I5109" s="16" t="str">
        <f>IFERROR(IF($H5109=0,"",INDEX(Разметка!B:B,MATCH($H5109,Разметка!A:A,0))),0)</f>
        <v/>
      </c>
      <c r="J5109" s="16" t="str">
        <f>IFERROR(IF($H5109=0,"",INDEX(Разметка!C:C,MATCH($H5109,Разметка!A:A,0))),0)</f>
        <v/>
      </c>
      <c r="K5109" s="16" t="e">
        <f>IF($F5109&gt;0,IFERROR(MATCH(A5109,'Доп настройки участников'!A:A,0),-1)*(-1),0)</f>
        <v>#N/A</v>
      </c>
      <c r="L5109" s="16" t="str">
        <f t="shared" si="297"/>
        <v>Нет</v>
      </c>
      <c r="M5109" s="33" t="b">
        <f t="shared" si="298"/>
        <v>0</v>
      </c>
      <c r="N5109" s="33">
        <f t="shared" si="299"/>
        <v>5077</v>
      </c>
      <c r="O5109" s="33">
        <v>5108</v>
      </c>
    </row>
    <row r="5110" spans="1:15" x14ac:dyDescent="0.25">
      <c r="A5110" s="13">
        <f>IF(M5110,'Выгрузка из ревьюшницы'!B5110,INDEX('Доп настройки участников'!D:D,2+N5110))</f>
        <v>0</v>
      </c>
      <c r="B5110" s="13">
        <f>IF(M5110,'Выгрузка из ревьюшницы'!C5110,INDEX('Доп настройки участников'!E:E,2+N5110))</f>
        <v>0</v>
      </c>
      <c r="C5110" s="13">
        <f>IF(M5110,'Выгрузка из ревьюшницы'!H5110,INDEX('Доп настройки участников'!F:F,2+N5110))</f>
        <v>0</v>
      </c>
      <c r="D5110" s="13">
        <f>IF(M5110,'Выгрузка из ревьюшницы'!J5110,INDEX('Доп настройки участников'!G:G,2+N5110))</f>
        <v>0</v>
      </c>
      <c r="E5110" s="13" t="e">
        <f>INDEX('Сопоставление оценок'!$A$3:$A$14,MATCH(IF(M5110,'Выгрузка из ревьюшницы'!K5110,INDEX('Доп настройки участников'!H:H,2+N5110)),'Сопоставление оценок'!$C$3:$C$14,0))</f>
        <v>#N/A</v>
      </c>
      <c r="F5110" s="13" t="e">
        <f>INDEX('Сопоставление оценок'!$B$3:$B$14,MATCH(Table13[[#This Row],[mark_at_review]],'Сопоставление оценок'!$C$3:$C$14,0))</f>
        <v>#N/A</v>
      </c>
      <c r="G5110" s="13">
        <f>IF(M5110,IFERROR(IF(OR('Выгрузка из ревьюшницы'!X5110,'Выгрузка из ревьюшницы'!Z5110),1,0),0),INDEX('Доп настройки участников'!I:I,2+N5110))</f>
        <v>0</v>
      </c>
      <c r="H5110" s="13">
        <f>IF(M5110,'Выгрузка из ревьюшницы'!AJ5110,INDEX('Доп настройки участников'!J:J,2+N5110))</f>
        <v>0</v>
      </c>
      <c r="I5110" s="16" t="str">
        <f>IFERROR(IF($H5110=0,"",INDEX(Разметка!B:B,MATCH($H5110,Разметка!A:A,0))),0)</f>
        <v/>
      </c>
      <c r="J5110" s="16" t="str">
        <f>IFERROR(IF($H5110=0,"",INDEX(Разметка!C:C,MATCH($H5110,Разметка!A:A,0))),0)</f>
        <v/>
      </c>
      <c r="K5110" s="16" t="e">
        <f>IF($F5110&gt;0,IFERROR(MATCH(A5110,'Доп настройки участников'!A:A,0),-1)*(-1),0)</f>
        <v>#N/A</v>
      </c>
      <c r="L5110" s="16" t="str">
        <f t="shared" si="297"/>
        <v>Нет</v>
      </c>
      <c r="M5110" s="33" t="b">
        <f t="shared" si="298"/>
        <v>0</v>
      </c>
      <c r="N5110" s="33">
        <f t="shared" si="299"/>
        <v>5078</v>
      </c>
      <c r="O5110" s="33">
        <v>5109</v>
      </c>
    </row>
    <row r="5111" spans="1:15" x14ac:dyDescent="0.25">
      <c r="A5111" s="13">
        <f>IF(M5111,'Выгрузка из ревьюшницы'!B5111,INDEX('Доп настройки участников'!D:D,2+N5111))</f>
        <v>0</v>
      </c>
      <c r="B5111" s="13">
        <f>IF(M5111,'Выгрузка из ревьюшницы'!C5111,INDEX('Доп настройки участников'!E:E,2+N5111))</f>
        <v>0</v>
      </c>
      <c r="C5111" s="13">
        <f>IF(M5111,'Выгрузка из ревьюшницы'!H5111,INDEX('Доп настройки участников'!F:F,2+N5111))</f>
        <v>0</v>
      </c>
      <c r="D5111" s="13">
        <f>IF(M5111,'Выгрузка из ревьюшницы'!J5111,INDEX('Доп настройки участников'!G:G,2+N5111))</f>
        <v>0</v>
      </c>
      <c r="E5111" s="13" t="e">
        <f>INDEX('Сопоставление оценок'!$A$3:$A$14,MATCH(IF(M5111,'Выгрузка из ревьюшницы'!K5111,INDEX('Доп настройки участников'!H:H,2+N5111)),'Сопоставление оценок'!$C$3:$C$14,0))</f>
        <v>#N/A</v>
      </c>
      <c r="F5111" s="13" t="e">
        <f>INDEX('Сопоставление оценок'!$B$3:$B$14,MATCH(Table13[[#This Row],[mark_at_review]],'Сопоставление оценок'!$C$3:$C$14,0))</f>
        <v>#N/A</v>
      </c>
      <c r="G5111" s="13">
        <f>IF(M5111,IFERROR(IF(OR('Выгрузка из ревьюшницы'!X5111,'Выгрузка из ревьюшницы'!Z5111),1,0),0),INDEX('Доп настройки участников'!I:I,2+N5111))</f>
        <v>0</v>
      </c>
      <c r="H5111" s="13">
        <f>IF(M5111,'Выгрузка из ревьюшницы'!AJ5111,INDEX('Доп настройки участников'!J:J,2+N5111))</f>
        <v>0</v>
      </c>
      <c r="I5111" s="16" t="str">
        <f>IFERROR(IF($H5111=0,"",INDEX(Разметка!B:B,MATCH($H5111,Разметка!A:A,0))),0)</f>
        <v/>
      </c>
      <c r="J5111" s="16" t="str">
        <f>IFERROR(IF($H5111=0,"",INDEX(Разметка!C:C,MATCH($H5111,Разметка!A:A,0))),0)</f>
        <v/>
      </c>
      <c r="K5111" s="16" t="e">
        <f>IF($F5111&gt;0,IFERROR(MATCH(A5111,'Доп настройки участников'!A:A,0),-1)*(-1),0)</f>
        <v>#N/A</v>
      </c>
      <c r="L5111" s="16" t="str">
        <f t="shared" si="297"/>
        <v>Нет</v>
      </c>
      <c r="M5111" s="33" t="b">
        <f t="shared" si="298"/>
        <v>0</v>
      </c>
      <c r="N5111" s="33">
        <f t="shared" si="299"/>
        <v>5079</v>
      </c>
      <c r="O5111" s="33">
        <v>5110</v>
      </c>
    </row>
    <row r="5112" spans="1:15" x14ac:dyDescent="0.25">
      <c r="A5112" s="13">
        <f>IF(M5112,'Выгрузка из ревьюшницы'!B5112,INDEX('Доп настройки участников'!D:D,2+N5112))</f>
        <v>0</v>
      </c>
      <c r="B5112" s="13">
        <f>IF(M5112,'Выгрузка из ревьюшницы'!C5112,INDEX('Доп настройки участников'!E:E,2+N5112))</f>
        <v>0</v>
      </c>
      <c r="C5112" s="13">
        <f>IF(M5112,'Выгрузка из ревьюшницы'!H5112,INDEX('Доп настройки участников'!F:F,2+N5112))</f>
        <v>0</v>
      </c>
      <c r="D5112" s="13">
        <f>IF(M5112,'Выгрузка из ревьюшницы'!J5112,INDEX('Доп настройки участников'!G:G,2+N5112))</f>
        <v>0</v>
      </c>
      <c r="E5112" s="13" t="e">
        <f>INDEX('Сопоставление оценок'!$A$3:$A$14,MATCH(IF(M5112,'Выгрузка из ревьюшницы'!K5112,INDEX('Доп настройки участников'!H:H,2+N5112)),'Сопоставление оценок'!$C$3:$C$14,0))</f>
        <v>#N/A</v>
      </c>
      <c r="F5112" s="13" t="e">
        <f>INDEX('Сопоставление оценок'!$B$3:$B$14,MATCH(Table13[[#This Row],[mark_at_review]],'Сопоставление оценок'!$C$3:$C$14,0))</f>
        <v>#N/A</v>
      </c>
      <c r="G5112" s="13">
        <f>IF(M5112,IFERROR(IF(OR('Выгрузка из ревьюшницы'!X5112,'Выгрузка из ревьюшницы'!Z5112),1,0),0),INDEX('Доп настройки участников'!I:I,2+N5112))</f>
        <v>0</v>
      </c>
      <c r="H5112" s="13">
        <f>IF(M5112,'Выгрузка из ревьюшницы'!AJ5112,INDEX('Доп настройки участников'!J:J,2+N5112))</f>
        <v>0</v>
      </c>
      <c r="I5112" s="16" t="str">
        <f>IFERROR(IF($H5112=0,"",INDEX(Разметка!B:B,MATCH($H5112,Разметка!A:A,0))),0)</f>
        <v/>
      </c>
      <c r="J5112" s="16" t="str">
        <f>IFERROR(IF($H5112=0,"",INDEX(Разметка!C:C,MATCH($H5112,Разметка!A:A,0))),0)</f>
        <v/>
      </c>
      <c r="K5112" s="16" t="e">
        <f>IF($F5112&gt;0,IFERROR(MATCH(A5112,'Доп настройки участников'!A:A,0),-1)*(-1),0)</f>
        <v>#N/A</v>
      </c>
      <c r="L5112" s="16" t="str">
        <f t="shared" si="297"/>
        <v>Нет</v>
      </c>
      <c r="M5112" s="33" t="b">
        <f t="shared" si="298"/>
        <v>0</v>
      </c>
      <c r="N5112" s="33">
        <f t="shared" si="299"/>
        <v>5080</v>
      </c>
      <c r="O5112" s="33">
        <v>5111</v>
      </c>
    </row>
    <row r="5113" spans="1:15" x14ac:dyDescent="0.25">
      <c r="A5113" s="13">
        <f>IF(M5113,'Выгрузка из ревьюшницы'!B5113,INDEX('Доп настройки участников'!D:D,2+N5113))</f>
        <v>0</v>
      </c>
      <c r="B5113" s="13">
        <f>IF(M5113,'Выгрузка из ревьюшницы'!C5113,INDEX('Доп настройки участников'!E:E,2+N5113))</f>
        <v>0</v>
      </c>
      <c r="C5113" s="13">
        <f>IF(M5113,'Выгрузка из ревьюшницы'!H5113,INDEX('Доп настройки участников'!F:F,2+N5113))</f>
        <v>0</v>
      </c>
      <c r="D5113" s="13">
        <f>IF(M5113,'Выгрузка из ревьюшницы'!J5113,INDEX('Доп настройки участников'!G:G,2+N5113))</f>
        <v>0</v>
      </c>
      <c r="E5113" s="13" t="e">
        <f>INDEX('Сопоставление оценок'!$A$3:$A$14,MATCH(IF(M5113,'Выгрузка из ревьюшницы'!K5113,INDEX('Доп настройки участников'!H:H,2+N5113)),'Сопоставление оценок'!$C$3:$C$14,0))</f>
        <v>#N/A</v>
      </c>
      <c r="F5113" s="13" t="e">
        <f>INDEX('Сопоставление оценок'!$B$3:$B$14,MATCH(Table13[[#This Row],[mark_at_review]],'Сопоставление оценок'!$C$3:$C$14,0))</f>
        <v>#N/A</v>
      </c>
      <c r="G5113" s="13">
        <f>IF(M5113,IFERROR(IF(OR('Выгрузка из ревьюшницы'!X5113,'Выгрузка из ревьюшницы'!Z5113),1,0),0),INDEX('Доп настройки участников'!I:I,2+N5113))</f>
        <v>0</v>
      </c>
      <c r="H5113" s="13">
        <f>IF(M5113,'Выгрузка из ревьюшницы'!AJ5113,INDEX('Доп настройки участников'!J:J,2+N5113))</f>
        <v>0</v>
      </c>
      <c r="I5113" s="16" t="str">
        <f>IFERROR(IF($H5113=0,"",INDEX(Разметка!B:B,MATCH($H5113,Разметка!A:A,0))),0)</f>
        <v/>
      </c>
      <c r="J5113" s="16" t="str">
        <f>IFERROR(IF($H5113=0,"",INDEX(Разметка!C:C,MATCH($H5113,Разметка!A:A,0))),0)</f>
        <v/>
      </c>
      <c r="K5113" s="16" t="e">
        <f>IF($F5113&gt;0,IFERROR(MATCH(A5113,'Доп настройки участников'!A:A,0),-1)*(-1),0)</f>
        <v>#N/A</v>
      </c>
      <c r="L5113" s="16" t="str">
        <f t="shared" si="297"/>
        <v>Нет</v>
      </c>
      <c r="M5113" s="33" t="b">
        <f t="shared" si="298"/>
        <v>0</v>
      </c>
      <c r="N5113" s="33">
        <f t="shared" si="299"/>
        <v>5081</v>
      </c>
      <c r="O5113" s="33">
        <v>5112</v>
      </c>
    </row>
    <row r="5114" spans="1:15" x14ac:dyDescent="0.25">
      <c r="A5114" s="13">
        <f>IF(M5114,'Выгрузка из ревьюшницы'!B5114,INDEX('Доп настройки участников'!D:D,2+N5114))</f>
        <v>0</v>
      </c>
      <c r="B5114" s="13">
        <f>IF(M5114,'Выгрузка из ревьюшницы'!C5114,INDEX('Доп настройки участников'!E:E,2+N5114))</f>
        <v>0</v>
      </c>
      <c r="C5114" s="13">
        <f>IF(M5114,'Выгрузка из ревьюшницы'!H5114,INDEX('Доп настройки участников'!F:F,2+N5114))</f>
        <v>0</v>
      </c>
      <c r="D5114" s="13">
        <f>IF(M5114,'Выгрузка из ревьюшницы'!J5114,INDEX('Доп настройки участников'!G:G,2+N5114))</f>
        <v>0</v>
      </c>
      <c r="E5114" s="13" t="e">
        <f>INDEX('Сопоставление оценок'!$A$3:$A$14,MATCH(IF(M5114,'Выгрузка из ревьюшницы'!K5114,INDEX('Доп настройки участников'!H:H,2+N5114)),'Сопоставление оценок'!$C$3:$C$14,0))</f>
        <v>#N/A</v>
      </c>
      <c r="F5114" s="13" t="e">
        <f>INDEX('Сопоставление оценок'!$B$3:$B$14,MATCH(Table13[[#This Row],[mark_at_review]],'Сопоставление оценок'!$C$3:$C$14,0))</f>
        <v>#N/A</v>
      </c>
      <c r="G5114" s="13">
        <f>IF(M5114,IFERROR(IF(OR('Выгрузка из ревьюшницы'!X5114,'Выгрузка из ревьюшницы'!Z5114),1,0),0),INDEX('Доп настройки участников'!I:I,2+N5114))</f>
        <v>0</v>
      </c>
      <c r="H5114" s="13">
        <f>IF(M5114,'Выгрузка из ревьюшницы'!AJ5114,INDEX('Доп настройки участников'!J:J,2+N5114))</f>
        <v>0</v>
      </c>
      <c r="I5114" s="16" t="str">
        <f>IFERROR(IF($H5114=0,"",INDEX(Разметка!B:B,MATCH($H5114,Разметка!A:A,0))),0)</f>
        <v/>
      </c>
      <c r="J5114" s="16" t="str">
        <f>IFERROR(IF($H5114=0,"",INDEX(Разметка!C:C,MATCH($H5114,Разметка!A:A,0))),0)</f>
        <v/>
      </c>
      <c r="K5114" s="16" t="e">
        <f>IF($F5114&gt;0,IFERROR(MATCH(A5114,'Доп настройки участников'!A:A,0),-1)*(-1),0)</f>
        <v>#N/A</v>
      </c>
      <c r="L5114" s="16" t="str">
        <f t="shared" si="297"/>
        <v>Нет</v>
      </c>
      <c r="M5114" s="33" t="b">
        <f t="shared" si="298"/>
        <v>0</v>
      </c>
      <c r="N5114" s="33">
        <f t="shared" si="299"/>
        <v>5082</v>
      </c>
      <c r="O5114" s="33">
        <v>5113</v>
      </c>
    </row>
    <row r="5115" spans="1:15" x14ac:dyDescent="0.25">
      <c r="A5115" s="13">
        <f>IF(M5115,'Выгрузка из ревьюшницы'!B5115,INDEX('Доп настройки участников'!D:D,2+N5115))</f>
        <v>0</v>
      </c>
      <c r="B5115" s="13">
        <f>IF(M5115,'Выгрузка из ревьюшницы'!C5115,INDEX('Доп настройки участников'!E:E,2+N5115))</f>
        <v>0</v>
      </c>
      <c r="C5115" s="13">
        <f>IF(M5115,'Выгрузка из ревьюшницы'!H5115,INDEX('Доп настройки участников'!F:F,2+N5115))</f>
        <v>0</v>
      </c>
      <c r="D5115" s="13">
        <f>IF(M5115,'Выгрузка из ревьюшницы'!J5115,INDEX('Доп настройки участников'!G:G,2+N5115))</f>
        <v>0</v>
      </c>
      <c r="E5115" s="13" t="e">
        <f>INDEX('Сопоставление оценок'!$A$3:$A$14,MATCH(IF(M5115,'Выгрузка из ревьюшницы'!K5115,INDEX('Доп настройки участников'!H:H,2+N5115)),'Сопоставление оценок'!$C$3:$C$14,0))</f>
        <v>#N/A</v>
      </c>
      <c r="F5115" s="13" t="e">
        <f>INDEX('Сопоставление оценок'!$B$3:$B$14,MATCH(Table13[[#This Row],[mark_at_review]],'Сопоставление оценок'!$C$3:$C$14,0))</f>
        <v>#N/A</v>
      </c>
      <c r="G5115" s="13">
        <f>IF(M5115,IFERROR(IF(OR('Выгрузка из ревьюшницы'!X5115,'Выгрузка из ревьюшницы'!Z5115),1,0),0),INDEX('Доп настройки участников'!I:I,2+N5115))</f>
        <v>0</v>
      </c>
      <c r="H5115" s="13">
        <f>IF(M5115,'Выгрузка из ревьюшницы'!AJ5115,INDEX('Доп настройки участников'!J:J,2+N5115))</f>
        <v>0</v>
      </c>
      <c r="I5115" s="16" t="str">
        <f>IFERROR(IF($H5115=0,"",INDEX(Разметка!B:B,MATCH($H5115,Разметка!A:A,0))),0)</f>
        <v/>
      </c>
      <c r="J5115" s="16" t="str">
        <f>IFERROR(IF($H5115=0,"",INDEX(Разметка!C:C,MATCH($H5115,Разметка!A:A,0))),0)</f>
        <v/>
      </c>
      <c r="K5115" s="16" t="e">
        <f>IF($F5115&gt;0,IFERROR(MATCH(A5115,'Доп настройки участников'!A:A,0),-1)*(-1),0)</f>
        <v>#N/A</v>
      </c>
      <c r="L5115" s="16" t="str">
        <f t="shared" si="297"/>
        <v>Нет</v>
      </c>
      <c r="M5115" s="33" t="b">
        <f t="shared" si="298"/>
        <v>0</v>
      </c>
      <c r="N5115" s="33">
        <f t="shared" si="299"/>
        <v>5083</v>
      </c>
      <c r="O5115" s="33">
        <v>5114</v>
      </c>
    </row>
    <row r="5116" spans="1:15" x14ac:dyDescent="0.25">
      <c r="A5116" s="13">
        <f>IF(M5116,'Выгрузка из ревьюшницы'!B5116,INDEX('Доп настройки участников'!D:D,2+N5116))</f>
        <v>0</v>
      </c>
      <c r="B5116" s="13">
        <f>IF(M5116,'Выгрузка из ревьюшницы'!C5116,INDEX('Доп настройки участников'!E:E,2+N5116))</f>
        <v>0</v>
      </c>
      <c r="C5116" s="13">
        <f>IF(M5116,'Выгрузка из ревьюшницы'!H5116,INDEX('Доп настройки участников'!F:F,2+N5116))</f>
        <v>0</v>
      </c>
      <c r="D5116" s="13">
        <f>IF(M5116,'Выгрузка из ревьюшницы'!J5116,INDEX('Доп настройки участников'!G:G,2+N5116))</f>
        <v>0</v>
      </c>
      <c r="E5116" s="13" t="e">
        <f>INDEX('Сопоставление оценок'!$A$3:$A$14,MATCH(IF(M5116,'Выгрузка из ревьюшницы'!K5116,INDEX('Доп настройки участников'!H:H,2+N5116)),'Сопоставление оценок'!$C$3:$C$14,0))</f>
        <v>#N/A</v>
      </c>
      <c r="F5116" s="13" t="e">
        <f>INDEX('Сопоставление оценок'!$B$3:$B$14,MATCH(Table13[[#This Row],[mark_at_review]],'Сопоставление оценок'!$C$3:$C$14,0))</f>
        <v>#N/A</v>
      </c>
      <c r="G5116" s="13">
        <f>IF(M5116,IFERROR(IF(OR('Выгрузка из ревьюшницы'!X5116,'Выгрузка из ревьюшницы'!Z5116),1,0),0),INDEX('Доп настройки участников'!I:I,2+N5116))</f>
        <v>0</v>
      </c>
      <c r="H5116" s="13">
        <f>IF(M5116,'Выгрузка из ревьюшницы'!AJ5116,INDEX('Доп настройки участников'!J:J,2+N5116))</f>
        <v>0</v>
      </c>
      <c r="I5116" s="16" t="str">
        <f>IFERROR(IF($H5116=0,"",INDEX(Разметка!B:B,MATCH($H5116,Разметка!A:A,0))),0)</f>
        <v/>
      </c>
      <c r="J5116" s="16" t="str">
        <f>IFERROR(IF($H5116=0,"",INDEX(Разметка!C:C,MATCH($H5116,Разметка!A:A,0))),0)</f>
        <v/>
      </c>
      <c r="K5116" s="16" t="e">
        <f>IF($F5116&gt;0,IFERROR(MATCH(A5116,'Доп настройки участников'!A:A,0),-1)*(-1),0)</f>
        <v>#N/A</v>
      </c>
      <c r="L5116" s="16" t="str">
        <f t="shared" si="297"/>
        <v>Нет</v>
      </c>
      <c r="M5116" s="33" t="b">
        <f t="shared" si="298"/>
        <v>0</v>
      </c>
      <c r="N5116" s="33">
        <f t="shared" si="299"/>
        <v>5084</v>
      </c>
      <c r="O5116" s="33">
        <v>5115</v>
      </c>
    </row>
    <row r="5117" spans="1:15" x14ac:dyDescent="0.25">
      <c r="A5117" s="13">
        <f>IF(M5117,'Выгрузка из ревьюшницы'!B5117,INDEX('Доп настройки участников'!D:D,2+N5117))</f>
        <v>0</v>
      </c>
      <c r="B5117" s="13">
        <f>IF(M5117,'Выгрузка из ревьюшницы'!C5117,INDEX('Доп настройки участников'!E:E,2+N5117))</f>
        <v>0</v>
      </c>
      <c r="C5117" s="13">
        <f>IF(M5117,'Выгрузка из ревьюшницы'!H5117,INDEX('Доп настройки участников'!F:F,2+N5117))</f>
        <v>0</v>
      </c>
      <c r="D5117" s="13">
        <f>IF(M5117,'Выгрузка из ревьюшницы'!J5117,INDEX('Доп настройки участников'!G:G,2+N5117))</f>
        <v>0</v>
      </c>
      <c r="E5117" s="13" t="e">
        <f>INDEX('Сопоставление оценок'!$A$3:$A$14,MATCH(IF(M5117,'Выгрузка из ревьюшницы'!K5117,INDEX('Доп настройки участников'!H:H,2+N5117)),'Сопоставление оценок'!$C$3:$C$14,0))</f>
        <v>#N/A</v>
      </c>
      <c r="F5117" s="13" t="e">
        <f>INDEX('Сопоставление оценок'!$B$3:$B$14,MATCH(Table13[[#This Row],[mark_at_review]],'Сопоставление оценок'!$C$3:$C$14,0))</f>
        <v>#N/A</v>
      </c>
      <c r="G5117" s="13">
        <f>IF(M5117,IFERROR(IF(OR('Выгрузка из ревьюшницы'!X5117,'Выгрузка из ревьюшницы'!Z5117),1,0),0),INDEX('Доп настройки участников'!I:I,2+N5117))</f>
        <v>0</v>
      </c>
      <c r="H5117" s="13">
        <f>IF(M5117,'Выгрузка из ревьюшницы'!AJ5117,INDEX('Доп настройки участников'!J:J,2+N5117))</f>
        <v>0</v>
      </c>
      <c r="I5117" s="16" t="str">
        <f>IFERROR(IF($H5117=0,"",INDEX(Разметка!B:B,MATCH($H5117,Разметка!A:A,0))),0)</f>
        <v/>
      </c>
      <c r="J5117" s="16" t="str">
        <f>IFERROR(IF($H5117=0,"",INDEX(Разметка!C:C,MATCH($H5117,Разметка!A:A,0))),0)</f>
        <v/>
      </c>
      <c r="K5117" s="16" t="e">
        <f>IF($F5117&gt;0,IFERROR(MATCH(A5117,'Доп настройки участников'!A:A,0),-1)*(-1),0)</f>
        <v>#N/A</v>
      </c>
      <c r="L5117" s="16" t="str">
        <f t="shared" si="297"/>
        <v>Нет</v>
      </c>
      <c r="M5117" s="33" t="b">
        <f t="shared" si="298"/>
        <v>0</v>
      </c>
      <c r="N5117" s="33">
        <f t="shared" si="299"/>
        <v>5085</v>
      </c>
      <c r="O5117" s="33">
        <v>5116</v>
      </c>
    </row>
    <row r="5118" spans="1:15" x14ac:dyDescent="0.25">
      <c r="A5118" s="13">
        <f>IF(M5118,'Выгрузка из ревьюшницы'!B5118,INDEX('Доп настройки участников'!D:D,2+N5118))</f>
        <v>0</v>
      </c>
      <c r="B5118" s="13">
        <f>IF(M5118,'Выгрузка из ревьюшницы'!C5118,INDEX('Доп настройки участников'!E:E,2+N5118))</f>
        <v>0</v>
      </c>
      <c r="C5118" s="13">
        <f>IF(M5118,'Выгрузка из ревьюшницы'!H5118,INDEX('Доп настройки участников'!F:F,2+N5118))</f>
        <v>0</v>
      </c>
      <c r="D5118" s="13">
        <f>IF(M5118,'Выгрузка из ревьюшницы'!J5118,INDEX('Доп настройки участников'!G:G,2+N5118))</f>
        <v>0</v>
      </c>
      <c r="E5118" s="13" t="e">
        <f>INDEX('Сопоставление оценок'!$A$3:$A$14,MATCH(IF(M5118,'Выгрузка из ревьюшницы'!K5118,INDEX('Доп настройки участников'!H:H,2+N5118)),'Сопоставление оценок'!$C$3:$C$14,0))</f>
        <v>#N/A</v>
      </c>
      <c r="F5118" s="13" t="e">
        <f>INDEX('Сопоставление оценок'!$B$3:$B$14,MATCH(Table13[[#This Row],[mark_at_review]],'Сопоставление оценок'!$C$3:$C$14,0))</f>
        <v>#N/A</v>
      </c>
      <c r="G5118" s="13">
        <f>IF(M5118,IFERROR(IF(OR('Выгрузка из ревьюшницы'!X5118,'Выгрузка из ревьюшницы'!Z5118),1,0),0),INDEX('Доп настройки участников'!I:I,2+N5118))</f>
        <v>0</v>
      </c>
      <c r="H5118" s="13">
        <f>IF(M5118,'Выгрузка из ревьюшницы'!AJ5118,INDEX('Доп настройки участников'!J:J,2+N5118))</f>
        <v>0</v>
      </c>
      <c r="I5118" s="16" t="str">
        <f>IFERROR(IF($H5118=0,"",INDEX(Разметка!B:B,MATCH($H5118,Разметка!A:A,0))),0)</f>
        <v/>
      </c>
      <c r="J5118" s="16" t="str">
        <f>IFERROR(IF($H5118=0,"",INDEX(Разметка!C:C,MATCH($H5118,Разметка!A:A,0))),0)</f>
        <v/>
      </c>
      <c r="K5118" s="16" t="e">
        <f>IF($F5118&gt;0,IFERROR(MATCH(A5118,'Доп настройки участников'!A:A,0),-1)*(-1),0)</f>
        <v>#N/A</v>
      </c>
      <c r="L5118" s="16" t="str">
        <f t="shared" si="297"/>
        <v>Нет</v>
      </c>
      <c r="M5118" s="33" t="b">
        <f t="shared" si="298"/>
        <v>0</v>
      </c>
      <c r="N5118" s="33">
        <f t="shared" si="299"/>
        <v>5086</v>
      </c>
      <c r="O5118" s="33">
        <v>5117</v>
      </c>
    </row>
    <row r="5119" spans="1:15" x14ac:dyDescent="0.25">
      <c r="A5119" s="13">
        <f>IF(M5119,'Выгрузка из ревьюшницы'!B5119,INDEX('Доп настройки участников'!D:D,2+N5119))</f>
        <v>0</v>
      </c>
      <c r="B5119" s="13">
        <f>IF(M5119,'Выгрузка из ревьюшницы'!C5119,INDEX('Доп настройки участников'!E:E,2+N5119))</f>
        <v>0</v>
      </c>
      <c r="C5119" s="13">
        <f>IF(M5119,'Выгрузка из ревьюшницы'!H5119,INDEX('Доп настройки участников'!F:F,2+N5119))</f>
        <v>0</v>
      </c>
      <c r="D5119" s="13">
        <f>IF(M5119,'Выгрузка из ревьюшницы'!J5119,INDEX('Доп настройки участников'!G:G,2+N5119))</f>
        <v>0</v>
      </c>
      <c r="E5119" s="13" t="e">
        <f>INDEX('Сопоставление оценок'!$A$3:$A$14,MATCH(IF(M5119,'Выгрузка из ревьюшницы'!K5119,INDEX('Доп настройки участников'!H:H,2+N5119)),'Сопоставление оценок'!$C$3:$C$14,0))</f>
        <v>#N/A</v>
      </c>
      <c r="F5119" s="13" t="e">
        <f>INDEX('Сопоставление оценок'!$B$3:$B$14,MATCH(Table13[[#This Row],[mark_at_review]],'Сопоставление оценок'!$C$3:$C$14,0))</f>
        <v>#N/A</v>
      </c>
      <c r="G5119" s="13">
        <f>IF(M5119,IFERROR(IF(OR('Выгрузка из ревьюшницы'!X5119,'Выгрузка из ревьюшницы'!Z5119),1,0),0),INDEX('Доп настройки участников'!I:I,2+N5119))</f>
        <v>0</v>
      </c>
      <c r="H5119" s="13">
        <f>IF(M5119,'Выгрузка из ревьюшницы'!AJ5119,INDEX('Доп настройки участников'!J:J,2+N5119))</f>
        <v>0</v>
      </c>
      <c r="I5119" s="16" t="str">
        <f>IFERROR(IF($H5119=0,"",INDEX(Разметка!B:B,MATCH($H5119,Разметка!A:A,0))),0)</f>
        <v/>
      </c>
      <c r="J5119" s="16" t="str">
        <f>IFERROR(IF($H5119=0,"",INDEX(Разметка!C:C,MATCH($H5119,Разметка!A:A,0))),0)</f>
        <v/>
      </c>
      <c r="K5119" s="16" t="e">
        <f>IF($F5119&gt;0,IFERROR(MATCH(A5119,'Доп настройки участников'!A:A,0),-1)*(-1),0)</f>
        <v>#N/A</v>
      </c>
      <c r="L5119" s="16" t="str">
        <f t="shared" si="297"/>
        <v>Нет</v>
      </c>
      <c r="M5119" s="33" t="b">
        <f t="shared" si="298"/>
        <v>0</v>
      </c>
      <c r="N5119" s="33">
        <f t="shared" si="299"/>
        <v>5087</v>
      </c>
      <c r="O5119" s="33">
        <v>5118</v>
      </c>
    </row>
    <row r="5120" spans="1:15" x14ac:dyDescent="0.25">
      <c r="A5120" s="13">
        <f>IF(M5120,'Выгрузка из ревьюшницы'!B5120,INDEX('Доп настройки участников'!D:D,2+N5120))</f>
        <v>0</v>
      </c>
      <c r="B5120" s="13">
        <f>IF(M5120,'Выгрузка из ревьюшницы'!C5120,INDEX('Доп настройки участников'!E:E,2+N5120))</f>
        <v>0</v>
      </c>
      <c r="C5120" s="13">
        <f>IF(M5120,'Выгрузка из ревьюшницы'!H5120,INDEX('Доп настройки участников'!F:F,2+N5120))</f>
        <v>0</v>
      </c>
      <c r="D5120" s="13">
        <f>IF(M5120,'Выгрузка из ревьюшницы'!J5120,INDEX('Доп настройки участников'!G:G,2+N5120))</f>
        <v>0</v>
      </c>
      <c r="E5120" s="13" t="e">
        <f>INDEX('Сопоставление оценок'!$A$3:$A$14,MATCH(IF(M5120,'Выгрузка из ревьюшницы'!K5120,INDEX('Доп настройки участников'!H:H,2+N5120)),'Сопоставление оценок'!$C$3:$C$14,0))</f>
        <v>#N/A</v>
      </c>
      <c r="F5120" s="13" t="e">
        <f>INDEX('Сопоставление оценок'!$B$3:$B$14,MATCH(Table13[[#This Row],[mark_at_review]],'Сопоставление оценок'!$C$3:$C$14,0))</f>
        <v>#N/A</v>
      </c>
      <c r="G5120" s="13">
        <f>IF(M5120,IFERROR(IF(OR('Выгрузка из ревьюшницы'!X5120,'Выгрузка из ревьюшницы'!Z5120),1,0),0),INDEX('Доп настройки участников'!I:I,2+N5120))</f>
        <v>0</v>
      </c>
      <c r="H5120" s="13">
        <f>IF(M5120,'Выгрузка из ревьюшницы'!AJ5120,INDEX('Доп настройки участников'!J:J,2+N5120))</f>
        <v>0</v>
      </c>
      <c r="I5120" s="16" t="str">
        <f>IFERROR(IF($H5120=0,"",INDEX(Разметка!B:B,MATCH($H5120,Разметка!A:A,0))),0)</f>
        <v/>
      </c>
      <c r="J5120" s="16" t="str">
        <f>IFERROR(IF($H5120=0,"",INDEX(Разметка!C:C,MATCH($H5120,Разметка!A:A,0))),0)</f>
        <v/>
      </c>
      <c r="K5120" s="16" t="e">
        <f>IF($F5120&gt;0,IFERROR(MATCH(A5120,'Доп настройки участников'!A:A,0),-1)*(-1),0)</f>
        <v>#N/A</v>
      </c>
      <c r="L5120" s="16" t="str">
        <f t="shared" si="297"/>
        <v>Нет</v>
      </c>
      <c r="M5120" s="33" t="b">
        <f t="shared" si="298"/>
        <v>0</v>
      </c>
      <c r="N5120" s="33">
        <f t="shared" si="299"/>
        <v>5088</v>
      </c>
      <c r="O5120" s="33">
        <v>5119</v>
      </c>
    </row>
    <row r="5121" spans="1:15" x14ac:dyDescent="0.25">
      <c r="A5121" s="13">
        <f>IF(M5121,'Выгрузка из ревьюшницы'!B5121,INDEX('Доп настройки участников'!D:D,2+N5121))</f>
        <v>0</v>
      </c>
      <c r="B5121" s="13">
        <f>IF(M5121,'Выгрузка из ревьюшницы'!C5121,INDEX('Доп настройки участников'!E:E,2+N5121))</f>
        <v>0</v>
      </c>
      <c r="C5121" s="13">
        <f>IF(M5121,'Выгрузка из ревьюшницы'!H5121,INDEX('Доп настройки участников'!F:F,2+N5121))</f>
        <v>0</v>
      </c>
      <c r="D5121" s="13">
        <f>IF(M5121,'Выгрузка из ревьюшницы'!J5121,INDEX('Доп настройки участников'!G:G,2+N5121))</f>
        <v>0</v>
      </c>
      <c r="E5121" s="13" t="e">
        <f>INDEX('Сопоставление оценок'!$A$3:$A$14,MATCH(IF(M5121,'Выгрузка из ревьюшницы'!K5121,INDEX('Доп настройки участников'!H:H,2+N5121)),'Сопоставление оценок'!$C$3:$C$14,0))</f>
        <v>#N/A</v>
      </c>
      <c r="F5121" s="13" t="e">
        <f>INDEX('Сопоставление оценок'!$B$3:$B$14,MATCH(Table13[[#This Row],[mark_at_review]],'Сопоставление оценок'!$C$3:$C$14,0))</f>
        <v>#N/A</v>
      </c>
      <c r="G5121" s="13">
        <f>IF(M5121,IFERROR(IF(OR('Выгрузка из ревьюшницы'!X5121,'Выгрузка из ревьюшницы'!Z5121),1,0),0),INDEX('Доп настройки участников'!I:I,2+N5121))</f>
        <v>0</v>
      </c>
      <c r="H5121" s="13">
        <f>IF(M5121,'Выгрузка из ревьюшницы'!AJ5121,INDEX('Доп настройки участников'!J:J,2+N5121))</f>
        <v>0</v>
      </c>
      <c r="I5121" s="16" t="str">
        <f>IFERROR(IF($H5121=0,"",INDEX(Разметка!B:B,MATCH($H5121,Разметка!A:A,0))),0)</f>
        <v/>
      </c>
      <c r="J5121" s="16" t="str">
        <f>IFERROR(IF($H5121=0,"",INDEX(Разметка!C:C,MATCH($H5121,Разметка!A:A,0))),0)</f>
        <v/>
      </c>
      <c r="K5121" s="16" t="e">
        <f>IF($F5121&gt;0,IFERROR(MATCH(A5121,'Доп настройки участников'!A:A,0),-1)*(-1),0)</f>
        <v>#N/A</v>
      </c>
      <c r="L5121" s="16" t="str">
        <f t="shared" si="297"/>
        <v>Нет</v>
      </c>
      <c r="M5121" s="33" t="b">
        <f t="shared" si="298"/>
        <v>0</v>
      </c>
      <c r="N5121" s="33">
        <f t="shared" si="299"/>
        <v>5089</v>
      </c>
      <c r="O5121" s="33">
        <v>5120</v>
      </c>
    </row>
    <row r="5122" spans="1:15" x14ac:dyDescent="0.25">
      <c r="A5122" s="13">
        <f>IF(M5122,'Выгрузка из ревьюшницы'!B5122,INDEX('Доп настройки участников'!D:D,2+N5122))</f>
        <v>0</v>
      </c>
      <c r="B5122" s="13">
        <f>IF(M5122,'Выгрузка из ревьюшницы'!C5122,INDEX('Доп настройки участников'!E:E,2+N5122))</f>
        <v>0</v>
      </c>
      <c r="C5122" s="13">
        <f>IF(M5122,'Выгрузка из ревьюшницы'!H5122,INDEX('Доп настройки участников'!F:F,2+N5122))</f>
        <v>0</v>
      </c>
      <c r="D5122" s="13">
        <f>IF(M5122,'Выгрузка из ревьюшницы'!J5122,INDEX('Доп настройки участников'!G:G,2+N5122))</f>
        <v>0</v>
      </c>
      <c r="E5122" s="13" t="e">
        <f>INDEX('Сопоставление оценок'!$A$3:$A$14,MATCH(IF(M5122,'Выгрузка из ревьюшницы'!K5122,INDEX('Доп настройки участников'!H:H,2+N5122)),'Сопоставление оценок'!$C$3:$C$14,0))</f>
        <v>#N/A</v>
      </c>
      <c r="F5122" s="13" t="e">
        <f>INDEX('Сопоставление оценок'!$B$3:$B$14,MATCH(Table13[[#This Row],[mark_at_review]],'Сопоставление оценок'!$C$3:$C$14,0))</f>
        <v>#N/A</v>
      </c>
      <c r="G5122" s="13">
        <f>IF(M5122,IFERROR(IF(OR('Выгрузка из ревьюшницы'!X5122,'Выгрузка из ревьюшницы'!Z5122),1,0),0),INDEX('Доп настройки участников'!I:I,2+N5122))</f>
        <v>0</v>
      </c>
      <c r="H5122" s="13">
        <f>IF(M5122,'Выгрузка из ревьюшницы'!AJ5122,INDEX('Доп настройки участников'!J:J,2+N5122))</f>
        <v>0</v>
      </c>
      <c r="I5122" s="16" t="str">
        <f>IFERROR(IF($H5122=0,"",INDEX(Разметка!B:B,MATCH($H5122,Разметка!A:A,0))),0)</f>
        <v/>
      </c>
      <c r="J5122" s="16" t="str">
        <f>IFERROR(IF($H5122=0,"",INDEX(Разметка!C:C,MATCH($H5122,Разметка!A:A,0))),0)</f>
        <v/>
      </c>
      <c r="K5122" s="16" t="e">
        <f>IF($F5122&gt;0,IFERROR(MATCH(A5122,'Доп настройки участников'!A:A,0),-1)*(-1),0)</f>
        <v>#N/A</v>
      </c>
      <c r="L5122" s="16" t="str">
        <f t="shared" ref="L5122:L5185" si="300">IF($C5122&gt;=16,"Да","Нет")</f>
        <v>Нет</v>
      </c>
      <c r="M5122" s="33" t="b">
        <f t="shared" ref="M5122:M5185" si="301">O5122&lt;=$P$1</f>
        <v>0</v>
      </c>
      <c r="N5122" s="33">
        <f t="shared" si="299"/>
        <v>5090</v>
      </c>
      <c r="O5122" s="33">
        <v>5121</v>
      </c>
    </row>
    <row r="5123" spans="1:15" x14ac:dyDescent="0.25">
      <c r="A5123" s="13">
        <f>IF(M5123,'Выгрузка из ревьюшницы'!B5123,INDEX('Доп настройки участников'!D:D,2+N5123))</f>
        <v>0</v>
      </c>
      <c r="B5123" s="13">
        <f>IF(M5123,'Выгрузка из ревьюшницы'!C5123,INDEX('Доп настройки участников'!E:E,2+N5123))</f>
        <v>0</v>
      </c>
      <c r="C5123" s="13">
        <f>IF(M5123,'Выгрузка из ревьюшницы'!H5123,INDEX('Доп настройки участников'!F:F,2+N5123))</f>
        <v>0</v>
      </c>
      <c r="D5123" s="13">
        <f>IF(M5123,'Выгрузка из ревьюшницы'!J5123,INDEX('Доп настройки участников'!G:G,2+N5123))</f>
        <v>0</v>
      </c>
      <c r="E5123" s="13" t="e">
        <f>INDEX('Сопоставление оценок'!$A$3:$A$14,MATCH(IF(M5123,'Выгрузка из ревьюшницы'!K5123,INDEX('Доп настройки участников'!H:H,2+N5123)),'Сопоставление оценок'!$C$3:$C$14,0))</f>
        <v>#N/A</v>
      </c>
      <c r="F5123" s="13" t="e">
        <f>INDEX('Сопоставление оценок'!$B$3:$B$14,MATCH(Table13[[#This Row],[mark_at_review]],'Сопоставление оценок'!$C$3:$C$14,0))</f>
        <v>#N/A</v>
      </c>
      <c r="G5123" s="13">
        <f>IF(M5123,IFERROR(IF(OR('Выгрузка из ревьюшницы'!X5123,'Выгрузка из ревьюшницы'!Z5123),1,0),0),INDEX('Доп настройки участников'!I:I,2+N5123))</f>
        <v>0</v>
      </c>
      <c r="H5123" s="13">
        <f>IF(M5123,'Выгрузка из ревьюшницы'!AJ5123,INDEX('Доп настройки участников'!J:J,2+N5123))</f>
        <v>0</v>
      </c>
      <c r="I5123" s="16" t="str">
        <f>IFERROR(IF($H5123=0,"",INDEX(Разметка!B:B,MATCH($H5123,Разметка!A:A,0))),0)</f>
        <v/>
      </c>
      <c r="J5123" s="16" t="str">
        <f>IFERROR(IF($H5123=0,"",INDEX(Разметка!C:C,MATCH($H5123,Разметка!A:A,0))),0)</f>
        <v/>
      </c>
      <c r="K5123" s="16" t="e">
        <f>IF($F5123&gt;0,IFERROR(MATCH(A5123,'Доп настройки участников'!A:A,0),-1)*(-1),0)</f>
        <v>#N/A</v>
      </c>
      <c r="L5123" s="16" t="str">
        <f t="shared" si="300"/>
        <v>Нет</v>
      </c>
      <c r="M5123" s="33" t="b">
        <f t="shared" si="301"/>
        <v>0</v>
      </c>
      <c r="N5123" s="33">
        <f t="shared" ref="N5123:N5186" si="302">IF(M5123,0,N5122+1)</f>
        <v>5091</v>
      </c>
      <c r="O5123" s="33">
        <v>5122</v>
      </c>
    </row>
    <row r="5124" spans="1:15" x14ac:dyDescent="0.25">
      <c r="A5124" s="13">
        <f>IF(M5124,'Выгрузка из ревьюшницы'!B5124,INDEX('Доп настройки участников'!D:D,2+N5124))</f>
        <v>0</v>
      </c>
      <c r="B5124" s="13">
        <f>IF(M5124,'Выгрузка из ревьюшницы'!C5124,INDEX('Доп настройки участников'!E:E,2+N5124))</f>
        <v>0</v>
      </c>
      <c r="C5124" s="13">
        <f>IF(M5124,'Выгрузка из ревьюшницы'!H5124,INDEX('Доп настройки участников'!F:F,2+N5124))</f>
        <v>0</v>
      </c>
      <c r="D5124" s="13">
        <f>IF(M5124,'Выгрузка из ревьюшницы'!J5124,INDEX('Доп настройки участников'!G:G,2+N5124))</f>
        <v>0</v>
      </c>
      <c r="E5124" s="13" t="e">
        <f>INDEX('Сопоставление оценок'!$A$3:$A$14,MATCH(IF(M5124,'Выгрузка из ревьюшницы'!K5124,INDEX('Доп настройки участников'!H:H,2+N5124)),'Сопоставление оценок'!$C$3:$C$14,0))</f>
        <v>#N/A</v>
      </c>
      <c r="F5124" s="13" t="e">
        <f>INDEX('Сопоставление оценок'!$B$3:$B$14,MATCH(Table13[[#This Row],[mark_at_review]],'Сопоставление оценок'!$C$3:$C$14,0))</f>
        <v>#N/A</v>
      </c>
      <c r="G5124" s="13">
        <f>IF(M5124,IFERROR(IF(OR('Выгрузка из ревьюшницы'!X5124,'Выгрузка из ревьюшницы'!Z5124),1,0),0),INDEX('Доп настройки участников'!I:I,2+N5124))</f>
        <v>0</v>
      </c>
      <c r="H5124" s="13">
        <f>IF(M5124,'Выгрузка из ревьюшницы'!AJ5124,INDEX('Доп настройки участников'!J:J,2+N5124))</f>
        <v>0</v>
      </c>
      <c r="I5124" s="16" t="str">
        <f>IFERROR(IF($H5124=0,"",INDEX(Разметка!B:B,MATCH($H5124,Разметка!A:A,0))),0)</f>
        <v/>
      </c>
      <c r="J5124" s="16" t="str">
        <f>IFERROR(IF($H5124=0,"",INDEX(Разметка!C:C,MATCH($H5124,Разметка!A:A,0))),0)</f>
        <v/>
      </c>
      <c r="K5124" s="16" t="e">
        <f>IF($F5124&gt;0,IFERROR(MATCH(A5124,'Доп настройки участников'!A:A,0),-1)*(-1),0)</f>
        <v>#N/A</v>
      </c>
      <c r="L5124" s="16" t="str">
        <f t="shared" si="300"/>
        <v>Нет</v>
      </c>
      <c r="M5124" s="33" t="b">
        <f t="shared" si="301"/>
        <v>0</v>
      </c>
      <c r="N5124" s="33">
        <f t="shared" si="302"/>
        <v>5092</v>
      </c>
      <c r="O5124" s="33">
        <v>5123</v>
      </c>
    </row>
    <row r="5125" spans="1:15" x14ac:dyDescent="0.25">
      <c r="A5125" s="13">
        <f>IF(M5125,'Выгрузка из ревьюшницы'!B5125,INDEX('Доп настройки участников'!D:D,2+N5125))</f>
        <v>0</v>
      </c>
      <c r="B5125" s="13">
        <f>IF(M5125,'Выгрузка из ревьюшницы'!C5125,INDEX('Доп настройки участников'!E:E,2+N5125))</f>
        <v>0</v>
      </c>
      <c r="C5125" s="13">
        <f>IF(M5125,'Выгрузка из ревьюшницы'!H5125,INDEX('Доп настройки участников'!F:F,2+N5125))</f>
        <v>0</v>
      </c>
      <c r="D5125" s="13">
        <f>IF(M5125,'Выгрузка из ревьюшницы'!J5125,INDEX('Доп настройки участников'!G:G,2+N5125))</f>
        <v>0</v>
      </c>
      <c r="E5125" s="13" t="e">
        <f>INDEX('Сопоставление оценок'!$A$3:$A$14,MATCH(IF(M5125,'Выгрузка из ревьюшницы'!K5125,INDEX('Доп настройки участников'!H:H,2+N5125)),'Сопоставление оценок'!$C$3:$C$14,0))</f>
        <v>#N/A</v>
      </c>
      <c r="F5125" s="13" t="e">
        <f>INDEX('Сопоставление оценок'!$B$3:$B$14,MATCH(Table13[[#This Row],[mark_at_review]],'Сопоставление оценок'!$C$3:$C$14,0))</f>
        <v>#N/A</v>
      </c>
      <c r="G5125" s="13">
        <f>IF(M5125,IFERROR(IF(OR('Выгрузка из ревьюшницы'!X5125,'Выгрузка из ревьюшницы'!Z5125),1,0),0),INDEX('Доп настройки участников'!I:I,2+N5125))</f>
        <v>0</v>
      </c>
      <c r="H5125" s="13">
        <f>IF(M5125,'Выгрузка из ревьюшницы'!AJ5125,INDEX('Доп настройки участников'!J:J,2+N5125))</f>
        <v>0</v>
      </c>
      <c r="I5125" s="16" t="str">
        <f>IFERROR(IF($H5125=0,"",INDEX(Разметка!B:B,MATCH($H5125,Разметка!A:A,0))),0)</f>
        <v/>
      </c>
      <c r="J5125" s="16" t="str">
        <f>IFERROR(IF($H5125=0,"",INDEX(Разметка!C:C,MATCH($H5125,Разметка!A:A,0))),0)</f>
        <v/>
      </c>
      <c r="K5125" s="16" t="e">
        <f>IF($F5125&gt;0,IFERROR(MATCH(A5125,'Доп настройки участников'!A:A,0),-1)*(-1),0)</f>
        <v>#N/A</v>
      </c>
      <c r="L5125" s="16" t="str">
        <f t="shared" si="300"/>
        <v>Нет</v>
      </c>
      <c r="M5125" s="33" t="b">
        <f t="shared" si="301"/>
        <v>0</v>
      </c>
      <c r="N5125" s="33">
        <f t="shared" si="302"/>
        <v>5093</v>
      </c>
      <c r="O5125" s="33">
        <v>5124</v>
      </c>
    </row>
    <row r="5126" spans="1:15" x14ac:dyDescent="0.25">
      <c r="A5126" s="13">
        <f>IF(M5126,'Выгрузка из ревьюшницы'!B5126,INDEX('Доп настройки участников'!D:D,2+N5126))</f>
        <v>0</v>
      </c>
      <c r="B5126" s="13">
        <f>IF(M5126,'Выгрузка из ревьюшницы'!C5126,INDEX('Доп настройки участников'!E:E,2+N5126))</f>
        <v>0</v>
      </c>
      <c r="C5126" s="13">
        <f>IF(M5126,'Выгрузка из ревьюшницы'!H5126,INDEX('Доп настройки участников'!F:F,2+N5126))</f>
        <v>0</v>
      </c>
      <c r="D5126" s="13">
        <f>IF(M5126,'Выгрузка из ревьюшницы'!J5126,INDEX('Доп настройки участников'!G:G,2+N5126))</f>
        <v>0</v>
      </c>
      <c r="E5126" s="13" t="e">
        <f>INDEX('Сопоставление оценок'!$A$3:$A$14,MATCH(IF(M5126,'Выгрузка из ревьюшницы'!K5126,INDEX('Доп настройки участников'!H:H,2+N5126)),'Сопоставление оценок'!$C$3:$C$14,0))</f>
        <v>#N/A</v>
      </c>
      <c r="F5126" s="13" t="e">
        <f>INDEX('Сопоставление оценок'!$B$3:$B$14,MATCH(Table13[[#This Row],[mark_at_review]],'Сопоставление оценок'!$C$3:$C$14,0))</f>
        <v>#N/A</v>
      </c>
      <c r="G5126" s="13">
        <f>IF(M5126,IFERROR(IF(OR('Выгрузка из ревьюшницы'!X5126,'Выгрузка из ревьюшницы'!Z5126),1,0),0),INDEX('Доп настройки участников'!I:I,2+N5126))</f>
        <v>0</v>
      </c>
      <c r="H5126" s="13">
        <f>IF(M5126,'Выгрузка из ревьюшницы'!AJ5126,INDEX('Доп настройки участников'!J:J,2+N5126))</f>
        <v>0</v>
      </c>
      <c r="I5126" s="16" t="str">
        <f>IFERROR(IF($H5126=0,"",INDEX(Разметка!B:B,MATCH($H5126,Разметка!A:A,0))),0)</f>
        <v/>
      </c>
      <c r="J5126" s="16" t="str">
        <f>IFERROR(IF($H5126=0,"",INDEX(Разметка!C:C,MATCH($H5126,Разметка!A:A,0))),0)</f>
        <v/>
      </c>
      <c r="K5126" s="16" t="e">
        <f>IF($F5126&gt;0,IFERROR(MATCH(A5126,'Доп настройки участников'!A:A,0),-1)*(-1),0)</f>
        <v>#N/A</v>
      </c>
      <c r="L5126" s="16" t="str">
        <f t="shared" si="300"/>
        <v>Нет</v>
      </c>
      <c r="M5126" s="33" t="b">
        <f t="shared" si="301"/>
        <v>0</v>
      </c>
      <c r="N5126" s="33">
        <f t="shared" si="302"/>
        <v>5094</v>
      </c>
      <c r="O5126" s="33">
        <v>5125</v>
      </c>
    </row>
    <row r="5127" spans="1:15" x14ac:dyDescent="0.25">
      <c r="A5127" s="13">
        <f>IF(M5127,'Выгрузка из ревьюшницы'!B5127,INDEX('Доп настройки участников'!D:D,2+N5127))</f>
        <v>0</v>
      </c>
      <c r="B5127" s="13">
        <f>IF(M5127,'Выгрузка из ревьюшницы'!C5127,INDEX('Доп настройки участников'!E:E,2+N5127))</f>
        <v>0</v>
      </c>
      <c r="C5127" s="13">
        <f>IF(M5127,'Выгрузка из ревьюшницы'!H5127,INDEX('Доп настройки участников'!F:F,2+N5127))</f>
        <v>0</v>
      </c>
      <c r="D5127" s="13">
        <f>IF(M5127,'Выгрузка из ревьюшницы'!J5127,INDEX('Доп настройки участников'!G:G,2+N5127))</f>
        <v>0</v>
      </c>
      <c r="E5127" s="13" t="e">
        <f>INDEX('Сопоставление оценок'!$A$3:$A$14,MATCH(IF(M5127,'Выгрузка из ревьюшницы'!K5127,INDEX('Доп настройки участников'!H:H,2+N5127)),'Сопоставление оценок'!$C$3:$C$14,0))</f>
        <v>#N/A</v>
      </c>
      <c r="F5127" s="13" t="e">
        <f>INDEX('Сопоставление оценок'!$B$3:$B$14,MATCH(Table13[[#This Row],[mark_at_review]],'Сопоставление оценок'!$C$3:$C$14,0))</f>
        <v>#N/A</v>
      </c>
      <c r="G5127" s="13">
        <f>IF(M5127,IFERROR(IF(OR('Выгрузка из ревьюшницы'!X5127,'Выгрузка из ревьюшницы'!Z5127),1,0),0),INDEX('Доп настройки участников'!I:I,2+N5127))</f>
        <v>0</v>
      </c>
      <c r="H5127" s="13">
        <f>IF(M5127,'Выгрузка из ревьюшницы'!AJ5127,INDEX('Доп настройки участников'!J:J,2+N5127))</f>
        <v>0</v>
      </c>
      <c r="I5127" s="16" t="str">
        <f>IFERROR(IF($H5127=0,"",INDEX(Разметка!B:B,MATCH($H5127,Разметка!A:A,0))),0)</f>
        <v/>
      </c>
      <c r="J5127" s="16" t="str">
        <f>IFERROR(IF($H5127=0,"",INDEX(Разметка!C:C,MATCH($H5127,Разметка!A:A,0))),0)</f>
        <v/>
      </c>
      <c r="K5127" s="16" t="e">
        <f>IF($F5127&gt;0,IFERROR(MATCH(A5127,'Доп настройки участников'!A:A,0),-1)*(-1),0)</f>
        <v>#N/A</v>
      </c>
      <c r="L5127" s="16" t="str">
        <f t="shared" si="300"/>
        <v>Нет</v>
      </c>
      <c r="M5127" s="33" t="b">
        <f t="shared" si="301"/>
        <v>0</v>
      </c>
      <c r="N5127" s="33">
        <f t="shared" si="302"/>
        <v>5095</v>
      </c>
      <c r="O5127" s="33">
        <v>5126</v>
      </c>
    </row>
    <row r="5128" spans="1:15" x14ac:dyDescent="0.25">
      <c r="A5128" s="13">
        <f>IF(M5128,'Выгрузка из ревьюшницы'!B5128,INDEX('Доп настройки участников'!D:D,2+N5128))</f>
        <v>0</v>
      </c>
      <c r="B5128" s="13">
        <f>IF(M5128,'Выгрузка из ревьюшницы'!C5128,INDEX('Доп настройки участников'!E:E,2+N5128))</f>
        <v>0</v>
      </c>
      <c r="C5128" s="13">
        <f>IF(M5128,'Выгрузка из ревьюшницы'!H5128,INDEX('Доп настройки участников'!F:F,2+N5128))</f>
        <v>0</v>
      </c>
      <c r="D5128" s="13">
        <f>IF(M5128,'Выгрузка из ревьюшницы'!J5128,INDEX('Доп настройки участников'!G:G,2+N5128))</f>
        <v>0</v>
      </c>
      <c r="E5128" s="13" t="e">
        <f>INDEX('Сопоставление оценок'!$A$3:$A$14,MATCH(IF(M5128,'Выгрузка из ревьюшницы'!K5128,INDEX('Доп настройки участников'!H:H,2+N5128)),'Сопоставление оценок'!$C$3:$C$14,0))</f>
        <v>#N/A</v>
      </c>
      <c r="F5128" s="13" t="e">
        <f>INDEX('Сопоставление оценок'!$B$3:$B$14,MATCH(Table13[[#This Row],[mark_at_review]],'Сопоставление оценок'!$C$3:$C$14,0))</f>
        <v>#N/A</v>
      </c>
      <c r="G5128" s="13">
        <f>IF(M5128,IFERROR(IF(OR('Выгрузка из ревьюшницы'!X5128,'Выгрузка из ревьюшницы'!Z5128),1,0),0),INDEX('Доп настройки участников'!I:I,2+N5128))</f>
        <v>0</v>
      </c>
      <c r="H5128" s="13">
        <f>IF(M5128,'Выгрузка из ревьюшницы'!AJ5128,INDEX('Доп настройки участников'!J:J,2+N5128))</f>
        <v>0</v>
      </c>
      <c r="I5128" s="16" t="str">
        <f>IFERROR(IF($H5128=0,"",INDEX(Разметка!B:B,MATCH($H5128,Разметка!A:A,0))),0)</f>
        <v/>
      </c>
      <c r="J5128" s="16" t="str">
        <f>IFERROR(IF($H5128=0,"",INDEX(Разметка!C:C,MATCH($H5128,Разметка!A:A,0))),0)</f>
        <v/>
      </c>
      <c r="K5128" s="16" t="e">
        <f>IF($F5128&gt;0,IFERROR(MATCH(A5128,'Доп настройки участников'!A:A,0),-1)*(-1),0)</f>
        <v>#N/A</v>
      </c>
      <c r="L5128" s="16" t="str">
        <f t="shared" si="300"/>
        <v>Нет</v>
      </c>
      <c r="M5128" s="33" t="b">
        <f t="shared" si="301"/>
        <v>0</v>
      </c>
      <c r="N5128" s="33">
        <f t="shared" si="302"/>
        <v>5096</v>
      </c>
      <c r="O5128" s="33">
        <v>5127</v>
      </c>
    </row>
    <row r="5129" spans="1:15" x14ac:dyDescent="0.25">
      <c r="A5129" s="13">
        <f>IF(M5129,'Выгрузка из ревьюшницы'!B5129,INDEX('Доп настройки участников'!D:D,2+N5129))</f>
        <v>0</v>
      </c>
      <c r="B5129" s="13">
        <f>IF(M5129,'Выгрузка из ревьюшницы'!C5129,INDEX('Доп настройки участников'!E:E,2+N5129))</f>
        <v>0</v>
      </c>
      <c r="C5129" s="13">
        <f>IF(M5129,'Выгрузка из ревьюшницы'!H5129,INDEX('Доп настройки участников'!F:F,2+N5129))</f>
        <v>0</v>
      </c>
      <c r="D5129" s="13">
        <f>IF(M5129,'Выгрузка из ревьюшницы'!J5129,INDEX('Доп настройки участников'!G:G,2+N5129))</f>
        <v>0</v>
      </c>
      <c r="E5129" s="13" t="e">
        <f>INDEX('Сопоставление оценок'!$A$3:$A$14,MATCH(IF(M5129,'Выгрузка из ревьюшницы'!K5129,INDEX('Доп настройки участников'!H:H,2+N5129)),'Сопоставление оценок'!$C$3:$C$14,0))</f>
        <v>#N/A</v>
      </c>
      <c r="F5129" s="13" t="e">
        <f>INDEX('Сопоставление оценок'!$B$3:$B$14,MATCH(Table13[[#This Row],[mark_at_review]],'Сопоставление оценок'!$C$3:$C$14,0))</f>
        <v>#N/A</v>
      </c>
      <c r="G5129" s="13">
        <f>IF(M5129,IFERROR(IF(OR('Выгрузка из ревьюшницы'!X5129,'Выгрузка из ревьюшницы'!Z5129),1,0),0),INDEX('Доп настройки участников'!I:I,2+N5129))</f>
        <v>0</v>
      </c>
      <c r="H5129" s="13">
        <f>IF(M5129,'Выгрузка из ревьюшницы'!AJ5129,INDEX('Доп настройки участников'!J:J,2+N5129))</f>
        <v>0</v>
      </c>
      <c r="I5129" s="16" t="str">
        <f>IFERROR(IF($H5129=0,"",INDEX(Разметка!B:B,MATCH($H5129,Разметка!A:A,0))),0)</f>
        <v/>
      </c>
      <c r="J5129" s="16" t="str">
        <f>IFERROR(IF($H5129=0,"",INDEX(Разметка!C:C,MATCH($H5129,Разметка!A:A,0))),0)</f>
        <v/>
      </c>
      <c r="K5129" s="16" t="e">
        <f>IF($F5129&gt;0,IFERROR(MATCH(A5129,'Доп настройки участников'!A:A,0),-1)*(-1),0)</f>
        <v>#N/A</v>
      </c>
      <c r="L5129" s="16" t="str">
        <f t="shared" si="300"/>
        <v>Нет</v>
      </c>
      <c r="M5129" s="33" t="b">
        <f t="shared" si="301"/>
        <v>0</v>
      </c>
      <c r="N5129" s="33">
        <f t="shared" si="302"/>
        <v>5097</v>
      </c>
      <c r="O5129" s="33">
        <v>5128</v>
      </c>
    </row>
    <row r="5130" spans="1:15" x14ac:dyDescent="0.25">
      <c r="A5130" s="13">
        <f>IF(M5130,'Выгрузка из ревьюшницы'!B5130,INDEX('Доп настройки участников'!D:D,2+N5130))</f>
        <v>0</v>
      </c>
      <c r="B5130" s="13">
        <f>IF(M5130,'Выгрузка из ревьюшницы'!C5130,INDEX('Доп настройки участников'!E:E,2+N5130))</f>
        <v>0</v>
      </c>
      <c r="C5130" s="13">
        <f>IF(M5130,'Выгрузка из ревьюшницы'!H5130,INDEX('Доп настройки участников'!F:F,2+N5130))</f>
        <v>0</v>
      </c>
      <c r="D5130" s="13">
        <f>IF(M5130,'Выгрузка из ревьюшницы'!J5130,INDEX('Доп настройки участников'!G:G,2+N5130))</f>
        <v>0</v>
      </c>
      <c r="E5130" s="13" t="e">
        <f>INDEX('Сопоставление оценок'!$A$3:$A$14,MATCH(IF(M5130,'Выгрузка из ревьюшницы'!K5130,INDEX('Доп настройки участников'!H:H,2+N5130)),'Сопоставление оценок'!$C$3:$C$14,0))</f>
        <v>#N/A</v>
      </c>
      <c r="F5130" s="13" t="e">
        <f>INDEX('Сопоставление оценок'!$B$3:$B$14,MATCH(Table13[[#This Row],[mark_at_review]],'Сопоставление оценок'!$C$3:$C$14,0))</f>
        <v>#N/A</v>
      </c>
      <c r="G5130" s="13">
        <f>IF(M5130,IFERROR(IF(OR('Выгрузка из ревьюшницы'!X5130,'Выгрузка из ревьюшницы'!Z5130),1,0),0),INDEX('Доп настройки участников'!I:I,2+N5130))</f>
        <v>0</v>
      </c>
      <c r="H5130" s="13">
        <f>IF(M5130,'Выгрузка из ревьюшницы'!AJ5130,INDEX('Доп настройки участников'!J:J,2+N5130))</f>
        <v>0</v>
      </c>
      <c r="I5130" s="16" t="str">
        <f>IFERROR(IF($H5130=0,"",INDEX(Разметка!B:B,MATCH($H5130,Разметка!A:A,0))),0)</f>
        <v/>
      </c>
      <c r="J5130" s="16" t="str">
        <f>IFERROR(IF($H5130=0,"",INDEX(Разметка!C:C,MATCH($H5130,Разметка!A:A,0))),0)</f>
        <v/>
      </c>
      <c r="K5130" s="16" t="e">
        <f>IF($F5130&gt;0,IFERROR(MATCH(A5130,'Доп настройки участников'!A:A,0),-1)*(-1),0)</f>
        <v>#N/A</v>
      </c>
      <c r="L5130" s="16" t="str">
        <f t="shared" si="300"/>
        <v>Нет</v>
      </c>
      <c r="M5130" s="33" t="b">
        <f t="shared" si="301"/>
        <v>0</v>
      </c>
      <c r="N5130" s="33">
        <f t="shared" si="302"/>
        <v>5098</v>
      </c>
      <c r="O5130" s="33">
        <v>5129</v>
      </c>
    </row>
    <row r="5131" spans="1:15" x14ac:dyDescent="0.25">
      <c r="A5131" s="13">
        <f>IF(M5131,'Выгрузка из ревьюшницы'!B5131,INDEX('Доп настройки участников'!D:D,2+N5131))</f>
        <v>0</v>
      </c>
      <c r="B5131" s="13">
        <f>IF(M5131,'Выгрузка из ревьюшницы'!C5131,INDEX('Доп настройки участников'!E:E,2+N5131))</f>
        <v>0</v>
      </c>
      <c r="C5131" s="13">
        <f>IF(M5131,'Выгрузка из ревьюшницы'!H5131,INDEX('Доп настройки участников'!F:F,2+N5131))</f>
        <v>0</v>
      </c>
      <c r="D5131" s="13">
        <f>IF(M5131,'Выгрузка из ревьюшницы'!J5131,INDEX('Доп настройки участников'!G:G,2+N5131))</f>
        <v>0</v>
      </c>
      <c r="E5131" s="13" t="e">
        <f>INDEX('Сопоставление оценок'!$A$3:$A$14,MATCH(IF(M5131,'Выгрузка из ревьюшницы'!K5131,INDEX('Доп настройки участников'!H:H,2+N5131)),'Сопоставление оценок'!$C$3:$C$14,0))</f>
        <v>#N/A</v>
      </c>
      <c r="F5131" s="13" t="e">
        <f>INDEX('Сопоставление оценок'!$B$3:$B$14,MATCH(Table13[[#This Row],[mark_at_review]],'Сопоставление оценок'!$C$3:$C$14,0))</f>
        <v>#N/A</v>
      </c>
      <c r="G5131" s="13">
        <f>IF(M5131,IFERROR(IF(OR('Выгрузка из ревьюшницы'!X5131,'Выгрузка из ревьюшницы'!Z5131),1,0),0),INDEX('Доп настройки участников'!I:I,2+N5131))</f>
        <v>0</v>
      </c>
      <c r="H5131" s="13">
        <f>IF(M5131,'Выгрузка из ревьюшницы'!AJ5131,INDEX('Доп настройки участников'!J:J,2+N5131))</f>
        <v>0</v>
      </c>
      <c r="I5131" s="16" t="str">
        <f>IFERROR(IF($H5131=0,"",INDEX(Разметка!B:B,MATCH($H5131,Разметка!A:A,0))),0)</f>
        <v/>
      </c>
      <c r="J5131" s="16" t="str">
        <f>IFERROR(IF($H5131=0,"",INDEX(Разметка!C:C,MATCH($H5131,Разметка!A:A,0))),0)</f>
        <v/>
      </c>
      <c r="K5131" s="16" t="e">
        <f>IF($F5131&gt;0,IFERROR(MATCH(A5131,'Доп настройки участников'!A:A,0),-1)*(-1),0)</f>
        <v>#N/A</v>
      </c>
      <c r="L5131" s="16" t="str">
        <f t="shared" si="300"/>
        <v>Нет</v>
      </c>
      <c r="M5131" s="33" t="b">
        <f t="shared" si="301"/>
        <v>0</v>
      </c>
      <c r="N5131" s="33">
        <f t="shared" si="302"/>
        <v>5099</v>
      </c>
      <c r="O5131" s="33">
        <v>5130</v>
      </c>
    </row>
    <row r="5132" spans="1:15" x14ac:dyDescent="0.25">
      <c r="A5132" s="13">
        <f>IF(M5132,'Выгрузка из ревьюшницы'!B5132,INDEX('Доп настройки участников'!D:D,2+N5132))</f>
        <v>0</v>
      </c>
      <c r="B5132" s="13">
        <f>IF(M5132,'Выгрузка из ревьюшницы'!C5132,INDEX('Доп настройки участников'!E:E,2+N5132))</f>
        <v>0</v>
      </c>
      <c r="C5132" s="13">
        <f>IF(M5132,'Выгрузка из ревьюшницы'!H5132,INDEX('Доп настройки участников'!F:F,2+N5132))</f>
        <v>0</v>
      </c>
      <c r="D5132" s="13">
        <f>IF(M5132,'Выгрузка из ревьюшницы'!J5132,INDEX('Доп настройки участников'!G:G,2+N5132))</f>
        <v>0</v>
      </c>
      <c r="E5132" s="13" t="e">
        <f>INDEX('Сопоставление оценок'!$A$3:$A$14,MATCH(IF(M5132,'Выгрузка из ревьюшницы'!K5132,INDEX('Доп настройки участников'!H:H,2+N5132)),'Сопоставление оценок'!$C$3:$C$14,0))</f>
        <v>#N/A</v>
      </c>
      <c r="F5132" s="13" t="e">
        <f>INDEX('Сопоставление оценок'!$B$3:$B$14,MATCH(Table13[[#This Row],[mark_at_review]],'Сопоставление оценок'!$C$3:$C$14,0))</f>
        <v>#N/A</v>
      </c>
      <c r="G5132" s="13">
        <f>IF(M5132,IFERROR(IF(OR('Выгрузка из ревьюшницы'!X5132,'Выгрузка из ревьюшницы'!Z5132),1,0),0),INDEX('Доп настройки участников'!I:I,2+N5132))</f>
        <v>0</v>
      </c>
      <c r="H5132" s="13">
        <f>IF(M5132,'Выгрузка из ревьюшницы'!AJ5132,INDEX('Доп настройки участников'!J:J,2+N5132))</f>
        <v>0</v>
      </c>
      <c r="I5132" s="16" t="str">
        <f>IFERROR(IF($H5132=0,"",INDEX(Разметка!B:B,MATCH($H5132,Разметка!A:A,0))),0)</f>
        <v/>
      </c>
      <c r="J5132" s="16" t="str">
        <f>IFERROR(IF($H5132=0,"",INDEX(Разметка!C:C,MATCH($H5132,Разметка!A:A,0))),0)</f>
        <v/>
      </c>
      <c r="K5132" s="16" t="e">
        <f>IF($F5132&gt;0,IFERROR(MATCH(A5132,'Доп настройки участников'!A:A,0),-1)*(-1),0)</f>
        <v>#N/A</v>
      </c>
      <c r="L5132" s="16" t="str">
        <f t="shared" si="300"/>
        <v>Нет</v>
      </c>
      <c r="M5132" s="33" t="b">
        <f t="shared" si="301"/>
        <v>0</v>
      </c>
      <c r="N5132" s="33">
        <f t="shared" si="302"/>
        <v>5100</v>
      </c>
      <c r="O5132" s="33">
        <v>5131</v>
      </c>
    </row>
    <row r="5133" spans="1:15" x14ac:dyDescent="0.25">
      <c r="A5133" s="13">
        <f>IF(M5133,'Выгрузка из ревьюшницы'!B5133,INDEX('Доп настройки участников'!D:D,2+N5133))</f>
        <v>0</v>
      </c>
      <c r="B5133" s="13">
        <f>IF(M5133,'Выгрузка из ревьюшницы'!C5133,INDEX('Доп настройки участников'!E:E,2+N5133))</f>
        <v>0</v>
      </c>
      <c r="C5133" s="13">
        <f>IF(M5133,'Выгрузка из ревьюшницы'!H5133,INDEX('Доп настройки участников'!F:F,2+N5133))</f>
        <v>0</v>
      </c>
      <c r="D5133" s="13">
        <f>IF(M5133,'Выгрузка из ревьюшницы'!J5133,INDEX('Доп настройки участников'!G:G,2+N5133))</f>
        <v>0</v>
      </c>
      <c r="E5133" s="13" t="e">
        <f>INDEX('Сопоставление оценок'!$A$3:$A$14,MATCH(IF(M5133,'Выгрузка из ревьюшницы'!K5133,INDEX('Доп настройки участников'!H:H,2+N5133)),'Сопоставление оценок'!$C$3:$C$14,0))</f>
        <v>#N/A</v>
      </c>
      <c r="F5133" s="13" t="e">
        <f>INDEX('Сопоставление оценок'!$B$3:$B$14,MATCH(Table13[[#This Row],[mark_at_review]],'Сопоставление оценок'!$C$3:$C$14,0))</f>
        <v>#N/A</v>
      </c>
      <c r="G5133" s="13">
        <f>IF(M5133,IFERROR(IF(OR('Выгрузка из ревьюшницы'!X5133,'Выгрузка из ревьюшницы'!Z5133),1,0),0),INDEX('Доп настройки участников'!I:I,2+N5133))</f>
        <v>0</v>
      </c>
      <c r="H5133" s="13">
        <f>IF(M5133,'Выгрузка из ревьюшницы'!AJ5133,INDEX('Доп настройки участников'!J:J,2+N5133))</f>
        <v>0</v>
      </c>
      <c r="I5133" s="16" t="str">
        <f>IFERROR(IF($H5133=0,"",INDEX(Разметка!B:B,MATCH($H5133,Разметка!A:A,0))),0)</f>
        <v/>
      </c>
      <c r="J5133" s="16" t="str">
        <f>IFERROR(IF($H5133=0,"",INDEX(Разметка!C:C,MATCH($H5133,Разметка!A:A,0))),0)</f>
        <v/>
      </c>
      <c r="K5133" s="16" t="e">
        <f>IF($F5133&gt;0,IFERROR(MATCH(A5133,'Доп настройки участников'!A:A,0),-1)*(-1),0)</f>
        <v>#N/A</v>
      </c>
      <c r="L5133" s="16" t="str">
        <f t="shared" si="300"/>
        <v>Нет</v>
      </c>
      <c r="M5133" s="33" t="b">
        <f t="shared" si="301"/>
        <v>0</v>
      </c>
      <c r="N5133" s="33">
        <f t="shared" si="302"/>
        <v>5101</v>
      </c>
      <c r="O5133" s="33">
        <v>5132</v>
      </c>
    </row>
    <row r="5134" spans="1:15" x14ac:dyDescent="0.25">
      <c r="A5134" s="13">
        <f>IF(M5134,'Выгрузка из ревьюшницы'!B5134,INDEX('Доп настройки участников'!D:D,2+N5134))</f>
        <v>0</v>
      </c>
      <c r="B5134" s="13">
        <f>IF(M5134,'Выгрузка из ревьюшницы'!C5134,INDEX('Доп настройки участников'!E:E,2+N5134))</f>
        <v>0</v>
      </c>
      <c r="C5134" s="13">
        <f>IF(M5134,'Выгрузка из ревьюшницы'!H5134,INDEX('Доп настройки участников'!F:F,2+N5134))</f>
        <v>0</v>
      </c>
      <c r="D5134" s="13">
        <f>IF(M5134,'Выгрузка из ревьюшницы'!J5134,INDEX('Доп настройки участников'!G:G,2+N5134))</f>
        <v>0</v>
      </c>
      <c r="E5134" s="13" t="e">
        <f>INDEX('Сопоставление оценок'!$A$3:$A$14,MATCH(IF(M5134,'Выгрузка из ревьюшницы'!K5134,INDEX('Доп настройки участников'!H:H,2+N5134)),'Сопоставление оценок'!$C$3:$C$14,0))</f>
        <v>#N/A</v>
      </c>
      <c r="F5134" s="13" t="e">
        <f>INDEX('Сопоставление оценок'!$B$3:$B$14,MATCH(Table13[[#This Row],[mark_at_review]],'Сопоставление оценок'!$C$3:$C$14,0))</f>
        <v>#N/A</v>
      </c>
      <c r="G5134" s="13">
        <f>IF(M5134,IFERROR(IF(OR('Выгрузка из ревьюшницы'!X5134,'Выгрузка из ревьюшницы'!Z5134),1,0),0),INDEX('Доп настройки участников'!I:I,2+N5134))</f>
        <v>0</v>
      </c>
      <c r="H5134" s="13">
        <f>IF(M5134,'Выгрузка из ревьюшницы'!AJ5134,INDEX('Доп настройки участников'!J:J,2+N5134))</f>
        <v>0</v>
      </c>
      <c r="I5134" s="16" t="str">
        <f>IFERROR(IF($H5134=0,"",INDEX(Разметка!B:B,MATCH($H5134,Разметка!A:A,0))),0)</f>
        <v/>
      </c>
      <c r="J5134" s="16" t="str">
        <f>IFERROR(IF($H5134=0,"",INDEX(Разметка!C:C,MATCH($H5134,Разметка!A:A,0))),0)</f>
        <v/>
      </c>
      <c r="K5134" s="16" t="e">
        <f>IF($F5134&gt;0,IFERROR(MATCH(A5134,'Доп настройки участников'!A:A,0),-1)*(-1),0)</f>
        <v>#N/A</v>
      </c>
      <c r="L5134" s="16" t="str">
        <f t="shared" si="300"/>
        <v>Нет</v>
      </c>
      <c r="M5134" s="33" t="b">
        <f t="shared" si="301"/>
        <v>0</v>
      </c>
      <c r="N5134" s="33">
        <f t="shared" si="302"/>
        <v>5102</v>
      </c>
      <c r="O5134" s="33">
        <v>5133</v>
      </c>
    </row>
    <row r="5135" spans="1:15" x14ac:dyDescent="0.25">
      <c r="A5135" s="13">
        <f>IF(M5135,'Выгрузка из ревьюшницы'!B5135,INDEX('Доп настройки участников'!D:D,2+N5135))</f>
        <v>0</v>
      </c>
      <c r="B5135" s="13">
        <f>IF(M5135,'Выгрузка из ревьюшницы'!C5135,INDEX('Доп настройки участников'!E:E,2+N5135))</f>
        <v>0</v>
      </c>
      <c r="C5135" s="13">
        <f>IF(M5135,'Выгрузка из ревьюшницы'!H5135,INDEX('Доп настройки участников'!F:F,2+N5135))</f>
        <v>0</v>
      </c>
      <c r="D5135" s="13">
        <f>IF(M5135,'Выгрузка из ревьюшницы'!J5135,INDEX('Доп настройки участников'!G:G,2+N5135))</f>
        <v>0</v>
      </c>
      <c r="E5135" s="13" t="e">
        <f>INDEX('Сопоставление оценок'!$A$3:$A$14,MATCH(IF(M5135,'Выгрузка из ревьюшницы'!K5135,INDEX('Доп настройки участников'!H:H,2+N5135)),'Сопоставление оценок'!$C$3:$C$14,0))</f>
        <v>#N/A</v>
      </c>
      <c r="F5135" s="13" t="e">
        <f>INDEX('Сопоставление оценок'!$B$3:$B$14,MATCH(Table13[[#This Row],[mark_at_review]],'Сопоставление оценок'!$C$3:$C$14,0))</f>
        <v>#N/A</v>
      </c>
      <c r="G5135" s="13">
        <f>IF(M5135,IFERROR(IF(OR('Выгрузка из ревьюшницы'!X5135,'Выгрузка из ревьюшницы'!Z5135),1,0),0),INDEX('Доп настройки участников'!I:I,2+N5135))</f>
        <v>0</v>
      </c>
      <c r="H5135" s="13">
        <f>IF(M5135,'Выгрузка из ревьюшницы'!AJ5135,INDEX('Доп настройки участников'!J:J,2+N5135))</f>
        <v>0</v>
      </c>
      <c r="I5135" s="16" t="str">
        <f>IFERROR(IF($H5135=0,"",INDEX(Разметка!B:B,MATCH($H5135,Разметка!A:A,0))),0)</f>
        <v/>
      </c>
      <c r="J5135" s="16" t="str">
        <f>IFERROR(IF($H5135=0,"",INDEX(Разметка!C:C,MATCH($H5135,Разметка!A:A,0))),0)</f>
        <v/>
      </c>
      <c r="K5135" s="16" t="e">
        <f>IF($F5135&gt;0,IFERROR(MATCH(A5135,'Доп настройки участников'!A:A,0),-1)*(-1),0)</f>
        <v>#N/A</v>
      </c>
      <c r="L5135" s="16" t="str">
        <f t="shared" si="300"/>
        <v>Нет</v>
      </c>
      <c r="M5135" s="33" t="b">
        <f t="shared" si="301"/>
        <v>0</v>
      </c>
      <c r="N5135" s="33">
        <f t="shared" si="302"/>
        <v>5103</v>
      </c>
      <c r="O5135" s="33">
        <v>5134</v>
      </c>
    </row>
    <row r="5136" spans="1:15" x14ac:dyDescent="0.25">
      <c r="A5136" s="13">
        <f>IF(M5136,'Выгрузка из ревьюшницы'!B5136,INDEX('Доп настройки участников'!D:D,2+N5136))</f>
        <v>0</v>
      </c>
      <c r="B5136" s="13">
        <f>IF(M5136,'Выгрузка из ревьюшницы'!C5136,INDEX('Доп настройки участников'!E:E,2+N5136))</f>
        <v>0</v>
      </c>
      <c r="C5136" s="13">
        <f>IF(M5136,'Выгрузка из ревьюшницы'!H5136,INDEX('Доп настройки участников'!F:F,2+N5136))</f>
        <v>0</v>
      </c>
      <c r="D5136" s="13">
        <f>IF(M5136,'Выгрузка из ревьюшницы'!J5136,INDEX('Доп настройки участников'!G:G,2+N5136))</f>
        <v>0</v>
      </c>
      <c r="E5136" s="13" t="e">
        <f>INDEX('Сопоставление оценок'!$A$3:$A$14,MATCH(IF(M5136,'Выгрузка из ревьюшницы'!K5136,INDEX('Доп настройки участников'!H:H,2+N5136)),'Сопоставление оценок'!$C$3:$C$14,0))</f>
        <v>#N/A</v>
      </c>
      <c r="F5136" s="13" t="e">
        <f>INDEX('Сопоставление оценок'!$B$3:$B$14,MATCH(Table13[[#This Row],[mark_at_review]],'Сопоставление оценок'!$C$3:$C$14,0))</f>
        <v>#N/A</v>
      </c>
      <c r="G5136" s="13">
        <f>IF(M5136,IFERROR(IF(OR('Выгрузка из ревьюшницы'!X5136,'Выгрузка из ревьюшницы'!Z5136),1,0),0),INDEX('Доп настройки участников'!I:I,2+N5136))</f>
        <v>0</v>
      </c>
      <c r="H5136" s="13">
        <f>IF(M5136,'Выгрузка из ревьюшницы'!AJ5136,INDEX('Доп настройки участников'!J:J,2+N5136))</f>
        <v>0</v>
      </c>
      <c r="I5136" s="16" t="str">
        <f>IFERROR(IF($H5136=0,"",INDEX(Разметка!B:B,MATCH($H5136,Разметка!A:A,0))),0)</f>
        <v/>
      </c>
      <c r="J5136" s="16" t="str">
        <f>IFERROR(IF($H5136=0,"",INDEX(Разметка!C:C,MATCH($H5136,Разметка!A:A,0))),0)</f>
        <v/>
      </c>
      <c r="K5136" s="16" t="e">
        <f>IF($F5136&gt;0,IFERROR(MATCH(A5136,'Доп настройки участников'!A:A,0),-1)*(-1),0)</f>
        <v>#N/A</v>
      </c>
      <c r="L5136" s="16" t="str">
        <f t="shared" si="300"/>
        <v>Нет</v>
      </c>
      <c r="M5136" s="33" t="b">
        <f t="shared" si="301"/>
        <v>0</v>
      </c>
      <c r="N5136" s="33">
        <f t="shared" si="302"/>
        <v>5104</v>
      </c>
      <c r="O5136" s="33">
        <v>5135</v>
      </c>
    </row>
    <row r="5137" spans="1:15" x14ac:dyDescent="0.25">
      <c r="A5137" s="13">
        <f>IF(M5137,'Выгрузка из ревьюшницы'!B5137,INDEX('Доп настройки участников'!D:D,2+N5137))</f>
        <v>0</v>
      </c>
      <c r="B5137" s="13">
        <f>IF(M5137,'Выгрузка из ревьюшницы'!C5137,INDEX('Доп настройки участников'!E:E,2+N5137))</f>
        <v>0</v>
      </c>
      <c r="C5137" s="13">
        <f>IF(M5137,'Выгрузка из ревьюшницы'!H5137,INDEX('Доп настройки участников'!F:F,2+N5137))</f>
        <v>0</v>
      </c>
      <c r="D5137" s="13">
        <f>IF(M5137,'Выгрузка из ревьюшницы'!J5137,INDEX('Доп настройки участников'!G:G,2+N5137))</f>
        <v>0</v>
      </c>
      <c r="E5137" s="13" t="e">
        <f>INDEX('Сопоставление оценок'!$A$3:$A$14,MATCH(IF(M5137,'Выгрузка из ревьюшницы'!K5137,INDEX('Доп настройки участников'!H:H,2+N5137)),'Сопоставление оценок'!$C$3:$C$14,0))</f>
        <v>#N/A</v>
      </c>
      <c r="F5137" s="13" t="e">
        <f>INDEX('Сопоставление оценок'!$B$3:$B$14,MATCH(Table13[[#This Row],[mark_at_review]],'Сопоставление оценок'!$C$3:$C$14,0))</f>
        <v>#N/A</v>
      </c>
      <c r="G5137" s="13">
        <f>IF(M5137,IFERROR(IF(OR('Выгрузка из ревьюшницы'!X5137,'Выгрузка из ревьюшницы'!Z5137),1,0),0),INDEX('Доп настройки участников'!I:I,2+N5137))</f>
        <v>0</v>
      </c>
      <c r="H5137" s="13">
        <f>IF(M5137,'Выгрузка из ревьюшницы'!AJ5137,INDEX('Доп настройки участников'!J:J,2+N5137))</f>
        <v>0</v>
      </c>
      <c r="I5137" s="16" t="str">
        <f>IFERROR(IF($H5137=0,"",INDEX(Разметка!B:B,MATCH($H5137,Разметка!A:A,0))),0)</f>
        <v/>
      </c>
      <c r="J5137" s="16" t="str">
        <f>IFERROR(IF($H5137=0,"",INDEX(Разметка!C:C,MATCH($H5137,Разметка!A:A,0))),0)</f>
        <v/>
      </c>
      <c r="K5137" s="16" t="e">
        <f>IF($F5137&gt;0,IFERROR(MATCH(A5137,'Доп настройки участников'!A:A,0),-1)*(-1),0)</f>
        <v>#N/A</v>
      </c>
      <c r="L5137" s="16" t="str">
        <f t="shared" si="300"/>
        <v>Нет</v>
      </c>
      <c r="M5137" s="33" t="b">
        <f t="shared" si="301"/>
        <v>0</v>
      </c>
      <c r="N5137" s="33">
        <f t="shared" si="302"/>
        <v>5105</v>
      </c>
      <c r="O5137" s="33">
        <v>5136</v>
      </c>
    </row>
    <row r="5138" spans="1:15" x14ac:dyDescent="0.25">
      <c r="A5138" s="13">
        <f>IF(M5138,'Выгрузка из ревьюшницы'!B5138,INDEX('Доп настройки участников'!D:D,2+N5138))</f>
        <v>0</v>
      </c>
      <c r="B5138" s="13">
        <f>IF(M5138,'Выгрузка из ревьюшницы'!C5138,INDEX('Доп настройки участников'!E:E,2+N5138))</f>
        <v>0</v>
      </c>
      <c r="C5138" s="13">
        <f>IF(M5138,'Выгрузка из ревьюшницы'!H5138,INDEX('Доп настройки участников'!F:F,2+N5138))</f>
        <v>0</v>
      </c>
      <c r="D5138" s="13">
        <f>IF(M5138,'Выгрузка из ревьюшницы'!J5138,INDEX('Доп настройки участников'!G:G,2+N5138))</f>
        <v>0</v>
      </c>
      <c r="E5138" s="13" t="e">
        <f>INDEX('Сопоставление оценок'!$A$3:$A$14,MATCH(IF(M5138,'Выгрузка из ревьюшницы'!K5138,INDEX('Доп настройки участников'!H:H,2+N5138)),'Сопоставление оценок'!$C$3:$C$14,0))</f>
        <v>#N/A</v>
      </c>
      <c r="F5138" s="13" t="e">
        <f>INDEX('Сопоставление оценок'!$B$3:$B$14,MATCH(Table13[[#This Row],[mark_at_review]],'Сопоставление оценок'!$C$3:$C$14,0))</f>
        <v>#N/A</v>
      </c>
      <c r="G5138" s="13">
        <f>IF(M5138,IFERROR(IF(OR('Выгрузка из ревьюшницы'!X5138,'Выгрузка из ревьюшницы'!Z5138),1,0),0),INDEX('Доп настройки участников'!I:I,2+N5138))</f>
        <v>0</v>
      </c>
      <c r="H5138" s="13">
        <f>IF(M5138,'Выгрузка из ревьюшницы'!AJ5138,INDEX('Доп настройки участников'!J:J,2+N5138))</f>
        <v>0</v>
      </c>
      <c r="I5138" s="16" t="str">
        <f>IFERROR(IF($H5138=0,"",INDEX(Разметка!B:B,MATCH($H5138,Разметка!A:A,0))),0)</f>
        <v/>
      </c>
      <c r="J5138" s="16" t="str">
        <f>IFERROR(IF($H5138=0,"",INDEX(Разметка!C:C,MATCH($H5138,Разметка!A:A,0))),0)</f>
        <v/>
      </c>
      <c r="K5138" s="16" t="e">
        <f>IF($F5138&gt;0,IFERROR(MATCH(A5138,'Доп настройки участников'!A:A,0),-1)*(-1),0)</f>
        <v>#N/A</v>
      </c>
      <c r="L5138" s="16" t="str">
        <f t="shared" si="300"/>
        <v>Нет</v>
      </c>
      <c r="M5138" s="33" t="b">
        <f t="shared" si="301"/>
        <v>0</v>
      </c>
      <c r="N5138" s="33">
        <f t="shared" si="302"/>
        <v>5106</v>
      </c>
      <c r="O5138" s="33">
        <v>5137</v>
      </c>
    </row>
    <row r="5139" spans="1:15" x14ac:dyDescent="0.25">
      <c r="A5139" s="13">
        <f>IF(M5139,'Выгрузка из ревьюшницы'!B5139,INDEX('Доп настройки участников'!D:D,2+N5139))</f>
        <v>0</v>
      </c>
      <c r="B5139" s="13">
        <f>IF(M5139,'Выгрузка из ревьюшницы'!C5139,INDEX('Доп настройки участников'!E:E,2+N5139))</f>
        <v>0</v>
      </c>
      <c r="C5139" s="13">
        <f>IF(M5139,'Выгрузка из ревьюшницы'!H5139,INDEX('Доп настройки участников'!F:F,2+N5139))</f>
        <v>0</v>
      </c>
      <c r="D5139" s="13">
        <f>IF(M5139,'Выгрузка из ревьюшницы'!J5139,INDEX('Доп настройки участников'!G:G,2+N5139))</f>
        <v>0</v>
      </c>
      <c r="E5139" s="13" t="e">
        <f>INDEX('Сопоставление оценок'!$A$3:$A$14,MATCH(IF(M5139,'Выгрузка из ревьюшницы'!K5139,INDEX('Доп настройки участников'!H:H,2+N5139)),'Сопоставление оценок'!$C$3:$C$14,0))</f>
        <v>#N/A</v>
      </c>
      <c r="F5139" s="13" t="e">
        <f>INDEX('Сопоставление оценок'!$B$3:$B$14,MATCH(Table13[[#This Row],[mark_at_review]],'Сопоставление оценок'!$C$3:$C$14,0))</f>
        <v>#N/A</v>
      </c>
      <c r="G5139" s="13">
        <f>IF(M5139,IFERROR(IF(OR('Выгрузка из ревьюшницы'!X5139,'Выгрузка из ревьюшницы'!Z5139),1,0),0),INDEX('Доп настройки участников'!I:I,2+N5139))</f>
        <v>0</v>
      </c>
      <c r="H5139" s="13">
        <f>IF(M5139,'Выгрузка из ревьюшницы'!AJ5139,INDEX('Доп настройки участников'!J:J,2+N5139))</f>
        <v>0</v>
      </c>
      <c r="I5139" s="16" t="str">
        <f>IFERROR(IF($H5139=0,"",INDEX(Разметка!B:B,MATCH($H5139,Разметка!A:A,0))),0)</f>
        <v/>
      </c>
      <c r="J5139" s="16" t="str">
        <f>IFERROR(IF($H5139=0,"",INDEX(Разметка!C:C,MATCH($H5139,Разметка!A:A,0))),0)</f>
        <v/>
      </c>
      <c r="K5139" s="16" t="e">
        <f>IF($F5139&gt;0,IFERROR(MATCH(A5139,'Доп настройки участников'!A:A,0),-1)*(-1),0)</f>
        <v>#N/A</v>
      </c>
      <c r="L5139" s="16" t="str">
        <f t="shared" si="300"/>
        <v>Нет</v>
      </c>
      <c r="M5139" s="33" t="b">
        <f t="shared" si="301"/>
        <v>0</v>
      </c>
      <c r="N5139" s="33">
        <f t="shared" si="302"/>
        <v>5107</v>
      </c>
      <c r="O5139" s="33">
        <v>5138</v>
      </c>
    </row>
    <row r="5140" spans="1:15" x14ac:dyDescent="0.25">
      <c r="A5140" s="13">
        <f>IF(M5140,'Выгрузка из ревьюшницы'!B5140,INDEX('Доп настройки участников'!D:D,2+N5140))</f>
        <v>0</v>
      </c>
      <c r="B5140" s="13">
        <f>IF(M5140,'Выгрузка из ревьюшницы'!C5140,INDEX('Доп настройки участников'!E:E,2+N5140))</f>
        <v>0</v>
      </c>
      <c r="C5140" s="13">
        <f>IF(M5140,'Выгрузка из ревьюшницы'!H5140,INDEX('Доп настройки участников'!F:F,2+N5140))</f>
        <v>0</v>
      </c>
      <c r="D5140" s="13">
        <f>IF(M5140,'Выгрузка из ревьюшницы'!J5140,INDEX('Доп настройки участников'!G:G,2+N5140))</f>
        <v>0</v>
      </c>
      <c r="E5140" s="13" t="e">
        <f>INDEX('Сопоставление оценок'!$A$3:$A$14,MATCH(IF(M5140,'Выгрузка из ревьюшницы'!K5140,INDEX('Доп настройки участников'!H:H,2+N5140)),'Сопоставление оценок'!$C$3:$C$14,0))</f>
        <v>#N/A</v>
      </c>
      <c r="F5140" s="13" t="e">
        <f>INDEX('Сопоставление оценок'!$B$3:$B$14,MATCH(Table13[[#This Row],[mark_at_review]],'Сопоставление оценок'!$C$3:$C$14,0))</f>
        <v>#N/A</v>
      </c>
      <c r="G5140" s="13">
        <f>IF(M5140,IFERROR(IF(OR('Выгрузка из ревьюшницы'!X5140,'Выгрузка из ревьюшницы'!Z5140),1,0),0),INDEX('Доп настройки участников'!I:I,2+N5140))</f>
        <v>0</v>
      </c>
      <c r="H5140" s="13">
        <f>IF(M5140,'Выгрузка из ревьюшницы'!AJ5140,INDEX('Доп настройки участников'!J:J,2+N5140))</f>
        <v>0</v>
      </c>
      <c r="I5140" s="16" t="str">
        <f>IFERROR(IF($H5140=0,"",INDEX(Разметка!B:B,MATCH($H5140,Разметка!A:A,0))),0)</f>
        <v/>
      </c>
      <c r="J5140" s="16" t="str">
        <f>IFERROR(IF($H5140=0,"",INDEX(Разметка!C:C,MATCH($H5140,Разметка!A:A,0))),0)</f>
        <v/>
      </c>
      <c r="K5140" s="16" t="e">
        <f>IF($F5140&gt;0,IFERROR(MATCH(A5140,'Доп настройки участников'!A:A,0),-1)*(-1),0)</f>
        <v>#N/A</v>
      </c>
      <c r="L5140" s="16" t="str">
        <f t="shared" si="300"/>
        <v>Нет</v>
      </c>
      <c r="M5140" s="33" t="b">
        <f t="shared" si="301"/>
        <v>0</v>
      </c>
      <c r="N5140" s="33">
        <f t="shared" si="302"/>
        <v>5108</v>
      </c>
      <c r="O5140" s="33">
        <v>5139</v>
      </c>
    </row>
    <row r="5141" spans="1:15" x14ac:dyDescent="0.25">
      <c r="A5141" s="13">
        <f>IF(M5141,'Выгрузка из ревьюшницы'!B5141,INDEX('Доп настройки участников'!D:D,2+N5141))</f>
        <v>0</v>
      </c>
      <c r="B5141" s="13">
        <f>IF(M5141,'Выгрузка из ревьюшницы'!C5141,INDEX('Доп настройки участников'!E:E,2+N5141))</f>
        <v>0</v>
      </c>
      <c r="C5141" s="13">
        <f>IF(M5141,'Выгрузка из ревьюшницы'!H5141,INDEX('Доп настройки участников'!F:F,2+N5141))</f>
        <v>0</v>
      </c>
      <c r="D5141" s="13">
        <f>IF(M5141,'Выгрузка из ревьюшницы'!J5141,INDEX('Доп настройки участников'!G:G,2+N5141))</f>
        <v>0</v>
      </c>
      <c r="E5141" s="13" t="e">
        <f>INDEX('Сопоставление оценок'!$A$3:$A$14,MATCH(IF(M5141,'Выгрузка из ревьюшницы'!K5141,INDEX('Доп настройки участников'!H:H,2+N5141)),'Сопоставление оценок'!$C$3:$C$14,0))</f>
        <v>#N/A</v>
      </c>
      <c r="F5141" s="13" t="e">
        <f>INDEX('Сопоставление оценок'!$B$3:$B$14,MATCH(Table13[[#This Row],[mark_at_review]],'Сопоставление оценок'!$C$3:$C$14,0))</f>
        <v>#N/A</v>
      </c>
      <c r="G5141" s="13">
        <f>IF(M5141,IFERROR(IF(OR('Выгрузка из ревьюшницы'!X5141,'Выгрузка из ревьюшницы'!Z5141),1,0),0),INDEX('Доп настройки участников'!I:I,2+N5141))</f>
        <v>0</v>
      </c>
      <c r="H5141" s="13">
        <f>IF(M5141,'Выгрузка из ревьюшницы'!AJ5141,INDEX('Доп настройки участников'!J:J,2+N5141))</f>
        <v>0</v>
      </c>
      <c r="I5141" s="16" t="str">
        <f>IFERROR(IF($H5141=0,"",INDEX(Разметка!B:B,MATCH($H5141,Разметка!A:A,0))),0)</f>
        <v/>
      </c>
      <c r="J5141" s="16" t="str">
        <f>IFERROR(IF($H5141=0,"",INDEX(Разметка!C:C,MATCH($H5141,Разметка!A:A,0))),0)</f>
        <v/>
      </c>
      <c r="K5141" s="16" t="e">
        <f>IF($F5141&gt;0,IFERROR(MATCH(A5141,'Доп настройки участников'!A:A,0),-1)*(-1),0)</f>
        <v>#N/A</v>
      </c>
      <c r="L5141" s="16" t="str">
        <f t="shared" si="300"/>
        <v>Нет</v>
      </c>
      <c r="M5141" s="33" t="b">
        <f t="shared" si="301"/>
        <v>0</v>
      </c>
      <c r="N5141" s="33">
        <f t="shared" si="302"/>
        <v>5109</v>
      </c>
      <c r="O5141" s="33">
        <v>5140</v>
      </c>
    </row>
    <row r="5142" spans="1:15" x14ac:dyDescent="0.25">
      <c r="A5142" s="13">
        <f>IF(M5142,'Выгрузка из ревьюшницы'!B5142,INDEX('Доп настройки участников'!D:D,2+N5142))</f>
        <v>0</v>
      </c>
      <c r="B5142" s="13">
        <f>IF(M5142,'Выгрузка из ревьюшницы'!C5142,INDEX('Доп настройки участников'!E:E,2+N5142))</f>
        <v>0</v>
      </c>
      <c r="C5142" s="13">
        <f>IF(M5142,'Выгрузка из ревьюшницы'!H5142,INDEX('Доп настройки участников'!F:F,2+N5142))</f>
        <v>0</v>
      </c>
      <c r="D5142" s="13">
        <f>IF(M5142,'Выгрузка из ревьюшницы'!J5142,INDEX('Доп настройки участников'!G:G,2+N5142))</f>
        <v>0</v>
      </c>
      <c r="E5142" s="13" t="e">
        <f>INDEX('Сопоставление оценок'!$A$3:$A$14,MATCH(IF(M5142,'Выгрузка из ревьюшницы'!K5142,INDEX('Доп настройки участников'!H:H,2+N5142)),'Сопоставление оценок'!$C$3:$C$14,0))</f>
        <v>#N/A</v>
      </c>
      <c r="F5142" s="13" t="e">
        <f>INDEX('Сопоставление оценок'!$B$3:$B$14,MATCH(Table13[[#This Row],[mark_at_review]],'Сопоставление оценок'!$C$3:$C$14,0))</f>
        <v>#N/A</v>
      </c>
      <c r="G5142" s="13">
        <f>IF(M5142,IFERROR(IF(OR('Выгрузка из ревьюшницы'!X5142,'Выгрузка из ревьюшницы'!Z5142),1,0),0),INDEX('Доп настройки участников'!I:I,2+N5142))</f>
        <v>0</v>
      </c>
      <c r="H5142" s="13">
        <f>IF(M5142,'Выгрузка из ревьюшницы'!AJ5142,INDEX('Доп настройки участников'!J:J,2+N5142))</f>
        <v>0</v>
      </c>
      <c r="I5142" s="16" t="str">
        <f>IFERROR(IF($H5142=0,"",INDEX(Разметка!B:B,MATCH($H5142,Разметка!A:A,0))),0)</f>
        <v/>
      </c>
      <c r="J5142" s="16" t="str">
        <f>IFERROR(IF($H5142=0,"",INDEX(Разметка!C:C,MATCH($H5142,Разметка!A:A,0))),0)</f>
        <v/>
      </c>
      <c r="K5142" s="16" t="e">
        <f>IF($F5142&gt;0,IFERROR(MATCH(A5142,'Доп настройки участников'!A:A,0),-1)*(-1),0)</f>
        <v>#N/A</v>
      </c>
      <c r="L5142" s="16" t="str">
        <f t="shared" si="300"/>
        <v>Нет</v>
      </c>
      <c r="M5142" s="33" t="b">
        <f t="shared" si="301"/>
        <v>0</v>
      </c>
      <c r="N5142" s="33">
        <f t="shared" si="302"/>
        <v>5110</v>
      </c>
      <c r="O5142" s="33">
        <v>5141</v>
      </c>
    </row>
    <row r="5143" spans="1:15" x14ac:dyDescent="0.25">
      <c r="A5143" s="13">
        <f>IF(M5143,'Выгрузка из ревьюшницы'!B5143,INDEX('Доп настройки участников'!D:D,2+N5143))</f>
        <v>0</v>
      </c>
      <c r="B5143" s="13">
        <f>IF(M5143,'Выгрузка из ревьюшницы'!C5143,INDEX('Доп настройки участников'!E:E,2+N5143))</f>
        <v>0</v>
      </c>
      <c r="C5143" s="13">
        <f>IF(M5143,'Выгрузка из ревьюшницы'!H5143,INDEX('Доп настройки участников'!F:F,2+N5143))</f>
        <v>0</v>
      </c>
      <c r="D5143" s="13">
        <f>IF(M5143,'Выгрузка из ревьюшницы'!J5143,INDEX('Доп настройки участников'!G:G,2+N5143))</f>
        <v>0</v>
      </c>
      <c r="E5143" s="13" t="e">
        <f>INDEX('Сопоставление оценок'!$A$3:$A$14,MATCH(IF(M5143,'Выгрузка из ревьюшницы'!K5143,INDEX('Доп настройки участников'!H:H,2+N5143)),'Сопоставление оценок'!$C$3:$C$14,0))</f>
        <v>#N/A</v>
      </c>
      <c r="F5143" s="13" t="e">
        <f>INDEX('Сопоставление оценок'!$B$3:$B$14,MATCH(Table13[[#This Row],[mark_at_review]],'Сопоставление оценок'!$C$3:$C$14,0))</f>
        <v>#N/A</v>
      </c>
      <c r="G5143" s="13">
        <f>IF(M5143,IFERROR(IF(OR('Выгрузка из ревьюшницы'!X5143,'Выгрузка из ревьюшницы'!Z5143),1,0),0),INDEX('Доп настройки участников'!I:I,2+N5143))</f>
        <v>0</v>
      </c>
      <c r="H5143" s="13">
        <f>IF(M5143,'Выгрузка из ревьюшницы'!AJ5143,INDEX('Доп настройки участников'!J:J,2+N5143))</f>
        <v>0</v>
      </c>
      <c r="I5143" s="16" t="str">
        <f>IFERROR(IF($H5143=0,"",INDEX(Разметка!B:B,MATCH($H5143,Разметка!A:A,0))),0)</f>
        <v/>
      </c>
      <c r="J5143" s="16" t="str">
        <f>IFERROR(IF($H5143=0,"",INDEX(Разметка!C:C,MATCH($H5143,Разметка!A:A,0))),0)</f>
        <v/>
      </c>
      <c r="K5143" s="16" t="e">
        <f>IF($F5143&gt;0,IFERROR(MATCH(A5143,'Доп настройки участников'!A:A,0),-1)*(-1),0)</f>
        <v>#N/A</v>
      </c>
      <c r="L5143" s="16" t="str">
        <f t="shared" si="300"/>
        <v>Нет</v>
      </c>
      <c r="M5143" s="33" t="b">
        <f t="shared" si="301"/>
        <v>0</v>
      </c>
      <c r="N5143" s="33">
        <f t="shared" si="302"/>
        <v>5111</v>
      </c>
      <c r="O5143" s="33">
        <v>5142</v>
      </c>
    </row>
    <row r="5144" spans="1:15" x14ac:dyDescent="0.25">
      <c r="A5144" s="13">
        <f>IF(M5144,'Выгрузка из ревьюшницы'!B5144,INDEX('Доп настройки участников'!D:D,2+N5144))</f>
        <v>0</v>
      </c>
      <c r="B5144" s="13">
        <f>IF(M5144,'Выгрузка из ревьюшницы'!C5144,INDEX('Доп настройки участников'!E:E,2+N5144))</f>
        <v>0</v>
      </c>
      <c r="C5144" s="13">
        <f>IF(M5144,'Выгрузка из ревьюшницы'!H5144,INDEX('Доп настройки участников'!F:F,2+N5144))</f>
        <v>0</v>
      </c>
      <c r="D5144" s="13">
        <f>IF(M5144,'Выгрузка из ревьюшницы'!J5144,INDEX('Доп настройки участников'!G:G,2+N5144))</f>
        <v>0</v>
      </c>
      <c r="E5144" s="13" t="e">
        <f>INDEX('Сопоставление оценок'!$A$3:$A$14,MATCH(IF(M5144,'Выгрузка из ревьюшницы'!K5144,INDEX('Доп настройки участников'!H:H,2+N5144)),'Сопоставление оценок'!$C$3:$C$14,0))</f>
        <v>#N/A</v>
      </c>
      <c r="F5144" s="13" t="e">
        <f>INDEX('Сопоставление оценок'!$B$3:$B$14,MATCH(Table13[[#This Row],[mark_at_review]],'Сопоставление оценок'!$C$3:$C$14,0))</f>
        <v>#N/A</v>
      </c>
      <c r="G5144" s="13">
        <f>IF(M5144,IFERROR(IF(OR('Выгрузка из ревьюшницы'!X5144,'Выгрузка из ревьюшницы'!Z5144),1,0),0),INDEX('Доп настройки участников'!I:I,2+N5144))</f>
        <v>0</v>
      </c>
      <c r="H5144" s="13">
        <f>IF(M5144,'Выгрузка из ревьюшницы'!AJ5144,INDEX('Доп настройки участников'!J:J,2+N5144))</f>
        <v>0</v>
      </c>
      <c r="I5144" s="16" t="str">
        <f>IFERROR(IF($H5144=0,"",INDEX(Разметка!B:B,MATCH($H5144,Разметка!A:A,0))),0)</f>
        <v/>
      </c>
      <c r="J5144" s="16" t="str">
        <f>IFERROR(IF($H5144=0,"",INDEX(Разметка!C:C,MATCH($H5144,Разметка!A:A,0))),0)</f>
        <v/>
      </c>
      <c r="K5144" s="16" t="e">
        <f>IF($F5144&gt;0,IFERROR(MATCH(A5144,'Доп настройки участников'!A:A,0),-1)*(-1),0)</f>
        <v>#N/A</v>
      </c>
      <c r="L5144" s="16" t="str">
        <f t="shared" si="300"/>
        <v>Нет</v>
      </c>
      <c r="M5144" s="33" t="b">
        <f t="shared" si="301"/>
        <v>0</v>
      </c>
      <c r="N5144" s="33">
        <f t="shared" si="302"/>
        <v>5112</v>
      </c>
      <c r="O5144" s="33">
        <v>5143</v>
      </c>
    </row>
    <row r="5145" spans="1:15" x14ac:dyDescent="0.25">
      <c r="A5145" s="13">
        <f>IF(M5145,'Выгрузка из ревьюшницы'!B5145,INDEX('Доп настройки участников'!D:D,2+N5145))</f>
        <v>0</v>
      </c>
      <c r="B5145" s="13">
        <f>IF(M5145,'Выгрузка из ревьюшницы'!C5145,INDEX('Доп настройки участников'!E:E,2+N5145))</f>
        <v>0</v>
      </c>
      <c r="C5145" s="13">
        <f>IF(M5145,'Выгрузка из ревьюшницы'!H5145,INDEX('Доп настройки участников'!F:F,2+N5145))</f>
        <v>0</v>
      </c>
      <c r="D5145" s="13">
        <f>IF(M5145,'Выгрузка из ревьюшницы'!J5145,INDEX('Доп настройки участников'!G:G,2+N5145))</f>
        <v>0</v>
      </c>
      <c r="E5145" s="13" t="e">
        <f>INDEX('Сопоставление оценок'!$A$3:$A$14,MATCH(IF(M5145,'Выгрузка из ревьюшницы'!K5145,INDEX('Доп настройки участников'!H:H,2+N5145)),'Сопоставление оценок'!$C$3:$C$14,0))</f>
        <v>#N/A</v>
      </c>
      <c r="F5145" s="13" t="e">
        <f>INDEX('Сопоставление оценок'!$B$3:$B$14,MATCH(Table13[[#This Row],[mark_at_review]],'Сопоставление оценок'!$C$3:$C$14,0))</f>
        <v>#N/A</v>
      </c>
      <c r="G5145" s="13">
        <f>IF(M5145,IFERROR(IF(OR('Выгрузка из ревьюшницы'!X5145,'Выгрузка из ревьюшницы'!Z5145),1,0),0),INDEX('Доп настройки участников'!I:I,2+N5145))</f>
        <v>0</v>
      </c>
      <c r="H5145" s="13">
        <f>IF(M5145,'Выгрузка из ревьюшницы'!AJ5145,INDEX('Доп настройки участников'!J:J,2+N5145))</f>
        <v>0</v>
      </c>
      <c r="I5145" s="16" t="str">
        <f>IFERROR(IF($H5145=0,"",INDEX(Разметка!B:B,MATCH($H5145,Разметка!A:A,0))),0)</f>
        <v/>
      </c>
      <c r="J5145" s="16" t="str">
        <f>IFERROR(IF($H5145=0,"",INDEX(Разметка!C:C,MATCH($H5145,Разметка!A:A,0))),0)</f>
        <v/>
      </c>
      <c r="K5145" s="16" t="e">
        <f>IF($F5145&gt;0,IFERROR(MATCH(A5145,'Доп настройки участников'!A:A,0),-1)*(-1),0)</f>
        <v>#N/A</v>
      </c>
      <c r="L5145" s="16" t="str">
        <f t="shared" si="300"/>
        <v>Нет</v>
      </c>
      <c r="M5145" s="33" t="b">
        <f t="shared" si="301"/>
        <v>0</v>
      </c>
      <c r="N5145" s="33">
        <f t="shared" si="302"/>
        <v>5113</v>
      </c>
      <c r="O5145" s="33">
        <v>5144</v>
      </c>
    </row>
    <row r="5146" spans="1:15" x14ac:dyDescent="0.25">
      <c r="A5146" s="13">
        <f>IF(M5146,'Выгрузка из ревьюшницы'!B5146,INDEX('Доп настройки участников'!D:D,2+N5146))</f>
        <v>0</v>
      </c>
      <c r="B5146" s="13">
        <f>IF(M5146,'Выгрузка из ревьюшницы'!C5146,INDEX('Доп настройки участников'!E:E,2+N5146))</f>
        <v>0</v>
      </c>
      <c r="C5146" s="13">
        <f>IF(M5146,'Выгрузка из ревьюшницы'!H5146,INDEX('Доп настройки участников'!F:F,2+N5146))</f>
        <v>0</v>
      </c>
      <c r="D5146" s="13">
        <f>IF(M5146,'Выгрузка из ревьюшницы'!J5146,INDEX('Доп настройки участников'!G:G,2+N5146))</f>
        <v>0</v>
      </c>
      <c r="E5146" s="13" t="e">
        <f>INDEX('Сопоставление оценок'!$A$3:$A$14,MATCH(IF(M5146,'Выгрузка из ревьюшницы'!K5146,INDEX('Доп настройки участников'!H:H,2+N5146)),'Сопоставление оценок'!$C$3:$C$14,0))</f>
        <v>#N/A</v>
      </c>
      <c r="F5146" s="13" t="e">
        <f>INDEX('Сопоставление оценок'!$B$3:$B$14,MATCH(Table13[[#This Row],[mark_at_review]],'Сопоставление оценок'!$C$3:$C$14,0))</f>
        <v>#N/A</v>
      </c>
      <c r="G5146" s="13">
        <f>IF(M5146,IFERROR(IF(OR('Выгрузка из ревьюшницы'!X5146,'Выгрузка из ревьюшницы'!Z5146),1,0),0),INDEX('Доп настройки участников'!I:I,2+N5146))</f>
        <v>0</v>
      </c>
      <c r="H5146" s="13">
        <f>IF(M5146,'Выгрузка из ревьюшницы'!AJ5146,INDEX('Доп настройки участников'!J:J,2+N5146))</f>
        <v>0</v>
      </c>
      <c r="I5146" s="16" t="str">
        <f>IFERROR(IF($H5146=0,"",INDEX(Разметка!B:B,MATCH($H5146,Разметка!A:A,0))),0)</f>
        <v/>
      </c>
      <c r="J5146" s="16" t="str">
        <f>IFERROR(IF($H5146=0,"",INDEX(Разметка!C:C,MATCH($H5146,Разметка!A:A,0))),0)</f>
        <v/>
      </c>
      <c r="K5146" s="16" t="e">
        <f>IF($F5146&gt;0,IFERROR(MATCH(A5146,'Доп настройки участников'!A:A,0),-1)*(-1),0)</f>
        <v>#N/A</v>
      </c>
      <c r="L5146" s="16" t="str">
        <f t="shared" si="300"/>
        <v>Нет</v>
      </c>
      <c r="M5146" s="33" t="b">
        <f t="shared" si="301"/>
        <v>0</v>
      </c>
      <c r="N5146" s="33">
        <f t="shared" si="302"/>
        <v>5114</v>
      </c>
      <c r="O5146" s="33">
        <v>5145</v>
      </c>
    </row>
    <row r="5147" spans="1:15" x14ac:dyDescent="0.25">
      <c r="A5147" s="13">
        <f>IF(M5147,'Выгрузка из ревьюшницы'!B5147,INDEX('Доп настройки участников'!D:D,2+N5147))</f>
        <v>0</v>
      </c>
      <c r="B5147" s="13">
        <f>IF(M5147,'Выгрузка из ревьюшницы'!C5147,INDEX('Доп настройки участников'!E:E,2+N5147))</f>
        <v>0</v>
      </c>
      <c r="C5147" s="13">
        <f>IF(M5147,'Выгрузка из ревьюшницы'!H5147,INDEX('Доп настройки участников'!F:F,2+N5147))</f>
        <v>0</v>
      </c>
      <c r="D5147" s="13">
        <f>IF(M5147,'Выгрузка из ревьюшницы'!J5147,INDEX('Доп настройки участников'!G:G,2+N5147))</f>
        <v>0</v>
      </c>
      <c r="E5147" s="13" t="e">
        <f>INDEX('Сопоставление оценок'!$A$3:$A$14,MATCH(IF(M5147,'Выгрузка из ревьюшницы'!K5147,INDEX('Доп настройки участников'!H:H,2+N5147)),'Сопоставление оценок'!$C$3:$C$14,0))</f>
        <v>#N/A</v>
      </c>
      <c r="F5147" s="13" t="e">
        <f>INDEX('Сопоставление оценок'!$B$3:$B$14,MATCH(Table13[[#This Row],[mark_at_review]],'Сопоставление оценок'!$C$3:$C$14,0))</f>
        <v>#N/A</v>
      </c>
      <c r="G5147" s="13">
        <f>IF(M5147,IFERROR(IF(OR('Выгрузка из ревьюшницы'!X5147,'Выгрузка из ревьюшницы'!Z5147),1,0),0),INDEX('Доп настройки участников'!I:I,2+N5147))</f>
        <v>0</v>
      </c>
      <c r="H5147" s="13">
        <f>IF(M5147,'Выгрузка из ревьюшницы'!AJ5147,INDEX('Доп настройки участников'!J:J,2+N5147))</f>
        <v>0</v>
      </c>
      <c r="I5147" s="16" t="str">
        <f>IFERROR(IF($H5147=0,"",INDEX(Разметка!B:B,MATCH($H5147,Разметка!A:A,0))),0)</f>
        <v/>
      </c>
      <c r="J5147" s="16" t="str">
        <f>IFERROR(IF($H5147=0,"",INDEX(Разметка!C:C,MATCH($H5147,Разметка!A:A,0))),0)</f>
        <v/>
      </c>
      <c r="K5147" s="16" t="e">
        <f>IF($F5147&gt;0,IFERROR(MATCH(A5147,'Доп настройки участников'!A:A,0),-1)*(-1),0)</f>
        <v>#N/A</v>
      </c>
      <c r="L5147" s="16" t="str">
        <f t="shared" si="300"/>
        <v>Нет</v>
      </c>
      <c r="M5147" s="33" t="b">
        <f t="shared" si="301"/>
        <v>0</v>
      </c>
      <c r="N5147" s="33">
        <f t="shared" si="302"/>
        <v>5115</v>
      </c>
      <c r="O5147" s="33">
        <v>5146</v>
      </c>
    </row>
    <row r="5148" spans="1:15" x14ac:dyDescent="0.25">
      <c r="A5148" s="13">
        <f>IF(M5148,'Выгрузка из ревьюшницы'!B5148,INDEX('Доп настройки участников'!D:D,2+N5148))</f>
        <v>0</v>
      </c>
      <c r="B5148" s="13">
        <f>IF(M5148,'Выгрузка из ревьюшницы'!C5148,INDEX('Доп настройки участников'!E:E,2+N5148))</f>
        <v>0</v>
      </c>
      <c r="C5148" s="13">
        <f>IF(M5148,'Выгрузка из ревьюшницы'!H5148,INDEX('Доп настройки участников'!F:F,2+N5148))</f>
        <v>0</v>
      </c>
      <c r="D5148" s="13">
        <f>IF(M5148,'Выгрузка из ревьюшницы'!J5148,INDEX('Доп настройки участников'!G:G,2+N5148))</f>
        <v>0</v>
      </c>
      <c r="E5148" s="13" t="e">
        <f>INDEX('Сопоставление оценок'!$A$3:$A$14,MATCH(IF(M5148,'Выгрузка из ревьюшницы'!K5148,INDEX('Доп настройки участников'!H:H,2+N5148)),'Сопоставление оценок'!$C$3:$C$14,0))</f>
        <v>#N/A</v>
      </c>
      <c r="F5148" s="13" t="e">
        <f>INDEX('Сопоставление оценок'!$B$3:$B$14,MATCH(Table13[[#This Row],[mark_at_review]],'Сопоставление оценок'!$C$3:$C$14,0))</f>
        <v>#N/A</v>
      </c>
      <c r="G5148" s="13">
        <f>IF(M5148,IFERROR(IF(OR('Выгрузка из ревьюшницы'!X5148,'Выгрузка из ревьюшницы'!Z5148),1,0),0),INDEX('Доп настройки участников'!I:I,2+N5148))</f>
        <v>0</v>
      </c>
      <c r="H5148" s="13">
        <f>IF(M5148,'Выгрузка из ревьюшницы'!AJ5148,INDEX('Доп настройки участников'!J:J,2+N5148))</f>
        <v>0</v>
      </c>
      <c r="I5148" s="16" t="str">
        <f>IFERROR(IF($H5148=0,"",INDEX(Разметка!B:B,MATCH($H5148,Разметка!A:A,0))),0)</f>
        <v/>
      </c>
      <c r="J5148" s="16" t="str">
        <f>IFERROR(IF($H5148=0,"",INDEX(Разметка!C:C,MATCH($H5148,Разметка!A:A,0))),0)</f>
        <v/>
      </c>
      <c r="K5148" s="16" t="e">
        <f>IF($F5148&gt;0,IFERROR(MATCH(A5148,'Доп настройки участников'!A:A,0),-1)*(-1),0)</f>
        <v>#N/A</v>
      </c>
      <c r="L5148" s="16" t="str">
        <f t="shared" si="300"/>
        <v>Нет</v>
      </c>
      <c r="M5148" s="33" t="b">
        <f t="shared" si="301"/>
        <v>0</v>
      </c>
      <c r="N5148" s="33">
        <f t="shared" si="302"/>
        <v>5116</v>
      </c>
      <c r="O5148" s="33">
        <v>5147</v>
      </c>
    </row>
    <row r="5149" spans="1:15" x14ac:dyDescent="0.25">
      <c r="A5149" s="13">
        <f>IF(M5149,'Выгрузка из ревьюшницы'!B5149,INDEX('Доп настройки участников'!D:D,2+N5149))</f>
        <v>0</v>
      </c>
      <c r="B5149" s="13">
        <f>IF(M5149,'Выгрузка из ревьюшницы'!C5149,INDEX('Доп настройки участников'!E:E,2+N5149))</f>
        <v>0</v>
      </c>
      <c r="C5149" s="13">
        <f>IF(M5149,'Выгрузка из ревьюшницы'!H5149,INDEX('Доп настройки участников'!F:F,2+N5149))</f>
        <v>0</v>
      </c>
      <c r="D5149" s="13">
        <f>IF(M5149,'Выгрузка из ревьюшницы'!J5149,INDEX('Доп настройки участников'!G:G,2+N5149))</f>
        <v>0</v>
      </c>
      <c r="E5149" s="13" t="e">
        <f>INDEX('Сопоставление оценок'!$A$3:$A$14,MATCH(IF(M5149,'Выгрузка из ревьюшницы'!K5149,INDEX('Доп настройки участников'!H:H,2+N5149)),'Сопоставление оценок'!$C$3:$C$14,0))</f>
        <v>#N/A</v>
      </c>
      <c r="F5149" s="13" t="e">
        <f>INDEX('Сопоставление оценок'!$B$3:$B$14,MATCH(Table13[[#This Row],[mark_at_review]],'Сопоставление оценок'!$C$3:$C$14,0))</f>
        <v>#N/A</v>
      </c>
      <c r="G5149" s="13">
        <f>IF(M5149,IFERROR(IF(OR('Выгрузка из ревьюшницы'!X5149,'Выгрузка из ревьюшницы'!Z5149),1,0),0),INDEX('Доп настройки участников'!I:I,2+N5149))</f>
        <v>0</v>
      </c>
      <c r="H5149" s="13">
        <f>IF(M5149,'Выгрузка из ревьюшницы'!AJ5149,INDEX('Доп настройки участников'!J:J,2+N5149))</f>
        <v>0</v>
      </c>
      <c r="I5149" s="16" t="str">
        <f>IFERROR(IF($H5149=0,"",INDEX(Разметка!B:B,MATCH($H5149,Разметка!A:A,0))),0)</f>
        <v/>
      </c>
      <c r="J5149" s="16" t="str">
        <f>IFERROR(IF($H5149=0,"",INDEX(Разметка!C:C,MATCH($H5149,Разметка!A:A,0))),0)</f>
        <v/>
      </c>
      <c r="K5149" s="16" t="e">
        <f>IF($F5149&gt;0,IFERROR(MATCH(A5149,'Доп настройки участников'!A:A,0),-1)*(-1),0)</f>
        <v>#N/A</v>
      </c>
      <c r="L5149" s="16" t="str">
        <f t="shared" si="300"/>
        <v>Нет</v>
      </c>
      <c r="M5149" s="33" t="b">
        <f t="shared" si="301"/>
        <v>0</v>
      </c>
      <c r="N5149" s="33">
        <f t="shared" si="302"/>
        <v>5117</v>
      </c>
      <c r="O5149" s="33">
        <v>5148</v>
      </c>
    </row>
    <row r="5150" spans="1:15" x14ac:dyDescent="0.25">
      <c r="A5150" s="13">
        <f>IF(M5150,'Выгрузка из ревьюшницы'!B5150,INDEX('Доп настройки участников'!D:D,2+N5150))</f>
        <v>0</v>
      </c>
      <c r="B5150" s="13">
        <f>IF(M5150,'Выгрузка из ревьюшницы'!C5150,INDEX('Доп настройки участников'!E:E,2+N5150))</f>
        <v>0</v>
      </c>
      <c r="C5150" s="13">
        <f>IF(M5150,'Выгрузка из ревьюшницы'!H5150,INDEX('Доп настройки участников'!F:F,2+N5150))</f>
        <v>0</v>
      </c>
      <c r="D5150" s="13">
        <f>IF(M5150,'Выгрузка из ревьюшницы'!J5150,INDEX('Доп настройки участников'!G:G,2+N5150))</f>
        <v>0</v>
      </c>
      <c r="E5150" s="13" t="e">
        <f>INDEX('Сопоставление оценок'!$A$3:$A$14,MATCH(IF(M5150,'Выгрузка из ревьюшницы'!K5150,INDEX('Доп настройки участников'!H:H,2+N5150)),'Сопоставление оценок'!$C$3:$C$14,0))</f>
        <v>#N/A</v>
      </c>
      <c r="F5150" s="13" t="e">
        <f>INDEX('Сопоставление оценок'!$B$3:$B$14,MATCH(Table13[[#This Row],[mark_at_review]],'Сопоставление оценок'!$C$3:$C$14,0))</f>
        <v>#N/A</v>
      </c>
      <c r="G5150" s="13">
        <f>IF(M5150,IFERROR(IF(OR('Выгрузка из ревьюшницы'!X5150,'Выгрузка из ревьюшницы'!Z5150),1,0),0),INDEX('Доп настройки участников'!I:I,2+N5150))</f>
        <v>0</v>
      </c>
      <c r="H5150" s="13">
        <f>IF(M5150,'Выгрузка из ревьюшницы'!AJ5150,INDEX('Доп настройки участников'!J:J,2+N5150))</f>
        <v>0</v>
      </c>
      <c r="I5150" s="16" t="str">
        <f>IFERROR(IF($H5150=0,"",INDEX(Разметка!B:B,MATCH($H5150,Разметка!A:A,0))),0)</f>
        <v/>
      </c>
      <c r="J5150" s="16" t="str">
        <f>IFERROR(IF($H5150=0,"",INDEX(Разметка!C:C,MATCH($H5150,Разметка!A:A,0))),0)</f>
        <v/>
      </c>
      <c r="K5150" s="16" t="e">
        <f>IF($F5150&gt;0,IFERROR(MATCH(A5150,'Доп настройки участников'!A:A,0),-1)*(-1),0)</f>
        <v>#N/A</v>
      </c>
      <c r="L5150" s="16" t="str">
        <f t="shared" si="300"/>
        <v>Нет</v>
      </c>
      <c r="M5150" s="33" t="b">
        <f t="shared" si="301"/>
        <v>0</v>
      </c>
      <c r="N5150" s="33">
        <f t="shared" si="302"/>
        <v>5118</v>
      </c>
      <c r="O5150" s="33">
        <v>5149</v>
      </c>
    </row>
    <row r="5151" spans="1:15" x14ac:dyDescent="0.25">
      <c r="A5151" s="13">
        <f>IF(M5151,'Выгрузка из ревьюшницы'!B5151,INDEX('Доп настройки участников'!D:D,2+N5151))</f>
        <v>0</v>
      </c>
      <c r="B5151" s="13">
        <f>IF(M5151,'Выгрузка из ревьюшницы'!C5151,INDEX('Доп настройки участников'!E:E,2+N5151))</f>
        <v>0</v>
      </c>
      <c r="C5151" s="13">
        <f>IF(M5151,'Выгрузка из ревьюшницы'!H5151,INDEX('Доп настройки участников'!F:F,2+N5151))</f>
        <v>0</v>
      </c>
      <c r="D5151" s="13">
        <f>IF(M5151,'Выгрузка из ревьюшницы'!J5151,INDEX('Доп настройки участников'!G:G,2+N5151))</f>
        <v>0</v>
      </c>
      <c r="E5151" s="13" t="e">
        <f>INDEX('Сопоставление оценок'!$A$3:$A$14,MATCH(IF(M5151,'Выгрузка из ревьюшницы'!K5151,INDEX('Доп настройки участников'!H:H,2+N5151)),'Сопоставление оценок'!$C$3:$C$14,0))</f>
        <v>#N/A</v>
      </c>
      <c r="F5151" s="13" t="e">
        <f>INDEX('Сопоставление оценок'!$B$3:$B$14,MATCH(Table13[[#This Row],[mark_at_review]],'Сопоставление оценок'!$C$3:$C$14,0))</f>
        <v>#N/A</v>
      </c>
      <c r="G5151" s="13">
        <f>IF(M5151,IFERROR(IF(OR('Выгрузка из ревьюшницы'!X5151,'Выгрузка из ревьюшницы'!Z5151),1,0),0),INDEX('Доп настройки участников'!I:I,2+N5151))</f>
        <v>0</v>
      </c>
      <c r="H5151" s="13">
        <f>IF(M5151,'Выгрузка из ревьюшницы'!AJ5151,INDEX('Доп настройки участников'!J:J,2+N5151))</f>
        <v>0</v>
      </c>
      <c r="I5151" s="16" t="str">
        <f>IFERROR(IF($H5151=0,"",INDEX(Разметка!B:B,MATCH($H5151,Разметка!A:A,0))),0)</f>
        <v/>
      </c>
      <c r="J5151" s="16" t="str">
        <f>IFERROR(IF($H5151=0,"",INDEX(Разметка!C:C,MATCH($H5151,Разметка!A:A,0))),0)</f>
        <v/>
      </c>
      <c r="K5151" s="16" t="e">
        <f>IF($F5151&gt;0,IFERROR(MATCH(A5151,'Доп настройки участников'!A:A,0),-1)*(-1),0)</f>
        <v>#N/A</v>
      </c>
      <c r="L5151" s="16" t="str">
        <f t="shared" si="300"/>
        <v>Нет</v>
      </c>
      <c r="M5151" s="33" t="b">
        <f t="shared" si="301"/>
        <v>0</v>
      </c>
      <c r="N5151" s="33">
        <f t="shared" si="302"/>
        <v>5119</v>
      </c>
      <c r="O5151" s="33">
        <v>5150</v>
      </c>
    </row>
    <row r="5152" spans="1:15" x14ac:dyDescent="0.25">
      <c r="A5152" s="13">
        <f>IF(M5152,'Выгрузка из ревьюшницы'!B5152,INDEX('Доп настройки участников'!D:D,2+N5152))</f>
        <v>0</v>
      </c>
      <c r="B5152" s="13">
        <f>IF(M5152,'Выгрузка из ревьюшницы'!C5152,INDEX('Доп настройки участников'!E:E,2+N5152))</f>
        <v>0</v>
      </c>
      <c r="C5152" s="13">
        <f>IF(M5152,'Выгрузка из ревьюшницы'!H5152,INDEX('Доп настройки участников'!F:F,2+N5152))</f>
        <v>0</v>
      </c>
      <c r="D5152" s="13">
        <f>IF(M5152,'Выгрузка из ревьюшницы'!J5152,INDEX('Доп настройки участников'!G:G,2+N5152))</f>
        <v>0</v>
      </c>
      <c r="E5152" s="13" t="e">
        <f>INDEX('Сопоставление оценок'!$A$3:$A$14,MATCH(IF(M5152,'Выгрузка из ревьюшницы'!K5152,INDEX('Доп настройки участников'!H:H,2+N5152)),'Сопоставление оценок'!$C$3:$C$14,0))</f>
        <v>#N/A</v>
      </c>
      <c r="F5152" s="13" t="e">
        <f>INDEX('Сопоставление оценок'!$B$3:$B$14,MATCH(Table13[[#This Row],[mark_at_review]],'Сопоставление оценок'!$C$3:$C$14,0))</f>
        <v>#N/A</v>
      </c>
      <c r="G5152" s="13">
        <f>IF(M5152,IFERROR(IF(OR('Выгрузка из ревьюшницы'!X5152,'Выгрузка из ревьюшницы'!Z5152),1,0),0),INDEX('Доп настройки участников'!I:I,2+N5152))</f>
        <v>0</v>
      </c>
      <c r="H5152" s="13">
        <f>IF(M5152,'Выгрузка из ревьюшницы'!AJ5152,INDEX('Доп настройки участников'!J:J,2+N5152))</f>
        <v>0</v>
      </c>
      <c r="I5152" s="16" t="str">
        <f>IFERROR(IF($H5152=0,"",INDEX(Разметка!B:B,MATCH($H5152,Разметка!A:A,0))),0)</f>
        <v/>
      </c>
      <c r="J5152" s="16" t="str">
        <f>IFERROR(IF($H5152=0,"",INDEX(Разметка!C:C,MATCH($H5152,Разметка!A:A,0))),0)</f>
        <v/>
      </c>
      <c r="K5152" s="16" t="e">
        <f>IF($F5152&gt;0,IFERROR(MATCH(A5152,'Доп настройки участников'!A:A,0),-1)*(-1),0)</f>
        <v>#N/A</v>
      </c>
      <c r="L5152" s="16" t="str">
        <f t="shared" si="300"/>
        <v>Нет</v>
      </c>
      <c r="M5152" s="33" t="b">
        <f t="shared" si="301"/>
        <v>0</v>
      </c>
      <c r="N5152" s="33">
        <f t="shared" si="302"/>
        <v>5120</v>
      </c>
      <c r="O5152" s="33">
        <v>5151</v>
      </c>
    </row>
    <row r="5153" spans="1:15" x14ac:dyDescent="0.25">
      <c r="A5153" s="13">
        <f>IF(M5153,'Выгрузка из ревьюшницы'!B5153,INDEX('Доп настройки участников'!D:D,2+N5153))</f>
        <v>0</v>
      </c>
      <c r="B5153" s="13">
        <f>IF(M5153,'Выгрузка из ревьюшницы'!C5153,INDEX('Доп настройки участников'!E:E,2+N5153))</f>
        <v>0</v>
      </c>
      <c r="C5153" s="13">
        <f>IF(M5153,'Выгрузка из ревьюшницы'!H5153,INDEX('Доп настройки участников'!F:F,2+N5153))</f>
        <v>0</v>
      </c>
      <c r="D5153" s="13">
        <f>IF(M5153,'Выгрузка из ревьюшницы'!J5153,INDEX('Доп настройки участников'!G:G,2+N5153))</f>
        <v>0</v>
      </c>
      <c r="E5153" s="13" t="e">
        <f>INDEX('Сопоставление оценок'!$A$3:$A$14,MATCH(IF(M5153,'Выгрузка из ревьюшницы'!K5153,INDEX('Доп настройки участников'!H:H,2+N5153)),'Сопоставление оценок'!$C$3:$C$14,0))</f>
        <v>#N/A</v>
      </c>
      <c r="F5153" s="13" t="e">
        <f>INDEX('Сопоставление оценок'!$B$3:$B$14,MATCH(Table13[[#This Row],[mark_at_review]],'Сопоставление оценок'!$C$3:$C$14,0))</f>
        <v>#N/A</v>
      </c>
      <c r="G5153" s="13">
        <f>IF(M5153,IFERROR(IF(OR('Выгрузка из ревьюшницы'!X5153,'Выгрузка из ревьюшницы'!Z5153),1,0),0),INDEX('Доп настройки участников'!I:I,2+N5153))</f>
        <v>0</v>
      </c>
      <c r="H5153" s="13">
        <f>IF(M5153,'Выгрузка из ревьюшницы'!AJ5153,INDEX('Доп настройки участников'!J:J,2+N5153))</f>
        <v>0</v>
      </c>
      <c r="I5153" s="16" t="str">
        <f>IFERROR(IF($H5153=0,"",INDEX(Разметка!B:B,MATCH($H5153,Разметка!A:A,0))),0)</f>
        <v/>
      </c>
      <c r="J5153" s="16" t="str">
        <f>IFERROR(IF($H5153=0,"",INDEX(Разметка!C:C,MATCH($H5153,Разметка!A:A,0))),0)</f>
        <v/>
      </c>
      <c r="K5153" s="16" t="e">
        <f>IF($F5153&gt;0,IFERROR(MATCH(A5153,'Доп настройки участников'!A:A,0),-1)*(-1),0)</f>
        <v>#N/A</v>
      </c>
      <c r="L5153" s="16" t="str">
        <f t="shared" si="300"/>
        <v>Нет</v>
      </c>
      <c r="M5153" s="33" t="b">
        <f t="shared" si="301"/>
        <v>0</v>
      </c>
      <c r="N5153" s="33">
        <f t="shared" si="302"/>
        <v>5121</v>
      </c>
      <c r="O5153" s="33">
        <v>5152</v>
      </c>
    </row>
    <row r="5154" spans="1:15" x14ac:dyDescent="0.25">
      <c r="A5154" s="13">
        <f>IF(M5154,'Выгрузка из ревьюшницы'!B5154,INDEX('Доп настройки участников'!D:D,2+N5154))</f>
        <v>0</v>
      </c>
      <c r="B5154" s="13">
        <f>IF(M5154,'Выгрузка из ревьюшницы'!C5154,INDEX('Доп настройки участников'!E:E,2+N5154))</f>
        <v>0</v>
      </c>
      <c r="C5154" s="13">
        <f>IF(M5154,'Выгрузка из ревьюшницы'!H5154,INDEX('Доп настройки участников'!F:F,2+N5154))</f>
        <v>0</v>
      </c>
      <c r="D5154" s="13">
        <f>IF(M5154,'Выгрузка из ревьюшницы'!J5154,INDEX('Доп настройки участников'!G:G,2+N5154))</f>
        <v>0</v>
      </c>
      <c r="E5154" s="13" t="e">
        <f>INDEX('Сопоставление оценок'!$A$3:$A$14,MATCH(IF(M5154,'Выгрузка из ревьюшницы'!K5154,INDEX('Доп настройки участников'!H:H,2+N5154)),'Сопоставление оценок'!$C$3:$C$14,0))</f>
        <v>#N/A</v>
      </c>
      <c r="F5154" s="13" t="e">
        <f>INDEX('Сопоставление оценок'!$B$3:$B$14,MATCH(Table13[[#This Row],[mark_at_review]],'Сопоставление оценок'!$C$3:$C$14,0))</f>
        <v>#N/A</v>
      </c>
      <c r="G5154" s="13">
        <f>IF(M5154,IFERROR(IF(OR('Выгрузка из ревьюшницы'!X5154,'Выгрузка из ревьюшницы'!Z5154),1,0),0),INDEX('Доп настройки участников'!I:I,2+N5154))</f>
        <v>0</v>
      </c>
      <c r="H5154" s="13">
        <f>IF(M5154,'Выгрузка из ревьюшницы'!AJ5154,INDEX('Доп настройки участников'!J:J,2+N5154))</f>
        <v>0</v>
      </c>
      <c r="I5154" s="16" t="str">
        <f>IFERROR(IF($H5154=0,"",INDEX(Разметка!B:B,MATCH($H5154,Разметка!A:A,0))),0)</f>
        <v/>
      </c>
      <c r="J5154" s="16" t="str">
        <f>IFERROR(IF($H5154=0,"",INDEX(Разметка!C:C,MATCH($H5154,Разметка!A:A,0))),0)</f>
        <v/>
      </c>
      <c r="K5154" s="16" t="e">
        <f>IF($F5154&gt;0,IFERROR(MATCH(A5154,'Доп настройки участников'!A:A,0),-1)*(-1),0)</f>
        <v>#N/A</v>
      </c>
      <c r="L5154" s="16" t="str">
        <f t="shared" si="300"/>
        <v>Нет</v>
      </c>
      <c r="M5154" s="33" t="b">
        <f t="shared" si="301"/>
        <v>0</v>
      </c>
      <c r="N5154" s="33">
        <f t="shared" si="302"/>
        <v>5122</v>
      </c>
      <c r="O5154" s="33">
        <v>5153</v>
      </c>
    </row>
    <row r="5155" spans="1:15" x14ac:dyDescent="0.25">
      <c r="A5155" s="13">
        <f>IF(M5155,'Выгрузка из ревьюшницы'!B5155,INDEX('Доп настройки участников'!D:D,2+N5155))</f>
        <v>0</v>
      </c>
      <c r="B5155" s="13">
        <f>IF(M5155,'Выгрузка из ревьюшницы'!C5155,INDEX('Доп настройки участников'!E:E,2+N5155))</f>
        <v>0</v>
      </c>
      <c r="C5155" s="13">
        <f>IF(M5155,'Выгрузка из ревьюшницы'!H5155,INDEX('Доп настройки участников'!F:F,2+N5155))</f>
        <v>0</v>
      </c>
      <c r="D5155" s="13">
        <f>IF(M5155,'Выгрузка из ревьюшницы'!J5155,INDEX('Доп настройки участников'!G:G,2+N5155))</f>
        <v>0</v>
      </c>
      <c r="E5155" s="13" t="e">
        <f>INDEX('Сопоставление оценок'!$A$3:$A$14,MATCH(IF(M5155,'Выгрузка из ревьюшницы'!K5155,INDEX('Доп настройки участников'!H:H,2+N5155)),'Сопоставление оценок'!$C$3:$C$14,0))</f>
        <v>#N/A</v>
      </c>
      <c r="F5155" s="13" t="e">
        <f>INDEX('Сопоставление оценок'!$B$3:$B$14,MATCH(Table13[[#This Row],[mark_at_review]],'Сопоставление оценок'!$C$3:$C$14,0))</f>
        <v>#N/A</v>
      </c>
      <c r="G5155" s="13">
        <f>IF(M5155,IFERROR(IF(OR('Выгрузка из ревьюшницы'!X5155,'Выгрузка из ревьюшницы'!Z5155),1,0),0),INDEX('Доп настройки участников'!I:I,2+N5155))</f>
        <v>0</v>
      </c>
      <c r="H5155" s="13">
        <f>IF(M5155,'Выгрузка из ревьюшницы'!AJ5155,INDEX('Доп настройки участников'!J:J,2+N5155))</f>
        <v>0</v>
      </c>
      <c r="I5155" s="16" t="str">
        <f>IFERROR(IF($H5155=0,"",INDEX(Разметка!B:B,MATCH($H5155,Разметка!A:A,0))),0)</f>
        <v/>
      </c>
      <c r="J5155" s="16" t="str">
        <f>IFERROR(IF($H5155=0,"",INDEX(Разметка!C:C,MATCH($H5155,Разметка!A:A,0))),0)</f>
        <v/>
      </c>
      <c r="K5155" s="16" t="e">
        <f>IF($F5155&gt;0,IFERROR(MATCH(A5155,'Доп настройки участников'!A:A,0),-1)*(-1),0)</f>
        <v>#N/A</v>
      </c>
      <c r="L5155" s="16" t="str">
        <f t="shared" si="300"/>
        <v>Нет</v>
      </c>
      <c r="M5155" s="33" t="b">
        <f t="shared" si="301"/>
        <v>0</v>
      </c>
      <c r="N5155" s="33">
        <f t="shared" si="302"/>
        <v>5123</v>
      </c>
      <c r="O5155" s="33">
        <v>5154</v>
      </c>
    </row>
    <row r="5156" spans="1:15" x14ac:dyDescent="0.25">
      <c r="A5156" s="13">
        <f>IF(M5156,'Выгрузка из ревьюшницы'!B5156,INDEX('Доп настройки участников'!D:D,2+N5156))</f>
        <v>0</v>
      </c>
      <c r="B5156" s="13">
        <f>IF(M5156,'Выгрузка из ревьюшницы'!C5156,INDEX('Доп настройки участников'!E:E,2+N5156))</f>
        <v>0</v>
      </c>
      <c r="C5156" s="13">
        <f>IF(M5156,'Выгрузка из ревьюшницы'!H5156,INDEX('Доп настройки участников'!F:F,2+N5156))</f>
        <v>0</v>
      </c>
      <c r="D5156" s="13">
        <f>IF(M5156,'Выгрузка из ревьюшницы'!J5156,INDEX('Доп настройки участников'!G:G,2+N5156))</f>
        <v>0</v>
      </c>
      <c r="E5156" s="13" t="e">
        <f>INDEX('Сопоставление оценок'!$A$3:$A$14,MATCH(IF(M5156,'Выгрузка из ревьюшницы'!K5156,INDEX('Доп настройки участников'!H:H,2+N5156)),'Сопоставление оценок'!$C$3:$C$14,0))</f>
        <v>#N/A</v>
      </c>
      <c r="F5156" s="13" t="e">
        <f>INDEX('Сопоставление оценок'!$B$3:$B$14,MATCH(Table13[[#This Row],[mark_at_review]],'Сопоставление оценок'!$C$3:$C$14,0))</f>
        <v>#N/A</v>
      </c>
      <c r="G5156" s="13">
        <f>IF(M5156,IFERROR(IF(OR('Выгрузка из ревьюшницы'!X5156,'Выгрузка из ревьюшницы'!Z5156),1,0),0),INDEX('Доп настройки участников'!I:I,2+N5156))</f>
        <v>0</v>
      </c>
      <c r="H5156" s="13">
        <f>IF(M5156,'Выгрузка из ревьюшницы'!AJ5156,INDEX('Доп настройки участников'!J:J,2+N5156))</f>
        <v>0</v>
      </c>
      <c r="I5156" s="16" t="str">
        <f>IFERROR(IF($H5156=0,"",INDEX(Разметка!B:B,MATCH($H5156,Разметка!A:A,0))),0)</f>
        <v/>
      </c>
      <c r="J5156" s="16" t="str">
        <f>IFERROR(IF($H5156=0,"",INDEX(Разметка!C:C,MATCH($H5156,Разметка!A:A,0))),0)</f>
        <v/>
      </c>
      <c r="K5156" s="16" t="e">
        <f>IF($F5156&gt;0,IFERROR(MATCH(A5156,'Доп настройки участников'!A:A,0),-1)*(-1),0)</f>
        <v>#N/A</v>
      </c>
      <c r="L5156" s="16" t="str">
        <f t="shared" si="300"/>
        <v>Нет</v>
      </c>
      <c r="M5156" s="33" t="b">
        <f t="shared" si="301"/>
        <v>0</v>
      </c>
      <c r="N5156" s="33">
        <f t="shared" si="302"/>
        <v>5124</v>
      </c>
      <c r="O5156" s="33">
        <v>5155</v>
      </c>
    </row>
    <row r="5157" spans="1:15" x14ac:dyDescent="0.25">
      <c r="A5157" s="13">
        <f>IF(M5157,'Выгрузка из ревьюшницы'!B5157,INDEX('Доп настройки участников'!D:D,2+N5157))</f>
        <v>0</v>
      </c>
      <c r="B5157" s="13">
        <f>IF(M5157,'Выгрузка из ревьюшницы'!C5157,INDEX('Доп настройки участников'!E:E,2+N5157))</f>
        <v>0</v>
      </c>
      <c r="C5157" s="13">
        <f>IF(M5157,'Выгрузка из ревьюшницы'!H5157,INDEX('Доп настройки участников'!F:F,2+N5157))</f>
        <v>0</v>
      </c>
      <c r="D5157" s="13">
        <f>IF(M5157,'Выгрузка из ревьюшницы'!J5157,INDEX('Доп настройки участников'!G:G,2+N5157))</f>
        <v>0</v>
      </c>
      <c r="E5157" s="13" t="e">
        <f>INDEX('Сопоставление оценок'!$A$3:$A$14,MATCH(IF(M5157,'Выгрузка из ревьюшницы'!K5157,INDEX('Доп настройки участников'!H:H,2+N5157)),'Сопоставление оценок'!$C$3:$C$14,0))</f>
        <v>#N/A</v>
      </c>
      <c r="F5157" s="13" t="e">
        <f>INDEX('Сопоставление оценок'!$B$3:$B$14,MATCH(Table13[[#This Row],[mark_at_review]],'Сопоставление оценок'!$C$3:$C$14,0))</f>
        <v>#N/A</v>
      </c>
      <c r="G5157" s="13">
        <f>IF(M5157,IFERROR(IF(OR('Выгрузка из ревьюшницы'!X5157,'Выгрузка из ревьюшницы'!Z5157),1,0),0),INDEX('Доп настройки участников'!I:I,2+N5157))</f>
        <v>0</v>
      </c>
      <c r="H5157" s="13">
        <f>IF(M5157,'Выгрузка из ревьюшницы'!AJ5157,INDEX('Доп настройки участников'!J:J,2+N5157))</f>
        <v>0</v>
      </c>
      <c r="I5157" s="16" t="str">
        <f>IFERROR(IF($H5157=0,"",INDEX(Разметка!B:B,MATCH($H5157,Разметка!A:A,0))),0)</f>
        <v/>
      </c>
      <c r="J5157" s="16" t="str">
        <f>IFERROR(IF($H5157=0,"",INDEX(Разметка!C:C,MATCH($H5157,Разметка!A:A,0))),0)</f>
        <v/>
      </c>
      <c r="K5157" s="16" t="e">
        <f>IF($F5157&gt;0,IFERROR(MATCH(A5157,'Доп настройки участников'!A:A,0),-1)*(-1),0)</f>
        <v>#N/A</v>
      </c>
      <c r="L5157" s="16" t="str">
        <f t="shared" si="300"/>
        <v>Нет</v>
      </c>
      <c r="M5157" s="33" t="b">
        <f t="shared" si="301"/>
        <v>0</v>
      </c>
      <c r="N5157" s="33">
        <f t="shared" si="302"/>
        <v>5125</v>
      </c>
      <c r="O5157" s="33">
        <v>5156</v>
      </c>
    </row>
    <row r="5158" spans="1:15" x14ac:dyDescent="0.25">
      <c r="A5158" s="13">
        <f>IF(M5158,'Выгрузка из ревьюшницы'!B5158,INDEX('Доп настройки участников'!D:D,2+N5158))</f>
        <v>0</v>
      </c>
      <c r="B5158" s="13">
        <f>IF(M5158,'Выгрузка из ревьюшницы'!C5158,INDEX('Доп настройки участников'!E:E,2+N5158))</f>
        <v>0</v>
      </c>
      <c r="C5158" s="13">
        <f>IF(M5158,'Выгрузка из ревьюшницы'!H5158,INDEX('Доп настройки участников'!F:F,2+N5158))</f>
        <v>0</v>
      </c>
      <c r="D5158" s="13">
        <f>IF(M5158,'Выгрузка из ревьюшницы'!J5158,INDEX('Доп настройки участников'!G:G,2+N5158))</f>
        <v>0</v>
      </c>
      <c r="E5158" s="13" t="e">
        <f>INDEX('Сопоставление оценок'!$A$3:$A$14,MATCH(IF(M5158,'Выгрузка из ревьюшницы'!K5158,INDEX('Доп настройки участников'!H:H,2+N5158)),'Сопоставление оценок'!$C$3:$C$14,0))</f>
        <v>#N/A</v>
      </c>
      <c r="F5158" s="13" t="e">
        <f>INDEX('Сопоставление оценок'!$B$3:$B$14,MATCH(Table13[[#This Row],[mark_at_review]],'Сопоставление оценок'!$C$3:$C$14,0))</f>
        <v>#N/A</v>
      </c>
      <c r="G5158" s="13">
        <f>IF(M5158,IFERROR(IF(OR('Выгрузка из ревьюшницы'!X5158,'Выгрузка из ревьюшницы'!Z5158),1,0),0),INDEX('Доп настройки участников'!I:I,2+N5158))</f>
        <v>0</v>
      </c>
      <c r="H5158" s="13">
        <f>IF(M5158,'Выгрузка из ревьюшницы'!AJ5158,INDEX('Доп настройки участников'!J:J,2+N5158))</f>
        <v>0</v>
      </c>
      <c r="I5158" s="16" t="str">
        <f>IFERROR(IF($H5158=0,"",INDEX(Разметка!B:B,MATCH($H5158,Разметка!A:A,0))),0)</f>
        <v/>
      </c>
      <c r="J5158" s="16" t="str">
        <f>IFERROR(IF($H5158=0,"",INDEX(Разметка!C:C,MATCH($H5158,Разметка!A:A,0))),0)</f>
        <v/>
      </c>
      <c r="K5158" s="16" t="e">
        <f>IF($F5158&gt;0,IFERROR(MATCH(A5158,'Доп настройки участников'!A:A,0),-1)*(-1),0)</f>
        <v>#N/A</v>
      </c>
      <c r="L5158" s="16" t="str">
        <f t="shared" si="300"/>
        <v>Нет</v>
      </c>
      <c r="M5158" s="33" t="b">
        <f t="shared" si="301"/>
        <v>0</v>
      </c>
      <c r="N5158" s="33">
        <f t="shared" si="302"/>
        <v>5126</v>
      </c>
      <c r="O5158" s="33">
        <v>5157</v>
      </c>
    </row>
    <row r="5159" spans="1:15" x14ac:dyDescent="0.25">
      <c r="A5159" s="13">
        <f>IF(M5159,'Выгрузка из ревьюшницы'!B5159,INDEX('Доп настройки участников'!D:D,2+N5159))</f>
        <v>0</v>
      </c>
      <c r="B5159" s="13">
        <f>IF(M5159,'Выгрузка из ревьюшницы'!C5159,INDEX('Доп настройки участников'!E:E,2+N5159))</f>
        <v>0</v>
      </c>
      <c r="C5159" s="13">
        <f>IF(M5159,'Выгрузка из ревьюшницы'!H5159,INDEX('Доп настройки участников'!F:F,2+N5159))</f>
        <v>0</v>
      </c>
      <c r="D5159" s="13">
        <f>IF(M5159,'Выгрузка из ревьюшницы'!J5159,INDEX('Доп настройки участников'!G:G,2+N5159))</f>
        <v>0</v>
      </c>
      <c r="E5159" s="13" t="e">
        <f>INDEX('Сопоставление оценок'!$A$3:$A$14,MATCH(IF(M5159,'Выгрузка из ревьюшницы'!K5159,INDEX('Доп настройки участников'!H:H,2+N5159)),'Сопоставление оценок'!$C$3:$C$14,0))</f>
        <v>#N/A</v>
      </c>
      <c r="F5159" s="13" t="e">
        <f>INDEX('Сопоставление оценок'!$B$3:$B$14,MATCH(Table13[[#This Row],[mark_at_review]],'Сопоставление оценок'!$C$3:$C$14,0))</f>
        <v>#N/A</v>
      </c>
      <c r="G5159" s="13">
        <f>IF(M5159,IFERROR(IF(OR('Выгрузка из ревьюшницы'!X5159,'Выгрузка из ревьюшницы'!Z5159),1,0),0),INDEX('Доп настройки участников'!I:I,2+N5159))</f>
        <v>0</v>
      </c>
      <c r="H5159" s="13">
        <f>IF(M5159,'Выгрузка из ревьюшницы'!AJ5159,INDEX('Доп настройки участников'!J:J,2+N5159))</f>
        <v>0</v>
      </c>
      <c r="I5159" s="16" t="str">
        <f>IFERROR(IF($H5159=0,"",INDEX(Разметка!B:B,MATCH($H5159,Разметка!A:A,0))),0)</f>
        <v/>
      </c>
      <c r="J5159" s="16" t="str">
        <f>IFERROR(IF($H5159=0,"",INDEX(Разметка!C:C,MATCH($H5159,Разметка!A:A,0))),0)</f>
        <v/>
      </c>
      <c r="K5159" s="16" t="e">
        <f>IF($F5159&gt;0,IFERROR(MATCH(A5159,'Доп настройки участников'!A:A,0),-1)*(-1),0)</f>
        <v>#N/A</v>
      </c>
      <c r="L5159" s="16" t="str">
        <f t="shared" si="300"/>
        <v>Нет</v>
      </c>
      <c r="M5159" s="33" t="b">
        <f t="shared" si="301"/>
        <v>0</v>
      </c>
      <c r="N5159" s="33">
        <f t="shared" si="302"/>
        <v>5127</v>
      </c>
      <c r="O5159" s="33">
        <v>5158</v>
      </c>
    </row>
    <row r="5160" spans="1:15" x14ac:dyDescent="0.25">
      <c r="A5160" s="13">
        <f>IF(M5160,'Выгрузка из ревьюшницы'!B5160,INDEX('Доп настройки участников'!D:D,2+N5160))</f>
        <v>0</v>
      </c>
      <c r="B5160" s="13">
        <f>IF(M5160,'Выгрузка из ревьюшницы'!C5160,INDEX('Доп настройки участников'!E:E,2+N5160))</f>
        <v>0</v>
      </c>
      <c r="C5160" s="13">
        <f>IF(M5160,'Выгрузка из ревьюшницы'!H5160,INDEX('Доп настройки участников'!F:F,2+N5160))</f>
        <v>0</v>
      </c>
      <c r="D5160" s="13">
        <f>IF(M5160,'Выгрузка из ревьюшницы'!J5160,INDEX('Доп настройки участников'!G:G,2+N5160))</f>
        <v>0</v>
      </c>
      <c r="E5160" s="13" t="e">
        <f>INDEX('Сопоставление оценок'!$A$3:$A$14,MATCH(IF(M5160,'Выгрузка из ревьюшницы'!K5160,INDEX('Доп настройки участников'!H:H,2+N5160)),'Сопоставление оценок'!$C$3:$C$14,0))</f>
        <v>#N/A</v>
      </c>
      <c r="F5160" s="13" t="e">
        <f>INDEX('Сопоставление оценок'!$B$3:$B$14,MATCH(Table13[[#This Row],[mark_at_review]],'Сопоставление оценок'!$C$3:$C$14,0))</f>
        <v>#N/A</v>
      </c>
      <c r="G5160" s="13">
        <f>IF(M5160,IFERROR(IF(OR('Выгрузка из ревьюшницы'!X5160,'Выгрузка из ревьюшницы'!Z5160),1,0),0),INDEX('Доп настройки участников'!I:I,2+N5160))</f>
        <v>0</v>
      </c>
      <c r="H5160" s="13">
        <f>IF(M5160,'Выгрузка из ревьюшницы'!AJ5160,INDEX('Доп настройки участников'!J:J,2+N5160))</f>
        <v>0</v>
      </c>
      <c r="I5160" s="16" t="str">
        <f>IFERROR(IF($H5160=0,"",INDEX(Разметка!B:B,MATCH($H5160,Разметка!A:A,0))),0)</f>
        <v/>
      </c>
      <c r="J5160" s="16" t="str">
        <f>IFERROR(IF($H5160=0,"",INDEX(Разметка!C:C,MATCH($H5160,Разметка!A:A,0))),0)</f>
        <v/>
      </c>
      <c r="K5160" s="16" t="e">
        <f>IF($F5160&gt;0,IFERROR(MATCH(A5160,'Доп настройки участников'!A:A,0),-1)*(-1),0)</f>
        <v>#N/A</v>
      </c>
      <c r="L5160" s="16" t="str">
        <f t="shared" si="300"/>
        <v>Нет</v>
      </c>
      <c r="M5160" s="33" t="b">
        <f t="shared" si="301"/>
        <v>0</v>
      </c>
      <c r="N5160" s="33">
        <f t="shared" si="302"/>
        <v>5128</v>
      </c>
      <c r="O5160" s="33">
        <v>5159</v>
      </c>
    </row>
    <row r="5161" spans="1:15" x14ac:dyDescent="0.25">
      <c r="A5161" s="13">
        <f>IF(M5161,'Выгрузка из ревьюшницы'!B5161,INDEX('Доп настройки участников'!D:D,2+N5161))</f>
        <v>0</v>
      </c>
      <c r="B5161" s="13">
        <f>IF(M5161,'Выгрузка из ревьюшницы'!C5161,INDEX('Доп настройки участников'!E:E,2+N5161))</f>
        <v>0</v>
      </c>
      <c r="C5161" s="13">
        <f>IF(M5161,'Выгрузка из ревьюшницы'!H5161,INDEX('Доп настройки участников'!F:F,2+N5161))</f>
        <v>0</v>
      </c>
      <c r="D5161" s="13">
        <f>IF(M5161,'Выгрузка из ревьюшницы'!J5161,INDEX('Доп настройки участников'!G:G,2+N5161))</f>
        <v>0</v>
      </c>
      <c r="E5161" s="13" t="e">
        <f>INDEX('Сопоставление оценок'!$A$3:$A$14,MATCH(IF(M5161,'Выгрузка из ревьюшницы'!K5161,INDEX('Доп настройки участников'!H:H,2+N5161)),'Сопоставление оценок'!$C$3:$C$14,0))</f>
        <v>#N/A</v>
      </c>
      <c r="F5161" s="13" t="e">
        <f>INDEX('Сопоставление оценок'!$B$3:$B$14,MATCH(Table13[[#This Row],[mark_at_review]],'Сопоставление оценок'!$C$3:$C$14,0))</f>
        <v>#N/A</v>
      </c>
      <c r="G5161" s="13">
        <f>IF(M5161,IFERROR(IF(OR('Выгрузка из ревьюшницы'!X5161,'Выгрузка из ревьюшницы'!Z5161),1,0),0),INDEX('Доп настройки участников'!I:I,2+N5161))</f>
        <v>0</v>
      </c>
      <c r="H5161" s="13">
        <f>IF(M5161,'Выгрузка из ревьюшницы'!AJ5161,INDEX('Доп настройки участников'!J:J,2+N5161))</f>
        <v>0</v>
      </c>
      <c r="I5161" s="16" t="str">
        <f>IFERROR(IF($H5161=0,"",INDEX(Разметка!B:B,MATCH($H5161,Разметка!A:A,0))),0)</f>
        <v/>
      </c>
      <c r="J5161" s="16" t="str">
        <f>IFERROR(IF($H5161=0,"",INDEX(Разметка!C:C,MATCH($H5161,Разметка!A:A,0))),0)</f>
        <v/>
      </c>
      <c r="K5161" s="16" t="e">
        <f>IF($F5161&gt;0,IFERROR(MATCH(A5161,'Доп настройки участников'!A:A,0),-1)*(-1),0)</f>
        <v>#N/A</v>
      </c>
      <c r="L5161" s="16" t="str">
        <f t="shared" si="300"/>
        <v>Нет</v>
      </c>
      <c r="M5161" s="33" t="b">
        <f t="shared" si="301"/>
        <v>0</v>
      </c>
      <c r="N5161" s="33">
        <f t="shared" si="302"/>
        <v>5129</v>
      </c>
      <c r="O5161" s="33">
        <v>5160</v>
      </c>
    </row>
    <row r="5162" spans="1:15" x14ac:dyDescent="0.25">
      <c r="A5162" s="13">
        <f>IF(M5162,'Выгрузка из ревьюшницы'!B5162,INDEX('Доп настройки участников'!D:D,2+N5162))</f>
        <v>0</v>
      </c>
      <c r="B5162" s="13">
        <f>IF(M5162,'Выгрузка из ревьюшницы'!C5162,INDEX('Доп настройки участников'!E:E,2+N5162))</f>
        <v>0</v>
      </c>
      <c r="C5162" s="13">
        <f>IF(M5162,'Выгрузка из ревьюшницы'!H5162,INDEX('Доп настройки участников'!F:F,2+N5162))</f>
        <v>0</v>
      </c>
      <c r="D5162" s="13">
        <f>IF(M5162,'Выгрузка из ревьюшницы'!J5162,INDEX('Доп настройки участников'!G:G,2+N5162))</f>
        <v>0</v>
      </c>
      <c r="E5162" s="13" t="e">
        <f>INDEX('Сопоставление оценок'!$A$3:$A$14,MATCH(IF(M5162,'Выгрузка из ревьюшницы'!K5162,INDEX('Доп настройки участников'!H:H,2+N5162)),'Сопоставление оценок'!$C$3:$C$14,0))</f>
        <v>#N/A</v>
      </c>
      <c r="F5162" s="13" t="e">
        <f>INDEX('Сопоставление оценок'!$B$3:$B$14,MATCH(Table13[[#This Row],[mark_at_review]],'Сопоставление оценок'!$C$3:$C$14,0))</f>
        <v>#N/A</v>
      </c>
      <c r="G5162" s="13">
        <f>IF(M5162,IFERROR(IF(OR('Выгрузка из ревьюшницы'!X5162,'Выгрузка из ревьюшницы'!Z5162),1,0),0),INDEX('Доп настройки участников'!I:I,2+N5162))</f>
        <v>0</v>
      </c>
      <c r="H5162" s="13">
        <f>IF(M5162,'Выгрузка из ревьюшницы'!AJ5162,INDEX('Доп настройки участников'!J:J,2+N5162))</f>
        <v>0</v>
      </c>
      <c r="I5162" s="16" t="str">
        <f>IFERROR(IF($H5162=0,"",INDEX(Разметка!B:B,MATCH($H5162,Разметка!A:A,0))),0)</f>
        <v/>
      </c>
      <c r="J5162" s="16" t="str">
        <f>IFERROR(IF($H5162=0,"",INDEX(Разметка!C:C,MATCH($H5162,Разметка!A:A,0))),0)</f>
        <v/>
      </c>
      <c r="K5162" s="16" t="e">
        <f>IF($F5162&gt;0,IFERROR(MATCH(A5162,'Доп настройки участников'!A:A,0),-1)*(-1),0)</f>
        <v>#N/A</v>
      </c>
      <c r="L5162" s="16" t="str">
        <f t="shared" si="300"/>
        <v>Нет</v>
      </c>
      <c r="M5162" s="33" t="b">
        <f t="shared" si="301"/>
        <v>0</v>
      </c>
      <c r="N5162" s="33">
        <f t="shared" si="302"/>
        <v>5130</v>
      </c>
      <c r="O5162" s="33">
        <v>5161</v>
      </c>
    </row>
    <row r="5163" spans="1:15" x14ac:dyDescent="0.25">
      <c r="A5163" s="13">
        <f>IF(M5163,'Выгрузка из ревьюшницы'!B5163,INDEX('Доп настройки участников'!D:D,2+N5163))</f>
        <v>0</v>
      </c>
      <c r="B5163" s="13">
        <f>IF(M5163,'Выгрузка из ревьюшницы'!C5163,INDEX('Доп настройки участников'!E:E,2+N5163))</f>
        <v>0</v>
      </c>
      <c r="C5163" s="13">
        <f>IF(M5163,'Выгрузка из ревьюшницы'!H5163,INDEX('Доп настройки участников'!F:F,2+N5163))</f>
        <v>0</v>
      </c>
      <c r="D5163" s="13">
        <f>IF(M5163,'Выгрузка из ревьюшницы'!J5163,INDEX('Доп настройки участников'!G:G,2+N5163))</f>
        <v>0</v>
      </c>
      <c r="E5163" s="13" t="e">
        <f>INDEX('Сопоставление оценок'!$A$3:$A$14,MATCH(IF(M5163,'Выгрузка из ревьюшницы'!K5163,INDEX('Доп настройки участников'!H:H,2+N5163)),'Сопоставление оценок'!$C$3:$C$14,0))</f>
        <v>#N/A</v>
      </c>
      <c r="F5163" s="13" t="e">
        <f>INDEX('Сопоставление оценок'!$B$3:$B$14,MATCH(Table13[[#This Row],[mark_at_review]],'Сопоставление оценок'!$C$3:$C$14,0))</f>
        <v>#N/A</v>
      </c>
      <c r="G5163" s="13">
        <f>IF(M5163,IFERROR(IF(OR('Выгрузка из ревьюшницы'!X5163,'Выгрузка из ревьюшницы'!Z5163),1,0),0),INDEX('Доп настройки участников'!I:I,2+N5163))</f>
        <v>0</v>
      </c>
      <c r="H5163" s="13">
        <f>IF(M5163,'Выгрузка из ревьюшницы'!AJ5163,INDEX('Доп настройки участников'!J:J,2+N5163))</f>
        <v>0</v>
      </c>
      <c r="I5163" s="16" t="str">
        <f>IFERROR(IF($H5163=0,"",INDEX(Разметка!B:B,MATCH($H5163,Разметка!A:A,0))),0)</f>
        <v/>
      </c>
      <c r="J5163" s="16" t="str">
        <f>IFERROR(IF($H5163=0,"",INDEX(Разметка!C:C,MATCH($H5163,Разметка!A:A,0))),0)</f>
        <v/>
      </c>
      <c r="K5163" s="16" t="e">
        <f>IF($F5163&gt;0,IFERROR(MATCH(A5163,'Доп настройки участников'!A:A,0),-1)*(-1),0)</f>
        <v>#N/A</v>
      </c>
      <c r="L5163" s="16" t="str">
        <f t="shared" si="300"/>
        <v>Нет</v>
      </c>
      <c r="M5163" s="33" t="b">
        <f t="shared" si="301"/>
        <v>0</v>
      </c>
      <c r="N5163" s="33">
        <f t="shared" si="302"/>
        <v>5131</v>
      </c>
      <c r="O5163" s="33">
        <v>5162</v>
      </c>
    </row>
    <row r="5164" spans="1:15" x14ac:dyDescent="0.25">
      <c r="A5164" s="13">
        <f>IF(M5164,'Выгрузка из ревьюшницы'!B5164,INDEX('Доп настройки участников'!D:D,2+N5164))</f>
        <v>0</v>
      </c>
      <c r="B5164" s="13">
        <f>IF(M5164,'Выгрузка из ревьюшницы'!C5164,INDEX('Доп настройки участников'!E:E,2+N5164))</f>
        <v>0</v>
      </c>
      <c r="C5164" s="13">
        <f>IF(M5164,'Выгрузка из ревьюшницы'!H5164,INDEX('Доп настройки участников'!F:F,2+N5164))</f>
        <v>0</v>
      </c>
      <c r="D5164" s="13">
        <f>IF(M5164,'Выгрузка из ревьюшницы'!J5164,INDEX('Доп настройки участников'!G:G,2+N5164))</f>
        <v>0</v>
      </c>
      <c r="E5164" s="13" t="e">
        <f>INDEX('Сопоставление оценок'!$A$3:$A$14,MATCH(IF(M5164,'Выгрузка из ревьюшницы'!K5164,INDEX('Доп настройки участников'!H:H,2+N5164)),'Сопоставление оценок'!$C$3:$C$14,0))</f>
        <v>#N/A</v>
      </c>
      <c r="F5164" s="13" t="e">
        <f>INDEX('Сопоставление оценок'!$B$3:$B$14,MATCH(Table13[[#This Row],[mark_at_review]],'Сопоставление оценок'!$C$3:$C$14,0))</f>
        <v>#N/A</v>
      </c>
      <c r="G5164" s="13">
        <f>IF(M5164,IFERROR(IF(OR('Выгрузка из ревьюшницы'!X5164,'Выгрузка из ревьюшницы'!Z5164),1,0),0),INDEX('Доп настройки участников'!I:I,2+N5164))</f>
        <v>0</v>
      </c>
      <c r="H5164" s="13">
        <f>IF(M5164,'Выгрузка из ревьюшницы'!AJ5164,INDEX('Доп настройки участников'!J:J,2+N5164))</f>
        <v>0</v>
      </c>
      <c r="I5164" s="16" t="str">
        <f>IFERROR(IF($H5164=0,"",INDEX(Разметка!B:B,MATCH($H5164,Разметка!A:A,0))),0)</f>
        <v/>
      </c>
      <c r="J5164" s="16" t="str">
        <f>IFERROR(IF($H5164=0,"",INDEX(Разметка!C:C,MATCH($H5164,Разметка!A:A,0))),0)</f>
        <v/>
      </c>
      <c r="K5164" s="16" t="e">
        <f>IF($F5164&gt;0,IFERROR(MATCH(A5164,'Доп настройки участников'!A:A,0),-1)*(-1),0)</f>
        <v>#N/A</v>
      </c>
      <c r="L5164" s="16" t="str">
        <f t="shared" si="300"/>
        <v>Нет</v>
      </c>
      <c r="M5164" s="33" t="b">
        <f t="shared" si="301"/>
        <v>0</v>
      </c>
      <c r="N5164" s="33">
        <f t="shared" si="302"/>
        <v>5132</v>
      </c>
      <c r="O5164" s="33">
        <v>5163</v>
      </c>
    </row>
    <row r="5165" spans="1:15" x14ac:dyDescent="0.25">
      <c r="A5165" s="13">
        <f>IF(M5165,'Выгрузка из ревьюшницы'!B5165,INDEX('Доп настройки участников'!D:D,2+N5165))</f>
        <v>0</v>
      </c>
      <c r="B5165" s="13">
        <f>IF(M5165,'Выгрузка из ревьюшницы'!C5165,INDEX('Доп настройки участников'!E:E,2+N5165))</f>
        <v>0</v>
      </c>
      <c r="C5165" s="13">
        <f>IF(M5165,'Выгрузка из ревьюшницы'!H5165,INDEX('Доп настройки участников'!F:F,2+N5165))</f>
        <v>0</v>
      </c>
      <c r="D5165" s="13">
        <f>IF(M5165,'Выгрузка из ревьюшницы'!J5165,INDEX('Доп настройки участников'!G:G,2+N5165))</f>
        <v>0</v>
      </c>
      <c r="E5165" s="13" t="e">
        <f>INDEX('Сопоставление оценок'!$A$3:$A$14,MATCH(IF(M5165,'Выгрузка из ревьюшницы'!K5165,INDEX('Доп настройки участников'!H:H,2+N5165)),'Сопоставление оценок'!$C$3:$C$14,0))</f>
        <v>#N/A</v>
      </c>
      <c r="F5165" s="13" t="e">
        <f>INDEX('Сопоставление оценок'!$B$3:$B$14,MATCH(Table13[[#This Row],[mark_at_review]],'Сопоставление оценок'!$C$3:$C$14,0))</f>
        <v>#N/A</v>
      </c>
      <c r="G5165" s="13">
        <f>IF(M5165,IFERROR(IF(OR('Выгрузка из ревьюшницы'!X5165,'Выгрузка из ревьюшницы'!Z5165),1,0),0),INDEX('Доп настройки участников'!I:I,2+N5165))</f>
        <v>0</v>
      </c>
      <c r="H5165" s="13">
        <f>IF(M5165,'Выгрузка из ревьюшницы'!AJ5165,INDEX('Доп настройки участников'!J:J,2+N5165))</f>
        <v>0</v>
      </c>
      <c r="I5165" s="16" t="str">
        <f>IFERROR(IF($H5165=0,"",INDEX(Разметка!B:B,MATCH($H5165,Разметка!A:A,0))),0)</f>
        <v/>
      </c>
      <c r="J5165" s="16" t="str">
        <f>IFERROR(IF($H5165=0,"",INDEX(Разметка!C:C,MATCH($H5165,Разметка!A:A,0))),0)</f>
        <v/>
      </c>
      <c r="K5165" s="16" t="e">
        <f>IF($F5165&gt;0,IFERROR(MATCH(A5165,'Доп настройки участников'!A:A,0),-1)*(-1),0)</f>
        <v>#N/A</v>
      </c>
      <c r="L5165" s="16" t="str">
        <f t="shared" si="300"/>
        <v>Нет</v>
      </c>
      <c r="M5165" s="33" t="b">
        <f t="shared" si="301"/>
        <v>0</v>
      </c>
      <c r="N5165" s="33">
        <f t="shared" si="302"/>
        <v>5133</v>
      </c>
      <c r="O5165" s="33">
        <v>5164</v>
      </c>
    </row>
    <row r="5166" spans="1:15" x14ac:dyDescent="0.25">
      <c r="A5166" s="13">
        <f>IF(M5166,'Выгрузка из ревьюшницы'!B5166,INDEX('Доп настройки участников'!D:D,2+N5166))</f>
        <v>0</v>
      </c>
      <c r="B5166" s="13">
        <f>IF(M5166,'Выгрузка из ревьюшницы'!C5166,INDEX('Доп настройки участников'!E:E,2+N5166))</f>
        <v>0</v>
      </c>
      <c r="C5166" s="13">
        <f>IF(M5166,'Выгрузка из ревьюшницы'!H5166,INDEX('Доп настройки участников'!F:F,2+N5166))</f>
        <v>0</v>
      </c>
      <c r="D5166" s="13">
        <f>IF(M5166,'Выгрузка из ревьюшницы'!J5166,INDEX('Доп настройки участников'!G:G,2+N5166))</f>
        <v>0</v>
      </c>
      <c r="E5166" s="13" t="e">
        <f>INDEX('Сопоставление оценок'!$A$3:$A$14,MATCH(IF(M5166,'Выгрузка из ревьюшницы'!K5166,INDEX('Доп настройки участников'!H:H,2+N5166)),'Сопоставление оценок'!$C$3:$C$14,0))</f>
        <v>#N/A</v>
      </c>
      <c r="F5166" s="13" t="e">
        <f>INDEX('Сопоставление оценок'!$B$3:$B$14,MATCH(Table13[[#This Row],[mark_at_review]],'Сопоставление оценок'!$C$3:$C$14,0))</f>
        <v>#N/A</v>
      </c>
      <c r="G5166" s="13">
        <f>IF(M5166,IFERROR(IF(OR('Выгрузка из ревьюшницы'!X5166,'Выгрузка из ревьюшницы'!Z5166),1,0),0),INDEX('Доп настройки участников'!I:I,2+N5166))</f>
        <v>0</v>
      </c>
      <c r="H5166" s="13">
        <f>IF(M5166,'Выгрузка из ревьюшницы'!AJ5166,INDEX('Доп настройки участников'!J:J,2+N5166))</f>
        <v>0</v>
      </c>
      <c r="I5166" s="16" t="str">
        <f>IFERROR(IF($H5166=0,"",INDEX(Разметка!B:B,MATCH($H5166,Разметка!A:A,0))),0)</f>
        <v/>
      </c>
      <c r="J5166" s="16" t="str">
        <f>IFERROR(IF($H5166=0,"",INDEX(Разметка!C:C,MATCH($H5166,Разметка!A:A,0))),0)</f>
        <v/>
      </c>
      <c r="K5166" s="16" t="e">
        <f>IF($F5166&gt;0,IFERROR(MATCH(A5166,'Доп настройки участников'!A:A,0),-1)*(-1),0)</f>
        <v>#N/A</v>
      </c>
      <c r="L5166" s="16" t="str">
        <f t="shared" si="300"/>
        <v>Нет</v>
      </c>
      <c r="M5166" s="33" t="b">
        <f t="shared" si="301"/>
        <v>0</v>
      </c>
      <c r="N5166" s="33">
        <f t="shared" si="302"/>
        <v>5134</v>
      </c>
      <c r="O5166" s="33">
        <v>5165</v>
      </c>
    </row>
    <row r="5167" spans="1:15" x14ac:dyDescent="0.25">
      <c r="A5167" s="13">
        <f>IF(M5167,'Выгрузка из ревьюшницы'!B5167,INDEX('Доп настройки участников'!D:D,2+N5167))</f>
        <v>0</v>
      </c>
      <c r="B5167" s="13">
        <f>IF(M5167,'Выгрузка из ревьюшницы'!C5167,INDEX('Доп настройки участников'!E:E,2+N5167))</f>
        <v>0</v>
      </c>
      <c r="C5167" s="13">
        <f>IF(M5167,'Выгрузка из ревьюшницы'!H5167,INDEX('Доп настройки участников'!F:F,2+N5167))</f>
        <v>0</v>
      </c>
      <c r="D5167" s="13">
        <f>IF(M5167,'Выгрузка из ревьюшницы'!J5167,INDEX('Доп настройки участников'!G:G,2+N5167))</f>
        <v>0</v>
      </c>
      <c r="E5167" s="13" t="e">
        <f>INDEX('Сопоставление оценок'!$A$3:$A$14,MATCH(IF(M5167,'Выгрузка из ревьюшницы'!K5167,INDEX('Доп настройки участников'!H:H,2+N5167)),'Сопоставление оценок'!$C$3:$C$14,0))</f>
        <v>#N/A</v>
      </c>
      <c r="F5167" s="13" t="e">
        <f>INDEX('Сопоставление оценок'!$B$3:$B$14,MATCH(Table13[[#This Row],[mark_at_review]],'Сопоставление оценок'!$C$3:$C$14,0))</f>
        <v>#N/A</v>
      </c>
      <c r="G5167" s="13">
        <f>IF(M5167,IFERROR(IF(OR('Выгрузка из ревьюшницы'!X5167,'Выгрузка из ревьюшницы'!Z5167),1,0),0),INDEX('Доп настройки участников'!I:I,2+N5167))</f>
        <v>0</v>
      </c>
      <c r="H5167" s="13">
        <f>IF(M5167,'Выгрузка из ревьюшницы'!AJ5167,INDEX('Доп настройки участников'!J:J,2+N5167))</f>
        <v>0</v>
      </c>
      <c r="I5167" s="16" t="str">
        <f>IFERROR(IF($H5167=0,"",INDEX(Разметка!B:B,MATCH($H5167,Разметка!A:A,0))),0)</f>
        <v/>
      </c>
      <c r="J5167" s="16" t="str">
        <f>IFERROR(IF($H5167=0,"",INDEX(Разметка!C:C,MATCH($H5167,Разметка!A:A,0))),0)</f>
        <v/>
      </c>
      <c r="K5167" s="16" t="e">
        <f>IF($F5167&gt;0,IFERROR(MATCH(A5167,'Доп настройки участников'!A:A,0),-1)*(-1),0)</f>
        <v>#N/A</v>
      </c>
      <c r="L5167" s="16" t="str">
        <f t="shared" si="300"/>
        <v>Нет</v>
      </c>
      <c r="M5167" s="33" t="b">
        <f t="shared" si="301"/>
        <v>0</v>
      </c>
      <c r="N5167" s="33">
        <f t="shared" si="302"/>
        <v>5135</v>
      </c>
      <c r="O5167" s="33">
        <v>5166</v>
      </c>
    </row>
    <row r="5168" spans="1:15" x14ac:dyDescent="0.25">
      <c r="A5168" s="13">
        <f>IF(M5168,'Выгрузка из ревьюшницы'!B5168,INDEX('Доп настройки участников'!D:D,2+N5168))</f>
        <v>0</v>
      </c>
      <c r="B5168" s="13">
        <f>IF(M5168,'Выгрузка из ревьюшницы'!C5168,INDEX('Доп настройки участников'!E:E,2+N5168))</f>
        <v>0</v>
      </c>
      <c r="C5168" s="13">
        <f>IF(M5168,'Выгрузка из ревьюшницы'!H5168,INDEX('Доп настройки участников'!F:F,2+N5168))</f>
        <v>0</v>
      </c>
      <c r="D5168" s="13">
        <f>IF(M5168,'Выгрузка из ревьюшницы'!J5168,INDEX('Доп настройки участников'!G:G,2+N5168))</f>
        <v>0</v>
      </c>
      <c r="E5168" s="13" t="e">
        <f>INDEX('Сопоставление оценок'!$A$3:$A$14,MATCH(IF(M5168,'Выгрузка из ревьюшницы'!K5168,INDEX('Доп настройки участников'!H:H,2+N5168)),'Сопоставление оценок'!$C$3:$C$14,0))</f>
        <v>#N/A</v>
      </c>
      <c r="F5168" s="13" t="e">
        <f>INDEX('Сопоставление оценок'!$B$3:$B$14,MATCH(Table13[[#This Row],[mark_at_review]],'Сопоставление оценок'!$C$3:$C$14,0))</f>
        <v>#N/A</v>
      </c>
      <c r="G5168" s="13">
        <f>IF(M5168,IFERROR(IF(OR('Выгрузка из ревьюшницы'!X5168,'Выгрузка из ревьюшницы'!Z5168),1,0),0),INDEX('Доп настройки участников'!I:I,2+N5168))</f>
        <v>0</v>
      </c>
      <c r="H5168" s="13">
        <f>IF(M5168,'Выгрузка из ревьюшницы'!AJ5168,INDEX('Доп настройки участников'!J:J,2+N5168))</f>
        <v>0</v>
      </c>
      <c r="I5168" s="16" t="str">
        <f>IFERROR(IF($H5168=0,"",INDEX(Разметка!B:B,MATCH($H5168,Разметка!A:A,0))),0)</f>
        <v/>
      </c>
      <c r="J5168" s="16" t="str">
        <f>IFERROR(IF($H5168=0,"",INDEX(Разметка!C:C,MATCH($H5168,Разметка!A:A,0))),0)</f>
        <v/>
      </c>
      <c r="K5168" s="16" t="e">
        <f>IF($F5168&gt;0,IFERROR(MATCH(A5168,'Доп настройки участников'!A:A,0),-1)*(-1),0)</f>
        <v>#N/A</v>
      </c>
      <c r="L5168" s="16" t="str">
        <f t="shared" si="300"/>
        <v>Нет</v>
      </c>
      <c r="M5168" s="33" t="b">
        <f t="shared" si="301"/>
        <v>0</v>
      </c>
      <c r="N5168" s="33">
        <f t="shared" si="302"/>
        <v>5136</v>
      </c>
      <c r="O5168" s="33">
        <v>5167</v>
      </c>
    </row>
    <row r="5169" spans="1:15" x14ac:dyDescent="0.25">
      <c r="A5169" s="13">
        <f>IF(M5169,'Выгрузка из ревьюшницы'!B5169,INDEX('Доп настройки участников'!D:D,2+N5169))</f>
        <v>0</v>
      </c>
      <c r="B5169" s="13">
        <f>IF(M5169,'Выгрузка из ревьюшницы'!C5169,INDEX('Доп настройки участников'!E:E,2+N5169))</f>
        <v>0</v>
      </c>
      <c r="C5169" s="13">
        <f>IF(M5169,'Выгрузка из ревьюшницы'!H5169,INDEX('Доп настройки участников'!F:F,2+N5169))</f>
        <v>0</v>
      </c>
      <c r="D5169" s="13">
        <f>IF(M5169,'Выгрузка из ревьюшницы'!J5169,INDEX('Доп настройки участников'!G:G,2+N5169))</f>
        <v>0</v>
      </c>
      <c r="E5169" s="13" t="e">
        <f>INDEX('Сопоставление оценок'!$A$3:$A$14,MATCH(IF(M5169,'Выгрузка из ревьюшницы'!K5169,INDEX('Доп настройки участников'!H:H,2+N5169)),'Сопоставление оценок'!$C$3:$C$14,0))</f>
        <v>#N/A</v>
      </c>
      <c r="F5169" s="13" t="e">
        <f>INDEX('Сопоставление оценок'!$B$3:$B$14,MATCH(Table13[[#This Row],[mark_at_review]],'Сопоставление оценок'!$C$3:$C$14,0))</f>
        <v>#N/A</v>
      </c>
      <c r="G5169" s="13">
        <f>IF(M5169,IFERROR(IF(OR('Выгрузка из ревьюшницы'!X5169,'Выгрузка из ревьюшницы'!Z5169),1,0),0),INDEX('Доп настройки участников'!I:I,2+N5169))</f>
        <v>0</v>
      </c>
      <c r="H5169" s="13">
        <f>IF(M5169,'Выгрузка из ревьюшницы'!AJ5169,INDEX('Доп настройки участников'!J:J,2+N5169))</f>
        <v>0</v>
      </c>
      <c r="I5169" s="16" t="str">
        <f>IFERROR(IF($H5169=0,"",INDEX(Разметка!B:B,MATCH($H5169,Разметка!A:A,0))),0)</f>
        <v/>
      </c>
      <c r="J5169" s="16" t="str">
        <f>IFERROR(IF($H5169=0,"",INDEX(Разметка!C:C,MATCH($H5169,Разметка!A:A,0))),0)</f>
        <v/>
      </c>
      <c r="K5169" s="16" t="e">
        <f>IF($F5169&gt;0,IFERROR(MATCH(A5169,'Доп настройки участников'!A:A,0),-1)*(-1),0)</f>
        <v>#N/A</v>
      </c>
      <c r="L5169" s="16" t="str">
        <f t="shared" si="300"/>
        <v>Нет</v>
      </c>
      <c r="M5169" s="33" t="b">
        <f t="shared" si="301"/>
        <v>0</v>
      </c>
      <c r="N5169" s="33">
        <f t="shared" si="302"/>
        <v>5137</v>
      </c>
      <c r="O5169" s="33">
        <v>5168</v>
      </c>
    </row>
    <row r="5170" spans="1:15" x14ac:dyDescent="0.25">
      <c r="A5170" s="13">
        <f>IF(M5170,'Выгрузка из ревьюшницы'!B5170,INDEX('Доп настройки участников'!D:D,2+N5170))</f>
        <v>0</v>
      </c>
      <c r="B5170" s="13">
        <f>IF(M5170,'Выгрузка из ревьюшницы'!C5170,INDEX('Доп настройки участников'!E:E,2+N5170))</f>
        <v>0</v>
      </c>
      <c r="C5170" s="13">
        <f>IF(M5170,'Выгрузка из ревьюшницы'!H5170,INDEX('Доп настройки участников'!F:F,2+N5170))</f>
        <v>0</v>
      </c>
      <c r="D5170" s="13">
        <f>IF(M5170,'Выгрузка из ревьюшницы'!J5170,INDEX('Доп настройки участников'!G:G,2+N5170))</f>
        <v>0</v>
      </c>
      <c r="E5170" s="13" t="e">
        <f>INDEX('Сопоставление оценок'!$A$3:$A$14,MATCH(IF(M5170,'Выгрузка из ревьюшницы'!K5170,INDEX('Доп настройки участников'!H:H,2+N5170)),'Сопоставление оценок'!$C$3:$C$14,0))</f>
        <v>#N/A</v>
      </c>
      <c r="F5170" s="13" t="e">
        <f>INDEX('Сопоставление оценок'!$B$3:$B$14,MATCH(Table13[[#This Row],[mark_at_review]],'Сопоставление оценок'!$C$3:$C$14,0))</f>
        <v>#N/A</v>
      </c>
      <c r="G5170" s="13">
        <f>IF(M5170,IFERROR(IF(OR('Выгрузка из ревьюшницы'!X5170,'Выгрузка из ревьюшницы'!Z5170),1,0),0),INDEX('Доп настройки участников'!I:I,2+N5170))</f>
        <v>0</v>
      </c>
      <c r="H5170" s="13">
        <f>IF(M5170,'Выгрузка из ревьюшницы'!AJ5170,INDEX('Доп настройки участников'!J:J,2+N5170))</f>
        <v>0</v>
      </c>
      <c r="I5170" s="16" t="str">
        <f>IFERROR(IF($H5170=0,"",INDEX(Разметка!B:B,MATCH($H5170,Разметка!A:A,0))),0)</f>
        <v/>
      </c>
      <c r="J5170" s="16" t="str">
        <f>IFERROR(IF($H5170=0,"",INDEX(Разметка!C:C,MATCH($H5170,Разметка!A:A,0))),0)</f>
        <v/>
      </c>
      <c r="K5170" s="16" t="e">
        <f>IF($F5170&gt;0,IFERROR(MATCH(A5170,'Доп настройки участников'!A:A,0),-1)*(-1),0)</f>
        <v>#N/A</v>
      </c>
      <c r="L5170" s="16" t="str">
        <f t="shared" si="300"/>
        <v>Нет</v>
      </c>
      <c r="M5170" s="33" t="b">
        <f t="shared" si="301"/>
        <v>0</v>
      </c>
      <c r="N5170" s="33">
        <f t="shared" si="302"/>
        <v>5138</v>
      </c>
      <c r="O5170" s="33">
        <v>5169</v>
      </c>
    </row>
    <row r="5171" spans="1:15" x14ac:dyDescent="0.25">
      <c r="A5171" s="13">
        <f>IF(M5171,'Выгрузка из ревьюшницы'!B5171,INDEX('Доп настройки участников'!D:D,2+N5171))</f>
        <v>0</v>
      </c>
      <c r="B5171" s="13">
        <f>IF(M5171,'Выгрузка из ревьюшницы'!C5171,INDEX('Доп настройки участников'!E:E,2+N5171))</f>
        <v>0</v>
      </c>
      <c r="C5171" s="13">
        <f>IF(M5171,'Выгрузка из ревьюшницы'!H5171,INDEX('Доп настройки участников'!F:F,2+N5171))</f>
        <v>0</v>
      </c>
      <c r="D5171" s="13">
        <f>IF(M5171,'Выгрузка из ревьюшницы'!J5171,INDEX('Доп настройки участников'!G:G,2+N5171))</f>
        <v>0</v>
      </c>
      <c r="E5171" s="13" t="e">
        <f>INDEX('Сопоставление оценок'!$A$3:$A$14,MATCH(IF(M5171,'Выгрузка из ревьюшницы'!K5171,INDEX('Доп настройки участников'!H:H,2+N5171)),'Сопоставление оценок'!$C$3:$C$14,0))</f>
        <v>#N/A</v>
      </c>
      <c r="F5171" s="13" t="e">
        <f>INDEX('Сопоставление оценок'!$B$3:$B$14,MATCH(Table13[[#This Row],[mark_at_review]],'Сопоставление оценок'!$C$3:$C$14,0))</f>
        <v>#N/A</v>
      </c>
      <c r="G5171" s="13">
        <f>IF(M5171,IFERROR(IF(OR('Выгрузка из ревьюшницы'!X5171,'Выгрузка из ревьюшницы'!Z5171),1,0),0),INDEX('Доп настройки участников'!I:I,2+N5171))</f>
        <v>0</v>
      </c>
      <c r="H5171" s="13">
        <f>IF(M5171,'Выгрузка из ревьюшницы'!AJ5171,INDEX('Доп настройки участников'!J:J,2+N5171))</f>
        <v>0</v>
      </c>
      <c r="I5171" s="16" t="str">
        <f>IFERROR(IF($H5171=0,"",INDEX(Разметка!B:B,MATCH($H5171,Разметка!A:A,0))),0)</f>
        <v/>
      </c>
      <c r="J5171" s="16" t="str">
        <f>IFERROR(IF($H5171=0,"",INDEX(Разметка!C:C,MATCH($H5171,Разметка!A:A,0))),0)</f>
        <v/>
      </c>
      <c r="K5171" s="16" t="e">
        <f>IF($F5171&gt;0,IFERROR(MATCH(A5171,'Доп настройки участников'!A:A,0),-1)*(-1),0)</f>
        <v>#N/A</v>
      </c>
      <c r="L5171" s="16" t="str">
        <f t="shared" si="300"/>
        <v>Нет</v>
      </c>
      <c r="M5171" s="33" t="b">
        <f t="shared" si="301"/>
        <v>0</v>
      </c>
      <c r="N5171" s="33">
        <f t="shared" si="302"/>
        <v>5139</v>
      </c>
      <c r="O5171" s="33">
        <v>5170</v>
      </c>
    </row>
    <row r="5172" spans="1:15" x14ac:dyDescent="0.25">
      <c r="A5172" s="13">
        <f>IF(M5172,'Выгрузка из ревьюшницы'!B5172,INDEX('Доп настройки участников'!D:D,2+N5172))</f>
        <v>0</v>
      </c>
      <c r="B5172" s="13">
        <f>IF(M5172,'Выгрузка из ревьюшницы'!C5172,INDEX('Доп настройки участников'!E:E,2+N5172))</f>
        <v>0</v>
      </c>
      <c r="C5172" s="13">
        <f>IF(M5172,'Выгрузка из ревьюшницы'!H5172,INDEX('Доп настройки участников'!F:F,2+N5172))</f>
        <v>0</v>
      </c>
      <c r="D5172" s="13">
        <f>IF(M5172,'Выгрузка из ревьюшницы'!J5172,INDEX('Доп настройки участников'!G:G,2+N5172))</f>
        <v>0</v>
      </c>
      <c r="E5172" s="13" t="e">
        <f>INDEX('Сопоставление оценок'!$A$3:$A$14,MATCH(IF(M5172,'Выгрузка из ревьюшницы'!K5172,INDEX('Доп настройки участников'!H:H,2+N5172)),'Сопоставление оценок'!$C$3:$C$14,0))</f>
        <v>#N/A</v>
      </c>
      <c r="F5172" s="13" t="e">
        <f>INDEX('Сопоставление оценок'!$B$3:$B$14,MATCH(Table13[[#This Row],[mark_at_review]],'Сопоставление оценок'!$C$3:$C$14,0))</f>
        <v>#N/A</v>
      </c>
      <c r="G5172" s="13">
        <f>IF(M5172,IFERROR(IF(OR('Выгрузка из ревьюшницы'!X5172,'Выгрузка из ревьюшницы'!Z5172),1,0),0),INDEX('Доп настройки участников'!I:I,2+N5172))</f>
        <v>0</v>
      </c>
      <c r="H5172" s="13">
        <f>IF(M5172,'Выгрузка из ревьюшницы'!AJ5172,INDEX('Доп настройки участников'!J:J,2+N5172))</f>
        <v>0</v>
      </c>
      <c r="I5172" s="16" t="str">
        <f>IFERROR(IF($H5172=0,"",INDEX(Разметка!B:B,MATCH($H5172,Разметка!A:A,0))),0)</f>
        <v/>
      </c>
      <c r="J5172" s="16" t="str">
        <f>IFERROR(IF($H5172=0,"",INDEX(Разметка!C:C,MATCH($H5172,Разметка!A:A,0))),0)</f>
        <v/>
      </c>
      <c r="K5172" s="16" t="e">
        <f>IF($F5172&gt;0,IFERROR(MATCH(A5172,'Доп настройки участников'!A:A,0),-1)*(-1),0)</f>
        <v>#N/A</v>
      </c>
      <c r="L5172" s="16" t="str">
        <f t="shared" si="300"/>
        <v>Нет</v>
      </c>
      <c r="M5172" s="33" t="b">
        <f t="shared" si="301"/>
        <v>0</v>
      </c>
      <c r="N5172" s="33">
        <f t="shared" si="302"/>
        <v>5140</v>
      </c>
      <c r="O5172" s="33">
        <v>5171</v>
      </c>
    </row>
    <row r="5173" spans="1:15" x14ac:dyDescent="0.25">
      <c r="A5173" s="13">
        <f>IF(M5173,'Выгрузка из ревьюшницы'!B5173,INDEX('Доп настройки участников'!D:D,2+N5173))</f>
        <v>0</v>
      </c>
      <c r="B5173" s="13">
        <f>IF(M5173,'Выгрузка из ревьюшницы'!C5173,INDEX('Доп настройки участников'!E:E,2+N5173))</f>
        <v>0</v>
      </c>
      <c r="C5173" s="13">
        <f>IF(M5173,'Выгрузка из ревьюшницы'!H5173,INDEX('Доп настройки участников'!F:F,2+N5173))</f>
        <v>0</v>
      </c>
      <c r="D5173" s="13">
        <f>IF(M5173,'Выгрузка из ревьюшницы'!J5173,INDEX('Доп настройки участников'!G:G,2+N5173))</f>
        <v>0</v>
      </c>
      <c r="E5173" s="13" t="e">
        <f>INDEX('Сопоставление оценок'!$A$3:$A$14,MATCH(IF(M5173,'Выгрузка из ревьюшницы'!K5173,INDEX('Доп настройки участников'!H:H,2+N5173)),'Сопоставление оценок'!$C$3:$C$14,0))</f>
        <v>#N/A</v>
      </c>
      <c r="F5173" s="13" t="e">
        <f>INDEX('Сопоставление оценок'!$B$3:$B$14,MATCH(Table13[[#This Row],[mark_at_review]],'Сопоставление оценок'!$C$3:$C$14,0))</f>
        <v>#N/A</v>
      </c>
      <c r="G5173" s="13">
        <f>IF(M5173,IFERROR(IF(OR('Выгрузка из ревьюшницы'!X5173,'Выгрузка из ревьюшницы'!Z5173),1,0),0),INDEX('Доп настройки участников'!I:I,2+N5173))</f>
        <v>0</v>
      </c>
      <c r="H5173" s="13">
        <f>IF(M5173,'Выгрузка из ревьюшницы'!AJ5173,INDEX('Доп настройки участников'!J:J,2+N5173))</f>
        <v>0</v>
      </c>
      <c r="I5173" s="16" t="str">
        <f>IFERROR(IF($H5173=0,"",INDEX(Разметка!B:B,MATCH($H5173,Разметка!A:A,0))),0)</f>
        <v/>
      </c>
      <c r="J5173" s="16" t="str">
        <f>IFERROR(IF($H5173=0,"",INDEX(Разметка!C:C,MATCH($H5173,Разметка!A:A,0))),0)</f>
        <v/>
      </c>
      <c r="K5173" s="16" t="e">
        <f>IF($F5173&gt;0,IFERROR(MATCH(A5173,'Доп настройки участников'!A:A,0),-1)*(-1),0)</f>
        <v>#N/A</v>
      </c>
      <c r="L5173" s="16" t="str">
        <f t="shared" si="300"/>
        <v>Нет</v>
      </c>
      <c r="M5173" s="33" t="b">
        <f t="shared" si="301"/>
        <v>0</v>
      </c>
      <c r="N5173" s="33">
        <f t="shared" si="302"/>
        <v>5141</v>
      </c>
      <c r="O5173" s="33">
        <v>5172</v>
      </c>
    </row>
    <row r="5174" spans="1:15" x14ac:dyDescent="0.25">
      <c r="A5174" s="13">
        <f>IF(M5174,'Выгрузка из ревьюшницы'!B5174,INDEX('Доп настройки участников'!D:D,2+N5174))</f>
        <v>0</v>
      </c>
      <c r="B5174" s="13">
        <f>IF(M5174,'Выгрузка из ревьюшницы'!C5174,INDEX('Доп настройки участников'!E:E,2+N5174))</f>
        <v>0</v>
      </c>
      <c r="C5174" s="13">
        <f>IF(M5174,'Выгрузка из ревьюшницы'!H5174,INDEX('Доп настройки участников'!F:F,2+N5174))</f>
        <v>0</v>
      </c>
      <c r="D5174" s="13">
        <f>IF(M5174,'Выгрузка из ревьюшницы'!J5174,INDEX('Доп настройки участников'!G:G,2+N5174))</f>
        <v>0</v>
      </c>
      <c r="E5174" s="13" t="e">
        <f>INDEX('Сопоставление оценок'!$A$3:$A$14,MATCH(IF(M5174,'Выгрузка из ревьюшницы'!K5174,INDEX('Доп настройки участников'!H:H,2+N5174)),'Сопоставление оценок'!$C$3:$C$14,0))</f>
        <v>#N/A</v>
      </c>
      <c r="F5174" s="13" t="e">
        <f>INDEX('Сопоставление оценок'!$B$3:$B$14,MATCH(Table13[[#This Row],[mark_at_review]],'Сопоставление оценок'!$C$3:$C$14,0))</f>
        <v>#N/A</v>
      </c>
      <c r="G5174" s="13">
        <f>IF(M5174,IFERROR(IF(OR('Выгрузка из ревьюшницы'!X5174,'Выгрузка из ревьюшницы'!Z5174),1,0),0),INDEX('Доп настройки участников'!I:I,2+N5174))</f>
        <v>0</v>
      </c>
      <c r="H5174" s="13">
        <f>IF(M5174,'Выгрузка из ревьюшницы'!AJ5174,INDEX('Доп настройки участников'!J:J,2+N5174))</f>
        <v>0</v>
      </c>
      <c r="I5174" s="16" t="str">
        <f>IFERROR(IF($H5174=0,"",INDEX(Разметка!B:B,MATCH($H5174,Разметка!A:A,0))),0)</f>
        <v/>
      </c>
      <c r="J5174" s="16" t="str">
        <f>IFERROR(IF($H5174=0,"",INDEX(Разметка!C:C,MATCH($H5174,Разметка!A:A,0))),0)</f>
        <v/>
      </c>
      <c r="K5174" s="16" t="e">
        <f>IF($F5174&gt;0,IFERROR(MATCH(A5174,'Доп настройки участников'!A:A,0),-1)*(-1),0)</f>
        <v>#N/A</v>
      </c>
      <c r="L5174" s="16" t="str">
        <f t="shared" si="300"/>
        <v>Нет</v>
      </c>
      <c r="M5174" s="33" t="b">
        <f t="shared" si="301"/>
        <v>0</v>
      </c>
      <c r="N5174" s="33">
        <f t="shared" si="302"/>
        <v>5142</v>
      </c>
      <c r="O5174" s="33">
        <v>5173</v>
      </c>
    </row>
    <row r="5175" spans="1:15" x14ac:dyDescent="0.25">
      <c r="A5175" s="13">
        <f>IF(M5175,'Выгрузка из ревьюшницы'!B5175,INDEX('Доп настройки участников'!D:D,2+N5175))</f>
        <v>0</v>
      </c>
      <c r="B5175" s="13">
        <f>IF(M5175,'Выгрузка из ревьюшницы'!C5175,INDEX('Доп настройки участников'!E:E,2+N5175))</f>
        <v>0</v>
      </c>
      <c r="C5175" s="13">
        <f>IF(M5175,'Выгрузка из ревьюшницы'!H5175,INDEX('Доп настройки участников'!F:F,2+N5175))</f>
        <v>0</v>
      </c>
      <c r="D5175" s="13">
        <f>IF(M5175,'Выгрузка из ревьюшницы'!J5175,INDEX('Доп настройки участников'!G:G,2+N5175))</f>
        <v>0</v>
      </c>
      <c r="E5175" s="13" t="e">
        <f>INDEX('Сопоставление оценок'!$A$3:$A$14,MATCH(IF(M5175,'Выгрузка из ревьюшницы'!K5175,INDEX('Доп настройки участников'!H:H,2+N5175)),'Сопоставление оценок'!$C$3:$C$14,0))</f>
        <v>#N/A</v>
      </c>
      <c r="F5175" s="13" t="e">
        <f>INDEX('Сопоставление оценок'!$B$3:$B$14,MATCH(Table13[[#This Row],[mark_at_review]],'Сопоставление оценок'!$C$3:$C$14,0))</f>
        <v>#N/A</v>
      </c>
      <c r="G5175" s="13">
        <f>IF(M5175,IFERROR(IF(OR('Выгрузка из ревьюшницы'!X5175,'Выгрузка из ревьюшницы'!Z5175),1,0),0),INDEX('Доп настройки участников'!I:I,2+N5175))</f>
        <v>0</v>
      </c>
      <c r="H5175" s="13">
        <f>IF(M5175,'Выгрузка из ревьюшницы'!AJ5175,INDEX('Доп настройки участников'!J:J,2+N5175))</f>
        <v>0</v>
      </c>
      <c r="I5175" s="16" t="str">
        <f>IFERROR(IF($H5175=0,"",INDEX(Разметка!B:B,MATCH($H5175,Разметка!A:A,0))),0)</f>
        <v/>
      </c>
      <c r="J5175" s="16" t="str">
        <f>IFERROR(IF($H5175=0,"",INDEX(Разметка!C:C,MATCH($H5175,Разметка!A:A,0))),0)</f>
        <v/>
      </c>
      <c r="K5175" s="16" t="e">
        <f>IF($F5175&gt;0,IFERROR(MATCH(A5175,'Доп настройки участников'!A:A,0),-1)*(-1),0)</f>
        <v>#N/A</v>
      </c>
      <c r="L5175" s="16" t="str">
        <f t="shared" si="300"/>
        <v>Нет</v>
      </c>
      <c r="M5175" s="33" t="b">
        <f t="shared" si="301"/>
        <v>0</v>
      </c>
      <c r="N5175" s="33">
        <f t="shared" si="302"/>
        <v>5143</v>
      </c>
      <c r="O5175" s="33">
        <v>5174</v>
      </c>
    </row>
    <row r="5176" spans="1:15" x14ac:dyDescent="0.25">
      <c r="A5176" s="13">
        <f>IF(M5176,'Выгрузка из ревьюшницы'!B5176,INDEX('Доп настройки участников'!D:D,2+N5176))</f>
        <v>0</v>
      </c>
      <c r="B5176" s="13">
        <f>IF(M5176,'Выгрузка из ревьюшницы'!C5176,INDEX('Доп настройки участников'!E:E,2+N5176))</f>
        <v>0</v>
      </c>
      <c r="C5176" s="13">
        <f>IF(M5176,'Выгрузка из ревьюшницы'!H5176,INDEX('Доп настройки участников'!F:F,2+N5176))</f>
        <v>0</v>
      </c>
      <c r="D5176" s="13">
        <f>IF(M5176,'Выгрузка из ревьюшницы'!J5176,INDEX('Доп настройки участников'!G:G,2+N5176))</f>
        <v>0</v>
      </c>
      <c r="E5176" s="13" t="e">
        <f>INDEX('Сопоставление оценок'!$A$3:$A$14,MATCH(IF(M5176,'Выгрузка из ревьюшницы'!K5176,INDEX('Доп настройки участников'!H:H,2+N5176)),'Сопоставление оценок'!$C$3:$C$14,0))</f>
        <v>#N/A</v>
      </c>
      <c r="F5176" s="13" t="e">
        <f>INDEX('Сопоставление оценок'!$B$3:$B$14,MATCH(Table13[[#This Row],[mark_at_review]],'Сопоставление оценок'!$C$3:$C$14,0))</f>
        <v>#N/A</v>
      </c>
      <c r="G5176" s="13">
        <f>IF(M5176,IFERROR(IF(OR('Выгрузка из ревьюшницы'!X5176,'Выгрузка из ревьюшницы'!Z5176),1,0),0),INDEX('Доп настройки участников'!I:I,2+N5176))</f>
        <v>0</v>
      </c>
      <c r="H5176" s="13">
        <f>IF(M5176,'Выгрузка из ревьюшницы'!AJ5176,INDEX('Доп настройки участников'!J:J,2+N5176))</f>
        <v>0</v>
      </c>
      <c r="I5176" s="16" t="str">
        <f>IFERROR(IF($H5176=0,"",INDEX(Разметка!B:B,MATCH($H5176,Разметка!A:A,0))),0)</f>
        <v/>
      </c>
      <c r="J5176" s="16" t="str">
        <f>IFERROR(IF($H5176=0,"",INDEX(Разметка!C:C,MATCH($H5176,Разметка!A:A,0))),0)</f>
        <v/>
      </c>
      <c r="K5176" s="16" t="e">
        <f>IF($F5176&gt;0,IFERROR(MATCH(A5176,'Доп настройки участников'!A:A,0),-1)*(-1),0)</f>
        <v>#N/A</v>
      </c>
      <c r="L5176" s="16" t="str">
        <f t="shared" si="300"/>
        <v>Нет</v>
      </c>
      <c r="M5176" s="33" t="b">
        <f t="shared" si="301"/>
        <v>0</v>
      </c>
      <c r="N5176" s="33">
        <f t="shared" si="302"/>
        <v>5144</v>
      </c>
      <c r="O5176" s="33">
        <v>5175</v>
      </c>
    </row>
    <row r="5177" spans="1:15" x14ac:dyDescent="0.25">
      <c r="A5177" s="13">
        <f>IF(M5177,'Выгрузка из ревьюшницы'!B5177,INDEX('Доп настройки участников'!D:D,2+N5177))</f>
        <v>0</v>
      </c>
      <c r="B5177" s="13">
        <f>IF(M5177,'Выгрузка из ревьюшницы'!C5177,INDEX('Доп настройки участников'!E:E,2+N5177))</f>
        <v>0</v>
      </c>
      <c r="C5177" s="13">
        <f>IF(M5177,'Выгрузка из ревьюшницы'!H5177,INDEX('Доп настройки участников'!F:F,2+N5177))</f>
        <v>0</v>
      </c>
      <c r="D5177" s="13">
        <f>IF(M5177,'Выгрузка из ревьюшницы'!J5177,INDEX('Доп настройки участников'!G:G,2+N5177))</f>
        <v>0</v>
      </c>
      <c r="E5177" s="13" t="e">
        <f>INDEX('Сопоставление оценок'!$A$3:$A$14,MATCH(IF(M5177,'Выгрузка из ревьюшницы'!K5177,INDEX('Доп настройки участников'!H:H,2+N5177)),'Сопоставление оценок'!$C$3:$C$14,0))</f>
        <v>#N/A</v>
      </c>
      <c r="F5177" s="13" t="e">
        <f>INDEX('Сопоставление оценок'!$B$3:$B$14,MATCH(Table13[[#This Row],[mark_at_review]],'Сопоставление оценок'!$C$3:$C$14,0))</f>
        <v>#N/A</v>
      </c>
      <c r="G5177" s="13">
        <f>IF(M5177,IFERROR(IF(OR('Выгрузка из ревьюшницы'!X5177,'Выгрузка из ревьюшницы'!Z5177),1,0),0),INDEX('Доп настройки участников'!I:I,2+N5177))</f>
        <v>0</v>
      </c>
      <c r="H5177" s="13">
        <f>IF(M5177,'Выгрузка из ревьюшницы'!AJ5177,INDEX('Доп настройки участников'!J:J,2+N5177))</f>
        <v>0</v>
      </c>
      <c r="I5177" s="16" t="str">
        <f>IFERROR(IF($H5177=0,"",INDEX(Разметка!B:B,MATCH($H5177,Разметка!A:A,0))),0)</f>
        <v/>
      </c>
      <c r="J5177" s="16" t="str">
        <f>IFERROR(IF($H5177=0,"",INDEX(Разметка!C:C,MATCH($H5177,Разметка!A:A,0))),0)</f>
        <v/>
      </c>
      <c r="K5177" s="16" t="e">
        <f>IF($F5177&gt;0,IFERROR(MATCH(A5177,'Доп настройки участников'!A:A,0),-1)*(-1),0)</f>
        <v>#N/A</v>
      </c>
      <c r="L5177" s="16" t="str">
        <f t="shared" si="300"/>
        <v>Нет</v>
      </c>
      <c r="M5177" s="33" t="b">
        <f t="shared" si="301"/>
        <v>0</v>
      </c>
      <c r="N5177" s="33">
        <f t="shared" si="302"/>
        <v>5145</v>
      </c>
      <c r="O5177" s="33">
        <v>5176</v>
      </c>
    </row>
    <row r="5178" spans="1:15" x14ac:dyDescent="0.25">
      <c r="A5178" s="13">
        <f>IF(M5178,'Выгрузка из ревьюшницы'!B5178,INDEX('Доп настройки участников'!D:D,2+N5178))</f>
        <v>0</v>
      </c>
      <c r="B5178" s="13">
        <f>IF(M5178,'Выгрузка из ревьюшницы'!C5178,INDEX('Доп настройки участников'!E:E,2+N5178))</f>
        <v>0</v>
      </c>
      <c r="C5178" s="13">
        <f>IF(M5178,'Выгрузка из ревьюшницы'!H5178,INDEX('Доп настройки участников'!F:F,2+N5178))</f>
        <v>0</v>
      </c>
      <c r="D5178" s="13">
        <f>IF(M5178,'Выгрузка из ревьюшницы'!J5178,INDEX('Доп настройки участников'!G:G,2+N5178))</f>
        <v>0</v>
      </c>
      <c r="E5178" s="13" t="e">
        <f>INDEX('Сопоставление оценок'!$A$3:$A$14,MATCH(IF(M5178,'Выгрузка из ревьюшницы'!K5178,INDEX('Доп настройки участников'!H:H,2+N5178)),'Сопоставление оценок'!$C$3:$C$14,0))</f>
        <v>#N/A</v>
      </c>
      <c r="F5178" s="13" t="e">
        <f>INDEX('Сопоставление оценок'!$B$3:$B$14,MATCH(Table13[[#This Row],[mark_at_review]],'Сопоставление оценок'!$C$3:$C$14,0))</f>
        <v>#N/A</v>
      </c>
      <c r="G5178" s="13">
        <f>IF(M5178,IFERROR(IF(OR('Выгрузка из ревьюшницы'!X5178,'Выгрузка из ревьюшницы'!Z5178),1,0),0),INDEX('Доп настройки участников'!I:I,2+N5178))</f>
        <v>0</v>
      </c>
      <c r="H5178" s="13">
        <f>IF(M5178,'Выгрузка из ревьюшницы'!AJ5178,INDEX('Доп настройки участников'!J:J,2+N5178))</f>
        <v>0</v>
      </c>
      <c r="I5178" s="16" t="str">
        <f>IFERROR(IF($H5178=0,"",INDEX(Разметка!B:B,MATCH($H5178,Разметка!A:A,0))),0)</f>
        <v/>
      </c>
      <c r="J5178" s="16" t="str">
        <f>IFERROR(IF($H5178=0,"",INDEX(Разметка!C:C,MATCH($H5178,Разметка!A:A,0))),0)</f>
        <v/>
      </c>
      <c r="K5178" s="16" t="e">
        <f>IF($F5178&gt;0,IFERROR(MATCH(A5178,'Доп настройки участников'!A:A,0),-1)*(-1),0)</f>
        <v>#N/A</v>
      </c>
      <c r="L5178" s="16" t="str">
        <f t="shared" si="300"/>
        <v>Нет</v>
      </c>
      <c r="M5178" s="33" t="b">
        <f t="shared" si="301"/>
        <v>0</v>
      </c>
      <c r="N5178" s="33">
        <f t="shared" si="302"/>
        <v>5146</v>
      </c>
      <c r="O5178" s="33">
        <v>5177</v>
      </c>
    </row>
    <row r="5179" spans="1:15" x14ac:dyDescent="0.25">
      <c r="A5179" s="13">
        <f>IF(M5179,'Выгрузка из ревьюшницы'!B5179,INDEX('Доп настройки участников'!D:D,2+N5179))</f>
        <v>0</v>
      </c>
      <c r="B5179" s="13">
        <f>IF(M5179,'Выгрузка из ревьюшницы'!C5179,INDEX('Доп настройки участников'!E:E,2+N5179))</f>
        <v>0</v>
      </c>
      <c r="C5179" s="13">
        <f>IF(M5179,'Выгрузка из ревьюшницы'!H5179,INDEX('Доп настройки участников'!F:F,2+N5179))</f>
        <v>0</v>
      </c>
      <c r="D5179" s="13">
        <f>IF(M5179,'Выгрузка из ревьюшницы'!J5179,INDEX('Доп настройки участников'!G:G,2+N5179))</f>
        <v>0</v>
      </c>
      <c r="E5179" s="13" t="e">
        <f>INDEX('Сопоставление оценок'!$A$3:$A$14,MATCH(IF(M5179,'Выгрузка из ревьюшницы'!K5179,INDEX('Доп настройки участников'!H:H,2+N5179)),'Сопоставление оценок'!$C$3:$C$14,0))</f>
        <v>#N/A</v>
      </c>
      <c r="F5179" s="13" t="e">
        <f>INDEX('Сопоставление оценок'!$B$3:$B$14,MATCH(Table13[[#This Row],[mark_at_review]],'Сопоставление оценок'!$C$3:$C$14,0))</f>
        <v>#N/A</v>
      </c>
      <c r="G5179" s="13">
        <f>IF(M5179,IFERROR(IF(OR('Выгрузка из ревьюшницы'!X5179,'Выгрузка из ревьюшницы'!Z5179),1,0),0),INDEX('Доп настройки участников'!I:I,2+N5179))</f>
        <v>0</v>
      </c>
      <c r="H5179" s="13">
        <f>IF(M5179,'Выгрузка из ревьюшницы'!AJ5179,INDEX('Доп настройки участников'!J:J,2+N5179))</f>
        <v>0</v>
      </c>
      <c r="I5179" s="16" t="str">
        <f>IFERROR(IF($H5179=0,"",INDEX(Разметка!B:B,MATCH($H5179,Разметка!A:A,0))),0)</f>
        <v/>
      </c>
      <c r="J5179" s="16" t="str">
        <f>IFERROR(IF($H5179=0,"",INDEX(Разметка!C:C,MATCH($H5179,Разметка!A:A,0))),0)</f>
        <v/>
      </c>
      <c r="K5179" s="16" t="e">
        <f>IF($F5179&gt;0,IFERROR(MATCH(A5179,'Доп настройки участников'!A:A,0),-1)*(-1),0)</f>
        <v>#N/A</v>
      </c>
      <c r="L5179" s="16" t="str">
        <f t="shared" si="300"/>
        <v>Нет</v>
      </c>
      <c r="M5179" s="33" t="b">
        <f t="shared" si="301"/>
        <v>0</v>
      </c>
      <c r="N5179" s="33">
        <f t="shared" si="302"/>
        <v>5147</v>
      </c>
      <c r="O5179" s="33">
        <v>5178</v>
      </c>
    </row>
    <row r="5180" spans="1:15" x14ac:dyDescent="0.25">
      <c r="A5180" s="13">
        <f>IF(M5180,'Выгрузка из ревьюшницы'!B5180,INDEX('Доп настройки участников'!D:D,2+N5180))</f>
        <v>0</v>
      </c>
      <c r="B5180" s="13">
        <f>IF(M5180,'Выгрузка из ревьюшницы'!C5180,INDEX('Доп настройки участников'!E:E,2+N5180))</f>
        <v>0</v>
      </c>
      <c r="C5180" s="13">
        <f>IF(M5180,'Выгрузка из ревьюшницы'!H5180,INDEX('Доп настройки участников'!F:F,2+N5180))</f>
        <v>0</v>
      </c>
      <c r="D5180" s="13">
        <f>IF(M5180,'Выгрузка из ревьюшницы'!J5180,INDEX('Доп настройки участников'!G:G,2+N5180))</f>
        <v>0</v>
      </c>
      <c r="E5180" s="13" t="e">
        <f>INDEX('Сопоставление оценок'!$A$3:$A$14,MATCH(IF(M5180,'Выгрузка из ревьюшницы'!K5180,INDEX('Доп настройки участников'!H:H,2+N5180)),'Сопоставление оценок'!$C$3:$C$14,0))</f>
        <v>#N/A</v>
      </c>
      <c r="F5180" s="13" t="e">
        <f>INDEX('Сопоставление оценок'!$B$3:$B$14,MATCH(Table13[[#This Row],[mark_at_review]],'Сопоставление оценок'!$C$3:$C$14,0))</f>
        <v>#N/A</v>
      </c>
      <c r="G5180" s="13">
        <f>IF(M5180,IFERROR(IF(OR('Выгрузка из ревьюшницы'!X5180,'Выгрузка из ревьюшницы'!Z5180),1,0),0),INDEX('Доп настройки участников'!I:I,2+N5180))</f>
        <v>0</v>
      </c>
      <c r="H5180" s="13">
        <f>IF(M5180,'Выгрузка из ревьюшницы'!AJ5180,INDEX('Доп настройки участников'!J:J,2+N5180))</f>
        <v>0</v>
      </c>
      <c r="I5180" s="16" t="str">
        <f>IFERROR(IF($H5180=0,"",INDEX(Разметка!B:B,MATCH($H5180,Разметка!A:A,0))),0)</f>
        <v/>
      </c>
      <c r="J5180" s="16" t="str">
        <f>IFERROR(IF($H5180=0,"",INDEX(Разметка!C:C,MATCH($H5180,Разметка!A:A,0))),0)</f>
        <v/>
      </c>
      <c r="K5180" s="16" t="e">
        <f>IF($F5180&gt;0,IFERROR(MATCH(A5180,'Доп настройки участников'!A:A,0),-1)*(-1),0)</f>
        <v>#N/A</v>
      </c>
      <c r="L5180" s="16" t="str">
        <f t="shared" si="300"/>
        <v>Нет</v>
      </c>
      <c r="M5180" s="33" t="b">
        <f t="shared" si="301"/>
        <v>0</v>
      </c>
      <c r="N5180" s="33">
        <f t="shared" si="302"/>
        <v>5148</v>
      </c>
      <c r="O5180" s="33">
        <v>5179</v>
      </c>
    </row>
    <row r="5181" spans="1:15" x14ac:dyDescent="0.25">
      <c r="A5181" s="13">
        <f>IF(M5181,'Выгрузка из ревьюшницы'!B5181,INDEX('Доп настройки участников'!D:D,2+N5181))</f>
        <v>0</v>
      </c>
      <c r="B5181" s="13">
        <f>IF(M5181,'Выгрузка из ревьюшницы'!C5181,INDEX('Доп настройки участников'!E:E,2+N5181))</f>
        <v>0</v>
      </c>
      <c r="C5181" s="13">
        <f>IF(M5181,'Выгрузка из ревьюшницы'!H5181,INDEX('Доп настройки участников'!F:F,2+N5181))</f>
        <v>0</v>
      </c>
      <c r="D5181" s="13">
        <f>IF(M5181,'Выгрузка из ревьюшницы'!J5181,INDEX('Доп настройки участников'!G:G,2+N5181))</f>
        <v>0</v>
      </c>
      <c r="E5181" s="13" t="e">
        <f>INDEX('Сопоставление оценок'!$A$3:$A$14,MATCH(IF(M5181,'Выгрузка из ревьюшницы'!K5181,INDEX('Доп настройки участников'!H:H,2+N5181)),'Сопоставление оценок'!$C$3:$C$14,0))</f>
        <v>#N/A</v>
      </c>
      <c r="F5181" s="13" t="e">
        <f>INDEX('Сопоставление оценок'!$B$3:$B$14,MATCH(Table13[[#This Row],[mark_at_review]],'Сопоставление оценок'!$C$3:$C$14,0))</f>
        <v>#N/A</v>
      </c>
      <c r="G5181" s="13">
        <f>IF(M5181,IFERROR(IF(OR('Выгрузка из ревьюшницы'!X5181,'Выгрузка из ревьюшницы'!Z5181),1,0),0),INDEX('Доп настройки участников'!I:I,2+N5181))</f>
        <v>0</v>
      </c>
      <c r="H5181" s="13">
        <f>IF(M5181,'Выгрузка из ревьюшницы'!AJ5181,INDEX('Доп настройки участников'!J:J,2+N5181))</f>
        <v>0</v>
      </c>
      <c r="I5181" s="16" t="str">
        <f>IFERROR(IF($H5181=0,"",INDEX(Разметка!B:B,MATCH($H5181,Разметка!A:A,0))),0)</f>
        <v/>
      </c>
      <c r="J5181" s="16" t="str">
        <f>IFERROR(IF($H5181=0,"",INDEX(Разметка!C:C,MATCH($H5181,Разметка!A:A,0))),0)</f>
        <v/>
      </c>
      <c r="K5181" s="16" t="e">
        <f>IF($F5181&gt;0,IFERROR(MATCH(A5181,'Доп настройки участников'!A:A,0),-1)*(-1),0)</f>
        <v>#N/A</v>
      </c>
      <c r="L5181" s="16" t="str">
        <f t="shared" si="300"/>
        <v>Нет</v>
      </c>
      <c r="M5181" s="33" t="b">
        <f t="shared" si="301"/>
        <v>0</v>
      </c>
      <c r="N5181" s="33">
        <f t="shared" si="302"/>
        <v>5149</v>
      </c>
      <c r="O5181" s="33">
        <v>5180</v>
      </c>
    </row>
    <row r="5182" spans="1:15" x14ac:dyDescent="0.25">
      <c r="A5182" s="13">
        <f>IF(M5182,'Выгрузка из ревьюшницы'!B5182,INDEX('Доп настройки участников'!D:D,2+N5182))</f>
        <v>0</v>
      </c>
      <c r="B5182" s="13">
        <f>IF(M5182,'Выгрузка из ревьюшницы'!C5182,INDEX('Доп настройки участников'!E:E,2+N5182))</f>
        <v>0</v>
      </c>
      <c r="C5182" s="13">
        <f>IF(M5182,'Выгрузка из ревьюшницы'!H5182,INDEX('Доп настройки участников'!F:F,2+N5182))</f>
        <v>0</v>
      </c>
      <c r="D5182" s="13">
        <f>IF(M5182,'Выгрузка из ревьюшницы'!J5182,INDEX('Доп настройки участников'!G:G,2+N5182))</f>
        <v>0</v>
      </c>
      <c r="E5182" s="13" t="e">
        <f>INDEX('Сопоставление оценок'!$A$3:$A$14,MATCH(IF(M5182,'Выгрузка из ревьюшницы'!K5182,INDEX('Доп настройки участников'!H:H,2+N5182)),'Сопоставление оценок'!$C$3:$C$14,0))</f>
        <v>#N/A</v>
      </c>
      <c r="F5182" s="13" t="e">
        <f>INDEX('Сопоставление оценок'!$B$3:$B$14,MATCH(Table13[[#This Row],[mark_at_review]],'Сопоставление оценок'!$C$3:$C$14,0))</f>
        <v>#N/A</v>
      </c>
      <c r="G5182" s="13">
        <f>IF(M5182,IFERROR(IF(OR('Выгрузка из ревьюшницы'!X5182,'Выгрузка из ревьюшницы'!Z5182),1,0),0),INDEX('Доп настройки участников'!I:I,2+N5182))</f>
        <v>0</v>
      </c>
      <c r="H5182" s="13">
        <f>IF(M5182,'Выгрузка из ревьюшницы'!AJ5182,INDEX('Доп настройки участников'!J:J,2+N5182))</f>
        <v>0</v>
      </c>
      <c r="I5182" s="16" t="str">
        <f>IFERROR(IF($H5182=0,"",INDEX(Разметка!B:B,MATCH($H5182,Разметка!A:A,0))),0)</f>
        <v/>
      </c>
      <c r="J5182" s="16" t="str">
        <f>IFERROR(IF($H5182=0,"",INDEX(Разметка!C:C,MATCH($H5182,Разметка!A:A,0))),0)</f>
        <v/>
      </c>
      <c r="K5182" s="16" t="e">
        <f>IF($F5182&gt;0,IFERROR(MATCH(A5182,'Доп настройки участников'!A:A,0),-1)*(-1),0)</f>
        <v>#N/A</v>
      </c>
      <c r="L5182" s="16" t="str">
        <f t="shared" si="300"/>
        <v>Нет</v>
      </c>
      <c r="M5182" s="33" t="b">
        <f t="shared" si="301"/>
        <v>0</v>
      </c>
      <c r="N5182" s="33">
        <f t="shared" si="302"/>
        <v>5150</v>
      </c>
      <c r="O5182" s="33">
        <v>5181</v>
      </c>
    </row>
    <row r="5183" spans="1:15" x14ac:dyDescent="0.25">
      <c r="A5183" s="13">
        <f>IF(M5183,'Выгрузка из ревьюшницы'!B5183,INDEX('Доп настройки участников'!D:D,2+N5183))</f>
        <v>0</v>
      </c>
      <c r="B5183" s="13">
        <f>IF(M5183,'Выгрузка из ревьюшницы'!C5183,INDEX('Доп настройки участников'!E:E,2+N5183))</f>
        <v>0</v>
      </c>
      <c r="C5183" s="13">
        <f>IF(M5183,'Выгрузка из ревьюшницы'!H5183,INDEX('Доп настройки участников'!F:F,2+N5183))</f>
        <v>0</v>
      </c>
      <c r="D5183" s="13">
        <f>IF(M5183,'Выгрузка из ревьюшницы'!J5183,INDEX('Доп настройки участников'!G:G,2+N5183))</f>
        <v>0</v>
      </c>
      <c r="E5183" s="13" t="e">
        <f>INDEX('Сопоставление оценок'!$A$3:$A$14,MATCH(IF(M5183,'Выгрузка из ревьюшницы'!K5183,INDEX('Доп настройки участников'!H:H,2+N5183)),'Сопоставление оценок'!$C$3:$C$14,0))</f>
        <v>#N/A</v>
      </c>
      <c r="F5183" s="13" t="e">
        <f>INDEX('Сопоставление оценок'!$B$3:$B$14,MATCH(Table13[[#This Row],[mark_at_review]],'Сопоставление оценок'!$C$3:$C$14,0))</f>
        <v>#N/A</v>
      </c>
      <c r="G5183" s="13">
        <f>IF(M5183,IFERROR(IF(OR('Выгрузка из ревьюшницы'!X5183,'Выгрузка из ревьюшницы'!Z5183),1,0),0),INDEX('Доп настройки участников'!I:I,2+N5183))</f>
        <v>0</v>
      </c>
      <c r="H5183" s="13">
        <f>IF(M5183,'Выгрузка из ревьюшницы'!AJ5183,INDEX('Доп настройки участников'!J:J,2+N5183))</f>
        <v>0</v>
      </c>
      <c r="I5183" s="16" t="str">
        <f>IFERROR(IF($H5183=0,"",INDEX(Разметка!B:B,MATCH($H5183,Разметка!A:A,0))),0)</f>
        <v/>
      </c>
      <c r="J5183" s="16" t="str">
        <f>IFERROR(IF($H5183=0,"",INDEX(Разметка!C:C,MATCH($H5183,Разметка!A:A,0))),0)</f>
        <v/>
      </c>
      <c r="K5183" s="16" t="e">
        <f>IF($F5183&gt;0,IFERROR(MATCH(A5183,'Доп настройки участников'!A:A,0),-1)*(-1),0)</f>
        <v>#N/A</v>
      </c>
      <c r="L5183" s="16" t="str">
        <f t="shared" si="300"/>
        <v>Нет</v>
      </c>
      <c r="M5183" s="33" t="b">
        <f t="shared" si="301"/>
        <v>0</v>
      </c>
      <c r="N5183" s="33">
        <f t="shared" si="302"/>
        <v>5151</v>
      </c>
      <c r="O5183" s="33">
        <v>5182</v>
      </c>
    </row>
    <row r="5184" spans="1:15" x14ac:dyDescent="0.25">
      <c r="A5184" s="13">
        <f>IF(M5184,'Выгрузка из ревьюшницы'!B5184,INDEX('Доп настройки участников'!D:D,2+N5184))</f>
        <v>0</v>
      </c>
      <c r="B5184" s="13">
        <f>IF(M5184,'Выгрузка из ревьюшницы'!C5184,INDEX('Доп настройки участников'!E:E,2+N5184))</f>
        <v>0</v>
      </c>
      <c r="C5184" s="13">
        <f>IF(M5184,'Выгрузка из ревьюшницы'!H5184,INDEX('Доп настройки участников'!F:F,2+N5184))</f>
        <v>0</v>
      </c>
      <c r="D5184" s="13">
        <f>IF(M5184,'Выгрузка из ревьюшницы'!J5184,INDEX('Доп настройки участников'!G:G,2+N5184))</f>
        <v>0</v>
      </c>
      <c r="E5184" s="13" t="e">
        <f>INDEX('Сопоставление оценок'!$A$3:$A$14,MATCH(IF(M5184,'Выгрузка из ревьюшницы'!K5184,INDEX('Доп настройки участников'!H:H,2+N5184)),'Сопоставление оценок'!$C$3:$C$14,0))</f>
        <v>#N/A</v>
      </c>
      <c r="F5184" s="13" t="e">
        <f>INDEX('Сопоставление оценок'!$B$3:$B$14,MATCH(Table13[[#This Row],[mark_at_review]],'Сопоставление оценок'!$C$3:$C$14,0))</f>
        <v>#N/A</v>
      </c>
      <c r="G5184" s="13">
        <f>IF(M5184,IFERROR(IF(OR('Выгрузка из ревьюшницы'!X5184,'Выгрузка из ревьюшницы'!Z5184),1,0),0),INDEX('Доп настройки участников'!I:I,2+N5184))</f>
        <v>0</v>
      </c>
      <c r="H5184" s="13">
        <f>IF(M5184,'Выгрузка из ревьюшницы'!AJ5184,INDEX('Доп настройки участников'!J:J,2+N5184))</f>
        <v>0</v>
      </c>
      <c r="I5184" s="16" t="str">
        <f>IFERROR(IF($H5184=0,"",INDEX(Разметка!B:B,MATCH($H5184,Разметка!A:A,0))),0)</f>
        <v/>
      </c>
      <c r="J5184" s="16" t="str">
        <f>IFERROR(IF($H5184=0,"",INDEX(Разметка!C:C,MATCH($H5184,Разметка!A:A,0))),0)</f>
        <v/>
      </c>
      <c r="K5184" s="16" t="e">
        <f>IF($F5184&gt;0,IFERROR(MATCH(A5184,'Доп настройки участников'!A:A,0),-1)*(-1),0)</f>
        <v>#N/A</v>
      </c>
      <c r="L5184" s="16" t="str">
        <f t="shared" si="300"/>
        <v>Нет</v>
      </c>
      <c r="M5184" s="33" t="b">
        <f t="shared" si="301"/>
        <v>0</v>
      </c>
      <c r="N5184" s="33">
        <f t="shared" si="302"/>
        <v>5152</v>
      </c>
      <c r="O5184" s="33">
        <v>5183</v>
      </c>
    </row>
    <row r="5185" spans="1:15" x14ac:dyDescent="0.25">
      <c r="A5185" s="13">
        <f>IF(M5185,'Выгрузка из ревьюшницы'!B5185,INDEX('Доп настройки участников'!D:D,2+N5185))</f>
        <v>0</v>
      </c>
      <c r="B5185" s="13">
        <f>IF(M5185,'Выгрузка из ревьюшницы'!C5185,INDEX('Доп настройки участников'!E:E,2+N5185))</f>
        <v>0</v>
      </c>
      <c r="C5185" s="13">
        <f>IF(M5185,'Выгрузка из ревьюшницы'!H5185,INDEX('Доп настройки участников'!F:F,2+N5185))</f>
        <v>0</v>
      </c>
      <c r="D5185" s="13">
        <f>IF(M5185,'Выгрузка из ревьюшницы'!J5185,INDEX('Доп настройки участников'!G:G,2+N5185))</f>
        <v>0</v>
      </c>
      <c r="E5185" s="13" t="e">
        <f>INDEX('Сопоставление оценок'!$A$3:$A$14,MATCH(IF(M5185,'Выгрузка из ревьюшницы'!K5185,INDEX('Доп настройки участников'!H:H,2+N5185)),'Сопоставление оценок'!$C$3:$C$14,0))</f>
        <v>#N/A</v>
      </c>
      <c r="F5185" s="13" t="e">
        <f>INDEX('Сопоставление оценок'!$B$3:$B$14,MATCH(Table13[[#This Row],[mark_at_review]],'Сопоставление оценок'!$C$3:$C$14,0))</f>
        <v>#N/A</v>
      </c>
      <c r="G5185" s="13">
        <f>IF(M5185,IFERROR(IF(OR('Выгрузка из ревьюшницы'!X5185,'Выгрузка из ревьюшницы'!Z5185),1,0),0),INDEX('Доп настройки участников'!I:I,2+N5185))</f>
        <v>0</v>
      </c>
      <c r="H5185" s="13">
        <f>IF(M5185,'Выгрузка из ревьюшницы'!AJ5185,INDEX('Доп настройки участников'!J:J,2+N5185))</f>
        <v>0</v>
      </c>
      <c r="I5185" s="16" t="str">
        <f>IFERROR(IF($H5185=0,"",INDEX(Разметка!B:B,MATCH($H5185,Разметка!A:A,0))),0)</f>
        <v/>
      </c>
      <c r="J5185" s="16" t="str">
        <f>IFERROR(IF($H5185=0,"",INDEX(Разметка!C:C,MATCH($H5185,Разметка!A:A,0))),0)</f>
        <v/>
      </c>
      <c r="K5185" s="16" t="e">
        <f>IF($F5185&gt;0,IFERROR(MATCH(A5185,'Доп настройки участников'!A:A,0),-1)*(-1),0)</f>
        <v>#N/A</v>
      </c>
      <c r="L5185" s="16" t="str">
        <f t="shared" si="300"/>
        <v>Нет</v>
      </c>
      <c r="M5185" s="33" t="b">
        <f t="shared" si="301"/>
        <v>0</v>
      </c>
      <c r="N5185" s="33">
        <f t="shared" si="302"/>
        <v>5153</v>
      </c>
      <c r="O5185" s="33">
        <v>5184</v>
      </c>
    </row>
    <row r="5186" spans="1:15" x14ac:dyDescent="0.25">
      <c r="A5186" s="13">
        <f>IF(M5186,'Выгрузка из ревьюшницы'!B5186,INDEX('Доп настройки участников'!D:D,2+N5186))</f>
        <v>0</v>
      </c>
      <c r="B5186" s="13">
        <f>IF(M5186,'Выгрузка из ревьюшницы'!C5186,INDEX('Доп настройки участников'!E:E,2+N5186))</f>
        <v>0</v>
      </c>
      <c r="C5186" s="13">
        <f>IF(M5186,'Выгрузка из ревьюшницы'!H5186,INDEX('Доп настройки участников'!F:F,2+N5186))</f>
        <v>0</v>
      </c>
      <c r="D5186" s="13">
        <f>IF(M5186,'Выгрузка из ревьюшницы'!J5186,INDEX('Доп настройки участников'!G:G,2+N5186))</f>
        <v>0</v>
      </c>
      <c r="E5186" s="13" t="e">
        <f>INDEX('Сопоставление оценок'!$A$3:$A$14,MATCH(IF(M5186,'Выгрузка из ревьюшницы'!K5186,INDEX('Доп настройки участников'!H:H,2+N5186)),'Сопоставление оценок'!$C$3:$C$14,0))</f>
        <v>#N/A</v>
      </c>
      <c r="F5186" s="13" t="e">
        <f>INDEX('Сопоставление оценок'!$B$3:$B$14,MATCH(Table13[[#This Row],[mark_at_review]],'Сопоставление оценок'!$C$3:$C$14,0))</f>
        <v>#N/A</v>
      </c>
      <c r="G5186" s="13">
        <f>IF(M5186,IFERROR(IF(OR('Выгрузка из ревьюшницы'!X5186,'Выгрузка из ревьюшницы'!Z5186),1,0),0),INDEX('Доп настройки участников'!I:I,2+N5186))</f>
        <v>0</v>
      </c>
      <c r="H5186" s="13">
        <f>IF(M5186,'Выгрузка из ревьюшницы'!AJ5186,INDEX('Доп настройки участников'!J:J,2+N5186))</f>
        <v>0</v>
      </c>
      <c r="I5186" s="16" t="str">
        <f>IFERROR(IF($H5186=0,"",INDEX(Разметка!B:B,MATCH($H5186,Разметка!A:A,0))),0)</f>
        <v/>
      </c>
      <c r="J5186" s="16" t="str">
        <f>IFERROR(IF($H5186=0,"",INDEX(Разметка!C:C,MATCH($H5186,Разметка!A:A,0))),0)</f>
        <v/>
      </c>
      <c r="K5186" s="16" t="e">
        <f>IF($F5186&gt;0,IFERROR(MATCH(A5186,'Доп настройки участников'!A:A,0),-1)*(-1),0)</f>
        <v>#N/A</v>
      </c>
      <c r="L5186" s="16" t="str">
        <f t="shared" ref="L5186:L5249" si="303">IF($C5186&gt;=16,"Да","Нет")</f>
        <v>Нет</v>
      </c>
      <c r="M5186" s="33" t="b">
        <f t="shared" ref="M5186:M5249" si="304">O5186&lt;=$P$1</f>
        <v>0</v>
      </c>
      <c r="N5186" s="33">
        <f t="shared" si="302"/>
        <v>5154</v>
      </c>
      <c r="O5186" s="33">
        <v>5185</v>
      </c>
    </row>
    <row r="5187" spans="1:15" x14ac:dyDescent="0.25">
      <c r="A5187" s="13">
        <f>IF(M5187,'Выгрузка из ревьюшницы'!B5187,INDEX('Доп настройки участников'!D:D,2+N5187))</f>
        <v>0</v>
      </c>
      <c r="B5187" s="13">
        <f>IF(M5187,'Выгрузка из ревьюшницы'!C5187,INDEX('Доп настройки участников'!E:E,2+N5187))</f>
        <v>0</v>
      </c>
      <c r="C5187" s="13">
        <f>IF(M5187,'Выгрузка из ревьюшницы'!H5187,INDEX('Доп настройки участников'!F:F,2+N5187))</f>
        <v>0</v>
      </c>
      <c r="D5187" s="13">
        <f>IF(M5187,'Выгрузка из ревьюшницы'!J5187,INDEX('Доп настройки участников'!G:G,2+N5187))</f>
        <v>0</v>
      </c>
      <c r="E5187" s="13" t="e">
        <f>INDEX('Сопоставление оценок'!$A$3:$A$14,MATCH(IF(M5187,'Выгрузка из ревьюшницы'!K5187,INDEX('Доп настройки участников'!H:H,2+N5187)),'Сопоставление оценок'!$C$3:$C$14,0))</f>
        <v>#N/A</v>
      </c>
      <c r="F5187" s="13" t="e">
        <f>INDEX('Сопоставление оценок'!$B$3:$B$14,MATCH(Table13[[#This Row],[mark_at_review]],'Сопоставление оценок'!$C$3:$C$14,0))</f>
        <v>#N/A</v>
      </c>
      <c r="G5187" s="13">
        <f>IF(M5187,IFERROR(IF(OR('Выгрузка из ревьюшницы'!X5187,'Выгрузка из ревьюшницы'!Z5187),1,0),0),INDEX('Доп настройки участников'!I:I,2+N5187))</f>
        <v>0</v>
      </c>
      <c r="H5187" s="13">
        <f>IF(M5187,'Выгрузка из ревьюшницы'!AJ5187,INDEX('Доп настройки участников'!J:J,2+N5187))</f>
        <v>0</v>
      </c>
      <c r="I5187" s="16" t="str">
        <f>IFERROR(IF($H5187=0,"",INDEX(Разметка!B:B,MATCH($H5187,Разметка!A:A,0))),0)</f>
        <v/>
      </c>
      <c r="J5187" s="16" t="str">
        <f>IFERROR(IF($H5187=0,"",INDEX(Разметка!C:C,MATCH($H5187,Разметка!A:A,0))),0)</f>
        <v/>
      </c>
      <c r="K5187" s="16" t="e">
        <f>IF($F5187&gt;0,IFERROR(MATCH(A5187,'Доп настройки участников'!A:A,0),-1)*(-1),0)</f>
        <v>#N/A</v>
      </c>
      <c r="L5187" s="16" t="str">
        <f t="shared" si="303"/>
        <v>Нет</v>
      </c>
      <c r="M5187" s="33" t="b">
        <f t="shared" si="304"/>
        <v>0</v>
      </c>
      <c r="N5187" s="33">
        <f t="shared" ref="N5187:N5250" si="305">IF(M5187,0,N5186+1)</f>
        <v>5155</v>
      </c>
      <c r="O5187" s="33">
        <v>5186</v>
      </c>
    </row>
    <row r="5188" spans="1:15" x14ac:dyDescent="0.25">
      <c r="A5188" s="13">
        <f>IF(M5188,'Выгрузка из ревьюшницы'!B5188,INDEX('Доп настройки участников'!D:D,2+N5188))</f>
        <v>0</v>
      </c>
      <c r="B5188" s="13">
        <f>IF(M5188,'Выгрузка из ревьюшницы'!C5188,INDEX('Доп настройки участников'!E:E,2+N5188))</f>
        <v>0</v>
      </c>
      <c r="C5188" s="13">
        <f>IF(M5188,'Выгрузка из ревьюшницы'!H5188,INDEX('Доп настройки участников'!F:F,2+N5188))</f>
        <v>0</v>
      </c>
      <c r="D5188" s="13">
        <f>IF(M5188,'Выгрузка из ревьюшницы'!J5188,INDEX('Доп настройки участников'!G:G,2+N5188))</f>
        <v>0</v>
      </c>
      <c r="E5188" s="13" t="e">
        <f>INDEX('Сопоставление оценок'!$A$3:$A$14,MATCH(IF(M5188,'Выгрузка из ревьюшницы'!K5188,INDEX('Доп настройки участников'!H:H,2+N5188)),'Сопоставление оценок'!$C$3:$C$14,0))</f>
        <v>#N/A</v>
      </c>
      <c r="F5188" s="13" t="e">
        <f>INDEX('Сопоставление оценок'!$B$3:$B$14,MATCH(Table13[[#This Row],[mark_at_review]],'Сопоставление оценок'!$C$3:$C$14,0))</f>
        <v>#N/A</v>
      </c>
      <c r="G5188" s="13">
        <f>IF(M5188,IFERROR(IF(OR('Выгрузка из ревьюшницы'!X5188,'Выгрузка из ревьюшницы'!Z5188),1,0),0),INDEX('Доп настройки участников'!I:I,2+N5188))</f>
        <v>0</v>
      </c>
      <c r="H5188" s="13">
        <f>IF(M5188,'Выгрузка из ревьюшницы'!AJ5188,INDEX('Доп настройки участников'!J:J,2+N5188))</f>
        <v>0</v>
      </c>
      <c r="I5188" s="16" t="str">
        <f>IFERROR(IF($H5188=0,"",INDEX(Разметка!B:B,MATCH($H5188,Разметка!A:A,0))),0)</f>
        <v/>
      </c>
      <c r="J5188" s="16" t="str">
        <f>IFERROR(IF($H5188=0,"",INDEX(Разметка!C:C,MATCH($H5188,Разметка!A:A,0))),0)</f>
        <v/>
      </c>
      <c r="K5188" s="16" t="e">
        <f>IF($F5188&gt;0,IFERROR(MATCH(A5188,'Доп настройки участников'!A:A,0),-1)*(-1),0)</f>
        <v>#N/A</v>
      </c>
      <c r="L5188" s="16" t="str">
        <f t="shared" si="303"/>
        <v>Нет</v>
      </c>
      <c r="M5188" s="33" t="b">
        <f t="shared" si="304"/>
        <v>0</v>
      </c>
      <c r="N5188" s="33">
        <f t="shared" si="305"/>
        <v>5156</v>
      </c>
      <c r="O5188" s="33">
        <v>5187</v>
      </c>
    </row>
    <row r="5189" spans="1:15" x14ac:dyDescent="0.25">
      <c r="A5189" s="13">
        <f>IF(M5189,'Выгрузка из ревьюшницы'!B5189,INDEX('Доп настройки участников'!D:D,2+N5189))</f>
        <v>0</v>
      </c>
      <c r="B5189" s="13">
        <f>IF(M5189,'Выгрузка из ревьюшницы'!C5189,INDEX('Доп настройки участников'!E:E,2+N5189))</f>
        <v>0</v>
      </c>
      <c r="C5189" s="13">
        <f>IF(M5189,'Выгрузка из ревьюшницы'!H5189,INDEX('Доп настройки участников'!F:F,2+N5189))</f>
        <v>0</v>
      </c>
      <c r="D5189" s="13">
        <f>IF(M5189,'Выгрузка из ревьюшницы'!J5189,INDEX('Доп настройки участников'!G:G,2+N5189))</f>
        <v>0</v>
      </c>
      <c r="E5189" s="13" t="e">
        <f>INDEX('Сопоставление оценок'!$A$3:$A$14,MATCH(IF(M5189,'Выгрузка из ревьюшницы'!K5189,INDEX('Доп настройки участников'!H:H,2+N5189)),'Сопоставление оценок'!$C$3:$C$14,0))</f>
        <v>#N/A</v>
      </c>
      <c r="F5189" s="13" t="e">
        <f>INDEX('Сопоставление оценок'!$B$3:$B$14,MATCH(Table13[[#This Row],[mark_at_review]],'Сопоставление оценок'!$C$3:$C$14,0))</f>
        <v>#N/A</v>
      </c>
      <c r="G5189" s="13">
        <f>IF(M5189,IFERROR(IF(OR('Выгрузка из ревьюшницы'!X5189,'Выгрузка из ревьюшницы'!Z5189),1,0),0),INDEX('Доп настройки участников'!I:I,2+N5189))</f>
        <v>0</v>
      </c>
      <c r="H5189" s="13">
        <f>IF(M5189,'Выгрузка из ревьюшницы'!AJ5189,INDEX('Доп настройки участников'!J:J,2+N5189))</f>
        <v>0</v>
      </c>
      <c r="I5189" s="16" t="str">
        <f>IFERROR(IF($H5189=0,"",INDEX(Разметка!B:B,MATCH($H5189,Разметка!A:A,0))),0)</f>
        <v/>
      </c>
      <c r="J5189" s="16" t="str">
        <f>IFERROR(IF($H5189=0,"",INDEX(Разметка!C:C,MATCH($H5189,Разметка!A:A,0))),0)</f>
        <v/>
      </c>
      <c r="K5189" s="16" t="e">
        <f>IF($F5189&gt;0,IFERROR(MATCH(A5189,'Доп настройки участников'!A:A,0),-1)*(-1),0)</f>
        <v>#N/A</v>
      </c>
      <c r="L5189" s="16" t="str">
        <f t="shared" si="303"/>
        <v>Нет</v>
      </c>
      <c r="M5189" s="33" t="b">
        <f t="shared" si="304"/>
        <v>0</v>
      </c>
      <c r="N5189" s="33">
        <f t="shared" si="305"/>
        <v>5157</v>
      </c>
      <c r="O5189" s="33">
        <v>5188</v>
      </c>
    </row>
    <row r="5190" spans="1:15" x14ac:dyDescent="0.25">
      <c r="A5190" s="13">
        <f>IF(M5190,'Выгрузка из ревьюшницы'!B5190,INDEX('Доп настройки участников'!D:D,2+N5190))</f>
        <v>0</v>
      </c>
      <c r="B5190" s="13">
        <f>IF(M5190,'Выгрузка из ревьюшницы'!C5190,INDEX('Доп настройки участников'!E:E,2+N5190))</f>
        <v>0</v>
      </c>
      <c r="C5190" s="13">
        <f>IF(M5190,'Выгрузка из ревьюшницы'!H5190,INDEX('Доп настройки участников'!F:F,2+N5190))</f>
        <v>0</v>
      </c>
      <c r="D5190" s="13">
        <f>IF(M5190,'Выгрузка из ревьюшницы'!J5190,INDEX('Доп настройки участников'!G:G,2+N5190))</f>
        <v>0</v>
      </c>
      <c r="E5190" s="13" t="e">
        <f>INDEX('Сопоставление оценок'!$A$3:$A$14,MATCH(IF(M5190,'Выгрузка из ревьюшницы'!K5190,INDEX('Доп настройки участников'!H:H,2+N5190)),'Сопоставление оценок'!$C$3:$C$14,0))</f>
        <v>#N/A</v>
      </c>
      <c r="F5190" s="13" t="e">
        <f>INDEX('Сопоставление оценок'!$B$3:$B$14,MATCH(Table13[[#This Row],[mark_at_review]],'Сопоставление оценок'!$C$3:$C$14,0))</f>
        <v>#N/A</v>
      </c>
      <c r="G5190" s="13">
        <f>IF(M5190,IFERROR(IF(OR('Выгрузка из ревьюшницы'!X5190,'Выгрузка из ревьюшницы'!Z5190),1,0),0),INDEX('Доп настройки участников'!I:I,2+N5190))</f>
        <v>0</v>
      </c>
      <c r="H5190" s="13">
        <f>IF(M5190,'Выгрузка из ревьюшницы'!AJ5190,INDEX('Доп настройки участников'!J:J,2+N5190))</f>
        <v>0</v>
      </c>
      <c r="I5190" s="16" t="str">
        <f>IFERROR(IF($H5190=0,"",INDEX(Разметка!B:B,MATCH($H5190,Разметка!A:A,0))),0)</f>
        <v/>
      </c>
      <c r="J5190" s="16" t="str">
        <f>IFERROR(IF($H5190=0,"",INDEX(Разметка!C:C,MATCH($H5190,Разметка!A:A,0))),0)</f>
        <v/>
      </c>
      <c r="K5190" s="16" t="e">
        <f>IF($F5190&gt;0,IFERROR(MATCH(A5190,'Доп настройки участников'!A:A,0),-1)*(-1),0)</f>
        <v>#N/A</v>
      </c>
      <c r="L5190" s="16" t="str">
        <f t="shared" si="303"/>
        <v>Нет</v>
      </c>
      <c r="M5190" s="33" t="b">
        <f t="shared" si="304"/>
        <v>0</v>
      </c>
      <c r="N5190" s="33">
        <f t="shared" si="305"/>
        <v>5158</v>
      </c>
      <c r="O5190" s="33">
        <v>5189</v>
      </c>
    </row>
    <row r="5191" spans="1:15" x14ac:dyDescent="0.25">
      <c r="A5191" s="13">
        <f>IF(M5191,'Выгрузка из ревьюшницы'!B5191,INDEX('Доп настройки участников'!D:D,2+N5191))</f>
        <v>0</v>
      </c>
      <c r="B5191" s="13">
        <f>IF(M5191,'Выгрузка из ревьюшницы'!C5191,INDEX('Доп настройки участников'!E:E,2+N5191))</f>
        <v>0</v>
      </c>
      <c r="C5191" s="13">
        <f>IF(M5191,'Выгрузка из ревьюшницы'!H5191,INDEX('Доп настройки участников'!F:F,2+N5191))</f>
        <v>0</v>
      </c>
      <c r="D5191" s="13">
        <f>IF(M5191,'Выгрузка из ревьюшницы'!J5191,INDEX('Доп настройки участников'!G:G,2+N5191))</f>
        <v>0</v>
      </c>
      <c r="E5191" s="13" t="e">
        <f>INDEX('Сопоставление оценок'!$A$3:$A$14,MATCH(IF(M5191,'Выгрузка из ревьюшницы'!K5191,INDEX('Доп настройки участников'!H:H,2+N5191)),'Сопоставление оценок'!$C$3:$C$14,0))</f>
        <v>#N/A</v>
      </c>
      <c r="F5191" s="13" t="e">
        <f>INDEX('Сопоставление оценок'!$B$3:$B$14,MATCH(Table13[[#This Row],[mark_at_review]],'Сопоставление оценок'!$C$3:$C$14,0))</f>
        <v>#N/A</v>
      </c>
      <c r="G5191" s="13">
        <f>IF(M5191,IFERROR(IF(OR('Выгрузка из ревьюшницы'!X5191,'Выгрузка из ревьюшницы'!Z5191),1,0),0),INDEX('Доп настройки участников'!I:I,2+N5191))</f>
        <v>0</v>
      </c>
      <c r="H5191" s="13">
        <f>IF(M5191,'Выгрузка из ревьюшницы'!AJ5191,INDEX('Доп настройки участников'!J:J,2+N5191))</f>
        <v>0</v>
      </c>
      <c r="I5191" s="16" t="str">
        <f>IFERROR(IF($H5191=0,"",INDEX(Разметка!B:B,MATCH($H5191,Разметка!A:A,0))),0)</f>
        <v/>
      </c>
      <c r="J5191" s="16" t="str">
        <f>IFERROR(IF($H5191=0,"",INDEX(Разметка!C:C,MATCH($H5191,Разметка!A:A,0))),0)</f>
        <v/>
      </c>
      <c r="K5191" s="16" t="e">
        <f>IF($F5191&gt;0,IFERROR(MATCH(A5191,'Доп настройки участников'!A:A,0),-1)*(-1),0)</f>
        <v>#N/A</v>
      </c>
      <c r="L5191" s="16" t="str">
        <f t="shared" si="303"/>
        <v>Нет</v>
      </c>
      <c r="M5191" s="33" t="b">
        <f t="shared" si="304"/>
        <v>0</v>
      </c>
      <c r="N5191" s="33">
        <f t="shared" si="305"/>
        <v>5159</v>
      </c>
      <c r="O5191" s="33">
        <v>5190</v>
      </c>
    </row>
    <row r="5192" spans="1:15" x14ac:dyDescent="0.25">
      <c r="A5192" s="13">
        <f>IF(M5192,'Выгрузка из ревьюшницы'!B5192,INDEX('Доп настройки участников'!D:D,2+N5192))</f>
        <v>0</v>
      </c>
      <c r="B5192" s="13">
        <f>IF(M5192,'Выгрузка из ревьюшницы'!C5192,INDEX('Доп настройки участников'!E:E,2+N5192))</f>
        <v>0</v>
      </c>
      <c r="C5192" s="13">
        <f>IF(M5192,'Выгрузка из ревьюшницы'!H5192,INDEX('Доп настройки участников'!F:F,2+N5192))</f>
        <v>0</v>
      </c>
      <c r="D5192" s="13">
        <f>IF(M5192,'Выгрузка из ревьюшницы'!J5192,INDEX('Доп настройки участников'!G:G,2+N5192))</f>
        <v>0</v>
      </c>
      <c r="E5192" s="13" t="e">
        <f>INDEX('Сопоставление оценок'!$A$3:$A$14,MATCH(IF(M5192,'Выгрузка из ревьюшницы'!K5192,INDEX('Доп настройки участников'!H:H,2+N5192)),'Сопоставление оценок'!$C$3:$C$14,0))</f>
        <v>#N/A</v>
      </c>
      <c r="F5192" s="13" t="e">
        <f>INDEX('Сопоставление оценок'!$B$3:$B$14,MATCH(Table13[[#This Row],[mark_at_review]],'Сопоставление оценок'!$C$3:$C$14,0))</f>
        <v>#N/A</v>
      </c>
      <c r="G5192" s="13">
        <f>IF(M5192,IFERROR(IF(OR('Выгрузка из ревьюшницы'!X5192,'Выгрузка из ревьюшницы'!Z5192),1,0),0),INDEX('Доп настройки участников'!I:I,2+N5192))</f>
        <v>0</v>
      </c>
      <c r="H5192" s="13">
        <f>IF(M5192,'Выгрузка из ревьюшницы'!AJ5192,INDEX('Доп настройки участников'!J:J,2+N5192))</f>
        <v>0</v>
      </c>
      <c r="I5192" s="16" t="str">
        <f>IFERROR(IF($H5192=0,"",INDEX(Разметка!B:B,MATCH($H5192,Разметка!A:A,0))),0)</f>
        <v/>
      </c>
      <c r="J5192" s="16" t="str">
        <f>IFERROR(IF($H5192=0,"",INDEX(Разметка!C:C,MATCH($H5192,Разметка!A:A,0))),0)</f>
        <v/>
      </c>
      <c r="K5192" s="16" t="e">
        <f>IF($F5192&gt;0,IFERROR(MATCH(A5192,'Доп настройки участников'!A:A,0),-1)*(-1),0)</f>
        <v>#N/A</v>
      </c>
      <c r="L5192" s="16" t="str">
        <f t="shared" si="303"/>
        <v>Нет</v>
      </c>
      <c r="M5192" s="33" t="b">
        <f t="shared" si="304"/>
        <v>0</v>
      </c>
      <c r="N5192" s="33">
        <f t="shared" si="305"/>
        <v>5160</v>
      </c>
      <c r="O5192" s="33">
        <v>5191</v>
      </c>
    </row>
    <row r="5193" spans="1:15" x14ac:dyDescent="0.25">
      <c r="A5193" s="13">
        <f>IF(M5193,'Выгрузка из ревьюшницы'!B5193,INDEX('Доп настройки участников'!D:D,2+N5193))</f>
        <v>0</v>
      </c>
      <c r="B5193" s="13">
        <f>IF(M5193,'Выгрузка из ревьюшницы'!C5193,INDEX('Доп настройки участников'!E:E,2+N5193))</f>
        <v>0</v>
      </c>
      <c r="C5193" s="13">
        <f>IF(M5193,'Выгрузка из ревьюшницы'!H5193,INDEX('Доп настройки участников'!F:F,2+N5193))</f>
        <v>0</v>
      </c>
      <c r="D5193" s="13">
        <f>IF(M5193,'Выгрузка из ревьюшницы'!J5193,INDEX('Доп настройки участников'!G:G,2+N5193))</f>
        <v>0</v>
      </c>
      <c r="E5193" s="13" t="e">
        <f>INDEX('Сопоставление оценок'!$A$3:$A$14,MATCH(IF(M5193,'Выгрузка из ревьюшницы'!K5193,INDEX('Доп настройки участников'!H:H,2+N5193)),'Сопоставление оценок'!$C$3:$C$14,0))</f>
        <v>#N/A</v>
      </c>
      <c r="F5193" s="13" t="e">
        <f>INDEX('Сопоставление оценок'!$B$3:$B$14,MATCH(Table13[[#This Row],[mark_at_review]],'Сопоставление оценок'!$C$3:$C$14,0))</f>
        <v>#N/A</v>
      </c>
      <c r="G5193" s="13">
        <f>IF(M5193,IFERROR(IF(OR('Выгрузка из ревьюшницы'!X5193,'Выгрузка из ревьюшницы'!Z5193),1,0),0),INDEX('Доп настройки участников'!I:I,2+N5193))</f>
        <v>0</v>
      </c>
      <c r="H5193" s="13">
        <f>IF(M5193,'Выгрузка из ревьюшницы'!AJ5193,INDEX('Доп настройки участников'!J:J,2+N5193))</f>
        <v>0</v>
      </c>
      <c r="I5193" s="16" t="str">
        <f>IFERROR(IF($H5193=0,"",INDEX(Разметка!B:B,MATCH($H5193,Разметка!A:A,0))),0)</f>
        <v/>
      </c>
      <c r="J5193" s="16" t="str">
        <f>IFERROR(IF($H5193=0,"",INDEX(Разметка!C:C,MATCH($H5193,Разметка!A:A,0))),0)</f>
        <v/>
      </c>
      <c r="K5193" s="16" t="e">
        <f>IF($F5193&gt;0,IFERROR(MATCH(A5193,'Доп настройки участников'!A:A,0),-1)*(-1),0)</f>
        <v>#N/A</v>
      </c>
      <c r="L5193" s="16" t="str">
        <f t="shared" si="303"/>
        <v>Нет</v>
      </c>
      <c r="M5193" s="33" t="b">
        <f t="shared" si="304"/>
        <v>0</v>
      </c>
      <c r="N5193" s="33">
        <f t="shared" si="305"/>
        <v>5161</v>
      </c>
      <c r="O5193" s="33">
        <v>5192</v>
      </c>
    </row>
    <row r="5194" spans="1:15" x14ac:dyDescent="0.25">
      <c r="A5194" s="13">
        <f>IF(M5194,'Выгрузка из ревьюшницы'!B5194,INDEX('Доп настройки участников'!D:D,2+N5194))</f>
        <v>0</v>
      </c>
      <c r="B5194" s="13">
        <f>IF(M5194,'Выгрузка из ревьюшницы'!C5194,INDEX('Доп настройки участников'!E:E,2+N5194))</f>
        <v>0</v>
      </c>
      <c r="C5194" s="13">
        <f>IF(M5194,'Выгрузка из ревьюшницы'!H5194,INDEX('Доп настройки участников'!F:F,2+N5194))</f>
        <v>0</v>
      </c>
      <c r="D5194" s="13">
        <f>IF(M5194,'Выгрузка из ревьюшницы'!J5194,INDEX('Доп настройки участников'!G:G,2+N5194))</f>
        <v>0</v>
      </c>
      <c r="E5194" s="13" t="e">
        <f>INDEX('Сопоставление оценок'!$A$3:$A$14,MATCH(IF(M5194,'Выгрузка из ревьюшницы'!K5194,INDEX('Доп настройки участников'!H:H,2+N5194)),'Сопоставление оценок'!$C$3:$C$14,0))</f>
        <v>#N/A</v>
      </c>
      <c r="F5194" s="13" t="e">
        <f>INDEX('Сопоставление оценок'!$B$3:$B$14,MATCH(Table13[[#This Row],[mark_at_review]],'Сопоставление оценок'!$C$3:$C$14,0))</f>
        <v>#N/A</v>
      </c>
      <c r="G5194" s="13">
        <f>IF(M5194,IFERROR(IF(OR('Выгрузка из ревьюшницы'!X5194,'Выгрузка из ревьюшницы'!Z5194),1,0),0),INDEX('Доп настройки участников'!I:I,2+N5194))</f>
        <v>0</v>
      </c>
      <c r="H5194" s="13">
        <f>IF(M5194,'Выгрузка из ревьюшницы'!AJ5194,INDEX('Доп настройки участников'!J:J,2+N5194))</f>
        <v>0</v>
      </c>
      <c r="I5194" s="16" t="str">
        <f>IFERROR(IF($H5194=0,"",INDEX(Разметка!B:B,MATCH($H5194,Разметка!A:A,0))),0)</f>
        <v/>
      </c>
      <c r="J5194" s="16" t="str">
        <f>IFERROR(IF($H5194=0,"",INDEX(Разметка!C:C,MATCH($H5194,Разметка!A:A,0))),0)</f>
        <v/>
      </c>
      <c r="K5194" s="16" t="e">
        <f>IF($F5194&gt;0,IFERROR(MATCH(A5194,'Доп настройки участников'!A:A,0),-1)*(-1),0)</f>
        <v>#N/A</v>
      </c>
      <c r="L5194" s="16" t="str">
        <f t="shared" si="303"/>
        <v>Нет</v>
      </c>
      <c r="M5194" s="33" t="b">
        <f t="shared" si="304"/>
        <v>0</v>
      </c>
      <c r="N5194" s="33">
        <f t="shared" si="305"/>
        <v>5162</v>
      </c>
      <c r="O5194" s="33">
        <v>5193</v>
      </c>
    </row>
    <row r="5195" spans="1:15" x14ac:dyDescent="0.25">
      <c r="A5195" s="13">
        <f>IF(M5195,'Выгрузка из ревьюшницы'!B5195,INDEX('Доп настройки участников'!D:D,2+N5195))</f>
        <v>0</v>
      </c>
      <c r="B5195" s="13">
        <f>IF(M5195,'Выгрузка из ревьюшницы'!C5195,INDEX('Доп настройки участников'!E:E,2+N5195))</f>
        <v>0</v>
      </c>
      <c r="C5195" s="13">
        <f>IF(M5195,'Выгрузка из ревьюшницы'!H5195,INDEX('Доп настройки участников'!F:F,2+N5195))</f>
        <v>0</v>
      </c>
      <c r="D5195" s="13">
        <f>IF(M5195,'Выгрузка из ревьюшницы'!J5195,INDEX('Доп настройки участников'!G:G,2+N5195))</f>
        <v>0</v>
      </c>
      <c r="E5195" s="13" t="e">
        <f>INDEX('Сопоставление оценок'!$A$3:$A$14,MATCH(IF(M5195,'Выгрузка из ревьюшницы'!K5195,INDEX('Доп настройки участников'!H:H,2+N5195)),'Сопоставление оценок'!$C$3:$C$14,0))</f>
        <v>#N/A</v>
      </c>
      <c r="F5195" s="13" t="e">
        <f>INDEX('Сопоставление оценок'!$B$3:$B$14,MATCH(Table13[[#This Row],[mark_at_review]],'Сопоставление оценок'!$C$3:$C$14,0))</f>
        <v>#N/A</v>
      </c>
      <c r="G5195" s="13">
        <f>IF(M5195,IFERROR(IF(OR('Выгрузка из ревьюшницы'!X5195,'Выгрузка из ревьюшницы'!Z5195),1,0),0),INDEX('Доп настройки участников'!I:I,2+N5195))</f>
        <v>0</v>
      </c>
      <c r="H5195" s="13">
        <f>IF(M5195,'Выгрузка из ревьюшницы'!AJ5195,INDEX('Доп настройки участников'!J:J,2+N5195))</f>
        <v>0</v>
      </c>
      <c r="I5195" s="16" t="str">
        <f>IFERROR(IF($H5195=0,"",INDEX(Разметка!B:B,MATCH($H5195,Разметка!A:A,0))),0)</f>
        <v/>
      </c>
      <c r="J5195" s="16" t="str">
        <f>IFERROR(IF($H5195=0,"",INDEX(Разметка!C:C,MATCH($H5195,Разметка!A:A,0))),0)</f>
        <v/>
      </c>
      <c r="K5195" s="16" t="e">
        <f>IF($F5195&gt;0,IFERROR(MATCH(A5195,'Доп настройки участников'!A:A,0),-1)*(-1),0)</f>
        <v>#N/A</v>
      </c>
      <c r="L5195" s="16" t="str">
        <f t="shared" si="303"/>
        <v>Нет</v>
      </c>
      <c r="M5195" s="33" t="b">
        <f t="shared" si="304"/>
        <v>0</v>
      </c>
      <c r="N5195" s="33">
        <f t="shared" si="305"/>
        <v>5163</v>
      </c>
      <c r="O5195" s="33">
        <v>5194</v>
      </c>
    </row>
    <row r="5196" spans="1:15" x14ac:dyDescent="0.25">
      <c r="A5196" s="13">
        <f>IF(M5196,'Выгрузка из ревьюшницы'!B5196,INDEX('Доп настройки участников'!D:D,2+N5196))</f>
        <v>0</v>
      </c>
      <c r="B5196" s="13">
        <f>IF(M5196,'Выгрузка из ревьюшницы'!C5196,INDEX('Доп настройки участников'!E:E,2+N5196))</f>
        <v>0</v>
      </c>
      <c r="C5196" s="13">
        <f>IF(M5196,'Выгрузка из ревьюшницы'!H5196,INDEX('Доп настройки участников'!F:F,2+N5196))</f>
        <v>0</v>
      </c>
      <c r="D5196" s="13">
        <f>IF(M5196,'Выгрузка из ревьюшницы'!J5196,INDEX('Доп настройки участников'!G:G,2+N5196))</f>
        <v>0</v>
      </c>
      <c r="E5196" s="13" t="e">
        <f>INDEX('Сопоставление оценок'!$A$3:$A$14,MATCH(IF(M5196,'Выгрузка из ревьюшницы'!K5196,INDEX('Доп настройки участников'!H:H,2+N5196)),'Сопоставление оценок'!$C$3:$C$14,0))</f>
        <v>#N/A</v>
      </c>
      <c r="F5196" s="13" t="e">
        <f>INDEX('Сопоставление оценок'!$B$3:$B$14,MATCH(Table13[[#This Row],[mark_at_review]],'Сопоставление оценок'!$C$3:$C$14,0))</f>
        <v>#N/A</v>
      </c>
      <c r="G5196" s="13">
        <f>IF(M5196,IFERROR(IF(OR('Выгрузка из ревьюшницы'!X5196,'Выгрузка из ревьюшницы'!Z5196),1,0),0),INDEX('Доп настройки участников'!I:I,2+N5196))</f>
        <v>0</v>
      </c>
      <c r="H5196" s="13">
        <f>IF(M5196,'Выгрузка из ревьюшницы'!AJ5196,INDEX('Доп настройки участников'!J:J,2+N5196))</f>
        <v>0</v>
      </c>
      <c r="I5196" s="16" t="str">
        <f>IFERROR(IF($H5196=0,"",INDEX(Разметка!B:B,MATCH($H5196,Разметка!A:A,0))),0)</f>
        <v/>
      </c>
      <c r="J5196" s="16" t="str">
        <f>IFERROR(IF($H5196=0,"",INDEX(Разметка!C:C,MATCH($H5196,Разметка!A:A,0))),0)</f>
        <v/>
      </c>
      <c r="K5196" s="16" t="e">
        <f>IF($F5196&gt;0,IFERROR(MATCH(A5196,'Доп настройки участников'!A:A,0),-1)*(-1),0)</f>
        <v>#N/A</v>
      </c>
      <c r="L5196" s="16" t="str">
        <f t="shared" si="303"/>
        <v>Нет</v>
      </c>
      <c r="M5196" s="33" t="b">
        <f t="shared" si="304"/>
        <v>0</v>
      </c>
      <c r="N5196" s="33">
        <f t="shared" si="305"/>
        <v>5164</v>
      </c>
      <c r="O5196" s="33">
        <v>5195</v>
      </c>
    </row>
    <row r="5197" spans="1:15" x14ac:dyDescent="0.25">
      <c r="A5197" s="13">
        <f>IF(M5197,'Выгрузка из ревьюшницы'!B5197,INDEX('Доп настройки участников'!D:D,2+N5197))</f>
        <v>0</v>
      </c>
      <c r="B5197" s="13">
        <f>IF(M5197,'Выгрузка из ревьюшницы'!C5197,INDEX('Доп настройки участников'!E:E,2+N5197))</f>
        <v>0</v>
      </c>
      <c r="C5197" s="13">
        <f>IF(M5197,'Выгрузка из ревьюшницы'!H5197,INDEX('Доп настройки участников'!F:F,2+N5197))</f>
        <v>0</v>
      </c>
      <c r="D5197" s="13">
        <f>IF(M5197,'Выгрузка из ревьюшницы'!J5197,INDEX('Доп настройки участников'!G:G,2+N5197))</f>
        <v>0</v>
      </c>
      <c r="E5197" s="13" t="e">
        <f>INDEX('Сопоставление оценок'!$A$3:$A$14,MATCH(IF(M5197,'Выгрузка из ревьюшницы'!K5197,INDEX('Доп настройки участников'!H:H,2+N5197)),'Сопоставление оценок'!$C$3:$C$14,0))</f>
        <v>#N/A</v>
      </c>
      <c r="F5197" s="13" t="e">
        <f>INDEX('Сопоставление оценок'!$B$3:$B$14,MATCH(Table13[[#This Row],[mark_at_review]],'Сопоставление оценок'!$C$3:$C$14,0))</f>
        <v>#N/A</v>
      </c>
      <c r="G5197" s="13">
        <f>IF(M5197,IFERROR(IF(OR('Выгрузка из ревьюшницы'!X5197,'Выгрузка из ревьюшницы'!Z5197),1,0),0),INDEX('Доп настройки участников'!I:I,2+N5197))</f>
        <v>0</v>
      </c>
      <c r="H5197" s="13">
        <f>IF(M5197,'Выгрузка из ревьюшницы'!AJ5197,INDEX('Доп настройки участников'!J:J,2+N5197))</f>
        <v>0</v>
      </c>
      <c r="I5197" s="16" t="str">
        <f>IFERROR(IF($H5197=0,"",INDEX(Разметка!B:B,MATCH($H5197,Разметка!A:A,0))),0)</f>
        <v/>
      </c>
      <c r="J5197" s="16" t="str">
        <f>IFERROR(IF($H5197=0,"",INDEX(Разметка!C:C,MATCH($H5197,Разметка!A:A,0))),0)</f>
        <v/>
      </c>
      <c r="K5197" s="16" t="e">
        <f>IF($F5197&gt;0,IFERROR(MATCH(A5197,'Доп настройки участников'!A:A,0),-1)*(-1),0)</f>
        <v>#N/A</v>
      </c>
      <c r="L5197" s="16" t="str">
        <f t="shared" si="303"/>
        <v>Нет</v>
      </c>
      <c r="M5197" s="33" t="b">
        <f t="shared" si="304"/>
        <v>0</v>
      </c>
      <c r="N5197" s="33">
        <f t="shared" si="305"/>
        <v>5165</v>
      </c>
      <c r="O5197" s="33">
        <v>5196</v>
      </c>
    </row>
    <row r="5198" spans="1:15" x14ac:dyDescent="0.25">
      <c r="A5198" s="13">
        <f>IF(M5198,'Выгрузка из ревьюшницы'!B5198,INDEX('Доп настройки участников'!D:D,2+N5198))</f>
        <v>0</v>
      </c>
      <c r="B5198" s="13">
        <f>IF(M5198,'Выгрузка из ревьюшницы'!C5198,INDEX('Доп настройки участников'!E:E,2+N5198))</f>
        <v>0</v>
      </c>
      <c r="C5198" s="13">
        <f>IF(M5198,'Выгрузка из ревьюшницы'!H5198,INDEX('Доп настройки участников'!F:F,2+N5198))</f>
        <v>0</v>
      </c>
      <c r="D5198" s="13">
        <f>IF(M5198,'Выгрузка из ревьюшницы'!J5198,INDEX('Доп настройки участников'!G:G,2+N5198))</f>
        <v>0</v>
      </c>
      <c r="E5198" s="13" t="e">
        <f>INDEX('Сопоставление оценок'!$A$3:$A$14,MATCH(IF(M5198,'Выгрузка из ревьюшницы'!K5198,INDEX('Доп настройки участников'!H:H,2+N5198)),'Сопоставление оценок'!$C$3:$C$14,0))</f>
        <v>#N/A</v>
      </c>
      <c r="F5198" s="13" t="e">
        <f>INDEX('Сопоставление оценок'!$B$3:$B$14,MATCH(Table13[[#This Row],[mark_at_review]],'Сопоставление оценок'!$C$3:$C$14,0))</f>
        <v>#N/A</v>
      </c>
      <c r="G5198" s="13">
        <f>IF(M5198,IFERROR(IF(OR('Выгрузка из ревьюшницы'!X5198,'Выгрузка из ревьюшницы'!Z5198),1,0),0),INDEX('Доп настройки участников'!I:I,2+N5198))</f>
        <v>0</v>
      </c>
      <c r="H5198" s="13">
        <f>IF(M5198,'Выгрузка из ревьюшницы'!AJ5198,INDEX('Доп настройки участников'!J:J,2+N5198))</f>
        <v>0</v>
      </c>
      <c r="I5198" s="16" t="str">
        <f>IFERROR(IF($H5198=0,"",INDEX(Разметка!B:B,MATCH($H5198,Разметка!A:A,0))),0)</f>
        <v/>
      </c>
      <c r="J5198" s="16" t="str">
        <f>IFERROR(IF($H5198=0,"",INDEX(Разметка!C:C,MATCH($H5198,Разметка!A:A,0))),0)</f>
        <v/>
      </c>
      <c r="K5198" s="16" t="e">
        <f>IF($F5198&gt;0,IFERROR(MATCH(A5198,'Доп настройки участников'!A:A,0),-1)*(-1),0)</f>
        <v>#N/A</v>
      </c>
      <c r="L5198" s="16" t="str">
        <f t="shared" si="303"/>
        <v>Нет</v>
      </c>
      <c r="M5198" s="33" t="b">
        <f t="shared" si="304"/>
        <v>0</v>
      </c>
      <c r="N5198" s="33">
        <f t="shared" si="305"/>
        <v>5166</v>
      </c>
      <c r="O5198" s="33">
        <v>5197</v>
      </c>
    </row>
    <row r="5199" spans="1:15" x14ac:dyDescent="0.25">
      <c r="A5199" s="13">
        <f>IF(M5199,'Выгрузка из ревьюшницы'!B5199,INDEX('Доп настройки участников'!D:D,2+N5199))</f>
        <v>0</v>
      </c>
      <c r="B5199" s="13">
        <f>IF(M5199,'Выгрузка из ревьюшницы'!C5199,INDEX('Доп настройки участников'!E:E,2+N5199))</f>
        <v>0</v>
      </c>
      <c r="C5199" s="13">
        <f>IF(M5199,'Выгрузка из ревьюшницы'!H5199,INDEX('Доп настройки участников'!F:F,2+N5199))</f>
        <v>0</v>
      </c>
      <c r="D5199" s="13">
        <f>IF(M5199,'Выгрузка из ревьюшницы'!J5199,INDEX('Доп настройки участников'!G:G,2+N5199))</f>
        <v>0</v>
      </c>
      <c r="E5199" s="13" t="e">
        <f>INDEX('Сопоставление оценок'!$A$3:$A$14,MATCH(IF(M5199,'Выгрузка из ревьюшницы'!K5199,INDEX('Доп настройки участников'!H:H,2+N5199)),'Сопоставление оценок'!$C$3:$C$14,0))</f>
        <v>#N/A</v>
      </c>
      <c r="F5199" s="13" t="e">
        <f>INDEX('Сопоставление оценок'!$B$3:$B$14,MATCH(Table13[[#This Row],[mark_at_review]],'Сопоставление оценок'!$C$3:$C$14,0))</f>
        <v>#N/A</v>
      </c>
      <c r="G5199" s="13">
        <f>IF(M5199,IFERROR(IF(OR('Выгрузка из ревьюшницы'!X5199,'Выгрузка из ревьюшницы'!Z5199),1,0),0),INDEX('Доп настройки участников'!I:I,2+N5199))</f>
        <v>0</v>
      </c>
      <c r="H5199" s="13">
        <f>IF(M5199,'Выгрузка из ревьюшницы'!AJ5199,INDEX('Доп настройки участников'!J:J,2+N5199))</f>
        <v>0</v>
      </c>
      <c r="I5199" s="16" t="str">
        <f>IFERROR(IF($H5199=0,"",INDEX(Разметка!B:B,MATCH($H5199,Разметка!A:A,0))),0)</f>
        <v/>
      </c>
      <c r="J5199" s="16" t="str">
        <f>IFERROR(IF($H5199=0,"",INDEX(Разметка!C:C,MATCH($H5199,Разметка!A:A,0))),0)</f>
        <v/>
      </c>
      <c r="K5199" s="16" t="e">
        <f>IF($F5199&gt;0,IFERROR(MATCH(A5199,'Доп настройки участников'!A:A,0),-1)*(-1),0)</f>
        <v>#N/A</v>
      </c>
      <c r="L5199" s="16" t="str">
        <f t="shared" si="303"/>
        <v>Нет</v>
      </c>
      <c r="M5199" s="33" t="b">
        <f t="shared" si="304"/>
        <v>0</v>
      </c>
      <c r="N5199" s="33">
        <f t="shared" si="305"/>
        <v>5167</v>
      </c>
      <c r="O5199" s="33">
        <v>5198</v>
      </c>
    </row>
    <row r="5200" spans="1:15" x14ac:dyDescent="0.25">
      <c r="A5200" s="13">
        <f>IF(M5200,'Выгрузка из ревьюшницы'!B5200,INDEX('Доп настройки участников'!D:D,2+N5200))</f>
        <v>0</v>
      </c>
      <c r="B5200" s="13">
        <f>IF(M5200,'Выгрузка из ревьюшницы'!C5200,INDEX('Доп настройки участников'!E:E,2+N5200))</f>
        <v>0</v>
      </c>
      <c r="C5200" s="13">
        <f>IF(M5200,'Выгрузка из ревьюшницы'!H5200,INDEX('Доп настройки участников'!F:F,2+N5200))</f>
        <v>0</v>
      </c>
      <c r="D5200" s="13">
        <f>IF(M5200,'Выгрузка из ревьюшницы'!J5200,INDEX('Доп настройки участников'!G:G,2+N5200))</f>
        <v>0</v>
      </c>
      <c r="E5200" s="13" t="e">
        <f>INDEX('Сопоставление оценок'!$A$3:$A$14,MATCH(IF(M5200,'Выгрузка из ревьюшницы'!K5200,INDEX('Доп настройки участников'!H:H,2+N5200)),'Сопоставление оценок'!$C$3:$C$14,0))</f>
        <v>#N/A</v>
      </c>
      <c r="F5200" s="13" t="e">
        <f>INDEX('Сопоставление оценок'!$B$3:$B$14,MATCH(Table13[[#This Row],[mark_at_review]],'Сопоставление оценок'!$C$3:$C$14,0))</f>
        <v>#N/A</v>
      </c>
      <c r="G5200" s="13">
        <f>IF(M5200,IFERROR(IF(OR('Выгрузка из ревьюшницы'!X5200,'Выгрузка из ревьюшницы'!Z5200),1,0),0),INDEX('Доп настройки участников'!I:I,2+N5200))</f>
        <v>0</v>
      </c>
      <c r="H5200" s="13">
        <f>IF(M5200,'Выгрузка из ревьюшницы'!AJ5200,INDEX('Доп настройки участников'!J:J,2+N5200))</f>
        <v>0</v>
      </c>
      <c r="I5200" s="16" t="str">
        <f>IFERROR(IF($H5200=0,"",INDEX(Разметка!B:B,MATCH($H5200,Разметка!A:A,0))),0)</f>
        <v/>
      </c>
      <c r="J5200" s="16" t="str">
        <f>IFERROR(IF($H5200=0,"",INDEX(Разметка!C:C,MATCH($H5200,Разметка!A:A,0))),0)</f>
        <v/>
      </c>
      <c r="K5200" s="16" t="e">
        <f>IF($F5200&gt;0,IFERROR(MATCH(A5200,'Доп настройки участников'!A:A,0),-1)*(-1),0)</f>
        <v>#N/A</v>
      </c>
      <c r="L5200" s="16" t="str">
        <f t="shared" si="303"/>
        <v>Нет</v>
      </c>
      <c r="M5200" s="33" t="b">
        <f t="shared" si="304"/>
        <v>0</v>
      </c>
      <c r="N5200" s="33">
        <f t="shared" si="305"/>
        <v>5168</v>
      </c>
      <c r="O5200" s="33">
        <v>5199</v>
      </c>
    </row>
    <row r="5201" spans="1:15" x14ac:dyDescent="0.25">
      <c r="A5201" s="13">
        <f>IF(M5201,'Выгрузка из ревьюшницы'!B5201,INDEX('Доп настройки участников'!D:D,2+N5201))</f>
        <v>0</v>
      </c>
      <c r="B5201" s="13">
        <f>IF(M5201,'Выгрузка из ревьюшницы'!C5201,INDEX('Доп настройки участников'!E:E,2+N5201))</f>
        <v>0</v>
      </c>
      <c r="C5201" s="13">
        <f>IF(M5201,'Выгрузка из ревьюшницы'!H5201,INDEX('Доп настройки участников'!F:F,2+N5201))</f>
        <v>0</v>
      </c>
      <c r="D5201" s="13">
        <f>IF(M5201,'Выгрузка из ревьюшницы'!J5201,INDEX('Доп настройки участников'!G:G,2+N5201))</f>
        <v>0</v>
      </c>
      <c r="E5201" s="13" t="e">
        <f>INDEX('Сопоставление оценок'!$A$3:$A$14,MATCH(IF(M5201,'Выгрузка из ревьюшницы'!K5201,INDEX('Доп настройки участников'!H:H,2+N5201)),'Сопоставление оценок'!$C$3:$C$14,0))</f>
        <v>#N/A</v>
      </c>
      <c r="F5201" s="13" t="e">
        <f>INDEX('Сопоставление оценок'!$B$3:$B$14,MATCH(Table13[[#This Row],[mark_at_review]],'Сопоставление оценок'!$C$3:$C$14,0))</f>
        <v>#N/A</v>
      </c>
      <c r="G5201" s="13">
        <f>IF(M5201,IFERROR(IF(OR('Выгрузка из ревьюшницы'!X5201,'Выгрузка из ревьюшницы'!Z5201),1,0),0),INDEX('Доп настройки участников'!I:I,2+N5201))</f>
        <v>0</v>
      </c>
      <c r="H5201" s="13">
        <f>IF(M5201,'Выгрузка из ревьюшницы'!AJ5201,INDEX('Доп настройки участников'!J:J,2+N5201))</f>
        <v>0</v>
      </c>
      <c r="I5201" s="16" t="str">
        <f>IFERROR(IF($H5201=0,"",INDEX(Разметка!B:B,MATCH($H5201,Разметка!A:A,0))),0)</f>
        <v/>
      </c>
      <c r="J5201" s="16" t="str">
        <f>IFERROR(IF($H5201=0,"",INDEX(Разметка!C:C,MATCH($H5201,Разметка!A:A,0))),0)</f>
        <v/>
      </c>
      <c r="K5201" s="16" t="e">
        <f>IF($F5201&gt;0,IFERROR(MATCH(A5201,'Доп настройки участников'!A:A,0),-1)*(-1),0)</f>
        <v>#N/A</v>
      </c>
      <c r="L5201" s="16" t="str">
        <f t="shared" si="303"/>
        <v>Нет</v>
      </c>
      <c r="M5201" s="33" t="b">
        <f t="shared" si="304"/>
        <v>0</v>
      </c>
      <c r="N5201" s="33">
        <f t="shared" si="305"/>
        <v>5169</v>
      </c>
      <c r="O5201" s="33">
        <v>5200</v>
      </c>
    </row>
    <row r="5202" spans="1:15" x14ac:dyDescent="0.25">
      <c r="A5202" s="13">
        <f>IF(M5202,'Выгрузка из ревьюшницы'!B5202,INDEX('Доп настройки участников'!D:D,2+N5202))</f>
        <v>0</v>
      </c>
      <c r="B5202" s="13">
        <f>IF(M5202,'Выгрузка из ревьюшницы'!C5202,INDEX('Доп настройки участников'!E:E,2+N5202))</f>
        <v>0</v>
      </c>
      <c r="C5202" s="13">
        <f>IF(M5202,'Выгрузка из ревьюшницы'!H5202,INDEX('Доп настройки участников'!F:F,2+N5202))</f>
        <v>0</v>
      </c>
      <c r="D5202" s="13">
        <f>IF(M5202,'Выгрузка из ревьюшницы'!J5202,INDEX('Доп настройки участников'!G:G,2+N5202))</f>
        <v>0</v>
      </c>
      <c r="E5202" s="13" t="e">
        <f>INDEX('Сопоставление оценок'!$A$3:$A$14,MATCH(IF(M5202,'Выгрузка из ревьюшницы'!K5202,INDEX('Доп настройки участников'!H:H,2+N5202)),'Сопоставление оценок'!$C$3:$C$14,0))</f>
        <v>#N/A</v>
      </c>
      <c r="F5202" s="13" t="e">
        <f>INDEX('Сопоставление оценок'!$B$3:$B$14,MATCH(Table13[[#This Row],[mark_at_review]],'Сопоставление оценок'!$C$3:$C$14,0))</f>
        <v>#N/A</v>
      </c>
      <c r="G5202" s="13">
        <f>IF(M5202,IFERROR(IF(OR('Выгрузка из ревьюшницы'!X5202,'Выгрузка из ревьюшницы'!Z5202),1,0),0),INDEX('Доп настройки участников'!I:I,2+N5202))</f>
        <v>0</v>
      </c>
      <c r="H5202" s="13">
        <f>IF(M5202,'Выгрузка из ревьюшницы'!AJ5202,INDEX('Доп настройки участников'!J:J,2+N5202))</f>
        <v>0</v>
      </c>
      <c r="I5202" s="16" t="str">
        <f>IFERROR(IF($H5202=0,"",INDEX(Разметка!B:B,MATCH($H5202,Разметка!A:A,0))),0)</f>
        <v/>
      </c>
      <c r="J5202" s="16" t="str">
        <f>IFERROR(IF($H5202=0,"",INDEX(Разметка!C:C,MATCH($H5202,Разметка!A:A,0))),0)</f>
        <v/>
      </c>
      <c r="K5202" s="16" t="e">
        <f>IF($F5202&gt;0,IFERROR(MATCH(A5202,'Доп настройки участников'!A:A,0),-1)*(-1),0)</f>
        <v>#N/A</v>
      </c>
      <c r="L5202" s="16" t="str">
        <f t="shared" si="303"/>
        <v>Нет</v>
      </c>
      <c r="M5202" s="33" t="b">
        <f t="shared" si="304"/>
        <v>0</v>
      </c>
      <c r="N5202" s="33">
        <f t="shared" si="305"/>
        <v>5170</v>
      </c>
      <c r="O5202" s="33">
        <v>5201</v>
      </c>
    </row>
    <row r="5203" spans="1:15" x14ac:dyDescent="0.25">
      <c r="A5203" s="13">
        <f>IF(M5203,'Выгрузка из ревьюшницы'!B5203,INDEX('Доп настройки участников'!D:D,2+N5203))</f>
        <v>0</v>
      </c>
      <c r="B5203" s="13">
        <f>IF(M5203,'Выгрузка из ревьюшницы'!C5203,INDEX('Доп настройки участников'!E:E,2+N5203))</f>
        <v>0</v>
      </c>
      <c r="C5203" s="13">
        <f>IF(M5203,'Выгрузка из ревьюшницы'!H5203,INDEX('Доп настройки участников'!F:F,2+N5203))</f>
        <v>0</v>
      </c>
      <c r="D5203" s="13">
        <f>IF(M5203,'Выгрузка из ревьюшницы'!J5203,INDEX('Доп настройки участников'!G:G,2+N5203))</f>
        <v>0</v>
      </c>
      <c r="E5203" s="13" t="e">
        <f>INDEX('Сопоставление оценок'!$A$3:$A$14,MATCH(IF(M5203,'Выгрузка из ревьюшницы'!K5203,INDEX('Доп настройки участников'!H:H,2+N5203)),'Сопоставление оценок'!$C$3:$C$14,0))</f>
        <v>#N/A</v>
      </c>
      <c r="F5203" s="13" t="e">
        <f>INDEX('Сопоставление оценок'!$B$3:$B$14,MATCH(Table13[[#This Row],[mark_at_review]],'Сопоставление оценок'!$C$3:$C$14,0))</f>
        <v>#N/A</v>
      </c>
      <c r="G5203" s="13">
        <f>IF(M5203,IFERROR(IF(OR('Выгрузка из ревьюшницы'!X5203,'Выгрузка из ревьюшницы'!Z5203),1,0),0),INDEX('Доп настройки участников'!I:I,2+N5203))</f>
        <v>0</v>
      </c>
      <c r="H5203" s="13">
        <f>IF(M5203,'Выгрузка из ревьюшницы'!AJ5203,INDEX('Доп настройки участников'!J:J,2+N5203))</f>
        <v>0</v>
      </c>
      <c r="I5203" s="16" t="str">
        <f>IFERROR(IF($H5203=0,"",INDEX(Разметка!B:B,MATCH($H5203,Разметка!A:A,0))),0)</f>
        <v/>
      </c>
      <c r="J5203" s="16" t="str">
        <f>IFERROR(IF($H5203=0,"",INDEX(Разметка!C:C,MATCH($H5203,Разметка!A:A,0))),0)</f>
        <v/>
      </c>
      <c r="K5203" s="16" t="e">
        <f>IF($F5203&gt;0,IFERROR(MATCH(A5203,'Доп настройки участников'!A:A,0),-1)*(-1),0)</f>
        <v>#N/A</v>
      </c>
      <c r="L5203" s="16" t="str">
        <f t="shared" si="303"/>
        <v>Нет</v>
      </c>
      <c r="M5203" s="33" t="b">
        <f t="shared" si="304"/>
        <v>0</v>
      </c>
      <c r="N5203" s="33">
        <f t="shared" si="305"/>
        <v>5171</v>
      </c>
      <c r="O5203" s="33">
        <v>5202</v>
      </c>
    </row>
    <row r="5204" spans="1:15" x14ac:dyDescent="0.25">
      <c r="A5204" s="13">
        <f>IF(M5204,'Выгрузка из ревьюшницы'!B5204,INDEX('Доп настройки участников'!D:D,2+N5204))</f>
        <v>0</v>
      </c>
      <c r="B5204" s="13">
        <f>IF(M5204,'Выгрузка из ревьюшницы'!C5204,INDEX('Доп настройки участников'!E:E,2+N5204))</f>
        <v>0</v>
      </c>
      <c r="C5204" s="13">
        <f>IF(M5204,'Выгрузка из ревьюшницы'!H5204,INDEX('Доп настройки участников'!F:F,2+N5204))</f>
        <v>0</v>
      </c>
      <c r="D5204" s="13">
        <f>IF(M5204,'Выгрузка из ревьюшницы'!J5204,INDEX('Доп настройки участников'!G:G,2+N5204))</f>
        <v>0</v>
      </c>
      <c r="E5204" s="13" t="e">
        <f>INDEX('Сопоставление оценок'!$A$3:$A$14,MATCH(IF(M5204,'Выгрузка из ревьюшницы'!K5204,INDEX('Доп настройки участников'!H:H,2+N5204)),'Сопоставление оценок'!$C$3:$C$14,0))</f>
        <v>#N/A</v>
      </c>
      <c r="F5204" s="13" t="e">
        <f>INDEX('Сопоставление оценок'!$B$3:$B$14,MATCH(Table13[[#This Row],[mark_at_review]],'Сопоставление оценок'!$C$3:$C$14,0))</f>
        <v>#N/A</v>
      </c>
      <c r="G5204" s="13">
        <f>IF(M5204,IFERROR(IF(OR('Выгрузка из ревьюшницы'!X5204,'Выгрузка из ревьюшницы'!Z5204),1,0),0),INDEX('Доп настройки участников'!I:I,2+N5204))</f>
        <v>0</v>
      </c>
      <c r="H5204" s="13">
        <f>IF(M5204,'Выгрузка из ревьюшницы'!AJ5204,INDEX('Доп настройки участников'!J:J,2+N5204))</f>
        <v>0</v>
      </c>
      <c r="I5204" s="16" t="str">
        <f>IFERROR(IF($H5204=0,"",INDEX(Разметка!B:B,MATCH($H5204,Разметка!A:A,0))),0)</f>
        <v/>
      </c>
      <c r="J5204" s="16" t="str">
        <f>IFERROR(IF($H5204=0,"",INDEX(Разметка!C:C,MATCH($H5204,Разметка!A:A,0))),0)</f>
        <v/>
      </c>
      <c r="K5204" s="16" t="e">
        <f>IF($F5204&gt;0,IFERROR(MATCH(A5204,'Доп настройки участников'!A:A,0),-1)*(-1),0)</f>
        <v>#N/A</v>
      </c>
      <c r="L5204" s="16" t="str">
        <f t="shared" si="303"/>
        <v>Нет</v>
      </c>
      <c r="M5204" s="33" t="b">
        <f t="shared" si="304"/>
        <v>0</v>
      </c>
      <c r="N5204" s="33">
        <f t="shared" si="305"/>
        <v>5172</v>
      </c>
      <c r="O5204" s="33">
        <v>5203</v>
      </c>
    </row>
    <row r="5205" spans="1:15" x14ac:dyDescent="0.25">
      <c r="A5205" s="13">
        <f>IF(M5205,'Выгрузка из ревьюшницы'!B5205,INDEX('Доп настройки участников'!D:D,2+N5205))</f>
        <v>0</v>
      </c>
      <c r="B5205" s="13">
        <f>IF(M5205,'Выгрузка из ревьюшницы'!C5205,INDEX('Доп настройки участников'!E:E,2+N5205))</f>
        <v>0</v>
      </c>
      <c r="C5205" s="13">
        <f>IF(M5205,'Выгрузка из ревьюшницы'!H5205,INDEX('Доп настройки участников'!F:F,2+N5205))</f>
        <v>0</v>
      </c>
      <c r="D5205" s="13">
        <f>IF(M5205,'Выгрузка из ревьюшницы'!J5205,INDEX('Доп настройки участников'!G:G,2+N5205))</f>
        <v>0</v>
      </c>
      <c r="E5205" s="13" t="e">
        <f>INDEX('Сопоставление оценок'!$A$3:$A$14,MATCH(IF(M5205,'Выгрузка из ревьюшницы'!K5205,INDEX('Доп настройки участников'!H:H,2+N5205)),'Сопоставление оценок'!$C$3:$C$14,0))</f>
        <v>#N/A</v>
      </c>
      <c r="F5205" s="13" t="e">
        <f>INDEX('Сопоставление оценок'!$B$3:$B$14,MATCH(Table13[[#This Row],[mark_at_review]],'Сопоставление оценок'!$C$3:$C$14,0))</f>
        <v>#N/A</v>
      </c>
      <c r="G5205" s="13">
        <f>IF(M5205,IFERROR(IF(OR('Выгрузка из ревьюшницы'!X5205,'Выгрузка из ревьюшницы'!Z5205),1,0),0),INDEX('Доп настройки участников'!I:I,2+N5205))</f>
        <v>0</v>
      </c>
      <c r="H5205" s="13">
        <f>IF(M5205,'Выгрузка из ревьюшницы'!AJ5205,INDEX('Доп настройки участников'!J:J,2+N5205))</f>
        <v>0</v>
      </c>
      <c r="I5205" s="16" t="str">
        <f>IFERROR(IF($H5205=0,"",INDEX(Разметка!B:B,MATCH($H5205,Разметка!A:A,0))),0)</f>
        <v/>
      </c>
      <c r="J5205" s="16" t="str">
        <f>IFERROR(IF($H5205=0,"",INDEX(Разметка!C:C,MATCH($H5205,Разметка!A:A,0))),0)</f>
        <v/>
      </c>
      <c r="K5205" s="16" t="e">
        <f>IF($F5205&gt;0,IFERROR(MATCH(A5205,'Доп настройки участников'!A:A,0),-1)*(-1),0)</f>
        <v>#N/A</v>
      </c>
      <c r="L5205" s="16" t="str">
        <f t="shared" si="303"/>
        <v>Нет</v>
      </c>
      <c r="M5205" s="33" t="b">
        <f t="shared" si="304"/>
        <v>0</v>
      </c>
      <c r="N5205" s="33">
        <f t="shared" si="305"/>
        <v>5173</v>
      </c>
      <c r="O5205" s="33">
        <v>5204</v>
      </c>
    </row>
    <row r="5206" spans="1:15" x14ac:dyDescent="0.25">
      <c r="A5206" s="13">
        <f>IF(M5206,'Выгрузка из ревьюшницы'!B5206,INDEX('Доп настройки участников'!D:D,2+N5206))</f>
        <v>0</v>
      </c>
      <c r="B5206" s="13">
        <f>IF(M5206,'Выгрузка из ревьюшницы'!C5206,INDEX('Доп настройки участников'!E:E,2+N5206))</f>
        <v>0</v>
      </c>
      <c r="C5206" s="13">
        <f>IF(M5206,'Выгрузка из ревьюшницы'!H5206,INDEX('Доп настройки участников'!F:F,2+N5206))</f>
        <v>0</v>
      </c>
      <c r="D5206" s="13">
        <f>IF(M5206,'Выгрузка из ревьюшницы'!J5206,INDEX('Доп настройки участников'!G:G,2+N5206))</f>
        <v>0</v>
      </c>
      <c r="E5206" s="13" t="e">
        <f>INDEX('Сопоставление оценок'!$A$3:$A$14,MATCH(IF(M5206,'Выгрузка из ревьюшницы'!K5206,INDEX('Доп настройки участников'!H:H,2+N5206)),'Сопоставление оценок'!$C$3:$C$14,0))</f>
        <v>#N/A</v>
      </c>
      <c r="F5206" s="13" t="e">
        <f>INDEX('Сопоставление оценок'!$B$3:$B$14,MATCH(Table13[[#This Row],[mark_at_review]],'Сопоставление оценок'!$C$3:$C$14,0))</f>
        <v>#N/A</v>
      </c>
      <c r="G5206" s="13">
        <f>IF(M5206,IFERROR(IF(OR('Выгрузка из ревьюшницы'!X5206,'Выгрузка из ревьюшницы'!Z5206),1,0),0),INDEX('Доп настройки участников'!I:I,2+N5206))</f>
        <v>0</v>
      </c>
      <c r="H5206" s="13">
        <f>IF(M5206,'Выгрузка из ревьюшницы'!AJ5206,INDEX('Доп настройки участников'!J:J,2+N5206))</f>
        <v>0</v>
      </c>
      <c r="I5206" s="16" t="str">
        <f>IFERROR(IF($H5206=0,"",INDEX(Разметка!B:B,MATCH($H5206,Разметка!A:A,0))),0)</f>
        <v/>
      </c>
      <c r="J5206" s="16" t="str">
        <f>IFERROR(IF($H5206=0,"",INDEX(Разметка!C:C,MATCH($H5206,Разметка!A:A,0))),0)</f>
        <v/>
      </c>
      <c r="K5206" s="16" t="e">
        <f>IF($F5206&gt;0,IFERROR(MATCH(A5206,'Доп настройки участников'!A:A,0),-1)*(-1),0)</f>
        <v>#N/A</v>
      </c>
      <c r="L5206" s="16" t="str">
        <f t="shared" si="303"/>
        <v>Нет</v>
      </c>
      <c r="M5206" s="33" t="b">
        <f t="shared" si="304"/>
        <v>0</v>
      </c>
      <c r="N5206" s="33">
        <f t="shared" si="305"/>
        <v>5174</v>
      </c>
      <c r="O5206" s="33">
        <v>5205</v>
      </c>
    </row>
    <row r="5207" spans="1:15" x14ac:dyDescent="0.25">
      <c r="A5207" s="13">
        <f>IF(M5207,'Выгрузка из ревьюшницы'!B5207,INDEX('Доп настройки участников'!D:D,2+N5207))</f>
        <v>0</v>
      </c>
      <c r="B5207" s="13">
        <f>IF(M5207,'Выгрузка из ревьюшницы'!C5207,INDEX('Доп настройки участников'!E:E,2+N5207))</f>
        <v>0</v>
      </c>
      <c r="C5207" s="13">
        <f>IF(M5207,'Выгрузка из ревьюшницы'!H5207,INDEX('Доп настройки участников'!F:F,2+N5207))</f>
        <v>0</v>
      </c>
      <c r="D5207" s="13">
        <f>IF(M5207,'Выгрузка из ревьюшницы'!J5207,INDEX('Доп настройки участников'!G:G,2+N5207))</f>
        <v>0</v>
      </c>
      <c r="E5207" s="13" t="e">
        <f>INDEX('Сопоставление оценок'!$A$3:$A$14,MATCH(IF(M5207,'Выгрузка из ревьюшницы'!K5207,INDEX('Доп настройки участников'!H:H,2+N5207)),'Сопоставление оценок'!$C$3:$C$14,0))</f>
        <v>#N/A</v>
      </c>
      <c r="F5207" s="13" t="e">
        <f>INDEX('Сопоставление оценок'!$B$3:$B$14,MATCH(Table13[[#This Row],[mark_at_review]],'Сопоставление оценок'!$C$3:$C$14,0))</f>
        <v>#N/A</v>
      </c>
      <c r="G5207" s="13">
        <f>IF(M5207,IFERROR(IF(OR('Выгрузка из ревьюшницы'!X5207,'Выгрузка из ревьюшницы'!Z5207),1,0),0),INDEX('Доп настройки участников'!I:I,2+N5207))</f>
        <v>0</v>
      </c>
      <c r="H5207" s="13">
        <f>IF(M5207,'Выгрузка из ревьюшницы'!AJ5207,INDEX('Доп настройки участников'!J:J,2+N5207))</f>
        <v>0</v>
      </c>
      <c r="I5207" s="16" t="str">
        <f>IFERROR(IF($H5207=0,"",INDEX(Разметка!B:B,MATCH($H5207,Разметка!A:A,0))),0)</f>
        <v/>
      </c>
      <c r="J5207" s="16" t="str">
        <f>IFERROR(IF($H5207=0,"",INDEX(Разметка!C:C,MATCH($H5207,Разметка!A:A,0))),0)</f>
        <v/>
      </c>
      <c r="K5207" s="16" t="e">
        <f>IF($F5207&gt;0,IFERROR(MATCH(A5207,'Доп настройки участников'!A:A,0),-1)*(-1),0)</f>
        <v>#N/A</v>
      </c>
      <c r="L5207" s="16" t="str">
        <f t="shared" si="303"/>
        <v>Нет</v>
      </c>
      <c r="M5207" s="33" t="b">
        <f t="shared" si="304"/>
        <v>0</v>
      </c>
      <c r="N5207" s="33">
        <f t="shared" si="305"/>
        <v>5175</v>
      </c>
      <c r="O5207" s="33">
        <v>5206</v>
      </c>
    </row>
    <row r="5208" spans="1:15" x14ac:dyDescent="0.25">
      <c r="A5208" s="13">
        <f>IF(M5208,'Выгрузка из ревьюшницы'!B5208,INDEX('Доп настройки участников'!D:D,2+N5208))</f>
        <v>0</v>
      </c>
      <c r="B5208" s="13">
        <f>IF(M5208,'Выгрузка из ревьюшницы'!C5208,INDEX('Доп настройки участников'!E:E,2+N5208))</f>
        <v>0</v>
      </c>
      <c r="C5208" s="13">
        <f>IF(M5208,'Выгрузка из ревьюшницы'!H5208,INDEX('Доп настройки участников'!F:F,2+N5208))</f>
        <v>0</v>
      </c>
      <c r="D5208" s="13">
        <f>IF(M5208,'Выгрузка из ревьюшницы'!J5208,INDEX('Доп настройки участников'!G:G,2+N5208))</f>
        <v>0</v>
      </c>
      <c r="E5208" s="13" t="e">
        <f>INDEX('Сопоставление оценок'!$A$3:$A$14,MATCH(IF(M5208,'Выгрузка из ревьюшницы'!K5208,INDEX('Доп настройки участников'!H:H,2+N5208)),'Сопоставление оценок'!$C$3:$C$14,0))</f>
        <v>#N/A</v>
      </c>
      <c r="F5208" s="13" t="e">
        <f>INDEX('Сопоставление оценок'!$B$3:$B$14,MATCH(Table13[[#This Row],[mark_at_review]],'Сопоставление оценок'!$C$3:$C$14,0))</f>
        <v>#N/A</v>
      </c>
      <c r="G5208" s="13">
        <f>IF(M5208,IFERROR(IF(OR('Выгрузка из ревьюшницы'!X5208,'Выгрузка из ревьюшницы'!Z5208),1,0),0),INDEX('Доп настройки участников'!I:I,2+N5208))</f>
        <v>0</v>
      </c>
      <c r="H5208" s="13">
        <f>IF(M5208,'Выгрузка из ревьюшницы'!AJ5208,INDEX('Доп настройки участников'!J:J,2+N5208))</f>
        <v>0</v>
      </c>
      <c r="I5208" s="16" t="str">
        <f>IFERROR(IF($H5208=0,"",INDEX(Разметка!B:B,MATCH($H5208,Разметка!A:A,0))),0)</f>
        <v/>
      </c>
      <c r="J5208" s="16" t="str">
        <f>IFERROR(IF($H5208=0,"",INDEX(Разметка!C:C,MATCH($H5208,Разметка!A:A,0))),0)</f>
        <v/>
      </c>
      <c r="K5208" s="16" t="e">
        <f>IF($F5208&gt;0,IFERROR(MATCH(A5208,'Доп настройки участников'!A:A,0),-1)*(-1),0)</f>
        <v>#N/A</v>
      </c>
      <c r="L5208" s="16" t="str">
        <f t="shared" si="303"/>
        <v>Нет</v>
      </c>
      <c r="M5208" s="33" t="b">
        <f t="shared" si="304"/>
        <v>0</v>
      </c>
      <c r="N5208" s="33">
        <f t="shared" si="305"/>
        <v>5176</v>
      </c>
      <c r="O5208" s="33">
        <v>5207</v>
      </c>
    </row>
    <row r="5209" spans="1:15" x14ac:dyDescent="0.25">
      <c r="A5209" s="13">
        <f>IF(M5209,'Выгрузка из ревьюшницы'!B5209,INDEX('Доп настройки участников'!D:D,2+N5209))</f>
        <v>0</v>
      </c>
      <c r="B5209" s="13">
        <f>IF(M5209,'Выгрузка из ревьюшницы'!C5209,INDEX('Доп настройки участников'!E:E,2+N5209))</f>
        <v>0</v>
      </c>
      <c r="C5209" s="13">
        <f>IF(M5209,'Выгрузка из ревьюшницы'!H5209,INDEX('Доп настройки участников'!F:F,2+N5209))</f>
        <v>0</v>
      </c>
      <c r="D5209" s="13">
        <f>IF(M5209,'Выгрузка из ревьюшницы'!J5209,INDEX('Доп настройки участников'!G:G,2+N5209))</f>
        <v>0</v>
      </c>
      <c r="E5209" s="13" t="e">
        <f>INDEX('Сопоставление оценок'!$A$3:$A$14,MATCH(IF(M5209,'Выгрузка из ревьюшницы'!K5209,INDEX('Доп настройки участников'!H:H,2+N5209)),'Сопоставление оценок'!$C$3:$C$14,0))</f>
        <v>#N/A</v>
      </c>
      <c r="F5209" s="13" t="e">
        <f>INDEX('Сопоставление оценок'!$B$3:$B$14,MATCH(Table13[[#This Row],[mark_at_review]],'Сопоставление оценок'!$C$3:$C$14,0))</f>
        <v>#N/A</v>
      </c>
      <c r="G5209" s="13">
        <f>IF(M5209,IFERROR(IF(OR('Выгрузка из ревьюшницы'!X5209,'Выгрузка из ревьюшницы'!Z5209),1,0),0),INDEX('Доп настройки участников'!I:I,2+N5209))</f>
        <v>0</v>
      </c>
      <c r="H5209" s="13">
        <f>IF(M5209,'Выгрузка из ревьюшницы'!AJ5209,INDEX('Доп настройки участников'!J:J,2+N5209))</f>
        <v>0</v>
      </c>
      <c r="I5209" s="16" t="str">
        <f>IFERROR(IF($H5209=0,"",INDEX(Разметка!B:B,MATCH($H5209,Разметка!A:A,0))),0)</f>
        <v/>
      </c>
      <c r="J5209" s="16" t="str">
        <f>IFERROR(IF($H5209=0,"",INDEX(Разметка!C:C,MATCH($H5209,Разметка!A:A,0))),0)</f>
        <v/>
      </c>
      <c r="K5209" s="16" t="e">
        <f>IF($F5209&gt;0,IFERROR(MATCH(A5209,'Доп настройки участников'!A:A,0),-1)*(-1),0)</f>
        <v>#N/A</v>
      </c>
      <c r="L5209" s="16" t="str">
        <f t="shared" si="303"/>
        <v>Нет</v>
      </c>
      <c r="M5209" s="33" t="b">
        <f t="shared" si="304"/>
        <v>0</v>
      </c>
      <c r="N5209" s="33">
        <f t="shared" si="305"/>
        <v>5177</v>
      </c>
      <c r="O5209" s="33">
        <v>5208</v>
      </c>
    </row>
    <row r="5210" spans="1:15" x14ac:dyDescent="0.25">
      <c r="A5210" s="13">
        <f>IF(M5210,'Выгрузка из ревьюшницы'!B5210,INDEX('Доп настройки участников'!D:D,2+N5210))</f>
        <v>0</v>
      </c>
      <c r="B5210" s="13">
        <f>IF(M5210,'Выгрузка из ревьюшницы'!C5210,INDEX('Доп настройки участников'!E:E,2+N5210))</f>
        <v>0</v>
      </c>
      <c r="C5210" s="13">
        <f>IF(M5210,'Выгрузка из ревьюшницы'!H5210,INDEX('Доп настройки участников'!F:F,2+N5210))</f>
        <v>0</v>
      </c>
      <c r="D5210" s="13">
        <f>IF(M5210,'Выгрузка из ревьюшницы'!J5210,INDEX('Доп настройки участников'!G:G,2+N5210))</f>
        <v>0</v>
      </c>
      <c r="E5210" s="13" t="e">
        <f>INDEX('Сопоставление оценок'!$A$3:$A$14,MATCH(IF(M5210,'Выгрузка из ревьюшницы'!K5210,INDEX('Доп настройки участников'!H:H,2+N5210)),'Сопоставление оценок'!$C$3:$C$14,0))</f>
        <v>#N/A</v>
      </c>
      <c r="F5210" s="13" t="e">
        <f>INDEX('Сопоставление оценок'!$B$3:$B$14,MATCH(Table13[[#This Row],[mark_at_review]],'Сопоставление оценок'!$C$3:$C$14,0))</f>
        <v>#N/A</v>
      </c>
      <c r="G5210" s="13">
        <f>IF(M5210,IFERROR(IF(OR('Выгрузка из ревьюшницы'!X5210,'Выгрузка из ревьюшницы'!Z5210),1,0),0),INDEX('Доп настройки участников'!I:I,2+N5210))</f>
        <v>0</v>
      </c>
      <c r="H5210" s="13">
        <f>IF(M5210,'Выгрузка из ревьюшницы'!AJ5210,INDEX('Доп настройки участников'!J:J,2+N5210))</f>
        <v>0</v>
      </c>
      <c r="I5210" s="16" t="str">
        <f>IFERROR(IF($H5210=0,"",INDEX(Разметка!B:B,MATCH($H5210,Разметка!A:A,0))),0)</f>
        <v/>
      </c>
      <c r="J5210" s="16" t="str">
        <f>IFERROR(IF($H5210=0,"",INDEX(Разметка!C:C,MATCH($H5210,Разметка!A:A,0))),0)</f>
        <v/>
      </c>
      <c r="K5210" s="16" t="e">
        <f>IF($F5210&gt;0,IFERROR(MATCH(A5210,'Доп настройки участников'!A:A,0),-1)*(-1),0)</f>
        <v>#N/A</v>
      </c>
      <c r="L5210" s="16" t="str">
        <f t="shared" si="303"/>
        <v>Нет</v>
      </c>
      <c r="M5210" s="33" t="b">
        <f t="shared" si="304"/>
        <v>0</v>
      </c>
      <c r="N5210" s="33">
        <f t="shared" si="305"/>
        <v>5178</v>
      </c>
      <c r="O5210" s="33">
        <v>5209</v>
      </c>
    </row>
    <row r="5211" spans="1:15" x14ac:dyDescent="0.25">
      <c r="A5211" s="13">
        <f>IF(M5211,'Выгрузка из ревьюшницы'!B5211,INDEX('Доп настройки участников'!D:D,2+N5211))</f>
        <v>0</v>
      </c>
      <c r="B5211" s="13">
        <f>IF(M5211,'Выгрузка из ревьюшницы'!C5211,INDEX('Доп настройки участников'!E:E,2+N5211))</f>
        <v>0</v>
      </c>
      <c r="C5211" s="13">
        <f>IF(M5211,'Выгрузка из ревьюшницы'!H5211,INDEX('Доп настройки участников'!F:F,2+N5211))</f>
        <v>0</v>
      </c>
      <c r="D5211" s="13">
        <f>IF(M5211,'Выгрузка из ревьюшницы'!J5211,INDEX('Доп настройки участников'!G:G,2+N5211))</f>
        <v>0</v>
      </c>
      <c r="E5211" s="13" t="e">
        <f>INDEX('Сопоставление оценок'!$A$3:$A$14,MATCH(IF(M5211,'Выгрузка из ревьюшницы'!K5211,INDEX('Доп настройки участников'!H:H,2+N5211)),'Сопоставление оценок'!$C$3:$C$14,0))</f>
        <v>#N/A</v>
      </c>
      <c r="F5211" s="13" t="e">
        <f>INDEX('Сопоставление оценок'!$B$3:$B$14,MATCH(Table13[[#This Row],[mark_at_review]],'Сопоставление оценок'!$C$3:$C$14,0))</f>
        <v>#N/A</v>
      </c>
      <c r="G5211" s="13">
        <f>IF(M5211,IFERROR(IF(OR('Выгрузка из ревьюшницы'!X5211,'Выгрузка из ревьюшницы'!Z5211),1,0),0),INDEX('Доп настройки участников'!I:I,2+N5211))</f>
        <v>0</v>
      </c>
      <c r="H5211" s="13">
        <f>IF(M5211,'Выгрузка из ревьюшницы'!AJ5211,INDEX('Доп настройки участников'!J:J,2+N5211))</f>
        <v>0</v>
      </c>
      <c r="I5211" s="16" t="str">
        <f>IFERROR(IF($H5211=0,"",INDEX(Разметка!B:B,MATCH($H5211,Разметка!A:A,0))),0)</f>
        <v/>
      </c>
      <c r="J5211" s="16" t="str">
        <f>IFERROR(IF($H5211=0,"",INDEX(Разметка!C:C,MATCH($H5211,Разметка!A:A,0))),0)</f>
        <v/>
      </c>
      <c r="K5211" s="16" t="e">
        <f>IF($F5211&gt;0,IFERROR(MATCH(A5211,'Доп настройки участников'!A:A,0),-1)*(-1),0)</f>
        <v>#N/A</v>
      </c>
      <c r="L5211" s="16" t="str">
        <f t="shared" si="303"/>
        <v>Нет</v>
      </c>
      <c r="M5211" s="33" t="b">
        <f t="shared" si="304"/>
        <v>0</v>
      </c>
      <c r="N5211" s="33">
        <f t="shared" si="305"/>
        <v>5179</v>
      </c>
      <c r="O5211" s="33">
        <v>5210</v>
      </c>
    </row>
    <row r="5212" spans="1:15" x14ac:dyDescent="0.25">
      <c r="A5212" s="13">
        <f>IF(M5212,'Выгрузка из ревьюшницы'!B5212,INDEX('Доп настройки участников'!D:D,2+N5212))</f>
        <v>0</v>
      </c>
      <c r="B5212" s="13">
        <f>IF(M5212,'Выгрузка из ревьюшницы'!C5212,INDEX('Доп настройки участников'!E:E,2+N5212))</f>
        <v>0</v>
      </c>
      <c r="C5212" s="13">
        <f>IF(M5212,'Выгрузка из ревьюшницы'!H5212,INDEX('Доп настройки участников'!F:F,2+N5212))</f>
        <v>0</v>
      </c>
      <c r="D5212" s="13">
        <f>IF(M5212,'Выгрузка из ревьюшницы'!J5212,INDEX('Доп настройки участников'!G:G,2+N5212))</f>
        <v>0</v>
      </c>
      <c r="E5212" s="13" t="e">
        <f>INDEX('Сопоставление оценок'!$A$3:$A$14,MATCH(IF(M5212,'Выгрузка из ревьюшницы'!K5212,INDEX('Доп настройки участников'!H:H,2+N5212)),'Сопоставление оценок'!$C$3:$C$14,0))</f>
        <v>#N/A</v>
      </c>
      <c r="F5212" s="13" t="e">
        <f>INDEX('Сопоставление оценок'!$B$3:$B$14,MATCH(Table13[[#This Row],[mark_at_review]],'Сопоставление оценок'!$C$3:$C$14,0))</f>
        <v>#N/A</v>
      </c>
      <c r="G5212" s="13">
        <f>IF(M5212,IFERROR(IF(OR('Выгрузка из ревьюшницы'!X5212,'Выгрузка из ревьюшницы'!Z5212),1,0),0),INDEX('Доп настройки участников'!I:I,2+N5212))</f>
        <v>0</v>
      </c>
      <c r="H5212" s="13">
        <f>IF(M5212,'Выгрузка из ревьюшницы'!AJ5212,INDEX('Доп настройки участников'!J:J,2+N5212))</f>
        <v>0</v>
      </c>
      <c r="I5212" s="16" t="str">
        <f>IFERROR(IF($H5212=0,"",INDEX(Разметка!B:B,MATCH($H5212,Разметка!A:A,0))),0)</f>
        <v/>
      </c>
      <c r="J5212" s="16" t="str">
        <f>IFERROR(IF($H5212=0,"",INDEX(Разметка!C:C,MATCH($H5212,Разметка!A:A,0))),0)</f>
        <v/>
      </c>
      <c r="K5212" s="16" t="e">
        <f>IF($F5212&gt;0,IFERROR(MATCH(A5212,'Доп настройки участников'!A:A,0),-1)*(-1),0)</f>
        <v>#N/A</v>
      </c>
      <c r="L5212" s="16" t="str">
        <f t="shared" si="303"/>
        <v>Нет</v>
      </c>
      <c r="M5212" s="33" t="b">
        <f t="shared" si="304"/>
        <v>0</v>
      </c>
      <c r="N5212" s="33">
        <f t="shared" si="305"/>
        <v>5180</v>
      </c>
      <c r="O5212" s="33">
        <v>5211</v>
      </c>
    </row>
    <row r="5213" spans="1:15" x14ac:dyDescent="0.25">
      <c r="A5213" s="13">
        <f>IF(M5213,'Выгрузка из ревьюшницы'!B5213,INDEX('Доп настройки участников'!D:D,2+N5213))</f>
        <v>0</v>
      </c>
      <c r="B5213" s="13">
        <f>IF(M5213,'Выгрузка из ревьюшницы'!C5213,INDEX('Доп настройки участников'!E:E,2+N5213))</f>
        <v>0</v>
      </c>
      <c r="C5213" s="13">
        <f>IF(M5213,'Выгрузка из ревьюшницы'!H5213,INDEX('Доп настройки участников'!F:F,2+N5213))</f>
        <v>0</v>
      </c>
      <c r="D5213" s="13">
        <f>IF(M5213,'Выгрузка из ревьюшницы'!J5213,INDEX('Доп настройки участников'!G:G,2+N5213))</f>
        <v>0</v>
      </c>
      <c r="E5213" s="13" t="e">
        <f>INDEX('Сопоставление оценок'!$A$3:$A$14,MATCH(IF(M5213,'Выгрузка из ревьюшницы'!K5213,INDEX('Доп настройки участников'!H:H,2+N5213)),'Сопоставление оценок'!$C$3:$C$14,0))</f>
        <v>#N/A</v>
      </c>
      <c r="F5213" s="13" t="e">
        <f>INDEX('Сопоставление оценок'!$B$3:$B$14,MATCH(Table13[[#This Row],[mark_at_review]],'Сопоставление оценок'!$C$3:$C$14,0))</f>
        <v>#N/A</v>
      </c>
      <c r="G5213" s="13">
        <f>IF(M5213,IFERROR(IF(OR('Выгрузка из ревьюшницы'!X5213,'Выгрузка из ревьюшницы'!Z5213),1,0),0),INDEX('Доп настройки участников'!I:I,2+N5213))</f>
        <v>0</v>
      </c>
      <c r="H5213" s="13">
        <f>IF(M5213,'Выгрузка из ревьюшницы'!AJ5213,INDEX('Доп настройки участников'!J:J,2+N5213))</f>
        <v>0</v>
      </c>
      <c r="I5213" s="16" t="str">
        <f>IFERROR(IF($H5213=0,"",INDEX(Разметка!B:B,MATCH($H5213,Разметка!A:A,0))),0)</f>
        <v/>
      </c>
      <c r="J5213" s="16" t="str">
        <f>IFERROR(IF($H5213=0,"",INDEX(Разметка!C:C,MATCH($H5213,Разметка!A:A,0))),0)</f>
        <v/>
      </c>
      <c r="K5213" s="16" t="e">
        <f>IF($F5213&gt;0,IFERROR(MATCH(A5213,'Доп настройки участников'!A:A,0),-1)*(-1),0)</f>
        <v>#N/A</v>
      </c>
      <c r="L5213" s="16" t="str">
        <f t="shared" si="303"/>
        <v>Нет</v>
      </c>
      <c r="M5213" s="33" t="b">
        <f t="shared" si="304"/>
        <v>0</v>
      </c>
      <c r="N5213" s="33">
        <f t="shared" si="305"/>
        <v>5181</v>
      </c>
      <c r="O5213" s="33">
        <v>5212</v>
      </c>
    </row>
    <row r="5214" spans="1:15" x14ac:dyDescent="0.25">
      <c r="A5214" s="13">
        <f>IF(M5214,'Выгрузка из ревьюшницы'!B5214,INDEX('Доп настройки участников'!D:D,2+N5214))</f>
        <v>0</v>
      </c>
      <c r="B5214" s="13">
        <f>IF(M5214,'Выгрузка из ревьюшницы'!C5214,INDEX('Доп настройки участников'!E:E,2+N5214))</f>
        <v>0</v>
      </c>
      <c r="C5214" s="13">
        <f>IF(M5214,'Выгрузка из ревьюшницы'!H5214,INDEX('Доп настройки участников'!F:F,2+N5214))</f>
        <v>0</v>
      </c>
      <c r="D5214" s="13">
        <f>IF(M5214,'Выгрузка из ревьюшницы'!J5214,INDEX('Доп настройки участников'!G:G,2+N5214))</f>
        <v>0</v>
      </c>
      <c r="E5214" s="13" t="e">
        <f>INDEX('Сопоставление оценок'!$A$3:$A$14,MATCH(IF(M5214,'Выгрузка из ревьюшницы'!K5214,INDEX('Доп настройки участников'!H:H,2+N5214)),'Сопоставление оценок'!$C$3:$C$14,0))</f>
        <v>#N/A</v>
      </c>
      <c r="F5214" s="13" t="e">
        <f>INDEX('Сопоставление оценок'!$B$3:$B$14,MATCH(Table13[[#This Row],[mark_at_review]],'Сопоставление оценок'!$C$3:$C$14,0))</f>
        <v>#N/A</v>
      </c>
      <c r="G5214" s="13">
        <f>IF(M5214,IFERROR(IF(OR('Выгрузка из ревьюшницы'!X5214,'Выгрузка из ревьюшницы'!Z5214),1,0),0),INDEX('Доп настройки участников'!I:I,2+N5214))</f>
        <v>0</v>
      </c>
      <c r="H5214" s="13">
        <f>IF(M5214,'Выгрузка из ревьюшницы'!AJ5214,INDEX('Доп настройки участников'!J:J,2+N5214))</f>
        <v>0</v>
      </c>
      <c r="I5214" s="16" t="str">
        <f>IFERROR(IF($H5214=0,"",INDEX(Разметка!B:B,MATCH($H5214,Разметка!A:A,0))),0)</f>
        <v/>
      </c>
      <c r="J5214" s="16" t="str">
        <f>IFERROR(IF($H5214=0,"",INDEX(Разметка!C:C,MATCH($H5214,Разметка!A:A,0))),0)</f>
        <v/>
      </c>
      <c r="K5214" s="16" t="e">
        <f>IF($F5214&gt;0,IFERROR(MATCH(A5214,'Доп настройки участников'!A:A,0),-1)*(-1),0)</f>
        <v>#N/A</v>
      </c>
      <c r="L5214" s="16" t="str">
        <f t="shared" si="303"/>
        <v>Нет</v>
      </c>
      <c r="M5214" s="33" t="b">
        <f t="shared" si="304"/>
        <v>0</v>
      </c>
      <c r="N5214" s="33">
        <f t="shared" si="305"/>
        <v>5182</v>
      </c>
      <c r="O5214" s="33">
        <v>5213</v>
      </c>
    </row>
    <row r="5215" spans="1:15" x14ac:dyDescent="0.25">
      <c r="A5215" s="13">
        <f>IF(M5215,'Выгрузка из ревьюшницы'!B5215,INDEX('Доп настройки участников'!D:D,2+N5215))</f>
        <v>0</v>
      </c>
      <c r="B5215" s="13">
        <f>IF(M5215,'Выгрузка из ревьюшницы'!C5215,INDEX('Доп настройки участников'!E:E,2+N5215))</f>
        <v>0</v>
      </c>
      <c r="C5215" s="13">
        <f>IF(M5215,'Выгрузка из ревьюшницы'!H5215,INDEX('Доп настройки участников'!F:F,2+N5215))</f>
        <v>0</v>
      </c>
      <c r="D5215" s="13">
        <f>IF(M5215,'Выгрузка из ревьюшницы'!J5215,INDEX('Доп настройки участников'!G:G,2+N5215))</f>
        <v>0</v>
      </c>
      <c r="E5215" s="13" t="e">
        <f>INDEX('Сопоставление оценок'!$A$3:$A$14,MATCH(IF(M5215,'Выгрузка из ревьюшницы'!K5215,INDEX('Доп настройки участников'!H:H,2+N5215)),'Сопоставление оценок'!$C$3:$C$14,0))</f>
        <v>#N/A</v>
      </c>
      <c r="F5215" s="13" t="e">
        <f>INDEX('Сопоставление оценок'!$B$3:$B$14,MATCH(Table13[[#This Row],[mark_at_review]],'Сопоставление оценок'!$C$3:$C$14,0))</f>
        <v>#N/A</v>
      </c>
      <c r="G5215" s="13">
        <f>IF(M5215,IFERROR(IF(OR('Выгрузка из ревьюшницы'!X5215,'Выгрузка из ревьюшницы'!Z5215),1,0),0),INDEX('Доп настройки участников'!I:I,2+N5215))</f>
        <v>0</v>
      </c>
      <c r="H5215" s="13">
        <f>IF(M5215,'Выгрузка из ревьюшницы'!AJ5215,INDEX('Доп настройки участников'!J:J,2+N5215))</f>
        <v>0</v>
      </c>
      <c r="I5215" s="16" t="str">
        <f>IFERROR(IF($H5215=0,"",INDEX(Разметка!B:B,MATCH($H5215,Разметка!A:A,0))),0)</f>
        <v/>
      </c>
      <c r="J5215" s="16" t="str">
        <f>IFERROR(IF($H5215=0,"",INDEX(Разметка!C:C,MATCH($H5215,Разметка!A:A,0))),0)</f>
        <v/>
      </c>
      <c r="K5215" s="16" t="e">
        <f>IF($F5215&gt;0,IFERROR(MATCH(A5215,'Доп настройки участников'!A:A,0),-1)*(-1),0)</f>
        <v>#N/A</v>
      </c>
      <c r="L5215" s="16" t="str">
        <f t="shared" si="303"/>
        <v>Нет</v>
      </c>
      <c r="M5215" s="33" t="b">
        <f t="shared" si="304"/>
        <v>0</v>
      </c>
      <c r="N5215" s="33">
        <f t="shared" si="305"/>
        <v>5183</v>
      </c>
      <c r="O5215" s="33">
        <v>5214</v>
      </c>
    </row>
    <row r="5216" spans="1:15" x14ac:dyDescent="0.25">
      <c r="A5216" s="13">
        <f>IF(M5216,'Выгрузка из ревьюшницы'!B5216,INDEX('Доп настройки участников'!D:D,2+N5216))</f>
        <v>0</v>
      </c>
      <c r="B5216" s="13">
        <f>IF(M5216,'Выгрузка из ревьюшницы'!C5216,INDEX('Доп настройки участников'!E:E,2+N5216))</f>
        <v>0</v>
      </c>
      <c r="C5216" s="13">
        <f>IF(M5216,'Выгрузка из ревьюшницы'!H5216,INDEX('Доп настройки участников'!F:F,2+N5216))</f>
        <v>0</v>
      </c>
      <c r="D5216" s="13">
        <f>IF(M5216,'Выгрузка из ревьюшницы'!J5216,INDEX('Доп настройки участников'!G:G,2+N5216))</f>
        <v>0</v>
      </c>
      <c r="E5216" s="13" t="e">
        <f>INDEX('Сопоставление оценок'!$A$3:$A$14,MATCH(IF(M5216,'Выгрузка из ревьюшницы'!K5216,INDEX('Доп настройки участников'!H:H,2+N5216)),'Сопоставление оценок'!$C$3:$C$14,0))</f>
        <v>#N/A</v>
      </c>
      <c r="F5216" s="13" t="e">
        <f>INDEX('Сопоставление оценок'!$B$3:$B$14,MATCH(Table13[[#This Row],[mark_at_review]],'Сопоставление оценок'!$C$3:$C$14,0))</f>
        <v>#N/A</v>
      </c>
      <c r="G5216" s="13">
        <f>IF(M5216,IFERROR(IF(OR('Выгрузка из ревьюшницы'!X5216,'Выгрузка из ревьюшницы'!Z5216),1,0),0),INDEX('Доп настройки участников'!I:I,2+N5216))</f>
        <v>0</v>
      </c>
      <c r="H5216" s="13">
        <f>IF(M5216,'Выгрузка из ревьюшницы'!AJ5216,INDEX('Доп настройки участников'!J:J,2+N5216))</f>
        <v>0</v>
      </c>
      <c r="I5216" s="16" t="str">
        <f>IFERROR(IF($H5216=0,"",INDEX(Разметка!B:B,MATCH($H5216,Разметка!A:A,0))),0)</f>
        <v/>
      </c>
      <c r="J5216" s="16" t="str">
        <f>IFERROR(IF($H5216=0,"",INDEX(Разметка!C:C,MATCH($H5216,Разметка!A:A,0))),0)</f>
        <v/>
      </c>
      <c r="K5216" s="16" t="e">
        <f>IF($F5216&gt;0,IFERROR(MATCH(A5216,'Доп настройки участников'!A:A,0),-1)*(-1),0)</f>
        <v>#N/A</v>
      </c>
      <c r="L5216" s="16" t="str">
        <f t="shared" si="303"/>
        <v>Нет</v>
      </c>
      <c r="M5216" s="33" t="b">
        <f t="shared" si="304"/>
        <v>0</v>
      </c>
      <c r="N5216" s="33">
        <f t="shared" si="305"/>
        <v>5184</v>
      </c>
      <c r="O5216" s="33">
        <v>5215</v>
      </c>
    </row>
    <row r="5217" spans="1:15" x14ac:dyDescent="0.25">
      <c r="A5217" s="13">
        <f>IF(M5217,'Выгрузка из ревьюшницы'!B5217,INDEX('Доп настройки участников'!D:D,2+N5217))</f>
        <v>0</v>
      </c>
      <c r="B5217" s="13">
        <f>IF(M5217,'Выгрузка из ревьюшницы'!C5217,INDEX('Доп настройки участников'!E:E,2+N5217))</f>
        <v>0</v>
      </c>
      <c r="C5217" s="13">
        <f>IF(M5217,'Выгрузка из ревьюшницы'!H5217,INDEX('Доп настройки участников'!F:F,2+N5217))</f>
        <v>0</v>
      </c>
      <c r="D5217" s="13">
        <f>IF(M5217,'Выгрузка из ревьюшницы'!J5217,INDEX('Доп настройки участников'!G:G,2+N5217))</f>
        <v>0</v>
      </c>
      <c r="E5217" s="13" t="e">
        <f>INDEX('Сопоставление оценок'!$A$3:$A$14,MATCH(IF(M5217,'Выгрузка из ревьюшницы'!K5217,INDEX('Доп настройки участников'!H:H,2+N5217)),'Сопоставление оценок'!$C$3:$C$14,0))</f>
        <v>#N/A</v>
      </c>
      <c r="F5217" s="13" t="e">
        <f>INDEX('Сопоставление оценок'!$B$3:$B$14,MATCH(Table13[[#This Row],[mark_at_review]],'Сопоставление оценок'!$C$3:$C$14,0))</f>
        <v>#N/A</v>
      </c>
      <c r="G5217" s="13">
        <f>IF(M5217,IFERROR(IF(OR('Выгрузка из ревьюшницы'!X5217,'Выгрузка из ревьюшницы'!Z5217),1,0),0),INDEX('Доп настройки участников'!I:I,2+N5217))</f>
        <v>0</v>
      </c>
      <c r="H5217" s="13">
        <f>IF(M5217,'Выгрузка из ревьюшницы'!AJ5217,INDEX('Доп настройки участников'!J:J,2+N5217))</f>
        <v>0</v>
      </c>
      <c r="I5217" s="16" t="str">
        <f>IFERROR(IF($H5217=0,"",INDEX(Разметка!B:B,MATCH($H5217,Разметка!A:A,0))),0)</f>
        <v/>
      </c>
      <c r="J5217" s="16" t="str">
        <f>IFERROR(IF($H5217=0,"",INDEX(Разметка!C:C,MATCH($H5217,Разметка!A:A,0))),0)</f>
        <v/>
      </c>
      <c r="K5217" s="16" t="e">
        <f>IF($F5217&gt;0,IFERROR(MATCH(A5217,'Доп настройки участников'!A:A,0),-1)*(-1),0)</f>
        <v>#N/A</v>
      </c>
      <c r="L5217" s="16" t="str">
        <f t="shared" si="303"/>
        <v>Нет</v>
      </c>
      <c r="M5217" s="33" t="b">
        <f t="shared" si="304"/>
        <v>0</v>
      </c>
      <c r="N5217" s="33">
        <f t="shared" si="305"/>
        <v>5185</v>
      </c>
      <c r="O5217" s="33">
        <v>5216</v>
      </c>
    </row>
    <row r="5218" spans="1:15" x14ac:dyDescent="0.25">
      <c r="A5218" s="13">
        <f>IF(M5218,'Выгрузка из ревьюшницы'!B5218,INDEX('Доп настройки участников'!D:D,2+N5218))</f>
        <v>0</v>
      </c>
      <c r="B5218" s="13">
        <f>IF(M5218,'Выгрузка из ревьюшницы'!C5218,INDEX('Доп настройки участников'!E:E,2+N5218))</f>
        <v>0</v>
      </c>
      <c r="C5218" s="13">
        <f>IF(M5218,'Выгрузка из ревьюшницы'!H5218,INDEX('Доп настройки участников'!F:F,2+N5218))</f>
        <v>0</v>
      </c>
      <c r="D5218" s="13">
        <f>IF(M5218,'Выгрузка из ревьюшницы'!J5218,INDEX('Доп настройки участников'!G:G,2+N5218))</f>
        <v>0</v>
      </c>
      <c r="E5218" s="13" t="e">
        <f>INDEX('Сопоставление оценок'!$A$3:$A$14,MATCH(IF(M5218,'Выгрузка из ревьюшницы'!K5218,INDEX('Доп настройки участников'!H:H,2+N5218)),'Сопоставление оценок'!$C$3:$C$14,0))</f>
        <v>#N/A</v>
      </c>
      <c r="F5218" s="13" t="e">
        <f>INDEX('Сопоставление оценок'!$B$3:$B$14,MATCH(Table13[[#This Row],[mark_at_review]],'Сопоставление оценок'!$C$3:$C$14,0))</f>
        <v>#N/A</v>
      </c>
      <c r="G5218" s="13">
        <f>IF(M5218,IFERROR(IF(OR('Выгрузка из ревьюшницы'!X5218,'Выгрузка из ревьюшницы'!Z5218),1,0),0),INDEX('Доп настройки участников'!I:I,2+N5218))</f>
        <v>0</v>
      </c>
      <c r="H5218" s="13">
        <f>IF(M5218,'Выгрузка из ревьюшницы'!AJ5218,INDEX('Доп настройки участников'!J:J,2+N5218))</f>
        <v>0</v>
      </c>
      <c r="I5218" s="16" t="str">
        <f>IFERROR(IF($H5218=0,"",INDEX(Разметка!B:B,MATCH($H5218,Разметка!A:A,0))),0)</f>
        <v/>
      </c>
      <c r="J5218" s="16" t="str">
        <f>IFERROR(IF($H5218=0,"",INDEX(Разметка!C:C,MATCH($H5218,Разметка!A:A,0))),0)</f>
        <v/>
      </c>
      <c r="K5218" s="16" t="e">
        <f>IF($F5218&gt;0,IFERROR(MATCH(A5218,'Доп настройки участников'!A:A,0),-1)*(-1),0)</f>
        <v>#N/A</v>
      </c>
      <c r="L5218" s="16" t="str">
        <f t="shared" si="303"/>
        <v>Нет</v>
      </c>
      <c r="M5218" s="33" t="b">
        <f t="shared" si="304"/>
        <v>0</v>
      </c>
      <c r="N5218" s="33">
        <f t="shared" si="305"/>
        <v>5186</v>
      </c>
      <c r="O5218" s="33">
        <v>5217</v>
      </c>
    </row>
    <row r="5219" spans="1:15" x14ac:dyDescent="0.25">
      <c r="A5219" s="13">
        <f>IF(M5219,'Выгрузка из ревьюшницы'!B5219,INDEX('Доп настройки участников'!D:D,2+N5219))</f>
        <v>0</v>
      </c>
      <c r="B5219" s="13">
        <f>IF(M5219,'Выгрузка из ревьюшницы'!C5219,INDEX('Доп настройки участников'!E:E,2+N5219))</f>
        <v>0</v>
      </c>
      <c r="C5219" s="13">
        <f>IF(M5219,'Выгрузка из ревьюшницы'!H5219,INDEX('Доп настройки участников'!F:F,2+N5219))</f>
        <v>0</v>
      </c>
      <c r="D5219" s="13">
        <f>IF(M5219,'Выгрузка из ревьюшницы'!J5219,INDEX('Доп настройки участников'!G:G,2+N5219))</f>
        <v>0</v>
      </c>
      <c r="E5219" s="13" t="e">
        <f>INDEX('Сопоставление оценок'!$A$3:$A$14,MATCH(IF(M5219,'Выгрузка из ревьюшницы'!K5219,INDEX('Доп настройки участников'!H:H,2+N5219)),'Сопоставление оценок'!$C$3:$C$14,0))</f>
        <v>#N/A</v>
      </c>
      <c r="F5219" s="13" t="e">
        <f>INDEX('Сопоставление оценок'!$B$3:$B$14,MATCH(Table13[[#This Row],[mark_at_review]],'Сопоставление оценок'!$C$3:$C$14,0))</f>
        <v>#N/A</v>
      </c>
      <c r="G5219" s="13">
        <f>IF(M5219,IFERROR(IF(OR('Выгрузка из ревьюшницы'!X5219,'Выгрузка из ревьюшницы'!Z5219),1,0),0),INDEX('Доп настройки участников'!I:I,2+N5219))</f>
        <v>0</v>
      </c>
      <c r="H5219" s="13">
        <f>IF(M5219,'Выгрузка из ревьюшницы'!AJ5219,INDEX('Доп настройки участников'!J:J,2+N5219))</f>
        <v>0</v>
      </c>
      <c r="I5219" s="16" t="str">
        <f>IFERROR(IF($H5219=0,"",INDEX(Разметка!B:B,MATCH($H5219,Разметка!A:A,0))),0)</f>
        <v/>
      </c>
      <c r="J5219" s="16" t="str">
        <f>IFERROR(IF($H5219=0,"",INDEX(Разметка!C:C,MATCH($H5219,Разметка!A:A,0))),0)</f>
        <v/>
      </c>
      <c r="K5219" s="16" t="e">
        <f>IF($F5219&gt;0,IFERROR(MATCH(A5219,'Доп настройки участников'!A:A,0),-1)*(-1),0)</f>
        <v>#N/A</v>
      </c>
      <c r="L5219" s="16" t="str">
        <f t="shared" si="303"/>
        <v>Нет</v>
      </c>
      <c r="M5219" s="33" t="b">
        <f t="shared" si="304"/>
        <v>0</v>
      </c>
      <c r="N5219" s="33">
        <f t="shared" si="305"/>
        <v>5187</v>
      </c>
      <c r="O5219" s="33">
        <v>5218</v>
      </c>
    </row>
    <row r="5220" spans="1:15" x14ac:dyDescent="0.25">
      <c r="A5220" s="13">
        <f>IF(M5220,'Выгрузка из ревьюшницы'!B5220,INDEX('Доп настройки участников'!D:D,2+N5220))</f>
        <v>0</v>
      </c>
      <c r="B5220" s="13">
        <f>IF(M5220,'Выгрузка из ревьюшницы'!C5220,INDEX('Доп настройки участников'!E:E,2+N5220))</f>
        <v>0</v>
      </c>
      <c r="C5220" s="13">
        <f>IF(M5220,'Выгрузка из ревьюшницы'!H5220,INDEX('Доп настройки участников'!F:F,2+N5220))</f>
        <v>0</v>
      </c>
      <c r="D5220" s="13">
        <f>IF(M5220,'Выгрузка из ревьюшницы'!J5220,INDEX('Доп настройки участников'!G:G,2+N5220))</f>
        <v>0</v>
      </c>
      <c r="E5220" s="13" t="e">
        <f>INDEX('Сопоставление оценок'!$A$3:$A$14,MATCH(IF(M5220,'Выгрузка из ревьюшницы'!K5220,INDEX('Доп настройки участников'!H:H,2+N5220)),'Сопоставление оценок'!$C$3:$C$14,0))</f>
        <v>#N/A</v>
      </c>
      <c r="F5220" s="13" t="e">
        <f>INDEX('Сопоставление оценок'!$B$3:$B$14,MATCH(Table13[[#This Row],[mark_at_review]],'Сопоставление оценок'!$C$3:$C$14,0))</f>
        <v>#N/A</v>
      </c>
      <c r="G5220" s="13">
        <f>IF(M5220,IFERROR(IF(OR('Выгрузка из ревьюшницы'!X5220,'Выгрузка из ревьюшницы'!Z5220),1,0),0),INDEX('Доп настройки участников'!I:I,2+N5220))</f>
        <v>0</v>
      </c>
      <c r="H5220" s="13">
        <f>IF(M5220,'Выгрузка из ревьюшницы'!AJ5220,INDEX('Доп настройки участников'!J:J,2+N5220))</f>
        <v>0</v>
      </c>
      <c r="I5220" s="16" t="str">
        <f>IFERROR(IF($H5220=0,"",INDEX(Разметка!B:B,MATCH($H5220,Разметка!A:A,0))),0)</f>
        <v/>
      </c>
      <c r="J5220" s="16" t="str">
        <f>IFERROR(IF($H5220=0,"",INDEX(Разметка!C:C,MATCH($H5220,Разметка!A:A,0))),0)</f>
        <v/>
      </c>
      <c r="K5220" s="16" t="e">
        <f>IF($F5220&gt;0,IFERROR(MATCH(A5220,'Доп настройки участников'!A:A,0),-1)*(-1),0)</f>
        <v>#N/A</v>
      </c>
      <c r="L5220" s="16" t="str">
        <f t="shared" si="303"/>
        <v>Нет</v>
      </c>
      <c r="M5220" s="33" t="b">
        <f t="shared" si="304"/>
        <v>0</v>
      </c>
      <c r="N5220" s="33">
        <f t="shared" si="305"/>
        <v>5188</v>
      </c>
      <c r="O5220" s="33">
        <v>5219</v>
      </c>
    </row>
    <row r="5221" spans="1:15" x14ac:dyDescent="0.25">
      <c r="A5221" s="13">
        <f>IF(M5221,'Выгрузка из ревьюшницы'!B5221,INDEX('Доп настройки участников'!D:D,2+N5221))</f>
        <v>0</v>
      </c>
      <c r="B5221" s="13">
        <f>IF(M5221,'Выгрузка из ревьюшницы'!C5221,INDEX('Доп настройки участников'!E:E,2+N5221))</f>
        <v>0</v>
      </c>
      <c r="C5221" s="13">
        <f>IF(M5221,'Выгрузка из ревьюшницы'!H5221,INDEX('Доп настройки участников'!F:F,2+N5221))</f>
        <v>0</v>
      </c>
      <c r="D5221" s="13">
        <f>IF(M5221,'Выгрузка из ревьюшницы'!J5221,INDEX('Доп настройки участников'!G:G,2+N5221))</f>
        <v>0</v>
      </c>
      <c r="E5221" s="13" t="e">
        <f>INDEX('Сопоставление оценок'!$A$3:$A$14,MATCH(IF(M5221,'Выгрузка из ревьюшницы'!K5221,INDEX('Доп настройки участников'!H:H,2+N5221)),'Сопоставление оценок'!$C$3:$C$14,0))</f>
        <v>#N/A</v>
      </c>
      <c r="F5221" s="13" t="e">
        <f>INDEX('Сопоставление оценок'!$B$3:$B$14,MATCH(Table13[[#This Row],[mark_at_review]],'Сопоставление оценок'!$C$3:$C$14,0))</f>
        <v>#N/A</v>
      </c>
      <c r="G5221" s="13">
        <f>IF(M5221,IFERROR(IF(OR('Выгрузка из ревьюшницы'!X5221,'Выгрузка из ревьюшницы'!Z5221),1,0),0),INDEX('Доп настройки участников'!I:I,2+N5221))</f>
        <v>0</v>
      </c>
      <c r="H5221" s="13">
        <f>IF(M5221,'Выгрузка из ревьюшницы'!AJ5221,INDEX('Доп настройки участников'!J:J,2+N5221))</f>
        <v>0</v>
      </c>
      <c r="I5221" s="16" t="str">
        <f>IFERROR(IF($H5221=0,"",INDEX(Разметка!B:B,MATCH($H5221,Разметка!A:A,0))),0)</f>
        <v/>
      </c>
      <c r="J5221" s="16" t="str">
        <f>IFERROR(IF($H5221=0,"",INDEX(Разметка!C:C,MATCH($H5221,Разметка!A:A,0))),0)</f>
        <v/>
      </c>
      <c r="K5221" s="16" t="e">
        <f>IF($F5221&gt;0,IFERROR(MATCH(A5221,'Доп настройки участников'!A:A,0),-1)*(-1),0)</f>
        <v>#N/A</v>
      </c>
      <c r="L5221" s="16" t="str">
        <f t="shared" si="303"/>
        <v>Нет</v>
      </c>
      <c r="M5221" s="33" t="b">
        <f t="shared" si="304"/>
        <v>0</v>
      </c>
      <c r="N5221" s="33">
        <f t="shared" si="305"/>
        <v>5189</v>
      </c>
      <c r="O5221" s="33">
        <v>5220</v>
      </c>
    </row>
    <row r="5222" spans="1:15" x14ac:dyDescent="0.25">
      <c r="A5222" s="13">
        <f>IF(M5222,'Выгрузка из ревьюшницы'!B5222,INDEX('Доп настройки участников'!D:D,2+N5222))</f>
        <v>0</v>
      </c>
      <c r="B5222" s="13">
        <f>IF(M5222,'Выгрузка из ревьюшницы'!C5222,INDEX('Доп настройки участников'!E:E,2+N5222))</f>
        <v>0</v>
      </c>
      <c r="C5222" s="13">
        <f>IF(M5222,'Выгрузка из ревьюшницы'!H5222,INDEX('Доп настройки участников'!F:F,2+N5222))</f>
        <v>0</v>
      </c>
      <c r="D5222" s="13">
        <f>IF(M5222,'Выгрузка из ревьюшницы'!J5222,INDEX('Доп настройки участников'!G:G,2+N5222))</f>
        <v>0</v>
      </c>
      <c r="E5222" s="13" t="e">
        <f>INDEX('Сопоставление оценок'!$A$3:$A$14,MATCH(IF(M5222,'Выгрузка из ревьюшницы'!K5222,INDEX('Доп настройки участников'!H:H,2+N5222)),'Сопоставление оценок'!$C$3:$C$14,0))</f>
        <v>#N/A</v>
      </c>
      <c r="F5222" s="13" t="e">
        <f>INDEX('Сопоставление оценок'!$B$3:$B$14,MATCH(Table13[[#This Row],[mark_at_review]],'Сопоставление оценок'!$C$3:$C$14,0))</f>
        <v>#N/A</v>
      </c>
      <c r="G5222" s="13">
        <f>IF(M5222,IFERROR(IF(OR('Выгрузка из ревьюшницы'!X5222,'Выгрузка из ревьюшницы'!Z5222),1,0),0),INDEX('Доп настройки участников'!I:I,2+N5222))</f>
        <v>0</v>
      </c>
      <c r="H5222" s="13">
        <f>IF(M5222,'Выгрузка из ревьюшницы'!AJ5222,INDEX('Доп настройки участников'!J:J,2+N5222))</f>
        <v>0</v>
      </c>
      <c r="I5222" s="16" t="str">
        <f>IFERROR(IF($H5222=0,"",INDEX(Разметка!B:B,MATCH($H5222,Разметка!A:A,0))),0)</f>
        <v/>
      </c>
      <c r="J5222" s="16" t="str">
        <f>IFERROR(IF($H5222=0,"",INDEX(Разметка!C:C,MATCH($H5222,Разметка!A:A,0))),0)</f>
        <v/>
      </c>
      <c r="K5222" s="16" t="e">
        <f>IF($F5222&gt;0,IFERROR(MATCH(A5222,'Доп настройки участников'!A:A,0),-1)*(-1),0)</f>
        <v>#N/A</v>
      </c>
      <c r="L5222" s="16" t="str">
        <f t="shared" si="303"/>
        <v>Нет</v>
      </c>
      <c r="M5222" s="33" t="b">
        <f t="shared" si="304"/>
        <v>0</v>
      </c>
      <c r="N5222" s="33">
        <f t="shared" si="305"/>
        <v>5190</v>
      </c>
      <c r="O5222" s="33">
        <v>5221</v>
      </c>
    </row>
    <row r="5223" spans="1:15" x14ac:dyDescent="0.25">
      <c r="A5223" s="13">
        <f>IF(M5223,'Выгрузка из ревьюшницы'!B5223,INDEX('Доп настройки участников'!D:D,2+N5223))</f>
        <v>0</v>
      </c>
      <c r="B5223" s="13">
        <f>IF(M5223,'Выгрузка из ревьюшницы'!C5223,INDEX('Доп настройки участников'!E:E,2+N5223))</f>
        <v>0</v>
      </c>
      <c r="C5223" s="13">
        <f>IF(M5223,'Выгрузка из ревьюшницы'!H5223,INDEX('Доп настройки участников'!F:F,2+N5223))</f>
        <v>0</v>
      </c>
      <c r="D5223" s="13">
        <f>IF(M5223,'Выгрузка из ревьюшницы'!J5223,INDEX('Доп настройки участников'!G:G,2+N5223))</f>
        <v>0</v>
      </c>
      <c r="E5223" s="13" t="e">
        <f>INDEX('Сопоставление оценок'!$A$3:$A$14,MATCH(IF(M5223,'Выгрузка из ревьюшницы'!K5223,INDEX('Доп настройки участников'!H:H,2+N5223)),'Сопоставление оценок'!$C$3:$C$14,0))</f>
        <v>#N/A</v>
      </c>
      <c r="F5223" s="13" t="e">
        <f>INDEX('Сопоставление оценок'!$B$3:$B$14,MATCH(Table13[[#This Row],[mark_at_review]],'Сопоставление оценок'!$C$3:$C$14,0))</f>
        <v>#N/A</v>
      </c>
      <c r="G5223" s="13">
        <f>IF(M5223,IFERROR(IF(OR('Выгрузка из ревьюшницы'!X5223,'Выгрузка из ревьюшницы'!Z5223),1,0),0),INDEX('Доп настройки участников'!I:I,2+N5223))</f>
        <v>0</v>
      </c>
      <c r="H5223" s="13">
        <f>IF(M5223,'Выгрузка из ревьюшницы'!AJ5223,INDEX('Доп настройки участников'!J:J,2+N5223))</f>
        <v>0</v>
      </c>
      <c r="I5223" s="16" t="str">
        <f>IFERROR(IF($H5223=0,"",INDEX(Разметка!B:B,MATCH($H5223,Разметка!A:A,0))),0)</f>
        <v/>
      </c>
      <c r="J5223" s="16" t="str">
        <f>IFERROR(IF($H5223=0,"",INDEX(Разметка!C:C,MATCH($H5223,Разметка!A:A,0))),0)</f>
        <v/>
      </c>
      <c r="K5223" s="16" t="e">
        <f>IF($F5223&gt;0,IFERROR(MATCH(A5223,'Доп настройки участников'!A:A,0),-1)*(-1),0)</f>
        <v>#N/A</v>
      </c>
      <c r="L5223" s="16" t="str">
        <f t="shared" si="303"/>
        <v>Нет</v>
      </c>
      <c r="M5223" s="33" t="b">
        <f t="shared" si="304"/>
        <v>0</v>
      </c>
      <c r="N5223" s="33">
        <f t="shared" si="305"/>
        <v>5191</v>
      </c>
      <c r="O5223" s="33">
        <v>5222</v>
      </c>
    </row>
    <row r="5224" spans="1:15" x14ac:dyDescent="0.25">
      <c r="A5224" s="13">
        <f>IF(M5224,'Выгрузка из ревьюшницы'!B5224,INDEX('Доп настройки участников'!D:D,2+N5224))</f>
        <v>0</v>
      </c>
      <c r="B5224" s="13">
        <f>IF(M5224,'Выгрузка из ревьюшницы'!C5224,INDEX('Доп настройки участников'!E:E,2+N5224))</f>
        <v>0</v>
      </c>
      <c r="C5224" s="13">
        <f>IF(M5224,'Выгрузка из ревьюшницы'!H5224,INDEX('Доп настройки участников'!F:F,2+N5224))</f>
        <v>0</v>
      </c>
      <c r="D5224" s="13">
        <f>IF(M5224,'Выгрузка из ревьюшницы'!J5224,INDEX('Доп настройки участников'!G:G,2+N5224))</f>
        <v>0</v>
      </c>
      <c r="E5224" s="13" t="e">
        <f>INDEX('Сопоставление оценок'!$A$3:$A$14,MATCH(IF(M5224,'Выгрузка из ревьюшницы'!K5224,INDEX('Доп настройки участников'!H:H,2+N5224)),'Сопоставление оценок'!$C$3:$C$14,0))</f>
        <v>#N/A</v>
      </c>
      <c r="F5224" s="13" t="e">
        <f>INDEX('Сопоставление оценок'!$B$3:$B$14,MATCH(Table13[[#This Row],[mark_at_review]],'Сопоставление оценок'!$C$3:$C$14,0))</f>
        <v>#N/A</v>
      </c>
      <c r="G5224" s="13">
        <f>IF(M5224,IFERROR(IF(OR('Выгрузка из ревьюшницы'!X5224,'Выгрузка из ревьюшницы'!Z5224),1,0),0),INDEX('Доп настройки участников'!I:I,2+N5224))</f>
        <v>0</v>
      </c>
      <c r="H5224" s="13">
        <f>IF(M5224,'Выгрузка из ревьюшницы'!AJ5224,INDEX('Доп настройки участников'!J:J,2+N5224))</f>
        <v>0</v>
      </c>
      <c r="I5224" s="16" t="str">
        <f>IFERROR(IF($H5224=0,"",INDEX(Разметка!B:B,MATCH($H5224,Разметка!A:A,0))),0)</f>
        <v/>
      </c>
      <c r="J5224" s="16" t="str">
        <f>IFERROR(IF($H5224=0,"",INDEX(Разметка!C:C,MATCH($H5224,Разметка!A:A,0))),0)</f>
        <v/>
      </c>
      <c r="K5224" s="16" t="e">
        <f>IF($F5224&gt;0,IFERROR(MATCH(A5224,'Доп настройки участников'!A:A,0),-1)*(-1),0)</f>
        <v>#N/A</v>
      </c>
      <c r="L5224" s="16" t="str">
        <f t="shared" si="303"/>
        <v>Нет</v>
      </c>
      <c r="M5224" s="33" t="b">
        <f t="shared" si="304"/>
        <v>0</v>
      </c>
      <c r="N5224" s="33">
        <f t="shared" si="305"/>
        <v>5192</v>
      </c>
      <c r="O5224" s="33">
        <v>5223</v>
      </c>
    </row>
    <row r="5225" spans="1:15" x14ac:dyDescent="0.25">
      <c r="A5225" s="13">
        <f>IF(M5225,'Выгрузка из ревьюшницы'!B5225,INDEX('Доп настройки участников'!D:D,2+N5225))</f>
        <v>0</v>
      </c>
      <c r="B5225" s="13">
        <f>IF(M5225,'Выгрузка из ревьюшницы'!C5225,INDEX('Доп настройки участников'!E:E,2+N5225))</f>
        <v>0</v>
      </c>
      <c r="C5225" s="13">
        <f>IF(M5225,'Выгрузка из ревьюшницы'!H5225,INDEX('Доп настройки участников'!F:F,2+N5225))</f>
        <v>0</v>
      </c>
      <c r="D5225" s="13">
        <f>IF(M5225,'Выгрузка из ревьюшницы'!J5225,INDEX('Доп настройки участников'!G:G,2+N5225))</f>
        <v>0</v>
      </c>
      <c r="E5225" s="13" t="e">
        <f>INDEX('Сопоставление оценок'!$A$3:$A$14,MATCH(IF(M5225,'Выгрузка из ревьюшницы'!K5225,INDEX('Доп настройки участников'!H:H,2+N5225)),'Сопоставление оценок'!$C$3:$C$14,0))</f>
        <v>#N/A</v>
      </c>
      <c r="F5225" s="13" t="e">
        <f>INDEX('Сопоставление оценок'!$B$3:$B$14,MATCH(Table13[[#This Row],[mark_at_review]],'Сопоставление оценок'!$C$3:$C$14,0))</f>
        <v>#N/A</v>
      </c>
      <c r="G5225" s="13">
        <f>IF(M5225,IFERROR(IF(OR('Выгрузка из ревьюшницы'!X5225,'Выгрузка из ревьюшницы'!Z5225),1,0),0),INDEX('Доп настройки участников'!I:I,2+N5225))</f>
        <v>0</v>
      </c>
      <c r="H5225" s="13">
        <f>IF(M5225,'Выгрузка из ревьюшницы'!AJ5225,INDEX('Доп настройки участников'!J:J,2+N5225))</f>
        <v>0</v>
      </c>
      <c r="I5225" s="16" t="str">
        <f>IFERROR(IF($H5225=0,"",INDEX(Разметка!B:B,MATCH($H5225,Разметка!A:A,0))),0)</f>
        <v/>
      </c>
      <c r="J5225" s="16" t="str">
        <f>IFERROR(IF($H5225=0,"",INDEX(Разметка!C:C,MATCH($H5225,Разметка!A:A,0))),0)</f>
        <v/>
      </c>
      <c r="K5225" s="16" t="e">
        <f>IF($F5225&gt;0,IFERROR(MATCH(A5225,'Доп настройки участников'!A:A,0),-1)*(-1),0)</f>
        <v>#N/A</v>
      </c>
      <c r="L5225" s="16" t="str">
        <f t="shared" si="303"/>
        <v>Нет</v>
      </c>
      <c r="M5225" s="33" t="b">
        <f t="shared" si="304"/>
        <v>0</v>
      </c>
      <c r="N5225" s="33">
        <f t="shared" si="305"/>
        <v>5193</v>
      </c>
      <c r="O5225" s="33">
        <v>5224</v>
      </c>
    </row>
    <row r="5226" spans="1:15" x14ac:dyDescent="0.25">
      <c r="A5226" s="13">
        <f>IF(M5226,'Выгрузка из ревьюшницы'!B5226,INDEX('Доп настройки участников'!D:D,2+N5226))</f>
        <v>0</v>
      </c>
      <c r="B5226" s="13">
        <f>IF(M5226,'Выгрузка из ревьюшницы'!C5226,INDEX('Доп настройки участников'!E:E,2+N5226))</f>
        <v>0</v>
      </c>
      <c r="C5226" s="13">
        <f>IF(M5226,'Выгрузка из ревьюшницы'!H5226,INDEX('Доп настройки участников'!F:F,2+N5226))</f>
        <v>0</v>
      </c>
      <c r="D5226" s="13">
        <f>IF(M5226,'Выгрузка из ревьюшницы'!J5226,INDEX('Доп настройки участников'!G:G,2+N5226))</f>
        <v>0</v>
      </c>
      <c r="E5226" s="13" t="e">
        <f>INDEX('Сопоставление оценок'!$A$3:$A$14,MATCH(IF(M5226,'Выгрузка из ревьюшницы'!K5226,INDEX('Доп настройки участников'!H:H,2+N5226)),'Сопоставление оценок'!$C$3:$C$14,0))</f>
        <v>#N/A</v>
      </c>
      <c r="F5226" s="13" t="e">
        <f>INDEX('Сопоставление оценок'!$B$3:$B$14,MATCH(Table13[[#This Row],[mark_at_review]],'Сопоставление оценок'!$C$3:$C$14,0))</f>
        <v>#N/A</v>
      </c>
      <c r="G5226" s="13">
        <f>IF(M5226,IFERROR(IF(OR('Выгрузка из ревьюшницы'!X5226,'Выгрузка из ревьюшницы'!Z5226),1,0),0),INDEX('Доп настройки участников'!I:I,2+N5226))</f>
        <v>0</v>
      </c>
      <c r="H5226" s="13">
        <f>IF(M5226,'Выгрузка из ревьюшницы'!AJ5226,INDEX('Доп настройки участников'!J:J,2+N5226))</f>
        <v>0</v>
      </c>
      <c r="I5226" s="16" t="str">
        <f>IFERROR(IF($H5226=0,"",INDEX(Разметка!B:B,MATCH($H5226,Разметка!A:A,0))),0)</f>
        <v/>
      </c>
      <c r="J5226" s="16" t="str">
        <f>IFERROR(IF($H5226=0,"",INDEX(Разметка!C:C,MATCH($H5226,Разметка!A:A,0))),0)</f>
        <v/>
      </c>
      <c r="K5226" s="16" t="e">
        <f>IF($F5226&gt;0,IFERROR(MATCH(A5226,'Доп настройки участников'!A:A,0),-1)*(-1),0)</f>
        <v>#N/A</v>
      </c>
      <c r="L5226" s="16" t="str">
        <f t="shared" si="303"/>
        <v>Нет</v>
      </c>
      <c r="M5226" s="33" t="b">
        <f t="shared" si="304"/>
        <v>0</v>
      </c>
      <c r="N5226" s="33">
        <f t="shared" si="305"/>
        <v>5194</v>
      </c>
      <c r="O5226" s="33">
        <v>5225</v>
      </c>
    </row>
    <row r="5227" spans="1:15" x14ac:dyDescent="0.25">
      <c r="A5227" s="13">
        <f>IF(M5227,'Выгрузка из ревьюшницы'!B5227,INDEX('Доп настройки участников'!D:D,2+N5227))</f>
        <v>0</v>
      </c>
      <c r="B5227" s="13">
        <f>IF(M5227,'Выгрузка из ревьюшницы'!C5227,INDEX('Доп настройки участников'!E:E,2+N5227))</f>
        <v>0</v>
      </c>
      <c r="C5227" s="13">
        <f>IF(M5227,'Выгрузка из ревьюшницы'!H5227,INDEX('Доп настройки участников'!F:F,2+N5227))</f>
        <v>0</v>
      </c>
      <c r="D5227" s="13">
        <f>IF(M5227,'Выгрузка из ревьюшницы'!J5227,INDEX('Доп настройки участников'!G:G,2+N5227))</f>
        <v>0</v>
      </c>
      <c r="E5227" s="13" t="e">
        <f>INDEX('Сопоставление оценок'!$A$3:$A$14,MATCH(IF(M5227,'Выгрузка из ревьюшницы'!K5227,INDEX('Доп настройки участников'!H:H,2+N5227)),'Сопоставление оценок'!$C$3:$C$14,0))</f>
        <v>#N/A</v>
      </c>
      <c r="F5227" s="13" t="e">
        <f>INDEX('Сопоставление оценок'!$B$3:$B$14,MATCH(Table13[[#This Row],[mark_at_review]],'Сопоставление оценок'!$C$3:$C$14,0))</f>
        <v>#N/A</v>
      </c>
      <c r="G5227" s="13">
        <f>IF(M5227,IFERROR(IF(OR('Выгрузка из ревьюшницы'!X5227,'Выгрузка из ревьюшницы'!Z5227),1,0),0),INDEX('Доп настройки участников'!I:I,2+N5227))</f>
        <v>0</v>
      </c>
      <c r="H5227" s="13">
        <f>IF(M5227,'Выгрузка из ревьюшницы'!AJ5227,INDEX('Доп настройки участников'!J:J,2+N5227))</f>
        <v>0</v>
      </c>
      <c r="I5227" s="16" t="str">
        <f>IFERROR(IF($H5227=0,"",INDEX(Разметка!B:B,MATCH($H5227,Разметка!A:A,0))),0)</f>
        <v/>
      </c>
      <c r="J5227" s="16" t="str">
        <f>IFERROR(IF($H5227=0,"",INDEX(Разметка!C:C,MATCH($H5227,Разметка!A:A,0))),0)</f>
        <v/>
      </c>
      <c r="K5227" s="16" t="e">
        <f>IF($F5227&gt;0,IFERROR(MATCH(A5227,'Доп настройки участников'!A:A,0),-1)*(-1),0)</f>
        <v>#N/A</v>
      </c>
      <c r="L5227" s="16" t="str">
        <f t="shared" si="303"/>
        <v>Нет</v>
      </c>
      <c r="M5227" s="33" t="b">
        <f t="shared" si="304"/>
        <v>0</v>
      </c>
      <c r="N5227" s="33">
        <f t="shared" si="305"/>
        <v>5195</v>
      </c>
      <c r="O5227" s="33">
        <v>5226</v>
      </c>
    </row>
    <row r="5228" spans="1:15" x14ac:dyDescent="0.25">
      <c r="A5228" s="13">
        <f>IF(M5228,'Выгрузка из ревьюшницы'!B5228,INDEX('Доп настройки участников'!D:D,2+N5228))</f>
        <v>0</v>
      </c>
      <c r="B5228" s="13">
        <f>IF(M5228,'Выгрузка из ревьюшницы'!C5228,INDEX('Доп настройки участников'!E:E,2+N5228))</f>
        <v>0</v>
      </c>
      <c r="C5228" s="13">
        <f>IF(M5228,'Выгрузка из ревьюшницы'!H5228,INDEX('Доп настройки участников'!F:F,2+N5228))</f>
        <v>0</v>
      </c>
      <c r="D5228" s="13">
        <f>IF(M5228,'Выгрузка из ревьюшницы'!J5228,INDEX('Доп настройки участников'!G:G,2+N5228))</f>
        <v>0</v>
      </c>
      <c r="E5228" s="13" t="e">
        <f>INDEX('Сопоставление оценок'!$A$3:$A$14,MATCH(IF(M5228,'Выгрузка из ревьюшницы'!K5228,INDEX('Доп настройки участников'!H:H,2+N5228)),'Сопоставление оценок'!$C$3:$C$14,0))</f>
        <v>#N/A</v>
      </c>
      <c r="F5228" s="13" t="e">
        <f>INDEX('Сопоставление оценок'!$B$3:$B$14,MATCH(Table13[[#This Row],[mark_at_review]],'Сопоставление оценок'!$C$3:$C$14,0))</f>
        <v>#N/A</v>
      </c>
      <c r="G5228" s="13">
        <f>IF(M5228,IFERROR(IF(OR('Выгрузка из ревьюшницы'!X5228,'Выгрузка из ревьюшницы'!Z5228),1,0),0),INDEX('Доп настройки участников'!I:I,2+N5228))</f>
        <v>0</v>
      </c>
      <c r="H5228" s="13">
        <f>IF(M5228,'Выгрузка из ревьюшницы'!AJ5228,INDEX('Доп настройки участников'!J:J,2+N5228))</f>
        <v>0</v>
      </c>
      <c r="I5228" s="16" t="str">
        <f>IFERROR(IF($H5228=0,"",INDEX(Разметка!B:B,MATCH($H5228,Разметка!A:A,0))),0)</f>
        <v/>
      </c>
      <c r="J5228" s="16" t="str">
        <f>IFERROR(IF($H5228=0,"",INDEX(Разметка!C:C,MATCH($H5228,Разметка!A:A,0))),0)</f>
        <v/>
      </c>
      <c r="K5228" s="16" t="e">
        <f>IF($F5228&gt;0,IFERROR(MATCH(A5228,'Доп настройки участников'!A:A,0),-1)*(-1),0)</f>
        <v>#N/A</v>
      </c>
      <c r="L5228" s="16" t="str">
        <f t="shared" si="303"/>
        <v>Нет</v>
      </c>
      <c r="M5228" s="33" t="b">
        <f t="shared" si="304"/>
        <v>0</v>
      </c>
      <c r="N5228" s="33">
        <f t="shared" si="305"/>
        <v>5196</v>
      </c>
      <c r="O5228" s="33">
        <v>5227</v>
      </c>
    </row>
    <row r="5229" spans="1:15" x14ac:dyDescent="0.25">
      <c r="A5229" s="13">
        <f>IF(M5229,'Выгрузка из ревьюшницы'!B5229,INDEX('Доп настройки участников'!D:D,2+N5229))</f>
        <v>0</v>
      </c>
      <c r="B5229" s="13">
        <f>IF(M5229,'Выгрузка из ревьюшницы'!C5229,INDEX('Доп настройки участников'!E:E,2+N5229))</f>
        <v>0</v>
      </c>
      <c r="C5229" s="13">
        <f>IF(M5229,'Выгрузка из ревьюшницы'!H5229,INDEX('Доп настройки участников'!F:F,2+N5229))</f>
        <v>0</v>
      </c>
      <c r="D5229" s="13">
        <f>IF(M5229,'Выгрузка из ревьюшницы'!J5229,INDEX('Доп настройки участников'!G:G,2+N5229))</f>
        <v>0</v>
      </c>
      <c r="E5229" s="13" t="e">
        <f>INDEX('Сопоставление оценок'!$A$3:$A$14,MATCH(IF(M5229,'Выгрузка из ревьюшницы'!K5229,INDEX('Доп настройки участников'!H:H,2+N5229)),'Сопоставление оценок'!$C$3:$C$14,0))</f>
        <v>#N/A</v>
      </c>
      <c r="F5229" s="13" t="e">
        <f>INDEX('Сопоставление оценок'!$B$3:$B$14,MATCH(Table13[[#This Row],[mark_at_review]],'Сопоставление оценок'!$C$3:$C$14,0))</f>
        <v>#N/A</v>
      </c>
      <c r="G5229" s="13">
        <f>IF(M5229,IFERROR(IF(OR('Выгрузка из ревьюшницы'!X5229,'Выгрузка из ревьюшницы'!Z5229),1,0),0),INDEX('Доп настройки участников'!I:I,2+N5229))</f>
        <v>0</v>
      </c>
      <c r="H5229" s="13">
        <f>IF(M5229,'Выгрузка из ревьюшницы'!AJ5229,INDEX('Доп настройки участников'!J:J,2+N5229))</f>
        <v>0</v>
      </c>
      <c r="I5229" s="16" t="str">
        <f>IFERROR(IF($H5229=0,"",INDEX(Разметка!B:B,MATCH($H5229,Разметка!A:A,0))),0)</f>
        <v/>
      </c>
      <c r="J5229" s="16" t="str">
        <f>IFERROR(IF($H5229=0,"",INDEX(Разметка!C:C,MATCH($H5229,Разметка!A:A,0))),0)</f>
        <v/>
      </c>
      <c r="K5229" s="16" t="e">
        <f>IF($F5229&gt;0,IFERROR(MATCH(A5229,'Доп настройки участников'!A:A,0),-1)*(-1),0)</f>
        <v>#N/A</v>
      </c>
      <c r="L5229" s="16" t="str">
        <f t="shared" si="303"/>
        <v>Нет</v>
      </c>
      <c r="M5229" s="33" t="b">
        <f t="shared" si="304"/>
        <v>0</v>
      </c>
      <c r="N5229" s="33">
        <f t="shared" si="305"/>
        <v>5197</v>
      </c>
      <c r="O5229" s="33">
        <v>5228</v>
      </c>
    </row>
    <row r="5230" spans="1:15" x14ac:dyDescent="0.25">
      <c r="A5230" s="13">
        <f>IF(M5230,'Выгрузка из ревьюшницы'!B5230,INDEX('Доп настройки участников'!D:D,2+N5230))</f>
        <v>0</v>
      </c>
      <c r="B5230" s="13">
        <f>IF(M5230,'Выгрузка из ревьюшницы'!C5230,INDEX('Доп настройки участников'!E:E,2+N5230))</f>
        <v>0</v>
      </c>
      <c r="C5230" s="13">
        <f>IF(M5230,'Выгрузка из ревьюшницы'!H5230,INDEX('Доп настройки участников'!F:F,2+N5230))</f>
        <v>0</v>
      </c>
      <c r="D5230" s="13">
        <f>IF(M5230,'Выгрузка из ревьюшницы'!J5230,INDEX('Доп настройки участников'!G:G,2+N5230))</f>
        <v>0</v>
      </c>
      <c r="E5230" s="13" t="e">
        <f>INDEX('Сопоставление оценок'!$A$3:$A$14,MATCH(IF(M5230,'Выгрузка из ревьюшницы'!K5230,INDEX('Доп настройки участников'!H:H,2+N5230)),'Сопоставление оценок'!$C$3:$C$14,0))</f>
        <v>#N/A</v>
      </c>
      <c r="F5230" s="13" t="e">
        <f>INDEX('Сопоставление оценок'!$B$3:$B$14,MATCH(Table13[[#This Row],[mark_at_review]],'Сопоставление оценок'!$C$3:$C$14,0))</f>
        <v>#N/A</v>
      </c>
      <c r="G5230" s="13">
        <f>IF(M5230,IFERROR(IF(OR('Выгрузка из ревьюшницы'!X5230,'Выгрузка из ревьюшницы'!Z5230),1,0),0),INDEX('Доп настройки участников'!I:I,2+N5230))</f>
        <v>0</v>
      </c>
      <c r="H5230" s="13">
        <f>IF(M5230,'Выгрузка из ревьюшницы'!AJ5230,INDEX('Доп настройки участников'!J:J,2+N5230))</f>
        <v>0</v>
      </c>
      <c r="I5230" s="16" t="str">
        <f>IFERROR(IF($H5230=0,"",INDEX(Разметка!B:B,MATCH($H5230,Разметка!A:A,0))),0)</f>
        <v/>
      </c>
      <c r="J5230" s="16" t="str">
        <f>IFERROR(IF($H5230=0,"",INDEX(Разметка!C:C,MATCH($H5230,Разметка!A:A,0))),0)</f>
        <v/>
      </c>
      <c r="K5230" s="16" t="e">
        <f>IF($F5230&gt;0,IFERROR(MATCH(A5230,'Доп настройки участников'!A:A,0),-1)*(-1),0)</f>
        <v>#N/A</v>
      </c>
      <c r="L5230" s="16" t="str">
        <f t="shared" si="303"/>
        <v>Нет</v>
      </c>
      <c r="M5230" s="33" t="b">
        <f t="shared" si="304"/>
        <v>0</v>
      </c>
      <c r="N5230" s="33">
        <f t="shared" si="305"/>
        <v>5198</v>
      </c>
      <c r="O5230" s="33">
        <v>5229</v>
      </c>
    </row>
    <row r="5231" spans="1:15" x14ac:dyDescent="0.25">
      <c r="A5231" s="13">
        <f>IF(M5231,'Выгрузка из ревьюшницы'!B5231,INDEX('Доп настройки участников'!D:D,2+N5231))</f>
        <v>0</v>
      </c>
      <c r="B5231" s="13">
        <f>IF(M5231,'Выгрузка из ревьюшницы'!C5231,INDEX('Доп настройки участников'!E:E,2+N5231))</f>
        <v>0</v>
      </c>
      <c r="C5231" s="13">
        <f>IF(M5231,'Выгрузка из ревьюшницы'!H5231,INDEX('Доп настройки участников'!F:F,2+N5231))</f>
        <v>0</v>
      </c>
      <c r="D5231" s="13">
        <f>IF(M5231,'Выгрузка из ревьюшницы'!J5231,INDEX('Доп настройки участников'!G:G,2+N5231))</f>
        <v>0</v>
      </c>
      <c r="E5231" s="13" t="e">
        <f>INDEX('Сопоставление оценок'!$A$3:$A$14,MATCH(IF(M5231,'Выгрузка из ревьюшницы'!K5231,INDEX('Доп настройки участников'!H:H,2+N5231)),'Сопоставление оценок'!$C$3:$C$14,0))</f>
        <v>#N/A</v>
      </c>
      <c r="F5231" s="13" t="e">
        <f>INDEX('Сопоставление оценок'!$B$3:$B$14,MATCH(Table13[[#This Row],[mark_at_review]],'Сопоставление оценок'!$C$3:$C$14,0))</f>
        <v>#N/A</v>
      </c>
      <c r="G5231" s="13">
        <f>IF(M5231,IFERROR(IF(OR('Выгрузка из ревьюшницы'!X5231,'Выгрузка из ревьюшницы'!Z5231),1,0),0),INDEX('Доп настройки участников'!I:I,2+N5231))</f>
        <v>0</v>
      </c>
      <c r="H5231" s="13">
        <f>IF(M5231,'Выгрузка из ревьюшницы'!AJ5231,INDEX('Доп настройки участников'!J:J,2+N5231))</f>
        <v>0</v>
      </c>
      <c r="I5231" s="16" t="str">
        <f>IFERROR(IF($H5231=0,"",INDEX(Разметка!B:B,MATCH($H5231,Разметка!A:A,0))),0)</f>
        <v/>
      </c>
      <c r="J5231" s="16" t="str">
        <f>IFERROR(IF($H5231=0,"",INDEX(Разметка!C:C,MATCH($H5231,Разметка!A:A,0))),0)</f>
        <v/>
      </c>
      <c r="K5231" s="16" t="e">
        <f>IF($F5231&gt;0,IFERROR(MATCH(A5231,'Доп настройки участников'!A:A,0),-1)*(-1),0)</f>
        <v>#N/A</v>
      </c>
      <c r="L5231" s="16" t="str">
        <f t="shared" si="303"/>
        <v>Нет</v>
      </c>
      <c r="M5231" s="33" t="b">
        <f t="shared" si="304"/>
        <v>0</v>
      </c>
      <c r="N5231" s="33">
        <f t="shared" si="305"/>
        <v>5199</v>
      </c>
      <c r="O5231" s="33">
        <v>5230</v>
      </c>
    </row>
    <row r="5232" spans="1:15" x14ac:dyDescent="0.25">
      <c r="A5232" s="13">
        <f>IF(M5232,'Выгрузка из ревьюшницы'!B5232,INDEX('Доп настройки участников'!D:D,2+N5232))</f>
        <v>0</v>
      </c>
      <c r="B5232" s="13">
        <f>IF(M5232,'Выгрузка из ревьюшницы'!C5232,INDEX('Доп настройки участников'!E:E,2+N5232))</f>
        <v>0</v>
      </c>
      <c r="C5232" s="13">
        <f>IF(M5232,'Выгрузка из ревьюшницы'!H5232,INDEX('Доп настройки участников'!F:F,2+N5232))</f>
        <v>0</v>
      </c>
      <c r="D5232" s="13">
        <f>IF(M5232,'Выгрузка из ревьюшницы'!J5232,INDEX('Доп настройки участников'!G:G,2+N5232))</f>
        <v>0</v>
      </c>
      <c r="E5232" s="13" t="e">
        <f>INDEX('Сопоставление оценок'!$A$3:$A$14,MATCH(IF(M5232,'Выгрузка из ревьюшницы'!K5232,INDEX('Доп настройки участников'!H:H,2+N5232)),'Сопоставление оценок'!$C$3:$C$14,0))</f>
        <v>#N/A</v>
      </c>
      <c r="F5232" s="13" t="e">
        <f>INDEX('Сопоставление оценок'!$B$3:$B$14,MATCH(Table13[[#This Row],[mark_at_review]],'Сопоставление оценок'!$C$3:$C$14,0))</f>
        <v>#N/A</v>
      </c>
      <c r="G5232" s="13">
        <f>IF(M5232,IFERROR(IF(OR('Выгрузка из ревьюшницы'!X5232,'Выгрузка из ревьюшницы'!Z5232),1,0),0),INDEX('Доп настройки участников'!I:I,2+N5232))</f>
        <v>0</v>
      </c>
      <c r="H5232" s="13">
        <f>IF(M5232,'Выгрузка из ревьюшницы'!AJ5232,INDEX('Доп настройки участников'!J:J,2+N5232))</f>
        <v>0</v>
      </c>
      <c r="I5232" s="16" t="str">
        <f>IFERROR(IF($H5232=0,"",INDEX(Разметка!B:B,MATCH($H5232,Разметка!A:A,0))),0)</f>
        <v/>
      </c>
      <c r="J5232" s="16" t="str">
        <f>IFERROR(IF($H5232=0,"",INDEX(Разметка!C:C,MATCH($H5232,Разметка!A:A,0))),0)</f>
        <v/>
      </c>
      <c r="K5232" s="16" t="e">
        <f>IF($F5232&gt;0,IFERROR(MATCH(A5232,'Доп настройки участников'!A:A,0),-1)*(-1),0)</f>
        <v>#N/A</v>
      </c>
      <c r="L5232" s="16" t="str">
        <f t="shared" si="303"/>
        <v>Нет</v>
      </c>
      <c r="M5232" s="33" t="b">
        <f t="shared" si="304"/>
        <v>0</v>
      </c>
      <c r="N5232" s="33">
        <f t="shared" si="305"/>
        <v>5200</v>
      </c>
      <c r="O5232" s="33">
        <v>5231</v>
      </c>
    </row>
    <row r="5233" spans="1:15" x14ac:dyDescent="0.25">
      <c r="A5233" s="13">
        <f>IF(M5233,'Выгрузка из ревьюшницы'!B5233,INDEX('Доп настройки участников'!D:D,2+N5233))</f>
        <v>0</v>
      </c>
      <c r="B5233" s="13">
        <f>IF(M5233,'Выгрузка из ревьюшницы'!C5233,INDEX('Доп настройки участников'!E:E,2+N5233))</f>
        <v>0</v>
      </c>
      <c r="C5233" s="13">
        <f>IF(M5233,'Выгрузка из ревьюшницы'!H5233,INDEX('Доп настройки участников'!F:F,2+N5233))</f>
        <v>0</v>
      </c>
      <c r="D5233" s="13">
        <f>IF(M5233,'Выгрузка из ревьюшницы'!J5233,INDEX('Доп настройки участников'!G:G,2+N5233))</f>
        <v>0</v>
      </c>
      <c r="E5233" s="13" t="e">
        <f>INDEX('Сопоставление оценок'!$A$3:$A$14,MATCH(IF(M5233,'Выгрузка из ревьюшницы'!K5233,INDEX('Доп настройки участников'!H:H,2+N5233)),'Сопоставление оценок'!$C$3:$C$14,0))</f>
        <v>#N/A</v>
      </c>
      <c r="F5233" s="13" t="e">
        <f>INDEX('Сопоставление оценок'!$B$3:$B$14,MATCH(Table13[[#This Row],[mark_at_review]],'Сопоставление оценок'!$C$3:$C$14,0))</f>
        <v>#N/A</v>
      </c>
      <c r="G5233" s="13">
        <f>IF(M5233,IFERROR(IF(OR('Выгрузка из ревьюшницы'!X5233,'Выгрузка из ревьюшницы'!Z5233),1,0),0),INDEX('Доп настройки участников'!I:I,2+N5233))</f>
        <v>0</v>
      </c>
      <c r="H5233" s="13">
        <f>IF(M5233,'Выгрузка из ревьюшницы'!AJ5233,INDEX('Доп настройки участников'!J:J,2+N5233))</f>
        <v>0</v>
      </c>
      <c r="I5233" s="16" t="str">
        <f>IFERROR(IF($H5233=0,"",INDEX(Разметка!B:B,MATCH($H5233,Разметка!A:A,0))),0)</f>
        <v/>
      </c>
      <c r="J5233" s="16" t="str">
        <f>IFERROR(IF($H5233=0,"",INDEX(Разметка!C:C,MATCH($H5233,Разметка!A:A,0))),0)</f>
        <v/>
      </c>
      <c r="K5233" s="16" t="e">
        <f>IF($F5233&gt;0,IFERROR(MATCH(A5233,'Доп настройки участников'!A:A,0),-1)*(-1),0)</f>
        <v>#N/A</v>
      </c>
      <c r="L5233" s="16" t="str">
        <f t="shared" si="303"/>
        <v>Нет</v>
      </c>
      <c r="M5233" s="33" t="b">
        <f t="shared" si="304"/>
        <v>0</v>
      </c>
      <c r="N5233" s="33">
        <f t="shared" si="305"/>
        <v>5201</v>
      </c>
      <c r="O5233" s="33">
        <v>5232</v>
      </c>
    </row>
    <row r="5234" spans="1:15" x14ac:dyDescent="0.25">
      <c r="A5234" s="13">
        <f>IF(M5234,'Выгрузка из ревьюшницы'!B5234,INDEX('Доп настройки участников'!D:D,2+N5234))</f>
        <v>0</v>
      </c>
      <c r="B5234" s="13">
        <f>IF(M5234,'Выгрузка из ревьюшницы'!C5234,INDEX('Доп настройки участников'!E:E,2+N5234))</f>
        <v>0</v>
      </c>
      <c r="C5234" s="13">
        <f>IF(M5234,'Выгрузка из ревьюшницы'!H5234,INDEX('Доп настройки участников'!F:F,2+N5234))</f>
        <v>0</v>
      </c>
      <c r="D5234" s="13">
        <f>IF(M5234,'Выгрузка из ревьюшницы'!J5234,INDEX('Доп настройки участников'!G:G,2+N5234))</f>
        <v>0</v>
      </c>
      <c r="E5234" s="13" t="e">
        <f>INDEX('Сопоставление оценок'!$A$3:$A$14,MATCH(IF(M5234,'Выгрузка из ревьюшницы'!K5234,INDEX('Доп настройки участников'!H:H,2+N5234)),'Сопоставление оценок'!$C$3:$C$14,0))</f>
        <v>#N/A</v>
      </c>
      <c r="F5234" s="13" t="e">
        <f>INDEX('Сопоставление оценок'!$B$3:$B$14,MATCH(Table13[[#This Row],[mark_at_review]],'Сопоставление оценок'!$C$3:$C$14,0))</f>
        <v>#N/A</v>
      </c>
      <c r="G5234" s="13">
        <f>IF(M5234,IFERROR(IF(OR('Выгрузка из ревьюшницы'!X5234,'Выгрузка из ревьюшницы'!Z5234),1,0),0),INDEX('Доп настройки участников'!I:I,2+N5234))</f>
        <v>0</v>
      </c>
      <c r="H5234" s="13">
        <f>IF(M5234,'Выгрузка из ревьюшницы'!AJ5234,INDEX('Доп настройки участников'!J:J,2+N5234))</f>
        <v>0</v>
      </c>
      <c r="I5234" s="16" t="str">
        <f>IFERROR(IF($H5234=0,"",INDEX(Разметка!B:B,MATCH($H5234,Разметка!A:A,0))),0)</f>
        <v/>
      </c>
      <c r="J5234" s="16" t="str">
        <f>IFERROR(IF($H5234=0,"",INDEX(Разметка!C:C,MATCH($H5234,Разметка!A:A,0))),0)</f>
        <v/>
      </c>
      <c r="K5234" s="16" t="e">
        <f>IF($F5234&gt;0,IFERROR(MATCH(A5234,'Доп настройки участников'!A:A,0),-1)*(-1),0)</f>
        <v>#N/A</v>
      </c>
      <c r="L5234" s="16" t="str">
        <f t="shared" si="303"/>
        <v>Нет</v>
      </c>
      <c r="M5234" s="33" t="b">
        <f t="shared" si="304"/>
        <v>0</v>
      </c>
      <c r="N5234" s="33">
        <f t="shared" si="305"/>
        <v>5202</v>
      </c>
      <c r="O5234" s="33">
        <v>5233</v>
      </c>
    </row>
    <row r="5235" spans="1:15" x14ac:dyDescent="0.25">
      <c r="A5235" s="13">
        <f>IF(M5235,'Выгрузка из ревьюшницы'!B5235,INDEX('Доп настройки участников'!D:D,2+N5235))</f>
        <v>0</v>
      </c>
      <c r="B5235" s="13">
        <f>IF(M5235,'Выгрузка из ревьюшницы'!C5235,INDEX('Доп настройки участников'!E:E,2+N5235))</f>
        <v>0</v>
      </c>
      <c r="C5235" s="13">
        <f>IF(M5235,'Выгрузка из ревьюшницы'!H5235,INDEX('Доп настройки участников'!F:F,2+N5235))</f>
        <v>0</v>
      </c>
      <c r="D5235" s="13">
        <f>IF(M5235,'Выгрузка из ревьюшницы'!J5235,INDEX('Доп настройки участников'!G:G,2+N5235))</f>
        <v>0</v>
      </c>
      <c r="E5235" s="13" t="e">
        <f>INDEX('Сопоставление оценок'!$A$3:$A$14,MATCH(IF(M5235,'Выгрузка из ревьюшницы'!K5235,INDEX('Доп настройки участников'!H:H,2+N5235)),'Сопоставление оценок'!$C$3:$C$14,0))</f>
        <v>#N/A</v>
      </c>
      <c r="F5235" s="13" t="e">
        <f>INDEX('Сопоставление оценок'!$B$3:$B$14,MATCH(Table13[[#This Row],[mark_at_review]],'Сопоставление оценок'!$C$3:$C$14,0))</f>
        <v>#N/A</v>
      </c>
      <c r="G5235" s="13">
        <f>IF(M5235,IFERROR(IF(OR('Выгрузка из ревьюшницы'!X5235,'Выгрузка из ревьюшницы'!Z5235),1,0),0),INDEX('Доп настройки участников'!I:I,2+N5235))</f>
        <v>0</v>
      </c>
      <c r="H5235" s="13">
        <f>IF(M5235,'Выгрузка из ревьюшницы'!AJ5235,INDEX('Доп настройки участников'!J:J,2+N5235))</f>
        <v>0</v>
      </c>
      <c r="I5235" s="16" t="str">
        <f>IFERROR(IF($H5235=0,"",INDEX(Разметка!B:B,MATCH($H5235,Разметка!A:A,0))),0)</f>
        <v/>
      </c>
      <c r="J5235" s="16" t="str">
        <f>IFERROR(IF($H5235=0,"",INDEX(Разметка!C:C,MATCH($H5235,Разметка!A:A,0))),0)</f>
        <v/>
      </c>
      <c r="K5235" s="16" t="e">
        <f>IF($F5235&gt;0,IFERROR(MATCH(A5235,'Доп настройки участников'!A:A,0),-1)*(-1),0)</f>
        <v>#N/A</v>
      </c>
      <c r="L5235" s="16" t="str">
        <f t="shared" si="303"/>
        <v>Нет</v>
      </c>
      <c r="M5235" s="33" t="b">
        <f t="shared" si="304"/>
        <v>0</v>
      </c>
      <c r="N5235" s="33">
        <f t="shared" si="305"/>
        <v>5203</v>
      </c>
      <c r="O5235" s="33">
        <v>5234</v>
      </c>
    </row>
    <row r="5236" spans="1:15" x14ac:dyDescent="0.25">
      <c r="A5236" s="13">
        <f>IF(M5236,'Выгрузка из ревьюшницы'!B5236,INDEX('Доп настройки участников'!D:D,2+N5236))</f>
        <v>0</v>
      </c>
      <c r="B5236" s="13">
        <f>IF(M5236,'Выгрузка из ревьюшницы'!C5236,INDEX('Доп настройки участников'!E:E,2+N5236))</f>
        <v>0</v>
      </c>
      <c r="C5236" s="13">
        <f>IF(M5236,'Выгрузка из ревьюшницы'!H5236,INDEX('Доп настройки участников'!F:F,2+N5236))</f>
        <v>0</v>
      </c>
      <c r="D5236" s="13">
        <f>IF(M5236,'Выгрузка из ревьюшницы'!J5236,INDEX('Доп настройки участников'!G:G,2+N5236))</f>
        <v>0</v>
      </c>
      <c r="E5236" s="13" t="e">
        <f>INDEX('Сопоставление оценок'!$A$3:$A$14,MATCH(IF(M5236,'Выгрузка из ревьюшницы'!K5236,INDEX('Доп настройки участников'!H:H,2+N5236)),'Сопоставление оценок'!$C$3:$C$14,0))</f>
        <v>#N/A</v>
      </c>
      <c r="F5236" s="13" t="e">
        <f>INDEX('Сопоставление оценок'!$B$3:$B$14,MATCH(Table13[[#This Row],[mark_at_review]],'Сопоставление оценок'!$C$3:$C$14,0))</f>
        <v>#N/A</v>
      </c>
      <c r="G5236" s="13">
        <f>IF(M5236,IFERROR(IF(OR('Выгрузка из ревьюшницы'!X5236,'Выгрузка из ревьюшницы'!Z5236),1,0),0),INDEX('Доп настройки участников'!I:I,2+N5236))</f>
        <v>0</v>
      </c>
      <c r="H5236" s="13">
        <f>IF(M5236,'Выгрузка из ревьюшницы'!AJ5236,INDEX('Доп настройки участников'!J:J,2+N5236))</f>
        <v>0</v>
      </c>
      <c r="I5236" s="16" t="str">
        <f>IFERROR(IF($H5236=0,"",INDEX(Разметка!B:B,MATCH($H5236,Разметка!A:A,0))),0)</f>
        <v/>
      </c>
      <c r="J5236" s="16" t="str">
        <f>IFERROR(IF($H5236=0,"",INDEX(Разметка!C:C,MATCH($H5236,Разметка!A:A,0))),0)</f>
        <v/>
      </c>
      <c r="K5236" s="16" t="e">
        <f>IF($F5236&gt;0,IFERROR(MATCH(A5236,'Доп настройки участников'!A:A,0),-1)*(-1),0)</f>
        <v>#N/A</v>
      </c>
      <c r="L5236" s="16" t="str">
        <f t="shared" si="303"/>
        <v>Нет</v>
      </c>
      <c r="M5236" s="33" t="b">
        <f t="shared" si="304"/>
        <v>0</v>
      </c>
      <c r="N5236" s="33">
        <f t="shared" si="305"/>
        <v>5204</v>
      </c>
      <c r="O5236" s="33">
        <v>5235</v>
      </c>
    </row>
    <row r="5237" spans="1:15" x14ac:dyDescent="0.25">
      <c r="A5237" s="13">
        <f>IF(M5237,'Выгрузка из ревьюшницы'!B5237,INDEX('Доп настройки участников'!D:D,2+N5237))</f>
        <v>0</v>
      </c>
      <c r="B5237" s="13">
        <f>IF(M5237,'Выгрузка из ревьюшницы'!C5237,INDEX('Доп настройки участников'!E:E,2+N5237))</f>
        <v>0</v>
      </c>
      <c r="C5237" s="13">
        <f>IF(M5237,'Выгрузка из ревьюшницы'!H5237,INDEX('Доп настройки участников'!F:F,2+N5237))</f>
        <v>0</v>
      </c>
      <c r="D5237" s="13">
        <f>IF(M5237,'Выгрузка из ревьюшницы'!J5237,INDEX('Доп настройки участников'!G:G,2+N5237))</f>
        <v>0</v>
      </c>
      <c r="E5237" s="13" t="e">
        <f>INDEX('Сопоставление оценок'!$A$3:$A$14,MATCH(IF(M5237,'Выгрузка из ревьюшницы'!K5237,INDEX('Доп настройки участников'!H:H,2+N5237)),'Сопоставление оценок'!$C$3:$C$14,0))</f>
        <v>#N/A</v>
      </c>
      <c r="F5237" s="13" t="e">
        <f>INDEX('Сопоставление оценок'!$B$3:$B$14,MATCH(Table13[[#This Row],[mark_at_review]],'Сопоставление оценок'!$C$3:$C$14,0))</f>
        <v>#N/A</v>
      </c>
      <c r="G5237" s="13">
        <f>IF(M5237,IFERROR(IF(OR('Выгрузка из ревьюшницы'!X5237,'Выгрузка из ревьюшницы'!Z5237),1,0),0),INDEX('Доп настройки участников'!I:I,2+N5237))</f>
        <v>0</v>
      </c>
      <c r="H5237" s="13">
        <f>IF(M5237,'Выгрузка из ревьюшницы'!AJ5237,INDEX('Доп настройки участников'!J:J,2+N5237))</f>
        <v>0</v>
      </c>
      <c r="I5237" s="16" t="str">
        <f>IFERROR(IF($H5237=0,"",INDEX(Разметка!B:B,MATCH($H5237,Разметка!A:A,0))),0)</f>
        <v/>
      </c>
      <c r="J5237" s="16" t="str">
        <f>IFERROR(IF($H5237=0,"",INDEX(Разметка!C:C,MATCH($H5237,Разметка!A:A,0))),0)</f>
        <v/>
      </c>
      <c r="K5237" s="16" t="e">
        <f>IF($F5237&gt;0,IFERROR(MATCH(A5237,'Доп настройки участников'!A:A,0),-1)*(-1),0)</f>
        <v>#N/A</v>
      </c>
      <c r="L5237" s="16" t="str">
        <f t="shared" si="303"/>
        <v>Нет</v>
      </c>
      <c r="M5237" s="33" t="b">
        <f t="shared" si="304"/>
        <v>0</v>
      </c>
      <c r="N5237" s="33">
        <f t="shared" si="305"/>
        <v>5205</v>
      </c>
      <c r="O5237" s="33">
        <v>5236</v>
      </c>
    </row>
    <row r="5238" spans="1:15" x14ac:dyDescent="0.25">
      <c r="A5238" s="13">
        <f>IF(M5238,'Выгрузка из ревьюшницы'!B5238,INDEX('Доп настройки участников'!D:D,2+N5238))</f>
        <v>0</v>
      </c>
      <c r="B5238" s="13">
        <f>IF(M5238,'Выгрузка из ревьюшницы'!C5238,INDEX('Доп настройки участников'!E:E,2+N5238))</f>
        <v>0</v>
      </c>
      <c r="C5238" s="13">
        <f>IF(M5238,'Выгрузка из ревьюшницы'!H5238,INDEX('Доп настройки участников'!F:F,2+N5238))</f>
        <v>0</v>
      </c>
      <c r="D5238" s="13">
        <f>IF(M5238,'Выгрузка из ревьюшницы'!J5238,INDEX('Доп настройки участников'!G:G,2+N5238))</f>
        <v>0</v>
      </c>
      <c r="E5238" s="13" t="e">
        <f>INDEX('Сопоставление оценок'!$A$3:$A$14,MATCH(IF(M5238,'Выгрузка из ревьюшницы'!K5238,INDEX('Доп настройки участников'!H:H,2+N5238)),'Сопоставление оценок'!$C$3:$C$14,0))</f>
        <v>#N/A</v>
      </c>
      <c r="F5238" s="13" t="e">
        <f>INDEX('Сопоставление оценок'!$B$3:$B$14,MATCH(Table13[[#This Row],[mark_at_review]],'Сопоставление оценок'!$C$3:$C$14,0))</f>
        <v>#N/A</v>
      </c>
      <c r="G5238" s="13">
        <f>IF(M5238,IFERROR(IF(OR('Выгрузка из ревьюшницы'!X5238,'Выгрузка из ревьюшницы'!Z5238),1,0),0),INDEX('Доп настройки участников'!I:I,2+N5238))</f>
        <v>0</v>
      </c>
      <c r="H5238" s="13">
        <f>IF(M5238,'Выгрузка из ревьюшницы'!AJ5238,INDEX('Доп настройки участников'!J:J,2+N5238))</f>
        <v>0</v>
      </c>
      <c r="I5238" s="16" t="str">
        <f>IFERROR(IF($H5238=0,"",INDEX(Разметка!B:B,MATCH($H5238,Разметка!A:A,0))),0)</f>
        <v/>
      </c>
      <c r="J5238" s="16" t="str">
        <f>IFERROR(IF($H5238=0,"",INDEX(Разметка!C:C,MATCH($H5238,Разметка!A:A,0))),0)</f>
        <v/>
      </c>
      <c r="K5238" s="16" t="e">
        <f>IF($F5238&gt;0,IFERROR(MATCH(A5238,'Доп настройки участников'!A:A,0),-1)*(-1),0)</f>
        <v>#N/A</v>
      </c>
      <c r="L5238" s="16" t="str">
        <f t="shared" si="303"/>
        <v>Нет</v>
      </c>
      <c r="M5238" s="33" t="b">
        <f t="shared" si="304"/>
        <v>0</v>
      </c>
      <c r="N5238" s="33">
        <f t="shared" si="305"/>
        <v>5206</v>
      </c>
      <c r="O5238" s="33">
        <v>5237</v>
      </c>
    </row>
    <row r="5239" spans="1:15" x14ac:dyDescent="0.25">
      <c r="A5239" s="13">
        <f>IF(M5239,'Выгрузка из ревьюшницы'!B5239,INDEX('Доп настройки участников'!D:D,2+N5239))</f>
        <v>0</v>
      </c>
      <c r="B5239" s="13">
        <f>IF(M5239,'Выгрузка из ревьюшницы'!C5239,INDEX('Доп настройки участников'!E:E,2+N5239))</f>
        <v>0</v>
      </c>
      <c r="C5239" s="13">
        <f>IF(M5239,'Выгрузка из ревьюшницы'!H5239,INDEX('Доп настройки участников'!F:F,2+N5239))</f>
        <v>0</v>
      </c>
      <c r="D5239" s="13">
        <f>IF(M5239,'Выгрузка из ревьюшницы'!J5239,INDEX('Доп настройки участников'!G:G,2+N5239))</f>
        <v>0</v>
      </c>
      <c r="E5239" s="13" t="e">
        <f>INDEX('Сопоставление оценок'!$A$3:$A$14,MATCH(IF(M5239,'Выгрузка из ревьюшницы'!K5239,INDEX('Доп настройки участников'!H:H,2+N5239)),'Сопоставление оценок'!$C$3:$C$14,0))</f>
        <v>#N/A</v>
      </c>
      <c r="F5239" s="13" t="e">
        <f>INDEX('Сопоставление оценок'!$B$3:$B$14,MATCH(Table13[[#This Row],[mark_at_review]],'Сопоставление оценок'!$C$3:$C$14,0))</f>
        <v>#N/A</v>
      </c>
      <c r="G5239" s="13">
        <f>IF(M5239,IFERROR(IF(OR('Выгрузка из ревьюшницы'!X5239,'Выгрузка из ревьюшницы'!Z5239),1,0),0),INDEX('Доп настройки участников'!I:I,2+N5239))</f>
        <v>0</v>
      </c>
      <c r="H5239" s="13">
        <f>IF(M5239,'Выгрузка из ревьюшницы'!AJ5239,INDEX('Доп настройки участников'!J:J,2+N5239))</f>
        <v>0</v>
      </c>
      <c r="I5239" s="16" t="str">
        <f>IFERROR(IF($H5239=0,"",INDEX(Разметка!B:B,MATCH($H5239,Разметка!A:A,0))),0)</f>
        <v/>
      </c>
      <c r="J5239" s="16" t="str">
        <f>IFERROR(IF($H5239=0,"",INDEX(Разметка!C:C,MATCH($H5239,Разметка!A:A,0))),0)</f>
        <v/>
      </c>
      <c r="K5239" s="16" t="e">
        <f>IF($F5239&gt;0,IFERROR(MATCH(A5239,'Доп настройки участников'!A:A,0),-1)*(-1),0)</f>
        <v>#N/A</v>
      </c>
      <c r="L5239" s="16" t="str">
        <f t="shared" si="303"/>
        <v>Нет</v>
      </c>
      <c r="M5239" s="33" t="b">
        <f t="shared" si="304"/>
        <v>0</v>
      </c>
      <c r="N5239" s="33">
        <f t="shared" si="305"/>
        <v>5207</v>
      </c>
      <c r="O5239" s="33">
        <v>5238</v>
      </c>
    </row>
    <row r="5240" spans="1:15" x14ac:dyDescent="0.25">
      <c r="A5240" s="13">
        <f>IF(M5240,'Выгрузка из ревьюшницы'!B5240,INDEX('Доп настройки участников'!D:D,2+N5240))</f>
        <v>0</v>
      </c>
      <c r="B5240" s="13">
        <f>IF(M5240,'Выгрузка из ревьюшницы'!C5240,INDEX('Доп настройки участников'!E:E,2+N5240))</f>
        <v>0</v>
      </c>
      <c r="C5240" s="13">
        <f>IF(M5240,'Выгрузка из ревьюшницы'!H5240,INDEX('Доп настройки участников'!F:F,2+N5240))</f>
        <v>0</v>
      </c>
      <c r="D5240" s="13">
        <f>IF(M5240,'Выгрузка из ревьюшницы'!J5240,INDEX('Доп настройки участников'!G:G,2+N5240))</f>
        <v>0</v>
      </c>
      <c r="E5240" s="13" t="e">
        <f>INDEX('Сопоставление оценок'!$A$3:$A$14,MATCH(IF(M5240,'Выгрузка из ревьюшницы'!K5240,INDEX('Доп настройки участников'!H:H,2+N5240)),'Сопоставление оценок'!$C$3:$C$14,0))</f>
        <v>#N/A</v>
      </c>
      <c r="F5240" s="13" t="e">
        <f>INDEX('Сопоставление оценок'!$B$3:$B$14,MATCH(Table13[[#This Row],[mark_at_review]],'Сопоставление оценок'!$C$3:$C$14,0))</f>
        <v>#N/A</v>
      </c>
      <c r="G5240" s="13">
        <f>IF(M5240,IFERROR(IF(OR('Выгрузка из ревьюшницы'!X5240,'Выгрузка из ревьюшницы'!Z5240),1,0),0),INDEX('Доп настройки участников'!I:I,2+N5240))</f>
        <v>0</v>
      </c>
      <c r="H5240" s="13">
        <f>IF(M5240,'Выгрузка из ревьюшницы'!AJ5240,INDEX('Доп настройки участников'!J:J,2+N5240))</f>
        <v>0</v>
      </c>
      <c r="I5240" s="16" t="str">
        <f>IFERROR(IF($H5240=0,"",INDEX(Разметка!B:B,MATCH($H5240,Разметка!A:A,0))),0)</f>
        <v/>
      </c>
      <c r="J5240" s="16" t="str">
        <f>IFERROR(IF($H5240=0,"",INDEX(Разметка!C:C,MATCH($H5240,Разметка!A:A,0))),0)</f>
        <v/>
      </c>
      <c r="K5240" s="16" t="e">
        <f>IF($F5240&gt;0,IFERROR(MATCH(A5240,'Доп настройки участников'!A:A,0),-1)*(-1),0)</f>
        <v>#N/A</v>
      </c>
      <c r="L5240" s="16" t="str">
        <f t="shared" si="303"/>
        <v>Нет</v>
      </c>
      <c r="M5240" s="33" t="b">
        <f t="shared" si="304"/>
        <v>0</v>
      </c>
      <c r="N5240" s="33">
        <f t="shared" si="305"/>
        <v>5208</v>
      </c>
      <c r="O5240" s="33">
        <v>5239</v>
      </c>
    </row>
    <row r="5241" spans="1:15" x14ac:dyDescent="0.25">
      <c r="A5241" s="13">
        <f>IF(M5241,'Выгрузка из ревьюшницы'!B5241,INDEX('Доп настройки участников'!D:D,2+N5241))</f>
        <v>0</v>
      </c>
      <c r="B5241" s="13">
        <f>IF(M5241,'Выгрузка из ревьюшницы'!C5241,INDEX('Доп настройки участников'!E:E,2+N5241))</f>
        <v>0</v>
      </c>
      <c r="C5241" s="13">
        <f>IF(M5241,'Выгрузка из ревьюшницы'!H5241,INDEX('Доп настройки участников'!F:F,2+N5241))</f>
        <v>0</v>
      </c>
      <c r="D5241" s="13">
        <f>IF(M5241,'Выгрузка из ревьюшницы'!J5241,INDEX('Доп настройки участников'!G:G,2+N5241))</f>
        <v>0</v>
      </c>
      <c r="E5241" s="13" t="e">
        <f>INDEX('Сопоставление оценок'!$A$3:$A$14,MATCH(IF(M5241,'Выгрузка из ревьюшницы'!K5241,INDEX('Доп настройки участников'!H:H,2+N5241)),'Сопоставление оценок'!$C$3:$C$14,0))</f>
        <v>#N/A</v>
      </c>
      <c r="F5241" s="13" t="e">
        <f>INDEX('Сопоставление оценок'!$B$3:$B$14,MATCH(Table13[[#This Row],[mark_at_review]],'Сопоставление оценок'!$C$3:$C$14,0))</f>
        <v>#N/A</v>
      </c>
      <c r="G5241" s="13">
        <f>IF(M5241,IFERROR(IF(OR('Выгрузка из ревьюшницы'!X5241,'Выгрузка из ревьюшницы'!Z5241),1,0),0),INDEX('Доп настройки участников'!I:I,2+N5241))</f>
        <v>0</v>
      </c>
      <c r="H5241" s="13">
        <f>IF(M5241,'Выгрузка из ревьюшницы'!AJ5241,INDEX('Доп настройки участников'!J:J,2+N5241))</f>
        <v>0</v>
      </c>
      <c r="I5241" s="16" t="str">
        <f>IFERROR(IF($H5241=0,"",INDEX(Разметка!B:B,MATCH($H5241,Разметка!A:A,0))),0)</f>
        <v/>
      </c>
      <c r="J5241" s="16" t="str">
        <f>IFERROR(IF($H5241=0,"",INDEX(Разметка!C:C,MATCH($H5241,Разметка!A:A,0))),0)</f>
        <v/>
      </c>
      <c r="K5241" s="16" t="e">
        <f>IF($F5241&gt;0,IFERROR(MATCH(A5241,'Доп настройки участников'!A:A,0),-1)*(-1),0)</f>
        <v>#N/A</v>
      </c>
      <c r="L5241" s="16" t="str">
        <f t="shared" si="303"/>
        <v>Нет</v>
      </c>
      <c r="M5241" s="33" t="b">
        <f t="shared" si="304"/>
        <v>0</v>
      </c>
      <c r="N5241" s="33">
        <f t="shared" si="305"/>
        <v>5209</v>
      </c>
      <c r="O5241" s="33">
        <v>5240</v>
      </c>
    </row>
    <row r="5242" spans="1:15" x14ac:dyDescent="0.25">
      <c r="A5242" s="13">
        <f>IF(M5242,'Выгрузка из ревьюшницы'!B5242,INDEX('Доп настройки участников'!D:D,2+N5242))</f>
        <v>0</v>
      </c>
      <c r="B5242" s="13">
        <f>IF(M5242,'Выгрузка из ревьюшницы'!C5242,INDEX('Доп настройки участников'!E:E,2+N5242))</f>
        <v>0</v>
      </c>
      <c r="C5242" s="13">
        <f>IF(M5242,'Выгрузка из ревьюшницы'!H5242,INDEX('Доп настройки участников'!F:F,2+N5242))</f>
        <v>0</v>
      </c>
      <c r="D5242" s="13">
        <f>IF(M5242,'Выгрузка из ревьюшницы'!J5242,INDEX('Доп настройки участников'!G:G,2+N5242))</f>
        <v>0</v>
      </c>
      <c r="E5242" s="13" t="e">
        <f>INDEX('Сопоставление оценок'!$A$3:$A$14,MATCH(IF(M5242,'Выгрузка из ревьюшницы'!K5242,INDEX('Доп настройки участников'!H:H,2+N5242)),'Сопоставление оценок'!$C$3:$C$14,0))</f>
        <v>#N/A</v>
      </c>
      <c r="F5242" s="13" t="e">
        <f>INDEX('Сопоставление оценок'!$B$3:$B$14,MATCH(Table13[[#This Row],[mark_at_review]],'Сопоставление оценок'!$C$3:$C$14,0))</f>
        <v>#N/A</v>
      </c>
      <c r="G5242" s="13">
        <f>IF(M5242,IFERROR(IF(OR('Выгрузка из ревьюшницы'!X5242,'Выгрузка из ревьюшницы'!Z5242),1,0),0),INDEX('Доп настройки участников'!I:I,2+N5242))</f>
        <v>0</v>
      </c>
      <c r="H5242" s="13">
        <f>IF(M5242,'Выгрузка из ревьюшницы'!AJ5242,INDEX('Доп настройки участников'!J:J,2+N5242))</f>
        <v>0</v>
      </c>
      <c r="I5242" s="16" t="str">
        <f>IFERROR(IF($H5242=0,"",INDEX(Разметка!B:B,MATCH($H5242,Разметка!A:A,0))),0)</f>
        <v/>
      </c>
      <c r="J5242" s="16" t="str">
        <f>IFERROR(IF($H5242=0,"",INDEX(Разметка!C:C,MATCH($H5242,Разметка!A:A,0))),0)</f>
        <v/>
      </c>
      <c r="K5242" s="16" t="e">
        <f>IF($F5242&gt;0,IFERROR(MATCH(A5242,'Доп настройки участников'!A:A,0),-1)*(-1),0)</f>
        <v>#N/A</v>
      </c>
      <c r="L5242" s="16" t="str">
        <f t="shared" si="303"/>
        <v>Нет</v>
      </c>
      <c r="M5242" s="33" t="b">
        <f t="shared" si="304"/>
        <v>0</v>
      </c>
      <c r="N5242" s="33">
        <f t="shared" si="305"/>
        <v>5210</v>
      </c>
      <c r="O5242" s="33">
        <v>5241</v>
      </c>
    </row>
    <row r="5243" spans="1:15" x14ac:dyDescent="0.25">
      <c r="A5243" s="13">
        <f>IF(M5243,'Выгрузка из ревьюшницы'!B5243,INDEX('Доп настройки участников'!D:D,2+N5243))</f>
        <v>0</v>
      </c>
      <c r="B5243" s="13">
        <f>IF(M5243,'Выгрузка из ревьюшницы'!C5243,INDEX('Доп настройки участников'!E:E,2+N5243))</f>
        <v>0</v>
      </c>
      <c r="C5243" s="13">
        <f>IF(M5243,'Выгрузка из ревьюшницы'!H5243,INDEX('Доп настройки участников'!F:F,2+N5243))</f>
        <v>0</v>
      </c>
      <c r="D5243" s="13">
        <f>IF(M5243,'Выгрузка из ревьюшницы'!J5243,INDEX('Доп настройки участников'!G:G,2+N5243))</f>
        <v>0</v>
      </c>
      <c r="E5243" s="13" t="e">
        <f>INDEX('Сопоставление оценок'!$A$3:$A$14,MATCH(IF(M5243,'Выгрузка из ревьюшницы'!K5243,INDEX('Доп настройки участников'!H:H,2+N5243)),'Сопоставление оценок'!$C$3:$C$14,0))</f>
        <v>#N/A</v>
      </c>
      <c r="F5243" s="13" t="e">
        <f>INDEX('Сопоставление оценок'!$B$3:$B$14,MATCH(Table13[[#This Row],[mark_at_review]],'Сопоставление оценок'!$C$3:$C$14,0))</f>
        <v>#N/A</v>
      </c>
      <c r="G5243" s="13">
        <f>IF(M5243,IFERROR(IF(OR('Выгрузка из ревьюшницы'!X5243,'Выгрузка из ревьюшницы'!Z5243),1,0),0),INDEX('Доп настройки участников'!I:I,2+N5243))</f>
        <v>0</v>
      </c>
      <c r="H5243" s="13">
        <f>IF(M5243,'Выгрузка из ревьюшницы'!AJ5243,INDEX('Доп настройки участников'!J:J,2+N5243))</f>
        <v>0</v>
      </c>
      <c r="I5243" s="16" t="str">
        <f>IFERROR(IF($H5243=0,"",INDEX(Разметка!B:B,MATCH($H5243,Разметка!A:A,0))),0)</f>
        <v/>
      </c>
      <c r="J5243" s="16" t="str">
        <f>IFERROR(IF($H5243=0,"",INDEX(Разметка!C:C,MATCH($H5243,Разметка!A:A,0))),0)</f>
        <v/>
      </c>
      <c r="K5243" s="16" t="e">
        <f>IF($F5243&gt;0,IFERROR(MATCH(A5243,'Доп настройки участников'!A:A,0),-1)*(-1),0)</f>
        <v>#N/A</v>
      </c>
      <c r="L5243" s="16" t="str">
        <f t="shared" si="303"/>
        <v>Нет</v>
      </c>
      <c r="M5243" s="33" t="b">
        <f t="shared" si="304"/>
        <v>0</v>
      </c>
      <c r="N5243" s="33">
        <f t="shared" si="305"/>
        <v>5211</v>
      </c>
      <c r="O5243" s="33">
        <v>5242</v>
      </c>
    </row>
    <row r="5244" spans="1:15" x14ac:dyDescent="0.25">
      <c r="A5244" s="13">
        <f>IF(M5244,'Выгрузка из ревьюшницы'!B5244,INDEX('Доп настройки участников'!D:D,2+N5244))</f>
        <v>0</v>
      </c>
      <c r="B5244" s="13">
        <f>IF(M5244,'Выгрузка из ревьюшницы'!C5244,INDEX('Доп настройки участников'!E:E,2+N5244))</f>
        <v>0</v>
      </c>
      <c r="C5244" s="13">
        <f>IF(M5244,'Выгрузка из ревьюшницы'!H5244,INDEX('Доп настройки участников'!F:F,2+N5244))</f>
        <v>0</v>
      </c>
      <c r="D5244" s="13">
        <f>IF(M5244,'Выгрузка из ревьюшницы'!J5244,INDEX('Доп настройки участников'!G:G,2+N5244))</f>
        <v>0</v>
      </c>
      <c r="E5244" s="13" t="e">
        <f>INDEX('Сопоставление оценок'!$A$3:$A$14,MATCH(IF(M5244,'Выгрузка из ревьюшницы'!K5244,INDEX('Доп настройки участников'!H:H,2+N5244)),'Сопоставление оценок'!$C$3:$C$14,0))</f>
        <v>#N/A</v>
      </c>
      <c r="F5244" s="13" t="e">
        <f>INDEX('Сопоставление оценок'!$B$3:$B$14,MATCH(Table13[[#This Row],[mark_at_review]],'Сопоставление оценок'!$C$3:$C$14,0))</f>
        <v>#N/A</v>
      </c>
      <c r="G5244" s="13">
        <f>IF(M5244,IFERROR(IF(OR('Выгрузка из ревьюшницы'!X5244,'Выгрузка из ревьюшницы'!Z5244),1,0),0),INDEX('Доп настройки участников'!I:I,2+N5244))</f>
        <v>0</v>
      </c>
      <c r="H5244" s="13">
        <f>IF(M5244,'Выгрузка из ревьюшницы'!AJ5244,INDEX('Доп настройки участников'!J:J,2+N5244))</f>
        <v>0</v>
      </c>
      <c r="I5244" s="16" t="str">
        <f>IFERROR(IF($H5244=0,"",INDEX(Разметка!B:B,MATCH($H5244,Разметка!A:A,0))),0)</f>
        <v/>
      </c>
      <c r="J5244" s="16" t="str">
        <f>IFERROR(IF($H5244=0,"",INDEX(Разметка!C:C,MATCH($H5244,Разметка!A:A,0))),0)</f>
        <v/>
      </c>
      <c r="K5244" s="16" t="e">
        <f>IF($F5244&gt;0,IFERROR(MATCH(A5244,'Доп настройки участников'!A:A,0),-1)*(-1),0)</f>
        <v>#N/A</v>
      </c>
      <c r="L5244" s="16" t="str">
        <f t="shared" si="303"/>
        <v>Нет</v>
      </c>
      <c r="M5244" s="33" t="b">
        <f t="shared" si="304"/>
        <v>0</v>
      </c>
      <c r="N5244" s="33">
        <f t="shared" si="305"/>
        <v>5212</v>
      </c>
      <c r="O5244" s="33">
        <v>5243</v>
      </c>
    </row>
    <row r="5245" spans="1:15" x14ac:dyDescent="0.25">
      <c r="A5245" s="13">
        <f>IF(M5245,'Выгрузка из ревьюшницы'!B5245,INDEX('Доп настройки участников'!D:D,2+N5245))</f>
        <v>0</v>
      </c>
      <c r="B5245" s="13">
        <f>IF(M5245,'Выгрузка из ревьюшницы'!C5245,INDEX('Доп настройки участников'!E:E,2+N5245))</f>
        <v>0</v>
      </c>
      <c r="C5245" s="13">
        <f>IF(M5245,'Выгрузка из ревьюшницы'!H5245,INDEX('Доп настройки участников'!F:F,2+N5245))</f>
        <v>0</v>
      </c>
      <c r="D5245" s="13">
        <f>IF(M5245,'Выгрузка из ревьюшницы'!J5245,INDEX('Доп настройки участников'!G:G,2+N5245))</f>
        <v>0</v>
      </c>
      <c r="E5245" s="13" t="e">
        <f>INDEX('Сопоставление оценок'!$A$3:$A$14,MATCH(IF(M5245,'Выгрузка из ревьюшницы'!K5245,INDEX('Доп настройки участников'!H:H,2+N5245)),'Сопоставление оценок'!$C$3:$C$14,0))</f>
        <v>#N/A</v>
      </c>
      <c r="F5245" s="13" t="e">
        <f>INDEX('Сопоставление оценок'!$B$3:$B$14,MATCH(Table13[[#This Row],[mark_at_review]],'Сопоставление оценок'!$C$3:$C$14,0))</f>
        <v>#N/A</v>
      </c>
      <c r="G5245" s="13">
        <f>IF(M5245,IFERROR(IF(OR('Выгрузка из ревьюшницы'!X5245,'Выгрузка из ревьюшницы'!Z5245),1,0),0),INDEX('Доп настройки участников'!I:I,2+N5245))</f>
        <v>0</v>
      </c>
      <c r="H5245" s="13">
        <f>IF(M5245,'Выгрузка из ревьюшницы'!AJ5245,INDEX('Доп настройки участников'!J:J,2+N5245))</f>
        <v>0</v>
      </c>
      <c r="I5245" s="16" t="str">
        <f>IFERROR(IF($H5245=0,"",INDEX(Разметка!B:B,MATCH($H5245,Разметка!A:A,0))),0)</f>
        <v/>
      </c>
      <c r="J5245" s="16" t="str">
        <f>IFERROR(IF($H5245=0,"",INDEX(Разметка!C:C,MATCH($H5245,Разметка!A:A,0))),0)</f>
        <v/>
      </c>
      <c r="K5245" s="16" t="e">
        <f>IF($F5245&gt;0,IFERROR(MATCH(A5245,'Доп настройки участников'!A:A,0),-1)*(-1),0)</f>
        <v>#N/A</v>
      </c>
      <c r="L5245" s="16" t="str">
        <f t="shared" si="303"/>
        <v>Нет</v>
      </c>
      <c r="M5245" s="33" t="b">
        <f t="shared" si="304"/>
        <v>0</v>
      </c>
      <c r="N5245" s="33">
        <f t="shared" si="305"/>
        <v>5213</v>
      </c>
      <c r="O5245" s="33">
        <v>5244</v>
      </c>
    </row>
    <row r="5246" spans="1:15" x14ac:dyDescent="0.25">
      <c r="A5246" s="13">
        <f>IF(M5246,'Выгрузка из ревьюшницы'!B5246,INDEX('Доп настройки участников'!D:D,2+N5246))</f>
        <v>0</v>
      </c>
      <c r="B5246" s="13">
        <f>IF(M5246,'Выгрузка из ревьюшницы'!C5246,INDEX('Доп настройки участников'!E:E,2+N5246))</f>
        <v>0</v>
      </c>
      <c r="C5246" s="13">
        <f>IF(M5246,'Выгрузка из ревьюшницы'!H5246,INDEX('Доп настройки участников'!F:F,2+N5246))</f>
        <v>0</v>
      </c>
      <c r="D5246" s="13">
        <f>IF(M5246,'Выгрузка из ревьюшницы'!J5246,INDEX('Доп настройки участников'!G:G,2+N5246))</f>
        <v>0</v>
      </c>
      <c r="E5246" s="13" t="e">
        <f>INDEX('Сопоставление оценок'!$A$3:$A$14,MATCH(IF(M5246,'Выгрузка из ревьюшницы'!K5246,INDEX('Доп настройки участников'!H:H,2+N5246)),'Сопоставление оценок'!$C$3:$C$14,0))</f>
        <v>#N/A</v>
      </c>
      <c r="F5246" s="13" t="e">
        <f>INDEX('Сопоставление оценок'!$B$3:$B$14,MATCH(Table13[[#This Row],[mark_at_review]],'Сопоставление оценок'!$C$3:$C$14,0))</f>
        <v>#N/A</v>
      </c>
      <c r="G5246" s="13">
        <f>IF(M5246,IFERROR(IF(OR('Выгрузка из ревьюшницы'!X5246,'Выгрузка из ревьюшницы'!Z5246),1,0),0),INDEX('Доп настройки участников'!I:I,2+N5246))</f>
        <v>0</v>
      </c>
      <c r="H5246" s="13">
        <f>IF(M5246,'Выгрузка из ревьюшницы'!AJ5246,INDEX('Доп настройки участников'!J:J,2+N5246))</f>
        <v>0</v>
      </c>
      <c r="I5246" s="16" t="str">
        <f>IFERROR(IF($H5246=0,"",INDEX(Разметка!B:B,MATCH($H5246,Разметка!A:A,0))),0)</f>
        <v/>
      </c>
      <c r="J5246" s="16" t="str">
        <f>IFERROR(IF($H5246=0,"",INDEX(Разметка!C:C,MATCH($H5246,Разметка!A:A,0))),0)</f>
        <v/>
      </c>
      <c r="K5246" s="16" t="e">
        <f>IF($F5246&gt;0,IFERROR(MATCH(A5246,'Доп настройки участников'!A:A,0),-1)*(-1),0)</f>
        <v>#N/A</v>
      </c>
      <c r="L5246" s="16" t="str">
        <f t="shared" si="303"/>
        <v>Нет</v>
      </c>
      <c r="M5246" s="33" t="b">
        <f t="shared" si="304"/>
        <v>0</v>
      </c>
      <c r="N5246" s="33">
        <f t="shared" si="305"/>
        <v>5214</v>
      </c>
      <c r="O5246" s="33">
        <v>5245</v>
      </c>
    </row>
    <row r="5247" spans="1:15" x14ac:dyDescent="0.25">
      <c r="A5247" s="13">
        <f>IF(M5247,'Выгрузка из ревьюшницы'!B5247,INDEX('Доп настройки участников'!D:D,2+N5247))</f>
        <v>0</v>
      </c>
      <c r="B5247" s="13">
        <f>IF(M5247,'Выгрузка из ревьюшницы'!C5247,INDEX('Доп настройки участников'!E:E,2+N5247))</f>
        <v>0</v>
      </c>
      <c r="C5247" s="13">
        <f>IF(M5247,'Выгрузка из ревьюшницы'!H5247,INDEX('Доп настройки участников'!F:F,2+N5247))</f>
        <v>0</v>
      </c>
      <c r="D5247" s="13">
        <f>IF(M5247,'Выгрузка из ревьюшницы'!J5247,INDEX('Доп настройки участников'!G:G,2+N5247))</f>
        <v>0</v>
      </c>
      <c r="E5247" s="13" t="e">
        <f>INDEX('Сопоставление оценок'!$A$3:$A$14,MATCH(IF(M5247,'Выгрузка из ревьюшницы'!K5247,INDEX('Доп настройки участников'!H:H,2+N5247)),'Сопоставление оценок'!$C$3:$C$14,0))</f>
        <v>#N/A</v>
      </c>
      <c r="F5247" s="13" t="e">
        <f>INDEX('Сопоставление оценок'!$B$3:$B$14,MATCH(Table13[[#This Row],[mark_at_review]],'Сопоставление оценок'!$C$3:$C$14,0))</f>
        <v>#N/A</v>
      </c>
      <c r="G5247" s="13">
        <f>IF(M5247,IFERROR(IF(OR('Выгрузка из ревьюшницы'!X5247,'Выгрузка из ревьюшницы'!Z5247),1,0),0),INDEX('Доп настройки участников'!I:I,2+N5247))</f>
        <v>0</v>
      </c>
      <c r="H5247" s="13">
        <f>IF(M5247,'Выгрузка из ревьюшницы'!AJ5247,INDEX('Доп настройки участников'!J:J,2+N5247))</f>
        <v>0</v>
      </c>
      <c r="I5247" s="16" t="str">
        <f>IFERROR(IF($H5247=0,"",INDEX(Разметка!B:B,MATCH($H5247,Разметка!A:A,0))),0)</f>
        <v/>
      </c>
      <c r="J5247" s="16" t="str">
        <f>IFERROR(IF($H5247=0,"",INDEX(Разметка!C:C,MATCH($H5247,Разметка!A:A,0))),0)</f>
        <v/>
      </c>
      <c r="K5247" s="16" t="e">
        <f>IF($F5247&gt;0,IFERROR(MATCH(A5247,'Доп настройки участников'!A:A,0),-1)*(-1),0)</f>
        <v>#N/A</v>
      </c>
      <c r="L5247" s="16" t="str">
        <f t="shared" si="303"/>
        <v>Нет</v>
      </c>
      <c r="M5247" s="33" t="b">
        <f t="shared" si="304"/>
        <v>0</v>
      </c>
      <c r="N5247" s="33">
        <f t="shared" si="305"/>
        <v>5215</v>
      </c>
      <c r="O5247" s="33">
        <v>5246</v>
      </c>
    </row>
    <row r="5248" spans="1:15" x14ac:dyDescent="0.25">
      <c r="A5248" s="13">
        <f>IF(M5248,'Выгрузка из ревьюшницы'!B5248,INDEX('Доп настройки участников'!D:D,2+N5248))</f>
        <v>0</v>
      </c>
      <c r="B5248" s="13">
        <f>IF(M5248,'Выгрузка из ревьюшницы'!C5248,INDEX('Доп настройки участников'!E:E,2+N5248))</f>
        <v>0</v>
      </c>
      <c r="C5248" s="13">
        <f>IF(M5248,'Выгрузка из ревьюшницы'!H5248,INDEX('Доп настройки участников'!F:F,2+N5248))</f>
        <v>0</v>
      </c>
      <c r="D5248" s="13">
        <f>IF(M5248,'Выгрузка из ревьюшницы'!J5248,INDEX('Доп настройки участников'!G:G,2+N5248))</f>
        <v>0</v>
      </c>
      <c r="E5248" s="13" t="e">
        <f>INDEX('Сопоставление оценок'!$A$3:$A$14,MATCH(IF(M5248,'Выгрузка из ревьюшницы'!K5248,INDEX('Доп настройки участников'!H:H,2+N5248)),'Сопоставление оценок'!$C$3:$C$14,0))</f>
        <v>#N/A</v>
      </c>
      <c r="F5248" s="13" t="e">
        <f>INDEX('Сопоставление оценок'!$B$3:$B$14,MATCH(Table13[[#This Row],[mark_at_review]],'Сопоставление оценок'!$C$3:$C$14,0))</f>
        <v>#N/A</v>
      </c>
      <c r="G5248" s="13">
        <f>IF(M5248,IFERROR(IF(OR('Выгрузка из ревьюшницы'!X5248,'Выгрузка из ревьюшницы'!Z5248),1,0),0),INDEX('Доп настройки участников'!I:I,2+N5248))</f>
        <v>0</v>
      </c>
      <c r="H5248" s="13">
        <f>IF(M5248,'Выгрузка из ревьюшницы'!AJ5248,INDEX('Доп настройки участников'!J:J,2+N5248))</f>
        <v>0</v>
      </c>
      <c r="I5248" s="16" t="str">
        <f>IFERROR(IF($H5248=0,"",INDEX(Разметка!B:B,MATCH($H5248,Разметка!A:A,0))),0)</f>
        <v/>
      </c>
      <c r="J5248" s="16" t="str">
        <f>IFERROR(IF($H5248=0,"",INDEX(Разметка!C:C,MATCH($H5248,Разметка!A:A,0))),0)</f>
        <v/>
      </c>
      <c r="K5248" s="16" t="e">
        <f>IF($F5248&gt;0,IFERROR(MATCH(A5248,'Доп настройки участников'!A:A,0),-1)*(-1),0)</f>
        <v>#N/A</v>
      </c>
      <c r="L5248" s="16" t="str">
        <f t="shared" si="303"/>
        <v>Нет</v>
      </c>
      <c r="M5248" s="33" t="b">
        <f t="shared" si="304"/>
        <v>0</v>
      </c>
      <c r="N5248" s="33">
        <f t="shared" si="305"/>
        <v>5216</v>
      </c>
      <c r="O5248" s="33">
        <v>5247</v>
      </c>
    </row>
    <row r="5249" spans="1:15" x14ac:dyDescent="0.25">
      <c r="A5249" s="13">
        <f>IF(M5249,'Выгрузка из ревьюшницы'!B5249,INDEX('Доп настройки участников'!D:D,2+N5249))</f>
        <v>0</v>
      </c>
      <c r="B5249" s="13">
        <f>IF(M5249,'Выгрузка из ревьюшницы'!C5249,INDEX('Доп настройки участников'!E:E,2+N5249))</f>
        <v>0</v>
      </c>
      <c r="C5249" s="13">
        <f>IF(M5249,'Выгрузка из ревьюшницы'!H5249,INDEX('Доп настройки участников'!F:F,2+N5249))</f>
        <v>0</v>
      </c>
      <c r="D5249" s="13">
        <f>IF(M5249,'Выгрузка из ревьюшницы'!J5249,INDEX('Доп настройки участников'!G:G,2+N5249))</f>
        <v>0</v>
      </c>
      <c r="E5249" s="13" t="e">
        <f>INDEX('Сопоставление оценок'!$A$3:$A$14,MATCH(IF(M5249,'Выгрузка из ревьюшницы'!K5249,INDEX('Доп настройки участников'!H:H,2+N5249)),'Сопоставление оценок'!$C$3:$C$14,0))</f>
        <v>#N/A</v>
      </c>
      <c r="F5249" s="13" t="e">
        <f>INDEX('Сопоставление оценок'!$B$3:$B$14,MATCH(Table13[[#This Row],[mark_at_review]],'Сопоставление оценок'!$C$3:$C$14,0))</f>
        <v>#N/A</v>
      </c>
      <c r="G5249" s="13">
        <f>IF(M5249,IFERROR(IF(OR('Выгрузка из ревьюшницы'!X5249,'Выгрузка из ревьюшницы'!Z5249),1,0),0),INDEX('Доп настройки участников'!I:I,2+N5249))</f>
        <v>0</v>
      </c>
      <c r="H5249" s="13">
        <f>IF(M5249,'Выгрузка из ревьюшницы'!AJ5249,INDEX('Доп настройки участников'!J:J,2+N5249))</f>
        <v>0</v>
      </c>
      <c r="I5249" s="16" t="str">
        <f>IFERROR(IF($H5249=0,"",INDEX(Разметка!B:B,MATCH($H5249,Разметка!A:A,0))),0)</f>
        <v/>
      </c>
      <c r="J5249" s="16" t="str">
        <f>IFERROR(IF($H5249=0,"",INDEX(Разметка!C:C,MATCH($H5249,Разметка!A:A,0))),0)</f>
        <v/>
      </c>
      <c r="K5249" s="16" t="e">
        <f>IF($F5249&gt;0,IFERROR(MATCH(A5249,'Доп настройки участников'!A:A,0),-1)*(-1),0)</f>
        <v>#N/A</v>
      </c>
      <c r="L5249" s="16" t="str">
        <f t="shared" si="303"/>
        <v>Нет</v>
      </c>
      <c r="M5249" s="33" t="b">
        <f t="shared" si="304"/>
        <v>0</v>
      </c>
      <c r="N5249" s="33">
        <f t="shared" si="305"/>
        <v>5217</v>
      </c>
      <c r="O5249" s="33">
        <v>5248</v>
      </c>
    </row>
    <row r="5250" spans="1:15" x14ac:dyDescent="0.25">
      <c r="A5250" s="13">
        <f>IF(M5250,'Выгрузка из ревьюшницы'!B5250,INDEX('Доп настройки участников'!D:D,2+N5250))</f>
        <v>0</v>
      </c>
      <c r="B5250" s="13">
        <f>IF(M5250,'Выгрузка из ревьюшницы'!C5250,INDEX('Доп настройки участников'!E:E,2+N5250))</f>
        <v>0</v>
      </c>
      <c r="C5250" s="13">
        <f>IF(M5250,'Выгрузка из ревьюшницы'!H5250,INDEX('Доп настройки участников'!F:F,2+N5250))</f>
        <v>0</v>
      </c>
      <c r="D5250" s="13">
        <f>IF(M5250,'Выгрузка из ревьюшницы'!J5250,INDEX('Доп настройки участников'!G:G,2+N5250))</f>
        <v>0</v>
      </c>
      <c r="E5250" s="13" t="e">
        <f>INDEX('Сопоставление оценок'!$A$3:$A$14,MATCH(IF(M5250,'Выгрузка из ревьюшницы'!K5250,INDEX('Доп настройки участников'!H:H,2+N5250)),'Сопоставление оценок'!$C$3:$C$14,0))</f>
        <v>#N/A</v>
      </c>
      <c r="F5250" s="13" t="e">
        <f>INDEX('Сопоставление оценок'!$B$3:$B$14,MATCH(Table13[[#This Row],[mark_at_review]],'Сопоставление оценок'!$C$3:$C$14,0))</f>
        <v>#N/A</v>
      </c>
      <c r="G5250" s="13">
        <f>IF(M5250,IFERROR(IF(OR('Выгрузка из ревьюшницы'!X5250,'Выгрузка из ревьюшницы'!Z5250),1,0),0),INDEX('Доп настройки участников'!I:I,2+N5250))</f>
        <v>0</v>
      </c>
      <c r="H5250" s="13">
        <f>IF(M5250,'Выгрузка из ревьюшницы'!AJ5250,INDEX('Доп настройки участников'!J:J,2+N5250))</f>
        <v>0</v>
      </c>
      <c r="I5250" s="16" t="str">
        <f>IFERROR(IF($H5250=0,"",INDEX(Разметка!B:B,MATCH($H5250,Разметка!A:A,0))),0)</f>
        <v/>
      </c>
      <c r="J5250" s="16" t="str">
        <f>IFERROR(IF($H5250=0,"",INDEX(Разметка!C:C,MATCH($H5250,Разметка!A:A,0))),0)</f>
        <v/>
      </c>
      <c r="K5250" s="16" t="e">
        <f>IF($F5250&gt;0,IFERROR(MATCH(A5250,'Доп настройки участников'!A:A,0),-1)*(-1),0)</f>
        <v>#N/A</v>
      </c>
      <c r="L5250" s="16" t="str">
        <f t="shared" ref="L5250:L5313" si="306">IF($C5250&gt;=16,"Да","Нет")</f>
        <v>Нет</v>
      </c>
      <c r="M5250" s="33" t="b">
        <f t="shared" ref="M5250:M5313" si="307">O5250&lt;=$P$1</f>
        <v>0</v>
      </c>
      <c r="N5250" s="33">
        <f t="shared" si="305"/>
        <v>5218</v>
      </c>
      <c r="O5250" s="33">
        <v>5249</v>
      </c>
    </row>
    <row r="5251" spans="1:15" x14ac:dyDescent="0.25">
      <c r="A5251" s="13">
        <f>IF(M5251,'Выгрузка из ревьюшницы'!B5251,INDEX('Доп настройки участников'!D:D,2+N5251))</f>
        <v>0</v>
      </c>
      <c r="B5251" s="13">
        <f>IF(M5251,'Выгрузка из ревьюшницы'!C5251,INDEX('Доп настройки участников'!E:E,2+N5251))</f>
        <v>0</v>
      </c>
      <c r="C5251" s="13">
        <f>IF(M5251,'Выгрузка из ревьюшницы'!H5251,INDEX('Доп настройки участников'!F:F,2+N5251))</f>
        <v>0</v>
      </c>
      <c r="D5251" s="13">
        <f>IF(M5251,'Выгрузка из ревьюшницы'!J5251,INDEX('Доп настройки участников'!G:G,2+N5251))</f>
        <v>0</v>
      </c>
      <c r="E5251" s="13" t="e">
        <f>INDEX('Сопоставление оценок'!$A$3:$A$14,MATCH(IF(M5251,'Выгрузка из ревьюшницы'!K5251,INDEX('Доп настройки участников'!H:H,2+N5251)),'Сопоставление оценок'!$C$3:$C$14,0))</f>
        <v>#N/A</v>
      </c>
      <c r="F5251" s="13" t="e">
        <f>INDEX('Сопоставление оценок'!$B$3:$B$14,MATCH(Table13[[#This Row],[mark_at_review]],'Сопоставление оценок'!$C$3:$C$14,0))</f>
        <v>#N/A</v>
      </c>
      <c r="G5251" s="13">
        <f>IF(M5251,IFERROR(IF(OR('Выгрузка из ревьюшницы'!X5251,'Выгрузка из ревьюшницы'!Z5251),1,0),0),INDEX('Доп настройки участников'!I:I,2+N5251))</f>
        <v>0</v>
      </c>
      <c r="H5251" s="13">
        <f>IF(M5251,'Выгрузка из ревьюшницы'!AJ5251,INDEX('Доп настройки участников'!J:J,2+N5251))</f>
        <v>0</v>
      </c>
      <c r="I5251" s="16" t="str">
        <f>IFERROR(IF($H5251=0,"",INDEX(Разметка!B:B,MATCH($H5251,Разметка!A:A,0))),0)</f>
        <v/>
      </c>
      <c r="J5251" s="16" t="str">
        <f>IFERROR(IF($H5251=0,"",INDEX(Разметка!C:C,MATCH($H5251,Разметка!A:A,0))),0)</f>
        <v/>
      </c>
      <c r="K5251" s="16" t="e">
        <f>IF($F5251&gt;0,IFERROR(MATCH(A5251,'Доп настройки участников'!A:A,0),-1)*(-1),0)</f>
        <v>#N/A</v>
      </c>
      <c r="L5251" s="16" t="str">
        <f t="shared" si="306"/>
        <v>Нет</v>
      </c>
      <c r="M5251" s="33" t="b">
        <f t="shared" si="307"/>
        <v>0</v>
      </c>
      <c r="N5251" s="33">
        <f t="shared" ref="N5251:N5314" si="308">IF(M5251,0,N5250+1)</f>
        <v>5219</v>
      </c>
      <c r="O5251" s="33">
        <v>5250</v>
      </c>
    </row>
    <row r="5252" spans="1:15" x14ac:dyDescent="0.25">
      <c r="A5252" s="13">
        <f>IF(M5252,'Выгрузка из ревьюшницы'!B5252,INDEX('Доп настройки участников'!D:D,2+N5252))</f>
        <v>0</v>
      </c>
      <c r="B5252" s="13">
        <f>IF(M5252,'Выгрузка из ревьюшницы'!C5252,INDEX('Доп настройки участников'!E:E,2+N5252))</f>
        <v>0</v>
      </c>
      <c r="C5252" s="13">
        <f>IF(M5252,'Выгрузка из ревьюшницы'!H5252,INDEX('Доп настройки участников'!F:F,2+N5252))</f>
        <v>0</v>
      </c>
      <c r="D5252" s="13">
        <f>IF(M5252,'Выгрузка из ревьюшницы'!J5252,INDEX('Доп настройки участников'!G:G,2+N5252))</f>
        <v>0</v>
      </c>
      <c r="E5252" s="13" t="e">
        <f>INDEX('Сопоставление оценок'!$A$3:$A$14,MATCH(IF(M5252,'Выгрузка из ревьюшницы'!K5252,INDEX('Доп настройки участников'!H:H,2+N5252)),'Сопоставление оценок'!$C$3:$C$14,0))</f>
        <v>#N/A</v>
      </c>
      <c r="F5252" s="13" t="e">
        <f>INDEX('Сопоставление оценок'!$B$3:$B$14,MATCH(Table13[[#This Row],[mark_at_review]],'Сопоставление оценок'!$C$3:$C$14,0))</f>
        <v>#N/A</v>
      </c>
      <c r="G5252" s="13">
        <f>IF(M5252,IFERROR(IF(OR('Выгрузка из ревьюшницы'!X5252,'Выгрузка из ревьюшницы'!Z5252),1,0),0),INDEX('Доп настройки участников'!I:I,2+N5252))</f>
        <v>0</v>
      </c>
      <c r="H5252" s="13">
        <f>IF(M5252,'Выгрузка из ревьюшницы'!AJ5252,INDEX('Доп настройки участников'!J:J,2+N5252))</f>
        <v>0</v>
      </c>
      <c r="I5252" s="16" t="str">
        <f>IFERROR(IF($H5252=0,"",INDEX(Разметка!B:B,MATCH($H5252,Разметка!A:A,0))),0)</f>
        <v/>
      </c>
      <c r="J5252" s="16" t="str">
        <f>IFERROR(IF($H5252=0,"",INDEX(Разметка!C:C,MATCH($H5252,Разметка!A:A,0))),0)</f>
        <v/>
      </c>
      <c r="K5252" s="16" t="e">
        <f>IF($F5252&gt;0,IFERROR(MATCH(A5252,'Доп настройки участников'!A:A,0),-1)*(-1),0)</f>
        <v>#N/A</v>
      </c>
      <c r="L5252" s="16" t="str">
        <f t="shared" si="306"/>
        <v>Нет</v>
      </c>
      <c r="M5252" s="33" t="b">
        <f t="shared" si="307"/>
        <v>0</v>
      </c>
      <c r="N5252" s="33">
        <f t="shared" si="308"/>
        <v>5220</v>
      </c>
      <c r="O5252" s="33">
        <v>5251</v>
      </c>
    </row>
    <row r="5253" spans="1:15" x14ac:dyDescent="0.25">
      <c r="A5253" s="13">
        <f>IF(M5253,'Выгрузка из ревьюшницы'!B5253,INDEX('Доп настройки участников'!D:D,2+N5253))</f>
        <v>0</v>
      </c>
      <c r="B5253" s="13">
        <f>IF(M5253,'Выгрузка из ревьюшницы'!C5253,INDEX('Доп настройки участников'!E:E,2+N5253))</f>
        <v>0</v>
      </c>
      <c r="C5253" s="13">
        <f>IF(M5253,'Выгрузка из ревьюшницы'!H5253,INDEX('Доп настройки участников'!F:F,2+N5253))</f>
        <v>0</v>
      </c>
      <c r="D5253" s="13">
        <f>IF(M5253,'Выгрузка из ревьюшницы'!J5253,INDEX('Доп настройки участников'!G:G,2+N5253))</f>
        <v>0</v>
      </c>
      <c r="E5253" s="13" t="e">
        <f>INDEX('Сопоставление оценок'!$A$3:$A$14,MATCH(IF(M5253,'Выгрузка из ревьюшницы'!K5253,INDEX('Доп настройки участников'!H:H,2+N5253)),'Сопоставление оценок'!$C$3:$C$14,0))</f>
        <v>#N/A</v>
      </c>
      <c r="F5253" s="13" t="e">
        <f>INDEX('Сопоставление оценок'!$B$3:$B$14,MATCH(Table13[[#This Row],[mark_at_review]],'Сопоставление оценок'!$C$3:$C$14,0))</f>
        <v>#N/A</v>
      </c>
      <c r="G5253" s="13">
        <f>IF(M5253,IFERROR(IF(OR('Выгрузка из ревьюшницы'!X5253,'Выгрузка из ревьюшницы'!Z5253),1,0),0),INDEX('Доп настройки участников'!I:I,2+N5253))</f>
        <v>0</v>
      </c>
      <c r="H5253" s="13">
        <f>IF(M5253,'Выгрузка из ревьюшницы'!AJ5253,INDEX('Доп настройки участников'!J:J,2+N5253))</f>
        <v>0</v>
      </c>
      <c r="I5253" s="16" t="str">
        <f>IFERROR(IF($H5253=0,"",INDEX(Разметка!B:B,MATCH($H5253,Разметка!A:A,0))),0)</f>
        <v/>
      </c>
      <c r="J5253" s="16" t="str">
        <f>IFERROR(IF($H5253=0,"",INDEX(Разметка!C:C,MATCH($H5253,Разметка!A:A,0))),0)</f>
        <v/>
      </c>
      <c r="K5253" s="16" t="e">
        <f>IF($F5253&gt;0,IFERROR(MATCH(A5253,'Доп настройки участников'!A:A,0),-1)*(-1),0)</f>
        <v>#N/A</v>
      </c>
      <c r="L5253" s="16" t="str">
        <f t="shared" si="306"/>
        <v>Нет</v>
      </c>
      <c r="M5253" s="33" t="b">
        <f t="shared" si="307"/>
        <v>0</v>
      </c>
      <c r="N5253" s="33">
        <f t="shared" si="308"/>
        <v>5221</v>
      </c>
      <c r="O5253" s="33">
        <v>5252</v>
      </c>
    </row>
    <row r="5254" spans="1:15" x14ac:dyDescent="0.25">
      <c r="A5254" s="13">
        <f>IF(M5254,'Выгрузка из ревьюшницы'!B5254,INDEX('Доп настройки участников'!D:D,2+N5254))</f>
        <v>0</v>
      </c>
      <c r="B5254" s="13">
        <f>IF(M5254,'Выгрузка из ревьюшницы'!C5254,INDEX('Доп настройки участников'!E:E,2+N5254))</f>
        <v>0</v>
      </c>
      <c r="C5254" s="13">
        <f>IF(M5254,'Выгрузка из ревьюшницы'!H5254,INDEX('Доп настройки участников'!F:F,2+N5254))</f>
        <v>0</v>
      </c>
      <c r="D5254" s="13">
        <f>IF(M5254,'Выгрузка из ревьюшницы'!J5254,INDEX('Доп настройки участников'!G:G,2+N5254))</f>
        <v>0</v>
      </c>
      <c r="E5254" s="13" t="e">
        <f>INDEX('Сопоставление оценок'!$A$3:$A$14,MATCH(IF(M5254,'Выгрузка из ревьюшницы'!K5254,INDEX('Доп настройки участников'!H:H,2+N5254)),'Сопоставление оценок'!$C$3:$C$14,0))</f>
        <v>#N/A</v>
      </c>
      <c r="F5254" s="13" t="e">
        <f>INDEX('Сопоставление оценок'!$B$3:$B$14,MATCH(Table13[[#This Row],[mark_at_review]],'Сопоставление оценок'!$C$3:$C$14,0))</f>
        <v>#N/A</v>
      </c>
      <c r="G5254" s="13">
        <f>IF(M5254,IFERROR(IF(OR('Выгрузка из ревьюшницы'!X5254,'Выгрузка из ревьюшницы'!Z5254),1,0),0),INDEX('Доп настройки участников'!I:I,2+N5254))</f>
        <v>0</v>
      </c>
      <c r="H5254" s="13">
        <f>IF(M5254,'Выгрузка из ревьюшницы'!AJ5254,INDEX('Доп настройки участников'!J:J,2+N5254))</f>
        <v>0</v>
      </c>
      <c r="I5254" s="16" t="str">
        <f>IFERROR(IF($H5254=0,"",INDEX(Разметка!B:B,MATCH($H5254,Разметка!A:A,0))),0)</f>
        <v/>
      </c>
      <c r="J5254" s="16" t="str">
        <f>IFERROR(IF($H5254=0,"",INDEX(Разметка!C:C,MATCH($H5254,Разметка!A:A,0))),0)</f>
        <v/>
      </c>
      <c r="K5254" s="16" t="e">
        <f>IF($F5254&gt;0,IFERROR(MATCH(A5254,'Доп настройки участников'!A:A,0),-1)*(-1),0)</f>
        <v>#N/A</v>
      </c>
      <c r="L5254" s="16" t="str">
        <f t="shared" si="306"/>
        <v>Нет</v>
      </c>
      <c r="M5254" s="33" t="b">
        <f t="shared" si="307"/>
        <v>0</v>
      </c>
      <c r="N5254" s="33">
        <f t="shared" si="308"/>
        <v>5222</v>
      </c>
      <c r="O5254" s="33">
        <v>5253</v>
      </c>
    </row>
    <row r="5255" spans="1:15" x14ac:dyDescent="0.25">
      <c r="A5255" s="13">
        <f>IF(M5255,'Выгрузка из ревьюшницы'!B5255,INDEX('Доп настройки участников'!D:D,2+N5255))</f>
        <v>0</v>
      </c>
      <c r="B5255" s="13">
        <f>IF(M5255,'Выгрузка из ревьюшницы'!C5255,INDEX('Доп настройки участников'!E:E,2+N5255))</f>
        <v>0</v>
      </c>
      <c r="C5255" s="13">
        <f>IF(M5255,'Выгрузка из ревьюшницы'!H5255,INDEX('Доп настройки участников'!F:F,2+N5255))</f>
        <v>0</v>
      </c>
      <c r="D5255" s="13">
        <f>IF(M5255,'Выгрузка из ревьюшницы'!J5255,INDEX('Доп настройки участников'!G:G,2+N5255))</f>
        <v>0</v>
      </c>
      <c r="E5255" s="13" t="e">
        <f>INDEX('Сопоставление оценок'!$A$3:$A$14,MATCH(IF(M5255,'Выгрузка из ревьюшницы'!K5255,INDEX('Доп настройки участников'!H:H,2+N5255)),'Сопоставление оценок'!$C$3:$C$14,0))</f>
        <v>#N/A</v>
      </c>
      <c r="F5255" s="13" t="e">
        <f>INDEX('Сопоставление оценок'!$B$3:$B$14,MATCH(Table13[[#This Row],[mark_at_review]],'Сопоставление оценок'!$C$3:$C$14,0))</f>
        <v>#N/A</v>
      </c>
      <c r="G5255" s="13">
        <f>IF(M5255,IFERROR(IF(OR('Выгрузка из ревьюшницы'!X5255,'Выгрузка из ревьюшницы'!Z5255),1,0),0),INDEX('Доп настройки участников'!I:I,2+N5255))</f>
        <v>0</v>
      </c>
      <c r="H5255" s="13">
        <f>IF(M5255,'Выгрузка из ревьюшницы'!AJ5255,INDEX('Доп настройки участников'!J:J,2+N5255))</f>
        <v>0</v>
      </c>
      <c r="I5255" s="16" t="str">
        <f>IFERROR(IF($H5255=0,"",INDEX(Разметка!B:B,MATCH($H5255,Разметка!A:A,0))),0)</f>
        <v/>
      </c>
      <c r="J5255" s="16" t="str">
        <f>IFERROR(IF($H5255=0,"",INDEX(Разметка!C:C,MATCH($H5255,Разметка!A:A,0))),0)</f>
        <v/>
      </c>
      <c r="K5255" s="16" t="e">
        <f>IF($F5255&gt;0,IFERROR(MATCH(A5255,'Доп настройки участников'!A:A,0),-1)*(-1),0)</f>
        <v>#N/A</v>
      </c>
      <c r="L5255" s="16" t="str">
        <f t="shared" si="306"/>
        <v>Нет</v>
      </c>
      <c r="M5255" s="33" t="b">
        <f t="shared" si="307"/>
        <v>0</v>
      </c>
      <c r="N5255" s="33">
        <f t="shared" si="308"/>
        <v>5223</v>
      </c>
      <c r="O5255" s="33">
        <v>5254</v>
      </c>
    </row>
    <row r="5256" spans="1:15" x14ac:dyDescent="0.25">
      <c r="A5256" s="13">
        <f>IF(M5256,'Выгрузка из ревьюшницы'!B5256,INDEX('Доп настройки участников'!D:D,2+N5256))</f>
        <v>0</v>
      </c>
      <c r="B5256" s="13">
        <f>IF(M5256,'Выгрузка из ревьюшницы'!C5256,INDEX('Доп настройки участников'!E:E,2+N5256))</f>
        <v>0</v>
      </c>
      <c r="C5256" s="13">
        <f>IF(M5256,'Выгрузка из ревьюшницы'!H5256,INDEX('Доп настройки участников'!F:F,2+N5256))</f>
        <v>0</v>
      </c>
      <c r="D5256" s="13">
        <f>IF(M5256,'Выгрузка из ревьюшницы'!J5256,INDEX('Доп настройки участников'!G:G,2+N5256))</f>
        <v>0</v>
      </c>
      <c r="E5256" s="13" t="e">
        <f>INDEX('Сопоставление оценок'!$A$3:$A$14,MATCH(IF(M5256,'Выгрузка из ревьюшницы'!K5256,INDEX('Доп настройки участников'!H:H,2+N5256)),'Сопоставление оценок'!$C$3:$C$14,0))</f>
        <v>#N/A</v>
      </c>
      <c r="F5256" s="13" t="e">
        <f>INDEX('Сопоставление оценок'!$B$3:$B$14,MATCH(Table13[[#This Row],[mark_at_review]],'Сопоставление оценок'!$C$3:$C$14,0))</f>
        <v>#N/A</v>
      </c>
      <c r="G5256" s="13">
        <f>IF(M5256,IFERROR(IF(OR('Выгрузка из ревьюшницы'!X5256,'Выгрузка из ревьюшницы'!Z5256),1,0),0),INDEX('Доп настройки участников'!I:I,2+N5256))</f>
        <v>0</v>
      </c>
      <c r="H5256" s="13">
        <f>IF(M5256,'Выгрузка из ревьюшницы'!AJ5256,INDEX('Доп настройки участников'!J:J,2+N5256))</f>
        <v>0</v>
      </c>
      <c r="I5256" s="16" t="str">
        <f>IFERROR(IF($H5256=0,"",INDEX(Разметка!B:B,MATCH($H5256,Разметка!A:A,0))),0)</f>
        <v/>
      </c>
      <c r="J5256" s="16" t="str">
        <f>IFERROR(IF($H5256=0,"",INDEX(Разметка!C:C,MATCH($H5256,Разметка!A:A,0))),0)</f>
        <v/>
      </c>
      <c r="K5256" s="16" t="e">
        <f>IF($F5256&gt;0,IFERROR(MATCH(A5256,'Доп настройки участников'!A:A,0),-1)*(-1),0)</f>
        <v>#N/A</v>
      </c>
      <c r="L5256" s="16" t="str">
        <f t="shared" si="306"/>
        <v>Нет</v>
      </c>
      <c r="M5256" s="33" t="b">
        <f t="shared" si="307"/>
        <v>0</v>
      </c>
      <c r="N5256" s="33">
        <f t="shared" si="308"/>
        <v>5224</v>
      </c>
      <c r="O5256" s="33">
        <v>5255</v>
      </c>
    </row>
    <row r="5257" spans="1:15" x14ac:dyDescent="0.25">
      <c r="A5257" s="13">
        <f>IF(M5257,'Выгрузка из ревьюшницы'!B5257,INDEX('Доп настройки участников'!D:D,2+N5257))</f>
        <v>0</v>
      </c>
      <c r="B5257" s="13">
        <f>IF(M5257,'Выгрузка из ревьюшницы'!C5257,INDEX('Доп настройки участников'!E:E,2+N5257))</f>
        <v>0</v>
      </c>
      <c r="C5257" s="13">
        <f>IF(M5257,'Выгрузка из ревьюшницы'!H5257,INDEX('Доп настройки участников'!F:F,2+N5257))</f>
        <v>0</v>
      </c>
      <c r="D5257" s="13">
        <f>IF(M5257,'Выгрузка из ревьюшницы'!J5257,INDEX('Доп настройки участников'!G:G,2+N5257))</f>
        <v>0</v>
      </c>
      <c r="E5257" s="13" t="e">
        <f>INDEX('Сопоставление оценок'!$A$3:$A$14,MATCH(IF(M5257,'Выгрузка из ревьюшницы'!K5257,INDEX('Доп настройки участников'!H:H,2+N5257)),'Сопоставление оценок'!$C$3:$C$14,0))</f>
        <v>#N/A</v>
      </c>
      <c r="F5257" s="13" t="e">
        <f>INDEX('Сопоставление оценок'!$B$3:$B$14,MATCH(Table13[[#This Row],[mark_at_review]],'Сопоставление оценок'!$C$3:$C$14,0))</f>
        <v>#N/A</v>
      </c>
      <c r="G5257" s="13">
        <f>IF(M5257,IFERROR(IF(OR('Выгрузка из ревьюшницы'!X5257,'Выгрузка из ревьюшницы'!Z5257),1,0),0),INDEX('Доп настройки участников'!I:I,2+N5257))</f>
        <v>0</v>
      </c>
      <c r="H5257" s="13">
        <f>IF(M5257,'Выгрузка из ревьюшницы'!AJ5257,INDEX('Доп настройки участников'!J:J,2+N5257))</f>
        <v>0</v>
      </c>
      <c r="I5257" s="16" t="str">
        <f>IFERROR(IF($H5257=0,"",INDEX(Разметка!B:B,MATCH($H5257,Разметка!A:A,0))),0)</f>
        <v/>
      </c>
      <c r="J5257" s="16" t="str">
        <f>IFERROR(IF($H5257=0,"",INDEX(Разметка!C:C,MATCH($H5257,Разметка!A:A,0))),0)</f>
        <v/>
      </c>
      <c r="K5257" s="16" t="e">
        <f>IF($F5257&gt;0,IFERROR(MATCH(A5257,'Доп настройки участников'!A:A,0),-1)*(-1),0)</f>
        <v>#N/A</v>
      </c>
      <c r="L5257" s="16" t="str">
        <f t="shared" si="306"/>
        <v>Нет</v>
      </c>
      <c r="M5257" s="33" t="b">
        <f t="shared" si="307"/>
        <v>0</v>
      </c>
      <c r="N5257" s="33">
        <f t="shared" si="308"/>
        <v>5225</v>
      </c>
      <c r="O5257" s="33">
        <v>5256</v>
      </c>
    </row>
    <row r="5258" spans="1:15" x14ac:dyDescent="0.25">
      <c r="A5258" s="13">
        <f>IF(M5258,'Выгрузка из ревьюшницы'!B5258,INDEX('Доп настройки участников'!D:D,2+N5258))</f>
        <v>0</v>
      </c>
      <c r="B5258" s="13">
        <f>IF(M5258,'Выгрузка из ревьюшницы'!C5258,INDEX('Доп настройки участников'!E:E,2+N5258))</f>
        <v>0</v>
      </c>
      <c r="C5258" s="13">
        <f>IF(M5258,'Выгрузка из ревьюшницы'!H5258,INDEX('Доп настройки участников'!F:F,2+N5258))</f>
        <v>0</v>
      </c>
      <c r="D5258" s="13">
        <f>IF(M5258,'Выгрузка из ревьюшницы'!J5258,INDEX('Доп настройки участников'!G:G,2+N5258))</f>
        <v>0</v>
      </c>
      <c r="E5258" s="13" t="e">
        <f>INDEX('Сопоставление оценок'!$A$3:$A$14,MATCH(IF(M5258,'Выгрузка из ревьюшницы'!K5258,INDEX('Доп настройки участников'!H:H,2+N5258)),'Сопоставление оценок'!$C$3:$C$14,0))</f>
        <v>#N/A</v>
      </c>
      <c r="F5258" s="13" t="e">
        <f>INDEX('Сопоставление оценок'!$B$3:$B$14,MATCH(Table13[[#This Row],[mark_at_review]],'Сопоставление оценок'!$C$3:$C$14,0))</f>
        <v>#N/A</v>
      </c>
      <c r="G5258" s="13">
        <f>IF(M5258,IFERROR(IF(OR('Выгрузка из ревьюшницы'!X5258,'Выгрузка из ревьюшницы'!Z5258),1,0),0),INDEX('Доп настройки участников'!I:I,2+N5258))</f>
        <v>0</v>
      </c>
      <c r="H5258" s="13">
        <f>IF(M5258,'Выгрузка из ревьюшницы'!AJ5258,INDEX('Доп настройки участников'!J:J,2+N5258))</f>
        <v>0</v>
      </c>
      <c r="I5258" s="16" t="str">
        <f>IFERROR(IF($H5258=0,"",INDEX(Разметка!B:B,MATCH($H5258,Разметка!A:A,0))),0)</f>
        <v/>
      </c>
      <c r="J5258" s="16" t="str">
        <f>IFERROR(IF($H5258=0,"",INDEX(Разметка!C:C,MATCH($H5258,Разметка!A:A,0))),0)</f>
        <v/>
      </c>
      <c r="K5258" s="16" t="e">
        <f>IF($F5258&gt;0,IFERROR(MATCH(A5258,'Доп настройки участников'!A:A,0),-1)*(-1),0)</f>
        <v>#N/A</v>
      </c>
      <c r="L5258" s="16" t="str">
        <f t="shared" si="306"/>
        <v>Нет</v>
      </c>
      <c r="M5258" s="33" t="b">
        <f t="shared" si="307"/>
        <v>0</v>
      </c>
      <c r="N5258" s="33">
        <f t="shared" si="308"/>
        <v>5226</v>
      </c>
      <c r="O5258" s="33">
        <v>5257</v>
      </c>
    </row>
    <row r="5259" spans="1:15" x14ac:dyDescent="0.25">
      <c r="A5259" s="13">
        <f>IF(M5259,'Выгрузка из ревьюшницы'!B5259,INDEX('Доп настройки участников'!D:D,2+N5259))</f>
        <v>0</v>
      </c>
      <c r="B5259" s="13">
        <f>IF(M5259,'Выгрузка из ревьюшницы'!C5259,INDEX('Доп настройки участников'!E:E,2+N5259))</f>
        <v>0</v>
      </c>
      <c r="C5259" s="13">
        <f>IF(M5259,'Выгрузка из ревьюшницы'!H5259,INDEX('Доп настройки участников'!F:F,2+N5259))</f>
        <v>0</v>
      </c>
      <c r="D5259" s="13">
        <f>IF(M5259,'Выгрузка из ревьюшницы'!J5259,INDEX('Доп настройки участников'!G:G,2+N5259))</f>
        <v>0</v>
      </c>
      <c r="E5259" s="13" t="e">
        <f>INDEX('Сопоставление оценок'!$A$3:$A$14,MATCH(IF(M5259,'Выгрузка из ревьюшницы'!K5259,INDEX('Доп настройки участников'!H:H,2+N5259)),'Сопоставление оценок'!$C$3:$C$14,0))</f>
        <v>#N/A</v>
      </c>
      <c r="F5259" s="13" t="e">
        <f>INDEX('Сопоставление оценок'!$B$3:$B$14,MATCH(Table13[[#This Row],[mark_at_review]],'Сопоставление оценок'!$C$3:$C$14,0))</f>
        <v>#N/A</v>
      </c>
      <c r="G5259" s="13">
        <f>IF(M5259,IFERROR(IF(OR('Выгрузка из ревьюшницы'!X5259,'Выгрузка из ревьюшницы'!Z5259),1,0),0),INDEX('Доп настройки участников'!I:I,2+N5259))</f>
        <v>0</v>
      </c>
      <c r="H5259" s="13">
        <f>IF(M5259,'Выгрузка из ревьюшницы'!AJ5259,INDEX('Доп настройки участников'!J:J,2+N5259))</f>
        <v>0</v>
      </c>
      <c r="I5259" s="16" t="str">
        <f>IFERROR(IF($H5259=0,"",INDEX(Разметка!B:B,MATCH($H5259,Разметка!A:A,0))),0)</f>
        <v/>
      </c>
      <c r="J5259" s="16" t="str">
        <f>IFERROR(IF($H5259=0,"",INDEX(Разметка!C:C,MATCH($H5259,Разметка!A:A,0))),0)</f>
        <v/>
      </c>
      <c r="K5259" s="16" t="e">
        <f>IF($F5259&gt;0,IFERROR(MATCH(A5259,'Доп настройки участников'!A:A,0),-1)*(-1),0)</f>
        <v>#N/A</v>
      </c>
      <c r="L5259" s="16" t="str">
        <f t="shared" si="306"/>
        <v>Нет</v>
      </c>
      <c r="M5259" s="33" t="b">
        <f t="shared" si="307"/>
        <v>0</v>
      </c>
      <c r="N5259" s="33">
        <f t="shared" si="308"/>
        <v>5227</v>
      </c>
      <c r="O5259" s="33">
        <v>5258</v>
      </c>
    </row>
    <row r="5260" spans="1:15" x14ac:dyDescent="0.25">
      <c r="A5260" s="13">
        <f>IF(M5260,'Выгрузка из ревьюшницы'!B5260,INDEX('Доп настройки участников'!D:D,2+N5260))</f>
        <v>0</v>
      </c>
      <c r="B5260" s="13">
        <f>IF(M5260,'Выгрузка из ревьюшницы'!C5260,INDEX('Доп настройки участников'!E:E,2+N5260))</f>
        <v>0</v>
      </c>
      <c r="C5260" s="13">
        <f>IF(M5260,'Выгрузка из ревьюшницы'!H5260,INDEX('Доп настройки участников'!F:F,2+N5260))</f>
        <v>0</v>
      </c>
      <c r="D5260" s="13">
        <f>IF(M5260,'Выгрузка из ревьюшницы'!J5260,INDEX('Доп настройки участников'!G:G,2+N5260))</f>
        <v>0</v>
      </c>
      <c r="E5260" s="13" t="e">
        <f>INDEX('Сопоставление оценок'!$A$3:$A$14,MATCH(IF(M5260,'Выгрузка из ревьюшницы'!K5260,INDEX('Доп настройки участников'!H:H,2+N5260)),'Сопоставление оценок'!$C$3:$C$14,0))</f>
        <v>#N/A</v>
      </c>
      <c r="F5260" s="13" t="e">
        <f>INDEX('Сопоставление оценок'!$B$3:$B$14,MATCH(Table13[[#This Row],[mark_at_review]],'Сопоставление оценок'!$C$3:$C$14,0))</f>
        <v>#N/A</v>
      </c>
      <c r="G5260" s="13">
        <f>IF(M5260,IFERROR(IF(OR('Выгрузка из ревьюшницы'!X5260,'Выгрузка из ревьюшницы'!Z5260),1,0),0),INDEX('Доп настройки участников'!I:I,2+N5260))</f>
        <v>0</v>
      </c>
      <c r="H5260" s="13">
        <f>IF(M5260,'Выгрузка из ревьюшницы'!AJ5260,INDEX('Доп настройки участников'!J:J,2+N5260))</f>
        <v>0</v>
      </c>
      <c r="I5260" s="16" t="str">
        <f>IFERROR(IF($H5260=0,"",INDEX(Разметка!B:B,MATCH($H5260,Разметка!A:A,0))),0)</f>
        <v/>
      </c>
      <c r="J5260" s="16" t="str">
        <f>IFERROR(IF($H5260=0,"",INDEX(Разметка!C:C,MATCH($H5260,Разметка!A:A,0))),0)</f>
        <v/>
      </c>
      <c r="K5260" s="16" t="e">
        <f>IF($F5260&gt;0,IFERROR(MATCH(A5260,'Доп настройки участников'!A:A,0),-1)*(-1),0)</f>
        <v>#N/A</v>
      </c>
      <c r="L5260" s="16" t="str">
        <f t="shared" si="306"/>
        <v>Нет</v>
      </c>
      <c r="M5260" s="33" t="b">
        <f t="shared" si="307"/>
        <v>0</v>
      </c>
      <c r="N5260" s="33">
        <f t="shared" si="308"/>
        <v>5228</v>
      </c>
      <c r="O5260" s="33">
        <v>5259</v>
      </c>
    </row>
    <row r="5261" spans="1:15" x14ac:dyDescent="0.25">
      <c r="A5261" s="13">
        <f>IF(M5261,'Выгрузка из ревьюшницы'!B5261,INDEX('Доп настройки участников'!D:D,2+N5261))</f>
        <v>0</v>
      </c>
      <c r="B5261" s="13">
        <f>IF(M5261,'Выгрузка из ревьюшницы'!C5261,INDEX('Доп настройки участников'!E:E,2+N5261))</f>
        <v>0</v>
      </c>
      <c r="C5261" s="13">
        <f>IF(M5261,'Выгрузка из ревьюшницы'!H5261,INDEX('Доп настройки участников'!F:F,2+N5261))</f>
        <v>0</v>
      </c>
      <c r="D5261" s="13">
        <f>IF(M5261,'Выгрузка из ревьюшницы'!J5261,INDEX('Доп настройки участников'!G:G,2+N5261))</f>
        <v>0</v>
      </c>
      <c r="E5261" s="13" t="e">
        <f>INDEX('Сопоставление оценок'!$A$3:$A$14,MATCH(IF(M5261,'Выгрузка из ревьюшницы'!K5261,INDEX('Доп настройки участников'!H:H,2+N5261)),'Сопоставление оценок'!$C$3:$C$14,0))</f>
        <v>#N/A</v>
      </c>
      <c r="F5261" s="13" t="e">
        <f>INDEX('Сопоставление оценок'!$B$3:$B$14,MATCH(Table13[[#This Row],[mark_at_review]],'Сопоставление оценок'!$C$3:$C$14,0))</f>
        <v>#N/A</v>
      </c>
      <c r="G5261" s="13">
        <f>IF(M5261,IFERROR(IF(OR('Выгрузка из ревьюшницы'!X5261,'Выгрузка из ревьюшницы'!Z5261),1,0),0),INDEX('Доп настройки участников'!I:I,2+N5261))</f>
        <v>0</v>
      </c>
      <c r="H5261" s="13">
        <f>IF(M5261,'Выгрузка из ревьюшницы'!AJ5261,INDEX('Доп настройки участников'!J:J,2+N5261))</f>
        <v>0</v>
      </c>
      <c r="I5261" s="16" t="str">
        <f>IFERROR(IF($H5261=0,"",INDEX(Разметка!B:B,MATCH($H5261,Разметка!A:A,0))),0)</f>
        <v/>
      </c>
      <c r="J5261" s="16" t="str">
        <f>IFERROR(IF($H5261=0,"",INDEX(Разметка!C:C,MATCH($H5261,Разметка!A:A,0))),0)</f>
        <v/>
      </c>
      <c r="K5261" s="16" t="e">
        <f>IF($F5261&gt;0,IFERROR(MATCH(A5261,'Доп настройки участников'!A:A,0),-1)*(-1),0)</f>
        <v>#N/A</v>
      </c>
      <c r="L5261" s="16" t="str">
        <f t="shared" si="306"/>
        <v>Нет</v>
      </c>
      <c r="M5261" s="33" t="b">
        <f t="shared" si="307"/>
        <v>0</v>
      </c>
      <c r="N5261" s="33">
        <f t="shared" si="308"/>
        <v>5229</v>
      </c>
      <c r="O5261" s="33">
        <v>5260</v>
      </c>
    </row>
    <row r="5262" spans="1:15" x14ac:dyDescent="0.25">
      <c r="A5262" s="13">
        <f>IF(M5262,'Выгрузка из ревьюшницы'!B5262,INDEX('Доп настройки участников'!D:D,2+N5262))</f>
        <v>0</v>
      </c>
      <c r="B5262" s="13">
        <f>IF(M5262,'Выгрузка из ревьюшницы'!C5262,INDEX('Доп настройки участников'!E:E,2+N5262))</f>
        <v>0</v>
      </c>
      <c r="C5262" s="13">
        <f>IF(M5262,'Выгрузка из ревьюшницы'!H5262,INDEX('Доп настройки участников'!F:F,2+N5262))</f>
        <v>0</v>
      </c>
      <c r="D5262" s="13">
        <f>IF(M5262,'Выгрузка из ревьюшницы'!J5262,INDEX('Доп настройки участников'!G:G,2+N5262))</f>
        <v>0</v>
      </c>
      <c r="E5262" s="13" t="e">
        <f>INDEX('Сопоставление оценок'!$A$3:$A$14,MATCH(IF(M5262,'Выгрузка из ревьюшницы'!K5262,INDEX('Доп настройки участников'!H:H,2+N5262)),'Сопоставление оценок'!$C$3:$C$14,0))</f>
        <v>#N/A</v>
      </c>
      <c r="F5262" s="13" t="e">
        <f>INDEX('Сопоставление оценок'!$B$3:$B$14,MATCH(Table13[[#This Row],[mark_at_review]],'Сопоставление оценок'!$C$3:$C$14,0))</f>
        <v>#N/A</v>
      </c>
      <c r="G5262" s="13">
        <f>IF(M5262,IFERROR(IF(OR('Выгрузка из ревьюшницы'!X5262,'Выгрузка из ревьюшницы'!Z5262),1,0),0),INDEX('Доп настройки участников'!I:I,2+N5262))</f>
        <v>0</v>
      </c>
      <c r="H5262" s="13">
        <f>IF(M5262,'Выгрузка из ревьюшницы'!AJ5262,INDEX('Доп настройки участников'!J:J,2+N5262))</f>
        <v>0</v>
      </c>
      <c r="I5262" s="16" t="str">
        <f>IFERROR(IF($H5262=0,"",INDEX(Разметка!B:B,MATCH($H5262,Разметка!A:A,0))),0)</f>
        <v/>
      </c>
      <c r="J5262" s="16" t="str">
        <f>IFERROR(IF($H5262=0,"",INDEX(Разметка!C:C,MATCH($H5262,Разметка!A:A,0))),0)</f>
        <v/>
      </c>
      <c r="K5262" s="16" t="e">
        <f>IF($F5262&gt;0,IFERROR(MATCH(A5262,'Доп настройки участников'!A:A,0),-1)*(-1),0)</f>
        <v>#N/A</v>
      </c>
      <c r="L5262" s="16" t="str">
        <f t="shared" si="306"/>
        <v>Нет</v>
      </c>
      <c r="M5262" s="33" t="b">
        <f t="shared" si="307"/>
        <v>0</v>
      </c>
      <c r="N5262" s="33">
        <f t="shared" si="308"/>
        <v>5230</v>
      </c>
      <c r="O5262" s="33">
        <v>5261</v>
      </c>
    </row>
    <row r="5263" spans="1:15" x14ac:dyDescent="0.25">
      <c r="A5263" s="13">
        <f>IF(M5263,'Выгрузка из ревьюшницы'!B5263,INDEX('Доп настройки участников'!D:D,2+N5263))</f>
        <v>0</v>
      </c>
      <c r="B5263" s="13">
        <f>IF(M5263,'Выгрузка из ревьюшницы'!C5263,INDEX('Доп настройки участников'!E:E,2+N5263))</f>
        <v>0</v>
      </c>
      <c r="C5263" s="13">
        <f>IF(M5263,'Выгрузка из ревьюшницы'!H5263,INDEX('Доп настройки участников'!F:F,2+N5263))</f>
        <v>0</v>
      </c>
      <c r="D5263" s="13">
        <f>IF(M5263,'Выгрузка из ревьюшницы'!J5263,INDEX('Доп настройки участников'!G:G,2+N5263))</f>
        <v>0</v>
      </c>
      <c r="E5263" s="13" t="e">
        <f>INDEX('Сопоставление оценок'!$A$3:$A$14,MATCH(IF(M5263,'Выгрузка из ревьюшницы'!K5263,INDEX('Доп настройки участников'!H:H,2+N5263)),'Сопоставление оценок'!$C$3:$C$14,0))</f>
        <v>#N/A</v>
      </c>
      <c r="F5263" s="13" t="e">
        <f>INDEX('Сопоставление оценок'!$B$3:$B$14,MATCH(Table13[[#This Row],[mark_at_review]],'Сопоставление оценок'!$C$3:$C$14,0))</f>
        <v>#N/A</v>
      </c>
      <c r="G5263" s="13">
        <f>IF(M5263,IFERROR(IF(OR('Выгрузка из ревьюшницы'!X5263,'Выгрузка из ревьюшницы'!Z5263),1,0),0),INDEX('Доп настройки участников'!I:I,2+N5263))</f>
        <v>0</v>
      </c>
      <c r="H5263" s="13">
        <f>IF(M5263,'Выгрузка из ревьюшницы'!AJ5263,INDEX('Доп настройки участников'!J:J,2+N5263))</f>
        <v>0</v>
      </c>
      <c r="I5263" s="16" t="str">
        <f>IFERROR(IF($H5263=0,"",INDEX(Разметка!B:B,MATCH($H5263,Разметка!A:A,0))),0)</f>
        <v/>
      </c>
      <c r="J5263" s="16" t="str">
        <f>IFERROR(IF($H5263=0,"",INDEX(Разметка!C:C,MATCH($H5263,Разметка!A:A,0))),0)</f>
        <v/>
      </c>
      <c r="K5263" s="16" t="e">
        <f>IF($F5263&gt;0,IFERROR(MATCH(A5263,'Доп настройки участников'!A:A,0),-1)*(-1),0)</f>
        <v>#N/A</v>
      </c>
      <c r="L5263" s="16" t="str">
        <f t="shared" si="306"/>
        <v>Нет</v>
      </c>
      <c r="M5263" s="33" t="b">
        <f t="shared" si="307"/>
        <v>0</v>
      </c>
      <c r="N5263" s="33">
        <f t="shared" si="308"/>
        <v>5231</v>
      </c>
      <c r="O5263" s="33">
        <v>5262</v>
      </c>
    </row>
    <row r="5264" spans="1:15" x14ac:dyDescent="0.25">
      <c r="A5264" s="13">
        <f>IF(M5264,'Выгрузка из ревьюшницы'!B5264,INDEX('Доп настройки участников'!D:D,2+N5264))</f>
        <v>0</v>
      </c>
      <c r="B5264" s="13">
        <f>IF(M5264,'Выгрузка из ревьюшницы'!C5264,INDEX('Доп настройки участников'!E:E,2+N5264))</f>
        <v>0</v>
      </c>
      <c r="C5264" s="13">
        <f>IF(M5264,'Выгрузка из ревьюшницы'!H5264,INDEX('Доп настройки участников'!F:F,2+N5264))</f>
        <v>0</v>
      </c>
      <c r="D5264" s="13">
        <f>IF(M5264,'Выгрузка из ревьюшницы'!J5264,INDEX('Доп настройки участников'!G:G,2+N5264))</f>
        <v>0</v>
      </c>
      <c r="E5264" s="13" t="e">
        <f>INDEX('Сопоставление оценок'!$A$3:$A$14,MATCH(IF(M5264,'Выгрузка из ревьюшницы'!K5264,INDEX('Доп настройки участников'!H:H,2+N5264)),'Сопоставление оценок'!$C$3:$C$14,0))</f>
        <v>#N/A</v>
      </c>
      <c r="F5264" s="13" t="e">
        <f>INDEX('Сопоставление оценок'!$B$3:$B$14,MATCH(Table13[[#This Row],[mark_at_review]],'Сопоставление оценок'!$C$3:$C$14,0))</f>
        <v>#N/A</v>
      </c>
      <c r="G5264" s="13">
        <f>IF(M5264,IFERROR(IF(OR('Выгрузка из ревьюшницы'!X5264,'Выгрузка из ревьюшницы'!Z5264),1,0),0),INDEX('Доп настройки участников'!I:I,2+N5264))</f>
        <v>0</v>
      </c>
      <c r="H5264" s="13">
        <f>IF(M5264,'Выгрузка из ревьюшницы'!AJ5264,INDEX('Доп настройки участников'!J:J,2+N5264))</f>
        <v>0</v>
      </c>
      <c r="I5264" s="16" t="str">
        <f>IFERROR(IF($H5264=0,"",INDEX(Разметка!B:B,MATCH($H5264,Разметка!A:A,0))),0)</f>
        <v/>
      </c>
      <c r="J5264" s="16" t="str">
        <f>IFERROR(IF($H5264=0,"",INDEX(Разметка!C:C,MATCH($H5264,Разметка!A:A,0))),0)</f>
        <v/>
      </c>
      <c r="K5264" s="16" t="e">
        <f>IF($F5264&gt;0,IFERROR(MATCH(A5264,'Доп настройки участников'!A:A,0),-1)*(-1),0)</f>
        <v>#N/A</v>
      </c>
      <c r="L5264" s="16" t="str">
        <f t="shared" si="306"/>
        <v>Нет</v>
      </c>
      <c r="M5264" s="33" t="b">
        <f t="shared" si="307"/>
        <v>0</v>
      </c>
      <c r="N5264" s="33">
        <f t="shared" si="308"/>
        <v>5232</v>
      </c>
      <c r="O5264" s="33">
        <v>5263</v>
      </c>
    </row>
    <row r="5265" spans="1:15" x14ac:dyDescent="0.25">
      <c r="A5265" s="13">
        <f>IF(M5265,'Выгрузка из ревьюшницы'!B5265,INDEX('Доп настройки участников'!D:D,2+N5265))</f>
        <v>0</v>
      </c>
      <c r="B5265" s="13">
        <f>IF(M5265,'Выгрузка из ревьюшницы'!C5265,INDEX('Доп настройки участников'!E:E,2+N5265))</f>
        <v>0</v>
      </c>
      <c r="C5265" s="13">
        <f>IF(M5265,'Выгрузка из ревьюшницы'!H5265,INDEX('Доп настройки участников'!F:F,2+N5265))</f>
        <v>0</v>
      </c>
      <c r="D5265" s="13">
        <f>IF(M5265,'Выгрузка из ревьюшницы'!J5265,INDEX('Доп настройки участников'!G:G,2+N5265))</f>
        <v>0</v>
      </c>
      <c r="E5265" s="13" t="e">
        <f>INDEX('Сопоставление оценок'!$A$3:$A$14,MATCH(IF(M5265,'Выгрузка из ревьюшницы'!K5265,INDEX('Доп настройки участников'!H:H,2+N5265)),'Сопоставление оценок'!$C$3:$C$14,0))</f>
        <v>#N/A</v>
      </c>
      <c r="F5265" s="13" t="e">
        <f>INDEX('Сопоставление оценок'!$B$3:$B$14,MATCH(Table13[[#This Row],[mark_at_review]],'Сопоставление оценок'!$C$3:$C$14,0))</f>
        <v>#N/A</v>
      </c>
      <c r="G5265" s="13">
        <f>IF(M5265,IFERROR(IF(OR('Выгрузка из ревьюшницы'!X5265,'Выгрузка из ревьюшницы'!Z5265),1,0),0),INDEX('Доп настройки участников'!I:I,2+N5265))</f>
        <v>0</v>
      </c>
      <c r="H5265" s="13">
        <f>IF(M5265,'Выгрузка из ревьюшницы'!AJ5265,INDEX('Доп настройки участников'!J:J,2+N5265))</f>
        <v>0</v>
      </c>
      <c r="I5265" s="16" t="str">
        <f>IFERROR(IF($H5265=0,"",INDEX(Разметка!B:B,MATCH($H5265,Разметка!A:A,0))),0)</f>
        <v/>
      </c>
      <c r="J5265" s="16" t="str">
        <f>IFERROR(IF($H5265=0,"",INDEX(Разметка!C:C,MATCH($H5265,Разметка!A:A,0))),0)</f>
        <v/>
      </c>
      <c r="K5265" s="16" t="e">
        <f>IF($F5265&gt;0,IFERROR(MATCH(A5265,'Доп настройки участников'!A:A,0),-1)*(-1),0)</f>
        <v>#N/A</v>
      </c>
      <c r="L5265" s="16" t="str">
        <f t="shared" si="306"/>
        <v>Нет</v>
      </c>
      <c r="M5265" s="33" t="b">
        <f t="shared" si="307"/>
        <v>0</v>
      </c>
      <c r="N5265" s="33">
        <f t="shared" si="308"/>
        <v>5233</v>
      </c>
      <c r="O5265" s="33">
        <v>5264</v>
      </c>
    </row>
    <row r="5266" spans="1:15" x14ac:dyDescent="0.25">
      <c r="A5266" s="13">
        <f>IF(M5266,'Выгрузка из ревьюшницы'!B5266,INDEX('Доп настройки участников'!D:D,2+N5266))</f>
        <v>0</v>
      </c>
      <c r="B5266" s="13">
        <f>IF(M5266,'Выгрузка из ревьюшницы'!C5266,INDEX('Доп настройки участников'!E:E,2+N5266))</f>
        <v>0</v>
      </c>
      <c r="C5266" s="13">
        <f>IF(M5266,'Выгрузка из ревьюшницы'!H5266,INDEX('Доп настройки участников'!F:F,2+N5266))</f>
        <v>0</v>
      </c>
      <c r="D5266" s="13">
        <f>IF(M5266,'Выгрузка из ревьюшницы'!J5266,INDEX('Доп настройки участников'!G:G,2+N5266))</f>
        <v>0</v>
      </c>
      <c r="E5266" s="13" t="e">
        <f>INDEX('Сопоставление оценок'!$A$3:$A$14,MATCH(IF(M5266,'Выгрузка из ревьюшницы'!K5266,INDEX('Доп настройки участников'!H:H,2+N5266)),'Сопоставление оценок'!$C$3:$C$14,0))</f>
        <v>#N/A</v>
      </c>
      <c r="F5266" s="13" t="e">
        <f>INDEX('Сопоставление оценок'!$B$3:$B$14,MATCH(Table13[[#This Row],[mark_at_review]],'Сопоставление оценок'!$C$3:$C$14,0))</f>
        <v>#N/A</v>
      </c>
      <c r="G5266" s="13">
        <f>IF(M5266,IFERROR(IF(OR('Выгрузка из ревьюшницы'!X5266,'Выгрузка из ревьюшницы'!Z5266),1,0),0),INDEX('Доп настройки участников'!I:I,2+N5266))</f>
        <v>0</v>
      </c>
      <c r="H5266" s="13">
        <f>IF(M5266,'Выгрузка из ревьюшницы'!AJ5266,INDEX('Доп настройки участников'!J:J,2+N5266))</f>
        <v>0</v>
      </c>
      <c r="I5266" s="16" t="str">
        <f>IFERROR(IF($H5266=0,"",INDEX(Разметка!B:B,MATCH($H5266,Разметка!A:A,0))),0)</f>
        <v/>
      </c>
      <c r="J5266" s="16" t="str">
        <f>IFERROR(IF($H5266=0,"",INDEX(Разметка!C:C,MATCH($H5266,Разметка!A:A,0))),0)</f>
        <v/>
      </c>
      <c r="K5266" s="16" t="e">
        <f>IF($F5266&gt;0,IFERROR(MATCH(A5266,'Доп настройки участников'!A:A,0),-1)*(-1),0)</f>
        <v>#N/A</v>
      </c>
      <c r="L5266" s="16" t="str">
        <f t="shared" si="306"/>
        <v>Нет</v>
      </c>
      <c r="M5266" s="33" t="b">
        <f t="shared" si="307"/>
        <v>0</v>
      </c>
      <c r="N5266" s="33">
        <f t="shared" si="308"/>
        <v>5234</v>
      </c>
      <c r="O5266" s="33">
        <v>5265</v>
      </c>
    </row>
    <row r="5267" spans="1:15" x14ac:dyDescent="0.25">
      <c r="A5267" s="13">
        <f>IF(M5267,'Выгрузка из ревьюшницы'!B5267,INDEX('Доп настройки участников'!D:D,2+N5267))</f>
        <v>0</v>
      </c>
      <c r="B5267" s="13">
        <f>IF(M5267,'Выгрузка из ревьюшницы'!C5267,INDEX('Доп настройки участников'!E:E,2+N5267))</f>
        <v>0</v>
      </c>
      <c r="C5267" s="13">
        <f>IF(M5267,'Выгрузка из ревьюшницы'!H5267,INDEX('Доп настройки участников'!F:F,2+N5267))</f>
        <v>0</v>
      </c>
      <c r="D5267" s="13">
        <f>IF(M5267,'Выгрузка из ревьюшницы'!J5267,INDEX('Доп настройки участников'!G:G,2+N5267))</f>
        <v>0</v>
      </c>
      <c r="E5267" s="13" t="e">
        <f>INDEX('Сопоставление оценок'!$A$3:$A$14,MATCH(IF(M5267,'Выгрузка из ревьюшницы'!K5267,INDEX('Доп настройки участников'!H:H,2+N5267)),'Сопоставление оценок'!$C$3:$C$14,0))</f>
        <v>#N/A</v>
      </c>
      <c r="F5267" s="13" t="e">
        <f>INDEX('Сопоставление оценок'!$B$3:$B$14,MATCH(Table13[[#This Row],[mark_at_review]],'Сопоставление оценок'!$C$3:$C$14,0))</f>
        <v>#N/A</v>
      </c>
      <c r="G5267" s="13">
        <f>IF(M5267,IFERROR(IF(OR('Выгрузка из ревьюшницы'!X5267,'Выгрузка из ревьюшницы'!Z5267),1,0),0),INDEX('Доп настройки участников'!I:I,2+N5267))</f>
        <v>0</v>
      </c>
      <c r="H5267" s="13">
        <f>IF(M5267,'Выгрузка из ревьюшницы'!AJ5267,INDEX('Доп настройки участников'!J:J,2+N5267))</f>
        <v>0</v>
      </c>
      <c r="I5267" s="16" t="str">
        <f>IFERROR(IF($H5267=0,"",INDEX(Разметка!B:B,MATCH($H5267,Разметка!A:A,0))),0)</f>
        <v/>
      </c>
      <c r="J5267" s="16" t="str">
        <f>IFERROR(IF($H5267=0,"",INDEX(Разметка!C:C,MATCH($H5267,Разметка!A:A,0))),0)</f>
        <v/>
      </c>
      <c r="K5267" s="16" t="e">
        <f>IF($F5267&gt;0,IFERROR(MATCH(A5267,'Доп настройки участников'!A:A,0),-1)*(-1),0)</f>
        <v>#N/A</v>
      </c>
      <c r="L5267" s="16" t="str">
        <f t="shared" si="306"/>
        <v>Нет</v>
      </c>
      <c r="M5267" s="33" t="b">
        <f t="shared" si="307"/>
        <v>0</v>
      </c>
      <c r="N5267" s="33">
        <f t="shared" si="308"/>
        <v>5235</v>
      </c>
      <c r="O5267" s="33">
        <v>5266</v>
      </c>
    </row>
    <row r="5268" spans="1:15" x14ac:dyDescent="0.25">
      <c r="A5268" s="13">
        <f>IF(M5268,'Выгрузка из ревьюшницы'!B5268,INDEX('Доп настройки участников'!D:D,2+N5268))</f>
        <v>0</v>
      </c>
      <c r="B5268" s="13">
        <f>IF(M5268,'Выгрузка из ревьюшницы'!C5268,INDEX('Доп настройки участников'!E:E,2+N5268))</f>
        <v>0</v>
      </c>
      <c r="C5268" s="13">
        <f>IF(M5268,'Выгрузка из ревьюшницы'!H5268,INDEX('Доп настройки участников'!F:F,2+N5268))</f>
        <v>0</v>
      </c>
      <c r="D5268" s="13">
        <f>IF(M5268,'Выгрузка из ревьюшницы'!J5268,INDEX('Доп настройки участников'!G:G,2+N5268))</f>
        <v>0</v>
      </c>
      <c r="E5268" s="13" t="e">
        <f>INDEX('Сопоставление оценок'!$A$3:$A$14,MATCH(IF(M5268,'Выгрузка из ревьюшницы'!K5268,INDEX('Доп настройки участников'!H:H,2+N5268)),'Сопоставление оценок'!$C$3:$C$14,0))</f>
        <v>#N/A</v>
      </c>
      <c r="F5268" s="13" t="e">
        <f>INDEX('Сопоставление оценок'!$B$3:$B$14,MATCH(Table13[[#This Row],[mark_at_review]],'Сопоставление оценок'!$C$3:$C$14,0))</f>
        <v>#N/A</v>
      </c>
      <c r="G5268" s="13">
        <f>IF(M5268,IFERROR(IF(OR('Выгрузка из ревьюшницы'!X5268,'Выгрузка из ревьюшницы'!Z5268),1,0),0),INDEX('Доп настройки участников'!I:I,2+N5268))</f>
        <v>0</v>
      </c>
      <c r="H5268" s="13">
        <f>IF(M5268,'Выгрузка из ревьюшницы'!AJ5268,INDEX('Доп настройки участников'!J:J,2+N5268))</f>
        <v>0</v>
      </c>
      <c r="I5268" s="16" t="str">
        <f>IFERROR(IF($H5268=0,"",INDEX(Разметка!B:B,MATCH($H5268,Разметка!A:A,0))),0)</f>
        <v/>
      </c>
      <c r="J5268" s="16" t="str">
        <f>IFERROR(IF($H5268=0,"",INDEX(Разметка!C:C,MATCH($H5268,Разметка!A:A,0))),0)</f>
        <v/>
      </c>
      <c r="K5268" s="16" t="e">
        <f>IF($F5268&gt;0,IFERROR(MATCH(A5268,'Доп настройки участников'!A:A,0),-1)*(-1),0)</f>
        <v>#N/A</v>
      </c>
      <c r="L5268" s="16" t="str">
        <f t="shared" si="306"/>
        <v>Нет</v>
      </c>
      <c r="M5268" s="33" t="b">
        <f t="shared" si="307"/>
        <v>0</v>
      </c>
      <c r="N5268" s="33">
        <f t="shared" si="308"/>
        <v>5236</v>
      </c>
      <c r="O5268" s="33">
        <v>5267</v>
      </c>
    </row>
    <row r="5269" spans="1:15" x14ac:dyDescent="0.25">
      <c r="A5269" s="13">
        <f>IF(M5269,'Выгрузка из ревьюшницы'!B5269,INDEX('Доп настройки участников'!D:D,2+N5269))</f>
        <v>0</v>
      </c>
      <c r="B5269" s="13">
        <f>IF(M5269,'Выгрузка из ревьюшницы'!C5269,INDEX('Доп настройки участников'!E:E,2+N5269))</f>
        <v>0</v>
      </c>
      <c r="C5269" s="13">
        <f>IF(M5269,'Выгрузка из ревьюшницы'!H5269,INDEX('Доп настройки участников'!F:F,2+N5269))</f>
        <v>0</v>
      </c>
      <c r="D5269" s="13">
        <f>IF(M5269,'Выгрузка из ревьюшницы'!J5269,INDEX('Доп настройки участников'!G:G,2+N5269))</f>
        <v>0</v>
      </c>
      <c r="E5269" s="13" t="e">
        <f>INDEX('Сопоставление оценок'!$A$3:$A$14,MATCH(IF(M5269,'Выгрузка из ревьюшницы'!K5269,INDEX('Доп настройки участников'!H:H,2+N5269)),'Сопоставление оценок'!$C$3:$C$14,0))</f>
        <v>#N/A</v>
      </c>
      <c r="F5269" s="13" t="e">
        <f>INDEX('Сопоставление оценок'!$B$3:$B$14,MATCH(Table13[[#This Row],[mark_at_review]],'Сопоставление оценок'!$C$3:$C$14,0))</f>
        <v>#N/A</v>
      </c>
      <c r="G5269" s="13">
        <f>IF(M5269,IFERROR(IF(OR('Выгрузка из ревьюшницы'!X5269,'Выгрузка из ревьюшницы'!Z5269),1,0),0),INDEX('Доп настройки участников'!I:I,2+N5269))</f>
        <v>0</v>
      </c>
      <c r="H5269" s="13">
        <f>IF(M5269,'Выгрузка из ревьюшницы'!AJ5269,INDEX('Доп настройки участников'!J:J,2+N5269))</f>
        <v>0</v>
      </c>
      <c r="I5269" s="16" t="str">
        <f>IFERROR(IF($H5269=0,"",INDEX(Разметка!B:B,MATCH($H5269,Разметка!A:A,0))),0)</f>
        <v/>
      </c>
      <c r="J5269" s="16" t="str">
        <f>IFERROR(IF($H5269=0,"",INDEX(Разметка!C:C,MATCH($H5269,Разметка!A:A,0))),0)</f>
        <v/>
      </c>
      <c r="K5269" s="16" t="e">
        <f>IF($F5269&gt;0,IFERROR(MATCH(A5269,'Доп настройки участников'!A:A,0),-1)*(-1),0)</f>
        <v>#N/A</v>
      </c>
      <c r="L5269" s="16" t="str">
        <f t="shared" si="306"/>
        <v>Нет</v>
      </c>
      <c r="M5269" s="33" t="b">
        <f t="shared" si="307"/>
        <v>0</v>
      </c>
      <c r="N5269" s="33">
        <f t="shared" si="308"/>
        <v>5237</v>
      </c>
      <c r="O5269" s="33">
        <v>5268</v>
      </c>
    </row>
    <row r="5270" spans="1:15" x14ac:dyDescent="0.25">
      <c r="A5270" s="13">
        <f>IF(M5270,'Выгрузка из ревьюшницы'!B5270,INDEX('Доп настройки участников'!D:D,2+N5270))</f>
        <v>0</v>
      </c>
      <c r="B5270" s="13">
        <f>IF(M5270,'Выгрузка из ревьюшницы'!C5270,INDEX('Доп настройки участников'!E:E,2+N5270))</f>
        <v>0</v>
      </c>
      <c r="C5270" s="13">
        <f>IF(M5270,'Выгрузка из ревьюшницы'!H5270,INDEX('Доп настройки участников'!F:F,2+N5270))</f>
        <v>0</v>
      </c>
      <c r="D5270" s="13">
        <f>IF(M5270,'Выгрузка из ревьюшницы'!J5270,INDEX('Доп настройки участников'!G:G,2+N5270))</f>
        <v>0</v>
      </c>
      <c r="E5270" s="13" t="e">
        <f>INDEX('Сопоставление оценок'!$A$3:$A$14,MATCH(IF(M5270,'Выгрузка из ревьюшницы'!K5270,INDEX('Доп настройки участников'!H:H,2+N5270)),'Сопоставление оценок'!$C$3:$C$14,0))</f>
        <v>#N/A</v>
      </c>
      <c r="F5270" s="13" t="e">
        <f>INDEX('Сопоставление оценок'!$B$3:$B$14,MATCH(Table13[[#This Row],[mark_at_review]],'Сопоставление оценок'!$C$3:$C$14,0))</f>
        <v>#N/A</v>
      </c>
      <c r="G5270" s="13">
        <f>IF(M5270,IFERROR(IF(OR('Выгрузка из ревьюшницы'!X5270,'Выгрузка из ревьюшницы'!Z5270),1,0),0),INDEX('Доп настройки участников'!I:I,2+N5270))</f>
        <v>0</v>
      </c>
      <c r="H5270" s="13">
        <f>IF(M5270,'Выгрузка из ревьюшницы'!AJ5270,INDEX('Доп настройки участников'!J:J,2+N5270))</f>
        <v>0</v>
      </c>
      <c r="I5270" s="16" t="str">
        <f>IFERROR(IF($H5270=0,"",INDEX(Разметка!B:B,MATCH($H5270,Разметка!A:A,0))),0)</f>
        <v/>
      </c>
      <c r="J5270" s="16" t="str">
        <f>IFERROR(IF($H5270=0,"",INDEX(Разметка!C:C,MATCH($H5270,Разметка!A:A,0))),0)</f>
        <v/>
      </c>
      <c r="K5270" s="16" t="e">
        <f>IF($F5270&gt;0,IFERROR(MATCH(A5270,'Доп настройки участников'!A:A,0),-1)*(-1),0)</f>
        <v>#N/A</v>
      </c>
      <c r="L5270" s="16" t="str">
        <f t="shared" si="306"/>
        <v>Нет</v>
      </c>
      <c r="M5270" s="33" t="b">
        <f t="shared" si="307"/>
        <v>0</v>
      </c>
      <c r="N5270" s="33">
        <f t="shared" si="308"/>
        <v>5238</v>
      </c>
      <c r="O5270" s="33">
        <v>5269</v>
      </c>
    </row>
    <row r="5271" spans="1:15" x14ac:dyDescent="0.25">
      <c r="A5271" s="13">
        <f>IF(M5271,'Выгрузка из ревьюшницы'!B5271,INDEX('Доп настройки участников'!D:D,2+N5271))</f>
        <v>0</v>
      </c>
      <c r="B5271" s="13">
        <f>IF(M5271,'Выгрузка из ревьюшницы'!C5271,INDEX('Доп настройки участников'!E:E,2+N5271))</f>
        <v>0</v>
      </c>
      <c r="C5271" s="13">
        <f>IF(M5271,'Выгрузка из ревьюшницы'!H5271,INDEX('Доп настройки участников'!F:F,2+N5271))</f>
        <v>0</v>
      </c>
      <c r="D5271" s="13">
        <f>IF(M5271,'Выгрузка из ревьюшницы'!J5271,INDEX('Доп настройки участников'!G:G,2+N5271))</f>
        <v>0</v>
      </c>
      <c r="E5271" s="13" t="e">
        <f>INDEX('Сопоставление оценок'!$A$3:$A$14,MATCH(IF(M5271,'Выгрузка из ревьюшницы'!K5271,INDEX('Доп настройки участников'!H:H,2+N5271)),'Сопоставление оценок'!$C$3:$C$14,0))</f>
        <v>#N/A</v>
      </c>
      <c r="F5271" s="13" t="e">
        <f>INDEX('Сопоставление оценок'!$B$3:$B$14,MATCH(Table13[[#This Row],[mark_at_review]],'Сопоставление оценок'!$C$3:$C$14,0))</f>
        <v>#N/A</v>
      </c>
      <c r="G5271" s="13">
        <f>IF(M5271,IFERROR(IF(OR('Выгрузка из ревьюшницы'!X5271,'Выгрузка из ревьюшницы'!Z5271),1,0),0),INDEX('Доп настройки участников'!I:I,2+N5271))</f>
        <v>0</v>
      </c>
      <c r="H5271" s="13">
        <f>IF(M5271,'Выгрузка из ревьюшницы'!AJ5271,INDEX('Доп настройки участников'!J:J,2+N5271))</f>
        <v>0</v>
      </c>
      <c r="I5271" s="16" t="str">
        <f>IFERROR(IF($H5271=0,"",INDEX(Разметка!B:B,MATCH($H5271,Разметка!A:A,0))),0)</f>
        <v/>
      </c>
      <c r="J5271" s="16" t="str">
        <f>IFERROR(IF($H5271=0,"",INDEX(Разметка!C:C,MATCH($H5271,Разметка!A:A,0))),0)</f>
        <v/>
      </c>
      <c r="K5271" s="16" t="e">
        <f>IF($F5271&gt;0,IFERROR(MATCH(A5271,'Доп настройки участников'!A:A,0),-1)*(-1),0)</f>
        <v>#N/A</v>
      </c>
      <c r="L5271" s="16" t="str">
        <f t="shared" si="306"/>
        <v>Нет</v>
      </c>
      <c r="M5271" s="33" t="b">
        <f t="shared" si="307"/>
        <v>0</v>
      </c>
      <c r="N5271" s="33">
        <f t="shared" si="308"/>
        <v>5239</v>
      </c>
      <c r="O5271" s="33">
        <v>5270</v>
      </c>
    </row>
    <row r="5272" spans="1:15" x14ac:dyDescent="0.25">
      <c r="A5272" s="13">
        <f>IF(M5272,'Выгрузка из ревьюшницы'!B5272,INDEX('Доп настройки участников'!D:D,2+N5272))</f>
        <v>0</v>
      </c>
      <c r="B5272" s="13">
        <f>IF(M5272,'Выгрузка из ревьюшницы'!C5272,INDEX('Доп настройки участников'!E:E,2+N5272))</f>
        <v>0</v>
      </c>
      <c r="C5272" s="13">
        <f>IF(M5272,'Выгрузка из ревьюшницы'!H5272,INDEX('Доп настройки участников'!F:F,2+N5272))</f>
        <v>0</v>
      </c>
      <c r="D5272" s="13">
        <f>IF(M5272,'Выгрузка из ревьюшницы'!J5272,INDEX('Доп настройки участников'!G:G,2+N5272))</f>
        <v>0</v>
      </c>
      <c r="E5272" s="13" t="e">
        <f>INDEX('Сопоставление оценок'!$A$3:$A$14,MATCH(IF(M5272,'Выгрузка из ревьюшницы'!K5272,INDEX('Доп настройки участников'!H:H,2+N5272)),'Сопоставление оценок'!$C$3:$C$14,0))</f>
        <v>#N/A</v>
      </c>
      <c r="F5272" s="13" t="e">
        <f>INDEX('Сопоставление оценок'!$B$3:$B$14,MATCH(Table13[[#This Row],[mark_at_review]],'Сопоставление оценок'!$C$3:$C$14,0))</f>
        <v>#N/A</v>
      </c>
      <c r="G5272" s="13">
        <f>IF(M5272,IFERROR(IF(OR('Выгрузка из ревьюшницы'!X5272,'Выгрузка из ревьюшницы'!Z5272),1,0),0),INDEX('Доп настройки участников'!I:I,2+N5272))</f>
        <v>0</v>
      </c>
      <c r="H5272" s="13">
        <f>IF(M5272,'Выгрузка из ревьюшницы'!AJ5272,INDEX('Доп настройки участников'!J:J,2+N5272))</f>
        <v>0</v>
      </c>
      <c r="I5272" s="16" t="str">
        <f>IFERROR(IF($H5272=0,"",INDEX(Разметка!B:B,MATCH($H5272,Разметка!A:A,0))),0)</f>
        <v/>
      </c>
      <c r="J5272" s="16" t="str">
        <f>IFERROR(IF($H5272=0,"",INDEX(Разметка!C:C,MATCH($H5272,Разметка!A:A,0))),0)</f>
        <v/>
      </c>
      <c r="K5272" s="16" t="e">
        <f>IF($F5272&gt;0,IFERROR(MATCH(A5272,'Доп настройки участников'!A:A,0),-1)*(-1),0)</f>
        <v>#N/A</v>
      </c>
      <c r="L5272" s="16" t="str">
        <f t="shared" si="306"/>
        <v>Нет</v>
      </c>
      <c r="M5272" s="33" t="b">
        <f t="shared" si="307"/>
        <v>0</v>
      </c>
      <c r="N5272" s="33">
        <f t="shared" si="308"/>
        <v>5240</v>
      </c>
      <c r="O5272" s="33">
        <v>5271</v>
      </c>
    </row>
    <row r="5273" spans="1:15" x14ac:dyDescent="0.25">
      <c r="A5273" s="13">
        <f>IF(M5273,'Выгрузка из ревьюшницы'!B5273,INDEX('Доп настройки участников'!D:D,2+N5273))</f>
        <v>0</v>
      </c>
      <c r="B5273" s="13">
        <f>IF(M5273,'Выгрузка из ревьюшницы'!C5273,INDEX('Доп настройки участников'!E:E,2+N5273))</f>
        <v>0</v>
      </c>
      <c r="C5273" s="13">
        <f>IF(M5273,'Выгрузка из ревьюшницы'!H5273,INDEX('Доп настройки участников'!F:F,2+N5273))</f>
        <v>0</v>
      </c>
      <c r="D5273" s="13">
        <f>IF(M5273,'Выгрузка из ревьюшницы'!J5273,INDEX('Доп настройки участников'!G:G,2+N5273))</f>
        <v>0</v>
      </c>
      <c r="E5273" s="13" t="e">
        <f>INDEX('Сопоставление оценок'!$A$3:$A$14,MATCH(IF(M5273,'Выгрузка из ревьюшницы'!K5273,INDEX('Доп настройки участников'!H:H,2+N5273)),'Сопоставление оценок'!$C$3:$C$14,0))</f>
        <v>#N/A</v>
      </c>
      <c r="F5273" s="13" t="e">
        <f>INDEX('Сопоставление оценок'!$B$3:$B$14,MATCH(Table13[[#This Row],[mark_at_review]],'Сопоставление оценок'!$C$3:$C$14,0))</f>
        <v>#N/A</v>
      </c>
      <c r="G5273" s="13">
        <f>IF(M5273,IFERROR(IF(OR('Выгрузка из ревьюшницы'!X5273,'Выгрузка из ревьюшницы'!Z5273),1,0),0),INDEX('Доп настройки участников'!I:I,2+N5273))</f>
        <v>0</v>
      </c>
      <c r="H5273" s="13">
        <f>IF(M5273,'Выгрузка из ревьюшницы'!AJ5273,INDEX('Доп настройки участников'!J:J,2+N5273))</f>
        <v>0</v>
      </c>
      <c r="I5273" s="16" t="str">
        <f>IFERROR(IF($H5273=0,"",INDEX(Разметка!B:B,MATCH($H5273,Разметка!A:A,0))),0)</f>
        <v/>
      </c>
      <c r="J5273" s="16" t="str">
        <f>IFERROR(IF($H5273=0,"",INDEX(Разметка!C:C,MATCH($H5273,Разметка!A:A,0))),0)</f>
        <v/>
      </c>
      <c r="K5273" s="16" t="e">
        <f>IF($F5273&gt;0,IFERROR(MATCH(A5273,'Доп настройки участников'!A:A,0),-1)*(-1),0)</f>
        <v>#N/A</v>
      </c>
      <c r="L5273" s="16" t="str">
        <f t="shared" si="306"/>
        <v>Нет</v>
      </c>
      <c r="M5273" s="33" t="b">
        <f t="shared" si="307"/>
        <v>0</v>
      </c>
      <c r="N5273" s="33">
        <f t="shared" si="308"/>
        <v>5241</v>
      </c>
      <c r="O5273" s="33">
        <v>5272</v>
      </c>
    </row>
    <row r="5274" spans="1:15" x14ac:dyDescent="0.25">
      <c r="A5274" s="13">
        <f>IF(M5274,'Выгрузка из ревьюшницы'!B5274,INDEX('Доп настройки участников'!D:D,2+N5274))</f>
        <v>0</v>
      </c>
      <c r="B5274" s="13">
        <f>IF(M5274,'Выгрузка из ревьюшницы'!C5274,INDEX('Доп настройки участников'!E:E,2+N5274))</f>
        <v>0</v>
      </c>
      <c r="C5274" s="13">
        <f>IF(M5274,'Выгрузка из ревьюшницы'!H5274,INDEX('Доп настройки участников'!F:F,2+N5274))</f>
        <v>0</v>
      </c>
      <c r="D5274" s="13">
        <f>IF(M5274,'Выгрузка из ревьюшницы'!J5274,INDEX('Доп настройки участников'!G:G,2+N5274))</f>
        <v>0</v>
      </c>
      <c r="E5274" s="13" t="e">
        <f>INDEX('Сопоставление оценок'!$A$3:$A$14,MATCH(IF(M5274,'Выгрузка из ревьюшницы'!K5274,INDEX('Доп настройки участников'!H:H,2+N5274)),'Сопоставление оценок'!$C$3:$C$14,0))</f>
        <v>#N/A</v>
      </c>
      <c r="F5274" s="13" t="e">
        <f>INDEX('Сопоставление оценок'!$B$3:$B$14,MATCH(Table13[[#This Row],[mark_at_review]],'Сопоставление оценок'!$C$3:$C$14,0))</f>
        <v>#N/A</v>
      </c>
      <c r="G5274" s="13">
        <f>IF(M5274,IFERROR(IF(OR('Выгрузка из ревьюшницы'!X5274,'Выгрузка из ревьюшницы'!Z5274),1,0),0),INDEX('Доп настройки участников'!I:I,2+N5274))</f>
        <v>0</v>
      </c>
      <c r="H5274" s="13">
        <f>IF(M5274,'Выгрузка из ревьюшницы'!AJ5274,INDEX('Доп настройки участников'!J:J,2+N5274))</f>
        <v>0</v>
      </c>
      <c r="I5274" s="16" t="str">
        <f>IFERROR(IF($H5274=0,"",INDEX(Разметка!B:B,MATCH($H5274,Разметка!A:A,0))),0)</f>
        <v/>
      </c>
      <c r="J5274" s="16" t="str">
        <f>IFERROR(IF($H5274=0,"",INDEX(Разметка!C:C,MATCH($H5274,Разметка!A:A,0))),0)</f>
        <v/>
      </c>
      <c r="K5274" s="16" t="e">
        <f>IF($F5274&gt;0,IFERROR(MATCH(A5274,'Доп настройки участников'!A:A,0),-1)*(-1),0)</f>
        <v>#N/A</v>
      </c>
      <c r="L5274" s="16" t="str">
        <f t="shared" si="306"/>
        <v>Нет</v>
      </c>
      <c r="M5274" s="33" t="b">
        <f t="shared" si="307"/>
        <v>0</v>
      </c>
      <c r="N5274" s="33">
        <f t="shared" si="308"/>
        <v>5242</v>
      </c>
      <c r="O5274" s="33">
        <v>5273</v>
      </c>
    </row>
    <row r="5275" spans="1:15" x14ac:dyDescent="0.25">
      <c r="A5275" s="13">
        <f>IF(M5275,'Выгрузка из ревьюшницы'!B5275,INDEX('Доп настройки участников'!D:D,2+N5275))</f>
        <v>0</v>
      </c>
      <c r="B5275" s="13">
        <f>IF(M5275,'Выгрузка из ревьюшницы'!C5275,INDEX('Доп настройки участников'!E:E,2+N5275))</f>
        <v>0</v>
      </c>
      <c r="C5275" s="13">
        <f>IF(M5275,'Выгрузка из ревьюшницы'!H5275,INDEX('Доп настройки участников'!F:F,2+N5275))</f>
        <v>0</v>
      </c>
      <c r="D5275" s="13">
        <f>IF(M5275,'Выгрузка из ревьюшницы'!J5275,INDEX('Доп настройки участников'!G:G,2+N5275))</f>
        <v>0</v>
      </c>
      <c r="E5275" s="13" t="e">
        <f>INDEX('Сопоставление оценок'!$A$3:$A$14,MATCH(IF(M5275,'Выгрузка из ревьюшницы'!K5275,INDEX('Доп настройки участников'!H:H,2+N5275)),'Сопоставление оценок'!$C$3:$C$14,0))</f>
        <v>#N/A</v>
      </c>
      <c r="F5275" s="13" t="e">
        <f>INDEX('Сопоставление оценок'!$B$3:$B$14,MATCH(Table13[[#This Row],[mark_at_review]],'Сопоставление оценок'!$C$3:$C$14,0))</f>
        <v>#N/A</v>
      </c>
      <c r="G5275" s="13">
        <f>IF(M5275,IFERROR(IF(OR('Выгрузка из ревьюшницы'!X5275,'Выгрузка из ревьюшницы'!Z5275),1,0),0),INDEX('Доп настройки участников'!I:I,2+N5275))</f>
        <v>0</v>
      </c>
      <c r="H5275" s="13">
        <f>IF(M5275,'Выгрузка из ревьюшницы'!AJ5275,INDEX('Доп настройки участников'!J:J,2+N5275))</f>
        <v>0</v>
      </c>
      <c r="I5275" s="16" t="str">
        <f>IFERROR(IF($H5275=0,"",INDEX(Разметка!B:B,MATCH($H5275,Разметка!A:A,0))),0)</f>
        <v/>
      </c>
      <c r="J5275" s="16" t="str">
        <f>IFERROR(IF($H5275=0,"",INDEX(Разметка!C:C,MATCH($H5275,Разметка!A:A,0))),0)</f>
        <v/>
      </c>
      <c r="K5275" s="16" t="e">
        <f>IF($F5275&gt;0,IFERROR(MATCH(A5275,'Доп настройки участников'!A:A,0),-1)*(-1),0)</f>
        <v>#N/A</v>
      </c>
      <c r="L5275" s="16" t="str">
        <f t="shared" si="306"/>
        <v>Нет</v>
      </c>
      <c r="M5275" s="33" t="b">
        <f t="shared" si="307"/>
        <v>0</v>
      </c>
      <c r="N5275" s="33">
        <f t="shared" si="308"/>
        <v>5243</v>
      </c>
      <c r="O5275" s="33">
        <v>5274</v>
      </c>
    </row>
    <row r="5276" spans="1:15" x14ac:dyDescent="0.25">
      <c r="A5276" s="13">
        <f>IF(M5276,'Выгрузка из ревьюшницы'!B5276,INDEX('Доп настройки участников'!D:D,2+N5276))</f>
        <v>0</v>
      </c>
      <c r="B5276" s="13">
        <f>IF(M5276,'Выгрузка из ревьюшницы'!C5276,INDEX('Доп настройки участников'!E:E,2+N5276))</f>
        <v>0</v>
      </c>
      <c r="C5276" s="13">
        <f>IF(M5276,'Выгрузка из ревьюшницы'!H5276,INDEX('Доп настройки участников'!F:F,2+N5276))</f>
        <v>0</v>
      </c>
      <c r="D5276" s="13">
        <f>IF(M5276,'Выгрузка из ревьюшницы'!J5276,INDEX('Доп настройки участников'!G:G,2+N5276))</f>
        <v>0</v>
      </c>
      <c r="E5276" s="13" t="e">
        <f>INDEX('Сопоставление оценок'!$A$3:$A$14,MATCH(IF(M5276,'Выгрузка из ревьюшницы'!K5276,INDEX('Доп настройки участников'!H:H,2+N5276)),'Сопоставление оценок'!$C$3:$C$14,0))</f>
        <v>#N/A</v>
      </c>
      <c r="F5276" s="13" t="e">
        <f>INDEX('Сопоставление оценок'!$B$3:$B$14,MATCH(Table13[[#This Row],[mark_at_review]],'Сопоставление оценок'!$C$3:$C$14,0))</f>
        <v>#N/A</v>
      </c>
      <c r="G5276" s="13">
        <f>IF(M5276,IFERROR(IF(OR('Выгрузка из ревьюшницы'!X5276,'Выгрузка из ревьюшницы'!Z5276),1,0),0),INDEX('Доп настройки участников'!I:I,2+N5276))</f>
        <v>0</v>
      </c>
      <c r="H5276" s="13">
        <f>IF(M5276,'Выгрузка из ревьюшницы'!AJ5276,INDEX('Доп настройки участников'!J:J,2+N5276))</f>
        <v>0</v>
      </c>
      <c r="I5276" s="16" t="str">
        <f>IFERROR(IF($H5276=0,"",INDEX(Разметка!B:B,MATCH($H5276,Разметка!A:A,0))),0)</f>
        <v/>
      </c>
      <c r="J5276" s="16" t="str">
        <f>IFERROR(IF($H5276=0,"",INDEX(Разметка!C:C,MATCH($H5276,Разметка!A:A,0))),0)</f>
        <v/>
      </c>
      <c r="K5276" s="16" t="e">
        <f>IF($F5276&gt;0,IFERROR(MATCH(A5276,'Доп настройки участников'!A:A,0),-1)*(-1),0)</f>
        <v>#N/A</v>
      </c>
      <c r="L5276" s="16" t="str">
        <f t="shared" si="306"/>
        <v>Нет</v>
      </c>
      <c r="M5276" s="33" t="b">
        <f t="shared" si="307"/>
        <v>0</v>
      </c>
      <c r="N5276" s="33">
        <f t="shared" si="308"/>
        <v>5244</v>
      </c>
      <c r="O5276" s="33">
        <v>5275</v>
      </c>
    </row>
    <row r="5277" spans="1:15" x14ac:dyDescent="0.25">
      <c r="A5277" s="13">
        <f>IF(M5277,'Выгрузка из ревьюшницы'!B5277,INDEX('Доп настройки участников'!D:D,2+N5277))</f>
        <v>0</v>
      </c>
      <c r="B5277" s="13">
        <f>IF(M5277,'Выгрузка из ревьюшницы'!C5277,INDEX('Доп настройки участников'!E:E,2+N5277))</f>
        <v>0</v>
      </c>
      <c r="C5277" s="13">
        <f>IF(M5277,'Выгрузка из ревьюшницы'!H5277,INDEX('Доп настройки участников'!F:F,2+N5277))</f>
        <v>0</v>
      </c>
      <c r="D5277" s="13">
        <f>IF(M5277,'Выгрузка из ревьюшницы'!J5277,INDEX('Доп настройки участников'!G:G,2+N5277))</f>
        <v>0</v>
      </c>
      <c r="E5277" s="13" t="e">
        <f>INDEX('Сопоставление оценок'!$A$3:$A$14,MATCH(IF(M5277,'Выгрузка из ревьюшницы'!K5277,INDEX('Доп настройки участников'!H:H,2+N5277)),'Сопоставление оценок'!$C$3:$C$14,0))</f>
        <v>#N/A</v>
      </c>
      <c r="F5277" s="13" t="e">
        <f>INDEX('Сопоставление оценок'!$B$3:$B$14,MATCH(Table13[[#This Row],[mark_at_review]],'Сопоставление оценок'!$C$3:$C$14,0))</f>
        <v>#N/A</v>
      </c>
      <c r="G5277" s="13">
        <f>IF(M5277,IFERROR(IF(OR('Выгрузка из ревьюшницы'!X5277,'Выгрузка из ревьюшницы'!Z5277),1,0),0),INDEX('Доп настройки участников'!I:I,2+N5277))</f>
        <v>0</v>
      </c>
      <c r="H5277" s="13">
        <f>IF(M5277,'Выгрузка из ревьюшницы'!AJ5277,INDEX('Доп настройки участников'!J:J,2+N5277))</f>
        <v>0</v>
      </c>
      <c r="I5277" s="16" t="str">
        <f>IFERROR(IF($H5277=0,"",INDEX(Разметка!B:B,MATCH($H5277,Разметка!A:A,0))),0)</f>
        <v/>
      </c>
      <c r="J5277" s="16" t="str">
        <f>IFERROR(IF($H5277=0,"",INDEX(Разметка!C:C,MATCH($H5277,Разметка!A:A,0))),0)</f>
        <v/>
      </c>
      <c r="K5277" s="16" t="e">
        <f>IF($F5277&gt;0,IFERROR(MATCH(A5277,'Доп настройки участников'!A:A,0),-1)*(-1),0)</f>
        <v>#N/A</v>
      </c>
      <c r="L5277" s="16" t="str">
        <f t="shared" si="306"/>
        <v>Нет</v>
      </c>
      <c r="M5277" s="33" t="b">
        <f t="shared" si="307"/>
        <v>0</v>
      </c>
      <c r="N5277" s="33">
        <f t="shared" si="308"/>
        <v>5245</v>
      </c>
      <c r="O5277" s="33">
        <v>5276</v>
      </c>
    </row>
    <row r="5278" spans="1:15" x14ac:dyDescent="0.25">
      <c r="A5278" s="13">
        <f>IF(M5278,'Выгрузка из ревьюшницы'!B5278,INDEX('Доп настройки участников'!D:D,2+N5278))</f>
        <v>0</v>
      </c>
      <c r="B5278" s="13">
        <f>IF(M5278,'Выгрузка из ревьюшницы'!C5278,INDEX('Доп настройки участников'!E:E,2+N5278))</f>
        <v>0</v>
      </c>
      <c r="C5278" s="13">
        <f>IF(M5278,'Выгрузка из ревьюшницы'!H5278,INDEX('Доп настройки участников'!F:F,2+N5278))</f>
        <v>0</v>
      </c>
      <c r="D5278" s="13">
        <f>IF(M5278,'Выгрузка из ревьюшницы'!J5278,INDEX('Доп настройки участников'!G:G,2+N5278))</f>
        <v>0</v>
      </c>
      <c r="E5278" s="13" t="e">
        <f>INDEX('Сопоставление оценок'!$A$3:$A$14,MATCH(IF(M5278,'Выгрузка из ревьюшницы'!K5278,INDEX('Доп настройки участников'!H:H,2+N5278)),'Сопоставление оценок'!$C$3:$C$14,0))</f>
        <v>#N/A</v>
      </c>
      <c r="F5278" s="13" t="e">
        <f>INDEX('Сопоставление оценок'!$B$3:$B$14,MATCH(Table13[[#This Row],[mark_at_review]],'Сопоставление оценок'!$C$3:$C$14,0))</f>
        <v>#N/A</v>
      </c>
      <c r="G5278" s="13">
        <f>IF(M5278,IFERROR(IF(OR('Выгрузка из ревьюшницы'!X5278,'Выгрузка из ревьюшницы'!Z5278),1,0),0),INDEX('Доп настройки участников'!I:I,2+N5278))</f>
        <v>0</v>
      </c>
      <c r="H5278" s="13">
        <f>IF(M5278,'Выгрузка из ревьюшницы'!AJ5278,INDEX('Доп настройки участников'!J:J,2+N5278))</f>
        <v>0</v>
      </c>
      <c r="I5278" s="16" t="str">
        <f>IFERROR(IF($H5278=0,"",INDEX(Разметка!B:B,MATCH($H5278,Разметка!A:A,0))),0)</f>
        <v/>
      </c>
      <c r="J5278" s="16" t="str">
        <f>IFERROR(IF($H5278=0,"",INDEX(Разметка!C:C,MATCH($H5278,Разметка!A:A,0))),0)</f>
        <v/>
      </c>
      <c r="K5278" s="16" t="e">
        <f>IF($F5278&gt;0,IFERROR(MATCH(A5278,'Доп настройки участников'!A:A,0),-1)*(-1),0)</f>
        <v>#N/A</v>
      </c>
      <c r="L5278" s="16" t="str">
        <f t="shared" si="306"/>
        <v>Нет</v>
      </c>
      <c r="M5278" s="33" t="b">
        <f t="shared" si="307"/>
        <v>0</v>
      </c>
      <c r="N5278" s="33">
        <f t="shared" si="308"/>
        <v>5246</v>
      </c>
      <c r="O5278" s="33">
        <v>5277</v>
      </c>
    </row>
    <row r="5279" spans="1:15" x14ac:dyDescent="0.25">
      <c r="A5279" s="13">
        <f>IF(M5279,'Выгрузка из ревьюшницы'!B5279,INDEX('Доп настройки участников'!D:D,2+N5279))</f>
        <v>0</v>
      </c>
      <c r="B5279" s="13">
        <f>IF(M5279,'Выгрузка из ревьюшницы'!C5279,INDEX('Доп настройки участников'!E:E,2+N5279))</f>
        <v>0</v>
      </c>
      <c r="C5279" s="13">
        <f>IF(M5279,'Выгрузка из ревьюшницы'!H5279,INDEX('Доп настройки участников'!F:F,2+N5279))</f>
        <v>0</v>
      </c>
      <c r="D5279" s="13">
        <f>IF(M5279,'Выгрузка из ревьюшницы'!J5279,INDEX('Доп настройки участников'!G:G,2+N5279))</f>
        <v>0</v>
      </c>
      <c r="E5279" s="13" t="e">
        <f>INDEX('Сопоставление оценок'!$A$3:$A$14,MATCH(IF(M5279,'Выгрузка из ревьюшницы'!K5279,INDEX('Доп настройки участников'!H:H,2+N5279)),'Сопоставление оценок'!$C$3:$C$14,0))</f>
        <v>#N/A</v>
      </c>
      <c r="F5279" s="13" t="e">
        <f>INDEX('Сопоставление оценок'!$B$3:$B$14,MATCH(Table13[[#This Row],[mark_at_review]],'Сопоставление оценок'!$C$3:$C$14,0))</f>
        <v>#N/A</v>
      </c>
      <c r="G5279" s="13">
        <f>IF(M5279,IFERROR(IF(OR('Выгрузка из ревьюшницы'!X5279,'Выгрузка из ревьюшницы'!Z5279),1,0),0),INDEX('Доп настройки участников'!I:I,2+N5279))</f>
        <v>0</v>
      </c>
      <c r="H5279" s="13">
        <f>IF(M5279,'Выгрузка из ревьюшницы'!AJ5279,INDEX('Доп настройки участников'!J:J,2+N5279))</f>
        <v>0</v>
      </c>
      <c r="I5279" s="16" t="str">
        <f>IFERROR(IF($H5279=0,"",INDEX(Разметка!B:B,MATCH($H5279,Разметка!A:A,0))),0)</f>
        <v/>
      </c>
      <c r="J5279" s="16" t="str">
        <f>IFERROR(IF($H5279=0,"",INDEX(Разметка!C:C,MATCH($H5279,Разметка!A:A,0))),0)</f>
        <v/>
      </c>
      <c r="K5279" s="16" t="e">
        <f>IF($F5279&gt;0,IFERROR(MATCH(A5279,'Доп настройки участников'!A:A,0),-1)*(-1),0)</f>
        <v>#N/A</v>
      </c>
      <c r="L5279" s="16" t="str">
        <f t="shared" si="306"/>
        <v>Нет</v>
      </c>
      <c r="M5279" s="33" t="b">
        <f t="shared" si="307"/>
        <v>0</v>
      </c>
      <c r="N5279" s="33">
        <f t="shared" si="308"/>
        <v>5247</v>
      </c>
      <c r="O5279" s="33">
        <v>5278</v>
      </c>
    </row>
    <row r="5280" spans="1:15" x14ac:dyDescent="0.25">
      <c r="A5280" s="13">
        <f>IF(M5280,'Выгрузка из ревьюшницы'!B5280,INDEX('Доп настройки участников'!D:D,2+N5280))</f>
        <v>0</v>
      </c>
      <c r="B5280" s="13">
        <f>IF(M5280,'Выгрузка из ревьюшницы'!C5280,INDEX('Доп настройки участников'!E:E,2+N5280))</f>
        <v>0</v>
      </c>
      <c r="C5280" s="13">
        <f>IF(M5280,'Выгрузка из ревьюшницы'!H5280,INDEX('Доп настройки участников'!F:F,2+N5280))</f>
        <v>0</v>
      </c>
      <c r="D5280" s="13">
        <f>IF(M5280,'Выгрузка из ревьюшницы'!J5280,INDEX('Доп настройки участников'!G:G,2+N5280))</f>
        <v>0</v>
      </c>
      <c r="E5280" s="13" t="e">
        <f>INDEX('Сопоставление оценок'!$A$3:$A$14,MATCH(IF(M5280,'Выгрузка из ревьюшницы'!K5280,INDEX('Доп настройки участников'!H:H,2+N5280)),'Сопоставление оценок'!$C$3:$C$14,0))</f>
        <v>#N/A</v>
      </c>
      <c r="F5280" s="13" t="e">
        <f>INDEX('Сопоставление оценок'!$B$3:$B$14,MATCH(Table13[[#This Row],[mark_at_review]],'Сопоставление оценок'!$C$3:$C$14,0))</f>
        <v>#N/A</v>
      </c>
      <c r="G5280" s="13">
        <f>IF(M5280,IFERROR(IF(OR('Выгрузка из ревьюшницы'!X5280,'Выгрузка из ревьюшницы'!Z5280),1,0),0),INDEX('Доп настройки участников'!I:I,2+N5280))</f>
        <v>0</v>
      </c>
      <c r="H5280" s="13">
        <f>IF(M5280,'Выгрузка из ревьюшницы'!AJ5280,INDEX('Доп настройки участников'!J:J,2+N5280))</f>
        <v>0</v>
      </c>
      <c r="I5280" s="16" t="str">
        <f>IFERROR(IF($H5280=0,"",INDEX(Разметка!B:B,MATCH($H5280,Разметка!A:A,0))),0)</f>
        <v/>
      </c>
      <c r="J5280" s="16" t="str">
        <f>IFERROR(IF($H5280=0,"",INDEX(Разметка!C:C,MATCH($H5280,Разметка!A:A,0))),0)</f>
        <v/>
      </c>
      <c r="K5280" s="16" t="e">
        <f>IF($F5280&gt;0,IFERROR(MATCH(A5280,'Доп настройки участников'!A:A,0),-1)*(-1),0)</f>
        <v>#N/A</v>
      </c>
      <c r="L5280" s="16" t="str">
        <f t="shared" si="306"/>
        <v>Нет</v>
      </c>
      <c r="M5280" s="33" t="b">
        <f t="shared" si="307"/>
        <v>0</v>
      </c>
      <c r="N5280" s="33">
        <f t="shared" si="308"/>
        <v>5248</v>
      </c>
      <c r="O5280" s="33">
        <v>5279</v>
      </c>
    </row>
    <row r="5281" spans="1:15" x14ac:dyDescent="0.25">
      <c r="A5281" s="13">
        <f>IF(M5281,'Выгрузка из ревьюшницы'!B5281,INDEX('Доп настройки участников'!D:D,2+N5281))</f>
        <v>0</v>
      </c>
      <c r="B5281" s="13">
        <f>IF(M5281,'Выгрузка из ревьюшницы'!C5281,INDEX('Доп настройки участников'!E:E,2+N5281))</f>
        <v>0</v>
      </c>
      <c r="C5281" s="13">
        <f>IF(M5281,'Выгрузка из ревьюшницы'!H5281,INDEX('Доп настройки участников'!F:F,2+N5281))</f>
        <v>0</v>
      </c>
      <c r="D5281" s="13">
        <f>IF(M5281,'Выгрузка из ревьюшницы'!J5281,INDEX('Доп настройки участников'!G:G,2+N5281))</f>
        <v>0</v>
      </c>
      <c r="E5281" s="13" t="e">
        <f>INDEX('Сопоставление оценок'!$A$3:$A$14,MATCH(IF(M5281,'Выгрузка из ревьюшницы'!K5281,INDEX('Доп настройки участников'!H:H,2+N5281)),'Сопоставление оценок'!$C$3:$C$14,0))</f>
        <v>#N/A</v>
      </c>
      <c r="F5281" s="13" t="e">
        <f>INDEX('Сопоставление оценок'!$B$3:$B$14,MATCH(Table13[[#This Row],[mark_at_review]],'Сопоставление оценок'!$C$3:$C$14,0))</f>
        <v>#N/A</v>
      </c>
      <c r="G5281" s="13">
        <f>IF(M5281,IFERROR(IF(OR('Выгрузка из ревьюшницы'!X5281,'Выгрузка из ревьюшницы'!Z5281),1,0),0),INDEX('Доп настройки участников'!I:I,2+N5281))</f>
        <v>0</v>
      </c>
      <c r="H5281" s="13">
        <f>IF(M5281,'Выгрузка из ревьюшницы'!AJ5281,INDEX('Доп настройки участников'!J:J,2+N5281))</f>
        <v>0</v>
      </c>
      <c r="I5281" s="16" t="str">
        <f>IFERROR(IF($H5281=0,"",INDEX(Разметка!B:B,MATCH($H5281,Разметка!A:A,0))),0)</f>
        <v/>
      </c>
      <c r="J5281" s="16" t="str">
        <f>IFERROR(IF($H5281=0,"",INDEX(Разметка!C:C,MATCH($H5281,Разметка!A:A,0))),0)</f>
        <v/>
      </c>
      <c r="K5281" s="16" t="e">
        <f>IF($F5281&gt;0,IFERROR(MATCH(A5281,'Доп настройки участников'!A:A,0),-1)*(-1),0)</f>
        <v>#N/A</v>
      </c>
      <c r="L5281" s="16" t="str">
        <f t="shared" si="306"/>
        <v>Нет</v>
      </c>
      <c r="M5281" s="33" t="b">
        <f t="shared" si="307"/>
        <v>0</v>
      </c>
      <c r="N5281" s="33">
        <f t="shared" si="308"/>
        <v>5249</v>
      </c>
      <c r="O5281" s="33">
        <v>5280</v>
      </c>
    </row>
    <row r="5282" spans="1:15" x14ac:dyDescent="0.25">
      <c r="A5282" s="13">
        <f>IF(M5282,'Выгрузка из ревьюшницы'!B5282,INDEX('Доп настройки участников'!D:D,2+N5282))</f>
        <v>0</v>
      </c>
      <c r="B5282" s="13">
        <f>IF(M5282,'Выгрузка из ревьюшницы'!C5282,INDEX('Доп настройки участников'!E:E,2+N5282))</f>
        <v>0</v>
      </c>
      <c r="C5282" s="13">
        <f>IF(M5282,'Выгрузка из ревьюшницы'!H5282,INDEX('Доп настройки участников'!F:F,2+N5282))</f>
        <v>0</v>
      </c>
      <c r="D5282" s="13">
        <f>IF(M5282,'Выгрузка из ревьюшницы'!J5282,INDEX('Доп настройки участников'!G:G,2+N5282))</f>
        <v>0</v>
      </c>
      <c r="E5282" s="13" t="e">
        <f>INDEX('Сопоставление оценок'!$A$3:$A$14,MATCH(IF(M5282,'Выгрузка из ревьюшницы'!K5282,INDEX('Доп настройки участников'!H:H,2+N5282)),'Сопоставление оценок'!$C$3:$C$14,0))</f>
        <v>#N/A</v>
      </c>
      <c r="F5282" s="13" t="e">
        <f>INDEX('Сопоставление оценок'!$B$3:$B$14,MATCH(Table13[[#This Row],[mark_at_review]],'Сопоставление оценок'!$C$3:$C$14,0))</f>
        <v>#N/A</v>
      </c>
      <c r="G5282" s="13">
        <f>IF(M5282,IFERROR(IF(OR('Выгрузка из ревьюшницы'!X5282,'Выгрузка из ревьюшницы'!Z5282),1,0),0),INDEX('Доп настройки участников'!I:I,2+N5282))</f>
        <v>0</v>
      </c>
      <c r="H5282" s="13">
        <f>IF(M5282,'Выгрузка из ревьюшницы'!AJ5282,INDEX('Доп настройки участников'!J:J,2+N5282))</f>
        <v>0</v>
      </c>
      <c r="I5282" s="16" t="str">
        <f>IFERROR(IF($H5282=0,"",INDEX(Разметка!B:B,MATCH($H5282,Разметка!A:A,0))),0)</f>
        <v/>
      </c>
      <c r="J5282" s="16" t="str">
        <f>IFERROR(IF($H5282=0,"",INDEX(Разметка!C:C,MATCH($H5282,Разметка!A:A,0))),0)</f>
        <v/>
      </c>
      <c r="K5282" s="16" t="e">
        <f>IF($F5282&gt;0,IFERROR(MATCH(A5282,'Доп настройки участников'!A:A,0),-1)*(-1),0)</f>
        <v>#N/A</v>
      </c>
      <c r="L5282" s="16" t="str">
        <f t="shared" si="306"/>
        <v>Нет</v>
      </c>
      <c r="M5282" s="33" t="b">
        <f t="shared" si="307"/>
        <v>0</v>
      </c>
      <c r="N5282" s="33">
        <f t="shared" si="308"/>
        <v>5250</v>
      </c>
      <c r="O5282" s="33">
        <v>5281</v>
      </c>
    </row>
    <row r="5283" spans="1:15" x14ac:dyDescent="0.25">
      <c r="A5283" s="13">
        <f>IF(M5283,'Выгрузка из ревьюшницы'!B5283,INDEX('Доп настройки участников'!D:D,2+N5283))</f>
        <v>0</v>
      </c>
      <c r="B5283" s="13">
        <f>IF(M5283,'Выгрузка из ревьюшницы'!C5283,INDEX('Доп настройки участников'!E:E,2+N5283))</f>
        <v>0</v>
      </c>
      <c r="C5283" s="13">
        <f>IF(M5283,'Выгрузка из ревьюшницы'!H5283,INDEX('Доп настройки участников'!F:F,2+N5283))</f>
        <v>0</v>
      </c>
      <c r="D5283" s="13">
        <f>IF(M5283,'Выгрузка из ревьюшницы'!J5283,INDEX('Доп настройки участников'!G:G,2+N5283))</f>
        <v>0</v>
      </c>
      <c r="E5283" s="13" t="e">
        <f>INDEX('Сопоставление оценок'!$A$3:$A$14,MATCH(IF(M5283,'Выгрузка из ревьюшницы'!K5283,INDEX('Доп настройки участников'!H:H,2+N5283)),'Сопоставление оценок'!$C$3:$C$14,0))</f>
        <v>#N/A</v>
      </c>
      <c r="F5283" s="13" t="e">
        <f>INDEX('Сопоставление оценок'!$B$3:$B$14,MATCH(Table13[[#This Row],[mark_at_review]],'Сопоставление оценок'!$C$3:$C$14,0))</f>
        <v>#N/A</v>
      </c>
      <c r="G5283" s="13">
        <f>IF(M5283,IFERROR(IF(OR('Выгрузка из ревьюшницы'!X5283,'Выгрузка из ревьюшницы'!Z5283),1,0),0),INDEX('Доп настройки участников'!I:I,2+N5283))</f>
        <v>0</v>
      </c>
      <c r="H5283" s="13">
        <f>IF(M5283,'Выгрузка из ревьюшницы'!AJ5283,INDEX('Доп настройки участников'!J:J,2+N5283))</f>
        <v>0</v>
      </c>
      <c r="I5283" s="16" t="str">
        <f>IFERROR(IF($H5283=0,"",INDEX(Разметка!B:B,MATCH($H5283,Разметка!A:A,0))),0)</f>
        <v/>
      </c>
      <c r="J5283" s="16" t="str">
        <f>IFERROR(IF($H5283=0,"",INDEX(Разметка!C:C,MATCH($H5283,Разметка!A:A,0))),0)</f>
        <v/>
      </c>
      <c r="K5283" s="16" t="e">
        <f>IF($F5283&gt;0,IFERROR(MATCH(A5283,'Доп настройки участников'!A:A,0),-1)*(-1),0)</f>
        <v>#N/A</v>
      </c>
      <c r="L5283" s="16" t="str">
        <f t="shared" si="306"/>
        <v>Нет</v>
      </c>
      <c r="M5283" s="33" t="b">
        <f t="shared" si="307"/>
        <v>0</v>
      </c>
      <c r="N5283" s="33">
        <f t="shared" si="308"/>
        <v>5251</v>
      </c>
      <c r="O5283" s="33">
        <v>5282</v>
      </c>
    </row>
    <row r="5284" spans="1:15" x14ac:dyDescent="0.25">
      <c r="A5284" s="13">
        <f>IF(M5284,'Выгрузка из ревьюшницы'!B5284,INDEX('Доп настройки участников'!D:D,2+N5284))</f>
        <v>0</v>
      </c>
      <c r="B5284" s="13">
        <f>IF(M5284,'Выгрузка из ревьюшницы'!C5284,INDEX('Доп настройки участников'!E:E,2+N5284))</f>
        <v>0</v>
      </c>
      <c r="C5284" s="13">
        <f>IF(M5284,'Выгрузка из ревьюшницы'!H5284,INDEX('Доп настройки участников'!F:F,2+N5284))</f>
        <v>0</v>
      </c>
      <c r="D5284" s="13">
        <f>IF(M5284,'Выгрузка из ревьюшницы'!J5284,INDEX('Доп настройки участников'!G:G,2+N5284))</f>
        <v>0</v>
      </c>
      <c r="E5284" s="13" t="e">
        <f>INDEX('Сопоставление оценок'!$A$3:$A$14,MATCH(IF(M5284,'Выгрузка из ревьюшницы'!K5284,INDEX('Доп настройки участников'!H:H,2+N5284)),'Сопоставление оценок'!$C$3:$C$14,0))</f>
        <v>#N/A</v>
      </c>
      <c r="F5284" s="13" t="e">
        <f>INDEX('Сопоставление оценок'!$B$3:$B$14,MATCH(Table13[[#This Row],[mark_at_review]],'Сопоставление оценок'!$C$3:$C$14,0))</f>
        <v>#N/A</v>
      </c>
      <c r="G5284" s="13">
        <f>IF(M5284,IFERROR(IF(OR('Выгрузка из ревьюшницы'!X5284,'Выгрузка из ревьюшницы'!Z5284),1,0),0),INDEX('Доп настройки участников'!I:I,2+N5284))</f>
        <v>0</v>
      </c>
      <c r="H5284" s="13">
        <f>IF(M5284,'Выгрузка из ревьюшницы'!AJ5284,INDEX('Доп настройки участников'!J:J,2+N5284))</f>
        <v>0</v>
      </c>
      <c r="I5284" s="16" t="str">
        <f>IFERROR(IF($H5284=0,"",INDEX(Разметка!B:B,MATCH($H5284,Разметка!A:A,0))),0)</f>
        <v/>
      </c>
      <c r="J5284" s="16" t="str">
        <f>IFERROR(IF($H5284=0,"",INDEX(Разметка!C:C,MATCH($H5284,Разметка!A:A,0))),0)</f>
        <v/>
      </c>
      <c r="K5284" s="16" t="e">
        <f>IF($F5284&gt;0,IFERROR(MATCH(A5284,'Доп настройки участников'!A:A,0),-1)*(-1),0)</f>
        <v>#N/A</v>
      </c>
      <c r="L5284" s="16" t="str">
        <f t="shared" si="306"/>
        <v>Нет</v>
      </c>
      <c r="M5284" s="33" t="b">
        <f t="shared" si="307"/>
        <v>0</v>
      </c>
      <c r="N5284" s="33">
        <f t="shared" si="308"/>
        <v>5252</v>
      </c>
      <c r="O5284" s="33">
        <v>5283</v>
      </c>
    </row>
    <row r="5285" spans="1:15" x14ac:dyDescent="0.25">
      <c r="A5285" s="13">
        <f>IF(M5285,'Выгрузка из ревьюшницы'!B5285,INDEX('Доп настройки участников'!D:D,2+N5285))</f>
        <v>0</v>
      </c>
      <c r="B5285" s="13">
        <f>IF(M5285,'Выгрузка из ревьюшницы'!C5285,INDEX('Доп настройки участников'!E:E,2+N5285))</f>
        <v>0</v>
      </c>
      <c r="C5285" s="13">
        <f>IF(M5285,'Выгрузка из ревьюшницы'!H5285,INDEX('Доп настройки участников'!F:F,2+N5285))</f>
        <v>0</v>
      </c>
      <c r="D5285" s="13">
        <f>IF(M5285,'Выгрузка из ревьюшницы'!J5285,INDEX('Доп настройки участников'!G:G,2+N5285))</f>
        <v>0</v>
      </c>
      <c r="E5285" s="13" t="e">
        <f>INDEX('Сопоставление оценок'!$A$3:$A$14,MATCH(IF(M5285,'Выгрузка из ревьюшницы'!K5285,INDEX('Доп настройки участников'!H:H,2+N5285)),'Сопоставление оценок'!$C$3:$C$14,0))</f>
        <v>#N/A</v>
      </c>
      <c r="F5285" s="13" t="e">
        <f>INDEX('Сопоставление оценок'!$B$3:$B$14,MATCH(Table13[[#This Row],[mark_at_review]],'Сопоставление оценок'!$C$3:$C$14,0))</f>
        <v>#N/A</v>
      </c>
      <c r="G5285" s="13">
        <f>IF(M5285,IFERROR(IF(OR('Выгрузка из ревьюшницы'!X5285,'Выгрузка из ревьюшницы'!Z5285),1,0),0),INDEX('Доп настройки участников'!I:I,2+N5285))</f>
        <v>0</v>
      </c>
      <c r="H5285" s="13">
        <f>IF(M5285,'Выгрузка из ревьюшницы'!AJ5285,INDEX('Доп настройки участников'!J:J,2+N5285))</f>
        <v>0</v>
      </c>
      <c r="I5285" s="16" t="str">
        <f>IFERROR(IF($H5285=0,"",INDEX(Разметка!B:B,MATCH($H5285,Разметка!A:A,0))),0)</f>
        <v/>
      </c>
      <c r="J5285" s="16" t="str">
        <f>IFERROR(IF($H5285=0,"",INDEX(Разметка!C:C,MATCH($H5285,Разметка!A:A,0))),0)</f>
        <v/>
      </c>
      <c r="K5285" s="16" t="e">
        <f>IF($F5285&gt;0,IFERROR(MATCH(A5285,'Доп настройки участников'!A:A,0),-1)*(-1),0)</f>
        <v>#N/A</v>
      </c>
      <c r="L5285" s="16" t="str">
        <f t="shared" si="306"/>
        <v>Нет</v>
      </c>
      <c r="M5285" s="33" t="b">
        <f t="shared" si="307"/>
        <v>0</v>
      </c>
      <c r="N5285" s="33">
        <f t="shared" si="308"/>
        <v>5253</v>
      </c>
      <c r="O5285" s="33">
        <v>5284</v>
      </c>
    </row>
    <row r="5286" spans="1:15" x14ac:dyDescent="0.25">
      <c r="A5286" s="13">
        <f>IF(M5286,'Выгрузка из ревьюшницы'!B5286,INDEX('Доп настройки участников'!D:D,2+N5286))</f>
        <v>0</v>
      </c>
      <c r="B5286" s="13">
        <f>IF(M5286,'Выгрузка из ревьюшницы'!C5286,INDEX('Доп настройки участников'!E:E,2+N5286))</f>
        <v>0</v>
      </c>
      <c r="C5286" s="13">
        <f>IF(M5286,'Выгрузка из ревьюшницы'!H5286,INDEX('Доп настройки участников'!F:F,2+N5286))</f>
        <v>0</v>
      </c>
      <c r="D5286" s="13">
        <f>IF(M5286,'Выгрузка из ревьюшницы'!J5286,INDEX('Доп настройки участников'!G:G,2+N5286))</f>
        <v>0</v>
      </c>
      <c r="E5286" s="13" t="e">
        <f>INDEX('Сопоставление оценок'!$A$3:$A$14,MATCH(IF(M5286,'Выгрузка из ревьюшницы'!K5286,INDEX('Доп настройки участников'!H:H,2+N5286)),'Сопоставление оценок'!$C$3:$C$14,0))</f>
        <v>#N/A</v>
      </c>
      <c r="F5286" s="13" t="e">
        <f>INDEX('Сопоставление оценок'!$B$3:$B$14,MATCH(Table13[[#This Row],[mark_at_review]],'Сопоставление оценок'!$C$3:$C$14,0))</f>
        <v>#N/A</v>
      </c>
      <c r="G5286" s="13">
        <f>IF(M5286,IFERROR(IF(OR('Выгрузка из ревьюшницы'!X5286,'Выгрузка из ревьюшницы'!Z5286),1,0),0),INDEX('Доп настройки участников'!I:I,2+N5286))</f>
        <v>0</v>
      </c>
      <c r="H5286" s="13">
        <f>IF(M5286,'Выгрузка из ревьюшницы'!AJ5286,INDEX('Доп настройки участников'!J:J,2+N5286))</f>
        <v>0</v>
      </c>
      <c r="I5286" s="16" t="str">
        <f>IFERROR(IF($H5286=0,"",INDEX(Разметка!B:B,MATCH($H5286,Разметка!A:A,0))),0)</f>
        <v/>
      </c>
      <c r="J5286" s="16" t="str">
        <f>IFERROR(IF($H5286=0,"",INDEX(Разметка!C:C,MATCH($H5286,Разметка!A:A,0))),0)</f>
        <v/>
      </c>
      <c r="K5286" s="16" t="e">
        <f>IF($F5286&gt;0,IFERROR(MATCH(A5286,'Доп настройки участников'!A:A,0),-1)*(-1),0)</f>
        <v>#N/A</v>
      </c>
      <c r="L5286" s="16" t="str">
        <f t="shared" si="306"/>
        <v>Нет</v>
      </c>
      <c r="M5286" s="33" t="b">
        <f t="shared" si="307"/>
        <v>0</v>
      </c>
      <c r="N5286" s="33">
        <f t="shared" si="308"/>
        <v>5254</v>
      </c>
      <c r="O5286" s="33">
        <v>5285</v>
      </c>
    </row>
    <row r="5287" spans="1:15" x14ac:dyDescent="0.25">
      <c r="A5287" s="13">
        <f>IF(M5287,'Выгрузка из ревьюшницы'!B5287,INDEX('Доп настройки участников'!D:D,2+N5287))</f>
        <v>0</v>
      </c>
      <c r="B5287" s="13">
        <f>IF(M5287,'Выгрузка из ревьюшницы'!C5287,INDEX('Доп настройки участников'!E:E,2+N5287))</f>
        <v>0</v>
      </c>
      <c r="C5287" s="13">
        <f>IF(M5287,'Выгрузка из ревьюшницы'!H5287,INDEX('Доп настройки участников'!F:F,2+N5287))</f>
        <v>0</v>
      </c>
      <c r="D5287" s="13">
        <f>IF(M5287,'Выгрузка из ревьюшницы'!J5287,INDEX('Доп настройки участников'!G:G,2+N5287))</f>
        <v>0</v>
      </c>
      <c r="E5287" s="13" t="e">
        <f>INDEX('Сопоставление оценок'!$A$3:$A$14,MATCH(IF(M5287,'Выгрузка из ревьюшницы'!K5287,INDEX('Доп настройки участников'!H:H,2+N5287)),'Сопоставление оценок'!$C$3:$C$14,0))</f>
        <v>#N/A</v>
      </c>
      <c r="F5287" s="13" t="e">
        <f>INDEX('Сопоставление оценок'!$B$3:$B$14,MATCH(Table13[[#This Row],[mark_at_review]],'Сопоставление оценок'!$C$3:$C$14,0))</f>
        <v>#N/A</v>
      </c>
      <c r="G5287" s="13">
        <f>IF(M5287,IFERROR(IF(OR('Выгрузка из ревьюшницы'!X5287,'Выгрузка из ревьюшницы'!Z5287),1,0),0),INDEX('Доп настройки участников'!I:I,2+N5287))</f>
        <v>0</v>
      </c>
      <c r="H5287" s="13">
        <f>IF(M5287,'Выгрузка из ревьюшницы'!AJ5287,INDEX('Доп настройки участников'!J:J,2+N5287))</f>
        <v>0</v>
      </c>
      <c r="I5287" s="16" t="str">
        <f>IFERROR(IF($H5287=0,"",INDEX(Разметка!B:B,MATCH($H5287,Разметка!A:A,0))),0)</f>
        <v/>
      </c>
      <c r="J5287" s="16" t="str">
        <f>IFERROR(IF($H5287=0,"",INDEX(Разметка!C:C,MATCH($H5287,Разметка!A:A,0))),0)</f>
        <v/>
      </c>
      <c r="K5287" s="16" t="e">
        <f>IF($F5287&gt;0,IFERROR(MATCH(A5287,'Доп настройки участников'!A:A,0),-1)*(-1),0)</f>
        <v>#N/A</v>
      </c>
      <c r="L5287" s="16" t="str">
        <f t="shared" si="306"/>
        <v>Нет</v>
      </c>
      <c r="M5287" s="33" t="b">
        <f t="shared" si="307"/>
        <v>0</v>
      </c>
      <c r="N5287" s="33">
        <f t="shared" si="308"/>
        <v>5255</v>
      </c>
      <c r="O5287" s="33">
        <v>5286</v>
      </c>
    </row>
    <row r="5288" spans="1:15" x14ac:dyDescent="0.25">
      <c r="A5288" s="13">
        <f>IF(M5288,'Выгрузка из ревьюшницы'!B5288,INDEX('Доп настройки участников'!D:D,2+N5288))</f>
        <v>0</v>
      </c>
      <c r="B5288" s="13">
        <f>IF(M5288,'Выгрузка из ревьюшницы'!C5288,INDEX('Доп настройки участников'!E:E,2+N5288))</f>
        <v>0</v>
      </c>
      <c r="C5288" s="13">
        <f>IF(M5288,'Выгрузка из ревьюшницы'!H5288,INDEX('Доп настройки участников'!F:F,2+N5288))</f>
        <v>0</v>
      </c>
      <c r="D5288" s="13">
        <f>IF(M5288,'Выгрузка из ревьюшницы'!J5288,INDEX('Доп настройки участников'!G:G,2+N5288))</f>
        <v>0</v>
      </c>
      <c r="E5288" s="13" t="e">
        <f>INDEX('Сопоставление оценок'!$A$3:$A$14,MATCH(IF(M5288,'Выгрузка из ревьюшницы'!K5288,INDEX('Доп настройки участников'!H:H,2+N5288)),'Сопоставление оценок'!$C$3:$C$14,0))</f>
        <v>#N/A</v>
      </c>
      <c r="F5288" s="13" t="e">
        <f>INDEX('Сопоставление оценок'!$B$3:$B$14,MATCH(Table13[[#This Row],[mark_at_review]],'Сопоставление оценок'!$C$3:$C$14,0))</f>
        <v>#N/A</v>
      </c>
      <c r="G5288" s="13">
        <f>IF(M5288,IFERROR(IF(OR('Выгрузка из ревьюшницы'!X5288,'Выгрузка из ревьюшницы'!Z5288),1,0),0),INDEX('Доп настройки участников'!I:I,2+N5288))</f>
        <v>0</v>
      </c>
      <c r="H5288" s="13">
        <f>IF(M5288,'Выгрузка из ревьюшницы'!AJ5288,INDEX('Доп настройки участников'!J:J,2+N5288))</f>
        <v>0</v>
      </c>
      <c r="I5288" s="16" t="str">
        <f>IFERROR(IF($H5288=0,"",INDEX(Разметка!B:B,MATCH($H5288,Разметка!A:A,0))),0)</f>
        <v/>
      </c>
      <c r="J5288" s="16" t="str">
        <f>IFERROR(IF($H5288=0,"",INDEX(Разметка!C:C,MATCH($H5288,Разметка!A:A,0))),0)</f>
        <v/>
      </c>
      <c r="K5288" s="16" t="e">
        <f>IF($F5288&gt;0,IFERROR(MATCH(A5288,'Доп настройки участников'!A:A,0),-1)*(-1),0)</f>
        <v>#N/A</v>
      </c>
      <c r="L5288" s="16" t="str">
        <f t="shared" si="306"/>
        <v>Нет</v>
      </c>
      <c r="M5288" s="33" t="b">
        <f t="shared" si="307"/>
        <v>0</v>
      </c>
      <c r="N5288" s="33">
        <f t="shared" si="308"/>
        <v>5256</v>
      </c>
      <c r="O5288" s="33">
        <v>5287</v>
      </c>
    </row>
    <row r="5289" spans="1:15" x14ac:dyDescent="0.25">
      <c r="A5289" s="13">
        <f>IF(M5289,'Выгрузка из ревьюшницы'!B5289,INDEX('Доп настройки участников'!D:D,2+N5289))</f>
        <v>0</v>
      </c>
      <c r="B5289" s="13">
        <f>IF(M5289,'Выгрузка из ревьюшницы'!C5289,INDEX('Доп настройки участников'!E:E,2+N5289))</f>
        <v>0</v>
      </c>
      <c r="C5289" s="13">
        <f>IF(M5289,'Выгрузка из ревьюшницы'!H5289,INDEX('Доп настройки участников'!F:F,2+N5289))</f>
        <v>0</v>
      </c>
      <c r="D5289" s="13">
        <f>IF(M5289,'Выгрузка из ревьюшницы'!J5289,INDEX('Доп настройки участников'!G:G,2+N5289))</f>
        <v>0</v>
      </c>
      <c r="E5289" s="13" t="e">
        <f>INDEX('Сопоставление оценок'!$A$3:$A$14,MATCH(IF(M5289,'Выгрузка из ревьюшницы'!K5289,INDEX('Доп настройки участников'!H:H,2+N5289)),'Сопоставление оценок'!$C$3:$C$14,0))</f>
        <v>#N/A</v>
      </c>
      <c r="F5289" s="13" t="e">
        <f>INDEX('Сопоставление оценок'!$B$3:$B$14,MATCH(Table13[[#This Row],[mark_at_review]],'Сопоставление оценок'!$C$3:$C$14,0))</f>
        <v>#N/A</v>
      </c>
      <c r="G5289" s="13">
        <f>IF(M5289,IFERROR(IF(OR('Выгрузка из ревьюшницы'!X5289,'Выгрузка из ревьюшницы'!Z5289),1,0),0),INDEX('Доп настройки участников'!I:I,2+N5289))</f>
        <v>0</v>
      </c>
      <c r="H5289" s="13">
        <f>IF(M5289,'Выгрузка из ревьюшницы'!AJ5289,INDEX('Доп настройки участников'!J:J,2+N5289))</f>
        <v>0</v>
      </c>
      <c r="I5289" s="16" t="str">
        <f>IFERROR(IF($H5289=0,"",INDEX(Разметка!B:B,MATCH($H5289,Разметка!A:A,0))),0)</f>
        <v/>
      </c>
      <c r="J5289" s="16" t="str">
        <f>IFERROR(IF($H5289=0,"",INDEX(Разметка!C:C,MATCH($H5289,Разметка!A:A,0))),0)</f>
        <v/>
      </c>
      <c r="K5289" s="16" t="e">
        <f>IF($F5289&gt;0,IFERROR(MATCH(A5289,'Доп настройки участников'!A:A,0),-1)*(-1),0)</f>
        <v>#N/A</v>
      </c>
      <c r="L5289" s="16" t="str">
        <f t="shared" si="306"/>
        <v>Нет</v>
      </c>
      <c r="M5289" s="33" t="b">
        <f t="shared" si="307"/>
        <v>0</v>
      </c>
      <c r="N5289" s="33">
        <f t="shared" si="308"/>
        <v>5257</v>
      </c>
      <c r="O5289" s="33">
        <v>5288</v>
      </c>
    </row>
    <row r="5290" spans="1:15" x14ac:dyDescent="0.25">
      <c r="A5290" s="13">
        <f>IF(M5290,'Выгрузка из ревьюшницы'!B5290,INDEX('Доп настройки участников'!D:D,2+N5290))</f>
        <v>0</v>
      </c>
      <c r="B5290" s="13">
        <f>IF(M5290,'Выгрузка из ревьюшницы'!C5290,INDEX('Доп настройки участников'!E:E,2+N5290))</f>
        <v>0</v>
      </c>
      <c r="C5290" s="13">
        <f>IF(M5290,'Выгрузка из ревьюшницы'!H5290,INDEX('Доп настройки участников'!F:F,2+N5290))</f>
        <v>0</v>
      </c>
      <c r="D5290" s="13">
        <f>IF(M5290,'Выгрузка из ревьюшницы'!J5290,INDEX('Доп настройки участников'!G:G,2+N5290))</f>
        <v>0</v>
      </c>
      <c r="E5290" s="13" t="e">
        <f>INDEX('Сопоставление оценок'!$A$3:$A$14,MATCH(IF(M5290,'Выгрузка из ревьюшницы'!K5290,INDEX('Доп настройки участников'!H:H,2+N5290)),'Сопоставление оценок'!$C$3:$C$14,0))</f>
        <v>#N/A</v>
      </c>
      <c r="F5290" s="13" t="e">
        <f>INDEX('Сопоставление оценок'!$B$3:$B$14,MATCH(Table13[[#This Row],[mark_at_review]],'Сопоставление оценок'!$C$3:$C$14,0))</f>
        <v>#N/A</v>
      </c>
      <c r="G5290" s="13">
        <f>IF(M5290,IFERROR(IF(OR('Выгрузка из ревьюшницы'!X5290,'Выгрузка из ревьюшницы'!Z5290),1,0),0),INDEX('Доп настройки участников'!I:I,2+N5290))</f>
        <v>0</v>
      </c>
      <c r="H5290" s="13">
        <f>IF(M5290,'Выгрузка из ревьюшницы'!AJ5290,INDEX('Доп настройки участников'!J:J,2+N5290))</f>
        <v>0</v>
      </c>
      <c r="I5290" s="16" t="str">
        <f>IFERROR(IF($H5290=0,"",INDEX(Разметка!B:B,MATCH($H5290,Разметка!A:A,0))),0)</f>
        <v/>
      </c>
      <c r="J5290" s="16" t="str">
        <f>IFERROR(IF($H5290=0,"",INDEX(Разметка!C:C,MATCH($H5290,Разметка!A:A,0))),0)</f>
        <v/>
      </c>
      <c r="K5290" s="16" t="e">
        <f>IF($F5290&gt;0,IFERROR(MATCH(A5290,'Доп настройки участников'!A:A,0),-1)*(-1),0)</f>
        <v>#N/A</v>
      </c>
      <c r="L5290" s="16" t="str">
        <f t="shared" si="306"/>
        <v>Нет</v>
      </c>
      <c r="M5290" s="33" t="b">
        <f t="shared" si="307"/>
        <v>0</v>
      </c>
      <c r="N5290" s="33">
        <f t="shared" si="308"/>
        <v>5258</v>
      </c>
      <c r="O5290" s="33">
        <v>5289</v>
      </c>
    </row>
    <row r="5291" spans="1:15" x14ac:dyDescent="0.25">
      <c r="A5291" s="13">
        <f>IF(M5291,'Выгрузка из ревьюшницы'!B5291,INDEX('Доп настройки участников'!D:D,2+N5291))</f>
        <v>0</v>
      </c>
      <c r="B5291" s="13">
        <f>IF(M5291,'Выгрузка из ревьюшницы'!C5291,INDEX('Доп настройки участников'!E:E,2+N5291))</f>
        <v>0</v>
      </c>
      <c r="C5291" s="13">
        <f>IF(M5291,'Выгрузка из ревьюшницы'!H5291,INDEX('Доп настройки участников'!F:F,2+N5291))</f>
        <v>0</v>
      </c>
      <c r="D5291" s="13">
        <f>IF(M5291,'Выгрузка из ревьюшницы'!J5291,INDEX('Доп настройки участников'!G:G,2+N5291))</f>
        <v>0</v>
      </c>
      <c r="E5291" s="13" t="e">
        <f>INDEX('Сопоставление оценок'!$A$3:$A$14,MATCH(IF(M5291,'Выгрузка из ревьюшницы'!K5291,INDEX('Доп настройки участников'!H:H,2+N5291)),'Сопоставление оценок'!$C$3:$C$14,0))</f>
        <v>#N/A</v>
      </c>
      <c r="F5291" s="13" t="e">
        <f>INDEX('Сопоставление оценок'!$B$3:$B$14,MATCH(Table13[[#This Row],[mark_at_review]],'Сопоставление оценок'!$C$3:$C$14,0))</f>
        <v>#N/A</v>
      </c>
      <c r="G5291" s="13">
        <f>IF(M5291,IFERROR(IF(OR('Выгрузка из ревьюшницы'!X5291,'Выгрузка из ревьюшницы'!Z5291),1,0),0),INDEX('Доп настройки участников'!I:I,2+N5291))</f>
        <v>0</v>
      </c>
      <c r="H5291" s="13">
        <f>IF(M5291,'Выгрузка из ревьюшницы'!AJ5291,INDEX('Доп настройки участников'!J:J,2+N5291))</f>
        <v>0</v>
      </c>
      <c r="I5291" s="16" t="str">
        <f>IFERROR(IF($H5291=0,"",INDEX(Разметка!B:B,MATCH($H5291,Разметка!A:A,0))),0)</f>
        <v/>
      </c>
      <c r="J5291" s="16" t="str">
        <f>IFERROR(IF($H5291=0,"",INDEX(Разметка!C:C,MATCH($H5291,Разметка!A:A,0))),0)</f>
        <v/>
      </c>
      <c r="K5291" s="16" t="e">
        <f>IF($F5291&gt;0,IFERROR(MATCH(A5291,'Доп настройки участников'!A:A,0),-1)*(-1),0)</f>
        <v>#N/A</v>
      </c>
      <c r="L5291" s="16" t="str">
        <f t="shared" si="306"/>
        <v>Нет</v>
      </c>
      <c r="M5291" s="33" t="b">
        <f t="shared" si="307"/>
        <v>0</v>
      </c>
      <c r="N5291" s="33">
        <f t="shared" si="308"/>
        <v>5259</v>
      </c>
      <c r="O5291" s="33">
        <v>5290</v>
      </c>
    </row>
    <row r="5292" spans="1:15" x14ac:dyDescent="0.25">
      <c r="A5292" s="13">
        <f>IF(M5292,'Выгрузка из ревьюшницы'!B5292,INDEX('Доп настройки участников'!D:D,2+N5292))</f>
        <v>0</v>
      </c>
      <c r="B5292" s="13">
        <f>IF(M5292,'Выгрузка из ревьюшницы'!C5292,INDEX('Доп настройки участников'!E:E,2+N5292))</f>
        <v>0</v>
      </c>
      <c r="C5292" s="13">
        <f>IF(M5292,'Выгрузка из ревьюшницы'!H5292,INDEX('Доп настройки участников'!F:F,2+N5292))</f>
        <v>0</v>
      </c>
      <c r="D5292" s="13">
        <f>IF(M5292,'Выгрузка из ревьюшницы'!J5292,INDEX('Доп настройки участников'!G:G,2+N5292))</f>
        <v>0</v>
      </c>
      <c r="E5292" s="13" t="e">
        <f>INDEX('Сопоставление оценок'!$A$3:$A$14,MATCH(IF(M5292,'Выгрузка из ревьюшницы'!K5292,INDEX('Доп настройки участников'!H:H,2+N5292)),'Сопоставление оценок'!$C$3:$C$14,0))</f>
        <v>#N/A</v>
      </c>
      <c r="F5292" s="13" t="e">
        <f>INDEX('Сопоставление оценок'!$B$3:$B$14,MATCH(Table13[[#This Row],[mark_at_review]],'Сопоставление оценок'!$C$3:$C$14,0))</f>
        <v>#N/A</v>
      </c>
      <c r="G5292" s="13">
        <f>IF(M5292,IFERROR(IF(OR('Выгрузка из ревьюшницы'!X5292,'Выгрузка из ревьюшницы'!Z5292),1,0),0),INDEX('Доп настройки участников'!I:I,2+N5292))</f>
        <v>0</v>
      </c>
      <c r="H5292" s="13">
        <f>IF(M5292,'Выгрузка из ревьюшницы'!AJ5292,INDEX('Доп настройки участников'!J:J,2+N5292))</f>
        <v>0</v>
      </c>
      <c r="I5292" s="16" t="str">
        <f>IFERROR(IF($H5292=0,"",INDEX(Разметка!B:B,MATCH($H5292,Разметка!A:A,0))),0)</f>
        <v/>
      </c>
      <c r="J5292" s="16" t="str">
        <f>IFERROR(IF($H5292=0,"",INDEX(Разметка!C:C,MATCH($H5292,Разметка!A:A,0))),0)</f>
        <v/>
      </c>
      <c r="K5292" s="16" t="e">
        <f>IF($F5292&gt;0,IFERROR(MATCH(A5292,'Доп настройки участников'!A:A,0),-1)*(-1),0)</f>
        <v>#N/A</v>
      </c>
      <c r="L5292" s="16" t="str">
        <f t="shared" si="306"/>
        <v>Нет</v>
      </c>
      <c r="M5292" s="33" t="b">
        <f t="shared" si="307"/>
        <v>0</v>
      </c>
      <c r="N5292" s="33">
        <f t="shared" si="308"/>
        <v>5260</v>
      </c>
      <c r="O5292" s="33">
        <v>5291</v>
      </c>
    </row>
    <row r="5293" spans="1:15" x14ac:dyDescent="0.25">
      <c r="A5293" s="13">
        <f>IF(M5293,'Выгрузка из ревьюшницы'!B5293,INDEX('Доп настройки участников'!D:D,2+N5293))</f>
        <v>0</v>
      </c>
      <c r="B5293" s="13">
        <f>IF(M5293,'Выгрузка из ревьюшницы'!C5293,INDEX('Доп настройки участников'!E:E,2+N5293))</f>
        <v>0</v>
      </c>
      <c r="C5293" s="13">
        <f>IF(M5293,'Выгрузка из ревьюшницы'!H5293,INDEX('Доп настройки участников'!F:F,2+N5293))</f>
        <v>0</v>
      </c>
      <c r="D5293" s="13">
        <f>IF(M5293,'Выгрузка из ревьюшницы'!J5293,INDEX('Доп настройки участников'!G:G,2+N5293))</f>
        <v>0</v>
      </c>
      <c r="E5293" s="13" t="e">
        <f>INDEX('Сопоставление оценок'!$A$3:$A$14,MATCH(IF(M5293,'Выгрузка из ревьюшницы'!K5293,INDEX('Доп настройки участников'!H:H,2+N5293)),'Сопоставление оценок'!$C$3:$C$14,0))</f>
        <v>#N/A</v>
      </c>
      <c r="F5293" s="13" t="e">
        <f>INDEX('Сопоставление оценок'!$B$3:$B$14,MATCH(Table13[[#This Row],[mark_at_review]],'Сопоставление оценок'!$C$3:$C$14,0))</f>
        <v>#N/A</v>
      </c>
      <c r="G5293" s="13">
        <f>IF(M5293,IFERROR(IF(OR('Выгрузка из ревьюшницы'!X5293,'Выгрузка из ревьюшницы'!Z5293),1,0),0),INDEX('Доп настройки участников'!I:I,2+N5293))</f>
        <v>0</v>
      </c>
      <c r="H5293" s="13">
        <f>IF(M5293,'Выгрузка из ревьюшницы'!AJ5293,INDEX('Доп настройки участников'!J:J,2+N5293))</f>
        <v>0</v>
      </c>
      <c r="I5293" s="16" t="str">
        <f>IFERROR(IF($H5293=0,"",INDEX(Разметка!B:B,MATCH($H5293,Разметка!A:A,0))),0)</f>
        <v/>
      </c>
      <c r="J5293" s="16" t="str">
        <f>IFERROR(IF($H5293=0,"",INDEX(Разметка!C:C,MATCH($H5293,Разметка!A:A,0))),0)</f>
        <v/>
      </c>
      <c r="K5293" s="16" t="e">
        <f>IF($F5293&gt;0,IFERROR(MATCH(A5293,'Доп настройки участников'!A:A,0),-1)*(-1),0)</f>
        <v>#N/A</v>
      </c>
      <c r="L5293" s="16" t="str">
        <f t="shared" si="306"/>
        <v>Нет</v>
      </c>
      <c r="M5293" s="33" t="b">
        <f t="shared" si="307"/>
        <v>0</v>
      </c>
      <c r="N5293" s="33">
        <f t="shared" si="308"/>
        <v>5261</v>
      </c>
      <c r="O5293" s="33">
        <v>5292</v>
      </c>
    </row>
    <row r="5294" spans="1:15" x14ac:dyDescent="0.25">
      <c r="A5294" s="13">
        <f>IF(M5294,'Выгрузка из ревьюшницы'!B5294,INDEX('Доп настройки участников'!D:D,2+N5294))</f>
        <v>0</v>
      </c>
      <c r="B5294" s="13">
        <f>IF(M5294,'Выгрузка из ревьюшницы'!C5294,INDEX('Доп настройки участников'!E:E,2+N5294))</f>
        <v>0</v>
      </c>
      <c r="C5294" s="13">
        <f>IF(M5294,'Выгрузка из ревьюшницы'!H5294,INDEX('Доп настройки участников'!F:F,2+N5294))</f>
        <v>0</v>
      </c>
      <c r="D5294" s="13">
        <f>IF(M5294,'Выгрузка из ревьюшницы'!J5294,INDEX('Доп настройки участников'!G:G,2+N5294))</f>
        <v>0</v>
      </c>
      <c r="E5294" s="13" t="e">
        <f>INDEX('Сопоставление оценок'!$A$3:$A$14,MATCH(IF(M5294,'Выгрузка из ревьюшницы'!K5294,INDEX('Доп настройки участников'!H:H,2+N5294)),'Сопоставление оценок'!$C$3:$C$14,0))</f>
        <v>#N/A</v>
      </c>
      <c r="F5294" s="13" t="e">
        <f>INDEX('Сопоставление оценок'!$B$3:$B$14,MATCH(Table13[[#This Row],[mark_at_review]],'Сопоставление оценок'!$C$3:$C$14,0))</f>
        <v>#N/A</v>
      </c>
      <c r="G5294" s="13">
        <f>IF(M5294,IFERROR(IF(OR('Выгрузка из ревьюшницы'!X5294,'Выгрузка из ревьюшницы'!Z5294),1,0),0),INDEX('Доп настройки участников'!I:I,2+N5294))</f>
        <v>0</v>
      </c>
      <c r="H5294" s="13">
        <f>IF(M5294,'Выгрузка из ревьюшницы'!AJ5294,INDEX('Доп настройки участников'!J:J,2+N5294))</f>
        <v>0</v>
      </c>
      <c r="I5294" s="16" t="str">
        <f>IFERROR(IF($H5294=0,"",INDEX(Разметка!B:B,MATCH($H5294,Разметка!A:A,0))),0)</f>
        <v/>
      </c>
      <c r="J5294" s="16" t="str">
        <f>IFERROR(IF($H5294=0,"",INDEX(Разметка!C:C,MATCH($H5294,Разметка!A:A,0))),0)</f>
        <v/>
      </c>
      <c r="K5294" s="16" t="e">
        <f>IF($F5294&gt;0,IFERROR(MATCH(A5294,'Доп настройки участников'!A:A,0),-1)*(-1),0)</f>
        <v>#N/A</v>
      </c>
      <c r="L5294" s="16" t="str">
        <f t="shared" si="306"/>
        <v>Нет</v>
      </c>
      <c r="M5294" s="33" t="b">
        <f t="shared" si="307"/>
        <v>0</v>
      </c>
      <c r="N5294" s="33">
        <f t="shared" si="308"/>
        <v>5262</v>
      </c>
      <c r="O5294" s="33">
        <v>5293</v>
      </c>
    </row>
    <row r="5295" spans="1:15" x14ac:dyDescent="0.25">
      <c r="A5295" s="13">
        <f>IF(M5295,'Выгрузка из ревьюшницы'!B5295,INDEX('Доп настройки участников'!D:D,2+N5295))</f>
        <v>0</v>
      </c>
      <c r="B5295" s="13">
        <f>IF(M5295,'Выгрузка из ревьюшницы'!C5295,INDEX('Доп настройки участников'!E:E,2+N5295))</f>
        <v>0</v>
      </c>
      <c r="C5295" s="13">
        <f>IF(M5295,'Выгрузка из ревьюшницы'!H5295,INDEX('Доп настройки участников'!F:F,2+N5295))</f>
        <v>0</v>
      </c>
      <c r="D5295" s="13">
        <f>IF(M5295,'Выгрузка из ревьюшницы'!J5295,INDEX('Доп настройки участников'!G:G,2+N5295))</f>
        <v>0</v>
      </c>
      <c r="E5295" s="13" t="e">
        <f>INDEX('Сопоставление оценок'!$A$3:$A$14,MATCH(IF(M5295,'Выгрузка из ревьюшницы'!K5295,INDEX('Доп настройки участников'!H:H,2+N5295)),'Сопоставление оценок'!$C$3:$C$14,0))</f>
        <v>#N/A</v>
      </c>
      <c r="F5295" s="13" t="e">
        <f>INDEX('Сопоставление оценок'!$B$3:$B$14,MATCH(Table13[[#This Row],[mark_at_review]],'Сопоставление оценок'!$C$3:$C$14,0))</f>
        <v>#N/A</v>
      </c>
      <c r="G5295" s="13">
        <f>IF(M5295,IFERROR(IF(OR('Выгрузка из ревьюшницы'!X5295,'Выгрузка из ревьюшницы'!Z5295),1,0),0),INDEX('Доп настройки участников'!I:I,2+N5295))</f>
        <v>0</v>
      </c>
      <c r="H5295" s="13">
        <f>IF(M5295,'Выгрузка из ревьюшницы'!AJ5295,INDEX('Доп настройки участников'!J:J,2+N5295))</f>
        <v>0</v>
      </c>
      <c r="I5295" s="16" t="str">
        <f>IFERROR(IF($H5295=0,"",INDEX(Разметка!B:B,MATCH($H5295,Разметка!A:A,0))),0)</f>
        <v/>
      </c>
      <c r="J5295" s="16" t="str">
        <f>IFERROR(IF($H5295=0,"",INDEX(Разметка!C:C,MATCH($H5295,Разметка!A:A,0))),0)</f>
        <v/>
      </c>
      <c r="K5295" s="16" t="e">
        <f>IF($F5295&gt;0,IFERROR(MATCH(A5295,'Доп настройки участников'!A:A,0),-1)*(-1),0)</f>
        <v>#N/A</v>
      </c>
      <c r="L5295" s="16" t="str">
        <f t="shared" si="306"/>
        <v>Нет</v>
      </c>
      <c r="M5295" s="33" t="b">
        <f t="shared" si="307"/>
        <v>0</v>
      </c>
      <c r="N5295" s="33">
        <f t="shared" si="308"/>
        <v>5263</v>
      </c>
      <c r="O5295" s="33">
        <v>5294</v>
      </c>
    </row>
    <row r="5296" spans="1:15" x14ac:dyDescent="0.25">
      <c r="A5296" s="13">
        <f>IF(M5296,'Выгрузка из ревьюшницы'!B5296,INDEX('Доп настройки участников'!D:D,2+N5296))</f>
        <v>0</v>
      </c>
      <c r="B5296" s="13">
        <f>IF(M5296,'Выгрузка из ревьюшницы'!C5296,INDEX('Доп настройки участников'!E:E,2+N5296))</f>
        <v>0</v>
      </c>
      <c r="C5296" s="13">
        <f>IF(M5296,'Выгрузка из ревьюшницы'!H5296,INDEX('Доп настройки участников'!F:F,2+N5296))</f>
        <v>0</v>
      </c>
      <c r="D5296" s="13">
        <f>IF(M5296,'Выгрузка из ревьюшницы'!J5296,INDEX('Доп настройки участников'!G:G,2+N5296))</f>
        <v>0</v>
      </c>
      <c r="E5296" s="13" t="e">
        <f>INDEX('Сопоставление оценок'!$A$3:$A$14,MATCH(IF(M5296,'Выгрузка из ревьюшницы'!K5296,INDEX('Доп настройки участников'!H:H,2+N5296)),'Сопоставление оценок'!$C$3:$C$14,0))</f>
        <v>#N/A</v>
      </c>
      <c r="F5296" s="13" t="e">
        <f>INDEX('Сопоставление оценок'!$B$3:$B$14,MATCH(Table13[[#This Row],[mark_at_review]],'Сопоставление оценок'!$C$3:$C$14,0))</f>
        <v>#N/A</v>
      </c>
      <c r="G5296" s="13">
        <f>IF(M5296,IFERROR(IF(OR('Выгрузка из ревьюшницы'!X5296,'Выгрузка из ревьюшницы'!Z5296),1,0),0),INDEX('Доп настройки участников'!I:I,2+N5296))</f>
        <v>0</v>
      </c>
      <c r="H5296" s="13">
        <f>IF(M5296,'Выгрузка из ревьюшницы'!AJ5296,INDEX('Доп настройки участников'!J:J,2+N5296))</f>
        <v>0</v>
      </c>
      <c r="I5296" s="16" t="str">
        <f>IFERROR(IF($H5296=0,"",INDEX(Разметка!B:B,MATCH($H5296,Разметка!A:A,0))),0)</f>
        <v/>
      </c>
      <c r="J5296" s="16" t="str">
        <f>IFERROR(IF($H5296=0,"",INDEX(Разметка!C:C,MATCH($H5296,Разметка!A:A,0))),0)</f>
        <v/>
      </c>
      <c r="K5296" s="16" t="e">
        <f>IF($F5296&gt;0,IFERROR(MATCH(A5296,'Доп настройки участников'!A:A,0),-1)*(-1),0)</f>
        <v>#N/A</v>
      </c>
      <c r="L5296" s="16" t="str">
        <f t="shared" si="306"/>
        <v>Нет</v>
      </c>
      <c r="M5296" s="33" t="b">
        <f t="shared" si="307"/>
        <v>0</v>
      </c>
      <c r="N5296" s="33">
        <f t="shared" si="308"/>
        <v>5264</v>
      </c>
      <c r="O5296" s="33">
        <v>5295</v>
      </c>
    </row>
    <row r="5297" spans="1:15" x14ac:dyDescent="0.25">
      <c r="A5297" s="13">
        <f>IF(M5297,'Выгрузка из ревьюшницы'!B5297,INDEX('Доп настройки участников'!D:D,2+N5297))</f>
        <v>0</v>
      </c>
      <c r="B5297" s="13">
        <f>IF(M5297,'Выгрузка из ревьюшницы'!C5297,INDEX('Доп настройки участников'!E:E,2+N5297))</f>
        <v>0</v>
      </c>
      <c r="C5297" s="13">
        <f>IF(M5297,'Выгрузка из ревьюшницы'!H5297,INDEX('Доп настройки участников'!F:F,2+N5297))</f>
        <v>0</v>
      </c>
      <c r="D5297" s="13">
        <f>IF(M5297,'Выгрузка из ревьюшницы'!J5297,INDEX('Доп настройки участников'!G:G,2+N5297))</f>
        <v>0</v>
      </c>
      <c r="E5297" s="13" t="e">
        <f>INDEX('Сопоставление оценок'!$A$3:$A$14,MATCH(IF(M5297,'Выгрузка из ревьюшницы'!K5297,INDEX('Доп настройки участников'!H:H,2+N5297)),'Сопоставление оценок'!$C$3:$C$14,0))</f>
        <v>#N/A</v>
      </c>
      <c r="F5297" s="13" t="e">
        <f>INDEX('Сопоставление оценок'!$B$3:$B$14,MATCH(Table13[[#This Row],[mark_at_review]],'Сопоставление оценок'!$C$3:$C$14,0))</f>
        <v>#N/A</v>
      </c>
      <c r="G5297" s="13">
        <f>IF(M5297,IFERROR(IF(OR('Выгрузка из ревьюшницы'!X5297,'Выгрузка из ревьюшницы'!Z5297),1,0),0),INDEX('Доп настройки участников'!I:I,2+N5297))</f>
        <v>0</v>
      </c>
      <c r="H5297" s="13">
        <f>IF(M5297,'Выгрузка из ревьюшницы'!AJ5297,INDEX('Доп настройки участников'!J:J,2+N5297))</f>
        <v>0</v>
      </c>
      <c r="I5297" s="16" t="str">
        <f>IFERROR(IF($H5297=0,"",INDEX(Разметка!B:B,MATCH($H5297,Разметка!A:A,0))),0)</f>
        <v/>
      </c>
      <c r="J5297" s="16" t="str">
        <f>IFERROR(IF($H5297=0,"",INDEX(Разметка!C:C,MATCH($H5297,Разметка!A:A,0))),0)</f>
        <v/>
      </c>
      <c r="K5297" s="16" t="e">
        <f>IF($F5297&gt;0,IFERROR(MATCH(A5297,'Доп настройки участников'!A:A,0),-1)*(-1),0)</f>
        <v>#N/A</v>
      </c>
      <c r="L5297" s="16" t="str">
        <f t="shared" si="306"/>
        <v>Нет</v>
      </c>
      <c r="M5297" s="33" t="b">
        <f t="shared" si="307"/>
        <v>0</v>
      </c>
      <c r="N5297" s="33">
        <f t="shared" si="308"/>
        <v>5265</v>
      </c>
      <c r="O5297" s="33">
        <v>5296</v>
      </c>
    </row>
    <row r="5298" spans="1:15" x14ac:dyDescent="0.25">
      <c r="A5298" s="13">
        <f>IF(M5298,'Выгрузка из ревьюшницы'!B5298,INDEX('Доп настройки участников'!D:D,2+N5298))</f>
        <v>0</v>
      </c>
      <c r="B5298" s="13">
        <f>IF(M5298,'Выгрузка из ревьюшницы'!C5298,INDEX('Доп настройки участников'!E:E,2+N5298))</f>
        <v>0</v>
      </c>
      <c r="C5298" s="13">
        <f>IF(M5298,'Выгрузка из ревьюшницы'!H5298,INDEX('Доп настройки участников'!F:F,2+N5298))</f>
        <v>0</v>
      </c>
      <c r="D5298" s="13">
        <f>IF(M5298,'Выгрузка из ревьюшницы'!J5298,INDEX('Доп настройки участников'!G:G,2+N5298))</f>
        <v>0</v>
      </c>
      <c r="E5298" s="13" t="e">
        <f>INDEX('Сопоставление оценок'!$A$3:$A$14,MATCH(IF(M5298,'Выгрузка из ревьюшницы'!K5298,INDEX('Доп настройки участников'!H:H,2+N5298)),'Сопоставление оценок'!$C$3:$C$14,0))</f>
        <v>#N/A</v>
      </c>
      <c r="F5298" s="13" t="e">
        <f>INDEX('Сопоставление оценок'!$B$3:$B$14,MATCH(Table13[[#This Row],[mark_at_review]],'Сопоставление оценок'!$C$3:$C$14,0))</f>
        <v>#N/A</v>
      </c>
      <c r="G5298" s="13">
        <f>IF(M5298,IFERROR(IF(OR('Выгрузка из ревьюшницы'!X5298,'Выгрузка из ревьюшницы'!Z5298),1,0),0),INDEX('Доп настройки участников'!I:I,2+N5298))</f>
        <v>0</v>
      </c>
      <c r="H5298" s="13">
        <f>IF(M5298,'Выгрузка из ревьюшницы'!AJ5298,INDEX('Доп настройки участников'!J:J,2+N5298))</f>
        <v>0</v>
      </c>
      <c r="I5298" s="16" t="str">
        <f>IFERROR(IF($H5298=0,"",INDEX(Разметка!B:B,MATCH($H5298,Разметка!A:A,0))),0)</f>
        <v/>
      </c>
      <c r="J5298" s="16" t="str">
        <f>IFERROR(IF($H5298=0,"",INDEX(Разметка!C:C,MATCH($H5298,Разметка!A:A,0))),0)</f>
        <v/>
      </c>
      <c r="K5298" s="16" t="e">
        <f>IF($F5298&gt;0,IFERROR(MATCH(A5298,'Доп настройки участников'!A:A,0),-1)*(-1),0)</f>
        <v>#N/A</v>
      </c>
      <c r="L5298" s="16" t="str">
        <f t="shared" si="306"/>
        <v>Нет</v>
      </c>
      <c r="M5298" s="33" t="b">
        <f t="shared" si="307"/>
        <v>0</v>
      </c>
      <c r="N5298" s="33">
        <f t="shared" si="308"/>
        <v>5266</v>
      </c>
      <c r="O5298" s="33">
        <v>5297</v>
      </c>
    </row>
    <row r="5299" spans="1:15" x14ac:dyDescent="0.25">
      <c r="A5299" s="13">
        <f>IF(M5299,'Выгрузка из ревьюшницы'!B5299,INDEX('Доп настройки участников'!D:D,2+N5299))</f>
        <v>0</v>
      </c>
      <c r="B5299" s="13">
        <f>IF(M5299,'Выгрузка из ревьюшницы'!C5299,INDEX('Доп настройки участников'!E:E,2+N5299))</f>
        <v>0</v>
      </c>
      <c r="C5299" s="13">
        <f>IF(M5299,'Выгрузка из ревьюшницы'!H5299,INDEX('Доп настройки участников'!F:F,2+N5299))</f>
        <v>0</v>
      </c>
      <c r="D5299" s="13">
        <f>IF(M5299,'Выгрузка из ревьюшницы'!J5299,INDEX('Доп настройки участников'!G:G,2+N5299))</f>
        <v>0</v>
      </c>
      <c r="E5299" s="13" t="e">
        <f>INDEX('Сопоставление оценок'!$A$3:$A$14,MATCH(IF(M5299,'Выгрузка из ревьюшницы'!K5299,INDEX('Доп настройки участников'!H:H,2+N5299)),'Сопоставление оценок'!$C$3:$C$14,0))</f>
        <v>#N/A</v>
      </c>
      <c r="F5299" s="13" t="e">
        <f>INDEX('Сопоставление оценок'!$B$3:$B$14,MATCH(Table13[[#This Row],[mark_at_review]],'Сопоставление оценок'!$C$3:$C$14,0))</f>
        <v>#N/A</v>
      </c>
      <c r="G5299" s="13">
        <f>IF(M5299,IFERROR(IF(OR('Выгрузка из ревьюшницы'!X5299,'Выгрузка из ревьюшницы'!Z5299),1,0),0),INDEX('Доп настройки участников'!I:I,2+N5299))</f>
        <v>0</v>
      </c>
      <c r="H5299" s="13">
        <f>IF(M5299,'Выгрузка из ревьюшницы'!AJ5299,INDEX('Доп настройки участников'!J:J,2+N5299))</f>
        <v>0</v>
      </c>
      <c r="I5299" s="16" t="str">
        <f>IFERROR(IF($H5299=0,"",INDEX(Разметка!B:B,MATCH($H5299,Разметка!A:A,0))),0)</f>
        <v/>
      </c>
      <c r="J5299" s="16" t="str">
        <f>IFERROR(IF($H5299=0,"",INDEX(Разметка!C:C,MATCH($H5299,Разметка!A:A,0))),0)</f>
        <v/>
      </c>
      <c r="K5299" s="16" t="e">
        <f>IF($F5299&gt;0,IFERROR(MATCH(A5299,'Доп настройки участников'!A:A,0),-1)*(-1),0)</f>
        <v>#N/A</v>
      </c>
      <c r="L5299" s="16" t="str">
        <f t="shared" si="306"/>
        <v>Нет</v>
      </c>
      <c r="M5299" s="33" t="b">
        <f t="shared" si="307"/>
        <v>0</v>
      </c>
      <c r="N5299" s="33">
        <f t="shared" si="308"/>
        <v>5267</v>
      </c>
      <c r="O5299" s="33">
        <v>5298</v>
      </c>
    </row>
    <row r="5300" spans="1:15" x14ac:dyDescent="0.25">
      <c r="A5300" s="13">
        <f>IF(M5300,'Выгрузка из ревьюшницы'!B5300,INDEX('Доп настройки участников'!D:D,2+N5300))</f>
        <v>0</v>
      </c>
      <c r="B5300" s="13">
        <f>IF(M5300,'Выгрузка из ревьюшницы'!C5300,INDEX('Доп настройки участников'!E:E,2+N5300))</f>
        <v>0</v>
      </c>
      <c r="C5300" s="13">
        <f>IF(M5300,'Выгрузка из ревьюшницы'!H5300,INDEX('Доп настройки участников'!F:F,2+N5300))</f>
        <v>0</v>
      </c>
      <c r="D5300" s="13">
        <f>IF(M5300,'Выгрузка из ревьюшницы'!J5300,INDEX('Доп настройки участников'!G:G,2+N5300))</f>
        <v>0</v>
      </c>
      <c r="E5300" s="13" t="e">
        <f>INDEX('Сопоставление оценок'!$A$3:$A$14,MATCH(IF(M5300,'Выгрузка из ревьюшницы'!K5300,INDEX('Доп настройки участников'!H:H,2+N5300)),'Сопоставление оценок'!$C$3:$C$14,0))</f>
        <v>#N/A</v>
      </c>
      <c r="F5300" s="13" t="e">
        <f>INDEX('Сопоставление оценок'!$B$3:$B$14,MATCH(Table13[[#This Row],[mark_at_review]],'Сопоставление оценок'!$C$3:$C$14,0))</f>
        <v>#N/A</v>
      </c>
      <c r="G5300" s="13">
        <f>IF(M5300,IFERROR(IF(OR('Выгрузка из ревьюшницы'!X5300,'Выгрузка из ревьюшницы'!Z5300),1,0),0),INDEX('Доп настройки участников'!I:I,2+N5300))</f>
        <v>0</v>
      </c>
      <c r="H5300" s="13">
        <f>IF(M5300,'Выгрузка из ревьюшницы'!AJ5300,INDEX('Доп настройки участников'!J:J,2+N5300))</f>
        <v>0</v>
      </c>
      <c r="I5300" s="16" t="str">
        <f>IFERROR(IF($H5300=0,"",INDEX(Разметка!B:B,MATCH($H5300,Разметка!A:A,0))),0)</f>
        <v/>
      </c>
      <c r="J5300" s="16" t="str">
        <f>IFERROR(IF($H5300=0,"",INDEX(Разметка!C:C,MATCH($H5300,Разметка!A:A,0))),0)</f>
        <v/>
      </c>
      <c r="K5300" s="16" t="e">
        <f>IF($F5300&gt;0,IFERROR(MATCH(A5300,'Доп настройки участников'!A:A,0),-1)*(-1),0)</f>
        <v>#N/A</v>
      </c>
      <c r="L5300" s="16" t="str">
        <f t="shared" si="306"/>
        <v>Нет</v>
      </c>
      <c r="M5300" s="33" t="b">
        <f t="shared" si="307"/>
        <v>0</v>
      </c>
      <c r="N5300" s="33">
        <f t="shared" si="308"/>
        <v>5268</v>
      </c>
      <c r="O5300" s="33">
        <v>5299</v>
      </c>
    </row>
    <row r="5301" spans="1:15" x14ac:dyDescent="0.25">
      <c r="A5301" s="13">
        <f>IF(M5301,'Выгрузка из ревьюшницы'!B5301,INDEX('Доп настройки участников'!D:D,2+N5301))</f>
        <v>0</v>
      </c>
      <c r="B5301" s="13">
        <f>IF(M5301,'Выгрузка из ревьюшницы'!C5301,INDEX('Доп настройки участников'!E:E,2+N5301))</f>
        <v>0</v>
      </c>
      <c r="C5301" s="13">
        <f>IF(M5301,'Выгрузка из ревьюшницы'!H5301,INDEX('Доп настройки участников'!F:F,2+N5301))</f>
        <v>0</v>
      </c>
      <c r="D5301" s="13">
        <f>IF(M5301,'Выгрузка из ревьюшницы'!J5301,INDEX('Доп настройки участников'!G:G,2+N5301))</f>
        <v>0</v>
      </c>
      <c r="E5301" s="13" t="e">
        <f>INDEX('Сопоставление оценок'!$A$3:$A$14,MATCH(IF(M5301,'Выгрузка из ревьюшницы'!K5301,INDEX('Доп настройки участников'!H:H,2+N5301)),'Сопоставление оценок'!$C$3:$C$14,0))</f>
        <v>#N/A</v>
      </c>
      <c r="F5301" s="13" t="e">
        <f>INDEX('Сопоставление оценок'!$B$3:$B$14,MATCH(Table13[[#This Row],[mark_at_review]],'Сопоставление оценок'!$C$3:$C$14,0))</f>
        <v>#N/A</v>
      </c>
      <c r="G5301" s="13">
        <f>IF(M5301,IFERROR(IF(OR('Выгрузка из ревьюшницы'!X5301,'Выгрузка из ревьюшницы'!Z5301),1,0),0),INDEX('Доп настройки участников'!I:I,2+N5301))</f>
        <v>0</v>
      </c>
      <c r="H5301" s="13">
        <f>IF(M5301,'Выгрузка из ревьюшницы'!AJ5301,INDEX('Доп настройки участников'!J:J,2+N5301))</f>
        <v>0</v>
      </c>
      <c r="I5301" s="16" t="str">
        <f>IFERROR(IF($H5301=0,"",INDEX(Разметка!B:B,MATCH($H5301,Разметка!A:A,0))),0)</f>
        <v/>
      </c>
      <c r="J5301" s="16" t="str">
        <f>IFERROR(IF($H5301=0,"",INDEX(Разметка!C:C,MATCH($H5301,Разметка!A:A,0))),0)</f>
        <v/>
      </c>
      <c r="K5301" s="16" t="e">
        <f>IF($F5301&gt;0,IFERROR(MATCH(A5301,'Доп настройки участников'!A:A,0),-1)*(-1),0)</f>
        <v>#N/A</v>
      </c>
      <c r="L5301" s="16" t="str">
        <f t="shared" si="306"/>
        <v>Нет</v>
      </c>
      <c r="M5301" s="33" t="b">
        <f t="shared" si="307"/>
        <v>0</v>
      </c>
      <c r="N5301" s="33">
        <f t="shared" si="308"/>
        <v>5269</v>
      </c>
      <c r="O5301" s="33">
        <v>5300</v>
      </c>
    </row>
    <row r="5302" spans="1:15" x14ac:dyDescent="0.25">
      <c r="A5302" s="13">
        <f>IF(M5302,'Выгрузка из ревьюшницы'!B5302,INDEX('Доп настройки участников'!D:D,2+N5302))</f>
        <v>0</v>
      </c>
      <c r="B5302" s="13">
        <f>IF(M5302,'Выгрузка из ревьюшницы'!C5302,INDEX('Доп настройки участников'!E:E,2+N5302))</f>
        <v>0</v>
      </c>
      <c r="C5302" s="13">
        <f>IF(M5302,'Выгрузка из ревьюшницы'!H5302,INDEX('Доп настройки участников'!F:F,2+N5302))</f>
        <v>0</v>
      </c>
      <c r="D5302" s="13">
        <f>IF(M5302,'Выгрузка из ревьюшницы'!J5302,INDEX('Доп настройки участников'!G:G,2+N5302))</f>
        <v>0</v>
      </c>
      <c r="E5302" s="13" t="e">
        <f>INDEX('Сопоставление оценок'!$A$3:$A$14,MATCH(IF(M5302,'Выгрузка из ревьюшницы'!K5302,INDEX('Доп настройки участников'!H:H,2+N5302)),'Сопоставление оценок'!$C$3:$C$14,0))</f>
        <v>#N/A</v>
      </c>
      <c r="F5302" s="13" t="e">
        <f>INDEX('Сопоставление оценок'!$B$3:$B$14,MATCH(Table13[[#This Row],[mark_at_review]],'Сопоставление оценок'!$C$3:$C$14,0))</f>
        <v>#N/A</v>
      </c>
      <c r="G5302" s="13">
        <f>IF(M5302,IFERROR(IF(OR('Выгрузка из ревьюшницы'!X5302,'Выгрузка из ревьюшницы'!Z5302),1,0),0),INDEX('Доп настройки участников'!I:I,2+N5302))</f>
        <v>0</v>
      </c>
      <c r="H5302" s="13">
        <f>IF(M5302,'Выгрузка из ревьюшницы'!AJ5302,INDEX('Доп настройки участников'!J:J,2+N5302))</f>
        <v>0</v>
      </c>
      <c r="I5302" s="16" t="str">
        <f>IFERROR(IF($H5302=0,"",INDEX(Разметка!B:B,MATCH($H5302,Разметка!A:A,0))),0)</f>
        <v/>
      </c>
      <c r="J5302" s="16" t="str">
        <f>IFERROR(IF($H5302=0,"",INDEX(Разметка!C:C,MATCH($H5302,Разметка!A:A,0))),0)</f>
        <v/>
      </c>
      <c r="K5302" s="16" t="e">
        <f>IF($F5302&gt;0,IFERROR(MATCH(A5302,'Доп настройки участников'!A:A,0),-1)*(-1),0)</f>
        <v>#N/A</v>
      </c>
      <c r="L5302" s="16" t="str">
        <f t="shared" si="306"/>
        <v>Нет</v>
      </c>
      <c r="M5302" s="33" t="b">
        <f t="shared" si="307"/>
        <v>0</v>
      </c>
      <c r="N5302" s="33">
        <f t="shared" si="308"/>
        <v>5270</v>
      </c>
      <c r="O5302" s="33">
        <v>5301</v>
      </c>
    </row>
    <row r="5303" spans="1:15" x14ac:dyDescent="0.25">
      <c r="A5303" s="13">
        <f>IF(M5303,'Выгрузка из ревьюшницы'!B5303,INDEX('Доп настройки участников'!D:D,2+N5303))</f>
        <v>0</v>
      </c>
      <c r="B5303" s="13">
        <f>IF(M5303,'Выгрузка из ревьюшницы'!C5303,INDEX('Доп настройки участников'!E:E,2+N5303))</f>
        <v>0</v>
      </c>
      <c r="C5303" s="13">
        <f>IF(M5303,'Выгрузка из ревьюшницы'!H5303,INDEX('Доп настройки участников'!F:F,2+N5303))</f>
        <v>0</v>
      </c>
      <c r="D5303" s="13">
        <f>IF(M5303,'Выгрузка из ревьюшницы'!J5303,INDEX('Доп настройки участников'!G:G,2+N5303))</f>
        <v>0</v>
      </c>
      <c r="E5303" s="13" t="e">
        <f>INDEX('Сопоставление оценок'!$A$3:$A$14,MATCH(IF(M5303,'Выгрузка из ревьюшницы'!K5303,INDEX('Доп настройки участников'!H:H,2+N5303)),'Сопоставление оценок'!$C$3:$C$14,0))</f>
        <v>#N/A</v>
      </c>
      <c r="F5303" s="13" t="e">
        <f>INDEX('Сопоставление оценок'!$B$3:$B$14,MATCH(Table13[[#This Row],[mark_at_review]],'Сопоставление оценок'!$C$3:$C$14,0))</f>
        <v>#N/A</v>
      </c>
      <c r="G5303" s="13">
        <f>IF(M5303,IFERROR(IF(OR('Выгрузка из ревьюшницы'!X5303,'Выгрузка из ревьюшницы'!Z5303),1,0),0),INDEX('Доп настройки участников'!I:I,2+N5303))</f>
        <v>0</v>
      </c>
      <c r="H5303" s="13">
        <f>IF(M5303,'Выгрузка из ревьюшницы'!AJ5303,INDEX('Доп настройки участников'!J:J,2+N5303))</f>
        <v>0</v>
      </c>
      <c r="I5303" s="16" t="str">
        <f>IFERROR(IF($H5303=0,"",INDEX(Разметка!B:B,MATCH($H5303,Разметка!A:A,0))),0)</f>
        <v/>
      </c>
      <c r="J5303" s="16" t="str">
        <f>IFERROR(IF($H5303=0,"",INDEX(Разметка!C:C,MATCH($H5303,Разметка!A:A,0))),0)</f>
        <v/>
      </c>
      <c r="K5303" s="16" t="e">
        <f>IF($F5303&gt;0,IFERROR(MATCH(A5303,'Доп настройки участников'!A:A,0),-1)*(-1),0)</f>
        <v>#N/A</v>
      </c>
      <c r="L5303" s="16" t="str">
        <f t="shared" si="306"/>
        <v>Нет</v>
      </c>
      <c r="M5303" s="33" t="b">
        <f t="shared" si="307"/>
        <v>0</v>
      </c>
      <c r="N5303" s="33">
        <f t="shared" si="308"/>
        <v>5271</v>
      </c>
      <c r="O5303" s="33">
        <v>5302</v>
      </c>
    </row>
    <row r="5304" spans="1:15" x14ac:dyDescent="0.25">
      <c r="A5304" s="13">
        <f>IF(M5304,'Выгрузка из ревьюшницы'!B5304,INDEX('Доп настройки участников'!D:D,2+N5304))</f>
        <v>0</v>
      </c>
      <c r="B5304" s="13">
        <f>IF(M5304,'Выгрузка из ревьюшницы'!C5304,INDEX('Доп настройки участников'!E:E,2+N5304))</f>
        <v>0</v>
      </c>
      <c r="C5304" s="13">
        <f>IF(M5304,'Выгрузка из ревьюшницы'!H5304,INDEX('Доп настройки участников'!F:F,2+N5304))</f>
        <v>0</v>
      </c>
      <c r="D5304" s="13">
        <f>IF(M5304,'Выгрузка из ревьюшницы'!J5304,INDEX('Доп настройки участников'!G:G,2+N5304))</f>
        <v>0</v>
      </c>
      <c r="E5304" s="13" t="e">
        <f>INDEX('Сопоставление оценок'!$A$3:$A$14,MATCH(IF(M5304,'Выгрузка из ревьюшницы'!K5304,INDEX('Доп настройки участников'!H:H,2+N5304)),'Сопоставление оценок'!$C$3:$C$14,0))</f>
        <v>#N/A</v>
      </c>
      <c r="F5304" s="13" t="e">
        <f>INDEX('Сопоставление оценок'!$B$3:$B$14,MATCH(Table13[[#This Row],[mark_at_review]],'Сопоставление оценок'!$C$3:$C$14,0))</f>
        <v>#N/A</v>
      </c>
      <c r="G5304" s="13">
        <f>IF(M5304,IFERROR(IF(OR('Выгрузка из ревьюшницы'!X5304,'Выгрузка из ревьюшницы'!Z5304),1,0),0),INDEX('Доп настройки участников'!I:I,2+N5304))</f>
        <v>0</v>
      </c>
      <c r="H5304" s="13">
        <f>IF(M5304,'Выгрузка из ревьюшницы'!AJ5304,INDEX('Доп настройки участников'!J:J,2+N5304))</f>
        <v>0</v>
      </c>
      <c r="I5304" s="16" t="str">
        <f>IFERROR(IF($H5304=0,"",INDEX(Разметка!B:B,MATCH($H5304,Разметка!A:A,0))),0)</f>
        <v/>
      </c>
      <c r="J5304" s="16" t="str">
        <f>IFERROR(IF($H5304=0,"",INDEX(Разметка!C:C,MATCH($H5304,Разметка!A:A,0))),0)</f>
        <v/>
      </c>
      <c r="K5304" s="16" t="e">
        <f>IF($F5304&gt;0,IFERROR(MATCH(A5304,'Доп настройки участников'!A:A,0),-1)*(-1),0)</f>
        <v>#N/A</v>
      </c>
      <c r="L5304" s="16" t="str">
        <f t="shared" si="306"/>
        <v>Нет</v>
      </c>
      <c r="M5304" s="33" t="b">
        <f t="shared" si="307"/>
        <v>0</v>
      </c>
      <c r="N5304" s="33">
        <f t="shared" si="308"/>
        <v>5272</v>
      </c>
      <c r="O5304" s="33">
        <v>5303</v>
      </c>
    </row>
    <row r="5305" spans="1:15" x14ac:dyDescent="0.25">
      <c r="A5305" s="13">
        <f>IF(M5305,'Выгрузка из ревьюшницы'!B5305,INDEX('Доп настройки участников'!D:D,2+N5305))</f>
        <v>0</v>
      </c>
      <c r="B5305" s="13">
        <f>IF(M5305,'Выгрузка из ревьюшницы'!C5305,INDEX('Доп настройки участников'!E:E,2+N5305))</f>
        <v>0</v>
      </c>
      <c r="C5305" s="13">
        <f>IF(M5305,'Выгрузка из ревьюшницы'!H5305,INDEX('Доп настройки участников'!F:F,2+N5305))</f>
        <v>0</v>
      </c>
      <c r="D5305" s="13">
        <f>IF(M5305,'Выгрузка из ревьюшницы'!J5305,INDEX('Доп настройки участников'!G:G,2+N5305))</f>
        <v>0</v>
      </c>
      <c r="E5305" s="13" t="e">
        <f>INDEX('Сопоставление оценок'!$A$3:$A$14,MATCH(IF(M5305,'Выгрузка из ревьюшницы'!K5305,INDEX('Доп настройки участников'!H:H,2+N5305)),'Сопоставление оценок'!$C$3:$C$14,0))</f>
        <v>#N/A</v>
      </c>
      <c r="F5305" s="13" t="e">
        <f>INDEX('Сопоставление оценок'!$B$3:$B$14,MATCH(Table13[[#This Row],[mark_at_review]],'Сопоставление оценок'!$C$3:$C$14,0))</f>
        <v>#N/A</v>
      </c>
      <c r="G5305" s="13">
        <f>IF(M5305,IFERROR(IF(OR('Выгрузка из ревьюшницы'!X5305,'Выгрузка из ревьюшницы'!Z5305),1,0),0),INDEX('Доп настройки участников'!I:I,2+N5305))</f>
        <v>0</v>
      </c>
      <c r="H5305" s="13">
        <f>IF(M5305,'Выгрузка из ревьюшницы'!AJ5305,INDEX('Доп настройки участников'!J:J,2+N5305))</f>
        <v>0</v>
      </c>
      <c r="I5305" s="16" t="str">
        <f>IFERROR(IF($H5305=0,"",INDEX(Разметка!B:B,MATCH($H5305,Разметка!A:A,0))),0)</f>
        <v/>
      </c>
      <c r="J5305" s="16" t="str">
        <f>IFERROR(IF($H5305=0,"",INDEX(Разметка!C:C,MATCH($H5305,Разметка!A:A,0))),0)</f>
        <v/>
      </c>
      <c r="K5305" s="16" t="e">
        <f>IF($F5305&gt;0,IFERROR(MATCH(A5305,'Доп настройки участников'!A:A,0),-1)*(-1),0)</f>
        <v>#N/A</v>
      </c>
      <c r="L5305" s="16" t="str">
        <f t="shared" si="306"/>
        <v>Нет</v>
      </c>
      <c r="M5305" s="33" t="b">
        <f t="shared" si="307"/>
        <v>0</v>
      </c>
      <c r="N5305" s="33">
        <f t="shared" si="308"/>
        <v>5273</v>
      </c>
      <c r="O5305" s="33">
        <v>5304</v>
      </c>
    </row>
    <row r="5306" spans="1:15" x14ac:dyDescent="0.25">
      <c r="A5306" s="13">
        <f>IF(M5306,'Выгрузка из ревьюшницы'!B5306,INDEX('Доп настройки участников'!D:D,2+N5306))</f>
        <v>0</v>
      </c>
      <c r="B5306" s="13">
        <f>IF(M5306,'Выгрузка из ревьюшницы'!C5306,INDEX('Доп настройки участников'!E:E,2+N5306))</f>
        <v>0</v>
      </c>
      <c r="C5306" s="13">
        <f>IF(M5306,'Выгрузка из ревьюшницы'!H5306,INDEX('Доп настройки участников'!F:F,2+N5306))</f>
        <v>0</v>
      </c>
      <c r="D5306" s="13">
        <f>IF(M5306,'Выгрузка из ревьюшницы'!J5306,INDEX('Доп настройки участников'!G:G,2+N5306))</f>
        <v>0</v>
      </c>
      <c r="E5306" s="13" t="e">
        <f>INDEX('Сопоставление оценок'!$A$3:$A$14,MATCH(IF(M5306,'Выгрузка из ревьюшницы'!K5306,INDEX('Доп настройки участников'!H:H,2+N5306)),'Сопоставление оценок'!$C$3:$C$14,0))</f>
        <v>#N/A</v>
      </c>
      <c r="F5306" s="13" t="e">
        <f>INDEX('Сопоставление оценок'!$B$3:$B$14,MATCH(Table13[[#This Row],[mark_at_review]],'Сопоставление оценок'!$C$3:$C$14,0))</f>
        <v>#N/A</v>
      </c>
      <c r="G5306" s="13">
        <f>IF(M5306,IFERROR(IF(OR('Выгрузка из ревьюшницы'!X5306,'Выгрузка из ревьюшницы'!Z5306),1,0),0),INDEX('Доп настройки участников'!I:I,2+N5306))</f>
        <v>0</v>
      </c>
      <c r="H5306" s="13">
        <f>IF(M5306,'Выгрузка из ревьюшницы'!AJ5306,INDEX('Доп настройки участников'!J:J,2+N5306))</f>
        <v>0</v>
      </c>
      <c r="I5306" s="16" t="str">
        <f>IFERROR(IF($H5306=0,"",INDEX(Разметка!B:B,MATCH($H5306,Разметка!A:A,0))),0)</f>
        <v/>
      </c>
      <c r="J5306" s="16" t="str">
        <f>IFERROR(IF($H5306=0,"",INDEX(Разметка!C:C,MATCH($H5306,Разметка!A:A,0))),0)</f>
        <v/>
      </c>
      <c r="K5306" s="16" t="e">
        <f>IF($F5306&gt;0,IFERROR(MATCH(A5306,'Доп настройки участников'!A:A,0),-1)*(-1),0)</f>
        <v>#N/A</v>
      </c>
      <c r="L5306" s="16" t="str">
        <f t="shared" si="306"/>
        <v>Нет</v>
      </c>
      <c r="M5306" s="33" t="b">
        <f t="shared" si="307"/>
        <v>0</v>
      </c>
      <c r="N5306" s="33">
        <f t="shared" si="308"/>
        <v>5274</v>
      </c>
      <c r="O5306" s="33">
        <v>5305</v>
      </c>
    </row>
    <row r="5307" spans="1:15" x14ac:dyDescent="0.25">
      <c r="A5307" s="13">
        <f>IF(M5307,'Выгрузка из ревьюшницы'!B5307,INDEX('Доп настройки участников'!D:D,2+N5307))</f>
        <v>0</v>
      </c>
      <c r="B5307" s="13">
        <f>IF(M5307,'Выгрузка из ревьюшницы'!C5307,INDEX('Доп настройки участников'!E:E,2+N5307))</f>
        <v>0</v>
      </c>
      <c r="C5307" s="13">
        <f>IF(M5307,'Выгрузка из ревьюшницы'!H5307,INDEX('Доп настройки участников'!F:F,2+N5307))</f>
        <v>0</v>
      </c>
      <c r="D5307" s="13">
        <f>IF(M5307,'Выгрузка из ревьюшницы'!J5307,INDEX('Доп настройки участников'!G:G,2+N5307))</f>
        <v>0</v>
      </c>
      <c r="E5307" s="13" t="e">
        <f>INDEX('Сопоставление оценок'!$A$3:$A$14,MATCH(IF(M5307,'Выгрузка из ревьюшницы'!K5307,INDEX('Доп настройки участников'!H:H,2+N5307)),'Сопоставление оценок'!$C$3:$C$14,0))</f>
        <v>#N/A</v>
      </c>
      <c r="F5307" s="13" t="e">
        <f>INDEX('Сопоставление оценок'!$B$3:$B$14,MATCH(Table13[[#This Row],[mark_at_review]],'Сопоставление оценок'!$C$3:$C$14,0))</f>
        <v>#N/A</v>
      </c>
      <c r="G5307" s="13">
        <f>IF(M5307,IFERROR(IF(OR('Выгрузка из ревьюшницы'!X5307,'Выгрузка из ревьюшницы'!Z5307),1,0),0),INDEX('Доп настройки участников'!I:I,2+N5307))</f>
        <v>0</v>
      </c>
      <c r="H5307" s="13">
        <f>IF(M5307,'Выгрузка из ревьюшницы'!AJ5307,INDEX('Доп настройки участников'!J:J,2+N5307))</f>
        <v>0</v>
      </c>
      <c r="I5307" s="16" t="str">
        <f>IFERROR(IF($H5307=0,"",INDEX(Разметка!B:B,MATCH($H5307,Разметка!A:A,0))),0)</f>
        <v/>
      </c>
      <c r="J5307" s="16" t="str">
        <f>IFERROR(IF($H5307=0,"",INDEX(Разметка!C:C,MATCH($H5307,Разметка!A:A,0))),0)</f>
        <v/>
      </c>
      <c r="K5307" s="16" t="e">
        <f>IF($F5307&gt;0,IFERROR(MATCH(A5307,'Доп настройки участников'!A:A,0),-1)*(-1),0)</f>
        <v>#N/A</v>
      </c>
      <c r="L5307" s="16" t="str">
        <f t="shared" si="306"/>
        <v>Нет</v>
      </c>
      <c r="M5307" s="33" t="b">
        <f t="shared" si="307"/>
        <v>0</v>
      </c>
      <c r="N5307" s="33">
        <f t="shared" si="308"/>
        <v>5275</v>
      </c>
      <c r="O5307" s="33">
        <v>5306</v>
      </c>
    </row>
    <row r="5308" spans="1:15" x14ac:dyDescent="0.25">
      <c r="A5308" s="13">
        <f>IF(M5308,'Выгрузка из ревьюшницы'!B5308,INDEX('Доп настройки участников'!D:D,2+N5308))</f>
        <v>0</v>
      </c>
      <c r="B5308" s="13">
        <f>IF(M5308,'Выгрузка из ревьюшницы'!C5308,INDEX('Доп настройки участников'!E:E,2+N5308))</f>
        <v>0</v>
      </c>
      <c r="C5308" s="13">
        <f>IF(M5308,'Выгрузка из ревьюшницы'!H5308,INDEX('Доп настройки участников'!F:F,2+N5308))</f>
        <v>0</v>
      </c>
      <c r="D5308" s="13">
        <f>IF(M5308,'Выгрузка из ревьюшницы'!J5308,INDEX('Доп настройки участников'!G:G,2+N5308))</f>
        <v>0</v>
      </c>
      <c r="E5308" s="13" t="e">
        <f>INDEX('Сопоставление оценок'!$A$3:$A$14,MATCH(IF(M5308,'Выгрузка из ревьюшницы'!K5308,INDEX('Доп настройки участников'!H:H,2+N5308)),'Сопоставление оценок'!$C$3:$C$14,0))</f>
        <v>#N/A</v>
      </c>
      <c r="F5308" s="13" t="e">
        <f>INDEX('Сопоставление оценок'!$B$3:$B$14,MATCH(Table13[[#This Row],[mark_at_review]],'Сопоставление оценок'!$C$3:$C$14,0))</f>
        <v>#N/A</v>
      </c>
      <c r="G5308" s="13">
        <f>IF(M5308,IFERROR(IF(OR('Выгрузка из ревьюшницы'!X5308,'Выгрузка из ревьюшницы'!Z5308),1,0),0),INDEX('Доп настройки участников'!I:I,2+N5308))</f>
        <v>0</v>
      </c>
      <c r="H5308" s="13">
        <f>IF(M5308,'Выгрузка из ревьюшницы'!AJ5308,INDEX('Доп настройки участников'!J:J,2+N5308))</f>
        <v>0</v>
      </c>
      <c r="I5308" s="16" t="str">
        <f>IFERROR(IF($H5308=0,"",INDEX(Разметка!B:B,MATCH($H5308,Разметка!A:A,0))),0)</f>
        <v/>
      </c>
      <c r="J5308" s="16" t="str">
        <f>IFERROR(IF($H5308=0,"",INDEX(Разметка!C:C,MATCH($H5308,Разметка!A:A,0))),0)</f>
        <v/>
      </c>
      <c r="K5308" s="16" t="e">
        <f>IF($F5308&gt;0,IFERROR(MATCH(A5308,'Доп настройки участников'!A:A,0),-1)*(-1),0)</f>
        <v>#N/A</v>
      </c>
      <c r="L5308" s="16" t="str">
        <f t="shared" si="306"/>
        <v>Нет</v>
      </c>
      <c r="M5308" s="33" t="b">
        <f t="shared" si="307"/>
        <v>0</v>
      </c>
      <c r="N5308" s="33">
        <f t="shared" si="308"/>
        <v>5276</v>
      </c>
      <c r="O5308" s="33">
        <v>5307</v>
      </c>
    </row>
    <row r="5309" spans="1:15" x14ac:dyDescent="0.25">
      <c r="A5309" s="13">
        <f>IF(M5309,'Выгрузка из ревьюшницы'!B5309,INDEX('Доп настройки участников'!D:D,2+N5309))</f>
        <v>0</v>
      </c>
      <c r="B5309" s="13">
        <f>IF(M5309,'Выгрузка из ревьюшницы'!C5309,INDEX('Доп настройки участников'!E:E,2+N5309))</f>
        <v>0</v>
      </c>
      <c r="C5309" s="13">
        <f>IF(M5309,'Выгрузка из ревьюшницы'!H5309,INDEX('Доп настройки участников'!F:F,2+N5309))</f>
        <v>0</v>
      </c>
      <c r="D5309" s="13">
        <f>IF(M5309,'Выгрузка из ревьюшницы'!J5309,INDEX('Доп настройки участников'!G:G,2+N5309))</f>
        <v>0</v>
      </c>
      <c r="E5309" s="13" t="e">
        <f>INDEX('Сопоставление оценок'!$A$3:$A$14,MATCH(IF(M5309,'Выгрузка из ревьюшницы'!K5309,INDEX('Доп настройки участников'!H:H,2+N5309)),'Сопоставление оценок'!$C$3:$C$14,0))</f>
        <v>#N/A</v>
      </c>
      <c r="F5309" s="13" t="e">
        <f>INDEX('Сопоставление оценок'!$B$3:$B$14,MATCH(Table13[[#This Row],[mark_at_review]],'Сопоставление оценок'!$C$3:$C$14,0))</f>
        <v>#N/A</v>
      </c>
      <c r="G5309" s="13">
        <f>IF(M5309,IFERROR(IF(OR('Выгрузка из ревьюшницы'!X5309,'Выгрузка из ревьюшницы'!Z5309),1,0),0),INDEX('Доп настройки участников'!I:I,2+N5309))</f>
        <v>0</v>
      </c>
      <c r="H5309" s="13">
        <f>IF(M5309,'Выгрузка из ревьюшницы'!AJ5309,INDEX('Доп настройки участников'!J:J,2+N5309))</f>
        <v>0</v>
      </c>
      <c r="I5309" s="16" t="str">
        <f>IFERROR(IF($H5309=0,"",INDEX(Разметка!B:B,MATCH($H5309,Разметка!A:A,0))),0)</f>
        <v/>
      </c>
      <c r="J5309" s="16" t="str">
        <f>IFERROR(IF($H5309=0,"",INDEX(Разметка!C:C,MATCH($H5309,Разметка!A:A,0))),0)</f>
        <v/>
      </c>
      <c r="K5309" s="16" t="e">
        <f>IF($F5309&gt;0,IFERROR(MATCH(A5309,'Доп настройки участников'!A:A,0),-1)*(-1),0)</f>
        <v>#N/A</v>
      </c>
      <c r="L5309" s="16" t="str">
        <f t="shared" si="306"/>
        <v>Нет</v>
      </c>
      <c r="M5309" s="33" t="b">
        <f t="shared" si="307"/>
        <v>0</v>
      </c>
      <c r="N5309" s="33">
        <f t="shared" si="308"/>
        <v>5277</v>
      </c>
      <c r="O5309" s="33">
        <v>5308</v>
      </c>
    </row>
    <row r="5310" spans="1:15" x14ac:dyDescent="0.25">
      <c r="A5310" s="13">
        <f>IF(M5310,'Выгрузка из ревьюшницы'!B5310,INDEX('Доп настройки участников'!D:D,2+N5310))</f>
        <v>0</v>
      </c>
      <c r="B5310" s="13">
        <f>IF(M5310,'Выгрузка из ревьюшницы'!C5310,INDEX('Доп настройки участников'!E:E,2+N5310))</f>
        <v>0</v>
      </c>
      <c r="C5310" s="13">
        <f>IF(M5310,'Выгрузка из ревьюшницы'!H5310,INDEX('Доп настройки участников'!F:F,2+N5310))</f>
        <v>0</v>
      </c>
      <c r="D5310" s="13">
        <f>IF(M5310,'Выгрузка из ревьюшницы'!J5310,INDEX('Доп настройки участников'!G:G,2+N5310))</f>
        <v>0</v>
      </c>
      <c r="E5310" s="13" t="e">
        <f>INDEX('Сопоставление оценок'!$A$3:$A$14,MATCH(IF(M5310,'Выгрузка из ревьюшницы'!K5310,INDEX('Доп настройки участников'!H:H,2+N5310)),'Сопоставление оценок'!$C$3:$C$14,0))</f>
        <v>#N/A</v>
      </c>
      <c r="F5310" s="13" t="e">
        <f>INDEX('Сопоставление оценок'!$B$3:$B$14,MATCH(Table13[[#This Row],[mark_at_review]],'Сопоставление оценок'!$C$3:$C$14,0))</f>
        <v>#N/A</v>
      </c>
      <c r="G5310" s="13">
        <f>IF(M5310,IFERROR(IF(OR('Выгрузка из ревьюшницы'!X5310,'Выгрузка из ревьюшницы'!Z5310),1,0),0),INDEX('Доп настройки участников'!I:I,2+N5310))</f>
        <v>0</v>
      </c>
      <c r="H5310" s="13">
        <f>IF(M5310,'Выгрузка из ревьюшницы'!AJ5310,INDEX('Доп настройки участников'!J:J,2+N5310))</f>
        <v>0</v>
      </c>
      <c r="I5310" s="16" t="str">
        <f>IFERROR(IF($H5310=0,"",INDEX(Разметка!B:B,MATCH($H5310,Разметка!A:A,0))),0)</f>
        <v/>
      </c>
      <c r="J5310" s="16" t="str">
        <f>IFERROR(IF($H5310=0,"",INDEX(Разметка!C:C,MATCH($H5310,Разметка!A:A,0))),0)</f>
        <v/>
      </c>
      <c r="K5310" s="16" t="e">
        <f>IF($F5310&gt;0,IFERROR(MATCH(A5310,'Доп настройки участников'!A:A,0),-1)*(-1),0)</f>
        <v>#N/A</v>
      </c>
      <c r="L5310" s="16" t="str">
        <f t="shared" si="306"/>
        <v>Нет</v>
      </c>
      <c r="M5310" s="33" t="b">
        <f t="shared" si="307"/>
        <v>0</v>
      </c>
      <c r="N5310" s="33">
        <f t="shared" si="308"/>
        <v>5278</v>
      </c>
      <c r="O5310" s="33">
        <v>5309</v>
      </c>
    </row>
    <row r="5311" spans="1:15" x14ac:dyDescent="0.25">
      <c r="A5311" s="13">
        <f>IF(M5311,'Выгрузка из ревьюшницы'!B5311,INDEX('Доп настройки участников'!D:D,2+N5311))</f>
        <v>0</v>
      </c>
      <c r="B5311" s="13">
        <f>IF(M5311,'Выгрузка из ревьюшницы'!C5311,INDEX('Доп настройки участников'!E:E,2+N5311))</f>
        <v>0</v>
      </c>
      <c r="C5311" s="13">
        <f>IF(M5311,'Выгрузка из ревьюшницы'!H5311,INDEX('Доп настройки участников'!F:F,2+N5311))</f>
        <v>0</v>
      </c>
      <c r="D5311" s="13">
        <f>IF(M5311,'Выгрузка из ревьюшницы'!J5311,INDEX('Доп настройки участников'!G:G,2+N5311))</f>
        <v>0</v>
      </c>
      <c r="E5311" s="13" t="e">
        <f>INDEX('Сопоставление оценок'!$A$3:$A$14,MATCH(IF(M5311,'Выгрузка из ревьюшницы'!K5311,INDEX('Доп настройки участников'!H:H,2+N5311)),'Сопоставление оценок'!$C$3:$C$14,0))</f>
        <v>#N/A</v>
      </c>
      <c r="F5311" s="13" t="e">
        <f>INDEX('Сопоставление оценок'!$B$3:$B$14,MATCH(Table13[[#This Row],[mark_at_review]],'Сопоставление оценок'!$C$3:$C$14,0))</f>
        <v>#N/A</v>
      </c>
      <c r="G5311" s="13">
        <f>IF(M5311,IFERROR(IF(OR('Выгрузка из ревьюшницы'!X5311,'Выгрузка из ревьюшницы'!Z5311),1,0),0),INDEX('Доп настройки участников'!I:I,2+N5311))</f>
        <v>0</v>
      </c>
      <c r="H5311" s="13">
        <f>IF(M5311,'Выгрузка из ревьюшницы'!AJ5311,INDEX('Доп настройки участников'!J:J,2+N5311))</f>
        <v>0</v>
      </c>
      <c r="I5311" s="16" t="str">
        <f>IFERROR(IF($H5311=0,"",INDEX(Разметка!B:B,MATCH($H5311,Разметка!A:A,0))),0)</f>
        <v/>
      </c>
      <c r="J5311" s="16" t="str">
        <f>IFERROR(IF($H5311=0,"",INDEX(Разметка!C:C,MATCH($H5311,Разметка!A:A,0))),0)</f>
        <v/>
      </c>
      <c r="K5311" s="16" t="e">
        <f>IF($F5311&gt;0,IFERROR(MATCH(A5311,'Доп настройки участников'!A:A,0),-1)*(-1),0)</f>
        <v>#N/A</v>
      </c>
      <c r="L5311" s="16" t="str">
        <f t="shared" si="306"/>
        <v>Нет</v>
      </c>
      <c r="M5311" s="33" t="b">
        <f t="shared" si="307"/>
        <v>0</v>
      </c>
      <c r="N5311" s="33">
        <f t="shared" si="308"/>
        <v>5279</v>
      </c>
      <c r="O5311" s="33">
        <v>5310</v>
      </c>
    </row>
    <row r="5312" spans="1:15" x14ac:dyDescent="0.25">
      <c r="A5312" s="13">
        <f>IF(M5312,'Выгрузка из ревьюшницы'!B5312,INDEX('Доп настройки участников'!D:D,2+N5312))</f>
        <v>0</v>
      </c>
      <c r="B5312" s="13">
        <f>IF(M5312,'Выгрузка из ревьюшницы'!C5312,INDEX('Доп настройки участников'!E:E,2+N5312))</f>
        <v>0</v>
      </c>
      <c r="C5312" s="13">
        <f>IF(M5312,'Выгрузка из ревьюшницы'!H5312,INDEX('Доп настройки участников'!F:F,2+N5312))</f>
        <v>0</v>
      </c>
      <c r="D5312" s="13">
        <f>IF(M5312,'Выгрузка из ревьюшницы'!J5312,INDEX('Доп настройки участников'!G:G,2+N5312))</f>
        <v>0</v>
      </c>
      <c r="E5312" s="13" t="e">
        <f>INDEX('Сопоставление оценок'!$A$3:$A$14,MATCH(IF(M5312,'Выгрузка из ревьюшницы'!K5312,INDEX('Доп настройки участников'!H:H,2+N5312)),'Сопоставление оценок'!$C$3:$C$14,0))</f>
        <v>#N/A</v>
      </c>
      <c r="F5312" s="13" t="e">
        <f>INDEX('Сопоставление оценок'!$B$3:$B$14,MATCH(Table13[[#This Row],[mark_at_review]],'Сопоставление оценок'!$C$3:$C$14,0))</f>
        <v>#N/A</v>
      </c>
      <c r="G5312" s="13">
        <f>IF(M5312,IFERROR(IF(OR('Выгрузка из ревьюшницы'!X5312,'Выгрузка из ревьюшницы'!Z5312),1,0),0),INDEX('Доп настройки участников'!I:I,2+N5312))</f>
        <v>0</v>
      </c>
      <c r="H5312" s="13">
        <f>IF(M5312,'Выгрузка из ревьюшницы'!AJ5312,INDEX('Доп настройки участников'!J:J,2+N5312))</f>
        <v>0</v>
      </c>
      <c r="I5312" s="16" t="str">
        <f>IFERROR(IF($H5312=0,"",INDEX(Разметка!B:B,MATCH($H5312,Разметка!A:A,0))),0)</f>
        <v/>
      </c>
      <c r="J5312" s="16" t="str">
        <f>IFERROR(IF($H5312=0,"",INDEX(Разметка!C:C,MATCH($H5312,Разметка!A:A,0))),0)</f>
        <v/>
      </c>
      <c r="K5312" s="16" t="e">
        <f>IF($F5312&gt;0,IFERROR(MATCH(A5312,'Доп настройки участников'!A:A,0),-1)*(-1),0)</f>
        <v>#N/A</v>
      </c>
      <c r="L5312" s="16" t="str">
        <f t="shared" si="306"/>
        <v>Нет</v>
      </c>
      <c r="M5312" s="33" t="b">
        <f t="shared" si="307"/>
        <v>0</v>
      </c>
      <c r="N5312" s="33">
        <f t="shared" si="308"/>
        <v>5280</v>
      </c>
      <c r="O5312" s="33">
        <v>5311</v>
      </c>
    </row>
    <row r="5313" spans="1:15" x14ac:dyDescent="0.25">
      <c r="A5313" s="13">
        <f>IF(M5313,'Выгрузка из ревьюшницы'!B5313,INDEX('Доп настройки участников'!D:D,2+N5313))</f>
        <v>0</v>
      </c>
      <c r="B5313" s="13">
        <f>IF(M5313,'Выгрузка из ревьюшницы'!C5313,INDEX('Доп настройки участников'!E:E,2+N5313))</f>
        <v>0</v>
      </c>
      <c r="C5313" s="13">
        <f>IF(M5313,'Выгрузка из ревьюшницы'!H5313,INDEX('Доп настройки участников'!F:F,2+N5313))</f>
        <v>0</v>
      </c>
      <c r="D5313" s="13">
        <f>IF(M5313,'Выгрузка из ревьюшницы'!J5313,INDEX('Доп настройки участников'!G:G,2+N5313))</f>
        <v>0</v>
      </c>
      <c r="E5313" s="13" t="e">
        <f>INDEX('Сопоставление оценок'!$A$3:$A$14,MATCH(IF(M5313,'Выгрузка из ревьюшницы'!K5313,INDEX('Доп настройки участников'!H:H,2+N5313)),'Сопоставление оценок'!$C$3:$C$14,0))</f>
        <v>#N/A</v>
      </c>
      <c r="F5313" s="13" t="e">
        <f>INDEX('Сопоставление оценок'!$B$3:$B$14,MATCH(Table13[[#This Row],[mark_at_review]],'Сопоставление оценок'!$C$3:$C$14,0))</f>
        <v>#N/A</v>
      </c>
      <c r="G5313" s="13">
        <f>IF(M5313,IFERROR(IF(OR('Выгрузка из ревьюшницы'!X5313,'Выгрузка из ревьюшницы'!Z5313),1,0),0),INDEX('Доп настройки участников'!I:I,2+N5313))</f>
        <v>0</v>
      </c>
      <c r="H5313" s="13">
        <f>IF(M5313,'Выгрузка из ревьюшницы'!AJ5313,INDEX('Доп настройки участников'!J:J,2+N5313))</f>
        <v>0</v>
      </c>
      <c r="I5313" s="16" t="str">
        <f>IFERROR(IF($H5313=0,"",INDEX(Разметка!B:B,MATCH($H5313,Разметка!A:A,0))),0)</f>
        <v/>
      </c>
      <c r="J5313" s="16" t="str">
        <f>IFERROR(IF($H5313=0,"",INDEX(Разметка!C:C,MATCH($H5313,Разметка!A:A,0))),0)</f>
        <v/>
      </c>
      <c r="K5313" s="16" t="e">
        <f>IF($F5313&gt;0,IFERROR(MATCH(A5313,'Доп настройки участников'!A:A,0),-1)*(-1),0)</f>
        <v>#N/A</v>
      </c>
      <c r="L5313" s="16" t="str">
        <f t="shared" si="306"/>
        <v>Нет</v>
      </c>
      <c r="M5313" s="33" t="b">
        <f t="shared" si="307"/>
        <v>0</v>
      </c>
      <c r="N5313" s="33">
        <f t="shared" si="308"/>
        <v>5281</v>
      </c>
      <c r="O5313" s="33">
        <v>5312</v>
      </c>
    </row>
    <row r="5314" spans="1:15" x14ac:dyDescent="0.25">
      <c r="A5314" s="13">
        <f>IF(M5314,'Выгрузка из ревьюшницы'!B5314,INDEX('Доп настройки участников'!D:D,2+N5314))</f>
        <v>0</v>
      </c>
      <c r="B5314" s="13">
        <f>IF(M5314,'Выгрузка из ревьюшницы'!C5314,INDEX('Доп настройки участников'!E:E,2+N5314))</f>
        <v>0</v>
      </c>
      <c r="C5314" s="13">
        <f>IF(M5314,'Выгрузка из ревьюшницы'!H5314,INDEX('Доп настройки участников'!F:F,2+N5314))</f>
        <v>0</v>
      </c>
      <c r="D5314" s="13">
        <f>IF(M5314,'Выгрузка из ревьюшницы'!J5314,INDEX('Доп настройки участников'!G:G,2+N5314))</f>
        <v>0</v>
      </c>
      <c r="E5314" s="13" t="e">
        <f>INDEX('Сопоставление оценок'!$A$3:$A$14,MATCH(IF(M5314,'Выгрузка из ревьюшницы'!K5314,INDEX('Доп настройки участников'!H:H,2+N5314)),'Сопоставление оценок'!$C$3:$C$14,0))</f>
        <v>#N/A</v>
      </c>
      <c r="F5314" s="13" t="e">
        <f>INDEX('Сопоставление оценок'!$B$3:$B$14,MATCH(Table13[[#This Row],[mark_at_review]],'Сопоставление оценок'!$C$3:$C$14,0))</f>
        <v>#N/A</v>
      </c>
      <c r="G5314" s="13">
        <f>IF(M5314,IFERROR(IF(OR('Выгрузка из ревьюшницы'!X5314,'Выгрузка из ревьюшницы'!Z5314),1,0),0),INDEX('Доп настройки участников'!I:I,2+N5314))</f>
        <v>0</v>
      </c>
      <c r="H5314" s="13">
        <f>IF(M5314,'Выгрузка из ревьюшницы'!AJ5314,INDEX('Доп настройки участников'!J:J,2+N5314))</f>
        <v>0</v>
      </c>
      <c r="I5314" s="16" t="str">
        <f>IFERROR(IF($H5314=0,"",INDEX(Разметка!B:B,MATCH($H5314,Разметка!A:A,0))),0)</f>
        <v/>
      </c>
      <c r="J5314" s="16" t="str">
        <f>IFERROR(IF($H5314=0,"",INDEX(Разметка!C:C,MATCH($H5314,Разметка!A:A,0))),0)</f>
        <v/>
      </c>
      <c r="K5314" s="16" t="e">
        <f>IF($F5314&gt;0,IFERROR(MATCH(A5314,'Доп настройки участников'!A:A,0),-1)*(-1),0)</f>
        <v>#N/A</v>
      </c>
      <c r="L5314" s="16" t="str">
        <f t="shared" ref="L5314:L5377" si="309">IF($C5314&gt;=16,"Да","Нет")</f>
        <v>Нет</v>
      </c>
      <c r="M5314" s="33" t="b">
        <f t="shared" ref="M5314:M5377" si="310">O5314&lt;=$P$1</f>
        <v>0</v>
      </c>
      <c r="N5314" s="33">
        <f t="shared" si="308"/>
        <v>5282</v>
      </c>
      <c r="O5314" s="33">
        <v>5313</v>
      </c>
    </row>
    <row r="5315" spans="1:15" x14ac:dyDescent="0.25">
      <c r="A5315" s="13">
        <f>IF(M5315,'Выгрузка из ревьюшницы'!B5315,INDEX('Доп настройки участников'!D:D,2+N5315))</f>
        <v>0</v>
      </c>
      <c r="B5315" s="13">
        <f>IF(M5315,'Выгрузка из ревьюшницы'!C5315,INDEX('Доп настройки участников'!E:E,2+N5315))</f>
        <v>0</v>
      </c>
      <c r="C5315" s="13">
        <f>IF(M5315,'Выгрузка из ревьюшницы'!H5315,INDEX('Доп настройки участников'!F:F,2+N5315))</f>
        <v>0</v>
      </c>
      <c r="D5315" s="13">
        <f>IF(M5315,'Выгрузка из ревьюшницы'!J5315,INDEX('Доп настройки участников'!G:G,2+N5315))</f>
        <v>0</v>
      </c>
      <c r="E5315" s="13" t="e">
        <f>INDEX('Сопоставление оценок'!$A$3:$A$14,MATCH(IF(M5315,'Выгрузка из ревьюшницы'!K5315,INDEX('Доп настройки участников'!H:H,2+N5315)),'Сопоставление оценок'!$C$3:$C$14,0))</f>
        <v>#N/A</v>
      </c>
      <c r="F5315" s="13" t="e">
        <f>INDEX('Сопоставление оценок'!$B$3:$B$14,MATCH(Table13[[#This Row],[mark_at_review]],'Сопоставление оценок'!$C$3:$C$14,0))</f>
        <v>#N/A</v>
      </c>
      <c r="G5315" s="13">
        <f>IF(M5315,IFERROR(IF(OR('Выгрузка из ревьюшницы'!X5315,'Выгрузка из ревьюшницы'!Z5315),1,0),0),INDEX('Доп настройки участников'!I:I,2+N5315))</f>
        <v>0</v>
      </c>
      <c r="H5315" s="13">
        <f>IF(M5315,'Выгрузка из ревьюшницы'!AJ5315,INDEX('Доп настройки участников'!J:J,2+N5315))</f>
        <v>0</v>
      </c>
      <c r="I5315" s="16" t="str">
        <f>IFERROR(IF($H5315=0,"",INDEX(Разметка!B:B,MATCH($H5315,Разметка!A:A,0))),0)</f>
        <v/>
      </c>
      <c r="J5315" s="16" t="str">
        <f>IFERROR(IF($H5315=0,"",INDEX(Разметка!C:C,MATCH($H5315,Разметка!A:A,0))),0)</f>
        <v/>
      </c>
      <c r="K5315" s="16" t="e">
        <f>IF($F5315&gt;0,IFERROR(MATCH(A5315,'Доп настройки участников'!A:A,0),-1)*(-1),0)</f>
        <v>#N/A</v>
      </c>
      <c r="L5315" s="16" t="str">
        <f t="shared" si="309"/>
        <v>Нет</v>
      </c>
      <c r="M5315" s="33" t="b">
        <f t="shared" si="310"/>
        <v>0</v>
      </c>
      <c r="N5315" s="33">
        <f t="shared" ref="N5315:N5378" si="311">IF(M5315,0,N5314+1)</f>
        <v>5283</v>
      </c>
      <c r="O5315" s="33">
        <v>5314</v>
      </c>
    </row>
    <row r="5316" spans="1:15" x14ac:dyDescent="0.25">
      <c r="A5316" s="13">
        <f>IF(M5316,'Выгрузка из ревьюшницы'!B5316,INDEX('Доп настройки участников'!D:D,2+N5316))</f>
        <v>0</v>
      </c>
      <c r="B5316" s="13">
        <f>IF(M5316,'Выгрузка из ревьюшницы'!C5316,INDEX('Доп настройки участников'!E:E,2+N5316))</f>
        <v>0</v>
      </c>
      <c r="C5316" s="13">
        <f>IF(M5316,'Выгрузка из ревьюшницы'!H5316,INDEX('Доп настройки участников'!F:F,2+N5316))</f>
        <v>0</v>
      </c>
      <c r="D5316" s="13">
        <f>IF(M5316,'Выгрузка из ревьюшницы'!J5316,INDEX('Доп настройки участников'!G:G,2+N5316))</f>
        <v>0</v>
      </c>
      <c r="E5316" s="13" t="e">
        <f>INDEX('Сопоставление оценок'!$A$3:$A$14,MATCH(IF(M5316,'Выгрузка из ревьюшницы'!K5316,INDEX('Доп настройки участников'!H:H,2+N5316)),'Сопоставление оценок'!$C$3:$C$14,0))</f>
        <v>#N/A</v>
      </c>
      <c r="F5316" s="13" t="e">
        <f>INDEX('Сопоставление оценок'!$B$3:$B$14,MATCH(Table13[[#This Row],[mark_at_review]],'Сопоставление оценок'!$C$3:$C$14,0))</f>
        <v>#N/A</v>
      </c>
      <c r="G5316" s="13">
        <f>IF(M5316,IFERROR(IF(OR('Выгрузка из ревьюшницы'!X5316,'Выгрузка из ревьюшницы'!Z5316),1,0),0),INDEX('Доп настройки участников'!I:I,2+N5316))</f>
        <v>0</v>
      </c>
      <c r="H5316" s="13">
        <f>IF(M5316,'Выгрузка из ревьюшницы'!AJ5316,INDEX('Доп настройки участников'!J:J,2+N5316))</f>
        <v>0</v>
      </c>
      <c r="I5316" s="16" t="str">
        <f>IFERROR(IF($H5316=0,"",INDEX(Разметка!B:B,MATCH($H5316,Разметка!A:A,0))),0)</f>
        <v/>
      </c>
      <c r="J5316" s="16" t="str">
        <f>IFERROR(IF($H5316=0,"",INDEX(Разметка!C:C,MATCH($H5316,Разметка!A:A,0))),0)</f>
        <v/>
      </c>
      <c r="K5316" s="16" t="e">
        <f>IF($F5316&gt;0,IFERROR(MATCH(A5316,'Доп настройки участников'!A:A,0),-1)*(-1),0)</f>
        <v>#N/A</v>
      </c>
      <c r="L5316" s="16" t="str">
        <f t="shared" si="309"/>
        <v>Нет</v>
      </c>
      <c r="M5316" s="33" t="b">
        <f t="shared" si="310"/>
        <v>0</v>
      </c>
      <c r="N5316" s="33">
        <f t="shared" si="311"/>
        <v>5284</v>
      </c>
      <c r="O5316" s="33">
        <v>5315</v>
      </c>
    </row>
    <row r="5317" spans="1:15" x14ac:dyDescent="0.25">
      <c r="A5317" s="13">
        <f>IF(M5317,'Выгрузка из ревьюшницы'!B5317,INDEX('Доп настройки участников'!D:D,2+N5317))</f>
        <v>0</v>
      </c>
      <c r="B5317" s="13">
        <f>IF(M5317,'Выгрузка из ревьюшницы'!C5317,INDEX('Доп настройки участников'!E:E,2+N5317))</f>
        <v>0</v>
      </c>
      <c r="C5317" s="13">
        <f>IF(M5317,'Выгрузка из ревьюшницы'!H5317,INDEX('Доп настройки участников'!F:F,2+N5317))</f>
        <v>0</v>
      </c>
      <c r="D5317" s="13">
        <f>IF(M5317,'Выгрузка из ревьюшницы'!J5317,INDEX('Доп настройки участников'!G:G,2+N5317))</f>
        <v>0</v>
      </c>
      <c r="E5317" s="13" t="e">
        <f>INDEX('Сопоставление оценок'!$A$3:$A$14,MATCH(IF(M5317,'Выгрузка из ревьюшницы'!K5317,INDEX('Доп настройки участников'!H:H,2+N5317)),'Сопоставление оценок'!$C$3:$C$14,0))</f>
        <v>#N/A</v>
      </c>
      <c r="F5317" s="13" t="e">
        <f>INDEX('Сопоставление оценок'!$B$3:$B$14,MATCH(Table13[[#This Row],[mark_at_review]],'Сопоставление оценок'!$C$3:$C$14,0))</f>
        <v>#N/A</v>
      </c>
      <c r="G5317" s="13">
        <f>IF(M5317,IFERROR(IF(OR('Выгрузка из ревьюшницы'!X5317,'Выгрузка из ревьюшницы'!Z5317),1,0),0),INDEX('Доп настройки участников'!I:I,2+N5317))</f>
        <v>0</v>
      </c>
      <c r="H5317" s="13">
        <f>IF(M5317,'Выгрузка из ревьюшницы'!AJ5317,INDEX('Доп настройки участников'!J:J,2+N5317))</f>
        <v>0</v>
      </c>
      <c r="I5317" s="16" t="str">
        <f>IFERROR(IF($H5317=0,"",INDEX(Разметка!B:B,MATCH($H5317,Разметка!A:A,0))),0)</f>
        <v/>
      </c>
      <c r="J5317" s="16" t="str">
        <f>IFERROR(IF($H5317=0,"",INDEX(Разметка!C:C,MATCH($H5317,Разметка!A:A,0))),0)</f>
        <v/>
      </c>
      <c r="K5317" s="16" t="e">
        <f>IF($F5317&gt;0,IFERROR(MATCH(A5317,'Доп настройки участников'!A:A,0),-1)*(-1),0)</f>
        <v>#N/A</v>
      </c>
      <c r="L5317" s="16" t="str">
        <f t="shared" si="309"/>
        <v>Нет</v>
      </c>
      <c r="M5317" s="33" t="b">
        <f t="shared" si="310"/>
        <v>0</v>
      </c>
      <c r="N5317" s="33">
        <f t="shared" si="311"/>
        <v>5285</v>
      </c>
      <c r="O5317" s="33">
        <v>5316</v>
      </c>
    </row>
    <row r="5318" spans="1:15" x14ac:dyDescent="0.25">
      <c r="A5318" s="13">
        <f>IF(M5318,'Выгрузка из ревьюшницы'!B5318,INDEX('Доп настройки участников'!D:D,2+N5318))</f>
        <v>0</v>
      </c>
      <c r="B5318" s="13">
        <f>IF(M5318,'Выгрузка из ревьюшницы'!C5318,INDEX('Доп настройки участников'!E:E,2+N5318))</f>
        <v>0</v>
      </c>
      <c r="C5318" s="13">
        <f>IF(M5318,'Выгрузка из ревьюшницы'!H5318,INDEX('Доп настройки участников'!F:F,2+N5318))</f>
        <v>0</v>
      </c>
      <c r="D5318" s="13">
        <f>IF(M5318,'Выгрузка из ревьюшницы'!J5318,INDEX('Доп настройки участников'!G:G,2+N5318))</f>
        <v>0</v>
      </c>
      <c r="E5318" s="13" t="e">
        <f>INDEX('Сопоставление оценок'!$A$3:$A$14,MATCH(IF(M5318,'Выгрузка из ревьюшницы'!K5318,INDEX('Доп настройки участников'!H:H,2+N5318)),'Сопоставление оценок'!$C$3:$C$14,0))</f>
        <v>#N/A</v>
      </c>
      <c r="F5318" s="13" t="e">
        <f>INDEX('Сопоставление оценок'!$B$3:$B$14,MATCH(Table13[[#This Row],[mark_at_review]],'Сопоставление оценок'!$C$3:$C$14,0))</f>
        <v>#N/A</v>
      </c>
      <c r="G5318" s="13">
        <f>IF(M5318,IFERROR(IF(OR('Выгрузка из ревьюшницы'!X5318,'Выгрузка из ревьюшницы'!Z5318),1,0),0),INDEX('Доп настройки участников'!I:I,2+N5318))</f>
        <v>0</v>
      </c>
      <c r="H5318" s="13">
        <f>IF(M5318,'Выгрузка из ревьюшницы'!AJ5318,INDEX('Доп настройки участников'!J:J,2+N5318))</f>
        <v>0</v>
      </c>
      <c r="I5318" s="16" t="str">
        <f>IFERROR(IF($H5318=0,"",INDEX(Разметка!B:B,MATCH($H5318,Разметка!A:A,0))),0)</f>
        <v/>
      </c>
      <c r="J5318" s="16" t="str">
        <f>IFERROR(IF($H5318=0,"",INDEX(Разметка!C:C,MATCH($H5318,Разметка!A:A,0))),0)</f>
        <v/>
      </c>
      <c r="K5318" s="16" t="e">
        <f>IF($F5318&gt;0,IFERROR(MATCH(A5318,'Доп настройки участников'!A:A,0),-1)*(-1),0)</f>
        <v>#N/A</v>
      </c>
      <c r="L5318" s="16" t="str">
        <f t="shared" si="309"/>
        <v>Нет</v>
      </c>
      <c r="M5318" s="33" t="b">
        <f t="shared" si="310"/>
        <v>0</v>
      </c>
      <c r="N5318" s="33">
        <f t="shared" si="311"/>
        <v>5286</v>
      </c>
      <c r="O5318" s="33">
        <v>5317</v>
      </c>
    </row>
    <row r="5319" spans="1:15" x14ac:dyDescent="0.25">
      <c r="A5319" s="13">
        <f>IF(M5319,'Выгрузка из ревьюшницы'!B5319,INDEX('Доп настройки участников'!D:D,2+N5319))</f>
        <v>0</v>
      </c>
      <c r="B5319" s="13">
        <f>IF(M5319,'Выгрузка из ревьюшницы'!C5319,INDEX('Доп настройки участников'!E:E,2+N5319))</f>
        <v>0</v>
      </c>
      <c r="C5319" s="13">
        <f>IF(M5319,'Выгрузка из ревьюшницы'!H5319,INDEX('Доп настройки участников'!F:F,2+N5319))</f>
        <v>0</v>
      </c>
      <c r="D5319" s="13">
        <f>IF(M5319,'Выгрузка из ревьюшницы'!J5319,INDEX('Доп настройки участников'!G:G,2+N5319))</f>
        <v>0</v>
      </c>
      <c r="E5319" s="13" t="e">
        <f>INDEX('Сопоставление оценок'!$A$3:$A$14,MATCH(IF(M5319,'Выгрузка из ревьюшницы'!K5319,INDEX('Доп настройки участников'!H:H,2+N5319)),'Сопоставление оценок'!$C$3:$C$14,0))</f>
        <v>#N/A</v>
      </c>
      <c r="F5319" s="13" t="e">
        <f>INDEX('Сопоставление оценок'!$B$3:$B$14,MATCH(Table13[[#This Row],[mark_at_review]],'Сопоставление оценок'!$C$3:$C$14,0))</f>
        <v>#N/A</v>
      </c>
      <c r="G5319" s="13">
        <f>IF(M5319,IFERROR(IF(OR('Выгрузка из ревьюшницы'!X5319,'Выгрузка из ревьюшницы'!Z5319),1,0),0),INDEX('Доп настройки участников'!I:I,2+N5319))</f>
        <v>0</v>
      </c>
      <c r="H5319" s="13">
        <f>IF(M5319,'Выгрузка из ревьюшницы'!AJ5319,INDEX('Доп настройки участников'!J:J,2+N5319))</f>
        <v>0</v>
      </c>
      <c r="I5319" s="16" t="str">
        <f>IFERROR(IF($H5319=0,"",INDEX(Разметка!B:B,MATCH($H5319,Разметка!A:A,0))),0)</f>
        <v/>
      </c>
      <c r="J5319" s="16" t="str">
        <f>IFERROR(IF($H5319=0,"",INDEX(Разметка!C:C,MATCH($H5319,Разметка!A:A,0))),0)</f>
        <v/>
      </c>
      <c r="K5319" s="16" t="e">
        <f>IF($F5319&gt;0,IFERROR(MATCH(A5319,'Доп настройки участников'!A:A,0),-1)*(-1),0)</f>
        <v>#N/A</v>
      </c>
      <c r="L5319" s="16" t="str">
        <f t="shared" si="309"/>
        <v>Нет</v>
      </c>
      <c r="M5319" s="33" t="b">
        <f t="shared" si="310"/>
        <v>0</v>
      </c>
      <c r="N5319" s="33">
        <f t="shared" si="311"/>
        <v>5287</v>
      </c>
      <c r="O5319" s="33">
        <v>5318</v>
      </c>
    </row>
    <row r="5320" spans="1:15" x14ac:dyDescent="0.25">
      <c r="A5320" s="13">
        <f>IF(M5320,'Выгрузка из ревьюшницы'!B5320,INDEX('Доп настройки участников'!D:D,2+N5320))</f>
        <v>0</v>
      </c>
      <c r="B5320" s="13">
        <f>IF(M5320,'Выгрузка из ревьюшницы'!C5320,INDEX('Доп настройки участников'!E:E,2+N5320))</f>
        <v>0</v>
      </c>
      <c r="C5320" s="13">
        <f>IF(M5320,'Выгрузка из ревьюшницы'!H5320,INDEX('Доп настройки участников'!F:F,2+N5320))</f>
        <v>0</v>
      </c>
      <c r="D5320" s="13">
        <f>IF(M5320,'Выгрузка из ревьюшницы'!J5320,INDEX('Доп настройки участников'!G:G,2+N5320))</f>
        <v>0</v>
      </c>
      <c r="E5320" s="13" t="e">
        <f>INDEX('Сопоставление оценок'!$A$3:$A$14,MATCH(IF(M5320,'Выгрузка из ревьюшницы'!K5320,INDEX('Доп настройки участников'!H:H,2+N5320)),'Сопоставление оценок'!$C$3:$C$14,0))</f>
        <v>#N/A</v>
      </c>
      <c r="F5320" s="13" t="e">
        <f>INDEX('Сопоставление оценок'!$B$3:$B$14,MATCH(Table13[[#This Row],[mark_at_review]],'Сопоставление оценок'!$C$3:$C$14,0))</f>
        <v>#N/A</v>
      </c>
      <c r="G5320" s="13">
        <f>IF(M5320,IFERROR(IF(OR('Выгрузка из ревьюшницы'!X5320,'Выгрузка из ревьюшницы'!Z5320),1,0),0),INDEX('Доп настройки участников'!I:I,2+N5320))</f>
        <v>0</v>
      </c>
      <c r="H5320" s="13">
        <f>IF(M5320,'Выгрузка из ревьюшницы'!AJ5320,INDEX('Доп настройки участников'!J:J,2+N5320))</f>
        <v>0</v>
      </c>
      <c r="I5320" s="16" t="str">
        <f>IFERROR(IF($H5320=0,"",INDEX(Разметка!B:B,MATCH($H5320,Разметка!A:A,0))),0)</f>
        <v/>
      </c>
      <c r="J5320" s="16" t="str">
        <f>IFERROR(IF($H5320=0,"",INDEX(Разметка!C:C,MATCH($H5320,Разметка!A:A,0))),0)</f>
        <v/>
      </c>
      <c r="K5320" s="16" t="e">
        <f>IF($F5320&gt;0,IFERROR(MATCH(A5320,'Доп настройки участников'!A:A,0),-1)*(-1),0)</f>
        <v>#N/A</v>
      </c>
      <c r="L5320" s="16" t="str">
        <f t="shared" si="309"/>
        <v>Нет</v>
      </c>
      <c r="M5320" s="33" t="b">
        <f t="shared" si="310"/>
        <v>0</v>
      </c>
      <c r="N5320" s="33">
        <f t="shared" si="311"/>
        <v>5288</v>
      </c>
      <c r="O5320" s="33">
        <v>5319</v>
      </c>
    </row>
    <row r="5321" spans="1:15" x14ac:dyDescent="0.25">
      <c r="A5321" s="13">
        <f>IF(M5321,'Выгрузка из ревьюшницы'!B5321,INDEX('Доп настройки участников'!D:D,2+N5321))</f>
        <v>0</v>
      </c>
      <c r="B5321" s="13">
        <f>IF(M5321,'Выгрузка из ревьюшницы'!C5321,INDEX('Доп настройки участников'!E:E,2+N5321))</f>
        <v>0</v>
      </c>
      <c r="C5321" s="13">
        <f>IF(M5321,'Выгрузка из ревьюшницы'!H5321,INDEX('Доп настройки участников'!F:F,2+N5321))</f>
        <v>0</v>
      </c>
      <c r="D5321" s="13">
        <f>IF(M5321,'Выгрузка из ревьюшницы'!J5321,INDEX('Доп настройки участников'!G:G,2+N5321))</f>
        <v>0</v>
      </c>
      <c r="E5321" s="13" t="e">
        <f>INDEX('Сопоставление оценок'!$A$3:$A$14,MATCH(IF(M5321,'Выгрузка из ревьюшницы'!K5321,INDEX('Доп настройки участников'!H:H,2+N5321)),'Сопоставление оценок'!$C$3:$C$14,0))</f>
        <v>#N/A</v>
      </c>
      <c r="F5321" s="13" t="e">
        <f>INDEX('Сопоставление оценок'!$B$3:$B$14,MATCH(Table13[[#This Row],[mark_at_review]],'Сопоставление оценок'!$C$3:$C$14,0))</f>
        <v>#N/A</v>
      </c>
      <c r="G5321" s="13">
        <f>IF(M5321,IFERROR(IF(OR('Выгрузка из ревьюшницы'!X5321,'Выгрузка из ревьюшницы'!Z5321),1,0),0),INDEX('Доп настройки участников'!I:I,2+N5321))</f>
        <v>0</v>
      </c>
      <c r="H5321" s="13">
        <f>IF(M5321,'Выгрузка из ревьюшницы'!AJ5321,INDEX('Доп настройки участников'!J:J,2+N5321))</f>
        <v>0</v>
      </c>
      <c r="I5321" s="16" t="str">
        <f>IFERROR(IF($H5321=0,"",INDEX(Разметка!B:B,MATCH($H5321,Разметка!A:A,0))),0)</f>
        <v/>
      </c>
      <c r="J5321" s="16" t="str">
        <f>IFERROR(IF($H5321=0,"",INDEX(Разметка!C:C,MATCH($H5321,Разметка!A:A,0))),0)</f>
        <v/>
      </c>
      <c r="K5321" s="16" t="e">
        <f>IF($F5321&gt;0,IFERROR(MATCH(A5321,'Доп настройки участников'!A:A,0),-1)*(-1),0)</f>
        <v>#N/A</v>
      </c>
      <c r="L5321" s="16" t="str">
        <f t="shared" si="309"/>
        <v>Нет</v>
      </c>
      <c r="M5321" s="33" t="b">
        <f t="shared" si="310"/>
        <v>0</v>
      </c>
      <c r="N5321" s="33">
        <f t="shared" si="311"/>
        <v>5289</v>
      </c>
      <c r="O5321" s="33">
        <v>5320</v>
      </c>
    </row>
    <row r="5322" spans="1:15" x14ac:dyDescent="0.25">
      <c r="A5322" s="13">
        <f>IF(M5322,'Выгрузка из ревьюшницы'!B5322,INDEX('Доп настройки участников'!D:D,2+N5322))</f>
        <v>0</v>
      </c>
      <c r="B5322" s="13">
        <f>IF(M5322,'Выгрузка из ревьюшницы'!C5322,INDEX('Доп настройки участников'!E:E,2+N5322))</f>
        <v>0</v>
      </c>
      <c r="C5322" s="13">
        <f>IF(M5322,'Выгрузка из ревьюшницы'!H5322,INDEX('Доп настройки участников'!F:F,2+N5322))</f>
        <v>0</v>
      </c>
      <c r="D5322" s="13">
        <f>IF(M5322,'Выгрузка из ревьюшницы'!J5322,INDEX('Доп настройки участников'!G:G,2+N5322))</f>
        <v>0</v>
      </c>
      <c r="E5322" s="13" t="e">
        <f>INDEX('Сопоставление оценок'!$A$3:$A$14,MATCH(IF(M5322,'Выгрузка из ревьюшницы'!K5322,INDEX('Доп настройки участников'!H:H,2+N5322)),'Сопоставление оценок'!$C$3:$C$14,0))</f>
        <v>#N/A</v>
      </c>
      <c r="F5322" s="13" t="e">
        <f>INDEX('Сопоставление оценок'!$B$3:$B$14,MATCH(Table13[[#This Row],[mark_at_review]],'Сопоставление оценок'!$C$3:$C$14,0))</f>
        <v>#N/A</v>
      </c>
      <c r="G5322" s="13">
        <f>IF(M5322,IFERROR(IF(OR('Выгрузка из ревьюшницы'!X5322,'Выгрузка из ревьюшницы'!Z5322),1,0),0),INDEX('Доп настройки участников'!I:I,2+N5322))</f>
        <v>0</v>
      </c>
      <c r="H5322" s="13">
        <f>IF(M5322,'Выгрузка из ревьюшницы'!AJ5322,INDEX('Доп настройки участников'!J:J,2+N5322))</f>
        <v>0</v>
      </c>
      <c r="I5322" s="16" t="str">
        <f>IFERROR(IF($H5322=0,"",INDEX(Разметка!B:B,MATCH($H5322,Разметка!A:A,0))),0)</f>
        <v/>
      </c>
      <c r="J5322" s="16" t="str">
        <f>IFERROR(IF($H5322=0,"",INDEX(Разметка!C:C,MATCH($H5322,Разметка!A:A,0))),0)</f>
        <v/>
      </c>
      <c r="K5322" s="16" t="e">
        <f>IF($F5322&gt;0,IFERROR(MATCH(A5322,'Доп настройки участников'!A:A,0),-1)*(-1),0)</f>
        <v>#N/A</v>
      </c>
      <c r="L5322" s="16" t="str">
        <f t="shared" si="309"/>
        <v>Нет</v>
      </c>
      <c r="M5322" s="33" t="b">
        <f t="shared" si="310"/>
        <v>0</v>
      </c>
      <c r="N5322" s="33">
        <f t="shared" si="311"/>
        <v>5290</v>
      </c>
      <c r="O5322" s="33">
        <v>5321</v>
      </c>
    </row>
    <row r="5323" spans="1:15" x14ac:dyDescent="0.25">
      <c r="A5323" s="13">
        <f>IF(M5323,'Выгрузка из ревьюшницы'!B5323,INDEX('Доп настройки участников'!D:D,2+N5323))</f>
        <v>0</v>
      </c>
      <c r="B5323" s="13">
        <f>IF(M5323,'Выгрузка из ревьюшницы'!C5323,INDEX('Доп настройки участников'!E:E,2+N5323))</f>
        <v>0</v>
      </c>
      <c r="C5323" s="13">
        <f>IF(M5323,'Выгрузка из ревьюшницы'!H5323,INDEX('Доп настройки участников'!F:F,2+N5323))</f>
        <v>0</v>
      </c>
      <c r="D5323" s="13">
        <f>IF(M5323,'Выгрузка из ревьюшницы'!J5323,INDEX('Доп настройки участников'!G:G,2+N5323))</f>
        <v>0</v>
      </c>
      <c r="E5323" s="13" t="e">
        <f>INDEX('Сопоставление оценок'!$A$3:$A$14,MATCH(IF(M5323,'Выгрузка из ревьюшницы'!K5323,INDEX('Доп настройки участников'!H:H,2+N5323)),'Сопоставление оценок'!$C$3:$C$14,0))</f>
        <v>#N/A</v>
      </c>
      <c r="F5323" s="13" t="e">
        <f>INDEX('Сопоставление оценок'!$B$3:$B$14,MATCH(Table13[[#This Row],[mark_at_review]],'Сопоставление оценок'!$C$3:$C$14,0))</f>
        <v>#N/A</v>
      </c>
      <c r="G5323" s="13">
        <f>IF(M5323,IFERROR(IF(OR('Выгрузка из ревьюшницы'!X5323,'Выгрузка из ревьюшницы'!Z5323),1,0),0),INDEX('Доп настройки участников'!I:I,2+N5323))</f>
        <v>0</v>
      </c>
      <c r="H5323" s="13">
        <f>IF(M5323,'Выгрузка из ревьюшницы'!AJ5323,INDEX('Доп настройки участников'!J:J,2+N5323))</f>
        <v>0</v>
      </c>
      <c r="I5323" s="16" t="str">
        <f>IFERROR(IF($H5323=0,"",INDEX(Разметка!B:B,MATCH($H5323,Разметка!A:A,0))),0)</f>
        <v/>
      </c>
      <c r="J5323" s="16" t="str">
        <f>IFERROR(IF($H5323=0,"",INDEX(Разметка!C:C,MATCH($H5323,Разметка!A:A,0))),0)</f>
        <v/>
      </c>
      <c r="K5323" s="16" t="e">
        <f>IF($F5323&gt;0,IFERROR(MATCH(A5323,'Доп настройки участников'!A:A,0),-1)*(-1),0)</f>
        <v>#N/A</v>
      </c>
      <c r="L5323" s="16" t="str">
        <f t="shared" si="309"/>
        <v>Нет</v>
      </c>
      <c r="M5323" s="33" t="b">
        <f t="shared" si="310"/>
        <v>0</v>
      </c>
      <c r="N5323" s="33">
        <f t="shared" si="311"/>
        <v>5291</v>
      </c>
      <c r="O5323" s="33">
        <v>5322</v>
      </c>
    </row>
    <row r="5324" spans="1:15" x14ac:dyDescent="0.25">
      <c r="A5324" s="13">
        <f>IF(M5324,'Выгрузка из ревьюшницы'!B5324,INDEX('Доп настройки участников'!D:D,2+N5324))</f>
        <v>0</v>
      </c>
      <c r="B5324" s="13">
        <f>IF(M5324,'Выгрузка из ревьюшницы'!C5324,INDEX('Доп настройки участников'!E:E,2+N5324))</f>
        <v>0</v>
      </c>
      <c r="C5324" s="13">
        <f>IF(M5324,'Выгрузка из ревьюшницы'!H5324,INDEX('Доп настройки участников'!F:F,2+N5324))</f>
        <v>0</v>
      </c>
      <c r="D5324" s="13">
        <f>IF(M5324,'Выгрузка из ревьюшницы'!J5324,INDEX('Доп настройки участников'!G:G,2+N5324))</f>
        <v>0</v>
      </c>
      <c r="E5324" s="13" t="e">
        <f>INDEX('Сопоставление оценок'!$A$3:$A$14,MATCH(IF(M5324,'Выгрузка из ревьюшницы'!K5324,INDEX('Доп настройки участников'!H:H,2+N5324)),'Сопоставление оценок'!$C$3:$C$14,0))</f>
        <v>#N/A</v>
      </c>
      <c r="F5324" s="13" t="e">
        <f>INDEX('Сопоставление оценок'!$B$3:$B$14,MATCH(Table13[[#This Row],[mark_at_review]],'Сопоставление оценок'!$C$3:$C$14,0))</f>
        <v>#N/A</v>
      </c>
      <c r="G5324" s="13">
        <f>IF(M5324,IFERROR(IF(OR('Выгрузка из ревьюшницы'!X5324,'Выгрузка из ревьюшницы'!Z5324),1,0),0),INDEX('Доп настройки участников'!I:I,2+N5324))</f>
        <v>0</v>
      </c>
      <c r="H5324" s="13">
        <f>IF(M5324,'Выгрузка из ревьюшницы'!AJ5324,INDEX('Доп настройки участников'!J:J,2+N5324))</f>
        <v>0</v>
      </c>
      <c r="I5324" s="16" t="str">
        <f>IFERROR(IF($H5324=0,"",INDEX(Разметка!B:B,MATCH($H5324,Разметка!A:A,0))),0)</f>
        <v/>
      </c>
      <c r="J5324" s="16" t="str">
        <f>IFERROR(IF($H5324=0,"",INDEX(Разметка!C:C,MATCH($H5324,Разметка!A:A,0))),0)</f>
        <v/>
      </c>
      <c r="K5324" s="16" t="e">
        <f>IF($F5324&gt;0,IFERROR(MATCH(A5324,'Доп настройки участников'!A:A,0),-1)*(-1),0)</f>
        <v>#N/A</v>
      </c>
      <c r="L5324" s="16" t="str">
        <f t="shared" si="309"/>
        <v>Нет</v>
      </c>
      <c r="M5324" s="33" t="b">
        <f t="shared" si="310"/>
        <v>0</v>
      </c>
      <c r="N5324" s="33">
        <f t="shared" si="311"/>
        <v>5292</v>
      </c>
      <c r="O5324" s="33">
        <v>5323</v>
      </c>
    </row>
    <row r="5325" spans="1:15" x14ac:dyDescent="0.25">
      <c r="A5325" s="13">
        <f>IF(M5325,'Выгрузка из ревьюшницы'!B5325,INDEX('Доп настройки участников'!D:D,2+N5325))</f>
        <v>0</v>
      </c>
      <c r="B5325" s="13">
        <f>IF(M5325,'Выгрузка из ревьюшницы'!C5325,INDEX('Доп настройки участников'!E:E,2+N5325))</f>
        <v>0</v>
      </c>
      <c r="C5325" s="13">
        <f>IF(M5325,'Выгрузка из ревьюшницы'!H5325,INDEX('Доп настройки участников'!F:F,2+N5325))</f>
        <v>0</v>
      </c>
      <c r="D5325" s="13">
        <f>IF(M5325,'Выгрузка из ревьюшницы'!J5325,INDEX('Доп настройки участников'!G:G,2+N5325))</f>
        <v>0</v>
      </c>
      <c r="E5325" s="13" t="e">
        <f>INDEX('Сопоставление оценок'!$A$3:$A$14,MATCH(IF(M5325,'Выгрузка из ревьюшницы'!K5325,INDEX('Доп настройки участников'!H:H,2+N5325)),'Сопоставление оценок'!$C$3:$C$14,0))</f>
        <v>#N/A</v>
      </c>
      <c r="F5325" s="13" t="e">
        <f>INDEX('Сопоставление оценок'!$B$3:$B$14,MATCH(Table13[[#This Row],[mark_at_review]],'Сопоставление оценок'!$C$3:$C$14,0))</f>
        <v>#N/A</v>
      </c>
      <c r="G5325" s="13">
        <f>IF(M5325,IFERROR(IF(OR('Выгрузка из ревьюшницы'!X5325,'Выгрузка из ревьюшницы'!Z5325),1,0),0),INDEX('Доп настройки участников'!I:I,2+N5325))</f>
        <v>0</v>
      </c>
      <c r="H5325" s="13">
        <f>IF(M5325,'Выгрузка из ревьюшницы'!AJ5325,INDEX('Доп настройки участников'!J:J,2+N5325))</f>
        <v>0</v>
      </c>
      <c r="I5325" s="16" t="str">
        <f>IFERROR(IF($H5325=0,"",INDEX(Разметка!B:B,MATCH($H5325,Разметка!A:A,0))),0)</f>
        <v/>
      </c>
      <c r="J5325" s="16" t="str">
        <f>IFERROR(IF($H5325=0,"",INDEX(Разметка!C:C,MATCH($H5325,Разметка!A:A,0))),0)</f>
        <v/>
      </c>
      <c r="K5325" s="16" t="e">
        <f>IF($F5325&gt;0,IFERROR(MATCH(A5325,'Доп настройки участников'!A:A,0),-1)*(-1),0)</f>
        <v>#N/A</v>
      </c>
      <c r="L5325" s="16" t="str">
        <f t="shared" si="309"/>
        <v>Нет</v>
      </c>
      <c r="M5325" s="33" t="b">
        <f t="shared" si="310"/>
        <v>0</v>
      </c>
      <c r="N5325" s="33">
        <f t="shared" si="311"/>
        <v>5293</v>
      </c>
      <c r="O5325" s="33">
        <v>5324</v>
      </c>
    </row>
    <row r="5326" spans="1:15" x14ac:dyDescent="0.25">
      <c r="A5326" s="13">
        <f>IF(M5326,'Выгрузка из ревьюшницы'!B5326,INDEX('Доп настройки участников'!D:D,2+N5326))</f>
        <v>0</v>
      </c>
      <c r="B5326" s="13">
        <f>IF(M5326,'Выгрузка из ревьюшницы'!C5326,INDEX('Доп настройки участников'!E:E,2+N5326))</f>
        <v>0</v>
      </c>
      <c r="C5326" s="13">
        <f>IF(M5326,'Выгрузка из ревьюшницы'!H5326,INDEX('Доп настройки участников'!F:F,2+N5326))</f>
        <v>0</v>
      </c>
      <c r="D5326" s="13">
        <f>IF(M5326,'Выгрузка из ревьюшницы'!J5326,INDEX('Доп настройки участников'!G:G,2+N5326))</f>
        <v>0</v>
      </c>
      <c r="E5326" s="13" t="e">
        <f>INDEX('Сопоставление оценок'!$A$3:$A$14,MATCH(IF(M5326,'Выгрузка из ревьюшницы'!K5326,INDEX('Доп настройки участников'!H:H,2+N5326)),'Сопоставление оценок'!$C$3:$C$14,0))</f>
        <v>#N/A</v>
      </c>
      <c r="F5326" s="13" t="e">
        <f>INDEX('Сопоставление оценок'!$B$3:$B$14,MATCH(Table13[[#This Row],[mark_at_review]],'Сопоставление оценок'!$C$3:$C$14,0))</f>
        <v>#N/A</v>
      </c>
      <c r="G5326" s="13">
        <f>IF(M5326,IFERROR(IF(OR('Выгрузка из ревьюшницы'!X5326,'Выгрузка из ревьюшницы'!Z5326),1,0),0),INDEX('Доп настройки участников'!I:I,2+N5326))</f>
        <v>0</v>
      </c>
      <c r="H5326" s="13">
        <f>IF(M5326,'Выгрузка из ревьюшницы'!AJ5326,INDEX('Доп настройки участников'!J:J,2+N5326))</f>
        <v>0</v>
      </c>
      <c r="I5326" s="16" t="str">
        <f>IFERROR(IF($H5326=0,"",INDEX(Разметка!B:B,MATCH($H5326,Разметка!A:A,0))),0)</f>
        <v/>
      </c>
      <c r="J5326" s="16" t="str">
        <f>IFERROR(IF($H5326=0,"",INDEX(Разметка!C:C,MATCH($H5326,Разметка!A:A,0))),0)</f>
        <v/>
      </c>
      <c r="K5326" s="16" t="e">
        <f>IF($F5326&gt;0,IFERROR(MATCH(A5326,'Доп настройки участников'!A:A,0),-1)*(-1),0)</f>
        <v>#N/A</v>
      </c>
      <c r="L5326" s="16" t="str">
        <f t="shared" si="309"/>
        <v>Нет</v>
      </c>
      <c r="M5326" s="33" t="b">
        <f t="shared" si="310"/>
        <v>0</v>
      </c>
      <c r="N5326" s="33">
        <f t="shared" si="311"/>
        <v>5294</v>
      </c>
      <c r="O5326" s="33">
        <v>5325</v>
      </c>
    </row>
    <row r="5327" spans="1:15" x14ac:dyDescent="0.25">
      <c r="A5327" s="13">
        <f>IF(M5327,'Выгрузка из ревьюшницы'!B5327,INDEX('Доп настройки участников'!D:D,2+N5327))</f>
        <v>0</v>
      </c>
      <c r="B5327" s="13">
        <f>IF(M5327,'Выгрузка из ревьюшницы'!C5327,INDEX('Доп настройки участников'!E:E,2+N5327))</f>
        <v>0</v>
      </c>
      <c r="C5327" s="13">
        <f>IF(M5327,'Выгрузка из ревьюшницы'!H5327,INDEX('Доп настройки участников'!F:F,2+N5327))</f>
        <v>0</v>
      </c>
      <c r="D5327" s="13">
        <f>IF(M5327,'Выгрузка из ревьюшницы'!J5327,INDEX('Доп настройки участников'!G:G,2+N5327))</f>
        <v>0</v>
      </c>
      <c r="E5327" s="13" t="e">
        <f>INDEX('Сопоставление оценок'!$A$3:$A$14,MATCH(IF(M5327,'Выгрузка из ревьюшницы'!K5327,INDEX('Доп настройки участников'!H:H,2+N5327)),'Сопоставление оценок'!$C$3:$C$14,0))</f>
        <v>#N/A</v>
      </c>
      <c r="F5327" s="13" t="e">
        <f>INDEX('Сопоставление оценок'!$B$3:$B$14,MATCH(Table13[[#This Row],[mark_at_review]],'Сопоставление оценок'!$C$3:$C$14,0))</f>
        <v>#N/A</v>
      </c>
      <c r="G5327" s="13">
        <f>IF(M5327,IFERROR(IF(OR('Выгрузка из ревьюшницы'!X5327,'Выгрузка из ревьюшницы'!Z5327),1,0),0),INDEX('Доп настройки участников'!I:I,2+N5327))</f>
        <v>0</v>
      </c>
      <c r="H5327" s="13">
        <f>IF(M5327,'Выгрузка из ревьюшницы'!AJ5327,INDEX('Доп настройки участников'!J:J,2+N5327))</f>
        <v>0</v>
      </c>
      <c r="I5327" s="16" t="str">
        <f>IFERROR(IF($H5327=0,"",INDEX(Разметка!B:B,MATCH($H5327,Разметка!A:A,0))),0)</f>
        <v/>
      </c>
      <c r="J5327" s="16" t="str">
        <f>IFERROR(IF($H5327=0,"",INDEX(Разметка!C:C,MATCH($H5327,Разметка!A:A,0))),0)</f>
        <v/>
      </c>
      <c r="K5327" s="16" t="e">
        <f>IF($F5327&gt;0,IFERROR(MATCH(A5327,'Доп настройки участников'!A:A,0),-1)*(-1),0)</f>
        <v>#N/A</v>
      </c>
      <c r="L5327" s="16" t="str">
        <f t="shared" si="309"/>
        <v>Нет</v>
      </c>
      <c r="M5327" s="33" t="b">
        <f t="shared" si="310"/>
        <v>0</v>
      </c>
      <c r="N5327" s="33">
        <f t="shared" si="311"/>
        <v>5295</v>
      </c>
      <c r="O5327" s="33">
        <v>5326</v>
      </c>
    </row>
    <row r="5328" spans="1:15" x14ac:dyDescent="0.25">
      <c r="A5328" s="13">
        <f>IF(M5328,'Выгрузка из ревьюшницы'!B5328,INDEX('Доп настройки участников'!D:D,2+N5328))</f>
        <v>0</v>
      </c>
      <c r="B5328" s="13">
        <f>IF(M5328,'Выгрузка из ревьюшницы'!C5328,INDEX('Доп настройки участников'!E:E,2+N5328))</f>
        <v>0</v>
      </c>
      <c r="C5328" s="13">
        <f>IF(M5328,'Выгрузка из ревьюшницы'!H5328,INDEX('Доп настройки участников'!F:F,2+N5328))</f>
        <v>0</v>
      </c>
      <c r="D5328" s="13">
        <f>IF(M5328,'Выгрузка из ревьюшницы'!J5328,INDEX('Доп настройки участников'!G:G,2+N5328))</f>
        <v>0</v>
      </c>
      <c r="E5328" s="13" t="e">
        <f>INDEX('Сопоставление оценок'!$A$3:$A$14,MATCH(IF(M5328,'Выгрузка из ревьюшницы'!K5328,INDEX('Доп настройки участников'!H:H,2+N5328)),'Сопоставление оценок'!$C$3:$C$14,0))</f>
        <v>#N/A</v>
      </c>
      <c r="F5328" s="13" t="e">
        <f>INDEX('Сопоставление оценок'!$B$3:$B$14,MATCH(Table13[[#This Row],[mark_at_review]],'Сопоставление оценок'!$C$3:$C$14,0))</f>
        <v>#N/A</v>
      </c>
      <c r="G5328" s="13">
        <f>IF(M5328,IFERROR(IF(OR('Выгрузка из ревьюшницы'!X5328,'Выгрузка из ревьюшницы'!Z5328),1,0),0),INDEX('Доп настройки участников'!I:I,2+N5328))</f>
        <v>0</v>
      </c>
      <c r="H5328" s="13">
        <f>IF(M5328,'Выгрузка из ревьюшницы'!AJ5328,INDEX('Доп настройки участников'!J:J,2+N5328))</f>
        <v>0</v>
      </c>
      <c r="I5328" s="16" t="str">
        <f>IFERROR(IF($H5328=0,"",INDEX(Разметка!B:B,MATCH($H5328,Разметка!A:A,0))),0)</f>
        <v/>
      </c>
      <c r="J5328" s="16" t="str">
        <f>IFERROR(IF($H5328=0,"",INDEX(Разметка!C:C,MATCH($H5328,Разметка!A:A,0))),0)</f>
        <v/>
      </c>
      <c r="K5328" s="16" t="e">
        <f>IF($F5328&gt;0,IFERROR(MATCH(A5328,'Доп настройки участников'!A:A,0),-1)*(-1),0)</f>
        <v>#N/A</v>
      </c>
      <c r="L5328" s="16" t="str">
        <f t="shared" si="309"/>
        <v>Нет</v>
      </c>
      <c r="M5328" s="33" t="b">
        <f t="shared" si="310"/>
        <v>0</v>
      </c>
      <c r="N5328" s="33">
        <f t="shared" si="311"/>
        <v>5296</v>
      </c>
      <c r="O5328" s="33">
        <v>5327</v>
      </c>
    </row>
    <row r="5329" spans="1:15" x14ac:dyDescent="0.25">
      <c r="A5329" s="13">
        <f>IF(M5329,'Выгрузка из ревьюшницы'!B5329,INDEX('Доп настройки участников'!D:D,2+N5329))</f>
        <v>0</v>
      </c>
      <c r="B5329" s="13">
        <f>IF(M5329,'Выгрузка из ревьюшницы'!C5329,INDEX('Доп настройки участников'!E:E,2+N5329))</f>
        <v>0</v>
      </c>
      <c r="C5329" s="13">
        <f>IF(M5329,'Выгрузка из ревьюшницы'!H5329,INDEX('Доп настройки участников'!F:F,2+N5329))</f>
        <v>0</v>
      </c>
      <c r="D5329" s="13">
        <f>IF(M5329,'Выгрузка из ревьюшницы'!J5329,INDEX('Доп настройки участников'!G:G,2+N5329))</f>
        <v>0</v>
      </c>
      <c r="E5329" s="13" t="e">
        <f>INDEX('Сопоставление оценок'!$A$3:$A$14,MATCH(IF(M5329,'Выгрузка из ревьюшницы'!K5329,INDEX('Доп настройки участников'!H:H,2+N5329)),'Сопоставление оценок'!$C$3:$C$14,0))</f>
        <v>#N/A</v>
      </c>
      <c r="F5329" s="13" t="e">
        <f>INDEX('Сопоставление оценок'!$B$3:$B$14,MATCH(Table13[[#This Row],[mark_at_review]],'Сопоставление оценок'!$C$3:$C$14,0))</f>
        <v>#N/A</v>
      </c>
      <c r="G5329" s="13">
        <f>IF(M5329,IFERROR(IF(OR('Выгрузка из ревьюшницы'!X5329,'Выгрузка из ревьюшницы'!Z5329),1,0),0),INDEX('Доп настройки участников'!I:I,2+N5329))</f>
        <v>0</v>
      </c>
      <c r="H5329" s="13">
        <f>IF(M5329,'Выгрузка из ревьюшницы'!AJ5329,INDEX('Доп настройки участников'!J:J,2+N5329))</f>
        <v>0</v>
      </c>
      <c r="I5329" s="16" t="str">
        <f>IFERROR(IF($H5329=0,"",INDEX(Разметка!B:B,MATCH($H5329,Разметка!A:A,0))),0)</f>
        <v/>
      </c>
      <c r="J5329" s="16" t="str">
        <f>IFERROR(IF($H5329=0,"",INDEX(Разметка!C:C,MATCH($H5329,Разметка!A:A,0))),0)</f>
        <v/>
      </c>
      <c r="K5329" s="16" t="e">
        <f>IF($F5329&gt;0,IFERROR(MATCH(A5329,'Доп настройки участников'!A:A,0),-1)*(-1),0)</f>
        <v>#N/A</v>
      </c>
      <c r="L5329" s="16" t="str">
        <f t="shared" si="309"/>
        <v>Нет</v>
      </c>
      <c r="M5329" s="33" t="b">
        <f t="shared" si="310"/>
        <v>0</v>
      </c>
      <c r="N5329" s="33">
        <f t="shared" si="311"/>
        <v>5297</v>
      </c>
      <c r="O5329" s="33">
        <v>5328</v>
      </c>
    </row>
    <row r="5330" spans="1:15" x14ac:dyDescent="0.25">
      <c r="A5330" s="13">
        <f>IF(M5330,'Выгрузка из ревьюшницы'!B5330,INDEX('Доп настройки участников'!D:D,2+N5330))</f>
        <v>0</v>
      </c>
      <c r="B5330" s="13">
        <f>IF(M5330,'Выгрузка из ревьюшницы'!C5330,INDEX('Доп настройки участников'!E:E,2+N5330))</f>
        <v>0</v>
      </c>
      <c r="C5330" s="13">
        <f>IF(M5330,'Выгрузка из ревьюшницы'!H5330,INDEX('Доп настройки участников'!F:F,2+N5330))</f>
        <v>0</v>
      </c>
      <c r="D5330" s="13">
        <f>IF(M5330,'Выгрузка из ревьюшницы'!J5330,INDEX('Доп настройки участников'!G:G,2+N5330))</f>
        <v>0</v>
      </c>
      <c r="E5330" s="13" t="e">
        <f>INDEX('Сопоставление оценок'!$A$3:$A$14,MATCH(IF(M5330,'Выгрузка из ревьюшницы'!K5330,INDEX('Доп настройки участников'!H:H,2+N5330)),'Сопоставление оценок'!$C$3:$C$14,0))</f>
        <v>#N/A</v>
      </c>
      <c r="F5330" s="13" t="e">
        <f>INDEX('Сопоставление оценок'!$B$3:$B$14,MATCH(Table13[[#This Row],[mark_at_review]],'Сопоставление оценок'!$C$3:$C$14,0))</f>
        <v>#N/A</v>
      </c>
      <c r="G5330" s="13">
        <f>IF(M5330,IFERROR(IF(OR('Выгрузка из ревьюшницы'!X5330,'Выгрузка из ревьюшницы'!Z5330),1,0),0),INDEX('Доп настройки участников'!I:I,2+N5330))</f>
        <v>0</v>
      </c>
      <c r="H5330" s="13">
        <f>IF(M5330,'Выгрузка из ревьюшницы'!AJ5330,INDEX('Доп настройки участников'!J:J,2+N5330))</f>
        <v>0</v>
      </c>
      <c r="I5330" s="16" t="str">
        <f>IFERROR(IF($H5330=0,"",INDEX(Разметка!B:B,MATCH($H5330,Разметка!A:A,0))),0)</f>
        <v/>
      </c>
      <c r="J5330" s="16" t="str">
        <f>IFERROR(IF($H5330=0,"",INDEX(Разметка!C:C,MATCH($H5330,Разметка!A:A,0))),0)</f>
        <v/>
      </c>
      <c r="K5330" s="16" t="e">
        <f>IF($F5330&gt;0,IFERROR(MATCH(A5330,'Доп настройки участников'!A:A,0),-1)*(-1),0)</f>
        <v>#N/A</v>
      </c>
      <c r="L5330" s="16" t="str">
        <f t="shared" si="309"/>
        <v>Нет</v>
      </c>
      <c r="M5330" s="33" t="b">
        <f t="shared" si="310"/>
        <v>0</v>
      </c>
      <c r="N5330" s="33">
        <f t="shared" si="311"/>
        <v>5298</v>
      </c>
      <c r="O5330" s="33">
        <v>5329</v>
      </c>
    </row>
    <row r="5331" spans="1:15" x14ac:dyDescent="0.25">
      <c r="A5331" s="13">
        <f>IF(M5331,'Выгрузка из ревьюшницы'!B5331,INDEX('Доп настройки участников'!D:D,2+N5331))</f>
        <v>0</v>
      </c>
      <c r="B5331" s="13">
        <f>IF(M5331,'Выгрузка из ревьюшницы'!C5331,INDEX('Доп настройки участников'!E:E,2+N5331))</f>
        <v>0</v>
      </c>
      <c r="C5331" s="13">
        <f>IF(M5331,'Выгрузка из ревьюшницы'!H5331,INDEX('Доп настройки участников'!F:F,2+N5331))</f>
        <v>0</v>
      </c>
      <c r="D5331" s="13">
        <f>IF(M5331,'Выгрузка из ревьюшницы'!J5331,INDEX('Доп настройки участников'!G:G,2+N5331))</f>
        <v>0</v>
      </c>
      <c r="E5331" s="13" t="e">
        <f>INDEX('Сопоставление оценок'!$A$3:$A$14,MATCH(IF(M5331,'Выгрузка из ревьюшницы'!K5331,INDEX('Доп настройки участников'!H:H,2+N5331)),'Сопоставление оценок'!$C$3:$C$14,0))</f>
        <v>#N/A</v>
      </c>
      <c r="F5331" s="13" t="e">
        <f>INDEX('Сопоставление оценок'!$B$3:$B$14,MATCH(Table13[[#This Row],[mark_at_review]],'Сопоставление оценок'!$C$3:$C$14,0))</f>
        <v>#N/A</v>
      </c>
      <c r="G5331" s="13">
        <f>IF(M5331,IFERROR(IF(OR('Выгрузка из ревьюшницы'!X5331,'Выгрузка из ревьюшницы'!Z5331),1,0),0),INDEX('Доп настройки участников'!I:I,2+N5331))</f>
        <v>0</v>
      </c>
      <c r="H5331" s="13">
        <f>IF(M5331,'Выгрузка из ревьюшницы'!AJ5331,INDEX('Доп настройки участников'!J:J,2+N5331))</f>
        <v>0</v>
      </c>
      <c r="I5331" s="16" t="str">
        <f>IFERROR(IF($H5331=0,"",INDEX(Разметка!B:B,MATCH($H5331,Разметка!A:A,0))),0)</f>
        <v/>
      </c>
      <c r="J5331" s="16" t="str">
        <f>IFERROR(IF($H5331=0,"",INDEX(Разметка!C:C,MATCH($H5331,Разметка!A:A,0))),0)</f>
        <v/>
      </c>
      <c r="K5331" s="16" t="e">
        <f>IF($F5331&gt;0,IFERROR(MATCH(A5331,'Доп настройки участников'!A:A,0),-1)*(-1),0)</f>
        <v>#N/A</v>
      </c>
      <c r="L5331" s="16" t="str">
        <f t="shared" si="309"/>
        <v>Нет</v>
      </c>
      <c r="M5331" s="33" t="b">
        <f t="shared" si="310"/>
        <v>0</v>
      </c>
      <c r="N5331" s="33">
        <f t="shared" si="311"/>
        <v>5299</v>
      </c>
      <c r="O5331" s="33">
        <v>5330</v>
      </c>
    </row>
    <row r="5332" spans="1:15" x14ac:dyDescent="0.25">
      <c r="A5332" s="13">
        <f>IF(M5332,'Выгрузка из ревьюшницы'!B5332,INDEX('Доп настройки участников'!D:D,2+N5332))</f>
        <v>0</v>
      </c>
      <c r="B5332" s="13">
        <f>IF(M5332,'Выгрузка из ревьюшницы'!C5332,INDEX('Доп настройки участников'!E:E,2+N5332))</f>
        <v>0</v>
      </c>
      <c r="C5332" s="13">
        <f>IF(M5332,'Выгрузка из ревьюшницы'!H5332,INDEX('Доп настройки участников'!F:F,2+N5332))</f>
        <v>0</v>
      </c>
      <c r="D5332" s="13">
        <f>IF(M5332,'Выгрузка из ревьюшницы'!J5332,INDEX('Доп настройки участников'!G:G,2+N5332))</f>
        <v>0</v>
      </c>
      <c r="E5332" s="13" t="e">
        <f>INDEX('Сопоставление оценок'!$A$3:$A$14,MATCH(IF(M5332,'Выгрузка из ревьюшницы'!K5332,INDEX('Доп настройки участников'!H:H,2+N5332)),'Сопоставление оценок'!$C$3:$C$14,0))</f>
        <v>#N/A</v>
      </c>
      <c r="F5332" s="13" t="e">
        <f>INDEX('Сопоставление оценок'!$B$3:$B$14,MATCH(Table13[[#This Row],[mark_at_review]],'Сопоставление оценок'!$C$3:$C$14,0))</f>
        <v>#N/A</v>
      </c>
      <c r="G5332" s="13">
        <f>IF(M5332,IFERROR(IF(OR('Выгрузка из ревьюшницы'!X5332,'Выгрузка из ревьюшницы'!Z5332),1,0),0),INDEX('Доп настройки участников'!I:I,2+N5332))</f>
        <v>0</v>
      </c>
      <c r="H5332" s="13">
        <f>IF(M5332,'Выгрузка из ревьюшницы'!AJ5332,INDEX('Доп настройки участников'!J:J,2+N5332))</f>
        <v>0</v>
      </c>
      <c r="I5332" s="16" t="str">
        <f>IFERROR(IF($H5332=0,"",INDEX(Разметка!B:B,MATCH($H5332,Разметка!A:A,0))),0)</f>
        <v/>
      </c>
      <c r="J5332" s="16" t="str">
        <f>IFERROR(IF($H5332=0,"",INDEX(Разметка!C:C,MATCH($H5332,Разметка!A:A,0))),0)</f>
        <v/>
      </c>
      <c r="K5332" s="16" t="e">
        <f>IF($F5332&gt;0,IFERROR(MATCH(A5332,'Доп настройки участников'!A:A,0),-1)*(-1),0)</f>
        <v>#N/A</v>
      </c>
      <c r="L5332" s="16" t="str">
        <f t="shared" si="309"/>
        <v>Нет</v>
      </c>
      <c r="M5332" s="33" t="b">
        <f t="shared" si="310"/>
        <v>0</v>
      </c>
      <c r="N5332" s="33">
        <f t="shared" si="311"/>
        <v>5300</v>
      </c>
      <c r="O5332" s="33">
        <v>5331</v>
      </c>
    </row>
    <row r="5333" spans="1:15" x14ac:dyDescent="0.25">
      <c r="A5333" s="13">
        <f>IF(M5333,'Выгрузка из ревьюшницы'!B5333,INDEX('Доп настройки участников'!D:D,2+N5333))</f>
        <v>0</v>
      </c>
      <c r="B5333" s="13">
        <f>IF(M5333,'Выгрузка из ревьюшницы'!C5333,INDEX('Доп настройки участников'!E:E,2+N5333))</f>
        <v>0</v>
      </c>
      <c r="C5333" s="13">
        <f>IF(M5333,'Выгрузка из ревьюшницы'!H5333,INDEX('Доп настройки участников'!F:F,2+N5333))</f>
        <v>0</v>
      </c>
      <c r="D5333" s="13">
        <f>IF(M5333,'Выгрузка из ревьюшницы'!J5333,INDEX('Доп настройки участников'!G:G,2+N5333))</f>
        <v>0</v>
      </c>
      <c r="E5333" s="13" t="e">
        <f>INDEX('Сопоставление оценок'!$A$3:$A$14,MATCH(IF(M5333,'Выгрузка из ревьюшницы'!K5333,INDEX('Доп настройки участников'!H:H,2+N5333)),'Сопоставление оценок'!$C$3:$C$14,0))</f>
        <v>#N/A</v>
      </c>
      <c r="F5333" s="13" t="e">
        <f>INDEX('Сопоставление оценок'!$B$3:$B$14,MATCH(Table13[[#This Row],[mark_at_review]],'Сопоставление оценок'!$C$3:$C$14,0))</f>
        <v>#N/A</v>
      </c>
      <c r="G5333" s="13">
        <f>IF(M5333,IFERROR(IF(OR('Выгрузка из ревьюшницы'!X5333,'Выгрузка из ревьюшницы'!Z5333),1,0),0),INDEX('Доп настройки участников'!I:I,2+N5333))</f>
        <v>0</v>
      </c>
      <c r="H5333" s="13">
        <f>IF(M5333,'Выгрузка из ревьюшницы'!AJ5333,INDEX('Доп настройки участников'!J:J,2+N5333))</f>
        <v>0</v>
      </c>
      <c r="I5333" s="16" t="str">
        <f>IFERROR(IF($H5333=0,"",INDEX(Разметка!B:B,MATCH($H5333,Разметка!A:A,0))),0)</f>
        <v/>
      </c>
      <c r="J5333" s="16" t="str">
        <f>IFERROR(IF($H5333=0,"",INDEX(Разметка!C:C,MATCH($H5333,Разметка!A:A,0))),0)</f>
        <v/>
      </c>
      <c r="K5333" s="16" t="e">
        <f>IF($F5333&gt;0,IFERROR(MATCH(A5333,'Доп настройки участников'!A:A,0),-1)*(-1),0)</f>
        <v>#N/A</v>
      </c>
      <c r="L5333" s="16" t="str">
        <f t="shared" si="309"/>
        <v>Нет</v>
      </c>
      <c r="M5333" s="33" t="b">
        <f t="shared" si="310"/>
        <v>0</v>
      </c>
      <c r="N5333" s="33">
        <f t="shared" si="311"/>
        <v>5301</v>
      </c>
      <c r="O5333" s="33">
        <v>5332</v>
      </c>
    </row>
    <row r="5334" spans="1:15" x14ac:dyDescent="0.25">
      <c r="A5334" s="13">
        <f>IF(M5334,'Выгрузка из ревьюшницы'!B5334,INDEX('Доп настройки участников'!D:D,2+N5334))</f>
        <v>0</v>
      </c>
      <c r="B5334" s="13">
        <f>IF(M5334,'Выгрузка из ревьюшницы'!C5334,INDEX('Доп настройки участников'!E:E,2+N5334))</f>
        <v>0</v>
      </c>
      <c r="C5334" s="13">
        <f>IF(M5334,'Выгрузка из ревьюшницы'!H5334,INDEX('Доп настройки участников'!F:F,2+N5334))</f>
        <v>0</v>
      </c>
      <c r="D5334" s="13">
        <f>IF(M5334,'Выгрузка из ревьюшницы'!J5334,INDEX('Доп настройки участников'!G:G,2+N5334))</f>
        <v>0</v>
      </c>
      <c r="E5334" s="13" t="e">
        <f>INDEX('Сопоставление оценок'!$A$3:$A$14,MATCH(IF(M5334,'Выгрузка из ревьюшницы'!K5334,INDEX('Доп настройки участников'!H:H,2+N5334)),'Сопоставление оценок'!$C$3:$C$14,0))</f>
        <v>#N/A</v>
      </c>
      <c r="F5334" s="13" t="e">
        <f>INDEX('Сопоставление оценок'!$B$3:$B$14,MATCH(Table13[[#This Row],[mark_at_review]],'Сопоставление оценок'!$C$3:$C$14,0))</f>
        <v>#N/A</v>
      </c>
      <c r="G5334" s="13">
        <f>IF(M5334,IFERROR(IF(OR('Выгрузка из ревьюшницы'!X5334,'Выгрузка из ревьюшницы'!Z5334),1,0),0),INDEX('Доп настройки участников'!I:I,2+N5334))</f>
        <v>0</v>
      </c>
      <c r="H5334" s="13">
        <f>IF(M5334,'Выгрузка из ревьюшницы'!AJ5334,INDEX('Доп настройки участников'!J:J,2+N5334))</f>
        <v>0</v>
      </c>
      <c r="I5334" s="16" t="str">
        <f>IFERROR(IF($H5334=0,"",INDEX(Разметка!B:B,MATCH($H5334,Разметка!A:A,0))),0)</f>
        <v/>
      </c>
      <c r="J5334" s="16" t="str">
        <f>IFERROR(IF($H5334=0,"",INDEX(Разметка!C:C,MATCH($H5334,Разметка!A:A,0))),0)</f>
        <v/>
      </c>
      <c r="K5334" s="16" t="e">
        <f>IF($F5334&gt;0,IFERROR(MATCH(A5334,'Доп настройки участников'!A:A,0),-1)*(-1),0)</f>
        <v>#N/A</v>
      </c>
      <c r="L5334" s="16" t="str">
        <f t="shared" si="309"/>
        <v>Нет</v>
      </c>
      <c r="M5334" s="33" t="b">
        <f t="shared" si="310"/>
        <v>0</v>
      </c>
      <c r="N5334" s="33">
        <f t="shared" si="311"/>
        <v>5302</v>
      </c>
      <c r="O5334" s="33">
        <v>5333</v>
      </c>
    </row>
    <row r="5335" spans="1:15" x14ac:dyDescent="0.25">
      <c r="A5335" s="13">
        <f>IF(M5335,'Выгрузка из ревьюшницы'!B5335,INDEX('Доп настройки участников'!D:D,2+N5335))</f>
        <v>0</v>
      </c>
      <c r="B5335" s="13">
        <f>IF(M5335,'Выгрузка из ревьюшницы'!C5335,INDEX('Доп настройки участников'!E:E,2+N5335))</f>
        <v>0</v>
      </c>
      <c r="C5335" s="13">
        <f>IF(M5335,'Выгрузка из ревьюшницы'!H5335,INDEX('Доп настройки участников'!F:F,2+N5335))</f>
        <v>0</v>
      </c>
      <c r="D5335" s="13">
        <f>IF(M5335,'Выгрузка из ревьюшницы'!J5335,INDEX('Доп настройки участников'!G:G,2+N5335))</f>
        <v>0</v>
      </c>
      <c r="E5335" s="13" t="e">
        <f>INDEX('Сопоставление оценок'!$A$3:$A$14,MATCH(IF(M5335,'Выгрузка из ревьюшницы'!K5335,INDEX('Доп настройки участников'!H:H,2+N5335)),'Сопоставление оценок'!$C$3:$C$14,0))</f>
        <v>#N/A</v>
      </c>
      <c r="F5335" s="13" t="e">
        <f>INDEX('Сопоставление оценок'!$B$3:$B$14,MATCH(Table13[[#This Row],[mark_at_review]],'Сопоставление оценок'!$C$3:$C$14,0))</f>
        <v>#N/A</v>
      </c>
      <c r="G5335" s="13">
        <f>IF(M5335,IFERROR(IF(OR('Выгрузка из ревьюшницы'!X5335,'Выгрузка из ревьюшницы'!Z5335),1,0),0),INDEX('Доп настройки участников'!I:I,2+N5335))</f>
        <v>0</v>
      </c>
      <c r="H5335" s="13">
        <f>IF(M5335,'Выгрузка из ревьюшницы'!AJ5335,INDEX('Доп настройки участников'!J:J,2+N5335))</f>
        <v>0</v>
      </c>
      <c r="I5335" s="16" t="str">
        <f>IFERROR(IF($H5335=0,"",INDEX(Разметка!B:B,MATCH($H5335,Разметка!A:A,0))),0)</f>
        <v/>
      </c>
      <c r="J5335" s="16" t="str">
        <f>IFERROR(IF($H5335=0,"",INDEX(Разметка!C:C,MATCH($H5335,Разметка!A:A,0))),0)</f>
        <v/>
      </c>
      <c r="K5335" s="16" t="e">
        <f>IF($F5335&gt;0,IFERROR(MATCH(A5335,'Доп настройки участников'!A:A,0),-1)*(-1),0)</f>
        <v>#N/A</v>
      </c>
      <c r="L5335" s="16" t="str">
        <f t="shared" si="309"/>
        <v>Нет</v>
      </c>
      <c r="M5335" s="33" t="b">
        <f t="shared" si="310"/>
        <v>0</v>
      </c>
      <c r="N5335" s="33">
        <f t="shared" si="311"/>
        <v>5303</v>
      </c>
      <c r="O5335" s="33">
        <v>5334</v>
      </c>
    </row>
    <row r="5336" spans="1:15" x14ac:dyDescent="0.25">
      <c r="A5336" s="13">
        <f>IF(M5336,'Выгрузка из ревьюшницы'!B5336,INDEX('Доп настройки участников'!D:D,2+N5336))</f>
        <v>0</v>
      </c>
      <c r="B5336" s="13">
        <f>IF(M5336,'Выгрузка из ревьюшницы'!C5336,INDEX('Доп настройки участников'!E:E,2+N5336))</f>
        <v>0</v>
      </c>
      <c r="C5336" s="13">
        <f>IF(M5336,'Выгрузка из ревьюшницы'!H5336,INDEX('Доп настройки участников'!F:F,2+N5336))</f>
        <v>0</v>
      </c>
      <c r="D5336" s="13">
        <f>IF(M5336,'Выгрузка из ревьюшницы'!J5336,INDEX('Доп настройки участников'!G:G,2+N5336))</f>
        <v>0</v>
      </c>
      <c r="E5336" s="13" t="e">
        <f>INDEX('Сопоставление оценок'!$A$3:$A$14,MATCH(IF(M5336,'Выгрузка из ревьюшницы'!K5336,INDEX('Доп настройки участников'!H:H,2+N5336)),'Сопоставление оценок'!$C$3:$C$14,0))</f>
        <v>#N/A</v>
      </c>
      <c r="F5336" s="13" t="e">
        <f>INDEX('Сопоставление оценок'!$B$3:$B$14,MATCH(Table13[[#This Row],[mark_at_review]],'Сопоставление оценок'!$C$3:$C$14,0))</f>
        <v>#N/A</v>
      </c>
      <c r="G5336" s="13">
        <f>IF(M5336,IFERROR(IF(OR('Выгрузка из ревьюшницы'!X5336,'Выгрузка из ревьюшницы'!Z5336),1,0),0),INDEX('Доп настройки участников'!I:I,2+N5336))</f>
        <v>0</v>
      </c>
      <c r="H5336" s="13">
        <f>IF(M5336,'Выгрузка из ревьюшницы'!AJ5336,INDEX('Доп настройки участников'!J:J,2+N5336))</f>
        <v>0</v>
      </c>
      <c r="I5336" s="16" t="str">
        <f>IFERROR(IF($H5336=0,"",INDEX(Разметка!B:B,MATCH($H5336,Разметка!A:A,0))),0)</f>
        <v/>
      </c>
      <c r="J5336" s="16" t="str">
        <f>IFERROR(IF($H5336=0,"",INDEX(Разметка!C:C,MATCH($H5336,Разметка!A:A,0))),0)</f>
        <v/>
      </c>
      <c r="K5336" s="16" t="e">
        <f>IF($F5336&gt;0,IFERROR(MATCH(A5336,'Доп настройки участников'!A:A,0),-1)*(-1),0)</f>
        <v>#N/A</v>
      </c>
      <c r="L5336" s="16" t="str">
        <f t="shared" si="309"/>
        <v>Нет</v>
      </c>
      <c r="M5336" s="33" t="b">
        <f t="shared" si="310"/>
        <v>0</v>
      </c>
      <c r="N5336" s="33">
        <f t="shared" si="311"/>
        <v>5304</v>
      </c>
      <c r="O5336" s="33">
        <v>5335</v>
      </c>
    </row>
    <row r="5337" spans="1:15" x14ac:dyDescent="0.25">
      <c r="A5337" s="13">
        <f>IF(M5337,'Выгрузка из ревьюшницы'!B5337,INDEX('Доп настройки участников'!D:D,2+N5337))</f>
        <v>0</v>
      </c>
      <c r="B5337" s="13">
        <f>IF(M5337,'Выгрузка из ревьюшницы'!C5337,INDEX('Доп настройки участников'!E:E,2+N5337))</f>
        <v>0</v>
      </c>
      <c r="C5337" s="13">
        <f>IF(M5337,'Выгрузка из ревьюшницы'!H5337,INDEX('Доп настройки участников'!F:F,2+N5337))</f>
        <v>0</v>
      </c>
      <c r="D5337" s="13">
        <f>IF(M5337,'Выгрузка из ревьюшницы'!J5337,INDEX('Доп настройки участников'!G:G,2+N5337))</f>
        <v>0</v>
      </c>
      <c r="E5337" s="13" t="e">
        <f>INDEX('Сопоставление оценок'!$A$3:$A$14,MATCH(IF(M5337,'Выгрузка из ревьюшницы'!K5337,INDEX('Доп настройки участников'!H:H,2+N5337)),'Сопоставление оценок'!$C$3:$C$14,0))</f>
        <v>#N/A</v>
      </c>
      <c r="F5337" s="13" t="e">
        <f>INDEX('Сопоставление оценок'!$B$3:$B$14,MATCH(Table13[[#This Row],[mark_at_review]],'Сопоставление оценок'!$C$3:$C$14,0))</f>
        <v>#N/A</v>
      </c>
      <c r="G5337" s="13">
        <f>IF(M5337,IFERROR(IF(OR('Выгрузка из ревьюшницы'!X5337,'Выгрузка из ревьюшницы'!Z5337),1,0),0),INDEX('Доп настройки участников'!I:I,2+N5337))</f>
        <v>0</v>
      </c>
      <c r="H5337" s="13">
        <f>IF(M5337,'Выгрузка из ревьюшницы'!AJ5337,INDEX('Доп настройки участников'!J:J,2+N5337))</f>
        <v>0</v>
      </c>
      <c r="I5337" s="16" t="str">
        <f>IFERROR(IF($H5337=0,"",INDEX(Разметка!B:B,MATCH($H5337,Разметка!A:A,0))),0)</f>
        <v/>
      </c>
      <c r="J5337" s="16" t="str">
        <f>IFERROR(IF($H5337=0,"",INDEX(Разметка!C:C,MATCH($H5337,Разметка!A:A,0))),0)</f>
        <v/>
      </c>
      <c r="K5337" s="16" t="e">
        <f>IF($F5337&gt;0,IFERROR(MATCH(A5337,'Доп настройки участников'!A:A,0),-1)*(-1),0)</f>
        <v>#N/A</v>
      </c>
      <c r="L5337" s="16" t="str">
        <f t="shared" si="309"/>
        <v>Нет</v>
      </c>
      <c r="M5337" s="33" t="b">
        <f t="shared" si="310"/>
        <v>0</v>
      </c>
      <c r="N5337" s="33">
        <f t="shared" si="311"/>
        <v>5305</v>
      </c>
      <c r="O5337" s="33">
        <v>5336</v>
      </c>
    </row>
    <row r="5338" spans="1:15" x14ac:dyDescent="0.25">
      <c r="A5338" s="13">
        <f>IF(M5338,'Выгрузка из ревьюшницы'!B5338,INDEX('Доп настройки участников'!D:D,2+N5338))</f>
        <v>0</v>
      </c>
      <c r="B5338" s="13">
        <f>IF(M5338,'Выгрузка из ревьюшницы'!C5338,INDEX('Доп настройки участников'!E:E,2+N5338))</f>
        <v>0</v>
      </c>
      <c r="C5338" s="13">
        <f>IF(M5338,'Выгрузка из ревьюшницы'!H5338,INDEX('Доп настройки участников'!F:F,2+N5338))</f>
        <v>0</v>
      </c>
      <c r="D5338" s="13">
        <f>IF(M5338,'Выгрузка из ревьюшницы'!J5338,INDEX('Доп настройки участников'!G:G,2+N5338))</f>
        <v>0</v>
      </c>
      <c r="E5338" s="13" t="e">
        <f>INDEX('Сопоставление оценок'!$A$3:$A$14,MATCH(IF(M5338,'Выгрузка из ревьюшницы'!K5338,INDEX('Доп настройки участников'!H:H,2+N5338)),'Сопоставление оценок'!$C$3:$C$14,0))</f>
        <v>#N/A</v>
      </c>
      <c r="F5338" s="13" t="e">
        <f>INDEX('Сопоставление оценок'!$B$3:$B$14,MATCH(Table13[[#This Row],[mark_at_review]],'Сопоставление оценок'!$C$3:$C$14,0))</f>
        <v>#N/A</v>
      </c>
      <c r="G5338" s="13">
        <f>IF(M5338,IFERROR(IF(OR('Выгрузка из ревьюшницы'!X5338,'Выгрузка из ревьюшницы'!Z5338),1,0),0),INDEX('Доп настройки участников'!I:I,2+N5338))</f>
        <v>0</v>
      </c>
      <c r="H5338" s="13">
        <f>IF(M5338,'Выгрузка из ревьюшницы'!AJ5338,INDEX('Доп настройки участников'!J:J,2+N5338))</f>
        <v>0</v>
      </c>
      <c r="I5338" s="16" t="str">
        <f>IFERROR(IF($H5338=0,"",INDEX(Разметка!B:B,MATCH($H5338,Разметка!A:A,0))),0)</f>
        <v/>
      </c>
      <c r="J5338" s="16" t="str">
        <f>IFERROR(IF($H5338=0,"",INDEX(Разметка!C:C,MATCH($H5338,Разметка!A:A,0))),0)</f>
        <v/>
      </c>
      <c r="K5338" s="16" t="e">
        <f>IF($F5338&gt;0,IFERROR(MATCH(A5338,'Доп настройки участников'!A:A,0),-1)*(-1),0)</f>
        <v>#N/A</v>
      </c>
      <c r="L5338" s="16" t="str">
        <f t="shared" si="309"/>
        <v>Нет</v>
      </c>
      <c r="M5338" s="33" t="b">
        <f t="shared" si="310"/>
        <v>0</v>
      </c>
      <c r="N5338" s="33">
        <f t="shared" si="311"/>
        <v>5306</v>
      </c>
      <c r="O5338" s="33">
        <v>5337</v>
      </c>
    </row>
    <row r="5339" spans="1:15" x14ac:dyDescent="0.25">
      <c r="A5339" s="13">
        <f>IF(M5339,'Выгрузка из ревьюшницы'!B5339,INDEX('Доп настройки участников'!D:D,2+N5339))</f>
        <v>0</v>
      </c>
      <c r="B5339" s="13">
        <f>IF(M5339,'Выгрузка из ревьюшницы'!C5339,INDEX('Доп настройки участников'!E:E,2+N5339))</f>
        <v>0</v>
      </c>
      <c r="C5339" s="13">
        <f>IF(M5339,'Выгрузка из ревьюшницы'!H5339,INDEX('Доп настройки участников'!F:F,2+N5339))</f>
        <v>0</v>
      </c>
      <c r="D5339" s="13">
        <f>IF(M5339,'Выгрузка из ревьюшницы'!J5339,INDEX('Доп настройки участников'!G:G,2+N5339))</f>
        <v>0</v>
      </c>
      <c r="E5339" s="13" t="e">
        <f>INDEX('Сопоставление оценок'!$A$3:$A$14,MATCH(IF(M5339,'Выгрузка из ревьюшницы'!K5339,INDEX('Доп настройки участников'!H:H,2+N5339)),'Сопоставление оценок'!$C$3:$C$14,0))</f>
        <v>#N/A</v>
      </c>
      <c r="F5339" s="13" t="e">
        <f>INDEX('Сопоставление оценок'!$B$3:$B$14,MATCH(Table13[[#This Row],[mark_at_review]],'Сопоставление оценок'!$C$3:$C$14,0))</f>
        <v>#N/A</v>
      </c>
      <c r="G5339" s="13">
        <f>IF(M5339,IFERROR(IF(OR('Выгрузка из ревьюшницы'!X5339,'Выгрузка из ревьюшницы'!Z5339),1,0),0),INDEX('Доп настройки участников'!I:I,2+N5339))</f>
        <v>0</v>
      </c>
      <c r="H5339" s="13">
        <f>IF(M5339,'Выгрузка из ревьюшницы'!AJ5339,INDEX('Доп настройки участников'!J:J,2+N5339))</f>
        <v>0</v>
      </c>
      <c r="I5339" s="16" t="str">
        <f>IFERROR(IF($H5339=0,"",INDEX(Разметка!B:B,MATCH($H5339,Разметка!A:A,0))),0)</f>
        <v/>
      </c>
      <c r="J5339" s="16" t="str">
        <f>IFERROR(IF($H5339=0,"",INDEX(Разметка!C:C,MATCH($H5339,Разметка!A:A,0))),0)</f>
        <v/>
      </c>
      <c r="K5339" s="16" t="e">
        <f>IF($F5339&gt;0,IFERROR(MATCH(A5339,'Доп настройки участников'!A:A,0),-1)*(-1),0)</f>
        <v>#N/A</v>
      </c>
      <c r="L5339" s="16" t="str">
        <f t="shared" si="309"/>
        <v>Нет</v>
      </c>
      <c r="M5339" s="33" t="b">
        <f t="shared" si="310"/>
        <v>0</v>
      </c>
      <c r="N5339" s="33">
        <f t="shared" si="311"/>
        <v>5307</v>
      </c>
      <c r="O5339" s="33">
        <v>5338</v>
      </c>
    </row>
    <row r="5340" spans="1:15" x14ac:dyDescent="0.25">
      <c r="A5340" s="13">
        <f>IF(M5340,'Выгрузка из ревьюшницы'!B5340,INDEX('Доп настройки участников'!D:D,2+N5340))</f>
        <v>0</v>
      </c>
      <c r="B5340" s="13">
        <f>IF(M5340,'Выгрузка из ревьюшницы'!C5340,INDEX('Доп настройки участников'!E:E,2+N5340))</f>
        <v>0</v>
      </c>
      <c r="C5340" s="13">
        <f>IF(M5340,'Выгрузка из ревьюшницы'!H5340,INDEX('Доп настройки участников'!F:F,2+N5340))</f>
        <v>0</v>
      </c>
      <c r="D5340" s="13">
        <f>IF(M5340,'Выгрузка из ревьюшницы'!J5340,INDEX('Доп настройки участников'!G:G,2+N5340))</f>
        <v>0</v>
      </c>
      <c r="E5340" s="13" t="e">
        <f>INDEX('Сопоставление оценок'!$A$3:$A$14,MATCH(IF(M5340,'Выгрузка из ревьюшницы'!K5340,INDEX('Доп настройки участников'!H:H,2+N5340)),'Сопоставление оценок'!$C$3:$C$14,0))</f>
        <v>#N/A</v>
      </c>
      <c r="F5340" s="13" t="e">
        <f>INDEX('Сопоставление оценок'!$B$3:$B$14,MATCH(Table13[[#This Row],[mark_at_review]],'Сопоставление оценок'!$C$3:$C$14,0))</f>
        <v>#N/A</v>
      </c>
      <c r="G5340" s="13">
        <f>IF(M5340,IFERROR(IF(OR('Выгрузка из ревьюшницы'!X5340,'Выгрузка из ревьюшницы'!Z5340),1,0),0),INDEX('Доп настройки участников'!I:I,2+N5340))</f>
        <v>0</v>
      </c>
      <c r="H5340" s="13">
        <f>IF(M5340,'Выгрузка из ревьюшницы'!AJ5340,INDEX('Доп настройки участников'!J:J,2+N5340))</f>
        <v>0</v>
      </c>
      <c r="I5340" s="16" t="str">
        <f>IFERROR(IF($H5340=0,"",INDEX(Разметка!B:B,MATCH($H5340,Разметка!A:A,0))),0)</f>
        <v/>
      </c>
      <c r="J5340" s="16" t="str">
        <f>IFERROR(IF($H5340=0,"",INDEX(Разметка!C:C,MATCH($H5340,Разметка!A:A,0))),0)</f>
        <v/>
      </c>
      <c r="K5340" s="16" t="e">
        <f>IF($F5340&gt;0,IFERROR(MATCH(A5340,'Доп настройки участников'!A:A,0),-1)*(-1),0)</f>
        <v>#N/A</v>
      </c>
      <c r="L5340" s="16" t="str">
        <f t="shared" si="309"/>
        <v>Нет</v>
      </c>
      <c r="M5340" s="33" t="b">
        <f t="shared" si="310"/>
        <v>0</v>
      </c>
      <c r="N5340" s="33">
        <f t="shared" si="311"/>
        <v>5308</v>
      </c>
      <c r="O5340" s="33">
        <v>5339</v>
      </c>
    </row>
    <row r="5341" spans="1:15" x14ac:dyDescent="0.25">
      <c r="A5341" s="13">
        <f>IF(M5341,'Выгрузка из ревьюшницы'!B5341,INDEX('Доп настройки участников'!D:D,2+N5341))</f>
        <v>0</v>
      </c>
      <c r="B5341" s="13">
        <f>IF(M5341,'Выгрузка из ревьюшницы'!C5341,INDEX('Доп настройки участников'!E:E,2+N5341))</f>
        <v>0</v>
      </c>
      <c r="C5341" s="13">
        <f>IF(M5341,'Выгрузка из ревьюшницы'!H5341,INDEX('Доп настройки участников'!F:F,2+N5341))</f>
        <v>0</v>
      </c>
      <c r="D5341" s="13">
        <f>IF(M5341,'Выгрузка из ревьюшницы'!J5341,INDEX('Доп настройки участников'!G:G,2+N5341))</f>
        <v>0</v>
      </c>
      <c r="E5341" s="13" t="e">
        <f>INDEX('Сопоставление оценок'!$A$3:$A$14,MATCH(IF(M5341,'Выгрузка из ревьюшницы'!K5341,INDEX('Доп настройки участников'!H:H,2+N5341)),'Сопоставление оценок'!$C$3:$C$14,0))</f>
        <v>#N/A</v>
      </c>
      <c r="F5341" s="13" t="e">
        <f>INDEX('Сопоставление оценок'!$B$3:$B$14,MATCH(Table13[[#This Row],[mark_at_review]],'Сопоставление оценок'!$C$3:$C$14,0))</f>
        <v>#N/A</v>
      </c>
      <c r="G5341" s="13">
        <f>IF(M5341,IFERROR(IF(OR('Выгрузка из ревьюшницы'!X5341,'Выгрузка из ревьюшницы'!Z5341),1,0),0),INDEX('Доп настройки участников'!I:I,2+N5341))</f>
        <v>0</v>
      </c>
      <c r="H5341" s="13">
        <f>IF(M5341,'Выгрузка из ревьюшницы'!AJ5341,INDEX('Доп настройки участников'!J:J,2+N5341))</f>
        <v>0</v>
      </c>
      <c r="I5341" s="16" t="str">
        <f>IFERROR(IF($H5341=0,"",INDEX(Разметка!B:B,MATCH($H5341,Разметка!A:A,0))),0)</f>
        <v/>
      </c>
      <c r="J5341" s="16" t="str">
        <f>IFERROR(IF($H5341=0,"",INDEX(Разметка!C:C,MATCH($H5341,Разметка!A:A,0))),0)</f>
        <v/>
      </c>
      <c r="K5341" s="16" t="e">
        <f>IF($F5341&gt;0,IFERROR(MATCH(A5341,'Доп настройки участников'!A:A,0),-1)*(-1),0)</f>
        <v>#N/A</v>
      </c>
      <c r="L5341" s="16" t="str">
        <f t="shared" si="309"/>
        <v>Нет</v>
      </c>
      <c r="M5341" s="33" t="b">
        <f t="shared" si="310"/>
        <v>0</v>
      </c>
      <c r="N5341" s="33">
        <f t="shared" si="311"/>
        <v>5309</v>
      </c>
      <c r="O5341" s="33">
        <v>5340</v>
      </c>
    </row>
    <row r="5342" spans="1:15" x14ac:dyDescent="0.25">
      <c r="A5342" s="13">
        <f>IF(M5342,'Выгрузка из ревьюшницы'!B5342,INDEX('Доп настройки участников'!D:D,2+N5342))</f>
        <v>0</v>
      </c>
      <c r="B5342" s="13">
        <f>IF(M5342,'Выгрузка из ревьюшницы'!C5342,INDEX('Доп настройки участников'!E:E,2+N5342))</f>
        <v>0</v>
      </c>
      <c r="C5342" s="13">
        <f>IF(M5342,'Выгрузка из ревьюшницы'!H5342,INDEX('Доп настройки участников'!F:F,2+N5342))</f>
        <v>0</v>
      </c>
      <c r="D5342" s="13">
        <f>IF(M5342,'Выгрузка из ревьюшницы'!J5342,INDEX('Доп настройки участников'!G:G,2+N5342))</f>
        <v>0</v>
      </c>
      <c r="E5342" s="13" t="e">
        <f>INDEX('Сопоставление оценок'!$A$3:$A$14,MATCH(IF(M5342,'Выгрузка из ревьюшницы'!K5342,INDEX('Доп настройки участников'!H:H,2+N5342)),'Сопоставление оценок'!$C$3:$C$14,0))</f>
        <v>#N/A</v>
      </c>
      <c r="F5342" s="13" t="e">
        <f>INDEX('Сопоставление оценок'!$B$3:$B$14,MATCH(Table13[[#This Row],[mark_at_review]],'Сопоставление оценок'!$C$3:$C$14,0))</f>
        <v>#N/A</v>
      </c>
      <c r="G5342" s="13">
        <f>IF(M5342,IFERROR(IF(OR('Выгрузка из ревьюшницы'!X5342,'Выгрузка из ревьюшницы'!Z5342),1,0),0),INDEX('Доп настройки участников'!I:I,2+N5342))</f>
        <v>0</v>
      </c>
      <c r="H5342" s="13">
        <f>IF(M5342,'Выгрузка из ревьюшницы'!AJ5342,INDEX('Доп настройки участников'!J:J,2+N5342))</f>
        <v>0</v>
      </c>
      <c r="I5342" s="16" t="str">
        <f>IFERROR(IF($H5342=0,"",INDEX(Разметка!B:B,MATCH($H5342,Разметка!A:A,0))),0)</f>
        <v/>
      </c>
      <c r="J5342" s="16" t="str">
        <f>IFERROR(IF($H5342=0,"",INDEX(Разметка!C:C,MATCH($H5342,Разметка!A:A,0))),0)</f>
        <v/>
      </c>
      <c r="K5342" s="16" t="e">
        <f>IF($F5342&gt;0,IFERROR(MATCH(A5342,'Доп настройки участников'!A:A,0),-1)*(-1),0)</f>
        <v>#N/A</v>
      </c>
      <c r="L5342" s="16" t="str">
        <f t="shared" si="309"/>
        <v>Нет</v>
      </c>
      <c r="M5342" s="33" t="b">
        <f t="shared" si="310"/>
        <v>0</v>
      </c>
      <c r="N5342" s="33">
        <f t="shared" si="311"/>
        <v>5310</v>
      </c>
      <c r="O5342" s="33">
        <v>5341</v>
      </c>
    </row>
    <row r="5343" spans="1:15" x14ac:dyDescent="0.25">
      <c r="A5343" s="13">
        <f>IF(M5343,'Выгрузка из ревьюшницы'!B5343,INDEX('Доп настройки участников'!D:D,2+N5343))</f>
        <v>0</v>
      </c>
      <c r="B5343" s="13">
        <f>IF(M5343,'Выгрузка из ревьюшницы'!C5343,INDEX('Доп настройки участников'!E:E,2+N5343))</f>
        <v>0</v>
      </c>
      <c r="C5343" s="13">
        <f>IF(M5343,'Выгрузка из ревьюшницы'!H5343,INDEX('Доп настройки участников'!F:F,2+N5343))</f>
        <v>0</v>
      </c>
      <c r="D5343" s="13">
        <f>IF(M5343,'Выгрузка из ревьюшницы'!J5343,INDEX('Доп настройки участников'!G:G,2+N5343))</f>
        <v>0</v>
      </c>
      <c r="E5343" s="13" t="e">
        <f>INDEX('Сопоставление оценок'!$A$3:$A$14,MATCH(IF(M5343,'Выгрузка из ревьюшницы'!K5343,INDEX('Доп настройки участников'!H:H,2+N5343)),'Сопоставление оценок'!$C$3:$C$14,0))</f>
        <v>#N/A</v>
      </c>
      <c r="F5343" s="13" t="e">
        <f>INDEX('Сопоставление оценок'!$B$3:$B$14,MATCH(Table13[[#This Row],[mark_at_review]],'Сопоставление оценок'!$C$3:$C$14,0))</f>
        <v>#N/A</v>
      </c>
      <c r="G5343" s="13">
        <f>IF(M5343,IFERROR(IF(OR('Выгрузка из ревьюшницы'!X5343,'Выгрузка из ревьюшницы'!Z5343),1,0),0),INDEX('Доп настройки участников'!I:I,2+N5343))</f>
        <v>0</v>
      </c>
      <c r="H5343" s="13">
        <f>IF(M5343,'Выгрузка из ревьюшницы'!AJ5343,INDEX('Доп настройки участников'!J:J,2+N5343))</f>
        <v>0</v>
      </c>
      <c r="I5343" s="16" t="str">
        <f>IFERROR(IF($H5343=0,"",INDEX(Разметка!B:B,MATCH($H5343,Разметка!A:A,0))),0)</f>
        <v/>
      </c>
      <c r="J5343" s="16" t="str">
        <f>IFERROR(IF($H5343=0,"",INDEX(Разметка!C:C,MATCH($H5343,Разметка!A:A,0))),0)</f>
        <v/>
      </c>
      <c r="K5343" s="16" t="e">
        <f>IF($F5343&gt;0,IFERROR(MATCH(A5343,'Доп настройки участников'!A:A,0),-1)*(-1),0)</f>
        <v>#N/A</v>
      </c>
      <c r="L5343" s="16" t="str">
        <f t="shared" si="309"/>
        <v>Нет</v>
      </c>
      <c r="M5343" s="33" t="b">
        <f t="shared" si="310"/>
        <v>0</v>
      </c>
      <c r="N5343" s="33">
        <f t="shared" si="311"/>
        <v>5311</v>
      </c>
      <c r="O5343" s="33">
        <v>5342</v>
      </c>
    </row>
    <row r="5344" spans="1:15" x14ac:dyDescent="0.25">
      <c r="A5344" s="13">
        <f>IF(M5344,'Выгрузка из ревьюшницы'!B5344,INDEX('Доп настройки участников'!D:D,2+N5344))</f>
        <v>0</v>
      </c>
      <c r="B5344" s="13">
        <f>IF(M5344,'Выгрузка из ревьюшницы'!C5344,INDEX('Доп настройки участников'!E:E,2+N5344))</f>
        <v>0</v>
      </c>
      <c r="C5344" s="13">
        <f>IF(M5344,'Выгрузка из ревьюшницы'!H5344,INDEX('Доп настройки участников'!F:F,2+N5344))</f>
        <v>0</v>
      </c>
      <c r="D5344" s="13">
        <f>IF(M5344,'Выгрузка из ревьюшницы'!J5344,INDEX('Доп настройки участников'!G:G,2+N5344))</f>
        <v>0</v>
      </c>
      <c r="E5344" s="13" t="e">
        <f>INDEX('Сопоставление оценок'!$A$3:$A$14,MATCH(IF(M5344,'Выгрузка из ревьюшницы'!K5344,INDEX('Доп настройки участников'!H:H,2+N5344)),'Сопоставление оценок'!$C$3:$C$14,0))</f>
        <v>#N/A</v>
      </c>
      <c r="F5344" s="13" t="e">
        <f>INDEX('Сопоставление оценок'!$B$3:$B$14,MATCH(Table13[[#This Row],[mark_at_review]],'Сопоставление оценок'!$C$3:$C$14,0))</f>
        <v>#N/A</v>
      </c>
      <c r="G5344" s="13">
        <f>IF(M5344,IFERROR(IF(OR('Выгрузка из ревьюшницы'!X5344,'Выгрузка из ревьюшницы'!Z5344),1,0),0),INDEX('Доп настройки участников'!I:I,2+N5344))</f>
        <v>0</v>
      </c>
      <c r="H5344" s="13">
        <f>IF(M5344,'Выгрузка из ревьюшницы'!AJ5344,INDEX('Доп настройки участников'!J:J,2+N5344))</f>
        <v>0</v>
      </c>
      <c r="I5344" s="16" t="str">
        <f>IFERROR(IF($H5344=0,"",INDEX(Разметка!B:B,MATCH($H5344,Разметка!A:A,0))),0)</f>
        <v/>
      </c>
      <c r="J5344" s="16" t="str">
        <f>IFERROR(IF($H5344=0,"",INDEX(Разметка!C:C,MATCH($H5344,Разметка!A:A,0))),0)</f>
        <v/>
      </c>
      <c r="K5344" s="16" t="e">
        <f>IF($F5344&gt;0,IFERROR(MATCH(A5344,'Доп настройки участников'!A:A,0),-1)*(-1),0)</f>
        <v>#N/A</v>
      </c>
      <c r="L5344" s="16" t="str">
        <f t="shared" si="309"/>
        <v>Нет</v>
      </c>
      <c r="M5344" s="33" t="b">
        <f t="shared" si="310"/>
        <v>0</v>
      </c>
      <c r="N5344" s="33">
        <f t="shared" si="311"/>
        <v>5312</v>
      </c>
      <c r="O5344" s="33">
        <v>5343</v>
      </c>
    </row>
    <row r="5345" spans="1:15" x14ac:dyDescent="0.25">
      <c r="A5345" s="13">
        <f>IF(M5345,'Выгрузка из ревьюшницы'!B5345,INDEX('Доп настройки участников'!D:D,2+N5345))</f>
        <v>0</v>
      </c>
      <c r="B5345" s="13">
        <f>IF(M5345,'Выгрузка из ревьюшницы'!C5345,INDEX('Доп настройки участников'!E:E,2+N5345))</f>
        <v>0</v>
      </c>
      <c r="C5345" s="13">
        <f>IF(M5345,'Выгрузка из ревьюшницы'!H5345,INDEX('Доп настройки участников'!F:F,2+N5345))</f>
        <v>0</v>
      </c>
      <c r="D5345" s="13">
        <f>IF(M5345,'Выгрузка из ревьюшницы'!J5345,INDEX('Доп настройки участников'!G:G,2+N5345))</f>
        <v>0</v>
      </c>
      <c r="E5345" s="13" t="e">
        <f>INDEX('Сопоставление оценок'!$A$3:$A$14,MATCH(IF(M5345,'Выгрузка из ревьюшницы'!K5345,INDEX('Доп настройки участников'!H:H,2+N5345)),'Сопоставление оценок'!$C$3:$C$14,0))</f>
        <v>#N/A</v>
      </c>
      <c r="F5345" s="13" t="e">
        <f>INDEX('Сопоставление оценок'!$B$3:$B$14,MATCH(Table13[[#This Row],[mark_at_review]],'Сопоставление оценок'!$C$3:$C$14,0))</f>
        <v>#N/A</v>
      </c>
      <c r="G5345" s="13">
        <f>IF(M5345,IFERROR(IF(OR('Выгрузка из ревьюшницы'!X5345,'Выгрузка из ревьюшницы'!Z5345),1,0),0),INDEX('Доп настройки участников'!I:I,2+N5345))</f>
        <v>0</v>
      </c>
      <c r="H5345" s="13">
        <f>IF(M5345,'Выгрузка из ревьюшницы'!AJ5345,INDEX('Доп настройки участников'!J:J,2+N5345))</f>
        <v>0</v>
      </c>
      <c r="I5345" s="16" t="str">
        <f>IFERROR(IF($H5345=0,"",INDEX(Разметка!B:B,MATCH($H5345,Разметка!A:A,0))),0)</f>
        <v/>
      </c>
      <c r="J5345" s="16" t="str">
        <f>IFERROR(IF($H5345=0,"",INDEX(Разметка!C:C,MATCH($H5345,Разметка!A:A,0))),0)</f>
        <v/>
      </c>
      <c r="K5345" s="16" t="e">
        <f>IF($F5345&gt;0,IFERROR(MATCH(A5345,'Доп настройки участников'!A:A,0),-1)*(-1),0)</f>
        <v>#N/A</v>
      </c>
      <c r="L5345" s="16" t="str">
        <f t="shared" si="309"/>
        <v>Нет</v>
      </c>
      <c r="M5345" s="33" t="b">
        <f t="shared" si="310"/>
        <v>0</v>
      </c>
      <c r="N5345" s="33">
        <f t="shared" si="311"/>
        <v>5313</v>
      </c>
      <c r="O5345" s="33">
        <v>5344</v>
      </c>
    </row>
    <row r="5346" spans="1:15" x14ac:dyDescent="0.25">
      <c r="A5346" s="13">
        <f>IF(M5346,'Выгрузка из ревьюшницы'!B5346,INDEX('Доп настройки участников'!D:D,2+N5346))</f>
        <v>0</v>
      </c>
      <c r="B5346" s="13">
        <f>IF(M5346,'Выгрузка из ревьюшницы'!C5346,INDEX('Доп настройки участников'!E:E,2+N5346))</f>
        <v>0</v>
      </c>
      <c r="C5346" s="13">
        <f>IF(M5346,'Выгрузка из ревьюшницы'!H5346,INDEX('Доп настройки участников'!F:F,2+N5346))</f>
        <v>0</v>
      </c>
      <c r="D5346" s="13">
        <f>IF(M5346,'Выгрузка из ревьюшницы'!J5346,INDEX('Доп настройки участников'!G:G,2+N5346))</f>
        <v>0</v>
      </c>
      <c r="E5346" s="13" t="e">
        <f>INDEX('Сопоставление оценок'!$A$3:$A$14,MATCH(IF(M5346,'Выгрузка из ревьюшницы'!K5346,INDEX('Доп настройки участников'!H:H,2+N5346)),'Сопоставление оценок'!$C$3:$C$14,0))</f>
        <v>#N/A</v>
      </c>
      <c r="F5346" s="13" t="e">
        <f>INDEX('Сопоставление оценок'!$B$3:$B$14,MATCH(Table13[[#This Row],[mark_at_review]],'Сопоставление оценок'!$C$3:$C$14,0))</f>
        <v>#N/A</v>
      </c>
      <c r="G5346" s="13">
        <f>IF(M5346,IFERROR(IF(OR('Выгрузка из ревьюшницы'!X5346,'Выгрузка из ревьюшницы'!Z5346),1,0),0),INDEX('Доп настройки участников'!I:I,2+N5346))</f>
        <v>0</v>
      </c>
      <c r="H5346" s="13">
        <f>IF(M5346,'Выгрузка из ревьюшницы'!AJ5346,INDEX('Доп настройки участников'!J:J,2+N5346))</f>
        <v>0</v>
      </c>
      <c r="I5346" s="16" t="str">
        <f>IFERROR(IF($H5346=0,"",INDEX(Разметка!B:B,MATCH($H5346,Разметка!A:A,0))),0)</f>
        <v/>
      </c>
      <c r="J5346" s="16" t="str">
        <f>IFERROR(IF($H5346=0,"",INDEX(Разметка!C:C,MATCH($H5346,Разметка!A:A,0))),0)</f>
        <v/>
      </c>
      <c r="K5346" s="16" t="e">
        <f>IF($F5346&gt;0,IFERROR(MATCH(A5346,'Доп настройки участников'!A:A,0),-1)*(-1),0)</f>
        <v>#N/A</v>
      </c>
      <c r="L5346" s="16" t="str">
        <f t="shared" si="309"/>
        <v>Нет</v>
      </c>
      <c r="M5346" s="33" t="b">
        <f t="shared" si="310"/>
        <v>0</v>
      </c>
      <c r="N5346" s="33">
        <f t="shared" si="311"/>
        <v>5314</v>
      </c>
      <c r="O5346" s="33">
        <v>5345</v>
      </c>
    </row>
    <row r="5347" spans="1:15" x14ac:dyDescent="0.25">
      <c r="A5347" s="13">
        <f>IF(M5347,'Выгрузка из ревьюшницы'!B5347,INDEX('Доп настройки участников'!D:D,2+N5347))</f>
        <v>0</v>
      </c>
      <c r="B5347" s="13">
        <f>IF(M5347,'Выгрузка из ревьюшницы'!C5347,INDEX('Доп настройки участников'!E:E,2+N5347))</f>
        <v>0</v>
      </c>
      <c r="C5347" s="13">
        <f>IF(M5347,'Выгрузка из ревьюшницы'!H5347,INDEX('Доп настройки участников'!F:F,2+N5347))</f>
        <v>0</v>
      </c>
      <c r="D5347" s="13">
        <f>IF(M5347,'Выгрузка из ревьюшницы'!J5347,INDEX('Доп настройки участников'!G:G,2+N5347))</f>
        <v>0</v>
      </c>
      <c r="E5347" s="13" t="e">
        <f>INDEX('Сопоставление оценок'!$A$3:$A$14,MATCH(IF(M5347,'Выгрузка из ревьюшницы'!K5347,INDEX('Доп настройки участников'!H:H,2+N5347)),'Сопоставление оценок'!$C$3:$C$14,0))</f>
        <v>#N/A</v>
      </c>
      <c r="F5347" s="13" t="e">
        <f>INDEX('Сопоставление оценок'!$B$3:$B$14,MATCH(Table13[[#This Row],[mark_at_review]],'Сопоставление оценок'!$C$3:$C$14,0))</f>
        <v>#N/A</v>
      </c>
      <c r="G5347" s="13">
        <f>IF(M5347,IFERROR(IF(OR('Выгрузка из ревьюшницы'!X5347,'Выгрузка из ревьюшницы'!Z5347),1,0),0),INDEX('Доп настройки участников'!I:I,2+N5347))</f>
        <v>0</v>
      </c>
      <c r="H5347" s="13">
        <f>IF(M5347,'Выгрузка из ревьюшницы'!AJ5347,INDEX('Доп настройки участников'!J:J,2+N5347))</f>
        <v>0</v>
      </c>
      <c r="I5347" s="16" t="str">
        <f>IFERROR(IF($H5347=0,"",INDEX(Разметка!B:B,MATCH($H5347,Разметка!A:A,0))),0)</f>
        <v/>
      </c>
      <c r="J5347" s="16" t="str">
        <f>IFERROR(IF($H5347=0,"",INDEX(Разметка!C:C,MATCH($H5347,Разметка!A:A,0))),0)</f>
        <v/>
      </c>
      <c r="K5347" s="16" t="e">
        <f>IF($F5347&gt;0,IFERROR(MATCH(A5347,'Доп настройки участников'!A:A,0),-1)*(-1),0)</f>
        <v>#N/A</v>
      </c>
      <c r="L5347" s="16" t="str">
        <f t="shared" si="309"/>
        <v>Нет</v>
      </c>
      <c r="M5347" s="33" t="b">
        <f t="shared" si="310"/>
        <v>0</v>
      </c>
      <c r="N5347" s="33">
        <f t="shared" si="311"/>
        <v>5315</v>
      </c>
      <c r="O5347" s="33">
        <v>5346</v>
      </c>
    </row>
    <row r="5348" spans="1:15" x14ac:dyDescent="0.25">
      <c r="A5348" s="13">
        <f>IF(M5348,'Выгрузка из ревьюшницы'!B5348,INDEX('Доп настройки участников'!D:D,2+N5348))</f>
        <v>0</v>
      </c>
      <c r="B5348" s="13">
        <f>IF(M5348,'Выгрузка из ревьюшницы'!C5348,INDEX('Доп настройки участников'!E:E,2+N5348))</f>
        <v>0</v>
      </c>
      <c r="C5348" s="13">
        <f>IF(M5348,'Выгрузка из ревьюшницы'!H5348,INDEX('Доп настройки участников'!F:F,2+N5348))</f>
        <v>0</v>
      </c>
      <c r="D5348" s="13">
        <f>IF(M5348,'Выгрузка из ревьюшницы'!J5348,INDEX('Доп настройки участников'!G:G,2+N5348))</f>
        <v>0</v>
      </c>
      <c r="E5348" s="13" t="e">
        <f>INDEX('Сопоставление оценок'!$A$3:$A$14,MATCH(IF(M5348,'Выгрузка из ревьюшницы'!K5348,INDEX('Доп настройки участников'!H:H,2+N5348)),'Сопоставление оценок'!$C$3:$C$14,0))</f>
        <v>#N/A</v>
      </c>
      <c r="F5348" s="13" t="e">
        <f>INDEX('Сопоставление оценок'!$B$3:$B$14,MATCH(Table13[[#This Row],[mark_at_review]],'Сопоставление оценок'!$C$3:$C$14,0))</f>
        <v>#N/A</v>
      </c>
      <c r="G5348" s="13">
        <f>IF(M5348,IFERROR(IF(OR('Выгрузка из ревьюшницы'!X5348,'Выгрузка из ревьюшницы'!Z5348),1,0),0),INDEX('Доп настройки участников'!I:I,2+N5348))</f>
        <v>0</v>
      </c>
      <c r="H5348" s="13">
        <f>IF(M5348,'Выгрузка из ревьюшницы'!AJ5348,INDEX('Доп настройки участников'!J:J,2+N5348))</f>
        <v>0</v>
      </c>
      <c r="I5348" s="16" t="str">
        <f>IFERROR(IF($H5348=0,"",INDEX(Разметка!B:B,MATCH($H5348,Разметка!A:A,0))),0)</f>
        <v/>
      </c>
      <c r="J5348" s="16" t="str">
        <f>IFERROR(IF($H5348=0,"",INDEX(Разметка!C:C,MATCH($H5348,Разметка!A:A,0))),0)</f>
        <v/>
      </c>
      <c r="K5348" s="16" t="e">
        <f>IF($F5348&gt;0,IFERROR(MATCH(A5348,'Доп настройки участников'!A:A,0),-1)*(-1),0)</f>
        <v>#N/A</v>
      </c>
      <c r="L5348" s="16" t="str">
        <f t="shared" si="309"/>
        <v>Нет</v>
      </c>
      <c r="M5348" s="33" t="b">
        <f t="shared" si="310"/>
        <v>0</v>
      </c>
      <c r="N5348" s="33">
        <f t="shared" si="311"/>
        <v>5316</v>
      </c>
      <c r="O5348" s="33">
        <v>5347</v>
      </c>
    </row>
    <row r="5349" spans="1:15" x14ac:dyDescent="0.25">
      <c r="A5349" s="13">
        <f>IF(M5349,'Выгрузка из ревьюшницы'!B5349,INDEX('Доп настройки участников'!D:D,2+N5349))</f>
        <v>0</v>
      </c>
      <c r="B5349" s="13">
        <f>IF(M5349,'Выгрузка из ревьюшницы'!C5349,INDEX('Доп настройки участников'!E:E,2+N5349))</f>
        <v>0</v>
      </c>
      <c r="C5349" s="13">
        <f>IF(M5349,'Выгрузка из ревьюшницы'!H5349,INDEX('Доп настройки участников'!F:F,2+N5349))</f>
        <v>0</v>
      </c>
      <c r="D5349" s="13">
        <f>IF(M5349,'Выгрузка из ревьюшницы'!J5349,INDEX('Доп настройки участников'!G:G,2+N5349))</f>
        <v>0</v>
      </c>
      <c r="E5349" s="13" t="e">
        <f>INDEX('Сопоставление оценок'!$A$3:$A$14,MATCH(IF(M5349,'Выгрузка из ревьюшницы'!K5349,INDEX('Доп настройки участников'!H:H,2+N5349)),'Сопоставление оценок'!$C$3:$C$14,0))</f>
        <v>#N/A</v>
      </c>
      <c r="F5349" s="13" t="e">
        <f>INDEX('Сопоставление оценок'!$B$3:$B$14,MATCH(Table13[[#This Row],[mark_at_review]],'Сопоставление оценок'!$C$3:$C$14,0))</f>
        <v>#N/A</v>
      </c>
      <c r="G5349" s="13">
        <f>IF(M5349,IFERROR(IF(OR('Выгрузка из ревьюшницы'!X5349,'Выгрузка из ревьюшницы'!Z5349),1,0),0),INDEX('Доп настройки участников'!I:I,2+N5349))</f>
        <v>0</v>
      </c>
      <c r="H5349" s="13">
        <f>IF(M5349,'Выгрузка из ревьюшницы'!AJ5349,INDEX('Доп настройки участников'!J:J,2+N5349))</f>
        <v>0</v>
      </c>
      <c r="I5349" s="16" t="str">
        <f>IFERROR(IF($H5349=0,"",INDEX(Разметка!B:B,MATCH($H5349,Разметка!A:A,0))),0)</f>
        <v/>
      </c>
      <c r="J5349" s="16" t="str">
        <f>IFERROR(IF($H5349=0,"",INDEX(Разметка!C:C,MATCH($H5349,Разметка!A:A,0))),0)</f>
        <v/>
      </c>
      <c r="K5349" s="16" t="e">
        <f>IF($F5349&gt;0,IFERROR(MATCH(A5349,'Доп настройки участников'!A:A,0),-1)*(-1),0)</f>
        <v>#N/A</v>
      </c>
      <c r="L5349" s="16" t="str">
        <f t="shared" si="309"/>
        <v>Нет</v>
      </c>
      <c r="M5349" s="33" t="b">
        <f t="shared" si="310"/>
        <v>0</v>
      </c>
      <c r="N5349" s="33">
        <f t="shared" si="311"/>
        <v>5317</v>
      </c>
      <c r="O5349" s="33">
        <v>5348</v>
      </c>
    </row>
    <row r="5350" spans="1:15" x14ac:dyDescent="0.25">
      <c r="A5350" s="13">
        <f>IF(M5350,'Выгрузка из ревьюшницы'!B5350,INDEX('Доп настройки участников'!D:D,2+N5350))</f>
        <v>0</v>
      </c>
      <c r="B5350" s="13">
        <f>IF(M5350,'Выгрузка из ревьюшницы'!C5350,INDEX('Доп настройки участников'!E:E,2+N5350))</f>
        <v>0</v>
      </c>
      <c r="C5350" s="13">
        <f>IF(M5350,'Выгрузка из ревьюшницы'!H5350,INDEX('Доп настройки участников'!F:F,2+N5350))</f>
        <v>0</v>
      </c>
      <c r="D5350" s="13">
        <f>IF(M5350,'Выгрузка из ревьюшницы'!J5350,INDEX('Доп настройки участников'!G:G,2+N5350))</f>
        <v>0</v>
      </c>
      <c r="E5350" s="13" t="e">
        <f>INDEX('Сопоставление оценок'!$A$3:$A$14,MATCH(IF(M5350,'Выгрузка из ревьюшницы'!K5350,INDEX('Доп настройки участников'!H:H,2+N5350)),'Сопоставление оценок'!$C$3:$C$14,0))</f>
        <v>#N/A</v>
      </c>
      <c r="F5350" s="13" t="e">
        <f>INDEX('Сопоставление оценок'!$B$3:$B$14,MATCH(Table13[[#This Row],[mark_at_review]],'Сопоставление оценок'!$C$3:$C$14,0))</f>
        <v>#N/A</v>
      </c>
      <c r="G5350" s="13">
        <f>IF(M5350,IFERROR(IF(OR('Выгрузка из ревьюшницы'!X5350,'Выгрузка из ревьюшницы'!Z5350),1,0),0),INDEX('Доп настройки участников'!I:I,2+N5350))</f>
        <v>0</v>
      </c>
      <c r="H5350" s="13">
        <f>IF(M5350,'Выгрузка из ревьюшницы'!AJ5350,INDEX('Доп настройки участников'!J:J,2+N5350))</f>
        <v>0</v>
      </c>
      <c r="I5350" s="16" t="str">
        <f>IFERROR(IF($H5350=0,"",INDEX(Разметка!B:B,MATCH($H5350,Разметка!A:A,0))),0)</f>
        <v/>
      </c>
      <c r="J5350" s="16" t="str">
        <f>IFERROR(IF($H5350=0,"",INDEX(Разметка!C:C,MATCH($H5350,Разметка!A:A,0))),0)</f>
        <v/>
      </c>
      <c r="K5350" s="16" t="e">
        <f>IF($F5350&gt;0,IFERROR(MATCH(A5350,'Доп настройки участников'!A:A,0),-1)*(-1),0)</f>
        <v>#N/A</v>
      </c>
      <c r="L5350" s="16" t="str">
        <f t="shared" si="309"/>
        <v>Нет</v>
      </c>
      <c r="M5350" s="33" t="b">
        <f t="shared" si="310"/>
        <v>0</v>
      </c>
      <c r="N5350" s="33">
        <f t="shared" si="311"/>
        <v>5318</v>
      </c>
      <c r="O5350" s="33">
        <v>5349</v>
      </c>
    </row>
    <row r="5351" spans="1:15" x14ac:dyDescent="0.25">
      <c r="A5351" s="13">
        <f>IF(M5351,'Выгрузка из ревьюшницы'!B5351,INDEX('Доп настройки участников'!D:D,2+N5351))</f>
        <v>0</v>
      </c>
      <c r="B5351" s="13">
        <f>IF(M5351,'Выгрузка из ревьюшницы'!C5351,INDEX('Доп настройки участников'!E:E,2+N5351))</f>
        <v>0</v>
      </c>
      <c r="C5351" s="13">
        <f>IF(M5351,'Выгрузка из ревьюшницы'!H5351,INDEX('Доп настройки участников'!F:F,2+N5351))</f>
        <v>0</v>
      </c>
      <c r="D5351" s="13">
        <f>IF(M5351,'Выгрузка из ревьюшницы'!J5351,INDEX('Доп настройки участников'!G:G,2+N5351))</f>
        <v>0</v>
      </c>
      <c r="E5351" s="13" t="e">
        <f>INDEX('Сопоставление оценок'!$A$3:$A$14,MATCH(IF(M5351,'Выгрузка из ревьюшницы'!K5351,INDEX('Доп настройки участников'!H:H,2+N5351)),'Сопоставление оценок'!$C$3:$C$14,0))</f>
        <v>#N/A</v>
      </c>
      <c r="F5351" s="13" t="e">
        <f>INDEX('Сопоставление оценок'!$B$3:$B$14,MATCH(Table13[[#This Row],[mark_at_review]],'Сопоставление оценок'!$C$3:$C$14,0))</f>
        <v>#N/A</v>
      </c>
      <c r="G5351" s="13">
        <f>IF(M5351,IFERROR(IF(OR('Выгрузка из ревьюшницы'!X5351,'Выгрузка из ревьюшницы'!Z5351),1,0),0),INDEX('Доп настройки участников'!I:I,2+N5351))</f>
        <v>0</v>
      </c>
      <c r="H5351" s="13">
        <f>IF(M5351,'Выгрузка из ревьюшницы'!AJ5351,INDEX('Доп настройки участников'!J:J,2+N5351))</f>
        <v>0</v>
      </c>
      <c r="I5351" s="16" t="str">
        <f>IFERROR(IF($H5351=0,"",INDEX(Разметка!B:B,MATCH($H5351,Разметка!A:A,0))),0)</f>
        <v/>
      </c>
      <c r="J5351" s="16" t="str">
        <f>IFERROR(IF($H5351=0,"",INDEX(Разметка!C:C,MATCH($H5351,Разметка!A:A,0))),0)</f>
        <v/>
      </c>
      <c r="K5351" s="16" t="e">
        <f>IF($F5351&gt;0,IFERROR(MATCH(A5351,'Доп настройки участников'!A:A,0),-1)*(-1),0)</f>
        <v>#N/A</v>
      </c>
      <c r="L5351" s="16" t="str">
        <f t="shared" si="309"/>
        <v>Нет</v>
      </c>
      <c r="M5351" s="33" t="b">
        <f t="shared" si="310"/>
        <v>0</v>
      </c>
      <c r="N5351" s="33">
        <f t="shared" si="311"/>
        <v>5319</v>
      </c>
      <c r="O5351" s="33">
        <v>5350</v>
      </c>
    </row>
    <row r="5352" spans="1:15" x14ac:dyDescent="0.25">
      <c r="A5352" s="13">
        <f>IF(M5352,'Выгрузка из ревьюшницы'!B5352,INDEX('Доп настройки участников'!D:D,2+N5352))</f>
        <v>0</v>
      </c>
      <c r="B5352" s="13">
        <f>IF(M5352,'Выгрузка из ревьюшницы'!C5352,INDEX('Доп настройки участников'!E:E,2+N5352))</f>
        <v>0</v>
      </c>
      <c r="C5352" s="13">
        <f>IF(M5352,'Выгрузка из ревьюшницы'!H5352,INDEX('Доп настройки участников'!F:F,2+N5352))</f>
        <v>0</v>
      </c>
      <c r="D5352" s="13">
        <f>IF(M5352,'Выгрузка из ревьюшницы'!J5352,INDEX('Доп настройки участников'!G:G,2+N5352))</f>
        <v>0</v>
      </c>
      <c r="E5352" s="13" t="e">
        <f>INDEX('Сопоставление оценок'!$A$3:$A$14,MATCH(IF(M5352,'Выгрузка из ревьюшницы'!K5352,INDEX('Доп настройки участников'!H:H,2+N5352)),'Сопоставление оценок'!$C$3:$C$14,0))</f>
        <v>#N/A</v>
      </c>
      <c r="F5352" s="13" t="e">
        <f>INDEX('Сопоставление оценок'!$B$3:$B$14,MATCH(Table13[[#This Row],[mark_at_review]],'Сопоставление оценок'!$C$3:$C$14,0))</f>
        <v>#N/A</v>
      </c>
      <c r="G5352" s="13">
        <f>IF(M5352,IFERROR(IF(OR('Выгрузка из ревьюшницы'!X5352,'Выгрузка из ревьюшницы'!Z5352),1,0),0),INDEX('Доп настройки участников'!I:I,2+N5352))</f>
        <v>0</v>
      </c>
      <c r="H5352" s="13">
        <f>IF(M5352,'Выгрузка из ревьюшницы'!AJ5352,INDEX('Доп настройки участников'!J:J,2+N5352))</f>
        <v>0</v>
      </c>
      <c r="I5352" s="16" t="str">
        <f>IFERROR(IF($H5352=0,"",INDEX(Разметка!B:B,MATCH($H5352,Разметка!A:A,0))),0)</f>
        <v/>
      </c>
      <c r="J5352" s="16" t="str">
        <f>IFERROR(IF($H5352=0,"",INDEX(Разметка!C:C,MATCH($H5352,Разметка!A:A,0))),0)</f>
        <v/>
      </c>
      <c r="K5352" s="16" t="e">
        <f>IF($F5352&gt;0,IFERROR(MATCH(A5352,'Доп настройки участников'!A:A,0),-1)*(-1),0)</f>
        <v>#N/A</v>
      </c>
      <c r="L5352" s="16" t="str">
        <f t="shared" si="309"/>
        <v>Нет</v>
      </c>
      <c r="M5352" s="33" t="b">
        <f t="shared" si="310"/>
        <v>0</v>
      </c>
      <c r="N5352" s="33">
        <f t="shared" si="311"/>
        <v>5320</v>
      </c>
      <c r="O5352" s="33">
        <v>5351</v>
      </c>
    </row>
    <row r="5353" spans="1:15" x14ac:dyDescent="0.25">
      <c r="A5353" s="13">
        <f>IF(M5353,'Выгрузка из ревьюшницы'!B5353,INDEX('Доп настройки участников'!D:D,2+N5353))</f>
        <v>0</v>
      </c>
      <c r="B5353" s="13">
        <f>IF(M5353,'Выгрузка из ревьюшницы'!C5353,INDEX('Доп настройки участников'!E:E,2+N5353))</f>
        <v>0</v>
      </c>
      <c r="C5353" s="13">
        <f>IF(M5353,'Выгрузка из ревьюшницы'!H5353,INDEX('Доп настройки участников'!F:F,2+N5353))</f>
        <v>0</v>
      </c>
      <c r="D5353" s="13">
        <f>IF(M5353,'Выгрузка из ревьюшницы'!J5353,INDEX('Доп настройки участников'!G:G,2+N5353))</f>
        <v>0</v>
      </c>
      <c r="E5353" s="13" t="e">
        <f>INDEX('Сопоставление оценок'!$A$3:$A$14,MATCH(IF(M5353,'Выгрузка из ревьюшницы'!K5353,INDEX('Доп настройки участников'!H:H,2+N5353)),'Сопоставление оценок'!$C$3:$C$14,0))</f>
        <v>#N/A</v>
      </c>
      <c r="F5353" s="13" t="e">
        <f>INDEX('Сопоставление оценок'!$B$3:$B$14,MATCH(Table13[[#This Row],[mark_at_review]],'Сопоставление оценок'!$C$3:$C$14,0))</f>
        <v>#N/A</v>
      </c>
      <c r="G5353" s="13">
        <f>IF(M5353,IFERROR(IF(OR('Выгрузка из ревьюшницы'!X5353,'Выгрузка из ревьюшницы'!Z5353),1,0),0),INDEX('Доп настройки участников'!I:I,2+N5353))</f>
        <v>0</v>
      </c>
      <c r="H5353" s="13">
        <f>IF(M5353,'Выгрузка из ревьюшницы'!AJ5353,INDEX('Доп настройки участников'!J:J,2+N5353))</f>
        <v>0</v>
      </c>
      <c r="I5353" s="16" t="str">
        <f>IFERROR(IF($H5353=0,"",INDEX(Разметка!B:B,MATCH($H5353,Разметка!A:A,0))),0)</f>
        <v/>
      </c>
      <c r="J5353" s="16" t="str">
        <f>IFERROR(IF($H5353=0,"",INDEX(Разметка!C:C,MATCH($H5353,Разметка!A:A,0))),0)</f>
        <v/>
      </c>
      <c r="K5353" s="16" t="e">
        <f>IF($F5353&gt;0,IFERROR(MATCH(A5353,'Доп настройки участников'!A:A,0),-1)*(-1),0)</f>
        <v>#N/A</v>
      </c>
      <c r="L5353" s="16" t="str">
        <f t="shared" si="309"/>
        <v>Нет</v>
      </c>
      <c r="M5353" s="33" t="b">
        <f t="shared" si="310"/>
        <v>0</v>
      </c>
      <c r="N5353" s="33">
        <f t="shared" si="311"/>
        <v>5321</v>
      </c>
      <c r="O5353" s="33">
        <v>5352</v>
      </c>
    </row>
    <row r="5354" spans="1:15" x14ac:dyDescent="0.25">
      <c r="A5354" s="13">
        <f>IF(M5354,'Выгрузка из ревьюшницы'!B5354,INDEX('Доп настройки участников'!D:D,2+N5354))</f>
        <v>0</v>
      </c>
      <c r="B5354" s="13">
        <f>IF(M5354,'Выгрузка из ревьюшницы'!C5354,INDEX('Доп настройки участников'!E:E,2+N5354))</f>
        <v>0</v>
      </c>
      <c r="C5354" s="13">
        <f>IF(M5354,'Выгрузка из ревьюшницы'!H5354,INDEX('Доп настройки участников'!F:F,2+N5354))</f>
        <v>0</v>
      </c>
      <c r="D5354" s="13">
        <f>IF(M5354,'Выгрузка из ревьюшницы'!J5354,INDEX('Доп настройки участников'!G:G,2+N5354))</f>
        <v>0</v>
      </c>
      <c r="E5354" s="13" t="e">
        <f>INDEX('Сопоставление оценок'!$A$3:$A$14,MATCH(IF(M5354,'Выгрузка из ревьюшницы'!K5354,INDEX('Доп настройки участников'!H:H,2+N5354)),'Сопоставление оценок'!$C$3:$C$14,0))</f>
        <v>#N/A</v>
      </c>
      <c r="F5354" s="13" t="e">
        <f>INDEX('Сопоставление оценок'!$B$3:$B$14,MATCH(Table13[[#This Row],[mark_at_review]],'Сопоставление оценок'!$C$3:$C$14,0))</f>
        <v>#N/A</v>
      </c>
      <c r="G5354" s="13">
        <f>IF(M5354,IFERROR(IF(OR('Выгрузка из ревьюшницы'!X5354,'Выгрузка из ревьюшницы'!Z5354),1,0),0),INDEX('Доп настройки участников'!I:I,2+N5354))</f>
        <v>0</v>
      </c>
      <c r="H5354" s="13">
        <f>IF(M5354,'Выгрузка из ревьюшницы'!AJ5354,INDEX('Доп настройки участников'!J:J,2+N5354))</f>
        <v>0</v>
      </c>
      <c r="I5354" s="16" t="str">
        <f>IFERROR(IF($H5354=0,"",INDEX(Разметка!B:B,MATCH($H5354,Разметка!A:A,0))),0)</f>
        <v/>
      </c>
      <c r="J5354" s="16" t="str">
        <f>IFERROR(IF($H5354=0,"",INDEX(Разметка!C:C,MATCH($H5354,Разметка!A:A,0))),0)</f>
        <v/>
      </c>
      <c r="K5354" s="16" t="e">
        <f>IF($F5354&gt;0,IFERROR(MATCH(A5354,'Доп настройки участников'!A:A,0),-1)*(-1),0)</f>
        <v>#N/A</v>
      </c>
      <c r="L5354" s="16" t="str">
        <f t="shared" si="309"/>
        <v>Нет</v>
      </c>
      <c r="M5354" s="33" t="b">
        <f t="shared" si="310"/>
        <v>0</v>
      </c>
      <c r="N5354" s="33">
        <f t="shared" si="311"/>
        <v>5322</v>
      </c>
      <c r="O5354" s="33">
        <v>5353</v>
      </c>
    </row>
    <row r="5355" spans="1:15" x14ac:dyDescent="0.25">
      <c r="A5355" s="13">
        <f>IF(M5355,'Выгрузка из ревьюшницы'!B5355,INDEX('Доп настройки участников'!D:D,2+N5355))</f>
        <v>0</v>
      </c>
      <c r="B5355" s="13">
        <f>IF(M5355,'Выгрузка из ревьюшницы'!C5355,INDEX('Доп настройки участников'!E:E,2+N5355))</f>
        <v>0</v>
      </c>
      <c r="C5355" s="13">
        <f>IF(M5355,'Выгрузка из ревьюшницы'!H5355,INDEX('Доп настройки участников'!F:F,2+N5355))</f>
        <v>0</v>
      </c>
      <c r="D5355" s="13">
        <f>IF(M5355,'Выгрузка из ревьюшницы'!J5355,INDEX('Доп настройки участников'!G:G,2+N5355))</f>
        <v>0</v>
      </c>
      <c r="E5355" s="13" t="e">
        <f>INDEX('Сопоставление оценок'!$A$3:$A$14,MATCH(IF(M5355,'Выгрузка из ревьюшницы'!K5355,INDEX('Доп настройки участников'!H:H,2+N5355)),'Сопоставление оценок'!$C$3:$C$14,0))</f>
        <v>#N/A</v>
      </c>
      <c r="F5355" s="13" t="e">
        <f>INDEX('Сопоставление оценок'!$B$3:$B$14,MATCH(Table13[[#This Row],[mark_at_review]],'Сопоставление оценок'!$C$3:$C$14,0))</f>
        <v>#N/A</v>
      </c>
      <c r="G5355" s="13">
        <f>IF(M5355,IFERROR(IF(OR('Выгрузка из ревьюшницы'!X5355,'Выгрузка из ревьюшницы'!Z5355),1,0),0),INDEX('Доп настройки участников'!I:I,2+N5355))</f>
        <v>0</v>
      </c>
      <c r="H5355" s="13">
        <f>IF(M5355,'Выгрузка из ревьюшницы'!AJ5355,INDEX('Доп настройки участников'!J:J,2+N5355))</f>
        <v>0</v>
      </c>
      <c r="I5355" s="16" t="str">
        <f>IFERROR(IF($H5355=0,"",INDEX(Разметка!B:B,MATCH($H5355,Разметка!A:A,0))),0)</f>
        <v/>
      </c>
      <c r="J5355" s="16" t="str">
        <f>IFERROR(IF($H5355=0,"",INDEX(Разметка!C:C,MATCH($H5355,Разметка!A:A,0))),0)</f>
        <v/>
      </c>
      <c r="K5355" s="16" t="e">
        <f>IF($F5355&gt;0,IFERROR(MATCH(A5355,'Доп настройки участников'!A:A,0),-1)*(-1),0)</f>
        <v>#N/A</v>
      </c>
      <c r="L5355" s="16" t="str">
        <f t="shared" si="309"/>
        <v>Нет</v>
      </c>
      <c r="M5355" s="33" t="b">
        <f t="shared" si="310"/>
        <v>0</v>
      </c>
      <c r="N5355" s="33">
        <f t="shared" si="311"/>
        <v>5323</v>
      </c>
      <c r="O5355" s="33">
        <v>5354</v>
      </c>
    </row>
    <row r="5356" spans="1:15" x14ac:dyDescent="0.25">
      <c r="A5356" s="13">
        <f>IF(M5356,'Выгрузка из ревьюшницы'!B5356,INDEX('Доп настройки участников'!D:D,2+N5356))</f>
        <v>0</v>
      </c>
      <c r="B5356" s="13">
        <f>IF(M5356,'Выгрузка из ревьюшницы'!C5356,INDEX('Доп настройки участников'!E:E,2+N5356))</f>
        <v>0</v>
      </c>
      <c r="C5356" s="13">
        <f>IF(M5356,'Выгрузка из ревьюшницы'!H5356,INDEX('Доп настройки участников'!F:F,2+N5356))</f>
        <v>0</v>
      </c>
      <c r="D5356" s="13">
        <f>IF(M5356,'Выгрузка из ревьюшницы'!J5356,INDEX('Доп настройки участников'!G:G,2+N5356))</f>
        <v>0</v>
      </c>
      <c r="E5356" s="13" t="e">
        <f>INDEX('Сопоставление оценок'!$A$3:$A$14,MATCH(IF(M5356,'Выгрузка из ревьюшницы'!K5356,INDEX('Доп настройки участников'!H:H,2+N5356)),'Сопоставление оценок'!$C$3:$C$14,0))</f>
        <v>#N/A</v>
      </c>
      <c r="F5356" s="13" t="e">
        <f>INDEX('Сопоставление оценок'!$B$3:$B$14,MATCH(Table13[[#This Row],[mark_at_review]],'Сопоставление оценок'!$C$3:$C$14,0))</f>
        <v>#N/A</v>
      </c>
      <c r="G5356" s="13">
        <f>IF(M5356,IFERROR(IF(OR('Выгрузка из ревьюшницы'!X5356,'Выгрузка из ревьюшницы'!Z5356),1,0),0),INDEX('Доп настройки участников'!I:I,2+N5356))</f>
        <v>0</v>
      </c>
      <c r="H5356" s="13">
        <f>IF(M5356,'Выгрузка из ревьюшницы'!AJ5356,INDEX('Доп настройки участников'!J:J,2+N5356))</f>
        <v>0</v>
      </c>
      <c r="I5356" s="16" t="str">
        <f>IFERROR(IF($H5356=0,"",INDEX(Разметка!B:B,MATCH($H5356,Разметка!A:A,0))),0)</f>
        <v/>
      </c>
      <c r="J5356" s="16" t="str">
        <f>IFERROR(IF($H5356=0,"",INDEX(Разметка!C:C,MATCH($H5356,Разметка!A:A,0))),0)</f>
        <v/>
      </c>
      <c r="K5356" s="16" t="e">
        <f>IF($F5356&gt;0,IFERROR(MATCH(A5356,'Доп настройки участников'!A:A,0),-1)*(-1),0)</f>
        <v>#N/A</v>
      </c>
      <c r="L5356" s="16" t="str">
        <f t="shared" si="309"/>
        <v>Нет</v>
      </c>
      <c r="M5356" s="33" t="b">
        <f t="shared" si="310"/>
        <v>0</v>
      </c>
      <c r="N5356" s="33">
        <f t="shared" si="311"/>
        <v>5324</v>
      </c>
      <c r="O5356" s="33">
        <v>5355</v>
      </c>
    </row>
    <row r="5357" spans="1:15" x14ac:dyDescent="0.25">
      <c r="A5357" s="13">
        <f>IF(M5357,'Выгрузка из ревьюшницы'!B5357,INDEX('Доп настройки участников'!D:D,2+N5357))</f>
        <v>0</v>
      </c>
      <c r="B5357" s="13">
        <f>IF(M5357,'Выгрузка из ревьюшницы'!C5357,INDEX('Доп настройки участников'!E:E,2+N5357))</f>
        <v>0</v>
      </c>
      <c r="C5357" s="13">
        <f>IF(M5357,'Выгрузка из ревьюшницы'!H5357,INDEX('Доп настройки участников'!F:F,2+N5357))</f>
        <v>0</v>
      </c>
      <c r="D5357" s="13">
        <f>IF(M5357,'Выгрузка из ревьюшницы'!J5357,INDEX('Доп настройки участников'!G:G,2+N5357))</f>
        <v>0</v>
      </c>
      <c r="E5357" s="13" t="e">
        <f>INDEX('Сопоставление оценок'!$A$3:$A$14,MATCH(IF(M5357,'Выгрузка из ревьюшницы'!K5357,INDEX('Доп настройки участников'!H:H,2+N5357)),'Сопоставление оценок'!$C$3:$C$14,0))</f>
        <v>#N/A</v>
      </c>
      <c r="F5357" s="13" t="e">
        <f>INDEX('Сопоставление оценок'!$B$3:$B$14,MATCH(Table13[[#This Row],[mark_at_review]],'Сопоставление оценок'!$C$3:$C$14,0))</f>
        <v>#N/A</v>
      </c>
      <c r="G5357" s="13">
        <f>IF(M5357,IFERROR(IF(OR('Выгрузка из ревьюшницы'!X5357,'Выгрузка из ревьюшницы'!Z5357),1,0),0),INDEX('Доп настройки участников'!I:I,2+N5357))</f>
        <v>0</v>
      </c>
      <c r="H5357" s="13">
        <f>IF(M5357,'Выгрузка из ревьюшницы'!AJ5357,INDEX('Доп настройки участников'!J:J,2+N5357))</f>
        <v>0</v>
      </c>
      <c r="I5357" s="16" t="str">
        <f>IFERROR(IF($H5357=0,"",INDEX(Разметка!B:B,MATCH($H5357,Разметка!A:A,0))),0)</f>
        <v/>
      </c>
      <c r="J5357" s="16" t="str">
        <f>IFERROR(IF($H5357=0,"",INDEX(Разметка!C:C,MATCH($H5357,Разметка!A:A,0))),0)</f>
        <v/>
      </c>
      <c r="K5357" s="16" t="e">
        <f>IF($F5357&gt;0,IFERROR(MATCH(A5357,'Доп настройки участников'!A:A,0),-1)*(-1),0)</f>
        <v>#N/A</v>
      </c>
      <c r="L5357" s="16" t="str">
        <f t="shared" si="309"/>
        <v>Нет</v>
      </c>
      <c r="M5357" s="33" t="b">
        <f t="shared" si="310"/>
        <v>0</v>
      </c>
      <c r="N5357" s="33">
        <f t="shared" si="311"/>
        <v>5325</v>
      </c>
      <c r="O5357" s="33">
        <v>5356</v>
      </c>
    </row>
    <row r="5358" spans="1:15" x14ac:dyDescent="0.25">
      <c r="A5358" s="13">
        <f>IF(M5358,'Выгрузка из ревьюшницы'!B5358,INDEX('Доп настройки участников'!D:D,2+N5358))</f>
        <v>0</v>
      </c>
      <c r="B5358" s="13">
        <f>IF(M5358,'Выгрузка из ревьюшницы'!C5358,INDEX('Доп настройки участников'!E:E,2+N5358))</f>
        <v>0</v>
      </c>
      <c r="C5358" s="13">
        <f>IF(M5358,'Выгрузка из ревьюшницы'!H5358,INDEX('Доп настройки участников'!F:F,2+N5358))</f>
        <v>0</v>
      </c>
      <c r="D5358" s="13">
        <f>IF(M5358,'Выгрузка из ревьюшницы'!J5358,INDEX('Доп настройки участников'!G:G,2+N5358))</f>
        <v>0</v>
      </c>
      <c r="E5358" s="13" t="e">
        <f>INDEX('Сопоставление оценок'!$A$3:$A$14,MATCH(IF(M5358,'Выгрузка из ревьюшницы'!K5358,INDEX('Доп настройки участников'!H:H,2+N5358)),'Сопоставление оценок'!$C$3:$C$14,0))</f>
        <v>#N/A</v>
      </c>
      <c r="F5358" s="13" t="e">
        <f>INDEX('Сопоставление оценок'!$B$3:$B$14,MATCH(Table13[[#This Row],[mark_at_review]],'Сопоставление оценок'!$C$3:$C$14,0))</f>
        <v>#N/A</v>
      </c>
      <c r="G5358" s="13">
        <f>IF(M5358,IFERROR(IF(OR('Выгрузка из ревьюшницы'!X5358,'Выгрузка из ревьюшницы'!Z5358),1,0),0),INDEX('Доп настройки участников'!I:I,2+N5358))</f>
        <v>0</v>
      </c>
      <c r="H5358" s="13">
        <f>IF(M5358,'Выгрузка из ревьюшницы'!AJ5358,INDEX('Доп настройки участников'!J:J,2+N5358))</f>
        <v>0</v>
      </c>
      <c r="I5358" s="16" t="str">
        <f>IFERROR(IF($H5358=0,"",INDEX(Разметка!B:B,MATCH($H5358,Разметка!A:A,0))),0)</f>
        <v/>
      </c>
      <c r="J5358" s="16" t="str">
        <f>IFERROR(IF($H5358=0,"",INDEX(Разметка!C:C,MATCH($H5358,Разметка!A:A,0))),0)</f>
        <v/>
      </c>
      <c r="K5358" s="16" t="e">
        <f>IF($F5358&gt;0,IFERROR(MATCH(A5358,'Доп настройки участников'!A:A,0),-1)*(-1),0)</f>
        <v>#N/A</v>
      </c>
      <c r="L5358" s="16" t="str">
        <f t="shared" si="309"/>
        <v>Нет</v>
      </c>
      <c r="M5358" s="33" t="b">
        <f t="shared" si="310"/>
        <v>0</v>
      </c>
      <c r="N5358" s="33">
        <f t="shared" si="311"/>
        <v>5326</v>
      </c>
      <c r="O5358" s="33">
        <v>5357</v>
      </c>
    </row>
    <row r="5359" spans="1:15" x14ac:dyDescent="0.25">
      <c r="A5359" s="13">
        <f>IF(M5359,'Выгрузка из ревьюшницы'!B5359,INDEX('Доп настройки участников'!D:D,2+N5359))</f>
        <v>0</v>
      </c>
      <c r="B5359" s="13">
        <f>IF(M5359,'Выгрузка из ревьюшницы'!C5359,INDEX('Доп настройки участников'!E:E,2+N5359))</f>
        <v>0</v>
      </c>
      <c r="C5359" s="13">
        <f>IF(M5359,'Выгрузка из ревьюшницы'!H5359,INDEX('Доп настройки участников'!F:F,2+N5359))</f>
        <v>0</v>
      </c>
      <c r="D5359" s="13">
        <f>IF(M5359,'Выгрузка из ревьюшницы'!J5359,INDEX('Доп настройки участников'!G:G,2+N5359))</f>
        <v>0</v>
      </c>
      <c r="E5359" s="13" t="e">
        <f>INDEX('Сопоставление оценок'!$A$3:$A$14,MATCH(IF(M5359,'Выгрузка из ревьюшницы'!K5359,INDEX('Доп настройки участников'!H:H,2+N5359)),'Сопоставление оценок'!$C$3:$C$14,0))</f>
        <v>#N/A</v>
      </c>
      <c r="F5359" s="13" t="e">
        <f>INDEX('Сопоставление оценок'!$B$3:$B$14,MATCH(Table13[[#This Row],[mark_at_review]],'Сопоставление оценок'!$C$3:$C$14,0))</f>
        <v>#N/A</v>
      </c>
      <c r="G5359" s="13">
        <f>IF(M5359,IFERROR(IF(OR('Выгрузка из ревьюшницы'!X5359,'Выгрузка из ревьюшницы'!Z5359),1,0),0),INDEX('Доп настройки участников'!I:I,2+N5359))</f>
        <v>0</v>
      </c>
      <c r="H5359" s="13">
        <f>IF(M5359,'Выгрузка из ревьюшницы'!AJ5359,INDEX('Доп настройки участников'!J:J,2+N5359))</f>
        <v>0</v>
      </c>
      <c r="I5359" s="16" t="str">
        <f>IFERROR(IF($H5359=0,"",INDEX(Разметка!B:B,MATCH($H5359,Разметка!A:A,0))),0)</f>
        <v/>
      </c>
      <c r="J5359" s="16" t="str">
        <f>IFERROR(IF($H5359=0,"",INDEX(Разметка!C:C,MATCH($H5359,Разметка!A:A,0))),0)</f>
        <v/>
      </c>
      <c r="K5359" s="16" t="e">
        <f>IF($F5359&gt;0,IFERROR(MATCH(A5359,'Доп настройки участников'!A:A,0),-1)*(-1),0)</f>
        <v>#N/A</v>
      </c>
      <c r="L5359" s="16" t="str">
        <f t="shared" si="309"/>
        <v>Нет</v>
      </c>
      <c r="M5359" s="33" t="b">
        <f t="shared" si="310"/>
        <v>0</v>
      </c>
      <c r="N5359" s="33">
        <f t="shared" si="311"/>
        <v>5327</v>
      </c>
      <c r="O5359" s="33">
        <v>5358</v>
      </c>
    </row>
    <row r="5360" spans="1:15" x14ac:dyDescent="0.25">
      <c r="A5360" s="13">
        <f>IF(M5360,'Выгрузка из ревьюшницы'!B5360,INDEX('Доп настройки участников'!D:D,2+N5360))</f>
        <v>0</v>
      </c>
      <c r="B5360" s="13">
        <f>IF(M5360,'Выгрузка из ревьюшницы'!C5360,INDEX('Доп настройки участников'!E:E,2+N5360))</f>
        <v>0</v>
      </c>
      <c r="C5360" s="13">
        <f>IF(M5360,'Выгрузка из ревьюшницы'!H5360,INDEX('Доп настройки участников'!F:F,2+N5360))</f>
        <v>0</v>
      </c>
      <c r="D5360" s="13">
        <f>IF(M5360,'Выгрузка из ревьюшницы'!J5360,INDEX('Доп настройки участников'!G:G,2+N5360))</f>
        <v>0</v>
      </c>
      <c r="E5360" s="13" t="e">
        <f>INDEX('Сопоставление оценок'!$A$3:$A$14,MATCH(IF(M5360,'Выгрузка из ревьюшницы'!K5360,INDEX('Доп настройки участников'!H:H,2+N5360)),'Сопоставление оценок'!$C$3:$C$14,0))</f>
        <v>#N/A</v>
      </c>
      <c r="F5360" s="13" t="e">
        <f>INDEX('Сопоставление оценок'!$B$3:$B$14,MATCH(Table13[[#This Row],[mark_at_review]],'Сопоставление оценок'!$C$3:$C$14,0))</f>
        <v>#N/A</v>
      </c>
      <c r="G5360" s="13">
        <f>IF(M5360,IFERROR(IF(OR('Выгрузка из ревьюшницы'!X5360,'Выгрузка из ревьюшницы'!Z5360),1,0),0),INDEX('Доп настройки участников'!I:I,2+N5360))</f>
        <v>0</v>
      </c>
      <c r="H5360" s="13">
        <f>IF(M5360,'Выгрузка из ревьюшницы'!AJ5360,INDEX('Доп настройки участников'!J:J,2+N5360))</f>
        <v>0</v>
      </c>
      <c r="I5360" s="16" t="str">
        <f>IFERROR(IF($H5360=0,"",INDEX(Разметка!B:B,MATCH($H5360,Разметка!A:A,0))),0)</f>
        <v/>
      </c>
      <c r="J5360" s="16" t="str">
        <f>IFERROR(IF($H5360=0,"",INDEX(Разметка!C:C,MATCH($H5360,Разметка!A:A,0))),0)</f>
        <v/>
      </c>
      <c r="K5360" s="16" t="e">
        <f>IF($F5360&gt;0,IFERROR(MATCH(A5360,'Доп настройки участников'!A:A,0),-1)*(-1),0)</f>
        <v>#N/A</v>
      </c>
      <c r="L5360" s="16" t="str">
        <f t="shared" si="309"/>
        <v>Нет</v>
      </c>
      <c r="M5360" s="33" t="b">
        <f t="shared" si="310"/>
        <v>0</v>
      </c>
      <c r="N5360" s="33">
        <f t="shared" si="311"/>
        <v>5328</v>
      </c>
      <c r="O5360" s="33">
        <v>5359</v>
      </c>
    </row>
    <row r="5361" spans="1:15" x14ac:dyDescent="0.25">
      <c r="A5361" s="13">
        <f>IF(M5361,'Выгрузка из ревьюшницы'!B5361,INDEX('Доп настройки участников'!D:D,2+N5361))</f>
        <v>0</v>
      </c>
      <c r="B5361" s="13">
        <f>IF(M5361,'Выгрузка из ревьюшницы'!C5361,INDEX('Доп настройки участников'!E:E,2+N5361))</f>
        <v>0</v>
      </c>
      <c r="C5361" s="13">
        <f>IF(M5361,'Выгрузка из ревьюшницы'!H5361,INDEX('Доп настройки участников'!F:F,2+N5361))</f>
        <v>0</v>
      </c>
      <c r="D5361" s="13">
        <f>IF(M5361,'Выгрузка из ревьюшницы'!J5361,INDEX('Доп настройки участников'!G:G,2+N5361))</f>
        <v>0</v>
      </c>
      <c r="E5361" s="13" t="e">
        <f>INDEX('Сопоставление оценок'!$A$3:$A$14,MATCH(IF(M5361,'Выгрузка из ревьюшницы'!K5361,INDEX('Доп настройки участников'!H:H,2+N5361)),'Сопоставление оценок'!$C$3:$C$14,0))</f>
        <v>#N/A</v>
      </c>
      <c r="F5361" s="13" t="e">
        <f>INDEX('Сопоставление оценок'!$B$3:$B$14,MATCH(Table13[[#This Row],[mark_at_review]],'Сопоставление оценок'!$C$3:$C$14,0))</f>
        <v>#N/A</v>
      </c>
      <c r="G5361" s="13">
        <f>IF(M5361,IFERROR(IF(OR('Выгрузка из ревьюшницы'!X5361,'Выгрузка из ревьюшницы'!Z5361),1,0),0),INDEX('Доп настройки участников'!I:I,2+N5361))</f>
        <v>0</v>
      </c>
      <c r="H5361" s="13">
        <f>IF(M5361,'Выгрузка из ревьюшницы'!AJ5361,INDEX('Доп настройки участников'!J:J,2+N5361))</f>
        <v>0</v>
      </c>
      <c r="I5361" s="16" t="str">
        <f>IFERROR(IF($H5361=0,"",INDEX(Разметка!B:B,MATCH($H5361,Разметка!A:A,0))),0)</f>
        <v/>
      </c>
      <c r="J5361" s="16" t="str">
        <f>IFERROR(IF($H5361=0,"",INDEX(Разметка!C:C,MATCH($H5361,Разметка!A:A,0))),0)</f>
        <v/>
      </c>
      <c r="K5361" s="16" t="e">
        <f>IF($F5361&gt;0,IFERROR(MATCH(A5361,'Доп настройки участников'!A:A,0),-1)*(-1),0)</f>
        <v>#N/A</v>
      </c>
      <c r="L5361" s="16" t="str">
        <f t="shared" si="309"/>
        <v>Нет</v>
      </c>
      <c r="M5361" s="33" t="b">
        <f t="shared" si="310"/>
        <v>0</v>
      </c>
      <c r="N5361" s="33">
        <f t="shared" si="311"/>
        <v>5329</v>
      </c>
      <c r="O5361" s="33">
        <v>5360</v>
      </c>
    </row>
    <row r="5362" spans="1:15" x14ac:dyDescent="0.25">
      <c r="A5362" s="13">
        <f>IF(M5362,'Выгрузка из ревьюшницы'!B5362,INDEX('Доп настройки участников'!D:D,2+N5362))</f>
        <v>0</v>
      </c>
      <c r="B5362" s="13">
        <f>IF(M5362,'Выгрузка из ревьюшницы'!C5362,INDEX('Доп настройки участников'!E:E,2+N5362))</f>
        <v>0</v>
      </c>
      <c r="C5362" s="13">
        <f>IF(M5362,'Выгрузка из ревьюшницы'!H5362,INDEX('Доп настройки участников'!F:F,2+N5362))</f>
        <v>0</v>
      </c>
      <c r="D5362" s="13">
        <f>IF(M5362,'Выгрузка из ревьюшницы'!J5362,INDEX('Доп настройки участников'!G:G,2+N5362))</f>
        <v>0</v>
      </c>
      <c r="E5362" s="13" t="e">
        <f>INDEX('Сопоставление оценок'!$A$3:$A$14,MATCH(IF(M5362,'Выгрузка из ревьюшницы'!K5362,INDEX('Доп настройки участников'!H:H,2+N5362)),'Сопоставление оценок'!$C$3:$C$14,0))</f>
        <v>#N/A</v>
      </c>
      <c r="F5362" s="13" t="e">
        <f>INDEX('Сопоставление оценок'!$B$3:$B$14,MATCH(Table13[[#This Row],[mark_at_review]],'Сопоставление оценок'!$C$3:$C$14,0))</f>
        <v>#N/A</v>
      </c>
      <c r="G5362" s="13">
        <f>IF(M5362,IFERROR(IF(OR('Выгрузка из ревьюшницы'!X5362,'Выгрузка из ревьюшницы'!Z5362),1,0),0),INDEX('Доп настройки участников'!I:I,2+N5362))</f>
        <v>0</v>
      </c>
      <c r="H5362" s="13">
        <f>IF(M5362,'Выгрузка из ревьюшницы'!AJ5362,INDEX('Доп настройки участников'!J:J,2+N5362))</f>
        <v>0</v>
      </c>
      <c r="I5362" s="16" t="str">
        <f>IFERROR(IF($H5362=0,"",INDEX(Разметка!B:B,MATCH($H5362,Разметка!A:A,0))),0)</f>
        <v/>
      </c>
      <c r="J5362" s="16" t="str">
        <f>IFERROR(IF($H5362=0,"",INDEX(Разметка!C:C,MATCH($H5362,Разметка!A:A,0))),0)</f>
        <v/>
      </c>
      <c r="K5362" s="16" t="e">
        <f>IF($F5362&gt;0,IFERROR(MATCH(A5362,'Доп настройки участников'!A:A,0),-1)*(-1),0)</f>
        <v>#N/A</v>
      </c>
      <c r="L5362" s="16" t="str">
        <f t="shared" si="309"/>
        <v>Нет</v>
      </c>
      <c r="M5362" s="33" t="b">
        <f t="shared" si="310"/>
        <v>0</v>
      </c>
      <c r="N5362" s="33">
        <f t="shared" si="311"/>
        <v>5330</v>
      </c>
      <c r="O5362" s="33">
        <v>5361</v>
      </c>
    </row>
    <row r="5363" spans="1:15" x14ac:dyDescent="0.25">
      <c r="A5363" s="13">
        <f>IF(M5363,'Выгрузка из ревьюшницы'!B5363,INDEX('Доп настройки участников'!D:D,2+N5363))</f>
        <v>0</v>
      </c>
      <c r="B5363" s="13">
        <f>IF(M5363,'Выгрузка из ревьюшницы'!C5363,INDEX('Доп настройки участников'!E:E,2+N5363))</f>
        <v>0</v>
      </c>
      <c r="C5363" s="13">
        <f>IF(M5363,'Выгрузка из ревьюшницы'!H5363,INDEX('Доп настройки участников'!F:F,2+N5363))</f>
        <v>0</v>
      </c>
      <c r="D5363" s="13">
        <f>IF(M5363,'Выгрузка из ревьюшницы'!J5363,INDEX('Доп настройки участников'!G:G,2+N5363))</f>
        <v>0</v>
      </c>
      <c r="E5363" s="13" t="e">
        <f>INDEX('Сопоставление оценок'!$A$3:$A$14,MATCH(IF(M5363,'Выгрузка из ревьюшницы'!K5363,INDEX('Доп настройки участников'!H:H,2+N5363)),'Сопоставление оценок'!$C$3:$C$14,0))</f>
        <v>#N/A</v>
      </c>
      <c r="F5363" s="13" t="e">
        <f>INDEX('Сопоставление оценок'!$B$3:$B$14,MATCH(Table13[[#This Row],[mark_at_review]],'Сопоставление оценок'!$C$3:$C$14,0))</f>
        <v>#N/A</v>
      </c>
      <c r="G5363" s="13">
        <f>IF(M5363,IFERROR(IF(OR('Выгрузка из ревьюшницы'!X5363,'Выгрузка из ревьюшницы'!Z5363),1,0),0),INDEX('Доп настройки участников'!I:I,2+N5363))</f>
        <v>0</v>
      </c>
      <c r="H5363" s="13">
        <f>IF(M5363,'Выгрузка из ревьюшницы'!AJ5363,INDEX('Доп настройки участников'!J:J,2+N5363))</f>
        <v>0</v>
      </c>
      <c r="I5363" s="16" t="str">
        <f>IFERROR(IF($H5363=0,"",INDEX(Разметка!B:B,MATCH($H5363,Разметка!A:A,0))),0)</f>
        <v/>
      </c>
      <c r="J5363" s="16" t="str">
        <f>IFERROR(IF($H5363=0,"",INDEX(Разметка!C:C,MATCH($H5363,Разметка!A:A,0))),0)</f>
        <v/>
      </c>
      <c r="K5363" s="16" t="e">
        <f>IF($F5363&gt;0,IFERROR(MATCH(A5363,'Доп настройки участников'!A:A,0),-1)*(-1),0)</f>
        <v>#N/A</v>
      </c>
      <c r="L5363" s="16" t="str">
        <f t="shared" si="309"/>
        <v>Нет</v>
      </c>
      <c r="M5363" s="33" t="b">
        <f t="shared" si="310"/>
        <v>0</v>
      </c>
      <c r="N5363" s="33">
        <f t="shared" si="311"/>
        <v>5331</v>
      </c>
      <c r="O5363" s="33">
        <v>5362</v>
      </c>
    </row>
    <row r="5364" spans="1:15" x14ac:dyDescent="0.25">
      <c r="A5364" s="13">
        <f>IF(M5364,'Выгрузка из ревьюшницы'!B5364,INDEX('Доп настройки участников'!D:D,2+N5364))</f>
        <v>0</v>
      </c>
      <c r="B5364" s="13">
        <f>IF(M5364,'Выгрузка из ревьюшницы'!C5364,INDEX('Доп настройки участников'!E:E,2+N5364))</f>
        <v>0</v>
      </c>
      <c r="C5364" s="13">
        <f>IF(M5364,'Выгрузка из ревьюшницы'!H5364,INDEX('Доп настройки участников'!F:F,2+N5364))</f>
        <v>0</v>
      </c>
      <c r="D5364" s="13">
        <f>IF(M5364,'Выгрузка из ревьюшницы'!J5364,INDEX('Доп настройки участников'!G:G,2+N5364))</f>
        <v>0</v>
      </c>
      <c r="E5364" s="13" t="e">
        <f>INDEX('Сопоставление оценок'!$A$3:$A$14,MATCH(IF(M5364,'Выгрузка из ревьюшницы'!K5364,INDEX('Доп настройки участников'!H:H,2+N5364)),'Сопоставление оценок'!$C$3:$C$14,0))</f>
        <v>#N/A</v>
      </c>
      <c r="F5364" s="13" t="e">
        <f>INDEX('Сопоставление оценок'!$B$3:$B$14,MATCH(Table13[[#This Row],[mark_at_review]],'Сопоставление оценок'!$C$3:$C$14,0))</f>
        <v>#N/A</v>
      </c>
      <c r="G5364" s="13">
        <f>IF(M5364,IFERROR(IF(OR('Выгрузка из ревьюшницы'!X5364,'Выгрузка из ревьюшницы'!Z5364),1,0),0),INDEX('Доп настройки участников'!I:I,2+N5364))</f>
        <v>0</v>
      </c>
      <c r="H5364" s="13">
        <f>IF(M5364,'Выгрузка из ревьюшницы'!AJ5364,INDEX('Доп настройки участников'!J:J,2+N5364))</f>
        <v>0</v>
      </c>
      <c r="I5364" s="16" t="str">
        <f>IFERROR(IF($H5364=0,"",INDEX(Разметка!B:B,MATCH($H5364,Разметка!A:A,0))),0)</f>
        <v/>
      </c>
      <c r="J5364" s="16" t="str">
        <f>IFERROR(IF($H5364=0,"",INDEX(Разметка!C:C,MATCH($H5364,Разметка!A:A,0))),0)</f>
        <v/>
      </c>
      <c r="K5364" s="16" t="e">
        <f>IF($F5364&gt;0,IFERROR(MATCH(A5364,'Доп настройки участников'!A:A,0),-1)*(-1),0)</f>
        <v>#N/A</v>
      </c>
      <c r="L5364" s="16" t="str">
        <f t="shared" si="309"/>
        <v>Нет</v>
      </c>
      <c r="M5364" s="33" t="b">
        <f t="shared" si="310"/>
        <v>0</v>
      </c>
      <c r="N5364" s="33">
        <f t="shared" si="311"/>
        <v>5332</v>
      </c>
      <c r="O5364" s="33">
        <v>5363</v>
      </c>
    </row>
    <row r="5365" spans="1:15" x14ac:dyDescent="0.25">
      <c r="A5365" s="13">
        <f>IF(M5365,'Выгрузка из ревьюшницы'!B5365,INDEX('Доп настройки участников'!D:D,2+N5365))</f>
        <v>0</v>
      </c>
      <c r="B5365" s="13">
        <f>IF(M5365,'Выгрузка из ревьюшницы'!C5365,INDEX('Доп настройки участников'!E:E,2+N5365))</f>
        <v>0</v>
      </c>
      <c r="C5365" s="13">
        <f>IF(M5365,'Выгрузка из ревьюшницы'!H5365,INDEX('Доп настройки участников'!F:F,2+N5365))</f>
        <v>0</v>
      </c>
      <c r="D5365" s="13">
        <f>IF(M5365,'Выгрузка из ревьюшницы'!J5365,INDEX('Доп настройки участников'!G:G,2+N5365))</f>
        <v>0</v>
      </c>
      <c r="E5365" s="13" t="e">
        <f>INDEX('Сопоставление оценок'!$A$3:$A$14,MATCH(IF(M5365,'Выгрузка из ревьюшницы'!K5365,INDEX('Доп настройки участников'!H:H,2+N5365)),'Сопоставление оценок'!$C$3:$C$14,0))</f>
        <v>#N/A</v>
      </c>
      <c r="F5365" s="13" t="e">
        <f>INDEX('Сопоставление оценок'!$B$3:$B$14,MATCH(Table13[[#This Row],[mark_at_review]],'Сопоставление оценок'!$C$3:$C$14,0))</f>
        <v>#N/A</v>
      </c>
      <c r="G5365" s="13">
        <f>IF(M5365,IFERROR(IF(OR('Выгрузка из ревьюшницы'!X5365,'Выгрузка из ревьюшницы'!Z5365),1,0),0),INDEX('Доп настройки участников'!I:I,2+N5365))</f>
        <v>0</v>
      </c>
      <c r="H5365" s="13">
        <f>IF(M5365,'Выгрузка из ревьюшницы'!AJ5365,INDEX('Доп настройки участников'!J:J,2+N5365))</f>
        <v>0</v>
      </c>
      <c r="I5365" s="16" t="str">
        <f>IFERROR(IF($H5365=0,"",INDEX(Разметка!B:B,MATCH($H5365,Разметка!A:A,0))),0)</f>
        <v/>
      </c>
      <c r="J5365" s="16" t="str">
        <f>IFERROR(IF($H5365=0,"",INDEX(Разметка!C:C,MATCH($H5365,Разметка!A:A,0))),0)</f>
        <v/>
      </c>
      <c r="K5365" s="16" t="e">
        <f>IF($F5365&gt;0,IFERROR(MATCH(A5365,'Доп настройки участников'!A:A,0),-1)*(-1),0)</f>
        <v>#N/A</v>
      </c>
      <c r="L5365" s="16" t="str">
        <f t="shared" si="309"/>
        <v>Нет</v>
      </c>
      <c r="M5365" s="33" t="b">
        <f t="shared" si="310"/>
        <v>0</v>
      </c>
      <c r="N5365" s="33">
        <f t="shared" si="311"/>
        <v>5333</v>
      </c>
      <c r="O5365" s="33">
        <v>5364</v>
      </c>
    </row>
    <row r="5366" spans="1:15" x14ac:dyDescent="0.25">
      <c r="A5366" s="13">
        <f>IF(M5366,'Выгрузка из ревьюшницы'!B5366,INDEX('Доп настройки участников'!D:D,2+N5366))</f>
        <v>0</v>
      </c>
      <c r="B5366" s="13">
        <f>IF(M5366,'Выгрузка из ревьюшницы'!C5366,INDEX('Доп настройки участников'!E:E,2+N5366))</f>
        <v>0</v>
      </c>
      <c r="C5366" s="13">
        <f>IF(M5366,'Выгрузка из ревьюшницы'!H5366,INDEX('Доп настройки участников'!F:F,2+N5366))</f>
        <v>0</v>
      </c>
      <c r="D5366" s="13">
        <f>IF(M5366,'Выгрузка из ревьюшницы'!J5366,INDEX('Доп настройки участников'!G:G,2+N5366))</f>
        <v>0</v>
      </c>
      <c r="E5366" s="13" t="e">
        <f>INDEX('Сопоставление оценок'!$A$3:$A$14,MATCH(IF(M5366,'Выгрузка из ревьюшницы'!K5366,INDEX('Доп настройки участников'!H:H,2+N5366)),'Сопоставление оценок'!$C$3:$C$14,0))</f>
        <v>#N/A</v>
      </c>
      <c r="F5366" s="13" t="e">
        <f>INDEX('Сопоставление оценок'!$B$3:$B$14,MATCH(Table13[[#This Row],[mark_at_review]],'Сопоставление оценок'!$C$3:$C$14,0))</f>
        <v>#N/A</v>
      </c>
      <c r="G5366" s="13">
        <f>IF(M5366,IFERROR(IF(OR('Выгрузка из ревьюшницы'!X5366,'Выгрузка из ревьюшницы'!Z5366),1,0),0),INDEX('Доп настройки участников'!I:I,2+N5366))</f>
        <v>0</v>
      </c>
      <c r="H5366" s="13">
        <f>IF(M5366,'Выгрузка из ревьюшницы'!AJ5366,INDEX('Доп настройки участников'!J:J,2+N5366))</f>
        <v>0</v>
      </c>
      <c r="I5366" s="16" t="str">
        <f>IFERROR(IF($H5366=0,"",INDEX(Разметка!B:B,MATCH($H5366,Разметка!A:A,0))),0)</f>
        <v/>
      </c>
      <c r="J5366" s="16" t="str">
        <f>IFERROR(IF($H5366=0,"",INDEX(Разметка!C:C,MATCH($H5366,Разметка!A:A,0))),0)</f>
        <v/>
      </c>
      <c r="K5366" s="16" t="e">
        <f>IF($F5366&gt;0,IFERROR(MATCH(A5366,'Доп настройки участников'!A:A,0),-1)*(-1),0)</f>
        <v>#N/A</v>
      </c>
      <c r="L5366" s="16" t="str">
        <f t="shared" si="309"/>
        <v>Нет</v>
      </c>
      <c r="M5366" s="33" t="b">
        <f t="shared" si="310"/>
        <v>0</v>
      </c>
      <c r="N5366" s="33">
        <f t="shared" si="311"/>
        <v>5334</v>
      </c>
      <c r="O5366" s="33">
        <v>5365</v>
      </c>
    </row>
    <row r="5367" spans="1:15" x14ac:dyDescent="0.25">
      <c r="A5367" s="13">
        <f>IF(M5367,'Выгрузка из ревьюшницы'!B5367,INDEX('Доп настройки участников'!D:D,2+N5367))</f>
        <v>0</v>
      </c>
      <c r="B5367" s="13">
        <f>IF(M5367,'Выгрузка из ревьюшницы'!C5367,INDEX('Доп настройки участников'!E:E,2+N5367))</f>
        <v>0</v>
      </c>
      <c r="C5367" s="13">
        <f>IF(M5367,'Выгрузка из ревьюшницы'!H5367,INDEX('Доп настройки участников'!F:F,2+N5367))</f>
        <v>0</v>
      </c>
      <c r="D5367" s="13">
        <f>IF(M5367,'Выгрузка из ревьюшницы'!J5367,INDEX('Доп настройки участников'!G:G,2+N5367))</f>
        <v>0</v>
      </c>
      <c r="E5367" s="13" t="e">
        <f>INDEX('Сопоставление оценок'!$A$3:$A$14,MATCH(IF(M5367,'Выгрузка из ревьюшницы'!K5367,INDEX('Доп настройки участников'!H:H,2+N5367)),'Сопоставление оценок'!$C$3:$C$14,0))</f>
        <v>#N/A</v>
      </c>
      <c r="F5367" s="13" t="e">
        <f>INDEX('Сопоставление оценок'!$B$3:$B$14,MATCH(Table13[[#This Row],[mark_at_review]],'Сопоставление оценок'!$C$3:$C$14,0))</f>
        <v>#N/A</v>
      </c>
      <c r="G5367" s="13">
        <f>IF(M5367,IFERROR(IF(OR('Выгрузка из ревьюшницы'!X5367,'Выгрузка из ревьюшницы'!Z5367),1,0),0),INDEX('Доп настройки участников'!I:I,2+N5367))</f>
        <v>0</v>
      </c>
      <c r="H5367" s="13">
        <f>IF(M5367,'Выгрузка из ревьюшницы'!AJ5367,INDEX('Доп настройки участников'!J:J,2+N5367))</f>
        <v>0</v>
      </c>
      <c r="I5367" s="16" t="str">
        <f>IFERROR(IF($H5367=0,"",INDEX(Разметка!B:B,MATCH($H5367,Разметка!A:A,0))),0)</f>
        <v/>
      </c>
      <c r="J5367" s="16" t="str">
        <f>IFERROR(IF($H5367=0,"",INDEX(Разметка!C:C,MATCH($H5367,Разметка!A:A,0))),0)</f>
        <v/>
      </c>
      <c r="K5367" s="16" t="e">
        <f>IF($F5367&gt;0,IFERROR(MATCH(A5367,'Доп настройки участников'!A:A,0),-1)*(-1),0)</f>
        <v>#N/A</v>
      </c>
      <c r="L5367" s="16" t="str">
        <f t="shared" si="309"/>
        <v>Нет</v>
      </c>
      <c r="M5367" s="33" t="b">
        <f t="shared" si="310"/>
        <v>0</v>
      </c>
      <c r="N5367" s="33">
        <f t="shared" si="311"/>
        <v>5335</v>
      </c>
      <c r="O5367" s="33">
        <v>5366</v>
      </c>
    </row>
    <row r="5368" spans="1:15" x14ac:dyDescent="0.25">
      <c r="A5368" s="13">
        <f>IF(M5368,'Выгрузка из ревьюшницы'!B5368,INDEX('Доп настройки участников'!D:D,2+N5368))</f>
        <v>0</v>
      </c>
      <c r="B5368" s="13">
        <f>IF(M5368,'Выгрузка из ревьюшницы'!C5368,INDEX('Доп настройки участников'!E:E,2+N5368))</f>
        <v>0</v>
      </c>
      <c r="C5368" s="13">
        <f>IF(M5368,'Выгрузка из ревьюшницы'!H5368,INDEX('Доп настройки участников'!F:F,2+N5368))</f>
        <v>0</v>
      </c>
      <c r="D5368" s="13">
        <f>IF(M5368,'Выгрузка из ревьюшницы'!J5368,INDEX('Доп настройки участников'!G:G,2+N5368))</f>
        <v>0</v>
      </c>
      <c r="E5368" s="13" t="e">
        <f>INDEX('Сопоставление оценок'!$A$3:$A$14,MATCH(IF(M5368,'Выгрузка из ревьюшницы'!K5368,INDEX('Доп настройки участников'!H:H,2+N5368)),'Сопоставление оценок'!$C$3:$C$14,0))</f>
        <v>#N/A</v>
      </c>
      <c r="F5368" s="13" t="e">
        <f>INDEX('Сопоставление оценок'!$B$3:$B$14,MATCH(Table13[[#This Row],[mark_at_review]],'Сопоставление оценок'!$C$3:$C$14,0))</f>
        <v>#N/A</v>
      </c>
      <c r="G5368" s="13">
        <f>IF(M5368,IFERROR(IF(OR('Выгрузка из ревьюшницы'!X5368,'Выгрузка из ревьюшницы'!Z5368),1,0),0),INDEX('Доп настройки участников'!I:I,2+N5368))</f>
        <v>0</v>
      </c>
      <c r="H5368" s="13">
        <f>IF(M5368,'Выгрузка из ревьюшницы'!AJ5368,INDEX('Доп настройки участников'!J:J,2+N5368))</f>
        <v>0</v>
      </c>
      <c r="I5368" s="16" t="str">
        <f>IFERROR(IF($H5368=0,"",INDEX(Разметка!B:B,MATCH($H5368,Разметка!A:A,0))),0)</f>
        <v/>
      </c>
      <c r="J5368" s="16" t="str">
        <f>IFERROR(IF($H5368=0,"",INDEX(Разметка!C:C,MATCH($H5368,Разметка!A:A,0))),0)</f>
        <v/>
      </c>
      <c r="K5368" s="16" t="e">
        <f>IF($F5368&gt;0,IFERROR(MATCH(A5368,'Доп настройки участников'!A:A,0),-1)*(-1),0)</f>
        <v>#N/A</v>
      </c>
      <c r="L5368" s="16" t="str">
        <f t="shared" si="309"/>
        <v>Нет</v>
      </c>
      <c r="M5368" s="33" t="b">
        <f t="shared" si="310"/>
        <v>0</v>
      </c>
      <c r="N5368" s="33">
        <f t="shared" si="311"/>
        <v>5336</v>
      </c>
      <c r="O5368" s="33">
        <v>5367</v>
      </c>
    </row>
    <row r="5369" spans="1:15" x14ac:dyDescent="0.25">
      <c r="A5369" s="13">
        <f>IF(M5369,'Выгрузка из ревьюшницы'!B5369,INDEX('Доп настройки участников'!D:D,2+N5369))</f>
        <v>0</v>
      </c>
      <c r="B5369" s="13">
        <f>IF(M5369,'Выгрузка из ревьюшницы'!C5369,INDEX('Доп настройки участников'!E:E,2+N5369))</f>
        <v>0</v>
      </c>
      <c r="C5369" s="13">
        <f>IF(M5369,'Выгрузка из ревьюшницы'!H5369,INDEX('Доп настройки участников'!F:F,2+N5369))</f>
        <v>0</v>
      </c>
      <c r="D5369" s="13">
        <f>IF(M5369,'Выгрузка из ревьюшницы'!J5369,INDEX('Доп настройки участников'!G:G,2+N5369))</f>
        <v>0</v>
      </c>
      <c r="E5369" s="13" t="e">
        <f>INDEX('Сопоставление оценок'!$A$3:$A$14,MATCH(IF(M5369,'Выгрузка из ревьюшницы'!K5369,INDEX('Доп настройки участников'!H:H,2+N5369)),'Сопоставление оценок'!$C$3:$C$14,0))</f>
        <v>#N/A</v>
      </c>
      <c r="F5369" s="13" t="e">
        <f>INDEX('Сопоставление оценок'!$B$3:$B$14,MATCH(Table13[[#This Row],[mark_at_review]],'Сопоставление оценок'!$C$3:$C$14,0))</f>
        <v>#N/A</v>
      </c>
      <c r="G5369" s="13">
        <f>IF(M5369,IFERROR(IF(OR('Выгрузка из ревьюшницы'!X5369,'Выгрузка из ревьюшницы'!Z5369),1,0),0),INDEX('Доп настройки участников'!I:I,2+N5369))</f>
        <v>0</v>
      </c>
      <c r="H5369" s="13">
        <f>IF(M5369,'Выгрузка из ревьюшницы'!AJ5369,INDEX('Доп настройки участников'!J:J,2+N5369))</f>
        <v>0</v>
      </c>
      <c r="I5369" s="16" t="str">
        <f>IFERROR(IF($H5369=0,"",INDEX(Разметка!B:B,MATCH($H5369,Разметка!A:A,0))),0)</f>
        <v/>
      </c>
      <c r="J5369" s="16" t="str">
        <f>IFERROR(IF($H5369=0,"",INDEX(Разметка!C:C,MATCH($H5369,Разметка!A:A,0))),0)</f>
        <v/>
      </c>
      <c r="K5369" s="16" t="e">
        <f>IF($F5369&gt;0,IFERROR(MATCH(A5369,'Доп настройки участников'!A:A,0),-1)*(-1),0)</f>
        <v>#N/A</v>
      </c>
      <c r="L5369" s="16" t="str">
        <f t="shared" si="309"/>
        <v>Нет</v>
      </c>
      <c r="M5369" s="33" t="b">
        <f t="shared" si="310"/>
        <v>0</v>
      </c>
      <c r="N5369" s="33">
        <f t="shared" si="311"/>
        <v>5337</v>
      </c>
      <c r="O5369" s="33">
        <v>5368</v>
      </c>
    </row>
    <row r="5370" spans="1:15" x14ac:dyDescent="0.25">
      <c r="A5370" s="13">
        <f>IF(M5370,'Выгрузка из ревьюшницы'!B5370,INDEX('Доп настройки участников'!D:D,2+N5370))</f>
        <v>0</v>
      </c>
      <c r="B5370" s="13">
        <f>IF(M5370,'Выгрузка из ревьюшницы'!C5370,INDEX('Доп настройки участников'!E:E,2+N5370))</f>
        <v>0</v>
      </c>
      <c r="C5370" s="13">
        <f>IF(M5370,'Выгрузка из ревьюшницы'!H5370,INDEX('Доп настройки участников'!F:F,2+N5370))</f>
        <v>0</v>
      </c>
      <c r="D5370" s="13">
        <f>IF(M5370,'Выгрузка из ревьюшницы'!J5370,INDEX('Доп настройки участников'!G:G,2+N5370))</f>
        <v>0</v>
      </c>
      <c r="E5370" s="13" t="e">
        <f>INDEX('Сопоставление оценок'!$A$3:$A$14,MATCH(IF(M5370,'Выгрузка из ревьюшницы'!K5370,INDEX('Доп настройки участников'!H:H,2+N5370)),'Сопоставление оценок'!$C$3:$C$14,0))</f>
        <v>#N/A</v>
      </c>
      <c r="F5370" s="13" t="e">
        <f>INDEX('Сопоставление оценок'!$B$3:$B$14,MATCH(Table13[[#This Row],[mark_at_review]],'Сопоставление оценок'!$C$3:$C$14,0))</f>
        <v>#N/A</v>
      </c>
      <c r="G5370" s="13">
        <f>IF(M5370,IFERROR(IF(OR('Выгрузка из ревьюшницы'!X5370,'Выгрузка из ревьюшницы'!Z5370),1,0),0),INDEX('Доп настройки участников'!I:I,2+N5370))</f>
        <v>0</v>
      </c>
      <c r="H5370" s="13">
        <f>IF(M5370,'Выгрузка из ревьюшницы'!AJ5370,INDEX('Доп настройки участников'!J:J,2+N5370))</f>
        <v>0</v>
      </c>
      <c r="I5370" s="16" t="str">
        <f>IFERROR(IF($H5370=0,"",INDEX(Разметка!B:B,MATCH($H5370,Разметка!A:A,0))),0)</f>
        <v/>
      </c>
      <c r="J5370" s="16" t="str">
        <f>IFERROR(IF($H5370=0,"",INDEX(Разметка!C:C,MATCH($H5370,Разметка!A:A,0))),0)</f>
        <v/>
      </c>
      <c r="K5370" s="16" t="e">
        <f>IF($F5370&gt;0,IFERROR(MATCH(A5370,'Доп настройки участников'!A:A,0),-1)*(-1),0)</f>
        <v>#N/A</v>
      </c>
      <c r="L5370" s="16" t="str">
        <f t="shared" si="309"/>
        <v>Нет</v>
      </c>
      <c r="M5370" s="33" t="b">
        <f t="shared" si="310"/>
        <v>0</v>
      </c>
      <c r="N5370" s="33">
        <f t="shared" si="311"/>
        <v>5338</v>
      </c>
      <c r="O5370" s="33">
        <v>5369</v>
      </c>
    </row>
    <row r="5371" spans="1:15" x14ac:dyDescent="0.25">
      <c r="A5371" s="13">
        <f>IF(M5371,'Выгрузка из ревьюшницы'!B5371,INDEX('Доп настройки участников'!D:D,2+N5371))</f>
        <v>0</v>
      </c>
      <c r="B5371" s="13">
        <f>IF(M5371,'Выгрузка из ревьюшницы'!C5371,INDEX('Доп настройки участников'!E:E,2+N5371))</f>
        <v>0</v>
      </c>
      <c r="C5371" s="13">
        <f>IF(M5371,'Выгрузка из ревьюшницы'!H5371,INDEX('Доп настройки участников'!F:F,2+N5371))</f>
        <v>0</v>
      </c>
      <c r="D5371" s="13">
        <f>IF(M5371,'Выгрузка из ревьюшницы'!J5371,INDEX('Доп настройки участников'!G:G,2+N5371))</f>
        <v>0</v>
      </c>
      <c r="E5371" s="13" t="e">
        <f>INDEX('Сопоставление оценок'!$A$3:$A$14,MATCH(IF(M5371,'Выгрузка из ревьюшницы'!K5371,INDEX('Доп настройки участников'!H:H,2+N5371)),'Сопоставление оценок'!$C$3:$C$14,0))</f>
        <v>#N/A</v>
      </c>
      <c r="F5371" s="13" t="e">
        <f>INDEX('Сопоставление оценок'!$B$3:$B$14,MATCH(Table13[[#This Row],[mark_at_review]],'Сопоставление оценок'!$C$3:$C$14,0))</f>
        <v>#N/A</v>
      </c>
      <c r="G5371" s="13">
        <f>IF(M5371,IFERROR(IF(OR('Выгрузка из ревьюшницы'!X5371,'Выгрузка из ревьюшницы'!Z5371),1,0),0),INDEX('Доп настройки участников'!I:I,2+N5371))</f>
        <v>0</v>
      </c>
      <c r="H5371" s="13">
        <f>IF(M5371,'Выгрузка из ревьюшницы'!AJ5371,INDEX('Доп настройки участников'!J:J,2+N5371))</f>
        <v>0</v>
      </c>
      <c r="I5371" s="16" t="str">
        <f>IFERROR(IF($H5371=0,"",INDEX(Разметка!B:B,MATCH($H5371,Разметка!A:A,0))),0)</f>
        <v/>
      </c>
      <c r="J5371" s="16" t="str">
        <f>IFERROR(IF($H5371=0,"",INDEX(Разметка!C:C,MATCH($H5371,Разметка!A:A,0))),0)</f>
        <v/>
      </c>
      <c r="K5371" s="16" t="e">
        <f>IF($F5371&gt;0,IFERROR(MATCH(A5371,'Доп настройки участников'!A:A,0),-1)*(-1),0)</f>
        <v>#N/A</v>
      </c>
      <c r="L5371" s="16" t="str">
        <f t="shared" si="309"/>
        <v>Нет</v>
      </c>
      <c r="M5371" s="33" t="b">
        <f t="shared" si="310"/>
        <v>0</v>
      </c>
      <c r="N5371" s="33">
        <f t="shared" si="311"/>
        <v>5339</v>
      </c>
      <c r="O5371" s="33">
        <v>5370</v>
      </c>
    </row>
    <row r="5372" spans="1:15" x14ac:dyDescent="0.25">
      <c r="A5372" s="13">
        <f>IF(M5372,'Выгрузка из ревьюшницы'!B5372,INDEX('Доп настройки участников'!D:D,2+N5372))</f>
        <v>0</v>
      </c>
      <c r="B5372" s="13">
        <f>IF(M5372,'Выгрузка из ревьюшницы'!C5372,INDEX('Доп настройки участников'!E:E,2+N5372))</f>
        <v>0</v>
      </c>
      <c r="C5372" s="13">
        <f>IF(M5372,'Выгрузка из ревьюшницы'!H5372,INDEX('Доп настройки участников'!F:F,2+N5372))</f>
        <v>0</v>
      </c>
      <c r="D5372" s="13">
        <f>IF(M5372,'Выгрузка из ревьюшницы'!J5372,INDEX('Доп настройки участников'!G:G,2+N5372))</f>
        <v>0</v>
      </c>
      <c r="E5372" s="13" t="e">
        <f>INDEX('Сопоставление оценок'!$A$3:$A$14,MATCH(IF(M5372,'Выгрузка из ревьюшницы'!K5372,INDEX('Доп настройки участников'!H:H,2+N5372)),'Сопоставление оценок'!$C$3:$C$14,0))</f>
        <v>#N/A</v>
      </c>
      <c r="F5372" s="13" t="e">
        <f>INDEX('Сопоставление оценок'!$B$3:$B$14,MATCH(Table13[[#This Row],[mark_at_review]],'Сопоставление оценок'!$C$3:$C$14,0))</f>
        <v>#N/A</v>
      </c>
      <c r="G5372" s="13">
        <f>IF(M5372,IFERROR(IF(OR('Выгрузка из ревьюшницы'!X5372,'Выгрузка из ревьюшницы'!Z5372),1,0),0),INDEX('Доп настройки участников'!I:I,2+N5372))</f>
        <v>0</v>
      </c>
      <c r="H5372" s="13">
        <f>IF(M5372,'Выгрузка из ревьюшницы'!AJ5372,INDEX('Доп настройки участников'!J:J,2+N5372))</f>
        <v>0</v>
      </c>
      <c r="I5372" s="16" t="str">
        <f>IFERROR(IF($H5372=0,"",INDEX(Разметка!B:B,MATCH($H5372,Разметка!A:A,0))),0)</f>
        <v/>
      </c>
      <c r="J5372" s="16" t="str">
        <f>IFERROR(IF($H5372=0,"",INDEX(Разметка!C:C,MATCH($H5372,Разметка!A:A,0))),0)</f>
        <v/>
      </c>
      <c r="K5372" s="16" t="e">
        <f>IF($F5372&gt;0,IFERROR(MATCH(A5372,'Доп настройки участников'!A:A,0),-1)*(-1),0)</f>
        <v>#N/A</v>
      </c>
      <c r="L5372" s="16" t="str">
        <f t="shared" si="309"/>
        <v>Нет</v>
      </c>
      <c r="M5372" s="33" t="b">
        <f t="shared" si="310"/>
        <v>0</v>
      </c>
      <c r="N5372" s="33">
        <f t="shared" si="311"/>
        <v>5340</v>
      </c>
      <c r="O5372" s="33">
        <v>5371</v>
      </c>
    </row>
    <row r="5373" spans="1:15" x14ac:dyDescent="0.25">
      <c r="A5373" s="13">
        <f>IF(M5373,'Выгрузка из ревьюшницы'!B5373,INDEX('Доп настройки участников'!D:D,2+N5373))</f>
        <v>0</v>
      </c>
      <c r="B5373" s="13">
        <f>IF(M5373,'Выгрузка из ревьюшницы'!C5373,INDEX('Доп настройки участников'!E:E,2+N5373))</f>
        <v>0</v>
      </c>
      <c r="C5373" s="13">
        <f>IF(M5373,'Выгрузка из ревьюшницы'!H5373,INDEX('Доп настройки участников'!F:F,2+N5373))</f>
        <v>0</v>
      </c>
      <c r="D5373" s="13">
        <f>IF(M5373,'Выгрузка из ревьюшницы'!J5373,INDEX('Доп настройки участников'!G:G,2+N5373))</f>
        <v>0</v>
      </c>
      <c r="E5373" s="13" t="e">
        <f>INDEX('Сопоставление оценок'!$A$3:$A$14,MATCH(IF(M5373,'Выгрузка из ревьюшницы'!K5373,INDEX('Доп настройки участников'!H:H,2+N5373)),'Сопоставление оценок'!$C$3:$C$14,0))</f>
        <v>#N/A</v>
      </c>
      <c r="F5373" s="13" t="e">
        <f>INDEX('Сопоставление оценок'!$B$3:$B$14,MATCH(Table13[[#This Row],[mark_at_review]],'Сопоставление оценок'!$C$3:$C$14,0))</f>
        <v>#N/A</v>
      </c>
      <c r="G5373" s="13">
        <f>IF(M5373,IFERROR(IF(OR('Выгрузка из ревьюшницы'!X5373,'Выгрузка из ревьюшницы'!Z5373),1,0),0),INDEX('Доп настройки участников'!I:I,2+N5373))</f>
        <v>0</v>
      </c>
      <c r="H5373" s="13">
        <f>IF(M5373,'Выгрузка из ревьюшницы'!AJ5373,INDEX('Доп настройки участников'!J:J,2+N5373))</f>
        <v>0</v>
      </c>
      <c r="I5373" s="16" t="str">
        <f>IFERROR(IF($H5373=0,"",INDEX(Разметка!B:B,MATCH($H5373,Разметка!A:A,0))),0)</f>
        <v/>
      </c>
      <c r="J5373" s="16" t="str">
        <f>IFERROR(IF($H5373=0,"",INDEX(Разметка!C:C,MATCH($H5373,Разметка!A:A,0))),0)</f>
        <v/>
      </c>
      <c r="K5373" s="16" t="e">
        <f>IF($F5373&gt;0,IFERROR(MATCH(A5373,'Доп настройки участников'!A:A,0),-1)*(-1),0)</f>
        <v>#N/A</v>
      </c>
      <c r="L5373" s="16" t="str">
        <f t="shared" si="309"/>
        <v>Нет</v>
      </c>
      <c r="M5373" s="33" t="b">
        <f t="shared" si="310"/>
        <v>0</v>
      </c>
      <c r="N5373" s="33">
        <f t="shared" si="311"/>
        <v>5341</v>
      </c>
      <c r="O5373" s="33">
        <v>5372</v>
      </c>
    </row>
    <row r="5374" spans="1:15" x14ac:dyDescent="0.25">
      <c r="A5374" s="13">
        <f>IF(M5374,'Выгрузка из ревьюшницы'!B5374,INDEX('Доп настройки участников'!D:D,2+N5374))</f>
        <v>0</v>
      </c>
      <c r="B5374" s="13">
        <f>IF(M5374,'Выгрузка из ревьюшницы'!C5374,INDEX('Доп настройки участников'!E:E,2+N5374))</f>
        <v>0</v>
      </c>
      <c r="C5374" s="13">
        <f>IF(M5374,'Выгрузка из ревьюшницы'!H5374,INDEX('Доп настройки участников'!F:F,2+N5374))</f>
        <v>0</v>
      </c>
      <c r="D5374" s="13">
        <f>IF(M5374,'Выгрузка из ревьюшницы'!J5374,INDEX('Доп настройки участников'!G:G,2+N5374))</f>
        <v>0</v>
      </c>
      <c r="E5374" s="13" t="e">
        <f>INDEX('Сопоставление оценок'!$A$3:$A$14,MATCH(IF(M5374,'Выгрузка из ревьюшницы'!K5374,INDEX('Доп настройки участников'!H:H,2+N5374)),'Сопоставление оценок'!$C$3:$C$14,0))</f>
        <v>#N/A</v>
      </c>
      <c r="F5374" s="13" t="e">
        <f>INDEX('Сопоставление оценок'!$B$3:$B$14,MATCH(Table13[[#This Row],[mark_at_review]],'Сопоставление оценок'!$C$3:$C$14,0))</f>
        <v>#N/A</v>
      </c>
      <c r="G5374" s="13">
        <f>IF(M5374,IFERROR(IF(OR('Выгрузка из ревьюшницы'!X5374,'Выгрузка из ревьюшницы'!Z5374),1,0),0),INDEX('Доп настройки участников'!I:I,2+N5374))</f>
        <v>0</v>
      </c>
      <c r="H5374" s="13">
        <f>IF(M5374,'Выгрузка из ревьюшницы'!AJ5374,INDEX('Доп настройки участников'!J:J,2+N5374))</f>
        <v>0</v>
      </c>
      <c r="I5374" s="16" t="str">
        <f>IFERROR(IF($H5374=0,"",INDEX(Разметка!B:B,MATCH($H5374,Разметка!A:A,0))),0)</f>
        <v/>
      </c>
      <c r="J5374" s="16" t="str">
        <f>IFERROR(IF($H5374=0,"",INDEX(Разметка!C:C,MATCH($H5374,Разметка!A:A,0))),0)</f>
        <v/>
      </c>
      <c r="K5374" s="16" t="e">
        <f>IF($F5374&gt;0,IFERROR(MATCH(A5374,'Доп настройки участников'!A:A,0),-1)*(-1),0)</f>
        <v>#N/A</v>
      </c>
      <c r="L5374" s="16" t="str">
        <f t="shared" si="309"/>
        <v>Нет</v>
      </c>
      <c r="M5374" s="33" t="b">
        <f t="shared" si="310"/>
        <v>0</v>
      </c>
      <c r="N5374" s="33">
        <f t="shared" si="311"/>
        <v>5342</v>
      </c>
      <c r="O5374" s="33">
        <v>5373</v>
      </c>
    </row>
    <row r="5375" spans="1:15" x14ac:dyDescent="0.25">
      <c r="A5375" s="13">
        <f>IF(M5375,'Выгрузка из ревьюшницы'!B5375,INDEX('Доп настройки участников'!D:D,2+N5375))</f>
        <v>0</v>
      </c>
      <c r="B5375" s="13">
        <f>IF(M5375,'Выгрузка из ревьюшницы'!C5375,INDEX('Доп настройки участников'!E:E,2+N5375))</f>
        <v>0</v>
      </c>
      <c r="C5375" s="13">
        <f>IF(M5375,'Выгрузка из ревьюшницы'!H5375,INDEX('Доп настройки участников'!F:F,2+N5375))</f>
        <v>0</v>
      </c>
      <c r="D5375" s="13">
        <f>IF(M5375,'Выгрузка из ревьюшницы'!J5375,INDEX('Доп настройки участников'!G:G,2+N5375))</f>
        <v>0</v>
      </c>
      <c r="E5375" s="13" t="e">
        <f>INDEX('Сопоставление оценок'!$A$3:$A$14,MATCH(IF(M5375,'Выгрузка из ревьюшницы'!K5375,INDEX('Доп настройки участников'!H:H,2+N5375)),'Сопоставление оценок'!$C$3:$C$14,0))</f>
        <v>#N/A</v>
      </c>
      <c r="F5375" s="13" t="e">
        <f>INDEX('Сопоставление оценок'!$B$3:$B$14,MATCH(Table13[[#This Row],[mark_at_review]],'Сопоставление оценок'!$C$3:$C$14,0))</f>
        <v>#N/A</v>
      </c>
      <c r="G5375" s="13">
        <f>IF(M5375,IFERROR(IF(OR('Выгрузка из ревьюшницы'!X5375,'Выгрузка из ревьюшницы'!Z5375),1,0),0),INDEX('Доп настройки участников'!I:I,2+N5375))</f>
        <v>0</v>
      </c>
      <c r="H5375" s="13">
        <f>IF(M5375,'Выгрузка из ревьюшницы'!AJ5375,INDEX('Доп настройки участников'!J:J,2+N5375))</f>
        <v>0</v>
      </c>
      <c r="I5375" s="16" t="str">
        <f>IFERROR(IF($H5375=0,"",INDEX(Разметка!B:B,MATCH($H5375,Разметка!A:A,0))),0)</f>
        <v/>
      </c>
      <c r="J5375" s="16" t="str">
        <f>IFERROR(IF($H5375=0,"",INDEX(Разметка!C:C,MATCH($H5375,Разметка!A:A,0))),0)</f>
        <v/>
      </c>
      <c r="K5375" s="16" t="e">
        <f>IF($F5375&gt;0,IFERROR(MATCH(A5375,'Доп настройки участников'!A:A,0),-1)*(-1),0)</f>
        <v>#N/A</v>
      </c>
      <c r="L5375" s="16" t="str">
        <f t="shared" si="309"/>
        <v>Нет</v>
      </c>
      <c r="M5375" s="33" t="b">
        <f t="shared" si="310"/>
        <v>0</v>
      </c>
      <c r="N5375" s="33">
        <f t="shared" si="311"/>
        <v>5343</v>
      </c>
      <c r="O5375" s="33">
        <v>5374</v>
      </c>
    </row>
    <row r="5376" spans="1:15" x14ac:dyDescent="0.25">
      <c r="A5376" s="13">
        <f>IF(M5376,'Выгрузка из ревьюшницы'!B5376,INDEX('Доп настройки участников'!D:D,2+N5376))</f>
        <v>0</v>
      </c>
      <c r="B5376" s="13">
        <f>IF(M5376,'Выгрузка из ревьюшницы'!C5376,INDEX('Доп настройки участников'!E:E,2+N5376))</f>
        <v>0</v>
      </c>
      <c r="C5376" s="13">
        <f>IF(M5376,'Выгрузка из ревьюшницы'!H5376,INDEX('Доп настройки участников'!F:F,2+N5376))</f>
        <v>0</v>
      </c>
      <c r="D5376" s="13">
        <f>IF(M5376,'Выгрузка из ревьюшницы'!J5376,INDEX('Доп настройки участников'!G:G,2+N5376))</f>
        <v>0</v>
      </c>
      <c r="E5376" s="13" t="e">
        <f>INDEX('Сопоставление оценок'!$A$3:$A$14,MATCH(IF(M5376,'Выгрузка из ревьюшницы'!K5376,INDEX('Доп настройки участников'!H:H,2+N5376)),'Сопоставление оценок'!$C$3:$C$14,0))</f>
        <v>#N/A</v>
      </c>
      <c r="F5376" s="13" t="e">
        <f>INDEX('Сопоставление оценок'!$B$3:$B$14,MATCH(Table13[[#This Row],[mark_at_review]],'Сопоставление оценок'!$C$3:$C$14,0))</f>
        <v>#N/A</v>
      </c>
      <c r="G5376" s="13">
        <f>IF(M5376,IFERROR(IF(OR('Выгрузка из ревьюшницы'!X5376,'Выгрузка из ревьюшницы'!Z5376),1,0),0),INDEX('Доп настройки участников'!I:I,2+N5376))</f>
        <v>0</v>
      </c>
      <c r="H5376" s="13">
        <f>IF(M5376,'Выгрузка из ревьюшницы'!AJ5376,INDEX('Доп настройки участников'!J:J,2+N5376))</f>
        <v>0</v>
      </c>
      <c r="I5376" s="16" t="str">
        <f>IFERROR(IF($H5376=0,"",INDEX(Разметка!B:B,MATCH($H5376,Разметка!A:A,0))),0)</f>
        <v/>
      </c>
      <c r="J5376" s="16" t="str">
        <f>IFERROR(IF($H5376=0,"",INDEX(Разметка!C:C,MATCH($H5376,Разметка!A:A,0))),0)</f>
        <v/>
      </c>
      <c r="K5376" s="16" t="e">
        <f>IF($F5376&gt;0,IFERROR(MATCH(A5376,'Доп настройки участников'!A:A,0),-1)*(-1),0)</f>
        <v>#N/A</v>
      </c>
      <c r="L5376" s="16" t="str">
        <f t="shared" si="309"/>
        <v>Нет</v>
      </c>
      <c r="M5376" s="33" t="b">
        <f t="shared" si="310"/>
        <v>0</v>
      </c>
      <c r="N5376" s="33">
        <f t="shared" si="311"/>
        <v>5344</v>
      </c>
      <c r="O5376" s="33">
        <v>5375</v>
      </c>
    </row>
    <row r="5377" spans="1:15" x14ac:dyDescent="0.25">
      <c r="A5377" s="13">
        <f>IF(M5377,'Выгрузка из ревьюшницы'!B5377,INDEX('Доп настройки участников'!D:D,2+N5377))</f>
        <v>0</v>
      </c>
      <c r="B5377" s="13">
        <f>IF(M5377,'Выгрузка из ревьюшницы'!C5377,INDEX('Доп настройки участников'!E:E,2+N5377))</f>
        <v>0</v>
      </c>
      <c r="C5377" s="13">
        <f>IF(M5377,'Выгрузка из ревьюшницы'!H5377,INDEX('Доп настройки участников'!F:F,2+N5377))</f>
        <v>0</v>
      </c>
      <c r="D5377" s="13">
        <f>IF(M5377,'Выгрузка из ревьюшницы'!J5377,INDEX('Доп настройки участников'!G:G,2+N5377))</f>
        <v>0</v>
      </c>
      <c r="E5377" s="13" t="e">
        <f>INDEX('Сопоставление оценок'!$A$3:$A$14,MATCH(IF(M5377,'Выгрузка из ревьюшницы'!K5377,INDEX('Доп настройки участников'!H:H,2+N5377)),'Сопоставление оценок'!$C$3:$C$14,0))</f>
        <v>#N/A</v>
      </c>
      <c r="F5377" s="13" t="e">
        <f>INDEX('Сопоставление оценок'!$B$3:$B$14,MATCH(Table13[[#This Row],[mark_at_review]],'Сопоставление оценок'!$C$3:$C$14,0))</f>
        <v>#N/A</v>
      </c>
      <c r="G5377" s="13">
        <f>IF(M5377,IFERROR(IF(OR('Выгрузка из ревьюшницы'!X5377,'Выгрузка из ревьюшницы'!Z5377),1,0),0),INDEX('Доп настройки участников'!I:I,2+N5377))</f>
        <v>0</v>
      </c>
      <c r="H5377" s="13">
        <f>IF(M5377,'Выгрузка из ревьюшницы'!AJ5377,INDEX('Доп настройки участников'!J:J,2+N5377))</f>
        <v>0</v>
      </c>
      <c r="I5377" s="16" t="str">
        <f>IFERROR(IF($H5377=0,"",INDEX(Разметка!B:B,MATCH($H5377,Разметка!A:A,0))),0)</f>
        <v/>
      </c>
      <c r="J5377" s="16" t="str">
        <f>IFERROR(IF($H5377=0,"",INDEX(Разметка!C:C,MATCH($H5377,Разметка!A:A,0))),0)</f>
        <v/>
      </c>
      <c r="K5377" s="16" t="e">
        <f>IF($F5377&gt;0,IFERROR(MATCH(A5377,'Доп настройки участников'!A:A,0),-1)*(-1),0)</f>
        <v>#N/A</v>
      </c>
      <c r="L5377" s="16" t="str">
        <f t="shared" si="309"/>
        <v>Нет</v>
      </c>
      <c r="M5377" s="33" t="b">
        <f t="shared" si="310"/>
        <v>0</v>
      </c>
      <c r="N5377" s="33">
        <f t="shared" si="311"/>
        <v>5345</v>
      </c>
      <c r="O5377" s="33">
        <v>5376</v>
      </c>
    </row>
    <row r="5378" spans="1:15" x14ac:dyDescent="0.25">
      <c r="A5378" s="13">
        <f>IF(M5378,'Выгрузка из ревьюшницы'!B5378,INDEX('Доп настройки участников'!D:D,2+N5378))</f>
        <v>0</v>
      </c>
      <c r="B5378" s="13">
        <f>IF(M5378,'Выгрузка из ревьюшницы'!C5378,INDEX('Доп настройки участников'!E:E,2+N5378))</f>
        <v>0</v>
      </c>
      <c r="C5378" s="13">
        <f>IF(M5378,'Выгрузка из ревьюшницы'!H5378,INDEX('Доп настройки участников'!F:F,2+N5378))</f>
        <v>0</v>
      </c>
      <c r="D5378" s="13">
        <f>IF(M5378,'Выгрузка из ревьюшницы'!J5378,INDEX('Доп настройки участников'!G:G,2+N5378))</f>
        <v>0</v>
      </c>
      <c r="E5378" s="13" t="e">
        <f>INDEX('Сопоставление оценок'!$A$3:$A$14,MATCH(IF(M5378,'Выгрузка из ревьюшницы'!K5378,INDEX('Доп настройки участников'!H:H,2+N5378)),'Сопоставление оценок'!$C$3:$C$14,0))</f>
        <v>#N/A</v>
      </c>
      <c r="F5378" s="13" t="e">
        <f>INDEX('Сопоставление оценок'!$B$3:$B$14,MATCH(Table13[[#This Row],[mark_at_review]],'Сопоставление оценок'!$C$3:$C$14,0))</f>
        <v>#N/A</v>
      </c>
      <c r="G5378" s="13">
        <f>IF(M5378,IFERROR(IF(OR('Выгрузка из ревьюшницы'!X5378,'Выгрузка из ревьюшницы'!Z5378),1,0),0),INDEX('Доп настройки участников'!I:I,2+N5378))</f>
        <v>0</v>
      </c>
      <c r="H5378" s="13">
        <f>IF(M5378,'Выгрузка из ревьюшницы'!AJ5378,INDEX('Доп настройки участников'!J:J,2+N5378))</f>
        <v>0</v>
      </c>
      <c r="I5378" s="16" t="str">
        <f>IFERROR(IF($H5378=0,"",INDEX(Разметка!B:B,MATCH($H5378,Разметка!A:A,0))),0)</f>
        <v/>
      </c>
      <c r="J5378" s="16" t="str">
        <f>IFERROR(IF($H5378=0,"",INDEX(Разметка!C:C,MATCH($H5378,Разметка!A:A,0))),0)</f>
        <v/>
      </c>
      <c r="K5378" s="16" t="e">
        <f>IF($F5378&gt;0,IFERROR(MATCH(A5378,'Доп настройки участников'!A:A,0),-1)*(-1),0)</f>
        <v>#N/A</v>
      </c>
      <c r="L5378" s="16" t="str">
        <f t="shared" ref="L5378:L5441" si="312">IF($C5378&gt;=16,"Да","Нет")</f>
        <v>Нет</v>
      </c>
      <c r="M5378" s="33" t="b">
        <f t="shared" ref="M5378:M5441" si="313">O5378&lt;=$P$1</f>
        <v>0</v>
      </c>
      <c r="N5378" s="33">
        <f t="shared" si="311"/>
        <v>5346</v>
      </c>
      <c r="O5378" s="33">
        <v>5377</v>
      </c>
    </row>
    <row r="5379" spans="1:15" x14ac:dyDescent="0.25">
      <c r="A5379" s="13">
        <f>IF(M5379,'Выгрузка из ревьюшницы'!B5379,INDEX('Доп настройки участников'!D:D,2+N5379))</f>
        <v>0</v>
      </c>
      <c r="B5379" s="13">
        <f>IF(M5379,'Выгрузка из ревьюшницы'!C5379,INDEX('Доп настройки участников'!E:E,2+N5379))</f>
        <v>0</v>
      </c>
      <c r="C5379" s="13">
        <f>IF(M5379,'Выгрузка из ревьюшницы'!H5379,INDEX('Доп настройки участников'!F:F,2+N5379))</f>
        <v>0</v>
      </c>
      <c r="D5379" s="13">
        <f>IF(M5379,'Выгрузка из ревьюшницы'!J5379,INDEX('Доп настройки участников'!G:G,2+N5379))</f>
        <v>0</v>
      </c>
      <c r="E5379" s="13" t="e">
        <f>INDEX('Сопоставление оценок'!$A$3:$A$14,MATCH(IF(M5379,'Выгрузка из ревьюшницы'!K5379,INDEX('Доп настройки участников'!H:H,2+N5379)),'Сопоставление оценок'!$C$3:$C$14,0))</f>
        <v>#N/A</v>
      </c>
      <c r="F5379" s="13" t="e">
        <f>INDEX('Сопоставление оценок'!$B$3:$B$14,MATCH(Table13[[#This Row],[mark_at_review]],'Сопоставление оценок'!$C$3:$C$14,0))</f>
        <v>#N/A</v>
      </c>
      <c r="G5379" s="13">
        <f>IF(M5379,IFERROR(IF(OR('Выгрузка из ревьюшницы'!X5379,'Выгрузка из ревьюшницы'!Z5379),1,0),0),INDEX('Доп настройки участников'!I:I,2+N5379))</f>
        <v>0</v>
      </c>
      <c r="H5379" s="13">
        <f>IF(M5379,'Выгрузка из ревьюшницы'!AJ5379,INDEX('Доп настройки участников'!J:J,2+N5379))</f>
        <v>0</v>
      </c>
      <c r="I5379" s="16" t="str">
        <f>IFERROR(IF($H5379=0,"",INDEX(Разметка!B:B,MATCH($H5379,Разметка!A:A,0))),0)</f>
        <v/>
      </c>
      <c r="J5379" s="16" t="str">
        <f>IFERROR(IF($H5379=0,"",INDEX(Разметка!C:C,MATCH($H5379,Разметка!A:A,0))),0)</f>
        <v/>
      </c>
      <c r="K5379" s="16" t="e">
        <f>IF($F5379&gt;0,IFERROR(MATCH(A5379,'Доп настройки участников'!A:A,0),-1)*(-1),0)</f>
        <v>#N/A</v>
      </c>
      <c r="L5379" s="16" t="str">
        <f t="shared" si="312"/>
        <v>Нет</v>
      </c>
      <c r="M5379" s="33" t="b">
        <f t="shared" si="313"/>
        <v>0</v>
      </c>
      <c r="N5379" s="33">
        <f t="shared" ref="N5379:N5442" si="314">IF(M5379,0,N5378+1)</f>
        <v>5347</v>
      </c>
      <c r="O5379" s="33">
        <v>5378</v>
      </c>
    </row>
    <row r="5380" spans="1:15" x14ac:dyDescent="0.25">
      <c r="A5380" s="13">
        <f>IF(M5380,'Выгрузка из ревьюшницы'!B5380,INDEX('Доп настройки участников'!D:D,2+N5380))</f>
        <v>0</v>
      </c>
      <c r="B5380" s="13">
        <f>IF(M5380,'Выгрузка из ревьюшницы'!C5380,INDEX('Доп настройки участников'!E:E,2+N5380))</f>
        <v>0</v>
      </c>
      <c r="C5380" s="13">
        <f>IF(M5380,'Выгрузка из ревьюшницы'!H5380,INDEX('Доп настройки участников'!F:F,2+N5380))</f>
        <v>0</v>
      </c>
      <c r="D5380" s="13">
        <f>IF(M5380,'Выгрузка из ревьюшницы'!J5380,INDEX('Доп настройки участников'!G:G,2+N5380))</f>
        <v>0</v>
      </c>
      <c r="E5380" s="13" t="e">
        <f>INDEX('Сопоставление оценок'!$A$3:$A$14,MATCH(IF(M5380,'Выгрузка из ревьюшницы'!K5380,INDEX('Доп настройки участников'!H:H,2+N5380)),'Сопоставление оценок'!$C$3:$C$14,0))</f>
        <v>#N/A</v>
      </c>
      <c r="F5380" s="13" t="e">
        <f>INDEX('Сопоставление оценок'!$B$3:$B$14,MATCH(Table13[[#This Row],[mark_at_review]],'Сопоставление оценок'!$C$3:$C$14,0))</f>
        <v>#N/A</v>
      </c>
      <c r="G5380" s="13">
        <f>IF(M5380,IFERROR(IF(OR('Выгрузка из ревьюшницы'!X5380,'Выгрузка из ревьюшницы'!Z5380),1,0),0),INDEX('Доп настройки участников'!I:I,2+N5380))</f>
        <v>0</v>
      </c>
      <c r="H5380" s="13">
        <f>IF(M5380,'Выгрузка из ревьюшницы'!AJ5380,INDEX('Доп настройки участников'!J:J,2+N5380))</f>
        <v>0</v>
      </c>
      <c r="I5380" s="16" t="str">
        <f>IFERROR(IF($H5380=0,"",INDEX(Разметка!B:B,MATCH($H5380,Разметка!A:A,0))),0)</f>
        <v/>
      </c>
      <c r="J5380" s="16" t="str">
        <f>IFERROR(IF($H5380=0,"",INDEX(Разметка!C:C,MATCH($H5380,Разметка!A:A,0))),0)</f>
        <v/>
      </c>
      <c r="K5380" s="16" t="e">
        <f>IF($F5380&gt;0,IFERROR(MATCH(A5380,'Доп настройки участников'!A:A,0),-1)*(-1),0)</f>
        <v>#N/A</v>
      </c>
      <c r="L5380" s="16" t="str">
        <f t="shared" si="312"/>
        <v>Нет</v>
      </c>
      <c r="M5380" s="33" t="b">
        <f t="shared" si="313"/>
        <v>0</v>
      </c>
      <c r="N5380" s="33">
        <f t="shared" si="314"/>
        <v>5348</v>
      </c>
      <c r="O5380" s="33">
        <v>5379</v>
      </c>
    </row>
    <row r="5381" spans="1:15" x14ac:dyDescent="0.25">
      <c r="A5381" s="13">
        <f>IF(M5381,'Выгрузка из ревьюшницы'!B5381,INDEX('Доп настройки участников'!D:D,2+N5381))</f>
        <v>0</v>
      </c>
      <c r="B5381" s="13">
        <f>IF(M5381,'Выгрузка из ревьюшницы'!C5381,INDEX('Доп настройки участников'!E:E,2+N5381))</f>
        <v>0</v>
      </c>
      <c r="C5381" s="13">
        <f>IF(M5381,'Выгрузка из ревьюшницы'!H5381,INDEX('Доп настройки участников'!F:F,2+N5381))</f>
        <v>0</v>
      </c>
      <c r="D5381" s="13">
        <f>IF(M5381,'Выгрузка из ревьюшницы'!J5381,INDEX('Доп настройки участников'!G:G,2+N5381))</f>
        <v>0</v>
      </c>
      <c r="E5381" s="13" t="e">
        <f>INDEX('Сопоставление оценок'!$A$3:$A$14,MATCH(IF(M5381,'Выгрузка из ревьюшницы'!K5381,INDEX('Доп настройки участников'!H:H,2+N5381)),'Сопоставление оценок'!$C$3:$C$14,0))</f>
        <v>#N/A</v>
      </c>
      <c r="F5381" s="13" t="e">
        <f>INDEX('Сопоставление оценок'!$B$3:$B$14,MATCH(Table13[[#This Row],[mark_at_review]],'Сопоставление оценок'!$C$3:$C$14,0))</f>
        <v>#N/A</v>
      </c>
      <c r="G5381" s="13">
        <f>IF(M5381,IFERROR(IF(OR('Выгрузка из ревьюшницы'!X5381,'Выгрузка из ревьюшницы'!Z5381),1,0),0),INDEX('Доп настройки участников'!I:I,2+N5381))</f>
        <v>0</v>
      </c>
      <c r="H5381" s="13">
        <f>IF(M5381,'Выгрузка из ревьюшницы'!AJ5381,INDEX('Доп настройки участников'!J:J,2+N5381))</f>
        <v>0</v>
      </c>
      <c r="I5381" s="16" t="str">
        <f>IFERROR(IF($H5381=0,"",INDEX(Разметка!B:B,MATCH($H5381,Разметка!A:A,0))),0)</f>
        <v/>
      </c>
      <c r="J5381" s="16" t="str">
        <f>IFERROR(IF($H5381=0,"",INDEX(Разметка!C:C,MATCH($H5381,Разметка!A:A,0))),0)</f>
        <v/>
      </c>
      <c r="K5381" s="16" t="e">
        <f>IF($F5381&gt;0,IFERROR(MATCH(A5381,'Доп настройки участников'!A:A,0),-1)*(-1),0)</f>
        <v>#N/A</v>
      </c>
      <c r="L5381" s="16" t="str">
        <f t="shared" si="312"/>
        <v>Нет</v>
      </c>
      <c r="M5381" s="33" t="b">
        <f t="shared" si="313"/>
        <v>0</v>
      </c>
      <c r="N5381" s="33">
        <f t="shared" si="314"/>
        <v>5349</v>
      </c>
      <c r="O5381" s="33">
        <v>5380</v>
      </c>
    </row>
    <row r="5382" spans="1:15" x14ac:dyDescent="0.25">
      <c r="A5382" s="13">
        <f>IF(M5382,'Выгрузка из ревьюшницы'!B5382,INDEX('Доп настройки участников'!D:D,2+N5382))</f>
        <v>0</v>
      </c>
      <c r="B5382" s="13">
        <f>IF(M5382,'Выгрузка из ревьюшницы'!C5382,INDEX('Доп настройки участников'!E:E,2+N5382))</f>
        <v>0</v>
      </c>
      <c r="C5382" s="13">
        <f>IF(M5382,'Выгрузка из ревьюшницы'!H5382,INDEX('Доп настройки участников'!F:F,2+N5382))</f>
        <v>0</v>
      </c>
      <c r="D5382" s="13">
        <f>IF(M5382,'Выгрузка из ревьюшницы'!J5382,INDEX('Доп настройки участников'!G:G,2+N5382))</f>
        <v>0</v>
      </c>
      <c r="E5382" s="13" t="e">
        <f>INDEX('Сопоставление оценок'!$A$3:$A$14,MATCH(IF(M5382,'Выгрузка из ревьюшницы'!K5382,INDEX('Доп настройки участников'!H:H,2+N5382)),'Сопоставление оценок'!$C$3:$C$14,0))</f>
        <v>#N/A</v>
      </c>
      <c r="F5382" s="13" t="e">
        <f>INDEX('Сопоставление оценок'!$B$3:$B$14,MATCH(Table13[[#This Row],[mark_at_review]],'Сопоставление оценок'!$C$3:$C$14,0))</f>
        <v>#N/A</v>
      </c>
      <c r="G5382" s="13">
        <f>IF(M5382,IFERROR(IF(OR('Выгрузка из ревьюшницы'!X5382,'Выгрузка из ревьюшницы'!Z5382),1,0),0),INDEX('Доп настройки участников'!I:I,2+N5382))</f>
        <v>0</v>
      </c>
      <c r="H5382" s="13">
        <f>IF(M5382,'Выгрузка из ревьюшницы'!AJ5382,INDEX('Доп настройки участников'!J:J,2+N5382))</f>
        <v>0</v>
      </c>
      <c r="I5382" s="16" t="str">
        <f>IFERROR(IF($H5382=0,"",INDEX(Разметка!B:B,MATCH($H5382,Разметка!A:A,0))),0)</f>
        <v/>
      </c>
      <c r="J5382" s="16" t="str">
        <f>IFERROR(IF($H5382=0,"",INDEX(Разметка!C:C,MATCH($H5382,Разметка!A:A,0))),0)</f>
        <v/>
      </c>
      <c r="K5382" s="16" t="e">
        <f>IF($F5382&gt;0,IFERROR(MATCH(A5382,'Доп настройки участников'!A:A,0),-1)*(-1),0)</f>
        <v>#N/A</v>
      </c>
      <c r="L5382" s="16" t="str">
        <f t="shared" si="312"/>
        <v>Нет</v>
      </c>
      <c r="M5382" s="33" t="b">
        <f t="shared" si="313"/>
        <v>0</v>
      </c>
      <c r="N5382" s="33">
        <f t="shared" si="314"/>
        <v>5350</v>
      </c>
      <c r="O5382" s="33">
        <v>5381</v>
      </c>
    </row>
    <row r="5383" spans="1:15" x14ac:dyDescent="0.25">
      <c r="A5383" s="13">
        <f>IF(M5383,'Выгрузка из ревьюшницы'!B5383,INDEX('Доп настройки участников'!D:D,2+N5383))</f>
        <v>0</v>
      </c>
      <c r="B5383" s="13">
        <f>IF(M5383,'Выгрузка из ревьюшницы'!C5383,INDEX('Доп настройки участников'!E:E,2+N5383))</f>
        <v>0</v>
      </c>
      <c r="C5383" s="13">
        <f>IF(M5383,'Выгрузка из ревьюшницы'!H5383,INDEX('Доп настройки участников'!F:F,2+N5383))</f>
        <v>0</v>
      </c>
      <c r="D5383" s="13">
        <f>IF(M5383,'Выгрузка из ревьюшницы'!J5383,INDEX('Доп настройки участников'!G:G,2+N5383))</f>
        <v>0</v>
      </c>
      <c r="E5383" s="13" t="e">
        <f>INDEX('Сопоставление оценок'!$A$3:$A$14,MATCH(IF(M5383,'Выгрузка из ревьюшницы'!K5383,INDEX('Доп настройки участников'!H:H,2+N5383)),'Сопоставление оценок'!$C$3:$C$14,0))</f>
        <v>#N/A</v>
      </c>
      <c r="F5383" s="13" t="e">
        <f>INDEX('Сопоставление оценок'!$B$3:$B$14,MATCH(Table13[[#This Row],[mark_at_review]],'Сопоставление оценок'!$C$3:$C$14,0))</f>
        <v>#N/A</v>
      </c>
      <c r="G5383" s="13">
        <f>IF(M5383,IFERROR(IF(OR('Выгрузка из ревьюшницы'!X5383,'Выгрузка из ревьюшницы'!Z5383),1,0),0),INDEX('Доп настройки участников'!I:I,2+N5383))</f>
        <v>0</v>
      </c>
      <c r="H5383" s="13">
        <f>IF(M5383,'Выгрузка из ревьюшницы'!AJ5383,INDEX('Доп настройки участников'!J:J,2+N5383))</f>
        <v>0</v>
      </c>
      <c r="I5383" s="16" t="str">
        <f>IFERROR(IF($H5383=0,"",INDEX(Разметка!B:B,MATCH($H5383,Разметка!A:A,0))),0)</f>
        <v/>
      </c>
      <c r="J5383" s="16" t="str">
        <f>IFERROR(IF($H5383=0,"",INDEX(Разметка!C:C,MATCH($H5383,Разметка!A:A,0))),0)</f>
        <v/>
      </c>
      <c r="K5383" s="16" t="e">
        <f>IF($F5383&gt;0,IFERROR(MATCH(A5383,'Доп настройки участников'!A:A,0),-1)*(-1),0)</f>
        <v>#N/A</v>
      </c>
      <c r="L5383" s="16" t="str">
        <f t="shared" si="312"/>
        <v>Нет</v>
      </c>
      <c r="M5383" s="33" t="b">
        <f t="shared" si="313"/>
        <v>0</v>
      </c>
      <c r="N5383" s="33">
        <f t="shared" si="314"/>
        <v>5351</v>
      </c>
      <c r="O5383" s="33">
        <v>5382</v>
      </c>
    </row>
    <row r="5384" spans="1:15" x14ac:dyDescent="0.25">
      <c r="A5384" s="13">
        <f>IF(M5384,'Выгрузка из ревьюшницы'!B5384,INDEX('Доп настройки участников'!D:D,2+N5384))</f>
        <v>0</v>
      </c>
      <c r="B5384" s="13">
        <f>IF(M5384,'Выгрузка из ревьюшницы'!C5384,INDEX('Доп настройки участников'!E:E,2+N5384))</f>
        <v>0</v>
      </c>
      <c r="C5384" s="13">
        <f>IF(M5384,'Выгрузка из ревьюшницы'!H5384,INDEX('Доп настройки участников'!F:F,2+N5384))</f>
        <v>0</v>
      </c>
      <c r="D5384" s="13">
        <f>IF(M5384,'Выгрузка из ревьюшницы'!J5384,INDEX('Доп настройки участников'!G:G,2+N5384))</f>
        <v>0</v>
      </c>
      <c r="E5384" s="13" t="e">
        <f>INDEX('Сопоставление оценок'!$A$3:$A$14,MATCH(IF(M5384,'Выгрузка из ревьюшницы'!K5384,INDEX('Доп настройки участников'!H:H,2+N5384)),'Сопоставление оценок'!$C$3:$C$14,0))</f>
        <v>#N/A</v>
      </c>
      <c r="F5384" s="13" t="e">
        <f>INDEX('Сопоставление оценок'!$B$3:$B$14,MATCH(Table13[[#This Row],[mark_at_review]],'Сопоставление оценок'!$C$3:$C$14,0))</f>
        <v>#N/A</v>
      </c>
      <c r="G5384" s="13">
        <f>IF(M5384,IFERROR(IF(OR('Выгрузка из ревьюшницы'!X5384,'Выгрузка из ревьюшницы'!Z5384),1,0),0),INDEX('Доп настройки участников'!I:I,2+N5384))</f>
        <v>0</v>
      </c>
      <c r="H5384" s="13">
        <f>IF(M5384,'Выгрузка из ревьюшницы'!AJ5384,INDEX('Доп настройки участников'!J:J,2+N5384))</f>
        <v>0</v>
      </c>
      <c r="I5384" s="16" t="str">
        <f>IFERROR(IF($H5384=0,"",INDEX(Разметка!B:B,MATCH($H5384,Разметка!A:A,0))),0)</f>
        <v/>
      </c>
      <c r="J5384" s="16" t="str">
        <f>IFERROR(IF($H5384=0,"",INDEX(Разметка!C:C,MATCH($H5384,Разметка!A:A,0))),0)</f>
        <v/>
      </c>
      <c r="K5384" s="16" t="e">
        <f>IF($F5384&gt;0,IFERROR(MATCH(A5384,'Доп настройки участников'!A:A,0),-1)*(-1),0)</f>
        <v>#N/A</v>
      </c>
      <c r="L5384" s="16" t="str">
        <f t="shared" si="312"/>
        <v>Нет</v>
      </c>
      <c r="M5384" s="33" t="b">
        <f t="shared" si="313"/>
        <v>0</v>
      </c>
      <c r="N5384" s="33">
        <f t="shared" si="314"/>
        <v>5352</v>
      </c>
      <c r="O5384" s="33">
        <v>5383</v>
      </c>
    </row>
    <row r="5385" spans="1:15" x14ac:dyDescent="0.25">
      <c r="A5385" s="13">
        <f>IF(M5385,'Выгрузка из ревьюшницы'!B5385,INDEX('Доп настройки участников'!D:D,2+N5385))</f>
        <v>0</v>
      </c>
      <c r="B5385" s="13">
        <f>IF(M5385,'Выгрузка из ревьюшницы'!C5385,INDEX('Доп настройки участников'!E:E,2+N5385))</f>
        <v>0</v>
      </c>
      <c r="C5385" s="13">
        <f>IF(M5385,'Выгрузка из ревьюшницы'!H5385,INDEX('Доп настройки участников'!F:F,2+N5385))</f>
        <v>0</v>
      </c>
      <c r="D5385" s="13">
        <f>IF(M5385,'Выгрузка из ревьюшницы'!J5385,INDEX('Доп настройки участников'!G:G,2+N5385))</f>
        <v>0</v>
      </c>
      <c r="E5385" s="13" t="e">
        <f>INDEX('Сопоставление оценок'!$A$3:$A$14,MATCH(IF(M5385,'Выгрузка из ревьюшницы'!K5385,INDEX('Доп настройки участников'!H:H,2+N5385)),'Сопоставление оценок'!$C$3:$C$14,0))</f>
        <v>#N/A</v>
      </c>
      <c r="F5385" s="13" t="e">
        <f>INDEX('Сопоставление оценок'!$B$3:$B$14,MATCH(Table13[[#This Row],[mark_at_review]],'Сопоставление оценок'!$C$3:$C$14,0))</f>
        <v>#N/A</v>
      </c>
      <c r="G5385" s="13">
        <f>IF(M5385,IFERROR(IF(OR('Выгрузка из ревьюшницы'!X5385,'Выгрузка из ревьюшницы'!Z5385),1,0),0),INDEX('Доп настройки участников'!I:I,2+N5385))</f>
        <v>0</v>
      </c>
      <c r="H5385" s="13">
        <f>IF(M5385,'Выгрузка из ревьюшницы'!AJ5385,INDEX('Доп настройки участников'!J:J,2+N5385))</f>
        <v>0</v>
      </c>
      <c r="I5385" s="16" t="str">
        <f>IFERROR(IF($H5385=0,"",INDEX(Разметка!B:B,MATCH($H5385,Разметка!A:A,0))),0)</f>
        <v/>
      </c>
      <c r="J5385" s="16" t="str">
        <f>IFERROR(IF($H5385=0,"",INDEX(Разметка!C:C,MATCH($H5385,Разметка!A:A,0))),0)</f>
        <v/>
      </c>
      <c r="K5385" s="16" t="e">
        <f>IF($F5385&gt;0,IFERROR(MATCH(A5385,'Доп настройки участников'!A:A,0),-1)*(-1),0)</f>
        <v>#N/A</v>
      </c>
      <c r="L5385" s="16" t="str">
        <f t="shared" si="312"/>
        <v>Нет</v>
      </c>
      <c r="M5385" s="33" t="b">
        <f t="shared" si="313"/>
        <v>0</v>
      </c>
      <c r="N5385" s="33">
        <f t="shared" si="314"/>
        <v>5353</v>
      </c>
      <c r="O5385" s="33">
        <v>5384</v>
      </c>
    </row>
    <row r="5386" spans="1:15" x14ac:dyDescent="0.25">
      <c r="A5386" s="13">
        <f>IF(M5386,'Выгрузка из ревьюшницы'!B5386,INDEX('Доп настройки участников'!D:D,2+N5386))</f>
        <v>0</v>
      </c>
      <c r="B5386" s="13">
        <f>IF(M5386,'Выгрузка из ревьюшницы'!C5386,INDEX('Доп настройки участников'!E:E,2+N5386))</f>
        <v>0</v>
      </c>
      <c r="C5386" s="13">
        <f>IF(M5386,'Выгрузка из ревьюшницы'!H5386,INDEX('Доп настройки участников'!F:F,2+N5386))</f>
        <v>0</v>
      </c>
      <c r="D5386" s="13">
        <f>IF(M5386,'Выгрузка из ревьюшницы'!J5386,INDEX('Доп настройки участников'!G:G,2+N5386))</f>
        <v>0</v>
      </c>
      <c r="E5386" s="13" t="e">
        <f>INDEX('Сопоставление оценок'!$A$3:$A$14,MATCH(IF(M5386,'Выгрузка из ревьюшницы'!K5386,INDEX('Доп настройки участников'!H:H,2+N5386)),'Сопоставление оценок'!$C$3:$C$14,0))</f>
        <v>#N/A</v>
      </c>
      <c r="F5386" s="13" t="e">
        <f>INDEX('Сопоставление оценок'!$B$3:$B$14,MATCH(Table13[[#This Row],[mark_at_review]],'Сопоставление оценок'!$C$3:$C$14,0))</f>
        <v>#N/A</v>
      </c>
      <c r="G5386" s="13">
        <f>IF(M5386,IFERROR(IF(OR('Выгрузка из ревьюшницы'!X5386,'Выгрузка из ревьюшницы'!Z5386),1,0),0),INDEX('Доп настройки участников'!I:I,2+N5386))</f>
        <v>0</v>
      </c>
      <c r="H5386" s="13">
        <f>IF(M5386,'Выгрузка из ревьюшницы'!AJ5386,INDEX('Доп настройки участников'!J:J,2+N5386))</f>
        <v>0</v>
      </c>
      <c r="I5386" s="16" t="str">
        <f>IFERROR(IF($H5386=0,"",INDEX(Разметка!B:B,MATCH($H5386,Разметка!A:A,0))),0)</f>
        <v/>
      </c>
      <c r="J5386" s="16" t="str">
        <f>IFERROR(IF($H5386=0,"",INDEX(Разметка!C:C,MATCH($H5386,Разметка!A:A,0))),0)</f>
        <v/>
      </c>
      <c r="K5386" s="16" t="e">
        <f>IF($F5386&gt;0,IFERROR(MATCH(A5386,'Доп настройки участников'!A:A,0),-1)*(-1),0)</f>
        <v>#N/A</v>
      </c>
      <c r="L5386" s="16" t="str">
        <f t="shared" si="312"/>
        <v>Нет</v>
      </c>
      <c r="M5386" s="33" t="b">
        <f t="shared" si="313"/>
        <v>0</v>
      </c>
      <c r="N5386" s="33">
        <f t="shared" si="314"/>
        <v>5354</v>
      </c>
      <c r="O5386" s="33">
        <v>5385</v>
      </c>
    </row>
    <row r="5387" spans="1:15" x14ac:dyDescent="0.25">
      <c r="A5387" s="13">
        <f>IF(M5387,'Выгрузка из ревьюшницы'!B5387,INDEX('Доп настройки участников'!D:D,2+N5387))</f>
        <v>0</v>
      </c>
      <c r="B5387" s="13">
        <f>IF(M5387,'Выгрузка из ревьюшницы'!C5387,INDEX('Доп настройки участников'!E:E,2+N5387))</f>
        <v>0</v>
      </c>
      <c r="C5387" s="13">
        <f>IF(M5387,'Выгрузка из ревьюшницы'!H5387,INDEX('Доп настройки участников'!F:F,2+N5387))</f>
        <v>0</v>
      </c>
      <c r="D5387" s="13">
        <f>IF(M5387,'Выгрузка из ревьюшницы'!J5387,INDEX('Доп настройки участников'!G:G,2+N5387))</f>
        <v>0</v>
      </c>
      <c r="E5387" s="13" t="e">
        <f>INDEX('Сопоставление оценок'!$A$3:$A$14,MATCH(IF(M5387,'Выгрузка из ревьюшницы'!K5387,INDEX('Доп настройки участников'!H:H,2+N5387)),'Сопоставление оценок'!$C$3:$C$14,0))</f>
        <v>#N/A</v>
      </c>
      <c r="F5387" s="13" t="e">
        <f>INDEX('Сопоставление оценок'!$B$3:$B$14,MATCH(Table13[[#This Row],[mark_at_review]],'Сопоставление оценок'!$C$3:$C$14,0))</f>
        <v>#N/A</v>
      </c>
      <c r="G5387" s="13">
        <f>IF(M5387,IFERROR(IF(OR('Выгрузка из ревьюшницы'!X5387,'Выгрузка из ревьюшницы'!Z5387),1,0),0),INDEX('Доп настройки участников'!I:I,2+N5387))</f>
        <v>0</v>
      </c>
      <c r="H5387" s="13">
        <f>IF(M5387,'Выгрузка из ревьюшницы'!AJ5387,INDEX('Доп настройки участников'!J:J,2+N5387))</f>
        <v>0</v>
      </c>
      <c r="I5387" s="16" t="str">
        <f>IFERROR(IF($H5387=0,"",INDEX(Разметка!B:B,MATCH($H5387,Разметка!A:A,0))),0)</f>
        <v/>
      </c>
      <c r="J5387" s="16" t="str">
        <f>IFERROR(IF($H5387=0,"",INDEX(Разметка!C:C,MATCH($H5387,Разметка!A:A,0))),0)</f>
        <v/>
      </c>
      <c r="K5387" s="16" t="e">
        <f>IF($F5387&gt;0,IFERROR(MATCH(A5387,'Доп настройки участников'!A:A,0),-1)*(-1),0)</f>
        <v>#N/A</v>
      </c>
      <c r="L5387" s="16" t="str">
        <f t="shared" si="312"/>
        <v>Нет</v>
      </c>
      <c r="M5387" s="33" t="b">
        <f t="shared" si="313"/>
        <v>0</v>
      </c>
      <c r="N5387" s="33">
        <f t="shared" si="314"/>
        <v>5355</v>
      </c>
      <c r="O5387" s="33">
        <v>5386</v>
      </c>
    </row>
    <row r="5388" spans="1:15" x14ac:dyDescent="0.25">
      <c r="A5388" s="13">
        <f>IF(M5388,'Выгрузка из ревьюшницы'!B5388,INDEX('Доп настройки участников'!D:D,2+N5388))</f>
        <v>0</v>
      </c>
      <c r="B5388" s="13">
        <f>IF(M5388,'Выгрузка из ревьюшницы'!C5388,INDEX('Доп настройки участников'!E:E,2+N5388))</f>
        <v>0</v>
      </c>
      <c r="C5388" s="13">
        <f>IF(M5388,'Выгрузка из ревьюшницы'!H5388,INDEX('Доп настройки участников'!F:F,2+N5388))</f>
        <v>0</v>
      </c>
      <c r="D5388" s="13">
        <f>IF(M5388,'Выгрузка из ревьюшницы'!J5388,INDEX('Доп настройки участников'!G:G,2+N5388))</f>
        <v>0</v>
      </c>
      <c r="E5388" s="13" t="e">
        <f>INDEX('Сопоставление оценок'!$A$3:$A$14,MATCH(IF(M5388,'Выгрузка из ревьюшницы'!K5388,INDEX('Доп настройки участников'!H:H,2+N5388)),'Сопоставление оценок'!$C$3:$C$14,0))</f>
        <v>#N/A</v>
      </c>
      <c r="F5388" s="13" t="e">
        <f>INDEX('Сопоставление оценок'!$B$3:$B$14,MATCH(Table13[[#This Row],[mark_at_review]],'Сопоставление оценок'!$C$3:$C$14,0))</f>
        <v>#N/A</v>
      </c>
      <c r="G5388" s="13">
        <f>IF(M5388,IFERROR(IF(OR('Выгрузка из ревьюшницы'!X5388,'Выгрузка из ревьюшницы'!Z5388),1,0),0),INDEX('Доп настройки участников'!I:I,2+N5388))</f>
        <v>0</v>
      </c>
      <c r="H5388" s="13">
        <f>IF(M5388,'Выгрузка из ревьюшницы'!AJ5388,INDEX('Доп настройки участников'!J:J,2+N5388))</f>
        <v>0</v>
      </c>
      <c r="I5388" s="16" t="str">
        <f>IFERROR(IF($H5388=0,"",INDEX(Разметка!B:B,MATCH($H5388,Разметка!A:A,0))),0)</f>
        <v/>
      </c>
      <c r="J5388" s="16" t="str">
        <f>IFERROR(IF($H5388=0,"",INDEX(Разметка!C:C,MATCH($H5388,Разметка!A:A,0))),0)</f>
        <v/>
      </c>
      <c r="K5388" s="16" t="e">
        <f>IF($F5388&gt;0,IFERROR(MATCH(A5388,'Доп настройки участников'!A:A,0),-1)*(-1),0)</f>
        <v>#N/A</v>
      </c>
      <c r="L5388" s="16" t="str">
        <f t="shared" si="312"/>
        <v>Нет</v>
      </c>
      <c r="M5388" s="33" t="b">
        <f t="shared" si="313"/>
        <v>0</v>
      </c>
      <c r="N5388" s="33">
        <f t="shared" si="314"/>
        <v>5356</v>
      </c>
      <c r="O5388" s="33">
        <v>5387</v>
      </c>
    </row>
    <row r="5389" spans="1:15" x14ac:dyDescent="0.25">
      <c r="A5389" s="13">
        <f>IF(M5389,'Выгрузка из ревьюшницы'!B5389,INDEX('Доп настройки участников'!D:D,2+N5389))</f>
        <v>0</v>
      </c>
      <c r="B5389" s="13">
        <f>IF(M5389,'Выгрузка из ревьюшницы'!C5389,INDEX('Доп настройки участников'!E:E,2+N5389))</f>
        <v>0</v>
      </c>
      <c r="C5389" s="13">
        <f>IF(M5389,'Выгрузка из ревьюшницы'!H5389,INDEX('Доп настройки участников'!F:F,2+N5389))</f>
        <v>0</v>
      </c>
      <c r="D5389" s="13">
        <f>IF(M5389,'Выгрузка из ревьюшницы'!J5389,INDEX('Доп настройки участников'!G:G,2+N5389))</f>
        <v>0</v>
      </c>
      <c r="E5389" s="13" t="e">
        <f>INDEX('Сопоставление оценок'!$A$3:$A$14,MATCH(IF(M5389,'Выгрузка из ревьюшницы'!K5389,INDEX('Доп настройки участников'!H:H,2+N5389)),'Сопоставление оценок'!$C$3:$C$14,0))</f>
        <v>#N/A</v>
      </c>
      <c r="F5389" s="13" t="e">
        <f>INDEX('Сопоставление оценок'!$B$3:$B$14,MATCH(Table13[[#This Row],[mark_at_review]],'Сопоставление оценок'!$C$3:$C$14,0))</f>
        <v>#N/A</v>
      </c>
      <c r="G5389" s="13">
        <f>IF(M5389,IFERROR(IF(OR('Выгрузка из ревьюшницы'!X5389,'Выгрузка из ревьюшницы'!Z5389),1,0),0),INDEX('Доп настройки участников'!I:I,2+N5389))</f>
        <v>0</v>
      </c>
      <c r="H5389" s="13">
        <f>IF(M5389,'Выгрузка из ревьюшницы'!AJ5389,INDEX('Доп настройки участников'!J:J,2+N5389))</f>
        <v>0</v>
      </c>
      <c r="I5389" s="16" t="str">
        <f>IFERROR(IF($H5389=0,"",INDEX(Разметка!B:B,MATCH($H5389,Разметка!A:A,0))),0)</f>
        <v/>
      </c>
      <c r="J5389" s="16" t="str">
        <f>IFERROR(IF($H5389=0,"",INDEX(Разметка!C:C,MATCH($H5389,Разметка!A:A,0))),0)</f>
        <v/>
      </c>
      <c r="K5389" s="16" t="e">
        <f>IF($F5389&gt;0,IFERROR(MATCH(A5389,'Доп настройки участников'!A:A,0),-1)*(-1),0)</f>
        <v>#N/A</v>
      </c>
      <c r="L5389" s="16" t="str">
        <f t="shared" si="312"/>
        <v>Нет</v>
      </c>
      <c r="M5389" s="33" t="b">
        <f t="shared" si="313"/>
        <v>0</v>
      </c>
      <c r="N5389" s="33">
        <f t="shared" si="314"/>
        <v>5357</v>
      </c>
      <c r="O5389" s="33">
        <v>5388</v>
      </c>
    </row>
    <row r="5390" spans="1:15" x14ac:dyDescent="0.25">
      <c r="A5390" s="13">
        <f>IF(M5390,'Выгрузка из ревьюшницы'!B5390,INDEX('Доп настройки участников'!D:D,2+N5390))</f>
        <v>0</v>
      </c>
      <c r="B5390" s="13">
        <f>IF(M5390,'Выгрузка из ревьюшницы'!C5390,INDEX('Доп настройки участников'!E:E,2+N5390))</f>
        <v>0</v>
      </c>
      <c r="C5390" s="13">
        <f>IF(M5390,'Выгрузка из ревьюшницы'!H5390,INDEX('Доп настройки участников'!F:F,2+N5390))</f>
        <v>0</v>
      </c>
      <c r="D5390" s="13">
        <f>IF(M5390,'Выгрузка из ревьюшницы'!J5390,INDEX('Доп настройки участников'!G:G,2+N5390))</f>
        <v>0</v>
      </c>
      <c r="E5390" s="13" t="e">
        <f>INDEX('Сопоставление оценок'!$A$3:$A$14,MATCH(IF(M5390,'Выгрузка из ревьюшницы'!K5390,INDEX('Доп настройки участников'!H:H,2+N5390)),'Сопоставление оценок'!$C$3:$C$14,0))</f>
        <v>#N/A</v>
      </c>
      <c r="F5390" s="13" t="e">
        <f>INDEX('Сопоставление оценок'!$B$3:$B$14,MATCH(Table13[[#This Row],[mark_at_review]],'Сопоставление оценок'!$C$3:$C$14,0))</f>
        <v>#N/A</v>
      </c>
      <c r="G5390" s="13">
        <f>IF(M5390,IFERROR(IF(OR('Выгрузка из ревьюшницы'!X5390,'Выгрузка из ревьюшницы'!Z5390),1,0),0),INDEX('Доп настройки участников'!I:I,2+N5390))</f>
        <v>0</v>
      </c>
      <c r="H5390" s="13">
        <f>IF(M5390,'Выгрузка из ревьюшницы'!AJ5390,INDEX('Доп настройки участников'!J:J,2+N5390))</f>
        <v>0</v>
      </c>
      <c r="I5390" s="16" t="str">
        <f>IFERROR(IF($H5390=0,"",INDEX(Разметка!B:B,MATCH($H5390,Разметка!A:A,0))),0)</f>
        <v/>
      </c>
      <c r="J5390" s="16" t="str">
        <f>IFERROR(IF($H5390=0,"",INDEX(Разметка!C:C,MATCH($H5390,Разметка!A:A,0))),0)</f>
        <v/>
      </c>
      <c r="K5390" s="16" t="e">
        <f>IF($F5390&gt;0,IFERROR(MATCH(A5390,'Доп настройки участников'!A:A,0),-1)*(-1),0)</f>
        <v>#N/A</v>
      </c>
      <c r="L5390" s="16" t="str">
        <f t="shared" si="312"/>
        <v>Нет</v>
      </c>
      <c r="M5390" s="33" t="b">
        <f t="shared" si="313"/>
        <v>0</v>
      </c>
      <c r="N5390" s="33">
        <f t="shared" si="314"/>
        <v>5358</v>
      </c>
      <c r="O5390" s="33">
        <v>5389</v>
      </c>
    </row>
    <row r="5391" spans="1:15" x14ac:dyDescent="0.25">
      <c r="A5391" s="13">
        <f>IF(M5391,'Выгрузка из ревьюшницы'!B5391,INDEX('Доп настройки участников'!D:D,2+N5391))</f>
        <v>0</v>
      </c>
      <c r="B5391" s="13">
        <f>IF(M5391,'Выгрузка из ревьюшницы'!C5391,INDEX('Доп настройки участников'!E:E,2+N5391))</f>
        <v>0</v>
      </c>
      <c r="C5391" s="13">
        <f>IF(M5391,'Выгрузка из ревьюшницы'!H5391,INDEX('Доп настройки участников'!F:F,2+N5391))</f>
        <v>0</v>
      </c>
      <c r="D5391" s="13">
        <f>IF(M5391,'Выгрузка из ревьюшницы'!J5391,INDEX('Доп настройки участников'!G:G,2+N5391))</f>
        <v>0</v>
      </c>
      <c r="E5391" s="13" t="e">
        <f>INDEX('Сопоставление оценок'!$A$3:$A$14,MATCH(IF(M5391,'Выгрузка из ревьюшницы'!K5391,INDEX('Доп настройки участников'!H:H,2+N5391)),'Сопоставление оценок'!$C$3:$C$14,0))</f>
        <v>#N/A</v>
      </c>
      <c r="F5391" s="13" t="e">
        <f>INDEX('Сопоставление оценок'!$B$3:$B$14,MATCH(Table13[[#This Row],[mark_at_review]],'Сопоставление оценок'!$C$3:$C$14,0))</f>
        <v>#N/A</v>
      </c>
      <c r="G5391" s="13">
        <f>IF(M5391,IFERROR(IF(OR('Выгрузка из ревьюшницы'!X5391,'Выгрузка из ревьюшницы'!Z5391),1,0),0),INDEX('Доп настройки участников'!I:I,2+N5391))</f>
        <v>0</v>
      </c>
      <c r="H5391" s="13">
        <f>IF(M5391,'Выгрузка из ревьюшницы'!AJ5391,INDEX('Доп настройки участников'!J:J,2+N5391))</f>
        <v>0</v>
      </c>
      <c r="I5391" s="16" t="str">
        <f>IFERROR(IF($H5391=0,"",INDEX(Разметка!B:B,MATCH($H5391,Разметка!A:A,0))),0)</f>
        <v/>
      </c>
      <c r="J5391" s="16" t="str">
        <f>IFERROR(IF($H5391=0,"",INDEX(Разметка!C:C,MATCH($H5391,Разметка!A:A,0))),0)</f>
        <v/>
      </c>
      <c r="K5391" s="16" t="e">
        <f>IF($F5391&gt;0,IFERROR(MATCH(A5391,'Доп настройки участников'!A:A,0),-1)*(-1),0)</f>
        <v>#N/A</v>
      </c>
      <c r="L5391" s="16" t="str">
        <f t="shared" si="312"/>
        <v>Нет</v>
      </c>
      <c r="M5391" s="33" t="b">
        <f t="shared" si="313"/>
        <v>0</v>
      </c>
      <c r="N5391" s="33">
        <f t="shared" si="314"/>
        <v>5359</v>
      </c>
      <c r="O5391" s="33">
        <v>5390</v>
      </c>
    </row>
    <row r="5392" spans="1:15" x14ac:dyDescent="0.25">
      <c r="A5392" s="13">
        <f>IF(M5392,'Выгрузка из ревьюшницы'!B5392,INDEX('Доп настройки участников'!D:D,2+N5392))</f>
        <v>0</v>
      </c>
      <c r="B5392" s="13">
        <f>IF(M5392,'Выгрузка из ревьюшницы'!C5392,INDEX('Доп настройки участников'!E:E,2+N5392))</f>
        <v>0</v>
      </c>
      <c r="C5392" s="13">
        <f>IF(M5392,'Выгрузка из ревьюшницы'!H5392,INDEX('Доп настройки участников'!F:F,2+N5392))</f>
        <v>0</v>
      </c>
      <c r="D5392" s="13">
        <f>IF(M5392,'Выгрузка из ревьюшницы'!J5392,INDEX('Доп настройки участников'!G:G,2+N5392))</f>
        <v>0</v>
      </c>
      <c r="E5392" s="13" t="e">
        <f>INDEX('Сопоставление оценок'!$A$3:$A$14,MATCH(IF(M5392,'Выгрузка из ревьюшницы'!K5392,INDEX('Доп настройки участников'!H:H,2+N5392)),'Сопоставление оценок'!$C$3:$C$14,0))</f>
        <v>#N/A</v>
      </c>
      <c r="F5392" s="13" t="e">
        <f>INDEX('Сопоставление оценок'!$B$3:$B$14,MATCH(Table13[[#This Row],[mark_at_review]],'Сопоставление оценок'!$C$3:$C$14,0))</f>
        <v>#N/A</v>
      </c>
      <c r="G5392" s="13">
        <f>IF(M5392,IFERROR(IF(OR('Выгрузка из ревьюшницы'!X5392,'Выгрузка из ревьюшницы'!Z5392),1,0),0),INDEX('Доп настройки участников'!I:I,2+N5392))</f>
        <v>0</v>
      </c>
      <c r="H5392" s="13">
        <f>IF(M5392,'Выгрузка из ревьюшницы'!AJ5392,INDEX('Доп настройки участников'!J:J,2+N5392))</f>
        <v>0</v>
      </c>
      <c r="I5392" s="16" t="str">
        <f>IFERROR(IF($H5392=0,"",INDEX(Разметка!B:B,MATCH($H5392,Разметка!A:A,0))),0)</f>
        <v/>
      </c>
      <c r="J5392" s="16" t="str">
        <f>IFERROR(IF($H5392=0,"",INDEX(Разметка!C:C,MATCH($H5392,Разметка!A:A,0))),0)</f>
        <v/>
      </c>
      <c r="K5392" s="16" t="e">
        <f>IF($F5392&gt;0,IFERROR(MATCH(A5392,'Доп настройки участников'!A:A,0),-1)*(-1),0)</f>
        <v>#N/A</v>
      </c>
      <c r="L5392" s="16" t="str">
        <f t="shared" si="312"/>
        <v>Нет</v>
      </c>
      <c r="M5392" s="33" t="b">
        <f t="shared" si="313"/>
        <v>0</v>
      </c>
      <c r="N5392" s="33">
        <f t="shared" si="314"/>
        <v>5360</v>
      </c>
      <c r="O5392" s="33">
        <v>5391</v>
      </c>
    </row>
    <row r="5393" spans="1:15" x14ac:dyDescent="0.25">
      <c r="A5393" s="13">
        <f>IF(M5393,'Выгрузка из ревьюшницы'!B5393,INDEX('Доп настройки участников'!D:D,2+N5393))</f>
        <v>0</v>
      </c>
      <c r="B5393" s="13">
        <f>IF(M5393,'Выгрузка из ревьюшницы'!C5393,INDEX('Доп настройки участников'!E:E,2+N5393))</f>
        <v>0</v>
      </c>
      <c r="C5393" s="13">
        <f>IF(M5393,'Выгрузка из ревьюшницы'!H5393,INDEX('Доп настройки участников'!F:F,2+N5393))</f>
        <v>0</v>
      </c>
      <c r="D5393" s="13">
        <f>IF(M5393,'Выгрузка из ревьюшницы'!J5393,INDEX('Доп настройки участников'!G:G,2+N5393))</f>
        <v>0</v>
      </c>
      <c r="E5393" s="13" t="e">
        <f>INDEX('Сопоставление оценок'!$A$3:$A$14,MATCH(IF(M5393,'Выгрузка из ревьюшницы'!K5393,INDEX('Доп настройки участников'!H:H,2+N5393)),'Сопоставление оценок'!$C$3:$C$14,0))</f>
        <v>#N/A</v>
      </c>
      <c r="F5393" s="13" t="e">
        <f>INDEX('Сопоставление оценок'!$B$3:$B$14,MATCH(Table13[[#This Row],[mark_at_review]],'Сопоставление оценок'!$C$3:$C$14,0))</f>
        <v>#N/A</v>
      </c>
      <c r="G5393" s="13">
        <f>IF(M5393,IFERROR(IF(OR('Выгрузка из ревьюшницы'!X5393,'Выгрузка из ревьюшницы'!Z5393),1,0),0),INDEX('Доп настройки участников'!I:I,2+N5393))</f>
        <v>0</v>
      </c>
      <c r="H5393" s="13">
        <f>IF(M5393,'Выгрузка из ревьюшницы'!AJ5393,INDEX('Доп настройки участников'!J:J,2+N5393))</f>
        <v>0</v>
      </c>
      <c r="I5393" s="16" t="str">
        <f>IFERROR(IF($H5393=0,"",INDEX(Разметка!B:B,MATCH($H5393,Разметка!A:A,0))),0)</f>
        <v/>
      </c>
      <c r="J5393" s="16" t="str">
        <f>IFERROR(IF($H5393=0,"",INDEX(Разметка!C:C,MATCH($H5393,Разметка!A:A,0))),0)</f>
        <v/>
      </c>
      <c r="K5393" s="16" t="e">
        <f>IF($F5393&gt;0,IFERROR(MATCH(A5393,'Доп настройки участников'!A:A,0),-1)*(-1),0)</f>
        <v>#N/A</v>
      </c>
      <c r="L5393" s="16" t="str">
        <f t="shared" si="312"/>
        <v>Нет</v>
      </c>
      <c r="M5393" s="33" t="b">
        <f t="shared" si="313"/>
        <v>0</v>
      </c>
      <c r="N5393" s="33">
        <f t="shared" si="314"/>
        <v>5361</v>
      </c>
      <c r="O5393" s="33">
        <v>5392</v>
      </c>
    </row>
    <row r="5394" spans="1:15" x14ac:dyDescent="0.25">
      <c r="A5394" s="13">
        <f>IF(M5394,'Выгрузка из ревьюшницы'!B5394,INDEX('Доп настройки участников'!D:D,2+N5394))</f>
        <v>0</v>
      </c>
      <c r="B5394" s="13">
        <f>IF(M5394,'Выгрузка из ревьюшницы'!C5394,INDEX('Доп настройки участников'!E:E,2+N5394))</f>
        <v>0</v>
      </c>
      <c r="C5394" s="13">
        <f>IF(M5394,'Выгрузка из ревьюшницы'!H5394,INDEX('Доп настройки участников'!F:F,2+N5394))</f>
        <v>0</v>
      </c>
      <c r="D5394" s="13">
        <f>IF(M5394,'Выгрузка из ревьюшницы'!J5394,INDEX('Доп настройки участников'!G:G,2+N5394))</f>
        <v>0</v>
      </c>
      <c r="E5394" s="13" t="e">
        <f>INDEX('Сопоставление оценок'!$A$3:$A$14,MATCH(IF(M5394,'Выгрузка из ревьюшницы'!K5394,INDEX('Доп настройки участников'!H:H,2+N5394)),'Сопоставление оценок'!$C$3:$C$14,0))</f>
        <v>#N/A</v>
      </c>
      <c r="F5394" s="13" t="e">
        <f>INDEX('Сопоставление оценок'!$B$3:$B$14,MATCH(Table13[[#This Row],[mark_at_review]],'Сопоставление оценок'!$C$3:$C$14,0))</f>
        <v>#N/A</v>
      </c>
      <c r="G5394" s="13">
        <f>IF(M5394,IFERROR(IF(OR('Выгрузка из ревьюшницы'!X5394,'Выгрузка из ревьюшницы'!Z5394),1,0),0),INDEX('Доп настройки участников'!I:I,2+N5394))</f>
        <v>0</v>
      </c>
      <c r="H5394" s="13">
        <f>IF(M5394,'Выгрузка из ревьюшницы'!AJ5394,INDEX('Доп настройки участников'!J:J,2+N5394))</f>
        <v>0</v>
      </c>
      <c r="I5394" s="16" t="str">
        <f>IFERROR(IF($H5394=0,"",INDEX(Разметка!B:B,MATCH($H5394,Разметка!A:A,0))),0)</f>
        <v/>
      </c>
      <c r="J5394" s="16" t="str">
        <f>IFERROR(IF($H5394=0,"",INDEX(Разметка!C:C,MATCH($H5394,Разметка!A:A,0))),0)</f>
        <v/>
      </c>
      <c r="K5394" s="16" t="e">
        <f>IF($F5394&gt;0,IFERROR(MATCH(A5394,'Доп настройки участников'!A:A,0),-1)*(-1),0)</f>
        <v>#N/A</v>
      </c>
      <c r="L5394" s="16" t="str">
        <f t="shared" si="312"/>
        <v>Нет</v>
      </c>
      <c r="M5394" s="33" t="b">
        <f t="shared" si="313"/>
        <v>0</v>
      </c>
      <c r="N5394" s="33">
        <f t="shared" si="314"/>
        <v>5362</v>
      </c>
      <c r="O5394" s="33">
        <v>5393</v>
      </c>
    </row>
    <row r="5395" spans="1:15" x14ac:dyDescent="0.25">
      <c r="A5395" s="13">
        <f>IF(M5395,'Выгрузка из ревьюшницы'!B5395,INDEX('Доп настройки участников'!D:D,2+N5395))</f>
        <v>0</v>
      </c>
      <c r="B5395" s="13">
        <f>IF(M5395,'Выгрузка из ревьюшницы'!C5395,INDEX('Доп настройки участников'!E:E,2+N5395))</f>
        <v>0</v>
      </c>
      <c r="C5395" s="13">
        <f>IF(M5395,'Выгрузка из ревьюшницы'!H5395,INDEX('Доп настройки участников'!F:F,2+N5395))</f>
        <v>0</v>
      </c>
      <c r="D5395" s="13">
        <f>IF(M5395,'Выгрузка из ревьюшницы'!J5395,INDEX('Доп настройки участников'!G:G,2+N5395))</f>
        <v>0</v>
      </c>
      <c r="E5395" s="13" t="e">
        <f>INDEX('Сопоставление оценок'!$A$3:$A$14,MATCH(IF(M5395,'Выгрузка из ревьюшницы'!K5395,INDEX('Доп настройки участников'!H:H,2+N5395)),'Сопоставление оценок'!$C$3:$C$14,0))</f>
        <v>#N/A</v>
      </c>
      <c r="F5395" s="13" t="e">
        <f>INDEX('Сопоставление оценок'!$B$3:$B$14,MATCH(Table13[[#This Row],[mark_at_review]],'Сопоставление оценок'!$C$3:$C$14,0))</f>
        <v>#N/A</v>
      </c>
      <c r="G5395" s="13">
        <f>IF(M5395,IFERROR(IF(OR('Выгрузка из ревьюшницы'!X5395,'Выгрузка из ревьюшницы'!Z5395),1,0),0),INDEX('Доп настройки участников'!I:I,2+N5395))</f>
        <v>0</v>
      </c>
      <c r="H5395" s="13">
        <f>IF(M5395,'Выгрузка из ревьюшницы'!AJ5395,INDEX('Доп настройки участников'!J:J,2+N5395))</f>
        <v>0</v>
      </c>
      <c r="I5395" s="16" t="str">
        <f>IFERROR(IF($H5395=0,"",INDEX(Разметка!B:B,MATCH($H5395,Разметка!A:A,0))),0)</f>
        <v/>
      </c>
      <c r="J5395" s="16" t="str">
        <f>IFERROR(IF($H5395=0,"",INDEX(Разметка!C:C,MATCH($H5395,Разметка!A:A,0))),0)</f>
        <v/>
      </c>
      <c r="K5395" s="16" t="e">
        <f>IF($F5395&gt;0,IFERROR(MATCH(A5395,'Доп настройки участников'!A:A,0),-1)*(-1),0)</f>
        <v>#N/A</v>
      </c>
      <c r="L5395" s="16" t="str">
        <f t="shared" si="312"/>
        <v>Нет</v>
      </c>
      <c r="M5395" s="33" t="b">
        <f t="shared" si="313"/>
        <v>0</v>
      </c>
      <c r="N5395" s="33">
        <f t="shared" si="314"/>
        <v>5363</v>
      </c>
      <c r="O5395" s="33">
        <v>5394</v>
      </c>
    </row>
    <row r="5396" spans="1:15" x14ac:dyDescent="0.25">
      <c r="A5396" s="13">
        <f>IF(M5396,'Выгрузка из ревьюшницы'!B5396,INDEX('Доп настройки участников'!D:D,2+N5396))</f>
        <v>0</v>
      </c>
      <c r="B5396" s="13">
        <f>IF(M5396,'Выгрузка из ревьюшницы'!C5396,INDEX('Доп настройки участников'!E:E,2+N5396))</f>
        <v>0</v>
      </c>
      <c r="C5396" s="13">
        <f>IF(M5396,'Выгрузка из ревьюшницы'!H5396,INDEX('Доп настройки участников'!F:F,2+N5396))</f>
        <v>0</v>
      </c>
      <c r="D5396" s="13">
        <f>IF(M5396,'Выгрузка из ревьюшницы'!J5396,INDEX('Доп настройки участников'!G:G,2+N5396))</f>
        <v>0</v>
      </c>
      <c r="E5396" s="13" t="e">
        <f>INDEX('Сопоставление оценок'!$A$3:$A$14,MATCH(IF(M5396,'Выгрузка из ревьюшницы'!K5396,INDEX('Доп настройки участников'!H:H,2+N5396)),'Сопоставление оценок'!$C$3:$C$14,0))</f>
        <v>#N/A</v>
      </c>
      <c r="F5396" s="13" t="e">
        <f>INDEX('Сопоставление оценок'!$B$3:$B$14,MATCH(Table13[[#This Row],[mark_at_review]],'Сопоставление оценок'!$C$3:$C$14,0))</f>
        <v>#N/A</v>
      </c>
      <c r="G5396" s="13">
        <f>IF(M5396,IFERROR(IF(OR('Выгрузка из ревьюшницы'!X5396,'Выгрузка из ревьюшницы'!Z5396),1,0),0),INDEX('Доп настройки участников'!I:I,2+N5396))</f>
        <v>0</v>
      </c>
      <c r="H5396" s="13">
        <f>IF(M5396,'Выгрузка из ревьюшницы'!AJ5396,INDEX('Доп настройки участников'!J:J,2+N5396))</f>
        <v>0</v>
      </c>
      <c r="I5396" s="16" t="str">
        <f>IFERROR(IF($H5396=0,"",INDEX(Разметка!B:B,MATCH($H5396,Разметка!A:A,0))),0)</f>
        <v/>
      </c>
      <c r="J5396" s="16" t="str">
        <f>IFERROR(IF($H5396=0,"",INDEX(Разметка!C:C,MATCH($H5396,Разметка!A:A,0))),0)</f>
        <v/>
      </c>
      <c r="K5396" s="16" t="e">
        <f>IF($F5396&gt;0,IFERROR(MATCH(A5396,'Доп настройки участников'!A:A,0),-1)*(-1),0)</f>
        <v>#N/A</v>
      </c>
      <c r="L5396" s="16" t="str">
        <f t="shared" si="312"/>
        <v>Нет</v>
      </c>
      <c r="M5396" s="33" t="b">
        <f t="shared" si="313"/>
        <v>0</v>
      </c>
      <c r="N5396" s="33">
        <f t="shared" si="314"/>
        <v>5364</v>
      </c>
      <c r="O5396" s="33">
        <v>5395</v>
      </c>
    </row>
    <row r="5397" spans="1:15" x14ac:dyDescent="0.25">
      <c r="A5397" s="13">
        <f>IF(M5397,'Выгрузка из ревьюшницы'!B5397,INDEX('Доп настройки участников'!D:D,2+N5397))</f>
        <v>0</v>
      </c>
      <c r="B5397" s="13">
        <f>IF(M5397,'Выгрузка из ревьюшницы'!C5397,INDEX('Доп настройки участников'!E:E,2+N5397))</f>
        <v>0</v>
      </c>
      <c r="C5397" s="13">
        <f>IF(M5397,'Выгрузка из ревьюшницы'!H5397,INDEX('Доп настройки участников'!F:F,2+N5397))</f>
        <v>0</v>
      </c>
      <c r="D5397" s="13">
        <f>IF(M5397,'Выгрузка из ревьюшницы'!J5397,INDEX('Доп настройки участников'!G:G,2+N5397))</f>
        <v>0</v>
      </c>
      <c r="E5397" s="13" t="e">
        <f>INDEX('Сопоставление оценок'!$A$3:$A$14,MATCH(IF(M5397,'Выгрузка из ревьюшницы'!K5397,INDEX('Доп настройки участников'!H:H,2+N5397)),'Сопоставление оценок'!$C$3:$C$14,0))</f>
        <v>#N/A</v>
      </c>
      <c r="F5397" s="13" t="e">
        <f>INDEX('Сопоставление оценок'!$B$3:$B$14,MATCH(Table13[[#This Row],[mark_at_review]],'Сопоставление оценок'!$C$3:$C$14,0))</f>
        <v>#N/A</v>
      </c>
      <c r="G5397" s="13">
        <f>IF(M5397,IFERROR(IF(OR('Выгрузка из ревьюшницы'!X5397,'Выгрузка из ревьюшницы'!Z5397),1,0),0),INDEX('Доп настройки участников'!I:I,2+N5397))</f>
        <v>0</v>
      </c>
      <c r="H5397" s="13">
        <f>IF(M5397,'Выгрузка из ревьюшницы'!AJ5397,INDEX('Доп настройки участников'!J:J,2+N5397))</f>
        <v>0</v>
      </c>
      <c r="I5397" s="16" t="str">
        <f>IFERROR(IF($H5397=0,"",INDEX(Разметка!B:B,MATCH($H5397,Разметка!A:A,0))),0)</f>
        <v/>
      </c>
      <c r="J5397" s="16" t="str">
        <f>IFERROR(IF($H5397=0,"",INDEX(Разметка!C:C,MATCH($H5397,Разметка!A:A,0))),0)</f>
        <v/>
      </c>
      <c r="K5397" s="16" t="e">
        <f>IF($F5397&gt;0,IFERROR(MATCH(A5397,'Доп настройки участников'!A:A,0),-1)*(-1),0)</f>
        <v>#N/A</v>
      </c>
      <c r="L5397" s="16" t="str">
        <f t="shared" si="312"/>
        <v>Нет</v>
      </c>
      <c r="M5397" s="33" t="b">
        <f t="shared" si="313"/>
        <v>0</v>
      </c>
      <c r="N5397" s="33">
        <f t="shared" si="314"/>
        <v>5365</v>
      </c>
      <c r="O5397" s="33">
        <v>5396</v>
      </c>
    </row>
    <row r="5398" spans="1:15" x14ac:dyDescent="0.25">
      <c r="A5398" s="13">
        <f>IF(M5398,'Выгрузка из ревьюшницы'!B5398,INDEX('Доп настройки участников'!D:D,2+N5398))</f>
        <v>0</v>
      </c>
      <c r="B5398" s="13">
        <f>IF(M5398,'Выгрузка из ревьюшницы'!C5398,INDEX('Доп настройки участников'!E:E,2+N5398))</f>
        <v>0</v>
      </c>
      <c r="C5398" s="13">
        <f>IF(M5398,'Выгрузка из ревьюшницы'!H5398,INDEX('Доп настройки участников'!F:F,2+N5398))</f>
        <v>0</v>
      </c>
      <c r="D5398" s="13">
        <f>IF(M5398,'Выгрузка из ревьюшницы'!J5398,INDEX('Доп настройки участников'!G:G,2+N5398))</f>
        <v>0</v>
      </c>
      <c r="E5398" s="13" t="e">
        <f>INDEX('Сопоставление оценок'!$A$3:$A$14,MATCH(IF(M5398,'Выгрузка из ревьюшницы'!K5398,INDEX('Доп настройки участников'!H:H,2+N5398)),'Сопоставление оценок'!$C$3:$C$14,0))</f>
        <v>#N/A</v>
      </c>
      <c r="F5398" s="13" t="e">
        <f>INDEX('Сопоставление оценок'!$B$3:$B$14,MATCH(Table13[[#This Row],[mark_at_review]],'Сопоставление оценок'!$C$3:$C$14,0))</f>
        <v>#N/A</v>
      </c>
      <c r="G5398" s="13">
        <f>IF(M5398,IFERROR(IF(OR('Выгрузка из ревьюшницы'!X5398,'Выгрузка из ревьюшницы'!Z5398),1,0),0),INDEX('Доп настройки участников'!I:I,2+N5398))</f>
        <v>0</v>
      </c>
      <c r="H5398" s="13">
        <f>IF(M5398,'Выгрузка из ревьюшницы'!AJ5398,INDEX('Доп настройки участников'!J:J,2+N5398))</f>
        <v>0</v>
      </c>
      <c r="I5398" s="16" t="str">
        <f>IFERROR(IF($H5398=0,"",INDEX(Разметка!B:B,MATCH($H5398,Разметка!A:A,0))),0)</f>
        <v/>
      </c>
      <c r="J5398" s="16" t="str">
        <f>IFERROR(IF($H5398=0,"",INDEX(Разметка!C:C,MATCH($H5398,Разметка!A:A,0))),0)</f>
        <v/>
      </c>
      <c r="K5398" s="16" t="e">
        <f>IF($F5398&gt;0,IFERROR(MATCH(A5398,'Доп настройки участников'!A:A,0),-1)*(-1),0)</f>
        <v>#N/A</v>
      </c>
      <c r="L5398" s="16" t="str">
        <f t="shared" si="312"/>
        <v>Нет</v>
      </c>
      <c r="M5398" s="33" t="b">
        <f t="shared" si="313"/>
        <v>0</v>
      </c>
      <c r="N5398" s="33">
        <f t="shared" si="314"/>
        <v>5366</v>
      </c>
      <c r="O5398" s="33">
        <v>5397</v>
      </c>
    </row>
    <row r="5399" spans="1:15" x14ac:dyDescent="0.25">
      <c r="A5399" s="13">
        <f>IF(M5399,'Выгрузка из ревьюшницы'!B5399,INDEX('Доп настройки участников'!D:D,2+N5399))</f>
        <v>0</v>
      </c>
      <c r="B5399" s="13">
        <f>IF(M5399,'Выгрузка из ревьюшницы'!C5399,INDEX('Доп настройки участников'!E:E,2+N5399))</f>
        <v>0</v>
      </c>
      <c r="C5399" s="13">
        <f>IF(M5399,'Выгрузка из ревьюшницы'!H5399,INDEX('Доп настройки участников'!F:F,2+N5399))</f>
        <v>0</v>
      </c>
      <c r="D5399" s="13">
        <f>IF(M5399,'Выгрузка из ревьюшницы'!J5399,INDEX('Доп настройки участников'!G:G,2+N5399))</f>
        <v>0</v>
      </c>
      <c r="E5399" s="13" t="e">
        <f>INDEX('Сопоставление оценок'!$A$3:$A$14,MATCH(IF(M5399,'Выгрузка из ревьюшницы'!K5399,INDEX('Доп настройки участников'!H:H,2+N5399)),'Сопоставление оценок'!$C$3:$C$14,0))</f>
        <v>#N/A</v>
      </c>
      <c r="F5399" s="13" t="e">
        <f>INDEX('Сопоставление оценок'!$B$3:$B$14,MATCH(Table13[[#This Row],[mark_at_review]],'Сопоставление оценок'!$C$3:$C$14,0))</f>
        <v>#N/A</v>
      </c>
      <c r="G5399" s="13">
        <f>IF(M5399,IFERROR(IF(OR('Выгрузка из ревьюшницы'!X5399,'Выгрузка из ревьюшницы'!Z5399),1,0),0),INDEX('Доп настройки участников'!I:I,2+N5399))</f>
        <v>0</v>
      </c>
      <c r="H5399" s="13">
        <f>IF(M5399,'Выгрузка из ревьюшницы'!AJ5399,INDEX('Доп настройки участников'!J:J,2+N5399))</f>
        <v>0</v>
      </c>
      <c r="I5399" s="16" t="str">
        <f>IFERROR(IF($H5399=0,"",INDEX(Разметка!B:B,MATCH($H5399,Разметка!A:A,0))),0)</f>
        <v/>
      </c>
      <c r="J5399" s="16" t="str">
        <f>IFERROR(IF($H5399=0,"",INDEX(Разметка!C:C,MATCH($H5399,Разметка!A:A,0))),0)</f>
        <v/>
      </c>
      <c r="K5399" s="16" t="e">
        <f>IF($F5399&gt;0,IFERROR(MATCH(A5399,'Доп настройки участников'!A:A,0),-1)*(-1),0)</f>
        <v>#N/A</v>
      </c>
      <c r="L5399" s="16" t="str">
        <f t="shared" si="312"/>
        <v>Нет</v>
      </c>
      <c r="M5399" s="33" t="b">
        <f t="shared" si="313"/>
        <v>0</v>
      </c>
      <c r="N5399" s="33">
        <f t="shared" si="314"/>
        <v>5367</v>
      </c>
      <c r="O5399" s="33">
        <v>5398</v>
      </c>
    </row>
    <row r="5400" spans="1:15" x14ac:dyDescent="0.25">
      <c r="A5400" s="13">
        <f>IF(M5400,'Выгрузка из ревьюшницы'!B5400,INDEX('Доп настройки участников'!D:D,2+N5400))</f>
        <v>0</v>
      </c>
      <c r="B5400" s="13">
        <f>IF(M5400,'Выгрузка из ревьюшницы'!C5400,INDEX('Доп настройки участников'!E:E,2+N5400))</f>
        <v>0</v>
      </c>
      <c r="C5400" s="13">
        <f>IF(M5400,'Выгрузка из ревьюшницы'!H5400,INDEX('Доп настройки участников'!F:F,2+N5400))</f>
        <v>0</v>
      </c>
      <c r="D5400" s="13">
        <f>IF(M5400,'Выгрузка из ревьюшницы'!J5400,INDEX('Доп настройки участников'!G:G,2+N5400))</f>
        <v>0</v>
      </c>
      <c r="E5400" s="13" t="e">
        <f>INDEX('Сопоставление оценок'!$A$3:$A$14,MATCH(IF(M5400,'Выгрузка из ревьюшницы'!K5400,INDEX('Доп настройки участников'!H:H,2+N5400)),'Сопоставление оценок'!$C$3:$C$14,0))</f>
        <v>#N/A</v>
      </c>
      <c r="F5400" s="13" t="e">
        <f>INDEX('Сопоставление оценок'!$B$3:$B$14,MATCH(Table13[[#This Row],[mark_at_review]],'Сопоставление оценок'!$C$3:$C$14,0))</f>
        <v>#N/A</v>
      </c>
      <c r="G5400" s="13">
        <f>IF(M5400,IFERROR(IF(OR('Выгрузка из ревьюшницы'!X5400,'Выгрузка из ревьюшницы'!Z5400),1,0),0),INDEX('Доп настройки участников'!I:I,2+N5400))</f>
        <v>0</v>
      </c>
      <c r="H5400" s="13">
        <f>IF(M5400,'Выгрузка из ревьюшницы'!AJ5400,INDEX('Доп настройки участников'!J:J,2+N5400))</f>
        <v>0</v>
      </c>
      <c r="I5400" s="16" t="str">
        <f>IFERROR(IF($H5400=0,"",INDEX(Разметка!B:B,MATCH($H5400,Разметка!A:A,0))),0)</f>
        <v/>
      </c>
      <c r="J5400" s="16" t="str">
        <f>IFERROR(IF($H5400=0,"",INDEX(Разметка!C:C,MATCH($H5400,Разметка!A:A,0))),0)</f>
        <v/>
      </c>
      <c r="K5400" s="16" t="e">
        <f>IF($F5400&gt;0,IFERROR(MATCH(A5400,'Доп настройки участников'!A:A,0),-1)*(-1),0)</f>
        <v>#N/A</v>
      </c>
      <c r="L5400" s="16" t="str">
        <f t="shared" si="312"/>
        <v>Нет</v>
      </c>
      <c r="M5400" s="33" t="b">
        <f t="shared" si="313"/>
        <v>0</v>
      </c>
      <c r="N5400" s="33">
        <f t="shared" si="314"/>
        <v>5368</v>
      </c>
      <c r="O5400" s="33">
        <v>5399</v>
      </c>
    </row>
    <row r="5401" spans="1:15" x14ac:dyDescent="0.25">
      <c r="A5401" s="13">
        <f>IF(M5401,'Выгрузка из ревьюшницы'!B5401,INDEX('Доп настройки участников'!D:D,2+N5401))</f>
        <v>0</v>
      </c>
      <c r="B5401" s="13">
        <f>IF(M5401,'Выгрузка из ревьюшницы'!C5401,INDEX('Доп настройки участников'!E:E,2+N5401))</f>
        <v>0</v>
      </c>
      <c r="C5401" s="13">
        <f>IF(M5401,'Выгрузка из ревьюшницы'!H5401,INDEX('Доп настройки участников'!F:F,2+N5401))</f>
        <v>0</v>
      </c>
      <c r="D5401" s="13">
        <f>IF(M5401,'Выгрузка из ревьюшницы'!J5401,INDEX('Доп настройки участников'!G:G,2+N5401))</f>
        <v>0</v>
      </c>
      <c r="E5401" s="13" t="e">
        <f>INDEX('Сопоставление оценок'!$A$3:$A$14,MATCH(IF(M5401,'Выгрузка из ревьюшницы'!K5401,INDEX('Доп настройки участников'!H:H,2+N5401)),'Сопоставление оценок'!$C$3:$C$14,0))</f>
        <v>#N/A</v>
      </c>
      <c r="F5401" s="13" t="e">
        <f>INDEX('Сопоставление оценок'!$B$3:$B$14,MATCH(Table13[[#This Row],[mark_at_review]],'Сопоставление оценок'!$C$3:$C$14,0))</f>
        <v>#N/A</v>
      </c>
      <c r="G5401" s="13">
        <f>IF(M5401,IFERROR(IF(OR('Выгрузка из ревьюшницы'!X5401,'Выгрузка из ревьюшницы'!Z5401),1,0),0),INDEX('Доп настройки участников'!I:I,2+N5401))</f>
        <v>0</v>
      </c>
      <c r="H5401" s="13">
        <f>IF(M5401,'Выгрузка из ревьюшницы'!AJ5401,INDEX('Доп настройки участников'!J:J,2+N5401))</f>
        <v>0</v>
      </c>
      <c r="I5401" s="16" t="str">
        <f>IFERROR(IF($H5401=0,"",INDEX(Разметка!B:B,MATCH($H5401,Разметка!A:A,0))),0)</f>
        <v/>
      </c>
      <c r="J5401" s="16" t="str">
        <f>IFERROR(IF($H5401=0,"",INDEX(Разметка!C:C,MATCH($H5401,Разметка!A:A,0))),0)</f>
        <v/>
      </c>
      <c r="K5401" s="16" t="e">
        <f>IF($F5401&gt;0,IFERROR(MATCH(A5401,'Доп настройки участников'!A:A,0),-1)*(-1),0)</f>
        <v>#N/A</v>
      </c>
      <c r="L5401" s="16" t="str">
        <f t="shared" si="312"/>
        <v>Нет</v>
      </c>
      <c r="M5401" s="33" t="b">
        <f t="shared" si="313"/>
        <v>0</v>
      </c>
      <c r="N5401" s="33">
        <f t="shared" si="314"/>
        <v>5369</v>
      </c>
      <c r="O5401" s="33">
        <v>5400</v>
      </c>
    </row>
    <row r="5402" spans="1:15" x14ac:dyDescent="0.25">
      <c r="A5402" s="13">
        <f>IF(M5402,'Выгрузка из ревьюшницы'!B5402,INDEX('Доп настройки участников'!D:D,2+N5402))</f>
        <v>0</v>
      </c>
      <c r="B5402" s="13">
        <f>IF(M5402,'Выгрузка из ревьюшницы'!C5402,INDEX('Доп настройки участников'!E:E,2+N5402))</f>
        <v>0</v>
      </c>
      <c r="C5402" s="13">
        <f>IF(M5402,'Выгрузка из ревьюшницы'!H5402,INDEX('Доп настройки участников'!F:F,2+N5402))</f>
        <v>0</v>
      </c>
      <c r="D5402" s="13">
        <f>IF(M5402,'Выгрузка из ревьюшницы'!J5402,INDEX('Доп настройки участников'!G:G,2+N5402))</f>
        <v>0</v>
      </c>
      <c r="E5402" s="13" t="e">
        <f>INDEX('Сопоставление оценок'!$A$3:$A$14,MATCH(IF(M5402,'Выгрузка из ревьюшницы'!K5402,INDEX('Доп настройки участников'!H:H,2+N5402)),'Сопоставление оценок'!$C$3:$C$14,0))</f>
        <v>#N/A</v>
      </c>
      <c r="F5402" s="13" t="e">
        <f>INDEX('Сопоставление оценок'!$B$3:$B$14,MATCH(Table13[[#This Row],[mark_at_review]],'Сопоставление оценок'!$C$3:$C$14,0))</f>
        <v>#N/A</v>
      </c>
      <c r="G5402" s="13">
        <f>IF(M5402,IFERROR(IF(OR('Выгрузка из ревьюшницы'!X5402,'Выгрузка из ревьюшницы'!Z5402),1,0),0),INDEX('Доп настройки участников'!I:I,2+N5402))</f>
        <v>0</v>
      </c>
      <c r="H5402" s="13">
        <f>IF(M5402,'Выгрузка из ревьюшницы'!AJ5402,INDEX('Доп настройки участников'!J:J,2+N5402))</f>
        <v>0</v>
      </c>
      <c r="I5402" s="16" t="str">
        <f>IFERROR(IF($H5402=0,"",INDEX(Разметка!B:B,MATCH($H5402,Разметка!A:A,0))),0)</f>
        <v/>
      </c>
      <c r="J5402" s="16" t="str">
        <f>IFERROR(IF($H5402=0,"",INDEX(Разметка!C:C,MATCH($H5402,Разметка!A:A,0))),0)</f>
        <v/>
      </c>
      <c r="K5402" s="16" t="e">
        <f>IF($F5402&gt;0,IFERROR(MATCH(A5402,'Доп настройки участников'!A:A,0),-1)*(-1),0)</f>
        <v>#N/A</v>
      </c>
      <c r="L5402" s="16" t="str">
        <f t="shared" si="312"/>
        <v>Нет</v>
      </c>
      <c r="M5402" s="33" t="b">
        <f t="shared" si="313"/>
        <v>0</v>
      </c>
      <c r="N5402" s="33">
        <f t="shared" si="314"/>
        <v>5370</v>
      </c>
      <c r="O5402" s="33">
        <v>5401</v>
      </c>
    </row>
    <row r="5403" spans="1:15" x14ac:dyDescent="0.25">
      <c r="A5403" s="13">
        <f>IF(M5403,'Выгрузка из ревьюшницы'!B5403,INDEX('Доп настройки участников'!D:D,2+N5403))</f>
        <v>0</v>
      </c>
      <c r="B5403" s="13">
        <f>IF(M5403,'Выгрузка из ревьюшницы'!C5403,INDEX('Доп настройки участников'!E:E,2+N5403))</f>
        <v>0</v>
      </c>
      <c r="C5403" s="13">
        <f>IF(M5403,'Выгрузка из ревьюшницы'!H5403,INDEX('Доп настройки участников'!F:F,2+N5403))</f>
        <v>0</v>
      </c>
      <c r="D5403" s="13">
        <f>IF(M5403,'Выгрузка из ревьюшницы'!J5403,INDEX('Доп настройки участников'!G:G,2+N5403))</f>
        <v>0</v>
      </c>
      <c r="E5403" s="13" t="e">
        <f>INDEX('Сопоставление оценок'!$A$3:$A$14,MATCH(IF(M5403,'Выгрузка из ревьюшницы'!K5403,INDEX('Доп настройки участников'!H:H,2+N5403)),'Сопоставление оценок'!$C$3:$C$14,0))</f>
        <v>#N/A</v>
      </c>
      <c r="F5403" s="13" t="e">
        <f>INDEX('Сопоставление оценок'!$B$3:$B$14,MATCH(Table13[[#This Row],[mark_at_review]],'Сопоставление оценок'!$C$3:$C$14,0))</f>
        <v>#N/A</v>
      </c>
      <c r="G5403" s="13">
        <f>IF(M5403,IFERROR(IF(OR('Выгрузка из ревьюшницы'!X5403,'Выгрузка из ревьюшницы'!Z5403),1,0),0),INDEX('Доп настройки участников'!I:I,2+N5403))</f>
        <v>0</v>
      </c>
      <c r="H5403" s="13">
        <f>IF(M5403,'Выгрузка из ревьюшницы'!AJ5403,INDEX('Доп настройки участников'!J:J,2+N5403))</f>
        <v>0</v>
      </c>
      <c r="I5403" s="16" t="str">
        <f>IFERROR(IF($H5403=0,"",INDEX(Разметка!B:B,MATCH($H5403,Разметка!A:A,0))),0)</f>
        <v/>
      </c>
      <c r="J5403" s="16" t="str">
        <f>IFERROR(IF($H5403=0,"",INDEX(Разметка!C:C,MATCH($H5403,Разметка!A:A,0))),0)</f>
        <v/>
      </c>
      <c r="K5403" s="16" t="e">
        <f>IF($F5403&gt;0,IFERROR(MATCH(A5403,'Доп настройки участников'!A:A,0),-1)*(-1),0)</f>
        <v>#N/A</v>
      </c>
      <c r="L5403" s="16" t="str">
        <f t="shared" si="312"/>
        <v>Нет</v>
      </c>
      <c r="M5403" s="33" t="b">
        <f t="shared" si="313"/>
        <v>0</v>
      </c>
      <c r="N5403" s="33">
        <f t="shared" si="314"/>
        <v>5371</v>
      </c>
      <c r="O5403" s="33">
        <v>5402</v>
      </c>
    </row>
    <row r="5404" spans="1:15" x14ac:dyDescent="0.25">
      <c r="A5404" s="13">
        <f>IF(M5404,'Выгрузка из ревьюшницы'!B5404,INDEX('Доп настройки участников'!D:D,2+N5404))</f>
        <v>0</v>
      </c>
      <c r="B5404" s="13">
        <f>IF(M5404,'Выгрузка из ревьюшницы'!C5404,INDEX('Доп настройки участников'!E:E,2+N5404))</f>
        <v>0</v>
      </c>
      <c r="C5404" s="13">
        <f>IF(M5404,'Выгрузка из ревьюшницы'!H5404,INDEX('Доп настройки участников'!F:F,2+N5404))</f>
        <v>0</v>
      </c>
      <c r="D5404" s="13">
        <f>IF(M5404,'Выгрузка из ревьюшницы'!J5404,INDEX('Доп настройки участников'!G:G,2+N5404))</f>
        <v>0</v>
      </c>
      <c r="E5404" s="13" t="e">
        <f>INDEX('Сопоставление оценок'!$A$3:$A$14,MATCH(IF(M5404,'Выгрузка из ревьюшницы'!K5404,INDEX('Доп настройки участников'!H:H,2+N5404)),'Сопоставление оценок'!$C$3:$C$14,0))</f>
        <v>#N/A</v>
      </c>
      <c r="F5404" s="13" t="e">
        <f>INDEX('Сопоставление оценок'!$B$3:$B$14,MATCH(Table13[[#This Row],[mark_at_review]],'Сопоставление оценок'!$C$3:$C$14,0))</f>
        <v>#N/A</v>
      </c>
      <c r="G5404" s="13">
        <f>IF(M5404,IFERROR(IF(OR('Выгрузка из ревьюшницы'!X5404,'Выгрузка из ревьюшницы'!Z5404),1,0),0),INDEX('Доп настройки участников'!I:I,2+N5404))</f>
        <v>0</v>
      </c>
      <c r="H5404" s="13">
        <f>IF(M5404,'Выгрузка из ревьюшницы'!AJ5404,INDEX('Доп настройки участников'!J:J,2+N5404))</f>
        <v>0</v>
      </c>
      <c r="I5404" s="16" t="str">
        <f>IFERROR(IF($H5404=0,"",INDEX(Разметка!B:B,MATCH($H5404,Разметка!A:A,0))),0)</f>
        <v/>
      </c>
      <c r="J5404" s="16" t="str">
        <f>IFERROR(IF($H5404=0,"",INDEX(Разметка!C:C,MATCH($H5404,Разметка!A:A,0))),0)</f>
        <v/>
      </c>
      <c r="K5404" s="16" t="e">
        <f>IF($F5404&gt;0,IFERROR(MATCH(A5404,'Доп настройки участников'!A:A,0),-1)*(-1),0)</f>
        <v>#N/A</v>
      </c>
      <c r="L5404" s="16" t="str">
        <f t="shared" si="312"/>
        <v>Нет</v>
      </c>
      <c r="M5404" s="33" t="b">
        <f t="shared" si="313"/>
        <v>0</v>
      </c>
      <c r="N5404" s="33">
        <f t="shared" si="314"/>
        <v>5372</v>
      </c>
      <c r="O5404" s="33">
        <v>5403</v>
      </c>
    </row>
    <row r="5405" spans="1:15" x14ac:dyDescent="0.25">
      <c r="A5405" s="13">
        <f>IF(M5405,'Выгрузка из ревьюшницы'!B5405,INDEX('Доп настройки участников'!D:D,2+N5405))</f>
        <v>0</v>
      </c>
      <c r="B5405" s="13">
        <f>IF(M5405,'Выгрузка из ревьюшницы'!C5405,INDEX('Доп настройки участников'!E:E,2+N5405))</f>
        <v>0</v>
      </c>
      <c r="C5405" s="13">
        <f>IF(M5405,'Выгрузка из ревьюшницы'!H5405,INDEX('Доп настройки участников'!F:F,2+N5405))</f>
        <v>0</v>
      </c>
      <c r="D5405" s="13">
        <f>IF(M5405,'Выгрузка из ревьюшницы'!J5405,INDEX('Доп настройки участников'!G:G,2+N5405))</f>
        <v>0</v>
      </c>
      <c r="E5405" s="13" t="e">
        <f>INDEX('Сопоставление оценок'!$A$3:$A$14,MATCH(IF(M5405,'Выгрузка из ревьюшницы'!K5405,INDEX('Доп настройки участников'!H:H,2+N5405)),'Сопоставление оценок'!$C$3:$C$14,0))</f>
        <v>#N/A</v>
      </c>
      <c r="F5405" s="13" t="e">
        <f>INDEX('Сопоставление оценок'!$B$3:$B$14,MATCH(Table13[[#This Row],[mark_at_review]],'Сопоставление оценок'!$C$3:$C$14,0))</f>
        <v>#N/A</v>
      </c>
      <c r="G5405" s="13">
        <f>IF(M5405,IFERROR(IF(OR('Выгрузка из ревьюшницы'!X5405,'Выгрузка из ревьюшницы'!Z5405),1,0),0),INDEX('Доп настройки участников'!I:I,2+N5405))</f>
        <v>0</v>
      </c>
      <c r="H5405" s="13">
        <f>IF(M5405,'Выгрузка из ревьюшницы'!AJ5405,INDEX('Доп настройки участников'!J:J,2+N5405))</f>
        <v>0</v>
      </c>
      <c r="I5405" s="16" t="str">
        <f>IFERROR(IF($H5405=0,"",INDEX(Разметка!B:B,MATCH($H5405,Разметка!A:A,0))),0)</f>
        <v/>
      </c>
      <c r="J5405" s="16" t="str">
        <f>IFERROR(IF($H5405=0,"",INDEX(Разметка!C:C,MATCH($H5405,Разметка!A:A,0))),0)</f>
        <v/>
      </c>
      <c r="K5405" s="16" t="e">
        <f>IF($F5405&gt;0,IFERROR(MATCH(A5405,'Доп настройки участников'!A:A,0),-1)*(-1),0)</f>
        <v>#N/A</v>
      </c>
      <c r="L5405" s="16" t="str">
        <f t="shared" si="312"/>
        <v>Нет</v>
      </c>
      <c r="M5405" s="33" t="b">
        <f t="shared" si="313"/>
        <v>0</v>
      </c>
      <c r="N5405" s="33">
        <f t="shared" si="314"/>
        <v>5373</v>
      </c>
      <c r="O5405" s="33">
        <v>5404</v>
      </c>
    </row>
    <row r="5406" spans="1:15" x14ac:dyDescent="0.25">
      <c r="A5406" s="13">
        <f>IF(M5406,'Выгрузка из ревьюшницы'!B5406,INDEX('Доп настройки участников'!D:D,2+N5406))</f>
        <v>0</v>
      </c>
      <c r="B5406" s="13">
        <f>IF(M5406,'Выгрузка из ревьюшницы'!C5406,INDEX('Доп настройки участников'!E:E,2+N5406))</f>
        <v>0</v>
      </c>
      <c r="C5406" s="13">
        <f>IF(M5406,'Выгрузка из ревьюшницы'!H5406,INDEX('Доп настройки участников'!F:F,2+N5406))</f>
        <v>0</v>
      </c>
      <c r="D5406" s="13">
        <f>IF(M5406,'Выгрузка из ревьюшницы'!J5406,INDEX('Доп настройки участников'!G:G,2+N5406))</f>
        <v>0</v>
      </c>
      <c r="E5406" s="13" t="e">
        <f>INDEX('Сопоставление оценок'!$A$3:$A$14,MATCH(IF(M5406,'Выгрузка из ревьюшницы'!K5406,INDEX('Доп настройки участников'!H:H,2+N5406)),'Сопоставление оценок'!$C$3:$C$14,0))</f>
        <v>#N/A</v>
      </c>
      <c r="F5406" s="13" t="e">
        <f>INDEX('Сопоставление оценок'!$B$3:$B$14,MATCH(Table13[[#This Row],[mark_at_review]],'Сопоставление оценок'!$C$3:$C$14,0))</f>
        <v>#N/A</v>
      </c>
      <c r="G5406" s="13">
        <f>IF(M5406,IFERROR(IF(OR('Выгрузка из ревьюшницы'!X5406,'Выгрузка из ревьюшницы'!Z5406),1,0),0),INDEX('Доп настройки участников'!I:I,2+N5406))</f>
        <v>0</v>
      </c>
      <c r="H5406" s="13">
        <f>IF(M5406,'Выгрузка из ревьюшницы'!AJ5406,INDEX('Доп настройки участников'!J:J,2+N5406))</f>
        <v>0</v>
      </c>
      <c r="I5406" s="16" t="str">
        <f>IFERROR(IF($H5406=0,"",INDEX(Разметка!B:B,MATCH($H5406,Разметка!A:A,0))),0)</f>
        <v/>
      </c>
      <c r="J5406" s="16" t="str">
        <f>IFERROR(IF($H5406=0,"",INDEX(Разметка!C:C,MATCH($H5406,Разметка!A:A,0))),0)</f>
        <v/>
      </c>
      <c r="K5406" s="16" t="e">
        <f>IF($F5406&gt;0,IFERROR(MATCH(A5406,'Доп настройки участников'!A:A,0),-1)*(-1),0)</f>
        <v>#N/A</v>
      </c>
      <c r="L5406" s="16" t="str">
        <f t="shared" si="312"/>
        <v>Нет</v>
      </c>
      <c r="M5406" s="33" t="b">
        <f t="shared" si="313"/>
        <v>0</v>
      </c>
      <c r="N5406" s="33">
        <f t="shared" si="314"/>
        <v>5374</v>
      </c>
      <c r="O5406" s="33">
        <v>5405</v>
      </c>
    </row>
    <row r="5407" spans="1:15" x14ac:dyDescent="0.25">
      <c r="A5407" s="13">
        <f>IF(M5407,'Выгрузка из ревьюшницы'!B5407,INDEX('Доп настройки участников'!D:D,2+N5407))</f>
        <v>0</v>
      </c>
      <c r="B5407" s="13">
        <f>IF(M5407,'Выгрузка из ревьюшницы'!C5407,INDEX('Доп настройки участников'!E:E,2+N5407))</f>
        <v>0</v>
      </c>
      <c r="C5407" s="13">
        <f>IF(M5407,'Выгрузка из ревьюшницы'!H5407,INDEX('Доп настройки участников'!F:F,2+N5407))</f>
        <v>0</v>
      </c>
      <c r="D5407" s="13">
        <f>IF(M5407,'Выгрузка из ревьюшницы'!J5407,INDEX('Доп настройки участников'!G:G,2+N5407))</f>
        <v>0</v>
      </c>
      <c r="E5407" s="13" t="e">
        <f>INDEX('Сопоставление оценок'!$A$3:$A$14,MATCH(IF(M5407,'Выгрузка из ревьюшницы'!K5407,INDEX('Доп настройки участников'!H:H,2+N5407)),'Сопоставление оценок'!$C$3:$C$14,0))</f>
        <v>#N/A</v>
      </c>
      <c r="F5407" s="13" t="e">
        <f>INDEX('Сопоставление оценок'!$B$3:$B$14,MATCH(Table13[[#This Row],[mark_at_review]],'Сопоставление оценок'!$C$3:$C$14,0))</f>
        <v>#N/A</v>
      </c>
      <c r="G5407" s="13">
        <f>IF(M5407,IFERROR(IF(OR('Выгрузка из ревьюшницы'!X5407,'Выгрузка из ревьюшницы'!Z5407),1,0),0),INDEX('Доп настройки участников'!I:I,2+N5407))</f>
        <v>0</v>
      </c>
      <c r="H5407" s="13">
        <f>IF(M5407,'Выгрузка из ревьюшницы'!AJ5407,INDEX('Доп настройки участников'!J:J,2+N5407))</f>
        <v>0</v>
      </c>
      <c r="I5407" s="16" t="str">
        <f>IFERROR(IF($H5407=0,"",INDEX(Разметка!B:B,MATCH($H5407,Разметка!A:A,0))),0)</f>
        <v/>
      </c>
      <c r="J5407" s="16" t="str">
        <f>IFERROR(IF($H5407=0,"",INDEX(Разметка!C:C,MATCH($H5407,Разметка!A:A,0))),0)</f>
        <v/>
      </c>
      <c r="K5407" s="16" t="e">
        <f>IF($F5407&gt;0,IFERROR(MATCH(A5407,'Доп настройки участников'!A:A,0),-1)*(-1),0)</f>
        <v>#N/A</v>
      </c>
      <c r="L5407" s="16" t="str">
        <f t="shared" si="312"/>
        <v>Нет</v>
      </c>
      <c r="M5407" s="33" t="b">
        <f t="shared" si="313"/>
        <v>0</v>
      </c>
      <c r="N5407" s="33">
        <f t="shared" si="314"/>
        <v>5375</v>
      </c>
      <c r="O5407" s="33">
        <v>5406</v>
      </c>
    </row>
    <row r="5408" spans="1:15" x14ac:dyDescent="0.25">
      <c r="A5408" s="13">
        <f>IF(M5408,'Выгрузка из ревьюшницы'!B5408,INDEX('Доп настройки участников'!D:D,2+N5408))</f>
        <v>0</v>
      </c>
      <c r="B5408" s="13">
        <f>IF(M5408,'Выгрузка из ревьюшницы'!C5408,INDEX('Доп настройки участников'!E:E,2+N5408))</f>
        <v>0</v>
      </c>
      <c r="C5408" s="13">
        <f>IF(M5408,'Выгрузка из ревьюшницы'!H5408,INDEX('Доп настройки участников'!F:F,2+N5408))</f>
        <v>0</v>
      </c>
      <c r="D5408" s="13">
        <f>IF(M5408,'Выгрузка из ревьюшницы'!J5408,INDEX('Доп настройки участников'!G:G,2+N5408))</f>
        <v>0</v>
      </c>
      <c r="E5408" s="13" t="e">
        <f>INDEX('Сопоставление оценок'!$A$3:$A$14,MATCH(IF(M5408,'Выгрузка из ревьюшницы'!K5408,INDEX('Доп настройки участников'!H:H,2+N5408)),'Сопоставление оценок'!$C$3:$C$14,0))</f>
        <v>#N/A</v>
      </c>
      <c r="F5408" s="13" t="e">
        <f>INDEX('Сопоставление оценок'!$B$3:$B$14,MATCH(Table13[[#This Row],[mark_at_review]],'Сопоставление оценок'!$C$3:$C$14,0))</f>
        <v>#N/A</v>
      </c>
      <c r="G5408" s="13">
        <f>IF(M5408,IFERROR(IF(OR('Выгрузка из ревьюшницы'!X5408,'Выгрузка из ревьюшницы'!Z5408),1,0),0),INDEX('Доп настройки участников'!I:I,2+N5408))</f>
        <v>0</v>
      </c>
      <c r="H5408" s="13">
        <f>IF(M5408,'Выгрузка из ревьюшницы'!AJ5408,INDEX('Доп настройки участников'!J:J,2+N5408))</f>
        <v>0</v>
      </c>
      <c r="I5408" s="16" t="str">
        <f>IFERROR(IF($H5408=0,"",INDEX(Разметка!B:B,MATCH($H5408,Разметка!A:A,0))),0)</f>
        <v/>
      </c>
      <c r="J5408" s="16" t="str">
        <f>IFERROR(IF($H5408=0,"",INDEX(Разметка!C:C,MATCH($H5408,Разметка!A:A,0))),0)</f>
        <v/>
      </c>
      <c r="K5408" s="16" t="e">
        <f>IF($F5408&gt;0,IFERROR(MATCH(A5408,'Доп настройки участников'!A:A,0),-1)*(-1),0)</f>
        <v>#N/A</v>
      </c>
      <c r="L5408" s="16" t="str">
        <f t="shared" si="312"/>
        <v>Нет</v>
      </c>
      <c r="M5408" s="33" t="b">
        <f t="shared" si="313"/>
        <v>0</v>
      </c>
      <c r="N5408" s="33">
        <f t="shared" si="314"/>
        <v>5376</v>
      </c>
      <c r="O5408" s="33">
        <v>5407</v>
      </c>
    </row>
    <row r="5409" spans="1:15" x14ac:dyDescent="0.25">
      <c r="A5409" s="13">
        <f>IF(M5409,'Выгрузка из ревьюшницы'!B5409,INDEX('Доп настройки участников'!D:D,2+N5409))</f>
        <v>0</v>
      </c>
      <c r="B5409" s="13">
        <f>IF(M5409,'Выгрузка из ревьюшницы'!C5409,INDEX('Доп настройки участников'!E:E,2+N5409))</f>
        <v>0</v>
      </c>
      <c r="C5409" s="13">
        <f>IF(M5409,'Выгрузка из ревьюшницы'!H5409,INDEX('Доп настройки участников'!F:F,2+N5409))</f>
        <v>0</v>
      </c>
      <c r="D5409" s="13">
        <f>IF(M5409,'Выгрузка из ревьюшницы'!J5409,INDEX('Доп настройки участников'!G:G,2+N5409))</f>
        <v>0</v>
      </c>
      <c r="E5409" s="13" t="e">
        <f>INDEX('Сопоставление оценок'!$A$3:$A$14,MATCH(IF(M5409,'Выгрузка из ревьюшницы'!K5409,INDEX('Доп настройки участников'!H:H,2+N5409)),'Сопоставление оценок'!$C$3:$C$14,0))</f>
        <v>#N/A</v>
      </c>
      <c r="F5409" s="13" t="e">
        <f>INDEX('Сопоставление оценок'!$B$3:$B$14,MATCH(Table13[[#This Row],[mark_at_review]],'Сопоставление оценок'!$C$3:$C$14,0))</f>
        <v>#N/A</v>
      </c>
      <c r="G5409" s="13">
        <f>IF(M5409,IFERROR(IF(OR('Выгрузка из ревьюшницы'!X5409,'Выгрузка из ревьюшницы'!Z5409),1,0),0),INDEX('Доп настройки участников'!I:I,2+N5409))</f>
        <v>0</v>
      </c>
      <c r="H5409" s="13">
        <f>IF(M5409,'Выгрузка из ревьюшницы'!AJ5409,INDEX('Доп настройки участников'!J:J,2+N5409))</f>
        <v>0</v>
      </c>
      <c r="I5409" s="16" t="str">
        <f>IFERROR(IF($H5409=0,"",INDEX(Разметка!B:B,MATCH($H5409,Разметка!A:A,0))),0)</f>
        <v/>
      </c>
      <c r="J5409" s="16" t="str">
        <f>IFERROR(IF($H5409=0,"",INDEX(Разметка!C:C,MATCH($H5409,Разметка!A:A,0))),0)</f>
        <v/>
      </c>
      <c r="K5409" s="16" t="e">
        <f>IF($F5409&gt;0,IFERROR(MATCH(A5409,'Доп настройки участников'!A:A,0),-1)*(-1),0)</f>
        <v>#N/A</v>
      </c>
      <c r="L5409" s="16" t="str">
        <f t="shared" si="312"/>
        <v>Нет</v>
      </c>
      <c r="M5409" s="33" t="b">
        <f t="shared" si="313"/>
        <v>0</v>
      </c>
      <c r="N5409" s="33">
        <f t="shared" si="314"/>
        <v>5377</v>
      </c>
      <c r="O5409" s="33">
        <v>5408</v>
      </c>
    </row>
    <row r="5410" spans="1:15" x14ac:dyDescent="0.25">
      <c r="A5410" s="13">
        <f>IF(M5410,'Выгрузка из ревьюшницы'!B5410,INDEX('Доп настройки участников'!D:D,2+N5410))</f>
        <v>0</v>
      </c>
      <c r="B5410" s="13">
        <f>IF(M5410,'Выгрузка из ревьюшницы'!C5410,INDEX('Доп настройки участников'!E:E,2+N5410))</f>
        <v>0</v>
      </c>
      <c r="C5410" s="13">
        <f>IF(M5410,'Выгрузка из ревьюшницы'!H5410,INDEX('Доп настройки участников'!F:F,2+N5410))</f>
        <v>0</v>
      </c>
      <c r="D5410" s="13">
        <f>IF(M5410,'Выгрузка из ревьюшницы'!J5410,INDEX('Доп настройки участников'!G:G,2+N5410))</f>
        <v>0</v>
      </c>
      <c r="E5410" s="13" t="e">
        <f>INDEX('Сопоставление оценок'!$A$3:$A$14,MATCH(IF(M5410,'Выгрузка из ревьюшницы'!K5410,INDEX('Доп настройки участников'!H:H,2+N5410)),'Сопоставление оценок'!$C$3:$C$14,0))</f>
        <v>#N/A</v>
      </c>
      <c r="F5410" s="13" t="e">
        <f>INDEX('Сопоставление оценок'!$B$3:$B$14,MATCH(Table13[[#This Row],[mark_at_review]],'Сопоставление оценок'!$C$3:$C$14,0))</f>
        <v>#N/A</v>
      </c>
      <c r="G5410" s="13">
        <f>IF(M5410,IFERROR(IF(OR('Выгрузка из ревьюшницы'!X5410,'Выгрузка из ревьюшницы'!Z5410),1,0),0),INDEX('Доп настройки участников'!I:I,2+N5410))</f>
        <v>0</v>
      </c>
      <c r="H5410" s="13">
        <f>IF(M5410,'Выгрузка из ревьюшницы'!AJ5410,INDEX('Доп настройки участников'!J:J,2+N5410))</f>
        <v>0</v>
      </c>
      <c r="I5410" s="16" t="str">
        <f>IFERROR(IF($H5410=0,"",INDEX(Разметка!B:B,MATCH($H5410,Разметка!A:A,0))),0)</f>
        <v/>
      </c>
      <c r="J5410" s="16" t="str">
        <f>IFERROR(IF($H5410=0,"",INDEX(Разметка!C:C,MATCH($H5410,Разметка!A:A,0))),0)</f>
        <v/>
      </c>
      <c r="K5410" s="16" t="e">
        <f>IF($F5410&gt;0,IFERROR(MATCH(A5410,'Доп настройки участников'!A:A,0),-1)*(-1),0)</f>
        <v>#N/A</v>
      </c>
      <c r="L5410" s="16" t="str">
        <f t="shared" si="312"/>
        <v>Нет</v>
      </c>
      <c r="M5410" s="33" t="b">
        <f t="shared" si="313"/>
        <v>0</v>
      </c>
      <c r="N5410" s="33">
        <f t="shared" si="314"/>
        <v>5378</v>
      </c>
      <c r="O5410" s="33">
        <v>5409</v>
      </c>
    </row>
    <row r="5411" spans="1:15" x14ac:dyDescent="0.25">
      <c r="A5411" s="13">
        <f>IF(M5411,'Выгрузка из ревьюшницы'!B5411,INDEX('Доп настройки участников'!D:D,2+N5411))</f>
        <v>0</v>
      </c>
      <c r="B5411" s="13">
        <f>IF(M5411,'Выгрузка из ревьюшницы'!C5411,INDEX('Доп настройки участников'!E:E,2+N5411))</f>
        <v>0</v>
      </c>
      <c r="C5411" s="13">
        <f>IF(M5411,'Выгрузка из ревьюшницы'!H5411,INDEX('Доп настройки участников'!F:F,2+N5411))</f>
        <v>0</v>
      </c>
      <c r="D5411" s="13">
        <f>IF(M5411,'Выгрузка из ревьюшницы'!J5411,INDEX('Доп настройки участников'!G:G,2+N5411))</f>
        <v>0</v>
      </c>
      <c r="E5411" s="13" t="e">
        <f>INDEX('Сопоставление оценок'!$A$3:$A$14,MATCH(IF(M5411,'Выгрузка из ревьюшницы'!K5411,INDEX('Доп настройки участников'!H:H,2+N5411)),'Сопоставление оценок'!$C$3:$C$14,0))</f>
        <v>#N/A</v>
      </c>
      <c r="F5411" s="13" t="e">
        <f>INDEX('Сопоставление оценок'!$B$3:$B$14,MATCH(Table13[[#This Row],[mark_at_review]],'Сопоставление оценок'!$C$3:$C$14,0))</f>
        <v>#N/A</v>
      </c>
      <c r="G5411" s="13">
        <f>IF(M5411,IFERROR(IF(OR('Выгрузка из ревьюшницы'!X5411,'Выгрузка из ревьюшницы'!Z5411),1,0),0),INDEX('Доп настройки участников'!I:I,2+N5411))</f>
        <v>0</v>
      </c>
      <c r="H5411" s="13">
        <f>IF(M5411,'Выгрузка из ревьюшницы'!AJ5411,INDEX('Доп настройки участников'!J:J,2+N5411))</f>
        <v>0</v>
      </c>
      <c r="I5411" s="16" t="str">
        <f>IFERROR(IF($H5411=0,"",INDEX(Разметка!B:B,MATCH($H5411,Разметка!A:A,0))),0)</f>
        <v/>
      </c>
      <c r="J5411" s="16" t="str">
        <f>IFERROR(IF($H5411=0,"",INDEX(Разметка!C:C,MATCH($H5411,Разметка!A:A,0))),0)</f>
        <v/>
      </c>
      <c r="K5411" s="16" t="e">
        <f>IF($F5411&gt;0,IFERROR(MATCH(A5411,'Доп настройки участников'!A:A,0),-1)*(-1),0)</f>
        <v>#N/A</v>
      </c>
      <c r="L5411" s="16" t="str">
        <f t="shared" si="312"/>
        <v>Нет</v>
      </c>
      <c r="M5411" s="33" t="b">
        <f t="shared" si="313"/>
        <v>0</v>
      </c>
      <c r="N5411" s="33">
        <f t="shared" si="314"/>
        <v>5379</v>
      </c>
      <c r="O5411" s="33">
        <v>5410</v>
      </c>
    </row>
    <row r="5412" spans="1:15" x14ac:dyDescent="0.25">
      <c r="A5412" s="13">
        <f>IF(M5412,'Выгрузка из ревьюшницы'!B5412,INDEX('Доп настройки участников'!D:D,2+N5412))</f>
        <v>0</v>
      </c>
      <c r="B5412" s="13">
        <f>IF(M5412,'Выгрузка из ревьюшницы'!C5412,INDEX('Доп настройки участников'!E:E,2+N5412))</f>
        <v>0</v>
      </c>
      <c r="C5412" s="13">
        <f>IF(M5412,'Выгрузка из ревьюшницы'!H5412,INDEX('Доп настройки участников'!F:F,2+N5412))</f>
        <v>0</v>
      </c>
      <c r="D5412" s="13">
        <f>IF(M5412,'Выгрузка из ревьюшницы'!J5412,INDEX('Доп настройки участников'!G:G,2+N5412))</f>
        <v>0</v>
      </c>
      <c r="E5412" s="13" t="e">
        <f>INDEX('Сопоставление оценок'!$A$3:$A$14,MATCH(IF(M5412,'Выгрузка из ревьюшницы'!K5412,INDEX('Доп настройки участников'!H:H,2+N5412)),'Сопоставление оценок'!$C$3:$C$14,0))</f>
        <v>#N/A</v>
      </c>
      <c r="F5412" s="13" t="e">
        <f>INDEX('Сопоставление оценок'!$B$3:$B$14,MATCH(Table13[[#This Row],[mark_at_review]],'Сопоставление оценок'!$C$3:$C$14,0))</f>
        <v>#N/A</v>
      </c>
      <c r="G5412" s="13">
        <f>IF(M5412,IFERROR(IF(OR('Выгрузка из ревьюшницы'!X5412,'Выгрузка из ревьюшницы'!Z5412),1,0),0),INDEX('Доп настройки участников'!I:I,2+N5412))</f>
        <v>0</v>
      </c>
      <c r="H5412" s="13">
        <f>IF(M5412,'Выгрузка из ревьюшницы'!AJ5412,INDEX('Доп настройки участников'!J:J,2+N5412))</f>
        <v>0</v>
      </c>
      <c r="I5412" s="16" t="str">
        <f>IFERROR(IF($H5412=0,"",INDEX(Разметка!B:B,MATCH($H5412,Разметка!A:A,0))),0)</f>
        <v/>
      </c>
      <c r="J5412" s="16" t="str">
        <f>IFERROR(IF($H5412=0,"",INDEX(Разметка!C:C,MATCH($H5412,Разметка!A:A,0))),0)</f>
        <v/>
      </c>
      <c r="K5412" s="16" t="e">
        <f>IF($F5412&gt;0,IFERROR(MATCH(A5412,'Доп настройки участников'!A:A,0),-1)*(-1),0)</f>
        <v>#N/A</v>
      </c>
      <c r="L5412" s="16" t="str">
        <f t="shared" si="312"/>
        <v>Нет</v>
      </c>
      <c r="M5412" s="33" t="b">
        <f t="shared" si="313"/>
        <v>0</v>
      </c>
      <c r="N5412" s="33">
        <f t="shared" si="314"/>
        <v>5380</v>
      </c>
      <c r="O5412" s="33">
        <v>5411</v>
      </c>
    </row>
    <row r="5413" spans="1:15" x14ac:dyDescent="0.25">
      <c r="A5413" s="13">
        <f>IF(M5413,'Выгрузка из ревьюшницы'!B5413,INDEX('Доп настройки участников'!D:D,2+N5413))</f>
        <v>0</v>
      </c>
      <c r="B5413" s="13">
        <f>IF(M5413,'Выгрузка из ревьюшницы'!C5413,INDEX('Доп настройки участников'!E:E,2+N5413))</f>
        <v>0</v>
      </c>
      <c r="C5413" s="13">
        <f>IF(M5413,'Выгрузка из ревьюшницы'!H5413,INDEX('Доп настройки участников'!F:F,2+N5413))</f>
        <v>0</v>
      </c>
      <c r="D5413" s="13">
        <f>IF(M5413,'Выгрузка из ревьюшницы'!J5413,INDEX('Доп настройки участников'!G:G,2+N5413))</f>
        <v>0</v>
      </c>
      <c r="E5413" s="13" t="e">
        <f>INDEX('Сопоставление оценок'!$A$3:$A$14,MATCH(IF(M5413,'Выгрузка из ревьюшницы'!K5413,INDEX('Доп настройки участников'!H:H,2+N5413)),'Сопоставление оценок'!$C$3:$C$14,0))</f>
        <v>#N/A</v>
      </c>
      <c r="F5413" s="13" t="e">
        <f>INDEX('Сопоставление оценок'!$B$3:$B$14,MATCH(Table13[[#This Row],[mark_at_review]],'Сопоставление оценок'!$C$3:$C$14,0))</f>
        <v>#N/A</v>
      </c>
      <c r="G5413" s="13">
        <f>IF(M5413,IFERROR(IF(OR('Выгрузка из ревьюшницы'!X5413,'Выгрузка из ревьюшницы'!Z5413),1,0),0),INDEX('Доп настройки участников'!I:I,2+N5413))</f>
        <v>0</v>
      </c>
      <c r="H5413" s="13">
        <f>IF(M5413,'Выгрузка из ревьюшницы'!AJ5413,INDEX('Доп настройки участников'!J:J,2+N5413))</f>
        <v>0</v>
      </c>
      <c r="I5413" s="16" t="str">
        <f>IFERROR(IF($H5413=0,"",INDEX(Разметка!B:B,MATCH($H5413,Разметка!A:A,0))),0)</f>
        <v/>
      </c>
      <c r="J5413" s="16" t="str">
        <f>IFERROR(IF($H5413=0,"",INDEX(Разметка!C:C,MATCH($H5413,Разметка!A:A,0))),0)</f>
        <v/>
      </c>
      <c r="K5413" s="16" t="e">
        <f>IF($F5413&gt;0,IFERROR(MATCH(A5413,'Доп настройки участников'!A:A,0),-1)*(-1),0)</f>
        <v>#N/A</v>
      </c>
      <c r="L5413" s="16" t="str">
        <f t="shared" si="312"/>
        <v>Нет</v>
      </c>
      <c r="M5413" s="33" t="b">
        <f t="shared" si="313"/>
        <v>0</v>
      </c>
      <c r="N5413" s="33">
        <f t="shared" si="314"/>
        <v>5381</v>
      </c>
      <c r="O5413" s="33">
        <v>5412</v>
      </c>
    </row>
    <row r="5414" spans="1:15" x14ac:dyDescent="0.25">
      <c r="A5414" s="13">
        <f>IF(M5414,'Выгрузка из ревьюшницы'!B5414,INDEX('Доп настройки участников'!D:D,2+N5414))</f>
        <v>0</v>
      </c>
      <c r="B5414" s="13">
        <f>IF(M5414,'Выгрузка из ревьюшницы'!C5414,INDEX('Доп настройки участников'!E:E,2+N5414))</f>
        <v>0</v>
      </c>
      <c r="C5414" s="13">
        <f>IF(M5414,'Выгрузка из ревьюшницы'!H5414,INDEX('Доп настройки участников'!F:F,2+N5414))</f>
        <v>0</v>
      </c>
      <c r="D5414" s="13">
        <f>IF(M5414,'Выгрузка из ревьюшницы'!J5414,INDEX('Доп настройки участников'!G:G,2+N5414))</f>
        <v>0</v>
      </c>
      <c r="E5414" s="13" t="e">
        <f>INDEX('Сопоставление оценок'!$A$3:$A$14,MATCH(IF(M5414,'Выгрузка из ревьюшницы'!K5414,INDEX('Доп настройки участников'!H:H,2+N5414)),'Сопоставление оценок'!$C$3:$C$14,0))</f>
        <v>#N/A</v>
      </c>
      <c r="F5414" s="13" t="e">
        <f>INDEX('Сопоставление оценок'!$B$3:$B$14,MATCH(Table13[[#This Row],[mark_at_review]],'Сопоставление оценок'!$C$3:$C$14,0))</f>
        <v>#N/A</v>
      </c>
      <c r="G5414" s="13">
        <f>IF(M5414,IFERROR(IF(OR('Выгрузка из ревьюшницы'!X5414,'Выгрузка из ревьюшницы'!Z5414),1,0),0),INDEX('Доп настройки участников'!I:I,2+N5414))</f>
        <v>0</v>
      </c>
      <c r="H5414" s="13">
        <f>IF(M5414,'Выгрузка из ревьюшницы'!AJ5414,INDEX('Доп настройки участников'!J:J,2+N5414))</f>
        <v>0</v>
      </c>
      <c r="I5414" s="16" t="str">
        <f>IFERROR(IF($H5414=0,"",INDEX(Разметка!B:B,MATCH($H5414,Разметка!A:A,0))),0)</f>
        <v/>
      </c>
      <c r="J5414" s="16" t="str">
        <f>IFERROR(IF($H5414=0,"",INDEX(Разметка!C:C,MATCH($H5414,Разметка!A:A,0))),0)</f>
        <v/>
      </c>
      <c r="K5414" s="16" t="e">
        <f>IF($F5414&gt;0,IFERROR(MATCH(A5414,'Доп настройки участников'!A:A,0),-1)*(-1),0)</f>
        <v>#N/A</v>
      </c>
      <c r="L5414" s="16" t="str">
        <f t="shared" si="312"/>
        <v>Нет</v>
      </c>
      <c r="M5414" s="33" t="b">
        <f t="shared" si="313"/>
        <v>0</v>
      </c>
      <c r="N5414" s="33">
        <f t="shared" si="314"/>
        <v>5382</v>
      </c>
      <c r="O5414" s="33">
        <v>5413</v>
      </c>
    </row>
    <row r="5415" spans="1:15" x14ac:dyDescent="0.25">
      <c r="A5415" s="13">
        <f>IF(M5415,'Выгрузка из ревьюшницы'!B5415,INDEX('Доп настройки участников'!D:D,2+N5415))</f>
        <v>0</v>
      </c>
      <c r="B5415" s="13">
        <f>IF(M5415,'Выгрузка из ревьюшницы'!C5415,INDEX('Доп настройки участников'!E:E,2+N5415))</f>
        <v>0</v>
      </c>
      <c r="C5415" s="13">
        <f>IF(M5415,'Выгрузка из ревьюшницы'!H5415,INDEX('Доп настройки участников'!F:F,2+N5415))</f>
        <v>0</v>
      </c>
      <c r="D5415" s="13">
        <f>IF(M5415,'Выгрузка из ревьюшницы'!J5415,INDEX('Доп настройки участников'!G:G,2+N5415))</f>
        <v>0</v>
      </c>
      <c r="E5415" s="13" t="e">
        <f>INDEX('Сопоставление оценок'!$A$3:$A$14,MATCH(IF(M5415,'Выгрузка из ревьюшницы'!K5415,INDEX('Доп настройки участников'!H:H,2+N5415)),'Сопоставление оценок'!$C$3:$C$14,0))</f>
        <v>#N/A</v>
      </c>
      <c r="F5415" s="13" t="e">
        <f>INDEX('Сопоставление оценок'!$B$3:$B$14,MATCH(Table13[[#This Row],[mark_at_review]],'Сопоставление оценок'!$C$3:$C$14,0))</f>
        <v>#N/A</v>
      </c>
      <c r="G5415" s="13">
        <f>IF(M5415,IFERROR(IF(OR('Выгрузка из ревьюшницы'!X5415,'Выгрузка из ревьюшницы'!Z5415),1,0),0),INDEX('Доп настройки участников'!I:I,2+N5415))</f>
        <v>0</v>
      </c>
      <c r="H5415" s="13">
        <f>IF(M5415,'Выгрузка из ревьюшницы'!AJ5415,INDEX('Доп настройки участников'!J:J,2+N5415))</f>
        <v>0</v>
      </c>
      <c r="I5415" s="16" t="str">
        <f>IFERROR(IF($H5415=0,"",INDEX(Разметка!B:B,MATCH($H5415,Разметка!A:A,0))),0)</f>
        <v/>
      </c>
      <c r="J5415" s="16" t="str">
        <f>IFERROR(IF($H5415=0,"",INDEX(Разметка!C:C,MATCH($H5415,Разметка!A:A,0))),0)</f>
        <v/>
      </c>
      <c r="K5415" s="16" t="e">
        <f>IF($F5415&gt;0,IFERROR(MATCH(A5415,'Доп настройки участников'!A:A,0),-1)*(-1),0)</f>
        <v>#N/A</v>
      </c>
      <c r="L5415" s="16" t="str">
        <f t="shared" si="312"/>
        <v>Нет</v>
      </c>
      <c r="M5415" s="33" t="b">
        <f t="shared" si="313"/>
        <v>0</v>
      </c>
      <c r="N5415" s="33">
        <f t="shared" si="314"/>
        <v>5383</v>
      </c>
      <c r="O5415" s="33">
        <v>5414</v>
      </c>
    </row>
    <row r="5416" spans="1:15" x14ac:dyDescent="0.25">
      <c r="A5416" s="13">
        <f>IF(M5416,'Выгрузка из ревьюшницы'!B5416,INDEX('Доп настройки участников'!D:D,2+N5416))</f>
        <v>0</v>
      </c>
      <c r="B5416" s="13">
        <f>IF(M5416,'Выгрузка из ревьюшницы'!C5416,INDEX('Доп настройки участников'!E:E,2+N5416))</f>
        <v>0</v>
      </c>
      <c r="C5416" s="13">
        <f>IF(M5416,'Выгрузка из ревьюшницы'!H5416,INDEX('Доп настройки участников'!F:F,2+N5416))</f>
        <v>0</v>
      </c>
      <c r="D5416" s="13">
        <f>IF(M5416,'Выгрузка из ревьюшницы'!J5416,INDEX('Доп настройки участников'!G:G,2+N5416))</f>
        <v>0</v>
      </c>
      <c r="E5416" s="13" t="e">
        <f>INDEX('Сопоставление оценок'!$A$3:$A$14,MATCH(IF(M5416,'Выгрузка из ревьюшницы'!K5416,INDEX('Доп настройки участников'!H:H,2+N5416)),'Сопоставление оценок'!$C$3:$C$14,0))</f>
        <v>#N/A</v>
      </c>
      <c r="F5416" s="13" t="e">
        <f>INDEX('Сопоставление оценок'!$B$3:$B$14,MATCH(Table13[[#This Row],[mark_at_review]],'Сопоставление оценок'!$C$3:$C$14,0))</f>
        <v>#N/A</v>
      </c>
      <c r="G5416" s="13">
        <f>IF(M5416,IFERROR(IF(OR('Выгрузка из ревьюшницы'!X5416,'Выгрузка из ревьюшницы'!Z5416),1,0),0),INDEX('Доп настройки участников'!I:I,2+N5416))</f>
        <v>0</v>
      </c>
      <c r="H5416" s="13">
        <f>IF(M5416,'Выгрузка из ревьюшницы'!AJ5416,INDEX('Доп настройки участников'!J:J,2+N5416))</f>
        <v>0</v>
      </c>
      <c r="I5416" s="16" t="str">
        <f>IFERROR(IF($H5416=0,"",INDEX(Разметка!B:B,MATCH($H5416,Разметка!A:A,0))),0)</f>
        <v/>
      </c>
      <c r="J5416" s="16" t="str">
        <f>IFERROR(IF($H5416=0,"",INDEX(Разметка!C:C,MATCH($H5416,Разметка!A:A,0))),0)</f>
        <v/>
      </c>
      <c r="K5416" s="16" t="e">
        <f>IF($F5416&gt;0,IFERROR(MATCH(A5416,'Доп настройки участников'!A:A,0),-1)*(-1),0)</f>
        <v>#N/A</v>
      </c>
      <c r="L5416" s="16" t="str">
        <f t="shared" si="312"/>
        <v>Нет</v>
      </c>
      <c r="M5416" s="33" t="b">
        <f t="shared" si="313"/>
        <v>0</v>
      </c>
      <c r="N5416" s="33">
        <f t="shared" si="314"/>
        <v>5384</v>
      </c>
      <c r="O5416" s="33">
        <v>5415</v>
      </c>
    </row>
    <row r="5417" spans="1:15" x14ac:dyDescent="0.25">
      <c r="A5417" s="13">
        <f>IF(M5417,'Выгрузка из ревьюшницы'!B5417,INDEX('Доп настройки участников'!D:D,2+N5417))</f>
        <v>0</v>
      </c>
      <c r="B5417" s="13">
        <f>IF(M5417,'Выгрузка из ревьюшницы'!C5417,INDEX('Доп настройки участников'!E:E,2+N5417))</f>
        <v>0</v>
      </c>
      <c r="C5417" s="13">
        <f>IF(M5417,'Выгрузка из ревьюшницы'!H5417,INDEX('Доп настройки участников'!F:F,2+N5417))</f>
        <v>0</v>
      </c>
      <c r="D5417" s="13">
        <f>IF(M5417,'Выгрузка из ревьюшницы'!J5417,INDEX('Доп настройки участников'!G:G,2+N5417))</f>
        <v>0</v>
      </c>
      <c r="E5417" s="13" t="e">
        <f>INDEX('Сопоставление оценок'!$A$3:$A$14,MATCH(IF(M5417,'Выгрузка из ревьюшницы'!K5417,INDEX('Доп настройки участников'!H:H,2+N5417)),'Сопоставление оценок'!$C$3:$C$14,0))</f>
        <v>#N/A</v>
      </c>
      <c r="F5417" s="13" t="e">
        <f>INDEX('Сопоставление оценок'!$B$3:$B$14,MATCH(Table13[[#This Row],[mark_at_review]],'Сопоставление оценок'!$C$3:$C$14,0))</f>
        <v>#N/A</v>
      </c>
      <c r="G5417" s="13">
        <f>IF(M5417,IFERROR(IF(OR('Выгрузка из ревьюшницы'!X5417,'Выгрузка из ревьюшницы'!Z5417),1,0),0),INDEX('Доп настройки участников'!I:I,2+N5417))</f>
        <v>0</v>
      </c>
      <c r="H5417" s="13">
        <f>IF(M5417,'Выгрузка из ревьюшницы'!AJ5417,INDEX('Доп настройки участников'!J:J,2+N5417))</f>
        <v>0</v>
      </c>
      <c r="I5417" s="16" t="str">
        <f>IFERROR(IF($H5417=0,"",INDEX(Разметка!B:B,MATCH($H5417,Разметка!A:A,0))),0)</f>
        <v/>
      </c>
      <c r="J5417" s="16" t="str">
        <f>IFERROR(IF($H5417=0,"",INDEX(Разметка!C:C,MATCH($H5417,Разметка!A:A,0))),0)</f>
        <v/>
      </c>
      <c r="K5417" s="16" t="e">
        <f>IF($F5417&gt;0,IFERROR(MATCH(A5417,'Доп настройки участников'!A:A,0),-1)*(-1),0)</f>
        <v>#N/A</v>
      </c>
      <c r="L5417" s="16" t="str">
        <f t="shared" si="312"/>
        <v>Нет</v>
      </c>
      <c r="M5417" s="33" t="b">
        <f t="shared" si="313"/>
        <v>0</v>
      </c>
      <c r="N5417" s="33">
        <f t="shared" si="314"/>
        <v>5385</v>
      </c>
      <c r="O5417" s="33">
        <v>5416</v>
      </c>
    </row>
    <row r="5418" spans="1:15" x14ac:dyDescent="0.25">
      <c r="A5418" s="13">
        <f>IF(M5418,'Выгрузка из ревьюшницы'!B5418,INDEX('Доп настройки участников'!D:D,2+N5418))</f>
        <v>0</v>
      </c>
      <c r="B5418" s="13">
        <f>IF(M5418,'Выгрузка из ревьюшницы'!C5418,INDEX('Доп настройки участников'!E:E,2+N5418))</f>
        <v>0</v>
      </c>
      <c r="C5418" s="13">
        <f>IF(M5418,'Выгрузка из ревьюшницы'!H5418,INDEX('Доп настройки участников'!F:F,2+N5418))</f>
        <v>0</v>
      </c>
      <c r="D5418" s="13">
        <f>IF(M5418,'Выгрузка из ревьюшницы'!J5418,INDEX('Доп настройки участников'!G:G,2+N5418))</f>
        <v>0</v>
      </c>
      <c r="E5418" s="13" t="e">
        <f>INDEX('Сопоставление оценок'!$A$3:$A$14,MATCH(IF(M5418,'Выгрузка из ревьюшницы'!K5418,INDEX('Доп настройки участников'!H:H,2+N5418)),'Сопоставление оценок'!$C$3:$C$14,0))</f>
        <v>#N/A</v>
      </c>
      <c r="F5418" s="13" t="e">
        <f>INDEX('Сопоставление оценок'!$B$3:$B$14,MATCH(Table13[[#This Row],[mark_at_review]],'Сопоставление оценок'!$C$3:$C$14,0))</f>
        <v>#N/A</v>
      </c>
      <c r="G5418" s="13">
        <f>IF(M5418,IFERROR(IF(OR('Выгрузка из ревьюшницы'!X5418,'Выгрузка из ревьюшницы'!Z5418),1,0),0),INDEX('Доп настройки участников'!I:I,2+N5418))</f>
        <v>0</v>
      </c>
      <c r="H5418" s="13">
        <f>IF(M5418,'Выгрузка из ревьюшницы'!AJ5418,INDEX('Доп настройки участников'!J:J,2+N5418))</f>
        <v>0</v>
      </c>
      <c r="I5418" s="16" t="str">
        <f>IFERROR(IF($H5418=0,"",INDEX(Разметка!B:B,MATCH($H5418,Разметка!A:A,0))),0)</f>
        <v/>
      </c>
      <c r="J5418" s="16" t="str">
        <f>IFERROR(IF($H5418=0,"",INDEX(Разметка!C:C,MATCH($H5418,Разметка!A:A,0))),0)</f>
        <v/>
      </c>
      <c r="K5418" s="16" t="e">
        <f>IF($F5418&gt;0,IFERROR(MATCH(A5418,'Доп настройки участников'!A:A,0),-1)*(-1),0)</f>
        <v>#N/A</v>
      </c>
      <c r="L5418" s="16" t="str">
        <f t="shared" si="312"/>
        <v>Нет</v>
      </c>
      <c r="M5418" s="33" t="b">
        <f t="shared" si="313"/>
        <v>0</v>
      </c>
      <c r="N5418" s="33">
        <f t="shared" si="314"/>
        <v>5386</v>
      </c>
      <c r="O5418" s="33">
        <v>5417</v>
      </c>
    </row>
    <row r="5419" spans="1:15" x14ac:dyDescent="0.25">
      <c r="A5419" s="13">
        <f>IF(M5419,'Выгрузка из ревьюшницы'!B5419,INDEX('Доп настройки участников'!D:D,2+N5419))</f>
        <v>0</v>
      </c>
      <c r="B5419" s="13">
        <f>IF(M5419,'Выгрузка из ревьюшницы'!C5419,INDEX('Доп настройки участников'!E:E,2+N5419))</f>
        <v>0</v>
      </c>
      <c r="C5419" s="13">
        <f>IF(M5419,'Выгрузка из ревьюшницы'!H5419,INDEX('Доп настройки участников'!F:F,2+N5419))</f>
        <v>0</v>
      </c>
      <c r="D5419" s="13">
        <f>IF(M5419,'Выгрузка из ревьюшницы'!J5419,INDEX('Доп настройки участников'!G:G,2+N5419))</f>
        <v>0</v>
      </c>
      <c r="E5419" s="13" t="e">
        <f>INDEX('Сопоставление оценок'!$A$3:$A$14,MATCH(IF(M5419,'Выгрузка из ревьюшницы'!K5419,INDEX('Доп настройки участников'!H:H,2+N5419)),'Сопоставление оценок'!$C$3:$C$14,0))</f>
        <v>#N/A</v>
      </c>
      <c r="F5419" s="13" t="e">
        <f>INDEX('Сопоставление оценок'!$B$3:$B$14,MATCH(Table13[[#This Row],[mark_at_review]],'Сопоставление оценок'!$C$3:$C$14,0))</f>
        <v>#N/A</v>
      </c>
      <c r="G5419" s="13">
        <f>IF(M5419,IFERROR(IF(OR('Выгрузка из ревьюшницы'!X5419,'Выгрузка из ревьюшницы'!Z5419),1,0),0),INDEX('Доп настройки участников'!I:I,2+N5419))</f>
        <v>0</v>
      </c>
      <c r="H5419" s="13">
        <f>IF(M5419,'Выгрузка из ревьюшницы'!AJ5419,INDEX('Доп настройки участников'!J:J,2+N5419))</f>
        <v>0</v>
      </c>
      <c r="I5419" s="16" t="str">
        <f>IFERROR(IF($H5419=0,"",INDEX(Разметка!B:B,MATCH($H5419,Разметка!A:A,0))),0)</f>
        <v/>
      </c>
      <c r="J5419" s="16" t="str">
        <f>IFERROR(IF($H5419=0,"",INDEX(Разметка!C:C,MATCH($H5419,Разметка!A:A,0))),0)</f>
        <v/>
      </c>
      <c r="K5419" s="16" t="e">
        <f>IF($F5419&gt;0,IFERROR(MATCH(A5419,'Доп настройки участников'!A:A,0),-1)*(-1),0)</f>
        <v>#N/A</v>
      </c>
      <c r="L5419" s="16" t="str">
        <f t="shared" si="312"/>
        <v>Нет</v>
      </c>
      <c r="M5419" s="33" t="b">
        <f t="shared" si="313"/>
        <v>0</v>
      </c>
      <c r="N5419" s="33">
        <f t="shared" si="314"/>
        <v>5387</v>
      </c>
      <c r="O5419" s="33">
        <v>5418</v>
      </c>
    </row>
    <row r="5420" spans="1:15" x14ac:dyDescent="0.25">
      <c r="A5420" s="13">
        <f>IF(M5420,'Выгрузка из ревьюшницы'!B5420,INDEX('Доп настройки участников'!D:D,2+N5420))</f>
        <v>0</v>
      </c>
      <c r="B5420" s="13">
        <f>IF(M5420,'Выгрузка из ревьюшницы'!C5420,INDEX('Доп настройки участников'!E:E,2+N5420))</f>
        <v>0</v>
      </c>
      <c r="C5420" s="13">
        <f>IF(M5420,'Выгрузка из ревьюшницы'!H5420,INDEX('Доп настройки участников'!F:F,2+N5420))</f>
        <v>0</v>
      </c>
      <c r="D5420" s="13">
        <f>IF(M5420,'Выгрузка из ревьюшницы'!J5420,INDEX('Доп настройки участников'!G:G,2+N5420))</f>
        <v>0</v>
      </c>
      <c r="E5420" s="13" t="e">
        <f>INDEX('Сопоставление оценок'!$A$3:$A$14,MATCH(IF(M5420,'Выгрузка из ревьюшницы'!K5420,INDEX('Доп настройки участников'!H:H,2+N5420)),'Сопоставление оценок'!$C$3:$C$14,0))</f>
        <v>#N/A</v>
      </c>
      <c r="F5420" s="13" t="e">
        <f>INDEX('Сопоставление оценок'!$B$3:$B$14,MATCH(Table13[[#This Row],[mark_at_review]],'Сопоставление оценок'!$C$3:$C$14,0))</f>
        <v>#N/A</v>
      </c>
      <c r="G5420" s="13">
        <f>IF(M5420,IFERROR(IF(OR('Выгрузка из ревьюшницы'!X5420,'Выгрузка из ревьюшницы'!Z5420),1,0),0),INDEX('Доп настройки участников'!I:I,2+N5420))</f>
        <v>0</v>
      </c>
      <c r="H5420" s="13">
        <f>IF(M5420,'Выгрузка из ревьюшницы'!AJ5420,INDEX('Доп настройки участников'!J:J,2+N5420))</f>
        <v>0</v>
      </c>
      <c r="I5420" s="16" t="str">
        <f>IFERROR(IF($H5420=0,"",INDEX(Разметка!B:B,MATCH($H5420,Разметка!A:A,0))),0)</f>
        <v/>
      </c>
      <c r="J5420" s="16" t="str">
        <f>IFERROR(IF($H5420=0,"",INDEX(Разметка!C:C,MATCH($H5420,Разметка!A:A,0))),0)</f>
        <v/>
      </c>
      <c r="K5420" s="16" t="e">
        <f>IF($F5420&gt;0,IFERROR(MATCH(A5420,'Доп настройки участников'!A:A,0),-1)*(-1),0)</f>
        <v>#N/A</v>
      </c>
      <c r="L5420" s="16" t="str">
        <f t="shared" si="312"/>
        <v>Нет</v>
      </c>
      <c r="M5420" s="33" t="b">
        <f t="shared" si="313"/>
        <v>0</v>
      </c>
      <c r="N5420" s="33">
        <f t="shared" si="314"/>
        <v>5388</v>
      </c>
      <c r="O5420" s="33">
        <v>5419</v>
      </c>
    </row>
    <row r="5421" spans="1:15" x14ac:dyDescent="0.25">
      <c r="A5421" s="13">
        <f>IF(M5421,'Выгрузка из ревьюшницы'!B5421,INDEX('Доп настройки участников'!D:D,2+N5421))</f>
        <v>0</v>
      </c>
      <c r="B5421" s="13">
        <f>IF(M5421,'Выгрузка из ревьюшницы'!C5421,INDEX('Доп настройки участников'!E:E,2+N5421))</f>
        <v>0</v>
      </c>
      <c r="C5421" s="13">
        <f>IF(M5421,'Выгрузка из ревьюшницы'!H5421,INDEX('Доп настройки участников'!F:F,2+N5421))</f>
        <v>0</v>
      </c>
      <c r="D5421" s="13">
        <f>IF(M5421,'Выгрузка из ревьюшницы'!J5421,INDEX('Доп настройки участников'!G:G,2+N5421))</f>
        <v>0</v>
      </c>
      <c r="E5421" s="13" t="e">
        <f>INDEX('Сопоставление оценок'!$A$3:$A$14,MATCH(IF(M5421,'Выгрузка из ревьюшницы'!K5421,INDEX('Доп настройки участников'!H:H,2+N5421)),'Сопоставление оценок'!$C$3:$C$14,0))</f>
        <v>#N/A</v>
      </c>
      <c r="F5421" s="13" t="e">
        <f>INDEX('Сопоставление оценок'!$B$3:$B$14,MATCH(Table13[[#This Row],[mark_at_review]],'Сопоставление оценок'!$C$3:$C$14,0))</f>
        <v>#N/A</v>
      </c>
      <c r="G5421" s="13">
        <f>IF(M5421,IFERROR(IF(OR('Выгрузка из ревьюшницы'!X5421,'Выгрузка из ревьюшницы'!Z5421),1,0),0),INDEX('Доп настройки участников'!I:I,2+N5421))</f>
        <v>0</v>
      </c>
      <c r="H5421" s="13">
        <f>IF(M5421,'Выгрузка из ревьюшницы'!AJ5421,INDEX('Доп настройки участников'!J:J,2+N5421))</f>
        <v>0</v>
      </c>
      <c r="I5421" s="16" t="str">
        <f>IFERROR(IF($H5421=0,"",INDEX(Разметка!B:B,MATCH($H5421,Разметка!A:A,0))),0)</f>
        <v/>
      </c>
      <c r="J5421" s="16" t="str">
        <f>IFERROR(IF($H5421=0,"",INDEX(Разметка!C:C,MATCH($H5421,Разметка!A:A,0))),0)</f>
        <v/>
      </c>
      <c r="K5421" s="16" t="e">
        <f>IF($F5421&gt;0,IFERROR(MATCH(A5421,'Доп настройки участников'!A:A,0),-1)*(-1),0)</f>
        <v>#N/A</v>
      </c>
      <c r="L5421" s="16" t="str">
        <f t="shared" si="312"/>
        <v>Нет</v>
      </c>
      <c r="M5421" s="33" t="b">
        <f t="shared" si="313"/>
        <v>0</v>
      </c>
      <c r="N5421" s="33">
        <f t="shared" si="314"/>
        <v>5389</v>
      </c>
      <c r="O5421" s="33">
        <v>5420</v>
      </c>
    </row>
    <row r="5422" spans="1:15" x14ac:dyDescent="0.25">
      <c r="A5422" s="13">
        <f>IF(M5422,'Выгрузка из ревьюшницы'!B5422,INDEX('Доп настройки участников'!D:D,2+N5422))</f>
        <v>0</v>
      </c>
      <c r="B5422" s="13">
        <f>IF(M5422,'Выгрузка из ревьюшницы'!C5422,INDEX('Доп настройки участников'!E:E,2+N5422))</f>
        <v>0</v>
      </c>
      <c r="C5422" s="13">
        <f>IF(M5422,'Выгрузка из ревьюшницы'!H5422,INDEX('Доп настройки участников'!F:F,2+N5422))</f>
        <v>0</v>
      </c>
      <c r="D5422" s="13">
        <f>IF(M5422,'Выгрузка из ревьюшницы'!J5422,INDEX('Доп настройки участников'!G:G,2+N5422))</f>
        <v>0</v>
      </c>
      <c r="E5422" s="13" t="e">
        <f>INDEX('Сопоставление оценок'!$A$3:$A$14,MATCH(IF(M5422,'Выгрузка из ревьюшницы'!K5422,INDEX('Доп настройки участников'!H:H,2+N5422)),'Сопоставление оценок'!$C$3:$C$14,0))</f>
        <v>#N/A</v>
      </c>
      <c r="F5422" s="13" t="e">
        <f>INDEX('Сопоставление оценок'!$B$3:$B$14,MATCH(Table13[[#This Row],[mark_at_review]],'Сопоставление оценок'!$C$3:$C$14,0))</f>
        <v>#N/A</v>
      </c>
      <c r="G5422" s="13">
        <f>IF(M5422,IFERROR(IF(OR('Выгрузка из ревьюшницы'!X5422,'Выгрузка из ревьюшницы'!Z5422),1,0),0),INDEX('Доп настройки участников'!I:I,2+N5422))</f>
        <v>0</v>
      </c>
      <c r="H5422" s="13">
        <f>IF(M5422,'Выгрузка из ревьюшницы'!AJ5422,INDEX('Доп настройки участников'!J:J,2+N5422))</f>
        <v>0</v>
      </c>
      <c r="I5422" s="16" t="str">
        <f>IFERROR(IF($H5422=0,"",INDEX(Разметка!B:B,MATCH($H5422,Разметка!A:A,0))),0)</f>
        <v/>
      </c>
      <c r="J5422" s="16" t="str">
        <f>IFERROR(IF($H5422=0,"",INDEX(Разметка!C:C,MATCH($H5422,Разметка!A:A,0))),0)</f>
        <v/>
      </c>
      <c r="K5422" s="16" t="e">
        <f>IF($F5422&gt;0,IFERROR(MATCH(A5422,'Доп настройки участников'!A:A,0),-1)*(-1),0)</f>
        <v>#N/A</v>
      </c>
      <c r="L5422" s="16" t="str">
        <f t="shared" si="312"/>
        <v>Нет</v>
      </c>
      <c r="M5422" s="33" t="b">
        <f t="shared" si="313"/>
        <v>0</v>
      </c>
      <c r="N5422" s="33">
        <f t="shared" si="314"/>
        <v>5390</v>
      </c>
      <c r="O5422" s="33">
        <v>5421</v>
      </c>
    </row>
    <row r="5423" spans="1:15" x14ac:dyDescent="0.25">
      <c r="A5423" s="13">
        <f>IF(M5423,'Выгрузка из ревьюшницы'!B5423,INDEX('Доп настройки участников'!D:D,2+N5423))</f>
        <v>0</v>
      </c>
      <c r="B5423" s="13">
        <f>IF(M5423,'Выгрузка из ревьюшницы'!C5423,INDEX('Доп настройки участников'!E:E,2+N5423))</f>
        <v>0</v>
      </c>
      <c r="C5423" s="13">
        <f>IF(M5423,'Выгрузка из ревьюшницы'!H5423,INDEX('Доп настройки участников'!F:F,2+N5423))</f>
        <v>0</v>
      </c>
      <c r="D5423" s="13">
        <f>IF(M5423,'Выгрузка из ревьюшницы'!J5423,INDEX('Доп настройки участников'!G:G,2+N5423))</f>
        <v>0</v>
      </c>
      <c r="E5423" s="13" t="e">
        <f>INDEX('Сопоставление оценок'!$A$3:$A$14,MATCH(IF(M5423,'Выгрузка из ревьюшницы'!K5423,INDEX('Доп настройки участников'!H:H,2+N5423)),'Сопоставление оценок'!$C$3:$C$14,0))</f>
        <v>#N/A</v>
      </c>
      <c r="F5423" s="13" t="e">
        <f>INDEX('Сопоставление оценок'!$B$3:$B$14,MATCH(Table13[[#This Row],[mark_at_review]],'Сопоставление оценок'!$C$3:$C$14,0))</f>
        <v>#N/A</v>
      </c>
      <c r="G5423" s="13">
        <f>IF(M5423,IFERROR(IF(OR('Выгрузка из ревьюшницы'!X5423,'Выгрузка из ревьюшницы'!Z5423),1,0),0),INDEX('Доп настройки участников'!I:I,2+N5423))</f>
        <v>0</v>
      </c>
      <c r="H5423" s="13">
        <f>IF(M5423,'Выгрузка из ревьюшницы'!AJ5423,INDEX('Доп настройки участников'!J:J,2+N5423))</f>
        <v>0</v>
      </c>
      <c r="I5423" s="16" t="str">
        <f>IFERROR(IF($H5423=0,"",INDEX(Разметка!B:B,MATCH($H5423,Разметка!A:A,0))),0)</f>
        <v/>
      </c>
      <c r="J5423" s="16" t="str">
        <f>IFERROR(IF($H5423=0,"",INDEX(Разметка!C:C,MATCH($H5423,Разметка!A:A,0))),0)</f>
        <v/>
      </c>
      <c r="K5423" s="16" t="e">
        <f>IF($F5423&gt;0,IFERROR(MATCH(A5423,'Доп настройки участников'!A:A,0),-1)*(-1),0)</f>
        <v>#N/A</v>
      </c>
      <c r="L5423" s="16" t="str">
        <f t="shared" si="312"/>
        <v>Нет</v>
      </c>
      <c r="M5423" s="33" t="b">
        <f t="shared" si="313"/>
        <v>0</v>
      </c>
      <c r="N5423" s="33">
        <f t="shared" si="314"/>
        <v>5391</v>
      </c>
      <c r="O5423" s="33">
        <v>5422</v>
      </c>
    </row>
    <row r="5424" spans="1:15" x14ac:dyDescent="0.25">
      <c r="A5424" s="13">
        <f>IF(M5424,'Выгрузка из ревьюшницы'!B5424,INDEX('Доп настройки участников'!D:D,2+N5424))</f>
        <v>0</v>
      </c>
      <c r="B5424" s="13">
        <f>IF(M5424,'Выгрузка из ревьюшницы'!C5424,INDEX('Доп настройки участников'!E:E,2+N5424))</f>
        <v>0</v>
      </c>
      <c r="C5424" s="13">
        <f>IF(M5424,'Выгрузка из ревьюшницы'!H5424,INDEX('Доп настройки участников'!F:F,2+N5424))</f>
        <v>0</v>
      </c>
      <c r="D5424" s="13">
        <f>IF(M5424,'Выгрузка из ревьюшницы'!J5424,INDEX('Доп настройки участников'!G:G,2+N5424))</f>
        <v>0</v>
      </c>
      <c r="E5424" s="13" t="e">
        <f>INDEX('Сопоставление оценок'!$A$3:$A$14,MATCH(IF(M5424,'Выгрузка из ревьюшницы'!K5424,INDEX('Доп настройки участников'!H:H,2+N5424)),'Сопоставление оценок'!$C$3:$C$14,0))</f>
        <v>#N/A</v>
      </c>
      <c r="F5424" s="13" t="e">
        <f>INDEX('Сопоставление оценок'!$B$3:$B$14,MATCH(Table13[[#This Row],[mark_at_review]],'Сопоставление оценок'!$C$3:$C$14,0))</f>
        <v>#N/A</v>
      </c>
      <c r="G5424" s="13">
        <f>IF(M5424,IFERROR(IF(OR('Выгрузка из ревьюшницы'!X5424,'Выгрузка из ревьюшницы'!Z5424),1,0),0),INDEX('Доп настройки участников'!I:I,2+N5424))</f>
        <v>0</v>
      </c>
      <c r="H5424" s="13">
        <f>IF(M5424,'Выгрузка из ревьюшницы'!AJ5424,INDEX('Доп настройки участников'!J:J,2+N5424))</f>
        <v>0</v>
      </c>
      <c r="I5424" s="16" t="str">
        <f>IFERROR(IF($H5424=0,"",INDEX(Разметка!B:B,MATCH($H5424,Разметка!A:A,0))),0)</f>
        <v/>
      </c>
      <c r="J5424" s="16" t="str">
        <f>IFERROR(IF($H5424=0,"",INDEX(Разметка!C:C,MATCH($H5424,Разметка!A:A,0))),0)</f>
        <v/>
      </c>
      <c r="K5424" s="16" t="e">
        <f>IF($F5424&gt;0,IFERROR(MATCH(A5424,'Доп настройки участников'!A:A,0),-1)*(-1),0)</f>
        <v>#N/A</v>
      </c>
      <c r="L5424" s="16" t="str">
        <f t="shared" si="312"/>
        <v>Нет</v>
      </c>
      <c r="M5424" s="33" t="b">
        <f t="shared" si="313"/>
        <v>0</v>
      </c>
      <c r="N5424" s="33">
        <f t="shared" si="314"/>
        <v>5392</v>
      </c>
      <c r="O5424" s="33">
        <v>5423</v>
      </c>
    </row>
    <row r="5425" spans="1:15" x14ac:dyDescent="0.25">
      <c r="A5425" s="13">
        <f>IF(M5425,'Выгрузка из ревьюшницы'!B5425,INDEX('Доп настройки участников'!D:D,2+N5425))</f>
        <v>0</v>
      </c>
      <c r="B5425" s="13">
        <f>IF(M5425,'Выгрузка из ревьюшницы'!C5425,INDEX('Доп настройки участников'!E:E,2+N5425))</f>
        <v>0</v>
      </c>
      <c r="C5425" s="13">
        <f>IF(M5425,'Выгрузка из ревьюшницы'!H5425,INDEX('Доп настройки участников'!F:F,2+N5425))</f>
        <v>0</v>
      </c>
      <c r="D5425" s="13">
        <f>IF(M5425,'Выгрузка из ревьюшницы'!J5425,INDEX('Доп настройки участников'!G:G,2+N5425))</f>
        <v>0</v>
      </c>
      <c r="E5425" s="13" t="e">
        <f>INDEX('Сопоставление оценок'!$A$3:$A$14,MATCH(IF(M5425,'Выгрузка из ревьюшницы'!K5425,INDEX('Доп настройки участников'!H:H,2+N5425)),'Сопоставление оценок'!$C$3:$C$14,0))</f>
        <v>#N/A</v>
      </c>
      <c r="F5425" s="13" t="e">
        <f>INDEX('Сопоставление оценок'!$B$3:$B$14,MATCH(Table13[[#This Row],[mark_at_review]],'Сопоставление оценок'!$C$3:$C$14,0))</f>
        <v>#N/A</v>
      </c>
      <c r="G5425" s="13">
        <f>IF(M5425,IFERROR(IF(OR('Выгрузка из ревьюшницы'!X5425,'Выгрузка из ревьюшницы'!Z5425),1,0),0),INDEX('Доп настройки участников'!I:I,2+N5425))</f>
        <v>0</v>
      </c>
      <c r="H5425" s="13">
        <f>IF(M5425,'Выгрузка из ревьюшницы'!AJ5425,INDEX('Доп настройки участников'!J:J,2+N5425))</f>
        <v>0</v>
      </c>
      <c r="I5425" s="16" t="str">
        <f>IFERROR(IF($H5425=0,"",INDEX(Разметка!B:B,MATCH($H5425,Разметка!A:A,0))),0)</f>
        <v/>
      </c>
      <c r="J5425" s="16" t="str">
        <f>IFERROR(IF($H5425=0,"",INDEX(Разметка!C:C,MATCH($H5425,Разметка!A:A,0))),0)</f>
        <v/>
      </c>
      <c r="K5425" s="16" t="e">
        <f>IF($F5425&gt;0,IFERROR(MATCH(A5425,'Доп настройки участников'!A:A,0),-1)*(-1),0)</f>
        <v>#N/A</v>
      </c>
      <c r="L5425" s="16" t="str">
        <f t="shared" si="312"/>
        <v>Нет</v>
      </c>
      <c r="M5425" s="33" t="b">
        <f t="shared" si="313"/>
        <v>0</v>
      </c>
      <c r="N5425" s="33">
        <f t="shared" si="314"/>
        <v>5393</v>
      </c>
      <c r="O5425" s="33">
        <v>5424</v>
      </c>
    </row>
    <row r="5426" spans="1:15" x14ac:dyDescent="0.25">
      <c r="A5426" s="13">
        <f>IF(M5426,'Выгрузка из ревьюшницы'!B5426,INDEX('Доп настройки участников'!D:D,2+N5426))</f>
        <v>0</v>
      </c>
      <c r="B5426" s="13">
        <f>IF(M5426,'Выгрузка из ревьюшницы'!C5426,INDEX('Доп настройки участников'!E:E,2+N5426))</f>
        <v>0</v>
      </c>
      <c r="C5426" s="13">
        <f>IF(M5426,'Выгрузка из ревьюшницы'!H5426,INDEX('Доп настройки участников'!F:F,2+N5426))</f>
        <v>0</v>
      </c>
      <c r="D5426" s="13">
        <f>IF(M5426,'Выгрузка из ревьюшницы'!J5426,INDEX('Доп настройки участников'!G:G,2+N5426))</f>
        <v>0</v>
      </c>
      <c r="E5426" s="13" t="e">
        <f>INDEX('Сопоставление оценок'!$A$3:$A$14,MATCH(IF(M5426,'Выгрузка из ревьюшницы'!K5426,INDEX('Доп настройки участников'!H:H,2+N5426)),'Сопоставление оценок'!$C$3:$C$14,0))</f>
        <v>#N/A</v>
      </c>
      <c r="F5426" s="13" t="e">
        <f>INDEX('Сопоставление оценок'!$B$3:$B$14,MATCH(Table13[[#This Row],[mark_at_review]],'Сопоставление оценок'!$C$3:$C$14,0))</f>
        <v>#N/A</v>
      </c>
      <c r="G5426" s="13">
        <f>IF(M5426,IFERROR(IF(OR('Выгрузка из ревьюшницы'!X5426,'Выгрузка из ревьюшницы'!Z5426),1,0),0),INDEX('Доп настройки участников'!I:I,2+N5426))</f>
        <v>0</v>
      </c>
      <c r="H5426" s="13">
        <f>IF(M5426,'Выгрузка из ревьюшницы'!AJ5426,INDEX('Доп настройки участников'!J:J,2+N5426))</f>
        <v>0</v>
      </c>
      <c r="I5426" s="16" t="str">
        <f>IFERROR(IF($H5426=0,"",INDEX(Разметка!B:B,MATCH($H5426,Разметка!A:A,0))),0)</f>
        <v/>
      </c>
      <c r="J5426" s="16" t="str">
        <f>IFERROR(IF($H5426=0,"",INDEX(Разметка!C:C,MATCH($H5426,Разметка!A:A,0))),0)</f>
        <v/>
      </c>
      <c r="K5426" s="16" t="e">
        <f>IF($F5426&gt;0,IFERROR(MATCH(A5426,'Доп настройки участников'!A:A,0),-1)*(-1),0)</f>
        <v>#N/A</v>
      </c>
      <c r="L5426" s="16" t="str">
        <f t="shared" si="312"/>
        <v>Нет</v>
      </c>
      <c r="M5426" s="33" t="b">
        <f t="shared" si="313"/>
        <v>0</v>
      </c>
      <c r="N5426" s="33">
        <f t="shared" si="314"/>
        <v>5394</v>
      </c>
      <c r="O5426" s="33">
        <v>5425</v>
      </c>
    </row>
    <row r="5427" spans="1:15" x14ac:dyDescent="0.25">
      <c r="A5427" s="13">
        <f>IF(M5427,'Выгрузка из ревьюшницы'!B5427,INDEX('Доп настройки участников'!D:D,2+N5427))</f>
        <v>0</v>
      </c>
      <c r="B5427" s="13">
        <f>IF(M5427,'Выгрузка из ревьюшницы'!C5427,INDEX('Доп настройки участников'!E:E,2+N5427))</f>
        <v>0</v>
      </c>
      <c r="C5427" s="13">
        <f>IF(M5427,'Выгрузка из ревьюшницы'!H5427,INDEX('Доп настройки участников'!F:F,2+N5427))</f>
        <v>0</v>
      </c>
      <c r="D5427" s="13">
        <f>IF(M5427,'Выгрузка из ревьюшницы'!J5427,INDEX('Доп настройки участников'!G:G,2+N5427))</f>
        <v>0</v>
      </c>
      <c r="E5427" s="13" t="e">
        <f>INDEX('Сопоставление оценок'!$A$3:$A$14,MATCH(IF(M5427,'Выгрузка из ревьюшницы'!K5427,INDEX('Доп настройки участников'!H:H,2+N5427)),'Сопоставление оценок'!$C$3:$C$14,0))</f>
        <v>#N/A</v>
      </c>
      <c r="F5427" s="13" t="e">
        <f>INDEX('Сопоставление оценок'!$B$3:$B$14,MATCH(Table13[[#This Row],[mark_at_review]],'Сопоставление оценок'!$C$3:$C$14,0))</f>
        <v>#N/A</v>
      </c>
      <c r="G5427" s="13">
        <f>IF(M5427,IFERROR(IF(OR('Выгрузка из ревьюшницы'!X5427,'Выгрузка из ревьюшницы'!Z5427),1,0),0),INDEX('Доп настройки участников'!I:I,2+N5427))</f>
        <v>0</v>
      </c>
      <c r="H5427" s="13">
        <f>IF(M5427,'Выгрузка из ревьюшницы'!AJ5427,INDEX('Доп настройки участников'!J:J,2+N5427))</f>
        <v>0</v>
      </c>
      <c r="I5427" s="16" t="str">
        <f>IFERROR(IF($H5427=0,"",INDEX(Разметка!B:B,MATCH($H5427,Разметка!A:A,0))),0)</f>
        <v/>
      </c>
      <c r="J5427" s="16" t="str">
        <f>IFERROR(IF($H5427=0,"",INDEX(Разметка!C:C,MATCH($H5427,Разметка!A:A,0))),0)</f>
        <v/>
      </c>
      <c r="K5427" s="16" t="e">
        <f>IF($F5427&gt;0,IFERROR(MATCH(A5427,'Доп настройки участников'!A:A,0),-1)*(-1),0)</f>
        <v>#N/A</v>
      </c>
      <c r="L5427" s="16" t="str">
        <f t="shared" si="312"/>
        <v>Нет</v>
      </c>
      <c r="M5427" s="33" t="b">
        <f t="shared" si="313"/>
        <v>0</v>
      </c>
      <c r="N5427" s="33">
        <f t="shared" si="314"/>
        <v>5395</v>
      </c>
      <c r="O5427" s="33">
        <v>5426</v>
      </c>
    </row>
    <row r="5428" spans="1:15" x14ac:dyDescent="0.25">
      <c r="A5428" s="13">
        <f>IF(M5428,'Выгрузка из ревьюшницы'!B5428,INDEX('Доп настройки участников'!D:D,2+N5428))</f>
        <v>0</v>
      </c>
      <c r="B5428" s="13">
        <f>IF(M5428,'Выгрузка из ревьюшницы'!C5428,INDEX('Доп настройки участников'!E:E,2+N5428))</f>
        <v>0</v>
      </c>
      <c r="C5428" s="13">
        <f>IF(M5428,'Выгрузка из ревьюшницы'!H5428,INDEX('Доп настройки участников'!F:F,2+N5428))</f>
        <v>0</v>
      </c>
      <c r="D5428" s="13">
        <f>IF(M5428,'Выгрузка из ревьюшницы'!J5428,INDEX('Доп настройки участников'!G:G,2+N5428))</f>
        <v>0</v>
      </c>
      <c r="E5428" s="13" t="e">
        <f>INDEX('Сопоставление оценок'!$A$3:$A$14,MATCH(IF(M5428,'Выгрузка из ревьюшницы'!K5428,INDEX('Доп настройки участников'!H:H,2+N5428)),'Сопоставление оценок'!$C$3:$C$14,0))</f>
        <v>#N/A</v>
      </c>
      <c r="F5428" s="13" t="e">
        <f>INDEX('Сопоставление оценок'!$B$3:$B$14,MATCH(Table13[[#This Row],[mark_at_review]],'Сопоставление оценок'!$C$3:$C$14,0))</f>
        <v>#N/A</v>
      </c>
      <c r="G5428" s="13">
        <f>IF(M5428,IFERROR(IF(OR('Выгрузка из ревьюшницы'!X5428,'Выгрузка из ревьюшницы'!Z5428),1,0),0),INDEX('Доп настройки участников'!I:I,2+N5428))</f>
        <v>0</v>
      </c>
      <c r="H5428" s="13">
        <f>IF(M5428,'Выгрузка из ревьюшницы'!AJ5428,INDEX('Доп настройки участников'!J:J,2+N5428))</f>
        <v>0</v>
      </c>
      <c r="I5428" s="16" t="str">
        <f>IFERROR(IF($H5428=0,"",INDEX(Разметка!B:B,MATCH($H5428,Разметка!A:A,0))),0)</f>
        <v/>
      </c>
      <c r="J5428" s="16" t="str">
        <f>IFERROR(IF($H5428=0,"",INDEX(Разметка!C:C,MATCH($H5428,Разметка!A:A,0))),0)</f>
        <v/>
      </c>
      <c r="K5428" s="16" t="e">
        <f>IF($F5428&gt;0,IFERROR(MATCH(A5428,'Доп настройки участников'!A:A,0),-1)*(-1),0)</f>
        <v>#N/A</v>
      </c>
      <c r="L5428" s="16" t="str">
        <f t="shared" si="312"/>
        <v>Нет</v>
      </c>
      <c r="M5428" s="33" t="b">
        <f t="shared" si="313"/>
        <v>0</v>
      </c>
      <c r="N5428" s="33">
        <f t="shared" si="314"/>
        <v>5396</v>
      </c>
      <c r="O5428" s="33">
        <v>5427</v>
      </c>
    </row>
    <row r="5429" spans="1:15" x14ac:dyDescent="0.25">
      <c r="A5429" s="13">
        <f>IF(M5429,'Выгрузка из ревьюшницы'!B5429,INDEX('Доп настройки участников'!D:D,2+N5429))</f>
        <v>0</v>
      </c>
      <c r="B5429" s="13">
        <f>IF(M5429,'Выгрузка из ревьюшницы'!C5429,INDEX('Доп настройки участников'!E:E,2+N5429))</f>
        <v>0</v>
      </c>
      <c r="C5429" s="13">
        <f>IF(M5429,'Выгрузка из ревьюшницы'!H5429,INDEX('Доп настройки участников'!F:F,2+N5429))</f>
        <v>0</v>
      </c>
      <c r="D5429" s="13">
        <f>IF(M5429,'Выгрузка из ревьюшницы'!J5429,INDEX('Доп настройки участников'!G:G,2+N5429))</f>
        <v>0</v>
      </c>
      <c r="E5429" s="13" t="e">
        <f>INDEX('Сопоставление оценок'!$A$3:$A$14,MATCH(IF(M5429,'Выгрузка из ревьюшницы'!K5429,INDEX('Доп настройки участников'!H:H,2+N5429)),'Сопоставление оценок'!$C$3:$C$14,0))</f>
        <v>#N/A</v>
      </c>
      <c r="F5429" s="13" t="e">
        <f>INDEX('Сопоставление оценок'!$B$3:$B$14,MATCH(Table13[[#This Row],[mark_at_review]],'Сопоставление оценок'!$C$3:$C$14,0))</f>
        <v>#N/A</v>
      </c>
      <c r="G5429" s="13">
        <f>IF(M5429,IFERROR(IF(OR('Выгрузка из ревьюшницы'!X5429,'Выгрузка из ревьюшницы'!Z5429),1,0),0),INDEX('Доп настройки участников'!I:I,2+N5429))</f>
        <v>0</v>
      </c>
      <c r="H5429" s="13">
        <f>IF(M5429,'Выгрузка из ревьюшницы'!AJ5429,INDEX('Доп настройки участников'!J:J,2+N5429))</f>
        <v>0</v>
      </c>
      <c r="I5429" s="16" t="str">
        <f>IFERROR(IF($H5429=0,"",INDEX(Разметка!B:B,MATCH($H5429,Разметка!A:A,0))),0)</f>
        <v/>
      </c>
      <c r="J5429" s="16" t="str">
        <f>IFERROR(IF($H5429=0,"",INDEX(Разметка!C:C,MATCH($H5429,Разметка!A:A,0))),0)</f>
        <v/>
      </c>
      <c r="K5429" s="16" t="e">
        <f>IF($F5429&gt;0,IFERROR(MATCH(A5429,'Доп настройки участников'!A:A,0),-1)*(-1),0)</f>
        <v>#N/A</v>
      </c>
      <c r="L5429" s="16" t="str">
        <f t="shared" si="312"/>
        <v>Нет</v>
      </c>
      <c r="M5429" s="33" t="b">
        <f t="shared" si="313"/>
        <v>0</v>
      </c>
      <c r="N5429" s="33">
        <f t="shared" si="314"/>
        <v>5397</v>
      </c>
      <c r="O5429" s="33">
        <v>5428</v>
      </c>
    </row>
    <row r="5430" spans="1:15" x14ac:dyDescent="0.25">
      <c r="A5430" s="13">
        <f>IF(M5430,'Выгрузка из ревьюшницы'!B5430,INDEX('Доп настройки участников'!D:D,2+N5430))</f>
        <v>0</v>
      </c>
      <c r="B5430" s="13">
        <f>IF(M5430,'Выгрузка из ревьюшницы'!C5430,INDEX('Доп настройки участников'!E:E,2+N5430))</f>
        <v>0</v>
      </c>
      <c r="C5430" s="13">
        <f>IF(M5430,'Выгрузка из ревьюшницы'!H5430,INDEX('Доп настройки участников'!F:F,2+N5430))</f>
        <v>0</v>
      </c>
      <c r="D5430" s="13">
        <f>IF(M5430,'Выгрузка из ревьюшницы'!J5430,INDEX('Доп настройки участников'!G:G,2+N5430))</f>
        <v>0</v>
      </c>
      <c r="E5430" s="13" t="e">
        <f>INDEX('Сопоставление оценок'!$A$3:$A$14,MATCH(IF(M5430,'Выгрузка из ревьюшницы'!K5430,INDEX('Доп настройки участников'!H:H,2+N5430)),'Сопоставление оценок'!$C$3:$C$14,0))</f>
        <v>#N/A</v>
      </c>
      <c r="F5430" s="13" t="e">
        <f>INDEX('Сопоставление оценок'!$B$3:$B$14,MATCH(Table13[[#This Row],[mark_at_review]],'Сопоставление оценок'!$C$3:$C$14,0))</f>
        <v>#N/A</v>
      </c>
      <c r="G5430" s="13">
        <f>IF(M5430,IFERROR(IF(OR('Выгрузка из ревьюшницы'!X5430,'Выгрузка из ревьюшницы'!Z5430),1,0),0),INDEX('Доп настройки участников'!I:I,2+N5430))</f>
        <v>0</v>
      </c>
      <c r="H5430" s="13">
        <f>IF(M5430,'Выгрузка из ревьюшницы'!AJ5430,INDEX('Доп настройки участников'!J:J,2+N5430))</f>
        <v>0</v>
      </c>
      <c r="I5430" s="16" t="str">
        <f>IFERROR(IF($H5430=0,"",INDEX(Разметка!B:B,MATCH($H5430,Разметка!A:A,0))),0)</f>
        <v/>
      </c>
      <c r="J5430" s="16" t="str">
        <f>IFERROR(IF($H5430=0,"",INDEX(Разметка!C:C,MATCH($H5430,Разметка!A:A,0))),0)</f>
        <v/>
      </c>
      <c r="K5430" s="16" t="e">
        <f>IF($F5430&gt;0,IFERROR(MATCH(A5430,'Доп настройки участников'!A:A,0),-1)*(-1),0)</f>
        <v>#N/A</v>
      </c>
      <c r="L5430" s="16" t="str">
        <f t="shared" si="312"/>
        <v>Нет</v>
      </c>
      <c r="M5430" s="33" t="b">
        <f t="shared" si="313"/>
        <v>0</v>
      </c>
      <c r="N5430" s="33">
        <f t="shared" si="314"/>
        <v>5398</v>
      </c>
      <c r="O5430" s="33">
        <v>5429</v>
      </c>
    </row>
    <row r="5431" spans="1:15" x14ac:dyDescent="0.25">
      <c r="A5431" s="13">
        <f>IF(M5431,'Выгрузка из ревьюшницы'!B5431,INDEX('Доп настройки участников'!D:D,2+N5431))</f>
        <v>0</v>
      </c>
      <c r="B5431" s="13">
        <f>IF(M5431,'Выгрузка из ревьюшницы'!C5431,INDEX('Доп настройки участников'!E:E,2+N5431))</f>
        <v>0</v>
      </c>
      <c r="C5431" s="13">
        <f>IF(M5431,'Выгрузка из ревьюшницы'!H5431,INDEX('Доп настройки участников'!F:F,2+N5431))</f>
        <v>0</v>
      </c>
      <c r="D5431" s="13">
        <f>IF(M5431,'Выгрузка из ревьюшницы'!J5431,INDEX('Доп настройки участников'!G:G,2+N5431))</f>
        <v>0</v>
      </c>
      <c r="E5431" s="13" t="e">
        <f>INDEX('Сопоставление оценок'!$A$3:$A$14,MATCH(IF(M5431,'Выгрузка из ревьюшницы'!K5431,INDEX('Доп настройки участников'!H:H,2+N5431)),'Сопоставление оценок'!$C$3:$C$14,0))</f>
        <v>#N/A</v>
      </c>
      <c r="F5431" s="13" t="e">
        <f>INDEX('Сопоставление оценок'!$B$3:$B$14,MATCH(Table13[[#This Row],[mark_at_review]],'Сопоставление оценок'!$C$3:$C$14,0))</f>
        <v>#N/A</v>
      </c>
      <c r="G5431" s="13">
        <f>IF(M5431,IFERROR(IF(OR('Выгрузка из ревьюшницы'!X5431,'Выгрузка из ревьюшницы'!Z5431),1,0),0),INDEX('Доп настройки участников'!I:I,2+N5431))</f>
        <v>0</v>
      </c>
      <c r="H5431" s="13">
        <f>IF(M5431,'Выгрузка из ревьюшницы'!AJ5431,INDEX('Доп настройки участников'!J:J,2+N5431))</f>
        <v>0</v>
      </c>
      <c r="I5431" s="16" t="str">
        <f>IFERROR(IF($H5431=0,"",INDEX(Разметка!B:B,MATCH($H5431,Разметка!A:A,0))),0)</f>
        <v/>
      </c>
      <c r="J5431" s="16" t="str">
        <f>IFERROR(IF($H5431=0,"",INDEX(Разметка!C:C,MATCH($H5431,Разметка!A:A,0))),0)</f>
        <v/>
      </c>
      <c r="K5431" s="16" t="e">
        <f>IF($F5431&gt;0,IFERROR(MATCH(A5431,'Доп настройки участников'!A:A,0),-1)*(-1),0)</f>
        <v>#N/A</v>
      </c>
      <c r="L5431" s="16" t="str">
        <f t="shared" si="312"/>
        <v>Нет</v>
      </c>
      <c r="M5431" s="33" t="b">
        <f t="shared" si="313"/>
        <v>0</v>
      </c>
      <c r="N5431" s="33">
        <f t="shared" si="314"/>
        <v>5399</v>
      </c>
      <c r="O5431" s="33">
        <v>5430</v>
      </c>
    </row>
    <row r="5432" spans="1:15" x14ac:dyDescent="0.25">
      <c r="A5432" s="13">
        <f>IF(M5432,'Выгрузка из ревьюшницы'!B5432,INDEX('Доп настройки участников'!D:D,2+N5432))</f>
        <v>0</v>
      </c>
      <c r="B5432" s="13">
        <f>IF(M5432,'Выгрузка из ревьюшницы'!C5432,INDEX('Доп настройки участников'!E:E,2+N5432))</f>
        <v>0</v>
      </c>
      <c r="C5432" s="13">
        <f>IF(M5432,'Выгрузка из ревьюшницы'!H5432,INDEX('Доп настройки участников'!F:F,2+N5432))</f>
        <v>0</v>
      </c>
      <c r="D5432" s="13">
        <f>IF(M5432,'Выгрузка из ревьюшницы'!J5432,INDEX('Доп настройки участников'!G:G,2+N5432))</f>
        <v>0</v>
      </c>
      <c r="E5432" s="13" t="e">
        <f>INDEX('Сопоставление оценок'!$A$3:$A$14,MATCH(IF(M5432,'Выгрузка из ревьюшницы'!K5432,INDEX('Доп настройки участников'!H:H,2+N5432)),'Сопоставление оценок'!$C$3:$C$14,0))</f>
        <v>#N/A</v>
      </c>
      <c r="F5432" s="13" t="e">
        <f>INDEX('Сопоставление оценок'!$B$3:$B$14,MATCH(Table13[[#This Row],[mark_at_review]],'Сопоставление оценок'!$C$3:$C$14,0))</f>
        <v>#N/A</v>
      </c>
      <c r="G5432" s="13">
        <f>IF(M5432,IFERROR(IF(OR('Выгрузка из ревьюшницы'!X5432,'Выгрузка из ревьюшницы'!Z5432),1,0),0),INDEX('Доп настройки участников'!I:I,2+N5432))</f>
        <v>0</v>
      </c>
      <c r="H5432" s="13">
        <f>IF(M5432,'Выгрузка из ревьюшницы'!AJ5432,INDEX('Доп настройки участников'!J:J,2+N5432))</f>
        <v>0</v>
      </c>
      <c r="I5432" s="16" t="str">
        <f>IFERROR(IF($H5432=0,"",INDEX(Разметка!B:B,MATCH($H5432,Разметка!A:A,0))),0)</f>
        <v/>
      </c>
      <c r="J5432" s="16" t="str">
        <f>IFERROR(IF($H5432=0,"",INDEX(Разметка!C:C,MATCH($H5432,Разметка!A:A,0))),0)</f>
        <v/>
      </c>
      <c r="K5432" s="16" t="e">
        <f>IF($F5432&gt;0,IFERROR(MATCH(A5432,'Доп настройки участников'!A:A,0),-1)*(-1),0)</f>
        <v>#N/A</v>
      </c>
      <c r="L5432" s="16" t="str">
        <f t="shared" si="312"/>
        <v>Нет</v>
      </c>
      <c r="M5432" s="33" t="b">
        <f t="shared" si="313"/>
        <v>0</v>
      </c>
      <c r="N5432" s="33">
        <f t="shared" si="314"/>
        <v>5400</v>
      </c>
      <c r="O5432" s="33">
        <v>5431</v>
      </c>
    </row>
    <row r="5433" spans="1:15" x14ac:dyDescent="0.25">
      <c r="A5433" s="13">
        <f>IF(M5433,'Выгрузка из ревьюшницы'!B5433,INDEX('Доп настройки участников'!D:D,2+N5433))</f>
        <v>0</v>
      </c>
      <c r="B5433" s="13">
        <f>IF(M5433,'Выгрузка из ревьюшницы'!C5433,INDEX('Доп настройки участников'!E:E,2+N5433))</f>
        <v>0</v>
      </c>
      <c r="C5433" s="13">
        <f>IF(M5433,'Выгрузка из ревьюшницы'!H5433,INDEX('Доп настройки участников'!F:F,2+N5433))</f>
        <v>0</v>
      </c>
      <c r="D5433" s="13">
        <f>IF(M5433,'Выгрузка из ревьюшницы'!J5433,INDEX('Доп настройки участников'!G:G,2+N5433))</f>
        <v>0</v>
      </c>
      <c r="E5433" s="13" t="e">
        <f>INDEX('Сопоставление оценок'!$A$3:$A$14,MATCH(IF(M5433,'Выгрузка из ревьюшницы'!K5433,INDEX('Доп настройки участников'!H:H,2+N5433)),'Сопоставление оценок'!$C$3:$C$14,0))</f>
        <v>#N/A</v>
      </c>
      <c r="F5433" s="13" t="e">
        <f>INDEX('Сопоставление оценок'!$B$3:$B$14,MATCH(Table13[[#This Row],[mark_at_review]],'Сопоставление оценок'!$C$3:$C$14,0))</f>
        <v>#N/A</v>
      </c>
      <c r="G5433" s="13">
        <f>IF(M5433,IFERROR(IF(OR('Выгрузка из ревьюшницы'!X5433,'Выгрузка из ревьюшницы'!Z5433),1,0),0),INDEX('Доп настройки участников'!I:I,2+N5433))</f>
        <v>0</v>
      </c>
      <c r="H5433" s="13">
        <f>IF(M5433,'Выгрузка из ревьюшницы'!AJ5433,INDEX('Доп настройки участников'!J:J,2+N5433))</f>
        <v>0</v>
      </c>
      <c r="I5433" s="16" t="str">
        <f>IFERROR(IF($H5433=0,"",INDEX(Разметка!B:B,MATCH($H5433,Разметка!A:A,0))),0)</f>
        <v/>
      </c>
      <c r="J5433" s="16" t="str">
        <f>IFERROR(IF($H5433=0,"",INDEX(Разметка!C:C,MATCH($H5433,Разметка!A:A,0))),0)</f>
        <v/>
      </c>
      <c r="K5433" s="16" t="e">
        <f>IF($F5433&gt;0,IFERROR(MATCH(A5433,'Доп настройки участников'!A:A,0),-1)*(-1),0)</f>
        <v>#N/A</v>
      </c>
      <c r="L5433" s="16" t="str">
        <f t="shared" si="312"/>
        <v>Нет</v>
      </c>
      <c r="M5433" s="33" t="b">
        <f t="shared" si="313"/>
        <v>0</v>
      </c>
      <c r="N5433" s="33">
        <f t="shared" si="314"/>
        <v>5401</v>
      </c>
      <c r="O5433" s="33">
        <v>5432</v>
      </c>
    </row>
    <row r="5434" spans="1:15" x14ac:dyDescent="0.25">
      <c r="A5434" s="13">
        <f>IF(M5434,'Выгрузка из ревьюшницы'!B5434,INDEX('Доп настройки участников'!D:D,2+N5434))</f>
        <v>0</v>
      </c>
      <c r="B5434" s="13">
        <f>IF(M5434,'Выгрузка из ревьюшницы'!C5434,INDEX('Доп настройки участников'!E:E,2+N5434))</f>
        <v>0</v>
      </c>
      <c r="C5434" s="13">
        <f>IF(M5434,'Выгрузка из ревьюшницы'!H5434,INDEX('Доп настройки участников'!F:F,2+N5434))</f>
        <v>0</v>
      </c>
      <c r="D5434" s="13">
        <f>IF(M5434,'Выгрузка из ревьюшницы'!J5434,INDEX('Доп настройки участников'!G:G,2+N5434))</f>
        <v>0</v>
      </c>
      <c r="E5434" s="13" t="e">
        <f>INDEX('Сопоставление оценок'!$A$3:$A$14,MATCH(IF(M5434,'Выгрузка из ревьюшницы'!K5434,INDEX('Доп настройки участников'!H:H,2+N5434)),'Сопоставление оценок'!$C$3:$C$14,0))</f>
        <v>#N/A</v>
      </c>
      <c r="F5434" s="13" t="e">
        <f>INDEX('Сопоставление оценок'!$B$3:$B$14,MATCH(Table13[[#This Row],[mark_at_review]],'Сопоставление оценок'!$C$3:$C$14,0))</f>
        <v>#N/A</v>
      </c>
      <c r="G5434" s="13">
        <f>IF(M5434,IFERROR(IF(OR('Выгрузка из ревьюшницы'!X5434,'Выгрузка из ревьюшницы'!Z5434),1,0),0),INDEX('Доп настройки участников'!I:I,2+N5434))</f>
        <v>0</v>
      </c>
      <c r="H5434" s="13">
        <f>IF(M5434,'Выгрузка из ревьюшницы'!AJ5434,INDEX('Доп настройки участников'!J:J,2+N5434))</f>
        <v>0</v>
      </c>
      <c r="I5434" s="16" t="str">
        <f>IFERROR(IF($H5434=0,"",INDEX(Разметка!B:B,MATCH($H5434,Разметка!A:A,0))),0)</f>
        <v/>
      </c>
      <c r="J5434" s="16" t="str">
        <f>IFERROR(IF($H5434=0,"",INDEX(Разметка!C:C,MATCH($H5434,Разметка!A:A,0))),0)</f>
        <v/>
      </c>
      <c r="K5434" s="16" t="e">
        <f>IF($F5434&gt;0,IFERROR(MATCH(A5434,'Доп настройки участников'!A:A,0),-1)*(-1),0)</f>
        <v>#N/A</v>
      </c>
      <c r="L5434" s="16" t="str">
        <f t="shared" si="312"/>
        <v>Нет</v>
      </c>
      <c r="M5434" s="33" t="b">
        <f t="shared" si="313"/>
        <v>0</v>
      </c>
      <c r="N5434" s="33">
        <f t="shared" si="314"/>
        <v>5402</v>
      </c>
      <c r="O5434" s="33">
        <v>5433</v>
      </c>
    </row>
    <row r="5435" spans="1:15" x14ac:dyDescent="0.25">
      <c r="A5435" s="13">
        <f>IF(M5435,'Выгрузка из ревьюшницы'!B5435,INDEX('Доп настройки участников'!D:D,2+N5435))</f>
        <v>0</v>
      </c>
      <c r="B5435" s="13">
        <f>IF(M5435,'Выгрузка из ревьюшницы'!C5435,INDEX('Доп настройки участников'!E:E,2+N5435))</f>
        <v>0</v>
      </c>
      <c r="C5435" s="13">
        <f>IF(M5435,'Выгрузка из ревьюшницы'!H5435,INDEX('Доп настройки участников'!F:F,2+N5435))</f>
        <v>0</v>
      </c>
      <c r="D5435" s="13">
        <f>IF(M5435,'Выгрузка из ревьюшницы'!J5435,INDEX('Доп настройки участников'!G:G,2+N5435))</f>
        <v>0</v>
      </c>
      <c r="E5435" s="13" t="e">
        <f>INDEX('Сопоставление оценок'!$A$3:$A$14,MATCH(IF(M5435,'Выгрузка из ревьюшницы'!K5435,INDEX('Доп настройки участников'!H:H,2+N5435)),'Сопоставление оценок'!$C$3:$C$14,0))</f>
        <v>#N/A</v>
      </c>
      <c r="F5435" s="13" t="e">
        <f>INDEX('Сопоставление оценок'!$B$3:$B$14,MATCH(Table13[[#This Row],[mark_at_review]],'Сопоставление оценок'!$C$3:$C$14,0))</f>
        <v>#N/A</v>
      </c>
      <c r="G5435" s="13">
        <f>IF(M5435,IFERROR(IF(OR('Выгрузка из ревьюшницы'!X5435,'Выгрузка из ревьюшницы'!Z5435),1,0),0),INDEX('Доп настройки участников'!I:I,2+N5435))</f>
        <v>0</v>
      </c>
      <c r="H5435" s="13">
        <f>IF(M5435,'Выгрузка из ревьюшницы'!AJ5435,INDEX('Доп настройки участников'!J:J,2+N5435))</f>
        <v>0</v>
      </c>
      <c r="I5435" s="16" t="str">
        <f>IFERROR(IF($H5435=0,"",INDEX(Разметка!B:B,MATCH($H5435,Разметка!A:A,0))),0)</f>
        <v/>
      </c>
      <c r="J5435" s="16" t="str">
        <f>IFERROR(IF($H5435=0,"",INDEX(Разметка!C:C,MATCH($H5435,Разметка!A:A,0))),0)</f>
        <v/>
      </c>
      <c r="K5435" s="16" t="e">
        <f>IF($F5435&gt;0,IFERROR(MATCH(A5435,'Доп настройки участников'!A:A,0),-1)*(-1),0)</f>
        <v>#N/A</v>
      </c>
      <c r="L5435" s="16" t="str">
        <f t="shared" si="312"/>
        <v>Нет</v>
      </c>
      <c r="M5435" s="33" t="b">
        <f t="shared" si="313"/>
        <v>0</v>
      </c>
      <c r="N5435" s="33">
        <f t="shared" si="314"/>
        <v>5403</v>
      </c>
      <c r="O5435" s="33">
        <v>5434</v>
      </c>
    </row>
    <row r="5436" spans="1:15" x14ac:dyDescent="0.25">
      <c r="A5436" s="13">
        <f>IF(M5436,'Выгрузка из ревьюшницы'!B5436,INDEX('Доп настройки участников'!D:D,2+N5436))</f>
        <v>0</v>
      </c>
      <c r="B5436" s="13">
        <f>IF(M5436,'Выгрузка из ревьюшницы'!C5436,INDEX('Доп настройки участников'!E:E,2+N5436))</f>
        <v>0</v>
      </c>
      <c r="C5436" s="13">
        <f>IF(M5436,'Выгрузка из ревьюшницы'!H5436,INDEX('Доп настройки участников'!F:F,2+N5436))</f>
        <v>0</v>
      </c>
      <c r="D5436" s="13">
        <f>IF(M5436,'Выгрузка из ревьюшницы'!J5436,INDEX('Доп настройки участников'!G:G,2+N5436))</f>
        <v>0</v>
      </c>
      <c r="E5436" s="13" t="e">
        <f>INDEX('Сопоставление оценок'!$A$3:$A$14,MATCH(IF(M5436,'Выгрузка из ревьюшницы'!K5436,INDEX('Доп настройки участников'!H:H,2+N5436)),'Сопоставление оценок'!$C$3:$C$14,0))</f>
        <v>#N/A</v>
      </c>
      <c r="F5436" s="13" t="e">
        <f>INDEX('Сопоставление оценок'!$B$3:$B$14,MATCH(Table13[[#This Row],[mark_at_review]],'Сопоставление оценок'!$C$3:$C$14,0))</f>
        <v>#N/A</v>
      </c>
      <c r="G5436" s="13">
        <f>IF(M5436,IFERROR(IF(OR('Выгрузка из ревьюшницы'!X5436,'Выгрузка из ревьюшницы'!Z5436),1,0),0),INDEX('Доп настройки участников'!I:I,2+N5436))</f>
        <v>0</v>
      </c>
      <c r="H5436" s="13">
        <f>IF(M5436,'Выгрузка из ревьюшницы'!AJ5436,INDEX('Доп настройки участников'!J:J,2+N5436))</f>
        <v>0</v>
      </c>
      <c r="I5436" s="16" t="str">
        <f>IFERROR(IF($H5436=0,"",INDEX(Разметка!B:B,MATCH($H5436,Разметка!A:A,0))),0)</f>
        <v/>
      </c>
      <c r="J5436" s="16" t="str">
        <f>IFERROR(IF($H5436=0,"",INDEX(Разметка!C:C,MATCH($H5436,Разметка!A:A,0))),0)</f>
        <v/>
      </c>
      <c r="K5436" s="16" t="e">
        <f>IF($F5436&gt;0,IFERROR(MATCH(A5436,'Доп настройки участников'!A:A,0),-1)*(-1),0)</f>
        <v>#N/A</v>
      </c>
      <c r="L5436" s="16" t="str">
        <f t="shared" si="312"/>
        <v>Нет</v>
      </c>
      <c r="M5436" s="33" t="b">
        <f t="shared" si="313"/>
        <v>0</v>
      </c>
      <c r="N5436" s="33">
        <f t="shared" si="314"/>
        <v>5404</v>
      </c>
      <c r="O5436" s="33">
        <v>5435</v>
      </c>
    </row>
    <row r="5437" spans="1:15" x14ac:dyDescent="0.25">
      <c r="A5437" s="13">
        <f>IF(M5437,'Выгрузка из ревьюшницы'!B5437,INDEX('Доп настройки участников'!D:D,2+N5437))</f>
        <v>0</v>
      </c>
      <c r="B5437" s="13">
        <f>IF(M5437,'Выгрузка из ревьюшницы'!C5437,INDEX('Доп настройки участников'!E:E,2+N5437))</f>
        <v>0</v>
      </c>
      <c r="C5437" s="13">
        <f>IF(M5437,'Выгрузка из ревьюшницы'!H5437,INDEX('Доп настройки участников'!F:F,2+N5437))</f>
        <v>0</v>
      </c>
      <c r="D5437" s="13">
        <f>IF(M5437,'Выгрузка из ревьюшницы'!J5437,INDEX('Доп настройки участников'!G:G,2+N5437))</f>
        <v>0</v>
      </c>
      <c r="E5437" s="13" t="e">
        <f>INDEX('Сопоставление оценок'!$A$3:$A$14,MATCH(IF(M5437,'Выгрузка из ревьюшницы'!K5437,INDEX('Доп настройки участников'!H:H,2+N5437)),'Сопоставление оценок'!$C$3:$C$14,0))</f>
        <v>#N/A</v>
      </c>
      <c r="F5437" s="13" t="e">
        <f>INDEX('Сопоставление оценок'!$B$3:$B$14,MATCH(Table13[[#This Row],[mark_at_review]],'Сопоставление оценок'!$C$3:$C$14,0))</f>
        <v>#N/A</v>
      </c>
      <c r="G5437" s="13">
        <f>IF(M5437,IFERROR(IF(OR('Выгрузка из ревьюшницы'!X5437,'Выгрузка из ревьюшницы'!Z5437),1,0),0),INDEX('Доп настройки участников'!I:I,2+N5437))</f>
        <v>0</v>
      </c>
      <c r="H5437" s="13">
        <f>IF(M5437,'Выгрузка из ревьюшницы'!AJ5437,INDEX('Доп настройки участников'!J:J,2+N5437))</f>
        <v>0</v>
      </c>
      <c r="I5437" s="16" t="str">
        <f>IFERROR(IF($H5437=0,"",INDEX(Разметка!B:B,MATCH($H5437,Разметка!A:A,0))),0)</f>
        <v/>
      </c>
      <c r="J5437" s="16" t="str">
        <f>IFERROR(IF($H5437=0,"",INDEX(Разметка!C:C,MATCH($H5437,Разметка!A:A,0))),0)</f>
        <v/>
      </c>
      <c r="K5437" s="16" t="e">
        <f>IF($F5437&gt;0,IFERROR(MATCH(A5437,'Доп настройки участников'!A:A,0),-1)*(-1),0)</f>
        <v>#N/A</v>
      </c>
      <c r="L5437" s="16" t="str">
        <f t="shared" si="312"/>
        <v>Нет</v>
      </c>
      <c r="M5437" s="33" t="b">
        <f t="shared" si="313"/>
        <v>0</v>
      </c>
      <c r="N5437" s="33">
        <f t="shared" si="314"/>
        <v>5405</v>
      </c>
      <c r="O5437" s="33">
        <v>5436</v>
      </c>
    </row>
    <row r="5438" spans="1:15" x14ac:dyDescent="0.25">
      <c r="A5438" s="13">
        <f>IF(M5438,'Выгрузка из ревьюшницы'!B5438,INDEX('Доп настройки участников'!D:D,2+N5438))</f>
        <v>0</v>
      </c>
      <c r="B5438" s="13">
        <f>IF(M5438,'Выгрузка из ревьюшницы'!C5438,INDEX('Доп настройки участников'!E:E,2+N5438))</f>
        <v>0</v>
      </c>
      <c r="C5438" s="13">
        <f>IF(M5438,'Выгрузка из ревьюшницы'!H5438,INDEX('Доп настройки участников'!F:F,2+N5438))</f>
        <v>0</v>
      </c>
      <c r="D5438" s="13">
        <f>IF(M5438,'Выгрузка из ревьюшницы'!J5438,INDEX('Доп настройки участников'!G:G,2+N5438))</f>
        <v>0</v>
      </c>
      <c r="E5438" s="13" t="e">
        <f>INDEX('Сопоставление оценок'!$A$3:$A$14,MATCH(IF(M5438,'Выгрузка из ревьюшницы'!K5438,INDEX('Доп настройки участников'!H:H,2+N5438)),'Сопоставление оценок'!$C$3:$C$14,0))</f>
        <v>#N/A</v>
      </c>
      <c r="F5438" s="13" t="e">
        <f>INDEX('Сопоставление оценок'!$B$3:$B$14,MATCH(Table13[[#This Row],[mark_at_review]],'Сопоставление оценок'!$C$3:$C$14,0))</f>
        <v>#N/A</v>
      </c>
      <c r="G5438" s="13">
        <f>IF(M5438,IFERROR(IF(OR('Выгрузка из ревьюшницы'!X5438,'Выгрузка из ревьюшницы'!Z5438),1,0),0),INDEX('Доп настройки участников'!I:I,2+N5438))</f>
        <v>0</v>
      </c>
      <c r="H5438" s="13">
        <f>IF(M5438,'Выгрузка из ревьюшницы'!AJ5438,INDEX('Доп настройки участников'!J:J,2+N5438))</f>
        <v>0</v>
      </c>
      <c r="I5438" s="16" t="str">
        <f>IFERROR(IF($H5438=0,"",INDEX(Разметка!B:B,MATCH($H5438,Разметка!A:A,0))),0)</f>
        <v/>
      </c>
      <c r="J5438" s="16" t="str">
        <f>IFERROR(IF($H5438=0,"",INDEX(Разметка!C:C,MATCH($H5438,Разметка!A:A,0))),0)</f>
        <v/>
      </c>
      <c r="K5438" s="16" t="e">
        <f>IF($F5438&gt;0,IFERROR(MATCH(A5438,'Доп настройки участников'!A:A,0),-1)*(-1),0)</f>
        <v>#N/A</v>
      </c>
      <c r="L5438" s="16" t="str">
        <f t="shared" si="312"/>
        <v>Нет</v>
      </c>
      <c r="M5438" s="33" t="b">
        <f t="shared" si="313"/>
        <v>0</v>
      </c>
      <c r="N5438" s="33">
        <f t="shared" si="314"/>
        <v>5406</v>
      </c>
      <c r="O5438" s="33">
        <v>5437</v>
      </c>
    </row>
    <row r="5439" spans="1:15" x14ac:dyDescent="0.25">
      <c r="A5439" s="13">
        <f>IF(M5439,'Выгрузка из ревьюшницы'!B5439,INDEX('Доп настройки участников'!D:D,2+N5439))</f>
        <v>0</v>
      </c>
      <c r="B5439" s="13">
        <f>IF(M5439,'Выгрузка из ревьюшницы'!C5439,INDEX('Доп настройки участников'!E:E,2+N5439))</f>
        <v>0</v>
      </c>
      <c r="C5439" s="13">
        <f>IF(M5439,'Выгрузка из ревьюшницы'!H5439,INDEX('Доп настройки участников'!F:F,2+N5439))</f>
        <v>0</v>
      </c>
      <c r="D5439" s="13">
        <f>IF(M5439,'Выгрузка из ревьюшницы'!J5439,INDEX('Доп настройки участников'!G:G,2+N5439))</f>
        <v>0</v>
      </c>
      <c r="E5439" s="13" t="e">
        <f>INDEX('Сопоставление оценок'!$A$3:$A$14,MATCH(IF(M5439,'Выгрузка из ревьюшницы'!K5439,INDEX('Доп настройки участников'!H:H,2+N5439)),'Сопоставление оценок'!$C$3:$C$14,0))</f>
        <v>#N/A</v>
      </c>
      <c r="F5439" s="13" t="e">
        <f>INDEX('Сопоставление оценок'!$B$3:$B$14,MATCH(Table13[[#This Row],[mark_at_review]],'Сопоставление оценок'!$C$3:$C$14,0))</f>
        <v>#N/A</v>
      </c>
      <c r="G5439" s="13">
        <f>IF(M5439,IFERROR(IF(OR('Выгрузка из ревьюшницы'!X5439,'Выгрузка из ревьюшницы'!Z5439),1,0),0),INDEX('Доп настройки участников'!I:I,2+N5439))</f>
        <v>0</v>
      </c>
      <c r="H5439" s="13">
        <f>IF(M5439,'Выгрузка из ревьюшницы'!AJ5439,INDEX('Доп настройки участников'!J:J,2+N5439))</f>
        <v>0</v>
      </c>
      <c r="I5439" s="16" t="str">
        <f>IFERROR(IF($H5439=0,"",INDEX(Разметка!B:B,MATCH($H5439,Разметка!A:A,0))),0)</f>
        <v/>
      </c>
      <c r="J5439" s="16" t="str">
        <f>IFERROR(IF($H5439=0,"",INDEX(Разметка!C:C,MATCH($H5439,Разметка!A:A,0))),0)</f>
        <v/>
      </c>
      <c r="K5439" s="16" t="e">
        <f>IF($F5439&gt;0,IFERROR(MATCH(A5439,'Доп настройки участников'!A:A,0),-1)*(-1),0)</f>
        <v>#N/A</v>
      </c>
      <c r="L5439" s="16" t="str">
        <f t="shared" si="312"/>
        <v>Нет</v>
      </c>
      <c r="M5439" s="33" t="b">
        <f t="shared" si="313"/>
        <v>0</v>
      </c>
      <c r="N5439" s="33">
        <f t="shared" si="314"/>
        <v>5407</v>
      </c>
      <c r="O5439" s="33">
        <v>5438</v>
      </c>
    </row>
    <row r="5440" spans="1:15" x14ac:dyDescent="0.25">
      <c r="A5440" s="13">
        <f>IF(M5440,'Выгрузка из ревьюшницы'!B5440,INDEX('Доп настройки участников'!D:D,2+N5440))</f>
        <v>0</v>
      </c>
      <c r="B5440" s="13">
        <f>IF(M5440,'Выгрузка из ревьюшницы'!C5440,INDEX('Доп настройки участников'!E:E,2+N5440))</f>
        <v>0</v>
      </c>
      <c r="C5440" s="13">
        <f>IF(M5440,'Выгрузка из ревьюшницы'!H5440,INDEX('Доп настройки участников'!F:F,2+N5440))</f>
        <v>0</v>
      </c>
      <c r="D5440" s="13">
        <f>IF(M5440,'Выгрузка из ревьюшницы'!J5440,INDEX('Доп настройки участников'!G:G,2+N5440))</f>
        <v>0</v>
      </c>
      <c r="E5440" s="13" t="e">
        <f>INDEX('Сопоставление оценок'!$A$3:$A$14,MATCH(IF(M5440,'Выгрузка из ревьюшницы'!K5440,INDEX('Доп настройки участников'!H:H,2+N5440)),'Сопоставление оценок'!$C$3:$C$14,0))</f>
        <v>#N/A</v>
      </c>
      <c r="F5440" s="13" t="e">
        <f>INDEX('Сопоставление оценок'!$B$3:$B$14,MATCH(Table13[[#This Row],[mark_at_review]],'Сопоставление оценок'!$C$3:$C$14,0))</f>
        <v>#N/A</v>
      </c>
      <c r="G5440" s="13">
        <f>IF(M5440,IFERROR(IF(OR('Выгрузка из ревьюшницы'!X5440,'Выгрузка из ревьюшницы'!Z5440),1,0),0),INDEX('Доп настройки участников'!I:I,2+N5440))</f>
        <v>0</v>
      </c>
      <c r="H5440" s="13">
        <f>IF(M5440,'Выгрузка из ревьюшницы'!AJ5440,INDEX('Доп настройки участников'!J:J,2+N5440))</f>
        <v>0</v>
      </c>
      <c r="I5440" s="16" t="str">
        <f>IFERROR(IF($H5440=0,"",INDEX(Разметка!B:B,MATCH($H5440,Разметка!A:A,0))),0)</f>
        <v/>
      </c>
      <c r="J5440" s="16" t="str">
        <f>IFERROR(IF($H5440=0,"",INDEX(Разметка!C:C,MATCH($H5440,Разметка!A:A,0))),0)</f>
        <v/>
      </c>
      <c r="K5440" s="16" t="e">
        <f>IF($F5440&gt;0,IFERROR(MATCH(A5440,'Доп настройки участников'!A:A,0),-1)*(-1),0)</f>
        <v>#N/A</v>
      </c>
      <c r="L5440" s="16" t="str">
        <f t="shared" si="312"/>
        <v>Нет</v>
      </c>
      <c r="M5440" s="33" t="b">
        <f t="shared" si="313"/>
        <v>0</v>
      </c>
      <c r="N5440" s="33">
        <f t="shared" si="314"/>
        <v>5408</v>
      </c>
      <c r="O5440" s="33">
        <v>5439</v>
      </c>
    </row>
    <row r="5441" spans="1:15" x14ac:dyDescent="0.25">
      <c r="A5441" s="13">
        <f>IF(M5441,'Выгрузка из ревьюшницы'!B5441,INDEX('Доп настройки участников'!D:D,2+N5441))</f>
        <v>0</v>
      </c>
      <c r="B5441" s="13">
        <f>IF(M5441,'Выгрузка из ревьюшницы'!C5441,INDEX('Доп настройки участников'!E:E,2+N5441))</f>
        <v>0</v>
      </c>
      <c r="C5441" s="13">
        <f>IF(M5441,'Выгрузка из ревьюшницы'!H5441,INDEX('Доп настройки участников'!F:F,2+N5441))</f>
        <v>0</v>
      </c>
      <c r="D5441" s="13">
        <f>IF(M5441,'Выгрузка из ревьюшницы'!J5441,INDEX('Доп настройки участников'!G:G,2+N5441))</f>
        <v>0</v>
      </c>
      <c r="E5441" s="13" t="e">
        <f>INDEX('Сопоставление оценок'!$A$3:$A$14,MATCH(IF(M5441,'Выгрузка из ревьюшницы'!K5441,INDEX('Доп настройки участников'!H:H,2+N5441)),'Сопоставление оценок'!$C$3:$C$14,0))</f>
        <v>#N/A</v>
      </c>
      <c r="F5441" s="13" t="e">
        <f>INDEX('Сопоставление оценок'!$B$3:$B$14,MATCH(Table13[[#This Row],[mark_at_review]],'Сопоставление оценок'!$C$3:$C$14,0))</f>
        <v>#N/A</v>
      </c>
      <c r="G5441" s="13">
        <f>IF(M5441,IFERROR(IF(OR('Выгрузка из ревьюшницы'!X5441,'Выгрузка из ревьюшницы'!Z5441),1,0),0),INDEX('Доп настройки участников'!I:I,2+N5441))</f>
        <v>0</v>
      </c>
      <c r="H5441" s="13">
        <f>IF(M5441,'Выгрузка из ревьюшницы'!AJ5441,INDEX('Доп настройки участников'!J:J,2+N5441))</f>
        <v>0</v>
      </c>
      <c r="I5441" s="16" t="str">
        <f>IFERROR(IF($H5441=0,"",INDEX(Разметка!B:B,MATCH($H5441,Разметка!A:A,0))),0)</f>
        <v/>
      </c>
      <c r="J5441" s="16" t="str">
        <f>IFERROR(IF($H5441=0,"",INDEX(Разметка!C:C,MATCH($H5441,Разметка!A:A,0))),0)</f>
        <v/>
      </c>
      <c r="K5441" s="16" t="e">
        <f>IF($F5441&gt;0,IFERROR(MATCH(A5441,'Доп настройки участников'!A:A,0),-1)*(-1),0)</f>
        <v>#N/A</v>
      </c>
      <c r="L5441" s="16" t="str">
        <f t="shared" si="312"/>
        <v>Нет</v>
      </c>
      <c r="M5441" s="33" t="b">
        <f t="shared" si="313"/>
        <v>0</v>
      </c>
      <c r="N5441" s="33">
        <f t="shared" si="314"/>
        <v>5409</v>
      </c>
      <c r="O5441" s="33">
        <v>5440</v>
      </c>
    </row>
    <row r="5442" spans="1:15" x14ac:dyDescent="0.25">
      <c r="A5442" s="13">
        <f>IF(M5442,'Выгрузка из ревьюшницы'!B5442,INDEX('Доп настройки участников'!D:D,2+N5442))</f>
        <v>0</v>
      </c>
      <c r="B5442" s="13">
        <f>IF(M5442,'Выгрузка из ревьюшницы'!C5442,INDEX('Доп настройки участников'!E:E,2+N5442))</f>
        <v>0</v>
      </c>
      <c r="C5442" s="13">
        <f>IF(M5442,'Выгрузка из ревьюшницы'!H5442,INDEX('Доп настройки участников'!F:F,2+N5442))</f>
        <v>0</v>
      </c>
      <c r="D5442" s="13">
        <f>IF(M5442,'Выгрузка из ревьюшницы'!J5442,INDEX('Доп настройки участников'!G:G,2+N5442))</f>
        <v>0</v>
      </c>
      <c r="E5442" s="13" t="e">
        <f>INDEX('Сопоставление оценок'!$A$3:$A$14,MATCH(IF(M5442,'Выгрузка из ревьюшницы'!K5442,INDEX('Доп настройки участников'!H:H,2+N5442)),'Сопоставление оценок'!$C$3:$C$14,0))</f>
        <v>#N/A</v>
      </c>
      <c r="F5442" s="13" t="e">
        <f>INDEX('Сопоставление оценок'!$B$3:$B$14,MATCH(Table13[[#This Row],[mark_at_review]],'Сопоставление оценок'!$C$3:$C$14,0))</f>
        <v>#N/A</v>
      </c>
      <c r="G5442" s="13">
        <f>IF(M5442,IFERROR(IF(OR('Выгрузка из ревьюшницы'!X5442,'Выгрузка из ревьюшницы'!Z5442),1,0),0),INDEX('Доп настройки участников'!I:I,2+N5442))</f>
        <v>0</v>
      </c>
      <c r="H5442" s="13">
        <f>IF(M5442,'Выгрузка из ревьюшницы'!AJ5442,INDEX('Доп настройки участников'!J:J,2+N5442))</f>
        <v>0</v>
      </c>
      <c r="I5442" s="16" t="str">
        <f>IFERROR(IF($H5442=0,"",INDEX(Разметка!B:B,MATCH($H5442,Разметка!A:A,0))),0)</f>
        <v/>
      </c>
      <c r="J5442" s="16" t="str">
        <f>IFERROR(IF($H5442=0,"",INDEX(Разметка!C:C,MATCH($H5442,Разметка!A:A,0))),0)</f>
        <v/>
      </c>
      <c r="K5442" s="16" t="e">
        <f>IF($F5442&gt;0,IFERROR(MATCH(A5442,'Доп настройки участников'!A:A,0),-1)*(-1),0)</f>
        <v>#N/A</v>
      </c>
      <c r="L5442" s="16" t="str">
        <f t="shared" ref="L5442:L5505" si="315">IF($C5442&gt;=16,"Да","Нет")</f>
        <v>Нет</v>
      </c>
      <c r="M5442" s="33" t="b">
        <f t="shared" ref="M5442:M5505" si="316">O5442&lt;=$P$1</f>
        <v>0</v>
      </c>
      <c r="N5442" s="33">
        <f t="shared" si="314"/>
        <v>5410</v>
      </c>
      <c r="O5442" s="33">
        <v>5441</v>
      </c>
    </row>
    <row r="5443" spans="1:15" x14ac:dyDescent="0.25">
      <c r="A5443" s="13">
        <f>IF(M5443,'Выгрузка из ревьюшницы'!B5443,INDEX('Доп настройки участников'!D:D,2+N5443))</f>
        <v>0</v>
      </c>
      <c r="B5443" s="13">
        <f>IF(M5443,'Выгрузка из ревьюшницы'!C5443,INDEX('Доп настройки участников'!E:E,2+N5443))</f>
        <v>0</v>
      </c>
      <c r="C5443" s="13">
        <f>IF(M5443,'Выгрузка из ревьюшницы'!H5443,INDEX('Доп настройки участников'!F:F,2+N5443))</f>
        <v>0</v>
      </c>
      <c r="D5443" s="13">
        <f>IF(M5443,'Выгрузка из ревьюшницы'!J5443,INDEX('Доп настройки участников'!G:G,2+N5443))</f>
        <v>0</v>
      </c>
      <c r="E5443" s="13" t="e">
        <f>INDEX('Сопоставление оценок'!$A$3:$A$14,MATCH(IF(M5443,'Выгрузка из ревьюшницы'!K5443,INDEX('Доп настройки участников'!H:H,2+N5443)),'Сопоставление оценок'!$C$3:$C$14,0))</f>
        <v>#N/A</v>
      </c>
      <c r="F5443" s="13" t="e">
        <f>INDEX('Сопоставление оценок'!$B$3:$B$14,MATCH(Table13[[#This Row],[mark_at_review]],'Сопоставление оценок'!$C$3:$C$14,0))</f>
        <v>#N/A</v>
      </c>
      <c r="G5443" s="13">
        <f>IF(M5443,IFERROR(IF(OR('Выгрузка из ревьюшницы'!X5443,'Выгрузка из ревьюшницы'!Z5443),1,0),0),INDEX('Доп настройки участников'!I:I,2+N5443))</f>
        <v>0</v>
      </c>
      <c r="H5443" s="13">
        <f>IF(M5443,'Выгрузка из ревьюшницы'!AJ5443,INDEX('Доп настройки участников'!J:J,2+N5443))</f>
        <v>0</v>
      </c>
      <c r="I5443" s="16" t="str">
        <f>IFERROR(IF($H5443=0,"",INDEX(Разметка!B:B,MATCH($H5443,Разметка!A:A,0))),0)</f>
        <v/>
      </c>
      <c r="J5443" s="16" t="str">
        <f>IFERROR(IF($H5443=0,"",INDEX(Разметка!C:C,MATCH($H5443,Разметка!A:A,0))),0)</f>
        <v/>
      </c>
      <c r="K5443" s="16" t="e">
        <f>IF($F5443&gt;0,IFERROR(MATCH(A5443,'Доп настройки участников'!A:A,0),-1)*(-1),0)</f>
        <v>#N/A</v>
      </c>
      <c r="L5443" s="16" t="str">
        <f t="shared" si="315"/>
        <v>Нет</v>
      </c>
      <c r="M5443" s="33" t="b">
        <f t="shared" si="316"/>
        <v>0</v>
      </c>
      <c r="N5443" s="33">
        <f t="shared" ref="N5443:N5506" si="317">IF(M5443,0,N5442+1)</f>
        <v>5411</v>
      </c>
      <c r="O5443" s="33">
        <v>5442</v>
      </c>
    </row>
    <row r="5444" spans="1:15" x14ac:dyDescent="0.25">
      <c r="A5444" s="13">
        <f>IF(M5444,'Выгрузка из ревьюшницы'!B5444,INDEX('Доп настройки участников'!D:D,2+N5444))</f>
        <v>0</v>
      </c>
      <c r="B5444" s="13">
        <f>IF(M5444,'Выгрузка из ревьюшницы'!C5444,INDEX('Доп настройки участников'!E:E,2+N5444))</f>
        <v>0</v>
      </c>
      <c r="C5444" s="13">
        <f>IF(M5444,'Выгрузка из ревьюшницы'!H5444,INDEX('Доп настройки участников'!F:F,2+N5444))</f>
        <v>0</v>
      </c>
      <c r="D5444" s="13">
        <f>IF(M5444,'Выгрузка из ревьюшницы'!J5444,INDEX('Доп настройки участников'!G:G,2+N5444))</f>
        <v>0</v>
      </c>
      <c r="E5444" s="13" t="e">
        <f>INDEX('Сопоставление оценок'!$A$3:$A$14,MATCH(IF(M5444,'Выгрузка из ревьюшницы'!K5444,INDEX('Доп настройки участников'!H:H,2+N5444)),'Сопоставление оценок'!$C$3:$C$14,0))</f>
        <v>#N/A</v>
      </c>
      <c r="F5444" s="13" t="e">
        <f>INDEX('Сопоставление оценок'!$B$3:$B$14,MATCH(Table13[[#This Row],[mark_at_review]],'Сопоставление оценок'!$C$3:$C$14,0))</f>
        <v>#N/A</v>
      </c>
      <c r="G5444" s="13">
        <f>IF(M5444,IFERROR(IF(OR('Выгрузка из ревьюшницы'!X5444,'Выгрузка из ревьюшницы'!Z5444),1,0),0),INDEX('Доп настройки участников'!I:I,2+N5444))</f>
        <v>0</v>
      </c>
      <c r="H5444" s="13">
        <f>IF(M5444,'Выгрузка из ревьюшницы'!AJ5444,INDEX('Доп настройки участников'!J:J,2+N5444))</f>
        <v>0</v>
      </c>
      <c r="I5444" s="16" t="str">
        <f>IFERROR(IF($H5444=0,"",INDEX(Разметка!B:B,MATCH($H5444,Разметка!A:A,0))),0)</f>
        <v/>
      </c>
      <c r="J5444" s="16" t="str">
        <f>IFERROR(IF($H5444=0,"",INDEX(Разметка!C:C,MATCH($H5444,Разметка!A:A,0))),0)</f>
        <v/>
      </c>
      <c r="K5444" s="16" t="e">
        <f>IF($F5444&gt;0,IFERROR(MATCH(A5444,'Доп настройки участников'!A:A,0),-1)*(-1),0)</f>
        <v>#N/A</v>
      </c>
      <c r="L5444" s="16" t="str">
        <f t="shared" si="315"/>
        <v>Нет</v>
      </c>
      <c r="M5444" s="33" t="b">
        <f t="shared" si="316"/>
        <v>0</v>
      </c>
      <c r="N5444" s="33">
        <f t="shared" si="317"/>
        <v>5412</v>
      </c>
      <c r="O5444" s="33">
        <v>5443</v>
      </c>
    </row>
    <row r="5445" spans="1:15" x14ac:dyDescent="0.25">
      <c r="A5445" s="13">
        <f>IF(M5445,'Выгрузка из ревьюшницы'!B5445,INDEX('Доп настройки участников'!D:D,2+N5445))</f>
        <v>0</v>
      </c>
      <c r="B5445" s="13">
        <f>IF(M5445,'Выгрузка из ревьюшницы'!C5445,INDEX('Доп настройки участников'!E:E,2+N5445))</f>
        <v>0</v>
      </c>
      <c r="C5445" s="13">
        <f>IF(M5445,'Выгрузка из ревьюшницы'!H5445,INDEX('Доп настройки участников'!F:F,2+N5445))</f>
        <v>0</v>
      </c>
      <c r="D5445" s="13">
        <f>IF(M5445,'Выгрузка из ревьюшницы'!J5445,INDEX('Доп настройки участников'!G:G,2+N5445))</f>
        <v>0</v>
      </c>
      <c r="E5445" s="13" t="e">
        <f>INDEX('Сопоставление оценок'!$A$3:$A$14,MATCH(IF(M5445,'Выгрузка из ревьюшницы'!K5445,INDEX('Доп настройки участников'!H:H,2+N5445)),'Сопоставление оценок'!$C$3:$C$14,0))</f>
        <v>#N/A</v>
      </c>
      <c r="F5445" s="13" t="e">
        <f>INDEX('Сопоставление оценок'!$B$3:$B$14,MATCH(Table13[[#This Row],[mark_at_review]],'Сопоставление оценок'!$C$3:$C$14,0))</f>
        <v>#N/A</v>
      </c>
      <c r="G5445" s="13">
        <f>IF(M5445,IFERROR(IF(OR('Выгрузка из ревьюшницы'!X5445,'Выгрузка из ревьюшницы'!Z5445),1,0),0),INDEX('Доп настройки участников'!I:I,2+N5445))</f>
        <v>0</v>
      </c>
      <c r="H5445" s="13">
        <f>IF(M5445,'Выгрузка из ревьюшницы'!AJ5445,INDEX('Доп настройки участников'!J:J,2+N5445))</f>
        <v>0</v>
      </c>
      <c r="I5445" s="16" t="str">
        <f>IFERROR(IF($H5445=0,"",INDEX(Разметка!B:B,MATCH($H5445,Разметка!A:A,0))),0)</f>
        <v/>
      </c>
      <c r="J5445" s="16" t="str">
        <f>IFERROR(IF($H5445=0,"",INDEX(Разметка!C:C,MATCH($H5445,Разметка!A:A,0))),0)</f>
        <v/>
      </c>
      <c r="K5445" s="16" t="e">
        <f>IF($F5445&gt;0,IFERROR(MATCH(A5445,'Доп настройки участников'!A:A,0),-1)*(-1),0)</f>
        <v>#N/A</v>
      </c>
      <c r="L5445" s="16" t="str">
        <f t="shared" si="315"/>
        <v>Нет</v>
      </c>
      <c r="M5445" s="33" t="b">
        <f t="shared" si="316"/>
        <v>0</v>
      </c>
      <c r="N5445" s="33">
        <f t="shared" si="317"/>
        <v>5413</v>
      </c>
      <c r="O5445" s="33">
        <v>5444</v>
      </c>
    </row>
    <row r="5446" spans="1:15" x14ac:dyDescent="0.25">
      <c r="A5446" s="13">
        <f>IF(M5446,'Выгрузка из ревьюшницы'!B5446,INDEX('Доп настройки участников'!D:D,2+N5446))</f>
        <v>0</v>
      </c>
      <c r="B5446" s="13">
        <f>IF(M5446,'Выгрузка из ревьюшницы'!C5446,INDEX('Доп настройки участников'!E:E,2+N5446))</f>
        <v>0</v>
      </c>
      <c r="C5446" s="13">
        <f>IF(M5446,'Выгрузка из ревьюшницы'!H5446,INDEX('Доп настройки участников'!F:F,2+N5446))</f>
        <v>0</v>
      </c>
      <c r="D5446" s="13">
        <f>IF(M5446,'Выгрузка из ревьюшницы'!J5446,INDEX('Доп настройки участников'!G:G,2+N5446))</f>
        <v>0</v>
      </c>
      <c r="E5446" s="13" t="e">
        <f>INDEX('Сопоставление оценок'!$A$3:$A$14,MATCH(IF(M5446,'Выгрузка из ревьюшницы'!K5446,INDEX('Доп настройки участников'!H:H,2+N5446)),'Сопоставление оценок'!$C$3:$C$14,0))</f>
        <v>#N/A</v>
      </c>
      <c r="F5446" s="13" t="e">
        <f>INDEX('Сопоставление оценок'!$B$3:$B$14,MATCH(Table13[[#This Row],[mark_at_review]],'Сопоставление оценок'!$C$3:$C$14,0))</f>
        <v>#N/A</v>
      </c>
      <c r="G5446" s="13">
        <f>IF(M5446,IFERROR(IF(OR('Выгрузка из ревьюшницы'!X5446,'Выгрузка из ревьюшницы'!Z5446),1,0),0),INDEX('Доп настройки участников'!I:I,2+N5446))</f>
        <v>0</v>
      </c>
      <c r="H5446" s="13">
        <f>IF(M5446,'Выгрузка из ревьюшницы'!AJ5446,INDEX('Доп настройки участников'!J:J,2+N5446))</f>
        <v>0</v>
      </c>
      <c r="I5446" s="16" t="str">
        <f>IFERROR(IF($H5446=0,"",INDEX(Разметка!B:B,MATCH($H5446,Разметка!A:A,0))),0)</f>
        <v/>
      </c>
      <c r="J5446" s="16" t="str">
        <f>IFERROR(IF($H5446=0,"",INDEX(Разметка!C:C,MATCH($H5446,Разметка!A:A,0))),0)</f>
        <v/>
      </c>
      <c r="K5446" s="16" t="e">
        <f>IF($F5446&gt;0,IFERROR(MATCH(A5446,'Доп настройки участников'!A:A,0),-1)*(-1),0)</f>
        <v>#N/A</v>
      </c>
      <c r="L5446" s="16" t="str">
        <f t="shared" si="315"/>
        <v>Нет</v>
      </c>
      <c r="M5446" s="33" t="b">
        <f t="shared" si="316"/>
        <v>0</v>
      </c>
      <c r="N5446" s="33">
        <f t="shared" si="317"/>
        <v>5414</v>
      </c>
      <c r="O5446" s="33">
        <v>5445</v>
      </c>
    </row>
    <row r="5447" spans="1:15" x14ac:dyDescent="0.25">
      <c r="A5447" s="13">
        <f>IF(M5447,'Выгрузка из ревьюшницы'!B5447,INDEX('Доп настройки участников'!D:D,2+N5447))</f>
        <v>0</v>
      </c>
      <c r="B5447" s="13">
        <f>IF(M5447,'Выгрузка из ревьюшницы'!C5447,INDEX('Доп настройки участников'!E:E,2+N5447))</f>
        <v>0</v>
      </c>
      <c r="C5447" s="13">
        <f>IF(M5447,'Выгрузка из ревьюшницы'!H5447,INDEX('Доп настройки участников'!F:F,2+N5447))</f>
        <v>0</v>
      </c>
      <c r="D5447" s="13">
        <f>IF(M5447,'Выгрузка из ревьюшницы'!J5447,INDEX('Доп настройки участников'!G:G,2+N5447))</f>
        <v>0</v>
      </c>
      <c r="E5447" s="13" t="e">
        <f>INDEX('Сопоставление оценок'!$A$3:$A$14,MATCH(IF(M5447,'Выгрузка из ревьюшницы'!K5447,INDEX('Доп настройки участников'!H:H,2+N5447)),'Сопоставление оценок'!$C$3:$C$14,0))</f>
        <v>#N/A</v>
      </c>
      <c r="F5447" s="13" t="e">
        <f>INDEX('Сопоставление оценок'!$B$3:$B$14,MATCH(Table13[[#This Row],[mark_at_review]],'Сопоставление оценок'!$C$3:$C$14,0))</f>
        <v>#N/A</v>
      </c>
      <c r="G5447" s="13">
        <f>IF(M5447,IFERROR(IF(OR('Выгрузка из ревьюшницы'!X5447,'Выгрузка из ревьюшницы'!Z5447),1,0),0),INDEX('Доп настройки участников'!I:I,2+N5447))</f>
        <v>0</v>
      </c>
      <c r="H5447" s="13">
        <f>IF(M5447,'Выгрузка из ревьюшницы'!AJ5447,INDEX('Доп настройки участников'!J:J,2+N5447))</f>
        <v>0</v>
      </c>
      <c r="I5447" s="16" t="str">
        <f>IFERROR(IF($H5447=0,"",INDEX(Разметка!B:B,MATCH($H5447,Разметка!A:A,0))),0)</f>
        <v/>
      </c>
      <c r="J5447" s="16" t="str">
        <f>IFERROR(IF($H5447=0,"",INDEX(Разметка!C:C,MATCH($H5447,Разметка!A:A,0))),0)</f>
        <v/>
      </c>
      <c r="K5447" s="16" t="e">
        <f>IF($F5447&gt;0,IFERROR(MATCH(A5447,'Доп настройки участников'!A:A,0),-1)*(-1),0)</f>
        <v>#N/A</v>
      </c>
      <c r="L5447" s="16" t="str">
        <f t="shared" si="315"/>
        <v>Нет</v>
      </c>
      <c r="M5447" s="33" t="b">
        <f t="shared" si="316"/>
        <v>0</v>
      </c>
      <c r="N5447" s="33">
        <f t="shared" si="317"/>
        <v>5415</v>
      </c>
      <c r="O5447" s="33">
        <v>5446</v>
      </c>
    </row>
    <row r="5448" spans="1:15" x14ac:dyDescent="0.25">
      <c r="A5448" s="13">
        <f>IF(M5448,'Выгрузка из ревьюшницы'!B5448,INDEX('Доп настройки участников'!D:D,2+N5448))</f>
        <v>0</v>
      </c>
      <c r="B5448" s="13">
        <f>IF(M5448,'Выгрузка из ревьюшницы'!C5448,INDEX('Доп настройки участников'!E:E,2+N5448))</f>
        <v>0</v>
      </c>
      <c r="C5448" s="13">
        <f>IF(M5448,'Выгрузка из ревьюшницы'!H5448,INDEX('Доп настройки участников'!F:F,2+N5448))</f>
        <v>0</v>
      </c>
      <c r="D5448" s="13">
        <f>IF(M5448,'Выгрузка из ревьюшницы'!J5448,INDEX('Доп настройки участников'!G:G,2+N5448))</f>
        <v>0</v>
      </c>
      <c r="E5448" s="13" t="e">
        <f>INDEX('Сопоставление оценок'!$A$3:$A$14,MATCH(IF(M5448,'Выгрузка из ревьюшницы'!K5448,INDEX('Доп настройки участников'!H:H,2+N5448)),'Сопоставление оценок'!$C$3:$C$14,0))</f>
        <v>#N/A</v>
      </c>
      <c r="F5448" s="13" t="e">
        <f>INDEX('Сопоставление оценок'!$B$3:$B$14,MATCH(Table13[[#This Row],[mark_at_review]],'Сопоставление оценок'!$C$3:$C$14,0))</f>
        <v>#N/A</v>
      </c>
      <c r="G5448" s="13">
        <f>IF(M5448,IFERROR(IF(OR('Выгрузка из ревьюшницы'!X5448,'Выгрузка из ревьюшницы'!Z5448),1,0),0),INDEX('Доп настройки участников'!I:I,2+N5448))</f>
        <v>0</v>
      </c>
      <c r="H5448" s="13">
        <f>IF(M5448,'Выгрузка из ревьюшницы'!AJ5448,INDEX('Доп настройки участников'!J:J,2+N5448))</f>
        <v>0</v>
      </c>
      <c r="I5448" s="16" t="str">
        <f>IFERROR(IF($H5448=0,"",INDEX(Разметка!B:B,MATCH($H5448,Разметка!A:A,0))),0)</f>
        <v/>
      </c>
      <c r="J5448" s="16" t="str">
        <f>IFERROR(IF($H5448=0,"",INDEX(Разметка!C:C,MATCH($H5448,Разметка!A:A,0))),0)</f>
        <v/>
      </c>
      <c r="K5448" s="16" t="e">
        <f>IF($F5448&gt;0,IFERROR(MATCH(A5448,'Доп настройки участников'!A:A,0),-1)*(-1),0)</f>
        <v>#N/A</v>
      </c>
      <c r="L5448" s="16" t="str">
        <f t="shared" si="315"/>
        <v>Нет</v>
      </c>
      <c r="M5448" s="33" t="b">
        <f t="shared" si="316"/>
        <v>0</v>
      </c>
      <c r="N5448" s="33">
        <f t="shared" si="317"/>
        <v>5416</v>
      </c>
      <c r="O5448" s="33">
        <v>5447</v>
      </c>
    </row>
    <row r="5449" spans="1:15" x14ac:dyDescent="0.25">
      <c r="A5449" s="13">
        <f>IF(M5449,'Выгрузка из ревьюшницы'!B5449,INDEX('Доп настройки участников'!D:D,2+N5449))</f>
        <v>0</v>
      </c>
      <c r="B5449" s="13">
        <f>IF(M5449,'Выгрузка из ревьюшницы'!C5449,INDEX('Доп настройки участников'!E:E,2+N5449))</f>
        <v>0</v>
      </c>
      <c r="C5449" s="13">
        <f>IF(M5449,'Выгрузка из ревьюшницы'!H5449,INDEX('Доп настройки участников'!F:F,2+N5449))</f>
        <v>0</v>
      </c>
      <c r="D5449" s="13">
        <f>IF(M5449,'Выгрузка из ревьюшницы'!J5449,INDEX('Доп настройки участников'!G:G,2+N5449))</f>
        <v>0</v>
      </c>
      <c r="E5449" s="13" t="e">
        <f>INDEX('Сопоставление оценок'!$A$3:$A$14,MATCH(IF(M5449,'Выгрузка из ревьюшницы'!K5449,INDEX('Доп настройки участников'!H:H,2+N5449)),'Сопоставление оценок'!$C$3:$C$14,0))</f>
        <v>#N/A</v>
      </c>
      <c r="F5449" s="13" t="e">
        <f>INDEX('Сопоставление оценок'!$B$3:$B$14,MATCH(Table13[[#This Row],[mark_at_review]],'Сопоставление оценок'!$C$3:$C$14,0))</f>
        <v>#N/A</v>
      </c>
      <c r="G5449" s="13">
        <f>IF(M5449,IFERROR(IF(OR('Выгрузка из ревьюшницы'!X5449,'Выгрузка из ревьюшницы'!Z5449),1,0),0),INDEX('Доп настройки участников'!I:I,2+N5449))</f>
        <v>0</v>
      </c>
      <c r="H5449" s="13">
        <f>IF(M5449,'Выгрузка из ревьюшницы'!AJ5449,INDEX('Доп настройки участников'!J:J,2+N5449))</f>
        <v>0</v>
      </c>
      <c r="I5449" s="16" t="str">
        <f>IFERROR(IF($H5449=0,"",INDEX(Разметка!B:B,MATCH($H5449,Разметка!A:A,0))),0)</f>
        <v/>
      </c>
      <c r="J5449" s="16" t="str">
        <f>IFERROR(IF($H5449=0,"",INDEX(Разметка!C:C,MATCH($H5449,Разметка!A:A,0))),0)</f>
        <v/>
      </c>
      <c r="K5449" s="16" t="e">
        <f>IF($F5449&gt;0,IFERROR(MATCH(A5449,'Доп настройки участников'!A:A,0),-1)*(-1),0)</f>
        <v>#N/A</v>
      </c>
      <c r="L5449" s="16" t="str">
        <f t="shared" si="315"/>
        <v>Нет</v>
      </c>
      <c r="M5449" s="33" t="b">
        <f t="shared" si="316"/>
        <v>0</v>
      </c>
      <c r="N5449" s="33">
        <f t="shared" si="317"/>
        <v>5417</v>
      </c>
      <c r="O5449" s="33">
        <v>5448</v>
      </c>
    </row>
    <row r="5450" spans="1:15" x14ac:dyDescent="0.25">
      <c r="A5450" s="13">
        <f>IF(M5450,'Выгрузка из ревьюшницы'!B5450,INDEX('Доп настройки участников'!D:D,2+N5450))</f>
        <v>0</v>
      </c>
      <c r="B5450" s="13">
        <f>IF(M5450,'Выгрузка из ревьюшницы'!C5450,INDEX('Доп настройки участников'!E:E,2+N5450))</f>
        <v>0</v>
      </c>
      <c r="C5450" s="13">
        <f>IF(M5450,'Выгрузка из ревьюшницы'!H5450,INDEX('Доп настройки участников'!F:F,2+N5450))</f>
        <v>0</v>
      </c>
      <c r="D5450" s="13">
        <f>IF(M5450,'Выгрузка из ревьюшницы'!J5450,INDEX('Доп настройки участников'!G:G,2+N5450))</f>
        <v>0</v>
      </c>
      <c r="E5450" s="13" t="e">
        <f>INDEX('Сопоставление оценок'!$A$3:$A$14,MATCH(IF(M5450,'Выгрузка из ревьюшницы'!K5450,INDEX('Доп настройки участников'!H:H,2+N5450)),'Сопоставление оценок'!$C$3:$C$14,0))</f>
        <v>#N/A</v>
      </c>
      <c r="F5450" s="13" t="e">
        <f>INDEX('Сопоставление оценок'!$B$3:$B$14,MATCH(Table13[[#This Row],[mark_at_review]],'Сопоставление оценок'!$C$3:$C$14,0))</f>
        <v>#N/A</v>
      </c>
      <c r="G5450" s="13">
        <f>IF(M5450,IFERROR(IF(OR('Выгрузка из ревьюшницы'!X5450,'Выгрузка из ревьюшницы'!Z5450),1,0),0),INDEX('Доп настройки участников'!I:I,2+N5450))</f>
        <v>0</v>
      </c>
      <c r="H5450" s="13">
        <f>IF(M5450,'Выгрузка из ревьюшницы'!AJ5450,INDEX('Доп настройки участников'!J:J,2+N5450))</f>
        <v>0</v>
      </c>
      <c r="I5450" s="16" t="str">
        <f>IFERROR(IF($H5450=0,"",INDEX(Разметка!B:B,MATCH($H5450,Разметка!A:A,0))),0)</f>
        <v/>
      </c>
      <c r="J5450" s="16" t="str">
        <f>IFERROR(IF($H5450=0,"",INDEX(Разметка!C:C,MATCH($H5450,Разметка!A:A,0))),0)</f>
        <v/>
      </c>
      <c r="K5450" s="16" t="e">
        <f>IF($F5450&gt;0,IFERROR(MATCH(A5450,'Доп настройки участников'!A:A,0),-1)*(-1),0)</f>
        <v>#N/A</v>
      </c>
      <c r="L5450" s="16" t="str">
        <f t="shared" si="315"/>
        <v>Нет</v>
      </c>
      <c r="M5450" s="33" t="b">
        <f t="shared" si="316"/>
        <v>0</v>
      </c>
      <c r="N5450" s="33">
        <f t="shared" si="317"/>
        <v>5418</v>
      </c>
      <c r="O5450" s="33">
        <v>5449</v>
      </c>
    </row>
    <row r="5451" spans="1:15" x14ac:dyDescent="0.25">
      <c r="A5451" s="13">
        <f>IF(M5451,'Выгрузка из ревьюшницы'!B5451,INDEX('Доп настройки участников'!D:D,2+N5451))</f>
        <v>0</v>
      </c>
      <c r="B5451" s="13">
        <f>IF(M5451,'Выгрузка из ревьюшницы'!C5451,INDEX('Доп настройки участников'!E:E,2+N5451))</f>
        <v>0</v>
      </c>
      <c r="C5451" s="13">
        <f>IF(M5451,'Выгрузка из ревьюшницы'!H5451,INDEX('Доп настройки участников'!F:F,2+N5451))</f>
        <v>0</v>
      </c>
      <c r="D5451" s="13">
        <f>IF(M5451,'Выгрузка из ревьюшницы'!J5451,INDEX('Доп настройки участников'!G:G,2+N5451))</f>
        <v>0</v>
      </c>
      <c r="E5451" s="13" t="e">
        <f>INDEX('Сопоставление оценок'!$A$3:$A$14,MATCH(IF(M5451,'Выгрузка из ревьюшницы'!K5451,INDEX('Доп настройки участников'!H:H,2+N5451)),'Сопоставление оценок'!$C$3:$C$14,0))</f>
        <v>#N/A</v>
      </c>
      <c r="F5451" s="13" t="e">
        <f>INDEX('Сопоставление оценок'!$B$3:$B$14,MATCH(Table13[[#This Row],[mark_at_review]],'Сопоставление оценок'!$C$3:$C$14,0))</f>
        <v>#N/A</v>
      </c>
      <c r="G5451" s="13">
        <f>IF(M5451,IFERROR(IF(OR('Выгрузка из ревьюшницы'!X5451,'Выгрузка из ревьюшницы'!Z5451),1,0),0),INDEX('Доп настройки участников'!I:I,2+N5451))</f>
        <v>0</v>
      </c>
      <c r="H5451" s="13">
        <f>IF(M5451,'Выгрузка из ревьюшницы'!AJ5451,INDEX('Доп настройки участников'!J:J,2+N5451))</f>
        <v>0</v>
      </c>
      <c r="I5451" s="16" t="str">
        <f>IFERROR(IF($H5451=0,"",INDEX(Разметка!B:B,MATCH($H5451,Разметка!A:A,0))),0)</f>
        <v/>
      </c>
      <c r="J5451" s="16" t="str">
        <f>IFERROR(IF($H5451=0,"",INDEX(Разметка!C:C,MATCH($H5451,Разметка!A:A,0))),0)</f>
        <v/>
      </c>
      <c r="K5451" s="16" t="e">
        <f>IF($F5451&gt;0,IFERROR(MATCH(A5451,'Доп настройки участников'!A:A,0),-1)*(-1),0)</f>
        <v>#N/A</v>
      </c>
      <c r="L5451" s="16" t="str">
        <f t="shared" si="315"/>
        <v>Нет</v>
      </c>
      <c r="M5451" s="33" t="b">
        <f t="shared" si="316"/>
        <v>0</v>
      </c>
      <c r="N5451" s="33">
        <f t="shared" si="317"/>
        <v>5419</v>
      </c>
      <c r="O5451" s="33">
        <v>5450</v>
      </c>
    </row>
    <row r="5452" spans="1:15" x14ac:dyDescent="0.25">
      <c r="A5452" s="13">
        <f>IF(M5452,'Выгрузка из ревьюшницы'!B5452,INDEX('Доп настройки участников'!D:D,2+N5452))</f>
        <v>0</v>
      </c>
      <c r="B5452" s="13">
        <f>IF(M5452,'Выгрузка из ревьюшницы'!C5452,INDEX('Доп настройки участников'!E:E,2+N5452))</f>
        <v>0</v>
      </c>
      <c r="C5452" s="13">
        <f>IF(M5452,'Выгрузка из ревьюшницы'!H5452,INDEX('Доп настройки участников'!F:F,2+N5452))</f>
        <v>0</v>
      </c>
      <c r="D5452" s="13">
        <f>IF(M5452,'Выгрузка из ревьюшницы'!J5452,INDEX('Доп настройки участников'!G:G,2+N5452))</f>
        <v>0</v>
      </c>
      <c r="E5452" s="13" t="e">
        <f>INDEX('Сопоставление оценок'!$A$3:$A$14,MATCH(IF(M5452,'Выгрузка из ревьюшницы'!K5452,INDEX('Доп настройки участников'!H:H,2+N5452)),'Сопоставление оценок'!$C$3:$C$14,0))</f>
        <v>#N/A</v>
      </c>
      <c r="F5452" s="13" t="e">
        <f>INDEX('Сопоставление оценок'!$B$3:$B$14,MATCH(Table13[[#This Row],[mark_at_review]],'Сопоставление оценок'!$C$3:$C$14,0))</f>
        <v>#N/A</v>
      </c>
      <c r="G5452" s="13">
        <f>IF(M5452,IFERROR(IF(OR('Выгрузка из ревьюшницы'!X5452,'Выгрузка из ревьюшницы'!Z5452),1,0),0),INDEX('Доп настройки участников'!I:I,2+N5452))</f>
        <v>0</v>
      </c>
      <c r="H5452" s="13">
        <f>IF(M5452,'Выгрузка из ревьюшницы'!AJ5452,INDEX('Доп настройки участников'!J:J,2+N5452))</f>
        <v>0</v>
      </c>
      <c r="I5452" s="16" t="str">
        <f>IFERROR(IF($H5452=0,"",INDEX(Разметка!B:B,MATCH($H5452,Разметка!A:A,0))),0)</f>
        <v/>
      </c>
      <c r="J5452" s="16" t="str">
        <f>IFERROR(IF($H5452=0,"",INDEX(Разметка!C:C,MATCH($H5452,Разметка!A:A,0))),0)</f>
        <v/>
      </c>
      <c r="K5452" s="16" t="e">
        <f>IF($F5452&gt;0,IFERROR(MATCH(A5452,'Доп настройки участников'!A:A,0),-1)*(-1),0)</f>
        <v>#N/A</v>
      </c>
      <c r="L5452" s="16" t="str">
        <f t="shared" si="315"/>
        <v>Нет</v>
      </c>
      <c r="M5452" s="33" t="b">
        <f t="shared" si="316"/>
        <v>0</v>
      </c>
      <c r="N5452" s="33">
        <f t="shared" si="317"/>
        <v>5420</v>
      </c>
      <c r="O5452" s="33">
        <v>5451</v>
      </c>
    </row>
    <row r="5453" spans="1:15" x14ac:dyDescent="0.25">
      <c r="A5453" s="13">
        <f>IF(M5453,'Выгрузка из ревьюшницы'!B5453,INDEX('Доп настройки участников'!D:D,2+N5453))</f>
        <v>0</v>
      </c>
      <c r="B5453" s="13">
        <f>IF(M5453,'Выгрузка из ревьюшницы'!C5453,INDEX('Доп настройки участников'!E:E,2+N5453))</f>
        <v>0</v>
      </c>
      <c r="C5453" s="13">
        <f>IF(M5453,'Выгрузка из ревьюшницы'!H5453,INDEX('Доп настройки участников'!F:F,2+N5453))</f>
        <v>0</v>
      </c>
      <c r="D5453" s="13">
        <f>IF(M5453,'Выгрузка из ревьюшницы'!J5453,INDEX('Доп настройки участников'!G:G,2+N5453))</f>
        <v>0</v>
      </c>
      <c r="E5453" s="13" t="e">
        <f>INDEX('Сопоставление оценок'!$A$3:$A$14,MATCH(IF(M5453,'Выгрузка из ревьюшницы'!K5453,INDEX('Доп настройки участников'!H:H,2+N5453)),'Сопоставление оценок'!$C$3:$C$14,0))</f>
        <v>#N/A</v>
      </c>
      <c r="F5453" s="13" t="e">
        <f>INDEX('Сопоставление оценок'!$B$3:$B$14,MATCH(Table13[[#This Row],[mark_at_review]],'Сопоставление оценок'!$C$3:$C$14,0))</f>
        <v>#N/A</v>
      </c>
      <c r="G5453" s="13">
        <f>IF(M5453,IFERROR(IF(OR('Выгрузка из ревьюшницы'!X5453,'Выгрузка из ревьюшницы'!Z5453),1,0),0),INDEX('Доп настройки участников'!I:I,2+N5453))</f>
        <v>0</v>
      </c>
      <c r="H5453" s="13">
        <f>IF(M5453,'Выгрузка из ревьюшницы'!AJ5453,INDEX('Доп настройки участников'!J:J,2+N5453))</f>
        <v>0</v>
      </c>
      <c r="I5453" s="16" t="str">
        <f>IFERROR(IF($H5453=0,"",INDEX(Разметка!B:B,MATCH($H5453,Разметка!A:A,0))),0)</f>
        <v/>
      </c>
      <c r="J5453" s="16" t="str">
        <f>IFERROR(IF($H5453=0,"",INDEX(Разметка!C:C,MATCH($H5453,Разметка!A:A,0))),0)</f>
        <v/>
      </c>
      <c r="K5453" s="16" t="e">
        <f>IF($F5453&gt;0,IFERROR(MATCH(A5453,'Доп настройки участников'!A:A,0),-1)*(-1),0)</f>
        <v>#N/A</v>
      </c>
      <c r="L5453" s="16" t="str">
        <f t="shared" si="315"/>
        <v>Нет</v>
      </c>
      <c r="M5453" s="33" t="b">
        <f t="shared" si="316"/>
        <v>0</v>
      </c>
      <c r="N5453" s="33">
        <f t="shared" si="317"/>
        <v>5421</v>
      </c>
      <c r="O5453" s="33">
        <v>5452</v>
      </c>
    </row>
    <row r="5454" spans="1:15" x14ac:dyDescent="0.25">
      <c r="A5454" s="13">
        <f>IF(M5454,'Выгрузка из ревьюшницы'!B5454,INDEX('Доп настройки участников'!D:D,2+N5454))</f>
        <v>0</v>
      </c>
      <c r="B5454" s="13">
        <f>IF(M5454,'Выгрузка из ревьюшницы'!C5454,INDEX('Доп настройки участников'!E:E,2+N5454))</f>
        <v>0</v>
      </c>
      <c r="C5454" s="13">
        <f>IF(M5454,'Выгрузка из ревьюшницы'!H5454,INDEX('Доп настройки участников'!F:F,2+N5454))</f>
        <v>0</v>
      </c>
      <c r="D5454" s="13">
        <f>IF(M5454,'Выгрузка из ревьюшницы'!J5454,INDEX('Доп настройки участников'!G:G,2+N5454))</f>
        <v>0</v>
      </c>
      <c r="E5454" s="13" t="e">
        <f>INDEX('Сопоставление оценок'!$A$3:$A$14,MATCH(IF(M5454,'Выгрузка из ревьюшницы'!K5454,INDEX('Доп настройки участников'!H:H,2+N5454)),'Сопоставление оценок'!$C$3:$C$14,0))</f>
        <v>#N/A</v>
      </c>
      <c r="F5454" s="13" t="e">
        <f>INDEX('Сопоставление оценок'!$B$3:$B$14,MATCH(Table13[[#This Row],[mark_at_review]],'Сопоставление оценок'!$C$3:$C$14,0))</f>
        <v>#N/A</v>
      </c>
      <c r="G5454" s="13">
        <f>IF(M5454,IFERROR(IF(OR('Выгрузка из ревьюшницы'!X5454,'Выгрузка из ревьюшницы'!Z5454),1,0),0),INDEX('Доп настройки участников'!I:I,2+N5454))</f>
        <v>0</v>
      </c>
      <c r="H5454" s="13">
        <f>IF(M5454,'Выгрузка из ревьюшницы'!AJ5454,INDEX('Доп настройки участников'!J:J,2+N5454))</f>
        <v>0</v>
      </c>
      <c r="I5454" s="16" t="str">
        <f>IFERROR(IF($H5454=0,"",INDEX(Разметка!B:B,MATCH($H5454,Разметка!A:A,0))),0)</f>
        <v/>
      </c>
      <c r="J5454" s="16" t="str">
        <f>IFERROR(IF($H5454=0,"",INDEX(Разметка!C:C,MATCH($H5454,Разметка!A:A,0))),0)</f>
        <v/>
      </c>
      <c r="K5454" s="16" t="e">
        <f>IF($F5454&gt;0,IFERROR(MATCH(A5454,'Доп настройки участников'!A:A,0),-1)*(-1),0)</f>
        <v>#N/A</v>
      </c>
      <c r="L5454" s="16" t="str">
        <f t="shared" si="315"/>
        <v>Нет</v>
      </c>
      <c r="M5454" s="33" t="b">
        <f t="shared" si="316"/>
        <v>0</v>
      </c>
      <c r="N5454" s="33">
        <f t="shared" si="317"/>
        <v>5422</v>
      </c>
      <c r="O5454" s="33">
        <v>5453</v>
      </c>
    </row>
    <row r="5455" spans="1:15" x14ac:dyDescent="0.25">
      <c r="A5455" s="13">
        <f>IF(M5455,'Выгрузка из ревьюшницы'!B5455,INDEX('Доп настройки участников'!D:D,2+N5455))</f>
        <v>0</v>
      </c>
      <c r="B5455" s="13">
        <f>IF(M5455,'Выгрузка из ревьюшницы'!C5455,INDEX('Доп настройки участников'!E:E,2+N5455))</f>
        <v>0</v>
      </c>
      <c r="C5455" s="13">
        <f>IF(M5455,'Выгрузка из ревьюшницы'!H5455,INDEX('Доп настройки участников'!F:F,2+N5455))</f>
        <v>0</v>
      </c>
      <c r="D5455" s="13">
        <f>IF(M5455,'Выгрузка из ревьюшницы'!J5455,INDEX('Доп настройки участников'!G:G,2+N5455))</f>
        <v>0</v>
      </c>
      <c r="E5455" s="13" t="e">
        <f>INDEX('Сопоставление оценок'!$A$3:$A$14,MATCH(IF(M5455,'Выгрузка из ревьюшницы'!K5455,INDEX('Доп настройки участников'!H:H,2+N5455)),'Сопоставление оценок'!$C$3:$C$14,0))</f>
        <v>#N/A</v>
      </c>
      <c r="F5455" s="13" t="e">
        <f>INDEX('Сопоставление оценок'!$B$3:$B$14,MATCH(Table13[[#This Row],[mark_at_review]],'Сопоставление оценок'!$C$3:$C$14,0))</f>
        <v>#N/A</v>
      </c>
      <c r="G5455" s="13">
        <f>IF(M5455,IFERROR(IF(OR('Выгрузка из ревьюшницы'!X5455,'Выгрузка из ревьюшницы'!Z5455),1,0),0),INDEX('Доп настройки участников'!I:I,2+N5455))</f>
        <v>0</v>
      </c>
      <c r="H5455" s="13">
        <f>IF(M5455,'Выгрузка из ревьюшницы'!AJ5455,INDEX('Доп настройки участников'!J:J,2+N5455))</f>
        <v>0</v>
      </c>
      <c r="I5455" s="16" t="str">
        <f>IFERROR(IF($H5455=0,"",INDEX(Разметка!B:B,MATCH($H5455,Разметка!A:A,0))),0)</f>
        <v/>
      </c>
      <c r="J5455" s="16" t="str">
        <f>IFERROR(IF($H5455=0,"",INDEX(Разметка!C:C,MATCH($H5455,Разметка!A:A,0))),0)</f>
        <v/>
      </c>
      <c r="K5455" s="16" t="e">
        <f>IF($F5455&gt;0,IFERROR(MATCH(A5455,'Доп настройки участников'!A:A,0),-1)*(-1),0)</f>
        <v>#N/A</v>
      </c>
      <c r="L5455" s="16" t="str">
        <f t="shared" si="315"/>
        <v>Нет</v>
      </c>
      <c r="M5455" s="33" t="b">
        <f t="shared" si="316"/>
        <v>0</v>
      </c>
      <c r="N5455" s="33">
        <f t="shared" si="317"/>
        <v>5423</v>
      </c>
      <c r="O5455" s="33">
        <v>5454</v>
      </c>
    </row>
    <row r="5456" spans="1:15" x14ac:dyDescent="0.25">
      <c r="A5456" s="13">
        <f>IF(M5456,'Выгрузка из ревьюшницы'!B5456,INDEX('Доп настройки участников'!D:D,2+N5456))</f>
        <v>0</v>
      </c>
      <c r="B5456" s="13">
        <f>IF(M5456,'Выгрузка из ревьюшницы'!C5456,INDEX('Доп настройки участников'!E:E,2+N5456))</f>
        <v>0</v>
      </c>
      <c r="C5456" s="13">
        <f>IF(M5456,'Выгрузка из ревьюшницы'!H5456,INDEX('Доп настройки участников'!F:F,2+N5456))</f>
        <v>0</v>
      </c>
      <c r="D5456" s="13">
        <f>IF(M5456,'Выгрузка из ревьюшницы'!J5456,INDEX('Доп настройки участников'!G:G,2+N5456))</f>
        <v>0</v>
      </c>
      <c r="E5456" s="13" t="e">
        <f>INDEX('Сопоставление оценок'!$A$3:$A$14,MATCH(IF(M5456,'Выгрузка из ревьюшницы'!K5456,INDEX('Доп настройки участников'!H:H,2+N5456)),'Сопоставление оценок'!$C$3:$C$14,0))</f>
        <v>#N/A</v>
      </c>
      <c r="F5456" s="13" t="e">
        <f>INDEX('Сопоставление оценок'!$B$3:$B$14,MATCH(Table13[[#This Row],[mark_at_review]],'Сопоставление оценок'!$C$3:$C$14,0))</f>
        <v>#N/A</v>
      </c>
      <c r="G5456" s="13">
        <f>IF(M5456,IFERROR(IF(OR('Выгрузка из ревьюшницы'!X5456,'Выгрузка из ревьюшницы'!Z5456),1,0),0),INDEX('Доп настройки участников'!I:I,2+N5456))</f>
        <v>0</v>
      </c>
      <c r="H5456" s="13">
        <f>IF(M5456,'Выгрузка из ревьюшницы'!AJ5456,INDEX('Доп настройки участников'!J:J,2+N5456))</f>
        <v>0</v>
      </c>
      <c r="I5456" s="16" t="str">
        <f>IFERROR(IF($H5456=0,"",INDEX(Разметка!B:B,MATCH($H5456,Разметка!A:A,0))),0)</f>
        <v/>
      </c>
      <c r="J5456" s="16" t="str">
        <f>IFERROR(IF($H5456=0,"",INDEX(Разметка!C:C,MATCH($H5456,Разметка!A:A,0))),0)</f>
        <v/>
      </c>
      <c r="K5456" s="16" t="e">
        <f>IF($F5456&gt;0,IFERROR(MATCH(A5456,'Доп настройки участников'!A:A,0),-1)*(-1),0)</f>
        <v>#N/A</v>
      </c>
      <c r="L5456" s="16" t="str">
        <f t="shared" si="315"/>
        <v>Нет</v>
      </c>
      <c r="M5456" s="33" t="b">
        <f t="shared" si="316"/>
        <v>0</v>
      </c>
      <c r="N5456" s="33">
        <f t="shared" si="317"/>
        <v>5424</v>
      </c>
      <c r="O5456" s="33">
        <v>5455</v>
      </c>
    </row>
    <row r="5457" spans="1:15" x14ac:dyDescent="0.25">
      <c r="A5457" s="13">
        <f>IF(M5457,'Выгрузка из ревьюшницы'!B5457,INDEX('Доп настройки участников'!D:D,2+N5457))</f>
        <v>0</v>
      </c>
      <c r="B5457" s="13">
        <f>IF(M5457,'Выгрузка из ревьюшницы'!C5457,INDEX('Доп настройки участников'!E:E,2+N5457))</f>
        <v>0</v>
      </c>
      <c r="C5457" s="13">
        <f>IF(M5457,'Выгрузка из ревьюшницы'!H5457,INDEX('Доп настройки участников'!F:F,2+N5457))</f>
        <v>0</v>
      </c>
      <c r="D5457" s="13">
        <f>IF(M5457,'Выгрузка из ревьюшницы'!J5457,INDEX('Доп настройки участников'!G:G,2+N5457))</f>
        <v>0</v>
      </c>
      <c r="E5457" s="13" t="e">
        <f>INDEX('Сопоставление оценок'!$A$3:$A$14,MATCH(IF(M5457,'Выгрузка из ревьюшницы'!K5457,INDEX('Доп настройки участников'!H:H,2+N5457)),'Сопоставление оценок'!$C$3:$C$14,0))</f>
        <v>#N/A</v>
      </c>
      <c r="F5457" s="13" t="e">
        <f>INDEX('Сопоставление оценок'!$B$3:$B$14,MATCH(Table13[[#This Row],[mark_at_review]],'Сопоставление оценок'!$C$3:$C$14,0))</f>
        <v>#N/A</v>
      </c>
      <c r="G5457" s="13">
        <f>IF(M5457,IFERROR(IF(OR('Выгрузка из ревьюшницы'!X5457,'Выгрузка из ревьюшницы'!Z5457),1,0),0),INDEX('Доп настройки участников'!I:I,2+N5457))</f>
        <v>0</v>
      </c>
      <c r="H5457" s="13">
        <f>IF(M5457,'Выгрузка из ревьюшницы'!AJ5457,INDEX('Доп настройки участников'!J:J,2+N5457))</f>
        <v>0</v>
      </c>
      <c r="I5457" s="16" t="str">
        <f>IFERROR(IF($H5457=0,"",INDEX(Разметка!B:B,MATCH($H5457,Разметка!A:A,0))),0)</f>
        <v/>
      </c>
      <c r="J5457" s="16" t="str">
        <f>IFERROR(IF($H5457=0,"",INDEX(Разметка!C:C,MATCH($H5457,Разметка!A:A,0))),0)</f>
        <v/>
      </c>
      <c r="K5457" s="16" t="e">
        <f>IF($F5457&gt;0,IFERROR(MATCH(A5457,'Доп настройки участников'!A:A,0),-1)*(-1),0)</f>
        <v>#N/A</v>
      </c>
      <c r="L5457" s="16" t="str">
        <f t="shared" si="315"/>
        <v>Нет</v>
      </c>
      <c r="M5457" s="33" t="b">
        <f t="shared" si="316"/>
        <v>0</v>
      </c>
      <c r="N5457" s="33">
        <f t="shared" si="317"/>
        <v>5425</v>
      </c>
      <c r="O5457" s="33">
        <v>5456</v>
      </c>
    </row>
    <row r="5458" spans="1:15" x14ac:dyDescent="0.25">
      <c r="A5458" s="13">
        <f>IF(M5458,'Выгрузка из ревьюшницы'!B5458,INDEX('Доп настройки участников'!D:D,2+N5458))</f>
        <v>0</v>
      </c>
      <c r="B5458" s="13">
        <f>IF(M5458,'Выгрузка из ревьюшницы'!C5458,INDEX('Доп настройки участников'!E:E,2+N5458))</f>
        <v>0</v>
      </c>
      <c r="C5458" s="13">
        <f>IF(M5458,'Выгрузка из ревьюшницы'!H5458,INDEX('Доп настройки участников'!F:F,2+N5458))</f>
        <v>0</v>
      </c>
      <c r="D5458" s="13">
        <f>IF(M5458,'Выгрузка из ревьюшницы'!J5458,INDEX('Доп настройки участников'!G:G,2+N5458))</f>
        <v>0</v>
      </c>
      <c r="E5458" s="13" t="e">
        <f>INDEX('Сопоставление оценок'!$A$3:$A$14,MATCH(IF(M5458,'Выгрузка из ревьюшницы'!K5458,INDEX('Доп настройки участников'!H:H,2+N5458)),'Сопоставление оценок'!$C$3:$C$14,0))</f>
        <v>#N/A</v>
      </c>
      <c r="F5458" s="13" t="e">
        <f>INDEX('Сопоставление оценок'!$B$3:$B$14,MATCH(Table13[[#This Row],[mark_at_review]],'Сопоставление оценок'!$C$3:$C$14,0))</f>
        <v>#N/A</v>
      </c>
      <c r="G5458" s="13">
        <f>IF(M5458,IFERROR(IF(OR('Выгрузка из ревьюшницы'!X5458,'Выгрузка из ревьюшницы'!Z5458),1,0),0),INDEX('Доп настройки участников'!I:I,2+N5458))</f>
        <v>0</v>
      </c>
      <c r="H5458" s="13">
        <f>IF(M5458,'Выгрузка из ревьюшницы'!AJ5458,INDEX('Доп настройки участников'!J:J,2+N5458))</f>
        <v>0</v>
      </c>
      <c r="I5458" s="16" t="str">
        <f>IFERROR(IF($H5458=0,"",INDEX(Разметка!B:B,MATCH($H5458,Разметка!A:A,0))),0)</f>
        <v/>
      </c>
      <c r="J5458" s="16" t="str">
        <f>IFERROR(IF($H5458=0,"",INDEX(Разметка!C:C,MATCH($H5458,Разметка!A:A,0))),0)</f>
        <v/>
      </c>
      <c r="K5458" s="16" t="e">
        <f>IF($F5458&gt;0,IFERROR(MATCH(A5458,'Доп настройки участников'!A:A,0),-1)*(-1),0)</f>
        <v>#N/A</v>
      </c>
      <c r="L5458" s="16" t="str">
        <f t="shared" si="315"/>
        <v>Нет</v>
      </c>
      <c r="M5458" s="33" t="b">
        <f t="shared" si="316"/>
        <v>0</v>
      </c>
      <c r="N5458" s="33">
        <f t="shared" si="317"/>
        <v>5426</v>
      </c>
      <c r="O5458" s="33">
        <v>5457</v>
      </c>
    </row>
    <row r="5459" spans="1:15" x14ac:dyDescent="0.25">
      <c r="A5459" s="13">
        <f>IF(M5459,'Выгрузка из ревьюшницы'!B5459,INDEX('Доп настройки участников'!D:D,2+N5459))</f>
        <v>0</v>
      </c>
      <c r="B5459" s="13">
        <f>IF(M5459,'Выгрузка из ревьюшницы'!C5459,INDEX('Доп настройки участников'!E:E,2+N5459))</f>
        <v>0</v>
      </c>
      <c r="C5459" s="13">
        <f>IF(M5459,'Выгрузка из ревьюшницы'!H5459,INDEX('Доп настройки участников'!F:F,2+N5459))</f>
        <v>0</v>
      </c>
      <c r="D5459" s="13">
        <f>IF(M5459,'Выгрузка из ревьюшницы'!J5459,INDEX('Доп настройки участников'!G:G,2+N5459))</f>
        <v>0</v>
      </c>
      <c r="E5459" s="13" t="e">
        <f>INDEX('Сопоставление оценок'!$A$3:$A$14,MATCH(IF(M5459,'Выгрузка из ревьюшницы'!K5459,INDEX('Доп настройки участников'!H:H,2+N5459)),'Сопоставление оценок'!$C$3:$C$14,0))</f>
        <v>#N/A</v>
      </c>
      <c r="F5459" s="13" t="e">
        <f>INDEX('Сопоставление оценок'!$B$3:$B$14,MATCH(Table13[[#This Row],[mark_at_review]],'Сопоставление оценок'!$C$3:$C$14,0))</f>
        <v>#N/A</v>
      </c>
      <c r="G5459" s="13">
        <f>IF(M5459,IFERROR(IF(OR('Выгрузка из ревьюшницы'!X5459,'Выгрузка из ревьюшницы'!Z5459),1,0),0),INDEX('Доп настройки участников'!I:I,2+N5459))</f>
        <v>0</v>
      </c>
      <c r="H5459" s="13">
        <f>IF(M5459,'Выгрузка из ревьюшницы'!AJ5459,INDEX('Доп настройки участников'!J:J,2+N5459))</f>
        <v>0</v>
      </c>
      <c r="I5459" s="16" t="str">
        <f>IFERROR(IF($H5459=0,"",INDEX(Разметка!B:B,MATCH($H5459,Разметка!A:A,0))),0)</f>
        <v/>
      </c>
      <c r="J5459" s="16" t="str">
        <f>IFERROR(IF($H5459=0,"",INDEX(Разметка!C:C,MATCH($H5459,Разметка!A:A,0))),0)</f>
        <v/>
      </c>
      <c r="K5459" s="16" t="e">
        <f>IF($F5459&gt;0,IFERROR(MATCH(A5459,'Доп настройки участников'!A:A,0),-1)*(-1),0)</f>
        <v>#N/A</v>
      </c>
      <c r="L5459" s="16" t="str">
        <f t="shared" si="315"/>
        <v>Нет</v>
      </c>
      <c r="M5459" s="33" t="b">
        <f t="shared" si="316"/>
        <v>0</v>
      </c>
      <c r="N5459" s="33">
        <f t="shared" si="317"/>
        <v>5427</v>
      </c>
      <c r="O5459" s="33">
        <v>5458</v>
      </c>
    </row>
    <row r="5460" spans="1:15" x14ac:dyDescent="0.25">
      <c r="A5460" s="13">
        <f>IF(M5460,'Выгрузка из ревьюшницы'!B5460,INDEX('Доп настройки участников'!D:D,2+N5460))</f>
        <v>0</v>
      </c>
      <c r="B5460" s="13">
        <f>IF(M5460,'Выгрузка из ревьюшницы'!C5460,INDEX('Доп настройки участников'!E:E,2+N5460))</f>
        <v>0</v>
      </c>
      <c r="C5460" s="13">
        <f>IF(M5460,'Выгрузка из ревьюшницы'!H5460,INDEX('Доп настройки участников'!F:F,2+N5460))</f>
        <v>0</v>
      </c>
      <c r="D5460" s="13">
        <f>IF(M5460,'Выгрузка из ревьюшницы'!J5460,INDEX('Доп настройки участников'!G:G,2+N5460))</f>
        <v>0</v>
      </c>
      <c r="E5460" s="13" t="e">
        <f>INDEX('Сопоставление оценок'!$A$3:$A$14,MATCH(IF(M5460,'Выгрузка из ревьюшницы'!K5460,INDEX('Доп настройки участников'!H:H,2+N5460)),'Сопоставление оценок'!$C$3:$C$14,0))</f>
        <v>#N/A</v>
      </c>
      <c r="F5460" s="13" t="e">
        <f>INDEX('Сопоставление оценок'!$B$3:$B$14,MATCH(Table13[[#This Row],[mark_at_review]],'Сопоставление оценок'!$C$3:$C$14,0))</f>
        <v>#N/A</v>
      </c>
      <c r="G5460" s="13">
        <f>IF(M5460,IFERROR(IF(OR('Выгрузка из ревьюшницы'!X5460,'Выгрузка из ревьюшницы'!Z5460),1,0),0),INDEX('Доп настройки участников'!I:I,2+N5460))</f>
        <v>0</v>
      </c>
      <c r="H5460" s="13">
        <f>IF(M5460,'Выгрузка из ревьюшницы'!AJ5460,INDEX('Доп настройки участников'!J:J,2+N5460))</f>
        <v>0</v>
      </c>
      <c r="I5460" s="16" t="str">
        <f>IFERROR(IF($H5460=0,"",INDEX(Разметка!B:B,MATCH($H5460,Разметка!A:A,0))),0)</f>
        <v/>
      </c>
      <c r="J5460" s="16" t="str">
        <f>IFERROR(IF($H5460=0,"",INDEX(Разметка!C:C,MATCH($H5460,Разметка!A:A,0))),0)</f>
        <v/>
      </c>
      <c r="K5460" s="16" t="e">
        <f>IF($F5460&gt;0,IFERROR(MATCH(A5460,'Доп настройки участников'!A:A,0),-1)*(-1),0)</f>
        <v>#N/A</v>
      </c>
      <c r="L5460" s="16" t="str">
        <f t="shared" si="315"/>
        <v>Нет</v>
      </c>
      <c r="M5460" s="33" t="b">
        <f t="shared" si="316"/>
        <v>0</v>
      </c>
      <c r="N5460" s="33">
        <f t="shared" si="317"/>
        <v>5428</v>
      </c>
      <c r="O5460" s="33">
        <v>5459</v>
      </c>
    </row>
    <row r="5461" spans="1:15" x14ac:dyDescent="0.25">
      <c r="A5461" s="13">
        <f>IF(M5461,'Выгрузка из ревьюшницы'!B5461,INDEX('Доп настройки участников'!D:D,2+N5461))</f>
        <v>0</v>
      </c>
      <c r="B5461" s="13">
        <f>IF(M5461,'Выгрузка из ревьюшницы'!C5461,INDEX('Доп настройки участников'!E:E,2+N5461))</f>
        <v>0</v>
      </c>
      <c r="C5461" s="13">
        <f>IF(M5461,'Выгрузка из ревьюшницы'!H5461,INDEX('Доп настройки участников'!F:F,2+N5461))</f>
        <v>0</v>
      </c>
      <c r="D5461" s="13">
        <f>IF(M5461,'Выгрузка из ревьюшницы'!J5461,INDEX('Доп настройки участников'!G:G,2+N5461))</f>
        <v>0</v>
      </c>
      <c r="E5461" s="13" t="e">
        <f>INDEX('Сопоставление оценок'!$A$3:$A$14,MATCH(IF(M5461,'Выгрузка из ревьюшницы'!K5461,INDEX('Доп настройки участников'!H:H,2+N5461)),'Сопоставление оценок'!$C$3:$C$14,0))</f>
        <v>#N/A</v>
      </c>
      <c r="F5461" s="13" t="e">
        <f>INDEX('Сопоставление оценок'!$B$3:$B$14,MATCH(Table13[[#This Row],[mark_at_review]],'Сопоставление оценок'!$C$3:$C$14,0))</f>
        <v>#N/A</v>
      </c>
      <c r="G5461" s="13">
        <f>IF(M5461,IFERROR(IF(OR('Выгрузка из ревьюшницы'!X5461,'Выгрузка из ревьюшницы'!Z5461),1,0),0),INDEX('Доп настройки участников'!I:I,2+N5461))</f>
        <v>0</v>
      </c>
      <c r="H5461" s="13">
        <f>IF(M5461,'Выгрузка из ревьюшницы'!AJ5461,INDEX('Доп настройки участников'!J:J,2+N5461))</f>
        <v>0</v>
      </c>
      <c r="I5461" s="16" t="str">
        <f>IFERROR(IF($H5461=0,"",INDEX(Разметка!B:B,MATCH($H5461,Разметка!A:A,0))),0)</f>
        <v/>
      </c>
      <c r="J5461" s="16" t="str">
        <f>IFERROR(IF($H5461=0,"",INDEX(Разметка!C:C,MATCH($H5461,Разметка!A:A,0))),0)</f>
        <v/>
      </c>
      <c r="K5461" s="16" t="e">
        <f>IF($F5461&gt;0,IFERROR(MATCH(A5461,'Доп настройки участников'!A:A,0),-1)*(-1),0)</f>
        <v>#N/A</v>
      </c>
      <c r="L5461" s="16" t="str">
        <f t="shared" si="315"/>
        <v>Нет</v>
      </c>
      <c r="M5461" s="33" t="b">
        <f t="shared" si="316"/>
        <v>0</v>
      </c>
      <c r="N5461" s="33">
        <f t="shared" si="317"/>
        <v>5429</v>
      </c>
      <c r="O5461" s="33">
        <v>5460</v>
      </c>
    </row>
    <row r="5462" spans="1:15" x14ac:dyDescent="0.25">
      <c r="A5462" s="13">
        <f>IF(M5462,'Выгрузка из ревьюшницы'!B5462,INDEX('Доп настройки участников'!D:D,2+N5462))</f>
        <v>0</v>
      </c>
      <c r="B5462" s="13">
        <f>IF(M5462,'Выгрузка из ревьюшницы'!C5462,INDEX('Доп настройки участников'!E:E,2+N5462))</f>
        <v>0</v>
      </c>
      <c r="C5462" s="13">
        <f>IF(M5462,'Выгрузка из ревьюшницы'!H5462,INDEX('Доп настройки участников'!F:F,2+N5462))</f>
        <v>0</v>
      </c>
      <c r="D5462" s="13">
        <f>IF(M5462,'Выгрузка из ревьюшницы'!J5462,INDEX('Доп настройки участников'!G:G,2+N5462))</f>
        <v>0</v>
      </c>
      <c r="E5462" s="13" t="e">
        <f>INDEX('Сопоставление оценок'!$A$3:$A$14,MATCH(IF(M5462,'Выгрузка из ревьюшницы'!K5462,INDEX('Доп настройки участников'!H:H,2+N5462)),'Сопоставление оценок'!$C$3:$C$14,0))</f>
        <v>#N/A</v>
      </c>
      <c r="F5462" s="13" t="e">
        <f>INDEX('Сопоставление оценок'!$B$3:$B$14,MATCH(Table13[[#This Row],[mark_at_review]],'Сопоставление оценок'!$C$3:$C$14,0))</f>
        <v>#N/A</v>
      </c>
      <c r="G5462" s="13">
        <f>IF(M5462,IFERROR(IF(OR('Выгрузка из ревьюшницы'!X5462,'Выгрузка из ревьюшницы'!Z5462),1,0),0),INDEX('Доп настройки участников'!I:I,2+N5462))</f>
        <v>0</v>
      </c>
      <c r="H5462" s="13">
        <f>IF(M5462,'Выгрузка из ревьюшницы'!AJ5462,INDEX('Доп настройки участников'!J:J,2+N5462))</f>
        <v>0</v>
      </c>
      <c r="I5462" s="16" t="str">
        <f>IFERROR(IF($H5462=0,"",INDEX(Разметка!B:B,MATCH($H5462,Разметка!A:A,0))),0)</f>
        <v/>
      </c>
      <c r="J5462" s="16" t="str">
        <f>IFERROR(IF($H5462=0,"",INDEX(Разметка!C:C,MATCH($H5462,Разметка!A:A,0))),0)</f>
        <v/>
      </c>
      <c r="K5462" s="16" t="e">
        <f>IF($F5462&gt;0,IFERROR(MATCH(A5462,'Доп настройки участников'!A:A,0),-1)*(-1),0)</f>
        <v>#N/A</v>
      </c>
      <c r="L5462" s="16" t="str">
        <f t="shared" si="315"/>
        <v>Нет</v>
      </c>
      <c r="M5462" s="33" t="b">
        <f t="shared" si="316"/>
        <v>0</v>
      </c>
      <c r="N5462" s="33">
        <f t="shared" si="317"/>
        <v>5430</v>
      </c>
      <c r="O5462" s="33">
        <v>5461</v>
      </c>
    </row>
    <row r="5463" spans="1:15" x14ac:dyDescent="0.25">
      <c r="A5463" s="13">
        <f>IF(M5463,'Выгрузка из ревьюшницы'!B5463,INDEX('Доп настройки участников'!D:D,2+N5463))</f>
        <v>0</v>
      </c>
      <c r="B5463" s="13">
        <f>IF(M5463,'Выгрузка из ревьюшницы'!C5463,INDEX('Доп настройки участников'!E:E,2+N5463))</f>
        <v>0</v>
      </c>
      <c r="C5463" s="13">
        <f>IF(M5463,'Выгрузка из ревьюшницы'!H5463,INDEX('Доп настройки участников'!F:F,2+N5463))</f>
        <v>0</v>
      </c>
      <c r="D5463" s="13">
        <f>IF(M5463,'Выгрузка из ревьюшницы'!J5463,INDEX('Доп настройки участников'!G:G,2+N5463))</f>
        <v>0</v>
      </c>
      <c r="E5463" s="13" t="e">
        <f>INDEX('Сопоставление оценок'!$A$3:$A$14,MATCH(IF(M5463,'Выгрузка из ревьюшницы'!K5463,INDEX('Доп настройки участников'!H:H,2+N5463)),'Сопоставление оценок'!$C$3:$C$14,0))</f>
        <v>#N/A</v>
      </c>
      <c r="F5463" s="13" t="e">
        <f>INDEX('Сопоставление оценок'!$B$3:$B$14,MATCH(Table13[[#This Row],[mark_at_review]],'Сопоставление оценок'!$C$3:$C$14,0))</f>
        <v>#N/A</v>
      </c>
      <c r="G5463" s="13">
        <f>IF(M5463,IFERROR(IF(OR('Выгрузка из ревьюшницы'!X5463,'Выгрузка из ревьюшницы'!Z5463),1,0),0),INDEX('Доп настройки участников'!I:I,2+N5463))</f>
        <v>0</v>
      </c>
      <c r="H5463" s="13">
        <f>IF(M5463,'Выгрузка из ревьюшницы'!AJ5463,INDEX('Доп настройки участников'!J:J,2+N5463))</f>
        <v>0</v>
      </c>
      <c r="I5463" s="16" t="str">
        <f>IFERROR(IF($H5463=0,"",INDEX(Разметка!B:B,MATCH($H5463,Разметка!A:A,0))),0)</f>
        <v/>
      </c>
      <c r="J5463" s="16" t="str">
        <f>IFERROR(IF($H5463=0,"",INDEX(Разметка!C:C,MATCH($H5463,Разметка!A:A,0))),0)</f>
        <v/>
      </c>
      <c r="K5463" s="16" t="e">
        <f>IF($F5463&gt;0,IFERROR(MATCH(A5463,'Доп настройки участников'!A:A,0),-1)*(-1),0)</f>
        <v>#N/A</v>
      </c>
      <c r="L5463" s="16" t="str">
        <f t="shared" si="315"/>
        <v>Нет</v>
      </c>
      <c r="M5463" s="33" t="b">
        <f t="shared" si="316"/>
        <v>0</v>
      </c>
      <c r="N5463" s="33">
        <f t="shared" si="317"/>
        <v>5431</v>
      </c>
      <c r="O5463" s="33">
        <v>5462</v>
      </c>
    </row>
    <row r="5464" spans="1:15" x14ac:dyDescent="0.25">
      <c r="A5464" s="13">
        <f>IF(M5464,'Выгрузка из ревьюшницы'!B5464,INDEX('Доп настройки участников'!D:D,2+N5464))</f>
        <v>0</v>
      </c>
      <c r="B5464" s="13">
        <f>IF(M5464,'Выгрузка из ревьюшницы'!C5464,INDEX('Доп настройки участников'!E:E,2+N5464))</f>
        <v>0</v>
      </c>
      <c r="C5464" s="13">
        <f>IF(M5464,'Выгрузка из ревьюшницы'!H5464,INDEX('Доп настройки участников'!F:F,2+N5464))</f>
        <v>0</v>
      </c>
      <c r="D5464" s="13">
        <f>IF(M5464,'Выгрузка из ревьюшницы'!J5464,INDEX('Доп настройки участников'!G:G,2+N5464))</f>
        <v>0</v>
      </c>
      <c r="E5464" s="13" t="e">
        <f>INDEX('Сопоставление оценок'!$A$3:$A$14,MATCH(IF(M5464,'Выгрузка из ревьюшницы'!K5464,INDEX('Доп настройки участников'!H:H,2+N5464)),'Сопоставление оценок'!$C$3:$C$14,0))</f>
        <v>#N/A</v>
      </c>
      <c r="F5464" s="13" t="e">
        <f>INDEX('Сопоставление оценок'!$B$3:$B$14,MATCH(Table13[[#This Row],[mark_at_review]],'Сопоставление оценок'!$C$3:$C$14,0))</f>
        <v>#N/A</v>
      </c>
      <c r="G5464" s="13">
        <f>IF(M5464,IFERROR(IF(OR('Выгрузка из ревьюшницы'!X5464,'Выгрузка из ревьюшницы'!Z5464),1,0),0),INDEX('Доп настройки участников'!I:I,2+N5464))</f>
        <v>0</v>
      </c>
      <c r="H5464" s="13">
        <f>IF(M5464,'Выгрузка из ревьюшницы'!AJ5464,INDEX('Доп настройки участников'!J:J,2+N5464))</f>
        <v>0</v>
      </c>
      <c r="I5464" s="16" t="str">
        <f>IFERROR(IF($H5464=0,"",INDEX(Разметка!B:B,MATCH($H5464,Разметка!A:A,0))),0)</f>
        <v/>
      </c>
      <c r="J5464" s="16" t="str">
        <f>IFERROR(IF($H5464=0,"",INDEX(Разметка!C:C,MATCH($H5464,Разметка!A:A,0))),0)</f>
        <v/>
      </c>
      <c r="K5464" s="16" t="e">
        <f>IF($F5464&gt;0,IFERROR(MATCH(A5464,'Доп настройки участников'!A:A,0),-1)*(-1),0)</f>
        <v>#N/A</v>
      </c>
      <c r="L5464" s="16" t="str">
        <f t="shared" si="315"/>
        <v>Нет</v>
      </c>
      <c r="M5464" s="33" t="b">
        <f t="shared" si="316"/>
        <v>0</v>
      </c>
      <c r="N5464" s="33">
        <f t="shared" si="317"/>
        <v>5432</v>
      </c>
      <c r="O5464" s="33">
        <v>5463</v>
      </c>
    </row>
    <row r="5465" spans="1:15" x14ac:dyDescent="0.25">
      <c r="A5465" s="13">
        <f>IF(M5465,'Выгрузка из ревьюшницы'!B5465,INDEX('Доп настройки участников'!D:D,2+N5465))</f>
        <v>0</v>
      </c>
      <c r="B5465" s="13">
        <f>IF(M5465,'Выгрузка из ревьюшницы'!C5465,INDEX('Доп настройки участников'!E:E,2+N5465))</f>
        <v>0</v>
      </c>
      <c r="C5465" s="13">
        <f>IF(M5465,'Выгрузка из ревьюшницы'!H5465,INDEX('Доп настройки участников'!F:F,2+N5465))</f>
        <v>0</v>
      </c>
      <c r="D5465" s="13">
        <f>IF(M5465,'Выгрузка из ревьюшницы'!J5465,INDEX('Доп настройки участников'!G:G,2+N5465))</f>
        <v>0</v>
      </c>
      <c r="E5465" s="13" t="e">
        <f>INDEX('Сопоставление оценок'!$A$3:$A$14,MATCH(IF(M5465,'Выгрузка из ревьюшницы'!K5465,INDEX('Доп настройки участников'!H:H,2+N5465)),'Сопоставление оценок'!$C$3:$C$14,0))</f>
        <v>#N/A</v>
      </c>
      <c r="F5465" s="13" t="e">
        <f>INDEX('Сопоставление оценок'!$B$3:$B$14,MATCH(Table13[[#This Row],[mark_at_review]],'Сопоставление оценок'!$C$3:$C$14,0))</f>
        <v>#N/A</v>
      </c>
      <c r="G5465" s="13">
        <f>IF(M5465,IFERROR(IF(OR('Выгрузка из ревьюшницы'!X5465,'Выгрузка из ревьюшницы'!Z5465),1,0),0),INDEX('Доп настройки участников'!I:I,2+N5465))</f>
        <v>0</v>
      </c>
      <c r="H5465" s="13">
        <f>IF(M5465,'Выгрузка из ревьюшницы'!AJ5465,INDEX('Доп настройки участников'!J:J,2+N5465))</f>
        <v>0</v>
      </c>
      <c r="I5465" s="16" t="str">
        <f>IFERROR(IF($H5465=0,"",INDEX(Разметка!B:B,MATCH($H5465,Разметка!A:A,0))),0)</f>
        <v/>
      </c>
      <c r="J5465" s="16" t="str">
        <f>IFERROR(IF($H5465=0,"",INDEX(Разметка!C:C,MATCH($H5465,Разметка!A:A,0))),0)</f>
        <v/>
      </c>
      <c r="K5465" s="16" t="e">
        <f>IF($F5465&gt;0,IFERROR(MATCH(A5465,'Доп настройки участников'!A:A,0),-1)*(-1),0)</f>
        <v>#N/A</v>
      </c>
      <c r="L5465" s="16" t="str">
        <f t="shared" si="315"/>
        <v>Нет</v>
      </c>
      <c r="M5465" s="33" t="b">
        <f t="shared" si="316"/>
        <v>0</v>
      </c>
      <c r="N5465" s="33">
        <f t="shared" si="317"/>
        <v>5433</v>
      </c>
      <c r="O5465" s="33">
        <v>5464</v>
      </c>
    </row>
    <row r="5466" spans="1:15" x14ac:dyDescent="0.25">
      <c r="A5466" s="13">
        <f>IF(M5466,'Выгрузка из ревьюшницы'!B5466,INDEX('Доп настройки участников'!D:D,2+N5466))</f>
        <v>0</v>
      </c>
      <c r="B5466" s="13">
        <f>IF(M5466,'Выгрузка из ревьюшницы'!C5466,INDEX('Доп настройки участников'!E:E,2+N5466))</f>
        <v>0</v>
      </c>
      <c r="C5466" s="13">
        <f>IF(M5466,'Выгрузка из ревьюшницы'!H5466,INDEX('Доп настройки участников'!F:F,2+N5466))</f>
        <v>0</v>
      </c>
      <c r="D5466" s="13">
        <f>IF(M5466,'Выгрузка из ревьюшницы'!J5466,INDEX('Доп настройки участников'!G:G,2+N5466))</f>
        <v>0</v>
      </c>
      <c r="E5466" s="13" t="e">
        <f>INDEX('Сопоставление оценок'!$A$3:$A$14,MATCH(IF(M5466,'Выгрузка из ревьюшницы'!K5466,INDEX('Доп настройки участников'!H:H,2+N5466)),'Сопоставление оценок'!$C$3:$C$14,0))</f>
        <v>#N/A</v>
      </c>
      <c r="F5466" s="13" t="e">
        <f>INDEX('Сопоставление оценок'!$B$3:$B$14,MATCH(Table13[[#This Row],[mark_at_review]],'Сопоставление оценок'!$C$3:$C$14,0))</f>
        <v>#N/A</v>
      </c>
      <c r="G5466" s="13">
        <f>IF(M5466,IFERROR(IF(OR('Выгрузка из ревьюшницы'!X5466,'Выгрузка из ревьюшницы'!Z5466),1,0),0),INDEX('Доп настройки участников'!I:I,2+N5466))</f>
        <v>0</v>
      </c>
      <c r="H5466" s="13">
        <f>IF(M5466,'Выгрузка из ревьюшницы'!AJ5466,INDEX('Доп настройки участников'!J:J,2+N5466))</f>
        <v>0</v>
      </c>
      <c r="I5466" s="16" t="str">
        <f>IFERROR(IF($H5466=0,"",INDEX(Разметка!B:B,MATCH($H5466,Разметка!A:A,0))),0)</f>
        <v/>
      </c>
      <c r="J5466" s="16" t="str">
        <f>IFERROR(IF($H5466=0,"",INDEX(Разметка!C:C,MATCH($H5466,Разметка!A:A,0))),0)</f>
        <v/>
      </c>
      <c r="K5466" s="16" t="e">
        <f>IF($F5466&gt;0,IFERROR(MATCH(A5466,'Доп настройки участников'!A:A,0),-1)*(-1),0)</f>
        <v>#N/A</v>
      </c>
      <c r="L5466" s="16" t="str">
        <f t="shared" si="315"/>
        <v>Нет</v>
      </c>
      <c r="M5466" s="33" t="b">
        <f t="shared" si="316"/>
        <v>0</v>
      </c>
      <c r="N5466" s="33">
        <f t="shared" si="317"/>
        <v>5434</v>
      </c>
      <c r="O5466" s="33">
        <v>5465</v>
      </c>
    </row>
    <row r="5467" spans="1:15" x14ac:dyDescent="0.25">
      <c r="A5467" s="13">
        <f>IF(M5467,'Выгрузка из ревьюшницы'!B5467,INDEX('Доп настройки участников'!D:D,2+N5467))</f>
        <v>0</v>
      </c>
      <c r="B5467" s="13">
        <f>IF(M5467,'Выгрузка из ревьюшницы'!C5467,INDEX('Доп настройки участников'!E:E,2+N5467))</f>
        <v>0</v>
      </c>
      <c r="C5467" s="13">
        <f>IF(M5467,'Выгрузка из ревьюшницы'!H5467,INDEX('Доп настройки участников'!F:F,2+N5467))</f>
        <v>0</v>
      </c>
      <c r="D5467" s="13">
        <f>IF(M5467,'Выгрузка из ревьюшницы'!J5467,INDEX('Доп настройки участников'!G:G,2+N5467))</f>
        <v>0</v>
      </c>
      <c r="E5467" s="13" t="e">
        <f>INDEX('Сопоставление оценок'!$A$3:$A$14,MATCH(IF(M5467,'Выгрузка из ревьюшницы'!K5467,INDEX('Доп настройки участников'!H:H,2+N5467)),'Сопоставление оценок'!$C$3:$C$14,0))</f>
        <v>#N/A</v>
      </c>
      <c r="F5467" s="13" t="e">
        <f>INDEX('Сопоставление оценок'!$B$3:$B$14,MATCH(Table13[[#This Row],[mark_at_review]],'Сопоставление оценок'!$C$3:$C$14,0))</f>
        <v>#N/A</v>
      </c>
      <c r="G5467" s="13">
        <f>IF(M5467,IFERROR(IF(OR('Выгрузка из ревьюшницы'!X5467,'Выгрузка из ревьюшницы'!Z5467),1,0),0),INDEX('Доп настройки участников'!I:I,2+N5467))</f>
        <v>0</v>
      </c>
      <c r="H5467" s="13">
        <f>IF(M5467,'Выгрузка из ревьюшницы'!AJ5467,INDEX('Доп настройки участников'!J:J,2+N5467))</f>
        <v>0</v>
      </c>
      <c r="I5467" s="16" t="str">
        <f>IFERROR(IF($H5467=0,"",INDEX(Разметка!B:B,MATCH($H5467,Разметка!A:A,0))),0)</f>
        <v/>
      </c>
      <c r="J5467" s="16" t="str">
        <f>IFERROR(IF($H5467=0,"",INDEX(Разметка!C:C,MATCH($H5467,Разметка!A:A,0))),0)</f>
        <v/>
      </c>
      <c r="K5467" s="16" t="e">
        <f>IF($F5467&gt;0,IFERROR(MATCH(A5467,'Доп настройки участников'!A:A,0),-1)*(-1),0)</f>
        <v>#N/A</v>
      </c>
      <c r="L5467" s="16" t="str">
        <f t="shared" si="315"/>
        <v>Нет</v>
      </c>
      <c r="M5467" s="33" t="b">
        <f t="shared" si="316"/>
        <v>0</v>
      </c>
      <c r="N5467" s="33">
        <f t="shared" si="317"/>
        <v>5435</v>
      </c>
      <c r="O5467" s="33">
        <v>5466</v>
      </c>
    </row>
    <row r="5468" spans="1:15" x14ac:dyDescent="0.25">
      <c r="A5468" s="13">
        <f>IF(M5468,'Выгрузка из ревьюшницы'!B5468,INDEX('Доп настройки участников'!D:D,2+N5468))</f>
        <v>0</v>
      </c>
      <c r="B5468" s="13">
        <f>IF(M5468,'Выгрузка из ревьюшницы'!C5468,INDEX('Доп настройки участников'!E:E,2+N5468))</f>
        <v>0</v>
      </c>
      <c r="C5468" s="13">
        <f>IF(M5468,'Выгрузка из ревьюшницы'!H5468,INDEX('Доп настройки участников'!F:F,2+N5468))</f>
        <v>0</v>
      </c>
      <c r="D5468" s="13">
        <f>IF(M5468,'Выгрузка из ревьюшницы'!J5468,INDEX('Доп настройки участников'!G:G,2+N5468))</f>
        <v>0</v>
      </c>
      <c r="E5468" s="13" t="e">
        <f>INDEX('Сопоставление оценок'!$A$3:$A$14,MATCH(IF(M5468,'Выгрузка из ревьюшницы'!K5468,INDEX('Доп настройки участников'!H:H,2+N5468)),'Сопоставление оценок'!$C$3:$C$14,0))</f>
        <v>#N/A</v>
      </c>
      <c r="F5468" s="13" t="e">
        <f>INDEX('Сопоставление оценок'!$B$3:$B$14,MATCH(Table13[[#This Row],[mark_at_review]],'Сопоставление оценок'!$C$3:$C$14,0))</f>
        <v>#N/A</v>
      </c>
      <c r="G5468" s="13">
        <f>IF(M5468,IFERROR(IF(OR('Выгрузка из ревьюшницы'!X5468,'Выгрузка из ревьюшницы'!Z5468),1,0),0),INDEX('Доп настройки участников'!I:I,2+N5468))</f>
        <v>0</v>
      </c>
      <c r="H5468" s="13">
        <f>IF(M5468,'Выгрузка из ревьюшницы'!AJ5468,INDEX('Доп настройки участников'!J:J,2+N5468))</f>
        <v>0</v>
      </c>
      <c r="I5468" s="16" t="str">
        <f>IFERROR(IF($H5468=0,"",INDEX(Разметка!B:B,MATCH($H5468,Разметка!A:A,0))),0)</f>
        <v/>
      </c>
      <c r="J5468" s="16" t="str">
        <f>IFERROR(IF($H5468=0,"",INDEX(Разметка!C:C,MATCH($H5468,Разметка!A:A,0))),0)</f>
        <v/>
      </c>
      <c r="K5468" s="16" t="e">
        <f>IF($F5468&gt;0,IFERROR(MATCH(A5468,'Доп настройки участников'!A:A,0),-1)*(-1),0)</f>
        <v>#N/A</v>
      </c>
      <c r="L5468" s="16" t="str">
        <f t="shared" si="315"/>
        <v>Нет</v>
      </c>
      <c r="M5468" s="33" t="b">
        <f t="shared" si="316"/>
        <v>0</v>
      </c>
      <c r="N5468" s="33">
        <f t="shared" si="317"/>
        <v>5436</v>
      </c>
      <c r="O5468" s="33">
        <v>5467</v>
      </c>
    </row>
    <row r="5469" spans="1:15" x14ac:dyDescent="0.25">
      <c r="A5469" s="13">
        <f>IF(M5469,'Выгрузка из ревьюшницы'!B5469,INDEX('Доп настройки участников'!D:D,2+N5469))</f>
        <v>0</v>
      </c>
      <c r="B5469" s="13">
        <f>IF(M5469,'Выгрузка из ревьюшницы'!C5469,INDEX('Доп настройки участников'!E:E,2+N5469))</f>
        <v>0</v>
      </c>
      <c r="C5469" s="13">
        <f>IF(M5469,'Выгрузка из ревьюшницы'!H5469,INDEX('Доп настройки участников'!F:F,2+N5469))</f>
        <v>0</v>
      </c>
      <c r="D5469" s="13">
        <f>IF(M5469,'Выгрузка из ревьюшницы'!J5469,INDEX('Доп настройки участников'!G:G,2+N5469))</f>
        <v>0</v>
      </c>
      <c r="E5469" s="13" t="e">
        <f>INDEX('Сопоставление оценок'!$A$3:$A$14,MATCH(IF(M5469,'Выгрузка из ревьюшницы'!K5469,INDEX('Доп настройки участников'!H:H,2+N5469)),'Сопоставление оценок'!$C$3:$C$14,0))</f>
        <v>#N/A</v>
      </c>
      <c r="F5469" s="13" t="e">
        <f>INDEX('Сопоставление оценок'!$B$3:$B$14,MATCH(Table13[[#This Row],[mark_at_review]],'Сопоставление оценок'!$C$3:$C$14,0))</f>
        <v>#N/A</v>
      </c>
      <c r="G5469" s="13">
        <f>IF(M5469,IFERROR(IF(OR('Выгрузка из ревьюшницы'!X5469,'Выгрузка из ревьюшницы'!Z5469),1,0),0),INDEX('Доп настройки участников'!I:I,2+N5469))</f>
        <v>0</v>
      </c>
      <c r="H5469" s="13">
        <f>IF(M5469,'Выгрузка из ревьюшницы'!AJ5469,INDEX('Доп настройки участников'!J:J,2+N5469))</f>
        <v>0</v>
      </c>
      <c r="I5469" s="16" t="str">
        <f>IFERROR(IF($H5469=0,"",INDEX(Разметка!B:B,MATCH($H5469,Разметка!A:A,0))),0)</f>
        <v/>
      </c>
      <c r="J5469" s="16" t="str">
        <f>IFERROR(IF($H5469=0,"",INDEX(Разметка!C:C,MATCH($H5469,Разметка!A:A,0))),0)</f>
        <v/>
      </c>
      <c r="K5469" s="16" t="e">
        <f>IF($F5469&gt;0,IFERROR(MATCH(A5469,'Доп настройки участников'!A:A,0),-1)*(-1),0)</f>
        <v>#N/A</v>
      </c>
      <c r="L5469" s="16" t="str">
        <f t="shared" si="315"/>
        <v>Нет</v>
      </c>
      <c r="M5469" s="33" t="b">
        <f t="shared" si="316"/>
        <v>0</v>
      </c>
      <c r="N5469" s="33">
        <f t="shared" si="317"/>
        <v>5437</v>
      </c>
      <c r="O5469" s="33">
        <v>5468</v>
      </c>
    </row>
    <row r="5470" spans="1:15" x14ac:dyDescent="0.25">
      <c r="A5470" s="13">
        <f>IF(M5470,'Выгрузка из ревьюшницы'!B5470,INDEX('Доп настройки участников'!D:D,2+N5470))</f>
        <v>0</v>
      </c>
      <c r="B5470" s="13">
        <f>IF(M5470,'Выгрузка из ревьюшницы'!C5470,INDEX('Доп настройки участников'!E:E,2+N5470))</f>
        <v>0</v>
      </c>
      <c r="C5470" s="13">
        <f>IF(M5470,'Выгрузка из ревьюшницы'!H5470,INDEX('Доп настройки участников'!F:F,2+N5470))</f>
        <v>0</v>
      </c>
      <c r="D5470" s="13">
        <f>IF(M5470,'Выгрузка из ревьюшницы'!J5470,INDEX('Доп настройки участников'!G:G,2+N5470))</f>
        <v>0</v>
      </c>
      <c r="E5470" s="13" t="e">
        <f>INDEX('Сопоставление оценок'!$A$3:$A$14,MATCH(IF(M5470,'Выгрузка из ревьюшницы'!K5470,INDEX('Доп настройки участников'!H:H,2+N5470)),'Сопоставление оценок'!$C$3:$C$14,0))</f>
        <v>#N/A</v>
      </c>
      <c r="F5470" s="13" t="e">
        <f>INDEX('Сопоставление оценок'!$B$3:$B$14,MATCH(Table13[[#This Row],[mark_at_review]],'Сопоставление оценок'!$C$3:$C$14,0))</f>
        <v>#N/A</v>
      </c>
      <c r="G5470" s="13">
        <f>IF(M5470,IFERROR(IF(OR('Выгрузка из ревьюшницы'!X5470,'Выгрузка из ревьюшницы'!Z5470),1,0),0),INDEX('Доп настройки участников'!I:I,2+N5470))</f>
        <v>0</v>
      </c>
      <c r="H5470" s="13">
        <f>IF(M5470,'Выгрузка из ревьюшницы'!AJ5470,INDEX('Доп настройки участников'!J:J,2+N5470))</f>
        <v>0</v>
      </c>
      <c r="I5470" s="16" t="str">
        <f>IFERROR(IF($H5470=0,"",INDEX(Разметка!B:B,MATCH($H5470,Разметка!A:A,0))),0)</f>
        <v/>
      </c>
      <c r="J5470" s="16" t="str">
        <f>IFERROR(IF($H5470=0,"",INDEX(Разметка!C:C,MATCH($H5470,Разметка!A:A,0))),0)</f>
        <v/>
      </c>
      <c r="K5470" s="16" t="e">
        <f>IF($F5470&gt;0,IFERROR(MATCH(A5470,'Доп настройки участников'!A:A,0),-1)*(-1),0)</f>
        <v>#N/A</v>
      </c>
      <c r="L5470" s="16" t="str">
        <f t="shared" si="315"/>
        <v>Нет</v>
      </c>
      <c r="M5470" s="33" t="b">
        <f t="shared" si="316"/>
        <v>0</v>
      </c>
      <c r="N5470" s="33">
        <f t="shared" si="317"/>
        <v>5438</v>
      </c>
      <c r="O5470" s="33">
        <v>5469</v>
      </c>
    </row>
    <row r="5471" spans="1:15" x14ac:dyDescent="0.25">
      <c r="A5471" s="13">
        <f>IF(M5471,'Выгрузка из ревьюшницы'!B5471,INDEX('Доп настройки участников'!D:D,2+N5471))</f>
        <v>0</v>
      </c>
      <c r="B5471" s="13">
        <f>IF(M5471,'Выгрузка из ревьюшницы'!C5471,INDEX('Доп настройки участников'!E:E,2+N5471))</f>
        <v>0</v>
      </c>
      <c r="C5471" s="13">
        <f>IF(M5471,'Выгрузка из ревьюшницы'!H5471,INDEX('Доп настройки участников'!F:F,2+N5471))</f>
        <v>0</v>
      </c>
      <c r="D5471" s="13">
        <f>IF(M5471,'Выгрузка из ревьюшницы'!J5471,INDEX('Доп настройки участников'!G:G,2+N5471))</f>
        <v>0</v>
      </c>
      <c r="E5471" s="13" t="e">
        <f>INDEX('Сопоставление оценок'!$A$3:$A$14,MATCH(IF(M5471,'Выгрузка из ревьюшницы'!K5471,INDEX('Доп настройки участников'!H:H,2+N5471)),'Сопоставление оценок'!$C$3:$C$14,0))</f>
        <v>#N/A</v>
      </c>
      <c r="F5471" s="13" t="e">
        <f>INDEX('Сопоставление оценок'!$B$3:$B$14,MATCH(Table13[[#This Row],[mark_at_review]],'Сопоставление оценок'!$C$3:$C$14,0))</f>
        <v>#N/A</v>
      </c>
      <c r="G5471" s="13">
        <f>IF(M5471,IFERROR(IF(OR('Выгрузка из ревьюшницы'!X5471,'Выгрузка из ревьюшницы'!Z5471),1,0),0),INDEX('Доп настройки участников'!I:I,2+N5471))</f>
        <v>0</v>
      </c>
      <c r="H5471" s="13">
        <f>IF(M5471,'Выгрузка из ревьюшницы'!AJ5471,INDEX('Доп настройки участников'!J:J,2+N5471))</f>
        <v>0</v>
      </c>
      <c r="I5471" s="16" t="str">
        <f>IFERROR(IF($H5471=0,"",INDEX(Разметка!B:B,MATCH($H5471,Разметка!A:A,0))),0)</f>
        <v/>
      </c>
      <c r="J5471" s="16" t="str">
        <f>IFERROR(IF($H5471=0,"",INDEX(Разметка!C:C,MATCH($H5471,Разметка!A:A,0))),0)</f>
        <v/>
      </c>
      <c r="K5471" s="16" t="e">
        <f>IF($F5471&gt;0,IFERROR(MATCH(A5471,'Доп настройки участников'!A:A,0),-1)*(-1),0)</f>
        <v>#N/A</v>
      </c>
      <c r="L5471" s="16" t="str">
        <f t="shared" si="315"/>
        <v>Нет</v>
      </c>
      <c r="M5471" s="33" t="b">
        <f t="shared" si="316"/>
        <v>0</v>
      </c>
      <c r="N5471" s="33">
        <f t="shared" si="317"/>
        <v>5439</v>
      </c>
      <c r="O5471" s="33">
        <v>5470</v>
      </c>
    </row>
    <row r="5472" spans="1:15" x14ac:dyDescent="0.25">
      <c r="A5472" s="13">
        <f>IF(M5472,'Выгрузка из ревьюшницы'!B5472,INDEX('Доп настройки участников'!D:D,2+N5472))</f>
        <v>0</v>
      </c>
      <c r="B5472" s="13">
        <f>IF(M5472,'Выгрузка из ревьюшницы'!C5472,INDEX('Доп настройки участников'!E:E,2+N5472))</f>
        <v>0</v>
      </c>
      <c r="C5472" s="13">
        <f>IF(M5472,'Выгрузка из ревьюшницы'!H5472,INDEX('Доп настройки участников'!F:F,2+N5472))</f>
        <v>0</v>
      </c>
      <c r="D5472" s="13">
        <f>IF(M5472,'Выгрузка из ревьюшницы'!J5472,INDEX('Доп настройки участников'!G:G,2+N5472))</f>
        <v>0</v>
      </c>
      <c r="E5472" s="13" t="e">
        <f>INDEX('Сопоставление оценок'!$A$3:$A$14,MATCH(IF(M5472,'Выгрузка из ревьюшницы'!K5472,INDEX('Доп настройки участников'!H:H,2+N5472)),'Сопоставление оценок'!$C$3:$C$14,0))</f>
        <v>#N/A</v>
      </c>
      <c r="F5472" s="13" t="e">
        <f>INDEX('Сопоставление оценок'!$B$3:$B$14,MATCH(Table13[[#This Row],[mark_at_review]],'Сопоставление оценок'!$C$3:$C$14,0))</f>
        <v>#N/A</v>
      </c>
      <c r="G5472" s="13">
        <f>IF(M5472,IFERROR(IF(OR('Выгрузка из ревьюшницы'!X5472,'Выгрузка из ревьюшницы'!Z5472),1,0),0),INDEX('Доп настройки участников'!I:I,2+N5472))</f>
        <v>0</v>
      </c>
      <c r="H5472" s="13">
        <f>IF(M5472,'Выгрузка из ревьюшницы'!AJ5472,INDEX('Доп настройки участников'!J:J,2+N5472))</f>
        <v>0</v>
      </c>
      <c r="I5472" s="16" t="str">
        <f>IFERROR(IF($H5472=0,"",INDEX(Разметка!B:B,MATCH($H5472,Разметка!A:A,0))),0)</f>
        <v/>
      </c>
      <c r="J5472" s="16" t="str">
        <f>IFERROR(IF($H5472=0,"",INDEX(Разметка!C:C,MATCH($H5472,Разметка!A:A,0))),0)</f>
        <v/>
      </c>
      <c r="K5472" s="16" t="e">
        <f>IF($F5472&gt;0,IFERROR(MATCH(A5472,'Доп настройки участников'!A:A,0),-1)*(-1),0)</f>
        <v>#N/A</v>
      </c>
      <c r="L5472" s="16" t="str">
        <f t="shared" si="315"/>
        <v>Нет</v>
      </c>
      <c r="M5472" s="33" t="b">
        <f t="shared" si="316"/>
        <v>0</v>
      </c>
      <c r="N5472" s="33">
        <f t="shared" si="317"/>
        <v>5440</v>
      </c>
      <c r="O5472" s="33">
        <v>5471</v>
      </c>
    </row>
    <row r="5473" spans="1:15" x14ac:dyDescent="0.25">
      <c r="A5473" s="13">
        <f>IF(M5473,'Выгрузка из ревьюшницы'!B5473,INDEX('Доп настройки участников'!D:D,2+N5473))</f>
        <v>0</v>
      </c>
      <c r="B5473" s="13">
        <f>IF(M5473,'Выгрузка из ревьюшницы'!C5473,INDEX('Доп настройки участников'!E:E,2+N5473))</f>
        <v>0</v>
      </c>
      <c r="C5473" s="13">
        <f>IF(M5473,'Выгрузка из ревьюшницы'!H5473,INDEX('Доп настройки участников'!F:F,2+N5473))</f>
        <v>0</v>
      </c>
      <c r="D5473" s="13">
        <f>IF(M5473,'Выгрузка из ревьюшницы'!J5473,INDEX('Доп настройки участников'!G:G,2+N5473))</f>
        <v>0</v>
      </c>
      <c r="E5473" s="13" t="e">
        <f>INDEX('Сопоставление оценок'!$A$3:$A$14,MATCH(IF(M5473,'Выгрузка из ревьюшницы'!K5473,INDEX('Доп настройки участников'!H:H,2+N5473)),'Сопоставление оценок'!$C$3:$C$14,0))</f>
        <v>#N/A</v>
      </c>
      <c r="F5473" s="13" t="e">
        <f>INDEX('Сопоставление оценок'!$B$3:$B$14,MATCH(Table13[[#This Row],[mark_at_review]],'Сопоставление оценок'!$C$3:$C$14,0))</f>
        <v>#N/A</v>
      </c>
      <c r="G5473" s="13">
        <f>IF(M5473,IFERROR(IF(OR('Выгрузка из ревьюшницы'!X5473,'Выгрузка из ревьюшницы'!Z5473),1,0),0),INDEX('Доп настройки участников'!I:I,2+N5473))</f>
        <v>0</v>
      </c>
      <c r="H5473" s="13">
        <f>IF(M5473,'Выгрузка из ревьюшницы'!AJ5473,INDEX('Доп настройки участников'!J:J,2+N5473))</f>
        <v>0</v>
      </c>
      <c r="I5473" s="16" t="str">
        <f>IFERROR(IF($H5473=0,"",INDEX(Разметка!B:B,MATCH($H5473,Разметка!A:A,0))),0)</f>
        <v/>
      </c>
      <c r="J5473" s="16" t="str">
        <f>IFERROR(IF($H5473=0,"",INDEX(Разметка!C:C,MATCH($H5473,Разметка!A:A,0))),0)</f>
        <v/>
      </c>
      <c r="K5473" s="16" t="e">
        <f>IF($F5473&gt;0,IFERROR(MATCH(A5473,'Доп настройки участников'!A:A,0),-1)*(-1),0)</f>
        <v>#N/A</v>
      </c>
      <c r="L5473" s="16" t="str">
        <f t="shared" si="315"/>
        <v>Нет</v>
      </c>
      <c r="M5473" s="33" t="b">
        <f t="shared" si="316"/>
        <v>0</v>
      </c>
      <c r="N5473" s="33">
        <f t="shared" si="317"/>
        <v>5441</v>
      </c>
      <c r="O5473" s="33">
        <v>5472</v>
      </c>
    </row>
    <row r="5474" spans="1:15" x14ac:dyDescent="0.25">
      <c r="A5474" s="13">
        <f>IF(M5474,'Выгрузка из ревьюшницы'!B5474,INDEX('Доп настройки участников'!D:D,2+N5474))</f>
        <v>0</v>
      </c>
      <c r="B5474" s="13">
        <f>IF(M5474,'Выгрузка из ревьюшницы'!C5474,INDEX('Доп настройки участников'!E:E,2+N5474))</f>
        <v>0</v>
      </c>
      <c r="C5474" s="13">
        <f>IF(M5474,'Выгрузка из ревьюшницы'!H5474,INDEX('Доп настройки участников'!F:F,2+N5474))</f>
        <v>0</v>
      </c>
      <c r="D5474" s="13">
        <f>IF(M5474,'Выгрузка из ревьюшницы'!J5474,INDEX('Доп настройки участников'!G:G,2+N5474))</f>
        <v>0</v>
      </c>
      <c r="E5474" s="13" t="e">
        <f>INDEX('Сопоставление оценок'!$A$3:$A$14,MATCH(IF(M5474,'Выгрузка из ревьюшницы'!K5474,INDEX('Доп настройки участников'!H:H,2+N5474)),'Сопоставление оценок'!$C$3:$C$14,0))</f>
        <v>#N/A</v>
      </c>
      <c r="F5474" s="13" t="e">
        <f>INDEX('Сопоставление оценок'!$B$3:$B$14,MATCH(Table13[[#This Row],[mark_at_review]],'Сопоставление оценок'!$C$3:$C$14,0))</f>
        <v>#N/A</v>
      </c>
      <c r="G5474" s="13">
        <f>IF(M5474,IFERROR(IF(OR('Выгрузка из ревьюшницы'!X5474,'Выгрузка из ревьюшницы'!Z5474),1,0),0),INDEX('Доп настройки участников'!I:I,2+N5474))</f>
        <v>0</v>
      </c>
      <c r="H5474" s="13">
        <f>IF(M5474,'Выгрузка из ревьюшницы'!AJ5474,INDEX('Доп настройки участников'!J:J,2+N5474))</f>
        <v>0</v>
      </c>
      <c r="I5474" s="16" t="str">
        <f>IFERROR(IF($H5474=0,"",INDEX(Разметка!B:B,MATCH($H5474,Разметка!A:A,0))),0)</f>
        <v/>
      </c>
      <c r="J5474" s="16" t="str">
        <f>IFERROR(IF($H5474=0,"",INDEX(Разметка!C:C,MATCH($H5474,Разметка!A:A,0))),0)</f>
        <v/>
      </c>
      <c r="K5474" s="16" t="e">
        <f>IF($F5474&gt;0,IFERROR(MATCH(A5474,'Доп настройки участников'!A:A,0),-1)*(-1),0)</f>
        <v>#N/A</v>
      </c>
      <c r="L5474" s="16" t="str">
        <f t="shared" si="315"/>
        <v>Нет</v>
      </c>
      <c r="M5474" s="33" t="b">
        <f t="shared" si="316"/>
        <v>0</v>
      </c>
      <c r="N5474" s="33">
        <f t="shared" si="317"/>
        <v>5442</v>
      </c>
      <c r="O5474" s="33">
        <v>5473</v>
      </c>
    </row>
    <row r="5475" spans="1:15" x14ac:dyDescent="0.25">
      <c r="A5475" s="13">
        <f>IF(M5475,'Выгрузка из ревьюшницы'!B5475,INDEX('Доп настройки участников'!D:D,2+N5475))</f>
        <v>0</v>
      </c>
      <c r="B5475" s="13">
        <f>IF(M5475,'Выгрузка из ревьюшницы'!C5475,INDEX('Доп настройки участников'!E:E,2+N5475))</f>
        <v>0</v>
      </c>
      <c r="C5475" s="13">
        <f>IF(M5475,'Выгрузка из ревьюшницы'!H5475,INDEX('Доп настройки участников'!F:F,2+N5475))</f>
        <v>0</v>
      </c>
      <c r="D5475" s="13">
        <f>IF(M5475,'Выгрузка из ревьюшницы'!J5475,INDEX('Доп настройки участников'!G:G,2+N5475))</f>
        <v>0</v>
      </c>
      <c r="E5475" s="13" t="e">
        <f>INDEX('Сопоставление оценок'!$A$3:$A$14,MATCH(IF(M5475,'Выгрузка из ревьюшницы'!K5475,INDEX('Доп настройки участников'!H:H,2+N5475)),'Сопоставление оценок'!$C$3:$C$14,0))</f>
        <v>#N/A</v>
      </c>
      <c r="F5475" s="13" t="e">
        <f>INDEX('Сопоставление оценок'!$B$3:$B$14,MATCH(Table13[[#This Row],[mark_at_review]],'Сопоставление оценок'!$C$3:$C$14,0))</f>
        <v>#N/A</v>
      </c>
      <c r="G5475" s="13">
        <f>IF(M5475,IFERROR(IF(OR('Выгрузка из ревьюшницы'!X5475,'Выгрузка из ревьюшницы'!Z5475),1,0),0),INDEX('Доп настройки участников'!I:I,2+N5475))</f>
        <v>0</v>
      </c>
      <c r="H5475" s="13">
        <f>IF(M5475,'Выгрузка из ревьюшницы'!AJ5475,INDEX('Доп настройки участников'!J:J,2+N5475))</f>
        <v>0</v>
      </c>
      <c r="I5475" s="16" t="str">
        <f>IFERROR(IF($H5475=0,"",INDEX(Разметка!B:B,MATCH($H5475,Разметка!A:A,0))),0)</f>
        <v/>
      </c>
      <c r="J5475" s="16" t="str">
        <f>IFERROR(IF($H5475=0,"",INDEX(Разметка!C:C,MATCH($H5475,Разметка!A:A,0))),0)</f>
        <v/>
      </c>
      <c r="K5475" s="16" t="e">
        <f>IF($F5475&gt;0,IFERROR(MATCH(A5475,'Доп настройки участников'!A:A,0),-1)*(-1),0)</f>
        <v>#N/A</v>
      </c>
      <c r="L5475" s="16" t="str">
        <f t="shared" si="315"/>
        <v>Нет</v>
      </c>
      <c r="M5475" s="33" t="b">
        <f t="shared" si="316"/>
        <v>0</v>
      </c>
      <c r="N5475" s="33">
        <f t="shared" si="317"/>
        <v>5443</v>
      </c>
      <c r="O5475" s="33">
        <v>5474</v>
      </c>
    </row>
    <row r="5476" spans="1:15" x14ac:dyDescent="0.25">
      <c r="A5476" s="13">
        <f>IF(M5476,'Выгрузка из ревьюшницы'!B5476,INDEX('Доп настройки участников'!D:D,2+N5476))</f>
        <v>0</v>
      </c>
      <c r="B5476" s="13">
        <f>IF(M5476,'Выгрузка из ревьюшницы'!C5476,INDEX('Доп настройки участников'!E:E,2+N5476))</f>
        <v>0</v>
      </c>
      <c r="C5476" s="13">
        <f>IF(M5476,'Выгрузка из ревьюшницы'!H5476,INDEX('Доп настройки участников'!F:F,2+N5476))</f>
        <v>0</v>
      </c>
      <c r="D5476" s="13">
        <f>IF(M5476,'Выгрузка из ревьюшницы'!J5476,INDEX('Доп настройки участников'!G:G,2+N5476))</f>
        <v>0</v>
      </c>
      <c r="E5476" s="13" t="e">
        <f>INDEX('Сопоставление оценок'!$A$3:$A$14,MATCH(IF(M5476,'Выгрузка из ревьюшницы'!K5476,INDEX('Доп настройки участников'!H:H,2+N5476)),'Сопоставление оценок'!$C$3:$C$14,0))</f>
        <v>#N/A</v>
      </c>
      <c r="F5476" s="13" t="e">
        <f>INDEX('Сопоставление оценок'!$B$3:$B$14,MATCH(Table13[[#This Row],[mark_at_review]],'Сопоставление оценок'!$C$3:$C$14,0))</f>
        <v>#N/A</v>
      </c>
      <c r="G5476" s="13">
        <f>IF(M5476,IFERROR(IF(OR('Выгрузка из ревьюшницы'!X5476,'Выгрузка из ревьюшницы'!Z5476),1,0),0),INDEX('Доп настройки участников'!I:I,2+N5476))</f>
        <v>0</v>
      </c>
      <c r="H5476" s="13">
        <f>IF(M5476,'Выгрузка из ревьюшницы'!AJ5476,INDEX('Доп настройки участников'!J:J,2+N5476))</f>
        <v>0</v>
      </c>
      <c r="I5476" s="16" t="str">
        <f>IFERROR(IF($H5476=0,"",INDEX(Разметка!B:B,MATCH($H5476,Разметка!A:A,0))),0)</f>
        <v/>
      </c>
      <c r="J5476" s="16" t="str">
        <f>IFERROR(IF($H5476=0,"",INDEX(Разметка!C:C,MATCH($H5476,Разметка!A:A,0))),0)</f>
        <v/>
      </c>
      <c r="K5476" s="16" t="e">
        <f>IF($F5476&gt;0,IFERROR(MATCH(A5476,'Доп настройки участников'!A:A,0),-1)*(-1),0)</f>
        <v>#N/A</v>
      </c>
      <c r="L5476" s="16" t="str">
        <f t="shared" si="315"/>
        <v>Нет</v>
      </c>
      <c r="M5476" s="33" t="b">
        <f t="shared" si="316"/>
        <v>0</v>
      </c>
      <c r="N5476" s="33">
        <f t="shared" si="317"/>
        <v>5444</v>
      </c>
      <c r="O5476" s="33">
        <v>5475</v>
      </c>
    </row>
    <row r="5477" spans="1:15" x14ac:dyDescent="0.25">
      <c r="A5477" s="13">
        <f>IF(M5477,'Выгрузка из ревьюшницы'!B5477,INDEX('Доп настройки участников'!D:D,2+N5477))</f>
        <v>0</v>
      </c>
      <c r="B5477" s="13">
        <f>IF(M5477,'Выгрузка из ревьюшницы'!C5477,INDEX('Доп настройки участников'!E:E,2+N5477))</f>
        <v>0</v>
      </c>
      <c r="C5477" s="13">
        <f>IF(M5477,'Выгрузка из ревьюшницы'!H5477,INDEX('Доп настройки участников'!F:F,2+N5477))</f>
        <v>0</v>
      </c>
      <c r="D5477" s="13">
        <f>IF(M5477,'Выгрузка из ревьюшницы'!J5477,INDEX('Доп настройки участников'!G:G,2+N5477))</f>
        <v>0</v>
      </c>
      <c r="E5477" s="13" t="e">
        <f>INDEX('Сопоставление оценок'!$A$3:$A$14,MATCH(IF(M5477,'Выгрузка из ревьюшницы'!K5477,INDEX('Доп настройки участников'!H:H,2+N5477)),'Сопоставление оценок'!$C$3:$C$14,0))</f>
        <v>#N/A</v>
      </c>
      <c r="F5477" s="13" t="e">
        <f>INDEX('Сопоставление оценок'!$B$3:$B$14,MATCH(Table13[[#This Row],[mark_at_review]],'Сопоставление оценок'!$C$3:$C$14,0))</f>
        <v>#N/A</v>
      </c>
      <c r="G5477" s="13">
        <f>IF(M5477,IFERROR(IF(OR('Выгрузка из ревьюшницы'!X5477,'Выгрузка из ревьюшницы'!Z5477),1,0),0),INDEX('Доп настройки участников'!I:I,2+N5477))</f>
        <v>0</v>
      </c>
      <c r="H5477" s="13">
        <f>IF(M5477,'Выгрузка из ревьюшницы'!AJ5477,INDEX('Доп настройки участников'!J:J,2+N5477))</f>
        <v>0</v>
      </c>
      <c r="I5477" s="16" t="str">
        <f>IFERROR(IF($H5477=0,"",INDEX(Разметка!B:B,MATCH($H5477,Разметка!A:A,0))),0)</f>
        <v/>
      </c>
      <c r="J5477" s="16" t="str">
        <f>IFERROR(IF($H5477=0,"",INDEX(Разметка!C:C,MATCH($H5477,Разметка!A:A,0))),0)</f>
        <v/>
      </c>
      <c r="K5477" s="16" t="e">
        <f>IF($F5477&gt;0,IFERROR(MATCH(A5477,'Доп настройки участников'!A:A,0),-1)*(-1),0)</f>
        <v>#N/A</v>
      </c>
      <c r="L5477" s="16" t="str">
        <f t="shared" si="315"/>
        <v>Нет</v>
      </c>
      <c r="M5477" s="33" t="b">
        <f t="shared" si="316"/>
        <v>0</v>
      </c>
      <c r="N5477" s="33">
        <f t="shared" si="317"/>
        <v>5445</v>
      </c>
      <c r="O5477" s="33">
        <v>5476</v>
      </c>
    </row>
    <row r="5478" spans="1:15" x14ac:dyDescent="0.25">
      <c r="A5478" s="13">
        <f>IF(M5478,'Выгрузка из ревьюшницы'!B5478,INDEX('Доп настройки участников'!D:D,2+N5478))</f>
        <v>0</v>
      </c>
      <c r="B5478" s="13">
        <f>IF(M5478,'Выгрузка из ревьюшницы'!C5478,INDEX('Доп настройки участников'!E:E,2+N5478))</f>
        <v>0</v>
      </c>
      <c r="C5478" s="13">
        <f>IF(M5478,'Выгрузка из ревьюшницы'!H5478,INDEX('Доп настройки участников'!F:F,2+N5478))</f>
        <v>0</v>
      </c>
      <c r="D5478" s="13">
        <f>IF(M5478,'Выгрузка из ревьюшницы'!J5478,INDEX('Доп настройки участников'!G:G,2+N5478))</f>
        <v>0</v>
      </c>
      <c r="E5478" s="13" t="e">
        <f>INDEX('Сопоставление оценок'!$A$3:$A$14,MATCH(IF(M5478,'Выгрузка из ревьюшницы'!K5478,INDEX('Доп настройки участников'!H:H,2+N5478)),'Сопоставление оценок'!$C$3:$C$14,0))</f>
        <v>#N/A</v>
      </c>
      <c r="F5478" s="13" t="e">
        <f>INDEX('Сопоставление оценок'!$B$3:$B$14,MATCH(Table13[[#This Row],[mark_at_review]],'Сопоставление оценок'!$C$3:$C$14,0))</f>
        <v>#N/A</v>
      </c>
      <c r="G5478" s="13">
        <f>IF(M5478,IFERROR(IF(OR('Выгрузка из ревьюшницы'!X5478,'Выгрузка из ревьюшницы'!Z5478),1,0),0),INDEX('Доп настройки участников'!I:I,2+N5478))</f>
        <v>0</v>
      </c>
      <c r="H5478" s="13">
        <f>IF(M5478,'Выгрузка из ревьюшницы'!AJ5478,INDEX('Доп настройки участников'!J:J,2+N5478))</f>
        <v>0</v>
      </c>
      <c r="I5478" s="16" t="str">
        <f>IFERROR(IF($H5478=0,"",INDEX(Разметка!B:B,MATCH($H5478,Разметка!A:A,0))),0)</f>
        <v/>
      </c>
      <c r="J5478" s="16" t="str">
        <f>IFERROR(IF($H5478=0,"",INDEX(Разметка!C:C,MATCH($H5478,Разметка!A:A,0))),0)</f>
        <v/>
      </c>
      <c r="K5478" s="16" t="e">
        <f>IF($F5478&gt;0,IFERROR(MATCH(A5478,'Доп настройки участников'!A:A,0),-1)*(-1),0)</f>
        <v>#N/A</v>
      </c>
      <c r="L5478" s="16" t="str">
        <f t="shared" si="315"/>
        <v>Нет</v>
      </c>
      <c r="M5478" s="33" t="b">
        <f t="shared" si="316"/>
        <v>0</v>
      </c>
      <c r="N5478" s="33">
        <f t="shared" si="317"/>
        <v>5446</v>
      </c>
      <c r="O5478" s="33">
        <v>5477</v>
      </c>
    </row>
    <row r="5479" spans="1:15" x14ac:dyDescent="0.25">
      <c r="A5479" s="13">
        <f>IF(M5479,'Выгрузка из ревьюшницы'!B5479,INDEX('Доп настройки участников'!D:D,2+N5479))</f>
        <v>0</v>
      </c>
      <c r="B5479" s="13">
        <f>IF(M5479,'Выгрузка из ревьюшницы'!C5479,INDEX('Доп настройки участников'!E:E,2+N5479))</f>
        <v>0</v>
      </c>
      <c r="C5479" s="13">
        <f>IF(M5479,'Выгрузка из ревьюшницы'!H5479,INDEX('Доп настройки участников'!F:F,2+N5479))</f>
        <v>0</v>
      </c>
      <c r="D5479" s="13">
        <f>IF(M5479,'Выгрузка из ревьюшницы'!J5479,INDEX('Доп настройки участников'!G:G,2+N5479))</f>
        <v>0</v>
      </c>
      <c r="E5479" s="13" t="e">
        <f>INDEX('Сопоставление оценок'!$A$3:$A$14,MATCH(IF(M5479,'Выгрузка из ревьюшницы'!K5479,INDEX('Доп настройки участников'!H:H,2+N5479)),'Сопоставление оценок'!$C$3:$C$14,0))</f>
        <v>#N/A</v>
      </c>
      <c r="F5479" s="13" t="e">
        <f>INDEX('Сопоставление оценок'!$B$3:$B$14,MATCH(Table13[[#This Row],[mark_at_review]],'Сопоставление оценок'!$C$3:$C$14,0))</f>
        <v>#N/A</v>
      </c>
      <c r="G5479" s="13">
        <f>IF(M5479,IFERROR(IF(OR('Выгрузка из ревьюшницы'!X5479,'Выгрузка из ревьюшницы'!Z5479),1,0),0),INDEX('Доп настройки участников'!I:I,2+N5479))</f>
        <v>0</v>
      </c>
      <c r="H5479" s="13">
        <f>IF(M5479,'Выгрузка из ревьюшницы'!AJ5479,INDEX('Доп настройки участников'!J:J,2+N5479))</f>
        <v>0</v>
      </c>
      <c r="I5479" s="16" t="str">
        <f>IFERROR(IF($H5479=0,"",INDEX(Разметка!B:B,MATCH($H5479,Разметка!A:A,0))),0)</f>
        <v/>
      </c>
      <c r="J5479" s="16" t="str">
        <f>IFERROR(IF($H5479=0,"",INDEX(Разметка!C:C,MATCH($H5479,Разметка!A:A,0))),0)</f>
        <v/>
      </c>
      <c r="K5479" s="16" t="e">
        <f>IF($F5479&gt;0,IFERROR(MATCH(A5479,'Доп настройки участников'!A:A,0),-1)*(-1),0)</f>
        <v>#N/A</v>
      </c>
      <c r="L5479" s="16" t="str">
        <f t="shared" si="315"/>
        <v>Нет</v>
      </c>
      <c r="M5479" s="33" t="b">
        <f t="shared" si="316"/>
        <v>0</v>
      </c>
      <c r="N5479" s="33">
        <f t="shared" si="317"/>
        <v>5447</v>
      </c>
      <c r="O5479" s="33">
        <v>5478</v>
      </c>
    </row>
    <row r="5480" spans="1:15" x14ac:dyDescent="0.25">
      <c r="A5480" s="13">
        <f>IF(M5480,'Выгрузка из ревьюшницы'!B5480,INDEX('Доп настройки участников'!D:D,2+N5480))</f>
        <v>0</v>
      </c>
      <c r="B5480" s="13">
        <f>IF(M5480,'Выгрузка из ревьюшницы'!C5480,INDEX('Доп настройки участников'!E:E,2+N5480))</f>
        <v>0</v>
      </c>
      <c r="C5480" s="13">
        <f>IF(M5480,'Выгрузка из ревьюшницы'!H5480,INDEX('Доп настройки участников'!F:F,2+N5480))</f>
        <v>0</v>
      </c>
      <c r="D5480" s="13">
        <f>IF(M5480,'Выгрузка из ревьюшницы'!J5480,INDEX('Доп настройки участников'!G:G,2+N5480))</f>
        <v>0</v>
      </c>
      <c r="E5480" s="13" t="e">
        <f>INDEX('Сопоставление оценок'!$A$3:$A$14,MATCH(IF(M5480,'Выгрузка из ревьюшницы'!K5480,INDEX('Доп настройки участников'!H:H,2+N5480)),'Сопоставление оценок'!$C$3:$C$14,0))</f>
        <v>#N/A</v>
      </c>
      <c r="F5480" s="13" t="e">
        <f>INDEX('Сопоставление оценок'!$B$3:$B$14,MATCH(Table13[[#This Row],[mark_at_review]],'Сопоставление оценок'!$C$3:$C$14,0))</f>
        <v>#N/A</v>
      </c>
      <c r="G5480" s="13">
        <f>IF(M5480,IFERROR(IF(OR('Выгрузка из ревьюшницы'!X5480,'Выгрузка из ревьюшницы'!Z5480),1,0),0),INDEX('Доп настройки участников'!I:I,2+N5480))</f>
        <v>0</v>
      </c>
      <c r="H5480" s="13">
        <f>IF(M5480,'Выгрузка из ревьюшницы'!AJ5480,INDEX('Доп настройки участников'!J:J,2+N5480))</f>
        <v>0</v>
      </c>
      <c r="I5480" s="16" t="str">
        <f>IFERROR(IF($H5480=0,"",INDEX(Разметка!B:B,MATCH($H5480,Разметка!A:A,0))),0)</f>
        <v/>
      </c>
      <c r="J5480" s="16" t="str">
        <f>IFERROR(IF($H5480=0,"",INDEX(Разметка!C:C,MATCH($H5480,Разметка!A:A,0))),0)</f>
        <v/>
      </c>
      <c r="K5480" s="16" t="e">
        <f>IF($F5480&gt;0,IFERROR(MATCH(A5480,'Доп настройки участников'!A:A,0),-1)*(-1),0)</f>
        <v>#N/A</v>
      </c>
      <c r="L5480" s="16" t="str">
        <f t="shared" si="315"/>
        <v>Нет</v>
      </c>
      <c r="M5480" s="33" t="b">
        <f t="shared" si="316"/>
        <v>0</v>
      </c>
      <c r="N5480" s="33">
        <f t="shared" si="317"/>
        <v>5448</v>
      </c>
      <c r="O5480" s="33">
        <v>5479</v>
      </c>
    </row>
    <row r="5481" spans="1:15" x14ac:dyDescent="0.25">
      <c r="A5481" s="13">
        <f>IF(M5481,'Выгрузка из ревьюшницы'!B5481,INDEX('Доп настройки участников'!D:D,2+N5481))</f>
        <v>0</v>
      </c>
      <c r="B5481" s="13">
        <f>IF(M5481,'Выгрузка из ревьюшницы'!C5481,INDEX('Доп настройки участников'!E:E,2+N5481))</f>
        <v>0</v>
      </c>
      <c r="C5481" s="13">
        <f>IF(M5481,'Выгрузка из ревьюшницы'!H5481,INDEX('Доп настройки участников'!F:F,2+N5481))</f>
        <v>0</v>
      </c>
      <c r="D5481" s="13">
        <f>IF(M5481,'Выгрузка из ревьюшницы'!J5481,INDEX('Доп настройки участников'!G:G,2+N5481))</f>
        <v>0</v>
      </c>
      <c r="E5481" s="13" t="e">
        <f>INDEX('Сопоставление оценок'!$A$3:$A$14,MATCH(IF(M5481,'Выгрузка из ревьюшницы'!K5481,INDEX('Доп настройки участников'!H:H,2+N5481)),'Сопоставление оценок'!$C$3:$C$14,0))</f>
        <v>#N/A</v>
      </c>
      <c r="F5481" s="13" t="e">
        <f>INDEX('Сопоставление оценок'!$B$3:$B$14,MATCH(Table13[[#This Row],[mark_at_review]],'Сопоставление оценок'!$C$3:$C$14,0))</f>
        <v>#N/A</v>
      </c>
      <c r="G5481" s="13">
        <f>IF(M5481,IFERROR(IF(OR('Выгрузка из ревьюшницы'!X5481,'Выгрузка из ревьюшницы'!Z5481),1,0),0),INDEX('Доп настройки участников'!I:I,2+N5481))</f>
        <v>0</v>
      </c>
      <c r="H5481" s="13">
        <f>IF(M5481,'Выгрузка из ревьюшницы'!AJ5481,INDEX('Доп настройки участников'!J:J,2+N5481))</f>
        <v>0</v>
      </c>
      <c r="I5481" s="16" t="str">
        <f>IFERROR(IF($H5481=0,"",INDEX(Разметка!B:B,MATCH($H5481,Разметка!A:A,0))),0)</f>
        <v/>
      </c>
      <c r="J5481" s="16" t="str">
        <f>IFERROR(IF($H5481=0,"",INDEX(Разметка!C:C,MATCH($H5481,Разметка!A:A,0))),0)</f>
        <v/>
      </c>
      <c r="K5481" s="16" t="e">
        <f>IF($F5481&gt;0,IFERROR(MATCH(A5481,'Доп настройки участников'!A:A,0),-1)*(-1),0)</f>
        <v>#N/A</v>
      </c>
      <c r="L5481" s="16" t="str">
        <f t="shared" si="315"/>
        <v>Нет</v>
      </c>
      <c r="M5481" s="33" t="b">
        <f t="shared" si="316"/>
        <v>0</v>
      </c>
      <c r="N5481" s="33">
        <f t="shared" si="317"/>
        <v>5449</v>
      </c>
      <c r="O5481" s="33">
        <v>5480</v>
      </c>
    </row>
    <row r="5482" spans="1:15" x14ac:dyDescent="0.25">
      <c r="A5482" s="13">
        <f>IF(M5482,'Выгрузка из ревьюшницы'!B5482,INDEX('Доп настройки участников'!D:D,2+N5482))</f>
        <v>0</v>
      </c>
      <c r="B5482" s="13">
        <f>IF(M5482,'Выгрузка из ревьюшницы'!C5482,INDEX('Доп настройки участников'!E:E,2+N5482))</f>
        <v>0</v>
      </c>
      <c r="C5482" s="13">
        <f>IF(M5482,'Выгрузка из ревьюшницы'!H5482,INDEX('Доп настройки участников'!F:F,2+N5482))</f>
        <v>0</v>
      </c>
      <c r="D5482" s="13">
        <f>IF(M5482,'Выгрузка из ревьюшницы'!J5482,INDEX('Доп настройки участников'!G:G,2+N5482))</f>
        <v>0</v>
      </c>
      <c r="E5482" s="13" t="e">
        <f>INDEX('Сопоставление оценок'!$A$3:$A$14,MATCH(IF(M5482,'Выгрузка из ревьюшницы'!K5482,INDEX('Доп настройки участников'!H:H,2+N5482)),'Сопоставление оценок'!$C$3:$C$14,0))</f>
        <v>#N/A</v>
      </c>
      <c r="F5482" s="13" t="e">
        <f>INDEX('Сопоставление оценок'!$B$3:$B$14,MATCH(Table13[[#This Row],[mark_at_review]],'Сопоставление оценок'!$C$3:$C$14,0))</f>
        <v>#N/A</v>
      </c>
      <c r="G5482" s="13">
        <f>IF(M5482,IFERROR(IF(OR('Выгрузка из ревьюшницы'!X5482,'Выгрузка из ревьюшницы'!Z5482),1,0),0),INDEX('Доп настройки участников'!I:I,2+N5482))</f>
        <v>0</v>
      </c>
      <c r="H5482" s="13">
        <f>IF(M5482,'Выгрузка из ревьюшницы'!AJ5482,INDEX('Доп настройки участников'!J:J,2+N5482))</f>
        <v>0</v>
      </c>
      <c r="I5482" s="16" t="str">
        <f>IFERROR(IF($H5482=0,"",INDEX(Разметка!B:B,MATCH($H5482,Разметка!A:A,0))),0)</f>
        <v/>
      </c>
      <c r="J5482" s="16" t="str">
        <f>IFERROR(IF($H5482=0,"",INDEX(Разметка!C:C,MATCH($H5482,Разметка!A:A,0))),0)</f>
        <v/>
      </c>
      <c r="K5482" s="16" t="e">
        <f>IF($F5482&gt;0,IFERROR(MATCH(A5482,'Доп настройки участников'!A:A,0),-1)*(-1),0)</f>
        <v>#N/A</v>
      </c>
      <c r="L5482" s="16" t="str">
        <f t="shared" si="315"/>
        <v>Нет</v>
      </c>
      <c r="M5482" s="33" t="b">
        <f t="shared" si="316"/>
        <v>0</v>
      </c>
      <c r="N5482" s="33">
        <f t="shared" si="317"/>
        <v>5450</v>
      </c>
      <c r="O5482" s="33">
        <v>5481</v>
      </c>
    </row>
    <row r="5483" spans="1:15" x14ac:dyDescent="0.25">
      <c r="A5483" s="13">
        <f>IF(M5483,'Выгрузка из ревьюшницы'!B5483,INDEX('Доп настройки участников'!D:D,2+N5483))</f>
        <v>0</v>
      </c>
      <c r="B5483" s="13">
        <f>IF(M5483,'Выгрузка из ревьюшницы'!C5483,INDEX('Доп настройки участников'!E:E,2+N5483))</f>
        <v>0</v>
      </c>
      <c r="C5483" s="13">
        <f>IF(M5483,'Выгрузка из ревьюшницы'!H5483,INDEX('Доп настройки участников'!F:F,2+N5483))</f>
        <v>0</v>
      </c>
      <c r="D5483" s="13">
        <f>IF(M5483,'Выгрузка из ревьюшницы'!J5483,INDEX('Доп настройки участников'!G:G,2+N5483))</f>
        <v>0</v>
      </c>
      <c r="E5483" s="13" t="e">
        <f>INDEX('Сопоставление оценок'!$A$3:$A$14,MATCH(IF(M5483,'Выгрузка из ревьюшницы'!K5483,INDEX('Доп настройки участников'!H:H,2+N5483)),'Сопоставление оценок'!$C$3:$C$14,0))</f>
        <v>#N/A</v>
      </c>
      <c r="F5483" s="13" t="e">
        <f>INDEX('Сопоставление оценок'!$B$3:$B$14,MATCH(Table13[[#This Row],[mark_at_review]],'Сопоставление оценок'!$C$3:$C$14,0))</f>
        <v>#N/A</v>
      </c>
      <c r="G5483" s="13">
        <f>IF(M5483,IFERROR(IF(OR('Выгрузка из ревьюшницы'!X5483,'Выгрузка из ревьюшницы'!Z5483),1,0),0),INDEX('Доп настройки участников'!I:I,2+N5483))</f>
        <v>0</v>
      </c>
      <c r="H5483" s="13">
        <f>IF(M5483,'Выгрузка из ревьюшницы'!AJ5483,INDEX('Доп настройки участников'!J:J,2+N5483))</f>
        <v>0</v>
      </c>
      <c r="I5483" s="16" t="str">
        <f>IFERROR(IF($H5483=0,"",INDEX(Разметка!B:B,MATCH($H5483,Разметка!A:A,0))),0)</f>
        <v/>
      </c>
      <c r="J5483" s="16" t="str">
        <f>IFERROR(IF($H5483=0,"",INDEX(Разметка!C:C,MATCH($H5483,Разметка!A:A,0))),0)</f>
        <v/>
      </c>
      <c r="K5483" s="16" t="e">
        <f>IF($F5483&gt;0,IFERROR(MATCH(A5483,'Доп настройки участников'!A:A,0),-1)*(-1),0)</f>
        <v>#N/A</v>
      </c>
      <c r="L5483" s="16" t="str">
        <f t="shared" si="315"/>
        <v>Нет</v>
      </c>
      <c r="M5483" s="33" t="b">
        <f t="shared" si="316"/>
        <v>0</v>
      </c>
      <c r="N5483" s="33">
        <f t="shared" si="317"/>
        <v>5451</v>
      </c>
      <c r="O5483" s="33">
        <v>5482</v>
      </c>
    </row>
    <row r="5484" spans="1:15" x14ac:dyDescent="0.25">
      <c r="A5484" s="13">
        <f>IF(M5484,'Выгрузка из ревьюшницы'!B5484,INDEX('Доп настройки участников'!D:D,2+N5484))</f>
        <v>0</v>
      </c>
      <c r="B5484" s="13">
        <f>IF(M5484,'Выгрузка из ревьюшницы'!C5484,INDEX('Доп настройки участников'!E:E,2+N5484))</f>
        <v>0</v>
      </c>
      <c r="C5484" s="13">
        <f>IF(M5484,'Выгрузка из ревьюшницы'!H5484,INDEX('Доп настройки участников'!F:F,2+N5484))</f>
        <v>0</v>
      </c>
      <c r="D5484" s="13">
        <f>IF(M5484,'Выгрузка из ревьюшницы'!J5484,INDEX('Доп настройки участников'!G:G,2+N5484))</f>
        <v>0</v>
      </c>
      <c r="E5484" s="13" t="e">
        <f>INDEX('Сопоставление оценок'!$A$3:$A$14,MATCH(IF(M5484,'Выгрузка из ревьюшницы'!K5484,INDEX('Доп настройки участников'!H:H,2+N5484)),'Сопоставление оценок'!$C$3:$C$14,0))</f>
        <v>#N/A</v>
      </c>
      <c r="F5484" s="13" t="e">
        <f>INDEX('Сопоставление оценок'!$B$3:$B$14,MATCH(Table13[[#This Row],[mark_at_review]],'Сопоставление оценок'!$C$3:$C$14,0))</f>
        <v>#N/A</v>
      </c>
      <c r="G5484" s="13">
        <f>IF(M5484,IFERROR(IF(OR('Выгрузка из ревьюшницы'!X5484,'Выгрузка из ревьюшницы'!Z5484),1,0),0),INDEX('Доп настройки участников'!I:I,2+N5484))</f>
        <v>0</v>
      </c>
      <c r="H5484" s="13">
        <f>IF(M5484,'Выгрузка из ревьюшницы'!AJ5484,INDEX('Доп настройки участников'!J:J,2+N5484))</f>
        <v>0</v>
      </c>
      <c r="I5484" s="16" t="str">
        <f>IFERROR(IF($H5484=0,"",INDEX(Разметка!B:B,MATCH($H5484,Разметка!A:A,0))),0)</f>
        <v/>
      </c>
      <c r="J5484" s="16" t="str">
        <f>IFERROR(IF($H5484=0,"",INDEX(Разметка!C:C,MATCH($H5484,Разметка!A:A,0))),0)</f>
        <v/>
      </c>
      <c r="K5484" s="16" t="e">
        <f>IF($F5484&gt;0,IFERROR(MATCH(A5484,'Доп настройки участников'!A:A,0),-1)*(-1),0)</f>
        <v>#N/A</v>
      </c>
      <c r="L5484" s="16" t="str">
        <f t="shared" si="315"/>
        <v>Нет</v>
      </c>
      <c r="M5484" s="33" t="b">
        <f t="shared" si="316"/>
        <v>0</v>
      </c>
      <c r="N5484" s="33">
        <f t="shared" si="317"/>
        <v>5452</v>
      </c>
      <c r="O5484" s="33">
        <v>5483</v>
      </c>
    </row>
    <row r="5485" spans="1:15" x14ac:dyDescent="0.25">
      <c r="A5485" s="13">
        <f>IF(M5485,'Выгрузка из ревьюшницы'!B5485,INDEX('Доп настройки участников'!D:D,2+N5485))</f>
        <v>0</v>
      </c>
      <c r="B5485" s="13">
        <f>IF(M5485,'Выгрузка из ревьюшницы'!C5485,INDEX('Доп настройки участников'!E:E,2+N5485))</f>
        <v>0</v>
      </c>
      <c r="C5485" s="13">
        <f>IF(M5485,'Выгрузка из ревьюшницы'!H5485,INDEX('Доп настройки участников'!F:F,2+N5485))</f>
        <v>0</v>
      </c>
      <c r="D5485" s="13">
        <f>IF(M5485,'Выгрузка из ревьюшницы'!J5485,INDEX('Доп настройки участников'!G:G,2+N5485))</f>
        <v>0</v>
      </c>
      <c r="E5485" s="13" t="e">
        <f>INDEX('Сопоставление оценок'!$A$3:$A$14,MATCH(IF(M5485,'Выгрузка из ревьюшницы'!K5485,INDEX('Доп настройки участников'!H:H,2+N5485)),'Сопоставление оценок'!$C$3:$C$14,0))</f>
        <v>#N/A</v>
      </c>
      <c r="F5485" s="13" t="e">
        <f>INDEX('Сопоставление оценок'!$B$3:$B$14,MATCH(Table13[[#This Row],[mark_at_review]],'Сопоставление оценок'!$C$3:$C$14,0))</f>
        <v>#N/A</v>
      </c>
      <c r="G5485" s="13">
        <f>IF(M5485,IFERROR(IF(OR('Выгрузка из ревьюшницы'!X5485,'Выгрузка из ревьюшницы'!Z5485),1,0),0),INDEX('Доп настройки участников'!I:I,2+N5485))</f>
        <v>0</v>
      </c>
      <c r="H5485" s="13">
        <f>IF(M5485,'Выгрузка из ревьюшницы'!AJ5485,INDEX('Доп настройки участников'!J:J,2+N5485))</f>
        <v>0</v>
      </c>
      <c r="I5485" s="16" t="str">
        <f>IFERROR(IF($H5485=0,"",INDEX(Разметка!B:B,MATCH($H5485,Разметка!A:A,0))),0)</f>
        <v/>
      </c>
      <c r="J5485" s="16" t="str">
        <f>IFERROR(IF($H5485=0,"",INDEX(Разметка!C:C,MATCH($H5485,Разметка!A:A,0))),0)</f>
        <v/>
      </c>
      <c r="K5485" s="16" t="e">
        <f>IF($F5485&gt;0,IFERROR(MATCH(A5485,'Доп настройки участников'!A:A,0),-1)*(-1),0)</f>
        <v>#N/A</v>
      </c>
      <c r="L5485" s="16" t="str">
        <f t="shared" si="315"/>
        <v>Нет</v>
      </c>
      <c r="M5485" s="33" t="b">
        <f t="shared" si="316"/>
        <v>0</v>
      </c>
      <c r="N5485" s="33">
        <f t="shared" si="317"/>
        <v>5453</v>
      </c>
      <c r="O5485" s="33">
        <v>5484</v>
      </c>
    </row>
    <row r="5486" spans="1:15" x14ac:dyDescent="0.25">
      <c r="A5486" s="13">
        <f>IF(M5486,'Выгрузка из ревьюшницы'!B5486,INDEX('Доп настройки участников'!D:D,2+N5486))</f>
        <v>0</v>
      </c>
      <c r="B5486" s="13">
        <f>IF(M5486,'Выгрузка из ревьюшницы'!C5486,INDEX('Доп настройки участников'!E:E,2+N5486))</f>
        <v>0</v>
      </c>
      <c r="C5486" s="13">
        <f>IF(M5486,'Выгрузка из ревьюшницы'!H5486,INDEX('Доп настройки участников'!F:F,2+N5486))</f>
        <v>0</v>
      </c>
      <c r="D5486" s="13">
        <f>IF(M5486,'Выгрузка из ревьюшницы'!J5486,INDEX('Доп настройки участников'!G:G,2+N5486))</f>
        <v>0</v>
      </c>
      <c r="E5486" s="13" t="e">
        <f>INDEX('Сопоставление оценок'!$A$3:$A$14,MATCH(IF(M5486,'Выгрузка из ревьюшницы'!K5486,INDEX('Доп настройки участников'!H:H,2+N5486)),'Сопоставление оценок'!$C$3:$C$14,0))</f>
        <v>#N/A</v>
      </c>
      <c r="F5486" s="13" t="e">
        <f>INDEX('Сопоставление оценок'!$B$3:$B$14,MATCH(Table13[[#This Row],[mark_at_review]],'Сопоставление оценок'!$C$3:$C$14,0))</f>
        <v>#N/A</v>
      </c>
      <c r="G5486" s="13">
        <f>IF(M5486,IFERROR(IF(OR('Выгрузка из ревьюшницы'!X5486,'Выгрузка из ревьюшницы'!Z5486),1,0),0),INDEX('Доп настройки участников'!I:I,2+N5486))</f>
        <v>0</v>
      </c>
      <c r="H5486" s="13">
        <f>IF(M5486,'Выгрузка из ревьюшницы'!AJ5486,INDEX('Доп настройки участников'!J:J,2+N5486))</f>
        <v>0</v>
      </c>
      <c r="I5486" s="16" t="str">
        <f>IFERROR(IF($H5486=0,"",INDEX(Разметка!B:B,MATCH($H5486,Разметка!A:A,0))),0)</f>
        <v/>
      </c>
      <c r="J5486" s="16" t="str">
        <f>IFERROR(IF($H5486=0,"",INDEX(Разметка!C:C,MATCH($H5486,Разметка!A:A,0))),0)</f>
        <v/>
      </c>
      <c r="K5486" s="16" t="e">
        <f>IF($F5486&gt;0,IFERROR(MATCH(A5486,'Доп настройки участников'!A:A,0),-1)*(-1),0)</f>
        <v>#N/A</v>
      </c>
      <c r="L5486" s="16" t="str">
        <f t="shared" si="315"/>
        <v>Нет</v>
      </c>
      <c r="M5486" s="33" t="b">
        <f t="shared" si="316"/>
        <v>0</v>
      </c>
      <c r="N5486" s="33">
        <f t="shared" si="317"/>
        <v>5454</v>
      </c>
      <c r="O5486" s="33">
        <v>5485</v>
      </c>
    </row>
    <row r="5487" spans="1:15" x14ac:dyDescent="0.25">
      <c r="A5487" s="13">
        <f>IF(M5487,'Выгрузка из ревьюшницы'!B5487,INDEX('Доп настройки участников'!D:D,2+N5487))</f>
        <v>0</v>
      </c>
      <c r="B5487" s="13">
        <f>IF(M5487,'Выгрузка из ревьюшницы'!C5487,INDEX('Доп настройки участников'!E:E,2+N5487))</f>
        <v>0</v>
      </c>
      <c r="C5487" s="13">
        <f>IF(M5487,'Выгрузка из ревьюшницы'!H5487,INDEX('Доп настройки участников'!F:F,2+N5487))</f>
        <v>0</v>
      </c>
      <c r="D5487" s="13">
        <f>IF(M5487,'Выгрузка из ревьюшницы'!J5487,INDEX('Доп настройки участников'!G:G,2+N5487))</f>
        <v>0</v>
      </c>
      <c r="E5487" s="13" t="e">
        <f>INDEX('Сопоставление оценок'!$A$3:$A$14,MATCH(IF(M5487,'Выгрузка из ревьюшницы'!K5487,INDEX('Доп настройки участников'!H:H,2+N5487)),'Сопоставление оценок'!$C$3:$C$14,0))</f>
        <v>#N/A</v>
      </c>
      <c r="F5487" s="13" t="e">
        <f>INDEX('Сопоставление оценок'!$B$3:$B$14,MATCH(Table13[[#This Row],[mark_at_review]],'Сопоставление оценок'!$C$3:$C$14,0))</f>
        <v>#N/A</v>
      </c>
      <c r="G5487" s="13">
        <f>IF(M5487,IFERROR(IF(OR('Выгрузка из ревьюшницы'!X5487,'Выгрузка из ревьюшницы'!Z5487),1,0),0),INDEX('Доп настройки участников'!I:I,2+N5487))</f>
        <v>0</v>
      </c>
      <c r="H5487" s="13">
        <f>IF(M5487,'Выгрузка из ревьюшницы'!AJ5487,INDEX('Доп настройки участников'!J:J,2+N5487))</f>
        <v>0</v>
      </c>
      <c r="I5487" s="16" t="str">
        <f>IFERROR(IF($H5487=0,"",INDEX(Разметка!B:B,MATCH($H5487,Разметка!A:A,0))),0)</f>
        <v/>
      </c>
      <c r="J5487" s="16" t="str">
        <f>IFERROR(IF($H5487=0,"",INDEX(Разметка!C:C,MATCH($H5487,Разметка!A:A,0))),0)</f>
        <v/>
      </c>
      <c r="K5487" s="16" t="e">
        <f>IF($F5487&gt;0,IFERROR(MATCH(A5487,'Доп настройки участников'!A:A,0),-1)*(-1),0)</f>
        <v>#N/A</v>
      </c>
      <c r="L5487" s="16" t="str">
        <f t="shared" si="315"/>
        <v>Нет</v>
      </c>
      <c r="M5487" s="33" t="b">
        <f t="shared" si="316"/>
        <v>0</v>
      </c>
      <c r="N5487" s="33">
        <f t="shared" si="317"/>
        <v>5455</v>
      </c>
      <c r="O5487" s="33">
        <v>5486</v>
      </c>
    </row>
    <row r="5488" spans="1:15" x14ac:dyDescent="0.25">
      <c r="A5488" s="13">
        <f>IF(M5488,'Выгрузка из ревьюшницы'!B5488,INDEX('Доп настройки участников'!D:D,2+N5488))</f>
        <v>0</v>
      </c>
      <c r="B5488" s="13">
        <f>IF(M5488,'Выгрузка из ревьюшницы'!C5488,INDEX('Доп настройки участников'!E:E,2+N5488))</f>
        <v>0</v>
      </c>
      <c r="C5488" s="13">
        <f>IF(M5488,'Выгрузка из ревьюшницы'!H5488,INDEX('Доп настройки участников'!F:F,2+N5488))</f>
        <v>0</v>
      </c>
      <c r="D5488" s="13">
        <f>IF(M5488,'Выгрузка из ревьюшницы'!J5488,INDEX('Доп настройки участников'!G:G,2+N5488))</f>
        <v>0</v>
      </c>
      <c r="E5488" s="13" t="e">
        <f>INDEX('Сопоставление оценок'!$A$3:$A$14,MATCH(IF(M5488,'Выгрузка из ревьюшницы'!K5488,INDEX('Доп настройки участников'!H:H,2+N5488)),'Сопоставление оценок'!$C$3:$C$14,0))</f>
        <v>#N/A</v>
      </c>
      <c r="F5488" s="13" t="e">
        <f>INDEX('Сопоставление оценок'!$B$3:$B$14,MATCH(Table13[[#This Row],[mark_at_review]],'Сопоставление оценок'!$C$3:$C$14,0))</f>
        <v>#N/A</v>
      </c>
      <c r="G5488" s="13">
        <f>IF(M5488,IFERROR(IF(OR('Выгрузка из ревьюшницы'!X5488,'Выгрузка из ревьюшницы'!Z5488),1,0),0),INDEX('Доп настройки участников'!I:I,2+N5488))</f>
        <v>0</v>
      </c>
      <c r="H5488" s="13">
        <f>IF(M5488,'Выгрузка из ревьюшницы'!AJ5488,INDEX('Доп настройки участников'!J:J,2+N5488))</f>
        <v>0</v>
      </c>
      <c r="I5488" s="16" t="str">
        <f>IFERROR(IF($H5488=0,"",INDEX(Разметка!B:B,MATCH($H5488,Разметка!A:A,0))),0)</f>
        <v/>
      </c>
      <c r="J5488" s="16" t="str">
        <f>IFERROR(IF($H5488=0,"",INDEX(Разметка!C:C,MATCH($H5488,Разметка!A:A,0))),0)</f>
        <v/>
      </c>
      <c r="K5488" s="16" t="e">
        <f>IF($F5488&gt;0,IFERROR(MATCH(A5488,'Доп настройки участников'!A:A,0),-1)*(-1),0)</f>
        <v>#N/A</v>
      </c>
      <c r="L5488" s="16" t="str">
        <f t="shared" si="315"/>
        <v>Нет</v>
      </c>
      <c r="M5488" s="33" t="b">
        <f t="shared" si="316"/>
        <v>0</v>
      </c>
      <c r="N5488" s="33">
        <f t="shared" si="317"/>
        <v>5456</v>
      </c>
      <c r="O5488" s="33">
        <v>5487</v>
      </c>
    </row>
    <row r="5489" spans="1:15" x14ac:dyDescent="0.25">
      <c r="A5489" s="13">
        <f>IF(M5489,'Выгрузка из ревьюшницы'!B5489,INDEX('Доп настройки участников'!D:D,2+N5489))</f>
        <v>0</v>
      </c>
      <c r="B5489" s="13">
        <f>IF(M5489,'Выгрузка из ревьюшницы'!C5489,INDEX('Доп настройки участников'!E:E,2+N5489))</f>
        <v>0</v>
      </c>
      <c r="C5489" s="13">
        <f>IF(M5489,'Выгрузка из ревьюшницы'!H5489,INDEX('Доп настройки участников'!F:F,2+N5489))</f>
        <v>0</v>
      </c>
      <c r="D5489" s="13">
        <f>IF(M5489,'Выгрузка из ревьюшницы'!J5489,INDEX('Доп настройки участников'!G:G,2+N5489))</f>
        <v>0</v>
      </c>
      <c r="E5489" s="13" t="e">
        <f>INDEX('Сопоставление оценок'!$A$3:$A$14,MATCH(IF(M5489,'Выгрузка из ревьюшницы'!K5489,INDEX('Доп настройки участников'!H:H,2+N5489)),'Сопоставление оценок'!$C$3:$C$14,0))</f>
        <v>#N/A</v>
      </c>
      <c r="F5489" s="13" t="e">
        <f>INDEX('Сопоставление оценок'!$B$3:$B$14,MATCH(Table13[[#This Row],[mark_at_review]],'Сопоставление оценок'!$C$3:$C$14,0))</f>
        <v>#N/A</v>
      </c>
      <c r="G5489" s="13">
        <f>IF(M5489,IFERROR(IF(OR('Выгрузка из ревьюшницы'!X5489,'Выгрузка из ревьюшницы'!Z5489),1,0),0),INDEX('Доп настройки участников'!I:I,2+N5489))</f>
        <v>0</v>
      </c>
      <c r="H5489" s="13">
        <f>IF(M5489,'Выгрузка из ревьюшницы'!AJ5489,INDEX('Доп настройки участников'!J:J,2+N5489))</f>
        <v>0</v>
      </c>
      <c r="I5489" s="16" t="str">
        <f>IFERROR(IF($H5489=0,"",INDEX(Разметка!B:B,MATCH($H5489,Разметка!A:A,0))),0)</f>
        <v/>
      </c>
      <c r="J5489" s="16" t="str">
        <f>IFERROR(IF($H5489=0,"",INDEX(Разметка!C:C,MATCH($H5489,Разметка!A:A,0))),0)</f>
        <v/>
      </c>
      <c r="K5489" s="16" t="e">
        <f>IF($F5489&gt;0,IFERROR(MATCH(A5489,'Доп настройки участников'!A:A,0),-1)*(-1),0)</f>
        <v>#N/A</v>
      </c>
      <c r="L5489" s="16" t="str">
        <f t="shared" si="315"/>
        <v>Нет</v>
      </c>
      <c r="M5489" s="33" t="b">
        <f t="shared" si="316"/>
        <v>0</v>
      </c>
      <c r="N5489" s="33">
        <f t="shared" si="317"/>
        <v>5457</v>
      </c>
      <c r="O5489" s="33">
        <v>5488</v>
      </c>
    </row>
    <row r="5490" spans="1:15" x14ac:dyDescent="0.25">
      <c r="A5490" s="13">
        <f>IF(M5490,'Выгрузка из ревьюшницы'!B5490,INDEX('Доп настройки участников'!D:D,2+N5490))</f>
        <v>0</v>
      </c>
      <c r="B5490" s="13">
        <f>IF(M5490,'Выгрузка из ревьюшницы'!C5490,INDEX('Доп настройки участников'!E:E,2+N5490))</f>
        <v>0</v>
      </c>
      <c r="C5490" s="13">
        <f>IF(M5490,'Выгрузка из ревьюшницы'!H5490,INDEX('Доп настройки участников'!F:F,2+N5490))</f>
        <v>0</v>
      </c>
      <c r="D5490" s="13">
        <f>IF(M5490,'Выгрузка из ревьюшницы'!J5490,INDEX('Доп настройки участников'!G:G,2+N5490))</f>
        <v>0</v>
      </c>
      <c r="E5490" s="13" t="e">
        <f>INDEX('Сопоставление оценок'!$A$3:$A$14,MATCH(IF(M5490,'Выгрузка из ревьюшницы'!K5490,INDEX('Доп настройки участников'!H:H,2+N5490)),'Сопоставление оценок'!$C$3:$C$14,0))</f>
        <v>#N/A</v>
      </c>
      <c r="F5490" s="13" t="e">
        <f>INDEX('Сопоставление оценок'!$B$3:$B$14,MATCH(Table13[[#This Row],[mark_at_review]],'Сопоставление оценок'!$C$3:$C$14,0))</f>
        <v>#N/A</v>
      </c>
      <c r="G5490" s="13">
        <f>IF(M5490,IFERROR(IF(OR('Выгрузка из ревьюшницы'!X5490,'Выгрузка из ревьюшницы'!Z5490),1,0),0),INDEX('Доп настройки участников'!I:I,2+N5490))</f>
        <v>0</v>
      </c>
      <c r="H5490" s="13">
        <f>IF(M5490,'Выгрузка из ревьюшницы'!AJ5490,INDEX('Доп настройки участников'!J:J,2+N5490))</f>
        <v>0</v>
      </c>
      <c r="I5490" s="16" t="str">
        <f>IFERROR(IF($H5490=0,"",INDEX(Разметка!B:B,MATCH($H5490,Разметка!A:A,0))),0)</f>
        <v/>
      </c>
      <c r="J5490" s="16" t="str">
        <f>IFERROR(IF($H5490=0,"",INDEX(Разметка!C:C,MATCH($H5490,Разметка!A:A,0))),0)</f>
        <v/>
      </c>
      <c r="K5490" s="16" t="e">
        <f>IF($F5490&gt;0,IFERROR(MATCH(A5490,'Доп настройки участников'!A:A,0),-1)*(-1),0)</f>
        <v>#N/A</v>
      </c>
      <c r="L5490" s="16" t="str">
        <f t="shared" si="315"/>
        <v>Нет</v>
      </c>
      <c r="M5490" s="33" t="b">
        <f t="shared" si="316"/>
        <v>0</v>
      </c>
      <c r="N5490" s="33">
        <f t="shared" si="317"/>
        <v>5458</v>
      </c>
      <c r="O5490" s="33">
        <v>5489</v>
      </c>
    </row>
    <row r="5491" spans="1:15" x14ac:dyDescent="0.25">
      <c r="A5491" s="13">
        <f>IF(M5491,'Выгрузка из ревьюшницы'!B5491,INDEX('Доп настройки участников'!D:D,2+N5491))</f>
        <v>0</v>
      </c>
      <c r="B5491" s="13">
        <f>IF(M5491,'Выгрузка из ревьюшницы'!C5491,INDEX('Доп настройки участников'!E:E,2+N5491))</f>
        <v>0</v>
      </c>
      <c r="C5491" s="13">
        <f>IF(M5491,'Выгрузка из ревьюшницы'!H5491,INDEX('Доп настройки участников'!F:F,2+N5491))</f>
        <v>0</v>
      </c>
      <c r="D5491" s="13">
        <f>IF(M5491,'Выгрузка из ревьюшницы'!J5491,INDEX('Доп настройки участников'!G:G,2+N5491))</f>
        <v>0</v>
      </c>
      <c r="E5491" s="13" t="e">
        <f>INDEX('Сопоставление оценок'!$A$3:$A$14,MATCH(IF(M5491,'Выгрузка из ревьюшницы'!K5491,INDEX('Доп настройки участников'!H:H,2+N5491)),'Сопоставление оценок'!$C$3:$C$14,0))</f>
        <v>#N/A</v>
      </c>
      <c r="F5491" s="13" t="e">
        <f>INDEX('Сопоставление оценок'!$B$3:$B$14,MATCH(Table13[[#This Row],[mark_at_review]],'Сопоставление оценок'!$C$3:$C$14,0))</f>
        <v>#N/A</v>
      </c>
      <c r="G5491" s="13">
        <f>IF(M5491,IFERROR(IF(OR('Выгрузка из ревьюшницы'!X5491,'Выгрузка из ревьюшницы'!Z5491),1,0),0),INDEX('Доп настройки участников'!I:I,2+N5491))</f>
        <v>0</v>
      </c>
      <c r="H5491" s="13">
        <f>IF(M5491,'Выгрузка из ревьюшницы'!AJ5491,INDEX('Доп настройки участников'!J:J,2+N5491))</f>
        <v>0</v>
      </c>
      <c r="I5491" s="16" t="str">
        <f>IFERROR(IF($H5491=0,"",INDEX(Разметка!B:B,MATCH($H5491,Разметка!A:A,0))),0)</f>
        <v/>
      </c>
      <c r="J5491" s="16" t="str">
        <f>IFERROR(IF($H5491=0,"",INDEX(Разметка!C:C,MATCH($H5491,Разметка!A:A,0))),0)</f>
        <v/>
      </c>
      <c r="K5491" s="16" t="e">
        <f>IF($F5491&gt;0,IFERROR(MATCH(A5491,'Доп настройки участников'!A:A,0),-1)*(-1),0)</f>
        <v>#N/A</v>
      </c>
      <c r="L5491" s="16" t="str">
        <f t="shared" si="315"/>
        <v>Нет</v>
      </c>
      <c r="M5491" s="33" t="b">
        <f t="shared" si="316"/>
        <v>0</v>
      </c>
      <c r="N5491" s="33">
        <f t="shared" si="317"/>
        <v>5459</v>
      </c>
      <c r="O5491" s="33">
        <v>5490</v>
      </c>
    </row>
    <row r="5492" spans="1:15" x14ac:dyDescent="0.25">
      <c r="A5492" s="13">
        <f>IF(M5492,'Выгрузка из ревьюшницы'!B5492,INDEX('Доп настройки участников'!D:D,2+N5492))</f>
        <v>0</v>
      </c>
      <c r="B5492" s="13">
        <f>IF(M5492,'Выгрузка из ревьюшницы'!C5492,INDEX('Доп настройки участников'!E:E,2+N5492))</f>
        <v>0</v>
      </c>
      <c r="C5492" s="13">
        <f>IF(M5492,'Выгрузка из ревьюшницы'!H5492,INDEX('Доп настройки участников'!F:F,2+N5492))</f>
        <v>0</v>
      </c>
      <c r="D5492" s="13">
        <f>IF(M5492,'Выгрузка из ревьюшницы'!J5492,INDEX('Доп настройки участников'!G:G,2+N5492))</f>
        <v>0</v>
      </c>
      <c r="E5492" s="13" t="e">
        <f>INDEX('Сопоставление оценок'!$A$3:$A$14,MATCH(IF(M5492,'Выгрузка из ревьюшницы'!K5492,INDEX('Доп настройки участников'!H:H,2+N5492)),'Сопоставление оценок'!$C$3:$C$14,0))</f>
        <v>#N/A</v>
      </c>
      <c r="F5492" s="13" t="e">
        <f>INDEX('Сопоставление оценок'!$B$3:$B$14,MATCH(Table13[[#This Row],[mark_at_review]],'Сопоставление оценок'!$C$3:$C$14,0))</f>
        <v>#N/A</v>
      </c>
      <c r="G5492" s="13">
        <f>IF(M5492,IFERROR(IF(OR('Выгрузка из ревьюшницы'!X5492,'Выгрузка из ревьюшницы'!Z5492),1,0),0),INDEX('Доп настройки участников'!I:I,2+N5492))</f>
        <v>0</v>
      </c>
      <c r="H5492" s="13">
        <f>IF(M5492,'Выгрузка из ревьюшницы'!AJ5492,INDEX('Доп настройки участников'!J:J,2+N5492))</f>
        <v>0</v>
      </c>
      <c r="I5492" s="16" t="str">
        <f>IFERROR(IF($H5492=0,"",INDEX(Разметка!B:B,MATCH($H5492,Разметка!A:A,0))),0)</f>
        <v/>
      </c>
      <c r="J5492" s="16" t="str">
        <f>IFERROR(IF($H5492=0,"",INDEX(Разметка!C:C,MATCH($H5492,Разметка!A:A,0))),0)</f>
        <v/>
      </c>
      <c r="K5492" s="16" t="e">
        <f>IF($F5492&gt;0,IFERROR(MATCH(A5492,'Доп настройки участников'!A:A,0),-1)*(-1),0)</f>
        <v>#N/A</v>
      </c>
      <c r="L5492" s="16" t="str">
        <f t="shared" si="315"/>
        <v>Нет</v>
      </c>
      <c r="M5492" s="33" t="b">
        <f t="shared" si="316"/>
        <v>0</v>
      </c>
      <c r="N5492" s="33">
        <f t="shared" si="317"/>
        <v>5460</v>
      </c>
      <c r="O5492" s="33">
        <v>5491</v>
      </c>
    </row>
    <row r="5493" spans="1:15" x14ac:dyDescent="0.25">
      <c r="A5493" s="13">
        <f>IF(M5493,'Выгрузка из ревьюшницы'!B5493,INDEX('Доп настройки участников'!D:D,2+N5493))</f>
        <v>0</v>
      </c>
      <c r="B5493" s="13">
        <f>IF(M5493,'Выгрузка из ревьюшницы'!C5493,INDEX('Доп настройки участников'!E:E,2+N5493))</f>
        <v>0</v>
      </c>
      <c r="C5493" s="13">
        <f>IF(M5493,'Выгрузка из ревьюшницы'!H5493,INDEX('Доп настройки участников'!F:F,2+N5493))</f>
        <v>0</v>
      </c>
      <c r="D5493" s="13">
        <f>IF(M5493,'Выгрузка из ревьюшницы'!J5493,INDEX('Доп настройки участников'!G:G,2+N5493))</f>
        <v>0</v>
      </c>
      <c r="E5493" s="13" t="e">
        <f>INDEX('Сопоставление оценок'!$A$3:$A$14,MATCH(IF(M5493,'Выгрузка из ревьюшницы'!K5493,INDEX('Доп настройки участников'!H:H,2+N5493)),'Сопоставление оценок'!$C$3:$C$14,0))</f>
        <v>#N/A</v>
      </c>
      <c r="F5493" s="13" t="e">
        <f>INDEX('Сопоставление оценок'!$B$3:$B$14,MATCH(Table13[[#This Row],[mark_at_review]],'Сопоставление оценок'!$C$3:$C$14,0))</f>
        <v>#N/A</v>
      </c>
      <c r="G5493" s="13">
        <f>IF(M5493,IFERROR(IF(OR('Выгрузка из ревьюшницы'!X5493,'Выгрузка из ревьюшницы'!Z5493),1,0),0),INDEX('Доп настройки участников'!I:I,2+N5493))</f>
        <v>0</v>
      </c>
      <c r="H5493" s="13">
        <f>IF(M5493,'Выгрузка из ревьюшницы'!AJ5493,INDEX('Доп настройки участников'!J:J,2+N5493))</f>
        <v>0</v>
      </c>
      <c r="I5493" s="16" t="str">
        <f>IFERROR(IF($H5493=0,"",INDEX(Разметка!B:B,MATCH($H5493,Разметка!A:A,0))),0)</f>
        <v/>
      </c>
      <c r="J5493" s="16" t="str">
        <f>IFERROR(IF($H5493=0,"",INDEX(Разметка!C:C,MATCH($H5493,Разметка!A:A,0))),0)</f>
        <v/>
      </c>
      <c r="K5493" s="16" t="e">
        <f>IF($F5493&gt;0,IFERROR(MATCH(A5493,'Доп настройки участников'!A:A,0),-1)*(-1),0)</f>
        <v>#N/A</v>
      </c>
      <c r="L5493" s="16" t="str">
        <f t="shared" si="315"/>
        <v>Нет</v>
      </c>
      <c r="M5493" s="33" t="b">
        <f t="shared" si="316"/>
        <v>0</v>
      </c>
      <c r="N5493" s="33">
        <f t="shared" si="317"/>
        <v>5461</v>
      </c>
      <c r="O5493" s="33">
        <v>5492</v>
      </c>
    </row>
    <row r="5494" spans="1:15" x14ac:dyDescent="0.25">
      <c r="A5494" s="13">
        <f>IF(M5494,'Выгрузка из ревьюшницы'!B5494,INDEX('Доп настройки участников'!D:D,2+N5494))</f>
        <v>0</v>
      </c>
      <c r="B5494" s="13">
        <f>IF(M5494,'Выгрузка из ревьюшницы'!C5494,INDEX('Доп настройки участников'!E:E,2+N5494))</f>
        <v>0</v>
      </c>
      <c r="C5494" s="13">
        <f>IF(M5494,'Выгрузка из ревьюшницы'!H5494,INDEX('Доп настройки участников'!F:F,2+N5494))</f>
        <v>0</v>
      </c>
      <c r="D5494" s="13">
        <f>IF(M5494,'Выгрузка из ревьюшницы'!J5494,INDEX('Доп настройки участников'!G:G,2+N5494))</f>
        <v>0</v>
      </c>
      <c r="E5494" s="13" t="e">
        <f>INDEX('Сопоставление оценок'!$A$3:$A$14,MATCH(IF(M5494,'Выгрузка из ревьюшницы'!K5494,INDEX('Доп настройки участников'!H:H,2+N5494)),'Сопоставление оценок'!$C$3:$C$14,0))</f>
        <v>#N/A</v>
      </c>
      <c r="F5494" s="13" t="e">
        <f>INDEX('Сопоставление оценок'!$B$3:$B$14,MATCH(Table13[[#This Row],[mark_at_review]],'Сопоставление оценок'!$C$3:$C$14,0))</f>
        <v>#N/A</v>
      </c>
      <c r="G5494" s="13">
        <f>IF(M5494,IFERROR(IF(OR('Выгрузка из ревьюшницы'!X5494,'Выгрузка из ревьюшницы'!Z5494),1,0),0),INDEX('Доп настройки участников'!I:I,2+N5494))</f>
        <v>0</v>
      </c>
      <c r="H5494" s="13">
        <f>IF(M5494,'Выгрузка из ревьюшницы'!AJ5494,INDEX('Доп настройки участников'!J:J,2+N5494))</f>
        <v>0</v>
      </c>
      <c r="I5494" s="16" t="str">
        <f>IFERROR(IF($H5494=0,"",INDEX(Разметка!B:B,MATCH($H5494,Разметка!A:A,0))),0)</f>
        <v/>
      </c>
      <c r="J5494" s="16" t="str">
        <f>IFERROR(IF($H5494=0,"",INDEX(Разметка!C:C,MATCH($H5494,Разметка!A:A,0))),0)</f>
        <v/>
      </c>
      <c r="K5494" s="16" t="e">
        <f>IF($F5494&gt;0,IFERROR(MATCH(A5494,'Доп настройки участников'!A:A,0),-1)*(-1),0)</f>
        <v>#N/A</v>
      </c>
      <c r="L5494" s="16" t="str">
        <f t="shared" si="315"/>
        <v>Нет</v>
      </c>
      <c r="M5494" s="33" t="b">
        <f t="shared" si="316"/>
        <v>0</v>
      </c>
      <c r="N5494" s="33">
        <f t="shared" si="317"/>
        <v>5462</v>
      </c>
      <c r="O5494" s="33">
        <v>5493</v>
      </c>
    </row>
    <row r="5495" spans="1:15" x14ac:dyDescent="0.25">
      <c r="A5495" s="13">
        <f>IF(M5495,'Выгрузка из ревьюшницы'!B5495,INDEX('Доп настройки участников'!D:D,2+N5495))</f>
        <v>0</v>
      </c>
      <c r="B5495" s="13">
        <f>IF(M5495,'Выгрузка из ревьюшницы'!C5495,INDEX('Доп настройки участников'!E:E,2+N5495))</f>
        <v>0</v>
      </c>
      <c r="C5495" s="13">
        <f>IF(M5495,'Выгрузка из ревьюшницы'!H5495,INDEX('Доп настройки участников'!F:F,2+N5495))</f>
        <v>0</v>
      </c>
      <c r="D5495" s="13">
        <f>IF(M5495,'Выгрузка из ревьюшницы'!J5495,INDEX('Доп настройки участников'!G:G,2+N5495))</f>
        <v>0</v>
      </c>
      <c r="E5495" s="13" t="e">
        <f>INDEX('Сопоставление оценок'!$A$3:$A$14,MATCH(IF(M5495,'Выгрузка из ревьюшницы'!K5495,INDEX('Доп настройки участников'!H:H,2+N5495)),'Сопоставление оценок'!$C$3:$C$14,0))</f>
        <v>#N/A</v>
      </c>
      <c r="F5495" s="13" t="e">
        <f>INDEX('Сопоставление оценок'!$B$3:$B$14,MATCH(Table13[[#This Row],[mark_at_review]],'Сопоставление оценок'!$C$3:$C$14,0))</f>
        <v>#N/A</v>
      </c>
      <c r="G5495" s="13">
        <f>IF(M5495,IFERROR(IF(OR('Выгрузка из ревьюшницы'!X5495,'Выгрузка из ревьюшницы'!Z5495),1,0),0),INDEX('Доп настройки участников'!I:I,2+N5495))</f>
        <v>0</v>
      </c>
      <c r="H5495" s="13">
        <f>IF(M5495,'Выгрузка из ревьюшницы'!AJ5495,INDEX('Доп настройки участников'!J:J,2+N5495))</f>
        <v>0</v>
      </c>
      <c r="I5495" s="16" t="str">
        <f>IFERROR(IF($H5495=0,"",INDEX(Разметка!B:B,MATCH($H5495,Разметка!A:A,0))),0)</f>
        <v/>
      </c>
      <c r="J5495" s="16" t="str">
        <f>IFERROR(IF($H5495=0,"",INDEX(Разметка!C:C,MATCH($H5495,Разметка!A:A,0))),0)</f>
        <v/>
      </c>
      <c r="K5495" s="16" t="e">
        <f>IF($F5495&gt;0,IFERROR(MATCH(A5495,'Доп настройки участников'!A:A,0),-1)*(-1),0)</f>
        <v>#N/A</v>
      </c>
      <c r="L5495" s="16" t="str">
        <f t="shared" si="315"/>
        <v>Нет</v>
      </c>
      <c r="M5495" s="33" t="b">
        <f t="shared" si="316"/>
        <v>0</v>
      </c>
      <c r="N5495" s="33">
        <f t="shared" si="317"/>
        <v>5463</v>
      </c>
      <c r="O5495" s="33">
        <v>5494</v>
      </c>
    </row>
    <row r="5496" spans="1:15" x14ac:dyDescent="0.25">
      <c r="A5496" s="13">
        <f>IF(M5496,'Выгрузка из ревьюшницы'!B5496,INDEX('Доп настройки участников'!D:D,2+N5496))</f>
        <v>0</v>
      </c>
      <c r="B5496" s="13">
        <f>IF(M5496,'Выгрузка из ревьюшницы'!C5496,INDEX('Доп настройки участников'!E:E,2+N5496))</f>
        <v>0</v>
      </c>
      <c r="C5496" s="13">
        <f>IF(M5496,'Выгрузка из ревьюшницы'!H5496,INDEX('Доп настройки участников'!F:F,2+N5496))</f>
        <v>0</v>
      </c>
      <c r="D5496" s="13">
        <f>IF(M5496,'Выгрузка из ревьюшницы'!J5496,INDEX('Доп настройки участников'!G:G,2+N5496))</f>
        <v>0</v>
      </c>
      <c r="E5496" s="13" t="e">
        <f>INDEX('Сопоставление оценок'!$A$3:$A$14,MATCH(IF(M5496,'Выгрузка из ревьюшницы'!K5496,INDEX('Доп настройки участников'!H:H,2+N5496)),'Сопоставление оценок'!$C$3:$C$14,0))</f>
        <v>#N/A</v>
      </c>
      <c r="F5496" s="13" t="e">
        <f>INDEX('Сопоставление оценок'!$B$3:$B$14,MATCH(Table13[[#This Row],[mark_at_review]],'Сопоставление оценок'!$C$3:$C$14,0))</f>
        <v>#N/A</v>
      </c>
      <c r="G5496" s="13">
        <f>IF(M5496,IFERROR(IF(OR('Выгрузка из ревьюшницы'!X5496,'Выгрузка из ревьюшницы'!Z5496),1,0),0),INDEX('Доп настройки участников'!I:I,2+N5496))</f>
        <v>0</v>
      </c>
      <c r="H5496" s="13">
        <f>IF(M5496,'Выгрузка из ревьюшницы'!AJ5496,INDEX('Доп настройки участников'!J:J,2+N5496))</f>
        <v>0</v>
      </c>
      <c r="I5496" s="16" t="str">
        <f>IFERROR(IF($H5496=0,"",INDEX(Разметка!B:B,MATCH($H5496,Разметка!A:A,0))),0)</f>
        <v/>
      </c>
      <c r="J5496" s="16" t="str">
        <f>IFERROR(IF($H5496=0,"",INDEX(Разметка!C:C,MATCH($H5496,Разметка!A:A,0))),0)</f>
        <v/>
      </c>
      <c r="K5496" s="16" t="e">
        <f>IF($F5496&gt;0,IFERROR(MATCH(A5496,'Доп настройки участников'!A:A,0),-1)*(-1),0)</f>
        <v>#N/A</v>
      </c>
      <c r="L5496" s="16" t="str">
        <f t="shared" si="315"/>
        <v>Нет</v>
      </c>
      <c r="M5496" s="33" t="b">
        <f t="shared" si="316"/>
        <v>0</v>
      </c>
      <c r="N5496" s="33">
        <f t="shared" si="317"/>
        <v>5464</v>
      </c>
      <c r="O5496" s="33">
        <v>5495</v>
      </c>
    </row>
    <row r="5497" spans="1:15" x14ac:dyDescent="0.25">
      <c r="A5497" s="13">
        <f>IF(M5497,'Выгрузка из ревьюшницы'!B5497,INDEX('Доп настройки участников'!D:D,2+N5497))</f>
        <v>0</v>
      </c>
      <c r="B5497" s="13">
        <f>IF(M5497,'Выгрузка из ревьюшницы'!C5497,INDEX('Доп настройки участников'!E:E,2+N5497))</f>
        <v>0</v>
      </c>
      <c r="C5497" s="13">
        <f>IF(M5497,'Выгрузка из ревьюшницы'!H5497,INDEX('Доп настройки участников'!F:F,2+N5497))</f>
        <v>0</v>
      </c>
      <c r="D5497" s="13">
        <f>IF(M5497,'Выгрузка из ревьюшницы'!J5497,INDEX('Доп настройки участников'!G:G,2+N5497))</f>
        <v>0</v>
      </c>
      <c r="E5497" s="13" t="e">
        <f>INDEX('Сопоставление оценок'!$A$3:$A$14,MATCH(IF(M5497,'Выгрузка из ревьюшницы'!K5497,INDEX('Доп настройки участников'!H:H,2+N5497)),'Сопоставление оценок'!$C$3:$C$14,0))</f>
        <v>#N/A</v>
      </c>
      <c r="F5497" s="13" t="e">
        <f>INDEX('Сопоставление оценок'!$B$3:$B$14,MATCH(Table13[[#This Row],[mark_at_review]],'Сопоставление оценок'!$C$3:$C$14,0))</f>
        <v>#N/A</v>
      </c>
      <c r="G5497" s="13">
        <f>IF(M5497,IFERROR(IF(OR('Выгрузка из ревьюшницы'!X5497,'Выгрузка из ревьюшницы'!Z5497),1,0),0),INDEX('Доп настройки участников'!I:I,2+N5497))</f>
        <v>0</v>
      </c>
      <c r="H5497" s="13">
        <f>IF(M5497,'Выгрузка из ревьюшницы'!AJ5497,INDEX('Доп настройки участников'!J:J,2+N5497))</f>
        <v>0</v>
      </c>
      <c r="I5497" s="16" t="str">
        <f>IFERROR(IF($H5497=0,"",INDEX(Разметка!B:B,MATCH($H5497,Разметка!A:A,0))),0)</f>
        <v/>
      </c>
      <c r="J5497" s="16" t="str">
        <f>IFERROR(IF($H5497=0,"",INDEX(Разметка!C:C,MATCH($H5497,Разметка!A:A,0))),0)</f>
        <v/>
      </c>
      <c r="K5497" s="16" t="e">
        <f>IF($F5497&gt;0,IFERROR(MATCH(A5497,'Доп настройки участников'!A:A,0),-1)*(-1),0)</f>
        <v>#N/A</v>
      </c>
      <c r="L5497" s="16" t="str">
        <f t="shared" si="315"/>
        <v>Нет</v>
      </c>
      <c r="M5497" s="33" t="b">
        <f t="shared" si="316"/>
        <v>0</v>
      </c>
      <c r="N5497" s="33">
        <f t="shared" si="317"/>
        <v>5465</v>
      </c>
      <c r="O5497" s="33">
        <v>5496</v>
      </c>
    </row>
    <row r="5498" spans="1:15" x14ac:dyDescent="0.25">
      <c r="A5498" s="13">
        <f>IF(M5498,'Выгрузка из ревьюшницы'!B5498,INDEX('Доп настройки участников'!D:D,2+N5498))</f>
        <v>0</v>
      </c>
      <c r="B5498" s="13">
        <f>IF(M5498,'Выгрузка из ревьюшницы'!C5498,INDEX('Доп настройки участников'!E:E,2+N5498))</f>
        <v>0</v>
      </c>
      <c r="C5498" s="13">
        <f>IF(M5498,'Выгрузка из ревьюшницы'!H5498,INDEX('Доп настройки участников'!F:F,2+N5498))</f>
        <v>0</v>
      </c>
      <c r="D5498" s="13">
        <f>IF(M5498,'Выгрузка из ревьюшницы'!J5498,INDEX('Доп настройки участников'!G:G,2+N5498))</f>
        <v>0</v>
      </c>
      <c r="E5498" s="13" t="e">
        <f>INDEX('Сопоставление оценок'!$A$3:$A$14,MATCH(IF(M5498,'Выгрузка из ревьюшницы'!K5498,INDEX('Доп настройки участников'!H:H,2+N5498)),'Сопоставление оценок'!$C$3:$C$14,0))</f>
        <v>#N/A</v>
      </c>
      <c r="F5498" s="13" t="e">
        <f>INDEX('Сопоставление оценок'!$B$3:$B$14,MATCH(Table13[[#This Row],[mark_at_review]],'Сопоставление оценок'!$C$3:$C$14,0))</f>
        <v>#N/A</v>
      </c>
      <c r="G5498" s="13">
        <f>IF(M5498,IFERROR(IF(OR('Выгрузка из ревьюшницы'!X5498,'Выгрузка из ревьюшницы'!Z5498),1,0),0),INDEX('Доп настройки участников'!I:I,2+N5498))</f>
        <v>0</v>
      </c>
      <c r="H5498" s="13">
        <f>IF(M5498,'Выгрузка из ревьюшницы'!AJ5498,INDEX('Доп настройки участников'!J:J,2+N5498))</f>
        <v>0</v>
      </c>
      <c r="I5498" s="16" t="str">
        <f>IFERROR(IF($H5498=0,"",INDEX(Разметка!B:B,MATCH($H5498,Разметка!A:A,0))),0)</f>
        <v/>
      </c>
      <c r="J5498" s="16" t="str">
        <f>IFERROR(IF($H5498=0,"",INDEX(Разметка!C:C,MATCH($H5498,Разметка!A:A,0))),0)</f>
        <v/>
      </c>
      <c r="K5498" s="16" t="e">
        <f>IF($F5498&gt;0,IFERROR(MATCH(A5498,'Доп настройки участников'!A:A,0),-1)*(-1),0)</f>
        <v>#N/A</v>
      </c>
      <c r="L5498" s="16" t="str">
        <f t="shared" si="315"/>
        <v>Нет</v>
      </c>
      <c r="M5498" s="33" t="b">
        <f t="shared" si="316"/>
        <v>0</v>
      </c>
      <c r="N5498" s="33">
        <f t="shared" si="317"/>
        <v>5466</v>
      </c>
      <c r="O5498" s="33">
        <v>5497</v>
      </c>
    </row>
    <row r="5499" spans="1:15" x14ac:dyDescent="0.25">
      <c r="A5499" s="13">
        <f>IF(M5499,'Выгрузка из ревьюшницы'!B5499,INDEX('Доп настройки участников'!D:D,2+N5499))</f>
        <v>0</v>
      </c>
      <c r="B5499" s="13">
        <f>IF(M5499,'Выгрузка из ревьюшницы'!C5499,INDEX('Доп настройки участников'!E:E,2+N5499))</f>
        <v>0</v>
      </c>
      <c r="C5499" s="13">
        <f>IF(M5499,'Выгрузка из ревьюшницы'!H5499,INDEX('Доп настройки участников'!F:F,2+N5499))</f>
        <v>0</v>
      </c>
      <c r="D5499" s="13">
        <f>IF(M5499,'Выгрузка из ревьюшницы'!J5499,INDEX('Доп настройки участников'!G:G,2+N5499))</f>
        <v>0</v>
      </c>
      <c r="E5499" s="13" t="e">
        <f>INDEX('Сопоставление оценок'!$A$3:$A$14,MATCH(IF(M5499,'Выгрузка из ревьюшницы'!K5499,INDEX('Доп настройки участников'!H:H,2+N5499)),'Сопоставление оценок'!$C$3:$C$14,0))</f>
        <v>#N/A</v>
      </c>
      <c r="F5499" s="13" t="e">
        <f>INDEX('Сопоставление оценок'!$B$3:$B$14,MATCH(Table13[[#This Row],[mark_at_review]],'Сопоставление оценок'!$C$3:$C$14,0))</f>
        <v>#N/A</v>
      </c>
      <c r="G5499" s="13">
        <f>IF(M5499,IFERROR(IF(OR('Выгрузка из ревьюшницы'!X5499,'Выгрузка из ревьюшницы'!Z5499),1,0),0),INDEX('Доп настройки участников'!I:I,2+N5499))</f>
        <v>0</v>
      </c>
      <c r="H5499" s="13">
        <f>IF(M5499,'Выгрузка из ревьюшницы'!AJ5499,INDEX('Доп настройки участников'!J:J,2+N5499))</f>
        <v>0</v>
      </c>
      <c r="I5499" s="16" t="str">
        <f>IFERROR(IF($H5499=0,"",INDEX(Разметка!B:B,MATCH($H5499,Разметка!A:A,0))),0)</f>
        <v/>
      </c>
      <c r="J5499" s="16" t="str">
        <f>IFERROR(IF($H5499=0,"",INDEX(Разметка!C:C,MATCH($H5499,Разметка!A:A,0))),0)</f>
        <v/>
      </c>
      <c r="K5499" s="16" t="e">
        <f>IF($F5499&gt;0,IFERROR(MATCH(A5499,'Доп настройки участников'!A:A,0),-1)*(-1),0)</f>
        <v>#N/A</v>
      </c>
      <c r="L5499" s="16" t="str">
        <f t="shared" si="315"/>
        <v>Нет</v>
      </c>
      <c r="M5499" s="33" t="b">
        <f t="shared" si="316"/>
        <v>0</v>
      </c>
      <c r="N5499" s="33">
        <f t="shared" si="317"/>
        <v>5467</v>
      </c>
      <c r="O5499" s="33">
        <v>5498</v>
      </c>
    </row>
    <row r="5500" spans="1:15" x14ac:dyDescent="0.25">
      <c r="A5500" s="13">
        <f>IF(M5500,'Выгрузка из ревьюшницы'!B5500,INDEX('Доп настройки участников'!D:D,2+N5500))</f>
        <v>0</v>
      </c>
      <c r="B5500" s="13">
        <f>IF(M5500,'Выгрузка из ревьюшницы'!C5500,INDEX('Доп настройки участников'!E:E,2+N5500))</f>
        <v>0</v>
      </c>
      <c r="C5500" s="13">
        <f>IF(M5500,'Выгрузка из ревьюшницы'!H5500,INDEX('Доп настройки участников'!F:F,2+N5500))</f>
        <v>0</v>
      </c>
      <c r="D5500" s="13">
        <f>IF(M5500,'Выгрузка из ревьюшницы'!J5500,INDEX('Доп настройки участников'!G:G,2+N5500))</f>
        <v>0</v>
      </c>
      <c r="E5500" s="13" t="e">
        <f>INDEX('Сопоставление оценок'!$A$3:$A$14,MATCH(IF(M5500,'Выгрузка из ревьюшницы'!K5500,INDEX('Доп настройки участников'!H:H,2+N5500)),'Сопоставление оценок'!$C$3:$C$14,0))</f>
        <v>#N/A</v>
      </c>
      <c r="F5500" s="13" t="e">
        <f>INDEX('Сопоставление оценок'!$B$3:$B$14,MATCH(Table13[[#This Row],[mark_at_review]],'Сопоставление оценок'!$C$3:$C$14,0))</f>
        <v>#N/A</v>
      </c>
      <c r="G5500" s="13">
        <f>IF(M5500,IFERROR(IF(OR('Выгрузка из ревьюшницы'!X5500,'Выгрузка из ревьюшницы'!Z5500),1,0),0),INDEX('Доп настройки участников'!I:I,2+N5500))</f>
        <v>0</v>
      </c>
      <c r="H5500" s="13">
        <f>IF(M5500,'Выгрузка из ревьюшницы'!AJ5500,INDEX('Доп настройки участников'!J:J,2+N5500))</f>
        <v>0</v>
      </c>
      <c r="I5500" s="16" t="str">
        <f>IFERROR(IF($H5500=0,"",INDEX(Разметка!B:B,MATCH($H5500,Разметка!A:A,0))),0)</f>
        <v/>
      </c>
      <c r="J5500" s="16" t="str">
        <f>IFERROR(IF($H5500=0,"",INDEX(Разметка!C:C,MATCH($H5500,Разметка!A:A,0))),0)</f>
        <v/>
      </c>
      <c r="K5500" s="16" t="e">
        <f>IF($F5500&gt;0,IFERROR(MATCH(A5500,'Доп настройки участников'!A:A,0),-1)*(-1),0)</f>
        <v>#N/A</v>
      </c>
      <c r="L5500" s="16" t="str">
        <f t="shared" si="315"/>
        <v>Нет</v>
      </c>
      <c r="M5500" s="33" t="b">
        <f t="shared" si="316"/>
        <v>0</v>
      </c>
      <c r="N5500" s="33">
        <f t="shared" si="317"/>
        <v>5468</v>
      </c>
      <c r="O5500" s="33">
        <v>5499</v>
      </c>
    </row>
    <row r="5501" spans="1:15" x14ac:dyDescent="0.25">
      <c r="A5501" s="13">
        <f>IF(M5501,'Выгрузка из ревьюшницы'!B5501,INDEX('Доп настройки участников'!D:D,2+N5501))</f>
        <v>0</v>
      </c>
      <c r="B5501" s="13">
        <f>IF(M5501,'Выгрузка из ревьюшницы'!C5501,INDEX('Доп настройки участников'!E:E,2+N5501))</f>
        <v>0</v>
      </c>
      <c r="C5501" s="13">
        <f>IF(M5501,'Выгрузка из ревьюшницы'!H5501,INDEX('Доп настройки участников'!F:F,2+N5501))</f>
        <v>0</v>
      </c>
      <c r="D5501" s="13">
        <f>IF(M5501,'Выгрузка из ревьюшницы'!J5501,INDEX('Доп настройки участников'!G:G,2+N5501))</f>
        <v>0</v>
      </c>
      <c r="E5501" s="13" t="e">
        <f>INDEX('Сопоставление оценок'!$A$3:$A$14,MATCH(IF(M5501,'Выгрузка из ревьюшницы'!K5501,INDEX('Доп настройки участников'!H:H,2+N5501)),'Сопоставление оценок'!$C$3:$C$14,0))</f>
        <v>#N/A</v>
      </c>
      <c r="F5501" s="13" t="e">
        <f>INDEX('Сопоставление оценок'!$B$3:$B$14,MATCH(Table13[[#This Row],[mark_at_review]],'Сопоставление оценок'!$C$3:$C$14,0))</f>
        <v>#N/A</v>
      </c>
      <c r="G5501" s="13">
        <f>IF(M5501,IFERROR(IF(OR('Выгрузка из ревьюшницы'!X5501,'Выгрузка из ревьюшницы'!Z5501),1,0),0),INDEX('Доп настройки участников'!I:I,2+N5501))</f>
        <v>0</v>
      </c>
      <c r="H5501" s="13">
        <f>IF(M5501,'Выгрузка из ревьюшницы'!AJ5501,INDEX('Доп настройки участников'!J:J,2+N5501))</f>
        <v>0</v>
      </c>
      <c r="I5501" s="16" t="str">
        <f>IFERROR(IF($H5501=0,"",INDEX(Разметка!B:B,MATCH($H5501,Разметка!A:A,0))),0)</f>
        <v/>
      </c>
      <c r="J5501" s="16" t="str">
        <f>IFERROR(IF($H5501=0,"",INDEX(Разметка!C:C,MATCH($H5501,Разметка!A:A,0))),0)</f>
        <v/>
      </c>
      <c r="K5501" s="16" t="e">
        <f>IF($F5501&gt;0,IFERROR(MATCH(A5501,'Доп настройки участников'!A:A,0),-1)*(-1),0)</f>
        <v>#N/A</v>
      </c>
      <c r="L5501" s="16" t="str">
        <f t="shared" si="315"/>
        <v>Нет</v>
      </c>
      <c r="M5501" s="33" t="b">
        <f t="shared" si="316"/>
        <v>0</v>
      </c>
      <c r="N5501" s="33">
        <f t="shared" si="317"/>
        <v>5469</v>
      </c>
      <c r="O5501" s="33">
        <v>5500</v>
      </c>
    </row>
    <row r="5502" spans="1:15" x14ac:dyDescent="0.25">
      <c r="A5502" s="13">
        <f>IF(M5502,'Выгрузка из ревьюшницы'!B5502,INDEX('Доп настройки участников'!D:D,2+N5502))</f>
        <v>0</v>
      </c>
      <c r="B5502" s="13">
        <f>IF(M5502,'Выгрузка из ревьюшницы'!C5502,INDEX('Доп настройки участников'!E:E,2+N5502))</f>
        <v>0</v>
      </c>
      <c r="C5502" s="13">
        <f>IF(M5502,'Выгрузка из ревьюшницы'!H5502,INDEX('Доп настройки участников'!F:F,2+N5502))</f>
        <v>0</v>
      </c>
      <c r="D5502" s="13">
        <f>IF(M5502,'Выгрузка из ревьюшницы'!J5502,INDEX('Доп настройки участников'!G:G,2+N5502))</f>
        <v>0</v>
      </c>
      <c r="E5502" s="13" t="e">
        <f>INDEX('Сопоставление оценок'!$A$3:$A$14,MATCH(IF(M5502,'Выгрузка из ревьюшницы'!K5502,INDEX('Доп настройки участников'!H:H,2+N5502)),'Сопоставление оценок'!$C$3:$C$14,0))</f>
        <v>#N/A</v>
      </c>
      <c r="F5502" s="13" t="e">
        <f>INDEX('Сопоставление оценок'!$B$3:$B$14,MATCH(Table13[[#This Row],[mark_at_review]],'Сопоставление оценок'!$C$3:$C$14,0))</f>
        <v>#N/A</v>
      </c>
      <c r="G5502" s="13">
        <f>IF(M5502,IFERROR(IF(OR('Выгрузка из ревьюшницы'!X5502,'Выгрузка из ревьюшницы'!Z5502),1,0),0),INDEX('Доп настройки участников'!I:I,2+N5502))</f>
        <v>0</v>
      </c>
      <c r="H5502" s="13">
        <f>IF(M5502,'Выгрузка из ревьюшницы'!AJ5502,INDEX('Доп настройки участников'!J:J,2+N5502))</f>
        <v>0</v>
      </c>
      <c r="I5502" s="16" t="str">
        <f>IFERROR(IF($H5502=0,"",INDEX(Разметка!B:B,MATCH($H5502,Разметка!A:A,0))),0)</f>
        <v/>
      </c>
      <c r="J5502" s="16" t="str">
        <f>IFERROR(IF($H5502=0,"",INDEX(Разметка!C:C,MATCH($H5502,Разметка!A:A,0))),0)</f>
        <v/>
      </c>
      <c r="K5502" s="16" t="e">
        <f>IF($F5502&gt;0,IFERROR(MATCH(A5502,'Доп настройки участников'!A:A,0),-1)*(-1),0)</f>
        <v>#N/A</v>
      </c>
      <c r="L5502" s="16" t="str">
        <f t="shared" si="315"/>
        <v>Нет</v>
      </c>
      <c r="M5502" s="33" t="b">
        <f t="shared" si="316"/>
        <v>0</v>
      </c>
      <c r="N5502" s="33">
        <f t="shared" si="317"/>
        <v>5470</v>
      </c>
      <c r="O5502" s="33">
        <v>5501</v>
      </c>
    </row>
    <row r="5503" spans="1:15" x14ac:dyDescent="0.25">
      <c r="A5503" s="13">
        <f>IF(M5503,'Выгрузка из ревьюшницы'!B5503,INDEX('Доп настройки участников'!D:D,2+N5503))</f>
        <v>0</v>
      </c>
      <c r="B5503" s="13">
        <f>IF(M5503,'Выгрузка из ревьюшницы'!C5503,INDEX('Доп настройки участников'!E:E,2+N5503))</f>
        <v>0</v>
      </c>
      <c r="C5503" s="13">
        <f>IF(M5503,'Выгрузка из ревьюшницы'!H5503,INDEX('Доп настройки участников'!F:F,2+N5503))</f>
        <v>0</v>
      </c>
      <c r="D5503" s="13">
        <f>IF(M5503,'Выгрузка из ревьюшницы'!J5503,INDEX('Доп настройки участников'!G:G,2+N5503))</f>
        <v>0</v>
      </c>
      <c r="E5503" s="13" t="e">
        <f>INDEX('Сопоставление оценок'!$A$3:$A$14,MATCH(IF(M5503,'Выгрузка из ревьюшницы'!K5503,INDEX('Доп настройки участников'!H:H,2+N5503)),'Сопоставление оценок'!$C$3:$C$14,0))</f>
        <v>#N/A</v>
      </c>
      <c r="F5503" s="13" t="e">
        <f>INDEX('Сопоставление оценок'!$B$3:$B$14,MATCH(Table13[[#This Row],[mark_at_review]],'Сопоставление оценок'!$C$3:$C$14,0))</f>
        <v>#N/A</v>
      </c>
      <c r="G5503" s="13">
        <f>IF(M5503,IFERROR(IF(OR('Выгрузка из ревьюшницы'!X5503,'Выгрузка из ревьюшницы'!Z5503),1,0),0),INDEX('Доп настройки участников'!I:I,2+N5503))</f>
        <v>0</v>
      </c>
      <c r="H5503" s="13">
        <f>IF(M5503,'Выгрузка из ревьюшницы'!AJ5503,INDEX('Доп настройки участников'!J:J,2+N5503))</f>
        <v>0</v>
      </c>
      <c r="I5503" s="16" t="str">
        <f>IFERROR(IF($H5503=0,"",INDEX(Разметка!B:B,MATCH($H5503,Разметка!A:A,0))),0)</f>
        <v/>
      </c>
      <c r="J5503" s="16" t="str">
        <f>IFERROR(IF($H5503=0,"",INDEX(Разметка!C:C,MATCH($H5503,Разметка!A:A,0))),0)</f>
        <v/>
      </c>
      <c r="K5503" s="16" t="e">
        <f>IF($F5503&gt;0,IFERROR(MATCH(A5503,'Доп настройки участников'!A:A,0),-1)*(-1),0)</f>
        <v>#N/A</v>
      </c>
      <c r="L5503" s="16" t="str">
        <f t="shared" si="315"/>
        <v>Нет</v>
      </c>
      <c r="M5503" s="33" t="b">
        <f t="shared" si="316"/>
        <v>0</v>
      </c>
      <c r="N5503" s="33">
        <f t="shared" si="317"/>
        <v>5471</v>
      </c>
      <c r="O5503" s="33">
        <v>5502</v>
      </c>
    </row>
    <row r="5504" spans="1:15" x14ac:dyDescent="0.25">
      <c r="A5504" s="13">
        <f>IF(M5504,'Выгрузка из ревьюшницы'!B5504,INDEX('Доп настройки участников'!D:D,2+N5504))</f>
        <v>0</v>
      </c>
      <c r="B5504" s="13">
        <f>IF(M5504,'Выгрузка из ревьюшницы'!C5504,INDEX('Доп настройки участников'!E:E,2+N5504))</f>
        <v>0</v>
      </c>
      <c r="C5504" s="13">
        <f>IF(M5504,'Выгрузка из ревьюшницы'!H5504,INDEX('Доп настройки участников'!F:F,2+N5504))</f>
        <v>0</v>
      </c>
      <c r="D5504" s="13">
        <f>IF(M5504,'Выгрузка из ревьюшницы'!J5504,INDEX('Доп настройки участников'!G:G,2+N5504))</f>
        <v>0</v>
      </c>
      <c r="E5504" s="13" t="e">
        <f>INDEX('Сопоставление оценок'!$A$3:$A$14,MATCH(IF(M5504,'Выгрузка из ревьюшницы'!K5504,INDEX('Доп настройки участников'!H:H,2+N5504)),'Сопоставление оценок'!$C$3:$C$14,0))</f>
        <v>#N/A</v>
      </c>
      <c r="F5504" s="13" t="e">
        <f>INDEX('Сопоставление оценок'!$B$3:$B$14,MATCH(Table13[[#This Row],[mark_at_review]],'Сопоставление оценок'!$C$3:$C$14,0))</f>
        <v>#N/A</v>
      </c>
      <c r="G5504" s="13">
        <f>IF(M5504,IFERROR(IF(OR('Выгрузка из ревьюшницы'!X5504,'Выгрузка из ревьюшницы'!Z5504),1,0),0),INDEX('Доп настройки участников'!I:I,2+N5504))</f>
        <v>0</v>
      </c>
      <c r="H5504" s="13">
        <f>IF(M5504,'Выгрузка из ревьюшницы'!AJ5504,INDEX('Доп настройки участников'!J:J,2+N5504))</f>
        <v>0</v>
      </c>
      <c r="I5504" s="16" t="str">
        <f>IFERROR(IF($H5504=0,"",INDEX(Разметка!B:B,MATCH($H5504,Разметка!A:A,0))),0)</f>
        <v/>
      </c>
      <c r="J5504" s="16" t="str">
        <f>IFERROR(IF($H5504=0,"",INDEX(Разметка!C:C,MATCH($H5504,Разметка!A:A,0))),0)</f>
        <v/>
      </c>
      <c r="K5504" s="16" t="e">
        <f>IF($F5504&gt;0,IFERROR(MATCH(A5504,'Доп настройки участников'!A:A,0),-1)*(-1),0)</f>
        <v>#N/A</v>
      </c>
      <c r="L5504" s="16" t="str">
        <f t="shared" si="315"/>
        <v>Нет</v>
      </c>
      <c r="M5504" s="33" t="b">
        <f t="shared" si="316"/>
        <v>0</v>
      </c>
      <c r="N5504" s="33">
        <f t="shared" si="317"/>
        <v>5472</v>
      </c>
      <c r="O5504" s="33">
        <v>5503</v>
      </c>
    </row>
    <row r="5505" spans="1:15" x14ac:dyDescent="0.25">
      <c r="A5505" s="13">
        <f>IF(M5505,'Выгрузка из ревьюшницы'!B5505,INDEX('Доп настройки участников'!D:D,2+N5505))</f>
        <v>0</v>
      </c>
      <c r="B5505" s="13">
        <f>IF(M5505,'Выгрузка из ревьюшницы'!C5505,INDEX('Доп настройки участников'!E:E,2+N5505))</f>
        <v>0</v>
      </c>
      <c r="C5505" s="13">
        <f>IF(M5505,'Выгрузка из ревьюшницы'!H5505,INDEX('Доп настройки участников'!F:F,2+N5505))</f>
        <v>0</v>
      </c>
      <c r="D5505" s="13">
        <f>IF(M5505,'Выгрузка из ревьюшницы'!J5505,INDEX('Доп настройки участников'!G:G,2+N5505))</f>
        <v>0</v>
      </c>
      <c r="E5505" s="13" t="e">
        <f>INDEX('Сопоставление оценок'!$A$3:$A$14,MATCH(IF(M5505,'Выгрузка из ревьюшницы'!K5505,INDEX('Доп настройки участников'!H:H,2+N5505)),'Сопоставление оценок'!$C$3:$C$14,0))</f>
        <v>#N/A</v>
      </c>
      <c r="F5505" s="13" t="e">
        <f>INDEX('Сопоставление оценок'!$B$3:$B$14,MATCH(Table13[[#This Row],[mark_at_review]],'Сопоставление оценок'!$C$3:$C$14,0))</f>
        <v>#N/A</v>
      </c>
      <c r="G5505" s="13">
        <f>IF(M5505,IFERROR(IF(OR('Выгрузка из ревьюшницы'!X5505,'Выгрузка из ревьюшницы'!Z5505),1,0),0),INDEX('Доп настройки участников'!I:I,2+N5505))</f>
        <v>0</v>
      </c>
      <c r="H5505" s="13">
        <f>IF(M5505,'Выгрузка из ревьюшницы'!AJ5505,INDEX('Доп настройки участников'!J:J,2+N5505))</f>
        <v>0</v>
      </c>
      <c r="I5505" s="16" t="str">
        <f>IFERROR(IF($H5505=0,"",INDEX(Разметка!B:B,MATCH($H5505,Разметка!A:A,0))),0)</f>
        <v/>
      </c>
      <c r="J5505" s="16" t="str">
        <f>IFERROR(IF($H5505=0,"",INDEX(Разметка!C:C,MATCH($H5505,Разметка!A:A,0))),0)</f>
        <v/>
      </c>
      <c r="K5505" s="16" t="e">
        <f>IF($F5505&gt;0,IFERROR(MATCH(A5505,'Доп настройки участников'!A:A,0),-1)*(-1),0)</f>
        <v>#N/A</v>
      </c>
      <c r="L5505" s="16" t="str">
        <f t="shared" si="315"/>
        <v>Нет</v>
      </c>
      <c r="M5505" s="33" t="b">
        <f t="shared" si="316"/>
        <v>0</v>
      </c>
      <c r="N5505" s="33">
        <f t="shared" si="317"/>
        <v>5473</v>
      </c>
      <c r="O5505" s="33">
        <v>5504</v>
      </c>
    </row>
    <row r="5506" spans="1:15" x14ac:dyDescent="0.25">
      <c r="A5506" s="13">
        <f>IF(M5506,'Выгрузка из ревьюшницы'!B5506,INDEX('Доп настройки участников'!D:D,2+N5506))</f>
        <v>0</v>
      </c>
      <c r="B5506" s="13">
        <f>IF(M5506,'Выгрузка из ревьюшницы'!C5506,INDEX('Доп настройки участников'!E:E,2+N5506))</f>
        <v>0</v>
      </c>
      <c r="C5506" s="13">
        <f>IF(M5506,'Выгрузка из ревьюшницы'!H5506,INDEX('Доп настройки участников'!F:F,2+N5506))</f>
        <v>0</v>
      </c>
      <c r="D5506" s="13">
        <f>IF(M5506,'Выгрузка из ревьюшницы'!J5506,INDEX('Доп настройки участников'!G:G,2+N5506))</f>
        <v>0</v>
      </c>
      <c r="E5506" s="13" t="e">
        <f>INDEX('Сопоставление оценок'!$A$3:$A$14,MATCH(IF(M5506,'Выгрузка из ревьюшницы'!K5506,INDEX('Доп настройки участников'!H:H,2+N5506)),'Сопоставление оценок'!$C$3:$C$14,0))</f>
        <v>#N/A</v>
      </c>
      <c r="F5506" s="13" t="e">
        <f>INDEX('Сопоставление оценок'!$B$3:$B$14,MATCH(Table13[[#This Row],[mark_at_review]],'Сопоставление оценок'!$C$3:$C$14,0))</f>
        <v>#N/A</v>
      </c>
      <c r="G5506" s="13">
        <f>IF(M5506,IFERROR(IF(OR('Выгрузка из ревьюшницы'!X5506,'Выгрузка из ревьюшницы'!Z5506),1,0),0),INDEX('Доп настройки участников'!I:I,2+N5506))</f>
        <v>0</v>
      </c>
      <c r="H5506" s="13">
        <f>IF(M5506,'Выгрузка из ревьюшницы'!AJ5506,INDEX('Доп настройки участников'!J:J,2+N5506))</f>
        <v>0</v>
      </c>
      <c r="I5506" s="16" t="str">
        <f>IFERROR(IF($H5506=0,"",INDEX(Разметка!B:B,MATCH($H5506,Разметка!A:A,0))),0)</f>
        <v/>
      </c>
      <c r="J5506" s="16" t="str">
        <f>IFERROR(IF($H5506=0,"",INDEX(Разметка!C:C,MATCH($H5506,Разметка!A:A,0))),0)</f>
        <v/>
      </c>
      <c r="K5506" s="16" t="e">
        <f>IF($F5506&gt;0,IFERROR(MATCH(A5506,'Доп настройки участников'!A:A,0),-1)*(-1),0)</f>
        <v>#N/A</v>
      </c>
      <c r="L5506" s="16" t="str">
        <f t="shared" ref="L5506:L5569" si="318">IF($C5506&gt;=16,"Да","Нет")</f>
        <v>Нет</v>
      </c>
      <c r="M5506" s="33" t="b">
        <f t="shared" ref="M5506:M5569" si="319">O5506&lt;=$P$1</f>
        <v>0</v>
      </c>
      <c r="N5506" s="33">
        <f t="shared" si="317"/>
        <v>5474</v>
      </c>
      <c r="O5506" s="33">
        <v>5505</v>
      </c>
    </row>
    <row r="5507" spans="1:15" x14ac:dyDescent="0.25">
      <c r="A5507" s="13">
        <f>IF(M5507,'Выгрузка из ревьюшницы'!B5507,INDEX('Доп настройки участников'!D:D,2+N5507))</f>
        <v>0</v>
      </c>
      <c r="B5507" s="13">
        <f>IF(M5507,'Выгрузка из ревьюшницы'!C5507,INDEX('Доп настройки участников'!E:E,2+N5507))</f>
        <v>0</v>
      </c>
      <c r="C5507" s="13">
        <f>IF(M5507,'Выгрузка из ревьюшницы'!H5507,INDEX('Доп настройки участников'!F:F,2+N5507))</f>
        <v>0</v>
      </c>
      <c r="D5507" s="13">
        <f>IF(M5507,'Выгрузка из ревьюшницы'!J5507,INDEX('Доп настройки участников'!G:G,2+N5507))</f>
        <v>0</v>
      </c>
      <c r="E5507" s="13" t="e">
        <f>INDEX('Сопоставление оценок'!$A$3:$A$14,MATCH(IF(M5507,'Выгрузка из ревьюшницы'!K5507,INDEX('Доп настройки участников'!H:H,2+N5507)),'Сопоставление оценок'!$C$3:$C$14,0))</f>
        <v>#N/A</v>
      </c>
      <c r="F5507" s="13" t="e">
        <f>INDEX('Сопоставление оценок'!$B$3:$B$14,MATCH(Table13[[#This Row],[mark_at_review]],'Сопоставление оценок'!$C$3:$C$14,0))</f>
        <v>#N/A</v>
      </c>
      <c r="G5507" s="13">
        <f>IF(M5507,IFERROR(IF(OR('Выгрузка из ревьюшницы'!X5507,'Выгрузка из ревьюшницы'!Z5507),1,0),0),INDEX('Доп настройки участников'!I:I,2+N5507))</f>
        <v>0</v>
      </c>
      <c r="H5507" s="13">
        <f>IF(M5507,'Выгрузка из ревьюшницы'!AJ5507,INDEX('Доп настройки участников'!J:J,2+N5507))</f>
        <v>0</v>
      </c>
      <c r="I5507" s="16" t="str">
        <f>IFERROR(IF($H5507=0,"",INDEX(Разметка!B:B,MATCH($H5507,Разметка!A:A,0))),0)</f>
        <v/>
      </c>
      <c r="J5507" s="16" t="str">
        <f>IFERROR(IF($H5507=0,"",INDEX(Разметка!C:C,MATCH($H5507,Разметка!A:A,0))),0)</f>
        <v/>
      </c>
      <c r="K5507" s="16" t="e">
        <f>IF($F5507&gt;0,IFERROR(MATCH(A5507,'Доп настройки участников'!A:A,0),-1)*(-1),0)</f>
        <v>#N/A</v>
      </c>
      <c r="L5507" s="16" t="str">
        <f t="shared" si="318"/>
        <v>Нет</v>
      </c>
      <c r="M5507" s="33" t="b">
        <f t="shared" si="319"/>
        <v>0</v>
      </c>
      <c r="N5507" s="33">
        <f t="shared" ref="N5507:N5570" si="320">IF(M5507,0,N5506+1)</f>
        <v>5475</v>
      </c>
      <c r="O5507" s="33">
        <v>5506</v>
      </c>
    </row>
    <row r="5508" spans="1:15" x14ac:dyDescent="0.25">
      <c r="A5508" s="13">
        <f>IF(M5508,'Выгрузка из ревьюшницы'!B5508,INDEX('Доп настройки участников'!D:D,2+N5508))</f>
        <v>0</v>
      </c>
      <c r="B5508" s="13">
        <f>IF(M5508,'Выгрузка из ревьюшницы'!C5508,INDEX('Доп настройки участников'!E:E,2+N5508))</f>
        <v>0</v>
      </c>
      <c r="C5508" s="13">
        <f>IF(M5508,'Выгрузка из ревьюшницы'!H5508,INDEX('Доп настройки участников'!F:F,2+N5508))</f>
        <v>0</v>
      </c>
      <c r="D5508" s="13">
        <f>IF(M5508,'Выгрузка из ревьюшницы'!J5508,INDEX('Доп настройки участников'!G:G,2+N5508))</f>
        <v>0</v>
      </c>
      <c r="E5508" s="13" t="e">
        <f>INDEX('Сопоставление оценок'!$A$3:$A$14,MATCH(IF(M5508,'Выгрузка из ревьюшницы'!K5508,INDEX('Доп настройки участников'!H:H,2+N5508)),'Сопоставление оценок'!$C$3:$C$14,0))</f>
        <v>#N/A</v>
      </c>
      <c r="F5508" s="13" t="e">
        <f>INDEX('Сопоставление оценок'!$B$3:$B$14,MATCH(Table13[[#This Row],[mark_at_review]],'Сопоставление оценок'!$C$3:$C$14,0))</f>
        <v>#N/A</v>
      </c>
      <c r="G5508" s="13">
        <f>IF(M5508,IFERROR(IF(OR('Выгрузка из ревьюшницы'!X5508,'Выгрузка из ревьюшницы'!Z5508),1,0),0),INDEX('Доп настройки участников'!I:I,2+N5508))</f>
        <v>0</v>
      </c>
      <c r="H5508" s="13">
        <f>IF(M5508,'Выгрузка из ревьюшницы'!AJ5508,INDEX('Доп настройки участников'!J:J,2+N5508))</f>
        <v>0</v>
      </c>
      <c r="I5508" s="16" t="str">
        <f>IFERROR(IF($H5508=0,"",INDEX(Разметка!B:B,MATCH($H5508,Разметка!A:A,0))),0)</f>
        <v/>
      </c>
      <c r="J5508" s="16" t="str">
        <f>IFERROR(IF($H5508=0,"",INDEX(Разметка!C:C,MATCH($H5508,Разметка!A:A,0))),0)</f>
        <v/>
      </c>
      <c r="K5508" s="16" t="e">
        <f>IF($F5508&gt;0,IFERROR(MATCH(A5508,'Доп настройки участников'!A:A,0),-1)*(-1),0)</f>
        <v>#N/A</v>
      </c>
      <c r="L5508" s="16" t="str">
        <f t="shared" si="318"/>
        <v>Нет</v>
      </c>
      <c r="M5508" s="33" t="b">
        <f t="shared" si="319"/>
        <v>0</v>
      </c>
      <c r="N5508" s="33">
        <f t="shared" si="320"/>
        <v>5476</v>
      </c>
      <c r="O5508" s="33">
        <v>5507</v>
      </c>
    </row>
    <row r="5509" spans="1:15" x14ac:dyDescent="0.25">
      <c r="A5509" s="13">
        <f>IF(M5509,'Выгрузка из ревьюшницы'!B5509,INDEX('Доп настройки участников'!D:D,2+N5509))</f>
        <v>0</v>
      </c>
      <c r="B5509" s="13">
        <f>IF(M5509,'Выгрузка из ревьюшницы'!C5509,INDEX('Доп настройки участников'!E:E,2+N5509))</f>
        <v>0</v>
      </c>
      <c r="C5509" s="13">
        <f>IF(M5509,'Выгрузка из ревьюшницы'!H5509,INDEX('Доп настройки участников'!F:F,2+N5509))</f>
        <v>0</v>
      </c>
      <c r="D5509" s="13">
        <f>IF(M5509,'Выгрузка из ревьюшницы'!J5509,INDEX('Доп настройки участников'!G:G,2+N5509))</f>
        <v>0</v>
      </c>
      <c r="E5509" s="13" t="e">
        <f>INDEX('Сопоставление оценок'!$A$3:$A$14,MATCH(IF(M5509,'Выгрузка из ревьюшницы'!K5509,INDEX('Доп настройки участников'!H:H,2+N5509)),'Сопоставление оценок'!$C$3:$C$14,0))</f>
        <v>#N/A</v>
      </c>
      <c r="F5509" s="13" t="e">
        <f>INDEX('Сопоставление оценок'!$B$3:$B$14,MATCH(Table13[[#This Row],[mark_at_review]],'Сопоставление оценок'!$C$3:$C$14,0))</f>
        <v>#N/A</v>
      </c>
      <c r="G5509" s="13">
        <f>IF(M5509,IFERROR(IF(OR('Выгрузка из ревьюшницы'!X5509,'Выгрузка из ревьюшницы'!Z5509),1,0),0),INDEX('Доп настройки участников'!I:I,2+N5509))</f>
        <v>0</v>
      </c>
      <c r="H5509" s="13">
        <f>IF(M5509,'Выгрузка из ревьюшницы'!AJ5509,INDEX('Доп настройки участников'!J:J,2+N5509))</f>
        <v>0</v>
      </c>
      <c r="I5509" s="16" t="str">
        <f>IFERROR(IF($H5509=0,"",INDEX(Разметка!B:B,MATCH($H5509,Разметка!A:A,0))),0)</f>
        <v/>
      </c>
      <c r="J5509" s="16" t="str">
        <f>IFERROR(IF($H5509=0,"",INDEX(Разметка!C:C,MATCH($H5509,Разметка!A:A,0))),0)</f>
        <v/>
      </c>
      <c r="K5509" s="16" t="e">
        <f>IF($F5509&gt;0,IFERROR(MATCH(A5509,'Доп настройки участников'!A:A,0),-1)*(-1),0)</f>
        <v>#N/A</v>
      </c>
      <c r="L5509" s="16" t="str">
        <f t="shared" si="318"/>
        <v>Нет</v>
      </c>
      <c r="M5509" s="33" t="b">
        <f t="shared" si="319"/>
        <v>0</v>
      </c>
      <c r="N5509" s="33">
        <f t="shared" si="320"/>
        <v>5477</v>
      </c>
      <c r="O5509" s="33">
        <v>5508</v>
      </c>
    </row>
    <row r="5510" spans="1:15" x14ac:dyDescent="0.25">
      <c r="A5510" s="13">
        <f>IF(M5510,'Выгрузка из ревьюшницы'!B5510,INDEX('Доп настройки участников'!D:D,2+N5510))</f>
        <v>0</v>
      </c>
      <c r="B5510" s="13">
        <f>IF(M5510,'Выгрузка из ревьюшницы'!C5510,INDEX('Доп настройки участников'!E:E,2+N5510))</f>
        <v>0</v>
      </c>
      <c r="C5510" s="13">
        <f>IF(M5510,'Выгрузка из ревьюшницы'!H5510,INDEX('Доп настройки участников'!F:F,2+N5510))</f>
        <v>0</v>
      </c>
      <c r="D5510" s="13">
        <f>IF(M5510,'Выгрузка из ревьюшницы'!J5510,INDEX('Доп настройки участников'!G:G,2+N5510))</f>
        <v>0</v>
      </c>
      <c r="E5510" s="13" t="e">
        <f>INDEX('Сопоставление оценок'!$A$3:$A$14,MATCH(IF(M5510,'Выгрузка из ревьюшницы'!K5510,INDEX('Доп настройки участников'!H:H,2+N5510)),'Сопоставление оценок'!$C$3:$C$14,0))</f>
        <v>#N/A</v>
      </c>
      <c r="F5510" s="13" t="e">
        <f>INDEX('Сопоставление оценок'!$B$3:$B$14,MATCH(Table13[[#This Row],[mark_at_review]],'Сопоставление оценок'!$C$3:$C$14,0))</f>
        <v>#N/A</v>
      </c>
      <c r="G5510" s="13">
        <f>IF(M5510,IFERROR(IF(OR('Выгрузка из ревьюшницы'!X5510,'Выгрузка из ревьюшницы'!Z5510),1,0),0),INDEX('Доп настройки участников'!I:I,2+N5510))</f>
        <v>0</v>
      </c>
      <c r="H5510" s="13">
        <f>IF(M5510,'Выгрузка из ревьюшницы'!AJ5510,INDEX('Доп настройки участников'!J:J,2+N5510))</f>
        <v>0</v>
      </c>
      <c r="I5510" s="16" t="str">
        <f>IFERROR(IF($H5510=0,"",INDEX(Разметка!B:B,MATCH($H5510,Разметка!A:A,0))),0)</f>
        <v/>
      </c>
      <c r="J5510" s="16" t="str">
        <f>IFERROR(IF($H5510=0,"",INDEX(Разметка!C:C,MATCH($H5510,Разметка!A:A,0))),0)</f>
        <v/>
      </c>
      <c r="K5510" s="16" t="e">
        <f>IF($F5510&gt;0,IFERROR(MATCH(A5510,'Доп настройки участников'!A:A,0),-1)*(-1),0)</f>
        <v>#N/A</v>
      </c>
      <c r="L5510" s="16" t="str">
        <f t="shared" si="318"/>
        <v>Нет</v>
      </c>
      <c r="M5510" s="33" t="b">
        <f t="shared" si="319"/>
        <v>0</v>
      </c>
      <c r="N5510" s="33">
        <f t="shared" si="320"/>
        <v>5478</v>
      </c>
      <c r="O5510" s="33">
        <v>5509</v>
      </c>
    </row>
    <row r="5511" spans="1:15" x14ac:dyDescent="0.25">
      <c r="A5511" s="13">
        <f>IF(M5511,'Выгрузка из ревьюшницы'!B5511,INDEX('Доп настройки участников'!D:D,2+N5511))</f>
        <v>0</v>
      </c>
      <c r="B5511" s="13">
        <f>IF(M5511,'Выгрузка из ревьюшницы'!C5511,INDEX('Доп настройки участников'!E:E,2+N5511))</f>
        <v>0</v>
      </c>
      <c r="C5511" s="13">
        <f>IF(M5511,'Выгрузка из ревьюшницы'!H5511,INDEX('Доп настройки участников'!F:F,2+N5511))</f>
        <v>0</v>
      </c>
      <c r="D5511" s="13">
        <f>IF(M5511,'Выгрузка из ревьюшницы'!J5511,INDEX('Доп настройки участников'!G:G,2+N5511))</f>
        <v>0</v>
      </c>
      <c r="E5511" s="13" t="e">
        <f>INDEX('Сопоставление оценок'!$A$3:$A$14,MATCH(IF(M5511,'Выгрузка из ревьюшницы'!K5511,INDEX('Доп настройки участников'!H:H,2+N5511)),'Сопоставление оценок'!$C$3:$C$14,0))</f>
        <v>#N/A</v>
      </c>
      <c r="F5511" s="13" t="e">
        <f>INDEX('Сопоставление оценок'!$B$3:$B$14,MATCH(Table13[[#This Row],[mark_at_review]],'Сопоставление оценок'!$C$3:$C$14,0))</f>
        <v>#N/A</v>
      </c>
      <c r="G5511" s="13">
        <f>IF(M5511,IFERROR(IF(OR('Выгрузка из ревьюшницы'!X5511,'Выгрузка из ревьюшницы'!Z5511),1,0),0),INDEX('Доп настройки участников'!I:I,2+N5511))</f>
        <v>0</v>
      </c>
      <c r="H5511" s="13">
        <f>IF(M5511,'Выгрузка из ревьюшницы'!AJ5511,INDEX('Доп настройки участников'!J:J,2+N5511))</f>
        <v>0</v>
      </c>
      <c r="I5511" s="16" t="str">
        <f>IFERROR(IF($H5511=0,"",INDEX(Разметка!B:B,MATCH($H5511,Разметка!A:A,0))),0)</f>
        <v/>
      </c>
      <c r="J5511" s="16" t="str">
        <f>IFERROR(IF($H5511=0,"",INDEX(Разметка!C:C,MATCH($H5511,Разметка!A:A,0))),0)</f>
        <v/>
      </c>
      <c r="K5511" s="16" t="e">
        <f>IF($F5511&gt;0,IFERROR(MATCH(A5511,'Доп настройки участников'!A:A,0),-1)*(-1),0)</f>
        <v>#N/A</v>
      </c>
      <c r="L5511" s="16" t="str">
        <f t="shared" si="318"/>
        <v>Нет</v>
      </c>
      <c r="M5511" s="33" t="b">
        <f t="shared" si="319"/>
        <v>0</v>
      </c>
      <c r="N5511" s="33">
        <f t="shared" si="320"/>
        <v>5479</v>
      </c>
      <c r="O5511" s="33">
        <v>5510</v>
      </c>
    </row>
    <row r="5512" spans="1:15" x14ac:dyDescent="0.25">
      <c r="A5512" s="13">
        <f>IF(M5512,'Выгрузка из ревьюшницы'!B5512,INDEX('Доп настройки участников'!D:D,2+N5512))</f>
        <v>0</v>
      </c>
      <c r="B5512" s="13">
        <f>IF(M5512,'Выгрузка из ревьюшницы'!C5512,INDEX('Доп настройки участников'!E:E,2+N5512))</f>
        <v>0</v>
      </c>
      <c r="C5512" s="13">
        <f>IF(M5512,'Выгрузка из ревьюшницы'!H5512,INDEX('Доп настройки участников'!F:F,2+N5512))</f>
        <v>0</v>
      </c>
      <c r="D5512" s="13">
        <f>IF(M5512,'Выгрузка из ревьюшницы'!J5512,INDEX('Доп настройки участников'!G:G,2+N5512))</f>
        <v>0</v>
      </c>
      <c r="E5512" s="13" t="e">
        <f>INDEX('Сопоставление оценок'!$A$3:$A$14,MATCH(IF(M5512,'Выгрузка из ревьюшницы'!K5512,INDEX('Доп настройки участников'!H:H,2+N5512)),'Сопоставление оценок'!$C$3:$C$14,0))</f>
        <v>#N/A</v>
      </c>
      <c r="F5512" s="13" t="e">
        <f>INDEX('Сопоставление оценок'!$B$3:$B$14,MATCH(Table13[[#This Row],[mark_at_review]],'Сопоставление оценок'!$C$3:$C$14,0))</f>
        <v>#N/A</v>
      </c>
      <c r="G5512" s="13">
        <f>IF(M5512,IFERROR(IF(OR('Выгрузка из ревьюшницы'!X5512,'Выгрузка из ревьюшницы'!Z5512),1,0),0),INDEX('Доп настройки участников'!I:I,2+N5512))</f>
        <v>0</v>
      </c>
      <c r="H5512" s="13">
        <f>IF(M5512,'Выгрузка из ревьюшницы'!AJ5512,INDEX('Доп настройки участников'!J:J,2+N5512))</f>
        <v>0</v>
      </c>
      <c r="I5512" s="16" t="str">
        <f>IFERROR(IF($H5512=0,"",INDEX(Разметка!B:B,MATCH($H5512,Разметка!A:A,0))),0)</f>
        <v/>
      </c>
      <c r="J5512" s="16" t="str">
        <f>IFERROR(IF($H5512=0,"",INDEX(Разметка!C:C,MATCH($H5512,Разметка!A:A,0))),0)</f>
        <v/>
      </c>
      <c r="K5512" s="16" t="e">
        <f>IF($F5512&gt;0,IFERROR(MATCH(A5512,'Доп настройки участников'!A:A,0),-1)*(-1),0)</f>
        <v>#N/A</v>
      </c>
      <c r="L5512" s="16" t="str">
        <f t="shared" si="318"/>
        <v>Нет</v>
      </c>
      <c r="M5512" s="33" t="b">
        <f t="shared" si="319"/>
        <v>0</v>
      </c>
      <c r="N5512" s="33">
        <f t="shared" si="320"/>
        <v>5480</v>
      </c>
      <c r="O5512" s="33">
        <v>5511</v>
      </c>
    </row>
    <row r="5513" spans="1:15" x14ac:dyDescent="0.25">
      <c r="A5513" s="13">
        <f>IF(M5513,'Выгрузка из ревьюшницы'!B5513,INDEX('Доп настройки участников'!D:D,2+N5513))</f>
        <v>0</v>
      </c>
      <c r="B5513" s="13">
        <f>IF(M5513,'Выгрузка из ревьюшницы'!C5513,INDEX('Доп настройки участников'!E:E,2+N5513))</f>
        <v>0</v>
      </c>
      <c r="C5513" s="13">
        <f>IF(M5513,'Выгрузка из ревьюшницы'!H5513,INDEX('Доп настройки участников'!F:F,2+N5513))</f>
        <v>0</v>
      </c>
      <c r="D5513" s="13">
        <f>IF(M5513,'Выгрузка из ревьюшницы'!J5513,INDEX('Доп настройки участников'!G:G,2+N5513))</f>
        <v>0</v>
      </c>
      <c r="E5513" s="13" t="e">
        <f>INDEX('Сопоставление оценок'!$A$3:$A$14,MATCH(IF(M5513,'Выгрузка из ревьюшницы'!K5513,INDEX('Доп настройки участников'!H:H,2+N5513)),'Сопоставление оценок'!$C$3:$C$14,0))</f>
        <v>#N/A</v>
      </c>
      <c r="F5513" s="13" t="e">
        <f>INDEX('Сопоставление оценок'!$B$3:$B$14,MATCH(Table13[[#This Row],[mark_at_review]],'Сопоставление оценок'!$C$3:$C$14,0))</f>
        <v>#N/A</v>
      </c>
      <c r="G5513" s="13">
        <f>IF(M5513,IFERROR(IF(OR('Выгрузка из ревьюшницы'!X5513,'Выгрузка из ревьюшницы'!Z5513),1,0),0),INDEX('Доп настройки участников'!I:I,2+N5513))</f>
        <v>0</v>
      </c>
      <c r="H5513" s="13">
        <f>IF(M5513,'Выгрузка из ревьюшницы'!AJ5513,INDEX('Доп настройки участников'!J:J,2+N5513))</f>
        <v>0</v>
      </c>
      <c r="I5513" s="16" t="str">
        <f>IFERROR(IF($H5513=0,"",INDEX(Разметка!B:B,MATCH($H5513,Разметка!A:A,0))),0)</f>
        <v/>
      </c>
      <c r="J5513" s="16" t="str">
        <f>IFERROR(IF($H5513=0,"",INDEX(Разметка!C:C,MATCH($H5513,Разметка!A:A,0))),0)</f>
        <v/>
      </c>
      <c r="K5513" s="16" t="e">
        <f>IF($F5513&gt;0,IFERROR(MATCH(A5513,'Доп настройки участников'!A:A,0),-1)*(-1),0)</f>
        <v>#N/A</v>
      </c>
      <c r="L5513" s="16" t="str">
        <f t="shared" si="318"/>
        <v>Нет</v>
      </c>
      <c r="M5513" s="33" t="b">
        <f t="shared" si="319"/>
        <v>0</v>
      </c>
      <c r="N5513" s="33">
        <f t="shared" si="320"/>
        <v>5481</v>
      </c>
      <c r="O5513" s="33">
        <v>5512</v>
      </c>
    </row>
    <row r="5514" spans="1:15" x14ac:dyDescent="0.25">
      <c r="A5514" s="13">
        <f>IF(M5514,'Выгрузка из ревьюшницы'!B5514,INDEX('Доп настройки участников'!D:D,2+N5514))</f>
        <v>0</v>
      </c>
      <c r="B5514" s="13">
        <f>IF(M5514,'Выгрузка из ревьюшницы'!C5514,INDEX('Доп настройки участников'!E:E,2+N5514))</f>
        <v>0</v>
      </c>
      <c r="C5514" s="13">
        <f>IF(M5514,'Выгрузка из ревьюшницы'!H5514,INDEX('Доп настройки участников'!F:F,2+N5514))</f>
        <v>0</v>
      </c>
      <c r="D5514" s="13">
        <f>IF(M5514,'Выгрузка из ревьюшницы'!J5514,INDEX('Доп настройки участников'!G:G,2+N5514))</f>
        <v>0</v>
      </c>
      <c r="E5514" s="13" t="e">
        <f>INDEX('Сопоставление оценок'!$A$3:$A$14,MATCH(IF(M5514,'Выгрузка из ревьюшницы'!K5514,INDEX('Доп настройки участников'!H:H,2+N5514)),'Сопоставление оценок'!$C$3:$C$14,0))</f>
        <v>#N/A</v>
      </c>
      <c r="F5514" s="13" t="e">
        <f>INDEX('Сопоставление оценок'!$B$3:$B$14,MATCH(Table13[[#This Row],[mark_at_review]],'Сопоставление оценок'!$C$3:$C$14,0))</f>
        <v>#N/A</v>
      </c>
      <c r="G5514" s="13">
        <f>IF(M5514,IFERROR(IF(OR('Выгрузка из ревьюшницы'!X5514,'Выгрузка из ревьюшницы'!Z5514),1,0),0),INDEX('Доп настройки участников'!I:I,2+N5514))</f>
        <v>0</v>
      </c>
      <c r="H5514" s="13">
        <f>IF(M5514,'Выгрузка из ревьюшницы'!AJ5514,INDEX('Доп настройки участников'!J:J,2+N5514))</f>
        <v>0</v>
      </c>
      <c r="I5514" s="16" t="str">
        <f>IFERROR(IF($H5514=0,"",INDEX(Разметка!B:B,MATCH($H5514,Разметка!A:A,0))),0)</f>
        <v/>
      </c>
      <c r="J5514" s="16" t="str">
        <f>IFERROR(IF($H5514=0,"",INDEX(Разметка!C:C,MATCH($H5514,Разметка!A:A,0))),0)</f>
        <v/>
      </c>
      <c r="K5514" s="16" t="e">
        <f>IF($F5514&gt;0,IFERROR(MATCH(A5514,'Доп настройки участников'!A:A,0),-1)*(-1),0)</f>
        <v>#N/A</v>
      </c>
      <c r="L5514" s="16" t="str">
        <f t="shared" si="318"/>
        <v>Нет</v>
      </c>
      <c r="M5514" s="33" t="b">
        <f t="shared" si="319"/>
        <v>0</v>
      </c>
      <c r="N5514" s="33">
        <f t="shared" si="320"/>
        <v>5482</v>
      </c>
      <c r="O5514" s="33">
        <v>5513</v>
      </c>
    </row>
    <row r="5515" spans="1:15" x14ac:dyDescent="0.25">
      <c r="A5515" s="13">
        <f>IF(M5515,'Выгрузка из ревьюшницы'!B5515,INDEX('Доп настройки участников'!D:D,2+N5515))</f>
        <v>0</v>
      </c>
      <c r="B5515" s="13">
        <f>IF(M5515,'Выгрузка из ревьюшницы'!C5515,INDEX('Доп настройки участников'!E:E,2+N5515))</f>
        <v>0</v>
      </c>
      <c r="C5515" s="13">
        <f>IF(M5515,'Выгрузка из ревьюшницы'!H5515,INDEX('Доп настройки участников'!F:F,2+N5515))</f>
        <v>0</v>
      </c>
      <c r="D5515" s="13">
        <f>IF(M5515,'Выгрузка из ревьюшницы'!J5515,INDEX('Доп настройки участников'!G:G,2+N5515))</f>
        <v>0</v>
      </c>
      <c r="E5515" s="13" t="e">
        <f>INDEX('Сопоставление оценок'!$A$3:$A$14,MATCH(IF(M5515,'Выгрузка из ревьюшницы'!K5515,INDEX('Доп настройки участников'!H:H,2+N5515)),'Сопоставление оценок'!$C$3:$C$14,0))</f>
        <v>#N/A</v>
      </c>
      <c r="F5515" s="13" t="e">
        <f>INDEX('Сопоставление оценок'!$B$3:$B$14,MATCH(Table13[[#This Row],[mark_at_review]],'Сопоставление оценок'!$C$3:$C$14,0))</f>
        <v>#N/A</v>
      </c>
      <c r="G5515" s="13">
        <f>IF(M5515,IFERROR(IF(OR('Выгрузка из ревьюшницы'!X5515,'Выгрузка из ревьюшницы'!Z5515),1,0),0),INDEX('Доп настройки участников'!I:I,2+N5515))</f>
        <v>0</v>
      </c>
      <c r="H5515" s="13">
        <f>IF(M5515,'Выгрузка из ревьюшницы'!AJ5515,INDEX('Доп настройки участников'!J:J,2+N5515))</f>
        <v>0</v>
      </c>
      <c r="I5515" s="16" t="str">
        <f>IFERROR(IF($H5515=0,"",INDEX(Разметка!B:B,MATCH($H5515,Разметка!A:A,0))),0)</f>
        <v/>
      </c>
      <c r="J5515" s="16" t="str">
        <f>IFERROR(IF($H5515=0,"",INDEX(Разметка!C:C,MATCH($H5515,Разметка!A:A,0))),0)</f>
        <v/>
      </c>
      <c r="K5515" s="16" t="e">
        <f>IF($F5515&gt;0,IFERROR(MATCH(A5515,'Доп настройки участников'!A:A,0),-1)*(-1),0)</f>
        <v>#N/A</v>
      </c>
      <c r="L5515" s="16" t="str">
        <f t="shared" si="318"/>
        <v>Нет</v>
      </c>
      <c r="M5515" s="33" t="b">
        <f t="shared" si="319"/>
        <v>0</v>
      </c>
      <c r="N5515" s="33">
        <f t="shared" si="320"/>
        <v>5483</v>
      </c>
      <c r="O5515" s="33">
        <v>5514</v>
      </c>
    </row>
    <row r="5516" spans="1:15" x14ac:dyDescent="0.25">
      <c r="A5516" s="13">
        <f>IF(M5516,'Выгрузка из ревьюшницы'!B5516,INDEX('Доп настройки участников'!D:D,2+N5516))</f>
        <v>0</v>
      </c>
      <c r="B5516" s="13">
        <f>IF(M5516,'Выгрузка из ревьюшницы'!C5516,INDEX('Доп настройки участников'!E:E,2+N5516))</f>
        <v>0</v>
      </c>
      <c r="C5516" s="13">
        <f>IF(M5516,'Выгрузка из ревьюшницы'!H5516,INDEX('Доп настройки участников'!F:F,2+N5516))</f>
        <v>0</v>
      </c>
      <c r="D5516" s="13">
        <f>IF(M5516,'Выгрузка из ревьюшницы'!J5516,INDEX('Доп настройки участников'!G:G,2+N5516))</f>
        <v>0</v>
      </c>
      <c r="E5516" s="13" t="e">
        <f>INDEX('Сопоставление оценок'!$A$3:$A$14,MATCH(IF(M5516,'Выгрузка из ревьюшницы'!K5516,INDEX('Доп настройки участников'!H:H,2+N5516)),'Сопоставление оценок'!$C$3:$C$14,0))</f>
        <v>#N/A</v>
      </c>
      <c r="F5516" s="13" t="e">
        <f>INDEX('Сопоставление оценок'!$B$3:$B$14,MATCH(Table13[[#This Row],[mark_at_review]],'Сопоставление оценок'!$C$3:$C$14,0))</f>
        <v>#N/A</v>
      </c>
      <c r="G5516" s="13">
        <f>IF(M5516,IFERROR(IF(OR('Выгрузка из ревьюшницы'!X5516,'Выгрузка из ревьюшницы'!Z5516),1,0),0),INDEX('Доп настройки участников'!I:I,2+N5516))</f>
        <v>0</v>
      </c>
      <c r="H5516" s="13">
        <f>IF(M5516,'Выгрузка из ревьюшницы'!AJ5516,INDEX('Доп настройки участников'!J:J,2+N5516))</f>
        <v>0</v>
      </c>
      <c r="I5516" s="16" t="str">
        <f>IFERROR(IF($H5516=0,"",INDEX(Разметка!B:B,MATCH($H5516,Разметка!A:A,0))),0)</f>
        <v/>
      </c>
      <c r="J5516" s="16" t="str">
        <f>IFERROR(IF($H5516=0,"",INDEX(Разметка!C:C,MATCH($H5516,Разметка!A:A,0))),0)</f>
        <v/>
      </c>
      <c r="K5516" s="16" t="e">
        <f>IF($F5516&gt;0,IFERROR(MATCH(A5516,'Доп настройки участников'!A:A,0),-1)*(-1),0)</f>
        <v>#N/A</v>
      </c>
      <c r="L5516" s="16" t="str">
        <f t="shared" si="318"/>
        <v>Нет</v>
      </c>
      <c r="M5516" s="33" t="b">
        <f t="shared" si="319"/>
        <v>0</v>
      </c>
      <c r="N5516" s="33">
        <f t="shared" si="320"/>
        <v>5484</v>
      </c>
      <c r="O5516" s="33">
        <v>5515</v>
      </c>
    </row>
    <row r="5517" spans="1:15" x14ac:dyDescent="0.25">
      <c r="A5517" s="13">
        <f>IF(M5517,'Выгрузка из ревьюшницы'!B5517,INDEX('Доп настройки участников'!D:D,2+N5517))</f>
        <v>0</v>
      </c>
      <c r="B5517" s="13">
        <f>IF(M5517,'Выгрузка из ревьюшницы'!C5517,INDEX('Доп настройки участников'!E:E,2+N5517))</f>
        <v>0</v>
      </c>
      <c r="C5517" s="13">
        <f>IF(M5517,'Выгрузка из ревьюшницы'!H5517,INDEX('Доп настройки участников'!F:F,2+N5517))</f>
        <v>0</v>
      </c>
      <c r="D5517" s="13">
        <f>IF(M5517,'Выгрузка из ревьюшницы'!J5517,INDEX('Доп настройки участников'!G:G,2+N5517))</f>
        <v>0</v>
      </c>
      <c r="E5517" s="13" t="e">
        <f>INDEX('Сопоставление оценок'!$A$3:$A$14,MATCH(IF(M5517,'Выгрузка из ревьюшницы'!K5517,INDEX('Доп настройки участников'!H:H,2+N5517)),'Сопоставление оценок'!$C$3:$C$14,0))</f>
        <v>#N/A</v>
      </c>
      <c r="F5517" s="13" t="e">
        <f>INDEX('Сопоставление оценок'!$B$3:$B$14,MATCH(Table13[[#This Row],[mark_at_review]],'Сопоставление оценок'!$C$3:$C$14,0))</f>
        <v>#N/A</v>
      </c>
      <c r="G5517" s="13">
        <f>IF(M5517,IFERROR(IF(OR('Выгрузка из ревьюшницы'!X5517,'Выгрузка из ревьюшницы'!Z5517),1,0),0),INDEX('Доп настройки участников'!I:I,2+N5517))</f>
        <v>0</v>
      </c>
      <c r="H5517" s="13">
        <f>IF(M5517,'Выгрузка из ревьюшницы'!AJ5517,INDEX('Доп настройки участников'!J:J,2+N5517))</f>
        <v>0</v>
      </c>
      <c r="I5517" s="16" t="str">
        <f>IFERROR(IF($H5517=0,"",INDEX(Разметка!B:B,MATCH($H5517,Разметка!A:A,0))),0)</f>
        <v/>
      </c>
      <c r="J5517" s="16" t="str">
        <f>IFERROR(IF($H5517=0,"",INDEX(Разметка!C:C,MATCH($H5517,Разметка!A:A,0))),0)</f>
        <v/>
      </c>
      <c r="K5517" s="16" t="e">
        <f>IF($F5517&gt;0,IFERROR(MATCH(A5517,'Доп настройки участников'!A:A,0),-1)*(-1),0)</f>
        <v>#N/A</v>
      </c>
      <c r="L5517" s="16" t="str">
        <f t="shared" si="318"/>
        <v>Нет</v>
      </c>
      <c r="M5517" s="33" t="b">
        <f t="shared" si="319"/>
        <v>0</v>
      </c>
      <c r="N5517" s="33">
        <f t="shared" si="320"/>
        <v>5485</v>
      </c>
      <c r="O5517" s="33">
        <v>5516</v>
      </c>
    </row>
    <row r="5518" spans="1:15" x14ac:dyDescent="0.25">
      <c r="A5518" s="13">
        <f>IF(M5518,'Выгрузка из ревьюшницы'!B5518,INDEX('Доп настройки участников'!D:D,2+N5518))</f>
        <v>0</v>
      </c>
      <c r="B5518" s="13">
        <f>IF(M5518,'Выгрузка из ревьюшницы'!C5518,INDEX('Доп настройки участников'!E:E,2+N5518))</f>
        <v>0</v>
      </c>
      <c r="C5518" s="13">
        <f>IF(M5518,'Выгрузка из ревьюшницы'!H5518,INDEX('Доп настройки участников'!F:F,2+N5518))</f>
        <v>0</v>
      </c>
      <c r="D5518" s="13">
        <f>IF(M5518,'Выгрузка из ревьюшницы'!J5518,INDEX('Доп настройки участников'!G:G,2+N5518))</f>
        <v>0</v>
      </c>
      <c r="E5518" s="13" t="e">
        <f>INDEX('Сопоставление оценок'!$A$3:$A$14,MATCH(IF(M5518,'Выгрузка из ревьюшницы'!K5518,INDEX('Доп настройки участников'!H:H,2+N5518)),'Сопоставление оценок'!$C$3:$C$14,0))</f>
        <v>#N/A</v>
      </c>
      <c r="F5518" s="13" t="e">
        <f>INDEX('Сопоставление оценок'!$B$3:$B$14,MATCH(Table13[[#This Row],[mark_at_review]],'Сопоставление оценок'!$C$3:$C$14,0))</f>
        <v>#N/A</v>
      </c>
      <c r="G5518" s="13">
        <f>IF(M5518,IFERROR(IF(OR('Выгрузка из ревьюшницы'!X5518,'Выгрузка из ревьюшницы'!Z5518),1,0),0),INDEX('Доп настройки участников'!I:I,2+N5518))</f>
        <v>0</v>
      </c>
      <c r="H5518" s="13">
        <f>IF(M5518,'Выгрузка из ревьюшницы'!AJ5518,INDEX('Доп настройки участников'!J:J,2+N5518))</f>
        <v>0</v>
      </c>
      <c r="I5518" s="16" t="str">
        <f>IFERROR(IF($H5518=0,"",INDEX(Разметка!B:B,MATCH($H5518,Разметка!A:A,0))),0)</f>
        <v/>
      </c>
      <c r="J5518" s="16" t="str">
        <f>IFERROR(IF($H5518=0,"",INDEX(Разметка!C:C,MATCH($H5518,Разметка!A:A,0))),0)</f>
        <v/>
      </c>
      <c r="K5518" s="16" t="e">
        <f>IF($F5518&gt;0,IFERROR(MATCH(A5518,'Доп настройки участников'!A:A,0),-1)*(-1),0)</f>
        <v>#N/A</v>
      </c>
      <c r="L5518" s="16" t="str">
        <f t="shared" si="318"/>
        <v>Нет</v>
      </c>
      <c r="M5518" s="33" t="b">
        <f t="shared" si="319"/>
        <v>0</v>
      </c>
      <c r="N5518" s="33">
        <f t="shared" si="320"/>
        <v>5486</v>
      </c>
      <c r="O5518" s="33">
        <v>5517</v>
      </c>
    </row>
    <row r="5519" spans="1:15" x14ac:dyDescent="0.25">
      <c r="A5519" s="13">
        <f>IF(M5519,'Выгрузка из ревьюшницы'!B5519,INDEX('Доп настройки участников'!D:D,2+N5519))</f>
        <v>0</v>
      </c>
      <c r="B5519" s="13">
        <f>IF(M5519,'Выгрузка из ревьюшницы'!C5519,INDEX('Доп настройки участников'!E:E,2+N5519))</f>
        <v>0</v>
      </c>
      <c r="C5519" s="13">
        <f>IF(M5519,'Выгрузка из ревьюшницы'!H5519,INDEX('Доп настройки участников'!F:F,2+N5519))</f>
        <v>0</v>
      </c>
      <c r="D5519" s="13">
        <f>IF(M5519,'Выгрузка из ревьюшницы'!J5519,INDEX('Доп настройки участников'!G:G,2+N5519))</f>
        <v>0</v>
      </c>
      <c r="E5519" s="13" t="e">
        <f>INDEX('Сопоставление оценок'!$A$3:$A$14,MATCH(IF(M5519,'Выгрузка из ревьюшницы'!K5519,INDEX('Доп настройки участников'!H:H,2+N5519)),'Сопоставление оценок'!$C$3:$C$14,0))</f>
        <v>#N/A</v>
      </c>
      <c r="F5519" s="13" t="e">
        <f>INDEX('Сопоставление оценок'!$B$3:$B$14,MATCH(Table13[[#This Row],[mark_at_review]],'Сопоставление оценок'!$C$3:$C$14,0))</f>
        <v>#N/A</v>
      </c>
      <c r="G5519" s="13">
        <f>IF(M5519,IFERROR(IF(OR('Выгрузка из ревьюшницы'!X5519,'Выгрузка из ревьюшницы'!Z5519),1,0),0),INDEX('Доп настройки участников'!I:I,2+N5519))</f>
        <v>0</v>
      </c>
      <c r="H5519" s="13">
        <f>IF(M5519,'Выгрузка из ревьюшницы'!AJ5519,INDEX('Доп настройки участников'!J:J,2+N5519))</f>
        <v>0</v>
      </c>
      <c r="I5519" s="16" t="str">
        <f>IFERROR(IF($H5519=0,"",INDEX(Разметка!B:B,MATCH($H5519,Разметка!A:A,0))),0)</f>
        <v/>
      </c>
      <c r="J5519" s="16" t="str">
        <f>IFERROR(IF($H5519=0,"",INDEX(Разметка!C:C,MATCH($H5519,Разметка!A:A,0))),0)</f>
        <v/>
      </c>
      <c r="K5519" s="16" t="e">
        <f>IF($F5519&gt;0,IFERROR(MATCH(A5519,'Доп настройки участников'!A:A,0),-1)*(-1),0)</f>
        <v>#N/A</v>
      </c>
      <c r="L5519" s="16" t="str">
        <f t="shared" si="318"/>
        <v>Нет</v>
      </c>
      <c r="M5519" s="33" t="b">
        <f t="shared" si="319"/>
        <v>0</v>
      </c>
      <c r="N5519" s="33">
        <f t="shared" si="320"/>
        <v>5487</v>
      </c>
      <c r="O5519" s="33">
        <v>5518</v>
      </c>
    </row>
    <row r="5520" spans="1:15" x14ac:dyDescent="0.25">
      <c r="A5520" s="13">
        <f>IF(M5520,'Выгрузка из ревьюшницы'!B5520,INDEX('Доп настройки участников'!D:D,2+N5520))</f>
        <v>0</v>
      </c>
      <c r="B5520" s="13">
        <f>IF(M5520,'Выгрузка из ревьюшницы'!C5520,INDEX('Доп настройки участников'!E:E,2+N5520))</f>
        <v>0</v>
      </c>
      <c r="C5520" s="13">
        <f>IF(M5520,'Выгрузка из ревьюшницы'!H5520,INDEX('Доп настройки участников'!F:F,2+N5520))</f>
        <v>0</v>
      </c>
      <c r="D5520" s="13">
        <f>IF(M5520,'Выгрузка из ревьюшницы'!J5520,INDEX('Доп настройки участников'!G:G,2+N5520))</f>
        <v>0</v>
      </c>
      <c r="E5520" s="13" t="e">
        <f>INDEX('Сопоставление оценок'!$A$3:$A$14,MATCH(IF(M5520,'Выгрузка из ревьюшницы'!K5520,INDEX('Доп настройки участников'!H:H,2+N5520)),'Сопоставление оценок'!$C$3:$C$14,0))</f>
        <v>#N/A</v>
      </c>
      <c r="F5520" s="13" t="e">
        <f>INDEX('Сопоставление оценок'!$B$3:$B$14,MATCH(Table13[[#This Row],[mark_at_review]],'Сопоставление оценок'!$C$3:$C$14,0))</f>
        <v>#N/A</v>
      </c>
      <c r="G5520" s="13">
        <f>IF(M5520,IFERROR(IF(OR('Выгрузка из ревьюшницы'!X5520,'Выгрузка из ревьюшницы'!Z5520),1,0),0),INDEX('Доп настройки участников'!I:I,2+N5520))</f>
        <v>0</v>
      </c>
      <c r="H5520" s="13">
        <f>IF(M5520,'Выгрузка из ревьюшницы'!AJ5520,INDEX('Доп настройки участников'!J:J,2+N5520))</f>
        <v>0</v>
      </c>
      <c r="I5520" s="16" t="str">
        <f>IFERROR(IF($H5520=0,"",INDEX(Разметка!B:B,MATCH($H5520,Разметка!A:A,0))),0)</f>
        <v/>
      </c>
      <c r="J5520" s="16" t="str">
        <f>IFERROR(IF($H5520=0,"",INDEX(Разметка!C:C,MATCH($H5520,Разметка!A:A,0))),0)</f>
        <v/>
      </c>
      <c r="K5520" s="16" t="e">
        <f>IF($F5520&gt;0,IFERROR(MATCH(A5520,'Доп настройки участников'!A:A,0),-1)*(-1),0)</f>
        <v>#N/A</v>
      </c>
      <c r="L5520" s="16" t="str">
        <f t="shared" si="318"/>
        <v>Нет</v>
      </c>
      <c r="M5520" s="33" t="b">
        <f t="shared" si="319"/>
        <v>0</v>
      </c>
      <c r="N5520" s="33">
        <f t="shared" si="320"/>
        <v>5488</v>
      </c>
      <c r="O5520" s="33">
        <v>5519</v>
      </c>
    </row>
    <row r="5521" spans="1:15" x14ac:dyDescent="0.25">
      <c r="A5521" s="13">
        <f>IF(M5521,'Выгрузка из ревьюшницы'!B5521,INDEX('Доп настройки участников'!D:D,2+N5521))</f>
        <v>0</v>
      </c>
      <c r="B5521" s="13">
        <f>IF(M5521,'Выгрузка из ревьюшницы'!C5521,INDEX('Доп настройки участников'!E:E,2+N5521))</f>
        <v>0</v>
      </c>
      <c r="C5521" s="13">
        <f>IF(M5521,'Выгрузка из ревьюшницы'!H5521,INDEX('Доп настройки участников'!F:F,2+N5521))</f>
        <v>0</v>
      </c>
      <c r="D5521" s="13">
        <f>IF(M5521,'Выгрузка из ревьюшницы'!J5521,INDEX('Доп настройки участников'!G:G,2+N5521))</f>
        <v>0</v>
      </c>
      <c r="E5521" s="13" t="e">
        <f>INDEX('Сопоставление оценок'!$A$3:$A$14,MATCH(IF(M5521,'Выгрузка из ревьюшницы'!K5521,INDEX('Доп настройки участников'!H:H,2+N5521)),'Сопоставление оценок'!$C$3:$C$14,0))</f>
        <v>#N/A</v>
      </c>
      <c r="F5521" s="13" t="e">
        <f>INDEX('Сопоставление оценок'!$B$3:$B$14,MATCH(Table13[[#This Row],[mark_at_review]],'Сопоставление оценок'!$C$3:$C$14,0))</f>
        <v>#N/A</v>
      </c>
      <c r="G5521" s="13">
        <f>IF(M5521,IFERROR(IF(OR('Выгрузка из ревьюшницы'!X5521,'Выгрузка из ревьюшницы'!Z5521),1,0),0),INDEX('Доп настройки участников'!I:I,2+N5521))</f>
        <v>0</v>
      </c>
      <c r="H5521" s="13">
        <f>IF(M5521,'Выгрузка из ревьюшницы'!AJ5521,INDEX('Доп настройки участников'!J:J,2+N5521))</f>
        <v>0</v>
      </c>
      <c r="I5521" s="16" t="str">
        <f>IFERROR(IF($H5521=0,"",INDEX(Разметка!B:B,MATCH($H5521,Разметка!A:A,0))),0)</f>
        <v/>
      </c>
      <c r="J5521" s="16" t="str">
        <f>IFERROR(IF($H5521=0,"",INDEX(Разметка!C:C,MATCH($H5521,Разметка!A:A,0))),0)</f>
        <v/>
      </c>
      <c r="K5521" s="16" t="e">
        <f>IF($F5521&gt;0,IFERROR(MATCH(A5521,'Доп настройки участников'!A:A,0),-1)*(-1),0)</f>
        <v>#N/A</v>
      </c>
      <c r="L5521" s="16" t="str">
        <f t="shared" si="318"/>
        <v>Нет</v>
      </c>
      <c r="M5521" s="33" t="b">
        <f t="shared" si="319"/>
        <v>0</v>
      </c>
      <c r="N5521" s="33">
        <f t="shared" si="320"/>
        <v>5489</v>
      </c>
      <c r="O5521" s="33">
        <v>5520</v>
      </c>
    </row>
    <row r="5522" spans="1:15" x14ac:dyDescent="0.25">
      <c r="A5522" s="13">
        <f>IF(M5522,'Выгрузка из ревьюшницы'!B5522,INDEX('Доп настройки участников'!D:D,2+N5522))</f>
        <v>0</v>
      </c>
      <c r="B5522" s="13">
        <f>IF(M5522,'Выгрузка из ревьюшницы'!C5522,INDEX('Доп настройки участников'!E:E,2+N5522))</f>
        <v>0</v>
      </c>
      <c r="C5522" s="13">
        <f>IF(M5522,'Выгрузка из ревьюшницы'!H5522,INDEX('Доп настройки участников'!F:F,2+N5522))</f>
        <v>0</v>
      </c>
      <c r="D5522" s="13">
        <f>IF(M5522,'Выгрузка из ревьюшницы'!J5522,INDEX('Доп настройки участников'!G:G,2+N5522))</f>
        <v>0</v>
      </c>
      <c r="E5522" s="13" t="e">
        <f>INDEX('Сопоставление оценок'!$A$3:$A$14,MATCH(IF(M5522,'Выгрузка из ревьюшницы'!K5522,INDEX('Доп настройки участников'!H:H,2+N5522)),'Сопоставление оценок'!$C$3:$C$14,0))</f>
        <v>#N/A</v>
      </c>
      <c r="F5522" s="13" t="e">
        <f>INDEX('Сопоставление оценок'!$B$3:$B$14,MATCH(Table13[[#This Row],[mark_at_review]],'Сопоставление оценок'!$C$3:$C$14,0))</f>
        <v>#N/A</v>
      </c>
      <c r="G5522" s="13">
        <f>IF(M5522,IFERROR(IF(OR('Выгрузка из ревьюшницы'!X5522,'Выгрузка из ревьюшницы'!Z5522),1,0),0),INDEX('Доп настройки участников'!I:I,2+N5522))</f>
        <v>0</v>
      </c>
      <c r="H5522" s="13">
        <f>IF(M5522,'Выгрузка из ревьюшницы'!AJ5522,INDEX('Доп настройки участников'!J:J,2+N5522))</f>
        <v>0</v>
      </c>
      <c r="I5522" s="16" t="str">
        <f>IFERROR(IF($H5522=0,"",INDEX(Разметка!B:B,MATCH($H5522,Разметка!A:A,0))),0)</f>
        <v/>
      </c>
      <c r="J5522" s="16" t="str">
        <f>IFERROR(IF($H5522=0,"",INDEX(Разметка!C:C,MATCH($H5522,Разметка!A:A,0))),0)</f>
        <v/>
      </c>
      <c r="K5522" s="16" t="e">
        <f>IF($F5522&gt;0,IFERROR(MATCH(A5522,'Доп настройки участников'!A:A,0),-1)*(-1),0)</f>
        <v>#N/A</v>
      </c>
      <c r="L5522" s="16" t="str">
        <f t="shared" si="318"/>
        <v>Нет</v>
      </c>
      <c r="M5522" s="33" t="b">
        <f t="shared" si="319"/>
        <v>0</v>
      </c>
      <c r="N5522" s="33">
        <f t="shared" si="320"/>
        <v>5490</v>
      </c>
      <c r="O5522" s="33">
        <v>5521</v>
      </c>
    </row>
    <row r="5523" spans="1:15" x14ac:dyDescent="0.25">
      <c r="A5523" s="13">
        <f>IF(M5523,'Выгрузка из ревьюшницы'!B5523,INDEX('Доп настройки участников'!D:D,2+N5523))</f>
        <v>0</v>
      </c>
      <c r="B5523" s="13">
        <f>IF(M5523,'Выгрузка из ревьюшницы'!C5523,INDEX('Доп настройки участников'!E:E,2+N5523))</f>
        <v>0</v>
      </c>
      <c r="C5523" s="13">
        <f>IF(M5523,'Выгрузка из ревьюшницы'!H5523,INDEX('Доп настройки участников'!F:F,2+N5523))</f>
        <v>0</v>
      </c>
      <c r="D5523" s="13">
        <f>IF(M5523,'Выгрузка из ревьюшницы'!J5523,INDEX('Доп настройки участников'!G:G,2+N5523))</f>
        <v>0</v>
      </c>
      <c r="E5523" s="13" t="e">
        <f>INDEX('Сопоставление оценок'!$A$3:$A$14,MATCH(IF(M5523,'Выгрузка из ревьюшницы'!K5523,INDEX('Доп настройки участников'!H:H,2+N5523)),'Сопоставление оценок'!$C$3:$C$14,0))</f>
        <v>#N/A</v>
      </c>
      <c r="F5523" s="13" t="e">
        <f>INDEX('Сопоставление оценок'!$B$3:$B$14,MATCH(Table13[[#This Row],[mark_at_review]],'Сопоставление оценок'!$C$3:$C$14,0))</f>
        <v>#N/A</v>
      </c>
      <c r="G5523" s="13">
        <f>IF(M5523,IFERROR(IF(OR('Выгрузка из ревьюшницы'!X5523,'Выгрузка из ревьюшницы'!Z5523),1,0),0),INDEX('Доп настройки участников'!I:I,2+N5523))</f>
        <v>0</v>
      </c>
      <c r="H5523" s="13">
        <f>IF(M5523,'Выгрузка из ревьюшницы'!AJ5523,INDEX('Доп настройки участников'!J:J,2+N5523))</f>
        <v>0</v>
      </c>
      <c r="I5523" s="16" t="str">
        <f>IFERROR(IF($H5523=0,"",INDEX(Разметка!B:B,MATCH($H5523,Разметка!A:A,0))),0)</f>
        <v/>
      </c>
      <c r="J5523" s="16" t="str">
        <f>IFERROR(IF($H5523=0,"",INDEX(Разметка!C:C,MATCH($H5523,Разметка!A:A,0))),0)</f>
        <v/>
      </c>
      <c r="K5523" s="16" t="e">
        <f>IF($F5523&gt;0,IFERROR(MATCH(A5523,'Доп настройки участников'!A:A,0),-1)*(-1),0)</f>
        <v>#N/A</v>
      </c>
      <c r="L5523" s="16" t="str">
        <f t="shared" si="318"/>
        <v>Нет</v>
      </c>
      <c r="M5523" s="33" t="b">
        <f t="shared" si="319"/>
        <v>0</v>
      </c>
      <c r="N5523" s="33">
        <f t="shared" si="320"/>
        <v>5491</v>
      </c>
      <c r="O5523" s="33">
        <v>5522</v>
      </c>
    </row>
    <row r="5524" spans="1:15" x14ac:dyDescent="0.25">
      <c r="A5524" s="13">
        <f>IF(M5524,'Выгрузка из ревьюшницы'!B5524,INDEX('Доп настройки участников'!D:D,2+N5524))</f>
        <v>0</v>
      </c>
      <c r="B5524" s="13">
        <f>IF(M5524,'Выгрузка из ревьюшницы'!C5524,INDEX('Доп настройки участников'!E:E,2+N5524))</f>
        <v>0</v>
      </c>
      <c r="C5524" s="13">
        <f>IF(M5524,'Выгрузка из ревьюшницы'!H5524,INDEX('Доп настройки участников'!F:F,2+N5524))</f>
        <v>0</v>
      </c>
      <c r="D5524" s="13">
        <f>IF(M5524,'Выгрузка из ревьюшницы'!J5524,INDEX('Доп настройки участников'!G:G,2+N5524))</f>
        <v>0</v>
      </c>
      <c r="E5524" s="13" t="e">
        <f>INDEX('Сопоставление оценок'!$A$3:$A$14,MATCH(IF(M5524,'Выгрузка из ревьюшницы'!K5524,INDEX('Доп настройки участников'!H:H,2+N5524)),'Сопоставление оценок'!$C$3:$C$14,0))</f>
        <v>#N/A</v>
      </c>
      <c r="F5524" s="13" t="e">
        <f>INDEX('Сопоставление оценок'!$B$3:$B$14,MATCH(Table13[[#This Row],[mark_at_review]],'Сопоставление оценок'!$C$3:$C$14,0))</f>
        <v>#N/A</v>
      </c>
      <c r="G5524" s="13">
        <f>IF(M5524,IFERROR(IF(OR('Выгрузка из ревьюшницы'!X5524,'Выгрузка из ревьюшницы'!Z5524),1,0),0),INDEX('Доп настройки участников'!I:I,2+N5524))</f>
        <v>0</v>
      </c>
      <c r="H5524" s="13">
        <f>IF(M5524,'Выгрузка из ревьюшницы'!AJ5524,INDEX('Доп настройки участников'!J:J,2+N5524))</f>
        <v>0</v>
      </c>
      <c r="I5524" s="16" t="str">
        <f>IFERROR(IF($H5524=0,"",INDEX(Разметка!B:B,MATCH($H5524,Разметка!A:A,0))),0)</f>
        <v/>
      </c>
      <c r="J5524" s="16" t="str">
        <f>IFERROR(IF($H5524=0,"",INDEX(Разметка!C:C,MATCH($H5524,Разметка!A:A,0))),0)</f>
        <v/>
      </c>
      <c r="K5524" s="16" t="e">
        <f>IF($F5524&gt;0,IFERROR(MATCH(A5524,'Доп настройки участников'!A:A,0),-1)*(-1),0)</f>
        <v>#N/A</v>
      </c>
      <c r="L5524" s="16" t="str">
        <f t="shared" si="318"/>
        <v>Нет</v>
      </c>
      <c r="M5524" s="33" t="b">
        <f t="shared" si="319"/>
        <v>0</v>
      </c>
      <c r="N5524" s="33">
        <f t="shared" si="320"/>
        <v>5492</v>
      </c>
      <c r="O5524" s="33">
        <v>5523</v>
      </c>
    </row>
    <row r="5525" spans="1:15" x14ac:dyDescent="0.25">
      <c r="A5525" s="13">
        <f>IF(M5525,'Выгрузка из ревьюшницы'!B5525,INDEX('Доп настройки участников'!D:D,2+N5525))</f>
        <v>0</v>
      </c>
      <c r="B5525" s="13">
        <f>IF(M5525,'Выгрузка из ревьюшницы'!C5525,INDEX('Доп настройки участников'!E:E,2+N5525))</f>
        <v>0</v>
      </c>
      <c r="C5525" s="13">
        <f>IF(M5525,'Выгрузка из ревьюшницы'!H5525,INDEX('Доп настройки участников'!F:F,2+N5525))</f>
        <v>0</v>
      </c>
      <c r="D5525" s="13">
        <f>IF(M5525,'Выгрузка из ревьюшницы'!J5525,INDEX('Доп настройки участников'!G:G,2+N5525))</f>
        <v>0</v>
      </c>
      <c r="E5525" s="13" t="e">
        <f>INDEX('Сопоставление оценок'!$A$3:$A$14,MATCH(IF(M5525,'Выгрузка из ревьюшницы'!K5525,INDEX('Доп настройки участников'!H:H,2+N5525)),'Сопоставление оценок'!$C$3:$C$14,0))</f>
        <v>#N/A</v>
      </c>
      <c r="F5525" s="13" t="e">
        <f>INDEX('Сопоставление оценок'!$B$3:$B$14,MATCH(Table13[[#This Row],[mark_at_review]],'Сопоставление оценок'!$C$3:$C$14,0))</f>
        <v>#N/A</v>
      </c>
      <c r="G5525" s="13">
        <f>IF(M5525,IFERROR(IF(OR('Выгрузка из ревьюшницы'!X5525,'Выгрузка из ревьюшницы'!Z5525),1,0),0),INDEX('Доп настройки участников'!I:I,2+N5525))</f>
        <v>0</v>
      </c>
      <c r="H5525" s="13">
        <f>IF(M5525,'Выгрузка из ревьюшницы'!AJ5525,INDEX('Доп настройки участников'!J:J,2+N5525))</f>
        <v>0</v>
      </c>
      <c r="I5525" s="16" t="str">
        <f>IFERROR(IF($H5525=0,"",INDEX(Разметка!B:B,MATCH($H5525,Разметка!A:A,0))),0)</f>
        <v/>
      </c>
      <c r="J5525" s="16" t="str">
        <f>IFERROR(IF($H5525=0,"",INDEX(Разметка!C:C,MATCH($H5525,Разметка!A:A,0))),0)</f>
        <v/>
      </c>
      <c r="K5525" s="16" t="e">
        <f>IF($F5525&gt;0,IFERROR(MATCH(A5525,'Доп настройки участников'!A:A,0),-1)*(-1),0)</f>
        <v>#N/A</v>
      </c>
      <c r="L5525" s="16" t="str">
        <f t="shared" si="318"/>
        <v>Нет</v>
      </c>
      <c r="M5525" s="33" t="b">
        <f t="shared" si="319"/>
        <v>0</v>
      </c>
      <c r="N5525" s="33">
        <f t="shared" si="320"/>
        <v>5493</v>
      </c>
      <c r="O5525" s="33">
        <v>5524</v>
      </c>
    </row>
    <row r="5526" spans="1:15" x14ac:dyDescent="0.25">
      <c r="A5526" s="13">
        <f>IF(M5526,'Выгрузка из ревьюшницы'!B5526,INDEX('Доп настройки участников'!D:D,2+N5526))</f>
        <v>0</v>
      </c>
      <c r="B5526" s="13">
        <f>IF(M5526,'Выгрузка из ревьюшницы'!C5526,INDEX('Доп настройки участников'!E:E,2+N5526))</f>
        <v>0</v>
      </c>
      <c r="C5526" s="13">
        <f>IF(M5526,'Выгрузка из ревьюшницы'!H5526,INDEX('Доп настройки участников'!F:F,2+N5526))</f>
        <v>0</v>
      </c>
      <c r="D5526" s="13">
        <f>IF(M5526,'Выгрузка из ревьюшницы'!J5526,INDEX('Доп настройки участников'!G:G,2+N5526))</f>
        <v>0</v>
      </c>
      <c r="E5526" s="13" t="e">
        <f>INDEX('Сопоставление оценок'!$A$3:$A$14,MATCH(IF(M5526,'Выгрузка из ревьюшницы'!K5526,INDEX('Доп настройки участников'!H:H,2+N5526)),'Сопоставление оценок'!$C$3:$C$14,0))</f>
        <v>#N/A</v>
      </c>
      <c r="F5526" s="13" t="e">
        <f>INDEX('Сопоставление оценок'!$B$3:$B$14,MATCH(Table13[[#This Row],[mark_at_review]],'Сопоставление оценок'!$C$3:$C$14,0))</f>
        <v>#N/A</v>
      </c>
      <c r="G5526" s="13">
        <f>IF(M5526,IFERROR(IF(OR('Выгрузка из ревьюшницы'!X5526,'Выгрузка из ревьюшницы'!Z5526),1,0),0),INDEX('Доп настройки участников'!I:I,2+N5526))</f>
        <v>0</v>
      </c>
      <c r="H5526" s="13">
        <f>IF(M5526,'Выгрузка из ревьюшницы'!AJ5526,INDEX('Доп настройки участников'!J:J,2+N5526))</f>
        <v>0</v>
      </c>
      <c r="I5526" s="16" t="str">
        <f>IFERROR(IF($H5526=0,"",INDEX(Разметка!B:B,MATCH($H5526,Разметка!A:A,0))),0)</f>
        <v/>
      </c>
      <c r="J5526" s="16" t="str">
        <f>IFERROR(IF($H5526=0,"",INDEX(Разметка!C:C,MATCH($H5526,Разметка!A:A,0))),0)</f>
        <v/>
      </c>
      <c r="K5526" s="16" t="e">
        <f>IF($F5526&gt;0,IFERROR(MATCH(A5526,'Доп настройки участников'!A:A,0),-1)*(-1),0)</f>
        <v>#N/A</v>
      </c>
      <c r="L5526" s="16" t="str">
        <f t="shared" si="318"/>
        <v>Нет</v>
      </c>
      <c r="M5526" s="33" t="b">
        <f t="shared" si="319"/>
        <v>0</v>
      </c>
      <c r="N5526" s="33">
        <f t="shared" si="320"/>
        <v>5494</v>
      </c>
      <c r="O5526" s="33">
        <v>5525</v>
      </c>
    </row>
    <row r="5527" spans="1:15" x14ac:dyDescent="0.25">
      <c r="A5527" s="13">
        <f>IF(M5527,'Выгрузка из ревьюшницы'!B5527,INDEX('Доп настройки участников'!D:D,2+N5527))</f>
        <v>0</v>
      </c>
      <c r="B5527" s="13">
        <f>IF(M5527,'Выгрузка из ревьюшницы'!C5527,INDEX('Доп настройки участников'!E:E,2+N5527))</f>
        <v>0</v>
      </c>
      <c r="C5527" s="13">
        <f>IF(M5527,'Выгрузка из ревьюшницы'!H5527,INDEX('Доп настройки участников'!F:F,2+N5527))</f>
        <v>0</v>
      </c>
      <c r="D5527" s="13">
        <f>IF(M5527,'Выгрузка из ревьюшницы'!J5527,INDEX('Доп настройки участников'!G:G,2+N5527))</f>
        <v>0</v>
      </c>
      <c r="E5527" s="13" t="e">
        <f>INDEX('Сопоставление оценок'!$A$3:$A$14,MATCH(IF(M5527,'Выгрузка из ревьюшницы'!K5527,INDEX('Доп настройки участников'!H:H,2+N5527)),'Сопоставление оценок'!$C$3:$C$14,0))</f>
        <v>#N/A</v>
      </c>
      <c r="F5527" s="13" t="e">
        <f>INDEX('Сопоставление оценок'!$B$3:$B$14,MATCH(Table13[[#This Row],[mark_at_review]],'Сопоставление оценок'!$C$3:$C$14,0))</f>
        <v>#N/A</v>
      </c>
      <c r="G5527" s="13">
        <f>IF(M5527,IFERROR(IF(OR('Выгрузка из ревьюшницы'!X5527,'Выгрузка из ревьюшницы'!Z5527),1,0),0),INDEX('Доп настройки участников'!I:I,2+N5527))</f>
        <v>0</v>
      </c>
      <c r="H5527" s="13">
        <f>IF(M5527,'Выгрузка из ревьюшницы'!AJ5527,INDEX('Доп настройки участников'!J:J,2+N5527))</f>
        <v>0</v>
      </c>
      <c r="I5527" s="16" t="str">
        <f>IFERROR(IF($H5527=0,"",INDEX(Разметка!B:B,MATCH($H5527,Разметка!A:A,0))),0)</f>
        <v/>
      </c>
      <c r="J5527" s="16" t="str">
        <f>IFERROR(IF($H5527=0,"",INDEX(Разметка!C:C,MATCH($H5527,Разметка!A:A,0))),0)</f>
        <v/>
      </c>
      <c r="K5527" s="16" t="e">
        <f>IF($F5527&gt;0,IFERROR(MATCH(A5527,'Доп настройки участников'!A:A,0),-1)*(-1),0)</f>
        <v>#N/A</v>
      </c>
      <c r="L5527" s="16" t="str">
        <f t="shared" si="318"/>
        <v>Нет</v>
      </c>
      <c r="M5527" s="33" t="b">
        <f t="shared" si="319"/>
        <v>0</v>
      </c>
      <c r="N5527" s="33">
        <f t="shared" si="320"/>
        <v>5495</v>
      </c>
      <c r="O5527" s="33">
        <v>5526</v>
      </c>
    </row>
    <row r="5528" spans="1:15" x14ac:dyDescent="0.25">
      <c r="A5528" s="13">
        <f>IF(M5528,'Выгрузка из ревьюшницы'!B5528,INDEX('Доп настройки участников'!D:D,2+N5528))</f>
        <v>0</v>
      </c>
      <c r="B5528" s="13">
        <f>IF(M5528,'Выгрузка из ревьюшницы'!C5528,INDEX('Доп настройки участников'!E:E,2+N5528))</f>
        <v>0</v>
      </c>
      <c r="C5528" s="13">
        <f>IF(M5528,'Выгрузка из ревьюшницы'!H5528,INDEX('Доп настройки участников'!F:F,2+N5528))</f>
        <v>0</v>
      </c>
      <c r="D5528" s="13">
        <f>IF(M5528,'Выгрузка из ревьюшницы'!J5528,INDEX('Доп настройки участников'!G:G,2+N5528))</f>
        <v>0</v>
      </c>
      <c r="E5528" s="13" t="e">
        <f>INDEX('Сопоставление оценок'!$A$3:$A$14,MATCH(IF(M5528,'Выгрузка из ревьюшницы'!K5528,INDEX('Доп настройки участников'!H:H,2+N5528)),'Сопоставление оценок'!$C$3:$C$14,0))</f>
        <v>#N/A</v>
      </c>
      <c r="F5528" s="13" t="e">
        <f>INDEX('Сопоставление оценок'!$B$3:$B$14,MATCH(Table13[[#This Row],[mark_at_review]],'Сопоставление оценок'!$C$3:$C$14,0))</f>
        <v>#N/A</v>
      </c>
      <c r="G5528" s="13">
        <f>IF(M5528,IFERROR(IF(OR('Выгрузка из ревьюшницы'!X5528,'Выгрузка из ревьюшницы'!Z5528),1,0),0),INDEX('Доп настройки участников'!I:I,2+N5528))</f>
        <v>0</v>
      </c>
      <c r="H5528" s="13">
        <f>IF(M5528,'Выгрузка из ревьюшницы'!AJ5528,INDEX('Доп настройки участников'!J:J,2+N5528))</f>
        <v>0</v>
      </c>
      <c r="I5528" s="16" t="str">
        <f>IFERROR(IF($H5528=0,"",INDEX(Разметка!B:B,MATCH($H5528,Разметка!A:A,0))),0)</f>
        <v/>
      </c>
      <c r="J5528" s="16" t="str">
        <f>IFERROR(IF($H5528=0,"",INDEX(Разметка!C:C,MATCH($H5528,Разметка!A:A,0))),0)</f>
        <v/>
      </c>
      <c r="K5528" s="16" t="e">
        <f>IF($F5528&gt;0,IFERROR(MATCH(A5528,'Доп настройки участников'!A:A,0),-1)*(-1),0)</f>
        <v>#N/A</v>
      </c>
      <c r="L5528" s="16" t="str">
        <f t="shared" si="318"/>
        <v>Нет</v>
      </c>
      <c r="M5528" s="33" t="b">
        <f t="shared" si="319"/>
        <v>0</v>
      </c>
      <c r="N5528" s="33">
        <f t="shared" si="320"/>
        <v>5496</v>
      </c>
      <c r="O5528" s="33">
        <v>5527</v>
      </c>
    </row>
    <row r="5529" spans="1:15" x14ac:dyDescent="0.25">
      <c r="A5529" s="13">
        <f>IF(M5529,'Выгрузка из ревьюшницы'!B5529,INDEX('Доп настройки участников'!D:D,2+N5529))</f>
        <v>0</v>
      </c>
      <c r="B5529" s="13">
        <f>IF(M5529,'Выгрузка из ревьюшницы'!C5529,INDEX('Доп настройки участников'!E:E,2+N5529))</f>
        <v>0</v>
      </c>
      <c r="C5529" s="13">
        <f>IF(M5529,'Выгрузка из ревьюшницы'!H5529,INDEX('Доп настройки участников'!F:F,2+N5529))</f>
        <v>0</v>
      </c>
      <c r="D5529" s="13">
        <f>IF(M5529,'Выгрузка из ревьюшницы'!J5529,INDEX('Доп настройки участников'!G:G,2+N5529))</f>
        <v>0</v>
      </c>
      <c r="E5529" s="13" t="e">
        <f>INDEX('Сопоставление оценок'!$A$3:$A$14,MATCH(IF(M5529,'Выгрузка из ревьюшницы'!K5529,INDEX('Доп настройки участников'!H:H,2+N5529)),'Сопоставление оценок'!$C$3:$C$14,0))</f>
        <v>#N/A</v>
      </c>
      <c r="F5529" s="13" t="e">
        <f>INDEX('Сопоставление оценок'!$B$3:$B$14,MATCH(Table13[[#This Row],[mark_at_review]],'Сопоставление оценок'!$C$3:$C$14,0))</f>
        <v>#N/A</v>
      </c>
      <c r="G5529" s="13">
        <f>IF(M5529,IFERROR(IF(OR('Выгрузка из ревьюшницы'!X5529,'Выгрузка из ревьюшницы'!Z5529),1,0),0),INDEX('Доп настройки участников'!I:I,2+N5529))</f>
        <v>0</v>
      </c>
      <c r="H5529" s="13">
        <f>IF(M5529,'Выгрузка из ревьюшницы'!AJ5529,INDEX('Доп настройки участников'!J:J,2+N5529))</f>
        <v>0</v>
      </c>
      <c r="I5529" s="16" t="str">
        <f>IFERROR(IF($H5529=0,"",INDEX(Разметка!B:B,MATCH($H5529,Разметка!A:A,0))),0)</f>
        <v/>
      </c>
      <c r="J5529" s="16" t="str">
        <f>IFERROR(IF($H5529=0,"",INDEX(Разметка!C:C,MATCH($H5529,Разметка!A:A,0))),0)</f>
        <v/>
      </c>
      <c r="K5529" s="16" t="e">
        <f>IF($F5529&gt;0,IFERROR(MATCH(A5529,'Доп настройки участников'!A:A,0),-1)*(-1),0)</f>
        <v>#N/A</v>
      </c>
      <c r="L5529" s="16" t="str">
        <f t="shared" si="318"/>
        <v>Нет</v>
      </c>
      <c r="M5529" s="33" t="b">
        <f t="shared" si="319"/>
        <v>0</v>
      </c>
      <c r="N5529" s="33">
        <f t="shared" si="320"/>
        <v>5497</v>
      </c>
      <c r="O5529" s="33">
        <v>5528</v>
      </c>
    </row>
    <row r="5530" spans="1:15" x14ac:dyDescent="0.25">
      <c r="A5530" s="13">
        <f>IF(M5530,'Выгрузка из ревьюшницы'!B5530,INDEX('Доп настройки участников'!D:D,2+N5530))</f>
        <v>0</v>
      </c>
      <c r="B5530" s="13">
        <f>IF(M5530,'Выгрузка из ревьюшницы'!C5530,INDEX('Доп настройки участников'!E:E,2+N5530))</f>
        <v>0</v>
      </c>
      <c r="C5530" s="13">
        <f>IF(M5530,'Выгрузка из ревьюшницы'!H5530,INDEX('Доп настройки участников'!F:F,2+N5530))</f>
        <v>0</v>
      </c>
      <c r="D5530" s="13">
        <f>IF(M5530,'Выгрузка из ревьюшницы'!J5530,INDEX('Доп настройки участников'!G:G,2+N5530))</f>
        <v>0</v>
      </c>
      <c r="E5530" s="13" t="e">
        <f>INDEX('Сопоставление оценок'!$A$3:$A$14,MATCH(IF(M5530,'Выгрузка из ревьюшницы'!K5530,INDEX('Доп настройки участников'!H:H,2+N5530)),'Сопоставление оценок'!$C$3:$C$14,0))</f>
        <v>#N/A</v>
      </c>
      <c r="F5530" s="13" t="e">
        <f>INDEX('Сопоставление оценок'!$B$3:$B$14,MATCH(Table13[[#This Row],[mark_at_review]],'Сопоставление оценок'!$C$3:$C$14,0))</f>
        <v>#N/A</v>
      </c>
      <c r="G5530" s="13">
        <f>IF(M5530,IFERROR(IF(OR('Выгрузка из ревьюшницы'!X5530,'Выгрузка из ревьюшницы'!Z5530),1,0),0),INDEX('Доп настройки участников'!I:I,2+N5530))</f>
        <v>0</v>
      </c>
      <c r="H5530" s="13">
        <f>IF(M5530,'Выгрузка из ревьюшницы'!AJ5530,INDEX('Доп настройки участников'!J:J,2+N5530))</f>
        <v>0</v>
      </c>
      <c r="I5530" s="16" t="str">
        <f>IFERROR(IF($H5530=0,"",INDEX(Разметка!B:B,MATCH($H5530,Разметка!A:A,0))),0)</f>
        <v/>
      </c>
      <c r="J5530" s="16" t="str">
        <f>IFERROR(IF($H5530=0,"",INDEX(Разметка!C:C,MATCH($H5530,Разметка!A:A,0))),0)</f>
        <v/>
      </c>
      <c r="K5530" s="16" t="e">
        <f>IF($F5530&gt;0,IFERROR(MATCH(A5530,'Доп настройки участников'!A:A,0),-1)*(-1),0)</f>
        <v>#N/A</v>
      </c>
      <c r="L5530" s="16" t="str">
        <f t="shared" si="318"/>
        <v>Нет</v>
      </c>
      <c r="M5530" s="33" t="b">
        <f t="shared" si="319"/>
        <v>0</v>
      </c>
      <c r="N5530" s="33">
        <f t="shared" si="320"/>
        <v>5498</v>
      </c>
      <c r="O5530" s="33">
        <v>5529</v>
      </c>
    </row>
    <row r="5531" spans="1:15" x14ac:dyDescent="0.25">
      <c r="A5531" s="13">
        <f>IF(M5531,'Выгрузка из ревьюшницы'!B5531,INDEX('Доп настройки участников'!D:D,2+N5531))</f>
        <v>0</v>
      </c>
      <c r="B5531" s="13">
        <f>IF(M5531,'Выгрузка из ревьюшницы'!C5531,INDEX('Доп настройки участников'!E:E,2+N5531))</f>
        <v>0</v>
      </c>
      <c r="C5531" s="13">
        <f>IF(M5531,'Выгрузка из ревьюшницы'!H5531,INDEX('Доп настройки участников'!F:F,2+N5531))</f>
        <v>0</v>
      </c>
      <c r="D5531" s="13">
        <f>IF(M5531,'Выгрузка из ревьюшницы'!J5531,INDEX('Доп настройки участников'!G:G,2+N5531))</f>
        <v>0</v>
      </c>
      <c r="E5531" s="13" t="e">
        <f>INDEX('Сопоставление оценок'!$A$3:$A$14,MATCH(IF(M5531,'Выгрузка из ревьюшницы'!K5531,INDEX('Доп настройки участников'!H:H,2+N5531)),'Сопоставление оценок'!$C$3:$C$14,0))</f>
        <v>#N/A</v>
      </c>
      <c r="F5531" s="13" t="e">
        <f>INDEX('Сопоставление оценок'!$B$3:$B$14,MATCH(Table13[[#This Row],[mark_at_review]],'Сопоставление оценок'!$C$3:$C$14,0))</f>
        <v>#N/A</v>
      </c>
      <c r="G5531" s="13">
        <f>IF(M5531,IFERROR(IF(OR('Выгрузка из ревьюшницы'!X5531,'Выгрузка из ревьюшницы'!Z5531),1,0),0),INDEX('Доп настройки участников'!I:I,2+N5531))</f>
        <v>0</v>
      </c>
      <c r="H5531" s="13">
        <f>IF(M5531,'Выгрузка из ревьюшницы'!AJ5531,INDEX('Доп настройки участников'!J:J,2+N5531))</f>
        <v>0</v>
      </c>
      <c r="I5531" s="16" t="str">
        <f>IFERROR(IF($H5531=0,"",INDEX(Разметка!B:B,MATCH($H5531,Разметка!A:A,0))),0)</f>
        <v/>
      </c>
      <c r="J5531" s="16" t="str">
        <f>IFERROR(IF($H5531=0,"",INDEX(Разметка!C:C,MATCH($H5531,Разметка!A:A,0))),0)</f>
        <v/>
      </c>
      <c r="K5531" s="16" t="e">
        <f>IF($F5531&gt;0,IFERROR(MATCH(A5531,'Доп настройки участников'!A:A,0),-1)*(-1),0)</f>
        <v>#N/A</v>
      </c>
      <c r="L5531" s="16" t="str">
        <f t="shared" si="318"/>
        <v>Нет</v>
      </c>
      <c r="M5531" s="33" t="b">
        <f t="shared" si="319"/>
        <v>0</v>
      </c>
      <c r="N5531" s="33">
        <f t="shared" si="320"/>
        <v>5499</v>
      </c>
      <c r="O5531" s="33">
        <v>5530</v>
      </c>
    </row>
    <row r="5532" spans="1:15" x14ac:dyDescent="0.25">
      <c r="A5532" s="13">
        <f>IF(M5532,'Выгрузка из ревьюшницы'!B5532,INDEX('Доп настройки участников'!D:D,2+N5532))</f>
        <v>0</v>
      </c>
      <c r="B5532" s="13">
        <f>IF(M5532,'Выгрузка из ревьюшницы'!C5532,INDEX('Доп настройки участников'!E:E,2+N5532))</f>
        <v>0</v>
      </c>
      <c r="C5532" s="13">
        <f>IF(M5532,'Выгрузка из ревьюшницы'!H5532,INDEX('Доп настройки участников'!F:F,2+N5532))</f>
        <v>0</v>
      </c>
      <c r="D5532" s="13">
        <f>IF(M5532,'Выгрузка из ревьюшницы'!J5532,INDEX('Доп настройки участников'!G:G,2+N5532))</f>
        <v>0</v>
      </c>
      <c r="E5532" s="13" t="e">
        <f>INDEX('Сопоставление оценок'!$A$3:$A$14,MATCH(IF(M5532,'Выгрузка из ревьюшницы'!K5532,INDEX('Доп настройки участников'!H:H,2+N5532)),'Сопоставление оценок'!$C$3:$C$14,0))</f>
        <v>#N/A</v>
      </c>
      <c r="F5532" s="13" t="e">
        <f>INDEX('Сопоставление оценок'!$B$3:$B$14,MATCH(Table13[[#This Row],[mark_at_review]],'Сопоставление оценок'!$C$3:$C$14,0))</f>
        <v>#N/A</v>
      </c>
      <c r="G5532" s="13">
        <f>IF(M5532,IFERROR(IF(OR('Выгрузка из ревьюшницы'!X5532,'Выгрузка из ревьюшницы'!Z5532),1,0),0),INDEX('Доп настройки участников'!I:I,2+N5532))</f>
        <v>0</v>
      </c>
      <c r="H5532" s="13">
        <f>IF(M5532,'Выгрузка из ревьюшницы'!AJ5532,INDEX('Доп настройки участников'!J:J,2+N5532))</f>
        <v>0</v>
      </c>
      <c r="I5532" s="16" t="str">
        <f>IFERROR(IF($H5532=0,"",INDEX(Разметка!B:B,MATCH($H5532,Разметка!A:A,0))),0)</f>
        <v/>
      </c>
      <c r="J5532" s="16" t="str">
        <f>IFERROR(IF($H5532=0,"",INDEX(Разметка!C:C,MATCH($H5532,Разметка!A:A,0))),0)</f>
        <v/>
      </c>
      <c r="K5532" s="16" t="e">
        <f>IF($F5532&gt;0,IFERROR(MATCH(A5532,'Доп настройки участников'!A:A,0),-1)*(-1),0)</f>
        <v>#N/A</v>
      </c>
      <c r="L5532" s="16" t="str">
        <f t="shared" si="318"/>
        <v>Нет</v>
      </c>
      <c r="M5532" s="33" t="b">
        <f t="shared" si="319"/>
        <v>0</v>
      </c>
      <c r="N5532" s="33">
        <f t="shared" si="320"/>
        <v>5500</v>
      </c>
      <c r="O5532" s="33">
        <v>5531</v>
      </c>
    </row>
    <row r="5533" spans="1:15" x14ac:dyDescent="0.25">
      <c r="A5533" s="13">
        <f>IF(M5533,'Выгрузка из ревьюшницы'!B5533,INDEX('Доп настройки участников'!D:D,2+N5533))</f>
        <v>0</v>
      </c>
      <c r="B5533" s="13">
        <f>IF(M5533,'Выгрузка из ревьюшницы'!C5533,INDEX('Доп настройки участников'!E:E,2+N5533))</f>
        <v>0</v>
      </c>
      <c r="C5533" s="13">
        <f>IF(M5533,'Выгрузка из ревьюшницы'!H5533,INDEX('Доп настройки участников'!F:F,2+N5533))</f>
        <v>0</v>
      </c>
      <c r="D5533" s="13">
        <f>IF(M5533,'Выгрузка из ревьюшницы'!J5533,INDEX('Доп настройки участников'!G:G,2+N5533))</f>
        <v>0</v>
      </c>
      <c r="E5533" s="13" t="e">
        <f>INDEX('Сопоставление оценок'!$A$3:$A$14,MATCH(IF(M5533,'Выгрузка из ревьюшницы'!K5533,INDEX('Доп настройки участников'!H:H,2+N5533)),'Сопоставление оценок'!$C$3:$C$14,0))</f>
        <v>#N/A</v>
      </c>
      <c r="F5533" s="13" t="e">
        <f>INDEX('Сопоставление оценок'!$B$3:$B$14,MATCH(Table13[[#This Row],[mark_at_review]],'Сопоставление оценок'!$C$3:$C$14,0))</f>
        <v>#N/A</v>
      </c>
      <c r="G5533" s="13">
        <f>IF(M5533,IFERROR(IF(OR('Выгрузка из ревьюшницы'!X5533,'Выгрузка из ревьюшницы'!Z5533),1,0),0),INDEX('Доп настройки участников'!I:I,2+N5533))</f>
        <v>0</v>
      </c>
      <c r="H5533" s="13">
        <f>IF(M5533,'Выгрузка из ревьюшницы'!AJ5533,INDEX('Доп настройки участников'!J:J,2+N5533))</f>
        <v>0</v>
      </c>
      <c r="I5533" s="16" t="str">
        <f>IFERROR(IF($H5533=0,"",INDEX(Разметка!B:B,MATCH($H5533,Разметка!A:A,0))),0)</f>
        <v/>
      </c>
      <c r="J5533" s="16" t="str">
        <f>IFERROR(IF($H5533=0,"",INDEX(Разметка!C:C,MATCH($H5533,Разметка!A:A,0))),0)</f>
        <v/>
      </c>
      <c r="K5533" s="16" t="e">
        <f>IF($F5533&gt;0,IFERROR(MATCH(A5533,'Доп настройки участников'!A:A,0),-1)*(-1),0)</f>
        <v>#N/A</v>
      </c>
      <c r="L5533" s="16" t="str">
        <f t="shared" si="318"/>
        <v>Нет</v>
      </c>
      <c r="M5533" s="33" t="b">
        <f t="shared" si="319"/>
        <v>0</v>
      </c>
      <c r="N5533" s="33">
        <f t="shared" si="320"/>
        <v>5501</v>
      </c>
      <c r="O5533" s="33">
        <v>5532</v>
      </c>
    </row>
    <row r="5534" spans="1:15" x14ac:dyDescent="0.25">
      <c r="A5534" s="13">
        <f>IF(M5534,'Выгрузка из ревьюшницы'!B5534,INDEX('Доп настройки участников'!D:D,2+N5534))</f>
        <v>0</v>
      </c>
      <c r="B5534" s="13">
        <f>IF(M5534,'Выгрузка из ревьюшницы'!C5534,INDEX('Доп настройки участников'!E:E,2+N5534))</f>
        <v>0</v>
      </c>
      <c r="C5534" s="13">
        <f>IF(M5534,'Выгрузка из ревьюшницы'!H5534,INDEX('Доп настройки участников'!F:F,2+N5534))</f>
        <v>0</v>
      </c>
      <c r="D5534" s="13">
        <f>IF(M5534,'Выгрузка из ревьюшницы'!J5534,INDEX('Доп настройки участников'!G:G,2+N5534))</f>
        <v>0</v>
      </c>
      <c r="E5534" s="13" t="e">
        <f>INDEX('Сопоставление оценок'!$A$3:$A$14,MATCH(IF(M5534,'Выгрузка из ревьюшницы'!K5534,INDEX('Доп настройки участников'!H:H,2+N5534)),'Сопоставление оценок'!$C$3:$C$14,0))</f>
        <v>#N/A</v>
      </c>
      <c r="F5534" s="13" t="e">
        <f>INDEX('Сопоставление оценок'!$B$3:$B$14,MATCH(Table13[[#This Row],[mark_at_review]],'Сопоставление оценок'!$C$3:$C$14,0))</f>
        <v>#N/A</v>
      </c>
      <c r="G5534" s="13">
        <f>IF(M5534,IFERROR(IF(OR('Выгрузка из ревьюшницы'!X5534,'Выгрузка из ревьюшницы'!Z5534),1,0),0),INDEX('Доп настройки участников'!I:I,2+N5534))</f>
        <v>0</v>
      </c>
      <c r="H5534" s="13">
        <f>IF(M5534,'Выгрузка из ревьюшницы'!AJ5534,INDEX('Доп настройки участников'!J:J,2+N5534))</f>
        <v>0</v>
      </c>
      <c r="I5534" s="16" t="str">
        <f>IFERROR(IF($H5534=0,"",INDEX(Разметка!B:B,MATCH($H5534,Разметка!A:A,0))),0)</f>
        <v/>
      </c>
      <c r="J5534" s="16" t="str">
        <f>IFERROR(IF($H5534=0,"",INDEX(Разметка!C:C,MATCH($H5534,Разметка!A:A,0))),0)</f>
        <v/>
      </c>
      <c r="K5534" s="16" t="e">
        <f>IF($F5534&gt;0,IFERROR(MATCH(A5534,'Доп настройки участников'!A:A,0),-1)*(-1),0)</f>
        <v>#N/A</v>
      </c>
      <c r="L5534" s="16" t="str">
        <f t="shared" si="318"/>
        <v>Нет</v>
      </c>
      <c r="M5534" s="33" t="b">
        <f t="shared" si="319"/>
        <v>0</v>
      </c>
      <c r="N5534" s="33">
        <f t="shared" si="320"/>
        <v>5502</v>
      </c>
      <c r="O5534" s="33">
        <v>5533</v>
      </c>
    </row>
    <row r="5535" spans="1:15" x14ac:dyDescent="0.25">
      <c r="A5535" s="13">
        <f>IF(M5535,'Выгрузка из ревьюшницы'!B5535,INDEX('Доп настройки участников'!D:D,2+N5535))</f>
        <v>0</v>
      </c>
      <c r="B5535" s="13">
        <f>IF(M5535,'Выгрузка из ревьюшницы'!C5535,INDEX('Доп настройки участников'!E:E,2+N5535))</f>
        <v>0</v>
      </c>
      <c r="C5535" s="13">
        <f>IF(M5535,'Выгрузка из ревьюшницы'!H5535,INDEX('Доп настройки участников'!F:F,2+N5535))</f>
        <v>0</v>
      </c>
      <c r="D5535" s="13">
        <f>IF(M5535,'Выгрузка из ревьюшницы'!J5535,INDEX('Доп настройки участников'!G:G,2+N5535))</f>
        <v>0</v>
      </c>
      <c r="E5535" s="13" t="e">
        <f>INDEX('Сопоставление оценок'!$A$3:$A$14,MATCH(IF(M5535,'Выгрузка из ревьюшницы'!K5535,INDEX('Доп настройки участников'!H:H,2+N5535)),'Сопоставление оценок'!$C$3:$C$14,0))</f>
        <v>#N/A</v>
      </c>
      <c r="F5535" s="13" t="e">
        <f>INDEX('Сопоставление оценок'!$B$3:$B$14,MATCH(Table13[[#This Row],[mark_at_review]],'Сопоставление оценок'!$C$3:$C$14,0))</f>
        <v>#N/A</v>
      </c>
      <c r="G5535" s="13">
        <f>IF(M5535,IFERROR(IF(OR('Выгрузка из ревьюшницы'!X5535,'Выгрузка из ревьюшницы'!Z5535),1,0),0),INDEX('Доп настройки участников'!I:I,2+N5535))</f>
        <v>0</v>
      </c>
      <c r="H5535" s="13">
        <f>IF(M5535,'Выгрузка из ревьюшницы'!AJ5535,INDEX('Доп настройки участников'!J:J,2+N5535))</f>
        <v>0</v>
      </c>
      <c r="I5535" s="16" t="str">
        <f>IFERROR(IF($H5535=0,"",INDEX(Разметка!B:B,MATCH($H5535,Разметка!A:A,0))),0)</f>
        <v/>
      </c>
      <c r="J5535" s="16" t="str">
        <f>IFERROR(IF($H5535=0,"",INDEX(Разметка!C:C,MATCH($H5535,Разметка!A:A,0))),0)</f>
        <v/>
      </c>
      <c r="K5535" s="16" t="e">
        <f>IF($F5535&gt;0,IFERROR(MATCH(A5535,'Доп настройки участников'!A:A,0),-1)*(-1),0)</f>
        <v>#N/A</v>
      </c>
      <c r="L5535" s="16" t="str">
        <f t="shared" si="318"/>
        <v>Нет</v>
      </c>
      <c r="M5535" s="33" t="b">
        <f t="shared" si="319"/>
        <v>0</v>
      </c>
      <c r="N5535" s="33">
        <f t="shared" si="320"/>
        <v>5503</v>
      </c>
      <c r="O5535" s="33">
        <v>5534</v>
      </c>
    </row>
    <row r="5536" spans="1:15" x14ac:dyDescent="0.25">
      <c r="A5536" s="13">
        <f>IF(M5536,'Выгрузка из ревьюшницы'!B5536,INDEX('Доп настройки участников'!D:D,2+N5536))</f>
        <v>0</v>
      </c>
      <c r="B5536" s="13">
        <f>IF(M5536,'Выгрузка из ревьюшницы'!C5536,INDEX('Доп настройки участников'!E:E,2+N5536))</f>
        <v>0</v>
      </c>
      <c r="C5536" s="13">
        <f>IF(M5536,'Выгрузка из ревьюшницы'!H5536,INDEX('Доп настройки участников'!F:F,2+N5536))</f>
        <v>0</v>
      </c>
      <c r="D5536" s="13">
        <f>IF(M5536,'Выгрузка из ревьюшницы'!J5536,INDEX('Доп настройки участников'!G:G,2+N5536))</f>
        <v>0</v>
      </c>
      <c r="E5536" s="13" t="e">
        <f>INDEX('Сопоставление оценок'!$A$3:$A$14,MATCH(IF(M5536,'Выгрузка из ревьюшницы'!K5536,INDEX('Доп настройки участников'!H:H,2+N5536)),'Сопоставление оценок'!$C$3:$C$14,0))</f>
        <v>#N/A</v>
      </c>
      <c r="F5536" s="13" t="e">
        <f>INDEX('Сопоставление оценок'!$B$3:$B$14,MATCH(Table13[[#This Row],[mark_at_review]],'Сопоставление оценок'!$C$3:$C$14,0))</f>
        <v>#N/A</v>
      </c>
      <c r="G5536" s="13">
        <f>IF(M5536,IFERROR(IF(OR('Выгрузка из ревьюшницы'!X5536,'Выгрузка из ревьюшницы'!Z5536),1,0),0),INDEX('Доп настройки участников'!I:I,2+N5536))</f>
        <v>0</v>
      </c>
      <c r="H5536" s="13">
        <f>IF(M5536,'Выгрузка из ревьюшницы'!AJ5536,INDEX('Доп настройки участников'!J:J,2+N5536))</f>
        <v>0</v>
      </c>
      <c r="I5536" s="16" t="str">
        <f>IFERROR(IF($H5536=0,"",INDEX(Разметка!B:B,MATCH($H5536,Разметка!A:A,0))),0)</f>
        <v/>
      </c>
      <c r="J5536" s="16" t="str">
        <f>IFERROR(IF($H5536=0,"",INDEX(Разметка!C:C,MATCH($H5536,Разметка!A:A,0))),0)</f>
        <v/>
      </c>
      <c r="K5536" s="16" t="e">
        <f>IF($F5536&gt;0,IFERROR(MATCH(A5536,'Доп настройки участников'!A:A,0),-1)*(-1),0)</f>
        <v>#N/A</v>
      </c>
      <c r="L5536" s="16" t="str">
        <f t="shared" si="318"/>
        <v>Нет</v>
      </c>
      <c r="M5536" s="33" t="b">
        <f t="shared" si="319"/>
        <v>0</v>
      </c>
      <c r="N5536" s="33">
        <f t="shared" si="320"/>
        <v>5504</v>
      </c>
      <c r="O5536" s="33">
        <v>5535</v>
      </c>
    </row>
    <row r="5537" spans="1:15" x14ac:dyDescent="0.25">
      <c r="A5537" s="13">
        <f>IF(M5537,'Выгрузка из ревьюшницы'!B5537,INDEX('Доп настройки участников'!D:D,2+N5537))</f>
        <v>0</v>
      </c>
      <c r="B5537" s="13">
        <f>IF(M5537,'Выгрузка из ревьюшницы'!C5537,INDEX('Доп настройки участников'!E:E,2+N5537))</f>
        <v>0</v>
      </c>
      <c r="C5537" s="13">
        <f>IF(M5537,'Выгрузка из ревьюшницы'!H5537,INDEX('Доп настройки участников'!F:F,2+N5537))</f>
        <v>0</v>
      </c>
      <c r="D5537" s="13">
        <f>IF(M5537,'Выгрузка из ревьюшницы'!J5537,INDEX('Доп настройки участников'!G:G,2+N5537))</f>
        <v>0</v>
      </c>
      <c r="E5537" s="13" t="e">
        <f>INDEX('Сопоставление оценок'!$A$3:$A$14,MATCH(IF(M5537,'Выгрузка из ревьюшницы'!K5537,INDEX('Доп настройки участников'!H:H,2+N5537)),'Сопоставление оценок'!$C$3:$C$14,0))</f>
        <v>#N/A</v>
      </c>
      <c r="F5537" s="13" t="e">
        <f>INDEX('Сопоставление оценок'!$B$3:$B$14,MATCH(Table13[[#This Row],[mark_at_review]],'Сопоставление оценок'!$C$3:$C$14,0))</f>
        <v>#N/A</v>
      </c>
      <c r="G5537" s="13">
        <f>IF(M5537,IFERROR(IF(OR('Выгрузка из ревьюшницы'!X5537,'Выгрузка из ревьюшницы'!Z5537),1,0),0),INDEX('Доп настройки участников'!I:I,2+N5537))</f>
        <v>0</v>
      </c>
      <c r="H5537" s="13">
        <f>IF(M5537,'Выгрузка из ревьюшницы'!AJ5537,INDEX('Доп настройки участников'!J:J,2+N5537))</f>
        <v>0</v>
      </c>
      <c r="I5537" s="16" t="str">
        <f>IFERROR(IF($H5537=0,"",INDEX(Разметка!B:B,MATCH($H5537,Разметка!A:A,0))),0)</f>
        <v/>
      </c>
      <c r="J5537" s="16" t="str">
        <f>IFERROR(IF($H5537=0,"",INDEX(Разметка!C:C,MATCH($H5537,Разметка!A:A,0))),0)</f>
        <v/>
      </c>
      <c r="K5537" s="16" t="e">
        <f>IF($F5537&gt;0,IFERROR(MATCH(A5537,'Доп настройки участников'!A:A,0),-1)*(-1),0)</f>
        <v>#N/A</v>
      </c>
      <c r="L5537" s="16" t="str">
        <f t="shared" si="318"/>
        <v>Нет</v>
      </c>
      <c r="M5537" s="33" t="b">
        <f t="shared" si="319"/>
        <v>0</v>
      </c>
      <c r="N5537" s="33">
        <f t="shared" si="320"/>
        <v>5505</v>
      </c>
      <c r="O5537" s="33">
        <v>5536</v>
      </c>
    </row>
    <row r="5538" spans="1:15" x14ac:dyDescent="0.25">
      <c r="A5538" s="13">
        <f>IF(M5538,'Выгрузка из ревьюшницы'!B5538,INDEX('Доп настройки участников'!D:D,2+N5538))</f>
        <v>0</v>
      </c>
      <c r="B5538" s="13">
        <f>IF(M5538,'Выгрузка из ревьюшницы'!C5538,INDEX('Доп настройки участников'!E:E,2+N5538))</f>
        <v>0</v>
      </c>
      <c r="C5538" s="13">
        <f>IF(M5538,'Выгрузка из ревьюшницы'!H5538,INDEX('Доп настройки участников'!F:F,2+N5538))</f>
        <v>0</v>
      </c>
      <c r="D5538" s="13">
        <f>IF(M5538,'Выгрузка из ревьюшницы'!J5538,INDEX('Доп настройки участников'!G:G,2+N5538))</f>
        <v>0</v>
      </c>
      <c r="E5538" s="13" t="e">
        <f>INDEX('Сопоставление оценок'!$A$3:$A$14,MATCH(IF(M5538,'Выгрузка из ревьюшницы'!K5538,INDEX('Доп настройки участников'!H:H,2+N5538)),'Сопоставление оценок'!$C$3:$C$14,0))</f>
        <v>#N/A</v>
      </c>
      <c r="F5538" s="13" t="e">
        <f>INDEX('Сопоставление оценок'!$B$3:$B$14,MATCH(Table13[[#This Row],[mark_at_review]],'Сопоставление оценок'!$C$3:$C$14,0))</f>
        <v>#N/A</v>
      </c>
      <c r="G5538" s="13">
        <f>IF(M5538,IFERROR(IF(OR('Выгрузка из ревьюшницы'!X5538,'Выгрузка из ревьюшницы'!Z5538),1,0),0),INDEX('Доп настройки участников'!I:I,2+N5538))</f>
        <v>0</v>
      </c>
      <c r="H5538" s="13">
        <f>IF(M5538,'Выгрузка из ревьюшницы'!AJ5538,INDEX('Доп настройки участников'!J:J,2+N5538))</f>
        <v>0</v>
      </c>
      <c r="I5538" s="16" t="str">
        <f>IFERROR(IF($H5538=0,"",INDEX(Разметка!B:B,MATCH($H5538,Разметка!A:A,0))),0)</f>
        <v/>
      </c>
      <c r="J5538" s="16" t="str">
        <f>IFERROR(IF($H5538=0,"",INDEX(Разметка!C:C,MATCH($H5538,Разметка!A:A,0))),0)</f>
        <v/>
      </c>
      <c r="K5538" s="16" t="e">
        <f>IF($F5538&gt;0,IFERROR(MATCH(A5538,'Доп настройки участников'!A:A,0),-1)*(-1),0)</f>
        <v>#N/A</v>
      </c>
      <c r="L5538" s="16" t="str">
        <f t="shared" si="318"/>
        <v>Нет</v>
      </c>
      <c r="M5538" s="33" t="b">
        <f t="shared" si="319"/>
        <v>0</v>
      </c>
      <c r="N5538" s="33">
        <f t="shared" si="320"/>
        <v>5506</v>
      </c>
      <c r="O5538" s="33">
        <v>5537</v>
      </c>
    </row>
    <row r="5539" spans="1:15" x14ac:dyDescent="0.25">
      <c r="A5539" s="13">
        <f>IF(M5539,'Выгрузка из ревьюшницы'!B5539,INDEX('Доп настройки участников'!D:D,2+N5539))</f>
        <v>0</v>
      </c>
      <c r="B5539" s="13">
        <f>IF(M5539,'Выгрузка из ревьюшницы'!C5539,INDEX('Доп настройки участников'!E:E,2+N5539))</f>
        <v>0</v>
      </c>
      <c r="C5539" s="13">
        <f>IF(M5539,'Выгрузка из ревьюшницы'!H5539,INDEX('Доп настройки участников'!F:F,2+N5539))</f>
        <v>0</v>
      </c>
      <c r="D5539" s="13">
        <f>IF(M5539,'Выгрузка из ревьюшницы'!J5539,INDEX('Доп настройки участников'!G:G,2+N5539))</f>
        <v>0</v>
      </c>
      <c r="E5539" s="13" t="e">
        <f>INDEX('Сопоставление оценок'!$A$3:$A$14,MATCH(IF(M5539,'Выгрузка из ревьюшницы'!K5539,INDEX('Доп настройки участников'!H:H,2+N5539)),'Сопоставление оценок'!$C$3:$C$14,0))</f>
        <v>#N/A</v>
      </c>
      <c r="F5539" s="13" t="e">
        <f>INDEX('Сопоставление оценок'!$B$3:$B$14,MATCH(Table13[[#This Row],[mark_at_review]],'Сопоставление оценок'!$C$3:$C$14,0))</f>
        <v>#N/A</v>
      </c>
      <c r="G5539" s="13">
        <f>IF(M5539,IFERROR(IF(OR('Выгрузка из ревьюшницы'!X5539,'Выгрузка из ревьюшницы'!Z5539),1,0),0),INDEX('Доп настройки участников'!I:I,2+N5539))</f>
        <v>0</v>
      </c>
      <c r="H5539" s="13">
        <f>IF(M5539,'Выгрузка из ревьюшницы'!AJ5539,INDEX('Доп настройки участников'!J:J,2+N5539))</f>
        <v>0</v>
      </c>
      <c r="I5539" s="16" t="str">
        <f>IFERROR(IF($H5539=0,"",INDEX(Разметка!B:B,MATCH($H5539,Разметка!A:A,0))),0)</f>
        <v/>
      </c>
      <c r="J5539" s="16" t="str">
        <f>IFERROR(IF($H5539=0,"",INDEX(Разметка!C:C,MATCH($H5539,Разметка!A:A,0))),0)</f>
        <v/>
      </c>
      <c r="K5539" s="16" t="e">
        <f>IF($F5539&gt;0,IFERROR(MATCH(A5539,'Доп настройки участников'!A:A,0),-1)*(-1),0)</f>
        <v>#N/A</v>
      </c>
      <c r="L5539" s="16" t="str">
        <f t="shared" si="318"/>
        <v>Нет</v>
      </c>
      <c r="M5539" s="33" t="b">
        <f t="shared" si="319"/>
        <v>0</v>
      </c>
      <c r="N5539" s="33">
        <f t="shared" si="320"/>
        <v>5507</v>
      </c>
      <c r="O5539" s="33">
        <v>5538</v>
      </c>
    </row>
    <row r="5540" spans="1:15" x14ac:dyDescent="0.25">
      <c r="A5540" s="13">
        <f>IF(M5540,'Выгрузка из ревьюшницы'!B5540,INDEX('Доп настройки участников'!D:D,2+N5540))</f>
        <v>0</v>
      </c>
      <c r="B5540" s="13">
        <f>IF(M5540,'Выгрузка из ревьюшницы'!C5540,INDEX('Доп настройки участников'!E:E,2+N5540))</f>
        <v>0</v>
      </c>
      <c r="C5540" s="13">
        <f>IF(M5540,'Выгрузка из ревьюшницы'!H5540,INDEX('Доп настройки участников'!F:F,2+N5540))</f>
        <v>0</v>
      </c>
      <c r="D5540" s="13">
        <f>IF(M5540,'Выгрузка из ревьюшницы'!J5540,INDEX('Доп настройки участников'!G:G,2+N5540))</f>
        <v>0</v>
      </c>
      <c r="E5540" s="13" t="e">
        <f>INDEX('Сопоставление оценок'!$A$3:$A$14,MATCH(IF(M5540,'Выгрузка из ревьюшницы'!K5540,INDEX('Доп настройки участников'!H:H,2+N5540)),'Сопоставление оценок'!$C$3:$C$14,0))</f>
        <v>#N/A</v>
      </c>
      <c r="F5540" s="13" t="e">
        <f>INDEX('Сопоставление оценок'!$B$3:$B$14,MATCH(Table13[[#This Row],[mark_at_review]],'Сопоставление оценок'!$C$3:$C$14,0))</f>
        <v>#N/A</v>
      </c>
      <c r="G5540" s="13">
        <f>IF(M5540,IFERROR(IF(OR('Выгрузка из ревьюшницы'!X5540,'Выгрузка из ревьюшницы'!Z5540),1,0),0),INDEX('Доп настройки участников'!I:I,2+N5540))</f>
        <v>0</v>
      </c>
      <c r="H5540" s="13">
        <f>IF(M5540,'Выгрузка из ревьюшницы'!AJ5540,INDEX('Доп настройки участников'!J:J,2+N5540))</f>
        <v>0</v>
      </c>
      <c r="I5540" s="16" t="str">
        <f>IFERROR(IF($H5540=0,"",INDEX(Разметка!B:B,MATCH($H5540,Разметка!A:A,0))),0)</f>
        <v/>
      </c>
      <c r="J5540" s="16" t="str">
        <f>IFERROR(IF($H5540=0,"",INDEX(Разметка!C:C,MATCH($H5540,Разметка!A:A,0))),0)</f>
        <v/>
      </c>
      <c r="K5540" s="16" t="e">
        <f>IF($F5540&gt;0,IFERROR(MATCH(A5540,'Доп настройки участников'!A:A,0),-1)*(-1),0)</f>
        <v>#N/A</v>
      </c>
      <c r="L5540" s="16" t="str">
        <f t="shared" si="318"/>
        <v>Нет</v>
      </c>
      <c r="M5540" s="33" t="b">
        <f t="shared" si="319"/>
        <v>0</v>
      </c>
      <c r="N5540" s="33">
        <f t="shared" si="320"/>
        <v>5508</v>
      </c>
      <c r="O5540" s="33">
        <v>5539</v>
      </c>
    </row>
    <row r="5541" spans="1:15" x14ac:dyDescent="0.25">
      <c r="A5541" s="13">
        <f>IF(M5541,'Выгрузка из ревьюшницы'!B5541,INDEX('Доп настройки участников'!D:D,2+N5541))</f>
        <v>0</v>
      </c>
      <c r="B5541" s="13">
        <f>IF(M5541,'Выгрузка из ревьюшницы'!C5541,INDEX('Доп настройки участников'!E:E,2+N5541))</f>
        <v>0</v>
      </c>
      <c r="C5541" s="13">
        <f>IF(M5541,'Выгрузка из ревьюшницы'!H5541,INDEX('Доп настройки участников'!F:F,2+N5541))</f>
        <v>0</v>
      </c>
      <c r="D5541" s="13">
        <f>IF(M5541,'Выгрузка из ревьюшницы'!J5541,INDEX('Доп настройки участников'!G:G,2+N5541))</f>
        <v>0</v>
      </c>
      <c r="E5541" s="13" t="e">
        <f>INDEX('Сопоставление оценок'!$A$3:$A$14,MATCH(IF(M5541,'Выгрузка из ревьюшницы'!K5541,INDEX('Доп настройки участников'!H:H,2+N5541)),'Сопоставление оценок'!$C$3:$C$14,0))</f>
        <v>#N/A</v>
      </c>
      <c r="F5541" s="13" t="e">
        <f>INDEX('Сопоставление оценок'!$B$3:$B$14,MATCH(Table13[[#This Row],[mark_at_review]],'Сопоставление оценок'!$C$3:$C$14,0))</f>
        <v>#N/A</v>
      </c>
      <c r="G5541" s="13">
        <f>IF(M5541,IFERROR(IF(OR('Выгрузка из ревьюшницы'!X5541,'Выгрузка из ревьюшницы'!Z5541),1,0),0),INDEX('Доп настройки участников'!I:I,2+N5541))</f>
        <v>0</v>
      </c>
      <c r="H5541" s="13">
        <f>IF(M5541,'Выгрузка из ревьюшницы'!AJ5541,INDEX('Доп настройки участников'!J:J,2+N5541))</f>
        <v>0</v>
      </c>
      <c r="I5541" s="16" t="str">
        <f>IFERROR(IF($H5541=0,"",INDEX(Разметка!B:B,MATCH($H5541,Разметка!A:A,0))),0)</f>
        <v/>
      </c>
      <c r="J5541" s="16" t="str">
        <f>IFERROR(IF($H5541=0,"",INDEX(Разметка!C:C,MATCH($H5541,Разметка!A:A,0))),0)</f>
        <v/>
      </c>
      <c r="K5541" s="16" t="e">
        <f>IF($F5541&gt;0,IFERROR(MATCH(A5541,'Доп настройки участников'!A:A,0),-1)*(-1),0)</f>
        <v>#N/A</v>
      </c>
      <c r="L5541" s="16" t="str">
        <f t="shared" si="318"/>
        <v>Нет</v>
      </c>
      <c r="M5541" s="33" t="b">
        <f t="shared" si="319"/>
        <v>0</v>
      </c>
      <c r="N5541" s="33">
        <f t="shared" si="320"/>
        <v>5509</v>
      </c>
      <c r="O5541" s="33">
        <v>5540</v>
      </c>
    </row>
    <row r="5542" spans="1:15" x14ac:dyDescent="0.25">
      <c r="A5542" s="13">
        <f>IF(M5542,'Выгрузка из ревьюшницы'!B5542,INDEX('Доп настройки участников'!D:D,2+N5542))</f>
        <v>0</v>
      </c>
      <c r="B5542" s="13">
        <f>IF(M5542,'Выгрузка из ревьюшницы'!C5542,INDEX('Доп настройки участников'!E:E,2+N5542))</f>
        <v>0</v>
      </c>
      <c r="C5542" s="13">
        <f>IF(M5542,'Выгрузка из ревьюшницы'!H5542,INDEX('Доп настройки участников'!F:F,2+N5542))</f>
        <v>0</v>
      </c>
      <c r="D5542" s="13">
        <f>IF(M5542,'Выгрузка из ревьюшницы'!J5542,INDEX('Доп настройки участников'!G:G,2+N5542))</f>
        <v>0</v>
      </c>
      <c r="E5542" s="13" t="e">
        <f>INDEX('Сопоставление оценок'!$A$3:$A$14,MATCH(IF(M5542,'Выгрузка из ревьюшницы'!K5542,INDEX('Доп настройки участников'!H:H,2+N5542)),'Сопоставление оценок'!$C$3:$C$14,0))</f>
        <v>#N/A</v>
      </c>
      <c r="F5542" s="13" t="e">
        <f>INDEX('Сопоставление оценок'!$B$3:$B$14,MATCH(Table13[[#This Row],[mark_at_review]],'Сопоставление оценок'!$C$3:$C$14,0))</f>
        <v>#N/A</v>
      </c>
      <c r="G5542" s="13">
        <f>IF(M5542,IFERROR(IF(OR('Выгрузка из ревьюшницы'!X5542,'Выгрузка из ревьюшницы'!Z5542),1,0),0),INDEX('Доп настройки участников'!I:I,2+N5542))</f>
        <v>0</v>
      </c>
      <c r="H5542" s="13">
        <f>IF(M5542,'Выгрузка из ревьюшницы'!AJ5542,INDEX('Доп настройки участников'!J:J,2+N5542))</f>
        <v>0</v>
      </c>
      <c r="I5542" s="16" t="str">
        <f>IFERROR(IF($H5542=0,"",INDEX(Разметка!B:B,MATCH($H5542,Разметка!A:A,0))),0)</f>
        <v/>
      </c>
      <c r="J5542" s="16" t="str">
        <f>IFERROR(IF($H5542=0,"",INDEX(Разметка!C:C,MATCH($H5542,Разметка!A:A,0))),0)</f>
        <v/>
      </c>
      <c r="K5542" s="16" t="e">
        <f>IF($F5542&gt;0,IFERROR(MATCH(A5542,'Доп настройки участников'!A:A,0),-1)*(-1),0)</f>
        <v>#N/A</v>
      </c>
      <c r="L5542" s="16" t="str">
        <f t="shared" si="318"/>
        <v>Нет</v>
      </c>
      <c r="M5542" s="33" t="b">
        <f t="shared" si="319"/>
        <v>0</v>
      </c>
      <c r="N5542" s="33">
        <f t="shared" si="320"/>
        <v>5510</v>
      </c>
      <c r="O5542" s="33">
        <v>5541</v>
      </c>
    </row>
    <row r="5543" spans="1:15" x14ac:dyDescent="0.25">
      <c r="A5543" s="13">
        <f>IF(M5543,'Выгрузка из ревьюшницы'!B5543,INDEX('Доп настройки участников'!D:D,2+N5543))</f>
        <v>0</v>
      </c>
      <c r="B5543" s="13">
        <f>IF(M5543,'Выгрузка из ревьюшницы'!C5543,INDEX('Доп настройки участников'!E:E,2+N5543))</f>
        <v>0</v>
      </c>
      <c r="C5543" s="13">
        <f>IF(M5543,'Выгрузка из ревьюшницы'!H5543,INDEX('Доп настройки участников'!F:F,2+N5543))</f>
        <v>0</v>
      </c>
      <c r="D5543" s="13">
        <f>IF(M5543,'Выгрузка из ревьюшницы'!J5543,INDEX('Доп настройки участников'!G:G,2+N5543))</f>
        <v>0</v>
      </c>
      <c r="E5543" s="13" t="e">
        <f>INDEX('Сопоставление оценок'!$A$3:$A$14,MATCH(IF(M5543,'Выгрузка из ревьюшницы'!K5543,INDEX('Доп настройки участников'!H:H,2+N5543)),'Сопоставление оценок'!$C$3:$C$14,0))</f>
        <v>#N/A</v>
      </c>
      <c r="F5543" s="13" t="e">
        <f>INDEX('Сопоставление оценок'!$B$3:$B$14,MATCH(Table13[[#This Row],[mark_at_review]],'Сопоставление оценок'!$C$3:$C$14,0))</f>
        <v>#N/A</v>
      </c>
      <c r="G5543" s="13">
        <f>IF(M5543,IFERROR(IF(OR('Выгрузка из ревьюшницы'!X5543,'Выгрузка из ревьюшницы'!Z5543),1,0),0),INDEX('Доп настройки участников'!I:I,2+N5543))</f>
        <v>0</v>
      </c>
      <c r="H5543" s="13">
        <f>IF(M5543,'Выгрузка из ревьюшницы'!AJ5543,INDEX('Доп настройки участников'!J:J,2+N5543))</f>
        <v>0</v>
      </c>
      <c r="I5543" s="16" t="str">
        <f>IFERROR(IF($H5543=0,"",INDEX(Разметка!B:B,MATCH($H5543,Разметка!A:A,0))),0)</f>
        <v/>
      </c>
      <c r="J5543" s="16" t="str">
        <f>IFERROR(IF($H5543=0,"",INDEX(Разметка!C:C,MATCH($H5543,Разметка!A:A,0))),0)</f>
        <v/>
      </c>
      <c r="K5543" s="16" t="e">
        <f>IF($F5543&gt;0,IFERROR(MATCH(A5543,'Доп настройки участников'!A:A,0),-1)*(-1),0)</f>
        <v>#N/A</v>
      </c>
      <c r="L5543" s="16" t="str">
        <f t="shared" si="318"/>
        <v>Нет</v>
      </c>
      <c r="M5543" s="33" t="b">
        <f t="shared" si="319"/>
        <v>0</v>
      </c>
      <c r="N5543" s="33">
        <f t="shared" si="320"/>
        <v>5511</v>
      </c>
      <c r="O5543" s="33">
        <v>5542</v>
      </c>
    </row>
    <row r="5544" spans="1:15" x14ac:dyDescent="0.25">
      <c r="A5544" s="13">
        <f>IF(M5544,'Выгрузка из ревьюшницы'!B5544,INDEX('Доп настройки участников'!D:D,2+N5544))</f>
        <v>0</v>
      </c>
      <c r="B5544" s="13">
        <f>IF(M5544,'Выгрузка из ревьюшницы'!C5544,INDEX('Доп настройки участников'!E:E,2+N5544))</f>
        <v>0</v>
      </c>
      <c r="C5544" s="13">
        <f>IF(M5544,'Выгрузка из ревьюшницы'!H5544,INDEX('Доп настройки участников'!F:F,2+N5544))</f>
        <v>0</v>
      </c>
      <c r="D5544" s="13">
        <f>IF(M5544,'Выгрузка из ревьюшницы'!J5544,INDEX('Доп настройки участников'!G:G,2+N5544))</f>
        <v>0</v>
      </c>
      <c r="E5544" s="13" t="e">
        <f>INDEX('Сопоставление оценок'!$A$3:$A$14,MATCH(IF(M5544,'Выгрузка из ревьюшницы'!K5544,INDEX('Доп настройки участников'!H:H,2+N5544)),'Сопоставление оценок'!$C$3:$C$14,0))</f>
        <v>#N/A</v>
      </c>
      <c r="F5544" s="13" t="e">
        <f>INDEX('Сопоставление оценок'!$B$3:$B$14,MATCH(Table13[[#This Row],[mark_at_review]],'Сопоставление оценок'!$C$3:$C$14,0))</f>
        <v>#N/A</v>
      </c>
      <c r="G5544" s="13">
        <f>IF(M5544,IFERROR(IF(OR('Выгрузка из ревьюшницы'!X5544,'Выгрузка из ревьюшницы'!Z5544),1,0),0),INDEX('Доп настройки участников'!I:I,2+N5544))</f>
        <v>0</v>
      </c>
      <c r="H5544" s="13">
        <f>IF(M5544,'Выгрузка из ревьюшницы'!AJ5544,INDEX('Доп настройки участников'!J:J,2+N5544))</f>
        <v>0</v>
      </c>
      <c r="I5544" s="16" t="str">
        <f>IFERROR(IF($H5544=0,"",INDEX(Разметка!B:B,MATCH($H5544,Разметка!A:A,0))),0)</f>
        <v/>
      </c>
      <c r="J5544" s="16" t="str">
        <f>IFERROR(IF($H5544=0,"",INDEX(Разметка!C:C,MATCH($H5544,Разметка!A:A,0))),0)</f>
        <v/>
      </c>
      <c r="K5544" s="16" t="e">
        <f>IF($F5544&gt;0,IFERROR(MATCH(A5544,'Доп настройки участников'!A:A,0),-1)*(-1),0)</f>
        <v>#N/A</v>
      </c>
      <c r="L5544" s="16" t="str">
        <f t="shared" si="318"/>
        <v>Нет</v>
      </c>
      <c r="M5544" s="33" t="b">
        <f t="shared" si="319"/>
        <v>0</v>
      </c>
      <c r="N5544" s="33">
        <f t="shared" si="320"/>
        <v>5512</v>
      </c>
      <c r="O5544" s="33">
        <v>5543</v>
      </c>
    </row>
    <row r="5545" spans="1:15" x14ac:dyDescent="0.25">
      <c r="A5545" s="13">
        <f>IF(M5545,'Выгрузка из ревьюшницы'!B5545,INDEX('Доп настройки участников'!D:D,2+N5545))</f>
        <v>0</v>
      </c>
      <c r="B5545" s="13">
        <f>IF(M5545,'Выгрузка из ревьюшницы'!C5545,INDEX('Доп настройки участников'!E:E,2+N5545))</f>
        <v>0</v>
      </c>
      <c r="C5545" s="13">
        <f>IF(M5545,'Выгрузка из ревьюшницы'!H5545,INDEX('Доп настройки участников'!F:F,2+N5545))</f>
        <v>0</v>
      </c>
      <c r="D5545" s="13">
        <f>IF(M5545,'Выгрузка из ревьюшницы'!J5545,INDEX('Доп настройки участников'!G:G,2+N5545))</f>
        <v>0</v>
      </c>
      <c r="E5545" s="13" t="e">
        <f>INDEX('Сопоставление оценок'!$A$3:$A$14,MATCH(IF(M5545,'Выгрузка из ревьюшницы'!K5545,INDEX('Доп настройки участников'!H:H,2+N5545)),'Сопоставление оценок'!$C$3:$C$14,0))</f>
        <v>#N/A</v>
      </c>
      <c r="F5545" s="13" t="e">
        <f>INDEX('Сопоставление оценок'!$B$3:$B$14,MATCH(Table13[[#This Row],[mark_at_review]],'Сопоставление оценок'!$C$3:$C$14,0))</f>
        <v>#N/A</v>
      </c>
      <c r="G5545" s="13">
        <f>IF(M5545,IFERROR(IF(OR('Выгрузка из ревьюшницы'!X5545,'Выгрузка из ревьюшницы'!Z5545),1,0),0),INDEX('Доп настройки участников'!I:I,2+N5545))</f>
        <v>0</v>
      </c>
      <c r="H5545" s="13">
        <f>IF(M5545,'Выгрузка из ревьюшницы'!AJ5545,INDEX('Доп настройки участников'!J:J,2+N5545))</f>
        <v>0</v>
      </c>
      <c r="I5545" s="16" t="str">
        <f>IFERROR(IF($H5545=0,"",INDEX(Разметка!B:B,MATCH($H5545,Разметка!A:A,0))),0)</f>
        <v/>
      </c>
      <c r="J5545" s="16" t="str">
        <f>IFERROR(IF($H5545=0,"",INDEX(Разметка!C:C,MATCH($H5545,Разметка!A:A,0))),0)</f>
        <v/>
      </c>
      <c r="K5545" s="16" t="e">
        <f>IF($F5545&gt;0,IFERROR(MATCH(A5545,'Доп настройки участников'!A:A,0),-1)*(-1),0)</f>
        <v>#N/A</v>
      </c>
      <c r="L5545" s="16" t="str">
        <f t="shared" si="318"/>
        <v>Нет</v>
      </c>
      <c r="M5545" s="33" t="b">
        <f t="shared" si="319"/>
        <v>0</v>
      </c>
      <c r="N5545" s="33">
        <f t="shared" si="320"/>
        <v>5513</v>
      </c>
      <c r="O5545" s="33">
        <v>5544</v>
      </c>
    </row>
    <row r="5546" spans="1:15" x14ac:dyDescent="0.25">
      <c r="A5546" s="13">
        <f>IF(M5546,'Выгрузка из ревьюшницы'!B5546,INDEX('Доп настройки участников'!D:D,2+N5546))</f>
        <v>0</v>
      </c>
      <c r="B5546" s="13">
        <f>IF(M5546,'Выгрузка из ревьюшницы'!C5546,INDEX('Доп настройки участников'!E:E,2+N5546))</f>
        <v>0</v>
      </c>
      <c r="C5546" s="13">
        <f>IF(M5546,'Выгрузка из ревьюшницы'!H5546,INDEX('Доп настройки участников'!F:F,2+N5546))</f>
        <v>0</v>
      </c>
      <c r="D5546" s="13">
        <f>IF(M5546,'Выгрузка из ревьюшницы'!J5546,INDEX('Доп настройки участников'!G:G,2+N5546))</f>
        <v>0</v>
      </c>
      <c r="E5546" s="13" t="e">
        <f>INDEX('Сопоставление оценок'!$A$3:$A$14,MATCH(IF(M5546,'Выгрузка из ревьюшницы'!K5546,INDEX('Доп настройки участников'!H:H,2+N5546)),'Сопоставление оценок'!$C$3:$C$14,0))</f>
        <v>#N/A</v>
      </c>
      <c r="F5546" s="13" t="e">
        <f>INDEX('Сопоставление оценок'!$B$3:$B$14,MATCH(Table13[[#This Row],[mark_at_review]],'Сопоставление оценок'!$C$3:$C$14,0))</f>
        <v>#N/A</v>
      </c>
      <c r="G5546" s="13">
        <f>IF(M5546,IFERROR(IF(OR('Выгрузка из ревьюшницы'!X5546,'Выгрузка из ревьюшницы'!Z5546),1,0),0),INDEX('Доп настройки участников'!I:I,2+N5546))</f>
        <v>0</v>
      </c>
      <c r="H5546" s="13">
        <f>IF(M5546,'Выгрузка из ревьюшницы'!AJ5546,INDEX('Доп настройки участников'!J:J,2+N5546))</f>
        <v>0</v>
      </c>
      <c r="I5546" s="16" t="str">
        <f>IFERROR(IF($H5546=0,"",INDEX(Разметка!B:B,MATCH($H5546,Разметка!A:A,0))),0)</f>
        <v/>
      </c>
      <c r="J5546" s="16" t="str">
        <f>IFERROR(IF($H5546=0,"",INDEX(Разметка!C:C,MATCH($H5546,Разметка!A:A,0))),0)</f>
        <v/>
      </c>
      <c r="K5546" s="16" t="e">
        <f>IF($F5546&gt;0,IFERROR(MATCH(A5546,'Доп настройки участников'!A:A,0),-1)*(-1),0)</f>
        <v>#N/A</v>
      </c>
      <c r="L5546" s="16" t="str">
        <f t="shared" si="318"/>
        <v>Нет</v>
      </c>
      <c r="M5546" s="33" t="b">
        <f t="shared" si="319"/>
        <v>0</v>
      </c>
      <c r="N5546" s="33">
        <f t="shared" si="320"/>
        <v>5514</v>
      </c>
      <c r="O5546" s="33">
        <v>5545</v>
      </c>
    </row>
    <row r="5547" spans="1:15" x14ac:dyDescent="0.25">
      <c r="A5547" s="13">
        <f>IF(M5547,'Выгрузка из ревьюшницы'!B5547,INDEX('Доп настройки участников'!D:D,2+N5547))</f>
        <v>0</v>
      </c>
      <c r="B5547" s="13">
        <f>IF(M5547,'Выгрузка из ревьюшницы'!C5547,INDEX('Доп настройки участников'!E:E,2+N5547))</f>
        <v>0</v>
      </c>
      <c r="C5547" s="13">
        <f>IF(M5547,'Выгрузка из ревьюшницы'!H5547,INDEX('Доп настройки участников'!F:F,2+N5547))</f>
        <v>0</v>
      </c>
      <c r="D5547" s="13">
        <f>IF(M5547,'Выгрузка из ревьюшницы'!J5547,INDEX('Доп настройки участников'!G:G,2+N5547))</f>
        <v>0</v>
      </c>
      <c r="E5547" s="13" t="e">
        <f>INDEX('Сопоставление оценок'!$A$3:$A$14,MATCH(IF(M5547,'Выгрузка из ревьюшницы'!K5547,INDEX('Доп настройки участников'!H:H,2+N5547)),'Сопоставление оценок'!$C$3:$C$14,0))</f>
        <v>#N/A</v>
      </c>
      <c r="F5547" s="13" t="e">
        <f>INDEX('Сопоставление оценок'!$B$3:$B$14,MATCH(Table13[[#This Row],[mark_at_review]],'Сопоставление оценок'!$C$3:$C$14,0))</f>
        <v>#N/A</v>
      </c>
      <c r="G5547" s="13">
        <f>IF(M5547,IFERROR(IF(OR('Выгрузка из ревьюшницы'!X5547,'Выгрузка из ревьюшницы'!Z5547),1,0),0),INDEX('Доп настройки участников'!I:I,2+N5547))</f>
        <v>0</v>
      </c>
      <c r="H5547" s="13">
        <f>IF(M5547,'Выгрузка из ревьюшницы'!AJ5547,INDEX('Доп настройки участников'!J:J,2+N5547))</f>
        <v>0</v>
      </c>
      <c r="I5547" s="16" t="str">
        <f>IFERROR(IF($H5547=0,"",INDEX(Разметка!B:B,MATCH($H5547,Разметка!A:A,0))),0)</f>
        <v/>
      </c>
      <c r="J5547" s="16" t="str">
        <f>IFERROR(IF($H5547=0,"",INDEX(Разметка!C:C,MATCH($H5547,Разметка!A:A,0))),0)</f>
        <v/>
      </c>
      <c r="K5547" s="16" t="e">
        <f>IF($F5547&gt;0,IFERROR(MATCH(A5547,'Доп настройки участников'!A:A,0),-1)*(-1),0)</f>
        <v>#N/A</v>
      </c>
      <c r="L5547" s="16" t="str">
        <f t="shared" si="318"/>
        <v>Нет</v>
      </c>
      <c r="M5547" s="33" t="b">
        <f t="shared" si="319"/>
        <v>0</v>
      </c>
      <c r="N5547" s="33">
        <f t="shared" si="320"/>
        <v>5515</v>
      </c>
      <c r="O5547" s="33">
        <v>5546</v>
      </c>
    </row>
    <row r="5548" spans="1:15" x14ac:dyDescent="0.25">
      <c r="A5548" s="13">
        <f>IF(M5548,'Выгрузка из ревьюшницы'!B5548,INDEX('Доп настройки участников'!D:D,2+N5548))</f>
        <v>0</v>
      </c>
      <c r="B5548" s="13">
        <f>IF(M5548,'Выгрузка из ревьюшницы'!C5548,INDEX('Доп настройки участников'!E:E,2+N5548))</f>
        <v>0</v>
      </c>
      <c r="C5548" s="13">
        <f>IF(M5548,'Выгрузка из ревьюшницы'!H5548,INDEX('Доп настройки участников'!F:F,2+N5548))</f>
        <v>0</v>
      </c>
      <c r="D5548" s="13">
        <f>IF(M5548,'Выгрузка из ревьюшницы'!J5548,INDEX('Доп настройки участников'!G:G,2+N5548))</f>
        <v>0</v>
      </c>
      <c r="E5548" s="13" t="e">
        <f>INDEX('Сопоставление оценок'!$A$3:$A$14,MATCH(IF(M5548,'Выгрузка из ревьюшницы'!K5548,INDEX('Доп настройки участников'!H:H,2+N5548)),'Сопоставление оценок'!$C$3:$C$14,0))</f>
        <v>#N/A</v>
      </c>
      <c r="F5548" s="13" t="e">
        <f>INDEX('Сопоставление оценок'!$B$3:$B$14,MATCH(Table13[[#This Row],[mark_at_review]],'Сопоставление оценок'!$C$3:$C$14,0))</f>
        <v>#N/A</v>
      </c>
      <c r="G5548" s="13">
        <f>IF(M5548,IFERROR(IF(OR('Выгрузка из ревьюшницы'!X5548,'Выгрузка из ревьюшницы'!Z5548),1,0),0),INDEX('Доп настройки участников'!I:I,2+N5548))</f>
        <v>0</v>
      </c>
      <c r="H5548" s="13">
        <f>IF(M5548,'Выгрузка из ревьюшницы'!AJ5548,INDEX('Доп настройки участников'!J:J,2+N5548))</f>
        <v>0</v>
      </c>
      <c r="I5548" s="16" t="str">
        <f>IFERROR(IF($H5548=0,"",INDEX(Разметка!B:B,MATCH($H5548,Разметка!A:A,0))),0)</f>
        <v/>
      </c>
      <c r="J5548" s="16" t="str">
        <f>IFERROR(IF($H5548=0,"",INDEX(Разметка!C:C,MATCH($H5548,Разметка!A:A,0))),0)</f>
        <v/>
      </c>
      <c r="K5548" s="16" t="e">
        <f>IF($F5548&gt;0,IFERROR(MATCH(A5548,'Доп настройки участников'!A:A,0),-1)*(-1),0)</f>
        <v>#N/A</v>
      </c>
      <c r="L5548" s="16" t="str">
        <f t="shared" si="318"/>
        <v>Нет</v>
      </c>
      <c r="M5548" s="33" t="b">
        <f t="shared" si="319"/>
        <v>0</v>
      </c>
      <c r="N5548" s="33">
        <f t="shared" si="320"/>
        <v>5516</v>
      </c>
      <c r="O5548" s="33">
        <v>5547</v>
      </c>
    </row>
    <row r="5549" spans="1:15" x14ac:dyDescent="0.25">
      <c r="A5549" s="13">
        <f>IF(M5549,'Выгрузка из ревьюшницы'!B5549,INDEX('Доп настройки участников'!D:D,2+N5549))</f>
        <v>0</v>
      </c>
      <c r="B5549" s="13">
        <f>IF(M5549,'Выгрузка из ревьюшницы'!C5549,INDEX('Доп настройки участников'!E:E,2+N5549))</f>
        <v>0</v>
      </c>
      <c r="C5549" s="13">
        <f>IF(M5549,'Выгрузка из ревьюшницы'!H5549,INDEX('Доп настройки участников'!F:F,2+N5549))</f>
        <v>0</v>
      </c>
      <c r="D5549" s="13">
        <f>IF(M5549,'Выгрузка из ревьюшницы'!J5549,INDEX('Доп настройки участников'!G:G,2+N5549))</f>
        <v>0</v>
      </c>
      <c r="E5549" s="13" t="e">
        <f>INDEX('Сопоставление оценок'!$A$3:$A$14,MATCH(IF(M5549,'Выгрузка из ревьюшницы'!K5549,INDEX('Доп настройки участников'!H:H,2+N5549)),'Сопоставление оценок'!$C$3:$C$14,0))</f>
        <v>#N/A</v>
      </c>
      <c r="F5549" s="13" t="e">
        <f>INDEX('Сопоставление оценок'!$B$3:$B$14,MATCH(Table13[[#This Row],[mark_at_review]],'Сопоставление оценок'!$C$3:$C$14,0))</f>
        <v>#N/A</v>
      </c>
      <c r="G5549" s="13">
        <f>IF(M5549,IFERROR(IF(OR('Выгрузка из ревьюшницы'!X5549,'Выгрузка из ревьюшницы'!Z5549),1,0),0),INDEX('Доп настройки участников'!I:I,2+N5549))</f>
        <v>0</v>
      </c>
      <c r="H5549" s="13">
        <f>IF(M5549,'Выгрузка из ревьюшницы'!AJ5549,INDEX('Доп настройки участников'!J:J,2+N5549))</f>
        <v>0</v>
      </c>
      <c r="I5549" s="16" t="str">
        <f>IFERROR(IF($H5549=0,"",INDEX(Разметка!B:B,MATCH($H5549,Разметка!A:A,0))),0)</f>
        <v/>
      </c>
      <c r="J5549" s="16" t="str">
        <f>IFERROR(IF($H5549=0,"",INDEX(Разметка!C:C,MATCH($H5549,Разметка!A:A,0))),0)</f>
        <v/>
      </c>
      <c r="K5549" s="16" t="e">
        <f>IF($F5549&gt;0,IFERROR(MATCH(A5549,'Доп настройки участников'!A:A,0),-1)*(-1),0)</f>
        <v>#N/A</v>
      </c>
      <c r="L5549" s="16" t="str">
        <f t="shared" si="318"/>
        <v>Нет</v>
      </c>
      <c r="M5549" s="33" t="b">
        <f t="shared" si="319"/>
        <v>0</v>
      </c>
      <c r="N5549" s="33">
        <f t="shared" si="320"/>
        <v>5517</v>
      </c>
      <c r="O5549" s="33">
        <v>5548</v>
      </c>
    </row>
    <row r="5550" spans="1:15" x14ac:dyDescent="0.25">
      <c r="A5550" s="13">
        <f>IF(M5550,'Выгрузка из ревьюшницы'!B5550,INDEX('Доп настройки участников'!D:D,2+N5550))</f>
        <v>0</v>
      </c>
      <c r="B5550" s="13">
        <f>IF(M5550,'Выгрузка из ревьюшницы'!C5550,INDEX('Доп настройки участников'!E:E,2+N5550))</f>
        <v>0</v>
      </c>
      <c r="C5550" s="13">
        <f>IF(M5550,'Выгрузка из ревьюшницы'!H5550,INDEX('Доп настройки участников'!F:F,2+N5550))</f>
        <v>0</v>
      </c>
      <c r="D5550" s="13">
        <f>IF(M5550,'Выгрузка из ревьюшницы'!J5550,INDEX('Доп настройки участников'!G:G,2+N5550))</f>
        <v>0</v>
      </c>
      <c r="E5550" s="13" t="e">
        <f>INDEX('Сопоставление оценок'!$A$3:$A$14,MATCH(IF(M5550,'Выгрузка из ревьюшницы'!K5550,INDEX('Доп настройки участников'!H:H,2+N5550)),'Сопоставление оценок'!$C$3:$C$14,0))</f>
        <v>#N/A</v>
      </c>
      <c r="F5550" s="13" t="e">
        <f>INDEX('Сопоставление оценок'!$B$3:$B$14,MATCH(Table13[[#This Row],[mark_at_review]],'Сопоставление оценок'!$C$3:$C$14,0))</f>
        <v>#N/A</v>
      </c>
      <c r="G5550" s="13">
        <f>IF(M5550,IFERROR(IF(OR('Выгрузка из ревьюшницы'!X5550,'Выгрузка из ревьюшницы'!Z5550),1,0),0),INDEX('Доп настройки участников'!I:I,2+N5550))</f>
        <v>0</v>
      </c>
      <c r="H5550" s="13">
        <f>IF(M5550,'Выгрузка из ревьюшницы'!AJ5550,INDEX('Доп настройки участников'!J:J,2+N5550))</f>
        <v>0</v>
      </c>
      <c r="I5550" s="16" t="str">
        <f>IFERROR(IF($H5550=0,"",INDEX(Разметка!B:B,MATCH($H5550,Разметка!A:A,0))),0)</f>
        <v/>
      </c>
      <c r="J5550" s="16" t="str">
        <f>IFERROR(IF($H5550=0,"",INDEX(Разметка!C:C,MATCH($H5550,Разметка!A:A,0))),0)</f>
        <v/>
      </c>
      <c r="K5550" s="16" t="e">
        <f>IF($F5550&gt;0,IFERROR(MATCH(A5550,'Доп настройки участников'!A:A,0),-1)*(-1),0)</f>
        <v>#N/A</v>
      </c>
      <c r="L5550" s="16" t="str">
        <f t="shared" si="318"/>
        <v>Нет</v>
      </c>
      <c r="M5550" s="33" t="b">
        <f t="shared" si="319"/>
        <v>0</v>
      </c>
      <c r="N5550" s="33">
        <f t="shared" si="320"/>
        <v>5518</v>
      </c>
      <c r="O5550" s="33">
        <v>5549</v>
      </c>
    </row>
    <row r="5551" spans="1:15" x14ac:dyDescent="0.25">
      <c r="A5551" s="13">
        <f>IF(M5551,'Выгрузка из ревьюшницы'!B5551,INDEX('Доп настройки участников'!D:D,2+N5551))</f>
        <v>0</v>
      </c>
      <c r="B5551" s="13">
        <f>IF(M5551,'Выгрузка из ревьюшницы'!C5551,INDEX('Доп настройки участников'!E:E,2+N5551))</f>
        <v>0</v>
      </c>
      <c r="C5551" s="13">
        <f>IF(M5551,'Выгрузка из ревьюшницы'!H5551,INDEX('Доп настройки участников'!F:F,2+N5551))</f>
        <v>0</v>
      </c>
      <c r="D5551" s="13">
        <f>IF(M5551,'Выгрузка из ревьюшницы'!J5551,INDEX('Доп настройки участников'!G:G,2+N5551))</f>
        <v>0</v>
      </c>
      <c r="E5551" s="13" t="e">
        <f>INDEX('Сопоставление оценок'!$A$3:$A$14,MATCH(IF(M5551,'Выгрузка из ревьюшницы'!K5551,INDEX('Доп настройки участников'!H:H,2+N5551)),'Сопоставление оценок'!$C$3:$C$14,0))</f>
        <v>#N/A</v>
      </c>
      <c r="F5551" s="13" t="e">
        <f>INDEX('Сопоставление оценок'!$B$3:$B$14,MATCH(Table13[[#This Row],[mark_at_review]],'Сопоставление оценок'!$C$3:$C$14,0))</f>
        <v>#N/A</v>
      </c>
      <c r="G5551" s="13">
        <f>IF(M5551,IFERROR(IF(OR('Выгрузка из ревьюшницы'!X5551,'Выгрузка из ревьюшницы'!Z5551),1,0),0),INDEX('Доп настройки участников'!I:I,2+N5551))</f>
        <v>0</v>
      </c>
      <c r="H5551" s="13">
        <f>IF(M5551,'Выгрузка из ревьюшницы'!AJ5551,INDEX('Доп настройки участников'!J:J,2+N5551))</f>
        <v>0</v>
      </c>
      <c r="I5551" s="16" t="str">
        <f>IFERROR(IF($H5551=0,"",INDEX(Разметка!B:B,MATCH($H5551,Разметка!A:A,0))),0)</f>
        <v/>
      </c>
      <c r="J5551" s="16" t="str">
        <f>IFERROR(IF($H5551=0,"",INDEX(Разметка!C:C,MATCH($H5551,Разметка!A:A,0))),0)</f>
        <v/>
      </c>
      <c r="K5551" s="16" t="e">
        <f>IF($F5551&gt;0,IFERROR(MATCH(A5551,'Доп настройки участников'!A:A,0),-1)*(-1),0)</f>
        <v>#N/A</v>
      </c>
      <c r="L5551" s="16" t="str">
        <f t="shared" si="318"/>
        <v>Нет</v>
      </c>
      <c r="M5551" s="33" t="b">
        <f t="shared" si="319"/>
        <v>0</v>
      </c>
      <c r="N5551" s="33">
        <f t="shared" si="320"/>
        <v>5519</v>
      </c>
      <c r="O5551" s="33">
        <v>5550</v>
      </c>
    </row>
    <row r="5552" spans="1:15" x14ac:dyDescent="0.25">
      <c r="A5552" s="13">
        <f>IF(M5552,'Выгрузка из ревьюшницы'!B5552,INDEX('Доп настройки участников'!D:D,2+N5552))</f>
        <v>0</v>
      </c>
      <c r="B5552" s="13">
        <f>IF(M5552,'Выгрузка из ревьюшницы'!C5552,INDEX('Доп настройки участников'!E:E,2+N5552))</f>
        <v>0</v>
      </c>
      <c r="C5552" s="13">
        <f>IF(M5552,'Выгрузка из ревьюшницы'!H5552,INDEX('Доп настройки участников'!F:F,2+N5552))</f>
        <v>0</v>
      </c>
      <c r="D5552" s="13">
        <f>IF(M5552,'Выгрузка из ревьюшницы'!J5552,INDEX('Доп настройки участников'!G:G,2+N5552))</f>
        <v>0</v>
      </c>
      <c r="E5552" s="13" t="e">
        <f>INDEX('Сопоставление оценок'!$A$3:$A$14,MATCH(IF(M5552,'Выгрузка из ревьюшницы'!K5552,INDEX('Доп настройки участников'!H:H,2+N5552)),'Сопоставление оценок'!$C$3:$C$14,0))</f>
        <v>#N/A</v>
      </c>
      <c r="F5552" s="13" t="e">
        <f>INDEX('Сопоставление оценок'!$B$3:$B$14,MATCH(Table13[[#This Row],[mark_at_review]],'Сопоставление оценок'!$C$3:$C$14,0))</f>
        <v>#N/A</v>
      </c>
      <c r="G5552" s="13">
        <f>IF(M5552,IFERROR(IF(OR('Выгрузка из ревьюшницы'!X5552,'Выгрузка из ревьюшницы'!Z5552),1,0),0),INDEX('Доп настройки участников'!I:I,2+N5552))</f>
        <v>0</v>
      </c>
      <c r="H5552" s="13">
        <f>IF(M5552,'Выгрузка из ревьюшницы'!AJ5552,INDEX('Доп настройки участников'!J:J,2+N5552))</f>
        <v>0</v>
      </c>
      <c r="I5552" s="16" t="str">
        <f>IFERROR(IF($H5552=0,"",INDEX(Разметка!B:B,MATCH($H5552,Разметка!A:A,0))),0)</f>
        <v/>
      </c>
      <c r="J5552" s="16" t="str">
        <f>IFERROR(IF($H5552=0,"",INDEX(Разметка!C:C,MATCH($H5552,Разметка!A:A,0))),0)</f>
        <v/>
      </c>
      <c r="K5552" s="16" t="e">
        <f>IF($F5552&gt;0,IFERROR(MATCH(A5552,'Доп настройки участников'!A:A,0),-1)*(-1),0)</f>
        <v>#N/A</v>
      </c>
      <c r="L5552" s="16" t="str">
        <f t="shared" si="318"/>
        <v>Нет</v>
      </c>
      <c r="M5552" s="33" t="b">
        <f t="shared" si="319"/>
        <v>0</v>
      </c>
      <c r="N5552" s="33">
        <f t="shared" si="320"/>
        <v>5520</v>
      </c>
      <c r="O5552" s="33">
        <v>5551</v>
      </c>
    </row>
    <row r="5553" spans="1:15" x14ac:dyDescent="0.25">
      <c r="A5553" s="13">
        <f>IF(M5553,'Выгрузка из ревьюшницы'!B5553,INDEX('Доп настройки участников'!D:D,2+N5553))</f>
        <v>0</v>
      </c>
      <c r="B5553" s="13">
        <f>IF(M5553,'Выгрузка из ревьюшницы'!C5553,INDEX('Доп настройки участников'!E:E,2+N5553))</f>
        <v>0</v>
      </c>
      <c r="C5553" s="13">
        <f>IF(M5553,'Выгрузка из ревьюшницы'!H5553,INDEX('Доп настройки участников'!F:F,2+N5553))</f>
        <v>0</v>
      </c>
      <c r="D5553" s="13">
        <f>IF(M5553,'Выгрузка из ревьюшницы'!J5553,INDEX('Доп настройки участников'!G:G,2+N5553))</f>
        <v>0</v>
      </c>
      <c r="E5553" s="13" t="e">
        <f>INDEX('Сопоставление оценок'!$A$3:$A$14,MATCH(IF(M5553,'Выгрузка из ревьюшницы'!K5553,INDEX('Доп настройки участников'!H:H,2+N5553)),'Сопоставление оценок'!$C$3:$C$14,0))</f>
        <v>#N/A</v>
      </c>
      <c r="F5553" s="13" t="e">
        <f>INDEX('Сопоставление оценок'!$B$3:$B$14,MATCH(Table13[[#This Row],[mark_at_review]],'Сопоставление оценок'!$C$3:$C$14,0))</f>
        <v>#N/A</v>
      </c>
      <c r="G5553" s="13">
        <f>IF(M5553,IFERROR(IF(OR('Выгрузка из ревьюшницы'!X5553,'Выгрузка из ревьюшницы'!Z5553),1,0),0),INDEX('Доп настройки участников'!I:I,2+N5553))</f>
        <v>0</v>
      </c>
      <c r="H5553" s="13">
        <f>IF(M5553,'Выгрузка из ревьюшницы'!AJ5553,INDEX('Доп настройки участников'!J:J,2+N5553))</f>
        <v>0</v>
      </c>
      <c r="I5553" s="16" t="str">
        <f>IFERROR(IF($H5553=0,"",INDEX(Разметка!B:B,MATCH($H5553,Разметка!A:A,0))),0)</f>
        <v/>
      </c>
      <c r="J5553" s="16" t="str">
        <f>IFERROR(IF($H5553=0,"",INDEX(Разметка!C:C,MATCH($H5553,Разметка!A:A,0))),0)</f>
        <v/>
      </c>
      <c r="K5553" s="16" t="e">
        <f>IF($F5553&gt;0,IFERROR(MATCH(A5553,'Доп настройки участников'!A:A,0),-1)*(-1),0)</f>
        <v>#N/A</v>
      </c>
      <c r="L5553" s="16" t="str">
        <f t="shared" si="318"/>
        <v>Нет</v>
      </c>
      <c r="M5553" s="33" t="b">
        <f t="shared" si="319"/>
        <v>0</v>
      </c>
      <c r="N5553" s="33">
        <f t="shared" si="320"/>
        <v>5521</v>
      </c>
      <c r="O5553" s="33">
        <v>5552</v>
      </c>
    </row>
    <row r="5554" spans="1:15" x14ac:dyDescent="0.25">
      <c r="A5554" s="13">
        <f>IF(M5554,'Выгрузка из ревьюшницы'!B5554,INDEX('Доп настройки участников'!D:D,2+N5554))</f>
        <v>0</v>
      </c>
      <c r="B5554" s="13">
        <f>IF(M5554,'Выгрузка из ревьюшницы'!C5554,INDEX('Доп настройки участников'!E:E,2+N5554))</f>
        <v>0</v>
      </c>
      <c r="C5554" s="13">
        <f>IF(M5554,'Выгрузка из ревьюшницы'!H5554,INDEX('Доп настройки участников'!F:F,2+N5554))</f>
        <v>0</v>
      </c>
      <c r="D5554" s="13">
        <f>IF(M5554,'Выгрузка из ревьюшницы'!J5554,INDEX('Доп настройки участников'!G:G,2+N5554))</f>
        <v>0</v>
      </c>
      <c r="E5554" s="13" t="e">
        <f>INDEX('Сопоставление оценок'!$A$3:$A$14,MATCH(IF(M5554,'Выгрузка из ревьюшницы'!K5554,INDEX('Доп настройки участников'!H:H,2+N5554)),'Сопоставление оценок'!$C$3:$C$14,0))</f>
        <v>#N/A</v>
      </c>
      <c r="F5554" s="13" t="e">
        <f>INDEX('Сопоставление оценок'!$B$3:$B$14,MATCH(Table13[[#This Row],[mark_at_review]],'Сопоставление оценок'!$C$3:$C$14,0))</f>
        <v>#N/A</v>
      </c>
      <c r="G5554" s="13">
        <f>IF(M5554,IFERROR(IF(OR('Выгрузка из ревьюшницы'!X5554,'Выгрузка из ревьюшницы'!Z5554),1,0),0),INDEX('Доп настройки участников'!I:I,2+N5554))</f>
        <v>0</v>
      </c>
      <c r="H5554" s="13">
        <f>IF(M5554,'Выгрузка из ревьюшницы'!AJ5554,INDEX('Доп настройки участников'!J:J,2+N5554))</f>
        <v>0</v>
      </c>
      <c r="I5554" s="16" t="str">
        <f>IFERROR(IF($H5554=0,"",INDEX(Разметка!B:B,MATCH($H5554,Разметка!A:A,0))),0)</f>
        <v/>
      </c>
      <c r="J5554" s="16" t="str">
        <f>IFERROR(IF($H5554=0,"",INDEX(Разметка!C:C,MATCH($H5554,Разметка!A:A,0))),0)</f>
        <v/>
      </c>
      <c r="K5554" s="16" t="e">
        <f>IF($F5554&gt;0,IFERROR(MATCH(A5554,'Доп настройки участников'!A:A,0),-1)*(-1),0)</f>
        <v>#N/A</v>
      </c>
      <c r="L5554" s="16" t="str">
        <f t="shared" si="318"/>
        <v>Нет</v>
      </c>
      <c r="M5554" s="33" t="b">
        <f t="shared" si="319"/>
        <v>0</v>
      </c>
      <c r="N5554" s="33">
        <f t="shared" si="320"/>
        <v>5522</v>
      </c>
      <c r="O5554" s="33">
        <v>5553</v>
      </c>
    </row>
    <row r="5555" spans="1:15" x14ac:dyDescent="0.25">
      <c r="A5555" s="13">
        <f>IF(M5555,'Выгрузка из ревьюшницы'!B5555,INDEX('Доп настройки участников'!D:D,2+N5555))</f>
        <v>0</v>
      </c>
      <c r="B5555" s="13">
        <f>IF(M5555,'Выгрузка из ревьюшницы'!C5555,INDEX('Доп настройки участников'!E:E,2+N5555))</f>
        <v>0</v>
      </c>
      <c r="C5555" s="13">
        <f>IF(M5555,'Выгрузка из ревьюшницы'!H5555,INDEX('Доп настройки участников'!F:F,2+N5555))</f>
        <v>0</v>
      </c>
      <c r="D5555" s="13">
        <f>IF(M5555,'Выгрузка из ревьюшницы'!J5555,INDEX('Доп настройки участников'!G:G,2+N5555))</f>
        <v>0</v>
      </c>
      <c r="E5555" s="13" t="e">
        <f>INDEX('Сопоставление оценок'!$A$3:$A$14,MATCH(IF(M5555,'Выгрузка из ревьюшницы'!K5555,INDEX('Доп настройки участников'!H:H,2+N5555)),'Сопоставление оценок'!$C$3:$C$14,0))</f>
        <v>#N/A</v>
      </c>
      <c r="F5555" s="13" t="e">
        <f>INDEX('Сопоставление оценок'!$B$3:$B$14,MATCH(Table13[[#This Row],[mark_at_review]],'Сопоставление оценок'!$C$3:$C$14,0))</f>
        <v>#N/A</v>
      </c>
      <c r="G5555" s="13">
        <f>IF(M5555,IFERROR(IF(OR('Выгрузка из ревьюшницы'!X5555,'Выгрузка из ревьюшницы'!Z5555),1,0),0),INDEX('Доп настройки участников'!I:I,2+N5555))</f>
        <v>0</v>
      </c>
      <c r="H5555" s="13">
        <f>IF(M5555,'Выгрузка из ревьюшницы'!AJ5555,INDEX('Доп настройки участников'!J:J,2+N5555))</f>
        <v>0</v>
      </c>
      <c r="I5555" s="16" t="str">
        <f>IFERROR(IF($H5555=0,"",INDEX(Разметка!B:B,MATCH($H5555,Разметка!A:A,0))),0)</f>
        <v/>
      </c>
      <c r="J5555" s="16" t="str">
        <f>IFERROR(IF($H5555=0,"",INDEX(Разметка!C:C,MATCH($H5555,Разметка!A:A,0))),0)</f>
        <v/>
      </c>
      <c r="K5555" s="16" t="e">
        <f>IF($F5555&gt;0,IFERROR(MATCH(A5555,'Доп настройки участников'!A:A,0),-1)*(-1),0)</f>
        <v>#N/A</v>
      </c>
      <c r="L5555" s="16" t="str">
        <f t="shared" si="318"/>
        <v>Нет</v>
      </c>
      <c r="M5555" s="33" t="b">
        <f t="shared" si="319"/>
        <v>0</v>
      </c>
      <c r="N5555" s="33">
        <f t="shared" si="320"/>
        <v>5523</v>
      </c>
      <c r="O5555" s="33">
        <v>5554</v>
      </c>
    </row>
    <row r="5556" spans="1:15" x14ac:dyDescent="0.25">
      <c r="A5556" s="13">
        <f>IF(M5556,'Выгрузка из ревьюшницы'!B5556,INDEX('Доп настройки участников'!D:D,2+N5556))</f>
        <v>0</v>
      </c>
      <c r="B5556" s="13">
        <f>IF(M5556,'Выгрузка из ревьюшницы'!C5556,INDEX('Доп настройки участников'!E:E,2+N5556))</f>
        <v>0</v>
      </c>
      <c r="C5556" s="13">
        <f>IF(M5556,'Выгрузка из ревьюшницы'!H5556,INDEX('Доп настройки участников'!F:F,2+N5556))</f>
        <v>0</v>
      </c>
      <c r="D5556" s="13">
        <f>IF(M5556,'Выгрузка из ревьюшницы'!J5556,INDEX('Доп настройки участников'!G:G,2+N5556))</f>
        <v>0</v>
      </c>
      <c r="E5556" s="13" t="e">
        <f>INDEX('Сопоставление оценок'!$A$3:$A$14,MATCH(IF(M5556,'Выгрузка из ревьюшницы'!K5556,INDEX('Доп настройки участников'!H:H,2+N5556)),'Сопоставление оценок'!$C$3:$C$14,0))</f>
        <v>#N/A</v>
      </c>
      <c r="F5556" s="13" t="e">
        <f>INDEX('Сопоставление оценок'!$B$3:$B$14,MATCH(Table13[[#This Row],[mark_at_review]],'Сопоставление оценок'!$C$3:$C$14,0))</f>
        <v>#N/A</v>
      </c>
      <c r="G5556" s="13">
        <f>IF(M5556,IFERROR(IF(OR('Выгрузка из ревьюшницы'!X5556,'Выгрузка из ревьюшницы'!Z5556),1,0),0),INDEX('Доп настройки участников'!I:I,2+N5556))</f>
        <v>0</v>
      </c>
      <c r="H5556" s="13">
        <f>IF(M5556,'Выгрузка из ревьюшницы'!AJ5556,INDEX('Доп настройки участников'!J:J,2+N5556))</f>
        <v>0</v>
      </c>
      <c r="I5556" s="16" t="str">
        <f>IFERROR(IF($H5556=0,"",INDEX(Разметка!B:B,MATCH($H5556,Разметка!A:A,0))),0)</f>
        <v/>
      </c>
      <c r="J5556" s="16" t="str">
        <f>IFERROR(IF($H5556=0,"",INDEX(Разметка!C:C,MATCH($H5556,Разметка!A:A,0))),0)</f>
        <v/>
      </c>
      <c r="K5556" s="16" t="e">
        <f>IF($F5556&gt;0,IFERROR(MATCH(A5556,'Доп настройки участников'!A:A,0),-1)*(-1),0)</f>
        <v>#N/A</v>
      </c>
      <c r="L5556" s="16" t="str">
        <f t="shared" si="318"/>
        <v>Нет</v>
      </c>
      <c r="M5556" s="33" t="b">
        <f t="shared" si="319"/>
        <v>0</v>
      </c>
      <c r="N5556" s="33">
        <f t="shared" si="320"/>
        <v>5524</v>
      </c>
      <c r="O5556" s="33">
        <v>5555</v>
      </c>
    </row>
    <row r="5557" spans="1:15" x14ac:dyDescent="0.25">
      <c r="A5557" s="13">
        <f>IF(M5557,'Выгрузка из ревьюшницы'!B5557,INDEX('Доп настройки участников'!D:D,2+N5557))</f>
        <v>0</v>
      </c>
      <c r="B5557" s="13">
        <f>IF(M5557,'Выгрузка из ревьюшницы'!C5557,INDEX('Доп настройки участников'!E:E,2+N5557))</f>
        <v>0</v>
      </c>
      <c r="C5557" s="13">
        <f>IF(M5557,'Выгрузка из ревьюшницы'!H5557,INDEX('Доп настройки участников'!F:F,2+N5557))</f>
        <v>0</v>
      </c>
      <c r="D5557" s="13">
        <f>IF(M5557,'Выгрузка из ревьюшницы'!J5557,INDEX('Доп настройки участников'!G:G,2+N5557))</f>
        <v>0</v>
      </c>
      <c r="E5557" s="13" t="e">
        <f>INDEX('Сопоставление оценок'!$A$3:$A$14,MATCH(IF(M5557,'Выгрузка из ревьюшницы'!K5557,INDEX('Доп настройки участников'!H:H,2+N5557)),'Сопоставление оценок'!$C$3:$C$14,0))</f>
        <v>#N/A</v>
      </c>
      <c r="F5557" s="13" t="e">
        <f>INDEX('Сопоставление оценок'!$B$3:$B$14,MATCH(Table13[[#This Row],[mark_at_review]],'Сопоставление оценок'!$C$3:$C$14,0))</f>
        <v>#N/A</v>
      </c>
      <c r="G5557" s="13">
        <f>IF(M5557,IFERROR(IF(OR('Выгрузка из ревьюшницы'!X5557,'Выгрузка из ревьюшницы'!Z5557),1,0),0),INDEX('Доп настройки участников'!I:I,2+N5557))</f>
        <v>0</v>
      </c>
      <c r="H5557" s="13">
        <f>IF(M5557,'Выгрузка из ревьюшницы'!AJ5557,INDEX('Доп настройки участников'!J:J,2+N5557))</f>
        <v>0</v>
      </c>
      <c r="I5557" s="16" t="str">
        <f>IFERROR(IF($H5557=0,"",INDEX(Разметка!B:B,MATCH($H5557,Разметка!A:A,0))),0)</f>
        <v/>
      </c>
      <c r="J5557" s="16" t="str">
        <f>IFERROR(IF($H5557=0,"",INDEX(Разметка!C:C,MATCH($H5557,Разметка!A:A,0))),0)</f>
        <v/>
      </c>
      <c r="K5557" s="16" t="e">
        <f>IF($F5557&gt;0,IFERROR(MATCH(A5557,'Доп настройки участников'!A:A,0),-1)*(-1),0)</f>
        <v>#N/A</v>
      </c>
      <c r="L5557" s="16" t="str">
        <f t="shared" si="318"/>
        <v>Нет</v>
      </c>
      <c r="M5557" s="33" t="b">
        <f t="shared" si="319"/>
        <v>0</v>
      </c>
      <c r="N5557" s="33">
        <f t="shared" si="320"/>
        <v>5525</v>
      </c>
      <c r="O5557" s="33">
        <v>5556</v>
      </c>
    </row>
    <row r="5558" spans="1:15" x14ac:dyDescent="0.25">
      <c r="A5558" s="13">
        <f>IF(M5558,'Выгрузка из ревьюшницы'!B5558,INDEX('Доп настройки участников'!D:D,2+N5558))</f>
        <v>0</v>
      </c>
      <c r="B5558" s="13">
        <f>IF(M5558,'Выгрузка из ревьюшницы'!C5558,INDEX('Доп настройки участников'!E:E,2+N5558))</f>
        <v>0</v>
      </c>
      <c r="C5558" s="13">
        <f>IF(M5558,'Выгрузка из ревьюшницы'!H5558,INDEX('Доп настройки участников'!F:F,2+N5558))</f>
        <v>0</v>
      </c>
      <c r="D5558" s="13">
        <f>IF(M5558,'Выгрузка из ревьюшницы'!J5558,INDEX('Доп настройки участников'!G:G,2+N5558))</f>
        <v>0</v>
      </c>
      <c r="E5558" s="13" t="e">
        <f>INDEX('Сопоставление оценок'!$A$3:$A$14,MATCH(IF(M5558,'Выгрузка из ревьюшницы'!K5558,INDEX('Доп настройки участников'!H:H,2+N5558)),'Сопоставление оценок'!$C$3:$C$14,0))</f>
        <v>#N/A</v>
      </c>
      <c r="F5558" s="13" t="e">
        <f>INDEX('Сопоставление оценок'!$B$3:$B$14,MATCH(Table13[[#This Row],[mark_at_review]],'Сопоставление оценок'!$C$3:$C$14,0))</f>
        <v>#N/A</v>
      </c>
      <c r="G5558" s="13">
        <f>IF(M5558,IFERROR(IF(OR('Выгрузка из ревьюшницы'!X5558,'Выгрузка из ревьюшницы'!Z5558),1,0),0),INDEX('Доп настройки участников'!I:I,2+N5558))</f>
        <v>0</v>
      </c>
      <c r="H5558" s="13">
        <f>IF(M5558,'Выгрузка из ревьюшницы'!AJ5558,INDEX('Доп настройки участников'!J:J,2+N5558))</f>
        <v>0</v>
      </c>
      <c r="I5558" s="16" t="str">
        <f>IFERROR(IF($H5558=0,"",INDEX(Разметка!B:B,MATCH($H5558,Разметка!A:A,0))),0)</f>
        <v/>
      </c>
      <c r="J5558" s="16" t="str">
        <f>IFERROR(IF($H5558=0,"",INDEX(Разметка!C:C,MATCH($H5558,Разметка!A:A,0))),0)</f>
        <v/>
      </c>
      <c r="K5558" s="16" t="e">
        <f>IF($F5558&gt;0,IFERROR(MATCH(A5558,'Доп настройки участников'!A:A,0),-1)*(-1),0)</f>
        <v>#N/A</v>
      </c>
      <c r="L5558" s="16" t="str">
        <f t="shared" si="318"/>
        <v>Нет</v>
      </c>
      <c r="M5558" s="33" t="b">
        <f t="shared" si="319"/>
        <v>0</v>
      </c>
      <c r="N5558" s="33">
        <f t="shared" si="320"/>
        <v>5526</v>
      </c>
      <c r="O5558" s="33">
        <v>5557</v>
      </c>
    </row>
    <row r="5559" spans="1:15" x14ac:dyDescent="0.25">
      <c r="A5559" s="13">
        <f>IF(M5559,'Выгрузка из ревьюшницы'!B5559,INDEX('Доп настройки участников'!D:D,2+N5559))</f>
        <v>0</v>
      </c>
      <c r="B5559" s="13">
        <f>IF(M5559,'Выгрузка из ревьюшницы'!C5559,INDEX('Доп настройки участников'!E:E,2+N5559))</f>
        <v>0</v>
      </c>
      <c r="C5559" s="13">
        <f>IF(M5559,'Выгрузка из ревьюшницы'!H5559,INDEX('Доп настройки участников'!F:F,2+N5559))</f>
        <v>0</v>
      </c>
      <c r="D5559" s="13">
        <f>IF(M5559,'Выгрузка из ревьюшницы'!J5559,INDEX('Доп настройки участников'!G:G,2+N5559))</f>
        <v>0</v>
      </c>
      <c r="E5559" s="13" t="e">
        <f>INDEX('Сопоставление оценок'!$A$3:$A$14,MATCH(IF(M5559,'Выгрузка из ревьюшницы'!K5559,INDEX('Доп настройки участников'!H:H,2+N5559)),'Сопоставление оценок'!$C$3:$C$14,0))</f>
        <v>#N/A</v>
      </c>
      <c r="F5559" s="13" t="e">
        <f>INDEX('Сопоставление оценок'!$B$3:$B$14,MATCH(Table13[[#This Row],[mark_at_review]],'Сопоставление оценок'!$C$3:$C$14,0))</f>
        <v>#N/A</v>
      </c>
      <c r="G5559" s="13">
        <f>IF(M5559,IFERROR(IF(OR('Выгрузка из ревьюшницы'!X5559,'Выгрузка из ревьюшницы'!Z5559),1,0),0),INDEX('Доп настройки участников'!I:I,2+N5559))</f>
        <v>0</v>
      </c>
      <c r="H5559" s="13">
        <f>IF(M5559,'Выгрузка из ревьюшницы'!AJ5559,INDEX('Доп настройки участников'!J:J,2+N5559))</f>
        <v>0</v>
      </c>
      <c r="I5559" s="16" t="str">
        <f>IFERROR(IF($H5559=0,"",INDEX(Разметка!B:B,MATCH($H5559,Разметка!A:A,0))),0)</f>
        <v/>
      </c>
      <c r="J5559" s="16" t="str">
        <f>IFERROR(IF($H5559=0,"",INDEX(Разметка!C:C,MATCH($H5559,Разметка!A:A,0))),0)</f>
        <v/>
      </c>
      <c r="K5559" s="16" t="e">
        <f>IF($F5559&gt;0,IFERROR(MATCH(A5559,'Доп настройки участников'!A:A,0),-1)*(-1),0)</f>
        <v>#N/A</v>
      </c>
      <c r="L5559" s="16" t="str">
        <f t="shared" si="318"/>
        <v>Нет</v>
      </c>
      <c r="M5559" s="33" t="b">
        <f t="shared" si="319"/>
        <v>0</v>
      </c>
      <c r="N5559" s="33">
        <f t="shared" si="320"/>
        <v>5527</v>
      </c>
      <c r="O5559" s="33">
        <v>5558</v>
      </c>
    </row>
    <row r="5560" spans="1:15" x14ac:dyDescent="0.25">
      <c r="A5560" s="13">
        <f>IF(M5560,'Выгрузка из ревьюшницы'!B5560,INDEX('Доп настройки участников'!D:D,2+N5560))</f>
        <v>0</v>
      </c>
      <c r="B5560" s="13">
        <f>IF(M5560,'Выгрузка из ревьюшницы'!C5560,INDEX('Доп настройки участников'!E:E,2+N5560))</f>
        <v>0</v>
      </c>
      <c r="C5560" s="13">
        <f>IF(M5560,'Выгрузка из ревьюшницы'!H5560,INDEX('Доп настройки участников'!F:F,2+N5560))</f>
        <v>0</v>
      </c>
      <c r="D5560" s="13">
        <f>IF(M5560,'Выгрузка из ревьюшницы'!J5560,INDEX('Доп настройки участников'!G:G,2+N5560))</f>
        <v>0</v>
      </c>
      <c r="E5560" s="13" t="e">
        <f>INDEX('Сопоставление оценок'!$A$3:$A$14,MATCH(IF(M5560,'Выгрузка из ревьюшницы'!K5560,INDEX('Доп настройки участников'!H:H,2+N5560)),'Сопоставление оценок'!$C$3:$C$14,0))</f>
        <v>#N/A</v>
      </c>
      <c r="F5560" s="13" t="e">
        <f>INDEX('Сопоставление оценок'!$B$3:$B$14,MATCH(Table13[[#This Row],[mark_at_review]],'Сопоставление оценок'!$C$3:$C$14,0))</f>
        <v>#N/A</v>
      </c>
      <c r="G5560" s="13">
        <f>IF(M5560,IFERROR(IF(OR('Выгрузка из ревьюшницы'!X5560,'Выгрузка из ревьюшницы'!Z5560),1,0),0),INDEX('Доп настройки участников'!I:I,2+N5560))</f>
        <v>0</v>
      </c>
      <c r="H5560" s="13">
        <f>IF(M5560,'Выгрузка из ревьюшницы'!AJ5560,INDEX('Доп настройки участников'!J:J,2+N5560))</f>
        <v>0</v>
      </c>
      <c r="I5560" s="16" t="str">
        <f>IFERROR(IF($H5560=0,"",INDEX(Разметка!B:B,MATCH($H5560,Разметка!A:A,0))),0)</f>
        <v/>
      </c>
      <c r="J5560" s="16" t="str">
        <f>IFERROR(IF($H5560=0,"",INDEX(Разметка!C:C,MATCH($H5560,Разметка!A:A,0))),0)</f>
        <v/>
      </c>
      <c r="K5560" s="16" t="e">
        <f>IF($F5560&gt;0,IFERROR(MATCH(A5560,'Доп настройки участников'!A:A,0),-1)*(-1),0)</f>
        <v>#N/A</v>
      </c>
      <c r="L5560" s="16" t="str">
        <f t="shared" si="318"/>
        <v>Нет</v>
      </c>
      <c r="M5560" s="33" t="b">
        <f t="shared" si="319"/>
        <v>0</v>
      </c>
      <c r="N5560" s="33">
        <f t="shared" si="320"/>
        <v>5528</v>
      </c>
      <c r="O5560" s="33">
        <v>5559</v>
      </c>
    </row>
    <row r="5561" spans="1:15" x14ac:dyDescent="0.25">
      <c r="A5561" s="13">
        <f>IF(M5561,'Выгрузка из ревьюшницы'!B5561,INDEX('Доп настройки участников'!D:D,2+N5561))</f>
        <v>0</v>
      </c>
      <c r="B5561" s="13">
        <f>IF(M5561,'Выгрузка из ревьюшницы'!C5561,INDEX('Доп настройки участников'!E:E,2+N5561))</f>
        <v>0</v>
      </c>
      <c r="C5561" s="13">
        <f>IF(M5561,'Выгрузка из ревьюшницы'!H5561,INDEX('Доп настройки участников'!F:F,2+N5561))</f>
        <v>0</v>
      </c>
      <c r="D5561" s="13">
        <f>IF(M5561,'Выгрузка из ревьюшницы'!J5561,INDEX('Доп настройки участников'!G:G,2+N5561))</f>
        <v>0</v>
      </c>
      <c r="E5561" s="13" t="e">
        <f>INDEX('Сопоставление оценок'!$A$3:$A$14,MATCH(IF(M5561,'Выгрузка из ревьюшницы'!K5561,INDEX('Доп настройки участников'!H:H,2+N5561)),'Сопоставление оценок'!$C$3:$C$14,0))</f>
        <v>#N/A</v>
      </c>
      <c r="F5561" s="13" t="e">
        <f>INDEX('Сопоставление оценок'!$B$3:$B$14,MATCH(Table13[[#This Row],[mark_at_review]],'Сопоставление оценок'!$C$3:$C$14,0))</f>
        <v>#N/A</v>
      </c>
      <c r="G5561" s="13">
        <f>IF(M5561,IFERROR(IF(OR('Выгрузка из ревьюшницы'!X5561,'Выгрузка из ревьюшницы'!Z5561),1,0),0),INDEX('Доп настройки участников'!I:I,2+N5561))</f>
        <v>0</v>
      </c>
      <c r="H5561" s="13">
        <f>IF(M5561,'Выгрузка из ревьюшницы'!AJ5561,INDEX('Доп настройки участников'!J:J,2+N5561))</f>
        <v>0</v>
      </c>
      <c r="I5561" s="16" t="str">
        <f>IFERROR(IF($H5561=0,"",INDEX(Разметка!B:B,MATCH($H5561,Разметка!A:A,0))),0)</f>
        <v/>
      </c>
      <c r="J5561" s="16" t="str">
        <f>IFERROR(IF($H5561=0,"",INDEX(Разметка!C:C,MATCH($H5561,Разметка!A:A,0))),0)</f>
        <v/>
      </c>
      <c r="K5561" s="16" t="e">
        <f>IF($F5561&gt;0,IFERROR(MATCH(A5561,'Доп настройки участников'!A:A,0),-1)*(-1),0)</f>
        <v>#N/A</v>
      </c>
      <c r="L5561" s="16" t="str">
        <f t="shared" si="318"/>
        <v>Нет</v>
      </c>
      <c r="M5561" s="33" t="b">
        <f t="shared" si="319"/>
        <v>0</v>
      </c>
      <c r="N5561" s="33">
        <f t="shared" si="320"/>
        <v>5529</v>
      </c>
      <c r="O5561" s="33">
        <v>5560</v>
      </c>
    </row>
    <row r="5562" spans="1:15" x14ac:dyDescent="0.25">
      <c r="A5562" s="13">
        <f>IF(M5562,'Выгрузка из ревьюшницы'!B5562,INDEX('Доп настройки участников'!D:D,2+N5562))</f>
        <v>0</v>
      </c>
      <c r="B5562" s="13">
        <f>IF(M5562,'Выгрузка из ревьюшницы'!C5562,INDEX('Доп настройки участников'!E:E,2+N5562))</f>
        <v>0</v>
      </c>
      <c r="C5562" s="13">
        <f>IF(M5562,'Выгрузка из ревьюшницы'!H5562,INDEX('Доп настройки участников'!F:F,2+N5562))</f>
        <v>0</v>
      </c>
      <c r="D5562" s="13">
        <f>IF(M5562,'Выгрузка из ревьюшницы'!J5562,INDEX('Доп настройки участников'!G:G,2+N5562))</f>
        <v>0</v>
      </c>
      <c r="E5562" s="13" t="e">
        <f>INDEX('Сопоставление оценок'!$A$3:$A$14,MATCH(IF(M5562,'Выгрузка из ревьюшницы'!K5562,INDEX('Доп настройки участников'!H:H,2+N5562)),'Сопоставление оценок'!$C$3:$C$14,0))</f>
        <v>#N/A</v>
      </c>
      <c r="F5562" s="13" t="e">
        <f>INDEX('Сопоставление оценок'!$B$3:$B$14,MATCH(Table13[[#This Row],[mark_at_review]],'Сопоставление оценок'!$C$3:$C$14,0))</f>
        <v>#N/A</v>
      </c>
      <c r="G5562" s="13">
        <f>IF(M5562,IFERROR(IF(OR('Выгрузка из ревьюшницы'!X5562,'Выгрузка из ревьюшницы'!Z5562),1,0),0),INDEX('Доп настройки участников'!I:I,2+N5562))</f>
        <v>0</v>
      </c>
      <c r="H5562" s="13">
        <f>IF(M5562,'Выгрузка из ревьюшницы'!AJ5562,INDEX('Доп настройки участников'!J:J,2+N5562))</f>
        <v>0</v>
      </c>
      <c r="I5562" s="16" t="str">
        <f>IFERROR(IF($H5562=0,"",INDEX(Разметка!B:B,MATCH($H5562,Разметка!A:A,0))),0)</f>
        <v/>
      </c>
      <c r="J5562" s="16" t="str">
        <f>IFERROR(IF($H5562=0,"",INDEX(Разметка!C:C,MATCH($H5562,Разметка!A:A,0))),0)</f>
        <v/>
      </c>
      <c r="K5562" s="16" t="e">
        <f>IF($F5562&gt;0,IFERROR(MATCH(A5562,'Доп настройки участников'!A:A,0),-1)*(-1),0)</f>
        <v>#N/A</v>
      </c>
      <c r="L5562" s="16" t="str">
        <f t="shared" si="318"/>
        <v>Нет</v>
      </c>
      <c r="M5562" s="33" t="b">
        <f t="shared" si="319"/>
        <v>0</v>
      </c>
      <c r="N5562" s="33">
        <f t="shared" si="320"/>
        <v>5530</v>
      </c>
      <c r="O5562" s="33">
        <v>5561</v>
      </c>
    </row>
    <row r="5563" spans="1:15" x14ac:dyDescent="0.25">
      <c r="A5563" s="13">
        <f>IF(M5563,'Выгрузка из ревьюшницы'!B5563,INDEX('Доп настройки участников'!D:D,2+N5563))</f>
        <v>0</v>
      </c>
      <c r="B5563" s="13">
        <f>IF(M5563,'Выгрузка из ревьюшницы'!C5563,INDEX('Доп настройки участников'!E:E,2+N5563))</f>
        <v>0</v>
      </c>
      <c r="C5563" s="13">
        <f>IF(M5563,'Выгрузка из ревьюшницы'!H5563,INDEX('Доп настройки участников'!F:F,2+N5563))</f>
        <v>0</v>
      </c>
      <c r="D5563" s="13">
        <f>IF(M5563,'Выгрузка из ревьюшницы'!J5563,INDEX('Доп настройки участников'!G:G,2+N5563))</f>
        <v>0</v>
      </c>
      <c r="E5563" s="13" t="e">
        <f>INDEX('Сопоставление оценок'!$A$3:$A$14,MATCH(IF(M5563,'Выгрузка из ревьюшницы'!K5563,INDEX('Доп настройки участников'!H:H,2+N5563)),'Сопоставление оценок'!$C$3:$C$14,0))</f>
        <v>#N/A</v>
      </c>
      <c r="F5563" s="13" t="e">
        <f>INDEX('Сопоставление оценок'!$B$3:$B$14,MATCH(Table13[[#This Row],[mark_at_review]],'Сопоставление оценок'!$C$3:$C$14,0))</f>
        <v>#N/A</v>
      </c>
      <c r="G5563" s="13">
        <f>IF(M5563,IFERROR(IF(OR('Выгрузка из ревьюшницы'!X5563,'Выгрузка из ревьюшницы'!Z5563),1,0),0),INDEX('Доп настройки участников'!I:I,2+N5563))</f>
        <v>0</v>
      </c>
      <c r="H5563" s="13">
        <f>IF(M5563,'Выгрузка из ревьюшницы'!AJ5563,INDEX('Доп настройки участников'!J:J,2+N5563))</f>
        <v>0</v>
      </c>
      <c r="I5563" s="16" t="str">
        <f>IFERROR(IF($H5563=0,"",INDEX(Разметка!B:B,MATCH($H5563,Разметка!A:A,0))),0)</f>
        <v/>
      </c>
      <c r="J5563" s="16" t="str">
        <f>IFERROR(IF($H5563=0,"",INDEX(Разметка!C:C,MATCH($H5563,Разметка!A:A,0))),0)</f>
        <v/>
      </c>
      <c r="K5563" s="16" t="e">
        <f>IF($F5563&gt;0,IFERROR(MATCH(A5563,'Доп настройки участников'!A:A,0),-1)*(-1),0)</f>
        <v>#N/A</v>
      </c>
      <c r="L5563" s="16" t="str">
        <f t="shared" si="318"/>
        <v>Нет</v>
      </c>
      <c r="M5563" s="33" t="b">
        <f t="shared" si="319"/>
        <v>0</v>
      </c>
      <c r="N5563" s="33">
        <f t="shared" si="320"/>
        <v>5531</v>
      </c>
      <c r="O5563" s="33">
        <v>5562</v>
      </c>
    </row>
    <row r="5564" spans="1:15" x14ac:dyDescent="0.25">
      <c r="A5564" s="13">
        <f>IF(M5564,'Выгрузка из ревьюшницы'!B5564,INDEX('Доп настройки участников'!D:D,2+N5564))</f>
        <v>0</v>
      </c>
      <c r="B5564" s="13">
        <f>IF(M5564,'Выгрузка из ревьюшницы'!C5564,INDEX('Доп настройки участников'!E:E,2+N5564))</f>
        <v>0</v>
      </c>
      <c r="C5564" s="13">
        <f>IF(M5564,'Выгрузка из ревьюшницы'!H5564,INDEX('Доп настройки участников'!F:F,2+N5564))</f>
        <v>0</v>
      </c>
      <c r="D5564" s="13">
        <f>IF(M5564,'Выгрузка из ревьюшницы'!J5564,INDEX('Доп настройки участников'!G:G,2+N5564))</f>
        <v>0</v>
      </c>
      <c r="E5564" s="13" t="e">
        <f>INDEX('Сопоставление оценок'!$A$3:$A$14,MATCH(IF(M5564,'Выгрузка из ревьюшницы'!K5564,INDEX('Доп настройки участников'!H:H,2+N5564)),'Сопоставление оценок'!$C$3:$C$14,0))</f>
        <v>#N/A</v>
      </c>
      <c r="F5564" s="13" t="e">
        <f>INDEX('Сопоставление оценок'!$B$3:$B$14,MATCH(Table13[[#This Row],[mark_at_review]],'Сопоставление оценок'!$C$3:$C$14,0))</f>
        <v>#N/A</v>
      </c>
      <c r="G5564" s="13">
        <f>IF(M5564,IFERROR(IF(OR('Выгрузка из ревьюшницы'!X5564,'Выгрузка из ревьюшницы'!Z5564),1,0),0),INDEX('Доп настройки участников'!I:I,2+N5564))</f>
        <v>0</v>
      </c>
      <c r="H5564" s="13">
        <f>IF(M5564,'Выгрузка из ревьюшницы'!AJ5564,INDEX('Доп настройки участников'!J:J,2+N5564))</f>
        <v>0</v>
      </c>
      <c r="I5564" s="16" t="str">
        <f>IFERROR(IF($H5564=0,"",INDEX(Разметка!B:B,MATCH($H5564,Разметка!A:A,0))),0)</f>
        <v/>
      </c>
      <c r="J5564" s="16" t="str">
        <f>IFERROR(IF($H5564=0,"",INDEX(Разметка!C:C,MATCH($H5564,Разметка!A:A,0))),0)</f>
        <v/>
      </c>
      <c r="K5564" s="16" t="e">
        <f>IF($F5564&gt;0,IFERROR(MATCH(A5564,'Доп настройки участников'!A:A,0),-1)*(-1),0)</f>
        <v>#N/A</v>
      </c>
      <c r="L5564" s="16" t="str">
        <f t="shared" si="318"/>
        <v>Нет</v>
      </c>
      <c r="M5564" s="33" t="b">
        <f t="shared" si="319"/>
        <v>0</v>
      </c>
      <c r="N5564" s="33">
        <f t="shared" si="320"/>
        <v>5532</v>
      </c>
      <c r="O5564" s="33">
        <v>5563</v>
      </c>
    </row>
    <row r="5565" spans="1:15" x14ac:dyDescent="0.25">
      <c r="A5565" s="13">
        <f>IF(M5565,'Выгрузка из ревьюшницы'!B5565,INDEX('Доп настройки участников'!D:D,2+N5565))</f>
        <v>0</v>
      </c>
      <c r="B5565" s="13">
        <f>IF(M5565,'Выгрузка из ревьюшницы'!C5565,INDEX('Доп настройки участников'!E:E,2+N5565))</f>
        <v>0</v>
      </c>
      <c r="C5565" s="13">
        <f>IF(M5565,'Выгрузка из ревьюшницы'!H5565,INDEX('Доп настройки участников'!F:F,2+N5565))</f>
        <v>0</v>
      </c>
      <c r="D5565" s="13">
        <f>IF(M5565,'Выгрузка из ревьюшницы'!J5565,INDEX('Доп настройки участников'!G:G,2+N5565))</f>
        <v>0</v>
      </c>
      <c r="E5565" s="13" t="e">
        <f>INDEX('Сопоставление оценок'!$A$3:$A$14,MATCH(IF(M5565,'Выгрузка из ревьюшницы'!K5565,INDEX('Доп настройки участников'!H:H,2+N5565)),'Сопоставление оценок'!$C$3:$C$14,0))</f>
        <v>#N/A</v>
      </c>
      <c r="F5565" s="13" t="e">
        <f>INDEX('Сопоставление оценок'!$B$3:$B$14,MATCH(Table13[[#This Row],[mark_at_review]],'Сопоставление оценок'!$C$3:$C$14,0))</f>
        <v>#N/A</v>
      </c>
      <c r="G5565" s="13">
        <f>IF(M5565,IFERROR(IF(OR('Выгрузка из ревьюшницы'!X5565,'Выгрузка из ревьюшницы'!Z5565),1,0),0),INDEX('Доп настройки участников'!I:I,2+N5565))</f>
        <v>0</v>
      </c>
      <c r="H5565" s="13">
        <f>IF(M5565,'Выгрузка из ревьюшницы'!AJ5565,INDEX('Доп настройки участников'!J:J,2+N5565))</f>
        <v>0</v>
      </c>
      <c r="I5565" s="16" t="str">
        <f>IFERROR(IF($H5565=0,"",INDEX(Разметка!B:B,MATCH($H5565,Разметка!A:A,0))),0)</f>
        <v/>
      </c>
      <c r="J5565" s="16" t="str">
        <f>IFERROR(IF($H5565=0,"",INDEX(Разметка!C:C,MATCH($H5565,Разметка!A:A,0))),0)</f>
        <v/>
      </c>
      <c r="K5565" s="16" t="e">
        <f>IF($F5565&gt;0,IFERROR(MATCH(A5565,'Доп настройки участников'!A:A,0),-1)*(-1),0)</f>
        <v>#N/A</v>
      </c>
      <c r="L5565" s="16" t="str">
        <f t="shared" si="318"/>
        <v>Нет</v>
      </c>
      <c r="M5565" s="33" t="b">
        <f t="shared" si="319"/>
        <v>0</v>
      </c>
      <c r="N5565" s="33">
        <f t="shared" si="320"/>
        <v>5533</v>
      </c>
      <c r="O5565" s="33">
        <v>5564</v>
      </c>
    </row>
    <row r="5566" spans="1:15" x14ac:dyDescent="0.25">
      <c r="A5566" s="13">
        <f>IF(M5566,'Выгрузка из ревьюшницы'!B5566,INDEX('Доп настройки участников'!D:D,2+N5566))</f>
        <v>0</v>
      </c>
      <c r="B5566" s="13">
        <f>IF(M5566,'Выгрузка из ревьюшницы'!C5566,INDEX('Доп настройки участников'!E:E,2+N5566))</f>
        <v>0</v>
      </c>
      <c r="C5566" s="13">
        <f>IF(M5566,'Выгрузка из ревьюшницы'!H5566,INDEX('Доп настройки участников'!F:F,2+N5566))</f>
        <v>0</v>
      </c>
      <c r="D5566" s="13">
        <f>IF(M5566,'Выгрузка из ревьюшницы'!J5566,INDEX('Доп настройки участников'!G:G,2+N5566))</f>
        <v>0</v>
      </c>
      <c r="E5566" s="13" t="e">
        <f>INDEX('Сопоставление оценок'!$A$3:$A$14,MATCH(IF(M5566,'Выгрузка из ревьюшницы'!K5566,INDEX('Доп настройки участников'!H:H,2+N5566)),'Сопоставление оценок'!$C$3:$C$14,0))</f>
        <v>#N/A</v>
      </c>
      <c r="F5566" s="13" t="e">
        <f>INDEX('Сопоставление оценок'!$B$3:$B$14,MATCH(Table13[[#This Row],[mark_at_review]],'Сопоставление оценок'!$C$3:$C$14,0))</f>
        <v>#N/A</v>
      </c>
      <c r="G5566" s="13">
        <f>IF(M5566,IFERROR(IF(OR('Выгрузка из ревьюшницы'!X5566,'Выгрузка из ревьюшницы'!Z5566),1,0),0),INDEX('Доп настройки участников'!I:I,2+N5566))</f>
        <v>0</v>
      </c>
      <c r="H5566" s="13">
        <f>IF(M5566,'Выгрузка из ревьюшницы'!AJ5566,INDEX('Доп настройки участников'!J:J,2+N5566))</f>
        <v>0</v>
      </c>
      <c r="I5566" s="16" t="str">
        <f>IFERROR(IF($H5566=0,"",INDEX(Разметка!B:B,MATCH($H5566,Разметка!A:A,0))),0)</f>
        <v/>
      </c>
      <c r="J5566" s="16" t="str">
        <f>IFERROR(IF($H5566=0,"",INDEX(Разметка!C:C,MATCH($H5566,Разметка!A:A,0))),0)</f>
        <v/>
      </c>
      <c r="K5566" s="16" t="e">
        <f>IF($F5566&gt;0,IFERROR(MATCH(A5566,'Доп настройки участников'!A:A,0),-1)*(-1),0)</f>
        <v>#N/A</v>
      </c>
      <c r="L5566" s="16" t="str">
        <f t="shared" si="318"/>
        <v>Нет</v>
      </c>
      <c r="M5566" s="33" t="b">
        <f t="shared" si="319"/>
        <v>0</v>
      </c>
      <c r="N5566" s="33">
        <f t="shared" si="320"/>
        <v>5534</v>
      </c>
      <c r="O5566" s="33">
        <v>5565</v>
      </c>
    </row>
    <row r="5567" spans="1:15" x14ac:dyDescent="0.25">
      <c r="A5567" s="13">
        <f>IF(M5567,'Выгрузка из ревьюшницы'!B5567,INDEX('Доп настройки участников'!D:D,2+N5567))</f>
        <v>0</v>
      </c>
      <c r="B5567" s="13">
        <f>IF(M5567,'Выгрузка из ревьюшницы'!C5567,INDEX('Доп настройки участников'!E:E,2+N5567))</f>
        <v>0</v>
      </c>
      <c r="C5567" s="13">
        <f>IF(M5567,'Выгрузка из ревьюшницы'!H5567,INDEX('Доп настройки участников'!F:F,2+N5567))</f>
        <v>0</v>
      </c>
      <c r="D5567" s="13">
        <f>IF(M5567,'Выгрузка из ревьюшницы'!J5567,INDEX('Доп настройки участников'!G:G,2+N5567))</f>
        <v>0</v>
      </c>
      <c r="E5567" s="13" t="e">
        <f>INDEX('Сопоставление оценок'!$A$3:$A$14,MATCH(IF(M5567,'Выгрузка из ревьюшницы'!K5567,INDEX('Доп настройки участников'!H:H,2+N5567)),'Сопоставление оценок'!$C$3:$C$14,0))</f>
        <v>#N/A</v>
      </c>
      <c r="F5567" s="13" t="e">
        <f>INDEX('Сопоставление оценок'!$B$3:$B$14,MATCH(Table13[[#This Row],[mark_at_review]],'Сопоставление оценок'!$C$3:$C$14,0))</f>
        <v>#N/A</v>
      </c>
      <c r="G5567" s="13">
        <f>IF(M5567,IFERROR(IF(OR('Выгрузка из ревьюшницы'!X5567,'Выгрузка из ревьюшницы'!Z5567),1,0),0),INDEX('Доп настройки участников'!I:I,2+N5567))</f>
        <v>0</v>
      </c>
      <c r="H5567" s="13">
        <f>IF(M5567,'Выгрузка из ревьюшницы'!AJ5567,INDEX('Доп настройки участников'!J:J,2+N5567))</f>
        <v>0</v>
      </c>
      <c r="I5567" s="16" t="str">
        <f>IFERROR(IF($H5567=0,"",INDEX(Разметка!B:B,MATCH($H5567,Разметка!A:A,0))),0)</f>
        <v/>
      </c>
      <c r="J5567" s="16" t="str">
        <f>IFERROR(IF($H5567=0,"",INDEX(Разметка!C:C,MATCH($H5567,Разметка!A:A,0))),0)</f>
        <v/>
      </c>
      <c r="K5567" s="16" t="e">
        <f>IF($F5567&gt;0,IFERROR(MATCH(A5567,'Доп настройки участников'!A:A,0),-1)*(-1),0)</f>
        <v>#N/A</v>
      </c>
      <c r="L5567" s="16" t="str">
        <f t="shared" si="318"/>
        <v>Нет</v>
      </c>
      <c r="M5567" s="33" t="b">
        <f t="shared" si="319"/>
        <v>0</v>
      </c>
      <c r="N5567" s="33">
        <f t="shared" si="320"/>
        <v>5535</v>
      </c>
      <c r="O5567" s="33">
        <v>5566</v>
      </c>
    </row>
    <row r="5568" spans="1:15" x14ac:dyDescent="0.25">
      <c r="A5568" s="13">
        <f>IF(M5568,'Выгрузка из ревьюшницы'!B5568,INDEX('Доп настройки участников'!D:D,2+N5568))</f>
        <v>0</v>
      </c>
      <c r="B5568" s="13">
        <f>IF(M5568,'Выгрузка из ревьюшницы'!C5568,INDEX('Доп настройки участников'!E:E,2+N5568))</f>
        <v>0</v>
      </c>
      <c r="C5568" s="13">
        <f>IF(M5568,'Выгрузка из ревьюшницы'!H5568,INDEX('Доп настройки участников'!F:F,2+N5568))</f>
        <v>0</v>
      </c>
      <c r="D5568" s="13">
        <f>IF(M5568,'Выгрузка из ревьюшницы'!J5568,INDEX('Доп настройки участников'!G:G,2+N5568))</f>
        <v>0</v>
      </c>
      <c r="E5568" s="13" t="e">
        <f>INDEX('Сопоставление оценок'!$A$3:$A$14,MATCH(IF(M5568,'Выгрузка из ревьюшницы'!K5568,INDEX('Доп настройки участников'!H:H,2+N5568)),'Сопоставление оценок'!$C$3:$C$14,0))</f>
        <v>#N/A</v>
      </c>
      <c r="F5568" s="13" t="e">
        <f>INDEX('Сопоставление оценок'!$B$3:$B$14,MATCH(Table13[[#This Row],[mark_at_review]],'Сопоставление оценок'!$C$3:$C$14,0))</f>
        <v>#N/A</v>
      </c>
      <c r="G5568" s="13">
        <f>IF(M5568,IFERROR(IF(OR('Выгрузка из ревьюшницы'!X5568,'Выгрузка из ревьюшницы'!Z5568),1,0),0),INDEX('Доп настройки участников'!I:I,2+N5568))</f>
        <v>0</v>
      </c>
      <c r="H5568" s="13">
        <f>IF(M5568,'Выгрузка из ревьюшницы'!AJ5568,INDEX('Доп настройки участников'!J:J,2+N5568))</f>
        <v>0</v>
      </c>
      <c r="I5568" s="16" t="str">
        <f>IFERROR(IF($H5568=0,"",INDEX(Разметка!B:B,MATCH($H5568,Разметка!A:A,0))),0)</f>
        <v/>
      </c>
      <c r="J5568" s="16" t="str">
        <f>IFERROR(IF($H5568=0,"",INDEX(Разметка!C:C,MATCH($H5568,Разметка!A:A,0))),0)</f>
        <v/>
      </c>
      <c r="K5568" s="16" t="e">
        <f>IF($F5568&gt;0,IFERROR(MATCH(A5568,'Доп настройки участников'!A:A,0),-1)*(-1),0)</f>
        <v>#N/A</v>
      </c>
      <c r="L5568" s="16" t="str">
        <f t="shared" si="318"/>
        <v>Нет</v>
      </c>
      <c r="M5568" s="33" t="b">
        <f t="shared" si="319"/>
        <v>0</v>
      </c>
      <c r="N5568" s="33">
        <f t="shared" si="320"/>
        <v>5536</v>
      </c>
      <c r="O5568" s="33">
        <v>5567</v>
      </c>
    </row>
    <row r="5569" spans="1:15" x14ac:dyDescent="0.25">
      <c r="A5569" s="13">
        <f>IF(M5569,'Выгрузка из ревьюшницы'!B5569,INDEX('Доп настройки участников'!D:D,2+N5569))</f>
        <v>0</v>
      </c>
      <c r="B5569" s="13">
        <f>IF(M5569,'Выгрузка из ревьюшницы'!C5569,INDEX('Доп настройки участников'!E:E,2+N5569))</f>
        <v>0</v>
      </c>
      <c r="C5569" s="13">
        <f>IF(M5569,'Выгрузка из ревьюшницы'!H5569,INDEX('Доп настройки участников'!F:F,2+N5569))</f>
        <v>0</v>
      </c>
      <c r="D5569" s="13">
        <f>IF(M5569,'Выгрузка из ревьюшницы'!J5569,INDEX('Доп настройки участников'!G:G,2+N5569))</f>
        <v>0</v>
      </c>
      <c r="E5569" s="13" t="e">
        <f>INDEX('Сопоставление оценок'!$A$3:$A$14,MATCH(IF(M5569,'Выгрузка из ревьюшницы'!K5569,INDEX('Доп настройки участников'!H:H,2+N5569)),'Сопоставление оценок'!$C$3:$C$14,0))</f>
        <v>#N/A</v>
      </c>
      <c r="F5569" s="13" t="e">
        <f>INDEX('Сопоставление оценок'!$B$3:$B$14,MATCH(Table13[[#This Row],[mark_at_review]],'Сопоставление оценок'!$C$3:$C$14,0))</f>
        <v>#N/A</v>
      </c>
      <c r="G5569" s="13">
        <f>IF(M5569,IFERROR(IF(OR('Выгрузка из ревьюшницы'!X5569,'Выгрузка из ревьюшницы'!Z5569),1,0),0),INDEX('Доп настройки участников'!I:I,2+N5569))</f>
        <v>0</v>
      </c>
      <c r="H5569" s="13">
        <f>IF(M5569,'Выгрузка из ревьюшницы'!AJ5569,INDEX('Доп настройки участников'!J:J,2+N5569))</f>
        <v>0</v>
      </c>
      <c r="I5569" s="16" t="str">
        <f>IFERROR(IF($H5569=0,"",INDEX(Разметка!B:B,MATCH($H5569,Разметка!A:A,0))),0)</f>
        <v/>
      </c>
      <c r="J5569" s="16" t="str">
        <f>IFERROR(IF($H5569=0,"",INDEX(Разметка!C:C,MATCH($H5569,Разметка!A:A,0))),0)</f>
        <v/>
      </c>
      <c r="K5569" s="16" t="e">
        <f>IF($F5569&gt;0,IFERROR(MATCH(A5569,'Доп настройки участников'!A:A,0),-1)*(-1),0)</f>
        <v>#N/A</v>
      </c>
      <c r="L5569" s="16" t="str">
        <f t="shared" si="318"/>
        <v>Нет</v>
      </c>
      <c r="M5569" s="33" t="b">
        <f t="shared" si="319"/>
        <v>0</v>
      </c>
      <c r="N5569" s="33">
        <f t="shared" si="320"/>
        <v>5537</v>
      </c>
      <c r="O5569" s="33">
        <v>5568</v>
      </c>
    </row>
    <row r="5570" spans="1:15" x14ac:dyDescent="0.25">
      <c r="A5570" s="13">
        <f>IF(M5570,'Выгрузка из ревьюшницы'!B5570,INDEX('Доп настройки участников'!D:D,2+N5570))</f>
        <v>0</v>
      </c>
      <c r="B5570" s="13">
        <f>IF(M5570,'Выгрузка из ревьюшницы'!C5570,INDEX('Доп настройки участников'!E:E,2+N5570))</f>
        <v>0</v>
      </c>
      <c r="C5570" s="13">
        <f>IF(M5570,'Выгрузка из ревьюшницы'!H5570,INDEX('Доп настройки участников'!F:F,2+N5570))</f>
        <v>0</v>
      </c>
      <c r="D5570" s="13">
        <f>IF(M5570,'Выгрузка из ревьюшницы'!J5570,INDEX('Доп настройки участников'!G:G,2+N5570))</f>
        <v>0</v>
      </c>
      <c r="E5570" s="13" t="e">
        <f>INDEX('Сопоставление оценок'!$A$3:$A$14,MATCH(IF(M5570,'Выгрузка из ревьюшницы'!K5570,INDEX('Доп настройки участников'!H:H,2+N5570)),'Сопоставление оценок'!$C$3:$C$14,0))</f>
        <v>#N/A</v>
      </c>
      <c r="F5570" s="13" t="e">
        <f>INDEX('Сопоставление оценок'!$B$3:$B$14,MATCH(Table13[[#This Row],[mark_at_review]],'Сопоставление оценок'!$C$3:$C$14,0))</f>
        <v>#N/A</v>
      </c>
      <c r="G5570" s="13">
        <f>IF(M5570,IFERROR(IF(OR('Выгрузка из ревьюшницы'!X5570,'Выгрузка из ревьюшницы'!Z5570),1,0),0),INDEX('Доп настройки участников'!I:I,2+N5570))</f>
        <v>0</v>
      </c>
      <c r="H5570" s="13">
        <f>IF(M5570,'Выгрузка из ревьюшницы'!AJ5570,INDEX('Доп настройки участников'!J:J,2+N5570))</f>
        <v>0</v>
      </c>
      <c r="I5570" s="16" t="str">
        <f>IFERROR(IF($H5570=0,"",INDEX(Разметка!B:B,MATCH($H5570,Разметка!A:A,0))),0)</f>
        <v/>
      </c>
      <c r="J5570" s="16" t="str">
        <f>IFERROR(IF($H5570=0,"",INDEX(Разметка!C:C,MATCH($H5570,Разметка!A:A,0))),0)</f>
        <v/>
      </c>
      <c r="K5570" s="16" t="e">
        <f>IF($F5570&gt;0,IFERROR(MATCH(A5570,'Доп настройки участников'!A:A,0),-1)*(-1),0)</f>
        <v>#N/A</v>
      </c>
      <c r="L5570" s="16" t="str">
        <f t="shared" ref="L5570:L5633" si="321">IF($C5570&gt;=16,"Да","Нет")</f>
        <v>Нет</v>
      </c>
      <c r="M5570" s="33" t="b">
        <f t="shared" ref="M5570:M5633" si="322">O5570&lt;=$P$1</f>
        <v>0</v>
      </c>
      <c r="N5570" s="33">
        <f t="shared" si="320"/>
        <v>5538</v>
      </c>
      <c r="O5570" s="33">
        <v>5569</v>
      </c>
    </row>
    <row r="5571" spans="1:15" x14ac:dyDescent="0.25">
      <c r="A5571" s="13">
        <f>IF(M5571,'Выгрузка из ревьюшницы'!B5571,INDEX('Доп настройки участников'!D:D,2+N5571))</f>
        <v>0</v>
      </c>
      <c r="B5571" s="13">
        <f>IF(M5571,'Выгрузка из ревьюшницы'!C5571,INDEX('Доп настройки участников'!E:E,2+N5571))</f>
        <v>0</v>
      </c>
      <c r="C5571" s="13">
        <f>IF(M5571,'Выгрузка из ревьюшницы'!H5571,INDEX('Доп настройки участников'!F:F,2+N5571))</f>
        <v>0</v>
      </c>
      <c r="D5571" s="13">
        <f>IF(M5571,'Выгрузка из ревьюшницы'!J5571,INDEX('Доп настройки участников'!G:G,2+N5571))</f>
        <v>0</v>
      </c>
      <c r="E5571" s="13" t="e">
        <f>INDEX('Сопоставление оценок'!$A$3:$A$14,MATCH(IF(M5571,'Выгрузка из ревьюшницы'!K5571,INDEX('Доп настройки участников'!H:H,2+N5571)),'Сопоставление оценок'!$C$3:$C$14,0))</f>
        <v>#N/A</v>
      </c>
      <c r="F5571" s="13" t="e">
        <f>INDEX('Сопоставление оценок'!$B$3:$B$14,MATCH(Table13[[#This Row],[mark_at_review]],'Сопоставление оценок'!$C$3:$C$14,0))</f>
        <v>#N/A</v>
      </c>
      <c r="G5571" s="13">
        <f>IF(M5571,IFERROR(IF(OR('Выгрузка из ревьюшницы'!X5571,'Выгрузка из ревьюшницы'!Z5571),1,0),0),INDEX('Доп настройки участников'!I:I,2+N5571))</f>
        <v>0</v>
      </c>
      <c r="H5571" s="13">
        <f>IF(M5571,'Выгрузка из ревьюшницы'!AJ5571,INDEX('Доп настройки участников'!J:J,2+N5571))</f>
        <v>0</v>
      </c>
      <c r="I5571" s="16" t="str">
        <f>IFERROR(IF($H5571=0,"",INDEX(Разметка!B:B,MATCH($H5571,Разметка!A:A,0))),0)</f>
        <v/>
      </c>
      <c r="J5571" s="16" t="str">
        <f>IFERROR(IF($H5571=0,"",INDEX(Разметка!C:C,MATCH($H5571,Разметка!A:A,0))),0)</f>
        <v/>
      </c>
      <c r="K5571" s="16" t="e">
        <f>IF($F5571&gt;0,IFERROR(MATCH(A5571,'Доп настройки участников'!A:A,0),-1)*(-1),0)</f>
        <v>#N/A</v>
      </c>
      <c r="L5571" s="16" t="str">
        <f t="shared" si="321"/>
        <v>Нет</v>
      </c>
      <c r="M5571" s="33" t="b">
        <f t="shared" si="322"/>
        <v>0</v>
      </c>
      <c r="N5571" s="33">
        <f t="shared" ref="N5571:N5634" si="323">IF(M5571,0,N5570+1)</f>
        <v>5539</v>
      </c>
      <c r="O5571" s="33">
        <v>5570</v>
      </c>
    </row>
    <row r="5572" spans="1:15" x14ac:dyDescent="0.25">
      <c r="A5572" s="13">
        <f>IF(M5572,'Выгрузка из ревьюшницы'!B5572,INDEX('Доп настройки участников'!D:D,2+N5572))</f>
        <v>0</v>
      </c>
      <c r="B5572" s="13">
        <f>IF(M5572,'Выгрузка из ревьюшницы'!C5572,INDEX('Доп настройки участников'!E:E,2+N5572))</f>
        <v>0</v>
      </c>
      <c r="C5572" s="13">
        <f>IF(M5572,'Выгрузка из ревьюшницы'!H5572,INDEX('Доп настройки участников'!F:F,2+N5572))</f>
        <v>0</v>
      </c>
      <c r="D5572" s="13">
        <f>IF(M5572,'Выгрузка из ревьюшницы'!J5572,INDEX('Доп настройки участников'!G:G,2+N5572))</f>
        <v>0</v>
      </c>
      <c r="E5572" s="13" t="e">
        <f>INDEX('Сопоставление оценок'!$A$3:$A$14,MATCH(IF(M5572,'Выгрузка из ревьюшницы'!K5572,INDEX('Доп настройки участников'!H:H,2+N5572)),'Сопоставление оценок'!$C$3:$C$14,0))</f>
        <v>#N/A</v>
      </c>
      <c r="F5572" s="13" t="e">
        <f>INDEX('Сопоставление оценок'!$B$3:$B$14,MATCH(Table13[[#This Row],[mark_at_review]],'Сопоставление оценок'!$C$3:$C$14,0))</f>
        <v>#N/A</v>
      </c>
      <c r="G5572" s="13">
        <f>IF(M5572,IFERROR(IF(OR('Выгрузка из ревьюшницы'!X5572,'Выгрузка из ревьюшницы'!Z5572),1,0),0),INDEX('Доп настройки участников'!I:I,2+N5572))</f>
        <v>0</v>
      </c>
      <c r="H5572" s="13">
        <f>IF(M5572,'Выгрузка из ревьюшницы'!AJ5572,INDEX('Доп настройки участников'!J:J,2+N5572))</f>
        <v>0</v>
      </c>
      <c r="I5572" s="16" t="str">
        <f>IFERROR(IF($H5572=0,"",INDEX(Разметка!B:B,MATCH($H5572,Разметка!A:A,0))),0)</f>
        <v/>
      </c>
      <c r="J5572" s="16" t="str">
        <f>IFERROR(IF($H5572=0,"",INDEX(Разметка!C:C,MATCH($H5572,Разметка!A:A,0))),0)</f>
        <v/>
      </c>
      <c r="K5572" s="16" t="e">
        <f>IF($F5572&gt;0,IFERROR(MATCH(A5572,'Доп настройки участников'!A:A,0),-1)*(-1),0)</f>
        <v>#N/A</v>
      </c>
      <c r="L5572" s="16" t="str">
        <f t="shared" si="321"/>
        <v>Нет</v>
      </c>
      <c r="M5572" s="33" t="b">
        <f t="shared" si="322"/>
        <v>0</v>
      </c>
      <c r="N5572" s="33">
        <f t="shared" si="323"/>
        <v>5540</v>
      </c>
      <c r="O5572" s="33">
        <v>5571</v>
      </c>
    </row>
    <row r="5573" spans="1:15" x14ac:dyDescent="0.25">
      <c r="A5573" s="13">
        <f>IF(M5573,'Выгрузка из ревьюшницы'!B5573,INDEX('Доп настройки участников'!D:D,2+N5573))</f>
        <v>0</v>
      </c>
      <c r="B5573" s="13">
        <f>IF(M5573,'Выгрузка из ревьюшницы'!C5573,INDEX('Доп настройки участников'!E:E,2+N5573))</f>
        <v>0</v>
      </c>
      <c r="C5573" s="13">
        <f>IF(M5573,'Выгрузка из ревьюшницы'!H5573,INDEX('Доп настройки участников'!F:F,2+N5573))</f>
        <v>0</v>
      </c>
      <c r="D5573" s="13">
        <f>IF(M5573,'Выгрузка из ревьюшницы'!J5573,INDEX('Доп настройки участников'!G:G,2+N5573))</f>
        <v>0</v>
      </c>
      <c r="E5573" s="13" t="e">
        <f>INDEX('Сопоставление оценок'!$A$3:$A$14,MATCH(IF(M5573,'Выгрузка из ревьюшницы'!K5573,INDEX('Доп настройки участников'!H:H,2+N5573)),'Сопоставление оценок'!$C$3:$C$14,0))</f>
        <v>#N/A</v>
      </c>
      <c r="F5573" s="13" t="e">
        <f>INDEX('Сопоставление оценок'!$B$3:$B$14,MATCH(Table13[[#This Row],[mark_at_review]],'Сопоставление оценок'!$C$3:$C$14,0))</f>
        <v>#N/A</v>
      </c>
      <c r="G5573" s="13">
        <f>IF(M5573,IFERROR(IF(OR('Выгрузка из ревьюшницы'!X5573,'Выгрузка из ревьюшницы'!Z5573),1,0),0),INDEX('Доп настройки участников'!I:I,2+N5573))</f>
        <v>0</v>
      </c>
      <c r="H5573" s="13">
        <f>IF(M5573,'Выгрузка из ревьюшницы'!AJ5573,INDEX('Доп настройки участников'!J:J,2+N5573))</f>
        <v>0</v>
      </c>
      <c r="I5573" s="16" t="str">
        <f>IFERROR(IF($H5573=0,"",INDEX(Разметка!B:B,MATCH($H5573,Разметка!A:A,0))),0)</f>
        <v/>
      </c>
      <c r="J5573" s="16" t="str">
        <f>IFERROR(IF($H5573=0,"",INDEX(Разметка!C:C,MATCH($H5573,Разметка!A:A,0))),0)</f>
        <v/>
      </c>
      <c r="K5573" s="16" t="e">
        <f>IF($F5573&gt;0,IFERROR(MATCH(A5573,'Доп настройки участников'!A:A,0),-1)*(-1),0)</f>
        <v>#N/A</v>
      </c>
      <c r="L5573" s="16" t="str">
        <f t="shared" si="321"/>
        <v>Нет</v>
      </c>
      <c r="M5573" s="33" t="b">
        <f t="shared" si="322"/>
        <v>0</v>
      </c>
      <c r="N5573" s="33">
        <f t="shared" si="323"/>
        <v>5541</v>
      </c>
      <c r="O5573" s="33">
        <v>5572</v>
      </c>
    </row>
    <row r="5574" spans="1:15" x14ac:dyDescent="0.25">
      <c r="A5574" s="13">
        <f>IF(M5574,'Выгрузка из ревьюшницы'!B5574,INDEX('Доп настройки участников'!D:D,2+N5574))</f>
        <v>0</v>
      </c>
      <c r="B5574" s="13">
        <f>IF(M5574,'Выгрузка из ревьюшницы'!C5574,INDEX('Доп настройки участников'!E:E,2+N5574))</f>
        <v>0</v>
      </c>
      <c r="C5574" s="13">
        <f>IF(M5574,'Выгрузка из ревьюшницы'!H5574,INDEX('Доп настройки участников'!F:F,2+N5574))</f>
        <v>0</v>
      </c>
      <c r="D5574" s="13">
        <f>IF(M5574,'Выгрузка из ревьюшницы'!J5574,INDEX('Доп настройки участников'!G:G,2+N5574))</f>
        <v>0</v>
      </c>
      <c r="E5574" s="13" t="e">
        <f>INDEX('Сопоставление оценок'!$A$3:$A$14,MATCH(IF(M5574,'Выгрузка из ревьюшницы'!K5574,INDEX('Доп настройки участников'!H:H,2+N5574)),'Сопоставление оценок'!$C$3:$C$14,0))</f>
        <v>#N/A</v>
      </c>
      <c r="F5574" s="13" t="e">
        <f>INDEX('Сопоставление оценок'!$B$3:$B$14,MATCH(Table13[[#This Row],[mark_at_review]],'Сопоставление оценок'!$C$3:$C$14,0))</f>
        <v>#N/A</v>
      </c>
      <c r="G5574" s="13">
        <f>IF(M5574,IFERROR(IF(OR('Выгрузка из ревьюшницы'!X5574,'Выгрузка из ревьюшницы'!Z5574),1,0),0),INDEX('Доп настройки участников'!I:I,2+N5574))</f>
        <v>0</v>
      </c>
      <c r="H5574" s="13">
        <f>IF(M5574,'Выгрузка из ревьюшницы'!AJ5574,INDEX('Доп настройки участников'!J:J,2+N5574))</f>
        <v>0</v>
      </c>
      <c r="I5574" s="16" t="str">
        <f>IFERROR(IF($H5574=0,"",INDEX(Разметка!B:B,MATCH($H5574,Разметка!A:A,0))),0)</f>
        <v/>
      </c>
      <c r="J5574" s="16" t="str">
        <f>IFERROR(IF($H5574=0,"",INDEX(Разметка!C:C,MATCH($H5574,Разметка!A:A,0))),0)</f>
        <v/>
      </c>
      <c r="K5574" s="16" t="e">
        <f>IF($F5574&gt;0,IFERROR(MATCH(A5574,'Доп настройки участников'!A:A,0),-1)*(-1),0)</f>
        <v>#N/A</v>
      </c>
      <c r="L5574" s="16" t="str">
        <f t="shared" si="321"/>
        <v>Нет</v>
      </c>
      <c r="M5574" s="33" t="b">
        <f t="shared" si="322"/>
        <v>0</v>
      </c>
      <c r="N5574" s="33">
        <f t="shared" si="323"/>
        <v>5542</v>
      </c>
      <c r="O5574" s="33">
        <v>5573</v>
      </c>
    </row>
    <row r="5575" spans="1:15" x14ac:dyDescent="0.25">
      <c r="A5575" s="13">
        <f>IF(M5575,'Выгрузка из ревьюшницы'!B5575,INDEX('Доп настройки участников'!D:D,2+N5575))</f>
        <v>0</v>
      </c>
      <c r="B5575" s="13">
        <f>IF(M5575,'Выгрузка из ревьюшницы'!C5575,INDEX('Доп настройки участников'!E:E,2+N5575))</f>
        <v>0</v>
      </c>
      <c r="C5575" s="13">
        <f>IF(M5575,'Выгрузка из ревьюшницы'!H5575,INDEX('Доп настройки участников'!F:F,2+N5575))</f>
        <v>0</v>
      </c>
      <c r="D5575" s="13">
        <f>IF(M5575,'Выгрузка из ревьюшницы'!J5575,INDEX('Доп настройки участников'!G:G,2+N5575))</f>
        <v>0</v>
      </c>
      <c r="E5575" s="13" t="e">
        <f>INDEX('Сопоставление оценок'!$A$3:$A$14,MATCH(IF(M5575,'Выгрузка из ревьюшницы'!K5575,INDEX('Доп настройки участников'!H:H,2+N5575)),'Сопоставление оценок'!$C$3:$C$14,0))</f>
        <v>#N/A</v>
      </c>
      <c r="F5575" s="13" t="e">
        <f>INDEX('Сопоставление оценок'!$B$3:$B$14,MATCH(Table13[[#This Row],[mark_at_review]],'Сопоставление оценок'!$C$3:$C$14,0))</f>
        <v>#N/A</v>
      </c>
      <c r="G5575" s="13">
        <f>IF(M5575,IFERROR(IF(OR('Выгрузка из ревьюшницы'!X5575,'Выгрузка из ревьюшницы'!Z5575),1,0),0),INDEX('Доп настройки участников'!I:I,2+N5575))</f>
        <v>0</v>
      </c>
      <c r="H5575" s="13">
        <f>IF(M5575,'Выгрузка из ревьюшницы'!AJ5575,INDEX('Доп настройки участников'!J:J,2+N5575))</f>
        <v>0</v>
      </c>
      <c r="I5575" s="16" t="str">
        <f>IFERROR(IF($H5575=0,"",INDEX(Разметка!B:B,MATCH($H5575,Разметка!A:A,0))),0)</f>
        <v/>
      </c>
      <c r="J5575" s="16" t="str">
        <f>IFERROR(IF($H5575=0,"",INDEX(Разметка!C:C,MATCH($H5575,Разметка!A:A,0))),0)</f>
        <v/>
      </c>
      <c r="K5575" s="16" t="e">
        <f>IF($F5575&gt;0,IFERROR(MATCH(A5575,'Доп настройки участников'!A:A,0),-1)*(-1),0)</f>
        <v>#N/A</v>
      </c>
      <c r="L5575" s="16" t="str">
        <f t="shared" si="321"/>
        <v>Нет</v>
      </c>
      <c r="M5575" s="33" t="b">
        <f t="shared" si="322"/>
        <v>0</v>
      </c>
      <c r="N5575" s="33">
        <f t="shared" si="323"/>
        <v>5543</v>
      </c>
      <c r="O5575" s="33">
        <v>5574</v>
      </c>
    </row>
    <row r="5576" spans="1:15" x14ac:dyDescent="0.25">
      <c r="A5576" s="13">
        <f>IF(M5576,'Выгрузка из ревьюшницы'!B5576,INDEX('Доп настройки участников'!D:D,2+N5576))</f>
        <v>0</v>
      </c>
      <c r="B5576" s="13">
        <f>IF(M5576,'Выгрузка из ревьюшницы'!C5576,INDEX('Доп настройки участников'!E:E,2+N5576))</f>
        <v>0</v>
      </c>
      <c r="C5576" s="13">
        <f>IF(M5576,'Выгрузка из ревьюшницы'!H5576,INDEX('Доп настройки участников'!F:F,2+N5576))</f>
        <v>0</v>
      </c>
      <c r="D5576" s="13">
        <f>IF(M5576,'Выгрузка из ревьюшницы'!J5576,INDEX('Доп настройки участников'!G:G,2+N5576))</f>
        <v>0</v>
      </c>
      <c r="E5576" s="13" t="e">
        <f>INDEX('Сопоставление оценок'!$A$3:$A$14,MATCH(IF(M5576,'Выгрузка из ревьюшницы'!K5576,INDEX('Доп настройки участников'!H:H,2+N5576)),'Сопоставление оценок'!$C$3:$C$14,0))</f>
        <v>#N/A</v>
      </c>
      <c r="F5576" s="13" t="e">
        <f>INDEX('Сопоставление оценок'!$B$3:$B$14,MATCH(Table13[[#This Row],[mark_at_review]],'Сопоставление оценок'!$C$3:$C$14,0))</f>
        <v>#N/A</v>
      </c>
      <c r="G5576" s="13">
        <f>IF(M5576,IFERROR(IF(OR('Выгрузка из ревьюшницы'!X5576,'Выгрузка из ревьюшницы'!Z5576),1,0),0),INDEX('Доп настройки участников'!I:I,2+N5576))</f>
        <v>0</v>
      </c>
      <c r="H5576" s="13">
        <f>IF(M5576,'Выгрузка из ревьюшницы'!AJ5576,INDEX('Доп настройки участников'!J:J,2+N5576))</f>
        <v>0</v>
      </c>
      <c r="I5576" s="16" t="str">
        <f>IFERROR(IF($H5576=0,"",INDEX(Разметка!B:B,MATCH($H5576,Разметка!A:A,0))),0)</f>
        <v/>
      </c>
      <c r="J5576" s="16" t="str">
        <f>IFERROR(IF($H5576=0,"",INDEX(Разметка!C:C,MATCH($H5576,Разметка!A:A,0))),0)</f>
        <v/>
      </c>
      <c r="K5576" s="16" t="e">
        <f>IF($F5576&gt;0,IFERROR(MATCH(A5576,'Доп настройки участников'!A:A,0),-1)*(-1),0)</f>
        <v>#N/A</v>
      </c>
      <c r="L5576" s="16" t="str">
        <f t="shared" si="321"/>
        <v>Нет</v>
      </c>
      <c r="M5576" s="33" t="b">
        <f t="shared" si="322"/>
        <v>0</v>
      </c>
      <c r="N5576" s="33">
        <f t="shared" si="323"/>
        <v>5544</v>
      </c>
      <c r="O5576" s="33">
        <v>5575</v>
      </c>
    </row>
    <row r="5577" spans="1:15" x14ac:dyDescent="0.25">
      <c r="A5577" s="13">
        <f>IF(M5577,'Выгрузка из ревьюшницы'!B5577,INDEX('Доп настройки участников'!D:D,2+N5577))</f>
        <v>0</v>
      </c>
      <c r="B5577" s="13">
        <f>IF(M5577,'Выгрузка из ревьюшницы'!C5577,INDEX('Доп настройки участников'!E:E,2+N5577))</f>
        <v>0</v>
      </c>
      <c r="C5577" s="13">
        <f>IF(M5577,'Выгрузка из ревьюшницы'!H5577,INDEX('Доп настройки участников'!F:F,2+N5577))</f>
        <v>0</v>
      </c>
      <c r="D5577" s="13">
        <f>IF(M5577,'Выгрузка из ревьюшницы'!J5577,INDEX('Доп настройки участников'!G:G,2+N5577))</f>
        <v>0</v>
      </c>
      <c r="E5577" s="13" t="e">
        <f>INDEX('Сопоставление оценок'!$A$3:$A$14,MATCH(IF(M5577,'Выгрузка из ревьюшницы'!K5577,INDEX('Доп настройки участников'!H:H,2+N5577)),'Сопоставление оценок'!$C$3:$C$14,0))</f>
        <v>#N/A</v>
      </c>
      <c r="F5577" s="13" t="e">
        <f>INDEX('Сопоставление оценок'!$B$3:$B$14,MATCH(Table13[[#This Row],[mark_at_review]],'Сопоставление оценок'!$C$3:$C$14,0))</f>
        <v>#N/A</v>
      </c>
      <c r="G5577" s="13">
        <f>IF(M5577,IFERROR(IF(OR('Выгрузка из ревьюшницы'!X5577,'Выгрузка из ревьюшницы'!Z5577),1,0),0),INDEX('Доп настройки участников'!I:I,2+N5577))</f>
        <v>0</v>
      </c>
      <c r="H5577" s="13">
        <f>IF(M5577,'Выгрузка из ревьюшницы'!AJ5577,INDEX('Доп настройки участников'!J:J,2+N5577))</f>
        <v>0</v>
      </c>
      <c r="I5577" s="16" t="str">
        <f>IFERROR(IF($H5577=0,"",INDEX(Разметка!B:B,MATCH($H5577,Разметка!A:A,0))),0)</f>
        <v/>
      </c>
      <c r="J5577" s="16" t="str">
        <f>IFERROR(IF($H5577=0,"",INDEX(Разметка!C:C,MATCH($H5577,Разметка!A:A,0))),0)</f>
        <v/>
      </c>
      <c r="K5577" s="16" t="e">
        <f>IF($F5577&gt;0,IFERROR(MATCH(A5577,'Доп настройки участников'!A:A,0),-1)*(-1),0)</f>
        <v>#N/A</v>
      </c>
      <c r="L5577" s="16" t="str">
        <f t="shared" si="321"/>
        <v>Нет</v>
      </c>
      <c r="M5577" s="33" t="b">
        <f t="shared" si="322"/>
        <v>0</v>
      </c>
      <c r="N5577" s="33">
        <f t="shared" si="323"/>
        <v>5545</v>
      </c>
      <c r="O5577" s="33">
        <v>5576</v>
      </c>
    </row>
    <row r="5578" spans="1:15" x14ac:dyDescent="0.25">
      <c r="A5578" s="13">
        <f>IF(M5578,'Выгрузка из ревьюшницы'!B5578,INDEX('Доп настройки участников'!D:D,2+N5578))</f>
        <v>0</v>
      </c>
      <c r="B5578" s="13">
        <f>IF(M5578,'Выгрузка из ревьюшницы'!C5578,INDEX('Доп настройки участников'!E:E,2+N5578))</f>
        <v>0</v>
      </c>
      <c r="C5578" s="13">
        <f>IF(M5578,'Выгрузка из ревьюшницы'!H5578,INDEX('Доп настройки участников'!F:F,2+N5578))</f>
        <v>0</v>
      </c>
      <c r="D5578" s="13">
        <f>IF(M5578,'Выгрузка из ревьюшницы'!J5578,INDEX('Доп настройки участников'!G:G,2+N5578))</f>
        <v>0</v>
      </c>
      <c r="E5578" s="13" t="e">
        <f>INDEX('Сопоставление оценок'!$A$3:$A$14,MATCH(IF(M5578,'Выгрузка из ревьюшницы'!K5578,INDEX('Доп настройки участников'!H:H,2+N5578)),'Сопоставление оценок'!$C$3:$C$14,0))</f>
        <v>#N/A</v>
      </c>
      <c r="F5578" s="13" t="e">
        <f>INDEX('Сопоставление оценок'!$B$3:$B$14,MATCH(Table13[[#This Row],[mark_at_review]],'Сопоставление оценок'!$C$3:$C$14,0))</f>
        <v>#N/A</v>
      </c>
      <c r="G5578" s="13">
        <f>IF(M5578,IFERROR(IF(OR('Выгрузка из ревьюшницы'!X5578,'Выгрузка из ревьюшницы'!Z5578),1,0),0),INDEX('Доп настройки участников'!I:I,2+N5578))</f>
        <v>0</v>
      </c>
      <c r="H5578" s="13">
        <f>IF(M5578,'Выгрузка из ревьюшницы'!AJ5578,INDEX('Доп настройки участников'!J:J,2+N5578))</f>
        <v>0</v>
      </c>
      <c r="I5578" s="16" t="str">
        <f>IFERROR(IF($H5578=0,"",INDEX(Разметка!B:B,MATCH($H5578,Разметка!A:A,0))),0)</f>
        <v/>
      </c>
      <c r="J5578" s="16" t="str">
        <f>IFERROR(IF($H5578=0,"",INDEX(Разметка!C:C,MATCH($H5578,Разметка!A:A,0))),0)</f>
        <v/>
      </c>
      <c r="K5578" s="16" t="e">
        <f>IF($F5578&gt;0,IFERROR(MATCH(A5578,'Доп настройки участников'!A:A,0),-1)*(-1),0)</f>
        <v>#N/A</v>
      </c>
      <c r="L5578" s="16" t="str">
        <f t="shared" si="321"/>
        <v>Нет</v>
      </c>
      <c r="M5578" s="33" t="b">
        <f t="shared" si="322"/>
        <v>0</v>
      </c>
      <c r="N5578" s="33">
        <f t="shared" si="323"/>
        <v>5546</v>
      </c>
      <c r="O5578" s="33">
        <v>5577</v>
      </c>
    </row>
    <row r="5579" spans="1:15" x14ac:dyDescent="0.25">
      <c r="A5579" s="13">
        <f>IF(M5579,'Выгрузка из ревьюшницы'!B5579,INDEX('Доп настройки участников'!D:D,2+N5579))</f>
        <v>0</v>
      </c>
      <c r="B5579" s="13">
        <f>IF(M5579,'Выгрузка из ревьюшницы'!C5579,INDEX('Доп настройки участников'!E:E,2+N5579))</f>
        <v>0</v>
      </c>
      <c r="C5579" s="13">
        <f>IF(M5579,'Выгрузка из ревьюшницы'!H5579,INDEX('Доп настройки участников'!F:F,2+N5579))</f>
        <v>0</v>
      </c>
      <c r="D5579" s="13">
        <f>IF(M5579,'Выгрузка из ревьюшницы'!J5579,INDEX('Доп настройки участников'!G:G,2+N5579))</f>
        <v>0</v>
      </c>
      <c r="E5579" s="13" t="e">
        <f>INDEX('Сопоставление оценок'!$A$3:$A$14,MATCH(IF(M5579,'Выгрузка из ревьюшницы'!K5579,INDEX('Доп настройки участников'!H:H,2+N5579)),'Сопоставление оценок'!$C$3:$C$14,0))</f>
        <v>#N/A</v>
      </c>
      <c r="F5579" s="13" t="e">
        <f>INDEX('Сопоставление оценок'!$B$3:$B$14,MATCH(Table13[[#This Row],[mark_at_review]],'Сопоставление оценок'!$C$3:$C$14,0))</f>
        <v>#N/A</v>
      </c>
      <c r="G5579" s="13">
        <f>IF(M5579,IFERROR(IF(OR('Выгрузка из ревьюшницы'!X5579,'Выгрузка из ревьюшницы'!Z5579),1,0),0),INDEX('Доп настройки участников'!I:I,2+N5579))</f>
        <v>0</v>
      </c>
      <c r="H5579" s="13">
        <f>IF(M5579,'Выгрузка из ревьюшницы'!AJ5579,INDEX('Доп настройки участников'!J:J,2+N5579))</f>
        <v>0</v>
      </c>
      <c r="I5579" s="16" t="str">
        <f>IFERROR(IF($H5579=0,"",INDEX(Разметка!B:B,MATCH($H5579,Разметка!A:A,0))),0)</f>
        <v/>
      </c>
      <c r="J5579" s="16" t="str">
        <f>IFERROR(IF($H5579=0,"",INDEX(Разметка!C:C,MATCH($H5579,Разметка!A:A,0))),0)</f>
        <v/>
      </c>
      <c r="K5579" s="16" t="e">
        <f>IF($F5579&gt;0,IFERROR(MATCH(A5579,'Доп настройки участников'!A:A,0),-1)*(-1),0)</f>
        <v>#N/A</v>
      </c>
      <c r="L5579" s="16" t="str">
        <f t="shared" si="321"/>
        <v>Нет</v>
      </c>
      <c r="M5579" s="33" t="b">
        <f t="shared" si="322"/>
        <v>0</v>
      </c>
      <c r="N5579" s="33">
        <f t="shared" si="323"/>
        <v>5547</v>
      </c>
      <c r="O5579" s="33">
        <v>5578</v>
      </c>
    </row>
    <row r="5580" spans="1:15" x14ac:dyDescent="0.25">
      <c r="A5580" s="13">
        <f>IF(M5580,'Выгрузка из ревьюшницы'!B5580,INDEX('Доп настройки участников'!D:D,2+N5580))</f>
        <v>0</v>
      </c>
      <c r="B5580" s="13">
        <f>IF(M5580,'Выгрузка из ревьюшницы'!C5580,INDEX('Доп настройки участников'!E:E,2+N5580))</f>
        <v>0</v>
      </c>
      <c r="C5580" s="13">
        <f>IF(M5580,'Выгрузка из ревьюшницы'!H5580,INDEX('Доп настройки участников'!F:F,2+N5580))</f>
        <v>0</v>
      </c>
      <c r="D5580" s="13">
        <f>IF(M5580,'Выгрузка из ревьюшницы'!J5580,INDEX('Доп настройки участников'!G:G,2+N5580))</f>
        <v>0</v>
      </c>
      <c r="E5580" s="13" t="e">
        <f>INDEX('Сопоставление оценок'!$A$3:$A$14,MATCH(IF(M5580,'Выгрузка из ревьюшницы'!K5580,INDEX('Доп настройки участников'!H:H,2+N5580)),'Сопоставление оценок'!$C$3:$C$14,0))</f>
        <v>#N/A</v>
      </c>
      <c r="F5580" s="13" t="e">
        <f>INDEX('Сопоставление оценок'!$B$3:$B$14,MATCH(Table13[[#This Row],[mark_at_review]],'Сопоставление оценок'!$C$3:$C$14,0))</f>
        <v>#N/A</v>
      </c>
      <c r="G5580" s="13">
        <f>IF(M5580,IFERROR(IF(OR('Выгрузка из ревьюшницы'!X5580,'Выгрузка из ревьюшницы'!Z5580),1,0),0),INDEX('Доп настройки участников'!I:I,2+N5580))</f>
        <v>0</v>
      </c>
      <c r="H5580" s="13">
        <f>IF(M5580,'Выгрузка из ревьюшницы'!AJ5580,INDEX('Доп настройки участников'!J:J,2+N5580))</f>
        <v>0</v>
      </c>
      <c r="I5580" s="16" t="str">
        <f>IFERROR(IF($H5580=0,"",INDEX(Разметка!B:B,MATCH($H5580,Разметка!A:A,0))),0)</f>
        <v/>
      </c>
      <c r="J5580" s="16" t="str">
        <f>IFERROR(IF($H5580=0,"",INDEX(Разметка!C:C,MATCH($H5580,Разметка!A:A,0))),0)</f>
        <v/>
      </c>
      <c r="K5580" s="16" t="e">
        <f>IF($F5580&gt;0,IFERROR(MATCH(A5580,'Доп настройки участников'!A:A,0),-1)*(-1),0)</f>
        <v>#N/A</v>
      </c>
      <c r="L5580" s="16" t="str">
        <f t="shared" si="321"/>
        <v>Нет</v>
      </c>
      <c r="M5580" s="33" t="b">
        <f t="shared" si="322"/>
        <v>0</v>
      </c>
      <c r="N5580" s="33">
        <f t="shared" si="323"/>
        <v>5548</v>
      </c>
      <c r="O5580" s="33">
        <v>5579</v>
      </c>
    </row>
    <row r="5581" spans="1:15" x14ac:dyDescent="0.25">
      <c r="A5581" s="13">
        <f>IF(M5581,'Выгрузка из ревьюшницы'!B5581,INDEX('Доп настройки участников'!D:D,2+N5581))</f>
        <v>0</v>
      </c>
      <c r="B5581" s="13">
        <f>IF(M5581,'Выгрузка из ревьюшницы'!C5581,INDEX('Доп настройки участников'!E:E,2+N5581))</f>
        <v>0</v>
      </c>
      <c r="C5581" s="13">
        <f>IF(M5581,'Выгрузка из ревьюшницы'!H5581,INDEX('Доп настройки участников'!F:F,2+N5581))</f>
        <v>0</v>
      </c>
      <c r="D5581" s="13">
        <f>IF(M5581,'Выгрузка из ревьюшницы'!J5581,INDEX('Доп настройки участников'!G:G,2+N5581))</f>
        <v>0</v>
      </c>
      <c r="E5581" s="13" t="e">
        <f>INDEX('Сопоставление оценок'!$A$3:$A$14,MATCH(IF(M5581,'Выгрузка из ревьюшницы'!K5581,INDEX('Доп настройки участников'!H:H,2+N5581)),'Сопоставление оценок'!$C$3:$C$14,0))</f>
        <v>#N/A</v>
      </c>
      <c r="F5581" s="13" t="e">
        <f>INDEX('Сопоставление оценок'!$B$3:$B$14,MATCH(Table13[[#This Row],[mark_at_review]],'Сопоставление оценок'!$C$3:$C$14,0))</f>
        <v>#N/A</v>
      </c>
      <c r="G5581" s="13">
        <f>IF(M5581,IFERROR(IF(OR('Выгрузка из ревьюшницы'!X5581,'Выгрузка из ревьюшницы'!Z5581),1,0),0),INDEX('Доп настройки участников'!I:I,2+N5581))</f>
        <v>0</v>
      </c>
      <c r="H5581" s="13">
        <f>IF(M5581,'Выгрузка из ревьюшницы'!AJ5581,INDEX('Доп настройки участников'!J:J,2+N5581))</f>
        <v>0</v>
      </c>
      <c r="I5581" s="16" t="str">
        <f>IFERROR(IF($H5581=0,"",INDEX(Разметка!B:B,MATCH($H5581,Разметка!A:A,0))),0)</f>
        <v/>
      </c>
      <c r="J5581" s="16" t="str">
        <f>IFERROR(IF($H5581=0,"",INDEX(Разметка!C:C,MATCH($H5581,Разметка!A:A,0))),0)</f>
        <v/>
      </c>
      <c r="K5581" s="16" t="e">
        <f>IF($F5581&gt;0,IFERROR(MATCH(A5581,'Доп настройки участников'!A:A,0),-1)*(-1),0)</f>
        <v>#N/A</v>
      </c>
      <c r="L5581" s="16" t="str">
        <f t="shared" si="321"/>
        <v>Нет</v>
      </c>
      <c r="M5581" s="33" t="b">
        <f t="shared" si="322"/>
        <v>0</v>
      </c>
      <c r="N5581" s="33">
        <f t="shared" si="323"/>
        <v>5549</v>
      </c>
      <c r="O5581" s="33">
        <v>5580</v>
      </c>
    </row>
    <row r="5582" spans="1:15" x14ac:dyDescent="0.25">
      <c r="A5582" s="13">
        <f>IF(M5582,'Выгрузка из ревьюшницы'!B5582,INDEX('Доп настройки участников'!D:D,2+N5582))</f>
        <v>0</v>
      </c>
      <c r="B5582" s="13">
        <f>IF(M5582,'Выгрузка из ревьюшницы'!C5582,INDEX('Доп настройки участников'!E:E,2+N5582))</f>
        <v>0</v>
      </c>
      <c r="C5582" s="13">
        <f>IF(M5582,'Выгрузка из ревьюшницы'!H5582,INDEX('Доп настройки участников'!F:F,2+N5582))</f>
        <v>0</v>
      </c>
      <c r="D5582" s="13">
        <f>IF(M5582,'Выгрузка из ревьюшницы'!J5582,INDEX('Доп настройки участников'!G:G,2+N5582))</f>
        <v>0</v>
      </c>
      <c r="E5582" s="13" t="e">
        <f>INDEX('Сопоставление оценок'!$A$3:$A$14,MATCH(IF(M5582,'Выгрузка из ревьюшницы'!K5582,INDEX('Доп настройки участников'!H:H,2+N5582)),'Сопоставление оценок'!$C$3:$C$14,0))</f>
        <v>#N/A</v>
      </c>
      <c r="F5582" s="13" t="e">
        <f>INDEX('Сопоставление оценок'!$B$3:$B$14,MATCH(Table13[[#This Row],[mark_at_review]],'Сопоставление оценок'!$C$3:$C$14,0))</f>
        <v>#N/A</v>
      </c>
      <c r="G5582" s="13">
        <f>IF(M5582,IFERROR(IF(OR('Выгрузка из ревьюшницы'!X5582,'Выгрузка из ревьюшницы'!Z5582),1,0),0),INDEX('Доп настройки участников'!I:I,2+N5582))</f>
        <v>0</v>
      </c>
      <c r="H5582" s="13">
        <f>IF(M5582,'Выгрузка из ревьюшницы'!AJ5582,INDEX('Доп настройки участников'!J:J,2+N5582))</f>
        <v>0</v>
      </c>
      <c r="I5582" s="16" t="str">
        <f>IFERROR(IF($H5582=0,"",INDEX(Разметка!B:B,MATCH($H5582,Разметка!A:A,0))),0)</f>
        <v/>
      </c>
      <c r="J5582" s="16" t="str">
        <f>IFERROR(IF($H5582=0,"",INDEX(Разметка!C:C,MATCH($H5582,Разметка!A:A,0))),0)</f>
        <v/>
      </c>
      <c r="K5582" s="16" t="e">
        <f>IF($F5582&gt;0,IFERROR(MATCH(A5582,'Доп настройки участников'!A:A,0),-1)*(-1),0)</f>
        <v>#N/A</v>
      </c>
      <c r="L5582" s="16" t="str">
        <f t="shared" si="321"/>
        <v>Нет</v>
      </c>
      <c r="M5582" s="33" t="b">
        <f t="shared" si="322"/>
        <v>0</v>
      </c>
      <c r="N5582" s="33">
        <f t="shared" si="323"/>
        <v>5550</v>
      </c>
      <c r="O5582" s="33">
        <v>5581</v>
      </c>
    </row>
    <row r="5583" spans="1:15" x14ac:dyDescent="0.25">
      <c r="A5583" s="13">
        <f>IF(M5583,'Выгрузка из ревьюшницы'!B5583,INDEX('Доп настройки участников'!D:D,2+N5583))</f>
        <v>0</v>
      </c>
      <c r="B5583" s="13">
        <f>IF(M5583,'Выгрузка из ревьюшницы'!C5583,INDEX('Доп настройки участников'!E:E,2+N5583))</f>
        <v>0</v>
      </c>
      <c r="C5583" s="13">
        <f>IF(M5583,'Выгрузка из ревьюшницы'!H5583,INDEX('Доп настройки участников'!F:F,2+N5583))</f>
        <v>0</v>
      </c>
      <c r="D5583" s="13">
        <f>IF(M5583,'Выгрузка из ревьюшницы'!J5583,INDEX('Доп настройки участников'!G:G,2+N5583))</f>
        <v>0</v>
      </c>
      <c r="E5583" s="13" t="e">
        <f>INDEX('Сопоставление оценок'!$A$3:$A$14,MATCH(IF(M5583,'Выгрузка из ревьюшницы'!K5583,INDEX('Доп настройки участников'!H:H,2+N5583)),'Сопоставление оценок'!$C$3:$C$14,0))</f>
        <v>#N/A</v>
      </c>
      <c r="F5583" s="13" t="e">
        <f>INDEX('Сопоставление оценок'!$B$3:$B$14,MATCH(Table13[[#This Row],[mark_at_review]],'Сопоставление оценок'!$C$3:$C$14,0))</f>
        <v>#N/A</v>
      </c>
      <c r="G5583" s="13">
        <f>IF(M5583,IFERROR(IF(OR('Выгрузка из ревьюшницы'!X5583,'Выгрузка из ревьюшницы'!Z5583),1,0),0),INDEX('Доп настройки участников'!I:I,2+N5583))</f>
        <v>0</v>
      </c>
      <c r="H5583" s="13">
        <f>IF(M5583,'Выгрузка из ревьюшницы'!AJ5583,INDEX('Доп настройки участников'!J:J,2+N5583))</f>
        <v>0</v>
      </c>
      <c r="I5583" s="16" t="str">
        <f>IFERROR(IF($H5583=0,"",INDEX(Разметка!B:B,MATCH($H5583,Разметка!A:A,0))),0)</f>
        <v/>
      </c>
      <c r="J5583" s="16" t="str">
        <f>IFERROR(IF($H5583=0,"",INDEX(Разметка!C:C,MATCH($H5583,Разметка!A:A,0))),0)</f>
        <v/>
      </c>
      <c r="K5583" s="16" t="e">
        <f>IF($F5583&gt;0,IFERROR(MATCH(A5583,'Доп настройки участников'!A:A,0),-1)*(-1),0)</f>
        <v>#N/A</v>
      </c>
      <c r="L5583" s="16" t="str">
        <f t="shared" si="321"/>
        <v>Нет</v>
      </c>
      <c r="M5583" s="33" t="b">
        <f t="shared" si="322"/>
        <v>0</v>
      </c>
      <c r="N5583" s="33">
        <f t="shared" si="323"/>
        <v>5551</v>
      </c>
      <c r="O5583" s="33">
        <v>5582</v>
      </c>
    </row>
    <row r="5584" spans="1:15" x14ac:dyDescent="0.25">
      <c r="A5584" s="13">
        <f>IF(M5584,'Выгрузка из ревьюшницы'!B5584,INDEX('Доп настройки участников'!D:D,2+N5584))</f>
        <v>0</v>
      </c>
      <c r="B5584" s="13">
        <f>IF(M5584,'Выгрузка из ревьюшницы'!C5584,INDEX('Доп настройки участников'!E:E,2+N5584))</f>
        <v>0</v>
      </c>
      <c r="C5584" s="13">
        <f>IF(M5584,'Выгрузка из ревьюшницы'!H5584,INDEX('Доп настройки участников'!F:F,2+N5584))</f>
        <v>0</v>
      </c>
      <c r="D5584" s="13">
        <f>IF(M5584,'Выгрузка из ревьюшницы'!J5584,INDEX('Доп настройки участников'!G:G,2+N5584))</f>
        <v>0</v>
      </c>
      <c r="E5584" s="13" t="e">
        <f>INDEX('Сопоставление оценок'!$A$3:$A$14,MATCH(IF(M5584,'Выгрузка из ревьюшницы'!K5584,INDEX('Доп настройки участников'!H:H,2+N5584)),'Сопоставление оценок'!$C$3:$C$14,0))</f>
        <v>#N/A</v>
      </c>
      <c r="F5584" s="13" t="e">
        <f>INDEX('Сопоставление оценок'!$B$3:$B$14,MATCH(Table13[[#This Row],[mark_at_review]],'Сопоставление оценок'!$C$3:$C$14,0))</f>
        <v>#N/A</v>
      </c>
      <c r="G5584" s="13">
        <f>IF(M5584,IFERROR(IF(OR('Выгрузка из ревьюшницы'!X5584,'Выгрузка из ревьюшницы'!Z5584),1,0),0),INDEX('Доп настройки участников'!I:I,2+N5584))</f>
        <v>0</v>
      </c>
      <c r="H5584" s="13">
        <f>IF(M5584,'Выгрузка из ревьюшницы'!AJ5584,INDEX('Доп настройки участников'!J:J,2+N5584))</f>
        <v>0</v>
      </c>
      <c r="I5584" s="16" t="str">
        <f>IFERROR(IF($H5584=0,"",INDEX(Разметка!B:B,MATCH($H5584,Разметка!A:A,0))),0)</f>
        <v/>
      </c>
      <c r="J5584" s="16" t="str">
        <f>IFERROR(IF($H5584=0,"",INDEX(Разметка!C:C,MATCH($H5584,Разметка!A:A,0))),0)</f>
        <v/>
      </c>
      <c r="K5584" s="16" t="e">
        <f>IF($F5584&gt;0,IFERROR(MATCH(A5584,'Доп настройки участников'!A:A,0),-1)*(-1),0)</f>
        <v>#N/A</v>
      </c>
      <c r="L5584" s="16" t="str">
        <f t="shared" si="321"/>
        <v>Нет</v>
      </c>
      <c r="M5584" s="33" t="b">
        <f t="shared" si="322"/>
        <v>0</v>
      </c>
      <c r="N5584" s="33">
        <f t="shared" si="323"/>
        <v>5552</v>
      </c>
      <c r="O5584" s="33">
        <v>5583</v>
      </c>
    </row>
    <row r="5585" spans="1:15" x14ac:dyDescent="0.25">
      <c r="A5585" s="13">
        <f>IF(M5585,'Выгрузка из ревьюшницы'!B5585,INDEX('Доп настройки участников'!D:D,2+N5585))</f>
        <v>0</v>
      </c>
      <c r="B5585" s="13">
        <f>IF(M5585,'Выгрузка из ревьюшницы'!C5585,INDEX('Доп настройки участников'!E:E,2+N5585))</f>
        <v>0</v>
      </c>
      <c r="C5585" s="13">
        <f>IF(M5585,'Выгрузка из ревьюшницы'!H5585,INDEX('Доп настройки участников'!F:F,2+N5585))</f>
        <v>0</v>
      </c>
      <c r="D5585" s="13">
        <f>IF(M5585,'Выгрузка из ревьюшницы'!J5585,INDEX('Доп настройки участников'!G:G,2+N5585))</f>
        <v>0</v>
      </c>
      <c r="E5585" s="13" t="e">
        <f>INDEX('Сопоставление оценок'!$A$3:$A$14,MATCH(IF(M5585,'Выгрузка из ревьюшницы'!K5585,INDEX('Доп настройки участников'!H:H,2+N5585)),'Сопоставление оценок'!$C$3:$C$14,0))</f>
        <v>#N/A</v>
      </c>
      <c r="F5585" s="13" t="e">
        <f>INDEX('Сопоставление оценок'!$B$3:$B$14,MATCH(Table13[[#This Row],[mark_at_review]],'Сопоставление оценок'!$C$3:$C$14,0))</f>
        <v>#N/A</v>
      </c>
      <c r="G5585" s="13">
        <f>IF(M5585,IFERROR(IF(OR('Выгрузка из ревьюшницы'!X5585,'Выгрузка из ревьюшницы'!Z5585),1,0),0),INDEX('Доп настройки участников'!I:I,2+N5585))</f>
        <v>0</v>
      </c>
      <c r="H5585" s="13">
        <f>IF(M5585,'Выгрузка из ревьюшницы'!AJ5585,INDEX('Доп настройки участников'!J:J,2+N5585))</f>
        <v>0</v>
      </c>
      <c r="I5585" s="16" t="str">
        <f>IFERROR(IF($H5585=0,"",INDEX(Разметка!B:B,MATCH($H5585,Разметка!A:A,0))),0)</f>
        <v/>
      </c>
      <c r="J5585" s="16" t="str">
        <f>IFERROR(IF($H5585=0,"",INDEX(Разметка!C:C,MATCH($H5585,Разметка!A:A,0))),0)</f>
        <v/>
      </c>
      <c r="K5585" s="16" t="e">
        <f>IF($F5585&gt;0,IFERROR(MATCH(A5585,'Доп настройки участников'!A:A,0),-1)*(-1),0)</f>
        <v>#N/A</v>
      </c>
      <c r="L5585" s="16" t="str">
        <f t="shared" si="321"/>
        <v>Нет</v>
      </c>
      <c r="M5585" s="33" t="b">
        <f t="shared" si="322"/>
        <v>0</v>
      </c>
      <c r="N5585" s="33">
        <f t="shared" si="323"/>
        <v>5553</v>
      </c>
      <c r="O5585" s="33">
        <v>5584</v>
      </c>
    </row>
    <row r="5586" spans="1:15" x14ac:dyDescent="0.25">
      <c r="A5586" s="13">
        <f>IF(M5586,'Выгрузка из ревьюшницы'!B5586,INDEX('Доп настройки участников'!D:D,2+N5586))</f>
        <v>0</v>
      </c>
      <c r="B5586" s="13">
        <f>IF(M5586,'Выгрузка из ревьюшницы'!C5586,INDEX('Доп настройки участников'!E:E,2+N5586))</f>
        <v>0</v>
      </c>
      <c r="C5586" s="13">
        <f>IF(M5586,'Выгрузка из ревьюшницы'!H5586,INDEX('Доп настройки участников'!F:F,2+N5586))</f>
        <v>0</v>
      </c>
      <c r="D5586" s="13">
        <f>IF(M5586,'Выгрузка из ревьюшницы'!J5586,INDEX('Доп настройки участников'!G:G,2+N5586))</f>
        <v>0</v>
      </c>
      <c r="E5586" s="13" t="e">
        <f>INDEX('Сопоставление оценок'!$A$3:$A$14,MATCH(IF(M5586,'Выгрузка из ревьюшницы'!K5586,INDEX('Доп настройки участников'!H:H,2+N5586)),'Сопоставление оценок'!$C$3:$C$14,0))</f>
        <v>#N/A</v>
      </c>
      <c r="F5586" s="13" t="e">
        <f>INDEX('Сопоставление оценок'!$B$3:$B$14,MATCH(Table13[[#This Row],[mark_at_review]],'Сопоставление оценок'!$C$3:$C$14,0))</f>
        <v>#N/A</v>
      </c>
      <c r="G5586" s="13">
        <f>IF(M5586,IFERROR(IF(OR('Выгрузка из ревьюшницы'!X5586,'Выгрузка из ревьюшницы'!Z5586),1,0),0),INDEX('Доп настройки участников'!I:I,2+N5586))</f>
        <v>0</v>
      </c>
      <c r="H5586" s="13">
        <f>IF(M5586,'Выгрузка из ревьюшницы'!AJ5586,INDEX('Доп настройки участников'!J:J,2+N5586))</f>
        <v>0</v>
      </c>
      <c r="I5586" s="16" t="str">
        <f>IFERROR(IF($H5586=0,"",INDEX(Разметка!B:B,MATCH($H5586,Разметка!A:A,0))),0)</f>
        <v/>
      </c>
      <c r="J5586" s="16" t="str">
        <f>IFERROR(IF($H5586=0,"",INDEX(Разметка!C:C,MATCH($H5586,Разметка!A:A,0))),0)</f>
        <v/>
      </c>
      <c r="K5586" s="16" t="e">
        <f>IF($F5586&gt;0,IFERROR(MATCH(A5586,'Доп настройки участников'!A:A,0),-1)*(-1),0)</f>
        <v>#N/A</v>
      </c>
      <c r="L5586" s="16" t="str">
        <f t="shared" si="321"/>
        <v>Нет</v>
      </c>
      <c r="M5586" s="33" t="b">
        <f t="shared" si="322"/>
        <v>0</v>
      </c>
      <c r="N5586" s="33">
        <f t="shared" si="323"/>
        <v>5554</v>
      </c>
      <c r="O5586" s="33">
        <v>5585</v>
      </c>
    </row>
    <row r="5587" spans="1:15" x14ac:dyDescent="0.25">
      <c r="A5587" s="13">
        <f>IF(M5587,'Выгрузка из ревьюшницы'!B5587,INDEX('Доп настройки участников'!D:D,2+N5587))</f>
        <v>0</v>
      </c>
      <c r="B5587" s="13">
        <f>IF(M5587,'Выгрузка из ревьюшницы'!C5587,INDEX('Доп настройки участников'!E:E,2+N5587))</f>
        <v>0</v>
      </c>
      <c r="C5587" s="13">
        <f>IF(M5587,'Выгрузка из ревьюшницы'!H5587,INDEX('Доп настройки участников'!F:F,2+N5587))</f>
        <v>0</v>
      </c>
      <c r="D5587" s="13">
        <f>IF(M5587,'Выгрузка из ревьюшницы'!J5587,INDEX('Доп настройки участников'!G:G,2+N5587))</f>
        <v>0</v>
      </c>
      <c r="E5587" s="13" t="e">
        <f>INDEX('Сопоставление оценок'!$A$3:$A$14,MATCH(IF(M5587,'Выгрузка из ревьюшницы'!K5587,INDEX('Доп настройки участников'!H:H,2+N5587)),'Сопоставление оценок'!$C$3:$C$14,0))</f>
        <v>#N/A</v>
      </c>
      <c r="F5587" s="13" t="e">
        <f>INDEX('Сопоставление оценок'!$B$3:$B$14,MATCH(Table13[[#This Row],[mark_at_review]],'Сопоставление оценок'!$C$3:$C$14,0))</f>
        <v>#N/A</v>
      </c>
      <c r="G5587" s="13">
        <f>IF(M5587,IFERROR(IF(OR('Выгрузка из ревьюшницы'!X5587,'Выгрузка из ревьюшницы'!Z5587),1,0),0),INDEX('Доп настройки участников'!I:I,2+N5587))</f>
        <v>0</v>
      </c>
      <c r="H5587" s="13">
        <f>IF(M5587,'Выгрузка из ревьюшницы'!AJ5587,INDEX('Доп настройки участников'!J:J,2+N5587))</f>
        <v>0</v>
      </c>
      <c r="I5587" s="16" t="str">
        <f>IFERROR(IF($H5587=0,"",INDEX(Разметка!B:B,MATCH($H5587,Разметка!A:A,0))),0)</f>
        <v/>
      </c>
      <c r="J5587" s="16" t="str">
        <f>IFERROR(IF($H5587=0,"",INDEX(Разметка!C:C,MATCH($H5587,Разметка!A:A,0))),0)</f>
        <v/>
      </c>
      <c r="K5587" s="16" t="e">
        <f>IF($F5587&gt;0,IFERROR(MATCH(A5587,'Доп настройки участников'!A:A,0),-1)*(-1),0)</f>
        <v>#N/A</v>
      </c>
      <c r="L5587" s="16" t="str">
        <f t="shared" si="321"/>
        <v>Нет</v>
      </c>
      <c r="M5587" s="33" t="b">
        <f t="shared" si="322"/>
        <v>0</v>
      </c>
      <c r="N5587" s="33">
        <f t="shared" si="323"/>
        <v>5555</v>
      </c>
      <c r="O5587" s="33">
        <v>5586</v>
      </c>
    </row>
    <row r="5588" spans="1:15" x14ac:dyDescent="0.25">
      <c r="A5588" s="13">
        <f>IF(M5588,'Выгрузка из ревьюшницы'!B5588,INDEX('Доп настройки участников'!D:D,2+N5588))</f>
        <v>0</v>
      </c>
      <c r="B5588" s="13">
        <f>IF(M5588,'Выгрузка из ревьюшницы'!C5588,INDEX('Доп настройки участников'!E:E,2+N5588))</f>
        <v>0</v>
      </c>
      <c r="C5588" s="13">
        <f>IF(M5588,'Выгрузка из ревьюшницы'!H5588,INDEX('Доп настройки участников'!F:F,2+N5588))</f>
        <v>0</v>
      </c>
      <c r="D5588" s="13">
        <f>IF(M5588,'Выгрузка из ревьюшницы'!J5588,INDEX('Доп настройки участников'!G:G,2+N5588))</f>
        <v>0</v>
      </c>
      <c r="E5588" s="13" t="e">
        <f>INDEX('Сопоставление оценок'!$A$3:$A$14,MATCH(IF(M5588,'Выгрузка из ревьюшницы'!K5588,INDEX('Доп настройки участников'!H:H,2+N5588)),'Сопоставление оценок'!$C$3:$C$14,0))</f>
        <v>#N/A</v>
      </c>
      <c r="F5588" s="13" t="e">
        <f>INDEX('Сопоставление оценок'!$B$3:$B$14,MATCH(Table13[[#This Row],[mark_at_review]],'Сопоставление оценок'!$C$3:$C$14,0))</f>
        <v>#N/A</v>
      </c>
      <c r="G5588" s="13">
        <f>IF(M5588,IFERROR(IF(OR('Выгрузка из ревьюшницы'!X5588,'Выгрузка из ревьюшницы'!Z5588),1,0),0),INDEX('Доп настройки участников'!I:I,2+N5588))</f>
        <v>0</v>
      </c>
      <c r="H5588" s="13">
        <f>IF(M5588,'Выгрузка из ревьюшницы'!AJ5588,INDEX('Доп настройки участников'!J:J,2+N5588))</f>
        <v>0</v>
      </c>
      <c r="I5588" s="16" t="str">
        <f>IFERROR(IF($H5588=0,"",INDEX(Разметка!B:B,MATCH($H5588,Разметка!A:A,0))),0)</f>
        <v/>
      </c>
      <c r="J5588" s="16" t="str">
        <f>IFERROR(IF($H5588=0,"",INDEX(Разметка!C:C,MATCH($H5588,Разметка!A:A,0))),0)</f>
        <v/>
      </c>
      <c r="K5588" s="16" t="e">
        <f>IF($F5588&gt;0,IFERROR(MATCH(A5588,'Доп настройки участников'!A:A,0),-1)*(-1),0)</f>
        <v>#N/A</v>
      </c>
      <c r="L5588" s="16" t="str">
        <f t="shared" si="321"/>
        <v>Нет</v>
      </c>
      <c r="M5588" s="33" t="b">
        <f t="shared" si="322"/>
        <v>0</v>
      </c>
      <c r="N5588" s="33">
        <f t="shared" si="323"/>
        <v>5556</v>
      </c>
      <c r="O5588" s="33">
        <v>5587</v>
      </c>
    </row>
    <row r="5589" spans="1:15" x14ac:dyDescent="0.25">
      <c r="A5589" s="13">
        <f>IF(M5589,'Выгрузка из ревьюшницы'!B5589,INDEX('Доп настройки участников'!D:D,2+N5589))</f>
        <v>0</v>
      </c>
      <c r="B5589" s="13">
        <f>IF(M5589,'Выгрузка из ревьюшницы'!C5589,INDEX('Доп настройки участников'!E:E,2+N5589))</f>
        <v>0</v>
      </c>
      <c r="C5589" s="13">
        <f>IF(M5589,'Выгрузка из ревьюшницы'!H5589,INDEX('Доп настройки участников'!F:F,2+N5589))</f>
        <v>0</v>
      </c>
      <c r="D5589" s="13">
        <f>IF(M5589,'Выгрузка из ревьюшницы'!J5589,INDEX('Доп настройки участников'!G:G,2+N5589))</f>
        <v>0</v>
      </c>
      <c r="E5589" s="13" t="e">
        <f>INDEX('Сопоставление оценок'!$A$3:$A$14,MATCH(IF(M5589,'Выгрузка из ревьюшницы'!K5589,INDEX('Доп настройки участников'!H:H,2+N5589)),'Сопоставление оценок'!$C$3:$C$14,0))</f>
        <v>#N/A</v>
      </c>
      <c r="F5589" s="13" t="e">
        <f>INDEX('Сопоставление оценок'!$B$3:$B$14,MATCH(Table13[[#This Row],[mark_at_review]],'Сопоставление оценок'!$C$3:$C$14,0))</f>
        <v>#N/A</v>
      </c>
      <c r="G5589" s="13">
        <f>IF(M5589,IFERROR(IF(OR('Выгрузка из ревьюшницы'!X5589,'Выгрузка из ревьюшницы'!Z5589),1,0),0),INDEX('Доп настройки участников'!I:I,2+N5589))</f>
        <v>0</v>
      </c>
      <c r="H5589" s="13">
        <f>IF(M5589,'Выгрузка из ревьюшницы'!AJ5589,INDEX('Доп настройки участников'!J:J,2+N5589))</f>
        <v>0</v>
      </c>
      <c r="I5589" s="16" t="str">
        <f>IFERROR(IF($H5589=0,"",INDEX(Разметка!B:B,MATCH($H5589,Разметка!A:A,0))),0)</f>
        <v/>
      </c>
      <c r="J5589" s="16" t="str">
        <f>IFERROR(IF($H5589=0,"",INDEX(Разметка!C:C,MATCH($H5589,Разметка!A:A,0))),0)</f>
        <v/>
      </c>
      <c r="K5589" s="16" t="e">
        <f>IF($F5589&gt;0,IFERROR(MATCH(A5589,'Доп настройки участников'!A:A,0),-1)*(-1),0)</f>
        <v>#N/A</v>
      </c>
      <c r="L5589" s="16" t="str">
        <f t="shared" si="321"/>
        <v>Нет</v>
      </c>
      <c r="M5589" s="33" t="b">
        <f t="shared" si="322"/>
        <v>0</v>
      </c>
      <c r="N5589" s="33">
        <f t="shared" si="323"/>
        <v>5557</v>
      </c>
      <c r="O5589" s="33">
        <v>5588</v>
      </c>
    </row>
    <row r="5590" spans="1:15" x14ac:dyDescent="0.25">
      <c r="A5590" s="13">
        <f>IF(M5590,'Выгрузка из ревьюшницы'!B5590,INDEX('Доп настройки участников'!D:D,2+N5590))</f>
        <v>0</v>
      </c>
      <c r="B5590" s="13">
        <f>IF(M5590,'Выгрузка из ревьюшницы'!C5590,INDEX('Доп настройки участников'!E:E,2+N5590))</f>
        <v>0</v>
      </c>
      <c r="C5590" s="13">
        <f>IF(M5590,'Выгрузка из ревьюшницы'!H5590,INDEX('Доп настройки участников'!F:F,2+N5590))</f>
        <v>0</v>
      </c>
      <c r="D5590" s="13">
        <f>IF(M5590,'Выгрузка из ревьюшницы'!J5590,INDEX('Доп настройки участников'!G:G,2+N5590))</f>
        <v>0</v>
      </c>
      <c r="E5590" s="13" t="e">
        <f>INDEX('Сопоставление оценок'!$A$3:$A$14,MATCH(IF(M5590,'Выгрузка из ревьюшницы'!K5590,INDEX('Доп настройки участников'!H:H,2+N5590)),'Сопоставление оценок'!$C$3:$C$14,0))</f>
        <v>#N/A</v>
      </c>
      <c r="F5590" s="13" t="e">
        <f>INDEX('Сопоставление оценок'!$B$3:$B$14,MATCH(Table13[[#This Row],[mark_at_review]],'Сопоставление оценок'!$C$3:$C$14,0))</f>
        <v>#N/A</v>
      </c>
      <c r="G5590" s="13">
        <f>IF(M5590,IFERROR(IF(OR('Выгрузка из ревьюшницы'!X5590,'Выгрузка из ревьюшницы'!Z5590),1,0),0),INDEX('Доп настройки участников'!I:I,2+N5590))</f>
        <v>0</v>
      </c>
      <c r="H5590" s="13">
        <f>IF(M5590,'Выгрузка из ревьюшницы'!AJ5590,INDEX('Доп настройки участников'!J:J,2+N5590))</f>
        <v>0</v>
      </c>
      <c r="I5590" s="16" t="str">
        <f>IFERROR(IF($H5590=0,"",INDEX(Разметка!B:B,MATCH($H5590,Разметка!A:A,0))),0)</f>
        <v/>
      </c>
      <c r="J5590" s="16" t="str">
        <f>IFERROR(IF($H5590=0,"",INDEX(Разметка!C:C,MATCH($H5590,Разметка!A:A,0))),0)</f>
        <v/>
      </c>
      <c r="K5590" s="16" t="e">
        <f>IF($F5590&gt;0,IFERROR(MATCH(A5590,'Доп настройки участников'!A:A,0),-1)*(-1),0)</f>
        <v>#N/A</v>
      </c>
      <c r="L5590" s="16" t="str">
        <f t="shared" si="321"/>
        <v>Нет</v>
      </c>
      <c r="M5590" s="33" t="b">
        <f t="shared" si="322"/>
        <v>0</v>
      </c>
      <c r="N5590" s="33">
        <f t="shared" si="323"/>
        <v>5558</v>
      </c>
      <c r="O5590" s="33">
        <v>5589</v>
      </c>
    </row>
    <row r="5591" spans="1:15" x14ac:dyDescent="0.25">
      <c r="A5591" s="13">
        <f>IF(M5591,'Выгрузка из ревьюшницы'!B5591,INDEX('Доп настройки участников'!D:D,2+N5591))</f>
        <v>0</v>
      </c>
      <c r="B5591" s="13">
        <f>IF(M5591,'Выгрузка из ревьюшницы'!C5591,INDEX('Доп настройки участников'!E:E,2+N5591))</f>
        <v>0</v>
      </c>
      <c r="C5591" s="13">
        <f>IF(M5591,'Выгрузка из ревьюшницы'!H5591,INDEX('Доп настройки участников'!F:F,2+N5591))</f>
        <v>0</v>
      </c>
      <c r="D5591" s="13">
        <f>IF(M5591,'Выгрузка из ревьюшницы'!J5591,INDEX('Доп настройки участников'!G:G,2+N5591))</f>
        <v>0</v>
      </c>
      <c r="E5591" s="13" t="e">
        <f>INDEX('Сопоставление оценок'!$A$3:$A$14,MATCH(IF(M5591,'Выгрузка из ревьюшницы'!K5591,INDEX('Доп настройки участников'!H:H,2+N5591)),'Сопоставление оценок'!$C$3:$C$14,0))</f>
        <v>#N/A</v>
      </c>
      <c r="F5591" s="13" t="e">
        <f>INDEX('Сопоставление оценок'!$B$3:$B$14,MATCH(Table13[[#This Row],[mark_at_review]],'Сопоставление оценок'!$C$3:$C$14,0))</f>
        <v>#N/A</v>
      </c>
      <c r="G5591" s="13">
        <f>IF(M5591,IFERROR(IF(OR('Выгрузка из ревьюшницы'!X5591,'Выгрузка из ревьюшницы'!Z5591),1,0),0),INDEX('Доп настройки участников'!I:I,2+N5591))</f>
        <v>0</v>
      </c>
      <c r="H5591" s="13">
        <f>IF(M5591,'Выгрузка из ревьюшницы'!AJ5591,INDEX('Доп настройки участников'!J:J,2+N5591))</f>
        <v>0</v>
      </c>
      <c r="I5591" s="16" t="str">
        <f>IFERROR(IF($H5591=0,"",INDEX(Разметка!B:B,MATCH($H5591,Разметка!A:A,0))),0)</f>
        <v/>
      </c>
      <c r="J5591" s="16" t="str">
        <f>IFERROR(IF($H5591=0,"",INDEX(Разметка!C:C,MATCH($H5591,Разметка!A:A,0))),0)</f>
        <v/>
      </c>
      <c r="K5591" s="16" t="e">
        <f>IF($F5591&gt;0,IFERROR(MATCH(A5591,'Доп настройки участников'!A:A,0),-1)*(-1),0)</f>
        <v>#N/A</v>
      </c>
      <c r="L5591" s="16" t="str">
        <f t="shared" si="321"/>
        <v>Нет</v>
      </c>
      <c r="M5591" s="33" t="b">
        <f t="shared" si="322"/>
        <v>0</v>
      </c>
      <c r="N5591" s="33">
        <f t="shared" si="323"/>
        <v>5559</v>
      </c>
      <c r="O5591" s="33">
        <v>5590</v>
      </c>
    </row>
    <row r="5592" spans="1:15" x14ac:dyDescent="0.25">
      <c r="A5592" s="13">
        <f>IF(M5592,'Выгрузка из ревьюшницы'!B5592,INDEX('Доп настройки участников'!D:D,2+N5592))</f>
        <v>0</v>
      </c>
      <c r="B5592" s="13">
        <f>IF(M5592,'Выгрузка из ревьюшницы'!C5592,INDEX('Доп настройки участников'!E:E,2+N5592))</f>
        <v>0</v>
      </c>
      <c r="C5592" s="13">
        <f>IF(M5592,'Выгрузка из ревьюшницы'!H5592,INDEX('Доп настройки участников'!F:F,2+N5592))</f>
        <v>0</v>
      </c>
      <c r="D5592" s="13">
        <f>IF(M5592,'Выгрузка из ревьюшницы'!J5592,INDEX('Доп настройки участников'!G:G,2+N5592))</f>
        <v>0</v>
      </c>
      <c r="E5592" s="13" t="e">
        <f>INDEX('Сопоставление оценок'!$A$3:$A$14,MATCH(IF(M5592,'Выгрузка из ревьюшницы'!K5592,INDEX('Доп настройки участников'!H:H,2+N5592)),'Сопоставление оценок'!$C$3:$C$14,0))</f>
        <v>#N/A</v>
      </c>
      <c r="F5592" s="13" t="e">
        <f>INDEX('Сопоставление оценок'!$B$3:$B$14,MATCH(Table13[[#This Row],[mark_at_review]],'Сопоставление оценок'!$C$3:$C$14,0))</f>
        <v>#N/A</v>
      </c>
      <c r="G5592" s="13">
        <f>IF(M5592,IFERROR(IF(OR('Выгрузка из ревьюшницы'!X5592,'Выгрузка из ревьюшницы'!Z5592),1,0),0),INDEX('Доп настройки участников'!I:I,2+N5592))</f>
        <v>0</v>
      </c>
      <c r="H5592" s="13">
        <f>IF(M5592,'Выгрузка из ревьюшницы'!AJ5592,INDEX('Доп настройки участников'!J:J,2+N5592))</f>
        <v>0</v>
      </c>
      <c r="I5592" s="16" t="str">
        <f>IFERROR(IF($H5592=0,"",INDEX(Разметка!B:B,MATCH($H5592,Разметка!A:A,0))),0)</f>
        <v/>
      </c>
      <c r="J5592" s="16" t="str">
        <f>IFERROR(IF($H5592=0,"",INDEX(Разметка!C:C,MATCH($H5592,Разметка!A:A,0))),0)</f>
        <v/>
      </c>
      <c r="K5592" s="16" t="e">
        <f>IF($F5592&gt;0,IFERROR(MATCH(A5592,'Доп настройки участников'!A:A,0),-1)*(-1),0)</f>
        <v>#N/A</v>
      </c>
      <c r="L5592" s="16" t="str">
        <f t="shared" si="321"/>
        <v>Нет</v>
      </c>
      <c r="M5592" s="33" t="b">
        <f t="shared" si="322"/>
        <v>0</v>
      </c>
      <c r="N5592" s="33">
        <f t="shared" si="323"/>
        <v>5560</v>
      </c>
      <c r="O5592" s="33">
        <v>5591</v>
      </c>
    </row>
    <row r="5593" spans="1:15" x14ac:dyDescent="0.25">
      <c r="A5593" s="13">
        <f>IF(M5593,'Выгрузка из ревьюшницы'!B5593,INDEX('Доп настройки участников'!D:D,2+N5593))</f>
        <v>0</v>
      </c>
      <c r="B5593" s="13">
        <f>IF(M5593,'Выгрузка из ревьюшницы'!C5593,INDEX('Доп настройки участников'!E:E,2+N5593))</f>
        <v>0</v>
      </c>
      <c r="C5593" s="13">
        <f>IF(M5593,'Выгрузка из ревьюшницы'!H5593,INDEX('Доп настройки участников'!F:F,2+N5593))</f>
        <v>0</v>
      </c>
      <c r="D5593" s="13">
        <f>IF(M5593,'Выгрузка из ревьюшницы'!J5593,INDEX('Доп настройки участников'!G:G,2+N5593))</f>
        <v>0</v>
      </c>
      <c r="E5593" s="13" t="e">
        <f>INDEX('Сопоставление оценок'!$A$3:$A$14,MATCH(IF(M5593,'Выгрузка из ревьюшницы'!K5593,INDEX('Доп настройки участников'!H:H,2+N5593)),'Сопоставление оценок'!$C$3:$C$14,0))</f>
        <v>#N/A</v>
      </c>
      <c r="F5593" s="13" t="e">
        <f>INDEX('Сопоставление оценок'!$B$3:$B$14,MATCH(Table13[[#This Row],[mark_at_review]],'Сопоставление оценок'!$C$3:$C$14,0))</f>
        <v>#N/A</v>
      </c>
      <c r="G5593" s="13">
        <f>IF(M5593,IFERROR(IF(OR('Выгрузка из ревьюшницы'!X5593,'Выгрузка из ревьюшницы'!Z5593),1,0),0),INDEX('Доп настройки участников'!I:I,2+N5593))</f>
        <v>0</v>
      </c>
      <c r="H5593" s="13">
        <f>IF(M5593,'Выгрузка из ревьюшницы'!AJ5593,INDEX('Доп настройки участников'!J:J,2+N5593))</f>
        <v>0</v>
      </c>
      <c r="I5593" s="16" t="str">
        <f>IFERROR(IF($H5593=0,"",INDEX(Разметка!B:B,MATCH($H5593,Разметка!A:A,0))),0)</f>
        <v/>
      </c>
      <c r="J5593" s="16" t="str">
        <f>IFERROR(IF($H5593=0,"",INDEX(Разметка!C:C,MATCH($H5593,Разметка!A:A,0))),0)</f>
        <v/>
      </c>
      <c r="K5593" s="16" t="e">
        <f>IF($F5593&gt;0,IFERROR(MATCH(A5593,'Доп настройки участников'!A:A,0),-1)*(-1),0)</f>
        <v>#N/A</v>
      </c>
      <c r="L5593" s="16" t="str">
        <f t="shared" si="321"/>
        <v>Нет</v>
      </c>
      <c r="M5593" s="33" t="b">
        <f t="shared" si="322"/>
        <v>0</v>
      </c>
      <c r="N5593" s="33">
        <f t="shared" si="323"/>
        <v>5561</v>
      </c>
      <c r="O5593" s="33">
        <v>5592</v>
      </c>
    </row>
    <row r="5594" spans="1:15" x14ac:dyDescent="0.25">
      <c r="A5594" s="13">
        <f>IF(M5594,'Выгрузка из ревьюшницы'!B5594,INDEX('Доп настройки участников'!D:D,2+N5594))</f>
        <v>0</v>
      </c>
      <c r="B5594" s="13">
        <f>IF(M5594,'Выгрузка из ревьюшницы'!C5594,INDEX('Доп настройки участников'!E:E,2+N5594))</f>
        <v>0</v>
      </c>
      <c r="C5594" s="13">
        <f>IF(M5594,'Выгрузка из ревьюшницы'!H5594,INDEX('Доп настройки участников'!F:F,2+N5594))</f>
        <v>0</v>
      </c>
      <c r="D5594" s="13">
        <f>IF(M5594,'Выгрузка из ревьюшницы'!J5594,INDEX('Доп настройки участников'!G:G,2+N5594))</f>
        <v>0</v>
      </c>
      <c r="E5594" s="13" t="e">
        <f>INDEX('Сопоставление оценок'!$A$3:$A$14,MATCH(IF(M5594,'Выгрузка из ревьюшницы'!K5594,INDEX('Доп настройки участников'!H:H,2+N5594)),'Сопоставление оценок'!$C$3:$C$14,0))</f>
        <v>#N/A</v>
      </c>
      <c r="F5594" s="13" t="e">
        <f>INDEX('Сопоставление оценок'!$B$3:$B$14,MATCH(Table13[[#This Row],[mark_at_review]],'Сопоставление оценок'!$C$3:$C$14,0))</f>
        <v>#N/A</v>
      </c>
      <c r="G5594" s="13">
        <f>IF(M5594,IFERROR(IF(OR('Выгрузка из ревьюшницы'!X5594,'Выгрузка из ревьюшницы'!Z5594),1,0),0),INDEX('Доп настройки участников'!I:I,2+N5594))</f>
        <v>0</v>
      </c>
      <c r="H5594" s="13">
        <f>IF(M5594,'Выгрузка из ревьюшницы'!AJ5594,INDEX('Доп настройки участников'!J:J,2+N5594))</f>
        <v>0</v>
      </c>
      <c r="I5594" s="16" t="str">
        <f>IFERROR(IF($H5594=0,"",INDEX(Разметка!B:B,MATCH($H5594,Разметка!A:A,0))),0)</f>
        <v/>
      </c>
      <c r="J5594" s="16" t="str">
        <f>IFERROR(IF($H5594=0,"",INDEX(Разметка!C:C,MATCH($H5594,Разметка!A:A,0))),0)</f>
        <v/>
      </c>
      <c r="K5594" s="16" t="e">
        <f>IF($F5594&gt;0,IFERROR(MATCH(A5594,'Доп настройки участников'!A:A,0),-1)*(-1),0)</f>
        <v>#N/A</v>
      </c>
      <c r="L5594" s="16" t="str">
        <f t="shared" si="321"/>
        <v>Нет</v>
      </c>
      <c r="M5594" s="33" t="b">
        <f t="shared" si="322"/>
        <v>0</v>
      </c>
      <c r="N5594" s="33">
        <f t="shared" si="323"/>
        <v>5562</v>
      </c>
      <c r="O5594" s="33">
        <v>5593</v>
      </c>
    </row>
    <row r="5595" spans="1:15" x14ac:dyDescent="0.25">
      <c r="A5595" s="13">
        <f>IF(M5595,'Выгрузка из ревьюшницы'!B5595,INDEX('Доп настройки участников'!D:D,2+N5595))</f>
        <v>0</v>
      </c>
      <c r="B5595" s="13">
        <f>IF(M5595,'Выгрузка из ревьюшницы'!C5595,INDEX('Доп настройки участников'!E:E,2+N5595))</f>
        <v>0</v>
      </c>
      <c r="C5595" s="13">
        <f>IF(M5595,'Выгрузка из ревьюшницы'!H5595,INDEX('Доп настройки участников'!F:F,2+N5595))</f>
        <v>0</v>
      </c>
      <c r="D5595" s="13">
        <f>IF(M5595,'Выгрузка из ревьюшницы'!J5595,INDEX('Доп настройки участников'!G:G,2+N5595))</f>
        <v>0</v>
      </c>
      <c r="E5595" s="13" t="e">
        <f>INDEX('Сопоставление оценок'!$A$3:$A$14,MATCH(IF(M5595,'Выгрузка из ревьюшницы'!K5595,INDEX('Доп настройки участников'!H:H,2+N5595)),'Сопоставление оценок'!$C$3:$C$14,0))</f>
        <v>#N/A</v>
      </c>
      <c r="F5595" s="13" t="e">
        <f>INDEX('Сопоставление оценок'!$B$3:$B$14,MATCH(Table13[[#This Row],[mark_at_review]],'Сопоставление оценок'!$C$3:$C$14,0))</f>
        <v>#N/A</v>
      </c>
      <c r="G5595" s="13">
        <f>IF(M5595,IFERROR(IF(OR('Выгрузка из ревьюшницы'!X5595,'Выгрузка из ревьюшницы'!Z5595),1,0),0),INDEX('Доп настройки участников'!I:I,2+N5595))</f>
        <v>0</v>
      </c>
      <c r="H5595" s="13">
        <f>IF(M5595,'Выгрузка из ревьюшницы'!AJ5595,INDEX('Доп настройки участников'!J:J,2+N5595))</f>
        <v>0</v>
      </c>
      <c r="I5595" s="16" t="str">
        <f>IFERROR(IF($H5595=0,"",INDEX(Разметка!B:B,MATCH($H5595,Разметка!A:A,0))),0)</f>
        <v/>
      </c>
      <c r="J5595" s="16" t="str">
        <f>IFERROR(IF($H5595=0,"",INDEX(Разметка!C:C,MATCH($H5595,Разметка!A:A,0))),0)</f>
        <v/>
      </c>
      <c r="K5595" s="16" t="e">
        <f>IF($F5595&gt;0,IFERROR(MATCH(A5595,'Доп настройки участников'!A:A,0),-1)*(-1),0)</f>
        <v>#N/A</v>
      </c>
      <c r="L5595" s="16" t="str">
        <f t="shared" si="321"/>
        <v>Нет</v>
      </c>
      <c r="M5595" s="33" t="b">
        <f t="shared" si="322"/>
        <v>0</v>
      </c>
      <c r="N5595" s="33">
        <f t="shared" si="323"/>
        <v>5563</v>
      </c>
      <c r="O5595" s="33">
        <v>5594</v>
      </c>
    </row>
    <row r="5596" spans="1:15" x14ac:dyDescent="0.25">
      <c r="A5596" s="13">
        <f>IF(M5596,'Выгрузка из ревьюшницы'!B5596,INDEX('Доп настройки участников'!D:D,2+N5596))</f>
        <v>0</v>
      </c>
      <c r="B5596" s="13">
        <f>IF(M5596,'Выгрузка из ревьюшницы'!C5596,INDEX('Доп настройки участников'!E:E,2+N5596))</f>
        <v>0</v>
      </c>
      <c r="C5596" s="13">
        <f>IF(M5596,'Выгрузка из ревьюшницы'!H5596,INDEX('Доп настройки участников'!F:F,2+N5596))</f>
        <v>0</v>
      </c>
      <c r="D5596" s="13">
        <f>IF(M5596,'Выгрузка из ревьюшницы'!J5596,INDEX('Доп настройки участников'!G:G,2+N5596))</f>
        <v>0</v>
      </c>
      <c r="E5596" s="13" t="e">
        <f>INDEX('Сопоставление оценок'!$A$3:$A$14,MATCH(IF(M5596,'Выгрузка из ревьюшницы'!K5596,INDEX('Доп настройки участников'!H:H,2+N5596)),'Сопоставление оценок'!$C$3:$C$14,0))</f>
        <v>#N/A</v>
      </c>
      <c r="F5596" s="13" t="e">
        <f>INDEX('Сопоставление оценок'!$B$3:$B$14,MATCH(Table13[[#This Row],[mark_at_review]],'Сопоставление оценок'!$C$3:$C$14,0))</f>
        <v>#N/A</v>
      </c>
      <c r="G5596" s="13">
        <f>IF(M5596,IFERROR(IF(OR('Выгрузка из ревьюшницы'!X5596,'Выгрузка из ревьюшницы'!Z5596),1,0),0),INDEX('Доп настройки участников'!I:I,2+N5596))</f>
        <v>0</v>
      </c>
      <c r="H5596" s="13">
        <f>IF(M5596,'Выгрузка из ревьюшницы'!AJ5596,INDEX('Доп настройки участников'!J:J,2+N5596))</f>
        <v>0</v>
      </c>
      <c r="I5596" s="16" t="str">
        <f>IFERROR(IF($H5596=0,"",INDEX(Разметка!B:B,MATCH($H5596,Разметка!A:A,0))),0)</f>
        <v/>
      </c>
      <c r="J5596" s="16" t="str">
        <f>IFERROR(IF($H5596=0,"",INDEX(Разметка!C:C,MATCH($H5596,Разметка!A:A,0))),0)</f>
        <v/>
      </c>
      <c r="K5596" s="16" t="e">
        <f>IF($F5596&gt;0,IFERROR(MATCH(A5596,'Доп настройки участников'!A:A,0),-1)*(-1),0)</f>
        <v>#N/A</v>
      </c>
      <c r="L5596" s="16" t="str">
        <f t="shared" si="321"/>
        <v>Нет</v>
      </c>
      <c r="M5596" s="33" t="b">
        <f t="shared" si="322"/>
        <v>0</v>
      </c>
      <c r="N5596" s="33">
        <f t="shared" si="323"/>
        <v>5564</v>
      </c>
      <c r="O5596" s="33">
        <v>5595</v>
      </c>
    </row>
    <row r="5597" spans="1:15" x14ac:dyDescent="0.25">
      <c r="A5597" s="13">
        <f>IF(M5597,'Выгрузка из ревьюшницы'!B5597,INDEX('Доп настройки участников'!D:D,2+N5597))</f>
        <v>0</v>
      </c>
      <c r="B5597" s="13">
        <f>IF(M5597,'Выгрузка из ревьюшницы'!C5597,INDEX('Доп настройки участников'!E:E,2+N5597))</f>
        <v>0</v>
      </c>
      <c r="C5597" s="13">
        <f>IF(M5597,'Выгрузка из ревьюшницы'!H5597,INDEX('Доп настройки участников'!F:F,2+N5597))</f>
        <v>0</v>
      </c>
      <c r="D5597" s="13">
        <f>IF(M5597,'Выгрузка из ревьюшницы'!J5597,INDEX('Доп настройки участников'!G:G,2+N5597))</f>
        <v>0</v>
      </c>
      <c r="E5597" s="13" t="e">
        <f>INDEX('Сопоставление оценок'!$A$3:$A$14,MATCH(IF(M5597,'Выгрузка из ревьюшницы'!K5597,INDEX('Доп настройки участников'!H:H,2+N5597)),'Сопоставление оценок'!$C$3:$C$14,0))</f>
        <v>#N/A</v>
      </c>
      <c r="F5597" s="13" t="e">
        <f>INDEX('Сопоставление оценок'!$B$3:$B$14,MATCH(Table13[[#This Row],[mark_at_review]],'Сопоставление оценок'!$C$3:$C$14,0))</f>
        <v>#N/A</v>
      </c>
      <c r="G5597" s="13">
        <f>IF(M5597,IFERROR(IF(OR('Выгрузка из ревьюшницы'!X5597,'Выгрузка из ревьюшницы'!Z5597),1,0),0),INDEX('Доп настройки участников'!I:I,2+N5597))</f>
        <v>0</v>
      </c>
      <c r="H5597" s="13">
        <f>IF(M5597,'Выгрузка из ревьюшницы'!AJ5597,INDEX('Доп настройки участников'!J:J,2+N5597))</f>
        <v>0</v>
      </c>
      <c r="I5597" s="16" t="str">
        <f>IFERROR(IF($H5597=0,"",INDEX(Разметка!B:B,MATCH($H5597,Разметка!A:A,0))),0)</f>
        <v/>
      </c>
      <c r="J5597" s="16" t="str">
        <f>IFERROR(IF($H5597=0,"",INDEX(Разметка!C:C,MATCH($H5597,Разметка!A:A,0))),0)</f>
        <v/>
      </c>
      <c r="K5597" s="16" t="e">
        <f>IF($F5597&gt;0,IFERROR(MATCH(A5597,'Доп настройки участников'!A:A,0),-1)*(-1),0)</f>
        <v>#N/A</v>
      </c>
      <c r="L5597" s="16" t="str">
        <f t="shared" si="321"/>
        <v>Нет</v>
      </c>
      <c r="M5597" s="33" t="b">
        <f t="shared" si="322"/>
        <v>0</v>
      </c>
      <c r="N5597" s="33">
        <f t="shared" si="323"/>
        <v>5565</v>
      </c>
      <c r="O5597" s="33">
        <v>5596</v>
      </c>
    </row>
    <row r="5598" spans="1:15" x14ac:dyDescent="0.25">
      <c r="A5598" s="13">
        <f>IF(M5598,'Выгрузка из ревьюшницы'!B5598,INDEX('Доп настройки участников'!D:D,2+N5598))</f>
        <v>0</v>
      </c>
      <c r="B5598" s="13">
        <f>IF(M5598,'Выгрузка из ревьюшницы'!C5598,INDEX('Доп настройки участников'!E:E,2+N5598))</f>
        <v>0</v>
      </c>
      <c r="C5598" s="13">
        <f>IF(M5598,'Выгрузка из ревьюшницы'!H5598,INDEX('Доп настройки участников'!F:F,2+N5598))</f>
        <v>0</v>
      </c>
      <c r="D5598" s="13">
        <f>IF(M5598,'Выгрузка из ревьюшницы'!J5598,INDEX('Доп настройки участников'!G:G,2+N5598))</f>
        <v>0</v>
      </c>
      <c r="E5598" s="13" t="e">
        <f>INDEX('Сопоставление оценок'!$A$3:$A$14,MATCH(IF(M5598,'Выгрузка из ревьюшницы'!K5598,INDEX('Доп настройки участников'!H:H,2+N5598)),'Сопоставление оценок'!$C$3:$C$14,0))</f>
        <v>#N/A</v>
      </c>
      <c r="F5598" s="13" t="e">
        <f>INDEX('Сопоставление оценок'!$B$3:$B$14,MATCH(Table13[[#This Row],[mark_at_review]],'Сопоставление оценок'!$C$3:$C$14,0))</f>
        <v>#N/A</v>
      </c>
      <c r="G5598" s="13">
        <f>IF(M5598,IFERROR(IF(OR('Выгрузка из ревьюшницы'!X5598,'Выгрузка из ревьюшницы'!Z5598),1,0),0),INDEX('Доп настройки участников'!I:I,2+N5598))</f>
        <v>0</v>
      </c>
      <c r="H5598" s="13">
        <f>IF(M5598,'Выгрузка из ревьюшницы'!AJ5598,INDEX('Доп настройки участников'!J:J,2+N5598))</f>
        <v>0</v>
      </c>
      <c r="I5598" s="16" t="str">
        <f>IFERROR(IF($H5598=0,"",INDEX(Разметка!B:B,MATCH($H5598,Разметка!A:A,0))),0)</f>
        <v/>
      </c>
      <c r="J5598" s="16" t="str">
        <f>IFERROR(IF($H5598=0,"",INDEX(Разметка!C:C,MATCH($H5598,Разметка!A:A,0))),0)</f>
        <v/>
      </c>
      <c r="K5598" s="16" t="e">
        <f>IF($F5598&gt;0,IFERROR(MATCH(A5598,'Доп настройки участников'!A:A,0),-1)*(-1),0)</f>
        <v>#N/A</v>
      </c>
      <c r="L5598" s="16" t="str">
        <f t="shared" si="321"/>
        <v>Нет</v>
      </c>
      <c r="M5598" s="33" t="b">
        <f t="shared" si="322"/>
        <v>0</v>
      </c>
      <c r="N5598" s="33">
        <f t="shared" si="323"/>
        <v>5566</v>
      </c>
      <c r="O5598" s="33">
        <v>5597</v>
      </c>
    </row>
    <row r="5599" spans="1:15" x14ac:dyDescent="0.25">
      <c r="A5599" s="13">
        <f>IF(M5599,'Выгрузка из ревьюшницы'!B5599,INDEX('Доп настройки участников'!D:D,2+N5599))</f>
        <v>0</v>
      </c>
      <c r="B5599" s="13">
        <f>IF(M5599,'Выгрузка из ревьюшницы'!C5599,INDEX('Доп настройки участников'!E:E,2+N5599))</f>
        <v>0</v>
      </c>
      <c r="C5599" s="13">
        <f>IF(M5599,'Выгрузка из ревьюшницы'!H5599,INDEX('Доп настройки участников'!F:F,2+N5599))</f>
        <v>0</v>
      </c>
      <c r="D5599" s="13">
        <f>IF(M5599,'Выгрузка из ревьюшницы'!J5599,INDEX('Доп настройки участников'!G:G,2+N5599))</f>
        <v>0</v>
      </c>
      <c r="E5599" s="13" t="e">
        <f>INDEX('Сопоставление оценок'!$A$3:$A$14,MATCH(IF(M5599,'Выгрузка из ревьюшницы'!K5599,INDEX('Доп настройки участников'!H:H,2+N5599)),'Сопоставление оценок'!$C$3:$C$14,0))</f>
        <v>#N/A</v>
      </c>
      <c r="F5599" s="13" t="e">
        <f>INDEX('Сопоставление оценок'!$B$3:$B$14,MATCH(Table13[[#This Row],[mark_at_review]],'Сопоставление оценок'!$C$3:$C$14,0))</f>
        <v>#N/A</v>
      </c>
      <c r="G5599" s="13">
        <f>IF(M5599,IFERROR(IF(OR('Выгрузка из ревьюшницы'!X5599,'Выгрузка из ревьюшницы'!Z5599),1,0),0),INDEX('Доп настройки участников'!I:I,2+N5599))</f>
        <v>0</v>
      </c>
      <c r="H5599" s="13">
        <f>IF(M5599,'Выгрузка из ревьюшницы'!AJ5599,INDEX('Доп настройки участников'!J:J,2+N5599))</f>
        <v>0</v>
      </c>
      <c r="I5599" s="16" t="str">
        <f>IFERROR(IF($H5599=0,"",INDEX(Разметка!B:B,MATCH($H5599,Разметка!A:A,0))),0)</f>
        <v/>
      </c>
      <c r="J5599" s="16" t="str">
        <f>IFERROR(IF($H5599=0,"",INDEX(Разметка!C:C,MATCH($H5599,Разметка!A:A,0))),0)</f>
        <v/>
      </c>
      <c r="K5599" s="16" t="e">
        <f>IF($F5599&gt;0,IFERROR(MATCH(A5599,'Доп настройки участников'!A:A,0),-1)*(-1),0)</f>
        <v>#N/A</v>
      </c>
      <c r="L5599" s="16" t="str">
        <f t="shared" si="321"/>
        <v>Нет</v>
      </c>
      <c r="M5599" s="33" t="b">
        <f t="shared" si="322"/>
        <v>0</v>
      </c>
      <c r="N5599" s="33">
        <f t="shared" si="323"/>
        <v>5567</v>
      </c>
      <c r="O5599" s="33">
        <v>5598</v>
      </c>
    </row>
    <row r="5600" spans="1:15" x14ac:dyDescent="0.25">
      <c r="A5600" s="13">
        <f>IF(M5600,'Выгрузка из ревьюшницы'!B5600,INDEX('Доп настройки участников'!D:D,2+N5600))</f>
        <v>0</v>
      </c>
      <c r="B5600" s="13">
        <f>IF(M5600,'Выгрузка из ревьюшницы'!C5600,INDEX('Доп настройки участников'!E:E,2+N5600))</f>
        <v>0</v>
      </c>
      <c r="C5600" s="13">
        <f>IF(M5600,'Выгрузка из ревьюшницы'!H5600,INDEX('Доп настройки участников'!F:F,2+N5600))</f>
        <v>0</v>
      </c>
      <c r="D5600" s="13">
        <f>IF(M5600,'Выгрузка из ревьюшницы'!J5600,INDEX('Доп настройки участников'!G:G,2+N5600))</f>
        <v>0</v>
      </c>
      <c r="E5600" s="13" t="e">
        <f>INDEX('Сопоставление оценок'!$A$3:$A$14,MATCH(IF(M5600,'Выгрузка из ревьюшницы'!K5600,INDEX('Доп настройки участников'!H:H,2+N5600)),'Сопоставление оценок'!$C$3:$C$14,0))</f>
        <v>#N/A</v>
      </c>
      <c r="F5600" s="13" t="e">
        <f>INDEX('Сопоставление оценок'!$B$3:$B$14,MATCH(Table13[[#This Row],[mark_at_review]],'Сопоставление оценок'!$C$3:$C$14,0))</f>
        <v>#N/A</v>
      </c>
      <c r="G5600" s="13">
        <f>IF(M5600,IFERROR(IF(OR('Выгрузка из ревьюшницы'!X5600,'Выгрузка из ревьюшницы'!Z5600),1,0),0),INDEX('Доп настройки участников'!I:I,2+N5600))</f>
        <v>0</v>
      </c>
      <c r="H5600" s="13">
        <f>IF(M5600,'Выгрузка из ревьюшницы'!AJ5600,INDEX('Доп настройки участников'!J:J,2+N5600))</f>
        <v>0</v>
      </c>
      <c r="I5600" s="16" t="str">
        <f>IFERROR(IF($H5600=0,"",INDEX(Разметка!B:B,MATCH($H5600,Разметка!A:A,0))),0)</f>
        <v/>
      </c>
      <c r="J5600" s="16" t="str">
        <f>IFERROR(IF($H5600=0,"",INDEX(Разметка!C:C,MATCH($H5600,Разметка!A:A,0))),0)</f>
        <v/>
      </c>
      <c r="K5600" s="16" t="e">
        <f>IF($F5600&gt;0,IFERROR(MATCH(A5600,'Доп настройки участников'!A:A,0),-1)*(-1),0)</f>
        <v>#N/A</v>
      </c>
      <c r="L5600" s="16" t="str">
        <f t="shared" si="321"/>
        <v>Нет</v>
      </c>
      <c r="M5600" s="33" t="b">
        <f t="shared" si="322"/>
        <v>0</v>
      </c>
      <c r="N5600" s="33">
        <f t="shared" si="323"/>
        <v>5568</v>
      </c>
      <c r="O5600" s="33">
        <v>5599</v>
      </c>
    </row>
    <row r="5601" spans="1:15" x14ac:dyDescent="0.25">
      <c r="A5601" s="13">
        <f>IF(M5601,'Выгрузка из ревьюшницы'!B5601,INDEX('Доп настройки участников'!D:D,2+N5601))</f>
        <v>0</v>
      </c>
      <c r="B5601" s="13">
        <f>IF(M5601,'Выгрузка из ревьюшницы'!C5601,INDEX('Доп настройки участников'!E:E,2+N5601))</f>
        <v>0</v>
      </c>
      <c r="C5601" s="13">
        <f>IF(M5601,'Выгрузка из ревьюшницы'!H5601,INDEX('Доп настройки участников'!F:F,2+N5601))</f>
        <v>0</v>
      </c>
      <c r="D5601" s="13">
        <f>IF(M5601,'Выгрузка из ревьюшницы'!J5601,INDEX('Доп настройки участников'!G:G,2+N5601))</f>
        <v>0</v>
      </c>
      <c r="E5601" s="13" t="e">
        <f>INDEX('Сопоставление оценок'!$A$3:$A$14,MATCH(IF(M5601,'Выгрузка из ревьюшницы'!K5601,INDEX('Доп настройки участников'!H:H,2+N5601)),'Сопоставление оценок'!$C$3:$C$14,0))</f>
        <v>#N/A</v>
      </c>
      <c r="F5601" s="13" t="e">
        <f>INDEX('Сопоставление оценок'!$B$3:$B$14,MATCH(Table13[[#This Row],[mark_at_review]],'Сопоставление оценок'!$C$3:$C$14,0))</f>
        <v>#N/A</v>
      </c>
      <c r="G5601" s="13">
        <f>IF(M5601,IFERROR(IF(OR('Выгрузка из ревьюшницы'!X5601,'Выгрузка из ревьюшницы'!Z5601),1,0),0),INDEX('Доп настройки участников'!I:I,2+N5601))</f>
        <v>0</v>
      </c>
      <c r="H5601" s="13">
        <f>IF(M5601,'Выгрузка из ревьюшницы'!AJ5601,INDEX('Доп настройки участников'!J:J,2+N5601))</f>
        <v>0</v>
      </c>
      <c r="I5601" s="16" t="str">
        <f>IFERROR(IF($H5601=0,"",INDEX(Разметка!B:B,MATCH($H5601,Разметка!A:A,0))),0)</f>
        <v/>
      </c>
      <c r="J5601" s="16" t="str">
        <f>IFERROR(IF($H5601=0,"",INDEX(Разметка!C:C,MATCH($H5601,Разметка!A:A,0))),0)</f>
        <v/>
      </c>
      <c r="K5601" s="16" t="e">
        <f>IF($F5601&gt;0,IFERROR(MATCH(A5601,'Доп настройки участников'!A:A,0),-1)*(-1),0)</f>
        <v>#N/A</v>
      </c>
      <c r="L5601" s="16" t="str">
        <f t="shared" si="321"/>
        <v>Нет</v>
      </c>
      <c r="M5601" s="33" t="b">
        <f t="shared" si="322"/>
        <v>0</v>
      </c>
      <c r="N5601" s="33">
        <f t="shared" si="323"/>
        <v>5569</v>
      </c>
      <c r="O5601" s="33">
        <v>5600</v>
      </c>
    </row>
    <row r="5602" spans="1:15" x14ac:dyDescent="0.25">
      <c r="A5602" s="13">
        <f>IF(M5602,'Выгрузка из ревьюшницы'!B5602,INDEX('Доп настройки участников'!D:D,2+N5602))</f>
        <v>0</v>
      </c>
      <c r="B5602" s="13">
        <f>IF(M5602,'Выгрузка из ревьюшницы'!C5602,INDEX('Доп настройки участников'!E:E,2+N5602))</f>
        <v>0</v>
      </c>
      <c r="C5602" s="13">
        <f>IF(M5602,'Выгрузка из ревьюшницы'!H5602,INDEX('Доп настройки участников'!F:F,2+N5602))</f>
        <v>0</v>
      </c>
      <c r="D5602" s="13">
        <f>IF(M5602,'Выгрузка из ревьюшницы'!J5602,INDEX('Доп настройки участников'!G:G,2+N5602))</f>
        <v>0</v>
      </c>
      <c r="E5602" s="13" t="e">
        <f>INDEX('Сопоставление оценок'!$A$3:$A$14,MATCH(IF(M5602,'Выгрузка из ревьюшницы'!K5602,INDEX('Доп настройки участников'!H:H,2+N5602)),'Сопоставление оценок'!$C$3:$C$14,0))</f>
        <v>#N/A</v>
      </c>
      <c r="F5602" s="13" t="e">
        <f>INDEX('Сопоставление оценок'!$B$3:$B$14,MATCH(Table13[[#This Row],[mark_at_review]],'Сопоставление оценок'!$C$3:$C$14,0))</f>
        <v>#N/A</v>
      </c>
      <c r="G5602" s="13">
        <f>IF(M5602,IFERROR(IF(OR('Выгрузка из ревьюшницы'!X5602,'Выгрузка из ревьюшницы'!Z5602),1,0),0),INDEX('Доп настройки участников'!I:I,2+N5602))</f>
        <v>0</v>
      </c>
      <c r="H5602" s="13">
        <f>IF(M5602,'Выгрузка из ревьюшницы'!AJ5602,INDEX('Доп настройки участников'!J:J,2+N5602))</f>
        <v>0</v>
      </c>
      <c r="I5602" s="16" t="str">
        <f>IFERROR(IF($H5602=0,"",INDEX(Разметка!B:B,MATCH($H5602,Разметка!A:A,0))),0)</f>
        <v/>
      </c>
      <c r="J5602" s="16" t="str">
        <f>IFERROR(IF($H5602=0,"",INDEX(Разметка!C:C,MATCH($H5602,Разметка!A:A,0))),0)</f>
        <v/>
      </c>
      <c r="K5602" s="16" t="e">
        <f>IF($F5602&gt;0,IFERROR(MATCH(A5602,'Доп настройки участников'!A:A,0),-1)*(-1),0)</f>
        <v>#N/A</v>
      </c>
      <c r="L5602" s="16" t="str">
        <f t="shared" si="321"/>
        <v>Нет</v>
      </c>
      <c r="M5602" s="33" t="b">
        <f t="shared" si="322"/>
        <v>0</v>
      </c>
      <c r="N5602" s="33">
        <f t="shared" si="323"/>
        <v>5570</v>
      </c>
      <c r="O5602" s="33">
        <v>5601</v>
      </c>
    </row>
    <row r="5603" spans="1:15" x14ac:dyDescent="0.25">
      <c r="A5603" s="13">
        <f>IF(M5603,'Выгрузка из ревьюшницы'!B5603,INDEX('Доп настройки участников'!D:D,2+N5603))</f>
        <v>0</v>
      </c>
      <c r="B5603" s="13">
        <f>IF(M5603,'Выгрузка из ревьюшницы'!C5603,INDEX('Доп настройки участников'!E:E,2+N5603))</f>
        <v>0</v>
      </c>
      <c r="C5603" s="13">
        <f>IF(M5603,'Выгрузка из ревьюшницы'!H5603,INDEX('Доп настройки участников'!F:F,2+N5603))</f>
        <v>0</v>
      </c>
      <c r="D5603" s="13">
        <f>IF(M5603,'Выгрузка из ревьюшницы'!J5603,INDEX('Доп настройки участников'!G:G,2+N5603))</f>
        <v>0</v>
      </c>
      <c r="E5603" s="13" t="e">
        <f>INDEX('Сопоставление оценок'!$A$3:$A$14,MATCH(IF(M5603,'Выгрузка из ревьюшницы'!K5603,INDEX('Доп настройки участников'!H:H,2+N5603)),'Сопоставление оценок'!$C$3:$C$14,0))</f>
        <v>#N/A</v>
      </c>
      <c r="F5603" s="13" t="e">
        <f>INDEX('Сопоставление оценок'!$B$3:$B$14,MATCH(Table13[[#This Row],[mark_at_review]],'Сопоставление оценок'!$C$3:$C$14,0))</f>
        <v>#N/A</v>
      </c>
      <c r="G5603" s="13">
        <f>IF(M5603,IFERROR(IF(OR('Выгрузка из ревьюшницы'!X5603,'Выгрузка из ревьюшницы'!Z5603),1,0),0),INDEX('Доп настройки участников'!I:I,2+N5603))</f>
        <v>0</v>
      </c>
      <c r="H5603" s="13">
        <f>IF(M5603,'Выгрузка из ревьюшницы'!AJ5603,INDEX('Доп настройки участников'!J:J,2+N5603))</f>
        <v>0</v>
      </c>
      <c r="I5603" s="16" t="str">
        <f>IFERROR(IF($H5603=0,"",INDEX(Разметка!B:B,MATCH($H5603,Разметка!A:A,0))),0)</f>
        <v/>
      </c>
      <c r="J5603" s="16" t="str">
        <f>IFERROR(IF($H5603=0,"",INDEX(Разметка!C:C,MATCH($H5603,Разметка!A:A,0))),0)</f>
        <v/>
      </c>
      <c r="K5603" s="16" t="e">
        <f>IF($F5603&gt;0,IFERROR(MATCH(A5603,'Доп настройки участников'!A:A,0),-1)*(-1),0)</f>
        <v>#N/A</v>
      </c>
      <c r="L5603" s="16" t="str">
        <f t="shared" si="321"/>
        <v>Нет</v>
      </c>
      <c r="M5603" s="33" t="b">
        <f t="shared" si="322"/>
        <v>0</v>
      </c>
      <c r="N5603" s="33">
        <f t="shared" si="323"/>
        <v>5571</v>
      </c>
      <c r="O5603" s="33">
        <v>5602</v>
      </c>
    </row>
    <row r="5604" spans="1:15" x14ac:dyDescent="0.25">
      <c r="A5604" s="13">
        <f>IF(M5604,'Выгрузка из ревьюшницы'!B5604,INDEX('Доп настройки участников'!D:D,2+N5604))</f>
        <v>0</v>
      </c>
      <c r="B5604" s="13">
        <f>IF(M5604,'Выгрузка из ревьюшницы'!C5604,INDEX('Доп настройки участников'!E:E,2+N5604))</f>
        <v>0</v>
      </c>
      <c r="C5604" s="13">
        <f>IF(M5604,'Выгрузка из ревьюшницы'!H5604,INDEX('Доп настройки участников'!F:F,2+N5604))</f>
        <v>0</v>
      </c>
      <c r="D5604" s="13">
        <f>IF(M5604,'Выгрузка из ревьюшницы'!J5604,INDEX('Доп настройки участников'!G:G,2+N5604))</f>
        <v>0</v>
      </c>
      <c r="E5604" s="13" t="e">
        <f>INDEX('Сопоставление оценок'!$A$3:$A$14,MATCH(IF(M5604,'Выгрузка из ревьюшницы'!K5604,INDEX('Доп настройки участников'!H:H,2+N5604)),'Сопоставление оценок'!$C$3:$C$14,0))</f>
        <v>#N/A</v>
      </c>
      <c r="F5604" s="13" t="e">
        <f>INDEX('Сопоставление оценок'!$B$3:$B$14,MATCH(Table13[[#This Row],[mark_at_review]],'Сопоставление оценок'!$C$3:$C$14,0))</f>
        <v>#N/A</v>
      </c>
      <c r="G5604" s="13">
        <f>IF(M5604,IFERROR(IF(OR('Выгрузка из ревьюшницы'!X5604,'Выгрузка из ревьюшницы'!Z5604),1,0),0),INDEX('Доп настройки участников'!I:I,2+N5604))</f>
        <v>0</v>
      </c>
      <c r="H5604" s="13">
        <f>IF(M5604,'Выгрузка из ревьюшницы'!AJ5604,INDEX('Доп настройки участников'!J:J,2+N5604))</f>
        <v>0</v>
      </c>
      <c r="I5604" s="16" t="str">
        <f>IFERROR(IF($H5604=0,"",INDEX(Разметка!B:B,MATCH($H5604,Разметка!A:A,0))),0)</f>
        <v/>
      </c>
      <c r="J5604" s="16" t="str">
        <f>IFERROR(IF($H5604=0,"",INDEX(Разметка!C:C,MATCH($H5604,Разметка!A:A,0))),0)</f>
        <v/>
      </c>
      <c r="K5604" s="16" t="e">
        <f>IF($F5604&gt;0,IFERROR(MATCH(A5604,'Доп настройки участников'!A:A,0),-1)*(-1),0)</f>
        <v>#N/A</v>
      </c>
      <c r="L5604" s="16" t="str">
        <f t="shared" si="321"/>
        <v>Нет</v>
      </c>
      <c r="M5604" s="33" t="b">
        <f t="shared" si="322"/>
        <v>0</v>
      </c>
      <c r="N5604" s="33">
        <f t="shared" si="323"/>
        <v>5572</v>
      </c>
      <c r="O5604" s="33">
        <v>5603</v>
      </c>
    </row>
    <row r="5605" spans="1:15" x14ac:dyDescent="0.25">
      <c r="A5605" s="13">
        <f>IF(M5605,'Выгрузка из ревьюшницы'!B5605,INDEX('Доп настройки участников'!D:D,2+N5605))</f>
        <v>0</v>
      </c>
      <c r="B5605" s="13">
        <f>IF(M5605,'Выгрузка из ревьюшницы'!C5605,INDEX('Доп настройки участников'!E:E,2+N5605))</f>
        <v>0</v>
      </c>
      <c r="C5605" s="13">
        <f>IF(M5605,'Выгрузка из ревьюшницы'!H5605,INDEX('Доп настройки участников'!F:F,2+N5605))</f>
        <v>0</v>
      </c>
      <c r="D5605" s="13">
        <f>IF(M5605,'Выгрузка из ревьюшницы'!J5605,INDEX('Доп настройки участников'!G:G,2+N5605))</f>
        <v>0</v>
      </c>
      <c r="E5605" s="13" t="e">
        <f>INDEX('Сопоставление оценок'!$A$3:$A$14,MATCH(IF(M5605,'Выгрузка из ревьюшницы'!K5605,INDEX('Доп настройки участников'!H:H,2+N5605)),'Сопоставление оценок'!$C$3:$C$14,0))</f>
        <v>#N/A</v>
      </c>
      <c r="F5605" s="13" t="e">
        <f>INDEX('Сопоставление оценок'!$B$3:$B$14,MATCH(Table13[[#This Row],[mark_at_review]],'Сопоставление оценок'!$C$3:$C$14,0))</f>
        <v>#N/A</v>
      </c>
      <c r="G5605" s="13">
        <f>IF(M5605,IFERROR(IF(OR('Выгрузка из ревьюшницы'!X5605,'Выгрузка из ревьюшницы'!Z5605),1,0),0),INDEX('Доп настройки участников'!I:I,2+N5605))</f>
        <v>0</v>
      </c>
      <c r="H5605" s="13">
        <f>IF(M5605,'Выгрузка из ревьюшницы'!AJ5605,INDEX('Доп настройки участников'!J:J,2+N5605))</f>
        <v>0</v>
      </c>
      <c r="I5605" s="16" t="str">
        <f>IFERROR(IF($H5605=0,"",INDEX(Разметка!B:B,MATCH($H5605,Разметка!A:A,0))),0)</f>
        <v/>
      </c>
      <c r="J5605" s="16" t="str">
        <f>IFERROR(IF($H5605=0,"",INDEX(Разметка!C:C,MATCH($H5605,Разметка!A:A,0))),0)</f>
        <v/>
      </c>
      <c r="K5605" s="16" t="e">
        <f>IF($F5605&gt;0,IFERROR(MATCH(A5605,'Доп настройки участников'!A:A,0),-1)*(-1),0)</f>
        <v>#N/A</v>
      </c>
      <c r="L5605" s="16" t="str">
        <f t="shared" si="321"/>
        <v>Нет</v>
      </c>
      <c r="M5605" s="33" t="b">
        <f t="shared" si="322"/>
        <v>0</v>
      </c>
      <c r="N5605" s="33">
        <f t="shared" si="323"/>
        <v>5573</v>
      </c>
      <c r="O5605" s="33">
        <v>5604</v>
      </c>
    </row>
    <row r="5606" spans="1:15" x14ac:dyDescent="0.25">
      <c r="A5606" s="13">
        <f>IF(M5606,'Выгрузка из ревьюшницы'!B5606,INDEX('Доп настройки участников'!D:D,2+N5606))</f>
        <v>0</v>
      </c>
      <c r="B5606" s="13">
        <f>IF(M5606,'Выгрузка из ревьюшницы'!C5606,INDEX('Доп настройки участников'!E:E,2+N5606))</f>
        <v>0</v>
      </c>
      <c r="C5606" s="13">
        <f>IF(M5606,'Выгрузка из ревьюшницы'!H5606,INDEX('Доп настройки участников'!F:F,2+N5606))</f>
        <v>0</v>
      </c>
      <c r="D5606" s="13">
        <f>IF(M5606,'Выгрузка из ревьюшницы'!J5606,INDEX('Доп настройки участников'!G:G,2+N5606))</f>
        <v>0</v>
      </c>
      <c r="E5606" s="13" t="e">
        <f>INDEX('Сопоставление оценок'!$A$3:$A$14,MATCH(IF(M5606,'Выгрузка из ревьюшницы'!K5606,INDEX('Доп настройки участников'!H:H,2+N5606)),'Сопоставление оценок'!$C$3:$C$14,0))</f>
        <v>#N/A</v>
      </c>
      <c r="F5606" s="13" t="e">
        <f>INDEX('Сопоставление оценок'!$B$3:$B$14,MATCH(Table13[[#This Row],[mark_at_review]],'Сопоставление оценок'!$C$3:$C$14,0))</f>
        <v>#N/A</v>
      </c>
      <c r="G5606" s="13">
        <f>IF(M5606,IFERROR(IF(OR('Выгрузка из ревьюшницы'!X5606,'Выгрузка из ревьюшницы'!Z5606),1,0),0),INDEX('Доп настройки участников'!I:I,2+N5606))</f>
        <v>0</v>
      </c>
      <c r="H5606" s="13">
        <f>IF(M5606,'Выгрузка из ревьюшницы'!AJ5606,INDEX('Доп настройки участников'!J:J,2+N5606))</f>
        <v>0</v>
      </c>
      <c r="I5606" s="16" t="str">
        <f>IFERROR(IF($H5606=0,"",INDEX(Разметка!B:B,MATCH($H5606,Разметка!A:A,0))),0)</f>
        <v/>
      </c>
      <c r="J5606" s="16" t="str">
        <f>IFERROR(IF($H5606=0,"",INDEX(Разметка!C:C,MATCH($H5606,Разметка!A:A,0))),0)</f>
        <v/>
      </c>
      <c r="K5606" s="16" t="e">
        <f>IF($F5606&gt;0,IFERROR(MATCH(A5606,'Доп настройки участников'!A:A,0),-1)*(-1),0)</f>
        <v>#N/A</v>
      </c>
      <c r="L5606" s="16" t="str">
        <f t="shared" si="321"/>
        <v>Нет</v>
      </c>
      <c r="M5606" s="33" t="b">
        <f t="shared" si="322"/>
        <v>0</v>
      </c>
      <c r="N5606" s="33">
        <f t="shared" si="323"/>
        <v>5574</v>
      </c>
      <c r="O5606" s="33">
        <v>5605</v>
      </c>
    </row>
    <row r="5607" spans="1:15" x14ac:dyDescent="0.25">
      <c r="A5607" s="13">
        <f>IF(M5607,'Выгрузка из ревьюшницы'!B5607,INDEX('Доп настройки участников'!D:D,2+N5607))</f>
        <v>0</v>
      </c>
      <c r="B5607" s="13">
        <f>IF(M5607,'Выгрузка из ревьюшницы'!C5607,INDEX('Доп настройки участников'!E:E,2+N5607))</f>
        <v>0</v>
      </c>
      <c r="C5607" s="13">
        <f>IF(M5607,'Выгрузка из ревьюшницы'!H5607,INDEX('Доп настройки участников'!F:F,2+N5607))</f>
        <v>0</v>
      </c>
      <c r="D5607" s="13">
        <f>IF(M5607,'Выгрузка из ревьюшницы'!J5607,INDEX('Доп настройки участников'!G:G,2+N5607))</f>
        <v>0</v>
      </c>
      <c r="E5607" s="13" t="e">
        <f>INDEX('Сопоставление оценок'!$A$3:$A$14,MATCH(IF(M5607,'Выгрузка из ревьюшницы'!K5607,INDEX('Доп настройки участников'!H:H,2+N5607)),'Сопоставление оценок'!$C$3:$C$14,0))</f>
        <v>#N/A</v>
      </c>
      <c r="F5607" s="13" t="e">
        <f>INDEX('Сопоставление оценок'!$B$3:$B$14,MATCH(Table13[[#This Row],[mark_at_review]],'Сопоставление оценок'!$C$3:$C$14,0))</f>
        <v>#N/A</v>
      </c>
      <c r="G5607" s="13">
        <f>IF(M5607,IFERROR(IF(OR('Выгрузка из ревьюшницы'!X5607,'Выгрузка из ревьюшницы'!Z5607),1,0),0),INDEX('Доп настройки участников'!I:I,2+N5607))</f>
        <v>0</v>
      </c>
      <c r="H5607" s="13">
        <f>IF(M5607,'Выгрузка из ревьюшницы'!AJ5607,INDEX('Доп настройки участников'!J:J,2+N5607))</f>
        <v>0</v>
      </c>
      <c r="I5607" s="16" t="str">
        <f>IFERROR(IF($H5607=0,"",INDEX(Разметка!B:B,MATCH($H5607,Разметка!A:A,0))),0)</f>
        <v/>
      </c>
      <c r="J5607" s="16" t="str">
        <f>IFERROR(IF($H5607=0,"",INDEX(Разметка!C:C,MATCH($H5607,Разметка!A:A,0))),0)</f>
        <v/>
      </c>
      <c r="K5607" s="16" t="e">
        <f>IF($F5607&gt;0,IFERROR(MATCH(A5607,'Доп настройки участников'!A:A,0),-1)*(-1),0)</f>
        <v>#N/A</v>
      </c>
      <c r="L5607" s="16" t="str">
        <f t="shared" si="321"/>
        <v>Нет</v>
      </c>
      <c r="M5607" s="33" t="b">
        <f t="shared" si="322"/>
        <v>0</v>
      </c>
      <c r="N5607" s="33">
        <f t="shared" si="323"/>
        <v>5575</v>
      </c>
      <c r="O5607" s="33">
        <v>5606</v>
      </c>
    </row>
    <row r="5608" spans="1:15" x14ac:dyDescent="0.25">
      <c r="A5608" s="13">
        <f>IF(M5608,'Выгрузка из ревьюшницы'!B5608,INDEX('Доп настройки участников'!D:D,2+N5608))</f>
        <v>0</v>
      </c>
      <c r="B5608" s="13">
        <f>IF(M5608,'Выгрузка из ревьюшницы'!C5608,INDEX('Доп настройки участников'!E:E,2+N5608))</f>
        <v>0</v>
      </c>
      <c r="C5608" s="13">
        <f>IF(M5608,'Выгрузка из ревьюшницы'!H5608,INDEX('Доп настройки участников'!F:F,2+N5608))</f>
        <v>0</v>
      </c>
      <c r="D5608" s="13">
        <f>IF(M5608,'Выгрузка из ревьюшницы'!J5608,INDEX('Доп настройки участников'!G:G,2+N5608))</f>
        <v>0</v>
      </c>
      <c r="E5608" s="13" t="e">
        <f>INDEX('Сопоставление оценок'!$A$3:$A$14,MATCH(IF(M5608,'Выгрузка из ревьюшницы'!K5608,INDEX('Доп настройки участников'!H:H,2+N5608)),'Сопоставление оценок'!$C$3:$C$14,0))</f>
        <v>#N/A</v>
      </c>
      <c r="F5608" s="13" t="e">
        <f>INDEX('Сопоставление оценок'!$B$3:$B$14,MATCH(Table13[[#This Row],[mark_at_review]],'Сопоставление оценок'!$C$3:$C$14,0))</f>
        <v>#N/A</v>
      </c>
      <c r="G5608" s="13">
        <f>IF(M5608,IFERROR(IF(OR('Выгрузка из ревьюшницы'!X5608,'Выгрузка из ревьюшницы'!Z5608),1,0),0),INDEX('Доп настройки участников'!I:I,2+N5608))</f>
        <v>0</v>
      </c>
      <c r="H5608" s="13">
        <f>IF(M5608,'Выгрузка из ревьюшницы'!AJ5608,INDEX('Доп настройки участников'!J:J,2+N5608))</f>
        <v>0</v>
      </c>
      <c r="I5608" s="16" t="str">
        <f>IFERROR(IF($H5608=0,"",INDEX(Разметка!B:B,MATCH($H5608,Разметка!A:A,0))),0)</f>
        <v/>
      </c>
      <c r="J5608" s="16" t="str">
        <f>IFERROR(IF($H5608=0,"",INDEX(Разметка!C:C,MATCH($H5608,Разметка!A:A,0))),0)</f>
        <v/>
      </c>
      <c r="K5608" s="16" t="e">
        <f>IF($F5608&gt;0,IFERROR(MATCH(A5608,'Доп настройки участников'!A:A,0),-1)*(-1),0)</f>
        <v>#N/A</v>
      </c>
      <c r="L5608" s="16" t="str">
        <f t="shared" si="321"/>
        <v>Нет</v>
      </c>
      <c r="M5608" s="33" t="b">
        <f t="shared" si="322"/>
        <v>0</v>
      </c>
      <c r="N5608" s="33">
        <f t="shared" si="323"/>
        <v>5576</v>
      </c>
      <c r="O5608" s="33">
        <v>5607</v>
      </c>
    </row>
    <row r="5609" spans="1:15" x14ac:dyDescent="0.25">
      <c r="A5609" s="13">
        <f>IF(M5609,'Выгрузка из ревьюшницы'!B5609,INDEX('Доп настройки участников'!D:D,2+N5609))</f>
        <v>0</v>
      </c>
      <c r="B5609" s="13">
        <f>IF(M5609,'Выгрузка из ревьюшницы'!C5609,INDEX('Доп настройки участников'!E:E,2+N5609))</f>
        <v>0</v>
      </c>
      <c r="C5609" s="13">
        <f>IF(M5609,'Выгрузка из ревьюшницы'!H5609,INDEX('Доп настройки участников'!F:F,2+N5609))</f>
        <v>0</v>
      </c>
      <c r="D5609" s="13">
        <f>IF(M5609,'Выгрузка из ревьюшницы'!J5609,INDEX('Доп настройки участников'!G:G,2+N5609))</f>
        <v>0</v>
      </c>
      <c r="E5609" s="13" t="e">
        <f>INDEX('Сопоставление оценок'!$A$3:$A$14,MATCH(IF(M5609,'Выгрузка из ревьюшницы'!K5609,INDEX('Доп настройки участников'!H:H,2+N5609)),'Сопоставление оценок'!$C$3:$C$14,0))</f>
        <v>#N/A</v>
      </c>
      <c r="F5609" s="13" t="e">
        <f>INDEX('Сопоставление оценок'!$B$3:$B$14,MATCH(Table13[[#This Row],[mark_at_review]],'Сопоставление оценок'!$C$3:$C$14,0))</f>
        <v>#N/A</v>
      </c>
      <c r="G5609" s="13">
        <f>IF(M5609,IFERROR(IF(OR('Выгрузка из ревьюшницы'!X5609,'Выгрузка из ревьюшницы'!Z5609),1,0),0),INDEX('Доп настройки участников'!I:I,2+N5609))</f>
        <v>0</v>
      </c>
      <c r="H5609" s="13">
        <f>IF(M5609,'Выгрузка из ревьюшницы'!AJ5609,INDEX('Доп настройки участников'!J:J,2+N5609))</f>
        <v>0</v>
      </c>
      <c r="I5609" s="16" t="str">
        <f>IFERROR(IF($H5609=0,"",INDEX(Разметка!B:B,MATCH($H5609,Разметка!A:A,0))),0)</f>
        <v/>
      </c>
      <c r="J5609" s="16" t="str">
        <f>IFERROR(IF($H5609=0,"",INDEX(Разметка!C:C,MATCH($H5609,Разметка!A:A,0))),0)</f>
        <v/>
      </c>
      <c r="K5609" s="16" t="e">
        <f>IF($F5609&gt;0,IFERROR(MATCH(A5609,'Доп настройки участников'!A:A,0),-1)*(-1),0)</f>
        <v>#N/A</v>
      </c>
      <c r="L5609" s="16" t="str">
        <f t="shared" si="321"/>
        <v>Нет</v>
      </c>
      <c r="M5609" s="33" t="b">
        <f t="shared" si="322"/>
        <v>0</v>
      </c>
      <c r="N5609" s="33">
        <f t="shared" si="323"/>
        <v>5577</v>
      </c>
      <c r="O5609" s="33">
        <v>5608</v>
      </c>
    </row>
    <row r="5610" spans="1:15" x14ac:dyDescent="0.25">
      <c r="A5610" s="13">
        <f>IF(M5610,'Выгрузка из ревьюшницы'!B5610,INDEX('Доп настройки участников'!D:D,2+N5610))</f>
        <v>0</v>
      </c>
      <c r="B5610" s="13">
        <f>IF(M5610,'Выгрузка из ревьюшницы'!C5610,INDEX('Доп настройки участников'!E:E,2+N5610))</f>
        <v>0</v>
      </c>
      <c r="C5610" s="13">
        <f>IF(M5610,'Выгрузка из ревьюшницы'!H5610,INDEX('Доп настройки участников'!F:F,2+N5610))</f>
        <v>0</v>
      </c>
      <c r="D5610" s="13">
        <f>IF(M5610,'Выгрузка из ревьюшницы'!J5610,INDEX('Доп настройки участников'!G:G,2+N5610))</f>
        <v>0</v>
      </c>
      <c r="E5610" s="13" t="e">
        <f>INDEX('Сопоставление оценок'!$A$3:$A$14,MATCH(IF(M5610,'Выгрузка из ревьюшницы'!K5610,INDEX('Доп настройки участников'!H:H,2+N5610)),'Сопоставление оценок'!$C$3:$C$14,0))</f>
        <v>#N/A</v>
      </c>
      <c r="F5610" s="13" t="e">
        <f>INDEX('Сопоставление оценок'!$B$3:$B$14,MATCH(Table13[[#This Row],[mark_at_review]],'Сопоставление оценок'!$C$3:$C$14,0))</f>
        <v>#N/A</v>
      </c>
      <c r="G5610" s="13">
        <f>IF(M5610,IFERROR(IF(OR('Выгрузка из ревьюшницы'!X5610,'Выгрузка из ревьюшницы'!Z5610),1,0),0),INDEX('Доп настройки участников'!I:I,2+N5610))</f>
        <v>0</v>
      </c>
      <c r="H5610" s="13">
        <f>IF(M5610,'Выгрузка из ревьюшницы'!AJ5610,INDEX('Доп настройки участников'!J:J,2+N5610))</f>
        <v>0</v>
      </c>
      <c r="I5610" s="16" t="str">
        <f>IFERROR(IF($H5610=0,"",INDEX(Разметка!B:B,MATCH($H5610,Разметка!A:A,0))),0)</f>
        <v/>
      </c>
      <c r="J5610" s="16" t="str">
        <f>IFERROR(IF($H5610=0,"",INDEX(Разметка!C:C,MATCH($H5610,Разметка!A:A,0))),0)</f>
        <v/>
      </c>
      <c r="K5610" s="16" t="e">
        <f>IF($F5610&gt;0,IFERROR(MATCH(A5610,'Доп настройки участников'!A:A,0),-1)*(-1),0)</f>
        <v>#N/A</v>
      </c>
      <c r="L5610" s="16" t="str">
        <f t="shared" si="321"/>
        <v>Нет</v>
      </c>
      <c r="M5610" s="33" t="b">
        <f t="shared" si="322"/>
        <v>0</v>
      </c>
      <c r="N5610" s="33">
        <f t="shared" si="323"/>
        <v>5578</v>
      </c>
      <c r="O5610" s="33">
        <v>5609</v>
      </c>
    </row>
    <row r="5611" spans="1:15" x14ac:dyDescent="0.25">
      <c r="A5611" s="13">
        <f>IF(M5611,'Выгрузка из ревьюшницы'!B5611,INDEX('Доп настройки участников'!D:D,2+N5611))</f>
        <v>0</v>
      </c>
      <c r="B5611" s="13">
        <f>IF(M5611,'Выгрузка из ревьюшницы'!C5611,INDEX('Доп настройки участников'!E:E,2+N5611))</f>
        <v>0</v>
      </c>
      <c r="C5611" s="13">
        <f>IF(M5611,'Выгрузка из ревьюшницы'!H5611,INDEX('Доп настройки участников'!F:F,2+N5611))</f>
        <v>0</v>
      </c>
      <c r="D5611" s="13">
        <f>IF(M5611,'Выгрузка из ревьюшницы'!J5611,INDEX('Доп настройки участников'!G:G,2+N5611))</f>
        <v>0</v>
      </c>
      <c r="E5611" s="13" t="e">
        <f>INDEX('Сопоставление оценок'!$A$3:$A$14,MATCH(IF(M5611,'Выгрузка из ревьюшницы'!K5611,INDEX('Доп настройки участников'!H:H,2+N5611)),'Сопоставление оценок'!$C$3:$C$14,0))</f>
        <v>#N/A</v>
      </c>
      <c r="F5611" s="13" t="e">
        <f>INDEX('Сопоставление оценок'!$B$3:$B$14,MATCH(Table13[[#This Row],[mark_at_review]],'Сопоставление оценок'!$C$3:$C$14,0))</f>
        <v>#N/A</v>
      </c>
      <c r="G5611" s="13">
        <f>IF(M5611,IFERROR(IF(OR('Выгрузка из ревьюшницы'!X5611,'Выгрузка из ревьюшницы'!Z5611),1,0),0),INDEX('Доп настройки участников'!I:I,2+N5611))</f>
        <v>0</v>
      </c>
      <c r="H5611" s="13">
        <f>IF(M5611,'Выгрузка из ревьюшницы'!AJ5611,INDEX('Доп настройки участников'!J:J,2+N5611))</f>
        <v>0</v>
      </c>
      <c r="I5611" s="16" t="str">
        <f>IFERROR(IF($H5611=0,"",INDEX(Разметка!B:B,MATCH($H5611,Разметка!A:A,0))),0)</f>
        <v/>
      </c>
      <c r="J5611" s="16" t="str">
        <f>IFERROR(IF($H5611=0,"",INDEX(Разметка!C:C,MATCH($H5611,Разметка!A:A,0))),0)</f>
        <v/>
      </c>
      <c r="K5611" s="16" t="e">
        <f>IF($F5611&gt;0,IFERROR(MATCH(A5611,'Доп настройки участников'!A:A,0),-1)*(-1),0)</f>
        <v>#N/A</v>
      </c>
      <c r="L5611" s="16" t="str">
        <f t="shared" si="321"/>
        <v>Нет</v>
      </c>
      <c r="M5611" s="33" t="b">
        <f t="shared" si="322"/>
        <v>0</v>
      </c>
      <c r="N5611" s="33">
        <f t="shared" si="323"/>
        <v>5579</v>
      </c>
      <c r="O5611" s="33">
        <v>5610</v>
      </c>
    </row>
    <row r="5612" spans="1:15" x14ac:dyDescent="0.25">
      <c r="A5612" s="13">
        <f>IF(M5612,'Выгрузка из ревьюшницы'!B5612,INDEX('Доп настройки участников'!D:D,2+N5612))</f>
        <v>0</v>
      </c>
      <c r="B5612" s="13">
        <f>IF(M5612,'Выгрузка из ревьюшницы'!C5612,INDEX('Доп настройки участников'!E:E,2+N5612))</f>
        <v>0</v>
      </c>
      <c r="C5612" s="13">
        <f>IF(M5612,'Выгрузка из ревьюшницы'!H5612,INDEX('Доп настройки участников'!F:F,2+N5612))</f>
        <v>0</v>
      </c>
      <c r="D5612" s="13">
        <f>IF(M5612,'Выгрузка из ревьюшницы'!J5612,INDEX('Доп настройки участников'!G:G,2+N5612))</f>
        <v>0</v>
      </c>
      <c r="E5612" s="13" t="e">
        <f>INDEX('Сопоставление оценок'!$A$3:$A$14,MATCH(IF(M5612,'Выгрузка из ревьюшницы'!K5612,INDEX('Доп настройки участников'!H:H,2+N5612)),'Сопоставление оценок'!$C$3:$C$14,0))</f>
        <v>#N/A</v>
      </c>
      <c r="F5612" s="13" t="e">
        <f>INDEX('Сопоставление оценок'!$B$3:$B$14,MATCH(Table13[[#This Row],[mark_at_review]],'Сопоставление оценок'!$C$3:$C$14,0))</f>
        <v>#N/A</v>
      </c>
      <c r="G5612" s="13">
        <f>IF(M5612,IFERROR(IF(OR('Выгрузка из ревьюшницы'!X5612,'Выгрузка из ревьюшницы'!Z5612),1,0),0),INDEX('Доп настройки участников'!I:I,2+N5612))</f>
        <v>0</v>
      </c>
      <c r="H5612" s="13">
        <f>IF(M5612,'Выгрузка из ревьюшницы'!AJ5612,INDEX('Доп настройки участников'!J:J,2+N5612))</f>
        <v>0</v>
      </c>
      <c r="I5612" s="16" t="str">
        <f>IFERROR(IF($H5612=0,"",INDEX(Разметка!B:B,MATCH($H5612,Разметка!A:A,0))),0)</f>
        <v/>
      </c>
      <c r="J5612" s="16" t="str">
        <f>IFERROR(IF($H5612=0,"",INDEX(Разметка!C:C,MATCH($H5612,Разметка!A:A,0))),0)</f>
        <v/>
      </c>
      <c r="K5612" s="16" t="e">
        <f>IF($F5612&gt;0,IFERROR(MATCH(A5612,'Доп настройки участников'!A:A,0),-1)*(-1),0)</f>
        <v>#N/A</v>
      </c>
      <c r="L5612" s="16" t="str">
        <f t="shared" si="321"/>
        <v>Нет</v>
      </c>
      <c r="M5612" s="33" t="b">
        <f t="shared" si="322"/>
        <v>0</v>
      </c>
      <c r="N5612" s="33">
        <f t="shared" si="323"/>
        <v>5580</v>
      </c>
      <c r="O5612" s="33">
        <v>5611</v>
      </c>
    </row>
    <row r="5613" spans="1:15" x14ac:dyDescent="0.25">
      <c r="A5613" s="13">
        <f>IF(M5613,'Выгрузка из ревьюшницы'!B5613,INDEX('Доп настройки участников'!D:D,2+N5613))</f>
        <v>0</v>
      </c>
      <c r="B5613" s="13">
        <f>IF(M5613,'Выгрузка из ревьюшницы'!C5613,INDEX('Доп настройки участников'!E:E,2+N5613))</f>
        <v>0</v>
      </c>
      <c r="C5613" s="13">
        <f>IF(M5613,'Выгрузка из ревьюшницы'!H5613,INDEX('Доп настройки участников'!F:F,2+N5613))</f>
        <v>0</v>
      </c>
      <c r="D5613" s="13">
        <f>IF(M5613,'Выгрузка из ревьюшницы'!J5613,INDEX('Доп настройки участников'!G:G,2+N5613))</f>
        <v>0</v>
      </c>
      <c r="E5613" s="13" t="e">
        <f>INDEX('Сопоставление оценок'!$A$3:$A$14,MATCH(IF(M5613,'Выгрузка из ревьюшницы'!K5613,INDEX('Доп настройки участников'!H:H,2+N5613)),'Сопоставление оценок'!$C$3:$C$14,0))</f>
        <v>#N/A</v>
      </c>
      <c r="F5613" s="13" t="e">
        <f>INDEX('Сопоставление оценок'!$B$3:$B$14,MATCH(Table13[[#This Row],[mark_at_review]],'Сопоставление оценок'!$C$3:$C$14,0))</f>
        <v>#N/A</v>
      </c>
      <c r="G5613" s="13">
        <f>IF(M5613,IFERROR(IF(OR('Выгрузка из ревьюшницы'!X5613,'Выгрузка из ревьюшницы'!Z5613),1,0),0),INDEX('Доп настройки участников'!I:I,2+N5613))</f>
        <v>0</v>
      </c>
      <c r="H5613" s="13">
        <f>IF(M5613,'Выгрузка из ревьюшницы'!AJ5613,INDEX('Доп настройки участников'!J:J,2+N5613))</f>
        <v>0</v>
      </c>
      <c r="I5613" s="16" t="str">
        <f>IFERROR(IF($H5613=0,"",INDEX(Разметка!B:B,MATCH($H5613,Разметка!A:A,0))),0)</f>
        <v/>
      </c>
      <c r="J5613" s="16" t="str">
        <f>IFERROR(IF($H5613=0,"",INDEX(Разметка!C:C,MATCH($H5613,Разметка!A:A,0))),0)</f>
        <v/>
      </c>
      <c r="K5613" s="16" t="e">
        <f>IF($F5613&gt;0,IFERROR(MATCH(A5613,'Доп настройки участников'!A:A,0),-1)*(-1),0)</f>
        <v>#N/A</v>
      </c>
      <c r="L5613" s="16" t="str">
        <f t="shared" si="321"/>
        <v>Нет</v>
      </c>
      <c r="M5613" s="33" t="b">
        <f t="shared" si="322"/>
        <v>0</v>
      </c>
      <c r="N5613" s="33">
        <f t="shared" si="323"/>
        <v>5581</v>
      </c>
      <c r="O5613" s="33">
        <v>5612</v>
      </c>
    </row>
    <row r="5614" spans="1:15" x14ac:dyDescent="0.25">
      <c r="A5614" s="13">
        <f>IF(M5614,'Выгрузка из ревьюшницы'!B5614,INDEX('Доп настройки участников'!D:D,2+N5614))</f>
        <v>0</v>
      </c>
      <c r="B5614" s="13">
        <f>IF(M5614,'Выгрузка из ревьюшницы'!C5614,INDEX('Доп настройки участников'!E:E,2+N5614))</f>
        <v>0</v>
      </c>
      <c r="C5614" s="13">
        <f>IF(M5614,'Выгрузка из ревьюшницы'!H5614,INDEX('Доп настройки участников'!F:F,2+N5614))</f>
        <v>0</v>
      </c>
      <c r="D5614" s="13">
        <f>IF(M5614,'Выгрузка из ревьюшницы'!J5614,INDEX('Доп настройки участников'!G:G,2+N5614))</f>
        <v>0</v>
      </c>
      <c r="E5614" s="13" t="e">
        <f>INDEX('Сопоставление оценок'!$A$3:$A$14,MATCH(IF(M5614,'Выгрузка из ревьюшницы'!K5614,INDEX('Доп настройки участников'!H:H,2+N5614)),'Сопоставление оценок'!$C$3:$C$14,0))</f>
        <v>#N/A</v>
      </c>
      <c r="F5614" s="13" t="e">
        <f>INDEX('Сопоставление оценок'!$B$3:$B$14,MATCH(Table13[[#This Row],[mark_at_review]],'Сопоставление оценок'!$C$3:$C$14,0))</f>
        <v>#N/A</v>
      </c>
      <c r="G5614" s="13">
        <f>IF(M5614,IFERROR(IF(OR('Выгрузка из ревьюшницы'!X5614,'Выгрузка из ревьюшницы'!Z5614),1,0),0),INDEX('Доп настройки участников'!I:I,2+N5614))</f>
        <v>0</v>
      </c>
      <c r="H5614" s="13">
        <f>IF(M5614,'Выгрузка из ревьюшницы'!AJ5614,INDEX('Доп настройки участников'!J:J,2+N5614))</f>
        <v>0</v>
      </c>
      <c r="I5614" s="16" t="str">
        <f>IFERROR(IF($H5614=0,"",INDEX(Разметка!B:B,MATCH($H5614,Разметка!A:A,0))),0)</f>
        <v/>
      </c>
      <c r="J5614" s="16" t="str">
        <f>IFERROR(IF($H5614=0,"",INDEX(Разметка!C:C,MATCH($H5614,Разметка!A:A,0))),0)</f>
        <v/>
      </c>
      <c r="K5614" s="16" t="e">
        <f>IF($F5614&gt;0,IFERROR(MATCH(A5614,'Доп настройки участников'!A:A,0),-1)*(-1),0)</f>
        <v>#N/A</v>
      </c>
      <c r="L5614" s="16" t="str">
        <f t="shared" si="321"/>
        <v>Нет</v>
      </c>
      <c r="M5614" s="33" t="b">
        <f t="shared" si="322"/>
        <v>0</v>
      </c>
      <c r="N5614" s="33">
        <f t="shared" si="323"/>
        <v>5582</v>
      </c>
      <c r="O5614" s="33">
        <v>5613</v>
      </c>
    </row>
    <row r="5615" spans="1:15" x14ac:dyDescent="0.25">
      <c r="A5615" s="13">
        <f>IF(M5615,'Выгрузка из ревьюшницы'!B5615,INDEX('Доп настройки участников'!D:D,2+N5615))</f>
        <v>0</v>
      </c>
      <c r="B5615" s="13">
        <f>IF(M5615,'Выгрузка из ревьюшницы'!C5615,INDEX('Доп настройки участников'!E:E,2+N5615))</f>
        <v>0</v>
      </c>
      <c r="C5615" s="13">
        <f>IF(M5615,'Выгрузка из ревьюшницы'!H5615,INDEX('Доп настройки участников'!F:F,2+N5615))</f>
        <v>0</v>
      </c>
      <c r="D5615" s="13">
        <f>IF(M5615,'Выгрузка из ревьюшницы'!J5615,INDEX('Доп настройки участников'!G:G,2+N5615))</f>
        <v>0</v>
      </c>
      <c r="E5615" s="13" t="e">
        <f>INDEX('Сопоставление оценок'!$A$3:$A$14,MATCH(IF(M5615,'Выгрузка из ревьюшницы'!K5615,INDEX('Доп настройки участников'!H:H,2+N5615)),'Сопоставление оценок'!$C$3:$C$14,0))</f>
        <v>#N/A</v>
      </c>
      <c r="F5615" s="13" t="e">
        <f>INDEX('Сопоставление оценок'!$B$3:$B$14,MATCH(Table13[[#This Row],[mark_at_review]],'Сопоставление оценок'!$C$3:$C$14,0))</f>
        <v>#N/A</v>
      </c>
      <c r="G5615" s="13">
        <f>IF(M5615,IFERROR(IF(OR('Выгрузка из ревьюшницы'!X5615,'Выгрузка из ревьюшницы'!Z5615),1,0),0),INDEX('Доп настройки участников'!I:I,2+N5615))</f>
        <v>0</v>
      </c>
      <c r="H5615" s="13">
        <f>IF(M5615,'Выгрузка из ревьюшницы'!AJ5615,INDEX('Доп настройки участников'!J:J,2+N5615))</f>
        <v>0</v>
      </c>
      <c r="I5615" s="16" t="str">
        <f>IFERROR(IF($H5615=0,"",INDEX(Разметка!B:B,MATCH($H5615,Разметка!A:A,0))),0)</f>
        <v/>
      </c>
      <c r="J5615" s="16" t="str">
        <f>IFERROR(IF($H5615=0,"",INDEX(Разметка!C:C,MATCH($H5615,Разметка!A:A,0))),0)</f>
        <v/>
      </c>
      <c r="K5615" s="16" t="e">
        <f>IF($F5615&gt;0,IFERROR(MATCH(A5615,'Доп настройки участников'!A:A,0),-1)*(-1),0)</f>
        <v>#N/A</v>
      </c>
      <c r="L5615" s="16" t="str">
        <f t="shared" si="321"/>
        <v>Нет</v>
      </c>
      <c r="M5615" s="33" t="b">
        <f t="shared" si="322"/>
        <v>0</v>
      </c>
      <c r="N5615" s="33">
        <f t="shared" si="323"/>
        <v>5583</v>
      </c>
      <c r="O5615" s="33">
        <v>5614</v>
      </c>
    </row>
    <row r="5616" spans="1:15" x14ac:dyDescent="0.25">
      <c r="A5616" s="13">
        <f>IF(M5616,'Выгрузка из ревьюшницы'!B5616,INDEX('Доп настройки участников'!D:D,2+N5616))</f>
        <v>0</v>
      </c>
      <c r="B5616" s="13">
        <f>IF(M5616,'Выгрузка из ревьюшницы'!C5616,INDEX('Доп настройки участников'!E:E,2+N5616))</f>
        <v>0</v>
      </c>
      <c r="C5616" s="13">
        <f>IF(M5616,'Выгрузка из ревьюшницы'!H5616,INDEX('Доп настройки участников'!F:F,2+N5616))</f>
        <v>0</v>
      </c>
      <c r="D5616" s="13">
        <f>IF(M5616,'Выгрузка из ревьюшницы'!J5616,INDEX('Доп настройки участников'!G:G,2+N5616))</f>
        <v>0</v>
      </c>
      <c r="E5616" s="13" t="e">
        <f>INDEX('Сопоставление оценок'!$A$3:$A$14,MATCH(IF(M5616,'Выгрузка из ревьюшницы'!K5616,INDEX('Доп настройки участников'!H:H,2+N5616)),'Сопоставление оценок'!$C$3:$C$14,0))</f>
        <v>#N/A</v>
      </c>
      <c r="F5616" s="13" t="e">
        <f>INDEX('Сопоставление оценок'!$B$3:$B$14,MATCH(Table13[[#This Row],[mark_at_review]],'Сопоставление оценок'!$C$3:$C$14,0))</f>
        <v>#N/A</v>
      </c>
      <c r="G5616" s="13">
        <f>IF(M5616,IFERROR(IF(OR('Выгрузка из ревьюшницы'!X5616,'Выгрузка из ревьюшницы'!Z5616),1,0),0),INDEX('Доп настройки участников'!I:I,2+N5616))</f>
        <v>0</v>
      </c>
      <c r="H5616" s="13">
        <f>IF(M5616,'Выгрузка из ревьюшницы'!AJ5616,INDEX('Доп настройки участников'!J:J,2+N5616))</f>
        <v>0</v>
      </c>
      <c r="I5616" s="16" t="str">
        <f>IFERROR(IF($H5616=0,"",INDEX(Разметка!B:B,MATCH($H5616,Разметка!A:A,0))),0)</f>
        <v/>
      </c>
      <c r="J5616" s="16" t="str">
        <f>IFERROR(IF($H5616=0,"",INDEX(Разметка!C:C,MATCH($H5616,Разметка!A:A,0))),0)</f>
        <v/>
      </c>
      <c r="K5616" s="16" t="e">
        <f>IF($F5616&gt;0,IFERROR(MATCH(A5616,'Доп настройки участников'!A:A,0),-1)*(-1),0)</f>
        <v>#N/A</v>
      </c>
      <c r="L5616" s="16" t="str">
        <f t="shared" si="321"/>
        <v>Нет</v>
      </c>
      <c r="M5616" s="33" t="b">
        <f t="shared" si="322"/>
        <v>0</v>
      </c>
      <c r="N5616" s="33">
        <f t="shared" si="323"/>
        <v>5584</v>
      </c>
      <c r="O5616" s="33">
        <v>5615</v>
      </c>
    </row>
    <row r="5617" spans="1:15" x14ac:dyDescent="0.25">
      <c r="A5617" s="13">
        <f>IF(M5617,'Выгрузка из ревьюшницы'!B5617,INDEX('Доп настройки участников'!D:D,2+N5617))</f>
        <v>0</v>
      </c>
      <c r="B5617" s="13">
        <f>IF(M5617,'Выгрузка из ревьюшницы'!C5617,INDEX('Доп настройки участников'!E:E,2+N5617))</f>
        <v>0</v>
      </c>
      <c r="C5617" s="13">
        <f>IF(M5617,'Выгрузка из ревьюшницы'!H5617,INDEX('Доп настройки участников'!F:F,2+N5617))</f>
        <v>0</v>
      </c>
      <c r="D5617" s="13">
        <f>IF(M5617,'Выгрузка из ревьюшницы'!J5617,INDEX('Доп настройки участников'!G:G,2+N5617))</f>
        <v>0</v>
      </c>
      <c r="E5617" s="13" t="e">
        <f>INDEX('Сопоставление оценок'!$A$3:$A$14,MATCH(IF(M5617,'Выгрузка из ревьюшницы'!K5617,INDEX('Доп настройки участников'!H:H,2+N5617)),'Сопоставление оценок'!$C$3:$C$14,0))</f>
        <v>#N/A</v>
      </c>
      <c r="F5617" s="13" t="e">
        <f>INDEX('Сопоставление оценок'!$B$3:$B$14,MATCH(Table13[[#This Row],[mark_at_review]],'Сопоставление оценок'!$C$3:$C$14,0))</f>
        <v>#N/A</v>
      </c>
      <c r="G5617" s="13">
        <f>IF(M5617,IFERROR(IF(OR('Выгрузка из ревьюшницы'!X5617,'Выгрузка из ревьюшницы'!Z5617),1,0),0),INDEX('Доп настройки участников'!I:I,2+N5617))</f>
        <v>0</v>
      </c>
      <c r="H5617" s="13">
        <f>IF(M5617,'Выгрузка из ревьюшницы'!AJ5617,INDEX('Доп настройки участников'!J:J,2+N5617))</f>
        <v>0</v>
      </c>
      <c r="I5617" s="16" t="str">
        <f>IFERROR(IF($H5617=0,"",INDEX(Разметка!B:B,MATCH($H5617,Разметка!A:A,0))),0)</f>
        <v/>
      </c>
      <c r="J5617" s="16" t="str">
        <f>IFERROR(IF($H5617=0,"",INDEX(Разметка!C:C,MATCH($H5617,Разметка!A:A,0))),0)</f>
        <v/>
      </c>
      <c r="K5617" s="16" t="e">
        <f>IF($F5617&gt;0,IFERROR(MATCH(A5617,'Доп настройки участников'!A:A,0),-1)*(-1),0)</f>
        <v>#N/A</v>
      </c>
      <c r="L5617" s="16" t="str">
        <f t="shared" si="321"/>
        <v>Нет</v>
      </c>
      <c r="M5617" s="33" t="b">
        <f t="shared" si="322"/>
        <v>0</v>
      </c>
      <c r="N5617" s="33">
        <f t="shared" si="323"/>
        <v>5585</v>
      </c>
      <c r="O5617" s="33">
        <v>5616</v>
      </c>
    </row>
    <row r="5618" spans="1:15" x14ac:dyDescent="0.25">
      <c r="A5618" s="13">
        <f>IF(M5618,'Выгрузка из ревьюшницы'!B5618,INDEX('Доп настройки участников'!D:D,2+N5618))</f>
        <v>0</v>
      </c>
      <c r="B5618" s="13">
        <f>IF(M5618,'Выгрузка из ревьюшницы'!C5618,INDEX('Доп настройки участников'!E:E,2+N5618))</f>
        <v>0</v>
      </c>
      <c r="C5618" s="13">
        <f>IF(M5618,'Выгрузка из ревьюшницы'!H5618,INDEX('Доп настройки участников'!F:F,2+N5618))</f>
        <v>0</v>
      </c>
      <c r="D5618" s="13">
        <f>IF(M5618,'Выгрузка из ревьюшницы'!J5618,INDEX('Доп настройки участников'!G:G,2+N5618))</f>
        <v>0</v>
      </c>
      <c r="E5618" s="13" t="e">
        <f>INDEX('Сопоставление оценок'!$A$3:$A$14,MATCH(IF(M5618,'Выгрузка из ревьюшницы'!K5618,INDEX('Доп настройки участников'!H:H,2+N5618)),'Сопоставление оценок'!$C$3:$C$14,0))</f>
        <v>#N/A</v>
      </c>
      <c r="F5618" s="13" t="e">
        <f>INDEX('Сопоставление оценок'!$B$3:$B$14,MATCH(Table13[[#This Row],[mark_at_review]],'Сопоставление оценок'!$C$3:$C$14,0))</f>
        <v>#N/A</v>
      </c>
      <c r="G5618" s="13">
        <f>IF(M5618,IFERROR(IF(OR('Выгрузка из ревьюшницы'!X5618,'Выгрузка из ревьюшницы'!Z5618),1,0),0),INDEX('Доп настройки участников'!I:I,2+N5618))</f>
        <v>0</v>
      </c>
      <c r="H5618" s="13">
        <f>IF(M5618,'Выгрузка из ревьюшницы'!AJ5618,INDEX('Доп настройки участников'!J:J,2+N5618))</f>
        <v>0</v>
      </c>
      <c r="I5618" s="16" t="str">
        <f>IFERROR(IF($H5618=0,"",INDEX(Разметка!B:B,MATCH($H5618,Разметка!A:A,0))),0)</f>
        <v/>
      </c>
      <c r="J5618" s="16" t="str">
        <f>IFERROR(IF($H5618=0,"",INDEX(Разметка!C:C,MATCH($H5618,Разметка!A:A,0))),0)</f>
        <v/>
      </c>
      <c r="K5618" s="16" t="e">
        <f>IF($F5618&gt;0,IFERROR(MATCH(A5618,'Доп настройки участников'!A:A,0),-1)*(-1),0)</f>
        <v>#N/A</v>
      </c>
      <c r="L5618" s="16" t="str">
        <f t="shared" si="321"/>
        <v>Нет</v>
      </c>
      <c r="M5618" s="33" t="b">
        <f t="shared" si="322"/>
        <v>0</v>
      </c>
      <c r="N5618" s="33">
        <f t="shared" si="323"/>
        <v>5586</v>
      </c>
      <c r="O5618" s="33">
        <v>5617</v>
      </c>
    </row>
    <row r="5619" spans="1:15" x14ac:dyDescent="0.25">
      <c r="A5619" s="13">
        <f>IF(M5619,'Выгрузка из ревьюшницы'!B5619,INDEX('Доп настройки участников'!D:D,2+N5619))</f>
        <v>0</v>
      </c>
      <c r="B5619" s="13">
        <f>IF(M5619,'Выгрузка из ревьюшницы'!C5619,INDEX('Доп настройки участников'!E:E,2+N5619))</f>
        <v>0</v>
      </c>
      <c r="C5619" s="13">
        <f>IF(M5619,'Выгрузка из ревьюшницы'!H5619,INDEX('Доп настройки участников'!F:F,2+N5619))</f>
        <v>0</v>
      </c>
      <c r="D5619" s="13">
        <f>IF(M5619,'Выгрузка из ревьюшницы'!J5619,INDEX('Доп настройки участников'!G:G,2+N5619))</f>
        <v>0</v>
      </c>
      <c r="E5619" s="13" t="e">
        <f>INDEX('Сопоставление оценок'!$A$3:$A$14,MATCH(IF(M5619,'Выгрузка из ревьюшницы'!K5619,INDEX('Доп настройки участников'!H:H,2+N5619)),'Сопоставление оценок'!$C$3:$C$14,0))</f>
        <v>#N/A</v>
      </c>
      <c r="F5619" s="13" t="e">
        <f>INDEX('Сопоставление оценок'!$B$3:$B$14,MATCH(Table13[[#This Row],[mark_at_review]],'Сопоставление оценок'!$C$3:$C$14,0))</f>
        <v>#N/A</v>
      </c>
      <c r="G5619" s="13">
        <f>IF(M5619,IFERROR(IF(OR('Выгрузка из ревьюшницы'!X5619,'Выгрузка из ревьюшницы'!Z5619),1,0),0),INDEX('Доп настройки участников'!I:I,2+N5619))</f>
        <v>0</v>
      </c>
      <c r="H5619" s="13">
        <f>IF(M5619,'Выгрузка из ревьюшницы'!AJ5619,INDEX('Доп настройки участников'!J:J,2+N5619))</f>
        <v>0</v>
      </c>
      <c r="I5619" s="16" t="str">
        <f>IFERROR(IF($H5619=0,"",INDEX(Разметка!B:B,MATCH($H5619,Разметка!A:A,0))),0)</f>
        <v/>
      </c>
      <c r="J5619" s="16" t="str">
        <f>IFERROR(IF($H5619=0,"",INDEX(Разметка!C:C,MATCH($H5619,Разметка!A:A,0))),0)</f>
        <v/>
      </c>
      <c r="K5619" s="16" t="e">
        <f>IF($F5619&gt;0,IFERROR(MATCH(A5619,'Доп настройки участников'!A:A,0),-1)*(-1),0)</f>
        <v>#N/A</v>
      </c>
      <c r="L5619" s="16" t="str">
        <f t="shared" si="321"/>
        <v>Нет</v>
      </c>
      <c r="M5619" s="33" t="b">
        <f t="shared" si="322"/>
        <v>0</v>
      </c>
      <c r="N5619" s="33">
        <f t="shared" si="323"/>
        <v>5587</v>
      </c>
      <c r="O5619" s="33">
        <v>5618</v>
      </c>
    </row>
    <row r="5620" spans="1:15" x14ac:dyDescent="0.25">
      <c r="A5620" s="13">
        <f>IF(M5620,'Выгрузка из ревьюшницы'!B5620,INDEX('Доп настройки участников'!D:D,2+N5620))</f>
        <v>0</v>
      </c>
      <c r="B5620" s="13">
        <f>IF(M5620,'Выгрузка из ревьюшницы'!C5620,INDEX('Доп настройки участников'!E:E,2+N5620))</f>
        <v>0</v>
      </c>
      <c r="C5620" s="13">
        <f>IF(M5620,'Выгрузка из ревьюшницы'!H5620,INDEX('Доп настройки участников'!F:F,2+N5620))</f>
        <v>0</v>
      </c>
      <c r="D5620" s="13">
        <f>IF(M5620,'Выгрузка из ревьюшницы'!J5620,INDEX('Доп настройки участников'!G:G,2+N5620))</f>
        <v>0</v>
      </c>
      <c r="E5620" s="13" t="e">
        <f>INDEX('Сопоставление оценок'!$A$3:$A$14,MATCH(IF(M5620,'Выгрузка из ревьюшницы'!K5620,INDEX('Доп настройки участников'!H:H,2+N5620)),'Сопоставление оценок'!$C$3:$C$14,0))</f>
        <v>#N/A</v>
      </c>
      <c r="F5620" s="13" t="e">
        <f>INDEX('Сопоставление оценок'!$B$3:$B$14,MATCH(Table13[[#This Row],[mark_at_review]],'Сопоставление оценок'!$C$3:$C$14,0))</f>
        <v>#N/A</v>
      </c>
      <c r="G5620" s="13">
        <f>IF(M5620,IFERROR(IF(OR('Выгрузка из ревьюшницы'!X5620,'Выгрузка из ревьюшницы'!Z5620),1,0),0),INDEX('Доп настройки участников'!I:I,2+N5620))</f>
        <v>0</v>
      </c>
      <c r="H5620" s="13">
        <f>IF(M5620,'Выгрузка из ревьюшницы'!AJ5620,INDEX('Доп настройки участников'!J:J,2+N5620))</f>
        <v>0</v>
      </c>
      <c r="I5620" s="16" t="str">
        <f>IFERROR(IF($H5620=0,"",INDEX(Разметка!B:B,MATCH($H5620,Разметка!A:A,0))),0)</f>
        <v/>
      </c>
      <c r="J5620" s="16" t="str">
        <f>IFERROR(IF($H5620=0,"",INDEX(Разметка!C:C,MATCH($H5620,Разметка!A:A,0))),0)</f>
        <v/>
      </c>
      <c r="K5620" s="16" t="e">
        <f>IF($F5620&gt;0,IFERROR(MATCH(A5620,'Доп настройки участников'!A:A,0),-1)*(-1),0)</f>
        <v>#N/A</v>
      </c>
      <c r="L5620" s="16" t="str">
        <f t="shared" si="321"/>
        <v>Нет</v>
      </c>
      <c r="M5620" s="33" t="b">
        <f t="shared" si="322"/>
        <v>0</v>
      </c>
      <c r="N5620" s="33">
        <f t="shared" si="323"/>
        <v>5588</v>
      </c>
      <c r="O5620" s="33">
        <v>5619</v>
      </c>
    </row>
    <row r="5621" spans="1:15" x14ac:dyDescent="0.25">
      <c r="A5621" s="13">
        <f>IF(M5621,'Выгрузка из ревьюшницы'!B5621,INDEX('Доп настройки участников'!D:D,2+N5621))</f>
        <v>0</v>
      </c>
      <c r="B5621" s="13">
        <f>IF(M5621,'Выгрузка из ревьюшницы'!C5621,INDEX('Доп настройки участников'!E:E,2+N5621))</f>
        <v>0</v>
      </c>
      <c r="C5621" s="13">
        <f>IF(M5621,'Выгрузка из ревьюшницы'!H5621,INDEX('Доп настройки участников'!F:F,2+N5621))</f>
        <v>0</v>
      </c>
      <c r="D5621" s="13">
        <f>IF(M5621,'Выгрузка из ревьюшницы'!J5621,INDEX('Доп настройки участников'!G:G,2+N5621))</f>
        <v>0</v>
      </c>
      <c r="E5621" s="13" t="e">
        <f>INDEX('Сопоставление оценок'!$A$3:$A$14,MATCH(IF(M5621,'Выгрузка из ревьюшницы'!K5621,INDEX('Доп настройки участников'!H:H,2+N5621)),'Сопоставление оценок'!$C$3:$C$14,0))</f>
        <v>#N/A</v>
      </c>
      <c r="F5621" s="13" t="e">
        <f>INDEX('Сопоставление оценок'!$B$3:$B$14,MATCH(Table13[[#This Row],[mark_at_review]],'Сопоставление оценок'!$C$3:$C$14,0))</f>
        <v>#N/A</v>
      </c>
      <c r="G5621" s="13">
        <f>IF(M5621,IFERROR(IF(OR('Выгрузка из ревьюшницы'!X5621,'Выгрузка из ревьюшницы'!Z5621),1,0),0),INDEX('Доп настройки участников'!I:I,2+N5621))</f>
        <v>0</v>
      </c>
      <c r="H5621" s="13">
        <f>IF(M5621,'Выгрузка из ревьюшницы'!AJ5621,INDEX('Доп настройки участников'!J:J,2+N5621))</f>
        <v>0</v>
      </c>
      <c r="I5621" s="16" t="str">
        <f>IFERROR(IF($H5621=0,"",INDEX(Разметка!B:B,MATCH($H5621,Разметка!A:A,0))),0)</f>
        <v/>
      </c>
      <c r="J5621" s="16" t="str">
        <f>IFERROR(IF($H5621=0,"",INDEX(Разметка!C:C,MATCH($H5621,Разметка!A:A,0))),0)</f>
        <v/>
      </c>
      <c r="K5621" s="16" t="e">
        <f>IF($F5621&gt;0,IFERROR(MATCH(A5621,'Доп настройки участников'!A:A,0),-1)*(-1),0)</f>
        <v>#N/A</v>
      </c>
      <c r="L5621" s="16" t="str">
        <f t="shared" si="321"/>
        <v>Нет</v>
      </c>
      <c r="M5621" s="33" t="b">
        <f t="shared" si="322"/>
        <v>0</v>
      </c>
      <c r="N5621" s="33">
        <f t="shared" si="323"/>
        <v>5589</v>
      </c>
      <c r="O5621" s="33">
        <v>5620</v>
      </c>
    </row>
    <row r="5622" spans="1:15" x14ac:dyDescent="0.25">
      <c r="A5622" s="13">
        <f>IF(M5622,'Выгрузка из ревьюшницы'!B5622,INDEX('Доп настройки участников'!D:D,2+N5622))</f>
        <v>0</v>
      </c>
      <c r="B5622" s="13">
        <f>IF(M5622,'Выгрузка из ревьюшницы'!C5622,INDEX('Доп настройки участников'!E:E,2+N5622))</f>
        <v>0</v>
      </c>
      <c r="C5622" s="13">
        <f>IF(M5622,'Выгрузка из ревьюшницы'!H5622,INDEX('Доп настройки участников'!F:F,2+N5622))</f>
        <v>0</v>
      </c>
      <c r="D5622" s="13">
        <f>IF(M5622,'Выгрузка из ревьюшницы'!J5622,INDEX('Доп настройки участников'!G:G,2+N5622))</f>
        <v>0</v>
      </c>
      <c r="E5622" s="13" t="e">
        <f>INDEX('Сопоставление оценок'!$A$3:$A$14,MATCH(IF(M5622,'Выгрузка из ревьюшницы'!K5622,INDEX('Доп настройки участников'!H:H,2+N5622)),'Сопоставление оценок'!$C$3:$C$14,0))</f>
        <v>#N/A</v>
      </c>
      <c r="F5622" s="13" t="e">
        <f>INDEX('Сопоставление оценок'!$B$3:$B$14,MATCH(Table13[[#This Row],[mark_at_review]],'Сопоставление оценок'!$C$3:$C$14,0))</f>
        <v>#N/A</v>
      </c>
      <c r="G5622" s="13">
        <f>IF(M5622,IFERROR(IF(OR('Выгрузка из ревьюшницы'!X5622,'Выгрузка из ревьюшницы'!Z5622),1,0),0),INDEX('Доп настройки участников'!I:I,2+N5622))</f>
        <v>0</v>
      </c>
      <c r="H5622" s="13">
        <f>IF(M5622,'Выгрузка из ревьюшницы'!AJ5622,INDEX('Доп настройки участников'!J:J,2+N5622))</f>
        <v>0</v>
      </c>
      <c r="I5622" s="16" t="str">
        <f>IFERROR(IF($H5622=0,"",INDEX(Разметка!B:B,MATCH($H5622,Разметка!A:A,0))),0)</f>
        <v/>
      </c>
      <c r="J5622" s="16" t="str">
        <f>IFERROR(IF($H5622=0,"",INDEX(Разметка!C:C,MATCH($H5622,Разметка!A:A,0))),0)</f>
        <v/>
      </c>
      <c r="K5622" s="16" t="e">
        <f>IF($F5622&gt;0,IFERROR(MATCH(A5622,'Доп настройки участников'!A:A,0),-1)*(-1),0)</f>
        <v>#N/A</v>
      </c>
      <c r="L5622" s="16" t="str">
        <f t="shared" si="321"/>
        <v>Нет</v>
      </c>
      <c r="M5622" s="33" t="b">
        <f t="shared" si="322"/>
        <v>0</v>
      </c>
      <c r="N5622" s="33">
        <f t="shared" si="323"/>
        <v>5590</v>
      </c>
      <c r="O5622" s="33">
        <v>5621</v>
      </c>
    </row>
    <row r="5623" spans="1:15" x14ac:dyDescent="0.25">
      <c r="A5623" s="13">
        <f>IF(M5623,'Выгрузка из ревьюшницы'!B5623,INDEX('Доп настройки участников'!D:D,2+N5623))</f>
        <v>0</v>
      </c>
      <c r="B5623" s="13">
        <f>IF(M5623,'Выгрузка из ревьюшницы'!C5623,INDEX('Доп настройки участников'!E:E,2+N5623))</f>
        <v>0</v>
      </c>
      <c r="C5623" s="13">
        <f>IF(M5623,'Выгрузка из ревьюшницы'!H5623,INDEX('Доп настройки участников'!F:F,2+N5623))</f>
        <v>0</v>
      </c>
      <c r="D5623" s="13">
        <f>IF(M5623,'Выгрузка из ревьюшницы'!J5623,INDEX('Доп настройки участников'!G:G,2+N5623))</f>
        <v>0</v>
      </c>
      <c r="E5623" s="13" t="e">
        <f>INDEX('Сопоставление оценок'!$A$3:$A$14,MATCH(IF(M5623,'Выгрузка из ревьюшницы'!K5623,INDEX('Доп настройки участников'!H:H,2+N5623)),'Сопоставление оценок'!$C$3:$C$14,0))</f>
        <v>#N/A</v>
      </c>
      <c r="F5623" s="13" t="e">
        <f>INDEX('Сопоставление оценок'!$B$3:$B$14,MATCH(Table13[[#This Row],[mark_at_review]],'Сопоставление оценок'!$C$3:$C$14,0))</f>
        <v>#N/A</v>
      </c>
      <c r="G5623" s="13">
        <f>IF(M5623,IFERROR(IF(OR('Выгрузка из ревьюшницы'!X5623,'Выгрузка из ревьюшницы'!Z5623),1,0),0),INDEX('Доп настройки участников'!I:I,2+N5623))</f>
        <v>0</v>
      </c>
      <c r="H5623" s="13">
        <f>IF(M5623,'Выгрузка из ревьюшницы'!AJ5623,INDEX('Доп настройки участников'!J:J,2+N5623))</f>
        <v>0</v>
      </c>
      <c r="I5623" s="16" t="str">
        <f>IFERROR(IF($H5623=0,"",INDEX(Разметка!B:B,MATCH($H5623,Разметка!A:A,0))),0)</f>
        <v/>
      </c>
      <c r="J5623" s="16" t="str">
        <f>IFERROR(IF($H5623=0,"",INDEX(Разметка!C:C,MATCH($H5623,Разметка!A:A,0))),0)</f>
        <v/>
      </c>
      <c r="K5623" s="16" t="e">
        <f>IF($F5623&gt;0,IFERROR(MATCH(A5623,'Доп настройки участников'!A:A,0),-1)*(-1),0)</f>
        <v>#N/A</v>
      </c>
      <c r="L5623" s="16" t="str">
        <f t="shared" si="321"/>
        <v>Нет</v>
      </c>
      <c r="M5623" s="33" t="b">
        <f t="shared" si="322"/>
        <v>0</v>
      </c>
      <c r="N5623" s="33">
        <f t="shared" si="323"/>
        <v>5591</v>
      </c>
      <c r="O5623" s="33">
        <v>5622</v>
      </c>
    </row>
    <row r="5624" spans="1:15" x14ac:dyDescent="0.25">
      <c r="A5624" s="13">
        <f>IF(M5624,'Выгрузка из ревьюшницы'!B5624,INDEX('Доп настройки участников'!D:D,2+N5624))</f>
        <v>0</v>
      </c>
      <c r="B5624" s="13">
        <f>IF(M5624,'Выгрузка из ревьюшницы'!C5624,INDEX('Доп настройки участников'!E:E,2+N5624))</f>
        <v>0</v>
      </c>
      <c r="C5624" s="13">
        <f>IF(M5624,'Выгрузка из ревьюшницы'!H5624,INDEX('Доп настройки участников'!F:F,2+N5624))</f>
        <v>0</v>
      </c>
      <c r="D5624" s="13">
        <f>IF(M5624,'Выгрузка из ревьюшницы'!J5624,INDEX('Доп настройки участников'!G:G,2+N5624))</f>
        <v>0</v>
      </c>
      <c r="E5624" s="13" t="e">
        <f>INDEX('Сопоставление оценок'!$A$3:$A$14,MATCH(IF(M5624,'Выгрузка из ревьюшницы'!K5624,INDEX('Доп настройки участников'!H:H,2+N5624)),'Сопоставление оценок'!$C$3:$C$14,0))</f>
        <v>#N/A</v>
      </c>
      <c r="F5624" s="13" t="e">
        <f>INDEX('Сопоставление оценок'!$B$3:$B$14,MATCH(Table13[[#This Row],[mark_at_review]],'Сопоставление оценок'!$C$3:$C$14,0))</f>
        <v>#N/A</v>
      </c>
      <c r="G5624" s="13">
        <f>IF(M5624,IFERROR(IF(OR('Выгрузка из ревьюшницы'!X5624,'Выгрузка из ревьюшницы'!Z5624),1,0),0),INDEX('Доп настройки участников'!I:I,2+N5624))</f>
        <v>0</v>
      </c>
      <c r="H5624" s="13">
        <f>IF(M5624,'Выгрузка из ревьюшницы'!AJ5624,INDEX('Доп настройки участников'!J:J,2+N5624))</f>
        <v>0</v>
      </c>
      <c r="I5624" s="16" t="str">
        <f>IFERROR(IF($H5624=0,"",INDEX(Разметка!B:B,MATCH($H5624,Разметка!A:A,0))),0)</f>
        <v/>
      </c>
      <c r="J5624" s="16" t="str">
        <f>IFERROR(IF($H5624=0,"",INDEX(Разметка!C:C,MATCH($H5624,Разметка!A:A,0))),0)</f>
        <v/>
      </c>
      <c r="K5624" s="16" t="e">
        <f>IF($F5624&gt;0,IFERROR(MATCH(A5624,'Доп настройки участников'!A:A,0),-1)*(-1),0)</f>
        <v>#N/A</v>
      </c>
      <c r="L5624" s="16" t="str">
        <f t="shared" si="321"/>
        <v>Нет</v>
      </c>
      <c r="M5624" s="33" t="b">
        <f t="shared" si="322"/>
        <v>0</v>
      </c>
      <c r="N5624" s="33">
        <f t="shared" si="323"/>
        <v>5592</v>
      </c>
      <c r="O5624" s="33">
        <v>5623</v>
      </c>
    </row>
    <row r="5625" spans="1:15" x14ac:dyDescent="0.25">
      <c r="A5625" s="13">
        <f>IF(M5625,'Выгрузка из ревьюшницы'!B5625,INDEX('Доп настройки участников'!D:D,2+N5625))</f>
        <v>0</v>
      </c>
      <c r="B5625" s="13">
        <f>IF(M5625,'Выгрузка из ревьюшницы'!C5625,INDEX('Доп настройки участников'!E:E,2+N5625))</f>
        <v>0</v>
      </c>
      <c r="C5625" s="13">
        <f>IF(M5625,'Выгрузка из ревьюшницы'!H5625,INDEX('Доп настройки участников'!F:F,2+N5625))</f>
        <v>0</v>
      </c>
      <c r="D5625" s="13">
        <f>IF(M5625,'Выгрузка из ревьюшницы'!J5625,INDEX('Доп настройки участников'!G:G,2+N5625))</f>
        <v>0</v>
      </c>
      <c r="E5625" s="13" t="e">
        <f>INDEX('Сопоставление оценок'!$A$3:$A$14,MATCH(IF(M5625,'Выгрузка из ревьюшницы'!K5625,INDEX('Доп настройки участников'!H:H,2+N5625)),'Сопоставление оценок'!$C$3:$C$14,0))</f>
        <v>#N/A</v>
      </c>
      <c r="F5625" s="13" t="e">
        <f>INDEX('Сопоставление оценок'!$B$3:$B$14,MATCH(Table13[[#This Row],[mark_at_review]],'Сопоставление оценок'!$C$3:$C$14,0))</f>
        <v>#N/A</v>
      </c>
      <c r="G5625" s="13">
        <f>IF(M5625,IFERROR(IF(OR('Выгрузка из ревьюшницы'!X5625,'Выгрузка из ревьюшницы'!Z5625),1,0),0),INDEX('Доп настройки участников'!I:I,2+N5625))</f>
        <v>0</v>
      </c>
      <c r="H5625" s="13">
        <f>IF(M5625,'Выгрузка из ревьюшницы'!AJ5625,INDEX('Доп настройки участников'!J:J,2+N5625))</f>
        <v>0</v>
      </c>
      <c r="I5625" s="16" t="str">
        <f>IFERROR(IF($H5625=0,"",INDEX(Разметка!B:B,MATCH($H5625,Разметка!A:A,0))),0)</f>
        <v/>
      </c>
      <c r="J5625" s="16" t="str">
        <f>IFERROR(IF($H5625=0,"",INDEX(Разметка!C:C,MATCH($H5625,Разметка!A:A,0))),0)</f>
        <v/>
      </c>
      <c r="K5625" s="16" t="e">
        <f>IF($F5625&gt;0,IFERROR(MATCH(A5625,'Доп настройки участников'!A:A,0),-1)*(-1),0)</f>
        <v>#N/A</v>
      </c>
      <c r="L5625" s="16" t="str">
        <f t="shared" si="321"/>
        <v>Нет</v>
      </c>
      <c r="M5625" s="33" t="b">
        <f t="shared" si="322"/>
        <v>0</v>
      </c>
      <c r="N5625" s="33">
        <f t="shared" si="323"/>
        <v>5593</v>
      </c>
      <c r="O5625" s="33">
        <v>5624</v>
      </c>
    </row>
    <row r="5626" spans="1:15" x14ac:dyDescent="0.25">
      <c r="A5626" s="13">
        <f>IF(M5626,'Выгрузка из ревьюшницы'!B5626,INDEX('Доп настройки участников'!D:D,2+N5626))</f>
        <v>0</v>
      </c>
      <c r="B5626" s="13">
        <f>IF(M5626,'Выгрузка из ревьюшницы'!C5626,INDEX('Доп настройки участников'!E:E,2+N5626))</f>
        <v>0</v>
      </c>
      <c r="C5626" s="13">
        <f>IF(M5626,'Выгрузка из ревьюшницы'!H5626,INDEX('Доп настройки участников'!F:F,2+N5626))</f>
        <v>0</v>
      </c>
      <c r="D5626" s="13">
        <f>IF(M5626,'Выгрузка из ревьюшницы'!J5626,INDEX('Доп настройки участников'!G:G,2+N5626))</f>
        <v>0</v>
      </c>
      <c r="E5626" s="13" t="e">
        <f>INDEX('Сопоставление оценок'!$A$3:$A$14,MATCH(IF(M5626,'Выгрузка из ревьюшницы'!K5626,INDEX('Доп настройки участников'!H:H,2+N5626)),'Сопоставление оценок'!$C$3:$C$14,0))</f>
        <v>#N/A</v>
      </c>
      <c r="F5626" s="13" t="e">
        <f>INDEX('Сопоставление оценок'!$B$3:$B$14,MATCH(Table13[[#This Row],[mark_at_review]],'Сопоставление оценок'!$C$3:$C$14,0))</f>
        <v>#N/A</v>
      </c>
      <c r="G5626" s="13">
        <f>IF(M5626,IFERROR(IF(OR('Выгрузка из ревьюшницы'!X5626,'Выгрузка из ревьюшницы'!Z5626),1,0),0),INDEX('Доп настройки участников'!I:I,2+N5626))</f>
        <v>0</v>
      </c>
      <c r="H5626" s="13">
        <f>IF(M5626,'Выгрузка из ревьюшницы'!AJ5626,INDEX('Доп настройки участников'!J:J,2+N5626))</f>
        <v>0</v>
      </c>
      <c r="I5626" s="16" t="str">
        <f>IFERROR(IF($H5626=0,"",INDEX(Разметка!B:B,MATCH($H5626,Разметка!A:A,0))),0)</f>
        <v/>
      </c>
      <c r="J5626" s="16" t="str">
        <f>IFERROR(IF($H5626=0,"",INDEX(Разметка!C:C,MATCH($H5626,Разметка!A:A,0))),0)</f>
        <v/>
      </c>
      <c r="K5626" s="16" t="e">
        <f>IF($F5626&gt;0,IFERROR(MATCH(A5626,'Доп настройки участников'!A:A,0),-1)*(-1),0)</f>
        <v>#N/A</v>
      </c>
      <c r="L5626" s="16" t="str">
        <f t="shared" si="321"/>
        <v>Нет</v>
      </c>
      <c r="M5626" s="33" t="b">
        <f t="shared" si="322"/>
        <v>0</v>
      </c>
      <c r="N5626" s="33">
        <f t="shared" si="323"/>
        <v>5594</v>
      </c>
      <c r="O5626" s="33">
        <v>5625</v>
      </c>
    </row>
    <row r="5627" spans="1:15" x14ac:dyDescent="0.25">
      <c r="A5627" s="13">
        <f>IF(M5627,'Выгрузка из ревьюшницы'!B5627,INDEX('Доп настройки участников'!D:D,2+N5627))</f>
        <v>0</v>
      </c>
      <c r="B5627" s="13">
        <f>IF(M5627,'Выгрузка из ревьюшницы'!C5627,INDEX('Доп настройки участников'!E:E,2+N5627))</f>
        <v>0</v>
      </c>
      <c r="C5627" s="13">
        <f>IF(M5627,'Выгрузка из ревьюшницы'!H5627,INDEX('Доп настройки участников'!F:F,2+N5627))</f>
        <v>0</v>
      </c>
      <c r="D5627" s="13">
        <f>IF(M5627,'Выгрузка из ревьюшницы'!J5627,INDEX('Доп настройки участников'!G:G,2+N5627))</f>
        <v>0</v>
      </c>
      <c r="E5627" s="13" t="e">
        <f>INDEX('Сопоставление оценок'!$A$3:$A$14,MATCH(IF(M5627,'Выгрузка из ревьюшницы'!K5627,INDEX('Доп настройки участников'!H:H,2+N5627)),'Сопоставление оценок'!$C$3:$C$14,0))</f>
        <v>#N/A</v>
      </c>
      <c r="F5627" s="13" t="e">
        <f>INDEX('Сопоставление оценок'!$B$3:$B$14,MATCH(Table13[[#This Row],[mark_at_review]],'Сопоставление оценок'!$C$3:$C$14,0))</f>
        <v>#N/A</v>
      </c>
      <c r="G5627" s="13">
        <f>IF(M5627,IFERROR(IF(OR('Выгрузка из ревьюшницы'!X5627,'Выгрузка из ревьюшницы'!Z5627),1,0),0),INDEX('Доп настройки участников'!I:I,2+N5627))</f>
        <v>0</v>
      </c>
      <c r="H5627" s="13">
        <f>IF(M5627,'Выгрузка из ревьюшницы'!AJ5627,INDEX('Доп настройки участников'!J:J,2+N5627))</f>
        <v>0</v>
      </c>
      <c r="I5627" s="16" t="str">
        <f>IFERROR(IF($H5627=0,"",INDEX(Разметка!B:B,MATCH($H5627,Разметка!A:A,0))),0)</f>
        <v/>
      </c>
      <c r="J5627" s="16" t="str">
        <f>IFERROR(IF($H5627=0,"",INDEX(Разметка!C:C,MATCH($H5627,Разметка!A:A,0))),0)</f>
        <v/>
      </c>
      <c r="K5627" s="16" t="e">
        <f>IF($F5627&gt;0,IFERROR(MATCH(A5627,'Доп настройки участников'!A:A,0),-1)*(-1),0)</f>
        <v>#N/A</v>
      </c>
      <c r="L5627" s="16" t="str">
        <f t="shared" si="321"/>
        <v>Нет</v>
      </c>
      <c r="M5627" s="33" t="b">
        <f t="shared" si="322"/>
        <v>0</v>
      </c>
      <c r="N5627" s="33">
        <f t="shared" si="323"/>
        <v>5595</v>
      </c>
      <c r="O5627" s="33">
        <v>5626</v>
      </c>
    </row>
    <row r="5628" spans="1:15" x14ac:dyDescent="0.25">
      <c r="A5628" s="13">
        <f>IF(M5628,'Выгрузка из ревьюшницы'!B5628,INDEX('Доп настройки участников'!D:D,2+N5628))</f>
        <v>0</v>
      </c>
      <c r="B5628" s="13">
        <f>IF(M5628,'Выгрузка из ревьюшницы'!C5628,INDEX('Доп настройки участников'!E:E,2+N5628))</f>
        <v>0</v>
      </c>
      <c r="C5628" s="13">
        <f>IF(M5628,'Выгрузка из ревьюшницы'!H5628,INDEX('Доп настройки участников'!F:F,2+N5628))</f>
        <v>0</v>
      </c>
      <c r="D5628" s="13">
        <f>IF(M5628,'Выгрузка из ревьюшницы'!J5628,INDEX('Доп настройки участников'!G:G,2+N5628))</f>
        <v>0</v>
      </c>
      <c r="E5628" s="13" t="e">
        <f>INDEX('Сопоставление оценок'!$A$3:$A$14,MATCH(IF(M5628,'Выгрузка из ревьюшницы'!K5628,INDEX('Доп настройки участников'!H:H,2+N5628)),'Сопоставление оценок'!$C$3:$C$14,0))</f>
        <v>#N/A</v>
      </c>
      <c r="F5628" s="13" t="e">
        <f>INDEX('Сопоставление оценок'!$B$3:$B$14,MATCH(Table13[[#This Row],[mark_at_review]],'Сопоставление оценок'!$C$3:$C$14,0))</f>
        <v>#N/A</v>
      </c>
      <c r="G5628" s="13">
        <f>IF(M5628,IFERROR(IF(OR('Выгрузка из ревьюшницы'!X5628,'Выгрузка из ревьюшницы'!Z5628),1,0),0),INDEX('Доп настройки участников'!I:I,2+N5628))</f>
        <v>0</v>
      </c>
      <c r="H5628" s="13">
        <f>IF(M5628,'Выгрузка из ревьюшницы'!AJ5628,INDEX('Доп настройки участников'!J:J,2+N5628))</f>
        <v>0</v>
      </c>
      <c r="I5628" s="16" t="str">
        <f>IFERROR(IF($H5628=0,"",INDEX(Разметка!B:B,MATCH($H5628,Разметка!A:A,0))),0)</f>
        <v/>
      </c>
      <c r="J5628" s="16" t="str">
        <f>IFERROR(IF($H5628=0,"",INDEX(Разметка!C:C,MATCH($H5628,Разметка!A:A,0))),0)</f>
        <v/>
      </c>
      <c r="K5628" s="16" t="e">
        <f>IF($F5628&gt;0,IFERROR(MATCH(A5628,'Доп настройки участников'!A:A,0),-1)*(-1),0)</f>
        <v>#N/A</v>
      </c>
      <c r="L5628" s="16" t="str">
        <f t="shared" si="321"/>
        <v>Нет</v>
      </c>
      <c r="M5628" s="33" t="b">
        <f t="shared" si="322"/>
        <v>0</v>
      </c>
      <c r="N5628" s="33">
        <f t="shared" si="323"/>
        <v>5596</v>
      </c>
      <c r="O5628" s="33">
        <v>5627</v>
      </c>
    </row>
    <row r="5629" spans="1:15" x14ac:dyDescent="0.25">
      <c r="A5629" s="13">
        <f>IF(M5629,'Выгрузка из ревьюшницы'!B5629,INDEX('Доп настройки участников'!D:D,2+N5629))</f>
        <v>0</v>
      </c>
      <c r="B5629" s="13">
        <f>IF(M5629,'Выгрузка из ревьюшницы'!C5629,INDEX('Доп настройки участников'!E:E,2+N5629))</f>
        <v>0</v>
      </c>
      <c r="C5629" s="13">
        <f>IF(M5629,'Выгрузка из ревьюшницы'!H5629,INDEX('Доп настройки участников'!F:F,2+N5629))</f>
        <v>0</v>
      </c>
      <c r="D5629" s="13">
        <f>IF(M5629,'Выгрузка из ревьюшницы'!J5629,INDEX('Доп настройки участников'!G:G,2+N5629))</f>
        <v>0</v>
      </c>
      <c r="E5629" s="13" t="e">
        <f>INDEX('Сопоставление оценок'!$A$3:$A$14,MATCH(IF(M5629,'Выгрузка из ревьюшницы'!K5629,INDEX('Доп настройки участников'!H:H,2+N5629)),'Сопоставление оценок'!$C$3:$C$14,0))</f>
        <v>#N/A</v>
      </c>
      <c r="F5629" s="13" t="e">
        <f>INDEX('Сопоставление оценок'!$B$3:$B$14,MATCH(Table13[[#This Row],[mark_at_review]],'Сопоставление оценок'!$C$3:$C$14,0))</f>
        <v>#N/A</v>
      </c>
      <c r="G5629" s="13">
        <f>IF(M5629,IFERROR(IF(OR('Выгрузка из ревьюшницы'!X5629,'Выгрузка из ревьюшницы'!Z5629),1,0),0),INDEX('Доп настройки участников'!I:I,2+N5629))</f>
        <v>0</v>
      </c>
      <c r="H5629" s="13">
        <f>IF(M5629,'Выгрузка из ревьюшницы'!AJ5629,INDEX('Доп настройки участников'!J:J,2+N5629))</f>
        <v>0</v>
      </c>
      <c r="I5629" s="16" t="str">
        <f>IFERROR(IF($H5629=0,"",INDEX(Разметка!B:B,MATCH($H5629,Разметка!A:A,0))),0)</f>
        <v/>
      </c>
      <c r="J5629" s="16" t="str">
        <f>IFERROR(IF($H5629=0,"",INDEX(Разметка!C:C,MATCH($H5629,Разметка!A:A,0))),0)</f>
        <v/>
      </c>
      <c r="K5629" s="16" t="e">
        <f>IF($F5629&gt;0,IFERROR(MATCH(A5629,'Доп настройки участников'!A:A,0),-1)*(-1),0)</f>
        <v>#N/A</v>
      </c>
      <c r="L5629" s="16" t="str">
        <f t="shared" si="321"/>
        <v>Нет</v>
      </c>
      <c r="M5629" s="33" t="b">
        <f t="shared" si="322"/>
        <v>0</v>
      </c>
      <c r="N5629" s="33">
        <f t="shared" si="323"/>
        <v>5597</v>
      </c>
      <c r="O5629" s="33">
        <v>5628</v>
      </c>
    </row>
    <row r="5630" spans="1:15" x14ac:dyDescent="0.25">
      <c r="A5630" s="13">
        <f>IF(M5630,'Выгрузка из ревьюшницы'!B5630,INDEX('Доп настройки участников'!D:D,2+N5630))</f>
        <v>0</v>
      </c>
      <c r="B5630" s="13">
        <f>IF(M5630,'Выгрузка из ревьюшницы'!C5630,INDEX('Доп настройки участников'!E:E,2+N5630))</f>
        <v>0</v>
      </c>
      <c r="C5630" s="13">
        <f>IF(M5630,'Выгрузка из ревьюшницы'!H5630,INDEX('Доп настройки участников'!F:F,2+N5630))</f>
        <v>0</v>
      </c>
      <c r="D5630" s="13">
        <f>IF(M5630,'Выгрузка из ревьюшницы'!J5630,INDEX('Доп настройки участников'!G:G,2+N5630))</f>
        <v>0</v>
      </c>
      <c r="E5630" s="13" t="e">
        <f>INDEX('Сопоставление оценок'!$A$3:$A$14,MATCH(IF(M5630,'Выгрузка из ревьюшницы'!K5630,INDEX('Доп настройки участников'!H:H,2+N5630)),'Сопоставление оценок'!$C$3:$C$14,0))</f>
        <v>#N/A</v>
      </c>
      <c r="F5630" s="13" t="e">
        <f>INDEX('Сопоставление оценок'!$B$3:$B$14,MATCH(Table13[[#This Row],[mark_at_review]],'Сопоставление оценок'!$C$3:$C$14,0))</f>
        <v>#N/A</v>
      </c>
      <c r="G5630" s="13">
        <f>IF(M5630,IFERROR(IF(OR('Выгрузка из ревьюшницы'!X5630,'Выгрузка из ревьюшницы'!Z5630),1,0),0),INDEX('Доп настройки участников'!I:I,2+N5630))</f>
        <v>0</v>
      </c>
      <c r="H5630" s="13">
        <f>IF(M5630,'Выгрузка из ревьюшницы'!AJ5630,INDEX('Доп настройки участников'!J:J,2+N5630))</f>
        <v>0</v>
      </c>
      <c r="I5630" s="16" t="str">
        <f>IFERROR(IF($H5630=0,"",INDEX(Разметка!B:B,MATCH($H5630,Разметка!A:A,0))),0)</f>
        <v/>
      </c>
      <c r="J5630" s="16" t="str">
        <f>IFERROR(IF($H5630=0,"",INDEX(Разметка!C:C,MATCH($H5630,Разметка!A:A,0))),0)</f>
        <v/>
      </c>
      <c r="K5630" s="16" t="e">
        <f>IF($F5630&gt;0,IFERROR(MATCH(A5630,'Доп настройки участников'!A:A,0),-1)*(-1),0)</f>
        <v>#N/A</v>
      </c>
      <c r="L5630" s="16" t="str">
        <f t="shared" si="321"/>
        <v>Нет</v>
      </c>
      <c r="M5630" s="33" t="b">
        <f t="shared" si="322"/>
        <v>0</v>
      </c>
      <c r="N5630" s="33">
        <f t="shared" si="323"/>
        <v>5598</v>
      </c>
      <c r="O5630" s="33">
        <v>5629</v>
      </c>
    </row>
    <row r="5631" spans="1:15" x14ac:dyDescent="0.25">
      <c r="A5631" s="13">
        <f>IF(M5631,'Выгрузка из ревьюшницы'!B5631,INDEX('Доп настройки участников'!D:D,2+N5631))</f>
        <v>0</v>
      </c>
      <c r="B5631" s="13">
        <f>IF(M5631,'Выгрузка из ревьюшницы'!C5631,INDEX('Доп настройки участников'!E:E,2+N5631))</f>
        <v>0</v>
      </c>
      <c r="C5631" s="13">
        <f>IF(M5631,'Выгрузка из ревьюшницы'!H5631,INDEX('Доп настройки участников'!F:F,2+N5631))</f>
        <v>0</v>
      </c>
      <c r="D5631" s="13">
        <f>IF(M5631,'Выгрузка из ревьюшницы'!J5631,INDEX('Доп настройки участников'!G:G,2+N5631))</f>
        <v>0</v>
      </c>
      <c r="E5631" s="13" t="e">
        <f>INDEX('Сопоставление оценок'!$A$3:$A$14,MATCH(IF(M5631,'Выгрузка из ревьюшницы'!K5631,INDEX('Доп настройки участников'!H:H,2+N5631)),'Сопоставление оценок'!$C$3:$C$14,0))</f>
        <v>#N/A</v>
      </c>
      <c r="F5631" s="13" t="e">
        <f>INDEX('Сопоставление оценок'!$B$3:$B$14,MATCH(Table13[[#This Row],[mark_at_review]],'Сопоставление оценок'!$C$3:$C$14,0))</f>
        <v>#N/A</v>
      </c>
      <c r="G5631" s="13">
        <f>IF(M5631,IFERROR(IF(OR('Выгрузка из ревьюшницы'!X5631,'Выгрузка из ревьюшницы'!Z5631),1,0),0),INDEX('Доп настройки участников'!I:I,2+N5631))</f>
        <v>0</v>
      </c>
      <c r="H5631" s="13">
        <f>IF(M5631,'Выгрузка из ревьюшницы'!AJ5631,INDEX('Доп настройки участников'!J:J,2+N5631))</f>
        <v>0</v>
      </c>
      <c r="I5631" s="16" t="str">
        <f>IFERROR(IF($H5631=0,"",INDEX(Разметка!B:B,MATCH($H5631,Разметка!A:A,0))),0)</f>
        <v/>
      </c>
      <c r="J5631" s="16" t="str">
        <f>IFERROR(IF($H5631=0,"",INDEX(Разметка!C:C,MATCH($H5631,Разметка!A:A,0))),0)</f>
        <v/>
      </c>
      <c r="K5631" s="16" t="e">
        <f>IF($F5631&gt;0,IFERROR(MATCH(A5631,'Доп настройки участников'!A:A,0),-1)*(-1),0)</f>
        <v>#N/A</v>
      </c>
      <c r="L5631" s="16" t="str">
        <f t="shared" si="321"/>
        <v>Нет</v>
      </c>
      <c r="M5631" s="33" t="b">
        <f t="shared" si="322"/>
        <v>0</v>
      </c>
      <c r="N5631" s="33">
        <f t="shared" si="323"/>
        <v>5599</v>
      </c>
      <c r="O5631" s="33">
        <v>5630</v>
      </c>
    </row>
    <row r="5632" spans="1:15" x14ac:dyDescent="0.25">
      <c r="A5632" s="13">
        <f>IF(M5632,'Выгрузка из ревьюшницы'!B5632,INDEX('Доп настройки участников'!D:D,2+N5632))</f>
        <v>0</v>
      </c>
      <c r="B5632" s="13">
        <f>IF(M5632,'Выгрузка из ревьюшницы'!C5632,INDEX('Доп настройки участников'!E:E,2+N5632))</f>
        <v>0</v>
      </c>
      <c r="C5632" s="13">
        <f>IF(M5632,'Выгрузка из ревьюшницы'!H5632,INDEX('Доп настройки участников'!F:F,2+N5632))</f>
        <v>0</v>
      </c>
      <c r="D5632" s="13">
        <f>IF(M5632,'Выгрузка из ревьюшницы'!J5632,INDEX('Доп настройки участников'!G:G,2+N5632))</f>
        <v>0</v>
      </c>
      <c r="E5632" s="13" t="e">
        <f>INDEX('Сопоставление оценок'!$A$3:$A$14,MATCH(IF(M5632,'Выгрузка из ревьюшницы'!K5632,INDEX('Доп настройки участников'!H:H,2+N5632)),'Сопоставление оценок'!$C$3:$C$14,0))</f>
        <v>#N/A</v>
      </c>
      <c r="F5632" s="13" t="e">
        <f>INDEX('Сопоставление оценок'!$B$3:$B$14,MATCH(Table13[[#This Row],[mark_at_review]],'Сопоставление оценок'!$C$3:$C$14,0))</f>
        <v>#N/A</v>
      </c>
      <c r="G5632" s="13">
        <f>IF(M5632,IFERROR(IF(OR('Выгрузка из ревьюшницы'!X5632,'Выгрузка из ревьюшницы'!Z5632),1,0),0),INDEX('Доп настройки участников'!I:I,2+N5632))</f>
        <v>0</v>
      </c>
      <c r="H5632" s="13">
        <f>IF(M5632,'Выгрузка из ревьюшницы'!AJ5632,INDEX('Доп настройки участников'!J:J,2+N5632))</f>
        <v>0</v>
      </c>
      <c r="I5632" s="16" t="str">
        <f>IFERROR(IF($H5632=0,"",INDEX(Разметка!B:B,MATCH($H5632,Разметка!A:A,0))),0)</f>
        <v/>
      </c>
      <c r="J5632" s="16" t="str">
        <f>IFERROR(IF($H5632=0,"",INDEX(Разметка!C:C,MATCH($H5632,Разметка!A:A,0))),0)</f>
        <v/>
      </c>
      <c r="K5632" s="16" t="e">
        <f>IF($F5632&gt;0,IFERROR(MATCH(A5632,'Доп настройки участников'!A:A,0),-1)*(-1),0)</f>
        <v>#N/A</v>
      </c>
      <c r="L5632" s="16" t="str">
        <f t="shared" si="321"/>
        <v>Нет</v>
      </c>
      <c r="M5632" s="33" t="b">
        <f t="shared" si="322"/>
        <v>0</v>
      </c>
      <c r="N5632" s="33">
        <f t="shared" si="323"/>
        <v>5600</v>
      </c>
      <c r="O5632" s="33">
        <v>5631</v>
      </c>
    </row>
    <row r="5633" spans="1:15" x14ac:dyDescent="0.25">
      <c r="A5633" s="13">
        <f>IF(M5633,'Выгрузка из ревьюшницы'!B5633,INDEX('Доп настройки участников'!D:D,2+N5633))</f>
        <v>0</v>
      </c>
      <c r="B5633" s="13">
        <f>IF(M5633,'Выгрузка из ревьюшницы'!C5633,INDEX('Доп настройки участников'!E:E,2+N5633))</f>
        <v>0</v>
      </c>
      <c r="C5633" s="13">
        <f>IF(M5633,'Выгрузка из ревьюшницы'!H5633,INDEX('Доп настройки участников'!F:F,2+N5633))</f>
        <v>0</v>
      </c>
      <c r="D5633" s="13">
        <f>IF(M5633,'Выгрузка из ревьюшницы'!J5633,INDEX('Доп настройки участников'!G:G,2+N5633))</f>
        <v>0</v>
      </c>
      <c r="E5633" s="13" t="e">
        <f>INDEX('Сопоставление оценок'!$A$3:$A$14,MATCH(IF(M5633,'Выгрузка из ревьюшницы'!K5633,INDEX('Доп настройки участников'!H:H,2+N5633)),'Сопоставление оценок'!$C$3:$C$14,0))</f>
        <v>#N/A</v>
      </c>
      <c r="F5633" s="13" t="e">
        <f>INDEX('Сопоставление оценок'!$B$3:$B$14,MATCH(Table13[[#This Row],[mark_at_review]],'Сопоставление оценок'!$C$3:$C$14,0))</f>
        <v>#N/A</v>
      </c>
      <c r="G5633" s="13">
        <f>IF(M5633,IFERROR(IF(OR('Выгрузка из ревьюшницы'!X5633,'Выгрузка из ревьюшницы'!Z5633),1,0),0),INDEX('Доп настройки участников'!I:I,2+N5633))</f>
        <v>0</v>
      </c>
      <c r="H5633" s="13">
        <f>IF(M5633,'Выгрузка из ревьюшницы'!AJ5633,INDEX('Доп настройки участников'!J:J,2+N5633))</f>
        <v>0</v>
      </c>
      <c r="I5633" s="16" t="str">
        <f>IFERROR(IF($H5633=0,"",INDEX(Разметка!B:B,MATCH($H5633,Разметка!A:A,0))),0)</f>
        <v/>
      </c>
      <c r="J5633" s="16" t="str">
        <f>IFERROR(IF($H5633=0,"",INDEX(Разметка!C:C,MATCH($H5633,Разметка!A:A,0))),0)</f>
        <v/>
      </c>
      <c r="K5633" s="16" t="e">
        <f>IF($F5633&gt;0,IFERROR(MATCH(A5633,'Доп настройки участников'!A:A,0),-1)*(-1),0)</f>
        <v>#N/A</v>
      </c>
      <c r="L5633" s="16" t="str">
        <f t="shared" si="321"/>
        <v>Нет</v>
      </c>
      <c r="M5633" s="33" t="b">
        <f t="shared" si="322"/>
        <v>0</v>
      </c>
      <c r="N5633" s="33">
        <f t="shared" si="323"/>
        <v>5601</v>
      </c>
      <c r="O5633" s="33">
        <v>5632</v>
      </c>
    </row>
    <row r="5634" spans="1:15" x14ac:dyDescent="0.25">
      <c r="A5634" s="13">
        <f>IF(M5634,'Выгрузка из ревьюшницы'!B5634,INDEX('Доп настройки участников'!D:D,2+N5634))</f>
        <v>0</v>
      </c>
      <c r="B5634" s="13">
        <f>IF(M5634,'Выгрузка из ревьюшницы'!C5634,INDEX('Доп настройки участников'!E:E,2+N5634))</f>
        <v>0</v>
      </c>
      <c r="C5634" s="13">
        <f>IF(M5634,'Выгрузка из ревьюшницы'!H5634,INDEX('Доп настройки участников'!F:F,2+N5634))</f>
        <v>0</v>
      </c>
      <c r="D5634" s="13">
        <f>IF(M5634,'Выгрузка из ревьюшницы'!J5634,INDEX('Доп настройки участников'!G:G,2+N5634))</f>
        <v>0</v>
      </c>
      <c r="E5634" s="13" t="e">
        <f>INDEX('Сопоставление оценок'!$A$3:$A$14,MATCH(IF(M5634,'Выгрузка из ревьюшницы'!K5634,INDEX('Доп настройки участников'!H:H,2+N5634)),'Сопоставление оценок'!$C$3:$C$14,0))</f>
        <v>#N/A</v>
      </c>
      <c r="F5634" s="13" t="e">
        <f>INDEX('Сопоставление оценок'!$B$3:$B$14,MATCH(Table13[[#This Row],[mark_at_review]],'Сопоставление оценок'!$C$3:$C$14,0))</f>
        <v>#N/A</v>
      </c>
      <c r="G5634" s="13">
        <f>IF(M5634,IFERROR(IF(OR('Выгрузка из ревьюшницы'!X5634,'Выгрузка из ревьюшницы'!Z5634),1,0),0),INDEX('Доп настройки участников'!I:I,2+N5634))</f>
        <v>0</v>
      </c>
      <c r="H5634" s="13">
        <f>IF(M5634,'Выгрузка из ревьюшницы'!AJ5634,INDEX('Доп настройки участников'!J:J,2+N5634))</f>
        <v>0</v>
      </c>
      <c r="I5634" s="16" t="str">
        <f>IFERROR(IF($H5634=0,"",INDEX(Разметка!B:B,MATCH($H5634,Разметка!A:A,0))),0)</f>
        <v/>
      </c>
      <c r="J5634" s="16" t="str">
        <f>IFERROR(IF($H5634=0,"",INDEX(Разметка!C:C,MATCH($H5634,Разметка!A:A,0))),0)</f>
        <v/>
      </c>
      <c r="K5634" s="16" t="e">
        <f>IF($F5634&gt;0,IFERROR(MATCH(A5634,'Доп настройки участников'!A:A,0),-1)*(-1),0)</f>
        <v>#N/A</v>
      </c>
      <c r="L5634" s="16" t="str">
        <f t="shared" ref="L5634:L5697" si="324">IF($C5634&gt;=16,"Да","Нет")</f>
        <v>Нет</v>
      </c>
      <c r="M5634" s="33" t="b">
        <f t="shared" ref="M5634:M5697" si="325">O5634&lt;=$P$1</f>
        <v>0</v>
      </c>
      <c r="N5634" s="33">
        <f t="shared" si="323"/>
        <v>5602</v>
      </c>
      <c r="O5634" s="33">
        <v>5633</v>
      </c>
    </row>
    <row r="5635" spans="1:15" x14ac:dyDescent="0.25">
      <c r="A5635" s="13">
        <f>IF(M5635,'Выгрузка из ревьюшницы'!B5635,INDEX('Доп настройки участников'!D:D,2+N5635))</f>
        <v>0</v>
      </c>
      <c r="B5635" s="13">
        <f>IF(M5635,'Выгрузка из ревьюшницы'!C5635,INDEX('Доп настройки участников'!E:E,2+N5635))</f>
        <v>0</v>
      </c>
      <c r="C5635" s="13">
        <f>IF(M5635,'Выгрузка из ревьюшницы'!H5635,INDEX('Доп настройки участников'!F:F,2+N5635))</f>
        <v>0</v>
      </c>
      <c r="D5635" s="13">
        <f>IF(M5635,'Выгрузка из ревьюшницы'!J5635,INDEX('Доп настройки участников'!G:G,2+N5635))</f>
        <v>0</v>
      </c>
      <c r="E5635" s="13" t="e">
        <f>INDEX('Сопоставление оценок'!$A$3:$A$14,MATCH(IF(M5635,'Выгрузка из ревьюшницы'!K5635,INDEX('Доп настройки участников'!H:H,2+N5635)),'Сопоставление оценок'!$C$3:$C$14,0))</f>
        <v>#N/A</v>
      </c>
      <c r="F5635" s="13" t="e">
        <f>INDEX('Сопоставление оценок'!$B$3:$B$14,MATCH(Table13[[#This Row],[mark_at_review]],'Сопоставление оценок'!$C$3:$C$14,0))</f>
        <v>#N/A</v>
      </c>
      <c r="G5635" s="13">
        <f>IF(M5635,IFERROR(IF(OR('Выгрузка из ревьюшницы'!X5635,'Выгрузка из ревьюшницы'!Z5635),1,0),0),INDEX('Доп настройки участников'!I:I,2+N5635))</f>
        <v>0</v>
      </c>
      <c r="H5635" s="13">
        <f>IF(M5635,'Выгрузка из ревьюшницы'!AJ5635,INDEX('Доп настройки участников'!J:J,2+N5635))</f>
        <v>0</v>
      </c>
      <c r="I5635" s="16" t="str">
        <f>IFERROR(IF($H5635=0,"",INDEX(Разметка!B:B,MATCH($H5635,Разметка!A:A,0))),0)</f>
        <v/>
      </c>
      <c r="J5635" s="16" t="str">
        <f>IFERROR(IF($H5635=0,"",INDEX(Разметка!C:C,MATCH($H5635,Разметка!A:A,0))),0)</f>
        <v/>
      </c>
      <c r="K5635" s="16" t="e">
        <f>IF($F5635&gt;0,IFERROR(MATCH(A5635,'Доп настройки участников'!A:A,0),-1)*(-1),0)</f>
        <v>#N/A</v>
      </c>
      <c r="L5635" s="16" t="str">
        <f t="shared" si="324"/>
        <v>Нет</v>
      </c>
      <c r="M5635" s="33" t="b">
        <f t="shared" si="325"/>
        <v>0</v>
      </c>
      <c r="N5635" s="33">
        <f t="shared" ref="N5635:N5698" si="326">IF(M5635,0,N5634+1)</f>
        <v>5603</v>
      </c>
      <c r="O5635" s="33">
        <v>5634</v>
      </c>
    </row>
    <row r="5636" spans="1:15" x14ac:dyDescent="0.25">
      <c r="A5636" s="13">
        <f>IF(M5636,'Выгрузка из ревьюшницы'!B5636,INDEX('Доп настройки участников'!D:D,2+N5636))</f>
        <v>0</v>
      </c>
      <c r="B5636" s="13">
        <f>IF(M5636,'Выгрузка из ревьюшницы'!C5636,INDEX('Доп настройки участников'!E:E,2+N5636))</f>
        <v>0</v>
      </c>
      <c r="C5636" s="13">
        <f>IF(M5636,'Выгрузка из ревьюшницы'!H5636,INDEX('Доп настройки участников'!F:F,2+N5636))</f>
        <v>0</v>
      </c>
      <c r="D5636" s="13">
        <f>IF(M5636,'Выгрузка из ревьюшницы'!J5636,INDEX('Доп настройки участников'!G:G,2+N5636))</f>
        <v>0</v>
      </c>
      <c r="E5636" s="13" t="e">
        <f>INDEX('Сопоставление оценок'!$A$3:$A$14,MATCH(IF(M5636,'Выгрузка из ревьюшницы'!K5636,INDEX('Доп настройки участников'!H:H,2+N5636)),'Сопоставление оценок'!$C$3:$C$14,0))</f>
        <v>#N/A</v>
      </c>
      <c r="F5636" s="13" t="e">
        <f>INDEX('Сопоставление оценок'!$B$3:$B$14,MATCH(Table13[[#This Row],[mark_at_review]],'Сопоставление оценок'!$C$3:$C$14,0))</f>
        <v>#N/A</v>
      </c>
      <c r="G5636" s="13">
        <f>IF(M5636,IFERROR(IF(OR('Выгрузка из ревьюшницы'!X5636,'Выгрузка из ревьюшницы'!Z5636),1,0),0),INDEX('Доп настройки участников'!I:I,2+N5636))</f>
        <v>0</v>
      </c>
      <c r="H5636" s="13">
        <f>IF(M5636,'Выгрузка из ревьюшницы'!AJ5636,INDEX('Доп настройки участников'!J:J,2+N5636))</f>
        <v>0</v>
      </c>
      <c r="I5636" s="16" t="str">
        <f>IFERROR(IF($H5636=0,"",INDEX(Разметка!B:B,MATCH($H5636,Разметка!A:A,0))),0)</f>
        <v/>
      </c>
      <c r="J5636" s="16" t="str">
        <f>IFERROR(IF($H5636=0,"",INDEX(Разметка!C:C,MATCH($H5636,Разметка!A:A,0))),0)</f>
        <v/>
      </c>
      <c r="K5636" s="16" t="e">
        <f>IF($F5636&gt;0,IFERROR(MATCH(A5636,'Доп настройки участников'!A:A,0),-1)*(-1),0)</f>
        <v>#N/A</v>
      </c>
      <c r="L5636" s="16" t="str">
        <f t="shared" si="324"/>
        <v>Нет</v>
      </c>
      <c r="M5636" s="33" t="b">
        <f t="shared" si="325"/>
        <v>0</v>
      </c>
      <c r="N5636" s="33">
        <f t="shared" si="326"/>
        <v>5604</v>
      </c>
      <c r="O5636" s="33">
        <v>5635</v>
      </c>
    </row>
    <row r="5637" spans="1:15" x14ac:dyDescent="0.25">
      <c r="A5637" s="13">
        <f>IF(M5637,'Выгрузка из ревьюшницы'!B5637,INDEX('Доп настройки участников'!D:D,2+N5637))</f>
        <v>0</v>
      </c>
      <c r="B5637" s="13">
        <f>IF(M5637,'Выгрузка из ревьюшницы'!C5637,INDEX('Доп настройки участников'!E:E,2+N5637))</f>
        <v>0</v>
      </c>
      <c r="C5637" s="13">
        <f>IF(M5637,'Выгрузка из ревьюшницы'!H5637,INDEX('Доп настройки участников'!F:F,2+N5637))</f>
        <v>0</v>
      </c>
      <c r="D5637" s="13">
        <f>IF(M5637,'Выгрузка из ревьюшницы'!J5637,INDEX('Доп настройки участников'!G:G,2+N5637))</f>
        <v>0</v>
      </c>
      <c r="E5637" s="13" t="e">
        <f>INDEX('Сопоставление оценок'!$A$3:$A$14,MATCH(IF(M5637,'Выгрузка из ревьюшницы'!K5637,INDEX('Доп настройки участников'!H:H,2+N5637)),'Сопоставление оценок'!$C$3:$C$14,0))</f>
        <v>#N/A</v>
      </c>
      <c r="F5637" s="13" t="e">
        <f>INDEX('Сопоставление оценок'!$B$3:$B$14,MATCH(Table13[[#This Row],[mark_at_review]],'Сопоставление оценок'!$C$3:$C$14,0))</f>
        <v>#N/A</v>
      </c>
      <c r="G5637" s="13">
        <f>IF(M5637,IFERROR(IF(OR('Выгрузка из ревьюшницы'!X5637,'Выгрузка из ревьюшницы'!Z5637),1,0),0),INDEX('Доп настройки участников'!I:I,2+N5637))</f>
        <v>0</v>
      </c>
      <c r="H5637" s="13">
        <f>IF(M5637,'Выгрузка из ревьюшницы'!AJ5637,INDEX('Доп настройки участников'!J:J,2+N5637))</f>
        <v>0</v>
      </c>
      <c r="I5637" s="16" t="str">
        <f>IFERROR(IF($H5637=0,"",INDEX(Разметка!B:B,MATCH($H5637,Разметка!A:A,0))),0)</f>
        <v/>
      </c>
      <c r="J5637" s="16" t="str">
        <f>IFERROR(IF($H5637=0,"",INDEX(Разметка!C:C,MATCH($H5637,Разметка!A:A,0))),0)</f>
        <v/>
      </c>
      <c r="K5637" s="16" t="e">
        <f>IF($F5637&gt;0,IFERROR(MATCH(A5637,'Доп настройки участников'!A:A,0),-1)*(-1),0)</f>
        <v>#N/A</v>
      </c>
      <c r="L5637" s="16" t="str">
        <f t="shared" si="324"/>
        <v>Нет</v>
      </c>
      <c r="M5637" s="33" t="b">
        <f t="shared" si="325"/>
        <v>0</v>
      </c>
      <c r="N5637" s="33">
        <f t="shared" si="326"/>
        <v>5605</v>
      </c>
      <c r="O5637" s="33">
        <v>5636</v>
      </c>
    </row>
    <row r="5638" spans="1:15" x14ac:dyDescent="0.25">
      <c r="A5638" s="13">
        <f>IF(M5638,'Выгрузка из ревьюшницы'!B5638,INDEX('Доп настройки участников'!D:D,2+N5638))</f>
        <v>0</v>
      </c>
      <c r="B5638" s="13">
        <f>IF(M5638,'Выгрузка из ревьюшницы'!C5638,INDEX('Доп настройки участников'!E:E,2+N5638))</f>
        <v>0</v>
      </c>
      <c r="C5638" s="13">
        <f>IF(M5638,'Выгрузка из ревьюшницы'!H5638,INDEX('Доп настройки участников'!F:F,2+N5638))</f>
        <v>0</v>
      </c>
      <c r="D5638" s="13">
        <f>IF(M5638,'Выгрузка из ревьюшницы'!J5638,INDEX('Доп настройки участников'!G:G,2+N5638))</f>
        <v>0</v>
      </c>
      <c r="E5638" s="13" t="e">
        <f>INDEX('Сопоставление оценок'!$A$3:$A$14,MATCH(IF(M5638,'Выгрузка из ревьюшницы'!K5638,INDEX('Доп настройки участников'!H:H,2+N5638)),'Сопоставление оценок'!$C$3:$C$14,0))</f>
        <v>#N/A</v>
      </c>
      <c r="F5638" s="13" t="e">
        <f>INDEX('Сопоставление оценок'!$B$3:$B$14,MATCH(Table13[[#This Row],[mark_at_review]],'Сопоставление оценок'!$C$3:$C$14,0))</f>
        <v>#N/A</v>
      </c>
      <c r="G5638" s="13">
        <f>IF(M5638,IFERROR(IF(OR('Выгрузка из ревьюшницы'!X5638,'Выгрузка из ревьюшницы'!Z5638),1,0),0),INDEX('Доп настройки участников'!I:I,2+N5638))</f>
        <v>0</v>
      </c>
      <c r="H5638" s="13">
        <f>IF(M5638,'Выгрузка из ревьюшницы'!AJ5638,INDEX('Доп настройки участников'!J:J,2+N5638))</f>
        <v>0</v>
      </c>
      <c r="I5638" s="16" t="str">
        <f>IFERROR(IF($H5638=0,"",INDEX(Разметка!B:B,MATCH($H5638,Разметка!A:A,0))),0)</f>
        <v/>
      </c>
      <c r="J5638" s="16" t="str">
        <f>IFERROR(IF($H5638=0,"",INDEX(Разметка!C:C,MATCH($H5638,Разметка!A:A,0))),0)</f>
        <v/>
      </c>
      <c r="K5638" s="16" t="e">
        <f>IF($F5638&gt;0,IFERROR(MATCH(A5638,'Доп настройки участников'!A:A,0),-1)*(-1),0)</f>
        <v>#N/A</v>
      </c>
      <c r="L5638" s="16" t="str">
        <f t="shared" si="324"/>
        <v>Нет</v>
      </c>
      <c r="M5638" s="33" t="b">
        <f t="shared" si="325"/>
        <v>0</v>
      </c>
      <c r="N5638" s="33">
        <f t="shared" si="326"/>
        <v>5606</v>
      </c>
      <c r="O5638" s="33">
        <v>5637</v>
      </c>
    </row>
    <row r="5639" spans="1:15" x14ac:dyDescent="0.25">
      <c r="A5639" s="13">
        <f>IF(M5639,'Выгрузка из ревьюшницы'!B5639,INDEX('Доп настройки участников'!D:D,2+N5639))</f>
        <v>0</v>
      </c>
      <c r="B5639" s="13">
        <f>IF(M5639,'Выгрузка из ревьюшницы'!C5639,INDEX('Доп настройки участников'!E:E,2+N5639))</f>
        <v>0</v>
      </c>
      <c r="C5639" s="13">
        <f>IF(M5639,'Выгрузка из ревьюшницы'!H5639,INDEX('Доп настройки участников'!F:F,2+N5639))</f>
        <v>0</v>
      </c>
      <c r="D5639" s="13">
        <f>IF(M5639,'Выгрузка из ревьюшницы'!J5639,INDEX('Доп настройки участников'!G:G,2+N5639))</f>
        <v>0</v>
      </c>
      <c r="E5639" s="13" t="e">
        <f>INDEX('Сопоставление оценок'!$A$3:$A$14,MATCH(IF(M5639,'Выгрузка из ревьюшницы'!K5639,INDEX('Доп настройки участников'!H:H,2+N5639)),'Сопоставление оценок'!$C$3:$C$14,0))</f>
        <v>#N/A</v>
      </c>
      <c r="F5639" s="13" t="e">
        <f>INDEX('Сопоставление оценок'!$B$3:$B$14,MATCH(Table13[[#This Row],[mark_at_review]],'Сопоставление оценок'!$C$3:$C$14,0))</f>
        <v>#N/A</v>
      </c>
      <c r="G5639" s="13">
        <f>IF(M5639,IFERROR(IF(OR('Выгрузка из ревьюшницы'!X5639,'Выгрузка из ревьюшницы'!Z5639),1,0),0),INDEX('Доп настройки участников'!I:I,2+N5639))</f>
        <v>0</v>
      </c>
      <c r="H5639" s="13">
        <f>IF(M5639,'Выгрузка из ревьюшницы'!AJ5639,INDEX('Доп настройки участников'!J:J,2+N5639))</f>
        <v>0</v>
      </c>
      <c r="I5639" s="16" t="str">
        <f>IFERROR(IF($H5639=0,"",INDEX(Разметка!B:B,MATCH($H5639,Разметка!A:A,0))),0)</f>
        <v/>
      </c>
      <c r="J5639" s="16" t="str">
        <f>IFERROR(IF($H5639=0,"",INDEX(Разметка!C:C,MATCH($H5639,Разметка!A:A,0))),0)</f>
        <v/>
      </c>
      <c r="K5639" s="16" t="e">
        <f>IF($F5639&gt;0,IFERROR(MATCH(A5639,'Доп настройки участников'!A:A,0),-1)*(-1),0)</f>
        <v>#N/A</v>
      </c>
      <c r="L5639" s="16" t="str">
        <f t="shared" si="324"/>
        <v>Нет</v>
      </c>
      <c r="M5639" s="33" t="b">
        <f t="shared" si="325"/>
        <v>0</v>
      </c>
      <c r="N5639" s="33">
        <f t="shared" si="326"/>
        <v>5607</v>
      </c>
      <c r="O5639" s="33">
        <v>5638</v>
      </c>
    </row>
    <row r="5640" spans="1:15" x14ac:dyDescent="0.25">
      <c r="A5640" s="13">
        <f>IF(M5640,'Выгрузка из ревьюшницы'!B5640,INDEX('Доп настройки участников'!D:D,2+N5640))</f>
        <v>0</v>
      </c>
      <c r="B5640" s="13">
        <f>IF(M5640,'Выгрузка из ревьюшницы'!C5640,INDEX('Доп настройки участников'!E:E,2+N5640))</f>
        <v>0</v>
      </c>
      <c r="C5640" s="13">
        <f>IF(M5640,'Выгрузка из ревьюшницы'!H5640,INDEX('Доп настройки участников'!F:F,2+N5640))</f>
        <v>0</v>
      </c>
      <c r="D5640" s="13">
        <f>IF(M5640,'Выгрузка из ревьюшницы'!J5640,INDEX('Доп настройки участников'!G:G,2+N5640))</f>
        <v>0</v>
      </c>
      <c r="E5640" s="13" t="e">
        <f>INDEX('Сопоставление оценок'!$A$3:$A$14,MATCH(IF(M5640,'Выгрузка из ревьюшницы'!K5640,INDEX('Доп настройки участников'!H:H,2+N5640)),'Сопоставление оценок'!$C$3:$C$14,0))</f>
        <v>#N/A</v>
      </c>
      <c r="F5640" s="13" t="e">
        <f>INDEX('Сопоставление оценок'!$B$3:$B$14,MATCH(Table13[[#This Row],[mark_at_review]],'Сопоставление оценок'!$C$3:$C$14,0))</f>
        <v>#N/A</v>
      </c>
      <c r="G5640" s="13">
        <f>IF(M5640,IFERROR(IF(OR('Выгрузка из ревьюшницы'!X5640,'Выгрузка из ревьюшницы'!Z5640),1,0),0),INDEX('Доп настройки участников'!I:I,2+N5640))</f>
        <v>0</v>
      </c>
      <c r="H5640" s="13">
        <f>IF(M5640,'Выгрузка из ревьюшницы'!AJ5640,INDEX('Доп настройки участников'!J:J,2+N5640))</f>
        <v>0</v>
      </c>
      <c r="I5640" s="16" t="str">
        <f>IFERROR(IF($H5640=0,"",INDEX(Разметка!B:B,MATCH($H5640,Разметка!A:A,0))),0)</f>
        <v/>
      </c>
      <c r="J5640" s="16" t="str">
        <f>IFERROR(IF($H5640=0,"",INDEX(Разметка!C:C,MATCH($H5640,Разметка!A:A,0))),0)</f>
        <v/>
      </c>
      <c r="K5640" s="16" t="e">
        <f>IF($F5640&gt;0,IFERROR(MATCH(A5640,'Доп настройки участников'!A:A,0),-1)*(-1),0)</f>
        <v>#N/A</v>
      </c>
      <c r="L5640" s="16" t="str">
        <f t="shared" si="324"/>
        <v>Нет</v>
      </c>
      <c r="M5640" s="33" t="b">
        <f t="shared" si="325"/>
        <v>0</v>
      </c>
      <c r="N5640" s="33">
        <f t="shared" si="326"/>
        <v>5608</v>
      </c>
      <c r="O5640" s="33">
        <v>5639</v>
      </c>
    </row>
    <row r="5641" spans="1:15" x14ac:dyDescent="0.25">
      <c r="A5641" s="13">
        <f>IF(M5641,'Выгрузка из ревьюшницы'!B5641,INDEX('Доп настройки участников'!D:D,2+N5641))</f>
        <v>0</v>
      </c>
      <c r="B5641" s="13">
        <f>IF(M5641,'Выгрузка из ревьюшницы'!C5641,INDEX('Доп настройки участников'!E:E,2+N5641))</f>
        <v>0</v>
      </c>
      <c r="C5641" s="13">
        <f>IF(M5641,'Выгрузка из ревьюшницы'!H5641,INDEX('Доп настройки участников'!F:F,2+N5641))</f>
        <v>0</v>
      </c>
      <c r="D5641" s="13">
        <f>IF(M5641,'Выгрузка из ревьюшницы'!J5641,INDEX('Доп настройки участников'!G:G,2+N5641))</f>
        <v>0</v>
      </c>
      <c r="E5641" s="13" t="e">
        <f>INDEX('Сопоставление оценок'!$A$3:$A$14,MATCH(IF(M5641,'Выгрузка из ревьюшницы'!K5641,INDEX('Доп настройки участников'!H:H,2+N5641)),'Сопоставление оценок'!$C$3:$C$14,0))</f>
        <v>#N/A</v>
      </c>
      <c r="F5641" s="13" t="e">
        <f>INDEX('Сопоставление оценок'!$B$3:$B$14,MATCH(Table13[[#This Row],[mark_at_review]],'Сопоставление оценок'!$C$3:$C$14,0))</f>
        <v>#N/A</v>
      </c>
      <c r="G5641" s="13">
        <f>IF(M5641,IFERROR(IF(OR('Выгрузка из ревьюшницы'!X5641,'Выгрузка из ревьюшницы'!Z5641),1,0),0),INDEX('Доп настройки участников'!I:I,2+N5641))</f>
        <v>0</v>
      </c>
      <c r="H5641" s="13">
        <f>IF(M5641,'Выгрузка из ревьюшницы'!AJ5641,INDEX('Доп настройки участников'!J:J,2+N5641))</f>
        <v>0</v>
      </c>
      <c r="I5641" s="16" t="str">
        <f>IFERROR(IF($H5641=0,"",INDEX(Разметка!B:B,MATCH($H5641,Разметка!A:A,0))),0)</f>
        <v/>
      </c>
      <c r="J5641" s="16" t="str">
        <f>IFERROR(IF($H5641=0,"",INDEX(Разметка!C:C,MATCH($H5641,Разметка!A:A,0))),0)</f>
        <v/>
      </c>
      <c r="K5641" s="16" t="e">
        <f>IF($F5641&gt;0,IFERROR(MATCH(A5641,'Доп настройки участников'!A:A,0),-1)*(-1),0)</f>
        <v>#N/A</v>
      </c>
      <c r="L5641" s="16" t="str">
        <f t="shared" si="324"/>
        <v>Нет</v>
      </c>
      <c r="M5641" s="33" t="b">
        <f t="shared" si="325"/>
        <v>0</v>
      </c>
      <c r="N5641" s="33">
        <f t="shared" si="326"/>
        <v>5609</v>
      </c>
      <c r="O5641" s="33">
        <v>5640</v>
      </c>
    </row>
    <row r="5642" spans="1:15" x14ac:dyDescent="0.25">
      <c r="A5642" s="13">
        <f>IF(M5642,'Выгрузка из ревьюшницы'!B5642,INDEX('Доп настройки участников'!D:D,2+N5642))</f>
        <v>0</v>
      </c>
      <c r="B5642" s="13">
        <f>IF(M5642,'Выгрузка из ревьюшницы'!C5642,INDEX('Доп настройки участников'!E:E,2+N5642))</f>
        <v>0</v>
      </c>
      <c r="C5642" s="13">
        <f>IF(M5642,'Выгрузка из ревьюшницы'!H5642,INDEX('Доп настройки участников'!F:F,2+N5642))</f>
        <v>0</v>
      </c>
      <c r="D5642" s="13">
        <f>IF(M5642,'Выгрузка из ревьюшницы'!J5642,INDEX('Доп настройки участников'!G:G,2+N5642))</f>
        <v>0</v>
      </c>
      <c r="E5642" s="13" t="e">
        <f>INDEX('Сопоставление оценок'!$A$3:$A$14,MATCH(IF(M5642,'Выгрузка из ревьюшницы'!K5642,INDEX('Доп настройки участников'!H:H,2+N5642)),'Сопоставление оценок'!$C$3:$C$14,0))</f>
        <v>#N/A</v>
      </c>
      <c r="F5642" s="13" t="e">
        <f>INDEX('Сопоставление оценок'!$B$3:$B$14,MATCH(Table13[[#This Row],[mark_at_review]],'Сопоставление оценок'!$C$3:$C$14,0))</f>
        <v>#N/A</v>
      </c>
      <c r="G5642" s="13">
        <f>IF(M5642,IFERROR(IF(OR('Выгрузка из ревьюшницы'!X5642,'Выгрузка из ревьюшницы'!Z5642),1,0),0),INDEX('Доп настройки участников'!I:I,2+N5642))</f>
        <v>0</v>
      </c>
      <c r="H5642" s="13">
        <f>IF(M5642,'Выгрузка из ревьюшницы'!AJ5642,INDEX('Доп настройки участников'!J:J,2+N5642))</f>
        <v>0</v>
      </c>
      <c r="I5642" s="16" t="str">
        <f>IFERROR(IF($H5642=0,"",INDEX(Разметка!B:B,MATCH($H5642,Разметка!A:A,0))),0)</f>
        <v/>
      </c>
      <c r="J5642" s="16" t="str">
        <f>IFERROR(IF($H5642=0,"",INDEX(Разметка!C:C,MATCH($H5642,Разметка!A:A,0))),0)</f>
        <v/>
      </c>
      <c r="K5642" s="16" t="e">
        <f>IF($F5642&gt;0,IFERROR(MATCH(A5642,'Доп настройки участников'!A:A,0),-1)*(-1),0)</f>
        <v>#N/A</v>
      </c>
      <c r="L5642" s="16" t="str">
        <f t="shared" si="324"/>
        <v>Нет</v>
      </c>
      <c r="M5642" s="33" t="b">
        <f t="shared" si="325"/>
        <v>0</v>
      </c>
      <c r="N5642" s="33">
        <f t="shared" si="326"/>
        <v>5610</v>
      </c>
      <c r="O5642" s="33">
        <v>5641</v>
      </c>
    </row>
    <row r="5643" spans="1:15" x14ac:dyDescent="0.25">
      <c r="A5643" s="13">
        <f>IF(M5643,'Выгрузка из ревьюшницы'!B5643,INDEX('Доп настройки участников'!D:D,2+N5643))</f>
        <v>0</v>
      </c>
      <c r="B5643" s="13">
        <f>IF(M5643,'Выгрузка из ревьюшницы'!C5643,INDEX('Доп настройки участников'!E:E,2+N5643))</f>
        <v>0</v>
      </c>
      <c r="C5643" s="13">
        <f>IF(M5643,'Выгрузка из ревьюшницы'!H5643,INDEX('Доп настройки участников'!F:F,2+N5643))</f>
        <v>0</v>
      </c>
      <c r="D5643" s="13">
        <f>IF(M5643,'Выгрузка из ревьюшницы'!J5643,INDEX('Доп настройки участников'!G:G,2+N5643))</f>
        <v>0</v>
      </c>
      <c r="E5643" s="13" t="e">
        <f>INDEX('Сопоставление оценок'!$A$3:$A$14,MATCH(IF(M5643,'Выгрузка из ревьюшницы'!K5643,INDEX('Доп настройки участников'!H:H,2+N5643)),'Сопоставление оценок'!$C$3:$C$14,0))</f>
        <v>#N/A</v>
      </c>
      <c r="F5643" s="13" t="e">
        <f>INDEX('Сопоставление оценок'!$B$3:$B$14,MATCH(Table13[[#This Row],[mark_at_review]],'Сопоставление оценок'!$C$3:$C$14,0))</f>
        <v>#N/A</v>
      </c>
      <c r="G5643" s="13">
        <f>IF(M5643,IFERROR(IF(OR('Выгрузка из ревьюшницы'!X5643,'Выгрузка из ревьюшницы'!Z5643),1,0),0),INDEX('Доп настройки участников'!I:I,2+N5643))</f>
        <v>0</v>
      </c>
      <c r="H5643" s="13">
        <f>IF(M5643,'Выгрузка из ревьюшницы'!AJ5643,INDEX('Доп настройки участников'!J:J,2+N5643))</f>
        <v>0</v>
      </c>
      <c r="I5643" s="16" t="str">
        <f>IFERROR(IF($H5643=0,"",INDEX(Разметка!B:B,MATCH($H5643,Разметка!A:A,0))),0)</f>
        <v/>
      </c>
      <c r="J5643" s="16" t="str">
        <f>IFERROR(IF($H5643=0,"",INDEX(Разметка!C:C,MATCH($H5643,Разметка!A:A,0))),0)</f>
        <v/>
      </c>
      <c r="K5643" s="16" t="e">
        <f>IF($F5643&gt;0,IFERROR(MATCH(A5643,'Доп настройки участников'!A:A,0),-1)*(-1),0)</f>
        <v>#N/A</v>
      </c>
      <c r="L5643" s="16" t="str">
        <f t="shared" si="324"/>
        <v>Нет</v>
      </c>
      <c r="M5643" s="33" t="b">
        <f t="shared" si="325"/>
        <v>0</v>
      </c>
      <c r="N5643" s="33">
        <f t="shared" si="326"/>
        <v>5611</v>
      </c>
      <c r="O5643" s="33">
        <v>5642</v>
      </c>
    </row>
    <row r="5644" spans="1:15" x14ac:dyDescent="0.25">
      <c r="A5644" s="13">
        <f>IF(M5644,'Выгрузка из ревьюшницы'!B5644,INDEX('Доп настройки участников'!D:D,2+N5644))</f>
        <v>0</v>
      </c>
      <c r="B5644" s="13">
        <f>IF(M5644,'Выгрузка из ревьюшницы'!C5644,INDEX('Доп настройки участников'!E:E,2+N5644))</f>
        <v>0</v>
      </c>
      <c r="C5644" s="13">
        <f>IF(M5644,'Выгрузка из ревьюшницы'!H5644,INDEX('Доп настройки участников'!F:F,2+N5644))</f>
        <v>0</v>
      </c>
      <c r="D5644" s="13">
        <f>IF(M5644,'Выгрузка из ревьюшницы'!J5644,INDEX('Доп настройки участников'!G:G,2+N5644))</f>
        <v>0</v>
      </c>
      <c r="E5644" s="13" t="e">
        <f>INDEX('Сопоставление оценок'!$A$3:$A$14,MATCH(IF(M5644,'Выгрузка из ревьюшницы'!K5644,INDEX('Доп настройки участников'!H:H,2+N5644)),'Сопоставление оценок'!$C$3:$C$14,0))</f>
        <v>#N/A</v>
      </c>
      <c r="F5644" s="13" t="e">
        <f>INDEX('Сопоставление оценок'!$B$3:$B$14,MATCH(Table13[[#This Row],[mark_at_review]],'Сопоставление оценок'!$C$3:$C$14,0))</f>
        <v>#N/A</v>
      </c>
      <c r="G5644" s="13">
        <f>IF(M5644,IFERROR(IF(OR('Выгрузка из ревьюшницы'!X5644,'Выгрузка из ревьюшницы'!Z5644),1,0),0),INDEX('Доп настройки участников'!I:I,2+N5644))</f>
        <v>0</v>
      </c>
      <c r="H5644" s="13">
        <f>IF(M5644,'Выгрузка из ревьюшницы'!AJ5644,INDEX('Доп настройки участников'!J:J,2+N5644))</f>
        <v>0</v>
      </c>
      <c r="I5644" s="16" t="str">
        <f>IFERROR(IF($H5644=0,"",INDEX(Разметка!B:B,MATCH($H5644,Разметка!A:A,0))),0)</f>
        <v/>
      </c>
      <c r="J5644" s="16" t="str">
        <f>IFERROR(IF($H5644=0,"",INDEX(Разметка!C:C,MATCH($H5644,Разметка!A:A,0))),0)</f>
        <v/>
      </c>
      <c r="K5644" s="16" t="e">
        <f>IF($F5644&gt;0,IFERROR(MATCH(A5644,'Доп настройки участников'!A:A,0),-1)*(-1),0)</f>
        <v>#N/A</v>
      </c>
      <c r="L5644" s="16" t="str">
        <f t="shared" si="324"/>
        <v>Нет</v>
      </c>
      <c r="M5644" s="33" t="b">
        <f t="shared" si="325"/>
        <v>0</v>
      </c>
      <c r="N5644" s="33">
        <f t="shared" si="326"/>
        <v>5612</v>
      </c>
      <c r="O5644" s="33">
        <v>5643</v>
      </c>
    </row>
    <row r="5645" spans="1:15" x14ac:dyDescent="0.25">
      <c r="A5645" s="13">
        <f>IF(M5645,'Выгрузка из ревьюшницы'!B5645,INDEX('Доп настройки участников'!D:D,2+N5645))</f>
        <v>0</v>
      </c>
      <c r="B5645" s="13">
        <f>IF(M5645,'Выгрузка из ревьюшницы'!C5645,INDEX('Доп настройки участников'!E:E,2+N5645))</f>
        <v>0</v>
      </c>
      <c r="C5645" s="13">
        <f>IF(M5645,'Выгрузка из ревьюшницы'!H5645,INDEX('Доп настройки участников'!F:F,2+N5645))</f>
        <v>0</v>
      </c>
      <c r="D5645" s="13">
        <f>IF(M5645,'Выгрузка из ревьюшницы'!J5645,INDEX('Доп настройки участников'!G:G,2+N5645))</f>
        <v>0</v>
      </c>
      <c r="E5645" s="13" t="e">
        <f>INDEX('Сопоставление оценок'!$A$3:$A$14,MATCH(IF(M5645,'Выгрузка из ревьюшницы'!K5645,INDEX('Доп настройки участников'!H:H,2+N5645)),'Сопоставление оценок'!$C$3:$C$14,0))</f>
        <v>#N/A</v>
      </c>
      <c r="F5645" s="13" t="e">
        <f>INDEX('Сопоставление оценок'!$B$3:$B$14,MATCH(Table13[[#This Row],[mark_at_review]],'Сопоставление оценок'!$C$3:$C$14,0))</f>
        <v>#N/A</v>
      </c>
      <c r="G5645" s="13">
        <f>IF(M5645,IFERROR(IF(OR('Выгрузка из ревьюшницы'!X5645,'Выгрузка из ревьюшницы'!Z5645),1,0),0),INDEX('Доп настройки участников'!I:I,2+N5645))</f>
        <v>0</v>
      </c>
      <c r="H5645" s="13">
        <f>IF(M5645,'Выгрузка из ревьюшницы'!AJ5645,INDEX('Доп настройки участников'!J:J,2+N5645))</f>
        <v>0</v>
      </c>
      <c r="I5645" s="16" t="str">
        <f>IFERROR(IF($H5645=0,"",INDEX(Разметка!B:B,MATCH($H5645,Разметка!A:A,0))),0)</f>
        <v/>
      </c>
      <c r="J5645" s="16" t="str">
        <f>IFERROR(IF($H5645=0,"",INDEX(Разметка!C:C,MATCH($H5645,Разметка!A:A,0))),0)</f>
        <v/>
      </c>
      <c r="K5645" s="16" t="e">
        <f>IF($F5645&gt;0,IFERROR(MATCH(A5645,'Доп настройки участников'!A:A,0),-1)*(-1),0)</f>
        <v>#N/A</v>
      </c>
      <c r="L5645" s="16" t="str">
        <f t="shared" si="324"/>
        <v>Нет</v>
      </c>
      <c r="M5645" s="33" t="b">
        <f t="shared" si="325"/>
        <v>0</v>
      </c>
      <c r="N5645" s="33">
        <f t="shared" si="326"/>
        <v>5613</v>
      </c>
      <c r="O5645" s="33">
        <v>5644</v>
      </c>
    </row>
    <row r="5646" spans="1:15" x14ac:dyDescent="0.25">
      <c r="A5646" s="13">
        <f>IF(M5646,'Выгрузка из ревьюшницы'!B5646,INDEX('Доп настройки участников'!D:D,2+N5646))</f>
        <v>0</v>
      </c>
      <c r="B5646" s="13">
        <f>IF(M5646,'Выгрузка из ревьюшницы'!C5646,INDEX('Доп настройки участников'!E:E,2+N5646))</f>
        <v>0</v>
      </c>
      <c r="C5646" s="13">
        <f>IF(M5646,'Выгрузка из ревьюшницы'!H5646,INDEX('Доп настройки участников'!F:F,2+N5646))</f>
        <v>0</v>
      </c>
      <c r="D5646" s="13">
        <f>IF(M5646,'Выгрузка из ревьюшницы'!J5646,INDEX('Доп настройки участников'!G:G,2+N5646))</f>
        <v>0</v>
      </c>
      <c r="E5646" s="13" t="e">
        <f>INDEX('Сопоставление оценок'!$A$3:$A$14,MATCH(IF(M5646,'Выгрузка из ревьюшницы'!K5646,INDEX('Доп настройки участников'!H:H,2+N5646)),'Сопоставление оценок'!$C$3:$C$14,0))</f>
        <v>#N/A</v>
      </c>
      <c r="F5646" s="13" t="e">
        <f>INDEX('Сопоставление оценок'!$B$3:$B$14,MATCH(Table13[[#This Row],[mark_at_review]],'Сопоставление оценок'!$C$3:$C$14,0))</f>
        <v>#N/A</v>
      </c>
      <c r="G5646" s="13">
        <f>IF(M5646,IFERROR(IF(OR('Выгрузка из ревьюшницы'!X5646,'Выгрузка из ревьюшницы'!Z5646),1,0),0),INDEX('Доп настройки участников'!I:I,2+N5646))</f>
        <v>0</v>
      </c>
      <c r="H5646" s="13">
        <f>IF(M5646,'Выгрузка из ревьюшницы'!AJ5646,INDEX('Доп настройки участников'!J:J,2+N5646))</f>
        <v>0</v>
      </c>
      <c r="I5646" s="16" t="str">
        <f>IFERROR(IF($H5646=0,"",INDEX(Разметка!B:B,MATCH($H5646,Разметка!A:A,0))),0)</f>
        <v/>
      </c>
      <c r="J5646" s="16" t="str">
        <f>IFERROR(IF($H5646=0,"",INDEX(Разметка!C:C,MATCH($H5646,Разметка!A:A,0))),0)</f>
        <v/>
      </c>
      <c r="K5646" s="16" t="e">
        <f>IF($F5646&gt;0,IFERROR(MATCH(A5646,'Доп настройки участников'!A:A,0),-1)*(-1),0)</f>
        <v>#N/A</v>
      </c>
      <c r="L5646" s="16" t="str">
        <f t="shared" si="324"/>
        <v>Нет</v>
      </c>
      <c r="M5646" s="33" t="b">
        <f t="shared" si="325"/>
        <v>0</v>
      </c>
      <c r="N5646" s="33">
        <f t="shared" si="326"/>
        <v>5614</v>
      </c>
      <c r="O5646" s="33">
        <v>5645</v>
      </c>
    </row>
    <row r="5647" spans="1:15" x14ac:dyDescent="0.25">
      <c r="A5647" s="13">
        <f>IF(M5647,'Выгрузка из ревьюшницы'!B5647,INDEX('Доп настройки участников'!D:D,2+N5647))</f>
        <v>0</v>
      </c>
      <c r="B5647" s="13">
        <f>IF(M5647,'Выгрузка из ревьюшницы'!C5647,INDEX('Доп настройки участников'!E:E,2+N5647))</f>
        <v>0</v>
      </c>
      <c r="C5647" s="13">
        <f>IF(M5647,'Выгрузка из ревьюшницы'!H5647,INDEX('Доп настройки участников'!F:F,2+N5647))</f>
        <v>0</v>
      </c>
      <c r="D5647" s="13">
        <f>IF(M5647,'Выгрузка из ревьюшницы'!J5647,INDEX('Доп настройки участников'!G:G,2+N5647))</f>
        <v>0</v>
      </c>
      <c r="E5647" s="13" t="e">
        <f>INDEX('Сопоставление оценок'!$A$3:$A$14,MATCH(IF(M5647,'Выгрузка из ревьюшницы'!K5647,INDEX('Доп настройки участников'!H:H,2+N5647)),'Сопоставление оценок'!$C$3:$C$14,0))</f>
        <v>#N/A</v>
      </c>
      <c r="F5647" s="13" t="e">
        <f>INDEX('Сопоставление оценок'!$B$3:$B$14,MATCH(Table13[[#This Row],[mark_at_review]],'Сопоставление оценок'!$C$3:$C$14,0))</f>
        <v>#N/A</v>
      </c>
      <c r="G5647" s="13">
        <f>IF(M5647,IFERROR(IF(OR('Выгрузка из ревьюшницы'!X5647,'Выгрузка из ревьюшницы'!Z5647),1,0),0),INDEX('Доп настройки участников'!I:I,2+N5647))</f>
        <v>0</v>
      </c>
      <c r="H5647" s="13">
        <f>IF(M5647,'Выгрузка из ревьюшницы'!AJ5647,INDEX('Доп настройки участников'!J:J,2+N5647))</f>
        <v>0</v>
      </c>
      <c r="I5647" s="16" t="str">
        <f>IFERROR(IF($H5647=0,"",INDEX(Разметка!B:B,MATCH($H5647,Разметка!A:A,0))),0)</f>
        <v/>
      </c>
      <c r="J5647" s="16" t="str">
        <f>IFERROR(IF($H5647=0,"",INDEX(Разметка!C:C,MATCH($H5647,Разметка!A:A,0))),0)</f>
        <v/>
      </c>
      <c r="K5647" s="16" t="e">
        <f>IF($F5647&gt;0,IFERROR(MATCH(A5647,'Доп настройки участников'!A:A,0),-1)*(-1),0)</f>
        <v>#N/A</v>
      </c>
      <c r="L5647" s="16" t="str">
        <f t="shared" si="324"/>
        <v>Нет</v>
      </c>
      <c r="M5647" s="33" t="b">
        <f t="shared" si="325"/>
        <v>0</v>
      </c>
      <c r="N5647" s="33">
        <f t="shared" si="326"/>
        <v>5615</v>
      </c>
      <c r="O5647" s="33">
        <v>5646</v>
      </c>
    </row>
    <row r="5648" spans="1:15" x14ac:dyDescent="0.25">
      <c r="A5648" s="13">
        <f>IF(M5648,'Выгрузка из ревьюшницы'!B5648,INDEX('Доп настройки участников'!D:D,2+N5648))</f>
        <v>0</v>
      </c>
      <c r="B5648" s="13">
        <f>IF(M5648,'Выгрузка из ревьюшницы'!C5648,INDEX('Доп настройки участников'!E:E,2+N5648))</f>
        <v>0</v>
      </c>
      <c r="C5648" s="13">
        <f>IF(M5648,'Выгрузка из ревьюшницы'!H5648,INDEX('Доп настройки участников'!F:F,2+N5648))</f>
        <v>0</v>
      </c>
      <c r="D5648" s="13">
        <f>IF(M5648,'Выгрузка из ревьюшницы'!J5648,INDEX('Доп настройки участников'!G:G,2+N5648))</f>
        <v>0</v>
      </c>
      <c r="E5648" s="13" t="e">
        <f>INDEX('Сопоставление оценок'!$A$3:$A$14,MATCH(IF(M5648,'Выгрузка из ревьюшницы'!K5648,INDEX('Доп настройки участников'!H:H,2+N5648)),'Сопоставление оценок'!$C$3:$C$14,0))</f>
        <v>#N/A</v>
      </c>
      <c r="F5648" s="13" t="e">
        <f>INDEX('Сопоставление оценок'!$B$3:$B$14,MATCH(Table13[[#This Row],[mark_at_review]],'Сопоставление оценок'!$C$3:$C$14,0))</f>
        <v>#N/A</v>
      </c>
      <c r="G5648" s="13">
        <f>IF(M5648,IFERROR(IF(OR('Выгрузка из ревьюшницы'!X5648,'Выгрузка из ревьюшницы'!Z5648),1,0),0),INDEX('Доп настройки участников'!I:I,2+N5648))</f>
        <v>0</v>
      </c>
      <c r="H5648" s="13">
        <f>IF(M5648,'Выгрузка из ревьюшницы'!AJ5648,INDEX('Доп настройки участников'!J:J,2+N5648))</f>
        <v>0</v>
      </c>
      <c r="I5648" s="16" t="str">
        <f>IFERROR(IF($H5648=0,"",INDEX(Разметка!B:B,MATCH($H5648,Разметка!A:A,0))),0)</f>
        <v/>
      </c>
      <c r="J5648" s="16" t="str">
        <f>IFERROR(IF($H5648=0,"",INDEX(Разметка!C:C,MATCH($H5648,Разметка!A:A,0))),0)</f>
        <v/>
      </c>
      <c r="K5648" s="16" t="e">
        <f>IF($F5648&gt;0,IFERROR(MATCH(A5648,'Доп настройки участников'!A:A,0),-1)*(-1),0)</f>
        <v>#N/A</v>
      </c>
      <c r="L5648" s="16" t="str">
        <f t="shared" si="324"/>
        <v>Нет</v>
      </c>
      <c r="M5648" s="33" t="b">
        <f t="shared" si="325"/>
        <v>0</v>
      </c>
      <c r="N5648" s="33">
        <f t="shared" si="326"/>
        <v>5616</v>
      </c>
      <c r="O5648" s="33">
        <v>5647</v>
      </c>
    </row>
    <row r="5649" spans="1:15" x14ac:dyDescent="0.25">
      <c r="A5649" s="13">
        <f>IF(M5649,'Выгрузка из ревьюшницы'!B5649,INDEX('Доп настройки участников'!D:D,2+N5649))</f>
        <v>0</v>
      </c>
      <c r="B5649" s="13">
        <f>IF(M5649,'Выгрузка из ревьюшницы'!C5649,INDEX('Доп настройки участников'!E:E,2+N5649))</f>
        <v>0</v>
      </c>
      <c r="C5649" s="13">
        <f>IF(M5649,'Выгрузка из ревьюшницы'!H5649,INDEX('Доп настройки участников'!F:F,2+N5649))</f>
        <v>0</v>
      </c>
      <c r="D5649" s="13">
        <f>IF(M5649,'Выгрузка из ревьюшницы'!J5649,INDEX('Доп настройки участников'!G:G,2+N5649))</f>
        <v>0</v>
      </c>
      <c r="E5649" s="13" t="e">
        <f>INDEX('Сопоставление оценок'!$A$3:$A$14,MATCH(IF(M5649,'Выгрузка из ревьюшницы'!K5649,INDEX('Доп настройки участников'!H:H,2+N5649)),'Сопоставление оценок'!$C$3:$C$14,0))</f>
        <v>#N/A</v>
      </c>
      <c r="F5649" s="13" t="e">
        <f>INDEX('Сопоставление оценок'!$B$3:$B$14,MATCH(Table13[[#This Row],[mark_at_review]],'Сопоставление оценок'!$C$3:$C$14,0))</f>
        <v>#N/A</v>
      </c>
      <c r="G5649" s="13">
        <f>IF(M5649,IFERROR(IF(OR('Выгрузка из ревьюшницы'!X5649,'Выгрузка из ревьюшницы'!Z5649),1,0),0),INDEX('Доп настройки участников'!I:I,2+N5649))</f>
        <v>0</v>
      </c>
      <c r="H5649" s="13">
        <f>IF(M5649,'Выгрузка из ревьюшницы'!AJ5649,INDEX('Доп настройки участников'!J:J,2+N5649))</f>
        <v>0</v>
      </c>
      <c r="I5649" s="16" t="str">
        <f>IFERROR(IF($H5649=0,"",INDEX(Разметка!B:B,MATCH($H5649,Разметка!A:A,0))),0)</f>
        <v/>
      </c>
      <c r="J5649" s="16" t="str">
        <f>IFERROR(IF($H5649=0,"",INDEX(Разметка!C:C,MATCH($H5649,Разметка!A:A,0))),0)</f>
        <v/>
      </c>
      <c r="K5649" s="16" t="e">
        <f>IF($F5649&gt;0,IFERROR(MATCH(A5649,'Доп настройки участников'!A:A,0),-1)*(-1),0)</f>
        <v>#N/A</v>
      </c>
      <c r="L5649" s="16" t="str">
        <f t="shared" si="324"/>
        <v>Нет</v>
      </c>
      <c r="M5649" s="33" t="b">
        <f t="shared" si="325"/>
        <v>0</v>
      </c>
      <c r="N5649" s="33">
        <f t="shared" si="326"/>
        <v>5617</v>
      </c>
      <c r="O5649" s="33">
        <v>5648</v>
      </c>
    </row>
    <row r="5650" spans="1:15" x14ac:dyDescent="0.25">
      <c r="A5650" s="13">
        <f>IF(M5650,'Выгрузка из ревьюшницы'!B5650,INDEX('Доп настройки участников'!D:D,2+N5650))</f>
        <v>0</v>
      </c>
      <c r="B5650" s="13">
        <f>IF(M5650,'Выгрузка из ревьюшницы'!C5650,INDEX('Доп настройки участников'!E:E,2+N5650))</f>
        <v>0</v>
      </c>
      <c r="C5650" s="13">
        <f>IF(M5650,'Выгрузка из ревьюшницы'!H5650,INDEX('Доп настройки участников'!F:F,2+N5650))</f>
        <v>0</v>
      </c>
      <c r="D5650" s="13">
        <f>IF(M5650,'Выгрузка из ревьюшницы'!J5650,INDEX('Доп настройки участников'!G:G,2+N5650))</f>
        <v>0</v>
      </c>
      <c r="E5650" s="13" t="e">
        <f>INDEX('Сопоставление оценок'!$A$3:$A$14,MATCH(IF(M5650,'Выгрузка из ревьюшницы'!K5650,INDEX('Доп настройки участников'!H:H,2+N5650)),'Сопоставление оценок'!$C$3:$C$14,0))</f>
        <v>#N/A</v>
      </c>
      <c r="F5650" s="13" t="e">
        <f>INDEX('Сопоставление оценок'!$B$3:$B$14,MATCH(Table13[[#This Row],[mark_at_review]],'Сопоставление оценок'!$C$3:$C$14,0))</f>
        <v>#N/A</v>
      </c>
      <c r="G5650" s="13">
        <f>IF(M5650,IFERROR(IF(OR('Выгрузка из ревьюшницы'!X5650,'Выгрузка из ревьюшницы'!Z5650),1,0),0),INDEX('Доп настройки участников'!I:I,2+N5650))</f>
        <v>0</v>
      </c>
      <c r="H5650" s="13">
        <f>IF(M5650,'Выгрузка из ревьюшницы'!AJ5650,INDEX('Доп настройки участников'!J:J,2+N5650))</f>
        <v>0</v>
      </c>
      <c r="I5650" s="16" t="str">
        <f>IFERROR(IF($H5650=0,"",INDEX(Разметка!B:B,MATCH($H5650,Разметка!A:A,0))),0)</f>
        <v/>
      </c>
      <c r="J5650" s="16" t="str">
        <f>IFERROR(IF($H5650=0,"",INDEX(Разметка!C:C,MATCH($H5650,Разметка!A:A,0))),0)</f>
        <v/>
      </c>
      <c r="K5650" s="16" t="e">
        <f>IF($F5650&gt;0,IFERROR(MATCH(A5650,'Доп настройки участников'!A:A,0),-1)*(-1),0)</f>
        <v>#N/A</v>
      </c>
      <c r="L5650" s="16" t="str">
        <f t="shared" si="324"/>
        <v>Нет</v>
      </c>
      <c r="M5650" s="33" t="b">
        <f t="shared" si="325"/>
        <v>0</v>
      </c>
      <c r="N5650" s="33">
        <f t="shared" si="326"/>
        <v>5618</v>
      </c>
      <c r="O5650" s="33">
        <v>5649</v>
      </c>
    </row>
    <row r="5651" spans="1:15" x14ac:dyDescent="0.25">
      <c r="A5651" s="13">
        <f>IF(M5651,'Выгрузка из ревьюшницы'!B5651,INDEX('Доп настройки участников'!D:D,2+N5651))</f>
        <v>0</v>
      </c>
      <c r="B5651" s="13">
        <f>IF(M5651,'Выгрузка из ревьюшницы'!C5651,INDEX('Доп настройки участников'!E:E,2+N5651))</f>
        <v>0</v>
      </c>
      <c r="C5651" s="13">
        <f>IF(M5651,'Выгрузка из ревьюшницы'!H5651,INDEX('Доп настройки участников'!F:F,2+N5651))</f>
        <v>0</v>
      </c>
      <c r="D5651" s="13">
        <f>IF(M5651,'Выгрузка из ревьюшницы'!J5651,INDEX('Доп настройки участников'!G:G,2+N5651))</f>
        <v>0</v>
      </c>
      <c r="E5651" s="13" t="e">
        <f>INDEX('Сопоставление оценок'!$A$3:$A$14,MATCH(IF(M5651,'Выгрузка из ревьюшницы'!K5651,INDEX('Доп настройки участников'!H:H,2+N5651)),'Сопоставление оценок'!$C$3:$C$14,0))</f>
        <v>#N/A</v>
      </c>
      <c r="F5651" s="13" t="e">
        <f>INDEX('Сопоставление оценок'!$B$3:$B$14,MATCH(Table13[[#This Row],[mark_at_review]],'Сопоставление оценок'!$C$3:$C$14,0))</f>
        <v>#N/A</v>
      </c>
      <c r="G5651" s="13">
        <f>IF(M5651,IFERROR(IF(OR('Выгрузка из ревьюшницы'!X5651,'Выгрузка из ревьюшницы'!Z5651),1,0),0),INDEX('Доп настройки участников'!I:I,2+N5651))</f>
        <v>0</v>
      </c>
      <c r="H5651" s="13">
        <f>IF(M5651,'Выгрузка из ревьюшницы'!AJ5651,INDEX('Доп настройки участников'!J:J,2+N5651))</f>
        <v>0</v>
      </c>
      <c r="I5651" s="16" t="str">
        <f>IFERROR(IF($H5651=0,"",INDEX(Разметка!B:B,MATCH($H5651,Разметка!A:A,0))),0)</f>
        <v/>
      </c>
      <c r="J5651" s="16" t="str">
        <f>IFERROR(IF($H5651=0,"",INDEX(Разметка!C:C,MATCH($H5651,Разметка!A:A,0))),0)</f>
        <v/>
      </c>
      <c r="K5651" s="16" t="e">
        <f>IF($F5651&gt;0,IFERROR(MATCH(A5651,'Доп настройки участников'!A:A,0),-1)*(-1),0)</f>
        <v>#N/A</v>
      </c>
      <c r="L5651" s="16" t="str">
        <f t="shared" si="324"/>
        <v>Нет</v>
      </c>
      <c r="M5651" s="33" t="b">
        <f t="shared" si="325"/>
        <v>0</v>
      </c>
      <c r="N5651" s="33">
        <f t="shared" si="326"/>
        <v>5619</v>
      </c>
      <c r="O5651" s="33">
        <v>5650</v>
      </c>
    </row>
    <row r="5652" spans="1:15" x14ac:dyDescent="0.25">
      <c r="A5652" s="13">
        <f>IF(M5652,'Выгрузка из ревьюшницы'!B5652,INDEX('Доп настройки участников'!D:D,2+N5652))</f>
        <v>0</v>
      </c>
      <c r="B5652" s="13">
        <f>IF(M5652,'Выгрузка из ревьюшницы'!C5652,INDEX('Доп настройки участников'!E:E,2+N5652))</f>
        <v>0</v>
      </c>
      <c r="C5652" s="13">
        <f>IF(M5652,'Выгрузка из ревьюшницы'!H5652,INDEX('Доп настройки участников'!F:F,2+N5652))</f>
        <v>0</v>
      </c>
      <c r="D5652" s="13">
        <f>IF(M5652,'Выгрузка из ревьюшницы'!J5652,INDEX('Доп настройки участников'!G:G,2+N5652))</f>
        <v>0</v>
      </c>
      <c r="E5652" s="13" t="e">
        <f>INDEX('Сопоставление оценок'!$A$3:$A$14,MATCH(IF(M5652,'Выгрузка из ревьюшницы'!K5652,INDEX('Доп настройки участников'!H:H,2+N5652)),'Сопоставление оценок'!$C$3:$C$14,0))</f>
        <v>#N/A</v>
      </c>
      <c r="F5652" s="13" t="e">
        <f>INDEX('Сопоставление оценок'!$B$3:$B$14,MATCH(Table13[[#This Row],[mark_at_review]],'Сопоставление оценок'!$C$3:$C$14,0))</f>
        <v>#N/A</v>
      </c>
      <c r="G5652" s="13">
        <f>IF(M5652,IFERROR(IF(OR('Выгрузка из ревьюшницы'!X5652,'Выгрузка из ревьюшницы'!Z5652),1,0),0),INDEX('Доп настройки участников'!I:I,2+N5652))</f>
        <v>0</v>
      </c>
      <c r="H5652" s="13">
        <f>IF(M5652,'Выгрузка из ревьюшницы'!AJ5652,INDEX('Доп настройки участников'!J:J,2+N5652))</f>
        <v>0</v>
      </c>
      <c r="I5652" s="16" t="str">
        <f>IFERROR(IF($H5652=0,"",INDEX(Разметка!B:B,MATCH($H5652,Разметка!A:A,0))),0)</f>
        <v/>
      </c>
      <c r="J5652" s="16" t="str">
        <f>IFERROR(IF($H5652=0,"",INDEX(Разметка!C:C,MATCH($H5652,Разметка!A:A,0))),0)</f>
        <v/>
      </c>
      <c r="K5652" s="16" t="e">
        <f>IF($F5652&gt;0,IFERROR(MATCH(A5652,'Доп настройки участников'!A:A,0),-1)*(-1),0)</f>
        <v>#N/A</v>
      </c>
      <c r="L5652" s="16" t="str">
        <f t="shared" si="324"/>
        <v>Нет</v>
      </c>
      <c r="M5652" s="33" t="b">
        <f t="shared" si="325"/>
        <v>0</v>
      </c>
      <c r="N5652" s="33">
        <f t="shared" si="326"/>
        <v>5620</v>
      </c>
      <c r="O5652" s="33">
        <v>5651</v>
      </c>
    </row>
    <row r="5653" spans="1:15" x14ac:dyDescent="0.25">
      <c r="A5653" s="13">
        <f>IF(M5653,'Выгрузка из ревьюшницы'!B5653,INDEX('Доп настройки участников'!D:D,2+N5653))</f>
        <v>0</v>
      </c>
      <c r="B5653" s="13">
        <f>IF(M5653,'Выгрузка из ревьюшницы'!C5653,INDEX('Доп настройки участников'!E:E,2+N5653))</f>
        <v>0</v>
      </c>
      <c r="C5653" s="13">
        <f>IF(M5653,'Выгрузка из ревьюшницы'!H5653,INDEX('Доп настройки участников'!F:F,2+N5653))</f>
        <v>0</v>
      </c>
      <c r="D5653" s="13">
        <f>IF(M5653,'Выгрузка из ревьюшницы'!J5653,INDEX('Доп настройки участников'!G:G,2+N5653))</f>
        <v>0</v>
      </c>
      <c r="E5653" s="13" t="e">
        <f>INDEX('Сопоставление оценок'!$A$3:$A$14,MATCH(IF(M5653,'Выгрузка из ревьюшницы'!K5653,INDEX('Доп настройки участников'!H:H,2+N5653)),'Сопоставление оценок'!$C$3:$C$14,0))</f>
        <v>#N/A</v>
      </c>
      <c r="F5653" s="13" t="e">
        <f>INDEX('Сопоставление оценок'!$B$3:$B$14,MATCH(Table13[[#This Row],[mark_at_review]],'Сопоставление оценок'!$C$3:$C$14,0))</f>
        <v>#N/A</v>
      </c>
      <c r="G5653" s="13">
        <f>IF(M5653,IFERROR(IF(OR('Выгрузка из ревьюшницы'!X5653,'Выгрузка из ревьюшницы'!Z5653),1,0),0),INDEX('Доп настройки участников'!I:I,2+N5653))</f>
        <v>0</v>
      </c>
      <c r="H5653" s="13">
        <f>IF(M5653,'Выгрузка из ревьюшницы'!AJ5653,INDEX('Доп настройки участников'!J:J,2+N5653))</f>
        <v>0</v>
      </c>
      <c r="I5653" s="16" t="str">
        <f>IFERROR(IF($H5653=0,"",INDEX(Разметка!B:B,MATCH($H5653,Разметка!A:A,0))),0)</f>
        <v/>
      </c>
      <c r="J5653" s="16" t="str">
        <f>IFERROR(IF($H5653=0,"",INDEX(Разметка!C:C,MATCH($H5653,Разметка!A:A,0))),0)</f>
        <v/>
      </c>
      <c r="K5653" s="16" t="e">
        <f>IF($F5653&gt;0,IFERROR(MATCH(A5653,'Доп настройки участников'!A:A,0),-1)*(-1),0)</f>
        <v>#N/A</v>
      </c>
      <c r="L5653" s="16" t="str">
        <f t="shared" si="324"/>
        <v>Нет</v>
      </c>
      <c r="M5653" s="33" t="b">
        <f t="shared" si="325"/>
        <v>0</v>
      </c>
      <c r="N5653" s="33">
        <f t="shared" si="326"/>
        <v>5621</v>
      </c>
      <c r="O5653" s="33">
        <v>5652</v>
      </c>
    </row>
    <row r="5654" spans="1:15" x14ac:dyDescent="0.25">
      <c r="A5654" s="13">
        <f>IF(M5654,'Выгрузка из ревьюшницы'!B5654,INDEX('Доп настройки участников'!D:D,2+N5654))</f>
        <v>0</v>
      </c>
      <c r="B5654" s="13">
        <f>IF(M5654,'Выгрузка из ревьюшницы'!C5654,INDEX('Доп настройки участников'!E:E,2+N5654))</f>
        <v>0</v>
      </c>
      <c r="C5654" s="13">
        <f>IF(M5654,'Выгрузка из ревьюшницы'!H5654,INDEX('Доп настройки участников'!F:F,2+N5654))</f>
        <v>0</v>
      </c>
      <c r="D5654" s="13">
        <f>IF(M5654,'Выгрузка из ревьюшницы'!J5654,INDEX('Доп настройки участников'!G:G,2+N5654))</f>
        <v>0</v>
      </c>
      <c r="E5654" s="13" t="e">
        <f>INDEX('Сопоставление оценок'!$A$3:$A$14,MATCH(IF(M5654,'Выгрузка из ревьюшницы'!K5654,INDEX('Доп настройки участников'!H:H,2+N5654)),'Сопоставление оценок'!$C$3:$C$14,0))</f>
        <v>#N/A</v>
      </c>
      <c r="F5654" s="13" t="e">
        <f>INDEX('Сопоставление оценок'!$B$3:$B$14,MATCH(Table13[[#This Row],[mark_at_review]],'Сопоставление оценок'!$C$3:$C$14,0))</f>
        <v>#N/A</v>
      </c>
      <c r="G5654" s="13">
        <f>IF(M5654,IFERROR(IF(OR('Выгрузка из ревьюшницы'!X5654,'Выгрузка из ревьюшницы'!Z5654),1,0),0),INDEX('Доп настройки участников'!I:I,2+N5654))</f>
        <v>0</v>
      </c>
      <c r="H5654" s="13">
        <f>IF(M5654,'Выгрузка из ревьюшницы'!AJ5654,INDEX('Доп настройки участников'!J:J,2+N5654))</f>
        <v>0</v>
      </c>
      <c r="I5654" s="16" t="str">
        <f>IFERROR(IF($H5654=0,"",INDEX(Разметка!B:B,MATCH($H5654,Разметка!A:A,0))),0)</f>
        <v/>
      </c>
      <c r="J5654" s="16" t="str">
        <f>IFERROR(IF($H5654=0,"",INDEX(Разметка!C:C,MATCH($H5654,Разметка!A:A,0))),0)</f>
        <v/>
      </c>
      <c r="K5654" s="16" t="e">
        <f>IF($F5654&gt;0,IFERROR(MATCH(A5654,'Доп настройки участников'!A:A,0),-1)*(-1),0)</f>
        <v>#N/A</v>
      </c>
      <c r="L5654" s="16" t="str">
        <f t="shared" si="324"/>
        <v>Нет</v>
      </c>
      <c r="M5654" s="33" t="b">
        <f t="shared" si="325"/>
        <v>0</v>
      </c>
      <c r="N5654" s="33">
        <f t="shared" si="326"/>
        <v>5622</v>
      </c>
      <c r="O5654" s="33">
        <v>5653</v>
      </c>
    </row>
    <row r="5655" spans="1:15" x14ac:dyDescent="0.25">
      <c r="A5655" s="13">
        <f>IF(M5655,'Выгрузка из ревьюшницы'!B5655,INDEX('Доп настройки участников'!D:D,2+N5655))</f>
        <v>0</v>
      </c>
      <c r="B5655" s="13">
        <f>IF(M5655,'Выгрузка из ревьюшницы'!C5655,INDEX('Доп настройки участников'!E:E,2+N5655))</f>
        <v>0</v>
      </c>
      <c r="C5655" s="13">
        <f>IF(M5655,'Выгрузка из ревьюшницы'!H5655,INDEX('Доп настройки участников'!F:F,2+N5655))</f>
        <v>0</v>
      </c>
      <c r="D5655" s="13">
        <f>IF(M5655,'Выгрузка из ревьюшницы'!J5655,INDEX('Доп настройки участников'!G:G,2+N5655))</f>
        <v>0</v>
      </c>
      <c r="E5655" s="13" t="e">
        <f>INDEX('Сопоставление оценок'!$A$3:$A$14,MATCH(IF(M5655,'Выгрузка из ревьюшницы'!K5655,INDEX('Доп настройки участников'!H:H,2+N5655)),'Сопоставление оценок'!$C$3:$C$14,0))</f>
        <v>#N/A</v>
      </c>
      <c r="F5655" s="13" t="e">
        <f>INDEX('Сопоставление оценок'!$B$3:$B$14,MATCH(Table13[[#This Row],[mark_at_review]],'Сопоставление оценок'!$C$3:$C$14,0))</f>
        <v>#N/A</v>
      </c>
      <c r="G5655" s="13">
        <f>IF(M5655,IFERROR(IF(OR('Выгрузка из ревьюшницы'!X5655,'Выгрузка из ревьюшницы'!Z5655),1,0),0),INDEX('Доп настройки участников'!I:I,2+N5655))</f>
        <v>0</v>
      </c>
      <c r="H5655" s="13">
        <f>IF(M5655,'Выгрузка из ревьюшницы'!AJ5655,INDEX('Доп настройки участников'!J:J,2+N5655))</f>
        <v>0</v>
      </c>
      <c r="I5655" s="16" t="str">
        <f>IFERROR(IF($H5655=0,"",INDEX(Разметка!B:B,MATCH($H5655,Разметка!A:A,0))),0)</f>
        <v/>
      </c>
      <c r="J5655" s="16" t="str">
        <f>IFERROR(IF($H5655=0,"",INDEX(Разметка!C:C,MATCH($H5655,Разметка!A:A,0))),0)</f>
        <v/>
      </c>
      <c r="K5655" s="16" t="e">
        <f>IF($F5655&gt;0,IFERROR(MATCH(A5655,'Доп настройки участников'!A:A,0),-1)*(-1),0)</f>
        <v>#N/A</v>
      </c>
      <c r="L5655" s="16" t="str">
        <f t="shared" si="324"/>
        <v>Нет</v>
      </c>
      <c r="M5655" s="33" t="b">
        <f t="shared" si="325"/>
        <v>0</v>
      </c>
      <c r="N5655" s="33">
        <f t="shared" si="326"/>
        <v>5623</v>
      </c>
      <c r="O5655" s="33">
        <v>5654</v>
      </c>
    </row>
    <row r="5656" spans="1:15" x14ac:dyDescent="0.25">
      <c r="A5656" s="13">
        <f>IF(M5656,'Выгрузка из ревьюшницы'!B5656,INDEX('Доп настройки участников'!D:D,2+N5656))</f>
        <v>0</v>
      </c>
      <c r="B5656" s="13">
        <f>IF(M5656,'Выгрузка из ревьюшницы'!C5656,INDEX('Доп настройки участников'!E:E,2+N5656))</f>
        <v>0</v>
      </c>
      <c r="C5656" s="13">
        <f>IF(M5656,'Выгрузка из ревьюшницы'!H5656,INDEX('Доп настройки участников'!F:F,2+N5656))</f>
        <v>0</v>
      </c>
      <c r="D5656" s="13">
        <f>IF(M5656,'Выгрузка из ревьюшницы'!J5656,INDEX('Доп настройки участников'!G:G,2+N5656))</f>
        <v>0</v>
      </c>
      <c r="E5656" s="13" t="e">
        <f>INDEX('Сопоставление оценок'!$A$3:$A$14,MATCH(IF(M5656,'Выгрузка из ревьюшницы'!K5656,INDEX('Доп настройки участников'!H:H,2+N5656)),'Сопоставление оценок'!$C$3:$C$14,0))</f>
        <v>#N/A</v>
      </c>
      <c r="F5656" s="13" t="e">
        <f>INDEX('Сопоставление оценок'!$B$3:$B$14,MATCH(Table13[[#This Row],[mark_at_review]],'Сопоставление оценок'!$C$3:$C$14,0))</f>
        <v>#N/A</v>
      </c>
      <c r="G5656" s="13">
        <f>IF(M5656,IFERROR(IF(OR('Выгрузка из ревьюшницы'!X5656,'Выгрузка из ревьюшницы'!Z5656),1,0),0),INDEX('Доп настройки участников'!I:I,2+N5656))</f>
        <v>0</v>
      </c>
      <c r="H5656" s="13">
        <f>IF(M5656,'Выгрузка из ревьюшницы'!AJ5656,INDEX('Доп настройки участников'!J:J,2+N5656))</f>
        <v>0</v>
      </c>
      <c r="I5656" s="16" t="str">
        <f>IFERROR(IF($H5656=0,"",INDEX(Разметка!B:B,MATCH($H5656,Разметка!A:A,0))),0)</f>
        <v/>
      </c>
      <c r="J5656" s="16" t="str">
        <f>IFERROR(IF($H5656=0,"",INDEX(Разметка!C:C,MATCH($H5656,Разметка!A:A,0))),0)</f>
        <v/>
      </c>
      <c r="K5656" s="16" t="e">
        <f>IF($F5656&gt;0,IFERROR(MATCH(A5656,'Доп настройки участников'!A:A,0),-1)*(-1),0)</f>
        <v>#N/A</v>
      </c>
      <c r="L5656" s="16" t="str">
        <f t="shared" si="324"/>
        <v>Нет</v>
      </c>
      <c r="M5656" s="33" t="b">
        <f t="shared" si="325"/>
        <v>0</v>
      </c>
      <c r="N5656" s="33">
        <f t="shared" si="326"/>
        <v>5624</v>
      </c>
      <c r="O5656" s="33">
        <v>5655</v>
      </c>
    </row>
    <row r="5657" spans="1:15" x14ac:dyDescent="0.25">
      <c r="A5657" s="13">
        <f>IF(M5657,'Выгрузка из ревьюшницы'!B5657,INDEX('Доп настройки участников'!D:D,2+N5657))</f>
        <v>0</v>
      </c>
      <c r="B5657" s="13">
        <f>IF(M5657,'Выгрузка из ревьюшницы'!C5657,INDEX('Доп настройки участников'!E:E,2+N5657))</f>
        <v>0</v>
      </c>
      <c r="C5657" s="13">
        <f>IF(M5657,'Выгрузка из ревьюшницы'!H5657,INDEX('Доп настройки участников'!F:F,2+N5657))</f>
        <v>0</v>
      </c>
      <c r="D5657" s="13">
        <f>IF(M5657,'Выгрузка из ревьюшницы'!J5657,INDEX('Доп настройки участников'!G:G,2+N5657))</f>
        <v>0</v>
      </c>
      <c r="E5657" s="13" t="e">
        <f>INDEX('Сопоставление оценок'!$A$3:$A$14,MATCH(IF(M5657,'Выгрузка из ревьюшницы'!K5657,INDEX('Доп настройки участников'!H:H,2+N5657)),'Сопоставление оценок'!$C$3:$C$14,0))</f>
        <v>#N/A</v>
      </c>
      <c r="F5657" s="13" t="e">
        <f>INDEX('Сопоставление оценок'!$B$3:$B$14,MATCH(Table13[[#This Row],[mark_at_review]],'Сопоставление оценок'!$C$3:$C$14,0))</f>
        <v>#N/A</v>
      </c>
      <c r="G5657" s="13">
        <f>IF(M5657,IFERROR(IF(OR('Выгрузка из ревьюшницы'!X5657,'Выгрузка из ревьюшницы'!Z5657),1,0),0),INDEX('Доп настройки участников'!I:I,2+N5657))</f>
        <v>0</v>
      </c>
      <c r="H5657" s="13">
        <f>IF(M5657,'Выгрузка из ревьюшницы'!AJ5657,INDEX('Доп настройки участников'!J:J,2+N5657))</f>
        <v>0</v>
      </c>
      <c r="I5657" s="16" t="str">
        <f>IFERROR(IF($H5657=0,"",INDEX(Разметка!B:B,MATCH($H5657,Разметка!A:A,0))),0)</f>
        <v/>
      </c>
      <c r="J5657" s="16" t="str">
        <f>IFERROR(IF($H5657=0,"",INDEX(Разметка!C:C,MATCH($H5657,Разметка!A:A,0))),0)</f>
        <v/>
      </c>
      <c r="K5657" s="16" t="e">
        <f>IF($F5657&gt;0,IFERROR(MATCH(A5657,'Доп настройки участников'!A:A,0),-1)*(-1),0)</f>
        <v>#N/A</v>
      </c>
      <c r="L5657" s="16" t="str">
        <f t="shared" si="324"/>
        <v>Нет</v>
      </c>
      <c r="M5657" s="33" t="b">
        <f t="shared" si="325"/>
        <v>0</v>
      </c>
      <c r="N5657" s="33">
        <f t="shared" si="326"/>
        <v>5625</v>
      </c>
      <c r="O5657" s="33">
        <v>5656</v>
      </c>
    </row>
    <row r="5658" spans="1:15" x14ac:dyDescent="0.25">
      <c r="A5658" s="13">
        <f>IF(M5658,'Выгрузка из ревьюшницы'!B5658,INDEX('Доп настройки участников'!D:D,2+N5658))</f>
        <v>0</v>
      </c>
      <c r="B5658" s="13">
        <f>IF(M5658,'Выгрузка из ревьюшницы'!C5658,INDEX('Доп настройки участников'!E:E,2+N5658))</f>
        <v>0</v>
      </c>
      <c r="C5658" s="13">
        <f>IF(M5658,'Выгрузка из ревьюшницы'!H5658,INDEX('Доп настройки участников'!F:F,2+N5658))</f>
        <v>0</v>
      </c>
      <c r="D5658" s="13">
        <f>IF(M5658,'Выгрузка из ревьюшницы'!J5658,INDEX('Доп настройки участников'!G:G,2+N5658))</f>
        <v>0</v>
      </c>
      <c r="E5658" s="13" t="e">
        <f>INDEX('Сопоставление оценок'!$A$3:$A$14,MATCH(IF(M5658,'Выгрузка из ревьюшницы'!K5658,INDEX('Доп настройки участников'!H:H,2+N5658)),'Сопоставление оценок'!$C$3:$C$14,0))</f>
        <v>#N/A</v>
      </c>
      <c r="F5658" s="13" t="e">
        <f>INDEX('Сопоставление оценок'!$B$3:$B$14,MATCH(Table13[[#This Row],[mark_at_review]],'Сопоставление оценок'!$C$3:$C$14,0))</f>
        <v>#N/A</v>
      </c>
      <c r="G5658" s="13">
        <f>IF(M5658,IFERROR(IF(OR('Выгрузка из ревьюшницы'!X5658,'Выгрузка из ревьюшницы'!Z5658),1,0),0),INDEX('Доп настройки участников'!I:I,2+N5658))</f>
        <v>0</v>
      </c>
      <c r="H5658" s="13">
        <f>IF(M5658,'Выгрузка из ревьюшницы'!AJ5658,INDEX('Доп настройки участников'!J:J,2+N5658))</f>
        <v>0</v>
      </c>
      <c r="I5658" s="16" t="str">
        <f>IFERROR(IF($H5658=0,"",INDEX(Разметка!B:B,MATCH($H5658,Разметка!A:A,0))),0)</f>
        <v/>
      </c>
      <c r="J5658" s="16" t="str">
        <f>IFERROR(IF($H5658=0,"",INDEX(Разметка!C:C,MATCH($H5658,Разметка!A:A,0))),0)</f>
        <v/>
      </c>
      <c r="K5658" s="16" t="e">
        <f>IF($F5658&gt;0,IFERROR(MATCH(A5658,'Доп настройки участников'!A:A,0),-1)*(-1),0)</f>
        <v>#N/A</v>
      </c>
      <c r="L5658" s="16" t="str">
        <f t="shared" si="324"/>
        <v>Нет</v>
      </c>
      <c r="M5658" s="33" t="b">
        <f t="shared" si="325"/>
        <v>0</v>
      </c>
      <c r="N5658" s="33">
        <f t="shared" si="326"/>
        <v>5626</v>
      </c>
      <c r="O5658" s="33">
        <v>5657</v>
      </c>
    </row>
    <row r="5659" spans="1:15" x14ac:dyDescent="0.25">
      <c r="A5659" s="13">
        <f>IF(M5659,'Выгрузка из ревьюшницы'!B5659,INDEX('Доп настройки участников'!D:D,2+N5659))</f>
        <v>0</v>
      </c>
      <c r="B5659" s="13">
        <f>IF(M5659,'Выгрузка из ревьюшницы'!C5659,INDEX('Доп настройки участников'!E:E,2+N5659))</f>
        <v>0</v>
      </c>
      <c r="C5659" s="13">
        <f>IF(M5659,'Выгрузка из ревьюшницы'!H5659,INDEX('Доп настройки участников'!F:F,2+N5659))</f>
        <v>0</v>
      </c>
      <c r="D5659" s="13">
        <f>IF(M5659,'Выгрузка из ревьюшницы'!J5659,INDEX('Доп настройки участников'!G:G,2+N5659))</f>
        <v>0</v>
      </c>
      <c r="E5659" s="13" t="e">
        <f>INDEX('Сопоставление оценок'!$A$3:$A$14,MATCH(IF(M5659,'Выгрузка из ревьюшницы'!K5659,INDEX('Доп настройки участников'!H:H,2+N5659)),'Сопоставление оценок'!$C$3:$C$14,0))</f>
        <v>#N/A</v>
      </c>
      <c r="F5659" s="13" t="e">
        <f>INDEX('Сопоставление оценок'!$B$3:$B$14,MATCH(Table13[[#This Row],[mark_at_review]],'Сопоставление оценок'!$C$3:$C$14,0))</f>
        <v>#N/A</v>
      </c>
      <c r="G5659" s="13">
        <f>IF(M5659,IFERROR(IF(OR('Выгрузка из ревьюшницы'!X5659,'Выгрузка из ревьюшницы'!Z5659),1,0),0),INDEX('Доп настройки участников'!I:I,2+N5659))</f>
        <v>0</v>
      </c>
      <c r="H5659" s="13">
        <f>IF(M5659,'Выгрузка из ревьюшницы'!AJ5659,INDEX('Доп настройки участников'!J:J,2+N5659))</f>
        <v>0</v>
      </c>
      <c r="I5659" s="16" t="str">
        <f>IFERROR(IF($H5659=0,"",INDEX(Разметка!B:B,MATCH($H5659,Разметка!A:A,0))),0)</f>
        <v/>
      </c>
      <c r="J5659" s="16" t="str">
        <f>IFERROR(IF($H5659=0,"",INDEX(Разметка!C:C,MATCH($H5659,Разметка!A:A,0))),0)</f>
        <v/>
      </c>
      <c r="K5659" s="16" t="e">
        <f>IF($F5659&gt;0,IFERROR(MATCH(A5659,'Доп настройки участников'!A:A,0),-1)*(-1),0)</f>
        <v>#N/A</v>
      </c>
      <c r="L5659" s="16" t="str">
        <f t="shared" si="324"/>
        <v>Нет</v>
      </c>
      <c r="M5659" s="33" t="b">
        <f t="shared" si="325"/>
        <v>0</v>
      </c>
      <c r="N5659" s="33">
        <f t="shared" si="326"/>
        <v>5627</v>
      </c>
      <c r="O5659" s="33">
        <v>5658</v>
      </c>
    </row>
    <row r="5660" spans="1:15" x14ac:dyDescent="0.25">
      <c r="A5660" s="13">
        <f>IF(M5660,'Выгрузка из ревьюшницы'!B5660,INDEX('Доп настройки участников'!D:D,2+N5660))</f>
        <v>0</v>
      </c>
      <c r="B5660" s="13">
        <f>IF(M5660,'Выгрузка из ревьюшницы'!C5660,INDEX('Доп настройки участников'!E:E,2+N5660))</f>
        <v>0</v>
      </c>
      <c r="C5660" s="13">
        <f>IF(M5660,'Выгрузка из ревьюшницы'!H5660,INDEX('Доп настройки участников'!F:F,2+N5660))</f>
        <v>0</v>
      </c>
      <c r="D5660" s="13">
        <f>IF(M5660,'Выгрузка из ревьюшницы'!J5660,INDEX('Доп настройки участников'!G:G,2+N5660))</f>
        <v>0</v>
      </c>
      <c r="E5660" s="13" t="e">
        <f>INDEX('Сопоставление оценок'!$A$3:$A$14,MATCH(IF(M5660,'Выгрузка из ревьюшницы'!K5660,INDEX('Доп настройки участников'!H:H,2+N5660)),'Сопоставление оценок'!$C$3:$C$14,0))</f>
        <v>#N/A</v>
      </c>
      <c r="F5660" s="13" t="e">
        <f>INDEX('Сопоставление оценок'!$B$3:$B$14,MATCH(Table13[[#This Row],[mark_at_review]],'Сопоставление оценок'!$C$3:$C$14,0))</f>
        <v>#N/A</v>
      </c>
      <c r="G5660" s="13">
        <f>IF(M5660,IFERROR(IF(OR('Выгрузка из ревьюшницы'!X5660,'Выгрузка из ревьюшницы'!Z5660),1,0),0),INDEX('Доп настройки участников'!I:I,2+N5660))</f>
        <v>0</v>
      </c>
      <c r="H5660" s="13">
        <f>IF(M5660,'Выгрузка из ревьюшницы'!AJ5660,INDEX('Доп настройки участников'!J:J,2+N5660))</f>
        <v>0</v>
      </c>
      <c r="I5660" s="16" t="str">
        <f>IFERROR(IF($H5660=0,"",INDEX(Разметка!B:B,MATCH($H5660,Разметка!A:A,0))),0)</f>
        <v/>
      </c>
      <c r="J5660" s="16" t="str">
        <f>IFERROR(IF($H5660=0,"",INDEX(Разметка!C:C,MATCH($H5660,Разметка!A:A,0))),0)</f>
        <v/>
      </c>
      <c r="K5660" s="16" t="e">
        <f>IF($F5660&gt;0,IFERROR(MATCH(A5660,'Доп настройки участников'!A:A,0),-1)*(-1),0)</f>
        <v>#N/A</v>
      </c>
      <c r="L5660" s="16" t="str">
        <f t="shared" si="324"/>
        <v>Нет</v>
      </c>
      <c r="M5660" s="33" t="b">
        <f t="shared" si="325"/>
        <v>0</v>
      </c>
      <c r="N5660" s="33">
        <f t="shared" si="326"/>
        <v>5628</v>
      </c>
      <c r="O5660" s="33">
        <v>5659</v>
      </c>
    </row>
    <row r="5661" spans="1:15" x14ac:dyDescent="0.25">
      <c r="A5661" s="13">
        <f>IF(M5661,'Выгрузка из ревьюшницы'!B5661,INDEX('Доп настройки участников'!D:D,2+N5661))</f>
        <v>0</v>
      </c>
      <c r="B5661" s="13">
        <f>IF(M5661,'Выгрузка из ревьюшницы'!C5661,INDEX('Доп настройки участников'!E:E,2+N5661))</f>
        <v>0</v>
      </c>
      <c r="C5661" s="13">
        <f>IF(M5661,'Выгрузка из ревьюшницы'!H5661,INDEX('Доп настройки участников'!F:F,2+N5661))</f>
        <v>0</v>
      </c>
      <c r="D5661" s="13">
        <f>IF(M5661,'Выгрузка из ревьюшницы'!J5661,INDEX('Доп настройки участников'!G:G,2+N5661))</f>
        <v>0</v>
      </c>
      <c r="E5661" s="13" t="e">
        <f>INDEX('Сопоставление оценок'!$A$3:$A$14,MATCH(IF(M5661,'Выгрузка из ревьюшницы'!K5661,INDEX('Доп настройки участников'!H:H,2+N5661)),'Сопоставление оценок'!$C$3:$C$14,0))</f>
        <v>#N/A</v>
      </c>
      <c r="F5661" s="13" t="e">
        <f>INDEX('Сопоставление оценок'!$B$3:$B$14,MATCH(Table13[[#This Row],[mark_at_review]],'Сопоставление оценок'!$C$3:$C$14,0))</f>
        <v>#N/A</v>
      </c>
      <c r="G5661" s="13">
        <f>IF(M5661,IFERROR(IF(OR('Выгрузка из ревьюшницы'!X5661,'Выгрузка из ревьюшницы'!Z5661),1,0),0),INDEX('Доп настройки участников'!I:I,2+N5661))</f>
        <v>0</v>
      </c>
      <c r="H5661" s="13">
        <f>IF(M5661,'Выгрузка из ревьюшницы'!AJ5661,INDEX('Доп настройки участников'!J:J,2+N5661))</f>
        <v>0</v>
      </c>
      <c r="I5661" s="16" t="str">
        <f>IFERROR(IF($H5661=0,"",INDEX(Разметка!B:B,MATCH($H5661,Разметка!A:A,0))),0)</f>
        <v/>
      </c>
      <c r="J5661" s="16" t="str">
        <f>IFERROR(IF($H5661=0,"",INDEX(Разметка!C:C,MATCH($H5661,Разметка!A:A,0))),0)</f>
        <v/>
      </c>
      <c r="K5661" s="16" t="e">
        <f>IF($F5661&gt;0,IFERROR(MATCH(A5661,'Доп настройки участников'!A:A,0),-1)*(-1),0)</f>
        <v>#N/A</v>
      </c>
      <c r="L5661" s="16" t="str">
        <f t="shared" si="324"/>
        <v>Нет</v>
      </c>
      <c r="M5661" s="33" t="b">
        <f t="shared" si="325"/>
        <v>0</v>
      </c>
      <c r="N5661" s="33">
        <f t="shared" si="326"/>
        <v>5629</v>
      </c>
      <c r="O5661" s="33">
        <v>5660</v>
      </c>
    </row>
    <row r="5662" spans="1:15" x14ac:dyDescent="0.25">
      <c r="A5662" s="13">
        <f>IF(M5662,'Выгрузка из ревьюшницы'!B5662,INDEX('Доп настройки участников'!D:D,2+N5662))</f>
        <v>0</v>
      </c>
      <c r="B5662" s="13">
        <f>IF(M5662,'Выгрузка из ревьюшницы'!C5662,INDEX('Доп настройки участников'!E:E,2+N5662))</f>
        <v>0</v>
      </c>
      <c r="C5662" s="13">
        <f>IF(M5662,'Выгрузка из ревьюшницы'!H5662,INDEX('Доп настройки участников'!F:F,2+N5662))</f>
        <v>0</v>
      </c>
      <c r="D5662" s="13">
        <f>IF(M5662,'Выгрузка из ревьюшницы'!J5662,INDEX('Доп настройки участников'!G:G,2+N5662))</f>
        <v>0</v>
      </c>
      <c r="E5662" s="13" t="e">
        <f>INDEX('Сопоставление оценок'!$A$3:$A$14,MATCH(IF(M5662,'Выгрузка из ревьюшницы'!K5662,INDEX('Доп настройки участников'!H:H,2+N5662)),'Сопоставление оценок'!$C$3:$C$14,0))</f>
        <v>#N/A</v>
      </c>
      <c r="F5662" s="13" t="e">
        <f>INDEX('Сопоставление оценок'!$B$3:$B$14,MATCH(Table13[[#This Row],[mark_at_review]],'Сопоставление оценок'!$C$3:$C$14,0))</f>
        <v>#N/A</v>
      </c>
      <c r="G5662" s="13">
        <f>IF(M5662,IFERROR(IF(OR('Выгрузка из ревьюшницы'!X5662,'Выгрузка из ревьюшницы'!Z5662),1,0),0),INDEX('Доп настройки участников'!I:I,2+N5662))</f>
        <v>0</v>
      </c>
      <c r="H5662" s="13">
        <f>IF(M5662,'Выгрузка из ревьюшницы'!AJ5662,INDEX('Доп настройки участников'!J:J,2+N5662))</f>
        <v>0</v>
      </c>
      <c r="I5662" s="16" t="str">
        <f>IFERROR(IF($H5662=0,"",INDEX(Разметка!B:B,MATCH($H5662,Разметка!A:A,0))),0)</f>
        <v/>
      </c>
      <c r="J5662" s="16" t="str">
        <f>IFERROR(IF($H5662=0,"",INDEX(Разметка!C:C,MATCH($H5662,Разметка!A:A,0))),0)</f>
        <v/>
      </c>
      <c r="K5662" s="16" t="e">
        <f>IF($F5662&gt;0,IFERROR(MATCH(A5662,'Доп настройки участников'!A:A,0),-1)*(-1),0)</f>
        <v>#N/A</v>
      </c>
      <c r="L5662" s="16" t="str">
        <f t="shared" si="324"/>
        <v>Нет</v>
      </c>
      <c r="M5662" s="33" t="b">
        <f t="shared" si="325"/>
        <v>0</v>
      </c>
      <c r="N5662" s="33">
        <f t="shared" si="326"/>
        <v>5630</v>
      </c>
      <c r="O5662" s="33">
        <v>5661</v>
      </c>
    </row>
    <row r="5663" spans="1:15" x14ac:dyDescent="0.25">
      <c r="A5663" s="13">
        <f>IF(M5663,'Выгрузка из ревьюшницы'!B5663,INDEX('Доп настройки участников'!D:D,2+N5663))</f>
        <v>0</v>
      </c>
      <c r="B5663" s="13">
        <f>IF(M5663,'Выгрузка из ревьюшницы'!C5663,INDEX('Доп настройки участников'!E:E,2+N5663))</f>
        <v>0</v>
      </c>
      <c r="C5663" s="13">
        <f>IF(M5663,'Выгрузка из ревьюшницы'!H5663,INDEX('Доп настройки участников'!F:F,2+N5663))</f>
        <v>0</v>
      </c>
      <c r="D5663" s="13">
        <f>IF(M5663,'Выгрузка из ревьюшницы'!J5663,INDEX('Доп настройки участников'!G:G,2+N5663))</f>
        <v>0</v>
      </c>
      <c r="E5663" s="13" t="e">
        <f>INDEX('Сопоставление оценок'!$A$3:$A$14,MATCH(IF(M5663,'Выгрузка из ревьюшницы'!K5663,INDEX('Доп настройки участников'!H:H,2+N5663)),'Сопоставление оценок'!$C$3:$C$14,0))</f>
        <v>#N/A</v>
      </c>
      <c r="F5663" s="13" t="e">
        <f>INDEX('Сопоставление оценок'!$B$3:$B$14,MATCH(Table13[[#This Row],[mark_at_review]],'Сопоставление оценок'!$C$3:$C$14,0))</f>
        <v>#N/A</v>
      </c>
      <c r="G5663" s="13">
        <f>IF(M5663,IFERROR(IF(OR('Выгрузка из ревьюшницы'!X5663,'Выгрузка из ревьюшницы'!Z5663),1,0),0),INDEX('Доп настройки участников'!I:I,2+N5663))</f>
        <v>0</v>
      </c>
      <c r="H5663" s="13">
        <f>IF(M5663,'Выгрузка из ревьюшницы'!AJ5663,INDEX('Доп настройки участников'!J:J,2+N5663))</f>
        <v>0</v>
      </c>
      <c r="I5663" s="16" t="str">
        <f>IFERROR(IF($H5663=0,"",INDEX(Разметка!B:B,MATCH($H5663,Разметка!A:A,0))),0)</f>
        <v/>
      </c>
      <c r="J5663" s="16" t="str">
        <f>IFERROR(IF($H5663=0,"",INDEX(Разметка!C:C,MATCH($H5663,Разметка!A:A,0))),0)</f>
        <v/>
      </c>
      <c r="K5663" s="16" t="e">
        <f>IF($F5663&gt;0,IFERROR(MATCH(A5663,'Доп настройки участников'!A:A,0),-1)*(-1),0)</f>
        <v>#N/A</v>
      </c>
      <c r="L5663" s="16" t="str">
        <f t="shared" si="324"/>
        <v>Нет</v>
      </c>
      <c r="M5663" s="33" t="b">
        <f t="shared" si="325"/>
        <v>0</v>
      </c>
      <c r="N5663" s="33">
        <f t="shared" si="326"/>
        <v>5631</v>
      </c>
      <c r="O5663" s="33">
        <v>5662</v>
      </c>
    </row>
    <row r="5664" spans="1:15" x14ac:dyDescent="0.25">
      <c r="A5664" s="13">
        <f>IF(M5664,'Выгрузка из ревьюшницы'!B5664,INDEX('Доп настройки участников'!D:D,2+N5664))</f>
        <v>0</v>
      </c>
      <c r="B5664" s="13">
        <f>IF(M5664,'Выгрузка из ревьюшницы'!C5664,INDEX('Доп настройки участников'!E:E,2+N5664))</f>
        <v>0</v>
      </c>
      <c r="C5664" s="13">
        <f>IF(M5664,'Выгрузка из ревьюшницы'!H5664,INDEX('Доп настройки участников'!F:F,2+N5664))</f>
        <v>0</v>
      </c>
      <c r="D5664" s="13">
        <f>IF(M5664,'Выгрузка из ревьюшницы'!J5664,INDEX('Доп настройки участников'!G:G,2+N5664))</f>
        <v>0</v>
      </c>
      <c r="E5664" s="13" t="e">
        <f>INDEX('Сопоставление оценок'!$A$3:$A$14,MATCH(IF(M5664,'Выгрузка из ревьюшницы'!K5664,INDEX('Доп настройки участников'!H:H,2+N5664)),'Сопоставление оценок'!$C$3:$C$14,0))</f>
        <v>#N/A</v>
      </c>
      <c r="F5664" s="13" t="e">
        <f>INDEX('Сопоставление оценок'!$B$3:$B$14,MATCH(Table13[[#This Row],[mark_at_review]],'Сопоставление оценок'!$C$3:$C$14,0))</f>
        <v>#N/A</v>
      </c>
      <c r="G5664" s="13">
        <f>IF(M5664,IFERROR(IF(OR('Выгрузка из ревьюшницы'!X5664,'Выгрузка из ревьюшницы'!Z5664),1,0),0),INDEX('Доп настройки участников'!I:I,2+N5664))</f>
        <v>0</v>
      </c>
      <c r="H5664" s="13">
        <f>IF(M5664,'Выгрузка из ревьюшницы'!AJ5664,INDEX('Доп настройки участников'!J:J,2+N5664))</f>
        <v>0</v>
      </c>
      <c r="I5664" s="16" t="str">
        <f>IFERROR(IF($H5664=0,"",INDEX(Разметка!B:B,MATCH($H5664,Разметка!A:A,0))),0)</f>
        <v/>
      </c>
      <c r="J5664" s="16" t="str">
        <f>IFERROR(IF($H5664=0,"",INDEX(Разметка!C:C,MATCH($H5664,Разметка!A:A,0))),0)</f>
        <v/>
      </c>
      <c r="K5664" s="16" t="e">
        <f>IF($F5664&gt;0,IFERROR(MATCH(A5664,'Доп настройки участников'!A:A,0),-1)*(-1),0)</f>
        <v>#N/A</v>
      </c>
      <c r="L5664" s="16" t="str">
        <f t="shared" si="324"/>
        <v>Нет</v>
      </c>
      <c r="M5664" s="33" t="b">
        <f t="shared" si="325"/>
        <v>0</v>
      </c>
      <c r="N5664" s="33">
        <f t="shared" si="326"/>
        <v>5632</v>
      </c>
      <c r="O5664" s="33">
        <v>5663</v>
      </c>
    </row>
    <row r="5665" spans="1:15" x14ac:dyDescent="0.25">
      <c r="A5665" s="13">
        <f>IF(M5665,'Выгрузка из ревьюшницы'!B5665,INDEX('Доп настройки участников'!D:D,2+N5665))</f>
        <v>0</v>
      </c>
      <c r="B5665" s="13">
        <f>IF(M5665,'Выгрузка из ревьюшницы'!C5665,INDEX('Доп настройки участников'!E:E,2+N5665))</f>
        <v>0</v>
      </c>
      <c r="C5665" s="13">
        <f>IF(M5665,'Выгрузка из ревьюшницы'!H5665,INDEX('Доп настройки участников'!F:F,2+N5665))</f>
        <v>0</v>
      </c>
      <c r="D5665" s="13">
        <f>IF(M5665,'Выгрузка из ревьюшницы'!J5665,INDEX('Доп настройки участников'!G:G,2+N5665))</f>
        <v>0</v>
      </c>
      <c r="E5665" s="13" t="e">
        <f>INDEX('Сопоставление оценок'!$A$3:$A$14,MATCH(IF(M5665,'Выгрузка из ревьюшницы'!K5665,INDEX('Доп настройки участников'!H:H,2+N5665)),'Сопоставление оценок'!$C$3:$C$14,0))</f>
        <v>#N/A</v>
      </c>
      <c r="F5665" s="13" t="e">
        <f>INDEX('Сопоставление оценок'!$B$3:$B$14,MATCH(Table13[[#This Row],[mark_at_review]],'Сопоставление оценок'!$C$3:$C$14,0))</f>
        <v>#N/A</v>
      </c>
      <c r="G5665" s="13">
        <f>IF(M5665,IFERROR(IF(OR('Выгрузка из ревьюшницы'!X5665,'Выгрузка из ревьюшницы'!Z5665),1,0),0),INDEX('Доп настройки участников'!I:I,2+N5665))</f>
        <v>0</v>
      </c>
      <c r="H5665" s="13">
        <f>IF(M5665,'Выгрузка из ревьюшницы'!AJ5665,INDEX('Доп настройки участников'!J:J,2+N5665))</f>
        <v>0</v>
      </c>
      <c r="I5665" s="16" t="str">
        <f>IFERROR(IF($H5665=0,"",INDEX(Разметка!B:B,MATCH($H5665,Разметка!A:A,0))),0)</f>
        <v/>
      </c>
      <c r="J5665" s="16" t="str">
        <f>IFERROR(IF($H5665=0,"",INDEX(Разметка!C:C,MATCH($H5665,Разметка!A:A,0))),0)</f>
        <v/>
      </c>
      <c r="K5665" s="16" t="e">
        <f>IF($F5665&gt;0,IFERROR(MATCH(A5665,'Доп настройки участников'!A:A,0),-1)*(-1),0)</f>
        <v>#N/A</v>
      </c>
      <c r="L5665" s="16" t="str">
        <f t="shared" si="324"/>
        <v>Нет</v>
      </c>
      <c r="M5665" s="33" t="b">
        <f t="shared" si="325"/>
        <v>0</v>
      </c>
      <c r="N5665" s="33">
        <f t="shared" si="326"/>
        <v>5633</v>
      </c>
      <c r="O5665" s="33">
        <v>5664</v>
      </c>
    </row>
    <row r="5666" spans="1:15" x14ac:dyDescent="0.25">
      <c r="A5666" s="13">
        <f>IF(M5666,'Выгрузка из ревьюшницы'!B5666,INDEX('Доп настройки участников'!D:D,2+N5666))</f>
        <v>0</v>
      </c>
      <c r="B5666" s="13">
        <f>IF(M5666,'Выгрузка из ревьюшницы'!C5666,INDEX('Доп настройки участников'!E:E,2+N5666))</f>
        <v>0</v>
      </c>
      <c r="C5666" s="13">
        <f>IF(M5666,'Выгрузка из ревьюшницы'!H5666,INDEX('Доп настройки участников'!F:F,2+N5666))</f>
        <v>0</v>
      </c>
      <c r="D5666" s="13">
        <f>IF(M5666,'Выгрузка из ревьюшницы'!J5666,INDEX('Доп настройки участников'!G:G,2+N5666))</f>
        <v>0</v>
      </c>
      <c r="E5666" s="13" t="e">
        <f>INDEX('Сопоставление оценок'!$A$3:$A$14,MATCH(IF(M5666,'Выгрузка из ревьюшницы'!K5666,INDEX('Доп настройки участников'!H:H,2+N5666)),'Сопоставление оценок'!$C$3:$C$14,0))</f>
        <v>#N/A</v>
      </c>
      <c r="F5666" s="13" t="e">
        <f>INDEX('Сопоставление оценок'!$B$3:$B$14,MATCH(Table13[[#This Row],[mark_at_review]],'Сопоставление оценок'!$C$3:$C$14,0))</f>
        <v>#N/A</v>
      </c>
      <c r="G5666" s="13">
        <f>IF(M5666,IFERROR(IF(OR('Выгрузка из ревьюшницы'!X5666,'Выгрузка из ревьюшницы'!Z5666),1,0),0),INDEX('Доп настройки участников'!I:I,2+N5666))</f>
        <v>0</v>
      </c>
      <c r="H5666" s="13">
        <f>IF(M5666,'Выгрузка из ревьюшницы'!AJ5666,INDEX('Доп настройки участников'!J:J,2+N5666))</f>
        <v>0</v>
      </c>
      <c r="I5666" s="16" t="str">
        <f>IFERROR(IF($H5666=0,"",INDEX(Разметка!B:B,MATCH($H5666,Разметка!A:A,0))),0)</f>
        <v/>
      </c>
      <c r="J5666" s="16" t="str">
        <f>IFERROR(IF($H5666=0,"",INDEX(Разметка!C:C,MATCH($H5666,Разметка!A:A,0))),0)</f>
        <v/>
      </c>
      <c r="K5666" s="16" t="e">
        <f>IF($F5666&gt;0,IFERROR(MATCH(A5666,'Доп настройки участников'!A:A,0),-1)*(-1),0)</f>
        <v>#N/A</v>
      </c>
      <c r="L5666" s="16" t="str">
        <f t="shared" si="324"/>
        <v>Нет</v>
      </c>
      <c r="M5666" s="33" t="b">
        <f t="shared" si="325"/>
        <v>0</v>
      </c>
      <c r="N5666" s="33">
        <f t="shared" si="326"/>
        <v>5634</v>
      </c>
      <c r="O5666" s="33">
        <v>5665</v>
      </c>
    </row>
    <row r="5667" spans="1:15" x14ac:dyDescent="0.25">
      <c r="A5667" s="13">
        <f>IF(M5667,'Выгрузка из ревьюшницы'!B5667,INDEX('Доп настройки участников'!D:D,2+N5667))</f>
        <v>0</v>
      </c>
      <c r="B5667" s="13">
        <f>IF(M5667,'Выгрузка из ревьюшницы'!C5667,INDEX('Доп настройки участников'!E:E,2+N5667))</f>
        <v>0</v>
      </c>
      <c r="C5667" s="13">
        <f>IF(M5667,'Выгрузка из ревьюшницы'!H5667,INDEX('Доп настройки участников'!F:F,2+N5667))</f>
        <v>0</v>
      </c>
      <c r="D5667" s="13">
        <f>IF(M5667,'Выгрузка из ревьюшницы'!J5667,INDEX('Доп настройки участников'!G:G,2+N5667))</f>
        <v>0</v>
      </c>
      <c r="E5667" s="13" t="e">
        <f>INDEX('Сопоставление оценок'!$A$3:$A$14,MATCH(IF(M5667,'Выгрузка из ревьюшницы'!K5667,INDEX('Доп настройки участников'!H:H,2+N5667)),'Сопоставление оценок'!$C$3:$C$14,0))</f>
        <v>#N/A</v>
      </c>
      <c r="F5667" s="13" t="e">
        <f>INDEX('Сопоставление оценок'!$B$3:$B$14,MATCH(Table13[[#This Row],[mark_at_review]],'Сопоставление оценок'!$C$3:$C$14,0))</f>
        <v>#N/A</v>
      </c>
      <c r="G5667" s="13">
        <f>IF(M5667,IFERROR(IF(OR('Выгрузка из ревьюшницы'!X5667,'Выгрузка из ревьюшницы'!Z5667),1,0),0),INDEX('Доп настройки участников'!I:I,2+N5667))</f>
        <v>0</v>
      </c>
      <c r="H5667" s="13">
        <f>IF(M5667,'Выгрузка из ревьюшницы'!AJ5667,INDEX('Доп настройки участников'!J:J,2+N5667))</f>
        <v>0</v>
      </c>
      <c r="I5667" s="16" t="str">
        <f>IFERROR(IF($H5667=0,"",INDEX(Разметка!B:B,MATCH($H5667,Разметка!A:A,0))),0)</f>
        <v/>
      </c>
      <c r="J5667" s="16" t="str">
        <f>IFERROR(IF($H5667=0,"",INDEX(Разметка!C:C,MATCH($H5667,Разметка!A:A,0))),0)</f>
        <v/>
      </c>
      <c r="K5667" s="16" t="e">
        <f>IF($F5667&gt;0,IFERROR(MATCH(A5667,'Доп настройки участников'!A:A,0),-1)*(-1),0)</f>
        <v>#N/A</v>
      </c>
      <c r="L5667" s="16" t="str">
        <f t="shared" si="324"/>
        <v>Нет</v>
      </c>
      <c r="M5667" s="33" t="b">
        <f t="shared" si="325"/>
        <v>0</v>
      </c>
      <c r="N5667" s="33">
        <f t="shared" si="326"/>
        <v>5635</v>
      </c>
      <c r="O5667" s="33">
        <v>5666</v>
      </c>
    </row>
    <row r="5668" spans="1:15" x14ac:dyDescent="0.25">
      <c r="A5668" s="13">
        <f>IF(M5668,'Выгрузка из ревьюшницы'!B5668,INDEX('Доп настройки участников'!D:D,2+N5668))</f>
        <v>0</v>
      </c>
      <c r="B5668" s="13">
        <f>IF(M5668,'Выгрузка из ревьюшницы'!C5668,INDEX('Доп настройки участников'!E:E,2+N5668))</f>
        <v>0</v>
      </c>
      <c r="C5668" s="13">
        <f>IF(M5668,'Выгрузка из ревьюшницы'!H5668,INDEX('Доп настройки участников'!F:F,2+N5668))</f>
        <v>0</v>
      </c>
      <c r="D5668" s="13">
        <f>IF(M5668,'Выгрузка из ревьюшницы'!J5668,INDEX('Доп настройки участников'!G:G,2+N5668))</f>
        <v>0</v>
      </c>
      <c r="E5668" s="13" t="e">
        <f>INDEX('Сопоставление оценок'!$A$3:$A$14,MATCH(IF(M5668,'Выгрузка из ревьюшницы'!K5668,INDEX('Доп настройки участников'!H:H,2+N5668)),'Сопоставление оценок'!$C$3:$C$14,0))</f>
        <v>#N/A</v>
      </c>
      <c r="F5668" s="13" t="e">
        <f>INDEX('Сопоставление оценок'!$B$3:$B$14,MATCH(Table13[[#This Row],[mark_at_review]],'Сопоставление оценок'!$C$3:$C$14,0))</f>
        <v>#N/A</v>
      </c>
      <c r="G5668" s="13">
        <f>IF(M5668,IFERROR(IF(OR('Выгрузка из ревьюшницы'!X5668,'Выгрузка из ревьюшницы'!Z5668),1,0),0),INDEX('Доп настройки участников'!I:I,2+N5668))</f>
        <v>0</v>
      </c>
      <c r="H5668" s="13">
        <f>IF(M5668,'Выгрузка из ревьюшницы'!AJ5668,INDEX('Доп настройки участников'!J:J,2+N5668))</f>
        <v>0</v>
      </c>
      <c r="I5668" s="16" t="str">
        <f>IFERROR(IF($H5668=0,"",INDEX(Разметка!B:B,MATCH($H5668,Разметка!A:A,0))),0)</f>
        <v/>
      </c>
      <c r="J5668" s="16" t="str">
        <f>IFERROR(IF($H5668=0,"",INDEX(Разметка!C:C,MATCH($H5668,Разметка!A:A,0))),0)</f>
        <v/>
      </c>
      <c r="K5668" s="16" t="e">
        <f>IF($F5668&gt;0,IFERROR(MATCH(A5668,'Доп настройки участников'!A:A,0),-1)*(-1),0)</f>
        <v>#N/A</v>
      </c>
      <c r="L5668" s="16" t="str">
        <f t="shared" si="324"/>
        <v>Нет</v>
      </c>
      <c r="M5668" s="33" t="b">
        <f t="shared" si="325"/>
        <v>0</v>
      </c>
      <c r="N5668" s="33">
        <f t="shared" si="326"/>
        <v>5636</v>
      </c>
      <c r="O5668" s="33">
        <v>5667</v>
      </c>
    </row>
    <row r="5669" spans="1:15" x14ac:dyDescent="0.25">
      <c r="A5669" s="13">
        <f>IF(M5669,'Выгрузка из ревьюшницы'!B5669,INDEX('Доп настройки участников'!D:D,2+N5669))</f>
        <v>0</v>
      </c>
      <c r="B5669" s="13">
        <f>IF(M5669,'Выгрузка из ревьюшницы'!C5669,INDEX('Доп настройки участников'!E:E,2+N5669))</f>
        <v>0</v>
      </c>
      <c r="C5669" s="13">
        <f>IF(M5669,'Выгрузка из ревьюшницы'!H5669,INDEX('Доп настройки участников'!F:F,2+N5669))</f>
        <v>0</v>
      </c>
      <c r="D5669" s="13">
        <f>IF(M5669,'Выгрузка из ревьюшницы'!J5669,INDEX('Доп настройки участников'!G:G,2+N5669))</f>
        <v>0</v>
      </c>
      <c r="E5669" s="13" t="e">
        <f>INDEX('Сопоставление оценок'!$A$3:$A$14,MATCH(IF(M5669,'Выгрузка из ревьюшницы'!K5669,INDEX('Доп настройки участников'!H:H,2+N5669)),'Сопоставление оценок'!$C$3:$C$14,0))</f>
        <v>#N/A</v>
      </c>
      <c r="F5669" s="13" t="e">
        <f>INDEX('Сопоставление оценок'!$B$3:$B$14,MATCH(Table13[[#This Row],[mark_at_review]],'Сопоставление оценок'!$C$3:$C$14,0))</f>
        <v>#N/A</v>
      </c>
      <c r="G5669" s="13">
        <f>IF(M5669,IFERROR(IF(OR('Выгрузка из ревьюшницы'!X5669,'Выгрузка из ревьюшницы'!Z5669),1,0),0),INDEX('Доп настройки участников'!I:I,2+N5669))</f>
        <v>0</v>
      </c>
      <c r="H5669" s="13">
        <f>IF(M5669,'Выгрузка из ревьюшницы'!AJ5669,INDEX('Доп настройки участников'!J:J,2+N5669))</f>
        <v>0</v>
      </c>
      <c r="I5669" s="16" t="str">
        <f>IFERROR(IF($H5669=0,"",INDEX(Разметка!B:B,MATCH($H5669,Разметка!A:A,0))),0)</f>
        <v/>
      </c>
      <c r="J5669" s="16" t="str">
        <f>IFERROR(IF($H5669=0,"",INDEX(Разметка!C:C,MATCH($H5669,Разметка!A:A,0))),0)</f>
        <v/>
      </c>
      <c r="K5669" s="16" t="e">
        <f>IF($F5669&gt;0,IFERROR(MATCH(A5669,'Доп настройки участников'!A:A,0),-1)*(-1),0)</f>
        <v>#N/A</v>
      </c>
      <c r="L5669" s="16" t="str">
        <f t="shared" si="324"/>
        <v>Нет</v>
      </c>
      <c r="M5669" s="33" t="b">
        <f t="shared" si="325"/>
        <v>0</v>
      </c>
      <c r="N5669" s="33">
        <f t="shared" si="326"/>
        <v>5637</v>
      </c>
      <c r="O5669" s="33">
        <v>5668</v>
      </c>
    </row>
    <row r="5670" spans="1:15" x14ac:dyDescent="0.25">
      <c r="A5670" s="13">
        <f>IF(M5670,'Выгрузка из ревьюшницы'!B5670,INDEX('Доп настройки участников'!D:D,2+N5670))</f>
        <v>0</v>
      </c>
      <c r="B5670" s="13">
        <f>IF(M5670,'Выгрузка из ревьюшницы'!C5670,INDEX('Доп настройки участников'!E:E,2+N5670))</f>
        <v>0</v>
      </c>
      <c r="C5670" s="13">
        <f>IF(M5670,'Выгрузка из ревьюшницы'!H5670,INDEX('Доп настройки участников'!F:F,2+N5670))</f>
        <v>0</v>
      </c>
      <c r="D5670" s="13">
        <f>IF(M5670,'Выгрузка из ревьюшницы'!J5670,INDEX('Доп настройки участников'!G:G,2+N5670))</f>
        <v>0</v>
      </c>
      <c r="E5670" s="13" t="e">
        <f>INDEX('Сопоставление оценок'!$A$3:$A$14,MATCH(IF(M5670,'Выгрузка из ревьюшницы'!K5670,INDEX('Доп настройки участников'!H:H,2+N5670)),'Сопоставление оценок'!$C$3:$C$14,0))</f>
        <v>#N/A</v>
      </c>
      <c r="F5670" s="13" t="e">
        <f>INDEX('Сопоставление оценок'!$B$3:$B$14,MATCH(Table13[[#This Row],[mark_at_review]],'Сопоставление оценок'!$C$3:$C$14,0))</f>
        <v>#N/A</v>
      </c>
      <c r="G5670" s="13">
        <f>IF(M5670,IFERROR(IF(OR('Выгрузка из ревьюшницы'!X5670,'Выгрузка из ревьюшницы'!Z5670),1,0),0),INDEX('Доп настройки участников'!I:I,2+N5670))</f>
        <v>0</v>
      </c>
      <c r="H5670" s="13">
        <f>IF(M5670,'Выгрузка из ревьюшницы'!AJ5670,INDEX('Доп настройки участников'!J:J,2+N5670))</f>
        <v>0</v>
      </c>
      <c r="I5670" s="16" t="str">
        <f>IFERROR(IF($H5670=0,"",INDEX(Разметка!B:B,MATCH($H5670,Разметка!A:A,0))),0)</f>
        <v/>
      </c>
      <c r="J5670" s="16" t="str">
        <f>IFERROR(IF($H5670=0,"",INDEX(Разметка!C:C,MATCH($H5670,Разметка!A:A,0))),0)</f>
        <v/>
      </c>
      <c r="K5670" s="16" t="e">
        <f>IF($F5670&gt;0,IFERROR(MATCH(A5670,'Доп настройки участников'!A:A,0),-1)*(-1),0)</f>
        <v>#N/A</v>
      </c>
      <c r="L5670" s="16" t="str">
        <f t="shared" si="324"/>
        <v>Нет</v>
      </c>
      <c r="M5670" s="33" t="b">
        <f t="shared" si="325"/>
        <v>0</v>
      </c>
      <c r="N5670" s="33">
        <f t="shared" si="326"/>
        <v>5638</v>
      </c>
      <c r="O5670" s="33">
        <v>5669</v>
      </c>
    </row>
    <row r="5671" spans="1:15" x14ac:dyDescent="0.25">
      <c r="A5671" s="13">
        <f>IF(M5671,'Выгрузка из ревьюшницы'!B5671,INDEX('Доп настройки участников'!D:D,2+N5671))</f>
        <v>0</v>
      </c>
      <c r="B5671" s="13">
        <f>IF(M5671,'Выгрузка из ревьюшницы'!C5671,INDEX('Доп настройки участников'!E:E,2+N5671))</f>
        <v>0</v>
      </c>
      <c r="C5671" s="13">
        <f>IF(M5671,'Выгрузка из ревьюшницы'!H5671,INDEX('Доп настройки участников'!F:F,2+N5671))</f>
        <v>0</v>
      </c>
      <c r="D5671" s="13">
        <f>IF(M5671,'Выгрузка из ревьюшницы'!J5671,INDEX('Доп настройки участников'!G:G,2+N5671))</f>
        <v>0</v>
      </c>
      <c r="E5671" s="13" t="e">
        <f>INDEX('Сопоставление оценок'!$A$3:$A$14,MATCH(IF(M5671,'Выгрузка из ревьюшницы'!K5671,INDEX('Доп настройки участников'!H:H,2+N5671)),'Сопоставление оценок'!$C$3:$C$14,0))</f>
        <v>#N/A</v>
      </c>
      <c r="F5671" s="13" t="e">
        <f>INDEX('Сопоставление оценок'!$B$3:$B$14,MATCH(Table13[[#This Row],[mark_at_review]],'Сопоставление оценок'!$C$3:$C$14,0))</f>
        <v>#N/A</v>
      </c>
      <c r="G5671" s="13">
        <f>IF(M5671,IFERROR(IF(OR('Выгрузка из ревьюшницы'!X5671,'Выгрузка из ревьюшницы'!Z5671),1,0),0),INDEX('Доп настройки участников'!I:I,2+N5671))</f>
        <v>0</v>
      </c>
      <c r="H5671" s="13">
        <f>IF(M5671,'Выгрузка из ревьюшницы'!AJ5671,INDEX('Доп настройки участников'!J:J,2+N5671))</f>
        <v>0</v>
      </c>
      <c r="I5671" s="16" t="str">
        <f>IFERROR(IF($H5671=0,"",INDEX(Разметка!B:B,MATCH($H5671,Разметка!A:A,0))),0)</f>
        <v/>
      </c>
      <c r="J5671" s="16" t="str">
        <f>IFERROR(IF($H5671=0,"",INDEX(Разметка!C:C,MATCH($H5671,Разметка!A:A,0))),0)</f>
        <v/>
      </c>
      <c r="K5671" s="16" t="e">
        <f>IF($F5671&gt;0,IFERROR(MATCH(A5671,'Доп настройки участников'!A:A,0),-1)*(-1),0)</f>
        <v>#N/A</v>
      </c>
      <c r="L5671" s="16" t="str">
        <f t="shared" si="324"/>
        <v>Нет</v>
      </c>
      <c r="M5671" s="33" t="b">
        <f t="shared" si="325"/>
        <v>0</v>
      </c>
      <c r="N5671" s="33">
        <f t="shared" si="326"/>
        <v>5639</v>
      </c>
      <c r="O5671" s="33">
        <v>5670</v>
      </c>
    </row>
    <row r="5672" spans="1:15" x14ac:dyDescent="0.25">
      <c r="A5672" s="13">
        <f>IF(M5672,'Выгрузка из ревьюшницы'!B5672,INDEX('Доп настройки участников'!D:D,2+N5672))</f>
        <v>0</v>
      </c>
      <c r="B5672" s="13">
        <f>IF(M5672,'Выгрузка из ревьюшницы'!C5672,INDEX('Доп настройки участников'!E:E,2+N5672))</f>
        <v>0</v>
      </c>
      <c r="C5672" s="13">
        <f>IF(M5672,'Выгрузка из ревьюшницы'!H5672,INDEX('Доп настройки участников'!F:F,2+N5672))</f>
        <v>0</v>
      </c>
      <c r="D5672" s="13">
        <f>IF(M5672,'Выгрузка из ревьюшницы'!J5672,INDEX('Доп настройки участников'!G:G,2+N5672))</f>
        <v>0</v>
      </c>
      <c r="E5672" s="13" t="e">
        <f>INDEX('Сопоставление оценок'!$A$3:$A$14,MATCH(IF(M5672,'Выгрузка из ревьюшницы'!K5672,INDEX('Доп настройки участников'!H:H,2+N5672)),'Сопоставление оценок'!$C$3:$C$14,0))</f>
        <v>#N/A</v>
      </c>
      <c r="F5672" s="13" t="e">
        <f>INDEX('Сопоставление оценок'!$B$3:$B$14,MATCH(Table13[[#This Row],[mark_at_review]],'Сопоставление оценок'!$C$3:$C$14,0))</f>
        <v>#N/A</v>
      </c>
      <c r="G5672" s="13">
        <f>IF(M5672,IFERROR(IF(OR('Выгрузка из ревьюшницы'!X5672,'Выгрузка из ревьюшницы'!Z5672),1,0),0),INDEX('Доп настройки участников'!I:I,2+N5672))</f>
        <v>0</v>
      </c>
      <c r="H5672" s="13">
        <f>IF(M5672,'Выгрузка из ревьюшницы'!AJ5672,INDEX('Доп настройки участников'!J:J,2+N5672))</f>
        <v>0</v>
      </c>
      <c r="I5672" s="16" t="str">
        <f>IFERROR(IF($H5672=0,"",INDEX(Разметка!B:B,MATCH($H5672,Разметка!A:A,0))),0)</f>
        <v/>
      </c>
      <c r="J5672" s="16" t="str">
        <f>IFERROR(IF($H5672=0,"",INDEX(Разметка!C:C,MATCH($H5672,Разметка!A:A,0))),0)</f>
        <v/>
      </c>
      <c r="K5672" s="16" t="e">
        <f>IF($F5672&gt;0,IFERROR(MATCH(A5672,'Доп настройки участников'!A:A,0),-1)*(-1),0)</f>
        <v>#N/A</v>
      </c>
      <c r="L5672" s="16" t="str">
        <f t="shared" si="324"/>
        <v>Нет</v>
      </c>
      <c r="M5672" s="33" t="b">
        <f t="shared" si="325"/>
        <v>0</v>
      </c>
      <c r="N5672" s="33">
        <f t="shared" si="326"/>
        <v>5640</v>
      </c>
      <c r="O5672" s="33">
        <v>5671</v>
      </c>
    </row>
    <row r="5673" spans="1:15" x14ac:dyDescent="0.25">
      <c r="A5673" s="13">
        <f>IF(M5673,'Выгрузка из ревьюшницы'!B5673,INDEX('Доп настройки участников'!D:D,2+N5673))</f>
        <v>0</v>
      </c>
      <c r="B5673" s="13">
        <f>IF(M5673,'Выгрузка из ревьюшницы'!C5673,INDEX('Доп настройки участников'!E:E,2+N5673))</f>
        <v>0</v>
      </c>
      <c r="C5673" s="13">
        <f>IF(M5673,'Выгрузка из ревьюшницы'!H5673,INDEX('Доп настройки участников'!F:F,2+N5673))</f>
        <v>0</v>
      </c>
      <c r="D5673" s="13">
        <f>IF(M5673,'Выгрузка из ревьюшницы'!J5673,INDEX('Доп настройки участников'!G:G,2+N5673))</f>
        <v>0</v>
      </c>
      <c r="E5673" s="13" t="e">
        <f>INDEX('Сопоставление оценок'!$A$3:$A$14,MATCH(IF(M5673,'Выгрузка из ревьюшницы'!K5673,INDEX('Доп настройки участников'!H:H,2+N5673)),'Сопоставление оценок'!$C$3:$C$14,0))</f>
        <v>#N/A</v>
      </c>
      <c r="F5673" s="13" t="e">
        <f>INDEX('Сопоставление оценок'!$B$3:$B$14,MATCH(Table13[[#This Row],[mark_at_review]],'Сопоставление оценок'!$C$3:$C$14,0))</f>
        <v>#N/A</v>
      </c>
      <c r="G5673" s="13">
        <f>IF(M5673,IFERROR(IF(OR('Выгрузка из ревьюшницы'!X5673,'Выгрузка из ревьюшницы'!Z5673),1,0),0),INDEX('Доп настройки участников'!I:I,2+N5673))</f>
        <v>0</v>
      </c>
      <c r="H5673" s="13">
        <f>IF(M5673,'Выгрузка из ревьюшницы'!AJ5673,INDEX('Доп настройки участников'!J:J,2+N5673))</f>
        <v>0</v>
      </c>
      <c r="I5673" s="16" t="str">
        <f>IFERROR(IF($H5673=0,"",INDEX(Разметка!B:B,MATCH($H5673,Разметка!A:A,0))),0)</f>
        <v/>
      </c>
      <c r="J5673" s="16" t="str">
        <f>IFERROR(IF($H5673=0,"",INDEX(Разметка!C:C,MATCH($H5673,Разметка!A:A,0))),0)</f>
        <v/>
      </c>
      <c r="K5673" s="16" t="e">
        <f>IF($F5673&gt;0,IFERROR(MATCH(A5673,'Доп настройки участников'!A:A,0),-1)*(-1),0)</f>
        <v>#N/A</v>
      </c>
      <c r="L5673" s="16" t="str">
        <f t="shared" si="324"/>
        <v>Нет</v>
      </c>
      <c r="M5673" s="33" t="b">
        <f t="shared" si="325"/>
        <v>0</v>
      </c>
      <c r="N5673" s="33">
        <f t="shared" si="326"/>
        <v>5641</v>
      </c>
      <c r="O5673" s="33">
        <v>5672</v>
      </c>
    </row>
    <row r="5674" spans="1:15" x14ac:dyDescent="0.25">
      <c r="A5674" s="13">
        <f>IF(M5674,'Выгрузка из ревьюшницы'!B5674,INDEX('Доп настройки участников'!D:D,2+N5674))</f>
        <v>0</v>
      </c>
      <c r="B5674" s="13">
        <f>IF(M5674,'Выгрузка из ревьюшницы'!C5674,INDEX('Доп настройки участников'!E:E,2+N5674))</f>
        <v>0</v>
      </c>
      <c r="C5674" s="13">
        <f>IF(M5674,'Выгрузка из ревьюшницы'!H5674,INDEX('Доп настройки участников'!F:F,2+N5674))</f>
        <v>0</v>
      </c>
      <c r="D5674" s="13">
        <f>IF(M5674,'Выгрузка из ревьюшницы'!J5674,INDEX('Доп настройки участников'!G:G,2+N5674))</f>
        <v>0</v>
      </c>
      <c r="E5674" s="13" t="e">
        <f>INDEX('Сопоставление оценок'!$A$3:$A$14,MATCH(IF(M5674,'Выгрузка из ревьюшницы'!K5674,INDEX('Доп настройки участников'!H:H,2+N5674)),'Сопоставление оценок'!$C$3:$C$14,0))</f>
        <v>#N/A</v>
      </c>
      <c r="F5674" s="13" t="e">
        <f>INDEX('Сопоставление оценок'!$B$3:$B$14,MATCH(Table13[[#This Row],[mark_at_review]],'Сопоставление оценок'!$C$3:$C$14,0))</f>
        <v>#N/A</v>
      </c>
      <c r="G5674" s="13">
        <f>IF(M5674,IFERROR(IF(OR('Выгрузка из ревьюшницы'!X5674,'Выгрузка из ревьюшницы'!Z5674),1,0),0),INDEX('Доп настройки участников'!I:I,2+N5674))</f>
        <v>0</v>
      </c>
      <c r="H5674" s="13">
        <f>IF(M5674,'Выгрузка из ревьюшницы'!AJ5674,INDEX('Доп настройки участников'!J:J,2+N5674))</f>
        <v>0</v>
      </c>
      <c r="I5674" s="16" t="str">
        <f>IFERROR(IF($H5674=0,"",INDEX(Разметка!B:B,MATCH($H5674,Разметка!A:A,0))),0)</f>
        <v/>
      </c>
      <c r="J5674" s="16" t="str">
        <f>IFERROR(IF($H5674=0,"",INDEX(Разметка!C:C,MATCH($H5674,Разметка!A:A,0))),0)</f>
        <v/>
      </c>
      <c r="K5674" s="16" t="e">
        <f>IF($F5674&gt;0,IFERROR(MATCH(A5674,'Доп настройки участников'!A:A,0),-1)*(-1),0)</f>
        <v>#N/A</v>
      </c>
      <c r="L5674" s="16" t="str">
        <f t="shared" si="324"/>
        <v>Нет</v>
      </c>
      <c r="M5674" s="33" t="b">
        <f t="shared" si="325"/>
        <v>0</v>
      </c>
      <c r="N5674" s="33">
        <f t="shared" si="326"/>
        <v>5642</v>
      </c>
      <c r="O5674" s="33">
        <v>5673</v>
      </c>
    </row>
    <row r="5675" spans="1:15" x14ac:dyDescent="0.25">
      <c r="A5675" s="13">
        <f>IF(M5675,'Выгрузка из ревьюшницы'!B5675,INDEX('Доп настройки участников'!D:D,2+N5675))</f>
        <v>0</v>
      </c>
      <c r="B5675" s="13">
        <f>IF(M5675,'Выгрузка из ревьюшницы'!C5675,INDEX('Доп настройки участников'!E:E,2+N5675))</f>
        <v>0</v>
      </c>
      <c r="C5675" s="13">
        <f>IF(M5675,'Выгрузка из ревьюшницы'!H5675,INDEX('Доп настройки участников'!F:F,2+N5675))</f>
        <v>0</v>
      </c>
      <c r="D5675" s="13">
        <f>IF(M5675,'Выгрузка из ревьюшницы'!J5675,INDEX('Доп настройки участников'!G:G,2+N5675))</f>
        <v>0</v>
      </c>
      <c r="E5675" s="13" t="e">
        <f>INDEX('Сопоставление оценок'!$A$3:$A$14,MATCH(IF(M5675,'Выгрузка из ревьюшницы'!K5675,INDEX('Доп настройки участников'!H:H,2+N5675)),'Сопоставление оценок'!$C$3:$C$14,0))</f>
        <v>#N/A</v>
      </c>
      <c r="F5675" s="13" t="e">
        <f>INDEX('Сопоставление оценок'!$B$3:$B$14,MATCH(Table13[[#This Row],[mark_at_review]],'Сопоставление оценок'!$C$3:$C$14,0))</f>
        <v>#N/A</v>
      </c>
      <c r="G5675" s="13">
        <f>IF(M5675,IFERROR(IF(OR('Выгрузка из ревьюшницы'!X5675,'Выгрузка из ревьюшницы'!Z5675),1,0),0),INDEX('Доп настройки участников'!I:I,2+N5675))</f>
        <v>0</v>
      </c>
      <c r="H5675" s="13">
        <f>IF(M5675,'Выгрузка из ревьюшницы'!AJ5675,INDEX('Доп настройки участников'!J:J,2+N5675))</f>
        <v>0</v>
      </c>
      <c r="I5675" s="16" t="str">
        <f>IFERROR(IF($H5675=0,"",INDEX(Разметка!B:B,MATCH($H5675,Разметка!A:A,0))),0)</f>
        <v/>
      </c>
      <c r="J5675" s="16" t="str">
        <f>IFERROR(IF($H5675=0,"",INDEX(Разметка!C:C,MATCH($H5675,Разметка!A:A,0))),0)</f>
        <v/>
      </c>
      <c r="K5675" s="16" t="e">
        <f>IF($F5675&gt;0,IFERROR(MATCH(A5675,'Доп настройки участников'!A:A,0),-1)*(-1),0)</f>
        <v>#N/A</v>
      </c>
      <c r="L5675" s="16" t="str">
        <f t="shared" si="324"/>
        <v>Нет</v>
      </c>
      <c r="M5675" s="33" t="b">
        <f t="shared" si="325"/>
        <v>0</v>
      </c>
      <c r="N5675" s="33">
        <f t="shared" si="326"/>
        <v>5643</v>
      </c>
      <c r="O5675" s="33">
        <v>5674</v>
      </c>
    </row>
    <row r="5676" spans="1:15" x14ac:dyDescent="0.25">
      <c r="A5676" s="13">
        <f>IF(M5676,'Выгрузка из ревьюшницы'!B5676,INDEX('Доп настройки участников'!D:D,2+N5676))</f>
        <v>0</v>
      </c>
      <c r="B5676" s="13">
        <f>IF(M5676,'Выгрузка из ревьюшницы'!C5676,INDEX('Доп настройки участников'!E:E,2+N5676))</f>
        <v>0</v>
      </c>
      <c r="C5676" s="13">
        <f>IF(M5676,'Выгрузка из ревьюшницы'!H5676,INDEX('Доп настройки участников'!F:F,2+N5676))</f>
        <v>0</v>
      </c>
      <c r="D5676" s="13">
        <f>IF(M5676,'Выгрузка из ревьюшницы'!J5676,INDEX('Доп настройки участников'!G:G,2+N5676))</f>
        <v>0</v>
      </c>
      <c r="E5676" s="13" t="e">
        <f>INDEX('Сопоставление оценок'!$A$3:$A$14,MATCH(IF(M5676,'Выгрузка из ревьюшницы'!K5676,INDEX('Доп настройки участников'!H:H,2+N5676)),'Сопоставление оценок'!$C$3:$C$14,0))</f>
        <v>#N/A</v>
      </c>
      <c r="F5676" s="13" t="e">
        <f>INDEX('Сопоставление оценок'!$B$3:$B$14,MATCH(Table13[[#This Row],[mark_at_review]],'Сопоставление оценок'!$C$3:$C$14,0))</f>
        <v>#N/A</v>
      </c>
      <c r="G5676" s="13">
        <f>IF(M5676,IFERROR(IF(OR('Выгрузка из ревьюшницы'!X5676,'Выгрузка из ревьюшницы'!Z5676),1,0),0),INDEX('Доп настройки участников'!I:I,2+N5676))</f>
        <v>0</v>
      </c>
      <c r="H5676" s="13">
        <f>IF(M5676,'Выгрузка из ревьюшницы'!AJ5676,INDEX('Доп настройки участников'!J:J,2+N5676))</f>
        <v>0</v>
      </c>
      <c r="I5676" s="16" t="str">
        <f>IFERROR(IF($H5676=0,"",INDEX(Разметка!B:B,MATCH($H5676,Разметка!A:A,0))),0)</f>
        <v/>
      </c>
      <c r="J5676" s="16" t="str">
        <f>IFERROR(IF($H5676=0,"",INDEX(Разметка!C:C,MATCH($H5676,Разметка!A:A,0))),0)</f>
        <v/>
      </c>
      <c r="K5676" s="16" t="e">
        <f>IF($F5676&gt;0,IFERROR(MATCH(A5676,'Доп настройки участников'!A:A,0),-1)*(-1),0)</f>
        <v>#N/A</v>
      </c>
      <c r="L5676" s="16" t="str">
        <f t="shared" si="324"/>
        <v>Нет</v>
      </c>
      <c r="M5676" s="33" t="b">
        <f t="shared" si="325"/>
        <v>0</v>
      </c>
      <c r="N5676" s="33">
        <f t="shared" si="326"/>
        <v>5644</v>
      </c>
      <c r="O5676" s="33">
        <v>5675</v>
      </c>
    </row>
    <row r="5677" spans="1:15" x14ac:dyDescent="0.25">
      <c r="A5677" s="13">
        <f>IF(M5677,'Выгрузка из ревьюшницы'!B5677,INDEX('Доп настройки участников'!D:D,2+N5677))</f>
        <v>0</v>
      </c>
      <c r="B5677" s="13">
        <f>IF(M5677,'Выгрузка из ревьюшницы'!C5677,INDEX('Доп настройки участников'!E:E,2+N5677))</f>
        <v>0</v>
      </c>
      <c r="C5677" s="13">
        <f>IF(M5677,'Выгрузка из ревьюшницы'!H5677,INDEX('Доп настройки участников'!F:F,2+N5677))</f>
        <v>0</v>
      </c>
      <c r="D5677" s="13">
        <f>IF(M5677,'Выгрузка из ревьюшницы'!J5677,INDEX('Доп настройки участников'!G:G,2+N5677))</f>
        <v>0</v>
      </c>
      <c r="E5677" s="13" t="e">
        <f>INDEX('Сопоставление оценок'!$A$3:$A$14,MATCH(IF(M5677,'Выгрузка из ревьюшницы'!K5677,INDEX('Доп настройки участников'!H:H,2+N5677)),'Сопоставление оценок'!$C$3:$C$14,0))</f>
        <v>#N/A</v>
      </c>
      <c r="F5677" s="13" t="e">
        <f>INDEX('Сопоставление оценок'!$B$3:$B$14,MATCH(Table13[[#This Row],[mark_at_review]],'Сопоставление оценок'!$C$3:$C$14,0))</f>
        <v>#N/A</v>
      </c>
      <c r="G5677" s="13">
        <f>IF(M5677,IFERROR(IF(OR('Выгрузка из ревьюшницы'!X5677,'Выгрузка из ревьюшницы'!Z5677),1,0),0),INDEX('Доп настройки участников'!I:I,2+N5677))</f>
        <v>0</v>
      </c>
      <c r="H5677" s="13">
        <f>IF(M5677,'Выгрузка из ревьюшницы'!AJ5677,INDEX('Доп настройки участников'!J:J,2+N5677))</f>
        <v>0</v>
      </c>
      <c r="I5677" s="16" t="str">
        <f>IFERROR(IF($H5677=0,"",INDEX(Разметка!B:B,MATCH($H5677,Разметка!A:A,0))),0)</f>
        <v/>
      </c>
      <c r="J5677" s="16" t="str">
        <f>IFERROR(IF($H5677=0,"",INDEX(Разметка!C:C,MATCH($H5677,Разметка!A:A,0))),0)</f>
        <v/>
      </c>
      <c r="K5677" s="16" t="e">
        <f>IF($F5677&gt;0,IFERROR(MATCH(A5677,'Доп настройки участников'!A:A,0),-1)*(-1),0)</f>
        <v>#N/A</v>
      </c>
      <c r="L5677" s="16" t="str">
        <f t="shared" si="324"/>
        <v>Нет</v>
      </c>
      <c r="M5677" s="33" t="b">
        <f t="shared" si="325"/>
        <v>0</v>
      </c>
      <c r="N5677" s="33">
        <f t="shared" si="326"/>
        <v>5645</v>
      </c>
      <c r="O5677" s="33">
        <v>5676</v>
      </c>
    </row>
    <row r="5678" spans="1:15" x14ac:dyDescent="0.25">
      <c r="A5678" s="13">
        <f>IF(M5678,'Выгрузка из ревьюшницы'!B5678,INDEX('Доп настройки участников'!D:D,2+N5678))</f>
        <v>0</v>
      </c>
      <c r="B5678" s="13">
        <f>IF(M5678,'Выгрузка из ревьюшницы'!C5678,INDEX('Доп настройки участников'!E:E,2+N5678))</f>
        <v>0</v>
      </c>
      <c r="C5678" s="13">
        <f>IF(M5678,'Выгрузка из ревьюшницы'!H5678,INDEX('Доп настройки участников'!F:F,2+N5678))</f>
        <v>0</v>
      </c>
      <c r="D5678" s="13">
        <f>IF(M5678,'Выгрузка из ревьюшницы'!J5678,INDEX('Доп настройки участников'!G:G,2+N5678))</f>
        <v>0</v>
      </c>
      <c r="E5678" s="13" t="e">
        <f>INDEX('Сопоставление оценок'!$A$3:$A$14,MATCH(IF(M5678,'Выгрузка из ревьюшницы'!K5678,INDEX('Доп настройки участников'!H:H,2+N5678)),'Сопоставление оценок'!$C$3:$C$14,0))</f>
        <v>#N/A</v>
      </c>
      <c r="F5678" s="13" t="e">
        <f>INDEX('Сопоставление оценок'!$B$3:$B$14,MATCH(Table13[[#This Row],[mark_at_review]],'Сопоставление оценок'!$C$3:$C$14,0))</f>
        <v>#N/A</v>
      </c>
      <c r="G5678" s="13">
        <f>IF(M5678,IFERROR(IF(OR('Выгрузка из ревьюшницы'!X5678,'Выгрузка из ревьюшницы'!Z5678),1,0),0),INDEX('Доп настройки участников'!I:I,2+N5678))</f>
        <v>0</v>
      </c>
      <c r="H5678" s="13">
        <f>IF(M5678,'Выгрузка из ревьюшницы'!AJ5678,INDEX('Доп настройки участников'!J:J,2+N5678))</f>
        <v>0</v>
      </c>
      <c r="I5678" s="16" t="str">
        <f>IFERROR(IF($H5678=0,"",INDEX(Разметка!B:B,MATCH($H5678,Разметка!A:A,0))),0)</f>
        <v/>
      </c>
      <c r="J5678" s="16" t="str">
        <f>IFERROR(IF($H5678=0,"",INDEX(Разметка!C:C,MATCH($H5678,Разметка!A:A,0))),0)</f>
        <v/>
      </c>
      <c r="K5678" s="16" t="e">
        <f>IF($F5678&gt;0,IFERROR(MATCH(A5678,'Доп настройки участников'!A:A,0),-1)*(-1),0)</f>
        <v>#N/A</v>
      </c>
      <c r="L5678" s="16" t="str">
        <f t="shared" si="324"/>
        <v>Нет</v>
      </c>
      <c r="M5678" s="33" t="b">
        <f t="shared" si="325"/>
        <v>0</v>
      </c>
      <c r="N5678" s="33">
        <f t="shared" si="326"/>
        <v>5646</v>
      </c>
      <c r="O5678" s="33">
        <v>5677</v>
      </c>
    </row>
    <row r="5679" spans="1:15" x14ac:dyDescent="0.25">
      <c r="A5679" s="13">
        <f>IF(M5679,'Выгрузка из ревьюшницы'!B5679,INDEX('Доп настройки участников'!D:D,2+N5679))</f>
        <v>0</v>
      </c>
      <c r="B5679" s="13">
        <f>IF(M5679,'Выгрузка из ревьюшницы'!C5679,INDEX('Доп настройки участников'!E:E,2+N5679))</f>
        <v>0</v>
      </c>
      <c r="C5679" s="13">
        <f>IF(M5679,'Выгрузка из ревьюшницы'!H5679,INDEX('Доп настройки участников'!F:F,2+N5679))</f>
        <v>0</v>
      </c>
      <c r="D5679" s="13">
        <f>IF(M5679,'Выгрузка из ревьюшницы'!J5679,INDEX('Доп настройки участников'!G:G,2+N5679))</f>
        <v>0</v>
      </c>
      <c r="E5679" s="13" t="e">
        <f>INDEX('Сопоставление оценок'!$A$3:$A$14,MATCH(IF(M5679,'Выгрузка из ревьюшницы'!K5679,INDEX('Доп настройки участников'!H:H,2+N5679)),'Сопоставление оценок'!$C$3:$C$14,0))</f>
        <v>#N/A</v>
      </c>
      <c r="F5679" s="13" t="e">
        <f>INDEX('Сопоставление оценок'!$B$3:$B$14,MATCH(Table13[[#This Row],[mark_at_review]],'Сопоставление оценок'!$C$3:$C$14,0))</f>
        <v>#N/A</v>
      </c>
      <c r="G5679" s="13">
        <f>IF(M5679,IFERROR(IF(OR('Выгрузка из ревьюшницы'!X5679,'Выгрузка из ревьюшницы'!Z5679),1,0),0),INDEX('Доп настройки участников'!I:I,2+N5679))</f>
        <v>0</v>
      </c>
      <c r="H5679" s="13">
        <f>IF(M5679,'Выгрузка из ревьюшницы'!AJ5679,INDEX('Доп настройки участников'!J:J,2+N5679))</f>
        <v>0</v>
      </c>
      <c r="I5679" s="16" t="str">
        <f>IFERROR(IF($H5679=0,"",INDEX(Разметка!B:B,MATCH($H5679,Разметка!A:A,0))),0)</f>
        <v/>
      </c>
      <c r="J5679" s="16" t="str">
        <f>IFERROR(IF($H5679=0,"",INDEX(Разметка!C:C,MATCH($H5679,Разметка!A:A,0))),0)</f>
        <v/>
      </c>
      <c r="K5679" s="16" t="e">
        <f>IF($F5679&gt;0,IFERROR(MATCH(A5679,'Доп настройки участников'!A:A,0),-1)*(-1),0)</f>
        <v>#N/A</v>
      </c>
      <c r="L5679" s="16" t="str">
        <f t="shared" si="324"/>
        <v>Нет</v>
      </c>
      <c r="M5679" s="33" t="b">
        <f t="shared" si="325"/>
        <v>0</v>
      </c>
      <c r="N5679" s="33">
        <f t="shared" si="326"/>
        <v>5647</v>
      </c>
      <c r="O5679" s="33">
        <v>5678</v>
      </c>
    </row>
    <row r="5680" spans="1:15" x14ac:dyDescent="0.25">
      <c r="A5680" s="13">
        <f>IF(M5680,'Выгрузка из ревьюшницы'!B5680,INDEX('Доп настройки участников'!D:D,2+N5680))</f>
        <v>0</v>
      </c>
      <c r="B5680" s="13">
        <f>IF(M5680,'Выгрузка из ревьюшницы'!C5680,INDEX('Доп настройки участников'!E:E,2+N5680))</f>
        <v>0</v>
      </c>
      <c r="C5680" s="13">
        <f>IF(M5680,'Выгрузка из ревьюшницы'!H5680,INDEX('Доп настройки участников'!F:F,2+N5680))</f>
        <v>0</v>
      </c>
      <c r="D5680" s="13">
        <f>IF(M5680,'Выгрузка из ревьюшницы'!J5680,INDEX('Доп настройки участников'!G:G,2+N5680))</f>
        <v>0</v>
      </c>
      <c r="E5680" s="13" t="e">
        <f>INDEX('Сопоставление оценок'!$A$3:$A$14,MATCH(IF(M5680,'Выгрузка из ревьюшницы'!K5680,INDEX('Доп настройки участников'!H:H,2+N5680)),'Сопоставление оценок'!$C$3:$C$14,0))</f>
        <v>#N/A</v>
      </c>
      <c r="F5680" s="13" t="e">
        <f>INDEX('Сопоставление оценок'!$B$3:$B$14,MATCH(Table13[[#This Row],[mark_at_review]],'Сопоставление оценок'!$C$3:$C$14,0))</f>
        <v>#N/A</v>
      </c>
      <c r="G5680" s="13">
        <f>IF(M5680,IFERROR(IF(OR('Выгрузка из ревьюшницы'!X5680,'Выгрузка из ревьюшницы'!Z5680),1,0),0),INDEX('Доп настройки участников'!I:I,2+N5680))</f>
        <v>0</v>
      </c>
      <c r="H5680" s="13">
        <f>IF(M5680,'Выгрузка из ревьюшницы'!AJ5680,INDEX('Доп настройки участников'!J:J,2+N5680))</f>
        <v>0</v>
      </c>
      <c r="I5680" s="16" t="str">
        <f>IFERROR(IF($H5680=0,"",INDEX(Разметка!B:B,MATCH($H5680,Разметка!A:A,0))),0)</f>
        <v/>
      </c>
      <c r="J5680" s="16" t="str">
        <f>IFERROR(IF($H5680=0,"",INDEX(Разметка!C:C,MATCH($H5680,Разметка!A:A,0))),0)</f>
        <v/>
      </c>
      <c r="K5680" s="16" t="e">
        <f>IF($F5680&gt;0,IFERROR(MATCH(A5680,'Доп настройки участников'!A:A,0),-1)*(-1),0)</f>
        <v>#N/A</v>
      </c>
      <c r="L5680" s="16" t="str">
        <f t="shared" si="324"/>
        <v>Нет</v>
      </c>
      <c r="M5680" s="33" t="b">
        <f t="shared" si="325"/>
        <v>0</v>
      </c>
      <c r="N5680" s="33">
        <f t="shared" si="326"/>
        <v>5648</v>
      </c>
      <c r="O5680" s="33">
        <v>5679</v>
      </c>
    </row>
    <row r="5681" spans="1:15" x14ac:dyDescent="0.25">
      <c r="A5681" s="13">
        <f>IF(M5681,'Выгрузка из ревьюшницы'!B5681,INDEX('Доп настройки участников'!D:D,2+N5681))</f>
        <v>0</v>
      </c>
      <c r="B5681" s="13">
        <f>IF(M5681,'Выгрузка из ревьюшницы'!C5681,INDEX('Доп настройки участников'!E:E,2+N5681))</f>
        <v>0</v>
      </c>
      <c r="C5681" s="13">
        <f>IF(M5681,'Выгрузка из ревьюшницы'!H5681,INDEX('Доп настройки участников'!F:F,2+N5681))</f>
        <v>0</v>
      </c>
      <c r="D5681" s="13">
        <f>IF(M5681,'Выгрузка из ревьюшницы'!J5681,INDEX('Доп настройки участников'!G:G,2+N5681))</f>
        <v>0</v>
      </c>
      <c r="E5681" s="13" t="e">
        <f>INDEX('Сопоставление оценок'!$A$3:$A$14,MATCH(IF(M5681,'Выгрузка из ревьюшницы'!K5681,INDEX('Доп настройки участников'!H:H,2+N5681)),'Сопоставление оценок'!$C$3:$C$14,0))</f>
        <v>#N/A</v>
      </c>
      <c r="F5681" s="13" t="e">
        <f>INDEX('Сопоставление оценок'!$B$3:$B$14,MATCH(Table13[[#This Row],[mark_at_review]],'Сопоставление оценок'!$C$3:$C$14,0))</f>
        <v>#N/A</v>
      </c>
      <c r="G5681" s="13">
        <f>IF(M5681,IFERROR(IF(OR('Выгрузка из ревьюшницы'!X5681,'Выгрузка из ревьюшницы'!Z5681),1,0),0),INDEX('Доп настройки участников'!I:I,2+N5681))</f>
        <v>0</v>
      </c>
      <c r="H5681" s="13">
        <f>IF(M5681,'Выгрузка из ревьюшницы'!AJ5681,INDEX('Доп настройки участников'!J:J,2+N5681))</f>
        <v>0</v>
      </c>
      <c r="I5681" s="16" t="str">
        <f>IFERROR(IF($H5681=0,"",INDEX(Разметка!B:B,MATCH($H5681,Разметка!A:A,0))),0)</f>
        <v/>
      </c>
      <c r="J5681" s="16" t="str">
        <f>IFERROR(IF($H5681=0,"",INDEX(Разметка!C:C,MATCH($H5681,Разметка!A:A,0))),0)</f>
        <v/>
      </c>
      <c r="K5681" s="16" t="e">
        <f>IF($F5681&gt;0,IFERROR(MATCH(A5681,'Доп настройки участников'!A:A,0),-1)*(-1),0)</f>
        <v>#N/A</v>
      </c>
      <c r="L5681" s="16" t="str">
        <f t="shared" si="324"/>
        <v>Нет</v>
      </c>
      <c r="M5681" s="33" t="b">
        <f t="shared" si="325"/>
        <v>0</v>
      </c>
      <c r="N5681" s="33">
        <f t="shared" si="326"/>
        <v>5649</v>
      </c>
      <c r="O5681" s="33">
        <v>5680</v>
      </c>
    </row>
    <row r="5682" spans="1:15" x14ac:dyDescent="0.25">
      <c r="A5682" s="13">
        <f>IF(M5682,'Выгрузка из ревьюшницы'!B5682,INDEX('Доп настройки участников'!D:D,2+N5682))</f>
        <v>0</v>
      </c>
      <c r="B5682" s="13">
        <f>IF(M5682,'Выгрузка из ревьюшницы'!C5682,INDEX('Доп настройки участников'!E:E,2+N5682))</f>
        <v>0</v>
      </c>
      <c r="C5682" s="13">
        <f>IF(M5682,'Выгрузка из ревьюшницы'!H5682,INDEX('Доп настройки участников'!F:F,2+N5682))</f>
        <v>0</v>
      </c>
      <c r="D5682" s="13">
        <f>IF(M5682,'Выгрузка из ревьюшницы'!J5682,INDEX('Доп настройки участников'!G:G,2+N5682))</f>
        <v>0</v>
      </c>
      <c r="E5682" s="13" t="e">
        <f>INDEX('Сопоставление оценок'!$A$3:$A$14,MATCH(IF(M5682,'Выгрузка из ревьюшницы'!K5682,INDEX('Доп настройки участников'!H:H,2+N5682)),'Сопоставление оценок'!$C$3:$C$14,0))</f>
        <v>#N/A</v>
      </c>
      <c r="F5682" s="13" t="e">
        <f>INDEX('Сопоставление оценок'!$B$3:$B$14,MATCH(Table13[[#This Row],[mark_at_review]],'Сопоставление оценок'!$C$3:$C$14,0))</f>
        <v>#N/A</v>
      </c>
      <c r="G5682" s="13">
        <f>IF(M5682,IFERROR(IF(OR('Выгрузка из ревьюшницы'!X5682,'Выгрузка из ревьюшницы'!Z5682),1,0),0),INDEX('Доп настройки участников'!I:I,2+N5682))</f>
        <v>0</v>
      </c>
      <c r="H5682" s="13">
        <f>IF(M5682,'Выгрузка из ревьюшницы'!AJ5682,INDEX('Доп настройки участников'!J:J,2+N5682))</f>
        <v>0</v>
      </c>
      <c r="I5682" s="16" t="str">
        <f>IFERROR(IF($H5682=0,"",INDEX(Разметка!B:B,MATCH($H5682,Разметка!A:A,0))),0)</f>
        <v/>
      </c>
      <c r="J5682" s="16" t="str">
        <f>IFERROR(IF($H5682=0,"",INDEX(Разметка!C:C,MATCH($H5682,Разметка!A:A,0))),0)</f>
        <v/>
      </c>
      <c r="K5682" s="16" t="e">
        <f>IF($F5682&gt;0,IFERROR(MATCH(A5682,'Доп настройки участников'!A:A,0),-1)*(-1),0)</f>
        <v>#N/A</v>
      </c>
      <c r="L5682" s="16" t="str">
        <f t="shared" si="324"/>
        <v>Нет</v>
      </c>
      <c r="M5682" s="33" t="b">
        <f t="shared" si="325"/>
        <v>0</v>
      </c>
      <c r="N5682" s="33">
        <f t="shared" si="326"/>
        <v>5650</v>
      </c>
      <c r="O5682" s="33">
        <v>5681</v>
      </c>
    </row>
    <row r="5683" spans="1:15" x14ac:dyDescent="0.25">
      <c r="A5683" s="13">
        <f>IF(M5683,'Выгрузка из ревьюшницы'!B5683,INDEX('Доп настройки участников'!D:D,2+N5683))</f>
        <v>0</v>
      </c>
      <c r="B5683" s="13">
        <f>IF(M5683,'Выгрузка из ревьюшницы'!C5683,INDEX('Доп настройки участников'!E:E,2+N5683))</f>
        <v>0</v>
      </c>
      <c r="C5683" s="13">
        <f>IF(M5683,'Выгрузка из ревьюшницы'!H5683,INDEX('Доп настройки участников'!F:F,2+N5683))</f>
        <v>0</v>
      </c>
      <c r="D5683" s="13">
        <f>IF(M5683,'Выгрузка из ревьюшницы'!J5683,INDEX('Доп настройки участников'!G:G,2+N5683))</f>
        <v>0</v>
      </c>
      <c r="E5683" s="13" t="e">
        <f>INDEX('Сопоставление оценок'!$A$3:$A$14,MATCH(IF(M5683,'Выгрузка из ревьюшницы'!K5683,INDEX('Доп настройки участников'!H:H,2+N5683)),'Сопоставление оценок'!$C$3:$C$14,0))</f>
        <v>#N/A</v>
      </c>
      <c r="F5683" s="13" t="e">
        <f>INDEX('Сопоставление оценок'!$B$3:$B$14,MATCH(Table13[[#This Row],[mark_at_review]],'Сопоставление оценок'!$C$3:$C$14,0))</f>
        <v>#N/A</v>
      </c>
      <c r="G5683" s="13">
        <f>IF(M5683,IFERROR(IF(OR('Выгрузка из ревьюшницы'!X5683,'Выгрузка из ревьюшницы'!Z5683),1,0),0),INDEX('Доп настройки участников'!I:I,2+N5683))</f>
        <v>0</v>
      </c>
      <c r="H5683" s="13">
        <f>IF(M5683,'Выгрузка из ревьюшницы'!AJ5683,INDEX('Доп настройки участников'!J:J,2+N5683))</f>
        <v>0</v>
      </c>
      <c r="I5683" s="16" t="str">
        <f>IFERROR(IF($H5683=0,"",INDEX(Разметка!B:B,MATCH($H5683,Разметка!A:A,0))),0)</f>
        <v/>
      </c>
      <c r="J5683" s="16" t="str">
        <f>IFERROR(IF($H5683=0,"",INDEX(Разметка!C:C,MATCH($H5683,Разметка!A:A,0))),0)</f>
        <v/>
      </c>
      <c r="K5683" s="16" t="e">
        <f>IF($F5683&gt;0,IFERROR(MATCH(A5683,'Доп настройки участников'!A:A,0),-1)*(-1),0)</f>
        <v>#N/A</v>
      </c>
      <c r="L5683" s="16" t="str">
        <f t="shared" si="324"/>
        <v>Нет</v>
      </c>
      <c r="M5683" s="33" t="b">
        <f t="shared" si="325"/>
        <v>0</v>
      </c>
      <c r="N5683" s="33">
        <f t="shared" si="326"/>
        <v>5651</v>
      </c>
      <c r="O5683" s="33">
        <v>5682</v>
      </c>
    </row>
    <row r="5684" spans="1:15" x14ac:dyDescent="0.25">
      <c r="A5684" s="13">
        <f>IF(M5684,'Выгрузка из ревьюшницы'!B5684,INDEX('Доп настройки участников'!D:D,2+N5684))</f>
        <v>0</v>
      </c>
      <c r="B5684" s="13">
        <f>IF(M5684,'Выгрузка из ревьюшницы'!C5684,INDEX('Доп настройки участников'!E:E,2+N5684))</f>
        <v>0</v>
      </c>
      <c r="C5684" s="13">
        <f>IF(M5684,'Выгрузка из ревьюшницы'!H5684,INDEX('Доп настройки участников'!F:F,2+N5684))</f>
        <v>0</v>
      </c>
      <c r="D5684" s="13">
        <f>IF(M5684,'Выгрузка из ревьюшницы'!J5684,INDEX('Доп настройки участников'!G:G,2+N5684))</f>
        <v>0</v>
      </c>
      <c r="E5684" s="13" t="e">
        <f>INDEX('Сопоставление оценок'!$A$3:$A$14,MATCH(IF(M5684,'Выгрузка из ревьюшницы'!K5684,INDEX('Доп настройки участников'!H:H,2+N5684)),'Сопоставление оценок'!$C$3:$C$14,0))</f>
        <v>#N/A</v>
      </c>
      <c r="F5684" s="13" t="e">
        <f>INDEX('Сопоставление оценок'!$B$3:$B$14,MATCH(Table13[[#This Row],[mark_at_review]],'Сопоставление оценок'!$C$3:$C$14,0))</f>
        <v>#N/A</v>
      </c>
      <c r="G5684" s="13">
        <f>IF(M5684,IFERROR(IF(OR('Выгрузка из ревьюшницы'!X5684,'Выгрузка из ревьюшницы'!Z5684),1,0),0),INDEX('Доп настройки участников'!I:I,2+N5684))</f>
        <v>0</v>
      </c>
      <c r="H5684" s="13">
        <f>IF(M5684,'Выгрузка из ревьюшницы'!AJ5684,INDEX('Доп настройки участников'!J:J,2+N5684))</f>
        <v>0</v>
      </c>
      <c r="I5684" s="16" t="str">
        <f>IFERROR(IF($H5684=0,"",INDEX(Разметка!B:B,MATCH($H5684,Разметка!A:A,0))),0)</f>
        <v/>
      </c>
      <c r="J5684" s="16" t="str">
        <f>IFERROR(IF($H5684=0,"",INDEX(Разметка!C:C,MATCH($H5684,Разметка!A:A,0))),0)</f>
        <v/>
      </c>
      <c r="K5684" s="16" t="e">
        <f>IF($F5684&gt;0,IFERROR(MATCH(A5684,'Доп настройки участников'!A:A,0),-1)*(-1),0)</f>
        <v>#N/A</v>
      </c>
      <c r="L5684" s="16" t="str">
        <f t="shared" si="324"/>
        <v>Нет</v>
      </c>
      <c r="M5684" s="33" t="b">
        <f t="shared" si="325"/>
        <v>0</v>
      </c>
      <c r="N5684" s="33">
        <f t="shared" si="326"/>
        <v>5652</v>
      </c>
      <c r="O5684" s="33">
        <v>5683</v>
      </c>
    </row>
    <row r="5685" spans="1:15" x14ac:dyDescent="0.25">
      <c r="A5685" s="13">
        <f>IF(M5685,'Выгрузка из ревьюшницы'!B5685,INDEX('Доп настройки участников'!D:D,2+N5685))</f>
        <v>0</v>
      </c>
      <c r="B5685" s="13">
        <f>IF(M5685,'Выгрузка из ревьюшницы'!C5685,INDEX('Доп настройки участников'!E:E,2+N5685))</f>
        <v>0</v>
      </c>
      <c r="C5685" s="13">
        <f>IF(M5685,'Выгрузка из ревьюшницы'!H5685,INDEX('Доп настройки участников'!F:F,2+N5685))</f>
        <v>0</v>
      </c>
      <c r="D5685" s="13">
        <f>IF(M5685,'Выгрузка из ревьюшницы'!J5685,INDEX('Доп настройки участников'!G:G,2+N5685))</f>
        <v>0</v>
      </c>
      <c r="E5685" s="13" t="e">
        <f>INDEX('Сопоставление оценок'!$A$3:$A$14,MATCH(IF(M5685,'Выгрузка из ревьюшницы'!K5685,INDEX('Доп настройки участников'!H:H,2+N5685)),'Сопоставление оценок'!$C$3:$C$14,0))</f>
        <v>#N/A</v>
      </c>
      <c r="F5685" s="13" t="e">
        <f>INDEX('Сопоставление оценок'!$B$3:$B$14,MATCH(Table13[[#This Row],[mark_at_review]],'Сопоставление оценок'!$C$3:$C$14,0))</f>
        <v>#N/A</v>
      </c>
      <c r="G5685" s="13">
        <f>IF(M5685,IFERROR(IF(OR('Выгрузка из ревьюшницы'!X5685,'Выгрузка из ревьюшницы'!Z5685),1,0),0),INDEX('Доп настройки участников'!I:I,2+N5685))</f>
        <v>0</v>
      </c>
      <c r="H5685" s="13">
        <f>IF(M5685,'Выгрузка из ревьюшницы'!AJ5685,INDEX('Доп настройки участников'!J:J,2+N5685))</f>
        <v>0</v>
      </c>
      <c r="I5685" s="16" t="str">
        <f>IFERROR(IF($H5685=0,"",INDEX(Разметка!B:B,MATCH($H5685,Разметка!A:A,0))),0)</f>
        <v/>
      </c>
      <c r="J5685" s="16" t="str">
        <f>IFERROR(IF($H5685=0,"",INDEX(Разметка!C:C,MATCH($H5685,Разметка!A:A,0))),0)</f>
        <v/>
      </c>
      <c r="K5685" s="16" t="e">
        <f>IF($F5685&gt;0,IFERROR(MATCH(A5685,'Доп настройки участников'!A:A,0),-1)*(-1),0)</f>
        <v>#N/A</v>
      </c>
      <c r="L5685" s="16" t="str">
        <f t="shared" si="324"/>
        <v>Нет</v>
      </c>
      <c r="M5685" s="33" t="b">
        <f t="shared" si="325"/>
        <v>0</v>
      </c>
      <c r="N5685" s="33">
        <f t="shared" si="326"/>
        <v>5653</v>
      </c>
      <c r="O5685" s="33">
        <v>5684</v>
      </c>
    </row>
    <row r="5686" spans="1:15" x14ac:dyDescent="0.25">
      <c r="A5686" s="13">
        <f>IF(M5686,'Выгрузка из ревьюшницы'!B5686,INDEX('Доп настройки участников'!D:D,2+N5686))</f>
        <v>0</v>
      </c>
      <c r="B5686" s="13">
        <f>IF(M5686,'Выгрузка из ревьюшницы'!C5686,INDEX('Доп настройки участников'!E:E,2+N5686))</f>
        <v>0</v>
      </c>
      <c r="C5686" s="13">
        <f>IF(M5686,'Выгрузка из ревьюшницы'!H5686,INDEX('Доп настройки участников'!F:F,2+N5686))</f>
        <v>0</v>
      </c>
      <c r="D5686" s="13">
        <f>IF(M5686,'Выгрузка из ревьюшницы'!J5686,INDEX('Доп настройки участников'!G:G,2+N5686))</f>
        <v>0</v>
      </c>
      <c r="E5686" s="13" t="e">
        <f>INDEX('Сопоставление оценок'!$A$3:$A$14,MATCH(IF(M5686,'Выгрузка из ревьюшницы'!K5686,INDEX('Доп настройки участников'!H:H,2+N5686)),'Сопоставление оценок'!$C$3:$C$14,0))</f>
        <v>#N/A</v>
      </c>
      <c r="F5686" s="13" t="e">
        <f>INDEX('Сопоставление оценок'!$B$3:$B$14,MATCH(Table13[[#This Row],[mark_at_review]],'Сопоставление оценок'!$C$3:$C$14,0))</f>
        <v>#N/A</v>
      </c>
      <c r="G5686" s="13">
        <f>IF(M5686,IFERROR(IF(OR('Выгрузка из ревьюшницы'!X5686,'Выгрузка из ревьюшницы'!Z5686),1,0),0),INDEX('Доп настройки участников'!I:I,2+N5686))</f>
        <v>0</v>
      </c>
      <c r="H5686" s="13">
        <f>IF(M5686,'Выгрузка из ревьюшницы'!AJ5686,INDEX('Доп настройки участников'!J:J,2+N5686))</f>
        <v>0</v>
      </c>
      <c r="I5686" s="16" t="str">
        <f>IFERROR(IF($H5686=0,"",INDEX(Разметка!B:B,MATCH($H5686,Разметка!A:A,0))),0)</f>
        <v/>
      </c>
      <c r="J5686" s="16" t="str">
        <f>IFERROR(IF($H5686=0,"",INDEX(Разметка!C:C,MATCH($H5686,Разметка!A:A,0))),0)</f>
        <v/>
      </c>
      <c r="K5686" s="16" t="e">
        <f>IF($F5686&gt;0,IFERROR(MATCH(A5686,'Доп настройки участников'!A:A,0),-1)*(-1),0)</f>
        <v>#N/A</v>
      </c>
      <c r="L5686" s="16" t="str">
        <f t="shared" si="324"/>
        <v>Нет</v>
      </c>
      <c r="M5686" s="33" t="b">
        <f t="shared" si="325"/>
        <v>0</v>
      </c>
      <c r="N5686" s="33">
        <f t="shared" si="326"/>
        <v>5654</v>
      </c>
      <c r="O5686" s="33">
        <v>5685</v>
      </c>
    </row>
    <row r="5687" spans="1:15" x14ac:dyDescent="0.25">
      <c r="A5687" s="13">
        <f>IF(M5687,'Выгрузка из ревьюшницы'!B5687,INDEX('Доп настройки участников'!D:D,2+N5687))</f>
        <v>0</v>
      </c>
      <c r="B5687" s="13">
        <f>IF(M5687,'Выгрузка из ревьюшницы'!C5687,INDEX('Доп настройки участников'!E:E,2+N5687))</f>
        <v>0</v>
      </c>
      <c r="C5687" s="13">
        <f>IF(M5687,'Выгрузка из ревьюшницы'!H5687,INDEX('Доп настройки участников'!F:F,2+N5687))</f>
        <v>0</v>
      </c>
      <c r="D5687" s="13">
        <f>IF(M5687,'Выгрузка из ревьюшницы'!J5687,INDEX('Доп настройки участников'!G:G,2+N5687))</f>
        <v>0</v>
      </c>
      <c r="E5687" s="13" t="e">
        <f>INDEX('Сопоставление оценок'!$A$3:$A$14,MATCH(IF(M5687,'Выгрузка из ревьюшницы'!K5687,INDEX('Доп настройки участников'!H:H,2+N5687)),'Сопоставление оценок'!$C$3:$C$14,0))</f>
        <v>#N/A</v>
      </c>
      <c r="F5687" s="13" t="e">
        <f>INDEX('Сопоставление оценок'!$B$3:$B$14,MATCH(Table13[[#This Row],[mark_at_review]],'Сопоставление оценок'!$C$3:$C$14,0))</f>
        <v>#N/A</v>
      </c>
      <c r="G5687" s="13">
        <f>IF(M5687,IFERROR(IF(OR('Выгрузка из ревьюшницы'!X5687,'Выгрузка из ревьюшницы'!Z5687),1,0),0),INDEX('Доп настройки участников'!I:I,2+N5687))</f>
        <v>0</v>
      </c>
      <c r="H5687" s="13">
        <f>IF(M5687,'Выгрузка из ревьюшницы'!AJ5687,INDEX('Доп настройки участников'!J:J,2+N5687))</f>
        <v>0</v>
      </c>
      <c r="I5687" s="16" t="str">
        <f>IFERROR(IF($H5687=0,"",INDEX(Разметка!B:B,MATCH($H5687,Разметка!A:A,0))),0)</f>
        <v/>
      </c>
      <c r="J5687" s="16" t="str">
        <f>IFERROR(IF($H5687=0,"",INDEX(Разметка!C:C,MATCH($H5687,Разметка!A:A,0))),0)</f>
        <v/>
      </c>
      <c r="K5687" s="16" t="e">
        <f>IF($F5687&gt;0,IFERROR(MATCH(A5687,'Доп настройки участников'!A:A,0),-1)*(-1),0)</f>
        <v>#N/A</v>
      </c>
      <c r="L5687" s="16" t="str">
        <f t="shared" si="324"/>
        <v>Нет</v>
      </c>
      <c r="M5687" s="33" t="b">
        <f t="shared" si="325"/>
        <v>0</v>
      </c>
      <c r="N5687" s="33">
        <f t="shared" si="326"/>
        <v>5655</v>
      </c>
      <c r="O5687" s="33">
        <v>5686</v>
      </c>
    </row>
    <row r="5688" spans="1:15" x14ac:dyDescent="0.25">
      <c r="A5688" s="13">
        <f>IF(M5688,'Выгрузка из ревьюшницы'!B5688,INDEX('Доп настройки участников'!D:D,2+N5688))</f>
        <v>0</v>
      </c>
      <c r="B5688" s="13">
        <f>IF(M5688,'Выгрузка из ревьюшницы'!C5688,INDEX('Доп настройки участников'!E:E,2+N5688))</f>
        <v>0</v>
      </c>
      <c r="C5688" s="13">
        <f>IF(M5688,'Выгрузка из ревьюшницы'!H5688,INDEX('Доп настройки участников'!F:F,2+N5688))</f>
        <v>0</v>
      </c>
      <c r="D5688" s="13">
        <f>IF(M5688,'Выгрузка из ревьюшницы'!J5688,INDEX('Доп настройки участников'!G:G,2+N5688))</f>
        <v>0</v>
      </c>
      <c r="E5688" s="13" t="e">
        <f>INDEX('Сопоставление оценок'!$A$3:$A$14,MATCH(IF(M5688,'Выгрузка из ревьюшницы'!K5688,INDEX('Доп настройки участников'!H:H,2+N5688)),'Сопоставление оценок'!$C$3:$C$14,0))</f>
        <v>#N/A</v>
      </c>
      <c r="F5688" s="13" t="e">
        <f>INDEX('Сопоставление оценок'!$B$3:$B$14,MATCH(Table13[[#This Row],[mark_at_review]],'Сопоставление оценок'!$C$3:$C$14,0))</f>
        <v>#N/A</v>
      </c>
      <c r="G5688" s="13">
        <f>IF(M5688,IFERROR(IF(OR('Выгрузка из ревьюшницы'!X5688,'Выгрузка из ревьюшницы'!Z5688),1,0),0),INDEX('Доп настройки участников'!I:I,2+N5688))</f>
        <v>0</v>
      </c>
      <c r="H5688" s="13">
        <f>IF(M5688,'Выгрузка из ревьюшницы'!AJ5688,INDEX('Доп настройки участников'!J:J,2+N5688))</f>
        <v>0</v>
      </c>
      <c r="I5688" s="16" t="str">
        <f>IFERROR(IF($H5688=0,"",INDEX(Разметка!B:B,MATCH($H5688,Разметка!A:A,0))),0)</f>
        <v/>
      </c>
      <c r="J5688" s="16" t="str">
        <f>IFERROR(IF($H5688=0,"",INDEX(Разметка!C:C,MATCH($H5688,Разметка!A:A,0))),0)</f>
        <v/>
      </c>
      <c r="K5688" s="16" t="e">
        <f>IF($F5688&gt;0,IFERROR(MATCH(A5688,'Доп настройки участников'!A:A,0),-1)*(-1),0)</f>
        <v>#N/A</v>
      </c>
      <c r="L5688" s="16" t="str">
        <f t="shared" si="324"/>
        <v>Нет</v>
      </c>
      <c r="M5688" s="33" t="b">
        <f t="shared" si="325"/>
        <v>0</v>
      </c>
      <c r="N5688" s="33">
        <f t="shared" si="326"/>
        <v>5656</v>
      </c>
      <c r="O5688" s="33">
        <v>5687</v>
      </c>
    </row>
    <row r="5689" spans="1:15" x14ac:dyDescent="0.25">
      <c r="A5689" s="13">
        <f>IF(M5689,'Выгрузка из ревьюшницы'!B5689,INDEX('Доп настройки участников'!D:D,2+N5689))</f>
        <v>0</v>
      </c>
      <c r="B5689" s="13">
        <f>IF(M5689,'Выгрузка из ревьюшницы'!C5689,INDEX('Доп настройки участников'!E:E,2+N5689))</f>
        <v>0</v>
      </c>
      <c r="C5689" s="13">
        <f>IF(M5689,'Выгрузка из ревьюшницы'!H5689,INDEX('Доп настройки участников'!F:F,2+N5689))</f>
        <v>0</v>
      </c>
      <c r="D5689" s="13">
        <f>IF(M5689,'Выгрузка из ревьюшницы'!J5689,INDEX('Доп настройки участников'!G:G,2+N5689))</f>
        <v>0</v>
      </c>
      <c r="E5689" s="13" t="e">
        <f>INDEX('Сопоставление оценок'!$A$3:$A$14,MATCH(IF(M5689,'Выгрузка из ревьюшницы'!K5689,INDEX('Доп настройки участников'!H:H,2+N5689)),'Сопоставление оценок'!$C$3:$C$14,0))</f>
        <v>#N/A</v>
      </c>
      <c r="F5689" s="13" t="e">
        <f>INDEX('Сопоставление оценок'!$B$3:$B$14,MATCH(Table13[[#This Row],[mark_at_review]],'Сопоставление оценок'!$C$3:$C$14,0))</f>
        <v>#N/A</v>
      </c>
      <c r="G5689" s="13">
        <f>IF(M5689,IFERROR(IF(OR('Выгрузка из ревьюшницы'!X5689,'Выгрузка из ревьюшницы'!Z5689),1,0),0),INDEX('Доп настройки участников'!I:I,2+N5689))</f>
        <v>0</v>
      </c>
      <c r="H5689" s="13">
        <f>IF(M5689,'Выгрузка из ревьюшницы'!AJ5689,INDEX('Доп настройки участников'!J:J,2+N5689))</f>
        <v>0</v>
      </c>
      <c r="I5689" s="16" t="str">
        <f>IFERROR(IF($H5689=0,"",INDEX(Разметка!B:B,MATCH($H5689,Разметка!A:A,0))),0)</f>
        <v/>
      </c>
      <c r="J5689" s="16" t="str">
        <f>IFERROR(IF($H5689=0,"",INDEX(Разметка!C:C,MATCH($H5689,Разметка!A:A,0))),0)</f>
        <v/>
      </c>
      <c r="K5689" s="16" t="e">
        <f>IF($F5689&gt;0,IFERROR(MATCH(A5689,'Доп настройки участников'!A:A,0),-1)*(-1),0)</f>
        <v>#N/A</v>
      </c>
      <c r="L5689" s="16" t="str">
        <f t="shared" si="324"/>
        <v>Нет</v>
      </c>
      <c r="M5689" s="33" t="b">
        <f t="shared" si="325"/>
        <v>0</v>
      </c>
      <c r="N5689" s="33">
        <f t="shared" si="326"/>
        <v>5657</v>
      </c>
      <c r="O5689" s="33">
        <v>5688</v>
      </c>
    </row>
    <row r="5690" spans="1:15" x14ac:dyDescent="0.25">
      <c r="A5690" s="13">
        <f>IF(M5690,'Выгрузка из ревьюшницы'!B5690,INDEX('Доп настройки участников'!D:D,2+N5690))</f>
        <v>0</v>
      </c>
      <c r="B5690" s="13">
        <f>IF(M5690,'Выгрузка из ревьюшницы'!C5690,INDEX('Доп настройки участников'!E:E,2+N5690))</f>
        <v>0</v>
      </c>
      <c r="C5690" s="13">
        <f>IF(M5690,'Выгрузка из ревьюшницы'!H5690,INDEX('Доп настройки участников'!F:F,2+N5690))</f>
        <v>0</v>
      </c>
      <c r="D5690" s="13">
        <f>IF(M5690,'Выгрузка из ревьюшницы'!J5690,INDEX('Доп настройки участников'!G:G,2+N5690))</f>
        <v>0</v>
      </c>
      <c r="E5690" s="13" t="e">
        <f>INDEX('Сопоставление оценок'!$A$3:$A$14,MATCH(IF(M5690,'Выгрузка из ревьюшницы'!K5690,INDEX('Доп настройки участников'!H:H,2+N5690)),'Сопоставление оценок'!$C$3:$C$14,0))</f>
        <v>#N/A</v>
      </c>
      <c r="F5690" s="13" t="e">
        <f>INDEX('Сопоставление оценок'!$B$3:$B$14,MATCH(Table13[[#This Row],[mark_at_review]],'Сопоставление оценок'!$C$3:$C$14,0))</f>
        <v>#N/A</v>
      </c>
      <c r="G5690" s="13">
        <f>IF(M5690,IFERROR(IF(OR('Выгрузка из ревьюшницы'!X5690,'Выгрузка из ревьюшницы'!Z5690),1,0),0),INDEX('Доп настройки участников'!I:I,2+N5690))</f>
        <v>0</v>
      </c>
      <c r="H5690" s="13">
        <f>IF(M5690,'Выгрузка из ревьюшницы'!AJ5690,INDEX('Доп настройки участников'!J:J,2+N5690))</f>
        <v>0</v>
      </c>
      <c r="I5690" s="16" t="str">
        <f>IFERROR(IF($H5690=0,"",INDEX(Разметка!B:B,MATCH($H5690,Разметка!A:A,0))),0)</f>
        <v/>
      </c>
      <c r="J5690" s="16" t="str">
        <f>IFERROR(IF($H5690=0,"",INDEX(Разметка!C:C,MATCH($H5690,Разметка!A:A,0))),0)</f>
        <v/>
      </c>
      <c r="K5690" s="16" t="e">
        <f>IF($F5690&gt;0,IFERROR(MATCH(A5690,'Доп настройки участников'!A:A,0),-1)*(-1),0)</f>
        <v>#N/A</v>
      </c>
      <c r="L5690" s="16" t="str">
        <f t="shared" si="324"/>
        <v>Нет</v>
      </c>
      <c r="M5690" s="33" t="b">
        <f t="shared" si="325"/>
        <v>0</v>
      </c>
      <c r="N5690" s="33">
        <f t="shared" si="326"/>
        <v>5658</v>
      </c>
      <c r="O5690" s="33">
        <v>5689</v>
      </c>
    </row>
    <row r="5691" spans="1:15" x14ac:dyDescent="0.25">
      <c r="A5691" s="13">
        <f>IF(M5691,'Выгрузка из ревьюшницы'!B5691,INDEX('Доп настройки участников'!D:D,2+N5691))</f>
        <v>0</v>
      </c>
      <c r="B5691" s="13">
        <f>IF(M5691,'Выгрузка из ревьюшницы'!C5691,INDEX('Доп настройки участников'!E:E,2+N5691))</f>
        <v>0</v>
      </c>
      <c r="C5691" s="13">
        <f>IF(M5691,'Выгрузка из ревьюшницы'!H5691,INDEX('Доп настройки участников'!F:F,2+N5691))</f>
        <v>0</v>
      </c>
      <c r="D5691" s="13">
        <f>IF(M5691,'Выгрузка из ревьюшницы'!J5691,INDEX('Доп настройки участников'!G:G,2+N5691))</f>
        <v>0</v>
      </c>
      <c r="E5691" s="13" t="e">
        <f>INDEX('Сопоставление оценок'!$A$3:$A$14,MATCH(IF(M5691,'Выгрузка из ревьюшницы'!K5691,INDEX('Доп настройки участников'!H:H,2+N5691)),'Сопоставление оценок'!$C$3:$C$14,0))</f>
        <v>#N/A</v>
      </c>
      <c r="F5691" s="13" t="e">
        <f>INDEX('Сопоставление оценок'!$B$3:$B$14,MATCH(Table13[[#This Row],[mark_at_review]],'Сопоставление оценок'!$C$3:$C$14,0))</f>
        <v>#N/A</v>
      </c>
      <c r="G5691" s="13">
        <f>IF(M5691,IFERROR(IF(OR('Выгрузка из ревьюшницы'!X5691,'Выгрузка из ревьюшницы'!Z5691),1,0),0),INDEX('Доп настройки участников'!I:I,2+N5691))</f>
        <v>0</v>
      </c>
      <c r="H5691" s="13">
        <f>IF(M5691,'Выгрузка из ревьюшницы'!AJ5691,INDEX('Доп настройки участников'!J:J,2+N5691))</f>
        <v>0</v>
      </c>
      <c r="I5691" s="16" t="str">
        <f>IFERROR(IF($H5691=0,"",INDEX(Разметка!B:B,MATCH($H5691,Разметка!A:A,0))),0)</f>
        <v/>
      </c>
      <c r="J5691" s="16" t="str">
        <f>IFERROR(IF($H5691=0,"",INDEX(Разметка!C:C,MATCH($H5691,Разметка!A:A,0))),0)</f>
        <v/>
      </c>
      <c r="K5691" s="16" t="e">
        <f>IF($F5691&gt;0,IFERROR(MATCH(A5691,'Доп настройки участников'!A:A,0),-1)*(-1),0)</f>
        <v>#N/A</v>
      </c>
      <c r="L5691" s="16" t="str">
        <f t="shared" si="324"/>
        <v>Нет</v>
      </c>
      <c r="M5691" s="33" t="b">
        <f t="shared" si="325"/>
        <v>0</v>
      </c>
      <c r="N5691" s="33">
        <f t="shared" si="326"/>
        <v>5659</v>
      </c>
      <c r="O5691" s="33">
        <v>5690</v>
      </c>
    </row>
    <row r="5692" spans="1:15" x14ac:dyDescent="0.25">
      <c r="A5692" s="13">
        <f>IF(M5692,'Выгрузка из ревьюшницы'!B5692,INDEX('Доп настройки участников'!D:D,2+N5692))</f>
        <v>0</v>
      </c>
      <c r="B5692" s="13">
        <f>IF(M5692,'Выгрузка из ревьюшницы'!C5692,INDEX('Доп настройки участников'!E:E,2+N5692))</f>
        <v>0</v>
      </c>
      <c r="C5692" s="13">
        <f>IF(M5692,'Выгрузка из ревьюшницы'!H5692,INDEX('Доп настройки участников'!F:F,2+N5692))</f>
        <v>0</v>
      </c>
      <c r="D5692" s="13">
        <f>IF(M5692,'Выгрузка из ревьюшницы'!J5692,INDEX('Доп настройки участников'!G:G,2+N5692))</f>
        <v>0</v>
      </c>
      <c r="E5692" s="13" t="e">
        <f>INDEX('Сопоставление оценок'!$A$3:$A$14,MATCH(IF(M5692,'Выгрузка из ревьюшницы'!K5692,INDEX('Доп настройки участников'!H:H,2+N5692)),'Сопоставление оценок'!$C$3:$C$14,0))</f>
        <v>#N/A</v>
      </c>
      <c r="F5692" s="13" t="e">
        <f>INDEX('Сопоставление оценок'!$B$3:$B$14,MATCH(Table13[[#This Row],[mark_at_review]],'Сопоставление оценок'!$C$3:$C$14,0))</f>
        <v>#N/A</v>
      </c>
      <c r="G5692" s="13">
        <f>IF(M5692,IFERROR(IF(OR('Выгрузка из ревьюшницы'!X5692,'Выгрузка из ревьюшницы'!Z5692),1,0),0),INDEX('Доп настройки участников'!I:I,2+N5692))</f>
        <v>0</v>
      </c>
      <c r="H5692" s="13">
        <f>IF(M5692,'Выгрузка из ревьюшницы'!AJ5692,INDEX('Доп настройки участников'!J:J,2+N5692))</f>
        <v>0</v>
      </c>
      <c r="I5692" s="16" t="str">
        <f>IFERROR(IF($H5692=0,"",INDEX(Разметка!B:B,MATCH($H5692,Разметка!A:A,0))),0)</f>
        <v/>
      </c>
      <c r="J5692" s="16" t="str">
        <f>IFERROR(IF($H5692=0,"",INDEX(Разметка!C:C,MATCH($H5692,Разметка!A:A,0))),0)</f>
        <v/>
      </c>
      <c r="K5692" s="16" t="e">
        <f>IF($F5692&gt;0,IFERROR(MATCH(A5692,'Доп настройки участников'!A:A,0),-1)*(-1),0)</f>
        <v>#N/A</v>
      </c>
      <c r="L5692" s="16" t="str">
        <f t="shared" si="324"/>
        <v>Нет</v>
      </c>
      <c r="M5692" s="33" t="b">
        <f t="shared" si="325"/>
        <v>0</v>
      </c>
      <c r="N5692" s="33">
        <f t="shared" si="326"/>
        <v>5660</v>
      </c>
      <c r="O5692" s="33">
        <v>5691</v>
      </c>
    </row>
    <row r="5693" spans="1:15" x14ac:dyDescent="0.25">
      <c r="A5693" s="13">
        <f>IF(M5693,'Выгрузка из ревьюшницы'!B5693,INDEX('Доп настройки участников'!D:D,2+N5693))</f>
        <v>0</v>
      </c>
      <c r="B5693" s="13">
        <f>IF(M5693,'Выгрузка из ревьюшницы'!C5693,INDEX('Доп настройки участников'!E:E,2+N5693))</f>
        <v>0</v>
      </c>
      <c r="C5693" s="13">
        <f>IF(M5693,'Выгрузка из ревьюшницы'!H5693,INDEX('Доп настройки участников'!F:F,2+N5693))</f>
        <v>0</v>
      </c>
      <c r="D5693" s="13">
        <f>IF(M5693,'Выгрузка из ревьюшницы'!J5693,INDEX('Доп настройки участников'!G:G,2+N5693))</f>
        <v>0</v>
      </c>
      <c r="E5693" s="13" t="e">
        <f>INDEX('Сопоставление оценок'!$A$3:$A$14,MATCH(IF(M5693,'Выгрузка из ревьюшницы'!K5693,INDEX('Доп настройки участников'!H:H,2+N5693)),'Сопоставление оценок'!$C$3:$C$14,0))</f>
        <v>#N/A</v>
      </c>
      <c r="F5693" s="13" t="e">
        <f>INDEX('Сопоставление оценок'!$B$3:$B$14,MATCH(Table13[[#This Row],[mark_at_review]],'Сопоставление оценок'!$C$3:$C$14,0))</f>
        <v>#N/A</v>
      </c>
      <c r="G5693" s="13">
        <f>IF(M5693,IFERROR(IF(OR('Выгрузка из ревьюшницы'!X5693,'Выгрузка из ревьюшницы'!Z5693),1,0),0),INDEX('Доп настройки участников'!I:I,2+N5693))</f>
        <v>0</v>
      </c>
      <c r="H5693" s="13">
        <f>IF(M5693,'Выгрузка из ревьюшницы'!AJ5693,INDEX('Доп настройки участников'!J:J,2+N5693))</f>
        <v>0</v>
      </c>
      <c r="I5693" s="16" t="str">
        <f>IFERROR(IF($H5693=0,"",INDEX(Разметка!B:B,MATCH($H5693,Разметка!A:A,0))),0)</f>
        <v/>
      </c>
      <c r="J5693" s="16" t="str">
        <f>IFERROR(IF($H5693=0,"",INDEX(Разметка!C:C,MATCH($H5693,Разметка!A:A,0))),0)</f>
        <v/>
      </c>
      <c r="K5693" s="16" t="e">
        <f>IF($F5693&gt;0,IFERROR(MATCH(A5693,'Доп настройки участников'!A:A,0),-1)*(-1),0)</f>
        <v>#N/A</v>
      </c>
      <c r="L5693" s="16" t="str">
        <f t="shared" si="324"/>
        <v>Нет</v>
      </c>
      <c r="M5693" s="33" t="b">
        <f t="shared" si="325"/>
        <v>0</v>
      </c>
      <c r="N5693" s="33">
        <f t="shared" si="326"/>
        <v>5661</v>
      </c>
      <c r="O5693" s="33">
        <v>5692</v>
      </c>
    </row>
    <row r="5694" spans="1:15" x14ac:dyDescent="0.25">
      <c r="A5694" s="13">
        <f>IF(M5694,'Выгрузка из ревьюшницы'!B5694,INDEX('Доп настройки участников'!D:D,2+N5694))</f>
        <v>0</v>
      </c>
      <c r="B5694" s="13">
        <f>IF(M5694,'Выгрузка из ревьюшницы'!C5694,INDEX('Доп настройки участников'!E:E,2+N5694))</f>
        <v>0</v>
      </c>
      <c r="C5694" s="13">
        <f>IF(M5694,'Выгрузка из ревьюшницы'!H5694,INDEX('Доп настройки участников'!F:F,2+N5694))</f>
        <v>0</v>
      </c>
      <c r="D5694" s="13">
        <f>IF(M5694,'Выгрузка из ревьюшницы'!J5694,INDEX('Доп настройки участников'!G:G,2+N5694))</f>
        <v>0</v>
      </c>
      <c r="E5694" s="13" t="e">
        <f>INDEX('Сопоставление оценок'!$A$3:$A$14,MATCH(IF(M5694,'Выгрузка из ревьюшницы'!K5694,INDEX('Доп настройки участников'!H:H,2+N5694)),'Сопоставление оценок'!$C$3:$C$14,0))</f>
        <v>#N/A</v>
      </c>
      <c r="F5694" s="13" t="e">
        <f>INDEX('Сопоставление оценок'!$B$3:$B$14,MATCH(Table13[[#This Row],[mark_at_review]],'Сопоставление оценок'!$C$3:$C$14,0))</f>
        <v>#N/A</v>
      </c>
      <c r="G5694" s="13">
        <f>IF(M5694,IFERROR(IF(OR('Выгрузка из ревьюшницы'!X5694,'Выгрузка из ревьюшницы'!Z5694),1,0),0),INDEX('Доп настройки участников'!I:I,2+N5694))</f>
        <v>0</v>
      </c>
      <c r="H5694" s="13">
        <f>IF(M5694,'Выгрузка из ревьюшницы'!AJ5694,INDEX('Доп настройки участников'!J:J,2+N5694))</f>
        <v>0</v>
      </c>
      <c r="I5694" s="16" t="str">
        <f>IFERROR(IF($H5694=0,"",INDEX(Разметка!B:B,MATCH($H5694,Разметка!A:A,0))),0)</f>
        <v/>
      </c>
      <c r="J5694" s="16" t="str">
        <f>IFERROR(IF($H5694=0,"",INDEX(Разметка!C:C,MATCH($H5694,Разметка!A:A,0))),0)</f>
        <v/>
      </c>
      <c r="K5694" s="16" t="e">
        <f>IF($F5694&gt;0,IFERROR(MATCH(A5694,'Доп настройки участников'!A:A,0),-1)*(-1),0)</f>
        <v>#N/A</v>
      </c>
      <c r="L5694" s="16" t="str">
        <f t="shared" si="324"/>
        <v>Нет</v>
      </c>
      <c r="M5694" s="33" t="b">
        <f t="shared" si="325"/>
        <v>0</v>
      </c>
      <c r="N5694" s="33">
        <f t="shared" si="326"/>
        <v>5662</v>
      </c>
      <c r="O5694" s="33">
        <v>5693</v>
      </c>
    </row>
    <row r="5695" spans="1:15" x14ac:dyDescent="0.25">
      <c r="A5695" s="13">
        <f>IF(M5695,'Выгрузка из ревьюшницы'!B5695,INDEX('Доп настройки участников'!D:D,2+N5695))</f>
        <v>0</v>
      </c>
      <c r="B5695" s="13">
        <f>IF(M5695,'Выгрузка из ревьюшницы'!C5695,INDEX('Доп настройки участников'!E:E,2+N5695))</f>
        <v>0</v>
      </c>
      <c r="C5695" s="13">
        <f>IF(M5695,'Выгрузка из ревьюшницы'!H5695,INDEX('Доп настройки участников'!F:F,2+N5695))</f>
        <v>0</v>
      </c>
      <c r="D5695" s="13">
        <f>IF(M5695,'Выгрузка из ревьюшницы'!J5695,INDEX('Доп настройки участников'!G:G,2+N5695))</f>
        <v>0</v>
      </c>
      <c r="E5695" s="13" t="e">
        <f>INDEX('Сопоставление оценок'!$A$3:$A$14,MATCH(IF(M5695,'Выгрузка из ревьюшницы'!K5695,INDEX('Доп настройки участников'!H:H,2+N5695)),'Сопоставление оценок'!$C$3:$C$14,0))</f>
        <v>#N/A</v>
      </c>
      <c r="F5695" s="13" t="e">
        <f>INDEX('Сопоставление оценок'!$B$3:$B$14,MATCH(Table13[[#This Row],[mark_at_review]],'Сопоставление оценок'!$C$3:$C$14,0))</f>
        <v>#N/A</v>
      </c>
      <c r="G5695" s="13">
        <f>IF(M5695,IFERROR(IF(OR('Выгрузка из ревьюшницы'!X5695,'Выгрузка из ревьюшницы'!Z5695),1,0),0),INDEX('Доп настройки участников'!I:I,2+N5695))</f>
        <v>0</v>
      </c>
      <c r="H5695" s="13">
        <f>IF(M5695,'Выгрузка из ревьюшницы'!AJ5695,INDEX('Доп настройки участников'!J:J,2+N5695))</f>
        <v>0</v>
      </c>
      <c r="I5695" s="16" t="str">
        <f>IFERROR(IF($H5695=0,"",INDEX(Разметка!B:B,MATCH($H5695,Разметка!A:A,0))),0)</f>
        <v/>
      </c>
      <c r="J5695" s="16" t="str">
        <f>IFERROR(IF($H5695=0,"",INDEX(Разметка!C:C,MATCH($H5695,Разметка!A:A,0))),0)</f>
        <v/>
      </c>
      <c r="K5695" s="16" t="e">
        <f>IF($F5695&gt;0,IFERROR(MATCH(A5695,'Доп настройки участников'!A:A,0),-1)*(-1),0)</f>
        <v>#N/A</v>
      </c>
      <c r="L5695" s="16" t="str">
        <f t="shared" si="324"/>
        <v>Нет</v>
      </c>
      <c r="M5695" s="33" t="b">
        <f t="shared" si="325"/>
        <v>0</v>
      </c>
      <c r="N5695" s="33">
        <f t="shared" si="326"/>
        <v>5663</v>
      </c>
      <c r="O5695" s="33">
        <v>5694</v>
      </c>
    </row>
    <row r="5696" spans="1:15" x14ac:dyDescent="0.25">
      <c r="A5696" s="13">
        <f>IF(M5696,'Выгрузка из ревьюшницы'!B5696,INDEX('Доп настройки участников'!D:D,2+N5696))</f>
        <v>0</v>
      </c>
      <c r="B5696" s="13">
        <f>IF(M5696,'Выгрузка из ревьюшницы'!C5696,INDEX('Доп настройки участников'!E:E,2+N5696))</f>
        <v>0</v>
      </c>
      <c r="C5696" s="13">
        <f>IF(M5696,'Выгрузка из ревьюшницы'!H5696,INDEX('Доп настройки участников'!F:F,2+N5696))</f>
        <v>0</v>
      </c>
      <c r="D5696" s="13">
        <f>IF(M5696,'Выгрузка из ревьюшницы'!J5696,INDEX('Доп настройки участников'!G:G,2+N5696))</f>
        <v>0</v>
      </c>
      <c r="E5696" s="13" t="e">
        <f>INDEX('Сопоставление оценок'!$A$3:$A$14,MATCH(IF(M5696,'Выгрузка из ревьюшницы'!K5696,INDEX('Доп настройки участников'!H:H,2+N5696)),'Сопоставление оценок'!$C$3:$C$14,0))</f>
        <v>#N/A</v>
      </c>
      <c r="F5696" s="13" t="e">
        <f>INDEX('Сопоставление оценок'!$B$3:$B$14,MATCH(Table13[[#This Row],[mark_at_review]],'Сопоставление оценок'!$C$3:$C$14,0))</f>
        <v>#N/A</v>
      </c>
      <c r="G5696" s="13">
        <f>IF(M5696,IFERROR(IF(OR('Выгрузка из ревьюшницы'!X5696,'Выгрузка из ревьюшницы'!Z5696),1,0),0),INDEX('Доп настройки участников'!I:I,2+N5696))</f>
        <v>0</v>
      </c>
      <c r="H5696" s="13">
        <f>IF(M5696,'Выгрузка из ревьюшницы'!AJ5696,INDEX('Доп настройки участников'!J:J,2+N5696))</f>
        <v>0</v>
      </c>
      <c r="I5696" s="16" t="str">
        <f>IFERROR(IF($H5696=0,"",INDEX(Разметка!B:B,MATCH($H5696,Разметка!A:A,0))),0)</f>
        <v/>
      </c>
      <c r="J5696" s="16" t="str">
        <f>IFERROR(IF($H5696=0,"",INDEX(Разметка!C:C,MATCH($H5696,Разметка!A:A,0))),0)</f>
        <v/>
      </c>
      <c r="K5696" s="16" t="e">
        <f>IF($F5696&gt;0,IFERROR(MATCH(A5696,'Доп настройки участников'!A:A,0),-1)*(-1),0)</f>
        <v>#N/A</v>
      </c>
      <c r="L5696" s="16" t="str">
        <f t="shared" si="324"/>
        <v>Нет</v>
      </c>
      <c r="M5696" s="33" t="b">
        <f t="shared" si="325"/>
        <v>0</v>
      </c>
      <c r="N5696" s="33">
        <f t="shared" si="326"/>
        <v>5664</v>
      </c>
      <c r="O5696" s="33">
        <v>5695</v>
      </c>
    </row>
    <row r="5697" spans="1:15" x14ac:dyDescent="0.25">
      <c r="A5697" s="13">
        <f>IF(M5697,'Выгрузка из ревьюшницы'!B5697,INDEX('Доп настройки участников'!D:D,2+N5697))</f>
        <v>0</v>
      </c>
      <c r="B5697" s="13">
        <f>IF(M5697,'Выгрузка из ревьюшницы'!C5697,INDEX('Доп настройки участников'!E:E,2+N5697))</f>
        <v>0</v>
      </c>
      <c r="C5697" s="13">
        <f>IF(M5697,'Выгрузка из ревьюшницы'!H5697,INDEX('Доп настройки участников'!F:F,2+N5697))</f>
        <v>0</v>
      </c>
      <c r="D5697" s="13">
        <f>IF(M5697,'Выгрузка из ревьюшницы'!J5697,INDEX('Доп настройки участников'!G:G,2+N5697))</f>
        <v>0</v>
      </c>
      <c r="E5697" s="13" t="e">
        <f>INDEX('Сопоставление оценок'!$A$3:$A$14,MATCH(IF(M5697,'Выгрузка из ревьюшницы'!K5697,INDEX('Доп настройки участников'!H:H,2+N5697)),'Сопоставление оценок'!$C$3:$C$14,0))</f>
        <v>#N/A</v>
      </c>
      <c r="F5697" s="13" t="e">
        <f>INDEX('Сопоставление оценок'!$B$3:$B$14,MATCH(Table13[[#This Row],[mark_at_review]],'Сопоставление оценок'!$C$3:$C$14,0))</f>
        <v>#N/A</v>
      </c>
      <c r="G5697" s="13">
        <f>IF(M5697,IFERROR(IF(OR('Выгрузка из ревьюшницы'!X5697,'Выгрузка из ревьюшницы'!Z5697),1,0),0),INDEX('Доп настройки участников'!I:I,2+N5697))</f>
        <v>0</v>
      </c>
      <c r="H5697" s="13">
        <f>IF(M5697,'Выгрузка из ревьюшницы'!AJ5697,INDEX('Доп настройки участников'!J:J,2+N5697))</f>
        <v>0</v>
      </c>
      <c r="I5697" s="16" t="str">
        <f>IFERROR(IF($H5697=0,"",INDEX(Разметка!B:B,MATCH($H5697,Разметка!A:A,0))),0)</f>
        <v/>
      </c>
      <c r="J5697" s="16" t="str">
        <f>IFERROR(IF($H5697=0,"",INDEX(Разметка!C:C,MATCH($H5697,Разметка!A:A,0))),0)</f>
        <v/>
      </c>
      <c r="K5697" s="16" t="e">
        <f>IF($F5697&gt;0,IFERROR(MATCH(A5697,'Доп настройки участников'!A:A,0),-1)*(-1),0)</f>
        <v>#N/A</v>
      </c>
      <c r="L5697" s="16" t="str">
        <f t="shared" si="324"/>
        <v>Нет</v>
      </c>
      <c r="M5697" s="33" t="b">
        <f t="shared" si="325"/>
        <v>0</v>
      </c>
      <c r="N5697" s="33">
        <f t="shared" si="326"/>
        <v>5665</v>
      </c>
      <c r="O5697" s="33">
        <v>5696</v>
      </c>
    </row>
    <row r="5698" spans="1:15" x14ac:dyDescent="0.25">
      <c r="A5698" s="13">
        <f>IF(M5698,'Выгрузка из ревьюшницы'!B5698,INDEX('Доп настройки участников'!D:D,2+N5698))</f>
        <v>0</v>
      </c>
      <c r="B5698" s="13">
        <f>IF(M5698,'Выгрузка из ревьюшницы'!C5698,INDEX('Доп настройки участников'!E:E,2+N5698))</f>
        <v>0</v>
      </c>
      <c r="C5698" s="13">
        <f>IF(M5698,'Выгрузка из ревьюшницы'!H5698,INDEX('Доп настройки участников'!F:F,2+N5698))</f>
        <v>0</v>
      </c>
      <c r="D5698" s="13">
        <f>IF(M5698,'Выгрузка из ревьюшницы'!J5698,INDEX('Доп настройки участников'!G:G,2+N5698))</f>
        <v>0</v>
      </c>
      <c r="E5698" s="13" t="e">
        <f>INDEX('Сопоставление оценок'!$A$3:$A$14,MATCH(IF(M5698,'Выгрузка из ревьюшницы'!K5698,INDEX('Доп настройки участников'!H:H,2+N5698)),'Сопоставление оценок'!$C$3:$C$14,0))</f>
        <v>#N/A</v>
      </c>
      <c r="F5698" s="13" t="e">
        <f>INDEX('Сопоставление оценок'!$B$3:$B$14,MATCH(Table13[[#This Row],[mark_at_review]],'Сопоставление оценок'!$C$3:$C$14,0))</f>
        <v>#N/A</v>
      </c>
      <c r="G5698" s="13">
        <f>IF(M5698,IFERROR(IF(OR('Выгрузка из ревьюшницы'!X5698,'Выгрузка из ревьюшницы'!Z5698),1,0),0),INDEX('Доп настройки участников'!I:I,2+N5698))</f>
        <v>0</v>
      </c>
      <c r="H5698" s="13">
        <f>IF(M5698,'Выгрузка из ревьюшницы'!AJ5698,INDEX('Доп настройки участников'!J:J,2+N5698))</f>
        <v>0</v>
      </c>
      <c r="I5698" s="16" t="str">
        <f>IFERROR(IF($H5698=0,"",INDEX(Разметка!B:B,MATCH($H5698,Разметка!A:A,0))),0)</f>
        <v/>
      </c>
      <c r="J5698" s="16" t="str">
        <f>IFERROR(IF($H5698=0,"",INDEX(Разметка!C:C,MATCH($H5698,Разметка!A:A,0))),0)</f>
        <v/>
      </c>
      <c r="K5698" s="16" t="e">
        <f>IF($F5698&gt;0,IFERROR(MATCH(A5698,'Доп настройки участников'!A:A,0),-1)*(-1),0)</f>
        <v>#N/A</v>
      </c>
      <c r="L5698" s="16" t="str">
        <f t="shared" ref="L5698:L5761" si="327">IF($C5698&gt;=16,"Да","Нет")</f>
        <v>Нет</v>
      </c>
      <c r="M5698" s="33" t="b">
        <f t="shared" ref="M5698:M5761" si="328">O5698&lt;=$P$1</f>
        <v>0</v>
      </c>
      <c r="N5698" s="33">
        <f t="shared" si="326"/>
        <v>5666</v>
      </c>
      <c r="O5698" s="33">
        <v>5697</v>
      </c>
    </row>
    <row r="5699" spans="1:15" x14ac:dyDescent="0.25">
      <c r="A5699" s="13">
        <f>IF(M5699,'Выгрузка из ревьюшницы'!B5699,INDEX('Доп настройки участников'!D:D,2+N5699))</f>
        <v>0</v>
      </c>
      <c r="B5699" s="13">
        <f>IF(M5699,'Выгрузка из ревьюшницы'!C5699,INDEX('Доп настройки участников'!E:E,2+N5699))</f>
        <v>0</v>
      </c>
      <c r="C5699" s="13">
        <f>IF(M5699,'Выгрузка из ревьюшницы'!H5699,INDEX('Доп настройки участников'!F:F,2+N5699))</f>
        <v>0</v>
      </c>
      <c r="D5699" s="13">
        <f>IF(M5699,'Выгрузка из ревьюшницы'!J5699,INDEX('Доп настройки участников'!G:G,2+N5699))</f>
        <v>0</v>
      </c>
      <c r="E5699" s="13" t="e">
        <f>INDEX('Сопоставление оценок'!$A$3:$A$14,MATCH(IF(M5699,'Выгрузка из ревьюшницы'!K5699,INDEX('Доп настройки участников'!H:H,2+N5699)),'Сопоставление оценок'!$C$3:$C$14,0))</f>
        <v>#N/A</v>
      </c>
      <c r="F5699" s="13" t="e">
        <f>INDEX('Сопоставление оценок'!$B$3:$B$14,MATCH(Table13[[#This Row],[mark_at_review]],'Сопоставление оценок'!$C$3:$C$14,0))</f>
        <v>#N/A</v>
      </c>
      <c r="G5699" s="13">
        <f>IF(M5699,IFERROR(IF(OR('Выгрузка из ревьюшницы'!X5699,'Выгрузка из ревьюшницы'!Z5699),1,0),0),INDEX('Доп настройки участников'!I:I,2+N5699))</f>
        <v>0</v>
      </c>
      <c r="H5699" s="13">
        <f>IF(M5699,'Выгрузка из ревьюшницы'!AJ5699,INDEX('Доп настройки участников'!J:J,2+N5699))</f>
        <v>0</v>
      </c>
      <c r="I5699" s="16" t="str">
        <f>IFERROR(IF($H5699=0,"",INDEX(Разметка!B:B,MATCH($H5699,Разметка!A:A,0))),0)</f>
        <v/>
      </c>
      <c r="J5699" s="16" t="str">
        <f>IFERROR(IF($H5699=0,"",INDEX(Разметка!C:C,MATCH($H5699,Разметка!A:A,0))),0)</f>
        <v/>
      </c>
      <c r="K5699" s="16" t="e">
        <f>IF($F5699&gt;0,IFERROR(MATCH(A5699,'Доп настройки участников'!A:A,0),-1)*(-1),0)</f>
        <v>#N/A</v>
      </c>
      <c r="L5699" s="16" t="str">
        <f t="shared" si="327"/>
        <v>Нет</v>
      </c>
      <c r="M5699" s="33" t="b">
        <f t="shared" si="328"/>
        <v>0</v>
      </c>
      <c r="N5699" s="33">
        <f t="shared" ref="N5699:N5762" si="329">IF(M5699,0,N5698+1)</f>
        <v>5667</v>
      </c>
      <c r="O5699" s="33">
        <v>5698</v>
      </c>
    </row>
    <row r="5700" spans="1:15" x14ac:dyDescent="0.25">
      <c r="A5700" s="13">
        <f>IF(M5700,'Выгрузка из ревьюшницы'!B5700,INDEX('Доп настройки участников'!D:D,2+N5700))</f>
        <v>0</v>
      </c>
      <c r="B5700" s="13">
        <f>IF(M5700,'Выгрузка из ревьюшницы'!C5700,INDEX('Доп настройки участников'!E:E,2+N5700))</f>
        <v>0</v>
      </c>
      <c r="C5700" s="13">
        <f>IF(M5700,'Выгрузка из ревьюшницы'!H5700,INDEX('Доп настройки участников'!F:F,2+N5700))</f>
        <v>0</v>
      </c>
      <c r="D5700" s="13">
        <f>IF(M5700,'Выгрузка из ревьюшницы'!J5700,INDEX('Доп настройки участников'!G:G,2+N5700))</f>
        <v>0</v>
      </c>
      <c r="E5700" s="13" t="e">
        <f>INDEX('Сопоставление оценок'!$A$3:$A$14,MATCH(IF(M5700,'Выгрузка из ревьюшницы'!K5700,INDEX('Доп настройки участников'!H:H,2+N5700)),'Сопоставление оценок'!$C$3:$C$14,0))</f>
        <v>#N/A</v>
      </c>
      <c r="F5700" s="13" t="e">
        <f>INDEX('Сопоставление оценок'!$B$3:$B$14,MATCH(Table13[[#This Row],[mark_at_review]],'Сопоставление оценок'!$C$3:$C$14,0))</f>
        <v>#N/A</v>
      </c>
      <c r="G5700" s="13">
        <f>IF(M5700,IFERROR(IF(OR('Выгрузка из ревьюшницы'!X5700,'Выгрузка из ревьюшницы'!Z5700),1,0),0),INDEX('Доп настройки участников'!I:I,2+N5700))</f>
        <v>0</v>
      </c>
      <c r="H5700" s="13">
        <f>IF(M5700,'Выгрузка из ревьюшницы'!AJ5700,INDEX('Доп настройки участников'!J:J,2+N5700))</f>
        <v>0</v>
      </c>
      <c r="I5700" s="16" t="str">
        <f>IFERROR(IF($H5700=0,"",INDEX(Разметка!B:B,MATCH($H5700,Разметка!A:A,0))),0)</f>
        <v/>
      </c>
      <c r="J5700" s="16" t="str">
        <f>IFERROR(IF($H5700=0,"",INDEX(Разметка!C:C,MATCH($H5700,Разметка!A:A,0))),0)</f>
        <v/>
      </c>
      <c r="K5700" s="16" t="e">
        <f>IF($F5700&gt;0,IFERROR(MATCH(A5700,'Доп настройки участников'!A:A,0),-1)*(-1),0)</f>
        <v>#N/A</v>
      </c>
      <c r="L5700" s="16" t="str">
        <f t="shared" si="327"/>
        <v>Нет</v>
      </c>
      <c r="M5700" s="33" t="b">
        <f t="shared" si="328"/>
        <v>0</v>
      </c>
      <c r="N5700" s="33">
        <f t="shared" si="329"/>
        <v>5668</v>
      </c>
      <c r="O5700" s="33">
        <v>5699</v>
      </c>
    </row>
    <row r="5701" spans="1:15" x14ac:dyDescent="0.25">
      <c r="A5701" s="13">
        <f>IF(M5701,'Выгрузка из ревьюшницы'!B5701,INDEX('Доп настройки участников'!D:D,2+N5701))</f>
        <v>0</v>
      </c>
      <c r="B5701" s="13">
        <f>IF(M5701,'Выгрузка из ревьюшницы'!C5701,INDEX('Доп настройки участников'!E:E,2+N5701))</f>
        <v>0</v>
      </c>
      <c r="C5701" s="13">
        <f>IF(M5701,'Выгрузка из ревьюшницы'!H5701,INDEX('Доп настройки участников'!F:F,2+N5701))</f>
        <v>0</v>
      </c>
      <c r="D5701" s="13">
        <f>IF(M5701,'Выгрузка из ревьюшницы'!J5701,INDEX('Доп настройки участников'!G:G,2+N5701))</f>
        <v>0</v>
      </c>
      <c r="E5701" s="13" t="e">
        <f>INDEX('Сопоставление оценок'!$A$3:$A$14,MATCH(IF(M5701,'Выгрузка из ревьюшницы'!K5701,INDEX('Доп настройки участников'!H:H,2+N5701)),'Сопоставление оценок'!$C$3:$C$14,0))</f>
        <v>#N/A</v>
      </c>
      <c r="F5701" s="13" t="e">
        <f>INDEX('Сопоставление оценок'!$B$3:$B$14,MATCH(Table13[[#This Row],[mark_at_review]],'Сопоставление оценок'!$C$3:$C$14,0))</f>
        <v>#N/A</v>
      </c>
      <c r="G5701" s="13">
        <f>IF(M5701,IFERROR(IF(OR('Выгрузка из ревьюшницы'!X5701,'Выгрузка из ревьюшницы'!Z5701),1,0),0),INDEX('Доп настройки участников'!I:I,2+N5701))</f>
        <v>0</v>
      </c>
      <c r="H5701" s="13">
        <f>IF(M5701,'Выгрузка из ревьюшницы'!AJ5701,INDEX('Доп настройки участников'!J:J,2+N5701))</f>
        <v>0</v>
      </c>
      <c r="I5701" s="16" t="str">
        <f>IFERROR(IF($H5701=0,"",INDEX(Разметка!B:B,MATCH($H5701,Разметка!A:A,0))),0)</f>
        <v/>
      </c>
      <c r="J5701" s="16" t="str">
        <f>IFERROR(IF($H5701=0,"",INDEX(Разметка!C:C,MATCH($H5701,Разметка!A:A,0))),0)</f>
        <v/>
      </c>
      <c r="K5701" s="16" t="e">
        <f>IF($F5701&gt;0,IFERROR(MATCH(A5701,'Доп настройки участников'!A:A,0),-1)*(-1),0)</f>
        <v>#N/A</v>
      </c>
      <c r="L5701" s="16" t="str">
        <f t="shared" si="327"/>
        <v>Нет</v>
      </c>
      <c r="M5701" s="33" t="b">
        <f t="shared" si="328"/>
        <v>0</v>
      </c>
      <c r="N5701" s="33">
        <f t="shared" si="329"/>
        <v>5669</v>
      </c>
      <c r="O5701" s="33">
        <v>5700</v>
      </c>
    </row>
    <row r="5702" spans="1:15" x14ac:dyDescent="0.25">
      <c r="A5702" s="13">
        <f>IF(M5702,'Выгрузка из ревьюшницы'!B5702,INDEX('Доп настройки участников'!D:D,2+N5702))</f>
        <v>0</v>
      </c>
      <c r="B5702" s="13">
        <f>IF(M5702,'Выгрузка из ревьюшницы'!C5702,INDEX('Доп настройки участников'!E:E,2+N5702))</f>
        <v>0</v>
      </c>
      <c r="C5702" s="13">
        <f>IF(M5702,'Выгрузка из ревьюшницы'!H5702,INDEX('Доп настройки участников'!F:F,2+N5702))</f>
        <v>0</v>
      </c>
      <c r="D5702" s="13">
        <f>IF(M5702,'Выгрузка из ревьюшницы'!J5702,INDEX('Доп настройки участников'!G:G,2+N5702))</f>
        <v>0</v>
      </c>
      <c r="E5702" s="13" t="e">
        <f>INDEX('Сопоставление оценок'!$A$3:$A$14,MATCH(IF(M5702,'Выгрузка из ревьюшницы'!K5702,INDEX('Доп настройки участников'!H:H,2+N5702)),'Сопоставление оценок'!$C$3:$C$14,0))</f>
        <v>#N/A</v>
      </c>
      <c r="F5702" s="13" t="e">
        <f>INDEX('Сопоставление оценок'!$B$3:$B$14,MATCH(Table13[[#This Row],[mark_at_review]],'Сопоставление оценок'!$C$3:$C$14,0))</f>
        <v>#N/A</v>
      </c>
      <c r="G5702" s="13">
        <f>IF(M5702,IFERROR(IF(OR('Выгрузка из ревьюшницы'!X5702,'Выгрузка из ревьюшницы'!Z5702),1,0),0),INDEX('Доп настройки участников'!I:I,2+N5702))</f>
        <v>0</v>
      </c>
      <c r="H5702" s="13">
        <f>IF(M5702,'Выгрузка из ревьюшницы'!AJ5702,INDEX('Доп настройки участников'!J:J,2+N5702))</f>
        <v>0</v>
      </c>
      <c r="I5702" s="16" t="str">
        <f>IFERROR(IF($H5702=0,"",INDEX(Разметка!B:B,MATCH($H5702,Разметка!A:A,0))),0)</f>
        <v/>
      </c>
      <c r="J5702" s="16" t="str">
        <f>IFERROR(IF($H5702=0,"",INDEX(Разметка!C:C,MATCH($H5702,Разметка!A:A,0))),0)</f>
        <v/>
      </c>
      <c r="K5702" s="16" t="e">
        <f>IF($F5702&gt;0,IFERROR(MATCH(A5702,'Доп настройки участников'!A:A,0),-1)*(-1),0)</f>
        <v>#N/A</v>
      </c>
      <c r="L5702" s="16" t="str">
        <f t="shared" si="327"/>
        <v>Нет</v>
      </c>
      <c r="M5702" s="33" t="b">
        <f t="shared" si="328"/>
        <v>0</v>
      </c>
      <c r="N5702" s="33">
        <f t="shared" si="329"/>
        <v>5670</v>
      </c>
      <c r="O5702" s="33">
        <v>5701</v>
      </c>
    </row>
    <row r="5703" spans="1:15" x14ac:dyDescent="0.25">
      <c r="A5703" s="13">
        <f>IF(M5703,'Выгрузка из ревьюшницы'!B5703,INDEX('Доп настройки участников'!D:D,2+N5703))</f>
        <v>0</v>
      </c>
      <c r="B5703" s="13">
        <f>IF(M5703,'Выгрузка из ревьюшницы'!C5703,INDEX('Доп настройки участников'!E:E,2+N5703))</f>
        <v>0</v>
      </c>
      <c r="C5703" s="13">
        <f>IF(M5703,'Выгрузка из ревьюшницы'!H5703,INDEX('Доп настройки участников'!F:F,2+N5703))</f>
        <v>0</v>
      </c>
      <c r="D5703" s="13">
        <f>IF(M5703,'Выгрузка из ревьюшницы'!J5703,INDEX('Доп настройки участников'!G:G,2+N5703))</f>
        <v>0</v>
      </c>
      <c r="E5703" s="13" t="e">
        <f>INDEX('Сопоставление оценок'!$A$3:$A$14,MATCH(IF(M5703,'Выгрузка из ревьюшницы'!K5703,INDEX('Доп настройки участников'!H:H,2+N5703)),'Сопоставление оценок'!$C$3:$C$14,0))</f>
        <v>#N/A</v>
      </c>
      <c r="F5703" s="13" t="e">
        <f>INDEX('Сопоставление оценок'!$B$3:$B$14,MATCH(Table13[[#This Row],[mark_at_review]],'Сопоставление оценок'!$C$3:$C$14,0))</f>
        <v>#N/A</v>
      </c>
      <c r="G5703" s="13">
        <f>IF(M5703,IFERROR(IF(OR('Выгрузка из ревьюшницы'!X5703,'Выгрузка из ревьюшницы'!Z5703),1,0),0),INDEX('Доп настройки участников'!I:I,2+N5703))</f>
        <v>0</v>
      </c>
      <c r="H5703" s="13">
        <f>IF(M5703,'Выгрузка из ревьюшницы'!AJ5703,INDEX('Доп настройки участников'!J:J,2+N5703))</f>
        <v>0</v>
      </c>
      <c r="I5703" s="16" t="str">
        <f>IFERROR(IF($H5703=0,"",INDEX(Разметка!B:B,MATCH($H5703,Разметка!A:A,0))),0)</f>
        <v/>
      </c>
      <c r="J5703" s="16" t="str">
        <f>IFERROR(IF($H5703=0,"",INDEX(Разметка!C:C,MATCH($H5703,Разметка!A:A,0))),0)</f>
        <v/>
      </c>
      <c r="K5703" s="16" t="e">
        <f>IF($F5703&gt;0,IFERROR(MATCH(A5703,'Доп настройки участников'!A:A,0),-1)*(-1),0)</f>
        <v>#N/A</v>
      </c>
      <c r="L5703" s="16" t="str">
        <f t="shared" si="327"/>
        <v>Нет</v>
      </c>
      <c r="M5703" s="33" t="b">
        <f t="shared" si="328"/>
        <v>0</v>
      </c>
      <c r="N5703" s="33">
        <f t="shared" si="329"/>
        <v>5671</v>
      </c>
      <c r="O5703" s="33">
        <v>5702</v>
      </c>
    </row>
    <row r="5704" spans="1:15" x14ac:dyDescent="0.25">
      <c r="A5704" s="13">
        <f>IF(M5704,'Выгрузка из ревьюшницы'!B5704,INDEX('Доп настройки участников'!D:D,2+N5704))</f>
        <v>0</v>
      </c>
      <c r="B5704" s="13">
        <f>IF(M5704,'Выгрузка из ревьюшницы'!C5704,INDEX('Доп настройки участников'!E:E,2+N5704))</f>
        <v>0</v>
      </c>
      <c r="C5704" s="13">
        <f>IF(M5704,'Выгрузка из ревьюшницы'!H5704,INDEX('Доп настройки участников'!F:F,2+N5704))</f>
        <v>0</v>
      </c>
      <c r="D5704" s="13">
        <f>IF(M5704,'Выгрузка из ревьюшницы'!J5704,INDEX('Доп настройки участников'!G:G,2+N5704))</f>
        <v>0</v>
      </c>
      <c r="E5704" s="13" t="e">
        <f>INDEX('Сопоставление оценок'!$A$3:$A$14,MATCH(IF(M5704,'Выгрузка из ревьюшницы'!K5704,INDEX('Доп настройки участников'!H:H,2+N5704)),'Сопоставление оценок'!$C$3:$C$14,0))</f>
        <v>#N/A</v>
      </c>
      <c r="F5704" s="13" t="e">
        <f>INDEX('Сопоставление оценок'!$B$3:$B$14,MATCH(Table13[[#This Row],[mark_at_review]],'Сопоставление оценок'!$C$3:$C$14,0))</f>
        <v>#N/A</v>
      </c>
      <c r="G5704" s="13">
        <f>IF(M5704,IFERROR(IF(OR('Выгрузка из ревьюшницы'!X5704,'Выгрузка из ревьюшницы'!Z5704),1,0),0),INDEX('Доп настройки участников'!I:I,2+N5704))</f>
        <v>0</v>
      </c>
      <c r="H5704" s="13">
        <f>IF(M5704,'Выгрузка из ревьюшницы'!AJ5704,INDEX('Доп настройки участников'!J:J,2+N5704))</f>
        <v>0</v>
      </c>
      <c r="I5704" s="16" t="str">
        <f>IFERROR(IF($H5704=0,"",INDEX(Разметка!B:B,MATCH($H5704,Разметка!A:A,0))),0)</f>
        <v/>
      </c>
      <c r="J5704" s="16" t="str">
        <f>IFERROR(IF($H5704=0,"",INDEX(Разметка!C:C,MATCH($H5704,Разметка!A:A,0))),0)</f>
        <v/>
      </c>
      <c r="K5704" s="16" t="e">
        <f>IF($F5704&gt;0,IFERROR(MATCH(A5704,'Доп настройки участников'!A:A,0),-1)*(-1),0)</f>
        <v>#N/A</v>
      </c>
      <c r="L5704" s="16" t="str">
        <f t="shared" si="327"/>
        <v>Нет</v>
      </c>
      <c r="M5704" s="33" t="b">
        <f t="shared" si="328"/>
        <v>0</v>
      </c>
      <c r="N5704" s="33">
        <f t="shared" si="329"/>
        <v>5672</v>
      </c>
      <c r="O5704" s="33">
        <v>5703</v>
      </c>
    </row>
    <row r="5705" spans="1:15" x14ac:dyDescent="0.25">
      <c r="A5705" s="13">
        <f>IF(M5705,'Выгрузка из ревьюшницы'!B5705,INDEX('Доп настройки участников'!D:D,2+N5705))</f>
        <v>0</v>
      </c>
      <c r="B5705" s="13">
        <f>IF(M5705,'Выгрузка из ревьюшницы'!C5705,INDEX('Доп настройки участников'!E:E,2+N5705))</f>
        <v>0</v>
      </c>
      <c r="C5705" s="13">
        <f>IF(M5705,'Выгрузка из ревьюшницы'!H5705,INDEX('Доп настройки участников'!F:F,2+N5705))</f>
        <v>0</v>
      </c>
      <c r="D5705" s="13">
        <f>IF(M5705,'Выгрузка из ревьюшницы'!J5705,INDEX('Доп настройки участников'!G:G,2+N5705))</f>
        <v>0</v>
      </c>
      <c r="E5705" s="13" t="e">
        <f>INDEX('Сопоставление оценок'!$A$3:$A$14,MATCH(IF(M5705,'Выгрузка из ревьюшницы'!K5705,INDEX('Доп настройки участников'!H:H,2+N5705)),'Сопоставление оценок'!$C$3:$C$14,0))</f>
        <v>#N/A</v>
      </c>
      <c r="F5705" s="13" t="e">
        <f>INDEX('Сопоставление оценок'!$B$3:$B$14,MATCH(Table13[[#This Row],[mark_at_review]],'Сопоставление оценок'!$C$3:$C$14,0))</f>
        <v>#N/A</v>
      </c>
      <c r="G5705" s="13">
        <f>IF(M5705,IFERROR(IF(OR('Выгрузка из ревьюшницы'!X5705,'Выгрузка из ревьюшницы'!Z5705),1,0),0),INDEX('Доп настройки участников'!I:I,2+N5705))</f>
        <v>0</v>
      </c>
      <c r="H5705" s="13">
        <f>IF(M5705,'Выгрузка из ревьюшницы'!AJ5705,INDEX('Доп настройки участников'!J:J,2+N5705))</f>
        <v>0</v>
      </c>
      <c r="I5705" s="16" t="str">
        <f>IFERROR(IF($H5705=0,"",INDEX(Разметка!B:B,MATCH($H5705,Разметка!A:A,0))),0)</f>
        <v/>
      </c>
      <c r="J5705" s="16" t="str">
        <f>IFERROR(IF($H5705=0,"",INDEX(Разметка!C:C,MATCH($H5705,Разметка!A:A,0))),0)</f>
        <v/>
      </c>
      <c r="K5705" s="16" t="e">
        <f>IF($F5705&gt;0,IFERROR(MATCH(A5705,'Доп настройки участников'!A:A,0),-1)*(-1),0)</f>
        <v>#N/A</v>
      </c>
      <c r="L5705" s="16" t="str">
        <f t="shared" si="327"/>
        <v>Нет</v>
      </c>
      <c r="M5705" s="33" t="b">
        <f t="shared" si="328"/>
        <v>0</v>
      </c>
      <c r="N5705" s="33">
        <f t="shared" si="329"/>
        <v>5673</v>
      </c>
      <c r="O5705" s="33">
        <v>5704</v>
      </c>
    </row>
    <row r="5706" spans="1:15" x14ac:dyDescent="0.25">
      <c r="A5706" s="13">
        <f>IF(M5706,'Выгрузка из ревьюшницы'!B5706,INDEX('Доп настройки участников'!D:D,2+N5706))</f>
        <v>0</v>
      </c>
      <c r="B5706" s="13">
        <f>IF(M5706,'Выгрузка из ревьюшницы'!C5706,INDEX('Доп настройки участников'!E:E,2+N5706))</f>
        <v>0</v>
      </c>
      <c r="C5706" s="13">
        <f>IF(M5706,'Выгрузка из ревьюшницы'!H5706,INDEX('Доп настройки участников'!F:F,2+N5706))</f>
        <v>0</v>
      </c>
      <c r="D5706" s="13">
        <f>IF(M5706,'Выгрузка из ревьюшницы'!J5706,INDEX('Доп настройки участников'!G:G,2+N5706))</f>
        <v>0</v>
      </c>
      <c r="E5706" s="13" t="e">
        <f>INDEX('Сопоставление оценок'!$A$3:$A$14,MATCH(IF(M5706,'Выгрузка из ревьюшницы'!K5706,INDEX('Доп настройки участников'!H:H,2+N5706)),'Сопоставление оценок'!$C$3:$C$14,0))</f>
        <v>#N/A</v>
      </c>
      <c r="F5706" s="13" t="e">
        <f>INDEX('Сопоставление оценок'!$B$3:$B$14,MATCH(Table13[[#This Row],[mark_at_review]],'Сопоставление оценок'!$C$3:$C$14,0))</f>
        <v>#N/A</v>
      </c>
      <c r="G5706" s="13">
        <f>IF(M5706,IFERROR(IF(OR('Выгрузка из ревьюшницы'!X5706,'Выгрузка из ревьюшницы'!Z5706),1,0),0),INDEX('Доп настройки участников'!I:I,2+N5706))</f>
        <v>0</v>
      </c>
      <c r="H5706" s="13">
        <f>IF(M5706,'Выгрузка из ревьюшницы'!AJ5706,INDEX('Доп настройки участников'!J:J,2+N5706))</f>
        <v>0</v>
      </c>
      <c r="I5706" s="16" t="str">
        <f>IFERROR(IF($H5706=0,"",INDEX(Разметка!B:B,MATCH($H5706,Разметка!A:A,0))),0)</f>
        <v/>
      </c>
      <c r="J5706" s="16" t="str">
        <f>IFERROR(IF($H5706=0,"",INDEX(Разметка!C:C,MATCH($H5706,Разметка!A:A,0))),0)</f>
        <v/>
      </c>
      <c r="K5706" s="16" t="e">
        <f>IF($F5706&gt;0,IFERROR(MATCH(A5706,'Доп настройки участников'!A:A,0),-1)*(-1),0)</f>
        <v>#N/A</v>
      </c>
      <c r="L5706" s="16" t="str">
        <f t="shared" si="327"/>
        <v>Нет</v>
      </c>
      <c r="M5706" s="33" t="b">
        <f t="shared" si="328"/>
        <v>0</v>
      </c>
      <c r="N5706" s="33">
        <f t="shared" si="329"/>
        <v>5674</v>
      </c>
      <c r="O5706" s="33">
        <v>5705</v>
      </c>
    </row>
    <row r="5707" spans="1:15" x14ac:dyDescent="0.25">
      <c r="A5707" s="13">
        <f>IF(M5707,'Выгрузка из ревьюшницы'!B5707,INDEX('Доп настройки участников'!D:D,2+N5707))</f>
        <v>0</v>
      </c>
      <c r="B5707" s="13">
        <f>IF(M5707,'Выгрузка из ревьюшницы'!C5707,INDEX('Доп настройки участников'!E:E,2+N5707))</f>
        <v>0</v>
      </c>
      <c r="C5707" s="13">
        <f>IF(M5707,'Выгрузка из ревьюшницы'!H5707,INDEX('Доп настройки участников'!F:F,2+N5707))</f>
        <v>0</v>
      </c>
      <c r="D5707" s="13">
        <f>IF(M5707,'Выгрузка из ревьюшницы'!J5707,INDEX('Доп настройки участников'!G:G,2+N5707))</f>
        <v>0</v>
      </c>
      <c r="E5707" s="13" t="e">
        <f>INDEX('Сопоставление оценок'!$A$3:$A$14,MATCH(IF(M5707,'Выгрузка из ревьюшницы'!K5707,INDEX('Доп настройки участников'!H:H,2+N5707)),'Сопоставление оценок'!$C$3:$C$14,0))</f>
        <v>#N/A</v>
      </c>
      <c r="F5707" s="13" t="e">
        <f>INDEX('Сопоставление оценок'!$B$3:$B$14,MATCH(Table13[[#This Row],[mark_at_review]],'Сопоставление оценок'!$C$3:$C$14,0))</f>
        <v>#N/A</v>
      </c>
      <c r="G5707" s="13">
        <f>IF(M5707,IFERROR(IF(OR('Выгрузка из ревьюшницы'!X5707,'Выгрузка из ревьюшницы'!Z5707),1,0),0),INDEX('Доп настройки участников'!I:I,2+N5707))</f>
        <v>0</v>
      </c>
      <c r="H5707" s="13">
        <f>IF(M5707,'Выгрузка из ревьюшницы'!AJ5707,INDEX('Доп настройки участников'!J:J,2+N5707))</f>
        <v>0</v>
      </c>
      <c r="I5707" s="16" t="str">
        <f>IFERROR(IF($H5707=0,"",INDEX(Разметка!B:B,MATCH($H5707,Разметка!A:A,0))),0)</f>
        <v/>
      </c>
      <c r="J5707" s="16" t="str">
        <f>IFERROR(IF($H5707=0,"",INDEX(Разметка!C:C,MATCH($H5707,Разметка!A:A,0))),0)</f>
        <v/>
      </c>
      <c r="K5707" s="16" t="e">
        <f>IF($F5707&gt;0,IFERROR(MATCH(A5707,'Доп настройки участников'!A:A,0),-1)*(-1),0)</f>
        <v>#N/A</v>
      </c>
      <c r="L5707" s="16" t="str">
        <f t="shared" si="327"/>
        <v>Нет</v>
      </c>
      <c r="M5707" s="33" t="b">
        <f t="shared" si="328"/>
        <v>0</v>
      </c>
      <c r="N5707" s="33">
        <f t="shared" si="329"/>
        <v>5675</v>
      </c>
      <c r="O5707" s="33">
        <v>5706</v>
      </c>
    </row>
    <row r="5708" spans="1:15" x14ac:dyDescent="0.25">
      <c r="A5708" s="13">
        <f>IF(M5708,'Выгрузка из ревьюшницы'!B5708,INDEX('Доп настройки участников'!D:D,2+N5708))</f>
        <v>0</v>
      </c>
      <c r="B5708" s="13">
        <f>IF(M5708,'Выгрузка из ревьюшницы'!C5708,INDEX('Доп настройки участников'!E:E,2+N5708))</f>
        <v>0</v>
      </c>
      <c r="C5708" s="13">
        <f>IF(M5708,'Выгрузка из ревьюшницы'!H5708,INDEX('Доп настройки участников'!F:F,2+N5708))</f>
        <v>0</v>
      </c>
      <c r="D5708" s="13">
        <f>IF(M5708,'Выгрузка из ревьюшницы'!J5708,INDEX('Доп настройки участников'!G:G,2+N5708))</f>
        <v>0</v>
      </c>
      <c r="E5708" s="13" t="e">
        <f>INDEX('Сопоставление оценок'!$A$3:$A$14,MATCH(IF(M5708,'Выгрузка из ревьюшницы'!K5708,INDEX('Доп настройки участников'!H:H,2+N5708)),'Сопоставление оценок'!$C$3:$C$14,0))</f>
        <v>#N/A</v>
      </c>
      <c r="F5708" s="13" t="e">
        <f>INDEX('Сопоставление оценок'!$B$3:$B$14,MATCH(Table13[[#This Row],[mark_at_review]],'Сопоставление оценок'!$C$3:$C$14,0))</f>
        <v>#N/A</v>
      </c>
      <c r="G5708" s="13">
        <f>IF(M5708,IFERROR(IF(OR('Выгрузка из ревьюшницы'!X5708,'Выгрузка из ревьюшницы'!Z5708),1,0),0),INDEX('Доп настройки участников'!I:I,2+N5708))</f>
        <v>0</v>
      </c>
      <c r="H5708" s="13">
        <f>IF(M5708,'Выгрузка из ревьюшницы'!AJ5708,INDEX('Доп настройки участников'!J:J,2+N5708))</f>
        <v>0</v>
      </c>
      <c r="I5708" s="16" t="str">
        <f>IFERROR(IF($H5708=0,"",INDEX(Разметка!B:B,MATCH($H5708,Разметка!A:A,0))),0)</f>
        <v/>
      </c>
      <c r="J5708" s="16" t="str">
        <f>IFERROR(IF($H5708=0,"",INDEX(Разметка!C:C,MATCH($H5708,Разметка!A:A,0))),0)</f>
        <v/>
      </c>
      <c r="K5708" s="16" t="e">
        <f>IF($F5708&gt;0,IFERROR(MATCH(A5708,'Доп настройки участников'!A:A,0),-1)*(-1),0)</f>
        <v>#N/A</v>
      </c>
      <c r="L5708" s="16" t="str">
        <f t="shared" si="327"/>
        <v>Нет</v>
      </c>
      <c r="M5708" s="33" t="b">
        <f t="shared" si="328"/>
        <v>0</v>
      </c>
      <c r="N5708" s="33">
        <f t="shared" si="329"/>
        <v>5676</v>
      </c>
      <c r="O5708" s="33">
        <v>5707</v>
      </c>
    </row>
    <row r="5709" spans="1:15" x14ac:dyDescent="0.25">
      <c r="A5709" s="13">
        <f>IF(M5709,'Выгрузка из ревьюшницы'!B5709,INDEX('Доп настройки участников'!D:D,2+N5709))</f>
        <v>0</v>
      </c>
      <c r="B5709" s="13">
        <f>IF(M5709,'Выгрузка из ревьюшницы'!C5709,INDEX('Доп настройки участников'!E:E,2+N5709))</f>
        <v>0</v>
      </c>
      <c r="C5709" s="13">
        <f>IF(M5709,'Выгрузка из ревьюшницы'!H5709,INDEX('Доп настройки участников'!F:F,2+N5709))</f>
        <v>0</v>
      </c>
      <c r="D5709" s="13">
        <f>IF(M5709,'Выгрузка из ревьюшницы'!J5709,INDEX('Доп настройки участников'!G:G,2+N5709))</f>
        <v>0</v>
      </c>
      <c r="E5709" s="13" t="e">
        <f>INDEX('Сопоставление оценок'!$A$3:$A$14,MATCH(IF(M5709,'Выгрузка из ревьюшницы'!K5709,INDEX('Доп настройки участников'!H:H,2+N5709)),'Сопоставление оценок'!$C$3:$C$14,0))</f>
        <v>#N/A</v>
      </c>
      <c r="F5709" s="13" t="e">
        <f>INDEX('Сопоставление оценок'!$B$3:$B$14,MATCH(Table13[[#This Row],[mark_at_review]],'Сопоставление оценок'!$C$3:$C$14,0))</f>
        <v>#N/A</v>
      </c>
      <c r="G5709" s="13">
        <f>IF(M5709,IFERROR(IF(OR('Выгрузка из ревьюшницы'!X5709,'Выгрузка из ревьюшницы'!Z5709),1,0),0),INDEX('Доп настройки участников'!I:I,2+N5709))</f>
        <v>0</v>
      </c>
      <c r="H5709" s="13">
        <f>IF(M5709,'Выгрузка из ревьюшницы'!AJ5709,INDEX('Доп настройки участников'!J:J,2+N5709))</f>
        <v>0</v>
      </c>
      <c r="I5709" s="16" t="str">
        <f>IFERROR(IF($H5709=0,"",INDEX(Разметка!B:B,MATCH($H5709,Разметка!A:A,0))),0)</f>
        <v/>
      </c>
      <c r="J5709" s="16" t="str">
        <f>IFERROR(IF($H5709=0,"",INDEX(Разметка!C:C,MATCH($H5709,Разметка!A:A,0))),0)</f>
        <v/>
      </c>
      <c r="K5709" s="16" t="e">
        <f>IF($F5709&gt;0,IFERROR(MATCH(A5709,'Доп настройки участников'!A:A,0),-1)*(-1),0)</f>
        <v>#N/A</v>
      </c>
      <c r="L5709" s="16" t="str">
        <f t="shared" si="327"/>
        <v>Нет</v>
      </c>
      <c r="M5709" s="33" t="b">
        <f t="shared" si="328"/>
        <v>0</v>
      </c>
      <c r="N5709" s="33">
        <f t="shared" si="329"/>
        <v>5677</v>
      </c>
      <c r="O5709" s="33">
        <v>5708</v>
      </c>
    </row>
    <row r="5710" spans="1:15" x14ac:dyDescent="0.25">
      <c r="A5710" s="13">
        <f>IF(M5710,'Выгрузка из ревьюшницы'!B5710,INDEX('Доп настройки участников'!D:D,2+N5710))</f>
        <v>0</v>
      </c>
      <c r="B5710" s="13">
        <f>IF(M5710,'Выгрузка из ревьюшницы'!C5710,INDEX('Доп настройки участников'!E:E,2+N5710))</f>
        <v>0</v>
      </c>
      <c r="C5710" s="13">
        <f>IF(M5710,'Выгрузка из ревьюшницы'!H5710,INDEX('Доп настройки участников'!F:F,2+N5710))</f>
        <v>0</v>
      </c>
      <c r="D5710" s="13">
        <f>IF(M5710,'Выгрузка из ревьюшницы'!J5710,INDEX('Доп настройки участников'!G:G,2+N5710))</f>
        <v>0</v>
      </c>
      <c r="E5710" s="13" t="e">
        <f>INDEX('Сопоставление оценок'!$A$3:$A$14,MATCH(IF(M5710,'Выгрузка из ревьюшницы'!K5710,INDEX('Доп настройки участников'!H:H,2+N5710)),'Сопоставление оценок'!$C$3:$C$14,0))</f>
        <v>#N/A</v>
      </c>
      <c r="F5710" s="13" t="e">
        <f>INDEX('Сопоставление оценок'!$B$3:$B$14,MATCH(Table13[[#This Row],[mark_at_review]],'Сопоставление оценок'!$C$3:$C$14,0))</f>
        <v>#N/A</v>
      </c>
      <c r="G5710" s="13">
        <f>IF(M5710,IFERROR(IF(OR('Выгрузка из ревьюшницы'!X5710,'Выгрузка из ревьюшницы'!Z5710),1,0),0),INDEX('Доп настройки участников'!I:I,2+N5710))</f>
        <v>0</v>
      </c>
      <c r="H5710" s="13">
        <f>IF(M5710,'Выгрузка из ревьюшницы'!AJ5710,INDEX('Доп настройки участников'!J:J,2+N5710))</f>
        <v>0</v>
      </c>
      <c r="I5710" s="16" t="str">
        <f>IFERROR(IF($H5710=0,"",INDEX(Разметка!B:B,MATCH($H5710,Разметка!A:A,0))),0)</f>
        <v/>
      </c>
      <c r="J5710" s="16" t="str">
        <f>IFERROR(IF($H5710=0,"",INDEX(Разметка!C:C,MATCH($H5710,Разметка!A:A,0))),0)</f>
        <v/>
      </c>
      <c r="K5710" s="16" t="e">
        <f>IF($F5710&gt;0,IFERROR(MATCH(A5710,'Доп настройки участников'!A:A,0),-1)*(-1),0)</f>
        <v>#N/A</v>
      </c>
      <c r="L5710" s="16" t="str">
        <f t="shared" si="327"/>
        <v>Нет</v>
      </c>
      <c r="M5710" s="33" t="b">
        <f t="shared" si="328"/>
        <v>0</v>
      </c>
      <c r="N5710" s="33">
        <f t="shared" si="329"/>
        <v>5678</v>
      </c>
      <c r="O5710" s="33">
        <v>5709</v>
      </c>
    </row>
    <row r="5711" spans="1:15" x14ac:dyDescent="0.25">
      <c r="A5711" s="13">
        <f>IF(M5711,'Выгрузка из ревьюшницы'!B5711,INDEX('Доп настройки участников'!D:D,2+N5711))</f>
        <v>0</v>
      </c>
      <c r="B5711" s="13">
        <f>IF(M5711,'Выгрузка из ревьюшницы'!C5711,INDEX('Доп настройки участников'!E:E,2+N5711))</f>
        <v>0</v>
      </c>
      <c r="C5711" s="13">
        <f>IF(M5711,'Выгрузка из ревьюшницы'!H5711,INDEX('Доп настройки участников'!F:F,2+N5711))</f>
        <v>0</v>
      </c>
      <c r="D5711" s="13">
        <f>IF(M5711,'Выгрузка из ревьюшницы'!J5711,INDEX('Доп настройки участников'!G:G,2+N5711))</f>
        <v>0</v>
      </c>
      <c r="E5711" s="13" t="e">
        <f>INDEX('Сопоставление оценок'!$A$3:$A$14,MATCH(IF(M5711,'Выгрузка из ревьюшницы'!K5711,INDEX('Доп настройки участников'!H:H,2+N5711)),'Сопоставление оценок'!$C$3:$C$14,0))</f>
        <v>#N/A</v>
      </c>
      <c r="F5711" s="13" t="e">
        <f>INDEX('Сопоставление оценок'!$B$3:$B$14,MATCH(Table13[[#This Row],[mark_at_review]],'Сопоставление оценок'!$C$3:$C$14,0))</f>
        <v>#N/A</v>
      </c>
      <c r="G5711" s="13">
        <f>IF(M5711,IFERROR(IF(OR('Выгрузка из ревьюшницы'!X5711,'Выгрузка из ревьюшницы'!Z5711),1,0),0),INDEX('Доп настройки участников'!I:I,2+N5711))</f>
        <v>0</v>
      </c>
      <c r="H5711" s="13">
        <f>IF(M5711,'Выгрузка из ревьюшницы'!AJ5711,INDEX('Доп настройки участников'!J:J,2+N5711))</f>
        <v>0</v>
      </c>
      <c r="I5711" s="16" t="str">
        <f>IFERROR(IF($H5711=0,"",INDEX(Разметка!B:B,MATCH($H5711,Разметка!A:A,0))),0)</f>
        <v/>
      </c>
      <c r="J5711" s="16" t="str">
        <f>IFERROR(IF($H5711=0,"",INDEX(Разметка!C:C,MATCH($H5711,Разметка!A:A,0))),0)</f>
        <v/>
      </c>
      <c r="K5711" s="16" t="e">
        <f>IF($F5711&gt;0,IFERROR(MATCH(A5711,'Доп настройки участников'!A:A,0),-1)*(-1),0)</f>
        <v>#N/A</v>
      </c>
      <c r="L5711" s="16" t="str">
        <f t="shared" si="327"/>
        <v>Нет</v>
      </c>
      <c r="M5711" s="33" t="b">
        <f t="shared" si="328"/>
        <v>0</v>
      </c>
      <c r="N5711" s="33">
        <f t="shared" si="329"/>
        <v>5679</v>
      </c>
      <c r="O5711" s="33">
        <v>5710</v>
      </c>
    </row>
    <row r="5712" spans="1:15" x14ac:dyDescent="0.25">
      <c r="A5712" s="13">
        <f>IF(M5712,'Выгрузка из ревьюшницы'!B5712,INDEX('Доп настройки участников'!D:D,2+N5712))</f>
        <v>0</v>
      </c>
      <c r="B5712" s="13">
        <f>IF(M5712,'Выгрузка из ревьюшницы'!C5712,INDEX('Доп настройки участников'!E:E,2+N5712))</f>
        <v>0</v>
      </c>
      <c r="C5712" s="13">
        <f>IF(M5712,'Выгрузка из ревьюшницы'!H5712,INDEX('Доп настройки участников'!F:F,2+N5712))</f>
        <v>0</v>
      </c>
      <c r="D5712" s="13">
        <f>IF(M5712,'Выгрузка из ревьюшницы'!J5712,INDEX('Доп настройки участников'!G:G,2+N5712))</f>
        <v>0</v>
      </c>
      <c r="E5712" s="13" t="e">
        <f>INDEX('Сопоставление оценок'!$A$3:$A$14,MATCH(IF(M5712,'Выгрузка из ревьюшницы'!K5712,INDEX('Доп настройки участников'!H:H,2+N5712)),'Сопоставление оценок'!$C$3:$C$14,0))</f>
        <v>#N/A</v>
      </c>
      <c r="F5712" s="13" t="e">
        <f>INDEX('Сопоставление оценок'!$B$3:$B$14,MATCH(Table13[[#This Row],[mark_at_review]],'Сопоставление оценок'!$C$3:$C$14,0))</f>
        <v>#N/A</v>
      </c>
      <c r="G5712" s="13">
        <f>IF(M5712,IFERROR(IF(OR('Выгрузка из ревьюшницы'!X5712,'Выгрузка из ревьюшницы'!Z5712),1,0),0),INDEX('Доп настройки участников'!I:I,2+N5712))</f>
        <v>0</v>
      </c>
      <c r="H5712" s="13">
        <f>IF(M5712,'Выгрузка из ревьюшницы'!AJ5712,INDEX('Доп настройки участников'!J:J,2+N5712))</f>
        <v>0</v>
      </c>
      <c r="I5712" s="16" t="str">
        <f>IFERROR(IF($H5712=0,"",INDEX(Разметка!B:B,MATCH($H5712,Разметка!A:A,0))),0)</f>
        <v/>
      </c>
      <c r="J5712" s="16" t="str">
        <f>IFERROR(IF($H5712=0,"",INDEX(Разметка!C:C,MATCH($H5712,Разметка!A:A,0))),0)</f>
        <v/>
      </c>
      <c r="K5712" s="16" t="e">
        <f>IF($F5712&gt;0,IFERROR(MATCH(A5712,'Доп настройки участников'!A:A,0),-1)*(-1),0)</f>
        <v>#N/A</v>
      </c>
      <c r="L5712" s="16" t="str">
        <f t="shared" si="327"/>
        <v>Нет</v>
      </c>
      <c r="M5712" s="33" t="b">
        <f t="shared" si="328"/>
        <v>0</v>
      </c>
      <c r="N5712" s="33">
        <f t="shared" si="329"/>
        <v>5680</v>
      </c>
      <c r="O5712" s="33">
        <v>5711</v>
      </c>
    </row>
    <row r="5713" spans="1:15" x14ac:dyDescent="0.25">
      <c r="A5713" s="13">
        <f>IF(M5713,'Выгрузка из ревьюшницы'!B5713,INDEX('Доп настройки участников'!D:D,2+N5713))</f>
        <v>0</v>
      </c>
      <c r="B5713" s="13">
        <f>IF(M5713,'Выгрузка из ревьюшницы'!C5713,INDEX('Доп настройки участников'!E:E,2+N5713))</f>
        <v>0</v>
      </c>
      <c r="C5713" s="13">
        <f>IF(M5713,'Выгрузка из ревьюшницы'!H5713,INDEX('Доп настройки участников'!F:F,2+N5713))</f>
        <v>0</v>
      </c>
      <c r="D5713" s="13">
        <f>IF(M5713,'Выгрузка из ревьюшницы'!J5713,INDEX('Доп настройки участников'!G:G,2+N5713))</f>
        <v>0</v>
      </c>
      <c r="E5713" s="13" t="e">
        <f>INDEX('Сопоставление оценок'!$A$3:$A$14,MATCH(IF(M5713,'Выгрузка из ревьюшницы'!K5713,INDEX('Доп настройки участников'!H:H,2+N5713)),'Сопоставление оценок'!$C$3:$C$14,0))</f>
        <v>#N/A</v>
      </c>
      <c r="F5713" s="13" t="e">
        <f>INDEX('Сопоставление оценок'!$B$3:$B$14,MATCH(Table13[[#This Row],[mark_at_review]],'Сопоставление оценок'!$C$3:$C$14,0))</f>
        <v>#N/A</v>
      </c>
      <c r="G5713" s="13">
        <f>IF(M5713,IFERROR(IF(OR('Выгрузка из ревьюшницы'!X5713,'Выгрузка из ревьюшницы'!Z5713),1,0),0),INDEX('Доп настройки участников'!I:I,2+N5713))</f>
        <v>0</v>
      </c>
      <c r="H5713" s="13">
        <f>IF(M5713,'Выгрузка из ревьюшницы'!AJ5713,INDEX('Доп настройки участников'!J:J,2+N5713))</f>
        <v>0</v>
      </c>
      <c r="I5713" s="16" t="str">
        <f>IFERROR(IF($H5713=0,"",INDEX(Разметка!B:B,MATCH($H5713,Разметка!A:A,0))),0)</f>
        <v/>
      </c>
      <c r="J5713" s="16" t="str">
        <f>IFERROR(IF($H5713=0,"",INDEX(Разметка!C:C,MATCH($H5713,Разметка!A:A,0))),0)</f>
        <v/>
      </c>
      <c r="K5713" s="16" t="e">
        <f>IF($F5713&gt;0,IFERROR(MATCH(A5713,'Доп настройки участников'!A:A,0),-1)*(-1),0)</f>
        <v>#N/A</v>
      </c>
      <c r="L5713" s="16" t="str">
        <f t="shared" si="327"/>
        <v>Нет</v>
      </c>
      <c r="M5713" s="33" t="b">
        <f t="shared" si="328"/>
        <v>0</v>
      </c>
      <c r="N5713" s="33">
        <f t="shared" si="329"/>
        <v>5681</v>
      </c>
      <c r="O5713" s="33">
        <v>5712</v>
      </c>
    </row>
    <row r="5714" spans="1:15" x14ac:dyDescent="0.25">
      <c r="A5714" s="13">
        <f>IF(M5714,'Выгрузка из ревьюшницы'!B5714,INDEX('Доп настройки участников'!D:D,2+N5714))</f>
        <v>0</v>
      </c>
      <c r="B5714" s="13">
        <f>IF(M5714,'Выгрузка из ревьюшницы'!C5714,INDEX('Доп настройки участников'!E:E,2+N5714))</f>
        <v>0</v>
      </c>
      <c r="C5714" s="13">
        <f>IF(M5714,'Выгрузка из ревьюшницы'!H5714,INDEX('Доп настройки участников'!F:F,2+N5714))</f>
        <v>0</v>
      </c>
      <c r="D5714" s="13">
        <f>IF(M5714,'Выгрузка из ревьюшницы'!J5714,INDEX('Доп настройки участников'!G:G,2+N5714))</f>
        <v>0</v>
      </c>
      <c r="E5714" s="13" t="e">
        <f>INDEX('Сопоставление оценок'!$A$3:$A$14,MATCH(IF(M5714,'Выгрузка из ревьюшницы'!K5714,INDEX('Доп настройки участников'!H:H,2+N5714)),'Сопоставление оценок'!$C$3:$C$14,0))</f>
        <v>#N/A</v>
      </c>
      <c r="F5714" s="13" t="e">
        <f>INDEX('Сопоставление оценок'!$B$3:$B$14,MATCH(Table13[[#This Row],[mark_at_review]],'Сопоставление оценок'!$C$3:$C$14,0))</f>
        <v>#N/A</v>
      </c>
      <c r="G5714" s="13">
        <f>IF(M5714,IFERROR(IF(OR('Выгрузка из ревьюшницы'!X5714,'Выгрузка из ревьюшницы'!Z5714),1,0),0),INDEX('Доп настройки участников'!I:I,2+N5714))</f>
        <v>0</v>
      </c>
      <c r="H5714" s="13">
        <f>IF(M5714,'Выгрузка из ревьюшницы'!AJ5714,INDEX('Доп настройки участников'!J:J,2+N5714))</f>
        <v>0</v>
      </c>
      <c r="I5714" s="16" t="str">
        <f>IFERROR(IF($H5714=0,"",INDEX(Разметка!B:B,MATCH($H5714,Разметка!A:A,0))),0)</f>
        <v/>
      </c>
      <c r="J5714" s="16" t="str">
        <f>IFERROR(IF($H5714=0,"",INDEX(Разметка!C:C,MATCH($H5714,Разметка!A:A,0))),0)</f>
        <v/>
      </c>
      <c r="K5714" s="16" t="e">
        <f>IF($F5714&gt;0,IFERROR(MATCH(A5714,'Доп настройки участников'!A:A,0),-1)*(-1),0)</f>
        <v>#N/A</v>
      </c>
      <c r="L5714" s="16" t="str">
        <f t="shared" si="327"/>
        <v>Нет</v>
      </c>
      <c r="M5714" s="33" t="b">
        <f t="shared" si="328"/>
        <v>0</v>
      </c>
      <c r="N5714" s="33">
        <f t="shared" si="329"/>
        <v>5682</v>
      </c>
      <c r="O5714" s="33">
        <v>5713</v>
      </c>
    </row>
    <row r="5715" spans="1:15" x14ac:dyDescent="0.25">
      <c r="A5715" s="13">
        <f>IF(M5715,'Выгрузка из ревьюшницы'!B5715,INDEX('Доп настройки участников'!D:D,2+N5715))</f>
        <v>0</v>
      </c>
      <c r="B5715" s="13">
        <f>IF(M5715,'Выгрузка из ревьюшницы'!C5715,INDEX('Доп настройки участников'!E:E,2+N5715))</f>
        <v>0</v>
      </c>
      <c r="C5715" s="13">
        <f>IF(M5715,'Выгрузка из ревьюшницы'!H5715,INDEX('Доп настройки участников'!F:F,2+N5715))</f>
        <v>0</v>
      </c>
      <c r="D5715" s="13">
        <f>IF(M5715,'Выгрузка из ревьюшницы'!J5715,INDEX('Доп настройки участников'!G:G,2+N5715))</f>
        <v>0</v>
      </c>
      <c r="E5715" s="13" t="e">
        <f>INDEX('Сопоставление оценок'!$A$3:$A$14,MATCH(IF(M5715,'Выгрузка из ревьюшницы'!K5715,INDEX('Доп настройки участников'!H:H,2+N5715)),'Сопоставление оценок'!$C$3:$C$14,0))</f>
        <v>#N/A</v>
      </c>
      <c r="F5715" s="13" t="e">
        <f>INDEX('Сопоставление оценок'!$B$3:$B$14,MATCH(Table13[[#This Row],[mark_at_review]],'Сопоставление оценок'!$C$3:$C$14,0))</f>
        <v>#N/A</v>
      </c>
      <c r="G5715" s="13">
        <f>IF(M5715,IFERROR(IF(OR('Выгрузка из ревьюшницы'!X5715,'Выгрузка из ревьюшницы'!Z5715),1,0),0),INDEX('Доп настройки участников'!I:I,2+N5715))</f>
        <v>0</v>
      </c>
      <c r="H5715" s="13">
        <f>IF(M5715,'Выгрузка из ревьюшницы'!AJ5715,INDEX('Доп настройки участников'!J:J,2+N5715))</f>
        <v>0</v>
      </c>
      <c r="I5715" s="16" t="str">
        <f>IFERROR(IF($H5715=0,"",INDEX(Разметка!B:B,MATCH($H5715,Разметка!A:A,0))),0)</f>
        <v/>
      </c>
      <c r="J5715" s="16" t="str">
        <f>IFERROR(IF($H5715=0,"",INDEX(Разметка!C:C,MATCH($H5715,Разметка!A:A,0))),0)</f>
        <v/>
      </c>
      <c r="K5715" s="16" t="e">
        <f>IF($F5715&gt;0,IFERROR(MATCH(A5715,'Доп настройки участников'!A:A,0),-1)*(-1),0)</f>
        <v>#N/A</v>
      </c>
      <c r="L5715" s="16" t="str">
        <f t="shared" si="327"/>
        <v>Нет</v>
      </c>
      <c r="M5715" s="33" t="b">
        <f t="shared" si="328"/>
        <v>0</v>
      </c>
      <c r="N5715" s="33">
        <f t="shared" si="329"/>
        <v>5683</v>
      </c>
      <c r="O5715" s="33">
        <v>5714</v>
      </c>
    </row>
    <row r="5716" spans="1:15" x14ac:dyDescent="0.25">
      <c r="A5716" s="13">
        <f>IF(M5716,'Выгрузка из ревьюшницы'!B5716,INDEX('Доп настройки участников'!D:D,2+N5716))</f>
        <v>0</v>
      </c>
      <c r="B5716" s="13">
        <f>IF(M5716,'Выгрузка из ревьюшницы'!C5716,INDEX('Доп настройки участников'!E:E,2+N5716))</f>
        <v>0</v>
      </c>
      <c r="C5716" s="13">
        <f>IF(M5716,'Выгрузка из ревьюшницы'!H5716,INDEX('Доп настройки участников'!F:F,2+N5716))</f>
        <v>0</v>
      </c>
      <c r="D5716" s="13">
        <f>IF(M5716,'Выгрузка из ревьюшницы'!J5716,INDEX('Доп настройки участников'!G:G,2+N5716))</f>
        <v>0</v>
      </c>
      <c r="E5716" s="13" t="e">
        <f>INDEX('Сопоставление оценок'!$A$3:$A$14,MATCH(IF(M5716,'Выгрузка из ревьюшницы'!K5716,INDEX('Доп настройки участников'!H:H,2+N5716)),'Сопоставление оценок'!$C$3:$C$14,0))</f>
        <v>#N/A</v>
      </c>
      <c r="F5716" s="13" t="e">
        <f>INDEX('Сопоставление оценок'!$B$3:$B$14,MATCH(Table13[[#This Row],[mark_at_review]],'Сопоставление оценок'!$C$3:$C$14,0))</f>
        <v>#N/A</v>
      </c>
      <c r="G5716" s="13">
        <f>IF(M5716,IFERROR(IF(OR('Выгрузка из ревьюшницы'!X5716,'Выгрузка из ревьюшницы'!Z5716),1,0),0),INDEX('Доп настройки участников'!I:I,2+N5716))</f>
        <v>0</v>
      </c>
      <c r="H5716" s="13">
        <f>IF(M5716,'Выгрузка из ревьюшницы'!AJ5716,INDEX('Доп настройки участников'!J:J,2+N5716))</f>
        <v>0</v>
      </c>
      <c r="I5716" s="16" t="str">
        <f>IFERROR(IF($H5716=0,"",INDEX(Разметка!B:B,MATCH($H5716,Разметка!A:A,0))),0)</f>
        <v/>
      </c>
      <c r="J5716" s="16" t="str">
        <f>IFERROR(IF($H5716=0,"",INDEX(Разметка!C:C,MATCH($H5716,Разметка!A:A,0))),0)</f>
        <v/>
      </c>
      <c r="K5716" s="16" t="e">
        <f>IF($F5716&gt;0,IFERROR(MATCH(A5716,'Доп настройки участников'!A:A,0),-1)*(-1),0)</f>
        <v>#N/A</v>
      </c>
      <c r="L5716" s="16" t="str">
        <f t="shared" si="327"/>
        <v>Нет</v>
      </c>
      <c r="M5716" s="33" t="b">
        <f t="shared" si="328"/>
        <v>0</v>
      </c>
      <c r="N5716" s="33">
        <f t="shared" si="329"/>
        <v>5684</v>
      </c>
      <c r="O5716" s="33">
        <v>5715</v>
      </c>
    </row>
    <row r="5717" spans="1:15" x14ac:dyDescent="0.25">
      <c r="A5717" s="13">
        <f>IF(M5717,'Выгрузка из ревьюшницы'!B5717,INDEX('Доп настройки участников'!D:D,2+N5717))</f>
        <v>0</v>
      </c>
      <c r="B5717" s="13">
        <f>IF(M5717,'Выгрузка из ревьюшницы'!C5717,INDEX('Доп настройки участников'!E:E,2+N5717))</f>
        <v>0</v>
      </c>
      <c r="C5717" s="13">
        <f>IF(M5717,'Выгрузка из ревьюшницы'!H5717,INDEX('Доп настройки участников'!F:F,2+N5717))</f>
        <v>0</v>
      </c>
      <c r="D5717" s="13">
        <f>IF(M5717,'Выгрузка из ревьюшницы'!J5717,INDEX('Доп настройки участников'!G:G,2+N5717))</f>
        <v>0</v>
      </c>
      <c r="E5717" s="13" t="e">
        <f>INDEX('Сопоставление оценок'!$A$3:$A$14,MATCH(IF(M5717,'Выгрузка из ревьюшницы'!K5717,INDEX('Доп настройки участников'!H:H,2+N5717)),'Сопоставление оценок'!$C$3:$C$14,0))</f>
        <v>#N/A</v>
      </c>
      <c r="F5717" s="13" t="e">
        <f>INDEX('Сопоставление оценок'!$B$3:$B$14,MATCH(Table13[[#This Row],[mark_at_review]],'Сопоставление оценок'!$C$3:$C$14,0))</f>
        <v>#N/A</v>
      </c>
      <c r="G5717" s="13">
        <f>IF(M5717,IFERROR(IF(OR('Выгрузка из ревьюшницы'!X5717,'Выгрузка из ревьюшницы'!Z5717),1,0),0),INDEX('Доп настройки участников'!I:I,2+N5717))</f>
        <v>0</v>
      </c>
      <c r="H5717" s="13">
        <f>IF(M5717,'Выгрузка из ревьюшницы'!AJ5717,INDEX('Доп настройки участников'!J:J,2+N5717))</f>
        <v>0</v>
      </c>
      <c r="I5717" s="16" t="str">
        <f>IFERROR(IF($H5717=0,"",INDEX(Разметка!B:B,MATCH($H5717,Разметка!A:A,0))),0)</f>
        <v/>
      </c>
      <c r="J5717" s="16" t="str">
        <f>IFERROR(IF($H5717=0,"",INDEX(Разметка!C:C,MATCH($H5717,Разметка!A:A,0))),0)</f>
        <v/>
      </c>
      <c r="K5717" s="16" t="e">
        <f>IF($F5717&gt;0,IFERROR(MATCH(A5717,'Доп настройки участников'!A:A,0),-1)*(-1),0)</f>
        <v>#N/A</v>
      </c>
      <c r="L5717" s="16" t="str">
        <f t="shared" si="327"/>
        <v>Нет</v>
      </c>
      <c r="M5717" s="33" t="b">
        <f t="shared" si="328"/>
        <v>0</v>
      </c>
      <c r="N5717" s="33">
        <f t="shared" si="329"/>
        <v>5685</v>
      </c>
      <c r="O5717" s="33">
        <v>5716</v>
      </c>
    </row>
    <row r="5718" spans="1:15" x14ac:dyDescent="0.25">
      <c r="A5718" s="13">
        <f>IF(M5718,'Выгрузка из ревьюшницы'!B5718,INDEX('Доп настройки участников'!D:D,2+N5718))</f>
        <v>0</v>
      </c>
      <c r="B5718" s="13">
        <f>IF(M5718,'Выгрузка из ревьюшницы'!C5718,INDEX('Доп настройки участников'!E:E,2+N5718))</f>
        <v>0</v>
      </c>
      <c r="C5718" s="13">
        <f>IF(M5718,'Выгрузка из ревьюшницы'!H5718,INDEX('Доп настройки участников'!F:F,2+N5718))</f>
        <v>0</v>
      </c>
      <c r="D5718" s="13">
        <f>IF(M5718,'Выгрузка из ревьюшницы'!J5718,INDEX('Доп настройки участников'!G:G,2+N5718))</f>
        <v>0</v>
      </c>
      <c r="E5718" s="13" t="e">
        <f>INDEX('Сопоставление оценок'!$A$3:$A$14,MATCH(IF(M5718,'Выгрузка из ревьюшницы'!K5718,INDEX('Доп настройки участников'!H:H,2+N5718)),'Сопоставление оценок'!$C$3:$C$14,0))</f>
        <v>#N/A</v>
      </c>
      <c r="F5718" s="13" t="e">
        <f>INDEX('Сопоставление оценок'!$B$3:$B$14,MATCH(Table13[[#This Row],[mark_at_review]],'Сопоставление оценок'!$C$3:$C$14,0))</f>
        <v>#N/A</v>
      </c>
      <c r="G5718" s="13">
        <f>IF(M5718,IFERROR(IF(OR('Выгрузка из ревьюшницы'!X5718,'Выгрузка из ревьюшницы'!Z5718),1,0),0),INDEX('Доп настройки участников'!I:I,2+N5718))</f>
        <v>0</v>
      </c>
      <c r="H5718" s="13">
        <f>IF(M5718,'Выгрузка из ревьюшницы'!AJ5718,INDEX('Доп настройки участников'!J:J,2+N5718))</f>
        <v>0</v>
      </c>
      <c r="I5718" s="16" t="str">
        <f>IFERROR(IF($H5718=0,"",INDEX(Разметка!B:B,MATCH($H5718,Разметка!A:A,0))),0)</f>
        <v/>
      </c>
      <c r="J5718" s="16" t="str">
        <f>IFERROR(IF($H5718=0,"",INDEX(Разметка!C:C,MATCH($H5718,Разметка!A:A,0))),0)</f>
        <v/>
      </c>
      <c r="K5718" s="16" t="e">
        <f>IF($F5718&gt;0,IFERROR(MATCH(A5718,'Доп настройки участников'!A:A,0),-1)*(-1),0)</f>
        <v>#N/A</v>
      </c>
      <c r="L5718" s="16" t="str">
        <f t="shared" si="327"/>
        <v>Нет</v>
      </c>
      <c r="M5718" s="33" t="b">
        <f t="shared" si="328"/>
        <v>0</v>
      </c>
      <c r="N5718" s="33">
        <f t="shared" si="329"/>
        <v>5686</v>
      </c>
      <c r="O5718" s="33">
        <v>5717</v>
      </c>
    </row>
    <row r="5719" spans="1:15" x14ac:dyDescent="0.25">
      <c r="A5719" s="13">
        <f>IF(M5719,'Выгрузка из ревьюшницы'!B5719,INDEX('Доп настройки участников'!D:D,2+N5719))</f>
        <v>0</v>
      </c>
      <c r="B5719" s="13">
        <f>IF(M5719,'Выгрузка из ревьюшницы'!C5719,INDEX('Доп настройки участников'!E:E,2+N5719))</f>
        <v>0</v>
      </c>
      <c r="C5719" s="13">
        <f>IF(M5719,'Выгрузка из ревьюшницы'!H5719,INDEX('Доп настройки участников'!F:F,2+N5719))</f>
        <v>0</v>
      </c>
      <c r="D5719" s="13">
        <f>IF(M5719,'Выгрузка из ревьюшницы'!J5719,INDEX('Доп настройки участников'!G:G,2+N5719))</f>
        <v>0</v>
      </c>
      <c r="E5719" s="13" t="e">
        <f>INDEX('Сопоставление оценок'!$A$3:$A$14,MATCH(IF(M5719,'Выгрузка из ревьюшницы'!K5719,INDEX('Доп настройки участников'!H:H,2+N5719)),'Сопоставление оценок'!$C$3:$C$14,0))</f>
        <v>#N/A</v>
      </c>
      <c r="F5719" s="13" t="e">
        <f>INDEX('Сопоставление оценок'!$B$3:$B$14,MATCH(Table13[[#This Row],[mark_at_review]],'Сопоставление оценок'!$C$3:$C$14,0))</f>
        <v>#N/A</v>
      </c>
      <c r="G5719" s="13">
        <f>IF(M5719,IFERROR(IF(OR('Выгрузка из ревьюшницы'!X5719,'Выгрузка из ревьюшницы'!Z5719),1,0),0),INDEX('Доп настройки участников'!I:I,2+N5719))</f>
        <v>0</v>
      </c>
      <c r="H5719" s="13">
        <f>IF(M5719,'Выгрузка из ревьюшницы'!AJ5719,INDEX('Доп настройки участников'!J:J,2+N5719))</f>
        <v>0</v>
      </c>
      <c r="I5719" s="16" t="str">
        <f>IFERROR(IF($H5719=0,"",INDEX(Разметка!B:B,MATCH($H5719,Разметка!A:A,0))),0)</f>
        <v/>
      </c>
      <c r="J5719" s="16" t="str">
        <f>IFERROR(IF($H5719=0,"",INDEX(Разметка!C:C,MATCH($H5719,Разметка!A:A,0))),0)</f>
        <v/>
      </c>
      <c r="K5719" s="16" t="e">
        <f>IF($F5719&gt;0,IFERROR(MATCH(A5719,'Доп настройки участников'!A:A,0),-1)*(-1),0)</f>
        <v>#N/A</v>
      </c>
      <c r="L5719" s="16" t="str">
        <f t="shared" si="327"/>
        <v>Нет</v>
      </c>
      <c r="M5719" s="33" t="b">
        <f t="shared" si="328"/>
        <v>0</v>
      </c>
      <c r="N5719" s="33">
        <f t="shared" si="329"/>
        <v>5687</v>
      </c>
      <c r="O5719" s="33">
        <v>5718</v>
      </c>
    </row>
    <row r="5720" spans="1:15" x14ac:dyDescent="0.25">
      <c r="A5720" s="13">
        <f>IF(M5720,'Выгрузка из ревьюшницы'!B5720,INDEX('Доп настройки участников'!D:D,2+N5720))</f>
        <v>0</v>
      </c>
      <c r="B5720" s="13">
        <f>IF(M5720,'Выгрузка из ревьюшницы'!C5720,INDEX('Доп настройки участников'!E:E,2+N5720))</f>
        <v>0</v>
      </c>
      <c r="C5720" s="13">
        <f>IF(M5720,'Выгрузка из ревьюшницы'!H5720,INDEX('Доп настройки участников'!F:F,2+N5720))</f>
        <v>0</v>
      </c>
      <c r="D5720" s="13">
        <f>IF(M5720,'Выгрузка из ревьюшницы'!J5720,INDEX('Доп настройки участников'!G:G,2+N5720))</f>
        <v>0</v>
      </c>
      <c r="E5720" s="13" t="e">
        <f>INDEX('Сопоставление оценок'!$A$3:$A$14,MATCH(IF(M5720,'Выгрузка из ревьюшницы'!K5720,INDEX('Доп настройки участников'!H:H,2+N5720)),'Сопоставление оценок'!$C$3:$C$14,0))</f>
        <v>#N/A</v>
      </c>
      <c r="F5720" s="13" t="e">
        <f>INDEX('Сопоставление оценок'!$B$3:$B$14,MATCH(Table13[[#This Row],[mark_at_review]],'Сопоставление оценок'!$C$3:$C$14,0))</f>
        <v>#N/A</v>
      </c>
      <c r="G5720" s="13">
        <f>IF(M5720,IFERROR(IF(OR('Выгрузка из ревьюшницы'!X5720,'Выгрузка из ревьюшницы'!Z5720),1,0),0),INDEX('Доп настройки участников'!I:I,2+N5720))</f>
        <v>0</v>
      </c>
      <c r="H5720" s="13">
        <f>IF(M5720,'Выгрузка из ревьюшницы'!AJ5720,INDEX('Доп настройки участников'!J:J,2+N5720))</f>
        <v>0</v>
      </c>
      <c r="I5720" s="16" t="str">
        <f>IFERROR(IF($H5720=0,"",INDEX(Разметка!B:B,MATCH($H5720,Разметка!A:A,0))),0)</f>
        <v/>
      </c>
      <c r="J5720" s="16" t="str">
        <f>IFERROR(IF($H5720=0,"",INDEX(Разметка!C:C,MATCH($H5720,Разметка!A:A,0))),0)</f>
        <v/>
      </c>
      <c r="K5720" s="16" t="e">
        <f>IF($F5720&gt;0,IFERROR(MATCH(A5720,'Доп настройки участников'!A:A,0),-1)*(-1),0)</f>
        <v>#N/A</v>
      </c>
      <c r="L5720" s="16" t="str">
        <f t="shared" si="327"/>
        <v>Нет</v>
      </c>
      <c r="M5720" s="33" t="b">
        <f t="shared" si="328"/>
        <v>0</v>
      </c>
      <c r="N5720" s="33">
        <f t="shared" si="329"/>
        <v>5688</v>
      </c>
      <c r="O5720" s="33">
        <v>5719</v>
      </c>
    </row>
    <row r="5721" spans="1:15" x14ac:dyDescent="0.25">
      <c r="A5721" s="13">
        <f>IF(M5721,'Выгрузка из ревьюшницы'!B5721,INDEX('Доп настройки участников'!D:D,2+N5721))</f>
        <v>0</v>
      </c>
      <c r="B5721" s="13">
        <f>IF(M5721,'Выгрузка из ревьюшницы'!C5721,INDEX('Доп настройки участников'!E:E,2+N5721))</f>
        <v>0</v>
      </c>
      <c r="C5721" s="13">
        <f>IF(M5721,'Выгрузка из ревьюшницы'!H5721,INDEX('Доп настройки участников'!F:F,2+N5721))</f>
        <v>0</v>
      </c>
      <c r="D5721" s="13">
        <f>IF(M5721,'Выгрузка из ревьюшницы'!J5721,INDEX('Доп настройки участников'!G:G,2+N5721))</f>
        <v>0</v>
      </c>
      <c r="E5721" s="13" t="e">
        <f>INDEX('Сопоставление оценок'!$A$3:$A$14,MATCH(IF(M5721,'Выгрузка из ревьюшницы'!K5721,INDEX('Доп настройки участников'!H:H,2+N5721)),'Сопоставление оценок'!$C$3:$C$14,0))</f>
        <v>#N/A</v>
      </c>
      <c r="F5721" s="13" t="e">
        <f>INDEX('Сопоставление оценок'!$B$3:$B$14,MATCH(Table13[[#This Row],[mark_at_review]],'Сопоставление оценок'!$C$3:$C$14,0))</f>
        <v>#N/A</v>
      </c>
      <c r="G5721" s="13">
        <f>IF(M5721,IFERROR(IF(OR('Выгрузка из ревьюшницы'!X5721,'Выгрузка из ревьюшницы'!Z5721),1,0),0),INDEX('Доп настройки участников'!I:I,2+N5721))</f>
        <v>0</v>
      </c>
      <c r="H5721" s="13">
        <f>IF(M5721,'Выгрузка из ревьюшницы'!AJ5721,INDEX('Доп настройки участников'!J:J,2+N5721))</f>
        <v>0</v>
      </c>
      <c r="I5721" s="16" t="str">
        <f>IFERROR(IF($H5721=0,"",INDEX(Разметка!B:B,MATCH($H5721,Разметка!A:A,0))),0)</f>
        <v/>
      </c>
      <c r="J5721" s="16" t="str">
        <f>IFERROR(IF($H5721=0,"",INDEX(Разметка!C:C,MATCH($H5721,Разметка!A:A,0))),0)</f>
        <v/>
      </c>
      <c r="K5721" s="16" t="e">
        <f>IF($F5721&gt;0,IFERROR(MATCH(A5721,'Доп настройки участников'!A:A,0),-1)*(-1),0)</f>
        <v>#N/A</v>
      </c>
      <c r="L5721" s="16" t="str">
        <f t="shared" si="327"/>
        <v>Нет</v>
      </c>
      <c r="M5721" s="33" t="b">
        <f t="shared" si="328"/>
        <v>0</v>
      </c>
      <c r="N5721" s="33">
        <f t="shared" si="329"/>
        <v>5689</v>
      </c>
      <c r="O5721" s="33">
        <v>5720</v>
      </c>
    </row>
    <row r="5722" spans="1:15" x14ac:dyDescent="0.25">
      <c r="A5722" s="13">
        <f>IF(M5722,'Выгрузка из ревьюшницы'!B5722,INDEX('Доп настройки участников'!D:D,2+N5722))</f>
        <v>0</v>
      </c>
      <c r="B5722" s="13">
        <f>IF(M5722,'Выгрузка из ревьюшницы'!C5722,INDEX('Доп настройки участников'!E:E,2+N5722))</f>
        <v>0</v>
      </c>
      <c r="C5722" s="13">
        <f>IF(M5722,'Выгрузка из ревьюшницы'!H5722,INDEX('Доп настройки участников'!F:F,2+N5722))</f>
        <v>0</v>
      </c>
      <c r="D5722" s="13">
        <f>IF(M5722,'Выгрузка из ревьюшницы'!J5722,INDEX('Доп настройки участников'!G:G,2+N5722))</f>
        <v>0</v>
      </c>
      <c r="E5722" s="13" t="e">
        <f>INDEX('Сопоставление оценок'!$A$3:$A$14,MATCH(IF(M5722,'Выгрузка из ревьюшницы'!K5722,INDEX('Доп настройки участников'!H:H,2+N5722)),'Сопоставление оценок'!$C$3:$C$14,0))</f>
        <v>#N/A</v>
      </c>
      <c r="F5722" s="13" t="e">
        <f>INDEX('Сопоставление оценок'!$B$3:$B$14,MATCH(Table13[[#This Row],[mark_at_review]],'Сопоставление оценок'!$C$3:$C$14,0))</f>
        <v>#N/A</v>
      </c>
      <c r="G5722" s="13">
        <f>IF(M5722,IFERROR(IF(OR('Выгрузка из ревьюшницы'!X5722,'Выгрузка из ревьюшницы'!Z5722),1,0),0),INDEX('Доп настройки участников'!I:I,2+N5722))</f>
        <v>0</v>
      </c>
      <c r="H5722" s="13">
        <f>IF(M5722,'Выгрузка из ревьюшницы'!AJ5722,INDEX('Доп настройки участников'!J:J,2+N5722))</f>
        <v>0</v>
      </c>
      <c r="I5722" s="16" t="str">
        <f>IFERROR(IF($H5722=0,"",INDEX(Разметка!B:B,MATCH($H5722,Разметка!A:A,0))),0)</f>
        <v/>
      </c>
      <c r="J5722" s="16" t="str">
        <f>IFERROR(IF($H5722=0,"",INDEX(Разметка!C:C,MATCH($H5722,Разметка!A:A,0))),0)</f>
        <v/>
      </c>
      <c r="K5722" s="16" t="e">
        <f>IF($F5722&gt;0,IFERROR(MATCH(A5722,'Доп настройки участников'!A:A,0),-1)*(-1),0)</f>
        <v>#N/A</v>
      </c>
      <c r="L5722" s="16" t="str">
        <f t="shared" si="327"/>
        <v>Нет</v>
      </c>
      <c r="M5722" s="33" t="b">
        <f t="shared" si="328"/>
        <v>0</v>
      </c>
      <c r="N5722" s="33">
        <f t="shared" si="329"/>
        <v>5690</v>
      </c>
      <c r="O5722" s="33">
        <v>5721</v>
      </c>
    </row>
    <row r="5723" spans="1:15" x14ac:dyDescent="0.25">
      <c r="A5723" s="13">
        <f>IF(M5723,'Выгрузка из ревьюшницы'!B5723,INDEX('Доп настройки участников'!D:D,2+N5723))</f>
        <v>0</v>
      </c>
      <c r="B5723" s="13">
        <f>IF(M5723,'Выгрузка из ревьюшницы'!C5723,INDEX('Доп настройки участников'!E:E,2+N5723))</f>
        <v>0</v>
      </c>
      <c r="C5723" s="13">
        <f>IF(M5723,'Выгрузка из ревьюшницы'!H5723,INDEX('Доп настройки участников'!F:F,2+N5723))</f>
        <v>0</v>
      </c>
      <c r="D5723" s="13">
        <f>IF(M5723,'Выгрузка из ревьюшницы'!J5723,INDEX('Доп настройки участников'!G:G,2+N5723))</f>
        <v>0</v>
      </c>
      <c r="E5723" s="13" t="e">
        <f>INDEX('Сопоставление оценок'!$A$3:$A$14,MATCH(IF(M5723,'Выгрузка из ревьюшницы'!K5723,INDEX('Доп настройки участников'!H:H,2+N5723)),'Сопоставление оценок'!$C$3:$C$14,0))</f>
        <v>#N/A</v>
      </c>
      <c r="F5723" s="13" t="e">
        <f>INDEX('Сопоставление оценок'!$B$3:$B$14,MATCH(Table13[[#This Row],[mark_at_review]],'Сопоставление оценок'!$C$3:$C$14,0))</f>
        <v>#N/A</v>
      </c>
      <c r="G5723" s="13">
        <f>IF(M5723,IFERROR(IF(OR('Выгрузка из ревьюшницы'!X5723,'Выгрузка из ревьюшницы'!Z5723),1,0),0),INDEX('Доп настройки участников'!I:I,2+N5723))</f>
        <v>0</v>
      </c>
      <c r="H5723" s="13">
        <f>IF(M5723,'Выгрузка из ревьюшницы'!AJ5723,INDEX('Доп настройки участников'!J:J,2+N5723))</f>
        <v>0</v>
      </c>
      <c r="I5723" s="16" t="str">
        <f>IFERROR(IF($H5723=0,"",INDEX(Разметка!B:B,MATCH($H5723,Разметка!A:A,0))),0)</f>
        <v/>
      </c>
      <c r="J5723" s="16" t="str">
        <f>IFERROR(IF($H5723=0,"",INDEX(Разметка!C:C,MATCH($H5723,Разметка!A:A,0))),0)</f>
        <v/>
      </c>
      <c r="K5723" s="16" t="e">
        <f>IF($F5723&gt;0,IFERROR(MATCH(A5723,'Доп настройки участников'!A:A,0),-1)*(-1),0)</f>
        <v>#N/A</v>
      </c>
      <c r="L5723" s="16" t="str">
        <f t="shared" si="327"/>
        <v>Нет</v>
      </c>
      <c r="M5723" s="33" t="b">
        <f t="shared" si="328"/>
        <v>0</v>
      </c>
      <c r="N5723" s="33">
        <f t="shared" si="329"/>
        <v>5691</v>
      </c>
      <c r="O5723" s="33">
        <v>5722</v>
      </c>
    </row>
    <row r="5724" spans="1:15" x14ac:dyDescent="0.25">
      <c r="A5724" s="13">
        <f>IF(M5724,'Выгрузка из ревьюшницы'!B5724,INDEX('Доп настройки участников'!D:D,2+N5724))</f>
        <v>0</v>
      </c>
      <c r="B5724" s="13">
        <f>IF(M5724,'Выгрузка из ревьюшницы'!C5724,INDEX('Доп настройки участников'!E:E,2+N5724))</f>
        <v>0</v>
      </c>
      <c r="C5724" s="13">
        <f>IF(M5724,'Выгрузка из ревьюшницы'!H5724,INDEX('Доп настройки участников'!F:F,2+N5724))</f>
        <v>0</v>
      </c>
      <c r="D5724" s="13">
        <f>IF(M5724,'Выгрузка из ревьюшницы'!J5724,INDEX('Доп настройки участников'!G:G,2+N5724))</f>
        <v>0</v>
      </c>
      <c r="E5724" s="13" t="e">
        <f>INDEX('Сопоставление оценок'!$A$3:$A$14,MATCH(IF(M5724,'Выгрузка из ревьюшницы'!K5724,INDEX('Доп настройки участников'!H:H,2+N5724)),'Сопоставление оценок'!$C$3:$C$14,0))</f>
        <v>#N/A</v>
      </c>
      <c r="F5724" s="13" t="e">
        <f>INDEX('Сопоставление оценок'!$B$3:$B$14,MATCH(Table13[[#This Row],[mark_at_review]],'Сопоставление оценок'!$C$3:$C$14,0))</f>
        <v>#N/A</v>
      </c>
      <c r="G5724" s="13">
        <f>IF(M5724,IFERROR(IF(OR('Выгрузка из ревьюшницы'!X5724,'Выгрузка из ревьюшницы'!Z5724),1,0),0),INDEX('Доп настройки участников'!I:I,2+N5724))</f>
        <v>0</v>
      </c>
      <c r="H5724" s="13">
        <f>IF(M5724,'Выгрузка из ревьюшницы'!AJ5724,INDEX('Доп настройки участников'!J:J,2+N5724))</f>
        <v>0</v>
      </c>
      <c r="I5724" s="16" t="str">
        <f>IFERROR(IF($H5724=0,"",INDEX(Разметка!B:B,MATCH($H5724,Разметка!A:A,0))),0)</f>
        <v/>
      </c>
      <c r="J5724" s="16" t="str">
        <f>IFERROR(IF($H5724=0,"",INDEX(Разметка!C:C,MATCH($H5724,Разметка!A:A,0))),0)</f>
        <v/>
      </c>
      <c r="K5724" s="16" t="e">
        <f>IF($F5724&gt;0,IFERROR(MATCH(A5724,'Доп настройки участников'!A:A,0),-1)*(-1),0)</f>
        <v>#N/A</v>
      </c>
      <c r="L5724" s="16" t="str">
        <f t="shared" si="327"/>
        <v>Нет</v>
      </c>
      <c r="M5724" s="33" t="b">
        <f t="shared" si="328"/>
        <v>0</v>
      </c>
      <c r="N5724" s="33">
        <f t="shared" si="329"/>
        <v>5692</v>
      </c>
      <c r="O5724" s="33">
        <v>5723</v>
      </c>
    </row>
    <row r="5725" spans="1:15" x14ac:dyDescent="0.25">
      <c r="A5725" s="13">
        <f>IF(M5725,'Выгрузка из ревьюшницы'!B5725,INDEX('Доп настройки участников'!D:D,2+N5725))</f>
        <v>0</v>
      </c>
      <c r="B5725" s="13">
        <f>IF(M5725,'Выгрузка из ревьюшницы'!C5725,INDEX('Доп настройки участников'!E:E,2+N5725))</f>
        <v>0</v>
      </c>
      <c r="C5725" s="13">
        <f>IF(M5725,'Выгрузка из ревьюшницы'!H5725,INDEX('Доп настройки участников'!F:F,2+N5725))</f>
        <v>0</v>
      </c>
      <c r="D5725" s="13">
        <f>IF(M5725,'Выгрузка из ревьюшницы'!J5725,INDEX('Доп настройки участников'!G:G,2+N5725))</f>
        <v>0</v>
      </c>
      <c r="E5725" s="13" t="e">
        <f>INDEX('Сопоставление оценок'!$A$3:$A$14,MATCH(IF(M5725,'Выгрузка из ревьюшницы'!K5725,INDEX('Доп настройки участников'!H:H,2+N5725)),'Сопоставление оценок'!$C$3:$C$14,0))</f>
        <v>#N/A</v>
      </c>
      <c r="F5725" s="13" t="e">
        <f>INDEX('Сопоставление оценок'!$B$3:$B$14,MATCH(Table13[[#This Row],[mark_at_review]],'Сопоставление оценок'!$C$3:$C$14,0))</f>
        <v>#N/A</v>
      </c>
      <c r="G5725" s="13">
        <f>IF(M5725,IFERROR(IF(OR('Выгрузка из ревьюшницы'!X5725,'Выгрузка из ревьюшницы'!Z5725),1,0),0),INDEX('Доп настройки участников'!I:I,2+N5725))</f>
        <v>0</v>
      </c>
      <c r="H5725" s="13">
        <f>IF(M5725,'Выгрузка из ревьюшницы'!AJ5725,INDEX('Доп настройки участников'!J:J,2+N5725))</f>
        <v>0</v>
      </c>
      <c r="I5725" s="16" t="str">
        <f>IFERROR(IF($H5725=0,"",INDEX(Разметка!B:B,MATCH($H5725,Разметка!A:A,0))),0)</f>
        <v/>
      </c>
      <c r="J5725" s="16" t="str">
        <f>IFERROR(IF($H5725=0,"",INDEX(Разметка!C:C,MATCH($H5725,Разметка!A:A,0))),0)</f>
        <v/>
      </c>
      <c r="K5725" s="16" t="e">
        <f>IF($F5725&gt;0,IFERROR(MATCH(A5725,'Доп настройки участников'!A:A,0),-1)*(-1),0)</f>
        <v>#N/A</v>
      </c>
      <c r="L5725" s="16" t="str">
        <f t="shared" si="327"/>
        <v>Нет</v>
      </c>
      <c r="M5725" s="33" t="b">
        <f t="shared" si="328"/>
        <v>0</v>
      </c>
      <c r="N5725" s="33">
        <f t="shared" si="329"/>
        <v>5693</v>
      </c>
      <c r="O5725" s="33">
        <v>5724</v>
      </c>
    </row>
    <row r="5726" spans="1:15" x14ac:dyDescent="0.25">
      <c r="A5726" s="13">
        <f>IF(M5726,'Выгрузка из ревьюшницы'!B5726,INDEX('Доп настройки участников'!D:D,2+N5726))</f>
        <v>0</v>
      </c>
      <c r="B5726" s="13">
        <f>IF(M5726,'Выгрузка из ревьюшницы'!C5726,INDEX('Доп настройки участников'!E:E,2+N5726))</f>
        <v>0</v>
      </c>
      <c r="C5726" s="13">
        <f>IF(M5726,'Выгрузка из ревьюшницы'!H5726,INDEX('Доп настройки участников'!F:F,2+N5726))</f>
        <v>0</v>
      </c>
      <c r="D5726" s="13">
        <f>IF(M5726,'Выгрузка из ревьюшницы'!J5726,INDEX('Доп настройки участников'!G:G,2+N5726))</f>
        <v>0</v>
      </c>
      <c r="E5726" s="13" t="e">
        <f>INDEX('Сопоставление оценок'!$A$3:$A$14,MATCH(IF(M5726,'Выгрузка из ревьюшницы'!K5726,INDEX('Доп настройки участников'!H:H,2+N5726)),'Сопоставление оценок'!$C$3:$C$14,0))</f>
        <v>#N/A</v>
      </c>
      <c r="F5726" s="13" t="e">
        <f>INDEX('Сопоставление оценок'!$B$3:$B$14,MATCH(Table13[[#This Row],[mark_at_review]],'Сопоставление оценок'!$C$3:$C$14,0))</f>
        <v>#N/A</v>
      </c>
      <c r="G5726" s="13">
        <f>IF(M5726,IFERROR(IF(OR('Выгрузка из ревьюшницы'!X5726,'Выгрузка из ревьюшницы'!Z5726),1,0),0),INDEX('Доп настройки участников'!I:I,2+N5726))</f>
        <v>0</v>
      </c>
      <c r="H5726" s="13">
        <f>IF(M5726,'Выгрузка из ревьюшницы'!AJ5726,INDEX('Доп настройки участников'!J:J,2+N5726))</f>
        <v>0</v>
      </c>
      <c r="I5726" s="16" t="str">
        <f>IFERROR(IF($H5726=0,"",INDEX(Разметка!B:B,MATCH($H5726,Разметка!A:A,0))),0)</f>
        <v/>
      </c>
      <c r="J5726" s="16" t="str">
        <f>IFERROR(IF($H5726=0,"",INDEX(Разметка!C:C,MATCH($H5726,Разметка!A:A,0))),0)</f>
        <v/>
      </c>
      <c r="K5726" s="16" t="e">
        <f>IF($F5726&gt;0,IFERROR(MATCH(A5726,'Доп настройки участников'!A:A,0),-1)*(-1),0)</f>
        <v>#N/A</v>
      </c>
      <c r="L5726" s="16" t="str">
        <f t="shared" si="327"/>
        <v>Нет</v>
      </c>
      <c r="M5726" s="33" t="b">
        <f t="shared" si="328"/>
        <v>0</v>
      </c>
      <c r="N5726" s="33">
        <f t="shared" si="329"/>
        <v>5694</v>
      </c>
      <c r="O5726" s="33">
        <v>5725</v>
      </c>
    </row>
    <row r="5727" spans="1:15" x14ac:dyDescent="0.25">
      <c r="A5727" s="13">
        <f>IF(M5727,'Выгрузка из ревьюшницы'!B5727,INDEX('Доп настройки участников'!D:D,2+N5727))</f>
        <v>0</v>
      </c>
      <c r="B5727" s="13">
        <f>IF(M5727,'Выгрузка из ревьюшницы'!C5727,INDEX('Доп настройки участников'!E:E,2+N5727))</f>
        <v>0</v>
      </c>
      <c r="C5727" s="13">
        <f>IF(M5727,'Выгрузка из ревьюшницы'!H5727,INDEX('Доп настройки участников'!F:F,2+N5727))</f>
        <v>0</v>
      </c>
      <c r="D5727" s="13">
        <f>IF(M5727,'Выгрузка из ревьюшницы'!J5727,INDEX('Доп настройки участников'!G:G,2+N5727))</f>
        <v>0</v>
      </c>
      <c r="E5727" s="13" t="e">
        <f>INDEX('Сопоставление оценок'!$A$3:$A$14,MATCH(IF(M5727,'Выгрузка из ревьюшницы'!K5727,INDEX('Доп настройки участников'!H:H,2+N5727)),'Сопоставление оценок'!$C$3:$C$14,0))</f>
        <v>#N/A</v>
      </c>
      <c r="F5727" s="13" t="e">
        <f>INDEX('Сопоставление оценок'!$B$3:$B$14,MATCH(Table13[[#This Row],[mark_at_review]],'Сопоставление оценок'!$C$3:$C$14,0))</f>
        <v>#N/A</v>
      </c>
      <c r="G5727" s="13">
        <f>IF(M5727,IFERROR(IF(OR('Выгрузка из ревьюшницы'!X5727,'Выгрузка из ревьюшницы'!Z5727),1,0),0),INDEX('Доп настройки участников'!I:I,2+N5727))</f>
        <v>0</v>
      </c>
      <c r="H5727" s="13">
        <f>IF(M5727,'Выгрузка из ревьюшницы'!AJ5727,INDEX('Доп настройки участников'!J:J,2+N5727))</f>
        <v>0</v>
      </c>
      <c r="I5727" s="16" t="str">
        <f>IFERROR(IF($H5727=0,"",INDEX(Разметка!B:B,MATCH($H5727,Разметка!A:A,0))),0)</f>
        <v/>
      </c>
      <c r="J5727" s="16" t="str">
        <f>IFERROR(IF($H5727=0,"",INDEX(Разметка!C:C,MATCH($H5727,Разметка!A:A,0))),0)</f>
        <v/>
      </c>
      <c r="K5727" s="16" t="e">
        <f>IF($F5727&gt;0,IFERROR(MATCH(A5727,'Доп настройки участников'!A:A,0),-1)*(-1),0)</f>
        <v>#N/A</v>
      </c>
      <c r="L5727" s="16" t="str">
        <f t="shared" si="327"/>
        <v>Нет</v>
      </c>
      <c r="M5727" s="33" t="b">
        <f t="shared" si="328"/>
        <v>0</v>
      </c>
      <c r="N5727" s="33">
        <f t="shared" si="329"/>
        <v>5695</v>
      </c>
      <c r="O5727" s="33">
        <v>5726</v>
      </c>
    </row>
    <row r="5728" spans="1:15" x14ac:dyDescent="0.25">
      <c r="A5728" s="13">
        <f>IF(M5728,'Выгрузка из ревьюшницы'!B5728,INDEX('Доп настройки участников'!D:D,2+N5728))</f>
        <v>0</v>
      </c>
      <c r="B5728" s="13">
        <f>IF(M5728,'Выгрузка из ревьюшницы'!C5728,INDEX('Доп настройки участников'!E:E,2+N5728))</f>
        <v>0</v>
      </c>
      <c r="C5728" s="13">
        <f>IF(M5728,'Выгрузка из ревьюшницы'!H5728,INDEX('Доп настройки участников'!F:F,2+N5728))</f>
        <v>0</v>
      </c>
      <c r="D5728" s="13">
        <f>IF(M5728,'Выгрузка из ревьюшницы'!J5728,INDEX('Доп настройки участников'!G:G,2+N5728))</f>
        <v>0</v>
      </c>
      <c r="E5728" s="13" t="e">
        <f>INDEX('Сопоставление оценок'!$A$3:$A$14,MATCH(IF(M5728,'Выгрузка из ревьюшницы'!K5728,INDEX('Доп настройки участников'!H:H,2+N5728)),'Сопоставление оценок'!$C$3:$C$14,0))</f>
        <v>#N/A</v>
      </c>
      <c r="F5728" s="13" t="e">
        <f>INDEX('Сопоставление оценок'!$B$3:$B$14,MATCH(Table13[[#This Row],[mark_at_review]],'Сопоставление оценок'!$C$3:$C$14,0))</f>
        <v>#N/A</v>
      </c>
      <c r="G5728" s="13">
        <f>IF(M5728,IFERROR(IF(OR('Выгрузка из ревьюшницы'!X5728,'Выгрузка из ревьюшницы'!Z5728),1,0),0),INDEX('Доп настройки участников'!I:I,2+N5728))</f>
        <v>0</v>
      </c>
      <c r="H5728" s="13">
        <f>IF(M5728,'Выгрузка из ревьюшницы'!AJ5728,INDEX('Доп настройки участников'!J:J,2+N5728))</f>
        <v>0</v>
      </c>
      <c r="I5728" s="16" t="str">
        <f>IFERROR(IF($H5728=0,"",INDEX(Разметка!B:B,MATCH($H5728,Разметка!A:A,0))),0)</f>
        <v/>
      </c>
      <c r="J5728" s="16" t="str">
        <f>IFERROR(IF($H5728=0,"",INDEX(Разметка!C:C,MATCH($H5728,Разметка!A:A,0))),0)</f>
        <v/>
      </c>
      <c r="K5728" s="16" t="e">
        <f>IF($F5728&gt;0,IFERROR(MATCH(A5728,'Доп настройки участников'!A:A,0),-1)*(-1),0)</f>
        <v>#N/A</v>
      </c>
      <c r="L5728" s="16" t="str">
        <f t="shared" si="327"/>
        <v>Нет</v>
      </c>
      <c r="M5728" s="33" t="b">
        <f t="shared" si="328"/>
        <v>0</v>
      </c>
      <c r="N5728" s="33">
        <f t="shared" si="329"/>
        <v>5696</v>
      </c>
      <c r="O5728" s="33">
        <v>5727</v>
      </c>
    </row>
    <row r="5729" spans="1:15" x14ac:dyDescent="0.25">
      <c r="A5729" s="13">
        <f>IF(M5729,'Выгрузка из ревьюшницы'!B5729,INDEX('Доп настройки участников'!D:D,2+N5729))</f>
        <v>0</v>
      </c>
      <c r="B5729" s="13">
        <f>IF(M5729,'Выгрузка из ревьюшницы'!C5729,INDEX('Доп настройки участников'!E:E,2+N5729))</f>
        <v>0</v>
      </c>
      <c r="C5729" s="13">
        <f>IF(M5729,'Выгрузка из ревьюшницы'!H5729,INDEX('Доп настройки участников'!F:F,2+N5729))</f>
        <v>0</v>
      </c>
      <c r="D5729" s="13">
        <f>IF(M5729,'Выгрузка из ревьюшницы'!J5729,INDEX('Доп настройки участников'!G:G,2+N5729))</f>
        <v>0</v>
      </c>
      <c r="E5729" s="13" t="e">
        <f>INDEX('Сопоставление оценок'!$A$3:$A$14,MATCH(IF(M5729,'Выгрузка из ревьюшницы'!K5729,INDEX('Доп настройки участников'!H:H,2+N5729)),'Сопоставление оценок'!$C$3:$C$14,0))</f>
        <v>#N/A</v>
      </c>
      <c r="F5729" s="13" t="e">
        <f>INDEX('Сопоставление оценок'!$B$3:$B$14,MATCH(Table13[[#This Row],[mark_at_review]],'Сопоставление оценок'!$C$3:$C$14,0))</f>
        <v>#N/A</v>
      </c>
      <c r="G5729" s="13">
        <f>IF(M5729,IFERROR(IF(OR('Выгрузка из ревьюшницы'!X5729,'Выгрузка из ревьюшницы'!Z5729),1,0),0),INDEX('Доп настройки участников'!I:I,2+N5729))</f>
        <v>0</v>
      </c>
      <c r="H5729" s="13">
        <f>IF(M5729,'Выгрузка из ревьюшницы'!AJ5729,INDEX('Доп настройки участников'!J:J,2+N5729))</f>
        <v>0</v>
      </c>
      <c r="I5729" s="16" t="str">
        <f>IFERROR(IF($H5729=0,"",INDEX(Разметка!B:B,MATCH($H5729,Разметка!A:A,0))),0)</f>
        <v/>
      </c>
      <c r="J5729" s="16" t="str">
        <f>IFERROR(IF($H5729=0,"",INDEX(Разметка!C:C,MATCH($H5729,Разметка!A:A,0))),0)</f>
        <v/>
      </c>
      <c r="K5729" s="16" t="e">
        <f>IF($F5729&gt;0,IFERROR(MATCH(A5729,'Доп настройки участников'!A:A,0),-1)*(-1),0)</f>
        <v>#N/A</v>
      </c>
      <c r="L5729" s="16" t="str">
        <f t="shared" si="327"/>
        <v>Нет</v>
      </c>
      <c r="M5729" s="33" t="b">
        <f t="shared" si="328"/>
        <v>0</v>
      </c>
      <c r="N5729" s="33">
        <f t="shared" si="329"/>
        <v>5697</v>
      </c>
      <c r="O5729" s="33">
        <v>5728</v>
      </c>
    </row>
    <row r="5730" spans="1:15" x14ac:dyDescent="0.25">
      <c r="A5730" s="13">
        <f>IF(M5730,'Выгрузка из ревьюшницы'!B5730,INDEX('Доп настройки участников'!D:D,2+N5730))</f>
        <v>0</v>
      </c>
      <c r="B5730" s="13">
        <f>IF(M5730,'Выгрузка из ревьюшницы'!C5730,INDEX('Доп настройки участников'!E:E,2+N5730))</f>
        <v>0</v>
      </c>
      <c r="C5730" s="13">
        <f>IF(M5730,'Выгрузка из ревьюшницы'!H5730,INDEX('Доп настройки участников'!F:F,2+N5730))</f>
        <v>0</v>
      </c>
      <c r="D5730" s="13">
        <f>IF(M5730,'Выгрузка из ревьюшницы'!J5730,INDEX('Доп настройки участников'!G:G,2+N5730))</f>
        <v>0</v>
      </c>
      <c r="E5730" s="13" t="e">
        <f>INDEX('Сопоставление оценок'!$A$3:$A$14,MATCH(IF(M5730,'Выгрузка из ревьюшницы'!K5730,INDEX('Доп настройки участников'!H:H,2+N5730)),'Сопоставление оценок'!$C$3:$C$14,0))</f>
        <v>#N/A</v>
      </c>
      <c r="F5730" s="13" t="e">
        <f>INDEX('Сопоставление оценок'!$B$3:$B$14,MATCH(Table13[[#This Row],[mark_at_review]],'Сопоставление оценок'!$C$3:$C$14,0))</f>
        <v>#N/A</v>
      </c>
      <c r="G5730" s="13">
        <f>IF(M5730,IFERROR(IF(OR('Выгрузка из ревьюшницы'!X5730,'Выгрузка из ревьюшницы'!Z5730),1,0),0),INDEX('Доп настройки участников'!I:I,2+N5730))</f>
        <v>0</v>
      </c>
      <c r="H5730" s="13">
        <f>IF(M5730,'Выгрузка из ревьюшницы'!AJ5730,INDEX('Доп настройки участников'!J:J,2+N5730))</f>
        <v>0</v>
      </c>
      <c r="I5730" s="16" t="str">
        <f>IFERROR(IF($H5730=0,"",INDEX(Разметка!B:B,MATCH($H5730,Разметка!A:A,0))),0)</f>
        <v/>
      </c>
      <c r="J5730" s="16" t="str">
        <f>IFERROR(IF($H5730=0,"",INDEX(Разметка!C:C,MATCH($H5730,Разметка!A:A,0))),0)</f>
        <v/>
      </c>
      <c r="K5730" s="16" t="e">
        <f>IF($F5730&gt;0,IFERROR(MATCH(A5730,'Доп настройки участников'!A:A,0),-1)*(-1),0)</f>
        <v>#N/A</v>
      </c>
      <c r="L5730" s="16" t="str">
        <f t="shared" si="327"/>
        <v>Нет</v>
      </c>
      <c r="M5730" s="33" t="b">
        <f t="shared" si="328"/>
        <v>0</v>
      </c>
      <c r="N5730" s="33">
        <f t="shared" si="329"/>
        <v>5698</v>
      </c>
      <c r="O5730" s="33">
        <v>5729</v>
      </c>
    </row>
    <row r="5731" spans="1:15" x14ac:dyDescent="0.25">
      <c r="A5731" s="13">
        <f>IF(M5731,'Выгрузка из ревьюшницы'!B5731,INDEX('Доп настройки участников'!D:D,2+N5731))</f>
        <v>0</v>
      </c>
      <c r="B5731" s="13">
        <f>IF(M5731,'Выгрузка из ревьюшницы'!C5731,INDEX('Доп настройки участников'!E:E,2+N5731))</f>
        <v>0</v>
      </c>
      <c r="C5731" s="13">
        <f>IF(M5731,'Выгрузка из ревьюшницы'!H5731,INDEX('Доп настройки участников'!F:F,2+N5731))</f>
        <v>0</v>
      </c>
      <c r="D5731" s="13">
        <f>IF(M5731,'Выгрузка из ревьюшницы'!J5731,INDEX('Доп настройки участников'!G:G,2+N5731))</f>
        <v>0</v>
      </c>
      <c r="E5731" s="13" t="e">
        <f>INDEX('Сопоставление оценок'!$A$3:$A$14,MATCH(IF(M5731,'Выгрузка из ревьюшницы'!K5731,INDEX('Доп настройки участников'!H:H,2+N5731)),'Сопоставление оценок'!$C$3:$C$14,0))</f>
        <v>#N/A</v>
      </c>
      <c r="F5731" s="13" t="e">
        <f>INDEX('Сопоставление оценок'!$B$3:$B$14,MATCH(Table13[[#This Row],[mark_at_review]],'Сопоставление оценок'!$C$3:$C$14,0))</f>
        <v>#N/A</v>
      </c>
      <c r="G5731" s="13">
        <f>IF(M5731,IFERROR(IF(OR('Выгрузка из ревьюшницы'!X5731,'Выгрузка из ревьюшницы'!Z5731),1,0),0),INDEX('Доп настройки участников'!I:I,2+N5731))</f>
        <v>0</v>
      </c>
      <c r="H5731" s="13">
        <f>IF(M5731,'Выгрузка из ревьюшницы'!AJ5731,INDEX('Доп настройки участников'!J:J,2+N5731))</f>
        <v>0</v>
      </c>
      <c r="I5731" s="16" t="str">
        <f>IFERROR(IF($H5731=0,"",INDEX(Разметка!B:B,MATCH($H5731,Разметка!A:A,0))),0)</f>
        <v/>
      </c>
      <c r="J5731" s="16" t="str">
        <f>IFERROR(IF($H5731=0,"",INDEX(Разметка!C:C,MATCH($H5731,Разметка!A:A,0))),0)</f>
        <v/>
      </c>
      <c r="K5731" s="16" t="e">
        <f>IF($F5731&gt;0,IFERROR(MATCH(A5731,'Доп настройки участников'!A:A,0),-1)*(-1),0)</f>
        <v>#N/A</v>
      </c>
      <c r="L5731" s="16" t="str">
        <f t="shared" si="327"/>
        <v>Нет</v>
      </c>
      <c r="M5731" s="33" t="b">
        <f t="shared" si="328"/>
        <v>0</v>
      </c>
      <c r="N5731" s="33">
        <f t="shared" si="329"/>
        <v>5699</v>
      </c>
      <c r="O5731" s="33">
        <v>5730</v>
      </c>
    </row>
    <row r="5732" spans="1:15" x14ac:dyDescent="0.25">
      <c r="A5732" s="13">
        <f>IF(M5732,'Выгрузка из ревьюшницы'!B5732,INDEX('Доп настройки участников'!D:D,2+N5732))</f>
        <v>0</v>
      </c>
      <c r="B5732" s="13">
        <f>IF(M5732,'Выгрузка из ревьюшницы'!C5732,INDEX('Доп настройки участников'!E:E,2+N5732))</f>
        <v>0</v>
      </c>
      <c r="C5732" s="13">
        <f>IF(M5732,'Выгрузка из ревьюшницы'!H5732,INDEX('Доп настройки участников'!F:F,2+N5732))</f>
        <v>0</v>
      </c>
      <c r="D5732" s="13">
        <f>IF(M5732,'Выгрузка из ревьюшницы'!J5732,INDEX('Доп настройки участников'!G:G,2+N5732))</f>
        <v>0</v>
      </c>
      <c r="E5732" s="13" t="e">
        <f>INDEX('Сопоставление оценок'!$A$3:$A$14,MATCH(IF(M5732,'Выгрузка из ревьюшницы'!K5732,INDEX('Доп настройки участников'!H:H,2+N5732)),'Сопоставление оценок'!$C$3:$C$14,0))</f>
        <v>#N/A</v>
      </c>
      <c r="F5732" s="13" t="e">
        <f>INDEX('Сопоставление оценок'!$B$3:$B$14,MATCH(Table13[[#This Row],[mark_at_review]],'Сопоставление оценок'!$C$3:$C$14,0))</f>
        <v>#N/A</v>
      </c>
      <c r="G5732" s="13">
        <f>IF(M5732,IFERROR(IF(OR('Выгрузка из ревьюшницы'!X5732,'Выгрузка из ревьюшницы'!Z5732),1,0),0),INDEX('Доп настройки участников'!I:I,2+N5732))</f>
        <v>0</v>
      </c>
      <c r="H5732" s="13">
        <f>IF(M5732,'Выгрузка из ревьюшницы'!AJ5732,INDEX('Доп настройки участников'!J:J,2+N5732))</f>
        <v>0</v>
      </c>
      <c r="I5732" s="16" t="str">
        <f>IFERROR(IF($H5732=0,"",INDEX(Разметка!B:B,MATCH($H5732,Разметка!A:A,0))),0)</f>
        <v/>
      </c>
      <c r="J5732" s="16" t="str">
        <f>IFERROR(IF($H5732=0,"",INDEX(Разметка!C:C,MATCH($H5732,Разметка!A:A,0))),0)</f>
        <v/>
      </c>
      <c r="K5732" s="16" t="e">
        <f>IF($F5732&gt;0,IFERROR(MATCH(A5732,'Доп настройки участников'!A:A,0),-1)*(-1),0)</f>
        <v>#N/A</v>
      </c>
      <c r="L5732" s="16" t="str">
        <f t="shared" si="327"/>
        <v>Нет</v>
      </c>
      <c r="M5732" s="33" t="b">
        <f t="shared" si="328"/>
        <v>0</v>
      </c>
      <c r="N5732" s="33">
        <f t="shared" si="329"/>
        <v>5700</v>
      </c>
      <c r="O5732" s="33">
        <v>5731</v>
      </c>
    </row>
    <row r="5733" spans="1:15" x14ac:dyDescent="0.25">
      <c r="A5733" s="13">
        <f>IF(M5733,'Выгрузка из ревьюшницы'!B5733,INDEX('Доп настройки участников'!D:D,2+N5733))</f>
        <v>0</v>
      </c>
      <c r="B5733" s="13">
        <f>IF(M5733,'Выгрузка из ревьюшницы'!C5733,INDEX('Доп настройки участников'!E:E,2+N5733))</f>
        <v>0</v>
      </c>
      <c r="C5733" s="13">
        <f>IF(M5733,'Выгрузка из ревьюшницы'!H5733,INDEX('Доп настройки участников'!F:F,2+N5733))</f>
        <v>0</v>
      </c>
      <c r="D5733" s="13">
        <f>IF(M5733,'Выгрузка из ревьюшницы'!J5733,INDEX('Доп настройки участников'!G:G,2+N5733))</f>
        <v>0</v>
      </c>
      <c r="E5733" s="13" t="e">
        <f>INDEX('Сопоставление оценок'!$A$3:$A$14,MATCH(IF(M5733,'Выгрузка из ревьюшницы'!K5733,INDEX('Доп настройки участников'!H:H,2+N5733)),'Сопоставление оценок'!$C$3:$C$14,0))</f>
        <v>#N/A</v>
      </c>
      <c r="F5733" s="13" t="e">
        <f>INDEX('Сопоставление оценок'!$B$3:$B$14,MATCH(Table13[[#This Row],[mark_at_review]],'Сопоставление оценок'!$C$3:$C$14,0))</f>
        <v>#N/A</v>
      </c>
      <c r="G5733" s="13">
        <f>IF(M5733,IFERROR(IF(OR('Выгрузка из ревьюшницы'!X5733,'Выгрузка из ревьюшницы'!Z5733),1,0),0),INDEX('Доп настройки участников'!I:I,2+N5733))</f>
        <v>0</v>
      </c>
      <c r="H5733" s="13">
        <f>IF(M5733,'Выгрузка из ревьюшницы'!AJ5733,INDEX('Доп настройки участников'!J:J,2+N5733))</f>
        <v>0</v>
      </c>
      <c r="I5733" s="16" t="str">
        <f>IFERROR(IF($H5733=0,"",INDEX(Разметка!B:B,MATCH($H5733,Разметка!A:A,0))),0)</f>
        <v/>
      </c>
      <c r="J5733" s="16" t="str">
        <f>IFERROR(IF($H5733=0,"",INDEX(Разметка!C:C,MATCH($H5733,Разметка!A:A,0))),0)</f>
        <v/>
      </c>
      <c r="K5733" s="16" t="e">
        <f>IF($F5733&gt;0,IFERROR(MATCH(A5733,'Доп настройки участников'!A:A,0),-1)*(-1),0)</f>
        <v>#N/A</v>
      </c>
      <c r="L5733" s="16" t="str">
        <f t="shared" si="327"/>
        <v>Нет</v>
      </c>
      <c r="M5733" s="33" t="b">
        <f t="shared" si="328"/>
        <v>0</v>
      </c>
      <c r="N5733" s="33">
        <f t="shared" si="329"/>
        <v>5701</v>
      </c>
      <c r="O5733" s="33">
        <v>5732</v>
      </c>
    </row>
    <row r="5734" spans="1:15" x14ac:dyDescent="0.25">
      <c r="A5734" s="13">
        <f>IF(M5734,'Выгрузка из ревьюшницы'!B5734,INDEX('Доп настройки участников'!D:D,2+N5734))</f>
        <v>0</v>
      </c>
      <c r="B5734" s="13">
        <f>IF(M5734,'Выгрузка из ревьюшницы'!C5734,INDEX('Доп настройки участников'!E:E,2+N5734))</f>
        <v>0</v>
      </c>
      <c r="C5734" s="13">
        <f>IF(M5734,'Выгрузка из ревьюшницы'!H5734,INDEX('Доп настройки участников'!F:F,2+N5734))</f>
        <v>0</v>
      </c>
      <c r="D5734" s="13">
        <f>IF(M5734,'Выгрузка из ревьюшницы'!J5734,INDEX('Доп настройки участников'!G:G,2+N5734))</f>
        <v>0</v>
      </c>
      <c r="E5734" s="13" t="e">
        <f>INDEX('Сопоставление оценок'!$A$3:$A$14,MATCH(IF(M5734,'Выгрузка из ревьюшницы'!K5734,INDEX('Доп настройки участников'!H:H,2+N5734)),'Сопоставление оценок'!$C$3:$C$14,0))</f>
        <v>#N/A</v>
      </c>
      <c r="F5734" s="13" t="e">
        <f>INDEX('Сопоставление оценок'!$B$3:$B$14,MATCH(Table13[[#This Row],[mark_at_review]],'Сопоставление оценок'!$C$3:$C$14,0))</f>
        <v>#N/A</v>
      </c>
      <c r="G5734" s="13">
        <f>IF(M5734,IFERROR(IF(OR('Выгрузка из ревьюшницы'!X5734,'Выгрузка из ревьюшницы'!Z5734),1,0),0),INDEX('Доп настройки участников'!I:I,2+N5734))</f>
        <v>0</v>
      </c>
      <c r="H5734" s="13">
        <f>IF(M5734,'Выгрузка из ревьюшницы'!AJ5734,INDEX('Доп настройки участников'!J:J,2+N5734))</f>
        <v>0</v>
      </c>
      <c r="I5734" s="16" t="str">
        <f>IFERROR(IF($H5734=0,"",INDEX(Разметка!B:B,MATCH($H5734,Разметка!A:A,0))),0)</f>
        <v/>
      </c>
      <c r="J5734" s="16" t="str">
        <f>IFERROR(IF($H5734=0,"",INDEX(Разметка!C:C,MATCH($H5734,Разметка!A:A,0))),0)</f>
        <v/>
      </c>
      <c r="K5734" s="16" t="e">
        <f>IF($F5734&gt;0,IFERROR(MATCH(A5734,'Доп настройки участников'!A:A,0),-1)*(-1),0)</f>
        <v>#N/A</v>
      </c>
      <c r="L5734" s="16" t="str">
        <f t="shared" si="327"/>
        <v>Нет</v>
      </c>
      <c r="M5734" s="33" t="b">
        <f t="shared" si="328"/>
        <v>0</v>
      </c>
      <c r="N5734" s="33">
        <f t="shared" si="329"/>
        <v>5702</v>
      </c>
      <c r="O5734" s="33">
        <v>5733</v>
      </c>
    </row>
    <row r="5735" spans="1:15" x14ac:dyDescent="0.25">
      <c r="A5735" s="13">
        <f>IF(M5735,'Выгрузка из ревьюшницы'!B5735,INDEX('Доп настройки участников'!D:D,2+N5735))</f>
        <v>0</v>
      </c>
      <c r="B5735" s="13">
        <f>IF(M5735,'Выгрузка из ревьюшницы'!C5735,INDEX('Доп настройки участников'!E:E,2+N5735))</f>
        <v>0</v>
      </c>
      <c r="C5735" s="13">
        <f>IF(M5735,'Выгрузка из ревьюшницы'!H5735,INDEX('Доп настройки участников'!F:F,2+N5735))</f>
        <v>0</v>
      </c>
      <c r="D5735" s="13">
        <f>IF(M5735,'Выгрузка из ревьюшницы'!J5735,INDEX('Доп настройки участников'!G:G,2+N5735))</f>
        <v>0</v>
      </c>
      <c r="E5735" s="13" t="e">
        <f>INDEX('Сопоставление оценок'!$A$3:$A$14,MATCH(IF(M5735,'Выгрузка из ревьюшницы'!K5735,INDEX('Доп настройки участников'!H:H,2+N5735)),'Сопоставление оценок'!$C$3:$C$14,0))</f>
        <v>#N/A</v>
      </c>
      <c r="F5735" s="13" t="e">
        <f>INDEX('Сопоставление оценок'!$B$3:$B$14,MATCH(Table13[[#This Row],[mark_at_review]],'Сопоставление оценок'!$C$3:$C$14,0))</f>
        <v>#N/A</v>
      </c>
      <c r="G5735" s="13">
        <f>IF(M5735,IFERROR(IF(OR('Выгрузка из ревьюшницы'!X5735,'Выгрузка из ревьюшницы'!Z5735),1,0),0),INDEX('Доп настройки участников'!I:I,2+N5735))</f>
        <v>0</v>
      </c>
      <c r="H5735" s="13">
        <f>IF(M5735,'Выгрузка из ревьюшницы'!AJ5735,INDEX('Доп настройки участников'!J:J,2+N5735))</f>
        <v>0</v>
      </c>
      <c r="I5735" s="16" t="str">
        <f>IFERROR(IF($H5735=0,"",INDEX(Разметка!B:B,MATCH($H5735,Разметка!A:A,0))),0)</f>
        <v/>
      </c>
      <c r="J5735" s="16" t="str">
        <f>IFERROR(IF($H5735=0,"",INDEX(Разметка!C:C,MATCH($H5735,Разметка!A:A,0))),0)</f>
        <v/>
      </c>
      <c r="K5735" s="16" t="e">
        <f>IF($F5735&gt;0,IFERROR(MATCH(A5735,'Доп настройки участников'!A:A,0),-1)*(-1),0)</f>
        <v>#N/A</v>
      </c>
      <c r="L5735" s="16" t="str">
        <f t="shared" si="327"/>
        <v>Нет</v>
      </c>
      <c r="M5735" s="33" t="b">
        <f t="shared" si="328"/>
        <v>0</v>
      </c>
      <c r="N5735" s="33">
        <f t="shared" si="329"/>
        <v>5703</v>
      </c>
      <c r="O5735" s="33">
        <v>5734</v>
      </c>
    </row>
    <row r="5736" spans="1:15" x14ac:dyDescent="0.25">
      <c r="A5736" s="13">
        <f>IF(M5736,'Выгрузка из ревьюшницы'!B5736,INDEX('Доп настройки участников'!D:D,2+N5736))</f>
        <v>0</v>
      </c>
      <c r="B5736" s="13">
        <f>IF(M5736,'Выгрузка из ревьюшницы'!C5736,INDEX('Доп настройки участников'!E:E,2+N5736))</f>
        <v>0</v>
      </c>
      <c r="C5736" s="13">
        <f>IF(M5736,'Выгрузка из ревьюшницы'!H5736,INDEX('Доп настройки участников'!F:F,2+N5736))</f>
        <v>0</v>
      </c>
      <c r="D5736" s="13">
        <f>IF(M5736,'Выгрузка из ревьюшницы'!J5736,INDEX('Доп настройки участников'!G:G,2+N5736))</f>
        <v>0</v>
      </c>
      <c r="E5736" s="13" t="e">
        <f>INDEX('Сопоставление оценок'!$A$3:$A$14,MATCH(IF(M5736,'Выгрузка из ревьюшницы'!K5736,INDEX('Доп настройки участников'!H:H,2+N5736)),'Сопоставление оценок'!$C$3:$C$14,0))</f>
        <v>#N/A</v>
      </c>
      <c r="F5736" s="13" t="e">
        <f>INDEX('Сопоставление оценок'!$B$3:$B$14,MATCH(Table13[[#This Row],[mark_at_review]],'Сопоставление оценок'!$C$3:$C$14,0))</f>
        <v>#N/A</v>
      </c>
      <c r="G5736" s="13">
        <f>IF(M5736,IFERROR(IF(OR('Выгрузка из ревьюшницы'!X5736,'Выгрузка из ревьюшницы'!Z5736),1,0),0),INDEX('Доп настройки участников'!I:I,2+N5736))</f>
        <v>0</v>
      </c>
      <c r="H5736" s="13">
        <f>IF(M5736,'Выгрузка из ревьюшницы'!AJ5736,INDEX('Доп настройки участников'!J:J,2+N5736))</f>
        <v>0</v>
      </c>
      <c r="I5736" s="16" t="str">
        <f>IFERROR(IF($H5736=0,"",INDEX(Разметка!B:B,MATCH($H5736,Разметка!A:A,0))),0)</f>
        <v/>
      </c>
      <c r="J5736" s="16" t="str">
        <f>IFERROR(IF($H5736=0,"",INDEX(Разметка!C:C,MATCH($H5736,Разметка!A:A,0))),0)</f>
        <v/>
      </c>
      <c r="K5736" s="16" t="e">
        <f>IF($F5736&gt;0,IFERROR(MATCH(A5736,'Доп настройки участников'!A:A,0),-1)*(-1),0)</f>
        <v>#N/A</v>
      </c>
      <c r="L5736" s="16" t="str">
        <f t="shared" si="327"/>
        <v>Нет</v>
      </c>
      <c r="M5736" s="33" t="b">
        <f t="shared" si="328"/>
        <v>0</v>
      </c>
      <c r="N5736" s="33">
        <f t="shared" si="329"/>
        <v>5704</v>
      </c>
      <c r="O5736" s="33">
        <v>5735</v>
      </c>
    </row>
    <row r="5737" spans="1:15" x14ac:dyDescent="0.25">
      <c r="A5737" s="13">
        <f>IF(M5737,'Выгрузка из ревьюшницы'!B5737,INDEX('Доп настройки участников'!D:D,2+N5737))</f>
        <v>0</v>
      </c>
      <c r="B5737" s="13">
        <f>IF(M5737,'Выгрузка из ревьюшницы'!C5737,INDEX('Доп настройки участников'!E:E,2+N5737))</f>
        <v>0</v>
      </c>
      <c r="C5737" s="13">
        <f>IF(M5737,'Выгрузка из ревьюшницы'!H5737,INDEX('Доп настройки участников'!F:F,2+N5737))</f>
        <v>0</v>
      </c>
      <c r="D5737" s="13">
        <f>IF(M5737,'Выгрузка из ревьюшницы'!J5737,INDEX('Доп настройки участников'!G:G,2+N5737))</f>
        <v>0</v>
      </c>
      <c r="E5737" s="13" t="e">
        <f>INDEX('Сопоставление оценок'!$A$3:$A$14,MATCH(IF(M5737,'Выгрузка из ревьюшницы'!K5737,INDEX('Доп настройки участников'!H:H,2+N5737)),'Сопоставление оценок'!$C$3:$C$14,0))</f>
        <v>#N/A</v>
      </c>
      <c r="F5737" s="13" t="e">
        <f>INDEX('Сопоставление оценок'!$B$3:$B$14,MATCH(Table13[[#This Row],[mark_at_review]],'Сопоставление оценок'!$C$3:$C$14,0))</f>
        <v>#N/A</v>
      </c>
      <c r="G5737" s="13">
        <f>IF(M5737,IFERROR(IF(OR('Выгрузка из ревьюшницы'!X5737,'Выгрузка из ревьюшницы'!Z5737),1,0),0),INDEX('Доп настройки участников'!I:I,2+N5737))</f>
        <v>0</v>
      </c>
      <c r="H5737" s="13">
        <f>IF(M5737,'Выгрузка из ревьюшницы'!AJ5737,INDEX('Доп настройки участников'!J:J,2+N5737))</f>
        <v>0</v>
      </c>
      <c r="I5737" s="16" t="str">
        <f>IFERROR(IF($H5737=0,"",INDEX(Разметка!B:B,MATCH($H5737,Разметка!A:A,0))),0)</f>
        <v/>
      </c>
      <c r="J5737" s="16" t="str">
        <f>IFERROR(IF($H5737=0,"",INDEX(Разметка!C:C,MATCH($H5737,Разметка!A:A,0))),0)</f>
        <v/>
      </c>
      <c r="K5737" s="16" t="e">
        <f>IF($F5737&gt;0,IFERROR(MATCH(A5737,'Доп настройки участников'!A:A,0),-1)*(-1),0)</f>
        <v>#N/A</v>
      </c>
      <c r="L5737" s="16" t="str">
        <f t="shared" si="327"/>
        <v>Нет</v>
      </c>
      <c r="M5737" s="33" t="b">
        <f t="shared" si="328"/>
        <v>0</v>
      </c>
      <c r="N5737" s="33">
        <f t="shared" si="329"/>
        <v>5705</v>
      </c>
      <c r="O5737" s="33">
        <v>5736</v>
      </c>
    </row>
    <row r="5738" spans="1:15" x14ac:dyDescent="0.25">
      <c r="A5738" s="13">
        <f>IF(M5738,'Выгрузка из ревьюшницы'!B5738,INDEX('Доп настройки участников'!D:D,2+N5738))</f>
        <v>0</v>
      </c>
      <c r="B5738" s="13">
        <f>IF(M5738,'Выгрузка из ревьюшницы'!C5738,INDEX('Доп настройки участников'!E:E,2+N5738))</f>
        <v>0</v>
      </c>
      <c r="C5738" s="13">
        <f>IF(M5738,'Выгрузка из ревьюшницы'!H5738,INDEX('Доп настройки участников'!F:F,2+N5738))</f>
        <v>0</v>
      </c>
      <c r="D5738" s="13">
        <f>IF(M5738,'Выгрузка из ревьюшницы'!J5738,INDEX('Доп настройки участников'!G:G,2+N5738))</f>
        <v>0</v>
      </c>
      <c r="E5738" s="13" t="e">
        <f>INDEX('Сопоставление оценок'!$A$3:$A$14,MATCH(IF(M5738,'Выгрузка из ревьюшницы'!K5738,INDEX('Доп настройки участников'!H:H,2+N5738)),'Сопоставление оценок'!$C$3:$C$14,0))</f>
        <v>#N/A</v>
      </c>
      <c r="F5738" s="13" t="e">
        <f>INDEX('Сопоставление оценок'!$B$3:$B$14,MATCH(Table13[[#This Row],[mark_at_review]],'Сопоставление оценок'!$C$3:$C$14,0))</f>
        <v>#N/A</v>
      </c>
      <c r="G5738" s="13">
        <f>IF(M5738,IFERROR(IF(OR('Выгрузка из ревьюшницы'!X5738,'Выгрузка из ревьюшницы'!Z5738),1,0),0),INDEX('Доп настройки участников'!I:I,2+N5738))</f>
        <v>0</v>
      </c>
      <c r="H5738" s="13">
        <f>IF(M5738,'Выгрузка из ревьюшницы'!AJ5738,INDEX('Доп настройки участников'!J:J,2+N5738))</f>
        <v>0</v>
      </c>
      <c r="I5738" s="16" t="str">
        <f>IFERROR(IF($H5738=0,"",INDEX(Разметка!B:B,MATCH($H5738,Разметка!A:A,0))),0)</f>
        <v/>
      </c>
      <c r="J5738" s="16" t="str">
        <f>IFERROR(IF($H5738=0,"",INDEX(Разметка!C:C,MATCH($H5738,Разметка!A:A,0))),0)</f>
        <v/>
      </c>
      <c r="K5738" s="16" t="e">
        <f>IF($F5738&gt;0,IFERROR(MATCH(A5738,'Доп настройки участников'!A:A,0),-1)*(-1),0)</f>
        <v>#N/A</v>
      </c>
      <c r="L5738" s="16" t="str">
        <f t="shared" si="327"/>
        <v>Нет</v>
      </c>
      <c r="M5738" s="33" t="b">
        <f t="shared" si="328"/>
        <v>0</v>
      </c>
      <c r="N5738" s="33">
        <f t="shared" si="329"/>
        <v>5706</v>
      </c>
      <c r="O5738" s="33">
        <v>5737</v>
      </c>
    </row>
    <row r="5739" spans="1:15" x14ac:dyDescent="0.25">
      <c r="A5739" s="13">
        <f>IF(M5739,'Выгрузка из ревьюшницы'!B5739,INDEX('Доп настройки участников'!D:D,2+N5739))</f>
        <v>0</v>
      </c>
      <c r="B5739" s="13">
        <f>IF(M5739,'Выгрузка из ревьюшницы'!C5739,INDEX('Доп настройки участников'!E:E,2+N5739))</f>
        <v>0</v>
      </c>
      <c r="C5739" s="13">
        <f>IF(M5739,'Выгрузка из ревьюшницы'!H5739,INDEX('Доп настройки участников'!F:F,2+N5739))</f>
        <v>0</v>
      </c>
      <c r="D5739" s="13">
        <f>IF(M5739,'Выгрузка из ревьюшницы'!J5739,INDEX('Доп настройки участников'!G:G,2+N5739))</f>
        <v>0</v>
      </c>
      <c r="E5739" s="13" t="e">
        <f>INDEX('Сопоставление оценок'!$A$3:$A$14,MATCH(IF(M5739,'Выгрузка из ревьюшницы'!K5739,INDEX('Доп настройки участников'!H:H,2+N5739)),'Сопоставление оценок'!$C$3:$C$14,0))</f>
        <v>#N/A</v>
      </c>
      <c r="F5739" s="13" t="e">
        <f>INDEX('Сопоставление оценок'!$B$3:$B$14,MATCH(Table13[[#This Row],[mark_at_review]],'Сопоставление оценок'!$C$3:$C$14,0))</f>
        <v>#N/A</v>
      </c>
      <c r="G5739" s="13">
        <f>IF(M5739,IFERROR(IF(OR('Выгрузка из ревьюшницы'!X5739,'Выгрузка из ревьюшницы'!Z5739),1,0),0),INDEX('Доп настройки участников'!I:I,2+N5739))</f>
        <v>0</v>
      </c>
      <c r="H5739" s="13">
        <f>IF(M5739,'Выгрузка из ревьюшницы'!AJ5739,INDEX('Доп настройки участников'!J:J,2+N5739))</f>
        <v>0</v>
      </c>
      <c r="I5739" s="16" t="str">
        <f>IFERROR(IF($H5739=0,"",INDEX(Разметка!B:B,MATCH($H5739,Разметка!A:A,0))),0)</f>
        <v/>
      </c>
      <c r="J5739" s="16" t="str">
        <f>IFERROR(IF($H5739=0,"",INDEX(Разметка!C:C,MATCH($H5739,Разметка!A:A,0))),0)</f>
        <v/>
      </c>
      <c r="K5739" s="16" t="e">
        <f>IF($F5739&gt;0,IFERROR(MATCH(A5739,'Доп настройки участников'!A:A,0),-1)*(-1),0)</f>
        <v>#N/A</v>
      </c>
      <c r="L5739" s="16" t="str">
        <f t="shared" si="327"/>
        <v>Нет</v>
      </c>
      <c r="M5739" s="33" t="b">
        <f t="shared" si="328"/>
        <v>0</v>
      </c>
      <c r="N5739" s="33">
        <f t="shared" si="329"/>
        <v>5707</v>
      </c>
      <c r="O5739" s="33">
        <v>5738</v>
      </c>
    </row>
    <row r="5740" spans="1:15" x14ac:dyDescent="0.25">
      <c r="A5740" s="13">
        <f>IF(M5740,'Выгрузка из ревьюшницы'!B5740,INDEX('Доп настройки участников'!D:D,2+N5740))</f>
        <v>0</v>
      </c>
      <c r="B5740" s="13">
        <f>IF(M5740,'Выгрузка из ревьюшницы'!C5740,INDEX('Доп настройки участников'!E:E,2+N5740))</f>
        <v>0</v>
      </c>
      <c r="C5740" s="13">
        <f>IF(M5740,'Выгрузка из ревьюшницы'!H5740,INDEX('Доп настройки участников'!F:F,2+N5740))</f>
        <v>0</v>
      </c>
      <c r="D5740" s="13">
        <f>IF(M5740,'Выгрузка из ревьюшницы'!J5740,INDEX('Доп настройки участников'!G:G,2+N5740))</f>
        <v>0</v>
      </c>
      <c r="E5740" s="13" t="e">
        <f>INDEX('Сопоставление оценок'!$A$3:$A$14,MATCH(IF(M5740,'Выгрузка из ревьюшницы'!K5740,INDEX('Доп настройки участников'!H:H,2+N5740)),'Сопоставление оценок'!$C$3:$C$14,0))</f>
        <v>#N/A</v>
      </c>
      <c r="F5740" s="13" t="e">
        <f>INDEX('Сопоставление оценок'!$B$3:$B$14,MATCH(Table13[[#This Row],[mark_at_review]],'Сопоставление оценок'!$C$3:$C$14,0))</f>
        <v>#N/A</v>
      </c>
      <c r="G5740" s="13">
        <f>IF(M5740,IFERROR(IF(OR('Выгрузка из ревьюшницы'!X5740,'Выгрузка из ревьюшницы'!Z5740),1,0),0),INDEX('Доп настройки участников'!I:I,2+N5740))</f>
        <v>0</v>
      </c>
      <c r="H5740" s="13">
        <f>IF(M5740,'Выгрузка из ревьюшницы'!AJ5740,INDEX('Доп настройки участников'!J:J,2+N5740))</f>
        <v>0</v>
      </c>
      <c r="I5740" s="16" t="str">
        <f>IFERROR(IF($H5740=0,"",INDEX(Разметка!B:B,MATCH($H5740,Разметка!A:A,0))),0)</f>
        <v/>
      </c>
      <c r="J5740" s="16" t="str">
        <f>IFERROR(IF($H5740=0,"",INDEX(Разметка!C:C,MATCH($H5740,Разметка!A:A,0))),0)</f>
        <v/>
      </c>
      <c r="K5740" s="16" t="e">
        <f>IF($F5740&gt;0,IFERROR(MATCH(A5740,'Доп настройки участников'!A:A,0),-1)*(-1),0)</f>
        <v>#N/A</v>
      </c>
      <c r="L5740" s="16" t="str">
        <f t="shared" si="327"/>
        <v>Нет</v>
      </c>
      <c r="M5740" s="33" t="b">
        <f t="shared" si="328"/>
        <v>0</v>
      </c>
      <c r="N5740" s="33">
        <f t="shared" si="329"/>
        <v>5708</v>
      </c>
      <c r="O5740" s="33">
        <v>5739</v>
      </c>
    </row>
    <row r="5741" spans="1:15" x14ac:dyDescent="0.25">
      <c r="A5741" s="13">
        <f>IF(M5741,'Выгрузка из ревьюшницы'!B5741,INDEX('Доп настройки участников'!D:D,2+N5741))</f>
        <v>0</v>
      </c>
      <c r="B5741" s="13">
        <f>IF(M5741,'Выгрузка из ревьюшницы'!C5741,INDEX('Доп настройки участников'!E:E,2+N5741))</f>
        <v>0</v>
      </c>
      <c r="C5741" s="13">
        <f>IF(M5741,'Выгрузка из ревьюшницы'!H5741,INDEX('Доп настройки участников'!F:F,2+N5741))</f>
        <v>0</v>
      </c>
      <c r="D5741" s="13">
        <f>IF(M5741,'Выгрузка из ревьюшницы'!J5741,INDEX('Доп настройки участников'!G:G,2+N5741))</f>
        <v>0</v>
      </c>
      <c r="E5741" s="13" t="e">
        <f>INDEX('Сопоставление оценок'!$A$3:$A$14,MATCH(IF(M5741,'Выгрузка из ревьюшницы'!K5741,INDEX('Доп настройки участников'!H:H,2+N5741)),'Сопоставление оценок'!$C$3:$C$14,0))</f>
        <v>#N/A</v>
      </c>
      <c r="F5741" s="13" t="e">
        <f>INDEX('Сопоставление оценок'!$B$3:$B$14,MATCH(Table13[[#This Row],[mark_at_review]],'Сопоставление оценок'!$C$3:$C$14,0))</f>
        <v>#N/A</v>
      </c>
      <c r="G5741" s="13">
        <f>IF(M5741,IFERROR(IF(OR('Выгрузка из ревьюшницы'!X5741,'Выгрузка из ревьюшницы'!Z5741),1,0),0),INDEX('Доп настройки участников'!I:I,2+N5741))</f>
        <v>0</v>
      </c>
      <c r="H5741" s="13">
        <f>IF(M5741,'Выгрузка из ревьюшницы'!AJ5741,INDEX('Доп настройки участников'!J:J,2+N5741))</f>
        <v>0</v>
      </c>
      <c r="I5741" s="16" t="str">
        <f>IFERROR(IF($H5741=0,"",INDEX(Разметка!B:B,MATCH($H5741,Разметка!A:A,0))),0)</f>
        <v/>
      </c>
      <c r="J5741" s="16" t="str">
        <f>IFERROR(IF($H5741=0,"",INDEX(Разметка!C:C,MATCH($H5741,Разметка!A:A,0))),0)</f>
        <v/>
      </c>
      <c r="K5741" s="16" t="e">
        <f>IF($F5741&gt;0,IFERROR(MATCH(A5741,'Доп настройки участников'!A:A,0),-1)*(-1),0)</f>
        <v>#N/A</v>
      </c>
      <c r="L5741" s="16" t="str">
        <f t="shared" si="327"/>
        <v>Нет</v>
      </c>
      <c r="M5741" s="33" t="b">
        <f t="shared" si="328"/>
        <v>0</v>
      </c>
      <c r="N5741" s="33">
        <f t="shared" si="329"/>
        <v>5709</v>
      </c>
      <c r="O5741" s="33">
        <v>5740</v>
      </c>
    </row>
    <row r="5742" spans="1:15" x14ac:dyDescent="0.25">
      <c r="A5742" s="13">
        <f>IF(M5742,'Выгрузка из ревьюшницы'!B5742,INDEX('Доп настройки участников'!D:D,2+N5742))</f>
        <v>0</v>
      </c>
      <c r="B5742" s="13">
        <f>IF(M5742,'Выгрузка из ревьюшницы'!C5742,INDEX('Доп настройки участников'!E:E,2+N5742))</f>
        <v>0</v>
      </c>
      <c r="C5742" s="13">
        <f>IF(M5742,'Выгрузка из ревьюшницы'!H5742,INDEX('Доп настройки участников'!F:F,2+N5742))</f>
        <v>0</v>
      </c>
      <c r="D5742" s="13">
        <f>IF(M5742,'Выгрузка из ревьюшницы'!J5742,INDEX('Доп настройки участников'!G:G,2+N5742))</f>
        <v>0</v>
      </c>
      <c r="E5742" s="13" t="e">
        <f>INDEX('Сопоставление оценок'!$A$3:$A$14,MATCH(IF(M5742,'Выгрузка из ревьюшницы'!K5742,INDEX('Доп настройки участников'!H:H,2+N5742)),'Сопоставление оценок'!$C$3:$C$14,0))</f>
        <v>#N/A</v>
      </c>
      <c r="F5742" s="13" t="e">
        <f>INDEX('Сопоставление оценок'!$B$3:$B$14,MATCH(Table13[[#This Row],[mark_at_review]],'Сопоставление оценок'!$C$3:$C$14,0))</f>
        <v>#N/A</v>
      </c>
      <c r="G5742" s="13">
        <f>IF(M5742,IFERROR(IF(OR('Выгрузка из ревьюшницы'!X5742,'Выгрузка из ревьюшницы'!Z5742),1,0),0),INDEX('Доп настройки участников'!I:I,2+N5742))</f>
        <v>0</v>
      </c>
      <c r="H5742" s="13">
        <f>IF(M5742,'Выгрузка из ревьюшницы'!AJ5742,INDEX('Доп настройки участников'!J:J,2+N5742))</f>
        <v>0</v>
      </c>
      <c r="I5742" s="16" t="str">
        <f>IFERROR(IF($H5742=0,"",INDEX(Разметка!B:B,MATCH($H5742,Разметка!A:A,0))),0)</f>
        <v/>
      </c>
      <c r="J5742" s="16" t="str">
        <f>IFERROR(IF($H5742=0,"",INDEX(Разметка!C:C,MATCH($H5742,Разметка!A:A,0))),0)</f>
        <v/>
      </c>
      <c r="K5742" s="16" t="e">
        <f>IF($F5742&gt;0,IFERROR(MATCH(A5742,'Доп настройки участников'!A:A,0),-1)*(-1),0)</f>
        <v>#N/A</v>
      </c>
      <c r="L5742" s="16" t="str">
        <f t="shared" si="327"/>
        <v>Нет</v>
      </c>
      <c r="M5742" s="33" t="b">
        <f t="shared" si="328"/>
        <v>0</v>
      </c>
      <c r="N5742" s="33">
        <f t="shared" si="329"/>
        <v>5710</v>
      </c>
      <c r="O5742" s="33">
        <v>5741</v>
      </c>
    </row>
    <row r="5743" spans="1:15" x14ac:dyDescent="0.25">
      <c r="A5743" s="13">
        <f>IF(M5743,'Выгрузка из ревьюшницы'!B5743,INDEX('Доп настройки участников'!D:D,2+N5743))</f>
        <v>0</v>
      </c>
      <c r="B5743" s="13">
        <f>IF(M5743,'Выгрузка из ревьюшницы'!C5743,INDEX('Доп настройки участников'!E:E,2+N5743))</f>
        <v>0</v>
      </c>
      <c r="C5743" s="13">
        <f>IF(M5743,'Выгрузка из ревьюшницы'!H5743,INDEX('Доп настройки участников'!F:F,2+N5743))</f>
        <v>0</v>
      </c>
      <c r="D5743" s="13">
        <f>IF(M5743,'Выгрузка из ревьюшницы'!J5743,INDEX('Доп настройки участников'!G:G,2+N5743))</f>
        <v>0</v>
      </c>
      <c r="E5743" s="13" t="e">
        <f>INDEX('Сопоставление оценок'!$A$3:$A$14,MATCH(IF(M5743,'Выгрузка из ревьюшницы'!K5743,INDEX('Доп настройки участников'!H:H,2+N5743)),'Сопоставление оценок'!$C$3:$C$14,0))</f>
        <v>#N/A</v>
      </c>
      <c r="F5743" s="13" t="e">
        <f>INDEX('Сопоставление оценок'!$B$3:$B$14,MATCH(Table13[[#This Row],[mark_at_review]],'Сопоставление оценок'!$C$3:$C$14,0))</f>
        <v>#N/A</v>
      </c>
      <c r="G5743" s="13">
        <f>IF(M5743,IFERROR(IF(OR('Выгрузка из ревьюшницы'!X5743,'Выгрузка из ревьюшницы'!Z5743),1,0),0),INDEX('Доп настройки участников'!I:I,2+N5743))</f>
        <v>0</v>
      </c>
      <c r="H5743" s="13">
        <f>IF(M5743,'Выгрузка из ревьюшницы'!AJ5743,INDEX('Доп настройки участников'!J:J,2+N5743))</f>
        <v>0</v>
      </c>
      <c r="I5743" s="16" t="str">
        <f>IFERROR(IF($H5743=0,"",INDEX(Разметка!B:B,MATCH($H5743,Разметка!A:A,0))),0)</f>
        <v/>
      </c>
      <c r="J5743" s="16" t="str">
        <f>IFERROR(IF($H5743=0,"",INDEX(Разметка!C:C,MATCH($H5743,Разметка!A:A,0))),0)</f>
        <v/>
      </c>
      <c r="K5743" s="16" t="e">
        <f>IF($F5743&gt;0,IFERROR(MATCH(A5743,'Доп настройки участников'!A:A,0),-1)*(-1),0)</f>
        <v>#N/A</v>
      </c>
      <c r="L5743" s="16" t="str">
        <f t="shared" si="327"/>
        <v>Нет</v>
      </c>
      <c r="M5743" s="33" t="b">
        <f t="shared" si="328"/>
        <v>0</v>
      </c>
      <c r="N5743" s="33">
        <f t="shared" si="329"/>
        <v>5711</v>
      </c>
      <c r="O5743" s="33">
        <v>5742</v>
      </c>
    </row>
    <row r="5744" spans="1:15" x14ac:dyDescent="0.25">
      <c r="A5744" s="13">
        <f>IF(M5744,'Выгрузка из ревьюшницы'!B5744,INDEX('Доп настройки участников'!D:D,2+N5744))</f>
        <v>0</v>
      </c>
      <c r="B5744" s="13">
        <f>IF(M5744,'Выгрузка из ревьюшницы'!C5744,INDEX('Доп настройки участников'!E:E,2+N5744))</f>
        <v>0</v>
      </c>
      <c r="C5744" s="13">
        <f>IF(M5744,'Выгрузка из ревьюшницы'!H5744,INDEX('Доп настройки участников'!F:F,2+N5744))</f>
        <v>0</v>
      </c>
      <c r="D5744" s="13">
        <f>IF(M5744,'Выгрузка из ревьюшницы'!J5744,INDEX('Доп настройки участников'!G:G,2+N5744))</f>
        <v>0</v>
      </c>
      <c r="E5744" s="13" t="e">
        <f>INDEX('Сопоставление оценок'!$A$3:$A$14,MATCH(IF(M5744,'Выгрузка из ревьюшницы'!K5744,INDEX('Доп настройки участников'!H:H,2+N5744)),'Сопоставление оценок'!$C$3:$C$14,0))</f>
        <v>#N/A</v>
      </c>
      <c r="F5744" s="13" t="e">
        <f>INDEX('Сопоставление оценок'!$B$3:$B$14,MATCH(Table13[[#This Row],[mark_at_review]],'Сопоставление оценок'!$C$3:$C$14,0))</f>
        <v>#N/A</v>
      </c>
      <c r="G5744" s="13">
        <f>IF(M5744,IFERROR(IF(OR('Выгрузка из ревьюшницы'!X5744,'Выгрузка из ревьюшницы'!Z5744),1,0),0),INDEX('Доп настройки участников'!I:I,2+N5744))</f>
        <v>0</v>
      </c>
      <c r="H5744" s="13">
        <f>IF(M5744,'Выгрузка из ревьюшницы'!AJ5744,INDEX('Доп настройки участников'!J:J,2+N5744))</f>
        <v>0</v>
      </c>
      <c r="I5744" s="16" t="str">
        <f>IFERROR(IF($H5744=0,"",INDEX(Разметка!B:B,MATCH($H5744,Разметка!A:A,0))),0)</f>
        <v/>
      </c>
      <c r="J5744" s="16" t="str">
        <f>IFERROR(IF($H5744=0,"",INDEX(Разметка!C:C,MATCH($H5744,Разметка!A:A,0))),0)</f>
        <v/>
      </c>
      <c r="K5744" s="16" t="e">
        <f>IF($F5744&gt;0,IFERROR(MATCH(A5744,'Доп настройки участников'!A:A,0),-1)*(-1),0)</f>
        <v>#N/A</v>
      </c>
      <c r="L5744" s="16" t="str">
        <f t="shared" si="327"/>
        <v>Нет</v>
      </c>
      <c r="M5744" s="33" t="b">
        <f t="shared" si="328"/>
        <v>0</v>
      </c>
      <c r="N5744" s="33">
        <f t="shared" si="329"/>
        <v>5712</v>
      </c>
      <c r="O5744" s="33">
        <v>5743</v>
      </c>
    </row>
    <row r="5745" spans="1:15" x14ac:dyDescent="0.25">
      <c r="A5745" s="13">
        <f>IF(M5745,'Выгрузка из ревьюшницы'!B5745,INDEX('Доп настройки участников'!D:D,2+N5745))</f>
        <v>0</v>
      </c>
      <c r="B5745" s="13">
        <f>IF(M5745,'Выгрузка из ревьюшницы'!C5745,INDEX('Доп настройки участников'!E:E,2+N5745))</f>
        <v>0</v>
      </c>
      <c r="C5745" s="13">
        <f>IF(M5745,'Выгрузка из ревьюшницы'!H5745,INDEX('Доп настройки участников'!F:F,2+N5745))</f>
        <v>0</v>
      </c>
      <c r="D5745" s="13">
        <f>IF(M5745,'Выгрузка из ревьюшницы'!J5745,INDEX('Доп настройки участников'!G:G,2+N5745))</f>
        <v>0</v>
      </c>
      <c r="E5745" s="13" t="e">
        <f>INDEX('Сопоставление оценок'!$A$3:$A$14,MATCH(IF(M5745,'Выгрузка из ревьюшницы'!K5745,INDEX('Доп настройки участников'!H:H,2+N5745)),'Сопоставление оценок'!$C$3:$C$14,0))</f>
        <v>#N/A</v>
      </c>
      <c r="F5745" s="13" t="e">
        <f>INDEX('Сопоставление оценок'!$B$3:$B$14,MATCH(Table13[[#This Row],[mark_at_review]],'Сопоставление оценок'!$C$3:$C$14,0))</f>
        <v>#N/A</v>
      </c>
      <c r="G5745" s="13">
        <f>IF(M5745,IFERROR(IF(OR('Выгрузка из ревьюшницы'!X5745,'Выгрузка из ревьюшницы'!Z5745),1,0),0),INDEX('Доп настройки участников'!I:I,2+N5745))</f>
        <v>0</v>
      </c>
      <c r="H5745" s="13">
        <f>IF(M5745,'Выгрузка из ревьюшницы'!AJ5745,INDEX('Доп настройки участников'!J:J,2+N5745))</f>
        <v>0</v>
      </c>
      <c r="I5745" s="16" t="str">
        <f>IFERROR(IF($H5745=0,"",INDEX(Разметка!B:B,MATCH($H5745,Разметка!A:A,0))),0)</f>
        <v/>
      </c>
      <c r="J5745" s="16" t="str">
        <f>IFERROR(IF($H5745=0,"",INDEX(Разметка!C:C,MATCH($H5745,Разметка!A:A,0))),0)</f>
        <v/>
      </c>
      <c r="K5745" s="16" t="e">
        <f>IF($F5745&gt;0,IFERROR(MATCH(A5745,'Доп настройки участников'!A:A,0),-1)*(-1),0)</f>
        <v>#N/A</v>
      </c>
      <c r="L5745" s="16" t="str">
        <f t="shared" si="327"/>
        <v>Нет</v>
      </c>
      <c r="M5745" s="33" t="b">
        <f t="shared" si="328"/>
        <v>0</v>
      </c>
      <c r="N5745" s="33">
        <f t="shared" si="329"/>
        <v>5713</v>
      </c>
      <c r="O5745" s="33">
        <v>5744</v>
      </c>
    </row>
    <row r="5746" spans="1:15" x14ac:dyDescent="0.25">
      <c r="A5746" s="13">
        <f>IF(M5746,'Выгрузка из ревьюшницы'!B5746,INDEX('Доп настройки участников'!D:D,2+N5746))</f>
        <v>0</v>
      </c>
      <c r="B5746" s="13">
        <f>IF(M5746,'Выгрузка из ревьюшницы'!C5746,INDEX('Доп настройки участников'!E:E,2+N5746))</f>
        <v>0</v>
      </c>
      <c r="C5746" s="13">
        <f>IF(M5746,'Выгрузка из ревьюшницы'!H5746,INDEX('Доп настройки участников'!F:F,2+N5746))</f>
        <v>0</v>
      </c>
      <c r="D5746" s="13">
        <f>IF(M5746,'Выгрузка из ревьюшницы'!J5746,INDEX('Доп настройки участников'!G:G,2+N5746))</f>
        <v>0</v>
      </c>
      <c r="E5746" s="13" t="e">
        <f>INDEX('Сопоставление оценок'!$A$3:$A$14,MATCH(IF(M5746,'Выгрузка из ревьюшницы'!K5746,INDEX('Доп настройки участников'!H:H,2+N5746)),'Сопоставление оценок'!$C$3:$C$14,0))</f>
        <v>#N/A</v>
      </c>
      <c r="F5746" s="13" t="e">
        <f>INDEX('Сопоставление оценок'!$B$3:$B$14,MATCH(Table13[[#This Row],[mark_at_review]],'Сопоставление оценок'!$C$3:$C$14,0))</f>
        <v>#N/A</v>
      </c>
      <c r="G5746" s="13">
        <f>IF(M5746,IFERROR(IF(OR('Выгрузка из ревьюшницы'!X5746,'Выгрузка из ревьюшницы'!Z5746),1,0),0),INDEX('Доп настройки участников'!I:I,2+N5746))</f>
        <v>0</v>
      </c>
      <c r="H5746" s="13">
        <f>IF(M5746,'Выгрузка из ревьюшницы'!AJ5746,INDEX('Доп настройки участников'!J:J,2+N5746))</f>
        <v>0</v>
      </c>
      <c r="I5746" s="16" t="str">
        <f>IFERROR(IF($H5746=0,"",INDEX(Разметка!B:B,MATCH($H5746,Разметка!A:A,0))),0)</f>
        <v/>
      </c>
      <c r="J5746" s="16" t="str">
        <f>IFERROR(IF($H5746=0,"",INDEX(Разметка!C:C,MATCH($H5746,Разметка!A:A,0))),0)</f>
        <v/>
      </c>
      <c r="K5746" s="16" t="e">
        <f>IF($F5746&gt;0,IFERROR(MATCH(A5746,'Доп настройки участников'!A:A,0),-1)*(-1),0)</f>
        <v>#N/A</v>
      </c>
      <c r="L5746" s="16" t="str">
        <f t="shared" si="327"/>
        <v>Нет</v>
      </c>
      <c r="M5746" s="33" t="b">
        <f t="shared" si="328"/>
        <v>0</v>
      </c>
      <c r="N5746" s="33">
        <f t="shared" si="329"/>
        <v>5714</v>
      </c>
      <c r="O5746" s="33">
        <v>5745</v>
      </c>
    </row>
    <row r="5747" spans="1:15" x14ac:dyDescent="0.25">
      <c r="A5747" s="13">
        <f>IF(M5747,'Выгрузка из ревьюшницы'!B5747,INDEX('Доп настройки участников'!D:D,2+N5747))</f>
        <v>0</v>
      </c>
      <c r="B5747" s="13">
        <f>IF(M5747,'Выгрузка из ревьюшницы'!C5747,INDEX('Доп настройки участников'!E:E,2+N5747))</f>
        <v>0</v>
      </c>
      <c r="C5747" s="13">
        <f>IF(M5747,'Выгрузка из ревьюшницы'!H5747,INDEX('Доп настройки участников'!F:F,2+N5747))</f>
        <v>0</v>
      </c>
      <c r="D5747" s="13">
        <f>IF(M5747,'Выгрузка из ревьюшницы'!J5747,INDEX('Доп настройки участников'!G:G,2+N5747))</f>
        <v>0</v>
      </c>
      <c r="E5747" s="13" t="e">
        <f>INDEX('Сопоставление оценок'!$A$3:$A$14,MATCH(IF(M5747,'Выгрузка из ревьюшницы'!K5747,INDEX('Доп настройки участников'!H:H,2+N5747)),'Сопоставление оценок'!$C$3:$C$14,0))</f>
        <v>#N/A</v>
      </c>
      <c r="F5747" s="13" t="e">
        <f>INDEX('Сопоставление оценок'!$B$3:$B$14,MATCH(Table13[[#This Row],[mark_at_review]],'Сопоставление оценок'!$C$3:$C$14,0))</f>
        <v>#N/A</v>
      </c>
      <c r="G5747" s="13">
        <f>IF(M5747,IFERROR(IF(OR('Выгрузка из ревьюшницы'!X5747,'Выгрузка из ревьюшницы'!Z5747),1,0),0),INDEX('Доп настройки участников'!I:I,2+N5747))</f>
        <v>0</v>
      </c>
      <c r="H5747" s="13">
        <f>IF(M5747,'Выгрузка из ревьюшницы'!AJ5747,INDEX('Доп настройки участников'!J:J,2+N5747))</f>
        <v>0</v>
      </c>
      <c r="I5747" s="16" t="str">
        <f>IFERROR(IF($H5747=0,"",INDEX(Разметка!B:B,MATCH($H5747,Разметка!A:A,0))),0)</f>
        <v/>
      </c>
      <c r="J5747" s="16" t="str">
        <f>IFERROR(IF($H5747=0,"",INDEX(Разметка!C:C,MATCH($H5747,Разметка!A:A,0))),0)</f>
        <v/>
      </c>
      <c r="K5747" s="16" t="e">
        <f>IF($F5747&gt;0,IFERROR(MATCH(A5747,'Доп настройки участников'!A:A,0),-1)*(-1),0)</f>
        <v>#N/A</v>
      </c>
      <c r="L5747" s="16" t="str">
        <f t="shared" si="327"/>
        <v>Нет</v>
      </c>
      <c r="M5747" s="33" t="b">
        <f t="shared" si="328"/>
        <v>0</v>
      </c>
      <c r="N5747" s="33">
        <f t="shared" si="329"/>
        <v>5715</v>
      </c>
      <c r="O5747" s="33">
        <v>5746</v>
      </c>
    </row>
    <row r="5748" spans="1:15" x14ac:dyDescent="0.25">
      <c r="A5748" s="13">
        <f>IF(M5748,'Выгрузка из ревьюшницы'!B5748,INDEX('Доп настройки участников'!D:D,2+N5748))</f>
        <v>0</v>
      </c>
      <c r="B5748" s="13">
        <f>IF(M5748,'Выгрузка из ревьюшницы'!C5748,INDEX('Доп настройки участников'!E:E,2+N5748))</f>
        <v>0</v>
      </c>
      <c r="C5748" s="13">
        <f>IF(M5748,'Выгрузка из ревьюшницы'!H5748,INDEX('Доп настройки участников'!F:F,2+N5748))</f>
        <v>0</v>
      </c>
      <c r="D5748" s="13">
        <f>IF(M5748,'Выгрузка из ревьюшницы'!J5748,INDEX('Доп настройки участников'!G:G,2+N5748))</f>
        <v>0</v>
      </c>
      <c r="E5748" s="13" t="e">
        <f>INDEX('Сопоставление оценок'!$A$3:$A$14,MATCH(IF(M5748,'Выгрузка из ревьюшницы'!K5748,INDEX('Доп настройки участников'!H:H,2+N5748)),'Сопоставление оценок'!$C$3:$C$14,0))</f>
        <v>#N/A</v>
      </c>
      <c r="F5748" s="13" t="e">
        <f>INDEX('Сопоставление оценок'!$B$3:$B$14,MATCH(Table13[[#This Row],[mark_at_review]],'Сопоставление оценок'!$C$3:$C$14,0))</f>
        <v>#N/A</v>
      </c>
      <c r="G5748" s="13">
        <f>IF(M5748,IFERROR(IF(OR('Выгрузка из ревьюшницы'!X5748,'Выгрузка из ревьюшницы'!Z5748),1,0),0),INDEX('Доп настройки участников'!I:I,2+N5748))</f>
        <v>0</v>
      </c>
      <c r="H5748" s="13">
        <f>IF(M5748,'Выгрузка из ревьюшницы'!AJ5748,INDEX('Доп настройки участников'!J:J,2+N5748))</f>
        <v>0</v>
      </c>
      <c r="I5748" s="16" t="str">
        <f>IFERROR(IF($H5748=0,"",INDEX(Разметка!B:B,MATCH($H5748,Разметка!A:A,0))),0)</f>
        <v/>
      </c>
      <c r="J5748" s="16" t="str">
        <f>IFERROR(IF($H5748=0,"",INDEX(Разметка!C:C,MATCH($H5748,Разметка!A:A,0))),0)</f>
        <v/>
      </c>
      <c r="K5748" s="16" t="e">
        <f>IF($F5748&gt;0,IFERROR(MATCH(A5748,'Доп настройки участников'!A:A,0),-1)*(-1),0)</f>
        <v>#N/A</v>
      </c>
      <c r="L5748" s="16" t="str">
        <f t="shared" si="327"/>
        <v>Нет</v>
      </c>
      <c r="M5748" s="33" t="b">
        <f t="shared" si="328"/>
        <v>0</v>
      </c>
      <c r="N5748" s="33">
        <f t="shared" si="329"/>
        <v>5716</v>
      </c>
      <c r="O5748" s="33">
        <v>5747</v>
      </c>
    </row>
    <row r="5749" spans="1:15" x14ac:dyDescent="0.25">
      <c r="A5749" s="13">
        <f>IF(M5749,'Выгрузка из ревьюшницы'!B5749,INDEX('Доп настройки участников'!D:D,2+N5749))</f>
        <v>0</v>
      </c>
      <c r="B5749" s="13">
        <f>IF(M5749,'Выгрузка из ревьюшницы'!C5749,INDEX('Доп настройки участников'!E:E,2+N5749))</f>
        <v>0</v>
      </c>
      <c r="C5749" s="13">
        <f>IF(M5749,'Выгрузка из ревьюшницы'!H5749,INDEX('Доп настройки участников'!F:F,2+N5749))</f>
        <v>0</v>
      </c>
      <c r="D5749" s="13">
        <f>IF(M5749,'Выгрузка из ревьюшницы'!J5749,INDEX('Доп настройки участников'!G:G,2+N5749))</f>
        <v>0</v>
      </c>
      <c r="E5749" s="13" t="e">
        <f>INDEX('Сопоставление оценок'!$A$3:$A$14,MATCH(IF(M5749,'Выгрузка из ревьюшницы'!K5749,INDEX('Доп настройки участников'!H:H,2+N5749)),'Сопоставление оценок'!$C$3:$C$14,0))</f>
        <v>#N/A</v>
      </c>
      <c r="F5749" s="13" t="e">
        <f>INDEX('Сопоставление оценок'!$B$3:$B$14,MATCH(Table13[[#This Row],[mark_at_review]],'Сопоставление оценок'!$C$3:$C$14,0))</f>
        <v>#N/A</v>
      </c>
      <c r="G5749" s="13">
        <f>IF(M5749,IFERROR(IF(OR('Выгрузка из ревьюшницы'!X5749,'Выгрузка из ревьюшницы'!Z5749),1,0),0),INDEX('Доп настройки участников'!I:I,2+N5749))</f>
        <v>0</v>
      </c>
      <c r="H5749" s="13">
        <f>IF(M5749,'Выгрузка из ревьюшницы'!AJ5749,INDEX('Доп настройки участников'!J:J,2+N5749))</f>
        <v>0</v>
      </c>
      <c r="I5749" s="16" t="str">
        <f>IFERROR(IF($H5749=0,"",INDEX(Разметка!B:B,MATCH($H5749,Разметка!A:A,0))),0)</f>
        <v/>
      </c>
      <c r="J5749" s="16" t="str">
        <f>IFERROR(IF($H5749=0,"",INDEX(Разметка!C:C,MATCH($H5749,Разметка!A:A,0))),0)</f>
        <v/>
      </c>
      <c r="K5749" s="16" t="e">
        <f>IF($F5749&gt;0,IFERROR(MATCH(A5749,'Доп настройки участников'!A:A,0),-1)*(-1),0)</f>
        <v>#N/A</v>
      </c>
      <c r="L5749" s="16" t="str">
        <f t="shared" si="327"/>
        <v>Нет</v>
      </c>
      <c r="M5749" s="33" t="b">
        <f t="shared" si="328"/>
        <v>0</v>
      </c>
      <c r="N5749" s="33">
        <f t="shared" si="329"/>
        <v>5717</v>
      </c>
      <c r="O5749" s="33">
        <v>5748</v>
      </c>
    </row>
    <row r="5750" spans="1:15" x14ac:dyDescent="0.25">
      <c r="A5750" s="13">
        <f>IF(M5750,'Выгрузка из ревьюшницы'!B5750,INDEX('Доп настройки участников'!D:D,2+N5750))</f>
        <v>0</v>
      </c>
      <c r="B5750" s="13">
        <f>IF(M5750,'Выгрузка из ревьюшницы'!C5750,INDEX('Доп настройки участников'!E:E,2+N5750))</f>
        <v>0</v>
      </c>
      <c r="C5750" s="13">
        <f>IF(M5750,'Выгрузка из ревьюшницы'!H5750,INDEX('Доп настройки участников'!F:F,2+N5750))</f>
        <v>0</v>
      </c>
      <c r="D5750" s="13">
        <f>IF(M5750,'Выгрузка из ревьюшницы'!J5750,INDEX('Доп настройки участников'!G:G,2+N5750))</f>
        <v>0</v>
      </c>
      <c r="E5750" s="13" t="e">
        <f>INDEX('Сопоставление оценок'!$A$3:$A$14,MATCH(IF(M5750,'Выгрузка из ревьюшницы'!K5750,INDEX('Доп настройки участников'!H:H,2+N5750)),'Сопоставление оценок'!$C$3:$C$14,0))</f>
        <v>#N/A</v>
      </c>
      <c r="F5750" s="13" t="e">
        <f>INDEX('Сопоставление оценок'!$B$3:$B$14,MATCH(Table13[[#This Row],[mark_at_review]],'Сопоставление оценок'!$C$3:$C$14,0))</f>
        <v>#N/A</v>
      </c>
      <c r="G5750" s="13">
        <f>IF(M5750,IFERROR(IF(OR('Выгрузка из ревьюшницы'!X5750,'Выгрузка из ревьюшницы'!Z5750),1,0),0),INDEX('Доп настройки участников'!I:I,2+N5750))</f>
        <v>0</v>
      </c>
      <c r="H5750" s="13">
        <f>IF(M5750,'Выгрузка из ревьюшницы'!AJ5750,INDEX('Доп настройки участников'!J:J,2+N5750))</f>
        <v>0</v>
      </c>
      <c r="I5750" s="16" t="str">
        <f>IFERROR(IF($H5750=0,"",INDEX(Разметка!B:B,MATCH($H5750,Разметка!A:A,0))),0)</f>
        <v/>
      </c>
      <c r="J5750" s="16" t="str">
        <f>IFERROR(IF($H5750=0,"",INDEX(Разметка!C:C,MATCH($H5750,Разметка!A:A,0))),0)</f>
        <v/>
      </c>
      <c r="K5750" s="16" t="e">
        <f>IF($F5750&gt;0,IFERROR(MATCH(A5750,'Доп настройки участников'!A:A,0),-1)*(-1),0)</f>
        <v>#N/A</v>
      </c>
      <c r="L5750" s="16" t="str">
        <f t="shared" si="327"/>
        <v>Нет</v>
      </c>
      <c r="M5750" s="33" t="b">
        <f t="shared" si="328"/>
        <v>0</v>
      </c>
      <c r="N5750" s="33">
        <f t="shared" si="329"/>
        <v>5718</v>
      </c>
      <c r="O5750" s="33">
        <v>5749</v>
      </c>
    </row>
    <row r="5751" spans="1:15" x14ac:dyDescent="0.25">
      <c r="A5751" s="13">
        <f>IF(M5751,'Выгрузка из ревьюшницы'!B5751,INDEX('Доп настройки участников'!D:D,2+N5751))</f>
        <v>0</v>
      </c>
      <c r="B5751" s="13">
        <f>IF(M5751,'Выгрузка из ревьюшницы'!C5751,INDEX('Доп настройки участников'!E:E,2+N5751))</f>
        <v>0</v>
      </c>
      <c r="C5751" s="13">
        <f>IF(M5751,'Выгрузка из ревьюшницы'!H5751,INDEX('Доп настройки участников'!F:F,2+N5751))</f>
        <v>0</v>
      </c>
      <c r="D5751" s="13">
        <f>IF(M5751,'Выгрузка из ревьюшницы'!J5751,INDEX('Доп настройки участников'!G:G,2+N5751))</f>
        <v>0</v>
      </c>
      <c r="E5751" s="13" t="e">
        <f>INDEX('Сопоставление оценок'!$A$3:$A$14,MATCH(IF(M5751,'Выгрузка из ревьюшницы'!K5751,INDEX('Доп настройки участников'!H:H,2+N5751)),'Сопоставление оценок'!$C$3:$C$14,0))</f>
        <v>#N/A</v>
      </c>
      <c r="F5751" s="13" t="e">
        <f>INDEX('Сопоставление оценок'!$B$3:$B$14,MATCH(Table13[[#This Row],[mark_at_review]],'Сопоставление оценок'!$C$3:$C$14,0))</f>
        <v>#N/A</v>
      </c>
      <c r="G5751" s="13">
        <f>IF(M5751,IFERROR(IF(OR('Выгрузка из ревьюшницы'!X5751,'Выгрузка из ревьюшницы'!Z5751),1,0),0),INDEX('Доп настройки участников'!I:I,2+N5751))</f>
        <v>0</v>
      </c>
      <c r="H5751" s="13">
        <f>IF(M5751,'Выгрузка из ревьюшницы'!AJ5751,INDEX('Доп настройки участников'!J:J,2+N5751))</f>
        <v>0</v>
      </c>
      <c r="I5751" s="16" t="str">
        <f>IFERROR(IF($H5751=0,"",INDEX(Разметка!B:B,MATCH($H5751,Разметка!A:A,0))),0)</f>
        <v/>
      </c>
      <c r="J5751" s="16" t="str">
        <f>IFERROR(IF($H5751=0,"",INDEX(Разметка!C:C,MATCH($H5751,Разметка!A:A,0))),0)</f>
        <v/>
      </c>
      <c r="K5751" s="16" t="e">
        <f>IF($F5751&gt;0,IFERROR(MATCH(A5751,'Доп настройки участников'!A:A,0),-1)*(-1),0)</f>
        <v>#N/A</v>
      </c>
      <c r="L5751" s="16" t="str">
        <f t="shared" si="327"/>
        <v>Нет</v>
      </c>
      <c r="M5751" s="33" t="b">
        <f t="shared" si="328"/>
        <v>0</v>
      </c>
      <c r="N5751" s="33">
        <f t="shared" si="329"/>
        <v>5719</v>
      </c>
      <c r="O5751" s="33">
        <v>5750</v>
      </c>
    </row>
    <row r="5752" spans="1:15" x14ac:dyDescent="0.25">
      <c r="A5752" s="13">
        <f>IF(M5752,'Выгрузка из ревьюшницы'!B5752,INDEX('Доп настройки участников'!D:D,2+N5752))</f>
        <v>0</v>
      </c>
      <c r="B5752" s="13">
        <f>IF(M5752,'Выгрузка из ревьюшницы'!C5752,INDEX('Доп настройки участников'!E:E,2+N5752))</f>
        <v>0</v>
      </c>
      <c r="C5752" s="13">
        <f>IF(M5752,'Выгрузка из ревьюшницы'!H5752,INDEX('Доп настройки участников'!F:F,2+N5752))</f>
        <v>0</v>
      </c>
      <c r="D5752" s="13">
        <f>IF(M5752,'Выгрузка из ревьюшницы'!J5752,INDEX('Доп настройки участников'!G:G,2+N5752))</f>
        <v>0</v>
      </c>
      <c r="E5752" s="13" t="e">
        <f>INDEX('Сопоставление оценок'!$A$3:$A$14,MATCH(IF(M5752,'Выгрузка из ревьюшницы'!K5752,INDEX('Доп настройки участников'!H:H,2+N5752)),'Сопоставление оценок'!$C$3:$C$14,0))</f>
        <v>#N/A</v>
      </c>
      <c r="F5752" s="13" t="e">
        <f>INDEX('Сопоставление оценок'!$B$3:$B$14,MATCH(Table13[[#This Row],[mark_at_review]],'Сопоставление оценок'!$C$3:$C$14,0))</f>
        <v>#N/A</v>
      </c>
      <c r="G5752" s="13">
        <f>IF(M5752,IFERROR(IF(OR('Выгрузка из ревьюшницы'!X5752,'Выгрузка из ревьюшницы'!Z5752),1,0),0),INDEX('Доп настройки участников'!I:I,2+N5752))</f>
        <v>0</v>
      </c>
      <c r="H5752" s="13">
        <f>IF(M5752,'Выгрузка из ревьюшницы'!AJ5752,INDEX('Доп настройки участников'!J:J,2+N5752))</f>
        <v>0</v>
      </c>
      <c r="I5752" s="16" t="str">
        <f>IFERROR(IF($H5752=0,"",INDEX(Разметка!B:B,MATCH($H5752,Разметка!A:A,0))),0)</f>
        <v/>
      </c>
      <c r="J5752" s="16" t="str">
        <f>IFERROR(IF($H5752=0,"",INDEX(Разметка!C:C,MATCH($H5752,Разметка!A:A,0))),0)</f>
        <v/>
      </c>
      <c r="K5752" s="16" t="e">
        <f>IF($F5752&gt;0,IFERROR(MATCH(A5752,'Доп настройки участников'!A:A,0),-1)*(-1),0)</f>
        <v>#N/A</v>
      </c>
      <c r="L5752" s="16" t="str">
        <f t="shared" si="327"/>
        <v>Нет</v>
      </c>
      <c r="M5752" s="33" t="b">
        <f t="shared" si="328"/>
        <v>0</v>
      </c>
      <c r="N5752" s="33">
        <f t="shared" si="329"/>
        <v>5720</v>
      </c>
      <c r="O5752" s="33">
        <v>5751</v>
      </c>
    </row>
    <row r="5753" spans="1:15" x14ac:dyDescent="0.25">
      <c r="A5753" s="13">
        <f>IF(M5753,'Выгрузка из ревьюшницы'!B5753,INDEX('Доп настройки участников'!D:D,2+N5753))</f>
        <v>0</v>
      </c>
      <c r="B5753" s="13">
        <f>IF(M5753,'Выгрузка из ревьюшницы'!C5753,INDEX('Доп настройки участников'!E:E,2+N5753))</f>
        <v>0</v>
      </c>
      <c r="C5753" s="13">
        <f>IF(M5753,'Выгрузка из ревьюшницы'!H5753,INDEX('Доп настройки участников'!F:F,2+N5753))</f>
        <v>0</v>
      </c>
      <c r="D5753" s="13">
        <f>IF(M5753,'Выгрузка из ревьюшницы'!J5753,INDEX('Доп настройки участников'!G:G,2+N5753))</f>
        <v>0</v>
      </c>
      <c r="E5753" s="13" t="e">
        <f>INDEX('Сопоставление оценок'!$A$3:$A$14,MATCH(IF(M5753,'Выгрузка из ревьюшницы'!K5753,INDEX('Доп настройки участников'!H:H,2+N5753)),'Сопоставление оценок'!$C$3:$C$14,0))</f>
        <v>#N/A</v>
      </c>
      <c r="F5753" s="13" t="e">
        <f>INDEX('Сопоставление оценок'!$B$3:$B$14,MATCH(Table13[[#This Row],[mark_at_review]],'Сопоставление оценок'!$C$3:$C$14,0))</f>
        <v>#N/A</v>
      </c>
      <c r="G5753" s="13">
        <f>IF(M5753,IFERROR(IF(OR('Выгрузка из ревьюшницы'!X5753,'Выгрузка из ревьюшницы'!Z5753),1,0),0),INDEX('Доп настройки участников'!I:I,2+N5753))</f>
        <v>0</v>
      </c>
      <c r="H5753" s="13">
        <f>IF(M5753,'Выгрузка из ревьюшницы'!AJ5753,INDEX('Доп настройки участников'!J:J,2+N5753))</f>
        <v>0</v>
      </c>
      <c r="I5753" s="16" t="str">
        <f>IFERROR(IF($H5753=0,"",INDEX(Разметка!B:B,MATCH($H5753,Разметка!A:A,0))),0)</f>
        <v/>
      </c>
      <c r="J5753" s="16" t="str">
        <f>IFERROR(IF($H5753=0,"",INDEX(Разметка!C:C,MATCH($H5753,Разметка!A:A,0))),0)</f>
        <v/>
      </c>
      <c r="K5753" s="16" t="e">
        <f>IF($F5753&gt;0,IFERROR(MATCH(A5753,'Доп настройки участников'!A:A,0),-1)*(-1),0)</f>
        <v>#N/A</v>
      </c>
      <c r="L5753" s="16" t="str">
        <f t="shared" si="327"/>
        <v>Нет</v>
      </c>
      <c r="M5753" s="33" t="b">
        <f t="shared" si="328"/>
        <v>0</v>
      </c>
      <c r="N5753" s="33">
        <f t="shared" si="329"/>
        <v>5721</v>
      </c>
      <c r="O5753" s="33">
        <v>5752</v>
      </c>
    </row>
    <row r="5754" spans="1:15" x14ac:dyDescent="0.25">
      <c r="A5754" s="13">
        <f>IF(M5754,'Выгрузка из ревьюшницы'!B5754,INDEX('Доп настройки участников'!D:D,2+N5754))</f>
        <v>0</v>
      </c>
      <c r="B5754" s="13">
        <f>IF(M5754,'Выгрузка из ревьюшницы'!C5754,INDEX('Доп настройки участников'!E:E,2+N5754))</f>
        <v>0</v>
      </c>
      <c r="C5754" s="13">
        <f>IF(M5754,'Выгрузка из ревьюшницы'!H5754,INDEX('Доп настройки участников'!F:F,2+N5754))</f>
        <v>0</v>
      </c>
      <c r="D5754" s="13">
        <f>IF(M5754,'Выгрузка из ревьюшницы'!J5754,INDEX('Доп настройки участников'!G:G,2+N5754))</f>
        <v>0</v>
      </c>
      <c r="E5754" s="13" t="e">
        <f>INDEX('Сопоставление оценок'!$A$3:$A$14,MATCH(IF(M5754,'Выгрузка из ревьюшницы'!K5754,INDEX('Доп настройки участников'!H:H,2+N5754)),'Сопоставление оценок'!$C$3:$C$14,0))</f>
        <v>#N/A</v>
      </c>
      <c r="F5754" s="13" t="e">
        <f>INDEX('Сопоставление оценок'!$B$3:$B$14,MATCH(Table13[[#This Row],[mark_at_review]],'Сопоставление оценок'!$C$3:$C$14,0))</f>
        <v>#N/A</v>
      </c>
      <c r="G5754" s="13">
        <f>IF(M5754,IFERROR(IF(OR('Выгрузка из ревьюшницы'!X5754,'Выгрузка из ревьюшницы'!Z5754),1,0),0),INDEX('Доп настройки участников'!I:I,2+N5754))</f>
        <v>0</v>
      </c>
      <c r="H5754" s="13">
        <f>IF(M5754,'Выгрузка из ревьюшницы'!AJ5754,INDEX('Доп настройки участников'!J:J,2+N5754))</f>
        <v>0</v>
      </c>
      <c r="I5754" s="16" t="str">
        <f>IFERROR(IF($H5754=0,"",INDEX(Разметка!B:B,MATCH($H5754,Разметка!A:A,0))),0)</f>
        <v/>
      </c>
      <c r="J5754" s="16" t="str">
        <f>IFERROR(IF($H5754=0,"",INDEX(Разметка!C:C,MATCH($H5754,Разметка!A:A,0))),0)</f>
        <v/>
      </c>
      <c r="K5754" s="16" t="e">
        <f>IF($F5754&gt;0,IFERROR(MATCH(A5754,'Доп настройки участников'!A:A,0),-1)*(-1),0)</f>
        <v>#N/A</v>
      </c>
      <c r="L5754" s="16" t="str">
        <f t="shared" si="327"/>
        <v>Нет</v>
      </c>
      <c r="M5754" s="33" t="b">
        <f t="shared" si="328"/>
        <v>0</v>
      </c>
      <c r="N5754" s="33">
        <f t="shared" si="329"/>
        <v>5722</v>
      </c>
      <c r="O5754" s="33">
        <v>5753</v>
      </c>
    </row>
    <row r="5755" spans="1:15" x14ac:dyDescent="0.25">
      <c r="A5755" s="13">
        <f>IF(M5755,'Выгрузка из ревьюшницы'!B5755,INDEX('Доп настройки участников'!D:D,2+N5755))</f>
        <v>0</v>
      </c>
      <c r="B5755" s="13">
        <f>IF(M5755,'Выгрузка из ревьюшницы'!C5755,INDEX('Доп настройки участников'!E:E,2+N5755))</f>
        <v>0</v>
      </c>
      <c r="C5755" s="13">
        <f>IF(M5755,'Выгрузка из ревьюшницы'!H5755,INDEX('Доп настройки участников'!F:F,2+N5755))</f>
        <v>0</v>
      </c>
      <c r="D5755" s="13">
        <f>IF(M5755,'Выгрузка из ревьюшницы'!J5755,INDEX('Доп настройки участников'!G:G,2+N5755))</f>
        <v>0</v>
      </c>
      <c r="E5755" s="13" t="e">
        <f>INDEX('Сопоставление оценок'!$A$3:$A$14,MATCH(IF(M5755,'Выгрузка из ревьюшницы'!K5755,INDEX('Доп настройки участников'!H:H,2+N5755)),'Сопоставление оценок'!$C$3:$C$14,0))</f>
        <v>#N/A</v>
      </c>
      <c r="F5755" s="13" t="e">
        <f>INDEX('Сопоставление оценок'!$B$3:$B$14,MATCH(Table13[[#This Row],[mark_at_review]],'Сопоставление оценок'!$C$3:$C$14,0))</f>
        <v>#N/A</v>
      </c>
      <c r="G5755" s="13">
        <f>IF(M5755,IFERROR(IF(OR('Выгрузка из ревьюшницы'!X5755,'Выгрузка из ревьюшницы'!Z5755),1,0),0),INDEX('Доп настройки участников'!I:I,2+N5755))</f>
        <v>0</v>
      </c>
      <c r="H5755" s="13">
        <f>IF(M5755,'Выгрузка из ревьюшницы'!AJ5755,INDEX('Доп настройки участников'!J:J,2+N5755))</f>
        <v>0</v>
      </c>
      <c r="I5755" s="16" t="str">
        <f>IFERROR(IF($H5755=0,"",INDEX(Разметка!B:B,MATCH($H5755,Разметка!A:A,0))),0)</f>
        <v/>
      </c>
      <c r="J5755" s="16" t="str">
        <f>IFERROR(IF($H5755=0,"",INDEX(Разметка!C:C,MATCH($H5755,Разметка!A:A,0))),0)</f>
        <v/>
      </c>
      <c r="K5755" s="16" t="e">
        <f>IF($F5755&gt;0,IFERROR(MATCH(A5755,'Доп настройки участников'!A:A,0),-1)*(-1),0)</f>
        <v>#N/A</v>
      </c>
      <c r="L5755" s="16" t="str">
        <f t="shared" si="327"/>
        <v>Нет</v>
      </c>
      <c r="M5755" s="33" t="b">
        <f t="shared" si="328"/>
        <v>0</v>
      </c>
      <c r="N5755" s="33">
        <f t="shared" si="329"/>
        <v>5723</v>
      </c>
      <c r="O5755" s="33">
        <v>5754</v>
      </c>
    </row>
    <row r="5756" spans="1:15" x14ac:dyDescent="0.25">
      <c r="A5756" s="13">
        <f>IF(M5756,'Выгрузка из ревьюшницы'!B5756,INDEX('Доп настройки участников'!D:D,2+N5756))</f>
        <v>0</v>
      </c>
      <c r="B5756" s="13">
        <f>IF(M5756,'Выгрузка из ревьюшницы'!C5756,INDEX('Доп настройки участников'!E:E,2+N5756))</f>
        <v>0</v>
      </c>
      <c r="C5756" s="13">
        <f>IF(M5756,'Выгрузка из ревьюшницы'!H5756,INDEX('Доп настройки участников'!F:F,2+N5756))</f>
        <v>0</v>
      </c>
      <c r="D5756" s="13">
        <f>IF(M5756,'Выгрузка из ревьюшницы'!J5756,INDEX('Доп настройки участников'!G:G,2+N5756))</f>
        <v>0</v>
      </c>
      <c r="E5756" s="13" t="e">
        <f>INDEX('Сопоставление оценок'!$A$3:$A$14,MATCH(IF(M5756,'Выгрузка из ревьюшницы'!K5756,INDEX('Доп настройки участников'!H:H,2+N5756)),'Сопоставление оценок'!$C$3:$C$14,0))</f>
        <v>#N/A</v>
      </c>
      <c r="F5756" s="13" t="e">
        <f>INDEX('Сопоставление оценок'!$B$3:$B$14,MATCH(Table13[[#This Row],[mark_at_review]],'Сопоставление оценок'!$C$3:$C$14,0))</f>
        <v>#N/A</v>
      </c>
      <c r="G5756" s="13">
        <f>IF(M5756,IFERROR(IF(OR('Выгрузка из ревьюшницы'!X5756,'Выгрузка из ревьюшницы'!Z5756),1,0),0),INDEX('Доп настройки участников'!I:I,2+N5756))</f>
        <v>0</v>
      </c>
      <c r="H5756" s="13">
        <f>IF(M5756,'Выгрузка из ревьюшницы'!AJ5756,INDEX('Доп настройки участников'!J:J,2+N5756))</f>
        <v>0</v>
      </c>
      <c r="I5756" s="16" t="str">
        <f>IFERROR(IF($H5756=0,"",INDEX(Разметка!B:B,MATCH($H5756,Разметка!A:A,0))),0)</f>
        <v/>
      </c>
      <c r="J5756" s="16" t="str">
        <f>IFERROR(IF($H5756=0,"",INDEX(Разметка!C:C,MATCH($H5756,Разметка!A:A,0))),0)</f>
        <v/>
      </c>
      <c r="K5756" s="16" t="e">
        <f>IF($F5756&gt;0,IFERROR(MATCH(A5756,'Доп настройки участников'!A:A,0),-1)*(-1),0)</f>
        <v>#N/A</v>
      </c>
      <c r="L5756" s="16" t="str">
        <f t="shared" si="327"/>
        <v>Нет</v>
      </c>
      <c r="M5756" s="33" t="b">
        <f t="shared" si="328"/>
        <v>0</v>
      </c>
      <c r="N5756" s="33">
        <f t="shared" si="329"/>
        <v>5724</v>
      </c>
      <c r="O5756" s="33">
        <v>5755</v>
      </c>
    </row>
    <row r="5757" spans="1:15" x14ac:dyDescent="0.25">
      <c r="A5757" s="13">
        <f>IF(M5757,'Выгрузка из ревьюшницы'!B5757,INDEX('Доп настройки участников'!D:D,2+N5757))</f>
        <v>0</v>
      </c>
      <c r="B5757" s="13">
        <f>IF(M5757,'Выгрузка из ревьюшницы'!C5757,INDEX('Доп настройки участников'!E:E,2+N5757))</f>
        <v>0</v>
      </c>
      <c r="C5757" s="13">
        <f>IF(M5757,'Выгрузка из ревьюшницы'!H5757,INDEX('Доп настройки участников'!F:F,2+N5757))</f>
        <v>0</v>
      </c>
      <c r="D5757" s="13">
        <f>IF(M5757,'Выгрузка из ревьюшницы'!J5757,INDEX('Доп настройки участников'!G:G,2+N5757))</f>
        <v>0</v>
      </c>
      <c r="E5757" s="13" t="e">
        <f>INDEX('Сопоставление оценок'!$A$3:$A$14,MATCH(IF(M5757,'Выгрузка из ревьюшницы'!K5757,INDEX('Доп настройки участников'!H:H,2+N5757)),'Сопоставление оценок'!$C$3:$C$14,0))</f>
        <v>#N/A</v>
      </c>
      <c r="F5757" s="13" t="e">
        <f>INDEX('Сопоставление оценок'!$B$3:$B$14,MATCH(Table13[[#This Row],[mark_at_review]],'Сопоставление оценок'!$C$3:$C$14,0))</f>
        <v>#N/A</v>
      </c>
      <c r="G5757" s="13">
        <f>IF(M5757,IFERROR(IF(OR('Выгрузка из ревьюшницы'!X5757,'Выгрузка из ревьюшницы'!Z5757),1,0),0),INDEX('Доп настройки участников'!I:I,2+N5757))</f>
        <v>0</v>
      </c>
      <c r="H5757" s="13">
        <f>IF(M5757,'Выгрузка из ревьюшницы'!AJ5757,INDEX('Доп настройки участников'!J:J,2+N5757))</f>
        <v>0</v>
      </c>
      <c r="I5757" s="16" t="str">
        <f>IFERROR(IF($H5757=0,"",INDEX(Разметка!B:B,MATCH($H5757,Разметка!A:A,0))),0)</f>
        <v/>
      </c>
      <c r="J5757" s="16" t="str">
        <f>IFERROR(IF($H5757=0,"",INDEX(Разметка!C:C,MATCH($H5757,Разметка!A:A,0))),0)</f>
        <v/>
      </c>
      <c r="K5757" s="16" t="e">
        <f>IF($F5757&gt;0,IFERROR(MATCH(A5757,'Доп настройки участников'!A:A,0),-1)*(-1),0)</f>
        <v>#N/A</v>
      </c>
      <c r="L5757" s="16" t="str">
        <f t="shared" si="327"/>
        <v>Нет</v>
      </c>
      <c r="M5757" s="33" t="b">
        <f t="shared" si="328"/>
        <v>0</v>
      </c>
      <c r="N5757" s="33">
        <f t="shared" si="329"/>
        <v>5725</v>
      </c>
      <c r="O5757" s="33">
        <v>5756</v>
      </c>
    </row>
    <row r="5758" spans="1:15" x14ac:dyDescent="0.25">
      <c r="A5758" s="13">
        <f>IF(M5758,'Выгрузка из ревьюшницы'!B5758,INDEX('Доп настройки участников'!D:D,2+N5758))</f>
        <v>0</v>
      </c>
      <c r="B5758" s="13">
        <f>IF(M5758,'Выгрузка из ревьюшницы'!C5758,INDEX('Доп настройки участников'!E:E,2+N5758))</f>
        <v>0</v>
      </c>
      <c r="C5758" s="13">
        <f>IF(M5758,'Выгрузка из ревьюшницы'!H5758,INDEX('Доп настройки участников'!F:F,2+N5758))</f>
        <v>0</v>
      </c>
      <c r="D5758" s="13">
        <f>IF(M5758,'Выгрузка из ревьюшницы'!J5758,INDEX('Доп настройки участников'!G:G,2+N5758))</f>
        <v>0</v>
      </c>
      <c r="E5758" s="13" t="e">
        <f>INDEX('Сопоставление оценок'!$A$3:$A$14,MATCH(IF(M5758,'Выгрузка из ревьюшницы'!K5758,INDEX('Доп настройки участников'!H:H,2+N5758)),'Сопоставление оценок'!$C$3:$C$14,0))</f>
        <v>#N/A</v>
      </c>
      <c r="F5758" s="13" t="e">
        <f>INDEX('Сопоставление оценок'!$B$3:$B$14,MATCH(Table13[[#This Row],[mark_at_review]],'Сопоставление оценок'!$C$3:$C$14,0))</f>
        <v>#N/A</v>
      </c>
      <c r="G5758" s="13">
        <f>IF(M5758,IFERROR(IF(OR('Выгрузка из ревьюшницы'!X5758,'Выгрузка из ревьюшницы'!Z5758),1,0),0),INDEX('Доп настройки участников'!I:I,2+N5758))</f>
        <v>0</v>
      </c>
      <c r="H5758" s="13">
        <f>IF(M5758,'Выгрузка из ревьюшницы'!AJ5758,INDEX('Доп настройки участников'!J:J,2+N5758))</f>
        <v>0</v>
      </c>
      <c r="I5758" s="16" t="str">
        <f>IFERROR(IF($H5758=0,"",INDEX(Разметка!B:B,MATCH($H5758,Разметка!A:A,0))),0)</f>
        <v/>
      </c>
      <c r="J5758" s="16" t="str">
        <f>IFERROR(IF($H5758=0,"",INDEX(Разметка!C:C,MATCH($H5758,Разметка!A:A,0))),0)</f>
        <v/>
      </c>
      <c r="K5758" s="16" t="e">
        <f>IF($F5758&gt;0,IFERROR(MATCH(A5758,'Доп настройки участников'!A:A,0),-1)*(-1),0)</f>
        <v>#N/A</v>
      </c>
      <c r="L5758" s="16" t="str">
        <f t="shared" si="327"/>
        <v>Нет</v>
      </c>
      <c r="M5758" s="33" t="b">
        <f t="shared" si="328"/>
        <v>0</v>
      </c>
      <c r="N5758" s="33">
        <f t="shared" si="329"/>
        <v>5726</v>
      </c>
      <c r="O5758" s="33">
        <v>5757</v>
      </c>
    </row>
    <row r="5759" spans="1:15" x14ac:dyDescent="0.25">
      <c r="A5759" s="13">
        <f>IF(M5759,'Выгрузка из ревьюшницы'!B5759,INDEX('Доп настройки участников'!D:D,2+N5759))</f>
        <v>0</v>
      </c>
      <c r="B5759" s="13">
        <f>IF(M5759,'Выгрузка из ревьюшницы'!C5759,INDEX('Доп настройки участников'!E:E,2+N5759))</f>
        <v>0</v>
      </c>
      <c r="C5759" s="13">
        <f>IF(M5759,'Выгрузка из ревьюшницы'!H5759,INDEX('Доп настройки участников'!F:F,2+N5759))</f>
        <v>0</v>
      </c>
      <c r="D5759" s="13">
        <f>IF(M5759,'Выгрузка из ревьюшницы'!J5759,INDEX('Доп настройки участников'!G:G,2+N5759))</f>
        <v>0</v>
      </c>
      <c r="E5759" s="13" t="e">
        <f>INDEX('Сопоставление оценок'!$A$3:$A$14,MATCH(IF(M5759,'Выгрузка из ревьюшницы'!K5759,INDEX('Доп настройки участников'!H:H,2+N5759)),'Сопоставление оценок'!$C$3:$C$14,0))</f>
        <v>#N/A</v>
      </c>
      <c r="F5759" s="13" t="e">
        <f>INDEX('Сопоставление оценок'!$B$3:$B$14,MATCH(Table13[[#This Row],[mark_at_review]],'Сопоставление оценок'!$C$3:$C$14,0))</f>
        <v>#N/A</v>
      </c>
      <c r="G5759" s="13">
        <f>IF(M5759,IFERROR(IF(OR('Выгрузка из ревьюшницы'!X5759,'Выгрузка из ревьюшницы'!Z5759),1,0),0),INDEX('Доп настройки участников'!I:I,2+N5759))</f>
        <v>0</v>
      </c>
      <c r="H5759" s="13">
        <f>IF(M5759,'Выгрузка из ревьюшницы'!AJ5759,INDEX('Доп настройки участников'!J:J,2+N5759))</f>
        <v>0</v>
      </c>
      <c r="I5759" s="16" t="str">
        <f>IFERROR(IF($H5759=0,"",INDEX(Разметка!B:B,MATCH($H5759,Разметка!A:A,0))),0)</f>
        <v/>
      </c>
      <c r="J5759" s="16" t="str">
        <f>IFERROR(IF($H5759=0,"",INDEX(Разметка!C:C,MATCH($H5759,Разметка!A:A,0))),0)</f>
        <v/>
      </c>
      <c r="K5759" s="16" t="e">
        <f>IF($F5759&gt;0,IFERROR(MATCH(A5759,'Доп настройки участников'!A:A,0),-1)*(-1),0)</f>
        <v>#N/A</v>
      </c>
      <c r="L5759" s="16" t="str">
        <f t="shared" si="327"/>
        <v>Нет</v>
      </c>
      <c r="M5759" s="33" t="b">
        <f t="shared" si="328"/>
        <v>0</v>
      </c>
      <c r="N5759" s="33">
        <f t="shared" si="329"/>
        <v>5727</v>
      </c>
      <c r="O5759" s="33">
        <v>5758</v>
      </c>
    </row>
    <row r="5760" spans="1:15" x14ac:dyDescent="0.25">
      <c r="A5760" s="13">
        <f>IF(M5760,'Выгрузка из ревьюшницы'!B5760,INDEX('Доп настройки участников'!D:D,2+N5760))</f>
        <v>0</v>
      </c>
      <c r="B5760" s="13">
        <f>IF(M5760,'Выгрузка из ревьюшницы'!C5760,INDEX('Доп настройки участников'!E:E,2+N5760))</f>
        <v>0</v>
      </c>
      <c r="C5760" s="13">
        <f>IF(M5760,'Выгрузка из ревьюшницы'!H5760,INDEX('Доп настройки участников'!F:F,2+N5760))</f>
        <v>0</v>
      </c>
      <c r="D5760" s="13">
        <f>IF(M5760,'Выгрузка из ревьюшницы'!J5760,INDEX('Доп настройки участников'!G:G,2+N5760))</f>
        <v>0</v>
      </c>
      <c r="E5760" s="13" t="e">
        <f>INDEX('Сопоставление оценок'!$A$3:$A$14,MATCH(IF(M5760,'Выгрузка из ревьюшницы'!K5760,INDEX('Доп настройки участников'!H:H,2+N5760)),'Сопоставление оценок'!$C$3:$C$14,0))</f>
        <v>#N/A</v>
      </c>
      <c r="F5760" s="13" t="e">
        <f>INDEX('Сопоставление оценок'!$B$3:$B$14,MATCH(Table13[[#This Row],[mark_at_review]],'Сопоставление оценок'!$C$3:$C$14,0))</f>
        <v>#N/A</v>
      </c>
      <c r="G5760" s="13">
        <f>IF(M5760,IFERROR(IF(OR('Выгрузка из ревьюшницы'!X5760,'Выгрузка из ревьюшницы'!Z5760),1,0),0),INDEX('Доп настройки участников'!I:I,2+N5760))</f>
        <v>0</v>
      </c>
      <c r="H5760" s="13">
        <f>IF(M5760,'Выгрузка из ревьюшницы'!AJ5760,INDEX('Доп настройки участников'!J:J,2+N5760))</f>
        <v>0</v>
      </c>
      <c r="I5760" s="16" t="str">
        <f>IFERROR(IF($H5760=0,"",INDEX(Разметка!B:B,MATCH($H5760,Разметка!A:A,0))),0)</f>
        <v/>
      </c>
      <c r="J5760" s="16" t="str">
        <f>IFERROR(IF($H5760=0,"",INDEX(Разметка!C:C,MATCH($H5760,Разметка!A:A,0))),0)</f>
        <v/>
      </c>
      <c r="K5760" s="16" t="e">
        <f>IF($F5760&gt;0,IFERROR(MATCH(A5760,'Доп настройки участников'!A:A,0),-1)*(-1),0)</f>
        <v>#N/A</v>
      </c>
      <c r="L5760" s="16" t="str">
        <f t="shared" si="327"/>
        <v>Нет</v>
      </c>
      <c r="M5760" s="33" t="b">
        <f t="shared" si="328"/>
        <v>0</v>
      </c>
      <c r="N5760" s="33">
        <f t="shared" si="329"/>
        <v>5728</v>
      </c>
      <c r="O5760" s="33">
        <v>5759</v>
      </c>
    </row>
    <row r="5761" spans="1:15" x14ac:dyDescent="0.25">
      <c r="A5761" s="13">
        <f>IF(M5761,'Выгрузка из ревьюшницы'!B5761,INDEX('Доп настройки участников'!D:D,2+N5761))</f>
        <v>0</v>
      </c>
      <c r="B5761" s="13">
        <f>IF(M5761,'Выгрузка из ревьюшницы'!C5761,INDEX('Доп настройки участников'!E:E,2+N5761))</f>
        <v>0</v>
      </c>
      <c r="C5761" s="13">
        <f>IF(M5761,'Выгрузка из ревьюшницы'!H5761,INDEX('Доп настройки участников'!F:F,2+N5761))</f>
        <v>0</v>
      </c>
      <c r="D5761" s="13">
        <f>IF(M5761,'Выгрузка из ревьюшницы'!J5761,INDEX('Доп настройки участников'!G:G,2+N5761))</f>
        <v>0</v>
      </c>
      <c r="E5761" s="13" t="e">
        <f>INDEX('Сопоставление оценок'!$A$3:$A$14,MATCH(IF(M5761,'Выгрузка из ревьюшницы'!K5761,INDEX('Доп настройки участников'!H:H,2+N5761)),'Сопоставление оценок'!$C$3:$C$14,0))</f>
        <v>#N/A</v>
      </c>
      <c r="F5761" s="13" t="e">
        <f>INDEX('Сопоставление оценок'!$B$3:$B$14,MATCH(Table13[[#This Row],[mark_at_review]],'Сопоставление оценок'!$C$3:$C$14,0))</f>
        <v>#N/A</v>
      </c>
      <c r="G5761" s="13">
        <f>IF(M5761,IFERROR(IF(OR('Выгрузка из ревьюшницы'!X5761,'Выгрузка из ревьюшницы'!Z5761),1,0),0),INDEX('Доп настройки участников'!I:I,2+N5761))</f>
        <v>0</v>
      </c>
      <c r="H5761" s="13">
        <f>IF(M5761,'Выгрузка из ревьюшницы'!AJ5761,INDEX('Доп настройки участников'!J:J,2+N5761))</f>
        <v>0</v>
      </c>
      <c r="I5761" s="16" t="str">
        <f>IFERROR(IF($H5761=0,"",INDEX(Разметка!B:B,MATCH($H5761,Разметка!A:A,0))),0)</f>
        <v/>
      </c>
      <c r="J5761" s="16" t="str">
        <f>IFERROR(IF($H5761=0,"",INDEX(Разметка!C:C,MATCH($H5761,Разметка!A:A,0))),0)</f>
        <v/>
      </c>
      <c r="K5761" s="16" t="e">
        <f>IF($F5761&gt;0,IFERROR(MATCH(A5761,'Доп настройки участников'!A:A,0),-1)*(-1),0)</f>
        <v>#N/A</v>
      </c>
      <c r="L5761" s="16" t="str">
        <f t="shared" si="327"/>
        <v>Нет</v>
      </c>
      <c r="M5761" s="33" t="b">
        <f t="shared" si="328"/>
        <v>0</v>
      </c>
      <c r="N5761" s="33">
        <f t="shared" si="329"/>
        <v>5729</v>
      </c>
      <c r="O5761" s="33">
        <v>5760</v>
      </c>
    </row>
    <row r="5762" spans="1:15" x14ac:dyDescent="0.25">
      <c r="A5762" s="13">
        <f>IF(M5762,'Выгрузка из ревьюшницы'!B5762,INDEX('Доп настройки участников'!D:D,2+N5762))</f>
        <v>0</v>
      </c>
      <c r="B5762" s="13">
        <f>IF(M5762,'Выгрузка из ревьюшницы'!C5762,INDEX('Доп настройки участников'!E:E,2+N5762))</f>
        <v>0</v>
      </c>
      <c r="C5762" s="13">
        <f>IF(M5762,'Выгрузка из ревьюшницы'!H5762,INDEX('Доп настройки участников'!F:F,2+N5762))</f>
        <v>0</v>
      </c>
      <c r="D5762" s="13">
        <f>IF(M5762,'Выгрузка из ревьюшницы'!J5762,INDEX('Доп настройки участников'!G:G,2+N5762))</f>
        <v>0</v>
      </c>
      <c r="E5762" s="13" t="e">
        <f>INDEX('Сопоставление оценок'!$A$3:$A$14,MATCH(IF(M5762,'Выгрузка из ревьюшницы'!K5762,INDEX('Доп настройки участников'!H:H,2+N5762)),'Сопоставление оценок'!$C$3:$C$14,0))</f>
        <v>#N/A</v>
      </c>
      <c r="F5762" s="13" t="e">
        <f>INDEX('Сопоставление оценок'!$B$3:$B$14,MATCH(Table13[[#This Row],[mark_at_review]],'Сопоставление оценок'!$C$3:$C$14,0))</f>
        <v>#N/A</v>
      </c>
      <c r="G5762" s="13">
        <f>IF(M5762,IFERROR(IF(OR('Выгрузка из ревьюшницы'!X5762,'Выгрузка из ревьюшницы'!Z5762),1,0),0),INDEX('Доп настройки участников'!I:I,2+N5762))</f>
        <v>0</v>
      </c>
      <c r="H5762" s="13">
        <f>IF(M5762,'Выгрузка из ревьюшницы'!AJ5762,INDEX('Доп настройки участников'!J:J,2+N5762))</f>
        <v>0</v>
      </c>
      <c r="I5762" s="16" t="str">
        <f>IFERROR(IF($H5762=0,"",INDEX(Разметка!B:B,MATCH($H5762,Разметка!A:A,0))),0)</f>
        <v/>
      </c>
      <c r="J5762" s="16" t="str">
        <f>IFERROR(IF($H5762=0,"",INDEX(Разметка!C:C,MATCH($H5762,Разметка!A:A,0))),0)</f>
        <v/>
      </c>
      <c r="K5762" s="16" t="e">
        <f>IF($F5762&gt;0,IFERROR(MATCH(A5762,'Доп настройки участников'!A:A,0),-1)*(-1),0)</f>
        <v>#N/A</v>
      </c>
      <c r="L5762" s="16" t="str">
        <f t="shared" ref="L5762:L5825" si="330">IF($C5762&gt;=16,"Да","Нет")</f>
        <v>Нет</v>
      </c>
      <c r="M5762" s="33" t="b">
        <f t="shared" ref="M5762:M5825" si="331">O5762&lt;=$P$1</f>
        <v>0</v>
      </c>
      <c r="N5762" s="33">
        <f t="shared" si="329"/>
        <v>5730</v>
      </c>
      <c r="O5762" s="33">
        <v>5761</v>
      </c>
    </row>
    <row r="5763" spans="1:15" x14ac:dyDescent="0.25">
      <c r="A5763" s="13">
        <f>IF(M5763,'Выгрузка из ревьюшницы'!B5763,INDEX('Доп настройки участников'!D:D,2+N5763))</f>
        <v>0</v>
      </c>
      <c r="B5763" s="13">
        <f>IF(M5763,'Выгрузка из ревьюшницы'!C5763,INDEX('Доп настройки участников'!E:E,2+N5763))</f>
        <v>0</v>
      </c>
      <c r="C5763" s="13">
        <f>IF(M5763,'Выгрузка из ревьюшницы'!H5763,INDEX('Доп настройки участников'!F:F,2+N5763))</f>
        <v>0</v>
      </c>
      <c r="D5763" s="13">
        <f>IF(M5763,'Выгрузка из ревьюшницы'!J5763,INDEX('Доп настройки участников'!G:G,2+N5763))</f>
        <v>0</v>
      </c>
      <c r="E5763" s="13" t="e">
        <f>INDEX('Сопоставление оценок'!$A$3:$A$14,MATCH(IF(M5763,'Выгрузка из ревьюшницы'!K5763,INDEX('Доп настройки участников'!H:H,2+N5763)),'Сопоставление оценок'!$C$3:$C$14,0))</f>
        <v>#N/A</v>
      </c>
      <c r="F5763" s="13" t="e">
        <f>INDEX('Сопоставление оценок'!$B$3:$B$14,MATCH(Table13[[#This Row],[mark_at_review]],'Сопоставление оценок'!$C$3:$C$14,0))</f>
        <v>#N/A</v>
      </c>
      <c r="G5763" s="13">
        <f>IF(M5763,IFERROR(IF(OR('Выгрузка из ревьюшницы'!X5763,'Выгрузка из ревьюшницы'!Z5763),1,0),0),INDEX('Доп настройки участников'!I:I,2+N5763))</f>
        <v>0</v>
      </c>
      <c r="H5763" s="13">
        <f>IF(M5763,'Выгрузка из ревьюшницы'!AJ5763,INDEX('Доп настройки участников'!J:J,2+N5763))</f>
        <v>0</v>
      </c>
      <c r="I5763" s="16" t="str">
        <f>IFERROR(IF($H5763=0,"",INDEX(Разметка!B:B,MATCH($H5763,Разметка!A:A,0))),0)</f>
        <v/>
      </c>
      <c r="J5763" s="16" t="str">
        <f>IFERROR(IF($H5763=0,"",INDEX(Разметка!C:C,MATCH($H5763,Разметка!A:A,0))),0)</f>
        <v/>
      </c>
      <c r="K5763" s="16" t="e">
        <f>IF($F5763&gt;0,IFERROR(MATCH(A5763,'Доп настройки участников'!A:A,0),-1)*(-1),0)</f>
        <v>#N/A</v>
      </c>
      <c r="L5763" s="16" t="str">
        <f t="shared" si="330"/>
        <v>Нет</v>
      </c>
      <c r="M5763" s="33" t="b">
        <f t="shared" si="331"/>
        <v>0</v>
      </c>
      <c r="N5763" s="33">
        <f t="shared" ref="N5763:N5826" si="332">IF(M5763,0,N5762+1)</f>
        <v>5731</v>
      </c>
      <c r="O5763" s="33">
        <v>5762</v>
      </c>
    </row>
    <row r="5764" spans="1:15" x14ac:dyDescent="0.25">
      <c r="A5764" s="13">
        <f>IF(M5764,'Выгрузка из ревьюшницы'!B5764,INDEX('Доп настройки участников'!D:D,2+N5764))</f>
        <v>0</v>
      </c>
      <c r="B5764" s="13">
        <f>IF(M5764,'Выгрузка из ревьюшницы'!C5764,INDEX('Доп настройки участников'!E:E,2+N5764))</f>
        <v>0</v>
      </c>
      <c r="C5764" s="13">
        <f>IF(M5764,'Выгрузка из ревьюшницы'!H5764,INDEX('Доп настройки участников'!F:F,2+N5764))</f>
        <v>0</v>
      </c>
      <c r="D5764" s="13">
        <f>IF(M5764,'Выгрузка из ревьюшницы'!J5764,INDEX('Доп настройки участников'!G:G,2+N5764))</f>
        <v>0</v>
      </c>
      <c r="E5764" s="13" t="e">
        <f>INDEX('Сопоставление оценок'!$A$3:$A$14,MATCH(IF(M5764,'Выгрузка из ревьюшницы'!K5764,INDEX('Доп настройки участников'!H:H,2+N5764)),'Сопоставление оценок'!$C$3:$C$14,0))</f>
        <v>#N/A</v>
      </c>
      <c r="F5764" s="13" t="e">
        <f>INDEX('Сопоставление оценок'!$B$3:$B$14,MATCH(Table13[[#This Row],[mark_at_review]],'Сопоставление оценок'!$C$3:$C$14,0))</f>
        <v>#N/A</v>
      </c>
      <c r="G5764" s="13">
        <f>IF(M5764,IFERROR(IF(OR('Выгрузка из ревьюшницы'!X5764,'Выгрузка из ревьюшницы'!Z5764),1,0),0),INDEX('Доп настройки участников'!I:I,2+N5764))</f>
        <v>0</v>
      </c>
      <c r="H5764" s="13">
        <f>IF(M5764,'Выгрузка из ревьюшницы'!AJ5764,INDEX('Доп настройки участников'!J:J,2+N5764))</f>
        <v>0</v>
      </c>
      <c r="I5764" s="16" t="str">
        <f>IFERROR(IF($H5764=0,"",INDEX(Разметка!B:B,MATCH($H5764,Разметка!A:A,0))),0)</f>
        <v/>
      </c>
      <c r="J5764" s="16" t="str">
        <f>IFERROR(IF($H5764=0,"",INDEX(Разметка!C:C,MATCH($H5764,Разметка!A:A,0))),0)</f>
        <v/>
      </c>
      <c r="K5764" s="16" t="e">
        <f>IF($F5764&gt;0,IFERROR(MATCH(A5764,'Доп настройки участников'!A:A,0),-1)*(-1),0)</f>
        <v>#N/A</v>
      </c>
      <c r="L5764" s="16" t="str">
        <f t="shared" si="330"/>
        <v>Нет</v>
      </c>
      <c r="M5764" s="33" t="b">
        <f t="shared" si="331"/>
        <v>0</v>
      </c>
      <c r="N5764" s="33">
        <f t="shared" si="332"/>
        <v>5732</v>
      </c>
      <c r="O5764" s="33">
        <v>5763</v>
      </c>
    </row>
    <row r="5765" spans="1:15" x14ac:dyDescent="0.25">
      <c r="A5765" s="13">
        <f>IF(M5765,'Выгрузка из ревьюшницы'!B5765,INDEX('Доп настройки участников'!D:D,2+N5765))</f>
        <v>0</v>
      </c>
      <c r="B5765" s="13">
        <f>IF(M5765,'Выгрузка из ревьюшницы'!C5765,INDEX('Доп настройки участников'!E:E,2+N5765))</f>
        <v>0</v>
      </c>
      <c r="C5765" s="13">
        <f>IF(M5765,'Выгрузка из ревьюшницы'!H5765,INDEX('Доп настройки участников'!F:F,2+N5765))</f>
        <v>0</v>
      </c>
      <c r="D5765" s="13">
        <f>IF(M5765,'Выгрузка из ревьюшницы'!J5765,INDEX('Доп настройки участников'!G:G,2+N5765))</f>
        <v>0</v>
      </c>
      <c r="E5765" s="13" t="e">
        <f>INDEX('Сопоставление оценок'!$A$3:$A$14,MATCH(IF(M5765,'Выгрузка из ревьюшницы'!K5765,INDEX('Доп настройки участников'!H:H,2+N5765)),'Сопоставление оценок'!$C$3:$C$14,0))</f>
        <v>#N/A</v>
      </c>
      <c r="F5765" s="13" t="e">
        <f>INDEX('Сопоставление оценок'!$B$3:$B$14,MATCH(Table13[[#This Row],[mark_at_review]],'Сопоставление оценок'!$C$3:$C$14,0))</f>
        <v>#N/A</v>
      </c>
      <c r="G5765" s="13">
        <f>IF(M5765,IFERROR(IF(OR('Выгрузка из ревьюшницы'!X5765,'Выгрузка из ревьюшницы'!Z5765),1,0),0),INDEX('Доп настройки участников'!I:I,2+N5765))</f>
        <v>0</v>
      </c>
      <c r="H5765" s="13">
        <f>IF(M5765,'Выгрузка из ревьюшницы'!AJ5765,INDEX('Доп настройки участников'!J:J,2+N5765))</f>
        <v>0</v>
      </c>
      <c r="I5765" s="16" t="str">
        <f>IFERROR(IF($H5765=0,"",INDEX(Разметка!B:B,MATCH($H5765,Разметка!A:A,0))),0)</f>
        <v/>
      </c>
      <c r="J5765" s="16" t="str">
        <f>IFERROR(IF($H5765=0,"",INDEX(Разметка!C:C,MATCH($H5765,Разметка!A:A,0))),0)</f>
        <v/>
      </c>
      <c r="K5765" s="16" t="e">
        <f>IF($F5765&gt;0,IFERROR(MATCH(A5765,'Доп настройки участников'!A:A,0),-1)*(-1),0)</f>
        <v>#N/A</v>
      </c>
      <c r="L5765" s="16" t="str">
        <f t="shared" si="330"/>
        <v>Нет</v>
      </c>
      <c r="M5765" s="33" t="b">
        <f t="shared" si="331"/>
        <v>0</v>
      </c>
      <c r="N5765" s="33">
        <f t="shared" si="332"/>
        <v>5733</v>
      </c>
      <c r="O5765" s="33">
        <v>5764</v>
      </c>
    </row>
    <row r="5766" spans="1:15" x14ac:dyDescent="0.25">
      <c r="A5766" s="13">
        <f>IF(M5766,'Выгрузка из ревьюшницы'!B5766,INDEX('Доп настройки участников'!D:D,2+N5766))</f>
        <v>0</v>
      </c>
      <c r="B5766" s="13">
        <f>IF(M5766,'Выгрузка из ревьюшницы'!C5766,INDEX('Доп настройки участников'!E:E,2+N5766))</f>
        <v>0</v>
      </c>
      <c r="C5766" s="13">
        <f>IF(M5766,'Выгрузка из ревьюшницы'!H5766,INDEX('Доп настройки участников'!F:F,2+N5766))</f>
        <v>0</v>
      </c>
      <c r="D5766" s="13">
        <f>IF(M5766,'Выгрузка из ревьюшницы'!J5766,INDEX('Доп настройки участников'!G:G,2+N5766))</f>
        <v>0</v>
      </c>
      <c r="E5766" s="13" t="e">
        <f>INDEX('Сопоставление оценок'!$A$3:$A$14,MATCH(IF(M5766,'Выгрузка из ревьюшницы'!K5766,INDEX('Доп настройки участников'!H:H,2+N5766)),'Сопоставление оценок'!$C$3:$C$14,0))</f>
        <v>#N/A</v>
      </c>
      <c r="F5766" s="13" t="e">
        <f>INDEX('Сопоставление оценок'!$B$3:$B$14,MATCH(Table13[[#This Row],[mark_at_review]],'Сопоставление оценок'!$C$3:$C$14,0))</f>
        <v>#N/A</v>
      </c>
      <c r="G5766" s="13">
        <f>IF(M5766,IFERROR(IF(OR('Выгрузка из ревьюшницы'!X5766,'Выгрузка из ревьюшницы'!Z5766),1,0),0),INDEX('Доп настройки участников'!I:I,2+N5766))</f>
        <v>0</v>
      </c>
      <c r="H5766" s="13">
        <f>IF(M5766,'Выгрузка из ревьюшницы'!AJ5766,INDEX('Доп настройки участников'!J:J,2+N5766))</f>
        <v>0</v>
      </c>
      <c r="I5766" s="16" t="str">
        <f>IFERROR(IF($H5766=0,"",INDEX(Разметка!B:B,MATCH($H5766,Разметка!A:A,0))),0)</f>
        <v/>
      </c>
      <c r="J5766" s="16" t="str">
        <f>IFERROR(IF($H5766=0,"",INDEX(Разметка!C:C,MATCH($H5766,Разметка!A:A,0))),0)</f>
        <v/>
      </c>
      <c r="K5766" s="16" t="e">
        <f>IF($F5766&gt;0,IFERROR(MATCH(A5766,'Доп настройки участников'!A:A,0),-1)*(-1),0)</f>
        <v>#N/A</v>
      </c>
      <c r="L5766" s="16" t="str">
        <f t="shared" si="330"/>
        <v>Нет</v>
      </c>
      <c r="M5766" s="33" t="b">
        <f t="shared" si="331"/>
        <v>0</v>
      </c>
      <c r="N5766" s="33">
        <f t="shared" si="332"/>
        <v>5734</v>
      </c>
      <c r="O5766" s="33">
        <v>5765</v>
      </c>
    </row>
    <row r="5767" spans="1:15" x14ac:dyDescent="0.25">
      <c r="A5767" s="13">
        <f>IF(M5767,'Выгрузка из ревьюшницы'!B5767,INDEX('Доп настройки участников'!D:D,2+N5767))</f>
        <v>0</v>
      </c>
      <c r="B5767" s="13">
        <f>IF(M5767,'Выгрузка из ревьюшницы'!C5767,INDEX('Доп настройки участников'!E:E,2+N5767))</f>
        <v>0</v>
      </c>
      <c r="C5767" s="13">
        <f>IF(M5767,'Выгрузка из ревьюшницы'!H5767,INDEX('Доп настройки участников'!F:F,2+N5767))</f>
        <v>0</v>
      </c>
      <c r="D5767" s="13">
        <f>IF(M5767,'Выгрузка из ревьюшницы'!J5767,INDEX('Доп настройки участников'!G:G,2+N5767))</f>
        <v>0</v>
      </c>
      <c r="E5767" s="13" t="e">
        <f>INDEX('Сопоставление оценок'!$A$3:$A$14,MATCH(IF(M5767,'Выгрузка из ревьюшницы'!K5767,INDEX('Доп настройки участников'!H:H,2+N5767)),'Сопоставление оценок'!$C$3:$C$14,0))</f>
        <v>#N/A</v>
      </c>
      <c r="F5767" s="13" t="e">
        <f>INDEX('Сопоставление оценок'!$B$3:$B$14,MATCH(Table13[[#This Row],[mark_at_review]],'Сопоставление оценок'!$C$3:$C$14,0))</f>
        <v>#N/A</v>
      </c>
      <c r="G5767" s="13">
        <f>IF(M5767,IFERROR(IF(OR('Выгрузка из ревьюшницы'!X5767,'Выгрузка из ревьюшницы'!Z5767),1,0),0),INDEX('Доп настройки участников'!I:I,2+N5767))</f>
        <v>0</v>
      </c>
      <c r="H5767" s="13">
        <f>IF(M5767,'Выгрузка из ревьюшницы'!AJ5767,INDEX('Доп настройки участников'!J:J,2+N5767))</f>
        <v>0</v>
      </c>
      <c r="I5767" s="16" t="str">
        <f>IFERROR(IF($H5767=0,"",INDEX(Разметка!B:B,MATCH($H5767,Разметка!A:A,0))),0)</f>
        <v/>
      </c>
      <c r="J5767" s="16" t="str">
        <f>IFERROR(IF($H5767=0,"",INDEX(Разметка!C:C,MATCH($H5767,Разметка!A:A,0))),0)</f>
        <v/>
      </c>
      <c r="K5767" s="16" t="e">
        <f>IF($F5767&gt;0,IFERROR(MATCH(A5767,'Доп настройки участников'!A:A,0),-1)*(-1),0)</f>
        <v>#N/A</v>
      </c>
      <c r="L5767" s="16" t="str">
        <f t="shared" si="330"/>
        <v>Нет</v>
      </c>
      <c r="M5767" s="33" t="b">
        <f t="shared" si="331"/>
        <v>0</v>
      </c>
      <c r="N5767" s="33">
        <f t="shared" si="332"/>
        <v>5735</v>
      </c>
      <c r="O5767" s="33">
        <v>5766</v>
      </c>
    </row>
    <row r="5768" spans="1:15" x14ac:dyDescent="0.25">
      <c r="A5768" s="13">
        <f>IF(M5768,'Выгрузка из ревьюшницы'!B5768,INDEX('Доп настройки участников'!D:D,2+N5768))</f>
        <v>0</v>
      </c>
      <c r="B5768" s="13">
        <f>IF(M5768,'Выгрузка из ревьюшницы'!C5768,INDEX('Доп настройки участников'!E:E,2+N5768))</f>
        <v>0</v>
      </c>
      <c r="C5768" s="13">
        <f>IF(M5768,'Выгрузка из ревьюшницы'!H5768,INDEX('Доп настройки участников'!F:F,2+N5768))</f>
        <v>0</v>
      </c>
      <c r="D5768" s="13">
        <f>IF(M5768,'Выгрузка из ревьюшницы'!J5768,INDEX('Доп настройки участников'!G:G,2+N5768))</f>
        <v>0</v>
      </c>
      <c r="E5768" s="13" t="e">
        <f>INDEX('Сопоставление оценок'!$A$3:$A$14,MATCH(IF(M5768,'Выгрузка из ревьюшницы'!K5768,INDEX('Доп настройки участников'!H:H,2+N5768)),'Сопоставление оценок'!$C$3:$C$14,0))</f>
        <v>#N/A</v>
      </c>
      <c r="F5768" s="13" t="e">
        <f>INDEX('Сопоставление оценок'!$B$3:$B$14,MATCH(Table13[[#This Row],[mark_at_review]],'Сопоставление оценок'!$C$3:$C$14,0))</f>
        <v>#N/A</v>
      </c>
      <c r="G5768" s="13">
        <f>IF(M5768,IFERROR(IF(OR('Выгрузка из ревьюшницы'!X5768,'Выгрузка из ревьюшницы'!Z5768),1,0),0),INDEX('Доп настройки участников'!I:I,2+N5768))</f>
        <v>0</v>
      </c>
      <c r="H5768" s="13">
        <f>IF(M5768,'Выгрузка из ревьюшницы'!AJ5768,INDEX('Доп настройки участников'!J:J,2+N5768))</f>
        <v>0</v>
      </c>
      <c r="I5768" s="16" t="str">
        <f>IFERROR(IF($H5768=0,"",INDEX(Разметка!B:B,MATCH($H5768,Разметка!A:A,0))),0)</f>
        <v/>
      </c>
      <c r="J5768" s="16" t="str">
        <f>IFERROR(IF($H5768=0,"",INDEX(Разметка!C:C,MATCH($H5768,Разметка!A:A,0))),0)</f>
        <v/>
      </c>
      <c r="K5768" s="16" t="e">
        <f>IF($F5768&gt;0,IFERROR(MATCH(A5768,'Доп настройки участников'!A:A,0),-1)*(-1),0)</f>
        <v>#N/A</v>
      </c>
      <c r="L5768" s="16" t="str">
        <f t="shared" si="330"/>
        <v>Нет</v>
      </c>
      <c r="M5768" s="33" t="b">
        <f t="shared" si="331"/>
        <v>0</v>
      </c>
      <c r="N5768" s="33">
        <f t="shared" si="332"/>
        <v>5736</v>
      </c>
      <c r="O5768" s="33">
        <v>5767</v>
      </c>
    </row>
    <row r="5769" spans="1:15" x14ac:dyDescent="0.25">
      <c r="A5769" s="13">
        <f>IF(M5769,'Выгрузка из ревьюшницы'!B5769,INDEX('Доп настройки участников'!D:D,2+N5769))</f>
        <v>0</v>
      </c>
      <c r="B5769" s="13">
        <f>IF(M5769,'Выгрузка из ревьюшницы'!C5769,INDEX('Доп настройки участников'!E:E,2+N5769))</f>
        <v>0</v>
      </c>
      <c r="C5769" s="13">
        <f>IF(M5769,'Выгрузка из ревьюшницы'!H5769,INDEX('Доп настройки участников'!F:F,2+N5769))</f>
        <v>0</v>
      </c>
      <c r="D5769" s="13">
        <f>IF(M5769,'Выгрузка из ревьюшницы'!J5769,INDEX('Доп настройки участников'!G:G,2+N5769))</f>
        <v>0</v>
      </c>
      <c r="E5769" s="13" t="e">
        <f>INDEX('Сопоставление оценок'!$A$3:$A$14,MATCH(IF(M5769,'Выгрузка из ревьюшницы'!K5769,INDEX('Доп настройки участников'!H:H,2+N5769)),'Сопоставление оценок'!$C$3:$C$14,0))</f>
        <v>#N/A</v>
      </c>
      <c r="F5769" s="13" t="e">
        <f>INDEX('Сопоставление оценок'!$B$3:$B$14,MATCH(Table13[[#This Row],[mark_at_review]],'Сопоставление оценок'!$C$3:$C$14,0))</f>
        <v>#N/A</v>
      </c>
      <c r="G5769" s="13">
        <f>IF(M5769,IFERROR(IF(OR('Выгрузка из ревьюшницы'!X5769,'Выгрузка из ревьюшницы'!Z5769),1,0),0),INDEX('Доп настройки участников'!I:I,2+N5769))</f>
        <v>0</v>
      </c>
      <c r="H5769" s="13">
        <f>IF(M5769,'Выгрузка из ревьюшницы'!AJ5769,INDEX('Доп настройки участников'!J:J,2+N5769))</f>
        <v>0</v>
      </c>
      <c r="I5769" s="16" t="str">
        <f>IFERROR(IF($H5769=0,"",INDEX(Разметка!B:B,MATCH($H5769,Разметка!A:A,0))),0)</f>
        <v/>
      </c>
      <c r="J5769" s="16" t="str">
        <f>IFERROR(IF($H5769=0,"",INDEX(Разметка!C:C,MATCH($H5769,Разметка!A:A,0))),0)</f>
        <v/>
      </c>
      <c r="K5769" s="16" t="e">
        <f>IF($F5769&gt;0,IFERROR(MATCH(A5769,'Доп настройки участников'!A:A,0),-1)*(-1),0)</f>
        <v>#N/A</v>
      </c>
      <c r="L5769" s="16" t="str">
        <f t="shared" si="330"/>
        <v>Нет</v>
      </c>
      <c r="M5769" s="33" t="b">
        <f t="shared" si="331"/>
        <v>0</v>
      </c>
      <c r="N5769" s="33">
        <f t="shared" si="332"/>
        <v>5737</v>
      </c>
      <c r="O5769" s="33">
        <v>5768</v>
      </c>
    </row>
    <row r="5770" spans="1:15" x14ac:dyDescent="0.25">
      <c r="A5770" s="13">
        <f>IF(M5770,'Выгрузка из ревьюшницы'!B5770,INDEX('Доп настройки участников'!D:D,2+N5770))</f>
        <v>0</v>
      </c>
      <c r="B5770" s="13">
        <f>IF(M5770,'Выгрузка из ревьюшницы'!C5770,INDEX('Доп настройки участников'!E:E,2+N5770))</f>
        <v>0</v>
      </c>
      <c r="C5770" s="13">
        <f>IF(M5770,'Выгрузка из ревьюшницы'!H5770,INDEX('Доп настройки участников'!F:F,2+N5770))</f>
        <v>0</v>
      </c>
      <c r="D5770" s="13">
        <f>IF(M5770,'Выгрузка из ревьюшницы'!J5770,INDEX('Доп настройки участников'!G:G,2+N5770))</f>
        <v>0</v>
      </c>
      <c r="E5770" s="13" t="e">
        <f>INDEX('Сопоставление оценок'!$A$3:$A$14,MATCH(IF(M5770,'Выгрузка из ревьюшницы'!K5770,INDEX('Доп настройки участников'!H:H,2+N5770)),'Сопоставление оценок'!$C$3:$C$14,0))</f>
        <v>#N/A</v>
      </c>
      <c r="F5770" s="13" t="e">
        <f>INDEX('Сопоставление оценок'!$B$3:$B$14,MATCH(Table13[[#This Row],[mark_at_review]],'Сопоставление оценок'!$C$3:$C$14,0))</f>
        <v>#N/A</v>
      </c>
      <c r="G5770" s="13">
        <f>IF(M5770,IFERROR(IF(OR('Выгрузка из ревьюшницы'!X5770,'Выгрузка из ревьюшницы'!Z5770),1,0),0),INDEX('Доп настройки участников'!I:I,2+N5770))</f>
        <v>0</v>
      </c>
      <c r="H5770" s="13">
        <f>IF(M5770,'Выгрузка из ревьюшницы'!AJ5770,INDEX('Доп настройки участников'!J:J,2+N5770))</f>
        <v>0</v>
      </c>
      <c r="I5770" s="16" t="str">
        <f>IFERROR(IF($H5770=0,"",INDEX(Разметка!B:B,MATCH($H5770,Разметка!A:A,0))),0)</f>
        <v/>
      </c>
      <c r="J5770" s="16" t="str">
        <f>IFERROR(IF($H5770=0,"",INDEX(Разметка!C:C,MATCH($H5770,Разметка!A:A,0))),0)</f>
        <v/>
      </c>
      <c r="K5770" s="16" t="e">
        <f>IF($F5770&gt;0,IFERROR(MATCH(A5770,'Доп настройки участников'!A:A,0),-1)*(-1),0)</f>
        <v>#N/A</v>
      </c>
      <c r="L5770" s="16" t="str">
        <f t="shared" si="330"/>
        <v>Нет</v>
      </c>
      <c r="M5770" s="33" t="b">
        <f t="shared" si="331"/>
        <v>0</v>
      </c>
      <c r="N5770" s="33">
        <f t="shared" si="332"/>
        <v>5738</v>
      </c>
      <c r="O5770" s="33">
        <v>5769</v>
      </c>
    </row>
    <row r="5771" spans="1:15" x14ac:dyDescent="0.25">
      <c r="A5771" s="13">
        <f>IF(M5771,'Выгрузка из ревьюшницы'!B5771,INDEX('Доп настройки участников'!D:D,2+N5771))</f>
        <v>0</v>
      </c>
      <c r="B5771" s="13">
        <f>IF(M5771,'Выгрузка из ревьюшницы'!C5771,INDEX('Доп настройки участников'!E:E,2+N5771))</f>
        <v>0</v>
      </c>
      <c r="C5771" s="13">
        <f>IF(M5771,'Выгрузка из ревьюшницы'!H5771,INDEX('Доп настройки участников'!F:F,2+N5771))</f>
        <v>0</v>
      </c>
      <c r="D5771" s="13">
        <f>IF(M5771,'Выгрузка из ревьюшницы'!J5771,INDEX('Доп настройки участников'!G:G,2+N5771))</f>
        <v>0</v>
      </c>
      <c r="E5771" s="13" t="e">
        <f>INDEX('Сопоставление оценок'!$A$3:$A$14,MATCH(IF(M5771,'Выгрузка из ревьюшницы'!K5771,INDEX('Доп настройки участников'!H:H,2+N5771)),'Сопоставление оценок'!$C$3:$C$14,0))</f>
        <v>#N/A</v>
      </c>
      <c r="F5771" s="13" t="e">
        <f>INDEX('Сопоставление оценок'!$B$3:$B$14,MATCH(Table13[[#This Row],[mark_at_review]],'Сопоставление оценок'!$C$3:$C$14,0))</f>
        <v>#N/A</v>
      </c>
      <c r="G5771" s="13">
        <f>IF(M5771,IFERROR(IF(OR('Выгрузка из ревьюшницы'!X5771,'Выгрузка из ревьюшницы'!Z5771),1,0),0),INDEX('Доп настройки участников'!I:I,2+N5771))</f>
        <v>0</v>
      </c>
      <c r="H5771" s="13">
        <f>IF(M5771,'Выгрузка из ревьюшницы'!AJ5771,INDEX('Доп настройки участников'!J:J,2+N5771))</f>
        <v>0</v>
      </c>
      <c r="I5771" s="16" t="str">
        <f>IFERROR(IF($H5771=0,"",INDEX(Разметка!B:B,MATCH($H5771,Разметка!A:A,0))),0)</f>
        <v/>
      </c>
      <c r="J5771" s="16" t="str">
        <f>IFERROR(IF($H5771=0,"",INDEX(Разметка!C:C,MATCH($H5771,Разметка!A:A,0))),0)</f>
        <v/>
      </c>
      <c r="K5771" s="16" t="e">
        <f>IF($F5771&gt;0,IFERROR(MATCH(A5771,'Доп настройки участников'!A:A,0),-1)*(-1),0)</f>
        <v>#N/A</v>
      </c>
      <c r="L5771" s="16" t="str">
        <f t="shared" si="330"/>
        <v>Нет</v>
      </c>
      <c r="M5771" s="33" t="b">
        <f t="shared" si="331"/>
        <v>0</v>
      </c>
      <c r="N5771" s="33">
        <f t="shared" si="332"/>
        <v>5739</v>
      </c>
      <c r="O5771" s="33">
        <v>5770</v>
      </c>
    </row>
    <row r="5772" spans="1:15" x14ac:dyDescent="0.25">
      <c r="A5772" s="13">
        <f>IF(M5772,'Выгрузка из ревьюшницы'!B5772,INDEX('Доп настройки участников'!D:D,2+N5772))</f>
        <v>0</v>
      </c>
      <c r="B5772" s="13">
        <f>IF(M5772,'Выгрузка из ревьюшницы'!C5772,INDEX('Доп настройки участников'!E:E,2+N5772))</f>
        <v>0</v>
      </c>
      <c r="C5772" s="13">
        <f>IF(M5772,'Выгрузка из ревьюшницы'!H5772,INDEX('Доп настройки участников'!F:F,2+N5772))</f>
        <v>0</v>
      </c>
      <c r="D5772" s="13">
        <f>IF(M5772,'Выгрузка из ревьюшницы'!J5772,INDEX('Доп настройки участников'!G:G,2+N5772))</f>
        <v>0</v>
      </c>
      <c r="E5772" s="13" t="e">
        <f>INDEX('Сопоставление оценок'!$A$3:$A$14,MATCH(IF(M5772,'Выгрузка из ревьюшницы'!K5772,INDEX('Доп настройки участников'!H:H,2+N5772)),'Сопоставление оценок'!$C$3:$C$14,0))</f>
        <v>#N/A</v>
      </c>
      <c r="F5772" s="13" t="e">
        <f>INDEX('Сопоставление оценок'!$B$3:$B$14,MATCH(Table13[[#This Row],[mark_at_review]],'Сопоставление оценок'!$C$3:$C$14,0))</f>
        <v>#N/A</v>
      </c>
      <c r="G5772" s="13">
        <f>IF(M5772,IFERROR(IF(OR('Выгрузка из ревьюшницы'!X5772,'Выгрузка из ревьюшницы'!Z5772),1,0),0),INDEX('Доп настройки участников'!I:I,2+N5772))</f>
        <v>0</v>
      </c>
      <c r="H5772" s="13">
        <f>IF(M5772,'Выгрузка из ревьюшницы'!AJ5772,INDEX('Доп настройки участников'!J:J,2+N5772))</f>
        <v>0</v>
      </c>
      <c r="I5772" s="16" t="str">
        <f>IFERROR(IF($H5772=0,"",INDEX(Разметка!B:B,MATCH($H5772,Разметка!A:A,0))),0)</f>
        <v/>
      </c>
      <c r="J5772" s="16" t="str">
        <f>IFERROR(IF($H5772=0,"",INDEX(Разметка!C:C,MATCH($H5772,Разметка!A:A,0))),0)</f>
        <v/>
      </c>
      <c r="K5772" s="16" t="e">
        <f>IF($F5772&gt;0,IFERROR(MATCH(A5772,'Доп настройки участников'!A:A,0),-1)*(-1),0)</f>
        <v>#N/A</v>
      </c>
      <c r="L5772" s="16" t="str">
        <f t="shared" si="330"/>
        <v>Нет</v>
      </c>
      <c r="M5772" s="33" t="b">
        <f t="shared" si="331"/>
        <v>0</v>
      </c>
      <c r="N5772" s="33">
        <f t="shared" si="332"/>
        <v>5740</v>
      </c>
      <c r="O5772" s="33">
        <v>5771</v>
      </c>
    </row>
    <row r="5773" spans="1:15" x14ac:dyDescent="0.25">
      <c r="A5773" s="13">
        <f>IF(M5773,'Выгрузка из ревьюшницы'!B5773,INDEX('Доп настройки участников'!D:D,2+N5773))</f>
        <v>0</v>
      </c>
      <c r="B5773" s="13">
        <f>IF(M5773,'Выгрузка из ревьюшницы'!C5773,INDEX('Доп настройки участников'!E:E,2+N5773))</f>
        <v>0</v>
      </c>
      <c r="C5773" s="13">
        <f>IF(M5773,'Выгрузка из ревьюшницы'!H5773,INDEX('Доп настройки участников'!F:F,2+N5773))</f>
        <v>0</v>
      </c>
      <c r="D5773" s="13">
        <f>IF(M5773,'Выгрузка из ревьюшницы'!J5773,INDEX('Доп настройки участников'!G:G,2+N5773))</f>
        <v>0</v>
      </c>
      <c r="E5773" s="13" t="e">
        <f>INDEX('Сопоставление оценок'!$A$3:$A$14,MATCH(IF(M5773,'Выгрузка из ревьюшницы'!K5773,INDEX('Доп настройки участников'!H:H,2+N5773)),'Сопоставление оценок'!$C$3:$C$14,0))</f>
        <v>#N/A</v>
      </c>
      <c r="F5773" s="13" t="e">
        <f>INDEX('Сопоставление оценок'!$B$3:$B$14,MATCH(Table13[[#This Row],[mark_at_review]],'Сопоставление оценок'!$C$3:$C$14,0))</f>
        <v>#N/A</v>
      </c>
      <c r="G5773" s="13">
        <f>IF(M5773,IFERROR(IF(OR('Выгрузка из ревьюшницы'!X5773,'Выгрузка из ревьюшницы'!Z5773),1,0),0),INDEX('Доп настройки участников'!I:I,2+N5773))</f>
        <v>0</v>
      </c>
      <c r="H5773" s="13">
        <f>IF(M5773,'Выгрузка из ревьюшницы'!AJ5773,INDEX('Доп настройки участников'!J:J,2+N5773))</f>
        <v>0</v>
      </c>
      <c r="I5773" s="16" t="str">
        <f>IFERROR(IF($H5773=0,"",INDEX(Разметка!B:B,MATCH($H5773,Разметка!A:A,0))),0)</f>
        <v/>
      </c>
      <c r="J5773" s="16" t="str">
        <f>IFERROR(IF($H5773=0,"",INDEX(Разметка!C:C,MATCH($H5773,Разметка!A:A,0))),0)</f>
        <v/>
      </c>
      <c r="K5773" s="16" t="e">
        <f>IF($F5773&gt;0,IFERROR(MATCH(A5773,'Доп настройки участников'!A:A,0),-1)*(-1),0)</f>
        <v>#N/A</v>
      </c>
      <c r="L5773" s="16" t="str">
        <f t="shared" si="330"/>
        <v>Нет</v>
      </c>
      <c r="M5773" s="33" t="b">
        <f t="shared" si="331"/>
        <v>0</v>
      </c>
      <c r="N5773" s="33">
        <f t="shared" si="332"/>
        <v>5741</v>
      </c>
      <c r="O5773" s="33">
        <v>5772</v>
      </c>
    </row>
    <row r="5774" spans="1:15" x14ac:dyDescent="0.25">
      <c r="A5774" s="13">
        <f>IF(M5774,'Выгрузка из ревьюшницы'!B5774,INDEX('Доп настройки участников'!D:D,2+N5774))</f>
        <v>0</v>
      </c>
      <c r="B5774" s="13">
        <f>IF(M5774,'Выгрузка из ревьюшницы'!C5774,INDEX('Доп настройки участников'!E:E,2+N5774))</f>
        <v>0</v>
      </c>
      <c r="C5774" s="13">
        <f>IF(M5774,'Выгрузка из ревьюшницы'!H5774,INDEX('Доп настройки участников'!F:F,2+N5774))</f>
        <v>0</v>
      </c>
      <c r="D5774" s="13">
        <f>IF(M5774,'Выгрузка из ревьюшницы'!J5774,INDEX('Доп настройки участников'!G:G,2+N5774))</f>
        <v>0</v>
      </c>
      <c r="E5774" s="13" t="e">
        <f>INDEX('Сопоставление оценок'!$A$3:$A$14,MATCH(IF(M5774,'Выгрузка из ревьюшницы'!K5774,INDEX('Доп настройки участников'!H:H,2+N5774)),'Сопоставление оценок'!$C$3:$C$14,0))</f>
        <v>#N/A</v>
      </c>
      <c r="F5774" s="13" t="e">
        <f>INDEX('Сопоставление оценок'!$B$3:$B$14,MATCH(Table13[[#This Row],[mark_at_review]],'Сопоставление оценок'!$C$3:$C$14,0))</f>
        <v>#N/A</v>
      </c>
      <c r="G5774" s="13">
        <f>IF(M5774,IFERROR(IF(OR('Выгрузка из ревьюшницы'!X5774,'Выгрузка из ревьюшницы'!Z5774),1,0),0),INDEX('Доп настройки участников'!I:I,2+N5774))</f>
        <v>0</v>
      </c>
      <c r="H5774" s="13">
        <f>IF(M5774,'Выгрузка из ревьюшницы'!AJ5774,INDEX('Доп настройки участников'!J:J,2+N5774))</f>
        <v>0</v>
      </c>
      <c r="I5774" s="16" t="str">
        <f>IFERROR(IF($H5774=0,"",INDEX(Разметка!B:B,MATCH($H5774,Разметка!A:A,0))),0)</f>
        <v/>
      </c>
      <c r="J5774" s="16" t="str">
        <f>IFERROR(IF($H5774=0,"",INDEX(Разметка!C:C,MATCH($H5774,Разметка!A:A,0))),0)</f>
        <v/>
      </c>
      <c r="K5774" s="16" t="e">
        <f>IF($F5774&gt;0,IFERROR(MATCH(A5774,'Доп настройки участников'!A:A,0),-1)*(-1),0)</f>
        <v>#N/A</v>
      </c>
      <c r="L5774" s="16" t="str">
        <f t="shared" si="330"/>
        <v>Нет</v>
      </c>
      <c r="M5774" s="33" t="b">
        <f t="shared" si="331"/>
        <v>0</v>
      </c>
      <c r="N5774" s="33">
        <f t="shared" si="332"/>
        <v>5742</v>
      </c>
      <c r="O5774" s="33">
        <v>5773</v>
      </c>
    </row>
    <row r="5775" spans="1:15" x14ac:dyDescent="0.25">
      <c r="A5775" s="13">
        <f>IF(M5775,'Выгрузка из ревьюшницы'!B5775,INDEX('Доп настройки участников'!D:D,2+N5775))</f>
        <v>0</v>
      </c>
      <c r="B5775" s="13">
        <f>IF(M5775,'Выгрузка из ревьюшницы'!C5775,INDEX('Доп настройки участников'!E:E,2+N5775))</f>
        <v>0</v>
      </c>
      <c r="C5775" s="13">
        <f>IF(M5775,'Выгрузка из ревьюшницы'!H5775,INDEX('Доп настройки участников'!F:F,2+N5775))</f>
        <v>0</v>
      </c>
      <c r="D5775" s="13">
        <f>IF(M5775,'Выгрузка из ревьюшницы'!J5775,INDEX('Доп настройки участников'!G:G,2+N5775))</f>
        <v>0</v>
      </c>
      <c r="E5775" s="13" t="e">
        <f>INDEX('Сопоставление оценок'!$A$3:$A$14,MATCH(IF(M5775,'Выгрузка из ревьюшницы'!K5775,INDEX('Доп настройки участников'!H:H,2+N5775)),'Сопоставление оценок'!$C$3:$C$14,0))</f>
        <v>#N/A</v>
      </c>
      <c r="F5775" s="13" t="e">
        <f>INDEX('Сопоставление оценок'!$B$3:$B$14,MATCH(Table13[[#This Row],[mark_at_review]],'Сопоставление оценок'!$C$3:$C$14,0))</f>
        <v>#N/A</v>
      </c>
      <c r="G5775" s="13">
        <f>IF(M5775,IFERROR(IF(OR('Выгрузка из ревьюшницы'!X5775,'Выгрузка из ревьюшницы'!Z5775),1,0),0),INDEX('Доп настройки участников'!I:I,2+N5775))</f>
        <v>0</v>
      </c>
      <c r="H5775" s="13">
        <f>IF(M5775,'Выгрузка из ревьюшницы'!AJ5775,INDEX('Доп настройки участников'!J:J,2+N5775))</f>
        <v>0</v>
      </c>
      <c r="I5775" s="16" t="str">
        <f>IFERROR(IF($H5775=0,"",INDEX(Разметка!B:B,MATCH($H5775,Разметка!A:A,0))),0)</f>
        <v/>
      </c>
      <c r="J5775" s="16" t="str">
        <f>IFERROR(IF($H5775=0,"",INDEX(Разметка!C:C,MATCH($H5775,Разметка!A:A,0))),0)</f>
        <v/>
      </c>
      <c r="K5775" s="16" t="e">
        <f>IF($F5775&gt;0,IFERROR(MATCH(A5775,'Доп настройки участников'!A:A,0),-1)*(-1),0)</f>
        <v>#N/A</v>
      </c>
      <c r="L5775" s="16" t="str">
        <f t="shared" si="330"/>
        <v>Нет</v>
      </c>
      <c r="M5775" s="33" t="b">
        <f t="shared" si="331"/>
        <v>0</v>
      </c>
      <c r="N5775" s="33">
        <f t="shared" si="332"/>
        <v>5743</v>
      </c>
      <c r="O5775" s="33">
        <v>5774</v>
      </c>
    </row>
    <row r="5776" spans="1:15" x14ac:dyDescent="0.25">
      <c r="A5776" s="13">
        <f>IF(M5776,'Выгрузка из ревьюшницы'!B5776,INDEX('Доп настройки участников'!D:D,2+N5776))</f>
        <v>0</v>
      </c>
      <c r="B5776" s="13">
        <f>IF(M5776,'Выгрузка из ревьюшницы'!C5776,INDEX('Доп настройки участников'!E:E,2+N5776))</f>
        <v>0</v>
      </c>
      <c r="C5776" s="13">
        <f>IF(M5776,'Выгрузка из ревьюшницы'!H5776,INDEX('Доп настройки участников'!F:F,2+N5776))</f>
        <v>0</v>
      </c>
      <c r="D5776" s="13">
        <f>IF(M5776,'Выгрузка из ревьюшницы'!J5776,INDEX('Доп настройки участников'!G:G,2+N5776))</f>
        <v>0</v>
      </c>
      <c r="E5776" s="13" t="e">
        <f>INDEX('Сопоставление оценок'!$A$3:$A$14,MATCH(IF(M5776,'Выгрузка из ревьюшницы'!K5776,INDEX('Доп настройки участников'!H:H,2+N5776)),'Сопоставление оценок'!$C$3:$C$14,0))</f>
        <v>#N/A</v>
      </c>
      <c r="F5776" s="13" t="e">
        <f>INDEX('Сопоставление оценок'!$B$3:$B$14,MATCH(Table13[[#This Row],[mark_at_review]],'Сопоставление оценок'!$C$3:$C$14,0))</f>
        <v>#N/A</v>
      </c>
      <c r="G5776" s="13">
        <f>IF(M5776,IFERROR(IF(OR('Выгрузка из ревьюшницы'!X5776,'Выгрузка из ревьюшницы'!Z5776),1,0),0),INDEX('Доп настройки участников'!I:I,2+N5776))</f>
        <v>0</v>
      </c>
      <c r="H5776" s="13">
        <f>IF(M5776,'Выгрузка из ревьюшницы'!AJ5776,INDEX('Доп настройки участников'!J:J,2+N5776))</f>
        <v>0</v>
      </c>
      <c r="I5776" s="16" t="str">
        <f>IFERROR(IF($H5776=0,"",INDEX(Разметка!B:B,MATCH($H5776,Разметка!A:A,0))),0)</f>
        <v/>
      </c>
      <c r="J5776" s="16" t="str">
        <f>IFERROR(IF($H5776=0,"",INDEX(Разметка!C:C,MATCH($H5776,Разметка!A:A,0))),0)</f>
        <v/>
      </c>
      <c r="K5776" s="16" t="e">
        <f>IF($F5776&gt;0,IFERROR(MATCH(A5776,'Доп настройки участников'!A:A,0),-1)*(-1),0)</f>
        <v>#N/A</v>
      </c>
      <c r="L5776" s="16" t="str">
        <f t="shared" si="330"/>
        <v>Нет</v>
      </c>
      <c r="M5776" s="33" t="b">
        <f t="shared" si="331"/>
        <v>0</v>
      </c>
      <c r="N5776" s="33">
        <f t="shared" si="332"/>
        <v>5744</v>
      </c>
      <c r="O5776" s="33">
        <v>5775</v>
      </c>
    </row>
    <row r="5777" spans="1:15" x14ac:dyDescent="0.25">
      <c r="A5777" s="13">
        <f>IF(M5777,'Выгрузка из ревьюшницы'!B5777,INDEX('Доп настройки участников'!D:D,2+N5777))</f>
        <v>0</v>
      </c>
      <c r="B5777" s="13">
        <f>IF(M5777,'Выгрузка из ревьюшницы'!C5777,INDEX('Доп настройки участников'!E:E,2+N5777))</f>
        <v>0</v>
      </c>
      <c r="C5777" s="13">
        <f>IF(M5777,'Выгрузка из ревьюшницы'!H5777,INDEX('Доп настройки участников'!F:F,2+N5777))</f>
        <v>0</v>
      </c>
      <c r="D5777" s="13">
        <f>IF(M5777,'Выгрузка из ревьюшницы'!J5777,INDEX('Доп настройки участников'!G:G,2+N5777))</f>
        <v>0</v>
      </c>
      <c r="E5777" s="13" t="e">
        <f>INDEX('Сопоставление оценок'!$A$3:$A$14,MATCH(IF(M5777,'Выгрузка из ревьюшницы'!K5777,INDEX('Доп настройки участников'!H:H,2+N5777)),'Сопоставление оценок'!$C$3:$C$14,0))</f>
        <v>#N/A</v>
      </c>
      <c r="F5777" s="13" t="e">
        <f>INDEX('Сопоставление оценок'!$B$3:$B$14,MATCH(Table13[[#This Row],[mark_at_review]],'Сопоставление оценок'!$C$3:$C$14,0))</f>
        <v>#N/A</v>
      </c>
      <c r="G5777" s="13">
        <f>IF(M5777,IFERROR(IF(OR('Выгрузка из ревьюшницы'!X5777,'Выгрузка из ревьюшницы'!Z5777),1,0),0),INDEX('Доп настройки участников'!I:I,2+N5777))</f>
        <v>0</v>
      </c>
      <c r="H5777" s="13">
        <f>IF(M5777,'Выгрузка из ревьюшницы'!AJ5777,INDEX('Доп настройки участников'!J:J,2+N5777))</f>
        <v>0</v>
      </c>
      <c r="I5777" s="16" t="str">
        <f>IFERROR(IF($H5777=0,"",INDEX(Разметка!B:B,MATCH($H5777,Разметка!A:A,0))),0)</f>
        <v/>
      </c>
      <c r="J5777" s="16" t="str">
        <f>IFERROR(IF($H5777=0,"",INDEX(Разметка!C:C,MATCH($H5777,Разметка!A:A,0))),0)</f>
        <v/>
      </c>
      <c r="K5777" s="16" t="e">
        <f>IF($F5777&gt;0,IFERROR(MATCH(A5777,'Доп настройки участников'!A:A,0),-1)*(-1),0)</f>
        <v>#N/A</v>
      </c>
      <c r="L5777" s="16" t="str">
        <f t="shared" si="330"/>
        <v>Нет</v>
      </c>
      <c r="M5777" s="33" t="b">
        <f t="shared" si="331"/>
        <v>0</v>
      </c>
      <c r="N5777" s="33">
        <f t="shared" si="332"/>
        <v>5745</v>
      </c>
      <c r="O5777" s="33">
        <v>5776</v>
      </c>
    </row>
    <row r="5778" spans="1:15" x14ac:dyDescent="0.25">
      <c r="A5778" s="13">
        <f>IF(M5778,'Выгрузка из ревьюшницы'!B5778,INDEX('Доп настройки участников'!D:D,2+N5778))</f>
        <v>0</v>
      </c>
      <c r="B5778" s="13">
        <f>IF(M5778,'Выгрузка из ревьюшницы'!C5778,INDEX('Доп настройки участников'!E:E,2+N5778))</f>
        <v>0</v>
      </c>
      <c r="C5778" s="13">
        <f>IF(M5778,'Выгрузка из ревьюшницы'!H5778,INDEX('Доп настройки участников'!F:F,2+N5778))</f>
        <v>0</v>
      </c>
      <c r="D5778" s="13">
        <f>IF(M5778,'Выгрузка из ревьюшницы'!J5778,INDEX('Доп настройки участников'!G:G,2+N5778))</f>
        <v>0</v>
      </c>
      <c r="E5778" s="13" t="e">
        <f>INDEX('Сопоставление оценок'!$A$3:$A$14,MATCH(IF(M5778,'Выгрузка из ревьюшницы'!K5778,INDEX('Доп настройки участников'!H:H,2+N5778)),'Сопоставление оценок'!$C$3:$C$14,0))</f>
        <v>#N/A</v>
      </c>
      <c r="F5778" s="13" t="e">
        <f>INDEX('Сопоставление оценок'!$B$3:$B$14,MATCH(Table13[[#This Row],[mark_at_review]],'Сопоставление оценок'!$C$3:$C$14,0))</f>
        <v>#N/A</v>
      </c>
      <c r="G5778" s="13">
        <f>IF(M5778,IFERROR(IF(OR('Выгрузка из ревьюшницы'!X5778,'Выгрузка из ревьюшницы'!Z5778),1,0),0),INDEX('Доп настройки участников'!I:I,2+N5778))</f>
        <v>0</v>
      </c>
      <c r="H5778" s="13">
        <f>IF(M5778,'Выгрузка из ревьюшницы'!AJ5778,INDEX('Доп настройки участников'!J:J,2+N5778))</f>
        <v>0</v>
      </c>
      <c r="I5778" s="16" t="str">
        <f>IFERROR(IF($H5778=0,"",INDEX(Разметка!B:B,MATCH($H5778,Разметка!A:A,0))),0)</f>
        <v/>
      </c>
      <c r="J5778" s="16" t="str">
        <f>IFERROR(IF($H5778=0,"",INDEX(Разметка!C:C,MATCH($H5778,Разметка!A:A,0))),0)</f>
        <v/>
      </c>
      <c r="K5778" s="16" t="e">
        <f>IF($F5778&gt;0,IFERROR(MATCH(A5778,'Доп настройки участников'!A:A,0),-1)*(-1),0)</f>
        <v>#N/A</v>
      </c>
      <c r="L5778" s="16" t="str">
        <f t="shared" si="330"/>
        <v>Нет</v>
      </c>
      <c r="M5778" s="33" t="b">
        <f t="shared" si="331"/>
        <v>0</v>
      </c>
      <c r="N5778" s="33">
        <f t="shared" si="332"/>
        <v>5746</v>
      </c>
      <c r="O5778" s="33">
        <v>5777</v>
      </c>
    </row>
    <row r="5779" spans="1:15" x14ac:dyDescent="0.25">
      <c r="A5779" s="13">
        <f>IF(M5779,'Выгрузка из ревьюшницы'!B5779,INDEX('Доп настройки участников'!D:D,2+N5779))</f>
        <v>0</v>
      </c>
      <c r="B5779" s="13">
        <f>IF(M5779,'Выгрузка из ревьюшницы'!C5779,INDEX('Доп настройки участников'!E:E,2+N5779))</f>
        <v>0</v>
      </c>
      <c r="C5779" s="13">
        <f>IF(M5779,'Выгрузка из ревьюшницы'!H5779,INDEX('Доп настройки участников'!F:F,2+N5779))</f>
        <v>0</v>
      </c>
      <c r="D5779" s="13">
        <f>IF(M5779,'Выгрузка из ревьюшницы'!J5779,INDEX('Доп настройки участников'!G:G,2+N5779))</f>
        <v>0</v>
      </c>
      <c r="E5779" s="13" t="e">
        <f>INDEX('Сопоставление оценок'!$A$3:$A$14,MATCH(IF(M5779,'Выгрузка из ревьюшницы'!K5779,INDEX('Доп настройки участников'!H:H,2+N5779)),'Сопоставление оценок'!$C$3:$C$14,0))</f>
        <v>#N/A</v>
      </c>
      <c r="F5779" s="13" t="e">
        <f>INDEX('Сопоставление оценок'!$B$3:$B$14,MATCH(Table13[[#This Row],[mark_at_review]],'Сопоставление оценок'!$C$3:$C$14,0))</f>
        <v>#N/A</v>
      </c>
      <c r="G5779" s="13">
        <f>IF(M5779,IFERROR(IF(OR('Выгрузка из ревьюшницы'!X5779,'Выгрузка из ревьюшницы'!Z5779),1,0),0),INDEX('Доп настройки участников'!I:I,2+N5779))</f>
        <v>0</v>
      </c>
      <c r="H5779" s="13">
        <f>IF(M5779,'Выгрузка из ревьюшницы'!AJ5779,INDEX('Доп настройки участников'!J:J,2+N5779))</f>
        <v>0</v>
      </c>
      <c r="I5779" s="16" t="str">
        <f>IFERROR(IF($H5779=0,"",INDEX(Разметка!B:B,MATCH($H5779,Разметка!A:A,0))),0)</f>
        <v/>
      </c>
      <c r="J5779" s="16" t="str">
        <f>IFERROR(IF($H5779=0,"",INDEX(Разметка!C:C,MATCH($H5779,Разметка!A:A,0))),0)</f>
        <v/>
      </c>
      <c r="K5779" s="16" t="e">
        <f>IF($F5779&gt;0,IFERROR(MATCH(A5779,'Доп настройки участников'!A:A,0),-1)*(-1),0)</f>
        <v>#N/A</v>
      </c>
      <c r="L5779" s="16" t="str">
        <f t="shared" si="330"/>
        <v>Нет</v>
      </c>
      <c r="M5779" s="33" t="b">
        <f t="shared" si="331"/>
        <v>0</v>
      </c>
      <c r="N5779" s="33">
        <f t="shared" si="332"/>
        <v>5747</v>
      </c>
      <c r="O5779" s="33">
        <v>5778</v>
      </c>
    </row>
    <row r="5780" spans="1:15" x14ac:dyDescent="0.25">
      <c r="A5780" s="13">
        <f>IF(M5780,'Выгрузка из ревьюшницы'!B5780,INDEX('Доп настройки участников'!D:D,2+N5780))</f>
        <v>0</v>
      </c>
      <c r="B5780" s="13">
        <f>IF(M5780,'Выгрузка из ревьюшницы'!C5780,INDEX('Доп настройки участников'!E:E,2+N5780))</f>
        <v>0</v>
      </c>
      <c r="C5780" s="13">
        <f>IF(M5780,'Выгрузка из ревьюшницы'!H5780,INDEX('Доп настройки участников'!F:F,2+N5780))</f>
        <v>0</v>
      </c>
      <c r="D5780" s="13">
        <f>IF(M5780,'Выгрузка из ревьюшницы'!J5780,INDEX('Доп настройки участников'!G:G,2+N5780))</f>
        <v>0</v>
      </c>
      <c r="E5780" s="13" t="e">
        <f>INDEX('Сопоставление оценок'!$A$3:$A$14,MATCH(IF(M5780,'Выгрузка из ревьюшницы'!K5780,INDEX('Доп настройки участников'!H:H,2+N5780)),'Сопоставление оценок'!$C$3:$C$14,0))</f>
        <v>#N/A</v>
      </c>
      <c r="F5780" s="13" t="e">
        <f>INDEX('Сопоставление оценок'!$B$3:$B$14,MATCH(Table13[[#This Row],[mark_at_review]],'Сопоставление оценок'!$C$3:$C$14,0))</f>
        <v>#N/A</v>
      </c>
      <c r="G5780" s="13">
        <f>IF(M5780,IFERROR(IF(OR('Выгрузка из ревьюшницы'!X5780,'Выгрузка из ревьюшницы'!Z5780),1,0),0),INDEX('Доп настройки участников'!I:I,2+N5780))</f>
        <v>0</v>
      </c>
      <c r="H5780" s="13">
        <f>IF(M5780,'Выгрузка из ревьюшницы'!AJ5780,INDEX('Доп настройки участников'!J:J,2+N5780))</f>
        <v>0</v>
      </c>
      <c r="I5780" s="16" t="str">
        <f>IFERROR(IF($H5780=0,"",INDEX(Разметка!B:B,MATCH($H5780,Разметка!A:A,0))),0)</f>
        <v/>
      </c>
      <c r="J5780" s="16" t="str">
        <f>IFERROR(IF($H5780=0,"",INDEX(Разметка!C:C,MATCH($H5780,Разметка!A:A,0))),0)</f>
        <v/>
      </c>
      <c r="K5780" s="16" t="e">
        <f>IF($F5780&gt;0,IFERROR(MATCH(A5780,'Доп настройки участников'!A:A,0),-1)*(-1),0)</f>
        <v>#N/A</v>
      </c>
      <c r="L5780" s="16" t="str">
        <f t="shared" si="330"/>
        <v>Нет</v>
      </c>
      <c r="M5780" s="33" t="b">
        <f t="shared" si="331"/>
        <v>0</v>
      </c>
      <c r="N5780" s="33">
        <f t="shared" si="332"/>
        <v>5748</v>
      </c>
      <c r="O5780" s="33">
        <v>5779</v>
      </c>
    </row>
    <row r="5781" spans="1:15" x14ac:dyDescent="0.25">
      <c r="A5781" s="13">
        <f>IF(M5781,'Выгрузка из ревьюшницы'!B5781,INDEX('Доп настройки участников'!D:D,2+N5781))</f>
        <v>0</v>
      </c>
      <c r="B5781" s="13">
        <f>IF(M5781,'Выгрузка из ревьюшницы'!C5781,INDEX('Доп настройки участников'!E:E,2+N5781))</f>
        <v>0</v>
      </c>
      <c r="C5781" s="13">
        <f>IF(M5781,'Выгрузка из ревьюшницы'!H5781,INDEX('Доп настройки участников'!F:F,2+N5781))</f>
        <v>0</v>
      </c>
      <c r="D5781" s="13">
        <f>IF(M5781,'Выгрузка из ревьюшницы'!J5781,INDEX('Доп настройки участников'!G:G,2+N5781))</f>
        <v>0</v>
      </c>
      <c r="E5781" s="13" t="e">
        <f>INDEX('Сопоставление оценок'!$A$3:$A$14,MATCH(IF(M5781,'Выгрузка из ревьюшницы'!K5781,INDEX('Доп настройки участников'!H:H,2+N5781)),'Сопоставление оценок'!$C$3:$C$14,0))</f>
        <v>#N/A</v>
      </c>
      <c r="F5781" s="13" t="e">
        <f>INDEX('Сопоставление оценок'!$B$3:$B$14,MATCH(Table13[[#This Row],[mark_at_review]],'Сопоставление оценок'!$C$3:$C$14,0))</f>
        <v>#N/A</v>
      </c>
      <c r="G5781" s="13">
        <f>IF(M5781,IFERROR(IF(OR('Выгрузка из ревьюшницы'!X5781,'Выгрузка из ревьюшницы'!Z5781),1,0),0),INDEX('Доп настройки участников'!I:I,2+N5781))</f>
        <v>0</v>
      </c>
      <c r="H5781" s="13">
        <f>IF(M5781,'Выгрузка из ревьюшницы'!AJ5781,INDEX('Доп настройки участников'!J:J,2+N5781))</f>
        <v>0</v>
      </c>
      <c r="I5781" s="16" t="str">
        <f>IFERROR(IF($H5781=0,"",INDEX(Разметка!B:B,MATCH($H5781,Разметка!A:A,0))),0)</f>
        <v/>
      </c>
      <c r="J5781" s="16" t="str">
        <f>IFERROR(IF($H5781=0,"",INDEX(Разметка!C:C,MATCH($H5781,Разметка!A:A,0))),0)</f>
        <v/>
      </c>
      <c r="K5781" s="16" t="e">
        <f>IF($F5781&gt;0,IFERROR(MATCH(A5781,'Доп настройки участников'!A:A,0),-1)*(-1),0)</f>
        <v>#N/A</v>
      </c>
      <c r="L5781" s="16" t="str">
        <f t="shared" si="330"/>
        <v>Нет</v>
      </c>
      <c r="M5781" s="33" t="b">
        <f t="shared" si="331"/>
        <v>0</v>
      </c>
      <c r="N5781" s="33">
        <f t="shared" si="332"/>
        <v>5749</v>
      </c>
      <c r="O5781" s="33">
        <v>5780</v>
      </c>
    </row>
    <row r="5782" spans="1:15" x14ac:dyDescent="0.25">
      <c r="A5782" s="13">
        <f>IF(M5782,'Выгрузка из ревьюшницы'!B5782,INDEX('Доп настройки участников'!D:D,2+N5782))</f>
        <v>0</v>
      </c>
      <c r="B5782" s="13">
        <f>IF(M5782,'Выгрузка из ревьюшницы'!C5782,INDEX('Доп настройки участников'!E:E,2+N5782))</f>
        <v>0</v>
      </c>
      <c r="C5782" s="13">
        <f>IF(M5782,'Выгрузка из ревьюшницы'!H5782,INDEX('Доп настройки участников'!F:F,2+N5782))</f>
        <v>0</v>
      </c>
      <c r="D5782" s="13">
        <f>IF(M5782,'Выгрузка из ревьюшницы'!J5782,INDEX('Доп настройки участников'!G:G,2+N5782))</f>
        <v>0</v>
      </c>
      <c r="E5782" s="13" t="e">
        <f>INDEX('Сопоставление оценок'!$A$3:$A$14,MATCH(IF(M5782,'Выгрузка из ревьюшницы'!K5782,INDEX('Доп настройки участников'!H:H,2+N5782)),'Сопоставление оценок'!$C$3:$C$14,0))</f>
        <v>#N/A</v>
      </c>
      <c r="F5782" s="13" t="e">
        <f>INDEX('Сопоставление оценок'!$B$3:$B$14,MATCH(Table13[[#This Row],[mark_at_review]],'Сопоставление оценок'!$C$3:$C$14,0))</f>
        <v>#N/A</v>
      </c>
      <c r="G5782" s="13">
        <f>IF(M5782,IFERROR(IF(OR('Выгрузка из ревьюшницы'!X5782,'Выгрузка из ревьюшницы'!Z5782),1,0),0),INDEX('Доп настройки участников'!I:I,2+N5782))</f>
        <v>0</v>
      </c>
      <c r="H5782" s="13">
        <f>IF(M5782,'Выгрузка из ревьюшницы'!AJ5782,INDEX('Доп настройки участников'!J:J,2+N5782))</f>
        <v>0</v>
      </c>
      <c r="I5782" s="16" t="str">
        <f>IFERROR(IF($H5782=0,"",INDEX(Разметка!B:B,MATCH($H5782,Разметка!A:A,0))),0)</f>
        <v/>
      </c>
      <c r="J5782" s="16" t="str">
        <f>IFERROR(IF($H5782=0,"",INDEX(Разметка!C:C,MATCH($H5782,Разметка!A:A,0))),0)</f>
        <v/>
      </c>
      <c r="K5782" s="16" t="e">
        <f>IF($F5782&gt;0,IFERROR(MATCH(A5782,'Доп настройки участников'!A:A,0),-1)*(-1),0)</f>
        <v>#N/A</v>
      </c>
      <c r="L5782" s="16" t="str">
        <f t="shared" si="330"/>
        <v>Нет</v>
      </c>
      <c r="M5782" s="33" t="b">
        <f t="shared" si="331"/>
        <v>0</v>
      </c>
      <c r="N5782" s="33">
        <f t="shared" si="332"/>
        <v>5750</v>
      </c>
      <c r="O5782" s="33">
        <v>5781</v>
      </c>
    </row>
    <row r="5783" spans="1:15" x14ac:dyDescent="0.25">
      <c r="A5783" s="13">
        <f>IF(M5783,'Выгрузка из ревьюшницы'!B5783,INDEX('Доп настройки участников'!D:D,2+N5783))</f>
        <v>0</v>
      </c>
      <c r="B5783" s="13">
        <f>IF(M5783,'Выгрузка из ревьюшницы'!C5783,INDEX('Доп настройки участников'!E:E,2+N5783))</f>
        <v>0</v>
      </c>
      <c r="C5783" s="13">
        <f>IF(M5783,'Выгрузка из ревьюшницы'!H5783,INDEX('Доп настройки участников'!F:F,2+N5783))</f>
        <v>0</v>
      </c>
      <c r="D5783" s="13">
        <f>IF(M5783,'Выгрузка из ревьюшницы'!J5783,INDEX('Доп настройки участников'!G:G,2+N5783))</f>
        <v>0</v>
      </c>
      <c r="E5783" s="13" t="e">
        <f>INDEX('Сопоставление оценок'!$A$3:$A$14,MATCH(IF(M5783,'Выгрузка из ревьюшницы'!K5783,INDEX('Доп настройки участников'!H:H,2+N5783)),'Сопоставление оценок'!$C$3:$C$14,0))</f>
        <v>#N/A</v>
      </c>
      <c r="F5783" s="13" t="e">
        <f>INDEX('Сопоставление оценок'!$B$3:$B$14,MATCH(Table13[[#This Row],[mark_at_review]],'Сопоставление оценок'!$C$3:$C$14,0))</f>
        <v>#N/A</v>
      </c>
      <c r="G5783" s="13">
        <f>IF(M5783,IFERROR(IF(OR('Выгрузка из ревьюшницы'!X5783,'Выгрузка из ревьюшницы'!Z5783),1,0),0),INDEX('Доп настройки участников'!I:I,2+N5783))</f>
        <v>0</v>
      </c>
      <c r="H5783" s="13">
        <f>IF(M5783,'Выгрузка из ревьюшницы'!AJ5783,INDEX('Доп настройки участников'!J:J,2+N5783))</f>
        <v>0</v>
      </c>
      <c r="I5783" s="16" t="str">
        <f>IFERROR(IF($H5783=0,"",INDEX(Разметка!B:B,MATCH($H5783,Разметка!A:A,0))),0)</f>
        <v/>
      </c>
      <c r="J5783" s="16" t="str">
        <f>IFERROR(IF($H5783=0,"",INDEX(Разметка!C:C,MATCH($H5783,Разметка!A:A,0))),0)</f>
        <v/>
      </c>
      <c r="K5783" s="16" t="e">
        <f>IF($F5783&gt;0,IFERROR(MATCH(A5783,'Доп настройки участников'!A:A,0),-1)*(-1),0)</f>
        <v>#N/A</v>
      </c>
      <c r="L5783" s="16" t="str">
        <f t="shared" si="330"/>
        <v>Нет</v>
      </c>
      <c r="M5783" s="33" t="b">
        <f t="shared" si="331"/>
        <v>0</v>
      </c>
      <c r="N5783" s="33">
        <f t="shared" si="332"/>
        <v>5751</v>
      </c>
      <c r="O5783" s="33">
        <v>5782</v>
      </c>
    </row>
    <row r="5784" spans="1:15" x14ac:dyDescent="0.25">
      <c r="A5784" s="13">
        <f>IF(M5784,'Выгрузка из ревьюшницы'!B5784,INDEX('Доп настройки участников'!D:D,2+N5784))</f>
        <v>0</v>
      </c>
      <c r="B5784" s="13">
        <f>IF(M5784,'Выгрузка из ревьюшницы'!C5784,INDEX('Доп настройки участников'!E:E,2+N5784))</f>
        <v>0</v>
      </c>
      <c r="C5784" s="13">
        <f>IF(M5784,'Выгрузка из ревьюшницы'!H5784,INDEX('Доп настройки участников'!F:F,2+N5784))</f>
        <v>0</v>
      </c>
      <c r="D5784" s="13">
        <f>IF(M5784,'Выгрузка из ревьюшницы'!J5784,INDEX('Доп настройки участников'!G:G,2+N5784))</f>
        <v>0</v>
      </c>
      <c r="E5784" s="13" t="e">
        <f>INDEX('Сопоставление оценок'!$A$3:$A$14,MATCH(IF(M5784,'Выгрузка из ревьюшницы'!K5784,INDEX('Доп настройки участников'!H:H,2+N5784)),'Сопоставление оценок'!$C$3:$C$14,0))</f>
        <v>#N/A</v>
      </c>
      <c r="F5784" s="13" t="e">
        <f>INDEX('Сопоставление оценок'!$B$3:$B$14,MATCH(Table13[[#This Row],[mark_at_review]],'Сопоставление оценок'!$C$3:$C$14,0))</f>
        <v>#N/A</v>
      </c>
      <c r="G5784" s="13">
        <f>IF(M5784,IFERROR(IF(OR('Выгрузка из ревьюшницы'!X5784,'Выгрузка из ревьюшницы'!Z5784),1,0),0),INDEX('Доп настройки участников'!I:I,2+N5784))</f>
        <v>0</v>
      </c>
      <c r="H5784" s="13">
        <f>IF(M5784,'Выгрузка из ревьюшницы'!AJ5784,INDEX('Доп настройки участников'!J:J,2+N5784))</f>
        <v>0</v>
      </c>
      <c r="I5784" s="16" t="str">
        <f>IFERROR(IF($H5784=0,"",INDEX(Разметка!B:B,MATCH($H5784,Разметка!A:A,0))),0)</f>
        <v/>
      </c>
      <c r="J5784" s="16" t="str">
        <f>IFERROR(IF($H5784=0,"",INDEX(Разметка!C:C,MATCH($H5784,Разметка!A:A,0))),0)</f>
        <v/>
      </c>
      <c r="K5784" s="16" t="e">
        <f>IF($F5784&gt;0,IFERROR(MATCH(A5784,'Доп настройки участников'!A:A,0),-1)*(-1),0)</f>
        <v>#N/A</v>
      </c>
      <c r="L5784" s="16" t="str">
        <f t="shared" si="330"/>
        <v>Нет</v>
      </c>
      <c r="M5784" s="33" t="b">
        <f t="shared" si="331"/>
        <v>0</v>
      </c>
      <c r="N5784" s="33">
        <f t="shared" si="332"/>
        <v>5752</v>
      </c>
      <c r="O5784" s="33">
        <v>5783</v>
      </c>
    </row>
    <row r="5785" spans="1:15" x14ac:dyDescent="0.25">
      <c r="A5785" s="13">
        <f>IF(M5785,'Выгрузка из ревьюшницы'!B5785,INDEX('Доп настройки участников'!D:D,2+N5785))</f>
        <v>0</v>
      </c>
      <c r="B5785" s="13">
        <f>IF(M5785,'Выгрузка из ревьюшницы'!C5785,INDEX('Доп настройки участников'!E:E,2+N5785))</f>
        <v>0</v>
      </c>
      <c r="C5785" s="13">
        <f>IF(M5785,'Выгрузка из ревьюшницы'!H5785,INDEX('Доп настройки участников'!F:F,2+N5785))</f>
        <v>0</v>
      </c>
      <c r="D5785" s="13">
        <f>IF(M5785,'Выгрузка из ревьюшницы'!J5785,INDEX('Доп настройки участников'!G:G,2+N5785))</f>
        <v>0</v>
      </c>
      <c r="E5785" s="13" t="e">
        <f>INDEX('Сопоставление оценок'!$A$3:$A$14,MATCH(IF(M5785,'Выгрузка из ревьюшницы'!K5785,INDEX('Доп настройки участников'!H:H,2+N5785)),'Сопоставление оценок'!$C$3:$C$14,0))</f>
        <v>#N/A</v>
      </c>
      <c r="F5785" s="13" t="e">
        <f>INDEX('Сопоставление оценок'!$B$3:$B$14,MATCH(Table13[[#This Row],[mark_at_review]],'Сопоставление оценок'!$C$3:$C$14,0))</f>
        <v>#N/A</v>
      </c>
      <c r="G5785" s="13">
        <f>IF(M5785,IFERROR(IF(OR('Выгрузка из ревьюшницы'!X5785,'Выгрузка из ревьюшницы'!Z5785),1,0),0),INDEX('Доп настройки участников'!I:I,2+N5785))</f>
        <v>0</v>
      </c>
      <c r="H5785" s="13">
        <f>IF(M5785,'Выгрузка из ревьюшницы'!AJ5785,INDEX('Доп настройки участников'!J:J,2+N5785))</f>
        <v>0</v>
      </c>
      <c r="I5785" s="16" t="str">
        <f>IFERROR(IF($H5785=0,"",INDEX(Разметка!B:B,MATCH($H5785,Разметка!A:A,0))),0)</f>
        <v/>
      </c>
      <c r="J5785" s="16" t="str">
        <f>IFERROR(IF($H5785=0,"",INDEX(Разметка!C:C,MATCH($H5785,Разметка!A:A,0))),0)</f>
        <v/>
      </c>
      <c r="K5785" s="16" t="e">
        <f>IF($F5785&gt;0,IFERROR(MATCH(A5785,'Доп настройки участников'!A:A,0),-1)*(-1),0)</f>
        <v>#N/A</v>
      </c>
      <c r="L5785" s="16" t="str">
        <f t="shared" si="330"/>
        <v>Нет</v>
      </c>
      <c r="M5785" s="33" t="b">
        <f t="shared" si="331"/>
        <v>0</v>
      </c>
      <c r="N5785" s="33">
        <f t="shared" si="332"/>
        <v>5753</v>
      </c>
      <c r="O5785" s="33">
        <v>5784</v>
      </c>
    </row>
    <row r="5786" spans="1:15" x14ac:dyDescent="0.25">
      <c r="A5786" s="13">
        <f>IF(M5786,'Выгрузка из ревьюшницы'!B5786,INDEX('Доп настройки участников'!D:D,2+N5786))</f>
        <v>0</v>
      </c>
      <c r="B5786" s="13">
        <f>IF(M5786,'Выгрузка из ревьюшницы'!C5786,INDEX('Доп настройки участников'!E:E,2+N5786))</f>
        <v>0</v>
      </c>
      <c r="C5786" s="13">
        <f>IF(M5786,'Выгрузка из ревьюшницы'!H5786,INDEX('Доп настройки участников'!F:F,2+N5786))</f>
        <v>0</v>
      </c>
      <c r="D5786" s="13">
        <f>IF(M5786,'Выгрузка из ревьюшницы'!J5786,INDEX('Доп настройки участников'!G:G,2+N5786))</f>
        <v>0</v>
      </c>
      <c r="E5786" s="13" t="e">
        <f>INDEX('Сопоставление оценок'!$A$3:$A$14,MATCH(IF(M5786,'Выгрузка из ревьюшницы'!K5786,INDEX('Доп настройки участников'!H:H,2+N5786)),'Сопоставление оценок'!$C$3:$C$14,0))</f>
        <v>#N/A</v>
      </c>
      <c r="F5786" s="13" t="e">
        <f>INDEX('Сопоставление оценок'!$B$3:$B$14,MATCH(Table13[[#This Row],[mark_at_review]],'Сопоставление оценок'!$C$3:$C$14,0))</f>
        <v>#N/A</v>
      </c>
      <c r="G5786" s="13">
        <f>IF(M5786,IFERROR(IF(OR('Выгрузка из ревьюшницы'!X5786,'Выгрузка из ревьюшницы'!Z5786),1,0),0),INDEX('Доп настройки участников'!I:I,2+N5786))</f>
        <v>0</v>
      </c>
      <c r="H5786" s="13">
        <f>IF(M5786,'Выгрузка из ревьюшницы'!AJ5786,INDEX('Доп настройки участников'!J:J,2+N5786))</f>
        <v>0</v>
      </c>
      <c r="I5786" s="16" t="str">
        <f>IFERROR(IF($H5786=0,"",INDEX(Разметка!B:B,MATCH($H5786,Разметка!A:A,0))),0)</f>
        <v/>
      </c>
      <c r="J5786" s="16" t="str">
        <f>IFERROR(IF($H5786=0,"",INDEX(Разметка!C:C,MATCH($H5786,Разметка!A:A,0))),0)</f>
        <v/>
      </c>
      <c r="K5786" s="16" t="e">
        <f>IF($F5786&gt;0,IFERROR(MATCH(A5786,'Доп настройки участников'!A:A,0),-1)*(-1),0)</f>
        <v>#N/A</v>
      </c>
      <c r="L5786" s="16" t="str">
        <f t="shared" si="330"/>
        <v>Нет</v>
      </c>
      <c r="M5786" s="33" t="b">
        <f t="shared" si="331"/>
        <v>0</v>
      </c>
      <c r="N5786" s="33">
        <f t="shared" si="332"/>
        <v>5754</v>
      </c>
      <c r="O5786" s="33">
        <v>5785</v>
      </c>
    </row>
    <row r="5787" spans="1:15" x14ac:dyDescent="0.25">
      <c r="A5787" s="13">
        <f>IF(M5787,'Выгрузка из ревьюшницы'!B5787,INDEX('Доп настройки участников'!D:D,2+N5787))</f>
        <v>0</v>
      </c>
      <c r="B5787" s="13">
        <f>IF(M5787,'Выгрузка из ревьюшницы'!C5787,INDEX('Доп настройки участников'!E:E,2+N5787))</f>
        <v>0</v>
      </c>
      <c r="C5787" s="13">
        <f>IF(M5787,'Выгрузка из ревьюшницы'!H5787,INDEX('Доп настройки участников'!F:F,2+N5787))</f>
        <v>0</v>
      </c>
      <c r="D5787" s="13">
        <f>IF(M5787,'Выгрузка из ревьюшницы'!J5787,INDEX('Доп настройки участников'!G:G,2+N5787))</f>
        <v>0</v>
      </c>
      <c r="E5787" s="13" t="e">
        <f>INDEX('Сопоставление оценок'!$A$3:$A$14,MATCH(IF(M5787,'Выгрузка из ревьюшницы'!K5787,INDEX('Доп настройки участников'!H:H,2+N5787)),'Сопоставление оценок'!$C$3:$C$14,0))</f>
        <v>#N/A</v>
      </c>
      <c r="F5787" s="13" t="e">
        <f>INDEX('Сопоставление оценок'!$B$3:$B$14,MATCH(Table13[[#This Row],[mark_at_review]],'Сопоставление оценок'!$C$3:$C$14,0))</f>
        <v>#N/A</v>
      </c>
      <c r="G5787" s="13">
        <f>IF(M5787,IFERROR(IF(OR('Выгрузка из ревьюшницы'!X5787,'Выгрузка из ревьюшницы'!Z5787),1,0),0),INDEX('Доп настройки участников'!I:I,2+N5787))</f>
        <v>0</v>
      </c>
      <c r="H5787" s="13">
        <f>IF(M5787,'Выгрузка из ревьюшницы'!AJ5787,INDEX('Доп настройки участников'!J:J,2+N5787))</f>
        <v>0</v>
      </c>
      <c r="I5787" s="16" t="str">
        <f>IFERROR(IF($H5787=0,"",INDEX(Разметка!B:B,MATCH($H5787,Разметка!A:A,0))),0)</f>
        <v/>
      </c>
      <c r="J5787" s="16" t="str">
        <f>IFERROR(IF($H5787=0,"",INDEX(Разметка!C:C,MATCH($H5787,Разметка!A:A,0))),0)</f>
        <v/>
      </c>
      <c r="K5787" s="16" t="e">
        <f>IF($F5787&gt;0,IFERROR(MATCH(A5787,'Доп настройки участников'!A:A,0),-1)*(-1),0)</f>
        <v>#N/A</v>
      </c>
      <c r="L5787" s="16" t="str">
        <f t="shared" si="330"/>
        <v>Нет</v>
      </c>
      <c r="M5787" s="33" t="b">
        <f t="shared" si="331"/>
        <v>0</v>
      </c>
      <c r="N5787" s="33">
        <f t="shared" si="332"/>
        <v>5755</v>
      </c>
      <c r="O5787" s="33">
        <v>5786</v>
      </c>
    </row>
    <row r="5788" spans="1:15" x14ac:dyDescent="0.25">
      <c r="A5788" s="13">
        <f>IF(M5788,'Выгрузка из ревьюшницы'!B5788,INDEX('Доп настройки участников'!D:D,2+N5788))</f>
        <v>0</v>
      </c>
      <c r="B5788" s="13">
        <f>IF(M5788,'Выгрузка из ревьюшницы'!C5788,INDEX('Доп настройки участников'!E:E,2+N5788))</f>
        <v>0</v>
      </c>
      <c r="C5788" s="13">
        <f>IF(M5788,'Выгрузка из ревьюшницы'!H5788,INDEX('Доп настройки участников'!F:F,2+N5788))</f>
        <v>0</v>
      </c>
      <c r="D5788" s="13">
        <f>IF(M5788,'Выгрузка из ревьюшницы'!J5788,INDEX('Доп настройки участников'!G:G,2+N5788))</f>
        <v>0</v>
      </c>
      <c r="E5788" s="13" t="e">
        <f>INDEX('Сопоставление оценок'!$A$3:$A$14,MATCH(IF(M5788,'Выгрузка из ревьюшницы'!K5788,INDEX('Доп настройки участников'!H:H,2+N5788)),'Сопоставление оценок'!$C$3:$C$14,0))</f>
        <v>#N/A</v>
      </c>
      <c r="F5788" s="13" t="e">
        <f>INDEX('Сопоставление оценок'!$B$3:$B$14,MATCH(Table13[[#This Row],[mark_at_review]],'Сопоставление оценок'!$C$3:$C$14,0))</f>
        <v>#N/A</v>
      </c>
      <c r="G5788" s="13">
        <f>IF(M5788,IFERROR(IF(OR('Выгрузка из ревьюшницы'!X5788,'Выгрузка из ревьюшницы'!Z5788),1,0),0),INDEX('Доп настройки участников'!I:I,2+N5788))</f>
        <v>0</v>
      </c>
      <c r="H5788" s="13">
        <f>IF(M5788,'Выгрузка из ревьюшницы'!AJ5788,INDEX('Доп настройки участников'!J:J,2+N5788))</f>
        <v>0</v>
      </c>
      <c r="I5788" s="16" t="str">
        <f>IFERROR(IF($H5788=0,"",INDEX(Разметка!B:B,MATCH($H5788,Разметка!A:A,0))),0)</f>
        <v/>
      </c>
      <c r="J5788" s="16" t="str">
        <f>IFERROR(IF($H5788=0,"",INDEX(Разметка!C:C,MATCH($H5788,Разметка!A:A,0))),0)</f>
        <v/>
      </c>
      <c r="K5788" s="16" t="e">
        <f>IF($F5788&gt;0,IFERROR(MATCH(A5788,'Доп настройки участников'!A:A,0),-1)*(-1),0)</f>
        <v>#N/A</v>
      </c>
      <c r="L5788" s="16" t="str">
        <f t="shared" si="330"/>
        <v>Нет</v>
      </c>
      <c r="M5788" s="33" t="b">
        <f t="shared" si="331"/>
        <v>0</v>
      </c>
      <c r="N5788" s="33">
        <f t="shared" si="332"/>
        <v>5756</v>
      </c>
      <c r="O5788" s="33">
        <v>5787</v>
      </c>
    </row>
    <row r="5789" spans="1:15" x14ac:dyDescent="0.25">
      <c r="A5789" s="13">
        <f>IF(M5789,'Выгрузка из ревьюшницы'!B5789,INDEX('Доп настройки участников'!D:D,2+N5789))</f>
        <v>0</v>
      </c>
      <c r="B5789" s="13">
        <f>IF(M5789,'Выгрузка из ревьюшницы'!C5789,INDEX('Доп настройки участников'!E:E,2+N5789))</f>
        <v>0</v>
      </c>
      <c r="C5789" s="13">
        <f>IF(M5789,'Выгрузка из ревьюшницы'!H5789,INDEX('Доп настройки участников'!F:F,2+N5789))</f>
        <v>0</v>
      </c>
      <c r="D5789" s="13">
        <f>IF(M5789,'Выгрузка из ревьюшницы'!J5789,INDEX('Доп настройки участников'!G:G,2+N5789))</f>
        <v>0</v>
      </c>
      <c r="E5789" s="13" t="e">
        <f>INDEX('Сопоставление оценок'!$A$3:$A$14,MATCH(IF(M5789,'Выгрузка из ревьюшницы'!K5789,INDEX('Доп настройки участников'!H:H,2+N5789)),'Сопоставление оценок'!$C$3:$C$14,0))</f>
        <v>#N/A</v>
      </c>
      <c r="F5789" s="13" t="e">
        <f>INDEX('Сопоставление оценок'!$B$3:$B$14,MATCH(Table13[[#This Row],[mark_at_review]],'Сопоставление оценок'!$C$3:$C$14,0))</f>
        <v>#N/A</v>
      </c>
      <c r="G5789" s="13">
        <f>IF(M5789,IFERROR(IF(OR('Выгрузка из ревьюшницы'!X5789,'Выгрузка из ревьюшницы'!Z5789),1,0),0),INDEX('Доп настройки участников'!I:I,2+N5789))</f>
        <v>0</v>
      </c>
      <c r="H5789" s="13">
        <f>IF(M5789,'Выгрузка из ревьюшницы'!AJ5789,INDEX('Доп настройки участников'!J:J,2+N5789))</f>
        <v>0</v>
      </c>
      <c r="I5789" s="16" t="str">
        <f>IFERROR(IF($H5789=0,"",INDEX(Разметка!B:B,MATCH($H5789,Разметка!A:A,0))),0)</f>
        <v/>
      </c>
      <c r="J5789" s="16" t="str">
        <f>IFERROR(IF($H5789=0,"",INDEX(Разметка!C:C,MATCH($H5789,Разметка!A:A,0))),0)</f>
        <v/>
      </c>
      <c r="K5789" s="16" t="e">
        <f>IF($F5789&gt;0,IFERROR(MATCH(A5789,'Доп настройки участников'!A:A,0),-1)*(-1),0)</f>
        <v>#N/A</v>
      </c>
      <c r="L5789" s="16" t="str">
        <f t="shared" si="330"/>
        <v>Нет</v>
      </c>
      <c r="M5789" s="33" t="b">
        <f t="shared" si="331"/>
        <v>0</v>
      </c>
      <c r="N5789" s="33">
        <f t="shared" si="332"/>
        <v>5757</v>
      </c>
      <c r="O5789" s="33">
        <v>5788</v>
      </c>
    </row>
    <row r="5790" spans="1:15" x14ac:dyDescent="0.25">
      <c r="A5790" s="13">
        <f>IF(M5790,'Выгрузка из ревьюшницы'!B5790,INDEX('Доп настройки участников'!D:D,2+N5790))</f>
        <v>0</v>
      </c>
      <c r="B5790" s="13">
        <f>IF(M5790,'Выгрузка из ревьюшницы'!C5790,INDEX('Доп настройки участников'!E:E,2+N5790))</f>
        <v>0</v>
      </c>
      <c r="C5790" s="13">
        <f>IF(M5790,'Выгрузка из ревьюшницы'!H5790,INDEX('Доп настройки участников'!F:F,2+N5790))</f>
        <v>0</v>
      </c>
      <c r="D5790" s="13">
        <f>IF(M5790,'Выгрузка из ревьюшницы'!J5790,INDEX('Доп настройки участников'!G:G,2+N5790))</f>
        <v>0</v>
      </c>
      <c r="E5790" s="13" t="e">
        <f>INDEX('Сопоставление оценок'!$A$3:$A$14,MATCH(IF(M5790,'Выгрузка из ревьюшницы'!K5790,INDEX('Доп настройки участников'!H:H,2+N5790)),'Сопоставление оценок'!$C$3:$C$14,0))</f>
        <v>#N/A</v>
      </c>
      <c r="F5790" s="13" t="e">
        <f>INDEX('Сопоставление оценок'!$B$3:$B$14,MATCH(Table13[[#This Row],[mark_at_review]],'Сопоставление оценок'!$C$3:$C$14,0))</f>
        <v>#N/A</v>
      </c>
      <c r="G5790" s="13">
        <f>IF(M5790,IFERROR(IF(OR('Выгрузка из ревьюшницы'!X5790,'Выгрузка из ревьюшницы'!Z5790),1,0),0),INDEX('Доп настройки участников'!I:I,2+N5790))</f>
        <v>0</v>
      </c>
      <c r="H5790" s="13">
        <f>IF(M5790,'Выгрузка из ревьюшницы'!AJ5790,INDEX('Доп настройки участников'!J:J,2+N5790))</f>
        <v>0</v>
      </c>
      <c r="I5790" s="16" t="str">
        <f>IFERROR(IF($H5790=0,"",INDEX(Разметка!B:B,MATCH($H5790,Разметка!A:A,0))),0)</f>
        <v/>
      </c>
      <c r="J5790" s="16" t="str">
        <f>IFERROR(IF($H5790=0,"",INDEX(Разметка!C:C,MATCH($H5790,Разметка!A:A,0))),0)</f>
        <v/>
      </c>
      <c r="K5790" s="16" t="e">
        <f>IF($F5790&gt;0,IFERROR(MATCH(A5790,'Доп настройки участников'!A:A,0),-1)*(-1),0)</f>
        <v>#N/A</v>
      </c>
      <c r="L5790" s="16" t="str">
        <f t="shared" si="330"/>
        <v>Нет</v>
      </c>
      <c r="M5790" s="33" t="b">
        <f t="shared" si="331"/>
        <v>0</v>
      </c>
      <c r="N5790" s="33">
        <f t="shared" si="332"/>
        <v>5758</v>
      </c>
      <c r="O5790" s="33">
        <v>5789</v>
      </c>
    </row>
    <row r="5791" spans="1:15" x14ac:dyDescent="0.25">
      <c r="A5791" s="13">
        <f>IF(M5791,'Выгрузка из ревьюшницы'!B5791,INDEX('Доп настройки участников'!D:D,2+N5791))</f>
        <v>0</v>
      </c>
      <c r="B5791" s="13">
        <f>IF(M5791,'Выгрузка из ревьюшницы'!C5791,INDEX('Доп настройки участников'!E:E,2+N5791))</f>
        <v>0</v>
      </c>
      <c r="C5791" s="13">
        <f>IF(M5791,'Выгрузка из ревьюшницы'!H5791,INDEX('Доп настройки участников'!F:F,2+N5791))</f>
        <v>0</v>
      </c>
      <c r="D5791" s="13">
        <f>IF(M5791,'Выгрузка из ревьюшницы'!J5791,INDEX('Доп настройки участников'!G:G,2+N5791))</f>
        <v>0</v>
      </c>
      <c r="E5791" s="13" t="e">
        <f>INDEX('Сопоставление оценок'!$A$3:$A$14,MATCH(IF(M5791,'Выгрузка из ревьюшницы'!K5791,INDEX('Доп настройки участников'!H:H,2+N5791)),'Сопоставление оценок'!$C$3:$C$14,0))</f>
        <v>#N/A</v>
      </c>
      <c r="F5791" s="13" t="e">
        <f>INDEX('Сопоставление оценок'!$B$3:$B$14,MATCH(Table13[[#This Row],[mark_at_review]],'Сопоставление оценок'!$C$3:$C$14,0))</f>
        <v>#N/A</v>
      </c>
      <c r="G5791" s="13">
        <f>IF(M5791,IFERROR(IF(OR('Выгрузка из ревьюшницы'!X5791,'Выгрузка из ревьюшницы'!Z5791),1,0),0),INDEX('Доп настройки участников'!I:I,2+N5791))</f>
        <v>0</v>
      </c>
      <c r="H5791" s="13">
        <f>IF(M5791,'Выгрузка из ревьюшницы'!AJ5791,INDEX('Доп настройки участников'!J:J,2+N5791))</f>
        <v>0</v>
      </c>
      <c r="I5791" s="16" t="str">
        <f>IFERROR(IF($H5791=0,"",INDEX(Разметка!B:B,MATCH($H5791,Разметка!A:A,0))),0)</f>
        <v/>
      </c>
      <c r="J5791" s="16" t="str">
        <f>IFERROR(IF($H5791=0,"",INDEX(Разметка!C:C,MATCH($H5791,Разметка!A:A,0))),0)</f>
        <v/>
      </c>
      <c r="K5791" s="16" t="e">
        <f>IF($F5791&gt;0,IFERROR(MATCH(A5791,'Доп настройки участников'!A:A,0),-1)*(-1),0)</f>
        <v>#N/A</v>
      </c>
      <c r="L5791" s="16" t="str">
        <f t="shared" si="330"/>
        <v>Нет</v>
      </c>
      <c r="M5791" s="33" t="b">
        <f t="shared" si="331"/>
        <v>0</v>
      </c>
      <c r="N5791" s="33">
        <f t="shared" si="332"/>
        <v>5759</v>
      </c>
      <c r="O5791" s="33">
        <v>5790</v>
      </c>
    </row>
    <row r="5792" spans="1:15" x14ac:dyDescent="0.25">
      <c r="A5792" s="13">
        <f>IF(M5792,'Выгрузка из ревьюшницы'!B5792,INDEX('Доп настройки участников'!D:D,2+N5792))</f>
        <v>0</v>
      </c>
      <c r="B5792" s="13">
        <f>IF(M5792,'Выгрузка из ревьюшницы'!C5792,INDEX('Доп настройки участников'!E:E,2+N5792))</f>
        <v>0</v>
      </c>
      <c r="C5792" s="13">
        <f>IF(M5792,'Выгрузка из ревьюшницы'!H5792,INDEX('Доп настройки участников'!F:F,2+N5792))</f>
        <v>0</v>
      </c>
      <c r="D5792" s="13">
        <f>IF(M5792,'Выгрузка из ревьюшницы'!J5792,INDEX('Доп настройки участников'!G:G,2+N5792))</f>
        <v>0</v>
      </c>
      <c r="E5792" s="13" t="e">
        <f>INDEX('Сопоставление оценок'!$A$3:$A$14,MATCH(IF(M5792,'Выгрузка из ревьюшницы'!K5792,INDEX('Доп настройки участников'!H:H,2+N5792)),'Сопоставление оценок'!$C$3:$C$14,0))</f>
        <v>#N/A</v>
      </c>
      <c r="F5792" s="13" t="e">
        <f>INDEX('Сопоставление оценок'!$B$3:$B$14,MATCH(Table13[[#This Row],[mark_at_review]],'Сопоставление оценок'!$C$3:$C$14,0))</f>
        <v>#N/A</v>
      </c>
      <c r="G5792" s="13">
        <f>IF(M5792,IFERROR(IF(OR('Выгрузка из ревьюшницы'!X5792,'Выгрузка из ревьюшницы'!Z5792),1,0),0),INDEX('Доп настройки участников'!I:I,2+N5792))</f>
        <v>0</v>
      </c>
      <c r="H5792" s="13">
        <f>IF(M5792,'Выгрузка из ревьюшницы'!AJ5792,INDEX('Доп настройки участников'!J:J,2+N5792))</f>
        <v>0</v>
      </c>
      <c r="I5792" s="16" t="str">
        <f>IFERROR(IF($H5792=0,"",INDEX(Разметка!B:B,MATCH($H5792,Разметка!A:A,0))),0)</f>
        <v/>
      </c>
      <c r="J5792" s="16" t="str">
        <f>IFERROR(IF($H5792=0,"",INDEX(Разметка!C:C,MATCH($H5792,Разметка!A:A,0))),0)</f>
        <v/>
      </c>
      <c r="K5792" s="16" t="e">
        <f>IF($F5792&gt;0,IFERROR(MATCH(A5792,'Доп настройки участников'!A:A,0),-1)*(-1),0)</f>
        <v>#N/A</v>
      </c>
      <c r="L5792" s="16" t="str">
        <f t="shared" si="330"/>
        <v>Нет</v>
      </c>
      <c r="M5792" s="33" t="b">
        <f t="shared" si="331"/>
        <v>0</v>
      </c>
      <c r="N5792" s="33">
        <f t="shared" si="332"/>
        <v>5760</v>
      </c>
      <c r="O5792" s="33">
        <v>5791</v>
      </c>
    </row>
    <row r="5793" spans="1:15" x14ac:dyDescent="0.25">
      <c r="A5793" s="13">
        <f>IF(M5793,'Выгрузка из ревьюшницы'!B5793,INDEX('Доп настройки участников'!D:D,2+N5793))</f>
        <v>0</v>
      </c>
      <c r="B5793" s="13">
        <f>IF(M5793,'Выгрузка из ревьюшницы'!C5793,INDEX('Доп настройки участников'!E:E,2+N5793))</f>
        <v>0</v>
      </c>
      <c r="C5793" s="13">
        <f>IF(M5793,'Выгрузка из ревьюшницы'!H5793,INDEX('Доп настройки участников'!F:F,2+N5793))</f>
        <v>0</v>
      </c>
      <c r="D5793" s="13">
        <f>IF(M5793,'Выгрузка из ревьюшницы'!J5793,INDEX('Доп настройки участников'!G:G,2+N5793))</f>
        <v>0</v>
      </c>
      <c r="E5793" s="13" t="e">
        <f>INDEX('Сопоставление оценок'!$A$3:$A$14,MATCH(IF(M5793,'Выгрузка из ревьюшницы'!K5793,INDEX('Доп настройки участников'!H:H,2+N5793)),'Сопоставление оценок'!$C$3:$C$14,0))</f>
        <v>#N/A</v>
      </c>
      <c r="F5793" s="13" t="e">
        <f>INDEX('Сопоставление оценок'!$B$3:$B$14,MATCH(Table13[[#This Row],[mark_at_review]],'Сопоставление оценок'!$C$3:$C$14,0))</f>
        <v>#N/A</v>
      </c>
      <c r="G5793" s="13">
        <f>IF(M5793,IFERROR(IF(OR('Выгрузка из ревьюшницы'!X5793,'Выгрузка из ревьюшницы'!Z5793),1,0),0),INDEX('Доп настройки участников'!I:I,2+N5793))</f>
        <v>0</v>
      </c>
      <c r="H5793" s="13">
        <f>IF(M5793,'Выгрузка из ревьюшницы'!AJ5793,INDEX('Доп настройки участников'!J:J,2+N5793))</f>
        <v>0</v>
      </c>
      <c r="I5793" s="16" t="str">
        <f>IFERROR(IF($H5793=0,"",INDEX(Разметка!B:B,MATCH($H5793,Разметка!A:A,0))),0)</f>
        <v/>
      </c>
      <c r="J5793" s="16" t="str">
        <f>IFERROR(IF($H5793=0,"",INDEX(Разметка!C:C,MATCH($H5793,Разметка!A:A,0))),0)</f>
        <v/>
      </c>
      <c r="K5793" s="16" t="e">
        <f>IF($F5793&gt;0,IFERROR(MATCH(A5793,'Доп настройки участников'!A:A,0),-1)*(-1),0)</f>
        <v>#N/A</v>
      </c>
      <c r="L5793" s="16" t="str">
        <f t="shared" si="330"/>
        <v>Нет</v>
      </c>
      <c r="M5793" s="33" t="b">
        <f t="shared" si="331"/>
        <v>0</v>
      </c>
      <c r="N5793" s="33">
        <f t="shared" si="332"/>
        <v>5761</v>
      </c>
      <c r="O5793" s="33">
        <v>5792</v>
      </c>
    </row>
    <row r="5794" spans="1:15" x14ac:dyDescent="0.25">
      <c r="A5794" s="13">
        <f>IF(M5794,'Выгрузка из ревьюшницы'!B5794,INDEX('Доп настройки участников'!D:D,2+N5794))</f>
        <v>0</v>
      </c>
      <c r="B5794" s="13">
        <f>IF(M5794,'Выгрузка из ревьюшницы'!C5794,INDEX('Доп настройки участников'!E:E,2+N5794))</f>
        <v>0</v>
      </c>
      <c r="C5794" s="13">
        <f>IF(M5794,'Выгрузка из ревьюшницы'!H5794,INDEX('Доп настройки участников'!F:F,2+N5794))</f>
        <v>0</v>
      </c>
      <c r="D5794" s="13">
        <f>IF(M5794,'Выгрузка из ревьюшницы'!J5794,INDEX('Доп настройки участников'!G:G,2+N5794))</f>
        <v>0</v>
      </c>
      <c r="E5794" s="13" t="e">
        <f>INDEX('Сопоставление оценок'!$A$3:$A$14,MATCH(IF(M5794,'Выгрузка из ревьюшницы'!K5794,INDEX('Доп настройки участников'!H:H,2+N5794)),'Сопоставление оценок'!$C$3:$C$14,0))</f>
        <v>#N/A</v>
      </c>
      <c r="F5794" s="13" t="e">
        <f>INDEX('Сопоставление оценок'!$B$3:$B$14,MATCH(Table13[[#This Row],[mark_at_review]],'Сопоставление оценок'!$C$3:$C$14,0))</f>
        <v>#N/A</v>
      </c>
      <c r="G5794" s="13">
        <f>IF(M5794,IFERROR(IF(OR('Выгрузка из ревьюшницы'!X5794,'Выгрузка из ревьюшницы'!Z5794),1,0),0),INDEX('Доп настройки участников'!I:I,2+N5794))</f>
        <v>0</v>
      </c>
      <c r="H5794" s="13">
        <f>IF(M5794,'Выгрузка из ревьюшницы'!AJ5794,INDEX('Доп настройки участников'!J:J,2+N5794))</f>
        <v>0</v>
      </c>
      <c r="I5794" s="16" t="str">
        <f>IFERROR(IF($H5794=0,"",INDEX(Разметка!B:B,MATCH($H5794,Разметка!A:A,0))),0)</f>
        <v/>
      </c>
      <c r="J5794" s="16" t="str">
        <f>IFERROR(IF($H5794=0,"",INDEX(Разметка!C:C,MATCH($H5794,Разметка!A:A,0))),0)</f>
        <v/>
      </c>
      <c r="K5794" s="16" t="e">
        <f>IF($F5794&gt;0,IFERROR(MATCH(A5794,'Доп настройки участников'!A:A,0),-1)*(-1),0)</f>
        <v>#N/A</v>
      </c>
      <c r="L5794" s="16" t="str">
        <f t="shared" si="330"/>
        <v>Нет</v>
      </c>
      <c r="M5794" s="33" t="b">
        <f t="shared" si="331"/>
        <v>0</v>
      </c>
      <c r="N5794" s="33">
        <f t="shared" si="332"/>
        <v>5762</v>
      </c>
      <c r="O5794" s="33">
        <v>5793</v>
      </c>
    </row>
    <row r="5795" spans="1:15" x14ac:dyDescent="0.25">
      <c r="A5795" s="13">
        <f>IF(M5795,'Выгрузка из ревьюшницы'!B5795,INDEX('Доп настройки участников'!D:D,2+N5795))</f>
        <v>0</v>
      </c>
      <c r="B5795" s="13">
        <f>IF(M5795,'Выгрузка из ревьюшницы'!C5795,INDEX('Доп настройки участников'!E:E,2+N5795))</f>
        <v>0</v>
      </c>
      <c r="C5795" s="13">
        <f>IF(M5795,'Выгрузка из ревьюшницы'!H5795,INDEX('Доп настройки участников'!F:F,2+N5795))</f>
        <v>0</v>
      </c>
      <c r="D5795" s="13">
        <f>IF(M5795,'Выгрузка из ревьюшницы'!J5795,INDEX('Доп настройки участников'!G:G,2+N5795))</f>
        <v>0</v>
      </c>
      <c r="E5795" s="13" t="e">
        <f>INDEX('Сопоставление оценок'!$A$3:$A$14,MATCH(IF(M5795,'Выгрузка из ревьюшницы'!K5795,INDEX('Доп настройки участников'!H:H,2+N5795)),'Сопоставление оценок'!$C$3:$C$14,0))</f>
        <v>#N/A</v>
      </c>
      <c r="F5795" s="13" t="e">
        <f>INDEX('Сопоставление оценок'!$B$3:$B$14,MATCH(Table13[[#This Row],[mark_at_review]],'Сопоставление оценок'!$C$3:$C$14,0))</f>
        <v>#N/A</v>
      </c>
      <c r="G5795" s="13">
        <f>IF(M5795,IFERROR(IF(OR('Выгрузка из ревьюшницы'!X5795,'Выгрузка из ревьюшницы'!Z5795),1,0),0),INDEX('Доп настройки участников'!I:I,2+N5795))</f>
        <v>0</v>
      </c>
      <c r="H5795" s="13">
        <f>IF(M5795,'Выгрузка из ревьюшницы'!AJ5795,INDEX('Доп настройки участников'!J:J,2+N5795))</f>
        <v>0</v>
      </c>
      <c r="I5795" s="16" t="str">
        <f>IFERROR(IF($H5795=0,"",INDEX(Разметка!B:B,MATCH($H5795,Разметка!A:A,0))),0)</f>
        <v/>
      </c>
      <c r="J5795" s="16" t="str">
        <f>IFERROR(IF($H5795=0,"",INDEX(Разметка!C:C,MATCH($H5795,Разметка!A:A,0))),0)</f>
        <v/>
      </c>
      <c r="K5795" s="16" t="e">
        <f>IF($F5795&gt;0,IFERROR(MATCH(A5795,'Доп настройки участников'!A:A,0),-1)*(-1),0)</f>
        <v>#N/A</v>
      </c>
      <c r="L5795" s="16" t="str">
        <f t="shared" si="330"/>
        <v>Нет</v>
      </c>
      <c r="M5795" s="33" t="b">
        <f t="shared" si="331"/>
        <v>0</v>
      </c>
      <c r="N5795" s="33">
        <f t="shared" si="332"/>
        <v>5763</v>
      </c>
      <c r="O5795" s="33">
        <v>5794</v>
      </c>
    </row>
    <row r="5796" spans="1:15" x14ac:dyDescent="0.25">
      <c r="A5796" s="13">
        <f>IF(M5796,'Выгрузка из ревьюшницы'!B5796,INDEX('Доп настройки участников'!D:D,2+N5796))</f>
        <v>0</v>
      </c>
      <c r="B5796" s="13">
        <f>IF(M5796,'Выгрузка из ревьюшницы'!C5796,INDEX('Доп настройки участников'!E:E,2+N5796))</f>
        <v>0</v>
      </c>
      <c r="C5796" s="13">
        <f>IF(M5796,'Выгрузка из ревьюшницы'!H5796,INDEX('Доп настройки участников'!F:F,2+N5796))</f>
        <v>0</v>
      </c>
      <c r="D5796" s="13">
        <f>IF(M5796,'Выгрузка из ревьюшницы'!J5796,INDEX('Доп настройки участников'!G:G,2+N5796))</f>
        <v>0</v>
      </c>
      <c r="E5796" s="13" t="e">
        <f>INDEX('Сопоставление оценок'!$A$3:$A$14,MATCH(IF(M5796,'Выгрузка из ревьюшницы'!K5796,INDEX('Доп настройки участников'!H:H,2+N5796)),'Сопоставление оценок'!$C$3:$C$14,0))</f>
        <v>#N/A</v>
      </c>
      <c r="F5796" s="13" t="e">
        <f>INDEX('Сопоставление оценок'!$B$3:$B$14,MATCH(Table13[[#This Row],[mark_at_review]],'Сопоставление оценок'!$C$3:$C$14,0))</f>
        <v>#N/A</v>
      </c>
      <c r="G5796" s="13">
        <f>IF(M5796,IFERROR(IF(OR('Выгрузка из ревьюшницы'!X5796,'Выгрузка из ревьюшницы'!Z5796),1,0),0),INDEX('Доп настройки участников'!I:I,2+N5796))</f>
        <v>0</v>
      </c>
      <c r="H5796" s="13">
        <f>IF(M5796,'Выгрузка из ревьюшницы'!AJ5796,INDEX('Доп настройки участников'!J:J,2+N5796))</f>
        <v>0</v>
      </c>
      <c r="I5796" s="16" t="str">
        <f>IFERROR(IF($H5796=0,"",INDEX(Разметка!B:B,MATCH($H5796,Разметка!A:A,0))),0)</f>
        <v/>
      </c>
      <c r="J5796" s="16" t="str">
        <f>IFERROR(IF($H5796=0,"",INDEX(Разметка!C:C,MATCH($H5796,Разметка!A:A,0))),0)</f>
        <v/>
      </c>
      <c r="K5796" s="16" t="e">
        <f>IF($F5796&gt;0,IFERROR(MATCH(A5796,'Доп настройки участников'!A:A,0),-1)*(-1),0)</f>
        <v>#N/A</v>
      </c>
      <c r="L5796" s="16" t="str">
        <f t="shared" si="330"/>
        <v>Нет</v>
      </c>
      <c r="M5796" s="33" t="b">
        <f t="shared" si="331"/>
        <v>0</v>
      </c>
      <c r="N5796" s="33">
        <f t="shared" si="332"/>
        <v>5764</v>
      </c>
      <c r="O5796" s="33">
        <v>5795</v>
      </c>
    </row>
    <row r="5797" spans="1:15" x14ac:dyDescent="0.25">
      <c r="A5797" s="13">
        <f>IF(M5797,'Выгрузка из ревьюшницы'!B5797,INDEX('Доп настройки участников'!D:D,2+N5797))</f>
        <v>0</v>
      </c>
      <c r="B5797" s="13">
        <f>IF(M5797,'Выгрузка из ревьюшницы'!C5797,INDEX('Доп настройки участников'!E:E,2+N5797))</f>
        <v>0</v>
      </c>
      <c r="C5797" s="13">
        <f>IF(M5797,'Выгрузка из ревьюшницы'!H5797,INDEX('Доп настройки участников'!F:F,2+N5797))</f>
        <v>0</v>
      </c>
      <c r="D5797" s="13">
        <f>IF(M5797,'Выгрузка из ревьюшницы'!J5797,INDEX('Доп настройки участников'!G:G,2+N5797))</f>
        <v>0</v>
      </c>
      <c r="E5797" s="13" t="e">
        <f>INDEX('Сопоставление оценок'!$A$3:$A$14,MATCH(IF(M5797,'Выгрузка из ревьюшницы'!K5797,INDEX('Доп настройки участников'!H:H,2+N5797)),'Сопоставление оценок'!$C$3:$C$14,0))</f>
        <v>#N/A</v>
      </c>
      <c r="F5797" s="13" t="e">
        <f>INDEX('Сопоставление оценок'!$B$3:$B$14,MATCH(Table13[[#This Row],[mark_at_review]],'Сопоставление оценок'!$C$3:$C$14,0))</f>
        <v>#N/A</v>
      </c>
      <c r="G5797" s="13">
        <f>IF(M5797,IFERROR(IF(OR('Выгрузка из ревьюшницы'!X5797,'Выгрузка из ревьюшницы'!Z5797),1,0),0),INDEX('Доп настройки участников'!I:I,2+N5797))</f>
        <v>0</v>
      </c>
      <c r="H5797" s="13">
        <f>IF(M5797,'Выгрузка из ревьюшницы'!AJ5797,INDEX('Доп настройки участников'!J:J,2+N5797))</f>
        <v>0</v>
      </c>
      <c r="I5797" s="16" t="str">
        <f>IFERROR(IF($H5797=0,"",INDEX(Разметка!B:B,MATCH($H5797,Разметка!A:A,0))),0)</f>
        <v/>
      </c>
      <c r="J5797" s="16" t="str">
        <f>IFERROR(IF($H5797=0,"",INDEX(Разметка!C:C,MATCH($H5797,Разметка!A:A,0))),0)</f>
        <v/>
      </c>
      <c r="K5797" s="16" t="e">
        <f>IF($F5797&gt;0,IFERROR(MATCH(A5797,'Доп настройки участников'!A:A,0),-1)*(-1),0)</f>
        <v>#N/A</v>
      </c>
      <c r="L5797" s="16" t="str">
        <f t="shared" si="330"/>
        <v>Нет</v>
      </c>
      <c r="M5797" s="33" t="b">
        <f t="shared" si="331"/>
        <v>0</v>
      </c>
      <c r="N5797" s="33">
        <f t="shared" si="332"/>
        <v>5765</v>
      </c>
      <c r="O5797" s="33">
        <v>5796</v>
      </c>
    </row>
    <row r="5798" spans="1:15" x14ac:dyDescent="0.25">
      <c r="A5798" s="13">
        <f>IF(M5798,'Выгрузка из ревьюшницы'!B5798,INDEX('Доп настройки участников'!D:D,2+N5798))</f>
        <v>0</v>
      </c>
      <c r="B5798" s="13">
        <f>IF(M5798,'Выгрузка из ревьюшницы'!C5798,INDEX('Доп настройки участников'!E:E,2+N5798))</f>
        <v>0</v>
      </c>
      <c r="C5798" s="13">
        <f>IF(M5798,'Выгрузка из ревьюшницы'!H5798,INDEX('Доп настройки участников'!F:F,2+N5798))</f>
        <v>0</v>
      </c>
      <c r="D5798" s="13">
        <f>IF(M5798,'Выгрузка из ревьюшницы'!J5798,INDEX('Доп настройки участников'!G:G,2+N5798))</f>
        <v>0</v>
      </c>
      <c r="E5798" s="13" t="e">
        <f>INDEX('Сопоставление оценок'!$A$3:$A$14,MATCH(IF(M5798,'Выгрузка из ревьюшницы'!K5798,INDEX('Доп настройки участников'!H:H,2+N5798)),'Сопоставление оценок'!$C$3:$C$14,0))</f>
        <v>#N/A</v>
      </c>
      <c r="F5798" s="13" t="e">
        <f>INDEX('Сопоставление оценок'!$B$3:$B$14,MATCH(Table13[[#This Row],[mark_at_review]],'Сопоставление оценок'!$C$3:$C$14,0))</f>
        <v>#N/A</v>
      </c>
      <c r="G5798" s="13">
        <f>IF(M5798,IFERROR(IF(OR('Выгрузка из ревьюшницы'!X5798,'Выгрузка из ревьюшницы'!Z5798),1,0),0),INDEX('Доп настройки участников'!I:I,2+N5798))</f>
        <v>0</v>
      </c>
      <c r="H5798" s="13">
        <f>IF(M5798,'Выгрузка из ревьюшницы'!AJ5798,INDEX('Доп настройки участников'!J:J,2+N5798))</f>
        <v>0</v>
      </c>
      <c r="I5798" s="16" t="str">
        <f>IFERROR(IF($H5798=0,"",INDEX(Разметка!B:B,MATCH($H5798,Разметка!A:A,0))),0)</f>
        <v/>
      </c>
      <c r="J5798" s="16" t="str">
        <f>IFERROR(IF($H5798=0,"",INDEX(Разметка!C:C,MATCH($H5798,Разметка!A:A,0))),0)</f>
        <v/>
      </c>
      <c r="K5798" s="16" t="e">
        <f>IF($F5798&gt;0,IFERROR(MATCH(A5798,'Доп настройки участников'!A:A,0),-1)*(-1),0)</f>
        <v>#N/A</v>
      </c>
      <c r="L5798" s="16" t="str">
        <f t="shared" si="330"/>
        <v>Нет</v>
      </c>
      <c r="M5798" s="33" t="b">
        <f t="shared" si="331"/>
        <v>0</v>
      </c>
      <c r="N5798" s="33">
        <f t="shared" si="332"/>
        <v>5766</v>
      </c>
      <c r="O5798" s="33">
        <v>5797</v>
      </c>
    </row>
    <row r="5799" spans="1:15" x14ac:dyDescent="0.25">
      <c r="A5799" s="13">
        <f>IF(M5799,'Выгрузка из ревьюшницы'!B5799,INDEX('Доп настройки участников'!D:D,2+N5799))</f>
        <v>0</v>
      </c>
      <c r="B5799" s="13">
        <f>IF(M5799,'Выгрузка из ревьюшницы'!C5799,INDEX('Доп настройки участников'!E:E,2+N5799))</f>
        <v>0</v>
      </c>
      <c r="C5799" s="13">
        <f>IF(M5799,'Выгрузка из ревьюшницы'!H5799,INDEX('Доп настройки участников'!F:F,2+N5799))</f>
        <v>0</v>
      </c>
      <c r="D5799" s="13">
        <f>IF(M5799,'Выгрузка из ревьюшницы'!J5799,INDEX('Доп настройки участников'!G:G,2+N5799))</f>
        <v>0</v>
      </c>
      <c r="E5799" s="13" t="e">
        <f>INDEX('Сопоставление оценок'!$A$3:$A$14,MATCH(IF(M5799,'Выгрузка из ревьюшницы'!K5799,INDEX('Доп настройки участников'!H:H,2+N5799)),'Сопоставление оценок'!$C$3:$C$14,0))</f>
        <v>#N/A</v>
      </c>
      <c r="F5799" s="13" t="e">
        <f>INDEX('Сопоставление оценок'!$B$3:$B$14,MATCH(Table13[[#This Row],[mark_at_review]],'Сопоставление оценок'!$C$3:$C$14,0))</f>
        <v>#N/A</v>
      </c>
      <c r="G5799" s="13">
        <f>IF(M5799,IFERROR(IF(OR('Выгрузка из ревьюшницы'!X5799,'Выгрузка из ревьюшницы'!Z5799),1,0),0),INDEX('Доп настройки участников'!I:I,2+N5799))</f>
        <v>0</v>
      </c>
      <c r="H5799" s="13">
        <f>IF(M5799,'Выгрузка из ревьюшницы'!AJ5799,INDEX('Доп настройки участников'!J:J,2+N5799))</f>
        <v>0</v>
      </c>
      <c r="I5799" s="16" t="str">
        <f>IFERROR(IF($H5799=0,"",INDEX(Разметка!B:B,MATCH($H5799,Разметка!A:A,0))),0)</f>
        <v/>
      </c>
      <c r="J5799" s="16" t="str">
        <f>IFERROR(IF($H5799=0,"",INDEX(Разметка!C:C,MATCH($H5799,Разметка!A:A,0))),0)</f>
        <v/>
      </c>
      <c r="K5799" s="16" t="e">
        <f>IF($F5799&gt;0,IFERROR(MATCH(A5799,'Доп настройки участников'!A:A,0),-1)*(-1),0)</f>
        <v>#N/A</v>
      </c>
      <c r="L5799" s="16" t="str">
        <f t="shared" si="330"/>
        <v>Нет</v>
      </c>
      <c r="M5799" s="33" t="b">
        <f t="shared" si="331"/>
        <v>0</v>
      </c>
      <c r="N5799" s="33">
        <f t="shared" si="332"/>
        <v>5767</v>
      </c>
      <c r="O5799" s="33">
        <v>5798</v>
      </c>
    </row>
    <row r="5800" spans="1:15" x14ac:dyDescent="0.25">
      <c r="A5800" s="13">
        <f>IF(M5800,'Выгрузка из ревьюшницы'!B5800,INDEX('Доп настройки участников'!D:D,2+N5800))</f>
        <v>0</v>
      </c>
      <c r="B5800" s="13">
        <f>IF(M5800,'Выгрузка из ревьюшницы'!C5800,INDEX('Доп настройки участников'!E:E,2+N5800))</f>
        <v>0</v>
      </c>
      <c r="C5800" s="13">
        <f>IF(M5800,'Выгрузка из ревьюшницы'!H5800,INDEX('Доп настройки участников'!F:F,2+N5800))</f>
        <v>0</v>
      </c>
      <c r="D5800" s="13">
        <f>IF(M5800,'Выгрузка из ревьюшницы'!J5800,INDEX('Доп настройки участников'!G:G,2+N5800))</f>
        <v>0</v>
      </c>
      <c r="E5800" s="13" t="e">
        <f>INDEX('Сопоставление оценок'!$A$3:$A$14,MATCH(IF(M5800,'Выгрузка из ревьюшницы'!K5800,INDEX('Доп настройки участников'!H:H,2+N5800)),'Сопоставление оценок'!$C$3:$C$14,0))</f>
        <v>#N/A</v>
      </c>
      <c r="F5800" s="13" t="e">
        <f>INDEX('Сопоставление оценок'!$B$3:$B$14,MATCH(Table13[[#This Row],[mark_at_review]],'Сопоставление оценок'!$C$3:$C$14,0))</f>
        <v>#N/A</v>
      </c>
      <c r="G5800" s="13">
        <f>IF(M5800,IFERROR(IF(OR('Выгрузка из ревьюшницы'!X5800,'Выгрузка из ревьюшницы'!Z5800),1,0),0),INDEX('Доп настройки участников'!I:I,2+N5800))</f>
        <v>0</v>
      </c>
      <c r="H5800" s="13">
        <f>IF(M5800,'Выгрузка из ревьюшницы'!AJ5800,INDEX('Доп настройки участников'!J:J,2+N5800))</f>
        <v>0</v>
      </c>
      <c r="I5800" s="16" t="str">
        <f>IFERROR(IF($H5800=0,"",INDEX(Разметка!B:B,MATCH($H5800,Разметка!A:A,0))),0)</f>
        <v/>
      </c>
      <c r="J5800" s="16" t="str">
        <f>IFERROR(IF($H5800=0,"",INDEX(Разметка!C:C,MATCH($H5800,Разметка!A:A,0))),0)</f>
        <v/>
      </c>
      <c r="K5800" s="16" t="e">
        <f>IF($F5800&gt;0,IFERROR(MATCH(A5800,'Доп настройки участников'!A:A,0),-1)*(-1),0)</f>
        <v>#N/A</v>
      </c>
      <c r="L5800" s="16" t="str">
        <f t="shared" si="330"/>
        <v>Нет</v>
      </c>
      <c r="M5800" s="33" t="b">
        <f t="shared" si="331"/>
        <v>0</v>
      </c>
      <c r="N5800" s="33">
        <f t="shared" si="332"/>
        <v>5768</v>
      </c>
      <c r="O5800" s="33">
        <v>5799</v>
      </c>
    </row>
    <row r="5801" spans="1:15" x14ac:dyDescent="0.25">
      <c r="A5801" s="13">
        <f>IF(M5801,'Выгрузка из ревьюшницы'!B5801,INDEX('Доп настройки участников'!D:D,2+N5801))</f>
        <v>0</v>
      </c>
      <c r="B5801" s="13">
        <f>IF(M5801,'Выгрузка из ревьюшницы'!C5801,INDEX('Доп настройки участников'!E:E,2+N5801))</f>
        <v>0</v>
      </c>
      <c r="C5801" s="13">
        <f>IF(M5801,'Выгрузка из ревьюшницы'!H5801,INDEX('Доп настройки участников'!F:F,2+N5801))</f>
        <v>0</v>
      </c>
      <c r="D5801" s="13">
        <f>IF(M5801,'Выгрузка из ревьюшницы'!J5801,INDEX('Доп настройки участников'!G:G,2+N5801))</f>
        <v>0</v>
      </c>
      <c r="E5801" s="13" t="e">
        <f>INDEX('Сопоставление оценок'!$A$3:$A$14,MATCH(IF(M5801,'Выгрузка из ревьюшницы'!K5801,INDEX('Доп настройки участников'!H:H,2+N5801)),'Сопоставление оценок'!$C$3:$C$14,0))</f>
        <v>#N/A</v>
      </c>
      <c r="F5801" s="13" t="e">
        <f>INDEX('Сопоставление оценок'!$B$3:$B$14,MATCH(Table13[[#This Row],[mark_at_review]],'Сопоставление оценок'!$C$3:$C$14,0))</f>
        <v>#N/A</v>
      </c>
      <c r="G5801" s="13">
        <f>IF(M5801,IFERROR(IF(OR('Выгрузка из ревьюшницы'!X5801,'Выгрузка из ревьюшницы'!Z5801),1,0),0),INDEX('Доп настройки участников'!I:I,2+N5801))</f>
        <v>0</v>
      </c>
      <c r="H5801" s="13">
        <f>IF(M5801,'Выгрузка из ревьюшницы'!AJ5801,INDEX('Доп настройки участников'!J:J,2+N5801))</f>
        <v>0</v>
      </c>
      <c r="I5801" s="16" t="str">
        <f>IFERROR(IF($H5801=0,"",INDEX(Разметка!B:B,MATCH($H5801,Разметка!A:A,0))),0)</f>
        <v/>
      </c>
      <c r="J5801" s="16" t="str">
        <f>IFERROR(IF($H5801=0,"",INDEX(Разметка!C:C,MATCH($H5801,Разметка!A:A,0))),0)</f>
        <v/>
      </c>
      <c r="K5801" s="16" t="e">
        <f>IF($F5801&gt;0,IFERROR(MATCH(A5801,'Доп настройки участников'!A:A,0),-1)*(-1),0)</f>
        <v>#N/A</v>
      </c>
      <c r="L5801" s="16" t="str">
        <f t="shared" si="330"/>
        <v>Нет</v>
      </c>
      <c r="M5801" s="33" t="b">
        <f t="shared" si="331"/>
        <v>0</v>
      </c>
      <c r="N5801" s="33">
        <f t="shared" si="332"/>
        <v>5769</v>
      </c>
      <c r="O5801" s="33">
        <v>5800</v>
      </c>
    </row>
    <row r="5802" spans="1:15" x14ac:dyDescent="0.25">
      <c r="A5802" s="13">
        <f>IF(M5802,'Выгрузка из ревьюшницы'!B5802,INDEX('Доп настройки участников'!D:D,2+N5802))</f>
        <v>0</v>
      </c>
      <c r="B5802" s="13">
        <f>IF(M5802,'Выгрузка из ревьюшницы'!C5802,INDEX('Доп настройки участников'!E:E,2+N5802))</f>
        <v>0</v>
      </c>
      <c r="C5802" s="13">
        <f>IF(M5802,'Выгрузка из ревьюшницы'!H5802,INDEX('Доп настройки участников'!F:F,2+N5802))</f>
        <v>0</v>
      </c>
      <c r="D5802" s="13">
        <f>IF(M5802,'Выгрузка из ревьюшницы'!J5802,INDEX('Доп настройки участников'!G:G,2+N5802))</f>
        <v>0</v>
      </c>
      <c r="E5802" s="13" t="e">
        <f>INDEX('Сопоставление оценок'!$A$3:$A$14,MATCH(IF(M5802,'Выгрузка из ревьюшницы'!K5802,INDEX('Доп настройки участников'!H:H,2+N5802)),'Сопоставление оценок'!$C$3:$C$14,0))</f>
        <v>#N/A</v>
      </c>
      <c r="F5802" s="13" t="e">
        <f>INDEX('Сопоставление оценок'!$B$3:$B$14,MATCH(Table13[[#This Row],[mark_at_review]],'Сопоставление оценок'!$C$3:$C$14,0))</f>
        <v>#N/A</v>
      </c>
      <c r="G5802" s="13">
        <f>IF(M5802,IFERROR(IF(OR('Выгрузка из ревьюшницы'!X5802,'Выгрузка из ревьюшницы'!Z5802),1,0),0),INDEX('Доп настройки участников'!I:I,2+N5802))</f>
        <v>0</v>
      </c>
      <c r="H5802" s="13">
        <f>IF(M5802,'Выгрузка из ревьюшницы'!AJ5802,INDEX('Доп настройки участников'!J:J,2+N5802))</f>
        <v>0</v>
      </c>
      <c r="I5802" s="16" t="str">
        <f>IFERROR(IF($H5802=0,"",INDEX(Разметка!B:B,MATCH($H5802,Разметка!A:A,0))),0)</f>
        <v/>
      </c>
      <c r="J5802" s="16" t="str">
        <f>IFERROR(IF($H5802=0,"",INDEX(Разметка!C:C,MATCH($H5802,Разметка!A:A,0))),0)</f>
        <v/>
      </c>
      <c r="K5802" s="16" t="e">
        <f>IF($F5802&gt;0,IFERROR(MATCH(A5802,'Доп настройки участников'!A:A,0),-1)*(-1),0)</f>
        <v>#N/A</v>
      </c>
      <c r="L5802" s="16" t="str">
        <f t="shared" si="330"/>
        <v>Нет</v>
      </c>
      <c r="M5802" s="33" t="b">
        <f t="shared" si="331"/>
        <v>0</v>
      </c>
      <c r="N5802" s="33">
        <f t="shared" si="332"/>
        <v>5770</v>
      </c>
      <c r="O5802" s="33">
        <v>5801</v>
      </c>
    </row>
    <row r="5803" spans="1:15" x14ac:dyDescent="0.25">
      <c r="A5803" s="13">
        <f>IF(M5803,'Выгрузка из ревьюшницы'!B5803,INDEX('Доп настройки участников'!D:D,2+N5803))</f>
        <v>0</v>
      </c>
      <c r="B5803" s="13">
        <f>IF(M5803,'Выгрузка из ревьюшницы'!C5803,INDEX('Доп настройки участников'!E:E,2+N5803))</f>
        <v>0</v>
      </c>
      <c r="C5803" s="13">
        <f>IF(M5803,'Выгрузка из ревьюшницы'!H5803,INDEX('Доп настройки участников'!F:F,2+N5803))</f>
        <v>0</v>
      </c>
      <c r="D5803" s="13">
        <f>IF(M5803,'Выгрузка из ревьюшницы'!J5803,INDEX('Доп настройки участников'!G:G,2+N5803))</f>
        <v>0</v>
      </c>
      <c r="E5803" s="13" t="e">
        <f>INDEX('Сопоставление оценок'!$A$3:$A$14,MATCH(IF(M5803,'Выгрузка из ревьюшницы'!K5803,INDEX('Доп настройки участников'!H:H,2+N5803)),'Сопоставление оценок'!$C$3:$C$14,0))</f>
        <v>#N/A</v>
      </c>
      <c r="F5803" s="13" t="e">
        <f>INDEX('Сопоставление оценок'!$B$3:$B$14,MATCH(Table13[[#This Row],[mark_at_review]],'Сопоставление оценок'!$C$3:$C$14,0))</f>
        <v>#N/A</v>
      </c>
      <c r="G5803" s="13">
        <f>IF(M5803,IFERROR(IF(OR('Выгрузка из ревьюшницы'!X5803,'Выгрузка из ревьюшницы'!Z5803),1,0),0),INDEX('Доп настройки участников'!I:I,2+N5803))</f>
        <v>0</v>
      </c>
      <c r="H5803" s="13">
        <f>IF(M5803,'Выгрузка из ревьюшницы'!AJ5803,INDEX('Доп настройки участников'!J:J,2+N5803))</f>
        <v>0</v>
      </c>
      <c r="I5803" s="16" t="str">
        <f>IFERROR(IF($H5803=0,"",INDEX(Разметка!B:B,MATCH($H5803,Разметка!A:A,0))),0)</f>
        <v/>
      </c>
      <c r="J5803" s="16" t="str">
        <f>IFERROR(IF($H5803=0,"",INDEX(Разметка!C:C,MATCH($H5803,Разметка!A:A,0))),0)</f>
        <v/>
      </c>
      <c r="K5803" s="16" t="e">
        <f>IF($F5803&gt;0,IFERROR(MATCH(A5803,'Доп настройки участников'!A:A,0),-1)*(-1),0)</f>
        <v>#N/A</v>
      </c>
      <c r="L5803" s="16" t="str">
        <f t="shared" si="330"/>
        <v>Нет</v>
      </c>
      <c r="M5803" s="33" t="b">
        <f t="shared" si="331"/>
        <v>0</v>
      </c>
      <c r="N5803" s="33">
        <f t="shared" si="332"/>
        <v>5771</v>
      </c>
      <c r="O5803" s="33">
        <v>5802</v>
      </c>
    </row>
    <row r="5804" spans="1:15" x14ac:dyDescent="0.25">
      <c r="A5804" s="13">
        <f>IF(M5804,'Выгрузка из ревьюшницы'!B5804,INDEX('Доп настройки участников'!D:D,2+N5804))</f>
        <v>0</v>
      </c>
      <c r="B5804" s="13">
        <f>IF(M5804,'Выгрузка из ревьюшницы'!C5804,INDEX('Доп настройки участников'!E:E,2+N5804))</f>
        <v>0</v>
      </c>
      <c r="C5804" s="13">
        <f>IF(M5804,'Выгрузка из ревьюшницы'!H5804,INDEX('Доп настройки участников'!F:F,2+N5804))</f>
        <v>0</v>
      </c>
      <c r="D5804" s="13">
        <f>IF(M5804,'Выгрузка из ревьюшницы'!J5804,INDEX('Доп настройки участников'!G:G,2+N5804))</f>
        <v>0</v>
      </c>
      <c r="E5804" s="13" t="e">
        <f>INDEX('Сопоставление оценок'!$A$3:$A$14,MATCH(IF(M5804,'Выгрузка из ревьюшницы'!K5804,INDEX('Доп настройки участников'!H:H,2+N5804)),'Сопоставление оценок'!$C$3:$C$14,0))</f>
        <v>#N/A</v>
      </c>
      <c r="F5804" s="13" t="e">
        <f>INDEX('Сопоставление оценок'!$B$3:$B$14,MATCH(Table13[[#This Row],[mark_at_review]],'Сопоставление оценок'!$C$3:$C$14,0))</f>
        <v>#N/A</v>
      </c>
      <c r="G5804" s="13">
        <f>IF(M5804,IFERROR(IF(OR('Выгрузка из ревьюшницы'!X5804,'Выгрузка из ревьюшницы'!Z5804),1,0),0),INDEX('Доп настройки участников'!I:I,2+N5804))</f>
        <v>0</v>
      </c>
      <c r="H5804" s="13">
        <f>IF(M5804,'Выгрузка из ревьюшницы'!AJ5804,INDEX('Доп настройки участников'!J:J,2+N5804))</f>
        <v>0</v>
      </c>
      <c r="I5804" s="16" t="str">
        <f>IFERROR(IF($H5804=0,"",INDEX(Разметка!B:B,MATCH($H5804,Разметка!A:A,0))),0)</f>
        <v/>
      </c>
      <c r="J5804" s="16" t="str">
        <f>IFERROR(IF($H5804=0,"",INDEX(Разметка!C:C,MATCH($H5804,Разметка!A:A,0))),0)</f>
        <v/>
      </c>
      <c r="K5804" s="16" t="e">
        <f>IF($F5804&gt;0,IFERROR(MATCH(A5804,'Доп настройки участников'!A:A,0),-1)*(-1),0)</f>
        <v>#N/A</v>
      </c>
      <c r="L5804" s="16" t="str">
        <f t="shared" si="330"/>
        <v>Нет</v>
      </c>
      <c r="M5804" s="33" t="b">
        <f t="shared" si="331"/>
        <v>0</v>
      </c>
      <c r="N5804" s="33">
        <f t="shared" si="332"/>
        <v>5772</v>
      </c>
      <c r="O5804" s="33">
        <v>5803</v>
      </c>
    </row>
    <row r="5805" spans="1:15" x14ac:dyDescent="0.25">
      <c r="A5805" s="13">
        <f>IF(M5805,'Выгрузка из ревьюшницы'!B5805,INDEX('Доп настройки участников'!D:D,2+N5805))</f>
        <v>0</v>
      </c>
      <c r="B5805" s="13">
        <f>IF(M5805,'Выгрузка из ревьюшницы'!C5805,INDEX('Доп настройки участников'!E:E,2+N5805))</f>
        <v>0</v>
      </c>
      <c r="C5805" s="13">
        <f>IF(M5805,'Выгрузка из ревьюшницы'!H5805,INDEX('Доп настройки участников'!F:F,2+N5805))</f>
        <v>0</v>
      </c>
      <c r="D5805" s="13">
        <f>IF(M5805,'Выгрузка из ревьюшницы'!J5805,INDEX('Доп настройки участников'!G:G,2+N5805))</f>
        <v>0</v>
      </c>
      <c r="E5805" s="13" t="e">
        <f>INDEX('Сопоставление оценок'!$A$3:$A$14,MATCH(IF(M5805,'Выгрузка из ревьюшницы'!K5805,INDEX('Доп настройки участников'!H:H,2+N5805)),'Сопоставление оценок'!$C$3:$C$14,0))</f>
        <v>#N/A</v>
      </c>
      <c r="F5805" s="13" t="e">
        <f>INDEX('Сопоставление оценок'!$B$3:$B$14,MATCH(Table13[[#This Row],[mark_at_review]],'Сопоставление оценок'!$C$3:$C$14,0))</f>
        <v>#N/A</v>
      </c>
      <c r="G5805" s="13">
        <f>IF(M5805,IFERROR(IF(OR('Выгрузка из ревьюшницы'!X5805,'Выгрузка из ревьюшницы'!Z5805),1,0),0),INDEX('Доп настройки участников'!I:I,2+N5805))</f>
        <v>0</v>
      </c>
      <c r="H5805" s="13">
        <f>IF(M5805,'Выгрузка из ревьюшницы'!AJ5805,INDEX('Доп настройки участников'!J:J,2+N5805))</f>
        <v>0</v>
      </c>
      <c r="I5805" s="16" t="str">
        <f>IFERROR(IF($H5805=0,"",INDEX(Разметка!B:B,MATCH($H5805,Разметка!A:A,0))),0)</f>
        <v/>
      </c>
      <c r="J5805" s="16" t="str">
        <f>IFERROR(IF($H5805=0,"",INDEX(Разметка!C:C,MATCH($H5805,Разметка!A:A,0))),0)</f>
        <v/>
      </c>
      <c r="K5805" s="16" t="e">
        <f>IF($F5805&gt;0,IFERROR(MATCH(A5805,'Доп настройки участников'!A:A,0),-1)*(-1),0)</f>
        <v>#N/A</v>
      </c>
      <c r="L5805" s="16" t="str">
        <f t="shared" si="330"/>
        <v>Нет</v>
      </c>
      <c r="M5805" s="33" t="b">
        <f t="shared" si="331"/>
        <v>0</v>
      </c>
      <c r="N5805" s="33">
        <f t="shared" si="332"/>
        <v>5773</v>
      </c>
      <c r="O5805" s="33">
        <v>5804</v>
      </c>
    </row>
    <row r="5806" spans="1:15" x14ac:dyDescent="0.25">
      <c r="A5806" s="13">
        <f>IF(M5806,'Выгрузка из ревьюшницы'!B5806,INDEX('Доп настройки участников'!D:D,2+N5806))</f>
        <v>0</v>
      </c>
      <c r="B5806" s="13">
        <f>IF(M5806,'Выгрузка из ревьюшницы'!C5806,INDEX('Доп настройки участников'!E:E,2+N5806))</f>
        <v>0</v>
      </c>
      <c r="C5806" s="13">
        <f>IF(M5806,'Выгрузка из ревьюшницы'!H5806,INDEX('Доп настройки участников'!F:F,2+N5806))</f>
        <v>0</v>
      </c>
      <c r="D5806" s="13">
        <f>IF(M5806,'Выгрузка из ревьюшницы'!J5806,INDEX('Доп настройки участников'!G:G,2+N5806))</f>
        <v>0</v>
      </c>
      <c r="E5806" s="13" t="e">
        <f>INDEX('Сопоставление оценок'!$A$3:$A$14,MATCH(IF(M5806,'Выгрузка из ревьюшницы'!K5806,INDEX('Доп настройки участников'!H:H,2+N5806)),'Сопоставление оценок'!$C$3:$C$14,0))</f>
        <v>#N/A</v>
      </c>
      <c r="F5806" s="13" t="e">
        <f>INDEX('Сопоставление оценок'!$B$3:$B$14,MATCH(Table13[[#This Row],[mark_at_review]],'Сопоставление оценок'!$C$3:$C$14,0))</f>
        <v>#N/A</v>
      </c>
      <c r="G5806" s="13">
        <f>IF(M5806,IFERROR(IF(OR('Выгрузка из ревьюшницы'!X5806,'Выгрузка из ревьюшницы'!Z5806),1,0),0),INDEX('Доп настройки участников'!I:I,2+N5806))</f>
        <v>0</v>
      </c>
      <c r="H5806" s="13">
        <f>IF(M5806,'Выгрузка из ревьюшницы'!AJ5806,INDEX('Доп настройки участников'!J:J,2+N5806))</f>
        <v>0</v>
      </c>
      <c r="I5806" s="16" t="str">
        <f>IFERROR(IF($H5806=0,"",INDEX(Разметка!B:B,MATCH($H5806,Разметка!A:A,0))),0)</f>
        <v/>
      </c>
      <c r="J5806" s="16" t="str">
        <f>IFERROR(IF($H5806=0,"",INDEX(Разметка!C:C,MATCH($H5806,Разметка!A:A,0))),0)</f>
        <v/>
      </c>
      <c r="K5806" s="16" t="e">
        <f>IF($F5806&gt;0,IFERROR(MATCH(A5806,'Доп настройки участников'!A:A,0),-1)*(-1),0)</f>
        <v>#N/A</v>
      </c>
      <c r="L5806" s="16" t="str">
        <f t="shared" si="330"/>
        <v>Нет</v>
      </c>
      <c r="M5806" s="33" t="b">
        <f t="shared" si="331"/>
        <v>0</v>
      </c>
      <c r="N5806" s="33">
        <f t="shared" si="332"/>
        <v>5774</v>
      </c>
      <c r="O5806" s="33">
        <v>5805</v>
      </c>
    </row>
    <row r="5807" spans="1:15" x14ac:dyDescent="0.25">
      <c r="A5807" s="13">
        <f>IF(M5807,'Выгрузка из ревьюшницы'!B5807,INDEX('Доп настройки участников'!D:D,2+N5807))</f>
        <v>0</v>
      </c>
      <c r="B5807" s="13">
        <f>IF(M5807,'Выгрузка из ревьюшницы'!C5807,INDEX('Доп настройки участников'!E:E,2+N5807))</f>
        <v>0</v>
      </c>
      <c r="C5807" s="13">
        <f>IF(M5807,'Выгрузка из ревьюшницы'!H5807,INDEX('Доп настройки участников'!F:F,2+N5807))</f>
        <v>0</v>
      </c>
      <c r="D5807" s="13">
        <f>IF(M5807,'Выгрузка из ревьюшницы'!J5807,INDEX('Доп настройки участников'!G:G,2+N5807))</f>
        <v>0</v>
      </c>
      <c r="E5807" s="13" t="e">
        <f>INDEX('Сопоставление оценок'!$A$3:$A$14,MATCH(IF(M5807,'Выгрузка из ревьюшницы'!K5807,INDEX('Доп настройки участников'!H:H,2+N5807)),'Сопоставление оценок'!$C$3:$C$14,0))</f>
        <v>#N/A</v>
      </c>
      <c r="F5807" s="13" t="e">
        <f>INDEX('Сопоставление оценок'!$B$3:$B$14,MATCH(Table13[[#This Row],[mark_at_review]],'Сопоставление оценок'!$C$3:$C$14,0))</f>
        <v>#N/A</v>
      </c>
      <c r="G5807" s="13">
        <f>IF(M5807,IFERROR(IF(OR('Выгрузка из ревьюшницы'!X5807,'Выгрузка из ревьюшницы'!Z5807),1,0),0),INDEX('Доп настройки участников'!I:I,2+N5807))</f>
        <v>0</v>
      </c>
      <c r="H5807" s="13">
        <f>IF(M5807,'Выгрузка из ревьюшницы'!AJ5807,INDEX('Доп настройки участников'!J:J,2+N5807))</f>
        <v>0</v>
      </c>
      <c r="I5807" s="16" t="str">
        <f>IFERROR(IF($H5807=0,"",INDEX(Разметка!B:B,MATCH($H5807,Разметка!A:A,0))),0)</f>
        <v/>
      </c>
      <c r="J5807" s="16" t="str">
        <f>IFERROR(IF($H5807=0,"",INDEX(Разметка!C:C,MATCH($H5807,Разметка!A:A,0))),0)</f>
        <v/>
      </c>
      <c r="K5807" s="16" t="e">
        <f>IF($F5807&gt;0,IFERROR(MATCH(A5807,'Доп настройки участников'!A:A,0),-1)*(-1),0)</f>
        <v>#N/A</v>
      </c>
      <c r="L5807" s="16" t="str">
        <f t="shared" si="330"/>
        <v>Нет</v>
      </c>
      <c r="M5807" s="33" t="b">
        <f t="shared" si="331"/>
        <v>0</v>
      </c>
      <c r="N5807" s="33">
        <f t="shared" si="332"/>
        <v>5775</v>
      </c>
      <c r="O5807" s="33">
        <v>5806</v>
      </c>
    </row>
    <row r="5808" spans="1:15" x14ac:dyDescent="0.25">
      <c r="A5808" s="13">
        <f>IF(M5808,'Выгрузка из ревьюшницы'!B5808,INDEX('Доп настройки участников'!D:D,2+N5808))</f>
        <v>0</v>
      </c>
      <c r="B5808" s="13">
        <f>IF(M5808,'Выгрузка из ревьюшницы'!C5808,INDEX('Доп настройки участников'!E:E,2+N5808))</f>
        <v>0</v>
      </c>
      <c r="C5808" s="13">
        <f>IF(M5808,'Выгрузка из ревьюшницы'!H5808,INDEX('Доп настройки участников'!F:F,2+N5808))</f>
        <v>0</v>
      </c>
      <c r="D5808" s="13">
        <f>IF(M5808,'Выгрузка из ревьюшницы'!J5808,INDEX('Доп настройки участников'!G:G,2+N5808))</f>
        <v>0</v>
      </c>
      <c r="E5808" s="13" t="e">
        <f>INDEX('Сопоставление оценок'!$A$3:$A$14,MATCH(IF(M5808,'Выгрузка из ревьюшницы'!K5808,INDEX('Доп настройки участников'!H:H,2+N5808)),'Сопоставление оценок'!$C$3:$C$14,0))</f>
        <v>#N/A</v>
      </c>
      <c r="F5808" s="13" t="e">
        <f>INDEX('Сопоставление оценок'!$B$3:$B$14,MATCH(Table13[[#This Row],[mark_at_review]],'Сопоставление оценок'!$C$3:$C$14,0))</f>
        <v>#N/A</v>
      </c>
      <c r="G5808" s="13">
        <f>IF(M5808,IFERROR(IF(OR('Выгрузка из ревьюшницы'!X5808,'Выгрузка из ревьюшницы'!Z5808),1,0),0),INDEX('Доп настройки участников'!I:I,2+N5808))</f>
        <v>0</v>
      </c>
      <c r="H5808" s="13">
        <f>IF(M5808,'Выгрузка из ревьюшницы'!AJ5808,INDEX('Доп настройки участников'!J:J,2+N5808))</f>
        <v>0</v>
      </c>
      <c r="I5808" s="16" t="str">
        <f>IFERROR(IF($H5808=0,"",INDEX(Разметка!B:B,MATCH($H5808,Разметка!A:A,0))),0)</f>
        <v/>
      </c>
      <c r="J5808" s="16" t="str">
        <f>IFERROR(IF($H5808=0,"",INDEX(Разметка!C:C,MATCH($H5808,Разметка!A:A,0))),0)</f>
        <v/>
      </c>
      <c r="K5808" s="16" t="e">
        <f>IF($F5808&gt;0,IFERROR(MATCH(A5808,'Доп настройки участников'!A:A,0),-1)*(-1),0)</f>
        <v>#N/A</v>
      </c>
      <c r="L5808" s="16" t="str">
        <f t="shared" si="330"/>
        <v>Нет</v>
      </c>
      <c r="M5808" s="33" t="b">
        <f t="shared" si="331"/>
        <v>0</v>
      </c>
      <c r="N5808" s="33">
        <f t="shared" si="332"/>
        <v>5776</v>
      </c>
      <c r="O5808" s="33">
        <v>5807</v>
      </c>
    </row>
    <row r="5809" spans="1:15" x14ac:dyDescent="0.25">
      <c r="A5809" s="13">
        <f>IF(M5809,'Выгрузка из ревьюшницы'!B5809,INDEX('Доп настройки участников'!D:D,2+N5809))</f>
        <v>0</v>
      </c>
      <c r="B5809" s="13">
        <f>IF(M5809,'Выгрузка из ревьюшницы'!C5809,INDEX('Доп настройки участников'!E:E,2+N5809))</f>
        <v>0</v>
      </c>
      <c r="C5809" s="13">
        <f>IF(M5809,'Выгрузка из ревьюшницы'!H5809,INDEX('Доп настройки участников'!F:F,2+N5809))</f>
        <v>0</v>
      </c>
      <c r="D5809" s="13">
        <f>IF(M5809,'Выгрузка из ревьюшницы'!J5809,INDEX('Доп настройки участников'!G:G,2+N5809))</f>
        <v>0</v>
      </c>
      <c r="E5809" s="13" t="e">
        <f>INDEX('Сопоставление оценок'!$A$3:$A$14,MATCH(IF(M5809,'Выгрузка из ревьюшницы'!K5809,INDEX('Доп настройки участников'!H:H,2+N5809)),'Сопоставление оценок'!$C$3:$C$14,0))</f>
        <v>#N/A</v>
      </c>
      <c r="F5809" s="13" t="e">
        <f>INDEX('Сопоставление оценок'!$B$3:$B$14,MATCH(Table13[[#This Row],[mark_at_review]],'Сопоставление оценок'!$C$3:$C$14,0))</f>
        <v>#N/A</v>
      </c>
      <c r="G5809" s="13">
        <f>IF(M5809,IFERROR(IF(OR('Выгрузка из ревьюшницы'!X5809,'Выгрузка из ревьюшницы'!Z5809),1,0),0),INDEX('Доп настройки участников'!I:I,2+N5809))</f>
        <v>0</v>
      </c>
      <c r="H5809" s="13">
        <f>IF(M5809,'Выгрузка из ревьюшницы'!AJ5809,INDEX('Доп настройки участников'!J:J,2+N5809))</f>
        <v>0</v>
      </c>
      <c r="I5809" s="16" t="str">
        <f>IFERROR(IF($H5809=0,"",INDEX(Разметка!B:B,MATCH($H5809,Разметка!A:A,0))),0)</f>
        <v/>
      </c>
      <c r="J5809" s="16" t="str">
        <f>IFERROR(IF($H5809=0,"",INDEX(Разметка!C:C,MATCH($H5809,Разметка!A:A,0))),0)</f>
        <v/>
      </c>
      <c r="K5809" s="16" t="e">
        <f>IF($F5809&gt;0,IFERROR(MATCH(A5809,'Доп настройки участников'!A:A,0),-1)*(-1),0)</f>
        <v>#N/A</v>
      </c>
      <c r="L5809" s="16" t="str">
        <f t="shared" si="330"/>
        <v>Нет</v>
      </c>
      <c r="M5809" s="33" t="b">
        <f t="shared" si="331"/>
        <v>0</v>
      </c>
      <c r="N5809" s="33">
        <f t="shared" si="332"/>
        <v>5777</v>
      </c>
      <c r="O5809" s="33">
        <v>5808</v>
      </c>
    </row>
    <row r="5810" spans="1:15" x14ac:dyDescent="0.25">
      <c r="A5810" s="13">
        <f>IF(M5810,'Выгрузка из ревьюшницы'!B5810,INDEX('Доп настройки участников'!D:D,2+N5810))</f>
        <v>0</v>
      </c>
      <c r="B5810" s="13">
        <f>IF(M5810,'Выгрузка из ревьюшницы'!C5810,INDEX('Доп настройки участников'!E:E,2+N5810))</f>
        <v>0</v>
      </c>
      <c r="C5810" s="13">
        <f>IF(M5810,'Выгрузка из ревьюшницы'!H5810,INDEX('Доп настройки участников'!F:F,2+N5810))</f>
        <v>0</v>
      </c>
      <c r="D5810" s="13">
        <f>IF(M5810,'Выгрузка из ревьюшницы'!J5810,INDEX('Доп настройки участников'!G:G,2+N5810))</f>
        <v>0</v>
      </c>
      <c r="E5810" s="13" t="e">
        <f>INDEX('Сопоставление оценок'!$A$3:$A$14,MATCH(IF(M5810,'Выгрузка из ревьюшницы'!K5810,INDEX('Доп настройки участников'!H:H,2+N5810)),'Сопоставление оценок'!$C$3:$C$14,0))</f>
        <v>#N/A</v>
      </c>
      <c r="F5810" s="13" t="e">
        <f>INDEX('Сопоставление оценок'!$B$3:$B$14,MATCH(Table13[[#This Row],[mark_at_review]],'Сопоставление оценок'!$C$3:$C$14,0))</f>
        <v>#N/A</v>
      </c>
      <c r="G5810" s="13">
        <f>IF(M5810,IFERROR(IF(OR('Выгрузка из ревьюшницы'!X5810,'Выгрузка из ревьюшницы'!Z5810),1,0),0),INDEX('Доп настройки участников'!I:I,2+N5810))</f>
        <v>0</v>
      </c>
      <c r="H5810" s="13">
        <f>IF(M5810,'Выгрузка из ревьюшницы'!AJ5810,INDEX('Доп настройки участников'!J:J,2+N5810))</f>
        <v>0</v>
      </c>
      <c r="I5810" s="16" t="str">
        <f>IFERROR(IF($H5810=0,"",INDEX(Разметка!B:B,MATCH($H5810,Разметка!A:A,0))),0)</f>
        <v/>
      </c>
      <c r="J5810" s="16" t="str">
        <f>IFERROR(IF($H5810=0,"",INDEX(Разметка!C:C,MATCH($H5810,Разметка!A:A,0))),0)</f>
        <v/>
      </c>
      <c r="K5810" s="16" t="e">
        <f>IF($F5810&gt;0,IFERROR(MATCH(A5810,'Доп настройки участников'!A:A,0),-1)*(-1),0)</f>
        <v>#N/A</v>
      </c>
      <c r="L5810" s="16" t="str">
        <f t="shared" si="330"/>
        <v>Нет</v>
      </c>
      <c r="M5810" s="33" t="b">
        <f t="shared" si="331"/>
        <v>0</v>
      </c>
      <c r="N5810" s="33">
        <f t="shared" si="332"/>
        <v>5778</v>
      </c>
      <c r="O5810" s="33">
        <v>5809</v>
      </c>
    </row>
    <row r="5811" spans="1:15" x14ac:dyDescent="0.25">
      <c r="A5811" s="13">
        <f>IF(M5811,'Выгрузка из ревьюшницы'!B5811,INDEX('Доп настройки участников'!D:D,2+N5811))</f>
        <v>0</v>
      </c>
      <c r="B5811" s="13">
        <f>IF(M5811,'Выгрузка из ревьюшницы'!C5811,INDEX('Доп настройки участников'!E:E,2+N5811))</f>
        <v>0</v>
      </c>
      <c r="C5811" s="13">
        <f>IF(M5811,'Выгрузка из ревьюшницы'!H5811,INDEX('Доп настройки участников'!F:F,2+N5811))</f>
        <v>0</v>
      </c>
      <c r="D5811" s="13">
        <f>IF(M5811,'Выгрузка из ревьюшницы'!J5811,INDEX('Доп настройки участников'!G:G,2+N5811))</f>
        <v>0</v>
      </c>
      <c r="E5811" s="13" t="e">
        <f>INDEX('Сопоставление оценок'!$A$3:$A$14,MATCH(IF(M5811,'Выгрузка из ревьюшницы'!K5811,INDEX('Доп настройки участников'!H:H,2+N5811)),'Сопоставление оценок'!$C$3:$C$14,0))</f>
        <v>#N/A</v>
      </c>
      <c r="F5811" s="13" t="e">
        <f>INDEX('Сопоставление оценок'!$B$3:$B$14,MATCH(Table13[[#This Row],[mark_at_review]],'Сопоставление оценок'!$C$3:$C$14,0))</f>
        <v>#N/A</v>
      </c>
      <c r="G5811" s="13">
        <f>IF(M5811,IFERROR(IF(OR('Выгрузка из ревьюшницы'!X5811,'Выгрузка из ревьюшницы'!Z5811),1,0),0),INDEX('Доп настройки участников'!I:I,2+N5811))</f>
        <v>0</v>
      </c>
      <c r="H5811" s="13">
        <f>IF(M5811,'Выгрузка из ревьюшницы'!AJ5811,INDEX('Доп настройки участников'!J:J,2+N5811))</f>
        <v>0</v>
      </c>
      <c r="I5811" s="16" t="str">
        <f>IFERROR(IF($H5811=0,"",INDEX(Разметка!B:B,MATCH($H5811,Разметка!A:A,0))),0)</f>
        <v/>
      </c>
      <c r="J5811" s="16" t="str">
        <f>IFERROR(IF($H5811=0,"",INDEX(Разметка!C:C,MATCH($H5811,Разметка!A:A,0))),0)</f>
        <v/>
      </c>
      <c r="K5811" s="16" t="e">
        <f>IF($F5811&gt;0,IFERROR(MATCH(A5811,'Доп настройки участников'!A:A,0),-1)*(-1),0)</f>
        <v>#N/A</v>
      </c>
      <c r="L5811" s="16" t="str">
        <f t="shared" si="330"/>
        <v>Нет</v>
      </c>
      <c r="M5811" s="33" t="b">
        <f t="shared" si="331"/>
        <v>0</v>
      </c>
      <c r="N5811" s="33">
        <f t="shared" si="332"/>
        <v>5779</v>
      </c>
      <c r="O5811" s="33">
        <v>5810</v>
      </c>
    </row>
    <row r="5812" spans="1:15" x14ac:dyDescent="0.25">
      <c r="A5812" s="13">
        <f>IF(M5812,'Выгрузка из ревьюшницы'!B5812,INDEX('Доп настройки участников'!D:D,2+N5812))</f>
        <v>0</v>
      </c>
      <c r="B5812" s="13">
        <f>IF(M5812,'Выгрузка из ревьюшницы'!C5812,INDEX('Доп настройки участников'!E:E,2+N5812))</f>
        <v>0</v>
      </c>
      <c r="C5812" s="13">
        <f>IF(M5812,'Выгрузка из ревьюшницы'!H5812,INDEX('Доп настройки участников'!F:F,2+N5812))</f>
        <v>0</v>
      </c>
      <c r="D5812" s="13">
        <f>IF(M5812,'Выгрузка из ревьюшницы'!J5812,INDEX('Доп настройки участников'!G:G,2+N5812))</f>
        <v>0</v>
      </c>
      <c r="E5812" s="13" t="e">
        <f>INDEX('Сопоставление оценок'!$A$3:$A$14,MATCH(IF(M5812,'Выгрузка из ревьюшницы'!K5812,INDEX('Доп настройки участников'!H:H,2+N5812)),'Сопоставление оценок'!$C$3:$C$14,0))</f>
        <v>#N/A</v>
      </c>
      <c r="F5812" s="13" t="e">
        <f>INDEX('Сопоставление оценок'!$B$3:$B$14,MATCH(Table13[[#This Row],[mark_at_review]],'Сопоставление оценок'!$C$3:$C$14,0))</f>
        <v>#N/A</v>
      </c>
      <c r="G5812" s="13">
        <f>IF(M5812,IFERROR(IF(OR('Выгрузка из ревьюшницы'!X5812,'Выгрузка из ревьюшницы'!Z5812),1,0),0),INDEX('Доп настройки участников'!I:I,2+N5812))</f>
        <v>0</v>
      </c>
      <c r="H5812" s="13">
        <f>IF(M5812,'Выгрузка из ревьюшницы'!AJ5812,INDEX('Доп настройки участников'!J:J,2+N5812))</f>
        <v>0</v>
      </c>
      <c r="I5812" s="16" t="str">
        <f>IFERROR(IF($H5812=0,"",INDEX(Разметка!B:B,MATCH($H5812,Разметка!A:A,0))),0)</f>
        <v/>
      </c>
      <c r="J5812" s="16" t="str">
        <f>IFERROR(IF($H5812=0,"",INDEX(Разметка!C:C,MATCH($H5812,Разметка!A:A,0))),0)</f>
        <v/>
      </c>
      <c r="K5812" s="16" t="e">
        <f>IF($F5812&gt;0,IFERROR(MATCH(A5812,'Доп настройки участников'!A:A,0),-1)*(-1),0)</f>
        <v>#N/A</v>
      </c>
      <c r="L5812" s="16" t="str">
        <f t="shared" si="330"/>
        <v>Нет</v>
      </c>
      <c r="M5812" s="33" t="b">
        <f t="shared" si="331"/>
        <v>0</v>
      </c>
      <c r="N5812" s="33">
        <f t="shared" si="332"/>
        <v>5780</v>
      </c>
      <c r="O5812" s="33">
        <v>5811</v>
      </c>
    </row>
    <row r="5813" spans="1:15" x14ac:dyDescent="0.25">
      <c r="A5813" s="13">
        <f>IF(M5813,'Выгрузка из ревьюшницы'!B5813,INDEX('Доп настройки участников'!D:D,2+N5813))</f>
        <v>0</v>
      </c>
      <c r="B5813" s="13">
        <f>IF(M5813,'Выгрузка из ревьюшницы'!C5813,INDEX('Доп настройки участников'!E:E,2+N5813))</f>
        <v>0</v>
      </c>
      <c r="C5813" s="13">
        <f>IF(M5813,'Выгрузка из ревьюшницы'!H5813,INDEX('Доп настройки участников'!F:F,2+N5813))</f>
        <v>0</v>
      </c>
      <c r="D5813" s="13">
        <f>IF(M5813,'Выгрузка из ревьюшницы'!J5813,INDEX('Доп настройки участников'!G:G,2+N5813))</f>
        <v>0</v>
      </c>
      <c r="E5813" s="13" t="e">
        <f>INDEX('Сопоставление оценок'!$A$3:$A$14,MATCH(IF(M5813,'Выгрузка из ревьюшницы'!K5813,INDEX('Доп настройки участников'!H:H,2+N5813)),'Сопоставление оценок'!$C$3:$C$14,0))</f>
        <v>#N/A</v>
      </c>
      <c r="F5813" s="13" t="e">
        <f>INDEX('Сопоставление оценок'!$B$3:$B$14,MATCH(Table13[[#This Row],[mark_at_review]],'Сопоставление оценок'!$C$3:$C$14,0))</f>
        <v>#N/A</v>
      </c>
      <c r="G5813" s="13">
        <f>IF(M5813,IFERROR(IF(OR('Выгрузка из ревьюшницы'!X5813,'Выгрузка из ревьюшницы'!Z5813),1,0),0),INDEX('Доп настройки участников'!I:I,2+N5813))</f>
        <v>0</v>
      </c>
      <c r="H5813" s="13">
        <f>IF(M5813,'Выгрузка из ревьюшницы'!AJ5813,INDEX('Доп настройки участников'!J:J,2+N5813))</f>
        <v>0</v>
      </c>
      <c r="I5813" s="16" t="str">
        <f>IFERROR(IF($H5813=0,"",INDEX(Разметка!B:B,MATCH($H5813,Разметка!A:A,0))),0)</f>
        <v/>
      </c>
      <c r="J5813" s="16" t="str">
        <f>IFERROR(IF($H5813=0,"",INDEX(Разметка!C:C,MATCH($H5813,Разметка!A:A,0))),0)</f>
        <v/>
      </c>
      <c r="K5813" s="16" t="e">
        <f>IF($F5813&gt;0,IFERROR(MATCH(A5813,'Доп настройки участников'!A:A,0),-1)*(-1),0)</f>
        <v>#N/A</v>
      </c>
      <c r="L5813" s="16" t="str">
        <f t="shared" si="330"/>
        <v>Нет</v>
      </c>
      <c r="M5813" s="33" t="b">
        <f t="shared" si="331"/>
        <v>0</v>
      </c>
      <c r="N5813" s="33">
        <f t="shared" si="332"/>
        <v>5781</v>
      </c>
      <c r="O5813" s="33">
        <v>5812</v>
      </c>
    </row>
    <row r="5814" spans="1:15" x14ac:dyDescent="0.25">
      <c r="A5814" s="13">
        <f>IF(M5814,'Выгрузка из ревьюшницы'!B5814,INDEX('Доп настройки участников'!D:D,2+N5814))</f>
        <v>0</v>
      </c>
      <c r="B5814" s="13">
        <f>IF(M5814,'Выгрузка из ревьюшницы'!C5814,INDEX('Доп настройки участников'!E:E,2+N5814))</f>
        <v>0</v>
      </c>
      <c r="C5814" s="13">
        <f>IF(M5814,'Выгрузка из ревьюшницы'!H5814,INDEX('Доп настройки участников'!F:F,2+N5814))</f>
        <v>0</v>
      </c>
      <c r="D5814" s="13">
        <f>IF(M5814,'Выгрузка из ревьюшницы'!J5814,INDEX('Доп настройки участников'!G:G,2+N5814))</f>
        <v>0</v>
      </c>
      <c r="E5814" s="13" t="e">
        <f>INDEX('Сопоставление оценок'!$A$3:$A$14,MATCH(IF(M5814,'Выгрузка из ревьюшницы'!K5814,INDEX('Доп настройки участников'!H:H,2+N5814)),'Сопоставление оценок'!$C$3:$C$14,0))</f>
        <v>#N/A</v>
      </c>
      <c r="F5814" s="13" t="e">
        <f>INDEX('Сопоставление оценок'!$B$3:$B$14,MATCH(Table13[[#This Row],[mark_at_review]],'Сопоставление оценок'!$C$3:$C$14,0))</f>
        <v>#N/A</v>
      </c>
      <c r="G5814" s="13">
        <f>IF(M5814,IFERROR(IF(OR('Выгрузка из ревьюшницы'!X5814,'Выгрузка из ревьюшницы'!Z5814),1,0),0),INDEX('Доп настройки участников'!I:I,2+N5814))</f>
        <v>0</v>
      </c>
      <c r="H5814" s="13">
        <f>IF(M5814,'Выгрузка из ревьюшницы'!AJ5814,INDEX('Доп настройки участников'!J:J,2+N5814))</f>
        <v>0</v>
      </c>
      <c r="I5814" s="16" t="str">
        <f>IFERROR(IF($H5814=0,"",INDEX(Разметка!B:B,MATCH($H5814,Разметка!A:A,0))),0)</f>
        <v/>
      </c>
      <c r="J5814" s="16" t="str">
        <f>IFERROR(IF($H5814=0,"",INDEX(Разметка!C:C,MATCH($H5814,Разметка!A:A,0))),0)</f>
        <v/>
      </c>
      <c r="K5814" s="16" t="e">
        <f>IF($F5814&gt;0,IFERROR(MATCH(A5814,'Доп настройки участников'!A:A,0),-1)*(-1),0)</f>
        <v>#N/A</v>
      </c>
      <c r="L5814" s="16" t="str">
        <f t="shared" si="330"/>
        <v>Нет</v>
      </c>
      <c r="M5814" s="33" t="b">
        <f t="shared" si="331"/>
        <v>0</v>
      </c>
      <c r="N5814" s="33">
        <f t="shared" si="332"/>
        <v>5782</v>
      </c>
      <c r="O5814" s="33">
        <v>5813</v>
      </c>
    </row>
    <row r="5815" spans="1:15" x14ac:dyDescent="0.25">
      <c r="A5815" s="13">
        <f>IF(M5815,'Выгрузка из ревьюшницы'!B5815,INDEX('Доп настройки участников'!D:D,2+N5815))</f>
        <v>0</v>
      </c>
      <c r="B5815" s="13">
        <f>IF(M5815,'Выгрузка из ревьюшницы'!C5815,INDEX('Доп настройки участников'!E:E,2+N5815))</f>
        <v>0</v>
      </c>
      <c r="C5815" s="13">
        <f>IF(M5815,'Выгрузка из ревьюшницы'!H5815,INDEX('Доп настройки участников'!F:F,2+N5815))</f>
        <v>0</v>
      </c>
      <c r="D5815" s="13">
        <f>IF(M5815,'Выгрузка из ревьюшницы'!J5815,INDEX('Доп настройки участников'!G:G,2+N5815))</f>
        <v>0</v>
      </c>
      <c r="E5815" s="13" t="e">
        <f>INDEX('Сопоставление оценок'!$A$3:$A$14,MATCH(IF(M5815,'Выгрузка из ревьюшницы'!K5815,INDEX('Доп настройки участников'!H:H,2+N5815)),'Сопоставление оценок'!$C$3:$C$14,0))</f>
        <v>#N/A</v>
      </c>
      <c r="F5815" s="13" t="e">
        <f>INDEX('Сопоставление оценок'!$B$3:$B$14,MATCH(Table13[[#This Row],[mark_at_review]],'Сопоставление оценок'!$C$3:$C$14,0))</f>
        <v>#N/A</v>
      </c>
      <c r="G5815" s="13">
        <f>IF(M5815,IFERROR(IF(OR('Выгрузка из ревьюшницы'!X5815,'Выгрузка из ревьюшницы'!Z5815),1,0),0),INDEX('Доп настройки участников'!I:I,2+N5815))</f>
        <v>0</v>
      </c>
      <c r="H5815" s="13">
        <f>IF(M5815,'Выгрузка из ревьюшницы'!AJ5815,INDEX('Доп настройки участников'!J:J,2+N5815))</f>
        <v>0</v>
      </c>
      <c r="I5815" s="16" t="str">
        <f>IFERROR(IF($H5815=0,"",INDEX(Разметка!B:B,MATCH($H5815,Разметка!A:A,0))),0)</f>
        <v/>
      </c>
      <c r="J5815" s="16" t="str">
        <f>IFERROR(IF($H5815=0,"",INDEX(Разметка!C:C,MATCH($H5815,Разметка!A:A,0))),0)</f>
        <v/>
      </c>
      <c r="K5815" s="16" t="e">
        <f>IF($F5815&gt;0,IFERROR(MATCH(A5815,'Доп настройки участников'!A:A,0),-1)*(-1),0)</f>
        <v>#N/A</v>
      </c>
      <c r="L5815" s="16" t="str">
        <f t="shared" si="330"/>
        <v>Нет</v>
      </c>
      <c r="M5815" s="33" t="b">
        <f t="shared" si="331"/>
        <v>0</v>
      </c>
      <c r="N5815" s="33">
        <f t="shared" si="332"/>
        <v>5783</v>
      </c>
      <c r="O5815" s="33">
        <v>5814</v>
      </c>
    </row>
    <row r="5816" spans="1:15" x14ac:dyDescent="0.25">
      <c r="A5816" s="13">
        <f>IF(M5816,'Выгрузка из ревьюшницы'!B5816,INDEX('Доп настройки участников'!D:D,2+N5816))</f>
        <v>0</v>
      </c>
      <c r="B5816" s="13">
        <f>IF(M5816,'Выгрузка из ревьюшницы'!C5816,INDEX('Доп настройки участников'!E:E,2+N5816))</f>
        <v>0</v>
      </c>
      <c r="C5816" s="13">
        <f>IF(M5816,'Выгрузка из ревьюшницы'!H5816,INDEX('Доп настройки участников'!F:F,2+N5816))</f>
        <v>0</v>
      </c>
      <c r="D5816" s="13">
        <f>IF(M5816,'Выгрузка из ревьюшницы'!J5816,INDEX('Доп настройки участников'!G:G,2+N5816))</f>
        <v>0</v>
      </c>
      <c r="E5816" s="13" t="e">
        <f>INDEX('Сопоставление оценок'!$A$3:$A$14,MATCH(IF(M5816,'Выгрузка из ревьюшницы'!K5816,INDEX('Доп настройки участников'!H:H,2+N5816)),'Сопоставление оценок'!$C$3:$C$14,0))</f>
        <v>#N/A</v>
      </c>
      <c r="F5816" s="13" t="e">
        <f>INDEX('Сопоставление оценок'!$B$3:$B$14,MATCH(Table13[[#This Row],[mark_at_review]],'Сопоставление оценок'!$C$3:$C$14,0))</f>
        <v>#N/A</v>
      </c>
      <c r="G5816" s="13">
        <f>IF(M5816,IFERROR(IF(OR('Выгрузка из ревьюшницы'!X5816,'Выгрузка из ревьюшницы'!Z5816),1,0),0),INDEX('Доп настройки участников'!I:I,2+N5816))</f>
        <v>0</v>
      </c>
      <c r="H5816" s="13">
        <f>IF(M5816,'Выгрузка из ревьюшницы'!AJ5816,INDEX('Доп настройки участников'!J:J,2+N5816))</f>
        <v>0</v>
      </c>
      <c r="I5816" s="16" t="str">
        <f>IFERROR(IF($H5816=0,"",INDEX(Разметка!B:B,MATCH($H5816,Разметка!A:A,0))),0)</f>
        <v/>
      </c>
      <c r="J5816" s="16" t="str">
        <f>IFERROR(IF($H5816=0,"",INDEX(Разметка!C:C,MATCH($H5816,Разметка!A:A,0))),0)</f>
        <v/>
      </c>
      <c r="K5816" s="16" t="e">
        <f>IF($F5816&gt;0,IFERROR(MATCH(A5816,'Доп настройки участников'!A:A,0),-1)*(-1),0)</f>
        <v>#N/A</v>
      </c>
      <c r="L5816" s="16" t="str">
        <f t="shared" si="330"/>
        <v>Нет</v>
      </c>
      <c r="M5816" s="33" t="b">
        <f t="shared" si="331"/>
        <v>0</v>
      </c>
      <c r="N5816" s="33">
        <f t="shared" si="332"/>
        <v>5784</v>
      </c>
      <c r="O5816" s="33">
        <v>5815</v>
      </c>
    </row>
    <row r="5817" spans="1:15" x14ac:dyDescent="0.25">
      <c r="A5817" s="13">
        <f>IF(M5817,'Выгрузка из ревьюшницы'!B5817,INDEX('Доп настройки участников'!D:D,2+N5817))</f>
        <v>0</v>
      </c>
      <c r="B5817" s="13">
        <f>IF(M5817,'Выгрузка из ревьюшницы'!C5817,INDEX('Доп настройки участников'!E:E,2+N5817))</f>
        <v>0</v>
      </c>
      <c r="C5817" s="13">
        <f>IF(M5817,'Выгрузка из ревьюшницы'!H5817,INDEX('Доп настройки участников'!F:F,2+N5817))</f>
        <v>0</v>
      </c>
      <c r="D5817" s="13">
        <f>IF(M5817,'Выгрузка из ревьюшницы'!J5817,INDEX('Доп настройки участников'!G:G,2+N5817))</f>
        <v>0</v>
      </c>
      <c r="E5817" s="13" t="e">
        <f>INDEX('Сопоставление оценок'!$A$3:$A$14,MATCH(IF(M5817,'Выгрузка из ревьюшницы'!K5817,INDEX('Доп настройки участников'!H:H,2+N5817)),'Сопоставление оценок'!$C$3:$C$14,0))</f>
        <v>#N/A</v>
      </c>
      <c r="F5817" s="13" t="e">
        <f>INDEX('Сопоставление оценок'!$B$3:$B$14,MATCH(Table13[[#This Row],[mark_at_review]],'Сопоставление оценок'!$C$3:$C$14,0))</f>
        <v>#N/A</v>
      </c>
      <c r="G5817" s="13">
        <f>IF(M5817,IFERROR(IF(OR('Выгрузка из ревьюшницы'!X5817,'Выгрузка из ревьюшницы'!Z5817),1,0),0),INDEX('Доп настройки участников'!I:I,2+N5817))</f>
        <v>0</v>
      </c>
      <c r="H5817" s="13">
        <f>IF(M5817,'Выгрузка из ревьюшницы'!AJ5817,INDEX('Доп настройки участников'!J:J,2+N5817))</f>
        <v>0</v>
      </c>
      <c r="I5817" s="16" t="str">
        <f>IFERROR(IF($H5817=0,"",INDEX(Разметка!B:B,MATCH($H5817,Разметка!A:A,0))),0)</f>
        <v/>
      </c>
      <c r="J5817" s="16" t="str">
        <f>IFERROR(IF($H5817=0,"",INDEX(Разметка!C:C,MATCH($H5817,Разметка!A:A,0))),0)</f>
        <v/>
      </c>
      <c r="K5817" s="16" t="e">
        <f>IF($F5817&gt;0,IFERROR(MATCH(A5817,'Доп настройки участников'!A:A,0),-1)*(-1),0)</f>
        <v>#N/A</v>
      </c>
      <c r="L5817" s="16" t="str">
        <f t="shared" si="330"/>
        <v>Нет</v>
      </c>
      <c r="M5817" s="33" t="b">
        <f t="shared" si="331"/>
        <v>0</v>
      </c>
      <c r="N5817" s="33">
        <f t="shared" si="332"/>
        <v>5785</v>
      </c>
      <c r="O5817" s="33">
        <v>5816</v>
      </c>
    </row>
    <row r="5818" spans="1:15" x14ac:dyDescent="0.25">
      <c r="A5818" s="13">
        <f>IF(M5818,'Выгрузка из ревьюшницы'!B5818,INDEX('Доп настройки участников'!D:D,2+N5818))</f>
        <v>0</v>
      </c>
      <c r="B5818" s="13">
        <f>IF(M5818,'Выгрузка из ревьюшницы'!C5818,INDEX('Доп настройки участников'!E:E,2+N5818))</f>
        <v>0</v>
      </c>
      <c r="C5818" s="13">
        <f>IF(M5818,'Выгрузка из ревьюшницы'!H5818,INDEX('Доп настройки участников'!F:F,2+N5818))</f>
        <v>0</v>
      </c>
      <c r="D5818" s="13">
        <f>IF(M5818,'Выгрузка из ревьюшницы'!J5818,INDEX('Доп настройки участников'!G:G,2+N5818))</f>
        <v>0</v>
      </c>
      <c r="E5818" s="13" t="e">
        <f>INDEX('Сопоставление оценок'!$A$3:$A$14,MATCH(IF(M5818,'Выгрузка из ревьюшницы'!K5818,INDEX('Доп настройки участников'!H:H,2+N5818)),'Сопоставление оценок'!$C$3:$C$14,0))</f>
        <v>#N/A</v>
      </c>
      <c r="F5818" s="13" t="e">
        <f>INDEX('Сопоставление оценок'!$B$3:$B$14,MATCH(Table13[[#This Row],[mark_at_review]],'Сопоставление оценок'!$C$3:$C$14,0))</f>
        <v>#N/A</v>
      </c>
      <c r="G5818" s="13">
        <f>IF(M5818,IFERROR(IF(OR('Выгрузка из ревьюшницы'!X5818,'Выгрузка из ревьюшницы'!Z5818),1,0),0),INDEX('Доп настройки участников'!I:I,2+N5818))</f>
        <v>0</v>
      </c>
      <c r="H5818" s="13">
        <f>IF(M5818,'Выгрузка из ревьюшницы'!AJ5818,INDEX('Доп настройки участников'!J:J,2+N5818))</f>
        <v>0</v>
      </c>
      <c r="I5818" s="16" t="str">
        <f>IFERROR(IF($H5818=0,"",INDEX(Разметка!B:B,MATCH($H5818,Разметка!A:A,0))),0)</f>
        <v/>
      </c>
      <c r="J5818" s="16" t="str">
        <f>IFERROR(IF($H5818=0,"",INDEX(Разметка!C:C,MATCH($H5818,Разметка!A:A,0))),0)</f>
        <v/>
      </c>
      <c r="K5818" s="16" t="e">
        <f>IF($F5818&gt;0,IFERROR(MATCH(A5818,'Доп настройки участников'!A:A,0),-1)*(-1),0)</f>
        <v>#N/A</v>
      </c>
      <c r="L5818" s="16" t="str">
        <f t="shared" si="330"/>
        <v>Нет</v>
      </c>
      <c r="M5818" s="33" t="b">
        <f t="shared" si="331"/>
        <v>0</v>
      </c>
      <c r="N5818" s="33">
        <f t="shared" si="332"/>
        <v>5786</v>
      </c>
      <c r="O5818" s="33">
        <v>5817</v>
      </c>
    </row>
    <row r="5819" spans="1:15" x14ac:dyDescent="0.25">
      <c r="A5819" s="13">
        <f>IF(M5819,'Выгрузка из ревьюшницы'!B5819,INDEX('Доп настройки участников'!D:D,2+N5819))</f>
        <v>0</v>
      </c>
      <c r="B5819" s="13">
        <f>IF(M5819,'Выгрузка из ревьюшницы'!C5819,INDEX('Доп настройки участников'!E:E,2+N5819))</f>
        <v>0</v>
      </c>
      <c r="C5819" s="13">
        <f>IF(M5819,'Выгрузка из ревьюшницы'!H5819,INDEX('Доп настройки участников'!F:F,2+N5819))</f>
        <v>0</v>
      </c>
      <c r="D5819" s="13">
        <f>IF(M5819,'Выгрузка из ревьюшницы'!J5819,INDEX('Доп настройки участников'!G:G,2+N5819))</f>
        <v>0</v>
      </c>
      <c r="E5819" s="13" t="e">
        <f>INDEX('Сопоставление оценок'!$A$3:$A$14,MATCH(IF(M5819,'Выгрузка из ревьюшницы'!K5819,INDEX('Доп настройки участников'!H:H,2+N5819)),'Сопоставление оценок'!$C$3:$C$14,0))</f>
        <v>#N/A</v>
      </c>
      <c r="F5819" s="13" t="e">
        <f>INDEX('Сопоставление оценок'!$B$3:$B$14,MATCH(Table13[[#This Row],[mark_at_review]],'Сопоставление оценок'!$C$3:$C$14,0))</f>
        <v>#N/A</v>
      </c>
      <c r="G5819" s="13">
        <f>IF(M5819,IFERROR(IF(OR('Выгрузка из ревьюшницы'!X5819,'Выгрузка из ревьюшницы'!Z5819),1,0),0),INDEX('Доп настройки участников'!I:I,2+N5819))</f>
        <v>0</v>
      </c>
      <c r="H5819" s="13">
        <f>IF(M5819,'Выгрузка из ревьюшницы'!AJ5819,INDEX('Доп настройки участников'!J:J,2+N5819))</f>
        <v>0</v>
      </c>
      <c r="I5819" s="16" t="str">
        <f>IFERROR(IF($H5819=0,"",INDEX(Разметка!B:B,MATCH($H5819,Разметка!A:A,0))),0)</f>
        <v/>
      </c>
      <c r="J5819" s="16" t="str">
        <f>IFERROR(IF($H5819=0,"",INDEX(Разметка!C:C,MATCH($H5819,Разметка!A:A,0))),0)</f>
        <v/>
      </c>
      <c r="K5819" s="16" t="e">
        <f>IF($F5819&gt;0,IFERROR(MATCH(A5819,'Доп настройки участников'!A:A,0),-1)*(-1),0)</f>
        <v>#N/A</v>
      </c>
      <c r="L5819" s="16" t="str">
        <f t="shared" si="330"/>
        <v>Нет</v>
      </c>
      <c r="M5819" s="33" t="b">
        <f t="shared" si="331"/>
        <v>0</v>
      </c>
      <c r="N5819" s="33">
        <f t="shared" si="332"/>
        <v>5787</v>
      </c>
      <c r="O5819" s="33">
        <v>5818</v>
      </c>
    </row>
    <row r="5820" spans="1:15" x14ac:dyDescent="0.25">
      <c r="A5820" s="13">
        <f>IF(M5820,'Выгрузка из ревьюшницы'!B5820,INDEX('Доп настройки участников'!D:D,2+N5820))</f>
        <v>0</v>
      </c>
      <c r="B5820" s="13">
        <f>IF(M5820,'Выгрузка из ревьюшницы'!C5820,INDEX('Доп настройки участников'!E:E,2+N5820))</f>
        <v>0</v>
      </c>
      <c r="C5820" s="13">
        <f>IF(M5820,'Выгрузка из ревьюшницы'!H5820,INDEX('Доп настройки участников'!F:F,2+N5820))</f>
        <v>0</v>
      </c>
      <c r="D5820" s="13">
        <f>IF(M5820,'Выгрузка из ревьюшницы'!J5820,INDEX('Доп настройки участников'!G:G,2+N5820))</f>
        <v>0</v>
      </c>
      <c r="E5820" s="13" t="e">
        <f>INDEX('Сопоставление оценок'!$A$3:$A$14,MATCH(IF(M5820,'Выгрузка из ревьюшницы'!K5820,INDEX('Доп настройки участников'!H:H,2+N5820)),'Сопоставление оценок'!$C$3:$C$14,0))</f>
        <v>#N/A</v>
      </c>
      <c r="F5820" s="13" t="e">
        <f>INDEX('Сопоставление оценок'!$B$3:$B$14,MATCH(Table13[[#This Row],[mark_at_review]],'Сопоставление оценок'!$C$3:$C$14,0))</f>
        <v>#N/A</v>
      </c>
      <c r="G5820" s="13">
        <f>IF(M5820,IFERROR(IF(OR('Выгрузка из ревьюшницы'!X5820,'Выгрузка из ревьюшницы'!Z5820),1,0),0),INDEX('Доп настройки участников'!I:I,2+N5820))</f>
        <v>0</v>
      </c>
      <c r="H5820" s="13">
        <f>IF(M5820,'Выгрузка из ревьюшницы'!AJ5820,INDEX('Доп настройки участников'!J:J,2+N5820))</f>
        <v>0</v>
      </c>
      <c r="I5820" s="16" t="str">
        <f>IFERROR(IF($H5820=0,"",INDEX(Разметка!B:B,MATCH($H5820,Разметка!A:A,0))),0)</f>
        <v/>
      </c>
      <c r="J5820" s="16" t="str">
        <f>IFERROR(IF($H5820=0,"",INDEX(Разметка!C:C,MATCH($H5820,Разметка!A:A,0))),0)</f>
        <v/>
      </c>
      <c r="K5820" s="16" t="e">
        <f>IF($F5820&gt;0,IFERROR(MATCH(A5820,'Доп настройки участников'!A:A,0),-1)*(-1),0)</f>
        <v>#N/A</v>
      </c>
      <c r="L5820" s="16" t="str">
        <f t="shared" si="330"/>
        <v>Нет</v>
      </c>
      <c r="M5820" s="33" t="b">
        <f t="shared" si="331"/>
        <v>0</v>
      </c>
      <c r="N5820" s="33">
        <f t="shared" si="332"/>
        <v>5788</v>
      </c>
      <c r="O5820" s="33">
        <v>5819</v>
      </c>
    </row>
    <row r="5821" spans="1:15" x14ac:dyDescent="0.25">
      <c r="A5821" s="13">
        <f>IF(M5821,'Выгрузка из ревьюшницы'!B5821,INDEX('Доп настройки участников'!D:D,2+N5821))</f>
        <v>0</v>
      </c>
      <c r="B5821" s="13">
        <f>IF(M5821,'Выгрузка из ревьюшницы'!C5821,INDEX('Доп настройки участников'!E:E,2+N5821))</f>
        <v>0</v>
      </c>
      <c r="C5821" s="13">
        <f>IF(M5821,'Выгрузка из ревьюшницы'!H5821,INDEX('Доп настройки участников'!F:F,2+N5821))</f>
        <v>0</v>
      </c>
      <c r="D5821" s="13">
        <f>IF(M5821,'Выгрузка из ревьюшницы'!J5821,INDEX('Доп настройки участников'!G:G,2+N5821))</f>
        <v>0</v>
      </c>
      <c r="E5821" s="13" t="e">
        <f>INDEX('Сопоставление оценок'!$A$3:$A$14,MATCH(IF(M5821,'Выгрузка из ревьюшницы'!K5821,INDEX('Доп настройки участников'!H:H,2+N5821)),'Сопоставление оценок'!$C$3:$C$14,0))</f>
        <v>#N/A</v>
      </c>
      <c r="F5821" s="13" t="e">
        <f>INDEX('Сопоставление оценок'!$B$3:$B$14,MATCH(Table13[[#This Row],[mark_at_review]],'Сопоставление оценок'!$C$3:$C$14,0))</f>
        <v>#N/A</v>
      </c>
      <c r="G5821" s="13">
        <f>IF(M5821,IFERROR(IF(OR('Выгрузка из ревьюшницы'!X5821,'Выгрузка из ревьюшницы'!Z5821),1,0),0),INDEX('Доп настройки участников'!I:I,2+N5821))</f>
        <v>0</v>
      </c>
      <c r="H5821" s="13">
        <f>IF(M5821,'Выгрузка из ревьюшницы'!AJ5821,INDEX('Доп настройки участников'!J:J,2+N5821))</f>
        <v>0</v>
      </c>
      <c r="I5821" s="16" t="str">
        <f>IFERROR(IF($H5821=0,"",INDEX(Разметка!B:B,MATCH($H5821,Разметка!A:A,0))),0)</f>
        <v/>
      </c>
      <c r="J5821" s="16" t="str">
        <f>IFERROR(IF($H5821=0,"",INDEX(Разметка!C:C,MATCH($H5821,Разметка!A:A,0))),0)</f>
        <v/>
      </c>
      <c r="K5821" s="16" t="e">
        <f>IF($F5821&gt;0,IFERROR(MATCH(A5821,'Доп настройки участников'!A:A,0),-1)*(-1),0)</f>
        <v>#N/A</v>
      </c>
      <c r="L5821" s="16" t="str">
        <f t="shared" si="330"/>
        <v>Нет</v>
      </c>
      <c r="M5821" s="33" t="b">
        <f t="shared" si="331"/>
        <v>0</v>
      </c>
      <c r="N5821" s="33">
        <f t="shared" si="332"/>
        <v>5789</v>
      </c>
      <c r="O5821" s="33">
        <v>5820</v>
      </c>
    </row>
    <row r="5822" spans="1:15" x14ac:dyDescent="0.25">
      <c r="A5822" s="13">
        <f>IF(M5822,'Выгрузка из ревьюшницы'!B5822,INDEX('Доп настройки участников'!D:D,2+N5822))</f>
        <v>0</v>
      </c>
      <c r="B5822" s="13">
        <f>IF(M5822,'Выгрузка из ревьюшницы'!C5822,INDEX('Доп настройки участников'!E:E,2+N5822))</f>
        <v>0</v>
      </c>
      <c r="C5822" s="13">
        <f>IF(M5822,'Выгрузка из ревьюшницы'!H5822,INDEX('Доп настройки участников'!F:F,2+N5822))</f>
        <v>0</v>
      </c>
      <c r="D5822" s="13">
        <f>IF(M5822,'Выгрузка из ревьюшницы'!J5822,INDEX('Доп настройки участников'!G:G,2+N5822))</f>
        <v>0</v>
      </c>
      <c r="E5822" s="13" t="e">
        <f>INDEX('Сопоставление оценок'!$A$3:$A$14,MATCH(IF(M5822,'Выгрузка из ревьюшницы'!K5822,INDEX('Доп настройки участников'!H:H,2+N5822)),'Сопоставление оценок'!$C$3:$C$14,0))</f>
        <v>#N/A</v>
      </c>
      <c r="F5822" s="13" t="e">
        <f>INDEX('Сопоставление оценок'!$B$3:$B$14,MATCH(Table13[[#This Row],[mark_at_review]],'Сопоставление оценок'!$C$3:$C$14,0))</f>
        <v>#N/A</v>
      </c>
      <c r="G5822" s="13">
        <f>IF(M5822,IFERROR(IF(OR('Выгрузка из ревьюшницы'!X5822,'Выгрузка из ревьюшницы'!Z5822),1,0),0),INDEX('Доп настройки участников'!I:I,2+N5822))</f>
        <v>0</v>
      </c>
      <c r="H5822" s="13">
        <f>IF(M5822,'Выгрузка из ревьюшницы'!AJ5822,INDEX('Доп настройки участников'!J:J,2+N5822))</f>
        <v>0</v>
      </c>
      <c r="I5822" s="16" t="str">
        <f>IFERROR(IF($H5822=0,"",INDEX(Разметка!B:B,MATCH($H5822,Разметка!A:A,0))),0)</f>
        <v/>
      </c>
      <c r="J5822" s="16" t="str">
        <f>IFERROR(IF($H5822=0,"",INDEX(Разметка!C:C,MATCH($H5822,Разметка!A:A,0))),0)</f>
        <v/>
      </c>
      <c r="K5822" s="16" t="e">
        <f>IF($F5822&gt;0,IFERROR(MATCH(A5822,'Доп настройки участников'!A:A,0),-1)*(-1),0)</f>
        <v>#N/A</v>
      </c>
      <c r="L5822" s="16" t="str">
        <f t="shared" si="330"/>
        <v>Нет</v>
      </c>
      <c r="M5822" s="33" t="b">
        <f t="shared" si="331"/>
        <v>0</v>
      </c>
      <c r="N5822" s="33">
        <f t="shared" si="332"/>
        <v>5790</v>
      </c>
      <c r="O5822" s="33">
        <v>5821</v>
      </c>
    </row>
    <row r="5823" spans="1:15" x14ac:dyDescent="0.25">
      <c r="A5823" s="13">
        <f>IF(M5823,'Выгрузка из ревьюшницы'!B5823,INDEX('Доп настройки участников'!D:D,2+N5823))</f>
        <v>0</v>
      </c>
      <c r="B5823" s="13">
        <f>IF(M5823,'Выгрузка из ревьюшницы'!C5823,INDEX('Доп настройки участников'!E:E,2+N5823))</f>
        <v>0</v>
      </c>
      <c r="C5823" s="13">
        <f>IF(M5823,'Выгрузка из ревьюшницы'!H5823,INDEX('Доп настройки участников'!F:F,2+N5823))</f>
        <v>0</v>
      </c>
      <c r="D5823" s="13">
        <f>IF(M5823,'Выгрузка из ревьюшницы'!J5823,INDEX('Доп настройки участников'!G:G,2+N5823))</f>
        <v>0</v>
      </c>
      <c r="E5823" s="13" t="e">
        <f>INDEX('Сопоставление оценок'!$A$3:$A$14,MATCH(IF(M5823,'Выгрузка из ревьюшницы'!K5823,INDEX('Доп настройки участников'!H:H,2+N5823)),'Сопоставление оценок'!$C$3:$C$14,0))</f>
        <v>#N/A</v>
      </c>
      <c r="F5823" s="13" t="e">
        <f>INDEX('Сопоставление оценок'!$B$3:$B$14,MATCH(Table13[[#This Row],[mark_at_review]],'Сопоставление оценок'!$C$3:$C$14,0))</f>
        <v>#N/A</v>
      </c>
      <c r="G5823" s="13">
        <f>IF(M5823,IFERROR(IF(OR('Выгрузка из ревьюшницы'!X5823,'Выгрузка из ревьюшницы'!Z5823),1,0),0),INDEX('Доп настройки участников'!I:I,2+N5823))</f>
        <v>0</v>
      </c>
      <c r="H5823" s="13">
        <f>IF(M5823,'Выгрузка из ревьюшницы'!AJ5823,INDEX('Доп настройки участников'!J:J,2+N5823))</f>
        <v>0</v>
      </c>
      <c r="I5823" s="16" t="str">
        <f>IFERROR(IF($H5823=0,"",INDEX(Разметка!B:B,MATCH($H5823,Разметка!A:A,0))),0)</f>
        <v/>
      </c>
      <c r="J5823" s="16" t="str">
        <f>IFERROR(IF($H5823=0,"",INDEX(Разметка!C:C,MATCH($H5823,Разметка!A:A,0))),0)</f>
        <v/>
      </c>
      <c r="K5823" s="16" t="e">
        <f>IF($F5823&gt;0,IFERROR(MATCH(A5823,'Доп настройки участников'!A:A,0),-1)*(-1),0)</f>
        <v>#N/A</v>
      </c>
      <c r="L5823" s="16" t="str">
        <f t="shared" si="330"/>
        <v>Нет</v>
      </c>
      <c r="M5823" s="33" t="b">
        <f t="shared" si="331"/>
        <v>0</v>
      </c>
      <c r="N5823" s="33">
        <f t="shared" si="332"/>
        <v>5791</v>
      </c>
      <c r="O5823" s="33">
        <v>5822</v>
      </c>
    </row>
    <row r="5824" spans="1:15" x14ac:dyDescent="0.25">
      <c r="A5824" s="13">
        <f>IF(M5824,'Выгрузка из ревьюшницы'!B5824,INDEX('Доп настройки участников'!D:D,2+N5824))</f>
        <v>0</v>
      </c>
      <c r="B5824" s="13">
        <f>IF(M5824,'Выгрузка из ревьюшницы'!C5824,INDEX('Доп настройки участников'!E:E,2+N5824))</f>
        <v>0</v>
      </c>
      <c r="C5824" s="13">
        <f>IF(M5824,'Выгрузка из ревьюшницы'!H5824,INDEX('Доп настройки участников'!F:F,2+N5824))</f>
        <v>0</v>
      </c>
      <c r="D5824" s="13">
        <f>IF(M5824,'Выгрузка из ревьюшницы'!J5824,INDEX('Доп настройки участников'!G:G,2+N5824))</f>
        <v>0</v>
      </c>
      <c r="E5824" s="13" t="e">
        <f>INDEX('Сопоставление оценок'!$A$3:$A$14,MATCH(IF(M5824,'Выгрузка из ревьюшницы'!K5824,INDEX('Доп настройки участников'!H:H,2+N5824)),'Сопоставление оценок'!$C$3:$C$14,0))</f>
        <v>#N/A</v>
      </c>
      <c r="F5824" s="13" t="e">
        <f>INDEX('Сопоставление оценок'!$B$3:$B$14,MATCH(Table13[[#This Row],[mark_at_review]],'Сопоставление оценок'!$C$3:$C$14,0))</f>
        <v>#N/A</v>
      </c>
      <c r="G5824" s="13">
        <f>IF(M5824,IFERROR(IF(OR('Выгрузка из ревьюшницы'!X5824,'Выгрузка из ревьюшницы'!Z5824),1,0),0),INDEX('Доп настройки участников'!I:I,2+N5824))</f>
        <v>0</v>
      </c>
      <c r="H5824" s="13">
        <f>IF(M5824,'Выгрузка из ревьюшницы'!AJ5824,INDEX('Доп настройки участников'!J:J,2+N5824))</f>
        <v>0</v>
      </c>
      <c r="I5824" s="16" t="str">
        <f>IFERROR(IF($H5824=0,"",INDEX(Разметка!B:B,MATCH($H5824,Разметка!A:A,0))),0)</f>
        <v/>
      </c>
      <c r="J5824" s="16" t="str">
        <f>IFERROR(IF($H5824=0,"",INDEX(Разметка!C:C,MATCH($H5824,Разметка!A:A,0))),0)</f>
        <v/>
      </c>
      <c r="K5824" s="16" t="e">
        <f>IF($F5824&gt;0,IFERROR(MATCH(A5824,'Доп настройки участников'!A:A,0),-1)*(-1),0)</f>
        <v>#N/A</v>
      </c>
      <c r="L5824" s="16" t="str">
        <f t="shared" si="330"/>
        <v>Нет</v>
      </c>
      <c r="M5824" s="33" t="b">
        <f t="shared" si="331"/>
        <v>0</v>
      </c>
      <c r="N5824" s="33">
        <f t="shared" si="332"/>
        <v>5792</v>
      </c>
      <c r="O5824" s="33">
        <v>5823</v>
      </c>
    </row>
    <row r="5825" spans="1:15" x14ac:dyDescent="0.25">
      <c r="A5825" s="13">
        <f>IF(M5825,'Выгрузка из ревьюшницы'!B5825,INDEX('Доп настройки участников'!D:D,2+N5825))</f>
        <v>0</v>
      </c>
      <c r="B5825" s="13">
        <f>IF(M5825,'Выгрузка из ревьюшницы'!C5825,INDEX('Доп настройки участников'!E:E,2+N5825))</f>
        <v>0</v>
      </c>
      <c r="C5825" s="13">
        <f>IF(M5825,'Выгрузка из ревьюшницы'!H5825,INDEX('Доп настройки участников'!F:F,2+N5825))</f>
        <v>0</v>
      </c>
      <c r="D5825" s="13">
        <f>IF(M5825,'Выгрузка из ревьюшницы'!J5825,INDEX('Доп настройки участников'!G:G,2+N5825))</f>
        <v>0</v>
      </c>
      <c r="E5825" s="13" t="e">
        <f>INDEX('Сопоставление оценок'!$A$3:$A$14,MATCH(IF(M5825,'Выгрузка из ревьюшницы'!K5825,INDEX('Доп настройки участников'!H:H,2+N5825)),'Сопоставление оценок'!$C$3:$C$14,0))</f>
        <v>#N/A</v>
      </c>
      <c r="F5825" s="13" t="e">
        <f>INDEX('Сопоставление оценок'!$B$3:$B$14,MATCH(Table13[[#This Row],[mark_at_review]],'Сопоставление оценок'!$C$3:$C$14,0))</f>
        <v>#N/A</v>
      </c>
      <c r="G5825" s="13">
        <f>IF(M5825,IFERROR(IF(OR('Выгрузка из ревьюшницы'!X5825,'Выгрузка из ревьюшницы'!Z5825),1,0),0),INDEX('Доп настройки участников'!I:I,2+N5825))</f>
        <v>0</v>
      </c>
      <c r="H5825" s="13">
        <f>IF(M5825,'Выгрузка из ревьюшницы'!AJ5825,INDEX('Доп настройки участников'!J:J,2+N5825))</f>
        <v>0</v>
      </c>
      <c r="I5825" s="16" t="str">
        <f>IFERROR(IF($H5825=0,"",INDEX(Разметка!B:B,MATCH($H5825,Разметка!A:A,0))),0)</f>
        <v/>
      </c>
      <c r="J5825" s="16" t="str">
        <f>IFERROR(IF($H5825=0,"",INDEX(Разметка!C:C,MATCH($H5825,Разметка!A:A,0))),0)</f>
        <v/>
      </c>
      <c r="K5825" s="16" t="e">
        <f>IF($F5825&gt;0,IFERROR(MATCH(A5825,'Доп настройки участников'!A:A,0),-1)*(-1),0)</f>
        <v>#N/A</v>
      </c>
      <c r="L5825" s="16" t="str">
        <f t="shared" si="330"/>
        <v>Нет</v>
      </c>
      <c r="M5825" s="33" t="b">
        <f t="shared" si="331"/>
        <v>0</v>
      </c>
      <c r="N5825" s="33">
        <f t="shared" si="332"/>
        <v>5793</v>
      </c>
      <c r="O5825" s="33">
        <v>5824</v>
      </c>
    </row>
    <row r="5826" spans="1:15" x14ac:dyDescent="0.25">
      <c r="A5826" s="13">
        <f>IF(M5826,'Выгрузка из ревьюшницы'!B5826,INDEX('Доп настройки участников'!D:D,2+N5826))</f>
        <v>0</v>
      </c>
      <c r="B5826" s="13">
        <f>IF(M5826,'Выгрузка из ревьюшницы'!C5826,INDEX('Доп настройки участников'!E:E,2+N5826))</f>
        <v>0</v>
      </c>
      <c r="C5826" s="13">
        <f>IF(M5826,'Выгрузка из ревьюшницы'!H5826,INDEX('Доп настройки участников'!F:F,2+N5826))</f>
        <v>0</v>
      </c>
      <c r="D5826" s="13">
        <f>IF(M5826,'Выгрузка из ревьюшницы'!J5826,INDEX('Доп настройки участников'!G:G,2+N5826))</f>
        <v>0</v>
      </c>
      <c r="E5826" s="13" t="e">
        <f>INDEX('Сопоставление оценок'!$A$3:$A$14,MATCH(IF(M5826,'Выгрузка из ревьюшницы'!K5826,INDEX('Доп настройки участников'!H:H,2+N5826)),'Сопоставление оценок'!$C$3:$C$14,0))</f>
        <v>#N/A</v>
      </c>
      <c r="F5826" s="13" t="e">
        <f>INDEX('Сопоставление оценок'!$B$3:$B$14,MATCH(Table13[[#This Row],[mark_at_review]],'Сопоставление оценок'!$C$3:$C$14,0))</f>
        <v>#N/A</v>
      </c>
      <c r="G5826" s="13">
        <f>IF(M5826,IFERROR(IF(OR('Выгрузка из ревьюшницы'!X5826,'Выгрузка из ревьюшницы'!Z5826),1,0),0),INDEX('Доп настройки участников'!I:I,2+N5826))</f>
        <v>0</v>
      </c>
      <c r="H5826" s="13">
        <f>IF(M5826,'Выгрузка из ревьюшницы'!AJ5826,INDEX('Доп настройки участников'!J:J,2+N5826))</f>
        <v>0</v>
      </c>
      <c r="I5826" s="16" t="str">
        <f>IFERROR(IF($H5826=0,"",INDEX(Разметка!B:B,MATCH($H5826,Разметка!A:A,0))),0)</f>
        <v/>
      </c>
      <c r="J5826" s="16" t="str">
        <f>IFERROR(IF($H5826=0,"",INDEX(Разметка!C:C,MATCH($H5826,Разметка!A:A,0))),0)</f>
        <v/>
      </c>
      <c r="K5826" s="16" t="e">
        <f>IF($F5826&gt;0,IFERROR(MATCH(A5826,'Доп настройки участников'!A:A,0),-1)*(-1),0)</f>
        <v>#N/A</v>
      </c>
      <c r="L5826" s="16" t="str">
        <f t="shared" ref="L5826:L5889" si="333">IF($C5826&gt;=16,"Да","Нет")</f>
        <v>Нет</v>
      </c>
      <c r="M5826" s="33" t="b">
        <f t="shared" ref="M5826:M5889" si="334">O5826&lt;=$P$1</f>
        <v>0</v>
      </c>
      <c r="N5826" s="33">
        <f t="shared" si="332"/>
        <v>5794</v>
      </c>
      <c r="O5826" s="33">
        <v>5825</v>
      </c>
    </row>
    <row r="5827" spans="1:15" x14ac:dyDescent="0.25">
      <c r="A5827" s="13">
        <f>IF(M5827,'Выгрузка из ревьюшницы'!B5827,INDEX('Доп настройки участников'!D:D,2+N5827))</f>
        <v>0</v>
      </c>
      <c r="B5827" s="13">
        <f>IF(M5827,'Выгрузка из ревьюшницы'!C5827,INDEX('Доп настройки участников'!E:E,2+N5827))</f>
        <v>0</v>
      </c>
      <c r="C5827" s="13">
        <f>IF(M5827,'Выгрузка из ревьюшницы'!H5827,INDEX('Доп настройки участников'!F:F,2+N5827))</f>
        <v>0</v>
      </c>
      <c r="D5827" s="13">
        <f>IF(M5827,'Выгрузка из ревьюшницы'!J5827,INDEX('Доп настройки участников'!G:G,2+N5827))</f>
        <v>0</v>
      </c>
      <c r="E5827" s="13" t="e">
        <f>INDEX('Сопоставление оценок'!$A$3:$A$14,MATCH(IF(M5827,'Выгрузка из ревьюшницы'!K5827,INDEX('Доп настройки участников'!H:H,2+N5827)),'Сопоставление оценок'!$C$3:$C$14,0))</f>
        <v>#N/A</v>
      </c>
      <c r="F5827" s="13" t="e">
        <f>INDEX('Сопоставление оценок'!$B$3:$B$14,MATCH(Table13[[#This Row],[mark_at_review]],'Сопоставление оценок'!$C$3:$C$14,0))</f>
        <v>#N/A</v>
      </c>
      <c r="G5827" s="13">
        <f>IF(M5827,IFERROR(IF(OR('Выгрузка из ревьюшницы'!X5827,'Выгрузка из ревьюшницы'!Z5827),1,0),0),INDEX('Доп настройки участников'!I:I,2+N5827))</f>
        <v>0</v>
      </c>
      <c r="H5827" s="13">
        <f>IF(M5827,'Выгрузка из ревьюшницы'!AJ5827,INDEX('Доп настройки участников'!J:J,2+N5827))</f>
        <v>0</v>
      </c>
      <c r="I5827" s="16" t="str">
        <f>IFERROR(IF($H5827=0,"",INDEX(Разметка!B:B,MATCH($H5827,Разметка!A:A,0))),0)</f>
        <v/>
      </c>
      <c r="J5827" s="16" t="str">
        <f>IFERROR(IF($H5827=0,"",INDEX(Разметка!C:C,MATCH($H5827,Разметка!A:A,0))),0)</f>
        <v/>
      </c>
      <c r="K5827" s="16" t="e">
        <f>IF($F5827&gt;0,IFERROR(MATCH(A5827,'Доп настройки участников'!A:A,0),-1)*(-1),0)</f>
        <v>#N/A</v>
      </c>
      <c r="L5827" s="16" t="str">
        <f t="shared" si="333"/>
        <v>Нет</v>
      </c>
      <c r="M5827" s="33" t="b">
        <f t="shared" si="334"/>
        <v>0</v>
      </c>
      <c r="N5827" s="33">
        <f t="shared" ref="N5827:N5890" si="335">IF(M5827,0,N5826+1)</f>
        <v>5795</v>
      </c>
      <c r="O5827" s="33">
        <v>5826</v>
      </c>
    </row>
    <row r="5828" spans="1:15" x14ac:dyDescent="0.25">
      <c r="A5828" s="13">
        <f>IF(M5828,'Выгрузка из ревьюшницы'!B5828,INDEX('Доп настройки участников'!D:D,2+N5828))</f>
        <v>0</v>
      </c>
      <c r="B5828" s="13">
        <f>IF(M5828,'Выгрузка из ревьюшницы'!C5828,INDEX('Доп настройки участников'!E:E,2+N5828))</f>
        <v>0</v>
      </c>
      <c r="C5828" s="13">
        <f>IF(M5828,'Выгрузка из ревьюшницы'!H5828,INDEX('Доп настройки участников'!F:F,2+N5828))</f>
        <v>0</v>
      </c>
      <c r="D5828" s="13">
        <f>IF(M5828,'Выгрузка из ревьюшницы'!J5828,INDEX('Доп настройки участников'!G:G,2+N5828))</f>
        <v>0</v>
      </c>
      <c r="E5828" s="13" t="e">
        <f>INDEX('Сопоставление оценок'!$A$3:$A$14,MATCH(IF(M5828,'Выгрузка из ревьюшницы'!K5828,INDEX('Доп настройки участников'!H:H,2+N5828)),'Сопоставление оценок'!$C$3:$C$14,0))</f>
        <v>#N/A</v>
      </c>
      <c r="F5828" s="13" t="e">
        <f>INDEX('Сопоставление оценок'!$B$3:$B$14,MATCH(Table13[[#This Row],[mark_at_review]],'Сопоставление оценок'!$C$3:$C$14,0))</f>
        <v>#N/A</v>
      </c>
      <c r="G5828" s="13">
        <f>IF(M5828,IFERROR(IF(OR('Выгрузка из ревьюшницы'!X5828,'Выгрузка из ревьюшницы'!Z5828),1,0),0),INDEX('Доп настройки участников'!I:I,2+N5828))</f>
        <v>0</v>
      </c>
      <c r="H5828" s="13">
        <f>IF(M5828,'Выгрузка из ревьюшницы'!AJ5828,INDEX('Доп настройки участников'!J:J,2+N5828))</f>
        <v>0</v>
      </c>
      <c r="I5828" s="16" t="str">
        <f>IFERROR(IF($H5828=0,"",INDEX(Разметка!B:B,MATCH($H5828,Разметка!A:A,0))),0)</f>
        <v/>
      </c>
      <c r="J5828" s="16" t="str">
        <f>IFERROR(IF($H5828=0,"",INDEX(Разметка!C:C,MATCH($H5828,Разметка!A:A,0))),0)</f>
        <v/>
      </c>
      <c r="K5828" s="16" t="e">
        <f>IF($F5828&gt;0,IFERROR(MATCH(A5828,'Доп настройки участников'!A:A,0),-1)*(-1),0)</f>
        <v>#N/A</v>
      </c>
      <c r="L5828" s="16" t="str">
        <f t="shared" si="333"/>
        <v>Нет</v>
      </c>
      <c r="M5828" s="33" t="b">
        <f t="shared" si="334"/>
        <v>0</v>
      </c>
      <c r="N5828" s="33">
        <f t="shared" si="335"/>
        <v>5796</v>
      </c>
      <c r="O5828" s="33">
        <v>5827</v>
      </c>
    </row>
    <row r="5829" spans="1:15" x14ac:dyDescent="0.25">
      <c r="A5829" s="13">
        <f>IF(M5829,'Выгрузка из ревьюшницы'!B5829,INDEX('Доп настройки участников'!D:D,2+N5829))</f>
        <v>0</v>
      </c>
      <c r="B5829" s="13">
        <f>IF(M5829,'Выгрузка из ревьюшницы'!C5829,INDEX('Доп настройки участников'!E:E,2+N5829))</f>
        <v>0</v>
      </c>
      <c r="C5829" s="13">
        <f>IF(M5829,'Выгрузка из ревьюшницы'!H5829,INDEX('Доп настройки участников'!F:F,2+N5829))</f>
        <v>0</v>
      </c>
      <c r="D5829" s="13">
        <f>IF(M5829,'Выгрузка из ревьюшницы'!J5829,INDEX('Доп настройки участников'!G:G,2+N5829))</f>
        <v>0</v>
      </c>
      <c r="E5829" s="13" t="e">
        <f>INDEX('Сопоставление оценок'!$A$3:$A$14,MATCH(IF(M5829,'Выгрузка из ревьюшницы'!K5829,INDEX('Доп настройки участников'!H:H,2+N5829)),'Сопоставление оценок'!$C$3:$C$14,0))</f>
        <v>#N/A</v>
      </c>
      <c r="F5829" s="13" t="e">
        <f>INDEX('Сопоставление оценок'!$B$3:$B$14,MATCH(Table13[[#This Row],[mark_at_review]],'Сопоставление оценок'!$C$3:$C$14,0))</f>
        <v>#N/A</v>
      </c>
      <c r="G5829" s="13">
        <f>IF(M5829,IFERROR(IF(OR('Выгрузка из ревьюшницы'!X5829,'Выгрузка из ревьюшницы'!Z5829),1,0),0),INDEX('Доп настройки участников'!I:I,2+N5829))</f>
        <v>0</v>
      </c>
      <c r="H5829" s="13">
        <f>IF(M5829,'Выгрузка из ревьюшницы'!AJ5829,INDEX('Доп настройки участников'!J:J,2+N5829))</f>
        <v>0</v>
      </c>
      <c r="I5829" s="16" t="str">
        <f>IFERROR(IF($H5829=0,"",INDEX(Разметка!B:B,MATCH($H5829,Разметка!A:A,0))),0)</f>
        <v/>
      </c>
      <c r="J5829" s="16" t="str">
        <f>IFERROR(IF($H5829=0,"",INDEX(Разметка!C:C,MATCH($H5829,Разметка!A:A,0))),0)</f>
        <v/>
      </c>
      <c r="K5829" s="16" t="e">
        <f>IF($F5829&gt;0,IFERROR(MATCH(A5829,'Доп настройки участников'!A:A,0),-1)*(-1),0)</f>
        <v>#N/A</v>
      </c>
      <c r="L5829" s="16" t="str">
        <f t="shared" si="333"/>
        <v>Нет</v>
      </c>
      <c r="M5829" s="33" t="b">
        <f t="shared" si="334"/>
        <v>0</v>
      </c>
      <c r="N5829" s="33">
        <f t="shared" si="335"/>
        <v>5797</v>
      </c>
      <c r="O5829" s="33">
        <v>5828</v>
      </c>
    </row>
    <row r="5830" spans="1:15" x14ac:dyDescent="0.25">
      <c r="A5830" s="13">
        <f>IF(M5830,'Выгрузка из ревьюшницы'!B5830,INDEX('Доп настройки участников'!D:D,2+N5830))</f>
        <v>0</v>
      </c>
      <c r="B5830" s="13">
        <f>IF(M5830,'Выгрузка из ревьюшницы'!C5830,INDEX('Доп настройки участников'!E:E,2+N5830))</f>
        <v>0</v>
      </c>
      <c r="C5830" s="13">
        <f>IF(M5830,'Выгрузка из ревьюшницы'!H5830,INDEX('Доп настройки участников'!F:F,2+N5830))</f>
        <v>0</v>
      </c>
      <c r="D5830" s="13">
        <f>IF(M5830,'Выгрузка из ревьюшницы'!J5830,INDEX('Доп настройки участников'!G:G,2+N5830))</f>
        <v>0</v>
      </c>
      <c r="E5830" s="13" t="e">
        <f>INDEX('Сопоставление оценок'!$A$3:$A$14,MATCH(IF(M5830,'Выгрузка из ревьюшницы'!K5830,INDEX('Доп настройки участников'!H:H,2+N5830)),'Сопоставление оценок'!$C$3:$C$14,0))</f>
        <v>#N/A</v>
      </c>
      <c r="F5830" s="13" t="e">
        <f>INDEX('Сопоставление оценок'!$B$3:$B$14,MATCH(Table13[[#This Row],[mark_at_review]],'Сопоставление оценок'!$C$3:$C$14,0))</f>
        <v>#N/A</v>
      </c>
      <c r="G5830" s="13">
        <f>IF(M5830,IFERROR(IF(OR('Выгрузка из ревьюшницы'!X5830,'Выгрузка из ревьюшницы'!Z5830),1,0),0),INDEX('Доп настройки участников'!I:I,2+N5830))</f>
        <v>0</v>
      </c>
      <c r="H5830" s="13">
        <f>IF(M5830,'Выгрузка из ревьюшницы'!AJ5830,INDEX('Доп настройки участников'!J:J,2+N5830))</f>
        <v>0</v>
      </c>
      <c r="I5830" s="16" t="str">
        <f>IFERROR(IF($H5830=0,"",INDEX(Разметка!B:B,MATCH($H5830,Разметка!A:A,0))),0)</f>
        <v/>
      </c>
      <c r="J5830" s="16" t="str">
        <f>IFERROR(IF($H5830=0,"",INDEX(Разметка!C:C,MATCH($H5830,Разметка!A:A,0))),0)</f>
        <v/>
      </c>
      <c r="K5830" s="16" t="e">
        <f>IF($F5830&gt;0,IFERROR(MATCH(A5830,'Доп настройки участников'!A:A,0),-1)*(-1),0)</f>
        <v>#N/A</v>
      </c>
      <c r="L5830" s="16" t="str">
        <f t="shared" si="333"/>
        <v>Нет</v>
      </c>
      <c r="M5830" s="33" t="b">
        <f t="shared" si="334"/>
        <v>0</v>
      </c>
      <c r="N5830" s="33">
        <f t="shared" si="335"/>
        <v>5798</v>
      </c>
      <c r="O5830" s="33">
        <v>5829</v>
      </c>
    </row>
    <row r="5831" spans="1:15" x14ac:dyDescent="0.25">
      <c r="A5831" s="13">
        <f>IF(M5831,'Выгрузка из ревьюшницы'!B5831,INDEX('Доп настройки участников'!D:D,2+N5831))</f>
        <v>0</v>
      </c>
      <c r="B5831" s="13">
        <f>IF(M5831,'Выгрузка из ревьюшницы'!C5831,INDEX('Доп настройки участников'!E:E,2+N5831))</f>
        <v>0</v>
      </c>
      <c r="C5831" s="13">
        <f>IF(M5831,'Выгрузка из ревьюшницы'!H5831,INDEX('Доп настройки участников'!F:F,2+N5831))</f>
        <v>0</v>
      </c>
      <c r="D5831" s="13">
        <f>IF(M5831,'Выгрузка из ревьюшницы'!J5831,INDEX('Доп настройки участников'!G:G,2+N5831))</f>
        <v>0</v>
      </c>
      <c r="E5831" s="13" t="e">
        <f>INDEX('Сопоставление оценок'!$A$3:$A$14,MATCH(IF(M5831,'Выгрузка из ревьюшницы'!K5831,INDEX('Доп настройки участников'!H:H,2+N5831)),'Сопоставление оценок'!$C$3:$C$14,0))</f>
        <v>#N/A</v>
      </c>
      <c r="F5831" s="13" t="e">
        <f>INDEX('Сопоставление оценок'!$B$3:$B$14,MATCH(Table13[[#This Row],[mark_at_review]],'Сопоставление оценок'!$C$3:$C$14,0))</f>
        <v>#N/A</v>
      </c>
      <c r="G5831" s="13">
        <f>IF(M5831,IFERROR(IF(OR('Выгрузка из ревьюшницы'!X5831,'Выгрузка из ревьюшницы'!Z5831),1,0),0),INDEX('Доп настройки участников'!I:I,2+N5831))</f>
        <v>0</v>
      </c>
      <c r="H5831" s="13">
        <f>IF(M5831,'Выгрузка из ревьюшницы'!AJ5831,INDEX('Доп настройки участников'!J:J,2+N5831))</f>
        <v>0</v>
      </c>
      <c r="I5831" s="16" t="str">
        <f>IFERROR(IF($H5831=0,"",INDEX(Разметка!B:B,MATCH($H5831,Разметка!A:A,0))),0)</f>
        <v/>
      </c>
      <c r="J5831" s="16" t="str">
        <f>IFERROR(IF($H5831=0,"",INDEX(Разметка!C:C,MATCH($H5831,Разметка!A:A,0))),0)</f>
        <v/>
      </c>
      <c r="K5831" s="16" t="e">
        <f>IF($F5831&gt;0,IFERROR(MATCH(A5831,'Доп настройки участников'!A:A,0),-1)*(-1),0)</f>
        <v>#N/A</v>
      </c>
      <c r="L5831" s="16" t="str">
        <f t="shared" si="333"/>
        <v>Нет</v>
      </c>
      <c r="M5831" s="33" t="b">
        <f t="shared" si="334"/>
        <v>0</v>
      </c>
      <c r="N5831" s="33">
        <f t="shared" si="335"/>
        <v>5799</v>
      </c>
      <c r="O5831" s="33">
        <v>5830</v>
      </c>
    </row>
    <row r="5832" spans="1:15" x14ac:dyDescent="0.25">
      <c r="A5832" s="13">
        <f>IF(M5832,'Выгрузка из ревьюшницы'!B5832,INDEX('Доп настройки участников'!D:D,2+N5832))</f>
        <v>0</v>
      </c>
      <c r="B5832" s="13">
        <f>IF(M5832,'Выгрузка из ревьюшницы'!C5832,INDEX('Доп настройки участников'!E:E,2+N5832))</f>
        <v>0</v>
      </c>
      <c r="C5832" s="13">
        <f>IF(M5832,'Выгрузка из ревьюшницы'!H5832,INDEX('Доп настройки участников'!F:F,2+N5832))</f>
        <v>0</v>
      </c>
      <c r="D5832" s="13">
        <f>IF(M5832,'Выгрузка из ревьюшницы'!J5832,INDEX('Доп настройки участников'!G:G,2+N5832))</f>
        <v>0</v>
      </c>
      <c r="E5832" s="13" t="e">
        <f>INDEX('Сопоставление оценок'!$A$3:$A$14,MATCH(IF(M5832,'Выгрузка из ревьюшницы'!K5832,INDEX('Доп настройки участников'!H:H,2+N5832)),'Сопоставление оценок'!$C$3:$C$14,0))</f>
        <v>#N/A</v>
      </c>
      <c r="F5832" s="13" t="e">
        <f>INDEX('Сопоставление оценок'!$B$3:$B$14,MATCH(Table13[[#This Row],[mark_at_review]],'Сопоставление оценок'!$C$3:$C$14,0))</f>
        <v>#N/A</v>
      </c>
      <c r="G5832" s="13">
        <f>IF(M5832,IFERROR(IF(OR('Выгрузка из ревьюшницы'!X5832,'Выгрузка из ревьюшницы'!Z5832),1,0),0),INDEX('Доп настройки участников'!I:I,2+N5832))</f>
        <v>0</v>
      </c>
      <c r="H5832" s="13">
        <f>IF(M5832,'Выгрузка из ревьюшницы'!AJ5832,INDEX('Доп настройки участников'!J:J,2+N5832))</f>
        <v>0</v>
      </c>
      <c r="I5832" s="16" t="str">
        <f>IFERROR(IF($H5832=0,"",INDEX(Разметка!B:B,MATCH($H5832,Разметка!A:A,0))),0)</f>
        <v/>
      </c>
      <c r="J5832" s="16" t="str">
        <f>IFERROR(IF($H5832=0,"",INDEX(Разметка!C:C,MATCH($H5832,Разметка!A:A,0))),0)</f>
        <v/>
      </c>
      <c r="K5832" s="16" t="e">
        <f>IF($F5832&gt;0,IFERROR(MATCH(A5832,'Доп настройки участников'!A:A,0),-1)*(-1),0)</f>
        <v>#N/A</v>
      </c>
      <c r="L5832" s="16" t="str">
        <f t="shared" si="333"/>
        <v>Нет</v>
      </c>
      <c r="M5832" s="33" t="b">
        <f t="shared" si="334"/>
        <v>0</v>
      </c>
      <c r="N5832" s="33">
        <f t="shared" si="335"/>
        <v>5800</v>
      </c>
      <c r="O5832" s="33">
        <v>5831</v>
      </c>
    </row>
    <row r="5833" spans="1:15" x14ac:dyDescent="0.25">
      <c r="A5833" s="13">
        <f>IF(M5833,'Выгрузка из ревьюшницы'!B5833,INDEX('Доп настройки участников'!D:D,2+N5833))</f>
        <v>0</v>
      </c>
      <c r="B5833" s="13">
        <f>IF(M5833,'Выгрузка из ревьюшницы'!C5833,INDEX('Доп настройки участников'!E:E,2+N5833))</f>
        <v>0</v>
      </c>
      <c r="C5833" s="13">
        <f>IF(M5833,'Выгрузка из ревьюшницы'!H5833,INDEX('Доп настройки участников'!F:F,2+N5833))</f>
        <v>0</v>
      </c>
      <c r="D5833" s="13">
        <f>IF(M5833,'Выгрузка из ревьюшницы'!J5833,INDEX('Доп настройки участников'!G:G,2+N5833))</f>
        <v>0</v>
      </c>
      <c r="E5833" s="13" t="e">
        <f>INDEX('Сопоставление оценок'!$A$3:$A$14,MATCH(IF(M5833,'Выгрузка из ревьюшницы'!K5833,INDEX('Доп настройки участников'!H:H,2+N5833)),'Сопоставление оценок'!$C$3:$C$14,0))</f>
        <v>#N/A</v>
      </c>
      <c r="F5833" s="13" t="e">
        <f>INDEX('Сопоставление оценок'!$B$3:$B$14,MATCH(Table13[[#This Row],[mark_at_review]],'Сопоставление оценок'!$C$3:$C$14,0))</f>
        <v>#N/A</v>
      </c>
      <c r="G5833" s="13">
        <f>IF(M5833,IFERROR(IF(OR('Выгрузка из ревьюшницы'!X5833,'Выгрузка из ревьюшницы'!Z5833),1,0),0),INDEX('Доп настройки участников'!I:I,2+N5833))</f>
        <v>0</v>
      </c>
      <c r="H5833" s="13">
        <f>IF(M5833,'Выгрузка из ревьюшницы'!AJ5833,INDEX('Доп настройки участников'!J:J,2+N5833))</f>
        <v>0</v>
      </c>
      <c r="I5833" s="16" t="str">
        <f>IFERROR(IF($H5833=0,"",INDEX(Разметка!B:B,MATCH($H5833,Разметка!A:A,0))),0)</f>
        <v/>
      </c>
      <c r="J5833" s="16" t="str">
        <f>IFERROR(IF($H5833=0,"",INDEX(Разметка!C:C,MATCH($H5833,Разметка!A:A,0))),0)</f>
        <v/>
      </c>
      <c r="K5833" s="16" t="e">
        <f>IF($F5833&gt;0,IFERROR(MATCH(A5833,'Доп настройки участников'!A:A,0),-1)*(-1),0)</f>
        <v>#N/A</v>
      </c>
      <c r="L5833" s="16" t="str">
        <f t="shared" si="333"/>
        <v>Нет</v>
      </c>
      <c r="M5833" s="33" t="b">
        <f t="shared" si="334"/>
        <v>0</v>
      </c>
      <c r="N5833" s="33">
        <f t="shared" si="335"/>
        <v>5801</v>
      </c>
      <c r="O5833" s="33">
        <v>5832</v>
      </c>
    </row>
    <row r="5834" spans="1:15" x14ac:dyDescent="0.25">
      <c r="A5834" s="13">
        <f>IF(M5834,'Выгрузка из ревьюшницы'!B5834,INDEX('Доп настройки участников'!D:D,2+N5834))</f>
        <v>0</v>
      </c>
      <c r="B5834" s="13">
        <f>IF(M5834,'Выгрузка из ревьюшницы'!C5834,INDEX('Доп настройки участников'!E:E,2+N5834))</f>
        <v>0</v>
      </c>
      <c r="C5834" s="13">
        <f>IF(M5834,'Выгрузка из ревьюшницы'!H5834,INDEX('Доп настройки участников'!F:F,2+N5834))</f>
        <v>0</v>
      </c>
      <c r="D5834" s="13">
        <f>IF(M5834,'Выгрузка из ревьюшницы'!J5834,INDEX('Доп настройки участников'!G:G,2+N5834))</f>
        <v>0</v>
      </c>
      <c r="E5834" s="13" t="e">
        <f>INDEX('Сопоставление оценок'!$A$3:$A$14,MATCH(IF(M5834,'Выгрузка из ревьюшницы'!K5834,INDEX('Доп настройки участников'!H:H,2+N5834)),'Сопоставление оценок'!$C$3:$C$14,0))</f>
        <v>#N/A</v>
      </c>
      <c r="F5834" s="13" t="e">
        <f>INDEX('Сопоставление оценок'!$B$3:$B$14,MATCH(Table13[[#This Row],[mark_at_review]],'Сопоставление оценок'!$C$3:$C$14,0))</f>
        <v>#N/A</v>
      </c>
      <c r="G5834" s="13">
        <f>IF(M5834,IFERROR(IF(OR('Выгрузка из ревьюшницы'!X5834,'Выгрузка из ревьюшницы'!Z5834),1,0),0),INDEX('Доп настройки участников'!I:I,2+N5834))</f>
        <v>0</v>
      </c>
      <c r="H5834" s="13">
        <f>IF(M5834,'Выгрузка из ревьюшницы'!AJ5834,INDEX('Доп настройки участников'!J:J,2+N5834))</f>
        <v>0</v>
      </c>
      <c r="I5834" s="16" t="str">
        <f>IFERROR(IF($H5834=0,"",INDEX(Разметка!B:B,MATCH($H5834,Разметка!A:A,0))),0)</f>
        <v/>
      </c>
      <c r="J5834" s="16" t="str">
        <f>IFERROR(IF($H5834=0,"",INDEX(Разметка!C:C,MATCH($H5834,Разметка!A:A,0))),0)</f>
        <v/>
      </c>
      <c r="K5834" s="16" t="e">
        <f>IF($F5834&gt;0,IFERROR(MATCH(A5834,'Доп настройки участников'!A:A,0),-1)*(-1),0)</f>
        <v>#N/A</v>
      </c>
      <c r="L5834" s="16" t="str">
        <f t="shared" si="333"/>
        <v>Нет</v>
      </c>
      <c r="M5834" s="33" t="b">
        <f t="shared" si="334"/>
        <v>0</v>
      </c>
      <c r="N5834" s="33">
        <f t="shared" si="335"/>
        <v>5802</v>
      </c>
      <c r="O5834" s="33">
        <v>5833</v>
      </c>
    </row>
    <row r="5835" spans="1:15" x14ac:dyDescent="0.25">
      <c r="A5835" s="13">
        <f>IF(M5835,'Выгрузка из ревьюшницы'!B5835,INDEX('Доп настройки участников'!D:D,2+N5835))</f>
        <v>0</v>
      </c>
      <c r="B5835" s="13">
        <f>IF(M5835,'Выгрузка из ревьюшницы'!C5835,INDEX('Доп настройки участников'!E:E,2+N5835))</f>
        <v>0</v>
      </c>
      <c r="C5835" s="13">
        <f>IF(M5835,'Выгрузка из ревьюшницы'!H5835,INDEX('Доп настройки участников'!F:F,2+N5835))</f>
        <v>0</v>
      </c>
      <c r="D5835" s="13">
        <f>IF(M5835,'Выгрузка из ревьюшницы'!J5835,INDEX('Доп настройки участников'!G:G,2+N5835))</f>
        <v>0</v>
      </c>
      <c r="E5835" s="13" t="e">
        <f>INDEX('Сопоставление оценок'!$A$3:$A$14,MATCH(IF(M5835,'Выгрузка из ревьюшницы'!K5835,INDEX('Доп настройки участников'!H:H,2+N5835)),'Сопоставление оценок'!$C$3:$C$14,0))</f>
        <v>#N/A</v>
      </c>
      <c r="F5835" s="13" t="e">
        <f>INDEX('Сопоставление оценок'!$B$3:$B$14,MATCH(Table13[[#This Row],[mark_at_review]],'Сопоставление оценок'!$C$3:$C$14,0))</f>
        <v>#N/A</v>
      </c>
      <c r="G5835" s="13">
        <f>IF(M5835,IFERROR(IF(OR('Выгрузка из ревьюшницы'!X5835,'Выгрузка из ревьюшницы'!Z5835),1,0),0),INDEX('Доп настройки участников'!I:I,2+N5835))</f>
        <v>0</v>
      </c>
      <c r="H5835" s="13">
        <f>IF(M5835,'Выгрузка из ревьюшницы'!AJ5835,INDEX('Доп настройки участников'!J:J,2+N5835))</f>
        <v>0</v>
      </c>
      <c r="I5835" s="16" t="str">
        <f>IFERROR(IF($H5835=0,"",INDEX(Разметка!B:B,MATCH($H5835,Разметка!A:A,0))),0)</f>
        <v/>
      </c>
      <c r="J5835" s="16" t="str">
        <f>IFERROR(IF($H5835=0,"",INDEX(Разметка!C:C,MATCH($H5835,Разметка!A:A,0))),0)</f>
        <v/>
      </c>
      <c r="K5835" s="16" t="e">
        <f>IF($F5835&gt;0,IFERROR(MATCH(A5835,'Доп настройки участников'!A:A,0),-1)*(-1),0)</f>
        <v>#N/A</v>
      </c>
      <c r="L5835" s="16" t="str">
        <f t="shared" si="333"/>
        <v>Нет</v>
      </c>
      <c r="M5835" s="33" t="b">
        <f t="shared" si="334"/>
        <v>0</v>
      </c>
      <c r="N5835" s="33">
        <f t="shared" si="335"/>
        <v>5803</v>
      </c>
      <c r="O5835" s="33">
        <v>5834</v>
      </c>
    </row>
    <row r="5836" spans="1:15" x14ac:dyDescent="0.25">
      <c r="A5836" s="13">
        <f>IF(M5836,'Выгрузка из ревьюшницы'!B5836,INDEX('Доп настройки участников'!D:D,2+N5836))</f>
        <v>0</v>
      </c>
      <c r="B5836" s="13">
        <f>IF(M5836,'Выгрузка из ревьюшницы'!C5836,INDEX('Доп настройки участников'!E:E,2+N5836))</f>
        <v>0</v>
      </c>
      <c r="C5836" s="13">
        <f>IF(M5836,'Выгрузка из ревьюшницы'!H5836,INDEX('Доп настройки участников'!F:F,2+N5836))</f>
        <v>0</v>
      </c>
      <c r="D5836" s="13">
        <f>IF(M5836,'Выгрузка из ревьюшницы'!J5836,INDEX('Доп настройки участников'!G:G,2+N5836))</f>
        <v>0</v>
      </c>
      <c r="E5836" s="13" t="e">
        <f>INDEX('Сопоставление оценок'!$A$3:$A$14,MATCH(IF(M5836,'Выгрузка из ревьюшницы'!K5836,INDEX('Доп настройки участников'!H:H,2+N5836)),'Сопоставление оценок'!$C$3:$C$14,0))</f>
        <v>#N/A</v>
      </c>
      <c r="F5836" s="13" t="e">
        <f>INDEX('Сопоставление оценок'!$B$3:$B$14,MATCH(Table13[[#This Row],[mark_at_review]],'Сопоставление оценок'!$C$3:$C$14,0))</f>
        <v>#N/A</v>
      </c>
      <c r="G5836" s="13">
        <f>IF(M5836,IFERROR(IF(OR('Выгрузка из ревьюшницы'!X5836,'Выгрузка из ревьюшницы'!Z5836),1,0),0),INDEX('Доп настройки участников'!I:I,2+N5836))</f>
        <v>0</v>
      </c>
      <c r="H5836" s="13">
        <f>IF(M5836,'Выгрузка из ревьюшницы'!AJ5836,INDEX('Доп настройки участников'!J:J,2+N5836))</f>
        <v>0</v>
      </c>
      <c r="I5836" s="16" t="str">
        <f>IFERROR(IF($H5836=0,"",INDEX(Разметка!B:B,MATCH($H5836,Разметка!A:A,0))),0)</f>
        <v/>
      </c>
      <c r="J5836" s="16" t="str">
        <f>IFERROR(IF($H5836=0,"",INDEX(Разметка!C:C,MATCH($H5836,Разметка!A:A,0))),0)</f>
        <v/>
      </c>
      <c r="K5836" s="16" t="e">
        <f>IF($F5836&gt;0,IFERROR(MATCH(A5836,'Доп настройки участников'!A:A,0),-1)*(-1),0)</f>
        <v>#N/A</v>
      </c>
      <c r="L5836" s="16" t="str">
        <f t="shared" si="333"/>
        <v>Нет</v>
      </c>
      <c r="M5836" s="33" t="b">
        <f t="shared" si="334"/>
        <v>0</v>
      </c>
      <c r="N5836" s="33">
        <f t="shared" si="335"/>
        <v>5804</v>
      </c>
      <c r="O5836" s="33">
        <v>5835</v>
      </c>
    </row>
    <row r="5837" spans="1:15" x14ac:dyDescent="0.25">
      <c r="A5837" s="13">
        <f>IF(M5837,'Выгрузка из ревьюшницы'!B5837,INDEX('Доп настройки участников'!D:D,2+N5837))</f>
        <v>0</v>
      </c>
      <c r="B5837" s="13">
        <f>IF(M5837,'Выгрузка из ревьюшницы'!C5837,INDEX('Доп настройки участников'!E:E,2+N5837))</f>
        <v>0</v>
      </c>
      <c r="C5837" s="13">
        <f>IF(M5837,'Выгрузка из ревьюшницы'!H5837,INDEX('Доп настройки участников'!F:F,2+N5837))</f>
        <v>0</v>
      </c>
      <c r="D5837" s="13">
        <f>IF(M5837,'Выгрузка из ревьюшницы'!J5837,INDEX('Доп настройки участников'!G:G,2+N5837))</f>
        <v>0</v>
      </c>
      <c r="E5837" s="13" t="e">
        <f>INDEX('Сопоставление оценок'!$A$3:$A$14,MATCH(IF(M5837,'Выгрузка из ревьюшницы'!K5837,INDEX('Доп настройки участников'!H:H,2+N5837)),'Сопоставление оценок'!$C$3:$C$14,0))</f>
        <v>#N/A</v>
      </c>
      <c r="F5837" s="13" t="e">
        <f>INDEX('Сопоставление оценок'!$B$3:$B$14,MATCH(Table13[[#This Row],[mark_at_review]],'Сопоставление оценок'!$C$3:$C$14,0))</f>
        <v>#N/A</v>
      </c>
      <c r="G5837" s="13">
        <f>IF(M5837,IFERROR(IF(OR('Выгрузка из ревьюшницы'!X5837,'Выгрузка из ревьюшницы'!Z5837),1,0),0),INDEX('Доп настройки участников'!I:I,2+N5837))</f>
        <v>0</v>
      </c>
      <c r="H5837" s="13">
        <f>IF(M5837,'Выгрузка из ревьюшницы'!AJ5837,INDEX('Доп настройки участников'!J:J,2+N5837))</f>
        <v>0</v>
      </c>
      <c r="I5837" s="16" t="str">
        <f>IFERROR(IF($H5837=0,"",INDEX(Разметка!B:B,MATCH($H5837,Разметка!A:A,0))),0)</f>
        <v/>
      </c>
      <c r="J5837" s="16" t="str">
        <f>IFERROR(IF($H5837=0,"",INDEX(Разметка!C:C,MATCH($H5837,Разметка!A:A,0))),0)</f>
        <v/>
      </c>
      <c r="K5837" s="16" t="e">
        <f>IF($F5837&gt;0,IFERROR(MATCH(A5837,'Доп настройки участников'!A:A,0),-1)*(-1),0)</f>
        <v>#N/A</v>
      </c>
      <c r="L5837" s="16" t="str">
        <f t="shared" si="333"/>
        <v>Нет</v>
      </c>
      <c r="M5837" s="33" t="b">
        <f t="shared" si="334"/>
        <v>0</v>
      </c>
      <c r="N5837" s="33">
        <f t="shared" si="335"/>
        <v>5805</v>
      </c>
      <c r="O5837" s="33">
        <v>5836</v>
      </c>
    </row>
    <row r="5838" spans="1:15" x14ac:dyDescent="0.25">
      <c r="A5838" s="13">
        <f>IF(M5838,'Выгрузка из ревьюшницы'!B5838,INDEX('Доп настройки участников'!D:D,2+N5838))</f>
        <v>0</v>
      </c>
      <c r="B5838" s="13">
        <f>IF(M5838,'Выгрузка из ревьюшницы'!C5838,INDEX('Доп настройки участников'!E:E,2+N5838))</f>
        <v>0</v>
      </c>
      <c r="C5838" s="13">
        <f>IF(M5838,'Выгрузка из ревьюшницы'!H5838,INDEX('Доп настройки участников'!F:F,2+N5838))</f>
        <v>0</v>
      </c>
      <c r="D5838" s="13">
        <f>IF(M5838,'Выгрузка из ревьюшницы'!J5838,INDEX('Доп настройки участников'!G:G,2+N5838))</f>
        <v>0</v>
      </c>
      <c r="E5838" s="13" t="e">
        <f>INDEX('Сопоставление оценок'!$A$3:$A$14,MATCH(IF(M5838,'Выгрузка из ревьюшницы'!K5838,INDEX('Доп настройки участников'!H:H,2+N5838)),'Сопоставление оценок'!$C$3:$C$14,0))</f>
        <v>#N/A</v>
      </c>
      <c r="F5838" s="13" t="e">
        <f>INDEX('Сопоставление оценок'!$B$3:$B$14,MATCH(Table13[[#This Row],[mark_at_review]],'Сопоставление оценок'!$C$3:$C$14,0))</f>
        <v>#N/A</v>
      </c>
      <c r="G5838" s="13">
        <f>IF(M5838,IFERROR(IF(OR('Выгрузка из ревьюшницы'!X5838,'Выгрузка из ревьюшницы'!Z5838),1,0),0),INDEX('Доп настройки участников'!I:I,2+N5838))</f>
        <v>0</v>
      </c>
      <c r="H5838" s="13">
        <f>IF(M5838,'Выгрузка из ревьюшницы'!AJ5838,INDEX('Доп настройки участников'!J:J,2+N5838))</f>
        <v>0</v>
      </c>
      <c r="I5838" s="16" t="str">
        <f>IFERROR(IF($H5838=0,"",INDEX(Разметка!B:B,MATCH($H5838,Разметка!A:A,0))),0)</f>
        <v/>
      </c>
      <c r="J5838" s="16" t="str">
        <f>IFERROR(IF($H5838=0,"",INDEX(Разметка!C:C,MATCH($H5838,Разметка!A:A,0))),0)</f>
        <v/>
      </c>
      <c r="K5838" s="16" t="e">
        <f>IF($F5838&gt;0,IFERROR(MATCH(A5838,'Доп настройки участников'!A:A,0),-1)*(-1),0)</f>
        <v>#N/A</v>
      </c>
      <c r="L5838" s="16" t="str">
        <f t="shared" si="333"/>
        <v>Нет</v>
      </c>
      <c r="M5838" s="33" t="b">
        <f t="shared" si="334"/>
        <v>0</v>
      </c>
      <c r="N5838" s="33">
        <f t="shared" si="335"/>
        <v>5806</v>
      </c>
      <c r="O5838" s="33">
        <v>5837</v>
      </c>
    </row>
    <row r="5839" spans="1:15" x14ac:dyDescent="0.25">
      <c r="A5839" s="13">
        <f>IF(M5839,'Выгрузка из ревьюшницы'!B5839,INDEX('Доп настройки участников'!D:D,2+N5839))</f>
        <v>0</v>
      </c>
      <c r="B5839" s="13">
        <f>IF(M5839,'Выгрузка из ревьюшницы'!C5839,INDEX('Доп настройки участников'!E:E,2+N5839))</f>
        <v>0</v>
      </c>
      <c r="C5839" s="13">
        <f>IF(M5839,'Выгрузка из ревьюшницы'!H5839,INDEX('Доп настройки участников'!F:F,2+N5839))</f>
        <v>0</v>
      </c>
      <c r="D5839" s="13">
        <f>IF(M5839,'Выгрузка из ревьюшницы'!J5839,INDEX('Доп настройки участников'!G:G,2+N5839))</f>
        <v>0</v>
      </c>
      <c r="E5839" s="13" t="e">
        <f>INDEX('Сопоставление оценок'!$A$3:$A$14,MATCH(IF(M5839,'Выгрузка из ревьюшницы'!K5839,INDEX('Доп настройки участников'!H:H,2+N5839)),'Сопоставление оценок'!$C$3:$C$14,0))</f>
        <v>#N/A</v>
      </c>
      <c r="F5839" s="13" t="e">
        <f>INDEX('Сопоставление оценок'!$B$3:$B$14,MATCH(Table13[[#This Row],[mark_at_review]],'Сопоставление оценок'!$C$3:$C$14,0))</f>
        <v>#N/A</v>
      </c>
      <c r="G5839" s="13">
        <f>IF(M5839,IFERROR(IF(OR('Выгрузка из ревьюшницы'!X5839,'Выгрузка из ревьюшницы'!Z5839),1,0),0),INDEX('Доп настройки участников'!I:I,2+N5839))</f>
        <v>0</v>
      </c>
      <c r="H5839" s="13">
        <f>IF(M5839,'Выгрузка из ревьюшницы'!AJ5839,INDEX('Доп настройки участников'!J:J,2+N5839))</f>
        <v>0</v>
      </c>
      <c r="I5839" s="16" t="str">
        <f>IFERROR(IF($H5839=0,"",INDEX(Разметка!B:B,MATCH($H5839,Разметка!A:A,0))),0)</f>
        <v/>
      </c>
      <c r="J5839" s="16" t="str">
        <f>IFERROR(IF($H5839=0,"",INDEX(Разметка!C:C,MATCH($H5839,Разметка!A:A,0))),0)</f>
        <v/>
      </c>
      <c r="K5839" s="16" t="e">
        <f>IF($F5839&gt;0,IFERROR(MATCH(A5839,'Доп настройки участников'!A:A,0),-1)*(-1),0)</f>
        <v>#N/A</v>
      </c>
      <c r="L5839" s="16" t="str">
        <f t="shared" si="333"/>
        <v>Нет</v>
      </c>
      <c r="M5839" s="33" t="b">
        <f t="shared" si="334"/>
        <v>0</v>
      </c>
      <c r="N5839" s="33">
        <f t="shared" si="335"/>
        <v>5807</v>
      </c>
      <c r="O5839" s="33">
        <v>5838</v>
      </c>
    </row>
    <row r="5840" spans="1:15" x14ac:dyDescent="0.25">
      <c r="A5840" s="13">
        <f>IF(M5840,'Выгрузка из ревьюшницы'!B5840,INDEX('Доп настройки участников'!D:D,2+N5840))</f>
        <v>0</v>
      </c>
      <c r="B5840" s="13">
        <f>IF(M5840,'Выгрузка из ревьюшницы'!C5840,INDEX('Доп настройки участников'!E:E,2+N5840))</f>
        <v>0</v>
      </c>
      <c r="C5840" s="13">
        <f>IF(M5840,'Выгрузка из ревьюшницы'!H5840,INDEX('Доп настройки участников'!F:F,2+N5840))</f>
        <v>0</v>
      </c>
      <c r="D5840" s="13">
        <f>IF(M5840,'Выгрузка из ревьюшницы'!J5840,INDEX('Доп настройки участников'!G:G,2+N5840))</f>
        <v>0</v>
      </c>
      <c r="E5840" s="13" t="e">
        <f>INDEX('Сопоставление оценок'!$A$3:$A$14,MATCH(IF(M5840,'Выгрузка из ревьюшницы'!K5840,INDEX('Доп настройки участников'!H:H,2+N5840)),'Сопоставление оценок'!$C$3:$C$14,0))</f>
        <v>#N/A</v>
      </c>
      <c r="F5840" s="13" t="e">
        <f>INDEX('Сопоставление оценок'!$B$3:$B$14,MATCH(Table13[[#This Row],[mark_at_review]],'Сопоставление оценок'!$C$3:$C$14,0))</f>
        <v>#N/A</v>
      </c>
      <c r="G5840" s="13">
        <f>IF(M5840,IFERROR(IF(OR('Выгрузка из ревьюшницы'!X5840,'Выгрузка из ревьюшницы'!Z5840),1,0),0),INDEX('Доп настройки участников'!I:I,2+N5840))</f>
        <v>0</v>
      </c>
      <c r="H5840" s="13">
        <f>IF(M5840,'Выгрузка из ревьюшницы'!AJ5840,INDEX('Доп настройки участников'!J:J,2+N5840))</f>
        <v>0</v>
      </c>
      <c r="I5840" s="16" t="str">
        <f>IFERROR(IF($H5840=0,"",INDEX(Разметка!B:B,MATCH($H5840,Разметка!A:A,0))),0)</f>
        <v/>
      </c>
      <c r="J5840" s="16" t="str">
        <f>IFERROR(IF($H5840=0,"",INDEX(Разметка!C:C,MATCH($H5840,Разметка!A:A,0))),0)</f>
        <v/>
      </c>
      <c r="K5840" s="16" t="e">
        <f>IF($F5840&gt;0,IFERROR(MATCH(A5840,'Доп настройки участников'!A:A,0),-1)*(-1),0)</f>
        <v>#N/A</v>
      </c>
      <c r="L5840" s="16" t="str">
        <f t="shared" si="333"/>
        <v>Нет</v>
      </c>
      <c r="M5840" s="33" t="b">
        <f t="shared" si="334"/>
        <v>0</v>
      </c>
      <c r="N5840" s="33">
        <f t="shared" si="335"/>
        <v>5808</v>
      </c>
      <c r="O5840" s="33">
        <v>5839</v>
      </c>
    </row>
    <row r="5841" spans="1:15" x14ac:dyDescent="0.25">
      <c r="A5841" s="13">
        <f>IF(M5841,'Выгрузка из ревьюшницы'!B5841,INDEX('Доп настройки участников'!D:D,2+N5841))</f>
        <v>0</v>
      </c>
      <c r="B5841" s="13">
        <f>IF(M5841,'Выгрузка из ревьюшницы'!C5841,INDEX('Доп настройки участников'!E:E,2+N5841))</f>
        <v>0</v>
      </c>
      <c r="C5841" s="13">
        <f>IF(M5841,'Выгрузка из ревьюшницы'!H5841,INDEX('Доп настройки участников'!F:F,2+N5841))</f>
        <v>0</v>
      </c>
      <c r="D5841" s="13">
        <f>IF(M5841,'Выгрузка из ревьюшницы'!J5841,INDEX('Доп настройки участников'!G:G,2+N5841))</f>
        <v>0</v>
      </c>
      <c r="E5841" s="13" t="e">
        <f>INDEX('Сопоставление оценок'!$A$3:$A$14,MATCH(IF(M5841,'Выгрузка из ревьюшницы'!K5841,INDEX('Доп настройки участников'!H:H,2+N5841)),'Сопоставление оценок'!$C$3:$C$14,0))</f>
        <v>#N/A</v>
      </c>
      <c r="F5841" s="13" t="e">
        <f>INDEX('Сопоставление оценок'!$B$3:$B$14,MATCH(Table13[[#This Row],[mark_at_review]],'Сопоставление оценок'!$C$3:$C$14,0))</f>
        <v>#N/A</v>
      </c>
      <c r="G5841" s="13">
        <f>IF(M5841,IFERROR(IF(OR('Выгрузка из ревьюшницы'!X5841,'Выгрузка из ревьюшницы'!Z5841),1,0),0),INDEX('Доп настройки участников'!I:I,2+N5841))</f>
        <v>0</v>
      </c>
      <c r="H5841" s="13">
        <f>IF(M5841,'Выгрузка из ревьюшницы'!AJ5841,INDEX('Доп настройки участников'!J:J,2+N5841))</f>
        <v>0</v>
      </c>
      <c r="I5841" s="16" t="str">
        <f>IFERROR(IF($H5841=0,"",INDEX(Разметка!B:B,MATCH($H5841,Разметка!A:A,0))),0)</f>
        <v/>
      </c>
      <c r="J5841" s="16" t="str">
        <f>IFERROR(IF($H5841=0,"",INDEX(Разметка!C:C,MATCH($H5841,Разметка!A:A,0))),0)</f>
        <v/>
      </c>
      <c r="K5841" s="16" t="e">
        <f>IF($F5841&gt;0,IFERROR(MATCH(A5841,'Доп настройки участников'!A:A,0),-1)*(-1),0)</f>
        <v>#N/A</v>
      </c>
      <c r="L5841" s="16" t="str">
        <f t="shared" si="333"/>
        <v>Нет</v>
      </c>
      <c r="M5841" s="33" t="b">
        <f t="shared" si="334"/>
        <v>0</v>
      </c>
      <c r="N5841" s="33">
        <f t="shared" si="335"/>
        <v>5809</v>
      </c>
      <c r="O5841" s="33">
        <v>5840</v>
      </c>
    </row>
    <row r="5842" spans="1:15" x14ac:dyDescent="0.25">
      <c r="A5842" s="13">
        <f>IF(M5842,'Выгрузка из ревьюшницы'!B5842,INDEX('Доп настройки участников'!D:D,2+N5842))</f>
        <v>0</v>
      </c>
      <c r="B5842" s="13">
        <f>IF(M5842,'Выгрузка из ревьюшницы'!C5842,INDEX('Доп настройки участников'!E:E,2+N5842))</f>
        <v>0</v>
      </c>
      <c r="C5842" s="13">
        <f>IF(M5842,'Выгрузка из ревьюшницы'!H5842,INDEX('Доп настройки участников'!F:F,2+N5842))</f>
        <v>0</v>
      </c>
      <c r="D5842" s="13">
        <f>IF(M5842,'Выгрузка из ревьюшницы'!J5842,INDEX('Доп настройки участников'!G:G,2+N5842))</f>
        <v>0</v>
      </c>
      <c r="E5842" s="13" t="e">
        <f>INDEX('Сопоставление оценок'!$A$3:$A$14,MATCH(IF(M5842,'Выгрузка из ревьюшницы'!K5842,INDEX('Доп настройки участников'!H:H,2+N5842)),'Сопоставление оценок'!$C$3:$C$14,0))</f>
        <v>#N/A</v>
      </c>
      <c r="F5842" s="13" t="e">
        <f>INDEX('Сопоставление оценок'!$B$3:$B$14,MATCH(Table13[[#This Row],[mark_at_review]],'Сопоставление оценок'!$C$3:$C$14,0))</f>
        <v>#N/A</v>
      </c>
      <c r="G5842" s="13">
        <f>IF(M5842,IFERROR(IF(OR('Выгрузка из ревьюшницы'!X5842,'Выгрузка из ревьюшницы'!Z5842),1,0),0),INDEX('Доп настройки участников'!I:I,2+N5842))</f>
        <v>0</v>
      </c>
      <c r="H5842" s="13">
        <f>IF(M5842,'Выгрузка из ревьюшницы'!AJ5842,INDEX('Доп настройки участников'!J:J,2+N5842))</f>
        <v>0</v>
      </c>
      <c r="I5842" s="16" t="str">
        <f>IFERROR(IF($H5842=0,"",INDEX(Разметка!B:B,MATCH($H5842,Разметка!A:A,0))),0)</f>
        <v/>
      </c>
      <c r="J5842" s="16" t="str">
        <f>IFERROR(IF($H5842=0,"",INDEX(Разметка!C:C,MATCH($H5842,Разметка!A:A,0))),0)</f>
        <v/>
      </c>
      <c r="K5842" s="16" t="e">
        <f>IF($F5842&gt;0,IFERROR(MATCH(A5842,'Доп настройки участников'!A:A,0),-1)*(-1),0)</f>
        <v>#N/A</v>
      </c>
      <c r="L5842" s="16" t="str">
        <f t="shared" si="333"/>
        <v>Нет</v>
      </c>
      <c r="M5842" s="33" t="b">
        <f t="shared" si="334"/>
        <v>0</v>
      </c>
      <c r="N5842" s="33">
        <f t="shared" si="335"/>
        <v>5810</v>
      </c>
      <c r="O5842" s="33">
        <v>5841</v>
      </c>
    </row>
    <row r="5843" spans="1:15" x14ac:dyDescent="0.25">
      <c r="A5843" s="13">
        <f>IF(M5843,'Выгрузка из ревьюшницы'!B5843,INDEX('Доп настройки участников'!D:D,2+N5843))</f>
        <v>0</v>
      </c>
      <c r="B5843" s="13">
        <f>IF(M5843,'Выгрузка из ревьюшницы'!C5843,INDEX('Доп настройки участников'!E:E,2+N5843))</f>
        <v>0</v>
      </c>
      <c r="C5843" s="13">
        <f>IF(M5843,'Выгрузка из ревьюшницы'!H5843,INDEX('Доп настройки участников'!F:F,2+N5843))</f>
        <v>0</v>
      </c>
      <c r="D5843" s="13">
        <f>IF(M5843,'Выгрузка из ревьюшницы'!J5843,INDEX('Доп настройки участников'!G:G,2+N5843))</f>
        <v>0</v>
      </c>
      <c r="E5843" s="13" t="e">
        <f>INDEX('Сопоставление оценок'!$A$3:$A$14,MATCH(IF(M5843,'Выгрузка из ревьюшницы'!K5843,INDEX('Доп настройки участников'!H:H,2+N5843)),'Сопоставление оценок'!$C$3:$C$14,0))</f>
        <v>#N/A</v>
      </c>
      <c r="F5843" s="13" t="e">
        <f>INDEX('Сопоставление оценок'!$B$3:$B$14,MATCH(Table13[[#This Row],[mark_at_review]],'Сопоставление оценок'!$C$3:$C$14,0))</f>
        <v>#N/A</v>
      </c>
      <c r="G5843" s="13">
        <f>IF(M5843,IFERROR(IF(OR('Выгрузка из ревьюшницы'!X5843,'Выгрузка из ревьюшницы'!Z5843),1,0),0),INDEX('Доп настройки участников'!I:I,2+N5843))</f>
        <v>0</v>
      </c>
      <c r="H5843" s="13">
        <f>IF(M5843,'Выгрузка из ревьюшницы'!AJ5843,INDEX('Доп настройки участников'!J:J,2+N5843))</f>
        <v>0</v>
      </c>
      <c r="I5843" s="16" t="str">
        <f>IFERROR(IF($H5843=0,"",INDEX(Разметка!B:B,MATCH($H5843,Разметка!A:A,0))),0)</f>
        <v/>
      </c>
      <c r="J5843" s="16" t="str">
        <f>IFERROR(IF($H5843=0,"",INDEX(Разметка!C:C,MATCH($H5843,Разметка!A:A,0))),0)</f>
        <v/>
      </c>
      <c r="K5843" s="16" t="e">
        <f>IF($F5843&gt;0,IFERROR(MATCH(A5843,'Доп настройки участников'!A:A,0),-1)*(-1),0)</f>
        <v>#N/A</v>
      </c>
      <c r="L5843" s="16" t="str">
        <f t="shared" si="333"/>
        <v>Нет</v>
      </c>
      <c r="M5843" s="33" t="b">
        <f t="shared" si="334"/>
        <v>0</v>
      </c>
      <c r="N5843" s="33">
        <f t="shared" si="335"/>
        <v>5811</v>
      </c>
      <c r="O5843" s="33">
        <v>5842</v>
      </c>
    </row>
    <row r="5844" spans="1:15" x14ac:dyDescent="0.25">
      <c r="A5844" s="13">
        <f>IF(M5844,'Выгрузка из ревьюшницы'!B5844,INDEX('Доп настройки участников'!D:D,2+N5844))</f>
        <v>0</v>
      </c>
      <c r="B5844" s="13">
        <f>IF(M5844,'Выгрузка из ревьюшницы'!C5844,INDEX('Доп настройки участников'!E:E,2+N5844))</f>
        <v>0</v>
      </c>
      <c r="C5844" s="13">
        <f>IF(M5844,'Выгрузка из ревьюшницы'!H5844,INDEX('Доп настройки участников'!F:F,2+N5844))</f>
        <v>0</v>
      </c>
      <c r="D5844" s="13">
        <f>IF(M5844,'Выгрузка из ревьюшницы'!J5844,INDEX('Доп настройки участников'!G:G,2+N5844))</f>
        <v>0</v>
      </c>
      <c r="E5844" s="13" t="e">
        <f>INDEX('Сопоставление оценок'!$A$3:$A$14,MATCH(IF(M5844,'Выгрузка из ревьюшницы'!K5844,INDEX('Доп настройки участников'!H:H,2+N5844)),'Сопоставление оценок'!$C$3:$C$14,0))</f>
        <v>#N/A</v>
      </c>
      <c r="F5844" s="13" t="e">
        <f>INDEX('Сопоставление оценок'!$B$3:$B$14,MATCH(Table13[[#This Row],[mark_at_review]],'Сопоставление оценок'!$C$3:$C$14,0))</f>
        <v>#N/A</v>
      </c>
      <c r="G5844" s="13">
        <f>IF(M5844,IFERROR(IF(OR('Выгрузка из ревьюшницы'!X5844,'Выгрузка из ревьюшницы'!Z5844),1,0),0),INDEX('Доп настройки участников'!I:I,2+N5844))</f>
        <v>0</v>
      </c>
      <c r="H5844" s="13">
        <f>IF(M5844,'Выгрузка из ревьюшницы'!AJ5844,INDEX('Доп настройки участников'!J:J,2+N5844))</f>
        <v>0</v>
      </c>
      <c r="I5844" s="16" t="str">
        <f>IFERROR(IF($H5844=0,"",INDEX(Разметка!B:B,MATCH($H5844,Разметка!A:A,0))),0)</f>
        <v/>
      </c>
      <c r="J5844" s="16" t="str">
        <f>IFERROR(IF($H5844=0,"",INDEX(Разметка!C:C,MATCH($H5844,Разметка!A:A,0))),0)</f>
        <v/>
      </c>
      <c r="K5844" s="16" t="e">
        <f>IF($F5844&gt;0,IFERROR(MATCH(A5844,'Доп настройки участников'!A:A,0),-1)*(-1),0)</f>
        <v>#N/A</v>
      </c>
      <c r="L5844" s="16" t="str">
        <f t="shared" si="333"/>
        <v>Нет</v>
      </c>
      <c r="M5844" s="33" t="b">
        <f t="shared" si="334"/>
        <v>0</v>
      </c>
      <c r="N5844" s="33">
        <f t="shared" si="335"/>
        <v>5812</v>
      </c>
      <c r="O5844" s="33">
        <v>5843</v>
      </c>
    </row>
    <row r="5845" spans="1:15" x14ac:dyDescent="0.25">
      <c r="A5845" s="13">
        <f>IF(M5845,'Выгрузка из ревьюшницы'!B5845,INDEX('Доп настройки участников'!D:D,2+N5845))</f>
        <v>0</v>
      </c>
      <c r="B5845" s="13">
        <f>IF(M5845,'Выгрузка из ревьюшницы'!C5845,INDEX('Доп настройки участников'!E:E,2+N5845))</f>
        <v>0</v>
      </c>
      <c r="C5845" s="13">
        <f>IF(M5845,'Выгрузка из ревьюшницы'!H5845,INDEX('Доп настройки участников'!F:F,2+N5845))</f>
        <v>0</v>
      </c>
      <c r="D5845" s="13">
        <f>IF(M5845,'Выгрузка из ревьюшницы'!J5845,INDEX('Доп настройки участников'!G:G,2+N5845))</f>
        <v>0</v>
      </c>
      <c r="E5845" s="13" t="e">
        <f>INDEX('Сопоставление оценок'!$A$3:$A$14,MATCH(IF(M5845,'Выгрузка из ревьюшницы'!K5845,INDEX('Доп настройки участников'!H:H,2+N5845)),'Сопоставление оценок'!$C$3:$C$14,0))</f>
        <v>#N/A</v>
      </c>
      <c r="F5845" s="13" t="e">
        <f>INDEX('Сопоставление оценок'!$B$3:$B$14,MATCH(Table13[[#This Row],[mark_at_review]],'Сопоставление оценок'!$C$3:$C$14,0))</f>
        <v>#N/A</v>
      </c>
      <c r="G5845" s="13">
        <f>IF(M5845,IFERROR(IF(OR('Выгрузка из ревьюшницы'!X5845,'Выгрузка из ревьюшницы'!Z5845),1,0),0),INDEX('Доп настройки участников'!I:I,2+N5845))</f>
        <v>0</v>
      </c>
      <c r="H5845" s="13">
        <f>IF(M5845,'Выгрузка из ревьюшницы'!AJ5845,INDEX('Доп настройки участников'!J:J,2+N5845))</f>
        <v>0</v>
      </c>
      <c r="I5845" s="16" t="str">
        <f>IFERROR(IF($H5845=0,"",INDEX(Разметка!B:B,MATCH($H5845,Разметка!A:A,0))),0)</f>
        <v/>
      </c>
      <c r="J5845" s="16" t="str">
        <f>IFERROR(IF($H5845=0,"",INDEX(Разметка!C:C,MATCH($H5845,Разметка!A:A,0))),0)</f>
        <v/>
      </c>
      <c r="K5845" s="16" t="e">
        <f>IF($F5845&gt;0,IFERROR(MATCH(A5845,'Доп настройки участников'!A:A,0),-1)*(-1),0)</f>
        <v>#N/A</v>
      </c>
      <c r="L5845" s="16" t="str">
        <f t="shared" si="333"/>
        <v>Нет</v>
      </c>
      <c r="M5845" s="33" t="b">
        <f t="shared" si="334"/>
        <v>0</v>
      </c>
      <c r="N5845" s="33">
        <f t="shared" si="335"/>
        <v>5813</v>
      </c>
      <c r="O5845" s="33">
        <v>5844</v>
      </c>
    </row>
    <row r="5846" spans="1:15" x14ac:dyDescent="0.25">
      <c r="A5846" s="13">
        <f>IF(M5846,'Выгрузка из ревьюшницы'!B5846,INDEX('Доп настройки участников'!D:D,2+N5846))</f>
        <v>0</v>
      </c>
      <c r="B5846" s="13">
        <f>IF(M5846,'Выгрузка из ревьюшницы'!C5846,INDEX('Доп настройки участников'!E:E,2+N5846))</f>
        <v>0</v>
      </c>
      <c r="C5846" s="13">
        <f>IF(M5846,'Выгрузка из ревьюшницы'!H5846,INDEX('Доп настройки участников'!F:F,2+N5846))</f>
        <v>0</v>
      </c>
      <c r="D5846" s="13">
        <f>IF(M5846,'Выгрузка из ревьюшницы'!J5846,INDEX('Доп настройки участников'!G:G,2+N5846))</f>
        <v>0</v>
      </c>
      <c r="E5846" s="13" t="e">
        <f>INDEX('Сопоставление оценок'!$A$3:$A$14,MATCH(IF(M5846,'Выгрузка из ревьюшницы'!K5846,INDEX('Доп настройки участников'!H:H,2+N5846)),'Сопоставление оценок'!$C$3:$C$14,0))</f>
        <v>#N/A</v>
      </c>
      <c r="F5846" s="13" t="e">
        <f>INDEX('Сопоставление оценок'!$B$3:$B$14,MATCH(Table13[[#This Row],[mark_at_review]],'Сопоставление оценок'!$C$3:$C$14,0))</f>
        <v>#N/A</v>
      </c>
      <c r="G5846" s="13">
        <f>IF(M5846,IFERROR(IF(OR('Выгрузка из ревьюшницы'!X5846,'Выгрузка из ревьюшницы'!Z5846),1,0),0),INDEX('Доп настройки участников'!I:I,2+N5846))</f>
        <v>0</v>
      </c>
      <c r="H5846" s="13">
        <f>IF(M5846,'Выгрузка из ревьюшницы'!AJ5846,INDEX('Доп настройки участников'!J:J,2+N5846))</f>
        <v>0</v>
      </c>
      <c r="I5846" s="16" t="str">
        <f>IFERROR(IF($H5846=0,"",INDEX(Разметка!B:B,MATCH($H5846,Разметка!A:A,0))),0)</f>
        <v/>
      </c>
      <c r="J5846" s="16" t="str">
        <f>IFERROR(IF($H5846=0,"",INDEX(Разметка!C:C,MATCH($H5846,Разметка!A:A,0))),0)</f>
        <v/>
      </c>
      <c r="K5846" s="16" t="e">
        <f>IF($F5846&gt;0,IFERROR(MATCH(A5846,'Доп настройки участников'!A:A,0),-1)*(-1),0)</f>
        <v>#N/A</v>
      </c>
      <c r="L5846" s="16" t="str">
        <f t="shared" si="333"/>
        <v>Нет</v>
      </c>
      <c r="M5846" s="33" t="b">
        <f t="shared" si="334"/>
        <v>0</v>
      </c>
      <c r="N5846" s="33">
        <f t="shared" si="335"/>
        <v>5814</v>
      </c>
      <c r="O5846" s="33">
        <v>5845</v>
      </c>
    </row>
    <row r="5847" spans="1:15" x14ac:dyDescent="0.25">
      <c r="A5847" s="13">
        <f>IF(M5847,'Выгрузка из ревьюшницы'!B5847,INDEX('Доп настройки участников'!D:D,2+N5847))</f>
        <v>0</v>
      </c>
      <c r="B5847" s="13">
        <f>IF(M5847,'Выгрузка из ревьюшницы'!C5847,INDEX('Доп настройки участников'!E:E,2+N5847))</f>
        <v>0</v>
      </c>
      <c r="C5847" s="13">
        <f>IF(M5847,'Выгрузка из ревьюшницы'!H5847,INDEX('Доп настройки участников'!F:F,2+N5847))</f>
        <v>0</v>
      </c>
      <c r="D5847" s="13">
        <f>IF(M5847,'Выгрузка из ревьюшницы'!J5847,INDEX('Доп настройки участников'!G:G,2+N5847))</f>
        <v>0</v>
      </c>
      <c r="E5847" s="13" t="e">
        <f>INDEX('Сопоставление оценок'!$A$3:$A$14,MATCH(IF(M5847,'Выгрузка из ревьюшницы'!K5847,INDEX('Доп настройки участников'!H:H,2+N5847)),'Сопоставление оценок'!$C$3:$C$14,0))</f>
        <v>#N/A</v>
      </c>
      <c r="F5847" s="13" t="e">
        <f>INDEX('Сопоставление оценок'!$B$3:$B$14,MATCH(Table13[[#This Row],[mark_at_review]],'Сопоставление оценок'!$C$3:$C$14,0))</f>
        <v>#N/A</v>
      </c>
      <c r="G5847" s="13">
        <f>IF(M5847,IFERROR(IF(OR('Выгрузка из ревьюшницы'!X5847,'Выгрузка из ревьюшницы'!Z5847),1,0),0),INDEX('Доп настройки участников'!I:I,2+N5847))</f>
        <v>0</v>
      </c>
      <c r="H5847" s="13">
        <f>IF(M5847,'Выгрузка из ревьюшницы'!AJ5847,INDEX('Доп настройки участников'!J:J,2+N5847))</f>
        <v>0</v>
      </c>
      <c r="I5847" s="16" t="str">
        <f>IFERROR(IF($H5847=0,"",INDEX(Разметка!B:B,MATCH($H5847,Разметка!A:A,0))),0)</f>
        <v/>
      </c>
      <c r="J5847" s="16" t="str">
        <f>IFERROR(IF($H5847=0,"",INDEX(Разметка!C:C,MATCH($H5847,Разметка!A:A,0))),0)</f>
        <v/>
      </c>
      <c r="K5847" s="16" t="e">
        <f>IF($F5847&gt;0,IFERROR(MATCH(A5847,'Доп настройки участников'!A:A,0),-1)*(-1),0)</f>
        <v>#N/A</v>
      </c>
      <c r="L5847" s="16" t="str">
        <f t="shared" si="333"/>
        <v>Нет</v>
      </c>
      <c r="M5847" s="33" t="b">
        <f t="shared" si="334"/>
        <v>0</v>
      </c>
      <c r="N5847" s="33">
        <f t="shared" si="335"/>
        <v>5815</v>
      </c>
      <c r="O5847" s="33">
        <v>5846</v>
      </c>
    </row>
    <row r="5848" spans="1:15" x14ac:dyDescent="0.25">
      <c r="A5848" s="13">
        <f>IF(M5848,'Выгрузка из ревьюшницы'!B5848,INDEX('Доп настройки участников'!D:D,2+N5848))</f>
        <v>0</v>
      </c>
      <c r="B5848" s="13">
        <f>IF(M5848,'Выгрузка из ревьюшницы'!C5848,INDEX('Доп настройки участников'!E:E,2+N5848))</f>
        <v>0</v>
      </c>
      <c r="C5848" s="13">
        <f>IF(M5848,'Выгрузка из ревьюшницы'!H5848,INDEX('Доп настройки участников'!F:F,2+N5848))</f>
        <v>0</v>
      </c>
      <c r="D5848" s="13">
        <f>IF(M5848,'Выгрузка из ревьюшницы'!J5848,INDEX('Доп настройки участников'!G:G,2+N5848))</f>
        <v>0</v>
      </c>
      <c r="E5848" s="13" t="e">
        <f>INDEX('Сопоставление оценок'!$A$3:$A$14,MATCH(IF(M5848,'Выгрузка из ревьюшницы'!K5848,INDEX('Доп настройки участников'!H:H,2+N5848)),'Сопоставление оценок'!$C$3:$C$14,0))</f>
        <v>#N/A</v>
      </c>
      <c r="F5848" s="13" t="e">
        <f>INDEX('Сопоставление оценок'!$B$3:$B$14,MATCH(Table13[[#This Row],[mark_at_review]],'Сопоставление оценок'!$C$3:$C$14,0))</f>
        <v>#N/A</v>
      </c>
      <c r="G5848" s="13">
        <f>IF(M5848,IFERROR(IF(OR('Выгрузка из ревьюшницы'!X5848,'Выгрузка из ревьюшницы'!Z5848),1,0),0),INDEX('Доп настройки участников'!I:I,2+N5848))</f>
        <v>0</v>
      </c>
      <c r="H5848" s="13">
        <f>IF(M5848,'Выгрузка из ревьюшницы'!AJ5848,INDEX('Доп настройки участников'!J:J,2+N5848))</f>
        <v>0</v>
      </c>
      <c r="I5848" s="16" t="str">
        <f>IFERROR(IF($H5848=0,"",INDEX(Разметка!B:B,MATCH($H5848,Разметка!A:A,0))),0)</f>
        <v/>
      </c>
      <c r="J5848" s="16" t="str">
        <f>IFERROR(IF($H5848=0,"",INDEX(Разметка!C:C,MATCH($H5848,Разметка!A:A,0))),0)</f>
        <v/>
      </c>
      <c r="K5848" s="16" t="e">
        <f>IF($F5848&gt;0,IFERROR(MATCH(A5848,'Доп настройки участников'!A:A,0),-1)*(-1),0)</f>
        <v>#N/A</v>
      </c>
      <c r="L5848" s="16" t="str">
        <f t="shared" si="333"/>
        <v>Нет</v>
      </c>
      <c r="M5848" s="33" t="b">
        <f t="shared" si="334"/>
        <v>0</v>
      </c>
      <c r="N5848" s="33">
        <f t="shared" si="335"/>
        <v>5816</v>
      </c>
      <c r="O5848" s="33">
        <v>5847</v>
      </c>
    </row>
    <row r="5849" spans="1:15" x14ac:dyDescent="0.25">
      <c r="A5849" s="13">
        <f>IF(M5849,'Выгрузка из ревьюшницы'!B5849,INDEX('Доп настройки участников'!D:D,2+N5849))</f>
        <v>0</v>
      </c>
      <c r="B5849" s="13">
        <f>IF(M5849,'Выгрузка из ревьюшницы'!C5849,INDEX('Доп настройки участников'!E:E,2+N5849))</f>
        <v>0</v>
      </c>
      <c r="C5849" s="13">
        <f>IF(M5849,'Выгрузка из ревьюшницы'!H5849,INDEX('Доп настройки участников'!F:F,2+N5849))</f>
        <v>0</v>
      </c>
      <c r="D5849" s="13">
        <f>IF(M5849,'Выгрузка из ревьюшницы'!J5849,INDEX('Доп настройки участников'!G:G,2+N5849))</f>
        <v>0</v>
      </c>
      <c r="E5849" s="13" t="e">
        <f>INDEX('Сопоставление оценок'!$A$3:$A$14,MATCH(IF(M5849,'Выгрузка из ревьюшницы'!K5849,INDEX('Доп настройки участников'!H:H,2+N5849)),'Сопоставление оценок'!$C$3:$C$14,0))</f>
        <v>#N/A</v>
      </c>
      <c r="F5849" s="13" t="e">
        <f>INDEX('Сопоставление оценок'!$B$3:$B$14,MATCH(Table13[[#This Row],[mark_at_review]],'Сопоставление оценок'!$C$3:$C$14,0))</f>
        <v>#N/A</v>
      </c>
      <c r="G5849" s="13">
        <f>IF(M5849,IFERROR(IF(OR('Выгрузка из ревьюшницы'!X5849,'Выгрузка из ревьюшницы'!Z5849),1,0),0),INDEX('Доп настройки участников'!I:I,2+N5849))</f>
        <v>0</v>
      </c>
      <c r="H5849" s="13">
        <f>IF(M5849,'Выгрузка из ревьюшницы'!AJ5849,INDEX('Доп настройки участников'!J:J,2+N5849))</f>
        <v>0</v>
      </c>
      <c r="I5849" s="16" t="str">
        <f>IFERROR(IF($H5849=0,"",INDEX(Разметка!B:B,MATCH($H5849,Разметка!A:A,0))),0)</f>
        <v/>
      </c>
      <c r="J5849" s="16" t="str">
        <f>IFERROR(IF($H5849=0,"",INDEX(Разметка!C:C,MATCH($H5849,Разметка!A:A,0))),0)</f>
        <v/>
      </c>
      <c r="K5849" s="16" t="e">
        <f>IF($F5849&gt;0,IFERROR(MATCH(A5849,'Доп настройки участников'!A:A,0),-1)*(-1),0)</f>
        <v>#N/A</v>
      </c>
      <c r="L5849" s="16" t="str">
        <f t="shared" si="333"/>
        <v>Нет</v>
      </c>
      <c r="M5849" s="33" t="b">
        <f t="shared" si="334"/>
        <v>0</v>
      </c>
      <c r="N5849" s="33">
        <f t="shared" si="335"/>
        <v>5817</v>
      </c>
      <c r="O5849" s="33">
        <v>5848</v>
      </c>
    </row>
    <row r="5850" spans="1:15" x14ac:dyDescent="0.25">
      <c r="A5850" s="13">
        <f>IF(M5850,'Выгрузка из ревьюшницы'!B5850,INDEX('Доп настройки участников'!D:D,2+N5850))</f>
        <v>0</v>
      </c>
      <c r="B5850" s="13">
        <f>IF(M5850,'Выгрузка из ревьюшницы'!C5850,INDEX('Доп настройки участников'!E:E,2+N5850))</f>
        <v>0</v>
      </c>
      <c r="C5850" s="13">
        <f>IF(M5850,'Выгрузка из ревьюшницы'!H5850,INDEX('Доп настройки участников'!F:F,2+N5850))</f>
        <v>0</v>
      </c>
      <c r="D5850" s="13">
        <f>IF(M5850,'Выгрузка из ревьюшницы'!J5850,INDEX('Доп настройки участников'!G:G,2+N5850))</f>
        <v>0</v>
      </c>
      <c r="E5850" s="13" t="e">
        <f>INDEX('Сопоставление оценок'!$A$3:$A$14,MATCH(IF(M5850,'Выгрузка из ревьюшницы'!K5850,INDEX('Доп настройки участников'!H:H,2+N5850)),'Сопоставление оценок'!$C$3:$C$14,0))</f>
        <v>#N/A</v>
      </c>
      <c r="F5850" s="13" t="e">
        <f>INDEX('Сопоставление оценок'!$B$3:$B$14,MATCH(Table13[[#This Row],[mark_at_review]],'Сопоставление оценок'!$C$3:$C$14,0))</f>
        <v>#N/A</v>
      </c>
      <c r="G5850" s="13">
        <f>IF(M5850,IFERROR(IF(OR('Выгрузка из ревьюшницы'!X5850,'Выгрузка из ревьюшницы'!Z5850),1,0),0),INDEX('Доп настройки участников'!I:I,2+N5850))</f>
        <v>0</v>
      </c>
      <c r="H5850" s="13">
        <f>IF(M5850,'Выгрузка из ревьюшницы'!AJ5850,INDEX('Доп настройки участников'!J:J,2+N5850))</f>
        <v>0</v>
      </c>
      <c r="I5850" s="16" t="str">
        <f>IFERROR(IF($H5850=0,"",INDEX(Разметка!B:B,MATCH($H5850,Разметка!A:A,0))),0)</f>
        <v/>
      </c>
      <c r="J5850" s="16" t="str">
        <f>IFERROR(IF($H5850=0,"",INDEX(Разметка!C:C,MATCH($H5850,Разметка!A:A,0))),0)</f>
        <v/>
      </c>
      <c r="K5850" s="16" t="e">
        <f>IF($F5850&gt;0,IFERROR(MATCH(A5850,'Доп настройки участников'!A:A,0),-1)*(-1),0)</f>
        <v>#N/A</v>
      </c>
      <c r="L5850" s="16" t="str">
        <f t="shared" si="333"/>
        <v>Нет</v>
      </c>
      <c r="M5850" s="33" t="b">
        <f t="shared" si="334"/>
        <v>0</v>
      </c>
      <c r="N5850" s="33">
        <f t="shared" si="335"/>
        <v>5818</v>
      </c>
      <c r="O5850" s="33">
        <v>5849</v>
      </c>
    </row>
    <row r="5851" spans="1:15" x14ac:dyDescent="0.25">
      <c r="A5851" s="13">
        <f>IF(M5851,'Выгрузка из ревьюшницы'!B5851,INDEX('Доп настройки участников'!D:D,2+N5851))</f>
        <v>0</v>
      </c>
      <c r="B5851" s="13">
        <f>IF(M5851,'Выгрузка из ревьюшницы'!C5851,INDEX('Доп настройки участников'!E:E,2+N5851))</f>
        <v>0</v>
      </c>
      <c r="C5851" s="13">
        <f>IF(M5851,'Выгрузка из ревьюшницы'!H5851,INDEX('Доп настройки участников'!F:F,2+N5851))</f>
        <v>0</v>
      </c>
      <c r="D5851" s="13">
        <f>IF(M5851,'Выгрузка из ревьюшницы'!J5851,INDEX('Доп настройки участников'!G:G,2+N5851))</f>
        <v>0</v>
      </c>
      <c r="E5851" s="13" t="e">
        <f>INDEX('Сопоставление оценок'!$A$3:$A$14,MATCH(IF(M5851,'Выгрузка из ревьюшницы'!K5851,INDEX('Доп настройки участников'!H:H,2+N5851)),'Сопоставление оценок'!$C$3:$C$14,0))</f>
        <v>#N/A</v>
      </c>
      <c r="F5851" s="13" t="e">
        <f>INDEX('Сопоставление оценок'!$B$3:$B$14,MATCH(Table13[[#This Row],[mark_at_review]],'Сопоставление оценок'!$C$3:$C$14,0))</f>
        <v>#N/A</v>
      </c>
      <c r="G5851" s="13">
        <f>IF(M5851,IFERROR(IF(OR('Выгрузка из ревьюшницы'!X5851,'Выгрузка из ревьюшницы'!Z5851),1,0),0),INDEX('Доп настройки участников'!I:I,2+N5851))</f>
        <v>0</v>
      </c>
      <c r="H5851" s="13">
        <f>IF(M5851,'Выгрузка из ревьюшницы'!AJ5851,INDEX('Доп настройки участников'!J:J,2+N5851))</f>
        <v>0</v>
      </c>
      <c r="I5851" s="16" t="str">
        <f>IFERROR(IF($H5851=0,"",INDEX(Разметка!B:B,MATCH($H5851,Разметка!A:A,0))),0)</f>
        <v/>
      </c>
      <c r="J5851" s="16" t="str">
        <f>IFERROR(IF($H5851=0,"",INDEX(Разметка!C:C,MATCH($H5851,Разметка!A:A,0))),0)</f>
        <v/>
      </c>
      <c r="K5851" s="16" t="e">
        <f>IF($F5851&gt;0,IFERROR(MATCH(A5851,'Доп настройки участников'!A:A,0),-1)*(-1),0)</f>
        <v>#N/A</v>
      </c>
      <c r="L5851" s="16" t="str">
        <f t="shared" si="333"/>
        <v>Нет</v>
      </c>
      <c r="M5851" s="33" t="b">
        <f t="shared" si="334"/>
        <v>0</v>
      </c>
      <c r="N5851" s="33">
        <f t="shared" si="335"/>
        <v>5819</v>
      </c>
      <c r="O5851" s="33">
        <v>5850</v>
      </c>
    </row>
    <row r="5852" spans="1:15" x14ac:dyDescent="0.25">
      <c r="A5852" s="13">
        <f>IF(M5852,'Выгрузка из ревьюшницы'!B5852,INDEX('Доп настройки участников'!D:D,2+N5852))</f>
        <v>0</v>
      </c>
      <c r="B5852" s="13">
        <f>IF(M5852,'Выгрузка из ревьюшницы'!C5852,INDEX('Доп настройки участников'!E:E,2+N5852))</f>
        <v>0</v>
      </c>
      <c r="C5852" s="13">
        <f>IF(M5852,'Выгрузка из ревьюшницы'!H5852,INDEX('Доп настройки участников'!F:F,2+N5852))</f>
        <v>0</v>
      </c>
      <c r="D5852" s="13">
        <f>IF(M5852,'Выгрузка из ревьюшницы'!J5852,INDEX('Доп настройки участников'!G:G,2+N5852))</f>
        <v>0</v>
      </c>
      <c r="E5852" s="13" t="e">
        <f>INDEX('Сопоставление оценок'!$A$3:$A$14,MATCH(IF(M5852,'Выгрузка из ревьюшницы'!K5852,INDEX('Доп настройки участников'!H:H,2+N5852)),'Сопоставление оценок'!$C$3:$C$14,0))</f>
        <v>#N/A</v>
      </c>
      <c r="F5852" s="13" t="e">
        <f>INDEX('Сопоставление оценок'!$B$3:$B$14,MATCH(Table13[[#This Row],[mark_at_review]],'Сопоставление оценок'!$C$3:$C$14,0))</f>
        <v>#N/A</v>
      </c>
      <c r="G5852" s="13">
        <f>IF(M5852,IFERROR(IF(OR('Выгрузка из ревьюшницы'!X5852,'Выгрузка из ревьюшницы'!Z5852),1,0),0),INDEX('Доп настройки участников'!I:I,2+N5852))</f>
        <v>0</v>
      </c>
      <c r="H5852" s="13">
        <f>IF(M5852,'Выгрузка из ревьюшницы'!AJ5852,INDEX('Доп настройки участников'!J:J,2+N5852))</f>
        <v>0</v>
      </c>
      <c r="I5852" s="16" t="str">
        <f>IFERROR(IF($H5852=0,"",INDEX(Разметка!B:B,MATCH($H5852,Разметка!A:A,0))),0)</f>
        <v/>
      </c>
      <c r="J5852" s="16" t="str">
        <f>IFERROR(IF($H5852=0,"",INDEX(Разметка!C:C,MATCH($H5852,Разметка!A:A,0))),0)</f>
        <v/>
      </c>
      <c r="K5852" s="16" t="e">
        <f>IF($F5852&gt;0,IFERROR(MATCH(A5852,'Доп настройки участников'!A:A,0),-1)*(-1),0)</f>
        <v>#N/A</v>
      </c>
      <c r="L5852" s="16" t="str">
        <f t="shared" si="333"/>
        <v>Нет</v>
      </c>
      <c r="M5852" s="33" t="b">
        <f t="shared" si="334"/>
        <v>0</v>
      </c>
      <c r="N5852" s="33">
        <f t="shared" si="335"/>
        <v>5820</v>
      </c>
      <c r="O5852" s="33">
        <v>5851</v>
      </c>
    </row>
    <row r="5853" spans="1:15" x14ac:dyDescent="0.25">
      <c r="A5853" s="13">
        <f>IF(M5853,'Выгрузка из ревьюшницы'!B5853,INDEX('Доп настройки участников'!D:D,2+N5853))</f>
        <v>0</v>
      </c>
      <c r="B5853" s="13">
        <f>IF(M5853,'Выгрузка из ревьюшницы'!C5853,INDEX('Доп настройки участников'!E:E,2+N5853))</f>
        <v>0</v>
      </c>
      <c r="C5853" s="13">
        <f>IF(M5853,'Выгрузка из ревьюшницы'!H5853,INDEX('Доп настройки участников'!F:F,2+N5853))</f>
        <v>0</v>
      </c>
      <c r="D5853" s="13">
        <f>IF(M5853,'Выгрузка из ревьюшницы'!J5853,INDEX('Доп настройки участников'!G:G,2+N5853))</f>
        <v>0</v>
      </c>
      <c r="E5853" s="13" t="e">
        <f>INDEX('Сопоставление оценок'!$A$3:$A$14,MATCH(IF(M5853,'Выгрузка из ревьюшницы'!K5853,INDEX('Доп настройки участников'!H:H,2+N5853)),'Сопоставление оценок'!$C$3:$C$14,0))</f>
        <v>#N/A</v>
      </c>
      <c r="F5853" s="13" t="e">
        <f>INDEX('Сопоставление оценок'!$B$3:$B$14,MATCH(Table13[[#This Row],[mark_at_review]],'Сопоставление оценок'!$C$3:$C$14,0))</f>
        <v>#N/A</v>
      </c>
      <c r="G5853" s="13">
        <f>IF(M5853,IFERROR(IF(OR('Выгрузка из ревьюшницы'!X5853,'Выгрузка из ревьюшницы'!Z5853),1,0),0),INDEX('Доп настройки участников'!I:I,2+N5853))</f>
        <v>0</v>
      </c>
      <c r="H5853" s="13">
        <f>IF(M5853,'Выгрузка из ревьюшницы'!AJ5853,INDEX('Доп настройки участников'!J:J,2+N5853))</f>
        <v>0</v>
      </c>
      <c r="I5853" s="16" t="str">
        <f>IFERROR(IF($H5853=0,"",INDEX(Разметка!B:B,MATCH($H5853,Разметка!A:A,0))),0)</f>
        <v/>
      </c>
      <c r="J5853" s="16" t="str">
        <f>IFERROR(IF($H5853=0,"",INDEX(Разметка!C:C,MATCH($H5853,Разметка!A:A,0))),0)</f>
        <v/>
      </c>
      <c r="K5853" s="16" t="e">
        <f>IF($F5853&gt;0,IFERROR(MATCH(A5853,'Доп настройки участников'!A:A,0),-1)*(-1),0)</f>
        <v>#N/A</v>
      </c>
      <c r="L5853" s="16" t="str">
        <f t="shared" si="333"/>
        <v>Нет</v>
      </c>
      <c r="M5853" s="33" t="b">
        <f t="shared" si="334"/>
        <v>0</v>
      </c>
      <c r="N5853" s="33">
        <f t="shared" si="335"/>
        <v>5821</v>
      </c>
      <c r="O5853" s="33">
        <v>5852</v>
      </c>
    </row>
    <row r="5854" spans="1:15" x14ac:dyDescent="0.25">
      <c r="A5854" s="13">
        <f>IF(M5854,'Выгрузка из ревьюшницы'!B5854,INDEX('Доп настройки участников'!D:D,2+N5854))</f>
        <v>0</v>
      </c>
      <c r="B5854" s="13">
        <f>IF(M5854,'Выгрузка из ревьюшницы'!C5854,INDEX('Доп настройки участников'!E:E,2+N5854))</f>
        <v>0</v>
      </c>
      <c r="C5854" s="13">
        <f>IF(M5854,'Выгрузка из ревьюшницы'!H5854,INDEX('Доп настройки участников'!F:F,2+N5854))</f>
        <v>0</v>
      </c>
      <c r="D5854" s="13">
        <f>IF(M5854,'Выгрузка из ревьюшницы'!J5854,INDEX('Доп настройки участников'!G:G,2+N5854))</f>
        <v>0</v>
      </c>
      <c r="E5854" s="13" t="e">
        <f>INDEX('Сопоставление оценок'!$A$3:$A$14,MATCH(IF(M5854,'Выгрузка из ревьюшницы'!K5854,INDEX('Доп настройки участников'!H:H,2+N5854)),'Сопоставление оценок'!$C$3:$C$14,0))</f>
        <v>#N/A</v>
      </c>
      <c r="F5854" s="13" t="e">
        <f>INDEX('Сопоставление оценок'!$B$3:$B$14,MATCH(Table13[[#This Row],[mark_at_review]],'Сопоставление оценок'!$C$3:$C$14,0))</f>
        <v>#N/A</v>
      </c>
      <c r="G5854" s="13">
        <f>IF(M5854,IFERROR(IF(OR('Выгрузка из ревьюшницы'!X5854,'Выгрузка из ревьюшницы'!Z5854),1,0),0),INDEX('Доп настройки участников'!I:I,2+N5854))</f>
        <v>0</v>
      </c>
      <c r="H5854" s="13">
        <f>IF(M5854,'Выгрузка из ревьюшницы'!AJ5854,INDEX('Доп настройки участников'!J:J,2+N5854))</f>
        <v>0</v>
      </c>
      <c r="I5854" s="16" t="str">
        <f>IFERROR(IF($H5854=0,"",INDEX(Разметка!B:B,MATCH($H5854,Разметка!A:A,0))),0)</f>
        <v/>
      </c>
      <c r="J5854" s="16" t="str">
        <f>IFERROR(IF($H5854=0,"",INDEX(Разметка!C:C,MATCH($H5854,Разметка!A:A,0))),0)</f>
        <v/>
      </c>
      <c r="K5854" s="16" t="e">
        <f>IF($F5854&gt;0,IFERROR(MATCH(A5854,'Доп настройки участников'!A:A,0),-1)*(-1),0)</f>
        <v>#N/A</v>
      </c>
      <c r="L5854" s="16" t="str">
        <f t="shared" si="333"/>
        <v>Нет</v>
      </c>
      <c r="M5854" s="33" t="b">
        <f t="shared" si="334"/>
        <v>0</v>
      </c>
      <c r="N5854" s="33">
        <f t="shared" si="335"/>
        <v>5822</v>
      </c>
      <c r="O5854" s="33">
        <v>5853</v>
      </c>
    </row>
    <row r="5855" spans="1:15" x14ac:dyDescent="0.25">
      <c r="A5855" s="13">
        <f>IF(M5855,'Выгрузка из ревьюшницы'!B5855,INDEX('Доп настройки участников'!D:D,2+N5855))</f>
        <v>0</v>
      </c>
      <c r="B5855" s="13">
        <f>IF(M5855,'Выгрузка из ревьюшницы'!C5855,INDEX('Доп настройки участников'!E:E,2+N5855))</f>
        <v>0</v>
      </c>
      <c r="C5855" s="13">
        <f>IF(M5855,'Выгрузка из ревьюшницы'!H5855,INDEX('Доп настройки участников'!F:F,2+N5855))</f>
        <v>0</v>
      </c>
      <c r="D5855" s="13">
        <f>IF(M5855,'Выгрузка из ревьюшницы'!J5855,INDEX('Доп настройки участников'!G:G,2+N5855))</f>
        <v>0</v>
      </c>
      <c r="E5855" s="13" t="e">
        <f>INDEX('Сопоставление оценок'!$A$3:$A$14,MATCH(IF(M5855,'Выгрузка из ревьюшницы'!K5855,INDEX('Доп настройки участников'!H:H,2+N5855)),'Сопоставление оценок'!$C$3:$C$14,0))</f>
        <v>#N/A</v>
      </c>
      <c r="F5855" s="13" t="e">
        <f>INDEX('Сопоставление оценок'!$B$3:$B$14,MATCH(Table13[[#This Row],[mark_at_review]],'Сопоставление оценок'!$C$3:$C$14,0))</f>
        <v>#N/A</v>
      </c>
      <c r="G5855" s="13">
        <f>IF(M5855,IFERROR(IF(OR('Выгрузка из ревьюшницы'!X5855,'Выгрузка из ревьюшницы'!Z5855),1,0),0),INDEX('Доп настройки участников'!I:I,2+N5855))</f>
        <v>0</v>
      </c>
      <c r="H5855" s="13">
        <f>IF(M5855,'Выгрузка из ревьюшницы'!AJ5855,INDEX('Доп настройки участников'!J:J,2+N5855))</f>
        <v>0</v>
      </c>
      <c r="I5855" s="16" t="str">
        <f>IFERROR(IF($H5855=0,"",INDEX(Разметка!B:B,MATCH($H5855,Разметка!A:A,0))),0)</f>
        <v/>
      </c>
      <c r="J5855" s="16" t="str">
        <f>IFERROR(IF($H5855=0,"",INDEX(Разметка!C:C,MATCH($H5855,Разметка!A:A,0))),0)</f>
        <v/>
      </c>
      <c r="K5855" s="16" t="e">
        <f>IF($F5855&gt;0,IFERROR(MATCH(A5855,'Доп настройки участников'!A:A,0),-1)*(-1),0)</f>
        <v>#N/A</v>
      </c>
      <c r="L5855" s="16" t="str">
        <f t="shared" si="333"/>
        <v>Нет</v>
      </c>
      <c r="M5855" s="33" t="b">
        <f t="shared" si="334"/>
        <v>0</v>
      </c>
      <c r="N5855" s="33">
        <f t="shared" si="335"/>
        <v>5823</v>
      </c>
      <c r="O5855" s="33">
        <v>5854</v>
      </c>
    </row>
    <row r="5856" spans="1:15" x14ac:dyDescent="0.25">
      <c r="A5856" s="13">
        <f>IF(M5856,'Выгрузка из ревьюшницы'!B5856,INDEX('Доп настройки участников'!D:D,2+N5856))</f>
        <v>0</v>
      </c>
      <c r="B5856" s="13">
        <f>IF(M5856,'Выгрузка из ревьюшницы'!C5856,INDEX('Доп настройки участников'!E:E,2+N5856))</f>
        <v>0</v>
      </c>
      <c r="C5856" s="13">
        <f>IF(M5856,'Выгрузка из ревьюшницы'!H5856,INDEX('Доп настройки участников'!F:F,2+N5856))</f>
        <v>0</v>
      </c>
      <c r="D5856" s="13">
        <f>IF(M5856,'Выгрузка из ревьюшницы'!J5856,INDEX('Доп настройки участников'!G:G,2+N5856))</f>
        <v>0</v>
      </c>
      <c r="E5856" s="13" t="e">
        <f>INDEX('Сопоставление оценок'!$A$3:$A$14,MATCH(IF(M5856,'Выгрузка из ревьюшницы'!K5856,INDEX('Доп настройки участников'!H:H,2+N5856)),'Сопоставление оценок'!$C$3:$C$14,0))</f>
        <v>#N/A</v>
      </c>
      <c r="F5856" s="13" t="e">
        <f>INDEX('Сопоставление оценок'!$B$3:$B$14,MATCH(Table13[[#This Row],[mark_at_review]],'Сопоставление оценок'!$C$3:$C$14,0))</f>
        <v>#N/A</v>
      </c>
      <c r="G5856" s="13">
        <f>IF(M5856,IFERROR(IF(OR('Выгрузка из ревьюшницы'!X5856,'Выгрузка из ревьюшницы'!Z5856),1,0),0),INDEX('Доп настройки участников'!I:I,2+N5856))</f>
        <v>0</v>
      </c>
      <c r="H5856" s="13">
        <f>IF(M5856,'Выгрузка из ревьюшницы'!AJ5856,INDEX('Доп настройки участников'!J:J,2+N5856))</f>
        <v>0</v>
      </c>
      <c r="I5856" s="16" t="str">
        <f>IFERROR(IF($H5856=0,"",INDEX(Разметка!B:B,MATCH($H5856,Разметка!A:A,0))),0)</f>
        <v/>
      </c>
      <c r="J5856" s="16" t="str">
        <f>IFERROR(IF($H5856=0,"",INDEX(Разметка!C:C,MATCH($H5856,Разметка!A:A,0))),0)</f>
        <v/>
      </c>
      <c r="K5856" s="16" t="e">
        <f>IF($F5856&gt;0,IFERROR(MATCH(A5856,'Доп настройки участников'!A:A,0),-1)*(-1),0)</f>
        <v>#N/A</v>
      </c>
      <c r="L5856" s="16" t="str">
        <f t="shared" si="333"/>
        <v>Нет</v>
      </c>
      <c r="M5856" s="33" t="b">
        <f t="shared" si="334"/>
        <v>0</v>
      </c>
      <c r="N5856" s="33">
        <f t="shared" si="335"/>
        <v>5824</v>
      </c>
      <c r="O5856" s="33">
        <v>5855</v>
      </c>
    </row>
    <row r="5857" spans="1:15" x14ac:dyDescent="0.25">
      <c r="A5857" s="13">
        <f>IF(M5857,'Выгрузка из ревьюшницы'!B5857,INDEX('Доп настройки участников'!D:D,2+N5857))</f>
        <v>0</v>
      </c>
      <c r="B5857" s="13">
        <f>IF(M5857,'Выгрузка из ревьюшницы'!C5857,INDEX('Доп настройки участников'!E:E,2+N5857))</f>
        <v>0</v>
      </c>
      <c r="C5857" s="13">
        <f>IF(M5857,'Выгрузка из ревьюшницы'!H5857,INDEX('Доп настройки участников'!F:F,2+N5857))</f>
        <v>0</v>
      </c>
      <c r="D5857" s="13">
        <f>IF(M5857,'Выгрузка из ревьюшницы'!J5857,INDEX('Доп настройки участников'!G:G,2+N5857))</f>
        <v>0</v>
      </c>
      <c r="E5857" s="13" t="e">
        <f>INDEX('Сопоставление оценок'!$A$3:$A$14,MATCH(IF(M5857,'Выгрузка из ревьюшницы'!K5857,INDEX('Доп настройки участников'!H:H,2+N5857)),'Сопоставление оценок'!$C$3:$C$14,0))</f>
        <v>#N/A</v>
      </c>
      <c r="F5857" s="13" t="e">
        <f>INDEX('Сопоставление оценок'!$B$3:$B$14,MATCH(Table13[[#This Row],[mark_at_review]],'Сопоставление оценок'!$C$3:$C$14,0))</f>
        <v>#N/A</v>
      </c>
      <c r="G5857" s="13">
        <f>IF(M5857,IFERROR(IF(OR('Выгрузка из ревьюшницы'!X5857,'Выгрузка из ревьюшницы'!Z5857),1,0),0),INDEX('Доп настройки участников'!I:I,2+N5857))</f>
        <v>0</v>
      </c>
      <c r="H5857" s="13">
        <f>IF(M5857,'Выгрузка из ревьюшницы'!AJ5857,INDEX('Доп настройки участников'!J:J,2+N5857))</f>
        <v>0</v>
      </c>
      <c r="I5857" s="16" t="str">
        <f>IFERROR(IF($H5857=0,"",INDEX(Разметка!B:B,MATCH($H5857,Разметка!A:A,0))),0)</f>
        <v/>
      </c>
      <c r="J5857" s="16" t="str">
        <f>IFERROR(IF($H5857=0,"",INDEX(Разметка!C:C,MATCH($H5857,Разметка!A:A,0))),0)</f>
        <v/>
      </c>
      <c r="K5857" s="16" t="e">
        <f>IF($F5857&gt;0,IFERROR(MATCH(A5857,'Доп настройки участников'!A:A,0),-1)*(-1),0)</f>
        <v>#N/A</v>
      </c>
      <c r="L5857" s="16" t="str">
        <f t="shared" si="333"/>
        <v>Нет</v>
      </c>
      <c r="M5857" s="33" t="b">
        <f t="shared" si="334"/>
        <v>0</v>
      </c>
      <c r="N5857" s="33">
        <f t="shared" si="335"/>
        <v>5825</v>
      </c>
      <c r="O5857" s="33">
        <v>5856</v>
      </c>
    </row>
    <row r="5858" spans="1:15" x14ac:dyDescent="0.25">
      <c r="A5858" s="13">
        <f>IF(M5858,'Выгрузка из ревьюшницы'!B5858,INDEX('Доп настройки участников'!D:D,2+N5858))</f>
        <v>0</v>
      </c>
      <c r="B5858" s="13">
        <f>IF(M5858,'Выгрузка из ревьюшницы'!C5858,INDEX('Доп настройки участников'!E:E,2+N5858))</f>
        <v>0</v>
      </c>
      <c r="C5858" s="13">
        <f>IF(M5858,'Выгрузка из ревьюшницы'!H5858,INDEX('Доп настройки участников'!F:F,2+N5858))</f>
        <v>0</v>
      </c>
      <c r="D5858" s="13">
        <f>IF(M5858,'Выгрузка из ревьюшницы'!J5858,INDEX('Доп настройки участников'!G:G,2+N5858))</f>
        <v>0</v>
      </c>
      <c r="E5858" s="13" t="e">
        <f>INDEX('Сопоставление оценок'!$A$3:$A$14,MATCH(IF(M5858,'Выгрузка из ревьюшницы'!K5858,INDEX('Доп настройки участников'!H:H,2+N5858)),'Сопоставление оценок'!$C$3:$C$14,0))</f>
        <v>#N/A</v>
      </c>
      <c r="F5858" s="13" t="e">
        <f>INDEX('Сопоставление оценок'!$B$3:$B$14,MATCH(Table13[[#This Row],[mark_at_review]],'Сопоставление оценок'!$C$3:$C$14,0))</f>
        <v>#N/A</v>
      </c>
      <c r="G5858" s="13">
        <f>IF(M5858,IFERROR(IF(OR('Выгрузка из ревьюшницы'!X5858,'Выгрузка из ревьюшницы'!Z5858),1,0),0),INDEX('Доп настройки участников'!I:I,2+N5858))</f>
        <v>0</v>
      </c>
      <c r="H5858" s="13">
        <f>IF(M5858,'Выгрузка из ревьюшницы'!AJ5858,INDEX('Доп настройки участников'!J:J,2+N5858))</f>
        <v>0</v>
      </c>
      <c r="I5858" s="16" t="str">
        <f>IFERROR(IF($H5858=0,"",INDEX(Разметка!B:B,MATCH($H5858,Разметка!A:A,0))),0)</f>
        <v/>
      </c>
      <c r="J5858" s="16" t="str">
        <f>IFERROR(IF($H5858=0,"",INDEX(Разметка!C:C,MATCH($H5858,Разметка!A:A,0))),0)</f>
        <v/>
      </c>
      <c r="K5858" s="16" t="e">
        <f>IF($F5858&gt;0,IFERROR(MATCH(A5858,'Доп настройки участников'!A:A,0),-1)*(-1),0)</f>
        <v>#N/A</v>
      </c>
      <c r="L5858" s="16" t="str">
        <f t="shared" si="333"/>
        <v>Нет</v>
      </c>
      <c r="M5858" s="33" t="b">
        <f t="shared" si="334"/>
        <v>0</v>
      </c>
      <c r="N5858" s="33">
        <f t="shared" si="335"/>
        <v>5826</v>
      </c>
      <c r="O5858" s="33">
        <v>5857</v>
      </c>
    </row>
    <row r="5859" spans="1:15" x14ac:dyDescent="0.25">
      <c r="A5859" s="13">
        <f>IF(M5859,'Выгрузка из ревьюшницы'!B5859,INDEX('Доп настройки участников'!D:D,2+N5859))</f>
        <v>0</v>
      </c>
      <c r="B5859" s="13">
        <f>IF(M5859,'Выгрузка из ревьюшницы'!C5859,INDEX('Доп настройки участников'!E:E,2+N5859))</f>
        <v>0</v>
      </c>
      <c r="C5859" s="13">
        <f>IF(M5859,'Выгрузка из ревьюшницы'!H5859,INDEX('Доп настройки участников'!F:F,2+N5859))</f>
        <v>0</v>
      </c>
      <c r="D5859" s="13">
        <f>IF(M5859,'Выгрузка из ревьюшницы'!J5859,INDEX('Доп настройки участников'!G:G,2+N5859))</f>
        <v>0</v>
      </c>
      <c r="E5859" s="13" t="e">
        <f>INDEX('Сопоставление оценок'!$A$3:$A$14,MATCH(IF(M5859,'Выгрузка из ревьюшницы'!K5859,INDEX('Доп настройки участников'!H:H,2+N5859)),'Сопоставление оценок'!$C$3:$C$14,0))</f>
        <v>#N/A</v>
      </c>
      <c r="F5859" s="13" t="e">
        <f>INDEX('Сопоставление оценок'!$B$3:$B$14,MATCH(Table13[[#This Row],[mark_at_review]],'Сопоставление оценок'!$C$3:$C$14,0))</f>
        <v>#N/A</v>
      </c>
      <c r="G5859" s="13">
        <f>IF(M5859,IFERROR(IF(OR('Выгрузка из ревьюшницы'!X5859,'Выгрузка из ревьюшницы'!Z5859),1,0),0),INDEX('Доп настройки участников'!I:I,2+N5859))</f>
        <v>0</v>
      </c>
      <c r="H5859" s="13">
        <f>IF(M5859,'Выгрузка из ревьюшницы'!AJ5859,INDEX('Доп настройки участников'!J:J,2+N5859))</f>
        <v>0</v>
      </c>
      <c r="I5859" s="16" t="str">
        <f>IFERROR(IF($H5859=0,"",INDEX(Разметка!B:B,MATCH($H5859,Разметка!A:A,0))),0)</f>
        <v/>
      </c>
      <c r="J5859" s="16" t="str">
        <f>IFERROR(IF($H5859=0,"",INDEX(Разметка!C:C,MATCH($H5859,Разметка!A:A,0))),0)</f>
        <v/>
      </c>
      <c r="K5859" s="16" t="e">
        <f>IF($F5859&gt;0,IFERROR(MATCH(A5859,'Доп настройки участников'!A:A,0),-1)*(-1),0)</f>
        <v>#N/A</v>
      </c>
      <c r="L5859" s="16" t="str">
        <f t="shared" si="333"/>
        <v>Нет</v>
      </c>
      <c r="M5859" s="33" t="b">
        <f t="shared" si="334"/>
        <v>0</v>
      </c>
      <c r="N5859" s="33">
        <f t="shared" si="335"/>
        <v>5827</v>
      </c>
      <c r="O5859" s="33">
        <v>5858</v>
      </c>
    </row>
    <row r="5860" spans="1:15" x14ac:dyDescent="0.25">
      <c r="A5860" s="13">
        <f>IF(M5860,'Выгрузка из ревьюшницы'!B5860,INDEX('Доп настройки участников'!D:D,2+N5860))</f>
        <v>0</v>
      </c>
      <c r="B5860" s="13">
        <f>IF(M5860,'Выгрузка из ревьюшницы'!C5860,INDEX('Доп настройки участников'!E:E,2+N5860))</f>
        <v>0</v>
      </c>
      <c r="C5860" s="13">
        <f>IF(M5860,'Выгрузка из ревьюшницы'!H5860,INDEX('Доп настройки участников'!F:F,2+N5860))</f>
        <v>0</v>
      </c>
      <c r="D5860" s="13">
        <f>IF(M5860,'Выгрузка из ревьюшницы'!J5860,INDEX('Доп настройки участников'!G:G,2+N5860))</f>
        <v>0</v>
      </c>
      <c r="E5860" s="13" t="e">
        <f>INDEX('Сопоставление оценок'!$A$3:$A$14,MATCH(IF(M5860,'Выгрузка из ревьюшницы'!K5860,INDEX('Доп настройки участников'!H:H,2+N5860)),'Сопоставление оценок'!$C$3:$C$14,0))</f>
        <v>#N/A</v>
      </c>
      <c r="F5860" s="13" t="e">
        <f>INDEX('Сопоставление оценок'!$B$3:$B$14,MATCH(Table13[[#This Row],[mark_at_review]],'Сопоставление оценок'!$C$3:$C$14,0))</f>
        <v>#N/A</v>
      </c>
      <c r="G5860" s="13">
        <f>IF(M5860,IFERROR(IF(OR('Выгрузка из ревьюшницы'!X5860,'Выгрузка из ревьюшницы'!Z5860),1,0),0),INDEX('Доп настройки участников'!I:I,2+N5860))</f>
        <v>0</v>
      </c>
      <c r="H5860" s="13">
        <f>IF(M5860,'Выгрузка из ревьюшницы'!AJ5860,INDEX('Доп настройки участников'!J:J,2+N5860))</f>
        <v>0</v>
      </c>
      <c r="I5860" s="16" t="str">
        <f>IFERROR(IF($H5860=0,"",INDEX(Разметка!B:B,MATCH($H5860,Разметка!A:A,0))),0)</f>
        <v/>
      </c>
      <c r="J5860" s="16" t="str">
        <f>IFERROR(IF($H5860=0,"",INDEX(Разметка!C:C,MATCH($H5860,Разметка!A:A,0))),0)</f>
        <v/>
      </c>
      <c r="K5860" s="16" t="e">
        <f>IF($F5860&gt;0,IFERROR(MATCH(A5860,'Доп настройки участников'!A:A,0),-1)*(-1),0)</f>
        <v>#N/A</v>
      </c>
      <c r="L5860" s="16" t="str">
        <f t="shared" si="333"/>
        <v>Нет</v>
      </c>
      <c r="M5860" s="33" t="b">
        <f t="shared" si="334"/>
        <v>0</v>
      </c>
      <c r="N5860" s="33">
        <f t="shared" si="335"/>
        <v>5828</v>
      </c>
      <c r="O5860" s="33">
        <v>5859</v>
      </c>
    </row>
    <row r="5861" spans="1:15" x14ac:dyDescent="0.25">
      <c r="A5861" s="13">
        <f>IF(M5861,'Выгрузка из ревьюшницы'!B5861,INDEX('Доп настройки участников'!D:D,2+N5861))</f>
        <v>0</v>
      </c>
      <c r="B5861" s="13">
        <f>IF(M5861,'Выгрузка из ревьюшницы'!C5861,INDEX('Доп настройки участников'!E:E,2+N5861))</f>
        <v>0</v>
      </c>
      <c r="C5861" s="13">
        <f>IF(M5861,'Выгрузка из ревьюшницы'!H5861,INDEX('Доп настройки участников'!F:F,2+N5861))</f>
        <v>0</v>
      </c>
      <c r="D5861" s="13">
        <f>IF(M5861,'Выгрузка из ревьюшницы'!J5861,INDEX('Доп настройки участников'!G:G,2+N5861))</f>
        <v>0</v>
      </c>
      <c r="E5861" s="13" t="e">
        <f>INDEX('Сопоставление оценок'!$A$3:$A$14,MATCH(IF(M5861,'Выгрузка из ревьюшницы'!K5861,INDEX('Доп настройки участников'!H:H,2+N5861)),'Сопоставление оценок'!$C$3:$C$14,0))</f>
        <v>#N/A</v>
      </c>
      <c r="F5861" s="13" t="e">
        <f>INDEX('Сопоставление оценок'!$B$3:$B$14,MATCH(Table13[[#This Row],[mark_at_review]],'Сопоставление оценок'!$C$3:$C$14,0))</f>
        <v>#N/A</v>
      </c>
      <c r="G5861" s="13">
        <f>IF(M5861,IFERROR(IF(OR('Выгрузка из ревьюшницы'!X5861,'Выгрузка из ревьюшницы'!Z5861),1,0),0),INDEX('Доп настройки участников'!I:I,2+N5861))</f>
        <v>0</v>
      </c>
      <c r="H5861" s="13">
        <f>IF(M5861,'Выгрузка из ревьюшницы'!AJ5861,INDEX('Доп настройки участников'!J:J,2+N5861))</f>
        <v>0</v>
      </c>
      <c r="I5861" s="16" t="str">
        <f>IFERROR(IF($H5861=0,"",INDEX(Разметка!B:B,MATCH($H5861,Разметка!A:A,0))),0)</f>
        <v/>
      </c>
      <c r="J5861" s="16" t="str">
        <f>IFERROR(IF($H5861=0,"",INDEX(Разметка!C:C,MATCH($H5861,Разметка!A:A,0))),0)</f>
        <v/>
      </c>
      <c r="K5861" s="16" t="e">
        <f>IF($F5861&gt;0,IFERROR(MATCH(A5861,'Доп настройки участников'!A:A,0),-1)*(-1),0)</f>
        <v>#N/A</v>
      </c>
      <c r="L5861" s="16" t="str">
        <f t="shared" si="333"/>
        <v>Нет</v>
      </c>
      <c r="M5861" s="33" t="b">
        <f t="shared" si="334"/>
        <v>0</v>
      </c>
      <c r="N5861" s="33">
        <f t="shared" si="335"/>
        <v>5829</v>
      </c>
      <c r="O5861" s="33">
        <v>5860</v>
      </c>
    </row>
    <row r="5862" spans="1:15" x14ac:dyDescent="0.25">
      <c r="A5862" s="13">
        <f>IF(M5862,'Выгрузка из ревьюшницы'!B5862,INDEX('Доп настройки участников'!D:D,2+N5862))</f>
        <v>0</v>
      </c>
      <c r="B5862" s="13">
        <f>IF(M5862,'Выгрузка из ревьюшницы'!C5862,INDEX('Доп настройки участников'!E:E,2+N5862))</f>
        <v>0</v>
      </c>
      <c r="C5862" s="13">
        <f>IF(M5862,'Выгрузка из ревьюшницы'!H5862,INDEX('Доп настройки участников'!F:F,2+N5862))</f>
        <v>0</v>
      </c>
      <c r="D5862" s="13">
        <f>IF(M5862,'Выгрузка из ревьюшницы'!J5862,INDEX('Доп настройки участников'!G:G,2+N5862))</f>
        <v>0</v>
      </c>
      <c r="E5862" s="13" t="e">
        <f>INDEX('Сопоставление оценок'!$A$3:$A$14,MATCH(IF(M5862,'Выгрузка из ревьюшницы'!K5862,INDEX('Доп настройки участников'!H:H,2+N5862)),'Сопоставление оценок'!$C$3:$C$14,0))</f>
        <v>#N/A</v>
      </c>
      <c r="F5862" s="13" t="e">
        <f>INDEX('Сопоставление оценок'!$B$3:$B$14,MATCH(Table13[[#This Row],[mark_at_review]],'Сопоставление оценок'!$C$3:$C$14,0))</f>
        <v>#N/A</v>
      </c>
      <c r="G5862" s="13">
        <f>IF(M5862,IFERROR(IF(OR('Выгрузка из ревьюшницы'!X5862,'Выгрузка из ревьюшницы'!Z5862),1,0),0),INDEX('Доп настройки участников'!I:I,2+N5862))</f>
        <v>0</v>
      </c>
      <c r="H5862" s="13">
        <f>IF(M5862,'Выгрузка из ревьюшницы'!AJ5862,INDEX('Доп настройки участников'!J:J,2+N5862))</f>
        <v>0</v>
      </c>
      <c r="I5862" s="16" t="str">
        <f>IFERROR(IF($H5862=0,"",INDEX(Разметка!B:B,MATCH($H5862,Разметка!A:A,0))),0)</f>
        <v/>
      </c>
      <c r="J5862" s="16" t="str">
        <f>IFERROR(IF($H5862=0,"",INDEX(Разметка!C:C,MATCH($H5862,Разметка!A:A,0))),0)</f>
        <v/>
      </c>
      <c r="K5862" s="16" t="e">
        <f>IF($F5862&gt;0,IFERROR(MATCH(A5862,'Доп настройки участников'!A:A,0),-1)*(-1),0)</f>
        <v>#N/A</v>
      </c>
      <c r="L5862" s="16" t="str">
        <f t="shared" si="333"/>
        <v>Нет</v>
      </c>
      <c r="M5862" s="33" t="b">
        <f t="shared" si="334"/>
        <v>0</v>
      </c>
      <c r="N5862" s="33">
        <f t="shared" si="335"/>
        <v>5830</v>
      </c>
      <c r="O5862" s="33">
        <v>5861</v>
      </c>
    </row>
    <row r="5863" spans="1:15" x14ac:dyDescent="0.25">
      <c r="A5863" s="13">
        <f>IF(M5863,'Выгрузка из ревьюшницы'!B5863,INDEX('Доп настройки участников'!D:D,2+N5863))</f>
        <v>0</v>
      </c>
      <c r="B5863" s="13">
        <f>IF(M5863,'Выгрузка из ревьюшницы'!C5863,INDEX('Доп настройки участников'!E:E,2+N5863))</f>
        <v>0</v>
      </c>
      <c r="C5863" s="13">
        <f>IF(M5863,'Выгрузка из ревьюшницы'!H5863,INDEX('Доп настройки участников'!F:F,2+N5863))</f>
        <v>0</v>
      </c>
      <c r="D5863" s="13">
        <f>IF(M5863,'Выгрузка из ревьюшницы'!J5863,INDEX('Доп настройки участников'!G:G,2+N5863))</f>
        <v>0</v>
      </c>
      <c r="E5863" s="13" t="e">
        <f>INDEX('Сопоставление оценок'!$A$3:$A$14,MATCH(IF(M5863,'Выгрузка из ревьюшницы'!K5863,INDEX('Доп настройки участников'!H:H,2+N5863)),'Сопоставление оценок'!$C$3:$C$14,0))</f>
        <v>#N/A</v>
      </c>
      <c r="F5863" s="13" t="e">
        <f>INDEX('Сопоставление оценок'!$B$3:$B$14,MATCH(Table13[[#This Row],[mark_at_review]],'Сопоставление оценок'!$C$3:$C$14,0))</f>
        <v>#N/A</v>
      </c>
      <c r="G5863" s="13">
        <f>IF(M5863,IFERROR(IF(OR('Выгрузка из ревьюшницы'!X5863,'Выгрузка из ревьюшницы'!Z5863),1,0),0),INDEX('Доп настройки участников'!I:I,2+N5863))</f>
        <v>0</v>
      </c>
      <c r="H5863" s="13">
        <f>IF(M5863,'Выгрузка из ревьюшницы'!AJ5863,INDEX('Доп настройки участников'!J:J,2+N5863))</f>
        <v>0</v>
      </c>
      <c r="I5863" s="16" t="str">
        <f>IFERROR(IF($H5863=0,"",INDEX(Разметка!B:B,MATCH($H5863,Разметка!A:A,0))),0)</f>
        <v/>
      </c>
      <c r="J5863" s="16" t="str">
        <f>IFERROR(IF($H5863=0,"",INDEX(Разметка!C:C,MATCH($H5863,Разметка!A:A,0))),0)</f>
        <v/>
      </c>
      <c r="K5863" s="16" t="e">
        <f>IF($F5863&gt;0,IFERROR(MATCH(A5863,'Доп настройки участников'!A:A,0),-1)*(-1),0)</f>
        <v>#N/A</v>
      </c>
      <c r="L5863" s="16" t="str">
        <f t="shared" si="333"/>
        <v>Нет</v>
      </c>
      <c r="M5863" s="33" t="b">
        <f t="shared" si="334"/>
        <v>0</v>
      </c>
      <c r="N5863" s="33">
        <f t="shared" si="335"/>
        <v>5831</v>
      </c>
      <c r="O5863" s="33">
        <v>5862</v>
      </c>
    </row>
    <row r="5864" spans="1:15" x14ac:dyDescent="0.25">
      <c r="A5864" s="13">
        <f>IF(M5864,'Выгрузка из ревьюшницы'!B5864,INDEX('Доп настройки участников'!D:D,2+N5864))</f>
        <v>0</v>
      </c>
      <c r="B5864" s="13">
        <f>IF(M5864,'Выгрузка из ревьюшницы'!C5864,INDEX('Доп настройки участников'!E:E,2+N5864))</f>
        <v>0</v>
      </c>
      <c r="C5864" s="13">
        <f>IF(M5864,'Выгрузка из ревьюшницы'!H5864,INDEX('Доп настройки участников'!F:F,2+N5864))</f>
        <v>0</v>
      </c>
      <c r="D5864" s="13">
        <f>IF(M5864,'Выгрузка из ревьюшницы'!J5864,INDEX('Доп настройки участников'!G:G,2+N5864))</f>
        <v>0</v>
      </c>
      <c r="E5864" s="13" t="e">
        <f>INDEX('Сопоставление оценок'!$A$3:$A$14,MATCH(IF(M5864,'Выгрузка из ревьюшницы'!K5864,INDEX('Доп настройки участников'!H:H,2+N5864)),'Сопоставление оценок'!$C$3:$C$14,0))</f>
        <v>#N/A</v>
      </c>
      <c r="F5864" s="13" t="e">
        <f>INDEX('Сопоставление оценок'!$B$3:$B$14,MATCH(Table13[[#This Row],[mark_at_review]],'Сопоставление оценок'!$C$3:$C$14,0))</f>
        <v>#N/A</v>
      </c>
      <c r="G5864" s="13">
        <f>IF(M5864,IFERROR(IF(OR('Выгрузка из ревьюшницы'!X5864,'Выгрузка из ревьюшницы'!Z5864),1,0),0),INDEX('Доп настройки участников'!I:I,2+N5864))</f>
        <v>0</v>
      </c>
      <c r="H5864" s="13">
        <f>IF(M5864,'Выгрузка из ревьюшницы'!AJ5864,INDEX('Доп настройки участников'!J:J,2+N5864))</f>
        <v>0</v>
      </c>
      <c r="I5864" s="16" t="str">
        <f>IFERROR(IF($H5864=0,"",INDEX(Разметка!B:B,MATCH($H5864,Разметка!A:A,0))),0)</f>
        <v/>
      </c>
      <c r="J5864" s="16" t="str">
        <f>IFERROR(IF($H5864=0,"",INDEX(Разметка!C:C,MATCH($H5864,Разметка!A:A,0))),0)</f>
        <v/>
      </c>
      <c r="K5864" s="16" t="e">
        <f>IF($F5864&gt;0,IFERROR(MATCH(A5864,'Доп настройки участников'!A:A,0),-1)*(-1),0)</f>
        <v>#N/A</v>
      </c>
      <c r="L5864" s="16" t="str">
        <f t="shared" si="333"/>
        <v>Нет</v>
      </c>
      <c r="M5864" s="33" t="b">
        <f t="shared" si="334"/>
        <v>0</v>
      </c>
      <c r="N5864" s="33">
        <f t="shared" si="335"/>
        <v>5832</v>
      </c>
      <c r="O5864" s="33">
        <v>5863</v>
      </c>
    </row>
    <row r="5865" spans="1:15" x14ac:dyDescent="0.25">
      <c r="A5865" s="13">
        <f>IF(M5865,'Выгрузка из ревьюшницы'!B5865,INDEX('Доп настройки участников'!D:D,2+N5865))</f>
        <v>0</v>
      </c>
      <c r="B5865" s="13">
        <f>IF(M5865,'Выгрузка из ревьюшницы'!C5865,INDEX('Доп настройки участников'!E:E,2+N5865))</f>
        <v>0</v>
      </c>
      <c r="C5865" s="13">
        <f>IF(M5865,'Выгрузка из ревьюшницы'!H5865,INDEX('Доп настройки участников'!F:F,2+N5865))</f>
        <v>0</v>
      </c>
      <c r="D5865" s="13">
        <f>IF(M5865,'Выгрузка из ревьюшницы'!J5865,INDEX('Доп настройки участников'!G:G,2+N5865))</f>
        <v>0</v>
      </c>
      <c r="E5865" s="13" t="e">
        <f>INDEX('Сопоставление оценок'!$A$3:$A$14,MATCH(IF(M5865,'Выгрузка из ревьюшницы'!K5865,INDEX('Доп настройки участников'!H:H,2+N5865)),'Сопоставление оценок'!$C$3:$C$14,0))</f>
        <v>#N/A</v>
      </c>
      <c r="F5865" s="13" t="e">
        <f>INDEX('Сопоставление оценок'!$B$3:$B$14,MATCH(Table13[[#This Row],[mark_at_review]],'Сопоставление оценок'!$C$3:$C$14,0))</f>
        <v>#N/A</v>
      </c>
      <c r="G5865" s="13">
        <f>IF(M5865,IFERROR(IF(OR('Выгрузка из ревьюшницы'!X5865,'Выгрузка из ревьюшницы'!Z5865),1,0),0),INDEX('Доп настройки участников'!I:I,2+N5865))</f>
        <v>0</v>
      </c>
      <c r="H5865" s="13">
        <f>IF(M5865,'Выгрузка из ревьюшницы'!AJ5865,INDEX('Доп настройки участников'!J:J,2+N5865))</f>
        <v>0</v>
      </c>
      <c r="I5865" s="16" t="str">
        <f>IFERROR(IF($H5865=0,"",INDEX(Разметка!B:B,MATCH($H5865,Разметка!A:A,0))),0)</f>
        <v/>
      </c>
      <c r="J5865" s="16" t="str">
        <f>IFERROR(IF($H5865=0,"",INDEX(Разметка!C:C,MATCH($H5865,Разметка!A:A,0))),0)</f>
        <v/>
      </c>
      <c r="K5865" s="16" t="e">
        <f>IF($F5865&gt;0,IFERROR(MATCH(A5865,'Доп настройки участников'!A:A,0),-1)*(-1),0)</f>
        <v>#N/A</v>
      </c>
      <c r="L5865" s="16" t="str">
        <f t="shared" si="333"/>
        <v>Нет</v>
      </c>
      <c r="M5865" s="33" t="b">
        <f t="shared" si="334"/>
        <v>0</v>
      </c>
      <c r="N5865" s="33">
        <f t="shared" si="335"/>
        <v>5833</v>
      </c>
      <c r="O5865" s="33">
        <v>5864</v>
      </c>
    </row>
    <row r="5866" spans="1:15" x14ac:dyDescent="0.25">
      <c r="A5866" s="13">
        <f>IF(M5866,'Выгрузка из ревьюшницы'!B5866,INDEX('Доп настройки участников'!D:D,2+N5866))</f>
        <v>0</v>
      </c>
      <c r="B5866" s="13">
        <f>IF(M5866,'Выгрузка из ревьюшницы'!C5866,INDEX('Доп настройки участников'!E:E,2+N5866))</f>
        <v>0</v>
      </c>
      <c r="C5866" s="13">
        <f>IF(M5866,'Выгрузка из ревьюшницы'!H5866,INDEX('Доп настройки участников'!F:F,2+N5866))</f>
        <v>0</v>
      </c>
      <c r="D5866" s="13">
        <f>IF(M5866,'Выгрузка из ревьюшницы'!J5866,INDEX('Доп настройки участников'!G:G,2+N5866))</f>
        <v>0</v>
      </c>
      <c r="E5866" s="13" t="e">
        <f>INDEX('Сопоставление оценок'!$A$3:$A$14,MATCH(IF(M5866,'Выгрузка из ревьюшницы'!K5866,INDEX('Доп настройки участников'!H:H,2+N5866)),'Сопоставление оценок'!$C$3:$C$14,0))</f>
        <v>#N/A</v>
      </c>
      <c r="F5866" s="13" t="e">
        <f>INDEX('Сопоставление оценок'!$B$3:$B$14,MATCH(Table13[[#This Row],[mark_at_review]],'Сопоставление оценок'!$C$3:$C$14,0))</f>
        <v>#N/A</v>
      </c>
      <c r="G5866" s="13">
        <f>IF(M5866,IFERROR(IF(OR('Выгрузка из ревьюшницы'!X5866,'Выгрузка из ревьюшницы'!Z5866),1,0),0),INDEX('Доп настройки участников'!I:I,2+N5866))</f>
        <v>0</v>
      </c>
      <c r="H5866" s="13">
        <f>IF(M5866,'Выгрузка из ревьюшницы'!AJ5866,INDEX('Доп настройки участников'!J:J,2+N5866))</f>
        <v>0</v>
      </c>
      <c r="I5866" s="16" t="str">
        <f>IFERROR(IF($H5866=0,"",INDEX(Разметка!B:B,MATCH($H5866,Разметка!A:A,0))),0)</f>
        <v/>
      </c>
      <c r="J5866" s="16" t="str">
        <f>IFERROR(IF($H5866=0,"",INDEX(Разметка!C:C,MATCH($H5866,Разметка!A:A,0))),0)</f>
        <v/>
      </c>
      <c r="K5866" s="16" t="e">
        <f>IF($F5866&gt;0,IFERROR(MATCH(A5866,'Доп настройки участников'!A:A,0),-1)*(-1),0)</f>
        <v>#N/A</v>
      </c>
      <c r="L5866" s="16" t="str">
        <f t="shared" si="333"/>
        <v>Нет</v>
      </c>
      <c r="M5866" s="33" t="b">
        <f t="shared" si="334"/>
        <v>0</v>
      </c>
      <c r="N5866" s="33">
        <f t="shared" si="335"/>
        <v>5834</v>
      </c>
      <c r="O5866" s="33">
        <v>5865</v>
      </c>
    </row>
    <row r="5867" spans="1:15" x14ac:dyDescent="0.25">
      <c r="A5867" s="13">
        <f>IF(M5867,'Выгрузка из ревьюшницы'!B5867,INDEX('Доп настройки участников'!D:D,2+N5867))</f>
        <v>0</v>
      </c>
      <c r="B5867" s="13">
        <f>IF(M5867,'Выгрузка из ревьюшницы'!C5867,INDEX('Доп настройки участников'!E:E,2+N5867))</f>
        <v>0</v>
      </c>
      <c r="C5867" s="13">
        <f>IF(M5867,'Выгрузка из ревьюшницы'!H5867,INDEX('Доп настройки участников'!F:F,2+N5867))</f>
        <v>0</v>
      </c>
      <c r="D5867" s="13">
        <f>IF(M5867,'Выгрузка из ревьюшницы'!J5867,INDEX('Доп настройки участников'!G:G,2+N5867))</f>
        <v>0</v>
      </c>
      <c r="E5867" s="13" t="e">
        <f>INDEX('Сопоставление оценок'!$A$3:$A$14,MATCH(IF(M5867,'Выгрузка из ревьюшницы'!K5867,INDEX('Доп настройки участников'!H:H,2+N5867)),'Сопоставление оценок'!$C$3:$C$14,0))</f>
        <v>#N/A</v>
      </c>
      <c r="F5867" s="13" t="e">
        <f>INDEX('Сопоставление оценок'!$B$3:$B$14,MATCH(Table13[[#This Row],[mark_at_review]],'Сопоставление оценок'!$C$3:$C$14,0))</f>
        <v>#N/A</v>
      </c>
      <c r="G5867" s="13">
        <f>IF(M5867,IFERROR(IF(OR('Выгрузка из ревьюшницы'!X5867,'Выгрузка из ревьюшницы'!Z5867),1,0),0),INDEX('Доп настройки участников'!I:I,2+N5867))</f>
        <v>0</v>
      </c>
      <c r="H5867" s="13">
        <f>IF(M5867,'Выгрузка из ревьюшницы'!AJ5867,INDEX('Доп настройки участников'!J:J,2+N5867))</f>
        <v>0</v>
      </c>
      <c r="I5867" s="16" t="str">
        <f>IFERROR(IF($H5867=0,"",INDEX(Разметка!B:B,MATCH($H5867,Разметка!A:A,0))),0)</f>
        <v/>
      </c>
      <c r="J5867" s="16" t="str">
        <f>IFERROR(IF($H5867=0,"",INDEX(Разметка!C:C,MATCH($H5867,Разметка!A:A,0))),0)</f>
        <v/>
      </c>
      <c r="K5867" s="16" t="e">
        <f>IF($F5867&gt;0,IFERROR(MATCH(A5867,'Доп настройки участников'!A:A,0),-1)*(-1),0)</f>
        <v>#N/A</v>
      </c>
      <c r="L5867" s="16" t="str">
        <f t="shared" si="333"/>
        <v>Нет</v>
      </c>
      <c r="M5867" s="33" t="b">
        <f t="shared" si="334"/>
        <v>0</v>
      </c>
      <c r="N5867" s="33">
        <f t="shared" si="335"/>
        <v>5835</v>
      </c>
      <c r="O5867" s="33">
        <v>5866</v>
      </c>
    </row>
    <row r="5868" spans="1:15" x14ac:dyDescent="0.25">
      <c r="A5868" s="13">
        <f>IF(M5868,'Выгрузка из ревьюшницы'!B5868,INDEX('Доп настройки участников'!D:D,2+N5868))</f>
        <v>0</v>
      </c>
      <c r="B5868" s="13">
        <f>IF(M5868,'Выгрузка из ревьюшницы'!C5868,INDEX('Доп настройки участников'!E:E,2+N5868))</f>
        <v>0</v>
      </c>
      <c r="C5868" s="13">
        <f>IF(M5868,'Выгрузка из ревьюшницы'!H5868,INDEX('Доп настройки участников'!F:F,2+N5868))</f>
        <v>0</v>
      </c>
      <c r="D5868" s="13">
        <f>IF(M5868,'Выгрузка из ревьюшницы'!J5868,INDEX('Доп настройки участников'!G:G,2+N5868))</f>
        <v>0</v>
      </c>
      <c r="E5868" s="13" t="e">
        <f>INDEX('Сопоставление оценок'!$A$3:$A$14,MATCH(IF(M5868,'Выгрузка из ревьюшницы'!K5868,INDEX('Доп настройки участников'!H:H,2+N5868)),'Сопоставление оценок'!$C$3:$C$14,0))</f>
        <v>#N/A</v>
      </c>
      <c r="F5868" s="13" t="e">
        <f>INDEX('Сопоставление оценок'!$B$3:$B$14,MATCH(Table13[[#This Row],[mark_at_review]],'Сопоставление оценок'!$C$3:$C$14,0))</f>
        <v>#N/A</v>
      </c>
      <c r="G5868" s="13">
        <f>IF(M5868,IFERROR(IF(OR('Выгрузка из ревьюшницы'!X5868,'Выгрузка из ревьюшницы'!Z5868),1,0),0),INDEX('Доп настройки участников'!I:I,2+N5868))</f>
        <v>0</v>
      </c>
      <c r="H5868" s="13">
        <f>IF(M5868,'Выгрузка из ревьюшницы'!AJ5868,INDEX('Доп настройки участников'!J:J,2+N5868))</f>
        <v>0</v>
      </c>
      <c r="I5868" s="16" t="str">
        <f>IFERROR(IF($H5868=0,"",INDEX(Разметка!B:B,MATCH($H5868,Разметка!A:A,0))),0)</f>
        <v/>
      </c>
      <c r="J5868" s="16" t="str">
        <f>IFERROR(IF($H5868=0,"",INDEX(Разметка!C:C,MATCH($H5868,Разметка!A:A,0))),0)</f>
        <v/>
      </c>
      <c r="K5868" s="16" t="e">
        <f>IF($F5868&gt;0,IFERROR(MATCH(A5868,'Доп настройки участников'!A:A,0),-1)*(-1),0)</f>
        <v>#N/A</v>
      </c>
      <c r="L5868" s="16" t="str">
        <f t="shared" si="333"/>
        <v>Нет</v>
      </c>
      <c r="M5868" s="33" t="b">
        <f t="shared" si="334"/>
        <v>0</v>
      </c>
      <c r="N5868" s="33">
        <f t="shared" si="335"/>
        <v>5836</v>
      </c>
      <c r="O5868" s="33">
        <v>5867</v>
      </c>
    </row>
    <row r="5869" spans="1:15" x14ac:dyDescent="0.25">
      <c r="A5869" s="13">
        <f>IF(M5869,'Выгрузка из ревьюшницы'!B5869,INDEX('Доп настройки участников'!D:D,2+N5869))</f>
        <v>0</v>
      </c>
      <c r="B5869" s="13">
        <f>IF(M5869,'Выгрузка из ревьюшницы'!C5869,INDEX('Доп настройки участников'!E:E,2+N5869))</f>
        <v>0</v>
      </c>
      <c r="C5869" s="13">
        <f>IF(M5869,'Выгрузка из ревьюшницы'!H5869,INDEX('Доп настройки участников'!F:F,2+N5869))</f>
        <v>0</v>
      </c>
      <c r="D5869" s="13">
        <f>IF(M5869,'Выгрузка из ревьюшницы'!J5869,INDEX('Доп настройки участников'!G:G,2+N5869))</f>
        <v>0</v>
      </c>
      <c r="E5869" s="13" t="e">
        <f>INDEX('Сопоставление оценок'!$A$3:$A$14,MATCH(IF(M5869,'Выгрузка из ревьюшницы'!K5869,INDEX('Доп настройки участников'!H:H,2+N5869)),'Сопоставление оценок'!$C$3:$C$14,0))</f>
        <v>#N/A</v>
      </c>
      <c r="F5869" s="13" t="e">
        <f>INDEX('Сопоставление оценок'!$B$3:$B$14,MATCH(Table13[[#This Row],[mark_at_review]],'Сопоставление оценок'!$C$3:$C$14,0))</f>
        <v>#N/A</v>
      </c>
      <c r="G5869" s="13">
        <f>IF(M5869,IFERROR(IF(OR('Выгрузка из ревьюшницы'!X5869,'Выгрузка из ревьюшницы'!Z5869),1,0),0),INDEX('Доп настройки участников'!I:I,2+N5869))</f>
        <v>0</v>
      </c>
      <c r="H5869" s="13">
        <f>IF(M5869,'Выгрузка из ревьюшницы'!AJ5869,INDEX('Доп настройки участников'!J:J,2+N5869))</f>
        <v>0</v>
      </c>
      <c r="I5869" s="16" t="str">
        <f>IFERROR(IF($H5869=0,"",INDEX(Разметка!B:B,MATCH($H5869,Разметка!A:A,0))),0)</f>
        <v/>
      </c>
      <c r="J5869" s="16" t="str">
        <f>IFERROR(IF($H5869=0,"",INDEX(Разметка!C:C,MATCH($H5869,Разметка!A:A,0))),0)</f>
        <v/>
      </c>
      <c r="K5869" s="16" t="e">
        <f>IF($F5869&gt;0,IFERROR(MATCH(A5869,'Доп настройки участников'!A:A,0),-1)*(-1),0)</f>
        <v>#N/A</v>
      </c>
      <c r="L5869" s="16" t="str">
        <f t="shared" si="333"/>
        <v>Нет</v>
      </c>
      <c r="M5869" s="33" t="b">
        <f t="shared" si="334"/>
        <v>0</v>
      </c>
      <c r="N5869" s="33">
        <f t="shared" si="335"/>
        <v>5837</v>
      </c>
      <c r="O5869" s="33">
        <v>5868</v>
      </c>
    </row>
    <row r="5870" spans="1:15" x14ac:dyDescent="0.25">
      <c r="A5870" s="13">
        <f>IF(M5870,'Выгрузка из ревьюшницы'!B5870,INDEX('Доп настройки участников'!D:D,2+N5870))</f>
        <v>0</v>
      </c>
      <c r="B5870" s="13">
        <f>IF(M5870,'Выгрузка из ревьюшницы'!C5870,INDEX('Доп настройки участников'!E:E,2+N5870))</f>
        <v>0</v>
      </c>
      <c r="C5870" s="13">
        <f>IF(M5870,'Выгрузка из ревьюшницы'!H5870,INDEX('Доп настройки участников'!F:F,2+N5870))</f>
        <v>0</v>
      </c>
      <c r="D5870" s="13">
        <f>IF(M5870,'Выгрузка из ревьюшницы'!J5870,INDEX('Доп настройки участников'!G:G,2+N5870))</f>
        <v>0</v>
      </c>
      <c r="E5870" s="13" t="e">
        <f>INDEX('Сопоставление оценок'!$A$3:$A$14,MATCH(IF(M5870,'Выгрузка из ревьюшницы'!K5870,INDEX('Доп настройки участников'!H:H,2+N5870)),'Сопоставление оценок'!$C$3:$C$14,0))</f>
        <v>#N/A</v>
      </c>
      <c r="F5870" s="13" t="e">
        <f>INDEX('Сопоставление оценок'!$B$3:$B$14,MATCH(Table13[[#This Row],[mark_at_review]],'Сопоставление оценок'!$C$3:$C$14,0))</f>
        <v>#N/A</v>
      </c>
      <c r="G5870" s="13">
        <f>IF(M5870,IFERROR(IF(OR('Выгрузка из ревьюшницы'!X5870,'Выгрузка из ревьюшницы'!Z5870),1,0),0),INDEX('Доп настройки участников'!I:I,2+N5870))</f>
        <v>0</v>
      </c>
      <c r="H5870" s="13">
        <f>IF(M5870,'Выгрузка из ревьюшницы'!AJ5870,INDEX('Доп настройки участников'!J:J,2+N5870))</f>
        <v>0</v>
      </c>
      <c r="I5870" s="16" t="str">
        <f>IFERROR(IF($H5870=0,"",INDEX(Разметка!B:B,MATCH($H5870,Разметка!A:A,0))),0)</f>
        <v/>
      </c>
      <c r="J5870" s="16" t="str">
        <f>IFERROR(IF($H5870=0,"",INDEX(Разметка!C:C,MATCH($H5870,Разметка!A:A,0))),0)</f>
        <v/>
      </c>
      <c r="K5870" s="16" t="e">
        <f>IF($F5870&gt;0,IFERROR(MATCH(A5870,'Доп настройки участников'!A:A,0),-1)*(-1),0)</f>
        <v>#N/A</v>
      </c>
      <c r="L5870" s="16" t="str">
        <f t="shared" si="333"/>
        <v>Нет</v>
      </c>
      <c r="M5870" s="33" t="b">
        <f t="shared" si="334"/>
        <v>0</v>
      </c>
      <c r="N5870" s="33">
        <f t="shared" si="335"/>
        <v>5838</v>
      </c>
      <c r="O5870" s="33">
        <v>5869</v>
      </c>
    </row>
    <row r="5871" spans="1:15" x14ac:dyDescent="0.25">
      <c r="A5871" s="13">
        <f>IF(M5871,'Выгрузка из ревьюшницы'!B5871,INDEX('Доп настройки участников'!D:D,2+N5871))</f>
        <v>0</v>
      </c>
      <c r="B5871" s="13">
        <f>IF(M5871,'Выгрузка из ревьюшницы'!C5871,INDEX('Доп настройки участников'!E:E,2+N5871))</f>
        <v>0</v>
      </c>
      <c r="C5871" s="13">
        <f>IF(M5871,'Выгрузка из ревьюшницы'!H5871,INDEX('Доп настройки участников'!F:F,2+N5871))</f>
        <v>0</v>
      </c>
      <c r="D5871" s="13">
        <f>IF(M5871,'Выгрузка из ревьюшницы'!J5871,INDEX('Доп настройки участников'!G:G,2+N5871))</f>
        <v>0</v>
      </c>
      <c r="E5871" s="13" t="e">
        <f>INDEX('Сопоставление оценок'!$A$3:$A$14,MATCH(IF(M5871,'Выгрузка из ревьюшницы'!K5871,INDEX('Доп настройки участников'!H:H,2+N5871)),'Сопоставление оценок'!$C$3:$C$14,0))</f>
        <v>#N/A</v>
      </c>
      <c r="F5871" s="13" t="e">
        <f>INDEX('Сопоставление оценок'!$B$3:$B$14,MATCH(Table13[[#This Row],[mark_at_review]],'Сопоставление оценок'!$C$3:$C$14,0))</f>
        <v>#N/A</v>
      </c>
      <c r="G5871" s="13">
        <f>IF(M5871,IFERROR(IF(OR('Выгрузка из ревьюшницы'!X5871,'Выгрузка из ревьюшницы'!Z5871),1,0),0),INDEX('Доп настройки участников'!I:I,2+N5871))</f>
        <v>0</v>
      </c>
      <c r="H5871" s="13">
        <f>IF(M5871,'Выгрузка из ревьюшницы'!AJ5871,INDEX('Доп настройки участников'!J:J,2+N5871))</f>
        <v>0</v>
      </c>
      <c r="I5871" s="16" t="str">
        <f>IFERROR(IF($H5871=0,"",INDEX(Разметка!B:B,MATCH($H5871,Разметка!A:A,0))),0)</f>
        <v/>
      </c>
      <c r="J5871" s="16" t="str">
        <f>IFERROR(IF($H5871=0,"",INDEX(Разметка!C:C,MATCH($H5871,Разметка!A:A,0))),0)</f>
        <v/>
      </c>
      <c r="K5871" s="16" t="e">
        <f>IF($F5871&gt;0,IFERROR(MATCH(A5871,'Доп настройки участников'!A:A,0),-1)*(-1),0)</f>
        <v>#N/A</v>
      </c>
      <c r="L5871" s="16" t="str">
        <f t="shared" si="333"/>
        <v>Нет</v>
      </c>
      <c r="M5871" s="33" t="b">
        <f t="shared" si="334"/>
        <v>0</v>
      </c>
      <c r="N5871" s="33">
        <f t="shared" si="335"/>
        <v>5839</v>
      </c>
      <c r="O5871" s="33">
        <v>5870</v>
      </c>
    </row>
    <row r="5872" spans="1:15" x14ac:dyDescent="0.25">
      <c r="A5872" s="13">
        <f>IF(M5872,'Выгрузка из ревьюшницы'!B5872,INDEX('Доп настройки участников'!D:D,2+N5872))</f>
        <v>0</v>
      </c>
      <c r="B5872" s="13">
        <f>IF(M5872,'Выгрузка из ревьюшницы'!C5872,INDEX('Доп настройки участников'!E:E,2+N5872))</f>
        <v>0</v>
      </c>
      <c r="C5872" s="13">
        <f>IF(M5872,'Выгрузка из ревьюшницы'!H5872,INDEX('Доп настройки участников'!F:F,2+N5872))</f>
        <v>0</v>
      </c>
      <c r="D5872" s="13">
        <f>IF(M5872,'Выгрузка из ревьюшницы'!J5872,INDEX('Доп настройки участников'!G:G,2+N5872))</f>
        <v>0</v>
      </c>
      <c r="E5872" s="13" t="e">
        <f>INDEX('Сопоставление оценок'!$A$3:$A$14,MATCH(IF(M5872,'Выгрузка из ревьюшницы'!K5872,INDEX('Доп настройки участников'!H:H,2+N5872)),'Сопоставление оценок'!$C$3:$C$14,0))</f>
        <v>#N/A</v>
      </c>
      <c r="F5872" s="13" t="e">
        <f>INDEX('Сопоставление оценок'!$B$3:$B$14,MATCH(Table13[[#This Row],[mark_at_review]],'Сопоставление оценок'!$C$3:$C$14,0))</f>
        <v>#N/A</v>
      </c>
      <c r="G5872" s="13">
        <f>IF(M5872,IFERROR(IF(OR('Выгрузка из ревьюшницы'!X5872,'Выгрузка из ревьюшницы'!Z5872),1,0),0),INDEX('Доп настройки участников'!I:I,2+N5872))</f>
        <v>0</v>
      </c>
      <c r="H5872" s="13">
        <f>IF(M5872,'Выгрузка из ревьюшницы'!AJ5872,INDEX('Доп настройки участников'!J:J,2+N5872))</f>
        <v>0</v>
      </c>
      <c r="I5872" s="16" t="str">
        <f>IFERROR(IF($H5872=0,"",INDEX(Разметка!B:B,MATCH($H5872,Разметка!A:A,0))),0)</f>
        <v/>
      </c>
      <c r="J5872" s="16" t="str">
        <f>IFERROR(IF($H5872=0,"",INDEX(Разметка!C:C,MATCH($H5872,Разметка!A:A,0))),0)</f>
        <v/>
      </c>
      <c r="K5872" s="16" t="e">
        <f>IF($F5872&gt;0,IFERROR(MATCH(A5872,'Доп настройки участников'!A:A,0),-1)*(-1),0)</f>
        <v>#N/A</v>
      </c>
      <c r="L5872" s="16" t="str">
        <f t="shared" si="333"/>
        <v>Нет</v>
      </c>
      <c r="M5872" s="33" t="b">
        <f t="shared" si="334"/>
        <v>0</v>
      </c>
      <c r="N5872" s="33">
        <f t="shared" si="335"/>
        <v>5840</v>
      </c>
      <c r="O5872" s="33">
        <v>5871</v>
      </c>
    </row>
    <row r="5873" spans="1:15" x14ac:dyDescent="0.25">
      <c r="A5873" s="13">
        <f>IF(M5873,'Выгрузка из ревьюшницы'!B5873,INDEX('Доп настройки участников'!D:D,2+N5873))</f>
        <v>0</v>
      </c>
      <c r="B5873" s="13">
        <f>IF(M5873,'Выгрузка из ревьюшницы'!C5873,INDEX('Доп настройки участников'!E:E,2+N5873))</f>
        <v>0</v>
      </c>
      <c r="C5873" s="13">
        <f>IF(M5873,'Выгрузка из ревьюшницы'!H5873,INDEX('Доп настройки участников'!F:F,2+N5873))</f>
        <v>0</v>
      </c>
      <c r="D5873" s="13">
        <f>IF(M5873,'Выгрузка из ревьюшницы'!J5873,INDEX('Доп настройки участников'!G:G,2+N5873))</f>
        <v>0</v>
      </c>
      <c r="E5873" s="13" t="e">
        <f>INDEX('Сопоставление оценок'!$A$3:$A$14,MATCH(IF(M5873,'Выгрузка из ревьюшницы'!K5873,INDEX('Доп настройки участников'!H:H,2+N5873)),'Сопоставление оценок'!$C$3:$C$14,0))</f>
        <v>#N/A</v>
      </c>
      <c r="F5873" s="13" t="e">
        <f>INDEX('Сопоставление оценок'!$B$3:$B$14,MATCH(Table13[[#This Row],[mark_at_review]],'Сопоставление оценок'!$C$3:$C$14,0))</f>
        <v>#N/A</v>
      </c>
      <c r="G5873" s="13">
        <f>IF(M5873,IFERROR(IF(OR('Выгрузка из ревьюшницы'!X5873,'Выгрузка из ревьюшницы'!Z5873),1,0),0),INDEX('Доп настройки участников'!I:I,2+N5873))</f>
        <v>0</v>
      </c>
      <c r="H5873" s="13">
        <f>IF(M5873,'Выгрузка из ревьюшницы'!AJ5873,INDEX('Доп настройки участников'!J:J,2+N5873))</f>
        <v>0</v>
      </c>
      <c r="I5873" s="16" t="str">
        <f>IFERROR(IF($H5873=0,"",INDEX(Разметка!B:B,MATCH($H5873,Разметка!A:A,0))),0)</f>
        <v/>
      </c>
      <c r="J5873" s="16" t="str">
        <f>IFERROR(IF($H5873=0,"",INDEX(Разметка!C:C,MATCH($H5873,Разметка!A:A,0))),0)</f>
        <v/>
      </c>
      <c r="K5873" s="16" t="e">
        <f>IF($F5873&gt;0,IFERROR(MATCH(A5873,'Доп настройки участников'!A:A,0),-1)*(-1),0)</f>
        <v>#N/A</v>
      </c>
      <c r="L5873" s="16" t="str">
        <f t="shared" si="333"/>
        <v>Нет</v>
      </c>
      <c r="M5873" s="33" t="b">
        <f t="shared" si="334"/>
        <v>0</v>
      </c>
      <c r="N5873" s="33">
        <f t="shared" si="335"/>
        <v>5841</v>
      </c>
      <c r="O5873" s="33">
        <v>5872</v>
      </c>
    </row>
    <row r="5874" spans="1:15" x14ac:dyDescent="0.25">
      <c r="A5874" s="13">
        <f>IF(M5874,'Выгрузка из ревьюшницы'!B5874,INDEX('Доп настройки участников'!D:D,2+N5874))</f>
        <v>0</v>
      </c>
      <c r="B5874" s="13">
        <f>IF(M5874,'Выгрузка из ревьюшницы'!C5874,INDEX('Доп настройки участников'!E:E,2+N5874))</f>
        <v>0</v>
      </c>
      <c r="C5874" s="13">
        <f>IF(M5874,'Выгрузка из ревьюшницы'!H5874,INDEX('Доп настройки участников'!F:F,2+N5874))</f>
        <v>0</v>
      </c>
      <c r="D5874" s="13">
        <f>IF(M5874,'Выгрузка из ревьюшницы'!J5874,INDEX('Доп настройки участников'!G:G,2+N5874))</f>
        <v>0</v>
      </c>
      <c r="E5874" s="13" t="e">
        <f>INDEX('Сопоставление оценок'!$A$3:$A$14,MATCH(IF(M5874,'Выгрузка из ревьюшницы'!K5874,INDEX('Доп настройки участников'!H:H,2+N5874)),'Сопоставление оценок'!$C$3:$C$14,0))</f>
        <v>#N/A</v>
      </c>
      <c r="F5874" s="13" t="e">
        <f>INDEX('Сопоставление оценок'!$B$3:$B$14,MATCH(Table13[[#This Row],[mark_at_review]],'Сопоставление оценок'!$C$3:$C$14,0))</f>
        <v>#N/A</v>
      </c>
      <c r="G5874" s="13">
        <f>IF(M5874,IFERROR(IF(OR('Выгрузка из ревьюшницы'!X5874,'Выгрузка из ревьюшницы'!Z5874),1,0),0),INDEX('Доп настройки участников'!I:I,2+N5874))</f>
        <v>0</v>
      </c>
      <c r="H5874" s="13">
        <f>IF(M5874,'Выгрузка из ревьюшницы'!AJ5874,INDEX('Доп настройки участников'!J:J,2+N5874))</f>
        <v>0</v>
      </c>
      <c r="I5874" s="16" t="str">
        <f>IFERROR(IF($H5874=0,"",INDEX(Разметка!B:B,MATCH($H5874,Разметка!A:A,0))),0)</f>
        <v/>
      </c>
      <c r="J5874" s="16" t="str">
        <f>IFERROR(IF($H5874=0,"",INDEX(Разметка!C:C,MATCH($H5874,Разметка!A:A,0))),0)</f>
        <v/>
      </c>
      <c r="K5874" s="16" t="e">
        <f>IF($F5874&gt;0,IFERROR(MATCH(A5874,'Доп настройки участников'!A:A,0),-1)*(-1),0)</f>
        <v>#N/A</v>
      </c>
      <c r="L5874" s="16" t="str">
        <f t="shared" si="333"/>
        <v>Нет</v>
      </c>
      <c r="M5874" s="33" t="b">
        <f t="shared" si="334"/>
        <v>0</v>
      </c>
      <c r="N5874" s="33">
        <f t="shared" si="335"/>
        <v>5842</v>
      </c>
      <c r="O5874" s="33">
        <v>5873</v>
      </c>
    </row>
    <row r="5875" spans="1:15" x14ac:dyDescent="0.25">
      <c r="A5875" s="13">
        <f>IF(M5875,'Выгрузка из ревьюшницы'!B5875,INDEX('Доп настройки участников'!D:D,2+N5875))</f>
        <v>0</v>
      </c>
      <c r="B5875" s="13">
        <f>IF(M5875,'Выгрузка из ревьюшницы'!C5875,INDEX('Доп настройки участников'!E:E,2+N5875))</f>
        <v>0</v>
      </c>
      <c r="C5875" s="13">
        <f>IF(M5875,'Выгрузка из ревьюшницы'!H5875,INDEX('Доп настройки участников'!F:F,2+N5875))</f>
        <v>0</v>
      </c>
      <c r="D5875" s="13">
        <f>IF(M5875,'Выгрузка из ревьюшницы'!J5875,INDEX('Доп настройки участников'!G:G,2+N5875))</f>
        <v>0</v>
      </c>
      <c r="E5875" s="13" t="e">
        <f>INDEX('Сопоставление оценок'!$A$3:$A$14,MATCH(IF(M5875,'Выгрузка из ревьюшницы'!K5875,INDEX('Доп настройки участников'!H:H,2+N5875)),'Сопоставление оценок'!$C$3:$C$14,0))</f>
        <v>#N/A</v>
      </c>
      <c r="F5875" s="13" t="e">
        <f>INDEX('Сопоставление оценок'!$B$3:$B$14,MATCH(Table13[[#This Row],[mark_at_review]],'Сопоставление оценок'!$C$3:$C$14,0))</f>
        <v>#N/A</v>
      </c>
      <c r="G5875" s="13">
        <f>IF(M5875,IFERROR(IF(OR('Выгрузка из ревьюшницы'!X5875,'Выгрузка из ревьюшницы'!Z5875),1,0),0),INDEX('Доп настройки участников'!I:I,2+N5875))</f>
        <v>0</v>
      </c>
      <c r="H5875" s="13">
        <f>IF(M5875,'Выгрузка из ревьюшницы'!AJ5875,INDEX('Доп настройки участников'!J:J,2+N5875))</f>
        <v>0</v>
      </c>
      <c r="I5875" s="16" t="str">
        <f>IFERROR(IF($H5875=0,"",INDEX(Разметка!B:B,MATCH($H5875,Разметка!A:A,0))),0)</f>
        <v/>
      </c>
      <c r="J5875" s="16" t="str">
        <f>IFERROR(IF($H5875=0,"",INDEX(Разметка!C:C,MATCH($H5875,Разметка!A:A,0))),0)</f>
        <v/>
      </c>
      <c r="K5875" s="16" t="e">
        <f>IF($F5875&gt;0,IFERROR(MATCH(A5875,'Доп настройки участников'!A:A,0),-1)*(-1),0)</f>
        <v>#N/A</v>
      </c>
      <c r="L5875" s="16" t="str">
        <f t="shared" si="333"/>
        <v>Нет</v>
      </c>
      <c r="M5875" s="33" t="b">
        <f t="shared" si="334"/>
        <v>0</v>
      </c>
      <c r="N5875" s="33">
        <f t="shared" si="335"/>
        <v>5843</v>
      </c>
      <c r="O5875" s="33">
        <v>5874</v>
      </c>
    </row>
    <row r="5876" spans="1:15" x14ac:dyDescent="0.25">
      <c r="A5876" s="13">
        <f>IF(M5876,'Выгрузка из ревьюшницы'!B5876,INDEX('Доп настройки участников'!D:D,2+N5876))</f>
        <v>0</v>
      </c>
      <c r="B5876" s="13">
        <f>IF(M5876,'Выгрузка из ревьюшницы'!C5876,INDEX('Доп настройки участников'!E:E,2+N5876))</f>
        <v>0</v>
      </c>
      <c r="C5876" s="13">
        <f>IF(M5876,'Выгрузка из ревьюшницы'!H5876,INDEX('Доп настройки участников'!F:F,2+N5876))</f>
        <v>0</v>
      </c>
      <c r="D5876" s="13">
        <f>IF(M5876,'Выгрузка из ревьюшницы'!J5876,INDEX('Доп настройки участников'!G:G,2+N5876))</f>
        <v>0</v>
      </c>
      <c r="E5876" s="13" t="e">
        <f>INDEX('Сопоставление оценок'!$A$3:$A$14,MATCH(IF(M5876,'Выгрузка из ревьюшницы'!K5876,INDEX('Доп настройки участников'!H:H,2+N5876)),'Сопоставление оценок'!$C$3:$C$14,0))</f>
        <v>#N/A</v>
      </c>
      <c r="F5876" s="13" t="e">
        <f>INDEX('Сопоставление оценок'!$B$3:$B$14,MATCH(Table13[[#This Row],[mark_at_review]],'Сопоставление оценок'!$C$3:$C$14,0))</f>
        <v>#N/A</v>
      </c>
      <c r="G5876" s="13">
        <f>IF(M5876,IFERROR(IF(OR('Выгрузка из ревьюшницы'!X5876,'Выгрузка из ревьюшницы'!Z5876),1,0),0),INDEX('Доп настройки участников'!I:I,2+N5876))</f>
        <v>0</v>
      </c>
      <c r="H5876" s="13">
        <f>IF(M5876,'Выгрузка из ревьюшницы'!AJ5876,INDEX('Доп настройки участников'!J:J,2+N5876))</f>
        <v>0</v>
      </c>
      <c r="I5876" s="16" t="str">
        <f>IFERROR(IF($H5876=0,"",INDEX(Разметка!B:B,MATCH($H5876,Разметка!A:A,0))),0)</f>
        <v/>
      </c>
      <c r="J5876" s="16" t="str">
        <f>IFERROR(IF($H5876=0,"",INDEX(Разметка!C:C,MATCH($H5876,Разметка!A:A,0))),0)</f>
        <v/>
      </c>
      <c r="K5876" s="16" t="e">
        <f>IF($F5876&gt;0,IFERROR(MATCH(A5876,'Доп настройки участников'!A:A,0),-1)*(-1),0)</f>
        <v>#N/A</v>
      </c>
      <c r="L5876" s="16" t="str">
        <f t="shared" si="333"/>
        <v>Нет</v>
      </c>
      <c r="M5876" s="33" t="b">
        <f t="shared" si="334"/>
        <v>0</v>
      </c>
      <c r="N5876" s="33">
        <f t="shared" si="335"/>
        <v>5844</v>
      </c>
      <c r="O5876" s="33">
        <v>5875</v>
      </c>
    </row>
    <row r="5877" spans="1:15" x14ac:dyDescent="0.25">
      <c r="A5877" s="13">
        <f>IF(M5877,'Выгрузка из ревьюшницы'!B5877,INDEX('Доп настройки участников'!D:D,2+N5877))</f>
        <v>0</v>
      </c>
      <c r="B5877" s="13">
        <f>IF(M5877,'Выгрузка из ревьюшницы'!C5877,INDEX('Доп настройки участников'!E:E,2+N5877))</f>
        <v>0</v>
      </c>
      <c r="C5877" s="13">
        <f>IF(M5877,'Выгрузка из ревьюшницы'!H5877,INDEX('Доп настройки участников'!F:F,2+N5877))</f>
        <v>0</v>
      </c>
      <c r="D5877" s="13">
        <f>IF(M5877,'Выгрузка из ревьюшницы'!J5877,INDEX('Доп настройки участников'!G:G,2+N5877))</f>
        <v>0</v>
      </c>
      <c r="E5877" s="13" t="e">
        <f>INDEX('Сопоставление оценок'!$A$3:$A$14,MATCH(IF(M5877,'Выгрузка из ревьюшницы'!K5877,INDEX('Доп настройки участников'!H:H,2+N5877)),'Сопоставление оценок'!$C$3:$C$14,0))</f>
        <v>#N/A</v>
      </c>
      <c r="F5877" s="13" t="e">
        <f>INDEX('Сопоставление оценок'!$B$3:$B$14,MATCH(Table13[[#This Row],[mark_at_review]],'Сопоставление оценок'!$C$3:$C$14,0))</f>
        <v>#N/A</v>
      </c>
      <c r="G5877" s="13">
        <f>IF(M5877,IFERROR(IF(OR('Выгрузка из ревьюшницы'!X5877,'Выгрузка из ревьюшницы'!Z5877),1,0),0),INDEX('Доп настройки участников'!I:I,2+N5877))</f>
        <v>0</v>
      </c>
      <c r="H5877" s="13">
        <f>IF(M5877,'Выгрузка из ревьюшницы'!AJ5877,INDEX('Доп настройки участников'!J:J,2+N5877))</f>
        <v>0</v>
      </c>
      <c r="I5877" s="16" t="str">
        <f>IFERROR(IF($H5877=0,"",INDEX(Разметка!B:B,MATCH($H5877,Разметка!A:A,0))),0)</f>
        <v/>
      </c>
      <c r="J5877" s="16" t="str">
        <f>IFERROR(IF($H5877=0,"",INDEX(Разметка!C:C,MATCH($H5877,Разметка!A:A,0))),0)</f>
        <v/>
      </c>
      <c r="K5877" s="16" t="e">
        <f>IF($F5877&gt;0,IFERROR(MATCH(A5877,'Доп настройки участников'!A:A,0),-1)*(-1),0)</f>
        <v>#N/A</v>
      </c>
      <c r="L5877" s="16" t="str">
        <f t="shared" si="333"/>
        <v>Нет</v>
      </c>
      <c r="M5877" s="33" t="b">
        <f t="shared" si="334"/>
        <v>0</v>
      </c>
      <c r="N5877" s="33">
        <f t="shared" si="335"/>
        <v>5845</v>
      </c>
      <c r="O5877" s="33">
        <v>5876</v>
      </c>
    </row>
    <row r="5878" spans="1:15" x14ac:dyDescent="0.25">
      <c r="A5878" s="13">
        <f>IF(M5878,'Выгрузка из ревьюшницы'!B5878,INDEX('Доп настройки участников'!D:D,2+N5878))</f>
        <v>0</v>
      </c>
      <c r="B5878" s="13">
        <f>IF(M5878,'Выгрузка из ревьюшницы'!C5878,INDEX('Доп настройки участников'!E:E,2+N5878))</f>
        <v>0</v>
      </c>
      <c r="C5878" s="13">
        <f>IF(M5878,'Выгрузка из ревьюшницы'!H5878,INDEX('Доп настройки участников'!F:F,2+N5878))</f>
        <v>0</v>
      </c>
      <c r="D5878" s="13">
        <f>IF(M5878,'Выгрузка из ревьюшницы'!J5878,INDEX('Доп настройки участников'!G:G,2+N5878))</f>
        <v>0</v>
      </c>
      <c r="E5878" s="13" t="e">
        <f>INDEX('Сопоставление оценок'!$A$3:$A$14,MATCH(IF(M5878,'Выгрузка из ревьюшницы'!K5878,INDEX('Доп настройки участников'!H:H,2+N5878)),'Сопоставление оценок'!$C$3:$C$14,0))</f>
        <v>#N/A</v>
      </c>
      <c r="F5878" s="13" t="e">
        <f>INDEX('Сопоставление оценок'!$B$3:$B$14,MATCH(Table13[[#This Row],[mark_at_review]],'Сопоставление оценок'!$C$3:$C$14,0))</f>
        <v>#N/A</v>
      </c>
      <c r="G5878" s="13">
        <f>IF(M5878,IFERROR(IF(OR('Выгрузка из ревьюшницы'!X5878,'Выгрузка из ревьюшницы'!Z5878),1,0),0),INDEX('Доп настройки участников'!I:I,2+N5878))</f>
        <v>0</v>
      </c>
      <c r="H5878" s="13">
        <f>IF(M5878,'Выгрузка из ревьюшницы'!AJ5878,INDEX('Доп настройки участников'!J:J,2+N5878))</f>
        <v>0</v>
      </c>
      <c r="I5878" s="16" t="str">
        <f>IFERROR(IF($H5878=0,"",INDEX(Разметка!B:B,MATCH($H5878,Разметка!A:A,0))),0)</f>
        <v/>
      </c>
      <c r="J5878" s="16" t="str">
        <f>IFERROR(IF($H5878=0,"",INDEX(Разметка!C:C,MATCH($H5878,Разметка!A:A,0))),0)</f>
        <v/>
      </c>
      <c r="K5878" s="16" t="e">
        <f>IF($F5878&gt;0,IFERROR(MATCH(A5878,'Доп настройки участников'!A:A,0),-1)*(-1),0)</f>
        <v>#N/A</v>
      </c>
      <c r="L5878" s="16" t="str">
        <f t="shared" si="333"/>
        <v>Нет</v>
      </c>
      <c r="M5878" s="33" t="b">
        <f t="shared" si="334"/>
        <v>0</v>
      </c>
      <c r="N5878" s="33">
        <f t="shared" si="335"/>
        <v>5846</v>
      </c>
      <c r="O5878" s="33">
        <v>5877</v>
      </c>
    </row>
    <row r="5879" spans="1:15" x14ac:dyDescent="0.25">
      <c r="A5879" s="13">
        <f>IF(M5879,'Выгрузка из ревьюшницы'!B5879,INDEX('Доп настройки участников'!D:D,2+N5879))</f>
        <v>0</v>
      </c>
      <c r="B5879" s="13">
        <f>IF(M5879,'Выгрузка из ревьюшницы'!C5879,INDEX('Доп настройки участников'!E:E,2+N5879))</f>
        <v>0</v>
      </c>
      <c r="C5879" s="13">
        <f>IF(M5879,'Выгрузка из ревьюшницы'!H5879,INDEX('Доп настройки участников'!F:F,2+N5879))</f>
        <v>0</v>
      </c>
      <c r="D5879" s="13">
        <f>IF(M5879,'Выгрузка из ревьюшницы'!J5879,INDEX('Доп настройки участников'!G:G,2+N5879))</f>
        <v>0</v>
      </c>
      <c r="E5879" s="13" t="e">
        <f>INDEX('Сопоставление оценок'!$A$3:$A$14,MATCH(IF(M5879,'Выгрузка из ревьюшницы'!K5879,INDEX('Доп настройки участников'!H:H,2+N5879)),'Сопоставление оценок'!$C$3:$C$14,0))</f>
        <v>#N/A</v>
      </c>
      <c r="F5879" s="13" t="e">
        <f>INDEX('Сопоставление оценок'!$B$3:$B$14,MATCH(Table13[[#This Row],[mark_at_review]],'Сопоставление оценок'!$C$3:$C$14,0))</f>
        <v>#N/A</v>
      </c>
      <c r="G5879" s="13">
        <f>IF(M5879,IFERROR(IF(OR('Выгрузка из ревьюшницы'!X5879,'Выгрузка из ревьюшницы'!Z5879),1,0),0),INDEX('Доп настройки участников'!I:I,2+N5879))</f>
        <v>0</v>
      </c>
      <c r="H5879" s="13">
        <f>IF(M5879,'Выгрузка из ревьюшницы'!AJ5879,INDEX('Доп настройки участников'!J:J,2+N5879))</f>
        <v>0</v>
      </c>
      <c r="I5879" s="16" t="str">
        <f>IFERROR(IF($H5879=0,"",INDEX(Разметка!B:B,MATCH($H5879,Разметка!A:A,0))),0)</f>
        <v/>
      </c>
      <c r="J5879" s="16" t="str">
        <f>IFERROR(IF($H5879=0,"",INDEX(Разметка!C:C,MATCH($H5879,Разметка!A:A,0))),0)</f>
        <v/>
      </c>
      <c r="K5879" s="16" t="e">
        <f>IF($F5879&gt;0,IFERROR(MATCH(A5879,'Доп настройки участников'!A:A,0),-1)*(-1),0)</f>
        <v>#N/A</v>
      </c>
      <c r="L5879" s="16" t="str">
        <f t="shared" si="333"/>
        <v>Нет</v>
      </c>
      <c r="M5879" s="33" t="b">
        <f t="shared" si="334"/>
        <v>0</v>
      </c>
      <c r="N5879" s="33">
        <f t="shared" si="335"/>
        <v>5847</v>
      </c>
      <c r="O5879" s="33">
        <v>5878</v>
      </c>
    </row>
    <row r="5880" spans="1:15" x14ac:dyDescent="0.25">
      <c r="A5880" s="13">
        <f>IF(M5880,'Выгрузка из ревьюшницы'!B5880,INDEX('Доп настройки участников'!D:D,2+N5880))</f>
        <v>0</v>
      </c>
      <c r="B5880" s="13">
        <f>IF(M5880,'Выгрузка из ревьюшницы'!C5880,INDEX('Доп настройки участников'!E:E,2+N5880))</f>
        <v>0</v>
      </c>
      <c r="C5880" s="13">
        <f>IF(M5880,'Выгрузка из ревьюшницы'!H5880,INDEX('Доп настройки участников'!F:F,2+N5880))</f>
        <v>0</v>
      </c>
      <c r="D5880" s="13">
        <f>IF(M5880,'Выгрузка из ревьюшницы'!J5880,INDEX('Доп настройки участников'!G:G,2+N5880))</f>
        <v>0</v>
      </c>
      <c r="E5880" s="13" t="e">
        <f>INDEX('Сопоставление оценок'!$A$3:$A$14,MATCH(IF(M5880,'Выгрузка из ревьюшницы'!K5880,INDEX('Доп настройки участников'!H:H,2+N5880)),'Сопоставление оценок'!$C$3:$C$14,0))</f>
        <v>#N/A</v>
      </c>
      <c r="F5880" s="13" t="e">
        <f>INDEX('Сопоставление оценок'!$B$3:$B$14,MATCH(Table13[[#This Row],[mark_at_review]],'Сопоставление оценок'!$C$3:$C$14,0))</f>
        <v>#N/A</v>
      </c>
      <c r="G5880" s="13">
        <f>IF(M5880,IFERROR(IF(OR('Выгрузка из ревьюшницы'!X5880,'Выгрузка из ревьюшницы'!Z5880),1,0),0),INDEX('Доп настройки участников'!I:I,2+N5880))</f>
        <v>0</v>
      </c>
      <c r="H5880" s="13">
        <f>IF(M5880,'Выгрузка из ревьюшницы'!AJ5880,INDEX('Доп настройки участников'!J:J,2+N5880))</f>
        <v>0</v>
      </c>
      <c r="I5880" s="16" t="str">
        <f>IFERROR(IF($H5880=0,"",INDEX(Разметка!B:B,MATCH($H5880,Разметка!A:A,0))),0)</f>
        <v/>
      </c>
      <c r="J5880" s="16" t="str">
        <f>IFERROR(IF($H5880=0,"",INDEX(Разметка!C:C,MATCH($H5880,Разметка!A:A,0))),0)</f>
        <v/>
      </c>
      <c r="K5880" s="16" t="e">
        <f>IF($F5880&gt;0,IFERROR(MATCH(A5880,'Доп настройки участников'!A:A,0),-1)*(-1),0)</f>
        <v>#N/A</v>
      </c>
      <c r="L5880" s="16" t="str">
        <f t="shared" si="333"/>
        <v>Нет</v>
      </c>
      <c r="M5880" s="33" t="b">
        <f t="shared" si="334"/>
        <v>0</v>
      </c>
      <c r="N5880" s="33">
        <f t="shared" si="335"/>
        <v>5848</v>
      </c>
      <c r="O5880" s="33">
        <v>5879</v>
      </c>
    </row>
    <row r="5881" spans="1:15" x14ac:dyDescent="0.25">
      <c r="A5881" s="13">
        <f>IF(M5881,'Выгрузка из ревьюшницы'!B5881,INDEX('Доп настройки участников'!D:D,2+N5881))</f>
        <v>0</v>
      </c>
      <c r="B5881" s="13">
        <f>IF(M5881,'Выгрузка из ревьюшницы'!C5881,INDEX('Доп настройки участников'!E:E,2+N5881))</f>
        <v>0</v>
      </c>
      <c r="C5881" s="13">
        <f>IF(M5881,'Выгрузка из ревьюшницы'!H5881,INDEX('Доп настройки участников'!F:F,2+N5881))</f>
        <v>0</v>
      </c>
      <c r="D5881" s="13">
        <f>IF(M5881,'Выгрузка из ревьюшницы'!J5881,INDEX('Доп настройки участников'!G:G,2+N5881))</f>
        <v>0</v>
      </c>
      <c r="E5881" s="13" t="e">
        <f>INDEX('Сопоставление оценок'!$A$3:$A$14,MATCH(IF(M5881,'Выгрузка из ревьюшницы'!K5881,INDEX('Доп настройки участников'!H:H,2+N5881)),'Сопоставление оценок'!$C$3:$C$14,0))</f>
        <v>#N/A</v>
      </c>
      <c r="F5881" s="13" t="e">
        <f>INDEX('Сопоставление оценок'!$B$3:$B$14,MATCH(Table13[[#This Row],[mark_at_review]],'Сопоставление оценок'!$C$3:$C$14,0))</f>
        <v>#N/A</v>
      </c>
      <c r="G5881" s="13">
        <f>IF(M5881,IFERROR(IF(OR('Выгрузка из ревьюшницы'!X5881,'Выгрузка из ревьюшницы'!Z5881),1,0),0),INDEX('Доп настройки участников'!I:I,2+N5881))</f>
        <v>0</v>
      </c>
      <c r="H5881" s="13">
        <f>IF(M5881,'Выгрузка из ревьюшницы'!AJ5881,INDEX('Доп настройки участников'!J:J,2+N5881))</f>
        <v>0</v>
      </c>
      <c r="I5881" s="16" t="str">
        <f>IFERROR(IF($H5881=0,"",INDEX(Разметка!B:B,MATCH($H5881,Разметка!A:A,0))),0)</f>
        <v/>
      </c>
      <c r="J5881" s="16" t="str">
        <f>IFERROR(IF($H5881=0,"",INDEX(Разметка!C:C,MATCH($H5881,Разметка!A:A,0))),0)</f>
        <v/>
      </c>
      <c r="K5881" s="16" t="e">
        <f>IF($F5881&gt;0,IFERROR(MATCH(A5881,'Доп настройки участников'!A:A,0),-1)*(-1),0)</f>
        <v>#N/A</v>
      </c>
      <c r="L5881" s="16" t="str">
        <f t="shared" si="333"/>
        <v>Нет</v>
      </c>
      <c r="M5881" s="33" t="b">
        <f t="shared" si="334"/>
        <v>0</v>
      </c>
      <c r="N5881" s="33">
        <f t="shared" si="335"/>
        <v>5849</v>
      </c>
      <c r="O5881" s="33">
        <v>5880</v>
      </c>
    </row>
    <row r="5882" spans="1:15" x14ac:dyDescent="0.25">
      <c r="A5882" s="13">
        <f>IF(M5882,'Выгрузка из ревьюшницы'!B5882,INDEX('Доп настройки участников'!D:D,2+N5882))</f>
        <v>0</v>
      </c>
      <c r="B5882" s="13">
        <f>IF(M5882,'Выгрузка из ревьюшницы'!C5882,INDEX('Доп настройки участников'!E:E,2+N5882))</f>
        <v>0</v>
      </c>
      <c r="C5882" s="13">
        <f>IF(M5882,'Выгрузка из ревьюшницы'!H5882,INDEX('Доп настройки участников'!F:F,2+N5882))</f>
        <v>0</v>
      </c>
      <c r="D5882" s="13">
        <f>IF(M5882,'Выгрузка из ревьюшницы'!J5882,INDEX('Доп настройки участников'!G:G,2+N5882))</f>
        <v>0</v>
      </c>
      <c r="E5882" s="13" t="e">
        <f>INDEX('Сопоставление оценок'!$A$3:$A$14,MATCH(IF(M5882,'Выгрузка из ревьюшницы'!K5882,INDEX('Доп настройки участников'!H:H,2+N5882)),'Сопоставление оценок'!$C$3:$C$14,0))</f>
        <v>#N/A</v>
      </c>
      <c r="F5882" s="13" t="e">
        <f>INDEX('Сопоставление оценок'!$B$3:$B$14,MATCH(Table13[[#This Row],[mark_at_review]],'Сопоставление оценок'!$C$3:$C$14,0))</f>
        <v>#N/A</v>
      </c>
      <c r="G5882" s="13">
        <f>IF(M5882,IFERROR(IF(OR('Выгрузка из ревьюшницы'!X5882,'Выгрузка из ревьюшницы'!Z5882),1,0),0),INDEX('Доп настройки участников'!I:I,2+N5882))</f>
        <v>0</v>
      </c>
      <c r="H5882" s="13">
        <f>IF(M5882,'Выгрузка из ревьюшницы'!AJ5882,INDEX('Доп настройки участников'!J:J,2+N5882))</f>
        <v>0</v>
      </c>
      <c r="I5882" s="16" t="str">
        <f>IFERROR(IF($H5882=0,"",INDEX(Разметка!B:B,MATCH($H5882,Разметка!A:A,0))),0)</f>
        <v/>
      </c>
      <c r="J5882" s="16" t="str">
        <f>IFERROR(IF($H5882=0,"",INDEX(Разметка!C:C,MATCH($H5882,Разметка!A:A,0))),0)</f>
        <v/>
      </c>
      <c r="K5882" s="16" t="e">
        <f>IF($F5882&gt;0,IFERROR(MATCH(A5882,'Доп настройки участников'!A:A,0),-1)*(-1),0)</f>
        <v>#N/A</v>
      </c>
      <c r="L5882" s="16" t="str">
        <f t="shared" si="333"/>
        <v>Нет</v>
      </c>
      <c r="M5882" s="33" t="b">
        <f t="shared" si="334"/>
        <v>0</v>
      </c>
      <c r="N5882" s="33">
        <f t="shared" si="335"/>
        <v>5850</v>
      </c>
      <c r="O5882" s="33">
        <v>5881</v>
      </c>
    </row>
    <row r="5883" spans="1:15" x14ac:dyDescent="0.25">
      <c r="A5883" s="13">
        <f>IF(M5883,'Выгрузка из ревьюшницы'!B5883,INDEX('Доп настройки участников'!D:D,2+N5883))</f>
        <v>0</v>
      </c>
      <c r="B5883" s="13">
        <f>IF(M5883,'Выгрузка из ревьюшницы'!C5883,INDEX('Доп настройки участников'!E:E,2+N5883))</f>
        <v>0</v>
      </c>
      <c r="C5883" s="13">
        <f>IF(M5883,'Выгрузка из ревьюшницы'!H5883,INDEX('Доп настройки участников'!F:F,2+N5883))</f>
        <v>0</v>
      </c>
      <c r="D5883" s="13">
        <f>IF(M5883,'Выгрузка из ревьюшницы'!J5883,INDEX('Доп настройки участников'!G:G,2+N5883))</f>
        <v>0</v>
      </c>
      <c r="E5883" s="13" t="e">
        <f>INDEX('Сопоставление оценок'!$A$3:$A$14,MATCH(IF(M5883,'Выгрузка из ревьюшницы'!K5883,INDEX('Доп настройки участников'!H:H,2+N5883)),'Сопоставление оценок'!$C$3:$C$14,0))</f>
        <v>#N/A</v>
      </c>
      <c r="F5883" s="13" t="e">
        <f>INDEX('Сопоставление оценок'!$B$3:$B$14,MATCH(Table13[[#This Row],[mark_at_review]],'Сопоставление оценок'!$C$3:$C$14,0))</f>
        <v>#N/A</v>
      </c>
      <c r="G5883" s="13">
        <f>IF(M5883,IFERROR(IF(OR('Выгрузка из ревьюшницы'!X5883,'Выгрузка из ревьюшницы'!Z5883),1,0),0),INDEX('Доп настройки участников'!I:I,2+N5883))</f>
        <v>0</v>
      </c>
      <c r="H5883" s="13">
        <f>IF(M5883,'Выгрузка из ревьюшницы'!AJ5883,INDEX('Доп настройки участников'!J:J,2+N5883))</f>
        <v>0</v>
      </c>
      <c r="I5883" s="16" t="str">
        <f>IFERROR(IF($H5883=0,"",INDEX(Разметка!B:B,MATCH($H5883,Разметка!A:A,0))),0)</f>
        <v/>
      </c>
      <c r="J5883" s="16" t="str">
        <f>IFERROR(IF($H5883=0,"",INDEX(Разметка!C:C,MATCH($H5883,Разметка!A:A,0))),0)</f>
        <v/>
      </c>
      <c r="K5883" s="16" t="e">
        <f>IF($F5883&gt;0,IFERROR(MATCH(A5883,'Доп настройки участников'!A:A,0),-1)*(-1),0)</f>
        <v>#N/A</v>
      </c>
      <c r="L5883" s="16" t="str">
        <f t="shared" si="333"/>
        <v>Нет</v>
      </c>
      <c r="M5883" s="33" t="b">
        <f t="shared" si="334"/>
        <v>0</v>
      </c>
      <c r="N5883" s="33">
        <f t="shared" si="335"/>
        <v>5851</v>
      </c>
      <c r="O5883" s="33">
        <v>5882</v>
      </c>
    </row>
    <row r="5884" spans="1:15" x14ac:dyDescent="0.25">
      <c r="A5884" s="13">
        <f>IF(M5884,'Выгрузка из ревьюшницы'!B5884,INDEX('Доп настройки участников'!D:D,2+N5884))</f>
        <v>0</v>
      </c>
      <c r="B5884" s="13">
        <f>IF(M5884,'Выгрузка из ревьюшницы'!C5884,INDEX('Доп настройки участников'!E:E,2+N5884))</f>
        <v>0</v>
      </c>
      <c r="C5884" s="13">
        <f>IF(M5884,'Выгрузка из ревьюшницы'!H5884,INDEX('Доп настройки участников'!F:F,2+N5884))</f>
        <v>0</v>
      </c>
      <c r="D5884" s="13">
        <f>IF(M5884,'Выгрузка из ревьюшницы'!J5884,INDEX('Доп настройки участников'!G:G,2+N5884))</f>
        <v>0</v>
      </c>
      <c r="E5884" s="13" t="e">
        <f>INDEX('Сопоставление оценок'!$A$3:$A$14,MATCH(IF(M5884,'Выгрузка из ревьюшницы'!K5884,INDEX('Доп настройки участников'!H:H,2+N5884)),'Сопоставление оценок'!$C$3:$C$14,0))</f>
        <v>#N/A</v>
      </c>
      <c r="F5884" s="13" t="e">
        <f>INDEX('Сопоставление оценок'!$B$3:$B$14,MATCH(Table13[[#This Row],[mark_at_review]],'Сопоставление оценок'!$C$3:$C$14,0))</f>
        <v>#N/A</v>
      </c>
      <c r="G5884" s="13">
        <f>IF(M5884,IFERROR(IF(OR('Выгрузка из ревьюшницы'!X5884,'Выгрузка из ревьюшницы'!Z5884),1,0),0),INDEX('Доп настройки участников'!I:I,2+N5884))</f>
        <v>0</v>
      </c>
      <c r="H5884" s="13">
        <f>IF(M5884,'Выгрузка из ревьюшницы'!AJ5884,INDEX('Доп настройки участников'!J:J,2+N5884))</f>
        <v>0</v>
      </c>
      <c r="I5884" s="16" t="str">
        <f>IFERROR(IF($H5884=0,"",INDEX(Разметка!B:B,MATCH($H5884,Разметка!A:A,0))),0)</f>
        <v/>
      </c>
      <c r="J5884" s="16" t="str">
        <f>IFERROR(IF($H5884=0,"",INDEX(Разметка!C:C,MATCH($H5884,Разметка!A:A,0))),0)</f>
        <v/>
      </c>
      <c r="K5884" s="16" t="e">
        <f>IF($F5884&gt;0,IFERROR(MATCH(A5884,'Доп настройки участников'!A:A,0),-1)*(-1),0)</f>
        <v>#N/A</v>
      </c>
      <c r="L5884" s="16" t="str">
        <f t="shared" si="333"/>
        <v>Нет</v>
      </c>
      <c r="M5884" s="33" t="b">
        <f t="shared" si="334"/>
        <v>0</v>
      </c>
      <c r="N5884" s="33">
        <f t="shared" si="335"/>
        <v>5852</v>
      </c>
      <c r="O5884" s="33">
        <v>5883</v>
      </c>
    </row>
    <row r="5885" spans="1:15" x14ac:dyDescent="0.25">
      <c r="A5885" s="13">
        <f>IF(M5885,'Выгрузка из ревьюшницы'!B5885,INDEX('Доп настройки участников'!D:D,2+N5885))</f>
        <v>0</v>
      </c>
      <c r="B5885" s="13">
        <f>IF(M5885,'Выгрузка из ревьюшницы'!C5885,INDEX('Доп настройки участников'!E:E,2+N5885))</f>
        <v>0</v>
      </c>
      <c r="C5885" s="13">
        <f>IF(M5885,'Выгрузка из ревьюшницы'!H5885,INDEX('Доп настройки участников'!F:F,2+N5885))</f>
        <v>0</v>
      </c>
      <c r="D5885" s="13">
        <f>IF(M5885,'Выгрузка из ревьюшницы'!J5885,INDEX('Доп настройки участников'!G:G,2+N5885))</f>
        <v>0</v>
      </c>
      <c r="E5885" s="13" t="e">
        <f>INDEX('Сопоставление оценок'!$A$3:$A$14,MATCH(IF(M5885,'Выгрузка из ревьюшницы'!K5885,INDEX('Доп настройки участников'!H:H,2+N5885)),'Сопоставление оценок'!$C$3:$C$14,0))</f>
        <v>#N/A</v>
      </c>
      <c r="F5885" s="13" t="e">
        <f>INDEX('Сопоставление оценок'!$B$3:$B$14,MATCH(Table13[[#This Row],[mark_at_review]],'Сопоставление оценок'!$C$3:$C$14,0))</f>
        <v>#N/A</v>
      </c>
      <c r="G5885" s="13">
        <f>IF(M5885,IFERROR(IF(OR('Выгрузка из ревьюшницы'!X5885,'Выгрузка из ревьюшницы'!Z5885),1,0),0),INDEX('Доп настройки участников'!I:I,2+N5885))</f>
        <v>0</v>
      </c>
      <c r="H5885" s="13">
        <f>IF(M5885,'Выгрузка из ревьюшницы'!AJ5885,INDEX('Доп настройки участников'!J:J,2+N5885))</f>
        <v>0</v>
      </c>
      <c r="I5885" s="16" t="str">
        <f>IFERROR(IF($H5885=0,"",INDEX(Разметка!B:B,MATCH($H5885,Разметка!A:A,0))),0)</f>
        <v/>
      </c>
      <c r="J5885" s="16" t="str">
        <f>IFERROR(IF($H5885=0,"",INDEX(Разметка!C:C,MATCH($H5885,Разметка!A:A,0))),0)</f>
        <v/>
      </c>
      <c r="K5885" s="16" t="e">
        <f>IF($F5885&gt;0,IFERROR(MATCH(A5885,'Доп настройки участников'!A:A,0),-1)*(-1),0)</f>
        <v>#N/A</v>
      </c>
      <c r="L5885" s="16" t="str">
        <f t="shared" si="333"/>
        <v>Нет</v>
      </c>
      <c r="M5885" s="33" t="b">
        <f t="shared" si="334"/>
        <v>0</v>
      </c>
      <c r="N5885" s="33">
        <f t="shared" si="335"/>
        <v>5853</v>
      </c>
      <c r="O5885" s="33">
        <v>5884</v>
      </c>
    </row>
    <row r="5886" spans="1:15" x14ac:dyDescent="0.25">
      <c r="A5886" s="13">
        <f>IF(M5886,'Выгрузка из ревьюшницы'!B5886,INDEX('Доп настройки участников'!D:D,2+N5886))</f>
        <v>0</v>
      </c>
      <c r="B5886" s="13">
        <f>IF(M5886,'Выгрузка из ревьюшницы'!C5886,INDEX('Доп настройки участников'!E:E,2+N5886))</f>
        <v>0</v>
      </c>
      <c r="C5886" s="13">
        <f>IF(M5886,'Выгрузка из ревьюшницы'!H5886,INDEX('Доп настройки участников'!F:F,2+N5886))</f>
        <v>0</v>
      </c>
      <c r="D5886" s="13">
        <f>IF(M5886,'Выгрузка из ревьюшницы'!J5886,INDEX('Доп настройки участников'!G:G,2+N5886))</f>
        <v>0</v>
      </c>
      <c r="E5886" s="13" t="e">
        <f>INDEX('Сопоставление оценок'!$A$3:$A$14,MATCH(IF(M5886,'Выгрузка из ревьюшницы'!K5886,INDEX('Доп настройки участников'!H:H,2+N5886)),'Сопоставление оценок'!$C$3:$C$14,0))</f>
        <v>#N/A</v>
      </c>
      <c r="F5886" s="13" t="e">
        <f>INDEX('Сопоставление оценок'!$B$3:$B$14,MATCH(Table13[[#This Row],[mark_at_review]],'Сопоставление оценок'!$C$3:$C$14,0))</f>
        <v>#N/A</v>
      </c>
      <c r="G5886" s="13">
        <f>IF(M5886,IFERROR(IF(OR('Выгрузка из ревьюшницы'!X5886,'Выгрузка из ревьюшницы'!Z5886),1,0),0),INDEX('Доп настройки участников'!I:I,2+N5886))</f>
        <v>0</v>
      </c>
      <c r="H5886" s="13">
        <f>IF(M5886,'Выгрузка из ревьюшницы'!AJ5886,INDEX('Доп настройки участников'!J:J,2+N5886))</f>
        <v>0</v>
      </c>
      <c r="I5886" s="16" t="str">
        <f>IFERROR(IF($H5886=0,"",INDEX(Разметка!B:B,MATCH($H5886,Разметка!A:A,0))),0)</f>
        <v/>
      </c>
      <c r="J5886" s="16" t="str">
        <f>IFERROR(IF($H5886=0,"",INDEX(Разметка!C:C,MATCH($H5886,Разметка!A:A,0))),0)</f>
        <v/>
      </c>
      <c r="K5886" s="16" t="e">
        <f>IF($F5886&gt;0,IFERROR(MATCH(A5886,'Доп настройки участников'!A:A,0),-1)*(-1),0)</f>
        <v>#N/A</v>
      </c>
      <c r="L5886" s="16" t="str">
        <f t="shared" si="333"/>
        <v>Нет</v>
      </c>
      <c r="M5886" s="33" t="b">
        <f t="shared" si="334"/>
        <v>0</v>
      </c>
      <c r="N5886" s="33">
        <f t="shared" si="335"/>
        <v>5854</v>
      </c>
      <c r="O5886" s="33">
        <v>5885</v>
      </c>
    </row>
    <row r="5887" spans="1:15" x14ac:dyDescent="0.25">
      <c r="A5887" s="13">
        <f>IF(M5887,'Выгрузка из ревьюшницы'!B5887,INDEX('Доп настройки участников'!D:D,2+N5887))</f>
        <v>0</v>
      </c>
      <c r="B5887" s="13">
        <f>IF(M5887,'Выгрузка из ревьюшницы'!C5887,INDEX('Доп настройки участников'!E:E,2+N5887))</f>
        <v>0</v>
      </c>
      <c r="C5887" s="13">
        <f>IF(M5887,'Выгрузка из ревьюшницы'!H5887,INDEX('Доп настройки участников'!F:F,2+N5887))</f>
        <v>0</v>
      </c>
      <c r="D5887" s="13">
        <f>IF(M5887,'Выгрузка из ревьюшницы'!J5887,INDEX('Доп настройки участников'!G:G,2+N5887))</f>
        <v>0</v>
      </c>
      <c r="E5887" s="13" t="e">
        <f>INDEX('Сопоставление оценок'!$A$3:$A$14,MATCH(IF(M5887,'Выгрузка из ревьюшницы'!K5887,INDEX('Доп настройки участников'!H:H,2+N5887)),'Сопоставление оценок'!$C$3:$C$14,0))</f>
        <v>#N/A</v>
      </c>
      <c r="F5887" s="13" t="e">
        <f>INDEX('Сопоставление оценок'!$B$3:$B$14,MATCH(Table13[[#This Row],[mark_at_review]],'Сопоставление оценок'!$C$3:$C$14,0))</f>
        <v>#N/A</v>
      </c>
      <c r="G5887" s="13">
        <f>IF(M5887,IFERROR(IF(OR('Выгрузка из ревьюшницы'!X5887,'Выгрузка из ревьюшницы'!Z5887),1,0),0),INDEX('Доп настройки участников'!I:I,2+N5887))</f>
        <v>0</v>
      </c>
      <c r="H5887" s="13">
        <f>IF(M5887,'Выгрузка из ревьюшницы'!AJ5887,INDEX('Доп настройки участников'!J:J,2+N5887))</f>
        <v>0</v>
      </c>
      <c r="I5887" s="16" t="str">
        <f>IFERROR(IF($H5887=0,"",INDEX(Разметка!B:B,MATCH($H5887,Разметка!A:A,0))),0)</f>
        <v/>
      </c>
      <c r="J5887" s="16" t="str">
        <f>IFERROR(IF($H5887=0,"",INDEX(Разметка!C:C,MATCH($H5887,Разметка!A:A,0))),0)</f>
        <v/>
      </c>
      <c r="K5887" s="16" t="e">
        <f>IF($F5887&gt;0,IFERROR(MATCH(A5887,'Доп настройки участников'!A:A,0),-1)*(-1),0)</f>
        <v>#N/A</v>
      </c>
      <c r="L5887" s="16" t="str">
        <f t="shared" si="333"/>
        <v>Нет</v>
      </c>
      <c r="M5887" s="33" t="b">
        <f t="shared" si="334"/>
        <v>0</v>
      </c>
      <c r="N5887" s="33">
        <f t="shared" si="335"/>
        <v>5855</v>
      </c>
      <c r="O5887" s="33">
        <v>5886</v>
      </c>
    </row>
    <row r="5888" spans="1:15" x14ac:dyDescent="0.25">
      <c r="A5888" s="13">
        <f>IF(M5888,'Выгрузка из ревьюшницы'!B5888,INDEX('Доп настройки участников'!D:D,2+N5888))</f>
        <v>0</v>
      </c>
      <c r="B5888" s="13">
        <f>IF(M5888,'Выгрузка из ревьюшницы'!C5888,INDEX('Доп настройки участников'!E:E,2+N5888))</f>
        <v>0</v>
      </c>
      <c r="C5888" s="13">
        <f>IF(M5888,'Выгрузка из ревьюшницы'!H5888,INDEX('Доп настройки участников'!F:F,2+N5888))</f>
        <v>0</v>
      </c>
      <c r="D5888" s="13">
        <f>IF(M5888,'Выгрузка из ревьюшницы'!J5888,INDEX('Доп настройки участников'!G:G,2+N5888))</f>
        <v>0</v>
      </c>
      <c r="E5888" s="13" t="e">
        <f>INDEX('Сопоставление оценок'!$A$3:$A$14,MATCH(IF(M5888,'Выгрузка из ревьюшницы'!K5888,INDEX('Доп настройки участников'!H:H,2+N5888)),'Сопоставление оценок'!$C$3:$C$14,0))</f>
        <v>#N/A</v>
      </c>
      <c r="F5888" s="13" t="e">
        <f>INDEX('Сопоставление оценок'!$B$3:$B$14,MATCH(Table13[[#This Row],[mark_at_review]],'Сопоставление оценок'!$C$3:$C$14,0))</f>
        <v>#N/A</v>
      </c>
      <c r="G5888" s="13">
        <f>IF(M5888,IFERROR(IF(OR('Выгрузка из ревьюшницы'!X5888,'Выгрузка из ревьюшницы'!Z5888),1,0),0),INDEX('Доп настройки участников'!I:I,2+N5888))</f>
        <v>0</v>
      </c>
      <c r="H5888" s="13">
        <f>IF(M5888,'Выгрузка из ревьюшницы'!AJ5888,INDEX('Доп настройки участников'!J:J,2+N5888))</f>
        <v>0</v>
      </c>
      <c r="I5888" s="16" t="str">
        <f>IFERROR(IF($H5888=0,"",INDEX(Разметка!B:B,MATCH($H5888,Разметка!A:A,0))),0)</f>
        <v/>
      </c>
      <c r="J5888" s="16" t="str">
        <f>IFERROR(IF($H5888=0,"",INDEX(Разметка!C:C,MATCH($H5888,Разметка!A:A,0))),0)</f>
        <v/>
      </c>
      <c r="K5888" s="16" t="e">
        <f>IF($F5888&gt;0,IFERROR(MATCH(A5888,'Доп настройки участников'!A:A,0),-1)*(-1),0)</f>
        <v>#N/A</v>
      </c>
      <c r="L5888" s="16" t="str">
        <f t="shared" si="333"/>
        <v>Нет</v>
      </c>
      <c r="M5888" s="33" t="b">
        <f t="shared" si="334"/>
        <v>0</v>
      </c>
      <c r="N5888" s="33">
        <f t="shared" si="335"/>
        <v>5856</v>
      </c>
      <c r="O5888" s="33">
        <v>5887</v>
      </c>
    </row>
    <row r="5889" spans="1:15" x14ac:dyDescent="0.25">
      <c r="A5889" s="13">
        <f>IF(M5889,'Выгрузка из ревьюшницы'!B5889,INDEX('Доп настройки участников'!D:D,2+N5889))</f>
        <v>0</v>
      </c>
      <c r="B5889" s="13">
        <f>IF(M5889,'Выгрузка из ревьюшницы'!C5889,INDEX('Доп настройки участников'!E:E,2+N5889))</f>
        <v>0</v>
      </c>
      <c r="C5889" s="13">
        <f>IF(M5889,'Выгрузка из ревьюшницы'!H5889,INDEX('Доп настройки участников'!F:F,2+N5889))</f>
        <v>0</v>
      </c>
      <c r="D5889" s="13">
        <f>IF(M5889,'Выгрузка из ревьюшницы'!J5889,INDEX('Доп настройки участников'!G:G,2+N5889))</f>
        <v>0</v>
      </c>
      <c r="E5889" s="13" t="e">
        <f>INDEX('Сопоставление оценок'!$A$3:$A$14,MATCH(IF(M5889,'Выгрузка из ревьюшницы'!K5889,INDEX('Доп настройки участников'!H:H,2+N5889)),'Сопоставление оценок'!$C$3:$C$14,0))</f>
        <v>#N/A</v>
      </c>
      <c r="F5889" s="13" t="e">
        <f>INDEX('Сопоставление оценок'!$B$3:$B$14,MATCH(Table13[[#This Row],[mark_at_review]],'Сопоставление оценок'!$C$3:$C$14,0))</f>
        <v>#N/A</v>
      </c>
      <c r="G5889" s="13">
        <f>IF(M5889,IFERROR(IF(OR('Выгрузка из ревьюшницы'!X5889,'Выгрузка из ревьюшницы'!Z5889),1,0),0),INDEX('Доп настройки участников'!I:I,2+N5889))</f>
        <v>0</v>
      </c>
      <c r="H5889" s="13">
        <f>IF(M5889,'Выгрузка из ревьюшницы'!AJ5889,INDEX('Доп настройки участников'!J:J,2+N5889))</f>
        <v>0</v>
      </c>
      <c r="I5889" s="16" t="str">
        <f>IFERROR(IF($H5889=0,"",INDEX(Разметка!B:B,MATCH($H5889,Разметка!A:A,0))),0)</f>
        <v/>
      </c>
      <c r="J5889" s="16" t="str">
        <f>IFERROR(IF($H5889=0,"",INDEX(Разметка!C:C,MATCH($H5889,Разметка!A:A,0))),0)</f>
        <v/>
      </c>
      <c r="K5889" s="16" t="e">
        <f>IF($F5889&gt;0,IFERROR(MATCH(A5889,'Доп настройки участников'!A:A,0),-1)*(-1),0)</f>
        <v>#N/A</v>
      </c>
      <c r="L5889" s="16" t="str">
        <f t="shared" si="333"/>
        <v>Нет</v>
      </c>
      <c r="M5889" s="33" t="b">
        <f t="shared" si="334"/>
        <v>0</v>
      </c>
      <c r="N5889" s="33">
        <f t="shared" si="335"/>
        <v>5857</v>
      </c>
      <c r="O5889" s="33">
        <v>5888</v>
      </c>
    </row>
    <row r="5890" spans="1:15" x14ac:dyDescent="0.25">
      <c r="A5890" s="13">
        <f>IF(M5890,'Выгрузка из ревьюшницы'!B5890,INDEX('Доп настройки участников'!D:D,2+N5890))</f>
        <v>0</v>
      </c>
      <c r="B5890" s="13">
        <f>IF(M5890,'Выгрузка из ревьюшницы'!C5890,INDEX('Доп настройки участников'!E:E,2+N5890))</f>
        <v>0</v>
      </c>
      <c r="C5890" s="13">
        <f>IF(M5890,'Выгрузка из ревьюшницы'!H5890,INDEX('Доп настройки участников'!F:F,2+N5890))</f>
        <v>0</v>
      </c>
      <c r="D5890" s="13">
        <f>IF(M5890,'Выгрузка из ревьюшницы'!J5890,INDEX('Доп настройки участников'!G:G,2+N5890))</f>
        <v>0</v>
      </c>
      <c r="E5890" s="13" t="e">
        <f>INDEX('Сопоставление оценок'!$A$3:$A$14,MATCH(IF(M5890,'Выгрузка из ревьюшницы'!K5890,INDEX('Доп настройки участников'!H:H,2+N5890)),'Сопоставление оценок'!$C$3:$C$14,0))</f>
        <v>#N/A</v>
      </c>
      <c r="F5890" s="13" t="e">
        <f>INDEX('Сопоставление оценок'!$B$3:$B$14,MATCH(Table13[[#This Row],[mark_at_review]],'Сопоставление оценок'!$C$3:$C$14,0))</f>
        <v>#N/A</v>
      </c>
      <c r="G5890" s="13">
        <f>IF(M5890,IFERROR(IF(OR('Выгрузка из ревьюшницы'!X5890,'Выгрузка из ревьюшницы'!Z5890),1,0),0),INDEX('Доп настройки участников'!I:I,2+N5890))</f>
        <v>0</v>
      </c>
      <c r="H5890" s="13">
        <f>IF(M5890,'Выгрузка из ревьюшницы'!AJ5890,INDEX('Доп настройки участников'!J:J,2+N5890))</f>
        <v>0</v>
      </c>
      <c r="I5890" s="16" t="str">
        <f>IFERROR(IF($H5890=0,"",INDEX(Разметка!B:B,MATCH($H5890,Разметка!A:A,0))),0)</f>
        <v/>
      </c>
      <c r="J5890" s="16" t="str">
        <f>IFERROR(IF($H5890=0,"",INDEX(Разметка!C:C,MATCH($H5890,Разметка!A:A,0))),0)</f>
        <v/>
      </c>
      <c r="K5890" s="16" t="e">
        <f>IF($F5890&gt;0,IFERROR(MATCH(A5890,'Доп настройки участников'!A:A,0),-1)*(-1),0)</f>
        <v>#N/A</v>
      </c>
      <c r="L5890" s="16" t="str">
        <f t="shared" ref="L5890:L5953" si="336">IF($C5890&gt;=16,"Да","Нет")</f>
        <v>Нет</v>
      </c>
      <c r="M5890" s="33" t="b">
        <f t="shared" ref="M5890:M5953" si="337">O5890&lt;=$P$1</f>
        <v>0</v>
      </c>
      <c r="N5890" s="33">
        <f t="shared" si="335"/>
        <v>5858</v>
      </c>
      <c r="O5890" s="33">
        <v>5889</v>
      </c>
    </row>
    <row r="5891" spans="1:15" x14ac:dyDescent="0.25">
      <c r="A5891" s="13">
        <f>IF(M5891,'Выгрузка из ревьюшницы'!B5891,INDEX('Доп настройки участников'!D:D,2+N5891))</f>
        <v>0</v>
      </c>
      <c r="B5891" s="13">
        <f>IF(M5891,'Выгрузка из ревьюшницы'!C5891,INDEX('Доп настройки участников'!E:E,2+N5891))</f>
        <v>0</v>
      </c>
      <c r="C5891" s="13">
        <f>IF(M5891,'Выгрузка из ревьюшницы'!H5891,INDEX('Доп настройки участников'!F:F,2+N5891))</f>
        <v>0</v>
      </c>
      <c r="D5891" s="13">
        <f>IF(M5891,'Выгрузка из ревьюшницы'!J5891,INDEX('Доп настройки участников'!G:G,2+N5891))</f>
        <v>0</v>
      </c>
      <c r="E5891" s="13" t="e">
        <f>INDEX('Сопоставление оценок'!$A$3:$A$14,MATCH(IF(M5891,'Выгрузка из ревьюшницы'!K5891,INDEX('Доп настройки участников'!H:H,2+N5891)),'Сопоставление оценок'!$C$3:$C$14,0))</f>
        <v>#N/A</v>
      </c>
      <c r="F5891" s="13" t="e">
        <f>INDEX('Сопоставление оценок'!$B$3:$B$14,MATCH(Table13[[#This Row],[mark_at_review]],'Сопоставление оценок'!$C$3:$C$14,0))</f>
        <v>#N/A</v>
      </c>
      <c r="G5891" s="13">
        <f>IF(M5891,IFERROR(IF(OR('Выгрузка из ревьюшницы'!X5891,'Выгрузка из ревьюшницы'!Z5891),1,0),0),INDEX('Доп настройки участников'!I:I,2+N5891))</f>
        <v>0</v>
      </c>
      <c r="H5891" s="13">
        <f>IF(M5891,'Выгрузка из ревьюшницы'!AJ5891,INDEX('Доп настройки участников'!J:J,2+N5891))</f>
        <v>0</v>
      </c>
      <c r="I5891" s="16" t="str">
        <f>IFERROR(IF($H5891=0,"",INDEX(Разметка!B:B,MATCH($H5891,Разметка!A:A,0))),0)</f>
        <v/>
      </c>
      <c r="J5891" s="16" t="str">
        <f>IFERROR(IF($H5891=0,"",INDEX(Разметка!C:C,MATCH($H5891,Разметка!A:A,0))),0)</f>
        <v/>
      </c>
      <c r="K5891" s="16" t="e">
        <f>IF($F5891&gt;0,IFERROR(MATCH(A5891,'Доп настройки участников'!A:A,0),-1)*(-1),0)</f>
        <v>#N/A</v>
      </c>
      <c r="L5891" s="16" t="str">
        <f t="shared" si="336"/>
        <v>Нет</v>
      </c>
      <c r="M5891" s="33" t="b">
        <f t="shared" si="337"/>
        <v>0</v>
      </c>
      <c r="N5891" s="33">
        <f t="shared" ref="N5891:N5954" si="338">IF(M5891,0,N5890+1)</f>
        <v>5859</v>
      </c>
      <c r="O5891" s="33">
        <v>5890</v>
      </c>
    </row>
    <row r="5892" spans="1:15" x14ac:dyDescent="0.25">
      <c r="A5892" s="13">
        <f>IF(M5892,'Выгрузка из ревьюшницы'!B5892,INDEX('Доп настройки участников'!D:D,2+N5892))</f>
        <v>0</v>
      </c>
      <c r="B5892" s="13">
        <f>IF(M5892,'Выгрузка из ревьюшницы'!C5892,INDEX('Доп настройки участников'!E:E,2+N5892))</f>
        <v>0</v>
      </c>
      <c r="C5892" s="13">
        <f>IF(M5892,'Выгрузка из ревьюшницы'!H5892,INDEX('Доп настройки участников'!F:F,2+N5892))</f>
        <v>0</v>
      </c>
      <c r="D5892" s="13">
        <f>IF(M5892,'Выгрузка из ревьюшницы'!J5892,INDEX('Доп настройки участников'!G:G,2+N5892))</f>
        <v>0</v>
      </c>
      <c r="E5892" s="13" t="e">
        <f>INDEX('Сопоставление оценок'!$A$3:$A$14,MATCH(IF(M5892,'Выгрузка из ревьюшницы'!K5892,INDEX('Доп настройки участников'!H:H,2+N5892)),'Сопоставление оценок'!$C$3:$C$14,0))</f>
        <v>#N/A</v>
      </c>
      <c r="F5892" s="13" t="e">
        <f>INDEX('Сопоставление оценок'!$B$3:$B$14,MATCH(Table13[[#This Row],[mark_at_review]],'Сопоставление оценок'!$C$3:$C$14,0))</f>
        <v>#N/A</v>
      </c>
      <c r="G5892" s="13">
        <f>IF(M5892,IFERROR(IF(OR('Выгрузка из ревьюшницы'!X5892,'Выгрузка из ревьюшницы'!Z5892),1,0),0),INDEX('Доп настройки участников'!I:I,2+N5892))</f>
        <v>0</v>
      </c>
      <c r="H5892" s="13">
        <f>IF(M5892,'Выгрузка из ревьюшницы'!AJ5892,INDEX('Доп настройки участников'!J:J,2+N5892))</f>
        <v>0</v>
      </c>
      <c r="I5892" s="16" t="str">
        <f>IFERROR(IF($H5892=0,"",INDEX(Разметка!B:B,MATCH($H5892,Разметка!A:A,0))),0)</f>
        <v/>
      </c>
      <c r="J5892" s="16" t="str">
        <f>IFERROR(IF($H5892=0,"",INDEX(Разметка!C:C,MATCH($H5892,Разметка!A:A,0))),0)</f>
        <v/>
      </c>
      <c r="K5892" s="16" t="e">
        <f>IF($F5892&gt;0,IFERROR(MATCH(A5892,'Доп настройки участников'!A:A,0),-1)*(-1),0)</f>
        <v>#N/A</v>
      </c>
      <c r="L5892" s="16" t="str">
        <f t="shared" si="336"/>
        <v>Нет</v>
      </c>
      <c r="M5892" s="33" t="b">
        <f t="shared" si="337"/>
        <v>0</v>
      </c>
      <c r="N5892" s="33">
        <f t="shared" si="338"/>
        <v>5860</v>
      </c>
      <c r="O5892" s="33">
        <v>5891</v>
      </c>
    </row>
    <row r="5893" spans="1:15" x14ac:dyDescent="0.25">
      <c r="A5893" s="13">
        <f>IF(M5893,'Выгрузка из ревьюшницы'!B5893,INDEX('Доп настройки участников'!D:D,2+N5893))</f>
        <v>0</v>
      </c>
      <c r="B5893" s="13">
        <f>IF(M5893,'Выгрузка из ревьюшницы'!C5893,INDEX('Доп настройки участников'!E:E,2+N5893))</f>
        <v>0</v>
      </c>
      <c r="C5893" s="13">
        <f>IF(M5893,'Выгрузка из ревьюшницы'!H5893,INDEX('Доп настройки участников'!F:F,2+N5893))</f>
        <v>0</v>
      </c>
      <c r="D5893" s="13">
        <f>IF(M5893,'Выгрузка из ревьюшницы'!J5893,INDEX('Доп настройки участников'!G:G,2+N5893))</f>
        <v>0</v>
      </c>
      <c r="E5893" s="13" t="e">
        <f>INDEX('Сопоставление оценок'!$A$3:$A$14,MATCH(IF(M5893,'Выгрузка из ревьюшницы'!K5893,INDEX('Доп настройки участников'!H:H,2+N5893)),'Сопоставление оценок'!$C$3:$C$14,0))</f>
        <v>#N/A</v>
      </c>
      <c r="F5893" s="13" t="e">
        <f>INDEX('Сопоставление оценок'!$B$3:$B$14,MATCH(Table13[[#This Row],[mark_at_review]],'Сопоставление оценок'!$C$3:$C$14,0))</f>
        <v>#N/A</v>
      </c>
      <c r="G5893" s="13">
        <f>IF(M5893,IFERROR(IF(OR('Выгрузка из ревьюшницы'!X5893,'Выгрузка из ревьюшницы'!Z5893),1,0),0),INDEX('Доп настройки участников'!I:I,2+N5893))</f>
        <v>0</v>
      </c>
      <c r="H5893" s="13">
        <f>IF(M5893,'Выгрузка из ревьюшницы'!AJ5893,INDEX('Доп настройки участников'!J:J,2+N5893))</f>
        <v>0</v>
      </c>
      <c r="I5893" s="16" t="str">
        <f>IFERROR(IF($H5893=0,"",INDEX(Разметка!B:B,MATCH($H5893,Разметка!A:A,0))),0)</f>
        <v/>
      </c>
      <c r="J5893" s="16" t="str">
        <f>IFERROR(IF($H5893=0,"",INDEX(Разметка!C:C,MATCH($H5893,Разметка!A:A,0))),0)</f>
        <v/>
      </c>
      <c r="K5893" s="16" t="e">
        <f>IF($F5893&gt;0,IFERROR(MATCH(A5893,'Доп настройки участников'!A:A,0),-1)*(-1),0)</f>
        <v>#N/A</v>
      </c>
      <c r="L5893" s="16" t="str">
        <f t="shared" si="336"/>
        <v>Нет</v>
      </c>
      <c r="M5893" s="33" t="b">
        <f t="shared" si="337"/>
        <v>0</v>
      </c>
      <c r="N5893" s="33">
        <f t="shared" si="338"/>
        <v>5861</v>
      </c>
      <c r="O5893" s="33">
        <v>5892</v>
      </c>
    </row>
    <row r="5894" spans="1:15" x14ac:dyDescent="0.25">
      <c r="A5894" s="13">
        <f>IF(M5894,'Выгрузка из ревьюшницы'!B5894,INDEX('Доп настройки участников'!D:D,2+N5894))</f>
        <v>0</v>
      </c>
      <c r="B5894" s="13">
        <f>IF(M5894,'Выгрузка из ревьюшницы'!C5894,INDEX('Доп настройки участников'!E:E,2+N5894))</f>
        <v>0</v>
      </c>
      <c r="C5894" s="13">
        <f>IF(M5894,'Выгрузка из ревьюшницы'!H5894,INDEX('Доп настройки участников'!F:F,2+N5894))</f>
        <v>0</v>
      </c>
      <c r="D5894" s="13">
        <f>IF(M5894,'Выгрузка из ревьюшницы'!J5894,INDEX('Доп настройки участников'!G:G,2+N5894))</f>
        <v>0</v>
      </c>
      <c r="E5894" s="13" t="e">
        <f>INDEX('Сопоставление оценок'!$A$3:$A$14,MATCH(IF(M5894,'Выгрузка из ревьюшницы'!K5894,INDEX('Доп настройки участников'!H:H,2+N5894)),'Сопоставление оценок'!$C$3:$C$14,0))</f>
        <v>#N/A</v>
      </c>
      <c r="F5894" s="13" t="e">
        <f>INDEX('Сопоставление оценок'!$B$3:$B$14,MATCH(Table13[[#This Row],[mark_at_review]],'Сопоставление оценок'!$C$3:$C$14,0))</f>
        <v>#N/A</v>
      </c>
      <c r="G5894" s="13">
        <f>IF(M5894,IFERROR(IF(OR('Выгрузка из ревьюшницы'!X5894,'Выгрузка из ревьюшницы'!Z5894),1,0),0),INDEX('Доп настройки участников'!I:I,2+N5894))</f>
        <v>0</v>
      </c>
      <c r="H5894" s="13">
        <f>IF(M5894,'Выгрузка из ревьюшницы'!AJ5894,INDEX('Доп настройки участников'!J:J,2+N5894))</f>
        <v>0</v>
      </c>
      <c r="I5894" s="16" t="str">
        <f>IFERROR(IF($H5894=0,"",INDEX(Разметка!B:B,MATCH($H5894,Разметка!A:A,0))),0)</f>
        <v/>
      </c>
      <c r="J5894" s="16" t="str">
        <f>IFERROR(IF($H5894=0,"",INDEX(Разметка!C:C,MATCH($H5894,Разметка!A:A,0))),0)</f>
        <v/>
      </c>
      <c r="K5894" s="16" t="e">
        <f>IF($F5894&gt;0,IFERROR(MATCH(A5894,'Доп настройки участников'!A:A,0),-1)*(-1),0)</f>
        <v>#N/A</v>
      </c>
      <c r="L5894" s="16" t="str">
        <f t="shared" si="336"/>
        <v>Нет</v>
      </c>
      <c r="M5894" s="33" t="b">
        <f t="shared" si="337"/>
        <v>0</v>
      </c>
      <c r="N5894" s="33">
        <f t="shared" si="338"/>
        <v>5862</v>
      </c>
      <c r="O5894" s="33">
        <v>5893</v>
      </c>
    </row>
    <row r="5895" spans="1:15" x14ac:dyDescent="0.25">
      <c r="A5895" s="13">
        <f>IF(M5895,'Выгрузка из ревьюшницы'!B5895,INDEX('Доп настройки участников'!D:D,2+N5895))</f>
        <v>0</v>
      </c>
      <c r="B5895" s="13">
        <f>IF(M5895,'Выгрузка из ревьюшницы'!C5895,INDEX('Доп настройки участников'!E:E,2+N5895))</f>
        <v>0</v>
      </c>
      <c r="C5895" s="13">
        <f>IF(M5895,'Выгрузка из ревьюшницы'!H5895,INDEX('Доп настройки участников'!F:F,2+N5895))</f>
        <v>0</v>
      </c>
      <c r="D5895" s="13">
        <f>IF(M5895,'Выгрузка из ревьюшницы'!J5895,INDEX('Доп настройки участников'!G:G,2+N5895))</f>
        <v>0</v>
      </c>
      <c r="E5895" s="13" t="e">
        <f>INDEX('Сопоставление оценок'!$A$3:$A$14,MATCH(IF(M5895,'Выгрузка из ревьюшницы'!K5895,INDEX('Доп настройки участников'!H:H,2+N5895)),'Сопоставление оценок'!$C$3:$C$14,0))</f>
        <v>#N/A</v>
      </c>
      <c r="F5895" s="13" t="e">
        <f>INDEX('Сопоставление оценок'!$B$3:$B$14,MATCH(Table13[[#This Row],[mark_at_review]],'Сопоставление оценок'!$C$3:$C$14,0))</f>
        <v>#N/A</v>
      </c>
      <c r="G5895" s="13">
        <f>IF(M5895,IFERROR(IF(OR('Выгрузка из ревьюшницы'!X5895,'Выгрузка из ревьюшницы'!Z5895),1,0),0),INDEX('Доп настройки участников'!I:I,2+N5895))</f>
        <v>0</v>
      </c>
      <c r="H5895" s="13">
        <f>IF(M5895,'Выгрузка из ревьюшницы'!AJ5895,INDEX('Доп настройки участников'!J:J,2+N5895))</f>
        <v>0</v>
      </c>
      <c r="I5895" s="16" t="str">
        <f>IFERROR(IF($H5895=0,"",INDEX(Разметка!B:B,MATCH($H5895,Разметка!A:A,0))),0)</f>
        <v/>
      </c>
      <c r="J5895" s="16" t="str">
        <f>IFERROR(IF($H5895=0,"",INDEX(Разметка!C:C,MATCH($H5895,Разметка!A:A,0))),0)</f>
        <v/>
      </c>
      <c r="K5895" s="16" t="e">
        <f>IF($F5895&gt;0,IFERROR(MATCH(A5895,'Доп настройки участников'!A:A,0),-1)*(-1),0)</f>
        <v>#N/A</v>
      </c>
      <c r="L5895" s="16" t="str">
        <f t="shared" si="336"/>
        <v>Нет</v>
      </c>
      <c r="M5895" s="33" t="b">
        <f t="shared" si="337"/>
        <v>0</v>
      </c>
      <c r="N5895" s="33">
        <f t="shared" si="338"/>
        <v>5863</v>
      </c>
      <c r="O5895" s="33">
        <v>5894</v>
      </c>
    </row>
    <row r="5896" spans="1:15" x14ac:dyDescent="0.25">
      <c r="A5896" s="13">
        <f>IF(M5896,'Выгрузка из ревьюшницы'!B5896,INDEX('Доп настройки участников'!D:D,2+N5896))</f>
        <v>0</v>
      </c>
      <c r="B5896" s="13">
        <f>IF(M5896,'Выгрузка из ревьюшницы'!C5896,INDEX('Доп настройки участников'!E:E,2+N5896))</f>
        <v>0</v>
      </c>
      <c r="C5896" s="13">
        <f>IF(M5896,'Выгрузка из ревьюшницы'!H5896,INDEX('Доп настройки участников'!F:F,2+N5896))</f>
        <v>0</v>
      </c>
      <c r="D5896" s="13">
        <f>IF(M5896,'Выгрузка из ревьюшницы'!J5896,INDEX('Доп настройки участников'!G:G,2+N5896))</f>
        <v>0</v>
      </c>
      <c r="E5896" s="13" t="e">
        <f>INDEX('Сопоставление оценок'!$A$3:$A$14,MATCH(IF(M5896,'Выгрузка из ревьюшницы'!K5896,INDEX('Доп настройки участников'!H:H,2+N5896)),'Сопоставление оценок'!$C$3:$C$14,0))</f>
        <v>#N/A</v>
      </c>
      <c r="F5896" s="13" t="e">
        <f>INDEX('Сопоставление оценок'!$B$3:$B$14,MATCH(Table13[[#This Row],[mark_at_review]],'Сопоставление оценок'!$C$3:$C$14,0))</f>
        <v>#N/A</v>
      </c>
      <c r="G5896" s="13">
        <f>IF(M5896,IFERROR(IF(OR('Выгрузка из ревьюшницы'!X5896,'Выгрузка из ревьюшницы'!Z5896),1,0),0),INDEX('Доп настройки участников'!I:I,2+N5896))</f>
        <v>0</v>
      </c>
      <c r="H5896" s="13">
        <f>IF(M5896,'Выгрузка из ревьюшницы'!AJ5896,INDEX('Доп настройки участников'!J:J,2+N5896))</f>
        <v>0</v>
      </c>
      <c r="I5896" s="16" t="str">
        <f>IFERROR(IF($H5896=0,"",INDEX(Разметка!B:B,MATCH($H5896,Разметка!A:A,0))),0)</f>
        <v/>
      </c>
      <c r="J5896" s="16" t="str">
        <f>IFERROR(IF($H5896=0,"",INDEX(Разметка!C:C,MATCH($H5896,Разметка!A:A,0))),0)</f>
        <v/>
      </c>
      <c r="K5896" s="16" t="e">
        <f>IF($F5896&gt;0,IFERROR(MATCH(A5896,'Доп настройки участников'!A:A,0),-1)*(-1),0)</f>
        <v>#N/A</v>
      </c>
      <c r="L5896" s="16" t="str">
        <f t="shared" si="336"/>
        <v>Нет</v>
      </c>
      <c r="M5896" s="33" t="b">
        <f t="shared" si="337"/>
        <v>0</v>
      </c>
      <c r="N5896" s="33">
        <f t="shared" si="338"/>
        <v>5864</v>
      </c>
      <c r="O5896" s="33">
        <v>5895</v>
      </c>
    </row>
    <row r="5897" spans="1:15" x14ac:dyDescent="0.25">
      <c r="A5897" s="13">
        <f>IF(M5897,'Выгрузка из ревьюшницы'!B5897,INDEX('Доп настройки участников'!D:D,2+N5897))</f>
        <v>0</v>
      </c>
      <c r="B5897" s="13">
        <f>IF(M5897,'Выгрузка из ревьюшницы'!C5897,INDEX('Доп настройки участников'!E:E,2+N5897))</f>
        <v>0</v>
      </c>
      <c r="C5897" s="13">
        <f>IF(M5897,'Выгрузка из ревьюшницы'!H5897,INDEX('Доп настройки участников'!F:F,2+N5897))</f>
        <v>0</v>
      </c>
      <c r="D5897" s="13">
        <f>IF(M5897,'Выгрузка из ревьюшницы'!J5897,INDEX('Доп настройки участников'!G:G,2+N5897))</f>
        <v>0</v>
      </c>
      <c r="E5897" s="13" t="e">
        <f>INDEX('Сопоставление оценок'!$A$3:$A$14,MATCH(IF(M5897,'Выгрузка из ревьюшницы'!K5897,INDEX('Доп настройки участников'!H:H,2+N5897)),'Сопоставление оценок'!$C$3:$C$14,0))</f>
        <v>#N/A</v>
      </c>
      <c r="F5897" s="13" t="e">
        <f>INDEX('Сопоставление оценок'!$B$3:$B$14,MATCH(Table13[[#This Row],[mark_at_review]],'Сопоставление оценок'!$C$3:$C$14,0))</f>
        <v>#N/A</v>
      </c>
      <c r="G5897" s="13">
        <f>IF(M5897,IFERROR(IF(OR('Выгрузка из ревьюшницы'!X5897,'Выгрузка из ревьюшницы'!Z5897),1,0),0),INDEX('Доп настройки участников'!I:I,2+N5897))</f>
        <v>0</v>
      </c>
      <c r="H5897" s="13">
        <f>IF(M5897,'Выгрузка из ревьюшницы'!AJ5897,INDEX('Доп настройки участников'!J:J,2+N5897))</f>
        <v>0</v>
      </c>
      <c r="I5897" s="16" t="str">
        <f>IFERROR(IF($H5897=0,"",INDEX(Разметка!B:B,MATCH($H5897,Разметка!A:A,0))),0)</f>
        <v/>
      </c>
      <c r="J5897" s="16" t="str">
        <f>IFERROR(IF($H5897=0,"",INDEX(Разметка!C:C,MATCH($H5897,Разметка!A:A,0))),0)</f>
        <v/>
      </c>
      <c r="K5897" s="16" t="e">
        <f>IF($F5897&gt;0,IFERROR(MATCH(A5897,'Доп настройки участников'!A:A,0),-1)*(-1),0)</f>
        <v>#N/A</v>
      </c>
      <c r="L5897" s="16" t="str">
        <f t="shared" si="336"/>
        <v>Нет</v>
      </c>
      <c r="M5897" s="33" t="b">
        <f t="shared" si="337"/>
        <v>0</v>
      </c>
      <c r="N5897" s="33">
        <f t="shared" si="338"/>
        <v>5865</v>
      </c>
      <c r="O5897" s="33">
        <v>5896</v>
      </c>
    </row>
    <row r="5898" spans="1:15" x14ac:dyDescent="0.25">
      <c r="A5898" s="13">
        <f>IF(M5898,'Выгрузка из ревьюшницы'!B5898,INDEX('Доп настройки участников'!D:D,2+N5898))</f>
        <v>0</v>
      </c>
      <c r="B5898" s="13">
        <f>IF(M5898,'Выгрузка из ревьюшницы'!C5898,INDEX('Доп настройки участников'!E:E,2+N5898))</f>
        <v>0</v>
      </c>
      <c r="C5898" s="13">
        <f>IF(M5898,'Выгрузка из ревьюшницы'!H5898,INDEX('Доп настройки участников'!F:F,2+N5898))</f>
        <v>0</v>
      </c>
      <c r="D5898" s="13">
        <f>IF(M5898,'Выгрузка из ревьюшницы'!J5898,INDEX('Доп настройки участников'!G:G,2+N5898))</f>
        <v>0</v>
      </c>
      <c r="E5898" s="13" t="e">
        <f>INDEX('Сопоставление оценок'!$A$3:$A$14,MATCH(IF(M5898,'Выгрузка из ревьюшницы'!K5898,INDEX('Доп настройки участников'!H:H,2+N5898)),'Сопоставление оценок'!$C$3:$C$14,0))</f>
        <v>#N/A</v>
      </c>
      <c r="F5898" s="13" t="e">
        <f>INDEX('Сопоставление оценок'!$B$3:$B$14,MATCH(Table13[[#This Row],[mark_at_review]],'Сопоставление оценок'!$C$3:$C$14,0))</f>
        <v>#N/A</v>
      </c>
      <c r="G5898" s="13">
        <f>IF(M5898,IFERROR(IF(OR('Выгрузка из ревьюшницы'!X5898,'Выгрузка из ревьюшницы'!Z5898),1,0),0),INDEX('Доп настройки участников'!I:I,2+N5898))</f>
        <v>0</v>
      </c>
      <c r="H5898" s="13">
        <f>IF(M5898,'Выгрузка из ревьюшницы'!AJ5898,INDEX('Доп настройки участников'!J:J,2+N5898))</f>
        <v>0</v>
      </c>
      <c r="I5898" s="16" t="str">
        <f>IFERROR(IF($H5898=0,"",INDEX(Разметка!B:B,MATCH($H5898,Разметка!A:A,0))),0)</f>
        <v/>
      </c>
      <c r="J5898" s="16" t="str">
        <f>IFERROR(IF($H5898=0,"",INDEX(Разметка!C:C,MATCH($H5898,Разметка!A:A,0))),0)</f>
        <v/>
      </c>
      <c r="K5898" s="16" t="e">
        <f>IF($F5898&gt;0,IFERROR(MATCH(A5898,'Доп настройки участников'!A:A,0),-1)*(-1),0)</f>
        <v>#N/A</v>
      </c>
      <c r="L5898" s="16" t="str">
        <f t="shared" si="336"/>
        <v>Нет</v>
      </c>
      <c r="M5898" s="33" t="b">
        <f t="shared" si="337"/>
        <v>0</v>
      </c>
      <c r="N5898" s="33">
        <f t="shared" si="338"/>
        <v>5866</v>
      </c>
      <c r="O5898" s="33">
        <v>5897</v>
      </c>
    </row>
    <row r="5899" spans="1:15" x14ac:dyDescent="0.25">
      <c r="A5899" s="13">
        <f>IF(M5899,'Выгрузка из ревьюшницы'!B5899,INDEX('Доп настройки участников'!D:D,2+N5899))</f>
        <v>0</v>
      </c>
      <c r="B5899" s="13">
        <f>IF(M5899,'Выгрузка из ревьюшницы'!C5899,INDEX('Доп настройки участников'!E:E,2+N5899))</f>
        <v>0</v>
      </c>
      <c r="C5899" s="13">
        <f>IF(M5899,'Выгрузка из ревьюшницы'!H5899,INDEX('Доп настройки участников'!F:F,2+N5899))</f>
        <v>0</v>
      </c>
      <c r="D5899" s="13">
        <f>IF(M5899,'Выгрузка из ревьюшницы'!J5899,INDEX('Доп настройки участников'!G:G,2+N5899))</f>
        <v>0</v>
      </c>
      <c r="E5899" s="13" t="e">
        <f>INDEX('Сопоставление оценок'!$A$3:$A$14,MATCH(IF(M5899,'Выгрузка из ревьюшницы'!K5899,INDEX('Доп настройки участников'!H:H,2+N5899)),'Сопоставление оценок'!$C$3:$C$14,0))</f>
        <v>#N/A</v>
      </c>
      <c r="F5899" s="13" t="e">
        <f>INDEX('Сопоставление оценок'!$B$3:$B$14,MATCH(Table13[[#This Row],[mark_at_review]],'Сопоставление оценок'!$C$3:$C$14,0))</f>
        <v>#N/A</v>
      </c>
      <c r="G5899" s="13">
        <f>IF(M5899,IFERROR(IF(OR('Выгрузка из ревьюшницы'!X5899,'Выгрузка из ревьюшницы'!Z5899),1,0),0),INDEX('Доп настройки участников'!I:I,2+N5899))</f>
        <v>0</v>
      </c>
      <c r="H5899" s="13">
        <f>IF(M5899,'Выгрузка из ревьюшницы'!AJ5899,INDEX('Доп настройки участников'!J:J,2+N5899))</f>
        <v>0</v>
      </c>
      <c r="I5899" s="16" t="str">
        <f>IFERROR(IF($H5899=0,"",INDEX(Разметка!B:B,MATCH($H5899,Разметка!A:A,0))),0)</f>
        <v/>
      </c>
      <c r="J5899" s="16" t="str">
        <f>IFERROR(IF($H5899=0,"",INDEX(Разметка!C:C,MATCH($H5899,Разметка!A:A,0))),0)</f>
        <v/>
      </c>
      <c r="K5899" s="16" t="e">
        <f>IF($F5899&gt;0,IFERROR(MATCH(A5899,'Доп настройки участников'!A:A,0),-1)*(-1),0)</f>
        <v>#N/A</v>
      </c>
      <c r="L5899" s="16" t="str">
        <f t="shared" si="336"/>
        <v>Нет</v>
      </c>
      <c r="M5899" s="33" t="b">
        <f t="shared" si="337"/>
        <v>0</v>
      </c>
      <c r="N5899" s="33">
        <f t="shared" si="338"/>
        <v>5867</v>
      </c>
      <c r="O5899" s="33">
        <v>5898</v>
      </c>
    </row>
    <row r="5900" spans="1:15" x14ac:dyDescent="0.25">
      <c r="A5900" s="13">
        <f>IF(M5900,'Выгрузка из ревьюшницы'!B5900,INDEX('Доп настройки участников'!D:D,2+N5900))</f>
        <v>0</v>
      </c>
      <c r="B5900" s="13">
        <f>IF(M5900,'Выгрузка из ревьюшницы'!C5900,INDEX('Доп настройки участников'!E:E,2+N5900))</f>
        <v>0</v>
      </c>
      <c r="C5900" s="13">
        <f>IF(M5900,'Выгрузка из ревьюшницы'!H5900,INDEX('Доп настройки участников'!F:F,2+N5900))</f>
        <v>0</v>
      </c>
      <c r="D5900" s="13">
        <f>IF(M5900,'Выгрузка из ревьюшницы'!J5900,INDEX('Доп настройки участников'!G:G,2+N5900))</f>
        <v>0</v>
      </c>
      <c r="E5900" s="13" t="e">
        <f>INDEX('Сопоставление оценок'!$A$3:$A$14,MATCH(IF(M5900,'Выгрузка из ревьюшницы'!K5900,INDEX('Доп настройки участников'!H:H,2+N5900)),'Сопоставление оценок'!$C$3:$C$14,0))</f>
        <v>#N/A</v>
      </c>
      <c r="F5900" s="13" t="e">
        <f>INDEX('Сопоставление оценок'!$B$3:$B$14,MATCH(Table13[[#This Row],[mark_at_review]],'Сопоставление оценок'!$C$3:$C$14,0))</f>
        <v>#N/A</v>
      </c>
      <c r="G5900" s="13">
        <f>IF(M5900,IFERROR(IF(OR('Выгрузка из ревьюшницы'!X5900,'Выгрузка из ревьюшницы'!Z5900),1,0),0),INDEX('Доп настройки участников'!I:I,2+N5900))</f>
        <v>0</v>
      </c>
      <c r="H5900" s="13">
        <f>IF(M5900,'Выгрузка из ревьюшницы'!AJ5900,INDEX('Доп настройки участников'!J:J,2+N5900))</f>
        <v>0</v>
      </c>
      <c r="I5900" s="16" t="str">
        <f>IFERROR(IF($H5900=0,"",INDEX(Разметка!B:B,MATCH($H5900,Разметка!A:A,0))),0)</f>
        <v/>
      </c>
      <c r="J5900" s="16" t="str">
        <f>IFERROR(IF($H5900=0,"",INDEX(Разметка!C:C,MATCH($H5900,Разметка!A:A,0))),0)</f>
        <v/>
      </c>
      <c r="K5900" s="16" t="e">
        <f>IF($F5900&gt;0,IFERROR(MATCH(A5900,'Доп настройки участников'!A:A,0),-1)*(-1),0)</f>
        <v>#N/A</v>
      </c>
      <c r="L5900" s="16" t="str">
        <f t="shared" si="336"/>
        <v>Нет</v>
      </c>
      <c r="M5900" s="33" t="b">
        <f t="shared" si="337"/>
        <v>0</v>
      </c>
      <c r="N5900" s="33">
        <f t="shared" si="338"/>
        <v>5868</v>
      </c>
      <c r="O5900" s="33">
        <v>5899</v>
      </c>
    </row>
    <row r="5901" spans="1:15" x14ac:dyDescent="0.25">
      <c r="A5901" s="13">
        <f>IF(M5901,'Выгрузка из ревьюшницы'!B5901,INDEX('Доп настройки участников'!D:D,2+N5901))</f>
        <v>0</v>
      </c>
      <c r="B5901" s="13">
        <f>IF(M5901,'Выгрузка из ревьюшницы'!C5901,INDEX('Доп настройки участников'!E:E,2+N5901))</f>
        <v>0</v>
      </c>
      <c r="C5901" s="13">
        <f>IF(M5901,'Выгрузка из ревьюшницы'!H5901,INDEX('Доп настройки участников'!F:F,2+N5901))</f>
        <v>0</v>
      </c>
      <c r="D5901" s="13">
        <f>IF(M5901,'Выгрузка из ревьюшницы'!J5901,INDEX('Доп настройки участников'!G:G,2+N5901))</f>
        <v>0</v>
      </c>
      <c r="E5901" s="13" t="e">
        <f>INDEX('Сопоставление оценок'!$A$3:$A$14,MATCH(IF(M5901,'Выгрузка из ревьюшницы'!K5901,INDEX('Доп настройки участников'!H:H,2+N5901)),'Сопоставление оценок'!$C$3:$C$14,0))</f>
        <v>#N/A</v>
      </c>
      <c r="F5901" s="13" t="e">
        <f>INDEX('Сопоставление оценок'!$B$3:$B$14,MATCH(Table13[[#This Row],[mark_at_review]],'Сопоставление оценок'!$C$3:$C$14,0))</f>
        <v>#N/A</v>
      </c>
      <c r="G5901" s="13">
        <f>IF(M5901,IFERROR(IF(OR('Выгрузка из ревьюшницы'!X5901,'Выгрузка из ревьюшницы'!Z5901),1,0),0),INDEX('Доп настройки участников'!I:I,2+N5901))</f>
        <v>0</v>
      </c>
      <c r="H5901" s="13">
        <f>IF(M5901,'Выгрузка из ревьюшницы'!AJ5901,INDEX('Доп настройки участников'!J:J,2+N5901))</f>
        <v>0</v>
      </c>
      <c r="I5901" s="16" t="str">
        <f>IFERROR(IF($H5901=0,"",INDEX(Разметка!B:B,MATCH($H5901,Разметка!A:A,0))),0)</f>
        <v/>
      </c>
      <c r="J5901" s="16" t="str">
        <f>IFERROR(IF($H5901=0,"",INDEX(Разметка!C:C,MATCH($H5901,Разметка!A:A,0))),0)</f>
        <v/>
      </c>
      <c r="K5901" s="16" t="e">
        <f>IF($F5901&gt;0,IFERROR(MATCH(A5901,'Доп настройки участников'!A:A,0),-1)*(-1),0)</f>
        <v>#N/A</v>
      </c>
      <c r="L5901" s="16" t="str">
        <f t="shared" si="336"/>
        <v>Нет</v>
      </c>
      <c r="M5901" s="33" t="b">
        <f t="shared" si="337"/>
        <v>0</v>
      </c>
      <c r="N5901" s="33">
        <f t="shared" si="338"/>
        <v>5869</v>
      </c>
      <c r="O5901" s="33">
        <v>5900</v>
      </c>
    </row>
    <row r="5902" spans="1:15" x14ac:dyDescent="0.25">
      <c r="A5902" s="13">
        <f>IF(M5902,'Выгрузка из ревьюшницы'!B5902,INDEX('Доп настройки участников'!D:D,2+N5902))</f>
        <v>0</v>
      </c>
      <c r="B5902" s="13">
        <f>IF(M5902,'Выгрузка из ревьюшницы'!C5902,INDEX('Доп настройки участников'!E:E,2+N5902))</f>
        <v>0</v>
      </c>
      <c r="C5902" s="13">
        <f>IF(M5902,'Выгрузка из ревьюшницы'!H5902,INDEX('Доп настройки участников'!F:F,2+N5902))</f>
        <v>0</v>
      </c>
      <c r="D5902" s="13">
        <f>IF(M5902,'Выгрузка из ревьюшницы'!J5902,INDEX('Доп настройки участников'!G:G,2+N5902))</f>
        <v>0</v>
      </c>
      <c r="E5902" s="13" t="e">
        <f>INDEX('Сопоставление оценок'!$A$3:$A$14,MATCH(IF(M5902,'Выгрузка из ревьюшницы'!K5902,INDEX('Доп настройки участников'!H:H,2+N5902)),'Сопоставление оценок'!$C$3:$C$14,0))</f>
        <v>#N/A</v>
      </c>
      <c r="F5902" s="13" t="e">
        <f>INDEX('Сопоставление оценок'!$B$3:$B$14,MATCH(Table13[[#This Row],[mark_at_review]],'Сопоставление оценок'!$C$3:$C$14,0))</f>
        <v>#N/A</v>
      </c>
      <c r="G5902" s="13">
        <f>IF(M5902,IFERROR(IF(OR('Выгрузка из ревьюшницы'!X5902,'Выгрузка из ревьюшницы'!Z5902),1,0),0),INDEX('Доп настройки участников'!I:I,2+N5902))</f>
        <v>0</v>
      </c>
      <c r="H5902" s="13">
        <f>IF(M5902,'Выгрузка из ревьюшницы'!AJ5902,INDEX('Доп настройки участников'!J:J,2+N5902))</f>
        <v>0</v>
      </c>
      <c r="I5902" s="16" t="str">
        <f>IFERROR(IF($H5902=0,"",INDEX(Разметка!B:B,MATCH($H5902,Разметка!A:A,0))),0)</f>
        <v/>
      </c>
      <c r="J5902" s="16" t="str">
        <f>IFERROR(IF($H5902=0,"",INDEX(Разметка!C:C,MATCH($H5902,Разметка!A:A,0))),0)</f>
        <v/>
      </c>
      <c r="K5902" s="16" t="e">
        <f>IF($F5902&gt;0,IFERROR(MATCH(A5902,'Доп настройки участников'!A:A,0),-1)*(-1),0)</f>
        <v>#N/A</v>
      </c>
      <c r="L5902" s="16" t="str">
        <f t="shared" si="336"/>
        <v>Нет</v>
      </c>
      <c r="M5902" s="33" t="b">
        <f t="shared" si="337"/>
        <v>0</v>
      </c>
      <c r="N5902" s="33">
        <f t="shared" si="338"/>
        <v>5870</v>
      </c>
      <c r="O5902" s="33">
        <v>5901</v>
      </c>
    </row>
    <row r="5903" spans="1:15" x14ac:dyDescent="0.25">
      <c r="A5903" s="13">
        <f>IF(M5903,'Выгрузка из ревьюшницы'!B5903,INDEX('Доп настройки участников'!D:D,2+N5903))</f>
        <v>0</v>
      </c>
      <c r="B5903" s="13">
        <f>IF(M5903,'Выгрузка из ревьюшницы'!C5903,INDEX('Доп настройки участников'!E:E,2+N5903))</f>
        <v>0</v>
      </c>
      <c r="C5903" s="13">
        <f>IF(M5903,'Выгрузка из ревьюшницы'!H5903,INDEX('Доп настройки участников'!F:F,2+N5903))</f>
        <v>0</v>
      </c>
      <c r="D5903" s="13">
        <f>IF(M5903,'Выгрузка из ревьюшницы'!J5903,INDEX('Доп настройки участников'!G:G,2+N5903))</f>
        <v>0</v>
      </c>
      <c r="E5903" s="13" t="e">
        <f>INDEX('Сопоставление оценок'!$A$3:$A$14,MATCH(IF(M5903,'Выгрузка из ревьюшницы'!K5903,INDEX('Доп настройки участников'!H:H,2+N5903)),'Сопоставление оценок'!$C$3:$C$14,0))</f>
        <v>#N/A</v>
      </c>
      <c r="F5903" s="13" t="e">
        <f>INDEX('Сопоставление оценок'!$B$3:$B$14,MATCH(Table13[[#This Row],[mark_at_review]],'Сопоставление оценок'!$C$3:$C$14,0))</f>
        <v>#N/A</v>
      </c>
      <c r="G5903" s="13">
        <f>IF(M5903,IFERROR(IF(OR('Выгрузка из ревьюшницы'!X5903,'Выгрузка из ревьюшницы'!Z5903),1,0),0),INDEX('Доп настройки участников'!I:I,2+N5903))</f>
        <v>0</v>
      </c>
      <c r="H5903" s="13">
        <f>IF(M5903,'Выгрузка из ревьюшницы'!AJ5903,INDEX('Доп настройки участников'!J:J,2+N5903))</f>
        <v>0</v>
      </c>
      <c r="I5903" s="16" t="str">
        <f>IFERROR(IF($H5903=0,"",INDEX(Разметка!B:B,MATCH($H5903,Разметка!A:A,0))),0)</f>
        <v/>
      </c>
      <c r="J5903" s="16" t="str">
        <f>IFERROR(IF($H5903=0,"",INDEX(Разметка!C:C,MATCH($H5903,Разметка!A:A,0))),0)</f>
        <v/>
      </c>
      <c r="K5903" s="16" t="e">
        <f>IF($F5903&gt;0,IFERROR(MATCH(A5903,'Доп настройки участников'!A:A,0),-1)*(-1),0)</f>
        <v>#N/A</v>
      </c>
      <c r="L5903" s="16" t="str">
        <f t="shared" si="336"/>
        <v>Нет</v>
      </c>
      <c r="M5903" s="33" t="b">
        <f t="shared" si="337"/>
        <v>0</v>
      </c>
      <c r="N5903" s="33">
        <f t="shared" si="338"/>
        <v>5871</v>
      </c>
      <c r="O5903" s="33">
        <v>5902</v>
      </c>
    </row>
    <row r="5904" spans="1:15" x14ac:dyDescent="0.25">
      <c r="A5904" s="13">
        <f>IF(M5904,'Выгрузка из ревьюшницы'!B5904,INDEX('Доп настройки участников'!D:D,2+N5904))</f>
        <v>0</v>
      </c>
      <c r="B5904" s="13">
        <f>IF(M5904,'Выгрузка из ревьюшницы'!C5904,INDEX('Доп настройки участников'!E:E,2+N5904))</f>
        <v>0</v>
      </c>
      <c r="C5904" s="13">
        <f>IF(M5904,'Выгрузка из ревьюшницы'!H5904,INDEX('Доп настройки участников'!F:F,2+N5904))</f>
        <v>0</v>
      </c>
      <c r="D5904" s="13">
        <f>IF(M5904,'Выгрузка из ревьюшницы'!J5904,INDEX('Доп настройки участников'!G:G,2+N5904))</f>
        <v>0</v>
      </c>
      <c r="E5904" s="13" t="e">
        <f>INDEX('Сопоставление оценок'!$A$3:$A$14,MATCH(IF(M5904,'Выгрузка из ревьюшницы'!K5904,INDEX('Доп настройки участников'!H:H,2+N5904)),'Сопоставление оценок'!$C$3:$C$14,0))</f>
        <v>#N/A</v>
      </c>
      <c r="F5904" s="13" t="e">
        <f>INDEX('Сопоставление оценок'!$B$3:$B$14,MATCH(Table13[[#This Row],[mark_at_review]],'Сопоставление оценок'!$C$3:$C$14,0))</f>
        <v>#N/A</v>
      </c>
      <c r="G5904" s="13">
        <f>IF(M5904,IFERROR(IF(OR('Выгрузка из ревьюшницы'!X5904,'Выгрузка из ревьюшницы'!Z5904),1,0),0),INDEX('Доп настройки участников'!I:I,2+N5904))</f>
        <v>0</v>
      </c>
      <c r="H5904" s="13">
        <f>IF(M5904,'Выгрузка из ревьюшницы'!AJ5904,INDEX('Доп настройки участников'!J:J,2+N5904))</f>
        <v>0</v>
      </c>
      <c r="I5904" s="16" t="str">
        <f>IFERROR(IF($H5904=0,"",INDEX(Разметка!B:B,MATCH($H5904,Разметка!A:A,0))),0)</f>
        <v/>
      </c>
      <c r="J5904" s="16" t="str">
        <f>IFERROR(IF($H5904=0,"",INDEX(Разметка!C:C,MATCH($H5904,Разметка!A:A,0))),0)</f>
        <v/>
      </c>
      <c r="K5904" s="16" t="e">
        <f>IF($F5904&gt;0,IFERROR(MATCH(A5904,'Доп настройки участников'!A:A,0),-1)*(-1),0)</f>
        <v>#N/A</v>
      </c>
      <c r="L5904" s="16" t="str">
        <f t="shared" si="336"/>
        <v>Нет</v>
      </c>
      <c r="M5904" s="33" t="b">
        <f t="shared" si="337"/>
        <v>0</v>
      </c>
      <c r="N5904" s="33">
        <f t="shared" si="338"/>
        <v>5872</v>
      </c>
      <c r="O5904" s="33">
        <v>5903</v>
      </c>
    </row>
    <row r="5905" spans="1:15" x14ac:dyDescent="0.25">
      <c r="A5905" s="13">
        <f>IF(M5905,'Выгрузка из ревьюшницы'!B5905,INDEX('Доп настройки участников'!D:D,2+N5905))</f>
        <v>0</v>
      </c>
      <c r="B5905" s="13">
        <f>IF(M5905,'Выгрузка из ревьюшницы'!C5905,INDEX('Доп настройки участников'!E:E,2+N5905))</f>
        <v>0</v>
      </c>
      <c r="C5905" s="13">
        <f>IF(M5905,'Выгрузка из ревьюшницы'!H5905,INDEX('Доп настройки участников'!F:F,2+N5905))</f>
        <v>0</v>
      </c>
      <c r="D5905" s="13">
        <f>IF(M5905,'Выгрузка из ревьюшницы'!J5905,INDEX('Доп настройки участников'!G:G,2+N5905))</f>
        <v>0</v>
      </c>
      <c r="E5905" s="13" t="e">
        <f>INDEX('Сопоставление оценок'!$A$3:$A$14,MATCH(IF(M5905,'Выгрузка из ревьюшницы'!K5905,INDEX('Доп настройки участников'!H:H,2+N5905)),'Сопоставление оценок'!$C$3:$C$14,0))</f>
        <v>#N/A</v>
      </c>
      <c r="F5905" s="13" t="e">
        <f>INDEX('Сопоставление оценок'!$B$3:$B$14,MATCH(Table13[[#This Row],[mark_at_review]],'Сопоставление оценок'!$C$3:$C$14,0))</f>
        <v>#N/A</v>
      </c>
      <c r="G5905" s="13">
        <f>IF(M5905,IFERROR(IF(OR('Выгрузка из ревьюшницы'!X5905,'Выгрузка из ревьюшницы'!Z5905),1,0),0),INDEX('Доп настройки участников'!I:I,2+N5905))</f>
        <v>0</v>
      </c>
      <c r="H5905" s="13">
        <f>IF(M5905,'Выгрузка из ревьюшницы'!AJ5905,INDEX('Доп настройки участников'!J:J,2+N5905))</f>
        <v>0</v>
      </c>
      <c r="I5905" s="16" t="str">
        <f>IFERROR(IF($H5905=0,"",INDEX(Разметка!B:B,MATCH($H5905,Разметка!A:A,0))),0)</f>
        <v/>
      </c>
      <c r="J5905" s="16" t="str">
        <f>IFERROR(IF($H5905=0,"",INDEX(Разметка!C:C,MATCH($H5905,Разметка!A:A,0))),0)</f>
        <v/>
      </c>
      <c r="K5905" s="16" t="e">
        <f>IF($F5905&gt;0,IFERROR(MATCH(A5905,'Доп настройки участников'!A:A,0),-1)*(-1),0)</f>
        <v>#N/A</v>
      </c>
      <c r="L5905" s="16" t="str">
        <f t="shared" si="336"/>
        <v>Нет</v>
      </c>
      <c r="M5905" s="33" t="b">
        <f t="shared" si="337"/>
        <v>0</v>
      </c>
      <c r="N5905" s="33">
        <f t="shared" si="338"/>
        <v>5873</v>
      </c>
      <c r="O5905" s="33">
        <v>5904</v>
      </c>
    </row>
    <row r="5906" spans="1:15" x14ac:dyDescent="0.25">
      <c r="A5906" s="13">
        <f>IF(M5906,'Выгрузка из ревьюшницы'!B5906,INDEX('Доп настройки участников'!D:D,2+N5906))</f>
        <v>0</v>
      </c>
      <c r="B5906" s="13">
        <f>IF(M5906,'Выгрузка из ревьюшницы'!C5906,INDEX('Доп настройки участников'!E:E,2+N5906))</f>
        <v>0</v>
      </c>
      <c r="C5906" s="13">
        <f>IF(M5906,'Выгрузка из ревьюшницы'!H5906,INDEX('Доп настройки участников'!F:F,2+N5906))</f>
        <v>0</v>
      </c>
      <c r="D5906" s="13">
        <f>IF(M5906,'Выгрузка из ревьюшницы'!J5906,INDEX('Доп настройки участников'!G:G,2+N5906))</f>
        <v>0</v>
      </c>
      <c r="E5906" s="13" t="e">
        <f>INDEX('Сопоставление оценок'!$A$3:$A$14,MATCH(IF(M5906,'Выгрузка из ревьюшницы'!K5906,INDEX('Доп настройки участников'!H:H,2+N5906)),'Сопоставление оценок'!$C$3:$C$14,0))</f>
        <v>#N/A</v>
      </c>
      <c r="F5906" s="13" t="e">
        <f>INDEX('Сопоставление оценок'!$B$3:$B$14,MATCH(Table13[[#This Row],[mark_at_review]],'Сопоставление оценок'!$C$3:$C$14,0))</f>
        <v>#N/A</v>
      </c>
      <c r="G5906" s="13">
        <f>IF(M5906,IFERROR(IF(OR('Выгрузка из ревьюшницы'!X5906,'Выгрузка из ревьюшницы'!Z5906),1,0),0),INDEX('Доп настройки участников'!I:I,2+N5906))</f>
        <v>0</v>
      </c>
      <c r="H5906" s="13">
        <f>IF(M5906,'Выгрузка из ревьюшницы'!AJ5906,INDEX('Доп настройки участников'!J:J,2+N5906))</f>
        <v>0</v>
      </c>
      <c r="I5906" s="16" t="str">
        <f>IFERROR(IF($H5906=0,"",INDEX(Разметка!B:B,MATCH($H5906,Разметка!A:A,0))),0)</f>
        <v/>
      </c>
      <c r="J5906" s="16" t="str">
        <f>IFERROR(IF($H5906=0,"",INDEX(Разметка!C:C,MATCH($H5906,Разметка!A:A,0))),0)</f>
        <v/>
      </c>
      <c r="K5906" s="16" t="e">
        <f>IF($F5906&gt;0,IFERROR(MATCH(A5906,'Доп настройки участников'!A:A,0),-1)*(-1),0)</f>
        <v>#N/A</v>
      </c>
      <c r="L5906" s="16" t="str">
        <f t="shared" si="336"/>
        <v>Нет</v>
      </c>
      <c r="M5906" s="33" t="b">
        <f t="shared" si="337"/>
        <v>0</v>
      </c>
      <c r="N5906" s="33">
        <f t="shared" si="338"/>
        <v>5874</v>
      </c>
      <c r="O5906" s="33">
        <v>5905</v>
      </c>
    </row>
    <row r="5907" spans="1:15" x14ac:dyDescent="0.25">
      <c r="A5907" s="13">
        <f>IF(M5907,'Выгрузка из ревьюшницы'!B5907,INDEX('Доп настройки участников'!D:D,2+N5907))</f>
        <v>0</v>
      </c>
      <c r="B5907" s="13">
        <f>IF(M5907,'Выгрузка из ревьюшницы'!C5907,INDEX('Доп настройки участников'!E:E,2+N5907))</f>
        <v>0</v>
      </c>
      <c r="C5907" s="13">
        <f>IF(M5907,'Выгрузка из ревьюшницы'!H5907,INDEX('Доп настройки участников'!F:F,2+N5907))</f>
        <v>0</v>
      </c>
      <c r="D5907" s="13">
        <f>IF(M5907,'Выгрузка из ревьюшницы'!J5907,INDEX('Доп настройки участников'!G:G,2+N5907))</f>
        <v>0</v>
      </c>
      <c r="E5907" s="13" t="e">
        <f>INDEX('Сопоставление оценок'!$A$3:$A$14,MATCH(IF(M5907,'Выгрузка из ревьюшницы'!K5907,INDEX('Доп настройки участников'!H:H,2+N5907)),'Сопоставление оценок'!$C$3:$C$14,0))</f>
        <v>#N/A</v>
      </c>
      <c r="F5907" s="13" t="e">
        <f>INDEX('Сопоставление оценок'!$B$3:$B$14,MATCH(Table13[[#This Row],[mark_at_review]],'Сопоставление оценок'!$C$3:$C$14,0))</f>
        <v>#N/A</v>
      </c>
      <c r="G5907" s="13">
        <f>IF(M5907,IFERROR(IF(OR('Выгрузка из ревьюшницы'!X5907,'Выгрузка из ревьюшницы'!Z5907),1,0),0),INDEX('Доп настройки участников'!I:I,2+N5907))</f>
        <v>0</v>
      </c>
      <c r="H5907" s="13">
        <f>IF(M5907,'Выгрузка из ревьюшницы'!AJ5907,INDEX('Доп настройки участников'!J:J,2+N5907))</f>
        <v>0</v>
      </c>
      <c r="I5907" s="16" t="str">
        <f>IFERROR(IF($H5907=0,"",INDEX(Разметка!B:B,MATCH($H5907,Разметка!A:A,0))),0)</f>
        <v/>
      </c>
      <c r="J5907" s="16" t="str">
        <f>IFERROR(IF($H5907=0,"",INDEX(Разметка!C:C,MATCH($H5907,Разметка!A:A,0))),0)</f>
        <v/>
      </c>
      <c r="K5907" s="16" t="e">
        <f>IF($F5907&gt;0,IFERROR(MATCH(A5907,'Доп настройки участников'!A:A,0),-1)*(-1),0)</f>
        <v>#N/A</v>
      </c>
      <c r="L5907" s="16" t="str">
        <f t="shared" si="336"/>
        <v>Нет</v>
      </c>
      <c r="M5907" s="33" t="b">
        <f t="shared" si="337"/>
        <v>0</v>
      </c>
      <c r="N5907" s="33">
        <f t="shared" si="338"/>
        <v>5875</v>
      </c>
      <c r="O5907" s="33">
        <v>5906</v>
      </c>
    </row>
    <row r="5908" spans="1:15" x14ac:dyDescent="0.25">
      <c r="A5908" s="13">
        <f>IF(M5908,'Выгрузка из ревьюшницы'!B5908,INDEX('Доп настройки участников'!D:D,2+N5908))</f>
        <v>0</v>
      </c>
      <c r="B5908" s="13">
        <f>IF(M5908,'Выгрузка из ревьюшницы'!C5908,INDEX('Доп настройки участников'!E:E,2+N5908))</f>
        <v>0</v>
      </c>
      <c r="C5908" s="13">
        <f>IF(M5908,'Выгрузка из ревьюшницы'!H5908,INDEX('Доп настройки участников'!F:F,2+N5908))</f>
        <v>0</v>
      </c>
      <c r="D5908" s="13">
        <f>IF(M5908,'Выгрузка из ревьюшницы'!J5908,INDEX('Доп настройки участников'!G:G,2+N5908))</f>
        <v>0</v>
      </c>
      <c r="E5908" s="13" t="e">
        <f>INDEX('Сопоставление оценок'!$A$3:$A$14,MATCH(IF(M5908,'Выгрузка из ревьюшницы'!K5908,INDEX('Доп настройки участников'!H:H,2+N5908)),'Сопоставление оценок'!$C$3:$C$14,0))</f>
        <v>#N/A</v>
      </c>
      <c r="F5908" s="13" t="e">
        <f>INDEX('Сопоставление оценок'!$B$3:$B$14,MATCH(Table13[[#This Row],[mark_at_review]],'Сопоставление оценок'!$C$3:$C$14,0))</f>
        <v>#N/A</v>
      </c>
      <c r="G5908" s="13">
        <f>IF(M5908,IFERROR(IF(OR('Выгрузка из ревьюшницы'!X5908,'Выгрузка из ревьюшницы'!Z5908),1,0),0),INDEX('Доп настройки участников'!I:I,2+N5908))</f>
        <v>0</v>
      </c>
      <c r="H5908" s="13">
        <f>IF(M5908,'Выгрузка из ревьюшницы'!AJ5908,INDEX('Доп настройки участников'!J:J,2+N5908))</f>
        <v>0</v>
      </c>
      <c r="I5908" s="16" t="str">
        <f>IFERROR(IF($H5908=0,"",INDEX(Разметка!B:B,MATCH($H5908,Разметка!A:A,0))),0)</f>
        <v/>
      </c>
      <c r="J5908" s="16" t="str">
        <f>IFERROR(IF($H5908=0,"",INDEX(Разметка!C:C,MATCH($H5908,Разметка!A:A,0))),0)</f>
        <v/>
      </c>
      <c r="K5908" s="16" t="e">
        <f>IF($F5908&gt;0,IFERROR(MATCH(A5908,'Доп настройки участников'!A:A,0),-1)*(-1),0)</f>
        <v>#N/A</v>
      </c>
      <c r="L5908" s="16" t="str">
        <f t="shared" si="336"/>
        <v>Нет</v>
      </c>
      <c r="M5908" s="33" t="b">
        <f t="shared" si="337"/>
        <v>0</v>
      </c>
      <c r="N5908" s="33">
        <f t="shared" si="338"/>
        <v>5876</v>
      </c>
      <c r="O5908" s="33">
        <v>5907</v>
      </c>
    </row>
    <row r="5909" spans="1:15" x14ac:dyDescent="0.25">
      <c r="A5909" s="13">
        <f>IF(M5909,'Выгрузка из ревьюшницы'!B5909,INDEX('Доп настройки участников'!D:D,2+N5909))</f>
        <v>0</v>
      </c>
      <c r="B5909" s="13">
        <f>IF(M5909,'Выгрузка из ревьюшницы'!C5909,INDEX('Доп настройки участников'!E:E,2+N5909))</f>
        <v>0</v>
      </c>
      <c r="C5909" s="13">
        <f>IF(M5909,'Выгрузка из ревьюшницы'!H5909,INDEX('Доп настройки участников'!F:F,2+N5909))</f>
        <v>0</v>
      </c>
      <c r="D5909" s="13">
        <f>IF(M5909,'Выгрузка из ревьюшницы'!J5909,INDEX('Доп настройки участников'!G:G,2+N5909))</f>
        <v>0</v>
      </c>
      <c r="E5909" s="13" t="e">
        <f>INDEX('Сопоставление оценок'!$A$3:$A$14,MATCH(IF(M5909,'Выгрузка из ревьюшницы'!K5909,INDEX('Доп настройки участников'!H:H,2+N5909)),'Сопоставление оценок'!$C$3:$C$14,0))</f>
        <v>#N/A</v>
      </c>
      <c r="F5909" s="13" t="e">
        <f>INDEX('Сопоставление оценок'!$B$3:$B$14,MATCH(Table13[[#This Row],[mark_at_review]],'Сопоставление оценок'!$C$3:$C$14,0))</f>
        <v>#N/A</v>
      </c>
      <c r="G5909" s="13">
        <f>IF(M5909,IFERROR(IF(OR('Выгрузка из ревьюшницы'!X5909,'Выгрузка из ревьюшницы'!Z5909),1,0),0),INDEX('Доп настройки участников'!I:I,2+N5909))</f>
        <v>0</v>
      </c>
      <c r="H5909" s="13">
        <f>IF(M5909,'Выгрузка из ревьюшницы'!AJ5909,INDEX('Доп настройки участников'!J:J,2+N5909))</f>
        <v>0</v>
      </c>
      <c r="I5909" s="16" t="str">
        <f>IFERROR(IF($H5909=0,"",INDEX(Разметка!B:B,MATCH($H5909,Разметка!A:A,0))),0)</f>
        <v/>
      </c>
      <c r="J5909" s="16" t="str">
        <f>IFERROR(IF($H5909=0,"",INDEX(Разметка!C:C,MATCH($H5909,Разметка!A:A,0))),0)</f>
        <v/>
      </c>
      <c r="K5909" s="16" t="e">
        <f>IF($F5909&gt;0,IFERROR(MATCH(A5909,'Доп настройки участников'!A:A,0),-1)*(-1),0)</f>
        <v>#N/A</v>
      </c>
      <c r="L5909" s="16" t="str">
        <f t="shared" si="336"/>
        <v>Нет</v>
      </c>
      <c r="M5909" s="33" t="b">
        <f t="shared" si="337"/>
        <v>0</v>
      </c>
      <c r="N5909" s="33">
        <f t="shared" si="338"/>
        <v>5877</v>
      </c>
      <c r="O5909" s="33">
        <v>5908</v>
      </c>
    </row>
    <row r="5910" spans="1:15" x14ac:dyDescent="0.25">
      <c r="A5910" s="13">
        <f>IF(M5910,'Выгрузка из ревьюшницы'!B5910,INDEX('Доп настройки участников'!D:D,2+N5910))</f>
        <v>0</v>
      </c>
      <c r="B5910" s="13">
        <f>IF(M5910,'Выгрузка из ревьюшницы'!C5910,INDEX('Доп настройки участников'!E:E,2+N5910))</f>
        <v>0</v>
      </c>
      <c r="C5910" s="13">
        <f>IF(M5910,'Выгрузка из ревьюшницы'!H5910,INDEX('Доп настройки участников'!F:F,2+N5910))</f>
        <v>0</v>
      </c>
      <c r="D5910" s="13">
        <f>IF(M5910,'Выгрузка из ревьюшницы'!J5910,INDEX('Доп настройки участников'!G:G,2+N5910))</f>
        <v>0</v>
      </c>
      <c r="E5910" s="13" t="e">
        <f>INDEX('Сопоставление оценок'!$A$3:$A$14,MATCH(IF(M5910,'Выгрузка из ревьюшницы'!K5910,INDEX('Доп настройки участников'!H:H,2+N5910)),'Сопоставление оценок'!$C$3:$C$14,0))</f>
        <v>#N/A</v>
      </c>
      <c r="F5910" s="13" t="e">
        <f>INDEX('Сопоставление оценок'!$B$3:$B$14,MATCH(Table13[[#This Row],[mark_at_review]],'Сопоставление оценок'!$C$3:$C$14,0))</f>
        <v>#N/A</v>
      </c>
      <c r="G5910" s="13">
        <f>IF(M5910,IFERROR(IF(OR('Выгрузка из ревьюшницы'!X5910,'Выгрузка из ревьюшницы'!Z5910),1,0),0),INDEX('Доп настройки участников'!I:I,2+N5910))</f>
        <v>0</v>
      </c>
      <c r="H5910" s="13">
        <f>IF(M5910,'Выгрузка из ревьюшницы'!AJ5910,INDEX('Доп настройки участников'!J:J,2+N5910))</f>
        <v>0</v>
      </c>
      <c r="I5910" s="16" t="str">
        <f>IFERROR(IF($H5910=0,"",INDEX(Разметка!B:B,MATCH($H5910,Разметка!A:A,0))),0)</f>
        <v/>
      </c>
      <c r="J5910" s="16" t="str">
        <f>IFERROR(IF($H5910=0,"",INDEX(Разметка!C:C,MATCH($H5910,Разметка!A:A,0))),0)</f>
        <v/>
      </c>
      <c r="K5910" s="16" t="e">
        <f>IF($F5910&gt;0,IFERROR(MATCH(A5910,'Доп настройки участников'!A:A,0),-1)*(-1),0)</f>
        <v>#N/A</v>
      </c>
      <c r="L5910" s="16" t="str">
        <f t="shared" si="336"/>
        <v>Нет</v>
      </c>
      <c r="M5910" s="33" t="b">
        <f t="shared" si="337"/>
        <v>0</v>
      </c>
      <c r="N5910" s="33">
        <f t="shared" si="338"/>
        <v>5878</v>
      </c>
      <c r="O5910" s="33">
        <v>5909</v>
      </c>
    </row>
    <row r="5911" spans="1:15" x14ac:dyDescent="0.25">
      <c r="A5911" s="13">
        <f>IF(M5911,'Выгрузка из ревьюшницы'!B5911,INDEX('Доп настройки участников'!D:D,2+N5911))</f>
        <v>0</v>
      </c>
      <c r="B5911" s="13">
        <f>IF(M5911,'Выгрузка из ревьюшницы'!C5911,INDEX('Доп настройки участников'!E:E,2+N5911))</f>
        <v>0</v>
      </c>
      <c r="C5911" s="13">
        <f>IF(M5911,'Выгрузка из ревьюшницы'!H5911,INDEX('Доп настройки участников'!F:F,2+N5911))</f>
        <v>0</v>
      </c>
      <c r="D5911" s="13">
        <f>IF(M5911,'Выгрузка из ревьюшницы'!J5911,INDEX('Доп настройки участников'!G:G,2+N5911))</f>
        <v>0</v>
      </c>
      <c r="E5911" s="13" t="e">
        <f>INDEX('Сопоставление оценок'!$A$3:$A$14,MATCH(IF(M5911,'Выгрузка из ревьюшницы'!K5911,INDEX('Доп настройки участников'!H:H,2+N5911)),'Сопоставление оценок'!$C$3:$C$14,0))</f>
        <v>#N/A</v>
      </c>
      <c r="F5911" s="13" t="e">
        <f>INDEX('Сопоставление оценок'!$B$3:$B$14,MATCH(Table13[[#This Row],[mark_at_review]],'Сопоставление оценок'!$C$3:$C$14,0))</f>
        <v>#N/A</v>
      </c>
      <c r="G5911" s="13">
        <f>IF(M5911,IFERROR(IF(OR('Выгрузка из ревьюшницы'!X5911,'Выгрузка из ревьюшницы'!Z5911),1,0),0),INDEX('Доп настройки участников'!I:I,2+N5911))</f>
        <v>0</v>
      </c>
      <c r="H5911" s="13">
        <f>IF(M5911,'Выгрузка из ревьюшницы'!AJ5911,INDEX('Доп настройки участников'!J:J,2+N5911))</f>
        <v>0</v>
      </c>
      <c r="I5911" s="16" t="str">
        <f>IFERROR(IF($H5911=0,"",INDEX(Разметка!B:B,MATCH($H5911,Разметка!A:A,0))),0)</f>
        <v/>
      </c>
      <c r="J5911" s="16" t="str">
        <f>IFERROR(IF($H5911=0,"",INDEX(Разметка!C:C,MATCH($H5911,Разметка!A:A,0))),0)</f>
        <v/>
      </c>
      <c r="K5911" s="16" t="e">
        <f>IF($F5911&gt;0,IFERROR(MATCH(A5911,'Доп настройки участников'!A:A,0),-1)*(-1),0)</f>
        <v>#N/A</v>
      </c>
      <c r="L5911" s="16" t="str">
        <f t="shared" si="336"/>
        <v>Нет</v>
      </c>
      <c r="M5911" s="33" t="b">
        <f t="shared" si="337"/>
        <v>0</v>
      </c>
      <c r="N5911" s="33">
        <f t="shared" si="338"/>
        <v>5879</v>
      </c>
      <c r="O5911" s="33">
        <v>5910</v>
      </c>
    </row>
    <row r="5912" spans="1:15" x14ac:dyDescent="0.25">
      <c r="A5912" s="13">
        <f>IF(M5912,'Выгрузка из ревьюшницы'!B5912,INDEX('Доп настройки участников'!D:D,2+N5912))</f>
        <v>0</v>
      </c>
      <c r="B5912" s="13">
        <f>IF(M5912,'Выгрузка из ревьюшницы'!C5912,INDEX('Доп настройки участников'!E:E,2+N5912))</f>
        <v>0</v>
      </c>
      <c r="C5912" s="13">
        <f>IF(M5912,'Выгрузка из ревьюшницы'!H5912,INDEX('Доп настройки участников'!F:F,2+N5912))</f>
        <v>0</v>
      </c>
      <c r="D5912" s="13">
        <f>IF(M5912,'Выгрузка из ревьюшницы'!J5912,INDEX('Доп настройки участников'!G:G,2+N5912))</f>
        <v>0</v>
      </c>
      <c r="E5912" s="13" t="e">
        <f>INDEX('Сопоставление оценок'!$A$3:$A$14,MATCH(IF(M5912,'Выгрузка из ревьюшницы'!K5912,INDEX('Доп настройки участников'!H:H,2+N5912)),'Сопоставление оценок'!$C$3:$C$14,0))</f>
        <v>#N/A</v>
      </c>
      <c r="F5912" s="13" t="e">
        <f>INDEX('Сопоставление оценок'!$B$3:$B$14,MATCH(Table13[[#This Row],[mark_at_review]],'Сопоставление оценок'!$C$3:$C$14,0))</f>
        <v>#N/A</v>
      </c>
      <c r="G5912" s="13">
        <f>IF(M5912,IFERROR(IF(OR('Выгрузка из ревьюшницы'!X5912,'Выгрузка из ревьюшницы'!Z5912),1,0),0),INDEX('Доп настройки участников'!I:I,2+N5912))</f>
        <v>0</v>
      </c>
      <c r="H5912" s="13">
        <f>IF(M5912,'Выгрузка из ревьюшницы'!AJ5912,INDEX('Доп настройки участников'!J:J,2+N5912))</f>
        <v>0</v>
      </c>
      <c r="I5912" s="16" t="str">
        <f>IFERROR(IF($H5912=0,"",INDEX(Разметка!B:B,MATCH($H5912,Разметка!A:A,0))),0)</f>
        <v/>
      </c>
      <c r="J5912" s="16" t="str">
        <f>IFERROR(IF($H5912=0,"",INDEX(Разметка!C:C,MATCH($H5912,Разметка!A:A,0))),0)</f>
        <v/>
      </c>
      <c r="K5912" s="16" t="e">
        <f>IF($F5912&gt;0,IFERROR(MATCH(A5912,'Доп настройки участников'!A:A,0),-1)*(-1),0)</f>
        <v>#N/A</v>
      </c>
      <c r="L5912" s="16" t="str">
        <f t="shared" si="336"/>
        <v>Нет</v>
      </c>
      <c r="M5912" s="33" t="b">
        <f t="shared" si="337"/>
        <v>0</v>
      </c>
      <c r="N5912" s="33">
        <f t="shared" si="338"/>
        <v>5880</v>
      </c>
      <c r="O5912" s="33">
        <v>5911</v>
      </c>
    </row>
    <row r="5913" spans="1:15" x14ac:dyDescent="0.25">
      <c r="A5913" s="13">
        <f>IF(M5913,'Выгрузка из ревьюшницы'!B5913,INDEX('Доп настройки участников'!D:D,2+N5913))</f>
        <v>0</v>
      </c>
      <c r="B5913" s="13">
        <f>IF(M5913,'Выгрузка из ревьюшницы'!C5913,INDEX('Доп настройки участников'!E:E,2+N5913))</f>
        <v>0</v>
      </c>
      <c r="C5913" s="13">
        <f>IF(M5913,'Выгрузка из ревьюшницы'!H5913,INDEX('Доп настройки участников'!F:F,2+N5913))</f>
        <v>0</v>
      </c>
      <c r="D5913" s="13">
        <f>IF(M5913,'Выгрузка из ревьюшницы'!J5913,INDEX('Доп настройки участников'!G:G,2+N5913))</f>
        <v>0</v>
      </c>
      <c r="E5913" s="13" t="e">
        <f>INDEX('Сопоставление оценок'!$A$3:$A$14,MATCH(IF(M5913,'Выгрузка из ревьюшницы'!K5913,INDEX('Доп настройки участников'!H:H,2+N5913)),'Сопоставление оценок'!$C$3:$C$14,0))</f>
        <v>#N/A</v>
      </c>
      <c r="F5913" s="13" t="e">
        <f>INDEX('Сопоставление оценок'!$B$3:$B$14,MATCH(Table13[[#This Row],[mark_at_review]],'Сопоставление оценок'!$C$3:$C$14,0))</f>
        <v>#N/A</v>
      </c>
      <c r="G5913" s="13">
        <f>IF(M5913,IFERROR(IF(OR('Выгрузка из ревьюшницы'!X5913,'Выгрузка из ревьюшницы'!Z5913),1,0),0),INDEX('Доп настройки участников'!I:I,2+N5913))</f>
        <v>0</v>
      </c>
      <c r="H5913" s="13">
        <f>IF(M5913,'Выгрузка из ревьюшницы'!AJ5913,INDEX('Доп настройки участников'!J:J,2+N5913))</f>
        <v>0</v>
      </c>
      <c r="I5913" s="16" t="str">
        <f>IFERROR(IF($H5913=0,"",INDEX(Разметка!B:B,MATCH($H5913,Разметка!A:A,0))),0)</f>
        <v/>
      </c>
      <c r="J5913" s="16" t="str">
        <f>IFERROR(IF($H5913=0,"",INDEX(Разметка!C:C,MATCH($H5913,Разметка!A:A,0))),0)</f>
        <v/>
      </c>
      <c r="K5913" s="16" t="e">
        <f>IF($F5913&gt;0,IFERROR(MATCH(A5913,'Доп настройки участников'!A:A,0),-1)*(-1),0)</f>
        <v>#N/A</v>
      </c>
      <c r="L5913" s="16" t="str">
        <f t="shared" si="336"/>
        <v>Нет</v>
      </c>
      <c r="M5913" s="33" t="b">
        <f t="shared" si="337"/>
        <v>0</v>
      </c>
      <c r="N5913" s="33">
        <f t="shared" si="338"/>
        <v>5881</v>
      </c>
      <c r="O5913" s="33">
        <v>5912</v>
      </c>
    </row>
    <row r="5914" spans="1:15" x14ac:dyDescent="0.25">
      <c r="A5914" s="13">
        <f>IF(M5914,'Выгрузка из ревьюшницы'!B5914,INDEX('Доп настройки участников'!D:D,2+N5914))</f>
        <v>0</v>
      </c>
      <c r="B5914" s="13">
        <f>IF(M5914,'Выгрузка из ревьюшницы'!C5914,INDEX('Доп настройки участников'!E:E,2+N5914))</f>
        <v>0</v>
      </c>
      <c r="C5914" s="13">
        <f>IF(M5914,'Выгрузка из ревьюшницы'!H5914,INDEX('Доп настройки участников'!F:F,2+N5914))</f>
        <v>0</v>
      </c>
      <c r="D5914" s="13">
        <f>IF(M5914,'Выгрузка из ревьюшницы'!J5914,INDEX('Доп настройки участников'!G:G,2+N5914))</f>
        <v>0</v>
      </c>
      <c r="E5914" s="13" t="e">
        <f>INDEX('Сопоставление оценок'!$A$3:$A$14,MATCH(IF(M5914,'Выгрузка из ревьюшницы'!K5914,INDEX('Доп настройки участников'!H:H,2+N5914)),'Сопоставление оценок'!$C$3:$C$14,0))</f>
        <v>#N/A</v>
      </c>
      <c r="F5914" s="13" t="e">
        <f>INDEX('Сопоставление оценок'!$B$3:$B$14,MATCH(Table13[[#This Row],[mark_at_review]],'Сопоставление оценок'!$C$3:$C$14,0))</f>
        <v>#N/A</v>
      </c>
      <c r="G5914" s="13">
        <f>IF(M5914,IFERROR(IF(OR('Выгрузка из ревьюшницы'!X5914,'Выгрузка из ревьюшницы'!Z5914),1,0),0),INDEX('Доп настройки участников'!I:I,2+N5914))</f>
        <v>0</v>
      </c>
      <c r="H5914" s="13">
        <f>IF(M5914,'Выгрузка из ревьюшницы'!AJ5914,INDEX('Доп настройки участников'!J:J,2+N5914))</f>
        <v>0</v>
      </c>
      <c r="I5914" s="16" t="str">
        <f>IFERROR(IF($H5914=0,"",INDEX(Разметка!B:B,MATCH($H5914,Разметка!A:A,0))),0)</f>
        <v/>
      </c>
      <c r="J5914" s="16" t="str">
        <f>IFERROR(IF($H5914=0,"",INDEX(Разметка!C:C,MATCH($H5914,Разметка!A:A,0))),0)</f>
        <v/>
      </c>
      <c r="K5914" s="16" t="e">
        <f>IF($F5914&gt;0,IFERROR(MATCH(A5914,'Доп настройки участников'!A:A,0),-1)*(-1),0)</f>
        <v>#N/A</v>
      </c>
      <c r="L5914" s="16" t="str">
        <f t="shared" si="336"/>
        <v>Нет</v>
      </c>
      <c r="M5914" s="33" t="b">
        <f t="shared" si="337"/>
        <v>0</v>
      </c>
      <c r="N5914" s="33">
        <f t="shared" si="338"/>
        <v>5882</v>
      </c>
      <c r="O5914" s="33">
        <v>5913</v>
      </c>
    </row>
    <row r="5915" spans="1:15" x14ac:dyDescent="0.25">
      <c r="A5915" s="13">
        <f>IF(M5915,'Выгрузка из ревьюшницы'!B5915,INDEX('Доп настройки участников'!D:D,2+N5915))</f>
        <v>0</v>
      </c>
      <c r="B5915" s="13">
        <f>IF(M5915,'Выгрузка из ревьюшницы'!C5915,INDEX('Доп настройки участников'!E:E,2+N5915))</f>
        <v>0</v>
      </c>
      <c r="C5915" s="13">
        <f>IF(M5915,'Выгрузка из ревьюшницы'!H5915,INDEX('Доп настройки участников'!F:F,2+N5915))</f>
        <v>0</v>
      </c>
      <c r="D5915" s="13">
        <f>IF(M5915,'Выгрузка из ревьюшницы'!J5915,INDEX('Доп настройки участников'!G:G,2+N5915))</f>
        <v>0</v>
      </c>
      <c r="E5915" s="13" t="e">
        <f>INDEX('Сопоставление оценок'!$A$3:$A$14,MATCH(IF(M5915,'Выгрузка из ревьюшницы'!K5915,INDEX('Доп настройки участников'!H:H,2+N5915)),'Сопоставление оценок'!$C$3:$C$14,0))</f>
        <v>#N/A</v>
      </c>
      <c r="F5915" s="13" t="e">
        <f>INDEX('Сопоставление оценок'!$B$3:$B$14,MATCH(Table13[[#This Row],[mark_at_review]],'Сопоставление оценок'!$C$3:$C$14,0))</f>
        <v>#N/A</v>
      </c>
      <c r="G5915" s="13">
        <f>IF(M5915,IFERROR(IF(OR('Выгрузка из ревьюшницы'!X5915,'Выгрузка из ревьюшницы'!Z5915),1,0),0),INDEX('Доп настройки участников'!I:I,2+N5915))</f>
        <v>0</v>
      </c>
      <c r="H5915" s="13">
        <f>IF(M5915,'Выгрузка из ревьюшницы'!AJ5915,INDEX('Доп настройки участников'!J:J,2+N5915))</f>
        <v>0</v>
      </c>
      <c r="I5915" s="16" t="str">
        <f>IFERROR(IF($H5915=0,"",INDEX(Разметка!B:B,MATCH($H5915,Разметка!A:A,0))),0)</f>
        <v/>
      </c>
      <c r="J5915" s="16" t="str">
        <f>IFERROR(IF($H5915=0,"",INDEX(Разметка!C:C,MATCH($H5915,Разметка!A:A,0))),0)</f>
        <v/>
      </c>
      <c r="K5915" s="16" t="e">
        <f>IF($F5915&gt;0,IFERROR(MATCH(A5915,'Доп настройки участников'!A:A,0),-1)*(-1),0)</f>
        <v>#N/A</v>
      </c>
      <c r="L5915" s="16" t="str">
        <f t="shared" si="336"/>
        <v>Нет</v>
      </c>
      <c r="M5915" s="33" t="b">
        <f t="shared" si="337"/>
        <v>0</v>
      </c>
      <c r="N5915" s="33">
        <f t="shared" si="338"/>
        <v>5883</v>
      </c>
      <c r="O5915" s="33">
        <v>5914</v>
      </c>
    </row>
    <row r="5916" spans="1:15" x14ac:dyDescent="0.25">
      <c r="A5916" s="13">
        <f>IF(M5916,'Выгрузка из ревьюшницы'!B5916,INDEX('Доп настройки участников'!D:D,2+N5916))</f>
        <v>0</v>
      </c>
      <c r="B5916" s="13">
        <f>IF(M5916,'Выгрузка из ревьюшницы'!C5916,INDEX('Доп настройки участников'!E:E,2+N5916))</f>
        <v>0</v>
      </c>
      <c r="C5916" s="13">
        <f>IF(M5916,'Выгрузка из ревьюшницы'!H5916,INDEX('Доп настройки участников'!F:F,2+N5916))</f>
        <v>0</v>
      </c>
      <c r="D5916" s="13">
        <f>IF(M5916,'Выгрузка из ревьюшницы'!J5916,INDEX('Доп настройки участников'!G:G,2+N5916))</f>
        <v>0</v>
      </c>
      <c r="E5916" s="13" t="e">
        <f>INDEX('Сопоставление оценок'!$A$3:$A$14,MATCH(IF(M5916,'Выгрузка из ревьюшницы'!K5916,INDEX('Доп настройки участников'!H:H,2+N5916)),'Сопоставление оценок'!$C$3:$C$14,0))</f>
        <v>#N/A</v>
      </c>
      <c r="F5916" s="13" t="e">
        <f>INDEX('Сопоставление оценок'!$B$3:$B$14,MATCH(Table13[[#This Row],[mark_at_review]],'Сопоставление оценок'!$C$3:$C$14,0))</f>
        <v>#N/A</v>
      </c>
      <c r="G5916" s="13">
        <f>IF(M5916,IFERROR(IF(OR('Выгрузка из ревьюшницы'!X5916,'Выгрузка из ревьюшницы'!Z5916),1,0),0),INDEX('Доп настройки участников'!I:I,2+N5916))</f>
        <v>0</v>
      </c>
      <c r="H5916" s="13">
        <f>IF(M5916,'Выгрузка из ревьюшницы'!AJ5916,INDEX('Доп настройки участников'!J:J,2+N5916))</f>
        <v>0</v>
      </c>
      <c r="I5916" s="16" t="str">
        <f>IFERROR(IF($H5916=0,"",INDEX(Разметка!B:B,MATCH($H5916,Разметка!A:A,0))),0)</f>
        <v/>
      </c>
      <c r="J5916" s="16" t="str">
        <f>IFERROR(IF($H5916=0,"",INDEX(Разметка!C:C,MATCH($H5916,Разметка!A:A,0))),0)</f>
        <v/>
      </c>
      <c r="K5916" s="16" t="e">
        <f>IF($F5916&gt;0,IFERROR(MATCH(A5916,'Доп настройки участников'!A:A,0),-1)*(-1),0)</f>
        <v>#N/A</v>
      </c>
      <c r="L5916" s="16" t="str">
        <f t="shared" si="336"/>
        <v>Нет</v>
      </c>
      <c r="M5916" s="33" t="b">
        <f t="shared" si="337"/>
        <v>0</v>
      </c>
      <c r="N5916" s="33">
        <f t="shared" si="338"/>
        <v>5884</v>
      </c>
      <c r="O5916" s="33">
        <v>5915</v>
      </c>
    </row>
    <row r="5917" spans="1:15" x14ac:dyDescent="0.25">
      <c r="A5917" s="13">
        <f>IF(M5917,'Выгрузка из ревьюшницы'!B5917,INDEX('Доп настройки участников'!D:D,2+N5917))</f>
        <v>0</v>
      </c>
      <c r="B5917" s="13">
        <f>IF(M5917,'Выгрузка из ревьюшницы'!C5917,INDEX('Доп настройки участников'!E:E,2+N5917))</f>
        <v>0</v>
      </c>
      <c r="C5917" s="13">
        <f>IF(M5917,'Выгрузка из ревьюшницы'!H5917,INDEX('Доп настройки участников'!F:F,2+N5917))</f>
        <v>0</v>
      </c>
      <c r="D5917" s="13">
        <f>IF(M5917,'Выгрузка из ревьюшницы'!J5917,INDEX('Доп настройки участников'!G:G,2+N5917))</f>
        <v>0</v>
      </c>
      <c r="E5917" s="13" t="e">
        <f>INDEX('Сопоставление оценок'!$A$3:$A$14,MATCH(IF(M5917,'Выгрузка из ревьюшницы'!K5917,INDEX('Доп настройки участников'!H:H,2+N5917)),'Сопоставление оценок'!$C$3:$C$14,0))</f>
        <v>#N/A</v>
      </c>
      <c r="F5917" s="13" t="e">
        <f>INDEX('Сопоставление оценок'!$B$3:$B$14,MATCH(Table13[[#This Row],[mark_at_review]],'Сопоставление оценок'!$C$3:$C$14,0))</f>
        <v>#N/A</v>
      </c>
      <c r="G5917" s="13">
        <f>IF(M5917,IFERROR(IF(OR('Выгрузка из ревьюшницы'!X5917,'Выгрузка из ревьюшницы'!Z5917),1,0),0),INDEX('Доп настройки участников'!I:I,2+N5917))</f>
        <v>0</v>
      </c>
      <c r="H5917" s="13">
        <f>IF(M5917,'Выгрузка из ревьюшницы'!AJ5917,INDEX('Доп настройки участников'!J:J,2+N5917))</f>
        <v>0</v>
      </c>
      <c r="I5917" s="16" t="str">
        <f>IFERROR(IF($H5917=0,"",INDEX(Разметка!B:B,MATCH($H5917,Разметка!A:A,0))),0)</f>
        <v/>
      </c>
      <c r="J5917" s="16" t="str">
        <f>IFERROR(IF($H5917=0,"",INDEX(Разметка!C:C,MATCH($H5917,Разметка!A:A,0))),0)</f>
        <v/>
      </c>
      <c r="K5917" s="16" t="e">
        <f>IF($F5917&gt;0,IFERROR(MATCH(A5917,'Доп настройки участников'!A:A,0),-1)*(-1),0)</f>
        <v>#N/A</v>
      </c>
      <c r="L5917" s="16" t="str">
        <f t="shared" si="336"/>
        <v>Нет</v>
      </c>
      <c r="M5917" s="33" t="b">
        <f t="shared" si="337"/>
        <v>0</v>
      </c>
      <c r="N5917" s="33">
        <f t="shared" si="338"/>
        <v>5885</v>
      </c>
      <c r="O5917" s="33">
        <v>5916</v>
      </c>
    </row>
    <row r="5918" spans="1:15" x14ac:dyDescent="0.25">
      <c r="A5918" s="13">
        <f>IF(M5918,'Выгрузка из ревьюшницы'!B5918,INDEX('Доп настройки участников'!D:D,2+N5918))</f>
        <v>0</v>
      </c>
      <c r="B5918" s="13">
        <f>IF(M5918,'Выгрузка из ревьюшницы'!C5918,INDEX('Доп настройки участников'!E:E,2+N5918))</f>
        <v>0</v>
      </c>
      <c r="C5918" s="13">
        <f>IF(M5918,'Выгрузка из ревьюшницы'!H5918,INDEX('Доп настройки участников'!F:F,2+N5918))</f>
        <v>0</v>
      </c>
      <c r="D5918" s="13">
        <f>IF(M5918,'Выгрузка из ревьюшницы'!J5918,INDEX('Доп настройки участников'!G:G,2+N5918))</f>
        <v>0</v>
      </c>
      <c r="E5918" s="13" t="e">
        <f>INDEX('Сопоставление оценок'!$A$3:$A$14,MATCH(IF(M5918,'Выгрузка из ревьюшницы'!K5918,INDEX('Доп настройки участников'!H:H,2+N5918)),'Сопоставление оценок'!$C$3:$C$14,0))</f>
        <v>#N/A</v>
      </c>
      <c r="F5918" s="13" t="e">
        <f>INDEX('Сопоставление оценок'!$B$3:$B$14,MATCH(Table13[[#This Row],[mark_at_review]],'Сопоставление оценок'!$C$3:$C$14,0))</f>
        <v>#N/A</v>
      </c>
      <c r="G5918" s="13">
        <f>IF(M5918,IFERROR(IF(OR('Выгрузка из ревьюшницы'!X5918,'Выгрузка из ревьюшницы'!Z5918),1,0),0),INDEX('Доп настройки участников'!I:I,2+N5918))</f>
        <v>0</v>
      </c>
      <c r="H5918" s="13">
        <f>IF(M5918,'Выгрузка из ревьюшницы'!AJ5918,INDEX('Доп настройки участников'!J:J,2+N5918))</f>
        <v>0</v>
      </c>
      <c r="I5918" s="16" t="str">
        <f>IFERROR(IF($H5918=0,"",INDEX(Разметка!B:B,MATCH($H5918,Разметка!A:A,0))),0)</f>
        <v/>
      </c>
      <c r="J5918" s="16" t="str">
        <f>IFERROR(IF($H5918=0,"",INDEX(Разметка!C:C,MATCH($H5918,Разметка!A:A,0))),0)</f>
        <v/>
      </c>
      <c r="K5918" s="16" t="e">
        <f>IF($F5918&gt;0,IFERROR(MATCH(A5918,'Доп настройки участников'!A:A,0),-1)*(-1),0)</f>
        <v>#N/A</v>
      </c>
      <c r="L5918" s="16" t="str">
        <f t="shared" si="336"/>
        <v>Нет</v>
      </c>
      <c r="M5918" s="33" t="b">
        <f t="shared" si="337"/>
        <v>0</v>
      </c>
      <c r="N5918" s="33">
        <f t="shared" si="338"/>
        <v>5886</v>
      </c>
      <c r="O5918" s="33">
        <v>5917</v>
      </c>
    </row>
    <row r="5919" spans="1:15" x14ac:dyDescent="0.25">
      <c r="A5919" s="13">
        <f>IF(M5919,'Выгрузка из ревьюшницы'!B5919,INDEX('Доп настройки участников'!D:D,2+N5919))</f>
        <v>0</v>
      </c>
      <c r="B5919" s="13">
        <f>IF(M5919,'Выгрузка из ревьюшницы'!C5919,INDEX('Доп настройки участников'!E:E,2+N5919))</f>
        <v>0</v>
      </c>
      <c r="C5919" s="13">
        <f>IF(M5919,'Выгрузка из ревьюшницы'!H5919,INDEX('Доп настройки участников'!F:F,2+N5919))</f>
        <v>0</v>
      </c>
      <c r="D5919" s="13">
        <f>IF(M5919,'Выгрузка из ревьюшницы'!J5919,INDEX('Доп настройки участников'!G:G,2+N5919))</f>
        <v>0</v>
      </c>
      <c r="E5919" s="13" t="e">
        <f>INDEX('Сопоставление оценок'!$A$3:$A$14,MATCH(IF(M5919,'Выгрузка из ревьюшницы'!K5919,INDEX('Доп настройки участников'!H:H,2+N5919)),'Сопоставление оценок'!$C$3:$C$14,0))</f>
        <v>#N/A</v>
      </c>
      <c r="F5919" s="13" t="e">
        <f>INDEX('Сопоставление оценок'!$B$3:$B$14,MATCH(Table13[[#This Row],[mark_at_review]],'Сопоставление оценок'!$C$3:$C$14,0))</f>
        <v>#N/A</v>
      </c>
      <c r="G5919" s="13">
        <f>IF(M5919,IFERROR(IF(OR('Выгрузка из ревьюшницы'!X5919,'Выгрузка из ревьюшницы'!Z5919),1,0),0),INDEX('Доп настройки участников'!I:I,2+N5919))</f>
        <v>0</v>
      </c>
      <c r="H5919" s="13">
        <f>IF(M5919,'Выгрузка из ревьюшницы'!AJ5919,INDEX('Доп настройки участников'!J:J,2+N5919))</f>
        <v>0</v>
      </c>
      <c r="I5919" s="16" t="str">
        <f>IFERROR(IF($H5919=0,"",INDEX(Разметка!B:B,MATCH($H5919,Разметка!A:A,0))),0)</f>
        <v/>
      </c>
      <c r="J5919" s="16" t="str">
        <f>IFERROR(IF($H5919=0,"",INDEX(Разметка!C:C,MATCH($H5919,Разметка!A:A,0))),0)</f>
        <v/>
      </c>
      <c r="K5919" s="16" t="e">
        <f>IF($F5919&gt;0,IFERROR(MATCH(A5919,'Доп настройки участников'!A:A,0),-1)*(-1),0)</f>
        <v>#N/A</v>
      </c>
      <c r="L5919" s="16" t="str">
        <f t="shared" si="336"/>
        <v>Нет</v>
      </c>
      <c r="M5919" s="33" t="b">
        <f t="shared" si="337"/>
        <v>0</v>
      </c>
      <c r="N5919" s="33">
        <f t="shared" si="338"/>
        <v>5887</v>
      </c>
      <c r="O5919" s="33">
        <v>5918</v>
      </c>
    </row>
    <row r="5920" spans="1:15" x14ac:dyDescent="0.25">
      <c r="A5920" s="13">
        <f>IF(M5920,'Выгрузка из ревьюшницы'!B5920,INDEX('Доп настройки участников'!D:D,2+N5920))</f>
        <v>0</v>
      </c>
      <c r="B5920" s="13">
        <f>IF(M5920,'Выгрузка из ревьюшницы'!C5920,INDEX('Доп настройки участников'!E:E,2+N5920))</f>
        <v>0</v>
      </c>
      <c r="C5920" s="13">
        <f>IF(M5920,'Выгрузка из ревьюшницы'!H5920,INDEX('Доп настройки участников'!F:F,2+N5920))</f>
        <v>0</v>
      </c>
      <c r="D5920" s="13">
        <f>IF(M5920,'Выгрузка из ревьюшницы'!J5920,INDEX('Доп настройки участников'!G:G,2+N5920))</f>
        <v>0</v>
      </c>
      <c r="E5920" s="13" t="e">
        <f>INDEX('Сопоставление оценок'!$A$3:$A$14,MATCH(IF(M5920,'Выгрузка из ревьюшницы'!K5920,INDEX('Доп настройки участников'!H:H,2+N5920)),'Сопоставление оценок'!$C$3:$C$14,0))</f>
        <v>#N/A</v>
      </c>
      <c r="F5920" s="13" t="e">
        <f>INDEX('Сопоставление оценок'!$B$3:$B$14,MATCH(Table13[[#This Row],[mark_at_review]],'Сопоставление оценок'!$C$3:$C$14,0))</f>
        <v>#N/A</v>
      </c>
      <c r="G5920" s="13">
        <f>IF(M5920,IFERROR(IF(OR('Выгрузка из ревьюшницы'!X5920,'Выгрузка из ревьюшницы'!Z5920),1,0),0),INDEX('Доп настройки участников'!I:I,2+N5920))</f>
        <v>0</v>
      </c>
      <c r="H5920" s="13">
        <f>IF(M5920,'Выгрузка из ревьюшницы'!AJ5920,INDEX('Доп настройки участников'!J:J,2+N5920))</f>
        <v>0</v>
      </c>
      <c r="I5920" s="16" t="str">
        <f>IFERROR(IF($H5920=0,"",INDEX(Разметка!B:B,MATCH($H5920,Разметка!A:A,0))),0)</f>
        <v/>
      </c>
      <c r="J5920" s="16" t="str">
        <f>IFERROR(IF($H5920=0,"",INDEX(Разметка!C:C,MATCH($H5920,Разметка!A:A,0))),0)</f>
        <v/>
      </c>
      <c r="K5920" s="16" t="e">
        <f>IF($F5920&gt;0,IFERROR(MATCH(A5920,'Доп настройки участников'!A:A,0),-1)*(-1),0)</f>
        <v>#N/A</v>
      </c>
      <c r="L5920" s="16" t="str">
        <f t="shared" si="336"/>
        <v>Нет</v>
      </c>
      <c r="M5920" s="33" t="b">
        <f t="shared" si="337"/>
        <v>0</v>
      </c>
      <c r="N5920" s="33">
        <f t="shared" si="338"/>
        <v>5888</v>
      </c>
      <c r="O5920" s="33">
        <v>5919</v>
      </c>
    </row>
    <row r="5921" spans="1:15" x14ac:dyDescent="0.25">
      <c r="A5921" s="13">
        <f>IF(M5921,'Выгрузка из ревьюшницы'!B5921,INDEX('Доп настройки участников'!D:D,2+N5921))</f>
        <v>0</v>
      </c>
      <c r="B5921" s="13">
        <f>IF(M5921,'Выгрузка из ревьюшницы'!C5921,INDEX('Доп настройки участников'!E:E,2+N5921))</f>
        <v>0</v>
      </c>
      <c r="C5921" s="13">
        <f>IF(M5921,'Выгрузка из ревьюшницы'!H5921,INDEX('Доп настройки участников'!F:F,2+N5921))</f>
        <v>0</v>
      </c>
      <c r="D5921" s="13">
        <f>IF(M5921,'Выгрузка из ревьюшницы'!J5921,INDEX('Доп настройки участников'!G:G,2+N5921))</f>
        <v>0</v>
      </c>
      <c r="E5921" s="13" t="e">
        <f>INDEX('Сопоставление оценок'!$A$3:$A$14,MATCH(IF(M5921,'Выгрузка из ревьюшницы'!K5921,INDEX('Доп настройки участников'!H:H,2+N5921)),'Сопоставление оценок'!$C$3:$C$14,0))</f>
        <v>#N/A</v>
      </c>
      <c r="F5921" s="13" t="e">
        <f>INDEX('Сопоставление оценок'!$B$3:$B$14,MATCH(Table13[[#This Row],[mark_at_review]],'Сопоставление оценок'!$C$3:$C$14,0))</f>
        <v>#N/A</v>
      </c>
      <c r="G5921" s="13">
        <f>IF(M5921,IFERROR(IF(OR('Выгрузка из ревьюшницы'!X5921,'Выгрузка из ревьюшницы'!Z5921),1,0),0),INDEX('Доп настройки участников'!I:I,2+N5921))</f>
        <v>0</v>
      </c>
      <c r="H5921" s="13">
        <f>IF(M5921,'Выгрузка из ревьюшницы'!AJ5921,INDEX('Доп настройки участников'!J:J,2+N5921))</f>
        <v>0</v>
      </c>
      <c r="I5921" s="16" t="str">
        <f>IFERROR(IF($H5921=0,"",INDEX(Разметка!B:B,MATCH($H5921,Разметка!A:A,0))),0)</f>
        <v/>
      </c>
      <c r="J5921" s="16" t="str">
        <f>IFERROR(IF($H5921=0,"",INDEX(Разметка!C:C,MATCH($H5921,Разметка!A:A,0))),0)</f>
        <v/>
      </c>
      <c r="K5921" s="16" t="e">
        <f>IF($F5921&gt;0,IFERROR(MATCH(A5921,'Доп настройки участников'!A:A,0),-1)*(-1),0)</f>
        <v>#N/A</v>
      </c>
      <c r="L5921" s="16" t="str">
        <f t="shared" si="336"/>
        <v>Нет</v>
      </c>
      <c r="M5921" s="33" t="b">
        <f t="shared" si="337"/>
        <v>0</v>
      </c>
      <c r="N5921" s="33">
        <f t="shared" si="338"/>
        <v>5889</v>
      </c>
      <c r="O5921" s="33">
        <v>5920</v>
      </c>
    </row>
    <row r="5922" spans="1:15" x14ac:dyDescent="0.25">
      <c r="A5922" s="13">
        <f>IF(M5922,'Выгрузка из ревьюшницы'!B5922,INDEX('Доп настройки участников'!D:D,2+N5922))</f>
        <v>0</v>
      </c>
      <c r="B5922" s="13">
        <f>IF(M5922,'Выгрузка из ревьюшницы'!C5922,INDEX('Доп настройки участников'!E:E,2+N5922))</f>
        <v>0</v>
      </c>
      <c r="C5922" s="13">
        <f>IF(M5922,'Выгрузка из ревьюшницы'!H5922,INDEX('Доп настройки участников'!F:F,2+N5922))</f>
        <v>0</v>
      </c>
      <c r="D5922" s="13">
        <f>IF(M5922,'Выгрузка из ревьюшницы'!J5922,INDEX('Доп настройки участников'!G:G,2+N5922))</f>
        <v>0</v>
      </c>
      <c r="E5922" s="13" t="e">
        <f>INDEX('Сопоставление оценок'!$A$3:$A$14,MATCH(IF(M5922,'Выгрузка из ревьюшницы'!K5922,INDEX('Доп настройки участников'!H:H,2+N5922)),'Сопоставление оценок'!$C$3:$C$14,0))</f>
        <v>#N/A</v>
      </c>
      <c r="F5922" s="13" t="e">
        <f>INDEX('Сопоставление оценок'!$B$3:$B$14,MATCH(Table13[[#This Row],[mark_at_review]],'Сопоставление оценок'!$C$3:$C$14,0))</f>
        <v>#N/A</v>
      </c>
      <c r="G5922" s="13">
        <f>IF(M5922,IFERROR(IF(OR('Выгрузка из ревьюшницы'!X5922,'Выгрузка из ревьюшницы'!Z5922),1,0),0),INDEX('Доп настройки участников'!I:I,2+N5922))</f>
        <v>0</v>
      </c>
      <c r="H5922" s="13">
        <f>IF(M5922,'Выгрузка из ревьюшницы'!AJ5922,INDEX('Доп настройки участников'!J:J,2+N5922))</f>
        <v>0</v>
      </c>
      <c r="I5922" s="16" t="str">
        <f>IFERROR(IF($H5922=0,"",INDEX(Разметка!B:B,MATCH($H5922,Разметка!A:A,0))),0)</f>
        <v/>
      </c>
      <c r="J5922" s="16" t="str">
        <f>IFERROR(IF($H5922=0,"",INDEX(Разметка!C:C,MATCH($H5922,Разметка!A:A,0))),0)</f>
        <v/>
      </c>
      <c r="K5922" s="16" t="e">
        <f>IF($F5922&gt;0,IFERROR(MATCH(A5922,'Доп настройки участников'!A:A,0),-1)*(-1),0)</f>
        <v>#N/A</v>
      </c>
      <c r="L5922" s="16" t="str">
        <f t="shared" si="336"/>
        <v>Нет</v>
      </c>
      <c r="M5922" s="33" t="b">
        <f t="shared" si="337"/>
        <v>0</v>
      </c>
      <c r="N5922" s="33">
        <f t="shared" si="338"/>
        <v>5890</v>
      </c>
      <c r="O5922" s="33">
        <v>5921</v>
      </c>
    </row>
    <row r="5923" spans="1:15" x14ac:dyDescent="0.25">
      <c r="A5923" s="13">
        <f>IF(M5923,'Выгрузка из ревьюшницы'!B5923,INDEX('Доп настройки участников'!D:D,2+N5923))</f>
        <v>0</v>
      </c>
      <c r="B5923" s="13">
        <f>IF(M5923,'Выгрузка из ревьюшницы'!C5923,INDEX('Доп настройки участников'!E:E,2+N5923))</f>
        <v>0</v>
      </c>
      <c r="C5923" s="13">
        <f>IF(M5923,'Выгрузка из ревьюшницы'!H5923,INDEX('Доп настройки участников'!F:F,2+N5923))</f>
        <v>0</v>
      </c>
      <c r="D5923" s="13">
        <f>IF(M5923,'Выгрузка из ревьюшницы'!J5923,INDEX('Доп настройки участников'!G:G,2+N5923))</f>
        <v>0</v>
      </c>
      <c r="E5923" s="13" t="e">
        <f>INDEX('Сопоставление оценок'!$A$3:$A$14,MATCH(IF(M5923,'Выгрузка из ревьюшницы'!K5923,INDEX('Доп настройки участников'!H:H,2+N5923)),'Сопоставление оценок'!$C$3:$C$14,0))</f>
        <v>#N/A</v>
      </c>
      <c r="F5923" s="13" t="e">
        <f>INDEX('Сопоставление оценок'!$B$3:$B$14,MATCH(Table13[[#This Row],[mark_at_review]],'Сопоставление оценок'!$C$3:$C$14,0))</f>
        <v>#N/A</v>
      </c>
      <c r="G5923" s="13">
        <f>IF(M5923,IFERROR(IF(OR('Выгрузка из ревьюшницы'!X5923,'Выгрузка из ревьюшницы'!Z5923),1,0),0),INDEX('Доп настройки участников'!I:I,2+N5923))</f>
        <v>0</v>
      </c>
      <c r="H5923" s="13">
        <f>IF(M5923,'Выгрузка из ревьюшницы'!AJ5923,INDEX('Доп настройки участников'!J:J,2+N5923))</f>
        <v>0</v>
      </c>
      <c r="I5923" s="16" t="str">
        <f>IFERROR(IF($H5923=0,"",INDEX(Разметка!B:B,MATCH($H5923,Разметка!A:A,0))),0)</f>
        <v/>
      </c>
      <c r="J5923" s="16" t="str">
        <f>IFERROR(IF($H5923=0,"",INDEX(Разметка!C:C,MATCH($H5923,Разметка!A:A,0))),0)</f>
        <v/>
      </c>
      <c r="K5923" s="16" t="e">
        <f>IF($F5923&gt;0,IFERROR(MATCH(A5923,'Доп настройки участников'!A:A,0),-1)*(-1),0)</f>
        <v>#N/A</v>
      </c>
      <c r="L5923" s="16" t="str">
        <f t="shared" si="336"/>
        <v>Нет</v>
      </c>
      <c r="M5923" s="33" t="b">
        <f t="shared" si="337"/>
        <v>0</v>
      </c>
      <c r="N5923" s="33">
        <f t="shared" si="338"/>
        <v>5891</v>
      </c>
      <c r="O5923" s="33">
        <v>5922</v>
      </c>
    </row>
    <row r="5924" spans="1:15" x14ac:dyDescent="0.25">
      <c r="A5924" s="13">
        <f>IF(M5924,'Выгрузка из ревьюшницы'!B5924,INDEX('Доп настройки участников'!D:D,2+N5924))</f>
        <v>0</v>
      </c>
      <c r="B5924" s="13">
        <f>IF(M5924,'Выгрузка из ревьюшницы'!C5924,INDEX('Доп настройки участников'!E:E,2+N5924))</f>
        <v>0</v>
      </c>
      <c r="C5924" s="13">
        <f>IF(M5924,'Выгрузка из ревьюшницы'!H5924,INDEX('Доп настройки участников'!F:F,2+N5924))</f>
        <v>0</v>
      </c>
      <c r="D5924" s="13">
        <f>IF(M5924,'Выгрузка из ревьюшницы'!J5924,INDEX('Доп настройки участников'!G:G,2+N5924))</f>
        <v>0</v>
      </c>
      <c r="E5924" s="13" t="e">
        <f>INDEX('Сопоставление оценок'!$A$3:$A$14,MATCH(IF(M5924,'Выгрузка из ревьюшницы'!K5924,INDEX('Доп настройки участников'!H:H,2+N5924)),'Сопоставление оценок'!$C$3:$C$14,0))</f>
        <v>#N/A</v>
      </c>
      <c r="F5924" s="13" t="e">
        <f>INDEX('Сопоставление оценок'!$B$3:$B$14,MATCH(Table13[[#This Row],[mark_at_review]],'Сопоставление оценок'!$C$3:$C$14,0))</f>
        <v>#N/A</v>
      </c>
      <c r="G5924" s="13">
        <f>IF(M5924,IFERROR(IF(OR('Выгрузка из ревьюшницы'!X5924,'Выгрузка из ревьюшницы'!Z5924),1,0),0),INDEX('Доп настройки участников'!I:I,2+N5924))</f>
        <v>0</v>
      </c>
      <c r="H5924" s="13">
        <f>IF(M5924,'Выгрузка из ревьюшницы'!AJ5924,INDEX('Доп настройки участников'!J:J,2+N5924))</f>
        <v>0</v>
      </c>
      <c r="I5924" s="16" t="str">
        <f>IFERROR(IF($H5924=0,"",INDEX(Разметка!B:B,MATCH($H5924,Разметка!A:A,0))),0)</f>
        <v/>
      </c>
      <c r="J5924" s="16" t="str">
        <f>IFERROR(IF($H5924=0,"",INDEX(Разметка!C:C,MATCH($H5924,Разметка!A:A,0))),0)</f>
        <v/>
      </c>
      <c r="K5924" s="16" t="e">
        <f>IF($F5924&gt;0,IFERROR(MATCH(A5924,'Доп настройки участников'!A:A,0),-1)*(-1),0)</f>
        <v>#N/A</v>
      </c>
      <c r="L5924" s="16" t="str">
        <f t="shared" si="336"/>
        <v>Нет</v>
      </c>
      <c r="M5924" s="33" t="b">
        <f t="shared" si="337"/>
        <v>0</v>
      </c>
      <c r="N5924" s="33">
        <f t="shared" si="338"/>
        <v>5892</v>
      </c>
      <c r="O5924" s="33">
        <v>5923</v>
      </c>
    </row>
    <row r="5925" spans="1:15" x14ac:dyDescent="0.25">
      <c r="A5925" s="13">
        <f>IF(M5925,'Выгрузка из ревьюшницы'!B5925,INDEX('Доп настройки участников'!D:D,2+N5925))</f>
        <v>0</v>
      </c>
      <c r="B5925" s="13">
        <f>IF(M5925,'Выгрузка из ревьюшницы'!C5925,INDEX('Доп настройки участников'!E:E,2+N5925))</f>
        <v>0</v>
      </c>
      <c r="C5925" s="13">
        <f>IF(M5925,'Выгрузка из ревьюшницы'!H5925,INDEX('Доп настройки участников'!F:F,2+N5925))</f>
        <v>0</v>
      </c>
      <c r="D5925" s="13">
        <f>IF(M5925,'Выгрузка из ревьюшницы'!J5925,INDEX('Доп настройки участников'!G:G,2+N5925))</f>
        <v>0</v>
      </c>
      <c r="E5925" s="13" t="e">
        <f>INDEX('Сопоставление оценок'!$A$3:$A$14,MATCH(IF(M5925,'Выгрузка из ревьюшницы'!K5925,INDEX('Доп настройки участников'!H:H,2+N5925)),'Сопоставление оценок'!$C$3:$C$14,0))</f>
        <v>#N/A</v>
      </c>
      <c r="F5925" s="13" t="e">
        <f>INDEX('Сопоставление оценок'!$B$3:$B$14,MATCH(Table13[[#This Row],[mark_at_review]],'Сопоставление оценок'!$C$3:$C$14,0))</f>
        <v>#N/A</v>
      </c>
      <c r="G5925" s="13">
        <f>IF(M5925,IFERROR(IF(OR('Выгрузка из ревьюшницы'!X5925,'Выгрузка из ревьюшницы'!Z5925),1,0),0),INDEX('Доп настройки участников'!I:I,2+N5925))</f>
        <v>0</v>
      </c>
      <c r="H5925" s="13">
        <f>IF(M5925,'Выгрузка из ревьюшницы'!AJ5925,INDEX('Доп настройки участников'!J:J,2+N5925))</f>
        <v>0</v>
      </c>
      <c r="I5925" s="16" t="str">
        <f>IFERROR(IF($H5925=0,"",INDEX(Разметка!B:B,MATCH($H5925,Разметка!A:A,0))),0)</f>
        <v/>
      </c>
      <c r="J5925" s="16" t="str">
        <f>IFERROR(IF($H5925=0,"",INDEX(Разметка!C:C,MATCH($H5925,Разметка!A:A,0))),0)</f>
        <v/>
      </c>
      <c r="K5925" s="16" t="e">
        <f>IF($F5925&gt;0,IFERROR(MATCH(A5925,'Доп настройки участников'!A:A,0),-1)*(-1),0)</f>
        <v>#N/A</v>
      </c>
      <c r="L5925" s="16" t="str">
        <f t="shared" si="336"/>
        <v>Нет</v>
      </c>
      <c r="M5925" s="33" t="b">
        <f t="shared" si="337"/>
        <v>0</v>
      </c>
      <c r="N5925" s="33">
        <f t="shared" si="338"/>
        <v>5893</v>
      </c>
      <c r="O5925" s="33">
        <v>5924</v>
      </c>
    </row>
    <row r="5926" spans="1:15" x14ac:dyDescent="0.25">
      <c r="A5926" s="13">
        <f>IF(M5926,'Выгрузка из ревьюшницы'!B5926,INDEX('Доп настройки участников'!D:D,2+N5926))</f>
        <v>0</v>
      </c>
      <c r="B5926" s="13">
        <f>IF(M5926,'Выгрузка из ревьюшницы'!C5926,INDEX('Доп настройки участников'!E:E,2+N5926))</f>
        <v>0</v>
      </c>
      <c r="C5926" s="13">
        <f>IF(M5926,'Выгрузка из ревьюшницы'!H5926,INDEX('Доп настройки участников'!F:F,2+N5926))</f>
        <v>0</v>
      </c>
      <c r="D5926" s="13">
        <f>IF(M5926,'Выгрузка из ревьюшницы'!J5926,INDEX('Доп настройки участников'!G:G,2+N5926))</f>
        <v>0</v>
      </c>
      <c r="E5926" s="13" t="e">
        <f>INDEX('Сопоставление оценок'!$A$3:$A$14,MATCH(IF(M5926,'Выгрузка из ревьюшницы'!K5926,INDEX('Доп настройки участников'!H:H,2+N5926)),'Сопоставление оценок'!$C$3:$C$14,0))</f>
        <v>#N/A</v>
      </c>
      <c r="F5926" s="13" t="e">
        <f>INDEX('Сопоставление оценок'!$B$3:$B$14,MATCH(Table13[[#This Row],[mark_at_review]],'Сопоставление оценок'!$C$3:$C$14,0))</f>
        <v>#N/A</v>
      </c>
      <c r="G5926" s="13">
        <f>IF(M5926,IFERROR(IF(OR('Выгрузка из ревьюшницы'!X5926,'Выгрузка из ревьюшницы'!Z5926),1,0),0),INDEX('Доп настройки участников'!I:I,2+N5926))</f>
        <v>0</v>
      </c>
      <c r="H5926" s="13">
        <f>IF(M5926,'Выгрузка из ревьюшницы'!AJ5926,INDEX('Доп настройки участников'!J:J,2+N5926))</f>
        <v>0</v>
      </c>
      <c r="I5926" s="16" t="str">
        <f>IFERROR(IF($H5926=0,"",INDEX(Разметка!B:B,MATCH($H5926,Разметка!A:A,0))),0)</f>
        <v/>
      </c>
      <c r="J5926" s="16" t="str">
        <f>IFERROR(IF($H5926=0,"",INDEX(Разметка!C:C,MATCH($H5926,Разметка!A:A,0))),0)</f>
        <v/>
      </c>
      <c r="K5926" s="16" t="e">
        <f>IF($F5926&gt;0,IFERROR(MATCH(A5926,'Доп настройки участников'!A:A,0),-1)*(-1),0)</f>
        <v>#N/A</v>
      </c>
      <c r="L5926" s="16" t="str">
        <f t="shared" si="336"/>
        <v>Нет</v>
      </c>
      <c r="M5926" s="33" t="b">
        <f t="shared" si="337"/>
        <v>0</v>
      </c>
      <c r="N5926" s="33">
        <f t="shared" si="338"/>
        <v>5894</v>
      </c>
      <c r="O5926" s="33">
        <v>5925</v>
      </c>
    </row>
    <row r="5927" spans="1:15" x14ac:dyDescent="0.25">
      <c r="A5927" s="13">
        <f>IF(M5927,'Выгрузка из ревьюшницы'!B5927,INDEX('Доп настройки участников'!D:D,2+N5927))</f>
        <v>0</v>
      </c>
      <c r="B5927" s="13">
        <f>IF(M5927,'Выгрузка из ревьюшницы'!C5927,INDEX('Доп настройки участников'!E:E,2+N5927))</f>
        <v>0</v>
      </c>
      <c r="C5927" s="13">
        <f>IF(M5927,'Выгрузка из ревьюшницы'!H5927,INDEX('Доп настройки участников'!F:F,2+N5927))</f>
        <v>0</v>
      </c>
      <c r="D5927" s="13">
        <f>IF(M5927,'Выгрузка из ревьюшницы'!J5927,INDEX('Доп настройки участников'!G:G,2+N5927))</f>
        <v>0</v>
      </c>
      <c r="E5927" s="13" t="e">
        <f>INDEX('Сопоставление оценок'!$A$3:$A$14,MATCH(IF(M5927,'Выгрузка из ревьюшницы'!K5927,INDEX('Доп настройки участников'!H:H,2+N5927)),'Сопоставление оценок'!$C$3:$C$14,0))</f>
        <v>#N/A</v>
      </c>
      <c r="F5927" s="13" t="e">
        <f>INDEX('Сопоставление оценок'!$B$3:$B$14,MATCH(Table13[[#This Row],[mark_at_review]],'Сопоставление оценок'!$C$3:$C$14,0))</f>
        <v>#N/A</v>
      </c>
      <c r="G5927" s="13">
        <f>IF(M5927,IFERROR(IF(OR('Выгрузка из ревьюшницы'!X5927,'Выгрузка из ревьюшницы'!Z5927),1,0),0),INDEX('Доп настройки участников'!I:I,2+N5927))</f>
        <v>0</v>
      </c>
      <c r="H5927" s="13">
        <f>IF(M5927,'Выгрузка из ревьюшницы'!AJ5927,INDEX('Доп настройки участников'!J:J,2+N5927))</f>
        <v>0</v>
      </c>
      <c r="I5927" s="16" t="str">
        <f>IFERROR(IF($H5927=0,"",INDEX(Разметка!B:B,MATCH($H5927,Разметка!A:A,0))),0)</f>
        <v/>
      </c>
      <c r="J5927" s="16" t="str">
        <f>IFERROR(IF($H5927=0,"",INDEX(Разметка!C:C,MATCH($H5927,Разметка!A:A,0))),0)</f>
        <v/>
      </c>
      <c r="K5927" s="16" t="e">
        <f>IF($F5927&gt;0,IFERROR(MATCH(A5927,'Доп настройки участников'!A:A,0),-1)*(-1),0)</f>
        <v>#N/A</v>
      </c>
      <c r="L5927" s="16" t="str">
        <f t="shared" si="336"/>
        <v>Нет</v>
      </c>
      <c r="M5927" s="33" t="b">
        <f t="shared" si="337"/>
        <v>0</v>
      </c>
      <c r="N5927" s="33">
        <f t="shared" si="338"/>
        <v>5895</v>
      </c>
      <c r="O5927" s="33">
        <v>5926</v>
      </c>
    </row>
    <row r="5928" spans="1:15" x14ac:dyDescent="0.25">
      <c r="A5928" s="13">
        <f>IF(M5928,'Выгрузка из ревьюшницы'!B5928,INDEX('Доп настройки участников'!D:D,2+N5928))</f>
        <v>0</v>
      </c>
      <c r="B5928" s="13">
        <f>IF(M5928,'Выгрузка из ревьюшницы'!C5928,INDEX('Доп настройки участников'!E:E,2+N5928))</f>
        <v>0</v>
      </c>
      <c r="C5928" s="13">
        <f>IF(M5928,'Выгрузка из ревьюшницы'!H5928,INDEX('Доп настройки участников'!F:F,2+N5928))</f>
        <v>0</v>
      </c>
      <c r="D5928" s="13">
        <f>IF(M5928,'Выгрузка из ревьюшницы'!J5928,INDEX('Доп настройки участников'!G:G,2+N5928))</f>
        <v>0</v>
      </c>
      <c r="E5928" s="13" t="e">
        <f>INDEX('Сопоставление оценок'!$A$3:$A$14,MATCH(IF(M5928,'Выгрузка из ревьюшницы'!K5928,INDEX('Доп настройки участников'!H:H,2+N5928)),'Сопоставление оценок'!$C$3:$C$14,0))</f>
        <v>#N/A</v>
      </c>
      <c r="F5928" s="13" t="e">
        <f>INDEX('Сопоставление оценок'!$B$3:$B$14,MATCH(Table13[[#This Row],[mark_at_review]],'Сопоставление оценок'!$C$3:$C$14,0))</f>
        <v>#N/A</v>
      </c>
      <c r="G5928" s="13">
        <f>IF(M5928,IFERROR(IF(OR('Выгрузка из ревьюшницы'!X5928,'Выгрузка из ревьюшницы'!Z5928),1,0),0),INDEX('Доп настройки участников'!I:I,2+N5928))</f>
        <v>0</v>
      </c>
      <c r="H5928" s="13">
        <f>IF(M5928,'Выгрузка из ревьюшницы'!AJ5928,INDEX('Доп настройки участников'!J:J,2+N5928))</f>
        <v>0</v>
      </c>
      <c r="I5928" s="16" t="str">
        <f>IFERROR(IF($H5928=0,"",INDEX(Разметка!B:B,MATCH($H5928,Разметка!A:A,0))),0)</f>
        <v/>
      </c>
      <c r="J5928" s="16" t="str">
        <f>IFERROR(IF($H5928=0,"",INDEX(Разметка!C:C,MATCH($H5928,Разметка!A:A,0))),0)</f>
        <v/>
      </c>
      <c r="K5928" s="16" t="e">
        <f>IF($F5928&gt;0,IFERROR(MATCH(A5928,'Доп настройки участников'!A:A,0),-1)*(-1),0)</f>
        <v>#N/A</v>
      </c>
      <c r="L5928" s="16" t="str">
        <f t="shared" si="336"/>
        <v>Нет</v>
      </c>
      <c r="M5928" s="33" t="b">
        <f t="shared" si="337"/>
        <v>0</v>
      </c>
      <c r="N5928" s="33">
        <f t="shared" si="338"/>
        <v>5896</v>
      </c>
      <c r="O5928" s="33">
        <v>5927</v>
      </c>
    </row>
    <row r="5929" spans="1:15" x14ac:dyDescent="0.25">
      <c r="A5929" s="13">
        <f>IF(M5929,'Выгрузка из ревьюшницы'!B5929,INDEX('Доп настройки участников'!D:D,2+N5929))</f>
        <v>0</v>
      </c>
      <c r="B5929" s="13">
        <f>IF(M5929,'Выгрузка из ревьюшницы'!C5929,INDEX('Доп настройки участников'!E:E,2+N5929))</f>
        <v>0</v>
      </c>
      <c r="C5929" s="13">
        <f>IF(M5929,'Выгрузка из ревьюшницы'!H5929,INDEX('Доп настройки участников'!F:F,2+N5929))</f>
        <v>0</v>
      </c>
      <c r="D5929" s="13">
        <f>IF(M5929,'Выгрузка из ревьюшницы'!J5929,INDEX('Доп настройки участников'!G:G,2+N5929))</f>
        <v>0</v>
      </c>
      <c r="E5929" s="13" t="e">
        <f>INDEX('Сопоставление оценок'!$A$3:$A$14,MATCH(IF(M5929,'Выгрузка из ревьюшницы'!K5929,INDEX('Доп настройки участников'!H:H,2+N5929)),'Сопоставление оценок'!$C$3:$C$14,0))</f>
        <v>#N/A</v>
      </c>
      <c r="F5929" s="13" t="e">
        <f>INDEX('Сопоставление оценок'!$B$3:$B$14,MATCH(Table13[[#This Row],[mark_at_review]],'Сопоставление оценок'!$C$3:$C$14,0))</f>
        <v>#N/A</v>
      </c>
      <c r="G5929" s="13">
        <f>IF(M5929,IFERROR(IF(OR('Выгрузка из ревьюшницы'!X5929,'Выгрузка из ревьюшницы'!Z5929),1,0),0),INDEX('Доп настройки участников'!I:I,2+N5929))</f>
        <v>0</v>
      </c>
      <c r="H5929" s="13">
        <f>IF(M5929,'Выгрузка из ревьюшницы'!AJ5929,INDEX('Доп настройки участников'!J:J,2+N5929))</f>
        <v>0</v>
      </c>
      <c r="I5929" s="16" t="str">
        <f>IFERROR(IF($H5929=0,"",INDEX(Разметка!B:B,MATCH($H5929,Разметка!A:A,0))),0)</f>
        <v/>
      </c>
      <c r="J5929" s="16" t="str">
        <f>IFERROR(IF($H5929=0,"",INDEX(Разметка!C:C,MATCH($H5929,Разметка!A:A,0))),0)</f>
        <v/>
      </c>
      <c r="K5929" s="16" t="e">
        <f>IF($F5929&gt;0,IFERROR(MATCH(A5929,'Доп настройки участников'!A:A,0),-1)*(-1),0)</f>
        <v>#N/A</v>
      </c>
      <c r="L5929" s="16" t="str">
        <f t="shared" si="336"/>
        <v>Нет</v>
      </c>
      <c r="M5929" s="33" t="b">
        <f t="shared" si="337"/>
        <v>0</v>
      </c>
      <c r="N5929" s="33">
        <f t="shared" si="338"/>
        <v>5897</v>
      </c>
      <c r="O5929" s="33">
        <v>5928</v>
      </c>
    </row>
    <row r="5930" spans="1:15" x14ac:dyDescent="0.25">
      <c r="A5930" s="13">
        <f>IF(M5930,'Выгрузка из ревьюшницы'!B5930,INDEX('Доп настройки участников'!D:D,2+N5930))</f>
        <v>0</v>
      </c>
      <c r="B5930" s="13">
        <f>IF(M5930,'Выгрузка из ревьюшницы'!C5930,INDEX('Доп настройки участников'!E:E,2+N5930))</f>
        <v>0</v>
      </c>
      <c r="C5930" s="13">
        <f>IF(M5930,'Выгрузка из ревьюшницы'!H5930,INDEX('Доп настройки участников'!F:F,2+N5930))</f>
        <v>0</v>
      </c>
      <c r="D5930" s="13">
        <f>IF(M5930,'Выгрузка из ревьюшницы'!J5930,INDEX('Доп настройки участников'!G:G,2+N5930))</f>
        <v>0</v>
      </c>
      <c r="E5930" s="13" t="e">
        <f>INDEX('Сопоставление оценок'!$A$3:$A$14,MATCH(IF(M5930,'Выгрузка из ревьюшницы'!K5930,INDEX('Доп настройки участников'!H:H,2+N5930)),'Сопоставление оценок'!$C$3:$C$14,0))</f>
        <v>#N/A</v>
      </c>
      <c r="F5930" s="13" t="e">
        <f>INDEX('Сопоставление оценок'!$B$3:$B$14,MATCH(Table13[[#This Row],[mark_at_review]],'Сопоставление оценок'!$C$3:$C$14,0))</f>
        <v>#N/A</v>
      </c>
      <c r="G5930" s="13">
        <f>IF(M5930,IFERROR(IF(OR('Выгрузка из ревьюшницы'!X5930,'Выгрузка из ревьюшницы'!Z5930),1,0),0),INDEX('Доп настройки участников'!I:I,2+N5930))</f>
        <v>0</v>
      </c>
      <c r="H5930" s="13">
        <f>IF(M5930,'Выгрузка из ревьюшницы'!AJ5930,INDEX('Доп настройки участников'!J:J,2+N5930))</f>
        <v>0</v>
      </c>
      <c r="I5930" s="16" t="str">
        <f>IFERROR(IF($H5930=0,"",INDEX(Разметка!B:B,MATCH($H5930,Разметка!A:A,0))),0)</f>
        <v/>
      </c>
      <c r="J5930" s="16" t="str">
        <f>IFERROR(IF($H5930=0,"",INDEX(Разметка!C:C,MATCH($H5930,Разметка!A:A,0))),0)</f>
        <v/>
      </c>
      <c r="K5930" s="16" t="e">
        <f>IF($F5930&gt;0,IFERROR(MATCH(A5930,'Доп настройки участников'!A:A,0),-1)*(-1),0)</f>
        <v>#N/A</v>
      </c>
      <c r="L5930" s="16" t="str">
        <f t="shared" si="336"/>
        <v>Нет</v>
      </c>
      <c r="M5930" s="33" t="b">
        <f t="shared" si="337"/>
        <v>0</v>
      </c>
      <c r="N5930" s="33">
        <f t="shared" si="338"/>
        <v>5898</v>
      </c>
      <c r="O5930" s="33">
        <v>5929</v>
      </c>
    </row>
    <row r="5931" spans="1:15" x14ac:dyDescent="0.25">
      <c r="A5931" s="13">
        <f>IF(M5931,'Выгрузка из ревьюшницы'!B5931,INDEX('Доп настройки участников'!D:D,2+N5931))</f>
        <v>0</v>
      </c>
      <c r="B5931" s="13">
        <f>IF(M5931,'Выгрузка из ревьюшницы'!C5931,INDEX('Доп настройки участников'!E:E,2+N5931))</f>
        <v>0</v>
      </c>
      <c r="C5931" s="13">
        <f>IF(M5931,'Выгрузка из ревьюшницы'!H5931,INDEX('Доп настройки участников'!F:F,2+N5931))</f>
        <v>0</v>
      </c>
      <c r="D5931" s="13">
        <f>IF(M5931,'Выгрузка из ревьюшницы'!J5931,INDEX('Доп настройки участников'!G:G,2+N5931))</f>
        <v>0</v>
      </c>
      <c r="E5931" s="13" t="e">
        <f>INDEX('Сопоставление оценок'!$A$3:$A$14,MATCH(IF(M5931,'Выгрузка из ревьюшницы'!K5931,INDEX('Доп настройки участников'!H:H,2+N5931)),'Сопоставление оценок'!$C$3:$C$14,0))</f>
        <v>#N/A</v>
      </c>
      <c r="F5931" s="13" t="e">
        <f>INDEX('Сопоставление оценок'!$B$3:$B$14,MATCH(Table13[[#This Row],[mark_at_review]],'Сопоставление оценок'!$C$3:$C$14,0))</f>
        <v>#N/A</v>
      </c>
      <c r="G5931" s="13">
        <f>IF(M5931,IFERROR(IF(OR('Выгрузка из ревьюшницы'!X5931,'Выгрузка из ревьюшницы'!Z5931),1,0),0),INDEX('Доп настройки участников'!I:I,2+N5931))</f>
        <v>0</v>
      </c>
      <c r="H5931" s="13">
        <f>IF(M5931,'Выгрузка из ревьюшницы'!AJ5931,INDEX('Доп настройки участников'!J:J,2+N5931))</f>
        <v>0</v>
      </c>
      <c r="I5931" s="16" t="str">
        <f>IFERROR(IF($H5931=0,"",INDEX(Разметка!B:B,MATCH($H5931,Разметка!A:A,0))),0)</f>
        <v/>
      </c>
      <c r="J5931" s="16" t="str">
        <f>IFERROR(IF($H5931=0,"",INDEX(Разметка!C:C,MATCH($H5931,Разметка!A:A,0))),0)</f>
        <v/>
      </c>
      <c r="K5931" s="16" t="e">
        <f>IF($F5931&gt;0,IFERROR(MATCH(A5931,'Доп настройки участников'!A:A,0),-1)*(-1),0)</f>
        <v>#N/A</v>
      </c>
      <c r="L5931" s="16" t="str">
        <f t="shared" si="336"/>
        <v>Нет</v>
      </c>
      <c r="M5931" s="33" t="b">
        <f t="shared" si="337"/>
        <v>0</v>
      </c>
      <c r="N5931" s="33">
        <f t="shared" si="338"/>
        <v>5899</v>
      </c>
      <c r="O5931" s="33">
        <v>5930</v>
      </c>
    </row>
    <row r="5932" spans="1:15" x14ac:dyDescent="0.25">
      <c r="A5932" s="13">
        <f>IF(M5932,'Выгрузка из ревьюшницы'!B5932,INDEX('Доп настройки участников'!D:D,2+N5932))</f>
        <v>0</v>
      </c>
      <c r="B5932" s="13">
        <f>IF(M5932,'Выгрузка из ревьюшницы'!C5932,INDEX('Доп настройки участников'!E:E,2+N5932))</f>
        <v>0</v>
      </c>
      <c r="C5932" s="13">
        <f>IF(M5932,'Выгрузка из ревьюшницы'!H5932,INDEX('Доп настройки участников'!F:F,2+N5932))</f>
        <v>0</v>
      </c>
      <c r="D5932" s="13">
        <f>IF(M5932,'Выгрузка из ревьюшницы'!J5932,INDEX('Доп настройки участников'!G:G,2+N5932))</f>
        <v>0</v>
      </c>
      <c r="E5932" s="13" t="e">
        <f>INDEX('Сопоставление оценок'!$A$3:$A$14,MATCH(IF(M5932,'Выгрузка из ревьюшницы'!K5932,INDEX('Доп настройки участников'!H:H,2+N5932)),'Сопоставление оценок'!$C$3:$C$14,0))</f>
        <v>#N/A</v>
      </c>
      <c r="F5932" s="13" t="e">
        <f>INDEX('Сопоставление оценок'!$B$3:$B$14,MATCH(Table13[[#This Row],[mark_at_review]],'Сопоставление оценок'!$C$3:$C$14,0))</f>
        <v>#N/A</v>
      </c>
      <c r="G5932" s="13">
        <f>IF(M5932,IFERROR(IF(OR('Выгрузка из ревьюшницы'!X5932,'Выгрузка из ревьюшницы'!Z5932),1,0),0),INDEX('Доп настройки участников'!I:I,2+N5932))</f>
        <v>0</v>
      </c>
      <c r="H5932" s="13">
        <f>IF(M5932,'Выгрузка из ревьюшницы'!AJ5932,INDEX('Доп настройки участников'!J:J,2+N5932))</f>
        <v>0</v>
      </c>
      <c r="I5932" s="16" t="str">
        <f>IFERROR(IF($H5932=0,"",INDEX(Разметка!B:B,MATCH($H5932,Разметка!A:A,0))),0)</f>
        <v/>
      </c>
      <c r="J5932" s="16" t="str">
        <f>IFERROR(IF($H5932=0,"",INDEX(Разметка!C:C,MATCH($H5932,Разметка!A:A,0))),0)</f>
        <v/>
      </c>
      <c r="K5932" s="16" t="e">
        <f>IF($F5932&gt;0,IFERROR(MATCH(A5932,'Доп настройки участников'!A:A,0),-1)*(-1),0)</f>
        <v>#N/A</v>
      </c>
      <c r="L5932" s="16" t="str">
        <f t="shared" si="336"/>
        <v>Нет</v>
      </c>
      <c r="M5932" s="33" t="b">
        <f t="shared" si="337"/>
        <v>0</v>
      </c>
      <c r="N5932" s="33">
        <f t="shared" si="338"/>
        <v>5900</v>
      </c>
      <c r="O5932" s="33">
        <v>5931</v>
      </c>
    </row>
    <row r="5933" spans="1:15" x14ac:dyDescent="0.25">
      <c r="A5933" s="13">
        <f>IF(M5933,'Выгрузка из ревьюшницы'!B5933,INDEX('Доп настройки участников'!D:D,2+N5933))</f>
        <v>0</v>
      </c>
      <c r="B5933" s="13">
        <f>IF(M5933,'Выгрузка из ревьюшницы'!C5933,INDEX('Доп настройки участников'!E:E,2+N5933))</f>
        <v>0</v>
      </c>
      <c r="C5933" s="13">
        <f>IF(M5933,'Выгрузка из ревьюшницы'!H5933,INDEX('Доп настройки участников'!F:F,2+N5933))</f>
        <v>0</v>
      </c>
      <c r="D5933" s="13">
        <f>IF(M5933,'Выгрузка из ревьюшницы'!J5933,INDEX('Доп настройки участников'!G:G,2+N5933))</f>
        <v>0</v>
      </c>
      <c r="E5933" s="13" t="e">
        <f>INDEX('Сопоставление оценок'!$A$3:$A$14,MATCH(IF(M5933,'Выгрузка из ревьюшницы'!K5933,INDEX('Доп настройки участников'!H:H,2+N5933)),'Сопоставление оценок'!$C$3:$C$14,0))</f>
        <v>#N/A</v>
      </c>
      <c r="F5933" s="13" t="e">
        <f>INDEX('Сопоставление оценок'!$B$3:$B$14,MATCH(Table13[[#This Row],[mark_at_review]],'Сопоставление оценок'!$C$3:$C$14,0))</f>
        <v>#N/A</v>
      </c>
      <c r="G5933" s="13">
        <f>IF(M5933,IFERROR(IF(OR('Выгрузка из ревьюшницы'!X5933,'Выгрузка из ревьюшницы'!Z5933),1,0),0),INDEX('Доп настройки участников'!I:I,2+N5933))</f>
        <v>0</v>
      </c>
      <c r="H5933" s="13">
        <f>IF(M5933,'Выгрузка из ревьюшницы'!AJ5933,INDEX('Доп настройки участников'!J:J,2+N5933))</f>
        <v>0</v>
      </c>
      <c r="I5933" s="16" t="str">
        <f>IFERROR(IF($H5933=0,"",INDEX(Разметка!B:B,MATCH($H5933,Разметка!A:A,0))),0)</f>
        <v/>
      </c>
      <c r="J5933" s="16" t="str">
        <f>IFERROR(IF($H5933=0,"",INDEX(Разметка!C:C,MATCH($H5933,Разметка!A:A,0))),0)</f>
        <v/>
      </c>
      <c r="K5933" s="16" t="e">
        <f>IF($F5933&gt;0,IFERROR(MATCH(A5933,'Доп настройки участников'!A:A,0),-1)*(-1),0)</f>
        <v>#N/A</v>
      </c>
      <c r="L5933" s="16" t="str">
        <f t="shared" si="336"/>
        <v>Нет</v>
      </c>
      <c r="M5933" s="33" t="b">
        <f t="shared" si="337"/>
        <v>0</v>
      </c>
      <c r="N5933" s="33">
        <f t="shared" si="338"/>
        <v>5901</v>
      </c>
      <c r="O5933" s="33">
        <v>5932</v>
      </c>
    </row>
    <row r="5934" spans="1:15" x14ac:dyDescent="0.25">
      <c r="A5934" s="13">
        <f>IF(M5934,'Выгрузка из ревьюшницы'!B5934,INDEX('Доп настройки участников'!D:D,2+N5934))</f>
        <v>0</v>
      </c>
      <c r="B5934" s="13">
        <f>IF(M5934,'Выгрузка из ревьюшницы'!C5934,INDEX('Доп настройки участников'!E:E,2+N5934))</f>
        <v>0</v>
      </c>
      <c r="C5934" s="13">
        <f>IF(M5934,'Выгрузка из ревьюшницы'!H5934,INDEX('Доп настройки участников'!F:F,2+N5934))</f>
        <v>0</v>
      </c>
      <c r="D5934" s="13">
        <f>IF(M5934,'Выгрузка из ревьюшницы'!J5934,INDEX('Доп настройки участников'!G:G,2+N5934))</f>
        <v>0</v>
      </c>
      <c r="E5934" s="13" t="e">
        <f>INDEX('Сопоставление оценок'!$A$3:$A$14,MATCH(IF(M5934,'Выгрузка из ревьюшницы'!K5934,INDEX('Доп настройки участников'!H:H,2+N5934)),'Сопоставление оценок'!$C$3:$C$14,0))</f>
        <v>#N/A</v>
      </c>
      <c r="F5934" s="13" t="e">
        <f>INDEX('Сопоставление оценок'!$B$3:$B$14,MATCH(Table13[[#This Row],[mark_at_review]],'Сопоставление оценок'!$C$3:$C$14,0))</f>
        <v>#N/A</v>
      </c>
      <c r="G5934" s="13">
        <f>IF(M5934,IFERROR(IF(OR('Выгрузка из ревьюшницы'!X5934,'Выгрузка из ревьюшницы'!Z5934),1,0),0),INDEX('Доп настройки участников'!I:I,2+N5934))</f>
        <v>0</v>
      </c>
      <c r="H5934" s="13">
        <f>IF(M5934,'Выгрузка из ревьюшницы'!AJ5934,INDEX('Доп настройки участников'!J:J,2+N5934))</f>
        <v>0</v>
      </c>
      <c r="I5934" s="16" t="str">
        <f>IFERROR(IF($H5934=0,"",INDEX(Разметка!B:B,MATCH($H5934,Разметка!A:A,0))),0)</f>
        <v/>
      </c>
      <c r="J5934" s="16" t="str">
        <f>IFERROR(IF($H5934=0,"",INDEX(Разметка!C:C,MATCH($H5934,Разметка!A:A,0))),0)</f>
        <v/>
      </c>
      <c r="K5934" s="16" t="e">
        <f>IF($F5934&gt;0,IFERROR(MATCH(A5934,'Доп настройки участников'!A:A,0),-1)*(-1),0)</f>
        <v>#N/A</v>
      </c>
      <c r="L5934" s="16" t="str">
        <f t="shared" si="336"/>
        <v>Нет</v>
      </c>
      <c r="M5934" s="33" t="b">
        <f t="shared" si="337"/>
        <v>0</v>
      </c>
      <c r="N5934" s="33">
        <f t="shared" si="338"/>
        <v>5902</v>
      </c>
      <c r="O5934" s="33">
        <v>5933</v>
      </c>
    </row>
    <row r="5935" spans="1:15" x14ac:dyDescent="0.25">
      <c r="A5935" s="13">
        <f>IF(M5935,'Выгрузка из ревьюшницы'!B5935,INDEX('Доп настройки участников'!D:D,2+N5935))</f>
        <v>0</v>
      </c>
      <c r="B5935" s="13">
        <f>IF(M5935,'Выгрузка из ревьюшницы'!C5935,INDEX('Доп настройки участников'!E:E,2+N5935))</f>
        <v>0</v>
      </c>
      <c r="C5935" s="13">
        <f>IF(M5935,'Выгрузка из ревьюшницы'!H5935,INDEX('Доп настройки участников'!F:F,2+N5935))</f>
        <v>0</v>
      </c>
      <c r="D5935" s="13">
        <f>IF(M5935,'Выгрузка из ревьюшницы'!J5935,INDEX('Доп настройки участников'!G:G,2+N5935))</f>
        <v>0</v>
      </c>
      <c r="E5935" s="13" t="e">
        <f>INDEX('Сопоставление оценок'!$A$3:$A$14,MATCH(IF(M5935,'Выгрузка из ревьюшницы'!K5935,INDEX('Доп настройки участников'!H:H,2+N5935)),'Сопоставление оценок'!$C$3:$C$14,0))</f>
        <v>#N/A</v>
      </c>
      <c r="F5935" s="13" t="e">
        <f>INDEX('Сопоставление оценок'!$B$3:$B$14,MATCH(Table13[[#This Row],[mark_at_review]],'Сопоставление оценок'!$C$3:$C$14,0))</f>
        <v>#N/A</v>
      </c>
      <c r="G5935" s="13">
        <f>IF(M5935,IFERROR(IF(OR('Выгрузка из ревьюшницы'!X5935,'Выгрузка из ревьюшницы'!Z5935),1,0),0),INDEX('Доп настройки участников'!I:I,2+N5935))</f>
        <v>0</v>
      </c>
      <c r="H5935" s="13">
        <f>IF(M5935,'Выгрузка из ревьюшницы'!AJ5935,INDEX('Доп настройки участников'!J:J,2+N5935))</f>
        <v>0</v>
      </c>
      <c r="I5935" s="16" t="str">
        <f>IFERROR(IF($H5935=0,"",INDEX(Разметка!B:B,MATCH($H5935,Разметка!A:A,0))),0)</f>
        <v/>
      </c>
      <c r="J5935" s="16" t="str">
        <f>IFERROR(IF($H5935=0,"",INDEX(Разметка!C:C,MATCH($H5935,Разметка!A:A,0))),0)</f>
        <v/>
      </c>
      <c r="K5935" s="16" t="e">
        <f>IF($F5935&gt;0,IFERROR(MATCH(A5935,'Доп настройки участников'!A:A,0),-1)*(-1),0)</f>
        <v>#N/A</v>
      </c>
      <c r="L5935" s="16" t="str">
        <f t="shared" si="336"/>
        <v>Нет</v>
      </c>
      <c r="M5935" s="33" t="b">
        <f t="shared" si="337"/>
        <v>0</v>
      </c>
      <c r="N5935" s="33">
        <f t="shared" si="338"/>
        <v>5903</v>
      </c>
      <c r="O5935" s="33">
        <v>5934</v>
      </c>
    </row>
    <row r="5936" spans="1:15" x14ac:dyDescent="0.25">
      <c r="A5936" s="13">
        <f>IF(M5936,'Выгрузка из ревьюшницы'!B5936,INDEX('Доп настройки участников'!D:D,2+N5936))</f>
        <v>0</v>
      </c>
      <c r="B5936" s="13">
        <f>IF(M5936,'Выгрузка из ревьюшницы'!C5936,INDEX('Доп настройки участников'!E:E,2+N5936))</f>
        <v>0</v>
      </c>
      <c r="C5936" s="13">
        <f>IF(M5936,'Выгрузка из ревьюшницы'!H5936,INDEX('Доп настройки участников'!F:F,2+N5936))</f>
        <v>0</v>
      </c>
      <c r="D5936" s="13">
        <f>IF(M5936,'Выгрузка из ревьюшницы'!J5936,INDEX('Доп настройки участников'!G:G,2+N5936))</f>
        <v>0</v>
      </c>
      <c r="E5936" s="13" t="e">
        <f>INDEX('Сопоставление оценок'!$A$3:$A$14,MATCH(IF(M5936,'Выгрузка из ревьюшницы'!K5936,INDEX('Доп настройки участников'!H:H,2+N5936)),'Сопоставление оценок'!$C$3:$C$14,0))</f>
        <v>#N/A</v>
      </c>
      <c r="F5936" s="13" t="e">
        <f>INDEX('Сопоставление оценок'!$B$3:$B$14,MATCH(Table13[[#This Row],[mark_at_review]],'Сопоставление оценок'!$C$3:$C$14,0))</f>
        <v>#N/A</v>
      </c>
      <c r="G5936" s="13">
        <f>IF(M5936,IFERROR(IF(OR('Выгрузка из ревьюшницы'!X5936,'Выгрузка из ревьюшницы'!Z5936),1,0),0),INDEX('Доп настройки участников'!I:I,2+N5936))</f>
        <v>0</v>
      </c>
      <c r="H5936" s="13">
        <f>IF(M5936,'Выгрузка из ревьюшницы'!AJ5936,INDEX('Доп настройки участников'!J:J,2+N5936))</f>
        <v>0</v>
      </c>
      <c r="I5936" s="16" t="str">
        <f>IFERROR(IF($H5936=0,"",INDEX(Разметка!B:B,MATCH($H5936,Разметка!A:A,0))),0)</f>
        <v/>
      </c>
      <c r="J5936" s="16" t="str">
        <f>IFERROR(IF($H5936=0,"",INDEX(Разметка!C:C,MATCH($H5936,Разметка!A:A,0))),0)</f>
        <v/>
      </c>
      <c r="K5936" s="16" t="e">
        <f>IF($F5936&gt;0,IFERROR(MATCH(A5936,'Доп настройки участников'!A:A,0),-1)*(-1),0)</f>
        <v>#N/A</v>
      </c>
      <c r="L5936" s="16" t="str">
        <f t="shared" si="336"/>
        <v>Нет</v>
      </c>
      <c r="M5936" s="33" t="b">
        <f t="shared" si="337"/>
        <v>0</v>
      </c>
      <c r="N5936" s="33">
        <f t="shared" si="338"/>
        <v>5904</v>
      </c>
      <c r="O5936" s="33">
        <v>5935</v>
      </c>
    </row>
    <row r="5937" spans="1:15" x14ac:dyDescent="0.25">
      <c r="A5937" s="13">
        <f>IF(M5937,'Выгрузка из ревьюшницы'!B5937,INDEX('Доп настройки участников'!D:D,2+N5937))</f>
        <v>0</v>
      </c>
      <c r="B5937" s="13">
        <f>IF(M5937,'Выгрузка из ревьюшницы'!C5937,INDEX('Доп настройки участников'!E:E,2+N5937))</f>
        <v>0</v>
      </c>
      <c r="C5937" s="13">
        <f>IF(M5937,'Выгрузка из ревьюшницы'!H5937,INDEX('Доп настройки участников'!F:F,2+N5937))</f>
        <v>0</v>
      </c>
      <c r="D5937" s="13">
        <f>IF(M5937,'Выгрузка из ревьюшницы'!J5937,INDEX('Доп настройки участников'!G:G,2+N5937))</f>
        <v>0</v>
      </c>
      <c r="E5937" s="13" t="e">
        <f>INDEX('Сопоставление оценок'!$A$3:$A$14,MATCH(IF(M5937,'Выгрузка из ревьюшницы'!K5937,INDEX('Доп настройки участников'!H:H,2+N5937)),'Сопоставление оценок'!$C$3:$C$14,0))</f>
        <v>#N/A</v>
      </c>
      <c r="F5937" s="13" t="e">
        <f>INDEX('Сопоставление оценок'!$B$3:$B$14,MATCH(Table13[[#This Row],[mark_at_review]],'Сопоставление оценок'!$C$3:$C$14,0))</f>
        <v>#N/A</v>
      </c>
      <c r="G5937" s="13">
        <f>IF(M5937,IFERROR(IF(OR('Выгрузка из ревьюшницы'!X5937,'Выгрузка из ревьюшницы'!Z5937),1,0),0),INDEX('Доп настройки участников'!I:I,2+N5937))</f>
        <v>0</v>
      </c>
      <c r="H5937" s="13">
        <f>IF(M5937,'Выгрузка из ревьюшницы'!AJ5937,INDEX('Доп настройки участников'!J:J,2+N5937))</f>
        <v>0</v>
      </c>
      <c r="I5937" s="16" t="str">
        <f>IFERROR(IF($H5937=0,"",INDEX(Разметка!B:B,MATCH($H5937,Разметка!A:A,0))),0)</f>
        <v/>
      </c>
      <c r="J5937" s="16" t="str">
        <f>IFERROR(IF($H5937=0,"",INDEX(Разметка!C:C,MATCH($H5937,Разметка!A:A,0))),0)</f>
        <v/>
      </c>
      <c r="K5937" s="16" t="e">
        <f>IF($F5937&gt;0,IFERROR(MATCH(A5937,'Доп настройки участников'!A:A,0),-1)*(-1),0)</f>
        <v>#N/A</v>
      </c>
      <c r="L5937" s="16" t="str">
        <f t="shared" si="336"/>
        <v>Нет</v>
      </c>
      <c r="M5937" s="33" t="b">
        <f t="shared" si="337"/>
        <v>0</v>
      </c>
      <c r="N5937" s="33">
        <f t="shared" si="338"/>
        <v>5905</v>
      </c>
      <c r="O5937" s="33">
        <v>5936</v>
      </c>
    </row>
    <row r="5938" spans="1:15" x14ac:dyDescent="0.25">
      <c r="A5938" s="13">
        <f>IF(M5938,'Выгрузка из ревьюшницы'!B5938,INDEX('Доп настройки участников'!D:D,2+N5938))</f>
        <v>0</v>
      </c>
      <c r="B5938" s="13">
        <f>IF(M5938,'Выгрузка из ревьюшницы'!C5938,INDEX('Доп настройки участников'!E:E,2+N5938))</f>
        <v>0</v>
      </c>
      <c r="C5938" s="13">
        <f>IF(M5938,'Выгрузка из ревьюшницы'!H5938,INDEX('Доп настройки участников'!F:F,2+N5938))</f>
        <v>0</v>
      </c>
      <c r="D5938" s="13">
        <f>IF(M5938,'Выгрузка из ревьюшницы'!J5938,INDEX('Доп настройки участников'!G:G,2+N5938))</f>
        <v>0</v>
      </c>
      <c r="E5938" s="13" t="e">
        <f>INDEX('Сопоставление оценок'!$A$3:$A$14,MATCH(IF(M5938,'Выгрузка из ревьюшницы'!K5938,INDEX('Доп настройки участников'!H:H,2+N5938)),'Сопоставление оценок'!$C$3:$C$14,0))</f>
        <v>#N/A</v>
      </c>
      <c r="F5938" s="13" t="e">
        <f>INDEX('Сопоставление оценок'!$B$3:$B$14,MATCH(Table13[[#This Row],[mark_at_review]],'Сопоставление оценок'!$C$3:$C$14,0))</f>
        <v>#N/A</v>
      </c>
      <c r="G5938" s="13">
        <f>IF(M5938,IFERROR(IF(OR('Выгрузка из ревьюшницы'!X5938,'Выгрузка из ревьюшницы'!Z5938),1,0),0),INDEX('Доп настройки участников'!I:I,2+N5938))</f>
        <v>0</v>
      </c>
      <c r="H5938" s="13">
        <f>IF(M5938,'Выгрузка из ревьюшницы'!AJ5938,INDEX('Доп настройки участников'!J:J,2+N5938))</f>
        <v>0</v>
      </c>
      <c r="I5938" s="16" t="str">
        <f>IFERROR(IF($H5938=0,"",INDEX(Разметка!B:B,MATCH($H5938,Разметка!A:A,0))),0)</f>
        <v/>
      </c>
      <c r="J5938" s="16" t="str">
        <f>IFERROR(IF($H5938=0,"",INDEX(Разметка!C:C,MATCH($H5938,Разметка!A:A,0))),0)</f>
        <v/>
      </c>
      <c r="K5938" s="16" t="e">
        <f>IF($F5938&gt;0,IFERROR(MATCH(A5938,'Доп настройки участников'!A:A,0),-1)*(-1),0)</f>
        <v>#N/A</v>
      </c>
      <c r="L5938" s="16" t="str">
        <f t="shared" si="336"/>
        <v>Нет</v>
      </c>
      <c r="M5938" s="33" t="b">
        <f t="shared" si="337"/>
        <v>0</v>
      </c>
      <c r="N5938" s="33">
        <f t="shared" si="338"/>
        <v>5906</v>
      </c>
      <c r="O5938" s="33">
        <v>5937</v>
      </c>
    </row>
    <row r="5939" spans="1:15" x14ac:dyDescent="0.25">
      <c r="A5939" s="13">
        <f>IF(M5939,'Выгрузка из ревьюшницы'!B5939,INDEX('Доп настройки участников'!D:D,2+N5939))</f>
        <v>0</v>
      </c>
      <c r="B5939" s="13">
        <f>IF(M5939,'Выгрузка из ревьюшницы'!C5939,INDEX('Доп настройки участников'!E:E,2+N5939))</f>
        <v>0</v>
      </c>
      <c r="C5939" s="13">
        <f>IF(M5939,'Выгрузка из ревьюшницы'!H5939,INDEX('Доп настройки участников'!F:F,2+N5939))</f>
        <v>0</v>
      </c>
      <c r="D5939" s="13">
        <f>IF(M5939,'Выгрузка из ревьюшницы'!J5939,INDEX('Доп настройки участников'!G:G,2+N5939))</f>
        <v>0</v>
      </c>
      <c r="E5939" s="13" t="e">
        <f>INDEX('Сопоставление оценок'!$A$3:$A$14,MATCH(IF(M5939,'Выгрузка из ревьюшницы'!K5939,INDEX('Доп настройки участников'!H:H,2+N5939)),'Сопоставление оценок'!$C$3:$C$14,0))</f>
        <v>#N/A</v>
      </c>
      <c r="F5939" s="13" t="e">
        <f>INDEX('Сопоставление оценок'!$B$3:$B$14,MATCH(Table13[[#This Row],[mark_at_review]],'Сопоставление оценок'!$C$3:$C$14,0))</f>
        <v>#N/A</v>
      </c>
      <c r="G5939" s="13">
        <f>IF(M5939,IFERROR(IF(OR('Выгрузка из ревьюшницы'!X5939,'Выгрузка из ревьюшницы'!Z5939),1,0),0),INDEX('Доп настройки участников'!I:I,2+N5939))</f>
        <v>0</v>
      </c>
      <c r="H5939" s="13">
        <f>IF(M5939,'Выгрузка из ревьюшницы'!AJ5939,INDEX('Доп настройки участников'!J:J,2+N5939))</f>
        <v>0</v>
      </c>
      <c r="I5939" s="16" t="str">
        <f>IFERROR(IF($H5939=0,"",INDEX(Разметка!B:B,MATCH($H5939,Разметка!A:A,0))),0)</f>
        <v/>
      </c>
      <c r="J5939" s="16" t="str">
        <f>IFERROR(IF($H5939=0,"",INDEX(Разметка!C:C,MATCH($H5939,Разметка!A:A,0))),0)</f>
        <v/>
      </c>
      <c r="K5939" s="16" t="e">
        <f>IF($F5939&gt;0,IFERROR(MATCH(A5939,'Доп настройки участников'!A:A,0),-1)*(-1),0)</f>
        <v>#N/A</v>
      </c>
      <c r="L5939" s="16" t="str">
        <f t="shared" si="336"/>
        <v>Нет</v>
      </c>
      <c r="M5939" s="33" t="b">
        <f t="shared" si="337"/>
        <v>0</v>
      </c>
      <c r="N5939" s="33">
        <f t="shared" si="338"/>
        <v>5907</v>
      </c>
      <c r="O5939" s="33">
        <v>5938</v>
      </c>
    </row>
    <row r="5940" spans="1:15" x14ac:dyDescent="0.25">
      <c r="A5940" s="13">
        <f>IF(M5940,'Выгрузка из ревьюшницы'!B5940,INDEX('Доп настройки участников'!D:D,2+N5940))</f>
        <v>0</v>
      </c>
      <c r="B5940" s="13">
        <f>IF(M5940,'Выгрузка из ревьюшницы'!C5940,INDEX('Доп настройки участников'!E:E,2+N5940))</f>
        <v>0</v>
      </c>
      <c r="C5940" s="13">
        <f>IF(M5940,'Выгрузка из ревьюшницы'!H5940,INDEX('Доп настройки участников'!F:F,2+N5940))</f>
        <v>0</v>
      </c>
      <c r="D5940" s="13">
        <f>IF(M5940,'Выгрузка из ревьюшницы'!J5940,INDEX('Доп настройки участников'!G:G,2+N5940))</f>
        <v>0</v>
      </c>
      <c r="E5940" s="13" t="e">
        <f>INDEX('Сопоставление оценок'!$A$3:$A$14,MATCH(IF(M5940,'Выгрузка из ревьюшницы'!K5940,INDEX('Доп настройки участников'!H:H,2+N5940)),'Сопоставление оценок'!$C$3:$C$14,0))</f>
        <v>#N/A</v>
      </c>
      <c r="F5940" s="13" t="e">
        <f>INDEX('Сопоставление оценок'!$B$3:$B$14,MATCH(Table13[[#This Row],[mark_at_review]],'Сопоставление оценок'!$C$3:$C$14,0))</f>
        <v>#N/A</v>
      </c>
      <c r="G5940" s="13">
        <f>IF(M5940,IFERROR(IF(OR('Выгрузка из ревьюшницы'!X5940,'Выгрузка из ревьюшницы'!Z5940),1,0),0),INDEX('Доп настройки участников'!I:I,2+N5940))</f>
        <v>0</v>
      </c>
      <c r="H5940" s="13">
        <f>IF(M5940,'Выгрузка из ревьюшницы'!AJ5940,INDEX('Доп настройки участников'!J:J,2+N5940))</f>
        <v>0</v>
      </c>
      <c r="I5940" s="16" t="str">
        <f>IFERROR(IF($H5940=0,"",INDEX(Разметка!B:B,MATCH($H5940,Разметка!A:A,0))),0)</f>
        <v/>
      </c>
      <c r="J5940" s="16" t="str">
        <f>IFERROR(IF($H5940=0,"",INDEX(Разметка!C:C,MATCH($H5940,Разметка!A:A,0))),0)</f>
        <v/>
      </c>
      <c r="K5940" s="16" t="e">
        <f>IF($F5940&gt;0,IFERROR(MATCH(A5940,'Доп настройки участников'!A:A,0),-1)*(-1),0)</f>
        <v>#N/A</v>
      </c>
      <c r="L5940" s="16" t="str">
        <f t="shared" si="336"/>
        <v>Нет</v>
      </c>
      <c r="M5940" s="33" t="b">
        <f t="shared" si="337"/>
        <v>0</v>
      </c>
      <c r="N5940" s="33">
        <f t="shared" si="338"/>
        <v>5908</v>
      </c>
      <c r="O5940" s="33">
        <v>5939</v>
      </c>
    </row>
    <row r="5941" spans="1:15" x14ac:dyDescent="0.25">
      <c r="A5941" s="13">
        <f>IF(M5941,'Выгрузка из ревьюшницы'!B5941,INDEX('Доп настройки участников'!D:D,2+N5941))</f>
        <v>0</v>
      </c>
      <c r="B5941" s="13">
        <f>IF(M5941,'Выгрузка из ревьюшницы'!C5941,INDEX('Доп настройки участников'!E:E,2+N5941))</f>
        <v>0</v>
      </c>
      <c r="C5941" s="13">
        <f>IF(M5941,'Выгрузка из ревьюшницы'!H5941,INDEX('Доп настройки участников'!F:F,2+N5941))</f>
        <v>0</v>
      </c>
      <c r="D5941" s="13">
        <f>IF(M5941,'Выгрузка из ревьюшницы'!J5941,INDEX('Доп настройки участников'!G:G,2+N5941))</f>
        <v>0</v>
      </c>
      <c r="E5941" s="13" t="e">
        <f>INDEX('Сопоставление оценок'!$A$3:$A$14,MATCH(IF(M5941,'Выгрузка из ревьюшницы'!K5941,INDEX('Доп настройки участников'!H:H,2+N5941)),'Сопоставление оценок'!$C$3:$C$14,0))</f>
        <v>#N/A</v>
      </c>
      <c r="F5941" s="13" t="e">
        <f>INDEX('Сопоставление оценок'!$B$3:$B$14,MATCH(Table13[[#This Row],[mark_at_review]],'Сопоставление оценок'!$C$3:$C$14,0))</f>
        <v>#N/A</v>
      </c>
      <c r="G5941" s="13">
        <f>IF(M5941,IFERROR(IF(OR('Выгрузка из ревьюшницы'!X5941,'Выгрузка из ревьюшницы'!Z5941),1,0),0),INDEX('Доп настройки участников'!I:I,2+N5941))</f>
        <v>0</v>
      </c>
      <c r="H5941" s="13">
        <f>IF(M5941,'Выгрузка из ревьюшницы'!AJ5941,INDEX('Доп настройки участников'!J:J,2+N5941))</f>
        <v>0</v>
      </c>
      <c r="I5941" s="16" t="str">
        <f>IFERROR(IF($H5941=0,"",INDEX(Разметка!B:B,MATCH($H5941,Разметка!A:A,0))),0)</f>
        <v/>
      </c>
      <c r="J5941" s="16" t="str">
        <f>IFERROR(IF($H5941=0,"",INDEX(Разметка!C:C,MATCH($H5941,Разметка!A:A,0))),0)</f>
        <v/>
      </c>
      <c r="K5941" s="16" t="e">
        <f>IF($F5941&gt;0,IFERROR(MATCH(A5941,'Доп настройки участников'!A:A,0),-1)*(-1),0)</f>
        <v>#N/A</v>
      </c>
      <c r="L5941" s="16" t="str">
        <f t="shared" si="336"/>
        <v>Нет</v>
      </c>
      <c r="M5941" s="33" t="b">
        <f t="shared" si="337"/>
        <v>0</v>
      </c>
      <c r="N5941" s="33">
        <f t="shared" si="338"/>
        <v>5909</v>
      </c>
      <c r="O5941" s="33">
        <v>5940</v>
      </c>
    </row>
    <row r="5942" spans="1:15" x14ac:dyDescent="0.25">
      <c r="A5942" s="13">
        <f>IF(M5942,'Выгрузка из ревьюшницы'!B5942,INDEX('Доп настройки участников'!D:D,2+N5942))</f>
        <v>0</v>
      </c>
      <c r="B5942" s="13">
        <f>IF(M5942,'Выгрузка из ревьюшницы'!C5942,INDEX('Доп настройки участников'!E:E,2+N5942))</f>
        <v>0</v>
      </c>
      <c r="C5942" s="13">
        <f>IF(M5942,'Выгрузка из ревьюшницы'!H5942,INDEX('Доп настройки участников'!F:F,2+N5942))</f>
        <v>0</v>
      </c>
      <c r="D5942" s="13">
        <f>IF(M5942,'Выгрузка из ревьюшницы'!J5942,INDEX('Доп настройки участников'!G:G,2+N5942))</f>
        <v>0</v>
      </c>
      <c r="E5942" s="13" t="e">
        <f>INDEX('Сопоставление оценок'!$A$3:$A$14,MATCH(IF(M5942,'Выгрузка из ревьюшницы'!K5942,INDEX('Доп настройки участников'!H:H,2+N5942)),'Сопоставление оценок'!$C$3:$C$14,0))</f>
        <v>#N/A</v>
      </c>
      <c r="F5942" s="13" t="e">
        <f>INDEX('Сопоставление оценок'!$B$3:$B$14,MATCH(Table13[[#This Row],[mark_at_review]],'Сопоставление оценок'!$C$3:$C$14,0))</f>
        <v>#N/A</v>
      </c>
      <c r="G5942" s="13">
        <f>IF(M5942,IFERROR(IF(OR('Выгрузка из ревьюшницы'!X5942,'Выгрузка из ревьюшницы'!Z5942),1,0),0),INDEX('Доп настройки участников'!I:I,2+N5942))</f>
        <v>0</v>
      </c>
      <c r="H5942" s="13">
        <f>IF(M5942,'Выгрузка из ревьюшницы'!AJ5942,INDEX('Доп настройки участников'!J:J,2+N5942))</f>
        <v>0</v>
      </c>
      <c r="I5942" s="16" t="str">
        <f>IFERROR(IF($H5942=0,"",INDEX(Разметка!B:B,MATCH($H5942,Разметка!A:A,0))),0)</f>
        <v/>
      </c>
      <c r="J5942" s="16" t="str">
        <f>IFERROR(IF($H5942=0,"",INDEX(Разметка!C:C,MATCH($H5942,Разметка!A:A,0))),0)</f>
        <v/>
      </c>
      <c r="K5942" s="16" t="e">
        <f>IF($F5942&gt;0,IFERROR(MATCH(A5942,'Доп настройки участников'!A:A,0),-1)*(-1),0)</f>
        <v>#N/A</v>
      </c>
      <c r="L5942" s="16" t="str">
        <f t="shared" si="336"/>
        <v>Нет</v>
      </c>
      <c r="M5942" s="33" t="b">
        <f t="shared" si="337"/>
        <v>0</v>
      </c>
      <c r="N5942" s="33">
        <f t="shared" si="338"/>
        <v>5910</v>
      </c>
      <c r="O5942" s="33">
        <v>5941</v>
      </c>
    </row>
    <row r="5943" spans="1:15" x14ac:dyDescent="0.25">
      <c r="A5943" s="13">
        <f>IF(M5943,'Выгрузка из ревьюшницы'!B5943,INDEX('Доп настройки участников'!D:D,2+N5943))</f>
        <v>0</v>
      </c>
      <c r="B5943" s="13">
        <f>IF(M5943,'Выгрузка из ревьюшницы'!C5943,INDEX('Доп настройки участников'!E:E,2+N5943))</f>
        <v>0</v>
      </c>
      <c r="C5943" s="13">
        <f>IF(M5943,'Выгрузка из ревьюшницы'!H5943,INDEX('Доп настройки участников'!F:F,2+N5943))</f>
        <v>0</v>
      </c>
      <c r="D5943" s="13">
        <f>IF(M5943,'Выгрузка из ревьюшницы'!J5943,INDEX('Доп настройки участников'!G:G,2+N5943))</f>
        <v>0</v>
      </c>
      <c r="E5943" s="13" t="e">
        <f>INDEX('Сопоставление оценок'!$A$3:$A$14,MATCH(IF(M5943,'Выгрузка из ревьюшницы'!K5943,INDEX('Доп настройки участников'!H:H,2+N5943)),'Сопоставление оценок'!$C$3:$C$14,0))</f>
        <v>#N/A</v>
      </c>
      <c r="F5943" s="13" t="e">
        <f>INDEX('Сопоставление оценок'!$B$3:$B$14,MATCH(Table13[[#This Row],[mark_at_review]],'Сопоставление оценок'!$C$3:$C$14,0))</f>
        <v>#N/A</v>
      </c>
      <c r="G5943" s="13">
        <f>IF(M5943,IFERROR(IF(OR('Выгрузка из ревьюшницы'!X5943,'Выгрузка из ревьюшницы'!Z5943),1,0),0),INDEX('Доп настройки участников'!I:I,2+N5943))</f>
        <v>0</v>
      </c>
      <c r="H5943" s="13">
        <f>IF(M5943,'Выгрузка из ревьюшницы'!AJ5943,INDEX('Доп настройки участников'!J:J,2+N5943))</f>
        <v>0</v>
      </c>
      <c r="I5943" s="16" t="str">
        <f>IFERROR(IF($H5943=0,"",INDEX(Разметка!B:B,MATCH($H5943,Разметка!A:A,0))),0)</f>
        <v/>
      </c>
      <c r="J5943" s="16" t="str">
        <f>IFERROR(IF($H5943=0,"",INDEX(Разметка!C:C,MATCH($H5943,Разметка!A:A,0))),0)</f>
        <v/>
      </c>
      <c r="K5943" s="16" t="e">
        <f>IF($F5943&gt;0,IFERROR(MATCH(A5943,'Доп настройки участников'!A:A,0),-1)*(-1),0)</f>
        <v>#N/A</v>
      </c>
      <c r="L5943" s="16" t="str">
        <f t="shared" si="336"/>
        <v>Нет</v>
      </c>
      <c r="M5943" s="33" t="b">
        <f t="shared" si="337"/>
        <v>0</v>
      </c>
      <c r="N5943" s="33">
        <f t="shared" si="338"/>
        <v>5911</v>
      </c>
      <c r="O5943" s="33">
        <v>5942</v>
      </c>
    </row>
    <row r="5944" spans="1:15" x14ac:dyDescent="0.25">
      <c r="A5944" s="13">
        <f>IF(M5944,'Выгрузка из ревьюшницы'!B5944,INDEX('Доп настройки участников'!D:D,2+N5944))</f>
        <v>0</v>
      </c>
      <c r="B5944" s="13">
        <f>IF(M5944,'Выгрузка из ревьюшницы'!C5944,INDEX('Доп настройки участников'!E:E,2+N5944))</f>
        <v>0</v>
      </c>
      <c r="C5944" s="13">
        <f>IF(M5944,'Выгрузка из ревьюшницы'!H5944,INDEX('Доп настройки участников'!F:F,2+N5944))</f>
        <v>0</v>
      </c>
      <c r="D5944" s="13">
        <f>IF(M5944,'Выгрузка из ревьюшницы'!J5944,INDEX('Доп настройки участников'!G:G,2+N5944))</f>
        <v>0</v>
      </c>
      <c r="E5944" s="13" t="e">
        <f>INDEX('Сопоставление оценок'!$A$3:$A$14,MATCH(IF(M5944,'Выгрузка из ревьюшницы'!K5944,INDEX('Доп настройки участников'!H:H,2+N5944)),'Сопоставление оценок'!$C$3:$C$14,0))</f>
        <v>#N/A</v>
      </c>
      <c r="F5944" s="13" t="e">
        <f>INDEX('Сопоставление оценок'!$B$3:$B$14,MATCH(Table13[[#This Row],[mark_at_review]],'Сопоставление оценок'!$C$3:$C$14,0))</f>
        <v>#N/A</v>
      </c>
      <c r="G5944" s="13">
        <f>IF(M5944,IFERROR(IF(OR('Выгрузка из ревьюшницы'!X5944,'Выгрузка из ревьюшницы'!Z5944),1,0),0),INDEX('Доп настройки участников'!I:I,2+N5944))</f>
        <v>0</v>
      </c>
      <c r="H5944" s="13">
        <f>IF(M5944,'Выгрузка из ревьюшницы'!AJ5944,INDEX('Доп настройки участников'!J:J,2+N5944))</f>
        <v>0</v>
      </c>
      <c r="I5944" s="16" t="str">
        <f>IFERROR(IF($H5944=0,"",INDEX(Разметка!B:B,MATCH($H5944,Разметка!A:A,0))),0)</f>
        <v/>
      </c>
      <c r="J5944" s="16" t="str">
        <f>IFERROR(IF($H5944=0,"",INDEX(Разметка!C:C,MATCH($H5944,Разметка!A:A,0))),0)</f>
        <v/>
      </c>
      <c r="K5944" s="16" t="e">
        <f>IF($F5944&gt;0,IFERROR(MATCH(A5944,'Доп настройки участников'!A:A,0),-1)*(-1),0)</f>
        <v>#N/A</v>
      </c>
      <c r="L5944" s="16" t="str">
        <f t="shared" si="336"/>
        <v>Нет</v>
      </c>
      <c r="M5944" s="33" t="b">
        <f t="shared" si="337"/>
        <v>0</v>
      </c>
      <c r="N5944" s="33">
        <f t="shared" si="338"/>
        <v>5912</v>
      </c>
      <c r="O5944" s="33">
        <v>5943</v>
      </c>
    </row>
    <row r="5945" spans="1:15" x14ac:dyDescent="0.25">
      <c r="A5945" s="13">
        <f>IF(M5945,'Выгрузка из ревьюшницы'!B5945,INDEX('Доп настройки участников'!D:D,2+N5945))</f>
        <v>0</v>
      </c>
      <c r="B5945" s="13">
        <f>IF(M5945,'Выгрузка из ревьюшницы'!C5945,INDEX('Доп настройки участников'!E:E,2+N5945))</f>
        <v>0</v>
      </c>
      <c r="C5945" s="13">
        <f>IF(M5945,'Выгрузка из ревьюшницы'!H5945,INDEX('Доп настройки участников'!F:F,2+N5945))</f>
        <v>0</v>
      </c>
      <c r="D5945" s="13">
        <f>IF(M5945,'Выгрузка из ревьюшницы'!J5945,INDEX('Доп настройки участников'!G:G,2+N5945))</f>
        <v>0</v>
      </c>
      <c r="E5945" s="13" t="e">
        <f>INDEX('Сопоставление оценок'!$A$3:$A$14,MATCH(IF(M5945,'Выгрузка из ревьюшницы'!K5945,INDEX('Доп настройки участников'!H:H,2+N5945)),'Сопоставление оценок'!$C$3:$C$14,0))</f>
        <v>#N/A</v>
      </c>
      <c r="F5945" s="13" t="e">
        <f>INDEX('Сопоставление оценок'!$B$3:$B$14,MATCH(Table13[[#This Row],[mark_at_review]],'Сопоставление оценок'!$C$3:$C$14,0))</f>
        <v>#N/A</v>
      </c>
      <c r="G5945" s="13">
        <f>IF(M5945,IFERROR(IF(OR('Выгрузка из ревьюшницы'!X5945,'Выгрузка из ревьюшницы'!Z5945),1,0),0),INDEX('Доп настройки участников'!I:I,2+N5945))</f>
        <v>0</v>
      </c>
      <c r="H5945" s="13">
        <f>IF(M5945,'Выгрузка из ревьюшницы'!AJ5945,INDEX('Доп настройки участников'!J:J,2+N5945))</f>
        <v>0</v>
      </c>
      <c r="I5945" s="16" t="str">
        <f>IFERROR(IF($H5945=0,"",INDEX(Разметка!B:B,MATCH($H5945,Разметка!A:A,0))),0)</f>
        <v/>
      </c>
      <c r="J5945" s="16" t="str">
        <f>IFERROR(IF($H5945=0,"",INDEX(Разметка!C:C,MATCH($H5945,Разметка!A:A,0))),0)</f>
        <v/>
      </c>
      <c r="K5945" s="16" t="e">
        <f>IF($F5945&gt;0,IFERROR(MATCH(A5945,'Доп настройки участников'!A:A,0),-1)*(-1),0)</f>
        <v>#N/A</v>
      </c>
      <c r="L5945" s="16" t="str">
        <f t="shared" si="336"/>
        <v>Нет</v>
      </c>
      <c r="M5945" s="33" t="b">
        <f t="shared" si="337"/>
        <v>0</v>
      </c>
      <c r="N5945" s="33">
        <f t="shared" si="338"/>
        <v>5913</v>
      </c>
      <c r="O5945" s="33">
        <v>5944</v>
      </c>
    </row>
    <row r="5946" spans="1:15" x14ac:dyDescent="0.25">
      <c r="A5946" s="13">
        <f>IF(M5946,'Выгрузка из ревьюшницы'!B5946,INDEX('Доп настройки участников'!D:D,2+N5946))</f>
        <v>0</v>
      </c>
      <c r="B5946" s="13">
        <f>IF(M5946,'Выгрузка из ревьюшницы'!C5946,INDEX('Доп настройки участников'!E:E,2+N5946))</f>
        <v>0</v>
      </c>
      <c r="C5946" s="13">
        <f>IF(M5946,'Выгрузка из ревьюшницы'!H5946,INDEX('Доп настройки участников'!F:F,2+N5946))</f>
        <v>0</v>
      </c>
      <c r="D5946" s="13">
        <f>IF(M5946,'Выгрузка из ревьюшницы'!J5946,INDEX('Доп настройки участников'!G:G,2+N5946))</f>
        <v>0</v>
      </c>
      <c r="E5946" s="13" t="e">
        <f>INDEX('Сопоставление оценок'!$A$3:$A$14,MATCH(IF(M5946,'Выгрузка из ревьюшницы'!K5946,INDEX('Доп настройки участников'!H:H,2+N5946)),'Сопоставление оценок'!$C$3:$C$14,0))</f>
        <v>#N/A</v>
      </c>
      <c r="F5946" s="13" t="e">
        <f>INDEX('Сопоставление оценок'!$B$3:$B$14,MATCH(Table13[[#This Row],[mark_at_review]],'Сопоставление оценок'!$C$3:$C$14,0))</f>
        <v>#N/A</v>
      </c>
      <c r="G5946" s="13">
        <f>IF(M5946,IFERROR(IF(OR('Выгрузка из ревьюшницы'!X5946,'Выгрузка из ревьюшницы'!Z5946),1,0),0),INDEX('Доп настройки участников'!I:I,2+N5946))</f>
        <v>0</v>
      </c>
      <c r="H5946" s="13">
        <f>IF(M5946,'Выгрузка из ревьюшницы'!AJ5946,INDEX('Доп настройки участников'!J:J,2+N5946))</f>
        <v>0</v>
      </c>
      <c r="I5946" s="16" t="str">
        <f>IFERROR(IF($H5946=0,"",INDEX(Разметка!B:B,MATCH($H5946,Разметка!A:A,0))),0)</f>
        <v/>
      </c>
      <c r="J5946" s="16" t="str">
        <f>IFERROR(IF($H5946=0,"",INDEX(Разметка!C:C,MATCH($H5946,Разметка!A:A,0))),0)</f>
        <v/>
      </c>
      <c r="K5946" s="16" t="e">
        <f>IF($F5946&gt;0,IFERROR(MATCH(A5946,'Доп настройки участников'!A:A,0),-1)*(-1),0)</f>
        <v>#N/A</v>
      </c>
      <c r="L5946" s="16" t="str">
        <f t="shared" si="336"/>
        <v>Нет</v>
      </c>
      <c r="M5946" s="33" t="b">
        <f t="shared" si="337"/>
        <v>0</v>
      </c>
      <c r="N5946" s="33">
        <f t="shared" si="338"/>
        <v>5914</v>
      </c>
      <c r="O5946" s="33">
        <v>5945</v>
      </c>
    </row>
    <row r="5947" spans="1:15" x14ac:dyDescent="0.25">
      <c r="A5947" s="13">
        <f>IF(M5947,'Выгрузка из ревьюшницы'!B5947,INDEX('Доп настройки участников'!D:D,2+N5947))</f>
        <v>0</v>
      </c>
      <c r="B5947" s="13">
        <f>IF(M5947,'Выгрузка из ревьюшницы'!C5947,INDEX('Доп настройки участников'!E:E,2+N5947))</f>
        <v>0</v>
      </c>
      <c r="C5947" s="13">
        <f>IF(M5947,'Выгрузка из ревьюшницы'!H5947,INDEX('Доп настройки участников'!F:F,2+N5947))</f>
        <v>0</v>
      </c>
      <c r="D5947" s="13">
        <f>IF(M5947,'Выгрузка из ревьюшницы'!J5947,INDEX('Доп настройки участников'!G:G,2+N5947))</f>
        <v>0</v>
      </c>
      <c r="E5947" s="13" t="e">
        <f>INDEX('Сопоставление оценок'!$A$3:$A$14,MATCH(IF(M5947,'Выгрузка из ревьюшницы'!K5947,INDEX('Доп настройки участников'!H:H,2+N5947)),'Сопоставление оценок'!$C$3:$C$14,0))</f>
        <v>#N/A</v>
      </c>
      <c r="F5947" s="13" t="e">
        <f>INDEX('Сопоставление оценок'!$B$3:$B$14,MATCH(Table13[[#This Row],[mark_at_review]],'Сопоставление оценок'!$C$3:$C$14,0))</f>
        <v>#N/A</v>
      </c>
      <c r="G5947" s="13">
        <f>IF(M5947,IFERROR(IF(OR('Выгрузка из ревьюшницы'!X5947,'Выгрузка из ревьюшницы'!Z5947),1,0),0),INDEX('Доп настройки участников'!I:I,2+N5947))</f>
        <v>0</v>
      </c>
      <c r="H5947" s="13">
        <f>IF(M5947,'Выгрузка из ревьюшницы'!AJ5947,INDEX('Доп настройки участников'!J:J,2+N5947))</f>
        <v>0</v>
      </c>
      <c r="I5947" s="16" t="str">
        <f>IFERROR(IF($H5947=0,"",INDEX(Разметка!B:B,MATCH($H5947,Разметка!A:A,0))),0)</f>
        <v/>
      </c>
      <c r="J5947" s="16" t="str">
        <f>IFERROR(IF($H5947=0,"",INDEX(Разметка!C:C,MATCH($H5947,Разметка!A:A,0))),0)</f>
        <v/>
      </c>
      <c r="K5947" s="16" t="e">
        <f>IF($F5947&gt;0,IFERROR(MATCH(A5947,'Доп настройки участников'!A:A,0),-1)*(-1),0)</f>
        <v>#N/A</v>
      </c>
      <c r="L5947" s="16" t="str">
        <f t="shared" si="336"/>
        <v>Нет</v>
      </c>
      <c r="M5947" s="33" t="b">
        <f t="shared" si="337"/>
        <v>0</v>
      </c>
      <c r="N5947" s="33">
        <f t="shared" si="338"/>
        <v>5915</v>
      </c>
      <c r="O5947" s="33">
        <v>5946</v>
      </c>
    </row>
    <row r="5948" spans="1:15" x14ac:dyDescent="0.25">
      <c r="A5948" s="13">
        <f>IF(M5948,'Выгрузка из ревьюшницы'!B5948,INDEX('Доп настройки участников'!D:D,2+N5948))</f>
        <v>0</v>
      </c>
      <c r="B5948" s="13">
        <f>IF(M5948,'Выгрузка из ревьюшницы'!C5948,INDEX('Доп настройки участников'!E:E,2+N5948))</f>
        <v>0</v>
      </c>
      <c r="C5948" s="13">
        <f>IF(M5948,'Выгрузка из ревьюшницы'!H5948,INDEX('Доп настройки участников'!F:F,2+N5948))</f>
        <v>0</v>
      </c>
      <c r="D5948" s="13">
        <f>IF(M5948,'Выгрузка из ревьюшницы'!J5948,INDEX('Доп настройки участников'!G:G,2+N5948))</f>
        <v>0</v>
      </c>
      <c r="E5948" s="13" t="e">
        <f>INDEX('Сопоставление оценок'!$A$3:$A$14,MATCH(IF(M5948,'Выгрузка из ревьюшницы'!K5948,INDEX('Доп настройки участников'!H:H,2+N5948)),'Сопоставление оценок'!$C$3:$C$14,0))</f>
        <v>#N/A</v>
      </c>
      <c r="F5948" s="13" t="e">
        <f>INDEX('Сопоставление оценок'!$B$3:$B$14,MATCH(Table13[[#This Row],[mark_at_review]],'Сопоставление оценок'!$C$3:$C$14,0))</f>
        <v>#N/A</v>
      </c>
      <c r="G5948" s="13">
        <f>IF(M5948,IFERROR(IF(OR('Выгрузка из ревьюшницы'!X5948,'Выгрузка из ревьюшницы'!Z5948),1,0),0),INDEX('Доп настройки участников'!I:I,2+N5948))</f>
        <v>0</v>
      </c>
      <c r="H5948" s="13">
        <f>IF(M5948,'Выгрузка из ревьюшницы'!AJ5948,INDEX('Доп настройки участников'!J:J,2+N5948))</f>
        <v>0</v>
      </c>
      <c r="I5948" s="16" t="str">
        <f>IFERROR(IF($H5948=0,"",INDEX(Разметка!B:B,MATCH($H5948,Разметка!A:A,0))),0)</f>
        <v/>
      </c>
      <c r="J5948" s="16" t="str">
        <f>IFERROR(IF($H5948=0,"",INDEX(Разметка!C:C,MATCH($H5948,Разметка!A:A,0))),0)</f>
        <v/>
      </c>
      <c r="K5948" s="16" t="e">
        <f>IF($F5948&gt;0,IFERROR(MATCH(A5948,'Доп настройки участников'!A:A,0),-1)*(-1),0)</f>
        <v>#N/A</v>
      </c>
      <c r="L5948" s="16" t="str">
        <f t="shared" si="336"/>
        <v>Нет</v>
      </c>
      <c r="M5948" s="33" t="b">
        <f t="shared" si="337"/>
        <v>0</v>
      </c>
      <c r="N5948" s="33">
        <f t="shared" si="338"/>
        <v>5916</v>
      </c>
      <c r="O5948" s="33">
        <v>5947</v>
      </c>
    </row>
    <row r="5949" spans="1:15" x14ac:dyDescent="0.25">
      <c r="A5949" s="13">
        <f>IF(M5949,'Выгрузка из ревьюшницы'!B5949,INDEX('Доп настройки участников'!D:D,2+N5949))</f>
        <v>0</v>
      </c>
      <c r="B5949" s="13">
        <f>IF(M5949,'Выгрузка из ревьюшницы'!C5949,INDEX('Доп настройки участников'!E:E,2+N5949))</f>
        <v>0</v>
      </c>
      <c r="C5949" s="13">
        <f>IF(M5949,'Выгрузка из ревьюшницы'!H5949,INDEX('Доп настройки участников'!F:F,2+N5949))</f>
        <v>0</v>
      </c>
      <c r="D5949" s="13">
        <f>IF(M5949,'Выгрузка из ревьюшницы'!J5949,INDEX('Доп настройки участников'!G:G,2+N5949))</f>
        <v>0</v>
      </c>
      <c r="E5949" s="13" t="e">
        <f>INDEX('Сопоставление оценок'!$A$3:$A$14,MATCH(IF(M5949,'Выгрузка из ревьюшницы'!K5949,INDEX('Доп настройки участников'!H:H,2+N5949)),'Сопоставление оценок'!$C$3:$C$14,0))</f>
        <v>#N/A</v>
      </c>
      <c r="F5949" s="13" t="e">
        <f>INDEX('Сопоставление оценок'!$B$3:$B$14,MATCH(Table13[[#This Row],[mark_at_review]],'Сопоставление оценок'!$C$3:$C$14,0))</f>
        <v>#N/A</v>
      </c>
      <c r="G5949" s="13">
        <f>IF(M5949,IFERROR(IF(OR('Выгрузка из ревьюшницы'!X5949,'Выгрузка из ревьюшницы'!Z5949),1,0),0),INDEX('Доп настройки участников'!I:I,2+N5949))</f>
        <v>0</v>
      </c>
      <c r="H5949" s="13">
        <f>IF(M5949,'Выгрузка из ревьюшницы'!AJ5949,INDEX('Доп настройки участников'!J:J,2+N5949))</f>
        <v>0</v>
      </c>
      <c r="I5949" s="16" t="str">
        <f>IFERROR(IF($H5949=0,"",INDEX(Разметка!B:B,MATCH($H5949,Разметка!A:A,0))),0)</f>
        <v/>
      </c>
      <c r="J5949" s="16" t="str">
        <f>IFERROR(IF($H5949=0,"",INDEX(Разметка!C:C,MATCH($H5949,Разметка!A:A,0))),0)</f>
        <v/>
      </c>
      <c r="K5949" s="16" t="e">
        <f>IF($F5949&gt;0,IFERROR(MATCH(A5949,'Доп настройки участников'!A:A,0),-1)*(-1),0)</f>
        <v>#N/A</v>
      </c>
      <c r="L5949" s="16" t="str">
        <f t="shared" si="336"/>
        <v>Нет</v>
      </c>
      <c r="M5949" s="33" t="b">
        <f t="shared" si="337"/>
        <v>0</v>
      </c>
      <c r="N5949" s="33">
        <f t="shared" si="338"/>
        <v>5917</v>
      </c>
      <c r="O5949" s="33">
        <v>5948</v>
      </c>
    </row>
    <row r="5950" spans="1:15" x14ac:dyDescent="0.25">
      <c r="A5950" s="13">
        <f>IF(M5950,'Выгрузка из ревьюшницы'!B5950,INDEX('Доп настройки участников'!D:D,2+N5950))</f>
        <v>0</v>
      </c>
      <c r="B5950" s="13">
        <f>IF(M5950,'Выгрузка из ревьюшницы'!C5950,INDEX('Доп настройки участников'!E:E,2+N5950))</f>
        <v>0</v>
      </c>
      <c r="C5950" s="13">
        <f>IF(M5950,'Выгрузка из ревьюшницы'!H5950,INDEX('Доп настройки участников'!F:F,2+N5950))</f>
        <v>0</v>
      </c>
      <c r="D5950" s="13">
        <f>IF(M5950,'Выгрузка из ревьюшницы'!J5950,INDEX('Доп настройки участников'!G:G,2+N5950))</f>
        <v>0</v>
      </c>
      <c r="E5950" s="13" t="e">
        <f>INDEX('Сопоставление оценок'!$A$3:$A$14,MATCH(IF(M5950,'Выгрузка из ревьюшницы'!K5950,INDEX('Доп настройки участников'!H:H,2+N5950)),'Сопоставление оценок'!$C$3:$C$14,0))</f>
        <v>#N/A</v>
      </c>
      <c r="F5950" s="13" t="e">
        <f>INDEX('Сопоставление оценок'!$B$3:$B$14,MATCH(Table13[[#This Row],[mark_at_review]],'Сопоставление оценок'!$C$3:$C$14,0))</f>
        <v>#N/A</v>
      </c>
      <c r="G5950" s="13">
        <f>IF(M5950,IFERROR(IF(OR('Выгрузка из ревьюшницы'!X5950,'Выгрузка из ревьюшницы'!Z5950),1,0),0),INDEX('Доп настройки участников'!I:I,2+N5950))</f>
        <v>0</v>
      </c>
      <c r="H5950" s="13">
        <f>IF(M5950,'Выгрузка из ревьюшницы'!AJ5950,INDEX('Доп настройки участников'!J:J,2+N5950))</f>
        <v>0</v>
      </c>
      <c r="I5950" s="16" t="str">
        <f>IFERROR(IF($H5950=0,"",INDEX(Разметка!B:B,MATCH($H5950,Разметка!A:A,0))),0)</f>
        <v/>
      </c>
      <c r="J5950" s="16" t="str">
        <f>IFERROR(IF($H5950=0,"",INDEX(Разметка!C:C,MATCH($H5950,Разметка!A:A,0))),0)</f>
        <v/>
      </c>
      <c r="K5950" s="16" t="e">
        <f>IF($F5950&gt;0,IFERROR(MATCH(A5950,'Доп настройки участников'!A:A,0),-1)*(-1),0)</f>
        <v>#N/A</v>
      </c>
      <c r="L5950" s="16" t="str">
        <f t="shared" si="336"/>
        <v>Нет</v>
      </c>
      <c r="M5950" s="33" t="b">
        <f t="shared" si="337"/>
        <v>0</v>
      </c>
      <c r="N5950" s="33">
        <f t="shared" si="338"/>
        <v>5918</v>
      </c>
      <c r="O5950" s="33">
        <v>5949</v>
      </c>
    </row>
    <row r="5951" spans="1:15" x14ac:dyDescent="0.25">
      <c r="A5951" s="13">
        <f>IF(M5951,'Выгрузка из ревьюшницы'!B5951,INDEX('Доп настройки участников'!D:D,2+N5951))</f>
        <v>0</v>
      </c>
      <c r="B5951" s="13">
        <f>IF(M5951,'Выгрузка из ревьюшницы'!C5951,INDEX('Доп настройки участников'!E:E,2+N5951))</f>
        <v>0</v>
      </c>
      <c r="C5951" s="13">
        <f>IF(M5951,'Выгрузка из ревьюшницы'!H5951,INDEX('Доп настройки участников'!F:F,2+N5951))</f>
        <v>0</v>
      </c>
      <c r="D5951" s="13">
        <f>IF(M5951,'Выгрузка из ревьюшницы'!J5951,INDEX('Доп настройки участников'!G:G,2+N5951))</f>
        <v>0</v>
      </c>
      <c r="E5951" s="13" t="e">
        <f>INDEX('Сопоставление оценок'!$A$3:$A$14,MATCH(IF(M5951,'Выгрузка из ревьюшницы'!K5951,INDEX('Доп настройки участников'!H:H,2+N5951)),'Сопоставление оценок'!$C$3:$C$14,0))</f>
        <v>#N/A</v>
      </c>
      <c r="F5951" s="13" t="e">
        <f>INDEX('Сопоставление оценок'!$B$3:$B$14,MATCH(Table13[[#This Row],[mark_at_review]],'Сопоставление оценок'!$C$3:$C$14,0))</f>
        <v>#N/A</v>
      </c>
      <c r="G5951" s="13">
        <f>IF(M5951,IFERROR(IF(OR('Выгрузка из ревьюшницы'!X5951,'Выгрузка из ревьюшницы'!Z5951),1,0),0),INDEX('Доп настройки участников'!I:I,2+N5951))</f>
        <v>0</v>
      </c>
      <c r="H5951" s="13">
        <f>IF(M5951,'Выгрузка из ревьюшницы'!AJ5951,INDEX('Доп настройки участников'!J:J,2+N5951))</f>
        <v>0</v>
      </c>
      <c r="I5951" s="16" t="str">
        <f>IFERROR(IF($H5951=0,"",INDEX(Разметка!B:B,MATCH($H5951,Разметка!A:A,0))),0)</f>
        <v/>
      </c>
      <c r="J5951" s="16" t="str">
        <f>IFERROR(IF($H5951=0,"",INDEX(Разметка!C:C,MATCH($H5951,Разметка!A:A,0))),0)</f>
        <v/>
      </c>
      <c r="K5951" s="16" t="e">
        <f>IF($F5951&gt;0,IFERROR(MATCH(A5951,'Доп настройки участников'!A:A,0),-1)*(-1),0)</f>
        <v>#N/A</v>
      </c>
      <c r="L5951" s="16" t="str">
        <f t="shared" si="336"/>
        <v>Нет</v>
      </c>
      <c r="M5951" s="33" t="b">
        <f t="shared" si="337"/>
        <v>0</v>
      </c>
      <c r="N5951" s="33">
        <f t="shared" si="338"/>
        <v>5919</v>
      </c>
      <c r="O5951" s="33">
        <v>5950</v>
      </c>
    </row>
    <row r="5952" spans="1:15" x14ac:dyDescent="0.25">
      <c r="A5952" s="13">
        <f>IF(M5952,'Выгрузка из ревьюшницы'!B5952,INDEX('Доп настройки участников'!D:D,2+N5952))</f>
        <v>0</v>
      </c>
      <c r="B5952" s="13">
        <f>IF(M5952,'Выгрузка из ревьюшницы'!C5952,INDEX('Доп настройки участников'!E:E,2+N5952))</f>
        <v>0</v>
      </c>
      <c r="C5952" s="13">
        <f>IF(M5952,'Выгрузка из ревьюшницы'!H5952,INDEX('Доп настройки участников'!F:F,2+N5952))</f>
        <v>0</v>
      </c>
      <c r="D5952" s="13">
        <f>IF(M5952,'Выгрузка из ревьюшницы'!J5952,INDEX('Доп настройки участников'!G:G,2+N5952))</f>
        <v>0</v>
      </c>
      <c r="E5952" s="13" t="e">
        <f>INDEX('Сопоставление оценок'!$A$3:$A$14,MATCH(IF(M5952,'Выгрузка из ревьюшницы'!K5952,INDEX('Доп настройки участников'!H:H,2+N5952)),'Сопоставление оценок'!$C$3:$C$14,0))</f>
        <v>#N/A</v>
      </c>
      <c r="F5952" s="13" t="e">
        <f>INDEX('Сопоставление оценок'!$B$3:$B$14,MATCH(Table13[[#This Row],[mark_at_review]],'Сопоставление оценок'!$C$3:$C$14,0))</f>
        <v>#N/A</v>
      </c>
      <c r="G5952" s="13">
        <f>IF(M5952,IFERROR(IF(OR('Выгрузка из ревьюшницы'!X5952,'Выгрузка из ревьюшницы'!Z5952),1,0),0),INDEX('Доп настройки участников'!I:I,2+N5952))</f>
        <v>0</v>
      </c>
      <c r="H5952" s="13">
        <f>IF(M5952,'Выгрузка из ревьюшницы'!AJ5952,INDEX('Доп настройки участников'!J:J,2+N5952))</f>
        <v>0</v>
      </c>
      <c r="I5952" s="16" t="str">
        <f>IFERROR(IF($H5952=0,"",INDEX(Разметка!B:B,MATCH($H5952,Разметка!A:A,0))),0)</f>
        <v/>
      </c>
      <c r="J5952" s="16" t="str">
        <f>IFERROR(IF($H5952=0,"",INDEX(Разметка!C:C,MATCH($H5952,Разметка!A:A,0))),0)</f>
        <v/>
      </c>
      <c r="K5952" s="16" t="e">
        <f>IF($F5952&gt;0,IFERROR(MATCH(A5952,'Доп настройки участников'!A:A,0),-1)*(-1),0)</f>
        <v>#N/A</v>
      </c>
      <c r="L5952" s="16" t="str">
        <f t="shared" si="336"/>
        <v>Нет</v>
      </c>
      <c r="M5952" s="33" t="b">
        <f t="shared" si="337"/>
        <v>0</v>
      </c>
      <c r="N5952" s="33">
        <f t="shared" si="338"/>
        <v>5920</v>
      </c>
      <c r="O5952" s="33">
        <v>5951</v>
      </c>
    </row>
    <row r="5953" spans="1:15" x14ac:dyDescent="0.25">
      <c r="A5953" s="13">
        <f>IF(M5953,'Выгрузка из ревьюшницы'!B5953,INDEX('Доп настройки участников'!D:D,2+N5953))</f>
        <v>0</v>
      </c>
      <c r="B5953" s="13">
        <f>IF(M5953,'Выгрузка из ревьюшницы'!C5953,INDEX('Доп настройки участников'!E:E,2+N5953))</f>
        <v>0</v>
      </c>
      <c r="C5953" s="13">
        <f>IF(M5953,'Выгрузка из ревьюшницы'!H5953,INDEX('Доп настройки участников'!F:F,2+N5953))</f>
        <v>0</v>
      </c>
      <c r="D5953" s="13">
        <f>IF(M5953,'Выгрузка из ревьюшницы'!J5953,INDEX('Доп настройки участников'!G:G,2+N5953))</f>
        <v>0</v>
      </c>
      <c r="E5953" s="13" t="e">
        <f>INDEX('Сопоставление оценок'!$A$3:$A$14,MATCH(IF(M5953,'Выгрузка из ревьюшницы'!K5953,INDEX('Доп настройки участников'!H:H,2+N5953)),'Сопоставление оценок'!$C$3:$C$14,0))</f>
        <v>#N/A</v>
      </c>
      <c r="F5953" s="13" t="e">
        <f>INDEX('Сопоставление оценок'!$B$3:$B$14,MATCH(Table13[[#This Row],[mark_at_review]],'Сопоставление оценок'!$C$3:$C$14,0))</f>
        <v>#N/A</v>
      </c>
      <c r="G5953" s="13">
        <f>IF(M5953,IFERROR(IF(OR('Выгрузка из ревьюшницы'!X5953,'Выгрузка из ревьюшницы'!Z5953),1,0),0),INDEX('Доп настройки участников'!I:I,2+N5953))</f>
        <v>0</v>
      </c>
      <c r="H5953" s="13">
        <f>IF(M5953,'Выгрузка из ревьюшницы'!AJ5953,INDEX('Доп настройки участников'!J:J,2+N5953))</f>
        <v>0</v>
      </c>
      <c r="I5953" s="16" t="str">
        <f>IFERROR(IF($H5953=0,"",INDEX(Разметка!B:B,MATCH($H5953,Разметка!A:A,0))),0)</f>
        <v/>
      </c>
      <c r="J5953" s="16" t="str">
        <f>IFERROR(IF($H5953=0,"",INDEX(Разметка!C:C,MATCH($H5953,Разметка!A:A,0))),0)</f>
        <v/>
      </c>
      <c r="K5953" s="16" t="e">
        <f>IF($F5953&gt;0,IFERROR(MATCH(A5953,'Доп настройки участников'!A:A,0),-1)*(-1),0)</f>
        <v>#N/A</v>
      </c>
      <c r="L5953" s="16" t="str">
        <f t="shared" si="336"/>
        <v>Нет</v>
      </c>
      <c r="M5953" s="33" t="b">
        <f t="shared" si="337"/>
        <v>0</v>
      </c>
      <c r="N5953" s="33">
        <f t="shared" si="338"/>
        <v>5921</v>
      </c>
      <c r="O5953" s="33">
        <v>5952</v>
      </c>
    </row>
    <row r="5954" spans="1:15" x14ac:dyDescent="0.25">
      <c r="A5954" s="13">
        <f>IF(M5954,'Выгрузка из ревьюшницы'!B5954,INDEX('Доп настройки участников'!D:D,2+N5954))</f>
        <v>0</v>
      </c>
      <c r="B5954" s="13">
        <f>IF(M5954,'Выгрузка из ревьюшницы'!C5954,INDEX('Доп настройки участников'!E:E,2+N5954))</f>
        <v>0</v>
      </c>
      <c r="C5954" s="13">
        <f>IF(M5954,'Выгрузка из ревьюшницы'!H5954,INDEX('Доп настройки участников'!F:F,2+N5954))</f>
        <v>0</v>
      </c>
      <c r="D5954" s="13">
        <f>IF(M5954,'Выгрузка из ревьюшницы'!J5954,INDEX('Доп настройки участников'!G:G,2+N5954))</f>
        <v>0</v>
      </c>
      <c r="E5954" s="13" t="e">
        <f>INDEX('Сопоставление оценок'!$A$3:$A$14,MATCH(IF(M5954,'Выгрузка из ревьюшницы'!K5954,INDEX('Доп настройки участников'!H:H,2+N5954)),'Сопоставление оценок'!$C$3:$C$14,0))</f>
        <v>#N/A</v>
      </c>
      <c r="F5954" s="13" t="e">
        <f>INDEX('Сопоставление оценок'!$B$3:$B$14,MATCH(Table13[[#This Row],[mark_at_review]],'Сопоставление оценок'!$C$3:$C$14,0))</f>
        <v>#N/A</v>
      </c>
      <c r="G5954" s="13">
        <f>IF(M5954,IFERROR(IF(OR('Выгрузка из ревьюшницы'!X5954,'Выгрузка из ревьюшницы'!Z5954),1,0),0),INDEX('Доп настройки участников'!I:I,2+N5954))</f>
        <v>0</v>
      </c>
      <c r="H5954" s="13">
        <f>IF(M5954,'Выгрузка из ревьюшницы'!AJ5954,INDEX('Доп настройки участников'!J:J,2+N5954))</f>
        <v>0</v>
      </c>
      <c r="I5954" s="16" t="str">
        <f>IFERROR(IF($H5954=0,"",INDEX(Разметка!B:B,MATCH($H5954,Разметка!A:A,0))),0)</f>
        <v/>
      </c>
      <c r="J5954" s="16" t="str">
        <f>IFERROR(IF($H5954=0,"",INDEX(Разметка!C:C,MATCH($H5954,Разметка!A:A,0))),0)</f>
        <v/>
      </c>
      <c r="K5954" s="16" t="e">
        <f>IF($F5954&gt;0,IFERROR(MATCH(A5954,'Доп настройки участников'!A:A,0),-1)*(-1),0)</f>
        <v>#N/A</v>
      </c>
      <c r="L5954" s="16" t="str">
        <f t="shared" ref="L5954:L6002" si="339">IF($C5954&gt;=16,"Да","Нет")</f>
        <v>Нет</v>
      </c>
      <c r="M5954" s="33" t="b">
        <f t="shared" ref="M5954:M6002" si="340">O5954&lt;=$P$1</f>
        <v>0</v>
      </c>
      <c r="N5954" s="33">
        <f t="shared" si="338"/>
        <v>5922</v>
      </c>
      <c r="O5954" s="33">
        <v>5953</v>
      </c>
    </row>
    <row r="5955" spans="1:15" x14ac:dyDescent="0.25">
      <c r="A5955" s="13">
        <f>IF(M5955,'Выгрузка из ревьюшницы'!B5955,INDEX('Доп настройки участников'!D:D,2+N5955))</f>
        <v>0</v>
      </c>
      <c r="B5955" s="13">
        <f>IF(M5955,'Выгрузка из ревьюшницы'!C5955,INDEX('Доп настройки участников'!E:E,2+N5955))</f>
        <v>0</v>
      </c>
      <c r="C5955" s="13">
        <f>IF(M5955,'Выгрузка из ревьюшницы'!H5955,INDEX('Доп настройки участников'!F:F,2+N5955))</f>
        <v>0</v>
      </c>
      <c r="D5955" s="13">
        <f>IF(M5955,'Выгрузка из ревьюшницы'!J5955,INDEX('Доп настройки участников'!G:G,2+N5955))</f>
        <v>0</v>
      </c>
      <c r="E5955" s="13" t="e">
        <f>INDEX('Сопоставление оценок'!$A$3:$A$14,MATCH(IF(M5955,'Выгрузка из ревьюшницы'!K5955,INDEX('Доп настройки участников'!H:H,2+N5955)),'Сопоставление оценок'!$C$3:$C$14,0))</f>
        <v>#N/A</v>
      </c>
      <c r="F5955" s="13" t="e">
        <f>INDEX('Сопоставление оценок'!$B$3:$B$14,MATCH(Table13[[#This Row],[mark_at_review]],'Сопоставление оценок'!$C$3:$C$14,0))</f>
        <v>#N/A</v>
      </c>
      <c r="G5955" s="13">
        <f>IF(M5955,IFERROR(IF(OR('Выгрузка из ревьюшницы'!X5955,'Выгрузка из ревьюшницы'!Z5955),1,0),0),INDEX('Доп настройки участников'!I:I,2+N5955))</f>
        <v>0</v>
      </c>
      <c r="H5955" s="13">
        <f>IF(M5955,'Выгрузка из ревьюшницы'!AJ5955,INDEX('Доп настройки участников'!J:J,2+N5955))</f>
        <v>0</v>
      </c>
      <c r="I5955" s="16" t="str">
        <f>IFERROR(IF($H5955=0,"",INDEX(Разметка!B:B,MATCH($H5955,Разметка!A:A,0))),0)</f>
        <v/>
      </c>
      <c r="J5955" s="16" t="str">
        <f>IFERROR(IF($H5955=0,"",INDEX(Разметка!C:C,MATCH($H5955,Разметка!A:A,0))),0)</f>
        <v/>
      </c>
      <c r="K5955" s="16" t="e">
        <f>IF($F5955&gt;0,IFERROR(MATCH(A5955,'Доп настройки участников'!A:A,0),-1)*(-1),0)</f>
        <v>#N/A</v>
      </c>
      <c r="L5955" s="16" t="str">
        <f t="shared" si="339"/>
        <v>Нет</v>
      </c>
      <c r="M5955" s="33" t="b">
        <f t="shared" si="340"/>
        <v>0</v>
      </c>
      <c r="N5955" s="33">
        <f t="shared" ref="N5955:N6002" si="341">IF(M5955,0,N5954+1)</f>
        <v>5923</v>
      </c>
      <c r="O5955" s="33">
        <v>5954</v>
      </c>
    </row>
    <row r="5956" spans="1:15" x14ac:dyDescent="0.25">
      <c r="A5956" s="13">
        <f>IF(M5956,'Выгрузка из ревьюшницы'!B5956,INDEX('Доп настройки участников'!D:D,2+N5956))</f>
        <v>0</v>
      </c>
      <c r="B5956" s="13">
        <f>IF(M5956,'Выгрузка из ревьюшницы'!C5956,INDEX('Доп настройки участников'!E:E,2+N5956))</f>
        <v>0</v>
      </c>
      <c r="C5956" s="13">
        <f>IF(M5956,'Выгрузка из ревьюшницы'!H5956,INDEX('Доп настройки участников'!F:F,2+N5956))</f>
        <v>0</v>
      </c>
      <c r="D5956" s="13">
        <f>IF(M5956,'Выгрузка из ревьюшницы'!J5956,INDEX('Доп настройки участников'!G:G,2+N5956))</f>
        <v>0</v>
      </c>
      <c r="E5956" s="13" t="e">
        <f>INDEX('Сопоставление оценок'!$A$3:$A$14,MATCH(IF(M5956,'Выгрузка из ревьюшницы'!K5956,INDEX('Доп настройки участников'!H:H,2+N5956)),'Сопоставление оценок'!$C$3:$C$14,0))</f>
        <v>#N/A</v>
      </c>
      <c r="F5956" s="13" t="e">
        <f>INDEX('Сопоставление оценок'!$B$3:$B$14,MATCH(Table13[[#This Row],[mark_at_review]],'Сопоставление оценок'!$C$3:$C$14,0))</f>
        <v>#N/A</v>
      </c>
      <c r="G5956" s="13">
        <f>IF(M5956,IFERROR(IF(OR('Выгрузка из ревьюшницы'!X5956,'Выгрузка из ревьюшницы'!Z5956),1,0),0),INDEX('Доп настройки участников'!I:I,2+N5956))</f>
        <v>0</v>
      </c>
      <c r="H5956" s="13">
        <f>IF(M5956,'Выгрузка из ревьюшницы'!AJ5956,INDEX('Доп настройки участников'!J:J,2+N5956))</f>
        <v>0</v>
      </c>
      <c r="I5956" s="16" t="str">
        <f>IFERROR(IF($H5956=0,"",INDEX(Разметка!B:B,MATCH($H5956,Разметка!A:A,0))),0)</f>
        <v/>
      </c>
      <c r="J5956" s="16" t="str">
        <f>IFERROR(IF($H5956=0,"",INDEX(Разметка!C:C,MATCH($H5956,Разметка!A:A,0))),0)</f>
        <v/>
      </c>
      <c r="K5956" s="16" t="e">
        <f>IF($F5956&gt;0,IFERROR(MATCH(A5956,'Доп настройки участников'!A:A,0),-1)*(-1),0)</f>
        <v>#N/A</v>
      </c>
      <c r="L5956" s="16" t="str">
        <f t="shared" si="339"/>
        <v>Нет</v>
      </c>
      <c r="M5956" s="33" t="b">
        <f t="shared" si="340"/>
        <v>0</v>
      </c>
      <c r="N5956" s="33">
        <f t="shared" si="341"/>
        <v>5924</v>
      </c>
      <c r="O5956" s="33">
        <v>5955</v>
      </c>
    </row>
    <row r="5957" spans="1:15" x14ac:dyDescent="0.25">
      <c r="A5957" s="13">
        <f>IF(M5957,'Выгрузка из ревьюшницы'!B5957,INDEX('Доп настройки участников'!D:D,2+N5957))</f>
        <v>0</v>
      </c>
      <c r="B5957" s="13">
        <f>IF(M5957,'Выгрузка из ревьюшницы'!C5957,INDEX('Доп настройки участников'!E:E,2+N5957))</f>
        <v>0</v>
      </c>
      <c r="C5957" s="13">
        <f>IF(M5957,'Выгрузка из ревьюшницы'!H5957,INDEX('Доп настройки участников'!F:F,2+N5957))</f>
        <v>0</v>
      </c>
      <c r="D5957" s="13">
        <f>IF(M5957,'Выгрузка из ревьюшницы'!J5957,INDEX('Доп настройки участников'!G:G,2+N5957))</f>
        <v>0</v>
      </c>
      <c r="E5957" s="13" t="e">
        <f>INDEX('Сопоставление оценок'!$A$3:$A$14,MATCH(IF(M5957,'Выгрузка из ревьюшницы'!K5957,INDEX('Доп настройки участников'!H:H,2+N5957)),'Сопоставление оценок'!$C$3:$C$14,0))</f>
        <v>#N/A</v>
      </c>
      <c r="F5957" s="13" t="e">
        <f>INDEX('Сопоставление оценок'!$B$3:$B$14,MATCH(Table13[[#This Row],[mark_at_review]],'Сопоставление оценок'!$C$3:$C$14,0))</f>
        <v>#N/A</v>
      </c>
      <c r="G5957" s="13">
        <f>IF(M5957,IFERROR(IF(OR('Выгрузка из ревьюшницы'!X5957,'Выгрузка из ревьюшницы'!Z5957),1,0),0),INDEX('Доп настройки участников'!I:I,2+N5957))</f>
        <v>0</v>
      </c>
      <c r="H5957" s="13">
        <f>IF(M5957,'Выгрузка из ревьюшницы'!AJ5957,INDEX('Доп настройки участников'!J:J,2+N5957))</f>
        <v>0</v>
      </c>
      <c r="I5957" s="16" t="str">
        <f>IFERROR(IF($H5957=0,"",INDEX(Разметка!B:B,MATCH($H5957,Разметка!A:A,0))),0)</f>
        <v/>
      </c>
      <c r="J5957" s="16" t="str">
        <f>IFERROR(IF($H5957=0,"",INDEX(Разметка!C:C,MATCH($H5957,Разметка!A:A,0))),0)</f>
        <v/>
      </c>
      <c r="K5957" s="16" t="e">
        <f>IF($F5957&gt;0,IFERROR(MATCH(A5957,'Доп настройки участников'!A:A,0),-1)*(-1),0)</f>
        <v>#N/A</v>
      </c>
      <c r="L5957" s="16" t="str">
        <f t="shared" si="339"/>
        <v>Нет</v>
      </c>
      <c r="M5957" s="33" t="b">
        <f t="shared" si="340"/>
        <v>0</v>
      </c>
      <c r="N5957" s="33">
        <f t="shared" si="341"/>
        <v>5925</v>
      </c>
      <c r="O5957" s="33">
        <v>5956</v>
      </c>
    </row>
    <row r="5958" spans="1:15" x14ac:dyDescent="0.25">
      <c r="A5958" s="13">
        <f>IF(M5958,'Выгрузка из ревьюшницы'!B5958,INDEX('Доп настройки участников'!D:D,2+N5958))</f>
        <v>0</v>
      </c>
      <c r="B5958" s="13">
        <f>IF(M5958,'Выгрузка из ревьюшницы'!C5958,INDEX('Доп настройки участников'!E:E,2+N5958))</f>
        <v>0</v>
      </c>
      <c r="C5958" s="13">
        <f>IF(M5958,'Выгрузка из ревьюшницы'!H5958,INDEX('Доп настройки участников'!F:F,2+N5958))</f>
        <v>0</v>
      </c>
      <c r="D5958" s="13">
        <f>IF(M5958,'Выгрузка из ревьюшницы'!J5958,INDEX('Доп настройки участников'!G:G,2+N5958))</f>
        <v>0</v>
      </c>
      <c r="E5958" s="13" t="e">
        <f>INDEX('Сопоставление оценок'!$A$3:$A$14,MATCH(IF(M5958,'Выгрузка из ревьюшницы'!K5958,INDEX('Доп настройки участников'!H:H,2+N5958)),'Сопоставление оценок'!$C$3:$C$14,0))</f>
        <v>#N/A</v>
      </c>
      <c r="F5958" s="13" t="e">
        <f>INDEX('Сопоставление оценок'!$B$3:$B$14,MATCH(Table13[[#This Row],[mark_at_review]],'Сопоставление оценок'!$C$3:$C$14,0))</f>
        <v>#N/A</v>
      </c>
      <c r="G5958" s="13">
        <f>IF(M5958,IFERROR(IF(OR('Выгрузка из ревьюшницы'!X5958,'Выгрузка из ревьюшницы'!Z5958),1,0),0),INDEX('Доп настройки участников'!I:I,2+N5958))</f>
        <v>0</v>
      </c>
      <c r="H5958" s="13">
        <f>IF(M5958,'Выгрузка из ревьюшницы'!AJ5958,INDEX('Доп настройки участников'!J:J,2+N5958))</f>
        <v>0</v>
      </c>
      <c r="I5958" s="16" t="str">
        <f>IFERROR(IF($H5958=0,"",INDEX(Разметка!B:B,MATCH($H5958,Разметка!A:A,0))),0)</f>
        <v/>
      </c>
      <c r="J5958" s="16" t="str">
        <f>IFERROR(IF($H5958=0,"",INDEX(Разметка!C:C,MATCH($H5958,Разметка!A:A,0))),0)</f>
        <v/>
      </c>
      <c r="K5958" s="16" t="e">
        <f>IF($F5958&gt;0,IFERROR(MATCH(A5958,'Доп настройки участников'!A:A,0),-1)*(-1),0)</f>
        <v>#N/A</v>
      </c>
      <c r="L5958" s="16" t="str">
        <f t="shared" si="339"/>
        <v>Нет</v>
      </c>
      <c r="M5958" s="33" t="b">
        <f t="shared" si="340"/>
        <v>0</v>
      </c>
      <c r="N5958" s="33">
        <f t="shared" si="341"/>
        <v>5926</v>
      </c>
      <c r="O5958" s="33">
        <v>5957</v>
      </c>
    </row>
    <row r="5959" spans="1:15" x14ac:dyDescent="0.25">
      <c r="A5959" s="13">
        <f>IF(M5959,'Выгрузка из ревьюшницы'!B5959,INDEX('Доп настройки участников'!D:D,2+N5959))</f>
        <v>0</v>
      </c>
      <c r="B5959" s="13">
        <f>IF(M5959,'Выгрузка из ревьюшницы'!C5959,INDEX('Доп настройки участников'!E:E,2+N5959))</f>
        <v>0</v>
      </c>
      <c r="C5959" s="13">
        <f>IF(M5959,'Выгрузка из ревьюшницы'!H5959,INDEX('Доп настройки участников'!F:F,2+N5959))</f>
        <v>0</v>
      </c>
      <c r="D5959" s="13">
        <f>IF(M5959,'Выгрузка из ревьюшницы'!J5959,INDEX('Доп настройки участников'!G:G,2+N5959))</f>
        <v>0</v>
      </c>
      <c r="E5959" s="13" t="e">
        <f>INDEX('Сопоставление оценок'!$A$3:$A$14,MATCH(IF(M5959,'Выгрузка из ревьюшницы'!K5959,INDEX('Доп настройки участников'!H:H,2+N5959)),'Сопоставление оценок'!$C$3:$C$14,0))</f>
        <v>#N/A</v>
      </c>
      <c r="F5959" s="13" t="e">
        <f>INDEX('Сопоставление оценок'!$B$3:$B$14,MATCH(Table13[[#This Row],[mark_at_review]],'Сопоставление оценок'!$C$3:$C$14,0))</f>
        <v>#N/A</v>
      </c>
      <c r="G5959" s="13">
        <f>IF(M5959,IFERROR(IF(OR('Выгрузка из ревьюшницы'!X5959,'Выгрузка из ревьюшницы'!Z5959),1,0),0),INDEX('Доп настройки участников'!I:I,2+N5959))</f>
        <v>0</v>
      </c>
      <c r="H5959" s="13">
        <f>IF(M5959,'Выгрузка из ревьюшницы'!AJ5959,INDEX('Доп настройки участников'!J:J,2+N5959))</f>
        <v>0</v>
      </c>
      <c r="I5959" s="16" t="str">
        <f>IFERROR(IF($H5959=0,"",INDEX(Разметка!B:B,MATCH($H5959,Разметка!A:A,0))),0)</f>
        <v/>
      </c>
      <c r="J5959" s="16" t="str">
        <f>IFERROR(IF($H5959=0,"",INDEX(Разметка!C:C,MATCH($H5959,Разметка!A:A,0))),0)</f>
        <v/>
      </c>
      <c r="K5959" s="16" t="e">
        <f>IF($F5959&gt;0,IFERROR(MATCH(A5959,'Доп настройки участников'!A:A,0),-1)*(-1),0)</f>
        <v>#N/A</v>
      </c>
      <c r="L5959" s="16" t="str">
        <f t="shared" si="339"/>
        <v>Нет</v>
      </c>
      <c r="M5959" s="33" t="b">
        <f t="shared" si="340"/>
        <v>0</v>
      </c>
      <c r="N5959" s="33">
        <f t="shared" si="341"/>
        <v>5927</v>
      </c>
      <c r="O5959" s="33">
        <v>5958</v>
      </c>
    </row>
    <row r="5960" spans="1:15" x14ac:dyDescent="0.25">
      <c r="A5960" s="13">
        <f>IF(M5960,'Выгрузка из ревьюшницы'!B5960,INDEX('Доп настройки участников'!D:D,2+N5960))</f>
        <v>0</v>
      </c>
      <c r="B5960" s="13">
        <f>IF(M5960,'Выгрузка из ревьюшницы'!C5960,INDEX('Доп настройки участников'!E:E,2+N5960))</f>
        <v>0</v>
      </c>
      <c r="C5960" s="13">
        <f>IF(M5960,'Выгрузка из ревьюшницы'!H5960,INDEX('Доп настройки участников'!F:F,2+N5960))</f>
        <v>0</v>
      </c>
      <c r="D5960" s="13">
        <f>IF(M5960,'Выгрузка из ревьюшницы'!J5960,INDEX('Доп настройки участников'!G:G,2+N5960))</f>
        <v>0</v>
      </c>
      <c r="E5960" s="13" t="e">
        <f>INDEX('Сопоставление оценок'!$A$3:$A$14,MATCH(IF(M5960,'Выгрузка из ревьюшницы'!K5960,INDEX('Доп настройки участников'!H:H,2+N5960)),'Сопоставление оценок'!$C$3:$C$14,0))</f>
        <v>#N/A</v>
      </c>
      <c r="F5960" s="13" t="e">
        <f>INDEX('Сопоставление оценок'!$B$3:$B$14,MATCH(Table13[[#This Row],[mark_at_review]],'Сопоставление оценок'!$C$3:$C$14,0))</f>
        <v>#N/A</v>
      </c>
      <c r="G5960" s="13">
        <f>IF(M5960,IFERROR(IF(OR('Выгрузка из ревьюшницы'!X5960,'Выгрузка из ревьюшницы'!Z5960),1,0),0),INDEX('Доп настройки участников'!I:I,2+N5960))</f>
        <v>0</v>
      </c>
      <c r="H5960" s="13">
        <f>IF(M5960,'Выгрузка из ревьюшницы'!AJ5960,INDEX('Доп настройки участников'!J:J,2+N5960))</f>
        <v>0</v>
      </c>
      <c r="I5960" s="16" t="str">
        <f>IFERROR(IF($H5960=0,"",INDEX(Разметка!B:B,MATCH($H5960,Разметка!A:A,0))),0)</f>
        <v/>
      </c>
      <c r="J5960" s="16" t="str">
        <f>IFERROR(IF($H5960=0,"",INDEX(Разметка!C:C,MATCH($H5960,Разметка!A:A,0))),0)</f>
        <v/>
      </c>
      <c r="K5960" s="16" t="e">
        <f>IF($F5960&gt;0,IFERROR(MATCH(A5960,'Доп настройки участников'!A:A,0),-1)*(-1),0)</f>
        <v>#N/A</v>
      </c>
      <c r="L5960" s="16" t="str">
        <f t="shared" si="339"/>
        <v>Нет</v>
      </c>
      <c r="M5960" s="33" t="b">
        <f t="shared" si="340"/>
        <v>0</v>
      </c>
      <c r="N5960" s="33">
        <f t="shared" si="341"/>
        <v>5928</v>
      </c>
      <c r="O5960" s="33">
        <v>5959</v>
      </c>
    </row>
    <row r="5961" spans="1:15" x14ac:dyDescent="0.25">
      <c r="A5961" s="13">
        <f>IF(M5961,'Выгрузка из ревьюшницы'!B5961,INDEX('Доп настройки участников'!D:D,2+N5961))</f>
        <v>0</v>
      </c>
      <c r="B5961" s="13">
        <f>IF(M5961,'Выгрузка из ревьюшницы'!C5961,INDEX('Доп настройки участников'!E:E,2+N5961))</f>
        <v>0</v>
      </c>
      <c r="C5961" s="13">
        <f>IF(M5961,'Выгрузка из ревьюшницы'!H5961,INDEX('Доп настройки участников'!F:F,2+N5961))</f>
        <v>0</v>
      </c>
      <c r="D5961" s="13">
        <f>IF(M5961,'Выгрузка из ревьюшницы'!J5961,INDEX('Доп настройки участников'!G:G,2+N5961))</f>
        <v>0</v>
      </c>
      <c r="E5961" s="13" t="e">
        <f>INDEX('Сопоставление оценок'!$A$3:$A$14,MATCH(IF(M5961,'Выгрузка из ревьюшницы'!K5961,INDEX('Доп настройки участников'!H:H,2+N5961)),'Сопоставление оценок'!$C$3:$C$14,0))</f>
        <v>#N/A</v>
      </c>
      <c r="F5961" s="13" t="e">
        <f>INDEX('Сопоставление оценок'!$B$3:$B$14,MATCH(Table13[[#This Row],[mark_at_review]],'Сопоставление оценок'!$C$3:$C$14,0))</f>
        <v>#N/A</v>
      </c>
      <c r="G5961" s="13">
        <f>IF(M5961,IFERROR(IF(OR('Выгрузка из ревьюшницы'!X5961,'Выгрузка из ревьюшницы'!Z5961),1,0),0),INDEX('Доп настройки участников'!I:I,2+N5961))</f>
        <v>0</v>
      </c>
      <c r="H5961" s="13">
        <f>IF(M5961,'Выгрузка из ревьюшницы'!AJ5961,INDEX('Доп настройки участников'!J:J,2+N5961))</f>
        <v>0</v>
      </c>
      <c r="I5961" s="16" t="str">
        <f>IFERROR(IF($H5961=0,"",INDEX(Разметка!B:B,MATCH($H5961,Разметка!A:A,0))),0)</f>
        <v/>
      </c>
      <c r="J5961" s="16" t="str">
        <f>IFERROR(IF($H5961=0,"",INDEX(Разметка!C:C,MATCH($H5961,Разметка!A:A,0))),0)</f>
        <v/>
      </c>
      <c r="K5961" s="16" t="e">
        <f>IF($F5961&gt;0,IFERROR(MATCH(A5961,'Доп настройки участников'!A:A,0),-1)*(-1),0)</f>
        <v>#N/A</v>
      </c>
      <c r="L5961" s="16" t="str">
        <f t="shared" si="339"/>
        <v>Нет</v>
      </c>
      <c r="M5961" s="33" t="b">
        <f t="shared" si="340"/>
        <v>0</v>
      </c>
      <c r="N5961" s="33">
        <f t="shared" si="341"/>
        <v>5929</v>
      </c>
      <c r="O5961" s="33">
        <v>5960</v>
      </c>
    </row>
    <row r="5962" spans="1:15" x14ac:dyDescent="0.25">
      <c r="A5962" s="13">
        <f>IF(M5962,'Выгрузка из ревьюшницы'!B5962,INDEX('Доп настройки участников'!D:D,2+N5962))</f>
        <v>0</v>
      </c>
      <c r="B5962" s="13">
        <f>IF(M5962,'Выгрузка из ревьюшницы'!C5962,INDEX('Доп настройки участников'!E:E,2+N5962))</f>
        <v>0</v>
      </c>
      <c r="C5962" s="13">
        <f>IF(M5962,'Выгрузка из ревьюшницы'!H5962,INDEX('Доп настройки участников'!F:F,2+N5962))</f>
        <v>0</v>
      </c>
      <c r="D5962" s="13">
        <f>IF(M5962,'Выгрузка из ревьюшницы'!J5962,INDEX('Доп настройки участников'!G:G,2+N5962))</f>
        <v>0</v>
      </c>
      <c r="E5962" s="13" t="e">
        <f>INDEX('Сопоставление оценок'!$A$3:$A$14,MATCH(IF(M5962,'Выгрузка из ревьюшницы'!K5962,INDEX('Доп настройки участников'!H:H,2+N5962)),'Сопоставление оценок'!$C$3:$C$14,0))</f>
        <v>#N/A</v>
      </c>
      <c r="F5962" s="13" t="e">
        <f>INDEX('Сопоставление оценок'!$B$3:$B$14,MATCH(Table13[[#This Row],[mark_at_review]],'Сопоставление оценок'!$C$3:$C$14,0))</f>
        <v>#N/A</v>
      </c>
      <c r="G5962" s="13">
        <f>IF(M5962,IFERROR(IF(OR('Выгрузка из ревьюшницы'!X5962,'Выгрузка из ревьюшницы'!Z5962),1,0),0),INDEX('Доп настройки участников'!I:I,2+N5962))</f>
        <v>0</v>
      </c>
      <c r="H5962" s="13">
        <f>IF(M5962,'Выгрузка из ревьюшницы'!AJ5962,INDEX('Доп настройки участников'!J:J,2+N5962))</f>
        <v>0</v>
      </c>
      <c r="I5962" s="16" t="str">
        <f>IFERROR(IF($H5962=0,"",INDEX(Разметка!B:B,MATCH($H5962,Разметка!A:A,0))),0)</f>
        <v/>
      </c>
      <c r="J5962" s="16" t="str">
        <f>IFERROR(IF($H5962=0,"",INDEX(Разметка!C:C,MATCH($H5962,Разметка!A:A,0))),0)</f>
        <v/>
      </c>
      <c r="K5962" s="16" t="e">
        <f>IF($F5962&gt;0,IFERROR(MATCH(A5962,'Доп настройки участников'!A:A,0),-1)*(-1),0)</f>
        <v>#N/A</v>
      </c>
      <c r="L5962" s="16" t="str">
        <f t="shared" si="339"/>
        <v>Нет</v>
      </c>
      <c r="M5962" s="33" t="b">
        <f t="shared" si="340"/>
        <v>0</v>
      </c>
      <c r="N5962" s="33">
        <f t="shared" si="341"/>
        <v>5930</v>
      </c>
      <c r="O5962" s="33">
        <v>5961</v>
      </c>
    </row>
    <row r="5963" spans="1:15" x14ac:dyDescent="0.25">
      <c r="A5963" s="13">
        <f>IF(M5963,'Выгрузка из ревьюшницы'!B5963,INDEX('Доп настройки участников'!D:D,2+N5963))</f>
        <v>0</v>
      </c>
      <c r="B5963" s="13">
        <f>IF(M5963,'Выгрузка из ревьюшницы'!C5963,INDEX('Доп настройки участников'!E:E,2+N5963))</f>
        <v>0</v>
      </c>
      <c r="C5963" s="13">
        <f>IF(M5963,'Выгрузка из ревьюшницы'!H5963,INDEX('Доп настройки участников'!F:F,2+N5963))</f>
        <v>0</v>
      </c>
      <c r="D5963" s="13">
        <f>IF(M5963,'Выгрузка из ревьюшницы'!J5963,INDEX('Доп настройки участников'!G:G,2+N5963))</f>
        <v>0</v>
      </c>
      <c r="E5963" s="13" t="e">
        <f>INDEX('Сопоставление оценок'!$A$3:$A$14,MATCH(IF(M5963,'Выгрузка из ревьюшницы'!K5963,INDEX('Доп настройки участников'!H:H,2+N5963)),'Сопоставление оценок'!$C$3:$C$14,0))</f>
        <v>#N/A</v>
      </c>
      <c r="F5963" s="13" t="e">
        <f>INDEX('Сопоставление оценок'!$B$3:$B$14,MATCH(Table13[[#This Row],[mark_at_review]],'Сопоставление оценок'!$C$3:$C$14,0))</f>
        <v>#N/A</v>
      </c>
      <c r="G5963" s="13">
        <f>IF(M5963,IFERROR(IF(OR('Выгрузка из ревьюшницы'!X5963,'Выгрузка из ревьюшницы'!Z5963),1,0),0),INDEX('Доп настройки участников'!I:I,2+N5963))</f>
        <v>0</v>
      </c>
      <c r="H5963" s="13">
        <f>IF(M5963,'Выгрузка из ревьюшницы'!AJ5963,INDEX('Доп настройки участников'!J:J,2+N5963))</f>
        <v>0</v>
      </c>
      <c r="I5963" s="16" t="str">
        <f>IFERROR(IF($H5963=0,"",INDEX(Разметка!B:B,MATCH($H5963,Разметка!A:A,0))),0)</f>
        <v/>
      </c>
      <c r="J5963" s="16" t="str">
        <f>IFERROR(IF($H5963=0,"",INDEX(Разметка!C:C,MATCH($H5963,Разметка!A:A,0))),0)</f>
        <v/>
      </c>
      <c r="K5963" s="16" t="e">
        <f>IF($F5963&gt;0,IFERROR(MATCH(A5963,'Доп настройки участников'!A:A,0),-1)*(-1),0)</f>
        <v>#N/A</v>
      </c>
      <c r="L5963" s="16" t="str">
        <f t="shared" si="339"/>
        <v>Нет</v>
      </c>
      <c r="M5963" s="33" t="b">
        <f t="shared" si="340"/>
        <v>0</v>
      </c>
      <c r="N5963" s="33">
        <f t="shared" si="341"/>
        <v>5931</v>
      </c>
      <c r="O5963" s="33">
        <v>5962</v>
      </c>
    </row>
    <row r="5964" spans="1:15" x14ac:dyDescent="0.25">
      <c r="A5964" s="13">
        <f>IF(M5964,'Выгрузка из ревьюшницы'!B5964,INDEX('Доп настройки участников'!D:D,2+N5964))</f>
        <v>0</v>
      </c>
      <c r="B5964" s="13">
        <f>IF(M5964,'Выгрузка из ревьюшницы'!C5964,INDEX('Доп настройки участников'!E:E,2+N5964))</f>
        <v>0</v>
      </c>
      <c r="C5964" s="13">
        <f>IF(M5964,'Выгрузка из ревьюшницы'!H5964,INDEX('Доп настройки участников'!F:F,2+N5964))</f>
        <v>0</v>
      </c>
      <c r="D5964" s="13">
        <f>IF(M5964,'Выгрузка из ревьюшницы'!J5964,INDEX('Доп настройки участников'!G:G,2+N5964))</f>
        <v>0</v>
      </c>
      <c r="E5964" s="13" t="e">
        <f>INDEX('Сопоставление оценок'!$A$3:$A$14,MATCH(IF(M5964,'Выгрузка из ревьюшницы'!K5964,INDEX('Доп настройки участников'!H:H,2+N5964)),'Сопоставление оценок'!$C$3:$C$14,0))</f>
        <v>#N/A</v>
      </c>
      <c r="F5964" s="13" t="e">
        <f>INDEX('Сопоставление оценок'!$B$3:$B$14,MATCH(Table13[[#This Row],[mark_at_review]],'Сопоставление оценок'!$C$3:$C$14,0))</f>
        <v>#N/A</v>
      </c>
      <c r="G5964" s="13">
        <f>IF(M5964,IFERROR(IF(OR('Выгрузка из ревьюшницы'!X5964,'Выгрузка из ревьюшницы'!Z5964),1,0),0),INDEX('Доп настройки участников'!I:I,2+N5964))</f>
        <v>0</v>
      </c>
      <c r="H5964" s="13">
        <f>IF(M5964,'Выгрузка из ревьюшницы'!AJ5964,INDEX('Доп настройки участников'!J:J,2+N5964))</f>
        <v>0</v>
      </c>
      <c r="I5964" s="16" t="str">
        <f>IFERROR(IF($H5964=0,"",INDEX(Разметка!B:B,MATCH($H5964,Разметка!A:A,0))),0)</f>
        <v/>
      </c>
      <c r="J5964" s="16" t="str">
        <f>IFERROR(IF($H5964=0,"",INDEX(Разметка!C:C,MATCH($H5964,Разметка!A:A,0))),0)</f>
        <v/>
      </c>
      <c r="K5964" s="16" t="e">
        <f>IF($F5964&gt;0,IFERROR(MATCH(A5964,'Доп настройки участников'!A:A,0),-1)*(-1),0)</f>
        <v>#N/A</v>
      </c>
      <c r="L5964" s="16" t="str">
        <f t="shared" si="339"/>
        <v>Нет</v>
      </c>
      <c r="M5964" s="33" t="b">
        <f t="shared" si="340"/>
        <v>0</v>
      </c>
      <c r="N5964" s="33">
        <f t="shared" si="341"/>
        <v>5932</v>
      </c>
      <c r="O5964" s="33">
        <v>5963</v>
      </c>
    </row>
    <row r="5965" spans="1:15" x14ac:dyDescent="0.25">
      <c r="A5965" s="13">
        <f>IF(M5965,'Выгрузка из ревьюшницы'!B5965,INDEX('Доп настройки участников'!D:D,2+N5965))</f>
        <v>0</v>
      </c>
      <c r="B5965" s="13">
        <f>IF(M5965,'Выгрузка из ревьюшницы'!C5965,INDEX('Доп настройки участников'!E:E,2+N5965))</f>
        <v>0</v>
      </c>
      <c r="C5965" s="13">
        <f>IF(M5965,'Выгрузка из ревьюшницы'!H5965,INDEX('Доп настройки участников'!F:F,2+N5965))</f>
        <v>0</v>
      </c>
      <c r="D5965" s="13">
        <f>IF(M5965,'Выгрузка из ревьюшницы'!J5965,INDEX('Доп настройки участников'!G:G,2+N5965))</f>
        <v>0</v>
      </c>
      <c r="E5965" s="13" t="e">
        <f>INDEX('Сопоставление оценок'!$A$3:$A$14,MATCH(IF(M5965,'Выгрузка из ревьюшницы'!K5965,INDEX('Доп настройки участников'!H:H,2+N5965)),'Сопоставление оценок'!$C$3:$C$14,0))</f>
        <v>#N/A</v>
      </c>
      <c r="F5965" s="13" t="e">
        <f>INDEX('Сопоставление оценок'!$B$3:$B$14,MATCH(Table13[[#This Row],[mark_at_review]],'Сопоставление оценок'!$C$3:$C$14,0))</f>
        <v>#N/A</v>
      </c>
      <c r="G5965" s="13">
        <f>IF(M5965,IFERROR(IF(OR('Выгрузка из ревьюшницы'!X5965,'Выгрузка из ревьюшницы'!Z5965),1,0),0),INDEX('Доп настройки участников'!I:I,2+N5965))</f>
        <v>0</v>
      </c>
      <c r="H5965" s="13">
        <f>IF(M5965,'Выгрузка из ревьюшницы'!AJ5965,INDEX('Доп настройки участников'!J:J,2+N5965))</f>
        <v>0</v>
      </c>
      <c r="I5965" s="16" t="str">
        <f>IFERROR(IF($H5965=0,"",INDEX(Разметка!B:B,MATCH($H5965,Разметка!A:A,0))),0)</f>
        <v/>
      </c>
      <c r="J5965" s="16" t="str">
        <f>IFERROR(IF($H5965=0,"",INDEX(Разметка!C:C,MATCH($H5965,Разметка!A:A,0))),0)</f>
        <v/>
      </c>
      <c r="K5965" s="16" t="e">
        <f>IF($F5965&gt;0,IFERROR(MATCH(A5965,'Доп настройки участников'!A:A,0),-1)*(-1),0)</f>
        <v>#N/A</v>
      </c>
      <c r="L5965" s="16" t="str">
        <f t="shared" si="339"/>
        <v>Нет</v>
      </c>
      <c r="M5965" s="33" t="b">
        <f t="shared" si="340"/>
        <v>0</v>
      </c>
      <c r="N5965" s="33">
        <f t="shared" si="341"/>
        <v>5933</v>
      </c>
      <c r="O5965" s="33">
        <v>5964</v>
      </c>
    </row>
    <row r="5966" spans="1:15" x14ac:dyDescent="0.25">
      <c r="A5966" s="13">
        <f>IF(M5966,'Выгрузка из ревьюшницы'!B5966,INDEX('Доп настройки участников'!D:D,2+N5966))</f>
        <v>0</v>
      </c>
      <c r="B5966" s="13">
        <f>IF(M5966,'Выгрузка из ревьюшницы'!C5966,INDEX('Доп настройки участников'!E:E,2+N5966))</f>
        <v>0</v>
      </c>
      <c r="C5966" s="13">
        <f>IF(M5966,'Выгрузка из ревьюшницы'!H5966,INDEX('Доп настройки участников'!F:F,2+N5966))</f>
        <v>0</v>
      </c>
      <c r="D5966" s="13">
        <f>IF(M5966,'Выгрузка из ревьюшницы'!J5966,INDEX('Доп настройки участников'!G:G,2+N5966))</f>
        <v>0</v>
      </c>
      <c r="E5966" s="13" t="e">
        <f>INDEX('Сопоставление оценок'!$A$3:$A$14,MATCH(IF(M5966,'Выгрузка из ревьюшницы'!K5966,INDEX('Доп настройки участников'!H:H,2+N5966)),'Сопоставление оценок'!$C$3:$C$14,0))</f>
        <v>#N/A</v>
      </c>
      <c r="F5966" s="13" t="e">
        <f>INDEX('Сопоставление оценок'!$B$3:$B$14,MATCH(Table13[[#This Row],[mark_at_review]],'Сопоставление оценок'!$C$3:$C$14,0))</f>
        <v>#N/A</v>
      </c>
      <c r="G5966" s="13">
        <f>IF(M5966,IFERROR(IF(OR('Выгрузка из ревьюшницы'!X5966,'Выгрузка из ревьюшницы'!Z5966),1,0),0),INDEX('Доп настройки участников'!I:I,2+N5966))</f>
        <v>0</v>
      </c>
      <c r="H5966" s="13">
        <f>IF(M5966,'Выгрузка из ревьюшницы'!AJ5966,INDEX('Доп настройки участников'!J:J,2+N5966))</f>
        <v>0</v>
      </c>
      <c r="I5966" s="16" t="str">
        <f>IFERROR(IF($H5966=0,"",INDEX(Разметка!B:B,MATCH($H5966,Разметка!A:A,0))),0)</f>
        <v/>
      </c>
      <c r="J5966" s="16" t="str">
        <f>IFERROR(IF($H5966=0,"",INDEX(Разметка!C:C,MATCH($H5966,Разметка!A:A,0))),0)</f>
        <v/>
      </c>
      <c r="K5966" s="16" t="e">
        <f>IF($F5966&gt;0,IFERROR(MATCH(A5966,'Доп настройки участников'!A:A,0),-1)*(-1),0)</f>
        <v>#N/A</v>
      </c>
      <c r="L5966" s="16" t="str">
        <f t="shared" si="339"/>
        <v>Нет</v>
      </c>
      <c r="M5966" s="33" t="b">
        <f t="shared" si="340"/>
        <v>0</v>
      </c>
      <c r="N5966" s="33">
        <f t="shared" si="341"/>
        <v>5934</v>
      </c>
      <c r="O5966" s="33">
        <v>5965</v>
      </c>
    </row>
    <row r="5967" spans="1:15" x14ac:dyDescent="0.25">
      <c r="A5967" s="13">
        <f>IF(M5967,'Выгрузка из ревьюшницы'!B5967,INDEX('Доп настройки участников'!D:D,2+N5967))</f>
        <v>0</v>
      </c>
      <c r="B5967" s="13">
        <f>IF(M5967,'Выгрузка из ревьюшницы'!C5967,INDEX('Доп настройки участников'!E:E,2+N5967))</f>
        <v>0</v>
      </c>
      <c r="C5967" s="13">
        <f>IF(M5967,'Выгрузка из ревьюшницы'!H5967,INDEX('Доп настройки участников'!F:F,2+N5967))</f>
        <v>0</v>
      </c>
      <c r="D5967" s="13">
        <f>IF(M5967,'Выгрузка из ревьюшницы'!J5967,INDEX('Доп настройки участников'!G:G,2+N5967))</f>
        <v>0</v>
      </c>
      <c r="E5967" s="13" t="e">
        <f>INDEX('Сопоставление оценок'!$A$3:$A$14,MATCH(IF(M5967,'Выгрузка из ревьюшницы'!K5967,INDEX('Доп настройки участников'!H:H,2+N5967)),'Сопоставление оценок'!$C$3:$C$14,0))</f>
        <v>#N/A</v>
      </c>
      <c r="F5967" s="13" t="e">
        <f>INDEX('Сопоставление оценок'!$B$3:$B$14,MATCH(Table13[[#This Row],[mark_at_review]],'Сопоставление оценок'!$C$3:$C$14,0))</f>
        <v>#N/A</v>
      </c>
      <c r="G5967" s="13">
        <f>IF(M5967,IFERROR(IF(OR('Выгрузка из ревьюшницы'!X5967,'Выгрузка из ревьюшницы'!Z5967),1,0),0),INDEX('Доп настройки участников'!I:I,2+N5967))</f>
        <v>0</v>
      </c>
      <c r="H5967" s="13">
        <f>IF(M5967,'Выгрузка из ревьюшницы'!AJ5967,INDEX('Доп настройки участников'!J:J,2+N5967))</f>
        <v>0</v>
      </c>
      <c r="I5967" s="16" t="str">
        <f>IFERROR(IF($H5967=0,"",INDEX(Разметка!B:B,MATCH($H5967,Разметка!A:A,0))),0)</f>
        <v/>
      </c>
      <c r="J5967" s="16" t="str">
        <f>IFERROR(IF($H5967=0,"",INDEX(Разметка!C:C,MATCH($H5967,Разметка!A:A,0))),0)</f>
        <v/>
      </c>
      <c r="K5967" s="16" t="e">
        <f>IF($F5967&gt;0,IFERROR(MATCH(A5967,'Доп настройки участников'!A:A,0),-1)*(-1),0)</f>
        <v>#N/A</v>
      </c>
      <c r="L5967" s="16" t="str">
        <f t="shared" si="339"/>
        <v>Нет</v>
      </c>
      <c r="M5967" s="33" t="b">
        <f t="shared" si="340"/>
        <v>0</v>
      </c>
      <c r="N5967" s="33">
        <f t="shared" si="341"/>
        <v>5935</v>
      </c>
      <c r="O5967" s="33">
        <v>5966</v>
      </c>
    </row>
    <row r="5968" spans="1:15" x14ac:dyDescent="0.25">
      <c r="A5968" s="13">
        <f>IF(M5968,'Выгрузка из ревьюшницы'!B5968,INDEX('Доп настройки участников'!D:D,2+N5968))</f>
        <v>0</v>
      </c>
      <c r="B5968" s="13">
        <f>IF(M5968,'Выгрузка из ревьюшницы'!C5968,INDEX('Доп настройки участников'!E:E,2+N5968))</f>
        <v>0</v>
      </c>
      <c r="C5968" s="13">
        <f>IF(M5968,'Выгрузка из ревьюшницы'!H5968,INDEX('Доп настройки участников'!F:F,2+N5968))</f>
        <v>0</v>
      </c>
      <c r="D5968" s="13">
        <f>IF(M5968,'Выгрузка из ревьюшницы'!J5968,INDEX('Доп настройки участников'!G:G,2+N5968))</f>
        <v>0</v>
      </c>
      <c r="E5968" s="13" t="e">
        <f>INDEX('Сопоставление оценок'!$A$3:$A$14,MATCH(IF(M5968,'Выгрузка из ревьюшницы'!K5968,INDEX('Доп настройки участников'!H:H,2+N5968)),'Сопоставление оценок'!$C$3:$C$14,0))</f>
        <v>#N/A</v>
      </c>
      <c r="F5968" s="13" t="e">
        <f>INDEX('Сопоставление оценок'!$B$3:$B$14,MATCH(Table13[[#This Row],[mark_at_review]],'Сопоставление оценок'!$C$3:$C$14,0))</f>
        <v>#N/A</v>
      </c>
      <c r="G5968" s="13">
        <f>IF(M5968,IFERROR(IF(OR('Выгрузка из ревьюшницы'!X5968,'Выгрузка из ревьюшницы'!Z5968),1,0),0),INDEX('Доп настройки участников'!I:I,2+N5968))</f>
        <v>0</v>
      </c>
      <c r="H5968" s="13">
        <f>IF(M5968,'Выгрузка из ревьюшницы'!AJ5968,INDEX('Доп настройки участников'!J:J,2+N5968))</f>
        <v>0</v>
      </c>
      <c r="I5968" s="16" t="str">
        <f>IFERROR(IF($H5968=0,"",INDEX(Разметка!B:B,MATCH($H5968,Разметка!A:A,0))),0)</f>
        <v/>
      </c>
      <c r="J5968" s="16" t="str">
        <f>IFERROR(IF($H5968=0,"",INDEX(Разметка!C:C,MATCH($H5968,Разметка!A:A,0))),0)</f>
        <v/>
      </c>
      <c r="K5968" s="16" t="e">
        <f>IF($F5968&gt;0,IFERROR(MATCH(A5968,'Доп настройки участников'!A:A,0),-1)*(-1),0)</f>
        <v>#N/A</v>
      </c>
      <c r="L5968" s="16" t="str">
        <f t="shared" si="339"/>
        <v>Нет</v>
      </c>
      <c r="M5968" s="33" t="b">
        <f t="shared" si="340"/>
        <v>0</v>
      </c>
      <c r="N5968" s="33">
        <f t="shared" si="341"/>
        <v>5936</v>
      </c>
      <c r="O5968" s="33">
        <v>5967</v>
      </c>
    </row>
    <row r="5969" spans="1:15" x14ac:dyDescent="0.25">
      <c r="A5969" s="13">
        <f>IF(M5969,'Выгрузка из ревьюшницы'!B5969,INDEX('Доп настройки участников'!D:D,2+N5969))</f>
        <v>0</v>
      </c>
      <c r="B5969" s="13">
        <f>IF(M5969,'Выгрузка из ревьюшницы'!C5969,INDEX('Доп настройки участников'!E:E,2+N5969))</f>
        <v>0</v>
      </c>
      <c r="C5969" s="13">
        <f>IF(M5969,'Выгрузка из ревьюшницы'!H5969,INDEX('Доп настройки участников'!F:F,2+N5969))</f>
        <v>0</v>
      </c>
      <c r="D5969" s="13">
        <f>IF(M5969,'Выгрузка из ревьюшницы'!J5969,INDEX('Доп настройки участников'!G:G,2+N5969))</f>
        <v>0</v>
      </c>
      <c r="E5969" s="13" t="e">
        <f>INDEX('Сопоставление оценок'!$A$3:$A$14,MATCH(IF(M5969,'Выгрузка из ревьюшницы'!K5969,INDEX('Доп настройки участников'!H:H,2+N5969)),'Сопоставление оценок'!$C$3:$C$14,0))</f>
        <v>#N/A</v>
      </c>
      <c r="F5969" s="13" t="e">
        <f>INDEX('Сопоставление оценок'!$B$3:$B$14,MATCH(Table13[[#This Row],[mark_at_review]],'Сопоставление оценок'!$C$3:$C$14,0))</f>
        <v>#N/A</v>
      </c>
      <c r="G5969" s="13">
        <f>IF(M5969,IFERROR(IF(OR('Выгрузка из ревьюшницы'!X5969,'Выгрузка из ревьюшницы'!Z5969),1,0),0),INDEX('Доп настройки участников'!I:I,2+N5969))</f>
        <v>0</v>
      </c>
      <c r="H5969" s="13">
        <f>IF(M5969,'Выгрузка из ревьюшницы'!AJ5969,INDEX('Доп настройки участников'!J:J,2+N5969))</f>
        <v>0</v>
      </c>
      <c r="I5969" s="16" t="str">
        <f>IFERROR(IF($H5969=0,"",INDEX(Разметка!B:B,MATCH($H5969,Разметка!A:A,0))),0)</f>
        <v/>
      </c>
      <c r="J5969" s="16" t="str">
        <f>IFERROR(IF($H5969=0,"",INDEX(Разметка!C:C,MATCH($H5969,Разметка!A:A,0))),0)</f>
        <v/>
      </c>
      <c r="K5969" s="16" t="e">
        <f>IF($F5969&gt;0,IFERROR(MATCH(A5969,'Доп настройки участников'!A:A,0),-1)*(-1),0)</f>
        <v>#N/A</v>
      </c>
      <c r="L5969" s="16" t="str">
        <f t="shared" si="339"/>
        <v>Нет</v>
      </c>
      <c r="M5969" s="33" t="b">
        <f t="shared" si="340"/>
        <v>0</v>
      </c>
      <c r="N5969" s="33">
        <f t="shared" si="341"/>
        <v>5937</v>
      </c>
      <c r="O5969" s="33">
        <v>5968</v>
      </c>
    </row>
    <row r="5970" spans="1:15" x14ac:dyDescent="0.25">
      <c r="A5970" s="13">
        <f>IF(M5970,'Выгрузка из ревьюшницы'!B5970,INDEX('Доп настройки участников'!D:D,2+N5970))</f>
        <v>0</v>
      </c>
      <c r="B5970" s="13">
        <f>IF(M5970,'Выгрузка из ревьюшницы'!C5970,INDEX('Доп настройки участников'!E:E,2+N5970))</f>
        <v>0</v>
      </c>
      <c r="C5970" s="13">
        <f>IF(M5970,'Выгрузка из ревьюшницы'!H5970,INDEX('Доп настройки участников'!F:F,2+N5970))</f>
        <v>0</v>
      </c>
      <c r="D5970" s="13">
        <f>IF(M5970,'Выгрузка из ревьюшницы'!J5970,INDEX('Доп настройки участников'!G:G,2+N5970))</f>
        <v>0</v>
      </c>
      <c r="E5970" s="13" t="e">
        <f>INDEX('Сопоставление оценок'!$A$3:$A$14,MATCH(IF(M5970,'Выгрузка из ревьюшницы'!K5970,INDEX('Доп настройки участников'!H:H,2+N5970)),'Сопоставление оценок'!$C$3:$C$14,0))</f>
        <v>#N/A</v>
      </c>
      <c r="F5970" s="13" t="e">
        <f>INDEX('Сопоставление оценок'!$B$3:$B$14,MATCH(Table13[[#This Row],[mark_at_review]],'Сопоставление оценок'!$C$3:$C$14,0))</f>
        <v>#N/A</v>
      </c>
      <c r="G5970" s="13">
        <f>IF(M5970,IFERROR(IF(OR('Выгрузка из ревьюшницы'!X5970,'Выгрузка из ревьюшницы'!Z5970),1,0),0),INDEX('Доп настройки участников'!I:I,2+N5970))</f>
        <v>0</v>
      </c>
      <c r="H5970" s="13">
        <f>IF(M5970,'Выгрузка из ревьюшницы'!AJ5970,INDEX('Доп настройки участников'!J:J,2+N5970))</f>
        <v>0</v>
      </c>
      <c r="I5970" s="16" t="str">
        <f>IFERROR(IF($H5970=0,"",INDEX(Разметка!B:B,MATCH($H5970,Разметка!A:A,0))),0)</f>
        <v/>
      </c>
      <c r="J5970" s="16" t="str">
        <f>IFERROR(IF($H5970=0,"",INDEX(Разметка!C:C,MATCH($H5970,Разметка!A:A,0))),0)</f>
        <v/>
      </c>
      <c r="K5970" s="16" t="e">
        <f>IF($F5970&gt;0,IFERROR(MATCH(A5970,'Доп настройки участников'!A:A,0),-1)*(-1),0)</f>
        <v>#N/A</v>
      </c>
      <c r="L5970" s="16" t="str">
        <f t="shared" si="339"/>
        <v>Нет</v>
      </c>
      <c r="M5970" s="33" t="b">
        <f t="shared" si="340"/>
        <v>0</v>
      </c>
      <c r="N5970" s="33">
        <f t="shared" si="341"/>
        <v>5938</v>
      </c>
      <c r="O5970" s="33">
        <v>5969</v>
      </c>
    </row>
    <row r="5971" spans="1:15" x14ac:dyDescent="0.25">
      <c r="A5971" s="13">
        <f>IF(M5971,'Выгрузка из ревьюшницы'!B5971,INDEX('Доп настройки участников'!D:D,2+N5971))</f>
        <v>0</v>
      </c>
      <c r="B5971" s="13">
        <f>IF(M5971,'Выгрузка из ревьюшницы'!C5971,INDEX('Доп настройки участников'!E:E,2+N5971))</f>
        <v>0</v>
      </c>
      <c r="C5971" s="13">
        <f>IF(M5971,'Выгрузка из ревьюшницы'!H5971,INDEX('Доп настройки участников'!F:F,2+N5971))</f>
        <v>0</v>
      </c>
      <c r="D5971" s="13">
        <f>IF(M5971,'Выгрузка из ревьюшницы'!J5971,INDEX('Доп настройки участников'!G:G,2+N5971))</f>
        <v>0</v>
      </c>
      <c r="E5971" s="13" t="e">
        <f>INDEX('Сопоставление оценок'!$A$3:$A$14,MATCH(IF(M5971,'Выгрузка из ревьюшницы'!K5971,INDEX('Доп настройки участников'!H:H,2+N5971)),'Сопоставление оценок'!$C$3:$C$14,0))</f>
        <v>#N/A</v>
      </c>
      <c r="F5971" s="13" t="e">
        <f>INDEX('Сопоставление оценок'!$B$3:$B$14,MATCH(Table13[[#This Row],[mark_at_review]],'Сопоставление оценок'!$C$3:$C$14,0))</f>
        <v>#N/A</v>
      </c>
      <c r="G5971" s="13">
        <f>IF(M5971,IFERROR(IF(OR('Выгрузка из ревьюшницы'!X5971,'Выгрузка из ревьюшницы'!Z5971),1,0),0),INDEX('Доп настройки участников'!I:I,2+N5971))</f>
        <v>0</v>
      </c>
      <c r="H5971" s="13">
        <f>IF(M5971,'Выгрузка из ревьюшницы'!AJ5971,INDEX('Доп настройки участников'!J:J,2+N5971))</f>
        <v>0</v>
      </c>
      <c r="I5971" s="16" t="str">
        <f>IFERROR(IF($H5971=0,"",INDEX(Разметка!B:B,MATCH($H5971,Разметка!A:A,0))),0)</f>
        <v/>
      </c>
      <c r="J5971" s="16" t="str">
        <f>IFERROR(IF($H5971=0,"",INDEX(Разметка!C:C,MATCH($H5971,Разметка!A:A,0))),0)</f>
        <v/>
      </c>
      <c r="K5971" s="16" t="e">
        <f>IF($F5971&gt;0,IFERROR(MATCH(A5971,'Доп настройки участников'!A:A,0),-1)*(-1),0)</f>
        <v>#N/A</v>
      </c>
      <c r="L5971" s="16" t="str">
        <f t="shared" si="339"/>
        <v>Нет</v>
      </c>
      <c r="M5971" s="33" t="b">
        <f t="shared" si="340"/>
        <v>0</v>
      </c>
      <c r="N5971" s="33">
        <f t="shared" si="341"/>
        <v>5939</v>
      </c>
      <c r="O5971" s="33">
        <v>5970</v>
      </c>
    </row>
    <row r="5972" spans="1:15" x14ac:dyDescent="0.25">
      <c r="A5972" s="13">
        <f>IF(M5972,'Выгрузка из ревьюшницы'!B5972,INDEX('Доп настройки участников'!D:D,2+N5972))</f>
        <v>0</v>
      </c>
      <c r="B5972" s="13">
        <f>IF(M5972,'Выгрузка из ревьюшницы'!C5972,INDEX('Доп настройки участников'!E:E,2+N5972))</f>
        <v>0</v>
      </c>
      <c r="C5972" s="13">
        <f>IF(M5972,'Выгрузка из ревьюшницы'!H5972,INDEX('Доп настройки участников'!F:F,2+N5972))</f>
        <v>0</v>
      </c>
      <c r="D5972" s="13">
        <f>IF(M5972,'Выгрузка из ревьюшницы'!J5972,INDEX('Доп настройки участников'!G:G,2+N5972))</f>
        <v>0</v>
      </c>
      <c r="E5972" s="13" t="e">
        <f>INDEX('Сопоставление оценок'!$A$3:$A$14,MATCH(IF(M5972,'Выгрузка из ревьюшницы'!K5972,INDEX('Доп настройки участников'!H:H,2+N5972)),'Сопоставление оценок'!$C$3:$C$14,0))</f>
        <v>#N/A</v>
      </c>
      <c r="F5972" s="13" t="e">
        <f>INDEX('Сопоставление оценок'!$B$3:$B$14,MATCH(Table13[[#This Row],[mark_at_review]],'Сопоставление оценок'!$C$3:$C$14,0))</f>
        <v>#N/A</v>
      </c>
      <c r="G5972" s="13">
        <f>IF(M5972,IFERROR(IF(OR('Выгрузка из ревьюшницы'!X5972,'Выгрузка из ревьюшницы'!Z5972),1,0),0),INDEX('Доп настройки участников'!I:I,2+N5972))</f>
        <v>0</v>
      </c>
      <c r="H5972" s="13">
        <f>IF(M5972,'Выгрузка из ревьюшницы'!AJ5972,INDEX('Доп настройки участников'!J:J,2+N5972))</f>
        <v>0</v>
      </c>
      <c r="I5972" s="16" t="str">
        <f>IFERROR(IF($H5972=0,"",INDEX(Разметка!B:B,MATCH($H5972,Разметка!A:A,0))),0)</f>
        <v/>
      </c>
      <c r="J5972" s="16" t="str">
        <f>IFERROR(IF($H5972=0,"",INDEX(Разметка!C:C,MATCH($H5972,Разметка!A:A,0))),0)</f>
        <v/>
      </c>
      <c r="K5972" s="16" t="e">
        <f>IF($F5972&gt;0,IFERROR(MATCH(A5972,'Доп настройки участников'!A:A,0),-1)*(-1),0)</f>
        <v>#N/A</v>
      </c>
      <c r="L5972" s="16" t="str">
        <f t="shared" si="339"/>
        <v>Нет</v>
      </c>
      <c r="M5972" s="33" t="b">
        <f t="shared" si="340"/>
        <v>0</v>
      </c>
      <c r="N5972" s="33">
        <f t="shared" si="341"/>
        <v>5940</v>
      </c>
      <c r="O5972" s="33">
        <v>5971</v>
      </c>
    </row>
    <row r="5973" spans="1:15" x14ac:dyDescent="0.25">
      <c r="A5973" s="13">
        <f>IF(M5973,'Выгрузка из ревьюшницы'!B5973,INDEX('Доп настройки участников'!D:D,2+N5973))</f>
        <v>0</v>
      </c>
      <c r="B5973" s="13">
        <f>IF(M5973,'Выгрузка из ревьюшницы'!C5973,INDEX('Доп настройки участников'!E:E,2+N5973))</f>
        <v>0</v>
      </c>
      <c r="C5973" s="13">
        <f>IF(M5973,'Выгрузка из ревьюшницы'!H5973,INDEX('Доп настройки участников'!F:F,2+N5973))</f>
        <v>0</v>
      </c>
      <c r="D5973" s="13">
        <f>IF(M5973,'Выгрузка из ревьюшницы'!J5973,INDEX('Доп настройки участников'!G:G,2+N5973))</f>
        <v>0</v>
      </c>
      <c r="E5973" s="13" t="e">
        <f>INDEX('Сопоставление оценок'!$A$3:$A$14,MATCH(IF(M5973,'Выгрузка из ревьюшницы'!K5973,INDEX('Доп настройки участников'!H:H,2+N5973)),'Сопоставление оценок'!$C$3:$C$14,0))</f>
        <v>#N/A</v>
      </c>
      <c r="F5973" s="13" t="e">
        <f>INDEX('Сопоставление оценок'!$B$3:$B$14,MATCH(Table13[[#This Row],[mark_at_review]],'Сопоставление оценок'!$C$3:$C$14,0))</f>
        <v>#N/A</v>
      </c>
      <c r="G5973" s="13">
        <f>IF(M5973,IFERROR(IF(OR('Выгрузка из ревьюшницы'!X5973,'Выгрузка из ревьюшницы'!Z5973),1,0),0),INDEX('Доп настройки участников'!I:I,2+N5973))</f>
        <v>0</v>
      </c>
      <c r="H5973" s="13">
        <f>IF(M5973,'Выгрузка из ревьюшницы'!AJ5973,INDEX('Доп настройки участников'!J:J,2+N5973))</f>
        <v>0</v>
      </c>
      <c r="I5973" s="16" t="str">
        <f>IFERROR(IF($H5973=0,"",INDEX(Разметка!B:B,MATCH($H5973,Разметка!A:A,0))),0)</f>
        <v/>
      </c>
      <c r="J5973" s="16" t="str">
        <f>IFERROR(IF($H5973=0,"",INDEX(Разметка!C:C,MATCH($H5973,Разметка!A:A,0))),0)</f>
        <v/>
      </c>
      <c r="K5973" s="16" t="e">
        <f>IF($F5973&gt;0,IFERROR(MATCH(A5973,'Доп настройки участников'!A:A,0),-1)*(-1),0)</f>
        <v>#N/A</v>
      </c>
      <c r="L5973" s="16" t="str">
        <f t="shared" si="339"/>
        <v>Нет</v>
      </c>
      <c r="M5973" s="33" t="b">
        <f t="shared" si="340"/>
        <v>0</v>
      </c>
      <c r="N5973" s="33">
        <f t="shared" si="341"/>
        <v>5941</v>
      </c>
      <c r="O5973" s="33">
        <v>5972</v>
      </c>
    </row>
    <row r="5974" spans="1:15" x14ac:dyDescent="0.25">
      <c r="A5974" s="13">
        <f>IF(M5974,'Выгрузка из ревьюшницы'!B5974,INDEX('Доп настройки участников'!D:D,2+N5974))</f>
        <v>0</v>
      </c>
      <c r="B5974" s="13">
        <f>IF(M5974,'Выгрузка из ревьюшницы'!C5974,INDEX('Доп настройки участников'!E:E,2+N5974))</f>
        <v>0</v>
      </c>
      <c r="C5974" s="13">
        <f>IF(M5974,'Выгрузка из ревьюшницы'!H5974,INDEX('Доп настройки участников'!F:F,2+N5974))</f>
        <v>0</v>
      </c>
      <c r="D5974" s="13">
        <f>IF(M5974,'Выгрузка из ревьюшницы'!J5974,INDEX('Доп настройки участников'!G:G,2+N5974))</f>
        <v>0</v>
      </c>
      <c r="E5974" s="13" t="e">
        <f>INDEX('Сопоставление оценок'!$A$3:$A$14,MATCH(IF(M5974,'Выгрузка из ревьюшницы'!K5974,INDEX('Доп настройки участников'!H:H,2+N5974)),'Сопоставление оценок'!$C$3:$C$14,0))</f>
        <v>#N/A</v>
      </c>
      <c r="F5974" s="13" t="e">
        <f>INDEX('Сопоставление оценок'!$B$3:$B$14,MATCH(Table13[[#This Row],[mark_at_review]],'Сопоставление оценок'!$C$3:$C$14,0))</f>
        <v>#N/A</v>
      </c>
      <c r="G5974" s="13">
        <f>IF(M5974,IFERROR(IF(OR('Выгрузка из ревьюшницы'!X5974,'Выгрузка из ревьюшницы'!Z5974),1,0),0),INDEX('Доп настройки участников'!I:I,2+N5974))</f>
        <v>0</v>
      </c>
      <c r="H5974" s="13">
        <f>IF(M5974,'Выгрузка из ревьюшницы'!AJ5974,INDEX('Доп настройки участников'!J:J,2+N5974))</f>
        <v>0</v>
      </c>
      <c r="I5974" s="16" t="str">
        <f>IFERROR(IF($H5974=0,"",INDEX(Разметка!B:B,MATCH($H5974,Разметка!A:A,0))),0)</f>
        <v/>
      </c>
      <c r="J5974" s="16" t="str">
        <f>IFERROR(IF($H5974=0,"",INDEX(Разметка!C:C,MATCH($H5974,Разметка!A:A,0))),0)</f>
        <v/>
      </c>
      <c r="K5974" s="16" t="e">
        <f>IF($F5974&gt;0,IFERROR(MATCH(A5974,'Доп настройки участников'!A:A,0),-1)*(-1),0)</f>
        <v>#N/A</v>
      </c>
      <c r="L5974" s="16" t="str">
        <f t="shared" si="339"/>
        <v>Нет</v>
      </c>
      <c r="M5974" s="33" t="b">
        <f t="shared" si="340"/>
        <v>0</v>
      </c>
      <c r="N5974" s="33">
        <f t="shared" si="341"/>
        <v>5942</v>
      </c>
      <c r="O5974" s="33">
        <v>5973</v>
      </c>
    </row>
    <row r="5975" spans="1:15" x14ac:dyDescent="0.25">
      <c r="A5975" s="13">
        <f>IF(M5975,'Выгрузка из ревьюшницы'!B5975,INDEX('Доп настройки участников'!D:D,2+N5975))</f>
        <v>0</v>
      </c>
      <c r="B5975" s="13">
        <f>IF(M5975,'Выгрузка из ревьюшницы'!C5975,INDEX('Доп настройки участников'!E:E,2+N5975))</f>
        <v>0</v>
      </c>
      <c r="C5975" s="13">
        <f>IF(M5975,'Выгрузка из ревьюшницы'!H5975,INDEX('Доп настройки участников'!F:F,2+N5975))</f>
        <v>0</v>
      </c>
      <c r="D5975" s="13">
        <f>IF(M5975,'Выгрузка из ревьюшницы'!J5975,INDEX('Доп настройки участников'!G:G,2+N5975))</f>
        <v>0</v>
      </c>
      <c r="E5975" s="13" t="e">
        <f>INDEX('Сопоставление оценок'!$A$3:$A$14,MATCH(IF(M5975,'Выгрузка из ревьюшницы'!K5975,INDEX('Доп настройки участников'!H:H,2+N5975)),'Сопоставление оценок'!$C$3:$C$14,0))</f>
        <v>#N/A</v>
      </c>
      <c r="F5975" s="13" t="e">
        <f>INDEX('Сопоставление оценок'!$B$3:$B$14,MATCH(Table13[[#This Row],[mark_at_review]],'Сопоставление оценок'!$C$3:$C$14,0))</f>
        <v>#N/A</v>
      </c>
      <c r="G5975" s="13">
        <f>IF(M5975,IFERROR(IF(OR('Выгрузка из ревьюшницы'!X5975,'Выгрузка из ревьюшницы'!Z5975),1,0),0),INDEX('Доп настройки участников'!I:I,2+N5975))</f>
        <v>0</v>
      </c>
      <c r="H5975" s="13">
        <f>IF(M5975,'Выгрузка из ревьюшницы'!AJ5975,INDEX('Доп настройки участников'!J:J,2+N5975))</f>
        <v>0</v>
      </c>
      <c r="I5975" s="16" t="str">
        <f>IFERROR(IF($H5975=0,"",INDEX(Разметка!B:B,MATCH($H5975,Разметка!A:A,0))),0)</f>
        <v/>
      </c>
      <c r="J5975" s="16" t="str">
        <f>IFERROR(IF($H5975=0,"",INDEX(Разметка!C:C,MATCH($H5975,Разметка!A:A,0))),0)</f>
        <v/>
      </c>
      <c r="K5975" s="16" t="e">
        <f>IF($F5975&gt;0,IFERROR(MATCH(A5975,'Доп настройки участников'!A:A,0),-1)*(-1),0)</f>
        <v>#N/A</v>
      </c>
      <c r="L5975" s="16" t="str">
        <f t="shared" si="339"/>
        <v>Нет</v>
      </c>
      <c r="M5975" s="33" t="b">
        <f t="shared" si="340"/>
        <v>0</v>
      </c>
      <c r="N5975" s="33">
        <f t="shared" si="341"/>
        <v>5943</v>
      </c>
      <c r="O5975" s="33">
        <v>5974</v>
      </c>
    </row>
    <row r="5976" spans="1:15" x14ac:dyDescent="0.25">
      <c r="A5976" s="13">
        <f>IF(M5976,'Выгрузка из ревьюшницы'!B5976,INDEX('Доп настройки участников'!D:D,2+N5976))</f>
        <v>0</v>
      </c>
      <c r="B5976" s="13">
        <f>IF(M5976,'Выгрузка из ревьюшницы'!C5976,INDEX('Доп настройки участников'!E:E,2+N5976))</f>
        <v>0</v>
      </c>
      <c r="C5976" s="13">
        <f>IF(M5976,'Выгрузка из ревьюшницы'!H5976,INDEX('Доп настройки участников'!F:F,2+N5976))</f>
        <v>0</v>
      </c>
      <c r="D5976" s="13">
        <f>IF(M5976,'Выгрузка из ревьюшницы'!J5976,INDEX('Доп настройки участников'!G:G,2+N5976))</f>
        <v>0</v>
      </c>
      <c r="E5976" s="13" t="e">
        <f>INDEX('Сопоставление оценок'!$A$3:$A$14,MATCH(IF(M5976,'Выгрузка из ревьюшницы'!K5976,INDEX('Доп настройки участников'!H:H,2+N5976)),'Сопоставление оценок'!$C$3:$C$14,0))</f>
        <v>#N/A</v>
      </c>
      <c r="F5976" s="13" t="e">
        <f>INDEX('Сопоставление оценок'!$B$3:$B$14,MATCH(Table13[[#This Row],[mark_at_review]],'Сопоставление оценок'!$C$3:$C$14,0))</f>
        <v>#N/A</v>
      </c>
      <c r="G5976" s="13">
        <f>IF(M5976,IFERROR(IF(OR('Выгрузка из ревьюшницы'!X5976,'Выгрузка из ревьюшницы'!Z5976),1,0),0),INDEX('Доп настройки участников'!I:I,2+N5976))</f>
        <v>0</v>
      </c>
      <c r="H5976" s="13">
        <f>IF(M5976,'Выгрузка из ревьюшницы'!AJ5976,INDEX('Доп настройки участников'!J:J,2+N5976))</f>
        <v>0</v>
      </c>
      <c r="I5976" s="16" t="str">
        <f>IFERROR(IF($H5976=0,"",INDEX(Разметка!B:B,MATCH($H5976,Разметка!A:A,0))),0)</f>
        <v/>
      </c>
      <c r="J5976" s="16" t="str">
        <f>IFERROR(IF($H5976=0,"",INDEX(Разметка!C:C,MATCH($H5976,Разметка!A:A,0))),0)</f>
        <v/>
      </c>
      <c r="K5976" s="16" t="e">
        <f>IF($F5976&gt;0,IFERROR(MATCH(A5976,'Доп настройки участников'!A:A,0),-1)*(-1),0)</f>
        <v>#N/A</v>
      </c>
      <c r="L5976" s="16" t="str">
        <f t="shared" si="339"/>
        <v>Нет</v>
      </c>
      <c r="M5976" s="33" t="b">
        <f t="shared" si="340"/>
        <v>0</v>
      </c>
      <c r="N5976" s="33">
        <f t="shared" si="341"/>
        <v>5944</v>
      </c>
      <c r="O5976" s="33">
        <v>5975</v>
      </c>
    </row>
    <row r="5977" spans="1:15" x14ac:dyDescent="0.25">
      <c r="A5977" s="13">
        <f>IF(M5977,'Выгрузка из ревьюшницы'!B5977,INDEX('Доп настройки участников'!D:D,2+N5977))</f>
        <v>0</v>
      </c>
      <c r="B5977" s="13">
        <f>IF(M5977,'Выгрузка из ревьюшницы'!C5977,INDEX('Доп настройки участников'!E:E,2+N5977))</f>
        <v>0</v>
      </c>
      <c r="C5977" s="13">
        <f>IF(M5977,'Выгрузка из ревьюшницы'!H5977,INDEX('Доп настройки участников'!F:F,2+N5977))</f>
        <v>0</v>
      </c>
      <c r="D5977" s="13">
        <f>IF(M5977,'Выгрузка из ревьюшницы'!J5977,INDEX('Доп настройки участников'!G:G,2+N5977))</f>
        <v>0</v>
      </c>
      <c r="E5977" s="13" t="e">
        <f>INDEX('Сопоставление оценок'!$A$3:$A$14,MATCH(IF(M5977,'Выгрузка из ревьюшницы'!K5977,INDEX('Доп настройки участников'!H:H,2+N5977)),'Сопоставление оценок'!$C$3:$C$14,0))</f>
        <v>#N/A</v>
      </c>
      <c r="F5977" s="13" t="e">
        <f>INDEX('Сопоставление оценок'!$B$3:$B$14,MATCH(Table13[[#This Row],[mark_at_review]],'Сопоставление оценок'!$C$3:$C$14,0))</f>
        <v>#N/A</v>
      </c>
      <c r="G5977" s="13">
        <f>IF(M5977,IFERROR(IF(OR('Выгрузка из ревьюшницы'!X5977,'Выгрузка из ревьюшницы'!Z5977),1,0),0),INDEX('Доп настройки участников'!I:I,2+N5977))</f>
        <v>0</v>
      </c>
      <c r="H5977" s="13">
        <f>IF(M5977,'Выгрузка из ревьюшницы'!AJ5977,INDEX('Доп настройки участников'!J:J,2+N5977))</f>
        <v>0</v>
      </c>
      <c r="I5977" s="16" t="str">
        <f>IFERROR(IF($H5977=0,"",INDEX(Разметка!B:B,MATCH($H5977,Разметка!A:A,0))),0)</f>
        <v/>
      </c>
      <c r="J5977" s="16" t="str">
        <f>IFERROR(IF($H5977=0,"",INDEX(Разметка!C:C,MATCH($H5977,Разметка!A:A,0))),0)</f>
        <v/>
      </c>
      <c r="K5977" s="16" t="e">
        <f>IF($F5977&gt;0,IFERROR(MATCH(A5977,'Доп настройки участников'!A:A,0),-1)*(-1),0)</f>
        <v>#N/A</v>
      </c>
      <c r="L5977" s="16" t="str">
        <f t="shared" si="339"/>
        <v>Нет</v>
      </c>
      <c r="M5977" s="33" t="b">
        <f t="shared" si="340"/>
        <v>0</v>
      </c>
      <c r="N5977" s="33">
        <f t="shared" si="341"/>
        <v>5945</v>
      </c>
      <c r="O5977" s="33">
        <v>5976</v>
      </c>
    </row>
    <row r="5978" spans="1:15" x14ac:dyDescent="0.25">
      <c r="A5978" s="13">
        <f>IF(M5978,'Выгрузка из ревьюшницы'!B5978,INDEX('Доп настройки участников'!D:D,2+N5978))</f>
        <v>0</v>
      </c>
      <c r="B5978" s="13">
        <f>IF(M5978,'Выгрузка из ревьюшницы'!C5978,INDEX('Доп настройки участников'!E:E,2+N5978))</f>
        <v>0</v>
      </c>
      <c r="C5978" s="13">
        <f>IF(M5978,'Выгрузка из ревьюшницы'!H5978,INDEX('Доп настройки участников'!F:F,2+N5978))</f>
        <v>0</v>
      </c>
      <c r="D5978" s="13">
        <f>IF(M5978,'Выгрузка из ревьюшницы'!J5978,INDEX('Доп настройки участников'!G:G,2+N5978))</f>
        <v>0</v>
      </c>
      <c r="E5978" s="13" t="e">
        <f>INDEX('Сопоставление оценок'!$A$3:$A$14,MATCH(IF(M5978,'Выгрузка из ревьюшницы'!K5978,INDEX('Доп настройки участников'!H:H,2+N5978)),'Сопоставление оценок'!$C$3:$C$14,0))</f>
        <v>#N/A</v>
      </c>
      <c r="F5978" s="13" t="e">
        <f>INDEX('Сопоставление оценок'!$B$3:$B$14,MATCH(Table13[[#This Row],[mark_at_review]],'Сопоставление оценок'!$C$3:$C$14,0))</f>
        <v>#N/A</v>
      </c>
      <c r="G5978" s="13">
        <f>IF(M5978,IFERROR(IF(OR('Выгрузка из ревьюшницы'!X5978,'Выгрузка из ревьюшницы'!Z5978),1,0),0),INDEX('Доп настройки участников'!I:I,2+N5978))</f>
        <v>0</v>
      </c>
      <c r="H5978" s="13">
        <f>IF(M5978,'Выгрузка из ревьюшницы'!AJ5978,INDEX('Доп настройки участников'!J:J,2+N5978))</f>
        <v>0</v>
      </c>
      <c r="I5978" s="16" t="str">
        <f>IFERROR(IF($H5978=0,"",INDEX(Разметка!B:B,MATCH($H5978,Разметка!A:A,0))),0)</f>
        <v/>
      </c>
      <c r="J5978" s="16" t="str">
        <f>IFERROR(IF($H5978=0,"",INDEX(Разметка!C:C,MATCH($H5978,Разметка!A:A,0))),0)</f>
        <v/>
      </c>
      <c r="K5978" s="16" t="e">
        <f>IF($F5978&gt;0,IFERROR(MATCH(A5978,'Доп настройки участников'!A:A,0),-1)*(-1),0)</f>
        <v>#N/A</v>
      </c>
      <c r="L5978" s="16" t="str">
        <f t="shared" si="339"/>
        <v>Нет</v>
      </c>
      <c r="M5978" s="33" t="b">
        <f t="shared" si="340"/>
        <v>0</v>
      </c>
      <c r="N5978" s="33">
        <f t="shared" si="341"/>
        <v>5946</v>
      </c>
      <c r="O5978" s="33">
        <v>5977</v>
      </c>
    </row>
    <row r="5979" spans="1:15" x14ac:dyDescent="0.25">
      <c r="A5979" s="13">
        <f>IF(M5979,'Выгрузка из ревьюшницы'!B5979,INDEX('Доп настройки участников'!D:D,2+N5979))</f>
        <v>0</v>
      </c>
      <c r="B5979" s="13">
        <f>IF(M5979,'Выгрузка из ревьюшницы'!C5979,INDEX('Доп настройки участников'!E:E,2+N5979))</f>
        <v>0</v>
      </c>
      <c r="C5979" s="13">
        <f>IF(M5979,'Выгрузка из ревьюшницы'!H5979,INDEX('Доп настройки участников'!F:F,2+N5979))</f>
        <v>0</v>
      </c>
      <c r="D5979" s="13">
        <f>IF(M5979,'Выгрузка из ревьюшницы'!J5979,INDEX('Доп настройки участников'!G:G,2+N5979))</f>
        <v>0</v>
      </c>
      <c r="E5979" s="13" t="e">
        <f>INDEX('Сопоставление оценок'!$A$3:$A$14,MATCH(IF(M5979,'Выгрузка из ревьюшницы'!K5979,INDEX('Доп настройки участников'!H:H,2+N5979)),'Сопоставление оценок'!$C$3:$C$14,0))</f>
        <v>#N/A</v>
      </c>
      <c r="F5979" s="13" t="e">
        <f>INDEX('Сопоставление оценок'!$B$3:$B$14,MATCH(Table13[[#This Row],[mark_at_review]],'Сопоставление оценок'!$C$3:$C$14,0))</f>
        <v>#N/A</v>
      </c>
      <c r="G5979" s="13">
        <f>IF(M5979,IFERROR(IF(OR('Выгрузка из ревьюшницы'!X5979,'Выгрузка из ревьюшницы'!Z5979),1,0),0),INDEX('Доп настройки участников'!I:I,2+N5979))</f>
        <v>0</v>
      </c>
      <c r="H5979" s="13">
        <f>IF(M5979,'Выгрузка из ревьюшницы'!AJ5979,INDEX('Доп настройки участников'!J:J,2+N5979))</f>
        <v>0</v>
      </c>
      <c r="I5979" s="16" t="str">
        <f>IFERROR(IF($H5979=0,"",INDEX(Разметка!B:B,MATCH($H5979,Разметка!A:A,0))),0)</f>
        <v/>
      </c>
      <c r="J5979" s="16" t="str">
        <f>IFERROR(IF($H5979=0,"",INDEX(Разметка!C:C,MATCH($H5979,Разметка!A:A,0))),0)</f>
        <v/>
      </c>
      <c r="K5979" s="16" t="e">
        <f>IF($F5979&gt;0,IFERROR(MATCH(A5979,'Доп настройки участников'!A:A,0),-1)*(-1),0)</f>
        <v>#N/A</v>
      </c>
      <c r="L5979" s="16" t="str">
        <f t="shared" si="339"/>
        <v>Нет</v>
      </c>
      <c r="M5979" s="33" t="b">
        <f t="shared" si="340"/>
        <v>0</v>
      </c>
      <c r="N5979" s="33">
        <f t="shared" si="341"/>
        <v>5947</v>
      </c>
      <c r="O5979" s="33">
        <v>5978</v>
      </c>
    </row>
    <row r="5980" spans="1:15" x14ac:dyDescent="0.25">
      <c r="A5980" s="13">
        <f>IF(M5980,'Выгрузка из ревьюшницы'!B5980,INDEX('Доп настройки участников'!D:D,2+N5980))</f>
        <v>0</v>
      </c>
      <c r="B5980" s="13">
        <f>IF(M5980,'Выгрузка из ревьюшницы'!C5980,INDEX('Доп настройки участников'!E:E,2+N5980))</f>
        <v>0</v>
      </c>
      <c r="C5980" s="13">
        <f>IF(M5980,'Выгрузка из ревьюшницы'!H5980,INDEX('Доп настройки участников'!F:F,2+N5980))</f>
        <v>0</v>
      </c>
      <c r="D5980" s="13">
        <f>IF(M5980,'Выгрузка из ревьюшницы'!J5980,INDEX('Доп настройки участников'!G:G,2+N5980))</f>
        <v>0</v>
      </c>
      <c r="E5980" s="13" t="e">
        <f>INDEX('Сопоставление оценок'!$A$3:$A$14,MATCH(IF(M5980,'Выгрузка из ревьюшницы'!K5980,INDEX('Доп настройки участников'!H:H,2+N5980)),'Сопоставление оценок'!$C$3:$C$14,0))</f>
        <v>#N/A</v>
      </c>
      <c r="F5980" s="13" t="e">
        <f>INDEX('Сопоставление оценок'!$B$3:$B$14,MATCH(Table13[[#This Row],[mark_at_review]],'Сопоставление оценок'!$C$3:$C$14,0))</f>
        <v>#N/A</v>
      </c>
      <c r="G5980" s="13">
        <f>IF(M5980,IFERROR(IF(OR('Выгрузка из ревьюшницы'!X5980,'Выгрузка из ревьюшницы'!Z5980),1,0),0),INDEX('Доп настройки участников'!I:I,2+N5980))</f>
        <v>0</v>
      </c>
      <c r="H5980" s="13">
        <f>IF(M5980,'Выгрузка из ревьюшницы'!AJ5980,INDEX('Доп настройки участников'!J:J,2+N5980))</f>
        <v>0</v>
      </c>
      <c r="I5980" s="16" t="str">
        <f>IFERROR(IF($H5980=0,"",INDEX(Разметка!B:B,MATCH($H5980,Разметка!A:A,0))),0)</f>
        <v/>
      </c>
      <c r="J5980" s="16" t="str">
        <f>IFERROR(IF($H5980=0,"",INDEX(Разметка!C:C,MATCH($H5980,Разметка!A:A,0))),0)</f>
        <v/>
      </c>
      <c r="K5980" s="16" t="e">
        <f>IF($F5980&gt;0,IFERROR(MATCH(A5980,'Доп настройки участников'!A:A,0),-1)*(-1),0)</f>
        <v>#N/A</v>
      </c>
      <c r="L5980" s="16" t="str">
        <f t="shared" si="339"/>
        <v>Нет</v>
      </c>
      <c r="M5980" s="33" t="b">
        <f t="shared" si="340"/>
        <v>0</v>
      </c>
      <c r="N5980" s="33">
        <f t="shared" si="341"/>
        <v>5948</v>
      </c>
      <c r="O5980" s="33">
        <v>5979</v>
      </c>
    </row>
    <row r="5981" spans="1:15" x14ac:dyDescent="0.25">
      <c r="A5981" s="13">
        <f>IF(M5981,'Выгрузка из ревьюшницы'!B5981,INDEX('Доп настройки участников'!D:D,2+N5981))</f>
        <v>0</v>
      </c>
      <c r="B5981" s="13">
        <f>IF(M5981,'Выгрузка из ревьюшницы'!C5981,INDEX('Доп настройки участников'!E:E,2+N5981))</f>
        <v>0</v>
      </c>
      <c r="C5981" s="13">
        <f>IF(M5981,'Выгрузка из ревьюшницы'!H5981,INDEX('Доп настройки участников'!F:F,2+N5981))</f>
        <v>0</v>
      </c>
      <c r="D5981" s="13">
        <f>IF(M5981,'Выгрузка из ревьюшницы'!J5981,INDEX('Доп настройки участников'!G:G,2+N5981))</f>
        <v>0</v>
      </c>
      <c r="E5981" s="13" t="e">
        <f>INDEX('Сопоставление оценок'!$A$3:$A$14,MATCH(IF(M5981,'Выгрузка из ревьюшницы'!K5981,INDEX('Доп настройки участников'!H:H,2+N5981)),'Сопоставление оценок'!$C$3:$C$14,0))</f>
        <v>#N/A</v>
      </c>
      <c r="F5981" s="13" t="e">
        <f>INDEX('Сопоставление оценок'!$B$3:$B$14,MATCH(Table13[[#This Row],[mark_at_review]],'Сопоставление оценок'!$C$3:$C$14,0))</f>
        <v>#N/A</v>
      </c>
      <c r="G5981" s="13">
        <f>IF(M5981,IFERROR(IF(OR('Выгрузка из ревьюшницы'!X5981,'Выгрузка из ревьюшницы'!Z5981),1,0),0),INDEX('Доп настройки участников'!I:I,2+N5981))</f>
        <v>0</v>
      </c>
      <c r="H5981" s="13">
        <f>IF(M5981,'Выгрузка из ревьюшницы'!AJ5981,INDEX('Доп настройки участников'!J:J,2+N5981))</f>
        <v>0</v>
      </c>
      <c r="I5981" s="16" t="str">
        <f>IFERROR(IF($H5981=0,"",INDEX(Разметка!B:B,MATCH($H5981,Разметка!A:A,0))),0)</f>
        <v/>
      </c>
      <c r="J5981" s="16" t="str">
        <f>IFERROR(IF($H5981=0,"",INDEX(Разметка!C:C,MATCH($H5981,Разметка!A:A,0))),0)</f>
        <v/>
      </c>
      <c r="K5981" s="16" t="e">
        <f>IF($F5981&gt;0,IFERROR(MATCH(A5981,'Доп настройки участников'!A:A,0),-1)*(-1),0)</f>
        <v>#N/A</v>
      </c>
      <c r="L5981" s="16" t="str">
        <f t="shared" si="339"/>
        <v>Нет</v>
      </c>
      <c r="M5981" s="33" t="b">
        <f t="shared" si="340"/>
        <v>0</v>
      </c>
      <c r="N5981" s="33">
        <f t="shared" si="341"/>
        <v>5949</v>
      </c>
      <c r="O5981" s="33">
        <v>5980</v>
      </c>
    </row>
    <row r="5982" spans="1:15" x14ac:dyDescent="0.25">
      <c r="A5982" s="13">
        <f>IF(M5982,'Выгрузка из ревьюшницы'!B5982,INDEX('Доп настройки участников'!D:D,2+N5982))</f>
        <v>0</v>
      </c>
      <c r="B5982" s="13">
        <f>IF(M5982,'Выгрузка из ревьюшницы'!C5982,INDEX('Доп настройки участников'!E:E,2+N5982))</f>
        <v>0</v>
      </c>
      <c r="C5982" s="13">
        <f>IF(M5982,'Выгрузка из ревьюшницы'!H5982,INDEX('Доп настройки участников'!F:F,2+N5982))</f>
        <v>0</v>
      </c>
      <c r="D5982" s="13">
        <f>IF(M5982,'Выгрузка из ревьюшницы'!J5982,INDEX('Доп настройки участников'!G:G,2+N5982))</f>
        <v>0</v>
      </c>
      <c r="E5982" s="13" t="e">
        <f>INDEX('Сопоставление оценок'!$A$3:$A$14,MATCH(IF(M5982,'Выгрузка из ревьюшницы'!K5982,INDEX('Доп настройки участников'!H:H,2+N5982)),'Сопоставление оценок'!$C$3:$C$14,0))</f>
        <v>#N/A</v>
      </c>
      <c r="F5982" s="13" t="e">
        <f>INDEX('Сопоставление оценок'!$B$3:$B$14,MATCH(Table13[[#This Row],[mark_at_review]],'Сопоставление оценок'!$C$3:$C$14,0))</f>
        <v>#N/A</v>
      </c>
      <c r="G5982" s="13">
        <f>IF(M5982,IFERROR(IF(OR('Выгрузка из ревьюшницы'!X5982,'Выгрузка из ревьюшницы'!Z5982),1,0),0),INDEX('Доп настройки участников'!I:I,2+N5982))</f>
        <v>0</v>
      </c>
      <c r="H5982" s="13">
        <f>IF(M5982,'Выгрузка из ревьюшницы'!AJ5982,INDEX('Доп настройки участников'!J:J,2+N5982))</f>
        <v>0</v>
      </c>
      <c r="I5982" s="16" t="str">
        <f>IFERROR(IF($H5982=0,"",INDEX(Разметка!B:B,MATCH($H5982,Разметка!A:A,0))),0)</f>
        <v/>
      </c>
      <c r="J5982" s="16" t="str">
        <f>IFERROR(IF($H5982=0,"",INDEX(Разметка!C:C,MATCH($H5982,Разметка!A:A,0))),0)</f>
        <v/>
      </c>
      <c r="K5982" s="16" t="e">
        <f>IF($F5982&gt;0,IFERROR(MATCH(A5982,'Доп настройки участников'!A:A,0),-1)*(-1),0)</f>
        <v>#N/A</v>
      </c>
      <c r="L5982" s="16" t="str">
        <f t="shared" si="339"/>
        <v>Нет</v>
      </c>
      <c r="M5982" s="33" t="b">
        <f t="shared" si="340"/>
        <v>0</v>
      </c>
      <c r="N5982" s="33">
        <f t="shared" si="341"/>
        <v>5950</v>
      </c>
      <c r="O5982" s="33">
        <v>5981</v>
      </c>
    </row>
    <row r="5983" spans="1:15" x14ac:dyDescent="0.25">
      <c r="A5983" s="13">
        <f>IF(M5983,'Выгрузка из ревьюшницы'!B5983,INDEX('Доп настройки участников'!D:D,2+N5983))</f>
        <v>0</v>
      </c>
      <c r="B5983" s="13">
        <f>IF(M5983,'Выгрузка из ревьюшницы'!C5983,INDEX('Доп настройки участников'!E:E,2+N5983))</f>
        <v>0</v>
      </c>
      <c r="C5983" s="13">
        <f>IF(M5983,'Выгрузка из ревьюшницы'!H5983,INDEX('Доп настройки участников'!F:F,2+N5983))</f>
        <v>0</v>
      </c>
      <c r="D5983" s="13">
        <f>IF(M5983,'Выгрузка из ревьюшницы'!J5983,INDEX('Доп настройки участников'!G:G,2+N5983))</f>
        <v>0</v>
      </c>
      <c r="E5983" s="13" t="e">
        <f>INDEX('Сопоставление оценок'!$A$3:$A$14,MATCH(IF(M5983,'Выгрузка из ревьюшницы'!K5983,INDEX('Доп настройки участников'!H:H,2+N5983)),'Сопоставление оценок'!$C$3:$C$14,0))</f>
        <v>#N/A</v>
      </c>
      <c r="F5983" s="13" t="e">
        <f>INDEX('Сопоставление оценок'!$B$3:$B$14,MATCH(Table13[[#This Row],[mark_at_review]],'Сопоставление оценок'!$C$3:$C$14,0))</f>
        <v>#N/A</v>
      </c>
      <c r="G5983" s="13">
        <f>IF(M5983,IFERROR(IF(OR('Выгрузка из ревьюшницы'!X5983,'Выгрузка из ревьюшницы'!Z5983),1,0),0),INDEX('Доп настройки участников'!I:I,2+N5983))</f>
        <v>0</v>
      </c>
      <c r="H5983" s="13">
        <f>IF(M5983,'Выгрузка из ревьюшницы'!AJ5983,INDEX('Доп настройки участников'!J:J,2+N5983))</f>
        <v>0</v>
      </c>
      <c r="I5983" s="16" t="str">
        <f>IFERROR(IF($H5983=0,"",INDEX(Разметка!B:B,MATCH($H5983,Разметка!A:A,0))),0)</f>
        <v/>
      </c>
      <c r="J5983" s="16" t="str">
        <f>IFERROR(IF($H5983=0,"",INDEX(Разметка!C:C,MATCH($H5983,Разметка!A:A,0))),0)</f>
        <v/>
      </c>
      <c r="K5983" s="16" t="e">
        <f>IF($F5983&gt;0,IFERROR(MATCH(A5983,'Доп настройки участников'!A:A,0),-1)*(-1),0)</f>
        <v>#N/A</v>
      </c>
      <c r="L5983" s="16" t="str">
        <f t="shared" si="339"/>
        <v>Нет</v>
      </c>
      <c r="M5983" s="33" t="b">
        <f t="shared" si="340"/>
        <v>0</v>
      </c>
      <c r="N5983" s="33">
        <f t="shared" si="341"/>
        <v>5951</v>
      </c>
      <c r="O5983" s="33">
        <v>5982</v>
      </c>
    </row>
    <row r="5984" spans="1:15" x14ac:dyDescent="0.25">
      <c r="A5984" s="13">
        <f>IF(M5984,'Выгрузка из ревьюшницы'!B5984,INDEX('Доп настройки участников'!D:D,2+N5984))</f>
        <v>0</v>
      </c>
      <c r="B5984" s="13">
        <f>IF(M5984,'Выгрузка из ревьюшницы'!C5984,INDEX('Доп настройки участников'!E:E,2+N5984))</f>
        <v>0</v>
      </c>
      <c r="C5984" s="13">
        <f>IF(M5984,'Выгрузка из ревьюшницы'!H5984,INDEX('Доп настройки участников'!F:F,2+N5984))</f>
        <v>0</v>
      </c>
      <c r="D5984" s="13">
        <f>IF(M5984,'Выгрузка из ревьюшницы'!J5984,INDEX('Доп настройки участников'!G:G,2+N5984))</f>
        <v>0</v>
      </c>
      <c r="E5984" s="13" t="e">
        <f>INDEX('Сопоставление оценок'!$A$3:$A$14,MATCH(IF(M5984,'Выгрузка из ревьюшницы'!K5984,INDEX('Доп настройки участников'!H:H,2+N5984)),'Сопоставление оценок'!$C$3:$C$14,0))</f>
        <v>#N/A</v>
      </c>
      <c r="F5984" s="13" t="e">
        <f>INDEX('Сопоставление оценок'!$B$3:$B$14,MATCH(Table13[[#This Row],[mark_at_review]],'Сопоставление оценок'!$C$3:$C$14,0))</f>
        <v>#N/A</v>
      </c>
      <c r="G5984" s="13">
        <f>IF(M5984,IFERROR(IF(OR('Выгрузка из ревьюшницы'!X5984,'Выгрузка из ревьюшницы'!Z5984),1,0),0),INDEX('Доп настройки участников'!I:I,2+N5984))</f>
        <v>0</v>
      </c>
      <c r="H5984" s="13">
        <f>IF(M5984,'Выгрузка из ревьюшницы'!AJ5984,INDEX('Доп настройки участников'!J:J,2+N5984))</f>
        <v>0</v>
      </c>
      <c r="I5984" s="16" t="str">
        <f>IFERROR(IF($H5984=0,"",INDEX(Разметка!B:B,MATCH($H5984,Разметка!A:A,0))),0)</f>
        <v/>
      </c>
      <c r="J5984" s="16" t="str">
        <f>IFERROR(IF($H5984=0,"",INDEX(Разметка!C:C,MATCH($H5984,Разметка!A:A,0))),0)</f>
        <v/>
      </c>
      <c r="K5984" s="16" t="e">
        <f>IF($F5984&gt;0,IFERROR(MATCH(A5984,'Доп настройки участников'!A:A,0),-1)*(-1),0)</f>
        <v>#N/A</v>
      </c>
      <c r="L5984" s="16" t="str">
        <f t="shared" si="339"/>
        <v>Нет</v>
      </c>
      <c r="M5984" s="33" t="b">
        <f t="shared" si="340"/>
        <v>0</v>
      </c>
      <c r="N5984" s="33">
        <f t="shared" si="341"/>
        <v>5952</v>
      </c>
      <c r="O5984" s="33">
        <v>5983</v>
      </c>
    </row>
    <row r="5985" spans="1:15" x14ac:dyDescent="0.25">
      <c r="A5985" s="13">
        <f>IF(M5985,'Выгрузка из ревьюшницы'!B5985,INDEX('Доп настройки участников'!D:D,2+N5985))</f>
        <v>0</v>
      </c>
      <c r="B5985" s="13">
        <f>IF(M5985,'Выгрузка из ревьюшницы'!C5985,INDEX('Доп настройки участников'!E:E,2+N5985))</f>
        <v>0</v>
      </c>
      <c r="C5985" s="13">
        <f>IF(M5985,'Выгрузка из ревьюшницы'!H5985,INDEX('Доп настройки участников'!F:F,2+N5985))</f>
        <v>0</v>
      </c>
      <c r="D5985" s="13">
        <f>IF(M5985,'Выгрузка из ревьюшницы'!J5985,INDEX('Доп настройки участников'!G:G,2+N5985))</f>
        <v>0</v>
      </c>
      <c r="E5985" s="13" t="e">
        <f>INDEX('Сопоставление оценок'!$A$3:$A$14,MATCH(IF(M5985,'Выгрузка из ревьюшницы'!K5985,INDEX('Доп настройки участников'!H:H,2+N5985)),'Сопоставление оценок'!$C$3:$C$14,0))</f>
        <v>#N/A</v>
      </c>
      <c r="F5985" s="13" t="e">
        <f>INDEX('Сопоставление оценок'!$B$3:$B$14,MATCH(Table13[[#This Row],[mark_at_review]],'Сопоставление оценок'!$C$3:$C$14,0))</f>
        <v>#N/A</v>
      </c>
      <c r="G5985" s="13">
        <f>IF(M5985,IFERROR(IF(OR('Выгрузка из ревьюшницы'!X5985,'Выгрузка из ревьюшницы'!Z5985),1,0),0),INDEX('Доп настройки участников'!I:I,2+N5985))</f>
        <v>0</v>
      </c>
      <c r="H5985" s="13">
        <f>IF(M5985,'Выгрузка из ревьюшницы'!AJ5985,INDEX('Доп настройки участников'!J:J,2+N5985))</f>
        <v>0</v>
      </c>
      <c r="I5985" s="16" t="str">
        <f>IFERROR(IF($H5985=0,"",INDEX(Разметка!B:B,MATCH($H5985,Разметка!A:A,0))),0)</f>
        <v/>
      </c>
      <c r="J5985" s="16" t="str">
        <f>IFERROR(IF($H5985=0,"",INDEX(Разметка!C:C,MATCH($H5985,Разметка!A:A,0))),0)</f>
        <v/>
      </c>
      <c r="K5985" s="16" t="e">
        <f>IF($F5985&gt;0,IFERROR(MATCH(A5985,'Доп настройки участников'!A:A,0),-1)*(-1),0)</f>
        <v>#N/A</v>
      </c>
      <c r="L5985" s="16" t="str">
        <f t="shared" si="339"/>
        <v>Нет</v>
      </c>
      <c r="M5985" s="33" t="b">
        <f t="shared" si="340"/>
        <v>0</v>
      </c>
      <c r="N5985" s="33">
        <f t="shared" si="341"/>
        <v>5953</v>
      </c>
      <c r="O5985" s="33">
        <v>5984</v>
      </c>
    </row>
    <row r="5986" spans="1:15" x14ac:dyDescent="0.25">
      <c r="A5986" s="13">
        <f>IF(M5986,'Выгрузка из ревьюшницы'!B5986,INDEX('Доп настройки участников'!D:D,2+N5986))</f>
        <v>0</v>
      </c>
      <c r="B5986" s="13">
        <f>IF(M5986,'Выгрузка из ревьюшницы'!C5986,INDEX('Доп настройки участников'!E:E,2+N5986))</f>
        <v>0</v>
      </c>
      <c r="C5986" s="13">
        <f>IF(M5986,'Выгрузка из ревьюшницы'!H5986,INDEX('Доп настройки участников'!F:F,2+N5986))</f>
        <v>0</v>
      </c>
      <c r="D5986" s="13">
        <f>IF(M5986,'Выгрузка из ревьюшницы'!J5986,INDEX('Доп настройки участников'!G:G,2+N5986))</f>
        <v>0</v>
      </c>
      <c r="E5986" s="13" t="e">
        <f>INDEX('Сопоставление оценок'!$A$3:$A$14,MATCH(IF(M5986,'Выгрузка из ревьюшницы'!K5986,INDEX('Доп настройки участников'!H:H,2+N5986)),'Сопоставление оценок'!$C$3:$C$14,0))</f>
        <v>#N/A</v>
      </c>
      <c r="F5986" s="13" t="e">
        <f>INDEX('Сопоставление оценок'!$B$3:$B$14,MATCH(Table13[[#This Row],[mark_at_review]],'Сопоставление оценок'!$C$3:$C$14,0))</f>
        <v>#N/A</v>
      </c>
      <c r="G5986" s="13">
        <f>IF(M5986,IFERROR(IF(OR('Выгрузка из ревьюшницы'!X5986,'Выгрузка из ревьюшницы'!Z5986),1,0),0),INDEX('Доп настройки участников'!I:I,2+N5986))</f>
        <v>0</v>
      </c>
      <c r="H5986" s="13">
        <f>IF(M5986,'Выгрузка из ревьюшницы'!AJ5986,INDEX('Доп настройки участников'!J:J,2+N5986))</f>
        <v>0</v>
      </c>
      <c r="I5986" s="16" t="str">
        <f>IFERROR(IF($H5986=0,"",INDEX(Разметка!B:B,MATCH($H5986,Разметка!A:A,0))),0)</f>
        <v/>
      </c>
      <c r="J5986" s="16" t="str">
        <f>IFERROR(IF($H5986=0,"",INDEX(Разметка!C:C,MATCH($H5986,Разметка!A:A,0))),0)</f>
        <v/>
      </c>
      <c r="K5986" s="16" t="e">
        <f>IF($F5986&gt;0,IFERROR(MATCH(A5986,'Доп настройки участников'!A:A,0),-1)*(-1),0)</f>
        <v>#N/A</v>
      </c>
      <c r="L5986" s="16" t="str">
        <f t="shared" si="339"/>
        <v>Нет</v>
      </c>
      <c r="M5986" s="33" t="b">
        <f t="shared" si="340"/>
        <v>0</v>
      </c>
      <c r="N5986" s="33">
        <f t="shared" si="341"/>
        <v>5954</v>
      </c>
      <c r="O5986" s="33">
        <v>5985</v>
      </c>
    </row>
    <row r="5987" spans="1:15" x14ac:dyDescent="0.25">
      <c r="A5987" s="13">
        <f>IF(M5987,'Выгрузка из ревьюшницы'!B5987,INDEX('Доп настройки участников'!D:D,2+N5987))</f>
        <v>0</v>
      </c>
      <c r="B5987" s="13">
        <f>IF(M5987,'Выгрузка из ревьюшницы'!C5987,INDEX('Доп настройки участников'!E:E,2+N5987))</f>
        <v>0</v>
      </c>
      <c r="C5987" s="13">
        <f>IF(M5987,'Выгрузка из ревьюшницы'!H5987,INDEX('Доп настройки участников'!F:F,2+N5987))</f>
        <v>0</v>
      </c>
      <c r="D5987" s="13">
        <f>IF(M5987,'Выгрузка из ревьюшницы'!J5987,INDEX('Доп настройки участников'!G:G,2+N5987))</f>
        <v>0</v>
      </c>
      <c r="E5987" s="13" t="e">
        <f>INDEX('Сопоставление оценок'!$A$3:$A$14,MATCH(IF(M5987,'Выгрузка из ревьюшницы'!K5987,INDEX('Доп настройки участников'!H:H,2+N5987)),'Сопоставление оценок'!$C$3:$C$14,0))</f>
        <v>#N/A</v>
      </c>
      <c r="F5987" s="13" t="e">
        <f>INDEX('Сопоставление оценок'!$B$3:$B$14,MATCH(Table13[[#This Row],[mark_at_review]],'Сопоставление оценок'!$C$3:$C$14,0))</f>
        <v>#N/A</v>
      </c>
      <c r="G5987" s="13">
        <f>IF(M5987,IFERROR(IF(OR('Выгрузка из ревьюшницы'!X5987,'Выгрузка из ревьюшницы'!Z5987),1,0),0),INDEX('Доп настройки участников'!I:I,2+N5987))</f>
        <v>0</v>
      </c>
      <c r="H5987" s="13">
        <f>IF(M5987,'Выгрузка из ревьюшницы'!AJ5987,INDEX('Доп настройки участников'!J:J,2+N5987))</f>
        <v>0</v>
      </c>
      <c r="I5987" s="16" t="str">
        <f>IFERROR(IF($H5987=0,"",INDEX(Разметка!B:B,MATCH($H5987,Разметка!A:A,0))),0)</f>
        <v/>
      </c>
      <c r="J5987" s="16" t="str">
        <f>IFERROR(IF($H5987=0,"",INDEX(Разметка!C:C,MATCH($H5987,Разметка!A:A,0))),0)</f>
        <v/>
      </c>
      <c r="K5987" s="16" t="e">
        <f>IF($F5987&gt;0,IFERROR(MATCH(A5987,'Доп настройки участников'!A:A,0),-1)*(-1),0)</f>
        <v>#N/A</v>
      </c>
      <c r="L5987" s="16" t="str">
        <f t="shared" si="339"/>
        <v>Нет</v>
      </c>
      <c r="M5987" s="33" t="b">
        <f t="shared" si="340"/>
        <v>0</v>
      </c>
      <c r="N5987" s="33">
        <f t="shared" si="341"/>
        <v>5955</v>
      </c>
      <c r="O5987" s="33">
        <v>5986</v>
      </c>
    </row>
    <row r="5988" spans="1:15" x14ac:dyDescent="0.25">
      <c r="A5988" s="13">
        <f>IF(M5988,'Выгрузка из ревьюшницы'!B5988,INDEX('Доп настройки участников'!D:D,2+N5988))</f>
        <v>0</v>
      </c>
      <c r="B5988" s="13">
        <f>IF(M5988,'Выгрузка из ревьюшницы'!C5988,INDEX('Доп настройки участников'!E:E,2+N5988))</f>
        <v>0</v>
      </c>
      <c r="C5988" s="13">
        <f>IF(M5988,'Выгрузка из ревьюшницы'!H5988,INDEX('Доп настройки участников'!F:F,2+N5988))</f>
        <v>0</v>
      </c>
      <c r="D5988" s="13">
        <f>IF(M5988,'Выгрузка из ревьюшницы'!J5988,INDEX('Доп настройки участников'!G:G,2+N5988))</f>
        <v>0</v>
      </c>
      <c r="E5988" s="13" t="e">
        <f>INDEX('Сопоставление оценок'!$A$3:$A$14,MATCH(IF(M5988,'Выгрузка из ревьюшницы'!K5988,INDEX('Доп настройки участников'!H:H,2+N5988)),'Сопоставление оценок'!$C$3:$C$14,0))</f>
        <v>#N/A</v>
      </c>
      <c r="F5988" s="13" t="e">
        <f>INDEX('Сопоставление оценок'!$B$3:$B$14,MATCH(Table13[[#This Row],[mark_at_review]],'Сопоставление оценок'!$C$3:$C$14,0))</f>
        <v>#N/A</v>
      </c>
      <c r="G5988" s="13">
        <f>IF(M5988,IFERROR(IF(OR('Выгрузка из ревьюшницы'!X5988,'Выгрузка из ревьюшницы'!Z5988),1,0),0),INDEX('Доп настройки участников'!I:I,2+N5988))</f>
        <v>0</v>
      </c>
      <c r="H5988" s="13">
        <f>IF(M5988,'Выгрузка из ревьюшницы'!AJ5988,INDEX('Доп настройки участников'!J:J,2+N5988))</f>
        <v>0</v>
      </c>
      <c r="I5988" s="16" t="str">
        <f>IFERROR(IF($H5988=0,"",INDEX(Разметка!B:B,MATCH($H5988,Разметка!A:A,0))),0)</f>
        <v/>
      </c>
      <c r="J5988" s="16" t="str">
        <f>IFERROR(IF($H5988=0,"",INDEX(Разметка!C:C,MATCH($H5988,Разметка!A:A,0))),0)</f>
        <v/>
      </c>
      <c r="K5988" s="16" t="e">
        <f>IF($F5988&gt;0,IFERROR(MATCH(A5988,'Доп настройки участников'!A:A,0),-1)*(-1),0)</f>
        <v>#N/A</v>
      </c>
      <c r="L5988" s="16" t="str">
        <f t="shared" si="339"/>
        <v>Нет</v>
      </c>
      <c r="M5988" s="33" t="b">
        <f t="shared" si="340"/>
        <v>0</v>
      </c>
      <c r="N5988" s="33">
        <f t="shared" si="341"/>
        <v>5956</v>
      </c>
      <c r="O5988" s="33">
        <v>5987</v>
      </c>
    </row>
    <row r="5989" spans="1:15" x14ac:dyDescent="0.25">
      <c r="A5989" s="13">
        <f>IF(M5989,'Выгрузка из ревьюшницы'!B5989,INDEX('Доп настройки участников'!D:D,2+N5989))</f>
        <v>0</v>
      </c>
      <c r="B5989" s="13">
        <f>IF(M5989,'Выгрузка из ревьюшницы'!C5989,INDEX('Доп настройки участников'!E:E,2+N5989))</f>
        <v>0</v>
      </c>
      <c r="C5989" s="13">
        <f>IF(M5989,'Выгрузка из ревьюшницы'!H5989,INDEX('Доп настройки участников'!F:F,2+N5989))</f>
        <v>0</v>
      </c>
      <c r="D5989" s="13">
        <f>IF(M5989,'Выгрузка из ревьюшницы'!J5989,INDEX('Доп настройки участников'!G:G,2+N5989))</f>
        <v>0</v>
      </c>
      <c r="E5989" s="13" t="e">
        <f>INDEX('Сопоставление оценок'!$A$3:$A$14,MATCH(IF(M5989,'Выгрузка из ревьюшницы'!K5989,INDEX('Доп настройки участников'!H:H,2+N5989)),'Сопоставление оценок'!$C$3:$C$14,0))</f>
        <v>#N/A</v>
      </c>
      <c r="F5989" s="13" t="e">
        <f>INDEX('Сопоставление оценок'!$B$3:$B$14,MATCH(Table13[[#This Row],[mark_at_review]],'Сопоставление оценок'!$C$3:$C$14,0))</f>
        <v>#N/A</v>
      </c>
      <c r="G5989" s="13">
        <f>IF(M5989,IFERROR(IF(OR('Выгрузка из ревьюшницы'!X5989,'Выгрузка из ревьюшницы'!Z5989),1,0),0),INDEX('Доп настройки участников'!I:I,2+N5989))</f>
        <v>0</v>
      </c>
      <c r="H5989" s="13">
        <f>IF(M5989,'Выгрузка из ревьюшницы'!AJ5989,INDEX('Доп настройки участников'!J:J,2+N5989))</f>
        <v>0</v>
      </c>
      <c r="I5989" s="16" t="str">
        <f>IFERROR(IF($H5989=0,"",INDEX(Разметка!B:B,MATCH($H5989,Разметка!A:A,0))),0)</f>
        <v/>
      </c>
      <c r="J5989" s="16" t="str">
        <f>IFERROR(IF($H5989=0,"",INDEX(Разметка!C:C,MATCH($H5989,Разметка!A:A,0))),0)</f>
        <v/>
      </c>
      <c r="K5989" s="16" t="e">
        <f>IF($F5989&gt;0,IFERROR(MATCH(A5989,'Доп настройки участников'!A:A,0),-1)*(-1),0)</f>
        <v>#N/A</v>
      </c>
      <c r="L5989" s="16" t="str">
        <f t="shared" si="339"/>
        <v>Нет</v>
      </c>
      <c r="M5989" s="33" t="b">
        <f t="shared" si="340"/>
        <v>0</v>
      </c>
      <c r="N5989" s="33">
        <f t="shared" si="341"/>
        <v>5957</v>
      </c>
      <c r="O5989" s="33">
        <v>5988</v>
      </c>
    </row>
    <row r="5990" spans="1:15" x14ac:dyDescent="0.25">
      <c r="A5990" s="13">
        <f>IF(M5990,'Выгрузка из ревьюшницы'!B5990,INDEX('Доп настройки участников'!D:D,2+N5990))</f>
        <v>0</v>
      </c>
      <c r="B5990" s="13">
        <f>IF(M5990,'Выгрузка из ревьюшницы'!C5990,INDEX('Доп настройки участников'!E:E,2+N5990))</f>
        <v>0</v>
      </c>
      <c r="C5990" s="13">
        <f>IF(M5990,'Выгрузка из ревьюшницы'!H5990,INDEX('Доп настройки участников'!F:F,2+N5990))</f>
        <v>0</v>
      </c>
      <c r="D5990" s="13">
        <f>IF(M5990,'Выгрузка из ревьюшницы'!J5990,INDEX('Доп настройки участников'!G:G,2+N5990))</f>
        <v>0</v>
      </c>
      <c r="E5990" s="13" t="e">
        <f>INDEX('Сопоставление оценок'!$A$3:$A$14,MATCH(IF(M5990,'Выгрузка из ревьюшницы'!K5990,INDEX('Доп настройки участников'!H:H,2+N5990)),'Сопоставление оценок'!$C$3:$C$14,0))</f>
        <v>#N/A</v>
      </c>
      <c r="F5990" s="13" t="e">
        <f>INDEX('Сопоставление оценок'!$B$3:$B$14,MATCH(Table13[[#This Row],[mark_at_review]],'Сопоставление оценок'!$C$3:$C$14,0))</f>
        <v>#N/A</v>
      </c>
      <c r="G5990" s="13">
        <f>IF(M5990,IFERROR(IF(OR('Выгрузка из ревьюшницы'!X5990,'Выгрузка из ревьюшницы'!Z5990),1,0),0),INDEX('Доп настройки участников'!I:I,2+N5990))</f>
        <v>0</v>
      </c>
      <c r="H5990" s="13">
        <f>IF(M5990,'Выгрузка из ревьюшницы'!AJ5990,INDEX('Доп настройки участников'!J:J,2+N5990))</f>
        <v>0</v>
      </c>
      <c r="I5990" s="16" t="str">
        <f>IFERROR(IF($H5990=0,"",INDEX(Разметка!B:B,MATCH($H5990,Разметка!A:A,0))),0)</f>
        <v/>
      </c>
      <c r="J5990" s="16" t="str">
        <f>IFERROR(IF($H5990=0,"",INDEX(Разметка!C:C,MATCH($H5990,Разметка!A:A,0))),0)</f>
        <v/>
      </c>
      <c r="K5990" s="16" t="e">
        <f>IF($F5990&gt;0,IFERROR(MATCH(A5990,'Доп настройки участников'!A:A,0),-1)*(-1),0)</f>
        <v>#N/A</v>
      </c>
      <c r="L5990" s="16" t="str">
        <f t="shared" si="339"/>
        <v>Нет</v>
      </c>
      <c r="M5990" s="33" t="b">
        <f t="shared" si="340"/>
        <v>0</v>
      </c>
      <c r="N5990" s="33">
        <f t="shared" si="341"/>
        <v>5958</v>
      </c>
      <c r="O5990" s="33">
        <v>5989</v>
      </c>
    </row>
    <row r="5991" spans="1:15" x14ac:dyDescent="0.25">
      <c r="A5991" s="13">
        <f>IF(M5991,'Выгрузка из ревьюшницы'!B5991,INDEX('Доп настройки участников'!D:D,2+N5991))</f>
        <v>0</v>
      </c>
      <c r="B5991" s="13">
        <f>IF(M5991,'Выгрузка из ревьюшницы'!C5991,INDEX('Доп настройки участников'!E:E,2+N5991))</f>
        <v>0</v>
      </c>
      <c r="C5991" s="13">
        <f>IF(M5991,'Выгрузка из ревьюшницы'!H5991,INDEX('Доп настройки участников'!F:F,2+N5991))</f>
        <v>0</v>
      </c>
      <c r="D5991" s="13">
        <f>IF(M5991,'Выгрузка из ревьюшницы'!J5991,INDEX('Доп настройки участников'!G:G,2+N5991))</f>
        <v>0</v>
      </c>
      <c r="E5991" s="13" t="e">
        <f>INDEX('Сопоставление оценок'!$A$3:$A$14,MATCH(IF(M5991,'Выгрузка из ревьюшницы'!K5991,INDEX('Доп настройки участников'!H:H,2+N5991)),'Сопоставление оценок'!$C$3:$C$14,0))</f>
        <v>#N/A</v>
      </c>
      <c r="F5991" s="13" t="e">
        <f>INDEX('Сопоставление оценок'!$B$3:$B$14,MATCH(Table13[[#This Row],[mark_at_review]],'Сопоставление оценок'!$C$3:$C$14,0))</f>
        <v>#N/A</v>
      </c>
      <c r="G5991" s="13">
        <f>IF(M5991,IFERROR(IF(OR('Выгрузка из ревьюшницы'!X5991,'Выгрузка из ревьюшницы'!Z5991),1,0),0),INDEX('Доп настройки участников'!I:I,2+N5991))</f>
        <v>0</v>
      </c>
      <c r="H5991" s="13">
        <f>IF(M5991,'Выгрузка из ревьюшницы'!AJ5991,INDEX('Доп настройки участников'!J:J,2+N5991))</f>
        <v>0</v>
      </c>
      <c r="I5991" s="16" t="str">
        <f>IFERROR(IF($H5991=0,"",INDEX(Разметка!B:B,MATCH($H5991,Разметка!A:A,0))),0)</f>
        <v/>
      </c>
      <c r="J5991" s="16" t="str">
        <f>IFERROR(IF($H5991=0,"",INDEX(Разметка!C:C,MATCH($H5991,Разметка!A:A,0))),0)</f>
        <v/>
      </c>
      <c r="K5991" s="16" t="e">
        <f>IF($F5991&gt;0,IFERROR(MATCH(A5991,'Доп настройки участников'!A:A,0),-1)*(-1),0)</f>
        <v>#N/A</v>
      </c>
      <c r="L5991" s="16" t="str">
        <f t="shared" si="339"/>
        <v>Нет</v>
      </c>
      <c r="M5991" s="33" t="b">
        <f t="shared" si="340"/>
        <v>0</v>
      </c>
      <c r="N5991" s="33">
        <f t="shared" si="341"/>
        <v>5959</v>
      </c>
      <c r="O5991" s="33">
        <v>5990</v>
      </c>
    </row>
    <row r="5992" spans="1:15" x14ac:dyDescent="0.25">
      <c r="A5992" s="13">
        <f>IF(M5992,'Выгрузка из ревьюшницы'!B5992,INDEX('Доп настройки участников'!D:D,2+N5992))</f>
        <v>0</v>
      </c>
      <c r="B5992" s="13">
        <f>IF(M5992,'Выгрузка из ревьюшницы'!C5992,INDEX('Доп настройки участников'!E:E,2+N5992))</f>
        <v>0</v>
      </c>
      <c r="C5992" s="13">
        <f>IF(M5992,'Выгрузка из ревьюшницы'!H5992,INDEX('Доп настройки участников'!F:F,2+N5992))</f>
        <v>0</v>
      </c>
      <c r="D5992" s="13">
        <f>IF(M5992,'Выгрузка из ревьюшницы'!J5992,INDEX('Доп настройки участников'!G:G,2+N5992))</f>
        <v>0</v>
      </c>
      <c r="E5992" s="13" t="e">
        <f>INDEX('Сопоставление оценок'!$A$3:$A$14,MATCH(IF(M5992,'Выгрузка из ревьюшницы'!K5992,INDEX('Доп настройки участников'!H:H,2+N5992)),'Сопоставление оценок'!$C$3:$C$14,0))</f>
        <v>#N/A</v>
      </c>
      <c r="F5992" s="13" t="e">
        <f>INDEX('Сопоставление оценок'!$B$3:$B$14,MATCH(Table13[[#This Row],[mark_at_review]],'Сопоставление оценок'!$C$3:$C$14,0))</f>
        <v>#N/A</v>
      </c>
      <c r="G5992" s="13">
        <f>IF(M5992,IFERROR(IF(OR('Выгрузка из ревьюшницы'!X5992,'Выгрузка из ревьюшницы'!Z5992),1,0),0),INDEX('Доп настройки участников'!I:I,2+N5992))</f>
        <v>0</v>
      </c>
      <c r="H5992" s="13">
        <f>IF(M5992,'Выгрузка из ревьюшницы'!AJ5992,INDEX('Доп настройки участников'!J:J,2+N5992))</f>
        <v>0</v>
      </c>
      <c r="I5992" s="16" t="str">
        <f>IFERROR(IF($H5992=0,"",INDEX(Разметка!B:B,MATCH($H5992,Разметка!A:A,0))),0)</f>
        <v/>
      </c>
      <c r="J5992" s="16" t="str">
        <f>IFERROR(IF($H5992=0,"",INDEX(Разметка!C:C,MATCH($H5992,Разметка!A:A,0))),0)</f>
        <v/>
      </c>
      <c r="K5992" s="16" t="e">
        <f>IF($F5992&gt;0,IFERROR(MATCH(A5992,'Доп настройки участников'!A:A,0),-1)*(-1),0)</f>
        <v>#N/A</v>
      </c>
      <c r="L5992" s="16" t="str">
        <f t="shared" si="339"/>
        <v>Нет</v>
      </c>
      <c r="M5992" s="33" t="b">
        <f t="shared" si="340"/>
        <v>0</v>
      </c>
      <c r="N5992" s="33">
        <f t="shared" si="341"/>
        <v>5960</v>
      </c>
      <c r="O5992" s="33">
        <v>5991</v>
      </c>
    </row>
    <row r="5993" spans="1:15" x14ac:dyDescent="0.25">
      <c r="A5993" s="13">
        <f>IF(M5993,'Выгрузка из ревьюшницы'!B5993,INDEX('Доп настройки участников'!D:D,2+N5993))</f>
        <v>0</v>
      </c>
      <c r="B5993" s="13">
        <f>IF(M5993,'Выгрузка из ревьюшницы'!C5993,INDEX('Доп настройки участников'!E:E,2+N5993))</f>
        <v>0</v>
      </c>
      <c r="C5993" s="13">
        <f>IF(M5993,'Выгрузка из ревьюшницы'!H5993,INDEX('Доп настройки участников'!F:F,2+N5993))</f>
        <v>0</v>
      </c>
      <c r="D5993" s="13">
        <f>IF(M5993,'Выгрузка из ревьюшницы'!J5993,INDEX('Доп настройки участников'!G:G,2+N5993))</f>
        <v>0</v>
      </c>
      <c r="E5993" s="13" t="e">
        <f>INDEX('Сопоставление оценок'!$A$3:$A$14,MATCH(IF(M5993,'Выгрузка из ревьюшницы'!K5993,INDEX('Доп настройки участников'!H:H,2+N5993)),'Сопоставление оценок'!$C$3:$C$14,0))</f>
        <v>#N/A</v>
      </c>
      <c r="F5993" s="13" t="e">
        <f>INDEX('Сопоставление оценок'!$B$3:$B$14,MATCH(Table13[[#This Row],[mark_at_review]],'Сопоставление оценок'!$C$3:$C$14,0))</f>
        <v>#N/A</v>
      </c>
      <c r="G5993" s="13">
        <f>IF(M5993,IFERROR(IF(OR('Выгрузка из ревьюшницы'!X5993,'Выгрузка из ревьюшницы'!Z5993),1,0),0),INDEX('Доп настройки участников'!I:I,2+N5993))</f>
        <v>0</v>
      </c>
      <c r="H5993" s="13">
        <f>IF(M5993,'Выгрузка из ревьюшницы'!AJ5993,INDEX('Доп настройки участников'!J:J,2+N5993))</f>
        <v>0</v>
      </c>
      <c r="I5993" s="16" t="str">
        <f>IFERROR(IF($H5993=0,"",INDEX(Разметка!B:B,MATCH($H5993,Разметка!A:A,0))),0)</f>
        <v/>
      </c>
      <c r="J5993" s="16" t="str">
        <f>IFERROR(IF($H5993=0,"",INDEX(Разметка!C:C,MATCH($H5993,Разметка!A:A,0))),0)</f>
        <v/>
      </c>
      <c r="K5993" s="16" t="e">
        <f>IF($F5993&gt;0,IFERROR(MATCH(A5993,'Доп настройки участников'!A:A,0),-1)*(-1),0)</f>
        <v>#N/A</v>
      </c>
      <c r="L5993" s="16" t="str">
        <f t="shared" si="339"/>
        <v>Нет</v>
      </c>
      <c r="M5993" s="33" t="b">
        <f t="shared" si="340"/>
        <v>0</v>
      </c>
      <c r="N5993" s="33">
        <f t="shared" si="341"/>
        <v>5961</v>
      </c>
      <c r="O5993" s="33">
        <v>5992</v>
      </c>
    </row>
    <row r="5994" spans="1:15" x14ac:dyDescent="0.25">
      <c r="A5994" s="13">
        <f>IF(M5994,'Выгрузка из ревьюшницы'!B5994,INDEX('Доп настройки участников'!D:D,2+N5994))</f>
        <v>0</v>
      </c>
      <c r="B5994" s="13">
        <f>IF(M5994,'Выгрузка из ревьюшницы'!C5994,INDEX('Доп настройки участников'!E:E,2+N5994))</f>
        <v>0</v>
      </c>
      <c r="C5994" s="13">
        <f>IF(M5994,'Выгрузка из ревьюшницы'!H5994,INDEX('Доп настройки участников'!F:F,2+N5994))</f>
        <v>0</v>
      </c>
      <c r="D5994" s="13">
        <f>IF(M5994,'Выгрузка из ревьюшницы'!J5994,INDEX('Доп настройки участников'!G:G,2+N5994))</f>
        <v>0</v>
      </c>
      <c r="E5994" s="13" t="e">
        <f>INDEX('Сопоставление оценок'!$A$3:$A$14,MATCH(IF(M5994,'Выгрузка из ревьюшницы'!K5994,INDEX('Доп настройки участников'!H:H,2+N5994)),'Сопоставление оценок'!$C$3:$C$14,0))</f>
        <v>#N/A</v>
      </c>
      <c r="F5994" s="13" t="e">
        <f>INDEX('Сопоставление оценок'!$B$3:$B$14,MATCH(Table13[[#This Row],[mark_at_review]],'Сопоставление оценок'!$C$3:$C$14,0))</f>
        <v>#N/A</v>
      </c>
      <c r="G5994" s="13">
        <f>IF(M5994,IFERROR(IF(OR('Выгрузка из ревьюшницы'!X5994,'Выгрузка из ревьюшницы'!Z5994),1,0),0),INDEX('Доп настройки участников'!I:I,2+N5994))</f>
        <v>0</v>
      </c>
      <c r="H5994" s="13">
        <f>IF(M5994,'Выгрузка из ревьюшницы'!AJ5994,INDEX('Доп настройки участников'!J:J,2+N5994))</f>
        <v>0</v>
      </c>
      <c r="I5994" s="16" t="str">
        <f>IFERROR(IF($H5994=0,"",INDEX(Разметка!B:B,MATCH($H5994,Разметка!A:A,0))),0)</f>
        <v/>
      </c>
      <c r="J5994" s="16" t="str">
        <f>IFERROR(IF($H5994=0,"",INDEX(Разметка!C:C,MATCH($H5994,Разметка!A:A,0))),0)</f>
        <v/>
      </c>
      <c r="K5994" s="16" t="e">
        <f>IF($F5994&gt;0,IFERROR(MATCH(A5994,'Доп настройки участников'!A:A,0),-1)*(-1),0)</f>
        <v>#N/A</v>
      </c>
      <c r="L5994" s="16" t="str">
        <f t="shared" si="339"/>
        <v>Нет</v>
      </c>
      <c r="M5994" s="33" t="b">
        <f t="shared" si="340"/>
        <v>0</v>
      </c>
      <c r="N5994" s="33">
        <f t="shared" si="341"/>
        <v>5962</v>
      </c>
      <c r="O5994" s="33">
        <v>5993</v>
      </c>
    </row>
    <row r="5995" spans="1:15" x14ac:dyDescent="0.25">
      <c r="A5995" s="13">
        <f>IF(M5995,'Выгрузка из ревьюшницы'!B5995,INDEX('Доп настройки участников'!D:D,2+N5995))</f>
        <v>0</v>
      </c>
      <c r="B5995" s="13">
        <f>IF(M5995,'Выгрузка из ревьюшницы'!C5995,INDEX('Доп настройки участников'!E:E,2+N5995))</f>
        <v>0</v>
      </c>
      <c r="C5995" s="13">
        <f>IF(M5995,'Выгрузка из ревьюшницы'!H5995,INDEX('Доп настройки участников'!F:F,2+N5995))</f>
        <v>0</v>
      </c>
      <c r="D5995" s="13">
        <f>IF(M5995,'Выгрузка из ревьюшницы'!J5995,INDEX('Доп настройки участников'!G:G,2+N5995))</f>
        <v>0</v>
      </c>
      <c r="E5995" s="13" t="e">
        <f>INDEX('Сопоставление оценок'!$A$3:$A$14,MATCH(IF(M5995,'Выгрузка из ревьюшницы'!K5995,INDEX('Доп настройки участников'!H:H,2+N5995)),'Сопоставление оценок'!$C$3:$C$14,0))</f>
        <v>#N/A</v>
      </c>
      <c r="F5995" s="13" t="e">
        <f>INDEX('Сопоставление оценок'!$B$3:$B$14,MATCH(Table13[[#This Row],[mark_at_review]],'Сопоставление оценок'!$C$3:$C$14,0))</f>
        <v>#N/A</v>
      </c>
      <c r="G5995" s="13">
        <f>IF(M5995,IFERROR(IF(OR('Выгрузка из ревьюшницы'!X5995,'Выгрузка из ревьюшницы'!Z5995),1,0),0),INDEX('Доп настройки участников'!I:I,2+N5995))</f>
        <v>0</v>
      </c>
      <c r="H5995" s="13">
        <f>IF(M5995,'Выгрузка из ревьюшницы'!AJ5995,INDEX('Доп настройки участников'!J:J,2+N5995))</f>
        <v>0</v>
      </c>
      <c r="I5995" s="16" t="str">
        <f>IFERROR(IF($H5995=0,"",INDEX(Разметка!B:B,MATCH($H5995,Разметка!A:A,0))),0)</f>
        <v/>
      </c>
      <c r="J5995" s="16" t="str">
        <f>IFERROR(IF($H5995=0,"",INDEX(Разметка!C:C,MATCH($H5995,Разметка!A:A,0))),0)</f>
        <v/>
      </c>
      <c r="K5995" s="16" t="e">
        <f>IF($F5995&gt;0,IFERROR(MATCH(A5995,'Доп настройки участников'!A:A,0),-1)*(-1),0)</f>
        <v>#N/A</v>
      </c>
      <c r="L5995" s="16" t="str">
        <f t="shared" si="339"/>
        <v>Нет</v>
      </c>
      <c r="M5995" s="33" t="b">
        <f t="shared" si="340"/>
        <v>0</v>
      </c>
      <c r="N5995" s="33">
        <f t="shared" si="341"/>
        <v>5963</v>
      </c>
      <c r="O5995" s="33">
        <v>5994</v>
      </c>
    </row>
    <row r="5996" spans="1:15" x14ac:dyDescent="0.25">
      <c r="A5996" s="13">
        <f>IF(M5996,'Выгрузка из ревьюшницы'!B5996,INDEX('Доп настройки участников'!D:D,2+N5996))</f>
        <v>0</v>
      </c>
      <c r="B5996" s="13">
        <f>IF(M5996,'Выгрузка из ревьюшницы'!C5996,INDEX('Доп настройки участников'!E:E,2+N5996))</f>
        <v>0</v>
      </c>
      <c r="C5996" s="13">
        <f>IF(M5996,'Выгрузка из ревьюшницы'!H5996,INDEX('Доп настройки участников'!F:F,2+N5996))</f>
        <v>0</v>
      </c>
      <c r="D5996" s="13">
        <f>IF(M5996,'Выгрузка из ревьюшницы'!J5996,INDEX('Доп настройки участников'!G:G,2+N5996))</f>
        <v>0</v>
      </c>
      <c r="E5996" s="13" t="e">
        <f>INDEX('Сопоставление оценок'!$A$3:$A$14,MATCH(IF(M5996,'Выгрузка из ревьюшницы'!K5996,INDEX('Доп настройки участников'!H:H,2+N5996)),'Сопоставление оценок'!$C$3:$C$14,0))</f>
        <v>#N/A</v>
      </c>
      <c r="F5996" s="13" t="e">
        <f>INDEX('Сопоставление оценок'!$B$3:$B$14,MATCH(Table13[[#This Row],[mark_at_review]],'Сопоставление оценок'!$C$3:$C$14,0))</f>
        <v>#N/A</v>
      </c>
      <c r="G5996" s="13">
        <f>IF(M5996,IFERROR(IF(OR('Выгрузка из ревьюшницы'!X5996,'Выгрузка из ревьюшницы'!Z5996),1,0),0),INDEX('Доп настройки участников'!I:I,2+N5996))</f>
        <v>0</v>
      </c>
      <c r="H5996" s="13">
        <f>IF(M5996,'Выгрузка из ревьюшницы'!AJ5996,INDEX('Доп настройки участников'!J:J,2+N5996))</f>
        <v>0</v>
      </c>
      <c r="I5996" s="16" t="str">
        <f>IFERROR(IF($H5996=0,"",INDEX(Разметка!B:B,MATCH($H5996,Разметка!A:A,0))),0)</f>
        <v/>
      </c>
      <c r="J5996" s="16" t="str">
        <f>IFERROR(IF($H5996=0,"",INDEX(Разметка!C:C,MATCH($H5996,Разметка!A:A,0))),0)</f>
        <v/>
      </c>
      <c r="K5996" s="16" t="e">
        <f>IF($F5996&gt;0,IFERROR(MATCH(A5996,'Доп настройки участников'!A:A,0),-1)*(-1),0)</f>
        <v>#N/A</v>
      </c>
      <c r="L5996" s="16" t="str">
        <f t="shared" si="339"/>
        <v>Нет</v>
      </c>
      <c r="M5996" s="33" t="b">
        <f t="shared" si="340"/>
        <v>0</v>
      </c>
      <c r="N5996" s="33">
        <f t="shared" si="341"/>
        <v>5964</v>
      </c>
      <c r="O5996" s="33">
        <v>5995</v>
      </c>
    </row>
    <row r="5997" spans="1:15" x14ac:dyDescent="0.25">
      <c r="A5997" s="13">
        <f>IF(M5997,'Выгрузка из ревьюшницы'!B5997,INDEX('Доп настройки участников'!D:D,2+N5997))</f>
        <v>0</v>
      </c>
      <c r="B5997" s="13">
        <f>IF(M5997,'Выгрузка из ревьюшницы'!C5997,INDEX('Доп настройки участников'!E:E,2+N5997))</f>
        <v>0</v>
      </c>
      <c r="C5997" s="13">
        <f>IF(M5997,'Выгрузка из ревьюшницы'!H5997,INDEX('Доп настройки участников'!F:F,2+N5997))</f>
        <v>0</v>
      </c>
      <c r="D5997" s="13">
        <f>IF(M5997,'Выгрузка из ревьюшницы'!J5997,INDEX('Доп настройки участников'!G:G,2+N5997))</f>
        <v>0</v>
      </c>
      <c r="E5997" s="13" t="e">
        <f>INDEX('Сопоставление оценок'!$A$3:$A$14,MATCH(IF(M5997,'Выгрузка из ревьюшницы'!K5997,INDEX('Доп настройки участников'!H:H,2+N5997)),'Сопоставление оценок'!$C$3:$C$14,0))</f>
        <v>#N/A</v>
      </c>
      <c r="F5997" s="13" t="e">
        <f>INDEX('Сопоставление оценок'!$B$3:$B$14,MATCH(Table13[[#This Row],[mark_at_review]],'Сопоставление оценок'!$C$3:$C$14,0))</f>
        <v>#N/A</v>
      </c>
      <c r="G5997" s="13">
        <f>IF(M5997,IFERROR(IF(OR('Выгрузка из ревьюшницы'!X5997,'Выгрузка из ревьюшницы'!Z5997),1,0),0),INDEX('Доп настройки участников'!I:I,2+N5997))</f>
        <v>0</v>
      </c>
      <c r="H5997" s="13">
        <f>IF(M5997,'Выгрузка из ревьюшницы'!AJ5997,INDEX('Доп настройки участников'!J:J,2+N5997))</f>
        <v>0</v>
      </c>
      <c r="I5997" s="16" t="str">
        <f>IFERROR(IF($H5997=0,"",INDEX(Разметка!B:B,MATCH($H5997,Разметка!A:A,0))),0)</f>
        <v/>
      </c>
      <c r="J5997" s="16" t="str">
        <f>IFERROR(IF($H5997=0,"",INDEX(Разметка!C:C,MATCH($H5997,Разметка!A:A,0))),0)</f>
        <v/>
      </c>
      <c r="K5997" s="16" t="e">
        <f>IF($F5997&gt;0,IFERROR(MATCH(A5997,'Доп настройки участников'!A:A,0),-1)*(-1),0)</f>
        <v>#N/A</v>
      </c>
      <c r="L5997" s="16" t="str">
        <f t="shared" si="339"/>
        <v>Нет</v>
      </c>
      <c r="M5997" s="33" t="b">
        <f t="shared" si="340"/>
        <v>0</v>
      </c>
      <c r="N5997" s="33">
        <f t="shared" si="341"/>
        <v>5965</v>
      </c>
      <c r="O5997" s="33">
        <v>5996</v>
      </c>
    </row>
    <row r="5998" spans="1:15" x14ac:dyDescent="0.25">
      <c r="A5998" s="13">
        <f>IF(M5998,'Выгрузка из ревьюшницы'!B5998,INDEX('Доп настройки участников'!D:D,2+N5998))</f>
        <v>0</v>
      </c>
      <c r="B5998" s="13">
        <f>IF(M5998,'Выгрузка из ревьюшницы'!C5998,INDEX('Доп настройки участников'!E:E,2+N5998))</f>
        <v>0</v>
      </c>
      <c r="C5998" s="13">
        <f>IF(M5998,'Выгрузка из ревьюшницы'!H5998,INDEX('Доп настройки участников'!F:F,2+N5998))</f>
        <v>0</v>
      </c>
      <c r="D5998" s="13">
        <f>IF(M5998,'Выгрузка из ревьюшницы'!J5998,INDEX('Доп настройки участников'!G:G,2+N5998))</f>
        <v>0</v>
      </c>
      <c r="E5998" s="13" t="e">
        <f>INDEX('Сопоставление оценок'!$A$3:$A$14,MATCH(IF(M5998,'Выгрузка из ревьюшницы'!K5998,INDEX('Доп настройки участников'!H:H,2+N5998)),'Сопоставление оценок'!$C$3:$C$14,0))</f>
        <v>#N/A</v>
      </c>
      <c r="F5998" s="13" t="e">
        <f>INDEX('Сопоставление оценок'!$B$3:$B$14,MATCH(Table13[[#This Row],[mark_at_review]],'Сопоставление оценок'!$C$3:$C$14,0))</f>
        <v>#N/A</v>
      </c>
      <c r="G5998" s="13">
        <f>IF(M5998,IFERROR(IF(OR('Выгрузка из ревьюшницы'!X5998,'Выгрузка из ревьюшницы'!Z5998),1,0),0),INDEX('Доп настройки участников'!I:I,2+N5998))</f>
        <v>0</v>
      </c>
      <c r="H5998" s="13">
        <f>IF(M5998,'Выгрузка из ревьюшницы'!AJ5998,INDEX('Доп настройки участников'!J:J,2+N5998))</f>
        <v>0</v>
      </c>
      <c r="I5998" s="16" t="str">
        <f>IFERROR(IF($H5998=0,"",INDEX(Разметка!B:B,MATCH($H5998,Разметка!A:A,0))),0)</f>
        <v/>
      </c>
      <c r="J5998" s="16" t="str">
        <f>IFERROR(IF($H5998=0,"",INDEX(Разметка!C:C,MATCH($H5998,Разметка!A:A,0))),0)</f>
        <v/>
      </c>
      <c r="K5998" s="16" t="e">
        <f>IF($F5998&gt;0,IFERROR(MATCH(A5998,'Доп настройки участников'!A:A,0),-1)*(-1),0)</f>
        <v>#N/A</v>
      </c>
      <c r="L5998" s="16" t="str">
        <f t="shared" si="339"/>
        <v>Нет</v>
      </c>
      <c r="M5998" s="33" t="b">
        <f t="shared" si="340"/>
        <v>0</v>
      </c>
      <c r="N5998" s="33">
        <f t="shared" si="341"/>
        <v>5966</v>
      </c>
      <c r="O5998" s="33">
        <v>5997</v>
      </c>
    </row>
    <row r="5999" spans="1:15" x14ac:dyDescent="0.25">
      <c r="A5999" s="13">
        <f>IF(M5999,'Выгрузка из ревьюшницы'!B5999,INDEX('Доп настройки участников'!D:D,2+N5999))</f>
        <v>0</v>
      </c>
      <c r="B5999" s="13">
        <f>IF(M5999,'Выгрузка из ревьюшницы'!C5999,INDEX('Доп настройки участников'!E:E,2+N5999))</f>
        <v>0</v>
      </c>
      <c r="C5999" s="13">
        <f>IF(M5999,'Выгрузка из ревьюшницы'!H5999,INDEX('Доп настройки участников'!F:F,2+N5999))</f>
        <v>0</v>
      </c>
      <c r="D5999" s="13">
        <f>IF(M5999,'Выгрузка из ревьюшницы'!J5999,INDEX('Доп настройки участников'!G:G,2+N5999))</f>
        <v>0</v>
      </c>
      <c r="E5999" s="13" t="e">
        <f>INDEX('Сопоставление оценок'!$A$3:$A$14,MATCH(IF(M5999,'Выгрузка из ревьюшницы'!K5999,INDEX('Доп настройки участников'!H:H,2+N5999)),'Сопоставление оценок'!$C$3:$C$14,0))</f>
        <v>#N/A</v>
      </c>
      <c r="F5999" s="13" t="e">
        <f>INDEX('Сопоставление оценок'!$B$3:$B$14,MATCH(Table13[[#This Row],[mark_at_review]],'Сопоставление оценок'!$C$3:$C$14,0))</f>
        <v>#N/A</v>
      </c>
      <c r="G5999" s="13">
        <f>IF(M5999,IFERROR(IF(OR('Выгрузка из ревьюшницы'!X5999,'Выгрузка из ревьюшницы'!Z5999),1,0),0),INDEX('Доп настройки участников'!I:I,2+N5999))</f>
        <v>0</v>
      </c>
      <c r="H5999" s="13">
        <f>IF(M5999,'Выгрузка из ревьюшницы'!AJ5999,INDEX('Доп настройки участников'!J:J,2+N5999))</f>
        <v>0</v>
      </c>
      <c r="I5999" s="16" t="str">
        <f>IFERROR(IF($H5999=0,"",INDEX(Разметка!B:B,MATCH($H5999,Разметка!A:A,0))),0)</f>
        <v/>
      </c>
      <c r="J5999" s="16" t="str">
        <f>IFERROR(IF($H5999=0,"",INDEX(Разметка!C:C,MATCH($H5999,Разметка!A:A,0))),0)</f>
        <v/>
      </c>
      <c r="K5999" s="16" t="e">
        <f>IF($F5999&gt;0,IFERROR(MATCH(A5999,'Доп настройки участников'!A:A,0),-1)*(-1),0)</f>
        <v>#N/A</v>
      </c>
      <c r="L5999" s="16" t="str">
        <f t="shared" si="339"/>
        <v>Нет</v>
      </c>
      <c r="M5999" s="33" t="b">
        <f t="shared" si="340"/>
        <v>0</v>
      </c>
      <c r="N5999" s="33">
        <f t="shared" si="341"/>
        <v>5967</v>
      </c>
      <c r="O5999" s="33">
        <v>5998</v>
      </c>
    </row>
    <row r="6000" spans="1:15" x14ac:dyDescent="0.25">
      <c r="A6000" s="13">
        <f>IF(M6000,'Выгрузка из ревьюшницы'!B6000,INDEX('Доп настройки участников'!D:D,2+N6000))</f>
        <v>0</v>
      </c>
      <c r="B6000" s="13">
        <f>IF(M6000,'Выгрузка из ревьюшницы'!C6000,INDEX('Доп настройки участников'!E:E,2+N6000))</f>
        <v>0</v>
      </c>
      <c r="C6000" s="13">
        <f>IF(M6000,'Выгрузка из ревьюшницы'!H6000,INDEX('Доп настройки участников'!F:F,2+N6000))</f>
        <v>0</v>
      </c>
      <c r="D6000" s="13">
        <f>IF(M6000,'Выгрузка из ревьюшницы'!J6000,INDEX('Доп настройки участников'!G:G,2+N6000))</f>
        <v>0</v>
      </c>
      <c r="E6000" s="13" t="e">
        <f>INDEX('Сопоставление оценок'!$A$3:$A$14,MATCH(IF(M6000,'Выгрузка из ревьюшницы'!K6000,INDEX('Доп настройки участников'!H:H,2+N6000)),'Сопоставление оценок'!$C$3:$C$14,0))</f>
        <v>#N/A</v>
      </c>
      <c r="F6000" s="13" t="e">
        <f>INDEX('Сопоставление оценок'!$B$3:$B$14,MATCH(Table13[[#This Row],[mark_at_review]],'Сопоставление оценок'!$C$3:$C$14,0))</f>
        <v>#N/A</v>
      </c>
      <c r="G6000" s="13">
        <f>IF(M6000,IFERROR(IF(OR('Выгрузка из ревьюшницы'!X6000,'Выгрузка из ревьюшницы'!Z6000),1,0),0),INDEX('Доп настройки участников'!I:I,2+N6000))</f>
        <v>0</v>
      </c>
      <c r="H6000" s="13">
        <f>IF(M6000,'Выгрузка из ревьюшницы'!AJ6000,INDEX('Доп настройки участников'!J:J,2+N6000))</f>
        <v>0</v>
      </c>
      <c r="I6000" s="16" t="str">
        <f>IFERROR(IF($H6000=0,"",INDEX(Разметка!B:B,MATCH($H6000,Разметка!A:A,0))),0)</f>
        <v/>
      </c>
      <c r="J6000" s="16" t="str">
        <f>IFERROR(IF($H6000=0,"",INDEX(Разметка!C:C,MATCH($H6000,Разметка!A:A,0))),0)</f>
        <v/>
      </c>
      <c r="K6000" s="16" t="e">
        <f>IF($F6000&gt;0,IFERROR(MATCH(A6000,'Доп настройки участников'!A:A,0),-1)*(-1),0)</f>
        <v>#N/A</v>
      </c>
      <c r="L6000" s="16" t="str">
        <f t="shared" si="339"/>
        <v>Нет</v>
      </c>
      <c r="M6000" s="33" t="b">
        <f t="shared" si="340"/>
        <v>0</v>
      </c>
      <c r="N6000" s="33">
        <f t="shared" si="341"/>
        <v>5968</v>
      </c>
      <c r="O6000" s="33">
        <v>5999</v>
      </c>
    </row>
    <row r="6001" spans="1:15" x14ac:dyDescent="0.25">
      <c r="A6001" s="13">
        <f>IF(M6001,'Выгрузка из ревьюшницы'!B6001,INDEX('Доп настройки участников'!D:D,2+N6001))</f>
        <v>0</v>
      </c>
      <c r="B6001" s="13">
        <f>IF(M6001,'Выгрузка из ревьюшницы'!C6001,INDEX('Доп настройки участников'!E:E,2+N6001))</f>
        <v>0</v>
      </c>
      <c r="C6001" s="13">
        <f>IF(M6001,'Выгрузка из ревьюшницы'!H6001,INDEX('Доп настройки участников'!F:F,2+N6001))</f>
        <v>0</v>
      </c>
      <c r="D6001" s="13">
        <f>IF(M6001,'Выгрузка из ревьюшницы'!J6001,INDEX('Доп настройки участников'!G:G,2+N6001))</f>
        <v>0</v>
      </c>
      <c r="E6001" s="13" t="e">
        <f>INDEX('Сопоставление оценок'!$A$3:$A$14,MATCH(IF(M6001,'Выгрузка из ревьюшницы'!K6001,INDEX('Доп настройки участников'!H:H,2+N6001)),'Сопоставление оценок'!$C$3:$C$14,0))</f>
        <v>#N/A</v>
      </c>
      <c r="F6001" s="13" t="e">
        <f>INDEX('Сопоставление оценок'!$B$3:$B$14,MATCH(Table13[[#This Row],[mark_at_review]],'Сопоставление оценок'!$C$3:$C$14,0))</f>
        <v>#N/A</v>
      </c>
      <c r="G6001" s="13">
        <f>IF(M6001,IFERROR(IF(OR('Выгрузка из ревьюшницы'!X6001,'Выгрузка из ревьюшницы'!Z6001),1,0),0),INDEX('Доп настройки участников'!I:I,2+N6001))</f>
        <v>0</v>
      </c>
      <c r="H6001" s="13">
        <f>IF(M6001,'Выгрузка из ревьюшницы'!AJ6001,INDEX('Доп настройки участников'!J:J,2+N6001))</f>
        <v>0</v>
      </c>
      <c r="I6001" s="16" t="str">
        <f>IFERROR(IF($H6001=0,"",INDEX(Разметка!B:B,MATCH($H6001,Разметка!A:A,0))),0)</f>
        <v/>
      </c>
      <c r="J6001" s="16" t="str">
        <f>IFERROR(IF($H6001=0,"",INDEX(Разметка!C:C,MATCH($H6001,Разметка!A:A,0))),0)</f>
        <v/>
      </c>
      <c r="K6001" s="16" t="e">
        <f>IF($F6001&gt;0,IFERROR(MATCH(A6001,'Доп настройки участников'!A:A,0),-1)*(-1),0)</f>
        <v>#N/A</v>
      </c>
      <c r="L6001" s="16" t="str">
        <f t="shared" si="339"/>
        <v>Нет</v>
      </c>
      <c r="M6001" s="33" t="b">
        <f t="shared" si="340"/>
        <v>0</v>
      </c>
      <c r="N6001" s="33">
        <f t="shared" si="341"/>
        <v>5969</v>
      </c>
      <c r="O6001" s="33">
        <v>6000</v>
      </c>
    </row>
    <row r="6002" spans="1:15" x14ac:dyDescent="0.25">
      <c r="A6002" s="13">
        <f>IF(M6002,'Выгрузка из ревьюшницы'!B6002,INDEX('Доп настройки участников'!D:D,2+N6002))</f>
        <v>0</v>
      </c>
      <c r="B6002" s="13">
        <f>IF(M6002,'Выгрузка из ревьюшницы'!C6002,INDEX('Доп настройки участников'!E:E,2+N6002))</f>
        <v>0</v>
      </c>
      <c r="C6002" s="13">
        <f>IF(M6002,'Выгрузка из ревьюшницы'!H6002,INDEX('Доп настройки участников'!F:F,2+N6002))</f>
        <v>0</v>
      </c>
      <c r="D6002" s="13">
        <f>IF(M6002,'Выгрузка из ревьюшницы'!J6002,INDEX('Доп настройки участников'!G:G,2+N6002))</f>
        <v>0</v>
      </c>
      <c r="E6002" s="13" t="e">
        <f>INDEX('Сопоставление оценок'!$A$3:$A$14,MATCH(IF(M6002,'Выгрузка из ревьюшницы'!K6002,INDEX('Доп настройки участников'!H:H,2+N6002)),'Сопоставление оценок'!$C$3:$C$14,0))</f>
        <v>#N/A</v>
      </c>
      <c r="F6002" s="13" t="e">
        <f>INDEX('Сопоставление оценок'!$B$3:$B$14,MATCH(Table13[[#This Row],[mark_at_review]],'Сопоставление оценок'!$C$3:$C$14,0))</f>
        <v>#N/A</v>
      </c>
      <c r="G6002" s="13">
        <f>IF(M6002,IFERROR(IF(OR('Выгрузка из ревьюшницы'!X6002,'Выгрузка из ревьюшницы'!Z6002),1,0),0),INDEX('Доп настройки участников'!I:I,2+N6002))</f>
        <v>0</v>
      </c>
      <c r="H6002" s="13">
        <f>IF(M6002,'Выгрузка из ревьюшницы'!AJ6002,INDEX('Доп настройки участников'!J:J,2+N6002))</f>
        <v>0</v>
      </c>
      <c r="I6002" s="16" t="str">
        <f>IFERROR(IF($H6002=0,"",INDEX(Разметка!B:B,MATCH($H6002,Разметка!A:A,0))),0)</f>
        <v/>
      </c>
      <c r="J6002" s="16" t="str">
        <f>IFERROR(IF($H6002=0,"",INDEX(Разметка!C:C,MATCH($H6002,Разметка!A:A,0))),0)</f>
        <v/>
      </c>
      <c r="K6002" s="16" t="e">
        <f>IF($F6002&gt;0,IFERROR(MATCH(A6002,'Доп настройки участников'!A:A,0),-1)*(-1),0)</f>
        <v>#N/A</v>
      </c>
      <c r="L6002" s="16" t="str">
        <f t="shared" si="339"/>
        <v>Нет</v>
      </c>
      <c r="M6002" s="33" t="b">
        <f t="shared" si="340"/>
        <v>0</v>
      </c>
      <c r="N6002" s="33">
        <f t="shared" si="341"/>
        <v>5970</v>
      </c>
      <c r="O6002" s="33">
        <v>6001</v>
      </c>
    </row>
  </sheetData>
  <pageMargins left="0.7" right="0.7" top="0.75" bottom="0.75" header="0.3" footer="0.3"/>
  <tableParts count="1">
    <tablePart r:id="rId6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E71E6A60-34AE-4C64-962E-E6E856BF07F3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Инструкция</vt:lpstr>
      <vt:lpstr>Сводная</vt:lpstr>
      <vt:lpstr>Распределение оценок</vt:lpstr>
      <vt:lpstr>Средние на разных грейдах</vt:lpstr>
      <vt:lpstr>Сопоставление оценок</vt:lpstr>
      <vt:lpstr>Разметка</vt:lpstr>
      <vt:lpstr>Выгрузка из ревьюшницы</vt:lpstr>
      <vt:lpstr>Доп настройки участников</vt:lpstr>
      <vt:lpstr>Формулы для сводных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2019-10-02T11:58:27Z</dcterms:created>
  <dcterms:modified xsi:type="dcterms:W3CDTF">2020-02-18T22:22:26Z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